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ESI\ANALISI SVOLTE\"/>
    </mc:Choice>
  </mc:AlternateContent>
  <xr:revisionPtr revIDLastSave="0" documentId="13_ncr:1_{889E02EF-8968-49E3-887C-CA5303F389E5}" xr6:coauthVersionLast="47" xr6:coauthVersionMax="47" xr10:uidLastSave="{00000000-0000-0000-0000-000000000000}"/>
  <bookViews>
    <workbookView xWindow="-108" yWindow="-108" windowWidth="23256" windowHeight="12456" activeTab="1" xr2:uid="{00000000-000D-0000-FFFF-FFFF00000000}"/>
  </bookViews>
  <sheets>
    <sheet name="Future Gas naturale Dati Storic" sheetId="1" r:id="rId1"/>
    <sheet name="Grafico" sheetId="10" r:id="rId2"/>
    <sheet name="Analisi 99%" sheetId="2" r:id="rId3"/>
    <sheet name="Analisi 95%" sheetId="3" r:id="rId4"/>
    <sheet name="Regressione" sheetId="9" r:id="rId5"/>
    <sheet name="Dati per Regressione" sheetId="7" r:id="rId6"/>
    <sheet name="Join" sheetId="4" r:id="rId7"/>
    <sheet name="Rf quot" sheetId="5" r:id="rId8"/>
    <sheet name="Forward quot" sheetId="6" r:id="rId9"/>
  </sheets>
  <definedNames>
    <definedName name="_xlnm._FilterDatabase" localSheetId="8" hidden="1">'Forward quot'!$A$1:$B$1</definedName>
    <definedName name="_xlnm._FilterDatabase" localSheetId="0" hidden="1">'Future Gas naturale Dati Storic'!$A$1:$L$1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P33" i="2" l="1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178" i="2"/>
  <c r="P179" i="2"/>
  <c r="P180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10" i="2"/>
  <c r="P211" i="2"/>
  <c r="P212" i="2"/>
  <c r="P213" i="2"/>
  <c r="P214" i="2"/>
  <c r="P215" i="2"/>
  <c r="P216" i="2"/>
  <c r="P217" i="2"/>
  <c r="P218" i="2"/>
  <c r="P219" i="2"/>
  <c r="P220" i="2"/>
  <c r="P221" i="2"/>
  <c r="P222" i="2"/>
  <c r="P223" i="2"/>
  <c r="P224" i="2"/>
  <c r="P225" i="2"/>
  <c r="P226" i="2"/>
  <c r="P227" i="2"/>
  <c r="P228" i="2"/>
  <c r="P229" i="2"/>
  <c r="P230" i="2"/>
  <c r="P231" i="2"/>
  <c r="P232" i="2"/>
  <c r="P233" i="2"/>
  <c r="P234" i="2"/>
  <c r="P235" i="2"/>
  <c r="P236" i="2"/>
  <c r="P237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5" i="2"/>
  <c r="P256" i="2"/>
  <c r="P257" i="2"/>
  <c r="P258" i="2"/>
  <c r="P259" i="2"/>
  <c r="P260" i="2"/>
  <c r="P261" i="2"/>
  <c r="P262" i="2"/>
  <c r="P263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6" i="2"/>
  <c r="P277" i="2"/>
  <c r="P278" i="2"/>
  <c r="P279" i="2"/>
  <c r="P280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1" i="2"/>
  <c r="P302" i="2"/>
  <c r="P303" i="2"/>
  <c r="P304" i="2"/>
  <c r="P305" i="2"/>
  <c r="P306" i="2"/>
  <c r="P307" i="2"/>
  <c r="P308" i="2"/>
  <c r="P309" i="2"/>
  <c r="P310" i="2"/>
  <c r="P311" i="2"/>
  <c r="P312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326" i="2"/>
  <c r="P327" i="2"/>
  <c r="P328" i="2"/>
  <c r="P329" i="2"/>
  <c r="P330" i="2"/>
  <c r="P331" i="2"/>
  <c r="P332" i="2"/>
  <c r="P333" i="2"/>
  <c r="P334" i="2"/>
  <c r="P335" i="2"/>
  <c r="P336" i="2"/>
  <c r="P337" i="2"/>
  <c r="P338" i="2"/>
  <c r="P339" i="2"/>
  <c r="P340" i="2"/>
  <c r="P341" i="2"/>
  <c r="P342" i="2"/>
  <c r="P343" i="2"/>
  <c r="P344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776" i="2"/>
  <c r="P777" i="2"/>
  <c r="P778" i="2"/>
  <c r="P779" i="2"/>
  <c r="P780" i="2"/>
  <c r="P781" i="2"/>
  <c r="P782" i="2"/>
  <c r="P783" i="2"/>
  <c r="P784" i="2"/>
  <c r="P785" i="2"/>
  <c r="P786" i="2"/>
  <c r="P787" i="2"/>
  <c r="P788" i="2"/>
  <c r="P789" i="2"/>
  <c r="P790" i="2"/>
  <c r="P791" i="2"/>
  <c r="P792" i="2"/>
  <c r="P793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806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819" i="2"/>
  <c r="P820" i="2"/>
  <c r="P821" i="2"/>
  <c r="P822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3" i="2"/>
  <c r="P854" i="2"/>
  <c r="P855" i="2"/>
  <c r="P856" i="2"/>
  <c r="P857" i="2"/>
  <c r="P858" i="2"/>
  <c r="P859" i="2"/>
  <c r="P860" i="2"/>
  <c r="P861" i="2"/>
  <c r="P862" i="2"/>
  <c r="P863" i="2"/>
  <c r="P864" i="2"/>
  <c r="P865" i="2"/>
  <c r="P866" i="2"/>
  <c r="P867" i="2"/>
  <c r="P868" i="2"/>
  <c r="P869" i="2"/>
  <c r="P870" i="2"/>
  <c r="P871" i="2"/>
  <c r="P872" i="2"/>
  <c r="P873" i="2"/>
  <c r="P874" i="2"/>
  <c r="P875" i="2"/>
  <c r="P876" i="2"/>
  <c r="P877" i="2"/>
  <c r="P878" i="2"/>
  <c r="P879" i="2"/>
  <c r="P880" i="2"/>
  <c r="P881" i="2"/>
  <c r="P882" i="2"/>
  <c r="P883" i="2"/>
  <c r="P884" i="2"/>
  <c r="P885" i="2"/>
  <c r="P886" i="2"/>
  <c r="P887" i="2"/>
  <c r="P888" i="2"/>
  <c r="P889" i="2"/>
  <c r="P890" i="2"/>
  <c r="P891" i="2"/>
  <c r="P892" i="2"/>
  <c r="P893" i="2"/>
  <c r="P894" i="2"/>
  <c r="P895" i="2"/>
  <c r="P896" i="2"/>
  <c r="P897" i="2"/>
  <c r="P898" i="2"/>
  <c r="P899" i="2"/>
  <c r="P900" i="2"/>
  <c r="P901" i="2"/>
  <c r="P902" i="2"/>
  <c r="P903" i="2"/>
  <c r="P904" i="2"/>
  <c r="P905" i="2"/>
  <c r="P906" i="2"/>
  <c r="P907" i="2"/>
  <c r="P908" i="2"/>
  <c r="P909" i="2"/>
  <c r="P910" i="2"/>
  <c r="P911" i="2"/>
  <c r="P912" i="2"/>
  <c r="P913" i="2"/>
  <c r="P914" i="2"/>
  <c r="P915" i="2"/>
  <c r="P916" i="2"/>
  <c r="P917" i="2"/>
  <c r="P918" i="2"/>
  <c r="P919" i="2"/>
  <c r="P920" i="2"/>
  <c r="P921" i="2"/>
  <c r="P922" i="2"/>
  <c r="P923" i="2"/>
  <c r="P924" i="2"/>
  <c r="P925" i="2"/>
  <c r="P926" i="2"/>
  <c r="P927" i="2"/>
  <c r="P928" i="2"/>
  <c r="P929" i="2"/>
  <c r="P930" i="2"/>
  <c r="P931" i="2"/>
  <c r="P932" i="2"/>
  <c r="P933" i="2"/>
  <c r="P934" i="2"/>
  <c r="P935" i="2"/>
  <c r="P936" i="2"/>
  <c r="P937" i="2"/>
  <c r="P938" i="2"/>
  <c r="P939" i="2"/>
  <c r="P940" i="2"/>
  <c r="P941" i="2"/>
  <c r="P942" i="2"/>
  <c r="P943" i="2"/>
  <c r="P944" i="2"/>
  <c r="P945" i="2"/>
  <c r="P946" i="2"/>
  <c r="P947" i="2"/>
  <c r="P948" i="2"/>
  <c r="P949" i="2"/>
  <c r="P950" i="2"/>
  <c r="P951" i="2"/>
  <c r="P952" i="2"/>
  <c r="P953" i="2"/>
  <c r="P954" i="2"/>
  <c r="P955" i="2"/>
  <c r="P956" i="2"/>
  <c r="P957" i="2"/>
  <c r="P958" i="2"/>
  <c r="P959" i="2"/>
  <c r="P960" i="2"/>
  <c r="P961" i="2"/>
  <c r="P962" i="2"/>
  <c r="P963" i="2"/>
  <c r="P964" i="2"/>
  <c r="P965" i="2"/>
  <c r="P966" i="2"/>
  <c r="P967" i="2"/>
  <c r="P968" i="2"/>
  <c r="P969" i="2"/>
  <c r="P970" i="2"/>
  <c r="P971" i="2"/>
  <c r="P972" i="2"/>
  <c r="P973" i="2"/>
  <c r="P974" i="2"/>
  <c r="P975" i="2"/>
  <c r="P976" i="2"/>
  <c r="P977" i="2"/>
  <c r="P978" i="2"/>
  <c r="P979" i="2"/>
  <c r="P980" i="2"/>
  <c r="P981" i="2"/>
  <c r="P982" i="2"/>
  <c r="P983" i="2"/>
  <c r="P984" i="2"/>
  <c r="P985" i="2"/>
  <c r="P986" i="2"/>
  <c r="P987" i="2"/>
  <c r="P988" i="2"/>
  <c r="P989" i="2"/>
  <c r="P990" i="2"/>
  <c r="P991" i="2"/>
  <c r="P992" i="2"/>
  <c r="P993" i="2"/>
  <c r="P994" i="2"/>
  <c r="P995" i="2"/>
  <c r="P996" i="2"/>
  <c r="P997" i="2"/>
  <c r="P998" i="2"/>
  <c r="P999" i="2"/>
  <c r="P1000" i="2"/>
  <c r="P1001" i="2"/>
  <c r="P1002" i="2"/>
  <c r="P1003" i="2"/>
  <c r="P1004" i="2"/>
  <c r="P1005" i="2"/>
  <c r="P1006" i="2"/>
  <c r="P1007" i="2"/>
  <c r="P1008" i="2"/>
  <c r="P1009" i="2"/>
  <c r="P1010" i="2"/>
  <c r="P1011" i="2"/>
  <c r="P1012" i="2"/>
  <c r="P1013" i="2"/>
  <c r="P1014" i="2"/>
  <c r="P1015" i="2"/>
  <c r="P1016" i="2"/>
  <c r="P1017" i="2"/>
  <c r="P1018" i="2"/>
  <c r="P1019" i="2"/>
  <c r="P1020" i="2"/>
  <c r="P1021" i="2"/>
  <c r="P1022" i="2"/>
  <c r="P1023" i="2"/>
  <c r="P1024" i="2"/>
  <c r="P1025" i="2"/>
  <c r="P1026" i="2"/>
  <c r="P1027" i="2"/>
  <c r="P1028" i="2"/>
  <c r="P1029" i="2"/>
  <c r="P1030" i="2"/>
  <c r="P1031" i="2"/>
  <c r="P1032" i="2"/>
  <c r="P1033" i="2"/>
  <c r="P1034" i="2"/>
  <c r="P1035" i="2"/>
  <c r="P1036" i="2"/>
  <c r="P1037" i="2"/>
  <c r="P1038" i="2"/>
  <c r="P1039" i="2"/>
  <c r="P1040" i="2"/>
  <c r="P1041" i="2"/>
  <c r="P1042" i="2"/>
  <c r="P1043" i="2"/>
  <c r="P1044" i="2"/>
  <c r="P1045" i="2"/>
  <c r="P1046" i="2"/>
  <c r="P1047" i="2"/>
  <c r="P1048" i="2"/>
  <c r="P1049" i="2"/>
  <c r="P1050" i="2"/>
  <c r="P1051" i="2"/>
  <c r="P1052" i="2"/>
  <c r="P1053" i="2"/>
  <c r="P1054" i="2"/>
  <c r="P1055" i="2"/>
  <c r="P1056" i="2"/>
  <c r="P1057" i="2"/>
  <c r="P1058" i="2"/>
  <c r="P1059" i="2"/>
  <c r="P1060" i="2"/>
  <c r="P1061" i="2"/>
  <c r="P1062" i="2"/>
  <c r="P1063" i="2"/>
  <c r="P1064" i="2"/>
  <c r="P1065" i="2"/>
  <c r="P1066" i="2"/>
  <c r="P1067" i="2"/>
  <c r="P1068" i="2"/>
  <c r="P1069" i="2"/>
  <c r="P1070" i="2"/>
  <c r="P1071" i="2"/>
  <c r="P1072" i="2"/>
  <c r="P1073" i="2"/>
  <c r="P1074" i="2"/>
  <c r="P1075" i="2"/>
  <c r="P1076" i="2"/>
  <c r="P1077" i="2"/>
  <c r="P1078" i="2"/>
  <c r="P1079" i="2"/>
  <c r="P1080" i="2"/>
  <c r="P1081" i="2"/>
  <c r="P1082" i="2"/>
  <c r="P1083" i="2"/>
  <c r="P1084" i="2"/>
  <c r="P1085" i="2"/>
  <c r="P1086" i="2"/>
  <c r="P1087" i="2"/>
  <c r="P1088" i="2"/>
  <c r="P1089" i="2"/>
  <c r="P1090" i="2"/>
  <c r="P1091" i="2"/>
  <c r="P1092" i="2"/>
  <c r="P1093" i="2"/>
  <c r="P1094" i="2"/>
  <c r="P1095" i="2"/>
  <c r="P1096" i="2"/>
  <c r="P1097" i="2"/>
  <c r="P1098" i="2"/>
  <c r="P1099" i="2"/>
  <c r="P1100" i="2"/>
  <c r="P1101" i="2"/>
  <c r="P1102" i="2"/>
  <c r="P1103" i="2"/>
  <c r="P1104" i="2"/>
  <c r="P1105" i="2"/>
  <c r="P1106" i="2"/>
  <c r="P1107" i="2"/>
  <c r="P1108" i="2"/>
  <c r="P1109" i="2"/>
  <c r="P1110" i="2"/>
  <c r="P1111" i="2"/>
  <c r="P1112" i="2"/>
  <c r="P1113" i="2"/>
  <c r="P1114" i="2"/>
  <c r="P1115" i="2"/>
  <c r="P1116" i="2"/>
  <c r="P1117" i="2"/>
  <c r="P1118" i="2"/>
  <c r="P1119" i="2"/>
  <c r="P1120" i="2"/>
  <c r="P1121" i="2"/>
  <c r="P1122" i="2"/>
  <c r="P1123" i="2"/>
  <c r="P1124" i="2"/>
  <c r="P1125" i="2"/>
  <c r="P1126" i="2"/>
  <c r="P1127" i="2"/>
  <c r="P1128" i="2"/>
  <c r="P1129" i="2"/>
  <c r="P1130" i="2"/>
  <c r="P1131" i="2"/>
  <c r="P1132" i="2"/>
  <c r="P1133" i="2"/>
  <c r="P1134" i="2"/>
  <c r="P1135" i="2"/>
  <c r="P1136" i="2"/>
  <c r="P1137" i="2"/>
  <c r="P1138" i="2"/>
  <c r="P1139" i="2"/>
  <c r="P1140" i="2"/>
  <c r="P1141" i="2"/>
  <c r="P1142" i="2"/>
  <c r="P1143" i="2"/>
  <c r="P1144" i="2"/>
  <c r="P1145" i="2"/>
  <c r="P1146" i="2"/>
  <c r="P1147" i="2"/>
  <c r="P1148" i="2"/>
  <c r="P1149" i="2"/>
  <c r="P1150" i="2"/>
  <c r="P1151" i="2"/>
  <c r="P1152" i="2"/>
  <c r="P1153" i="2"/>
  <c r="P1154" i="2"/>
  <c r="P1155" i="2"/>
  <c r="P1156" i="2"/>
  <c r="P1157" i="2"/>
  <c r="P1158" i="2"/>
  <c r="P1159" i="2"/>
  <c r="P1160" i="2"/>
  <c r="P1161" i="2"/>
  <c r="P1162" i="2"/>
  <c r="P1163" i="2"/>
  <c r="P1164" i="2"/>
  <c r="P1165" i="2"/>
  <c r="P1166" i="2"/>
  <c r="P1167" i="2"/>
  <c r="P1168" i="2"/>
  <c r="P1169" i="2"/>
  <c r="P1170" i="2"/>
  <c r="P1171" i="2"/>
  <c r="P1172" i="2"/>
  <c r="P1173" i="2"/>
  <c r="P1174" i="2"/>
  <c r="P1175" i="2"/>
  <c r="P1176" i="2"/>
  <c r="P1177" i="2"/>
  <c r="P1178" i="2"/>
  <c r="P1179" i="2"/>
  <c r="P1180" i="2"/>
  <c r="P1181" i="2"/>
  <c r="P1182" i="2"/>
  <c r="P1183" i="2"/>
  <c r="P1184" i="2"/>
  <c r="P1185" i="2"/>
  <c r="P1186" i="2"/>
  <c r="P1187" i="2"/>
  <c r="P1188" i="2"/>
  <c r="P1189" i="2"/>
  <c r="P1190" i="2"/>
  <c r="P1191" i="2"/>
  <c r="P1192" i="2"/>
  <c r="P1193" i="2"/>
  <c r="P1194" i="2"/>
  <c r="P1195" i="2"/>
  <c r="P1196" i="2"/>
  <c r="P1197" i="2"/>
  <c r="P1198" i="2"/>
  <c r="P1199" i="2"/>
  <c r="P1200" i="2"/>
  <c r="P1201" i="2"/>
  <c r="P1202" i="2"/>
  <c r="P1203" i="2"/>
  <c r="P1204" i="2"/>
  <c r="P1205" i="2"/>
  <c r="P1206" i="2"/>
  <c r="P1207" i="2"/>
  <c r="P1208" i="2"/>
  <c r="P1209" i="2"/>
  <c r="P1210" i="2"/>
  <c r="P1211" i="2"/>
  <c r="P1212" i="2"/>
  <c r="P1213" i="2"/>
  <c r="P1214" i="2"/>
  <c r="P1215" i="2"/>
  <c r="P1216" i="2"/>
  <c r="P1217" i="2"/>
  <c r="P1218" i="2"/>
  <c r="P1219" i="2"/>
  <c r="P1220" i="2"/>
  <c r="P1221" i="2"/>
  <c r="P1222" i="2"/>
  <c r="P1223" i="2"/>
  <c r="P1224" i="2"/>
  <c r="P1225" i="2"/>
  <c r="P1226" i="2"/>
  <c r="P1227" i="2"/>
  <c r="P1228" i="2"/>
  <c r="P1229" i="2"/>
  <c r="P1230" i="2"/>
  <c r="P1231" i="2"/>
  <c r="P1232" i="2"/>
  <c r="P1233" i="2"/>
  <c r="P1234" i="2"/>
  <c r="P1235" i="2"/>
  <c r="P1236" i="2"/>
  <c r="P1237" i="2"/>
  <c r="P1238" i="2"/>
  <c r="P1239" i="2"/>
  <c r="P1240" i="2"/>
  <c r="P1241" i="2"/>
  <c r="P1242" i="2"/>
  <c r="P1243" i="2"/>
  <c r="P1244" i="2"/>
  <c r="P1245" i="2"/>
  <c r="P1246" i="2"/>
  <c r="P1247" i="2"/>
  <c r="P1248" i="2"/>
  <c r="P1249" i="2"/>
  <c r="P1250" i="2"/>
  <c r="P1251" i="2"/>
  <c r="P1252" i="2"/>
  <c r="P1253" i="2"/>
  <c r="P1254" i="2"/>
  <c r="P1255" i="2"/>
  <c r="P1256" i="2"/>
  <c r="P1257" i="2"/>
  <c r="P1258" i="2"/>
  <c r="P1259" i="2"/>
  <c r="P1260" i="2"/>
  <c r="P1261" i="2"/>
  <c r="P1262" i="2"/>
  <c r="P1263" i="2"/>
  <c r="P1264" i="2"/>
  <c r="P1265" i="2"/>
  <c r="P1266" i="2"/>
  <c r="P1267" i="2"/>
  <c r="P1268" i="2"/>
  <c r="P1269" i="2"/>
  <c r="P1270" i="2"/>
  <c r="P1271" i="2"/>
  <c r="P1272" i="2"/>
  <c r="P1273" i="2"/>
  <c r="P1274" i="2"/>
  <c r="P1275" i="2"/>
  <c r="P1276" i="2"/>
  <c r="P1277" i="2"/>
  <c r="P1278" i="2"/>
  <c r="P1279" i="2"/>
  <c r="P1280" i="2"/>
  <c r="P1281" i="2"/>
  <c r="P1282" i="2"/>
  <c r="P1283" i="2"/>
  <c r="P1284" i="2"/>
  <c r="P1285" i="2"/>
  <c r="P1286" i="2"/>
  <c r="P1287" i="2"/>
  <c r="P1288" i="2"/>
  <c r="P1289" i="2"/>
  <c r="P1290" i="2"/>
  <c r="P1291" i="2"/>
  <c r="P1292" i="2"/>
  <c r="P1293" i="2"/>
  <c r="P1294" i="2"/>
  <c r="P1295" i="2"/>
  <c r="P1296" i="2"/>
  <c r="P1297" i="2"/>
  <c r="P1298" i="2"/>
  <c r="P1299" i="2"/>
  <c r="P1300" i="2"/>
  <c r="P1301" i="2"/>
  <c r="P1302" i="2"/>
  <c r="P1303" i="2"/>
  <c r="P1304" i="2"/>
  <c r="P1305" i="2"/>
  <c r="P1306" i="2"/>
  <c r="P1307" i="2"/>
  <c r="P1308" i="2"/>
  <c r="P1309" i="2"/>
  <c r="P1310" i="2"/>
  <c r="P1311" i="2"/>
  <c r="P1312" i="2"/>
  <c r="P1313" i="2"/>
  <c r="P1314" i="2"/>
  <c r="P1315" i="2"/>
  <c r="P1316" i="2"/>
  <c r="P1317" i="2"/>
  <c r="P1318" i="2"/>
  <c r="P1319" i="2"/>
  <c r="P1320" i="2"/>
  <c r="P1321" i="2"/>
  <c r="P1322" i="2"/>
  <c r="P1323" i="2"/>
  <c r="P1324" i="2"/>
  <c r="P1325" i="2"/>
  <c r="P1326" i="2"/>
  <c r="P1327" i="2"/>
  <c r="P1328" i="2"/>
  <c r="P1329" i="2"/>
  <c r="P1330" i="2"/>
  <c r="P1331" i="2"/>
  <c r="P1332" i="2"/>
  <c r="P1333" i="2"/>
  <c r="P1334" i="2"/>
  <c r="P1335" i="2"/>
  <c r="P1336" i="2"/>
  <c r="P1337" i="2"/>
  <c r="P1338" i="2"/>
  <c r="P1339" i="2"/>
  <c r="P1340" i="2"/>
  <c r="P1341" i="2"/>
  <c r="P1342" i="2"/>
  <c r="P1343" i="2"/>
  <c r="P1344" i="2"/>
  <c r="P1345" i="2"/>
  <c r="P1346" i="2"/>
  <c r="P1347" i="2"/>
  <c r="P1348" i="2"/>
  <c r="P1349" i="2"/>
  <c r="P1350" i="2"/>
  <c r="P1351" i="2"/>
  <c r="P1352" i="2"/>
  <c r="P1353" i="2"/>
  <c r="P1354" i="2"/>
  <c r="P1355" i="2"/>
  <c r="P1356" i="2"/>
  <c r="P1357" i="2"/>
  <c r="P1358" i="2"/>
  <c r="P1359" i="2"/>
  <c r="P1360" i="2"/>
  <c r="P1361" i="2"/>
  <c r="P1362" i="2"/>
  <c r="P1363" i="2"/>
  <c r="P1364" i="2"/>
  <c r="P1365" i="2"/>
  <c r="P1366" i="2"/>
  <c r="P1367" i="2"/>
  <c r="P1368" i="2"/>
  <c r="P1369" i="2"/>
  <c r="P1370" i="2"/>
  <c r="P1371" i="2"/>
  <c r="P1372" i="2"/>
  <c r="P1373" i="2"/>
  <c r="P1374" i="2"/>
  <c r="P1375" i="2"/>
  <c r="P1376" i="2"/>
  <c r="P1377" i="2"/>
  <c r="P1378" i="2"/>
  <c r="P1379" i="2"/>
  <c r="P1380" i="2"/>
  <c r="P1381" i="2"/>
  <c r="P1382" i="2"/>
  <c r="P1383" i="2"/>
  <c r="P1384" i="2"/>
  <c r="P1385" i="2"/>
  <c r="P1386" i="2"/>
  <c r="P1387" i="2"/>
  <c r="P1388" i="2"/>
  <c r="P1389" i="2"/>
  <c r="P1390" i="2"/>
  <c r="P1391" i="2"/>
  <c r="P1392" i="2"/>
  <c r="P1393" i="2"/>
  <c r="P1394" i="2"/>
  <c r="P1395" i="2"/>
  <c r="P1396" i="2"/>
  <c r="P1397" i="2"/>
  <c r="P1398" i="2"/>
  <c r="P1399" i="2"/>
  <c r="P1400" i="2"/>
  <c r="P1401" i="2"/>
  <c r="P1402" i="2"/>
  <c r="P1403" i="2"/>
  <c r="P1404" i="2"/>
  <c r="P1405" i="2"/>
  <c r="P1406" i="2"/>
  <c r="P1407" i="2"/>
  <c r="P1408" i="2"/>
  <c r="P1409" i="2"/>
  <c r="P1410" i="2"/>
  <c r="P1411" i="2"/>
  <c r="P1412" i="2"/>
  <c r="P1413" i="2"/>
  <c r="P1414" i="2"/>
  <c r="P1415" i="2"/>
  <c r="P1416" i="2"/>
  <c r="P1417" i="2"/>
  <c r="P1418" i="2"/>
  <c r="P1419" i="2"/>
  <c r="P1420" i="2"/>
  <c r="P1421" i="2"/>
  <c r="P1422" i="2"/>
  <c r="P1423" i="2"/>
  <c r="P1424" i="2"/>
  <c r="P1425" i="2"/>
  <c r="P1426" i="2"/>
  <c r="P1427" i="2"/>
  <c r="P1428" i="2"/>
  <c r="P1429" i="2"/>
  <c r="P1430" i="2"/>
  <c r="P1431" i="2"/>
  <c r="P1432" i="2"/>
  <c r="P1433" i="2"/>
  <c r="P1434" i="2"/>
  <c r="P1435" i="2"/>
  <c r="P1436" i="2"/>
  <c r="P1437" i="2"/>
  <c r="P1438" i="2"/>
  <c r="P1439" i="2"/>
  <c r="P1440" i="2"/>
  <c r="P1441" i="2"/>
  <c r="P1442" i="2"/>
  <c r="P1443" i="2"/>
  <c r="P1444" i="2"/>
  <c r="P1445" i="2"/>
  <c r="P1446" i="2"/>
  <c r="P1447" i="2"/>
  <c r="P1448" i="2"/>
  <c r="P1449" i="2"/>
  <c r="P1450" i="2"/>
  <c r="P1451" i="2"/>
  <c r="P1452" i="2"/>
  <c r="P1453" i="2"/>
  <c r="P1454" i="2"/>
  <c r="P1455" i="2"/>
  <c r="P1456" i="2"/>
  <c r="P1457" i="2"/>
  <c r="P1458" i="2"/>
  <c r="P1459" i="2"/>
  <c r="P1460" i="2"/>
  <c r="P1461" i="2"/>
  <c r="P1462" i="2"/>
  <c r="P1463" i="2"/>
  <c r="P1464" i="2"/>
  <c r="P1465" i="2"/>
  <c r="P1466" i="2"/>
  <c r="P1467" i="2"/>
  <c r="P1468" i="2"/>
  <c r="P1469" i="2"/>
  <c r="P1470" i="2"/>
  <c r="P1471" i="2"/>
  <c r="P1472" i="2"/>
  <c r="P1473" i="2"/>
  <c r="P1474" i="2"/>
  <c r="P1475" i="2"/>
  <c r="P1476" i="2"/>
  <c r="P1477" i="2"/>
  <c r="P1478" i="2"/>
  <c r="P1479" i="2"/>
  <c r="P1480" i="2"/>
  <c r="P1481" i="2"/>
  <c r="P1482" i="2"/>
  <c r="P1483" i="2"/>
  <c r="P1484" i="2"/>
  <c r="P1485" i="2"/>
  <c r="P1486" i="2"/>
  <c r="P1487" i="2"/>
  <c r="P1488" i="2"/>
  <c r="P1489" i="2"/>
  <c r="P1490" i="2"/>
  <c r="P1491" i="2"/>
  <c r="P1492" i="2"/>
  <c r="P1493" i="2"/>
  <c r="P1494" i="2"/>
  <c r="P1495" i="2"/>
  <c r="P1496" i="2"/>
  <c r="P1497" i="2"/>
  <c r="P1498" i="2"/>
  <c r="P1499" i="2"/>
  <c r="P1500" i="2"/>
  <c r="P1501" i="2"/>
  <c r="P1502" i="2"/>
  <c r="P1503" i="2"/>
  <c r="P1504" i="2"/>
  <c r="P1505" i="2"/>
  <c r="P1506" i="2"/>
  <c r="P1507" i="2"/>
  <c r="P1508" i="2"/>
  <c r="P1509" i="2"/>
  <c r="P1510" i="2"/>
  <c r="P1511" i="2"/>
  <c r="P1512" i="2"/>
  <c r="P1513" i="2"/>
  <c r="P1514" i="2"/>
  <c r="P1515" i="2"/>
  <c r="P1516" i="2"/>
  <c r="P1517" i="2"/>
  <c r="P1518" i="2"/>
  <c r="P1519" i="2"/>
  <c r="P1520" i="2"/>
  <c r="P1521" i="2"/>
  <c r="P1522" i="2"/>
  <c r="P1523" i="2"/>
  <c r="P1524" i="2"/>
  <c r="P1525" i="2"/>
  <c r="P1526" i="2"/>
  <c r="P1527" i="2"/>
  <c r="P1528" i="2"/>
  <c r="P1529" i="2"/>
  <c r="P1530" i="2"/>
  <c r="P1531" i="2"/>
  <c r="P1532" i="2"/>
  <c r="P1533" i="2"/>
  <c r="P1534" i="2"/>
  <c r="P1535" i="2"/>
  <c r="P1536" i="2"/>
  <c r="P1537" i="2"/>
  <c r="P1538" i="2"/>
  <c r="P1539" i="2"/>
  <c r="P1540" i="2"/>
  <c r="P1541" i="2"/>
  <c r="P1542" i="2"/>
  <c r="P1543" i="2"/>
  <c r="P1544" i="2"/>
  <c r="P1545" i="2"/>
  <c r="P1546" i="2"/>
  <c r="P1547" i="2"/>
  <c r="P1548" i="2"/>
  <c r="P1549" i="2"/>
  <c r="P1550" i="2"/>
  <c r="P1551" i="2"/>
  <c r="P1552" i="2"/>
  <c r="P1553" i="2"/>
  <c r="P1554" i="2"/>
  <c r="P1555" i="2"/>
  <c r="P1556" i="2"/>
  <c r="P1557" i="2"/>
  <c r="P1558" i="2"/>
  <c r="P1559" i="2"/>
  <c r="P1560" i="2"/>
  <c r="P1561" i="2"/>
  <c r="P1562" i="2"/>
  <c r="P1563" i="2"/>
  <c r="P1564" i="2"/>
  <c r="P1565" i="2"/>
  <c r="P1566" i="2"/>
  <c r="P1567" i="2"/>
  <c r="P1568" i="2"/>
  <c r="P1569" i="2"/>
  <c r="P1570" i="2"/>
  <c r="P1571" i="2"/>
  <c r="P1572" i="2"/>
  <c r="P1573" i="2"/>
  <c r="P1574" i="2"/>
  <c r="P1575" i="2"/>
  <c r="P1576" i="2"/>
  <c r="P1577" i="2"/>
  <c r="P1578" i="2"/>
  <c r="P1579" i="2"/>
  <c r="P1580" i="2"/>
  <c r="P1581" i="2"/>
  <c r="P1582" i="2"/>
  <c r="P1583" i="2"/>
  <c r="P1584" i="2"/>
  <c r="P1585" i="2"/>
  <c r="P1586" i="2"/>
  <c r="P1587" i="2"/>
  <c r="P1588" i="2"/>
  <c r="P1589" i="2"/>
  <c r="P1590" i="2"/>
  <c r="P1591" i="2"/>
  <c r="P1592" i="2"/>
  <c r="P1593" i="2"/>
  <c r="P1594" i="2"/>
  <c r="P1595" i="2"/>
  <c r="P1596" i="2"/>
  <c r="P1597" i="2"/>
  <c r="P1598" i="2"/>
  <c r="P1599" i="2"/>
  <c r="P1600" i="2"/>
  <c r="P1601" i="2"/>
  <c r="P1602" i="2"/>
  <c r="P1603" i="2"/>
  <c r="P1604" i="2"/>
  <c r="P1605" i="2"/>
  <c r="P1606" i="2"/>
  <c r="P1607" i="2"/>
  <c r="P1608" i="2"/>
  <c r="P1609" i="2"/>
  <c r="P1610" i="2"/>
  <c r="P1611" i="2"/>
  <c r="P1612" i="2"/>
  <c r="P1613" i="2"/>
  <c r="P1614" i="2"/>
  <c r="P1615" i="2"/>
  <c r="P1616" i="2"/>
  <c r="P1617" i="2"/>
  <c r="P1618" i="2"/>
  <c r="P1619" i="2"/>
  <c r="P1620" i="2"/>
  <c r="P1621" i="2"/>
  <c r="P1622" i="2"/>
  <c r="P1623" i="2"/>
  <c r="P1624" i="2"/>
  <c r="P1625" i="2"/>
  <c r="P1626" i="2"/>
  <c r="P1627" i="2"/>
  <c r="P1628" i="2"/>
  <c r="P1629" i="2"/>
  <c r="P1630" i="2"/>
  <c r="P1631" i="2"/>
  <c r="P1632" i="2"/>
  <c r="P1633" i="2"/>
  <c r="P1634" i="2"/>
  <c r="P1635" i="2"/>
  <c r="P1636" i="2"/>
  <c r="P1637" i="2"/>
  <c r="P1638" i="2"/>
  <c r="P1639" i="2"/>
  <c r="P1640" i="2"/>
  <c r="P1641" i="2"/>
  <c r="P1642" i="2"/>
  <c r="P1643" i="2"/>
  <c r="P1644" i="2"/>
  <c r="P1645" i="2"/>
  <c r="P1646" i="2"/>
  <c r="P1647" i="2"/>
  <c r="P1648" i="2"/>
  <c r="P1649" i="2"/>
  <c r="P1650" i="2"/>
  <c r="P1651" i="2"/>
  <c r="P1652" i="2"/>
  <c r="P1653" i="2"/>
  <c r="P1654" i="2"/>
  <c r="P1655" i="2"/>
  <c r="P1656" i="2"/>
  <c r="P1657" i="2"/>
  <c r="P1658" i="2"/>
  <c r="P1659" i="2"/>
  <c r="P1660" i="2"/>
  <c r="P1661" i="2"/>
  <c r="P1662" i="2"/>
  <c r="P1663" i="2"/>
  <c r="P1664" i="2"/>
  <c r="P1665" i="2"/>
  <c r="P1666" i="2"/>
  <c r="P1667" i="2"/>
  <c r="P1668" i="2"/>
  <c r="P1669" i="2"/>
  <c r="P1670" i="2"/>
  <c r="P1671" i="2"/>
  <c r="P1672" i="2"/>
  <c r="P1673" i="2"/>
  <c r="P1674" i="2"/>
  <c r="P1675" i="2"/>
  <c r="P1676" i="2"/>
  <c r="P1677" i="2"/>
  <c r="P1678" i="2"/>
  <c r="P1679" i="2"/>
  <c r="P1680" i="2"/>
  <c r="P1681" i="2"/>
  <c r="P1682" i="2"/>
  <c r="P1683" i="2"/>
  <c r="P1684" i="2"/>
  <c r="P1685" i="2"/>
  <c r="P1686" i="2"/>
  <c r="P1687" i="2"/>
  <c r="P1688" i="2"/>
  <c r="P1689" i="2"/>
  <c r="P1690" i="2"/>
  <c r="P1691" i="2"/>
  <c r="P1692" i="2"/>
  <c r="P1693" i="2"/>
  <c r="P1694" i="2"/>
  <c r="P1695" i="2"/>
  <c r="P1696" i="2"/>
  <c r="P1697" i="2"/>
  <c r="P1698" i="2"/>
  <c r="P1699" i="2"/>
  <c r="P1700" i="2"/>
  <c r="P1701" i="2"/>
  <c r="P1702" i="2"/>
  <c r="P1703" i="2"/>
  <c r="P1704" i="2"/>
  <c r="P1705" i="2"/>
  <c r="P1706" i="2"/>
  <c r="P1707" i="2"/>
  <c r="P1708" i="2"/>
  <c r="P1709" i="2"/>
  <c r="P1710" i="2"/>
  <c r="P1711" i="2"/>
  <c r="P1712" i="2"/>
  <c r="P1713" i="2"/>
  <c r="P1714" i="2"/>
  <c r="P1715" i="2"/>
  <c r="P1716" i="2"/>
  <c r="P1717" i="2"/>
  <c r="P1718" i="2"/>
  <c r="P1719" i="2"/>
  <c r="P1720" i="2"/>
  <c r="P1721" i="2"/>
  <c r="P1722" i="2"/>
  <c r="P1723" i="2"/>
  <c r="P1724" i="2"/>
  <c r="P1725" i="2"/>
  <c r="P1726" i="2"/>
  <c r="P1727" i="2"/>
  <c r="P1728" i="2"/>
  <c r="P1729" i="2"/>
  <c r="P1730" i="2"/>
  <c r="P1731" i="2"/>
  <c r="P1732" i="2"/>
  <c r="P1733" i="2"/>
  <c r="P1734" i="2"/>
  <c r="P1735" i="2"/>
  <c r="P1736" i="2"/>
  <c r="P1737" i="2"/>
  <c r="P1738" i="2"/>
  <c r="P1739" i="2"/>
  <c r="P1740" i="2"/>
  <c r="P1741" i="2"/>
  <c r="P1742" i="2"/>
  <c r="P1743" i="2"/>
  <c r="P1744" i="2"/>
  <c r="P1745" i="2"/>
  <c r="P1746" i="2"/>
  <c r="P1747" i="2"/>
  <c r="P1748" i="2"/>
  <c r="P1749" i="2"/>
  <c r="P1750" i="2"/>
  <c r="P1751" i="2"/>
  <c r="P1752" i="2"/>
  <c r="P1753" i="2"/>
  <c r="P1754" i="2"/>
  <c r="P1755" i="2"/>
  <c r="P1756" i="2"/>
  <c r="P1757" i="2"/>
  <c r="P1758" i="2"/>
  <c r="P1759" i="2"/>
  <c r="P1760" i="2"/>
  <c r="P1761" i="2"/>
  <c r="P1762" i="2"/>
  <c r="P1763" i="2"/>
  <c r="P1764" i="2"/>
  <c r="P1765" i="2"/>
  <c r="P1766" i="2"/>
  <c r="P1767" i="2"/>
  <c r="P1768" i="2"/>
  <c r="P1769" i="2"/>
  <c r="P1770" i="2"/>
  <c r="P1771" i="2"/>
  <c r="P1772" i="2"/>
  <c r="P1773" i="2"/>
  <c r="P1774" i="2"/>
  <c r="P1775" i="2"/>
  <c r="P1776" i="2"/>
  <c r="P1777" i="2"/>
  <c r="P1778" i="2"/>
  <c r="P1779" i="2"/>
  <c r="P1780" i="2"/>
  <c r="P1781" i="2"/>
  <c r="P1782" i="2"/>
  <c r="P1783" i="2"/>
  <c r="P1784" i="2"/>
  <c r="P1785" i="2"/>
  <c r="P1786" i="2"/>
  <c r="P1787" i="2"/>
  <c r="P1788" i="2"/>
  <c r="P1789" i="2"/>
  <c r="P1790" i="2"/>
  <c r="P1791" i="2"/>
  <c r="P1792" i="2"/>
  <c r="P1793" i="2"/>
  <c r="P1794" i="2"/>
  <c r="P1795" i="2"/>
  <c r="P1796" i="2"/>
  <c r="P1797" i="2"/>
  <c r="P1798" i="2"/>
  <c r="P1799" i="2"/>
  <c r="P1800" i="2"/>
  <c r="P1801" i="2"/>
  <c r="P1802" i="2"/>
  <c r="P1803" i="2"/>
  <c r="P1804" i="2"/>
  <c r="P1805" i="2"/>
  <c r="P1806" i="2"/>
  <c r="P1807" i="2"/>
  <c r="P1808" i="2"/>
  <c r="P1809" i="2"/>
  <c r="P1810" i="2"/>
  <c r="P1811" i="2"/>
  <c r="P1812" i="2"/>
  <c r="P1813" i="2"/>
  <c r="P1814" i="2"/>
  <c r="P1815" i="2"/>
  <c r="P1816" i="2"/>
  <c r="P1817" i="2"/>
  <c r="P1818" i="2"/>
  <c r="P1819" i="2"/>
  <c r="P1820" i="2"/>
  <c r="P1821" i="2"/>
  <c r="P1822" i="2"/>
  <c r="P1823" i="2"/>
  <c r="P1824" i="2"/>
  <c r="P1825" i="2"/>
  <c r="P1826" i="2"/>
  <c r="P1827" i="2"/>
  <c r="P1828" i="2"/>
  <c r="P1829" i="2"/>
  <c r="P1830" i="2"/>
  <c r="P1831" i="2"/>
  <c r="P1832" i="2"/>
  <c r="P1833" i="2"/>
  <c r="P1834" i="2"/>
  <c r="P1835" i="2"/>
  <c r="P1836" i="2"/>
  <c r="P1837" i="2"/>
  <c r="P1838" i="2"/>
  <c r="P1839" i="2"/>
  <c r="P1840" i="2"/>
  <c r="P1841" i="2"/>
  <c r="P1842" i="2"/>
  <c r="P1843" i="2"/>
  <c r="P1844" i="2"/>
  <c r="P1845" i="2"/>
  <c r="P1846" i="2"/>
  <c r="P1847" i="2"/>
  <c r="P1848" i="2"/>
  <c r="P1849" i="2"/>
  <c r="P1850" i="2"/>
  <c r="P1851" i="2"/>
  <c r="P1852" i="2"/>
  <c r="P1853" i="2"/>
  <c r="P1854" i="2"/>
  <c r="P1855" i="2"/>
  <c r="P1856" i="2"/>
  <c r="P1857" i="2"/>
  <c r="P1858" i="2"/>
  <c r="P1859" i="2"/>
  <c r="P1860" i="2"/>
  <c r="P1861" i="2"/>
  <c r="P1862" i="2"/>
  <c r="P1863" i="2"/>
  <c r="P1864" i="2"/>
  <c r="P1865" i="2"/>
  <c r="P1866" i="2"/>
  <c r="P1867" i="2"/>
  <c r="P1868" i="2"/>
  <c r="P1869" i="2"/>
  <c r="P1870" i="2"/>
  <c r="P1871" i="2"/>
  <c r="P1872" i="2"/>
  <c r="P1873" i="2"/>
  <c r="P1874" i="2"/>
  <c r="P1875" i="2"/>
  <c r="P1876" i="2"/>
  <c r="P1877" i="2"/>
  <c r="P1878" i="2"/>
  <c r="P1879" i="2"/>
  <c r="P1880" i="2"/>
  <c r="P1881" i="2"/>
  <c r="P1882" i="2"/>
  <c r="P1883" i="2"/>
  <c r="P1884" i="2"/>
  <c r="P1885" i="2"/>
  <c r="P1886" i="2"/>
  <c r="P1887" i="2"/>
  <c r="P1888" i="2"/>
  <c r="P1889" i="2"/>
  <c r="P1890" i="2"/>
  <c r="P1891" i="2"/>
  <c r="P1892" i="2"/>
  <c r="P1893" i="2"/>
  <c r="P1894" i="2"/>
  <c r="P1895" i="2"/>
  <c r="P1896" i="2"/>
  <c r="P1897" i="2"/>
  <c r="P1898" i="2"/>
  <c r="P1899" i="2"/>
  <c r="P1900" i="2"/>
  <c r="P1901" i="2"/>
  <c r="P1902" i="2"/>
  <c r="P1903" i="2"/>
  <c r="P1904" i="2"/>
  <c r="P1905" i="2"/>
  <c r="P1906" i="2"/>
  <c r="P1907" i="2"/>
  <c r="P1908" i="2"/>
  <c r="P1909" i="2"/>
  <c r="P1910" i="2"/>
  <c r="P1911" i="2"/>
  <c r="P1912" i="2"/>
  <c r="P1913" i="2"/>
  <c r="P1914" i="2"/>
  <c r="P1915" i="2"/>
  <c r="P1916" i="2"/>
  <c r="P1917" i="2"/>
  <c r="P1918" i="2"/>
  <c r="P1919" i="2"/>
  <c r="P1920" i="2"/>
  <c r="P1921" i="2"/>
  <c r="P1922" i="2"/>
  <c r="P1923" i="2"/>
  <c r="P1924" i="2"/>
  <c r="P1925" i="2"/>
  <c r="P1926" i="2"/>
  <c r="P1927" i="2"/>
  <c r="P1928" i="2"/>
  <c r="P1929" i="2"/>
  <c r="P1930" i="2"/>
  <c r="P1931" i="2"/>
  <c r="P1932" i="2"/>
  <c r="P1933" i="2"/>
  <c r="P1934" i="2"/>
  <c r="P1935" i="2"/>
  <c r="P1936" i="2"/>
  <c r="P1937" i="2"/>
  <c r="P1938" i="2"/>
  <c r="P1939" i="2"/>
  <c r="P1940" i="2"/>
  <c r="P1941" i="2"/>
  <c r="P1942" i="2"/>
  <c r="P1943" i="2"/>
  <c r="P1944" i="2"/>
  <c r="P1945" i="2"/>
  <c r="P1946" i="2"/>
  <c r="P1947" i="2"/>
  <c r="P1948" i="2"/>
  <c r="P1949" i="2"/>
  <c r="P1950" i="2"/>
  <c r="P1951" i="2"/>
  <c r="P1952" i="2"/>
  <c r="P1953" i="2"/>
  <c r="P1954" i="2"/>
  <c r="P1955" i="2"/>
  <c r="P1956" i="2"/>
  <c r="P1957" i="2"/>
  <c r="P1958" i="2"/>
  <c r="P1959" i="2"/>
  <c r="P1960" i="2"/>
  <c r="P1961" i="2"/>
  <c r="P1962" i="2"/>
  <c r="P1963" i="2"/>
  <c r="P1964" i="2"/>
  <c r="P1965" i="2"/>
  <c r="P1966" i="2"/>
  <c r="P1967" i="2"/>
  <c r="P1968" i="2"/>
  <c r="P1969" i="2"/>
  <c r="P1970" i="2"/>
  <c r="P1971" i="2"/>
  <c r="P1972" i="2"/>
  <c r="P1973" i="2"/>
  <c r="P1974" i="2"/>
  <c r="P1975" i="2"/>
  <c r="P1976" i="2"/>
  <c r="P1977" i="2"/>
  <c r="P1978" i="2"/>
  <c r="P1979" i="2"/>
  <c r="P1980" i="2"/>
  <c r="P1981" i="2"/>
  <c r="P1982" i="2"/>
  <c r="P1983" i="2"/>
  <c r="P1984" i="2"/>
  <c r="P1985" i="2"/>
  <c r="P1986" i="2"/>
  <c r="P1987" i="2"/>
  <c r="P1988" i="2"/>
  <c r="P1989" i="2"/>
  <c r="P1990" i="2"/>
  <c r="P1991" i="2"/>
  <c r="P1992" i="2"/>
  <c r="P1993" i="2"/>
  <c r="P1994" i="2"/>
  <c r="P1995" i="2"/>
  <c r="P1996" i="2"/>
  <c r="P1997" i="2"/>
  <c r="P1998" i="2"/>
  <c r="P1999" i="2"/>
  <c r="P2000" i="2"/>
  <c r="P2001" i="2"/>
  <c r="P2002" i="2"/>
  <c r="P2003" i="2"/>
  <c r="P2004" i="2"/>
  <c r="P2005" i="2"/>
  <c r="P2006" i="2"/>
  <c r="P2007" i="2"/>
  <c r="P2008" i="2"/>
  <c r="P2009" i="2"/>
  <c r="P2010" i="2"/>
  <c r="P2011" i="2"/>
  <c r="P2012" i="2"/>
  <c r="P2013" i="2"/>
  <c r="P2014" i="2"/>
  <c r="P2015" i="2"/>
  <c r="P2016" i="2"/>
  <c r="P2017" i="2"/>
  <c r="P2018" i="2"/>
  <c r="P2019" i="2"/>
  <c r="P2020" i="2"/>
  <c r="P2021" i="2"/>
  <c r="P2022" i="2"/>
  <c r="P2023" i="2"/>
  <c r="P2024" i="2"/>
  <c r="P2025" i="2"/>
  <c r="P2026" i="2"/>
  <c r="P2027" i="2"/>
  <c r="P2028" i="2"/>
  <c r="P2029" i="2"/>
  <c r="P2030" i="2"/>
  <c r="P2031" i="2"/>
  <c r="P2032" i="2"/>
  <c r="P2033" i="2"/>
  <c r="P2034" i="2"/>
  <c r="P2035" i="2"/>
  <c r="P2036" i="2"/>
  <c r="P2037" i="2"/>
  <c r="P2038" i="2"/>
  <c r="P2039" i="2"/>
  <c r="P2040" i="2"/>
  <c r="P2041" i="2"/>
  <c r="P2042" i="2"/>
  <c r="P2043" i="2"/>
  <c r="P2044" i="2"/>
  <c r="P2045" i="2"/>
  <c r="P2046" i="2"/>
  <c r="P2047" i="2"/>
  <c r="P2048" i="2"/>
  <c r="P2049" i="2"/>
  <c r="P2050" i="2"/>
  <c r="P2051" i="2"/>
  <c r="P2052" i="2"/>
  <c r="P2053" i="2"/>
  <c r="P2054" i="2"/>
  <c r="P2055" i="2"/>
  <c r="P2056" i="2"/>
  <c r="P2057" i="2"/>
  <c r="P2058" i="2"/>
  <c r="P2059" i="2"/>
  <c r="P2060" i="2"/>
  <c r="P2061" i="2"/>
  <c r="P2062" i="2"/>
  <c r="P2063" i="2"/>
  <c r="P2064" i="2"/>
  <c r="P2065" i="2"/>
  <c r="P2066" i="2"/>
  <c r="P2067" i="2"/>
  <c r="P2068" i="2"/>
  <c r="P2069" i="2"/>
  <c r="P2070" i="2"/>
  <c r="P2071" i="2"/>
  <c r="P2072" i="2"/>
  <c r="P2073" i="2"/>
  <c r="P2074" i="2"/>
  <c r="P2075" i="2"/>
  <c r="P2076" i="2"/>
  <c r="P2077" i="2"/>
  <c r="P2078" i="2"/>
  <c r="P2079" i="2"/>
  <c r="P2080" i="2"/>
  <c r="P2081" i="2"/>
  <c r="P2082" i="2"/>
  <c r="P2083" i="2"/>
  <c r="P2084" i="2"/>
  <c r="P2085" i="2"/>
  <c r="P2086" i="2"/>
  <c r="P2087" i="2"/>
  <c r="P2088" i="2"/>
  <c r="P2089" i="2"/>
  <c r="P2090" i="2"/>
  <c r="P2091" i="2"/>
  <c r="P2092" i="2"/>
  <c r="P2093" i="2"/>
  <c r="P2094" i="2"/>
  <c r="P2095" i="2"/>
  <c r="P2096" i="2"/>
  <c r="P2097" i="2"/>
  <c r="P2098" i="2"/>
  <c r="P2099" i="2"/>
  <c r="P2100" i="2"/>
  <c r="P2101" i="2"/>
  <c r="P2102" i="2"/>
  <c r="P2103" i="2"/>
  <c r="P2104" i="2"/>
  <c r="P2105" i="2"/>
  <c r="P2106" i="2"/>
  <c r="P2107" i="2"/>
  <c r="P2108" i="2"/>
  <c r="P2109" i="2"/>
  <c r="P2110" i="2"/>
  <c r="P2111" i="2"/>
  <c r="P2112" i="2"/>
  <c r="P2113" i="2"/>
  <c r="P2114" i="2"/>
  <c r="P2115" i="2"/>
  <c r="P2116" i="2"/>
  <c r="P2117" i="2"/>
  <c r="P2118" i="2"/>
  <c r="P2119" i="2"/>
  <c r="P2120" i="2"/>
  <c r="P2121" i="2"/>
  <c r="P2122" i="2"/>
  <c r="P2123" i="2"/>
  <c r="P2124" i="2"/>
  <c r="P2125" i="2"/>
  <c r="P2126" i="2"/>
  <c r="P2127" i="2"/>
  <c r="P2128" i="2"/>
  <c r="P2129" i="2"/>
  <c r="P2130" i="2"/>
  <c r="P2131" i="2"/>
  <c r="P2132" i="2"/>
  <c r="P2133" i="2"/>
  <c r="P2134" i="2"/>
  <c r="P2135" i="2"/>
  <c r="P2136" i="2"/>
  <c r="P2137" i="2"/>
  <c r="P2138" i="2"/>
  <c r="P2139" i="2"/>
  <c r="P2140" i="2"/>
  <c r="P2141" i="2"/>
  <c r="P2142" i="2"/>
  <c r="P2143" i="2"/>
  <c r="P2144" i="2"/>
  <c r="P2145" i="2"/>
  <c r="P2146" i="2"/>
  <c r="P2147" i="2"/>
  <c r="P2148" i="2"/>
  <c r="P2149" i="2"/>
  <c r="P2150" i="2"/>
  <c r="P2151" i="2"/>
  <c r="P2152" i="2"/>
  <c r="P2153" i="2"/>
  <c r="P2154" i="2"/>
  <c r="P2155" i="2"/>
  <c r="P2156" i="2"/>
  <c r="P2157" i="2"/>
  <c r="P2158" i="2"/>
  <c r="P2159" i="2"/>
  <c r="P2160" i="2"/>
  <c r="P2161" i="2"/>
  <c r="P2162" i="2"/>
  <c r="P2163" i="2"/>
  <c r="P2164" i="2"/>
  <c r="P2165" i="2"/>
  <c r="P2166" i="2"/>
  <c r="P2167" i="2"/>
  <c r="P2168" i="2"/>
  <c r="P2169" i="2"/>
  <c r="P2170" i="2"/>
  <c r="P2171" i="2"/>
  <c r="P2172" i="2"/>
  <c r="P2173" i="2"/>
  <c r="P2174" i="2"/>
  <c r="P2175" i="2"/>
  <c r="P2176" i="2"/>
  <c r="P2177" i="2"/>
  <c r="P2178" i="2"/>
  <c r="P2179" i="2"/>
  <c r="P2180" i="2"/>
  <c r="P2181" i="2"/>
  <c r="P2182" i="2"/>
  <c r="P2183" i="2"/>
  <c r="P2184" i="2"/>
  <c r="P2185" i="2"/>
  <c r="P2186" i="2"/>
  <c r="P2187" i="2"/>
  <c r="P2188" i="2"/>
  <c r="P2189" i="2"/>
  <c r="P2190" i="2"/>
  <c r="P2191" i="2"/>
  <c r="P2192" i="2"/>
  <c r="P2193" i="2"/>
  <c r="P2194" i="2"/>
  <c r="P2195" i="2"/>
  <c r="P2196" i="2"/>
  <c r="P2197" i="2"/>
  <c r="P2198" i="2"/>
  <c r="P2199" i="2"/>
  <c r="P2200" i="2"/>
  <c r="P2201" i="2"/>
  <c r="P2202" i="2"/>
  <c r="P2203" i="2"/>
  <c r="P2204" i="2"/>
  <c r="P2205" i="2"/>
  <c r="P2206" i="2"/>
  <c r="P2207" i="2"/>
  <c r="P2208" i="2"/>
  <c r="P2209" i="2"/>
  <c r="P2210" i="2"/>
  <c r="P2211" i="2"/>
  <c r="P2212" i="2"/>
  <c r="P2213" i="2"/>
  <c r="P2214" i="2"/>
  <c r="P2215" i="2"/>
  <c r="P2216" i="2"/>
  <c r="P2217" i="2"/>
  <c r="P2218" i="2"/>
  <c r="P2219" i="2"/>
  <c r="P2220" i="2"/>
  <c r="P2221" i="2"/>
  <c r="P2222" i="2"/>
  <c r="P2223" i="2"/>
  <c r="P2224" i="2"/>
  <c r="P2225" i="2"/>
  <c r="P2226" i="2"/>
  <c r="P2227" i="2"/>
  <c r="P2228" i="2"/>
  <c r="P2229" i="2"/>
  <c r="P2230" i="2"/>
  <c r="P2231" i="2"/>
  <c r="P2232" i="2"/>
  <c r="P2233" i="2"/>
  <c r="P2234" i="2"/>
  <c r="P2235" i="2"/>
  <c r="P2236" i="2"/>
  <c r="P2237" i="2"/>
  <c r="P2238" i="2"/>
  <c r="P2239" i="2"/>
  <c r="P2240" i="2"/>
  <c r="P2241" i="2"/>
  <c r="P2242" i="2"/>
  <c r="P2243" i="2"/>
  <c r="P2244" i="2"/>
  <c r="P2245" i="2"/>
  <c r="P2246" i="2"/>
  <c r="P2247" i="2"/>
  <c r="P2248" i="2"/>
  <c r="P2249" i="2"/>
  <c r="P2250" i="2"/>
  <c r="P2251" i="2"/>
  <c r="P2252" i="2"/>
  <c r="P2253" i="2"/>
  <c r="P2254" i="2"/>
  <c r="P2255" i="2"/>
  <c r="P2256" i="2"/>
  <c r="P2257" i="2"/>
  <c r="P2258" i="2"/>
  <c r="P2259" i="2"/>
  <c r="P2260" i="2"/>
  <c r="P2261" i="2"/>
  <c r="P2262" i="2"/>
  <c r="P2263" i="2"/>
  <c r="P2264" i="2"/>
  <c r="P2265" i="2"/>
  <c r="P2266" i="2"/>
  <c r="P2267" i="2"/>
  <c r="P2268" i="2"/>
  <c r="P2269" i="2"/>
  <c r="P2270" i="2"/>
  <c r="P2271" i="2"/>
  <c r="P2272" i="2"/>
  <c r="P2273" i="2"/>
  <c r="P2274" i="2"/>
  <c r="P2275" i="2"/>
  <c r="P2276" i="2"/>
  <c r="P2277" i="2"/>
  <c r="P2278" i="2"/>
  <c r="P2279" i="2"/>
  <c r="P2280" i="2"/>
  <c r="P2281" i="2"/>
  <c r="P2282" i="2"/>
  <c r="P2283" i="2"/>
  <c r="P2284" i="2"/>
  <c r="P2285" i="2"/>
  <c r="P2286" i="2"/>
  <c r="P2287" i="2"/>
  <c r="P2288" i="2"/>
  <c r="P2289" i="2"/>
  <c r="P2290" i="2"/>
  <c r="P2291" i="2"/>
  <c r="P2292" i="2"/>
  <c r="P2293" i="2"/>
  <c r="P2294" i="2"/>
  <c r="P2295" i="2"/>
  <c r="P2296" i="2"/>
  <c r="P2297" i="2"/>
  <c r="P2298" i="2"/>
  <c r="P2299" i="2"/>
  <c r="P2300" i="2"/>
  <c r="P2301" i="2"/>
  <c r="P2302" i="2"/>
  <c r="P2303" i="2"/>
  <c r="P2304" i="2"/>
  <c r="P2305" i="2"/>
  <c r="P2306" i="2"/>
  <c r="P2307" i="2"/>
  <c r="P2308" i="2"/>
  <c r="P2309" i="2"/>
  <c r="P2310" i="2"/>
  <c r="P2311" i="2"/>
  <c r="P2312" i="2"/>
  <c r="P2313" i="2"/>
  <c r="P2314" i="2"/>
  <c r="P2315" i="2"/>
  <c r="P2316" i="2"/>
  <c r="P2317" i="2"/>
  <c r="P2318" i="2"/>
  <c r="P2319" i="2"/>
  <c r="P2320" i="2"/>
  <c r="P2321" i="2"/>
  <c r="P2322" i="2"/>
  <c r="P2323" i="2"/>
  <c r="P2324" i="2"/>
  <c r="P2325" i="2"/>
  <c r="P2326" i="2"/>
  <c r="P2327" i="2"/>
  <c r="P2328" i="2"/>
  <c r="P2329" i="2"/>
  <c r="P2330" i="2"/>
  <c r="P2331" i="2"/>
  <c r="P2332" i="2"/>
  <c r="P2333" i="2"/>
  <c r="P2334" i="2"/>
  <c r="P2335" i="2"/>
  <c r="P2336" i="2"/>
  <c r="P2337" i="2"/>
  <c r="P2338" i="2"/>
  <c r="P2339" i="2"/>
  <c r="P2340" i="2"/>
  <c r="P2341" i="2"/>
  <c r="P2342" i="2"/>
  <c r="P2343" i="2"/>
  <c r="P2344" i="2"/>
  <c r="P2345" i="2"/>
  <c r="P2346" i="2"/>
  <c r="P2347" i="2"/>
  <c r="P2348" i="2"/>
  <c r="P2349" i="2"/>
  <c r="P2350" i="2"/>
  <c r="P2351" i="2"/>
  <c r="P2352" i="2"/>
  <c r="P2353" i="2"/>
  <c r="P2354" i="2"/>
  <c r="P2355" i="2"/>
  <c r="P2356" i="2"/>
  <c r="P2357" i="2"/>
  <c r="P2358" i="2"/>
  <c r="P2359" i="2"/>
  <c r="P2360" i="2"/>
  <c r="P2361" i="2"/>
  <c r="P2362" i="2"/>
  <c r="P2363" i="2"/>
  <c r="P2364" i="2"/>
  <c r="P2365" i="2"/>
  <c r="P2366" i="2"/>
  <c r="P2367" i="2"/>
  <c r="P2368" i="2"/>
  <c r="P2369" i="2"/>
  <c r="P2370" i="2"/>
  <c r="P2371" i="2"/>
  <c r="P2372" i="2"/>
  <c r="P2373" i="2"/>
  <c r="P2374" i="2"/>
  <c r="P2375" i="2"/>
  <c r="P2376" i="2"/>
  <c r="P2377" i="2"/>
  <c r="P2378" i="2"/>
  <c r="P2379" i="2"/>
  <c r="P2380" i="2"/>
  <c r="P2381" i="2"/>
  <c r="P2382" i="2"/>
  <c r="P2383" i="2"/>
  <c r="P2384" i="2"/>
  <c r="P2385" i="2"/>
  <c r="P2386" i="2"/>
  <c r="P2387" i="2"/>
  <c r="P2388" i="2"/>
  <c r="P2389" i="2"/>
  <c r="P2390" i="2"/>
  <c r="P2391" i="2"/>
  <c r="P2392" i="2"/>
  <c r="P2393" i="2"/>
  <c r="P2394" i="2"/>
  <c r="P2395" i="2"/>
  <c r="P2396" i="2"/>
  <c r="P2397" i="2"/>
  <c r="P2398" i="2"/>
  <c r="P2399" i="2"/>
  <c r="P2400" i="2"/>
  <c r="P2401" i="2"/>
  <c r="P2402" i="2"/>
  <c r="P2403" i="2"/>
  <c r="P2404" i="2"/>
  <c r="P2405" i="2"/>
  <c r="P2406" i="2"/>
  <c r="P2407" i="2"/>
  <c r="P2408" i="2"/>
  <c r="P2409" i="2"/>
  <c r="P2410" i="2"/>
  <c r="P2411" i="2"/>
  <c r="P2412" i="2"/>
  <c r="P2413" i="2"/>
  <c r="P2414" i="2"/>
  <c r="P2415" i="2"/>
  <c r="P2416" i="2"/>
  <c r="P2417" i="2"/>
  <c r="P2418" i="2"/>
  <c r="P2419" i="2"/>
  <c r="P2420" i="2"/>
  <c r="P2421" i="2"/>
  <c r="P2422" i="2"/>
  <c r="P2423" i="2"/>
  <c r="P2424" i="2"/>
  <c r="P2425" i="2"/>
  <c r="P2426" i="2"/>
  <c r="P2427" i="2"/>
  <c r="P2428" i="2"/>
  <c r="P2429" i="2"/>
  <c r="P2430" i="2"/>
  <c r="P2431" i="2"/>
  <c r="P2432" i="2"/>
  <c r="P2433" i="2"/>
  <c r="P2434" i="2"/>
  <c r="P2435" i="2"/>
  <c r="P2436" i="2"/>
  <c r="P2437" i="2"/>
  <c r="P2438" i="2"/>
  <c r="P2439" i="2"/>
  <c r="P2440" i="2"/>
  <c r="P2441" i="2"/>
  <c r="P2442" i="2"/>
  <c r="P2443" i="2"/>
  <c r="P2444" i="2"/>
  <c r="P2445" i="2"/>
  <c r="P2446" i="2"/>
  <c r="P2447" i="2"/>
  <c r="P2448" i="2"/>
  <c r="P2449" i="2"/>
  <c r="P2450" i="2"/>
  <c r="P2451" i="2"/>
  <c r="P2452" i="2"/>
  <c r="P2453" i="2"/>
  <c r="P2454" i="2"/>
  <c r="P2455" i="2"/>
  <c r="P2456" i="2"/>
  <c r="P2457" i="2"/>
  <c r="P2458" i="2"/>
  <c r="P2459" i="2"/>
  <c r="P2460" i="2"/>
  <c r="P2461" i="2"/>
  <c r="P2462" i="2"/>
  <c r="P2463" i="2"/>
  <c r="P2464" i="2"/>
  <c r="P2465" i="2"/>
  <c r="P2466" i="2"/>
  <c r="P2467" i="2"/>
  <c r="P2468" i="2"/>
  <c r="P2469" i="2"/>
  <c r="P2470" i="2"/>
  <c r="P2471" i="2"/>
  <c r="P2472" i="2"/>
  <c r="P2473" i="2"/>
  <c r="P2474" i="2"/>
  <c r="P2475" i="2"/>
  <c r="P2476" i="2"/>
  <c r="P2477" i="2"/>
  <c r="P2478" i="2"/>
  <c r="P2479" i="2"/>
  <c r="P2480" i="2"/>
  <c r="P2481" i="2"/>
  <c r="P2482" i="2"/>
  <c r="P2483" i="2"/>
  <c r="P2484" i="2"/>
  <c r="P2485" i="2"/>
  <c r="P2486" i="2"/>
  <c r="P2487" i="2"/>
  <c r="P2488" i="2"/>
  <c r="P2489" i="2"/>
  <c r="P2490" i="2"/>
  <c r="P2491" i="2"/>
  <c r="P2492" i="2"/>
  <c r="P2493" i="2"/>
  <c r="P2494" i="2"/>
  <c r="P2495" i="2"/>
  <c r="P2496" i="2"/>
  <c r="P2497" i="2"/>
  <c r="P2498" i="2"/>
  <c r="P2499" i="2"/>
  <c r="P2500" i="2"/>
  <c r="P2501" i="2"/>
  <c r="P2502" i="2"/>
  <c r="P2503" i="2"/>
  <c r="P2504" i="2"/>
  <c r="P2505" i="2"/>
  <c r="P2506" i="2"/>
  <c r="P2507" i="2"/>
  <c r="P2508" i="2"/>
  <c r="P2509" i="2"/>
  <c r="P2510" i="2"/>
  <c r="P2511" i="2"/>
  <c r="P2512" i="2"/>
  <c r="P2513" i="2"/>
  <c r="P2514" i="2"/>
  <c r="P2515" i="2"/>
  <c r="P2516" i="2"/>
  <c r="P2517" i="2"/>
  <c r="P2518" i="2"/>
  <c r="P2519" i="2"/>
  <c r="P2520" i="2"/>
  <c r="P2521" i="2"/>
  <c r="P2522" i="2"/>
  <c r="P2523" i="2"/>
  <c r="P2524" i="2"/>
  <c r="P2525" i="2"/>
  <c r="P2526" i="2"/>
  <c r="P2527" i="2"/>
  <c r="P2528" i="2"/>
  <c r="P2529" i="2"/>
  <c r="P2530" i="2"/>
  <c r="P2531" i="2"/>
  <c r="P2532" i="2"/>
  <c r="P2533" i="2"/>
  <c r="P2534" i="2"/>
  <c r="P2535" i="2"/>
  <c r="P2536" i="2"/>
  <c r="P2537" i="2"/>
  <c r="P2538" i="2"/>
  <c r="P2539" i="2"/>
  <c r="P2540" i="2"/>
  <c r="P2541" i="2"/>
  <c r="P2542" i="2"/>
  <c r="P2543" i="2"/>
  <c r="P2544" i="2"/>
  <c r="P2545" i="2"/>
  <c r="P2546" i="2"/>
  <c r="P2547" i="2"/>
  <c r="P2548" i="2"/>
  <c r="P2549" i="2"/>
  <c r="P2550" i="2"/>
  <c r="P2551" i="2"/>
  <c r="P2552" i="2"/>
  <c r="P2553" i="2"/>
  <c r="P2554" i="2"/>
  <c r="P2555" i="2"/>
  <c r="P2556" i="2"/>
  <c r="P2557" i="2"/>
  <c r="P2558" i="2"/>
  <c r="P2559" i="2"/>
  <c r="P2560" i="2"/>
  <c r="P2561" i="2"/>
  <c r="P2562" i="2"/>
  <c r="P2563" i="2"/>
  <c r="P2564" i="2"/>
  <c r="P2565" i="2"/>
  <c r="P2566" i="2"/>
  <c r="P2567" i="2"/>
  <c r="P2568" i="2"/>
  <c r="P2569" i="2"/>
  <c r="P2570" i="2"/>
  <c r="P2571" i="2"/>
  <c r="P2572" i="2"/>
  <c r="P2573" i="2"/>
  <c r="P2574" i="2"/>
  <c r="P2575" i="2"/>
  <c r="P2576" i="2"/>
  <c r="P2577" i="2"/>
  <c r="P2578" i="2"/>
  <c r="P2579" i="2"/>
  <c r="P2580" i="2"/>
  <c r="P2581" i="2"/>
  <c r="P2582" i="2"/>
  <c r="P2583" i="2"/>
  <c r="P2584" i="2"/>
  <c r="P2585" i="2"/>
  <c r="P2586" i="2"/>
  <c r="P2587" i="2"/>
  <c r="P2588" i="2"/>
  <c r="P2589" i="2"/>
  <c r="P2590" i="2"/>
  <c r="P2591" i="2"/>
  <c r="P2592" i="2"/>
  <c r="P2593" i="2"/>
  <c r="P2594" i="2"/>
  <c r="P2595" i="2"/>
  <c r="P2596" i="2"/>
  <c r="P2597" i="2"/>
  <c r="P2598" i="2"/>
  <c r="P2599" i="2"/>
  <c r="P2600" i="2"/>
  <c r="P2601" i="2"/>
  <c r="P2602" i="2"/>
  <c r="P2603" i="2"/>
  <c r="P2604" i="2"/>
  <c r="P2605" i="2"/>
  <c r="P2606" i="2"/>
  <c r="P2607" i="2"/>
  <c r="P2608" i="2"/>
  <c r="P2609" i="2"/>
  <c r="P2610" i="2"/>
  <c r="P2611" i="2"/>
  <c r="P2612" i="2"/>
  <c r="P2613" i="2"/>
  <c r="P2614" i="2"/>
  <c r="P2615" i="2"/>
  <c r="P2616" i="2"/>
  <c r="P2617" i="2"/>
  <c r="P2618" i="2"/>
  <c r="P2619" i="2"/>
  <c r="P2620" i="2"/>
  <c r="P2621" i="2"/>
  <c r="P2622" i="2"/>
  <c r="P2623" i="2"/>
  <c r="P2624" i="2"/>
  <c r="P2625" i="2"/>
  <c r="P2626" i="2"/>
  <c r="P2627" i="2"/>
  <c r="P2628" i="2"/>
  <c r="P2629" i="2"/>
  <c r="P2630" i="2"/>
  <c r="P2631" i="2"/>
  <c r="P2632" i="2"/>
  <c r="P2633" i="2"/>
  <c r="P2634" i="2"/>
  <c r="P2635" i="2"/>
  <c r="P2636" i="2"/>
  <c r="P2637" i="2"/>
  <c r="P2638" i="2"/>
  <c r="P2639" i="2"/>
  <c r="P2640" i="2"/>
  <c r="P2641" i="2"/>
  <c r="P2642" i="2"/>
  <c r="P2643" i="2"/>
  <c r="P2644" i="2"/>
  <c r="P2645" i="2"/>
  <c r="P2646" i="2"/>
  <c r="P2647" i="2"/>
  <c r="P2648" i="2"/>
  <c r="P2649" i="2"/>
  <c r="P2650" i="2"/>
  <c r="P2651" i="2"/>
  <c r="P2652" i="2"/>
  <c r="P2653" i="2"/>
  <c r="P2654" i="2"/>
  <c r="P2655" i="2"/>
  <c r="P2656" i="2"/>
  <c r="P2657" i="2"/>
  <c r="P2658" i="2"/>
  <c r="P2659" i="2"/>
  <c r="P2660" i="2"/>
  <c r="P2661" i="2"/>
  <c r="P2662" i="2"/>
  <c r="P2663" i="2"/>
  <c r="P2664" i="2"/>
  <c r="P2665" i="2"/>
  <c r="P2666" i="2"/>
  <c r="P2667" i="2"/>
  <c r="P2668" i="2"/>
  <c r="P2669" i="2"/>
  <c r="P2670" i="2"/>
  <c r="P2671" i="2"/>
  <c r="P2672" i="2"/>
  <c r="P2673" i="2"/>
  <c r="P2674" i="2"/>
  <c r="P2675" i="2"/>
  <c r="P2676" i="2"/>
  <c r="P2677" i="2"/>
  <c r="P2678" i="2"/>
  <c r="P2679" i="2"/>
  <c r="P2680" i="2"/>
  <c r="P2681" i="2"/>
  <c r="P2682" i="2"/>
  <c r="P2683" i="2"/>
  <c r="P2684" i="2"/>
  <c r="P2685" i="2"/>
  <c r="P2686" i="2"/>
  <c r="P2687" i="2"/>
  <c r="P2688" i="2"/>
  <c r="P2689" i="2"/>
  <c r="P2690" i="2"/>
  <c r="P2691" i="2"/>
  <c r="P2692" i="2"/>
  <c r="P2693" i="2"/>
  <c r="P2694" i="2"/>
  <c r="P2695" i="2"/>
  <c r="P2696" i="2"/>
  <c r="P2697" i="2"/>
  <c r="P2698" i="2"/>
  <c r="P2699" i="2"/>
  <c r="P2700" i="2"/>
  <c r="P2701" i="2"/>
  <c r="P2702" i="2"/>
  <c r="P2703" i="2"/>
  <c r="P2704" i="2"/>
  <c r="P2705" i="2"/>
  <c r="P2706" i="2"/>
  <c r="P2707" i="2"/>
  <c r="P2708" i="2"/>
  <c r="P2709" i="2"/>
  <c r="P2710" i="2"/>
  <c r="P2711" i="2"/>
  <c r="P2712" i="2"/>
  <c r="P2713" i="2"/>
  <c r="P2714" i="2"/>
  <c r="P2715" i="2"/>
  <c r="P2716" i="2"/>
  <c r="P2717" i="2"/>
  <c r="P2718" i="2"/>
  <c r="P2719" i="2"/>
  <c r="P2720" i="2"/>
  <c r="P2721" i="2"/>
  <c r="P2722" i="2"/>
  <c r="P2723" i="2"/>
  <c r="P2724" i="2"/>
  <c r="P2725" i="2"/>
  <c r="P2726" i="2"/>
  <c r="P2727" i="2"/>
  <c r="P2728" i="2"/>
  <c r="P2729" i="2"/>
  <c r="P2730" i="2"/>
  <c r="P2731" i="2"/>
  <c r="P2732" i="2"/>
  <c r="P2733" i="2"/>
  <c r="P2734" i="2"/>
  <c r="P2735" i="2"/>
  <c r="P2736" i="2"/>
  <c r="P2737" i="2"/>
  <c r="P2738" i="2"/>
  <c r="P2739" i="2"/>
  <c r="P2740" i="2"/>
  <c r="P2741" i="2"/>
  <c r="P2742" i="2"/>
  <c r="P2743" i="2"/>
  <c r="P2744" i="2"/>
  <c r="P2745" i="2"/>
  <c r="P2746" i="2"/>
  <c r="P2747" i="2"/>
  <c r="P2748" i="2"/>
  <c r="P2749" i="2"/>
  <c r="P2750" i="2"/>
  <c r="P2751" i="2"/>
  <c r="P2752" i="2"/>
  <c r="P2753" i="2"/>
  <c r="P2754" i="2"/>
  <c r="P2755" i="2"/>
  <c r="P2756" i="2"/>
  <c r="P2757" i="2"/>
  <c r="P2758" i="2"/>
  <c r="P2759" i="2"/>
  <c r="P2760" i="2"/>
  <c r="P2761" i="2"/>
  <c r="P2762" i="2"/>
  <c r="P2763" i="2"/>
  <c r="P2764" i="2"/>
  <c r="P2765" i="2"/>
  <c r="P2766" i="2"/>
  <c r="P2767" i="2"/>
  <c r="P2768" i="2"/>
  <c r="P2769" i="2"/>
  <c r="P2770" i="2"/>
  <c r="P2771" i="2"/>
  <c r="P2772" i="2"/>
  <c r="P2773" i="2"/>
  <c r="P2774" i="2"/>
  <c r="P2775" i="2"/>
  <c r="P2776" i="2"/>
  <c r="P2777" i="2"/>
  <c r="P2778" i="2"/>
  <c r="P2779" i="2"/>
  <c r="P2780" i="2"/>
  <c r="P2781" i="2"/>
  <c r="P2782" i="2"/>
  <c r="P2783" i="2"/>
  <c r="P2784" i="2"/>
  <c r="P2785" i="2"/>
  <c r="P2786" i="2"/>
  <c r="P2787" i="2"/>
  <c r="P2788" i="2"/>
  <c r="P2789" i="2"/>
  <c r="P2790" i="2"/>
  <c r="P2791" i="2"/>
  <c r="P2792" i="2"/>
  <c r="P2793" i="2"/>
  <c r="P2794" i="2"/>
  <c r="P2795" i="2"/>
  <c r="P2796" i="2"/>
  <c r="P2797" i="2"/>
  <c r="P2798" i="2"/>
  <c r="P2799" i="2"/>
  <c r="P2800" i="2"/>
  <c r="P2801" i="2"/>
  <c r="P2802" i="2"/>
  <c r="P2803" i="2"/>
  <c r="P2804" i="2"/>
  <c r="P2805" i="2"/>
  <c r="P2806" i="2"/>
  <c r="P2807" i="2"/>
  <c r="P2808" i="2"/>
  <c r="P2809" i="2"/>
  <c r="P2810" i="2"/>
  <c r="P2811" i="2"/>
  <c r="P2812" i="2"/>
  <c r="P2813" i="2"/>
  <c r="P2814" i="2"/>
  <c r="P2815" i="2"/>
  <c r="P2816" i="2"/>
  <c r="P2817" i="2"/>
  <c r="P2818" i="2"/>
  <c r="P2819" i="2"/>
  <c r="P2820" i="2"/>
  <c r="P2821" i="2"/>
  <c r="P2822" i="2"/>
  <c r="P2823" i="2"/>
  <c r="P2824" i="2"/>
  <c r="P2825" i="2"/>
  <c r="P2826" i="2"/>
  <c r="P2827" i="2"/>
  <c r="P2828" i="2"/>
  <c r="P2829" i="2"/>
  <c r="P2830" i="2"/>
  <c r="P2831" i="2"/>
  <c r="P2832" i="2"/>
  <c r="P2833" i="2"/>
  <c r="P2834" i="2"/>
  <c r="P2835" i="2"/>
  <c r="P2836" i="2"/>
  <c r="P2837" i="2"/>
  <c r="P2838" i="2"/>
  <c r="P2839" i="2"/>
  <c r="P2840" i="2"/>
  <c r="P2841" i="2"/>
  <c r="P2842" i="2"/>
  <c r="P2843" i="2"/>
  <c r="P2844" i="2"/>
  <c r="P2845" i="2"/>
  <c r="P2846" i="2"/>
  <c r="P2847" i="2"/>
  <c r="P2848" i="2"/>
  <c r="P2849" i="2"/>
  <c r="P2850" i="2"/>
  <c r="P2851" i="2"/>
  <c r="P2852" i="2"/>
  <c r="P2853" i="2"/>
  <c r="P2854" i="2"/>
  <c r="P2855" i="2"/>
  <c r="P2856" i="2"/>
  <c r="P2857" i="2"/>
  <c r="P2858" i="2"/>
  <c r="P2859" i="2"/>
  <c r="P2860" i="2"/>
  <c r="P2861" i="2"/>
  <c r="P2862" i="2"/>
  <c r="P2863" i="2"/>
  <c r="P2864" i="2"/>
  <c r="P2865" i="2"/>
  <c r="P2866" i="2"/>
  <c r="P2867" i="2"/>
  <c r="P2868" i="2"/>
  <c r="P2869" i="2"/>
  <c r="P2870" i="2"/>
  <c r="P2871" i="2"/>
  <c r="P2872" i="2"/>
  <c r="P2873" i="2"/>
  <c r="P2874" i="2"/>
  <c r="P2875" i="2"/>
  <c r="P2876" i="2"/>
  <c r="P2877" i="2"/>
  <c r="P2878" i="2"/>
  <c r="P2879" i="2"/>
  <c r="P2880" i="2"/>
  <c r="P2881" i="2"/>
  <c r="P2882" i="2"/>
  <c r="P2883" i="2"/>
  <c r="P2884" i="2"/>
  <c r="P2885" i="2"/>
  <c r="P2886" i="2"/>
  <c r="P2887" i="2"/>
  <c r="P2888" i="2"/>
  <c r="P2889" i="2"/>
  <c r="P2890" i="2"/>
  <c r="P2891" i="2"/>
  <c r="P2892" i="2"/>
  <c r="P2893" i="2"/>
  <c r="P2894" i="2"/>
  <c r="P2895" i="2"/>
  <c r="P2896" i="2"/>
  <c r="P2897" i="2"/>
  <c r="P2898" i="2"/>
  <c r="P2899" i="2"/>
  <c r="P2900" i="2"/>
  <c r="P2901" i="2"/>
  <c r="P2902" i="2"/>
  <c r="P2903" i="2"/>
  <c r="P2904" i="2"/>
  <c r="P2905" i="2"/>
  <c r="P2906" i="2"/>
  <c r="P2907" i="2"/>
  <c r="P2908" i="2"/>
  <c r="P2909" i="2"/>
  <c r="P2910" i="2"/>
  <c r="P2911" i="2"/>
  <c r="P2912" i="2"/>
  <c r="P2913" i="2"/>
  <c r="P2914" i="2"/>
  <c r="P2915" i="2"/>
  <c r="P2916" i="2"/>
  <c r="P2917" i="2"/>
  <c r="P2918" i="2"/>
  <c r="P2919" i="2"/>
  <c r="P2920" i="2"/>
  <c r="P2921" i="2"/>
  <c r="P2922" i="2"/>
  <c r="P2923" i="2"/>
  <c r="P2924" i="2"/>
  <c r="P2925" i="2"/>
  <c r="P2926" i="2"/>
  <c r="P2927" i="2"/>
  <c r="P2928" i="2"/>
  <c r="P2929" i="2"/>
  <c r="P2930" i="2"/>
  <c r="P2931" i="2"/>
  <c r="P2932" i="2"/>
  <c r="P2933" i="2"/>
  <c r="P2934" i="2"/>
  <c r="P2935" i="2"/>
  <c r="P2936" i="2"/>
  <c r="P2937" i="2"/>
  <c r="P2938" i="2"/>
  <c r="P2939" i="2"/>
  <c r="P2940" i="2"/>
  <c r="P2941" i="2"/>
  <c r="P2942" i="2"/>
  <c r="P2943" i="2"/>
  <c r="P2944" i="2"/>
  <c r="P2945" i="2"/>
  <c r="P2946" i="2"/>
  <c r="P2947" i="2"/>
  <c r="P2948" i="2"/>
  <c r="P2949" i="2"/>
  <c r="P2950" i="2"/>
  <c r="P2951" i="2"/>
  <c r="P2952" i="2"/>
  <c r="P2953" i="2"/>
  <c r="P2954" i="2"/>
  <c r="P2955" i="2"/>
  <c r="P2956" i="2"/>
  <c r="P2957" i="2"/>
  <c r="P2958" i="2"/>
  <c r="P2959" i="2"/>
  <c r="P2960" i="2"/>
  <c r="P2961" i="2"/>
  <c r="P2962" i="2"/>
  <c r="P2963" i="2"/>
  <c r="P2964" i="2"/>
  <c r="P2965" i="2"/>
  <c r="P2966" i="2"/>
  <c r="P2967" i="2"/>
  <c r="P2968" i="2"/>
  <c r="P2969" i="2"/>
  <c r="P2970" i="2"/>
  <c r="P2971" i="2"/>
  <c r="P2972" i="2"/>
  <c r="P2973" i="2"/>
  <c r="P2974" i="2"/>
  <c r="P2975" i="2"/>
  <c r="P2976" i="2"/>
  <c r="P2977" i="2"/>
  <c r="P2978" i="2"/>
  <c r="P2979" i="2"/>
  <c r="P2980" i="2"/>
  <c r="P2981" i="2"/>
  <c r="P2982" i="2"/>
  <c r="P2983" i="2"/>
  <c r="P2984" i="2"/>
  <c r="P2985" i="2"/>
  <c r="P2986" i="2"/>
  <c r="P2987" i="2"/>
  <c r="P2988" i="2"/>
  <c r="P2989" i="2"/>
  <c r="P2990" i="2"/>
  <c r="P2991" i="2"/>
  <c r="P2992" i="2"/>
  <c r="P2993" i="2"/>
  <c r="P2994" i="2"/>
  <c r="P2995" i="2"/>
  <c r="P2996" i="2"/>
  <c r="P2997" i="2"/>
  <c r="P2998" i="2"/>
  <c r="P2999" i="2"/>
  <c r="P3000" i="2"/>
  <c r="P3001" i="2"/>
  <c r="P3002" i="2"/>
  <c r="P3003" i="2"/>
  <c r="P3004" i="2"/>
  <c r="P3005" i="2"/>
  <c r="P3006" i="2"/>
  <c r="P3007" i="2"/>
  <c r="P3008" i="2"/>
  <c r="P3009" i="2"/>
  <c r="P3010" i="2"/>
  <c r="P3011" i="2"/>
  <c r="P3012" i="2"/>
  <c r="P3013" i="2"/>
  <c r="P3014" i="2"/>
  <c r="P3015" i="2"/>
  <c r="P3016" i="2"/>
  <c r="P3017" i="2"/>
  <c r="P3018" i="2"/>
  <c r="P3019" i="2"/>
  <c r="P3020" i="2"/>
  <c r="P3021" i="2"/>
  <c r="P3022" i="2"/>
  <c r="P3023" i="2"/>
  <c r="P3024" i="2"/>
  <c r="P3025" i="2"/>
  <c r="P3026" i="2"/>
  <c r="P3027" i="2"/>
  <c r="P3028" i="2"/>
  <c r="P3029" i="2"/>
  <c r="P3030" i="2"/>
  <c r="P3031" i="2"/>
  <c r="P3032" i="2"/>
  <c r="P3033" i="2"/>
  <c r="P3034" i="2"/>
  <c r="P3035" i="2"/>
  <c r="P3036" i="2"/>
  <c r="P3037" i="2"/>
  <c r="P3038" i="2"/>
  <c r="P3039" i="2"/>
  <c r="P3040" i="2"/>
  <c r="P3041" i="2"/>
  <c r="P3042" i="2"/>
  <c r="P3043" i="2"/>
  <c r="P3044" i="2"/>
  <c r="P3045" i="2"/>
  <c r="P3046" i="2"/>
  <c r="P3047" i="2"/>
  <c r="P3048" i="2"/>
  <c r="P3049" i="2"/>
  <c r="P3050" i="2"/>
  <c r="P3051" i="2"/>
  <c r="P3052" i="2"/>
  <c r="P3053" i="2"/>
  <c r="P3054" i="2"/>
  <c r="P3055" i="2"/>
  <c r="P3056" i="2"/>
  <c r="P3057" i="2"/>
  <c r="P3058" i="2"/>
  <c r="P3059" i="2"/>
  <c r="P3060" i="2"/>
  <c r="P3061" i="2"/>
  <c r="P3062" i="2"/>
  <c r="P3063" i="2"/>
  <c r="P3064" i="2"/>
  <c r="P3065" i="2"/>
  <c r="P3066" i="2"/>
  <c r="P3067" i="2"/>
  <c r="P3068" i="2"/>
  <c r="P3069" i="2"/>
  <c r="P3070" i="2"/>
  <c r="P3071" i="2"/>
  <c r="P3072" i="2"/>
  <c r="P3073" i="2"/>
  <c r="P3074" i="2"/>
  <c r="P3075" i="2"/>
  <c r="P3076" i="2"/>
  <c r="P3077" i="2"/>
  <c r="P3078" i="2"/>
  <c r="P3079" i="2"/>
  <c r="P3080" i="2"/>
  <c r="P3081" i="2"/>
  <c r="P3082" i="2"/>
  <c r="P3083" i="2"/>
  <c r="P3084" i="2"/>
  <c r="P3085" i="2"/>
  <c r="P3086" i="2"/>
  <c r="P3087" i="2"/>
  <c r="P3088" i="2"/>
  <c r="P3089" i="2"/>
  <c r="P3090" i="2"/>
  <c r="P3091" i="2"/>
  <c r="P3092" i="2"/>
  <c r="P3093" i="2"/>
  <c r="P3094" i="2"/>
  <c r="P3095" i="2"/>
  <c r="P3096" i="2"/>
  <c r="P3097" i="2"/>
  <c r="P3098" i="2"/>
  <c r="P3099" i="2"/>
  <c r="P3100" i="2"/>
  <c r="P3101" i="2"/>
  <c r="P3102" i="2"/>
  <c r="P3103" i="2"/>
  <c r="P3104" i="2"/>
  <c r="P3105" i="2"/>
  <c r="P3106" i="2"/>
  <c r="P3107" i="2"/>
  <c r="P3108" i="2"/>
  <c r="P3109" i="2"/>
  <c r="P3110" i="2"/>
  <c r="P3111" i="2"/>
  <c r="P3112" i="2"/>
  <c r="P3113" i="2"/>
  <c r="P3114" i="2"/>
  <c r="P3115" i="2"/>
  <c r="P3116" i="2"/>
  <c r="P3117" i="2"/>
  <c r="P3118" i="2"/>
  <c r="P3119" i="2"/>
  <c r="P3120" i="2"/>
  <c r="P3121" i="2"/>
  <c r="P3122" i="2"/>
  <c r="P3123" i="2"/>
  <c r="P3124" i="2"/>
  <c r="P3125" i="2"/>
  <c r="P3126" i="2"/>
  <c r="P3127" i="2"/>
  <c r="P3128" i="2"/>
  <c r="P3129" i="2"/>
  <c r="P3130" i="2"/>
  <c r="P3131" i="2"/>
  <c r="P3132" i="2"/>
  <c r="P3133" i="2"/>
  <c r="P3134" i="2"/>
  <c r="P3135" i="2"/>
  <c r="P3136" i="2"/>
  <c r="P3137" i="2"/>
  <c r="P3138" i="2"/>
  <c r="P3139" i="2"/>
  <c r="P3140" i="2"/>
  <c r="P3141" i="2"/>
  <c r="P3142" i="2"/>
  <c r="P3143" i="2"/>
  <c r="P3144" i="2"/>
  <c r="P3145" i="2"/>
  <c r="P3146" i="2"/>
  <c r="P3147" i="2"/>
  <c r="P3148" i="2"/>
  <c r="P3149" i="2"/>
  <c r="P3150" i="2"/>
  <c r="P3151" i="2"/>
  <c r="P3152" i="2"/>
  <c r="P3153" i="2"/>
  <c r="P3154" i="2"/>
  <c r="P3155" i="2"/>
  <c r="P3156" i="2"/>
  <c r="P3157" i="2"/>
  <c r="P3158" i="2"/>
  <c r="P3159" i="2"/>
  <c r="P3160" i="2"/>
  <c r="P3161" i="2"/>
  <c r="P3162" i="2"/>
  <c r="P3163" i="2"/>
  <c r="P3164" i="2"/>
  <c r="P3165" i="2"/>
  <c r="P3166" i="2"/>
  <c r="P3167" i="2"/>
  <c r="P3168" i="2"/>
  <c r="P3169" i="2"/>
  <c r="P3170" i="2"/>
  <c r="P3171" i="2"/>
  <c r="P3172" i="2"/>
  <c r="P3173" i="2"/>
  <c r="P3174" i="2"/>
  <c r="P3175" i="2"/>
  <c r="P3176" i="2"/>
  <c r="P3177" i="2"/>
  <c r="P3178" i="2"/>
  <c r="P3179" i="2"/>
  <c r="P3180" i="2"/>
  <c r="P3181" i="2"/>
  <c r="P3182" i="2"/>
  <c r="P3183" i="2"/>
  <c r="P3184" i="2"/>
  <c r="P3185" i="2"/>
  <c r="P3186" i="2"/>
  <c r="P3187" i="2"/>
  <c r="P3188" i="2"/>
  <c r="P3189" i="2"/>
  <c r="P3190" i="2"/>
  <c r="P3191" i="2"/>
  <c r="P3192" i="2"/>
  <c r="P3193" i="2"/>
  <c r="P3194" i="2"/>
  <c r="P3195" i="2"/>
  <c r="P3196" i="2"/>
  <c r="P3197" i="2"/>
  <c r="P3198" i="2"/>
  <c r="P3199" i="2"/>
  <c r="P3200" i="2"/>
  <c r="P3201" i="2"/>
  <c r="P3202" i="2"/>
  <c r="P3203" i="2"/>
  <c r="P3204" i="2"/>
  <c r="P3205" i="2"/>
  <c r="P3206" i="2"/>
  <c r="P3207" i="2"/>
  <c r="P3208" i="2"/>
  <c r="P3209" i="2"/>
  <c r="P3210" i="2"/>
  <c r="P3211" i="2"/>
  <c r="P3212" i="2"/>
  <c r="P3213" i="2"/>
  <c r="P3214" i="2"/>
  <c r="P3215" i="2"/>
  <c r="P3216" i="2"/>
  <c r="P3217" i="2"/>
  <c r="P3218" i="2"/>
  <c r="P3219" i="2"/>
  <c r="P3220" i="2"/>
  <c r="P3221" i="2"/>
  <c r="P3222" i="2"/>
  <c r="P3223" i="2"/>
  <c r="P3224" i="2"/>
  <c r="P3225" i="2"/>
  <c r="P3226" i="2"/>
  <c r="P3227" i="2"/>
  <c r="P3228" i="2"/>
  <c r="P3229" i="2"/>
  <c r="P3230" i="2"/>
  <c r="P3231" i="2"/>
  <c r="P3232" i="2"/>
  <c r="P3233" i="2"/>
  <c r="P3234" i="2"/>
  <c r="P3235" i="2"/>
  <c r="P3236" i="2"/>
  <c r="P3237" i="2"/>
  <c r="P3238" i="2"/>
  <c r="P3239" i="2"/>
  <c r="P3240" i="2"/>
  <c r="P3241" i="2"/>
  <c r="P3242" i="2"/>
  <c r="P3243" i="2"/>
  <c r="P3244" i="2"/>
  <c r="P3245" i="2"/>
  <c r="P3246" i="2"/>
  <c r="P3247" i="2"/>
  <c r="P3248" i="2"/>
  <c r="P3249" i="2"/>
  <c r="P3250" i="2"/>
  <c r="P3251" i="2"/>
  <c r="P3252" i="2"/>
  <c r="P3253" i="2"/>
  <c r="P3254" i="2"/>
  <c r="P3255" i="2"/>
  <c r="P3256" i="2"/>
  <c r="P3257" i="2"/>
  <c r="P3258" i="2"/>
  <c r="P3259" i="2"/>
  <c r="P3260" i="2"/>
  <c r="P3261" i="2"/>
  <c r="P3262" i="2"/>
  <c r="P3263" i="2"/>
  <c r="P3264" i="2"/>
  <c r="P3265" i="2"/>
  <c r="P3266" i="2"/>
  <c r="P3267" i="2"/>
  <c r="P3268" i="2"/>
  <c r="P3269" i="2"/>
  <c r="P3270" i="2"/>
  <c r="P3271" i="2"/>
  <c r="P3272" i="2"/>
  <c r="P3273" i="2"/>
  <c r="P3274" i="2"/>
  <c r="P3275" i="2"/>
  <c r="P3276" i="2"/>
  <c r="P3277" i="2"/>
  <c r="P3278" i="2"/>
  <c r="P3279" i="2"/>
  <c r="P3280" i="2"/>
  <c r="P3281" i="2"/>
  <c r="P3282" i="2"/>
  <c r="P3283" i="2"/>
  <c r="P3284" i="2"/>
  <c r="P3285" i="2"/>
  <c r="P3286" i="2"/>
  <c r="P3287" i="2"/>
  <c r="P3288" i="2"/>
  <c r="P3289" i="2"/>
  <c r="P3290" i="2"/>
  <c r="P3291" i="2"/>
  <c r="P3292" i="2"/>
  <c r="P3293" i="2"/>
  <c r="P3294" i="2"/>
  <c r="P3295" i="2"/>
  <c r="P3296" i="2"/>
  <c r="P3297" i="2"/>
  <c r="P3298" i="2"/>
  <c r="P3299" i="2"/>
  <c r="P3300" i="2"/>
  <c r="P3301" i="2"/>
  <c r="P3302" i="2"/>
  <c r="P3303" i="2"/>
  <c r="P3304" i="2"/>
  <c r="P3305" i="2"/>
  <c r="P3306" i="2"/>
  <c r="P3307" i="2"/>
  <c r="P3308" i="2"/>
  <c r="P3309" i="2"/>
  <c r="P3310" i="2"/>
  <c r="P3311" i="2"/>
  <c r="P3312" i="2"/>
  <c r="P3313" i="2"/>
  <c r="P3314" i="2"/>
  <c r="P3315" i="2"/>
  <c r="P3316" i="2"/>
  <c r="P3317" i="2"/>
  <c r="P3318" i="2"/>
  <c r="P3319" i="2"/>
  <c r="P3320" i="2"/>
  <c r="P3321" i="2"/>
  <c r="P3322" i="2"/>
  <c r="P3323" i="2"/>
  <c r="P3324" i="2"/>
  <c r="P3325" i="2"/>
  <c r="P3326" i="2"/>
  <c r="P3327" i="2"/>
  <c r="P3328" i="2"/>
  <c r="P3329" i="2"/>
  <c r="P3330" i="2"/>
  <c r="P3331" i="2"/>
  <c r="P3332" i="2"/>
  <c r="P3333" i="2"/>
  <c r="P3334" i="2"/>
  <c r="P3335" i="2"/>
  <c r="P3336" i="2"/>
  <c r="P3337" i="2"/>
  <c r="P3338" i="2"/>
  <c r="P3339" i="2"/>
  <c r="P3340" i="2"/>
  <c r="P3341" i="2"/>
  <c r="P3342" i="2"/>
  <c r="P3343" i="2"/>
  <c r="P3344" i="2"/>
  <c r="P3345" i="2"/>
  <c r="P3346" i="2"/>
  <c r="P3347" i="2"/>
  <c r="P3348" i="2"/>
  <c r="P3349" i="2"/>
  <c r="P3350" i="2"/>
  <c r="P3351" i="2"/>
  <c r="P3352" i="2"/>
  <c r="P3353" i="2"/>
  <c r="P3354" i="2"/>
  <c r="P3355" i="2"/>
  <c r="P3356" i="2"/>
  <c r="P3357" i="2"/>
  <c r="P3358" i="2"/>
  <c r="P3359" i="2"/>
  <c r="P3360" i="2"/>
  <c r="P3361" i="2"/>
  <c r="P3362" i="2"/>
  <c r="P3363" i="2"/>
  <c r="P3364" i="2"/>
  <c r="P3365" i="2"/>
  <c r="P3366" i="2"/>
  <c r="P3367" i="2"/>
  <c r="P3368" i="2"/>
  <c r="P3369" i="2"/>
  <c r="P3370" i="2"/>
  <c r="P3371" i="2"/>
  <c r="P3372" i="2"/>
  <c r="P3373" i="2"/>
  <c r="P3374" i="2"/>
  <c r="P3375" i="2"/>
  <c r="P3376" i="2"/>
  <c r="P3377" i="2"/>
  <c r="P3378" i="2"/>
  <c r="P3379" i="2"/>
  <c r="P3380" i="2"/>
  <c r="P3381" i="2"/>
  <c r="P3382" i="2"/>
  <c r="P3383" i="2"/>
  <c r="P3384" i="2"/>
  <c r="P3385" i="2"/>
  <c r="P3386" i="2"/>
  <c r="P3387" i="2"/>
  <c r="P3388" i="2"/>
  <c r="P3389" i="2"/>
  <c r="P3390" i="2"/>
  <c r="P3391" i="2"/>
  <c r="P3392" i="2"/>
  <c r="P3393" i="2"/>
  <c r="P3394" i="2"/>
  <c r="P3395" i="2"/>
  <c r="P3396" i="2"/>
  <c r="P3397" i="2"/>
  <c r="P3398" i="2"/>
  <c r="P3399" i="2"/>
  <c r="P3400" i="2"/>
  <c r="P3401" i="2"/>
  <c r="P3402" i="2"/>
  <c r="P3403" i="2"/>
  <c r="P3404" i="2"/>
  <c r="P3405" i="2"/>
  <c r="P3406" i="2"/>
  <c r="P3407" i="2"/>
  <c r="P3408" i="2"/>
  <c r="P3409" i="2"/>
  <c r="P3410" i="2"/>
  <c r="P3411" i="2"/>
  <c r="P3412" i="2"/>
  <c r="P3413" i="2"/>
  <c r="P3414" i="2"/>
  <c r="P3415" i="2"/>
  <c r="P3416" i="2"/>
  <c r="P3417" i="2"/>
  <c r="P3418" i="2"/>
  <c r="P3419" i="2"/>
  <c r="P3420" i="2"/>
  <c r="P3421" i="2"/>
  <c r="P3422" i="2"/>
  <c r="P3423" i="2"/>
  <c r="P3424" i="2"/>
  <c r="P3425" i="2"/>
  <c r="P3426" i="2"/>
  <c r="P3427" i="2"/>
  <c r="P3428" i="2"/>
  <c r="P3429" i="2"/>
  <c r="P3430" i="2"/>
  <c r="P3431" i="2"/>
  <c r="P3432" i="2"/>
  <c r="P3433" i="2"/>
  <c r="P3434" i="2"/>
  <c r="P3435" i="2"/>
  <c r="P3436" i="2"/>
  <c r="P3437" i="2"/>
  <c r="P3438" i="2"/>
  <c r="P3439" i="2"/>
  <c r="P3440" i="2"/>
  <c r="P3441" i="2"/>
  <c r="P3442" i="2"/>
  <c r="P3443" i="2"/>
  <c r="P3444" i="2"/>
  <c r="P3445" i="2"/>
  <c r="P3446" i="2"/>
  <c r="P3447" i="2"/>
  <c r="P3448" i="2"/>
  <c r="P3449" i="2"/>
  <c r="P3450" i="2"/>
  <c r="P3451" i="2"/>
  <c r="P3452" i="2"/>
  <c r="P3453" i="2"/>
  <c r="P3454" i="2"/>
  <c r="P3455" i="2"/>
  <c r="P3456" i="2"/>
  <c r="P3457" i="2"/>
  <c r="P3458" i="2"/>
  <c r="P3459" i="2"/>
  <c r="P3460" i="2"/>
  <c r="P3461" i="2"/>
  <c r="P3462" i="2"/>
  <c r="P3463" i="2"/>
  <c r="P3464" i="2"/>
  <c r="P3465" i="2"/>
  <c r="P3466" i="2"/>
  <c r="P3467" i="2"/>
  <c r="P3468" i="2"/>
  <c r="P3469" i="2"/>
  <c r="P3470" i="2"/>
  <c r="P3471" i="2"/>
  <c r="P3472" i="2"/>
  <c r="P3473" i="2"/>
  <c r="P3474" i="2"/>
  <c r="P3475" i="2"/>
  <c r="P3476" i="2"/>
  <c r="P3477" i="2"/>
  <c r="P3478" i="2"/>
  <c r="P3479" i="2"/>
  <c r="P3480" i="2"/>
  <c r="P3481" i="2"/>
  <c r="P3482" i="2"/>
  <c r="P3483" i="2"/>
  <c r="P3484" i="2"/>
  <c r="P3485" i="2"/>
  <c r="P3486" i="2"/>
  <c r="P3487" i="2"/>
  <c r="P3488" i="2"/>
  <c r="P3489" i="2"/>
  <c r="P3490" i="2"/>
  <c r="P3491" i="2"/>
  <c r="P3492" i="2"/>
  <c r="P3493" i="2"/>
  <c r="P3494" i="2"/>
  <c r="P3495" i="2"/>
  <c r="P3496" i="2"/>
  <c r="P3497" i="2"/>
  <c r="P3498" i="2"/>
  <c r="P3499" i="2"/>
  <c r="P3500" i="2"/>
  <c r="P3501" i="2"/>
  <c r="P3502" i="2"/>
  <c r="P3503" i="2"/>
  <c r="P3504" i="2"/>
  <c r="P3505" i="2"/>
  <c r="P3506" i="2"/>
  <c r="P3507" i="2"/>
  <c r="P3508" i="2"/>
  <c r="P3509" i="2"/>
  <c r="P3510" i="2"/>
  <c r="P3511" i="2"/>
  <c r="P3512" i="2"/>
  <c r="P3513" i="2"/>
  <c r="P3514" i="2"/>
  <c r="P3515" i="2"/>
  <c r="P3516" i="2"/>
  <c r="P3517" i="2"/>
  <c r="P3518" i="2"/>
  <c r="P3519" i="2"/>
  <c r="P3520" i="2"/>
  <c r="P3521" i="2"/>
  <c r="P3522" i="2"/>
  <c r="P3523" i="2"/>
  <c r="P3524" i="2"/>
  <c r="P3525" i="2"/>
  <c r="P3526" i="2"/>
  <c r="P3527" i="2"/>
  <c r="P3528" i="2"/>
  <c r="P3529" i="2"/>
  <c r="P3530" i="2"/>
  <c r="P3531" i="2"/>
  <c r="P3532" i="2"/>
  <c r="P3533" i="2"/>
  <c r="P3534" i="2"/>
  <c r="P3535" i="2"/>
  <c r="P3536" i="2"/>
  <c r="P3537" i="2"/>
  <c r="P3538" i="2"/>
  <c r="P3539" i="2"/>
  <c r="P3540" i="2"/>
  <c r="P3541" i="2"/>
  <c r="P3542" i="2"/>
  <c r="P3543" i="2"/>
  <c r="P3544" i="2"/>
  <c r="P3545" i="2"/>
  <c r="P3546" i="2"/>
  <c r="P3547" i="2"/>
  <c r="P3548" i="2"/>
  <c r="P3549" i="2"/>
  <c r="P3550" i="2"/>
  <c r="P3551" i="2"/>
  <c r="P3552" i="2"/>
  <c r="P3553" i="2"/>
  <c r="P3554" i="2"/>
  <c r="P3555" i="2"/>
  <c r="P3556" i="2"/>
  <c r="P3557" i="2"/>
  <c r="P3558" i="2"/>
  <c r="P3559" i="2"/>
  <c r="P3560" i="2"/>
  <c r="P3561" i="2"/>
  <c r="P3562" i="2"/>
  <c r="P3563" i="2"/>
  <c r="P3564" i="2"/>
  <c r="P3565" i="2"/>
  <c r="P3566" i="2"/>
  <c r="P3567" i="2"/>
  <c r="P3568" i="2"/>
  <c r="P3569" i="2"/>
  <c r="P3570" i="2"/>
  <c r="P3571" i="2"/>
  <c r="P3572" i="2"/>
  <c r="P3573" i="2"/>
  <c r="P3574" i="2"/>
  <c r="P3575" i="2"/>
  <c r="P3576" i="2"/>
  <c r="P3577" i="2"/>
  <c r="P3578" i="2"/>
  <c r="P3579" i="2"/>
  <c r="P3580" i="2"/>
  <c r="P3581" i="2"/>
  <c r="P3582" i="2"/>
  <c r="P3583" i="2"/>
  <c r="P3584" i="2"/>
  <c r="P3585" i="2"/>
  <c r="P3586" i="2"/>
  <c r="P3587" i="2"/>
  <c r="P3588" i="2"/>
  <c r="P3589" i="2"/>
  <c r="P3590" i="2"/>
  <c r="P3591" i="2"/>
  <c r="P3592" i="2"/>
  <c r="P3593" i="2"/>
  <c r="P3594" i="2"/>
  <c r="P3595" i="2"/>
  <c r="P3596" i="2"/>
  <c r="P3597" i="2"/>
  <c r="P3598" i="2"/>
  <c r="P3599" i="2"/>
  <c r="P3600" i="2"/>
  <c r="P3601" i="2"/>
  <c r="P3602" i="2"/>
  <c r="P3603" i="2"/>
  <c r="P3604" i="2"/>
  <c r="P3605" i="2"/>
  <c r="P3606" i="2"/>
  <c r="P3607" i="2"/>
  <c r="P3608" i="2"/>
  <c r="P3609" i="2"/>
  <c r="P3610" i="2"/>
  <c r="P3611" i="2"/>
  <c r="P3612" i="2"/>
  <c r="P3613" i="2"/>
  <c r="P3614" i="2"/>
  <c r="P3615" i="2"/>
  <c r="P3616" i="2"/>
  <c r="P3617" i="2"/>
  <c r="P3618" i="2"/>
  <c r="P3619" i="2"/>
  <c r="P3620" i="2"/>
  <c r="P3621" i="2"/>
  <c r="P3622" i="2"/>
  <c r="P3623" i="2"/>
  <c r="P3624" i="2"/>
  <c r="P3625" i="2"/>
  <c r="P3626" i="2"/>
  <c r="P3627" i="2"/>
  <c r="P3628" i="2"/>
  <c r="P3629" i="2"/>
  <c r="P3630" i="2"/>
  <c r="P3631" i="2"/>
  <c r="P3632" i="2"/>
  <c r="P3633" i="2"/>
  <c r="P3634" i="2"/>
  <c r="P3635" i="2"/>
  <c r="P3636" i="2"/>
  <c r="P3637" i="2"/>
  <c r="P3638" i="2"/>
  <c r="P3639" i="2"/>
  <c r="P3640" i="2"/>
  <c r="P3641" i="2"/>
  <c r="P3642" i="2"/>
  <c r="P3643" i="2"/>
  <c r="P3644" i="2"/>
  <c r="P3645" i="2"/>
  <c r="P3646" i="2"/>
  <c r="P3647" i="2"/>
  <c r="P3648" i="2"/>
  <c r="P3649" i="2"/>
  <c r="P3650" i="2"/>
  <c r="P3651" i="2"/>
  <c r="P3652" i="2"/>
  <c r="P3653" i="2"/>
  <c r="P3654" i="2"/>
  <c r="P3655" i="2"/>
  <c r="P3656" i="2"/>
  <c r="P3657" i="2"/>
  <c r="P3658" i="2"/>
  <c r="P3659" i="2"/>
  <c r="P3660" i="2"/>
  <c r="P3661" i="2"/>
  <c r="P3662" i="2"/>
  <c r="P3663" i="2"/>
  <c r="P3664" i="2"/>
  <c r="P3665" i="2"/>
  <c r="P3666" i="2"/>
  <c r="P3667" i="2"/>
  <c r="P3668" i="2"/>
  <c r="P3669" i="2"/>
  <c r="P3670" i="2"/>
  <c r="P3671" i="2"/>
  <c r="P3672" i="2"/>
  <c r="P3673" i="2"/>
  <c r="P3674" i="2"/>
  <c r="P3675" i="2"/>
  <c r="P3676" i="2"/>
  <c r="P3677" i="2"/>
  <c r="P3678" i="2"/>
  <c r="P3679" i="2"/>
  <c r="P3680" i="2"/>
  <c r="P3681" i="2"/>
  <c r="P3682" i="2"/>
  <c r="P3683" i="2"/>
  <c r="P3684" i="2"/>
  <c r="P3685" i="2"/>
  <c r="P3686" i="2"/>
  <c r="P3687" i="2"/>
  <c r="P3688" i="2"/>
  <c r="P3689" i="2"/>
  <c r="P3690" i="2"/>
  <c r="P3691" i="2"/>
  <c r="P3692" i="2"/>
  <c r="P3693" i="2"/>
  <c r="P3694" i="2"/>
  <c r="P3695" i="2"/>
  <c r="P3696" i="2"/>
  <c r="P3697" i="2"/>
  <c r="P3698" i="2"/>
  <c r="P3699" i="2"/>
  <c r="P3700" i="2"/>
  <c r="P3701" i="2"/>
  <c r="P3702" i="2"/>
  <c r="P3703" i="2"/>
  <c r="P3704" i="2"/>
  <c r="P3705" i="2"/>
  <c r="P3706" i="2"/>
  <c r="P3707" i="2"/>
  <c r="P3708" i="2"/>
  <c r="P3709" i="2"/>
  <c r="P3710" i="2"/>
  <c r="P3711" i="2"/>
  <c r="P3712" i="2"/>
  <c r="P3713" i="2"/>
  <c r="P3714" i="2"/>
  <c r="P3715" i="2"/>
  <c r="P3716" i="2"/>
  <c r="P3717" i="2"/>
  <c r="P3718" i="2"/>
  <c r="P3719" i="2"/>
  <c r="P3720" i="2"/>
  <c r="P3721" i="2"/>
  <c r="P3722" i="2"/>
  <c r="P3723" i="2"/>
  <c r="P3724" i="2"/>
  <c r="P3725" i="2"/>
  <c r="P3726" i="2"/>
  <c r="P3727" i="2"/>
  <c r="P3728" i="2"/>
  <c r="P3729" i="2"/>
  <c r="P3730" i="2"/>
  <c r="P3731" i="2"/>
  <c r="P3732" i="2"/>
  <c r="P3733" i="2"/>
  <c r="P3734" i="2"/>
  <c r="P3735" i="2"/>
  <c r="P3736" i="2"/>
  <c r="P3737" i="2"/>
  <c r="P3738" i="2"/>
  <c r="P3739" i="2"/>
  <c r="P3740" i="2"/>
  <c r="P3741" i="2"/>
  <c r="P3742" i="2"/>
  <c r="P3743" i="2"/>
  <c r="P3744" i="2"/>
  <c r="P3745" i="2"/>
  <c r="P3746" i="2"/>
  <c r="P3747" i="2"/>
  <c r="P3748" i="2"/>
  <c r="P3749" i="2"/>
  <c r="P3750" i="2"/>
  <c r="P3751" i="2"/>
  <c r="P3752" i="2"/>
  <c r="P3753" i="2"/>
  <c r="P3754" i="2"/>
  <c r="P3755" i="2"/>
  <c r="P3756" i="2"/>
  <c r="P3757" i="2"/>
  <c r="P3758" i="2"/>
  <c r="P3759" i="2"/>
  <c r="P3760" i="2"/>
  <c r="P3761" i="2"/>
  <c r="P3762" i="2"/>
  <c r="P3763" i="2"/>
  <c r="P3764" i="2"/>
  <c r="P3765" i="2"/>
  <c r="P3766" i="2"/>
  <c r="P3767" i="2"/>
  <c r="P3768" i="2"/>
  <c r="P3769" i="2"/>
  <c r="P3770" i="2"/>
  <c r="P3771" i="2"/>
  <c r="P3772" i="2"/>
  <c r="P3773" i="2"/>
  <c r="P3774" i="2"/>
  <c r="P3775" i="2"/>
  <c r="P3776" i="2"/>
  <c r="P3777" i="2"/>
  <c r="P3778" i="2"/>
  <c r="P3779" i="2"/>
  <c r="P3780" i="2"/>
  <c r="P3781" i="2"/>
  <c r="P3782" i="2"/>
  <c r="P3783" i="2"/>
  <c r="P3784" i="2"/>
  <c r="P3785" i="2"/>
  <c r="P3786" i="2"/>
  <c r="P3787" i="2"/>
  <c r="P3788" i="2"/>
  <c r="P3789" i="2"/>
  <c r="P3790" i="2"/>
  <c r="P3791" i="2"/>
  <c r="P3792" i="2"/>
  <c r="P3793" i="2"/>
  <c r="P3794" i="2"/>
  <c r="P3795" i="2"/>
  <c r="P3796" i="2"/>
  <c r="P3797" i="2"/>
  <c r="P3798" i="2"/>
  <c r="P3799" i="2"/>
  <c r="P3800" i="2"/>
  <c r="P3801" i="2"/>
  <c r="P3802" i="2"/>
  <c r="P3803" i="2"/>
  <c r="P3804" i="2"/>
  <c r="P3805" i="2"/>
  <c r="P3806" i="2"/>
  <c r="P3807" i="2"/>
  <c r="P3808" i="2"/>
  <c r="P3809" i="2"/>
  <c r="P3810" i="2"/>
  <c r="P3811" i="2"/>
  <c r="P3812" i="2"/>
  <c r="P3813" i="2"/>
  <c r="P3814" i="2"/>
  <c r="P3815" i="2"/>
  <c r="P3816" i="2"/>
  <c r="P3817" i="2"/>
  <c r="P3818" i="2"/>
  <c r="P3819" i="2"/>
  <c r="P3820" i="2"/>
  <c r="P3821" i="2"/>
  <c r="P3822" i="2"/>
  <c r="P3823" i="2"/>
  <c r="P3824" i="2"/>
  <c r="P3825" i="2"/>
  <c r="P3826" i="2"/>
  <c r="P3827" i="2"/>
  <c r="P3828" i="2"/>
  <c r="P3829" i="2"/>
  <c r="P3830" i="2"/>
  <c r="P3831" i="2"/>
  <c r="P3832" i="2"/>
  <c r="P3833" i="2"/>
  <c r="P3834" i="2"/>
  <c r="P3835" i="2"/>
  <c r="P3836" i="2"/>
  <c r="P3837" i="2"/>
  <c r="P3838" i="2"/>
  <c r="P3839" i="2"/>
  <c r="P3840" i="2"/>
  <c r="P3841" i="2"/>
  <c r="P3842" i="2"/>
  <c r="P3843" i="2"/>
  <c r="P3844" i="2"/>
  <c r="P3845" i="2"/>
  <c r="P3846" i="2"/>
  <c r="P3847" i="2"/>
  <c r="P3848" i="2"/>
  <c r="P3849" i="2"/>
  <c r="P3850" i="2"/>
  <c r="P3851" i="2"/>
  <c r="P3852" i="2"/>
  <c r="P3853" i="2"/>
  <c r="P3854" i="2"/>
  <c r="P3855" i="2"/>
  <c r="P3856" i="2"/>
  <c r="P3857" i="2"/>
  <c r="P3858" i="2"/>
  <c r="P3859" i="2"/>
  <c r="P3860" i="2"/>
  <c r="P3861" i="2"/>
  <c r="P3862" i="2"/>
  <c r="P3863" i="2"/>
  <c r="P3864" i="2"/>
  <c r="P3865" i="2"/>
  <c r="P3866" i="2"/>
  <c r="P3867" i="2"/>
  <c r="P3868" i="2"/>
  <c r="P3869" i="2"/>
  <c r="P3870" i="2"/>
  <c r="P3871" i="2"/>
  <c r="P3872" i="2"/>
  <c r="P3873" i="2"/>
  <c r="P3874" i="2"/>
  <c r="P3875" i="2"/>
  <c r="P3876" i="2"/>
  <c r="P3877" i="2"/>
  <c r="P3878" i="2"/>
  <c r="P3879" i="2"/>
  <c r="P3880" i="2"/>
  <c r="P3881" i="2"/>
  <c r="P3882" i="2"/>
  <c r="P3883" i="2"/>
  <c r="P3884" i="2"/>
  <c r="P3885" i="2"/>
  <c r="P3886" i="2"/>
  <c r="P3887" i="2"/>
  <c r="P3888" i="2"/>
  <c r="P3889" i="2"/>
  <c r="P3890" i="2"/>
  <c r="P3891" i="2"/>
  <c r="P3892" i="2"/>
  <c r="P3893" i="2"/>
  <c r="P3894" i="2"/>
  <c r="P3895" i="2"/>
  <c r="P3896" i="2"/>
  <c r="P3897" i="2"/>
  <c r="P3898" i="2"/>
  <c r="P3899" i="2"/>
  <c r="P3900" i="2"/>
  <c r="P3901" i="2"/>
  <c r="P3902" i="2"/>
  <c r="P3903" i="2"/>
  <c r="P3904" i="2"/>
  <c r="P3905" i="2"/>
  <c r="P3906" i="2"/>
  <c r="P3907" i="2"/>
  <c r="P3908" i="2"/>
  <c r="P3909" i="2"/>
  <c r="P3910" i="2"/>
  <c r="P3911" i="2"/>
  <c r="P3912" i="2"/>
  <c r="P3913" i="2"/>
  <c r="P3914" i="2"/>
  <c r="P3915" i="2"/>
  <c r="P3916" i="2"/>
  <c r="P3917" i="2"/>
  <c r="P3918" i="2"/>
  <c r="P3919" i="2"/>
  <c r="P3920" i="2"/>
  <c r="P3921" i="2"/>
  <c r="P3922" i="2"/>
  <c r="P3923" i="2"/>
  <c r="P3924" i="2"/>
  <c r="P3925" i="2"/>
  <c r="P3926" i="2"/>
  <c r="P3927" i="2"/>
  <c r="P3928" i="2"/>
  <c r="P3929" i="2"/>
  <c r="P3930" i="2"/>
  <c r="P3931" i="2"/>
  <c r="P3932" i="2"/>
  <c r="P3933" i="2"/>
  <c r="P3934" i="2"/>
  <c r="P3935" i="2"/>
  <c r="P3936" i="2"/>
  <c r="P3937" i="2"/>
  <c r="P3938" i="2"/>
  <c r="P3939" i="2"/>
  <c r="P3940" i="2"/>
  <c r="P3941" i="2"/>
  <c r="P3942" i="2"/>
  <c r="P3943" i="2"/>
  <c r="P3944" i="2"/>
  <c r="P3945" i="2"/>
  <c r="P3946" i="2"/>
  <c r="P3947" i="2"/>
  <c r="P3948" i="2"/>
  <c r="P3949" i="2"/>
  <c r="P3950" i="2"/>
  <c r="P3951" i="2"/>
  <c r="P3952" i="2"/>
  <c r="P3953" i="2"/>
  <c r="P3954" i="2"/>
  <c r="P3955" i="2"/>
  <c r="P3956" i="2"/>
  <c r="P3957" i="2"/>
  <c r="P3958" i="2"/>
  <c r="P3959" i="2"/>
  <c r="P3960" i="2"/>
  <c r="P3961" i="2"/>
  <c r="P3962" i="2"/>
  <c r="P3963" i="2"/>
  <c r="P3964" i="2"/>
  <c r="P3965" i="2"/>
  <c r="P3966" i="2"/>
  <c r="P3967" i="2"/>
  <c r="P3968" i="2"/>
  <c r="P3969" i="2"/>
  <c r="P3970" i="2"/>
  <c r="P3971" i="2"/>
  <c r="P3972" i="2"/>
  <c r="P3973" i="2"/>
  <c r="P3974" i="2"/>
  <c r="P3975" i="2"/>
  <c r="P3976" i="2"/>
  <c r="P3977" i="2"/>
  <c r="P3978" i="2"/>
  <c r="P3979" i="2"/>
  <c r="P3980" i="2"/>
  <c r="P3981" i="2"/>
  <c r="P3982" i="2"/>
  <c r="P3983" i="2"/>
  <c r="P3984" i="2"/>
  <c r="P3985" i="2"/>
  <c r="P3986" i="2"/>
  <c r="P3987" i="2"/>
  <c r="P3988" i="2"/>
  <c r="P3989" i="2"/>
  <c r="P3990" i="2"/>
  <c r="P3991" i="2"/>
  <c r="P3992" i="2"/>
  <c r="P3993" i="2"/>
  <c r="P3994" i="2"/>
  <c r="P3995" i="2"/>
  <c r="P3996" i="2"/>
  <c r="P3997" i="2"/>
  <c r="P3998" i="2"/>
  <c r="P3999" i="2"/>
  <c r="P4000" i="2"/>
  <c r="P4001" i="2"/>
  <c r="P4002" i="2"/>
  <c r="P4003" i="2"/>
  <c r="P4004" i="2"/>
  <c r="P4005" i="2"/>
  <c r="P4006" i="2"/>
  <c r="P4007" i="2"/>
  <c r="P4008" i="2"/>
  <c r="P4009" i="2"/>
  <c r="P4010" i="2"/>
  <c r="P4011" i="2"/>
  <c r="P4012" i="2"/>
  <c r="P4013" i="2"/>
  <c r="P4014" i="2"/>
  <c r="P4015" i="2"/>
  <c r="P4016" i="2"/>
  <c r="P4017" i="2"/>
  <c r="P4018" i="2"/>
  <c r="P4019" i="2"/>
  <c r="P4020" i="2"/>
  <c r="P4021" i="2"/>
  <c r="P4022" i="2"/>
  <c r="P4023" i="2"/>
  <c r="P4024" i="2"/>
  <c r="P4025" i="2"/>
  <c r="P4026" i="2"/>
  <c r="P4027" i="2"/>
  <c r="P4028" i="2"/>
  <c r="P4029" i="2"/>
  <c r="P4030" i="2"/>
  <c r="P4031" i="2"/>
  <c r="P4032" i="2"/>
  <c r="P4033" i="2"/>
  <c r="P4034" i="2"/>
  <c r="P4035" i="2"/>
  <c r="P4036" i="2"/>
  <c r="P4037" i="2"/>
  <c r="P4038" i="2"/>
  <c r="P4039" i="2"/>
  <c r="P4040" i="2"/>
  <c r="P4041" i="2"/>
  <c r="P4042" i="2"/>
  <c r="P4043" i="2"/>
  <c r="P4044" i="2"/>
  <c r="P4045" i="2"/>
  <c r="P4046" i="2"/>
  <c r="P4047" i="2"/>
  <c r="P4048" i="2"/>
  <c r="P4049" i="2"/>
  <c r="P4050" i="2"/>
  <c r="P4051" i="2"/>
  <c r="P4052" i="2"/>
  <c r="P4053" i="2"/>
  <c r="P4054" i="2"/>
  <c r="P4055" i="2"/>
  <c r="P4056" i="2"/>
  <c r="P4057" i="2"/>
  <c r="P4058" i="2"/>
  <c r="P4059" i="2"/>
  <c r="P4060" i="2"/>
  <c r="P4061" i="2"/>
  <c r="P4062" i="2"/>
  <c r="P4063" i="2"/>
  <c r="P4064" i="2"/>
  <c r="P4065" i="2"/>
  <c r="P4066" i="2"/>
  <c r="P4067" i="2"/>
  <c r="P4068" i="2"/>
  <c r="P4069" i="2"/>
  <c r="P4070" i="2"/>
  <c r="P4071" i="2"/>
  <c r="P4072" i="2"/>
  <c r="P4073" i="2"/>
  <c r="P4074" i="2"/>
  <c r="P4075" i="2"/>
  <c r="P4076" i="2"/>
  <c r="P4077" i="2"/>
  <c r="P4078" i="2"/>
  <c r="P4079" i="2"/>
  <c r="P4080" i="2"/>
  <c r="P4081" i="2"/>
  <c r="P4082" i="2"/>
  <c r="P4083" i="2"/>
  <c r="P4084" i="2"/>
  <c r="P4085" i="2"/>
  <c r="P4086" i="2"/>
  <c r="P4087" i="2"/>
  <c r="P4088" i="2"/>
  <c r="P4089" i="2"/>
  <c r="P4090" i="2"/>
  <c r="P4091" i="2"/>
  <c r="P4092" i="2"/>
  <c r="P4093" i="2"/>
  <c r="P4094" i="2"/>
  <c r="P4095" i="2"/>
  <c r="P4096" i="2"/>
  <c r="P4097" i="2"/>
  <c r="P4098" i="2"/>
  <c r="P4099" i="2"/>
  <c r="P4100" i="2"/>
  <c r="P4101" i="2"/>
  <c r="P4102" i="2"/>
  <c r="P4103" i="2"/>
  <c r="P4104" i="2"/>
  <c r="P4105" i="2"/>
  <c r="P4106" i="2"/>
  <c r="P4107" i="2"/>
  <c r="P4108" i="2"/>
  <c r="P4109" i="2"/>
  <c r="P4110" i="2"/>
  <c r="P4111" i="2"/>
  <c r="P4112" i="2"/>
  <c r="P4113" i="2"/>
  <c r="P4114" i="2"/>
  <c r="P4115" i="2"/>
  <c r="P4116" i="2"/>
  <c r="P4117" i="2"/>
  <c r="P4118" i="2"/>
  <c r="P4119" i="2"/>
  <c r="P4120" i="2"/>
  <c r="P4121" i="2"/>
  <c r="P4122" i="2"/>
  <c r="P4123" i="2"/>
  <c r="P4124" i="2"/>
  <c r="P4125" i="2"/>
  <c r="P4126" i="2"/>
  <c r="P4127" i="2"/>
  <c r="P4128" i="2"/>
  <c r="P4129" i="2"/>
  <c r="P4130" i="2"/>
  <c r="P4131" i="2"/>
  <c r="P4132" i="2"/>
  <c r="P4133" i="2"/>
  <c r="P4134" i="2"/>
  <c r="P4135" i="2"/>
  <c r="P4136" i="2"/>
  <c r="P4137" i="2"/>
  <c r="P4138" i="2"/>
  <c r="P4139" i="2"/>
  <c r="P4140" i="2"/>
  <c r="P4141" i="2"/>
  <c r="P4142" i="2"/>
  <c r="P4143" i="2"/>
  <c r="P4144" i="2"/>
  <c r="P4145" i="2"/>
  <c r="P4146" i="2"/>
  <c r="P4147" i="2"/>
  <c r="P4148" i="2"/>
  <c r="P4149" i="2"/>
  <c r="P4150" i="2"/>
  <c r="P4151" i="2"/>
  <c r="P4152" i="2"/>
  <c r="P4153" i="2"/>
  <c r="P4154" i="2"/>
  <c r="P4155" i="2"/>
  <c r="P4156" i="2"/>
  <c r="P4157" i="2"/>
  <c r="P4158" i="2"/>
  <c r="P4159" i="2"/>
  <c r="P4160" i="2"/>
  <c r="P4161" i="2"/>
  <c r="P4162" i="2"/>
  <c r="P4163" i="2"/>
  <c r="P4164" i="2"/>
  <c r="P4165" i="2"/>
  <c r="P4166" i="2"/>
  <c r="P4167" i="2"/>
  <c r="P4168" i="2"/>
  <c r="P4169" i="2"/>
  <c r="P4170" i="2"/>
  <c r="P4171" i="2"/>
  <c r="P4172" i="2"/>
  <c r="P4173" i="2"/>
  <c r="P4174" i="2"/>
  <c r="P4175" i="2"/>
  <c r="P4176" i="2"/>
  <c r="P4177" i="2"/>
  <c r="P4178" i="2"/>
  <c r="P4179" i="2"/>
  <c r="P4180" i="2"/>
  <c r="P4181" i="2"/>
  <c r="P4182" i="2"/>
  <c r="P4183" i="2"/>
  <c r="P4184" i="2"/>
  <c r="P4185" i="2"/>
  <c r="P4186" i="2"/>
  <c r="P4187" i="2"/>
  <c r="P4188" i="2"/>
  <c r="P4189" i="2"/>
  <c r="P4190" i="2"/>
  <c r="P4191" i="2"/>
  <c r="P4192" i="2"/>
  <c r="P4193" i="2"/>
  <c r="P4194" i="2"/>
  <c r="P4195" i="2"/>
  <c r="P4196" i="2"/>
  <c r="P4197" i="2"/>
  <c r="P4198" i="2"/>
  <c r="P4199" i="2"/>
  <c r="P4200" i="2"/>
  <c r="P4201" i="2"/>
  <c r="P4202" i="2"/>
  <c r="P4203" i="2"/>
  <c r="P4204" i="2"/>
  <c r="P4205" i="2"/>
  <c r="P4206" i="2"/>
  <c r="P4207" i="2"/>
  <c r="P4208" i="2"/>
  <c r="P4209" i="2"/>
  <c r="P4210" i="2"/>
  <c r="P4211" i="2"/>
  <c r="P4212" i="2"/>
  <c r="P4213" i="2"/>
  <c r="P4214" i="2"/>
  <c r="P4215" i="2"/>
  <c r="P4216" i="2"/>
  <c r="P4217" i="2"/>
  <c r="P4218" i="2"/>
  <c r="P4219" i="2"/>
  <c r="P4220" i="2"/>
  <c r="P4221" i="2"/>
  <c r="P4222" i="2"/>
  <c r="P4223" i="2"/>
  <c r="P4224" i="2"/>
  <c r="P4225" i="2"/>
  <c r="P4226" i="2"/>
  <c r="P4227" i="2"/>
  <c r="P4228" i="2"/>
  <c r="P4229" i="2"/>
  <c r="P4230" i="2"/>
  <c r="P4231" i="2"/>
  <c r="P4232" i="2"/>
  <c r="P4233" i="2"/>
  <c r="P4234" i="2"/>
  <c r="P4235" i="2"/>
  <c r="P4236" i="2"/>
  <c r="P4237" i="2"/>
  <c r="P4238" i="2"/>
  <c r="P4239" i="2"/>
  <c r="P4240" i="2"/>
  <c r="P4241" i="2"/>
  <c r="P4242" i="2"/>
  <c r="P4243" i="2"/>
  <c r="P4244" i="2"/>
  <c r="P4245" i="2"/>
  <c r="P4246" i="2"/>
  <c r="P4247" i="2"/>
  <c r="P4248" i="2"/>
  <c r="P4249" i="2"/>
  <c r="P4250" i="2"/>
  <c r="P4251" i="2"/>
  <c r="P4252" i="2"/>
  <c r="P4253" i="2"/>
  <c r="P4254" i="2"/>
  <c r="P4255" i="2"/>
  <c r="P4256" i="2"/>
  <c r="P4257" i="2"/>
  <c r="P4258" i="2"/>
  <c r="P4259" i="2"/>
  <c r="P4260" i="2"/>
  <c r="P4261" i="2"/>
  <c r="P4262" i="2"/>
  <c r="P4263" i="2"/>
  <c r="P4264" i="2"/>
  <c r="P4265" i="2"/>
  <c r="P4266" i="2"/>
  <c r="P4267" i="2"/>
  <c r="P4268" i="2"/>
  <c r="P4269" i="2"/>
  <c r="P4270" i="2"/>
  <c r="P4271" i="2"/>
  <c r="P4272" i="2"/>
  <c r="P4273" i="2"/>
  <c r="P4274" i="2"/>
  <c r="P4275" i="2"/>
  <c r="P4276" i="2"/>
  <c r="P4277" i="2"/>
  <c r="P4278" i="2"/>
  <c r="P4279" i="2"/>
  <c r="P4280" i="2"/>
  <c r="P4281" i="2"/>
  <c r="P4282" i="2"/>
  <c r="P4283" i="2"/>
  <c r="P4284" i="2"/>
  <c r="P4285" i="2"/>
  <c r="P4286" i="2"/>
  <c r="P4287" i="2"/>
  <c r="P4288" i="2"/>
  <c r="P4289" i="2"/>
  <c r="P4290" i="2"/>
  <c r="P4291" i="2"/>
  <c r="P4292" i="2"/>
  <c r="P4293" i="2"/>
  <c r="P4294" i="2"/>
  <c r="P4295" i="2"/>
  <c r="P4296" i="2"/>
  <c r="P4297" i="2"/>
  <c r="P4298" i="2"/>
  <c r="P4299" i="2"/>
  <c r="P4300" i="2"/>
  <c r="P4301" i="2"/>
  <c r="P4302" i="2"/>
  <c r="P4303" i="2"/>
  <c r="P4304" i="2"/>
  <c r="P4305" i="2"/>
  <c r="P4306" i="2"/>
  <c r="P4307" i="2"/>
  <c r="P4308" i="2"/>
  <c r="P4309" i="2"/>
  <c r="P4310" i="2"/>
  <c r="P4311" i="2"/>
  <c r="P4312" i="2"/>
  <c r="P4313" i="2"/>
  <c r="P4314" i="2"/>
  <c r="P4315" i="2"/>
  <c r="P4316" i="2"/>
  <c r="P4317" i="2"/>
  <c r="P4318" i="2"/>
  <c r="P4319" i="2"/>
  <c r="P4320" i="2"/>
  <c r="P4321" i="2"/>
  <c r="P4322" i="2"/>
  <c r="P4323" i="2"/>
  <c r="P4324" i="2"/>
  <c r="P4325" i="2"/>
  <c r="P4326" i="2"/>
  <c r="P4327" i="2"/>
  <c r="P4328" i="2"/>
  <c r="P4329" i="2"/>
  <c r="P4330" i="2"/>
  <c r="P4331" i="2"/>
  <c r="P4332" i="2"/>
  <c r="P4333" i="2"/>
  <c r="P4334" i="2"/>
  <c r="P4335" i="2"/>
  <c r="P4336" i="2"/>
  <c r="P4337" i="2"/>
  <c r="P4338" i="2"/>
  <c r="P4339" i="2"/>
  <c r="P4340" i="2"/>
  <c r="P4341" i="2"/>
  <c r="P4342" i="2"/>
  <c r="P4343" i="2"/>
  <c r="P4344" i="2"/>
  <c r="P4345" i="2"/>
  <c r="P4346" i="2"/>
  <c r="P4347" i="2"/>
  <c r="P4348" i="2"/>
  <c r="P4349" i="2"/>
  <c r="P4350" i="2"/>
  <c r="P4351" i="2"/>
  <c r="P4352" i="2"/>
  <c r="P4353" i="2"/>
  <c r="P4354" i="2"/>
  <c r="P4355" i="2"/>
  <c r="P4356" i="2"/>
  <c r="P4357" i="2"/>
  <c r="P4358" i="2"/>
  <c r="P4359" i="2"/>
  <c r="P4360" i="2"/>
  <c r="P4361" i="2"/>
  <c r="P4362" i="2"/>
  <c r="P4363" i="2"/>
  <c r="P4364" i="2"/>
  <c r="P4365" i="2"/>
  <c r="P4366" i="2"/>
  <c r="P4367" i="2"/>
  <c r="P4368" i="2"/>
  <c r="P4369" i="2"/>
  <c r="P4370" i="2"/>
  <c r="P4371" i="2"/>
  <c r="P4372" i="2"/>
  <c r="P4373" i="2"/>
  <c r="P4374" i="2"/>
  <c r="P4375" i="2"/>
  <c r="P4376" i="2"/>
  <c r="P4377" i="2"/>
  <c r="P4378" i="2"/>
  <c r="P4379" i="2"/>
  <c r="P4380" i="2"/>
  <c r="P4381" i="2"/>
  <c r="P4382" i="2"/>
  <c r="P4383" i="2"/>
  <c r="P4384" i="2"/>
  <c r="P4385" i="2"/>
  <c r="P4386" i="2"/>
  <c r="P4387" i="2"/>
  <c r="P4388" i="2"/>
  <c r="P4389" i="2"/>
  <c r="P4390" i="2"/>
  <c r="P4391" i="2"/>
  <c r="P4392" i="2"/>
  <c r="P4393" i="2"/>
  <c r="P4394" i="2"/>
  <c r="P4395" i="2"/>
  <c r="P4396" i="2"/>
  <c r="P4397" i="2"/>
  <c r="P4398" i="2"/>
  <c r="P4399" i="2"/>
  <c r="P4400" i="2"/>
  <c r="P4401" i="2"/>
  <c r="P4402" i="2"/>
  <c r="P4403" i="2"/>
  <c r="P4404" i="2"/>
  <c r="P4405" i="2"/>
  <c r="P4406" i="2"/>
  <c r="P4407" i="2"/>
  <c r="P4408" i="2"/>
  <c r="P4409" i="2"/>
  <c r="P4410" i="2"/>
  <c r="P4411" i="2"/>
  <c r="P4412" i="2"/>
  <c r="P4413" i="2"/>
  <c r="P4414" i="2"/>
  <c r="P4415" i="2"/>
  <c r="P4416" i="2"/>
  <c r="P4417" i="2"/>
  <c r="P4418" i="2"/>
  <c r="P4419" i="2"/>
  <c r="P4420" i="2"/>
  <c r="P4421" i="2"/>
  <c r="P4422" i="2"/>
  <c r="P4423" i="2"/>
  <c r="P4424" i="2"/>
  <c r="P4425" i="2"/>
  <c r="P4426" i="2"/>
  <c r="P4427" i="2"/>
  <c r="P4428" i="2"/>
  <c r="P4429" i="2"/>
  <c r="P4430" i="2"/>
  <c r="P4431" i="2"/>
  <c r="P4432" i="2"/>
  <c r="P4433" i="2"/>
  <c r="P4434" i="2"/>
  <c r="P4435" i="2"/>
  <c r="P4436" i="2"/>
  <c r="P4437" i="2"/>
  <c r="P4438" i="2"/>
  <c r="P4439" i="2"/>
  <c r="P4440" i="2"/>
  <c r="P4441" i="2"/>
  <c r="P4442" i="2"/>
  <c r="P4443" i="2"/>
  <c r="P4444" i="2"/>
  <c r="P4445" i="2"/>
  <c r="P4446" i="2"/>
  <c r="P4447" i="2"/>
  <c r="P4448" i="2"/>
  <c r="P4449" i="2"/>
  <c r="P4450" i="2"/>
  <c r="P4451" i="2"/>
  <c r="P4452" i="2"/>
  <c r="P4453" i="2"/>
  <c r="P4454" i="2"/>
  <c r="P4455" i="2"/>
  <c r="P4456" i="2"/>
  <c r="P4457" i="2"/>
  <c r="P4458" i="2"/>
  <c r="P4459" i="2"/>
  <c r="P4460" i="2"/>
  <c r="P4461" i="2"/>
  <c r="P4462" i="2"/>
  <c r="P4463" i="2"/>
  <c r="P4464" i="2"/>
  <c r="P4465" i="2"/>
  <c r="P4466" i="2"/>
  <c r="P4467" i="2"/>
  <c r="P4468" i="2"/>
  <c r="P4469" i="2"/>
  <c r="P4470" i="2"/>
  <c r="P4471" i="2"/>
  <c r="P4472" i="2"/>
  <c r="P4473" i="2"/>
  <c r="P4474" i="2"/>
  <c r="P4475" i="2"/>
  <c r="P4476" i="2"/>
  <c r="P4477" i="2"/>
  <c r="P4478" i="2"/>
  <c r="P4479" i="2"/>
  <c r="P4480" i="2"/>
  <c r="P4481" i="2"/>
  <c r="P4482" i="2"/>
  <c r="P4483" i="2"/>
  <c r="P4484" i="2"/>
  <c r="P4485" i="2"/>
  <c r="P4486" i="2"/>
  <c r="P4487" i="2"/>
  <c r="P4488" i="2"/>
  <c r="P4489" i="2"/>
  <c r="P4490" i="2"/>
  <c r="P4491" i="2"/>
  <c r="P4492" i="2"/>
  <c r="P4493" i="2"/>
  <c r="P4494" i="2"/>
  <c r="P4495" i="2"/>
  <c r="P4496" i="2"/>
  <c r="P4497" i="2"/>
  <c r="P4498" i="2"/>
  <c r="P4499" i="2"/>
  <c r="P4500" i="2"/>
  <c r="P4501" i="2"/>
  <c r="P4502" i="2"/>
  <c r="P4503" i="2"/>
  <c r="P4504" i="2"/>
  <c r="P4505" i="2"/>
  <c r="P4506" i="2"/>
  <c r="P4507" i="2"/>
  <c r="P4508" i="2"/>
  <c r="P4509" i="2"/>
  <c r="P4510" i="2"/>
  <c r="P4511" i="2"/>
  <c r="P4512" i="2"/>
  <c r="P4513" i="2"/>
  <c r="P4514" i="2"/>
  <c r="P4515" i="2"/>
  <c r="P4516" i="2"/>
  <c r="P4517" i="2"/>
  <c r="P4518" i="2"/>
  <c r="P4519" i="2"/>
  <c r="P4520" i="2"/>
  <c r="P4521" i="2"/>
  <c r="P4522" i="2"/>
  <c r="P4523" i="2"/>
  <c r="P4524" i="2"/>
  <c r="P4525" i="2"/>
  <c r="P4526" i="2"/>
  <c r="P4527" i="2"/>
  <c r="P4528" i="2"/>
  <c r="P4529" i="2"/>
  <c r="P4530" i="2"/>
  <c r="P4531" i="2"/>
  <c r="P4532" i="2"/>
  <c r="P4533" i="2"/>
  <c r="P4534" i="2"/>
  <c r="P4535" i="2"/>
  <c r="P4536" i="2"/>
  <c r="P4537" i="2"/>
  <c r="P4538" i="2"/>
  <c r="P4539" i="2"/>
  <c r="P4540" i="2"/>
  <c r="P4541" i="2"/>
  <c r="P4542" i="2"/>
  <c r="P4543" i="2"/>
  <c r="P4544" i="2"/>
  <c r="P4545" i="2"/>
  <c r="P4546" i="2"/>
  <c r="P4547" i="2"/>
  <c r="P4548" i="2"/>
  <c r="P4549" i="2"/>
  <c r="P4550" i="2"/>
  <c r="P4551" i="2"/>
  <c r="P4552" i="2"/>
  <c r="P4553" i="2"/>
  <c r="P4554" i="2"/>
  <c r="P4555" i="2"/>
  <c r="P4556" i="2"/>
  <c r="P4557" i="2"/>
  <c r="P4558" i="2"/>
  <c r="P4559" i="2"/>
  <c r="P4560" i="2"/>
  <c r="P4561" i="2"/>
  <c r="P4562" i="2"/>
  <c r="P4563" i="2"/>
  <c r="P4564" i="2"/>
  <c r="P4565" i="2"/>
  <c r="P4566" i="2"/>
  <c r="P4567" i="2"/>
  <c r="P4568" i="2"/>
  <c r="P4569" i="2"/>
  <c r="P4570" i="2"/>
  <c r="P4571" i="2"/>
  <c r="P4572" i="2"/>
  <c r="P4573" i="2"/>
  <c r="P4574" i="2"/>
  <c r="P4575" i="2"/>
  <c r="P4576" i="2"/>
  <c r="P4577" i="2"/>
  <c r="P4578" i="2"/>
  <c r="P4579" i="2"/>
  <c r="P4580" i="2"/>
  <c r="P4581" i="2"/>
  <c r="P4582" i="2"/>
  <c r="P4583" i="2"/>
  <c r="P4584" i="2"/>
  <c r="P4585" i="2"/>
  <c r="P4586" i="2"/>
  <c r="P4587" i="2"/>
  <c r="P4588" i="2"/>
  <c r="P4589" i="2"/>
  <c r="P4590" i="2"/>
  <c r="P4591" i="2"/>
  <c r="P4592" i="2"/>
  <c r="P4593" i="2"/>
  <c r="P4594" i="2"/>
  <c r="P4595" i="2"/>
  <c r="P4596" i="2"/>
  <c r="P4597" i="2"/>
  <c r="P4598" i="2"/>
  <c r="P4599" i="2"/>
  <c r="P4600" i="2"/>
  <c r="P4601" i="2"/>
  <c r="P4602" i="2"/>
  <c r="P4603" i="2"/>
  <c r="P4604" i="2"/>
  <c r="P4605" i="2"/>
  <c r="P4606" i="2"/>
  <c r="P4607" i="2"/>
  <c r="P4608" i="2"/>
  <c r="P4609" i="2"/>
  <c r="P4610" i="2"/>
  <c r="P4611" i="2"/>
  <c r="P4612" i="2"/>
  <c r="P4613" i="2"/>
  <c r="P4614" i="2"/>
  <c r="P4615" i="2"/>
  <c r="P4616" i="2"/>
  <c r="P4617" i="2"/>
  <c r="P4618" i="2"/>
  <c r="P4619" i="2"/>
  <c r="P4620" i="2"/>
  <c r="P4621" i="2"/>
  <c r="P4622" i="2"/>
  <c r="P4623" i="2"/>
  <c r="P4624" i="2"/>
  <c r="P4625" i="2"/>
  <c r="P4626" i="2"/>
  <c r="P4627" i="2"/>
  <c r="P4628" i="2"/>
  <c r="P4629" i="2"/>
  <c r="P4630" i="2"/>
  <c r="P4631" i="2"/>
  <c r="P4632" i="2"/>
  <c r="P4633" i="2"/>
  <c r="P4634" i="2"/>
  <c r="P4635" i="2"/>
  <c r="P4636" i="2"/>
  <c r="P4637" i="2"/>
  <c r="P4638" i="2"/>
  <c r="P4639" i="2"/>
  <c r="P4640" i="2"/>
  <c r="P4641" i="2"/>
  <c r="P4642" i="2"/>
  <c r="P4643" i="2"/>
  <c r="P4644" i="2"/>
  <c r="P4645" i="2"/>
  <c r="P4646" i="2"/>
  <c r="P4647" i="2"/>
  <c r="P4648" i="2"/>
  <c r="P4649" i="2"/>
  <c r="P4650" i="2"/>
  <c r="P4651" i="2"/>
  <c r="P4652" i="2"/>
  <c r="P4653" i="2"/>
  <c r="P4654" i="2"/>
  <c r="P4655" i="2"/>
  <c r="P4656" i="2"/>
  <c r="P4657" i="2"/>
  <c r="P4658" i="2"/>
  <c r="P4659" i="2"/>
  <c r="P4660" i="2"/>
  <c r="P4661" i="2"/>
  <c r="P4662" i="2"/>
  <c r="P4663" i="2"/>
  <c r="P4664" i="2"/>
  <c r="P4665" i="2"/>
  <c r="P4666" i="2"/>
  <c r="P4667" i="2"/>
  <c r="P4668" i="2"/>
  <c r="P4669" i="2"/>
  <c r="P4670" i="2"/>
  <c r="P4671" i="2"/>
  <c r="P4672" i="2"/>
  <c r="P4673" i="2"/>
  <c r="P4674" i="2"/>
  <c r="P4675" i="2"/>
  <c r="P4676" i="2"/>
  <c r="P4677" i="2"/>
  <c r="P4678" i="2"/>
  <c r="P4679" i="2"/>
  <c r="P4680" i="2"/>
  <c r="P4681" i="2"/>
  <c r="P4682" i="2"/>
  <c r="P4683" i="2"/>
  <c r="P4684" i="2"/>
  <c r="P4685" i="2"/>
  <c r="P4686" i="2"/>
  <c r="P4687" i="2"/>
  <c r="P4688" i="2"/>
  <c r="P4689" i="2"/>
  <c r="P4690" i="2"/>
  <c r="P4691" i="2"/>
  <c r="P4692" i="2"/>
  <c r="P4693" i="2"/>
  <c r="P4694" i="2"/>
  <c r="P4695" i="2"/>
  <c r="P4696" i="2"/>
  <c r="P4697" i="2"/>
  <c r="P4698" i="2"/>
  <c r="P4699" i="2"/>
  <c r="P4700" i="2"/>
  <c r="P4701" i="2"/>
  <c r="P4702" i="2"/>
  <c r="P4703" i="2"/>
  <c r="P4704" i="2"/>
  <c r="P4705" i="2"/>
  <c r="P4706" i="2"/>
  <c r="P4707" i="2"/>
  <c r="P4708" i="2"/>
  <c r="P4709" i="2"/>
  <c r="P4710" i="2"/>
  <c r="P4711" i="2"/>
  <c r="P4712" i="2"/>
  <c r="P4713" i="2"/>
  <c r="P4714" i="2"/>
  <c r="P4715" i="2"/>
  <c r="P4716" i="2"/>
  <c r="P4717" i="2"/>
  <c r="P4718" i="2"/>
  <c r="P4719" i="2"/>
  <c r="P4720" i="2"/>
  <c r="P4721" i="2"/>
  <c r="P4722" i="2"/>
  <c r="P4723" i="2"/>
  <c r="P4724" i="2"/>
  <c r="P4725" i="2"/>
  <c r="P4726" i="2"/>
  <c r="P4727" i="2"/>
  <c r="P4728" i="2"/>
  <c r="P4729" i="2"/>
  <c r="P4730" i="2"/>
  <c r="P4731" i="2"/>
  <c r="P4732" i="2"/>
  <c r="P4733" i="2"/>
  <c r="P4734" i="2"/>
  <c r="P4735" i="2"/>
  <c r="P4736" i="2"/>
  <c r="P4737" i="2"/>
  <c r="P4738" i="2"/>
  <c r="P4739" i="2"/>
  <c r="P4740" i="2"/>
  <c r="P4741" i="2"/>
  <c r="P4742" i="2"/>
  <c r="P4743" i="2"/>
  <c r="P4744" i="2"/>
  <c r="P4745" i="2"/>
  <c r="P4746" i="2"/>
  <c r="P4747" i="2"/>
  <c r="P4748" i="2"/>
  <c r="P4749" i="2"/>
  <c r="P4750" i="2"/>
  <c r="P4751" i="2"/>
  <c r="P4752" i="2"/>
  <c r="P4753" i="2"/>
  <c r="P4754" i="2"/>
  <c r="P4755" i="2"/>
  <c r="P4756" i="2"/>
  <c r="P4757" i="2"/>
  <c r="P4758" i="2"/>
  <c r="P4759" i="2"/>
  <c r="P4760" i="2"/>
  <c r="P4761" i="2"/>
  <c r="P4762" i="2"/>
  <c r="P4763" i="2"/>
  <c r="P4764" i="2"/>
  <c r="P4765" i="2"/>
  <c r="P4766" i="2"/>
  <c r="P4767" i="2"/>
  <c r="P4768" i="2"/>
  <c r="P4769" i="2"/>
  <c r="P4770" i="2"/>
  <c r="P4771" i="2"/>
  <c r="P4772" i="2"/>
  <c r="P4773" i="2"/>
  <c r="P4774" i="2"/>
  <c r="P4775" i="2"/>
  <c r="P4776" i="2"/>
  <c r="P4777" i="2"/>
  <c r="P4778" i="2"/>
  <c r="P4779" i="2"/>
  <c r="P4780" i="2"/>
  <c r="P4781" i="2"/>
  <c r="P4782" i="2"/>
  <c r="P4783" i="2"/>
  <c r="P4784" i="2"/>
  <c r="P4785" i="2"/>
  <c r="P4786" i="2"/>
  <c r="P4787" i="2"/>
  <c r="P4788" i="2"/>
  <c r="P4789" i="2"/>
  <c r="P4790" i="2"/>
  <c r="P4791" i="2"/>
  <c r="P4792" i="2"/>
  <c r="P4793" i="2"/>
  <c r="P4794" i="2"/>
  <c r="P4795" i="2"/>
  <c r="P4796" i="2"/>
  <c r="P4797" i="2"/>
  <c r="P4798" i="2"/>
  <c r="P4799" i="2"/>
  <c r="P4800" i="2"/>
  <c r="P4801" i="2"/>
  <c r="P4802" i="2"/>
  <c r="P4803" i="2"/>
  <c r="P4804" i="2"/>
  <c r="P4805" i="2"/>
  <c r="P4806" i="2"/>
  <c r="P4807" i="2"/>
  <c r="P4808" i="2"/>
  <c r="P4809" i="2"/>
  <c r="P4810" i="2"/>
  <c r="P4811" i="2"/>
  <c r="P4812" i="2"/>
  <c r="P4813" i="2"/>
  <c r="P4814" i="2"/>
  <c r="P4815" i="2"/>
  <c r="P4816" i="2"/>
  <c r="P4817" i="2"/>
  <c r="P4818" i="2"/>
  <c r="P4819" i="2"/>
  <c r="P4820" i="2"/>
  <c r="P4821" i="2"/>
  <c r="P4822" i="2"/>
  <c r="P4823" i="2"/>
  <c r="P4824" i="2"/>
  <c r="P4825" i="2"/>
  <c r="P4826" i="2"/>
  <c r="P4827" i="2"/>
  <c r="P4828" i="2"/>
  <c r="P4829" i="2"/>
  <c r="P4830" i="2"/>
  <c r="P4831" i="2"/>
  <c r="P4832" i="2"/>
  <c r="P4833" i="2"/>
  <c r="P4834" i="2"/>
  <c r="P4835" i="2"/>
  <c r="P4836" i="2"/>
  <c r="P4837" i="2"/>
  <c r="P4838" i="2"/>
  <c r="P4839" i="2"/>
  <c r="P4840" i="2"/>
  <c r="P4841" i="2"/>
  <c r="P4842" i="2"/>
  <c r="P4843" i="2"/>
  <c r="P4844" i="2"/>
  <c r="P4845" i="2"/>
  <c r="P4846" i="2"/>
  <c r="P4847" i="2"/>
  <c r="P4848" i="2"/>
  <c r="P4849" i="2"/>
  <c r="P4850" i="2"/>
  <c r="P4851" i="2"/>
  <c r="P4852" i="2"/>
  <c r="P4853" i="2"/>
  <c r="P4854" i="2"/>
  <c r="P4855" i="2"/>
  <c r="P4856" i="2"/>
  <c r="P4857" i="2"/>
  <c r="P4858" i="2"/>
  <c r="P4859" i="2"/>
  <c r="P4860" i="2"/>
  <c r="P4861" i="2"/>
  <c r="P4862" i="2"/>
  <c r="P4863" i="2"/>
  <c r="P4864" i="2"/>
  <c r="P4865" i="2"/>
  <c r="P4866" i="2"/>
  <c r="P4867" i="2"/>
  <c r="P4868" i="2"/>
  <c r="P4869" i="2"/>
  <c r="P4870" i="2"/>
  <c r="P4871" i="2"/>
  <c r="P4872" i="2"/>
  <c r="P4873" i="2"/>
  <c r="P4874" i="2"/>
  <c r="P4875" i="2"/>
  <c r="P4876" i="2"/>
  <c r="P4877" i="2"/>
  <c r="P4878" i="2"/>
  <c r="P4879" i="2"/>
  <c r="P4880" i="2"/>
  <c r="P4881" i="2"/>
  <c r="P4882" i="2"/>
  <c r="P4883" i="2"/>
  <c r="P4884" i="2"/>
  <c r="P4885" i="2"/>
  <c r="P4886" i="2"/>
  <c r="P4887" i="2"/>
  <c r="P4888" i="2"/>
  <c r="P4889" i="2"/>
  <c r="P4890" i="2"/>
  <c r="P4891" i="2"/>
  <c r="P4892" i="2"/>
  <c r="P4893" i="2"/>
  <c r="P4894" i="2"/>
  <c r="P4895" i="2"/>
  <c r="P4896" i="2"/>
  <c r="P4897" i="2"/>
  <c r="P4898" i="2"/>
  <c r="P4899" i="2"/>
  <c r="P4900" i="2"/>
  <c r="P4901" i="2"/>
  <c r="P4902" i="2"/>
  <c r="P4903" i="2"/>
  <c r="P4904" i="2"/>
  <c r="P4905" i="2"/>
  <c r="P4906" i="2"/>
  <c r="P4907" i="2"/>
  <c r="P4908" i="2"/>
  <c r="P4909" i="2"/>
  <c r="P4910" i="2"/>
  <c r="P4911" i="2"/>
  <c r="P4912" i="2"/>
  <c r="P4913" i="2"/>
  <c r="P4914" i="2"/>
  <c r="P4915" i="2"/>
  <c r="P4916" i="2"/>
  <c r="P4917" i="2"/>
  <c r="P4918" i="2"/>
  <c r="P4919" i="2"/>
  <c r="P4920" i="2"/>
  <c r="P4921" i="2"/>
  <c r="P4922" i="2"/>
  <c r="P4923" i="2"/>
  <c r="P4924" i="2"/>
  <c r="P4925" i="2"/>
  <c r="P4926" i="2"/>
  <c r="P4927" i="2"/>
  <c r="P4928" i="2"/>
  <c r="P4929" i="2"/>
  <c r="P4930" i="2"/>
  <c r="P4931" i="2"/>
  <c r="P4932" i="2"/>
  <c r="P4933" i="2"/>
  <c r="P4934" i="2"/>
  <c r="P4935" i="2"/>
  <c r="P4936" i="2"/>
  <c r="P4937" i="2"/>
  <c r="P4938" i="2"/>
  <c r="P4939" i="2"/>
  <c r="P4940" i="2"/>
  <c r="P4941" i="2"/>
  <c r="P4942" i="2"/>
  <c r="P4943" i="2"/>
  <c r="P4944" i="2"/>
  <c r="P4945" i="2"/>
  <c r="P4946" i="2"/>
  <c r="P4947" i="2"/>
  <c r="P4948" i="2"/>
  <c r="P4949" i="2"/>
  <c r="P4950" i="2"/>
  <c r="P4951" i="2"/>
  <c r="P4952" i="2"/>
  <c r="P4953" i="2"/>
  <c r="P4954" i="2"/>
  <c r="P4955" i="2"/>
  <c r="P4956" i="2"/>
  <c r="P4957" i="2"/>
  <c r="P4958" i="2"/>
  <c r="P4959" i="2"/>
  <c r="P4960" i="2"/>
  <c r="P4961" i="2"/>
  <c r="P4962" i="2"/>
  <c r="P4963" i="2"/>
  <c r="P4964" i="2"/>
  <c r="P4965" i="2"/>
  <c r="P4966" i="2"/>
  <c r="P4967" i="2"/>
  <c r="P4968" i="2"/>
  <c r="P4969" i="2"/>
  <c r="P4970" i="2"/>
  <c r="P4971" i="2"/>
  <c r="P4972" i="2"/>
  <c r="P4973" i="2"/>
  <c r="P4974" i="2"/>
  <c r="P4975" i="2"/>
  <c r="P4976" i="2"/>
  <c r="P4977" i="2"/>
  <c r="P4978" i="2"/>
  <c r="P4979" i="2"/>
  <c r="P4980" i="2"/>
  <c r="P4981" i="2"/>
  <c r="P4982" i="2"/>
  <c r="P4983" i="2"/>
  <c r="P4984" i="2"/>
  <c r="P4985" i="2"/>
  <c r="P4986" i="2"/>
  <c r="P4987" i="2"/>
  <c r="P4988" i="2"/>
  <c r="P4989" i="2"/>
  <c r="P4990" i="2"/>
  <c r="P4991" i="2"/>
  <c r="P4992" i="2"/>
  <c r="P4993" i="2"/>
  <c r="P4994" i="2"/>
  <c r="P4995" i="2"/>
  <c r="P4996" i="2"/>
  <c r="P4997" i="2"/>
  <c r="P4998" i="2"/>
  <c r="P4999" i="2"/>
  <c r="P5000" i="2"/>
  <c r="P5001" i="2"/>
  <c r="P5002" i="2"/>
  <c r="P5003" i="2"/>
  <c r="P5004" i="2"/>
  <c r="P5005" i="2"/>
  <c r="P5006" i="2"/>
  <c r="P5007" i="2"/>
  <c r="P5008" i="2"/>
  <c r="P5009" i="2"/>
  <c r="P5010" i="2"/>
  <c r="P5011" i="2"/>
  <c r="P5012" i="2"/>
  <c r="P5013" i="2"/>
  <c r="P5014" i="2"/>
  <c r="P5015" i="2"/>
  <c r="P5016" i="2"/>
  <c r="P5017" i="2"/>
  <c r="P5018" i="2"/>
  <c r="P5019" i="2"/>
  <c r="P5020" i="2"/>
  <c r="P5021" i="2"/>
  <c r="P5022" i="2"/>
  <c r="P5023" i="2"/>
  <c r="P5024" i="2"/>
  <c r="P5025" i="2"/>
  <c r="P5026" i="2"/>
  <c r="P5027" i="2"/>
  <c r="P5028" i="2"/>
  <c r="P5029" i="2"/>
  <c r="P5030" i="2"/>
  <c r="P5031" i="2"/>
  <c r="P5032" i="2"/>
  <c r="P5033" i="2"/>
  <c r="P5034" i="2"/>
  <c r="P5035" i="2"/>
  <c r="P5036" i="2"/>
  <c r="P5037" i="2"/>
  <c r="P5038" i="2"/>
  <c r="P5039" i="2"/>
  <c r="P5040" i="2"/>
  <c r="P5041" i="2"/>
  <c r="P5042" i="2"/>
  <c r="P5043" i="2"/>
  <c r="P5044" i="2"/>
  <c r="P5045" i="2"/>
  <c r="P5046" i="2"/>
  <c r="P5047" i="2"/>
  <c r="P5048" i="2"/>
  <c r="P5049" i="2"/>
  <c r="P5050" i="2"/>
  <c r="P5051" i="2"/>
  <c r="P5052" i="2"/>
  <c r="P5053" i="2"/>
  <c r="P5054" i="2"/>
  <c r="P5055" i="2"/>
  <c r="P5056" i="2"/>
  <c r="P5057" i="2"/>
  <c r="P5058" i="2"/>
  <c r="P5059" i="2"/>
  <c r="P5060" i="2"/>
  <c r="P5061" i="2"/>
  <c r="P5062" i="2"/>
  <c r="P5063" i="2"/>
  <c r="P5064" i="2"/>
  <c r="P5065" i="2"/>
  <c r="P5066" i="2"/>
  <c r="P5067" i="2"/>
  <c r="P5068" i="2"/>
  <c r="P5069" i="2"/>
  <c r="P5070" i="2"/>
  <c r="P5071" i="2"/>
  <c r="P5072" i="2"/>
  <c r="P5073" i="2"/>
  <c r="P5074" i="2"/>
  <c r="P5075" i="2"/>
  <c r="P5076" i="2"/>
  <c r="P5077" i="2"/>
  <c r="P5078" i="2"/>
  <c r="P5079" i="2"/>
  <c r="P5080" i="2"/>
  <c r="P5081" i="2"/>
  <c r="P5082" i="2"/>
  <c r="P5083" i="2"/>
  <c r="P5084" i="2"/>
  <c r="P5085" i="2"/>
  <c r="P5086" i="2"/>
  <c r="P5087" i="2"/>
  <c r="P5088" i="2"/>
  <c r="P5089" i="2"/>
  <c r="P5090" i="2"/>
  <c r="P5091" i="2"/>
  <c r="P5092" i="2"/>
  <c r="P5093" i="2"/>
  <c r="P5094" i="2"/>
  <c r="P5095" i="2"/>
  <c r="P5096" i="2"/>
  <c r="P5097" i="2"/>
  <c r="P5098" i="2"/>
  <c r="P5099" i="2"/>
  <c r="P5100" i="2"/>
  <c r="P5101" i="2"/>
  <c r="P5102" i="2"/>
  <c r="P5103" i="2"/>
  <c r="P5104" i="2"/>
  <c r="P5105" i="2"/>
  <c r="P5106" i="2"/>
  <c r="P5107" i="2"/>
  <c r="P5108" i="2"/>
  <c r="P5109" i="2"/>
  <c r="P5110" i="2"/>
  <c r="P5111" i="2"/>
  <c r="P5112" i="2"/>
  <c r="P5113" i="2"/>
  <c r="P5114" i="2"/>
  <c r="P5115" i="2"/>
  <c r="P5116" i="2"/>
  <c r="P5117" i="2"/>
  <c r="P5118" i="2"/>
  <c r="P5119" i="2"/>
  <c r="P5120" i="2"/>
  <c r="P5121" i="2"/>
  <c r="P5122" i="2"/>
  <c r="P5123" i="2"/>
  <c r="P5124" i="2"/>
  <c r="P5125" i="2"/>
  <c r="P5126" i="2"/>
  <c r="P5127" i="2"/>
  <c r="P5128" i="2"/>
  <c r="P5129" i="2"/>
  <c r="P5130" i="2"/>
  <c r="P5131" i="2"/>
  <c r="P5132" i="2"/>
  <c r="P5133" i="2"/>
  <c r="P5134" i="2"/>
  <c r="P5135" i="2"/>
  <c r="P5136" i="2"/>
  <c r="P5137" i="2"/>
  <c r="P5138" i="2"/>
  <c r="P5139" i="2"/>
  <c r="P5140" i="2"/>
  <c r="P5141" i="2"/>
  <c r="P5142" i="2"/>
  <c r="P5143" i="2"/>
  <c r="P5144" i="2"/>
  <c r="P5145" i="2"/>
  <c r="P5146" i="2"/>
  <c r="P5147" i="2"/>
  <c r="P5148" i="2"/>
  <c r="P5149" i="2"/>
  <c r="P5150" i="2"/>
  <c r="P5151" i="2"/>
  <c r="P5152" i="2"/>
  <c r="P5153" i="2"/>
  <c r="P5154" i="2"/>
  <c r="P5155" i="2"/>
  <c r="P5156" i="2"/>
  <c r="P5157" i="2"/>
  <c r="P5158" i="2"/>
  <c r="P5159" i="2"/>
  <c r="P5160" i="2"/>
  <c r="P5161" i="2"/>
  <c r="P5162" i="2"/>
  <c r="P5163" i="2"/>
  <c r="P5164" i="2"/>
  <c r="P5165" i="2"/>
  <c r="P5166" i="2"/>
  <c r="P5167" i="2"/>
  <c r="P5168" i="2"/>
  <c r="P5169" i="2"/>
  <c r="P5170" i="2"/>
  <c r="P5171" i="2"/>
  <c r="P5172" i="2"/>
  <c r="P5173" i="2"/>
  <c r="P5174" i="2"/>
  <c r="P5175" i="2"/>
  <c r="P5176" i="2"/>
  <c r="P5177" i="2"/>
  <c r="P5178" i="2"/>
  <c r="P5179" i="2"/>
  <c r="P5180" i="2"/>
  <c r="P5181" i="2"/>
  <c r="P5182" i="2"/>
  <c r="P5183" i="2"/>
  <c r="P5184" i="2"/>
  <c r="P5185" i="2"/>
  <c r="P5186" i="2"/>
  <c r="P5187" i="2"/>
  <c r="P5188" i="2"/>
  <c r="P5189" i="2"/>
  <c r="P5190" i="2"/>
  <c r="P5191" i="2"/>
  <c r="P5192" i="2"/>
  <c r="P5193" i="2"/>
  <c r="P5194" i="2"/>
  <c r="P5195" i="2"/>
  <c r="P5196" i="2"/>
  <c r="P5197" i="2"/>
  <c r="P5198" i="2"/>
  <c r="P5199" i="2"/>
  <c r="P5200" i="2"/>
  <c r="P5201" i="2"/>
  <c r="P5202" i="2"/>
  <c r="P5203" i="2"/>
  <c r="P5204" i="2"/>
  <c r="P5205" i="2"/>
  <c r="P5206" i="2"/>
  <c r="P5207" i="2"/>
  <c r="P5208" i="2"/>
  <c r="P5209" i="2"/>
  <c r="P5210" i="2"/>
  <c r="P5211" i="2"/>
  <c r="P5212" i="2"/>
  <c r="P5213" i="2"/>
  <c r="P5214" i="2"/>
  <c r="P5215" i="2"/>
  <c r="P5216" i="2"/>
  <c r="P5217" i="2"/>
  <c r="P5218" i="2"/>
  <c r="P5219" i="2"/>
  <c r="P5220" i="2"/>
  <c r="P5221" i="2"/>
  <c r="P5222" i="2"/>
  <c r="P5223" i="2"/>
  <c r="P5224" i="2"/>
  <c r="P5225" i="2"/>
  <c r="P5226" i="2"/>
  <c r="P5227" i="2"/>
  <c r="P5228" i="2"/>
  <c r="P5229" i="2"/>
  <c r="P5230" i="2"/>
  <c r="P5231" i="2"/>
  <c r="P5232" i="2"/>
  <c r="P5233" i="2"/>
  <c r="P5234" i="2"/>
  <c r="P5235" i="2"/>
  <c r="P5236" i="2"/>
  <c r="P5237" i="2"/>
  <c r="P5238" i="2"/>
  <c r="P5239" i="2"/>
  <c r="P5240" i="2"/>
  <c r="P5241" i="2"/>
  <c r="P5242" i="2"/>
  <c r="P5243" i="2"/>
  <c r="P5244" i="2"/>
  <c r="P5245" i="2"/>
  <c r="P5246" i="2"/>
  <c r="P5247" i="2"/>
  <c r="P5248" i="2"/>
  <c r="P5249" i="2"/>
  <c r="P5250" i="2"/>
  <c r="P5251" i="2"/>
  <c r="P5252" i="2"/>
  <c r="P5253" i="2"/>
  <c r="P5254" i="2"/>
  <c r="P5255" i="2"/>
  <c r="P5256" i="2"/>
  <c r="P5257" i="2"/>
  <c r="P5258" i="2"/>
  <c r="P5259" i="2"/>
  <c r="P5260" i="2"/>
  <c r="P5261" i="2"/>
  <c r="P5262" i="2"/>
  <c r="P5263" i="2"/>
  <c r="P5264" i="2"/>
  <c r="P5265" i="2"/>
  <c r="P5266" i="2"/>
  <c r="P5267" i="2"/>
  <c r="P5268" i="2"/>
  <c r="P5269" i="2"/>
  <c r="P5270" i="2"/>
  <c r="P5271" i="2"/>
  <c r="P5272" i="2"/>
  <c r="P5273" i="2"/>
  <c r="P5274" i="2"/>
  <c r="P5275" i="2"/>
  <c r="P5276" i="2"/>
  <c r="P5277" i="2"/>
  <c r="P5278" i="2"/>
  <c r="P5279" i="2"/>
  <c r="P5280" i="2"/>
  <c r="P5281" i="2"/>
  <c r="P5282" i="2"/>
  <c r="P5283" i="2"/>
  <c r="P5284" i="2"/>
  <c r="P5285" i="2"/>
  <c r="P5286" i="2"/>
  <c r="P5287" i="2"/>
  <c r="P5288" i="2"/>
  <c r="P5289" i="2"/>
  <c r="P5290" i="2"/>
  <c r="P5291" i="2"/>
  <c r="P5292" i="2"/>
  <c r="P5293" i="2"/>
  <c r="P5294" i="2"/>
  <c r="P5295" i="2"/>
  <c r="P5296" i="2"/>
  <c r="P5297" i="2"/>
  <c r="P5298" i="2"/>
  <c r="P5299" i="2"/>
  <c r="P5300" i="2"/>
  <c r="P5301" i="2"/>
  <c r="P5302" i="2"/>
  <c r="P5303" i="2"/>
  <c r="P5304" i="2"/>
  <c r="P5305" i="2"/>
  <c r="P5306" i="2"/>
  <c r="P5307" i="2"/>
  <c r="P5308" i="2"/>
  <c r="P5309" i="2"/>
  <c r="P5310" i="2"/>
  <c r="P5311" i="2"/>
  <c r="P5312" i="2"/>
  <c r="P5313" i="2"/>
  <c r="P5314" i="2"/>
  <c r="P5315" i="2"/>
  <c r="P5316" i="2"/>
  <c r="P5317" i="2"/>
  <c r="P5318" i="2"/>
  <c r="P5319" i="2"/>
  <c r="P5320" i="2"/>
  <c r="P5321" i="2"/>
  <c r="P5322" i="2"/>
  <c r="P5323" i="2"/>
  <c r="P5324" i="2"/>
  <c r="P5325" i="2"/>
  <c r="P5326" i="2"/>
  <c r="P5327" i="2"/>
  <c r="P5328" i="2"/>
  <c r="P5329" i="2"/>
  <c r="P5330" i="2"/>
  <c r="P5331" i="2"/>
  <c r="P5332" i="2"/>
  <c r="P5333" i="2"/>
  <c r="P5334" i="2"/>
  <c r="P5335" i="2"/>
  <c r="P5336" i="2"/>
  <c r="P5337" i="2"/>
  <c r="P5338" i="2"/>
  <c r="P5339" i="2"/>
  <c r="P5340" i="2"/>
  <c r="P5341" i="2"/>
  <c r="P5342" i="2"/>
  <c r="P5343" i="2"/>
  <c r="P5344" i="2"/>
  <c r="P5345" i="2"/>
  <c r="P5346" i="2"/>
  <c r="P5347" i="2"/>
  <c r="P5348" i="2"/>
  <c r="P5349" i="2"/>
  <c r="P5350" i="2"/>
  <c r="P5351" i="2"/>
  <c r="P5352" i="2"/>
  <c r="P5353" i="2"/>
  <c r="P5354" i="2"/>
  <c r="P5355" i="2"/>
  <c r="P5356" i="2"/>
  <c r="P5357" i="2"/>
  <c r="P5358" i="2"/>
  <c r="P5359" i="2"/>
  <c r="P5360" i="2"/>
  <c r="P5361" i="2"/>
  <c r="P5362" i="2"/>
  <c r="P5363" i="2"/>
  <c r="P5364" i="2"/>
  <c r="P5365" i="2"/>
  <c r="P5366" i="2"/>
  <c r="P5367" i="2"/>
  <c r="P5368" i="2"/>
  <c r="P5369" i="2"/>
  <c r="P5370" i="2"/>
  <c r="P5371" i="2"/>
  <c r="P5372" i="2"/>
  <c r="P5373" i="2"/>
  <c r="P5374" i="2"/>
  <c r="P5375" i="2"/>
  <c r="P5376" i="2"/>
  <c r="P5377" i="2"/>
  <c r="P5378" i="2"/>
  <c r="P5379" i="2"/>
  <c r="P5380" i="2"/>
  <c r="P5381" i="2"/>
  <c r="P5382" i="2"/>
  <c r="P5383" i="2"/>
  <c r="P5384" i="2"/>
  <c r="P5385" i="2"/>
  <c r="P5386" i="2"/>
  <c r="P5387" i="2"/>
  <c r="P5388" i="2"/>
  <c r="P5389" i="2"/>
  <c r="P5390" i="2"/>
  <c r="P5391" i="2"/>
  <c r="P5392" i="2"/>
  <c r="P5393" i="2"/>
  <c r="P5394" i="2"/>
  <c r="P5395" i="2"/>
  <c r="P5396" i="2"/>
  <c r="P5397" i="2"/>
  <c r="P5398" i="2"/>
  <c r="P5399" i="2"/>
  <c r="P5400" i="2"/>
  <c r="P5401" i="2"/>
  <c r="P5402" i="2"/>
  <c r="P5403" i="2"/>
  <c r="P5404" i="2"/>
  <c r="P5405" i="2"/>
  <c r="P5406" i="2"/>
  <c r="P5407" i="2"/>
  <c r="P5408" i="2"/>
  <c r="P5409" i="2"/>
  <c r="P5410" i="2"/>
  <c r="P5411" i="2"/>
  <c r="P5412" i="2"/>
  <c r="P5413" i="2"/>
  <c r="P5414" i="2"/>
  <c r="P5415" i="2"/>
  <c r="P5416" i="2"/>
  <c r="P5417" i="2"/>
  <c r="P5418" i="2"/>
  <c r="P5419" i="2"/>
  <c r="P5420" i="2"/>
  <c r="P5421" i="2"/>
  <c r="P5422" i="2"/>
  <c r="P5423" i="2"/>
  <c r="P5424" i="2"/>
  <c r="P5425" i="2"/>
  <c r="P5426" i="2"/>
  <c r="P5427" i="2"/>
  <c r="P5428" i="2"/>
  <c r="P5429" i="2"/>
  <c r="P5430" i="2"/>
  <c r="P5431" i="2"/>
  <c r="P5432" i="2"/>
  <c r="P5433" i="2"/>
  <c r="P5434" i="2"/>
  <c r="P5435" i="2"/>
  <c r="P5436" i="2"/>
  <c r="P5437" i="2"/>
  <c r="P5438" i="2"/>
  <c r="P5439" i="2"/>
  <c r="P5440" i="2"/>
  <c r="P5441" i="2"/>
  <c r="P5442" i="2"/>
  <c r="P5443" i="2"/>
  <c r="P5444" i="2"/>
  <c r="P5445" i="2"/>
  <c r="P5446" i="2"/>
  <c r="P5447" i="2"/>
  <c r="P5448" i="2"/>
  <c r="P5449" i="2"/>
  <c r="P5450" i="2"/>
  <c r="P5451" i="2"/>
  <c r="P5452" i="2"/>
  <c r="P5453" i="2"/>
  <c r="P5454" i="2"/>
  <c r="P5455" i="2"/>
  <c r="P5456" i="2"/>
  <c r="P5457" i="2"/>
  <c r="P5458" i="2"/>
  <c r="P5459" i="2"/>
  <c r="P5460" i="2"/>
  <c r="P5461" i="2"/>
  <c r="P5462" i="2"/>
  <c r="P5463" i="2"/>
  <c r="P5464" i="2"/>
  <c r="P5465" i="2"/>
  <c r="P5466" i="2"/>
  <c r="P5467" i="2"/>
  <c r="P5468" i="2"/>
  <c r="P5469" i="2"/>
  <c r="P5470" i="2"/>
  <c r="P5471" i="2"/>
  <c r="P5472" i="2"/>
  <c r="P5473" i="2"/>
  <c r="P5474" i="2"/>
  <c r="P5475" i="2"/>
  <c r="P5476" i="2"/>
  <c r="P5477" i="2"/>
  <c r="P5478" i="2"/>
  <c r="P5479" i="2"/>
  <c r="P5480" i="2"/>
  <c r="P5481" i="2"/>
  <c r="P5482" i="2"/>
  <c r="P5483" i="2"/>
  <c r="P5484" i="2"/>
  <c r="P5485" i="2"/>
  <c r="P5486" i="2"/>
  <c r="P5487" i="2"/>
  <c r="P5488" i="2"/>
  <c r="P5489" i="2"/>
  <c r="P5490" i="2"/>
  <c r="P5491" i="2"/>
  <c r="P5492" i="2"/>
  <c r="P5493" i="2"/>
  <c r="P5494" i="2"/>
  <c r="P5495" i="2"/>
  <c r="P5496" i="2"/>
  <c r="P5497" i="2"/>
  <c r="P5498" i="2"/>
  <c r="P5499" i="2"/>
  <c r="P5500" i="2"/>
  <c r="P5501" i="2"/>
  <c r="P5502" i="2"/>
  <c r="P5503" i="2"/>
  <c r="P5504" i="2"/>
  <c r="P5505" i="2"/>
  <c r="P5506" i="2"/>
  <c r="P5507" i="2"/>
  <c r="P5508" i="2"/>
  <c r="P5509" i="2"/>
  <c r="P5510" i="2"/>
  <c r="P5511" i="2"/>
  <c r="P5512" i="2"/>
  <c r="P5513" i="2"/>
  <c r="P5514" i="2"/>
  <c r="P5515" i="2"/>
  <c r="P5516" i="2"/>
  <c r="P5517" i="2"/>
  <c r="P5518" i="2"/>
  <c r="P5519" i="2"/>
  <c r="P5520" i="2"/>
  <c r="P5521" i="2"/>
  <c r="P5522" i="2"/>
  <c r="P5523" i="2"/>
  <c r="P5524" i="2"/>
  <c r="P5525" i="2"/>
  <c r="P5526" i="2"/>
  <c r="P5527" i="2"/>
  <c r="P5528" i="2"/>
  <c r="P5529" i="2"/>
  <c r="P5530" i="2"/>
  <c r="P5531" i="2"/>
  <c r="P5532" i="2"/>
  <c r="P5533" i="2"/>
  <c r="P5534" i="2"/>
  <c r="P5535" i="2"/>
  <c r="P5536" i="2"/>
  <c r="P5537" i="2"/>
  <c r="P5538" i="2"/>
  <c r="P5539" i="2"/>
  <c r="P5540" i="2"/>
  <c r="P5541" i="2"/>
  <c r="P5542" i="2"/>
  <c r="P5543" i="2"/>
  <c r="P5544" i="2"/>
  <c r="P5545" i="2"/>
  <c r="P5546" i="2"/>
  <c r="P5547" i="2"/>
  <c r="P5548" i="2"/>
  <c r="P5549" i="2"/>
  <c r="P5550" i="2"/>
  <c r="P5551" i="2"/>
  <c r="P5552" i="2"/>
  <c r="P5553" i="2"/>
  <c r="P5554" i="2"/>
  <c r="P5555" i="2"/>
  <c r="P5556" i="2"/>
  <c r="P5557" i="2"/>
  <c r="P5558" i="2"/>
  <c r="P5559" i="2"/>
  <c r="P5560" i="2"/>
  <c r="P5561" i="2"/>
  <c r="P5562" i="2"/>
  <c r="P5563" i="2"/>
  <c r="P5564" i="2"/>
  <c r="P5565" i="2"/>
  <c r="P5566" i="2"/>
  <c r="P5567" i="2"/>
  <c r="P5568" i="2"/>
  <c r="P5569" i="2"/>
  <c r="P5570" i="2"/>
  <c r="P5571" i="2"/>
  <c r="P5572" i="2"/>
  <c r="P5573" i="2"/>
  <c r="P5574" i="2"/>
  <c r="P5575" i="2"/>
  <c r="P5576" i="2"/>
  <c r="P5577" i="2"/>
  <c r="P5578" i="2"/>
  <c r="P5579" i="2"/>
  <c r="P5580" i="2"/>
  <c r="P5581" i="2"/>
  <c r="P5582" i="2"/>
  <c r="P5583" i="2"/>
  <c r="P5584" i="2"/>
  <c r="P5585" i="2"/>
  <c r="P5586" i="2"/>
  <c r="P5587" i="2"/>
  <c r="P5588" i="2"/>
  <c r="P5589" i="2"/>
  <c r="P5590" i="2"/>
  <c r="P5591" i="2"/>
  <c r="P5592" i="2"/>
  <c r="P5593" i="2"/>
  <c r="P5594" i="2"/>
  <c r="P5595" i="2"/>
  <c r="P5596" i="2"/>
  <c r="P5597" i="2"/>
  <c r="P5598" i="2"/>
  <c r="P5599" i="2"/>
  <c r="P5600" i="2"/>
  <c r="P5601" i="2"/>
  <c r="P5602" i="2"/>
  <c r="P5603" i="2"/>
  <c r="P5604" i="2"/>
  <c r="P5605" i="2"/>
  <c r="P5606" i="2"/>
  <c r="P5607" i="2"/>
  <c r="P5608" i="2"/>
  <c r="P5609" i="2"/>
  <c r="P5610" i="2"/>
  <c r="P5611" i="2"/>
  <c r="P5612" i="2"/>
  <c r="P5613" i="2"/>
  <c r="P5614" i="2"/>
  <c r="P5615" i="2"/>
  <c r="P5616" i="2"/>
  <c r="P5617" i="2"/>
  <c r="P5618" i="2"/>
  <c r="P5619" i="2"/>
  <c r="P5620" i="2"/>
  <c r="P5621" i="2"/>
  <c r="P5622" i="2"/>
  <c r="P5623" i="2"/>
  <c r="P5624" i="2"/>
  <c r="P5625" i="2"/>
  <c r="P5626" i="2"/>
  <c r="P5627" i="2"/>
  <c r="P5628" i="2"/>
  <c r="P5629" i="2"/>
  <c r="P5630" i="2"/>
  <c r="P5631" i="2"/>
  <c r="P5632" i="2"/>
  <c r="P5633" i="2"/>
  <c r="P32" i="2"/>
  <c r="J18" i="1"/>
  <c r="N13" i="1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J513" i="2"/>
  <c r="J514" i="2"/>
  <c r="J515" i="2"/>
  <c r="J516" i="2"/>
  <c r="J517" i="2"/>
  <c r="J518" i="2"/>
  <c r="J519" i="2"/>
  <c r="J520" i="2"/>
  <c r="J521" i="2"/>
  <c r="J522" i="2"/>
  <c r="J523" i="2"/>
  <c r="J524" i="2"/>
  <c r="J525" i="2"/>
  <c r="J526" i="2"/>
  <c r="J527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3" i="2"/>
  <c r="J544" i="2"/>
  <c r="J545" i="2"/>
  <c r="J546" i="2"/>
  <c r="J547" i="2"/>
  <c r="J548" i="2"/>
  <c r="J549" i="2"/>
  <c r="J550" i="2"/>
  <c r="J551" i="2"/>
  <c r="J552" i="2"/>
  <c r="J553" i="2"/>
  <c r="J554" i="2"/>
  <c r="J555" i="2"/>
  <c r="J556" i="2"/>
  <c r="J557" i="2"/>
  <c r="J558" i="2"/>
  <c r="J559" i="2"/>
  <c r="J560" i="2"/>
  <c r="J561" i="2"/>
  <c r="J562" i="2"/>
  <c r="J563" i="2"/>
  <c r="J564" i="2"/>
  <c r="J565" i="2"/>
  <c r="J566" i="2"/>
  <c r="J567" i="2"/>
  <c r="J568" i="2"/>
  <c r="J569" i="2"/>
  <c r="J570" i="2"/>
  <c r="J571" i="2"/>
  <c r="J572" i="2"/>
  <c r="J573" i="2"/>
  <c r="J574" i="2"/>
  <c r="J575" i="2"/>
  <c r="J576" i="2"/>
  <c r="J577" i="2"/>
  <c r="J578" i="2"/>
  <c r="J579" i="2"/>
  <c r="J580" i="2"/>
  <c r="J581" i="2"/>
  <c r="J582" i="2"/>
  <c r="J583" i="2"/>
  <c r="J584" i="2"/>
  <c r="J585" i="2"/>
  <c r="J586" i="2"/>
  <c r="J587" i="2"/>
  <c r="J588" i="2"/>
  <c r="J589" i="2"/>
  <c r="J590" i="2"/>
  <c r="J591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J605" i="2"/>
  <c r="J606" i="2"/>
  <c r="J607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J622" i="2"/>
  <c r="J623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49" i="2"/>
  <c r="J650" i="2"/>
  <c r="J651" i="2"/>
  <c r="J652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3" i="2"/>
  <c r="J694" i="2"/>
  <c r="J695" i="2"/>
  <c r="J696" i="2"/>
  <c r="J697" i="2"/>
  <c r="J698" i="2"/>
  <c r="J699" i="2"/>
  <c r="J700" i="2"/>
  <c r="J701" i="2"/>
  <c r="J702" i="2"/>
  <c r="J703" i="2"/>
  <c r="J704" i="2"/>
  <c r="J705" i="2"/>
  <c r="J706" i="2"/>
  <c r="J707" i="2"/>
  <c r="J708" i="2"/>
  <c r="J709" i="2"/>
  <c r="J710" i="2"/>
  <c r="J711" i="2"/>
  <c r="J712" i="2"/>
  <c r="J713" i="2"/>
  <c r="J714" i="2"/>
  <c r="J715" i="2"/>
  <c r="J716" i="2"/>
  <c r="J717" i="2"/>
  <c r="J718" i="2"/>
  <c r="J719" i="2"/>
  <c r="J720" i="2"/>
  <c r="J721" i="2"/>
  <c r="J722" i="2"/>
  <c r="J723" i="2"/>
  <c r="J724" i="2"/>
  <c r="J725" i="2"/>
  <c r="J726" i="2"/>
  <c r="J727" i="2"/>
  <c r="J728" i="2"/>
  <c r="J729" i="2"/>
  <c r="J730" i="2"/>
  <c r="J731" i="2"/>
  <c r="J732" i="2"/>
  <c r="J733" i="2"/>
  <c r="J734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1" i="2"/>
  <c r="J752" i="2"/>
  <c r="J753" i="2"/>
  <c r="J754" i="2"/>
  <c r="J755" i="2"/>
  <c r="J756" i="2"/>
  <c r="J757" i="2"/>
  <c r="J758" i="2"/>
  <c r="J759" i="2"/>
  <c r="J760" i="2"/>
  <c r="J761" i="2"/>
  <c r="J762" i="2"/>
  <c r="J763" i="2"/>
  <c r="J764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J777" i="2"/>
  <c r="J778" i="2"/>
  <c r="J779" i="2"/>
  <c r="J780" i="2"/>
  <c r="J781" i="2"/>
  <c r="J782" i="2"/>
  <c r="J783" i="2"/>
  <c r="J784" i="2"/>
  <c r="J785" i="2"/>
  <c r="J786" i="2"/>
  <c r="J787" i="2"/>
  <c r="J788" i="2"/>
  <c r="J789" i="2"/>
  <c r="J790" i="2"/>
  <c r="J791" i="2"/>
  <c r="J792" i="2"/>
  <c r="J793" i="2"/>
  <c r="J794" i="2"/>
  <c r="J795" i="2"/>
  <c r="J796" i="2"/>
  <c r="J797" i="2"/>
  <c r="J798" i="2"/>
  <c r="J799" i="2"/>
  <c r="J800" i="2"/>
  <c r="J801" i="2"/>
  <c r="J802" i="2"/>
  <c r="J803" i="2"/>
  <c r="J804" i="2"/>
  <c r="J805" i="2"/>
  <c r="J806" i="2"/>
  <c r="J807" i="2"/>
  <c r="J808" i="2"/>
  <c r="J809" i="2"/>
  <c r="J810" i="2"/>
  <c r="J811" i="2"/>
  <c r="J812" i="2"/>
  <c r="J813" i="2"/>
  <c r="J814" i="2"/>
  <c r="J815" i="2"/>
  <c r="J816" i="2"/>
  <c r="J817" i="2"/>
  <c r="J818" i="2"/>
  <c r="J819" i="2"/>
  <c r="J820" i="2"/>
  <c r="J821" i="2"/>
  <c r="J822" i="2"/>
  <c r="J823" i="2"/>
  <c r="J824" i="2"/>
  <c r="J825" i="2"/>
  <c r="J826" i="2"/>
  <c r="J827" i="2"/>
  <c r="J828" i="2"/>
  <c r="J829" i="2"/>
  <c r="J830" i="2"/>
  <c r="J831" i="2"/>
  <c r="J832" i="2"/>
  <c r="J833" i="2"/>
  <c r="J834" i="2"/>
  <c r="J835" i="2"/>
  <c r="J836" i="2"/>
  <c r="J837" i="2"/>
  <c r="J838" i="2"/>
  <c r="J839" i="2"/>
  <c r="J840" i="2"/>
  <c r="J841" i="2"/>
  <c r="J842" i="2"/>
  <c r="J843" i="2"/>
  <c r="J844" i="2"/>
  <c r="J845" i="2"/>
  <c r="J846" i="2"/>
  <c r="J847" i="2"/>
  <c r="J848" i="2"/>
  <c r="J849" i="2"/>
  <c r="J850" i="2"/>
  <c r="J851" i="2"/>
  <c r="J852" i="2"/>
  <c r="J853" i="2"/>
  <c r="J854" i="2"/>
  <c r="J855" i="2"/>
  <c r="J856" i="2"/>
  <c r="J857" i="2"/>
  <c r="J858" i="2"/>
  <c r="J859" i="2"/>
  <c r="J860" i="2"/>
  <c r="J861" i="2"/>
  <c r="J862" i="2"/>
  <c r="J863" i="2"/>
  <c r="J864" i="2"/>
  <c r="J865" i="2"/>
  <c r="J866" i="2"/>
  <c r="J867" i="2"/>
  <c r="J868" i="2"/>
  <c r="J869" i="2"/>
  <c r="J870" i="2"/>
  <c r="J871" i="2"/>
  <c r="J872" i="2"/>
  <c r="J873" i="2"/>
  <c r="J874" i="2"/>
  <c r="J875" i="2"/>
  <c r="J876" i="2"/>
  <c r="J877" i="2"/>
  <c r="J878" i="2"/>
  <c r="J879" i="2"/>
  <c r="J880" i="2"/>
  <c r="J881" i="2"/>
  <c r="J882" i="2"/>
  <c r="J883" i="2"/>
  <c r="J884" i="2"/>
  <c r="J885" i="2"/>
  <c r="J886" i="2"/>
  <c r="J887" i="2"/>
  <c r="J888" i="2"/>
  <c r="J889" i="2"/>
  <c r="J890" i="2"/>
  <c r="J891" i="2"/>
  <c r="J892" i="2"/>
  <c r="J893" i="2"/>
  <c r="J894" i="2"/>
  <c r="J895" i="2"/>
  <c r="J896" i="2"/>
  <c r="J897" i="2"/>
  <c r="J898" i="2"/>
  <c r="J899" i="2"/>
  <c r="J900" i="2"/>
  <c r="J901" i="2"/>
  <c r="J902" i="2"/>
  <c r="J903" i="2"/>
  <c r="J904" i="2"/>
  <c r="J905" i="2"/>
  <c r="J906" i="2"/>
  <c r="J907" i="2"/>
  <c r="J908" i="2"/>
  <c r="J909" i="2"/>
  <c r="J910" i="2"/>
  <c r="J911" i="2"/>
  <c r="J912" i="2"/>
  <c r="J913" i="2"/>
  <c r="J914" i="2"/>
  <c r="J915" i="2"/>
  <c r="J916" i="2"/>
  <c r="J917" i="2"/>
  <c r="J918" i="2"/>
  <c r="J919" i="2"/>
  <c r="J920" i="2"/>
  <c r="J921" i="2"/>
  <c r="J922" i="2"/>
  <c r="J923" i="2"/>
  <c r="J924" i="2"/>
  <c r="J925" i="2"/>
  <c r="J926" i="2"/>
  <c r="J927" i="2"/>
  <c r="J928" i="2"/>
  <c r="J929" i="2"/>
  <c r="J930" i="2"/>
  <c r="J931" i="2"/>
  <c r="J932" i="2"/>
  <c r="J933" i="2"/>
  <c r="J934" i="2"/>
  <c r="J935" i="2"/>
  <c r="J936" i="2"/>
  <c r="J937" i="2"/>
  <c r="J938" i="2"/>
  <c r="J939" i="2"/>
  <c r="J940" i="2"/>
  <c r="J941" i="2"/>
  <c r="J942" i="2"/>
  <c r="J943" i="2"/>
  <c r="J944" i="2"/>
  <c r="J945" i="2"/>
  <c r="J946" i="2"/>
  <c r="J947" i="2"/>
  <c r="J948" i="2"/>
  <c r="J949" i="2"/>
  <c r="J950" i="2"/>
  <c r="J951" i="2"/>
  <c r="J952" i="2"/>
  <c r="J953" i="2"/>
  <c r="J954" i="2"/>
  <c r="J955" i="2"/>
  <c r="J956" i="2"/>
  <c r="J957" i="2"/>
  <c r="J958" i="2"/>
  <c r="J959" i="2"/>
  <c r="J960" i="2"/>
  <c r="J961" i="2"/>
  <c r="J962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J975" i="2"/>
  <c r="J976" i="2"/>
  <c r="J977" i="2"/>
  <c r="J978" i="2"/>
  <c r="J979" i="2"/>
  <c r="J980" i="2"/>
  <c r="J981" i="2"/>
  <c r="J982" i="2"/>
  <c r="J983" i="2"/>
  <c r="J984" i="2"/>
  <c r="J985" i="2"/>
  <c r="J986" i="2"/>
  <c r="J987" i="2"/>
  <c r="J988" i="2"/>
  <c r="J989" i="2"/>
  <c r="J990" i="2"/>
  <c r="J991" i="2"/>
  <c r="J992" i="2"/>
  <c r="J993" i="2"/>
  <c r="J994" i="2"/>
  <c r="J995" i="2"/>
  <c r="J996" i="2"/>
  <c r="J997" i="2"/>
  <c r="J998" i="2"/>
  <c r="J999" i="2"/>
  <c r="J1000" i="2"/>
  <c r="J1001" i="2"/>
  <c r="J1002" i="2"/>
  <c r="J1003" i="2"/>
  <c r="J1004" i="2"/>
  <c r="J1005" i="2"/>
  <c r="J1006" i="2"/>
  <c r="J1007" i="2"/>
  <c r="J1008" i="2"/>
  <c r="J1009" i="2"/>
  <c r="J1010" i="2"/>
  <c r="J1011" i="2"/>
  <c r="J1012" i="2"/>
  <c r="J1013" i="2"/>
  <c r="J1014" i="2"/>
  <c r="J1015" i="2"/>
  <c r="J1016" i="2"/>
  <c r="J1017" i="2"/>
  <c r="J1018" i="2"/>
  <c r="J1019" i="2"/>
  <c r="J1020" i="2"/>
  <c r="J1021" i="2"/>
  <c r="J1022" i="2"/>
  <c r="J1023" i="2"/>
  <c r="J1024" i="2"/>
  <c r="J1025" i="2"/>
  <c r="J1026" i="2"/>
  <c r="J1027" i="2"/>
  <c r="J1028" i="2"/>
  <c r="J1029" i="2"/>
  <c r="J1030" i="2"/>
  <c r="J1031" i="2"/>
  <c r="J1032" i="2"/>
  <c r="J1033" i="2"/>
  <c r="J1034" i="2"/>
  <c r="J1035" i="2"/>
  <c r="J1036" i="2"/>
  <c r="J1037" i="2"/>
  <c r="J1038" i="2"/>
  <c r="J1039" i="2"/>
  <c r="J1040" i="2"/>
  <c r="J1041" i="2"/>
  <c r="J1042" i="2"/>
  <c r="J1043" i="2"/>
  <c r="J1044" i="2"/>
  <c r="J1045" i="2"/>
  <c r="J1046" i="2"/>
  <c r="J1047" i="2"/>
  <c r="J1048" i="2"/>
  <c r="J1049" i="2"/>
  <c r="J1050" i="2"/>
  <c r="J1051" i="2"/>
  <c r="J1052" i="2"/>
  <c r="J1053" i="2"/>
  <c r="J1054" i="2"/>
  <c r="J1055" i="2"/>
  <c r="J1056" i="2"/>
  <c r="J1057" i="2"/>
  <c r="J1058" i="2"/>
  <c r="J1059" i="2"/>
  <c r="J1060" i="2"/>
  <c r="J1061" i="2"/>
  <c r="J1062" i="2"/>
  <c r="J1063" i="2"/>
  <c r="J1064" i="2"/>
  <c r="J1065" i="2"/>
  <c r="J1066" i="2"/>
  <c r="J1067" i="2"/>
  <c r="J1068" i="2"/>
  <c r="J1069" i="2"/>
  <c r="J1070" i="2"/>
  <c r="J1071" i="2"/>
  <c r="J1072" i="2"/>
  <c r="J1073" i="2"/>
  <c r="J1074" i="2"/>
  <c r="J1075" i="2"/>
  <c r="J1076" i="2"/>
  <c r="J1077" i="2"/>
  <c r="J1078" i="2"/>
  <c r="J1079" i="2"/>
  <c r="J1080" i="2"/>
  <c r="J1081" i="2"/>
  <c r="J1082" i="2"/>
  <c r="J1083" i="2"/>
  <c r="J1084" i="2"/>
  <c r="J1085" i="2"/>
  <c r="J1086" i="2"/>
  <c r="J1087" i="2"/>
  <c r="J1088" i="2"/>
  <c r="J1089" i="2"/>
  <c r="J1090" i="2"/>
  <c r="J1091" i="2"/>
  <c r="J1092" i="2"/>
  <c r="J1093" i="2"/>
  <c r="J1094" i="2"/>
  <c r="J1095" i="2"/>
  <c r="J1096" i="2"/>
  <c r="J1097" i="2"/>
  <c r="J1098" i="2"/>
  <c r="J1099" i="2"/>
  <c r="J1100" i="2"/>
  <c r="J1101" i="2"/>
  <c r="J1102" i="2"/>
  <c r="J1103" i="2"/>
  <c r="J1104" i="2"/>
  <c r="J1105" i="2"/>
  <c r="J1106" i="2"/>
  <c r="J1107" i="2"/>
  <c r="J1108" i="2"/>
  <c r="J1109" i="2"/>
  <c r="J1110" i="2"/>
  <c r="J1111" i="2"/>
  <c r="J1112" i="2"/>
  <c r="J1113" i="2"/>
  <c r="J1114" i="2"/>
  <c r="J1115" i="2"/>
  <c r="J1116" i="2"/>
  <c r="J1117" i="2"/>
  <c r="J1118" i="2"/>
  <c r="J1119" i="2"/>
  <c r="J1120" i="2"/>
  <c r="J1121" i="2"/>
  <c r="J1122" i="2"/>
  <c r="J1123" i="2"/>
  <c r="J1124" i="2"/>
  <c r="J1125" i="2"/>
  <c r="J1126" i="2"/>
  <c r="J1127" i="2"/>
  <c r="J1128" i="2"/>
  <c r="J1129" i="2"/>
  <c r="J1130" i="2"/>
  <c r="J1131" i="2"/>
  <c r="J1132" i="2"/>
  <c r="J1133" i="2"/>
  <c r="J1134" i="2"/>
  <c r="J1135" i="2"/>
  <c r="J1136" i="2"/>
  <c r="J1137" i="2"/>
  <c r="J1138" i="2"/>
  <c r="J1139" i="2"/>
  <c r="J1140" i="2"/>
  <c r="J1141" i="2"/>
  <c r="J1142" i="2"/>
  <c r="J1143" i="2"/>
  <c r="J1144" i="2"/>
  <c r="J1145" i="2"/>
  <c r="J1146" i="2"/>
  <c r="J1147" i="2"/>
  <c r="J1148" i="2"/>
  <c r="J1149" i="2"/>
  <c r="J1150" i="2"/>
  <c r="J1151" i="2"/>
  <c r="J1152" i="2"/>
  <c r="J1153" i="2"/>
  <c r="J1154" i="2"/>
  <c r="J1155" i="2"/>
  <c r="J1156" i="2"/>
  <c r="J1157" i="2"/>
  <c r="J1158" i="2"/>
  <c r="J1159" i="2"/>
  <c r="J1160" i="2"/>
  <c r="J1161" i="2"/>
  <c r="J1162" i="2"/>
  <c r="J1163" i="2"/>
  <c r="J1164" i="2"/>
  <c r="J1165" i="2"/>
  <c r="J1166" i="2"/>
  <c r="J1167" i="2"/>
  <c r="J1168" i="2"/>
  <c r="J1169" i="2"/>
  <c r="J1170" i="2"/>
  <c r="J1171" i="2"/>
  <c r="J1172" i="2"/>
  <c r="J1173" i="2"/>
  <c r="J1174" i="2"/>
  <c r="J1175" i="2"/>
  <c r="J1176" i="2"/>
  <c r="J1177" i="2"/>
  <c r="J1178" i="2"/>
  <c r="J1179" i="2"/>
  <c r="J1180" i="2"/>
  <c r="J1181" i="2"/>
  <c r="J1182" i="2"/>
  <c r="J1183" i="2"/>
  <c r="J1184" i="2"/>
  <c r="J1185" i="2"/>
  <c r="J1186" i="2"/>
  <c r="J1187" i="2"/>
  <c r="J1188" i="2"/>
  <c r="J1189" i="2"/>
  <c r="J1190" i="2"/>
  <c r="J1191" i="2"/>
  <c r="J1192" i="2"/>
  <c r="J1193" i="2"/>
  <c r="J1194" i="2"/>
  <c r="J1195" i="2"/>
  <c r="J1196" i="2"/>
  <c r="J1197" i="2"/>
  <c r="J1198" i="2"/>
  <c r="J1199" i="2"/>
  <c r="J1200" i="2"/>
  <c r="J1201" i="2"/>
  <c r="J1202" i="2"/>
  <c r="J1203" i="2"/>
  <c r="J1204" i="2"/>
  <c r="J1205" i="2"/>
  <c r="J1206" i="2"/>
  <c r="J1207" i="2"/>
  <c r="J1208" i="2"/>
  <c r="J1209" i="2"/>
  <c r="J1210" i="2"/>
  <c r="J1211" i="2"/>
  <c r="J1212" i="2"/>
  <c r="J1213" i="2"/>
  <c r="J1214" i="2"/>
  <c r="J1215" i="2"/>
  <c r="J1216" i="2"/>
  <c r="J1217" i="2"/>
  <c r="J1218" i="2"/>
  <c r="J1219" i="2"/>
  <c r="J1220" i="2"/>
  <c r="J1221" i="2"/>
  <c r="J1222" i="2"/>
  <c r="J1223" i="2"/>
  <c r="J1224" i="2"/>
  <c r="J1225" i="2"/>
  <c r="J1226" i="2"/>
  <c r="J1227" i="2"/>
  <c r="J1228" i="2"/>
  <c r="J1229" i="2"/>
  <c r="J1230" i="2"/>
  <c r="J1231" i="2"/>
  <c r="J1232" i="2"/>
  <c r="J1233" i="2"/>
  <c r="J1234" i="2"/>
  <c r="J1235" i="2"/>
  <c r="J1236" i="2"/>
  <c r="J1237" i="2"/>
  <c r="J1238" i="2"/>
  <c r="J1239" i="2"/>
  <c r="J1240" i="2"/>
  <c r="J1241" i="2"/>
  <c r="J1242" i="2"/>
  <c r="J1243" i="2"/>
  <c r="J1244" i="2"/>
  <c r="J1245" i="2"/>
  <c r="J1246" i="2"/>
  <c r="J1247" i="2"/>
  <c r="J1248" i="2"/>
  <c r="J1249" i="2"/>
  <c r="J1250" i="2"/>
  <c r="J1251" i="2"/>
  <c r="J1252" i="2"/>
  <c r="J1253" i="2"/>
  <c r="J1254" i="2"/>
  <c r="J1255" i="2"/>
  <c r="J1256" i="2"/>
  <c r="J1257" i="2"/>
  <c r="J1258" i="2"/>
  <c r="J1259" i="2"/>
  <c r="J1260" i="2"/>
  <c r="J1261" i="2"/>
  <c r="J1262" i="2"/>
  <c r="J1263" i="2"/>
  <c r="J1264" i="2"/>
  <c r="J1265" i="2"/>
  <c r="J1266" i="2"/>
  <c r="J1267" i="2"/>
  <c r="J1268" i="2"/>
  <c r="J1269" i="2"/>
  <c r="J1270" i="2"/>
  <c r="J1271" i="2"/>
  <c r="J1272" i="2"/>
  <c r="J1273" i="2"/>
  <c r="J1274" i="2"/>
  <c r="J1275" i="2"/>
  <c r="J1276" i="2"/>
  <c r="J1277" i="2"/>
  <c r="J1278" i="2"/>
  <c r="J1279" i="2"/>
  <c r="J1280" i="2"/>
  <c r="J1281" i="2"/>
  <c r="J1282" i="2"/>
  <c r="J1283" i="2"/>
  <c r="J1284" i="2"/>
  <c r="J1285" i="2"/>
  <c r="J1286" i="2"/>
  <c r="J1287" i="2"/>
  <c r="J1288" i="2"/>
  <c r="J1289" i="2"/>
  <c r="J1290" i="2"/>
  <c r="J1291" i="2"/>
  <c r="J1292" i="2"/>
  <c r="J1293" i="2"/>
  <c r="J1294" i="2"/>
  <c r="J1295" i="2"/>
  <c r="J1296" i="2"/>
  <c r="J1297" i="2"/>
  <c r="J1298" i="2"/>
  <c r="J1299" i="2"/>
  <c r="J1300" i="2"/>
  <c r="J1301" i="2"/>
  <c r="J1302" i="2"/>
  <c r="J1303" i="2"/>
  <c r="J1304" i="2"/>
  <c r="J1305" i="2"/>
  <c r="J1306" i="2"/>
  <c r="J1307" i="2"/>
  <c r="J1308" i="2"/>
  <c r="J1309" i="2"/>
  <c r="J1310" i="2"/>
  <c r="J1311" i="2"/>
  <c r="J1312" i="2"/>
  <c r="J1313" i="2"/>
  <c r="J1314" i="2"/>
  <c r="J1315" i="2"/>
  <c r="J1316" i="2"/>
  <c r="J1317" i="2"/>
  <c r="J1318" i="2"/>
  <c r="J1319" i="2"/>
  <c r="J1320" i="2"/>
  <c r="J1321" i="2"/>
  <c r="J1322" i="2"/>
  <c r="J1323" i="2"/>
  <c r="J1324" i="2"/>
  <c r="J1325" i="2"/>
  <c r="J1326" i="2"/>
  <c r="J1327" i="2"/>
  <c r="J1328" i="2"/>
  <c r="J1329" i="2"/>
  <c r="J1330" i="2"/>
  <c r="J1331" i="2"/>
  <c r="J1332" i="2"/>
  <c r="J1333" i="2"/>
  <c r="J1334" i="2"/>
  <c r="J1335" i="2"/>
  <c r="J1336" i="2"/>
  <c r="J1337" i="2"/>
  <c r="J1338" i="2"/>
  <c r="J1339" i="2"/>
  <c r="J1340" i="2"/>
  <c r="J1341" i="2"/>
  <c r="J1342" i="2"/>
  <c r="J1343" i="2"/>
  <c r="J1344" i="2"/>
  <c r="J1345" i="2"/>
  <c r="J1346" i="2"/>
  <c r="J1347" i="2"/>
  <c r="J1348" i="2"/>
  <c r="J1349" i="2"/>
  <c r="J1350" i="2"/>
  <c r="J1351" i="2"/>
  <c r="J1352" i="2"/>
  <c r="J1353" i="2"/>
  <c r="J1354" i="2"/>
  <c r="J1355" i="2"/>
  <c r="J1356" i="2"/>
  <c r="J1357" i="2"/>
  <c r="J1358" i="2"/>
  <c r="J1359" i="2"/>
  <c r="J1360" i="2"/>
  <c r="J1361" i="2"/>
  <c r="J1362" i="2"/>
  <c r="J1363" i="2"/>
  <c r="J1364" i="2"/>
  <c r="J1365" i="2"/>
  <c r="J1366" i="2"/>
  <c r="J1367" i="2"/>
  <c r="J1368" i="2"/>
  <c r="J1369" i="2"/>
  <c r="J1370" i="2"/>
  <c r="J1371" i="2"/>
  <c r="J1372" i="2"/>
  <c r="J1373" i="2"/>
  <c r="J1374" i="2"/>
  <c r="J1375" i="2"/>
  <c r="J1376" i="2"/>
  <c r="J1377" i="2"/>
  <c r="J1378" i="2"/>
  <c r="J1379" i="2"/>
  <c r="J1380" i="2"/>
  <c r="J1381" i="2"/>
  <c r="J1382" i="2"/>
  <c r="J1383" i="2"/>
  <c r="J1384" i="2"/>
  <c r="J1385" i="2"/>
  <c r="J1386" i="2"/>
  <c r="J1387" i="2"/>
  <c r="J1388" i="2"/>
  <c r="J1389" i="2"/>
  <c r="J1390" i="2"/>
  <c r="J1391" i="2"/>
  <c r="J1392" i="2"/>
  <c r="J1393" i="2"/>
  <c r="J1394" i="2"/>
  <c r="J1395" i="2"/>
  <c r="J1396" i="2"/>
  <c r="J1397" i="2"/>
  <c r="J1398" i="2"/>
  <c r="J1399" i="2"/>
  <c r="J1400" i="2"/>
  <c r="J1401" i="2"/>
  <c r="J1402" i="2"/>
  <c r="J1403" i="2"/>
  <c r="J1404" i="2"/>
  <c r="J1405" i="2"/>
  <c r="J1406" i="2"/>
  <c r="J1407" i="2"/>
  <c r="J1408" i="2"/>
  <c r="J1409" i="2"/>
  <c r="J1410" i="2"/>
  <c r="J1411" i="2"/>
  <c r="J1412" i="2"/>
  <c r="J1413" i="2"/>
  <c r="J1414" i="2"/>
  <c r="J1415" i="2"/>
  <c r="J1416" i="2"/>
  <c r="J1417" i="2"/>
  <c r="J1418" i="2"/>
  <c r="J1419" i="2"/>
  <c r="J1420" i="2"/>
  <c r="J1421" i="2"/>
  <c r="J1422" i="2"/>
  <c r="J1423" i="2"/>
  <c r="J1424" i="2"/>
  <c r="J1425" i="2"/>
  <c r="J1426" i="2"/>
  <c r="J1427" i="2"/>
  <c r="J1428" i="2"/>
  <c r="J1429" i="2"/>
  <c r="J1430" i="2"/>
  <c r="J1431" i="2"/>
  <c r="J1432" i="2"/>
  <c r="J1433" i="2"/>
  <c r="J1434" i="2"/>
  <c r="J1435" i="2"/>
  <c r="J1436" i="2"/>
  <c r="J1437" i="2"/>
  <c r="J1438" i="2"/>
  <c r="J1439" i="2"/>
  <c r="J1440" i="2"/>
  <c r="J1441" i="2"/>
  <c r="J1442" i="2"/>
  <c r="J1443" i="2"/>
  <c r="J1444" i="2"/>
  <c r="J1445" i="2"/>
  <c r="J1446" i="2"/>
  <c r="J1447" i="2"/>
  <c r="J1448" i="2"/>
  <c r="J1449" i="2"/>
  <c r="J1450" i="2"/>
  <c r="J1451" i="2"/>
  <c r="J1452" i="2"/>
  <c r="J1453" i="2"/>
  <c r="J1454" i="2"/>
  <c r="J1455" i="2"/>
  <c r="J1456" i="2"/>
  <c r="J1457" i="2"/>
  <c r="J1458" i="2"/>
  <c r="J1459" i="2"/>
  <c r="J1460" i="2"/>
  <c r="J1461" i="2"/>
  <c r="J1462" i="2"/>
  <c r="J1463" i="2"/>
  <c r="J1464" i="2"/>
  <c r="J1465" i="2"/>
  <c r="J1466" i="2"/>
  <c r="J1467" i="2"/>
  <c r="J1468" i="2"/>
  <c r="J1469" i="2"/>
  <c r="J1470" i="2"/>
  <c r="J1471" i="2"/>
  <c r="J1472" i="2"/>
  <c r="J1473" i="2"/>
  <c r="J1474" i="2"/>
  <c r="J1475" i="2"/>
  <c r="J1476" i="2"/>
  <c r="J1477" i="2"/>
  <c r="J1478" i="2"/>
  <c r="J1479" i="2"/>
  <c r="J1480" i="2"/>
  <c r="J1481" i="2"/>
  <c r="J1482" i="2"/>
  <c r="J1483" i="2"/>
  <c r="J1484" i="2"/>
  <c r="J1485" i="2"/>
  <c r="J1486" i="2"/>
  <c r="J1487" i="2"/>
  <c r="J1488" i="2"/>
  <c r="J1489" i="2"/>
  <c r="J1490" i="2"/>
  <c r="J1491" i="2"/>
  <c r="J1492" i="2"/>
  <c r="J1493" i="2"/>
  <c r="J1494" i="2"/>
  <c r="J1495" i="2"/>
  <c r="J1496" i="2"/>
  <c r="J1497" i="2"/>
  <c r="J1498" i="2"/>
  <c r="J1499" i="2"/>
  <c r="J1500" i="2"/>
  <c r="J1501" i="2"/>
  <c r="J1502" i="2"/>
  <c r="J1503" i="2"/>
  <c r="J1504" i="2"/>
  <c r="J1505" i="2"/>
  <c r="J1506" i="2"/>
  <c r="J1507" i="2"/>
  <c r="J1508" i="2"/>
  <c r="J1509" i="2"/>
  <c r="J1510" i="2"/>
  <c r="J1511" i="2"/>
  <c r="J1512" i="2"/>
  <c r="J1513" i="2"/>
  <c r="J1514" i="2"/>
  <c r="J1515" i="2"/>
  <c r="J1516" i="2"/>
  <c r="J1517" i="2"/>
  <c r="J1518" i="2"/>
  <c r="J1519" i="2"/>
  <c r="J1520" i="2"/>
  <c r="J1521" i="2"/>
  <c r="J1522" i="2"/>
  <c r="J1523" i="2"/>
  <c r="J1524" i="2"/>
  <c r="J1525" i="2"/>
  <c r="J1526" i="2"/>
  <c r="J1527" i="2"/>
  <c r="J1528" i="2"/>
  <c r="J1529" i="2"/>
  <c r="J1530" i="2"/>
  <c r="J1531" i="2"/>
  <c r="J1532" i="2"/>
  <c r="J1533" i="2"/>
  <c r="J1534" i="2"/>
  <c r="J1535" i="2"/>
  <c r="J1536" i="2"/>
  <c r="J1537" i="2"/>
  <c r="J1538" i="2"/>
  <c r="J1539" i="2"/>
  <c r="J1540" i="2"/>
  <c r="J1541" i="2"/>
  <c r="J1542" i="2"/>
  <c r="J1543" i="2"/>
  <c r="J1544" i="2"/>
  <c r="J1545" i="2"/>
  <c r="J1546" i="2"/>
  <c r="J1547" i="2"/>
  <c r="J1548" i="2"/>
  <c r="J1549" i="2"/>
  <c r="J1550" i="2"/>
  <c r="J1551" i="2"/>
  <c r="J1552" i="2"/>
  <c r="J1553" i="2"/>
  <c r="J1554" i="2"/>
  <c r="J1555" i="2"/>
  <c r="J1556" i="2"/>
  <c r="J1557" i="2"/>
  <c r="J1558" i="2"/>
  <c r="J1559" i="2"/>
  <c r="J1560" i="2"/>
  <c r="J1561" i="2"/>
  <c r="J1562" i="2"/>
  <c r="J1563" i="2"/>
  <c r="J1564" i="2"/>
  <c r="J1565" i="2"/>
  <c r="J1566" i="2"/>
  <c r="J1567" i="2"/>
  <c r="J1568" i="2"/>
  <c r="J1569" i="2"/>
  <c r="J1570" i="2"/>
  <c r="J1571" i="2"/>
  <c r="J1572" i="2"/>
  <c r="J1573" i="2"/>
  <c r="J1574" i="2"/>
  <c r="J1575" i="2"/>
  <c r="J1576" i="2"/>
  <c r="J1577" i="2"/>
  <c r="J1578" i="2"/>
  <c r="J1579" i="2"/>
  <c r="J1580" i="2"/>
  <c r="J1581" i="2"/>
  <c r="J1582" i="2"/>
  <c r="J1583" i="2"/>
  <c r="J1584" i="2"/>
  <c r="J1585" i="2"/>
  <c r="J1586" i="2"/>
  <c r="J1587" i="2"/>
  <c r="J1588" i="2"/>
  <c r="J1589" i="2"/>
  <c r="J1590" i="2"/>
  <c r="J1591" i="2"/>
  <c r="J1592" i="2"/>
  <c r="J1593" i="2"/>
  <c r="J1594" i="2"/>
  <c r="J1595" i="2"/>
  <c r="J1596" i="2"/>
  <c r="J1597" i="2"/>
  <c r="J1598" i="2"/>
  <c r="J1599" i="2"/>
  <c r="J1600" i="2"/>
  <c r="J1601" i="2"/>
  <c r="J1602" i="2"/>
  <c r="J1603" i="2"/>
  <c r="J1604" i="2"/>
  <c r="J1605" i="2"/>
  <c r="J1606" i="2"/>
  <c r="J1607" i="2"/>
  <c r="J1608" i="2"/>
  <c r="J1609" i="2"/>
  <c r="J1610" i="2"/>
  <c r="J1611" i="2"/>
  <c r="J1612" i="2"/>
  <c r="J1613" i="2"/>
  <c r="J1614" i="2"/>
  <c r="J1615" i="2"/>
  <c r="J1616" i="2"/>
  <c r="J1617" i="2"/>
  <c r="J1618" i="2"/>
  <c r="J1619" i="2"/>
  <c r="J1620" i="2"/>
  <c r="J1621" i="2"/>
  <c r="J1622" i="2"/>
  <c r="J1623" i="2"/>
  <c r="J1624" i="2"/>
  <c r="J1625" i="2"/>
  <c r="J1626" i="2"/>
  <c r="J1627" i="2"/>
  <c r="J1628" i="2"/>
  <c r="J1629" i="2"/>
  <c r="J1630" i="2"/>
  <c r="J1631" i="2"/>
  <c r="J1632" i="2"/>
  <c r="J1633" i="2"/>
  <c r="J1634" i="2"/>
  <c r="J1635" i="2"/>
  <c r="J1636" i="2"/>
  <c r="J1637" i="2"/>
  <c r="J1638" i="2"/>
  <c r="J1639" i="2"/>
  <c r="J1640" i="2"/>
  <c r="J1641" i="2"/>
  <c r="J1642" i="2"/>
  <c r="J1643" i="2"/>
  <c r="J1644" i="2"/>
  <c r="J1645" i="2"/>
  <c r="J1646" i="2"/>
  <c r="J1647" i="2"/>
  <c r="J1648" i="2"/>
  <c r="J1649" i="2"/>
  <c r="J1650" i="2"/>
  <c r="J1651" i="2"/>
  <c r="J1652" i="2"/>
  <c r="J1653" i="2"/>
  <c r="J1654" i="2"/>
  <c r="J1655" i="2"/>
  <c r="J1656" i="2"/>
  <c r="J1657" i="2"/>
  <c r="J1658" i="2"/>
  <c r="J1659" i="2"/>
  <c r="J1660" i="2"/>
  <c r="J1661" i="2"/>
  <c r="J1662" i="2"/>
  <c r="J1663" i="2"/>
  <c r="J1664" i="2"/>
  <c r="J1665" i="2"/>
  <c r="J1666" i="2"/>
  <c r="J1667" i="2"/>
  <c r="J1668" i="2"/>
  <c r="J1669" i="2"/>
  <c r="J1670" i="2"/>
  <c r="J1671" i="2"/>
  <c r="J1672" i="2"/>
  <c r="J1673" i="2"/>
  <c r="J1674" i="2"/>
  <c r="J1675" i="2"/>
  <c r="J1676" i="2"/>
  <c r="J1677" i="2"/>
  <c r="J1678" i="2"/>
  <c r="J1679" i="2"/>
  <c r="J1680" i="2"/>
  <c r="J1681" i="2"/>
  <c r="J1682" i="2"/>
  <c r="J1683" i="2"/>
  <c r="J1684" i="2"/>
  <c r="J1685" i="2"/>
  <c r="J1686" i="2"/>
  <c r="J1687" i="2"/>
  <c r="J1688" i="2"/>
  <c r="J1689" i="2"/>
  <c r="J1690" i="2"/>
  <c r="J1691" i="2"/>
  <c r="J1692" i="2"/>
  <c r="J1693" i="2"/>
  <c r="J1694" i="2"/>
  <c r="J1695" i="2"/>
  <c r="J1696" i="2"/>
  <c r="J1697" i="2"/>
  <c r="J1698" i="2"/>
  <c r="J1699" i="2"/>
  <c r="J1700" i="2"/>
  <c r="J1701" i="2"/>
  <c r="J1702" i="2"/>
  <c r="J1703" i="2"/>
  <c r="J1704" i="2"/>
  <c r="J1705" i="2"/>
  <c r="J1706" i="2"/>
  <c r="J1707" i="2"/>
  <c r="J1708" i="2"/>
  <c r="J1709" i="2"/>
  <c r="J1710" i="2"/>
  <c r="J1711" i="2"/>
  <c r="J1712" i="2"/>
  <c r="J1713" i="2"/>
  <c r="J1714" i="2"/>
  <c r="J1715" i="2"/>
  <c r="J1716" i="2"/>
  <c r="J1717" i="2"/>
  <c r="J1718" i="2"/>
  <c r="J1719" i="2"/>
  <c r="J1720" i="2"/>
  <c r="J1721" i="2"/>
  <c r="J1722" i="2"/>
  <c r="J1723" i="2"/>
  <c r="J1724" i="2"/>
  <c r="J1725" i="2"/>
  <c r="J1726" i="2"/>
  <c r="J1727" i="2"/>
  <c r="J1728" i="2"/>
  <c r="J1729" i="2"/>
  <c r="J1730" i="2"/>
  <c r="J1731" i="2"/>
  <c r="J1732" i="2"/>
  <c r="J1733" i="2"/>
  <c r="J1734" i="2"/>
  <c r="J1735" i="2"/>
  <c r="J1736" i="2"/>
  <c r="J1737" i="2"/>
  <c r="J1738" i="2"/>
  <c r="J1739" i="2"/>
  <c r="J1740" i="2"/>
  <c r="J1741" i="2"/>
  <c r="J1742" i="2"/>
  <c r="J1743" i="2"/>
  <c r="J1744" i="2"/>
  <c r="J1745" i="2"/>
  <c r="J1746" i="2"/>
  <c r="J1747" i="2"/>
  <c r="J1748" i="2"/>
  <c r="J1749" i="2"/>
  <c r="J1750" i="2"/>
  <c r="J1751" i="2"/>
  <c r="J1752" i="2"/>
  <c r="J1753" i="2"/>
  <c r="J1754" i="2"/>
  <c r="J1755" i="2"/>
  <c r="J1756" i="2"/>
  <c r="J1757" i="2"/>
  <c r="J1758" i="2"/>
  <c r="J1759" i="2"/>
  <c r="J1760" i="2"/>
  <c r="J1761" i="2"/>
  <c r="J1762" i="2"/>
  <c r="J1763" i="2"/>
  <c r="J1764" i="2"/>
  <c r="J1765" i="2"/>
  <c r="J1766" i="2"/>
  <c r="J1767" i="2"/>
  <c r="J1768" i="2"/>
  <c r="J1769" i="2"/>
  <c r="J1770" i="2"/>
  <c r="J1771" i="2"/>
  <c r="J1772" i="2"/>
  <c r="J1773" i="2"/>
  <c r="J1774" i="2"/>
  <c r="J1775" i="2"/>
  <c r="J1776" i="2"/>
  <c r="J1777" i="2"/>
  <c r="J1778" i="2"/>
  <c r="J1779" i="2"/>
  <c r="J1780" i="2"/>
  <c r="J1781" i="2"/>
  <c r="J1782" i="2"/>
  <c r="J1783" i="2"/>
  <c r="J1784" i="2"/>
  <c r="J1785" i="2"/>
  <c r="J1786" i="2"/>
  <c r="J1787" i="2"/>
  <c r="J1788" i="2"/>
  <c r="J1789" i="2"/>
  <c r="J1790" i="2"/>
  <c r="J1791" i="2"/>
  <c r="J1792" i="2"/>
  <c r="J1793" i="2"/>
  <c r="J1794" i="2"/>
  <c r="J1795" i="2"/>
  <c r="J1796" i="2"/>
  <c r="J1797" i="2"/>
  <c r="J1798" i="2"/>
  <c r="J1799" i="2"/>
  <c r="J1800" i="2"/>
  <c r="J1801" i="2"/>
  <c r="J1802" i="2"/>
  <c r="J1803" i="2"/>
  <c r="J1804" i="2"/>
  <c r="J1805" i="2"/>
  <c r="J1806" i="2"/>
  <c r="J1807" i="2"/>
  <c r="J1808" i="2"/>
  <c r="J1809" i="2"/>
  <c r="J1810" i="2"/>
  <c r="J1811" i="2"/>
  <c r="J1812" i="2"/>
  <c r="J1813" i="2"/>
  <c r="J1814" i="2"/>
  <c r="J1815" i="2"/>
  <c r="J1816" i="2"/>
  <c r="J1817" i="2"/>
  <c r="J1818" i="2"/>
  <c r="J1819" i="2"/>
  <c r="J1820" i="2"/>
  <c r="J1821" i="2"/>
  <c r="J1822" i="2"/>
  <c r="J1823" i="2"/>
  <c r="J1824" i="2"/>
  <c r="J1825" i="2"/>
  <c r="J1826" i="2"/>
  <c r="J1827" i="2"/>
  <c r="J1828" i="2"/>
  <c r="J1829" i="2"/>
  <c r="J1830" i="2"/>
  <c r="J1831" i="2"/>
  <c r="J1832" i="2"/>
  <c r="J1833" i="2"/>
  <c r="J1834" i="2"/>
  <c r="J1835" i="2"/>
  <c r="J1836" i="2"/>
  <c r="J1837" i="2"/>
  <c r="J1838" i="2"/>
  <c r="J1839" i="2"/>
  <c r="J1840" i="2"/>
  <c r="J1841" i="2"/>
  <c r="J1842" i="2"/>
  <c r="J1843" i="2"/>
  <c r="J1844" i="2"/>
  <c r="J1845" i="2"/>
  <c r="J1846" i="2"/>
  <c r="J1847" i="2"/>
  <c r="J1848" i="2"/>
  <c r="J1849" i="2"/>
  <c r="J1850" i="2"/>
  <c r="J1851" i="2"/>
  <c r="J1852" i="2"/>
  <c r="J1853" i="2"/>
  <c r="J1854" i="2"/>
  <c r="J1855" i="2"/>
  <c r="J1856" i="2"/>
  <c r="J1857" i="2"/>
  <c r="J1858" i="2"/>
  <c r="J1859" i="2"/>
  <c r="J1860" i="2"/>
  <c r="J1861" i="2"/>
  <c r="J1862" i="2"/>
  <c r="J1863" i="2"/>
  <c r="J1864" i="2"/>
  <c r="J1865" i="2"/>
  <c r="J1866" i="2"/>
  <c r="J1867" i="2"/>
  <c r="J1868" i="2"/>
  <c r="J1869" i="2"/>
  <c r="J1870" i="2"/>
  <c r="J1871" i="2"/>
  <c r="J1872" i="2"/>
  <c r="J1873" i="2"/>
  <c r="J1874" i="2"/>
  <c r="J1875" i="2"/>
  <c r="J1876" i="2"/>
  <c r="J1877" i="2"/>
  <c r="J1878" i="2"/>
  <c r="J1879" i="2"/>
  <c r="J1880" i="2"/>
  <c r="J1881" i="2"/>
  <c r="J1882" i="2"/>
  <c r="J1883" i="2"/>
  <c r="J1884" i="2"/>
  <c r="J1885" i="2"/>
  <c r="J1886" i="2"/>
  <c r="J1887" i="2"/>
  <c r="J1888" i="2"/>
  <c r="J1889" i="2"/>
  <c r="J1890" i="2"/>
  <c r="J1891" i="2"/>
  <c r="J1892" i="2"/>
  <c r="J1893" i="2"/>
  <c r="J1894" i="2"/>
  <c r="J1895" i="2"/>
  <c r="J1896" i="2"/>
  <c r="J1897" i="2"/>
  <c r="J1898" i="2"/>
  <c r="J1899" i="2"/>
  <c r="J1900" i="2"/>
  <c r="J1901" i="2"/>
  <c r="J1902" i="2"/>
  <c r="J1903" i="2"/>
  <c r="J1904" i="2"/>
  <c r="J1905" i="2"/>
  <c r="J1906" i="2"/>
  <c r="J1907" i="2"/>
  <c r="J1908" i="2"/>
  <c r="J1909" i="2"/>
  <c r="J1910" i="2"/>
  <c r="J1911" i="2"/>
  <c r="J1912" i="2"/>
  <c r="J1913" i="2"/>
  <c r="J1914" i="2"/>
  <c r="J1915" i="2"/>
  <c r="J1916" i="2"/>
  <c r="J1917" i="2"/>
  <c r="J1918" i="2"/>
  <c r="J1919" i="2"/>
  <c r="J1920" i="2"/>
  <c r="J1921" i="2"/>
  <c r="J1922" i="2"/>
  <c r="J1923" i="2"/>
  <c r="J1924" i="2"/>
  <c r="J1925" i="2"/>
  <c r="J1926" i="2"/>
  <c r="J1927" i="2"/>
  <c r="J1928" i="2"/>
  <c r="J1929" i="2"/>
  <c r="J1930" i="2"/>
  <c r="J1931" i="2"/>
  <c r="J1932" i="2"/>
  <c r="J1933" i="2"/>
  <c r="J1934" i="2"/>
  <c r="J1935" i="2"/>
  <c r="J1936" i="2"/>
  <c r="J1937" i="2"/>
  <c r="J1938" i="2"/>
  <c r="J1939" i="2"/>
  <c r="J1940" i="2"/>
  <c r="J1941" i="2"/>
  <c r="J1942" i="2"/>
  <c r="J1943" i="2"/>
  <c r="J1944" i="2"/>
  <c r="J1945" i="2"/>
  <c r="J1946" i="2"/>
  <c r="J1947" i="2"/>
  <c r="J1948" i="2"/>
  <c r="J1949" i="2"/>
  <c r="J1950" i="2"/>
  <c r="J1951" i="2"/>
  <c r="J1952" i="2"/>
  <c r="J1953" i="2"/>
  <c r="J1954" i="2"/>
  <c r="J1955" i="2"/>
  <c r="J1956" i="2"/>
  <c r="J1957" i="2"/>
  <c r="J1958" i="2"/>
  <c r="J1959" i="2"/>
  <c r="J1960" i="2"/>
  <c r="J1961" i="2"/>
  <c r="J1962" i="2"/>
  <c r="J1963" i="2"/>
  <c r="J1964" i="2"/>
  <c r="J1965" i="2"/>
  <c r="J1966" i="2"/>
  <c r="J1967" i="2"/>
  <c r="J1968" i="2"/>
  <c r="J1969" i="2"/>
  <c r="J1970" i="2"/>
  <c r="J1971" i="2"/>
  <c r="J1972" i="2"/>
  <c r="J1973" i="2"/>
  <c r="J1974" i="2"/>
  <c r="J1975" i="2"/>
  <c r="J1976" i="2"/>
  <c r="J1977" i="2"/>
  <c r="J1978" i="2"/>
  <c r="J1979" i="2"/>
  <c r="J1980" i="2"/>
  <c r="J1981" i="2"/>
  <c r="J1982" i="2"/>
  <c r="J1983" i="2"/>
  <c r="J1984" i="2"/>
  <c r="J1985" i="2"/>
  <c r="J1986" i="2"/>
  <c r="J1987" i="2"/>
  <c r="J1988" i="2"/>
  <c r="J1989" i="2"/>
  <c r="J1990" i="2"/>
  <c r="J1991" i="2"/>
  <c r="J1992" i="2"/>
  <c r="J1993" i="2"/>
  <c r="J1994" i="2"/>
  <c r="J1995" i="2"/>
  <c r="J1996" i="2"/>
  <c r="J1997" i="2"/>
  <c r="J1998" i="2"/>
  <c r="J1999" i="2"/>
  <c r="J2000" i="2"/>
  <c r="J2001" i="2"/>
  <c r="J2002" i="2"/>
  <c r="J2003" i="2"/>
  <c r="J2004" i="2"/>
  <c r="J2005" i="2"/>
  <c r="J2006" i="2"/>
  <c r="J2007" i="2"/>
  <c r="J2008" i="2"/>
  <c r="J2009" i="2"/>
  <c r="J2010" i="2"/>
  <c r="J2011" i="2"/>
  <c r="J2012" i="2"/>
  <c r="J2013" i="2"/>
  <c r="J2014" i="2"/>
  <c r="J2015" i="2"/>
  <c r="J2016" i="2"/>
  <c r="J2017" i="2"/>
  <c r="J2018" i="2"/>
  <c r="J2019" i="2"/>
  <c r="J2020" i="2"/>
  <c r="J2021" i="2"/>
  <c r="J2022" i="2"/>
  <c r="J2023" i="2"/>
  <c r="J2024" i="2"/>
  <c r="J2025" i="2"/>
  <c r="J2026" i="2"/>
  <c r="J2027" i="2"/>
  <c r="J2028" i="2"/>
  <c r="J2029" i="2"/>
  <c r="J2030" i="2"/>
  <c r="J2031" i="2"/>
  <c r="J2032" i="2"/>
  <c r="J2033" i="2"/>
  <c r="J2034" i="2"/>
  <c r="J2035" i="2"/>
  <c r="J2036" i="2"/>
  <c r="J2037" i="2"/>
  <c r="J2038" i="2"/>
  <c r="J2039" i="2"/>
  <c r="J2040" i="2"/>
  <c r="J2041" i="2"/>
  <c r="J2042" i="2"/>
  <c r="J2043" i="2"/>
  <c r="J2044" i="2"/>
  <c r="J2045" i="2"/>
  <c r="J2046" i="2"/>
  <c r="J2047" i="2"/>
  <c r="J2048" i="2"/>
  <c r="J2049" i="2"/>
  <c r="J2050" i="2"/>
  <c r="J2051" i="2"/>
  <c r="J2052" i="2"/>
  <c r="J2053" i="2"/>
  <c r="J2054" i="2"/>
  <c r="J2055" i="2"/>
  <c r="J2056" i="2"/>
  <c r="J2057" i="2"/>
  <c r="J2058" i="2"/>
  <c r="J2059" i="2"/>
  <c r="J2060" i="2"/>
  <c r="J2061" i="2"/>
  <c r="J2062" i="2"/>
  <c r="J2063" i="2"/>
  <c r="J2064" i="2"/>
  <c r="J2065" i="2"/>
  <c r="J2066" i="2"/>
  <c r="J2067" i="2"/>
  <c r="J2068" i="2"/>
  <c r="J2069" i="2"/>
  <c r="J2070" i="2"/>
  <c r="J2071" i="2"/>
  <c r="J2072" i="2"/>
  <c r="J2073" i="2"/>
  <c r="J2074" i="2"/>
  <c r="J2075" i="2"/>
  <c r="J2076" i="2"/>
  <c r="J2077" i="2"/>
  <c r="J2078" i="2"/>
  <c r="J2079" i="2"/>
  <c r="J2080" i="2"/>
  <c r="J2081" i="2"/>
  <c r="J2082" i="2"/>
  <c r="J2083" i="2"/>
  <c r="J2084" i="2"/>
  <c r="J2085" i="2"/>
  <c r="J2086" i="2"/>
  <c r="J2087" i="2"/>
  <c r="J2088" i="2"/>
  <c r="J2089" i="2"/>
  <c r="J2090" i="2"/>
  <c r="J2091" i="2"/>
  <c r="J2092" i="2"/>
  <c r="J2093" i="2"/>
  <c r="J2094" i="2"/>
  <c r="J2095" i="2"/>
  <c r="J2096" i="2"/>
  <c r="J2097" i="2"/>
  <c r="J2098" i="2"/>
  <c r="J2099" i="2"/>
  <c r="J2100" i="2"/>
  <c r="J2101" i="2"/>
  <c r="J2102" i="2"/>
  <c r="J2103" i="2"/>
  <c r="J2104" i="2"/>
  <c r="J2105" i="2"/>
  <c r="J2106" i="2"/>
  <c r="J2107" i="2"/>
  <c r="J2108" i="2"/>
  <c r="J2109" i="2"/>
  <c r="J2110" i="2"/>
  <c r="J2111" i="2"/>
  <c r="J2112" i="2"/>
  <c r="J2113" i="2"/>
  <c r="J2114" i="2"/>
  <c r="J2115" i="2"/>
  <c r="J2116" i="2"/>
  <c r="J2117" i="2"/>
  <c r="J2118" i="2"/>
  <c r="J2119" i="2"/>
  <c r="J2120" i="2"/>
  <c r="J2121" i="2"/>
  <c r="J2122" i="2"/>
  <c r="J2123" i="2"/>
  <c r="J2124" i="2"/>
  <c r="J2125" i="2"/>
  <c r="J2126" i="2"/>
  <c r="J2127" i="2"/>
  <c r="J2128" i="2"/>
  <c r="J2129" i="2"/>
  <c r="J2130" i="2"/>
  <c r="J2131" i="2"/>
  <c r="J2132" i="2"/>
  <c r="J2133" i="2"/>
  <c r="J2134" i="2"/>
  <c r="J2135" i="2"/>
  <c r="J2136" i="2"/>
  <c r="J2137" i="2"/>
  <c r="J2138" i="2"/>
  <c r="J2139" i="2"/>
  <c r="J2140" i="2"/>
  <c r="J2141" i="2"/>
  <c r="J2142" i="2"/>
  <c r="J2143" i="2"/>
  <c r="J2144" i="2"/>
  <c r="J2145" i="2"/>
  <c r="J2146" i="2"/>
  <c r="J2147" i="2"/>
  <c r="J2148" i="2"/>
  <c r="J2149" i="2"/>
  <c r="J2150" i="2"/>
  <c r="J2151" i="2"/>
  <c r="J2152" i="2"/>
  <c r="J2153" i="2"/>
  <c r="J2154" i="2"/>
  <c r="J2155" i="2"/>
  <c r="J2156" i="2"/>
  <c r="J2157" i="2"/>
  <c r="J2158" i="2"/>
  <c r="J2159" i="2"/>
  <c r="J2160" i="2"/>
  <c r="J2161" i="2"/>
  <c r="J2162" i="2"/>
  <c r="J2163" i="2"/>
  <c r="J2164" i="2"/>
  <c r="J2165" i="2"/>
  <c r="J2166" i="2"/>
  <c r="J2167" i="2"/>
  <c r="J2168" i="2"/>
  <c r="J2169" i="2"/>
  <c r="J2170" i="2"/>
  <c r="J2171" i="2"/>
  <c r="J2172" i="2"/>
  <c r="J2173" i="2"/>
  <c r="J2174" i="2"/>
  <c r="J2175" i="2"/>
  <c r="J2176" i="2"/>
  <c r="J2177" i="2"/>
  <c r="J2178" i="2"/>
  <c r="J2179" i="2"/>
  <c r="J2180" i="2"/>
  <c r="J2181" i="2"/>
  <c r="J2182" i="2"/>
  <c r="J2183" i="2"/>
  <c r="J2184" i="2"/>
  <c r="J2185" i="2"/>
  <c r="J2186" i="2"/>
  <c r="J2187" i="2"/>
  <c r="J2188" i="2"/>
  <c r="J2189" i="2"/>
  <c r="J2190" i="2"/>
  <c r="J2191" i="2"/>
  <c r="J2192" i="2"/>
  <c r="J2193" i="2"/>
  <c r="J2194" i="2"/>
  <c r="J2195" i="2"/>
  <c r="J2196" i="2"/>
  <c r="J2197" i="2"/>
  <c r="J2198" i="2"/>
  <c r="J2199" i="2"/>
  <c r="J2200" i="2"/>
  <c r="J2201" i="2"/>
  <c r="J2202" i="2"/>
  <c r="J2203" i="2"/>
  <c r="J2204" i="2"/>
  <c r="J2205" i="2"/>
  <c r="J2206" i="2"/>
  <c r="J2207" i="2"/>
  <c r="J2208" i="2"/>
  <c r="J2209" i="2"/>
  <c r="J2210" i="2"/>
  <c r="J2211" i="2"/>
  <c r="J2212" i="2"/>
  <c r="J2213" i="2"/>
  <c r="J2214" i="2"/>
  <c r="J2215" i="2"/>
  <c r="J2216" i="2"/>
  <c r="J2217" i="2"/>
  <c r="J2218" i="2"/>
  <c r="J2219" i="2"/>
  <c r="J2220" i="2"/>
  <c r="J2221" i="2"/>
  <c r="J2222" i="2"/>
  <c r="J2223" i="2"/>
  <c r="J2224" i="2"/>
  <c r="J2225" i="2"/>
  <c r="J2226" i="2"/>
  <c r="J2227" i="2"/>
  <c r="J2228" i="2"/>
  <c r="J2229" i="2"/>
  <c r="J2230" i="2"/>
  <c r="J2231" i="2"/>
  <c r="J2232" i="2"/>
  <c r="J2233" i="2"/>
  <c r="J2234" i="2"/>
  <c r="J2235" i="2"/>
  <c r="J2236" i="2"/>
  <c r="J2237" i="2"/>
  <c r="J2238" i="2"/>
  <c r="J2239" i="2"/>
  <c r="J2240" i="2"/>
  <c r="J2241" i="2"/>
  <c r="J2242" i="2"/>
  <c r="J2243" i="2"/>
  <c r="J2244" i="2"/>
  <c r="J2245" i="2"/>
  <c r="J2246" i="2"/>
  <c r="J2247" i="2"/>
  <c r="J2248" i="2"/>
  <c r="J2249" i="2"/>
  <c r="J2250" i="2"/>
  <c r="J2251" i="2"/>
  <c r="J2252" i="2"/>
  <c r="J2253" i="2"/>
  <c r="J2254" i="2"/>
  <c r="J2255" i="2"/>
  <c r="J2256" i="2"/>
  <c r="J2257" i="2"/>
  <c r="J2258" i="2"/>
  <c r="J2259" i="2"/>
  <c r="J2260" i="2"/>
  <c r="J2261" i="2"/>
  <c r="J2262" i="2"/>
  <c r="J2263" i="2"/>
  <c r="J2264" i="2"/>
  <c r="J2265" i="2"/>
  <c r="J2266" i="2"/>
  <c r="J2267" i="2"/>
  <c r="J2268" i="2"/>
  <c r="J2269" i="2"/>
  <c r="J2270" i="2"/>
  <c r="J2271" i="2"/>
  <c r="J2272" i="2"/>
  <c r="J2273" i="2"/>
  <c r="J2274" i="2"/>
  <c r="J2275" i="2"/>
  <c r="J2276" i="2"/>
  <c r="J2277" i="2"/>
  <c r="J2278" i="2"/>
  <c r="J2279" i="2"/>
  <c r="J2280" i="2"/>
  <c r="J2281" i="2"/>
  <c r="J2282" i="2"/>
  <c r="J2283" i="2"/>
  <c r="J2284" i="2"/>
  <c r="J2285" i="2"/>
  <c r="J2286" i="2"/>
  <c r="J2287" i="2"/>
  <c r="J2288" i="2"/>
  <c r="J2289" i="2"/>
  <c r="J2290" i="2"/>
  <c r="J2291" i="2"/>
  <c r="J2292" i="2"/>
  <c r="J2293" i="2"/>
  <c r="J2294" i="2"/>
  <c r="J2295" i="2"/>
  <c r="J2296" i="2"/>
  <c r="J2297" i="2"/>
  <c r="J2298" i="2"/>
  <c r="J2299" i="2"/>
  <c r="J2300" i="2"/>
  <c r="J2301" i="2"/>
  <c r="J2302" i="2"/>
  <c r="J2303" i="2"/>
  <c r="J2304" i="2"/>
  <c r="J2305" i="2"/>
  <c r="J2306" i="2"/>
  <c r="J2307" i="2"/>
  <c r="J2308" i="2"/>
  <c r="J2309" i="2"/>
  <c r="J2310" i="2"/>
  <c r="J2311" i="2"/>
  <c r="J2312" i="2"/>
  <c r="J2313" i="2"/>
  <c r="J2314" i="2"/>
  <c r="J2315" i="2"/>
  <c r="J2316" i="2"/>
  <c r="J2317" i="2"/>
  <c r="J2318" i="2"/>
  <c r="J2319" i="2"/>
  <c r="J2320" i="2"/>
  <c r="J2321" i="2"/>
  <c r="J2322" i="2"/>
  <c r="J2323" i="2"/>
  <c r="J2324" i="2"/>
  <c r="J2325" i="2"/>
  <c r="J2326" i="2"/>
  <c r="J2327" i="2"/>
  <c r="J2328" i="2"/>
  <c r="J2329" i="2"/>
  <c r="J2330" i="2"/>
  <c r="J2331" i="2"/>
  <c r="J2332" i="2"/>
  <c r="J2333" i="2"/>
  <c r="J2334" i="2"/>
  <c r="J2335" i="2"/>
  <c r="J2336" i="2"/>
  <c r="J2337" i="2"/>
  <c r="J2338" i="2"/>
  <c r="J2339" i="2"/>
  <c r="J2340" i="2"/>
  <c r="J2341" i="2"/>
  <c r="J2342" i="2"/>
  <c r="J2343" i="2"/>
  <c r="J2344" i="2"/>
  <c r="J2345" i="2"/>
  <c r="J2346" i="2"/>
  <c r="J2347" i="2"/>
  <c r="J2348" i="2"/>
  <c r="J2349" i="2"/>
  <c r="J2350" i="2"/>
  <c r="J2351" i="2"/>
  <c r="J2352" i="2"/>
  <c r="J2353" i="2"/>
  <c r="J2354" i="2"/>
  <c r="J2355" i="2"/>
  <c r="J2356" i="2"/>
  <c r="J2357" i="2"/>
  <c r="J2358" i="2"/>
  <c r="J2359" i="2"/>
  <c r="J2360" i="2"/>
  <c r="J2361" i="2"/>
  <c r="J2362" i="2"/>
  <c r="J2363" i="2"/>
  <c r="J2364" i="2"/>
  <c r="J2365" i="2"/>
  <c r="J2366" i="2"/>
  <c r="J2367" i="2"/>
  <c r="J2368" i="2"/>
  <c r="J2369" i="2"/>
  <c r="J2370" i="2"/>
  <c r="J2371" i="2"/>
  <c r="J2372" i="2"/>
  <c r="J2373" i="2"/>
  <c r="J2374" i="2"/>
  <c r="J2375" i="2"/>
  <c r="J2376" i="2"/>
  <c r="J2377" i="2"/>
  <c r="J2378" i="2"/>
  <c r="J2379" i="2"/>
  <c r="J2380" i="2"/>
  <c r="J2381" i="2"/>
  <c r="J2382" i="2"/>
  <c r="J2383" i="2"/>
  <c r="J2384" i="2"/>
  <c r="J2385" i="2"/>
  <c r="J2386" i="2"/>
  <c r="J2387" i="2"/>
  <c r="J2388" i="2"/>
  <c r="J2389" i="2"/>
  <c r="J2390" i="2"/>
  <c r="J2391" i="2"/>
  <c r="J2392" i="2"/>
  <c r="J2393" i="2"/>
  <c r="J2394" i="2"/>
  <c r="J2395" i="2"/>
  <c r="J2396" i="2"/>
  <c r="J2397" i="2"/>
  <c r="J2398" i="2"/>
  <c r="J2399" i="2"/>
  <c r="J2400" i="2"/>
  <c r="J2401" i="2"/>
  <c r="J2402" i="2"/>
  <c r="J2403" i="2"/>
  <c r="J2404" i="2"/>
  <c r="J2405" i="2"/>
  <c r="J2406" i="2"/>
  <c r="J2407" i="2"/>
  <c r="J2408" i="2"/>
  <c r="J2409" i="2"/>
  <c r="J2410" i="2"/>
  <c r="J2411" i="2"/>
  <c r="J2412" i="2"/>
  <c r="J2413" i="2"/>
  <c r="J2414" i="2"/>
  <c r="J2415" i="2"/>
  <c r="J2416" i="2"/>
  <c r="J2417" i="2"/>
  <c r="J2418" i="2"/>
  <c r="J2419" i="2"/>
  <c r="J2420" i="2"/>
  <c r="J2421" i="2"/>
  <c r="J2422" i="2"/>
  <c r="J2423" i="2"/>
  <c r="J2424" i="2"/>
  <c r="J2425" i="2"/>
  <c r="J2426" i="2"/>
  <c r="J2427" i="2"/>
  <c r="J2428" i="2"/>
  <c r="J2429" i="2"/>
  <c r="J2430" i="2"/>
  <c r="J2431" i="2"/>
  <c r="J2432" i="2"/>
  <c r="J2433" i="2"/>
  <c r="J2434" i="2"/>
  <c r="J2435" i="2"/>
  <c r="J2436" i="2"/>
  <c r="J2437" i="2"/>
  <c r="J2438" i="2"/>
  <c r="J2439" i="2"/>
  <c r="J2440" i="2"/>
  <c r="J2441" i="2"/>
  <c r="J2442" i="2"/>
  <c r="J2443" i="2"/>
  <c r="J2444" i="2"/>
  <c r="J2445" i="2"/>
  <c r="J2446" i="2"/>
  <c r="J2447" i="2"/>
  <c r="J2448" i="2"/>
  <c r="J2449" i="2"/>
  <c r="J2450" i="2"/>
  <c r="J2451" i="2"/>
  <c r="J2452" i="2"/>
  <c r="J2453" i="2"/>
  <c r="J2454" i="2"/>
  <c r="J2455" i="2"/>
  <c r="J2456" i="2"/>
  <c r="J2457" i="2"/>
  <c r="J2458" i="2"/>
  <c r="J2459" i="2"/>
  <c r="J2460" i="2"/>
  <c r="J2461" i="2"/>
  <c r="J2462" i="2"/>
  <c r="J2463" i="2"/>
  <c r="J2464" i="2"/>
  <c r="J2465" i="2"/>
  <c r="J2466" i="2"/>
  <c r="J2467" i="2"/>
  <c r="J2468" i="2"/>
  <c r="J2469" i="2"/>
  <c r="J2470" i="2"/>
  <c r="J2471" i="2"/>
  <c r="J2472" i="2"/>
  <c r="J2473" i="2"/>
  <c r="J2474" i="2"/>
  <c r="J2475" i="2"/>
  <c r="J2476" i="2"/>
  <c r="J2477" i="2"/>
  <c r="J2478" i="2"/>
  <c r="J2479" i="2"/>
  <c r="J2480" i="2"/>
  <c r="J2481" i="2"/>
  <c r="J2482" i="2"/>
  <c r="J2483" i="2"/>
  <c r="J2484" i="2"/>
  <c r="J2485" i="2"/>
  <c r="J2486" i="2"/>
  <c r="J2487" i="2"/>
  <c r="J2488" i="2"/>
  <c r="J2489" i="2"/>
  <c r="J2490" i="2"/>
  <c r="J2491" i="2"/>
  <c r="J2492" i="2"/>
  <c r="J2493" i="2"/>
  <c r="J2494" i="2"/>
  <c r="J2495" i="2"/>
  <c r="J2496" i="2"/>
  <c r="J2497" i="2"/>
  <c r="J2498" i="2"/>
  <c r="J2499" i="2"/>
  <c r="J2500" i="2"/>
  <c r="J2501" i="2"/>
  <c r="J2502" i="2"/>
  <c r="J2503" i="2"/>
  <c r="J2504" i="2"/>
  <c r="J2505" i="2"/>
  <c r="J2506" i="2"/>
  <c r="J2507" i="2"/>
  <c r="J2508" i="2"/>
  <c r="J2509" i="2"/>
  <c r="J2510" i="2"/>
  <c r="J2511" i="2"/>
  <c r="J2512" i="2"/>
  <c r="J2513" i="2"/>
  <c r="J2514" i="2"/>
  <c r="J2515" i="2"/>
  <c r="J2516" i="2"/>
  <c r="J2517" i="2"/>
  <c r="J2518" i="2"/>
  <c r="J2519" i="2"/>
  <c r="J2520" i="2"/>
  <c r="J2521" i="2"/>
  <c r="J2522" i="2"/>
  <c r="J2523" i="2"/>
  <c r="J2524" i="2"/>
  <c r="J2525" i="2"/>
  <c r="J2526" i="2"/>
  <c r="J2527" i="2"/>
  <c r="J2528" i="2"/>
  <c r="J2529" i="2"/>
  <c r="J2530" i="2"/>
  <c r="J2531" i="2"/>
  <c r="J2532" i="2"/>
  <c r="J2533" i="2"/>
  <c r="J2534" i="2"/>
  <c r="J2535" i="2"/>
  <c r="J2536" i="2"/>
  <c r="J2537" i="2"/>
  <c r="J2538" i="2"/>
  <c r="J2539" i="2"/>
  <c r="J2540" i="2"/>
  <c r="J2541" i="2"/>
  <c r="J2542" i="2"/>
  <c r="J2543" i="2"/>
  <c r="J2544" i="2"/>
  <c r="J2545" i="2"/>
  <c r="J2546" i="2"/>
  <c r="J2547" i="2"/>
  <c r="J2548" i="2"/>
  <c r="J2549" i="2"/>
  <c r="J2550" i="2"/>
  <c r="J2551" i="2"/>
  <c r="J2552" i="2"/>
  <c r="J2553" i="2"/>
  <c r="J2554" i="2"/>
  <c r="J2555" i="2"/>
  <c r="J2556" i="2"/>
  <c r="J2557" i="2"/>
  <c r="J2558" i="2"/>
  <c r="J2559" i="2"/>
  <c r="J2560" i="2"/>
  <c r="J2561" i="2"/>
  <c r="J2562" i="2"/>
  <c r="J2563" i="2"/>
  <c r="J2564" i="2"/>
  <c r="J2565" i="2"/>
  <c r="J2566" i="2"/>
  <c r="J2567" i="2"/>
  <c r="J2568" i="2"/>
  <c r="J2569" i="2"/>
  <c r="J2570" i="2"/>
  <c r="J2571" i="2"/>
  <c r="J2572" i="2"/>
  <c r="J2573" i="2"/>
  <c r="J2574" i="2"/>
  <c r="J2575" i="2"/>
  <c r="J2576" i="2"/>
  <c r="J2577" i="2"/>
  <c r="J2578" i="2"/>
  <c r="J2579" i="2"/>
  <c r="J2580" i="2"/>
  <c r="J2581" i="2"/>
  <c r="J2582" i="2"/>
  <c r="J2583" i="2"/>
  <c r="J2584" i="2"/>
  <c r="J2585" i="2"/>
  <c r="J2586" i="2"/>
  <c r="J2587" i="2"/>
  <c r="J2588" i="2"/>
  <c r="J2589" i="2"/>
  <c r="J2590" i="2"/>
  <c r="J2591" i="2"/>
  <c r="J2592" i="2"/>
  <c r="J2593" i="2"/>
  <c r="J2594" i="2"/>
  <c r="J2595" i="2"/>
  <c r="J2596" i="2"/>
  <c r="J2597" i="2"/>
  <c r="J2598" i="2"/>
  <c r="J2599" i="2"/>
  <c r="J2600" i="2"/>
  <c r="J2601" i="2"/>
  <c r="J2602" i="2"/>
  <c r="J2603" i="2"/>
  <c r="J2604" i="2"/>
  <c r="J2605" i="2"/>
  <c r="J2606" i="2"/>
  <c r="J2607" i="2"/>
  <c r="J2608" i="2"/>
  <c r="J2609" i="2"/>
  <c r="J2610" i="2"/>
  <c r="J2611" i="2"/>
  <c r="J2612" i="2"/>
  <c r="J2613" i="2"/>
  <c r="J2614" i="2"/>
  <c r="J2615" i="2"/>
  <c r="J2616" i="2"/>
  <c r="J2617" i="2"/>
  <c r="J2618" i="2"/>
  <c r="J2619" i="2"/>
  <c r="J2620" i="2"/>
  <c r="J2621" i="2"/>
  <c r="J2622" i="2"/>
  <c r="J2623" i="2"/>
  <c r="J2624" i="2"/>
  <c r="J2625" i="2"/>
  <c r="J2626" i="2"/>
  <c r="J2627" i="2"/>
  <c r="J2628" i="2"/>
  <c r="J2629" i="2"/>
  <c r="J2630" i="2"/>
  <c r="J2631" i="2"/>
  <c r="J2632" i="2"/>
  <c r="J2633" i="2"/>
  <c r="J2634" i="2"/>
  <c r="J2635" i="2"/>
  <c r="J2636" i="2"/>
  <c r="J2637" i="2"/>
  <c r="J2638" i="2"/>
  <c r="J2639" i="2"/>
  <c r="J2640" i="2"/>
  <c r="J2641" i="2"/>
  <c r="J2642" i="2"/>
  <c r="J2643" i="2"/>
  <c r="J2644" i="2"/>
  <c r="J2645" i="2"/>
  <c r="J2646" i="2"/>
  <c r="J2647" i="2"/>
  <c r="J2648" i="2"/>
  <c r="J2649" i="2"/>
  <c r="J2650" i="2"/>
  <c r="J2651" i="2"/>
  <c r="J2652" i="2"/>
  <c r="J2653" i="2"/>
  <c r="J2654" i="2"/>
  <c r="J2655" i="2"/>
  <c r="J2656" i="2"/>
  <c r="J2657" i="2"/>
  <c r="J2658" i="2"/>
  <c r="J2659" i="2"/>
  <c r="J2660" i="2"/>
  <c r="J2661" i="2"/>
  <c r="J2662" i="2"/>
  <c r="J2663" i="2"/>
  <c r="J2664" i="2"/>
  <c r="J2665" i="2"/>
  <c r="J2666" i="2"/>
  <c r="J2667" i="2"/>
  <c r="J2668" i="2"/>
  <c r="J2669" i="2"/>
  <c r="J2670" i="2"/>
  <c r="J2671" i="2"/>
  <c r="J2672" i="2"/>
  <c r="J2673" i="2"/>
  <c r="J2674" i="2"/>
  <c r="J2675" i="2"/>
  <c r="J2676" i="2"/>
  <c r="J2677" i="2"/>
  <c r="J2678" i="2"/>
  <c r="J2679" i="2"/>
  <c r="J2680" i="2"/>
  <c r="J2681" i="2"/>
  <c r="J2682" i="2"/>
  <c r="J2683" i="2"/>
  <c r="J2684" i="2"/>
  <c r="J2685" i="2"/>
  <c r="J2686" i="2"/>
  <c r="J2687" i="2"/>
  <c r="J2688" i="2"/>
  <c r="J2689" i="2"/>
  <c r="J2690" i="2"/>
  <c r="J2691" i="2"/>
  <c r="J2692" i="2"/>
  <c r="J2693" i="2"/>
  <c r="J2694" i="2"/>
  <c r="J2695" i="2"/>
  <c r="J2696" i="2"/>
  <c r="J2697" i="2"/>
  <c r="J2698" i="2"/>
  <c r="J2699" i="2"/>
  <c r="J2700" i="2"/>
  <c r="J2701" i="2"/>
  <c r="J2702" i="2"/>
  <c r="J2703" i="2"/>
  <c r="J2704" i="2"/>
  <c r="J2705" i="2"/>
  <c r="J2706" i="2"/>
  <c r="J2707" i="2"/>
  <c r="J2708" i="2"/>
  <c r="J2709" i="2"/>
  <c r="J2710" i="2"/>
  <c r="J2711" i="2"/>
  <c r="J2712" i="2"/>
  <c r="J2713" i="2"/>
  <c r="J2714" i="2"/>
  <c r="J2715" i="2"/>
  <c r="J2716" i="2"/>
  <c r="J2717" i="2"/>
  <c r="J2718" i="2"/>
  <c r="J2719" i="2"/>
  <c r="J2720" i="2"/>
  <c r="J2721" i="2"/>
  <c r="J2722" i="2"/>
  <c r="J2723" i="2"/>
  <c r="J2724" i="2"/>
  <c r="J2725" i="2"/>
  <c r="J2726" i="2"/>
  <c r="J2727" i="2"/>
  <c r="J2728" i="2"/>
  <c r="J2729" i="2"/>
  <c r="J2730" i="2"/>
  <c r="J2731" i="2"/>
  <c r="J2732" i="2"/>
  <c r="J2733" i="2"/>
  <c r="J2734" i="2"/>
  <c r="J2735" i="2"/>
  <c r="J2736" i="2"/>
  <c r="J2737" i="2"/>
  <c r="J2738" i="2"/>
  <c r="J2739" i="2"/>
  <c r="J2740" i="2"/>
  <c r="J2741" i="2"/>
  <c r="J2742" i="2"/>
  <c r="J2743" i="2"/>
  <c r="J2744" i="2"/>
  <c r="J2745" i="2"/>
  <c r="J2746" i="2"/>
  <c r="J2747" i="2"/>
  <c r="J2748" i="2"/>
  <c r="J2749" i="2"/>
  <c r="J2750" i="2"/>
  <c r="J2751" i="2"/>
  <c r="J2752" i="2"/>
  <c r="J2753" i="2"/>
  <c r="J2754" i="2"/>
  <c r="J2755" i="2"/>
  <c r="J2756" i="2"/>
  <c r="J2757" i="2"/>
  <c r="J2758" i="2"/>
  <c r="J2759" i="2"/>
  <c r="J2760" i="2"/>
  <c r="J2761" i="2"/>
  <c r="J2762" i="2"/>
  <c r="J2763" i="2"/>
  <c r="J2764" i="2"/>
  <c r="J2765" i="2"/>
  <c r="J2766" i="2"/>
  <c r="J2767" i="2"/>
  <c r="J2768" i="2"/>
  <c r="J2769" i="2"/>
  <c r="J2770" i="2"/>
  <c r="J2771" i="2"/>
  <c r="J2772" i="2"/>
  <c r="J2773" i="2"/>
  <c r="J2774" i="2"/>
  <c r="J2775" i="2"/>
  <c r="J2776" i="2"/>
  <c r="J2777" i="2"/>
  <c r="J2778" i="2"/>
  <c r="J2779" i="2"/>
  <c r="J2780" i="2"/>
  <c r="J2781" i="2"/>
  <c r="J2782" i="2"/>
  <c r="J2783" i="2"/>
  <c r="J2784" i="2"/>
  <c r="J2785" i="2"/>
  <c r="J2786" i="2"/>
  <c r="J2787" i="2"/>
  <c r="J2788" i="2"/>
  <c r="J2789" i="2"/>
  <c r="J2790" i="2"/>
  <c r="J2791" i="2"/>
  <c r="J2792" i="2"/>
  <c r="J2793" i="2"/>
  <c r="J2794" i="2"/>
  <c r="J2795" i="2"/>
  <c r="J2796" i="2"/>
  <c r="J2797" i="2"/>
  <c r="J2798" i="2"/>
  <c r="J2799" i="2"/>
  <c r="J2800" i="2"/>
  <c r="J2801" i="2"/>
  <c r="J2802" i="2"/>
  <c r="J2803" i="2"/>
  <c r="J2804" i="2"/>
  <c r="J2805" i="2"/>
  <c r="J2806" i="2"/>
  <c r="J2807" i="2"/>
  <c r="J2808" i="2"/>
  <c r="J2809" i="2"/>
  <c r="J2810" i="2"/>
  <c r="J2811" i="2"/>
  <c r="J2812" i="2"/>
  <c r="J2813" i="2"/>
  <c r="J2814" i="2"/>
  <c r="J2815" i="2"/>
  <c r="J2816" i="2"/>
  <c r="J2817" i="2"/>
  <c r="J2818" i="2"/>
  <c r="J2819" i="2"/>
  <c r="J2820" i="2"/>
  <c r="J2821" i="2"/>
  <c r="J2822" i="2"/>
  <c r="J2823" i="2"/>
  <c r="J2824" i="2"/>
  <c r="J2825" i="2"/>
  <c r="J2826" i="2"/>
  <c r="J2827" i="2"/>
  <c r="J2828" i="2"/>
  <c r="J2829" i="2"/>
  <c r="J2830" i="2"/>
  <c r="J2831" i="2"/>
  <c r="J2832" i="2"/>
  <c r="J2833" i="2"/>
  <c r="J2834" i="2"/>
  <c r="J2835" i="2"/>
  <c r="J2836" i="2"/>
  <c r="J2837" i="2"/>
  <c r="J2838" i="2"/>
  <c r="J2839" i="2"/>
  <c r="J2840" i="2"/>
  <c r="J2841" i="2"/>
  <c r="J2842" i="2"/>
  <c r="J2843" i="2"/>
  <c r="J2844" i="2"/>
  <c r="J2845" i="2"/>
  <c r="J2846" i="2"/>
  <c r="J2847" i="2"/>
  <c r="J2848" i="2"/>
  <c r="J2849" i="2"/>
  <c r="J2850" i="2"/>
  <c r="J2851" i="2"/>
  <c r="J2852" i="2"/>
  <c r="J2853" i="2"/>
  <c r="J2854" i="2"/>
  <c r="J2855" i="2"/>
  <c r="J2856" i="2"/>
  <c r="J2857" i="2"/>
  <c r="J2858" i="2"/>
  <c r="J2859" i="2"/>
  <c r="J2860" i="2"/>
  <c r="J2861" i="2"/>
  <c r="J2862" i="2"/>
  <c r="J2863" i="2"/>
  <c r="J2864" i="2"/>
  <c r="J2865" i="2"/>
  <c r="J2866" i="2"/>
  <c r="J2867" i="2"/>
  <c r="J2868" i="2"/>
  <c r="J2869" i="2"/>
  <c r="J2870" i="2"/>
  <c r="J2871" i="2"/>
  <c r="J2872" i="2"/>
  <c r="J2873" i="2"/>
  <c r="J2874" i="2"/>
  <c r="J2875" i="2"/>
  <c r="J2876" i="2"/>
  <c r="J2877" i="2"/>
  <c r="J2878" i="2"/>
  <c r="J2879" i="2"/>
  <c r="J2880" i="2"/>
  <c r="J2881" i="2"/>
  <c r="J2882" i="2"/>
  <c r="J2883" i="2"/>
  <c r="J2884" i="2"/>
  <c r="J2885" i="2"/>
  <c r="J2886" i="2"/>
  <c r="J2887" i="2"/>
  <c r="J2888" i="2"/>
  <c r="J2889" i="2"/>
  <c r="J2890" i="2"/>
  <c r="J2891" i="2"/>
  <c r="J2892" i="2"/>
  <c r="J2893" i="2"/>
  <c r="J2894" i="2"/>
  <c r="J2895" i="2"/>
  <c r="J2896" i="2"/>
  <c r="J2897" i="2"/>
  <c r="J2898" i="2"/>
  <c r="J2899" i="2"/>
  <c r="J2900" i="2"/>
  <c r="J2901" i="2"/>
  <c r="J2902" i="2"/>
  <c r="J2903" i="2"/>
  <c r="J2904" i="2"/>
  <c r="J2905" i="2"/>
  <c r="J2906" i="2"/>
  <c r="J2907" i="2"/>
  <c r="J2908" i="2"/>
  <c r="J2909" i="2"/>
  <c r="J2910" i="2"/>
  <c r="J2911" i="2"/>
  <c r="J2912" i="2"/>
  <c r="J2913" i="2"/>
  <c r="J2914" i="2"/>
  <c r="J2915" i="2"/>
  <c r="J2916" i="2"/>
  <c r="J2917" i="2"/>
  <c r="J2918" i="2"/>
  <c r="J2919" i="2"/>
  <c r="J2920" i="2"/>
  <c r="J2921" i="2"/>
  <c r="J2922" i="2"/>
  <c r="J2923" i="2"/>
  <c r="J2924" i="2"/>
  <c r="J2925" i="2"/>
  <c r="J2926" i="2"/>
  <c r="J2927" i="2"/>
  <c r="J2928" i="2"/>
  <c r="J2929" i="2"/>
  <c r="J2930" i="2"/>
  <c r="J2931" i="2"/>
  <c r="J2932" i="2"/>
  <c r="J2933" i="2"/>
  <c r="J2934" i="2"/>
  <c r="J2935" i="2"/>
  <c r="J2936" i="2"/>
  <c r="J2937" i="2"/>
  <c r="J2938" i="2"/>
  <c r="J2939" i="2"/>
  <c r="J2940" i="2"/>
  <c r="J2941" i="2"/>
  <c r="J2942" i="2"/>
  <c r="J2943" i="2"/>
  <c r="J2944" i="2"/>
  <c r="J2945" i="2"/>
  <c r="J2946" i="2"/>
  <c r="J2947" i="2"/>
  <c r="J2948" i="2"/>
  <c r="J2949" i="2"/>
  <c r="J2950" i="2"/>
  <c r="J2951" i="2"/>
  <c r="J2952" i="2"/>
  <c r="J2953" i="2"/>
  <c r="J2954" i="2"/>
  <c r="J2955" i="2"/>
  <c r="J2956" i="2"/>
  <c r="J2957" i="2"/>
  <c r="J2958" i="2"/>
  <c r="J2959" i="2"/>
  <c r="J2960" i="2"/>
  <c r="J2961" i="2"/>
  <c r="J2962" i="2"/>
  <c r="J2963" i="2"/>
  <c r="J2964" i="2"/>
  <c r="J2965" i="2"/>
  <c r="J2966" i="2"/>
  <c r="J2967" i="2"/>
  <c r="J2968" i="2"/>
  <c r="J2969" i="2"/>
  <c r="J2970" i="2"/>
  <c r="J2971" i="2"/>
  <c r="J2972" i="2"/>
  <c r="J2973" i="2"/>
  <c r="J2974" i="2"/>
  <c r="J2975" i="2"/>
  <c r="J2976" i="2"/>
  <c r="J2977" i="2"/>
  <c r="J2978" i="2"/>
  <c r="J2979" i="2"/>
  <c r="J2980" i="2"/>
  <c r="J2981" i="2"/>
  <c r="J2982" i="2"/>
  <c r="J2983" i="2"/>
  <c r="J2984" i="2"/>
  <c r="J2985" i="2"/>
  <c r="J2986" i="2"/>
  <c r="J2987" i="2"/>
  <c r="J2988" i="2"/>
  <c r="J2989" i="2"/>
  <c r="J2990" i="2"/>
  <c r="J2991" i="2"/>
  <c r="J2992" i="2"/>
  <c r="J2993" i="2"/>
  <c r="J2994" i="2"/>
  <c r="J2995" i="2"/>
  <c r="J2996" i="2"/>
  <c r="J2997" i="2"/>
  <c r="J2998" i="2"/>
  <c r="J2999" i="2"/>
  <c r="J3000" i="2"/>
  <c r="J3001" i="2"/>
  <c r="J3002" i="2"/>
  <c r="J3003" i="2"/>
  <c r="J3004" i="2"/>
  <c r="J3005" i="2"/>
  <c r="J3006" i="2"/>
  <c r="J3007" i="2"/>
  <c r="J3008" i="2"/>
  <c r="J3009" i="2"/>
  <c r="J3010" i="2"/>
  <c r="J3011" i="2"/>
  <c r="J3012" i="2"/>
  <c r="J3013" i="2"/>
  <c r="J3014" i="2"/>
  <c r="J3015" i="2"/>
  <c r="J3016" i="2"/>
  <c r="J3017" i="2"/>
  <c r="J3018" i="2"/>
  <c r="J3019" i="2"/>
  <c r="J3020" i="2"/>
  <c r="J3021" i="2"/>
  <c r="J3022" i="2"/>
  <c r="J3023" i="2"/>
  <c r="J3024" i="2"/>
  <c r="J3025" i="2"/>
  <c r="J3026" i="2"/>
  <c r="J3027" i="2"/>
  <c r="J3028" i="2"/>
  <c r="J3029" i="2"/>
  <c r="J3030" i="2"/>
  <c r="J3031" i="2"/>
  <c r="J3032" i="2"/>
  <c r="J3033" i="2"/>
  <c r="J3034" i="2"/>
  <c r="J3035" i="2"/>
  <c r="J3036" i="2"/>
  <c r="J3037" i="2"/>
  <c r="J3038" i="2"/>
  <c r="J3039" i="2"/>
  <c r="J3040" i="2"/>
  <c r="J3041" i="2"/>
  <c r="J3042" i="2"/>
  <c r="J3043" i="2"/>
  <c r="J3044" i="2"/>
  <c r="J3045" i="2"/>
  <c r="J3046" i="2"/>
  <c r="J3047" i="2"/>
  <c r="J3048" i="2"/>
  <c r="J3049" i="2"/>
  <c r="J3050" i="2"/>
  <c r="J3051" i="2"/>
  <c r="J3052" i="2"/>
  <c r="J3053" i="2"/>
  <c r="J3054" i="2"/>
  <c r="J3055" i="2"/>
  <c r="J3056" i="2"/>
  <c r="J3057" i="2"/>
  <c r="J3058" i="2"/>
  <c r="J3059" i="2"/>
  <c r="J3060" i="2"/>
  <c r="J3061" i="2"/>
  <c r="J3062" i="2"/>
  <c r="J3063" i="2"/>
  <c r="J3064" i="2"/>
  <c r="J3065" i="2"/>
  <c r="J3066" i="2"/>
  <c r="J3067" i="2"/>
  <c r="J3068" i="2"/>
  <c r="J3069" i="2"/>
  <c r="J3070" i="2"/>
  <c r="J3071" i="2"/>
  <c r="J3072" i="2"/>
  <c r="J3073" i="2"/>
  <c r="J3074" i="2"/>
  <c r="J3075" i="2"/>
  <c r="J3076" i="2"/>
  <c r="J3077" i="2"/>
  <c r="J3078" i="2"/>
  <c r="J3079" i="2"/>
  <c r="J3080" i="2"/>
  <c r="J3081" i="2"/>
  <c r="J3082" i="2"/>
  <c r="J3083" i="2"/>
  <c r="J3084" i="2"/>
  <c r="J3085" i="2"/>
  <c r="J3086" i="2"/>
  <c r="J3087" i="2"/>
  <c r="J3088" i="2"/>
  <c r="J3089" i="2"/>
  <c r="J3090" i="2"/>
  <c r="J3091" i="2"/>
  <c r="J3092" i="2"/>
  <c r="J3093" i="2"/>
  <c r="J3094" i="2"/>
  <c r="J3095" i="2"/>
  <c r="J3096" i="2"/>
  <c r="J3097" i="2"/>
  <c r="J3098" i="2"/>
  <c r="J3099" i="2"/>
  <c r="J3100" i="2"/>
  <c r="J3101" i="2"/>
  <c r="J3102" i="2"/>
  <c r="J3103" i="2"/>
  <c r="J3104" i="2"/>
  <c r="J3105" i="2"/>
  <c r="J3106" i="2"/>
  <c r="J3107" i="2"/>
  <c r="J3108" i="2"/>
  <c r="J3109" i="2"/>
  <c r="J3110" i="2"/>
  <c r="J3111" i="2"/>
  <c r="J3112" i="2"/>
  <c r="J3113" i="2"/>
  <c r="J3114" i="2"/>
  <c r="J3115" i="2"/>
  <c r="J3116" i="2"/>
  <c r="J3117" i="2"/>
  <c r="J3118" i="2"/>
  <c r="J3119" i="2"/>
  <c r="J3120" i="2"/>
  <c r="J3121" i="2"/>
  <c r="J3122" i="2"/>
  <c r="J3123" i="2"/>
  <c r="J3124" i="2"/>
  <c r="J3125" i="2"/>
  <c r="J3126" i="2"/>
  <c r="J3127" i="2"/>
  <c r="J3128" i="2"/>
  <c r="J3129" i="2"/>
  <c r="J3130" i="2"/>
  <c r="J3131" i="2"/>
  <c r="J3132" i="2"/>
  <c r="J3133" i="2"/>
  <c r="J3134" i="2"/>
  <c r="J3135" i="2"/>
  <c r="J3136" i="2"/>
  <c r="J3137" i="2"/>
  <c r="J3138" i="2"/>
  <c r="J3139" i="2"/>
  <c r="J3140" i="2"/>
  <c r="J3141" i="2"/>
  <c r="J3142" i="2"/>
  <c r="J3143" i="2"/>
  <c r="J3144" i="2"/>
  <c r="J3145" i="2"/>
  <c r="J3146" i="2"/>
  <c r="J3147" i="2"/>
  <c r="J3148" i="2"/>
  <c r="J3149" i="2"/>
  <c r="J3150" i="2"/>
  <c r="J3151" i="2"/>
  <c r="J3152" i="2"/>
  <c r="J3153" i="2"/>
  <c r="J3154" i="2"/>
  <c r="J3155" i="2"/>
  <c r="J3156" i="2"/>
  <c r="J3157" i="2"/>
  <c r="J3158" i="2"/>
  <c r="J3159" i="2"/>
  <c r="J3160" i="2"/>
  <c r="J3161" i="2"/>
  <c r="J3162" i="2"/>
  <c r="J3163" i="2"/>
  <c r="J3164" i="2"/>
  <c r="J3165" i="2"/>
  <c r="J3166" i="2"/>
  <c r="J3167" i="2"/>
  <c r="J3168" i="2"/>
  <c r="J3169" i="2"/>
  <c r="J3170" i="2"/>
  <c r="J3171" i="2"/>
  <c r="J3172" i="2"/>
  <c r="J3173" i="2"/>
  <c r="J3174" i="2"/>
  <c r="J3175" i="2"/>
  <c r="J3176" i="2"/>
  <c r="J3177" i="2"/>
  <c r="J3178" i="2"/>
  <c r="J3179" i="2"/>
  <c r="J3180" i="2"/>
  <c r="J3181" i="2"/>
  <c r="J3182" i="2"/>
  <c r="J3183" i="2"/>
  <c r="J3184" i="2"/>
  <c r="J3185" i="2"/>
  <c r="J3186" i="2"/>
  <c r="J3187" i="2"/>
  <c r="J3188" i="2"/>
  <c r="J3189" i="2"/>
  <c r="J3190" i="2"/>
  <c r="J3191" i="2"/>
  <c r="J3192" i="2"/>
  <c r="J3193" i="2"/>
  <c r="J3194" i="2"/>
  <c r="J3195" i="2"/>
  <c r="J3196" i="2"/>
  <c r="J3197" i="2"/>
  <c r="J3198" i="2"/>
  <c r="J3199" i="2"/>
  <c r="J3200" i="2"/>
  <c r="J3201" i="2"/>
  <c r="J3202" i="2"/>
  <c r="J3203" i="2"/>
  <c r="J3204" i="2"/>
  <c r="J3205" i="2"/>
  <c r="J3206" i="2"/>
  <c r="J3207" i="2"/>
  <c r="J3208" i="2"/>
  <c r="J3209" i="2"/>
  <c r="J3210" i="2"/>
  <c r="J3211" i="2"/>
  <c r="J3212" i="2"/>
  <c r="J3213" i="2"/>
  <c r="J3214" i="2"/>
  <c r="J3215" i="2"/>
  <c r="J3216" i="2"/>
  <c r="J3217" i="2"/>
  <c r="J3218" i="2"/>
  <c r="J3219" i="2"/>
  <c r="J3220" i="2"/>
  <c r="J3221" i="2"/>
  <c r="J3222" i="2"/>
  <c r="J3223" i="2"/>
  <c r="J3224" i="2"/>
  <c r="J3225" i="2"/>
  <c r="J3226" i="2"/>
  <c r="J3227" i="2"/>
  <c r="J3228" i="2"/>
  <c r="J3229" i="2"/>
  <c r="J3230" i="2"/>
  <c r="J3231" i="2"/>
  <c r="J3232" i="2"/>
  <c r="J3233" i="2"/>
  <c r="J3234" i="2"/>
  <c r="J3235" i="2"/>
  <c r="J3236" i="2"/>
  <c r="J3237" i="2"/>
  <c r="J3238" i="2"/>
  <c r="J3239" i="2"/>
  <c r="J3240" i="2"/>
  <c r="J3241" i="2"/>
  <c r="J3242" i="2"/>
  <c r="J3243" i="2"/>
  <c r="J3244" i="2"/>
  <c r="J3245" i="2"/>
  <c r="J3246" i="2"/>
  <c r="J3247" i="2"/>
  <c r="J3248" i="2"/>
  <c r="J3249" i="2"/>
  <c r="J3250" i="2"/>
  <c r="J3251" i="2"/>
  <c r="J3252" i="2"/>
  <c r="J3253" i="2"/>
  <c r="J3254" i="2"/>
  <c r="J3255" i="2"/>
  <c r="J3256" i="2"/>
  <c r="J3257" i="2"/>
  <c r="J3258" i="2"/>
  <c r="J3259" i="2"/>
  <c r="J3260" i="2"/>
  <c r="J3261" i="2"/>
  <c r="J3262" i="2"/>
  <c r="J3263" i="2"/>
  <c r="J3264" i="2"/>
  <c r="J3265" i="2"/>
  <c r="J3266" i="2"/>
  <c r="J3267" i="2"/>
  <c r="J3268" i="2"/>
  <c r="J3269" i="2"/>
  <c r="J3270" i="2"/>
  <c r="J3271" i="2"/>
  <c r="J3272" i="2"/>
  <c r="J3273" i="2"/>
  <c r="J3274" i="2"/>
  <c r="J3275" i="2"/>
  <c r="J3276" i="2"/>
  <c r="J3277" i="2"/>
  <c r="J3278" i="2"/>
  <c r="J3279" i="2"/>
  <c r="J3280" i="2"/>
  <c r="J3281" i="2"/>
  <c r="J3282" i="2"/>
  <c r="J3283" i="2"/>
  <c r="J3284" i="2"/>
  <c r="J3285" i="2"/>
  <c r="J3286" i="2"/>
  <c r="J3287" i="2"/>
  <c r="J3288" i="2"/>
  <c r="J3289" i="2"/>
  <c r="J3290" i="2"/>
  <c r="J3291" i="2"/>
  <c r="J3292" i="2"/>
  <c r="J3293" i="2"/>
  <c r="J3294" i="2"/>
  <c r="J3295" i="2"/>
  <c r="J3296" i="2"/>
  <c r="J3297" i="2"/>
  <c r="J3298" i="2"/>
  <c r="J3299" i="2"/>
  <c r="J3300" i="2"/>
  <c r="J3301" i="2"/>
  <c r="J3302" i="2"/>
  <c r="J3303" i="2"/>
  <c r="J3304" i="2"/>
  <c r="J3305" i="2"/>
  <c r="J3306" i="2"/>
  <c r="J3307" i="2"/>
  <c r="J3308" i="2"/>
  <c r="J3309" i="2"/>
  <c r="J3310" i="2"/>
  <c r="J3311" i="2"/>
  <c r="J3312" i="2"/>
  <c r="J3313" i="2"/>
  <c r="J3314" i="2"/>
  <c r="J3315" i="2"/>
  <c r="J3316" i="2"/>
  <c r="J3317" i="2"/>
  <c r="J3318" i="2"/>
  <c r="J3319" i="2"/>
  <c r="J3320" i="2"/>
  <c r="J3321" i="2"/>
  <c r="J3322" i="2"/>
  <c r="J3323" i="2"/>
  <c r="J3324" i="2"/>
  <c r="J3325" i="2"/>
  <c r="J3326" i="2"/>
  <c r="J3327" i="2"/>
  <c r="J3328" i="2"/>
  <c r="J3329" i="2"/>
  <c r="J3330" i="2"/>
  <c r="J3331" i="2"/>
  <c r="J3332" i="2"/>
  <c r="J3333" i="2"/>
  <c r="J3334" i="2"/>
  <c r="J3335" i="2"/>
  <c r="J3336" i="2"/>
  <c r="J3337" i="2"/>
  <c r="J3338" i="2"/>
  <c r="J3339" i="2"/>
  <c r="J3340" i="2"/>
  <c r="J3341" i="2"/>
  <c r="J3342" i="2"/>
  <c r="J3343" i="2"/>
  <c r="J3344" i="2"/>
  <c r="J3345" i="2"/>
  <c r="J3346" i="2"/>
  <c r="J3347" i="2"/>
  <c r="J3348" i="2"/>
  <c r="J3349" i="2"/>
  <c r="J3350" i="2"/>
  <c r="J3351" i="2"/>
  <c r="J3352" i="2"/>
  <c r="J3353" i="2"/>
  <c r="J3354" i="2"/>
  <c r="J3355" i="2"/>
  <c r="J3356" i="2"/>
  <c r="J3357" i="2"/>
  <c r="J3358" i="2"/>
  <c r="J3359" i="2"/>
  <c r="J3360" i="2"/>
  <c r="J3361" i="2"/>
  <c r="J3362" i="2"/>
  <c r="J3363" i="2"/>
  <c r="J3364" i="2"/>
  <c r="J3365" i="2"/>
  <c r="J3366" i="2"/>
  <c r="J3367" i="2"/>
  <c r="J3368" i="2"/>
  <c r="J3369" i="2"/>
  <c r="J3370" i="2"/>
  <c r="J3371" i="2"/>
  <c r="J3372" i="2"/>
  <c r="J3373" i="2"/>
  <c r="J3374" i="2"/>
  <c r="J3375" i="2"/>
  <c r="J3376" i="2"/>
  <c r="J3377" i="2"/>
  <c r="J3378" i="2"/>
  <c r="J3379" i="2"/>
  <c r="J3380" i="2"/>
  <c r="J3381" i="2"/>
  <c r="J3382" i="2"/>
  <c r="J3383" i="2"/>
  <c r="J3384" i="2"/>
  <c r="J3385" i="2"/>
  <c r="J3386" i="2"/>
  <c r="J3387" i="2"/>
  <c r="J3388" i="2"/>
  <c r="J3389" i="2"/>
  <c r="J3390" i="2"/>
  <c r="J3391" i="2"/>
  <c r="J3392" i="2"/>
  <c r="J3393" i="2"/>
  <c r="J3394" i="2"/>
  <c r="J3395" i="2"/>
  <c r="J3396" i="2"/>
  <c r="J3397" i="2"/>
  <c r="J3398" i="2"/>
  <c r="J3399" i="2"/>
  <c r="J3400" i="2"/>
  <c r="J3401" i="2"/>
  <c r="J3402" i="2"/>
  <c r="J3403" i="2"/>
  <c r="J3404" i="2"/>
  <c r="J3405" i="2"/>
  <c r="J3406" i="2"/>
  <c r="J3407" i="2"/>
  <c r="J3408" i="2"/>
  <c r="J3409" i="2"/>
  <c r="J3410" i="2"/>
  <c r="J3411" i="2"/>
  <c r="J3412" i="2"/>
  <c r="J3413" i="2"/>
  <c r="J3414" i="2"/>
  <c r="J3415" i="2"/>
  <c r="J3416" i="2"/>
  <c r="J3417" i="2"/>
  <c r="J3418" i="2"/>
  <c r="J3419" i="2"/>
  <c r="J3420" i="2"/>
  <c r="J3421" i="2"/>
  <c r="J3422" i="2"/>
  <c r="J3423" i="2"/>
  <c r="J3424" i="2"/>
  <c r="J3425" i="2"/>
  <c r="J3426" i="2"/>
  <c r="J3427" i="2"/>
  <c r="J3428" i="2"/>
  <c r="J3429" i="2"/>
  <c r="J3430" i="2"/>
  <c r="J3431" i="2"/>
  <c r="J3432" i="2"/>
  <c r="J3433" i="2"/>
  <c r="J3434" i="2"/>
  <c r="J3435" i="2"/>
  <c r="J3436" i="2"/>
  <c r="J3437" i="2"/>
  <c r="J3438" i="2"/>
  <c r="J3439" i="2"/>
  <c r="J3440" i="2"/>
  <c r="J3441" i="2"/>
  <c r="J3442" i="2"/>
  <c r="J3443" i="2"/>
  <c r="J3444" i="2"/>
  <c r="J3445" i="2"/>
  <c r="J3446" i="2"/>
  <c r="J3447" i="2"/>
  <c r="J3448" i="2"/>
  <c r="J3449" i="2"/>
  <c r="J3450" i="2"/>
  <c r="J3451" i="2"/>
  <c r="J3452" i="2"/>
  <c r="J3453" i="2"/>
  <c r="J3454" i="2"/>
  <c r="J3455" i="2"/>
  <c r="J3456" i="2"/>
  <c r="J3457" i="2"/>
  <c r="J3458" i="2"/>
  <c r="J3459" i="2"/>
  <c r="J3460" i="2"/>
  <c r="J3461" i="2"/>
  <c r="J3462" i="2"/>
  <c r="J3463" i="2"/>
  <c r="J3464" i="2"/>
  <c r="J3465" i="2"/>
  <c r="J3466" i="2"/>
  <c r="J3467" i="2"/>
  <c r="J3468" i="2"/>
  <c r="J3469" i="2"/>
  <c r="J3470" i="2"/>
  <c r="J3471" i="2"/>
  <c r="J3472" i="2"/>
  <c r="J3473" i="2"/>
  <c r="J3474" i="2"/>
  <c r="J3475" i="2"/>
  <c r="J3476" i="2"/>
  <c r="J3477" i="2"/>
  <c r="J3478" i="2"/>
  <c r="J3479" i="2"/>
  <c r="J3480" i="2"/>
  <c r="J3481" i="2"/>
  <c r="J3482" i="2"/>
  <c r="J3483" i="2"/>
  <c r="J3484" i="2"/>
  <c r="J3485" i="2"/>
  <c r="J3486" i="2"/>
  <c r="J3487" i="2"/>
  <c r="J3488" i="2"/>
  <c r="J3489" i="2"/>
  <c r="J3490" i="2"/>
  <c r="J3491" i="2"/>
  <c r="J3492" i="2"/>
  <c r="J3493" i="2"/>
  <c r="J3494" i="2"/>
  <c r="J3495" i="2"/>
  <c r="J3496" i="2"/>
  <c r="J3497" i="2"/>
  <c r="J3498" i="2"/>
  <c r="J3499" i="2"/>
  <c r="J3500" i="2"/>
  <c r="J3501" i="2"/>
  <c r="J3502" i="2"/>
  <c r="J3503" i="2"/>
  <c r="J3504" i="2"/>
  <c r="J3505" i="2"/>
  <c r="J3506" i="2"/>
  <c r="J3507" i="2"/>
  <c r="J3508" i="2"/>
  <c r="J3509" i="2"/>
  <c r="J3510" i="2"/>
  <c r="J3511" i="2"/>
  <c r="J3512" i="2"/>
  <c r="J3513" i="2"/>
  <c r="J3514" i="2"/>
  <c r="J3515" i="2"/>
  <c r="J3516" i="2"/>
  <c r="J3517" i="2"/>
  <c r="J3518" i="2"/>
  <c r="J3519" i="2"/>
  <c r="J3520" i="2"/>
  <c r="J3521" i="2"/>
  <c r="J3522" i="2"/>
  <c r="J3523" i="2"/>
  <c r="J3524" i="2"/>
  <c r="J3525" i="2"/>
  <c r="J3526" i="2"/>
  <c r="J3527" i="2"/>
  <c r="J3528" i="2"/>
  <c r="J3529" i="2"/>
  <c r="J3530" i="2"/>
  <c r="J3531" i="2"/>
  <c r="J3532" i="2"/>
  <c r="J3533" i="2"/>
  <c r="J3534" i="2"/>
  <c r="J3535" i="2"/>
  <c r="J3536" i="2"/>
  <c r="J3537" i="2"/>
  <c r="J3538" i="2"/>
  <c r="J3539" i="2"/>
  <c r="J3540" i="2"/>
  <c r="J3541" i="2"/>
  <c r="J3542" i="2"/>
  <c r="J3543" i="2"/>
  <c r="J3544" i="2"/>
  <c r="J3545" i="2"/>
  <c r="J3546" i="2"/>
  <c r="J3547" i="2"/>
  <c r="J3548" i="2"/>
  <c r="J3549" i="2"/>
  <c r="J3550" i="2"/>
  <c r="J3551" i="2"/>
  <c r="J3552" i="2"/>
  <c r="J3553" i="2"/>
  <c r="J3554" i="2"/>
  <c r="J3555" i="2"/>
  <c r="J3556" i="2"/>
  <c r="J3557" i="2"/>
  <c r="J3558" i="2"/>
  <c r="J3559" i="2"/>
  <c r="J3560" i="2"/>
  <c r="J3561" i="2"/>
  <c r="J3562" i="2"/>
  <c r="J3563" i="2"/>
  <c r="J3564" i="2"/>
  <c r="J3565" i="2"/>
  <c r="J3566" i="2"/>
  <c r="J3567" i="2"/>
  <c r="J3568" i="2"/>
  <c r="J3569" i="2"/>
  <c r="J3570" i="2"/>
  <c r="J3571" i="2"/>
  <c r="J3572" i="2"/>
  <c r="J3573" i="2"/>
  <c r="J3574" i="2"/>
  <c r="J3575" i="2"/>
  <c r="J3576" i="2"/>
  <c r="J3577" i="2"/>
  <c r="J3578" i="2"/>
  <c r="J3579" i="2"/>
  <c r="J3580" i="2"/>
  <c r="J3581" i="2"/>
  <c r="J3582" i="2"/>
  <c r="J3583" i="2"/>
  <c r="J3584" i="2"/>
  <c r="J3585" i="2"/>
  <c r="J3586" i="2"/>
  <c r="J3587" i="2"/>
  <c r="J3588" i="2"/>
  <c r="J3589" i="2"/>
  <c r="J3590" i="2"/>
  <c r="J3591" i="2"/>
  <c r="J3592" i="2"/>
  <c r="J3593" i="2"/>
  <c r="J3594" i="2"/>
  <c r="J3595" i="2"/>
  <c r="J3596" i="2"/>
  <c r="J3597" i="2"/>
  <c r="J3598" i="2"/>
  <c r="J3599" i="2"/>
  <c r="J3600" i="2"/>
  <c r="J3601" i="2"/>
  <c r="J3602" i="2"/>
  <c r="J3603" i="2"/>
  <c r="J3604" i="2"/>
  <c r="J3605" i="2"/>
  <c r="J3606" i="2"/>
  <c r="J3607" i="2"/>
  <c r="J3608" i="2"/>
  <c r="J3609" i="2"/>
  <c r="J3610" i="2"/>
  <c r="J3611" i="2"/>
  <c r="J3612" i="2"/>
  <c r="J3613" i="2"/>
  <c r="J3614" i="2"/>
  <c r="J3615" i="2"/>
  <c r="J3616" i="2"/>
  <c r="J3617" i="2"/>
  <c r="J3618" i="2"/>
  <c r="J3619" i="2"/>
  <c r="J3620" i="2"/>
  <c r="J3621" i="2"/>
  <c r="J3622" i="2"/>
  <c r="J3623" i="2"/>
  <c r="J3624" i="2"/>
  <c r="J3625" i="2"/>
  <c r="J3626" i="2"/>
  <c r="J3627" i="2"/>
  <c r="J3628" i="2"/>
  <c r="J3629" i="2"/>
  <c r="J3630" i="2"/>
  <c r="J3631" i="2"/>
  <c r="J3632" i="2"/>
  <c r="J3633" i="2"/>
  <c r="J3634" i="2"/>
  <c r="J3635" i="2"/>
  <c r="J3636" i="2"/>
  <c r="J3637" i="2"/>
  <c r="J3638" i="2"/>
  <c r="J3639" i="2"/>
  <c r="J3640" i="2"/>
  <c r="J3641" i="2"/>
  <c r="J3642" i="2"/>
  <c r="J3643" i="2"/>
  <c r="J3644" i="2"/>
  <c r="J3645" i="2"/>
  <c r="J3646" i="2"/>
  <c r="J3647" i="2"/>
  <c r="J3648" i="2"/>
  <c r="J3649" i="2"/>
  <c r="J3650" i="2"/>
  <c r="J3651" i="2"/>
  <c r="J3652" i="2"/>
  <c r="J3653" i="2"/>
  <c r="J3654" i="2"/>
  <c r="J3655" i="2"/>
  <c r="J3656" i="2"/>
  <c r="J3657" i="2"/>
  <c r="J3658" i="2"/>
  <c r="J3659" i="2"/>
  <c r="J3660" i="2"/>
  <c r="J3661" i="2"/>
  <c r="J3662" i="2"/>
  <c r="J3663" i="2"/>
  <c r="J3664" i="2"/>
  <c r="J3665" i="2"/>
  <c r="J3666" i="2"/>
  <c r="J3667" i="2"/>
  <c r="J3668" i="2"/>
  <c r="J3669" i="2"/>
  <c r="J3670" i="2"/>
  <c r="J3671" i="2"/>
  <c r="J3672" i="2"/>
  <c r="J3673" i="2"/>
  <c r="J3674" i="2"/>
  <c r="J3675" i="2"/>
  <c r="J3676" i="2"/>
  <c r="J3677" i="2"/>
  <c r="J3678" i="2"/>
  <c r="J3679" i="2"/>
  <c r="J3680" i="2"/>
  <c r="J3681" i="2"/>
  <c r="J3682" i="2"/>
  <c r="J3683" i="2"/>
  <c r="J3684" i="2"/>
  <c r="J3685" i="2"/>
  <c r="J3686" i="2"/>
  <c r="J3687" i="2"/>
  <c r="J3688" i="2"/>
  <c r="J3689" i="2"/>
  <c r="J3690" i="2"/>
  <c r="J3691" i="2"/>
  <c r="J3692" i="2"/>
  <c r="J3693" i="2"/>
  <c r="J3694" i="2"/>
  <c r="J3695" i="2"/>
  <c r="J3696" i="2"/>
  <c r="J3697" i="2"/>
  <c r="J3698" i="2"/>
  <c r="J3699" i="2"/>
  <c r="J3700" i="2"/>
  <c r="J3701" i="2"/>
  <c r="J3702" i="2"/>
  <c r="J3703" i="2"/>
  <c r="J3704" i="2"/>
  <c r="J3705" i="2"/>
  <c r="J3706" i="2"/>
  <c r="J3707" i="2"/>
  <c r="J3708" i="2"/>
  <c r="J3709" i="2"/>
  <c r="J3710" i="2"/>
  <c r="J3711" i="2"/>
  <c r="J3712" i="2"/>
  <c r="J3713" i="2"/>
  <c r="J3714" i="2"/>
  <c r="J3715" i="2"/>
  <c r="J3716" i="2"/>
  <c r="J3717" i="2"/>
  <c r="J3718" i="2"/>
  <c r="J3719" i="2"/>
  <c r="J3720" i="2"/>
  <c r="J3721" i="2"/>
  <c r="J3722" i="2"/>
  <c r="J3723" i="2"/>
  <c r="J3724" i="2"/>
  <c r="J3725" i="2"/>
  <c r="J3726" i="2"/>
  <c r="J3727" i="2"/>
  <c r="J3728" i="2"/>
  <c r="J3729" i="2"/>
  <c r="J3730" i="2"/>
  <c r="J3731" i="2"/>
  <c r="J3732" i="2"/>
  <c r="J3733" i="2"/>
  <c r="J3734" i="2"/>
  <c r="J3735" i="2"/>
  <c r="J3736" i="2"/>
  <c r="J3737" i="2"/>
  <c r="J3738" i="2"/>
  <c r="J3739" i="2"/>
  <c r="J3740" i="2"/>
  <c r="J3741" i="2"/>
  <c r="J3742" i="2"/>
  <c r="J3743" i="2"/>
  <c r="J3744" i="2"/>
  <c r="J3745" i="2"/>
  <c r="J3746" i="2"/>
  <c r="J3747" i="2"/>
  <c r="J3748" i="2"/>
  <c r="J3749" i="2"/>
  <c r="J3750" i="2"/>
  <c r="J3751" i="2"/>
  <c r="J3752" i="2"/>
  <c r="J3753" i="2"/>
  <c r="J3754" i="2"/>
  <c r="J3755" i="2"/>
  <c r="J3756" i="2"/>
  <c r="J3757" i="2"/>
  <c r="J3758" i="2"/>
  <c r="J3759" i="2"/>
  <c r="J3760" i="2"/>
  <c r="J3761" i="2"/>
  <c r="J3762" i="2"/>
  <c r="J3763" i="2"/>
  <c r="J3764" i="2"/>
  <c r="J3765" i="2"/>
  <c r="J3766" i="2"/>
  <c r="J3767" i="2"/>
  <c r="J3768" i="2"/>
  <c r="J3769" i="2"/>
  <c r="J3770" i="2"/>
  <c r="J3771" i="2"/>
  <c r="J3772" i="2"/>
  <c r="J3773" i="2"/>
  <c r="J3774" i="2"/>
  <c r="J3775" i="2"/>
  <c r="J3776" i="2"/>
  <c r="J3777" i="2"/>
  <c r="J3778" i="2"/>
  <c r="J3779" i="2"/>
  <c r="J3780" i="2"/>
  <c r="J3781" i="2"/>
  <c r="J3782" i="2"/>
  <c r="J3783" i="2"/>
  <c r="J3784" i="2"/>
  <c r="J3785" i="2"/>
  <c r="J3786" i="2"/>
  <c r="J3787" i="2"/>
  <c r="J3788" i="2"/>
  <c r="J3789" i="2"/>
  <c r="J3790" i="2"/>
  <c r="J3791" i="2"/>
  <c r="J3792" i="2"/>
  <c r="J3793" i="2"/>
  <c r="J3794" i="2"/>
  <c r="J3795" i="2"/>
  <c r="J3796" i="2"/>
  <c r="J3797" i="2"/>
  <c r="J3798" i="2"/>
  <c r="J3799" i="2"/>
  <c r="J3800" i="2"/>
  <c r="J3801" i="2"/>
  <c r="J3802" i="2"/>
  <c r="J3803" i="2"/>
  <c r="J3804" i="2"/>
  <c r="J3805" i="2"/>
  <c r="J3806" i="2"/>
  <c r="J3807" i="2"/>
  <c r="J3808" i="2"/>
  <c r="J3809" i="2"/>
  <c r="J3810" i="2"/>
  <c r="J3811" i="2"/>
  <c r="J3812" i="2"/>
  <c r="J3813" i="2"/>
  <c r="J3814" i="2"/>
  <c r="J3815" i="2"/>
  <c r="J3816" i="2"/>
  <c r="J3817" i="2"/>
  <c r="J3818" i="2"/>
  <c r="J3819" i="2"/>
  <c r="J3820" i="2"/>
  <c r="J3821" i="2"/>
  <c r="J3822" i="2"/>
  <c r="J3823" i="2"/>
  <c r="J3824" i="2"/>
  <c r="J3825" i="2"/>
  <c r="J3826" i="2"/>
  <c r="J3827" i="2"/>
  <c r="J3828" i="2"/>
  <c r="J3829" i="2"/>
  <c r="J3830" i="2"/>
  <c r="J3831" i="2"/>
  <c r="J3832" i="2"/>
  <c r="J3833" i="2"/>
  <c r="J3834" i="2"/>
  <c r="J3835" i="2"/>
  <c r="J3836" i="2"/>
  <c r="J3837" i="2"/>
  <c r="J3838" i="2"/>
  <c r="J3839" i="2"/>
  <c r="J3840" i="2"/>
  <c r="J3841" i="2"/>
  <c r="J3842" i="2"/>
  <c r="J3843" i="2"/>
  <c r="J3844" i="2"/>
  <c r="J3845" i="2"/>
  <c r="J3846" i="2"/>
  <c r="J3847" i="2"/>
  <c r="J3848" i="2"/>
  <c r="J3849" i="2"/>
  <c r="J3850" i="2"/>
  <c r="J3851" i="2"/>
  <c r="J3852" i="2"/>
  <c r="J3853" i="2"/>
  <c r="J3854" i="2"/>
  <c r="J3855" i="2"/>
  <c r="J3856" i="2"/>
  <c r="J3857" i="2"/>
  <c r="J3858" i="2"/>
  <c r="J3859" i="2"/>
  <c r="J3860" i="2"/>
  <c r="J3861" i="2"/>
  <c r="J3862" i="2"/>
  <c r="J3863" i="2"/>
  <c r="J3864" i="2"/>
  <c r="J3865" i="2"/>
  <c r="J3866" i="2"/>
  <c r="J3867" i="2"/>
  <c r="J3868" i="2"/>
  <c r="J3869" i="2"/>
  <c r="J3870" i="2"/>
  <c r="J3871" i="2"/>
  <c r="J3872" i="2"/>
  <c r="J3873" i="2"/>
  <c r="J3874" i="2"/>
  <c r="J3875" i="2"/>
  <c r="J3876" i="2"/>
  <c r="J3877" i="2"/>
  <c r="J3878" i="2"/>
  <c r="J3879" i="2"/>
  <c r="J3880" i="2"/>
  <c r="J3881" i="2"/>
  <c r="J3882" i="2"/>
  <c r="J3883" i="2"/>
  <c r="J3884" i="2"/>
  <c r="J3885" i="2"/>
  <c r="J3886" i="2"/>
  <c r="J3887" i="2"/>
  <c r="J3888" i="2"/>
  <c r="J3889" i="2"/>
  <c r="J3890" i="2"/>
  <c r="J3891" i="2"/>
  <c r="J3892" i="2"/>
  <c r="J3893" i="2"/>
  <c r="J3894" i="2"/>
  <c r="J3895" i="2"/>
  <c r="J3896" i="2"/>
  <c r="J3897" i="2"/>
  <c r="J3898" i="2"/>
  <c r="J3899" i="2"/>
  <c r="J3900" i="2"/>
  <c r="J3901" i="2"/>
  <c r="J3902" i="2"/>
  <c r="J3903" i="2"/>
  <c r="J3904" i="2"/>
  <c r="J3905" i="2"/>
  <c r="J3906" i="2"/>
  <c r="J3907" i="2"/>
  <c r="J3908" i="2"/>
  <c r="J3909" i="2"/>
  <c r="J3910" i="2"/>
  <c r="J3911" i="2"/>
  <c r="J3912" i="2"/>
  <c r="J3913" i="2"/>
  <c r="J3914" i="2"/>
  <c r="J3915" i="2"/>
  <c r="J3916" i="2"/>
  <c r="J3917" i="2"/>
  <c r="J3918" i="2"/>
  <c r="J3919" i="2"/>
  <c r="J3920" i="2"/>
  <c r="J3921" i="2"/>
  <c r="J3922" i="2"/>
  <c r="J3923" i="2"/>
  <c r="J3924" i="2"/>
  <c r="J3925" i="2"/>
  <c r="J3926" i="2"/>
  <c r="J3927" i="2"/>
  <c r="J3928" i="2"/>
  <c r="J3929" i="2"/>
  <c r="J3930" i="2"/>
  <c r="J3931" i="2"/>
  <c r="J3932" i="2"/>
  <c r="J3933" i="2"/>
  <c r="J3934" i="2"/>
  <c r="J3935" i="2"/>
  <c r="J3936" i="2"/>
  <c r="J3937" i="2"/>
  <c r="J3938" i="2"/>
  <c r="J3939" i="2"/>
  <c r="J3940" i="2"/>
  <c r="J3941" i="2"/>
  <c r="J3942" i="2"/>
  <c r="J3943" i="2"/>
  <c r="J3944" i="2"/>
  <c r="J3945" i="2"/>
  <c r="J3946" i="2"/>
  <c r="J3947" i="2"/>
  <c r="J3948" i="2"/>
  <c r="J3949" i="2"/>
  <c r="J3950" i="2"/>
  <c r="J3951" i="2"/>
  <c r="J3952" i="2"/>
  <c r="J3953" i="2"/>
  <c r="J3954" i="2"/>
  <c r="J3955" i="2"/>
  <c r="J3956" i="2"/>
  <c r="J3957" i="2"/>
  <c r="J3958" i="2"/>
  <c r="J3959" i="2"/>
  <c r="J3960" i="2"/>
  <c r="J3961" i="2"/>
  <c r="J3962" i="2"/>
  <c r="J3963" i="2"/>
  <c r="J3964" i="2"/>
  <c r="J3965" i="2"/>
  <c r="J3966" i="2"/>
  <c r="J3967" i="2"/>
  <c r="J3968" i="2"/>
  <c r="J3969" i="2"/>
  <c r="J3970" i="2"/>
  <c r="J3971" i="2"/>
  <c r="J3972" i="2"/>
  <c r="J3973" i="2"/>
  <c r="J3974" i="2"/>
  <c r="J3975" i="2"/>
  <c r="J3976" i="2"/>
  <c r="J3977" i="2"/>
  <c r="J3978" i="2"/>
  <c r="J3979" i="2"/>
  <c r="J3980" i="2"/>
  <c r="J3981" i="2"/>
  <c r="J3982" i="2"/>
  <c r="J3983" i="2"/>
  <c r="J3984" i="2"/>
  <c r="J3985" i="2"/>
  <c r="J3986" i="2"/>
  <c r="J3987" i="2"/>
  <c r="J3988" i="2"/>
  <c r="J3989" i="2"/>
  <c r="J3990" i="2"/>
  <c r="J3991" i="2"/>
  <c r="J3992" i="2"/>
  <c r="J3993" i="2"/>
  <c r="J3994" i="2"/>
  <c r="J3995" i="2"/>
  <c r="J3996" i="2"/>
  <c r="J3997" i="2"/>
  <c r="J3998" i="2"/>
  <c r="J3999" i="2"/>
  <c r="J4000" i="2"/>
  <c r="J4001" i="2"/>
  <c r="J4002" i="2"/>
  <c r="J4003" i="2"/>
  <c r="J4004" i="2"/>
  <c r="J4005" i="2"/>
  <c r="J4006" i="2"/>
  <c r="J4007" i="2"/>
  <c r="J4008" i="2"/>
  <c r="J4009" i="2"/>
  <c r="J4010" i="2"/>
  <c r="J4011" i="2"/>
  <c r="J4012" i="2"/>
  <c r="J4013" i="2"/>
  <c r="J4014" i="2"/>
  <c r="J4015" i="2"/>
  <c r="J4016" i="2"/>
  <c r="J4017" i="2"/>
  <c r="J4018" i="2"/>
  <c r="J4019" i="2"/>
  <c r="J4020" i="2"/>
  <c r="J4021" i="2"/>
  <c r="J4022" i="2"/>
  <c r="J4023" i="2"/>
  <c r="J4024" i="2"/>
  <c r="J4025" i="2"/>
  <c r="J4026" i="2"/>
  <c r="J4027" i="2"/>
  <c r="J4028" i="2"/>
  <c r="J4029" i="2"/>
  <c r="J4030" i="2"/>
  <c r="J4031" i="2"/>
  <c r="J4032" i="2"/>
  <c r="J4033" i="2"/>
  <c r="J4034" i="2"/>
  <c r="J4035" i="2"/>
  <c r="J4036" i="2"/>
  <c r="J4037" i="2"/>
  <c r="J4038" i="2"/>
  <c r="J4039" i="2"/>
  <c r="J4040" i="2"/>
  <c r="J4041" i="2"/>
  <c r="J4042" i="2"/>
  <c r="J4043" i="2"/>
  <c r="J4044" i="2"/>
  <c r="J4045" i="2"/>
  <c r="J4046" i="2"/>
  <c r="J4047" i="2"/>
  <c r="J4048" i="2"/>
  <c r="J4049" i="2"/>
  <c r="J4050" i="2"/>
  <c r="J4051" i="2"/>
  <c r="J4052" i="2"/>
  <c r="J4053" i="2"/>
  <c r="J4054" i="2"/>
  <c r="J4055" i="2"/>
  <c r="J4056" i="2"/>
  <c r="J4057" i="2"/>
  <c r="J4058" i="2"/>
  <c r="J4059" i="2"/>
  <c r="J4060" i="2"/>
  <c r="J4061" i="2"/>
  <c r="J4062" i="2"/>
  <c r="J4063" i="2"/>
  <c r="J4064" i="2"/>
  <c r="J4065" i="2"/>
  <c r="J4066" i="2"/>
  <c r="J4067" i="2"/>
  <c r="J4068" i="2"/>
  <c r="J4069" i="2"/>
  <c r="J4070" i="2"/>
  <c r="J4071" i="2"/>
  <c r="J4072" i="2"/>
  <c r="J4073" i="2"/>
  <c r="J4074" i="2"/>
  <c r="J4075" i="2"/>
  <c r="J4076" i="2"/>
  <c r="J4077" i="2"/>
  <c r="J4078" i="2"/>
  <c r="J4079" i="2"/>
  <c r="J4080" i="2"/>
  <c r="J4081" i="2"/>
  <c r="J4082" i="2"/>
  <c r="J4083" i="2"/>
  <c r="J4084" i="2"/>
  <c r="J4085" i="2"/>
  <c r="J4086" i="2"/>
  <c r="J4087" i="2"/>
  <c r="J4088" i="2"/>
  <c r="J4089" i="2"/>
  <c r="J4090" i="2"/>
  <c r="J4091" i="2"/>
  <c r="J4092" i="2"/>
  <c r="J4093" i="2"/>
  <c r="J4094" i="2"/>
  <c r="J4095" i="2"/>
  <c r="J4096" i="2"/>
  <c r="J4097" i="2"/>
  <c r="J4098" i="2"/>
  <c r="J4099" i="2"/>
  <c r="J4100" i="2"/>
  <c r="J4101" i="2"/>
  <c r="J4102" i="2"/>
  <c r="J4103" i="2"/>
  <c r="J4104" i="2"/>
  <c r="J4105" i="2"/>
  <c r="J4106" i="2"/>
  <c r="J4107" i="2"/>
  <c r="J4108" i="2"/>
  <c r="J4109" i="2"/>
  <c r="J4110" i="2"/>
  <c r="J4111" i="2"/>
  <c r="J4112" i="2"/>
  <c r="J4113" i="2"/>
  <c r="J4114" i="2"/>
  <c r="J4115" i="2"/>
  <c r="J4116" i="2"/>
  <c r="J4117" i="2"/>
  <c r="J4118" i="2"/>
  <c r="J4119" i="2"/>
  <c r="J4120" i="2"/>
  <c r="J4121" i="2"/>
  <c r="J4122" i="2"/>
  <c r="J4123" i="2"/>
  <c r="J4124" i="2"/>
  <c r="J4125" i="2"/>
  <c r="J4126" i="2"/>
  <c r="J4127" i="2"/>
  <c r="J4128" i="2"/>
  <c r="J4129" i="2"/>
  <c r="J4130" i="2"/>
  <c r="J4131" i="2"/>
  <c r="J4132" i="2"/>
  <c r="J4133" i="2"/>
  <c r="J4134" i="2"/>
  <c r="J4135" i="2"/>
  <c r="J4136" i="2"/>
  <c r="J4137" i="2"/>
  <c r="J4138" i="2"/>
  <c r="J4139" i="2"/>
  <c r="J4140" i="2"/>
  <c r="J4141" i="2"/>
  <c r="J4142" i="2"/>
  <c r="J4143" i="2"/>
  <c r="J4144" i="2"/>
  <c r="J4145" i="2"/>
  <c r="J4146" i="2"/>
  <c r="J4147" i="2"/>
  <c r="J4148" i="2"/>
  <c r="J4149" i="2"/>
  <c r="J4150" i="2"/>
  <c r="J4151" i="2"/>
  <c r="J4152" i="2"/>
  <c r="J4153" i="2"/>
  <c r="J4154" i="2"/>
  <c r="J4155" i="2"/>
  <c r="J4156" i="2"/>
  <c r="J4157" i="2"/>
  <c r="J4158" i="2"/>
  <c r="J4159" i="2"/>
  <c r="J4160" i="2"/>
  <c r="J4161" i="2"/>
  <c r="J4162" i="2"/>
  <c r="J4163" i="2"/>
  <c r="J4164" i="2"/>
  <c r="J4165" i="2"/>
  <c r="J4166" i="2"/>
  <c r="J4167" i="2"/>
  <c r="J4168" i="2"/>
  <c r="J4169" i="2"/>
  <c r="J4170" i="2"/>
  <c r="J4171" i="2"/>
  <c r="J4172" i="2"/>
  <c r="J4173" i="2"/>
  <c r="J4174" i="2"/>
  <c r="J4175" i="2"/>
  <c r="J4176" i="2"/>
  <c r="J4177" i="2"/>
  <c r="J4178" i="2"/>
  <c r="J4179" i="2"/>
  <c r="J4180" i="2"/>
  <c r="J4181" i="2"/>
  <c r="J4182" i="2"/>
  <c r="J4183" i="2"/>
  <c r="J4184" i="2"/>
  <c r="J4185" i="2"/>
  <c r="J4186" i="2"/>
  <c r="J4187" i="2"/>
  <c r="J4188" i="2"/>
  <c r="J4189" i="2"/>
  <c r="J4190" i="2"/>
  <c r="J4191" i="2"/>
  <c r="J4192" i="2"/>
  <c r="J4193" i="2"/>
  <c r="J4194" i="2"/>
  <c r="J4195" i="2"/>
  <c r="J4196" i="2"/>
  <c r="J4197" i="2"/>
  <c r="J4198" i="2"/>
  <c r="J4199" i="2"/>
  <c r="J4200" i="2"/>
  <c r="J4201" i="2"/>
  <c r="J4202" i="2"/>
  <c r="J4203" i="2"/>
  <c r="J4204" i="2"/>
  <c r="J4205" i="2"/>
  <c r="J4206" i="2"/>
  <c r="J4207" i="2"/>
  <c r="J4208" i="2"/>
  <c r="J4209" i="2"/>
  <c r="J4210" i="2"/>
  <c r="J4211" i="2"/>
  <c r="J4212" i="2"/>
  <c r="J4213" i="2"/>
  <c r="J4214" i="2"/>
  <c r="J4215" i="2"/>
  <c r="J4216" i="2"/>
  <c r="J4217" i="2"/>
  <c r="J4218" i="2"/>
  <c r="J4219" i="2"/>
  <c r="J4220" i="2"/>
  <c r="J4221" i="2"/>
  <c r="J4222" i="2"/>
  <c r="J4223" i="2"/>
  <c r="J4224" i="2"/>
  <c r="J4225" i="2"/>
  <c r="J4226" i="2"/>
  <c r="J4227" i="2"/>
  <c r="J4228" i="2"/>
  <c r="J4229" i="2"/>
  <c r="J4230" i="2"/>
  <c r="J4231" i="2"/>
  <c r="J4232" i="2"/>
  <c r="J4233" i="2"/>
  <c r="J4234" i="2"/>
  <c r="J4235" i="2"/>
  <c r="J4236" i="2"/>
  <c r="J4237" i="2"/>
  <c r="J4238" i="2"/>
  <c r="J4239" i="2"/>
  <c r="J4240" i="2"/>
  <c r="J4241" i="2"/>
  <c r="J4242" i="2"/>
  <c r="J4243" i="2"/>
  <c r="J4244" i="2"/>
  <c r="J4245" i="2"/>
  <c r="J4246" i="2"/>
  <c r="J4247" i="2"/>
  <c r="J4248" i="2"/>
  <c r="J4249" i="2"/>
  <c r="J4250" i="2"/>
  <c r="J4251" i="2"/>
  <c r="J4252" i="2"/>
  <c r="J4253" i="2"/>
  <c r="J4254" i="2"/>
  <c r="J4255" i="2"/>
  <c r="J4256" i="2"/>
  <c r="J4257" i="2"/>
  <c r="J4258" i="2"/>
  <c r="J4259" i="2"/>
  <c r="J4260" i="2"/>
  <c r="J4261" i="2"/>
  <c r="J4262" i="2"/>
  <c r="J4263" i="2"/>
  <c r="J4264" i="2"/>
  <c r="J4265" i="2"/>
  <c r="J4266" i="2"/>
  <c r="J4267" i="2"/>
  <c r="J4268" i="2"/>
  <c r="J4269" i="2"/>
  <c r="J4270" i="2"/>
  <c r="J4271" i="2"/>
  <c r="J4272" i="2"/>
  <c r="J4273" i="2"/>
  <c r="J4274" i="2"/>
  <c r="J4275" i="2"/>
  <c r="J4276" i="2"/>
  <c r="J4277" i="2"/>
  <c r="J4278" i="2"/>
  <c r="J4279" i="2"/>
  <c r="J4280" i="2"/>
  <c r="J4281" i="2"/>
  <c r="J4282" i="2"/>
  <c r="J4283" i="2"/>
  <c r="J4284" i="2"/>
  <c r="J4285" i="2"/>
  <c r="J4286" i="2"/>
  <c r="J4287" i="2"/>
  <c r="J4288" i="2"/>
  <c r="J4289" i="2"/>
  <c r="J4290" i="2"/>
  <c r="J4291" i="2"/>
  <c r="J4292" i="2"/>
  <c r="J4293" i="2"/>
  <c r="J4294" i="2"/>
  <c r="J4295" i="2"/>
  <c r="J4296" i="2"/>
  <c r="J4297" i="2"/>
  <c r="J4298" i="2"/>
  <c r="J4299" i="2"/>
  <c r="J4300" i="2"/>
  <c r="J4301" i="2"/>
  <c r="J4302" i="2"/>
  <c r="J4303" i="2"/>
  <c r="J4304" i="2"/>
  <c r="J4305" i="2"/>
  <c r="J4306" i="2"/>
  <c r="J4307" i="2"/>
  <c r="J4308" i="2"/>
  <c r="J4309" i="2"/>
  <c r="J4310" i="2"/>
  <c r="J4311" i="2"/>
  <c r="J4312" i="2"/>
  <c r="J4313" i="2"/>
  <c r="J4314" i="2"/>
  <c r="J4315" i="2"/>
  <c r="J4316" i="2"/>
  <c r="J4317" i="2"/>
  <c r="J4318" i="2"/>
  <c r="J4319" i="2"/>
  <c r="J4320" i="2"/>
  <c r="J4321" i="2"/>
  <c r="J4322" i="2"/>
  <c r="J4323" i="2"/>
  <c r="J4324" i="2"/>
  <c r="J4325" i="2"/>
  <c r="J4326" i="2"/>
  <c r="J4327" i="2"/>
  <c r="J4328" i="2"/>
  <c r="J4329" i="2"/>
  <c r="J4330" i="2"/>
  <c r="J4331" i="2"/>
  <c r="J4332" i="2"/>
  <c r="J4333" i="2"/>
  <c r="J4334" i="2"/>
  <c r="J4335" i="2"/>
  <c r="J4336" i="2"/>
  <c r="J4337" i="2"/>
  <c r="J4338" i="2"/>
  <c r="J4339" i="2"/>
  <c r="J4340" i="2"/>
  <c r="J4341" i="2"/>
  <c r="J4342" i="2"/>
  <c r="J4343" i="2"/>
  <c r="J4344" i="2"/>
  <c r="J4345" i="2"/>
  <c r="J4346" i="2"/>
  <c r="J4347" i="2"/>
  <c r="J4348" i="2"/>
  <c r="J4349" i="2"/>
  <c r="J4350" i="2"/>
  <c r="J4351" i="2"/>
  <c r="J4352" i="2"/>
  <c r="J4353" i="2"/>
  <c r="J4354" i="2"/>
  <c r="J4355" i="2"/>
  <c r="J4356" i="2"/>
  <c r="J4357" i="2"/>
  <c r="J4358" i="2"/>
  <c r="J4359" i="2"/>
  <c r="J4360" i="2"/>
  <c r="J4361" i="2"/>
  <c r="J4362" i="2"/>
  <c r="J4363" i="2"/>
  <c r="J4364" i="2"/>
  <c r="J4365" i="2"/>
  <c r="J4366" i="2"/>
  <c r="J4367" i="2"/>
  <c r="J4368" i="2"/>
  <c r="J4369" i="2"/>
  <c r="J4370" i="2"/>
  <c r="J4371" i="2"/>
  <c r="J4372" i="2"/>
  <c r="J4373" i="2"/>
  <c r="J4374" i="2"/>
  <c r="J4375" i="2"/>
  <c r="J4376" i="2"/>
  <c r="J4377" i="2"/>
  <c r="J4378" i="2"/>
  <c r="J4379" i="2"/>
  <c r="J4380" i="2"/>
  <c r="J4381" i="2"/>
  <c r="J4382" i="2"/>
  <c r="J4383" i="2"/>
  <c r="J4384" i="2"/>
  <c r="J4385" i="2"/>
  <c r="J4386" i="2"/>
  <c r="J4387" i="2"/>
  <c r="J4388" i="2"/>
  <c r="J4389" i="2"/>
  <c r="J4390" i="2"/>
  <c r="J4391" i="2"/>
  <c r="J4392" i="2"/>
  <c r="J4393" i="2"/>
  <c r="J4394" i="2"/>
  <c r="J4395" i="2"/>
  <c r="J4396" i="2"/>
  <c r="J4397" i="2"/>
  <c r="J4398" i="2"/>
  <c r="J4399" i="2"/>
  <c r="J4400" i="2"/>
  <c r="J4401" i="2"/>
  <c r="J4402" i="2"/>
  <c r="J4403" i="2"/>
  <c r="J4404" i="2"/>
  <c r="J4405" i="2"/>
  <c r="J4406" i="2"/>
  <c r="J4407" i="2"/>
  <c r="J4408" i="2"/>
  <c r="J4409" i="2"/>
  <c r="J4410" i="2"/>
  <c r="J4411" i="2"/>
  <c r="J4412" i="2"/>
  <c r="J4413" i="2"/>
  <c r="J4414" i="2"/>
  <c r="J4415" i="2"/>
  <c r="J4416" i="2"/>
  <c r="J4417" i="2"/>
  <c r="J4418" i="2"/>
  <c r="J4419" i="2"/>
  <c r="J4420" i="2"/>
  <c r="J4421" i="2"/>
  <c r="J4422" i="2"/>
  <c r="J4423" i="2"/>
  <c r="J4424" i="2"/>
  <c r="J4425" i="2"/>
  <c r="J4426" i="2"/>
  <c r="J4427" i="2"/>
  <c r="J4428" i="2"/>
  <c r="J4429" i="2"/>
  <c r="J4430" i="2"/>
  <c r="J4431" i="2"/>
  <c r="J4432" i="2"/>
  <c r="J4433" i="2"/>
  <c r="J4434" i="2"/>
  <c r="J4435" i="2"/>
  <c r="J4436" i="2"/>
  <c r="J4437" i="2"/>
  <c r="J4438" i="2"/>
  <c r="J4439" i="2"/>
  <c r="J4440" i="2"/>
  <c r="J4441" i="2"/>
  <c r="J4442" i="2"/>
  <c r="J4443" i="2"/>
  <c r="J4444" i="2"/>
  <c r="J4445" i="2"/>
  <c r="J4446" i="2"/>
  <c r="J4447" i="2"/>
  <c r="J4448" i="2"/>
  <c r="J4449" i="2"/>
  <c r="J4450" i="2"/>
  <c r="J4451" i="2"/>
  <c r="J4452" i="2"/>
  <c r="J4453" i="2"/>
  <c r="J4454" i="2"/>
  <c r="J4455" i="2"/>
  <c r="J4456" i="2"/>
  <c r="J4457" i="2"/>
  <c r="J4458" i="2"/>
  <c r="J4459" i="2"/>
  <c r="J4460" i="2"/>
  <c r="J4461" i="2"/>
  <c r="J4462" i="2"/>
  <c r="J4463" i="2"/>
  <c r="J4464" i="2"/>
  <c r="J4465" i="2"/>
  <c r="J4466" i="2"/>
  <c r="J4467" i="2"/>
  <c r="J4468" i="2"/>
  <c r="J4469" i="2"/>
  <c r="J4470" i="2"/>
  <c r="J4471" i="2"/>
  <c r="J4472" i="2"/>
  <c r="J4473" i="2"/>
  <c r="J4474" i="2"/>
  <c r="J4475" i="2"/>
  <c r="J4476" i="2"/>
  <c r="J4477" i="2"/>
  <c r="J4478" i="2"/>
  <c r="J4479" i="2"/>
  <c r="J4480" i="2"/>
  <c r="J4481" i="2"/>
  <c r="J4482" i="2"/>
  <c r="J4483" i="2"/>
  <c r="J4484" i="2"/>
  <c r="J4485" i="2"/>
  <c r="J4486" i="2"/>
  <c r="J4487" i="2"/>
  <c r="J4488" i="2"/>
  <c r="J4489" i="2"/>
  <c r="J4490" i="2"/>
  <c r="J4491" i="2"/>
  <c r="J4492" i="2"/>
  <c r="J4493" i="2"/>
  <c r="J4494" i="2"/>
  <c r="J4495" i="2"/>
  <c r="J4496" i="2"/>
  <c r="J4497" i="2"/>
  <c r="J4498" i="2"/>
  <c r="J4499" i="2"/>
  <c r="J4500" i="2"/>
  <c r="J4501" i="2"/>
  <c r="J4502" i="2"/>
  <c r="J4503" i="2"/>
  <c r="J4504" i="2"/>
  <c r="J4505" i="2"/>
  <c r="J4506" i="2"/>
  <c r="J4507" i="2"/>
  <c r="J4508" i="2"/>
  <c r="J4509" i="2"/>
  <c r="J4510" i="2"/>
  <c r="J4511" i="2"/>
  <c r="J4512" i="2"/>
  <c r="J4513" i="2"/>
  <c r="J4514" i="2"/>
  <c r="J4515" i="2"/>
  <c r="J4516" i="2"/>
  <c r="J4517" i="2"/>
  <c r="J4518" i="2"/>
  <c r="J4519" i="2"/>
  <c r="J4520" i="2"/>
  <c r="J4521" i="2"/>
  <c r="J4522" i="2"/>
  <c r="J4523" i="2"/>
  <c r="J4524" i="2"/>
  <c r="J4525" i="2"/>
  <c r="J4526" i="2"/>
  <c r="J4527" i="2"/>
  <c r="J4528" i="2"/>
  <c r="J4529" i="2"/>
  <c r="J4530" i="2"/>
  <c r="J4531" i="2"/>
  <c r="J4532" i="2"/>
  <c r="J4533" i="2"/>
  <c r="J4534" i="2"/>
  <c r="J4535" i="2"/>
  <c r="J4536" i="2"/>
  <c r="J4537" i="2"/>
  <c r="J4538" i="2"/>
  <c r="J4539" i="2"/>
  <c r="J4540" i="2"/>
  <c r="J4541" i="2"/>
  <c r="J4542" i="2"/>
  <c r="J4543" i="2"/>
  <c r="J4544" i="2"/>
  <c r="J4545" i="2"/>
  <c r="J4546" i="2"/>
  <c r="J4547" i="2"/>
  <c r="J4548" i="2"/>
  <c r="J4549" i="2"/>
  <c r="J4550" i="2"/>
  <c r="J4551" i="2"/>
  <c r="J4552" i="2"/>
  <c r="J4553" i="2"/>
  <c r="J4554" i="2"/>
  <c r="J4555" i="2"/>
  <c r="J4556" i="2"/>
  <c r="J4557" i="2"/>
  <c r="J4558" i="2"/>
  <c r="J4559" i="2"/>
  <c r="J4560" i="2"/>
  <c r="J4561" i="2"/>
  <c r="J4562" i="2"/>
  <c r="J4563" i="2"/>
  <c r="J4564" i="2"/>
  <c r="J4565" i="2"/>
  <c r="J4566" i="2"/>
  <c r="J4567" i="2"/>
  <c r="J4568" i="2"/>
  <c r="J4569" i="2"/>
  <c r="J4570" i="2"/>
  <c r="J4571" i="2"/>
  <c r="J4572" i="2"/>
  <c r="J4573" i="2"/>
  <c r="J4574" i="2"/>
  <c r="J4575" i="2"/>
  <c r="J4576" i="2"/>
  <c r="J4577" i="2"/>
  <c r="J4578" i="2"/>
  <c r="J4579" i="2"/>
  <c r="J4580" i="2"/>
  <c r="J4581" i="2"/>
  <c r="J4582" i="2"/>
  <c r="J4583" i="2"/>
  <c r="J4584" i="2"/>
  <c r="J4585" i="2"/>
  <c r="J4586" i="2"/>
  <c r="J4587" i="2"/>
  <c r="J4588" i="2"/>
  <c r="J4589" i="2"/>
  <c r="J4590" i="2"/>
  <c r="J4591" i="2"/>
  <c r="J4592" i="2"/>
  <c r="J4593" i="2"/>
  <c r="J4594" i="2"/>
  <c r="J4595" i="2"/>
  <c r="J4596" i="2"/>
  <c r="J4597" i="2"/>
  <c r="J4598" i="2"/>
  <c r="J4599" i="2"/>
  <c r="J4600" i="2"/>
  <c r="J4601" i="2"/>
  <c r="J4602" i="2"/>
  <c r="J4603" i="2"/>
  <c r="J4604" i="2"/>
  <c r="J4605" i="2"/>
  <c r="J4606" i="2"/>
  <c r="J4607" i="2"/>
  <c r="J4608" i="2"/>
  <c r="J4609" i="2"/>
  <c r="J4610" i="2"/>
  <c r="J4611" i="2"/>
  <c r="J4612" i="2"/>
  <c r="J4613" i="2"/>
  <c r="J4614" i="2"/>
  <c r="J4615" i="2"/>
  <c r="J4616" i="2"/>
  <c r="J4617" i="2"/>
  <c r="J4618" i="2"/>
  <c r="J4619" i="2"/>
  <c r="J4620" i="2"/>
  <c r="J4621" i="2"/>
  <c r="J4622" i="2"/>
  <c r="J4623" i="2"/>
  <c r="J4624" i="2"/>
  <c r="J4625" i="2"/>
  <c r="J4626" i="2"/>
  <c r="J4627" i="2"/>
  <c r="J4628" i="2"/>
  <c r="J4629" i="2"/>
  <c r="J4630" i="2"/>
  <c r="J4631" i="2"/>
  <c r="J4632" i="2"/>
  <c r="J4633" i="2"/>
  <c r="J4634" i="2"/>
  <c r="J4635" i="2"/>
  <c r="J4636" i="2"/>
  <c r="J4637" i="2"/>
  <c r="J4638" i="2"/>
  <c r="J4639" i="2"/>
  <c r="J4640" i="2"/>
  <c r="J4641" i="2"/>
  <c r="J4642" i="2"/>
  <c r="J4643" i="2"/>
  <c r="J4644" i="2"/>
  <c r="J4645" i="2"/>
  <c r="J4646" i="2"/>
  <c r="J4647" i="2"/>
  <c r="J4648" i="2"/>
  <c r="J4649" i="2"/>
  <c r="J4650" i="2"/>
  <c r="J4651" i="2"/>
  <c r="J4652" i="2"/>
  <c r="J4653" i="2"/>
  <c r="J4654" i="2"/>
  <c r="J4655" i="2"/>
  <c r="J4656" i="2"/>
  <c r="J4657" i="2"/>
  <c r="J4658" i="2"/>
  <c r="J4659" i="2"/>
  <c r="J4660" i="2"/>
  <c r="J4661" i="2"/>
  <c r="J4662" i="2"/>
  <c r="J4663" i="2"/>
  <c r="J4664" i="2"/>
  <c r="J4665" i="2"/>
  <c r="J4666" i="2"/>
  <c r="J4667" i="2"/>
  <c r="J4668" i="2"/>
  <c r="J4669" i="2"/>
  <c r="J4670" i="2"/>
  <c r="J4671" i="2"/>
  <c r="J4672" i="2"/>
  <c r="J4673" i="2"/>
  <c r="J4674" i="2"/>
  <c r="J4675" i="2"/>
  <c r="J4676" i="2"/>
  <c r="J4677" i="2"/>
  <c r="J4678" i="2"/>
  <c r="J4679" i="2"/>
  <c r="J4680" i="2"/>
  <c r="J4681" i="2"/>
  <c r="J4682" i="2"/>
  <c r="J4683" i="2"/>
  <c r="J4684" i="2"/>
  <c r="J4685" i="2"/>
  <c r="J4686" i="2"/>
  <c r="J4687" i="2"/>
  <c r="J4688" i="2"/>
  <c r="J4689" i="2"/>
  <c r="J4690" i="2"/>
  <c r="J4691" i="2"/>
  <c r="J4692" i="2"/>
  <c r="J4693" i="2"/>
  <c r="J4694" i="2"/>
  <c r="J4695" i="2"/>
  <c r="J4696" i="2"/>
  <c r="J4697" i="2"/>
  <c r="J4698" i="2"/>
  <c r="J4699" i="2"/>
  <c r="J4700" i="2"/>
  <c r="J4701" i="2"/>
  <c r="J4702" i="2"/>
  <c r="J4703" i="2"/>
  <c r="J4704" i="2"/>
  <c r="J4705" i="2"/>
  <c r="J4706" i="2"/>
  <c r="J4707" i="2"/>
  <c r="J4708" i="2"/>
  <c r="J4709" i="2"/>
  <c r="J4710" i="2"/>
  <c r="J4711" i="2"/>
  <c r="J4712" i="2"/>
  <c r="J4713" i="2"/>
  <c r="J4714" i="2"/>
  <c r="J4715" i="2"/>
  <c r="J4716" i="2"/>
  <c r="J4717" i="2"/>
  <c r="J4718" i="2"/>
  <c r="J4719" i="2"/>
  <c r="J4720" i="2"/>
  <c r="J4721" i="2"/>
  <c r="J4722" i="2"/>
  <c r="J4723" i="2"/>
  <c r="J4724" i="2"/>
  <c r="J4725" i="2"/>
  <c r="J4726" i="2"/>
  <c r="J4727" i="2"/>
  <c r="J4728" i="2"/>
  <c r="J4729" i="2"/>
  <c r="J4730" i="2"/>
  <c r="J4731" i="2"/>
  <c r="J4732" i="2"/>
  <c r="J4733" i="2"/>
  <c r="J4734" i="2"/>
  <c r="J4735" i="2"/>
  <c r="J4736" i="2"/>
  <c r="J4737" i="2"/>
  <c r="J4738" i="2"/>
  <c r="J4739" i="2"/>
  <c r="J4740" i="2"/>
  <c r="J4741" i="2"/>
  <c r="J4742" i="2"/>
  <c r="J4743" i="2"/>
  <c r="J4744" i="2"/>
  <c r="J4745" i="2"/>
  <c r="J4746" i="2"/>
  <c r="J4747" i="2"/>
  <c r="J4748" i="2"/>
  <c r="J4749" i="2"/>
  <c r="J4750" i="2"/>
  <c r="J4751" i="2"/>
  <c r="J4752" i="2"/>
  <c r="J4753" i="2"/>
  <c r="J4754" i="2"/>
  <c r="J4755" i="2"/>
  <c r="J4756" i="2"/>
  <c r="J4757" i="2"/>
  <c r="J4758" i="2"/>
  <c r="J4759" i="2"/>
  <c r="J4760" i="2"/>
  <c r="J4761" i="2"/>
  <c r="J4762" i="2"/>
  <c r="J4763" i="2"/>
  <c r="J4764" i="2"/>
  <c r="J4765" i="2"/>
  <c r="J4766" i="2"/>
  <c r="J4767" i="2"/>
  <c r="J4768" i="2"/>
  <c r="J4769" i="2"/>
  <c r="J4770" i="2"/>
  <c r="J4771" i="2"/>
  <c r="J4772" i="2"/>
  <c r="J4773" i="2"/>
  <c r="J4774" i="2"/>
  <c r="J4775" i="2"/>
  <c r="J4776" i="2"/>
  <c r="J4777" i="2"/>
  <c r="J4778" i="2"/>
  <c r="J4779" i="2"/>
  <c r="J4780" i="2"/>
  <c r="J4781" i="2"/>
  <c r="J4782" i="2"/>
  <c r="J4783" i="2"/>
  <c r="J4784" i="2"/>
  <c r="J4785" i="2"/>
  <c r="J4786" i="2"/>
  <c r="J4787" i="2"/>
  <c r="J4788" i="2"/>
  <c r="J4789" i="2"/>
  <c r="J4790" i="2"/>
  <c r="J4791" i="2"/>
  <c r="J4792" i="2"/>
  <c r="J4793" i="2"/>
  <c r="J4794" i="2"/>
  <c r="J4795" i="2"/>
  <c r="J4796" i="2"/>
  <c r="J4797" i="2"/>
  <c r="J4798" i="2"/>
  <c r="J4799" i="2"/>
  <c r="J4800" i="2"/>
  <c r="J4801" i="2"/>
  <c r="J4802" i="2"/>
  <c r="J4803" i="2"/>
  <c r="J4804" i="2"/>
  <c r="J4805" i="2"/>
  <c r="J4806" i="2"/>
  <c r="J4807" i="2"/>
  <c r="J4808" i="2"/>
  <c r="J4809" i="2"/>
  <c r="J4810" i="2"/>
  <c r="J4811" i="2"/>
  <c r="J4812" i="2"/>
  <c r="J4813" i="2"/>
  <c r="J4814" i="2"/>
  <c r="J4815" i="2"/>
  <c r="J4816" i="2"/>
  <c r="J4817" i="2"/>
  <c r="J4818" i="2"/>
  <c r="J4819" i="2"/>
  <c r="J4820" i="2"/>
  <c r="J4821" i="2"/>
  <c r="J4822" i="2"/>
  <c r="J4823" i="2"/>
  <c r="J4824" i="2"/>
  <c r="J4825" i="2"/>
  <c r="J4826" i="2"/>
  <c r="J4827" i="2"/>
  <c r="J4828" i="2"/>
  <c r="J4829" i="2"/>
  <c r="J4830" i="2"/>
  <c r="J4831" i="2"/>
  <c r="J4832" i="2"/>
  <c r="J4833" i="2"/>
  <c r="J4834" i="2"/>
  <c r="J4835" i="2"/>
  <c r="J4836" i="2"/>
  <c r="J4837" i="2"/>
  <c r="J4838" i="2"/>
  <c r="J4839" i="2"/>
  <c r="J4840" i="2"/>
  <c r="J4841" i="2"/>
  <c r="J4842" i="2"/>
  <c r="J4843" i="2"/>
  <c r="J4844" i="2"/>
  <c r="J4845" i="2"/>
  <c r="J4846" i="2"/>
  <c r="J4847" i="2"/>
  <c r="J4848" i="2"/>
  <c r="J4849" i="2"/>
  <c r="J4850" i="2"/>
  <c r="J4851" i="2"/>
  <c r="J4852" i="2"/>
  <c r="J4853" i="2"/>
  <c r="J4854" i="2"/>
  <c r="J4855" i="2"/>
  <c r="J4856" i="2"/>
  <c r="J4857" i="2"/>
  <c r="J4858" i="2"/>
  <c r="J4859" i="2"/>
  <c r="J4860" i="2"/>
  <c r="J4861" i="2"/>
  <c r="J4862" i="2"/>
  <c r="J4863" i="2"/>
  <c r="J4864" i="2"/>
  <c r="J4865" i="2"/>
  <c r="J4866" i="2"/>
  <c r="J4867" i="2"/>
  <c r="J4868" i="2"/>
  <c r="J4869" i="2"/>
  <c r="J4870" i="2"/>
  <c r="J4871" i="2"/>
  <c r="J4872" i="2"/>
  <c r="J4873" i="2"/>
  <c r="J4874" i="2"/>
  <c r="J4875" i="2"/>
  <c r="J4876" i="2"/>
  <c r="J4877" i="2"/>
  <c r="J4878" i="2"/>
  <c r="J4879" i="2"/>
  <c r="J4880" i="2"/>
  <c r="J4881" i="2"/>
  <c r="J4882" i="2"/>
  <c r="J4883" i="2"/>
  <c r="J4884" i="2"/>
  <c r="J4885" i="2"/>
  <c r="J4886" i="2"/>
  <c r="J4887" i="2"/>
  <c r="J4888" i="2"/>
  <c r="J4889" i="2"/>
  <c r="J4890" i="2"/>
  <c r="J4891" i="2"/>
  <c r="J4892" i="2"/>
  <c r="J4893" i="2"/>
  <c r="J4894" i="2"/>
  <c r="J4895" i="2"/>
  <c r="J4896" i="2"/>
  <c r="J4897" i="2"/>
  <c r="J4898" i="2"/>
  <c r="J4899" i="2"/>
  <c r="J4900" i="2"/>
  <c r="J4901" i="2"/>
  <c r="J4902" i="2"/>
  <c r="J4903" i="2"/>
  <c r="J4904" i="2"/>
  <c r="J4905" i="2"/>
  <c r="J4906" i="2"/>
  <c r="J4907" i="2"/>
  <c r="J4908" i="2"/>
  <c r="J4909" i="2"/>
  <c r="J4910" i="2"/>
  <c r="J4911" i="2"/>
  <c r="J4912" i="2"/>
  <c r="J4913" i="2"/>
  <c r="J4914" i="2"/>
  <c r="J4915" i="2"/>
  <c r="J4916" i="2"/>
  <c r="J4917" i="2"/>
  <c r="J4918" i="2"/>
  <c r="J4919" i="2"/>
  <c r="J4920" i="2"/>
  <c r="J4921" i="2"/>
  <c r="J4922" i="2"/>
  <c r="J4923" i="2"/>
  <c r="J4924" i="2"/>
  <c r="J4925" i="2"/>
  <c r="J4926" i="2"/>
  <c r="J4927" i="2"/>
  <c r="J4928" i="2"/>
  <c r="J4929" i="2"/>
  <c r="J4930" i="2"/>
  <c r="J4931" i="2"/>
  <c r="J4932" i="2"/>
  <c r="J4933" i="2"/>
  <c r="J4934" i="2"/>
  <c r="J4935" i="2"/>
  <c r="J4936" i="2"/>
  <c r="J4937" i="2"/>
  <c r="J4938" i="2"/>
  <c r="J4939" i="2"/>
  <c r="J4940" i="2"/>
  <c r="J4941" i="2"/>
  <c r="J4942" i="2"/>
  <c r="J4943" i="2"/>
  <c r="J4944" i="2"/>
  <c r="J4945" i="2"/>
  <c r="J4946" i="2"/>
  <c r="J4947" i="2"/>
  <c r="J4948" i="2"/>
  <c r="J4949" i="2"/>
  <c r="J4950" i="2"/>
  <c r="J4951" i="2"/>
  <c r="J4952" i="2"/>
  <c r="J4953" i="2"/>
  <c r="J4954" i="2"/>
  <c r="J4955" i="2"/>
  <c r="J4956" i="2"/>
  <c r="J4957" i="2"/>
  <c r="J4958" i="2"/>
  <c r="J4959" i="2"/>
  <c r="J4960" i="2"/>
  <c r="J4961" i="2"/>
  <c r="J4962" i="2"/>
  <c r="J4963" i="2"/>
  <c r="J4964" i="2"/>
  <c r="J4965" i="2"/>
  <c r="J4966" i="2"/>
  <c r="J4967" i="2"/>
  <c r="J4968" i="2"/>
  <c r="J4969" i="2"/>
  <c r="J4970" i="2"/>
  <c r="J4971" i="2"/>
  <c r="J4972" i="2"/>
  <c r="J4973" i="2"/>
  <c r="J4974" i="2"/>
  <c r="J4975" i="2"/>
  <c r="J4976" i="2"/>
  <c r="J4977" i="2"/>
  <c r="J4978" i="2"/>
  <c r="J4979" i="2"/>
  <c r="J4980" i="2"/>
  <c r="J4981" i="2"/>
  <c r="J4982" i="2"/>
  <c r="J4983" i="2"/>
  <c r="J4984" i="2"/>
  <c r="J4985" i="2"/>
  <c r="J4986" i="2"/>
  <c r="J4987" i="2"/>
  <c r="J4988" i="2"/>
  <c r="J4989" i="2"/>
  <c r="J4990" i="2"/>
  <c r="J4991" i="2"/>
  <c r="J4992" i="2"/>
  <c r="J4993" i="2"/>
  <c r="J4994" i="2"/>
  <c r="J4995" i="2"/>
  <c r="J4996" i="2"/>
  <c r="J4997" i="2"/>
  <c r="J4998" i="2"/>
  <c r="J4999" i="2"/>
  <c r="J5000" i="2"/>
  <c r="J5001" i="2"/>
  <c r="J5002" i="2"/>
  <c r="J5003" i="2"/>
  <c r="J5004" i="2"/>
  <c r="J5005" i="2"/>
  <c r="J5006" i="2"/>
  <c r="J5007" i="2"/>
  <c r="J5008" i="2"/>
  <c r="J5009" i="2"/>
  <c r="J5010" i="2"/>
  <c r="J5011" i="2"/>
  <c r="J5012" i="2"/>
  <c r="J5013" i="2"/>
  <c r="J5014" i="2"/>
  <c r="J5015" i="2"/>
  <c r="J5016" i="2"/>
  <c r="J5017" i="2"/>
  <c r="J5018" i="2"/>
  <c r="J5019" i="2"/>
  <c r="J5020" i="2"/>
  <c r="J5021" i="2"/>
  <c r="J5022" i="2"/>
  <c r="J5023" i="2"/>
  <c r="J5024" i="2"/>
  <c r="J5025" i="2"/>
  <c r="J5026" i="2"/>
  <c r="J5027" i="2"/>
  <c r="J5028" i="2"/>
  <c r="J5029" i="2"/>
  <c r="J5030" i="2"/>
  <c r="J5031" i="2"/>
  <c r="J5032" i="2"/>
  <c r="J5033" i="2"/>
  <c r="J5034" i="2"/>
  <c r="J5035" i="2"/>
  <c r="J5036" i="2"/>
  <c r="J5037" i="2"/>
  <c r="J5038" i="2"/>
  <c r="J5039" i="2"/>
  <c r="J5040" i="2"/>
  <c r="J5041" i="2"/>
  <c r="J5042" i="2"/>
  <c r="J5043" i="2"/>
  <c r="J5044" i="2"/>
  <c r="J5045" i="2"/>
  <c r="J5046" i="2"/>
  <c r="J5047" i="2"/>
  <c r="J5048" i="2"/>
  <c r="J5049" i="2"/>
  <c r="J5050" i="2"/>
  <c r="J5051" i="2"/>
  <c r="J5052" i="2"/>
  <c r="J5053" i="2"/>
  <c r="J5054" i="2"/>
  <c r="J5055" i="2"/>
  <c r="J5056" i="2"/>
  <c r="J5057" i="2"/>
  <c r="J5058" i="2"/>
  <c r="J5059" i="2"/>
  <c r="J5060" i="2"/>
  <c r="J5061" i="2"/>
  <c r="J5062" i="2"/>
  <c r="J5063" i="2"/>
  <c r="J5064" i="2"/>
  <c r="J5065" i="2"/>
  <c r="J5066" i="2"/>
  <c r="J5067" i="2"/>
  <c r="J5068" i="2"/>
  <c r="J5069" i="2"/>
  <c r="J5070" i="2"/>
  <c r="J5071" i="2"/>
  <c r="J5072" i="2"/>
  <c r="J5073" i="2"/>
  <c r="J5074" i="2"/>
  <c r="J5075" i="2"/>
  <c r="J5076" i="2"/>
  <c r="J5077" i="2"/>
  <c r="J5078" i="2"/>
  <c r="J5079" i="2"/>
  <c r="J5080" i="2"/>
  <c r="J5081" i="2"/>
  <c r="J5082" i="2"/>
  <c r="J5083" i="2"/>
  <c r="J5084" i="2"/>
  <c r="J5085" i="2"/>
  <c r="J5086" i="2"/>
  <c r="J5087" i="2"/>
  <c r="J5088" i="2"/>
  <c r="J5089" i="2"/>
  <c r="J5090" i="2"/>
  <c r="J5091" i="2"/>
  <c r="J5092" i="2"/>
  <c r="J5093" i="2"/>
  <c r="J5094" i="2"/>
  <c r="J5095" i="2"/>
  <c r="J5096" i="2"/>
  <c r="J5097" i="2"/>
  <c r="J5098" i="2"/>
  <c r="J5099" i="2"/>
  <c r="J5100" i="2"/>
  <c r="J5101" i="2"/>
  <c r="J5102" i="2"/>
  <c r="J5103" i="2"/>
  <c r="J5104" i="2"/>
  <c r="J5105" i="2"/>
  <c r="J5106" i="2"/>
  <c r="J5107" i="2"/>
  <c r="J5108" i="2"/>
  <c r="J5109" i="2"/>
  <c r="J5110" i="2"/>
  <c r="J5111" i="2"/>
  <c r="J5112" i="2"/>
  <c r="J5113" i="2"/>
  <c r="J5114" i="2"/>
  <c r="J5115" i="2"/>
  <c r="J5116" i="2"/>
  <c r="J5117" i="2"/>
  <c r="J5118" i="2"/>
  <c r="J5119" i="2"/>
  <c r="J5120" i="2"/>
  <c r="J5121" i="2"/>
  <c r="J5122" i="2"/>
  <c r="J5123" i="2"/>
  <c r="J5124" i="2"/>
  <c r="J5125" i="2"/>
  <c r="J5126" i="2"/>
  <c r="J5127" i="2"/>
  <c r="J5128" i="2"/>
  <c r="J5129" i="2"/>
  <c r="J5130" i="2"/>
  <c r="J5131" i="2"/>
  <c r="J5132" i="2"/>
  <c r="J5133" i="2"/>
  <c r="J5134" i="2"/>
  <c r="J5135" i="2"/>
  <c r="J5136" i="2"/>
  <c r="J5137" i="2"/>
  <c r="J5138" i="2"/>
  <c r="J5139" i="2"/>
  <c r="J5140" i="2"/>
  <c r="J5141" i="2"/>
  <c r="J5142" i="2"/>
  <c r="J5143" i="2"/>
  <c r="J5144" i="2"/>
  <c r="J5145" i="2"/>
  <c r="J5146" i="2"/>
  <c r="J5147" i="2"/>
  <c r="J5148" i="2"/>
  <c r="J5149" i="2"/>
  <c r="J5150" i="2"/>
  <c r="J5151" i="2"/>
  <c r="J5152" i="2"/>
  <c r="J5153" i="2"/>
  <c r="J5154" i="2"/>
  <c r="J5155" i="2"/>
  <c r="J5156" i="2"/>
  <c r="J5157" i="2"/>
  <c r="J5158" i="2"/>
  <c r="J5159" i="2"/>
  <c r="J5160" i="2"/>
  <c r="J5161" i="2"/>
  <c r="J5162" i="2"/>
  <c r="J5163" i="2"/>
  <c r="J5164" i="2"/>
  <c r="J5165" i="2"/>
  <c r="J5166" i="2"/>
  <c r="J5167" i="2"/>
  <c r="J5168" i="2"/>
  <c r="J5169" i="2"/>
  <c r="J5170" i="2"/>
  <c r="J5171" i="2"/>
  <c r="J5172" i="2"/>
  <c r="J5173" i="2"/>
  <c r="J5174" i="2"/>
  <c r="J5175" i="2"/>
  <c r="J5176" i="2"/>
  <c r="J5177" i="2"/>
  <c r="J5178" i="2"/>
  <c r="J5179" i="2"/>
  <c r="J5180" i="2"/>
  <c r="J5181" i="2"/>
  <c r="J5182" i="2"/>
  <c r="J5183" i="2"/>
  <c r="J5184" i="2"/>
  <c r="J5185" i="2"/>
  <c r="J5186" i="2"/>
  <c r="J5187" i="2"/>
  <c r="J5188" i="2"/>
  <c r="J5189" i="2"/>
  <c r="J5190" i="2"/>
  <c r="J5191" i="2"/>
  <c r="J5192" i="2"/>
  <c r="J5193" i="2"/>
  <c r="J5194" i="2"/>
  <c r="J5195" i="2"/>
  <c r="J5196" i="2"/>
  <c r="J5197" i="2"/>
  <c r="J5198" i="2"/>
  <c r="J5199" i="2"/>
  <c r="J5200" i="2"/>
  <c r="J5201" i="2"/>
  <c r="J5202" i="2"/>
  <c r="J5203" i="2"/>
  <c r="J5204" i="2"/>
  <c r="J5205" i="2"/>
  <c r="J5206" i="2"/>
  <c r="J5207" i="2"/>
  <c r="J5208" i="2"/>
  <c r="J5209" i="2"/>
  <c r="J5210" i="2"/>
  <c r="J5211" i="2"/>
  <c r="J5212" i="2"/>
  <c r="J5213" i="2"/>
  <c r="J5214" i="2"/>
  <c r="J5215" i="2"/>
  <c r="J5216" i="2"/>
  <c r="J5217" i="2"/>
  <c r="J5218" i="2"/>
  <c r="J5219" i="2"/>
  <c r="J5220" i="2"/>
  <c r="J5221" i="2"/>
  <c r="J5222" i="2"/>
  <c r="J5223" i="2"/>
  <c r="J5224" i="2"/>
  <c r="J5225" i="2"/>
  <c r="J5226" i="2"/>
  <c r="J5227" i="2"/>
  <c r="J5228" i="2"/>
  <c r="J5229" i="2"/>
  <c r="J5230" i="2"/>
  <c r="J5231" i="2"/>
  <c r="J5232" i="2"/>
  <c r="J5233" i="2"/>
  <c r="J5234" i="2"/>
  <c r="J5235" i="2"/>
  <c r="J5236" i="2"/>
  <c r="J5237" i="2"/>
  <c r="J5238" i="2"/>
  <c r="J5239" i="2"/>
  <c r="J5240" i="2"/>
  <c r="J5241" i="2"/>
  <c r="J5242" i="2"/>
  <c r="J5243" i="2"/>
  <c r="J5244" i="2"/>
  <c r="J5245" i="2"/>
  <c r="J5246" i="2"/>
  <c r="J5247" i="2"/>
  <c r="J5248" i="2"/>
  <c r="J5249" i="2"/>
  <c r="J5250" i="2"/>
  <c r="J5251" i="2"/>
  <c r="J5252" i="2"/>
  <c r="J5253" i="2"/>
  <c r="J5254" i="2"/>
  <c r="J5255" i="2"/>
  <c r="J5256" i="2"/>
  <c r="J5257" i="2"/>
  <c r="J5258" i="2"/>
  <c r="J5259" i="2"/>
  <c r="J5260" i="2"/>
  <c r="J5261" i="2"/>
  <c r="J5262" i="2"/>
  <c r="J5263" i="2"/>
  <c r="J5264" i="2"/>
  <c r="J5265" i="2"/>
  <c r="J5266" i="2"/>
  <c r="J5267" i="2"/>
  <c r="J5268" i="2"/>
  <c r="J5269" i="2"/>
  <c r="J5270" i="2"/>
  <c r="J5271" i="2"/>
  <c r="J5272" i="2"/>
  <c r="J5273" i="2"/>
  <c r="J5274" i="2"/>
  <c r="J5275" i="2"/>
  <c r="J5276" i="2"/>
  <c r="J5277" i="2"/>
  <c r="J5278" i="2"/>
  <c r="J5279" i="2"/>
  <c r="J5280" i="2"/>
  <c r="J5281" i="2"/>
  <c r="J5282" i="2"/>
  <c r="J5283" i="2"/>
  <c r="J5284" i="2"/>
  <c r="J5285" i="2"/>
  <c r="J5286" i="2"/>
  <c r="J5287" i="2"/>
  <c r="J5288" i="2"/>
  <c r="J5289" i="2"/>
  <c r="J5290" i="2"/>
  <c r="J5291" i="2"/>
  <c r="J5292" i="2"/>
  <c r="J5293" i="2"/>
  <c r="J5294" i="2"/>
  <c r="J5295" i="2"/>
  <c r="J5296" i="2"/>
  <c r="J5297" i="2"/>
  <c r="J5298" i="2"/>
  <c r="J5299" i="2"/>
  <c r="J5300" i="2"/>
  <c r="J5301" i="2"/>
  <c r="J5302" i="2"/>
  <c r="J5303" i="2"/>
  <c r="J5304" i="2"/>
  <c r="J5305" i="2"/>
  <c r="J5306" i="2"/>
  <c r="J5307" i="2"/>
  <c r="J5308" i="2"/>
  <c r="J5309" i="2"/>
  <c r="J5310" i="2"/>
  <c r="J5311" i="2"/>
  <c r="J5312" i="2"/>
  <c r="J5313" i="2"/>
  <c r="J5314" i="2"/>
  <c r="J5315" i="2"/>
  <c r="J5316" i="2"/>
  <c r="J5317" i="2"/>
  <c r="J5318" i="2"/>
  <c r="J5319" i="2"/>
  <c r="J5320" i="2"/>
  <c r="J5321" i="2"/>
  <c r="J5322" i="2"/>
  <c r="J5323" i="2"/>
  <c r="J5324" i="2"/>
  <c r="J5325" i="2"/>
  <c r="J5326" i="2"/>
  <c r="J5327" i="2"/>
  <c r="J5328" i="2"/>
  <c r="J5329" i="2"/>
  <c r="J5330" i="2"/>
  <c r="J5331" i="2"/>
  <c r="J5332" i="2"/>
  <c r="J5333" i="2"/>
  <c r="J5334" i="2"/>
  <c r="J5335" i="2"/>
  <c r="J5336" i="2"/>
  <c r="J5337" i="2"/>
  <c r="J5338" i="2"/>
  <c r="J5339" i="2"/>
  <c r="J5340" i="2"/>
  <c r="J5341" i="2"/>
  <c r="J5342" i="2"/>
  <c r="J5343" i="2"/>
  <c r="J5344" i="2"/>
  <c r="J5345" i="2"/>
  <c r="J5346" i="2"/>
  <c r="J5347" i="2"/>
  <c r="J5348" i="2"/>
  <c r="J5349" i="2"/>
  <c r="J5350" i="2"/>
  <c r="J5351" i="2"/>
  <c r="J5352" i="2"/>
  <c r="J5353" i="2"/>
  <c r="J5354" i="2"/>
  <c r="J5355" i="2"/>
  <c r="J5356" i="2"/>
  <c r="J5357" i="2"/>
  <c r="J5358" i="2"/>
  <c r="J5359" i="2"/>
  <c r="J5360" i="2"/>
  <c r="J5361" i="2"/>
  <c r="J5362" i="2"/>
  <c r="J5363" i="2"/>
  <c r="J5364" i="2"/>
  <c r="J5365" i="2"/>
  <c r="J5366" i="2"/>
  <c r="J5367" i="2"/>
  <c r="J5368" i="2"/>
  <c r="J5369" i="2"/>
  <c r="J5370" i="2"/>
  <c r="J5371" i="2"/>
  <c r="J5372" i="2"/>
  <c r="J5373" i="2"/>
  <c r="J5374" i="2"/>
  <c r="J5375" i="2"/>
  <c r="J5376" i="2"/>
  <c r="J5377" i="2"/>
  <c r="J5378" i="2"/>
  <c r="J5379" i="2"/>
  <c r="J5380" i="2"/>
  <c r="J5381" i="2"/>
  <c r="J5382" i="2"/>
  <c r="J5383" i="2"/>
  <c r="J5384" i="2"/>
  <c r="J5385" i="2"/>
  <c r="J5386" i="2"/>
  <c r="J5387" i="2"/>
  <c r="J5388" i="2"/>
  <c r="J5389" i="2"/>
  <c r="J5390" i="2"/>
  <c r="J5391" i="2"/>
  <c r="J5392" i="2"/>
  <c r="J5393" i="2"/>
  <c r="J5394" i="2"/>
  <c r="J5395" i="2"/>
  <c r="J5396" i="2"/>
  <c r="J5397" i="2"/>
  <c r="J5398" i="2"/>
  <c r="J5399" i="2"/>
  <c r="J5400" i="2"/>
  <c r="J5401" i="2"/>
  <c r="J5402" i="2"/>
  <c r="J5403" i="2"/>
  <c r="J5404" i="2"/>
  <c r="J5405" i="2"/>
  <c r="J5406" i="2"/>
  <c r="J5407" i="2"/>
  <c r="J5408" i="2"/>
  <c r="J5409" i="2"/>
  <c r="J5410" i="2"/>
  <c r="J5411" i="2"/>
  <c r="J5412" i="2"/>
  <c r="J5413" i="2"/>
  <c r="J5414" i="2"/>
  <c r="J5415" i="2"/>
  <c r="J5416" i="2"/>
  <c r="J5417" i="2"/>
  <c r="J5418" i="2"/>
  <c r="J5419" i="2"/>
  <c r="J5420" i="2"/>
  <c r="J5421" i="2"/>
  <c r="J5422" i="2"/>
  <c r="J5423" i="2"/>
  <c r="J5424" i="2"/>
  <c r="J5425" i="2"/>
  <c r="J5426" i="2"/>
  <c r="J5427" i="2"/>
  <c r="J5428" i="2"/>
  <c r="J5429" i="2"/>
  <c r="J5430" i="2"/>
  <c r="J5431" i="2"/>
  <c r="J5432" i="2"/>
  <c r="J5433" i="2"/>
  <c r="J5434" i="2"/>
  <c r="J5435" i="2"/>
  <c r="J5436" i="2"/>
  <c r="J5437" i="2"/>
  <c r="J5438" i="2"/>
  <c r="J5439" i="2"/>
  <c r="J5440" i="2"/>
  <c r="J5441" i="2"/>
  <c r="J5442" i="2"/>
  <c r="J5443" i="2"/>
  <c r="J5444" i="2"/>
  <c r="J5445" i="2"/>
  <c r="J5446" i="2"/>
  <c r="J5447" i="2"/>
  <c r="J5448" i="2"/>
  <c r="J5449" i="2"/>
  <c r="J5450" i="2"/>
  <c r="J5451" i="2"/>
  <c r="J5452" i="2"/>
  <c r="J5453" i="2"/>
  <c r="J5454" i="2"/>
  <c r="J5455" i="2"/>
  <c r="J5456" i="2"/>
  <c r="J5457" i="2"/>
  <c r="J5458" i="2"/>
  <c r="J5459" i="2"/>
  <c r="J5460" i="2"/>
  <c r="J5461" i="2"/>
  <c r="J5462" i="2"/>
  <c r="J5463" i="2"/>
  <c r="J5464" i="2"/>
  <c r="J5465" i="2"/>
  <c r="J5466" i="2"/>
  <c r="J5467" i="2"/>
  <c r="J5468" i="2"/>
  <c r="J5469" i="2"/>
  <c r="J5470" i="2"/>
  <c r="J5471" i="2"/>
  <c r="J5472" i="2"/>
  <c r="J5473" i="2"/>
  <c r="J5474" i="2"/>
  <c r="J5475" i="2"/>
  <c r="J5476" i="2"/>
  <c r="J5477" i="2"/>
  <c r="J5478" i="2"/>
  <c r="J5479" i="2"/>
  <c r="J5480" i="2"/>
  <c r="J5481" i="2"/>
  <c r="J5482" i="2"/>
  <c r="J5483" i="2"/>
  <c r="J5484" i="2"/>
  <c r="J5485" i="2"/>
  <c r="J5486" i="2"/>
  <c r="J5487" i="2"/>
  <c r="J5488" i="2"/>
  <c r="J5489" i="2"/>
  <c r="J5490" i="2"/>
  <c r="J5491" i="2"/>
  <c r="J5492" i="2"/>
  <c r="J5493" i="2"/>
  <c r="J5494" i="2"/>
  <c r="J5495" i="2"/>
  <c r="J5496" i="2"/>
  <c r="J5497" i="2"/>
  <c r="J5498" i="2"/>
  <c r="J5499" i="2"/>
  <c r="J5500" i="2"/>
  <c r="J5501" i="2"/>
  <c r="J5502" i="2"/>
  <c r="J5503" i="2"/>
  <c r="J5504" i="2"/>
  <c r="J5505" i="2"/>
  <c r="J5506" i="2"/>
  <c r="J5507" i="2"/>
  <c r="J5508" i="2"/>
  <c r="J5509" i="2"/>
  <c r="J5510" i="2"/>
  <c r="J5511" i="2"/>
  <c r="J5512" i="2"/>
  <c r="J5513" i="2"/>
  <c r="J5514" i="2"/>
  <c r="J5515" i="2"/>
  <c r="J5516" i="2"/>
  <c r="J5517" i="2"/>
  <c r="J5518" i="2"/>
  <c r="J5519" i="2"/>
  <c r="J5520" i="2"/>
  <c r="J5521" i="2"/>
  <c r="J5522" i="2"/>
  <c r="J5523" i="2"/>
  <c r="J5524" i="2"/>
  <c r="J5525" i="2"/>
  <c r="J5526" i="2"/>
  <c r="J5527" i="2"/>
  <c r="J5528" i="2"/>
  <c r="J5529" i="2"/>
  <c r="J5530" i="2"/>
  <c r="J5531" i="2"/>
  <c r="J5532" i="2"/>
  <c r="J5533" i="2"/>
  <c r="J5534" i="2"/>
  <c r="J5535" i="2"/>
  <c r="J5536" i="2"/>
  <c r="J5537" i="2"/>
  <c r="J5538" i="2"/>
  <c r="J5539" i="2"/>
  <c r="J5540" i="2"/>
  <c r="J5541" i="2"/>
  <c r="J5542" i="2"/>
  <c r="J5543" i="2"/>
  <c r="J5544" i="2"/>
  <c r="J5545" i="2"/>
  <c r="J5546" i="2"/>
  <c r="J5547" i="2"/>
  <c r="J5548" i="2"/>
  <c r="J5549" i="2"/>
  <c r="J5550" i="2"/>
  <c r="J5551" i="2"/>
  <c r="J5552" i="2"/>
  <c r="J5553" i="2"/>
  <c r="J5554" i="2"/>
  <c r="J5555" i="2"/>
  <c r="J5556" i="2"/>
  <c r="J5557" i="2"/>
  <c r="J5558" i="2"/>
  <c r="J5559" i="2"/>
  <c r="J5560" i="2"/>
  <c r="J5561" i="2"/>
  <c r="J5562" i="2"/>
  <c r="J5563" i="2"/>
  <c r="J5564" i="2"/>
  <c r="J5565" i="2"/>
  <c r="J5566" i="2"/>
  <c r="J5567" i="2"/>
  <c r="J5568" i="2"/>
  <c r="J5569" i="2"/>
  <c r="J5570" i="2"/>
  <c r="J5571" i="2"/>
  <c r="J5572" i="2"/>
  <c r="J5573" i="2"/>
  <c r="J5574" i="2"/>
  <c r="J5575" i="2"/>
  <c r="J5576" i="2"/>
  <c r="J5577" i="2"/>
  <c r="J5578" i="2"/>
  <c r="J5579" i="2"/>
  <c r="J5580" i="2"/>
  <c r="J5581" i="2"/>
  <c r="J5582" i="2"/>
  <c r="J5583" i="2"/>
  <c r="J5584" i="2"/>
  <c r="J5585" i="2"/>
  <c r="J5586" i="2"/>
  <c r="J5587" i="2"/>
  <c r="J5588" i="2"/>
  <c r="J5589" i="2"/>
  <c r="J5590" i="2"/>
  <c r="J5591" i="2"/>
  <c r="J5592" i="2"/>
  <c r="J5593" i="2"/>
  <c r="J5594" i="2"/>
  <c r="J5595" i="2"/>
  <c r="J5596" i="2"/>
  <c r="J5597" i="2"/>
  <c r="J5598" i="2"/>
  <c r="J5599" i="2"/>
  <c r="J5600" i="2"/>
  <c r="J5601" i="2"/>
  <c r="J5602" i="2"/>
  <c r="J5603" i="2"/>
  <c r="J5604" i="2"/>
  <c r="J5605" i="2"/>
  <c r="J5606" i="2"/>
  <c r="J5607" i="2"/>
  <c r="J5608" i="2"/>
  <c r="J5609" i="2"/>
  <c r="J5610" i="2"/>
  <c r="J5611" i="2"/>
  <c r="J5612" i="2"/>
  <c r="J5613" i="2"/>
  <c r="J5614" i="2"/>
  <c r="J5615" i="2"/>
  <c r="J5616" i="2"/>
  <c r="J5617" i="2"/>
  <c r="J5618" i="2"/>
  <c r="J5619" i="2"/>
  <c r="J5620" i="2"/>
  <c r="J5621" i="2"/>
  <c r="J5622" i="2"/>
  <c r="J5623" i="2"/>
  <c r="J5624" i="2"/>
  <c r="J5625" i="2"/>
  <c r="J5626" i="2"/>
  <c r="J5627" i="2"/>
  <c r="J5628" i="2"/>
  <c r="J5629" i="2"/>
  <c r="J5630" i="2"/>
  <c r="J5631" i="2"/>
  <c r="J5632" i="2"/>
  <c r="J5633" i="2"/>
  <c r="J32" i="2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2003" i="3"/>
  <c r="J2004" i="3"/>
  <c r="J2005" i="3"/>
  <c r="J2006" i="3"/>
  <c r="J2007" i="3"/>
  <c r="J2008" i="3"/>
  <c r="J2009" i="3"/>
  <c r="J2010" i="3"/>
  <c r="J2011" i="3"/>
  <c r="J2012" i="3"/>
  <c r="J2013" i="3"/>
  <c r="J2014" i="3"/>
  <c r="J2015" i="3"/>
  <c r="J2016" i="3"/>
  <c r="J2017" i="3"/>
  <c r="J2018" i="3"/>
  <c r="J2019" i="3"/>
  <c r="J2020" i="3"/>
  <c r="J2021" i="3"/>
  <c r="J2022" i="3"/>
  <c r="J2023" i="3"/>
  <c r="J2024" i="3"/>
  <c r="J2025" i="3"/>
  <c r="J2026" i="3"/>
  <c r="J2027" i="3"/>
  <c r="J2028" i="3"/>
  <c r="J2029" i="3"/>
  <c r="J2030" i="3"/>
  <c r="J2031" i="3"/>
  <c r="J2032" i="3"/>
  <c r="J2033" i="3"/>
  <c r="J2034" i="3"/>
  <c r="J2035" i="3"/>
  <c r="J2036" i="3"/>
  <c r="J2037" i="3"/>
  <c r="J2038" i="3"/>
  <c r="J2039" i="3"/>
  <c r="J2040" i="3"/>
  <c r="J2041" i="3"/>
  <c r="J2042" i="3"/>
  <c r="J2043" i="3"/>
  <c r="J2044" i="3"/>
  <c r="J2045" i="3"/>
  <c r="J2046" i="3"/>
  <c r="J2047" i="3"/>
  <c r="J2048" i="3"/>
  <c r="J2049" i="3"/>
  <c r="J2050" i="3"/>
  <c r="J2051" i="3"/>
  <c r="J2052" i="3"/>
  <c r="J2053" i="3"/>
  <c r="J2054" i="3"/>
  <c r="J2055" i="3"/>
  <c r="J2056" i="3"/>
  <c r="J2057" i="3"/>
  <c r="J2058" i="3"/>
  <c r="J2059" i="3"/>
  <c r="J2060" i="3"/>
  <c r="J2061" i="3"/>
  <c r="J2062" i="3"/>
  <c r="J2063" i="3"/>
  <c r="J2064" i="3"/>
  <c r="J2065" i="3"/>
  <c r="J2066" i="3"/>
  <c r="J2067" i="3"/>
  <c r="J2068" i="3"/>
  <c r="J2069" i="3"/>
  <c r="J2070" i="3"/>
  <c r="J2071" i="3"/>
  <c r="J2072" i="3"/>
  <c r="J2073" i="3"/>
  <c r="J2074" i="3"/>
  <c r="J2075" i="3"/>
  <c r="J2076" i="3"/>
  <c r="J2077" i="3"/>
  <c r="J2078" i="3"/>
  <c r="J2079" i="3"/>
  <c r="J2080" i="3"/>
  <c r="J2081" i="3"/>
  <c r="J2082" i="3"/>
  <c r="J2083" i="3"/>
  <c r="J2084" i="3"/>
  <c r="J2085" i="3"/>
  <c r="J2086" i="3"/>
  <c r="J2087" i="3"/>
  <c r="J2088" i="3"/>
  <c r="J2089" i="3"/>
  <c r="J2090" i="3"/>
  <c r="J2091" i="3"/>
  <c r="J2092" i="3"/>
  <c r="J2093" i="3"/>
  <c r="J2094" i="3"/>
  <c r="J2095" i="3"/>
  <c r="J2096" i="3"/>
  <c r="J2097" i="3"/>
  <c r="J2098" i="3"/>
  <c r="J2099" i="3"/>
  <c r="J2100" i="3"/>
  <c r="J2101" i="3"/>
  <c r="J2102" i="3"/>
  <c r="J2103" i="3"/>
  <c r="J2104" i="3"/>
  <c r="J2105" i="3"/>
  <c r="J2106" i="3"/>
  <c r="J2107" i="3"/>
  <c r="J2108" i="3"/>
  <c r="J2109" i="3"/>
  <c r="J2110" i="3"/>
  <c r="J2111" i="3"/>
  <c r="J2112" i="3"/>
  <c r="J2113" i="3"/>
  <c r="J2114" i="3"/>
  <c r="J2115" i="3"/>
  <c r="J2116" i="3"/>
  <c r="J2117" i="3"/>
  <c r="J2118" i="3"/>
  <c r="J2119" i="3"/>
  <c r="J2120" i="3"/>
  <c r="J2121" i="3"/>
  <c r="J2122" i="3"/>
  <c r="J2123" i="3"/>
  <c r="J2124" i="3"/>
  <c r="J2125" i="3"/>
  <c r="J2126" i="3"/>
  <c r="J2127" i="3"/>
  <c r="J2128" i="3"/>
  <c r="J2129" i="3"/>
  <c r="J2130" i="3"/>
  <c r="J2131" i="3"/>
  <c r="J2132" i="3"/>
  <c r="J2133" i="3"/>
  <c r="J2134" i="3"/>
  <c r="J2135" i="3"/>
  <c r="J2136" i="3"/>
  <c r="J2137" i="3"/>
  <c r="J2138" i="3"/>
  <c r="J2139" i="3"/>
  <c r="J2140" i="3"/>
  <c r="J2141" i="3"/>
  <c r="J2142" i="3"/>
  <c r="J2143" i="3"/>
  <c r="J2144" i="3"/>
  <c r="J2145" i="3"/>
  <c r="J2146" i="3"/>
  <c r="J2147" i="3"/>
  <c r="J2148" i="3"/>
  <c r="J2149" i="3"/>
  <c r="J2150" i="3"/>
  <c r="J2151" i="3"/>
  <c r="J2152" i="3"/>
  <c r="J2153" i="3"/>
  <c r="J2154" i="3"/>
  <c r="J2155" i="3"/>
  <c r="J2156" i="3"/>
  <c r="J2157" i="3"/>
  <c r="J2158" i="3"/>
  <c r="J2159" i="3"/>
  <c r="J2160" i="3"/>
  <c r="J2161" i="3"/>
  <c r="J2162" i="3"/>
  <c r="J2163" i="3"/>
  <c r="J2164" i="3"/>
  <c r="J2165" i="3"/>
  <c r="J2166" i="3"/>
  <c r="J2167" i="3"/>
  <c r="J2168" i="3"/>
  <c r="J2169" i="3"/>
  <c r="J2170" i="3"/>
  <c r="J2171" i="3"/>
  <c r="J2172" i="3"/>
  <c r="J2173" i="3"/>
  <c r="J2174" i="3"/>
  <c r="J2175" i="3"/>
  <c r="J2176" i="3"/>
  <c r="J2177" i="3"/>
  <c r="J2178" i="3"/>
  <c r="J2179" i="3"/>
  <c r="J2180" i="3"/>
  <c r="J2181" i="3"/>
  <c r="J2182" i="3"/>
  <c r="J2183" i="3"/>
  <c r="J2184" i="3"/>
  <c r="J2185" i="3"/>
  <c r="J2186" i="3"/>
  <c r="J2187" i="3"/>
  <c r="J2188" i="3"/>
  <c r="J2189" i="3"/>
  <c r="J2190" i="3"/>
  <c r="J2191" i="3"/>
  <c r="J2192" i="3"/>
  <c r="J2193" i="3"/>
  <c r="J2194" i="3"/>
  <c r="J2195" i="3"/>
  <c r="J2196" i="3"/>
  <c r="J2197" i="3"/>
  <c r="J2198" i="3"/>
  <c r="J2199" i="3"/>
  <c r="J2200" i="3"/>
  <c r="J2201" i="3"/>
  <c r="J2202" i="3"/>
  <c r="J2203" i="3"/>
  <c r="J2204" i="3"/>
  <c r="J2205" i="3"/>
  <c r="J2206" i="3"/>
  <c r="J2207" i="3"/>
  <c r="J2208" i="3"/>
  <c r="J2209" i="3"/>
  <c r="J2210" i="3"/>
  <c r="J2211" i="3"/>
  <c r="J2212" i="3"/>
  <c r="J2213" i="3"/>
  <c r="J2214" i="3"/>
  <c r="J2215" i="3"/>
  <c r="J2216" i="3"/>
  <c r="J2217" i="3"/>
  <c r="J2218" i="3"/>
  <c r="J2219" i="3"/>
  <c r="J2220" i="3"/>
  <c r="J2221" i="3"/>
  <c r="J2222" i="3"/>
  <c r="J2223" i="3"/>
  <c r="J2224" i="3"/>
  <c r="J2225" i="3"/>
  <c r="J2226" i="3"/>
  <c r="J2227" i="3"/>
  <c r="J2228" i="3"/>
  <c r="J2229" i="3"/>
  <c r="J2230" i="3"/>
  <c r="J2231" i="3"/>
  <c r="J2232" i="3"/>
  <c r="J2233" i="3"/>
  <c r="J2234" i="3"/>
  <c r="J2235" i="3"/>
  <c r="J2236" i="3"/>
  <c r="J2237" i="3"/>
  <c r="J2238" i="3"/>
  <c r="J2239" i="3"/>
  <c r="J2240" i="3"/>
  <c r="J2241" i="3"/>
  <c r="J2242" i="3"/>
  <c r="J2243" i="3"/>
  <c r="J2244" i="3"/>
  <c r="J2245" i="3"/>
  <c r="J2246" i="3"/>
  <c r="J2247" i="3"/>
  <c r="J2248" i="3"/>
  <c r="J2249" i="3"/>
  <c r="J2250" i="3"/>
  <c r="J2251" i="3"/>
  <c r="J2252" i="3"/>
  <c r="J2253" i="3"/>
  <c r="J2254" i="3"/>
  <c r="J2255" i="3"/>
  <c r="J2256" i="3"/>
  <c r="J2257" i="3"/>
  <c r="J2258" i="3"/>
  <c r="J2259" i="3"/>
  <c r="J2260" i="3"/>
  <c r="J2261" i="3"/>
  <c r="J2262" i="3"/>
  <c r="J2263" i="3"/>
  <c r="J2264" i="3"/>
  <c r="J2265" i="3"/>
  <c r="J2266" i="3"/>
  <c r="J2267" i="3"/>
  <c r="J2268" i="3"/>
  <c r="J2269" i="3"/>
  <c r="J2270" i="3"/>
  <c r="J2271" i="3"/>
  <c r="J2272" i="3"/>
  <c r="J2273" i="3"/>
  <c r="J2274" i="3"/>
  <c r="J2275" i="3"/>
  <c r="J2276" i="3"/>
  <c r="J2277" i="3"/>
  <c r="J2278" i="3"/>
  <c r="J2279" i="3"/>
  <c r="J2280" i="3"/>
  <c r="J2281" i="3"/>
  <c r="J2282" i="3"/>
  <c r="J2283" i="3"/>
  <c r="J2284" i="3"/>
  <c r="J2285" i="3"/>
  <c r="J2286" i="3"/>
  <c r="J2287" i="3"/>
  <c r="J2288" i="3"/>
  <c r="J2289" i="3"/>
  <c r="J2290" i="3"/>
  <c r="J2291" i="3"/>
  <c r="J2292" i="3"/>
  <c r="J2293" i="3"/>
  <c r="J2294" i="3"/>
  <c r="J2295" i="3"/>
  <c r="J2296" i="3"/>
  <c r="J2297" i="3"/>
  <c r="J2298" i="3"/>
  <c r="J2299" i="3"/>
  <c r="J2300" i="3"/>
  <c r="J2301" i="3"/>
  <c r="J2302" i="3"/>
  <c r="J2303" i="3"/>
  <c r="J2304" i="3"/>
  <c r="J2305" i="3"/>
  <c r="J2306" i="3"/>
  <c r="J2307" i="3"/>
  <c r="J2308" i="3"/>
  <c r="J2309" i="3"/>
  <c r="J2310" i="3"/>
  <c r="J2311" i="3"/>
  <c r="J2312" i="3"/>
  <c r="J2313" i="3"/>
  <c r="J2314" i="3"/>
  <c r="J2315" i="3"/>
  <c r="J2316" i="3"/>
  <c r="J2317" i="3"/>
  <c r="J2318" i="3"/>
  <c r="J2319" i="3"/>
  <c r="J2320" i="3"/>
  <c r="J2321" i="3"/>
  <c r="J2322" i="3"/>
  <c r="J2323" i="3"/>
  <c r="J2324" i="3"/>
  <c r="J2325" i="3"/>
  <c r="J2326" i="3"/>
  <c r="J2327" i="3"/>
  <c r="J2328" i="3"/>
  <c r="J2329" i="3"/>
  <c r="J2330" i="3"/>
  <c r="J2331" i="3"/>
  <c r="J2332" i="3"/>
  <c r="J2333" i="3"/>
  <c r="J2334" i="3"/>
  <c r="J2335" i="3"/>
  <c r="J2336" i="3"/>
  <c r="J2337" i="3"/>
  <c r="J2338" i="3"/>
  <c r="J2339" i="3"/>
  <c r="J2340" i="3"/>
  <c r="J2341" i="3"/>
  <c r="J2342" i="3"/>
  <c r="J2343" i="3"/>
  <c r="J2344" i="3"/>
  <c r="J2345" i="3"/>
  <c r="J2346" i="3"/>
  <c r="J2347" i="3"/>
  <c r="J2348" i="3"/>
  <c r="J2349" i="3"/>
  <c r="J2350" i="3"/>
  <c r="J2351" i="3"/>
  <c r="J2352" i="3"/>
  <c r="J2353" i="3"/>
  <c r="J2354" i="3"/>
  <c r="J2355" i="3"/>
  <c r="J2356" i="3"/>
  <c r="J2357" i="3"/>
  <c r="J2358" i="3"/>
  <c r="J2359" i="3"/>
  <c r="J2360" i="3"/>
  <c r="J2361" i="3"/>
  <c r="J2362" i="3"/>
  <c r="J2363" i="3"/>
  <c r="J2364" i="3"/>
  <c r="J2365" i="3"/>
  <c r="J2366" i="3"/>
  <c r="J2367" i="3"/>
  <c r="J2368" i="3"/>
  <c r="J2369" i="3"/>
  <c r="J2370" i="3"/>
  <c r="J2371" i="3"/>
  <c r="J2372" i="3"/>
  <c r="J2373" i="3"/>
  <c r="J2374" i="3"/>
  <c r="J2375" i="3"/>
  <c r="J2376" i="3"/>
  <c r="J2377" i="3"/>
  <c r="J2378" i="3"/>
  <c r="J2379" i="3"/>
  <c r="J2380" i="3"/>
  <c r="J2381" i="3"/>
  <c r="J2382" i="3"/>
  <c r="J2383" i="3"/>
  <c r="J2384" i="3"/>
  <c r="J2385" i="3"/>
  <c r="J2386" i="3"/>
  <c r="J2387" i="3"/>
  <c r="J2388" i="3"/>
  <c r="J2389" i="3"/>
  <c r="J2390" i="3"/>
  <c r="J2391" i="3"/>
  <c r="J2392" i="3"/>
  <c r="J2393" i="3"/>
  <c r="J2394" i="3"/>
  <c r="J2395" i="3"/>
  <c r="J2396" i="3"/>
  <c r="J2397" i="3"/>
  <c r="J2398" i="3"/>
  <c r="J2399" i="3"/>
  <c r="J2400" i="3"/>
  <c r="J2401" i="3"/>
  <c r="J2402" i="3"/>
  <c r="J2403" i="3"/>
  <c r="J2404" i="3"/>
  <c r="J2405" i="3"/>
  <c r="J2406" i="3"/>
  <c r="J2407" i="3"/>
  <c r="J2408" i="3"/>
  <c r="J2409" i="3"/>
  <c r="J2410" i="3"/>
  <c r="J2411" i="3"/>
  <c r="J2412" i="3"/>
  <c r="J2413" i="3"/>
  <c r="J2414" i="3"/>
  <c r="J2415" i="3"/>
  <c r="J2416" i="3"/>
  <c r="J2417" i="3"/>
  <c r="J2418" i="3"/>
  <c r="J2419" i="3"/>
  <c r="J2420" i="3"/>
  <c r="J2421" i="3"/>
  <c r="J2422" i="3"/>
  <c r="J2423" i="3"/>
  <c r="J2424" i="3"/>
  <c r="J2425" i="3"/>
  <c r="J2426" i="3"/>
  <c r="J2427" i="3"/>
  <c r="J2428" i="3"/>
  <c r="J2429" i="3"/>
  <c r="J2430" i="3"/>
  <c r="J2431" i="3"/>
  <c r="J2432" i="3"/>
  <c r="J2433" i="3"/>
  <c r="J2434" i="3"/>
  <c r="J2435" i="3"/>
  <c r="J2436" i="3"/>
  <c r="J2437" i="3"/>
  <c r="J2438" i="3"/>
  <c r="J2439" i="3"/>
  <c r="J2440" i="3"/>
  <c r="J2441" i="3"/>
  <c r="J2442" i="3"/>
  <c r="J2443" i="3"/>
  <c r="J2444" i="3"/>
  <c r="J2445" i="3"/>
  <c r="J2446" i="3"/>
  <c r="J2447" i="3"/>
  <c r="J2448" i="3"/>
  <c r="J2449" i="3"/>
  <c r="J2450" i="3"/>
  <c r="J2451" i="3"/>
  <c r="J2452" i="3"/>
  <c r="J2453" i="3"/>
  <c r="J2454" i="3"/>
  <c r="J2455" i="3"/>
  <c r="J2456" i="3"/>
  <c r="J2457" i="3"/>
  <c r="J2458" i="3"/>
  <c r="J2459" i="3"/>
  <c r="J2460" i="3"/>
  <c r="J2461" i="3"/>
  <c r="J2462" i="3"/>
  <c r="J2463" i="3"/>
  <c r="J2464" i="3"/>
  <c r="J2465" i="3"/>
  <c r="J2466" i="3"/>
  <c r="J2467" i="3"/>
  <c r="J2468" i="3"/>
  <c r="J2469" i="3"/>
  <c r="J2470" i="3"/>
  <c r="J2471" i="3"/>
  <c r="J2472" i="3"/>
  <c r="J2473" i="3"/>
  <c r="J2474" i="3"/>
  <c r="J2475" i="3"/>
  <c r="J2476" i="3"/>
  <c r="J2477" i="3"/>
  <c r="J2478" i="3"/>
  <c r="J2479" i="3"/>
  <c r="J2480" i="3"/>
  <c r="J2481" i="3"/>
  <c r="J2482" i="3"/>
  <c r="J2483" i="3"/>
  <c r="J2484" i="3"/>
  <c r="J2485" i="3"/>
  <c r="J2486" i="3"/>
  <c r="J2487" i="3"/>
  <c r="J2488" i="3"/>
  <c r="J2489" i="3"/>
  <c r="J2490" i="3"/>
  <c r="J2491" i="3"/>
  <c r="J2492" i="3"/>
  <c r="J2493" i="3"/>
  <c r="J2494" i="3"/>
  <c r="J2495" i="3"/>
  <c r="J2496" i="3"/>
  <c r="J2497" i="3"/>
  <c r="J2498" i="3"/>
  <c r="J2499" i="3"/>
  <c r="J2500" i="3"/>
  <c r="J2501" i="3"/>
  <c r="J2502" i="3"/>
  <c r="J2503" i="3"/>
  <c r="J2504" i="3"/>
  <c r="J2505" i="3"/>
  <c r="J2506" i="3"/>
  <c r="J2507" i="3"/>
  <c r="J2508" i="3"/>
  <c r="J2509" i="3"/>
  <c r="J2510" i="3"/>
  <c r="J2511" i="3"/>
  <c r="J2512" i="3"/>
  <c r="J2513" i="3"/>
  <c r="J2514" i="3"/>
  <c r="J2515" i="3"/>
  <c r="J2516" i="3"/>
  <c r="J2517" i="3"/>
  <c r="J2518" i="3"/>
  <c r="J2519" i="3"/>
  <c r="J2520" i="3"/>
  <c r="J2521" i="3"/>
  <c r="J2522" i="3"/>
  <c r="J2523" i="3"/>
  <c r="J2524" i="3"/>
  <c r="J2525" i="3"/>
  <c r="J2526" i="3"/>
  <c r="J2527" i="3"/>
  <c r="J2528" i="3"/>
  <c r="J2529" i="3"/>
  <c r="J2530" i="3"/>
  <c r="J2531" i="3"/>
  <c r="J2532" i="3"/>
  <c r="J2533" i="3"/>
  <c r="J2534" i="3"/>
  <c r="J2535" i="3"/>
  <c r="J2536" i="3"/>
  <c r="J2537" i="3"/>
  <c r="J2538" i="3"/>
  <c r="J2539" i="3"/>
  <c r="J2540" i="3"/>
  <c r="J2541" i="3"/>
  <c r="J2542" i="3"/>
  <c r="J2543" i="3"/>
  <c r="J2544" i="3"/>
  <c r="J2545" i="3"/>
  <c r="J2546" i="3"/>
  <c r="J2547" i="3"/>
  <c r="J2548" i="3"/>
  <c r="J2549" i="3"/>
  <c r="J2550" i="3"/>
  <c r="J2551" i="3"/>
  <c r="J2552" i="3"/>
  <c r="J2553" i="3"/>
  <c r="J2554" i="3"/>
  <c r="J2555" i="3"/>
  <c r="J2556" i="3"/>
  <c r="J2557" i="3"/>
  <c r="J2558" i="3"/>
  <c r="J2559" i="3"/>
  <c r="J2560" i="3"/>
  <c r="J2561" i="3"/>
  <c r="J2562" i="3"/>
  <c r="J2563" i="3"/>
  <c r="J2564" i="3"/>
  <c r="J2565" i="3"/>
  <c r="J2566" i="3"/>
  <c r="J2567" i="3"/>
  <c r="J2568" i="3"/>
  <c r="J2569" i="3"/>
  <c r="J2570" i="3"/>
  <c r="J2571" i="3"/>
  <c r="J2572" i="3"/>
  <c r="J2573" i="3"/>
  <c r="J2574" i="3"/>
  <c r="J2575" i="3"/>
  <c r="J2576" i="3"/>
  <c r="J2577" i="3"/>
  <c r="J2578" i="3"/>
  <c r="J2579" i="3"/>
  <c r="J2580" i="3"/>
  <c r="J2581" i="3"/>
  <c r="J2582" i="3"/>
  <c r="J2583" i="3"/>
  <c r="J2584" i="3"/>
  <c r="J2585" i="3"/>
  <c r="J2586" i="3"/>
  <c r="J2587" i="3"/>
  <c r="J2588" i="3"/>
  <c r="J2589" i="3"/>
  <c r="J2590" i="3"/>
  <c r="J2591" i="3"/>
  <c r="J2592" i="3"/>
  <c r="J2593" i="3"/>
  <c r="J2594" i="3"/>
  <c r="J2595" i="3"/>
  <c r="J2596" i="3"/>
  <c r="J2597" i="3"/>
  <c r="J2598" i="3"/>
  <c r="J2599" i="3"/>
  <c r="J2600" i="3"/>
  <c r="J2601" i="3"/>
  <c r="J2602" i="3"/>
  <c r="J2603" i="3"/>
  <c r="J2604" i="3"/>
  <c r="J2605" i="3"/>
  <c r="J2606" i="3"/>
  <c r="J2607" i="3"/>
  <c r="J2608" i="3"/>
  <c r="J2609" i="3"/>
  <c r="J2610" i="3"/>
  <c r="J2611" i="3"/>
  <c r="J2612" i="3"/>
  <c r="J2613" i="3"/>
  <c r="J2614" i="3"/>
  <c r="J2615" i="3"/>
  <c r="J2616" i="3"/>
  <c r="J2617" i="3"/>
  <c r="J2618" i="3"/>
  <c r="J2619" i="3"/>
  <c r="J2620" i="3"/>
  <c r="J2621" i="3"/>
  <c r="J2622" i="3"/>
  <c r="J2623" i="3"/>
  <c r="J2624" i="3"/>
  <c r="J2625" i="3"/>
  <c r="J2626" i="3"/>
  <c r="J2627" i="3"/>
  <c r="J2628" i="3"/>
  <c r="J2629" i="3"/>
  <c r="J2630" i="3"/>
  <c r="J2631" i="3"/>
  <c r="J2632" i="3"/>
  <c r="J2633" i="3"/>
  <c r="J2634" i="3"/>
  <c r="J2635" i="3"/>
  <c r="J2636" i="3"/>
  <c r="J2637" i="3"/>
  <c r="J2638" i="3"/>
  <c r="J2639" i="3"/>
  <c r="J2640" i="3"/>
  <c r="J2641" i="3"/>
  <c r="J2642" i="3"/>
  <c r="J2643" i="3"/>
  <c r="J2644" i="3"/>
  <c r="J2645" i="3"/>
  <c r="J2646" i="3"/>
  <c r="J2647" i="3"/>
  <c r="J2648" i="3"/>
  <c r="J2649" i="3"/>
  <c r="J2650" i="3"/>
  <c r="J2651" i="3"/>
  <c r="J2652" i="3"/>
  <c r="J2653" i="3"/>
  <c r="J2654" i="3"/>
  <c r="J2655" i="3"/>
  <c r="J2656" i="3"/>
  <c r="J2657" i="3"/>
  <c r="J2658" i="3"/>
  <c r="J2659" i="3"/>
  <c r="J2660" i="3"/>
  <c r="J2661" i="3"/>
  <c r="J2662" i="3"/>
  <c r="J2663" i="3"/>
  <c r="J2664" i="3"/>
  <c r="J2665" i="3"/>
  <c r="J2666" i="3"/>
  <c r="J2667" i="3"/>
  <c r="J2668" i="3"/>
  <c r="J2669" i="3"/>
  <c r="J2670" i="3"/>
  <c r="J2671" i="3"/>
  <c r="J2672" i="3"/>
  <c r="J2673" i="3"/>
  <c r="J2674" i="3"/>
  <c r="J2675" i="3"/>
  <c r="J2676" i="3"/>
  <c r="J2677" i="3"/>
  <c r="J2678" i="3"/>
  <c r="J2679" i="3"/>
  <c r="J2680" i="3"/>
  <c r="J2681" i="3"/>
  <c r="J2682" i="3"/>
  <c r="J2683" i="3"/>
  <c r="J2684" i="3"/>
  <c r="J2685" i="3"/>
  <c r="J2686" i="3"/>
  <c r="J2687" i="3"/>
  <c r="J2688" i="3"/>
  <c r="J2689" i="3"/>
  <c r="J2690" i="3"/>
  <c r="J2691" i="3"/>
  <c r="J2692" i="3"/>
  <c r="J2693" i="3"/>
  <c r="J2694" i="3"/>
  <c r="J2695" i="3"/>
  <c r="J2696" i="3"/>
  <c r="J2697" i="3"/>
  <c r="J2698" i="3"/>
  <c r="J2699" i="3"/>
  <c r="J2700" i="3"/>
  <c r="J2701" i="3"/>
  <c r="J2702" i="3"/>
  <c r="J2703" i="3"/>
  <c r="J2704" i="3"/>
  <c r="J2705" i="3"/>
  <c r="J2706" i="3"/>
  <c r="J2707" i="3"/>
  <c r="J2708" i="3"/>
  <c r="J2709" i="3"/>
  <c r="J2710" i="3"/>
  <c r="J2711" i="3"/>
  <c r="J2712" i="3"/>
  <c r="J2713" i="3"/>
  <c r="J2714" i="3"/>
  <c r="J2715" i="3"/>
  <c r="J2716" i="3"/>
  <c r="J2717" i="3"/>
  <c r="J2718" i="3"/>
  <c r="J2719" i="3"/>
  <c r="J2720" i="3"/>
  <c r="J2721" i="3"/>
  <c r="J2722" i="3"/>
  <c r="J2723" i="3"/>
  <c r="J2724" i="3"/>
  <c r="J2725" i="3"/>
  <c r="J2726" i="3"/>
  <c r="J2727" i="3"/>
  <c r="J2728" i="3"/>
  <c r="J2729" i="3"/>
  <c r="J2730" i="3"/>
  <c r="J2731" i="3"/>
  <c r="J2732" i="3"/>
  <c r="J2733" i="3"/>
  <c r="J2734" i="3"/>
  <c r="J2735" i="3"/>
  <c r="J2736" i="3"/>
  <c r="J2737" i="3"/>
  <c r="J2738" i="3"/>
  <c r="J2739" i="3"/>
  <c r="J2740" i="3"/>
  <c r="J2741" i="3"/>
  <c r="J2742" i="3"/>
  <c r="J2743" i="3"/>
  <c r="J2744" i="3"/>
  <c r="J2745" i="3"/>
  <c r="J2746" i="3"/>
  <c r="J2747" i="3"/>
  <c r="J2748" i="3"/>
  <c r="J2749" i="3"/>
  <c r="J2750" i="3"/>
  <c r="J2751" i="3"/>
  <c r="J2752" i="3"/>
  <c r="J2753" i="3"/>
  <c r="J2754" i="3"/>
  <c r="J2755" i="3"/>
  <c r="J2756" i="3"/>
  <c r="J2757" i="3"/>
  <c r="J2758" i="3"/>
  <c r="J2759" i="3"/>
  <c r="J2760" i="3"/>
  <c r="J2761" i="3"/>
  <c r="J2762" i="3"/>
  <c r="J2763" i="3"/>
  <c r="J2764" i="3"/>
  <c r="J2765" i="3"/>
  <c r="J2766" i="3"/>
  <c r="J2767" i="3"/>
  <c r="J2768" i="3"/>
  <c r="J2769" i="3"/>
  <c r="J2770" i="3"/>
  <c r="J2771" i="3"/>
  <c r="J2772" i="3"/>
  <c r="J2773" i="3"/>
  <c r="J2774" i="3"/>
  <c r="J2775" i="3"/>
  <c r="J2776" i="3"/>
  <c r="J2777" i="3"/>
  <c r="J2778" i="3"/>
  <c r="J2779" i="3"/>
  <c r="J2780" i="3"/>
  <c r="J2781" i="3"/>
  <c r="J2782" i="3"/>
  <c r="J2783" i="3"/>
  <c r="J2784" i="3"/>
  <c r="J2785" i="3"/>
  <c r="J2786" i="3"/>
  <c r="J2787" i="3"/>
  <c r="J2788" i="3"/>
  <c r="J2789" i="3"/>
  <c r="J2790" i="3"/>
  <c r="J2791" i="3"/>
  <c r="J2792" i="3"/>
  <c r="J2793" i="3"/>
  <c r="J2794" i="3"/>
  <c r="J2795" i="3"/>
  <c r="J2796" i="3"/>
  <c r="J2797" i="3"/>
  <c r="J2798" i="3"/>
  <c r="J2799" i="3"/>
  <c r="J2800" i="3"/>
  <c r="J2801" i="3"/>
  <c r="J2802" i="3"/>
  <c r="J2803" i="3"/>
  <c r="J2804" i="3"/>
  <c r="J2805" i="3"/>
  <c r="J2806" i="3"/>
  <c r="J2807" i="3"/>
  <c r="J2808" i="3"/>
  <c r="J2809" i="3"/>
  <c r="J2810" i="3"/>
  <c r="J2811" i="3"/>
  <c r="J2812" i="3"/>
  <c r="J2813" i="3"/>
  <c r="J2814" i="3"/>
  <c r="J2815" i="3"/>
  <c r="J2816" i="3"/>
  <c r="J2817" i="3"/>
  <c r="J2818" i="3"/>
  <c r="J2819" i="3"/>
  <c r="J2820" i="3"/>
  <c r="J2821" i="3"/>
  <c r="J2822" i="3"/>
  <c r="J2823" i="3"/>
  <c r="J2824" i="3"/>
  <c r="J2825" i="3"/>
  <c r="J2826" i="3"/>
  <c r="J2827" i="3"/>
  <c r="J2828" i="3"/>
  <c r="J2829" i="3"/>
  <c r="J2830" i="3"/>
  <c r="J2831" i="3"/>
  <c r="J2832" i="3"/>
  <c r="J2833" i="3"/>
  <c r="J2834" i="3"/>
  <c r="J2835" i="3"/>
  <c r="J2836" i="3"/>
  <c r="J2837" i="3"/>
  <c r="J2838" i="3"/>
  <c r="J2839" i="3"/>
  <c r="J2840" i="3"/>
  <c r="J2841" i="3"/>
  <c r="J2842" i="3"/>
  <c r="J2843" i="3"/>
  <c r="J2844" i="3"/>
  <c r="J2845" i="3"/>
  <c r="J2846" i="3"/>
  <c r="J2847" i="3"/>
  <c r="J2848" i="3"/>
  <c r="J2849" i="3"/>
  <c r="J2850" i="3"/>
  <c r="J2851" i="3"/>
  <c r="J2852" i="3"/>
  <c r="J2853" i="3"/>
  <c r="J2854" i="3"/>
  <c r="J2855" i="3"/>
  <c r="J2856" i="3"/>
  <c r="J2857" i="3"/>
  <c r="J2858" i="3"/>
  <c r="J2859" i="3"/>
  <c r="J2860" i="3"/>
  <c r="J2861" i="3"/>
  <c r="J2862" i="3"/>
  <c r="J2863" i="3"/>
  <c r="J2864" i="3"/>
  <c r="J2865" i="3"/>
  <c r="J2866" i="3"/>
  <c r="J2867" i="3"/>
  <c r="J2868" i="3"/>
  <c r="J2869" i="3"/>
  <c r="J2870" i="3"/>
  <c r="J2871" i="3"/>
  <c r="J2872" i="3"/>
  <c r="J2873" i="3"/>
  <c r="J2874" i="3"/>
  <c r="J2875" i="3"/>
  <c r="J2876" i="3"/>
  <c r="J2877" i="3"/>
  <c r="J2878" i="3"/>
  <c r="J2879" i="3"/>
  <c r="J2880" i="3"/>
  <c r="J2881" i="3"/>
  <c r="J2882" i="3"/>
  <c r="J2883" i="3"/>
  <c r="J2884" i="3"/>
  <c r="J2885" i="3"/>
  <c r="J2886" i="3"/>
  <c r="J2887" i="3"/>
  <c r="J2888" i="3"/>
  <c r="J2889" i="3"/>
  <c r="J2890" i="3"/>
  <c r="J2891" i="3"/>
  <c r="J2892" i="3"/>
  <c r="J2893" i="3"/>
  <c r="J2894" i="3"/>
  <c r="J2895" i="3"/>
  <c r="J2896" i="3"/>
  <c r="J2897" i="3"/>
  <c r="J2898" i="3"/>
  <c r="J2899" i="3"/>
  <c r="J2900" i="3"/>
  <c r="J2901" i="3"/>
  <c r="J2902" i="3"/>
  <c r="J2903" i="3"/>
  <c r="J2904" i="3"/>
  <c r="J2905" i="3"/>
  <c r="J2906" i="3"/>
  <c r="J2907" i="3"/>
  <c r="J2908" i="3"/>
  <c r="J2909" i="3"/>
  <c r="J2910" i="3"/>
  <c r="J2911" i="3"/>
  <c r="J2912" i="3"/>
  <c r="J2913" i="3"/>
  <c r="J2914" i="3"/>
  <c r="J2915" i="3"/>
  <c r="J2916" i="3"/>
  <c r="J2917" i="3"/>
  <c r="J2918" i="3"/>
  <c r="J2919" i="3"/>
  <c r="J2920" i="3"/>
  <c r="J2921" i="3"/>
  <c r="J2922" i="3"/>
  <c r="J2923" i="3"/>
  <c r="J2924" i="3"/>
  <c r="J2925" i="3"/>
  <c r="J2926" i="3"/>
  <c r="J2927" i="3"/>
  <c r="J2928" i="3"/>
  <c r="J2929" i="3"/>
  <c r="J2930" i="3"/>
  <c r="J2931" i="3"/>
  <c r="J2932" i="3"/>
  <c r="J2933" i="3"/>
  <c r="J2934" i="3"/>
  <c r="J2935" i="3"/>
  <c r="J2936" i="3"/>
  <c r="J2937" i="3"/>
  <c r="J2938" i="3"/>
  <c r="J2939" i="3"/>
  <c r="J2940" i="3"/>
  <c r="J2941" i="3"/>
  <c r="J2942" i="3"/>
  <c r="J2943" i="3"/>
  <c r="J2944" i="3"/>
  <c r="J2945" i="3"/>
  <c r="J2946" i="3"/>
  <c r="J2947" i="3"/>
  <c r="J2948" i="3"/>
  <c r="J2949" i="3"/>
  <c r="J2950" i="3"/>
  <c r="J2951" i="3"/>
  <c r="J2952" i="3"/>
  <c r="J2953" i="3"/>
  <c r="J2954" i="3"/>
  <c r="J2955" i="3"/>
  <c r="J2956" i="3"/>
  <c r="J2957" i="3"/>
  <c r="J2958" i="3"/>
  <c r="J2959" i="3"/>
  <c r="J2960" i="3"/>
  <c r="J2961" i="3"/>
  <c r="J2962" i="3"/>
  <c r="J2963" i="3"/>
  <c r="J2964" i="3"/>
  <c r="J2965" i="3"/>
  <c r="J2966" i="3"/>
  <c r="J2967" i="3"/>
  <c r="J2968" i="3"/>
  <c r="J2969" i="3"/>
  <c r="J2970" i="3"/>
  <c r="J2971" i="3"/>
  <c r="J2972" i="3"/>
  <c r="J2973" i="3"/>
  <c r="J2974" i="3"/>
  <c r="J2975" i="3"/>
  <c r="J2976" i="3"/>
  <c r="J2977" i="3"/>
  <c r="J2978" i="3"/>
  <c r="J2979" i="3"/>
  <c r="J2980" i="3"/>
  <c r="J2981" i="3"/>
  <c r="J2982" i="3"/>
  <c r="J2983" i="3"/>
  <c r="J2984" i="3"/>
  <c r="J2985" i="3"/>
  <c r="J2986" i="3"/>
  <c r="J2987" i="3"/>
  <c r="J2988" i="3"/>
  <c r="J2989" i="3"/>
  <c r="J2990" i="3"/>
  <c r="J2991" i="3"/>
  <c r="J2992" i="3"/>
  <c r="J2993" i="3"/>
  <c r="J2994" i="3"/>
  <c r="J2995" i="3"/>
  <c r="J2996" i="3"/>
  <c r="J2997" i="3"/>
  <c r="J2998" i="3"/>
  <c r="J2999" i="3"/>
  <c r="J3000" i="3"/>
  <c r="J3001" i="3"/>
  <c r="J3002" i="3"/>
  <c r="J3003" i="3"/>
  <c r="J3004" i="3"/>
  <c r="J3005" i="3"/>
  <c r="J3006" i="3"/>
  <c r="J3007" i="3"/>
  <c r="J3008" i="3"/>
  <c r="J3009" i="3"/>
  <c r="J3010" i="3"/>
  <c r="J3011" i="3"/>
  <c r="J3012" i="3"/>
  <c r="J3013" i="3"/>
  <c r="J3014" i="3"/>
  <c r="J3015" i="3"/>
  <c r="J3016" i="3"/>
  <c r="J3017" i="3"/>
  <c r="J3018" i="3"/>
  <c r="J3019" i="3"/>
  <c r="J3020" i="3"/>
  <c r="J3021" i="3"/>
  <c r="J3022" i="3"/>
  <c r="J3023" i="3"/>
  <c r="J3024" i="3"/>
  <c r="J3025" i="3"/>
  <c r="J3026" i="3"/>
  <c r="J3027" i="3"/>
  <c r="J3028" i="3"/>
  <c r="J3029" i="3"/>
  <c r="J3030" i="3"/>
  <c r="J3031" i="3"/>
  <c r="J3032" i="3"/>
  <c r="J3033" i="3"/>
  <c r="J3034" i="3"/>
  <c r="J3035" i="3"/>
  <c r="J3036" i="3"/>
  <c r="J3037" i="3"/>
  <c r="J3038" i="3"/>
  <c r="J3039" i="3"/>
  <c r="J3040" i="3"/>
  <c r="J3041" i="3"/>
  <c r="J3042" i="3"/>
  <c r="J3043" i="3"/>
  <c r="J3044" i="3"/>
  <c r="J3045" i="3"/>
  <c r="J3046" i="3"/>
  <c r="J3047" i="3"/>
  <c r="J3048" i="3"/>
  <c r="J3049" i="3"/>
  <c r="J3050" i="3"/>
  <c r="J3051" i="3"/>
  <c r="J3052" i="3"/>
  <c r="J3053" i="3"/>
  <c r="J3054" i="3"/>
  <c r="J3055" i="3"/>
  <c r="J3056" i="3"/>
  <c r="J3057" i="3"/>
  <c r="J3058" i="3"/>
  <c r="J3059" i="3"/>
  <c r="J3060" i="3"/>
  <c r="J3061" i="3"/>
  <c r="J3062" i="3"/>
  <c r="J3063" i="3"/>
  <c r="J3064" i="3"/>
  <c r="J3065" i="3"/>
  <c r="J3066" i="3"/>
  <c r="J3067" i="3"/>
  <c r="J3068" i="3"/>
  <c r="J3069" i="3"/>
  <c r="J3070" i="3"/>
  <c r="J3071" i="3"/>
  <c r="J3072" i="3"/>
  <c r="J3073" i="3"/>
  <c r="J3074" i="3"/>
  <c r="J3075" i="3"/>
  <c r="J3076" i="3"/>
  <c r="J3077" i="3"/>
  <c r="J3078" i="3"/>
  <c r="J3079" i="3"/>
  <c r="J3080" i="3"/>
  <c r="J3081" i="3"/>
  <c r="J3082" i="3"/>
  <c r="J3083" i="3"/>
  <c r="J3084" i="3"/>
  <c r="J3085" i="3"/>
  <c r="J3086" i="3"/>
  <c r="J3087" i="3"/>
  <c r="J3088" i="3"/>
  <c r="J3089" i="3"/>
  <c r="J3090" i="3"/>
  <c r="J3091" i="3"/>
  <c r="J3092" i="3"/>
  <c r="J3093" i="3"/>
  <c r="J3094" i="3"/>
  <c r="J3095" i="3"/>
  <c r="J3096" i="3"/>
  <c r="J3097" i="3"/>
  <c r="J3098" i="3"/>
  <c r="J3099" i="3"/>
  <c r="J3100" i="3"/>
  <c r="J3101" i="3"/>
  <c r="J3102" i="3"/>
  <c r="J3103" i="3"/>
  <c r="J3104" i="3"/>
  <c r="J3105" i="3"/>
  <c r="J3106" i="3"/>
  <c r="J3107" i="3"/>
  <c r="J3108" i="3"/>
  <c r="J3109" i="3"/>
  <c r="J3110" i="3"/>
  <c r="J3111" i="3"/>
  <c r="J3112" i="3"/>
  <c r="J3113" i="3"/>
  <c r="J3114" i="3"/>
  <c r="J3115" i="3"/>
  <c r="J3116" i="3"/>
  <c r="J3117" i="3"/>
  <c r="J3118" i="3"/>
  <c r="J3119" i="3"/>
  <c r="J3120" i="3"/>
  <c r="J3121" i="3"/>
  <c r="J3122" i="3"/>
  <c r="J3123" i="3"/>
  <c r="J3124" i="3"/>
  <c r="J3125" i="3"/>
  <c r="J3126" i="3"/>
  <c r="J3127" i="3"/>
  <c r="J3128" i="3"/>
  <c r="J3129" i="3"/>
  <c r="J3130" i="3"/>
  <c r="J3131" i="3"/>
  <c r="J3132" i="3"/>
  <c r="J3133" i="3"/>
  <c r="J3134" i="3"/>
  <c r="J3135" i="3"/>
  <c r="J3136" i="3"/>
  <c r="J3137" i="3"/>
  <c r="J3138" i="3"/>
  <c r="J3139" i="3"/>
  <c r="J3140" i="3"/>
  <c r="J3141" i="3"/>
  <c r="J3142" i="3"/>
  <c r="J3143" i="3"/>
  <c r="J3144" i="3"/>
  <c r="J3145" i="3"/>
  <c r="J3146" i="3"/>
  <c r="J3147" i="3"/>
  <c r="J3148" i="3"/>
  <c r="J3149" i="3"/>
  <c r="J3150" i="3"/>
  <c r="J3151" i="3"/>
  <c r="J3152" i="3"/>
  <c r="J3153" i="3"/>
  <c r="J3154" i="3"/>
  <c r="J3155" i="3"/>
  <c r="J3156" i="3"/>
  <c r="J3157" i="3"/>
  <c r="J3158" i="3"/>
  <c r="J3159" i="3"/>
  <c r="J3160" i="3"/>
  <c r="J3161" i="3"/>
  <c r="J3162" i="3"/>
  <c r="J3163" i="3"/>
  <c r="J3164" i="3"/>
  <c r="J3165" i="3"/>
  <c r="J3166" i="3"/>
  <c r="J3167" i="3"/>
  <c r="J3168" i="3"/>
  <c r="J3169" i="3"/>
  <c r="J3170" i="3"/>
  <c r="J3171" i="3"/>
  <c r="J3172" i="3"/>
  <c r="J3173" i="3"/>
  <c r="J3174" i="3"/>
  <c r="J3175" i="3"/>
  <c r="J3176" i="3"/>
  <c r="J3177" i="3"/>
  <c r="J3178" i="3"/>
  <c r="J3179" i="3"/>
  <c r="J3180" i="3"/>
  <c r="J3181" i="3"/>
  <c r="J3182" i="3"/>
  <c r="J3183" i="3"/>
  <c r="J3184" i="3"/>
  <c r="J3185" i="3"/>
  <c r="J3186" i="3"/>
  <c r="J3187" i="3"/>
  <c r="J3188" i="3"/>
  <c r="J3189" i="3"/>
  <c r="J3190" i="3"/>
  <c r="J3191" i="3"/>
  <c r="J3192" i="3"/>
  <c r="J3193" i="3"/>
  <c r="J3194" i="3"/>
  <c r="J3195" i="3"/>
  <c r="J3196" i="3"/>
  <c r="J3197" i="3"/>
  <c r="J3198" i="3"/>
  <c r="J3199" i="3"/>
  <c r="J3200" i="3"/>
  <c r="J3201" i="3"/>
  <c r="J3202" i="3"/>
  <c r="J3203" i="3"/>
  <c r="J3204" i="3"/>
  <c r="J3205" i="3"/>
  <c r="J3206" i="3"/>
  <c r="J3207" i="3"/>
  <c r="J3208" i="3"/>
  <c r="J3209" i="3"/>
  <c r="J3210" i="3"/>
  <c r="J3211" i="3"/>
  <c r="J3212" i="3"/>
  <c r="J3213" i="3"/>
  <c r="J3214" i="3"/>
  <c r="J3215" i="3"/>
  <c r="J3216" i="3"/>
  <c r="J3217" i="3"/>
  <c r="J3218" i="3"/>
  <c r="J3219" i="3"/>
  <c r="J3220" i="3"/>
  <c r="J3221" i="3"/>
  <c r="J3222" i="3"/>
  <c r="J3223" i="3"/>
  <c r="J3224" i="3"/>
  <c r="J3225" i="3"/>
  <c r="J3226" i="3"/>
  <c r="J3227" i="3"/>
  <c r="J3228" i="3"/>
  <c r="J3229" i="3"/>
  <c r="J3230" i="3"/>
  <c r="J3231" i="3"/>
  <c r="J3232" i="3"/>
  <c r="J3233" i="3"/>
  <c r="J3234" i="3"/>
  <c r="J3235" i="3"/>
  <c r="J3236" i="3"/>
  <c r="J3237" i="3"/>
  <c r="J3238" i="3"/>
  <c r="J3239" i="3"/>
  <c r="J3240" i="3"/>
  <c r="J3241" i="3"/>
  <c r="J3242" i="3"/>
  <c r="J3243" i="3"/>
  <c r="J3244" i="3"/>
  <c r="J3245" i="3"/>
  <c r="J3246" i="3"/>
  <c r="J3247" i="3"/>
  <c r="J3248" i="3"/>
  <c r="J3249" i="3"/>
  <c r="J3250" i="3"/>
  <c r="J3251" i="3"/>
  <c r="J3252" i="3"/>
  <c r="J3253" i="3"/>
  <c r="J3254" i="3"/>
  <c r="J3255" i="3"/>
  <c r="J3256" i="3"/>
  <c r="J3257" i="3"/>
  <c r="J3258" i="3"/>
  <c r="J3259" i="3"/>
  <c r="J3260" i="3"/>
  <c r="J3261" i="3"/>
  <c r="J3262" i="3"/>
  <c r="J3263" i="3"/>
  <c r="J3264" i="3"/>
  <c r="J3265" i="3"/>
  <c r="J3266" i="3"/>
  <c r="J3267" i="3"/>
  <c r="J3268" i="3"/>
  <c r="J3269" i="3"/>
  <c r="J3270" i="3"/>
  <c r="J3271" i="3"/>
  <c r="J3272" i="3"/>
  <c r="J3273" i="3"/>
  <c r="J3274" i="3"/>
  <c r="J3275" i="3"/>
  <c r="J3276" i="3"/>
  <c r="J3277" i="3"/>
  <c r="J3278" i="3"/>
  <c r="J3279" i="3"/>
  <c r="J3280" i="3"/>
  <c r="J3281" i="3"/>
  <c r="J3282" i="3"/>
  <c r="J3283" i="3"/>
  <c r="J3284" i="3"/>
  <c r="J3285" i="3"/>
  <c r="J3286" i="3"/>
  <c r="J3287" i="3"/>
  <c r="J3288" i="3"/>
  <c r="J3289" i="3"/>
  <c r="J3290" i="3"/>
  <c r="J3291" i="3"/>
  <c r="J3292" i="3"/>
  <c r="J3293" i="3"/>
  <c r="J3294" i="3"/>
  <c r="J3295" i="3"/>
  <c r="J3296" i="3"/>
  <c r="J3297" i="3"/>
  <c r="J3298" i="3"/>
  <c r="J3299" i="3"/>
  <c r="J3300" i="3"/>
  <c r="J3301" i="3"/>
  <c r="J3302" i="3"/>
  <c r="J3303" i="3"/>
  <c r="J3304" i="3"/>
  <c r="J3305" i="3"/>
  <c r="J3306" i="3"/>
  <c r="J3307" i="3"/>
  <c r="J3308" i="3"/>
  <c r="J3309" i="3"/>
  <c r="J3310" i="3"/>
  <c r="J3311" i="3"/>
  <c r="J3312" i="3"/>
  <c r="J3313" i="3"/>
  <c r="J3314" i="3"/>
  <c r="J3315" i="3"/>
  <c r="J3316" i="3"/>
  <c r="J3317" i="3"/>
  <c r="J3318" i="3"/>
  <c r="J3319" i="3"/>
  <c r="J3320" i="3"/>
  <c r="J3321" i="3"/>
  <c r="J3322" i="3"/>
  <c r="J3323" i="3"/>
  <c r="J3324" i="3"/>
  <c r="J3325" i="3"/>
  <c r="J3326" i="3"/>
  <c r="J3327" i="3"/>
  <c r="J3328" i="3"/>
  <c r="J3329" i="3"/>
  <c r="J3330" i="3"/>
  <c r="J3331" i="3"/>
  <c r="J3332" i="3"/>
  <c r="J3333" i="3"/>
  <c r="J3334" i="3"/>
  <c r="J3335" i="3"/>
  <c r="J3336" i="3"/>
  <c r="J3337" i="3"/>
  <c r="J3338" i="3"/>
  <c r="J3339" i="3"/>
  <c r="J3340" i="3"/>
  <c r="J3341" i="3"/>
  <c r="J3342" i="3"/>
  <c r="J3343" i="3"/>
  <c r="J3344" i="3"/>
  <c r="J3345" i="3"/>
  <c r="J3346" i="3"/>
  <c r="J3347" i="3"/>
  <c r="J3348" i="3"/>
  <c r="J3349" i="3"/>
  <c r="J3350" i="3"/>
  <c r="J3351" i="3"/>
  <c r="J3352" i="3"/>
  <c r="J3353" i="3"/>
  <c r="J3354" i="3"/>
  <c r="J3355" i="3"/>
  <c r="J3356" i="3"/>
  <c r="J3357" i="3"/>
  <c r="J3358" i="3"/>
  <c r="J3359" i="3"/>
  <c r="J3360" i="3"/>
  <c r="J3361" i="3"/>
  <c r="J3362" i="3"/>
  <c r="J3363" i="3"/>
  <c r="J3364" i="3"/>
  <c r="J3365" i="3"/>
  <c r="J3366" i="3"/>
  <c r="J3367" i="3"/>
  <c r="J3368" i="3"/>
  <c r="J3369" i="3"/>
  <c r="J3370" i="3"/>
  <c r="J3371" i="3"/>
  <c r="J3372" i="3"/>
  <c r="J3373" i="3"/>
  <c r="J3374" i="3"/>
  <c r="J3375" i="3"/>
  <c r="J3376" i="3"/>
  <c r="J3377" i="3"/>
  <c r="J3378" i="3"/>
  <c r="J3379" i="3"/>
  <c r="J3380" i="3"/>
  <c r="J3381" i="3"/>
  <c r="J3382" i="3"/>
  <c r="J3383" i="3"/>
  <c r="J3384" i="3"/>
  <c r="J3385" i="3"/>
  <c r="J3386" i="3"/>
  <c r="J3387" i="3"/>
  <c r="J3388" i="3"/>
  <c r="J3389" i="3"/>
  <c r="J3390" i="3"/>
  <c r="J3391" i="3"/>
  <c r="J3392" i="3"/>
  <c r="J3393" i="3"/>
  <c r="J3394" i="3"/>
  <c r="J3395" i="3"/>
  <c r="J3396" i="3"/>
  <c r="J3397" i="3"/>
  <c r="J3398" i="3"/>
  <c r="J3399" i="3"/>
  <c r="J3400" i="3"/>
  <c r="J3401" i="3"/>
  <c r="J3402" i="3"/>
  <c r="J3403" i="3"/>
  <c r="J3404" i="3"/>
  <c r="J3405" i="3"/>
  <c r="J3406" i="3"/>
  <c r="J3407" i="3"/>
  <c r="J3408" i="3"/>
  <c r="J3409" i="3"/>
  <c r="J3410" i="3"/>
  <c r="J3411" i="3"/>
  <c r="J3412" i="3"/>
  <c r="J3413" i="3"/>
  <c r="J3414" i="3"/>
  <c r="J3415" i="3"/>
  <c r="J3416" i="3"/>
  <c r="J3417" i="3"/>
  <c r="J3418" i="3"/>
  <c r="J3419" i="3"/>
  <c r="J3420" i="3"/>
  <c r="J3421" i="3"/>
  <c r="J3422" i="3"/>
  <c r="J3423" i="3"/>
  <c r="J3424" i="3"/>
  <c r="J3425" i="3"/>
  <c r="J3426" i="3"/>
  <c r="J3427" i="3"/>
  <c r="J3428" i="3"/>
  <c r="J3429" i="3"/>
  <c r="J3430" i="3"/>
  <c r="J3431" i="3"/>
  <c r="J3432" i="3"/>
  <c r="J3433" i="3"/>
  <c r="J3434" i="3"/>
  <c r="J3435" i="3"/>
  <c r="J3436" i="3"/>
  <c r="J3437" i="3"/>
  <c r="J3438" i="3"/>
  <c r="J3439" i="3"/>
  <c r="J3440" i="3"/>
  <c r="J3441" i="3"/>
  <c r="J3442" i="3"/>
  <c r="J3443" i="3"/>
  <c r="J3444" i="3"/>
  <c r="J3445" i="3"/>
  <c r="J3446" i="3"/>
  <c r="J3447" i="3"/>
  <c r="J3448" i="3"/>
  <c r="J3449" i="3"/>
  <c r="J3450" i="3"/>
  <c r="J3451" i="3"/>
  <c r="J3452" i="3"/>
  <c r="J3453" i="3"/>
  <c r="J3454" i="3"/>
  <c r="J3455" i="3"/>
  <c r="J3456" i="3"/>
  <c r="J3457" i="3"/>
  <c r="J3458" i="3"/>
  <c r="J3459" i="3"/>
  <c r="J3460" i="3"/>
  <c r="J3461" i="3"/>
  <c r="J3462" i="3"/>
  <c r="J3463" i="3"/>
  <c r="J3464" i="3"/>
  <c r="J3465" i="3"/>
  <c r="J3466" i="3"/>
  <c r="J3467" i="3"/>
  <c r="J3468" i="3"/>
  <c r="J3469" i="3"/>
  <c r="J3470" i="3"/>
  <c r="J3471" i="3"/>
  <c r="J3472" i="3"/>
  <c r="J3473" i="3"/>
  <c r="J3474" i="3"/>
  <c r="J3475" i="3"/>
  <c r="J3476" i="3"/>
  <c r="J3477" i="3"/>
  <c r="J3478" i="3"/>
  <c r="J3479" i="3"/>
  <c r="J3480" i="3"/>
  <c r="J3481" i="3"/>
  <c r="J3482" i="3"/>
  <c r="J3483" i="3"/>
  <c r="J3484" i="3"/>
  <c r="J3485" i="3"/>
  <c r="J3486" i="3"/>
  <c r="J3487" i="3"/>
  <c r="J3488" i="3"/>
  <c r="J3489" i="3"/>
  <c r="J3490" i="3"/>
  <c r="J3491" i="3"/>
  <c r="J3492" i="3"/>
  <c r="J3493" i="3"/>
  <c r="J3494" i="3"/>
  <c r="J3495" i="3"/>
  <c r="J3496" i="3"/>
  <c r="J3497" i="3"/>
  <c r="J3498" i="3"/>
  <c r="J3499" i="3"/>
  <c r="J3500" i="3"/>
  <c r="J3501" i="3"/>
  <c r="J3502" i="3"/>
  <c r="J3503" i="3"/>
  <c r="J3504" i="3"/>
  <c r="J3505" i="3"/>
  <c r="J3506" i="3"/>
  <c r="J3507" i="3"/>
  <c r="J3508" i="3"/>
  <c r="J3509" i="3"/>
  <c r="J3510" i="3"/>
  <c r="J3511" i="3"/>
  <c r="J3512" i="3"/>
  <c r="J3513" i="3"/>
  <c r="J3514" i="3"/>
  <c r="J3515" i="3"/>
  <c r="J3516" i="3"/>
  <c r="J3517" i="3"/>
  <c r="J3518" i="3"/>
  <c r="J3519" i="3"/>
  <c r="J3520" i="3"/>
  <c r="J3521" i="3"/>
  <c r="J3522" i="3"/>
  <c r="J3523" i="3"/>
  <c r="J3524" i="3"/>
  <c r="J3525" i="3"/>
  <c r="J3526" i="3"/>
  <c r="J3527" i="3"/>
  <c r="J3528" i="3"/>
  <c r="J3529" i="3"/>
  <c r="J3530" i="3"/>
  <c r="J3531" i="3"/>
  <c r="J3532" i="3"/>
  <c r="J3533" i="3"/>
  <c r="J3534" i="3"/>
  <c r="J3535" i="3"/>
  <c r="J3536" i="3"/>
  <c r="J3537" i="3"/>
  <c r="J3538" i="3"/>
  <c r="J3539" i="3"/>
  <c r="J3540" i="3"/>
  <c r="J3541" i="3"/>
  <c r="J3542" i="3"/>
  <c r="J3543" i="3"/>
  <c r="J3544" i="3"/>
  <c r="J3545" i="3"/>
  <c r="J3546" i="3"/>
  <c r="J3547" i="3"/>
  <c r="J3548" i="3"/>
  <c r="J3549" i="3"/>
  <c r="J3550" i="3"/>
  <c r="J3551" i="3"/>
  <c r="J3552" i="3"/>
  <c r="J3553" i="3"/>
  <c r="J3554" i="3"/>
  <c r="J3555" i="3"/>
  <c r="J3556" i="3"/>
  <c r="J3557" i="3"/>
  <c r="J3558" i="3"/>
  <c r="J3559" i="3"/>
  <c r="J3560" i="3"/>
  <c r="J3561" i="3"/>
  <c r="J3562" i="3"/>
  <c r="J3563" i="3"/>
  <c r="J3564" i="3"/>
  <c r="J3565" i="3"/>
  <c r="J3566" i="3"/>
  <c r="J3567" i="3"/>
  <c r="J3568" i="3"/>
  <c r="J3569" i="3"/>
  <c r="J3570" i="3"/>
  <c r="J3571" i="3"/>
  <c r="J3572" i="3"/>
  <c r="J3573" i="3"/>
  <c r="J3574" i="3"/>
  <c r="J3575" i="3"/>
  <c r="J3576" i="3"/>
  <c r="J3577" i="3"/>
  <c r="J3578" i="3"/>
  <c r="J3579" i="3"/>
  <c r="J3580" i="3"/>
  <c r="J3581" i="3"/>
  <c r="J3582" i="3"/>
  <c r="J3583" i="3"/>
  <c r="J3584" i="3"/>
  <c r="J3585" i="3"/>
  <c r="J3586" i="3"/>
  <c r="J3587" i="3"/>
  <c r="J3588" i="3"/>
  <c r="J3589" i="3"/>
  <c r="J3590" i="3"/>
  <c r="J3591" i="3"/>
  <c r="J3592" i="3"/>
  <c r="J3593" i="3"/>
  <c r="J3594" i="3"/>
  <c r="J3595" i="3"/>
  <c r="J3596" i="3"/>
  <c r="J3597" i="3"/>
  <c r="J3598" i="3"/>
  <c r="J3599" i="3"/>
  <c r="J3600" i="3"/>
  <c r="J3601" i="3"/>
  <c r="J3602" i="3"/>
  <c r="J3603" i="3"/>
  <c r="J3604" i="3"/>
  <c r="J3605" i="3"/>
  <c r="J3606" i="3"/>
  <c r="J3607" i="3"/>
  <c r="J3608" i="3"/>
  <c r="J3609" i="3"/>
  <c r="J3610" i="3"/>
  <c r="J3611" i="3"/>
  <c r="J3612" i="3"/>
  <c r="J3613" i="3"/>
  <c r="J3614" i="3"/>
  <c r="J3615" i="3"/>
  <c r="J3616" i="3"/>
  <c r="J3617" i="3"/>
  <c r="J3618" i="3"/>
  <c r="J3619" i="3"/>
  <c r="J3620" i="3"/>
  <c r="J3621" i="3"/>
  <c r="J3622" i="3"/>
  <c r="J3623" i="3"/>
  <c r="J3624" i="3"/>
  <c r="J3625" i="3"/>
  <c r="J3626" i="3"/>
  <c r="J3627" i="3"/>
  <c r="J3628" i="3"/>
  <c r="J3629" i="3"/>
  <c r="J3630" i="3"/>
  <c r="J3631" i="3"/>
  <c r="J3632" i="3"/>
  <c r="J3633" i="3"/>
  <c r="J3634" i="3"/>
  <c r="J3635" i="3"/>
  <c r="J3636" i="3"/>
  <c r="J3637" i="3"/>
  <c r="J3638" i="3"/>
  <c r="J3639" i="3"/>
  <c r="J3640" i="3"/>
  <c r="J3641" i="3"/>
  <c r="J3642" i="3"/>
  <c r="J3643" i="3"/>
  <c r="J3644" i="3"/>
  <c r="J3645" i="3"/>
  <c r="J3646" i="3"/>
  <c r="J3647" i="3"/>
  <c r="J3648" i="3"/>
  <c r="J3649" i="3"/>
  <c r="J3650" i="3"/>
  <c r="J3651" i="3"/>
  <c r="J3652" i="3"/>
  <c r="J3653" i="3"/>
  <c r="J3654" i="3"/>
  <c r="J3655" i="3"/>
  <c r="J3656" i="3"/>
  <c r="J3657" i="3"/>
  <c r="J3658" i="3"/>
  <c r="J3659" i="3"/>
  <c r="J3660" i="3"/>
  <c r="J3661" i="3"/>
  <c r="J3662" i="3"/>
  <c r="J3663" i="3"/>
  <c r="J3664" i="3"/>
  <c r="J3665" i="3"/>
  <c r="J3666" i="3"/>
  <c r="J3667" i="3"/>
  <c r="J3668" i="3"/>
  <c r="J3669" i="3"/>
  <c r="J3670" i="3"/>
  <c r="J3671" i="3"/>
  <c r="J3672" i="3"/>
  <c r="J3673" i="3"/>
  <c r="J3674" i="3"/>
  <c r="J3675" i="3"/>
  <c r="J3676" i="3"/>
  <c r="J3677" i="3"/>
  <c r="J3678" i="3"/>
  <c r="J3679" i="3"/>
  <c r="J3680" i="3"/>
  <c r="J3681" i="3"/>
  <c r="J3682" i="3"/>
  <c r="J3683" i="3"/>
  <c r="J3684" i="3"/>
  <c r="J3685" i="3"/>
  <c r="J3686" i="3"/>
  <c r="J3687" i="3"/>
  <c r="J3688" i="3"/>
  <c r="J3689" i="3"/>
  <c r="J3690" i="3"/>
  <c r="J3691" i="3"/>
  <c r="J3692" i="3"/>
  <c r="J3693" i="3"/>
  <c r="J3694" i="3"/>
  <c r="J3695" i="3"/>
  <c r="J3696" i="3"/>
  <c r="J3697" i="3"/>
  <c r="J3698" i="3"/>
  <c r="J3699" i="3"/>
  <c r="J3700" i="3"/>
  <c r="J3701" i="3"/>
  <c r="J3702" i="3"/>
  <c r="J3703" i="3"/>
  <c r="J3704" i="3"/>
  <c r="J3705" i="3"/>
  <c r="J3706" i="3"/>
  <c r="J3707" i="3"/>
  <c r="J3708" i="3"/>
  <c r="J3709" i="3"/>
  <c r="J3710" i="3"/>
  <c r="J3711" i="3"/>
  <c r="J3712" i="3"/>
  <c r="J3713" i="3"/>
  <c r="J3714" i="3"/>
  <c r="J3715" i="3"/>
  <c r="J3716" i="3"/>
  <c r="J3717" i="3"/>
  <c r="J3718" i="3"/>
  <c r="J3719" i="3"/>
  <c r="J3720" i="3"/>
  <c r="J3721" i="3"/>
  <c r="J3722" i="3"/>
  <c r="J3723" i="3"/>
  <c r="J3724" i="3"/>
  <c r="J3725" i="3"/>
  <c r="J3726" i="3"/>
  <c r="J3727" i="3"/>
  <c r="J3728" i="3"/>
  <c r="J3729" i="3"/>
  <c r="J3730" i="3"/>
  <c r="J3731" i="3"/>
  <c r="J3732" i="3"/>
  <c r="J3733" i="3"/>
  <c r="J3734" i="3"/>
  <c r="J3735" i="3"/>
  <c r="J3736" i="3"/>
  <c r="J3737" i="3"/>
  <c r="J3738" i="3"/>
  <c r="J3739" i="3"/>
  <c r="J3740" i="3"/>
  <c r="J3741" i="3"/>
  <c r="J3742" i="3"/>
  <c r="J3743" i="3"/>
  <c r="J3744" i="3"/>
  <c r="J3745" i="3"/>
  <c r="J3746" i="3"/>
  <c r="J3747" i="3"/>
  <c r="J3748" i="3"/>
  <c r="J3749" i="3"/>
  <c r="J3750" i="3"/>
  <c r="J3751" i="3"/>
  <c r="J3752" i="3"/>
  <c r="J3753" i="3"/>
  <c r="J3754" i="3"/>
  <c r="J3755" i="3"/>
  <c r="J3756" i="3"/>
  <c r="J3757" i="3"/>
  <c r="J3758" i="3"/>
  <c r="J3759" i="3"/>
  <c r="J3760" i="3"/>
  <c r="J3761" i="3"/>
  <c r="J3762" i="3"/>
  <c r="J3763" i="3"/>
  <c r="J3764" i="3"/>
  <c r="J3765" i="3"/>
  <c r="J3766" i="3"/>
  <c r="J3767" i="3"/>
  <c r="J3768" i="3"/>
  <c r="J3769" i="3"/>
  <c r="J3770" i="3"/>
  <c r="J3771" i="3"/>
  <c r="J3772" i="3"/>
  <c r="J3773" i="3"/>
  <c r="J3774" i="3"/>
  <c r="J3775" i="3"/>
  <c r="J3776" i="3"/>
  <c r="J3777" i="3"/>
  <c r="J3778" i="3"/>
  <c r="J3779" i="3"/>
  <c r="J3780" i="3"/>
  <c r="J3781" i="3"/>
  <c r="J3782" i="3"/>
  <c r="J3783" i="3"/>
  <c r="J3784" i="3"/>
  <c r="J3785" i="3"/>
  <c r="J3786" i="3"/>
  <c r="J3787" i="3"/>
  <c r="J3788" i="3"/>
  <c r="J3789" i="3"/>
  <c r="J3790" i="3"/>
  <c r="J3791" i="3"/>
  <c r="J3792" i="3"/>
  <c r="J3793" i="3"/>
  <c r="J3794" i="3"/>
  <c r="J3795" i="3"/>
  <c r="J3796" i="3"/>
  <c r="J3797" i="3"/>
  <c r="J3798" i="3"/>
  <c r="J3799" i="3"/>
  <c r="J3800" i="3"/>
  <c r="J3801" i="3"/>
  <c r="J3802" i="3"/>
  <c r="J3803" i="3"/>
  <c r="J3804" i="3"/>
  <c r="J3805" i="3"/>
  <c r="J3806" i="3"/>
  <c r="J3807" i="3"/>
  <c r="J3808" i="3"/>
  <c r="J3809" i="3"/>
  <c r="J3810" i="3"/>
  <c r="J3811" i="3"/>
  <c r="J3812" i="3"/>
  <c r="J3813" i="3"/>
  <c r="J3814" i="3"/>
  <c r="J3815" i="3"/>
  <c r="J3816" i="3"/>
  <c r="J3817" i="3"/>
  <c r="J3818" i="3"/>
  <c r="J3819" i="3"/>
  <c r="J3820" i="3"/>
  <c r="J3821" i="3"/>
  <c r="J3822" i="3"/>
  <c r="J3823" i="3"/>
  <c r="J3824" i="3"/>
  <c r="J3825" i="3"/>
  <c r="J3826" i="3"/>
  <c r="J3827" i="3"/>
  <c r="J3828" i="3"/>
  <c r="J3829" i="3"/>
  <c r="J3830" i="3"/>
  <c r="J3831" i="3"/>
  <c r="J3832" i="3"/>
  <c r="J3833" i="3"/>
  <c r="J3834" i="3"/>
  <c r="J3835" i="3"/>
  <c r="J3836" i="3"/>
  <c r="J3837" i="3"/>
  <c r="J3838" i="3"/>
  <c r="J3839" i="3"/>
  <c r="J3840" i="3"/>
  <c r="J3841" i="3"/>
  <c r="J3842" i="3"/>
  <c r="J3843" i="3"/>
  <c r="J3844" i="3"/>
  <c r="J3845" i="3"/>
  <c r="J3846" i="3"/>
  <c r="J3847" i="3"/>
  <c r="J3848" i="3"/>
  <c r="J3849" i="3"/>
  <c r="J3850" i="3"/>
  <c r="J3851" i="3"/>
  <c r="J3852" i="3"/>
  <c r="J3853" i="3"/>
  <c r="J3854" i="3"/>
  <c r="J3855" i="3"/>
  <c r="J3856" i="3"/>
  <c r="J3857" i="3"/>
  <c r="J3858" i="3"/>
  <c r="J3859" i="3"/>
  <c r="J3860" i="3"/>
  <c r="J3861" i="3"/>
  <c r="J3862" i="3"/>
  <c r="J3863" i="3"/>
  <c r="J3864" i="3"/>
  <c r="J3865" i="3"/>
  <c r="J3866" i="3"/>
  <c r="J3867" i="3"/>
  <c r="J3868" i="3"/>
  <c r="J3869" i="3"/>
  <c r="J3870" i="3"/>
  <c r="J3871" i="3"/>
  <c r="J3872" i="3"/>
  <c r="J3873" i="3"/>
  <c r="J3874" i="3"/>
  <c r="J3875" i="3"/>
  <c r="J3876" i="3"/>
  <c r="J3877" i="3"/>
  <c r="J3878" i="3"/>
  <c r="J3879" i="3"/>
  <c r="J3880" i="3"/>
  <c r="J3881" i="3"/>
  <c r="J3882" i="3"/>
  <c r="J3883" i="3"/>
  <c r="J3884" i="3"/>
  <c r="J3885" i="3"/>
  <c r="J3886" i="3"/>
  <c r="J3887" i="3"/>
  <c r="J3888" i="3"/>
  <c r="J3889" i="3"/>
  <c r="J3890" i="3"/>
  <c r="J3891" i="3"/>
  <c r="J3892" i="3"/>
  <c r="J3893" i="3"/>
  <c r="J3894" i="3"/>
  <c r="J3895" i="3"/>
  <c r="J3896" i="3"/>
  <c r="J3897" i="3"/>
  <c r="J3898" i="3"/>
  <c r="J3899" i="3"/>
  <c r="J3900" i="3"/>
  <c r="J3901" i="3"/>
  <c r="J3902" i="3"/>
  <c r="J3903" i="3"/>
  <c r="J3904" i="3"/>
  <c r="J3905" i="3"/>
  <c r="J3906" i="3"/>
  <c r="J3907" i="3"/>
  <c r="J3908" i="3"/>
  <c r="J3909" i="3"/>
  <c r="J3910" i="3"/>
  <c r="J3911" i="3"/>
  <c r="J3912" i="3"/>
  <c r="J3913" i="3"/>
  <c r="J3914" i="3"/>
  <c r="J3915" i="3"/>
  <c r="J3916" i="3"/>
  <c r="J3917" i="3"/>
  <c r="J3918" i="3"/>
  <c r="J3919" i="3"/>
  <c r="J3920" i="3"/>
  <c r="J3921" i="3"/>
  <c r="J3922" i="3"/>
  <c r="J3923" i="3"/>
  <c r="J3924" i="3"/>
  <c r="J3925" i="3"/>
  <c r="J3926" i="3"/>
  <c r="J3927" i="3"/>
  <c r="J3928" i="3"/>
  <c r="J3929" i="3"/>
  <c r="J3930" i="3"/>
  <c r="J3931" i="3"/>
  <c r="J3932" i="3"/>
  <c r="J3933" i="3"/>
  <c r="J3934" i="3"/>
  <c r="J3935" i="3"/>
  <c r="J3936" i="3"/>
  <c r="J3937" i="3"/>
  <c r="J3938" i="3"/>
  <c r="J3939" i="3"/>
  <c r="J3940" i="3"/>
  <c r="J3941" i="3"/>
  <c r="J3942" i="3"/>
  <c r="J3943" i="3"/>
  <c r="J3944" i="3"/>
  <c r="J3945" i="3"/>
  <c r="J3946" i="3"/>
  <c r="J3947" i="3"/>
  <c r="J3948" i="3"/>
  <c r="J3949" i="3"/>
  <c r="J3950" i="3"/>
  <c r="J3951" i="3"/>
  <c r="J3952" i="3"/>
  <c r="J3953" i="3"/>
  <c r="J3954" i="3"/>
  <c r="J3955" i="3"/>
  <c r="J3956" i="3"/>
  <c r="J3957" i="3"/>
  <c r="J3958" i="3"/>
  <c r="J3959" i="3"/>
  <c r="J3960" i="3"/>
  <c r="J3961" i="3"/>
  <c r="J3962" i="3"/>
  <c r="J3963" i="3"/>
  <c r="J3964" i="3"/>
  <c r="J3965" i="3"/>
  <c r="J3966" i="3"/>
  <c r="J3967" i="3"/>
  <c r="J3968" i="3"/>
  <c r="J3969" i="3"/>
  <c r="J3970" i="3"/>
  <c r="J3971" i="3"/>
  <c r="J3972" i="3"/>
  <c r="J3973" i="3"/>
  <c r="J3974" i="3"/>
  <c r="J3975" i="3"/>
  <c r="J3976" i="3"/>
  <c r="J3977" i="3"/>
  <c r="J3978" i="3"/>
  <c r="J3979" i="3"/>
  <c r="J3980" i="3"/>
  <c r="J3981" i="3"/>
  <c r="J3982" i="3"/>
  <c r="J3983" i="3"/>
  <c r="J3984" i="3"/>
  <c r="J3985" i="3"/>
  <c r="J3986" i="3"/>
  <c r="J3987" i="3"/>
  <c r="J3988" i="3"/>
  <c r="J3989" i="3"/>
  <c r="J3990" i="3"/>
  <c r="J3991" i="3"/>
  <c r="J3992" i="3"/>
  <c r="J3993" i="3"/>
  <c r="J3994" i="3"/>
  <c r="J3995" i="3"/>
  <c r="J3996" i="3"/>
  <c r="J3997" i="3"/>
  <c r="J3998" i="3"/>
  <c r="J3999" i="3"/>
  <c r="J4000" i="3"/>
  <c r="J4001" i="3"/>
  <c r="J4002" i="3"/>
  <c r="J4003" i="3"/>
  <c r="J4004" i="3"/>
  <c r="J4005" i="3"/>
  <c r="J4006" i="3"/>
  <c r="J4007" i="3"/>
  <c r="J4008" i="3"/>
  <c r="J4009" i="3"/>
  <c r="J4010" i="3"/>
  <c r="J4011" i="3"/>
  <c r="J4012" i="3"/>
  <c r="J4013" i="3"/>
  <c r="J4014" i="3"/>
  <c r="J4015" i="3"/>
  <c r="J4016" i="3"/>
  <c r="J4017" i="3"/>
  <c r="J4018" i="3"/>
  <c r="J4019" i="3"/>
  <c r="J4020" i="3"/>
  <c r="J4021" i="3"/>
  <c r="J4022" i="3"/>
  <c r="J4023" i="3"/>
  <c r="J4024" i="3"/>
  <c r="J4025" i="3"/>
  <c r="J4026" i="3"/>
  <c r="J4027" i="3"/>
  <c r="J4028" i="3"/>
  <c r="J4029" i="3"/>
  <c r="J4030" i="3"/>
  <c r="J4031" i="3"/>
  <c r="J4032" i="3"/>
  <c r="J4033" i="3"/>
  <c r="J4034" i="3"/>
  <c r="J4035" i="3"/>
  <c r="J4036" i="3"/>
  <c r="J4037" i="3"/>
  <c r="J4038" i="3"/>
  <c r="J4039" i="3"/>
  <c r="J4040" i="3"/>
  <c r="J4041" i="3"/>
  <c r="J4042" i="3"/>
  <c r="J4043" i="3"/>
  <c r="J4044" i="3"/>
  <c r="J4045" i="3"/>
  <c r="J4046" i="3"/>
  <c r="J4047" i="3"/>
  <c r="J4048" i="3"/>
  <c r="J4049" i="3"/>
  <c r="J4050" i="3"/>
  <c r="J4051" i="3"/>
  <c r="J4052" i="3"/>
  <c r="J4053" i="3"/>
  <c r="J4054" i="3"/>
  <c r="J4055" i="3"/>
  <c r="J4056" i="3"/>
  <c r="J4057" i="3"/>
  <c r="J4058" i="3"/>
  <c r="J4059" i="3"/>
  <c r="J4060" i="3"/>
  <c r="J4061" i="3"/>
  <c r="J4062" i="3"/>
  <c r="J4063" i="3"/>
  <c r="J4064" i="3"/>
  <c r="J4065" i="3"/>
  <c r="J4066" i="3"/>
  <c r="J4067" i="3"/>
  <c r="J4068" i="3"/>
  <c r="J4069" i="3"/>
  <c r="J4070" i="3"/>
  <c r="J4071" i="3"/>
  <c r="J4072" i="3"/>
  <c r="J4073" i="3"/>
  <c r="J4074" i="3"/>
  <c r="J4075" i="3"/>
  <c r="J4076" i="3"/>
  <c r="J4077" i="3"/>
  <c r="J4078" i="3"/>
  <c r="J4079" i="3"/>
  <c r="J4080" i="3"/>
  <c r="J4081" i="3"/>
  <c r="J4082" i="3"/>
  <c r="J4083" i="3"/>
  <c r="J4084" i="3"/>
  <c r="J4085" i="3"/>
  <c r="J4086" i="3"/>
  <c r="J4087" i="3"/>
  <c r="J4088" i="3"/>
  <c r="J4089" i="3"/>
  <c r="J4090" i="3"/>
  <c r="J4091" i="3"/>
  <c r="J4092" i="3"/>
  <c r="J4093" i="3"/>
  <c r="J4094" i="3"/>
  <c r="J4095" i="3"/>
  <c r="J4096" i="3"/>
  <c r="J4097" i="3"/>
  <c r="J4098" i="3"/>
  <c r="J4099" i="3"/>
  <c r="J4100" i="3"/>
  <c r="J4101" i="3"/>
  <c r="J4102" i="3"/>
  <c r="J4103" i="3"/>
  <c r="J4104" i="3"/>
  <c r="J4105" i="3"/>
  <c r="J4106" i="3"/>
  <c r="J4107" i="3"/>
  <c r="J4108" i="3"/>
  <c r="J4109" i="3"/>
  <c r="J4110" i="3"/>
  <c r="J4111" i="3"/>
  <c r="J4112" i="3"/>
  <c r="J4113" i="3"/>
  <c r="J4114" i="3"/>
  <c r="J4115" i="3"/>
  <c r="J4116" i="3"/>
  <c r="J4117" i="3"/>
  <c r="J4118" i="3"/>
  <c r="J4119" i="3"/>
  <c r="J4120" i="3"/>
  <c r="J4121" i="3"/>
  <c r="J4122" i="3"/>
  <c r="J4123" i="3"/>
  <c r="J4124" i="3"/>
  <c r="J4125" i="3"/>
  <c r="J4126" i="3"/>
  <c r="J4127" i="3"/>
  <c r="J4128" i="3"/>
  <c r="J4129" i="3"/>
  <c r="J4130" i="3"/>
  <c r="J4131" i="3"/>
  <c r="J4132" i="3"/>
  <c r="J4133" i="3"/>
  <c r="J4134" i="3"/>
  <c r="J4135" i="3"/>
  <c r="J4136" i="3"/>
  <c r="J4137" i="3"/>
  <c r="J4138" i="3"/>
  <c r="J4139" i="3"/>
  <c r="J4140" i="3"/>
  <c r="J4141" i="3"/>
  <c r="J4142" i="3"/>
  <c r="J4143" i="3"/>
  <c r="J4144" i="3"/>
  <c r="J4145" i="3"/>
  <c r="J4146" i="3"/>
  <c r="J4147" i="3"/>
  <c r="J4148" i="3"/>
  <c r="J4149" i="3"/>
  <c r="J4150" i="3"/>
  <c r="J4151" i="3"/>
  <c r="J4152" i="3"/>
  <c r="J4153" i="3"/>
  <c r="J4154" i="3"/>
  <c r="J4155" i="3"/>
  <c r="J4156" i="3"/>
  <c r="J4157" i="3"/>
  <c r="J4158" i="3"/>
  <c r="J4159" i="3"/>
  <c r="J4160" i="3"/>
  <c r="J4161" i="3"/>
  <c r="J4162" i="3"/>
  <c r="J4163" i="3"/>
  <c r="J4164" i="3"/>
  <c r="J4165" i="3"/>
  <c r="J4166" i="3"/>
  <c r="J4167" i="3"/>
  <c r="J4168" i="3"/>
  <c r="J4169" i="3"/>
  <c r="J4170" i="3"/>
  <c r="J4171" i="3"/>
  <c r="J4172" i="3"/>
  <c r="J4173" i="3"/>
  <c r="J4174" i="3"/>
  <c r="J4175" i="3"/>
  <c r="J4176" i="3"/>
  <c r="J4177" i="3"/>
  <c r="J4178" i="3"/>
  <c r="J4179" i="3"/>
  <c r="J4180" i="3"/>
  <c r="J4181" i="3"/>
  <c r="J4182" i="3"/>
  <c r="J4183" i="3"/>
  <c r="J4184" i="3"/>
  <c r="J4185" i="3"/>
  <c r="J4186" i="3"/>
  <c r="J4187" i="3"/>
  <c r="J4188" i="3"/>
  <c r="J4189" i="3"/>
  <c r="J4190" i="3"/>
  <c r="J4191" i="3"/>
  <c r="J4192" i="3"/>
  <c r="J4193" i="3"/>
  <c r="J4194" i="3"/>
  <c r="J4195" i="3"/>
  <c r="J4196" i="3"/>
  <c r="J4197" i="3"/>
  <c r="J4198" i="3"/>
  <c r="J4199" i="3"/>
  <c r="J4200" i="3"/>
  <c r="J4201" i="3"/>
  <c r="J4202" i="3"/>
  <c r="J4203" i="3"/>
  <c r="J4204" i="3"/>
  <c r="J4205" i="3"/>
  <c r="J4206" i="3"/>
  <c r="J4207" i="3"/>
  <c r="J4208" i="3"/>
  <c r="J4209" i="3"/>
  <c r="J4210" i="3"/>
  <c r="J4211" i="3"/>
  <c r="J4212" i="3"/>
  <c r="J4213" i="3"/>
  <c r="J4214" i="3"/>
  <c r="J4215" i="3"/>
  <c r="J4216" i="3"/>
  <c r="J4217" i="3"/>
  <c r="J4218" i="3"/>
  <c r="J4219" i="3"/>
  <c r="J4220" i="3"/>
  <c r="J4221" i="3"/>
  <c r="J4222" i="3"/>
  <c r="J4223" i="3"/>
  <c r="J4224" i="3"/>
  <c r="J4225" i="3"/>
  <c r="J4226" i="3"/>
  <c r="J4227" i="3"/>
  <c r="J4228" i="3"/>
  <c r="J4229" i="3"/>
  <c r="J4230" i="3"/>
  <c r="J4231" i="3"/>
  <c r="J4232" i="3"/>
  <c r="J4233" i="3"/>
  <c r="J4234" i="3"/>
  <c r="J4235" i="3"/>
  <c r="J4236" i="3"/>
  <c r="J4237" i="3"/>
  <c r="J4238" i="3"/>
  <c r="J4239" i="3"/>
  <c r="J4240" i="3"/>
  <c r="J4241" i="3"/>
  <c r="J4242" i="3"/>
  <c r="J4243" i="3"/>
  <c r="J4244" i="3"/>
  <c r="J4245" i="3"/>
  <c r="J4246" i="3"/>
  <c r="J4247" i="3"/>
  <c r="J4248" i="3"/>
  <c r="J4249" i="3"/>
  <c r="J4250" i="3"/>
  <c r="J4251" i="3"/>
  <c r="J4252" i="3"/>
  <c r="J4253" i="3"/>
  <c r="J4254" i="3"/>
  <c r="J4255" i="3"/>
  <c r="J4256" i="3"/>
  <c r="J4257" i="3"/>
  <c r="J4258" i="3"/>
  <c r="J4259" i="3"/>
  <c r="J4260" i="3"/>
  <c r="J4261" i="3"/>
  <c r="J4262" i="3"/>
  <c r="J4263" i="3"/>
  <c r="J4264" i="3"/>
  <c r="J4265" i="3"/>
  <c r="J4266" i="3"/>
  <c r="J4267" i="3"/>
  <c r="J4268" i="3"/>
  <c r="J4269" i="3"/>
  <c r="J4270" i="3"/>
  <c r="J4271" i="3"/>
  <c r="J4272" i="3"/>
  <c r="J4273" i="3"/>
  <c r="J4274" i="3"/>
  <c r="J4275" i="3"/>
  <c r="J4276" i="3"/>
  <c r="J4277" i="3"/>
  <c r="J4278" i="3"/>
  <c r="J4279" i="3"/>
  <c r="J4280" i="3"/>
  <c r="J4281" i="3"/>
  <c r="J4282" i="3"/>
  <c r="J4283" i="3"/>
  <c r="J4284" i="3"/>
  <c r="J4285" i="3"/>
  <c r="J4286" i="3"/>
  <c r="J4287" i="3"/>
  <c r="J4288" i="3"/>
  <c r="J4289" i="3"/>
  <c r="J4290" i="3"/>
  <c r="J4291" i="3"/>
  <c r="J4292" i="3"/>
  <c r="J4293" i="3"/>
  <c r="J4294" i="3"/>
  <c r="J4295" i="3"/>
  <c r="J4296" i="3"/>
  <c r="J4297" i="3"/>
  <c r="J4298" i="3"/>
  <c r="J4299" i="3"/>
  <c r="J4300" i="3"/>
  <c r="J4301" i="3"/>
  <c r="J4302" i="3"/>
  <c r="J4303" i="3"/>
  <c r="J4304" i="3"/>
  <c r="J4305" i="3"/>
  <c r="J4306" i="3"/>
  <c r="J4307" i="3"/>
  <c r="J4308" i="3"/>
  <c r="J4309" i="3"/>
  <c r="J4310" i="3"/>
  <c r="J4311" i="3"/>
  <c r="J4312" i="3"/>
  <c r="J4313" i="3"/>
  <c r="J4314" i="3"/>
  <c r="J4315" i="3"/>
  <c r="J4316" i="3"/>
  <c r="J4317" i="3"/>
  <c r="J4318" i="3"/>
  <c r="J4319" i="3"/>
  <c r="J4320" i="3"/>
  <c r="J4321" i="3"/>
  <c r="J4322" i="3"/>
  <c r="J4323" i="3"/>
  <c r="J4324" i="3"/>
  <c r="J4325" i="3"/>
  <c r="J4326" i="3"/>
  <c r="J4327" i="3"/>
  <c r="J4328" i="3"/>
  <c r="J4329" i="3"/>
  <c r="J4330" i="3"/>
  <c r="J4331" i="3"/>
  <c r="J4332" i="3"/>
  <c r="J4333" i="3"/>
  <c r="J4334" i="3"/>
  <c r="J4335" i="3"/>
  <c r="J4336" i="3"/>
  <c r="J4337" i="3"/>
  <c r="J4338" i="3"/>
  <c r="J4339" i="3"/>
  <c r="J4340" i="3"/>
  <c r="J4341" i="3"/>
  <c r="J4342" i="3"/>
  <c r="J4343" i="3"/>
  <c r="J4344" i="3"/>
  <c r="J4345" i="3"/>
  <c r="J4346" i="3"/>
  <c r="J4347" i="3"/>
  <c r="J4348" i="3"/>
  <c r="J4349" i="3"/>
  <c r="J4350" i="3"/>
  <c r="J4351" i="3"/>
  <c r="J4352" i="3"/>
  <c r="J4353" i="3"/>
  <c r="J4354" i="3"/>
  <c r="J4355" i="3"/>
  <c r="J4356" i="3"/>
  <c r="J4357" i="3"/>
  <c r="J4358" i="3"/>
  <c r="J4359" i="3"/>
  <c r="J4360" i="3"/>
  <c r="J4361" i="3"/>
  <c r="J4362" i="3"/>
  <c r="J4363" i="3"/>
  <c r="J4364" i="3"/>
  <c r="J4365" i="3"/>
  <c r="J4366" i="3"/>
  <c r="J4367" i="3"/>
  <c r="J4368" i="3"/>
  <c r="J4369" i="3"/>
  <c r="J4370" i="3"/>
  <c r="J4371" i="3"/>
  <c r="J4372" i="3"/>
  <c r="J4373" i="3"/>
  <c r="J4374" i="3"/>
  <c r="J4375" i="3"/>
  <c r="J4376" i="3"/>
  <c r="J4377" i="3"/>
  <c r="J4378" i="3"/>
  <c r="J4379" i="3"/>
  <c r="J4380" i="3"/>
  <c r="J4381" i="3"/>
  <c r="J4382" i="3"/>
  <c r="J4383" i="3"/>
  <c r="J4384" i="3"/>
  <c r="J4385" i="3"/>
  <c r="J4386" i="3"/>
  <c r="J4387" i="3"/>
  <c r="J4388" i="3"/>
  <c r="J4389" i="3"/>
  <c r="J4390" i="3"/>
  <c r="J4391" i="3"/>
  <c r="J4392" i="3"/>
  <c r="J4393" i="3"/>
  <c r="J4394" i="3"/>
  <c r="J4395" i="3"/>
  <c r="J4396" i="3"/>
  <c r="J4397" i="3"/>
  <c r="J4398" i="3"/>
  <c r="J4399" i="3"/>
  <c r="J4400" i="3"/>
  <c r="J4401" i="3"/>
  <c r="J4402" i="3"/>
  <c r="J4403" i="3"/>
  <c r="J4404" i="3"/>
  <c r="J4405" i="3"/>
  <c r="J4406" i="3"/>
  <c r="J4407" i="3"/>
  <c r="J4408" i="3"/>
  <c r="J4409" i="3"/>
  <c r="J4410" i="3"/>
  <c r="J4411" i="3"/>
  <c r="J4412" i="3"/>
  <c r="J4413" i="3"/>
  <c r="J4414" i="3"/>
  <c r="J4415" i="3"/>
  <c r="J4416" i="3"/>
  <c r="J4417" i="3"/>
  <c r="J4418" i="3"/>
  <c r="J4419" i="3"/>
  <c r="J4420" i="3"/>
  <c r="J4421" i="3"/>
  <c r="J4422" i="3"/>
  <c r="J4423" i="3"/>
  <c r="J4424" i="3"/>
  <c r="J4425" i="3"/>
  <c r="J4426" i="3"/>
  <c r="J4427" i="3"/>
  <c r="J4428" i="3"/>
  <c r="J4429" i="3"/>
  <c r="J4430" i="3"/>
  <c r="J4431" i="3"/>
  <c r="J4432" i="3"/>
  <c r="J4433" i="3"/>
  <c r="J4434" i="3"/>
  <c r="J4435" i="3"/>
  <c r="J4436" i="3"/>
  <c r="J4437" i="3"/>
  <c r="J4438" i="3"/>
  <c r="J4439" i="3"/>
  <c r="J4440" i="3"/>
  <c r="J4441" i="3"/>
  <c r="J4442" i="3"/>
  <c r="J4443" i="3"/>
  <c r="J4444" i="3"/>
  <c r="J4445" i="3"/>
  <c r="J4446" i="3"/>
  <c r="J4447" i="3"/>
  <c r="J4448" i="3"/>
  <c r="J4449" i="3"/>
  <c r="J4450" i="3"/>
  <c r="J4451" i="3"/>
  <c r="J4452" i="3"/>
  <c r="J4453" i="3"/>
  <c r="J4454" i="3"/>
  <c r="J4455" i="3"/>
  <c r="J4456" i="3"/>
  <c r="J4457" i="3"/>
  <c r="J4458" i="3"/>
  <c r="J4459" i="3"/>
  <c r="J4460" i="3"/>
  <c r="J4461" i="3"/>
  <c r="J4462" i="3"/>
  <c r="J4463" i="3"/>
  <c r="J4464" i="3"/>
  <c r="J4465" i="3"/>
  <c r="J4466" i="3"/>
  <c r="J4467" i="3"/>
  <c r="J4468" i="3"/>
  <c r="J4469" i="3"/>
  <c r="J4470" i="3"/>
  <c r="J4471" i="3"/>
  <c r="J4472" i="3"/>
  <c r="J4473" i="3"/>
  <c r="J4474" i="3"/>
  <c r="J4475" i="3"/>
  <c r="J4476" i="3"/>
  <c r="J4477" i="3"/>
  <c r="J4478" i="3"/>
  <c r="J4479" i="3"/>
  <c r="J4480" i="3"/>
  <c r="J4481" i="3"/>
  <c r="J4482" i="3"/>
  <c r="J4483" i="3"/>
  <c r="J4484" i="3"/>
  <c r="J4485" i="3"/>
  <c r="J4486" i="3"/>
  <c r="J4487" i="3"/>
  <c r="J4488" i="3"/>
  <c r="J4489" i="3"/>
  <c r="J4490" i="3"/>
  <c r="J4491" i="3"/>
  <c r="J4492" i="3"/>
  <c r="J4493" i="3"/>
  <c r="J4494" i="3"/>
  <c r="J4495" i="3"/>
  <c r="J4496" i="3"/>
  <c r="J4497" i="3"/>
  <c r="J4498" i="3"/>
  <c r="J4499" i="3"/>
  <c r="J4500" i="3"/>
  <c r="J4501" i="3"/>
  <c r="J4502" i="3"/>
  <c r="J4503" i="3"/>
  <c r="J4504" i="3"/>
  <c r="J4505" i="3"/>
  <c r="J4506" i="3"/>
  <c r="J4507" i="3"/>
  <c r="J4508" i="3"/>
  <c r="J4509" i="3"/>
  <c r="J4510" i="3"/>
  <c r="J4511" i="3"/>
  <c r="J4512" i="3"/>
  <c r="J4513" i="3"/>
  <c r="J4514" i="3"/>
  <c r="J4515" i="3"/>
  <c r="J4516" i="3"/>
  <c r="J4517" i="3"/>
  <c r="J4518" i="3"/>
  <c r="J4519" i="3"/>
  <c r="J4520" i="3"/>
  <c r="J4521" i="3"/>
  <c r="J4522" i="3"/>
  <c r="J4523" i="3"/>
  <c r="J4524" i="3"/>
  <c r="J4525" i="3"/>
  <c r="J4526" i="3"/>
  <c r="J4527" i="3"/>
  <c r="J4528" i="3"/>
  <c r="J4529" i="3"/>
  <c r="J4530" i="3"/>
  <c r="J4531" i="3"/>
  <c r="J4532" i="3"/>
  <c r="J4533" i="3"/>
  <c r="J4534" i="3"/>
  <c r="J4535" i="3"/>
  <c r="J4536" i="3"/>
  <c r="J4537" i="3"/>
  <c r="J4538" i="3"/>
  <c r="J4539" i="3"/>
  <c r="J4540" i="3"/>
  <c r="J4541" i="3"/>
  <c r="J4542" i="3"/>
  <c r="J4543" i="3"/>
  <c r="J4544" i="3"/>
  <c r="J4545" i="3"/>
  <c r="J4546" i="3"/>
  <c r="J4547" i="3"/>
  <c r="J4548" i="3"/>
  <c r="J4549" i="3"/>
  <c r="J4550" i="3"/>
  <c r="J4551" i="3"/>
  <c r="J4552" i="3"/>
  <c r="J4553" i="3"/>
  <c r="J4554" i="3"/>
  <c r="J4555" i="3"/>
  <c r="J4556" i="3"/>
  <c r="J4557" i="3"/>
  <c r="J4558" i="3"/>
  <c r="J4559" i="3"/>
  <c r="J4560" i="3"/>
  <c r="J4561" i="3"/>
  <c r="J4562" i="3"/>
  <c r="J4563" i="3"/>
  <c r="J4564" i="3"/>
  <c r="J4565" i="3"/>
  <c r="J4566" i="3"/>
  <c r="J4567" i="3"/>
  <c r="J4568" i="3"/>
  <c r="J4569" i="3"/>
  <c r="J4570" i="3"/>
  <c r="J4571" i="3"/>
  <c r="J4572" i="3"/>
  <c r="J4573" i="3"/>
  <c r="J4574" i="3"/>
  <c r="J4575" i="3"/>
  <c r="J4576" i="3"/>
  <c r="J4577" i="3"/>
  <c r="J4578" i="3"/>
  <c r="J4579" i="3"/>
  <c r="J4580" i="3"/>
  <c r="J4581" i="3"/>
  <c r="J4582" i="3"/>
  <c r="J4583" i="3"/>
  <c r="J4584" i="3"/>
  <c r="J4585" i="3"/>
  <c r="J4586" i="3"/>
  <c r="J4587" i="3"/>
  <c r="J4588" i="3"/>
  <c r="J4589" i="3"/>
  <c r="J4590" i="3"/>
  <c r="J4591" i="3"/>
  <c r="J4592" i="3"/>
  <c r="J4593" i="3"/>
  <c r="J4594" i="3"/>
  <c r="J4595" i="3"/>
  <c r="J4596" i="3"/>
  <c r="J4597" i="3"/>
  <c r="J4598" i="3"/>
  <c r="J4599" i="3"/>
  <c r="J4600" i="3"/>
  <c r="J4601" i="3"/>
  <c r="J4602" i="3"/>
  <c r="J4603" i="3"/>
  <c r="J4604" i="3"/>
  <c r="J4605" i="3"/>
  <c r="J4606" i="3"/>
  <c r="J4607" i="3"/>
  <c r="J4608" i="3"/>
  <c r="J4609" i="3"/>
  <c r="J4610" i="3"/>
  <c r="J4611" i="3"/>
  <c r="J4612" i="3"/>
  <c r="J4613" i="3"/>
  <c r="J4614" i="3"/>
  <c r="J4615" i="3"/>
  <c r="J4616" i="3"/>
  <c r="J4617" i="3"/>
  <c r="J4618" i="3"/>
  <c r="J4619" i="3"/>
  <c r="J4620" i="3"/>
  <c r="J4621" i="3"/>
  <c r="J4622" i="3"/>
  <c r="J4623" i="3"/>
  <c r="J4624" i="3"/>
  <c r="J4625" i="3"/>
  <c r="J4626" i="3"/>
  <c r="J4627" i="3"/>
  <c r="J4628" i="3"/>
  <c r="J4629" i="3"/>
  <c r="J4630" i="3"/>
  <c r="J4631" i="3"/>
  <c r="J4632" i="3"/>
  <c r="J4633" i="3"/>
  <c r="J4634" i="3"/>
  <c r="J4635" i="3"/>
  <c r="J4636" i="3"/>
  <c r="J4637" i="3"/>
  <c r="J4638" i="3"/>
  <c r="J4639" i="3"/>
  <c r="J4640" i="3"/>
  <c r="J4641" i="3"/>
  <c r="J4642" i="3"/>
  <c r="J4643" i="3"/>
  <c r="J4644" i="3"/>
  <c r="J4645" i="3"/>
  <c r="J4646" i="3"/>
  <c r="J4647" i="3"/>
  <c r="J4648" i="3"/>
  <c r="J4649" i="3"/>
  <c r="J4650" i="3"/>
  <c r="J4651" i="3"/>
  <c r="J4652" i="3"/>
  <c r="J4653" i="3"/>
  <c r="J4654" i="3"/>
  <c r="J4655" i="3"/>
  <c r="J4656" i="3"/>
  <c r="J4657" i="3"/>
  <c r="J4658" i="3"/>
  <c r="J4659" i="3"/>
  <c r="J4660" i="3"/>
  <c r="J4661" i="3"/>
  <c r="J4662" i="3"/>
  <c r="J4663" i="3"/>
  <c r="J4664" i="3"/>
  <c r="J4665" i="3"/>
  <c r="J4666" i="3"/>
  <c r="J4667" i="3"/>
  <c r="J4668" i="3"/>
  <c r="J4669" i="3"/>
  <c r="J4670" i="3"/>
  <c r="J4671" i="3"/>
  <c r="J4672" i="3"/>
  <c r="J4673" i="3"/>
  <c r="J4674" i="3"/>
  <c r="J4675" i="3"/>
  <c r="J4676" i="3"/>
  <c r="J4677" i="3"/>
  <c r="J4678" i="3"/>
  <c r="J4679" i="3"/>
  <c r="J4680" i="3"/>
  <c r="J4681" i="3"/>
  <c r="J4682" i="3"/>
  <c r="J4683" i="3"/>
  <c r="J4684" i="3"/>
  <c r="J4685" i="3"/>
  <c r="J4686" i="3"/>
  <c r="J4687" i="3"/>
  <c r="J4688" i="3"/>
  <c r="J4689" i="3"/>
  <c r="J4690" i="3"/>
  <c r="J4691" i="3"/>
  <c r="J4692" i="3"/>
  <c r="J4693" i="3"/>
  <c r="J4694" i="3"/>
  <c r="J4695" i="3"/>
  <c r="J4696" i="3"/>
  <c r="J4697" i="3"/>
  <c r="J4698" i="3"/>
  <c r="J4699" i="3"/>
  <c r="J4700" i="3"/>
  <c r="J4701" i="3"/>
  <c r="J4702" i="3"/>
  <c r="J4703" i="3"/>
  <c r="J4704" i="3"/>
  <c r="J4705" i="3"/>
  <c r="J4706" i="3"/>
  <c r="J4707" i="3"/>
  <c r="J4708" i="3"/>
  <c r="J4709" i="3"/>
  <c r="J4710" i="3"/>
  <c r="J4711" i="3"/>
  <c r="J4712" i="3"/>
  <c r="J4713" i="3"/>
  <c r="J4714" i="3"/>
  <c r="J4715" i="3"/>
  <c r="J4716" i="3"/>
  <c r="J4717" i="3"/>
  <c r="J4718" i="3"/>
  <c r="J4719" i="3"/>
  <c r="J4720" i="3"/>
  <c r="J4721" i="3"/>
  <c r="J4722" i="3"/>
  <c r="J4723" i="3"/>
  <c r="J4724" i="3"/>
  <c r="J4725" i="3"/>
  <c r="J4726" i="3"/>
  <c r="J4727" i="3"/>
  <c r="J4728" i="3"/>
  <c r="J4729" i="3"/>
  <c r="J4730" i="3"/>
  <c r="J4731" i="3"/>
  <c r="J4732" i="3"/>
  <c r="J4733" i="3"/>
  <c r="J4734" i="3"/>
  <c r="J4735" i="3"/>
  <c r="J4736" i="3"/>
  <c r="J4737" i="3"/>
  <c r="J4738" i="3"/>
  <c r="J4739" i="3"/>
  <c r="J4740" i="3"/>
  <c r="J4741" i="3"/>
  <c r="J4742" i="3"/>
  <c r="J4743" i="3"/>
  <c r="J4744" i="3"/>
  <c r="J4745" i="3"/>
  <c r="J4746" i="3"/>
  <c r="J4747" i="3"/>
  <c r="J4748" i="3"/>
  <c r="J4749" i="3"/>
  <c r="J4750" i="3"/>
  <c r="J4751" i="3"/>
  <c r="J4752" i="3"/>
  <c r="J4753" i="3"/>
  <c r="J4754" i="3"/>
  <c r="J4755" i="3"/>
  <c r="J4756" i="3"/>
  <c r="J4757" i="3"/>
  <c r="J4758" i="3"/>
  <c r="J4759" i="3"/>
  <c r="J4760" i="3"/>
  <c r="J4761" i="3"/>
  <c r="J4762" i="3"/>
  <c r="J4763" i="3"/>
  <c r="J4764" i="3"/>
  <c r="J4765" i="3"/>
  <c r="J4766" i="3"/>
  <c r="J4767" i="3"/>
  <c r="J4768" i="3"/>
  <c r="J4769" i="3"/>
  <c r="J4770" i="3"/>
  <c r="J4771" i="3"/>
  <c r="J4772" i="3"/>
  <c r="J4773" i="3"/>
  <c r="J4774" i="3"/>
  <c r="J4775" i="3"/>
  <c r="J4776" i="3"/>
  <c r="J4777" i="3"/>
  <c r="J4778" i="3"/>
  <c r="J4779" i="3"/>
  <c r="J4780" i="3"/>
  <c r="J4781" i="3"/>
  <c r="J4782" i="3"/>
  <c r="J4783" i="3"/>
  <c r="J4784" i="3"/>
  <c r="J4785" i="3"/>
  <c r="J4786" i="3"/>
  <c r="J4787" i="3"/>
  <c r="J4788" i="3"/>
  <c r="J4789" i="3"/>
  <c r="J4790" i="3"/>
  <c r="J4791" i="3"/>
  <c r="J4792" i="3"/>
  <c r="J4793" i="3"/>
  <c r="J4794" i="3"/>
  <c r="J4795" i="3"/>
  <c r="J4796" i="3"/>
  <c r="J4797" i="3"/>
  <c r="J4798" i="3"/>
  <c r="J4799" i="3"/>
  <c r="J4800" i="3"/>
  <c r="J4801" i="3"/>
  <c r="J4802" i="3"/>
  <c r="J4803" i="3"/>
  <c r="J4804" i="3"/>
  <c r="J4805" i="3"/>
  <c r="J4806" i="3"/>
  <c r="J4807" i="3"/>
  <c r="J4808" i="3"/>
  <c r="J4809" i="3"/>
  <c r="J4810" i="3"/>
  <c r="J4811" i="3"/>
  <c r="J4812" i="3"/>
  <c r="J4813" i="3"/>
  <c r="J4814" i="3"/>
  <c r="J4815" i="3"/>
  <c r="J4816" i="3"/>
  <c r="J4817" i="3"/>
  <c r="J4818" i="3"/>
  <c r="J4819" i="3"/>
  <c r="J4820" i="3"/>
  <c r="J4821" i="3"/>
  <c r="J4822" i="3"/>
  <c r="J4823" i="3"/>
  <c r="J4824" i="3"/>
  <c r="J4825" i="3"/>
  <c r="J4826" i="3"/>
  <c r="J4827" i="3"/>
  <c r="J4828" i="3"/>
  <c r="J4829" i="3"/>
  <c r="J4830" i="3"/>
  <c r="J4831" i="3"/>
  <c r="J4832" i="3"/>
  <c r="J4833" i="3"/>
  <c r="J4834" i="3"/>
  <c r="J4835" i="3"/>
  <c r="J4836" i="3"/>
  <c r="J4837" i="3"/>
  <c r="J4838" i="3"/>
  <c r="J4839" i="3"/>
  <c r="J4840" i="3"/>
  <c r="J4841" i="3"/>
  <c r="J4842" i="3"/>
  <c r="J4843" i="3"/>
  <c r="J4844" i="3"/>
  <c r="J4845" i="3"/>
  <c r="J4846" i="3"/>
  <c r="J4847" i="3"/>
  <c r="J4848" i="3"/>
  <c r="J4849" i="3"/>
  <c r="J4850" i="3"/>
  <c r="J4851" i="3"/>
  <c r="J4852" i="3"/>
  <c r="J4853" i="3"/>
  <c r="J4854" i="3"/>
  <c r="J4855" i="3"/>
  <c r="J4856" i="3"/>
  <c r="J4857" i="3"/>
  <c r="J4858" i="3"/>
  <c r="J4859" i="3"/>
  <c r="J4860" i="3"/>
  <c r="J4861" i="3"/>
  <c r="J4862" i="3"/>
  <c r="J4863" i="3"/>
  <c r="J4864" i="3"/>
  <c r="J4865" i="3"/>
  <c r="J4866" i="3"/>
  <c r="J4867" i="3"/>
  <c r="J4868" i="3"/>
  <c r="J4869" i="3"/>
  <c r="J4870" i="3"/>
  <c r="J4871" i="3"/>
  <c r="J4872" i="3"/>
  <c r="J4873" i="3"/>
  <c r="J4874" i="3"/>
  <c r="J4875" i="3"/>
  <c r="J4876" i="3"/>
  <c r="J4877" i="3"/>
  <c r="J4878" i="3"/>
  <c r="J4879" i="3"/>
  <c r="J4880" i="3"/>
  <c r="J4881" i="3"/>
  <c r="J4882" i="3"/>
  <c r="J4883" i="3"/>
  <c r="J4884" i="3"/>
  <c r="J4885" i="3"/>
  <c r="J4886" i="3"/>
  <c r="J4887" i="3"/>
  <c r="J4888" i="3"/>
  <c r="J4889" i="3"/>
  <c r="J4890" i="3"/>
  <c r="J4891" i="3"/>
  <c r="J4892" i="3"/>
  <c r="J4893" i="3"/>
  <c r="J4894" i="3"/>
  <c r="J4895" i="3"/>
  <c r="J4896" i="3"/>
  <c r="J4897" i="3"/>
  <c r="J4898" i="3"/>
  <c r="J4899" i="3"/>
  <c r="J4900" i="3"/>
  <c r="J4901" i="3"/>
  <c r="J4902" i="3"/>
  <c r="J4903" i="3"/>
  <c r="J4904" i="3"/>
  <c r="J4905" i="3"/>
  <c r="J4906" i="3"/>
  <c r="J4907" i="3"/>
  <c r="J4908" i="3"/>
  <c r="J4909" i="3"/>
  <c r="J4910" i="3"/>
  <c r="J4911" i="3"/>
  <c r="J4912" i="3"/>
  <c r="J4913" i="3"/>
  <c r="J4914" i="3"/>
  <c r="J4915" i="3"/>
  <c r="J4916" i="3"/>
  <c r="J4917" i="3"/>
  <c r="J4918" i="3"/>
  <c r="J4919" i="3"/>
  <c r="J4920" i="3"/>
  <c r="J4921" i="3"/>
  <c r="J4922" i="3"/>
  <c r="J4923" i="3"/>
  <c r="J4924" i="3"/>
  <c r="J4925" i="3"/>
  <c r="J4926" i="3"/>
  <c r="J4927" i="3"/>
  <c r="J4928" i="3"/>
  <c r="J4929" i="3"/>
  <c r="J4930" i="3"/>
  <c r="J4931" i="3"/>
  <c r="J4932" i="3"/>
  <c r="J4933" i="3"/>
  <c r="J4934" i="3"/>
  <c r="J4935" i="3"/>
  <c r="J4936" i="3"/>
  <c r="J4937" i="3"/>
  <c r="J4938" i="3"/>
  <c r="J4939" i="3"/>
  <c r="J4940" i="3"/>
  <c r="J4941" i="3"/>
  <c r="J4942" i="3"/>
  <c r="J4943" i="3"/>
  <c r="J4944" i="3"/>
  <c r="J4945" i="3"/>
  <c r="J4946" i="3"/>
  <c r="J4947" i="3"/>
  <c r="J4948" i="3"/>
  <c r="J4949" i="3"/>
  <c r="J4950" i="3"/>
  <c r="J4951" i="3"/>
  <c r="J4952" i="3"/>
  <c r="J4953" i="3"/>
  <c r="J4954" i="3"/>
  <c r="J4955" i="3"/>
  <c r="J4956" i="3"/>
  <c r="J4957" i="3"/>
  <c r="J4958" i="3"/>
  <c r="J4959" i="3"/>
  <c r="J4960" i="3"/>
  <c r="J4961" i="3"/>
  <c r="J4962" i="3"/>
  <c r="J4963" i="3"/>
  <c r="J4964" i="3"/>
  <c r="J4965" i="3"/>
  <c r="J4966" i="3"/>
  <c r="J4967" i="3"/>
  <c r="J4968" i="3"/>
  <c r="J4969" i="3"/>
  <c r="J4970" i="3"/>
  <c r="J4971" i="3"/>
  <c r="J4972" i="3"/>
  <c r="J4973" i="3"/>
  <c r="J4974" i="3"/>
  <c r="J4975" i="3"/>
  <c r="J4976" i="3"/>
  <c r="J4977" i="3"/>
  <c r="J4978" i="3"/>
  <c r="J4979" i="3"/>
  <c r="J4980" i="3"/>
  <c r="J4981" i="3"/>
  <c r="J4982" i="3"/>
  <c r="J4983" i="3"/>
  <c r="J4984" i="3"/>
  <c r="J4985" i="3"/>
  <c r="J4986" i="3"/>
  <c r="J4987" i="3"/>
  <c r="J4988" i="3"/>
  <c r="J4989" i="3"/>
  <c r="J4990" i="3"/>
  <c r="J4991" i="3"/>
  <c r="J4992" i="3"/>
  <c r="J4993" i="3"/>
  <c r="J4994" i="3"/>
  <c r="J4995" i="3"/>
  <c r="J4996" i="3"/>
  <c r="J4997" i="3"/>
  <c r="J4998" i="3"/>
  <c r="J4999" i="3"/>
  <c r="J5000" i="3"/>
  <c r="J5001" i="3"/>
  <c r="J5002" i="3"/>
  <c r="J5003" i="3"/>
  <c r="J5004" i="3"/>
  <c r="J5005" i="3"/>
  <c r="J5006" i="3"/>
  <c r="J5007" i="3"/>
  <c r="J5008" i="3"/>
  <c r="J5009" i="3"/>
  <c r="J5010" i="3"/>
  <c r="J5011" i="3"/>
  <c r="J5012" i="3"/>
  <c r="J5013" i="3"/>
  <c r="J5014" i="3"/>
  <c r="J5015" i="3"/>
  <c r="J5016" i="3"/>
  <c r="J5017" i="3"/>
  <c r="J5018" i="3"/>
  <c r="J5019" i="3"/>
  <c r="J5020" i="3"/>
  <c r="J5021" i="3"/>
  <c r="J5022" i="3"/>
  <c r="J5023" i="3"/>
  <c r="J5024" i="3"/>
  <c r="J5025" i="3"/>
  <c r="J5026" i="3"/>
  <c r="J5027" i="3"/>
  <c r="J5028" i="3"/>
  <c r="J5029" i="3"/>
  <c r="J5030" i="3"/>
  <c r="J5031" i="3"/>
  <c r="J5032" i="3"/>
  <c r="J5033" i="3"/>
  <c r="J5034" i="3"/>
  <c r="J5035" i="3"/>
  <c r="J5036" i="3"/>
  <c r="J5037" i="3"/>
  <c r="J5038" i="3"/>
  <c r="J5039" i="3"/>
  <c r="J5040" i="3"/>
  <c r="J5041" i="3"/>
  <c r="J5042" i="3"/>
  <c r="J5043" i="3"/>
  <c r="J5044" i="3"/>
  <c r="J5045" i="3"/>
  <c r="J5046" i="3"/>
  <c r="J5047" i="3"/>
  <c r="J5048" i="3"/>
  <c r="J5049" i="3"/>
  <c r="J5050" i="3"/>
  <c r="J5051" i="3"/>
  <c r="J5052" i="3"/>
  <c r="J5053" i="3"/>
  <c r="J5054" i="3"/>
  <c r="J5055" i="3"/>
  <c r="J5056" i="3"/>
  <c r="J5057" i="3"/>
  <c r="J5058" i="3"/>
  <c r="J5059" i="3"/>
  <c r="J5060" i="3"/>
  <c r="J5061" i="3"/>
  <c r="J5062" i="3"/>
  <c r="J5063" i="3"/>
  <c r="J5064" i="3"/>
  <c r="J5065" i="3"/>
  <c r="J5066" i="3"/>
  <c r="J5067" i="3"/>
  <c r="J5068" i="3"/>
  <c r="J5069" i="3"/>
  <c r="J5070" i="3"/>
  <c r="J5071" i="3"/>
  <c r="J5072" i="3"/>
  <c r="J5073" i="3"/>
  <c r="J5074" i="3"/>
  <c r="J5075" i="3"/>
  <c r="J5076" i="3"/>
  <c r="J5077" i="3"/>
  <c r="J5078" i="3"/>
  <c r="J5079" i="3"/>
  <c r="J5080" i="3"/>
  <c r="J5081" i="3"/>
  <c r="J5082" i="3"/>
  <c r="J5083" i="3"/>
  <c r="J5084" i="3"/>
  <c r="J5085" i="3"/>
  <c r="J5086" i="3"/>
  <c r="J5087" i="3"/>
  <c r="J5088" i="3"/>
  <c r="J5089" i="3"/>
  <c r="J5090" i="3"/>
  <c r="J5091" i="3"/>
  <c r="J5092" i="3"/>
  <c r="J5093" i="3"/>
  <c r="J5094" i="3"/>
  <c r="J5095" i="3"/>
  <c r="J5096" i="3"/>
  <c r="J5097" i="3"/>
  <c r="J5098" i="3"/>
  <c r="J5099" i="3"/>
  <c r="J5100" i="3"/>
  <c r="J5101" i="3"/>
  <c r="J5102" i="3"/>
  <c r="J5103" i="3"/>
  <c r="J5104" i="3"/>
  <c r="J5105" i="3"/>
  <c r="J5106" i="3"/>
  <c r="J5107" i="3"/>
  <c r="J5108" i="3"/>
  <c r="J5109" i="3"/>
  <c r="J5110" i="3"/>
  <c r="J5111" i="3"/>
  <c r="J5112" i="3"/>
  <c r="J5113" i="3"/>
  <c r="J5114" i="3"/>
  <c r="J5115" i="3"/>
  <c r="J5116" i="3"/>
  <c r="J5117" i="3"/>
  <c r="J5118" i="3"/>
  <c r="J5119" i="3"/>
  <c r="J5120" i="3"/>
  <c r="J5121" i="3"/>
  <c r="J5122" i="3"/>
  <c r="J5123" i="3"/>
  <c r="J5124" i="3"/>
  <c r="J5125" i="3"/>
  <c r="J5126" i="3"/>
  <c r="J5127" i="3"/>
  <c r="J5128" i="3"/>
  <c r="J5129" i="3"/>
  <c r="J5130" i="3"/>
  <c r="J5131" i="3"/>
  <c r="J5132" i="3"/>
  <c r="J5133" i="3"/>
  <c r="J5134" i="3"/>
  <c r="J5135" i="3"/>
  <c r="J5136" i="3"/>
  <c r="J5137" i="3"/>
  <c r="J5138" i="3"/>
  <c r="J5139" i="3"/>
  <c r="J5140" i="3"/>
  <c r="J5141" i="3"/>
  <c r="J5142" i="3"/>
  <c r="J5143" i="3"/>
  <c r="J5144" i="3"/>
  <c r="J5145" i="3"/>
  <c r="J5146" i="3"/>
  <c r="J5147" i="3"/>
  <c r="J5148" i="3"/>
  <c r="J5149" i="3"/>
  <c r="J5150" i="3"/>
  <c r="J5151" i="3"/>
  <c r="J5152" i="3"/>
  <c r="J5153" i="3"/>
  <c r="J5154" i="3"/>
  <c r="J5155" i="3"/>
  <c r="J5156" i="3"/>
  <c r="J5157" i="3"/>
  <c r="J5158" i="3"/>
  <c r="J5159" i="3"/>
  <c r="J5160" i="3"/>
  <c r="J5161" i="3"/>
  <c r="J5162" i="3"/>
  <c r="J5163" i="3"/>
  <c r="J5164" i="3"/>
  <c r="J5165" i="3"/>
  <c r="J5166" i="3"/>
  <c r="J5167" i="3"/>
  <c r="J5168" i="3"/>
  <c r="J5169" i="3"/>
  <c r="J5170" i="3"/>
  <c r="J5171" i="3"/>
  <c r="J5172" i="3"/>
  <c r="J5173" i="3"/>
  <c r="J5174" i="3"/>
  <c r="J5175" i="3"/>
  <c r="J5176" i="3"/>
  <c r="J5177" i="3"/>
  <c r="J5178" i="3"/>
  <c r="J5179" i="3"/>
  <c r="J5180" i="3"/>
  <c r="J5181" i="3"/>
  <c r="J5182" i="3"/>
  <c r="J5183" i="3"/>
  <c r="J5184" i="3"/>
  <c r="J5185" i="3"/>
  <c r="J5186" i="3"/>
  <c r="J5187" i="3"/>
  <c r="J5188" i="3"/>
  <c r="J5189" i="3"/>
  <c r="J5190" i="3"/>
  <c r="J5191" i="3"/>
  <c r="J5192" i="3"/>
  <c r="J5193" i="3"/>
  <c r="J5194" i="3"/>
  <c r="J5195" i="3"/>
  <c r="J5196" i="3"/>
  <c r="J5197" i="3"/>
  <c r="J5198" i="3"/>
  <c r="J5199" i="3"/>
  <c r="J5200" i="3"/>
  <c r="J5201" i="3"/>
  <c r="J5202" i="3"/>
  <c r="J5203" i="3"/>
  <c r="J5204" i="3"/>
  <c r="J5205" i="3"/>
  <c r="J5206" i="3"/>
  <c r="J5207" i="3"/>
  <c r="J5208" i="3"/>
  <c r="J5209" i="3"/>
  <c r="J5210" i="3"/>
  <c r="J5211" i="3"/>
  <c r="J5212" i="3"/>
  <c r="J5213" i="3"/>
  <c r="J5214" i="3"/>
  <c r="J5215" i="3"/>
  <c r="J5216" i="3"/>
  <c r="J5217" i="3"/>
  <c r="J5218" i="3"/>
  <c r="J5219" i="3"/>
  <c r="J5220" i="3"/>
  <c r="J5221" i="3"/>
  <c r="J5222" i="3"/>
  <c r="J5223" i="3"/>
  <c r="J5224" i="3"/>
  <c r="J5225" i="3"/>
  <c r="J5226" i="3"/>
  <c r="J5227" i="3"/>
  <c r="J5228" i="3"/>
  <c r="J5229" i="3"/>
  <c r="J5230" i="3"/>
  <c r="J5231" i="3"/>
  <c r="J5232" i="3"/>
  <c r="J5233" i="3"/>
  <c r="J5234" i="3"/>
  <c r="J5235" i="3"/>
  <c r="J5236" i="3"/>
  <c r="J5237" i="3"/>
  <c r="J5238" i="3"/>
  <c r="J5239" i="3"/>
  <c r="J5240" i="3"/>
  <c r="J5241" i="3"/>
  <c r="J5242" i="3"/>
  <c r="J5243" i="3"/>
  <c r="J5244" i="3"/>
  <c r="J5245" i="3"/>
  <c r="J5246" i="3"/>
  <c r="J5247" i="3"/>
  <c r="J5248" i="3"/>
  <c r="J5249" i="3"/>
  <c r="J5250" i="3"/>
  <c r="J5251" i="3"/>
  <c r="J5252" i="3"/>
  <c r="J5253" i="3"/>
  <c r="J5254" i="3"/>
  <c r="J5255" i="3"/>
  <c r="J5256" i="3"/>
  <c r="J5257" i="3"/>
  <c r="J5258" i="3"/>
  <c r="J5259" i="3"/>
  <c r="J5260" i="3"/>
  <c r="J5261" i="3"/>
  <c r="J5262" i="3"/>
  <c r="J5263" i="3"/>
  <c r="J5264" i="3"/>
  <c r="J5265" i="3"/>
  <c r="J5266" i="3"/>
  <c r="J5267" i="3"/>
  <c r="J5268" i="3"/>
  <c r="J5269" i="3"/>
  <c r="J5270" i="3"/>
  <c r="J5271" i="3"/>
  <c r="J5272" i="3"/>
  <c r="J5273" i="3"/>
  <c r="J5274" i="3"/>
  <c r="J5275" i="3"/>
  <c r="J5276" i="3"/>
  <c r="J5277" i="3"/>
  <c r="J5278" i="3"/>
  <c r="J5279" i="3"/>
  <c r="J5280" i="3"/>
  <c r="J5281" i="3"/>
  <c r="J5282" i="3"/>
  <c r="J5283" i="3"/>
  <c r="J5284" i="3"/>
  <c r="J5285" i="3"/>
  <c r="J5286" i="3"/>
  <c r="J5287" i="3"/>
  <c r="J5288" i="3"/>
  <c r="J5289" i="3"/>
  <c r="J5290" i="3"/>
  <c r="J5291" i="3"/>
  <c r="J5292" i="3"/>
  <c r="J5293" i="3"/>
  <c r="J5294" i="3"/>
  <c r="J5295" i="3"/>
  <c r="J5296" i="3"/>
  <c r="J5297" i="3"/>
  <c r="J5298" i="3"/>
  <c r="J5299" i="3"/>
  <c r="J5300" i="3"/>
  <c r="J5301" i="3"/>
  <c r="J5302" i="3"/>
  <c r="J5303" i="3"/>
  <c r="J5304" i="3"/>
  <c r="J5305" i="3"/>
  <c r="J5306" i="3"/>
  <c r="J5307" i="3"/>
  <c r="J5308" i="3"/>
  <c r="J5309" i="3"/>
  <c r="J5310" i="3"/>
  <c r="J5311" i="3"/>
  <c r="J5312" i="3"/>
  <c r="J5313" i="3"/>
  <c r="J5314" i="3"/>
  <c r="J5315" i="3"/>
  <c r="J5316" i="3"/>
  <c r="J5317" i="3"/>
  <c r="J5318" i="3"/>
  <c r="J5319" i="3"/>
  <c r="J5320" i="3"/>
  <c r="J5321" i="3"/>
  <c r="J5322" i="3"/>
  <c r="J5323" i="3"/>
  <c r="J5324" i="3"/>
  <c r="J5325" i="3"/>
  <c r="J5326" i="3"/>
  <c r="J5327" i="3"/>
  <c r="J5328" i="3"/>
  <c r="J5329" i="3"/>
  <c r="J5330" i="3"/>
  <c r="J5331" i="3"/>
  <c r="J5332" i="3"/>
  <c r="J5333" i="3"/>
  <c r="J5334" i="3"/>
  <c r="J5335" i="3"/>
  <c r="J5336" i="3"/>
  <c r="J5337" i="3"/>
  <c r="J5338" i="3"/>
  <c r="J5339" i="3"/>
  <c r="J5340" i="3"/>
  <c r="J5341" i="3"/>
  <c r="J5342" i="3"/>
  <c r="J5343" i="3"/>
  <c r="J5344" i="3"/>
  <c r="J5345" i="3"/>
  <c r="J5346" i="3"/>
  <c r="J5347" i="3"/>
  <c r="J5348" i="3"/>
  <c r="J5349" i="3"/>
  <c r="J5350" i="3"/>
  <c r="J5351" i="3"/>
  <c r="J5352" i="3"/>
  <c r="J5353" i="3"/>
  <c r="J5354" i="3"/>
  <c r="J5355" i="3"/>
  <c r="J5356" i="3"/>
  <c r="J5357" i="3"/>
  <c r="J5358" i="3"/>
  <c r="J5359" i="3"/>
  <c r="J5360" i="3"/>
  <c r="J5361" i="3"/>
  <c r="J5362" i="3"/>
  <c r="J5363" i="3"/>
  <c r="J5364" i="3"/>
  <c r="J5365" i="3"/>
  <c r="J5366" i="3"/>
  <c r="J5367" i="3"/>
  <c r="J5368" i="3"/>
  <c r="J5369" i="3"/>
  <c r="J5370" i="3"/>
  <c r="J5371" i="3"/>
  <c r="J5372" i="3"/>
  <c r="J5373" i="3"/>
  <c r="J5374" i="3"/>
  <c r="J5375" i="3"/>
  <c r="J5376" i="3"/>
  <c r="J5377" i="3"/>
  <c r="J5378" i="3"/>
  <c r="J5379" i="3"/>
  <c r="J5380" i="3"/>
  <c r="J5381" i="3"/>
  <c r="J5382" i="3"/>
  <c r="J5383" i="3"/>
  <c r="J5384" i="3"/>
  <c r="J5385" i="3"/>
  <c r="J5386" i="3"/>
  <c r="J5387" i="3"/>
  <c r="J5388" i="3"/>
  <c r="J5389" i="3"/>
  <c r="J5390" i="3"/>
  <c r="J5391" i="3"/>
  <c r="J5392" i="3"/>
  <c r="J5393" i="3"/>
  <c r="J5394" i="3"/>
  <c r="J5395" i="3"/>
  <c r="J5396" i="3"/>
  <c r="J5397" i="3"/>
  <c r="J5398" i="3"/>
  <c r="J5399" i="3"/>
  <c r="J5400" i="3"/>
  <c r="J5401" i="3"/>
  <c r="J5402" i="3"/>
  <c r="J5403" i="3"/>
  <c r="J5404" i="3"/>
  <c r="J5405" i="3"/>
  <c r="J5406" i="3"/>
  <c r="J5407" i="3"/>
  <c r="J5408" i="3"/>
  <c r="J5409" i="3"/>
  <c r="J5410" i="3"/>
  <c r="J5411" i="3"/>
  <c r="J5412" i="3"/>
  <c r="J5413" i="3"/>
  <c r="J5414" i="3"/>
  <c r="J5415" i="3"/>
  <c r="J5416" i="3"/>
  <c r="J5417" i="3"/>
  <c r="J5418" i="3"/>
  <c r="J5419" i="3"/>
  <c r="J5420" i="3"/>
  <c r="J5421" i="3"/>
  <c r="J5422" i="3"/>
  <c r="J5423" i="3"/>
  <c r="J5424" i="3"/>
  <c r="J5425" i="3"/>
  <c r="J5426" i="3"/>
  <c r="J5427" i="3"/>
  <c r="J5428" i="3"/>
  <c r="J5429" i="3"/>
  <c r="J5430" i="3"/>
  <c r="J5431" i="3"/>
  <c r="J5432" i="3"/>
  <c r="J5433" i="3"/>
  <c r="J5434" i="3"/>
  <c r="J5435" i="3"/>
  <c r="J5436" i="3"/>
  <c r="J5437" i="3"/>
  <c r="J5438" i="3"/>
  <c r="J5439" i="3"/>
  <c r="J5440" i="3"/>
  <c r="J5441" i="3"/>
  <c r="J5442" i="3"/>
  <c r="J5443" i="3"/>
  <c r="J5444" i="3"/>
  <c r="J5445" i="3"/>
  <c r="J5446" i="3"/>
  <c r="J5447" i="3"/>
  <c r="J5448" i="3"/>
  <c r="J5449" i="3"/>
  <c r="J5450" i="3"/>
  <c r="J5451" i="3"/>
  <c r="J5452" i="3"/>
  <c r="J5453" i="3"/>
  <c r="J5454" i="3"/>
  <c r="J5455" i="3"/>
  <c r="J5456" i="3"/>
  <c r="J5457" i="3"/>
  <c r="J5458" i="3"/>
  <c r="J5459" i="3"/>
  <c r="J5460" i="3"/>
  <c r="J5461" i="3"/>
  <c r="J5462" i="3"/>
  <c r="J5463" i="3"/>
  <c r="J5464" i="3"/>
  <c r="J5465" i="3"/>
  <c r="J5466" i="3"/>
  <c r="J5467" i="3"/>
  <c r="J5468" i="3"/>
  <c r="J5469" i="3"/>
  <c r="J5470" i="3"/>
  <c r="J5471" i="3"/>
  <c r="J5472" i="3"/>
  <c r="J5473" i="3"/>
  <c r="J5474" i="3"/>
  <c r="J5475" i="3"/>
  <c r="J5476" i="3"/>
  <c r="J5477" i="3"/>
  <c r="J5478" i="3"/>
  <c r="J5479" i="3"/>
  <c r="J5480" i="3"/>
  <c r="J5481" i="3"/>
  <c r="J5482" i="3"/>
  <c r="J5483" i="3"/>
  <c r="J5484" i="3"/>
  <c r="J5485" i="3"/>
  <c r="J5486" i="3"/>
  <c r="J5487" i="3"/>
  <c r="J5488" i="3"/>
  <c r="J5489" i="3"/>
  <c r="J5490" i="3"/>
  <c r="J5491" i="3"/>
  <c r="J5492" i="3"/>
  <c r="J5493" i="3"/>
  <c r="J5494" i="3"/>
  <c r="J5495" i="3"/>
  <c r="J5496" i="3"/>
  <c r="J5497" i="3"/>
  <c r="J5498" i="3"/>
  <c r="J5499" i="3"/>
  <c r="J5500" i="3"/>
  <c r="J5501" i="3"/>
  <c r="J5502" i="3"/>
  <c r="J5503" i="3"/>
  <c r="J5504" i="3"/>
  <c r="J5505" i="3"/>
  <c r="J5506" i="3"/>
  <c r="J5507" i="3"/>
  <c r="J5508" i="3"/>
  <c r="J5509" i="3"/>
  <c r="J5510" i="3"/>
  <c r="J5511" i="3"/>
  <c r="J5512" i="3"/>
  <c r="J5513" i="3"/>
  <c r="J5514" i="3"/>
  <c r="J5515" i="3"/>
  <c r="J5516" i="3"/>
  <c r="J5517" i="3"/>
  <c r="J5518" i="3"/>
  <c r="J5519" i="3"/>
  <c r="J5520" i="3"/>
  <c r="J5521" i="3"/>
  <c r="J5522" i="3"/>
  <c r="J5523" i="3"/>
  <c r="J5524" i="3"/>
  <c r="J5525" i="3"/>
  <c r="J5526" i="3"/>
  <c r="J5527" i="3"/>
  <c r="J5528" i="3"/>
  <c r="J5529" i="3"/>
  <c r="J5530" i="3"/>
  <c r="J5531" i="3"/>
  <c r="J5532" i="3"/>
  <c r="J5533" i="3"/>
  <c r="J5534" i="3"/>
  <c r="J5535" i="3"/>
  <c r="J5536" i="3"/>
  <c r="J5537" i="3"/>
  <c r="J5538" i="3"/>
  <c r="J5539" i="3"/>
  <c r="J5540" i="3"/>
  <c r="J5541" i="3"/>
  <c r="J5542" i="3"/>
  <c r="J5543" i="3"/>
  <c r="J5544" i="3"/>
  <c r="J5545" i="3"/>
  <c r="J5546" i="3"/>
  <c r="J5547" i="3"/>
  <c r="J5548" i="3"/>
  <c r="J5549" i="3"/>
  <c r="J5550" i="3"/>
  <c r="J5551" i="3"/>
  <c r="J5552" i="3"/>
  <c r="J5553" i="3"/>
  <c r="J5554" i="3"/>
  <c r="J5555" i="3"/>
  <c r="J5556" i="3"/>
  <c r="J5557" i="3"/>
  <c r="J5558" i="3"/>
  <c r="J5559" i="3"/>
  <c r="J5560" i="3"/>
  <c r="J5561" i="3"/>
  <c r="J5562" i="3"/>
  <c r="J5563" i="3"/>
  <c r="J5564" i="3"/>
  <c r="J5565" i="3"/>
  <c r="J5566" i="3"/>
  <c r="J5567" i="3"/>
  <c r="J5568" i="3"/>
  <c r="J5569" i="3"/>
  <c r="J5570" i="3"/>
  <c r="J5571" i="3"/>
  <c r="J5572" i="3"/>
  <c r="J5573" i="3"/>
  <c r="J5574" i="3"/>
  <c r="J5575" i="3"/>
  <c r="J5576" i="3"/>
  <c r="J5577" i="3"/>
  <c r="J5578" i="3"/>
  <c r="J5579" i="3"/>
  <c r="J5580" i="3"/>
  <c r="J5581" i="3"/>
  <c r="J5582" i="3"/>
  <c r="J5583" i="3"/>
  <c r="J5584" i="3"/>
  <c r="J5585" i="3"/>
  <c r="J5586" i="3"/>
  <c r="J5587" i="3"/>
  <c r="J5588" i="3"/>
  <c r="J5589" i="3"/>
  <c r="J5590" i="3"/>
  <c r="J5591" i="3"/>
  <c r="J5592" i="3"/>
  <c r="J5593" i="3"/>
  <c r="J5594" i="3"/>
  <c r="J5595" i="3"/>
  <c r="J5596" i="3"/>
  <c r="J5597" i="3"/>
  <c r="J5598" i="3"/>
  <c r="J5599" i="3"/>
  <c r="J5600" i="3"/>
  <c r="J5601" i="3"/>
  <c r="J5602" i="3"/>
  <c r="J5603" i="3"/>
  <c r="J5604" i="3"/>
  <c r="J5605" i="3"/>
  <c r="J5606" i="3"/>
  <c r="J5607" i="3"/>
  <c r="J5608" i="3"/>
  <c r="J5609" i="3"/>
  <c r="J5610" i="3"/>
  <c r="J5611" i="3"/>
  <c r="J5612" i="3"/>
  <c r="J5613" i="3"/>
  <c r="J5614" i="3"/>
  <c r="J5615" i="3"/>
  <c r="J5616" i="3"/>
  <c r="J5617" i="3"/>
  <c r="J5618" i="3"/>
  <c r="J5619" i="3"/>
  <c r="J5620" i="3"/>
  <c r="J5621" i="3"/>
  <c r="J5622" i="3"/>
  <c r="J5623" i="3"/>
  <c r="J5624" i="3"/>
  <c r="J5625" i="3"/>
  <c r="J5626" i="3"/>
  <c r="J5627" i="3"/>
  <c r="J5628" i="3"/>
  <c r="J5629" i="3"/>
  <c r="J5630" i="3"/>
  <c r="J5631" i="3"/>
  <c r="J5632" i="3"/>
  <c r="J33" i="3"/>
  <c r="I5632" i="3"/>
  <c r="G5632" i="3"/>
  <c r="K5631" i="3" s="1"/>
  <c r="F5632" i="3"/>
  <c r="E5632" i="3"/>
  <c r="I5631" i="3"/>
  <c r="G5631" i="3"/>
  <c r="K5630" i="3" s="1"/>
  <c r="F5631" i="3"/>
  <c r="E5631" i="3"/>
  <c r="I5630" i="3"/>
  <c r="G5630" i="3"/>
  <c r="K5629" i="3" s="1"/>
  <c r="F5630" i="3"/>
  <c r="E5630" i="3"/>
  <c r="I5629" i="3"/>
  <c r="G5629" i="3"/>
  <c r="K5628" i="3" s="1"/>
  <c r="F5629" i="3"/>
  <c r="E5629" i="3"/>
  <c r="I5628" i="3"/>
  <c r="G5628" i="3"/>
  <c r="K5627" i="3" s="1"/>
  <c r="F5628" i="3"/>
  <c r="E5628" i="3"/>
  <c r="I5627" i="3"/>
  <c r="G5627" i="3"/>
  <c r="K5626" i="3" s="1"/>
  <c r="F5627" i="3"/>
  <c r="E5627" i="3"/>
  <c r="I5626" i="3"/>
  <c r="G5626" i="3"/>
  <c r="K5625" i="3" s="1"/>
  <c r="F5626" i="3"/>
  <c r="E5626" i="3"/>
  <c r="I5625" i="3"/>
  <c r="G5625" i="3"/>
  <c r="K5624" i="3" s="1"/>
  <c r="F5625" i="3"/>
  <c r="E5625" i="3"/>
  <c r="I5624" i="3"/>
  <c r="G5624" i="3"/>
  <c r="K5623" i="3" s="1"/>
  <c r="F5624" i="3"/>
  <c r="E5624" i="3"/>
  <c r="I5623" i="3"/>
  <c r="G5623" i="3"/>
  <c r="K5622" i="3" s="1"/>
  <c r="F5623" i="3"/>
  <c r="E5623" i="3"/>
  <c r="I5622" i="3"/>
  <c r="G5622" i="3"/>
  <c r="K5621" i="3" s="1"/>
  <c r="F5622" i="3"/>
  <c r="E5622" i="3"/>
  <c r="I5621" i="3"/>
  <c r="G5621" i="3"/>
  <c r="F5621" i="3"/>
  <c r="E5621" i="3"/>
  <c r="I5620" i="3"/>
  <c r="G5620" i="3"/>
  <c r="F5620" i="3"/>
  <c r="E5620" i="3"/>
  <c r="I5619" i="3"/>
  <c r="G5619" i="3"/>
  <c r="F5619" i="3"/>
  <c r="E5619" i="3"/>
  <c r="I5618" i="3"/>
  <c r="G5618" i="3"/>
  <c r="F5618" i="3"/>
  <c r="E5618" i="3"/>
  <c r="I5617" i="3"/>
  <c r="G5617" i="3"/>
  <c r="F5617" i="3"/>
  <c r="E5617" i="3"/>
  <c r="I5616" i="3"/>
  <c r="G5616" i="3"/>
  <c r="F5616" i="3"/>
  <c r="E5616" i="3"/>
  <c r="I5615" i="3"/>
  <c r="G5615" i="3"/>
  <c r="F5615" i="3"/>
  <c r="E5615" i="3"/>
  <c r="I5614" i="3"/>
  <c r="G5614" i="3"/>
  <c r="F5614" i="3"/>
  <c r="E5614" i="3"/>
  <c r="I5613" i="3"/>
  <c r="G5613" i="3"/>
  <c r="F5613" i="3"/>
  <c r="E5613" i="3"/>
  <c r="I5612" i="3"/>
  <c r="G5612" i="3"/>
  <c r="F5612" i="3"/>
  <c r="E5612" i="3"/>
  <c r="I5611" i="3"/>
  <c r="G5611" i="3"/>
  <c r="F5611" i="3"/>
  <c r="E5611" i="3"/>
  <c r="I5610" i="3"/>
  <c r="G5610" i="3"/>
  <c r="F5610" i="3"/>
  <c r="E5610" i="3"/>
  <c r="I5609" i="3"/>
  <c r="G5609" i="3"/>
  <c r="F5609" i="3"/>
  <c r="E5609" i="3"/>
  <c r="I5608" i="3"/>
  <c r="G5608" i="3"/>
  <c r="F5608" i="3"/>
  <c r="E5608" i="3"/>
  <c r="I5607" i="3"/>
  <c r="G5607" i="3"/>
  <c r="F5607" i="3"/>
  <c r="E5607" i="3"/>
  <c r="I5606" i="3"/>
  <c r="G5606" i="3"/>
  <c r="F5606" i="3"/>
  <c r="E5606" i="3"/>
  <c r="I5605" i="3"/>
  <c r="G5605" i="3"/>
  <c r="F5605" i="3"/>
  <c r="E5605" i="3"/>
  <c r="I5604" i="3"/>
  <c r="G5604" i="3"/>
  <c r="F5604" i="3"/>
  <c r="E5604" i="3"/>
  <c r="I5603" i="3"/>
  <c r="G5603" i="3"/>
  <c r="F5603" i="3"/>
  <c r="E5603" i="3"/>
  <c r="H5632" i="3" s="1"/>
  <c r="I5602" i="3"/>
  <c r="G5602" i="3"/>
  <c r="F5602" i="3"/>
  <c r="E5602" i="3"/>
  <c r="I5601" i="3"/>
  <c r="G5601" i="3"/>
  <c r="F5601" i="3"/>
  <c r="E5601" i="3"/>
  <c r="H5630" i="3" s="1"/>
  <c r="I5600" i="3"/>
  <c r="G5600" i="3"/>
  <c r="F5600" i="3"/>
  <c r="E5600" i="3"/>
  <c r="I5599" i="3"/>
  <c r="G5599" i="3"/>
  <c r="F5599" i="3"/>
  <c r="E5599" i="3"/>
  <c r="H5628" i="3" s="1"/>
  <c r="I5598" i="3"/>
  <c r="G5598" i="3"/>
  <c r="F5598" i="3"/>
  <c r="E5598" i="3"/>
  <c r="I5597" i="3"/>
  <c r="G5597" i="3"/>
  <c r="F5597" i="3"/>
  <c r="E5597" i="3"/>
  <c r="I5596" i="3"/>
  <c r="G5596" i="3"/>
  <c r="F5596" i="3"/>
  <c r="E5596" i="3"/>
  <c r="H5625" i="3" s="1"/>
  <c r="I5595" i="3"/>
  <c r="H5595" i="3"/>
  <c r="G5595" i="3"/>
  <c r="F5595" i="3"/>
  <c r="E5595" i="3"/>
  <c r="I5594" i="3"/>
  <c r="G5594" i="3"/>
  <c r="F5594" i="3"/>
  <c r="E5594" i="3"/>
  <c r="I5593" i="3"/>
  <c r="G5593" i="3"/>
  <c r="F5593" i="3"/>
  <c r="E5593" i="3"/>
  <c r="I5592" i="3"/>
  <c r="G5592" i="3"/>
  <c r="F5592" i="3"/>
  <c r="E5592" i="3"/>
  <c r="I5591" i="3"/>
  <c r="G5591" i="3"/>
  <c r="F5591" i="3"/>
  <c r="E5591" i="3"/>
  <c r="I5590" i="3"/>
  <c r="G5590" i="3"/>
  <c r="F5590" i="3"/>
  <c r="E5590" i="3"/>
  <c r="I5589" i="3"/>
  <c r="G5589" i="3"/>
  <c r="F5589" i="3"/>
  <c r="E5589" i="3"/>
  <c r="I5588" i="3"/>
  <c r="G5588" i="3"/>
  <c r="F5588" i="3"/>
  <c r="E5588" i="3"/>
  <c r="H5617" i="3" s="1"/>
  <c r="I5587" i="3"/>
  <c r="H5587" i="3"/>
  <c r="G5587" i="3"/>
  <c r="F5587" i="3"/>
  <c r="E5587" i="3"/>
  <c r="I5586" i="3"/>
  <c r="G5586" i="3"/>
  <c r="F5586" i="3"/>
  <c r="E5586" i="3"/>
  <c r="I5585" i="3"/>
  <c r="G5585" i="3"/>
  <c r="F5585" i="3"/>
  <c r="E5585" i="3"/>
  <c r="I5584" i="3"/>
  <c r="G5584" i="3"/>
  <c r="F5584" i="3"/>
  <c r="E5584" i="3"/>
  <c r="I5583" i="3"/>
  <c r="G5583" i="3"/>
  <c r="F5583" i="3"/>
  <c r="E5583" i="3"/>
  <c r="I5582" i="3"/>
  <c r="G5582" i="3"/>
  <c r="F5582" i="3"/>
  <c r="E5582" i="3"/>
  <c r="I5581" i="3"/>
  <c r="G5581" i="3"/>
  <c r="F5581" i="3"/>
  <c r="E5581" i="3"/>
  <c r="I5580" i="3"/>
  <c r="G5580" i="3"/>
  <c r="F5580" i="3"/>
  <c r="E5580" i="3"/>
  <c r="H5609" i="3" s="1"/>
  <c r="I5579" i="3"/>
  <c r="H5579" i="3"/>
  <c r="G5579" i="3"/>
  <c r="F5579" i="3"/>
  <c r="E5579" i="3"/>
  <c r="I5578" i="3"/>
  <c r="G5578" i="3"/>
  <c r="F5578" i="3"/>
  <c r="E5578" i="3"/>
  <c r="I5577" i="3"/>
  <c r="G5577" i="3"/>
  <c r="F5577" i="3"/>
  <c r="E5577" i="3"/>
  <c r="I5576" i="3"/>
  <c r="G5576" i="3"/>
  <c r="F5576" i="3"/>
  <c r="E5576" i="3"/>
  <c r="I5575" i="3"/>
  <c r="G5575" i="3"/>
  <c r="F5575" i="3"/>
  <c r="E5575" i="3"/>
  <c r="I5574" i="3"/>
  <c r="G5574" i="3"/>
  <c r="F5574" i="3"/>
  <c r="E5574" i="3"/>
  <c r="I5573" i="3"/>
  <c r="G5573" i="3"/>
  <c r="F5573" i="3"/>
  <c r="E5573" i="3"/>
  <c r="I5572" i="3"/>
  <c r="G5572" i="3"/>
  <c r="F5572" i="3"/>
  <c r="E5572" i="3"/>
  <c r="H5601" i="3" s="1"/>
  <c r="I5571" i="3"/>
  <c r="H5571" i="3"/>
  <c r="G5571" i="3"/>
  <c r="F5571" i="3"/>
  <c r="E5571" i="3"/>
  <c r="I5570" i="3"/>
  <c r="G5570" i="3"/>
  <c r="F5570" i="3"/>
  <c r="E5570" i="3"/>
  <c r="I5569" i="3"/>
  <c r="G5569" i="3"/>
  <c r="F5569" i="3"/>
  <c r="E5569" i="3"/>
  <c r="I5568" i="3"/>
  <c r="G5568" i="3"/>
  <c r="F5568" i="3"/>
  <c r="E5568" i="3"/>
  <c r="H5597" i="3" s="1"/>
  <c r="I5567" i="3"/>
  <c r="G5567" i="3"/>
  <c r="F5567" i="3"/>
  <c r="E5567" i="3"/>
  <c r="I5566" i="3"/>
  <c r="G5566" i="3"/>
  <c r="F5566" i="3"/>
  <c r="E5566" i="3"/>
  <c r="I5565" i="3"/>
  <c r="G5565" i="3"/>
  <c r="F5565" i="3"/>
  <c r="E5565" i="3"/>
  <c r="I5564" i="3"/>
  <c r="G5564" i="3"/>
  <c r="F5564" i="3"/>
  <c r="E5564" i="3"/>
  <c r="H5593" i="3" s="1"/>
  <c r="I5563" i="3"/>
  <c r="G5563" i="3"/>
  <c r="F5563" i="3"/>
  <c r="E5563" i="3"/>
  <c r="I5562" i="3"/>
  <c r="G5562" i="3"/>
  <c r="F5562" i="3"/>
  <c r="E5562" i="3"/>
  <c r="I5561" i="3"/>
  <c r="G5561" i="3"/>
  <c r="F5561" i="3"/>
  <c r="E5561" i="3"/>
  <c r="I5560" i="3"/>
  <c r="G5560" i="3"/>
  <c r="F5560" i="3"/>
  <c r="E5560" i="3"/>
  <c r="H5589" i="3" s="1"/>
  <c r="I5559" i="3"/>
  <c r="G5559" i="3"/>
  <c r="F5559" i="3"/>
  <c r="E5559" i="3"/>
  <c r="I5558" i="3"/>
  <c r="G5558" i="3"/>
  <c r="F5558" i="3"/>
  <c r="E5558" i="3"/>
  <c r="I5557" i="3"/>
  <c r="G5557" i="3"/>
  <c r="F5557" i="3"/>
  <c r="E5557" i="3"/>
  <c r="I5556" i="3"/>
  <c r="G5556" i="3"/>
  <c r="F5556" i="3"/>
  <c r="E5556" i="3"/>
  <c r="H5585" i="3" s="1"/>
  <c r="I5555" i="3"/>
  <c r="G5555" i="3"/>
  <c r="F5555" i="3"/>
  <c r="E5555" i="3"/>
  <c r="I5554" i="3"/>
  <c r="G5554" i="3"/>
  <c r="F5554" i="3"/>
  <c r="E5554" i="3"/>
  <c r="I5553" i="3"/>
  <c r="G5553" i="3"/>
  <c r="F5553" i="3"/>
  <c r="E5553" i="3"/>
  <c r="H5581" i="3" s="1"/>
  <c r="I5552" i="3"/>
  <c r="G5552" i="3"/>
  <c r="F5552" i="3"/>
  <c r="E5552" i="3"/>
  <c r="I5551" i="3"/>
  <c r="G5551" i="3"/>
  <c r="F5551" i="3"/>
  <c r="E5551" i="3"/>
  <c r="I5550" i="3"/>
  <c r="G5550" i="3"/>
  <c r="K5547" i="3" s="1"/>
  <c r="F5550" i="3"/>
  <c r="E5550" i="3"/>
  <c r="I5549" i="3"/>
  <c r="G5549" i="3"/>
  <c r="F5549" i="3"/>
  <c r="E5549" i="3"/>
  <c r="I5548" i="3"/>
  <c r="G5548" i="3"/>
  <c r="F5548" i="3"/>
  <c r="E5548" i="3"/>
  <c r="H5577" i="3" s="1"/>
  <c r="I5547" i="3"/>
  <c r="G5547" i="3"/>
  <c r="F5547" i="3"/>
  <c r="E5547" i="3"/>
  <c r="I5546" i="3"/>
  <c r="G5546" i="3"/>
  <c r="F5546" i="3"/>
  <c r="E5546" i="3"/>
  <c r="H5575" i="3" s="1"/>
  <c r="I5545" i="3"/>
  <c r="G5545" i="3"/>
  <c r="F5545" i="3"/>
  <c r="E5545" i="3"/>
  <c r="H5574" i="3" s="1"/>
  <c r="I5544" i="3"/>
  <c r="G5544" i="3"/>
  <c r="K5543" i="3" s="1"/>
  <c r="F5544" i="3"/>
  <c r="E5544" i="3"/>
  <c r="H5573" i="3" s="1"/>
  <c r="I5543" i="3"/>
  <c r="G5543" i="3"/>
  <c r="F5543" i="3"/>
  <c r="E5543" i="3"/>
  <c r="I5542" i="3"/>
  <c r="G5542" i="3"/>
  <c r="F5542" i="3"/>
  <c r="E5542" i="3"/>
  <c r="I5541" i="3"/>
  <c r="G5541" i="3"/>
  <c r="F5541" i="3"/>
  <c r="E5541" i="3"/>
  <c r="H5570" i="3" s="1"/>
  <c r="I5540" i="3"/>
  <c r="G5540" i="3"/>
  <c r="K5539" i="3" s="1"/>
  <c r="F5540" i="3"/>
  <c r="E5540" i="3"/>
  <c r="I5539" i="3"/>
  <c r="G5539" i="3"/>
  <c r="F5539" i="3"/>
  <c r="E5539" i="3"/>
  <c r="I5538" i="3"/>
  <c r="G5538" i="3"/>
  <c r="F5538" i="3"/>
  <c r="E5538" i="3"/>
  <c r="H5567" i="3" s="1"/>
  <c r="I5537" i="3"/>
  <c r="G5537" i="3"/>
  <c r="F5537" i="3"/>
  <c r="E5537" i="3"/>
  <c r="I5536" i="3"/>
  <c r="G5536" i="3"/>
  <c r="F5536" i="3"/>
  <c r="E5536" i="3"/>
  <c r="I5535" i="3"/>
  <c r="G5535" i="3"/>
  <c r="F5535" i="3"/>
  <c r="E5535" i="3"/>
  <c r="I5534" i="3"/>
  <c r="G5534" i="3"/>
  <c r="F5534" i="3"/>
  <c r="E5534" i="3"/>
  <c r="I5533" i="3"/>
  <c r="G5533" i="3"/>
  <c r="F5533" i="3"/>
  <c r="E5533" i="3"/>
  <c r="H5562" i="3" s="1"/>
  <c r="I5532" i="3"/>
  <c r="G5532" i="3"/>
  <c r="F5532" i="3"/>
  <c r="E5532" i="3"/>
  <c r="I5531" i="3"/>
  <c r="G5531" i="3"/>
  <c r="K5530" i="3" s="1"/>
  <c r="F5531" i="3"/>
  <c r="E5531" i="3"/>
  <c r="I5530" i="3"/>
  <c r="G5530" i="3"/>
  <c r="F5530" i="3"/>
  <c r="E5530" i="3"/>
  <c r="I5529" i="3"/>
  <c r="G5529" i="3"/>
  <c r="K5528" i="3" s="1"/>
  <c r="F5529" i="3"/>
  <c r="E5529" i="3"/>
  <c r="I5528" i="3"/>
  <c r="G5528" i="3"/>
  <c r="K5527" i="3" s="1"/>
  <c r="F5528" i="3"/>
  <c r="E5528" i="3"/>
  <c r="I5527" i="3"/>
  <c r="G5527" i="3"/>
  <c r="K5526" i="3" s="1"/>
  <c r="F5527" i="3"/>
  <c r="E5527" i="3"/>
  <c r="I5526" i="3"/>
  <c r="G5526" i="3"/>
  <c r="F5526" i="3"/>
  <c r="E5526" i="3"/>
  <c r="I5525" i="3"/>
  <c r="G5525" i="3"/>
  <c r="K5524" i="3" s="1"/>
  <c r="F5525" i="3"/>
  <c r="E5525" i="3"/>
  <c r="I5524" i="3"/>
  <c r="G5524" i="3"/>
  <c r="F5524" i="3"/>
  <c r="E5524" i="3"/>
  <c r="I5523" i="3"/>
  <c r="G5523" i="3"/>
  <c r="F5523" i="3"/>
  <c r="E5523" i="3"/>
  <c r="I5522" i="3"/>
  <c r="G5522" i="3"/>
  <c r="F5522" i="3"/>
  <c r="E5522" i="3"/>
  <c r="I5521" i="3"/>
  <c r="G5521" i="3"/>
  <c r="F5521" i="3"/>
  <c r="E5521" i="3"/>
  <c r="I5520" i="3"/>
  <c r="G5520" i="3"/>
  <c r="F5520" i="3"/>
  <c r="E5520" i="3"/>
  <c r="I5519" i="3"/>
  <c r="G5519" i="3"/>
  <c r="F5519" i="3"/>
  <c r="E5519" i="3"/>
  <c r="I5518" i="3"/>
  <c r="G5518" i="3"/>
  <c r="F5518" i="3"/>
  <c r="E5518" i="3"/>
  <c r="I5517" i="3"/>
  <c r="G5517" i="3"/>
  <c r="F5517" i="3"/>
  <c r="E5517" i="3"/>
  <c r="I5516" i="3"/>
  <c r="G5516" i="3"/>
  <c r="K5515" i="3" s="1"/>
  <c r="F5516" i="3"/>
  <c r="E5516" i="3"/>
  <c r="I5515" i="3"/>
  <c r="G5515" i="3"/>
  <c r="F5515" i="3"/>
  <c r="E5515" i="3"/>
  <c r="I5514" i="3"/>
  <c r="G5514" i="3"/>
  <c r="F5514" i="3"/>
  <c r="E5514" i="3"/>
  <c r="I5513" i="3"/>
  <c r="G5513" i="3"/>
  <c r="F5513" i="3"/>
  <c r="E5513" i="3"/>
  <c r="I5512" i="3"/>
  <c r="G5512" i="3"/>
  <c r="K5511" i="3" s="1"/>
  <c r="F5512" i="3"/>
  <c r="E5512" i="3"/>
  <c r="I5511" i="3"/>
  <c r="G5511" i="3"/>
  <c r="F5511" i="3"/>
  <c r="E5511" i="3"/>
  <c r="I5510" i="3"/>
  <c r="G5510" i="3"/>
  <c r="F5510" i="3"/>
  <c r="E5510" i="3"/>
  <c r="I5509" i="3"/>
  <c r="G5509" i="3"/>
  <c r="F5509" i="3"/>
  <c r="E5509" i="3"/>
  <c r="I5508" i="3"/>
  <c r="G5508" i="3"/>
  <c r="K5507" i="3" s="1"/>
  <c r="F5508" i="3"/>
  <c r="E5508" i="3"/>
  <c r="I5507" i="3"/>
  <c r="G5507" i="3"/>
  <c r="F5507" i="3"/>
  <c r="E5507" i="3"/>
  <c r="I5506" i="3"/>
  <c r="G5506" i="3"/>
  <c r="F5506" i="3"/>
  <c r="E5506" i="3"/>
  <c r="I5505" i="3"/>
  <c r="G5505" i="3"/>
  <c r="F5505" i="3"/>
  <c r="E5505" i="3"/>
  <c r="H5534" i="3" s="1"/>
  <c r="I5504" i="3"/>
  <c r="G5504" i="3"/>
  <c r="F5504" i="3"/>
  <c r="E5504" i="3"/>
  <c r="I5503" i="3"/>
  <c r="G5503" i="3"/>
  <c r="F5503" i="3"/>
  <c r="E5503" i="3"/>
  <c r="I5502" i="3"/>
  <c r="G5502" i="3"/>
  <c r="F5502" i="3"/>
  <c r="E5502" i="3"/>
  <c r="I5501" i="3"/>
  <c r="G5501" i="3"/>
  <c r="F5501" i="3"/>
  <c r="E5501" i="3"/>
  <c r="I5500" i="3"/>
  <c r="G5500" i="3"/>
  <c r="F5500" i="3"/>
  <c r="E5500" i="3"/>
  <c r="I5499" i="3"/>
  <c r="G5499" i="3"/>
  <c r="F5499" i="3"/>
  <c r="E5499" i="3"/>
  <c r="I5498" i="3"/>
  <c r="G5498" i="3"/>
  <c r="K5497" i="3" s="1"/>
  <c r="F5498" i="3"/>
  <c r="E5498" i="3"/>
  <c r="I5497" i="3"/>
  <c r="G5497" i="3"/>
  <c r="F5497" i="3"/>
  <c r="E5497" i="3"/>
  <c r="I5496" i="3"/>
  <c r="G5496" i="3"/>
  <c r="F5496" i="3"/>
  <c r="E5496" i="3"/>
  <c r="I5495" i="3"/>
  <c r="G5495" i="3"/>
  <c r="F5495" i="3"/>
  <c r="E5495" i="3"/>
  <c r="I5494" i="3"/>
  <c r="G5494" i="3"/>
  <c r="F5494" i="3"/>
  <c r="E5494" i="3"/>
  <c r="I5493" i="3"/>
  <c r="G5493" i="3"/>
  <c r="F5493" i="3"/>
  <c r="E5493" i="3"/>
  <c r="I5492" i="3"/>
  <c r="G5492" i="3"/>
  <c r="F5492" i="3"/>
  <c r="E5492" i="3"/>
  <c r="I5491" i="3"/>
  <c r="G5491" i="3"/>
  <c r="F5491" i="3"/>
  <c r="E5491" i="3"/>
  <c r="I5490" i="3"/>
  <c r="G5490" i="3"/>
  <c r="K5489" i="3" s="1"/>
  <c r="F5490" i="3"/>
  <c r="E5490" i="3"/>
  <c r="I5489" i="3"/>
  <c r="G5489" i="3"/>
  <c r="F5489" i="3"/>
  <c r="E5489" i="3"/>
  <c r="I5488" i="3"/>
  <c r="G5488" i="3"/>
  <c r="K5487" i="3" s="1"/>
  <c r="F5488" i="3"/>
  <c r="E5488" i="3"/>
  <c r="I5487" i="3"/>
  <c r="G5487" i="3"/>
  <c r="F5487" i="3"/>
  <c r="E5487" i="3"/>
  <c r="I5486" i="3"/>
  <c r="G5486" i="3"/>
  <c r="F5486" i="3"/>
  <c r="E5486" i="3"/>
  <c r="I5485" i="3"/>
  <c r="G5485" i="3"/>
  <c r="F5485" i="3"/>
  <c r="E5485" i="3"/>
  <c r="I5484" i="3"/>
  <c r="G5484" i="3"/>
  <c r="F5484" i="3"/>
  <c r="E5484" i="3"/>
  <c r="I5483" i="3"/>
  <c r="G5483" i="3"/>
  <c r="F5483" i="3"/>
  <c r="E5483" i="3"/>
  <c r="I5482" i="3"/>
  <c r="G5482" i="3"/>
  <c r="F5482" i="3"/>
  <c r="E5482" i="3"/>
  <c r="I5481" i="3"/>
  <c r="G5481" i="3"/>
  <c r="F5481" i="3"/>
  <c r="E5481" i="3"/>
  <c r="I5480" i="3"/>
  <c r="G5480" i="3"/>
  <c r="F5480" i="3"/>
  <c r="E5480" i="3"/>
  <c r="I5479" i="3"/>
  <c r="G5479" i="3"/>
  <c r="F5479" i="3"/>
  <c r="E5479" i="3"/>
  <c r="I5478" i="3"/>
  <c r="G5478" i="3"/>
  <c r="F5478" i="3"/>
  <c r="E5478" i="3"/>
  <c r="K5477" i="3"/>
  <c r="I5477" i="3"/>
  <c r="G5477" i="3"/>
  <c r="F5477" i="3"/>
  <c r="E5477" i="3"/>
  <c r="K5476" i="3"/>
  <c r="I5476" i="3"/>
  <c r="G5476" i="3"/>
  <c r="F5476" i="3"/>
  <c r="E5476" i="3"/>
  <c r="K5475" i="3"/>
  <c r="I5475" i="3"/>
  <c r="G5475" i="3"/>
  <c r="F5475" i="3"/>
  <c r="E5475" i="3"/>
  <c r="K5474" i="3"/>
  <c r="I5474" i="3"/>
  <c r="G5474" i="3"/>
  <c r="F5474" i="3"/>
  <c r="E5474" i="3"/>
  <c r="K5473" i="3"/>
  <c r="I5473" i="3"/>
  <c r="G5473" i="3"/>
  <c r="F5473" i="3"/>
  <c r="E5473" i="3"/>
  <c r="K5472" i="3"/>
  <c r="I5472" i="3"/>
  <c r="G5472" i="3"/>
  <c r="F5472" i="3"/>
  <c r="E5472" i="3"/>
  <c r="K5471" i="3"/>
  <c r="I5471" i="3"/>
  <c r="G5471" i="3"/>
  <c r="F5471" i="3"/>
  <c r="E5471" i="3"/>
  <c r="K5470" i="3"/>
  <c r="I5470" i="3"/>
  <c r="G5470" i="3"/>
  <c r="F5470" i="3"/>
  <c r="E5470" i="3"/>
  <c r="K5469" i="3"/>
  <c r="I5469" i="3"/>
  <c r="G5469" i="3"/>
  <c r="F5469" i="3"/>
  <c r="E5469" i="3"/>
  <c r="K5468" i="3"/>
  <c r="I5468" i="3"/>
  <c r="G5468" i="3"/>
  <c r="F5468" i="3"/>
  <c r="E5468" i="3"/>
  <c r="K5467" i="3"/>
  <c r="I5467" i="3"/>
  <c r="G5467" i="3"/>
  <c r="F5467" i="3"/>
  <c r="E5467" i="3"/>
  <c r="K5466" i="3"/>
  <c r="I5466" i="3"/>
  <c r="G5466" i="3"/>
  <c r="F5466" i="3"/>
  <c r="E5466" i="3"/>
  <c r="K5465" i="3"/>
  <c r="I5465" i="3"/>
  <c r="G5465" i="3"/>
  <c r="F5465" i="3"/>
  <c r="E5465" i="3"/>
  <c r="K5464" i="3"/>
  <c r="I5464" i="3"/>
  <c r="G5464" i="3"/>
  <c r="F5464" i="3"/>
  <c r="E5464" i="3"/>
  <c r="K5463" i="3"/>
  <c r="I5463" i="3"/>
  <c r="G5463" i="3"/>
  <c r="F5463" i="3"/>
  <c r="E5463" i="3"/>
  <c r="K5462" i="3"/>
  <c r="I5462" i="3"/>
  <c r="G5462" i="3"/>
  <c r="F5462" i="3"/>
  <c r="E5462" i="3"/>
  <c r="K5461" i="3"/>
  <c r="I5461" i="3"/>
  <c r="G5461" i="3"/>
  <c r="F5461" i="3"/>
  <c r="E5461" i="3"/>
  <c r="K5460" i="3"/>
  <c r="I5460" i="3"/>
  <c r="G5460" i="3"/>
  <c r="F5460" i="3"/>
  <c r="E5460" i="3"/>
  <c r="H5489" i="3" s="1"/>
  <c r="K5459" i="3"/>
  <c r="I5459" i="3"/>
  <c r="G5459" i="3"/>
  <c r="F5459" i="3"/>
  <c r="E5459" i="3"/>
  <c r="H5488" i="3" s="1"/>
  <c r="K5458" i="3"/>
  <c r="I5458" i="3"/>
  <c r="G5458" i="3"/>
  <c r="F5458" i="3"/>
  <c r="E5458" i="3"/>
  <c r="H5487" i="3" s="1"/>
  <c r="K5457" i="3"/>
  <c r="I5457" i="3"/>
  <c r="G5457" i="3"/>
  <c r="F5457" i="3"/>
  <c r="E5457" i="3"/>
  <c r="H5486" i="3" s="1"/>
  <c r="K5456" i="3"/>
  <c r="I5456" i="3"/>
  <c r="G5456" i="3"/>
  <c r="F5456" i="3"/>
  <c r="E5456" i="3"/>
  <c r="H5485" i="3" s="1"/>
  <c r="K5455" i="3"/>
  <c r="I5455" i="3"/>
  <c r="G5455" i="3"/>
  <c r="F5455" i="3"/>
  <c r="E5455" i="3"/>
  <c r="H5484" i="3" s="1"/>
  <c r="K5454" i="3"/>
  <c r="I5454" i="3"/>
  <c r="G5454" i="3"/>
  <c r="F5454" i="3"/>
  <c r="E5454" i="3"/>
  <c r="H5483" i="3" s="1"/>
  <c r="K5453" i="3"/>
  <c r="I5453" i="3"/>
  <c r="G5453" i="3"/>
  <c r="F5453" i="3"/>
  <c r="E5453" i="3"/>
  <c r="H5482" i="3" s="1"/>
  <c r="K5452" i="3"/>
  <c r="I5452" i="3"/>
  <c r="G5452" i="3"/>
  <c r="F5452" i="3"/>
  <c r="E5452" i="3"/>
  <c r="H5481" i="3" s="1"/>
  <c r="K5451" i="3"/>
  <c r="I5451" i="3"/>
  <c r="G5451" i="3"/>
  <c r="F5451" i="3"/>
  <c r="E5451" i="3"/>
  <c r="H5480" i="3" s="1"/>
  <c r="K5450" i="3"/>
  <c r="I5450" i="3"/>
  <c r="G5450" i="3"/>
  <c r="F5450" i="3"/>
  <c r="E5450" i="3"/>
  <c r="H5479" i="3" s="1"/>
  <c r="K5449" i="3"/>
  <c r="I5449" i="3"/>
  <c r="G5449" i="3"/>
  <c r="F5449" i="3"/>
  <c r="E5449" i="3"/>
  <c r="H5478" i="3" s="1"/>
  <c r="K5448" i="3"/>
  <c r="I5448" i="3"/>
  <c r="G5448" i="3"/>
  <c r="F5448" i="3"/>
  <c r="E5448" i="3"/>
  <c r="H5477" i="3" s="1"/>
  <c r="K5447" i="3"/>
  <c r="I5447" i="3"/>
  <c r="G5447" i="3"/>
  <c r="F5447" i="3"/>
  <c r="E5447" i="3"/>
  <c r="H5476" i="3" s="1"/>
  <c r="K5446" i="3"/>
  <c r="I5446" i="3"/>
  <c r="G5446" i="3"/>
  <c r="F5446" i="3"/>
  <c r="E5446" i="3"/>
  <c r="H5475" i="3" s="1"/>
  <c r="K5445" i="3"/>
  <c r="I5445" i="3"/>
  <c r="G5445" i="3"/>
  <c r="F5445" i="3"/>
  <c r="E5445" i="3"/>
  <c r="H5474" i="3" s="1"/>
  <c r="K5444" i="3"/>
  <c r="I5444" i="3"/>
  <c r="G5444" i="3"/>
  <c r="F5444" i="3"/>
  <c r="E5444" i="3"/>
  <c r="H5473" i="3" s="1"/>
  <c r="K5443" i="3"/>
  <c r="I5443" i="3"/>
  <c r="G5443" i="3"/>
  <c r="F5443" i="3"/>
  <c r="E5443" i="3"/>
  <c r="K5442" i="3"/>
  <c r="I5442" i="3"/>
  <c r="G5442" i="3"/>
  <c r="F5442" i="3"/>
  <c r="E5442" i="3"/>
  <c r="K5441" i="3"/>
  <c r="I5441" i="3"/>
  <c r="G5441" i="3"/>
  <c r="F5441" i="3"/>
  <c r="E5441" i="3"/>
  <c r="H5470" i="3" s="1"/>
  <c r="K5440" i="3"/>
  <c r="I5440" i="3"/>
  <c r="G5440" i="3"/>
  <c r="F5440" i="3"/>
  <c r="E5440" i="3"/>
  <c r="H5469" i="3" s="1"/>
  <c r="K5439" i="3"/>
  <c r="I5439" i="3"/>
  <c r="G5439" i="3"/>
  <c r="F5439" i="3"/>
  <c r="E5439" i="3"/>
  <c r="K5438" i="3"/>
  <c r="I5438" i="3"/>
  <c r="G5438" i="3"/>
  <c r="F5438" i="3"/>
  <c r="E5438" i="3"/>
  <c r="K5437" i="3"/>
  <c r="I5437" i="3"/>
  <c r="G5437" i="3"/>
  <c r="F5437" i="3"/>
  <c r="E5437" i="3"/>
  <c r="K5436" i="3"/>
  <c r="I5436" i="3"/>
  <c r="G5436" i="3"/>
  <c r="F5436" i="3"/>
  <c r="E5436" i="3"/>
  <c r="H5465" i="3" s="1"/>
  <c r="K5435" i="3"/>
  <c r="I5435" i="3"/>
  <c r="G5435" i="3"/>
  <c r="F5435" i="3"/>
  <c r="E5435" i="3"/>
  <c r="K5434" i="3"/>
  <c r="I5434" i="3"/>
  <c r="G5434" i="3"/>
  <c r="F5434" i="3"/>
  <c r="E5434" i="3"/>
  <c r="K5433" i="3"/>
  <c r="I5433" i="3"/>
  <c r="G5433" i="3"/>
  <c r="F5433" i="3"/>
  <c r="E5433" i="3"/>
  <c r="H5462" i="3" s="1"/>
  <c r="K5432" i="3"/>
  <c r="I5432" i="3"/>
  <c r="G5432" i="3"/>
  <c r="F5432" i="3"/>
  <c r="E5432" i="3"/>
  <c r="K5431" i="3"/>
  <c r="I5431" i="3"/>
  <c r="G5431" i="3"/>
  <c r="F5431" i="3"/>
  <c r="E5431" i="3"/>
  <c r="K5430" i="3"/>
  <c r="I5430" i="3"/>
  <c r="G5430" i="3"/>
  <c r="F5430" i="3"/>
  <c r="E5430" i="3"/>
  <c r="K5429" i="3"/>
  <c r="I5429" i="3"/>
  <c r="G5429" i="3"/>
  <c r="F5429" i="3"/>
  <c r="E5429" i="3"/>
  <c r="K5428" i="3"/>
  <c r="I5428" i="3"/>
  <c r="G5428" i="3"/>
  <c r="F5428" i="3"/>
  <c r="E5428" i="3"/>
  <c r="K5427" i="3"/>
  <c r="I5427" i="3"/>
  <c r="G5427" i="3"/>
  <c r="F5427" i="3"/>
  <c r="E5427" i="3"/>
  <c r="K5426" i="3"/>
  <c r="I5426" i="3"/>
  <c r="G5426" i="3"/>
  <c r="F5426" i="3"/>
  <c r="E5426" i="3"/>
  <c r="K5425" i="3"/>
  <c r="I5425" i="3"/>
  <c r="G5425" i="3"/>
  <c r="F5425" i="3"/>
  <c r="E5425" i="3"/>
  <c r="K5424" i="3"/>
  <c r="I5424" i="3"/>
  <c r="G5424" i="3"/>
  <c r="F5424" i="3"/>
  <c r="E5424" i="3"/>
  <c r="K5423" i="3"/>
  <c r="I5423" i="3"/>
  <c r="G5423" i="3"/>
  <c r="F5423" i="3"/>
  <c r="E5423" i="3"/>
  <c r="K5422" i="3"/>
  <c r="I5422" i="3"/>
  <c r="G5422" i="3"/>
  <c r="F5422" i="3"/>
  <c r="E5422" i="3"/>
  <c r="K5421" i="3"/>
  <c r="I5421" i="3"/>
  <c r="G5421" i="3"/>
  <c r="F5421" i="3"/>
  <c r="E5421" i="3"/>
  <c r="K5420" i="3"/>
  <c r="I5420" i="3"/>
  <c r="G5420" i="3"/>
  <c r="F5420" i="3"/>
  <c r="E5420" i="3"/>
  <c r="K5419" i="3"/>
  <c r="I5419" i="3"/>
  <c r="G5419" i="3"/>
  <c r="F5419" i="3"/>
  <c r="E5419" i="3"/>
  <c r="K5418" i="3"/>
  <c r="I5418" i="3"/>
  <c r="G5418" i="3"/>
  <c r="F5418" i="3"/>
  <c r="E5418" i="3"/>
  <c r="K5417" i="3"/>
  <c r="I5417" i="3"/>
  <c r="G5417" i="3"/>
  <c r="F5417" i="3"/>
  <c r="E5417" i="3"/>
  <c r="K5416" i="3"/>
  <c r="I5416" i="3"/>
  <c r="G5416" i="3"/>
  <c r="F5416" i="3"/>
  <c r="E5416" i="3"/>
  <c r="K5415" i="3"/>
  <c r="I5415" i="3"/>
  <c r="G5415" i="3"/>
  <c r="F5415" i="3"/>
  <c r="E5415" i="3"/>
  <c r="K5414" i="3"/>
  <c r="I5414" i="3"/>
  <c r="G5414" i="3"/>
  <c r="F5414" i="3"/>
  <c r="E5414" i="3"/>
  <c r="K5413" i="3"/>
  <c r="I5413" i="3"/>
  <c r="G5413" i="3"/>
  <c r="F5413" i="3"/>
  <c r="E5413" i="3"/>
  <c r="K5412" i="3"/>
  <c r="I5412" i="3"/>
  <c r="G5412" i="3"/>
  <c r="F5412" i="3"/>
  <c r="E5412" i="3"/>
  <c r="H5441" i="3" s="1"/>
  <c r="K5411" i="3"/>
  <c r="I5411" i="3"/>
  <c r="G5411" i="3"/>
  <c r="F5411" i="3"/>
  <c r="E5411" i="3"/>
  <c r="K5410" i="3"/>
  <c r="I5410" i="3"/>
  <c r="G5410" i="3"/>
  <c r="F5410" i="3"/>
  <c r="E5410" i="3"/>
  <c r="H5439" i="3" s="1"/>
  <c r="K5409" i="3"/>
  <c r="I5409" i="3"/>
  <c r="G5409" i="3"/>
  <c r="F5409" i="3"/>
  <c r="E5409" i="3"/>
  <c r="K5408" i="3"/>
  <c r="I5408" i="3"/>
  <c r="G5408" i="3"/>
  <c r="F5408" i="3"/>
  <c r="E5408" i="3"/>
  <c r="K5407" i="3"/>
  <c r="I5407" i="3"/>
  <c r="G5407" i="3"/>
  <c r="F5407" i="3"/>
  <c r="E5407" i="3"/>
  <c r="K5406" i="3"/>
  <c r="I5406" i="3"/>
  <c r="G5406" i="3"/>
  <c r="F5406" i="3"/>
  <c r="E5406" i="3"/>
  <c r="K5405" i="3"/>
  <c r="I5405" i="3"/>
  <c r="G5405" i="3"/>
  <c r="F5405" i="3"/>
  <c r="E5405" i="3"/>
  <c r="K5404" i="3"/>
  <c r="I5404" i="3"/>
  <c r="G5404" i="3"/>
  <c r="F5404" i="3"/>
  <c r="E5404" i="3"/>
  <c r="K5403" i="3"/>
  <c r="I5403" i="3"/>
  <c r="G5403" i="3"/>
  <c r="F5403" i="3"/>
  <c r="E5403" i="3"/>
  <c r="K5402" i="3"/>
  <c r="I5402" i="3"/>
  <c r="G5402" i="3"/>
  <c r="F5402" i="3"/>
  <c r="E5402" i="3"/>
  <c r="K5401" i="3"/>
  <c r="I5401" i="3"/>
  <c r="G5401" i="3"/>
  <c r="F5401" i="3"/>
  <c r="E5401" i="3"/>
  <c r="K5400" i="3"/>
  <c r="I5400" i="3"/>
  <c r="G5400" i="3"/>
  <c r="F5400" i="3"/>
  <c r="E5400" i="3"/>
  <c r="K5399" i="3"/>
  <c r="I5399" i="3"/>
  <c r="G5399" i="3"/>
  <c r="F5399" i="3"/>
  <c r="E5399" i="3"/>
  <c r="H5428" i="3" s="1"/>
  <c r="K5398" i="3"/>
  <c r="I5398" i="3"/>
  <c r="G5398" i="3"/>
  <c r="F5398" i="3"/>
  <c r="E5398" i="3"/>
  <c r="K5397" i="3"/>
  <c r="I5397" i="3"/>
  <c r="G5397" i="3"/>
  <c r="F5397" i="3"/>
  <c r="E5397" i="3"/>
  <c r="K5396" i="3"/>
  <c r="I5396" i="3"/>
  <c r="G5396" i="3"/>
  <c r="F5396" i="3"/>
  <c r="E5396" i="3"/>
  <c r="H5425" i="3" s="1"/>
  <c r="K5395" i="3"/>
  <c r="I5395" i="3"/>
  <c r="G5395" i="3"/>
  <c r="F5395" i="3"/>
  <c r="E5395" i="3"/>
  <c r="K5394" i="3"/>
  <c r="I5394" i="3"/>
  <c r="G5394" i="3"/>
  <c r="F5394" i="3"/>
  <c r="E5394" i="3"/>
  <c r="K5393" i="3"/>
  <c r="I5393" i="3"/>
  <c r="G5393" i="3"/>
  <c r="F5393" i="3"/>
  <c r="E5393" i="3"/>
  <c r="K5392" i="3"/>
  <c r="I5392" i="3"/>
  <c r="G5392" i="3"/>
  <c r="F5392" i="3"/>
  <c r="E5392" i="3"/>
  <c r="K5391" i="3"/>
  <c r="I5391" i="3"/>
  <c r="G5391" i="3"/>
  <c r="F5391" i="3"/>
  <c r="E5391" i="3"/>
  <c r="H5420" i="3" s="1"/>
  <c r="K5390" i="3"/>
  <c r="I5390" i="3"/>
  <c r="G5390" i="3"/>
  <c r="F5390" i="3"/>
  <c r="E5390" i="3"/>
  <c r="K5389" i="3"/>
  <c r="I5389" i="3"/>
  <c r="H5389" i="3"/>
  <c r="G5389" i="3"/>
  <c r="F5389" i="3"/>
  <c r="E5389" i="3"/>
  <c r="K5388" i="3"/>
  <c r="I5388" i="3"/>
  <c r="G5388" i="3"/>
  <c r="F5388" i="3"/>
  <c r="E5388" i="3"/>
  <c r="H5417" i="3" s="1"/>
  <c r="K5387" i="3"/>
  <c r="I5387" i="3"/>
  <c r="G5387" i="3"/>
  <c r="F5387" i="3"/>
  <c r="E5387" i="3"/>
  <c r="K5386" i="3"/>
  <c r="I5386" i="3"/>
  <c r="G5386" i="3"/>
  <c r="F5386" i="3"/>
  <c r="E5386" i="3"/>
  <c r="K5385" i="3"/>
  <c r="I5385" i="3"/>
  <c r="G5385" i="3"/>
  <c r="F5385" i="3"/>
  <c r="E5385" i="3"/>
  <c r="K5384" i="3"/>
  <c r="I5384" i="3"/>
  <c r="G5384" i="3"/>
  <c r="F5384" i="3"/>
  <c r="E5384" i="3"/>
  <c r="K5383" i="3"/>
  <c r="I5383" i="3"/>
  <c r="G5383" i="3"/>
  <c r="F5383" i="3"/>
  <c r="E5383" i="3"/>
  <c r="K5382" i="3"/>
  <c r="I5382" i="3"/>
  <c r="G5382" i="3"/>
  <c r="F5382" i="3"/>
  <c r="E5382" i="3"/>
  <c r="K5381" i="3"/>
  <c r="I5381" i="3"/>
  <c r="H5381" i="3"/>
  <c r="G5381" i="3"/>
  <c r="F5381" i="3"/>
  <c r="E5381" i="3"/>
  <c r="K5380" i="3"/>
  <c r="I5380" i="3"/>
  <c r="G5380" i="3"/>
  <c r="F5380" i="3"/>
  <c r="E5380" i="3"/>
  <c r="K5379" i="3"/>
  <c r="I5379" i="3"/>
  <c r="G5379" i="3"/>
  <c r="F5379" i="3"/>
  <c r="E5379" i="3"/>
  <c r="K5378" i="3"/>
  <c r="I5378" i="3"/>
  <c r="G5378" i="3"/>
  <c r="F5378" i="3"/>
  <c r="E5378" i="3"/>
  <c r="K5377" i="3"/>
  <c r="I5377" i="3"/>
  <c r="G5377" i="3"/>
  <c r="F5377" i="3"/>
  <c r="E5377" i="3"/>
  <c r="K5376" i="3"/>
  <c r="I5376" i="3"/>
  <c r="G5376" i="3"/>
  <c r="F5376" i="3"/>
  <c r="E5376" i="3"/>
  <c r="K5375" i="3"/>
  <c r="I5375" i="3"/>
  <c r="H5375" i="3"/>
  <c r="G5375" i="3"/>
  <c r="F5375" i="3"/>
  <c r="E5375" i="3"/>
  <c r="K5374" i="3"/>
  <c r="I5374" i="3"/>
  <c r="H5374" i="3"/>
  <c r="G5374" i="3"/>
  <c r="F5374" i="3"/>
  <c r="E5374" i="3"/>
  <c r="K5373" i="3"/>
  <c r="I5373" i="3"/>
  <c r="H5373" i="3"/>
  <c r="G5373" i="3"/>
  <c r="F5373" i="3"/>
  <c r="E5373" i="3"/>
  <c r="K5372" i="3"/>
  <c r="I5372" i="3"/>
  <c r="H5372" i="3"/>
  <c r="G5372" i="3"/>
  <c r="F5372" i="3"/>
  <c r="E5372" i="3"/>
  <c r="K5371" i="3"/>
  <c r="I5371" i="3"/>
  <c r="H5371" i="3"/>
  <c r="G5371" i="3"/>
  <c r="F5371" i="3"/>
  <c r="E5371" i="3"/>
  <c r="K5370" i="3"/>
  <c r="I5370" i="3"/>
  <c r="H5370" i="3"/>
  <c r="G5370" i="3"/>
  <c r="F5370" i="3"/>
  <c r="E5370" i="3"/>
  <c r="K5369" i="3"/>
  <c r="I5369" i="3"/>
  <c r="H5369" i="3"/>
  <c r="G5369" i="3"/>
  <c r="F5369" i="3"/>
  <c r="E5369" i="3"/>
  <c r="K5368" i="3"/>
  <c r="I5368" i="3"/>
  <c r="H5368" i="3"/>
  <c r="G5368" i="3"/>
  <c r="F5368" i="3"/>
  <c r="E5368" i="3"/>
  <c r="K5367" i="3"/>
  <c r="I5367" i="3"/>
  <c r="H5367" i="3"/>
  <c r="G5367" i="3"/>
  <c r="F5367" i="3"/>
  <c r="E5367" i="3"/>
  <c r="K5366" i="3"/>
  <c r="I5366" i="3"/>
  <c r="H5366" i="3"/>
  <c r="G5366" i="3"/>
  <c r="F5366" i="3"/>
  <c r="E5366" i="3"/>
  <c r="K5365" i="3"/>
  <c r="I5365" i="3"/>
  <c r="H5365" i="3"/>
  <c r="G5365" i="3"/>
  <c r="F5365" i="3"/>
  <c r="E5365" i="3"/>
  <c r="K5364" i="3"/>
  <c r="I5364" i="3"/>
  <c r="H5364" i="3"/>
  <c r="G5364" i="3"/>
  <c r="F5364" i="3"/>
  <c r="E5364" i="3"/>
  <c r="K5363" i="3"/>
  <c r="I5363" i="3"/>
  <c r="H5363" i="3"/>
  <c r="G5363" i="3"/>
  <c r="F5363" i="3"/>
  <c r="E5363" i="3"/>
  <c r="H5392" i="3" s="1"/>
  <c r="K5362" i="3"/>
  <c r="I5362" i="3"/>
  <c r="H5362" i="3"/>
  <c r="G5362" i="3"/>
  <c r="F5362" i="3"/>
  <c r="E5362" i="3"/>
  <c r="K5361" i="3"/>
  <c r="I5361" i="3"/>
  <c r="H5361" i="3"/>
  <c r="G5361" i="3"/>
  <c r="F5361" i="3"/>
  <c r="E5361" i="3"/>
  <c r="K5360" i="3"/>
  <c r="I5360" i="3"/>
  <c r="H5360" i="3"/>
  <c r="G5360" i="3"/>
  <c r="F5360" i="3"/>
  <c r="E5360" i="3"/>
  <c r="K5359" i="3"/>
  <c r="I5359" i="3"/>
  <c r="H5359" i="3"/>
  <c r="G5359" i="3"/>
  <c r="F5359" i="3"/>
  <c r="E5359" i="3"/>
  <c r="K5358" i="3"/>
  <c r="I5358" i="3"/>
  <c r="H5358" i="3"/>
  <c r="G5358" i="3"/>
  <c r="F5358" i="3"/>
  <c r="E5358" i="3"/>
  <c r="K5357" i="3"/>
  <c r="I5357" i="3"/>
  <c r="H5357" i="3"/>
  <c r="G5357" i="3"/>
  <c r="F5357" i="3"/>
  <c r="E5357" i="3"/>
  <c r="K5356" i="3"/>
  <c r="I5356" i="3"/>
  <c r="H5356" i="3"/>
  <c r="G5356" i="3"/>
  <c r="F5356" i="3"/>
  <c r="E5356" i="3"/>
  <c r="K5355" i="3"/>
  <c r="I5355" i="3"/>
  <c r="H5355" i="3"/>
  <c r="G5355" i="3"/>
  <c r="F5355" i="3"/>
  <c r="E5355" i="3"/>
  <c r="H5384" i="3" s="1"/>
  <c r="K5354" i="3"/>
  <c r="I5354" i="3"/>
  <c r="H5354" i="3"/>
  <c r="G5354" i="3"/>
  <c r="F5354" i="3"/>
  <c r="E5354" i="3"/>
  <c r="K5353" i="3"/>
  <c r="I5353" i="3"/>
  <c r="H5353" i="3"/>
  <c r="G5353" i="3"/>
  <c r="F5353" i="3"/>
  <c r="E5353" i="3"/>
  <c r="K5352" i="3"/>
  <c r="I5352" i="3"/>
  <c r="H5352" i="3"/>
  <c r="G5352" i="3"/>
  <c r="F5352" i="3"/>
  <c r="E5352" i="3"/>
  <c r="K5351" i="3"/>
  <c r="I5351" i="3"/>
  <c r="H5351" i="3"/>
  <c r="G5351" i="3"/>
  <c r="F5351" i="3"/>
  <c r="E5351" i="3"/>
  <c r="H5380" i="3" s="1"/>
  <c r="K5350" i="3"/>
  <c r="I5350" i="3"/>
  <c r="H5350" i="3"/>
  <c r="G5350" i="3"/>
  <c r="F5350" i="3"/>
  <c r="E5350" i="3"/>
  <c r="I5349" i="3"/>
  <c r="H5349" i="3"/>
  <c r="G5349" i="3"/>
  <c r="F5349" i="3"/>
  <c r="E5349" i="3"/>
  <c r="I5348" i="3"/>
  <c r="H5348" i="3"/>
  <c r="G5348" i="3"/>
  <c r="F5348" i="3"/>
  <c r="E5348" i="3"/>
  <c r="K5347" i="3"/>
  <c r="I5347" i="3"/>
  <c r="H5347" i="3"/>
  <c r="G5347" i="3"/>
  <c r="F5347" i="3"/>
  <c r="E5347" i="3"/>
  <c r="H5376" i="3" s="1"/>
  <c r="I5346" i="3"/>
  <c r="H5346" i="3"/>
  <c r="G5346" i="3"/>
  <c r="F5346" i="3"/>
  <c r="E5346" i="3"/>
  <c r="I5345" i="3"/>
  <c r="H5345" i="3"/>
  <c r="G5345" i="3"/>
  <c r="F5345" i="3"/>
  <c r="E5345" i="3"/>
  <c r="I5344" i="3"/>
  <c r="H5344" i="3"/>
  <c r="G5344" i="3"/>
  <c r="F5344" i="3"/>
  <c r="E5344" i="3"/>
  <c r="I5343" i="3"/>
  <c r="H5343" i="3"/>
  <c r="G5343" i="3"/>
  <c r="F5343" i="3"/>
  <c r="E5343" i="3"/>
  <c r="I5342" i="3"/>
  <c r="H5342" i="3"/>
  <c r="G5342" i="3"/>
  <c r="F5342" i="3"/>
  <c r="E5342" i="3"/>
  <c r="I5341" i="3"/>
  <c r="H5341" i="3"/>
  <c r="G5341" i="3"/>
  <c r="F5341" i="3"/>
  <c r="E5341" i="3"/>
  <c r="I5340" i="3"/>
  <c r="H5340" i="3"/>
  <c r="G5340" i="3"/>
  <c r="F5340" i="3"/>
  <c r="E5340" i="3"/>
  <c r="I5339" i="3"/>
  <c r="H5339" i="3"/>
  <c r="G5339" i="3"/>
  <c r="F5339" i="3"/>
  <c r="E5339" i="3"/>
  <c r="I5338" i="3"/>
  <c r="H5338" i="3"/>
  <c r="G5338" i="3"/>
  <c r="F5338" i="3"/>
  <c r="E5338" i="3"/>
  <c r="I5337" i="3"/>
  <c r="H5337" i="3"/>
  <c r="G5337" i="3"/>
  <c r="F5337" i="3"/>
  <c r="E5337" i="3"/>
  <c r="I5336" i="3"/>
  <c r="H5336" i="3"/>
  <c r="G5336" i="3"/>
  <c r="F5336" i="3"/>
  <c r="E5336" i="3"/>
  <c r="I5335" i="3"/>
  <c r="H5335" i="3"/>
  <c r="G5335" i="3"/>
  <c r="F5335" i="3"/>
  <c r="E5335" i="3"/>
  <c r="K5334" i="3"/>
  <c r="I5334" i="3"/>
  <c r="H5334" i="3"/>
  <c r="G5334" i="3"/>
  <c r="F5334" i="3"/>
  <c r="E5334" i="3"/>
  <c r="K5333" i="3"/>
  <c r="I5333" i="3"/>
  <c r="H5333" i="3"/>
  <c r="G5333" i="3"/>
  <c r="K5332" i="3" s="1"/>
  <c r="F5333" i="3"/>
  <c r="E5333" i="3"/>
  <c r="I5332" i="3"/>
  <c r="H5332" i="3"/>
  <c r="G5332" i="3"/>
  <c r="F5332" i="3"/>
  <c r="E5332" i="3"/>
  <c r="I5331" i="3"/>
  <c r="H5331" i="3"/>
  <c r="G5331" i="3"/>
  <c r="F5331" i="3"/>
  <c r="E5331" i="3"/>
  <c r="I5330" i="3"/>
  <c r="H5330" i="3"/>
  <c r="G5330" i="3"/>
  <c r="F5330" i="3"/>
  <c r="E5330" i="3"/>
  <c r="I5329" i="3"/>
  <c r="G5329" i="3"/>
  <c r="F5329" i="3"/>
  <c r="E5329" i="3"/>
  <c r="I5328" i="3"/>
  <c r="H5328" i="3"/>
  <c r="G5328" i="3"/>
  <c r="F5328" i="3"/>
  <c r="E5328" i="3"/>
  <c r="I5327" i="3"/>
  <c r="G5327" i="3"/>
  <c r="F5327" i="3"/>
  <c r="E5327" i="3"/>
  <c r="I5326" i="3"/>
  <c r="G5326" i="3"/>
  <c r="F5326" i="3"/>
  <c r="E5326" i="3"/>
  <c r="K5325" i="3"/>
  <c r="I5325" i="3"/>
  <c r="G5325" i="3"/>
  <c r="F5325" i="3"/>
  <c r="E5325" i="3"/>
  <c r="I5324" i="3"/>
  <c r="H5324" i="3"/>
  <c r="G5324" i="3"/>
  <c r="F5324" i="3"/>
  <c r="E5324" i="3"/>
  <c r="I5323" i="3"/>
  <c r="G5323" i="3"/>
  <c r="F5323" i="3"/>
  <c r="E5323" i="3"/>
  <c r="I5322" i="3"/>
  <c r="G5322" i="3"/>
  <c r="F5322" i="3"/>
  <c r="E5322" i="3"/>
  <c r="I5321" i="3"/>
  <c r="G5321" i="3"/>
  <c r="F5321" i="3"/>
  <c r="E5321" i="3"/>
  <c r="I5320" i="3"/>
  <c r="G5320" i="3"/>
  <c r="F5320" i="3"/>
  <c r="E5320" i="3"/>
  <c r="I5319" i="3"/>
  <c r="G5319" i="3"/>
  <c r="F5319" i="3"/>
  <c r="E5319" i="3"/>
  <c r="I5318" i="3"/>
  <c r="G5318" i="3"/>
  <c r="K5317" i="3" s="1"/>
  <c r="F5318" i="3"/>
  <c r="E5318" i="3"/>
  <c r="I5317" i="3"/>
  <c r="G5317" i="3"/>
  <c r="F5317" i="3"/>
  <c r="E5317" i="3"/>
  <c r="I5316" i="3"/>
  <c r="G5316" i="3"/>
  <c r="F5316" i="3"/>
  <c r="E5316" i="3"/>
  <c r="I5315" i="3"/>
  <c r="G5315" i="3"/>
  <c r="F5315" i="3"/>
  <c r="E5315" i="3"/>
  <c r="I5314" i="3"/>
  <c r="G5314" i="3"/>
  <c r="F5314" i="3"/>
  <c r="E5314" i="3"/>
  <c r="I5313" i="3"/>
  <c r="G5313" i="3"/>
  <c r="F5313" i="3"/>
  <c r="E5313" i="3"/>
  <c r="I5312" i="3"/>
  <c r="G5312" i="3"/>
  <c r="F5312" i="3"/>
  <c r="E5312" i="3"/>
  <c r="I5311" i="3"/>
  <c r="G5311" i="3"/>
  <c r="F5311" i="3"/>
  <c r="E5311" i="3"/>
  <c r="I5310" i="3"/>
  <c r="G5310" i="3"/>
  <c r="F5310" i="3"/>
  <c r="E5310" i="3"/>
  <c r="I5309" i="3"/>
  <c r="G5309" i="3"/>
  <c r="F5309" i="3"/>
  <c r="E5309" i="3"/>
  <c r="I5308" i="3"/>
  <c r="G5308" i="3"/>
  <c r="F5308" i="3"/>
  <c r="E5308" i="3"/>
  <c r="I5307" i="3"/>
  <c r="G5307" i="3"/>
  <c r="F5307" i="3"/>
  <c r="E5307" i="3"/>
  <c r="I5306" i="3"/>
  <c r="G5306" i="3"/>
  <c r="F5306" i="3"/>
  <c r="E5306" i="3"/>
  <c r="I5305" i="3"/>
  <c r="G5305" i="3"/>
  <c r="F5305" i="3"/>
  <c r="E5305" i="3"/>
  <c r="I5304" i="3"/>
  <c r="G5304" i="3"/>
  <c r="F5304" i="3"/>
  <c r="E5304" i="3"/>
  <c r="I5303" i="3"/>
  <c r="G5303" i="3"/>
  <c r="F5303" i="3"/>
  <c r="E5303" i="3"/>
  <c r="I5302" i="3"/>
  <c r="G5302" i="3"/>
  <c r="F5302" i="3"/>
  <c r="E5302" i="3"/>
  <c r="I5301" i="3"/>
  <c r="G5301" i="3"/>
  <c r="F5301" i="3"/>
  <c r="E5301" i="3"/>
  <c r="I5300" i="3"/>
  <c r="G5300" i="3"/>
  <c r="F5300" i="3"/>
  <c r="E5300" i="3"/>
  <c r="H5329" i="3" s="1"/>
  <c r="I5299" i="3"/>
  <c r="G5299" i="3"/>
  <c r="F5299" i="3"/>
  <c r="E5299" i="3"/>
  <c r="I5298" i="3"/>
  <c r="G5298" i="3"/>
  <c r="F5298" i="3"/>
  <c r="E5298" i="3"/>
  <c r="I5297" i="3"/>
  <c r="G5297" i="3"/>
  <c r="F5297" i="3"/>
  <c r="E5297" i="3"/>
  <c r="H5326" i="3" s="1"/>
  <c r="I5296" i="3"/>
  <c r="G5296" i="3"/>
  <c r="F5296" i="3"/>
  <c r="E5296" i="3"/>
  <c r="I5295" i="3"/>
  <c r="G5295" i="3"/>
  <c r="F5295" i="3"/>
  <c r="E5295" i="3"/>
  <c r="I5294" i="3"/>
  <c r="G5294" i="3"/>
  <c r="F5294" i="3"/>
  <c r="E5294" i="3"/>
  <c r="H5323" i="3" s="1"/>
  <c r="I5293" i="3"/>
  <c r="G5293" i="3"/>
  <c r="F5293" i="3"/>
  <c r="E5293" i="3"/>
  <c r="I5292" i="3"/>
  <c r="G5292" i="3"/>
  <c r="F5292" i="3"/>
  <c r="E5292" i="3"/>
  <c r="I5291" i="3"/>
  <c r="G5291" i="3"/>
  <c r="F5291" i="3"/>
  <c r="E5291" i="3"/>
  <c r="I5290" i="3"/>
  <c r="G5290" i="3"/>
  <c r="F5290" i="3"/>
  <c r="E5290" i="3"/>
  <c r="I5289" i="3"/>
  <c r="G5289" i="3"/>
  <c r="F5289" i="3"/>
  <c r="E5289" i="3"/>
  <c r="I5288" i="3"/>
  <c r="G5288" i="3"/>
  <c r="F5288" i="3"/>
  <c r="E5288" i="3"/>
  <c r="I5287" i="3"/>
  <c r="G5287" i="3"/>
  <c r="F5287" i="3"/>
  <c r="E5287" i="3"/>
  <c r="H5316" i="3" s="1"/>
  <c r="I5286" i="3"/>
  <c r="G5286" i="3"/>
  <c r="F5286" i="3"/>
  <c r="E5286" i="3"/>
  <c r="I5285" i="3"/>
  <c r="G5285" i="3"/>
  <c r="F5285" i="3"/>
  <c r="E5285" i="3"/>
  <c r="H5314" i="3" s="1"/>
  <c r="I5284" i="3"/>
  <c r="G5284" i="3"/>
  <c r="F5284" i="3"/>
  <c r="E5284" i="3"/>
  <c r="I5283" i="3"/>
  <c r="G5283" i="3"/>
  <c r="F5283" i="3"/>
  <c r="E5283" i="3"/>
  <c r="I5282" i="3"/>
  <c r="G5282" i="3"/>
  <c r="K5281" i="3" s="1"/>
  <c r="F5282" i="3"/>
  <c r="E5282" i="3"/>
  <c r="I5281" i="3"/>
  <c r="G5281" i="3"/>
  <c r="F5281" i="3"/>
  <c r="E5281" i="3"/>
  <c r="I5280" i="3"/>
  <c r="G5280" i="3"/>
  <c r="K5279" i="3" s="1"/>
  <c r="F5280" i="3"/>
  <c r="E5280" i="3"/>
  <c r="I5279" i="3"/>
  <c r="G5279" i="3"/>
  <c r="F5279" i="3"/>
  <c r="E5279" i="3"/>
  <c r="H5308" i="3" s="1"/>
  <c r="I5278" i="3"/>
  <c r="G5278" i="3"/>
  <c r="F5278" i="3"/>
  <c r="E5278" i="3"/>
  <c r="I5277" i="3"/>
  <c r="G5277" i="3"/>
  <c r="F5277" i="3"/>
  <c r="E5277" i="3"/>
  <c r="I5276" i="3"/>
  <c r="G5276" i="3"/>
  <c r="F5276" i="3"/>
  <c r="E5276" i="3"/>
  <c r="I5275" i="3"/>
  <c r="G5275" i="3"/>
  <c r="F5275" i="3"/>
  <c r="E5275" i="3"/>
  <c r="I5274" i="3"/>
  <c r="G5274" i="3"/>
  <c r="F5274" i="3"/>
  <c r="E5274" i="3"/>
  <c r="I5273" i="3"/>
  <c r="G5273" i="3"/>
  <c r="F5273" i="3"/>
  <c r="E5273" i="3"/>
  <c r="I5272" i="3"/>
  <c r="G5272" i="3"/>
  <c r="F5272" i="3"/>
  <c r="E5272" i="3"/>
  <c r="I5271" i="3"/>
  <c r="G5271" i="3"/>
  <c r="F5271" i="3"/>
  <c r="E5271" i="3"/>
  <c r="I5270" i="3"/>
  <c r="G5270" i="3"/>
  <c r="F5270" i="3"/>
  <c r="E5270" i="3"/>
  <c r="K5269" i="3"/>
  <c r="I5269" i="3"/>
  <c r="G5269" i="3"/>
  <c r="F5269" i="3"/>
  <c r="E5269" i="3"/>
  <c r="I5268" i="3"/>
  <c r="G5268" i="3"/>
  <c r="F5268" i="3"/>
  <c r="E5268" i="3"/>
  <c r="I5267" i="3"/>
  <c r="G5267" i="3"/>
  <c r="F5267" i="3"/>
  <c r="E5267" i="3"/>
  <c r="I5266" i="3"/>
  <c r="G5266" i="3"/>
  <c r="K5265" i="3" s="1"/>
  <c r="F5266" i="3"/>
  <c r="E5266" i="3"/>
  <c r="I5265" i="3"/>
  <c r="G5265" i="3"/>
  <c r="F5265" i="3"/>
  <c r="E5265" i="3"/>
  <c r="I5264" i="3"/>
  <c r="G5264" i="3"/>
  <c r="K5263" i="3" s="1"/>
  <c r="F5264" i="3"/>
  <c r="E5264" i="3"/>
  <c r="I5263" i="3"/>
  <c r="G5263" i="3"/>
  <c r="F5263" i="3"/>
  <c r="E5263" i="3"/>
  <c r="I5262" i="3"/>
  <c r="G5262" i="3"/>
  <c r="F5262" i="3"/>
  <c r="E5262" i="3"/>
  <c r="I5261" i="3"/>
  <c r="G5261" i="3"/>
  <c r="F5261" i="3"/>
  <c r="E5261" i="3"/>
  <c r="I5260" i="3"/>
  <c r="G5260" i="3"/>
  <c r="F5260" i="3"/>
  <c r="E5260" i="3"/>
  <c r="I5259" i="3"/>
  <c r="G5259" i="3"/>
  <c r="F5259" i="3"/>
  <c r="E5259" i="3"/>
  <c r="I5258" i="3"/>
  <c r="H5258" i="3"/>
  <c r="G5258" i="3"/>
  <c r="F5258" i="3"/>
  <c r="E5258" i="3"/>
  <c r="I5257" i="3"/>
  <c r="G5257" i="3"/>
  <c r="F5257" i="3"/>
  <c r="E5257" i="3"/>
  <c r="I5256" i="3"/>
  <c r="G5256" i="3"/>
  <c r="F5256" i="3"/>
  <c r="E5256" i="3"/>
  <c r="I5255" i="3"/>
  <c r="G5255" i="3"/>
  <c r="F5255" i="3"/>
  <c r="E5255" i="3"/>
  <c r="H5266" i="3" s="1"/>
  <c r="I5254" i="3"/>
  <c r="G5254" i="3"/>
  <c r="F5254" i="3"/>
  <c r="E5254" i="3"/>
  <c r="K5253" i="3"/>
  <c r="I5253" i="3"/>
  <c r="G5253" i="3"/>
  <c r="F5253" i="3"/>
  <c r="E5253" i="3"/>
  <c r="I5252" i="3"/>
  <c r="G5252" i="3"/>
  <c r="F5252" i="3"/>
  <c r="E5252" i="3"/>
  <c r="I5251" i="3"/>
  <c r="G5251" i="3"/>
  <c r="F5251" i="3"/>
  <c r="E5251" i="3"/>
  <c r="I5250" i="3"/>
  <c r="G5250" i="3"/>
  <c r="F5250" i="3"/>
  <c r="E5250" i="3"/>
  <c r="I5249" i="3"/>
  <c r="G5249" i="3"/>
  <c r="F5249" i="3"/>
  <c r="E5249" i="3"/>
  <c r="I5248" i="3"/>
  <c r="G5248" i="3"/>
  <c r="F5248" i="3"/>
  <c r="E5248" i="3"/>
  <c r="I5247" i="3"/>
  <c r="G5247" i="3"/>
  <c r="F5247" i="3"/>
  <c r="E5247" i="3"/>
  <c r="I5246" i="3"/>
  <c r="G5246" i="3"/>
  <c r="F5246" i="3"/>
  <c r="E5246" i="3"/>
  <c r="K5245" i="3"/>
  <c r="I5245" i="3"/>
  <c r="G5245" i="3"/>
  <c r="F5245" i="3"/>
  <c r="E5245" i="3"/>
  <c r="K5244" i="3"/>
  <c r="I5244" i="3"/>
  <c r="G5244" i="3"/>
  <c r="F5244" i="3"/>
  <c r="E5244" i="3"/>
  <c r="K5243" i="3"/>
  <c r="I5243" i="3"/>
  <c r="G5243" i="3"/>
  <c r="F5243" i="3"/>
  <c r="E5243" i="3"/>
  <c r="H5272" i="3" s="1"/>
  <c r="K5242" i="3"/>
  <c r="I5242" i="3"/>
  <c r="G5242" i="3"/>
  <c r="F5242" i="3"/>
  <c r="E5242" i="3"/>
  <c r="K5241" i="3"/>
  <c r="I5241" i="3"/>
  <c r="G5241" i="3"/>
  <c r="F5241" i="3"/>
  <c r="E5241" i="3"/>
  <c r="H5270" i="3" s="1"/>
  <c r="K5240" i="3"/>
  <c r="I5240" i="3"/>
  <c r="G5240" i="3"/>
  <c r="F5240" i="3"/>
  <c r="E5240" i="3"/>
  <c r="K5239" i="3"/>
  <c r="I5239" i="3"/>
  <c r="G5239" i="3"/>
  <c r="F5239" i="3"/>
  <c r="E5239" i="3"/>
  <c r="K5238" i="3"/>
  <c r="I5238" i="3"/>
  <c r="G5238" i="3"/>
  <c r="F5238" i="3"/>
  <c r="E5238" i="3"/>
  <c r="K5237" i="3"/>
  <c r="I5237" i="3"/>
  <c r="G5237" i="3"/>
  <c r="F5237" i="3"/>
  <c r="E5237" i="3"/>
  <c r="K5236" i="3"/>
  <c r="I5236" i="3"/>
  <c r="G5236" i="3"/>
  <c r="F5236" i="3"/>
  <c r="E5236" i="3"/>
  <c r="K5235" i="3"/>
  <c r="I5235" i="3"/>
  <c r="G5235" i="3"/>
  <c r="F5235" i="3"/>
  <c r="E5235" i="3"/>
  <c r="K5234" i="3"/>
  <c r="I5234" i="3"/>
  <c r="G5234" i="3"/>
  <c r="F5234" i="3"/>
  <c r="E5234" i="3"/>
  <c r="K5233" i="3"/>
  <c r="I5233" i="3"/>
  <c r="G5233" i="3"/>
  <c r="F5233" i="3"/>
  <c r="E5233" i="3"/>
  <c r="K5232" i="3"/>
  <c r="I5232" i="3"/>
  <c r="G5232" i="3"/>
  <c r="F5232" i="3"/>
  <c r="E5232" i="3"/>
  <c r="H5261" i="3" s="1"/>
  <c r="K5231" i="3"/>
  <c r="I5231" i="3"/>
  <c r="G5231" i="3"/>
  <c r="F5231" i="3"/>
  <c r="E5231" i="3"/>
  <c r="K5230" i="3"/>
  <c r="I5230" i="3"/>
  <c r="G5230" i="3"/>
  <c r="F5230" i="3"/>
  <c r="E5230" i="3"/>
  <c r="H5259" i="3" s="1"/>
  <c r="K5229" i="3"/>
  <c r="I5229" i="3"/>
  <c r="G5229" i="3"/>
  <c r="F5229" i="3"/>
  <c r="E5229" i="3"/>
  <c r="K5228" i="3"/>
  <c r="I5228" i="3"/>
  <c r="G5228" i="3"/>
  <c r="F5228" i="3"/>
  <c r="E5228" i="3"/>
  <c r="K5227" i="3"/>
  <c r="I5227" i="3"/>
  <c r="G5227" i="3"/>
  <c r="F5227" i="3"/>
  <c r="E5227" i="3"/>
  <c r="K5226" i="3"/>
  <c r="I5226" i="3"/>
  <c r="G5226" i="3"/>
  <c r="F5226" i="3"/>
  <c r="E5226" i="3"/>
  <c r="H5255" i="3" s="1"/>
  <c r="K5225" i="3"/>
  <c r="I5225" i="3"/>
  <c r="G5225" i="3"/>
  <c r="F5225" i="3"/>
  <c r="E5225" i="3"/>
  <c r="H5254" i="3" s="1"/>
  <c r="K5224" i="3"/>
  <c r="I5224" i="3"/>
  <c r="G5224" i="3"/>
  <c r="F5224" i="3"/>
  <c r="E5224" i="3"/>
  <c r="H5253" i="3" s="1"/>
  <c r="K5223" i="3"/>
  <c r="I5223" i="3"/>
  <c r="G5223" i="3"/>
  <c r="F5223" i="3"/>
  <c r="E5223" i="3"/>
  <c r="H5252" i="3" s="1"/>
  <c r="K5222" i="3"/>
  <c r="I5222" i="3"/>
  <c r="G5222" i="3"/>
  <c r="F5222" i="3"/>
  <c r="E5222" i="3"/>
  <c r="H5251" i="3" s="1"/>
  <c r="K5221" i="3"/>
  <c r="I5221" i="3"/>
  <c r="G5221" i="3"/>
  <c r="F5221" i="3"/>
  <c r="E5221" i="3"/>
  <c r="H5250" i="3" s="1"/>
  <c r="K5220" i="3"/>
  <c r="I5220" i="3"/>
  <c r="G5220" i="3"/>
  <c r="F5220" i="3"/>
  <c r="E5220" i="3"/>
  <c r="H5249" i="3" s="1"/>
  <c r="K5219" i="3"/>
  <c r="I5219" i="3"/>
  <c r="G5219" i="3"/>
  <c r="F5219" i="3"/>
  <c r="E5219" i="3"/>
  <c r="H5248" i="3" s="1"/>
  <c r="K5218" i="3"/>
  <c r="I5218" i="3"/>
  <c r="G5218" i="3"/>
  <c r="F5218" i="3"/>
  <c r="E5218" i="3"/>
  <c r="H5247" i="3" s="1"/>
  <c r="K5217" i="3"/>
  <c r="I5217" i="3"/>
  <c r="G5217" i="3"/>
  <c r="F5217" i="3"/>
  <c r="E5217" i="3"/>
  <c r="H5246" i="3" s="1"/>
  <c r="K5216" i="3"/>
  <c r="I5216" i="3"/>
  <c r="G5216" i="3"/>
  <c r="F5216" i="3"/>
  <c r="E5216" i="3"/>
  <c r="H5245" i="3" s="1"/>
  <c r="K5215" i="3"/>
  <c r="I5215" i="3"/>
  <c r="G5215" i="3"/>
  <c r="F5215" i="3"/>
  <c r="E5215" i="3"/>
  <c r="H5244" i="3" s="1"/>
  <c r="K5214" i="3"/>
  <c r="I5214" i="3"/>
  <c r="G5214" i="3"/>
  <c r="F5214" i="3"/>
  <c r="E5214" i="3"/>
  <c r="H5243" i="3" s="1"/>
  <c r="K5213" i="3"/>
  <c r="I5213" i="3"/>
  <c r="G5213" i="3"/>
  <c r="F5213" i="3"/>
  <c r="E5213" i="3"/>
  <c r="H5242" i="3" s="1"/>
  <c r="K5212" i="3"/>
  <c r="I5212" i="3"/>
  <c r="G5212" i="3"/>
  <c r="F5212" i="3"/>
  <c r="E5212" i="3"/>
  <c r="H5241" i="3" s="1"/>
  <c r="K5211" i="3"/>
  <c r="I5211" i="3"/>
  <c r="G5211" i="3"/>
  <c r="F5211" i="3"/>
  <c r="E5211" i="3"/>
  <c r="H5240" i="3" s="1"/>
  <c r="K5210" i="3"/>
  <c r="I5210" i="3"/>
  <c r="G5210" i="3"/>
  <c r="F5210" i="3"/>
  <c r="E5210" i="3"/>
  <c r="H5239" i="3" s="1"/>
  <c r="K5209" i="3"/>
  <c r="I5209" i="3"/>
  <c r="G5209" i="3"/>
  <c r="F5209" i="3"/>
  <c r="E5209" i="3"/>
  <c r="H5238" i="3" s="1"/>
  <c r="K5208" i="3"/>
  <c r="I5208" i="3"/>
  <c r="G5208" i="3"/>
  <c r="F5208" i="3"/>
  <c r="E5208" i="3"/>
  <c r="H5237" i="3" s="1"/>
  <c r="K5207" i="3"/>
  <c r="I5207" i="3"/>
  <c r="G5207" i="3"/>
  <c r="F5207" i="3"/>
  <c r="E5207" i="3"/>
  <c r="H5236" i="3" s="1"/>
  <c r="K5206" i="3"/>
  <c r="I5206" i="3"/>
  <c r="G5206" i="3"/>
  <c r="F5206" i="3"/>
  <c r="E5206" i="3"/>
  <c r="H5235" i="3" s="1"/>
  <c r="K5205" i="3"/>
  <c r="I5205" i="3"/>
  <c r="G5205" i="3"/>
  <c r="F5205" i="3"/>
  <c r="E5205" i="3"/>
  <c r="H5234" i="3" s="1"/>
  <c r="K5204" i="3"/>
  <c r="I5204" i="3"/>
  <c r="G5204" i="3"/>
  <c r="F5204" i="3"/>
  <c r="E5204" i="3"/>
  <c r="H5233" i="3" s="1"/>
  <c r="K5203" i="3"/>
  <c r="I5203" i="3"/>
  <c r="G5203" i="3"/>
  <c r="F5203" i="3"/>
  <c r="E5203" i="3"/>
  <c r="H5232" i="3" s="1"/>
  <c r="K5202" i="3"/>
  <c r="I5202" i="3"/>
  <c r="G5202" i="3"/>
  <c r="F5202" i="3"/>
  <c r="E5202" i="3"/>
  <c r="H5231" i="3" s="1"/>
  <c r="K5201" i="3"/>
  <c r="I5201" i="3"/>
  <c r="G5201" i="3"/>
  <c r="F5201" i="3"/>
  <c r="E5201" i="3"/>
  <c r="H5230" i="3" s="1"/>
  <c r="K5200" i="3"/>
  <c r="I5200" i="3"/>
  <c r="G5200" i="3"/>
  <c r="F5200" i="3"/>
  <c r="E5200" i="3"/>
  <c r="H5229" i="3" s="1"/>
  <c r="K5199" i="3"/>
  <c r="I5199" i="3"/>
  <c r="G5199" i="3"/>
  <c r="F5199" i="3"/>
  <c r="E5199" i="3"/>
  <c r="H5228" i="3" s="1"/>
  <c r="K5198" i="3"/>
  <c r="I5198" i="3"/>
  <c r="G5198" i="3"/>
  <c r="F5198" i="3"/>
  <c r="E5198" i="3"/>
  <c r="H5227" i="3" s="1"/>
  <c r="K5197" i="3"/>
  <c r="I5197" i="3"/>
  <c r="G5197" i="3"/>
  <c r="F5197" i="3"/>
  <c r="E5197" i="3"/>
  <c r="H5226" i="3" s="1"/>
  <c r="K5196" i="3"/>
  <c r="I5196" i="3"/>
  <c r="G5196" i="3"/>
  <c r="F5196" i="3"/>
  <c r="E5196" i="3"/>
  <c r="H5225" i="3" s="1"/>
  <c r="K5195" i="3"/>
  <c r="I5195" i="3"/>
  <c r="G5195" i="3"/>
  <c r="F5195" i="3"/>
  <c r="E5195" i="3"/>
  <c r="H5224" i="3" s="1"/>
  <c r="K5194" i="3"/>
  <c r="I5194" i="3"/>
  <c r="G5194" i="3"/>
  <c r="F5194" i="3"/>
  <c r="E5194" i="3"/>
  <c r="H5223" i="3" s="1"/>
  <c r="K5193" i="3"/>
  <c r="I5193" i="3"/>
  <c r="G5193" i="3"/>
  <c r="F5193" i="3"/>
  <c r="E5193" i="3"/>
  <c r="H5222" i="3" s="1"/>
  <c r="K5192" i="3"/>
  <c r="I5192" i="3"/>
  <c r="G5192" i="3"/>
  <c r="F5192" i="3"/>
  <c r="E5192" i="3"/>
  <c r="H5221" i="3" s="1"/>
  <c r="K5191" i="3"/>
  <c r="I5191" i="3"/>
  <c r="G5191" i="3"/>
  <c r="F5191" i="3"/>
  <c r="E5191" i="3"/>
  <c r="H5220" i="3" s="1"/>
  <c r="K5190" i="3"/>
  <c r="I5190" i="3"/>
  <c r="G5190" i="3"/>
  <c r="F5190" i="3"/>
  <c r="E5190" i="3"/>
  <c r="H5219" i="3" s="1"/>
  <c r="K5189" i="3"/>
  <c r="I5189" i="3"/>
  <c r="G5189" i="3"/>
  <c r="F5189" i="3"/>
  <c r="E5189" i="3"/>
  <c r="H5218" i="3" s="1"/>
  <c r="K5188" i="3"/>
  <c r="I5188" i="3"/>
  <c r="G5188" i="3"/>
  <c r="F5188" i="3"/>
  <c r="E5188" i="3"/>
  <c r="H5217" i="3" s="1"/>
  <c r="I5187" i="3"/>
  <c r="G5187" i="3"/>
  <c r="F5187" i="3"/>
  <c r="E5187" i="3"/>
  <c r="I5186" i="3"/>
  <c r="G5186" i="3"/>
  <c r="F5186" i="3"/>
  <c r="E5186" i="3"/>
  <c r="H5215" i="3" s="1"/>
  <c r="I5185" i="3"/>
  <c r="G5185" i="3"/>
  <c r="F5185" i="3"/>
  <c r="E5185" i="3"/>
  <c r="I5184" i="3"/>
  <c r="G5184" i="3"/>
  <c r="F5184" i="3"/>
  <c r="E5184" i="3"/>
  <c r="I5183" i="3"/>
  <c r="G5183" i="3"/>
  <c r="F5183" i="3"/>
  <c r="E5183" i="3"/>
  <c r="I5182" i="3"/>
  <c r="G5182" i="3"/>
  <c r="F5182" i="3"/>
  <c r="E5182" i="3"/>
  <c r="I5181" i="3"/>
  <c r="G5181" i="3"/>
  <c r="F5181" i="3"/>
  <c r="E5181" i="3"/>
  <c r="I5180" i="3"/>
  <c r="G5180" i="3"/>
  <c r="F5180" i="3"/>
  <c r="E5180" i="3"/>
  <c r="I5179" i="3"/>
  <c r="G5179" i="3"/>
  <c r="F5179" i="3"/>
  <c r="E5179" i="3"/>
  <c r="I5178" i="3"/>
  <c r="G5178" i="3"/>
  <c r="F5178" i="3"/>
  <c r="E5178" i="3"/>
  <c r="I5177" i="3"/>
  <c r="G5177" i="3"/>
  <c r="F5177" i="3"/>
  <c r="E5177" i="3"/>
  <c r="I5176" i="3"/>
  <c r="G5176" i="3"/>
  <c r="F5176" i="3"/>
  <c r="E5176" i="3"/>
  <c r="I5175" i="3"/>
  <c r="G5175" i="3"/>
  <c r="F5175" i="3"/>
  <c r="E5175" i="3"/>
  <c r="I5174" i="3"/>
  <c r="G5174" i="3"/>
  <c r="F5174" i="3"/>
  <c r="E5174" i="3"/>
  <c r="I5173" i="3"/>
  <c r="G5173" i="3"/>
  <c r="F5173" i="3"/>
  <c r="E5173" i="3"/>
  <c r="K5172" i="3"/>
  <c r="I5172" i="3"/>
  <c r="G5172" i="3"/>
  <c r="F5172" i="3"/>
  <c r="E5172" i="3"/>
  <c r="I5171" i="3"/>
  <c r="G5171" i="3"/>
  <c r="F5171" i="3"/>
  <c r="E5171" i="3"/>
  <c r="I5170" i="3"/>
  <c r="G5170" i="3"/>
  <c r="F5170" i="3"/>
  <c r="E5170" i="3"/>
  <c r="I5169" i="3"/>
  <c r="G5169" i="3"/>
  <c r="F5169" i="3"/>
  <c r="E5169" i="3"/>
  <c r="I5168" i="3"/>
  <c r="G5168" i="3"/>
  <c r="F5168" i="3"/>
  <c r="E5168" i="3"/>
  <c r="I5167" i="3"/>
  <c r="G5167" i="3"/>
  <c r="F5167" i="3"/>
  <c r="E5167" i="3"/>
  <c r="I5166" i="3"/>
  <c r="G5166" i="3"/>
  <c r="F5166" i="3"/>
  <c r="E5166" i="3"/>
  <c r="I5165" i="3"/>
  <c r="G5165" i="3"/>
  <c r="F5165" i="3"/>
  <c r="E5165" i="3"/>
  <c r="I5164" i="3"/>
  <c r="G5164" i="3"/>
  <c r="F5164" i="3"/>
  <c r="E5164" i="3"/>
  <c r="I5163" i="3"/>
  <c r="G5163" i="3"/>
  <c r="F5163" i="3"/>
  <c r="E5163" i="3"/>
  <c r="K5162" i="3"/>
  <c r="I5162" i="3"/>
  <c r="G5162" i="3"/>
  <c r="F5162" i="3"/>
  <c r="E5162" i="3"/>
  <c r="I5161" i="3"/>
  <c r="G5161" i="3"/>
  <c r="F5161" i="3"/>
  <c r="E5161" i="3"/>
  <c r="I5160" i="3"/>
  <c r="G5160" i="3"/>
  <c r="F5160" i="3"/>
  <c r="E5160" i="3"/>
  <c r="I5159" i="3"/>
  <c r="G5159" i="3"/>
  <c r="F5159" i="3"/>
  <c r="E5159" i="3"/>
  <c r="I5158" i="3"/>
  <c r="G5158" i="3"/>
  <c r="F5158" i="3"/>
  <c r="E5158" i="3"/>
  <c r="I5157" i="3"/>
  <c r="G5157" i="3"/>
  <c r="F5157" i="3"/>
  <c r="E5157" i="3"/>
  <c r="K5156" i="3"/>
  <c r="I5156" i="3"/>
  <c r="G5156" i="3"/>
  <c r="F5156" i="3"/>
  <c r="E5156" i="3"/>
  <c r="I5155" i="3"/>
  <c r="G5155" i="3"/>
  <c r="F5155" i="3"/>
  <c r="E5155" i="3"/>
  <c r="I5154" i="3"/>
  <c r="G5154" i="3"/>
  <c r="F5154" i="3"/>
  <c r="E5154" i="3"/>
  <c r="I5153" i="3"/>
  <c r="G5153" i="3"/>
  <c r="F5153" i="3"/>
  <c r="E5153" i="3"/>
  <c r="I5152" i="3"/>
  <c r="G5152" i="3"/>
  <c r="F5152" i="3"/>
  <c r="E5152" i="3"/>
  <c r="I5151" i="3"/>
  <c r="G5151" i="3"/>
  <c r="F5151" i="3"/>
  <c r="E5151" i="3"/>
  <c r="I5150" i="3"/>
  <c r="G5150" i="3"/>
  <c r="F5150" i="3"/>
  <c r="E5150" i="3"/>
  <c r="I5149" i="3"/>
  <c r="G5149" i="3"/>
  <c r="F5149" i="3"/>
  <c r="E5149" i="3"/>
  <c r="I5148" i="3"/>
  <c r="G5148" i="3"/>
  <c r="F5148" i="3"/>
  <c r="E5148" i="3"/>
  <c r="I5147" i="3"/>
  <c r="G5147" i="3"/>
  <c r="F5147" i="3"/>
  <c r="E5147" i="3"/>
  <c r="K5146" i="3"/>
  <c r="I5146" i="3"/>
  <c r="G5146" i="3"/>
  <c r="F5146" i="3"/>
  <c r="E5146" i="3"/>
  <c r="I5145" i="3"/>
  <c r="G5145" i="3"/>
  <c r="F5145" i="3"/>
  <c r="E5145" i="3"/>
  <c r="I5144" i="3"/>
  <c r="G5144" i="3"/>
  <c r="F5144" i="3"/>
  <c r="E5144" i="3"/>
  <c r="I5143" i="3"/>
  <c r="G5143" i="3"/>
  <c r="F5143" i="3"/>
  <c r="E5143" i="3"/>
  <c r="I5142" i="3"/>
  <c r="G5142" i="3"/>
  <c r="F5142" i="3"/>
  <c r="E5142" i="3"/>
  <c r="I5141" i="3"/>
  <c r="G5141" i="3"/>
  <c r="F5141" i="3"/>
  <c r="E5141" i="3"/>
  <c r="I5140" i="3"/>
  <c r="G5140" i="3"/>
  <c r="F5140" i="3"/>
  <c r="E5140" i="3"/>
  <c r="I5139" i="3"/>
  <c r="G5139" i="3"/>
  <c r="F5139" i="3"/>
  <c r="E5139" i="3"/>
  <c r="I5138" i="3"/>
  <c r="G5138" i="3"/>
  <c r="F5138" i="3"/>
  <c r="E5138" i="3"/>
  <c r="I5137" i="3"/>
  <c r="G5137" i="3"/>
  <c r="F5137" i="3"/>
  <c r="E5137" i="3"/>
  <c r="I5136" i="3"/>
  <c r="G5136" i="3"/>
  <c r="F5136" i="3"/>
  <c r="E5136" i="3"/>
  <c r="I5135" i="3"/>
  <c r="G5135" i="3"/>
  <c r="F5135" i="3"/>
  <c r="E5135" i="3"/>
  <c r="I5134" i="3"/>
  <c r="G5134" i="3"/>
  <c r="F5134" i="3"/>
  <c r="E5134" i="3"/>
  <c r="I5133" i="3"/>
  <c r="G5133" i="3"/>
  <c r="K5130" i="3" s="1"/>
  <c r="F5133" i="3"/>
  <c r="E5133" i="3"/>
  <c r="I5132" i="3"/>
  <c r="G5132" i="3"/>
  <c r="F5132" i="3"/>
  <c r="E5132" i="3"/>
  <c r="H5161" i="3" s="1"/>
  <c r="I5131" i="3"/>
  <c r="G5131" i="3"/>
  <c r="F5131" i="3"/>
  <c r="E5131" i="3"/>
  <c r="I5130" i="3"/>
  <c r="G5130" i="3"/>
  <c r="F5130" i="3"/>
  <c r="E5130" i="3"/>
  <c r="K5129" i="3"/>
  <c r="I5129" i="3"/>
  <c r="G5129" i="3"/>
  <c r="F5129" i="3"/>
  <c r="E5129" i="3"/>
  <c r="K5128" i="3"/>
  <c r="I5128" i="3"/>
  <c r="G5128" i="3"/>
  <c r="F5128" i="3"/>
  <c r="E5128" i="3"/>
  <c r="I5127" i="3"/>
  <c r="G5127" i="3"/>
  <c r="F5127" i="3"/>
  <c r="E5127" i="3"/>
  <c r="I5126" i="3"/>
  <c r="G5126" i="3"/>
  <c r="F5126" i="3"/>
  <c r="E5126" i="3"/>
  <c r="I5125" i="3"/>
  <c r="G5125" i="3"/>
  <c r="F5125" i="3"/>
  <c r="E5125" i="3"/>
  <c r="I5124" i="3"/>
  <c r="G5124" i="3"/>
  <c r="F5124" i="3"/>
  <c r="E5124" i="3"/>
  <c r="I5123" i="3"/>
  <c r="G5123" i="3"/>
  <c r="F5123" i="3"/>
  <c r="E5123" i="3"/>
  <c r="I5122" i="3"/>
  <c r="G5122" i="3"/>
  <c r="F5122" i="3"/>
  <c r="E5122" i="3"/>
  <c r="I5121" i="3"/>
  <c r="G5121" i="3"/>
  <c r="F5121" i="3"/>
  <c r="E5121" i="3"/>
  <c r="I5120" i="3"/>
  <c r="G5120" i="3"/>
  <c r="F5120" i="3"/>
  <c r="E5120" i="3"/>
  <c r="I5119" i="3"/>
  <c r="G5119" i="3"/>
  <c r="F5119" i="3"/>
  <c r="E5119" i="3"/>
  <c r="I5118" i="3"/>
  <c r="G5118" i="3"/>
  <c r="F5118" i="3"/>
  <c r="E5118" i="3"/>
  <c r="I5117" i="3"/>
  <c r="G5117" i="3"/>
  <c r="F5117" i="3"/>
  <c r="E5117" i="3"/>
  <c r="I5116" i="3"/>
  <c r="G5116" i="3"/>
  <c r="F5116" i="3"/>
  <c r="E5116" i="3"/>
  <c r="I5115" i="3"/>
  <c r="G5115" i="3"/>
  <c r="F5115" i="3"/>
  <c r="E5115" i="3"/>
  <c r="I5114" i="3"/>
  <c r="G5114" i="3"/>
  <c r="F5114" i="3"/>
  <c r="E5114" i="3"/>
  <c r="I5113" i="3"/>
  <c r="G5113" i="3"/>
  <c r="F5113" i="3"/>
  <c r="E5113" i="3"/>
  <c r="I5112" i="3"/>
  <c r="H5112" i="3"/>
  <c r="G5112" i="3"/>
  <c r="F5112" i="3"/>
  <c r="E5112" i="3"/>
  <c r="I5111" i="3"/>
  <c r="G5111" i="3"/>
  <c r="K5107" i="3" s="1"/>
  <c r="F5111" i="3"/>
  <c r="E5111" i="3"/>
  <c r="I5110" i="3"/>
  <c r="G5110" i="3"/>
  <c r="F5110" i="3"/>
  <c r="E5110" i="3"/>
  <c r="I5109" i="3"/>
  <c r="G5109" i="3"/>
  <c r="F5109" i="3"/>
  <c r="E5109" i="3"/>
  <c r="I5108" i="3"/>
  <c r="G5108" i="3"/>
  <c r="F5108" i="3"/>
  <c r="E5108" i="3"/>
  <c r="I5107" i="3"/>
  <c r="G5107" i="3"/>
  <c r="F5107" i="3"/>
  <c r="E5107" i="3"/>
  <c r="I5106" i="3"/>
  <c r="G5106" i="3"/>
  <c r="F5106" i="3"/>
  <c r="E5106" i="3"/>
  <c r="I5105" i="3"/>
  <c r="G5105" i="3"/>
  <c r="F5105" i="3"/>
  <c r="E5105" i="3"/>
  <c r="I5104" i="3"/>
  <c r="G5104" i="3"/>
  <c r="F5104" i="3"/>
  <c r="E5104" i="3"/>
  <c r="I5103" i="3"/>
  <c r="G5103" i="3"/>
  <c r="F5103" i="3"/>
  <c r="E5103" i="3"/>
  <c r="I5102" i="3"/>
  <c r="G5102" i="3"/>
  <c r="F5102" i="3"/>
  <c r="E5102" i="3"/>
  <c r="I5101" i="3"/>
  <c r="G5101" i="3"/>
  <c r="F5101" i="3"/>
  <c r="E5101" i="3"/>
  <c r="H5104" i="3" s="1"/>
  <c r="I5100" i="3"/>
  <c r="G5100" i="3"/>
  <c r="F5100" i="3"/>
  <c r="E5100" i="3"/>
  <c r="I5099" i="3"/>
  <c r="G5099" i="3"/>
  <c r="F5099" i="3"/>
  <c r="E5099" i="3"/>
  <c r="I5098" i="3"/>
  <c r="H5098" i="3"/>
  <c r="G5098" i="3"/>
  <c r="F5098" i="3"/>
  <c r="E5098" i="3"/>
  <c r="I5097" i="3"/>
  <c r="H5097" i="3"/>
  <c r="G5097" i="3"/>
  <c r="F5097" i="3"/>
  <c r="E5097" i="3"/>
  <c r="I5096" i="3"/>
  <c r="H5096" i="3"/>
  <c r="G5096" i="3"/>
  <c r="F5096" i="3"/>
  <c r="E5096" i="3"/>
  <c r="I5095" i="3"/>
  <c r="H5095" i="3"/>
  <c r="G5095" i="3"/>
  <c r="F5095" i="3"/>
  <c r="E5095" i="3"/>
  <c r="I5094" i="3"/>
  <c r="H5094" i="3"/>
  <c r="G5094" i="3"/>
  <c r="F5094" i="3"/>
  <c r="E5094" i="3"/>
  <c r="I5093" i="3"/>
  <c r="H5093" i="3"/>
  <c r="G5093" i="3"/>
  <c r="F5093" i="3"/>
  <c r="E5093" i="3"/>
  <c r="I5092" i="3"/>
  <c r="H5092" i="3"/>
  <c r="G5092" i="3"/>
  <c r="F5092" i="3"/>
  <c r="E5092" i="3"/>
  <c r="I5091" i="3"/>
  <c r="H5091" i="3"/>
  <c r="G5091" i="3"/>
  <c r="F5091" i="3"/>
  <c r="E5091" i="3"/>
  <c r="I5090" i="3"/>
  <c r="H5090" i="3"/>
  <c r="G5090" i="3"/>
  <c r="F5090" i="3"/>
  <c r="E5090" i="3"/>
  <c r="I5089" i="3"/>
  <c r="H5089" i="3"/>
  <c r="G5089" i="3"/>
  <c r="F5089" i="3"/>
  <c r="E5089" i="3"/>
  <c r="I5088" i="3"/>
  <c r="H5088" i="3"/>
  <c r="G5088" i="3"/>
  <c r="F5088" i="3"/>
  <c r="E5088" i="3"/>
  <c r="I5087" i="3"/>
  <c r="H5087" i="3"/>
  <c r="G5087" i="3"/>
  <c r="F5087" i="3"/>
  <c r="E5087" i="3"/>
  <c r="I5086" i="3"/>
  <c r="H5086" i="3"/>
  <c r="G5086" i="3"/>
  <c r="F5086" i="3"/>
  <c r="E5086" i="3"/>
  <c r="I5085" i="3"/>
  <c r="H5085" i="3"/>
  <c r="G5085" i="3"/>
  <c r="F5085" i="3"/>
  <c r="E5085" i="3"/>
  <c r="I5084" i="3"/>
  <c r="H5084" i="3"/>
  <c r="G5084" i="3"/>
  <c r="F5084" i="3"/>
  <c r="E5084" i="3"/>
  <c r="I5083" i="3"/>
  <c r="H5083" i="3"/>
  <c r="G5083" i="3"/>
  <c r="F5083" i="3"/>
  <c r="E5083" i="3"/>
  <c r="I5082" i="3"/>
  <c r="H5082" i="3"/>
  <c r="G5082" i="3"/>
  <c r="F5082" i="3"/>
  <c r="E5082" i="3"/>
  <c r="I5081" i="3"/>
  <c r="H5081" i="3"/>
  <c r="G5081" i="3"/>
  <c r="F5081" i="3"/>
  <c r="E5081" i="3"/>
  <c r="I5080" i="3"/>
  <c r="H5080" i="3"/>
  <c r="G5080" i="3"/>
  <c r="F5080" i="3"/>
  <c r="E5080" i="3"/>
  <c r="I5079" i="3"/>
  <c r="H5079" i="3"/>
  <c r="G5079" i="3"/>
  <c r="F5079" i="3"/>
  <c r="E5079" i="3"/>
  <c r="H5108" i="3" s="1"/>
  <c r="I5078" i="3"/>
  <c r="H5078" i="3"/>
  <c r="G5078" i="3"/>
  <c r="F5078" i="3"/>
  <c r="E5078" i="3"/>
  <c r="I5077" i="3"/>
  <c r="H5077" i="3"/>
  <c r="G5077" i="3"/>
  <c r="F5077" i="3"/>
  <c r="E5077" i="3"/>
  <c r="I5076" i="3"/>
  <c r="H5076" i="3"/>
  <c r="G5076" i="3"/>
  <c r="F5076" i="3"/>
  <c r="E5076" i="3"/>
  <c r="I5075" i="3"/>
  <c r="H5075" i="3"/>
  <c r="G5075" i="3"/>
  <c r="F5075" i="3"/>
  <c r="E5075" i="3"/>
  <c r="I5074" i="3"/>
  <c r="H5074" i="3"/>
  <c r="G5074" i="3"/>
  <c r="F5074" i="3"/>
  <c r="E5074" i="3"/>
  <c r="I5073" i="3"/>
  <c r="H5073" i="3"/>
  <c r="G5073" i="3"/>
  <c r="F5073" i="3"/>
  <c r="E5073" i="3"/>
  <c r="I5072" i="3"/>
  <c r="H5072" i="3"/>
  <c r="G5072" i="3"/>
  <c r="F5072" i="3"/>
  <c r="E5072" i="3"/>
  <c r="I5071" i="3"/>
  <c r="H5071" i="3"/>
  <c r="G5071" i="3"/>
  <c r="F5071" i="3"/>
  <c r="E5071" i="3"/>
  <c r="H5100" i="3" s="1"/>
  <c r="I5070" i="3"/>
  <c r="H5070" i="3"/>
  <c r="G5070" i="3"/>
  <c r="F5070" i="3"/>
  <c r="E5070" i="3"/>
  <c r="H5099" i="3" s="1"/>
  <c r="I5069" i="3"/>
  <c r="H5069" i="3"/>
  <c r="G5069" i="3"/>
  <c r="F5069" i="3"/>
  <c r="E5069" i="3"/>
  <c r="I5068" i="3"/>
  <c r="H5068" i="3"/>
  <c r="G5068" i="3"/>
  <c r="F5068" i="3"/>
  <c r="E5068" i="3"/>
  <c r="I5067" i="3"/>
  <c r="H5067" i="3"/>
  <c r="G5067" i="3"/>
  <c r="F5067" i="3"/>
  <c r="E5067" i="3"/>
  <c r="I5066" i="3"/>
  <c r="H5066" i="3"/>
  <c r="G5066" i="3"/>
  <c r="F5066" i="3"/>
  <c r="E5066" i="3"/>
  <c r="I5065" i="3"/>
  <c r="H5065" i="3"/>
  <c r="G5065" i="3"/>
  <c r="F5065" i="3"/>
  <c r="E5065" i="3"/>
  <c r="I5064" i="3"/>
  <c r="H5064" i="3"/>
  <c r="G5064" i="3"/>
  <c r="F5064" i="3"/>
  <c r="E5064" i="3"/>
  <c r="I5063" i="3"/>
  <c r="H5063" i="3"/>
  <c r="G5063" i="3"/>
  <c r="F5063" i="3"/>
  <c r="E5063" i="3"/>
  <c r="I5062" i="3"/>
  <c r="H5062" i="3"/>
  <c r="G5062" i="3"/>
  <c r="F5062" i="3"/>
  <c r="E5062" i="3"/>
  <c r="I5061" i="3"/>
  <c r="H5061" i="3"/>
  <c r="G5061" i="3"/>
  <c r="F5061" i="3"/>
  <c r="E5061" i="3"/>
  <c r="I5060" i="3"/>
  <c r="H5060" i="3"/>
  <c r="G5060" i="3"/>
  <c r="F5060" i="3"/>
  <c r="E5060" i="3"/>
  <c r="I5059" i="3"/>
  <c r="H5059" i="3"/>
  <c r="G5059" i="3"/>
  <c r="F5059" i="3"/>
  <c r="E5059" i="3"/>
  <c r="I5058" i="3"/>
  <c r="H5058" i="3"/>
  <c r="G5058" i="3"/>
  <c r="F5058" i="3"/>
  <c r="E5058" i="3"/>
  <c r="I5057" i="3"/>
  <c r="H5057" i="3"/>
  <c r="G5057" i="3"/>
  <c r="F5057" i="3"/>
  <c r="E5057" i="3"/>
  <c r="I5056" i="3"/>
  <c r="H5056" i="3"/>
  <c r="G5056" i="3"/>
  <c r="F5056" i="3"/>
  <c r="E5056" i="3"/>
  <c r="I5055" i="3"/>
  <c r="H5055" i="3"/>
  <c r="G5055" i="3"/>
  <c r="F5055" i="3"/>
  <c r="E5055" i="3"/>
  <c r="I5054" i="3"/>
  <c r="H5054" i="3"/>
  <c r="G5054" i="3"/>
  <c r="F5054" i="3"/>
  <c r="E5054" i="3"/>
  <c r="I5053" i="3"/>
  <c r="H5053" i="3"/>
  <c r="G5053" i="3"/>
  <c r="F5053" i="3"/>
  <c r="E5053" i="3"/>
  <c r="I5052" i="3"/>
  <c r="H5052" i="3"/>
  <c r="G5052" i="3"/>
  <c r="F5052" i="3"/>
  <c r="E5052" i="3"/>
  <c r="I5051" i="3"/>
  <c r="H5051" i="3"/>
  <c r="G5051" i="3"/>
  <c r="F5051" i="3"/>
  <c r="E5051" i="3"/>
  <c r="I5050" i="3"/>
  <c r="H5050" i="3"/>
  <c r="G5050" i="3"/>
  <c r="F5050" i="3"/>
  <c r="E5050" i="3"/>
  <c r="I5049" i="3"/>
  <c r="H5049" i="3"/>
  <c r="G5049" i="3"/>
  <c r="F5049" i="3"/>
  <c r="E5049" i="3"/>
  <c r="I5048" i="3"/>
  <c r="H5048" i="3"/>
  <c r="G5048" i="3"/>
  <c r="F5048" i="3"/>
  <c r="E5048" i="3"/>
  <c r="I5047" i="3"/>
  <c r="G5047" i="3"/>
  <c r="F5047" i="3"/>
  <c r="E5047" i="3"/>
  <c r="I5046" i="3"/>
  <c r="H5046" i="3"/>
  <c r="G5046" i="3"/>
  <c r="F5046" i="3"/>
  <c r="E5046" i="3"/>
  <c r="I5045" i="3"/>
  <c r="G5045" i="3"/>
  <c r="F5045" i="3"/>
  <c r="E5045" i="3"/>
  <c r="I5044" i="3"/>
  <c r="G5044" i="3"/>
  <c r="F5044" i="3"/>
  <c r="E5044" i="3"/>
  <c r="I5043" i="3"/>
  <c r="G5043" i="3"/>
  <c r="F5043" i="3"/>
  <c r="E5043" i="3"/>
  <c r="I5042" i="3"/>
  <c r="G5042" i="3"/>
  <c r="F5042" i="3"/>
  <c r="E5042" i="3"/>
  <c r="I5041" i="3"/>
  <c r="G5041" i="3"/>
  <c r="F5041" i="3"/>
  <c r="E5041" i="3"/>
  <c r="I5040" i="3"/>
  <c r="G5040" i="3"/>
  <c r="F5040" i="3"/>
  <c r="E5040" i="3"/>
  <c r="I5039" i="3"/>
  <c r="G5039" i="3"/>
  <c r="F5039" i="3"/>
  <c r="E5039" i="3"/>
  <c r="I5038" i="3"/>
  <c r="G5038" i="3"/>
  <c r="F5038" i="3"/>
  <c r="E5038" i="3"/>
  <c r="I5037" i="3"/>
  <c r="G5037" i="3"/>
  <c r="F5037" i="3"/>
  <c r="E5037" i="3"/>
  <c r="I5036" i="3"/>
  <c r="G5036" i="3"/>
  <c r="F5036" i="3"/>
  <c r="E5036" i="3"/>
  <c r="I5035" i="3"/>
  <c r="G5035" i="3"/>
  <c r="F5035" i="3"/>
  <c r="E5035" i="3"/>
  <c r="I5034" i="3"/>
  <c r="G5034" i="3"/>
  <c r="F5034" i="3"/>
  <c r="E5034" i="3"/>
  <c r="I5033" i="3"/>
  <c r="G5033" i="3"/>
  <c r="F5033" i="3"/>
  <c r="E5033" i="3"/>
  <c r="I5032" i="3"/>
  <c r="G5032" i="3"/>
  <c r="F5032" i="3"/>
  <c r="E5032" i="3"/>
  <c r="I5031" i="3"/>
  <c r="G5031" i="3"/>
  <c r="F5031" i="3"/>
  <c r="E5031" i="3"/>
  <c r="I5030" i="3"/>
  <c r="G5030" i="3"/>
  <c r="F5030" i="3"/>
  <c r="E5030" i="3"/>
  <c r="I5029" i="3"/>
  <c r="G5029" i="3"/>
  <c r="F5029" i="3"/>
  <c r="E5029" i="3"/>
  <c r="I5028" i="3"/>
  <c r="G5028" i="3"/>
  <c r="F5028" i="3"/>
  <c r="E5028" i="3"/>
  <c r="I5027" i="3"/>
  <c r="G5027" i="3"/>
  <c r="F5027" i="3"/>
  <c r="E5027" i="3"/>
  <c r="I5026" i="3"/>
  <c r="G5026" i="3"/>
  <c r="F5026" i="3"/>
  <c r="E5026" i="3"/>
  <c r="I5025" i="3"/>
  <c r="G5025" i="3"/>
  <c r="F5025" i="3"/>
  <c r="E5025" i="3"/>
  <c r="I5024" i="3"/>
  <c r="G5024" i="3"/>
  <c r="F5024" i="3"/>
  <c r="E5024" i="3"/>
  <c r="I5023" i="3"/>
  <c r="G5023" i="3"/>
  <c r="F5023" i="3"/>
  <c r="E5023" i="3"/>
  <c r="I5022" i="3"/>
  <c r="G5022" i="3"/>
  <c r="F5022" i="3"/>
  <c r="E5022" i="3"/>
  <c r="I5021" i="3"/>
  <c r="G5021" i="3"/>
  <c r="F5021" i="3"/>
  <c r="E5021" i="3"/>
  <c r="I5020" i="3"/>
  <c r="G5020" i="3"/>
  <c r="F5020" i="3"/>
  <c r="E5020" i="3"/>
  <c r="I5019" i="3"/>
  <c r="G5019" i="3"/>
  <c r="F5019" i="3"/>
  <c r="E5019" i="3"/>
  <c r="H5047" i="3" s="1"/>
  <c r="I5018" i="3"/>
  <c r="G5018" i="3"/>
  <c r="F5018" i="3"/>
  <c r="E5018" i="3"/>
  <c r="I5017" i="3"/>
  <c r="G5017" i="3"/>
  <c r="F5017" i="3"/>
  <c r="E5017" i="3"/>
  <c r="I5016" i="3"/>
  <c r="G5016" i="3"/>
  <c r="F5016" i="3"/>
  <c r="E5016" i="3"/>
  <c r="H5045" i="3" s="1"/>
  <c r="I5015" i="3"/>
  <c r="G5015" i="3"/>
  <c r="F5015" i="3"/>
  <c r="E5015" i="3"/>
  <c r="H5044" i="3" s="1"/>
  <c r="I5014" i="3"/>
  <c r="G5014" i="3"/>
  <c r="F5014" i="3"/>
  <c r="E5014" i="3"/>
  <c r="H5043" i="3" s="1"/>
  <c r="I5013" i="3"/>
  <c r="G5013" i="3"/>
  <c r="F5013" i="3"/>
  <c r="E5013" i="3"/>
  <c r="I5012" i="3"/>
  <c r="G5012" i="3"/>
  <c r="F5012" i="3"/>
  <c r="E5012" i="3"/>
  <c r="I5011" i="3"/>
  <c r="G5011" i="3"/>
  <c r="F5011" i="3"/>
  <c r="E5011" i="3"/>
  <c r="I5010" i="3"/>
  <c r="G5010" i="3"/>
  <c r="F5010" i="3"/>
  <c r="E5010" i="3"/>
  <c r="I5009" i="3"/>
  <c r="G5009" i="3"/>
  <c r="F5009" i="3"/>
  <c r="E5009" i="3"/>
  <c r="I5008" i="3"/>
  <c r="G5008" i="3"/>
  <c r="F5008" i="3"/>
  <c r="E5008" i="3"/>
  <c r="I5007" i="3"/>
  <c r="G5007" i="3"/>
  <c r="F5007" i="3"/>
  <c r="E5007" i="3"/>
  <c r="I5006" i="3"/>
  <c r="G5006" i="3"/>
  <c r="F5006" i="3"/>
  <c r="E5006" i="3"/>
  <c r="I5005" i="3"/>
  <c r="G5005" i="3"/>
  <c r="F5005" i="3"/>
  <c r="E5005" i="3"/>
  <c r="I5004" i="3"/>
  <c r="G5004" i="3"/>
  <c r="F5004" i="3"/>
  <c r="E5004" i="3"/>
  <c r="I5003" i="3"/>
  <c r="G5003" i="3"/>
  <c r="F5003" i="3"/>
  <c r="E5003" i="3"/>
  <c r="I5002" i="3"/>
  <c r="G5002" i="3"/>
  <c r="F5002" i="3"/>
  <c r="E5002" i="3"/>
  <c r="I5001" i="3"/>
  <c r="G5001" i="3"/>
  <c r="F5001" i="3"/>
  <c r="E5001" i="3"/>
  <c r="I5000" i="3"/>
  <c r="G5000" i="3"/>
  <c r="F5000" i="3"/>
  <c r="E5000" i="3"/>
  <c r="I4999" i="3"/>
  <c r="G4999" i="3"/>
  <c r="F4999" i="3"/>
  <c r="E4999" i="3"/>
  <c r="I4998" i="3"/>
  <c r="G4998" i="3"/>
  <c r="F4998" i="3"/>
  <c r="E4998" i="3"/>
  <c r="I4997" i="3"/>
  <c r="G4997" i="3"/>
  <c r="F4997" i="3"/>
  <c r="E4997" i="3"/>
  <c r="H5014" i="3" s="1"/>
  <c r="I4996" i="3"/>
  <c r="G4996" i="3"/>
  <c r="F4996" i="3"/>
  <c r="E4996" i="3"/>
  <c r="I4995" i="3"/>
  <c r="G4995" i="3"/>
  <c r="F4995" i="3"/>
  <c r="E4995" i="3"/>
  <c r="I4994" i="3"/>
  <c r="G4994" i="3"/>
  <c r="F4994" i="3"/>
  <c r="E4994" i="3"/>
  <c r="K4993" i="3"/>
  <c r="I4993" i="3"/>
  <c r="G4993" i="3"/>
  <c r="F4993" i="3"/>
  <c r="E4993" i="3"/>
  <c r="I4992" i="3"/>
  <c r="G4992" i="3"/>
  <c r="F4992" i="3"/>
  <c r="E4992" i="3"/>
  <c r="I4991" i="3"/>
  <c r="G4991" i="3"/>
  <c r="F4991" i="3"/>
  <c r="E4991" i="3"/>
  <c r="I4990" i="3"/>
  <c r="G4990" i="3"/>
  <c r="K4989" i="3" s="1"/>
  <c r="F4990" i="3"/>
  <c r="E4990" i="3"/>
  <c r="I4989" i="3"/>
  <c r="G4989" i="3"/>
  <c r="F4989" i="3"/>
  <c r="E4989" i="3"/>
  <c r="I4988" i="3"/>
  <c r="G4988" i="3"/>
  <c r="F4988" i="3"/>
  <c r="E4988" i="3"/>
  <c r="I4987" i="3"/>
  <c r="G4987" i="3"/>
  <c r="F4987" i="3"/>
  <c r="E4987" i="3"/>
  <c r="I4986" i="3"/>
  <c r="G4986" i="3"/>
  <c r="F4986" i="3"/>
  <c r="E4986" i="3"/>
  <c r="K4985" i="3"/>
  <c r="I4985" i="3"/>
  <c r="G4985" i="3"/>
  <c r="F4985" i="3"/>
  <c r="E4985" i="3"/>
  <c r="I4984" i="3"/>
  <c r="G4984" i="3"/>
  <c r="F4984" i="3"/>
  <c r="E4984" i="3"/>
  <c r="I4983" i="3"/>
  <c r="G4983" i="3"/>
  <c r="F4983" i="3"/>
  <c r="E4983" i="3"/>
  <c r="I4982" i="3"/>
  <c r="G4982" i="3"/>
  <c r="K4974" i="3" s="1"/>
  <c r="F4982" i="3"/>
  <c r="E4982" i="3"/>
  <c r="K4981" i="3"/>
  <c r="I4981" i="3"/>
  <c r="G4981" i="3"/>
  <c r="F4981" i="3"/>
  <c r="E4981" i="3"/>
  <c r="I4980" i="3"/>
  <c r="G4980" i="3"/>
  <c r="F4980" i="3"/>
  <c r="E4980" i="3"/>
  <c r="H5008" i="3" s="1"/>
  <c r="I4979" i="3"/>
  <c r="G4979" i="3"/>
  <c r="F4979" i="3"/>
  <c r="E4979" i="3"/>
  <c r="I4978" i="3"/>
  <c r="G4978" i="3"/>
  <c r="F4978" i="3"/>
  <c r="E4978" i="3"/>
  <c r="I4977" i="3"/>
  <c r="G4977" i="3"/>
  <c r="F4977" i="3"/>
  <c r="E4977" i="3"/>
  <c r="I4976" i="3"/>
  <c r="G4976" i="3"/>
  <c r="F4976" i="3"/>
  <c r="E4976" i="3"/>
  <c r="I4975" i="3"/>
  <c r="G4975" i="3"/>
  <c r="F4975" i="3"/>
  <c r="E4975" i="3"/>
  <c r="I4974" i="3"/>
  <c r="G4974" i="3"/>
  <c r="F4974" i="3"/>
  <c r="E4974" i="3"/>
  <c r="I4973" i="3"/>
  <c r="G4973" i="3"/>
  <c r="F4973" i="3"/>
  <c r="E4973" i="3"/>
  <c r="I4972" i="3"/>
  <c r="G4972" i="3"/>
  <c r="F4972" i="3"/>
  <c r="E4972" i="3"/>
  <c r="I4971" i="3"/>
  <c r="G4971" i="3"/>
  <c r="F4971" i="3"/>
  <c r="E4971" i="3"/>
  <c r="I4970" i="3"/>
  <c r="G4970" i="3"/>
  <c r="K4969" i="3" s="1"/>
  <c r="F4970" i="3"/>
  <c r="E4970" i="3"/>
  <c r="I4969" i="3"/>
  <c r="G4969" i="3"/>
  <c r="F4969" i="3"/>
  <c r="E4969" i="3"/>
  <c r="I4968" i="3"/>
  <c r="G4968" i="3"/>
  <c r="F4968" i="3"/>
  <c r="E4968" i="3"/>
  <c r="H4996" i="3" s="1"/>
  <c r="I4967" i="3"/>
  <c r="G4967" i="3"/>
  <c r="F4967" i="3"/>
  <c r="E4967" i="3"/>
  <c r="I4966" i="3"/>
  <c r="G4966" i="3"/>
  <c r="F4966" i="3"/>
  <c r="E4966" i="3"/>
  <c r="H4995" i="3" s="1"/>
  <c r="I4965" i="3"/>
  <c r="G4965" i="3"/>
  <c r="F4965" i="3"/>
  <c r="E4965" i="3"/>
  <c r="I4964" i="3"/>
  <c r="G4964" i="3"/>
  <c r="F4964" i="3"/>
  <c r="E4964" i="3"/>
  <c r="I4963" i="3"/>
  <c r="G4963" i="3"/>
  <c r="F4963" i="3"/>
  <c r="E4963" i="3"/>
  <c r="I4962" i="3"/>
  <c r="G4962" i="3"/>
  <c r="F4962" i="3"/>
  <c r="E4962" i="3"/>
  <c r="I4961" i="3"/>
  <c r="G4961" i="3"/>
  <c r="F4961" i="3"/>
  <c r="E4961" i="3"/>
  <c r="I4960" i="3"/>
  <c r="G4960" i="3"/>
  <c r="F4960" i="3"/>
  <c r="E4960" i="3"/>
  <c r="I4959" i="3"/>
  <c r="G4959" i="3"/>
  <c r="F4959" i="3"/>
  <c r="E4959" i="3"/>
  <c r="I4958" i="3"/>
  <c r="G4958" i="3"/>
  <c r="F4958" i="3"/>
  <c r="E4958" i="3"/>
  <c r="I4957" i="3"/>
  <c r="G4957" i="3"/>
  <c r="F4957" i="3"/>
  <c r="E4957" i="3"/>
  <c r="K4956" i="3"/>
  <c r="I4956" i="3"/>
  <c r="G4956" i="3"/>
  <c r="F4956" i="3"/>
  <c r="E4956" i="3"/>
  <c r="I4955" i="3"/>
  <c r="G4955" i="3"/>
  <c r="F4955" i="3"/>
  <c r="E4955" i="3"/>
  <c r="H4984" i="3" s="1"/>
  <c r="K4954" i="3"/>
  <c r="I4954" i="3"/>
  <c r="G4954" i="3"/>
  <c r="F4954" i="3"/>
  <c r="E4954" i="3"/>
  <c r="K4953" i="3"/>
  <c r="I4953" i="3"/>
  <c r="G4953" i="3"/>
  <c r="F4953" i="3"/>
  <c r="E4953" i="3"/>
  <c r="K4952" i="3"/>
  <c r="I4952" i="3"/>
  <c r="G4952" i="3"/>
  <c r="F4952" i="3"/>
  <c r="E4952" i="3"/>
  <c r="H4981" i="3" s="1"/>
  <c r="K4951" i="3"/>
  <c r="I4951" i="3"/>
  <c r="G4951" i="3"/>
  <c r="F4951" i="3"/>
  <c r="E4951" i="3"/>
  <c r="K4950" i="3"/>
  <c r="I4950" i="3"/>
  <c r="G4950" i="3"/>
  <c r="F4950" i="3"/>
  <c r="E4950" i="3"/>
  <c r="K4949" i="3"/>
  <c r="I4949" i="3"/>
  <c r="G4949" i="3"/>
  <c r="F4949" i="3"/>
  <c r="E4949" i="3"/>
  <c r="K4948" i="3"/>
  <c r="I4948" i="3"/>
  <c r="G4948" i="3"/>
  <c r="F4948" i="3"/>
  <c r="E4948" i="3"/>
  <c r="H4977" i="3" s="1"/>
  <c r="K4947" i="3"/>
  <c r="I4947" i="3"/>
  <c r="G4947" i="3"/>
  <c r="F4947" i="3"/>
  <c r="E4947" i="3"/>
  <c r="K4946" i="3"/>
  <c r="I4946" i="3"/>
  <c r="G4946" i="3"/>
  <c r="F4946" i="3"/>
  <c r="E4946" i="3"/>
  <c r="K4945" i="3"/>
  <c r="I4945" i="3"/>
  <c r="G4945" i="3"/>
  <c r="F4945" i="3"/>
  <c r="E4945" i="3"/>
  <c r="K4944" i="3"/>
  <c r="I4944" i="3"/>
  <c r="G4944" i="3"/>
  <c r="F4944" i="3"/>
  <c r="E4944" i="3"/>
  <c r="K4943" i="3"/>
  <c r="I4943" i="3"/>
  <c r="G4943" i="3"/>
  <c r="F4943" i="3"/>
  <c r="E4943" i="3"/>
  <c r="K4942" i="3"/>
  <c r="I4942" i="3"/>
  <c r="G4942" i="3"/>
  <c r="F4942" i="3"/>
  <c r="E4942" i="3"/>
  <c r="K4941" i="3"/>
  <c r="I4941" i="3"/>
  <c r="G4941" i="3"/>
  <c r="F4941" i="3"/>
  <c r="E4941" i="3"/>
  <c r="K4940" i="3"/>
  <c r="I4940" i="3"/>
  <c r="G4940" i="3"/>
  <c r="F4940" i="3"/>
  <c r="E4940" i="3"/>
  <c r="K4939" i="3"/>
  <c r="I4939" i="3"/>
  <c r="G4939" i="3"/>
  <c r="F4939" i="3"/>
  <c r="E4939" i="3"/>
  <c r="K4938" i="3"/>
  <c r="I4938" i="3"/>
  <c r="G4938" i="3"/>
  <c r="F4938" i="3"/>
  <c r="E4938" i="3"/>
  <c r="H4967" i="3" s="1"/>
  <c r="K4937" i="3"/>
  <c r="I4937" i="3"/>
  <c r="G4937" i="3"/>
  <c r="F4937" i="3"/>
  <c r="E4937" i="3"/>
  <c r="K4936" i="3"/>
  <c r="I4936" i="3"/>
  <c r="G4936" i="3"/>
  <c r="F4936" i="3"/>
  <c r="E4936" i="3"/>
  <c r="K4935" i="3"/>
  <c r="I4935" i="3"/>
  <c r="G4935" i="3"/>
  <c r="F4935" i="3"/>
  <c r="E4935" i="3"/>
  <c r="K4934" i="3"/>
  <c r="I4934" i="3"/>
  <c r="G4934" i="3"/>
  <c r="F4934" i="3"/>
  <c r="E4934" i="3"/>
  <c r="K4933" i="3"/>
  <c r="I4933" i="3"/>
  <c r="G4933" i="3"/>
  <c r="F4933" i="3"/>
  <c r="E4933" i="3"/>
  <c r="I4932" i="3"/>
  <c r="G4932" i="3"/>
  <c r="F4932" i="3"/>
  <c r="E4932" i="3"/>
  <c r="I4931" i="3"/>
  <c r="G4931" i="3"/>
  <c r="F4931" i="3"/>
  <c r="E4931" i="3"/>
  <c r="K4930" i="3"/>
  <c r="I4930" i="3"/>
  <c r="G4930" i="3"/>
  <c r="F4930" i="3"/>
  <c r="E4930" i="3"/>
  <c r="I4929" i="3"/>
  <c r="G4929" i="3"/>
  <c r="F4929" i="3"/>
  <c r="E4929" i="3"/>
  <c r="I4928" i="3"/>
  <c r="G4928" i="3"/>
  <c r="F4928" i="3"/>
  <c r="E4928" i="3"/>
  <c r="K4927" i="3"/>
  <c r="I4927" i="3"/>
  <c r="G4927" i="3"/>
  <c r="F4927" i="3"/>
  <c r="E4927" i="3"/>
  <c r="I4926" i="3"/>
  <c r="G4926" i="3"/>
  <c r="F4926" i="3"/>
  <c r="E4926" i="3"/>
  <c r="I4925" i="3"/>
  <c r="G4925" i="3"/>
  <c r="F4925" i="3"/>
  <c r="E4925" i="3"/>
  <c r="I4924" i="3"/>
  <c r="G4924" i="3"/>
  <c r="F4924" i="3"/>
  <c r="E4924" i="3"/>
  <c r="I4923" i="3"/>
  <c r="G4923" i="3"/>
  <c r="F4923" i="3"/>
  <c r="E4923" i="3"/>
  <c r="I4922" i="3"/>
  <c r="G4922" i="3"/>
  <c r="F4922" i="3"/>
  <c r="E4922" i="3"/>
  <c r="I4921" i="3"/>
  <c r="G4921" i="3"/>
  <c r="K4920" i="3" s="1"/>
  <c r="F4921" i="3"/>
  <c r="E4921" i="3"/>
  <c r="H4948" i="3" s="1"/>
  <c r="I4920" i="3"/>
  <c r="G4920" i="3"/>
  <c r="F4920" i="3"/>
  <c r="E4920" i="3"/>
  <c r="I4919" i="3"/>
  <c r="G4919" i="3"/>
  <c r="F4919" i="3"/>
  <c r="E4919" i="3"/>
  <c r="K4918" i="3"/>
  <c r="I4918" i="3"/>
  <c r="G4918" i="3"/>
  <c r="F4918" i="3"/>
  <c r="E4918" i="3"/>
  <c r="I4917" i="3"/>
  <c r="G4917" i="3"/>
  <c r="F4917" i="3"/>
  <c r="E4917" i="3"/>
  <c r="I4916" i="3"/>
  <c r="G4916" i="3"/>
  <c r="F4916" i="3"/>
  <c r="E4916" i="3"/>
  <c r="I4915" i="3"/>
  <c r="G4915" i="3"/>
  <c r="F4915" i="3"/>
  <c r="E4915" i="3"/>
  <c r="I4914" i="3"/>
  <c r="G4914" i="3"/>
  <c r="F4914" i="3"/>
  <c r="E4914" i="3"/>
  <c r="I4913" i="3"/>
  <c r="G4913" i="3"/>
  <c r="K4912" i="3" s="1"/>
  <c r="F4913" i="3"/>
  <c r="E4913" i="3"/>
  <c r="H4941" i="3" s="1"/>
  <c r="I4912" i="3"/>
  <c r="G4912" i="3"/>
  <c r="F4912" i="3"/>
  <c r="E4912" i="3"/>
  <c r="I4911" i="3"/>
  <c r="G4911" i="3"/>
  <c r="F4911" i="3"/>
  <c r="E4911" i="3"/>
  <c r="I4910" i="3"/>
  <c r="G4910" i="3"/>
  <c r="F4910" i="3"/>
  <c r="E4910" i="3"/>
  <c r="I4909" i="3"/>
  <c r="G4909" i="3"/>
  <c r="F4909" i="3"/>
  <c r="E4909" i="3"/>
  <c r="I4908" i="3"/>
  <c r="G4908" i="3"/>
  <c r="F4908" i="3"/>
  <c r="E4908" i="3"/>
  <c r="I4907" i="3"/>
  <c r="G4907" i="3"/>
  <c r="K4902" i="3" s="1"/>
  <c r="F4907" i="3"/>
  <c r="E4907" i="3"/>
  <c r="I4906" i="3"/>
  <c r="G4906" i="3"/>
  <c r="F4906" i="3"/>
  <c r="E4906" i="3"/>
  <c r="I4905" i="3"/>
  <c r="G4905" i="3"/>
  <c r="F4905" i="3"/>
  <c r="E4905" i="3"/>
  <c r="I4904" i="3"/>
  <c r="G4904" i="3"/>
  <c r="F4904" i="3"/>
  <c r="E4904" i="3"/>
  <c r="I4903" i="3"/>
  <c r="G4903" i="3"/>
  <c r="F4903" i="3"/>
  <c r="E4903" i="3"/>
  <c r="I4902" i="3"/>
  <c r="G4902" i="3"/>
  <c r="F4902" i="3"/>
  <c r="E4902" i="3"/>
  <c r="I4901" i="3"/>
  <c r="G4901" i="3"/>
  <c r="F4901" i="3"/>
  <c r="E4901" i="3"/>
  <c r="I4900" i="3"/>
  <c r="G4900" i="3"/>
  <c r="F4900" i="3"/>
  <c r="E4900" i="3"/>
  <c r="I4899" i="3"/>
  <c r="G4899" i="3"/>
  <c r="F4899" i="3"/>
  <c r="E4899" i="3"/>
  <c r="I4898" i="3"/>
  <c r="G4898" i="3"/>
  <c r="F4898" i="3"/>
  <c r="E4898" i="3"/>
  <c r="I4897" i="3"/>
  <c r="G4897" i="3"/>
  <c r="F4897" i="3"/>
  <c r="E4897" i="3"/>
  <c r="I4896" i="3"/>
  <c r="H4896" i="3"/>
  <c r="G4896" i="3"/>
  <c r="F4896" i="3"/>
  <c r="E4896" i="3"/>
  <c r="I4895" i="3"/>
  <c r="G4895" i="3"/>
  <c r="F4895" i="3"/>
  <c r="E4895" i="3"/>
  <c r="I4894" i="3"/>
  <c r="G4894" i="3"/>
  <c r="F4894" i="3"/>
  <c r="E4894" i="3"/>
  <c r="I4893" i="3"/>
  <c r="G4893" i="3"/>
  <c r="F4893" i="3"/>
  <c r="E4893" i="3"/>
  <c r="I4892" i="3"/>
  <c r="G4892" i="3"/>
  <c r="F4892" i="3"/>
  <c r="E4892" i="3"/>
  <c r="I4891" i="3"/>
  <c r="G4891" i="3"/>
  <c r="F4891" i="3"/>
  <c r="E4891" i="3"/>
  <c r="K4890" i="3"/>
  <c r="I4890" i="3"/>
  <c r="G4890" i="3"/>
  <c r="F4890" i="3"/>
  <c r="E4890" i="3"/>
  <c r="I4889" i="3"/>
  <c r="G4889" i="3"/>
  <c r="F4889" i="3"/>
  <c r="E4889" i="3"/>
  <c r="I4888" i="3"/>
  <c r="G4888" i="3"/>
  <c r="F4888" i="3"/>
  <c r="E4888" i="3"/>
  <c r="I4887" i="3"/>
  <c r="G4887" i="3"/>
  <c r="F4887" i="3"/>
  <c r="E4887" i="3"/>
  <c r="I4886" i="3"/>
  <c r="G4886" i="3"/>
  <c r="F4886" i="3"/>
  <c r="E4886" i="3"/>
  <c r="I4885" i="3"/>
  <c r="H4885" i="3"/>
  <c r="G4885" i="3"/>
  <c r="F4885" i="3"/>
  <c r="E4885" i="3"/>
  <c r="I4884" i="3"/>
  <c r="G4884" i="3"/>
  <c r="F4884" i="3"/>
  <c r="E4884" i="3"/>
  <c r="H4913" i="3" s="1"/>
  <c r="I4883" i="3"/>
  <c r="G4883" i="3"/>
  <c r="F4883" i="3"/>
  <c r="E4883" i="3"/>
  <c r="I4882" i="3"/>
  <c r="G4882" i="3"/>
  <c r="F4882" i="3"/>
  <c r="E4882" i="3"/>
  <c r="I4881" i="3"/>
  <c r="G4881" i="3"/>
  <c r="F4881" i="3"/>
  <c r="E4881" i="3"/>
  <c r="I4880" i="3"/>
  <c r="G4880" i="3"/>
  <c r="F4880" i="3"/>
  <c r="E4880" i="3"/>
  <c r="I4879" i="3"/>
  <c r="G4879" i="3"/>
  <c r="K4871" i="3" s="1"/>
  <c r="F4879" i="3"/>
  <c r="E4879" i="3"/>
  <c r="I4878" i="3"/>
  <c r="G4878" i="3"/>
  <c r="F4878" i="3"/>
  <c r="E4878" i="3"/>
  <c r="I4877" i="3"/>
  <c r="G4877" i="3"/>
  <c r="F4877" i="3"/>
  <c r="E4877" i="3"/>
  <c r="I4876" i="3"/>
  <c r="G4876" i="3"/>
  <c r="F4876" i="3"/>
  <c r="E4876" i="3"/>
  <c r="I4875" i="3"/>
  <c r="G4875" i="3"/>
  <c r="F4875" i="3"/>
  <c r="E4875" i="3"/>
  <c r="I4874" i="3"/>
  <c r="G4874" i="3"/>
  <c r="F4874" i="3"/>
  <c r="E4874" i="3"/>
  <c r="I4873" i="3"/>
  <c r="G4873" i="3"/>
  <c r="F4873" i="3"/>
  <c r="E4873" i="3"/>
  <c r="I4872" i="3"/>
  <c r="G4872" i="3"/>
  <c r="F4872" i="3"/>
  <c r="E4872" i="3"/>
  <c r="I4871" i="3"/>
  <c r="G4871" i="3"/>
  <c r="F4871" i="3"/>
  <c r="E4871" i="3"/>
  <c r="I4870" i="3"/>
  <c r="G4870" i="3"/>
  <c r="F4870" i="3"/>
  <c r="E4870" i="3"/>
  <c r="I4869" i="3"/>
  <c r="G4869" i="3"/>
  <c r="F4869" i="3"/>
  <c r="E4869" i="3"/>
  <c r="I4868" i="3"/>
  <c r="G4868" i="3"/>
  <c r="F4868" i="3"/>
  <c r="E4868" i="3"/>
  <c r="I4867" i="3"/>
  <c r="G4867" i="3"/>
  <c r="F4867" i="3"/>
  <c r="E4867" i="3"/>
  <c r="I4866" i="3"/>
  <c r="G4866" i="3"/>
  <c r="F4866" i="3"/>
  <c r="E4866" i="3"/>
  <c r="I4865" i="3"/>
  <c r="G4865" i="3"/>
  <c r="F4865" i="3"/>
  <c r="E4865" i="3"/>
  <c r="I4864" i="3"/>
  <c r="G4864" i="3"/>
  <c r="F4864" i="3"/>
  <c r="E4864" i="3"/>
  <c r="I4863" i="3"/>
  <c r="G4863" i="3"/>
  <c r="F4863" i="3"/>
  <c r="E4863" i="3"/>
  <c r="K4862" i="3"/>
  <c r="I4862" i="3"/>
  <c r="G4862" i="3"/>
  <c r="F4862" i="3"/>
  <c r="E4862" i="3"/>
  <c r="I4861" i="3"/>
  <c r="G4861" i="3"/>
  <c r="F4861" i="3"/>
  <c r="E4861" i="3"/>
  <c r="I4860" i="3"/>
  <c r="G4860" i="3"/>
  <c r="F4860" i="3"/>
  <c r="E4860" i="3"/>
  <c r="I4859" i="3"/>
  <c r="G4859" i="3"/>
  <c r="F4859" i="3"/>
  <c r="E4859" i="3"/>
  <c r="I4858" i="3"/>
  <c r="G4858" i="3"/>
  <c r="F4858" i="3"/>
  <c r="E4858" i="3"/>
  <c r="I4857" i="3"/>
  <c r="G4857" i="3"/>
  <c r="F4857" i="3"/>
  <c r="E4857" i="3"/>
  <c r="I4856" i="3"/>
  <c r="G4856" i="3"/>
  <c r="F4856" i="3"/>
  <c r="E4856" i="3"/>
  <c r="I4855" i="3"/>
  <c r="G4855" i="3"/>
  <c r="F4855" i="3"/>
  <c r="E4855" i="3"/>
  <c r="I4854" i="3"/>
  <c r="G4854" i="3"/>
  <c r="F4854" i="3"/>
  <c r="E4854" i="3"/>
  <c r="I4853" i="3"/>
  <c r="G4853" i="3"/>
  <c r="F4853" i="3"/>
  <c r="E4853" i="3"/>
  <c r="I4852" i="3"/>
  <c r="H4852" i="3"/>
  <c r="G4852" i="3"/>
  <c r="F4852" i="3"/>
  <c r="E4852" i="3"/>
  <c r="I4851" i="3"/>
  <c r="G4851" i="3"/>
  <c r="F4851" i="3"/>
  <c r="E4851" i="3"/>
  <c r="I4850" i="3"/>
  <c r="G4850" i="3"/>
  <c r="F4850" i="3"/>
  <c r="E4850" i="3"/>
  <c r="I4849" i="3"/>
  <c r="G4849" i="3"/>
  <c r="F4849" i="3"/>
  <c r="E4849" i="3"/>
  <c r="I4848" i="3"/>
  <c r="G4848" i="3"/>
  <c r="F4848" i="3"/>
  <c r="E4848" i="3"/>
  <c r="I4847" i="3"/>
  <c r="G4847" i="3"/>
  <c r="F4847" i="3"/>
  <c r="E4847" i="3"/>
  <c r="K4846" i="3"/>
  <c r="I4846" i="3"/>
  <c r="G4846" i="3"/>
  <c r="F4846" i="3"/>
  <c r="E4846" i="3"/>
  <c r="I4845" i="3"/>
  <c r="G4845" i="3"/>
  <c r="F4845" i="3"/>
  <c r="E4845" i="3"/>
  <c r="H4872" i="3" s="1"/>
  <c r="I4844" i="3"/>
  <c r="G4844" i="3"/>
  <c r="F4844" i="3"/>
  <c r="E4844" i="3"/>
  <c r="I4843" i="3"/>
  <c r="G4843" i="3"/>
  <c r="F4843" i="3"/>
  <c r="E4843" i="3"/>
  <c r="I4842" i="3"/>
  <c r="G4842" i="3"/>
  <c r="F4842" i="3"/>
  <c r="E4842" i="3"/>
  <c r="I4841" i="3"/>
  <c r="G4841" i="3"/>
  <c r="F4841" i="3"/>
  <c r="E4841" i="3"/>
  <c r="I4840" i="3"/>
  <c r="G4840" i="3"/>
  <c r="F4840" i="3"/>
  <c r="E4840" i="3"/>
  <c r="I4839" i="3"/>
  <c r="G4839" i="3"/>
  <c r="F4839" i="3"/>
  <c r="E4839" i="3"/>
  <c r="I4838" i="3"/>
  <c r="G4838" i="3"/>
  <c r="F4838" i="3"/>
  <c r="E4838" i="3"/>
  <c r="I4837" i="3"/>
  <c r="G4837" i="3"/>
  <c r="F4837" i="3"/>
  <c r="E4837" i="3"/>
  <c r="I4836" i="3"/>
  <c r="G4836" i="3"/>
  <c r="F4836" i="3"/>
  <c r="E4836" i="3"/>
  <c r="I4835" i="3"/>
  <c r="G4835" i="3"/>
  <c r="F4835" i="3"/>
  <c r="E4835" i="3"/>
  <c r="I4834" i="3"/>
  <c r="G4834" i="3"/>
  <c r="F4834" i="3"/>
  <c r="E4834" i="3"/>
  <c r="I4833" i="3"/>
  <c r="G4833" i="3"/>
  <c r="F4833" i="3"/>
  <c r="E4833" i="3"/>
  <c r="I4832" i="3"/>
  <c r="H4832" i="3"/>
  <c r="G4832" i="3"/>
  <c r="F4832" i="3"/>
  <c r="E4832" i="3"/>
  <c r="H4861" i="3" s="1"/>
  <c r="I4831" i="3"/>
  <c r="G4831" i="3"/>
  <c r="F4831" i="3"/>
  <c r="E4831" i="3"/>
  <c r="I4830" i="3"/>
  <c r="G4830" i="3"/>
  <c r="F4830" i="3"/>
  <c r="E4830" i="3"/>
  <c r="H4859" i="3" s="1"/>
  <c r="I4829" i="3"/>
  <c r="G4829" i="3"/>
  <c r="F4829" i="3"/>
  <c r="E4829" i="3"/>
  <c r="I4828" i="3"/>
  <c r="G4828" i="3"/>
  <c r="K4825" i="3" s="1"/>
  <c r="F4828" i="3"/>
  <c r="E4828" i="3"/>
  <c r="I4827" i="3"/>
  <c r="G4827" i="3"/>
  <c r="F4827" i="3"/>
  <c r="E4827" i="3"/>
  <c r="H4856" i="3" s="1"/>
  <c r="I4826" i="3"/>
  <c r="G4826" i="3"/>
  <c r="F4826" i="3"/>
  <c r="E4826" i="3"/>
  <c r="I4825" i="3"/>
  <c r="G4825" i="3"/>
  <c r="F4825" i="3"/>
  <c r="E4825" i="3"/>
  <c r="I4824" i="3"/>
  <c r="G4824" i="3"/>
  <c r="F4824" i="3"/>
  <c r="E4824" i="3"/>
  <c r="I4823" i="3"/>
  <c r="G4823" i="3"/>
  <c r="F4823" i="3"/>
  <c r="E4823" i="3"/>
  <c r="I4822" i="3"/>
  <c r="G4822" i="3"/>
  <c r="F4822" i="3"/>
  <c r="E4822" i="3"/>
  <c r="K4821" i="3"/>
  <c r="I4821" i="3"/>
  <c r="G4821" i="3"/>
  <c r="F4821" i="3"/>
  <c r="E4821" i="3"/>
  <c r="I4820" i="3"/>
  <c r="G4820" i="3"/>
  <c r="F4820" i="3"/>
  <c r="E4820" i="3"/>
  <c r="I4819" i="3"/>
  <c r="G4819" i="3"/>
  <c r="F4819" i="3"/>
  <c r="E4819" i="3"/>
  <c r="I4818" i="3"/>
  <c r="G4818" i="3"/>
  <c r="F4818" i="3"/>
  <c r="E4818" i="3"/>
  <c r="K4817" i="3"/>
  <c r="I4817" i="3"/>
  <c r="G4817" i="3"/>
  <c r="F4817" i="3"/>
  <c r="E4817" i="3"/>
  <c r="I4816" i="3"/>
  <c r="H4816" i="3"/>
  <c r="G4816" i="3"/>
  <c r="F4816" i="3"/>
  <c r="E4816" i="3"/>
  <c r="I4815" i="3"/>
  <c r="G4815" i="3"/>
  <c r="F4815" i="3"/>
  <c r="E4815" i="3"/>
  <c r="I4814" i="3"/>
  <c r="G4814" i="3"/>
  <c r="F4814" i="3"/>
  <c r="E4814" i="3"/>
  <c r="I4813" i="3"/>
  <c r="G4813" i="3"/>
  <c r="F4813" i="3"/>
  <c r="E4813" i="3"/>
  <c r="I4812" i="3"/>
  <c r="G4812" i="3"/>
  <c r="K4809" i="3" s="1"/>
  <c r="F4812" i="3"/>
  <c r="E4812" i="3"/>
  <c r="I4811" i="3"/>
  <c r="G4811" i="3"/>
  <c r="F4811" i="3"/>
  <c r="E4811" i="3"/>
  <c r="I4810" i="3"/>
  <c r="G4810" i="3"/>
  <c r="F4810" i="3"/>
  <c r="E4810" i="3"/>
  <c r="I4809" i="3"/>
  <c r="G4809" i="3"/>
  <c r="F4809" i="3"/>
  <c r="E4809" i="3"/>
  <c r="I4808" i="3"/>
  <c r="G4808" i="3"/>
  <c r="F4808" i="3"/>
  <c r="E4808" i="3"/>
  <c r="I4807" i="3"/>
  <c r="G4807" i="3"/>
  <c r="F4807" i="3"/>
  <c r="E4807" i="3"/>
  <c r="H4836" i="3" s="1"/>
  <c r="I4806" i="3"/>
  <c r="G4806" i="3"/>
  <c r="F4806" i="3"/>
  <c r="E4806" i="3"/>
  <c r="K4805" i="3"/>
  <c r="I4805" i="3"/>
  <c r="G4805" i="3"/>
  <c r="F4805" i="3"/>
  <c r="E4805" i="3"/>
  <c r="I4804" i="3"/>
  <c r="G4804" i="3"/>
  <c r="F4804" i="3"/>
  <c r="E4804" i="3"/>
  <c r="H4833" i="3" s="1"/>
  <c r="I4803" i="3"/>
  <c r="G4803" i="3"/>
  <c r="F4803" i="3"/>
  <c r="E4803" i="3"/>
  <c r="I4802" i="3"/>
  <c r="G4802" i="3"/>
  <c r="F4802" i="3"/>
  <c r="E4802" i="3"/>
  <c r="K4801" i="3"/>
  <c r="I4801" i="3"/>
  <c r="G4801" i="3"/>
  <c r="F4801" i="3"/>
  <c r="E4801" i="3"/>
  <c r="I4800" i="3"/>
  <c r="G4800" i="3"/>
  <c r="F4800" i="3"/>
  <c r="E4800" i="3"/>
  <c r="I4799" i="3"/>
  <c r="G4799" i="3"/>
  <c r="F4799" i="3"/>
  <c r="E4799" i="3"/>
  <c r="I4798" i="3"/>
  <c r="G4798" i="3"/>
  <c r="F4798" i="3"/>
  <c r="E4798" i="3"/>
  <c r="I4797" i="3"/>
  <c r="G4797" i="3"/>
  <c r="F4797" i="3"/>
  <c r="E4797" i="3"/>
  <c r="H4826" i="3" s="1"/>
  <c r="I4796" i="3"/>
  <c r="G4796" i="3"/>
  <c r="K4793" i="3" s="1"/>
  <c r="F4796" i="3"/>
  <c r="E4796" i="3"/>
  <c r="I4795" i="3"/>
  <c r="G4795" i="3"/>
  <c r="F4795" i="3"/>
  <c r="E4795" i="3"/>
  <c r="I4794" i="3"/>
  <c r="G4794" i="3"/>
  <c r="F4794" i="3"/>
  <c r="E4794" i="3"/>
  <c r="I4793" i="3"/>
  <c r="G4793" i="3"/>
  <c r="F4793" i="3"/>
  <c r="E4793" i="3"/>
  <c r="I4792" i="3"/>
  <c r="G4792" i="3"/>
  <c r="F4792" i="3"/>
  <c r="E4792" i="3"/>
  <c r="I4791" i="3"/>
  <c r="G4791" i="3"/>
  <c r="F4791" i="3"/>
  <c r="E4791" i="3"/>
  <c r="H4820" i="3" s="1"/>
  <c r="I4790" i="3"/>
  <c r="G4790" i="3"/>
  <c r="F4790" i="3"/>
  <c r="E4790" i="3"/>
  <c r="K4789" i="3"/>
  <c r="I4789" i="3"/>
  <c r="G4789" i="3"/>
  <c r="F4789" i="3"/>
  <c r="E4789" i="3"/>
  <c r="I4788" i="3"/>
  <c r="G4788" i="3"/>
  <c r="F4788" i="3"/>
  <c r="E4788" i="3"/>
  <c r="I4787" i="3"/>
  <c r="G4787" i="3"/>
  <c r="F4787" i="3"/>
  <c r="E4787" i="3"/>
  <c r="I4786" i="3"/>
  <c r="G4786" i="3"/>
  <c r="F4786" i="3"/>
  <c r="E4786" i="3"/>
  <c r="K4785" i="3"/>
  <c r="I4785" i="3"/>
  <c r="G4785" i="3"/>
  <c r="F4785" i="3"/>
  <c r="E4785" i="3"/>
  <c r="I4784" i="3"/>
  <c r="G4784" i="3"/>
  <c r="F4784" i="3"/>
  <c r="E4784" i="3"/>
  <c r="I4783" i="3"/>
  <c r="G4783" i="3"/>
  <c r="F4783" i="3"/>
  <c r="E4783" i="3"/>
  <c r="I4782" i="3"/>
  <c r="G4782" i="3"/>
  <c r="F4782" i="3"/>
  <c r="E4782" i="3"/>
  <c r="I4781" i="3"/>
  <c r="G4781" i="3"/>
  <c r="F4781" i="3"/>
  <c r="E4781" i="3"/>
  <c r="I4780" i="3"/>
  <c r="G4780" i="3"/>
  <c r="K4777" i="3" s="1"/>
  <c r="F4780" i="3"/>
  <c r="E4780" i="3"/>
  <c r="I4779" i="3"/>
  <c r="G4779" i="3"/>
  <c r="F4779" i="3"/>
  <c r="E4779" i="3"/>
  <c r="I4778" i="3"/>
  <c r="G4778" i="3"/>
  <c r="F4778" i="3"/>
  <c r="E4778" i="3"/>
  <c r="I4777" i="3"/>
  <c r="G4777" i="3"/>
  <c r="F4777" i="3"/>
  <c r="E4777" i="3"/>
  <c r="I4776" i="3"/>
  <c r="G4776" i="3"/>
  <c r="F4776" i="3"/>
  <c r="E4776" i="3"/>
  <c r="I4775" i="3"/>
  <c r="G4775" i="3"/>
  <c r="F4775" i="3"/>
  <c r="E4775" i="3"/>
  <c r="I4774" i="3"/>
  <c r="G4774" i="3"/>
  <c r="F4774" i="3"/>
  <c r="E4774" i="3"/>
  <c r="K4773" i="3"/>
  <c r="I4773" i="3"/>
  <c r="G4773" i="3"/>
  <c r="F4773" i="3"/>
  <c r="E4773" i="3"/>
  <c r="I4772" i="3"/>
  <c r="G4772" i="3"/>
  <c r="F4772" i="3"/>
  <c r="E4772" i="3"/>
  <c r="H4801" i="3" s="1"/>
  <c r="I4771" i="3"/>
  <c r="G4771" i="3"/>
  <c r="F4771" i="3"/>
  <c r="E4771" i="3"/>
  <c r="I4770" i="3"/>
  <c r="G4770" i="3"/>
  <c r="F4770" i="3"/>
  <c r="E4770" i="3"/>
  <c r="K4769" i="3"/>
  <c r="I4769" i="3"/>
  <c r="G4769" i="3"/>
  <c r="F4769" i="3"/>
  <c r="E4769" i="3"/>
  <c r="I4768" i="3"/>
  <c r="G4768" i="3"/>
  <c r="F4768" i="3"/>
  <c r="E4768" i="3"/>
  <c r="I4767" i="3"/>
  <c r="G4767" i="3"/>
  <c r="F4767" i="3"/>
  <c r="E4767" i="3"/>
  <c r="I4766" i="3"/>
  <c r="G4766" i="3"/>
  <c r="F4766" i="3"/>
  <c r="E4766" i="3"/>
  <c r="I4765" i="3"/>
  <c r="G4765" i="3"/>
  <c r="F4765" i="3"/>
  <c r="E4765" i="3"/>
  <c r="H4794" i="3" s="1"/>
  <c r="I4764" i="3"/>
  <c r="G4764" i="3"/>
  <c r="F4764" i="3"/>
  <c r="E4764" i="3"/>
  <c r="I4763" i="3"/>
  <c r="G4763" i="3"/>
  <c r="F4763" i="3"/>
  <c r="E4763" i="3"/>
  <c r="I4762" i="3"/>
  <c r="G4762" i="3"/>
  <c r="K4761" i="3" s="1"/>
  <c r="F4762" i="3"/>
  <c r="E4762" i="3"/>
  <c r="I4761" i="3"/>
  <c r="G4761" i="3"/>
  <c r="F4761" i="3"/>
  <c r="E4761" i="3"/>
  <c r="I4760" i="3"/>
  <c r="G4760" i="3"/>
  <c r="F4760" i="3"/>
  <c r="E4760" i="3"/>
  <c r="I4759" i="3"/>
  <c r="G4759" i="3"/>
  <c r="F4759" i="3"/>
  <c r="E4759" i="3"/>
  <c r="H4788" i="3" s="1"/>
  <c r="I4758" i="3"/>
  <c r="G4758" i="3"/>
  <c r="F4758" i="3"/>
  <c r="E4758" i="3"/>
  <c r="I4757" i="3"/>
  <c r="G4757" i="3"/>
  <c r="F4757" i="3"/>
  <c r="E4757" i="3"/>
  <c r="I4756" i="3"/>
  <c r="G4756" i="3"/>
  <c r="F4756" i="3"/>
  <c r="E4756" i="3"/>
  <c r="I4755" i="3"/>
  <c r="G4755" i="3"/>
  <c r="F4755" i="3"/>
  <c r="E4755" i="3"/>
  <c r="I4754" i="3"/>
  <c r="G4754" i="3"/>
  <c r="F4754" i="3"/>
  <c r="E4754" i="3"/>
  <c r="I4753" i="3"/>
  <c r="G4753" i="3"/>
  <c r="F4753" i="3"/>
  <c r="E4753" i="3"/>
  <c r="H4782" i="3" s="1"/>
  <c r="K4752" i="3"/>
  <c r="I4752" i="3"/>
  <c r="G4752" i="3"/>
  <c r="F4752" i="3"/>
  <c r="E4752" i="3"/>
  <c r="I4751" i="3"/>
  <c r="G4751" i="3"/>
  <c r="F4751" i="3"/>
  <c r="E4751" i="3"/>
  <c r="I4750" i="3"/>
  <c r="G4750" i="3"/>
  <c r="F4750" i="3"/>
  <c r="E4750" i="3"/>
  <c r="K4749" i="3"/>
  <c r="I4749" i="3"/>
  <c r="G4749" i="3"/>
  <c r="F4749" i="3"/>
  <c r="E4749" i="3"/>
  <c r="I4748" i="3"/>
  <c r="G4748" i="3"/>
  <c r="F4748" i="3"/>
  <c r="E4748" i="3"/>
  <c r="I4747" i="3"/>
  <c r="G4747" i="3"/>
  <c r="F4747" i="3"/>
  <c r="E4747" i="3"/>
  <c r="I4746" i="3"/>
  <c r="G4746" i="3"/>
  <c r="F4746" i="3"/>
  <c r="E4746" i="3"/>
  <c r="I4745" i="3"/>
  <c r="G4745" i="3"/>
  <c r="F4745" i="3"/>
  <c r="E4745" i="3"/>
  <c r="I4744" i="3"/>
  <c r="G4744" i="3"/>
  <c r="F4744" i="3"/>
  <c r="E4744" i="3"/>
  <c r="I4743" i="3"/>
  <c r="G4743" i="3"/>
  <c r="F4743" i="3"/>
  <c r="E4743" i="3"/>
  <c r="I4742" i="3"/>
  <c r="G4742" i="3"/>
  <c r="F4742" i="3"/>
  <c r="E4742" i="3"/>
  <c r="I4741" i="3"/>
  <c r="G4741" i="3"/>
  <c r="F4741" i="3"/>
  <c r="E4741" i="3"/>
  <c r="I4740" i="3"/>
  <c r="G4740" i="3"/>
  <c r="F4740" i="3"/>
  <c r="E4740" i="3"/>
  <c r="I4739" i="3"/>
  <c r="G4739" i="3"/>
  <c r="F4739" i="3"/>
  <c r="E4739" i="3"/>
  <c r="H4768" i="3" s="1"/>
  <c r="I4738" i="3"/>
  <c r="G4738" i="3"/>
  <c r="F4738" i="3"/>
  <c r="E4738" i="3"/>
  <c r="I4737" i="3"/>
  <c r="G4737" i="3"/>
  <c r="F4737" i="3"/>
  <c r="E4737" i="3"/>
  <c r="I4736" i="3"/>
  <c r="G4736" i="3"/>
  <c r="F4736" i="3"/>
  <c r="E4736" i="3"/>
  <c r="I4735" i="3"/>
  <c r="G4735" i="3"/>
  <c r="F4735" i="3"/>
  <c r="E4735" i="3"/>
  <c r="I4734" i="3"/>
  <c r="G4734" i="3"/>
  <c r="F4734" i="3"/>
  <c r="E4734" i="3"/>
  <c r="K4733" i="3"/>
  <c r="I4733" i="3"/>
  <c r="G4733" i="3"/>
  <c r="F4733" i="3"/>
  <c r="E4733" i="3"/>
  <c r="I4732" i="3"/>
  <c r="G4732" i="3"/>
  <c r="F4732" i="3"/>
  <c r="E4732" i="3"/>
  <c r="I4731" i="3"/>
  <c r="G4731" i="3"/>
  <c r="F4731" i="3"/>
  <c r="E4731" i="3"/>
  <c r="I4730" i="3"/>
  <c r="G4730" i="3"/>
  <c r="F4730" i="3"/>
  <c r="E4730" i="3"/>
  <c r="I4729" i="3"/>
  <c r="G4729" i="3"/>
  <c r="F4729" i="3"/>
  <c r="E4729" i="3"/>
  <c r="I4728" i="3"/>
  <c r="G4728" i="3"/>
  <c r="F4728" i="3"/>
  <c r="E4728" i="3"/>
  <c r="I4727" i="3"/>
  <c r="G4727" i="3"/>
  <c r="F4727" i="3"/>
  <c r="E4727" i="3"/>
  <c r="I4726" i="3"/>
  <c r="G4726" i="3"/>
  <c r="F4726" i="3"/>
  <c r="E4726" i="3"/>
  <c r="I4725" i="3"/>
  <c r="G4725" i="3"/>
  <c r="F4725" i="3"/>
  <c r="E4725" i="3"/>
  <c r="I4724" i="3"/>
  <c r="G4724" i="3"/>
  <c r="F4724" i="3"/>
  <c r="E4724" i="3"/>
  <c r="I4723" i="3"/>
  <c r="G4723" i="3"/>
  <c r="F4723" i="3"/>
  <c r="E4723" i="3"/>
  <c r="I4722" i="3"/>
  <c r="G4722" i="3"/>
  <c r="F4722" i="3"/>
  <c r="E4722" i="3"/>
  <c r="I4721" i="3"/>
  <c r="G4721" i="3"/>
  <c r="K4720" i="3" s="1"/>
  <c r="F4721" i="3"/>
  <c r="E4721" i="3"/>
  <c r="I4720" i="3"/>
  <c r="G4720" i="3"/>
  <c r="F4720" i="3"/>
  <c r="E4720" i="3"/>
  <c r="I4719" i="3"/>
  <c r="G4719" i="3"/>
  <c r="F4719" i="3"/>
  <c r="E4719" i="3"/>
  <c r="I4718" i="3"/>
  <c r="G4718" i="3"/>
  <c r="F4718" i="3"/>
  <c r="E4718" i="3"/>
  <c r="K4717" i="3"/>
  <c r="I4717" i="3"/>
  <c r="G4717" i="3"/>
  <c r="F4717" i="3"/>
  <c r="E4717" i="3"/>
  <c r="I4716" i="3"/>
  <c r="G4716" i="3"/>
  <c r="F4716" i="3"/>
  <c r="E4716" i="3"/>
  <c r="I4715" i="3"/>
  <c r="G4715" i="3"/>
  <c r="F4715" i="3"/>
  <c r="E4715" i="3"/>
  <c r="I4714" i="3"/>
  <c r="G4714" i="3"/>
  <c r="F4714" i="3"/>
  <c r="E4714" i="3"/>
  <c r="I4713" i="3"/>
  <c r="G4713" i="3"/>
  <c r="F4713" i="3"/>
  <c r="E4713" i="3"/>
  <c r="I4712" i="3"/>
  <c r="G4712" i="3"/>
  <c r="F4712" i="3"/>
  <c r="E4712" i="3"/>
  <c r="I4711" i="3"/>
  <c r="G4711" i="3"/>
  <c r="F4711" i="3"/>
  <c r="E4711" i="3"/>
  <c r="I4710" i="3"/>
  <c r="G4710" i="3"/>
  <c r="F4710" i="3"/>
  <c r="E4710" i="3"/>
  <c r="I4709" i="3"/>
  <c r="G4709" i="3"/>
  <c r="F4709" i="3"/>
  <c r="E4709" i="3"/>
  <c r="I4708" i="3"/>
  <c r="G4708" i="3"/>
  <c r="F4708" i="3"/>
  <c r="E4708" i="3"/>
  <c r="I4707" i="3"/>
  <c r="G4707" i="3"/>
  <c r="F4707" i="3"/>
  <c r="E4707" i="3"/>
  <c r="I4706" i="3"/>
  <c r="G4706" i="3"/>
  <c r="F4706" i="3"/>
  <c r="E4706" i="3"/>
  <c r="I4705" i="3"/>
  <c r="G4705" i="3"/>
  <c r="K4704" i="3" s="1"/>
  <c r="F4705" i="3"/>
  <c r="E4705" i="3"/>
  <c r="I4704" i="3"/>
  <c r="G4704" i="3"/>
  <c r="F4704" i="3"/>
  <c r="E4704" i="3"/>
  <c r="I4703" i="3"/>
  <c r="G4703" i="3"/>
  <c r="F4703" i="3"/>
  <c r="E4703" i="3"/>
  <c r="I4702" i="3"/>
  <c r="G4702" i="3"/>
  <c r="F4702" i="3"/>
  <c r="E4702" i="3"/>
  <c r="K4701" i="3"/>
  <c r="I4701" i="3"/>
  <c r="G4701" i="3"/>
  <c r="F4701" i="3"/>
  <c r="E4701" i="3"/>
  <c r="I4700" i="3"/>
  <c r="G4700" i="3"/>
  <c r="F4700" i="3"/>
  <c r="E4700" i="3"/>
  <c r="I4699" i="3"/>
  <c r="G4699" i="3"/>
  <c r="F4699" i="3"/>
  <c r="E4699" i="3"/>
  <c r="I4698" i="3"/>
  <c r="G4698" i="3"/>
  <c r="F4698" i="3"/>
  <c r="E4698" i="3"/>
  <c r="I4697" i="3"/>
  <c r="G4697" i="3"/>
  <c r="F4697" i="3"/>
  <c r="E4697" i="3"/>
  <c r="I4696" i="3"/>
  <c r="G4696" i="3"/>
  <c r="F4696" i="3"/>
  <c r="E4696" i="3"/>
  <c r="I4695" i="3"/>
  <c r="G4695" i="3"/>
  <c r="F4695" i="3"/>
  <c r="E4695" i="3"/>
  <c r="I4694" i="3"/>
  <c r="G4694" i="3"/>
  <c r="F4694" i="3"/>
  <c r="E4694" i="3"/>
  <c r="I4693" i="3"/>
  <c r="G4693" i="3"/>
  <c r="F4693" i="3"/>
  <c r="E4693" i="3"/>
  <c r="I4692" i="3"/>
  <c r="G4692" i="3"/>
  <c r="F4692" i="3"/>
  <c r="E4692" i="3"/>
  <c r="I4691" i="3"/>
  <c r="G4691" i="3"/>
  <c r="F4691" i="3"/>
  <c r="E4691" i="3"/>
  <c r="H4720" i="3" s="1"/>
  <c r="I4690" i="3"/>
  <c r="G4690" i="3"/>
  <c r="F4690" i="3"/>
  <c r="E4690" i="3"/>
  <c r="I4689" i="3"/>
  <c r="G4689" i="3"/>
  <c r="F4689" i="3"/>
  <c r="E4689" i="3"/>
  <c r="I4688" i="3"/>
  <c r="G4688" i="3"/>
  <c r="F4688" i="3"/>
  <c r="E4688" i="3"/>
  <c r="I4687" i="3"/>
  <c r="G4687" i="3"/>
  <c r="F4687" i="3"/>
  <c r="E4687" i="3"/>
  <c r="I4686" i="3"/>
  <c r="G4686" i="3"/>
  <c r="F4686" i="3"/>
  <c r="E4686" i="3"/>
  <c r="K4685" i="3"/>
  <c r="I4685" i="3"/>
  <c r="G4685" i="3"/>
  <c r="F4685" i="3"/>
  <c r="E4685" i="3"/>
  <c r="I4684" i="3"/>
  <c r="G4684" i="3"/>
  <c r="F4684" i="3"/>
  <c r="E4684" i="3"/>
  <c r="I4683" i="3"/>
  <c r="G4683" i="3"/>
  <c r="F4683" i="3"/>
  <c r="E4683" i="3"/>
  <c r="I4682" i="3"/>
  <c r="G4682" i="3"/>
  <c r="F4682" i="3"/>
  <c r="E4682" i="3"/>
  <c r="I4681" i="3"/>
  <c r="G4681" i="3"/>
  <c r="F4681" i="3"/>
  <c r="E4681" i="3"/>
  <c r="I4680" i="3"/>
  <c r="G4680" i="3"/>
  <c r="F4680" i="3"/>
  <c r="E4680" i="3"/>
  <c r="I4679" i="3"/>
  <c r="G4679" i="3"/>
  <c r="F4679" i="3"/>
  <c r="E4679" i="3"/>
  <c r="I4678" i="3"/>
  <c r="G4678" i="3"/>
  <c r="F4678" i="3"/>
  <c r="E4678" i="3"/>
  <c r="I4677" i="3"/>
  <c r="G4677" i="3"/>
  <c r="F4677" i="3"/>
  <c r="E4677" i="3"/>
  <c r="I4676" i="3"/>
  <c r="G4676" i="3"/>
  <c r="F4676" i="3"/>
  <c r="E4676" i="3"/>
  <c r="I4675" i="3"/>
  <c r="G4675" i="3"/>
  <c r="F4675" i="3"/>
  <c r="E4675" i="3"/>
  <c r="H4704" i="3" s="1"/>
  <c r="I4674" i="3"/>
  <c r="G4674" i="3"/>
  <c r="F4674" i="3"/>
  <c r="E4674" i="3"/>
  <c r="I4673" i="3"/>
  <c r="G4673" i="3"/>
  <c r="F4673" i="3"/>
  <c r="E4673" i="3"/>
  <c r="I4672" i="3"/>
  <c r="G4672" i="3"/>
  <c r="F4672" i="3"/>
  <c r="E4672" i="3"/>
  <c r="I4671" i="3"/>
  <c r="G4671" i="3"/>
  <c r="F4671" i="3"/>
  <c r="E4671" i="3"/>
  <c r="I4670" i="3"/>
  <c r="G4670" i="3"/>
  <c r="F4670" i="3"/>
  <c r="E4670" i="3"/>
  <c r="K4669" i="3"/>
  <c r="I4669" i="3"/>
  <c r="G4669" i="3"/>
  <c r="F4669" i="3"/>
  <c r="E4669" i="3"/>
  <c r="I4668" i="3"/>
  <c r="G4668" i="3"/>
  <c r="F4668" i="3"/>
  <c r="E4668" i="3"/>
  <c r="I4667" i="3"/>
  <c r="G4667" i="3"/>
  <c r="F4667" i="3"/>
  <c r="E4667" i="3"/>
  <c r="I4666" i="3"/>
  <c r="G4666" i="3"/>
  <c r="F4666" i="3"/>
  <c r="E4666" i="3"/>
  <c r="I4665" i="3"/>
  <c r="G4665" i="3"/>
  <c r="F4665" i="3"/>
  <c r="E4665" i="3"/>
  <c r="I4664" i="3"/>
  <c r="G4664" i="3"/>
  <c r="F4664" i="3"/>
  <c r="E4664" i="3"/>
  <c r="I4663" i="3"/>
  <c r="G4663" i="3"/>
  <c r="F4663" i="3"/>
  <c r="E4663" i="3"/>
  <c r="I4662" i="3"/>
  <c r="G4662" i="3"/>
  <c r="F4662" i="3"/>
  <c r="E4662" i="3"/>
  <c r="I4661" i="3"/>
  <c r="G4661" i="3"/>
  <c r="F4661" i="3"/>
  <c r="E4661" i="3"/>
  <c r="I4660" i="3"/>
  <c r="G4660" i="3"/>
  <c r="F4660" i="3"/>
  <c r="E4660" i="3"/>
  <c r="I4659" i="3"/>
  <c r="G4659" i="3"/>
  <c r="F4659" i="3"/>
  <c r="E4659" i="3"/>
  <c r="H4688" i="3" s="1"/>
  <c r="I4658" i="3"/>
  <c r="G4658" i="3"/>
  <c r="F4658" i="3"/>
  <c r="E4658" i="3"/>
  <c r="I4657" i="3"/>
  <c r="G4657" i="3"/>
  <c r="K4656" i="3" s="1"/>
  <c r="F4657" i="3"/>
  <c r="E4657" i="3"/>
  <c r="I4656" i="3"/>
  <c r="G4656" i="3"/>
  <c r="F4656" i="3"/>
  <c r="E4656" i="3"/>
  <c r="I4655" i="3"/>
  <c r="G4655" i="3"/>
  <c r="F4655" i="3"/>
  <c r="E4655" i="3"/>
  <c r="I4654" i="3"/>
  <c r="G4654" i="3"/>
  <c r="F4654" i="3"/>
  <c r="E4654" i="3"/>
  <c r="K4653" i="3"/>
  <c r="I4653" i="3"/>
  <c r="G4653" i="3"/>
  <c r="F4653" i="3"/>
  <c r="E4653" i="3"/>
  <c r="I4652" i="3"/>
  <c r="G4652" i="3"/>
  <c r="F4652" i="3"/>
  <c r="E4652" i="3"/>
  <c r="I4651" i="3"/>
  <c r="G4651" i="3"/>
  <c r="F4651" i="3"/>
  <c r="E4651" i="3"/>
  <c r="I4650" i="3"/>
  <c r="G4650" i="3"/>
  <c r="F4650" i="3"/>
  <c r="E4650" i="3"/>
  <c r="I4649" i="3"/>
  <c r="G4649" i="3"/>
  <c r="F4649" i="3"/>
  <c r="E4649" i="3"/>
  <c r="I4648" i="3"/>
  <c r="G4648" i="3"/>
  <c r="F4648" i="3"/>
  <c r="E4648" i="3"/>
  <c r="K4647" i="3"/>
  <c r="I4647" i="3"/>
  <c r="G4647" i="3"/>
  <c r="F4647" i="3"/>
  <c r="E4647" i="3"/>
  <c r="K4646" i="3"/>
  <c r="I4646" i="3"/>
  <c r="G4646" i="3"/>
  <c r="F4646" i="3"/>
  <c r="E4646" i="3"/>
  <c r="I4645" i="3"/>
  <c r="G4645" i="3"/>
  <c r="K4644" i="3" s="1"/>
  <c r="F4645" i="3"/>
  <c r="E4645" i="3"/>
  <c r="I4644" i="3"/>
  <c r="G4644" i="3"/>
  <c r="F4644" i="3"/>
  <c r="E4644" i="3"/>
  <c r="I4643" i="3"/>
  <c r="G4643" i="3"/>
  <c r="F4643" i="3"/>
  <c r="E4643" i="3"/>
  <c r="I4642" i="3"/>
  <c r="G4642" i="3"/>
  <c r="F4642" i="3"/>
  <c r="E4642" i="3"/>
  <c r="I4641" i="3"/>
  <c r="G4641" i="3"/>
  <c r="F4641" i="3"/>
  <c r="E4641" i="3"/>
  <c r="I4640" i="3"/>
  <c r="G4640" i="3"/>
  <c r="F4640" i="3"/>
  <c r="E4640" i="3"/>
  <c r="I4639" i="3"/>
  <c r="G4639" i="3"/>
  <c r="F4639" i="3"/>
  <c r="E4639" i="3"/>
  <c r="I4638" i="3"/>
  <c r="G4638" i="3"/>
  <c r="K4637" i="3" s="1"/>
  <c r="F4638" i="3"/>
  <c r="E4638" i="3"/>
  <c r="I4637" i="3"/>
  <c r="G4637" i="3"/>
  <c r="F4637" i="3"/>
  <c r="E4637" i="3"/>
  <c r="I4636" i="3"/>
  <c r="G4636" i="3"/>
  <c r="F4636" i="3"/>
  <c r="E4636" i="3"/>
  <c r="I4635" i="3"/>
  <c r="G4635" i="3"/>
  <c r="F4635" i="3"/>
  <c r="E4635" i="3"/>
  <c r="I4634" i="3"/>
  <c r="G4634" i="3"/>
  <c r="F4634" i="3"/>
  <c r="E4634" i="3"/>
  <c r="I4633" i="3"/>
  <c r="G4633" i="3"/>
  <c r="F4633" i="3"/>
  <c r="E4633" i="3"/>
  <c r="I4632" i="3"/>
  <c r="G4632" i="3"/>
  <c r="F4632" i="3"/>
  <c r="E4632" i="3"/>
  <c r="K4631" i="3"/>
  <c r="I4631" i="3"/>
  <c r="G4631" i="3"/>
  <c r="F4631" i="3"/>
  <c r="E4631" i="3"/>
  <c r="K4630" i="3"/>
  <c r="I4630" i="3"/>
  <c r="G4630" i="3"/>
  <c r="K4629" i="3" s="1"/>
  <c r="F4630" i="3"/>
  <c r="E4630" i="3"/>
  <c r="I4629" i="3"/>
  <c r="G4629" i="3"/>
  <c r="F4629" i="3"/>
  <c r="E4629" i="3"/>
  <c r="I4628" i="3"/>
  <c r="G4628" i="3"/>
  <c r="F4628" i="3"/>
  <c r="E4628" i="3"/>
  <c r="I4627" i="3"/>
  <c r="G4627" i="3"/>
  <c r="K4623" i="3" s="1"/>
  <c r="F4627" i="3"/>
  <c r="E4627" i="3"/>
  <c r="I4626" i="3"/>
  <c r="G4626" i="3"/>
  <c r="F4626" i="3"/>
  <c r="E4626" i="3"/>
  <c r="I4625" i="3"/>
  <c r="G4625" i="3"/>
  <c r="F4625" i="3"/>
  <c r="E4625" i="3"/>
  <c r="I4624" i="3"/>
  <c r="G4624" i="3"/>
  <c r="F4624" i="3"/>
  <c r="E4624" i="3"/>
  <c r="I4623" i="3"/>
  <c r="G4623" i="3"/>
  <c r="F4623" i="3"/>
  <c r="E4623" i="3"/>
  <c r="I4622" i="3"/>
  <c r="G4622" i="3"/>
  <c r="F4622" i="3"/>
  <c r="E4622" i="3"/>
  <c r="I4621" i="3"/>
  <c r="G4621" i="3"/>
  <c r="F4621" i="3"/>
  <c r="E4621" i="3"/>
  <c r="I4620" i="3"/>
  <c r="G4620" i="3"/>
  <c r="F4620" i="3"/>
  <c r="E4620" i="3"/>
  <c r="H4649" i="3" s="1"/>
  <c r="I4619" i="3"/>
  <c r="G4619" i="3"/>
  <c r="F4619" i="3"/>
  <c r="E4619" i="3"/>
  <c r="I4618" i="3"/>
  <c r="G4618" i="3"/>
  <c r="F4618" i="3"/>
  <c r="E4618" i="3"/>
  <c r="I4617" i="3"/>
  <c r="G4617" i="3"/>
  <c r="F4617" i="3"/>
  <c r="E4617" i="3"/>
  <c r="I4616" i="3"/>
  <c r="G4616" i="3"/>
  <c r="F4616" i="3"/>
  <c r="E4616" i="3"/>
  <c r="K4615" i="3"/>
  <c r="I4615" i="3"/>
  <c r="G4615" i="3"/>
  <c r="F4615" i="3"/>
  <c r="E4615" i="3"/>
  <c r="K4614" i="3"/>
  <c r="I4614" i="3"/>
  <c r="G4614" i="3"/>
  <c r="F4614" i="3"/>
  <c r="E4614" i="3"/>
  <c r="I4613" i="3"/>
  <c r="G4613" i="3"/>
  <c r="K4612" i="3" s="1"/>
  <c r="F4613" i="3"/>
  <c r="E4613" i="3"/>
  <c r="I4612" i="3"/>
  <c r="G4612" i="3"/>
  <c r="F4612" i="3"/>
  <c r="E4612" i="3"/>
  <c r="I4611" i="3"/>
  <c r="G4611" i="3"/>
  <c r="F4611" i="3"/>
  <c r="E4611" i="3"/>
  <c r="I4610" i="3"/>
  <c r="G4610" i="3"/>
  <c r="F4610" i="3"/>
  <c r="E4610" i="3"/>
  <c r="I4609" i="3"/>
  <c r="G4609" i="3"/>
  <c r="F4609" i="3"/>
  <c r="E4609" i="3"/>
  <c r="I4608" i="3"/>
  <c r="G4608" i="3"/>
  <c r="F4608" i="3"/>
  <c r="E4608" i="3"/>
  <c r="I4607" i="3"/>
  <c r="G4607" i="3"/>
  <c r="F4607" i="3"/>
  <c r="E4607" i="3"/>
  <c r="I4606" i="3"/>
  <c r="G4606" i="3"/>
  <c r="K4605" i="3" s="1"/>
  <c r="F4606" i="3"/>
  <c r="E4606" i="3"/>
  <c r="I4605" i="3"/>
  <c r="G4605" i="3"/>
  <c r="F4605" i="3"/>
  <c r="E4605" i="3"/>
  <c r="I4604" i="3"/>
  <c r="G4604" i="3"/>
  <c r="F4604" i="3"/>
  <c r="E4604" i="3"/>
  <c r="I4603" i="3"/>
  <c r="G4603" i="3"/>
  <c r="F4603" i="3"/>
  <c r="E4603" i="3"/>
  <c r="I4602" i="3"/>
  <c r="G4602" i="3"/>
  <c r="F4602" i="3"/>
  <c r="E4602" i="3"/>
  <c r="I4601" i="3"/>
  <c r="G4601" i="3"/>
  <c r="F4601" i="3"/>
  <c r="E4601" i="3"/>
  <c r="I4600" i="3"/>
  <c r="G4600" i="3"/>
  <c r="F4600" i="3"/>
  <c r="E4600" i="3"/>
  <c r="K4599" i="3"/>
  <c r="I4599" i="3"/>
  <c r="G4599" i="3"/>
  <c r="F4599" i="3"/>
  <c r="E4599" i="3"/>
  <c r="K4598" i="3"/>
  <c r="I4598" i="3"/>
  <c r="G4598" i="3"/>
  <c r="K4597" i="3" s="1"/>
  <c r="F4598" i="3"/>
  <c r="E4598" i="3"/>
  <c r="I4597" i="3"/>
  <c r="G4597" i="3"/>
  <c r="F4597" i="3"/>
  <c r="E4597" i="3"/>
  <c r="I4596" i="3"/>
  <c r="G4596" i="3"/>
  <c r="F4596" i="3"/>
  <c r="E4596" i="3"/>
  <c r="I4595" i="3"/>
  <c r="G4595" i="3"/>
  <c r="K4591" i="3" s="1"/>
  <c r="F4595" i="3"/>
  <c r="E4595" i="3"/>
  <c r="I4594" i="3"/>
  <c r="G4594" i="3"/>
  <c r="F4594" i="3"/>
  <c r="E4594" i="3"/>
  <c r="I4593" i="3"/>
  <c r="G4593" i="3"/>
  <c r="F4593" i="3"/>
  <c r="E4593" i="3"/>
  <c r="H4621" i="3" s="1"/>
  <c r="I4592" i="3"/>
  <c r="G4592" i="3"/>
  <c r="F4592" i="3"/>
  <c r="E4592" i="3"/>
  <c r="I4591" i="3"/>
  <c r="G4591" i="3"/>
  <c r="F4591" i="3"/>
  <c r="E4591" i="3"/>
  <c r="I4590" i="3"/>
  <c r="G4590" i="3"/>
  <c r="F4590" i="3"/>
  <c r="E4590" i="3"/>
  <c r="I4589" i="3"/>
  <c r="G4589" i="3"/>
  <c r="F4589" i="3"/>
  <c r="E4589" i="3"/>
  <c r="I4588" i="3"/>
  <c r="G4588" i="3"/>
  <c r="F4588" i="3"/>
  <c r="E4588" i="3"/>
  <c r="I4587" i="3"/>
  <c r="G4587" i="3"/>
  <c r="F4587" i="3"/>
  <c r="E4587" i="3"/>
  <c r="I4586" i="3"/>
  <c r="G4586" i="3"/>
  <c r="F4586" i="3"/>
  <c r="E4586" i="3"/>
  <c r="K4585" i="3"/>
  <c r="I4585" i="3"/>
  <c r="G4585" i="3"/>
  <c r="F4585" i="3"/>
  <c r="E4585" i="3"/>
  <c r="I4584" i="3"/>
  <c r="G4584" i="3"/>
  <c r="F4584" i="3"/>
  <c r="E4584" i="3"/>
  <c r="I4583" i="3"/>
  <c r="G4583" i="3"/>
  <c r="F4583" i="3"/>
  <c r="E4583" i="3"/>
  <c r="I4582" i="3"/>
  <c r="G4582" i="3"/>
  <c r="F4582" i="3"/>
  <c r="E4582" i="3"/>
  <c r="I4581" i="3"/>
  <c r="G4581" i="3"/>
  <c r="F4581" i="3"/>
  <c r="E4581" i="3"/>
  <c r="I4580" i="3"/>
  <c r="G4580" i="3"/>
  <c r="F4580" i="3"/>
  <c r="E4580" i="3"/>
  <c r="I4579" i="3"/>
  <c r="G4579" i="3"/>
  <c r="F4579" i="3"/>
  <c r="E4579" i="3"/>
  <c r="I4578" i="3"/>
  <c r="G4578" i="3"/>
  <c r="F4578" i="3"/>
  <c r="E4578" i="3"/>
  <c r="I4577" i="3"/>
  <c r="G4577" i="3"/>
  <c r="F4577" i="3"/>
  <c r="E4577" i="3"/>
  <c r="H4606" i="3" s="1"/>
  <c r="I4576" i="3"/>
  <c r="G4576" i="3"/>
  <c r="F4576" i="3"/>
  <c r="E4576" i="3"/>
  <c r="I4575" i="3"/>
  <c r="G4575" i="3"/>
  <c r="F4575" i="3"/>
  <c r="E4575" i="3"/>
  <c r="H4604" i="3" s="1"/>
  <c r="I4574" i="3"/>
  <c r="G4574" i="3"/>
  <c r="F4574" i="3"/>
  <c r="E4574" i="3"/>
  <c r="I4573" i="3"/>
  <c r="G4573" i="3"/>
  <c r="F4573" i="3"/>
  <c r="E4573" i="3"/>
  <c r="I4572" i="3"/>
  <c r="G4572" i="3"/>
  <c r="F4572" i="3"/>
  <c r="E4572" i="3"/>
  <c r="I4571" i="3"/>
  <c r="G4571" i="3"/>
  <c r="F4571" i="3"/>
  <c r="E4571" i="3"/>
  <c r="I4570" i="3"/>
  <c r="G4570" i="3"/>
  <c r="F4570" i="3"/>
  <c r="E4570" i="3"/>
  <c r="I4569" i="3"/>
  <c r="G4569" i="3"/>
  <c r="F4569" i="3"/>
  <c r="E4569" i="3"/>
  <c r="I4568" i="3"/>
  <c r="G4568" i="3"/>
  <c r="F4568" i="3"/>
  <c r="E4568" i="3"/>
  <c r="I4567" i="3"/>
  <c r="G4567" i="3"/>
  <c r="F4567" i="3"/>
  <c r="E4567" i="3"/>
  <c r="H4596" i="3" s="1"/>
  <c r="I4566" i="3"/>
  <c r="G4566" i="3"/>
  <c r="F4566" i="3"/>
  <c r="E4566" i="3"/>
  <c r="I4565" i="3"/>
  <c r="G4565" i="3"/>
  <c r="F4565" i="3"/>
  <c r="E4565" i="3"/>
  <c r="I4564" i="3"/>
  <c r="G4564" i="3"/>
  <c r="F4564" i="3"/>
  <c r="E4564" i="3"/>
  <c r="I4563" i="3"/>
  <c r="G4563" i="3"/>
  <c r="F4563" i="3"/>
  <c r="E4563" i="3"/>
  <c r="I4562" i="3"/>
  <c r="G4562" i="3"/>
  <c r="F4562" i="3"/>
  <c r="E4562" i="3"/>
  <c r="I4561" i="3"/>
  <c r="G4561" i="3"/>
  <c r="F4561" i="3"/>
  <c r="E4561" i="3"/>
  <c r="I4560" i="3"/>
  <c r="G4560" i="3"/>
  <c r="F4560" i="3"/>
  <c r="E4560" i="3"/>
  <c r="I4559" i="3"/>
  <c r="G4559" i="3"/>
  <c r="F4559" i="3"/>
  <c r="E4559" i="3"/>
  <c r="I4558" i="3"/>
  <c r="G4558" i="3"/>
  <c r="K4557" i="3" s="1"/>
  <c r="F4558" i="3"/>
  <c r="E4558" i="3"/>
  <c r="I4557" i="3"/>
  <c r="G4557" i="3"/>
  <c r="K4556" i="3" s="1"/>
  <c r="F4557" i="3"/>
  <c r="E4557" i="3"/>
  <c r="I4556" i="3"/>
  <c r="G4556" i="3"/>
  <c r="F4556" i="3"/>
  <c r="E4556" i="3"/>
  <c r="I4555" i="3"/>
  <c r="G4555" i="3"/>
  <c r="F4555" i="3"/>
  <c r="E4555" i="3"/>
  <c r="H4584" i="3" s="1"/>
  <c r="I4554" i="3"/>
  <c r="G4554" i="3"/>
  <c r="F4554" i="3"/>
  <c r="E4554" i="3"/>
  <c r="K4553" i="3"/>
  <c r="I4553" i="3"/>
  <c r="G4553" i="3"/>
  <c r="F4553" i="3"/>
  <c r="E4553" i="3"/>
  <c r="I4552" i="3"/>
  <c r="G4552" i="3"/>
  <c r="F4552" i="3"/>
  <c r="E4552" i="3"/>
  <c r="I4551" i="3"/>
  <c r="G4551" i="3"/>
  <c r="F4551" i="3"/>
  <c r="E4551" i="3"/>
  <c r="I4550" i="3"/>
  <c r="G4550" i="3"/>
  <c r="F4550" i="3"/>
  <c r="E4550" i="3"/>
  <c r="I4549" i="3"/>
  <c r="G4549" i="3"/>
  <c r="F4549" i="3"/>
  <c r="E4549" i="3"/>
  <c r="I4548" i="3"/>
  <c r="G4548" i="3"/>
  <c r="F4548" i="3"/>
  <c r="E4548" i="3"/>
  <c r="I4547" i="3"/>
  <c r="G4547" i="3"/>
  <c r="F4547" i="3"/>
  <c r="E4547" i="3"/>
  <c r="I4546" i="3"/>
  <c r="G4546" i="3"/>
  <c r="F4546" i="3"/>
  <c r="E4546" i="3"/>
  <c r="I4545" i="3"/>
  <c r="G4545" i="3"/>
  <c r="F4545" i="3"/>
  <c r="E4545" i="3"/>
  <c r="I4544" i="3"/>
  <c r="G4544" i="3"/>
  <c r="F4544" i="3"/>
  <c r="E4544" i="3"/>
  <c r="I4543" i="3"/>
  <c r="G4543" i="3"/>
  <c r="F4543" i="3"/>
  <c r="E4543" i="3"/>
  <c r="I4542" i="3"/>
  <c r="G4542" i="3"/>
  <c r="K4541" i="3" s="1"/>
  <c r="F4542" i="3"/>
  <c r="E4542" i="3"/>
  <c r="I4541" i="3"/>
  <c r="G4541" i="3"/>
  <c r="K4540" i="3" s="1"/>
  <c r="F4541" i="3"/>
  <c r="E4541" i="3"/>
  <c r="I4540" i="3"/>
  <c r="G4540" i="3"/>
  <c r="F4540" i="3"/>
  <c r="E4540" i="3"/>
  <c r="I4539" i="3"/>
  <c r="G4539" i="3"/>
  <c r="F4539" i="3"/>
  <c r="E4539" i="3"/>
  <c r="I4538" i="3"/>
  <c r="G4538" i="3"/>
  <c r="F4538" i="3"/>
  <c r="E4538" i="3"/>
  <c r="K4537" i="3"/>
  <c r="I4537" i="3"/>
  <c r="G4537" i="3"/>
  <c r="F4537" i="3"/>
  <c r="E4537" i="3"/>
  <c r="I4536" i="3"/>
  <c r="G4536" i="3"/>
  <c r="F4536" i="3"/>
  <c r="E4536" i="3"/>
  <c r="I4535" i="3"/>
  <c r="G4535" i="3"/>
  <c r="F4535" i="3"/>
  <c r="E4535" i="3"/>
  <c r="I4534" i="3"/>
  <c r="G4534" i="3"/>
  <c r="F4534" i="3"/>
  <c r="E4534" i="3"/>
  <c r="I4533" i="3"/>
  <c r="G4533" i="3"/>
  <c r="F4533" i="3"/>
  <c r="E4533" i="3"/>
  <c r="I4532" i="3"/>
  <c r="G4532" i="3"/>
  <c r="F4532" i="3"/>
  <c r="E4532" i="3"/>
  <c r="I4531" i="3"/>
  <c r="G4531" i="3"/>
  <c r="F4531" i="3"/>
  <c r="E4531" i="3"/>
  <c r="I4530" i="3"/>
  <c r="G4530" i="3"/>
  <c r="K4521" i="3" s="1"/>
  <c r="F4530" i="3"/>
  <c r="E4530" i="3"/>
  <c r="I4529" i="3"/>
  <c r="G4529" i="3"/>
  <c r="F4529" i="3"/>
  <c r="E4529" i="3"/>
  <c r="I4528" i="3"/>
  <c r="G4528" i="3"/>
  <c r="F4528" i="3"/>
  <c r="E4528" i="3"/>
  <c r="I4527" i="3"/>
  <c r="G4527" i="3"/>
  <c r="F4527" i="3"/>
  <c r="E4527" i="3"/>
  <c r="H4556" i="3" s="1"/>
  <c r="I4526" i="3"/>
  <c r="G4526" i="3"/>
  <c r="K4525" i="3" s="1"/>
  <c r="F4526" i="3"/>
  <c r="E4526" i="3"/>
  <c r="I4525" i="3"/>
  <c r="G4525" i="3"/>
  <c r="F4525" i="3"/>
  <c r="E4525" i="3"/>
  <c r="I4524" i="3"/>
  <c r="G4524" i="3"/>
  <c r="F4524" i="3"/>
  <c r="E4524" i="3"/>
  <c r="I4523" i="3"/>
  <c r="G4523" i="3"/>
  <c r="F4523" i="3"/>
  <c r="E4523" i="3"/>
  <c r="H4552" i="3" s="1"/>
  <c r="I4522" i="3"/>
  <c r="G4522" i="3"/>
  <c r="F4522" i="3"/>
  <c r="E4522" i="3"/>
  <c r="I4521" i="3"/>
  <c r="G4521" i="3"/>
  <c r="F4521" i="3"/>
  <c r="E4521" i="3"/>
  <c r="I4520" i="3"/>
  <c r="G4520" i="3"/>
  <c r="F4520" i="3"/>
  <c r="E4520" i="3"/>
  <c r="I4519" i="3"/>
  <c r="G4519" i="3"/>
  <c r="F4519" i="3"/>
  <c r="E4519" i="3"/>
  <c r="I4518" i="3"/>
  <c r="G4518" i="3"/>
  <c r="F4518" i="3"/>
  <c r="E4518" i="3"/>
  <c r="H4547" i="3" s="1"/>
  <c r="I4517" i="3"/>
  <c r="G4517" i="3"/>
  <c r="F4517" i="3"/>
  <c r="E4517" i="3"/>
  <c r="I4516" i="3"/>
  <c r="G4516" i="3"/>
  <c r="F4516" i="3"/>
  <c r="E4516" i="3"/>
  <c r="I4515" i="3"/>
  <c r="G4515" i="3"/>
  <c r="F4515" i="3"/>
  <c r="E4515" i="3"/>
  <c r="H4544" i="3" s="1"/>
  <c r="I4514" i="3"/>
  <c r="G4514" i="3"/>
  <c r="F4514" i="3"/>
  <c r="E4514" i="3"/>
  <c r="I4513" i="3"/>
  <c r="G4513" i="3"/>
  <c r="F4513" i="3"/>
  <c r="E4513" i="3"/>
  <c r="H4542" i="3" s="1"/>
  <c r="I4512" i="3"/>
  <c r="G4512" i="3"/>
  <c r="F4512" i="3"/>
  <c r="E4512" i="3"/>
  <c r="I4511" i="3"/>
  <c r="G4511" i="3"/>
  <c r="F4511" i="3"/>
  <c r="E4511" i="3"/>
  <c r="H4540" i="3" s="1"/>
  <c r="I4510" i="3"/>
  <c r="G4510" i="3"/>
  <c r="K4509" i="3" s="1"/>
  <c r="F4510" i="3"/>
  <c r="E4510" i="3"/>
  <c r="I4509" i="3"/>
  <c r="G4509" i="3"/>
  <c r="F4509" i="3"/>
  <c r="E4509" i="3"/>
  <c r="I4508" i="3"/>
  <c r="G4508" i="3"/>
  <c r="F4508" i="3"/>
  <c r="E4508" i="3"/>
  <c r="I4507" i="3"/>
  <c r="G4507" i="3"/>
  <c r="F4507" i="3"/>
  <c r="E4507" i="3"/>
  <c r="H4536" i="3" s="1"/>
  <c r="I4506" i="3"/>
  <c r="G4506" i="3"/>
  <c r="F4506" i="3"/>
  <c r="E4506" i="3"/>
  <c r="I4505" i="3"/>
  <c r="G4505" i="3"/>
  <c r="F4505" i="3"/>
  <c r="E4505" i="3"/>
  <c r="I4504" i="3"/>
  <c r="G4504" i="3"/>
  <c r="F4504" i="3"/>
  <c r="E4504" i="3"/>
  <c r="I4503" i="3"/>
  <c r="G4503" i="3"/>
  <c r="F4503" i="3"/>
  <c r="E4503" i="3"/>
  <c r="I4502" i="3"/>
  <c r="G4502" i="3"/>
  <c r="F4502" i="3"/>
  <c r="E4502" i="3"/>
  <c r="I4501" i="3"/>
  <c r="G4501" i="3"/>
  <c r="F4501" i="3"/>
  <c r="E4501" i="3"/>
  <c r="I4500" i="3"/>
  <c r="G4500" i="3"/>
  <c r="F4500" i="3"/>
  <c r="E4500" i="3"/>
  <c r="I4499" i="3"/>
  <c r="G4499" i="3"/>
  <c r="F4499" i="3"/>
  <c r="E4499" i="3"/>
  <c r="I4498" i="3"/>
  <c r="G4498" i="3"/>
  <c r="F4498" i="3"/>
  <c r="E4498" i="3"/>
  <c r="I4497" i="3"/>
  <c r="G4497" i="3"/>
  <c r="F4497" i="3"/>
  <c r="E4497" i="3"/>
  <c r="I4496" i="3"/>
  <c r="G4496" i="3"/>
  <c r="F4496" i="3"/>
  <c r="E4496" i="3"/>
  <c r="I4495" i="3"/>
  <c r="G4495" i="3"/>
  <c r="F4495" i="3"/>
  <c r="E4495" i="3"/>
  <c r="I4494" i="3"/>
  <c r="G4494" i="3"/>
  <c r="F4494" i="3"/>
  <c r="E4494" i="3"/>
  <c r="I4493" i="3"/>
  <c r="G4493" i="3"/>
  <c r="F4493" i="3"/>
  <c r="E4493" i="3"/>
  <c r="I4492" i="3"/>
  <c r="G4492" i="3"/>
  <c r="F4492" i="3"/>
  <c r="E4492" i="3"/>
  <c r="K4491" i="3"/>
  <c r="I4491" i="3"/>
  <c r="G4491" i="3"/>
  <c r="F4491" i="3"/>
  <c r="E4491" i="3"/>
  <c r="I4490" i="3"/>
  <c r="G4490" i="3"/>
  <c r="K4489" i="3" s="1"/>
  <c r="F4490" i="3"/>
  <c r="E4490" i="3"/>
  <c r="I4489" i="3"/>
  <c r="G4489" i="3"/>
  <c r="F4489" i="3"/>
  <c r="E4489" i="3"/>
  <c r="I4488" i="3"/>
  <c r="G4488" i="3"/>
  <c r="F4488" i="3"/>
  <c r="E4488" i="3"/>
  <c r="I4487" i="3"/>
  <c r="G4487" i="3"/>
  <c r="F4487" i="3"/>
  <c r="E4487" i="3"/>
  <c r="I4486" i="3"/>
  <c r="G4486" i="3"/>
  <c r="K4485" i="3" s="1"/>
  <c r="F4486" i="3"/>
  <c r="E4486" i="3"/>
  <c r="I4485" i="3"/>
  <c r="G4485" i="3"/>
  <c r="F4485" i="3"/>
  <c r="E4485" i="3"/>
  <c r="I4484" i="3"/>
  <c r="G4484" i="3"/>
  <c r="F4484" i="3"/>
  <c r="E4484" i="3"/>
  <c r="I4483" i="3"/>
  <c r="G4483" i="3"/>
  <c r="K4482" i="3" s="1"/>
  <c r="F4483" i="3"/>
  <c r="E4483" i="3"/>
  <c r="I4482" i="3"/>
  <c r="G4482" i="3"/>
  <c r="F4482" i="3"/>
  <c r="E4482" i="3"/>
  <c r="I4481" i="3"/>
  <c r="G4481" i="3"/>
  <c r="F4481" i="3"/>
  <c r="E4481" i="3"/>
  <c r="I4480" i="3"/>
  <c r="G4480" i="3"/>
  <c r="F4480" i="3"/>
  <c r="E4480" i="3"/>
  <c r="I4479" i="3"/>
  <c r="G4479" i="3"/>
  <c r="F4479" i="3"/>
  <c r="E4479" i="3"/>
  <c r="I4478" i="3"/>
  <c r="G4478" i="3"/>
  <c r="F4478" i="3"/>
  <c r="E4478" i="3"/>
  <c r="I4477" i="3"/>
  <c r="G4477" i="3"/>
  <c r="F4477" i="3"/>
  <c r="E4477" i="3"/>
  <c r="H4506" i="3" s="1"/>
  <c r="I4476" i="3"/>
  <c r="G4476" i="3"/>
  <c r="F4476" i="3"/>
  <c r="E4476" i="3"/>
  <c r="I4475" i="3"/>
  <c r="G4475" i="3"/>
  <c r="K4474" i="3" s="1"/>
  <c r="F4475" i="3"/>
  <c r="E4475" i="3"/>
  <c r="I4474" i="3"/>
  <c r="G4474" i="3"/>
  <c r="F4474" i="3"/>
  <c r="E4474" i="3"/>
  <c r="I4473" i="3"/>
  <c r="G4473" i="3"/>
  <c r="F4473" i="3"/>
  <c r="E4473" i="3"/>
  <c r="I4472" i="3"/>
  <c r="G4472" i="3"/>
  <c r="F4472" i="3"/>
  <c r="E4472" i="3"/>
  <c r="I4471" i="3"/>
  <c r="G4471" i="3"/>
  <c r="F4471" i="3"/>
  <c r="E4471" i="3"/>
  <c r="I4470" i="3"/>
  <c r="G4470" i="3"/>
  <c r="K4469" i="3" s="1"/>
  <c r="F4470" i="3"/>
  <c r="E4470" i="3"/>
  <c r="I4469" i="3"/>
  <c r="G4469" i="3"/>
  <c r="F4469" i="3"/>
  <c r="E4469" i="3"/>
  <c r="I4468" i="3"/>
  <c r="G4468" i="3"/>
  <c r="F4468" i="3"/>
  <c r="E4468" i="3"/>
  <c r="I4467" i="3"/>
  <c r="G4467" i="3"/>
  <c r="K4466" i="3" s="1"/>
  <c r="F4467" i="3"/>
  <c r="E4467" i="3"/>
  <c r="I4466" i="3"/>
  <c r="G4466" i="3"/>
  <c r="F4466" i="3"/>
  <c r="E4466" i="3"/>
  <c r="I4465" i="3"/>
  <c r="G4465" i="3"/>
  <c r="F4465" i="3"/>
  <c r="E4465" i="3"/>
  <c r="I4464" i="3"/>
  <c r="G4464" i="3"/>
  <c r="F4464" i="3"/>
  <c r="E4464" i="3"/>
  <c r="I4463" i="3"/>
  <c r="G4463" i="3"/>
  <c r="F4463" i="3"/>
  <c r="E4463" i="3"/>
  <c r="I4462" i="3"/>
  <c r="G4462" i="3"/>
  <c r="F4462" i="3"/>
  <c r="E4462" i="3"/>
  <c r="I4461" i="3"/>
  <c r="G4461" i="3"/>
  <c r="F4461" i="3"/>
  <c r="E4461" i="3"/>
  <c r="I4460" i="3"/>
  <c r="G4460" i="3"/>
  <c r="F4460" i="3"/>
  <c r="E4460" i="3"/>
  <c r="I4459" i="3"/>
  <c r="G4459" i="3"/>
  <c r="F4459" i="3"/>
  <c r="E4459" i="3"/>
  <c r="I4458" i="3"/>
  <c r="G4458" i="3"/>
  <c r="F4458" i="3"/>
  <c r="E4458" i="3"/>
  <c r="I4457" i="3"/>
  <c r="G4457" i="3"/>
  <c r="F4457" i="3"/>
  <c r="E4457" i="3"/>
  <c r="H4486" i="3" s="1"/>
  <c r="I4456" i="3"/>
  <c r="G4456" i="3"/>
  <c r="F4456" i="3"/>
  <c r="E4456" i="3"/>
  <c r="I4455" i="3"/>
  <c r="G4455" i="3"/>
  <c r="F4455" i="3"/>
  <c r="E4455" i="3"/>
  <c r="I4454" i="3"/>
  <c r="G4454" i="3"/>
  <c r="K4453" i="3" s="1"/>
  <c r="F4454" i="3"/>
  <c r="E4454" i="3"/>
  <c r="I4453" i="3"/>
  <c r="G4453" i="3"/>
  <c r="F4453" i="3"/>
  <c r="E4453" i="3"/>
  <c r="I4452" i="3"/>
  <c r="G4452" i="3"/>
  <c r="F4452" i="3"/>
  <c r="E4452" i="3"/>
  <c r="I4451" i="3"/>
  <c r="G4451" i="3"/>
  <c r="K4450" i="3" s="1"/>
  <c r="F4451" i="3"/>
  <c r="E4451" i="3"/>
  <c r="I4450" i="3"/>
  <c r="G4450" i="3"/>
  <c r="F4450" i="3"/>
  <c r="E4450" i="3"/>
  <c r="I4449" i="3"/>
  <c r="G4449" i="3"/>
  <c r="F4449" i="3"/>
  <c r="E4449" i="3"/>
  <c r="I4448" i="3"/>
  <c r="G4448" i="3"/>
  <c r="F4448" i="3"/>
  <c r="E4448" i="3"/>
  <c r="I4447" i="3"/>
  <c r="G4447" i="3"/>
  <c r="F4447" i="3"/>
  <c r="E4447" i="3"/>
  <c r="I4446" i="3"/>
  <c r="G4446" i="3"/>
  <c r="F4446" i="3"/>
  <c r="E4446" i="3"/>
  <c r="I4445" i="3"/>
  <c r="G4445" i="3"/>
  <c r="F4445" i="3"/>
  <c r="E4445" i="3"/>
  <c r="I4444" i="3"/>
  <c r="G4444" i="3"/>
  <c r="F4444" i="3"/>
  <c r="E4444" i="3"/>
  <c r="H4472" i="3" s="1"/>
  <c r="K4443" i="3"/>
  <c r="I4443" i="3"/>
  <c r="G4443" i="3"/>
  <c r="K4442" i="3" s="1"/>
  <c r="F4443" i="3"/>
  <c r="E4443" i="3"/>
  <c r="I4442" i="3"/>
  <c r="G4442" i="3"/>
  <c r="K4441" i="3" s="1"/>
  <c r="F4442" i="3"/>
  <c r="E4442" i="3"/>
  <c r="I4441" i="3"/>
  <c r="G4441" i="3"/>
  <c r="F4441" i="3"/>
  <c r="E4441" i="3"/>
  <c r="I4440" i="3"/>
  <c r="G4440" i="3"/>
  <c r="F4440" i="3"/>
  <c r="E4440" i="3"/>
  <c r="I4439" i="3"/>
  <c r="G4439" i="3"/>
  <c r="F4439" i="3"/>
  <c r="E4439" i="3"/>
  <c r="I4438" i="3"/>
  <c r="G4438" i="3"/>
  <c r="K4437" i="3" s="1"/>
  <c r="F4438" i="3"/>
  <c r="E4438" i="3"/>
  <c r="I4437" i="3"/>
  <c r="G4437" i="3"/>
  <c r="F4437" i="3"/>
  <c r="E4437" i="3"/>
  <c r="I4436" i="3"/>
  <c r="G4436" i="3"/>
  <c r="F4436" i="3"/>
  <c r="E4436" i="3"/>
  <c r="I4435" i="3"/>
  <c r="G4435" i="3"/>
  <c r="F4435" i="3"/>
  <c r="E4435" i="3"/>
  <c r="I4434" i="3"/>
  <c r="G4434" i="3"/>
  <c r="F4434" i="3"/>
  <c r="E4434" i="3"/>
  <c r="I4433" i="3"/>
  <c r="G4433" i="3"/>
  <c r="F4433" i="3"/>
  <c r="E4433" i="3"/>
  <c r="I4432" i="3"/>
  <c r="G4432" i="3"/>
  <c r="F4432" i="3"/>
  <c r="E4432" i="3"/>
  <c r="K4431" i="3"/>
  <c r="I4431" i="3"/>
  <c r="G4431" i="3"/>
  <c r="F4431" i="3"/>
  <c r="E4431" i="3"/>
  <c r="K4430" i="3"/>
  <c r="I4430" i="3"/>
  <c r="G4430" i="3"/>
  <c r="F4430" i="3"/>
  <c r="E4430" i="3"/>
  <c r="K4429" i="3"/>
  <c r="I4429" i="3"/>
  <c r="G4429" i="3"/>
  <c r="F4429" i="3"/>
  <c r="E4429" i="3"/>
  <c r="I4428" i="3"/>
  <c r="H4428" i="3"/>
  <c r="G4428" i="3"/>
  <c r="F4428" i="3"/>
  <c r="E4428" i="3"/>
  <c r="K4427" i="3"/>
  <c r="I4427" i="3"/>
  <c r="G4427" i="3"/>
  <c r="F4427" i="3"/>
  <c r="E4427" i="3"/>
  <c r="K4426" i="3"/>
  <c r="I4426" i="3"/>
  <c r="G4426" i="3"/>
  <c r="F4426" i="3"/>
  <c r="E4426" i="3"/>
  <c r="K4425" i="3"/>
  <c r="I4425" i="3"/>
  <c r="G4425" i="3"/>
  <c r="F4425" i="3"/>
  <c r="E4425" i="3"/>
  <c r="K4424" i="3"/>
  <c r="I4424" i="3"/>
  <c r="G4424" i="3"/>
  <c r="F4424" i="3"/>
  <c r="E4424" i="3"/>
  <c r="K4423" i="3"/>
  <c r="I4423" i="3"/>
  <c r="G4423" i="3"/>
  <c r="F4423" i="3"/>
  <c r="E4423" i="3"/>
  <c r="K4422" i="3"/>
  <c r="I4422" i="3"/>
  <c r="G4422" i="3"/>
  <c r="F4422" i="3"/>
  <c r="E4422" i="3"/>
  <c r="K4421" i="3"/>
  <c r="I4421" i="3"/>
  <c r="G4421" i="3"/>
  <c r="F4421" i="3"/>
  <c r="E4421" i="3"/>
  <c r="K4420" i="3"/>
  <c r="I4420" i="3"/>
  <c r="G4420" i="3"/>
  <c r="F4420" i="3"/>
  <c r="E4420" i="3"/>
  <c r="H4449" i="3" s="1"/>
  <c r="K4419" i="3"/>
  <c r="I4419" i="3"/>
  <c r="G4419" i="3"/>
  <c r="F4419" i="3"/>
  <c r="E4419" i="3"/>
  <c r="K4418" i="3"/>
  <c r="I4418" i="3"/>
  <c r="G4418" i="3"/>
  <c r="F4418" i="3"/>
  <c r="E4418" i="3"/>
  <c r="K4417" i="3"/>
  <c r="I4417" i="3"/>
  <c r="G4417" i="3"/>
  <c r="F4417" i="3"/>
  <c r="E4417" i="3"/>
  <c r="K4416" i="3"/>
  <c r="I4416" i="3"/>
  <c r="G4416" i="3"/>
  <c r="F4416" i="3"/>
  <c r="E4416" i="3"/>
  <c r="K4415" i="3"/>
  <c r="I4415" i="3"/>
  <c r="G4415" i="3"/>
  <c r="F4415" i="3"/>
  <c r="E4415" i="3"/>
  <c r="K4414" i="3"/>
  <c r="I4414" i="3"/>
  <c r="G4414" i="3"/>
  <c r="F4414" i="3"/>
  <c r="E4414" i="3"/>
  <c r="K4413" i="3"/>
  <c r="I4413" i="3"/>
  <c r="G4413" i="3"/>
  <c r="F4413" i="3"/>
  <c r="E4413" i="3"/>
  <c r="K4412" i="3"/>
  <c r="I4412" i="3"/>
  <c r="H4412" i="3"/>
  <c r="G4412" i="3"/>
  <c r="F4412" i="3"/>
  <c r="E4412" i="3"/>
  <c r="K4411" i="3"/>
  <c r="I4411" i="3"/>
  <c r="G4411" i="3"/>
  <c r="F4411" i="3"/>
  <c r="E4411" i="3"/>
  <c r="K4410" i="3"/>
  <c r="I4410" i="3"/>
  <c r="G4410" i="3"/>
  <c r="F4410" i="3"/>
  <c r="E4410" i="3"/>
  <c r="K4409" i="3"/>
  <c r="I4409" i="3"/>
  <c r="G4409" i="3"/>
  <c r="F4409" i="3"/>
  <c r="E4409" i="3"/>
  <c r="K4408" i="3"/>
  <c r="I4408" i="3"/>
  <c r="G4408" i="3"/>
  <c r="F4408" i="3"/>
  <c r="E4408" i="3"/>
  <c r="K4407" i="3"/>
  <c r="I4407" i="3"/>
  <c r="G4407" i="3"/>
  <c r="F4407" i="3"/>
  <c r="E4407" i="3"/>
  <c r="K4406" i="3"/>
  <c r="I4406" i="3"/>
  <c r="G4406" i="3"/>
  <c r="F4406" i="3"/>
  <c r="E4406" i="3"/>
  <c r="K4405" i="3"/>
  <c r="I4405" i="3"/>
  <c r="G4405" i="3"/>
  <c r="F4405" i="3"/>
  <c r="E4405" i="3"/>
  <c r="K4404" i="3"/>
  <c r="I4404" i="3"/>
  <c r="G4404" i="3"/>
  <c r="F4404" i="3"/>
  <c r="E4404" i="3"/>
  <c r="H4433" i="3" s="1"/>
  <c r="K4403" i="3"/>
  <c r="I4403" i="3"/>
  <c r="G4403" i="3"/>
  <c r="F4403" i="3"/>
  <c r="E4403" i="3"/>
  <c r="K4402" i="3"/>
  <c r="I4402" i="3"/>
  <c r="G4402" i="3"/>
  <c r="F4402" i="3"/>
  <c r="E4402" i="3"/>
  <c r="K4401" i="3"/>
  <c r="I4401" i="3"/>
  <c r="G4401" i="3"/>
  <c r="F4401" i="3"/>
  <c r="E4401" i="3"/>
  <c r="H4430" i="3" s="1"/>
  <c r="K4400" i="3"/>
  <c r="I4400" i="3"/>
  <c r="G4400" i="3"/>
  <c r="F4400" i="3"/>
  <c r="E4400" i="3"/>
  <c r="K4399" i="3"/>
  <c r="I4399" i="3"/>
  <c r="G4399" i="3"/>
  <c r="F4399" i="3"/>
  <c r="E4399" i="3"/>
  <c r="K4398" i="3"/>
  <c r="I4398" i="3"/>
  <c r="G4398" i="3"/>
  <c r="F4398" i="3"/>
  <c r="E4398" i="3"/>
  <c r="H4426" i="3" s="1"/>
  <c r="K4397" i="3"/>
  <c r="I4397" i="3"/>
  <c r="G4397" i="3"/>
  <c r="F4397" i="3"/>
  <c r="E4397" i="3"/>
  <c r="K4396" i="3"/>
  <c r="I4396" i="3"/>
  <c r="H4396" i="3"/>
  <c r="G4396" i="3"/>
  <c r="F4396" i="3"/>
  <c r="E4396" i="3"/>
  <c r="K4395" i="3"/>
  <c r="I4395" i="3"/>
  <c r="G4395" i="3"/>
  <c r="F4395" i="3"/>
  <c r="E4395" i="3"/>
  <c r="H4424" i="3" s="1"/>
  <c r="K4394" i="3"/>
  <c r="I4394" i="3"/>
  <c r="G4394" i="3"/>
  <c r="F4394" i="3"/>
  <c r="E4394" i="3"/>
  <c r="K4393" i="3"/>
  <c r="I4393" i="3"/>
  <c r="G4393" i="3"/>
  <c r="F4393" i="3"/>
  <c r="E4393" i="3"/>
  <c r="K4392" i="3"/>
  <c r="I4392" i="3"/>
  <c r="G4392" i="3"/>
  <c r="F4392" i="3"/>
  <c r="E4392" i="3"/>
  <c r="K4391" i="3"/>
  <c r="I4391" i="3"/>
  <c r="G4391" i="3"/>
  <c r="F4391" i="3"/>
  <c r="E4391" i="3"/>
  <c r="K4390" i="3"/>
  <c r="I4390" i="3"/>
  <c r="G4390" i="3"/>
  <c r="F4390" i="3"/>
  <c r="E4390" i="3"/>
  <c r="K4389" i="3"/>
  <c r="I4389" i="3"/>
  <c r="G4389" i="3"/>
  <c r="F4389" i="3"/>
  <c r="E4389" i="3"/>
  <c r="I4388" i="3"/>
  <c r="G4388" i="3"/>
  <c r="F4388" i="3"/>
  <c r="E4388" i="3"/>
  <c r="H4417" i="3" s="1"/>
  <c r="I4387" i="3"/>
  <c r="G4387" i="3"/>
  <c r="F4387" i="3"/>
  <c r="E4387" i="3"/>
  <c r="I4386" i="3"/>
  <c r="G4386" i="3"/>
  <c r="F4386" i="3"/>
  <c r="E4386" i="3"/>
  <c r="H4415" i="3" s="1"/>
  <c r="I4385" i="3"/>
  <c r="G4385" i="3"/>
  <c r="F4385" i="3"/>
  <c r="E4385" i="3"/>
  <c r="I4384" i="3"/>
  <c r="G4384" i="3"/>
  <c r="F4384" i="3"/>
  <c r="E4384" i="3"/>
  <c r="I4383" i="3"/>
  <c r="G4383" i="3"/>
  <c r="F4383" i="3"/>
  <c r="E4383" i="3"/>
  <c r="I4382" i="3"/>
  <c r="G4382" i="3"/>
  <c r="F4382" i="3"/>
  <c r="E4382" i="3"/>
  <c r="I4381" i="3"/>
  <c r="G4381" i="3"/>
  <c r="F4381" i="3"/>
  <c r="E4381" i="3"/>
  <c r="I4380" i="3"/>
  <c r="G4380" i="3"/>
  <c r="F4380" i="3"/>
  <c r="E4380" i="3"/>
  <c r="I4379" i="3"/>
  <c r="G4379" i="3"/>
  <c r="F4379" i="3"/>
  <c r="E4379" i="3"/>
  <c r="H4408" i="3" s="1"/>
  <c r="I4378" i="3"/>
  <c r="G4378" i="3"/>
  <c r="F4378" i="3"/>
  <c r="E4378" i="3"/>
  <c r="I4377" i="3"/>
  <c r="G4377" i="3"/>
  <c r="F4377" i="3"/>
  <c r="E4377" i="3"/>
  <c r="I4376" i="3"/>
  <c r="G4376" i="3"/>
  <c r="F4376" i="3"/>
  <c r="E4376" i="3"/>
  <c r="K4375" i="3"/>
  <c r="I4375" i="3"/>
  <c r="G4375" i="3"/>
  <c r="F4375" i="3"/>
  <c r="E4375" i="3"/>
  <c r="I4374" i="3"/>
  <c r="G4374" i="3"/>
  <c r="F4374" i="3"/>
  <c r="E4374" i="3"/>
  <c r="H4402" i="3" s="1"/>
  <c r="I4373" i="3"/>
  <c r="G4373" i="3"/>
  <c r="F4373" i="3"/>
  <c r="E4373" i="3"/>
  <c r="I4372" i="3"/>
  <c r="G4372" i="3"/>
  <c r="F4372" i="3"/>
  <c r="E4372" i="3"/>
  <c r="I4371" i="3"/>
  <c r="G4371" i="3"/>
  <c r="F4371" i="3"/>
  <c r="E4371" i="3"/>
  <c r="I4370" i="3"/>
  <c r="G4370" i="3"/>
  <c r="F4370" i="3"/>
  <c r="E4370" i="3"/>
  <c r="I4369" i="3"/>
  <c r="G4369" i="3"/>
  <c r="F4369" i="3"/>
  <c r="E4369" i="3"/>
  <c r="I4368" i="3"/>
  <c r="G4368" i="3"/>
  <c r="F4368" i="3"/>
  <c r="E4368" i="3"/>
  <c r="I4367" i="3"/>
  <c r="G4367" i="3"/>
  <c r="F4367" i="3"/>
  <c r="E4367" i="3"/>
  <c r="I4366" i="3"/>
  <c r="G4366" i="3"/>
  <c r="F4366" i="3"/>
  <c r="E4366" i="3"/>
  <c r="I4365" i="3"/>
  <c r="G4365" i="3"/>
  <c r="F4365" i="3"/>
  <c r="E4365" i="3"/>
  <c r="I4364" i="3"/>
  <c r="G4364" i="3"/>
  <c r="F4364" i="3"/>
  <c r="E4364" i="3"/>
  <c r="H4393" i="3" s="1"/>
  <c r="I4363" i="3"/>
  <c r="G4363" i="3"/>
  <c r="K4359" i="3" s="1"/>
  <c r="F4363" i="3"/>
  <c r="E4363" i="3"/>
  <c r="I4362" i="3"/>
  <c r="G4362" i="3"/>
  <c r="F4362" i="3"/>
  <c r="E4362" i="3"/>
  <c r="I4361" i="3"/>
  <c r="G4361" i="3"/>
  <c r="F4361" i="3"/>
  <c r="E4361" i="3"/>
  <c r="I4360" i="3"/>
  <c r="G4360" i="3"/>
  <c r="F4360" i="3"/>
  <c r="E4360" i="3"/>
  <c r="I4359" i="3"/>
  <c r="G4359" i="3"/>
  <c r="F4359" i="3"/>
  <c r="E4359" i="3"/>
  <c r="K4358" i="3"/>
  <c r="I4358" i="3"/>
  <c r="G4358" i="3"/>
  <c r="F4358" i="3"/>
  <c r="E4358" i="3"/>
  <c r="I4357" i="3"/>
  <c r="G4357" i="3"/>
  <c r="K4356" i="3" s="1"/>
  <c r="F4357" i="3"/>
  <c r="E4357" i="3"/>
  <c r="I4356" i="3"/>
  <c r="G4356" i="3"/>
  <c r="F4356" i="3"/>
  <c r="E4356" i="3"/>
  <c r="I4355" i="3"/>
  <c r="G4355" i="3"/>
  <c r="F4355" i="3"/>
  <c r="E4355" i="3"/>
  <c r="I4354" i="3"/>
  <c r="G4354" i="3"/>
  <c r="F4354" i="3"/>
  <c r="E4354" i="3"/>
  <c r="H4380" i="3" s="1"/>
  <c r="I4353" i="3"/>
  <c r="G4353" i="3"/>
  <c r="F4353" i="3"/>
  <c r="E4353" i="3"/>
  <c r="H4381" i="3" s="1"/>
  <c r="I4352" i="3"/>
  <c r="G4352" i="3"/>
  <c r="F4352" i="3"/>
  <c r="E4352" i="3"/>
  <c r="I4351" i="3"/>
  <c r="G4351" i="3"/>
  <c r="F4351" i="3"/>
  <c r="E4351" i="3"/>
  <c r="I4350" i="3"/>
  <c r="G4350" i="3"/>
  <c r="F4350" i="3"/>
  <c r="E4350" i="3"/>
  <c r="I4349" i="3"/>
  <c r="G4349" i="3"/>
  <c r="F4349" i="3"/>
  <c r="E4349" i="3"/>
  <c r="I4348" i="3"/>
  <c r="G4348" i="3"/>
  <c r="F4348" i="3"/>
  <c r="E4348" i="3"/>
  <c r="I4347" i="3"/>
  <c r="G4347" i="3"/>
  <c r="F4347" i="3"/>
  <c r="E4347" i="3"/>
  <c r="H4376" i="3" s="1"/>
  <c r="I4346" i="3"/>
  <c r="G4346" i="3"/>
  <c r="F4346" i="3"/>
  <c r="E4346" i="3"/>
  <c r="I4345" i="3"/>
  <c r="G4345" i="3"/>
  <c r="F4345" i="3"/>
  <c r="E4345" i="3"/>
  <c r="H4365" i="3" s="1"/>
  <c r="I4344" i="3"/>
  <c r="G4344" i="3"/>
  <c r="F4344" i="3"/>
  <c r="E4344" i="3"/>
  <c r="K4343" i="3"/>
  <c r="I4343" i="3"/>
  <c r="G4343" i="3"/>
  <c r="F4343" i="3"/>
  <c r="E4343" i="3"/>
  <c r="I4342" i="3"/>
  <c r="G4342" i="3"/>
  <c r="F4342" i="3"/>
  <c r="E4342" i="3"/>
  <c r="H4370" i="3" s="1"/>
  <c r="I4341" i="3"/>
  <c r="G4341" i="3"/>
  <c r="F4341" i="3"/>
  <c r="E4341" i="3"/>
  <c r="I4340" i="3"/>
  <c r="G4340" i="3"/>
  <c r="F4340" i="3"/>
  <c r="E4340" i="3"/>
  <c r="I4339" i="3"/>
  <c r="G4339" i="3"/>
  <c r="K4335" i="3" s="1"/>
  <c r="F4339" i="3"/>
  <c r="E4339" i="3"/>
  <c r="I4338" i="3"/>
  <c r="G4338" i="3"/>
  <c r="F4338" i="3"/>
  <c r="E4338" i="3"/>
  <c r="I4337" i="3"/>
  <c r="G4337" i="3"/>
  <c r="F4337" i="3"/>
  <c r="E4337" i="3"/>
  <c r="I4336" i="3"/>
  <c r="G4336" i="3"/>
  <c r="F4336" i="3"/>
  <c r="E4336" i="3"/>
  <c r="I4335" i="3"/>
  <c r="G4335" i="3"/>
  <c r="F4335" i="3"/>
  <c r="E4335" i="3"/>
  <c r="I4334" i="3"/>
  <c r="G4334" i="3"/>
  <c r="F4334" i="3"/>
  <c r="E4334" i="3"/>
  <c r="I4333" i="3"/>
  <c r="G4333" i="3"/>
  <c r="F4333" i="3"/>
  <c r="E4333" i="3"/>
  <c r="I4332" i="3"/>
  <c r="G4332" i="3"/>
  <c r="F4332" i="3"/>
  <c r="E4332" i="3"/>
  <c r="H4361" i="3" s="1"/>
  <c r="I4331" i="3"/>
  <c r="G4331" i="3"/>
  <c r="K4327" i="3" s="1"/>
  <c r="F4331" i="3"/>
  <c r="E4331" i="3"/>
  <c r="I4330" i="3"/>
  <c r="G4330" i="3"/>
  <c r="F4330" i="3"/>
  <c r="E4330" i="3"/>
  <c r="I4329" i="3"/>
  <c r="G4329" i="3"/>
  <c r="F4329" i="3"/>
  <c r="E4329" i="3"/>
  <c r="I4328" i="3"/>
  <c r="G4328" i="3"/>
  <c r="F4328" i="3"/>
  <c r="E4328" i="3"/>
  <c r="I4327" i="3"/>
  <c r="G4327" i="3"/>
  <c r="F4327" i="3"/>
  <c r="E4327" i="3"/>
  <c r="K4326" i="3"/>
  <c r="I4326" i="3"/>
  <c r="G4326" i="3"/>
  <c r="F4326" i="3"/>
  <c r="E4326" i="3"/>
  <c r="I4325" i="3"/>
  <c r="G4325" i="3"/>
  <c r="K4324" i="3" s="1"/>
  <c r="F4325" i="3"/>
  <c r="E4325" i="3"/>
  <c r="I4324" i="3"/>
  <c r="G4324" i="3"/>
  <c r="F4324" i="3"/>
  <c r="E4324" i="3"/>
  <c r="I4323" i="3"/>
  <c r="G4323" i="3"/>
  <c r="F4323" i="3"/>
  <c r="E4323" i="3"/>
  <c r="I4322" i="3"/>
  <c r="G4322" i="3"/>
  <c r="F4322" i="3"/>
  <c r="E4322" i="3"/>
  <c r="I4321" i="3"/>
  <c r="G4321" i="3"/>
  <c r="F4321" i="3"/>
  <c r="E4321" i="3"/>
  <c r="H4349" i="3" s="1"/>
  <c r="I4320" i="3"/>
  <c r="G4320" i="3"/>
  <c r="F4320" i="3"/>
  <c r="E4320" i="3"/>
  <c r="I4319" i="3"/>
  <c r="G4319" i="3"/>
  <c r="F4319" i="3"/>
  <c r="E4319" i="3"/>
  <c r="I4318" i="3"/>
  <c r="G4318" i="3"/>
  <c r="F4318" i="3"/>
  <c r="E4318" i="3"/>
  <c r="I4317" i="3"/>
  <c r="G4317" i="3"/>
  <c r="F4317" i="3"/>
  <c r="E4317" i="3"/>
  <c r="I4316" i="3"/>
  <c r="G4316" i="3"/>
  <c r="F4316" i="3"/>
  <c r="E4316" i="3"/>
  <c r="I4315" i="3"/>
  <c r="G4315" i="3"/>
  <c r="F4315" i="3"/>
  <c r="E4315" i="3"/>
  <c r="H4344" i="3" s="1"/>
  <c r="I4314" i="3"/>
  <c r="G4314" i="3"/>
  <c r="F4314" i="3"/>
  <c r="E4314" i="3"/>
  <c r="I4313" i="3"/>
  <c r="G4313" i="3"/>
  <c r="F4313" i="3"/>
  <c r="E4313" i="3"/>
  <c r="I4312" i="3"/>
  <c r="G4312" i="3"/>
  <c r="F4312" i="3"/>
  <c r="E4312" i="3"/>
  <c r="K4311" i="3"/>
  <c r="I4311" i="3"/>
  <c r="G4311" i="3"/>
  <c r="F4311" i="3"/>
  <c r="E4311" i="3"/>
  <c r="I4310" i="3"/>
  <c r="G4310" i="3"/>
  <c r="F4310" i="3"/>
  <c r="E4310" i="3"/>
  <c r="I4309" i="3"/>
  <c r="G4309" i="3"/>
  <c r="F4309" i="3"/>
  <c r="E4309" i="3"/>
  <c r="I4308" i="3"/>
  <c r="G4308" i="3"/>
  <c r="F4308" i="3"/>
  <c r="E4308" i="3"/>
  <c r="I4307" i="3"/>
  <c r="G4307" i="3"/>
  <c r="K4303" i="3" s="1"/>
  <c r="F4307" i="3"/>
  <c r="E4307" i="3"/>
  <c r="I4306" i="3"/>
  <c r="G4306" i="3"/>
  <c r="F4306" i="3"/>
  <c r="E4306" i="3"/>
  <c r="I4305" i="3"/>
  <c r="G4305" i="3"/>
  <c r="F4305" i="3"/>
  <c r="E4305" i="3"/>
  <c r="I4304" i="3"/>
  <c r="G4304" i="3"/>
  <c r="F4304" i="3"/>
  <c r="E4304" i="3"/>
  <c r="I4303" i="3"/>
  <c r="G4303" i="3"/>
  <c r="F4303" i="3"/>
  <c r="E4303" i="3"/>
  <c r="I4302" i="3"/>
  <c r="G4302" i="3"/>
  <c r="F4302" i="3"/>
  <c r="E4302" i="3"/>
  <c r="I4301" i="3"/>
  <c r="G4301" i="3"/>
  <c r="F4301" i="3"/>
  <c r="E4301" i="3"/>
  <c r="I4300" i="3"/>
  <c r="G4300" i="3"/>
  <c r="F4300" i="3"/>
  <c r="E4300" i="3"/>
  <c r="I4299" i="3"/>
  <c r="G4299" i="3"/>
  <c r="K4295" i="3" s="1"/>
  <c r="F4299" i="3"/>
  <c r="E4299" i="3"/>
  <c r="I4298" i="3"/>
  <c r="G4298" i="3"/>
  <c r="F4298" i="3"/>
  <c r="E4298" i="3"/>
  <c r="I4297" i="3"/>
  <c r="G4297" i="3"/>
  <c r="F4297" i="3"/>
  <c r="E4297" i="3"/>
  <c r="I4296" i="3"/>
  <c r="G4296" i="3"/>
  <c r="F4296" i="3"/>
  <c r="E4296" i="3"/>
  <c r="I4295" i="3"/>
  <c r="G4295" i="3"/>
  <c r="F4295" i="3"/>
  <c r="E4295" i="3"/>
  <c r="K4294" i="3"/>
  <c r="I4294" i="3"/>
  <c r="G4294" i="3"/>
  <c r="F4294" i="3"/>
  <c r="E4294" i="3"/>
  <c r="I4293" i="3"/>
  <c r="G4293" i="3"/>
  <c r="K4292" i="3" s="1"/>
  <c r="F4293" i="3"/>
  <c r="E4293" i="3"/>
  <c r="I4292" i="3"/>
  <c r="G4292" i="3"/>
  <c r="F4292" i="3"/>
  <c r="E4292" i="3"/>
  <c r="I4291" i="3"/>
  <c r="G4291" i="3"/>
  <c r="F4291" i="3"/>
  <c r="E4291" i="3"/>
  <c r="I4290" i="3"/>
  <c r="G4290" i="3"/>
  <c r="F4290" i="3"/>
  <c r="E4290" i="3"/>
  <c r="I4289" i="3"/>
  <c r="G4289" i="3"/>
  <c r="F4289" i="3"/>
  <c r="E4289" i="3"/>
  <c r="I4288" i="3"/>
  <c r="G4288" i="3"/>
  <c r="F4288" i="3"/>
  <c r="E4288" i="3"/>
  <c r="I4287" i="3"/>
  <c r="G4287" i="3"/>
  <c r="F4287" i="3"/>
  <c r="E4287" i="3"/>
  <c r="I4286" i="3"/>
  <c r="G4286" i="3"/>
  <c r="F4286" i="3"/>
  <c r="E4286" i="3"/>
  <c r="I4285" i="3"/>
  <c r="G4285" i="3"/>
  <c r="F4285" i="3"/>
  <c r="E4285" i="3"/>
  <c r="I4284" i="3"/>
  <c r="G4284" i="3"/>
  <c r="F4284" i="3"/>
  <c r="E4284" i="3"/>
  <c r="I4283" i="3"/>
  <c r="G4283" i="3"/>
  <c r="F4283" i="3"/>
  <c r="E4283" i="3"/>
  <c r="I4282" i="3"/>
  <c r="G4282" i="3"/>
  <c r="F4282" i="3"/>
  <c r="E4282" i="3"/>
  <c r="I4281" i="3"/>
  <c r="G4281" i="3"/>
  <c r="F4281" i="3"/>
  <c r="E4281" i="3"/>
  <c r="I4280" i="3"/>
  <c r="G4280" i="3"/>
  <c r="F4280" i="3"/>
  <c r="E4280" i="3"/>
  <c r="K4279" i="3"/>
  <c r="I4279" i="3"/>
  <c r="G4279" i="3"/>
  <c r="F4279" i="3"/>
  <c r="E4279" i="3"/>
  <c r="I4278" i="3"/>
  <c r="G4278" i="3"/>
  <c r="F4278" i="3"/>
  <c r="E4278" i="3"/>
  <c r="I4277" i="3"/>
  <c r="G4277" i="3"/>
  <c r="F4277" i="3"/>
  <c r="E4277" i="3"/>
  <c r="I4276" i="3"/>
  <c r="H4276" i="3"/>
  <c r="G4276" i="3"/>
  <c r="F4276" i="3"/>
  <c r="E4276" i="3"/>
  <c r="I4275" i="3"/>
  <c r="G4275" i="3"/>
  <c r="F4275" i="3"/>
  <c r="E4275" i="3"/>
  <c r="I4274" i="3"/>
  <c r="G4274" i="3"/>
  <c r="F4274" i="3"/>
  <c r="E4274" i="3"/>
  <c r="I4273" i="3"/>
  <c r="G4273" i="3"/>
  <c r="F4273" i="3"/>
  <c r="E4273" i="3"/>
  <c r="I4272" i="3"/>
  <c r="G4272" i="3"/>
  <c r="F4272" i="3"/>
  <c r="E4272" i="3"/>
  <c r="I4271" i="3"/>
  <c r="G4271" i="3"/>
  <c r="F4271" i="3"/>
  <c r="E4271" i="3"/>
  <c r="I4270" i="3"/>
  <c r="G4270" i="3"/>
  <c r="F4270" i="3"/>
  <c r="E4270" i="3"/>
  <c r="I4269" i="3"/>
  <c r="H4269" i="3"/>
  <c r="G4269" i="3"/>
  <c r="F4269" i="3"/>
  <c r="E4269" i="3"/>
  <c r="I4268" i="3"/>
  <c r="G4268" i="3"/>
  <c r="F4268" i="3"/>
  <c r="E4268" i="3"/>
  <c r="H4297" i="3" s="1"/>
  <c r="I4267" i="3"/>
  <c r="G4267" i="3"/>
  <c r="K4263" i="3" s="1"/>
  <c r="F4267" i="3"/>
  <c r="E4267" i="3"/>
  <c r="I4266" i="3"/>
  <c r="G4266" i="3"/>
  <c r="F4266" i="3"/>
  <c r="E4266" i="3"/>
  <c r="I4265" i="3"/>
  <c r="G4265" i="3"/>
  <c r="F4265" i="3"/>
  <c r="E4265" i="3"/>
  <c r="I4264" i="3"/>
  <c r="G4264" i="3"/>
  <c r="K4261" i="3" s="1"/>
  <c r="F4264" i="3"/>
  <c r="E4264" i="3"/>
  <c r="I4263" i="3"/>
  <c r="G4263" i="3"/>
  <c r="F4263" i="3"/>
  <c r="E4263" i="3"/>
  <c r="K4262" i="3"/>
  <c r="I4262" i="3"/>
  <c r="G4262" i="3"/>
  <c r="F4262" i="3"/>
  <c r="E4262" i="3"/>
  <c r="I4261" i="3"/>
  <c r="G4261" i="3"/>
  <c r="F4261" i="3"/>
  <c r="E4261" i="3"/>
  <c r="I4260" i="3"/>
  <c r="G4260" i="3"/>
  <c r="F4260" i="3"/>
  <c r="E4260" i="3"/>
  <c r="I4259" i="3"/>
  <c r="G4259" i="3"/>
  <c r="F4259" i="3"/>
  <c r="E4259" i="3"/>
  <c r="I4258" i="3"/>
  <c r="G4258" i="3"/>
  <c r="F4258" i="3"/>
  <c r="E4258" i="3"/>
  <c r="I4257" i="3"/>
  <c r="G4257" i="3"/>
  <c r="F4257" i="3"/>
  <c r="E4257" i="3"/>
  <c r="I4256" i="3"/>
  <c r="G4256" i="3"/>
  <c r="F4256" i="3"/>
  <c r="E4256" i="3"/>
  <c r="I4255" i="3"/>
  <c r="G4255" i="3"/>
  <c r="F4255" i="3"/>
  <c r="E4255" i="3"/>
  <c r="I4254" i="3"/>
  <c r="G4254" i="3"/>
  <c r="F4254" i="3"/>
  <c r="E4254" i="3"/>
  <c r="I4253" i="3"/>
  <c r="G4253" i="3"/>
  <c r="F4253" i="3"/>
  <c r="E4253" i="3"/>
  <c r="I4252" i="3"/>
  <c r="G4252" i="3"/>
  <c r="F4252" i="3"/>
  <c r="E4252" i="3"/>
  <c r="I4251" i="3"/>
  <c r="G4251" i="3"/>
  <c r="F4251" i="3"/>
  <c r="E4251" i="3"/>
  <c r="I4250" i="3"/>
  <c r="G4250" i="3"/>
  <c r="F4250" i="3"/>
  <c r="E4250" i="3"/>
  <c r="I4249" i="3"/>
  <c r="G4249" i="3"/>
  <c r="F4249" i="3"/>
  <c r="E4249" i="3"/>
  <c r="I4248" i="3"/>
  <c r="G4248" i="3"/>
  <c r="F4248" i="3"/>
  <c r="E4248" i="3"/>
  <c r="K4247" i="3"/>
  <c r="I4247" i="3"/>
  <c r="G4247" i="3"/>
  <c r="F4247" i="3"/>
  <c r="E4247" i="3"/>
  <c r="I4246" i="3"/>
  <c r="G4246" i="3"/>
  <c r="F4246" i="3"/>
  <c r="E4246" i="3"/>
  <c r="H4274" i="3" s="1"/>
  <c r="I4245" i="3"/>
  <c r="G4245" i="3"/>
  <c r="F4245" i="3"/>
  <c r="E4245" i="3"/>
  <c r="I4244" i="3"/>
  <c r="G4244" i="3"/>
  <c r="F4244" i="3"/>
  <c r="E4244" i="3"/>
  <c r="I4243" i="3"/>
  <c r="G4243" i="3"/>
  <c r="F4243" i="3"/>
  <c r="E4243" i="3"/>
  <c r="I4242" i="3"/>
  <c r="G4242" i="3"/>
  <c r="F4242" i="3"/>
  <c r="E4242" i="3"/>
  <c r="I4241" i="3"/>
  <c r="G4241" i="3"/>
  <c r="F4241" i="3"/>
  <c r="E4241" i="3"/>
  <c r="I4240" i="3"/>
  <c r="G4240" i="3"/>
  <c r="F4240" i="3"/>
  <c r="E4240" i="3"/>
  <c r="I4239" i="3"/>
  <c r="G4239" i="3"/>
  <c r="F4239" i="3"/>
  <c r="E4239" i="3"/>
  <c r="I4238" i="3"/>
  <c r="G4238" i="3"/>
  <c r="F4238" i="3"/>
  <c r="E4238" i="3"/>
  <c r="I4237" i="3"/>
  <c r="G4237" i="3"/>
  <c r="F4237" i="3"/>
  <c r="E4237" i="3"/>
  <c r="I4236" i="3"/>
  <c r="G4236" i="3"/>
  <c r="F4236" i="3"/>
  <c r="E4236" i="3"/>
  <c r="H4265" i="3" s="1"/>
  <c r="I4235" i="3"/>
  <c r="G4235" i="3"/>
  <c r="F4235" i="3"/>
  <c r="E4235" i="3"/>
  <c r="I4234" i="3"/>
  <c r="G4234" i="3"/>
  <c r="F4234" i="3"/>
  <c r="E4234" i="3"/>
  <c r="I4233" i="3"/>
  <c r="G4233" i="3"/>
  <c r="F4233" i="3"/>
  <c r="E4233" i="3"/>
  <c r="I4232" i="3"/>
  <c r="G4232" i="3"/>
  <c r="F4232" i="3"/>
  <c r="E4232" i="3"/>
  <c r="I4231" i="3"/>
  <c r="G4231" i="3"/>
  <c r="F4231" i="3"/>
  <c r="E4231" i="3"/>
  <c r="I4230" i="3"/>
  <c r="G4230" i="3"/>
  <c r="F4230" i="3"/>
  <c r="E4230" i="3"/>
  <c r="I4229" i="3"/>
  <c r="G4229" i="3"/>
  <c r="F4229" i="3"/>
  <c r="E4229" i="3"/>
  <c r="I4228" i="3"/>
  <c r="G4228" i="3"/>
  <c r="F4228" i="3"/>
  <c r="E4228" i="3"/>
  <c r="H4257" i="3" s="1"/>
  <c r="I4227" i="3"/>
  <c r="G4227" i="3"/>
  <c r="F4227" i="3"/>
  <c r="E4227" i="3"/>
  <c r="I4226" i="3"/>
  <c r="G4226" i="3"/>
  <c r="F4226" i="3"/>
  <c r="E4226" i="3"/>
  <c r="I4225" i="3"/>
  <c r="G4225" i="3"/>
  <c r="F4225" i="3"/>
  <c r="E4225" i="3"/>
  <c r="H4252" i="3" s="1"/>
  <c r="I4224" i="3"/>
  <c r="G4224" i="3"/>
  <c r="F4224" i="3"/>
  <c r="E4224" i="3"/>
  <c r="I4223" i="3"/>
  <c r="G4223" i="3"/>
  <c r="F4223" i="3"/>
  <c r="E4223" i="3"/>
  <c r="I4222" i="3"/>
  <c r="G4222" i="3"/>
  <c r="F4222" i="3"/>
  <c r="E4222" i="3"/>
  <c r="K4221" i="3"/>
  <c r="I4221" i="3"/>
  <c r="G4221" i="3"/>
  <c r="F4221" i="3"/>
  <c r="E4221" i="3"/>
  <c r="I4220" i="3"/>
  <c r="G4220" i="3"/>
  <c r="F4220" i="3"/>
  <c r="E4220" i="3"/>
  <c r="I4219" i="3"/>
  <c r="G4219" i="3"/>
  <c r="K4211" i="3" s="1"/>
  <c r="F4219" i="3"/>
  <c r="E4219" i="3"/>
  <c r="I4218" i="3"/>
  <c r="G4218" i="3"/>
  <c r="F4218" i="3"/>
  <c r="E4218" i="3"/>
  <c r="I4217" i="3"/>
  <c r="G4217" i="3"/>
  <c r="F4217" i="3"/>
  <c r="E4217" i="3"/>
  <c r="I4216" i="3"/>
  <c r="G4216" i="3"/>
  <c r="F4216" i="3"/>
  <c r="E4216" i="3"/>
  <c r="H4245" i="3" s="1"/>
  <c r="I4215" i="3"/>
  <c r="G4215" i="3"/>
  <c r="F4215" i="3"/>
  <c r="E4215" i="3"/>
  <c r="K4214" i="3"/>
  <c r="I4214" i="3"/>
  <c r="G4214" i="3"/>
  <c r="F4214" i="3"/>
  <c r="E4214" i="3"/>
  <c r="I4213" i="3"/>
  <c r="G4213" i="3"/>
  <c r="K4212" i="3" s="1"/>
  <c r="F4213" i="3"/>
  <c r="E4213" i="3"/>
  <c r="I4212" i="3"/>
  <c r="G4212" i="3"/>
  <c r="F4212" i="3"/>
  <c r="E4212" i="3"/>
  <c r="I4211" i="3"/>
  <c r="G4211" i="3"/>
  <c r="F4211" i="3"/>
  <c r="E4211" i="3"/>
  <c r="I4210" i="3"/>
  <c r="G4210" i="3"/>
  <c r="K4203" i="3" s="1"/>
  <c r="F4210" i="3"/>
  <c r="E4210" i="3"/>
  <c r="I4209" i="3"/>
  <c r="G4209" i="3"/>
  <c r="F4209" i="3"/>
  <c r="E4209" i="3"/>
  <c r="I4208" i="3"/>
  <c r="G4208" i="3"/>
  <c r="F4208" i="3"/>
  <c r="E4208" i="3"/>
  <c r="K4207" i="3"/>
  <c r="I4207" i="3"/>
  <c r="G4207" i="3"/>
  <c r="F4207" i="3"/>
  <c r="E4207" i="3"/>
  <c r="I4206" i="3"/>
  <c r="G4206" i="3"/>
  <c r="F4206" i="3"/>
  <c r="E4206" i="3"/>
  <c r="I4205" i="3"/>
  <c r="G4205" i="3"/>
  <c r="F4205" i="3"/>
  <c r="E4205" i="3"/>
  <c r="I4204" i="3"/>
  <c r="G4204" i="3"/>
  <c r="F4204" i="3"/>
  <c r="E4204" i="3"/>
  <c r="I4203" i="3"/>
  <c r="G4203" i="3"/>
  <c r="F4203" i="3"/>
  <c r="E4203" i="3"/>
  <c r="I4202" i="3"/>
  <c r="G4202" i="3"/>
  <c r="F4202" i="3"/>
  <c r="E4202" i="3"/>
  <c r="I4201" i="3"/>
  <c r="G4201" i="3"/>
  <c r="F4201" i="3"/>
  <c r="E4201" i="3"/>
  <c r="H4229" i="3" s="1"/>
  <c r="I4200" i="3"/>
  <c r="G4200" i="3"/>
  <c r="F4200" i="3"/>
  <c r="E4200" i="3"/>
  <c r="I4199" i="3"/>
  <c r="H4199" i="3"/>
  <c r="G4199" i="3"/>
  <c r="F4199" i="3"/>
  <c r="E4199" i="3"/>
  <c r="I4198" i="3"/>
  <c r="G4198" i="3"/>
  <c r="F4198" i="3"/>
  <c r="E4198" i="3"/>
  <c r="I4197" i="3"/>
  <c r="G4197" i="3"/>
  <c r="F4197" i="3"/>
  <c r="E4197" i="3"/>
  <c r="I4196" i="3"/>
  <c r="G4196" i="3"/>
  <c r="F4196" i="3"/>
  <c r="E4196" i="3"/>
  <c r="I4195" i="3"/>
  <c r="G4195" i="3"/>
  <c r="F4195" i="3"/>
  <c r="E4195" i="3"/>
  <c r="I4194" i="3"/>
  <c r="G4194" i="3"/>
  <c r="K4193" i="3" s="1"/>
  <c r="F4194" i="3"/>
  <c r="E4194" i="3"/>
  <c r="H4220" i="3" s="1"/>
  <c r="I4193" i="3"/>
  <c r="G4193" i="3"/>
  <c r="F4193" i="3"/>
  <c r="E4193" i="3"/>
  <c r="I4192" i="3"/>
  <c r="G4192" i="3"/>
  <c r="F4192" i="3"/>
  <c r="E4192" i="3"/>
  <c r="I4191" i="3"/>
  <c r="H4191" i="3"/>
  <c r="G4191" i="3"/>
  <c r="F4191" i="3"/>
  <c r="E4191" i="3"/>
  <c r="I4190" i="3"/>
  <c r="G4190" i="3"/>
  <c r="F4190" i="3"/>
  <c r="E4190" i="3"/>
  <c r="I4189" i="3"/>
  <c r="G4189" i="3"/>
  <c r="F4189" i="3"/>
  <c r="E4189" i="3"/>
  <c r="I4188" i="3"/>
  <c r="H4188" i="3"/>
  <c r="G4188" i="3"/>
  <c r="F4188" i="3"/>
  <c r="E4188" i="3"/>
  <c r="I4187" i="3"/>
  <c r="H4187" i="3"/>
  <c r="G4187" i="3"/>
  <c r="F4187" i="3"/>
  <c r="E4187" i="3"/>
  <c r="I4186" i="3"/>
  <c r="H4186" i="3"/>
  <c r="G4186" i="3"/>
  <c r="F4186" i="3"/>
  <c r="E4186" i="3"/>
  <c r="I4185" i="3"/>
  <c r="H4185" i="3"/>
  <c r="G4185" i="3"/>
  <c r="F4185" i="3"/>
  <c r="E4185" i="3"/>
  <c r="I4184" i="3"/>
  <c r="H4184" i="3"/>
  <c r="G4184" i="3"/>
  <c r="F4184" i="3"/>
  <c r="E4184" i="3"/>
  <c r="I4183" i="3"/>
  <c r="H4183" i="3"/>
  <c r="G4183" i="3"/>
  <c r="F4183" i="3"/>
  <c r="E4183" i="3"/>
  <c r="I4182" i="3"/>
  <c r="H4182" i="3"/>
  <c r="G4182" i="3"/>
  <c r="F4182" i="3"/>
  <c r="E4182" i="3"/>
  <c r="I4181" i="3"/>
  <c r="H4181" i="3"/>
  <c r="G4181" i="3"/>
  <c r="F4181" i="3"/>
  <c r="E4181" i="3"/>
  <c r="I4180" i="3"/>
  <c r="H4180" i="3"/>
  <c r="G4180" i="3"/>
  <c r="F4180" i="3"/>
  <c r="E4180" i="3"/>
  <c r="I4179" i="3"/>
  <c r="H4179" i="3"/>
  <c r="G4179" i="3"/>
  <c r="F4179" i="3"/>
  <c r="E4179" i="3"/>
  <c r="I4178" i="3"/>
  <c r="H4178" i="3"/>
  <c r="G4178" i="3"/>
  <c r="F4178" i="3"/>
  <c r="E4178" i="3"/>
  <c r="I4177" i="3"/>
  <c r="G4177" i="3"/>
  <c r="F4177" i="3"/>
  <c r="E4177" i="3"/>
  <c r="H4206" i="3" s="1"/>
  <c r="I4176" i="3"/>
  <c r="G4176" i="3"/>
  <c r="F4176" i="3"/>
  <c r="E4176" i="3"/>
  <c r="I4175" i="3"/>
  <c r="G4175" i="3"/>
  <c r="F4175" i="3"/>
  <c r="E4175" i="3"/>
  <c r="I4174" i="3"/>
  <c r="G4174" i="3"/>
  <c r="F4174" i="3"/>
  <c r="E4174" i="3"/>
  <c r="I4173" i="3"/>
  <c r="G4173" i="3"/>
  <c r="F4173" i="3"/>
  <c r="E4173" i="3"/>
  <c r="I4172" i="3"/>
  <c r="G4172" i="3"/>
  <c r="F4172" i="3"/>
  <c r="E4172" i="3"/>
  <c r="I4171" i="3"/>
  <c r="G4171" i="3"/>
  <c r="F4171" i="3"/>
  <c r="E4171" i="3"/>
  <c r="I4170" i="3"/>
  <c r="G4170" i="3"/>
  <c r="F4170" i="3"/>
  <c r="E4170" i="3"/>
  <c r="I4169" i="3"/>
  <c r="G4169" i="3"/>
  <c r="F4169" i="3"/>
  <c r="E4169" i="3"/>
  <c r="I4168" i="3"/>
  <c r="G4168" i="3"/>
  <c r="F4168" i="3"/>
  <c r="E4168" i="3"/>
  <c r="I4167" i="3"/>
  <c r="G4167" i="3"/>
  <c r="F4167" i="3"/>
  <c r="E4167" i="3"/>
  <c r="I4166" i="3"/>
  <c r="G4166" i="3"/>
  <c r="F4166" i="3"/>
  <c r="E4166" i="3"/>
  <c r="I4165" i="3"/>
  <c r="G4165" i="3"/>
  <c r="F4165" i="3"/>
  <c r="E4165" i="3"/>
  <c r="I4164" i="3"/>
  <c r="G4164" i="3"/>
  <c r="F4164" i="3"/>
  <c r="E4164" i="3"/>
  <c r="I4163" i="3"/>
  <c r="H4163" i="3"/>
  <c r="G4163" i="3"/>
  <c r="F4163" i="3"/>
  <c r="E4163" i="3"/>
  <c r="I4162" i="3"/>
  <c r="G4162" i="3"/>
  <c r="F4162" i="3"/>
  <c r="E4162" i="3"/>
  <c r="I4161" i="3"/>
  <c r="G4161" i="3"/>
  <c r="F4161" i="3"/>
  <c r="E4161" i="3"/>
  <c r="H4190" i="3" s="1"/>
  <c r="I4160" i="3"/>
  <c r="G4160" i="3"/>
  <c r="F4160" i="3"/>
  <c r="E4160" i="3"/>
  <c r="I4159" i="3"/>
  <c r="G4159" i="3"/>
  <c r="F4159" i="3"/>
  <c r="E4159" i="3"/>
  <c r="I4158" i="3"/>
  <c r="G4158" i="3"/>
  <c r="F4158" i="3"/>
  <c r="E4158" i="3"/>
  <c r="I4157" i="3"/>
  <c r="G4157" i="3"/>
  <c r="F4157" i="3"/>
  <c r="E4157" i="3"/>
  <c r="I4156" i="3"/>
  <c r="G4156" i="3"/>
  <c r="F4156" i="3"/>
  <c r="E4156" i="3"/>
  <c r="I4155" i="3"/>
  <c r="G4155" i="3"/>
  <c r="F4155" i="3"/>
  <c r="E4155" i="3"/>
  <c r="I4154" i="3"/>
  <c r="G4154" i="3"/>
  <c r="F4154" i="3"/>
  <c r="E4154" i="3"/>
  <c r="I4153" i="3"/>
  <c r="G4153" i="3"/>
  <c r="F4153" i="3"/>
  <c r="E4153" i="3"/>
  <c r="I4152" i="3"/>
  <c r="G4152" i="3"/>
  <c r="F4152" i="3"/>
  <c r="E4152" i="3"/>
  <c r="I4151" i="3"/>
  <c r="G4151" i="3"/>
  <c r="F4151" i="3"/>
  <c r="E4151" i="3"/>
  <c r="I4150" i="3"/>
  <c r="G4150" i="3"/>
  <c r="F4150" i="3"/>
  <c r="E4150" i="3"/>
  <c r="I4149" i="3"/>
  <c r="G4149" i="3"/>
  <c r="F4149" i="3"/>
  <c r="E4149" i="3"/>
  <c r="I4148" i="3"/>
  <c r="G4148" i="3"/>
  <c r="F4148" i="3"/>
  <c r="E4148" i="3"/>
  <c r="H4177" i="3" s="1"/>
  <c r="I4147" i="3"/>
  <c r="G4147" i="3"/>
  <c r="F4147" i="3"/>
  <c r="E4147" i="3"/>
  <c r="H4176" i="3" s="1"/>
  <c r="I4146" i="3"/>
  <c r="G4146" i="3"/>
  <c r="F4146" i="3"/>
  <c r="E4146" i="3"/>
  <c r="H4175" i="3" s="1"/>
  <c r="I4145" i="3"/>
  <c r="G4145" i="3"/>
  <c r="F4145" i="3"/>
  <c r="E4145" i="3"/>
  <c r="H4174" i="3" s="1"/>
  <c r="I4144" i="3"/>
  <c r="G4144" i="3"/>
  <c r="F4144" i="3"/>
  <c r="E4144" i="3"/>
  <c r="H4173" i="3" s="1"/>
  <c r="I4143" i="3"/>
  <c r="G4143" i="3"/>
  <c r="F4143" i="3"/>
  <c r="E4143" i="3"/>
  <c r="H4172" i="3" s="1"/>
  <c r="I4142" i="3"/>
  <c r="G4142" i="3"/>
  <c r="F4142" i="3"/>
  <c r="E4142" i="3"/>
  <c r="I4141" i="3"/>
  <c r="G4141" i="3"/>
  <c r="F4141" i="3"/>
  <c r="E4141" i="3"/>
  <c r="I4140" i="3"/>
  <c r="G4140" i="3"/>
  <c r="F4140" i="3"/>
  <c r="E4140" i="3"/>
  <c r="H4169" i="3" s="1"/>
  <c r="I4139" i="3"/>
  <c r="G4139" i="3"/>
  <c r="F4139" i="3"/>
  <c r="E4139" i="3"/>
  <c r="I4138" i="3"/>
  <c r="G4138" i="3"/>
  <c r="F4138" i="3"/>
  <c r="E4138" i="3"/>
  <c r="I4137" i="3"/>
  <c r="G4137" i="3"/>
  <c r="F4137" i="3"/>
  <c r="E4137" i="3"/>
  <c r="H4166" i="3" s="1"/>
  <c r="I4136" i="3"/>
  <c r="G4136" i="3"/>
  <c r="F4136" i="3"/>
  <c r="E4136" i="3"/>
  <c r="I4135" i="3"/>
  <c r="G4135" i="3"/>
  <c r="F4135" i="3"/>
  <c r="E4135" i="3"/>
  <c r="I4134" i="3"/>
  <c r="G4134" i="3"/>
  <c r="F4134" i="3"/>
  <c r="E4134" i="3"/>
  <c r="I4133" i="3"/>
  <c r="G4133" i="3"/>
  <c r="F4133" i="3"/>
  <c r="E4133" i="3"/>
  <c r="I4132" i="3"/>
  <c r="G4132" i="3"/>
  <c r="F4132" i="3"/>
  <c r="E4132" i="3"/>
  <c r="I4131" i="3"/>
  <c r="G4131" i="3"/>
  <c r="F4131" i="3"/>
  <c r="E4131" i="3"/>
  <c r="I4130" i="3"/>
  <c r="G4130" i="3"/>
  <c r="F4130" i="3"/>
  <c r="E4130" i="3"/>
  <c r="I4129" i="3"/>
  <c r="G4129" i="3"/>
  <c r="F4129" i="3"/>
  <c r="E4129" i="3"/>
  <c r="I4128" i="3"/>
  <c r="G4128" i="3"/>
  <c r="F4128" i="3"/>
  <c r="E4128" i="3"/>
  <c r="I4127" i="3"/>
  <c r="G4127" i="3"/>
  <c r="F4127" i="3"/>
  <c r="E4127" i="3"/>
  <c r="I4126" i="3"/>
  <c r="G4126" i="3"/>
  <c r="F4126" i="3"/>
  <c r="E4126" i="3"/>
  <c r="I4125" i="3"/>
  <c r="G4125" i="3"/>
  <c r="F4125" i="3"/>
  <c r="E4125" i="3"/>
  <c r="I4124" i="3"/>
  <c r="G4124" i="3"/>
  <c r="F4124" i="3"/>
  <c r="E4124" i="3"/>
  <c r="I4123" i="3"/>
  <c r="G4123" i="3"/>
  <c r="F4123" i="3"/>
  <c r="E4123" i="3"/>
  <c r="I4122" i="3"/>
  <c r="G4122" i="3"/>
  <c r="F4122" i="3"/>
  <c r="E4122" i="3"/>
  <c r="I4121" i="3"/>
  <c r="G4121" i="3"/>
  <c r="F4121" i="3"/>
  <c r="E4121" i="3"/>
  <c r="I4120" i="3"/>
  <c r="G4120" i="3"/>
  <c r="F4120" i="3"/>
  <c r="E4120" i="3"/>
  <c r="I4119" i="3"/>
  <c r="G4119" i="3"/>
  <c r="F4119" i="3"/>
  <c r="E4119" i="3"/>
  <c r="I4118" i="3"/>
  <c r="G4118" i="3"/>
  <c r="F4118" i="3"/>
  <c r="E4118" i="3"/>
  <c r="I4117" i="3"/>
  <c r="G4117" i="3"/>
  <c r="F4117" i="3"/>
  <c r="E4117" i="3"/>
  <c r="I4116" i="3"/>
  <c r="G4116" i="3"/>
  <c r="F4116" i="3"/>
  <c r="E4116" i="3"/>
  <c r="I4115" i="3"/>
  <c r="G4115" i="3"/>
  <c r="F4115" i="3"/>
  <c r="E4115" i="3"/>
  <c r="I4114" i="3"/>
  <c r="G4114" i="3"/>
  <c r="F4114" i="3"/>
  <c r="E4114" i="3"/>
  <c r="I4113" i="3"/>
  <c r="G4113" i="3"/>
  <c r="F4113" i="3"/>
  <c r="E4113" i="3"/>
  <c r="I4112" i="3"/>
  <c r="G4112" i="3"/>
  <c r="F4112" i="3"/>
  <c r="E4112" i="3"/>
  <c r="I4111" i="3"/>
  <c r="G4111" i="3"/>
  <c r="F4111" i="3"/>
  <c r="E4111" i="3"/>
  <c r="I4110" i="3"/>
  <c r="G4110" i="3"/>
  <c r="F4110" i="3"/>
  <c r="E4110" i="3"/>
  <c r="I4109" i="3"/>
  <c r="G4109" i="3"/>
  <c r="F4109" i="3"/>
  <c r="E4109" i="3"/>
  <c r="I4108" i="3"/>
  <c r="G4108" i="3"/>
  <c r="F4108" i="3"/>
  <c r="E4108" i="3"/>
  <c r="I4107" i="3"/>
  <c r="G4107" i="3"/>
  <c r="F4107" i="3"/>
  <c r="E4107" i="3"/>
  <c r="I4106" i="3"/>
  <c r="G4106" i="3"/>
  <c r="F4106" i="3"/>
  <c r="E4106" i="3"/>
  <c r="I4105" i="3"/>
  <c r="G4105" i="3"/>
  <c r="F4105" i="3"/>
  <c r="E4105" i="3"/>
  <c r="I4104" i="3"/>
  <c r="G4104" i="3"/>
  <c r="F4104" i="3"/>
  <c r="E4104" i="3"/>
  <c r="I4103" i="3"/>
  <c r="G4103" i="3"/>
  <c r="F4103" i="3"/>
  <c r="E4103" i="3"/>
  <c r="H4131" i="3" s="1"/>
  <c r="I4102" i="3"/>
  <c r="G4102" i="3"/>
  <c r="F4102" i="3"/>
  <c r="E4102" i="3"/>
  <c r="I4101" i="3"/>
  <c r="G4101" i="3"/>
  <c r="F4101" i="3"/>
  <c r="E4101" i="3"/>
  <c r="I4100" i="3"/>
  <c r="G4100" i="3"/>
  <c r="F4100" i="3"/>
  <c r="E4100" i="3"/>
  <c r="I4099" i="3"/>
  <c r="G4099" i="3"/>
  <c r="F4099" i="3"/>
  <c r="E4099" i="3"/>
  <c r="I4098" i="3"/>
  <c r="G4098" i="3"/>
  <c r="F4098" i="3"/>
  <c r="E4098" i="3"/>
  <c r="H4127" i="3" s="1"/>
  <c r="I4097" i="3"/>
  <c r="G4097" i="3"/>
  <c r="F4097" i="3"/>
  <c r="E4097" i="3"/>
  <c r="I4096" i="3"/>
  <c r="G4096" i="3"/>
  <c r="F4096" i="3"/>
  <c r="E4096" i="3"/>
  <c r="I4095" i="3"/>
  <c r="G4095" i="3"/>
  <c r="F4095" i="3"/>
  <c r="E4095" i="3"/>
  <c r="I4094" i="3"/>
  <c r="G4094" i="3"/>
  <c r="F4094" i="3"/>
  <c r="E4094" i="3"/>
  <c r="I4093" i="3"/>
  <c r="G4093" i="3"/>
  <c r="F4093" i="3"/>
  <c r="E4093" i="3"/>
  <c r="I4092" i="3"/>
  <c r="G4092" i="3"/>
  <c r="F4092" i="3"/>
  <c r="E4092" i="3"/>
  <c r="I4091" i="3"/>
  <c r="G4091" i="3"/>
  <c r="F4091" i="3"/>
  <c r="E4091" i="3"/>
  <c r="I4090" i="3"/>
  <c r="G4090" i="3"/>
  <c r="F4090" i="3"/>
  <c r="E4090" i="3"/>
  <c r="I4089" i="3"/>
  <c r="G4089" i="3"/>
  <c r="F4089" i="3"/>
  <c r="E4089" i="3"/>
  <c r="I4088" i="3"/>
  <c r="G4088" i="3"/>
  <c r="F4088" i="3"/>
  <c r="E4088" i="3"/>
  <c r="I4087" i="3"/>
  <c r="G4087" i="3"/>
  <c r="F4087" i="3"/>
  <c r="E4087" i="3"/>
  <c r="I4086" i="3"/>
  <c r="G4086" i="3"/>
  <c r="F4086" i="3"/>
  <c r="E4086" i="3"/>
  <c r="I4085" i="3"/>
  <c r="G4085" i="3"/>
  <c r="F4085" i="3"/>
  <c r="E4085" i="3"/>
  <c r="I4084" i="3"/>
  <c r="G4084" i="3"/>
  <c r="F4084" i="3"/>
  <c r="E4084" i="3"/>
  <c r="I4083" i="3"/>
  <c r="G4083" i="3"/>
  <c r="F4083" i="3"/>
  <c r="E4083" i="3"/>
  <c r="I4082" i="3"/>
  <c r="G4082" i="3"/>
  <c r="F4082" i="3"/>
  <c r="E4082" i="3"/>
  <c r="I4081" i="3"/>
  <c r="G4081" i="3"/>
  <c r="F4081" i="3"/>
  <c r="E4081" i="3"/>
  <c r="I4080" i="3"/>
  <c r="G4080" i="3"/>
  <c r="F4080" i="3"/>
  <c r="E4080" i="3"/>
  <c r="I4079" i="3"/>
  <c r="G4079" i="3"/>
  <c r="F4079" i="3"/>
  <c r="E4079" i="3"/>
  <c r="I4078" i="3"/>
  <c r="G4078" i="3"/>
  <c r="F4078" i="3"/>
  <c r="E4078" i="3"/>
  <c r="I4077" i="3"/>
  <c r="G4077" i="3"/>
  <c r="F4077" i="3"/>
  <c r="E4077" i="3"/>
  <c r="I4076" i="3"/>
  <c r="G4076" i="3"/>
  <c r="F4076" i="3"/>
  <c r="E4076" i="3"/>
  <c r="I4075" i="3"/>
  <c r="G4075" i="3"/>
  <c r="F4075" i="3"/>
  <c r="E4075" i="3"/>
  <c r="I4074" i="3"/>
  <c r="H4074" i="3"/>
  <c r="G4074" i="3"/>
  <c r="F4074" i="3"/>
  <c r="E4074" i="3"/>
  <c r="I4073" i="3"/>
  <c r="G4073" i="3"/>
  <c r="F4073" i="3"/>
  <c r="E4073" i="3"/>
  <c r="I4072" i="3"/>
  <c r="G4072" i="3"/>
  <c r="F4072" i="3"/>
  <c r="E4072" i="3"/>
  <c r="I4071" i="3"/>
  <c r="G4071" i="3"/>
  <c r="F4071" i="3"/>
  <c r="E4071" i="3"/>
  <c r="I4070" i="3"/>
  <c r="G4070" i="3"/>
  <c r="F4070" i="3"/>
  <c r="E4070" i="3"/>
  <c r="I4069" i="3"/>
  <c r="G4069" i="3"/>
  <c r="F4069" i="3"/>
  <c r="E4069" i="3"/>
  <c r="I4068" i="3"/>
  <c r="G4068" i="3"/>
  <c r="F4068" i="3"/>
  <c r="E4068" i="3"/>
  <c r="I4067" i="3"/>
  <c r="G4067" i="3"/>
  <c r="F4067" i="3"/>
  <c r="E4067" i="3"/>
  <c r="I4066" i="3"/>
  <c r="G4066" i="3"/>
  <c r="F4066" i="3"/>
  <c r="E4066" i="3"/>
  <c r="I4065" i="3"/>
  <c r="G4065" i="3"/>
  <c r="F4065" i="3"/>
  <c r="E4065" i="3"/>
  <c r="H4094" i="3" s="1"/>
  <c r="I4064" i="3"/>
  <c r="G4064" i="3"/>
  <c r="F4064" i="3"/>
  <c r="E4064" i="3"/>
  <c r="I4063" i="3"/>
  <c r="G4063" i="3"/>
  <c r="F4063" i="3"/>
  <c r="E4063" i="3"/>
  <c r="H4091" i="3" s="1"/>
  <c r="I4062" i="3"/>
  <c r="G4062" i="3"/>
  <c r="F4062" i="3"/>
  <c r="E4062" i="3"/>
  <c r="I4061" i="3"/>
  <c r="G4061" i="3"/>
  <c r="F4061" i="3"/>
  <c r="E4061" i="3"/>
  <c r="I4060" i="3"/>
  <c r="H4060" i="3"/>
  <c r="G4060" i="3"/>
  <c r="F4060" i="3"/>
  <c r="E4060" i="3"/>
  <c r="I4059" i="3"/>
  <c r="G4059" i="3"/>
  <c r="F4059" i="3"/>
  <c r="E4059" i="3"/>
  <c r="I4058" i="3"/>
  <c r="G4058" i="3"/>
  <c r="F4058" i="3"/>
  <c r="E4058" i="3"/>
  <c r="I4057" i="3"/>
  <c r="G4057" i="3"/>
  <c r="F4057" i="3"/>
  <c r="E4057" i="3"/>
  <c r="I4056" i="3"/>
  <c r="G4056" i="3"/>
  <c r="F4056" i="3"/>
  <c r="E4056" i="3"/>
  <c r="I4055" i="3"/>
  <c r="G4055" i="3"/>
  <c r="F4055" i="3"/>
  <c r="E4055" i="3"/>
  <c r="I4054" i="3"/>
  <c r="G4054" i="3"/>
  <c r="F4054" i="3"/>
  <c r="E4054" i="3"/>
  <c r="I4053" i="3"/>
  <c r="G4053" i="3"/>
  <c r="F4053" i="3"/>
  <c r="E4053" i="3"/>
  <c r="I4052" i="3"/>
  <c r="G4052" i="3"/>
  <c r="F4052" i="3"/>
  <c r="E4052" i="3"/>
  <c r="I4051" i="3"/>
  <c r="G4051" i="3"/>
  <c r="F4051" i="3"/>
  <c r="E4051" i="3"/>
  <c r="I4050" i="3"/>
  <c r="G4050" i="3"/>
  <c r="F4050" i="3"/>
  <c r="E4050" i="3"/>
  <c r="I4049" i="3"/>
  <c r="G4049" i="3"/>
  <c r="F4049" i="3"/>
  <c r="E4049" i="3"/>
  <c r="I4048" i="3"/>
  <c r="G4048" i="3"/>
  <c r="F4048" i="3"/>
  <c r="E4048" i="3"/>
  <c r="I4047" i="3"/>
  <c r="G4047" i="3"/>
  <c r="F4047" i="3"/>
  <c r="E4047" i="3"/>
  <c r="I4046" i="3"/>
  <c r="G4046" i="3"/>
  <c r="F4046" i="3"/>
  <c r="E4046" i="3"/>
  <c r="I4045" i="3"/>
  <c r="G4045" i="3"/>
  <c r="F4045" i="3"/>
  <c r="E4045" i="3"/>
  <c r="I4044" i="3"/>
  <c r="G4044" i="3"/>
  <c r="F4044" i="3"/>
  <c r="E4044" i="3"/>
  <c r="I4043" i="3"/>
  <c r="G4043" i="3"/>
  <c r="F4043" i="3"/>
  <c r="E4043" i="3"/>
  <c r="I4042" i="3"/>
  <c r="G4042" i="3"/>
  <c r="F4042" i="3"/>
  <c r="E4042" i="3"/>
  <c r="I4041" i="3"/>
  <c r="G4041" i="3"/>
  <c r="F4041" i="3"/>
  <c r="E4041" i="3"/>
  <c r="I4040" i="3"/>
  <c r="G4040" i="3"/>
  <c r="F4040" i="3"/>
  <c r="E4040" i="3"/>
  <c r="I4039" i="3"/>
  <c r="G4039" i="3"/>
  <c r="F4039" i="3"/>
  <c r="E4039" i="3"/>
  <c r="I4038" i="3"/>
  <c r="G4038" i="3"/>
  <c r="F4038" i="3"/>
  <c r="E4038" i="3"/>
  <c r="I4037" i="3"/>
  <c r="G4037" i="3"/>
  <c r="F4037" i="3"/>
  <c r="E4037" i="3"/>
  <c r="I4036" i="3"/>
  <c r="G4036" i="3"/>
  <c r="F4036" i="3"/>
  <c r="E4036" i="3"/>
  <c r="I4035" i="3"/>
  <c r="G4035" i="3"/>
  <c r="F4035" i="3"/>
  <c r="E4035" i="3"/>
  <c r="I4034" i="3"/>
  <c r="G4034" i="3"/>
  <c r="F4034" i="3"/>
  <c r="E4034" i="3"/>
  <c r="H4063" i="3" s="1"/>
  <c r="I4033" i="3"/>
  <c r="G4033" i="3"/>
  <c r="F4033" i="3"/>
  <c r="E4033" i="3"/>
  <c r="I4032" i="3"/>
  <c r="G4032" i="3"/>
  <c r="F4032" i="3"/>
  <c r="E4032" i="3"/>
  <c r="H4061" i="3" s="1"/>
  <c r="I4031" i="3"/>
  <c r="G4031" i="3"/>
  <c r="F4031" i="3"/>
  <c r="E4031" i="3"/>
  <c r="I4030" i="3"/>
  <c r="G4030" i="3"/>
  <c r="F4030" i="3"/>
  <c r="E4030" i="3"/>
  <c r="I4029" i="3"/>
  <c r="G4029" i="3"/>
  <c r="F4029" i="3"/>
  <c r="E4029" i="3"/>
  <c r="I4028" i="3"/>
  <c r="G4028" i="3"/>
  <c r="F4028" i="3"/>
  <c r="E4028" i="3"/>
  <c r="I4027" i="3"/>
  <c r="G4027" i="3"/>
  <c r="F4027" i="3"/>
  <c r="E4027" i="3"/>
  <c r="I4026" i="3"/>
  <c r="G4026" i="3"/>
  <c r="F4026" i="3"/>
  <c r="E4026" i="3"/>
  <c r="I4025" i="3"/>
  <c r="G4025" i="3"/>
  <c r="F4025" i="3"/>
  <c r="E4025" i="3"/>
  <c r="I4024" i="3"/>
  <c r="G4024" i="3"/>
  <c r="F4024" i="3"/>
  <c r="E4024" i="3"/>
  <c r="I4023" i="3"/>
  <c r="G4023" i="3"/>
  <c r="F4023" i="3"/>
  <c r="E4023" i="3"/>
  <c r="I4022" i="3"/>
  <c r="G4022" i="3"/>
  <c r="F4022" i="3"/>
  <c r="E4022" i="3"/>
  <c r="I4021" i="3"/>
  <c r="G4021" i="3"/>
  <c r="F4021" i="3"/>
  <c r="E4021" i="3"/>
  <c r="I4020" i="3"/>
  <c r="G4020" i="3"/>
  <c r="K4019" i="3" s="1"/>
  <c r="F4020" i="3"/>
  <c r="E4020" i="3"/>
  <c r="I4019" i="3"/>
  <c r="G4019" i="3"/>
  <c r="F4019" i="3"/>
  <c r="E4019" i="3"/>
  <c r="I4018" i="3"/>
  <c r="G4018" i="3"/>
  <c r="F4018" i="3"/>
  <c r="E4018" i="3"/>
  <c r="I4017" i="3"/>
  <c r="G4017" i="3"/>
  <c r="F4017" i="3"/>
  <c r="E4017" i="3"/>
  <c r="I4016" i="3"/>
  <c r="G4016" i="3"/>
  <c r="F4016" i="3"/>
  <c r="E4016" i="3"/>
  <c r="I4015" i="3"/>
  <c r="G4015" i="3"/>
  <c r="F4015" i="3"/>
  <c r="E4015" i="3"/>
  <c r="H4044" i="3" s="1"/>
  <c r="I4014" i="3"/>
  <c r="G4014" i="3"/>
  <c r="F4014" i="3"/>
  <c r="E4014" i="3"/>
  <c r="I4013" i="3"/>
  <c r="G4013" i="3"/>
  <c r="F4013" i="3"/>
  <c r="E4013" i="3"/>
  <c r="I4012" i="3"/>
  <c r="G4012" i="3"/>
  <c r="F4012" i="3"/>
  <c r="E4012" i="3"/>
  <c r="I4011" i="3"/>
  <c r="G4011" i="3"/>
  <c r="F4011" i="3"/>
  <c r="E4011" i="3"/>
  <c r="I4010" i="3"/>
  <c r="G4010" i="3"/>
  <c r="F4010" i="3"/>
  <c r="E4010" i="3"/>
  <c r="I4009" i="3"/>
  <c r="G4009" i="3"/>
  <c r="F4009" i="3"/>
  <c r="E4009" i="3"/>
  <c r="I4008" i="3"/>
  <c r="G4008" i="3"/>
  <c r="F4008" i="3"/>
  <c r="E4008" i="3"/>
  <c r="I4007" i="3"/>
  <c r="G4007" i="3"/>
  <c r="F4007" i="3"/>
  <c r="E4007" i="3"/>
  <c r="H4036" i="3" s="1"/>
  <c r="I4006" i="3"/>
  <c r="G4006" i="3"/>
  <c r="F4006" i="3"/>
  <c r="E4006" i="3"/>
  <c r="I4005" i="3"/>
  <c r="G4005" i="3"/>
  <c r="F4005" i="3"/>
  <c r="E4005" i="3"/>
  <c r="H4034" i="3" s="1"/>
  <c r="I4004" i="3"/>
  <c r="G4004" i="3"/>
  <c r="F4004" i="3"/>
  <c r="E4004" i="3"/>
  <c r="I4003" i="3"/>
  <c r="G4003" i="3"/>
  <c r="F4003" i="3"/>
  <c r="E4003" i="3"/>
  <c r="I4002" i="3"/>
  <c r="G4002" i="3"/>
  <c r="F4002" i="3"/>
  <c r="E4002" i="3"/>
  <c r="I4001" i="3"/>
  <c r="G4001" i="3"/>
  <c r="F4001" i="3"/>
  <c r="E4001" i="3"/>
  <c r="I4000" i="3"/>
  <c r="G4000" i="3"/>
  <c r="F4000" i="3"/>
  <c r="E4000" i="3"/>
  <c r="I3999" i="3"/>
  <c r="G3999" i="3"/>
  <c r="F3999" i="3"/>
  <c r="E3999" i="3"/>
  <c r="H4028" i="3" s="1"/>
  <c r="I3998" i="3"/>
  <c r="G3998" i="3"/>
  <c r="F3998" i="3"/>
  <c r="E3998" i="3"/>
  <c r="I3997" i="3"/>
  <c r="G3997" i="3"/>
  <c r="F3997" i="3"/>
  <c r="E3997" i="3"/>
  <c r="I3996" i="3"/>
  <c r="G3996" i="3"/>
  <c r="F3996" i="3"/>
  <c r="E3996" i="3"/>
  <c r="I3995" i="3"/>
  <c r="G3995" i="3"/>
  <c r="F3995" i="3"/>
  <c r="E3995" i="3"/>
  <c r="I3994" i="3"/>
  <c r="G3994" i="3"/>
  <c r="F3994" i="3"/>
  <c r="E3994" i="3"/>
  <c r="I3993" i="3"/>
  <c r="G3993" i="3"/>
  <c r="F3993" i="3"/>
  <c r="E3993" i="3"/>
  <c r="I3992" i="3"/>
  <c r="G3992" i="3"/>
  <c r="F3992" i="3"/>
  <c r="E3992" i="3"/>
  <c r="I3991" i="3"/>
  <c r="G3991" i="3"/>
  <c r="F3991" i="3"/>
  <c r="E3991" i="3"/>
  <c r="H4018" i="3" s="1"/>
  <c r="I3990" i="3"/>
  <c r="G3990" i="3"/>
  <c r="F3990" i="3"/>
  <c r="E3990" i="3"/>
  <c r="H4019" i="3" s="1"/>
  <c r="I3989" i="3"/>
  <c r="G3989" i="3"/>
  <c r="F3989" i="3"/>
  <c r="E3989" i="3"/>
  <c r="I3988" i="3"/>
  <c r="G3988" i="3"/>
  <c r="F3988" i="3"/>
  <c r="E3988" i="3"/>
  <c r="I3987" i="3"/>
  <c r="G3987" i="3"/>
  <c r="F3987" i="3"/>
  <c r="E3987" i="3"/>
  <c r="I3986" i="3"/>
  <c r="G3986" i="3"/>
  <c r="F3986" i="3"/>
  <c r="E3986" i="3"/>
  <c r="I3985" i="3"/>
  <c r="G3985" i="3"/>
  <c r="F3985" i="3"/>
  <c r="E3985" i="3"/>
  <c r="I3984" i="3"/>
  <c r="G3984" i="3"/>
  <c r="F3984" i="3"/>
  <c r="E3984" i="3"/>
  <c r="H4013" i="3" s="1"/>
  <c r="I3983" i="3"/>
  <c r="G3983" i="3"/>
  <c r="F3983" i="3"/>
  <c r="E3983" i="3"/>
  <c r="I3982" i="3"/>
  <c r="G3982" i="3"/>
  <c r="F3982" i="3"/>
  <c r="E3982" i="3"/>
  <c r="H4009" i="3" s="1"/>
  <c r="I3981" i="3"/>
  <c r="G3981" i="3"/>
  <c r="F3981" i="3"/>
  <c r="E3981" i="3"/>
  <c r="H4010" i="3" s="1"/>
  <c r="I3980" i="3"/>
  <c r="G3980" i="3"/>
  <c r="F3980" i="3"/>
  <c r="E3980" i="3"/>
  <c r="I3979" i="3"/>
  <c r="G3979" i="3"/>
  <c r="F3979" i="3"/>
  <c r="E3979" i="3"/>
  <c r="H4008" i="3" s="1"/>
  <c r="I3978" i="3"/>
  <c r="G3978" i="3"/>
  <c r="F3978" i="3"/>
  <c r="E3978" i="3"/>
  <c r="I3977" i="3"/>
  <c r="G3977" i="3"/>
  <c r="F3977" i="3"/>
  <c r="E3977" i="3"/>
  <c r="I3976" i="3"/>
  <c r="G3976" i="3"/>
  <c r="F3976" i="3"/>
  <c r="E3976" i="3"/>
  <c r="H4005" i="3" s="1"/>
  <c r="I3975" i="3"/>
  <c r="G3975" i="3"/>
  <c r="F3975" i="3"/>
  <c r="E3975" i="3"/>
  <c r="H4004" i="3" s="1"/>
  <c r="I3974" i="3"/>
  <c r="G3974" i="3"/>
  <c r="F3974" i="3"/>
  <c r="E3974" i="3"/>
  <c r="H4001" i="3" s="1"/>
  <c r="I3973" i="3"/>
  <c r="G3973" i="3"/>
  <c r="F3973" i="3"/>
  <c r="E3973" i="3"/>
  <c r="H4002" i="3" s="1"/>
  <c r="I3972" i="3"/>
  <c r="G3972" i="3"/>
  <c r="F3972" i="3"/>
  <c r="E3972" i="3"/>
  <c r="I3971" i="3"/>
  <c r="G3971" i="3"/>
  <c r="F3971" i="3"/>
  <c r="E3971" i="3"/>
  <c r="H4000" i="3" s="1"/>
  <c r="I3970" i="3"/>
  <c r="G3970" i="3"/>
  <c r="F3970" i="3"/>
  <c r="E3970" i="3"/>
  <c r="H3999" i="3" s="1"/>
  <c r="I3969" i="3"/>
  <c r="G3969" i="3"/>
  <c r="F3969" i="3"/>
  <c r="E3969" i="3"/>
  <c r="I3968" i="3"/>
  <c r="G3968" i="3"/>
  <c r="F3968" i="3"/>
  <c r="E3968" i="3"/>
  <c r="H3997" i="3" s="1"/>
  <c r="I3967" i="3"/>
  <c r="G3967" i="3"/>
  <c r="F3967" i="3"/>
  <c r="E3967" i="3"/>
  <c r="H3996" i="3" s="1"/>
  <c r="I3966" i="3"/>
  <c r="G3966" i="3"/>
  <c r="F3966" i="3"/>
  <c r="E3966" i="3"/>
  <c r="H3995" i="3" s="1"/>
  <c r="I3965" i="3"/>
  <c r="G3965" i="3"/>
  <c r="F3965" i="3"/>
  <c r="E3965" i="3"/>
  <c r="H3993" i="3" s="1"/>
  <c r="I3964" i="3"/>
  <c r="G3964" i="3"/>
  <c r="F3964" i="3"/>
  <c r="E3964" i="3"/>
  <c r="I3963" i="3"/>
  <c r="G3963" i="3"/>
  <c r="F3963" i="3"/>
  <c r="E3963" i="3"/>
  <c r="H3991" i="3" s="1"/>
  <c r="I3962" i="3"/>
  <c r="G3962" i="3"/>
  <c r="F3962" i="3"/>
  <c r="E3962" i="3"/>
  <c r="I3961" i="3"/>
  <c r="G3961" i="3"/>
  <c r="F3961" i="3"/>
  <c r="E3961" i="3"/>
  <c r="H3990" i="3" s="1"/>
  <c r="I3960" i="3"/>
  <c r="G3960" i="3"/>
  <c r="F3960" i="3"/>
  <c r="E3960" i="3"/>
  <c r="H3989" i="3" s="1"/>
  <c r="I3959" i="3"/>
  <c r="G3959" i="3"/>
  <c r="F3959" i="3"/>
  <c r="E3959" i="3"/>
  <c r="H3988" i="3" s="1"/>
  <c r="I3958" i="3"/>
  <c r="G3958" i="3"/>
  <c r="F3958" i="3"/>
  <c r="E3958" i="3"/>
  <c r="I3957" i="3"/>
  <c r="G3957" i="3"/>
  <c r="F3957" i="3"/>
  <c r="E3957" i="3"/>
  <c r="I3956" i="3"/>
  <c r="G3956" i="3"/>
  <c r="F3956" i="3"/>
  <c r="E3956" i="3"/>
  <c r="I3955" i="3"/>
  <c r="G3955" i="3"/>
  <c r="F3955" i="3"/>
  <c r="E3955" i="3"/>
  <c r="I3954" i="3"/>
  <c r="G3954" i="3"/>
  <c r="F3954" i="3"/>
  <c r="E3954" i="3"/>
  <c r="I3953" i="3"/>
  <c r="G3953" i="3"/>
  <c r="F3953" i="3"/>
  <c r="E3953" i="3"/>
  <c r="I3952" i="3"/>
  <c r="G3952" i="3"/>
  <c r="F3952" i="3"/>
  <c r="E3952" i="3"/>
  <c r="I3951" i="3"/>
  <c r="G3951" i="3"/>
  <c r="F3951" i="3"/>
  <c r="E3951" i="3"/>
  <c r="I3950" i="3"/>
  <c r="G3950" i="3"/>
  <c r="F3950" i="3"/>
  <c r="E3950" i="3"/>
  <c r="I3949" i="3"/>
  <c r="G3949" i="3"/>
  <c r="F3949" i="3"/>
  <c r="E3949" i="3"/>
  <c r="I3948" i="3"/>
  <c r="G3948" i="3"/>
  <c r="F3948" i="3"/>
  <c r="E3948" i="3"/>
  <c r="I3947" i="3"/>
  <c r="G3947" i="3"/>
  <c r="F3947" i="3"/>
  <c r="E3947" i="3"/>
  <c r="I3946" i="3"/>
  <c r="G3946" i="3"/>
  <c r="F3946" i="3"/>
  <c r="E3946" i="3"/>
  <c r="I3945" i="3"/>
  <c r="G3945" i="3"/>
  <c r="F3945" i="3"/>
  <c r="E3945" i="3"/>
  <c r="I3944" i="3"/>
  <c r="G3944" i="3"/>
  <c r="F3944" i="3"/>
  <c r="E3944" i="3"/>
  <c r="I3943" i="3"/>
  <c r="G3943" i="3"/>
  <c r="F3943" i="3"/>
  <c r="E3943" i="3"/>
  <c r="I3942" i="3"/>
  <c r="G3942" i="3"/>
  <c r="F3942" i="3"/>
  <c r="E3942" i="3"/>
  <c r="I3941" i="3"/>
  <c r="G3941" i="3"/>
  <c r="F3941" i="3"/>
  <c r="E3941" i="3"/>
  <c r="I3940" i="3"/>
  <c r="G3940" i="3"/>
  <c r="F3940" i="3"/>
  <c r="E3940" i="3"/>
  <c r="I3939" i="3"/>
  <c r="G3939" i="3"/>
  <c r="F3939" i="3"/>
  <c r="E3939" i="3"/>
  <c r="H3967" i="3" s="1"/>
  <c r="I3938" i="3"/>
  <c r="G3938" i="3"/>
  <c r="F3938" i="3"/>
  <c r="E3938" i="3"/>
  <c r="I3937" i="3"/>
  <c r="G3937" i="3"/>
  <c r="F3937" i="3"/>
  <c r="E3937" i="3"/>
  <c r="I3936" i="3"/>
  <c r="G3936" i="3"/>
  <c r="F3936" i="3"/>
  <c r="E3936" i="3"/>
  <c r="I3935" i="3"/>
  <c r="G3935" i="3"/>
  <c r="F3935" i="3"/>
  <c r="E3935" i="3"/>
  <c r="I3934" i="3"/>
  <c r="G3934" i="3"/>
  <c r="F3934" i="3"/>
  <c r="E3934" i="3"/>
  <c r="I3933" i="3"/>
  <c r="G3933" i="3"/>
  <c r="F3933" i="3"/>
  <c r="E3933" i="3"/>
  <c r="I3932" i="3"/>
  <c r="G3932" i="3"/>
  <c r="F3932" i="3"/>
  <c r="E3932" i="3"/>
  <c r="I3931" i="3"/>
  <c r="G3931" i="3"/>
  <c r="F3931" i="3"/>
  <c r="E3931" i="3"/>
  <c r="I3930" i="3"/>
  <c r="G3930" i="3"/>
  <c r="F3930" i="3"/>
  <c r="E3930" i="3"/>
  <c r="I3929" i="3"/>
  <c r="G3929" i="3"/>
  <c r="F3929" i="3"/>
  <c r="E3929" i="3"/>
  <c r="I3928" i="3"/>
  <c r="G3928" i="3"/>
  <c r="F3928" i="3"/>
  <c r="E3928" i="3"/>
  <c r="H3957" i="3" s="1"/>
  <c r="I3927" i="3"/>
  <c r="G3927" i="3"/>
  <c r="F3927" i="3"/>
  <c r="E3927" i="3"/>
  <c r="H3956" i="3" s="1"/>
  <c r="I3926" i="3"/>
  <c r="G3926" i="3"/>
  <c r="F3926" i="3"/>
  <c r="E3926" i="3"/>
  <c r="H3955" i="3" s="1"/>
  <c r="I3925" i="3"/>
  <c r="G3925" i="3"/>
  <c r="F3925" i="3"/>
  <c r="E3925" i="3"/>
  <c r="I3924" i="3"/>
  <c r="G3924" i="3"/>
  <c r="F3924" i="3"/>
  <c r="E3924" i="3"/>
  <c r="I3923" i="3"/>
  <c r="G3923" i="3"/>
  <c r="F3923" i="3"/>
  <c r="E3923" i="3"/>
  <c r="H3951" i="3" s="1"/>
  <c r="I3922" i="3"/>
  <c r="G3922" i="3"/>
  <c r="F3922" i="3"/>
  <c r="E3922" i="3"/>
  <c r="I3921" i="3"/>
  <c r="G3921" i="3"/>
  <c r="F3921" i="3"/>
  <c r="E3921" i="3"/>
  <c r="H3950" i="3" s="1"/>
  <c r="I3920" i="3"/>
  <c r="G3920" i="3"/>
  <c r="F3920" i="3"/>
  <c r="E3920" i="3"/>
  <c r="H3949" i="3" s="1"/>
  <c r="I3919" i="3"/>
  <c r="G3919" i="3"/>
  <c r="F3919" i="3"/>
  <c r="E3919" i="3"/>
  <c r="H3948" i="3" s="1"/>
  <c r="I3918" i="3"/>
  <c r="G3918" i="3"/>
  <c r="F3918" i="3"/>
  <c r="E3918" i="3"/>
  <c r="H3947" i="3" s="1"/>
  <c r="I3917" i="3"/>
  <c r="G3917" i="3"/>
  <c r="F3917" i="3"/>
  <c r="E3917" i="3"/>
  <c r="I3916" i="3"/>
  <c r="G3916" i="3"/>
  <c r="F3916" i="3"/>
  <c r="E3916" i="3"/>
  <c r="I3915" i="3"/>
  <c r="G3915" i="3"/>
  <c r="F3915" i="3"/>
  <c r="E3915" i="3"/>
  <c r="I3914" i="3"/>
  <c r="G3914" i="3"/>
  <c r="F3914" i="3"/>
  <c r="E3914" i="3"/>
  <c r="I3913" i="3"/>
  <c r="G3913" i="3"/>
  <c r="F3913" i="3"/>
  <c r="E3913" i="3"/>
  <c r="I3912" i="3"/>
  <c r="G3912" i="3"/>
  <c r="F3912" i="3"/>
  <c r="E3912" i="3"/>
  <c r="H3941" i="3" s="1"/>
  <c r="I3911" i="3"/>
  <c r="G3911" i="3"/>
  <c r="F3911" i="3"/>
  <c r="E3911" i="3"/>
  <c r="I3910" i="3"/>
  <c r="G3910" i="3"/>
  <c r="F3910" i="3"/>
  <c r="E3910" i="3"/>
  <c r="H3939" i="3" s="1"/>
  <c r="I3909" i="3"/>
  <c r="G3909" i="3"/>
  <c r="F3909" i="3"/>
  <c r="E3909" i="3"/>
  <c r="I3908" i="3"/>
  <c r="G3908" i="3"/>
  <c r="F3908" i="3"/>
  <c r="E3908" i="3"/>
  <c r="H3937" i="3" s="1"/>
  <c r="I3907" i="3"/>
  <c r="G3907" i="3"/>
  <c r="F3907" i="3"/>
  <c r="E3907" i="3"/>
  <c r="H3935" i="3" s="1"/>
  <c r="I3906" i="3"/>
  <c r="G3906" i="3"/>
  <c r="F3906" i="3"/>
  <c r="E3906" i="3"/>
  <c r="I3905" i="3"/>
  <c r="G3905" i="3"/>
  <c r="F3905" i="3"/>
  <c r="E3905" i="3"/>
  <c r="I3904" i="3"/>
  <c r="G3904" i="3"/>
  <c r="F3904" i="3"/>
  <c r="E3904" i="3"/>
  <c r="H3933" i="3" s="1"/>
  <c r="I3903" i="3"/>
  <c r="G3903" i="3"/>
  <c r="F3903" i="3"/>
  <c r="E3903" i="3"/>
  <c r="I3902" i="3"/>
  <c r="G3902" i="3"/>
  <c r="F3902" i="3"/>
  <c r="E3902" i="3"/>
  <c r="H3931" i="3" s="1"/>
  <c r="I3901" i="3"/>
  <c r="G3901" i="3"/>
  <c r="F3901" i="3"/>
  <c r="E3901" i="3"/>
  <c r="I3900" i="3"/>
  <c r="G3900" i="3"/>
  <c r="F3900" i="3"/>
  <c r="E3900" i="3"/>
  <c r="H3929" i="3" s="1"/>
  <c r="I3899" i="3"/>
  <c r="G3899" i="3"/>
  <c r="F3899" i="3"/>
  <c r="E3899" i="3"/>
  <c r="H3927" i="3" s="1"/>
  <c r="I3898" i="3"/>
  <c r="G3898" i="3"/>
  <c r="F3898" i="3"/>
  <c r="E3898" i="3"/>
  <c r="I3897" i="3"/>
  <c r="G3897" i="3"/>
  <c r="F3897" i="3"/>
  <c r="E3897" i="3"/>
  <c r="H3926" i="3" s="1"/>
  <c r="I3896" i="3"/>
  <c r="G3896" i="3"/>
  <c r="F3896" i="3"/>
  <c r="E3896" i="3"/>
  <c r="H3925" i="3" s="1"/>
  <c r="I3895" i="3"/>
  <c r="G3895" i="3"/>
  <c r="F3895" i="3"/>
  <c r="E3895" i="3"/>
  <c r="H3924" i="3" s="1"/>
  <c r="I3894" i="3"/>
  <c r="G3894" i="3"/>
  <c r="F3894" i="3"/>
  <c r="E3894" i="3"/>
  <c r="I3893" i="3"/>
  <c r="G3893" i="3"/>
  <c r="F3893" i="3"/>
  <c r="E3893" i="3"/>
  <c r="I3892" i="3"/>
  <c r="G3892" i="3"/>
  <c r="F3892" i="3"/>
  <c r="E3892" i="3"/>
  <c r="I3891" i="3"/>
  <c r="G3891" i="3"/>
  <c r="F3891" i="3"/>
  <c r="E3891" i="3"/>
  <c r="I3890" i="3"/>
  <c r="G3890" i="3"/>
  <c r="F3890" i="3"/>
  <c r="E3890" i="3"/>
  <c r="I3889" i="3"/>
  <c r="G3889" i="3"/>
  <c r="F3889" i="3"/>
  <c r="E3889" i="3"/>
  <c r="I3888" i="3"/>
  <c r="G3888" i="3"/>
  <c r="F3888" i="3"/>
  <c r="E3888" i="3"/>
  <c r="I3887" i="3"/>
  <c r="G3887" i="3"/>
  <c r="F3887" i="3"/>
  <c r="E3887" i="3"/>
  <c r="I3886" i="3"/>
  <c r="G3886" i="3"/>
  <c r="F3886" i="3"/>
  <c r="E3886" i="3"/>
  <c r="I3885" i="3"/>
  <c r="G3885" i="3"/>
  <c r="F3885" i="3"/>
  <c r="E3885" i="3"/>
  <c r="I3884" i="3"/>
  <c r="G3884" i="3"/>
  <c r="F3884" i="3"/>
  <c r="E3884" i="3"/>
  <c r="I3883" i="3"/>
  <c r="G3883" i="3"/>
  <c r="F3883" i="3"/>
  <c r="E3883" i="3"/>
  <c r="I3882" i="3"/>
  <c r="G3882" i="3"/>
  <c r="F3882" i="3"/>
  <c r="E3882" i="3"/>
  <c r="I3881" i="3"/>
  <c r="G3881" i="3"/>
  <c r="F3881" i="3"/>
  <c r="E3881" i="3"/>
  <c r="I3880" i="3"/>
  <c r="G3880" i="3"/>
  <c r="F3880" i="3"/>
  <c r="E3880" i="3"/>
  <c r="I3879" i="3"/>
  <c r="G3879" i="3"/>
  <c r="F3879" i="3"/>
  <c r="E3879" i="3"/>
  <c r="I3878" i="3"/>
  <c r="G3878" i="3"/>
  <c r="F3878" i="3"/>
  <c r="E3878" i="3"/>
  <c r="I3877" i="3"/>
  <c r="G3877" i="3"/>
  <c r="F3877" i="3"/>
  <c r="E3877" i="3"/>
  <c r="I3876" i="3"/>
  <c r="G3876" i="3"/>
  <c r="F3876" i="3"/>
  <c r="E3876" i="3"/>
  <c r="I3875" i="3"/>
  <c r="G3875" i="3"/>
  <c r="F3875" i="3"/>
  <c r="E3875" i="3"/>
  <c r="I3874" i="3"/>
  <c r="G3874" i="3"/>
  <c r="F3874" i="3"/>
  <c r="E3874" i="3"/>
  <c r="I3873" i="3"/>
  <c r="G3873" i="3"/>
  <c r="F3873" i="3"/>
  <c r="E3873" i="3"/>
  <c r="I3872" i="3"/>
  <c r="G3872" i="3"/>
  <c r="F3872" i="3"/>
  <c r="E3872" i="3"/>
  <c r="I3871" i="3"/>
  <c r="G3871" i="3"/>
  <c r="F3871" i="3"/>
  <c r="E3871" i="3"/>
  <c r="I3870" i="3"/>
  <c r="G3870" i="3"/>
  <c r="F3870" i="3"/>
  <c r="E3870" i="3"/>
  <c r="I3869" i="3"/>
  <c r="G3869" i="3"/>
  <c r="F3869" i="3"/>
  <c r="E3869" i="3"/>
  <c r="I3868" i="3"/>
  <c r="G3868" i="3"/>
  <c r="F3868" i="3"/>
  <c r="E3868" i="3"/>
  <c r="I3867" i="3"/>
  <c r="G3867" i="3"/>
  <c r="F3867" i="3"/>
  <c r="E3867" i="3"/>
  <c r="I3866" i="3"/>
  <c r="G3866" i="3"/>
  <c r="F3866" i="3"/>
  <c r="E3866" i="3"/>
  <c r="I3865" i="3"/>
  <c r="G3865" i="3"/>
  <c r="F3865" i="3"/>
  <c r="E3865" i="3"/>
  <c r="I3864" i="3"/>
  <c r="G3864" i="3"/>
  <c r="F3864" i="3"/>
  <c r="E3864" i="3"/>
  <c r="H3893" i="3" s="1"/>
  <c r="I3863" i="3"/>
  <c r="G3863" i="3"/>
  <c r="F3863" i="3"/>
  <c r="E3863" i="3"/>
  <c r="I3862" i="3"/>
  <c r="G3862" i="3"/>
  <c r="F3862" i="3"/>
  <c r="E3862" i="3"/>
  <c r="H3891" i="3" s="1"/>
  <c r="I3861" i="3"/>
  <c r="G3861" i="3"/>
  <c r="F3861" i="3"/>
  <c r="E3861" i="3"/>
  <c r="I3860" i="3"/>
  <c r="G3860" i="3"/>
  <c r="F3860" i="3"/>
  <c r="E3860" i="3"/>
  <c r="I3859" i="3"/>
  <c r="G3859" i="3"/>
  <c r="F3859" i="3"/>
  <c r="E3859" i="3"/>
  <c r="H3887" i="3" s="1"/>
  <c r="I3858" i="3"/>
  <c r="G3858" i="3"/>
  <c r="F3858" i="3"/>
  <c r="E3858" i="3"/>
  <c r="I3857" i="3"/>
  <c r="G3857" i="3"/>
  <c r="F3857" i="3"/>
  <c r="E3857" i="3"/>
  <c r="I3856" i="3"/>
  <c r="G3856" i="3"/>
  <c r="F3856" i="3"/>
  <c r="E3856" i="3"/>
  <c r="I3855" i="3"/>
  <c r="G3855" i="3"/>
  <c r="F3855" i="3"/>
  <c r="E3855" i="3"/>
  <c r="I3854" i="3"/>
  <c r="G3854" i="3"/>
  <c r="F3854" i="3"/>
  <c r="E3854" i="3"/>
  <c r="I3853" i="3"/>
  <c r="G3853" i="3"/>
  <c r="F3853" i="3"/>
  <c r="E3853" i="3"/>
  <c r="I3852" i="3"/>
  <c r="G3852" i="3"/>
  <c r="F3852" i="3"/>
  <c r="E3852" i="3"/>
  <c r="I3851" i="3"/>
  <c r="G3851" i="3"/>
  <c r="F3851" i="3"/>
  <c r="E3851" i="3"/>
  <c r="I3850" i="3"/>
  <c r="G3850" i="3"/>
  <c r="F3850" i="3"/>
  <c r="E3850" i="3"/>
  <c r="I3849" i="3"/>
  <c r="G3849" i="3"/>
  <c r="F3849" i="3"/>
  <c r="E3849" i="3"/>
  <c r="I3848" i="3"/>
  <c r="G3848" i="3"/>
  <c r="F3848" i="3"/>
  <c r="E3848" i="3"/>
  <c r="H3877" i="3" s="1"/>
  <c r="I3847" i="3"/>
  <c r="G3847" i="3"/>
  <c r="F3847" i="3"/>
  <c r="E3847" i="3"/>
  <c r="I3846" i="3"/>
  <c r="G3846" i="3"/>
  <c r="F3846" i="3"/>
  <c r="E3846" i="3"/>
  <c r="H3875" i="3" s="1"/>
  <c r="I3845" i="3"/>
  <c r="G3845" i="3"/>
  <c r="F3845" i="3"/>
  <c r="E3845" i="3"/>
  <c r="I3844" i="3"/>
  <c r="G3844" i="3"/>
  <c r="F3844" i="3"/>
  <c r="E3844" i="3"/>
  <c r="H3873" i="3" s="1"/>
  <c r="I3843" i="3"/>
  <c r="G3843" i="3"/>
  <c r="F3843" i="3"/>
  <c r="E3843" i="3"/>
  <c r="I3842" i="3"/>
  <c r="G3842" i="3"/>
  <c r="F3842" i="3"/>
  <c r="E3842" i="3"/>
  <c r="I3841" i="3"/>
  <c r="G3841" i="3"/>
  <c r="F3841" i="3"/>
  <c r="E3841" i="3"/>
  <c r="I3840" i="3"/>
  <c r="G3840" i="3"/>
  <c r="F3840" i="3"/>
  <c r="E3840" i="3"/>
  <c r="I3839" i="3"/>
  <c r="G3839" i="3"/>
  <c r="F3839" i="3"/>
  <c r="E3839" i="3"/>
  <c r="I3838" i="3"/>
  <c r="G3838" i="3"/>
  <c r="F3838" i="3"/>
  <c r="E3838" i="3"/>
  <c r="I3837" i="3"/>
  <c r="G3837" i="3"/>
  <c r="F3837" i="3"/>
  <c r="E3837" i="3"/>
  <c r="I3836" i="3"/>
  <c r="G3836" i="3"/>
  <c r="F3836" i="3"/>
  <c r="E3836" i="3"/>
  <c r="H3865" i="3" s="1"/>
  <c r="I3835" i="3"/>
  <c r="G3835" i="3"/>
  <c r="F3835" i="3"/>
  <c r="E3835" i="3"/>
  <c r="H3863" i="3" s="1"/>
  <c r="I3834" i="3"/>
  <c r="G3834" i="3"/>
  <c r="F3834" i="3"/>
  <c r="E3834" i="3"/>
  <c r="I3833" i="3"/>
  <c r="G3833" i="3"/>
  <c r="F3833" i="3"/>
  <c r="E3833" i="3"/>
  <c r="H3862" i="3" s="1"/>
  <c r="I3832" i="3"/>
  <c r="G3832" i="3"/>
  <c r="F3832" i="3"/>
  <c r="E3832" i="3"/>
  <c r="H3861" i="3" s="1"/>
  <c r="I3831" i="3"/>
  <c r="G3831" i="3"/>
  <c r="F3831" i="3"/>
  <c r="E3831" i="3"/>
  <c r="I3830" i="3"/>
  <c r="G3830" i="3"/>
  <c r="F3830" i="3"/>
  <c r="E3830" i="3"/>
  <c r="I3829" i="3"/>
  <c r="G3829" i="3"/>
  <c r="F3829" i="3"/>
  <c r="E3829" i="3"/>
  <c r="I3828" i="3"/>
  <c r="G3828" i="3"/>
  <c r="F3828" i="3"/>
  <c r="E3828" i="3"/>
  <c r="I3827" i="3"/>
  <c r="G3827" i="3"/>
  <c r="F3827" i="3"/>
  <c r="E3827" i="3"/>
  <c r="I3826" i="3"/>
  <c r="G3826" i="3"/>
  <c r="F3826" i="3"/>
  <c r="E3826" i="3"/>
  <c r="I3825" i="3"/>
  <c r="G3825" i="3"/>
  <c r="F3825" i="3"/>
  <c r="E3825" i="3"/>
  <c r="I3824" i="3"/>
  <c r="G3824" i="3"/>
  <c r="F3824" i="3"/>
  <c r="E3824" i="3"/>
  <c r="I3823" i="3"/>
  <c r="G3823" i="3"/>
  <c r="F3823" i="3"/>
  <c r="E3823" i="3"/>
  <c r="I3822" i="3"/>
  <c r="G3822" i="3"/>
  <c r="F3822" i="3"/>
  <c r="E3822" i="3"/>
  <c r="I3821" i="3"/>
  <c r="G3821" i="3"/>
  <c r="F3821" i="3"/>
  <c r="E3821" i="3"/>
  <c r="I3820" i="3"/>
  <c r="G3820" i="3"/>
  <c r="F3820" i="3"/>
  <c r="E3820" i="3"/>
  <c r="I3819" i="3"/>
  <c r="G3819" i="3"/>
  <c r="F3819" i="3"/>
  <c r="E3819" i="3"/>
  <c r="I3818" i="3"/>
  <c r="G3818" i="3"/>
  <c r="F3818" i="3"/>
  <c r="E3818" i="3"/>
  <c r="I3817" i="3"/>
  <c r="G3817" i="3"/>
  <c r="F3817" i="3"/>
  <c r="E3817" i="3"/>
  <c r="I3816" i="3"/>
  <c r="G3816" i="3"/>
  <c r="F3816" i="3"/>
  <c r="E3816" i="3"/>
  <c r="I3815" i="3"/>
  <c r="G3815" i="3"/>
  <c r="K3814" i="3" s="1"/>
  <c r="F3815" i="3"/>
  <c r="E3815" i="3"/>
  <c r="I3814" i="3"/>
  <c r="G3814" i="3"/>
  <c r="K3813" i="3" s="1"/>
  <c r="F3814" i="3"/>
  <c r="E3814" i="3"/>
  <c r="I3813" i="3"/>
  <c r="G3813" i="3"/>
  <c r="K3812" i="3" s="1"/>
  <c r="F3813" i="3"/>
  <c r="E3813" i="3"/>
  <c r="I3812" i="3"/>
  <c r="G3812" i="3"/>
  <c r="K3811" i="3" s="1"/>
  <c r="F3812" i="3"/>
  <c r="E3812" i="3"/>
  <c r="I3811" i="3"/>
  <c r="G3811" i="3"/>
  <c r="K3810" i="3" s="1"/>
  <c r="F3811" i="3"/>
  <c r="E3811" i="3"/>
  <c r="I3810" i="3"/>
  <c r="G3810" i="3"/>
  <c r="K3809" i="3" s="1"/>
  <c r="F3810" i="3"/>
  <c r="E3810" i="3"/>
  <c r="I3809" i="3"/>
  <c r="G3809" i="3"/>
  <c r="K3808" i="3" s="1"/>
  <c r="F3809" i="3"/>
  <c r="E3809" i="3"/>
  <c r="I3808" i="3"/>
  <c r="G3808" i="3"/>
  <c r="K3807" i="3" s="1"/>
  <c r="F3808" i="3"/>
  <c r="E3808" i="3"/>
  <c r="I3807" i="3"/>
  <c r="G3807" i="3"/>
  <c r="K3806" i="3" s="1"/>
  <c r="F3807" i="3"/>
  <c r="E3807" i="3"/>
  <c r="I3806" i="3"/>
  <c r="G3806" i="3"/>
  <c r="K3805" i="3" s="1"/>
  <c r="F3806" i="3"/>
  <c r="E3806" i="3"/>
  <c r="I3805" i="3"/>
  <c r="G3805" i="3"/>
  <c r="K3804" i="3" s="1"/>
  <c r="F3805" i="3"/>
  <c r="E3805" i="3"/>
  <c r="I3804" i="3"/>
  <c r="G3804" i="3"/>
  <c r="K3803" i="3" s="1"/>
  <c r="F3804" i="3"/>
  <c r="E3804" i="3"/>
  <c r="I3803" i="3"/>
  <c r="G3803" i="3"/>
  <c r="K3802" i="3" s="1"/>
  <c r="F3803" i="3"/>
  <c r="E3803" i="3"/>
  <c r="I3802" i="3"/>
  <c r="G3802" i="3"/>
  <c r="K3801" i="3" s="1"/>
  <c r="F3802" i="3"/>
  <c r="E3802" i="3"/>
  <c r="I3801" i="3"/>
  <c r="G3801" i="3"/>
  <c r="K3800" i="3" s="1"/>
  <c r="F3801" i="3"/>
  <c r="E3801" i="3"/>
  <c r="H3830" i="3" s="1"/>
  <c r="I3800" i="3"/>
  <c r="G3800" i="3"/>
  <c r="K3799" i="3" s="1"/>
  <c r="F3800" i="3"/>
  <c r="E3800" i="3"/>
  <c r="I3799" i="3"/>
  <c r="G3799" i="3"/>
  <c r="K3798" i="3" s="1"/>
  <c r="F3799" i="3"/>
  <c r="E3799" i="3"/>
  <c r="H3828" i="3" s="1"/>
  <c r="I3798" i="3"/>
  <c r="G3798" i="3"/>
  <c r="K3797" i="3" s="1"/>
  <c r="F3798" i="3"/>
  <c r="E3798" i="3"/>
  <c r="I3797" i="3"/>
  <c r="G3797" i="3"/>
  <c r="K3796" i="3" s="1"/>
  <c r="F3797" i="3"/>
  <c r="E3797" i="3"/>
  <c r="H3826" i="3" s="1"/>
  <c r="I3796" i="3"/>
  <c r="G3796" i="3"/>
  <c r="K3795" i="3" s="1"/>
  <c r="F3796" i="3"/>
  <c r="E3796" i="3"/>
  <c r="I3795" i="3"/>
  <c r="G3795" i="3"/>
  <c r="K3794" i="3" s="1"/>
  <c r="F3795" i="3"/>
  <c r="E3795" i="3"/>
  <c r="H3824" i="3" s="1"/>
  <c r="I3794" i="3"/>
  <c r="G3794" i="3"/>
  <c r="K3793" i="3" s="1"/>
  <c r="F3794" i="3"/>
  <c r="E3794" i="3"/>
  <c r="I3793" i="3"/>
  <c r="G3793" i="3"/>
  <c r="K3792" i="3" s="1"/>
  <c r="F3793" i="3"/>
  <c r="E3793" i="3"/>
  <c r="H3822" i="3" s="1"/>
  <c r="I3792" i="3"/>
  <c r="G3792" i="3"/>
  <c r="K3791" i="3" s="1"/>
  <c r="F3792" i="3"/>
  <c r="E3792" i="3"/>
  <c r="I3791" i="3"/>
  <c r="G3791" i="3"/>
  <c r="K3790" i="3" s="1"/>
  <c r="F3791" i="3"/>
  <c r="E3791" i="3"/>
  <c r="H3820" i="3" s="1"/>
  <c r="I3790" i="3"/>
  <c r="G3790" i="3"/>
  <c r="K3789" i="3" s="1"/>
  <c r="F3790" i="3"/>
  <c r="E3790" i="3"/>
  <c r="I3789" i="3"/>
  <c r="G3789" i="3"/>
  <c r="K3788" i="3" s="1"/>
  <c r="F3789" i="3"/>
  <c r="E3789" i="3"/>
  <c r="H3818" i="3" s="1"/>
  <c r="I3788" i="3"/>
  <c r="G3788" i="3"/>
  <c r="K3787" i="3" s="1"/>
  <c r="F3788" i="3"/>
  <c r="E3788" i="3"/>
  <c r="I3787" i="3"/>
  <c r="G3787" i="3"/>
  <c r="K3786" i="3" s="1"/>
  <c r="F3787" i="3"/>
  <c r="E3787" i="3"/>
  <c r="H3816" i="3" s="1"/>
  <c r="I3786" i="3"/>
  <c r="G3786" i="3"/>
  <c r="K3785" i="3" s="1"/>
  <c r="F3786" i="3"/>
  <c r="E3786" i="3"/>
  <c r="I3785" i="3"/>
  <c r="G3785" i="3"/>
  <c r="K3784" i="3" s="1"/>
  <c r="F3785" i="3"/>
  <c r="E3785" i="3"/>
  <c r="H3814" i="3" s="1"/>
  <c r="I3784" i="3"/>
  <c r="G3784" i="3"/>
  <c r="K3783" i="3" s="1"/>
  <c r="F3784" i="3"/>
  <c r="E3784" i="3"/>
  <c r="I3783" i="3"/>
  <c r="G3783" i="3"/>
  <c r="K3782" i="3" s="1"/>
  <c r="F3783" i="3"/>
  <c r="E3783" i="3"/>
  <c r="H3812" i="3" s="1"/>
  <c r="I3782" i="3"/>
  <c r="G3782" i="3"/>
  <c r="K3781" i="3" s="1"/>
  <c r="F3782" i="3"/>
  <c r="E3782" i="3"/>
  <c r="I3781" i="3"/>
  <c r="G3781" i="3"/>
  <c r="K3780" i="3" s="1"/>
  <c r="F3781" i="3"/>
  <c r="E3781" i="3"/>
  <c r="H3810" i="3" s="1"/>
  <c r="I3780" i="3"/>
  <c r="G3780" i="3"/>
  <c r="K3779" i="3" s="1"/>
  <c r="F3780" i="3"/>
  <c r="E3780" i="3"/>
  <c r="I3779" i="3"/>
  <c r="G3779" i="3"/>
  <c r="K3778" i="3" s="1"/>
  <c r="F3779" i="3"/>
  <c r="E3779" i="3"/>
  <c r="H3808" i="3" s="1"/>
  <c r="I3778" i="3"/>
  <c r="G3778" i="3"/>
  <c r="K3777" i="3" s="1"/>
  <c r="F3778" i="3"/>
  <c r="E3778" i="3"/>
  <c r="I3777" i="3"/>
  <c r="G3777" i="3"/>
  <c r="K3776" i="3" s="1"/>
  <c r="F3777" i="3"/>
  <c r="E3777" i="3"/>
  <c r="H3806" i="3" s="1"/>
  <c r="I3776" i="3"/>
  <c r="G3776" i="3"/>
  <c r="K3775" i="3" s="1"/>
  <c r="F3776" i="3"/>
  <c r="E3776" i="3"/>
  <c r="I3775" i="3"/>
  <c r="G3775" i="3"/>
  <c r="K3774" i="3" s="1"/>
  <c r="F3775" i="3"/>
  <c r="E3775" i="3"/>
  <c r="H3804" i="3" s="1"/>
  <c r="I3774" i="3"/>
  <c r="G3774" i="3"/>
  <c r="K3773" i="3" s="1"/>
  <c r="F3774" i="3"/>
  <c r="E3774" i="3"/>
  <c r="I3773" i="3"/>
  <c r="G3773" i="3"/>
  <c r="K3772" i="3" s="1"/>
  <c r="F3773" i="3"/>
  <c r="E3773" i="3"/>
  <c r="H3802" i="3" s="1"/>
  <c r="I3772" i="3"/>
  <c r="G3772" i="3"/>
  <c r="K3771" i="3" s="1"/>
  <c r="F3772" i="3"/>
  <c r="E3772" i="3"/>
  <c r="I3771" i="3"/>
  <c r="G3771" i="3"/>
  <c r="K3770" i="3" s="1"/>
  <c r="F3771" i="3"/>
  <c r="E3771" i="3"/>
  <c r="H3800" i="3" s="1"/>
  <c r="I3770" i="3"/>
  <c r="G3770" i="3"/>
  <c r="K3769" i="3" s="1"/>
  <c r="F3770" i="3"/>
  <c r="E3770" i="3"/>
  <c r="I3769" i="3"/>
  <c r="G3769" i="3"/>
  <c r="K3768" i="3" s="1"/>
  <c r="F3769" i="3"/>
  <c r="E3769" i="3"/>
  <c r="H3798" i="3" s="1"/>
  <c r="I3768" i="3"/>
  <c r="G3768" i="3"/>
  <c r="K3767" i="3" s="1"/>
  <c r="F3768" i="3"/>
  <c r="E3768" i="3"/>
  <c r="I3767" i="3"/>
  <c r="G3767" i="3"/>
  <c r="K3766" i="3" s="1"/>
  <c r="F3767" i="3"/>
  <c r="E3767" i="3"/>
  <c r="H3796" i="3" s="1"/>
  <c r="I3766" i="3"/>
  <c r="G3766" i="3"/>
  <c r="K3765" i="3" s="1"/>
  <c r="F3766" i="3"/>
  <c r="E3766" i="3"/>
  <c r="I3765" i="3"/>
  <c r="G3765" i="3"/>
  <c r="K3764" i="3" s="1"/>
  <c r="F3765" i="3"/>
  <c r="E3765" i="3"/>
  <c r="H3794" i="3" s="1"/>
  <c r="I3764" i="3"/>
  <c r="G3764" i="3"/>
  <c r="K3763" i="3" s="1"/>
  <c r="F3764" i="3"/>
  <c r="E3764" i="3"/>
  <c r="I3763" i="3"/>
  <c r="G3763" i="3"/>
  <c r="K3762" i="3" s="1"/>
  <c r="F3763" i="3"/>
  <c r="E3763" i="3"/>
  <c r="H3792" i="3" s="1"/>
  <c r="I3762" i="3"/>
  <c r="G3762" i="3"/>
  <c r="K3761" i="3" s="1"/>
  <c r="F3762" i="3"/>
  <c r="E3762" i="3"/>
  <c r="I3761" i="3"/>
  <c r="G3761" i="3"/>
  <c r="K3760" i="3" s="1"/>
  <c r="F3761" i="3"/>
  <c r="E3761" i="3"/>
  <c r="H3790" i="3" s="1"/>
  <c r="I3760" i="3"/>
  <c r="G3760" i="3"/>
  <c r="K3759" i="3" s="1"/>
  <c r="F3760" i="3"/>
  <c r="E3760" i="3"/>
  <c r="I3759" i="3"/>
  <c r="G3759" i="3"/>
  <c r="K3758" i="3" s="1"/>
  <c r="F3759" i="3"/>
  <c r="E3759" i="3"/>
  <c r="H3788" i="3" s="1"/>
  <c r="I3758" i="3"/>
  <c r="G3758" i="3"/>
  <c r="K3757" i="3" s="1"/>
  <c r="F3758" i="3"/>
  <c r="E3758" i="3"/>
  <c r="I3757" i="3"/>
  <c r="G3757" i="3"/>
  <c r="K3756" i="3" s="1"/>
  <c r="F3757" i="3"/>
  <c r="E3757" i="3"/>
  <c r="H3786" i="3" s="1"/>
  <c r="I3756" i="3"/>
  <c r="G3756" i="3"/>
  <c r="K3755" i="3" s="1"/>
  <c r="F3756" i="3"/>
  <c r="E3756" i="3"/>
  <c r="I3755" i="3"/>
  <c r="G3755" i="3"/>
  <c r="K3754" i="3" s="1"/>
  <c r="F3755" i="3"/>
  <c r="E3755" i="3"/>
  <c r="H3784" i="3" s="1"/>
  <c r="I3754" i="3"/>
  <c r="G3754" i="3"/>
  <c r="K3753" i="3" s="1"/>
  <c r="F3754" i="3"/>
  <c r="E3754" i="3"/>
  <c r="I3753" i="3"/>
  <c r="G3753" i="3"/>
  <c r="K3752" i="3" s="1"/>
  <c r="F3753" i="3"/>
  <c r="E3753" i="3"/>
  <c r="H3782" i="3" s="1"/>
  <c r="I3752" i="3"/>
  <c r="G3752" i="3"/>
  <c r="K3751" i="3" s="1"/>
  <c r="F3752" i="3"/>
  <c r="E3752" i="3"/>
  <c r="I3751" i="3"/>
  <c r="G3751" i="3"/>
  <c r="K3750" i="3" s="1"/>
  <c r="F3751" i="3"/>
  <c r="E3751" i="3"/>
  <c r="H3780" i="3" s="1"/>
  <c r="I3750" i="3"/>
  <c r="G3750" i="3"/>
  <c r="K3749" i="3" s="1"/>
  <c r="F3750" i="3"/>
  <c r="E3750" i="3"/>
  <c r="I3749" i="3"/>
  <c r="G3749" i="3"/>
  <c r="K3748" i="3" s="1"/>
  <c r="F3749" i="3"/>
  <c r="E3749" i="3"/>
  <c r="H3778" i="3" s="1"/>
  <c r="I3748" i="3"/>
  <c r="G3748" i="3"/>
  <c r="K3747" i="3" s="1"/>
  <c r="F3748" i="3"/>
  <c r="E3748" i="3"/>
  <c r="I3747" i="3"/>
  <c r="G3747" i="3"/>
  <c r="K3746" i="3" s="1"/>
  <c r="F3747" i="3"/>
  <c r="E3747" i="3"/>
  <c r="H3776" i="3" s="1"/>
  <c r="I3746" i="3"/>
  <c r="G3746" i="3"/>
  <c r="K3745" i="3" s="1"/>
  <c r="F3746" i="3"/>
  <c r="E3746" i="3"/>
  <c r="I3745" i="3"/>
  <c r="G3745" i="3"/>
  <c r="F3745" i="3"/>
  <c r="E3745" i="3"/>
  <c r="H3774" i="3" s="1"/>
  <c r="I3744" i="3"/>
  <c r="G3744" i="3"/>
  <c r="F3744" i="3"/>
  <c r="E3744" i="3"/>
  <c r="I3743" i="3"/>
  <c r="G3743" i="3"/>
  <c r="F3743" i="3"/>
  <c r="E3743" i="3"/>
  <c r="H3772" i="3" s="1"/>
  <c r="I3742" i="3"/>
  <c r="G3742" i="3"/>
  <c r="F3742" i="3"/>
  <c r="E3742" i="3"/>
  <c r="I3741" i="3"/>
  <c r="G3741" i="3"/>
  <c r="F3741" i="3"/>
  <c r="E3741" i="3"/>
  <c r="H3770" i="3" s="1"/>
  <c r="I3740" i="3"/>
  <c r="G3740" i="3"/>
  <c r="F3740" i="3"/>
  <c r="E3740" i="3"/>
  <c r="I3739" i="3"/>
  <c r="G3739" i="3"/>
  <c r="F3739" i="3"/>
  <c r="E3739" i="3"/>
  <c r="H3768" i="3" s="1"/>
  <c r="I3738" i="3"/>
  <c r="G3738" i="3"/>
  <c r="F3738" i="3"/>
  <c r="E3738" i="3"/>
  <c r="I3737" i="3"/>
  <c r="G3737" i="3"/>
  <c r="F3737" i="3"/>
  <c r="E3737" i="3"/>
  <c r="H3766" i="3" s="1"/>
  <c r="I3736" i="3"/>
  <c r="G3736" i="3"/>
  <c r="F3736" i="3"/>
  <c r="E3736" i="3"/>
  <c r="I3735" i="3"/>
  <c r="G3735" i="3"/>
  <c r="F3735" i="3"/>
  <c r="E3735" i="3"/>
  <c r="H3764" i="3" s="1"/>
  <c r="I3734" i="3"/>
  <c r="G3734" i="3"/>
  <c r="F3734" i="3"/>
  <c r="E3734" i="3"/>
  <c r="I3733" i="3"/>
  <c r="G3733" i="3"/>
  <c r="F3733" i="3"/>
  <c r="E3733" i="3"/>
  <c r="H3762" i="3" s="1"/>
  <c r="I3732" i="3"/>
  <c r="G3732" i="3"/>
  <c r="F3732" i="3"/>
  <c r="E3732" i="3"/>
  <c r="I3731" i="3"/>
  <c r="G3731" i="3"/>
  <c r="F3731" i="3"/>
  <c r="E3731" i="3"/>
  <c r="H3760" i="3" s="1"/>
  <c r="I3730" i="3"/>
  <c r="G3730" i="3"/>
  <c r="F3730" i="3"/>
  <c r="E3730" i="3"/>
  <c r="I3729" i="3"/>
  <c r="G3729" i="3"/>
  <c r="F3729" i="3"/>
  <c r="E3729" i="3"/>
  <c r="H3758" i="3" s="1"/>
  <c r="I3728" i="3"/>
  <c r="G3728" i="3"/>
  <c r="F3728" i="3"/>
  <c r="E3728" i="3"/>
  <c r="I3727" i="3"/>
  <c r="G3727" i="3"/>
  <c r="F3727" i="3"/>
  <c r="E3727" i="3"/>
  <c r="H3756" i="3" s="1"/>
  <c r="I3726" i="3"/>
  <c r="G3726" i="3"/>
  <c r="F3726" i="3"/>
  <c r="E3726" i="3"/>
  <c r="I3725" i="3"/>
  <c r="G3725" i="3"/>
  <c r="F3725" i="3"/>
  <c r="E3725" i="3"/>
  <c r="H3754" i="3" s="1"/>
  <c r="I3724" i="3"/>
  <c r="G3724" i="3"/>
  <c r="F3724" i="3"/>
  <c r="E3724" i="3"/>
  <c r="I3723" i="3"/>
  <c r="G3723" i="3"/>
  <c r="F3723" i="3"/>
  <c r="E3723" i="3"/>
  <c r="H3752" i="3" s="1"/>
  <c r="I3722" i="3"/>
  <c r="G3722" i="3"/>
  <c r="F3722" i="3"/>
  <c r="E3722" i="3"/>
  <c r="I3721" i="3"/>
  <c r="G3721" i="3"/>
  <c r="F3721" i="3"/>
  <c r="E3721" i="3"/>
  <c r="H3750" i="3" s="1"/>
  <c r="I3720" i="3"/>
  <c r="G3720" i="3"/>
  <c r="F3720" i="3"/>
  <c r="E3720" i="3"/>
  <c r="I3719" i="3"/>
  <c r="G3719" i="3"/>
  <c r="F3719" i="3"/>
  <c r="E3719" i="3"/>
  <c r="H3748" i="3" s="1"/>
  <c r="I3718" i="3"/>
  <c r="G3718" i="3"/>
  <c r="F3718" i="3"/>
  <c r="E3718" i="3"/>
  <c r="I3717" i="3"/>
  <c r="G3717" i="3"/>
  <c r="F3717" i="3"/>
  <c r="E3717" i="3"/>
  <c r="H3746" i="3" s="1"/>
  <c r="I3716" i="3"/>
  <c r="G3716" i="3"/>
  <c r="F3716" i="3"/>
  <c r="E3716" i="3"/>
  <c r="I3715" i="3"/>
  <c r="G3715" i="3"/>
  <c r="F3715" i="3"/>
  <c r="E3715" i="3"/>
  <c r="H3744" i="3" s="1"/>
  <c r="I3714" i="3"/>
  <c r="G3714" i="3"/>
  <c r="F3714" i="3"/>
  <c r="E3714" i="3"/>
  <c r="I3713" i="3"/>
  <c r="G3713" i="3"/>
  <c r="F3713" i="3"/>
  <c r="E3713" i="3"/>
  <c r="H3742" i="3" s="1"/>
  <c r="I3712" i="3"/>
  <c r="G3712" i="3"/>
  <c r="F3712" i="3"/>
  <c r="E3712" i="3"/>
  <c r="I3711" i="3"/>
  <c r="G3711" i="3"/>
  <c r="F3711" i="3"/>
  <c r="E3711" i="3"/>
  <c r="H3740" i="3" s="1"/>
  <c r="I3710" i="3"/>
  <c r="G3710" i="3"/>
  <c r="F3710" i="3"/>
  <c r="E3710" i="3"/>
  <c r="I3709" i="3"/>
  <c r="G3709" i="3"/>
  <c r="F3709" i="3"/>
  <c r="E3709" i="3"/>
  <c r="H3738" i="3" s="1"/>
  <c r="I3708" i="3"/>
  <c r="G3708" i="3"/>
  <c r="F3708" i="3"/>
  <c r="E3708" i="3"/>
  <c r="I3707" i="3"/>
  <c r="G3707" i="3"/>
  <c r="F3707" i="3"/>
  <c r="E3707" i="3"/>
  <c r="H3736" i="3" s="1"/>
  <c r="I3706" i="3"/>
  <c r="G3706" i="3"/>
  <c r="F3706" i="3"/>
  <c r="E3706" i="3"/>
  <c r="I3705" i="3"/>
  <c r="G3705" i="3"/>
  <c r="F3705" i="3"/>
  <c r="E3705" i="3"/>
  <c r="H3734" i="3" s="1"/>
  <c r="I3704" i="3"/>
  <c r="G3704" i="3"/>
  <c r="F3704" i="3"/>
  <c r="E3704" i="3"/>
  <c r="I3703" i="3"/>
  <c r="G3703" i="3"/>
  <c r="F3703" i="3"/>
  <c r="E3703" i="3"/>
  <c r="H3732" i="3" s="1"/>
  <c r="I3702" i="3"/>
  <c r="G3702" i="3"/>
  <c r="F3702" i="3"/>
  <c r="E3702" i="3"/>
  <c r="I3701" i="3"/>
  <c r="G3701" i="3"/>
  <c r="F3701" i="3"/>
  <c r="E3701" i="3"/>
  <c r="H3730" i="3" s="1"/>
  <c r="I3700" i="3"/>
  <c r="G3700" i="3"/>
  <c r="F3700" i="3"/>
  <c r="E3700" i="3"/>
  <c r="I3699" i="3"/>
  <c r="G3699" i="3"/>
  <c r="F3699" i="3"/>
  <c r="E3699" i="3"/>
  <c r="H3728" i="3" s="1"/>
  <c r="I3698" i="3"/>
  <c r="G3698" i="3"/>
  <c r="F3698" i="3"/>
  <c r="E3698" i="3"/>
  <c r="I3697" i="3"/>
  <c r="G3697" i="3"/>
  <c r="F3697" i="3"/>
  <c r="E3697" i="3"/>
  <c r="H3726" i="3" s="1"/>
  <c r="I3696" i="3"/>
  <c r="G3696" i="3"/>
  <c r="F3696" i="3"/>
  <c r="E3696" i="3"/>
  <c r="I3695" i="3"/>
  <c r="G3695" i="3"/>
  <c r="F3695" i="3"/>
  <c r="E3695" i="3"/>
  <c r="H3724" i="3" s="1"/>
  <c r="I3694" i="3"/>
  <c r="G3694" i="3"/>
  <c r="F3694" i="3"/>
  <c r="E3694" i="3"/>
  <c r="I3693" i="3"/>
  <c r="G3693" i="3"/>
  <c r="F3693" i="3"/>
  <c r="E3693" i="3"/>
  <c r="H3722" i="3" s="1"/>
  <c r="I3692" i="3"/>
  <c r="G3692" i="3"/>
  <c r="F3692" i="3"/>
  <c r="E3692" i="3"/>
  <c r="I3691" i="3"/>
  <c r="G3691" i="3"/>
  <c r="F3691" i="3"/>
  <c r="E3691" i="3"/>
  <c r="H3720" i="3" s="1"/>
  <c r="I3690" i="3"/>
  <c r="G3690" i="3"/>
  <c r="F3690" i="3"/>
  <c r="E3690" i="3"/>
  <c r="I3689" i="3"/>
  <c r="G3689" i="3"/>
  <c r="F3689" i="3"/>
  <c r="E3689" i="3"/>
  <c r="H3718" i="3" s="1"/>
  <c r="I3688" i="3"/>
  <c r="G3688" i="3"/>
  <c r="F3688" i="3"/>
  <c r="E3688" i="3"/>
  <c r="I3687" i="3"/>
  <c r="G3687" i="3"/>
  <c r="F3687" i="3"/>
  <c r="E3687" i="3"/>
  <c r="H3716" i="3" s="1"/>
  <c r="I3686" i="3"/>
  <c r="G3686" i="3"/>
  <c r="F3686" i="3"/>
  <c r="E3686" i="3"/>
  <c r="I3685" i="3"/>
  <c r="G3685" i="3"/>
  <c r="F3685" i="3"/>
  <c r="E3685" i="3"/>
  <c r="H3714" i="3" s="1"/>
  <c r="I3684" i="3"/>
  <c r="G3684" i="3"/>
  <c r="F3684" i="3"/>
  <c r="E3684" i="3"/>
  <c r="I3683" i="3"/>
  <c r="G3683" i="3"/>
  <c r="F3683" i="3"/>
  <c r="E3683" i="3"/>
  <c r="H3712" i="3" s="1"/>
  <c r="I3682" i="3"/>
  <c r="G3682" i="3"/>
  <c r="F3682" i="3"/>
  <c r="E3682" i="3"/>
  <c r="I3681" i="3"/>
  <c r="G3681" i="3"/>
  <c r="F3681" i="3"/>
  <c r="E3681" i="3"/>
  <c r="H3710" i="3" s="1"/>
  <c r="I3680" i="3"/>
  <c r="G3680" i="3"/>
  <c r="F3680" i="3"/>
  <c r="E3680" i="3"/>
  <c r="I3679" i="3"/>
  <c r="G3679" i="3"/>
  <c r="F3679" i="3"/>
  <c r="E3679" i="3"/>
  <c r="H3708" i="3" s="1"/>
  <c r="I3678" i="3"/>
  <c r="G3678" i="3"/>
  <c r="F3678" i="3"/>
  <c r="E3678" i="3"/>
  <c r="I3677" i="3"/>
  <c r="G3677" i="3"/>
  <c r="F3677" i="3"/>
  <c r="E3677" i="3"/>
  <c r="H3706" i="3" s="1"/>
  <c r="I3676" i="3"/>
  <c r="G3676" i="3"/>
  <c r="F3676" i="3"/>
  <c r="E3676" i="3"/>
  <c r="I3675" i="3"/>
  <c r="G3675" i="3"/>
  <c r="F3675" i="3"/>
  <c r="E3675" i="3"/>
  <c r="H3704" i="3" s="1"/>
  <c r="I3674" i="3"/>
  <c r="G3674" i="3"/>
  <c r="F3674" i="3"/>
  <c r="E3674" i="3"/>
  <c r="I3673" i="3"/>
  <c r="G3673" i="3"/>
  <c r="F3673" i="3"/>
  <c r="E3673" i="3"/>
  <c r="H3702" i="3" s="1"/>
  <c r="I3672" i="3"/>
  <c r="G3672" i="3"/>
  <c r="F3672" i="3"/>
  <c r="E3672" i="3"/>
  <c r="I3671" i="3"/>
  <c r="G3671" i="3"/>
  <c r="F3671" i="3"/>
  <c r="E3671" i="3"/>
  <c r="H3700" i="3" s="1"/>
  <c r="I3670" i="3"/>
  <c r="G3670" i="3"/>
  <c r="F3670" i="3"/>
  <c r="E3670" i="3"/>
  <c r="I3669" i="3"/>
  <c r="G3669" i="3"/>
  <c r="F3669" i="3"/>
  <c r="E3669" i="3"/>
  <c r="H3698" i="3" s="1"/>
  <c r="I3668" i="3"/>
  <c r="G3668" i="3"/>
  <c r="F3668" i="3"/>
  <c r="E3668" i="3"/>
  <c r="I3667" i="3"/>
  <c r="G3667" i="3"/>
  <c r="F3667" i="3"/>
  <c r="E3667" i="3"/>
  <c r="H3696" i="3" s="1"/>
  <c r="I3666" i="3"/>
  <c r="G3666" i="3"/>
  <c r="F3666" i="3"/>
  <c r="E3666" i="3"/>
  <c r="I3665" i="3"/>
  <c r="G3665" i="3"/>
  <c r="F3665" i="3"/>
  <c r="E3665" i="3"/>
  <c r="H3694" i="3" s="1"/>
  <c r="I3664" i="3"/>
  <c r="G3664" i="3"/>
  <c r="F3664" i="3"/>
  <c r="E3664" i="3"/>
  <c r="I3663" i="3"/>
  <c r="G3663" i="3"/>
  <c r="F3663" i="3"/>
  <c r="E3663" i="3"/>
  <c r="H3692" i="3" s="1"/>
  <c r="I3662" i="3"/>
  <c r="G3662" i="3"/>
  <c r="F3662" i="3"/>
  <c r="E3662" i="3"/>
  <c r="I3661" i="3"/>
  <c r="G3661" i="3"/>
  <c r="F3661" i="3"/>
  <c r="E3661" i="3"/>
  <c r="H3690" i="3" s="1"/>
  <c r="I3660" i="3"/>
  <c r="G3660" i="3"/>
  <c r="F3660" i="3"/>
  <c r="E3660" i="3"/>
  <c r="I3659" i="3"/>
  <c r="G3659" i="3"/>
  <c r="F3659" i="3"/>
  <c r="E3659" i="3"/>
  <c r="H3688" i="3" s="1"/>
  <c r="I3658" i="3"/>
  <c r="G3658" i="3"/>
  <c r="F3658" i="3"/>
  <c r="E3658" i="3"/>
  <c r="I3657" i="3"/>
  <c r="G3657" i="3"/>
  <c r="F3657" i="3"/>
  <c r="E3657" i="3"/>
  <c r="H3686" i="3" s="1"/>
  <c r="I3656" i="3"/>
  <c r="G3656" i="3"/>
  <c r="F3656" i="3"/>
  <c r="E3656" i="3"/>
  <c r="I3655" i="3"/>
  <c r="G3655" i="3"/>
  <c r="F3655" i="3"/>
  <c r="E3655" i="3"/>
  <c r="H3684" i="3" s="1"/>
  <c r="I3654" i="3"/>
  <c r="G3654" i="3"/>
  <c r="F3654" i="3"/>
  <c r="E3654" i="3"/>
  <c r="I3653" i="3"/>
  <c r="G3653" i="3"/>
  <c r="F3653" i="3"/>
  <c r="E3653" i="3"/>
  <c r="H3682" i="3" s="1"/>
  <c r="I3652" i="3"/>
  <c r="G3652" i="3"/>
  <c r="F3652" i="3"/>
  <c r="E3652" i="3"/>
  <c r="I3651" i="3"/>
  <c r="G3651" i="3"/>
  <c r="F3651" i="3"/>
  <c r="E3651" i="3"/>
  <c r="H3680" i="3" s="1"/>
  <c r="I3650" i="3"/>
  <c r="G3650" i="3"/>
  <c r="F3650" i="3"/>
  <c r="E3650" i="3"/>
  <c r="I3649" i="3"/>
  <c r="G3649" i="3"/>
  <c r="F3649" i="3"/>
  <c r="E3649" i="3"/>
  <c r="H3678" i="3" s="1"/>
  <c r="I3648" i="3"/>
  <c r="G3648" i="3"/>
  <c r="F3648" i="3"/>
  <c r="E3648" i="3"/>
  <c r="I3647" i="3"/>
  <c r="G3647" i="3"/>
  <c r="F3647" i="3"/>
  <c r="E3647" i="3"/>
  <c r="H3676" i="3" s="1"/>
  <c r="I3646" i="3"/>
  <c r="G3646" i="3"/>
  <c r="F3646" i="3"/>
  <c r="E3646" i="3"/>
  <c r="I3645" i="3"/>
  <c r="G3645" i="3"/>
  <c r="F3645" i="3"/>
  <c r="E3645" i="3"/>
  <c r="H3674" i="3" s="1"/>
  <c r="I3644" i="3"/>
  <c r="G3644" i="3"/>
  <c r="F3644" i="3"/>
  <c r="E3644" i="3"/>
  <c r="I3643" i="3"/>
  <c r="G3643" i="3"/>
  <c r="F3643" i="3"/>
  <c r="E3643" i="3"/>
  <c r="H3672" i="3" s="1"/>
  <c r="I3642" i="3"/>
  <c r="G3642" i="3"/>
  <c r="F3642" i="3"/>
  <c r="E3642" i="3"/>
  <c r="I3641" i="3"/>
  <c r="G3641" i="3"/>
  <c r="F3641" i="3"/>
  <c r="E3641" i="3"/>
  <c r="H3670" i="3" s="1"/>
  <c r="I3640" i="3"/>
  <c r="G3640" i="3"/>
  <c r="F3640" i="3"/>
  <c r="E3640" i="3"/>
  <c r="I3639" i="3"/>
  <c r="G3639" i="3"/>
  <c r="F3639" i="3"/>
  <c r="E3639" i="3"/>
  <c r="H3668" i="3" s="1"/>
  <c r="I3638" i="3"/>
  <c r="G3638" i="3"/>
  <c r="F3638" i="3"/>
  <c r="E3638" i="3"/>
  <c r="I3637" i="3"/>
  <c r="G3637" i="3"/>
  <c r="F3637" i="3"/>
  <c r="E3637" i="3"/>
  <c r="H3666" i="3" s="1"/>
  <c r="I3636" i="3"/>
  <c r="G3636" i="3"/>
  <c r="F3636" i="3"/>
  <c r="E3636" i="3"/>
  <c r="I3635" i="3"/>
  <c r="G3635" i="3"/>
  <c r="F3635" i="3"/>
  <c r="E3635" i="3"/>
  <c r="H3664" i="3" s="1"/>
  <c r="I3634" i="3"/>
  <c r="G3634" i="3"/>
  <c r="F3634" i="3"/>
  <c r="E3634" i="3"/>
  <c r="I3633" i="3"/>
  <c r="G3633" i="3"/>
  <c r="F3633" i="3"/>
  <c r="E3633" i="3"/>
  <c r="H3662" i="3" s="1"/>
  <c r="I3632" i="3"/>
  <c r="G3632" i="3"/>
  <c r="F3632" i="3"/>
  <c r="E3632" i="3"/>
  <c r="I3631" i="3"/>
  <c r="G3631" i="3"/>
  <c r="F3631" i="3"/>
  <c r="E3631" i="3"/>
  <c r="H3660" i="3" s="1"/>
  <c r="I3630" i="3"/>
  <c r="G3630" i="3"/>
  <c r="F3630" i="3"/>
  <c r="E3630" i="3"/>
  <c r="I3629" i="3"/>
  <c r="G3629" i="3"/>
  <c r="F3629" i="3"/>
  <c r="E3629" i="3"/>
  <c r="H3658" i="3" s="1"/>
  <c r="I3628" i="3"/>
  <c r="G3628" i="3"/>
  <c r="F3628" i="3"/>
  <c r="E3628" i="3"/>
  <c r="I3627" i="3"/>
  <c r="G3627" i="3"/>
  <c r="F3627" i="3"/>
  <c r="E3627" i="3"/>
  <c r="I3626" i="3"/>
  <c r="G3626" i="3"/>
  <c r="F3626" i="3"/>
  <c r="E3626" i="3"/>
  <c r="I3625" i="3"/>
  <c r="G3625" i="3"/>
  <c r="F3625" i="3"/>
  <c r="E3625" i="3"/>
  <c r="I3624" i="3"/>
  <c r="G3624" i="3"/>
  <c r="F3624" i="3"/>
  <c r="E3624" i="3"/>
  <c r="I3623" i="3"/>
  <c r="G3623" i="3"/>
  <c r="F3623" i="3"/>
  <c r="E3623" i="3"/>
  <c r="I3622" i="3"/>
  <c r="H3622" i="3"/>
  <c r="G3622" i="3"/>
  <c r="F3622" i="3"/>
  <c r="E3622" i="3"/>
  <c r="I3621" i="3"/>
  <c r="H3621" i="3"/>
  <c r="G3621" i="3"/>
  <c r="F3621" i="3"/>
  <c r="E3621" i="3"/>
  <c r="I3620" i="3"/>
  <c r="G3620" i="3"/>
  <c r="F3620" i="3"/>
  <c r="E3620" i="3"/>
  <c r="I3619" i="3"/>
  <c r="H3619" i="3"/>
  <c r="G3619" i="3"/>
  <c r="F3619" i="3"/>
  <c r="E3619" i="3"/>
  <c r="I3618" i="3"/>
  <c r="H3618" i="3"/>
  <c r="G3618" i="3"/>
  <c r="F3618" i="3"/>
  <c r="E3618" i="3"/>
  <c r="I3617" i="3"/>
  <c r="H3617" i="3"/>
  <c r="G3617" i="3"/>
  <c r="F3617" i="3"/>
  <c r="E3617" i="3"/>
  <c r="I3616" i="3"/>
  <c r="G3616" i="3"/>
  <c r="F3616" i="3"/>
  <c r="E3616" i="3"/>
  <c r="I3615" i="3"/>
  <c r="H3615" i="3"/>
  <c r="G3615" i="3"/>
  <c r="F3615" i="3"/>
  <c r="E3615" i="3"/>
  <c r="I3614" i="3"/>
  <c r="H3614" i="3"/>
  <c r="G3614" i="3"/>
  <c r="F3614" i="3"/>
  <c r="E3614" i="3"/>
  <c r="I3613" i="3"/>
  <c r="H3613" i="3"/>
  <c r="G3613" i="3"/>
  <c r="F3613" i="3"/>
  <c r="E3613" i="3"/>
  <c r="I3612" i="3"/>
  <c r="G3612" i="3"/>
  <c r="F3612" i="3"/>
  <c r="E3612" i="3"/>
  <c r="I3611" i="3"/>
  <c r="H3611" i="3"/>
  <c r="G3611" i="3"/>
  <c r="F3611" i="3"/>
  <c r="E3611" i="3"/>
  <c r="I3610" i="3"/>
  <c r="H3610" i="3"/>
  <c r="G3610" i="3"/>
  <c r="F3610" i="3"/>
  <c r="E3610" i="3"/>
  <c r="I3609" i="3"/>
  <c r="H3609" i="3"/>
  <c r="G3609" i="3"/>
  <c r="F3609" i="3"/>
  <c r="E3609" i="3"/>
  <c r="I3608" i="3"/>
  <c r="G3608" i="3"/>
  <c r="F3608" i="3"/>
  <c r="E3608" i="3"/>
  <c r="I3607" i="3"/>
  <c r="H3607" i="3"/>
  <c r="G3607" i="3"/>
  <c r="F3607" i="3"/>
  <c r="E3607" i="3"/>
  <c r="I3606" i="3"/>
  <c r="H3606" i="3"/>
  <c r="G3606" i="3"/>
  <c r="F3606" i="3"/>
  <c r="E3606" i="3"/>
  <c r="I3605" i="3"/>
  <c r="H3605" i="3"/>
  <c r="G3605" i="3"/>
  <c r="F3605" i="3"/>
  <c r="E3605" i="3"/>
  <c r="I3604" i="3"/>
  <c r="G3604" i="3"/>
  <c r="F3604" i="3"/>
  <c r="E3604" i="3"/>
  <c r="I3603" i="3"/>
  <c r="H3603" i="3"/>
  <c r="G3603" i="3"/>
  <c r="F3603" i="3"/>
  <c r="E3603" i="3"/>
  <c r="I3602" i="3"/>
  <c r="H3602" i="3"/>
  <c r="G3602" i="3"/>
  <c r="F3602" i="3"/>
  <c r="E3602" i="3"/>
  <c r="I3601" i="3"/>
  <c r="H3601" i="3"/>
  <c r="G3601" i="3"/>
  <c r="F3601" i="3"/>
  <c r="E3601" i="3"/>
  <c r="I3600" i="3"/>
  <c r="G3600" i="3"/>
  <c r="F3600" i="3"/>
  <c r="E3600" i="3"/>
  <c r="I3599" i="3"/>
  <c r="H3599" i="3"/>
  <c r="G3599" i="3"/>
  <c r="F3599" i="3"/>
  <c r="E3599" i="3"/>
  <c r="I3598" i="3"/>
  <c r="H3598" i="3"/>
  <c r="G3598" i="3"/>
  <c r="F3598" i="3"/>
  <c r="E3598" i="3"/>
  <c r="I3597" i="3"/>
  <c r="H3597" i="3"/>
  <c r="G3597" i="3"/>
  <c r="F3597" i="3"/>
  <c r="E3597" i="3"/>
  <c r="I3596" i="3"/>
  <c r="G3596" i="3"/>
  <c r="F3596" i="3"/>
  <c r="E3596" i="3"/>
  <c r="I3595" i="3"/>
  <c r="H3595" i="3"/>
  <c r="G3595" i="3"/>
  <c r="F3595" i="3"/>
  <c r="E3595" i="3"/>
  <c r="I3594" i="3"/>
  <c r="H3594" i="3"/>
  <c r="G3594" i="3"/>
  <c r="F3594" i="3"/>
  <c r="E3594" i="3"/>
  <c r="I3593" i="3"/>
  <c r="H3593" i="3"/>
  <c r="G3593" i="3"/>
  <c r="F3593" i="3"/>
  <c r="E3593" i="3"/>
  <c r="I3592" i="3"/>
  <c r="G3592" i="3"/>
  <c r="F3592" i="3"/>
  <c r="E3592" i="3"/>
  <c r="I3591" i="3"/>
  <c r="H3591" i="3"/>
  <c r="G3591" i="3"/>
  <c r="F3591" i="3"/>
  <c r="E3591" i="3"/>
  <c r="H3620" i="3" s="1"/>
  <c r="I3590" i="3"/>
  <c r="H3590" i="3"/>
  <c r="G3590" i="3"/>
  <c r="F3590" i="3"/>
  <c r="E3590" i="3"/>
  <c r="I3589" i="3"/>
  <c r="H3589" i="3"/>
  <c r="G3589" i="3"/>
  <c r="K3588" i="3" s="1"/>
  <c r="F3589" i="3"/>
  <c r="E3589" i="3"/>
  <c r="I3588" i="3"/>
  <c r="H3588" i="3"/>
  <c r="G3588" i="3"/>
  <c r="K3587" i="3" s="1"/>
  <c r="F3588" i="3"/>
  <c r="E3588" i="3"/>
  <c r="I3587" i="3"/>
  <c r="H3587" i="3"/>
  <c r="G3587" i="3"/>
  <c r="F3587" i="3"/>
  <c r="E3587" i="3"/>
  <c r="H3616" i="3" s="1"/>
  <c r="I3586" i="3"/>
  <c r="H3586" i="3"/>
  <c r="G3586" i="3"/>
  <c r="F3586" i="3"/>
  <c r="E3586" i="3"/>
  <c r="I3585" i="3"/>
  <c r="H3585" i="3"/>
  <c r="G3585" i="3"/>
  <c r="K3584" i="3" s="1"/>
  <c r="F3585" i="3"/>
  <c r="E3585" i="3"/>
  <c r="I3584" i="3"/>
  <c r="H3584" i="3"/>
  <c r="G3584" i="3"/>
  <c r="F3584" i="3"/>
  <c r="E3584" i="3"/>
  <c r="I3583" i="3"/>
  <c r="H3583" i="3"/>
  <c r="G3583" i="3"/>
  <c r="F3583" i="3"/>
  <c r="E3583" i="3"/>
  <c r="H3612" i="3" s="1"/>
  <c r="I3582" i="3"/>
  <c r="H3582" i="3"/>
  <c r="G3582" i="3"/>
  <c r="F3582" i="3"/>
  <c r="E3582" i="3"/>
  <c r="I3581" i="3"/>
  <c r="H3581" i="3"/>
  <c r="G3581" i="3"/>
  <c r="K3580" i="3" s="1"/>
  <c r="F3581" i="3"/>
  <c r="E3581" i="3"/>
  <c r="I3580" i="3"/>
  <c r="H3580" i="3"/>
  <c r="G3580" i="3"/>
  <c r="K3579" i="3" s="1"/>
  <c r="F3580" i="3"/>
  <c r="E3580" i="3"/>
  <c r="I3579" i="3"/>
  <c r="H3579" i="3"/>
  <c r="G3579" i="3"/>
  <c r="F3579" i="3"/>
  <c r="E3579" i="3"/>
  <c r="H3608" i="3" s="1"/>
  <c r="I3578" i="3"/>
  <c r="H3578" i="3"/>
  <c r="G3578" i="3"/>
  <c r="F3578" i="3"/>
  <c r="E3578" i="3"/>
  <c r="I3577" i="3"/>
  <c r="H3577" i="3"/>
  <c r="G3577" i="3"/>
  <c r="K3576" i="3" s="1"/>
  <c r="F3577" i="3"/>
  <c r="E3577" i="3"/>
  <c r="I3576" i="3"/>
  <c r="H3576" i="3"/>
  <c r="G3576" i="3"/>
  <c r="F3576" i="3"/>
  <c r="E3576" i="3"/>
  <c r="I3575" i="3"/>
  <c r="H3575" i="3"/>
  <c r="G3575" i="3"/>
  <c r="F3575" i="3"/>
  <c r="E3575" i="3"/>
  <c r="H3604" i="3" s="1"/>
  <c r="I3574" i="3"/>
  <c r="H3574" i="3"/>
  <c r="G3574" i="3"/>
  <c r="F3574" i="3"/>
  <c r="E3574" i="3"/>
  <c r="I3573" i="3"/>
  <c r="H3573" i="3"/>
  <c r="G3573" i="3"/>
  <c r="K3572" i="3" s="1"/>
  <c r="F3573" i="3"/>
  <c r="E3573" i="3"/>
  <c r="I3572" i="3"/>
  <c r="H3572" i="3"/>
  <c r="G3572" i="3"/>
  <c r="K3571" i="3" s="1"/>
  <c r="F3572" i="3"/>
  <c r="E3572" i="3"/>
  <c r="I3571" i="3"/>
  <c r="H3571" i="3"/>
  <c r="G3571" i="3"/>
  <c r="F3571" i="3"/>
  <c r="E3571" i="3"/>
  <c r="H3600" i="3" s="1"/>
  <c r="I3570" i="3"/>
  <c r="H3570" i="3"/>
  <c r="G3570" i="3"/>
  <c r="F3570" i="3"/>
  <c r="E3570" i="3"/>
  <c r="I3569" i="3"/>
  <c r="H3569" i="3"/>
  <c r="G3569" i="3"/>
  <c r="K3568" i="3" s="1"/>
  <c r="F3569" i="3"/>
  <c r="E3569" i="3"/>
  <c r="I3568" i="3"/>
  <c r="H3568" i="3"/>
  <c r="G3568" i="3"/>
  <c r="F3568" i="3"/>
  <c r="E3568" i="3"/>
  <c r="I3567" i="3"/>
  <c r="H3567" i="3"/>
  <c r="G3567" i="3"/>
  <c r="F3567" i="3"/>
  <c r="E3567" i="3"/>
  <c r="H3596" i="3" s="1"/>
  <c r="I3566" i="3"/>
  <c r="H3566" i="3"/>
  <c r="G3566" i="3"/>
  <c r="F3566" i="3"/>
  <c r="E3566" i="3"/>
  <c r="I3565" i="3"/>
  <c r="H3565" i="3"/>
  <c r="G3565" i="3"/>
  <c r="K3564" i="3" s="1"/>
  <c r="F3565" i="3"/>
  <c r="E3565" i="3"/>
  <c r="I3564" i="3"/>
  <c r="H3564" i="3"/>
  <c r="G3564" i="3"/>
  <c r="K3563" i="3" s="1"/>
  <c r="F3564" i="3"/>
  <c r="E3564" i="3"/>
  <c r="I3563" i="3"/>
  <c r="H3563" i="3"/>
  <c r="G3563" i="3"/>
  <c r="F3563" i="3"/>
  <c r="E3563" i="3"/>
  <c r="H3592" i="3" s="1"/>
  <c r="I3562" i="3"/>
  <c r="H3562" i="3"/>
  <c r="G3562" i="3"/>
  <c r="F3562" i="3"/>
  <c r="E3562" i="3"/>
  <c r="I3561" i="3"/>
  <c r="H3561" i="3"/>
  <c r="G3561" i="3"/>
  <c r="K3560" i="3" s="1"/>
  <c r="F3561" i="3"/>
  <c r="E3561" i="3"/>
  <c r="I3560" i="3"/>
  <c r="H3560" i="3"/>
  <c r="G3560" i="3"/>
  <c r="F3560" i="3"/>
  <c r="E3560" i="3"/>
  <c r="I3559" i="3"/>
  <c r="H3559" i="3"/>
  <c r="G3559" i="3"/>
  <c r="F3559" i="3"/>
  <c r="E3559" i="3"/>
  <c r="I3558" i="3"/>
  <c r="H3558" i="3"/>
  <c r="G3558" i="3"/>
  <c r="F3558" i="3"/>
  <c r="E3558" i="3"/>
  <c r="I3557" i="3"/>
  <c r="H3557" i="3"/>
  <c r="G3557" i="3"/>
  <c r="K3556" i="3" s="1"/>
  <c r="F3557" i="3"/>
  <c r="E3557" i="3"/>
  <c r="I3556" i="3"/>
  <c r="H3556" i="3"/>
  <c r="G3556" i="3"/>
  <c r="K3555" i="3" s="1"/>
  <c r="F3556" i="3"/>
  <c r="E3556" i="3"/>
  <c r="I3555" i="3"/>
  <c r="H3555" i="3"/>
  <c r="G3555" i="3"/>
  <c r="F3555" i="3"/>
  <c r="E3555" i="3"/>
  <c r="I3554" i="3"/>
  <c r="H3554" i="3"/>
  <c r="G3554" i="3"/>
  <c r="F3554" i="3"/>
  <c r="E3554" i="3"/>
  <c r="I3553" i="3"/>
  <c r="H3553" i="3"/>
  <c r="G3553" i="3"/>
  <c r="K3552" i="3" s="1"/>
  <c r="F3553" i="3"/>
  <c r="E3553" i="3"/>
  <c r="I3552" i="3"/>
  <c r="H3552" i="3"/>
  <c r="G3552" i="3"/>
  <c r="F3552" i="3"/>
  <c r="E3552" i="3"/>
  <c r="I3551" i="3"/>
  <c r="H3551" i="3"/>
  <c r="G3551" i="3"/>
  <c r="F3551" i="3"/>
  <c r="E3551" i="3"/>
  <c r="I3550" i="3"/>
  <c r="H3550" i="3"/>
  <c r="G3550" i="3"/>
  <c r="F3550" i="3"/>
  <c r="E3550" i="3"/>
  <c r="I3549" i="3"/>
  <c r="H3549" i="3"/>
  <c r="G3549" i="3"/>
  <c r="K3548" i="3" s="1"/>
  <c r="F3549" i="3"/>
  <c r="E3549" i="3"/>
  <c r="I3548" i="3"/>
  <c r="H3548" i="3"/>
  <c r="G3548" i="3"/>
  <c r="K3547" i="3" s="1"/>
  <c r="F3548" i="3"/>
  <c r="E3548" i="3"/>
  <c r="I3547" i="3"/>
  <c r="H3547" i="3"/>
  <c r="G3547" i="3"/>
  <c r="F3547" i="3"/>
  <c r="E3547" i="3"/>
  <c r="I3546" i="3"/>
  <c r="H3546" i="3"/>
  <c r="G3546" i="3"/>
  <c r="F3546" i="3"/>
  <c r="E3546" i="3"/>
  <c r="I3545" i="3"/>
  <c r="H3545" i="3"/>
  <c r="G3545" i="3"/>
  <c r="K3544" i="3" s="1"/>
  <c r="F3545" i="3"/>
  <c r="E3545" i="3"/>
  <c r="I3544" i="3"/>
  <c r="H3544" i="3"/>
  <c r="G3544" i="3"/>
  <c r="F3544" i="3"/>
  <c r="E3544" i="3"/>
  <c r="I3543" i="3"/>
  <c r="H3543" i="3"/>
  <c r="G3543" i="3"/>
  <c r="F3543" i="3"/>
  <c r="E3543" i="3"/>
  <c r="I3542" i="3"/>
  <c r="H3542" i="3"/>
  <c r="G3542" i="3"/>
  <c r="F3542" i="3"/>
  <c r="E3542" i="3"/>
  <c r="I3541" i="3"/>
  <c r="H3541" i="3"/>
  <c r="G3541" i="3"/>
  <c r="K3540" i="3" s="1"/>
  <c r="F3541" i="3"/>
  <c r="E3541" i="3"/>
  <c r="I3540" i="3"/>
  <c r="H3540" i="3"/>
  <c r="G3540" i="3"/>
  <c r="K3539" i="3" s="1"/>
  <c r="F3540" i="3"/>
  <c r="E3540" i="3"/>
  <c r="I3539" i="3"/>
  <c r="H3539" i="3"/>
  <c r="G3539" i="3"/>
  <c r="F3539" i="3"/>
  <c r="E3539" i="3"/>
  <c r="I3538" i="3"/>
  <c r="H3538" i="3"/>
  <c r="G3538" i="3"/>
  <c r="F3538" i="3"/>
  <c r="E3538" i="3"/>
  <c r="I3537" i="3"/>
  <c r="H3537" i="3"/>
  <c r="G3537" i="3"/>
  <c r="K3536" i="3" s="1"/>
  <c r="F3537" i="3"/>
  <c r="E3537" i="3"/>
  <c r="I3536" i="3"/>
  <c r="H3536" i="3"/>
  <c r="G3536" i="3"/>
  <c r="F3536" i="3"/>
  <c r="E3536" i="3"/>
  <c r="I3535" i="3"/>
  <c r="H3535" i="3"/>
  <c r="G3535" i="3"/>
  <c r="F3535" i="3"/>
  <c r="E3535" i="3"/>
  <c r="I3534" i="3"/>
  <c r="H3534" i="3"/>
  <c r="G3534" i="3"/>
  <c r="F3534" i="3"/>
  <c r="E3534" i="3"/>
  <c r="I3533" i="3"/>
  <c r="H3533" i="3"/>
  <c r="G3533" i="3"/>
  <c r="K3532" i="3" s="1"/>
  <c r="F3533" i="3"/>
  <c r="E3533" i="3"/>
  <c r="I3532" i="3"/>
  <c r="H3532" i="3"/>
  <c r="G3532" i="3"/>
  <c r="K3531" i="3" s="1"/>
  <c r="F3532" i="3"/>
  <c r="E3532" i="3"/>
  <c r="I3531" i="3"/>
  <c r="H3531" i="3"/>
  <c r="G3531" i="3"/>
  <c r="F3531" i="3"/>
  <c r="E3531" i="3"/>
  <c r="I3530" i="3"/>
  <c r="H3530" i="3"/>
  <c r="G3530" i="3"/>
  <c r="F3530" i="3"/>
  <c r="E3530" i="3"/>
  <c r="I3529" i="3"/>
  <c r="H3529" i="3"/>
  <c r="G3529" i="3"/>
  <c r="K3528" i="3" s="1"/>
  <c r="F3529" i="3"/>
  <c r="E3529" i="3"/>
  <c r="I3528" i="3"/>
  <c r="H3528" i="3"/>
  <c r="G3528" i="3"/>
  <c r="F3528" i="3"/>
  <c r="E3528" i="3"/>
  <c r="I3527" i="3"/>
  <c r="H3527" i="3"/>
  <c r="G3527" i="3"/>
  <c r="F3527" i="3"/>
  <c r="E3527" i="3"/>
  <c r="I3526" i="3"/>
  <c r="H3526" i="3"/>
  <c r="G3526" i="3"/>
  <c r="F3526" i="3"/>
  <c r="E3526" i="3"/>
  <c r="I3525" i="3"/>
  <c r="H3525" i="3"/>
  <c r="G3525" i="3"/>
  <c r="K3524" i="3" s="1"/>
  <c r="F3525" i="3"/>
  <c r="E3525" i="3"/>
  <c r="I3524" i="3"/>
  <c r="H3524" i="3"/>
  <c r="G3524" i="3"/>
  <c r="K3523" i="3" s="1"/>
  <c r="F3524" i="3"/>
  <c r="E3524" i="3"/>
  <c r="I3523" i="3"/>
  <c r="H3523" i="3"/>
  <c r="G3523" i="3"/>
  <c r="F3523" i="3"/>
  <c r="E3523" i="3"/>
  <c r="I3522" i="3"/>
  <c r="H3522" i="3"/>
  <c r="G3522" i="3"/>
  <c r="F3522" i="3"/>
  <c r="E3522" i="3"/>
  <c r="I3521" i="3"/>
  <c r="H3521" i="3"/>
  <c r="G3521" i="3"/>
  <c r="K3520" i="3" s="1"/>
  <c r="F3521" i="3"/>
  <c r="E3521" i="3"/>
  <c r="I3520" i="3"/>
  <c r="H3520" i="3"/>
  <c r="G3520" i="3"/>
  <c r="F3520" i="3"/>
  <c r="E3520" i="3"/>
  <c r="I3519" i="3"/>
  <c r="H3519" i="3"/>
  <c r="G3519" i="3"/>
  <c r="F3519" i="3"/>
  <c r="E3519" i="3"/>
  <c r="I3518" i="3"/>
  <c r="H3518" i="3"/>
  <c r="G3518" i="3"/>
  <c r="F3518" i="3"/>
  <c r="E3518" i="3"/>
  <c r="I3517" i="3"/>
  <c r="H3517" i="3"/>
  <c r="G3517" i="3"/>
  <c r="K3516" i="3" s="1"/>
  <c r="F3517" i="3"/>
  <c r="E3517" i="3"/>
  <c r="I3516" i="3"/>
  <c r="H3516" i="3"/>
  <c r="G3516" i="3"/>
  <c r="K3515" i="3" s="1"/>
  <c r="F3516" i="3"/>
  <c r="E3516" i="3"/>
  <c r="I3515" i="3"/>
  <c r="H3515" i="3"/>
  <c r="G3515" i="3"/>
  <c r="F3515" i="3"/>
  <c r="E3515" i="3"/>
  <c r="I3514" i="3"/>
  <c r="H3514" i="3"/>
  <c r="G3514" i="3"/>
  <c r="F3514" i="3"/>
  <c r="E3514" i="3"/>
  <c r="I3513" i="3"/>
  <c r="H3513" i="3"/>
  <c r="G3513" i="3"/>
  <c r="K3512" i="3" s="1"/>
  <c r="F3513" i="3"/>
  <c r="E3513" i="3"/>
  <c r="I3512" i="3"/>
  <c r="H3512" i="3"/>
  <c r="G3512" i="3"/>
  <c r="F3512" i="3"/>
  <c r="E3512" i="3"/>
  <c r="I3511" i="3"/>
  <c r="H3511" i="3"/>
  <c r="G3511" i="3"/>
  <c r="F3511" i="3"/>
  <c r="E3511" i="3"/>
  <c r="I3510" i="3"/>
  <c r="H3510" i="3"/>
  <c r="G3510" i="3"/>
  <c r="F3510" i="3"/>
  <c r="E3510" i="3"/>
  <c r="I3509" i="3"/>
  <c r="H3509" i="3"/>
  <c r="G3509" i="3"/>
  <c r="K3508" i="3" s="1"/>
  <c r="F3509" i="3"/>
  <c r="E3509" i="3"/>
  <c r="I3508" i="3"/>
  <c r="H3508" i="3"/>
  <c r="G3508" i="3"/>
  <c r="K3507" i="3" s="1"/>
  <c r="F3508" i="3"/>
  <c r="E3508" i="3"/>
  <c r="I3507" i="3"/>
  <c r="H3507" i="3"/>
  <c r="G3507" i="3"/>
  <c r="F3507" i="3"/>
  <c r="E3507" i="3"/>
  <c r="I3506" i="3"/>
  <c r="H3506" i="3"/>
  <c r="G3506" i="3"/>
  <c r="F3506" i="3"/>
  <c r="E3506" i="3"/>
  <c r="I3505" i="3"/>
  <c r="H3505" i="3"/>
  <c r="G3505" i="3"/>
  <c r="K3504" i="3" s="1"/>
  <c r="F3505" i="3"/>
  <c r="E3505" i="3"/>
  <c r="I3504" i="3"/>
  <c r="H3504" i="3"/>
  <c r="G3504" i="3"/>
  <c r="F3504" i="3"/>
  <c r="E3504" i="3"/>
  <c r="I3503" i="3"/>
  <c r="H3503" i="3"/>
  <c r="G3503" i="3"/>
  <c r="F3503" i="3"/>
  <c r="E3503" i="3"/>
  <c r="I3502" i="3"/>
  <c r="H3502" i="3"/>
  <c r="G3502" i="3"/>
  <c r="F3502" i="3"/>
  <c r="E3502" i="3"/>
  <c r="I3501" i="3"/>
  <c r="H3501" i="3"/>
  <c r="G3501" i="3"/>
  <c r="K3500" i="3" s="1"/>
  <c r="F3501" i="3"/>
  <c r="E3501" i="3"/>
  <c r="I3500" i="3"/>
  <c r="H3500" i="3"/>
  <c r="G3500" i="3"/>
  <c r="K3499" i="3" s="1"/>
  <c r="F3500" i="3"/>
  <c r="E3500" i="3"/>
  <c r="I3499" i="3"/>
  <c r="H3499" i="3"/>
  <c r="G3499" i="3"/>
  <c r="F3499" i="3"/>
  <c r="E3499" i="3"/>
  <c r="I3498" i="3"/>
  <c r="H3498" i="3"/>
  <c r="G3498" i="3"/>
  <c r="F3498" i="3"/>
  <c r="E3498" i="3"/>
  <c r="I3497" i="3"/>
  <c r="H3497" i="3"/>
  <c r="G3497" i="3"/>
  <c r="K3496" i="3" s="1"/>
  <c r="F3497" i="3"/>
  <c r="E3497" i="3"/>
  <c r="I3496" i="3"/>
  <c r="H3496" i="3"/>
  <c r="G3496" i="3"/>
  <c r="F3496" i="3"/>
  <c r="E3496" i="3"/>
  <c r="I3495" i="3"/>
  <c r="H3495" i="3"/>
  <c r="G3495" i="3"/>
  <c r="F3495" i="3"/>
  <c r="E3495" i="3"/>
  <c r="I3494" i="3"/>
  <c r="H3494" i="3"/>
  <c r="G3494" i="3"/>
  <c r="F3494" i="3"/>
  <c r="E3494" i="3"/>
  <c r="I3493" i="3"/>
  <c r="H3493" i="3"/>
  <c r="G3493" i="3"/>
  <c r="K3492" i="3" s="1"/>
  <c r="F3493" i="3"/>
  <c r="E3493" i="3"/>
  <c r="I3492" i="3"/>
  <c r="H3492" i="3"/>
  <c r="G3492" i="3"/>
  <c r="K3491" i="3" s="1"/>
  <c r="F3492" i="3"/>
  <c r="E3492" i="3"/>
  <c r="I3491" i="3"/>
  <c r="H3491" i="3"/>
  <c r="G3491" i="3"/>
  <c r="F3491" i="3"/>
  <c r="E3491" i="3"/>
  <c r="I3490" i="3"/>
  <c r="H3490" i="3"/>
  <c r="G3490" i="3"/>
  <c r="F3490" i="3"/>
  <c r="E3490" i="3"/>
  <c r="I3489" i="3"/>
  <c r="H3489" i="3"/>
  <c r="G3489" i="3"/>
  <c r="K3488" i="3" s="1"/>
  <c r="F3489" i="3"/>
  <c r="E3489" i="3"/>
  <c r="I3488" i="3"/>
  <c r="H3488" i="3"/>
  <c r="G3488" i="3"/>
  <c r="F3488" i="3"/>
  <c r="E3488" i="3"/>
  <c r="I3487" i="3"/>
  <c r="H3487" i="3"/>
  <c r="G3487" i="3"/>
  <c r="F3487" i="3"/>
  <c r="E3487" i="3"/>
  <c r="I3486" i="3"/>
  <c r="H3486" i="3"/>
  <c r="G3486" i="3"/>
  <c r="F3486" i="3"/>
  <c r="E3486" i="3"/>
  <c r="I3485" i="3"/>
  <c r="H3485" i="3"/>
  <c r="G3485" i="3"/>
  <c r="K3484" i="3" s="1"/>
  <c r="F3485" i="3"/>
  <c r="E3485" i="3"/>
  <c r="I3484" i="3"/>
  <c r="H3484" i="3"/>
  <c r="G3484" i="3"/>
  <c r="K3483" i="3" s="1"/>
  <c r="F3484" i="3"/>
  <c r="E3484" i="3"/>
  <c r="I3483" i="3"/>
  <c r="H3483" i="3"/>
  <c r="G3483" i="3"/>
  <c r="F3483" i="3"/>
  <c r="E3483" i="3"/>
  <c r="I3482" i="3"/>
  <c r="H3482" i="3"/>
  <c r="G3482" i="3"/>
  <c r="F3482" i="3"/>
  <c r="E3482" i="3"/>
  <c r="I3481" i="3"/>
  <c r="H3481" i="3"/>
  <c r="G3481" i="3"/>
  <c r="K3480" i="3" s="1"/>
  <c r="F3481" i="3"/>
  <c r="E3481" i="3"/>
  <c r="I3480" i="3"/>
  <c r="G3480" i="3"/>
  <c r="F3480" i="3"/>
  <c r="E3480" i="3"/>
  <c r="I3479" i="3"/>
  <c r="G3479" i="3"/>
  <c r="F3479" i="3"/>
  <c r="E3479" i="3"/>
  <c r="I3478" i="3"/>
  <c r="G3478" i="3"/>
  <c r="F3478" i="3"/>
  <c r="E3478" i="3"/>
  <c r="I3477" i="3"/>
  <c r="G3477" i="3"/>
  <c r="K3476" i="3" s="1"/>
  <c r="F3477" i="3"/>
  <c r="E3477" i="3"/>
  <c r="I3476" i="3"/>
  <c r="G3476" i="3"/>
  <c r="F3476" i="3"/>
  <c r="E3476" i="3"/>
  <c r="I3475" i="3"/>
  <c r="G3475" i="3"/>
  <c r="F3475" i="3"/>
  <c r="E3475" i="3"/>
  <c r="I3474" i="3"/>
  <c r="G3474" i="3"/>
  <c r="F3474" i="3"/>
  <c r="E3474" i="3"/>
  <c r="I3473" i="3"/>
  <c r="G3473" i="3"/>
  <c r="K3472" i="3" s="1"/>
  <c r="F3473" i="3"/>
  <c r="E3473" i="3"/>
  <c r="I3472" i="3"/>
  <c r="G3472" i="3"/>
  <c r="F3472" i="3"/>
  <c r="E3472" i="3"/>
  <c r="I3471" i="3"/>
  <c r="G3471" i="3"/>
  <c r="F3471" i="3"/>
  <c r="E3471" i="3"/>
  <c r="I3470" i="3"/>
  <c r="G3470" i="3"/>
  <c r="F3470" i="3"/>
  <c r="E3470" i="3"/>
  <c r="I3469" i="3"/>
  <c r="G3469" i="3"/>
  <c r="K3468" i="3" s="1"/>
  <c r="F3469" i="3"/>
  <c r="E3469" i="3"/>
  <c r="I3468" i="3"/>
  <c r="G3468" i="3"/>
  <c r="F3468" i="3"/>
  <c r="E3468" i="3"/>
  <c r="I3467" i="3"/>
  <c r="G3467" i="3"/>
  <c r="F3467" i="3"/>
  <c r="E3467" i="3"/>
  <c r="I3466" i="3"/>
  <c r="G3466" i="3"/>
  <c r="F3466" i="3"/>
  <c r="E3466" i="3"/>
  <c r="I3465" i="3"/>
  <c r="G3465" i="3"/>
  <c r="K3464" i="3" s="1"/>
  <c r="F3465" i="3"/>
  <c r="E3465" i="3"/>
  <c r="I3464" i="3"/>
  <c r="G3464" i="3"/>
  <c r="F3464" i="3"/>
  <c r="E3464" i="3"/>
  <c r="I3463" i="3"/>
  <c r="G3463" i="3"/>
  <c r="F3463" i="3"/>
  <c r="E3463" i="3"/>
  <c r="I3462" i="3"/>
  <c r="G3462" i="3"/>
  <c r="F3462" i="3"/>
  <c r="E3462" i="3"/>
  <c r="I3461" i="3"/>
  <c r="G3461" i="3"/>
  <c r="K3460" i="3" s="1"/>
  <c r="F3461" i="3"/>
  <c r="E3461" i="3"/>
  <c r="I3460" i="3"/>
  <c r="G3460" i="3"/>
  <c r="F3460" i="3"/>
  <c r="E3460" i="3"/>
  <c r="I3459" i="3"/>
  <c r="G3459" i="3"/>
  <c r="F3459" i="3"/>
  <c r="E3459" i="3"/>
  <c r="I3458" i="3"/>
  <c r="G3458" i="3"/>
  <c r="F3458" i="3"/>
  <c r="E3458" i="3"/>
  <c r="I3457" i="3"/>
  <c r="G3457" i="3"/>
  <c r="K3456" i="3" s="1"/>
  <c r="F3457" i="3"/>
  <c r="E3457" i="3"/>
  <c r="I3456" i="3"/>
  <c r="G3456" i="3"/>
  <c r="F3456" i="3"/>
  <c r="E3456" i="3"/>
  <c r="I3455" i="3"/>
  <c r="G3455" i="3"/>
  <c r="F3455" i="3"/>
  <c r="E3455" i="3"/>
  <c r="I3454" i="3"/>
  <c r="G3454" i="3"/>
  <c r="F3454" i="3"/>
  <c r="E3454" i="3"/>
  <c r="I3453" i="3"/>
  <c r="G3453" i="3"/>
  <c r="K3452" i="3" s="1"/>
  <c r="F3453" i="3"/>
  <c r="E3453" i="3"/>
  <c r="I3452" i="3"/>
  <c r="G3452" i="3"/>
  <c r="F3452" i="3"/>
  <c r="E3452" i="3"/>
  <c r="I3451" i="3"/>
  <c r="G3451" i="3"/>
  <c r="F3451" i="3"/>
  <c r="E3451" i="3"/>
  <c r="H3480" i="3" s="1"/>
  <c r="I3450" i="3"/>
  <c r="G3450" i="3"/>
  <c r="F3450" i="3"/>
  <c r="E3450" i="3"/>
  <c r="H3479" i="3" s="1"/>
  <c r="I3449" i="3"/>
  <c r="G3449" i="3"/>
  <c r="K3448" i="3" s="1"/>
  <c r="F3449" i="3"/>
  <c r="E3449" i="3"/>
  <c r="I3448" i="3"/>
  <c r="G3448" i="3"/>
  <c r="F3448" i="3"/>
  <c r="E3448" i="3"/>
  <c r="H3477" i="3" s="1"/>
  <c r="I3447" i="3"/>
  <c r="G3447" i="3"/>
  <c r="F3447" i="3"/>
  <c r="E3447" i="3"/>
  <c r="I3446" i="3"/>
  <c r="G3446" i="3"/>
  <c r="F3446" i="3"/>
  <c r="E3446" i="3"/>
  <c r="H3475" i="3" s="1"/>
  <c r="I3445" i="3"/>
  <c r="G3445" i="3"/>
  <c r="K3444" i="3" s="1"/>
  <c r="F3445" i="3"/>
  <c r="E3445" i="3"/>
  <c r="I3444" i="3"/>
  <c r="G3444" i="3"/>
  <c r="F3444" i="3"/>
  <c r="E3444" i="3"/>
  <c r="H3473" i="3" s="1"/>
  <c r="I3443" i="3"/>
  <c r="G3443" i="3"/>
  <c r="F3443" i="3"/>
  <c r="E3443" i="3"/>
  <c r="I3442" i="3"/>
  <c r="G3442" i="3"/>
  <c r="F3442" i="3"/>
  <c r="E3442" i="3"/>
  <c r="H3471" i="3" s="1"/>
  <c r="I3441" i="3"/>
  <c r="G3441" i="3"/>
  <c r="K3440" i="3" s="1"/>
  <c r="F3441" i="3"/>
  <c r="E3441" i="3"/>
  <c r="I3440" i="3"/>
  <c r="G3440" i="3"/>
  <c r="F3440" i="3"/>
  <c r="E3440" i="3"/>
  <c r="H3469" i="3" s="1"/>
  <c r="I3439" i="3"/>
  <c r="G3439" i="3"/>
  <c r="F3439" i="3"/>
  <c r="E3439" i="3"/>
  <c r="I3438" i="3"/>
  <c r="G3438" i="3"/>
  <c r="F3438" i="3"/>
  <c r="E3438" i="3"/>
  <c r="H3467" i="3" s="1"/>
  <c r="I3437" i="3"/>
  <c r="G3437" i="3"/>
  <c r="K3436" i="3" s="1"/>
  <c r="F3437" i="3"/>
  <c r="E3437" i="3"/>
  <c r="I3436" i="3"/>
  <c r="G3436" i="3"/>
  <c r="F3436" i="3"/>
  <c r="E3436" i="3"/>
  <c r="H3465" i="3" s="1"/>
  <c r="I3435" i="3"/>
  <c r="G3435" i="3"/>
  <c r="F3435" i="3"/>
  <c r="E3435" i="3"/>
  <c r="I3434" i="3"/>
  <c r="G3434" i="3"/>
  <c r="F3434" i="3"/>
  <c r="E3434" i="3"/>
  <c r="H3463" i="3" s="1"/>
  <c r="I3433" i="3"/>
  <c r="G3433" i="3"/>
  <c r="K3432" i="3" s="1"/>
  <c r="F3433" i="3"/>
  <c r="E3433" i="3"/>
  <c r="I3432" i="3"/>
  <c r="G3432" i="3"/>
  <c r="F3432" i="3"/>
  <c r="E3432" i="3"/>
  <c r="H3461" i="3" s="1"/>
  <c r="I3431" i="3"/>
  <c r="G3431" i="3"/>
  <c r="F3431" i="3"/>
  <c r="E3431" i="3"/>
  <c r="I3430" i="3"/>
  <c r="G3430" i="3"/>
  <c r="F3430" i="3"/>
  <c r="E3430" i="3"/>
  <c r="H3459" i="3" s="1"/>
  <c r="I3429" i="3"/>
  <c r="G3429" i="3"/>
  <c r="K3428" i="3" s="1"/>
  <c r="F3429" i="3"/>
  <c r="E3429" i="3"/>
  <c r="I3428" i="3"/>
  <c r="G3428" i="3"/>
  <c r="F3428" i="3"/>
  <c r="E3428" i="3"/>
  <c r="H3457" i="3" s="1"/>
  <c r="I3427" i="3"/>
  <c r="G3427" i="3"/>
  <c r="F3427" i="3"/>
  <c r="E3427" i="3"/>
  <c r="I3426" i="3"/>
  <c r="G3426" i="3"/>
  <c r="F3426" i="3"/>
  <c r="E3426" i="3"/>
  <c r="H3455" i="3" s="1"/>
  <c r="I3425" i="3"/>
  <c r="G3425" i="3"/>
  <c r="K3424" i="3" s="1"/>
  <c r="F3425" i="3"/>
  <c r="E3425" i="3"/>
  <c r="I3424" i="3"/>
  <c r="G3424" i="3"/>
  <c r="F3424" i="3"/>
  <c r="E3424" i="3"/>
  <c r="H3453" i="3" s="1"/>
  <c r="I3423" i="3"/>
  <c r="G3423" i="3"/>
  <c r="F3423" i="3"/>
  <c r="E3423" i="3"/>
  <c r="I3422" i="3"/>
  <c r="G3422" i="3"/>
  <c r="F3422" i="3"/>
  <c r="E3422" i="3"/>
  <c r="H3451" i="3" s="1"/>
  <c r="I3421" i="3"/>
  <c r="G3421" i="3"/>
  <c r="K3420" i="3" s="1"/>
  <c r="F3421" i="3"/>
  <c r="E3421" i="3"/>
  <c r="I3420" i="3"/>
  <c r="G3420" i="3"/>
  <c r="F3420" i="3"/>
  <c r="E3420" i="3"/>
  <c r="H3449" i="3" s="1"/>
  <c r="I3419" i="3"/>
  <c r="G3419" i="3"/>
  <c r="F3419" i="3"/>
  <c r="E3419" i="3"/>
  <c r="I3418" i="3"/>
  <c r="G3418" i="3"/>
  <c r="F3418" i="3"/>
  <c r="E3418" i="3"/>
  <c r="H3447" i="3" s="1"/>
  <c r="I3417" i="3"/>
  <c r="G3417" i="3"/>
  <c r="K3416" i="3" s="1"/>
  <c r="F3417" i="3"/>
  <c r="E3417" i="3"/>
  <c r="I3416" i="3"/>
  <c r="G3416" i="3"/>
  <c r="F3416" i="3"/>
  <c r="E3416" i="3"/>
  <c r="H3445" i="3" s="1"/>
  <c r="I3415" i="3"/>
  <c r="G3415" i="3"/>
  <c r="K3412" i="3" s="1"/>
  <c r="F3415" i="3"/>
  <c r="E3415" i="3"/>
  <c r="I3414" i="3"/>
  <c r="G3414" i="3"/>
  <c r="F3414" i="3"/>
  <c r="E3414" i="3"/>
  <c r="I3413" i="3"/>
  <c r="G3413" i="3"/>
  <c r="F3413" i="3"/>
  <c r="E3413" i="3"/>
  <c r="I3412" i="3"/>
  <c r="G3412" i="3"/>
  <c r="F3412" i="3"/>
  <c r="E3412" i="3"/>
  <c r="I3411" i="3"/>
  <c r="G3411" i="3"/>
  <c r="K3410" i="3" s="1"/>
  <c r="F3411" i="3"/>
  <c r="E3411" i="3"/>
  <c r="I3410" i="3"/>
  <c r="G3410" i="3"/>
  <c r="F3410" i="3"/>
  <c r="E3410" i="3"/>
  <c r="H3437" i="3" s="1"/>
  <c r="I3409" i="3"/>
  <c r="G3409" i="3"/>
  <c r="F3409" i="3"/>
  <c r="E3409" i="3"/>
  <c r="I3408" i="3"/>
  <c r="G3408" i="3"/>
  <c r="F3408" i="3"/>
  <c r="E3408" i="3"/>
  <c r="I3407" i="3"/>
  <c r="G3407" i="3"/>
  <c r="F3407" i="3"/>
  <c r="E3407" i="3"/>
  <c r="I3406" i="3"/>
  <c r="G3406" i="3"/>
  <c r="F3406" i="3"/>
  <c r="E3406" i="3"/>
  <c r="H3435" i="3" s="1"/>
  <c r="I3405" i="3"/>
  <c r="G3405" i="3"/>
  <c r="F3405" i="3"/>
  <c r="E3405" i="3"/>
  <c r="K3404" i="3"/>
  <c r="I3404" i="3"/>
  <c r="G3404" i="3"/>
  <c r="K3403" i="3" s="1"/>
  <c r="F3404" i="3"/>
  <c r="E3404" i="3"/>
  <c r="I3403" i="3"/>
  <c r="G3403" i="3"/>
  <c r="K3402" i="3" s="1"/>
  <c r="F3403" i="3"/>
  <c r="E3403" i="3"/>
  <c r="H3432" i="3" s="1"/>
  <c r="I3402" i="3"/>
  <c r="G3402" i="3"/>
  <c r="K3401" i="3" s="1"/>
  <c r="F3402" i="3"/>
  <c r="E3402" i="3"/>
  <c r="I3401" i="3"/>
  <c r="G3401" i="3"/>
  <c r="F3401" i="3"/>
  <c r="E3401" i="3"/>
  <c r="I3400" i="3"/>
  <c r="G3400" i="3"/>
  <c r="F3400" i="3"/>
  <c r="E3400" i="3"/>
  <c r="I3399" i="3"/>
  <c r="G3399" i="3"/>
  <c r="F3399" i="3"/>
  <c r="E3399" i="3"/>
  <c r="I3398" i="3"/>
  <c r="G3398" i="3"/>
  <c r="F3398" i="3"/>
  <c r="E3398" i="3"/>
  <c r="I3397" i="3"/>
  <c r="G3397" i="3"/>
  <c r="F3397" i="3"/>
  <c r="E3397" i="3"/>
  <c r="H3426" i="3" s="1"/>
  <c r="K3396" i="3"/>
  <c r="I3396" i="3"/>
  <c r="G3396" i="3"/>
  <c r="K3395" i="3" s="1"/>
  <c r="F3396" i="3"/>
  <c r="E3396" i="3"/>
  <c r="I3395" i="3"/>
  <c r="G3395" i="3"/>
  <c r="K3394" i="3" s="1"/>
  <c r="F3395" i="3"/>
  <c r="E3395" i="3"/>
  <c r="H3424" i="3" s="1"/>
  <c r="I3394" i="3"/>
  <c r="G3394" i="3"/>
  <c r="F3394" i="3"/>
  <c r="E3394" i="3"/>
  <c r="H3421" i="3" s="1"/>
  <c r="I3393" i="3"/>
  <c r="G3393" i="3"/>
  <c r="F3393" i="3"/>
  <c r="E3393" i="3"/>
  <c r="I3392" i="3"/>
  <c r="G3392" i="3"/>
  <c r="F3392" i="3"/>
  <c r="E3392" i="3"/>
  <c r="I3391" i="3"/>
  <c r="G3391" i="3"/>
  <c r="F3391" i="3"/>
  <c r="E3391" i="3"/>
  <c r="I3390" i="3"/>
  <c r="G3390" i="3"/>
  <c r="F3390" i="3"/>
  <c r="E3390" i="3"/>
  <c r="H3419" i="3" s="1"/>
  <c r="I3389" i="3"/>
  <c r="G3389" i="3"/>
  <c r="F3389" i="3"/>
  <c r="E3389" i="3"/>
  <c r="I3388" i="3"/>
  <c r="G3388" i="3"/>
  <c r="F3388" i="3"/>
  <c r="E3388" i="3"/>
  <c r="I3387" i="3"/>
  <c r="G3387" i="3"/>
  <c r="F3387" i="3"/>
  <c r="E3387" i="3"/>
  <c r="H3416" i="3" s="1"/>
  <c r="I3386" i="3"/>
  <c r="G3386" i="3"/>
  <c r="F3386" i="3"/>
  <c r="E3386" i="3"/>
  <c r="H3413" i="3" s="1"/>
  <c r="I3385" i="3"/>
  <c r="G3385" i="3"/>
  <c r="F3385" i="3"/>
  <c r="E3385" i="3"/>
  <c r="I3384" i="3"/>
  <c r="G3384" i="3"/>
  <c r="F3384" i="3"/>
  <c r="E3384" i="3"/>
  <c r="I3383" i="3"/>
  <c r="G3383" i="3"/>
  <c r="F3383" i="3"/>
  <c r="E3383" i="3"/>
  <c r="I3382" i="3"/>
  <c r="G3382" i="3"/>
  <c r="F3382" i="3"/>
  <c r="E3382" i="3"/>
  <c r="I3381" i="3"/>
  <c r="G3381" i="3"/>
  <c r="F3381" i="3"/>
  <c r="E3381" i="3"/>
  <c r="I3380" i="3"/>
  <c r="G3380" i="3"/>
  <c r="K3379" i="3" s="1"/>
  <c r="F3380" i="3"/>
  <c r="E3380" i="3"/>
  <c r="I3379" i="3"/>
  <c r="G3379" i="3"/>
  <c r="F3379" i="3"/>
  <c r="E3379" i="3"/>
  <c r="I3378" i="3"/>
  <c r="G3378" i="3"/>
  <c r="F3378" i="3"/>
  <c r="E3378" i="3"/>
  <c r="H3405" i="3" s="1"/>
  <c r="I3377" i="3"/>
  <c r="G3377" i="3"/>
  <c r="K3372" i="3" s="1"/>
  <c r="F3377" i="3"/>
  <c r="E3377" i="3"/>
  <c r="I3376" i="3"/>
  <c r="G3376" i="3"/>
  <c r="F3376" i="3"/>
  <c r="E3376" i="3"/>
  <c r="I3375" i="3"/>
  <c r="G3375" i="3"/>
  <c r="F3375" i="3"/>
  <c r="E3375" i="3"/>
  <c r="I3374" i="3"/>
  <c r="G3374" i="3"/>
  <c r="F3374" i="3"/>
  <c r="E3374" i="3"/>
  <c r="I3373" i="3"/>
  <c r="G3373" i="3"/>
  <c r="F3373" i="3"/>
  <c r="E3373" i="3"/>
  <c r="I3372" i="3"/>
  <c r="G3372" i="3"/>
  <c r="F3372" i="3"/>
  <c r="E3372" i="3"/>
  <c r="I3371" i="3"/>
  <c r="G3371" i="3"/>
  <c r="K3370" i="3" s="1"/>
  <c r="F3371" i="3"/>
  <c r="E3371" i="3"/>
  <c r="I3370" i="3"/>
  <c r="G3370" i="3"/>
  <c r="F3370" i="3"/>
  <c r="E3370" i="3"/>
  <c r="I3369" i="3"/>
  <c r="G3369" i="3"/>
  <c r="F3369" i="3"/>
  <c r="E3369" i="3"/>
  <c r="I3368" i="3"/>
  <c r="G3368" i="3"/>
  <c r="F3368" i="3"/>
  <c r="E3368" i="3"/>
  <c r="I3367" i="3"/>
  <c r="G3367" i="3"/>
  <c r="F3367" i="3"/>
  <c r="E3367" i="3"/>
  <c r="I3366" i="3"/>
  <c r="G3366" i="3"/>
  <c r="F3366" i="3"/>
  <c r="E3366" i="3"/>
  <c r="I3365" i="3"/>
  <c r="G3365" i="3"/>
  <c r="F3365" i="3"/>
  <c r="E3365" i="3"/>
  <c r="I3364" i="3"/>
  <c r="G3364" i="3"/>
  <c r="F3364" i="3"/>
  <c r="E3364" i="3"/>
  <c r="H3393" i="3" s="1"/>
  <c r="I3363" i="3"/>
  <c r="G3363" i="3"/>
  <c r="F3363" i="3"/>
  <c r="E3363" i="3"/>
  <c r="I3362" i="3"/>
  <c r="G3362" i="3"/>
  <c r="F3362" i="3"/>
  <c r="E3362" i="3"/>
  <c r="I3361" i="3"/>
  <c r="G3361" i="3"/>
  <c r="F3361" i="3"/>
  <c r="E3361" i="3"/>
  <c r="I3360" i="3"/>
  <c r="G3360" i="3"/>
  <c r="F3360" i="3"/>
  <c r="E3360" i="3"/>
  <c r="I3359" i="3"/>
  <c r="G3359" i="3"/>
  <c r="F3359" i="3"/>
  <c r="E3359" i="3"/>
  <c r="I3358" i="3"/>
  <c r="G3358" i="3"/>
  <c r="F3358" i="3"/>
  <c r="E3358" i="3"/>
  <c r="I3357" i="3"/>
  <c r="G3357" i="3"/>
  <c r="F3357" i="3"/>
  <c r="E3357" i="3"/>
  <c r="K3356" i="3"/>
  <c r="I3356" i="3"/>
  <c r="G3356" i="3"/>
  <c r="F3356" i="3"/>
  <c r="E3356" i="3"/>
  <c r="I3355" i="3"/>
  <c r="G3355" i="3"/>
  <c r="K3354" i="3" s="1"/>
  <c r="F3355" i="3"/>
  <c r="E3355" i="3"/>
  <c r="H3382" i="3" s="1"/>
  <c r="I3354" i="3"/>
  <c r="G3354" i="3"/>
  <c r="F3354" i="3"/>
  <c r="E3354" i="3"/>
  <c r="I3353" i="3"/>
  <c r="G3353" i="3"/>
  <c r="F3353" i="3"/>
  <c r="E3353" i="3"/>
  <c r="I3352" i="3"/>
  <c r="G3352" i="3"/>
  <c r="F3352" i="3"/>
  <c r="E3352" i="3"/>
  <c r="I3351" i="3"/>
  <c r="G3351" i="3"/>
  <c r="F3351" i="3"/>
  <c r="E3351" i="3"/>
  <c r="I3350" i="3"/>
  <c r="G3350" i="3"/>
  <c r="F3350" i="3"/>
  <c r="E3350" i="3"/>
  <c r="I3349" i="3"/>
  <c r="G3349" i="3"/>
  <c r="F3349" i="3"/>
  <c r="E3349" i="3"/>
  <c r="K3348" i="3"/>
  <c r="I3348" i="3"/>
  <c r="G3348" i="3"/>
  <c r="F3348" i="3"/>
  <c r="E3348" i="3"/>
  <c r="I3347" i="3"/>
  <c r="G3347" i="3"/>
  <c r="K3346" i="3" s="1"/>
  <c r="F3347" i="3"/>
  <c r="E3347" i="3"/>
  <c r="I3346" i="3"/>
  <c r="G3346" i="3"/>
  <c r="K3345" i="3" s="1"/>
  <c r="F3346" i="3"/>
  <c r="E3346" i="3"/>
  <c r="I3345" i="3"/>
  <c r="G3345" i="3"/>
  <c r="F3345" i="3"/>
  <c r="E3345" i="3"/>
  <c r="I3344" i="3"/>
  <c r="G3344" i="3"/>
  <c r="F3344" i="3"/>
  <c r="E3344" i="3"/>
  <c r="I3343" i="3"/>
  <c r="G3343" i="3"/>
  <c r="F3343" i="3"/>
  <c r="E3343" i="3"/>
  <c r="I3342" i="3"/>
  <c r="G3342" i="3"/>
  <c r="F3342" i="3"/>
  <c r="E3342" i="3"/>
  <c r="I3341" i="3"/>
  <c r="G3341" i="3"/>
  <c r="F3341" i="3"/>
  <c r="E3341" i="3"/>
  <c r="K3340" i="3"/>
  <c r="I3340" i="3"/>
  <c r="G3340" i="3"/>
  <c r="K3339" i="3" s="1"/>
  <c r="F3340" i="3"/>
  <c r="E3340" i="3"/>
  <c r="I3339" i="3"/>
  <c r="G3339" i="3"/>
  <c r="K3338" i="3" s="1"/>
  <c r="F3339" i="3"/>
  <c r="E3339" i="3"/>
  <c r="I3338" i="3"/>
  <c r="G3338" i="3"/>
  <c r="K3337" i="3" s="1"/>
  <c r="F3338" i="3"/>
  <c r="E3338" i="3"/>
  <c r="I3337" i="3"/>
  <c r="G3337" i="3"/>
  <c r="F3337" i="3"/>
  <c r="E3337" i="3"/>
  <c r="I3336" i="3"/>
  <c r="G3336" i="3"/>
  <c r="F3336" i="3"/>
  <c r="E3336" i="3"/>
  <c r="I3335" i="3"/>
  <c r="G3335" i="3"/>
  <c r="F3335" i="3"/>
  <c r="E3335" i="3"/>
  <c r="I3334" i="3"/>
  <c r="G3334" i="3"/>
  <c r="F3334" i="3"/>
  <c r="E3334" i="3"/>
  <c r="I3333" i="3"/>
  <c r="G3333" i="3"/>
  <c r="F3333" i="3"/>
  <c r="E3333" i="3"/>
  <c r="K3332" i="3"/>
  <c r="I3332" i="3"/>
  <c r="G3332" i="3"/>
  <c r="K3331" i="3" s="1"/>
  <c r="F3332" i="3"/>
  <c r="E3332" i="3"/>
  <c r="I3331" i="3"/>
  <c r="G3331" i="3"/>
  <c r="K3330" i="3" s="1"/>
  <c r="F3331" i="3"/>
  <c r="E3331" i="3"/>
  <c r="I3330" i="3"/>
  <c r="G3330" i="3"/>
  <c r="F3330" i="3"/>
  <c r="E3330" i="3"/>
  <c r="I3329" i="3"/>
  <c r="G3329" i="3"/>
  <c r="F3329" i="3"/>
  <c r="E3329" i="3"/>
  <c r="I3328" i="3"/>
  <c r="G3328" i="3"/>
  <c r="F3328" i="3"/>
  <c r="E3328" i="3"/>
  <c r="I3327" i="3"/>
  <c r="G3327" i="3"/>
  <c r="F3327" i="3"/>
  <c r="E3327" i="3"/>
  <c r="I3326" i="3"/>
  <c r="G3326" i="3"/>
  <c r="F3326" i="3"/>
  <c r="E3326" i="3"/>
  <c r="I3325" i="3"/>
  <c r="G3325" i="3"/>
  <c r="F3325" i="3"/>
  <c r="E3325" i="3"/>
  <c r="I3324" i="3"/>
  <c r="G3324" i="3"/>
  <c r="F3324" i="3"/>
  <c r="E3324" i="3"/>
  <c r="I3323" i="3"/>
  <c r="G3323" i="3"/>
  <c r="F3323" i="3"/>
  <c r="E3323" i="3"/>
  <c r="H3350" i="3" s="1"/>
  <c r="I3322" i="3"/>
  <c r="G3322" i="3"/>
  <c r="F3322" i="3"/>
  <c r="E3322" i="3"/>
  <c r="H3349" i="3" s="1"/>
  <c r="I3321" i="3"/>
  <c r="G3321" i="3"/>
  <c r="F3321" i="3"/>
  <c r="E3321" i="3"/>
  <c r="I3320" i="3"/>
  <c r="G3320" i="3"/>
  <c r="F3320" i="3"/>
  <c r="E3320" i="3"/>
  <c r="I3319" i="3"/>
  <c r="G3319" i="3"/>
  <c r="F3319" i="3"/>
  <c r="E3319" i="3"/>
  <c r="I3318" i="3"/>
  <c r="G3318" i="3"/>
  <c r="F3318" i="3"/>
  <c r="E3318" i="3"/>
  <c r="I3317" i="3"/>
  <c r="G3317" i="3"/>
  <c r="F3317" i="3"/>
  <c r="E3317" i="3"/>
  <c r="I3316" i="3"/>
  <c r="G3316" i="3"/>
  <c r="K3315" i="3" s="1"/>
  <c r="F3316" i="3"/>
  <c r="E3316" i="3"/>
  <c r="I3315" i="3"/>
  <c r="G3315" i="3"/>
  <c r="F3315" i="3"/>
  <c r="E3315" i="3"/>
  <c r="I3314" i="3"/>
  <c r="H3314" i="3"/>
  <c r="G3314" i="3"/>
  <c r="F3314" i="3"/>
  <c r="E3314" i="3"/>
  <c r="H3341" i="3" s="1"/>
  <c r="I3313" i="3"/>
  <c r="G3313" i="3"/>
  <c r="K3308" i="3" s="1"/>
  <c r="F3313" i="3"/>
  <c r="E3313" i="3"/>
  <c r="I3312" i="3"/>
  <c r="G3312" i="3"/>
  <c r="F3312" i="3"/>
  <c r="E3312" i="3"/>
  <c r="I3311" i="3"/>
  <c r="G3311" i="3"/>
  <c r="F3311" i="3"/>
  <c r="E3311" i="3"/>
  <c r="I3310" i="3"/>
  <c r="G3310" i="3"/>
  <c r="F3310" i="3"/>
  <c r="E3310" i="3"/>
  <c r="I3309" i="3"/>
  <c r="G3309" i="3"/>
  <c r="F3309" i="3"/>
  <c r="E3309" i="3"/>
  <c r="I3308" i="3"/>
  <c r="G3308" i="3"/>
  <c r="F3308" i="3"/>
  <c r="E3308" i="3"/>
  <c r="I3307" i="3"/>
  <c r="G3307" i="3"/>
  <c r="K3306" i="3" s="1"/>
  <c r="F3307" i="3"/>
  <c r="E3307" i="3"/>
  <c r="I3306" i="3"/>
  <c r="G3306" i="3"/>
  <c r="F3306" i="3"/>
  <c r="E3306" i="3"/>
  <c r="I3305" i="3"/>
  <c r="G3305" i="3"/>
  <c r="F3305" i="3"/>
  <c r="E3305" i="3"/>
  <c r="I3304" i="3"/>
  <c r="G3304" i="3"/>
  <c r="F3304" i="3"/>
  <c r="E3304" i="3"/>
  <c r="I3303" i="3"/>
  <c r="G3303" i="3"/>
  <c r="F3303" i="3"/>
  <c r="E3303" i="3"/>
  <c r="I3302" i="3"/>
  <c r="G3302" i="3"/>
  <c r="F3302" i="3"/>
  <c r="E3302" i="3"/>
  <c r="I3301" i="3"/>
  <c r="G3301" i="3"/>
  <c r="F3301" i="3"/>
  <c r="E3301" i="3"/>
  <c r="I3300" i="3"/>
  <c r="G3300" i="3"/>
  <c r="F3300" i="3"/>
  <c r="E3300" i="3"/>
  <c r="H3329" i="3" s="1"/>
  <c r="I3299" i="3"/>
  <c r="G3299" i="3"/>
  <c r="F3299" i="3"/>
  <c r="E3299" i="3"/>
  <c r="I3298" i="3"/>
  <c r="G3298" i="3"/>
  <c r="F3298" i="3"/>
  <c r="E3298" i="3"/>
  <c r="I3297" i="3"/>
  <c r="G3297" i="3"/>
  <c r="F3297" i="3"/>
  <c r="E3297" i="3"/>
  <c r="I3296" i="3"/>
  <c r="G3296" i="3"/>
  <c r="F3296" i="3"/>
  <c r="E3296" i="3"/>
  <c r="I3295" i="3"/>
  <c r="G3295" i="3"/>
  <c r="F3295" i="3"/>
  <c r="E3295" i="3"/>
  <c r="H3298" i="3" s="1"/>
  <c r="I3294" i="3"/>
  <c r="H3294" i="3"/>
  <c r="G3294" i="3"/>
  <c r="F3294" i="3"/>
  <c r="E3294" i="3"/>
  <c r="I3293" i="3"/>
  <c r="H3293" i="3"/>
  <c r="G3293" i="3"/>
  <c r="F3293" i="3"/>
  <c r="E3293" i="3"/>
  <c r="I3292" i="3"/>
  <c r="H3292" i="3"/>
  <c r="G3292" i="3"/>
  <c r="F3292" i="3"/>
  <c r="E3292" i="3"/>
  <c r="I3291" i="3"/>
  <c r="H3291" i="3"/>
  <c r="G3291" i="3"/>
  <c r="F3291" i="3"/>
  <c r="E3291" i="3"/>
  <c r="I3290" i="3"/>
  <c r="H3290" i="3"/>
  <c r="G3290" i="3"/>
  <c r="F3290" i="3"/>
  <c r="E3290" i="3"/>
  <c r="I3289" i="3"/>
  <c r="H3289" i="3"/>
  <c r="G3289" i="3"/>
  <c r="F3289" i="3"/>
  <c r="E3289" i="3"/>
  <c r="I3288" i="3"/>
  <c r="H3288" i="3"/>
  <c r="G3288" i="3"/>
  <c r="F3288" i="3"/>
  <c r="E3288" i="3"/>
  <c r="I3287" i="3"/>
  <c r="H3287" i="3"/>
  <c r="G3287" i="3"/>
  <c r="F3287" i="3"/>
  <c r="E3287" i="3"/>
  <c r="K3286" i="3"/>
  <c r="I3286" i="3"/>
  <c r="H3286" i="3"/>
  <c r="G3286" i="3"/>
  <c r="F3286" i="3"/>
  <c r="E3286" i="3"/>
  <c r="K3285" i="3"/>
  <c r="I3285" i="3"/>
  <c r="H3285" i="3"/>
  <c r="G3285" i="3"/>
  <c r="F3285" i="3"/>
  <c r="E3285" i="3"/>
  <c r="K3284" i="3"/>
  <c r="I3284" i="3"/>
  <c r="H3284" i="3"/>
  <c r="G3284" i="3"/>
  <c r="F3284" i="3"/>
  <c r="E3284" i="3"/>
  <c r="K3283" i="3"/>
  <c r="I3283" i="3"/>
  <c r="H3283" i="3"/>
  <c r="G3283" i="3"/>
  <c r="F3283" i="3"/>
  <c r="E3283" i="3"/>
  <c r="K3282" i="3"/>
  <c r="I3282" i="3"/>
  <c r="H3282" i="3"/>
  <c r="G3282" i="3"/>
  <c r="F3282" i="3"/>
  <c r="E3282" i="3"/>
  <c r="H3311" i="3" s="1"/>
  <c r="K3281" i="3"/>
  <c r="I3281" i="3"/>
  <c r="H3281" i="3"/>
  <c r="G3281" i="3"/>
  <c r="F3281" i="3"/>
  <c r="E3281" i="3"/>
  <c r="K3280" i="3"/>
  <c r="I3280" i="3"/>
  <c r="H3280" i="3"/>
  <c r="G3280" i="3"/>
  <c r="F3280" i="3"/>
  <c r="E3280" i="3"/>
  <c r="K3279" i="3"/>
  <c r="I3279" i="3"/>
  <c r="H3279" i="3"/>
  <c r="G3279" i="3"/>
  <c r="F3279" i="3"/>
  <c r="E3279" i="3"/>
  <c r="K3278" i="3"/>
  <c r="I3278" i="3"/>
  <c r="H3278" i="3"/>
  <c r="G3278" i="3"/>
  <c r="F3278" i="3"/>
  <c r="E3278" i="3"/>
  <c r="K3277" i="3"/>
  <c r="I3277" i="3"/>
  <c r="H3277" i="3"/>
  <c r="G3277" i="3"/>
  <c r="F3277" i="3"/>
  <c r="E3277" i="3"/>
  <c r="K3276" i="3"/>
  <c r="I3276" i="3"/>
  <c r="H3276" i="3"/>
  <c r="G3276" i="3"/>
  <c r="F3276" i="3"/>
  <c r="E3276" i="3"/>
  <c r="K3275" i="3"/>
  <c r="I3275" i="3"/>
  <c r="H3275" i="3"/>
  <c r="G3275" i="3"/>
  <c r="F3275" i="3"/>
  <c r="E3275" i="3"/>
  <c r="K3274" i="3"/>
  <c r="I3274" i="3"/>
  <c r="H3274" i="3"/>
  <c r="G3274" i="3"/>
  <c r="F3274" i="3"/>
  <c r="E3274" i="3"/>
  <c r="H3303" i="3" s="1"/>
  <c r="K3273" i="3"/>
  <c r="I3273" i="3"/>
  <c r="H3273" i="3"/>
  <c r="G3273" i="3"/>
  <c r="F3273" i="3"/>
  <c r="E3273" i="3"/>
  <c r="K3272" i="3"/>
  <c r="I3272" i="3"/>
  <c r="H3272" i="3"/>
  <c r="G3272" i="3"/>
  <c r="F3272" i="3"/>
  <c r="E3272" i="3"/>
  <c r="K3271" i="3"/>
  <c r="I3271" i="3"/>
  <c r="H3271" i="3"/>
  <c r="G3271" i="3"/>
  <c r="F3271" i="3"/>
  <c r="E3271" i="3"/>
  <c r="K3270" i="3"/>
  <c r="I3270" i="3"/>
  <c r="H3270" i="3"/>
  <c r="G3270" i="3"/>
  <c r="F3270" i="3"/>
  <c r="E3270" i="3"/>
  <c r="K3269" i="3"/>
  <c r="I3269" i="3"/>
  <c r="H3269" i="3"/>
  <c r="G3269" i="3"/>
  <c r="F3269" i="3"/>
  <c r="E3269" i="3"/>
  <c r="K3268" i="3"/>
  <c r="I3268" i="3"/>
  <c r="H3268" i="3"/>
  <c r="G3268" i="3"/>
  <c r="F3268" i="3"/>
  <c r="E3268" i="3"/>
  <c r="K3267" i="3"/>
  <c r="I3267" i="3"/>
  <c r="H3267" i="3"/>
  <c r="G3267" i="3"/>
  <c r="F3267" i="3"/>
  <c r="E3267" i="3"/>
  <c r="K3266" i="3"/>
  <c r="I3266" i="3"/>
  <c r="H3266" i="3"/>
  <c r="G3266" i="3"/>
  <c r="F3266" i="3"/>
  <c r="E3266" i="3"/>
  <c r="H3295" i="3" s="1"/>
  <c r="K3265" i="3"/>
  <c r="I3265" i="3"/>
  <c r="H3265" i="3"/>
  <c r="G3265" i="3"/>
  <c r="F3265" i="3"/>
  <c r="E3265" i="3"/>
  <c r="K3264" i="3"/>
  <c r="I3264" i="3"/>
  <c r="H3264" i="3"/>
  <c r="G3264" i="3"/>
  <c r="F3264" i="3"/>
  <c r="E3264" i="3"/>
  <c r="K3263" i="3"/>
  <c r="I3263" i="3"/>
  <c r="H3263" i="3"/>
  <c r="G3263" i="3"/>
  <c r="F3263" i="3"/>
  <c r="E3263" i="3"/>
  <c r="K3262" i="3"/>
  <c r="I3262" i="3"/>
  <c r="H3262" i="3"/>
  <c r="G3262" i="3"/>
  <c r="F3262" i="3"/>
  <c r="E3262" i="3"/>
  <c r="K3261" i="3"/>
  <c r="I3261" i="3"/>
  <c r="H3261" i="3"/>
  <c r="G3261" i="3"/>
  <c r="F3261" i="3"/>
  <c r="E3261" i="3"/>
  <c r="K3260" i="3"/>
  <c r="I3260" i="3"/>
  <c r="H3260" i="3"/>
  <c r="G3260" i="3"/>
  <c r="F3260" i="3"/>
  <c r="E3260" i="3"/>
  <c r="K3259" i="3"/>
  <c r="I3259" i="3"/>
  <c r="H3259" i="3"/>
  <c r="G3259" i="3"/>
  <c r="F3259" i="3"/>
  <c r="E3259" i="3"/>
  <c r="K3258" i="3"/>
  <c r="I3258" i="3"/>
  <c r="H3258" i="3"/>
  <c r="G3258" i="3"/>
  <c r="F3258" i="3"/>
  <c r="E3258" i="3"/>
  <c r="K3257" i="3"/>
  <c r="I3257" i="3"/>
  <c r="H3257" i="3"/>
  <c r="G3257" i="3"/>
  <c r="F3257" i="3"/>
  <c r="E3257" i="3"/>
  <c r="K3256" i="3"/>
  <c r="I3256" i="3"/>
  <c r="H3256" i="3"/>
  <c r="G3256" i="3"/>
  <c r="F3256" i="3"/>
  <c r="E3256" i="3"/>
  <c r="K3255" i="3"/>
  <c r="I3255" i="3"/>
  <c r="H3255" i="3"/>
  <c r="G3255" i="3"/>
  <c r="F3255" i="3"/>
  <c r="E3255" i="3"/>
  <c r="K3254" i="3"/>
  <c r="I3254" i="3"/>
  <c r="H3254" i="3"/>
  <c r="G3254" i="3"/>
  <c r="F3254" i="3"/>
  <c r="E3254" i="3"/>
  <c r="K3253" i="3"/>
  <c r="I3253" i="3"/>
  <c r="H3253" i="3"/>
  <c r="G3253" i="3"/>
  <c r="F3253" i="3"/>
  <c r="E3253" i="3"/>
  <c r="K3252" i="3"/>
  <c r="I3252" i="3"/>
  <c r="H3252" i="3"/>
  <c r="G3252" i="3"/>
  <c r="F3252" i="3"/>
  <c r="E3252" i="3"/>
  <c r="K3251" i="3"/>
  <c r="I3251" i="3"/>
  <c r="H3251" i="3"/>
  <c r="G3251" i="3"/>
  <c r="F3251" i="3"/>
  <c r="E3251" i="3"/>
  <c r="K3250" i="3"/>
  <c r="I3250" i="3"/>
  <c r="H3250" i="3"/>
  <c r="G3250" i="3"/>
  <c r="F3250" i="3"/>
  <c r="E3250" i="3"/>
  <c r="K3249" i="3"/>
  <c r="I3249" i="3"/>
  <c r="H3249" i="3"/>
  <c r="G3249" i="3"/>
  <c r="F3249" i="3"/>
  <c r="E3249" i="3"/>
  <c r="K3248" i="3"/>
  <c r="I3248" i="3"/>
  <c r="H3248" i="3"/>
  <c r="G3248" i="3"/>
  <c r="F3248" i="3"/>
  <c r="E3248" i="3"/>
  <c r="K3247" i="3"/>
  <c r="I3247" i="3"/>
  <c r="H3247" i="3"/>
  <c r="G3247" i="3"/>
  <c r="F3247" i="3"/>
  <c r="E3247" i="3"/>
  <c r="K3246" i="3"/>
  <c r="I3246" i="3"/>
  <c r="H3246" i="3"/>
  <c r="G3246" i="3"/>
  <c r="F3246" i="3"/>
  <c r="E3246" i="3"/>
  <c r="K3245" i="3"/>
  <c r="I3245" i="3"/>
  <c r="H3245" i="3"/>
  <c r="G3245" i="3"/>
  <c r="F3245" i="3"/>
  <c r="E3245" i="3"/>
  <c r="K3244" i="3"/>
  <c r="I3244" i="3"/>
  <c r="H3244" i="3"/>
  <c r="G3244" i="3"/>
  <c r="F3244" i="3"/>
  <c r="E3244" i="3"/>
  <c r="K3243" i="3"/>
  <c r="I3243" i="3"/>
  <c r="H3243" i="3"/>
  <c r="G3243" i="3"/>
  <c r="F3243" i="3"/>
  <c r="E3243" i="3"/>
  <c r="K3242" i="3"/>
  <c r="I3242" i="3"/>
  <c r="H3242" i="3"/>
  <c r="G3242" i="3"/>
  <c r="F3242" i="3"/>
  <c r="E3242" i="3"/>
  <c r="K3241" i="3"/>
  <c r="I3241" i="3"/>
  <c r="H3241" i="3"/>
  <c r="G3241" i="3"/>
  <c r="F3241" i="3"/>
  <c r="E3241" i="3"/>
  <c r="K3240" i="3"/>
  <c r="I3240" i="3"/>
  <c r="H3240" i="3"/>
  <c r="G3240" i="3"/>
  <c r="F3240" i="3"/>
  <c r="E3240" i="3"/>
  <c r="K3239" i="3"/>
  <c r="I3239" i="3"/>
  <c r="H3239" i="3"/>
  <c r="G3239" i="3"/>
  <c r="F3239" i="3"/>
  <c r="E3239" i="3"/>
  <c r="K3238" i="3"/>
  <c r="I3238" i="3"/>
  <c r="H3238" i="3"/>
  <c r="G3238" i="3"/>
  <c r="F3238" i="3"/>
  <c r="E3238" i="3"/>
  <c r="K3237" i="3"/>
  <c r="I3237" i="3"/>
  <c r="H3237" i="3"/>
  <c r="G3237" i="3"/>
  <c r="F3237" i="3"/>
  <c r="E3237" i="3"/>
  <c r="K3236" i="3"/>
  <c r="I3236" i="3"/>
  <c r="H3236" i="3"/>
  <c r="G3236" i="3"/>
  <c r="F3236" i="3"/>
  <c r="E3236" i="3"/>
  <c r="K3235" i="3"/>
  <c r="I3235" i="3"/>
  <c r="H3235" i="3"/>
  <c r="G3235" i="3"/>
  <c r="F3235" i="3"/>
  <c r="E3235" i="3"/>
  <c r="K3234" i="3"/>
  <c r="I3234" i="3"/>
  <c r="H3234" i="3"/>
  <c r="G3234" i="3"/>
  <c r="F3234" i="3"/>
  <c r="E3234" i="3"/>
  <c r="K3233" i="3"/>
  <c r="I3233" i="3"/>
  <c r="H3233" i="3"/>
  <c r="G3233" i="3"/>
  <c r="F3233" i="3"/>
  <c r="E3233" i="3"/>
  <c r="K3232" i="3"/>
  <c r="I3232" i="3"/>
  <c r="H3232" i="3"/>
  <c r="G3232" i="3"/>
  <c r="F3232" i="3"/>
  <c r="E3232" i="3"/>
  <c r="K3231" i="3"/>
  <c r="I3231" i="3"/>
  <c r="H3231" i="3"/>
  <c r="G3231" i="3"/>
  <c r="F3231" i="3"/>
  <c r="E3231" i="3"/>
  <c r="K3230" i="3"/>
  <c r="I3230" i="3"/>
  <c r="H3230" i="3"/>
  <c r="G3230" i="3"/>
  <c r="F3230" i="3"/>
  <c r="E3230" i="3"/>
  <c r="K3229" i="3"/>
  <c r="I3229" i="3"/>
  <c r="H3229" i="3"/>
  <c r="G3229" i="3"/>
  <c r="F3229" i="3"/>
  <c r="E3229" i="3"/>
  <c r="K3228" i="3"/>
  <c r="I3228" i="3"/>
  <c r="H3228" i="3"/>
  <c r="G3228" i="3"/>
  <c r="F3228" i="3"/>
  <c r="E3228" i="3"/>
  <c r="K3227" i="3"/>
  <c r="I3227" i="3"/>
  <c r="H3227" i="3"/>
  <c r="G3227" i="3"/>
  <c r="F3227" i="3"/>
  <c r="E3227" i="3"/>
  <c r="K3226" i="3"/>
  <c r="I3226" i="3"/>
  <c r="H3226" i="3"/>
  <c r="G3226" i="3"/>
  <c r="F3226" i="3"/>
  <c r="E3226" i="3"/>
  <c r="K3225" i="3"/>
  <c r="I3225" i="3"/>
  <c r="H3225" i="3"/>
  <c r="G3225" i="3"/>
  <c r="F3225" i="3"/>
  <c r="E3225" i="3"/>
  <c r="K3224" i="3"/>
  <c r="I3224" i="3"/>
  <c r="H3224" i="3"/>
  <c r="G3224" i="3"/>
  <c r="F3224" i="3"/>
  <c r="E3224" i="3"/>
  <c r="K3223" i="3"/>
  <c r="I3223" i="3"/>
  <c r="H3223" i="3"/>
  <c r="G3223" i="3"/>
  <c r="F3223" i="3"/>
  <c r="E3223" i="3"/>
  <c r="K3222" i="3"/>
  <c r="I3222" i="3"/>
  <c r="H3222" i="3"/>
  <c r="G3222" i="3"/>
  <c r="F3222" i="3"/>
  <c r="E3222" i="3"/>
  <c r="K3221" i="3"/>
  <c r="I3221" i="3"/>
  <c r="H3221" i="3"/>
  <c r="G3221" i="3"/>
  <c r="F3221" i="3"/>
  <c r="E3221" i="3"/>
  <c r="K3220" i="3"/>
  <c r="I3220" i="3"/>
  <c r="H3220" i="3"/>
  <c r="G3220" i="3"/>
  <c r="F3220" i="3"/>
  <c r="E3220" i="3"/>
  <c r="K3219" i="3"/>
  <c r="I3219" i="3"/>
  <c r="H3219" i="3"/>
  <c r="G3219" i="3"/>
  <c r="F3219" i="3"/>
  <c r="E3219" i="3"/>
  <c r="K3218" i="3"/>
  <c r="I3218" i="3"/>
  <c r="H3218" i="3"/>
  <c r="G3218" i="3"/>
  <c r="F3218" i="3"/>
  <c r="E3218" i="3"/>
  <c r="K3217" i="3"/>
  <c r="I3217" i="3"/>
  <c r="H3217" i="3"/>
  <c r="G3217" i="3"/>
  <c r="F3217" i="3"/>
  <c r="E3217" i="3"/>
  <c r="K3216" i="3"/>
  <c r="I3216" i="3"/>
  <c r="H3216" i="3"/>
  <c r="G3216" i="3"/>
  <c r="F3216" i="3"/>
  <c r="E3216" i="3"/>
  <c r="K3215" i="3"/>
  <c r="I3215" i="3"/>
  <c r="H3215" i="3"/>
  <c r="G3215" i="3"/>
  <c r="F3215" i="3"/>
  <c r="E3215" i="3"/>
  <c r="K3214" i="3"/>
  <c r="I3214" i="3"/>
  <c r="H3214" i="3"/>
  <c r="G3214" i="3"/>
  <c r="F3214" i="3"/>
  <c r="E3214" i="3"/>
  <c r="K3213" i="3"/>
  <c r="I3213" i="3"/>
  <c r="H3213" i="3"/>
  <c r="G3213" i="3"/>
  <c r="F3213" i="3"/>
  <c r="E3213" i="3"/>
  <c r="K3212" i="3"/>
  <c r="I3212" i="3"/>
  <c r="H3212" i="3"/>
  <c r="G3212" i="3"/>
  <c r="F3212" i="3"/>
  <c r="E3212" i="3"/>
  <c r="K3211" i="3"/>
  <c r="I3211" i="3"/>
  <c r="H3211" i="3"/>
  <c r="G3211" i="3"/>
  <c r="F3211" i="3"/>
  <c r="E3211" i="3"/>
  <c r="K3210" i="3"/>
  <c r="I3210" i="3"/>
  <c r="H3210" i="3"/>
  <c r="G3210" i="3"/>
  <c r="F3210" i="3"/>
  <c r="E3210" i="3"/>
  <c r="K3209" i="3"/>
  <c r="I3209" i="3"/>
  <c r="H3209" i="3"/>
  <c r="G3209" i="3"/>
  <c r="F3209" i="3"/>
  <c r="E3209" i="3"/>
  <c r="K3208" i="3"/>
  <c r="I3208" i="3"/>
  <c r="H3208" i="3"/>
  <c r="G3208" i="3"/>
  <c r="F3208" i="3"/>
  <c r="E3208" i="3"/>
  <c r="K3207" i="3"/>
  <c r="I3207" i="3"/>
  <c r="H3207" i="3"/>
  <c r="G3207" i="3"/>
  <c r="F3207" i="3"/>
  <c r="E3207" i="3"/>
  <c r="K3206" i="3"/>
  <c r="I3206" i="3"/>
  <c r="H3206" i="3"/>
  <c r="G3206" i="3"/>
  <c r="F3206" i="3"/>
  <c r="E3206" i="3"/>
  <c r="K3205" i="3"/>
  <c r="I3205" i="3"/>
  <c r="H3205" i="3"/>
  <c r="G3205" i="3"/>
  <c r="F3205" i="3"/>
  <c r="E3205" i="3"/>
  <c r="K3204" i="3"/>
  <c r="I3204" i="3"/>
  <c r="H3204" i="3"/>
  <c r="G3204" i="3"/>
  <c r="F3204" i="3"/>
  <c r="E3204" i="3"/>
  <c r="K3203" i="3"/>
  <c r="I3203" i="3"/>
  <c r="H3203" i="3"/>
  <c r="G3203" i="3"/>
  <c r="F3203" i="3"/>
  <c r="E3203" i="3"/>
  <c r="K3202" i="3"/>
  <c r="I3202" i="3"/>
  <c r="H3202" i="3"/>
  <c r="G3202" i="3"/>
  <c r="F3202" i="3"/>
  <c r="E3202" i="3"/>
  <c r="K3201" i="3"/>
  <c r="I3201" i="3"/>
  <c r="H3201" i="3"/>
  <c r="G3201" i="3"/>
  <c r="F3201" i="3"/>
  <c r="E3201" i="3"/>
  <c r="K3200" i="3"/>
  <c r="I3200" i="3"/>
  <c r="H3200" i="3"/>
  <c r="G3200" i="3"/>
  <c r="F3200" i="3"/>
  <c r="E3200" i="3"/>
  <c r="K3199" i="3"/>
  <c r="I3199" i="3"/>
  <c r="H3199" i="3"/>
  <c r="G3199" i="3"/>
  <c r="F3199" i="3"/>
  <c r="E3199" i="3"/>
  <c r="K3198" i="3"/>
  <c r="I3198" i="3"/>
  <c r="H3198" i="3"/>
  <c r="G3198" i="3"/>
  <c r="F3198" i="3"/>
  <c r="E3198" i="3"/>
  <c r="K3197" i="3"/>
  <c r="I3197" i="3"/>
  <c r="H3197" i="3"/>
  <c r="G3197" i="3"/>
  <c r="F3197" i="3"/>
  <c r="E3197" i="3"/>
  <c r="K3196" i="3"/>
  <c r="I3196" i="3"/>
  <c r="H3196" i="3"/>
  <c r="G3196" i="3"/>
  <c r="F3196" i="3"/>
  <c r="E3196" i="3"/>
  <c r="K3195" i="3"/>
  <c r="I3195" i="3"/>
  <c r="H3195" i="3"/>
  <c r="G3195" i="3"/>
  <c r="F3195" i="3"/>
  <c r="E3195" i="3"/>
  <c r="K3194" i="3"/>
  <c r="I3194" i="3"/>
  <c r="H3194" i="3"/>
  <c r="G3194" i="3"/>
  <c r="F3194" i="3"/>
  <c r="E3194" i="3"/>
  <c r="K3193" i="3"/>
  <c r="I3193" i="3"/>
  <c r="H3193" i="3"/>
  <c r="G3193" i="3"/>
  <c r="F3193" i="3"/>
  <c r="E3193" i="3"/>
  <c r="K3192" i="3"/>
  <c r="I3192" i="3"/>
  <c r="H3192" i="3"/>
  <c r="G3192" i="3"/>
  <c r="F3192" i="3"/>
  <c r="E3192" i="3"/>
  <c r="K3191" i="3"/>
  <c r="I3191" i="3"/>
  <c r="H3191" i="3"/>
  <c r="G3191" i="3"/>
  <c r="F3191" i="3"/>
  <c r="E3191" i="3"/>
  <c r="K3190" i="3"/>
  <c r="I3190" i="3"/>
  <c r="H3190" i="3"/>
  <c r="G3190" i="3"/>
  <c r="F3190" i="3"/>
  <c r="E3190" i="3"/>
  <c r="K3189" i="3"/>
  <c r="I3189" i="3"/>
  <c r="H3189" i="3"/>
  <c r="G3189" i="3"/>
  <c r="F3189" i="3"/>
  <c r="E3189" i="3"/>
  <c r="K3188" i="3"/>
  <c r="I3188" i="3"/>
  <c r="H3188" i="3"/>
  <c r="G3188" i="3"/>
  <c r="F3188" i="3"/>
  <c r="E3188" i="3"/>
  <c r="K3187" i="3"/>
  <c r="I3187" i="3"/>
  <c r="H3187" i="3"/>
  <c r="G3187" i="3"/>
  <c r="F3187" i="3"/>
  <c r="E3187" i="3"/>
  <c r="K3186" i="3"/>
  <c r="I3186" i="3"/>
  <c r="H3186" i="3"/>
  <c r="G3186" i="3"/>
  <c r="F3186" i="3"/>
  <c r="E3186" i="3"/>
  <c r="K3185" i="3"/>
  <c r="I3185" i="3"/>
  <c r="H3185" i="3"/>
  <c r="G3185" i="3"/>
  <c r="F3185" i="3"/>
  <c r="E3185" i="3"/>
  <c r="K3184" i="3"/>
  <c r="I3184" i="3"/>
  <c r="H3184" i="3"/>
  <c r="G3184" i="3"/>
  <c r="F3184" i="3"/>
  <c r="E3184" i="3"/>
  <c r="K3183" i="3"/>
  <c r="I3183" i="3"/>
  <c r="H3183" i="3"/>
  <c r="G3183" i="3"/>
  <c r="F3183" i="3"/>
  <c r="E3183" i="3"/>
  <c r="K3182" i="3"/>
  <c r="I3182" i="3"/>
  <c r="H3182" i="3"/>
  <c r="G3182" i="3"/>
  <c r="F3182" i="3"/>
  <c r="E3182" i="3"/>
  <c r="K3181" i="3"/>
  <c r="I3181" i="3"/>
  <c r="H3181" i="3"/>
  <c r="G3181" i="3"/>
  <c r="F3181" i="3"/>
  <c r="E3181" i="3"/>
  <c r="K3180" i="3"/>
  <c r="I3180" i="3"/>
  <c r="H3180" i="3"/>
  <c r="G3180" i="3"/>
  <c r="F3180" i="3"/>
  <c r="E3180" i="3"/>
  <c r="K3179" i="3"/>
  <c r="I3179" i="3"/>
  <c r="H3179" i="3"/>
  <c r="G3179" i="3"/>
  <c r="F3179" i="3"/>
  <c r="E3179" i="3"/>
  <c r="K3178" i="3"/>
  <c r="I3178" i="3"/>
  <c r="H3178" i="3"/>
  <c r="G3178" i="3"/>
  <c r="F3178" i="3"/>
  <c r="E3178" i="3"/>
  <c r="K3177" i="3"/>
  <c r="I3177" i="3"/>
  <c r="H3177" i="3"/>
  <c r="G3177" i="3"/>
  <c r="F3177" i="3"/>
  <c r="E3177" i="3"/>
  <c r="K3176" i="3"/>
  <c r="I3176" i="3"/>
  <c r="H3176" i="3"/>
  <c r="G3176" i="3"/>
  <c r="F3176" i="3"/>
  <c r="E3176" i="3"/>
  <c r="K3175" i="3"/>
  <c r="I3175" i="3"/>
  <c r="H3175" i="3"/>
  <c r="G3175" i="3"/>
  <c r="F3175" i="3"/>
  <c r="E3175" i="3"/>
  <c r="K3174" i="3"/>
  <c r="I3174" i="3"/>
  <c r="H3174" i="3"/>
  <c r="G3174" i="3"/>
  <c r="F3174" i="3"/>
  <c r="E3174" i="3"/>
  <c r="K3173" i="3"/>
  <c r="I3173" i="3"/>
  <c r="H3173" i="3"/>
  <c r="G3173" i="3"/>
  <c r="F3173" i="3"/>
  <c r="E3173" i="3"/>
  <c r="K3172" i="3"/>
  <c r="I3172" i="3"/>
  <c r="H3172" i="3"/>
  <c r="G3172" i="3"/>
  <c r="F3172" i="3"/>
  <c r="E3172" i="3"/>
  <c r="K3171" i="3"/>
  <c r="I3171" i="3"/>
  <c r="H3171" i="3"/>
  <c r="G3171" i="3"/>
  <c r="F3171" i="3"/>
  <c r="E3171" i="3"/>
  <c r="K3170" i="3"/>
  <c r="I3170" i="3"/>
  <c r="H3170" i="3"/>
  <c r="G3170" i="3"/>
  <c r="F3170" i="3"/>
  <c r="E3170" i="3"/>
  <c r="K3169" i="3"/>
  <c r="I3169" i="3"/>
  <c r="H3169" i="3"/>
  <c r="G3169" i="3"/>
  <c r="F3169" i="3"/>
  <c r="E3169" i="3"/>
  <c r="K3168" i="3"/>
  <c r="I3168" i="3"/>
  <c r="H3168" i="3"/>
  <c r="G3168" i="3"/>
  <c r="F3168" i="3"/>
  <c r="E3168" i="3"/>
  <c r="K3167" i="3"/>
  <c r="I3167" i="3"/>
  <c r="H3167" i="3"/>
  <c r="G3167" i="3"/>
  <c r="F3167" i="3"/>
  <c r="E3167" i="3"/>
  <c r="K3166" i="3"/>
  <c r="I3166" i="3"/>
  <c r="H3166" i="3"/>
  <c r="G3166" i="3"/>
  <c r="F3166" i="3"/>
  <c r="E3166" i="3"/>
  <c r="K3165" i="3"/>
  <c r="I3165" i="3"/>
  <c r="H3165" i="3"/>
  <c r="G3165" i="3"/>
  <c r="F3165" i="3"/>
  <c r="E3165" i="3"/>
  <c r="K3164" i="3"/>
  <c r="I3164" i="3"/>
  <c r="H3164" i="3"/>
  <c r="G3164" i="3"/>
  <c r="F3164" i="3"/>
  <c r="E3164" i="3"/>
  <c r="K3163" i="3"/>
  <c r="I3163" i="3"/>
  <c r="H3163" i="3"/>
  <c r="G3163" i="3"/>
  <c r="F3163" i="3"/>
  <c r="E3163" i="3"/>
  <c r="K3162" i="3"/>
  <c r="I3162" i="3"/>
  <c r="H3162" i="3"/>
  <c r="G3162" i="3"/>
  <c r="F3162" i="3"/>
  <c r="E3162" i="3"/>
  <c r="K3161" i="3"/>
  <c r="I3161" i="3"/>
  <c r="H3161" i="3"/>
  <c r="G3161" i="3"/>
  <c r="F3161" i="3"/>
  <c r="E3161" i="3"/>
  <c r="K3160" i="3"/>
  <c r="I3160" i="3"/>
  <c r="H3160" i="3"/>
  <c r="G3160" i="3"/>
  <c r="F3160" i="3"/>
  <c r="E3160" i="3"/>
  <c r="K3159" i="3"/>
  <c r="I3159" i="3"/>
  <c r="H3159" i="3"/>
  <c r="G3159" i="3"/>
  <c r="F3159" i="3"/>
  <c r="E3159" i="3"/>
  <c r="K3158" i="3"/>
  <c r="I3158" i="3"/>
  <c r="H3158" i="3"/>
  <c r="G3158" i="3"/>
  <c r="F3158" i="3"/>
  <c r="E3158" i="3"/>
  <c r="K3157" i="3"/>
  <c r="I3157" i="3"/>
  <c r="H3157" i="3"/>
  <c r="G3157" i="3"/>
  <c r="F3157" i="3"/>
  <c r="E3157" i="3"/>
  <c r="K3156" i="3"/>
  <c r="I3156" i="3"/>
  <c r="H3156" i="3"/>
  <c r="G3156" i="3"/>
  <c r="F3156" i="3"/>
  <c r="E3156" i="3"/>
  <c r="K3155" i="3"/>
  <c r="I3155" i="3"/>
  <c r="H3155" i="3"/>
  <c r="G3155" i="3"/>
  <c r="F3155" i="3"/>
  <c r="E3155" i="3"/>
  <c r="K3154" i="3"/>
  <c r="I3154" i="3"/>
  <c r="H3154" i="3"/>
  <c r="G3154" i="3"/>
  <c r="F3154" i="3"/>
  <c r="E3154" i="3"/>
  <c r="K3153" i="3"/>
  <c r="I3153" i="3"/>
  <c r="H3153" i="3"/>
  <c r="G3153" i="3"/>
  <c r="F3153" i="3"/>
  <c r="E3153" i="3"/>
  <c r="K3152" i="3"/>
  <c r="I3152" i="3"/>
  <c r="H3152" i="3"/>
  <c r="G3152" i="3"/>
  <c r="F3152" i="3"/>
  <c r="E3152" i="3"/>
  <c r="K3151" i="3"/>
  <c r="I3151" i="3"/>
  <c r="H3151" i="3"/>
  <c r="G3151" i="3"/>
  <c r="F3151" i="3"/>
  <c r="E3151" i="3"/>
  <c r="K3150" i="3"/>
  <c r="I3150" i="3"/>
  <c r="H3150" i="3"/>
  <c r="G3150" i="3"/>
  <c r="F3150" i="3"/>
  <c r="E3150" i="3"/>
  <c r="K3149" i="3"/>
  <c r="I3149" i="3"/>
  <c r="H3149" i="3"/>
  <c r="G3149" i="3"/>
  <c r="F3149" i="3"/>
  <c r="E3149" i="3"/>
  <c r="K3148" i="3"/>
  <c r="I3148" i="3"/>
  <c r="H3148" i="3"/>
  <c r="G3148" i="3"/>
  <c r="F3148" i="3"/>
  <c r="E3148" i="3"/>
  <c r="K3147" i="3"/>
  <c r="I3147" i="3"/>
  <c r="H3147" i="3"/>
  <c r="G3147" i="3"/>
  <c r="F3147" i="3"/>
  <c r="E3147" i="3"/>
  <c r="K3146" i="3"/>
  <c r="I3146" i="3"/>
  <c r="H3146" i="3"/>
  <c r="G3146" i="3"/>
  <c r="F3146" i="3"/>
  <c r="E3146" i="3"/>
  <c r="K3145" i="3"/>
  <c r="I3145" i="3"/>
  <c r="H3145" i="3"/>
  <c r="G3145" i="3"/>
  <c r="F3145" i="3"/>
  <c r="E3145" i="3"/>
  <c r="K3144" i="3"/>
  <c r="I3144" i="3"/>
  <c r="H3144" i="3"/>
  <c r="G3144" i="3"/>
  <c r="F3144" i="3"/>
  <c r="E3144" i="3"/>
  <c r="K3143" i="3"/>
  <c r="I3143" i="3"/>
  <c r="H3143" i="3"/>
  <c r="G3143" i="3"/>
  <c r="F3143" i="3"/>
  <c r="E3143" i="3"/>
  <c r="K3142" i="3"/>
  <c r="I3142" i="3"/>
  <c r="H3142" i="3"/>
  <c r="G3142" i="3"/>
  <c r="F3142" i="3"/>
  <c r="E3142" i="3"/>
  <c r="K3141" i="3"/>
  <c r="I3141" i="3"/>
  <c r="H3141" i="3"/>
  <c r="G3141" i="3"/>
  <c r="F3141" i="3"/>
  <c r="E3141" i="3"/>
  <c r="K3140" i="3"/>
  <c r="I3140" i="3"/>
  <c r="H3140" i="3"/>
  <c r="G3140" i="3"/>
  <c r="F3140" i="3"/>
  <c r="E3140" i="3"/>
  <c r="K3139" i="3"/>
  <c r="I3139" i="3"/>
  <c r="H3139" i="3"/>
  <c r="G3139" i="3"/>
  <c r="F3139" i="3"/>
  <c r="E3139" i="3"/>
  <c r="K3138" i="3"/>
  <c r="I3138" i="3"/>
  <c r="H3138" i="3"/>
  <c r="G3138" i="3"/>
  <c r="F3138" i="3"/>
  <c r="E3138" i="3"/>
  <c r="K3137" i="3"/>
  <c r="I3137" i="3"/>
  <c r="H3137" i="3"/>
  <c r="G3137" i="3"/>
  <c r="F3137" i="3"/>
  <c r="E3137" i="3"/>
  <c r="K3136" i="3"/>
  <c r="I3136" i="3"/>
  <c r="H3136" i="3"/>
  <c r="G3136" i="3"/>
  <c r="F3136" i="3"/>
  <c r="E3136" i="3"/>
  <c r="K3135" i="3"/>
  <c r="I3135" i="3"/>
  <c r="H3135" i="3"/>
  <c r="G3135" i="3"/>
  <c r="F3135" i="3"/>
  <c r="E3135" i="3"/>
  <c r="K3134" i="3"/>
  <c r="I3134" i="3"/>
  <c r="H3134" i="3"/>
  <c r="G3134" i="3"/>
  <c r="F3134" i="3"/>
  <c r="E3134" i="3"/>
  <c r="K3133" i="3"/>
  <c r="I3133" i="3"/>
  <c r="H3133" i="3"/>
  <c r="G3133" i="3"/>
  <c r="F3133" i="3"/>
  <c r="E3133" i="3"/>
  <c r="K3132" i="3"/>
  <c r="I3132" i="3"/>
  <c r="H3132" i="3"/>
  <c r="G3132" i="3"/>
  <c r="F3132" i="3"/>
  <c r="E3132" i="3"/>
  <c r="K3131" i="3"/>
  <c r="I3131" i="3"/>
  <c r="H3131" i="3"/>
  <c r="G3131" i="3"/>
  <c r="F3131" i="3"/>
  <c r="E3131" i="3"/>
  <c r="K3130" i="3"/>
  <c r="I3130" i="3"/>
  <c r="H3130" i="3"/>
  <c r="G3130" i="3"/>
  <c r="F3130" i="3"/>
  <c r="E3130" i="3"/>
  <c r="K3129" i="3"/>
  <c r="I3129" i="3"/>
  <c r="H3129" i="3"/>
  <c r="G3129" i="3"/>
  <c r="F3129" i="3"/>
  <c r="E3129" i="3"/>
  <c r="K3128" i="3"/>
  <c r="I3128" i="3"/>
  <c r="H3128" i="3"/>
  <c r="G3128" i="3"/>
  <c r="F3128" i="3"/>
  <c r="E3128" i="3"/>
  <c r="K3127" i="3"/>
  <c r="I3127" i="3"/>
  <c r="H3127" i="3"/>
  <c r="G3127" i="3"/>
  <c r="F3127" i="3"/>
  <c r="E3127" i="3"/>
  <c r="K3126" i="3"/>
  <c r="I3126" i="3"/>
  <c r="H3126" i="3"/>
  <c r="G3126" i="3"/>
  <c r="F3126" i="3"/>
  <c r="E3126" i="3"/>
  <c r="K3125" i="3"/>
  <c r="I3125" i="3"/>
  <c r="H3125" i="3"/>
  <c r="G3125" i="3"/>
  <c r="F3125" i="3"/>
  <c r="E3125" i="3"/>
  <c r="K3124" i="3"/>
  <c r="I3124" i="3"/>
  <c r="H3124" i="3"/>
  <c r="G3124" i="3"/>
  <c r="F3124" i="3"/>
  <c r="E3124" i="3"/>
  <c r="K3123" i="3"/>
  <c r="I3123" i="3"/>
  <c r="H3123" i="3"/>
  <c r="G3123" i="3"/>
  <c r="F3123" i="3"/>
  <c r="E3123" i="3"/>
  <c r="K3122" i="3"/>
  <c r="I3122" i="3"/>
  <c r="H3122" i="3"/>
  <c r="G3122" i="3"/>
  <c r="F3122" i="3"/>
  <c r="E3122" i="3"/>
  <c r="K3121" i="3"/>
  <c r="I3121" i="3"/>
  <c r="H3121" i="3"/>
  <c r="G3121" i="3"/>
  <c r="F3121" i="3"/>
  <c r="E3121" i="3"/>
  <c r="K3120" i="3"/>
  <c r="I3120" i="3"/>
  <c r="H3120" i="3"/>
  <c r="G3120" i="3"/>
  <c r="F3120" i="3"/>
  <c r="E3120" i="3"/>
  <c r="K3119" i="3"/>
  <c r="I3119" i="3"/>
  <c r="H3119" i="3"/>
  <c r="G3119" i="3"/>
  <c r="F3119" i="3"/>
  <c r="E3119" i="3"/>
  <c r="K3118" i="3"/>
  <c r="I3118" i="3"/>
  <c r="H3118" i="3"/>
  <c r="G3118" i="3"/>
  <c r="F3118" i="3"/>
  <c r="E3118" i="3"/>
  <c r="K3117" i="3"/>
  <c r="I3117" i="3"/>
  <c r="H3117" i="3"/>
  <c r="G3117" i="3"/>
  <c r="F3117" i="3"/>
  <c r="E3117" i="3"/>
  <c r="K3116" i="3"/>
  <c r="I3116" i="3"/>
  <c r="H3116" i="3"/>
  <c r="G3116" i="3"/>
  <c r="F3116" i="3"/>
  <c r="E3116" i="3"/>
  <c r="K3115" i="3"/>
  <c r="I3115" i="3"/>
  <c r="H3115" i="3"/>
  <c r="G3115" i="3"/>
  <c r="F3115" i="3"/>
  <c r="E3115" i="3"/>
  <c r="K3114" i="3"/>
  <c r="I3114" i="3"/>
  <c r="H3114" i="3"/>
  <c r="G3114" i="3"/>
  <c r="F3114" i="3"/>
  <c r="E3114" i="3"/>
  <c r="K3113" i="3"/>
  <c r="I3113" i="3"/>
  <c r="H3113" i="3"/>
  <c r="G3113" i="3"/>
  <c r="F3113" i="3"/>
  <c r="E3113" i="3"/>
  <c r="K3112" i="3"/>
  <c r="I3112" i="3"/>
  <c r="H3112" i="3"/>
  <c r="G3112" i="3"/>
  <c r="F3112" i="3"/>
  <c r="E3112" i="3"/>
  <c r="K3111" i="3"/>
  <c r="I3111" i="3"/>
  <c r="H3111" i="3"/>
  <c r="G3111" i="3"/>
  <c r="F3111" i="3"/>
  <c r="E3111" i="3"/>
  <c r="K3110" i="3"/>
  <c r="I3110" i="3"/>
  <c r="H3110" i="3"/>
  <c r="G3110" i="3"/>
  <c r="F3110" i="3"/>
  <c r="E3110" i="3"/>
  <c r="K3109" i="3"/>
  <c r="I3109" i="3"/>
  <c r="H3109" i="3"/>
  <c r="G3109" i="3"/>
  <c r="F3109" i="3"/>
  <c r="E3109" i="3"/>
  <c r="K3108" i="3"/>
  <c r="I3108" i="3"/>
  <c r="H3108" i="3"/>
  <c r="G3108" i="3"/>
  <c r="F3108" i="3"/>
  <c r="E3108" i="3"/>
  <c r="K3107" i="3"/>
  <c r="I3107" i="3"/>
  <c r="H3107" i="3"/>
  <c r="G3107" i="3"/>
  <c r="F3107" i="3"/>
  <c r="E3107" i="3"/>
  <c r="K3106" i="3"/>
  <c r="I3106" i="3"/>
  <c r="H3106" i="3"/>
  <c r="G3106" i="3"/>
  <c r="F3106" i="3"/>
  <c r="E3106" i="3"/>
  <c r="K3105" i="3"/>
  <c r="I3105" i="3"/>
  <c r="H3105" i="3"/>
  <c r="G3105" i="3"/>
  <c r="F3105" i="3"/>
  <c r="E3105" i="3"/>
  <c r="K3104" i="3"/>
  <c r="I3104" i="3"/>
  <c r="H3104" i="3"/>
  <c r="G3104" i="3"/>
  <c r="F3104" i="3"/>
  <c r="E3104" i="3"/>
  <c r="K3103" i="3"/>
  <c r="I3103" i="3"/>
  <c r="H3103" i="3"/>
  <c r="G3103" i="3"/>
  <c r="F3103" i="3"/>
  <c r="E3103" i="3"/>
  <c r="K3102" i="3"/>
  <c r="I3102" i="3"/>
  <c r="H3102" i="3"/>
  <c r="G3102" i="3"/>
  <c r="F3102" i="3"/>
  <c r="E3102" i="3"/>
  <c r="K3101" i="3"/>
  <c r="I3101" i="3"/>
  <c r="H3101" i="3"/>
  <c r="G3101" i="3"/>
  <c r="F3101" i="3"/>
  <c r="E3101" i="3"/>
  <c r="K3100" i="3"/>
  <c r="I3100" i="3"/>
  <c r="H3100" i="3"/>
  <c r="G3100" i="3"/>
  <c r="F3100" i="3"/>
  <c r="E3100" i="3"/>
  <c r="K3099" i="3"/>
  <c r="I3099" i="3"/>
  <c r="H3099" i="3"/>
  <c r="G3099" i="3"/>
  <c r="F3099" i="3"/>
  <c r="E3099" i="3"/>
  <c r="K3098" i="3"/>
  <c r="I3098" i="3"/>
  <c r="H3098" i="3"/>
  <c r="G3098" i="3"/>
  <c r="F3098" i="3"/>
  <c r="E3098" i="3"/>
  <c r="K3097" i="3"/>
  <c r="I3097" i="3"/>
  <c r="H3097" i="3"/>
  <c r="G3097" i="3"/>
  <c r="F3097" i="3"/>
  <c r="E3097" i="3"/>
  <c r="K3096" i="3"/>
  <c r="I3096" i="3"/>
  <c r="H3096" i="3"/>
  <c r="G3096" i="3"/>
  <c r="F3096" i="3"/>
  <c r="E3096" i="3"/>
  <c r="K3095" i="3"/>
  <c r="I3095" i="3"/>
  <c r="H3095" i="3"/>
  <c r="G3095" i="3"/>
  <c r="F3095" i="3"/>
  <c r="E3095" i="3"/>
  <c r="K3094" i="3"/>
  <c r="I3094" i="3"/>
  <c r="H3094" i="3"/>
  <c r="G3094" i="3"/>
  <c r="F3094" i="3"/>
  <c r="E3094" i="3"/>
  <c r="K3093" i="3"/>
  <c r="I3093" i="3"/>
  <c r="H3093" i="3"/>
  <c r="G3093" i="3"/>
  <c r="F3093" i="3"/>
  <c r="E3093" i="3"/>
  <c r="K3092" i="3"/>
  <c r="I3092" i="3"/>
  <c r="H3092" i="3"/>
  <c r="G3092" i="3"/>
  <c r="F3092" i="3"/>
  <c r="E3092" i="3"/>
  <c r="K3091" i="3"/>
  <c r="I3091" i="3"/>
  <c r="H3091" i="3"/>
  <c r="G3091" i="3"/>
  <c r="F3091" i="3"/>
  <c r="E3091" i="3"/>
  <c r="K3090" i="3"/>
  <c r="I3090" i="3"/>
  <c r="H3090" i="3"/>
  <c r="G3090" i="3"/>
  <c r="F3090" i="3"/>
  <c r="E3090" i="3"/>
  <c r="K3089" i="3"/>
  <c r="I3089" i="3"/>
  <c r="H3089" i="3"/>
  <c r="G3089" i="3"/>
  <c r="F3089" i="3"/>
  <c r="E3089" i="3"/>
  <c r="K3088" i="3"/>
  <c r="I3088" i="3"/>
  <c r="H3088" i="3"/>
  <c r="G3088" i="3"/>
  <c r="F3088" i="3"/>
  <c r="E3088" i="3"/>
  <c r="K3087" i="3"/>
  <c r="I3087" i="3"/>
  <c r="H3087" i="3"/>
  <c r="G3087" i="3"/>
  <c r="F3087" i="3"/>
  <c r="E3087" i="3"/>
  <c r="K3086" i="3"/>
  <c r="I3086" i="3"/>
  <c r="H3086" i="3"/>
  <c r="G3086" i="3"/>
  <c r="F3086" i="3"/>
  <c r="E3086" i="3"/>
  <c r="K3085" i="3"/>
  <c r="I3085" i="3"/>
  <c r="H3085" i="3"/>
  <c r="G3085" i="3"/>
  <c r="F3085" i="3"/>
  <c r="E3085" i="3"/>
  <c r="K3084" i="3"/>
  <c r="I3084" i="3"/>
  <c r="H3084" i="3"/>
  <c r="G3084" i="3"/>
  <c r="F3084" i="3"/>
  <c r="E3084" i="3"/>
  <c r="K3083" i="3"/>
  <c r="I3083" i="3"/>
  <c r="H3083" i="3"/>
  <c r="G3083" i="3"/>
  <c r="F3083" i="3"/>
  <c r="E3083" i="3"/>
  <c r="K3082" i="3"/>
  <c r="I3082" i="3"/>
  <c r="H3082" i="3"/>
  <c r="G3082" i="3"/>
  <c r="F3082" i="3"/>
  <c r="E3082" i="3"/>
  <c r="K3081" i="3"/>
  <c r="I3081" i="3"/>
  <c r="H3081" i="3"/>
  <c r="G3081" i="3"/>
  <c r="F3081" i="3"/>
  <c r="E3081" i="3"/>
  <c r="K3080" i="3"/>
  <c r="I3080" i="3"/>
  <c r="H3080" i="3"/>
  <c r="G3080" i="3"/>
  <c r="F3080" i="3"/>
  <c r="E3080" i="3"/>
  <c r="K3079" i="3"/>
  <c r="I3079" i="3"/>
  <c r="H3079" i="3"/>
  <c r="G3079" i="3"/>
  <c r="F3079" i="3"/>
  <c r="E3079" i="3"/>
  <c r="K3078" i="3"/>
  <c r="I3078" i="3"/>
  <c r="H3078" i="3"/>
  <c r="G3078" i="3"/>
  <c r="F3078" i="3"/>
  <c r="E3078" i="3"/>
  <c r="K3077" i="3"/>
  <c r="I3077" i="3"/>
  <c r="H3077" i="3"/>
  <c r="G3077" i="3"/>
  <c r="F3077" i="3"/>
  <c r="E3077" i="3"/>
  <c r="K3076" i="3"/>
  <c r="I3076" i="3"/>
  <c r="H3076" i="3"/>
  <c r="G3076" i="3"/>
  <c r="F3076" i="3"/>
  <c r="E3076" i="3"/>
  <c r="K3075" i="3"/>
  <c r="I3075" i="3"/>
  <c r="H3075" i="3"/>
  <c r="G3075" i="3"/>
  <c r="F3075" i="3"/>
  <c r="E3075" i="3"/>
  <c r="K3074" i="3"/>
  <c r="I3074" i="3"/>
  <c r="H3074" i="3"/>
  <c r="G3074" i="3"/>
  <c r="F3074" i="3"/>
  <c r="E3074" i="3"/>
  <c r="K3073" i="3"/>
  <c r="I3073" i="3"/>
  <c r="H3073" i="3"/>
  <c r="G3073" i="3"/>
  <c r="F3073" i="3"/>
  <c r="E3073" i="3"/>
  <c r="K3072" i="3"/>
  <c r="I3072" i="3"/>
  <c r="H3072" i="3"/>
  <c r="G3072" i="3"/>
  <c r="F3072" i="3"/>
  <c r="E3072" i="3"/>
  <c r="K3071" i="3"/>
  <c r="I3071" i="3"/>
  <c r="H3071" i="3"/>
  <c r="G3071" i="3"/>
  <c r="F3071" i="3"/>
  <c r="E3071" i="3"/>
  <c r="K3070" i="3"/>
  <c r="I3070" i="3"/>
  <c r="H3070" i="3"/>
  <c r="G3070" i="3"/>
  <c r="F3070" i="3"/>
  <c r="E3070" i="3"/>
  <c r="K3069" i="3"/>
  <c r="I3069" i="3"/>
  <c r="H3069" i="3"/>
  <c r="G3069" i="3"/>
  <c r="F3069" i="3"/>
  <c r="E3069" i="3"/>
  <c r="K3068" i="3"/>
  <c r="I3068" i="3"/>
  <c r="H3068" i="3"/>
  <c r="G3068" i="3"/>
  <c r="F3068" i="3"/>
  <c r="E3068" i="3"/>
  <c r="K3067" i="3"/>
  <c r="I3067" i="3"/>
  <c r="H3067" i="3"/>
  <c r="G3067" i="3"/>
  <c r="F3067" i="3"/>
  <c r="E3067" i="3"/>
  <c r="K3066" i="3"/>
  <c r="I3066" i="3"/>
  <c r="H3066" i="3"/>
  <c r="G3066" i="3"/>
  <c r="F3066" i="3"/>
  <c r="E3066" i="3"/>
  <c r="K3065" i="3"/>
  <c r="I3065" i="3"/>
  <c r="H3065" i="3"/>
  <c r="G3065" i="3"/>
  <c r="F3065" i="3"/>
  <c r="E3065" i="3"/>
  <c r="K3064" i="3"/>
  <c r="I3064" i="3"/>
  <c r="H3064" i="3"/>
  <c r="G3064" i="3"/>
  <c r="F3064" i="3"/>
  <c r="E3064" i="3"/>
  <c r="K3063" i="3"/>
  <c r="I3063" i="3"/>
  <c r="H3063" i="3"/>
  <c r="G3063" i="3"/>
  <c r="F3063" i="3"/>
  <c r="E3063" i="3"/>
  <c r="K3062" i="3"/>
  <c r="I3062" i="3"/>
  <c r="H3062" i="3"/>
  <c r="G3062" i="3"/>
  <c r="F3062" i="3"/>
  <c r="E3062" i="3"/>
  <c r="K3061" i="3"/>
  <c r="I3061" i="3"/>
  <c r="H3061" i="3"/>
  <c r="G3061" i="3"/>
  <c r="F3061" i="3"/>
  <c r="E3061" i="3"/>
  <c r="K3060" i="3"/>
  <c r="I3060" i="3"/>
  <c r="H3060" i="3"/>
  <c r="G3060" i="3"/>
  <c r="F3060" i="3"/>
  <c r="E3060" i="3"/>
  <c r="K3059" i="3"/>
  <c r="I3059" i="3"/>
  <c r="H3059" i="3"/>
  <c r="G3059" i="3"/>
  <c r="F3059" i="3"/>
  <c r="E3059" i="3"/>
  <c r="K3058" i="3"/>
  <c r="I3058" i="3"/>
  <c r="H3058" i="3"/>
  <c r="G3058" i="3"/>
  <c r="F3058" i="3"/>
  <c r="E3058" i="3"/>
  <c r="K3057" i="3"/>
  <c r="I3057" i="3"/>
  <c r="H3057" i="3"/>
  <c r="G3057" i="3"/>
  <c r="F3057" i="3"/>
  <c r="E3057" i="3"/>
  <c r="K3056" i="3"/>
  <c r="I3056" i="3"/>
  <c r="H3056" i="3"/>
  <c r="G3056" i="3"/>
  <c r="F3056" i="3"/>
  <c r="E3056" i="3"/>
  <c r="K3055" i="3"/>
  <c r="I3055" i="3"/>
  <c r="H3055" i="3"/>
  <c r="G3055" i="3"/>
  <c r="F3055" i="3"/>
  <c r="E3055" i="3"/>
  <c r="K3054" i="3"/>
  <c r="I3054" i="3"/>
  <c r="H3054" i="3"/>
  <c r="G3054" i="3"/>
  <c r="F3054" i="3"/>
  <c r="E3054" i="3"/>
  <c r="K3053" i="3"/>
  <c r="I3053" i="3"/>
  <c r="H3053" i="3"/>
  <c r="G3053" i="3"/>
  <c r="F3053" i="3"/>
  <c r="E3053" i="3"/>
  <c r="K3052" i="3"/>
  <c r="I3052" i="3"/>
  <c r="H3052" i="3"/>
  <c r="G3052" i="3"/>
  <c r="F3052" i="3"/>
  <c r="E3052" i="3"/>
  <c r="K3051" i="3"/>
  <c r="I3051" i="3"/>
  <c r="H3051" i="3"/>
  <c r="G3051" i="3"/>
  <c r="F3051" i="3"/>
  <c r="E3051" i="3"/>
  <c r="K3050" i="3"/>
  <c r="I3050" i="3"/>
  <c r="H3050" i="3"/>
  <c r="G3050" i="3"/>
  <c r="F3050" i="3"/>
  <c r="E3050" i="3"/>
  <c r="K3049" i="3"/>
  <c r="I3049" i="3"/>
  <c r="H3049" i="3"/>
  <c r="G3049" i="3"/>
  <c r="F3049" i="3"/>
  <c r="E3049" i="3"/>
  <c r="K3048" i="3"/>
  <c r="I3048" i="3"/>
  <c r="H3048" i="3"/>
  <c r="G3048" i="3"/>
  <c r="F3048" i="3"/>
  <c r="E3048" i="3"/>
  <c r="K3047" i="3"/>
  <c r="I3047" i="3"/>
  <c r="H3047" i="3"/>
  <c r="G3047" i="3"/>
  <c r="F3047" i="3"/>
  <c r="E3047" i="3"/>
  <c r="K3046" i="3"/>
  <c r="I3046" i="3"/>
  <c r="H3046" i="3"/>
  <c r="G3046" i="3"/>
  <c r="F3046" i="3"/>
  <c r="E3046" i="3"/>
  <c r="K3045" i="3"/>
  <c r="I3045" i="3"/>
  <c r="H3045" i="3"/>
  <c r="G3045" i="3"/>
  <c r="F3045" i="3"/>
  <c r="E3045" i="3"/>
  <c r="K3044" i="3"/>
  <c r="I3044" i="3"/>
  <c r="H3044" i="3"/>
  <c r="G3044" i="3"/>
  <c r="F3044" i="3"/>
  <c r="E3044" i="3"/>
  <c r="K3043" i="3"/>
  <c r="I3043" i="3"/>
  <c r="H3043" i="3"/>
  <c r="G3043" i="3"/>
  <c r="F3043" i="3"/>
  <c r="E3043" i="3"/>
  <c r="K3042" i="3"/>
  <c r="I3042" i="3"/>
  <c r="H3042" i="3"/>
  <c r="G3042" i="3"/>
  <c r="F3042" i="3"/>
  <c r="E3042" i="3"/>
  <c r="K3041" i="3"/>
  <c r="I3041" i="3"/>
  <c r="H3041" i="3"/>
  <c r="G3041" i="3"/>
  <c r="F3041" i="3"/>
  <c r="E3041" i="3"/>
  <c r="K3040" i="3"/>
  <c r="I3040" i="3"/>
  <c r="H3040" i="3"/>
  <c r="G3040" i="3"/>
  <c r="F3040" i="3"/>
  <c r="E3040" i="3"/>
  <c r="K3039" i="3"/>
  <c r="I3039" i="3"/>
  <c r="H3039" i="3"/>
  <c r="G3039" i="3"/>
  <c r="F3039" i="3"/>
  <c r="E3039" i="3"/>
  <c r="K3038" i="3"/>
  <c r="I3038" i="3"/>
  <c r="H3038" i="3"/>
  <c r="G3038" i="3"/>
  <c r="F3038" i="3"/>
  <c r="E3038" i="3"/>
  <c r="K3037" i="3"/>
  <c r="I3037" i="3"/>
  <c r="H3037" i="3"/>
  <c r="G3037" i="3"/>
  <c r="F3037" i="3"/>
  <c r="E3037" i="3"/>
  <c r="K3036" i="3"/>
  <c r="I3036" i="3"/>
  <c r="H3036" i="3"/>
  <c r="G3036" i="3"/>
  <c r="F3036" i="3"/>
  <c r="E3036" i="3"/>
  <c r="K3035" i="3"/>
  <c r="I3035" i="3"/>
  <c r="H3035" i="3"/>
  <c r="G3035" i="3"/>
  <c r="F3035" i="3"/>
  <c r="E3035" i="3"/>
  <c r="K3034" i="3"/>
  <c r="I3034" i="3"/>
  <c r="H3034" i="3"/>
  <c r="G3034" i="3"/>
  <c r="F3034" i="3"/>
  <c r="E3034" i="3"/>
  <c r="K3033" i="3"/>
  <c r="I3033" i="3"/>
  <c r="H3033" i="3"/>
  <c r="G3033" i="3"/>
  <c r="F3033" i="3"/>
  <c r="E3033" i="3"/>
  <c r="K3032" i="3"/>
  <c r="I3032" i="3"/>
  <c r="H3032" i="3"/>
  <c r="G3032" i="3"/>
  <c r="F3032" i="3"/>
  <c r="E3032" i="3"/>
  <c r="K3031" i="3"/>
  <c r="I3031" i="3"/>
  <c r="H3031" i="3"/>
  <c r="G3031" i="3"/>
  <c r="F3031" i="3"/>
  <c r="E3031" i="3"/>
  <c r="K3030" i="3"/>
  <c r="I3030" i="3"/>
  <c r="H3030" i="3"/>
  <c r="G3030" i="3"/>
  <c r="F3030" i="3"/>
  <c r="E3030" i="3"/>
  <c r="K3029" i="3"/>
  <c r="I3029" i="3"/>
  <c r="H3029" i="3"/>
  <c r="G3029" i="3"/>
  <c r="F3029" i="3"/>
  <c r="E3029" i="3"/>
  <c r="K3028" i="3"/>
  <c r="I3028" i="3"/>
  <c r="H3028" i="3"/>
  <c r="G3028" i="3"/>
  <c r="F3028" i="3"/>
  <c r="E3028" i="3"/>
  <c r="K3027" i="3"/>
  <c r="I3027" i="3"/>
  <c r="H3027" i="3"/>
  <c r="G3027" i="3"/>
  <c r="F3027" i="3"/>
  <c r="E3027" i="3"/>
  <c r="K3026" i="3"/>
  <c r="I3026" i="3"/>
  <c r="H3026" i="3"/>
  <c r="G3026" i="3"/>
  <c r="F3026" i="3"/>
  <c r="E3026" i="3"/>
  <c r="K3025" i="3"/>
  <c r="I3025" i="3"/>
  <c r="H3025" i="3"/>
  <c r="G3025" i="3"/>
  <c r="F3025" i="3"/>
  <c r="E3025" i="3"/>
  <c r="K3024" i="3"/>
  <c r="I3024" i="3"/>
  <c r="H3024" i="3"/>
  <c r="G3024" i="3"/>
  <c r="F3024" i="3"/>
  <c r="E3024" i="3"/>
  <c r="K3023" i="3"/>
  <c r="I3023" i="3"/>
  <c r="H3023" i="3"/>
  <c r="G3023" i="3"/>
  <c r="F3023" i="3"/>
  <c r="E3023" i="3"/>
  <c r="K3022" i="3"/>
  <c r="I3022" i="3"/>
  <c r="H3022" i="3"/>
  <c r="G3022" i="3"/>
  <c r="F3022" i="3"/>
  <c r="E3022" i="3"/>
  <c r="K3021" i="3"/>
  <c r="I3021" i="3"/>
  <c r="H3021" i="3"/>
  <c r="G3021" i="3"/>
  <c r="F3021" i="3"/>
  <c r="E3021" i="3"/>
  <c r="K3020" i="3"/>
  <c r="I3020" i="3"/>
  <c r="H3020" i="3"/>
  <c r="G3020" i="3"/>
  <c r="F3020" i="3"/>
  <c r="E3020" i="3"/>
  <c r="K3019" i="3"/>
  <c r="I3019" i="3"/>
  <c r="H3019" i="3"/>
  <c r="G3019" i="3"/>
  <c r="F3019" i="3"/>
  <c r="E3019" i="3"/>
  <c r="K3018" i="3"/>
  <c r="I3018" i="3"/>
  <c r="H3018" i="3"/>
  <c r="G3018" i="3"/>
  <c r="F3018" i="3"/>
  <c r="E3018" i="3"/>
  <c r="K3017" i="3"/>
  <c r="I3017" i="3"/>
  <c r="H3017" i="3"/>
  <c r="G3017" i="3"/>
  <c r="F3017" i="3"/>
  <c r="E3017" i="3"/>
  <c r="K3016" i="3"/>
  <c r="I3016" i="3"/>
  <c r="H3016" i="3"/>
  <c r="G3016" i="3"/>
  <c r="F3016" i="3"/>
  <c r="E3016" i="3"/>
  <c r="K3015" i="3"/>
  <c r="I3015" i="3"/>
  <c r="H3015" i="3"/>
  <c r="G3015" i="3"/>
  <c r="F3015" i="3"/>
  <c r="E3015" i="3"/>
  <c r="K3014" i="3"/>
  <c r="I3014" i="3"/>
  <c r="H3014" i="3"/>
  <c r="G3014" i="3"/>
  <c r="F3014" i="3"/>
  <c r="E3014" i="3"/>
  <c r="K3013" i="3"/>
  <c r="I3013" i="3"/>
  <c r="H3013" i="3"/>
  <c r="G3013" i="3"/>
  <c r="F3013" i="3"/>
  <c r="E3013" i="3"/>
  <c r="K3012" i="3"/>
  <c r="I3012" i="3"/>
  <c r="H3012" i="3"/>
  <c r="G3012" i="3"/>
  <c r="F3012" i="3"/>
  <c r="E3012" i="3"/>
  <c r="K3011" i="3"/>
  <c r="I3011" i="3"/>
  <c r="H3011" i="3"/>
  <c r="G3011" i="3"/>
  <c r="F3011" i="3"/>
  <c r="E3011" i="3"/>
  <c r="K3010" i="3"/>
  <c r="I3010" i="3"/>
  <c r="H3010" i="3"/>
  <c r="G3010" i="3"/>
  <c r="F3010" i="3"/>
  <c r="E3010" i="3"/>
  <c r="K3009" i="3"/>
  <c r="I3009" i="3"/>
  <c r="H3009" i="3"/>
  <c r="G3009" i="3"/>
  <c r="F3009" i="3"/>
  <c r="E3009" i="3"/>
  <c r="K3008" i="3"/>
  <c r="I3008" i="3"/>
  <c r="H3008" i="3"/>
  <c r="G3008" i="3"/>
  <c r="F3008" i="3"/>
  <c r="E3008" i="3"/>
  <c r="K3007" i="3"/>
  <c r="I3007" i="3"/>
  <c r="H3007" i="3"/>
  <c r="G3007" i="3"/>
  <c r="F3007" i="3"/>
  <c r="E3007" i="3"/>
  <c r="K3006" i="3"/>
  <c r="I3006" i="3"/>
  <c r="H3006" i="3"/>
  <c r="G3006" i="3"/>
  <c r="F3006" i="3"/>
  <c r="E3006" i="3"/>
  <c r="K3005" i="3"/>
  <c r="I3005" i="3"/>
  <c r="H3005" i="3"/>
  <c r="G3005" i="3"/>
  <c r="F3005" i="3"/>
  <c r="E3005" i="3"/>
  <c r="K3004" i="3"/>
  <c r="I3004" i="3"/>
  <c r="H3004" i="3"/>
  <c r="G3004" i="3"/>
  <c r="F3004" i="3"/>
  <c r="E3004" i="3"/>
  <c r="K3003" i="3"/>
  <c r="I3003" i="3"/>
  <c r="H3003" i="3"/>
  <c r="G3003" i="3"/>
  <c r="F3003" i="3"/>
  <c r="E3003" i="3"/>
  <c r="K3002" i="3"/>
  <c r="I3002" i="3"/>
  <c r="H3002" i="3"/>
  <c r="G3002" i="3"/>
  <c r="F3002" i="3"/>
  <c r="E3002" i="3"/>
  <c r="K3001" i="3"/>
  <c r="I3001" i="3"/>
  <c r="H3001" i="3"/>
  <c r="G3001" i="3"/>
  <c r="F3001" i="3"/>
  <c r="E3001" i="3"/>
  <c r="K3000" i="3"/>
  <c r="I3000" i="3"/>
  <c r="H3000" i="3"/>
  <c r="G3000" i="3"/>
  <c r="F3000" i="3"/>
  <c r="E3000" i="3"/>
  <c r="K2999" i="3"/>
  <c r="I2999" i="3"/>
  <c r="H2999" i="3"/>
  <c r="G2999" i="3"/>
  <c r="F2999" i="3"/>
  <c r="E2999" i="3"/>
  <c r="K2998" i="3"/>
  <c r="I2998" i="3"/>
  <c r="H2998" i="3"/>
  <c r="G2998" i="3"/>
  <c r="F2998" i="3"/>
  <c r="E2998" i="3"/>
  <c r="K2997" i="3"/>
  <c r="I2997" i="3"/>
  <c r="H2997" i="3"/>
  <c r="G2997" i="3"/>
  <c r="F2997" i="3"/>
  <c r="E2997" i="3"/>
  <c r="K2996" i="3"/>
  <c r="I2996" i="3"/>
  <c r="H2996" i="3"/>
  <c r="G2996" i="3"/>
  <c r="F2996" i="3"/>
  <c r="E2996" i="3"/>
  <c r="K2995" i="3"/>
  <c r="I2995" i="3"/>
  <c r="H2995" i="3"/>
  <c r="G2995" i="3"/>
  <c r="F2995" i="3"/>
  <c r="E2995" i="3"/>
  <c r="K2994" i="3"/>
  <c r="I2994" i="3"/>
  <c r="H2994" i="3"/>
  <c r="G2994" i="3"/>
  <c r="F2994" i="3"/>
  <c r="E2994" i="3"/>
  <c r="K2993" i="3"/>
  <c r="I2993" i="3"/>
  <c r="H2993" i="3"/>
  <c r="G2993" i="3"/>
  <c r="F2993" i="3"/>
  <c r="E2993" i="3"/>
  <c r="K2992" i="3"/>
  <c r="I2992" i="3"/>
  <c r="H2992" i="3"/>
  <c r="G2992" i="3"/>
  <c r="F2992" i="3"/>
  <c r="E2992" i="3"/>
  <c r="K2991" i="3"/>
  <c r="I2991" i="3"/>
  <c r="H2991" i="3"/>
  <c r="G2991" i="3"/>
  <c r="F2991" i="3"/>
  <c r="E2991" i="3"/>
  <c r="K2990" i="3"/>
  <c r="I2990" i="3"/>
  <c r="H2990" i="3"/>
  <c r="G2990" i="3"/>
  <c r="F2990" i="3"/>
  <c r="E2990" i="3"/>
  <c r="K2989" i="3"/>
  <c r="I2989" i="3"/>
  <c r="H2989" i="3"/>
  <c r="G2989" i="3"/>
  <c r="F2989" i="3"/>
  <c r="E2989" i="3"/>
  <c r="K2988" i="3"/>
  <c r="I2988" i="3"/>
  <c r="H2988" i="3"/>
  <c r="G2988" i="3"/>
  <c r="F2988" i="3"/>
  <c r="E2988" i="3"/>
  <c r="K2987" i="3"/>
  <c r="I2987" i="3"/>
  <c r="H2987" i="3"/>
  <c r="G2987" i="3"/>
  <c r="F2987" i="3"/>
  <c r="E2987" i="3"/>
  <c r="K2986" i="3"/>
  <c r="I2986" i="3"/>
  <c r="H2986" i="3"/>
  <c r="G2986" i="3"/>
  <c r="F2986" i="3"/>
  <c r="E2986" i="3"/>
  <c r="K2985" i="3"/>
  <c r="I2985" i="3"/>
  <c r="H2985" i="3"/>
  <c r="G2985" i="3"/>
  <c r="F2985" i="3"/>
  <c r="E2985" i="3"/>
  <c r="K2984" i="3"/>
  <c r="I2984" i="3"/>
  <c r="H2984" i="3"/>
  <c r="G2984" i="3"/>
  <c r="F2984" i="3"/>
  <c r="E2984" i="3"/>
  <c r="K2983" i="3"/>
  <c r="I2983" i="3"/>
  <c r="H2983" i="3"/>
  <c r="G2983" i="3"/>
  <c r="F2983" i="3"/>
  <c r="E2983" i="3"/>
  <c r="K2982" i="3"/>
  <c r="I2982" i="3"/>
  <c r="H2982" i="3"/>
  <c r="G2982" i="3"/>
  <c r="F2982" i="3"/>
  <c r="E2982" i="3"/>
  <c r="K2981" i="3"/>
  <c r="I2981" i="3"/>
  <c r="H2981" i="3"/>
  <c r="G2981" i="3"/>
  <c r="F2981" i="3"/>
  <c r="E2981" i="3"/>
  <c r="K2980" i="3"/>
  <c r="I2980" i="3"/>
  <c r="H2980" i="3"/>
  <c r="G2980" i="3"/>
  <c r="F2980" i="3"/>
  <c r="E2980" i="3"/>
  <c r="K2979" i="3"/>
  <c r="I2979" i="3"/>
  <c r="H2979" i="3"/>
  <c r="G2979" i="3"/>
  <c r="F2979" i="3"/>
  <c r="E2979" i="3"/>
  <c r="K2978" i="3"/>
  <c r="I2978" i="3"/>
  <c r="H2978" i="3"/>
  <c r="G2978" i="3"/>
  <c r="F2978" i="3"/>
  <c r="E2978" i="3"/>
  <c r="K2977" i="3"/>
  <c r="I2977" i="3"/>
  <c r="H2977" i="3"/>
  <c r="G2977" i="3"/>
  <c r="F2977" i="3"/>
  <c r="E2977" i="3"/>
  <c r="K2976" i="3"/>
  <c r="I2976" i="3"/>
  <c r="H2976" i="3"/>
  <c r="G2976" i="3"/>
  <c r="F2976" i="3"/>
  <c r="E2976" i="3"/>
  <c r="K2975" i="3"/>
  <c r="I2975" i="3"/>
  <c r="H2975" i="3"/>
  <c r="G2975" i="3"/>
  <c r="F2975" i="3"/>
  <c r="E2975" i="3"/>
  <c r="K2974" i="3"/>
  <c r="I2974" i="3"/>
  <c r="H2974" i="3"/>
  <c r="G2974" i="3"/>
  <c r="F2974" i="3"/>
  <c r="E2974" i="3"/>
  <c r="K2973" i="3"/>
  <c r="I2973" i="3"/>
  <c r="H2973" i="3"/>
  <c r="G2973" i="3"/>
  <c r="F2973" i="3"/>
  <c r="E2973" i="3"/>
  <c r="K2972" i="3"/>
  <c r="I2972" i="3"/>
  <c r="H2972" i="3"/>
  <c r="G2972" i="3"/>
  <c r="F2972" i="3"/>
  <c r="E2972" i="3"/>
  <c r="K2971" i="3"/>
  <c r="I2971" i="3"/>
  <c r="H2971" i="3"/>
  <c r="G2971" i="3"/>
  <c r="F2971" i="3"/>
  <c r="E2971" i="3"/>
  <c r="K2970" i="3"/>
  <c r="I2970" i="3"/>
  <c r="H2970" i="3"/>
  <c r="G2970" i="3"/>
  <c r="F2970" i="3"/>
  <c r="E2970" i="3"/>
  <c r="K2969" i="3"/>
  <c r="I2969" i="3"/>
  <c r="H2969" i="3"/>
  <c r="G2969" i="3"/>
  <c r="F2969" i="3"/>
  <c r="E2969" i="3"/>
  <c r="K2968" i="3"/>
  <c r="I2968" i="3"/>
  <c r="H2968" i="3"/>
  <c r="G2968" i="3"/>
  <c r="F2968" i="3"/>
  <c r="E2968" i="3"/>
  <c r="K2967" i="3"/>
  <c r="I2967" i="3"/>
  <c r="H2967" i="3"/>
  <c r="G2967" i="3"/>
  <c r="F2967" i="3"/>
  <c r="E2967" i="3"/>
  <c r="K2966" i="3"/>
  <c r="I2966" i="3"/>
  <c r="H2966" i="3"/>
  <c r="G2966" i="3"/>
  <c r="F2966" i="3"/>
  <c r="E2966" i="3"/>
  <c r="K2965" i="3"/>
  <c r="I2965" i="3"/>
  <c r="H2965" i="3"/>
  <c r="G2965" i="3"/>
  <c r="F2965" i="3"/>
  <c r="E2965" i="3"/>
  <c r="K2964" i="3"/>
  <c r="I2964" i="3"/>
  <c r="H2964" i="3"/>
  <c r="G2964" i="3"/>
  <c r="F2964" i="3"/>
  <c r="E2964" i="3"/>
  <c r="K2963" i="3"/>
  <c r="I2963" i="3"/>
  <c r="H2963" i="3"/>
  <c r="G2963" i="3"/>
  <c r="F2963" i="3"/>
  <c r="E2963" i="3"/>
  <c r="K2962" i="3"/>
  <c r="I2962" i="3"/>
  <c r="H2962" i="3"/>
  <c r="G2962" i="3"/>
  <c r="F2962" i="3"/>
  <c r="E2962" i="3"/>
  <c r="K2961" i="3"/>
  <c r="I2961" i="3"/>
  <c r="H2961" i="3"/>
  <c r="G2961" i="3"/>
  <c r="F2961" i="3"/>
  <c r="E2961" i="3"/>
  <c r="K2960" i="3"/>
  <c r="I2960" i="3"/>
  <c r="H2960" i="3"/>
  <c r="G2960" i="3"/>
  <c r="F2960" i="3"/>
  <c r="E2960" i="3"/>
  <c r="K2959" i="3"/>
  <c r="I2959" i="3"/>
  <c r="H2959" i="3"/>
  <c r="G2959" i="3"/>
  <c r="F2959" i="3"/>
  <c r="E2959" i="3"/>
  <c r="K2958" i="3"/>
  <c r="I2958" i="3"/>
  <c r="H2958" i="3"/>
  <c r="G2958" i="3"/>
  <c r="F2958" i="3"/>
  <c r="E2958" i="3"/>
  <c r="K2957" i="3"/>
  <c r="I2957" i="3"/>
  <c r="H2957" i="3"/>
  <c r="G2957" i="3"/>
  <c r="F2957" i="3"/>
  <c r="E2957" i="3"/>
  <c r="K2956" i="3"/>
  <c r="I2956" i="3"/>
  <c r="H2956" i="3"/>
  <c r="G2956" i="3"/>
  <c r="F2956" i="3"/>
  <c r="E2956" i="3"/>
  <c r="K2955" i="3"/>
  <c r="I2955" i="3"/>
  <c r="H2955" i="3"/>
  <c r="G2955" i="3"/>
  <c r="F2955" i="3"/>
  <c r="E2955" i="3"/>
  <c r="K2954" i="3"/>
  <c r="I2954" i="3"/>
  <c r="H2954" i="3"/>
  <c r="G2954" i="3"/>
  <c r="F2954" i="3"/>
  <c r="E2954" i="3"/>
  <c r="K2953" i="3"/>
  <c r="I2953" i="3"/>
  <c r="H2953" i="3"/>
  <c r="G2953" i="3"/>
  <c r="F2953" i="3"/>
  <c r="E2953" i="3"/>
  <c r="K2952" i="3"/>
  <c r="I2952" i="3"/>
  <c r="H2952" i="3"/>
  <c r="G2952" i="3"/>
  <c r="F2952" i="3"/>
  <c r="E2952" i="3"/>
  <c r="K2951" i="3"/>
  <c r="I2951" i="3"/>
  <c r="H2951" i="3"/>
  <c r="G2951" i="3"/>
  <c r="F2951" i="3"/>
  <c r="E2951" i="3"/>
  <c r="K2950" i="3"/>
  <c r="I2950" i="3"/>
  <c r="H2950" i="3"/>
  <c r="G2950" i="3"/>
  <c r="F2950" i="3"/>
  <c r="E2950" i="3"/>
  <c r="K2949" i="3"/>
  <c r="I2949" i="3"/>
  <c r="H2949" i="3"/>
  <c r="G2949" i="3"/>
  <c r="F2949" i="3"/>
  <c r="E2949" i="3"/>
  <c r="K2948" i="3"/>
  <c r="I2948" i="3"/>
  <c r="H2948" i="3"/>
  <c r="G2948" i="3"/>
  <c r="F2948" i="3"/>
  <c r="E2948" i="3"/>
  <c r="K2947" i="3"/>
  <c r="I2947" i="3"/>
  <c r="H2947" i="3"/>
  <c r="G2947" i="3"/>
  <c r="F2947" i="3"/>
  <c r="E2947" i="3"/>
  <c r="K2946" i="3"/>
  <c r="I2946" i="3"/>
  <c r="H2946" i="3"/>
  <c r="G2946" i="3"/>
  <c r="F2946" i="3"/>
  <c r="E2946" i="3"/>
  <c r="K2945" i="3"/>
  <c r="I2945" i="3"/>
  <c r="H2945" i="3"/>
  <c r="G2945" i="3"/>
  <c r="F2945" i="3"/>
  <c r="E2945" i="3"/>
  <c r="K2944" i="3"/>
  <c r="I2944" i="3"/>
  <c r="H2944" i="3"/>
  <c r="G2944" i="3"/>
  <c r="F2944" i="3"/>
  <c r="E2944" i="3"/>
  <c r="K2943" i="3"/>
  <c r="I2943" i="3"/>
  <c r="H2943" i="3"/>
  <c r="G2943" i="3"/>
  <c r="F2943" i="3"/>
  <c r="E2943" i="3"/>
  <c r="K2942" i="3"/>
  <c r="I2942" i="3"/>
  <c r="H2942" i="3"/>
  <c r="G2942" i="3"/>
  <c r="F2942" i="3"/>
  <c r="E2942" i="3"/>
  <c r="K2941" i="3"/>
  <c r="I2941" i="3"/>
  <c r="H2941" i="3"/>
  <c r="G2941" i="3"/>
  <c r="F2941" i="3"/>
  <c r="E2941" i="3"/>
  <c r="K2940" i="3"/>
  <c r="I2940" i="3"/>
  <c r="H2940" i="3"/>
  <c r="G2940" i="3"/>
  <c r="F2940" i="3"/>
  <c r="E2940" i="3"/>
  <c r="K2939" i="3"/>
  <c r="I2939" i="3"/>
  <c r="H2939" i="3"/>
  <c r="G2939" i="3"/>
  <c r="F2939" i="3"/>
  <c r="E2939" i="3"/>
  <c r="K2938" i="3"/>
  <c r="I2938" i="3"/>
  <c r="H2938" i="3"/>
  <c r="G2938" i="3"/>
  <c r="F2938" i="3"/>
  <c r="E2938" i="3"/>
  <c r="K2937" i="3"/>
  <c r="I2937" i="3"/>
  <c r="H2937" i="3"/>
  <c r="G2937" i="3"/>
  <c r="F2937" i="3"/>
  <c r="E2937" i="3"/>
  <c r="K2936" i="3"/>
  <c r="I2936" i="3"/>
  <c r="H2936" i="3"/>
  <c r="G2936" i="3"/>
  <c r="F2936" i="3"/>
  <c r="E2936" i="3"/>
  <c r="K2935" i="3"/>
  <c r="I2935" i="3"/>
  <c r="H2935" i="3"/>
  <c r="G2935" i="3"/>
  <c r="F2935" i="3"/>
  <c r="E2935" i="3"/>
  <c r="K2934" i="3"/>
  <c r="I2934" i="3"/>
  <c r="H2934" i="3"/>
  <c r="G2934" i="3"/>
  <c r="F2934" i="3"/>
  <c r="E2934" i="3"/>
  <c r="K2933" i="3"/>
  <c r="I2933" i="3"/>
  <c r="H2933" i="3"/>
  <c r="G2933" i="3"/>
  <c r="F2933" i="3"/>
  <c r="E2933" i="3"/>
  <c r="K2932" i="3"/>
  <c r="I2932" i="3"/>
  <c r="H2932" i="3"/>
  <c r="G2932" i="3"/>
  <c r="F2932" i="3"/>
  <c r="E2932" i="3"/>
  <c r="K2931" i="3"/>
  <c r="I2931" i="3"/>
  <c r="H2931" i="3"/>
  <c r="G2931" i="3"/>
  <c r="F2931" i="3"/>
  <c r="E2931" i="3"/>
  <c r="K2930" i="3"/>
  <c r="I2930" i="3"/>
  <c r="H2930" i="3"/>
  <c r="G2930" i="3"/>
  <c r="F2930" i="3"/>
  <c r="E2930" i="3"/>
  <c r="K2929" i="3"/>
  <c r="I2929" i="3"/>
  <c r="H2929" i="3"/>
  <c r="G2929" i="3"/>
  <c r="F2929" i="3"/>
  <c r="E2929" i="3"/>
  <c r="K2928" i="3"/>
  <c r="I2928" i="3"/>
  <c r="H2928" i="3"/>
  <c r="G2928" i="3"/>
  <c r="F2928" i="3"/>
  <c r="E2928" i="3"/>
  <c r="K2927" i="3"/>
  <c r="I2927" i="3"/>
  <c r="H2927" i="3"/>
  <c r="G2927" i="3"/>
  <c r="F2927" i="3"/>
  <c r="E2927" i="3"/>
  <c r="K2926" i="3"/>
  <c r="I2926" i="3"/>
  <c r="H2926" i="3"/>
  <c r="G2926" i="3"/>
  <c r="F2926" i="3"/>
  <c r="E2926" i="3"/>
  <c r="K2925" i="3"/>
  <c r="I2925" i="3"/>
  <c r="H2925" i="3"/>
  <c r="G2925" i="3"/>
  <c r="F2925" i="3"/>
  <c r="E2925" i="3"/>
  <c r="K2924" i="3"/>
  <c r="I2924" i="3"/>
  <c r="H2924" i="3"/>
  <c r="G2924" i="3"/>
  <c r="F2924" i="3"/>
  <c r="E2924" i="3"/>
  <c r="K2923" i="3"/>
  <c r="I2923" i="3"/>
  <c r="H2923" i="3"/>
  <c r="G2923" i="3"/>
  <c r="F2923" i="3"/>
  <c r="E2923" i="3"/>
  <c r="K2922" i="3"/>
  <c r="I2922" i="3"/>
  <c r="H2922" i="3"/>
  <c r="G2922" i="3"/>
  <c r="F2922" i="3"/>
  <c r="E2922" i="3"/>
  <c r="K2921" i="3"/>
  <c r="I2921" i="3"/>
  <c r="H2921" i="3"/>
  <c r="G2921" i="3"/>
  <c r="F2921" i="3"/>
  <c r="E2921" i="3"/>
  <c r="K2920" i="3"/>
  <c r="I2920" i="3"/>
  <c r="H2920" i="3"/>
  <c r="G2920" i="3"/>
  <c r="F2920" i="3"/>
  <c r="E2920" i="3"/>
  <c r="K2919" i="3"/>
  <c r="I2919" i="3"/>
  <c r="H2919" i="3"/>
  <c r="G2919" i="3"/>
  <c r="F2919" i="3"/>
  <c r="E2919" i="3"/>
  <c r="K2918" i="3"/>
  <c r="I2918" i="3"/>
  <c r="H2918" i="3"/>
  <c r="G2918" i="3"/>
  <c r="F2918" i="3"/>
  <c r="E2918" i="3"/>
  <c r="K2917" i="3"/>
  <c r="I2917" i="3"/>
  <c r="H2917" i="3"/>
  <c r="G2917" i="3"/>
  <c r="F2917" i="3"/>
  <c r="E2917" i="3"/>
  <c r="K2916" i="3"/>
  <c r="I2916" i="3"/>
  <c r="H2916" i="3"/>
  <c r="G2916" i="3"/>
  <c r="F2916" i="3"/>
  <c r="E2916" i="3"/>
  <c r="K2915" i="3"/>
  <c r="I2915" i="3"/>
  <c r="H2915" i="3"/>
  <c r="G2915" i="3"/>
  <c r="F2915" i="3"/>
  <c r="E2915" i="3"/>
  <c r="K2914" i="3"/>
  <c r="I2914" i="3"/>
  <c r="H2914" i="3"/>
  <c r="G2914" i="3"/>
  <c r="F2914" i="3"/>
  <c r="E2914" i="3"/>
  <c r="K2913" i="3"/>
  <c r="I2913" i="3"/>
  <c r="H2913" i="3"/>
  <c r="G2913" i="3"/>
  <c r="F2913" i="3"/>
  <c r="E2913" i="3"/>
  <c r="K2912" i="3"/>
  <c r="I2912" i="3"/>
  <c r="H2912" i="3"/>
  <c r="G2912" i="3"/>
  <c r="F2912" i="3"/>
  <c r="E2912" i="3"/>
  <c r="K2911" i="3"/>
  <c r="I2911" i="3"/>
  <c r="H2911" i="3"/>
  <c r="G2911" i="3"/>
  <c r="F2911" i="3"/>
  <c r="E2911" i="3"/>
  <c r="K2910" i="3"/>
  <c r="I2910" i="3"/>
  <c r="H2910" i="3"/>
  <c r="G2910" i="3"/>
  <c r="F2910" i="3"/>
  <c r="E2910" i="3"/>
  <c r="K2909" i="3"/>
  <c r="I2909" i="3"/>
  <c r="H2909" i="3"/>
  <c r="G2909" i="3"/>
  <c r="F2909" i="3"/>
  <c r="E2909" i="3"/>
  <c r="K2908" i="3"/>
  <c r="I2908" i="3"/>
  <c r="H2908" i="3"/>
  <c r="G2908" i="3"/>
  <c r="F2908" i="3"/>
  <c r="E2908" i="3"/>
  <c r="K2907" i="3"/>
  <c r="I2907" i="3"/>
  <c r="H2907" i="3"/>
  <c r="G2907" i="3"/>
  <c r="F2907" i="3"/>
  <c r="E2907" i="3"/>
  <c r="K2906" i="3"/>
  <c r="I2906" i="3"/>
  <c r="H2906" i="3"/>
  <c r="G2906" i="3"/>
  <c r="F2906" i="3"/>
  <c r="E2906" i="3"/>
  <c r="K2905" i="3"/>
  <c r="I2905" i="3"/>
  <c r="H2905" i="3"/>
  <c r="G2905" i="3"/>
  <c r="F2905" i="3"/>
  <c r="E2905" i="3"/>
  <c r="K2904" i="3"/>
  <c r="I2904" i="3"/>
  <c r="H2904" i="3"/>
  <c r="G2904" i="3"/>
  <c r="F2904" i="3"/>
  <c r="E2904" i="3"/>
  <c r="K2903" i="3"/>
  <c r="I2903" i="3"/>
  <c r="H2903" i="3"/>
  <c r="G2903" i="3"/>
  <c r="F2903" i="3"/>
  <c r="E2903" i="3"/>
  <c r="I2902" i="3"/>
  <c r="H2902" i="3"/>
  <c r="G2902" i="3"/>
  <c r="F2902" i="3"/>
  <c r="E2902" i="3"/>
  <c r="I2901" i="3"/>
  <c r="H2901" i="3"/>
  <c r="G2901" i="3"/>
  <c r="F2901" i="3"/>
  <c r="E2901" i="3"/>
  <c r="I2900" i="3"/>
  <c r="H2900" i="3"/>
  <c r="G2900" i="3"/>
  <c r="F2900" i="3"/>
  <c r="E2900" i="3"/>
  <c r="I2899" i="3"/>
  <c r="H2899" i="3"/>
  <c r="G2899" i="3"/>
  <c r="F2899" i="3"/>
  <c r="E2899" i="3"/>
  <c r="I2898" i="3"/>
  <c r="H2898" i="3"/>
  <c r="G2898" i="3"/>
  <c r="K2897" i="3" s="1"/>
  <c r="F2898" i="3"/>
  <c r="E2898" i="3"/>
  <c r="I2897" i="3"/>
  <c r="H2897" i="3"/>
  <c r="G2897" i="3"/>
  <c r="F2897" i="3"/>
  <c r="E2897" i="3"/>
  <c r="K2896" i="3"/>
  <c r="I2896" i="3"/>
  <c r="H2896" i="3"/>
  <c r="G2896" i="3"/>
  <c r="F2896" i="3"/>
  <c r="E2896" i="3"/>
  <c r="K2895" i="3"/>
  <c r="I2895" i="3"/>
  <c r="H2895" i="3"/>
  <c r="G2895" i="3"/>
  <c r="F2895" i="3"/>
  <c r="E2895" i="3"/>
  <c r="I2894" i="3"/>
  <c r="H2894" i="3"/>
  <c r="G2894" i="3"/>
  <c r="F2894" i="3"/>
  <c r="E2894" i="3"/>
  <c r="I2893" i="3"/>
  <c r="H2893" i="3"/>
  <c r="G2893" i="3"/>
  <c r="F2893" i="3"/>
  <c r="E2893" i="3"/>
  <c r="I2892" i="3"/>
  <c r="H2892" i="3"/>
  <c r="G2892" i="3"/>
  <c r="K2887" i="3" s="1"/>
  <c r="F2892" i="3"/>
  <c r="E2892" i="3"/>
  <c r="I2891" i="3"/>
  <c r="H2891" i="3"/>
  <c r="G2891" i="3"/>
  <c r="F2891" i="3"/>
  <c r="E2891" i="3"/>
  <c r="I2890" i="3"/>
  <c r="H2890" i="3"/>
  <c r="G2890" i="3"/>
  <c r="F2890" i="3"/>
  <c r="E2890" i="3"/>
  <c r="I2889" i="3"/>
  <c r="H2889" i="3"/>
  <c r="G2889" i="3"/>
  <c r="F2889" i="3"/>
  <c r="E2889" i="3"/>
  <c r="I2888" i="3"/>
  <c r="H2888" i="3"/>
  <c r="G2888" i="3"/>
  <c r="F2888" i="3"/>
  <c r="E2888" i="3"/>
  <c r="I2887" i="3"/>
  <c r="H2887" i="3"/>
  <c r="G2887" i="3"/>
  <c r="F2887" i="3"/>
  <c r="E2887" i="3"/>
  <c r="I2886" i="3"/>
  <c r="H2886" i="3"/>
  <c r="G2886" i="3"/>
  <c r="F2886" i="3"/>
  <c r="E2886" i="3"/>
  <c r="I2885" i="3"/>
  <c r="H2885" i="3"/>
  <c r="G2885" i="3"/>
  <c r="F2885" i="3"/>
  <c r="E2885" i="3"/>
  <c r="I2884" i="3"/>
  <c r="H2884" i="3"/>
  <c r="G2884" i="3"/>
  <c r="F2884" i="3"/>
  <c r="E2884" i="3"/>
  <c r="I2883" i="3"/>
  <c r="H2883" i="3"/>
  <c r="G2883" i="3"/>
  <c r="F2883" i="3"/>
  <c r="E2883" i="3"/>
  <c r="I2882" i="3"/>
  <c r="H2882" i="3"/>
  <c r="G2882" i="3"/>
  <c r="K2881" i="3" s="1"/>
  <c r="F2882" i="3"/>
  <c r="E2882" i="3"/>
  <c r="I2881" i="3"/>
  <c r="H2881" i="3"/>
  <c r="G2881" i="3"/>
  <c r="F2881" i="3"/>
  <c r="E2881" i="3"/>
  <c r="K2880" i="3"/>
  <c r="I2880" i="3"/>
  <c r="H2880" i="3"/>
  <c r="G2880" i="3"/>
  <c r="F2880" i="3"/>
  <c r="E2880" i="3"/>
  <c r="K2879" i="3"/>
  <c r="I2879" i="3"/>
  <c r="H2879" i="3"/>
  <c r="G2879" i="3"/>
  <c r="F2879" i="3"/>
  <c r="E2879" i="3"/>
  <c r="I2878" i="3"/>
  <c r="H2878" i="3"/>
  <c r="G2878" i="3"/>
  <c r="F2878" i="3"/>
  <c r="E2878" i="3"/>
  <c r="I2877" i="3"/>
  <c r="H2877" i="3"/>
  <c r="G2877" i="3"/>
  <c r="F2877" i="3"/>
  <c r="E2877" i="3"/>
  <c r="I2876" i="3"/>
  <c r="H2876" i="3"/>
  <c r="G2876" i="3"/>
  <c r="F2876" i="3"/>
  <c r="E2876" i="3"/>
  <c r="I2875" i="3"/>
  <c r="H2875" i="3"/>
  <c r="G2875" i="3"/>
  <c r="F2875" i="3"/>
  <c r="E2875" i="3"/>
  <c r="I2874" i="3"/>
  <c r="H2874" i="3"/>
  <c r="G2874" i="3"/>
  <c r="F2874" i="3"/>
  <c r="E2874" i="3"/>
  <c r="I2873" i="3"/>
  <c r="H2873" i="3"/>
  <c r="G2873" i="3"/>
  <c r="F2873" i="3"/>
  <c r="E2873" i="3"/>
  <c r="I2872" i="3"/>
  <c r="H2872" i="3"/>
  <c r="G2872" i="3"/>
  <c r="F2872" i="3"/>
  <c r="E2872" i="3"/>
  <c r="I2871" i="3"/>
  <c r="H2871" i="3"/>
  <c r="G2871" i="3"/>
  <c r="F2871" i="3"/>
  <c r="E2871" i="3"/>
  <c r="I2870" i="3"/>
  <c r="H2870" i="3"/>
  <c r="G2870" i="3"/>
  <c r="F2870" i="3"/>
  <c r="E2870" i="3"/>
  <c r="I2869" i="3"/>
  <c r="H2869" i="3"/>
  <c r="G2869" i="3"/>
  <c r="F2869" i="3"/>
  <c r="E2869" i="3"/>
  <c r="I2868" i="3"/>
  <c r="H2868" i="3"/>
  <c r="G2868" i="3"/>
  <c r="F2868" i="3"/>
  <c r="E2868" i="3"/>
  <c r="I2867" i="3"/>
  <c r="H2867" i="3"/>
  <c r="G2867" i="3"/>
  <c r="F2867" i="3"/>
  <c r="E2867" i="3"/>
  <c r="I2866" i="3"/>
  <c r="H2866" i="3"/>
  <c r="G2866" i="3"/>
  <c r="K2865" i="3" s="1"/>
  <c r="F2866" i="3"/>
  <c r="E2866" i="3"/>
  <c r="I2865" i="3"/>
  <c r="H2865" i="3"/>
  <c r="G2865" i="3"/>
  <c r="F2865" i="3"/>
  <c r="E2865" i="3"/>
  <c r="K2864" i="3"/>
  <c r="I2864" i="3"/>
  <c r="H2864" i="3"/>
  <c r="G2864" i="3"/>
  <c r="F2864" i="3"/>
  <c r="E2864" i="3"/>
  <c r="K2863" i="3"/>
  <c r="I2863" i="3"/>
  <c r="H2863" i="3"/>
  <c r="G2863" i="3"/>
  <c r="F2863" i="3"/>
  <c r="E2863" i="3"/>
  <c r="I2862" i="3"/>
  <c r="H2862" i="3"/>
  <c r="G2862" i="3"/>
  <c r="F2862" i="3"/>
  <c r="E2862" i="3"/>
  <c r="I2861" i="3"/>
  <c r="H2861" i="3"/>
  <c r="G2861" i="3"/>
  <c r="F2861" i="3"/>
  <c r="E2861" i="3"/>
  <c r="I2860" i="3"/>
  <c r="H2860" i="3"/>
  <c r="G2860" i="3"/>
  <c r="F2860" i="3"/>
  <c r="E2860" i="3"/>
  <c r="I2859" i="3"/>
  <c r="H2859" i="3"/>
  <c r="G2859" i="3"/>
  <c r="F2859" i="3"/>
  <c r="E2859" i="3"/>
  <c r="I2858" i="3"/>
  <c r="H2858" i="3"/>
  <c r="G2858" i="3"/>
  <c r="F2858" i="3"/>
  <c r="E2858" i="3"/>
  <c r="I2857" i="3"/>
  <c r="H2857" i="3"/>
  <c r="G2857" i="3"/>
  <c r="F2857" i="3"/>
  <c r="E2857" i="3"/>
  <c r="I2856" i="3"/>
  <c r="H2856" i="3"/>
  <c r="G2856" i="3"/>
  <c r="F2856" i="3"/>
  <c r="E2856" i="3"/>
  <c r="I2855" i="3"/>
  <c r="H2855" i="3"/>
  <c r="G2855" i="3"/>
  <c r="F2855" i="3"/>
  <c r="E2855" i="3"/>
  <c r="I2854" i="3"/>
  <c r="H2854" i="3"/>
  <c r="G2854" i="3"/>
  <c r="F2854" i="3"/>
  <c r="E2854" i="3"/>
  <c r="I2853" i="3"/>
  <c r="H2853" i="3"/>
  <c r="G2853" i="3"/>
  <c r="F2853" i="3"/>
  <c r="E2853" i="3"/>
  <c r="I2852" i="3"/>
  <c r="H2852" i="3"/>
  <c r="G2852" i="3"/>
  <c r="F2852" i="3"/>
  <c r="E2852" i="3"/>
  <c r="I2851" i="3"/>
  <c r="G2851" i="3"/>
  <c r="F2851" i="3"/>
  <c r="E2851" i="3"/>
  <c r="I2850" i="3"/>
  <c r="G2850" i="3"/>
  <c r="K2849" i="3" s="1"/>
  <c r="F2850" i="3"/>
  <c r="E2850" i="3"/>
  <c r="I2849" i="3"/>
  <c r="G2849" i="3"/>
  <c r="F2849" i="3"/>
  <c r="E2849" i="3"/>
  <c r="I2848" i="3"/>
  <c r="G2848" i="3"/>
  <c r="F2848" i="3"/>
  <c r="E2848" i="3"/>
  <c r="K2847" i="3"/>
  <c r="I2847" i="3"/>
  <c r="G2847" i="3"/>
  <c r="F2847" i="3"/>
  <c r="E2847" i="3"/>
  <c r="I2846" i="3"/>
  <c r="H2846" i="3"/>
  <c r="G2846" i="3"/>
  <c r="F2846" i="3"/>
  <c r="E2846" i="3"/>
  <c r="I2845" i="3"/>
  <c r="G2845" i="3"/>
  <c r="F2845" i="3"/>
  <c r="E2845" i="3"/>
  <c r="I2844" i="3"/>
  <c r="G2844" i="3"/>
  <c r="F2844" i="3"/>
  <c r="E2844" i="3"/>
  <c r="I2843" i="3"/>
  <c r="G2843" i="3"/>
  <c r="F2843" i="3"/>
  <c r="E2843" i="3"/>
  <c r="I2842" i="3"/>
  <c r="G2842" i="3"/>
  <c r="F2842" i="3"/>
  <c r="E2842" i="3"/>
  <c r="I2841" i="3"/>
  <c r="G2841" i="3"/>
  <c r="F2841" i="3"/>
  <c r="E2841" i="3"/>
  <c r="K2840" i="3"/>
  <c r="I2840" i="3"/>
  <c r="G2840" i="3"/>
  <c r="F2840" i="3"/>
  <c r="E2840" i="3"/>
  <c r="K2839" i="3"/>
  <c r="I2839" i="3"/>
  <c r="G2839" i="3"/>
  <c r="F2839" i="3"/>
  <c r="E2839" i="3"/>
  <c r="I2838" i="3"/>
  <c r="G2838" i="3"/>
  <c r="F2838" i="3"/>
  <c r="E2838" i="3"/>
  <c r="I2837" i="3"/>
  <c r="H2837" i="3"/>
  <c r="G2837" i="3"/>
  <c r="F2837" i="3"/>
  <c r="E2837" i="3"/>
  <c r="I2836" i="3"/>
  <c r="G2836" i="3"/>
  <c r="K2832" i="3" s="1"/>
  <c r="F2836" i="3"/>
  <c r="E2836" i="3"/>
  <c r="I2835" i="3"/>
  <c r="G2835" i="3"/>
  <c r="F2835" i="3"/>
  <c r="E2835" i="3"/>
  <c r="I2834" i="3"/>
  <c r="G2834" i="3"/>
  <c r="K2833" i="3" s="1"/>
  <c r="F2834" i="3"/>
  <c r="E2834" i="3"/>
  <c r="I2833" i="3"/>
  <c r="G2833" i="3"/>
  <c r="F2833" i="3"/>
  <c r="E2833" i="3"/>
  <c r="I2832" i="3"/>
  <c r="G2832" i="3"/>
  <c r="F2832" i="3"/>
  <c r="E2832" i="3"/>
  <c r="I2831" i="3"/>
  <c r="G2831" i="3"/>
  <c r="F2831" i="3"/>
  <c r="E2831" i="3"/>
  <c r="I2830" i="3"/>
  <c r="G2830" i="3"/>
  <c r="F2830" i="3"/>
  <c r="E2830" i="3"/>
  <c r="I2829" i="3"/>
  <c r="G2829" i="3"/>
  <c r="F2829" i="3"/>
  <c r="E2829" i="3"/>
  <c r="I2828" i="3"/>
  <c r="G2828" i="3"/>
  <c r="K2824" i="3" s="1"/>
  <c r="F2828" i="3"/>
  <c r="E2828" i="3"/>
  <c r="I2827" i="3"/>
  <c r="G2827" i="3"/>
  <c r="F2827" i="3"/>
  <c r="E2827" i="3"/>
  <c r="I2826" i="3"/>
  <c r="G2826" i="3"/>
  <c r="K2825" i="3" s="1"/>
  <c r="F2826" i="3"/>
  <c r="E2826" i="3"/>
  <c r="I2825" i="3"/>
  <c r="G2825" i="3"/>
  <c r="F2825" i="3"/>
  <c r="E2825" i="3"/>
  <c r="I2824" i="3"/>
  <c r="G2824" i="3"/>
  <c r="F2824" i="3"/>
  <c r="E2824" i="3"/>
  <c r="I2823" i="3"/>
  <c r="G2823" i="3"/>
  <c r="F2823" i="3"/>
  <c r="E2823" i="3"/>
  <c r="I2822" i="3"/>
  <c r="G2822" i="3"/>
  <c r="F2822" i="3"/>
  <c r="E2822" i="3"/>
  <c r="H2851" i="3" s="1"/>
  <c r="I2821" i="3"/>
  <c r="G2821" i="3"/>
  <c r="K2815" i="3" s="1"/>
  <c r="F2821" i="3"/>
  <c r="E2821" i="3"/>
  <c r="H2850" i="3" s="1"/>
  <c r="I2820" i="3"/>
  <c r="G2820" i="3"/>
  <c r="F2820" i="3"/>
  <c r="E2820" i="3"/>
  <c r="H2849" i="3" s="1"/>
  <c r="I2819" i="3"/>
  <c r="G2819" i="3"/>
  <c r="F2819" i="3"/>
  <c r="E2819" i="3"/>
  <c r="H2848" i="3" s="1"/>
  <c r="I2818" i="3"/>
  <c r="G2818" i="3"/>
  <c r="F2818" i="3"/>
  <c r="E2818" i="3"/>
  <c r="H2847" i="3" s="1"/>
  <c r="I2817" i="3"/>
  <c r="G2817" i="3"/>
  <c r="F2817" i="3"/>
  <c r="E2817" i="3"/>
  <c r="I2816" i="3"/>
  <c r="G2816" i="3"/>
  <c r="F2816" i="3"/>
  <c r="E2816" i="3"/>
  <c r="I2815" i="3"/>
  <c r="G2815" i="3"/>
  <c r="F2815" i="3"/>
  <c r="E2815" i="3"/>
  <c r="H2844" i="3" s="1"/>
  <c r="I2814" i="3"/>
  <c r="G2814" i="3"/>
  <c r="F2814" i="3"/>
  <c r="E2814" i="3"/>
  <c r="H2843" i="3" s="1"/>
  <c r="I2813" i="3"/>
  <c r="G2813" i="3"/>
  <c r="F2813" i="3"/>
  <c r="E2813" i="3"/>
  <c r="H2842" i="3" s="1"/>
  <c r="I2812" i="3"/>
  <c r="G2812" i="3"/>
  <c r="F2812" i="3"/>
  <c r="E2812" i="3"/>
  <c r="I2811" i="3"/>
  <c r="G2811" i="3"/>
  <c r="F2811" i="3"/>
  <c r="E2811" i="3"/>
  <c r="H2840" i="3" s="1"/>
  <c r="I2810" i="3"/>
  <c r="G2810" i="3"/>
  <c r="F2810" i="3"/>
  <c r="E2810" i="3"/>
  <c r="I2809" i="3"/>
  <c r="G2809" i="3"/>
  <c r="F2809" i="3"/>
  <c r="E2809" i="3"/>
  <c r="K2808" i="3"/>
  <c r="I2808" i="3"/>
  <c r="G2808" i="3"/>
  <c r="F2808" i="3"/>
  <c r="E2808" i="3"/>
  <c r="K2807" i="3"/>
  <c r="I2807" i="3"/>
  <c r="G2807" i="3"/>
  <c r="F2807" i="3"/>
  <c r="E2807" i="3"/>
  <c r="I2806" i="3"/>
  <c r="G2806" i="3"/>
  <c r="F2806" i="3"/>
  <c r="E2806" i="3"/>
  <c r="I2805" i="3"/>
  <c r="G2805" i="3"/>
  <c r="F2805" i="3"/>
  <c r="E2805" i="3"/>
  <c r="I2804" i="3"/>
  <c r="G2804" i="3"/>
  <c r="K2800" i="3" s="1"/>
  <c r="F2804" i="3"/>
  <c r="E2804" i="3"/>
  <c r="I2803" i="3"/>
  <c r="G2803" i="3"/>
  <c r="F2803" i="3"/>
  <c r="E2803" i="3"/>
  <c r="I2802" i="3"/>
  <c r="G2802" i="3"/>
  <c r="K2801" i="3" s="1"/>
  <c r="F2802" i="3"/>
  <c r="E2802" i="3"/>
  <c r="H2830" i="3" s="1"/>
  <c r="I2801" i="3"/>
  <c r="G2801" i="3"/>
  <c r="F2801" i="3"/>
  <c r="E2801" i="3"/>
  <c r="I2800" i="3"/>
  <c r="G2800" i="3"/>
  <c r="F2800" i="3"/>
  <c r="E2800" i="3"/>
  <c r="I2799" i="3"/>
  <c r="G2799" i="3"/>
  <c r="F2799" i="3"/>
  <c r="E2799" i="3"/>
  <c r="I2798" i="3"/>
  <c r="G2798" i="3"/>
  <c r="F2798" i="3"/>
  <c r="E2798" i="3"/>
  <c r="I2797" i="3"/>
  <c r="G2797" i="3"/>
  <c r="F2797" i="3"/>
  <c r="E2797" i="3"/>
  <c r="I2796" i="3"/>
  <c r="G2796" i="3"/>
  <c r="F2796" i="3"/>
  <c r="E2796" i="3"/>
  <c r="H2825" i="3" s="1"/>
  <c r="I2795" i="3"/>
  <c r="G2795" i="3"/>
  <c r="F2795" i="3"/>
  <c r="E2795" i="3"/>
  <c r="I2794" i="3"/>
  <c r="G2794" i="3"/>
  <c r="K2792" i="3" s="1"/>
  <c r="F2794" i="3"/>
  <c r="E2794" i="3"/>
  <c r="H2823" i="3" s="1"/>
  <c r="I2793" i="3"/>
  <c r="G2793" i="3"/>
  <c r="F2793" i="3"/>
  <c r="E2793" i="3"/>
  <c r="I2792" i="3"/>
  <c r="G2792" i="3"/>
  <c r="F2792" i="3"/>
  <c r="E2792" i="3"/>
  <c r="I2791" i="3"/>
  <c r="G2791" i="3"/>
  <c r="F2791" i="3"/>
  <c r="E2791" i="3"/>
  <c r="I2790" i="3"/>
  <c r="H2790" i="3"/>
  <c r="G2790" i="3"/>
  <c r="F2790" i="3"/>
  <c r="E2790" i="3"/>
  <c r="I2789" i="3"/>
  <c r="G2789" i="3"/>
  <c r="F2789" i="3"/>
  <c r="E2789" i="3"/>
  <c r="I2788" i="3"/>
  <c r="G2788" i="3"/>
  <c r="F2788" i="3"/>
  <c r="E2788" i="3"/>
  <c r="I2787" i="3"/>
  <c r="G2787" i="3"/>
  <c r="F2787" i="3"/>
  <c r="E2787" i="3"/>
  <c r="I2786" i="3"/>
  <c r="G2786" i="3"/>
  <c r="F2786" i="3"/>
  <c r="E2786" i="3"/>
  <c r="I2785" i="3"/>
  <c r="G2785" i="3"/>
  <c r="F2785" i="3"/>
  <c r="E2785" i="3"/>
  <c r="K2784" i="3"/>
  <c r="I2784" i="3"/>
  <c r="G2784" i="3"/>
  <c r="F2784" i="3"/>
  <c r="E2784" i="3"/>
  <c r="I2783" i="3"/>
  <c r="G2783" i="3"/>
  <c r="F2783" i="3"/>
  <c r="E2783" i="3"/>
  <c r="I2782" i="3"/>
  <c r="G2782" i="3"/>
  <c r="F2782" i="3"/>
  <c r="E2782" i="3"/>
  <c r="I2781" i="3"/>
  <c r="G2781" i="3"/>
  <c r="F2781" i="3"/>
  <c r="E2781" i="3"/>
  <c r="I2780" i="3"/>
  <c r="G2780" i="3"/>
  <c r="F2780" i="3"/>
  <c r="E2780" i="3"/>
  <c r="I2779" i="3"/>
  <c r="G2779" i="3"/>
  <c r="F2779" i="3"/>
  <c r="E2779" i="3"/>
  <c r="I2778" i="3"/>
  <c r="G2778" i="3"/>
  <c r="K2776" i="3" s="1"/>
  <c r="F2778" i="3"/>
  <c r="E2778" i="3"/>
  <c r="I2777" i="3"/>
  <c r="G2777" i="3"/>
  <c r="F2777" i="3"/>
  <c r="E2777" i="3"/>
  <c r="I2776" i="3"/>
  <c r="G2776" i="3"/>
  <c r="F2776" i="3"/>
  <c r="E2776" i="3"/>
  <c r="I2775" i="3"/>
  <c r="G2775" i="3"/>
  <c r="F2775" i="3"/>
  <c r="E2775" i="3"/>
  <c r="H2804" i="3" s="1"/>
  <c r="I2774" i="3"/>
  <c r="G2774" i="3"/>
  <c r="F2774" i="3"/>
  <c r="E2774" i="3"/>
  <c r="I2773" i="3"/>
  <c r="G2773" i="3"/>
  <c r="F2773" i="3"/>
  <c r="E2773" i="3"/>
  <c r="I2772" i="3"/>
  <c r="G2772" i="3"/>
  <c r="F2772" i="3"/>
  <c r="E2772" i="3"/>
  <c r="I2771" i="3"/>
  <c r="G2771" i="3"/>
  <c r="F2771" i="3"/>
  <c r="E2771" i="3"/>
  <c r="H2800" i="3" s="1"/>
  <c r="I2770" i="3"/>
  <c r="G2770" i="3"/>
  <c r="K2770" i="3" s="1"/>
  <c r="F2770" i="3"/>
  <c r="E2770" i="3"/>
  <c r="I2769" i="3"/>
  <c r="H2769" i="3"/>
  <c r="G2769" i="3"/>
  <c r="F2769" i="3"/>
  <c r="E2769" i="3"/>
  <c r="I2768" i="3"/>
  <c r="G2768" i="3"/>
  <c r="F2768" i="3"/>
  <c r="E2768" i="3"/>
  <c r="I2767" i="3"/>
  <c r="G2767" i="3"/>
  <c r="F2767" i="3"/>
  <c r="E2767" i="3"/>
  <c r="I2766" i="3"/>
  <c r="G2766" i="3"/>
  <c r="F2766" i="3"/>
  <c r="E2766" i="3"/>
  <c r="I2765" i="3"/>
  <c r="G2765" i="3"/>
  <c r="F2765" i="3"/>
  <c r="E2765" i="3"/>
  <c r="I2764" i="3"/>
  <c r="G2764" i="3"/>
  <c r="F2764" i="3"/>
  <c r="E2764" i="3"/>
  <c r="H2793" i="3" s="1"/>
  <c r="I2763" i="3"/>
  <c r="G2763" i="3"/>
  <c r="F2763" i="3"/>
  <c r="E2763" i="3"/>
  <c r="I2762" i="3"/>
  <c r="G2762" i="3"/>
  <c r="K2761" i="3" s="1"/>
  <c r="F2762" i="3"/>
  <c r="E2762" i="3"/>
  <c r="I2761" i="3"/>
  <c r="G2761" i="3"/>
  <c r="F2761" i="3"/>
  <c r="E2761" i="3"/>
  <c r="I2760" i="3"/>
  <c r="H2760" i="3"/>
  <c r="G2760" i="3"/>
  <c r="F2760" i="3"/>
  <c r="E2760" i="3"/>
  <c r="H2789" i="3" s="1"/>
  <c r="I2759" i="3"/>
  <c r="G2759" i="3"/>
  <c r="F2759" i="3"/>
  <c r="E2759" i="3"/>
  <c r="I2758" i="3"/>
  <c r="G2758" i="3"/>
  <c r="F2758" i="3"/>
  <c r="E2758" i="3"/>
  <c r="H2787" i="3" s="1"/>
  <c r="K2757" i="3"/>
  <c r="I2757" i="3"/>
  <c r="G2757" i="3"/>
  <c r="F2757" i="3"/>
  <c r="E2757" i="3"/>
  <c r="I2756" i="3"/>
  <c r="G2756" i="3"/>
  <c r="F2756" i="3"/>
  <c r="E2756" i="3"/>
  <c r="I2755" i="3"/>
  <c r="G2755" i="3"/>
  <c r="F2755" i="3"/>
  <c r="E2755" i="3"/>
  <c r="I2754" i="3"/>
  <c r="G2754" i="3"/>
  <c r="K2753" i="3" s="1"/>
  <c r="F2754" i="3"/>
  <c r="E2754" i="3"/>
  <c r="I2753" i="3"/>
  <c r="G2753" i="3"/>
  <c r="F2753" i="3"/>
  <c r="E2753" i="3"/>
  <c r="H2782" i="3" s="1"/>
  <c r="K2752" i="3"/>
  <c r="I2752" i="3"/>
  <c r="G2752" i="3"/>
  <c r="F2752" i="3"/>
  <c r="E2752" i="3"/>
  <c r="I2751" i="3"/>
  <c r="G2751" i="3"/>
  <c r="F2751" i="3"/>
  <c r="E2751" i="3"/>
  <c r="I2750" i="3"/>
  <c r="G2750" i="3"/>
  <c r="F2750" i="3"/>
  <c r="E2750" i="3"/>
  <c r="I2749" i="3"/>
  <c r="G2749" i="3"/>
  <c r="F2749" i="3"/>
  <c r="E2749" i="3"/>
  <c r="I2748" i="3"/>
  <c r="G2748" i="3"/>
  <c r="K2747" i="3" s="1"/>
  <c r="F2748" i="3"/>
  <c r="E2748" i="3"/>
  <c r="I2747" i="3"/>
  <c r="G2747" i="3"/>
  <c r="F2747" i="3"/>
  <c r="E2747" i="3"/>
  <c r="K2746" i="3"/>
  <c r="I2746" i="3"/>
  <c r="G2746" i="3"/>
  <c r="K2745" i="3" s="1"/>
  <c r="F2746" i="3"/>
  <c r="E2746" i="3"/>
  <c r="I2745" i="3"/>
  <c r="G2745" i="3"/>
  <c r="F2745" i="3"/>
  <c r="E2745" i="3"/>
  <c r="I2744" i="3"/>
  <c r="G2744" i="3"/>
  <c r="F2744" i="3"/>
  <c r="E2744" i="3"/>
  <c r="I2743" i="3"/>
  <c r="G2743" i="3"/>
  <c r="F2743" i="3"/>
  <c r="E2743" i="3"/>
  <c r="I2742" i="3"/>
  <c r="G2742" i="3"/>
  <c r="F2742" i="3"/>
  <c r="E2742" i="3"/>
  <c r="I2741" i="3"/>
  <c r="G2741" i="3"/>
  <c r="F2741" i="3"/>
  <c r="E2741" i="3"/>
  <c r="I2740" i="3"/>
  <c r="G2740" i="3"/>
  <c r="K2739" i="3" s="1"/>
  <c r="F2740" i="3"/>
  <c r="E2740" i="3"/>
  <c r="I2739" i="3"/>
  <c r="G2739" i="3"/>
  <c r="F2739" i="3"/>
  <c r="E2739" i="3"/>
  <c r="K2738" i="3"/>
  <c r="I2738" i="3"/>
  <c r="G2738" i="3"/>
  <c r="K2737" i="3" s="1"/>
  <c r="F2738" i="3"/>
  <c r="E2738" i="3"/>
  <c r="I2737" i="3"/>
  <c r="G2737" i="3"/>
  <c r="F2737" i="3"/>
  <c r="E2737" i="3"/>
  <c r="H2766" i="3" s="1"/>
  <c r="I2736" i="3"/>
  <c r="G2736" i="3"/>
  <c r="F2736" i="3"/>
  <c r="E2736" i="3"/>
  <c r="I2735" i="3"/>
  <c r="G2735" i="3"/>
  <c r="F2735" i="3"/>
  <c r="E2735" i="3"/>
  <c r="I2734" i="3"/>
  <c r="G2734" i="3"/>
  <c r="F2734" i="3"/>
  <c r="E2734" i="3"/>
  <c r="H2763" i="3" s="1"/>
  <c r="I2733" i="3"/>
  <c r="G2733" i="3"/>
  <c r="F2733" i="3"/>
  <c r="E2733" i="3"/>
  <c r="H2762" i="3" s="1"/>
  <c r="I2732" i="3"/>
  <c r="G2732" i="3"/>
  <c r="K2731" i="3" s="1"/>
  <c r="F2732" i="3"/>
  <c r="E2732" i="3"/>
  <c r="I2731" i="3"/>
  <c r="G2731" i="3"/>
  <c r="F2731" i="3"/>
  <c r="E2731" i="3"/>
  <c r="K2730" i="3"/>
  <c r="I2730" i="3"/>
  <c r="G2730" i="3"/>
  <c r="K2729" i="3" s="1"/>
  <c r="F2730" i="3"/>
  <c r="E2730" i="3"/>
  <c r="I2729" i="3"/>
  <c r="G2729" i="3"/>
  <c r="F2729" i="3"/>
  <c r="E2729" i="3"/>
  <c r="H2758" i="3" s="1"/>
  <c r="I2728" i="3"/>
  <c r="H2728" i="3"/>
  <c r="G2728" i="3"/>
  <c r="F2728" i="3"/>
  <c r="E2728" i="3"/>
  <c r="H2757" i="3" s="1"/>
  <c r="I2727" i="3"/>
  <c r="G2727" i="3"/>
  <c r="F2727" i="3"/>
  <c r="E2727" i="3"/>
  <c r="I2726" i="3"/>
  <c r="G2726" i="3"/>
  <c r="F2726" i="3"/>
  <c r="E2726" i="3"/>
  <c r="H2755" i="3" s="1"/>
  <c r="I2725" i="3"/>
  <c r="G2725" i="3"/>
  <c r="F2725" i="3"/>
  <c r="E2725" i="3"/>
  <c r="I2724" i="3"/>
  <c r="G2724" i="3"/>
  <c r="F2724" i="3"/>
  <c r="E2724" i="3"/>
  <c r="I2723" i="3"/>
  <c r="G2723" i="3"/>
  <c r="F2723" i="3"/>
  <c r="E2723" i="3"/>
  <c r="H2752" i="3" s="1"/>
  <c r="I2722" i="3"/>
  <c r="G2722" i="3"/>
  <c r="K2721" i="3" s="1"/>
  <c r="F2722" i="3"/>
  <c r="E2722" i="3"/>
  <c r="I2721" i="3"/>
  <c r="G2721" i="3"/>
  <c r="F2721" i="3"/>
  <c r="E2721" i="3"/>
  <c r="I2720" i="3"/>
  <c r="H2720" i="3"/>
  <c r="G2720" i="3"/>
  <c r="F2720" i="3"/>
  <c r="E2720" i="3"/>
  <c r="H2749" i="3" s="1"/>
  <c r="I2719" i="3"/>
  <c r="H2719" i="3"/>
  <c r="G2719" i="3"/>
  <c r="F2719" i="3"/>
  <c r="E2719" i="3"/>
  <c r="H2748" i="3" s="1"/>
  <c r="I2718" i="3"/>
  <c r="H2718" i="3"/>
  <c r="G2718" i="3"/>
  <c r="F2718" i="3"/>
  <c r="E2718" i="3"/>
  <c r="H2747" i="3" s="1"/>
  <c r="I2717" i="3"/>
  <c r="H2717" i="3"/>
  <c r="G2717" i="3"/>
  <c r="F2717" i="3"/>
  <c r="E2717" i="3"/>
  <c r="K2716" i="3"/>
  <c r="I2716" i="3"/>
  <c r="H2716" i="3"/>
  <c r="G2716" i="3"/>
  <c r="F2716" i="3"/>
  <c r="E2716" i="3"/>
  <c r="H2745" i="3" s="1"/>
  <c r="K2715" i="3"/>
  <c r="I2715" i="3"/>
  <c r="H2715" i="3"/>
  <c r="G2715" i="3"/>
  <c r="F2715" i="3"/>
  <c r="E2715" i="3"/>
  <c r="K2714" i="3"/>
  <c r="I2714" i="3"/>
  <c r="H2714" i="3"/>
  <c r="G2714" i="3"/>
  <c r="F2714" i="3"/>
  <c r="E2714" i="3"/>
  <c r="K2713" i="3"/>
  <c r="I2713" i="3"/>
  <c r="H2713" i="3"/>
  <c r="G2713" i="3"/>
  <c r="F2713" i="3"/>
  <c r="E2713" i="3"/>
  <c r="K2712" i="3"/>
  <c r="I2712" i="3"/>
  <c r="H2712" i="3"/>
  <c r="G2712" i="3"/>
  <c r="F2712" i="3"/>
  <c r="E2712" i="3"/>
  <c r="K2711" i="3"/>
  <c r="I2711" i="3"/>
  <c r="H2711" i="3"/>
  <c r="G2711" i="3"/>
  <c r="F2711" i="3"/>
  <c r="E2711" i="3"/>
  <c r="K2710" i="3"/>
  <c r="I2710" i="3"/>
  <c r="H2710" i="3"/>
  <c r="G2710" i="3"/>
  <c r="F2710" i="3"/>
  <c r="E2710" i="3"/>
  <c r="K2709" i="3"/>
  <c r="I2709" i="3"/>
  <c r="H2709" i="3"/>
  <c r="G2709" i="3"/>
  <c r="F2709" i="3"/>
  <c r="E2709" i="3"/>
  <c r="K2708" i="3"/>
  <c r="I2708" i="3"/>
  <c r="H2708" i="3"/>
  <c r="G2708" i="3"/>
  <c r="F2708" i="3"/>
  <c r="E2708" i="3"/>
  <c r="H2737" i="3" s="1"/>
  <c r="K2707" i="3"/>
  <c r="I2707" i="3"/>
  <c r="H2707" i="3"/>
  <c r="G2707" i="3"/>
  <c r="F2707" i="3"/>
  <c r="E2707" i="3"/>
  <c r="K2706" i="3"/>
  <c r="I2706" i="3"/>
  <c r="H2706" i="3"/>
  <c r="G2706" i="3"/>
  <c r="F2706" i="3"/>
  <c r="E2706" i="3"/>
  <c r="K2705" i="3"/>
  <c r="I2705" i="3"/>
  <c r="H2705" i="3"/>
  <c r="G2705" i="3"/>
  <c r="F2705" i="3"/>
  <c r="E2705" i="3"/>
  <c r="H2734" i="3" s="1"/>
  <c r="K2704" i="3"/>
  <c r="I2704" i="3"/>
  <c r="H2704" i="3"/>
  <c r="G2704" i="3"/>
  <c r="F2704" i="3"/>
  <c r="E2704" i="3"/>
  <c r="K2703" i="3"/>
  <c r="I2703" i="3"/>
  <c r="H2703" i="3"/>
  <c r="G2703" i="3"/>
  <c r="F2703" i="3"/>
  <c r="E2703" i="3"/>
  <c r="H2732" i="3" s="1"/>
  <c r="K2702" i="3"/>
  <c r="I2702" i="3"/>
  <c r="H2702" i="3"/>
  <c r="G2702" i="3"/>
  <c r="F2702" i="3"/>
  <c r="E2702" i="3"/>
  <c r="H2731" i="3" s="1"/>
  <c r="K2701" i="3"/>
  <c r="I2701" i="3"/>
  <c r="H2701" i="3"/>
  <c r="G2701" i="3"/>
  <c r="F2701" i="3"/>
  <c r="E2701" i="3"/>
  <c r="H2730" i="3" s="1"/>
  <c r="K2700" i="3"/>
  <c r="I2700" i="3"/>
  <c r="H2700" i="3"/>
  <c r="G2700" i="3"/>
  <c r="F2700" i="3"/>
  <c r="E2700" i="3"/>
  <c r="H2729" i="3" s="1"/>
  <c r="K2699" i="3"/>
  <c r="I2699" i="3"/>
  <c r="H2699" i="3"/>
  <c r="G2699" i="3"/>
  <c r="F2699" i="3"/>
  <c r="E2699" i="3"/>
  <c r="K2698" i="3"/>
  <c r="I2698" i="3"/>
  <c r="H2698" i="3"/>
  <c r="G2698" i="3"/>
  <c r="F2698" i="3"/>
  <c r="E2698" i="3"/>
  <c r="H2727" i="3" s="1"/>
  <c r="K2697" i="3"/>
  <c r="I2697" i="3"/>
  <c r="H2697" i="3"/>
  <c r="G2697" i="3"/>
  <c r="F2697" i="3"/>
  <c r="E2697" i="3"/>
  <c r="H2726" i="3" s="1"/>
  <c r="K2696" i="3"/>
  <c r="I2696" i="3"/>
  <c r="H2696" i="3"/>
  <c r="G2696" i="3"/>
  <c r="F2696" i="3"/>
  <c r="E2696" i="3"/>
  <c r="K2695" i="3"/>
  <c r="I2695" i="3"/>
  <c r="H2695" i="3"/>
  <c r="G2695" i="3"/>
  <c r="F2695" i="3"/>
  <c r="E2695" i="3"/>
  <c r="H2724" i="3" s="1"/>
  <c r="K2694" i="3"/>
  <c r="I2694" i="3"/>
  <c r="H2694" i="3"/>
  <c r="G2694" i="3"/>
  <c r="F2694" i="3"/>
  <c r="E2694" i="3"/>
  <c r="H2723" i="3" s="1"/>
  <c r="K2693" i="3"/>
  <c r="I2693" i="3"/>
  <c r="H2693" i="3"/>
  <c r="G2693" i="3"/>
  <c r="F2693" i="3"/>
  <c r="E2693" i="3"/>
  <c r="H2722" i="3" s="1"/>
  <c r="K2692" i="3"/>
  <c r="I2692" i="3"/>
  <c r="H2692" i="3"/>
  <c r="G2692" i="3"/>
  <c r="F2692" i="3"/>
  <c r="E2692" i="3"/>
  <c r="H2721" i="3" s="1"/>
  <c r="K2691" i="3"/>
  <c r="I2691" i="3"/>
  <c r="H2691" i="3"/>
  <c r="G2691" i="3"/>
  <c r="F2691" i="3"/>
  <c r="E2691" i="3"/>
  <c r="K2690" i="3"/>
  <c r="I2690" i="3"/>
  <c r="H2690" i="3"/>
  <c r="G2690" i="3"/>
  <c r="F2690" i="3"/>
  <c r="E2690" i="3"/>
  <c r="K2689" i="3"/>
  <c r="I2689" i="3"/>
  <c r="H2689" i="3"/>
  <c r="G2689" i="3"/>
  <c r="F2689" i="3"/>
  <c r="E2689" i="3"/>
  <c r="K2688" i="3"/>
  <c r="I2688" i="3"/>
  <c r="H2688" i="3"/>
  <c r="G2688" i="3"/>
  <c r="F2688" i="3"/>
  <c r="E2688" i="3"/>
  <c r="K2687" i="3"/>
  <c r="I2687" i="3"/>
  <c r="H2687" i="3"/>
  <c r="G2687" i="3"/>
  <c r="F2687" i="3"/>
  <c r="E2687" i="3"/>
  <c r="K2686" i="3"/>
  <c r="I2686" i="3"/>
  <c r="H2686" i="3"/>
  <c r="G2686" i="3"/>
  <c r="F2686" i="3"/>
  <c r="E2686" i="3"/>
  <c r="K2685" i="3"/>
  <c r="I2685" i="3"/>
  <c r="H2685" i="3"/>
  <c r="G2685" i="3"/>
  <c r="F2685" i="3"/>
  <c r="E2685" i="3"/>
  <c r="K2684" i="3"/>
  <c r="I2684" i="3"/>
  <c r="H2684" i="3"/>
  <c r="G2684" i="3"/>
  <c r="F2684" i="3"/>
  <c r="E2684" i="3"/>
  <c r="K2683" i="3"/>
  <c r="I2683" i="3"/>
  <c r="H2683" i="3"/>
  <c r="G2683" i="3"/>
  <c r="F2683" i="3"/>
  <c r="E2683" i="3"/>
  <c r="K2682" i="3"/>
  <c r="I2682" i="3"/>
  <c r="H2682" i="3"/>
  <c r="G2682" i="3"/>
  <c r="F2682" i="3"/>
  <c r="E2682" i="3"/>
  <c r="K2681" i="3"/>
  <c r="I2681" i="3"/>
  <c r="H2681" i="3"/>
  <c r="G2681" i="3"/>
  <c r="F2681" i="3"/>
  <c r="E2681" i="3"/>
  <c r="K2680" i="3"/>
  <c r="I2680" i="3"/>
  <c r="H2680" i="3"/>
  <c r="G2680" i="3"/>
  <c r="F2680" i="3"/>
  <c r="E2680" i="3"/>
  <c r="K2679" i="3"/>
  <c r="I2679" i="3"/>
  <c r="H2679" i="3"/>
  <c r="G2679" i="3"/>
  <c r="F2679" i="3"/>
  <c r="E2679" i="3"/>
  <c r="K2678" i="3"/>
  <c r="I2678" i="3"/>
  <c r="H2678" i="3"/>
  <c r="G2678" i="3"/>
  <c r="F2678" i="3"/>
  <c r="E2678" i="3"/>
  <c r="K2677" i="3"/>
  <c r="I2677" i="3"/>
  <c r="H2677" i="3"/>
  <c r="G2677" i="3"/>
  <c r="F2677" i="3"/>
  <c r="E2677" i="3"/>
  <c r="K2676" i="3"/>
  <c r="I2676" i="3"/>
  <c r="H2676" i="3"/>
  <c r="G2676" i="3"/>
  <c r="F2676" i="3"/>
  <c r="E2676" i="3"/>
  <c r="K2675" i="3"/>
  <c r="I2675" i="3"/>
  <c r="H2675" i="3"/>
  <c r="G2675" i="3"/>
  <c r="F2675" i="3"/>
  <c r="E2675" i="3"/>
  <c r="K2674" i="3"/>
  <c r="I2674" i="3"/>
  <c r="H2674" i="3"/>
  <c r="G2674" i="3"/>
  <c r="F2674" i="3"/>
  <c r="E2674" i="3"/>
  <c r="K2673" i="3"/>
  <c r="I2673" i="3"/>
  <c r="H2673" i="3"/>
  <c r="G2673" i="3"/>
  <c r="F2673" i="3"/>
  <c r="E2673" i="3"/>
  <c r="K2672" i="3"/>
  <c r="I2672" i="3"/>
  <c r="H2672" i="3"/>
  <c r="G2672" i="3"/>
  <c r="F2672" i="3"/>
  <c r="E2672" i="3"/>
  <c r="K2671" i="3"/>
  <c r="I2671" i="3"/>
  <c r="H2671" i="3"/>
  <c r="G2671" i="3"/>
  <c r="F2671" i="3"/>
  <c r="E2671" i="3"/>
  <c r="K2670" i="3"/>
  <c r="I2670" i="3"/>
  <c r="H2670" i="3"/>
  <c r="G2670" i="3"/>
  <c r="F2670" i="3"/>
  <c r="E2670" i="3"/>
  <c r="K2669" i="3"/>
  <c r="I2669" i="3"/>
  <c r="H2669" i="3"/>
  <c r="G2669" i="3"/>
  <c r="F2669" i="3"/>
  <c r="E2669" i="3"/>
  <c r="K2668" i="3"/>
  <c r="I2668" i="3"/>
  <c r="H2668" i="3"/>
  <c r="G2668" i="3"/>
  <c r="F2668" i="3"/>
  <c r="E2668" i="3"/>
  <c r="K2667" i="3"/>
  <c r="I2667" i="3"/>
  <c r="H2667" i="3"/>
  <c r="G2667" i="3"/>
  <c r="F2667" i="3"/>
  <c r="E2667" i="3"/>
  <c r="K2666" i="3"/>
  <c r="I2666" i="3"/>
  <c r="H2666" i="3"/>
  <c r="G2666" i="3"/>
  <c r="F2666" i="3"/>
  <c r="E2666" i="3"/>
  <c r="K2665" i="3"/>
  <c r="I2665" i="3"/>
  <c r="H2665" i="3"/>
  <c r="G2665" i="3"/>
  <c r="F2665" i="3"/>
  <c r="E2665" i="3"/>
  <c r="K2664" i="3"/>
  <c r="I2664" i="3"/>
  <c r="H2664" i="3"/>
  <c r="G2664" i="3"/>
  <c r="F2664" i="3"/>
  <c r="E2664" i="3"/>
  <c r="K2663" i="3"/>
  <c r="I2663" i="3"/>
  <c r="H2663" i="3"/>
  <c r="G2663" i="3"/>
  <c r="F2663" i="3"/>
  <c r="E2663" i="3"/>
  <c r="K2662" i="3"/>
  <c r="I2662" i="3"/>
  <c r="H2662" i="3"/>
  <c r="G2662" i="3"/>
  <c r="F2662" i="3"/>
  <c r="E2662" i="3"/>
  <c r="K2661" i="3"/>
  <c r="I2661" i="3"/>
  <c r="H2661" i="3"/>
  <c r="G2661" i="3"/>
  <c r="F2661" i="3"/>
  <c r="E2661" i="3"/>
  <c r="K2660" i="3"/>
  <c r="I2660" i="3"/>
  <c r="H2660" i="3"/>
  <c r="G2660" i="3"/>
  <c r="F2660" i="3"/>
  <c r="E2660" i="3"/>
  <c r="K2659" i="3"/>
  <c r="I2659" i="3"/>
  <c r="H2659" i="3"/>
  <c r="G2659" i="3"/>
  <c r="F2659" i="3"/>
  <c r="E2659" i="3"/>
  <c r="K2658" i="3"/>
  <c r="I2658" i="3"/>
  <c r="H2658" i="3"/>
  <c r="G2658" i="3"/>
  <c r="F2658" i="3"/>
  <c r="E2658" i="3"/>
  <c r="K2657" i="3"/>
  <c r="I2657" i="3"/>
  <c r="H2657" i="3"/>
  <c r="G2657" i="3"/>
  <c r="F2657" i="3"/>
  <c r="E2657" i="3"/>
  <c r="K2656" i="3"/>
  <c r="I2656" i="3"/>
  <c r="H2656" i="3"/>
  <c r="G2656" i="3"/>
  <c r="F2656" i="3"/>
  <c r="E2656" i="3"/>
  <c r="K2655" i="3"/>
  <c r="I2655" i="3"/>
  <c r="H2655" i="3"/>
  <c r="G2655" i="3"/>
  <c r="F2655" i="3"/>
  <c r="E2655" i="3"/>
  <c r="K2654" i="3"/>
  <c r="I2654" i="3"/>
  <c r="H2654" i="3"/>
  <c r="G2654" i="3"/>
  <c r="F2654" i="3"/>
  <c r="E2654" i="3"/>
  <c r="K2653" i="3"/>
  <c r="I2653" i="3"/>
  <c r="H2653" i="3"/>
  <c r="G2653" i="3"/>
  <c r="F2653" i="3"/>
  <c r="E2653" i="3"/>
  <c r="K2652" i="3"/>
  <c r="I2652" i="3"/>
  <c r="H2652" i="3"/>
  <c r="G2652" i="3"/>
  <c r="F2652" i="3"/>
  <c r="E2652" i="3"/>
  <c r="K2651" i="3"/>
  <c r="I2651" i="3"/>
  <c r="H2651" i="3"/>
  <c r="G2651" i="3"/>
  <c r="F2651" i="3"/>
  <c r="E2651" i="3"/>
  <c r="K2650" i="3"/>
  <c r="I2650" i="3"/>
  <c r="H2650" i="3"/>
  <c r="G2650" i="3"/>
  <c r="F2650" i="3"/>
  <c r="E2650" i="3"/>
  <c r="K2649" i="3"/>
  <c r="I2649" i="3"/>
  <c r="H2649" i="3"/>
  <c r="G2649" i="3"/>
  <c r="F2649" i="3"/>
  <c r="E2649" i="3"/>
  <c r="K2648" i="3"/>
  <c r="I2648" i="3"/>
  <c r="H2648" i="3"/>
  <c r="G2648" i="3"/>
  <c r="F2648" i="3"/>
  <c r="E2648" i="3"/>
  <c r="K2647" i="3"/>
  <c r="I2647" i="3"/>
  <c r="H2647" i="3"/>
  <c r="G2647" i="3"/>
  <c r="F2647" i="3"/>
  <c r="E2647" i="3"/>
  <c r="K2646" i="3"/>
  <c r="I2646" i="3"/>
  <c r="H2646" i="3"/>
  <c r="G2646" i="3"/>
  <c r="F2646" i="3"/>
  <c r="E2646" i="3"/>
  <c r="K2645" i="3"/>
  <c r="I2645" i="3"/>
  <c r="H2645" i="3"/>
  <c r="G2645" i="3"/>
  <c r="F2645" i="3"/>
  <c r="E2645" i="3"/>
  <c r="K2644" i="3"/>
  <c r="I2644" i="3"/>
  <c r="H2644" i="3"/>
  <c r="G2644" i="3"/>
  <c r="F2644" i="3"/>
  <c r="E2644" i="3"/>
  <c r="K2643" i="3"/>
  <c r="I2643" i="3"/>
  <c r="H2643" i="3"/>
  <c r="G2643" i="3"/>
  <c r="F2643" i="3"/>
  <c r="E2643" i="3"/>
  <c r="K2642" i="3"/>
  <c r="I2642" i="3"/>
  <c r="H2642" i="3"/>
  <c r="G2642" i="3"/>
  <c r="F2642" i="3"/>
  <c r="E2642" i="3"/>
  <c r="K2641" i="3"/>
  <c r="I2641" i="3"/>
  <c r="H2641" i="3"/>
  <c r="G2641" i="3"/>
  <c r="F2641" i="3"/>
  <c r="E2641" i="3"/>
  <c r="K2640" i="3"/>
  <c r="I2640" i="3"/>
  <c r="H2640" i="3"/>
  <c r="G2640" i="3"/>
  <c r="F2640" i="3"/>
  <c r="E2640" i="3"/>
  <c r="K2639" i="3"/>
  <c r="I2639" i="3"/>
  <c r="H2639" i="3"/>
  <c r="G2639" i="3"/>
  <c r="F2639" i="3"/>
  <c r="E2639" i="3"/>
  <c r="K2638" i="3"/>
  <c r="I2638" i="3"/>
  <c r="H2638" i="3"/>
  <c r="G2638" i="3"/>
  <c r="F2638" i="3"/>
  <c r="E2638" i="3"/>
  <c r="K2637" i="3"/>
  <c r="I2637" i="3"/>
  <c r="H2637" i="3"/>
  <c r="G2637" i="3"/>
  <c r="F2637" i="3"/>
  <c r="E2637" i="3"/>
  <c r="K2636" i="3"/>
  <c r="I2636" i="3"/>
  <c r="H2636" i="3"/>
  <c r="G2636" i="3"/>
  <c r="F2636" i="3"/>
  <c r="E2636" i="3"/>
  <c r="K2635" i="3"/>
  <c r="I2635" i="3"/>
  <c r="H2635" i="3"/>
  <c r="G2635" i="3"/>
  <c r="F2635" i="3"/>
  <c r="E2635" i="3"/>
  <c r="K2634" i="3"/>
  <c r="I2634" i="3"/>
  <c r="H2634" i="3"/>
  <c r="G2634" i="3"/>
  <c r="F2634" i="3"/>
  <c r="E2634" i="3"/>
  <c r="K2633" i="3"/>
  <c r="I2633" i="3"/>
  <c r="H2633" i="3"/>
  <c r="G2633" i="3"/>
  <c r="F2633" i="3"/>
  <c r="E2633" i="3"/>
  <c r="K2632" i="3"/>
  <c r="I2632" i="3"/>
  <c r="H2632" i="3"/>
  <c r="G2632" i="3"/>
  <c r="F2632" i="3"/>
  <c r="E2632" i="3"/>
  <c r="K2631" i="3"/>
  <c r="I2631" i="3"/>
  <c r="H2631" i="3"/>
  <c r="G2631" i="3"/>
  <c r="F2631" i="3"/>
  <c r="E2631" i="3"/>
  <c r="K2630" i="3"/>
  <c r="I2630" i="3"/>
  <c r="H2630" i="3"/>
  <c r="G2630" i="3"/>
  <c r="F2630" i="3"/>
  <c r="E2630" i="3"/>
  <c r="K2629" i="3"/>
  <c r="I2629" i="3"/>
  <c r="H2629" i="3"/>
  <c r="G2629" i="3"/>
  <c r="F2629" i="3"/>
  <c r="E2629" i="3"/>
  <c r="K2628" i="3"/>
  <c r="I2628" i="3"/>
  <c r="H2628" i="3"/>
  <c r="G2628" i="3"/>
  <c r="F2628" i="3"/>
  <c r="E2628" i="3"/>
  <c r="K2627" i="3"/>
  <c r="I2627" i="3"/>
  <c r="H2627" i="3"/>
  <c r="G2627" i="3"/>
  <c r="F2627" i="3"/>
  <c r="E2627" i="3"/>
  <c r="K2626" i="3"/>
  <c r="I2626" i="3"/>
  <c r="H2626" i="3"/>
  <c r="G2626" i="3"/>
  <c r="F2626" i="3"/>
  <c r="E2626" i="3"/>
  <c r="K2625" i="3"/>
  <c r="I2625" i="3"/>
  <c r="H2625" i="3"/>
  <c r="G2625" i="3"/>
  <c r="F2625" i="3"/>
  <c r="E2625" i="3"/>
  <c r="K2624" i="3"/>
  <c r="I2624" i="3"/>
  <c r="H2624" i="3"/>
  <c r="G2624" i="3"/>
  <c r="F2624" i="3"/>
  <c r="E2624" i="3"/>
  <c r="K2623" i="3"/>
  <c r="I2623" i="3"/>
  <c r="H2623" i="3"/>
  <c r="G2623" i="3"/>
  <c r="F2623" i="3"/>
  <c r="E2623" i="3"/>
  <c r="K2622" i="3"/>
  <c r="I2622" i="3"/>
  <c r="H2622" i="3"/>
  <c r="G2622" i="3"/>
  <c r="F2622" i="3"/>
  <c r="E2622" i="3"/>
  <c r="K2621" i="3"/>
  <c r="I2621" i="3"/>
  <c r="H2621" i="3"/>
  <c r="G2621" i="3"/>
  <c r="F2621" i="3"/>
  <c r="E2621" i="3"/>
  <c r="K2620" i="3"/>
  <c r="I2620" i="3"/>
  <c r="H2620" i="3"/>
  <c r="G2620" i="3"/>
  <c r="F2620" i="3"/>
  <c r="E2620" i="3"/>
  <c r="K2619" i="3"/>
  <c r="I2619" i="3"/>
  <c r="H2619" i="3"/>
  <c r="G2619" i="3"/>
  <c r="F2619" i="3"/>
  <c r="E2619" i="3"/>
  <c r="K2618" i="3"/>
  <c r="I2618" i="3"/>
  <c r="H2618" i="3"/>
  <c r="G2618" i="3"/>
  <c r="F2618" i="3"/>
  <c r="E2618" i="3"/>
  <c r="K2617" i="3"/>
  <c r="I2617" i="3"/>
  <c r="H2617" i="3"/>
  <c r="G2617" i="3"/>
  <c r="F2617" i="3"/>
  <c r="E2617" i="3"/>
  <c r="K2616" i="3"/>
  <c r="I2616" i="3"/>
  <c r="H2616" i="3"/>
  <c r="G2616" i="3"/>
  <c r="F2616" i="3"/>
  <c r="E2616" i="3"/>
  <c r="K2615" i="3"/>
  <c r="I2615" i="3"/>
  <c r="H2615" i="3"/>
  <c r="G2615" i="3"/>
  <c r="F2615" i="3"/>
  <c r="E2615" i="3"/>
  <c r="K2614" i="3"/>
  <c r="I2614" i="3"/>
  <c r="H2614" i="3"/>
  <c r="G2614" i="3"/>
  <c r="F2614" i="3"/>
  <c r="E2614" i="3"/>
  <c r="K2613" i="3"/>
  <c r="I2613" i="3"/>
  <c r="H2613" i="3"/>
  <c r="G2613" i="3"/>
  <c r="F2613" i="3"/>
  <c r="E2613" i="3"/>
  <c r="K2612" i="3"/>
  <c r="I2612" i="3"/>
  <c r="H2612" i="3"/>
  <c r="G2612" i="3"/>
  <c r="F2612" i="3"/>
  <c r="E2612" i="3"/>
  <c r="K2611" i="3"/>
  <c r="I2611" i="3"/>
  <c r="H2611" i="3"/>
  <c r="G2611" i="3"/>
  <c r="F2611" i="3"/>
  <c r="E2611" i="3"/>
  <c r="K2610" i="3"/>
  <c r="I2610" i="3"/>
  <c r="H2610" i="3"/>
  <c r="G2610" i="3"/>
  <c r="F2610" i="3"/>
  <c r="E2610" i="3"/>
  <c r="K2609" i="3"/>
  <c r="I2609" i="3"/>
  <c r="H2609" i="3"/>
  <c r="G2609" i="3"/>
  <c r="F2609" i="3"/>
  <c r="E2609" i="3"/>
  <c r="K2608" i="3"/>
  <c r="I2608" i="3"/>
  <c r="H2608" i="3"/>
  <c r="G2608" i="3"/>
  <c r="F2608" i="3"/>
  <c r="E2608" i="3"/>
  <c r="K2607" i="3"/>
  <c r="I2607" i="3"/>
  <c r="H2607" i="3"/>
  <c r="G2607" i="3"/>
  <c r="F2607" i="3"/>
  <c r="E2607" i="3"/>
  <c r="K2606" i="3"/>
  <c r="I2606" i="3"/>
  <c r="H2606" i="3"/>
  <c r="G2606" i="3"/>
  <c r="F2606" i="3"/>
  <c r="E2606" i="3"/>
  <c r="K2605" i="3"/>
  <c r="I2605" i="3"/>
  <c r="H2605" i="3"/>
  <c r="G2605" i="3"/>
  <c r="F2605" i="3"/>
  <c r="E2605" i="3"/>
  <c r="K2604" i="3"/>
  <c r="I2604" i="3"/>
  <c r="H2604" i="3"/>
  <c r="G2604" i="3"/>
  <c r="F2604" i="3"/>
  <c r="E2604" i="3"/>
  <c r="K2603" i="3"/>
  <c r="I2603" i="3"/>
  <c r="H2603" i="3"/>
  <c r="G2603" i="3"/>
  <c r="F2603" i="3"/>
  <c r="E2603" i="3"/>
  <c r="K2602" i="3"/>
  <c r="I2602" i="3"/>
  <c r="H2602" i="3"/>
  <c r="G2602" i="3"/>
  <c r="F2602" i="3"/>
  <c r="E2602" i="3"/>
  <c r="K2601" i="3"/>
  <c r="I2601" i="3"/>
  <c r="H2601" i="3"/>
  <c r="G2601" i="3"/>
  <c r="F2601" i="3"/>
  <c r="E2601" i="3"/>
  <c r="K2600" i="3"/>
  <c r="I2600" i="3"/>
  <c r="H2600" i="3"/>
  <c r="G2600" i="3"/>
  <c r="F2600" i="3"/>
  <c r="E2600" i="3"/>
  <c r="K2599" i="3"/>
  <c r="I2599" i="3"/>
  <c r="H2599" i="3"/>
  <c r="G2599" i="3"/>
  <c r="F2599" i="3"/>
  <c r="E2599" i="3"/>
  <c r="K2598" i="3"/>
  <c r="I2598" i="3"/>
  <c r="H2598" i="3"/>
  <c r="G2598" i="3"/>
  <c r="F2598" i="3"/>
  <c r="E2598" i="3"/>
  <c r="K2597" i="3"/>
  <c r="I2597" i="3"/>
  <c r="H2597" i="3"/>
  <c r="G2597" i="3"/>
  <c r="F2597" i="3"/>
  <c r="E2597" i="3"/>
  <c r="K2596" i="3"/>
  <c r="I2596" i="3"/>
  <c r="H2596" i="3"/>
  <c r="G2596" i="3"/>
  <c r="F2596" i="3"/>
  <c r="E2596" i="3"/>
  <c r="K2595" i="3"/>
  <c r="I2595" i="3"/>
  <c r="H2595" i="3"/>
  <c r="G2595" i="3"/>
  <c r="F2595" i="3"/>
  <c r="E2595" i="3"/>
  <c r="K2594" i="3"/>
  <c r="I2594" i="3"/>
  <c r="H2594" i="3"/>
  <c r="G2594" i="3"/>
  <c r="F2594" i="3"/>
  <c r="E2594" i="3"/>
  <c r="K2593" i="3"/>
  <c r="I2593" i="3"/>
  <c r="H2593" i="3"/>
  <c r="G2593" i="3"/>
  <c r="F2593" i="3"/>
  <c r="E2593" i="3"/>
  <c r="K2592" i="3"/>
  <c r="I2592" i="3"/>
  <c r="H2592" i="3"/>
  <c r="G2592" i="3"/>
  <c r="F2592" i="3"/>
  <c r="E2592" i="3"/>
  <c r="K2591" i="3"/>
  <c r="I2591" i="3"/>
  <c r="H2591" i="3"/>
  <c r="G2591" i="3"/>
  <c r="F2591" i="3"/>
  <c r="E2591" i="3"/>
  <c r="K2590" i="3"/>
  <c r="I2590" i="3"/>
  <c r="H2590" i="3"/>
  <c r="G2590" i="3"/>
  <c r="F2590" i="3"/>
  <c r="E2590" i="3"/>
  <c r="K2589" i="3"/>
  <c r="I2589" i="3"/>
  <c r="H2589" i="3"/>
  <c r="G2589" i="3"/>
  <c r="F2589" i="3"/>
  <c r="E2589" i="3"/>
  <c r="K2588" i="3"/>
  <c r="I2588" i="3"/>
  <c r="H2588" i="3"/>
  <c r="G2588" i="3"/>
  <c r="F2588" i="3"/>
  <c r="E2588" i="3"/>
  <c r="K2587" i="3"/>
  <c r="I2587" i="3"/>
  <c r="H2587" i="3"/>
  <c r="G2587" i="3"/>
  <c r="F2587" i="3"/>
  <c r="E2587" i="3"/>
  <c r="K2586" i="3"/>
  <c r="I2586" i="3"/>
  <c r="H2586" i="3"/>
  <c r="G2586" i="3"/>
  <c r="F2586" i="3"/>
  <c r="E2586" i="3"/>
  <c r="K2585" i="3"/>
  <c r="I2585" i="3"/>
  <c r="H2585" i="3"/>
  <c r="G2585" i="3"/>
  <c r="F2585" i="3"/>
  <c r="E2585" i="3"/>
  <c r="K2584" i="3"/>
  <c r="I2584" i="3"/>
  <c r="H2584" i="3"/>
  <c r="G2584" i="3"/>
  <c r="F2584" i="3"/>
  <c r="E2584" i="3"/>
  <c r="K2583" i="3"/>
  <c r="I2583" i="3"/>
  <c r="H2583" i="3"/>
  <c r="G2583" i="3"/>
  <c r="F2583" i="3"/>
  <c r="E2583" i="3"/>
  <c r="K2582" i="3"/>
  <c r="I2582" i="3"/>
  <c r="H2582" i="3"/>
  <c r="G2582" i="3"/>
  <c r="F2582" i="3"/>
  <c r="E2582" i="3"/>
  <c r="K2581" i="3"/>
  <c r="I2581" i="3"/>
  <c r="H2581" i="3"/>
  <c r="G2581" i="3"/>
  <c r="F2581" i="3"/>
  <c r="E2581" i="3"/>
  <c r="K2580" i="3"/>
  <c r="I2580" i="3"/>
  <c r="H2580" i="3"/>
  <c r="G2580" i="3"/>
  <c r="F2580" i="3"/>
  <c r="E2580" i="3"/>
  <c r="K2579" i="3"/>
  <c r="I2579" i="3"/>
  <c r="H2579" i="3"/>
  <c r="G2579" i="3"/>
  <c r="F2579" i="3"/>
  <c r="E2579" i="3"/>
  <c r="K2578" i="3"/>
  <c r="I2578" i="3"/>
  <c r="H2578" i="3"/>
  <c r="G2578" i="3"/>
  <c r="F2578" i="3"/>
  <c r="E2578" i="3"/>
  <c r="K2577" i="3"/>
  <c r="I2577" i="3"/>
  <c r="H2577" i="3"/>
  <c r="G2577" i="3"/>
  <c r="F2577" i="3"/>
  <c r="E2577" i="3"/>
  <c r="K2576" i="3"/>
  <c r="I2576" i="3"/>
  <c r="H2576" i="3"/>
  <c r="G2576" i="3"/>
  <c r="F2576" i="3"/>
  <c r="E2576" i="3"/>
  <c r="K2575" i="3"/>
  <c r="I2575" i="3"/>
  <c r="H2575" i="3"/>
  <c r="G2575" i="3"/>
  <c r="F2575" i="3"/>
  <c r="E2575" i="3"/>
  <c r="K2574" i="3"/>
  <c r="I2574" i="3"/>
  <c r="H2574" i="3"/>
  <c r="G2574" i="3"/>
  <c r="F2574" i="3"/>
  <c r="E2574" i="3"/>
  <c r="K2573" i="3"/>
  <c r="I2573" i="3"/>
  <c r="H2573" i="3"/>
  <c r="G2573" i="3"/>
  <c r="F2573" i="3"/>
  <c r="E2573" i="3"/>
  <c r="K2572" i="3"/>
  <c r="I2572" i="3"/>
  <c r="H2572" i="3"/>
  <c r="G2572" i="3"/>
  <c r="F2572" i="3"/>
  <c r="E2572" i="3"/>
  <c r="K2571" i="3"/>
  <c r="I2571" i="3"/>
  <c r="H2571" i="3"/>
  <c r="G2571" i="3"/>
  <c r="F2571" i="3"/>
  <c r="E2571" i="3"/>
  <c r="K2570" i="3"/>
  <c r="I2570" i="3"/>
  <c r="H2570" i="3"/>
  <c r="G2570" i="3"/>
  <c r="F2570" i="3"/>
  <c r="E2570" i="3"/>
  <c r="K2569" i="3"/>
  <c r="I2569" i="3"/>
  <c r="H2569" i="3"/>
  <c r="G2569" i="3"/>
  <c r="F2569" i="3"/>
  <c r="E2569" i="3"/>
  <c r="K2568" i="3"/>
  <c r="I2568" i="3"/>
  <c r="H2568" i="3"/>
  <c r="G2568" i="3"/>
  <c r="F2568" i="3"/>
  <c r="E2568" i="3"/>
  <c r="K2567" i="3"/>
  <c r="I2567" i="3"/>
  <c r="H2567" i="3"/>
  <c r="G2567" i="3"/>
  <c r="F2567" i="3"/>
  <c r="E2567" i="3"/>
  <c r="K2566" i="3"/>
  <c r="I2566" i="3"/>
  <c r="H2566" i="3"/>
  <c r="G2566" i="3"/>
  <c r="F2566" i="3"/>
  <c r="E2566" i="3"/>
  <c r="K2565" i="3"/>
  <c r="I2565" i="3"/>
  <c r="H2565" i="3"/>
  <c r="G2565" i="3"/>
  <c r="F2565" i="3"/>
  <c r="E2565" i="3"/>
  <c r="K2564" i="3"/>
  <c r="I2564" i="3"/>
  <c r="H2564" i="3"/>
  <c r="G2564" i="3"/>
  <c r="F2564" i="3"/>
  <c r="E2564" i="3"/>
  <c r="K2563" i="3"/>
  <c r="I2563" i="3"/>
  <c r="H2563" i="3"/>
  <c r="G2563" i="3"/>
  <c r="F2563" i="3"/>
  <c r="E2563" i="3"/>
  <c r="K2562" i="3"/>
  <c r="I2562" i="3"/>
  <c r="H2562" i="3"/>
  <c r="G2562" i="3"/>
  <c r="F2562" i="3"/>
  <c r="E2562" i="3"/>
  <c r="K2561" i="3"/>
  <c r="I2561" i="3"/>
  <c r="H2561" i="3"/>
  <c r="G2561" i="3"/>
  <c r="F2561" i="3"/>
  <c r="E2561" i="3"/>
  <c r="K2560" i="3"/>
  <c r="I2560" i="3"/>
  <c r="H2560" i="3"/>
  <c r="G2560" i="3"/>
  <c r="F2560" i="3"/>
  <c r="E2560" i="3"/>
  <c r="K2559" i="3"/>
  <c r="I2559" i="3"/>
  <c r="H2559" i="3"/>
  <c r="G2559" i="3"/>
  <c r="F2559" i="3"/>
  <c r="E2559" i="3"/>
  <c r="K2558" i="3"/>
  <c r="I2558" i="3"/>
  <c r="H2558" i="3"/>
  <c r="G2558" i="3"/>
  <c r="F2558" i="3"/>
  <c r="E2558" i="3"/>
  <c r="K2557" i="3"/>
  <c r="I2557" i="3"/>
  <c r="H2557" i="3"/>
  <c r="G2557" i="3"/>
  <c r="F2557" i="3"/>
  <c r="E2557" i="3"/>
  <c r="K2556" i="3"/>
  <c r="I2556" i="3"/>
  <c r="H2556" i="3"/>
  <c r="G2556" i="3"/>
  <c r="F2556" i="3"/>
  <c r="E2556" i="3"/>
  <c r="K2555" i="3"/>
  <c r="I2555" i="3"/>
  <c r="H2555" i="3"/>
  <c r="G2555" i="3"/>
  <c r="F2555" i="3"/>
  <c r="E2555" i="3"/>
  <c r="K2554" i="3"/>
  <c r="I2554" i="3"/>
  <c r="H2554" i="3"/>
  <c r="G2554" i="3"/>
  <c r="F2554" i="3"/>
  <c r="E2554" i="3"/>
  <c r="K2553" i="3"/>
  <c r="I2553" i="3"/>
  <c r="H2553" i="3"/>
  <c r="G2553" i="3"/>
  <c r="F2553" i="3"/>
  <c r="E2553" i="3"/>
  <c r="K2552" i="3"/>
  <c r="I2552" i="3"/>
  <c r="H2552" i="3"/>
  <c r="G2552" i="3"/>
  <c r="F2552" i="3"/>
  <c r="E2552" i="3"/>
  <c r="K2551" i="3"/>
  <c r="I2551" i="3"/>
  <c r="H2551" i="3"/>
  <c r="G2551" i="3"/>
  <c r="F2551" i="3"/>
  <c r="E2551" i="3"/>
  <c r="K2550" i="3"/>
  <c r="I2550" i="3"/>
  <c r="H2550" i="3"/>
  <c r="G2550" i="3"/>
  <c r="F2550" i="3"/>
  <c r="E2550" i="3"/>
  <c r="K2549" i="3"/>
  <c r="I2549" i="3"/>
  <c r="H2549" i="3"/>
  <c r="G2549" i="3"/>
  <c r="F2549" i="3"/>
  <c r="E2549" i="3"/>
  <c r="K2548" i="3"/>
  <c r="I2548" i="3"/>
  <c r="H2548" i="3"/>
  <c r="G2548" i="3"/>
  <c r="F2548" i="3"/>
  <c r="E2548" i="3"/>
  <c r="K2547" i="3"/>
  <c r="I2547" i="3"/>
  <c r="H2547" i="3"/>
  <c r="G2547" i="3"/>
  <c r="F2547" i="3"/>
  <c r="E2547" i="3"/>
  <c r="K2546" i="3"/>
  <c r="I2546" i="3"/>
  <c r="H2546" i="3"/>
  <c r="G2546" i="3"/>
  <c r="F2546" i="3"/>
  <c r="E2546" i="3"/>
  <c r="K2545" i="3"/>
  <c r="I2545" i="3"/>
  <c r="H2545" i="3"/>
  <c r="G2545" i="3"/>
  <c r="F2545" i="3"/>
  <c r="E2545" i="3"/>
  <c r="K2544" i="3"/>
  <c r="I2544" i="3"/>
  <c r="H2544" i="3"/>
  <c r="G2544" i="3"/>
  <c r="F2544" i="3"/>
  <c r="E2544" i="3"/>
  <c r="K2543" i="3"/>
  <c r="I2543" i="3"/>
  <c r="H2543" i="3"/>
  <c r="G2543" i="3"/>
  <c r="F2543" i="3"/>
  <c r="E2543" i="3"/>
  <c r="K2542" i="3"/>
  <c r="I2542" i="3"/>
  <c r="H2542" i="3"/>
  <c r="G2542" i="3"/>
  <c r="F2542" i="3"/>
  <c r="E2542" i="3"/>
  <c r="K2541" i="3"/>
  <c r="I2541" i="3"/>
  <c r="H2541" i="3"/>
  <c r="G2541" i="3"/>
  <c r="F2541" i="3"/>
  <c r="E2541" i="3"/>
  <c r="K2540" i="3"/>
  <c r="I2540" i="3"/>
  <c r="H2540" i="3"/>
  <c r="G2540" i="3"/>
  <c r="F2540" i="3"/>
  <c r="E2540" i="3"/>
  <c r="K2539" i="3"/>
  <c r="I2539" i="3"/>
  <c r="H2539" i="3"/>
  <c r="G2539" i="3"/>
  <c r="F2539" i="3"/>
  <c r="E2539" i="3"/>
  <c r="K2538" i="3"/>
  <c r="I2538" i="3"/>
  <c r="H2538" i="3"/>
  <c r="G2538" i="3"/>
  <c r="F2538" i="3"/>
  <c r="E2538" i="3"/>
  <c r="K2537" i="3"/>
  <c r="I2537" i="3"/>
  <c r="H2537" i="3"/>
  <c r="G2537" i="3"/>
  <c r="F2537" i="3"/>
  <c r="E2537" i="3"/>
  <c r="K2536" i="3"/>
  <c r="I2536" i="3"/>
  <c r="H2536" i="3"/>
  <c r="G2536" i="3"/>
  <c r="F2536" i="3"/>
  <c r="E2536" i="3"/>
  <c r="K2535" i="3"/>
  <c r="I2535" i="3"/>
  <c r="H2535" i="3"/>
  <c r="G2535" i="3"/>
  <c r="F2535" i="3"/>
  <c r="E2535" i="3"/>
  <c r="K2534" i="3"/>
  <c r="I2534" i="3"/>
  <c r="H2534" i="3"/>
  <c r="G2534" i="3"/>
  <c r="F2534" i="3"/>
  <c r="E2534" i="3"/>
  <c r="K2533" i="3"/>
  <c r="I2533" i="3"/>
  <c r="H2533" i="3"/>
  <c r="G2533" i="3"/>
  <c r="F2533" i="3"/>
  <c r="E2533" i="3"/>
  <c r="K2532" i="3"/>
  <c r="I2532" i="3"/>
  <c r="H2532" i="3"/>
  <c r="G2532" i="3"/>
  <c r="F2532" i="3"/>
  <c r="E2532" i="3"/>
  <c r="K2531" i="3"/>
  <c r="I2531" i="3"/>
  <c r="H2531" i="3"/>
  <c r="G2531" i="3"/>
  <c r="F2531" i="3"/>
  <c r="E2531" i="3"/>
  <c r="K2530" i="3"/>
  <c r="I2530" i="3"/>
  <c r="H2530" i="3"/>
  <c r="G2530" i="3"/>
  <c r="F2530" i="3"/>
  <c r="E2530" i="3"/>
  <c r="K2529" i="3"/>
  <c r="I2529" i="3"/>
  <c r="H2529" i="3"/>
  <c r="G2529" i="3"/>
  <c r="F2529" i="3"/>
  <c r="E2529" i="3"/>
  <c r="K2528" i="3"/>
  <c r="I2528" i="3"/>
  <c r="H2528" i="3"/>
  <c r="G2528" i="3"/>
  <c r="F2528" i="3"/>
  <c r="E2528" i="3"/>
  <c r="K2527" i="3"/>
  <c r="I2527" i="3"/>
  <c r="H2527" i="3"/>
  <c r="G2527" i="3"/>
  <c r="F2527" i="3"/>
  <c r="E2527" i="3"/>
  <c r="K2526" i="3"/>
  <c r="I2526" i="3"/>
  <c r="H2526" i="3"/>
  <c r="G2526" i="3"/>
  <c r="F2526" i="3"/>
  <c r="E2526" i="3"/>
  <c r="K2525" i="3"/>
  <c r="I2525" i="3"/>
  <c r="H2525" i="3"/>
  <c r="G2525" i="3"/>
  <c r="F2525" i="3"/>
  <c r="E2525" i="3"/>
  <c r="K2524" i="3"/>
  <c r="I2524" i="3"/>
  <c r="H2524" i="3"/>
  <c r="G2524" i="3"/>
  <c r="F2524" i="3"/>
  <c r="E2524" i="3"/>
  <c r="K2523" i="3"/>
  <c r="I2523" i="3"/>
  <c r="H2523" i="3"/>
  <c r="G2523" i="3"/>
  <c r="F2523" i="3"/>
  <c r="E2523" i="3"/>
  <c r="K2522" i="3"/>
  <c r="I2522" i="3"/>
  <c r="H2522" i="3"/>
  <c r="G2522" i="3"/>
  <c r="F2522" i="3"/>
  <c r="E2522" i="3"/>
  <c r="K2521" i="3"/>
  <c r="I2521" i="3"/>
  <c r="H2521" i="3"/>
  <c r="G2521" i="3"/>
  <c r="F2521" i="3"/>
  <c r="E2521" i="3"/>
  <c r="K2520" i="3"/>
  <c r="I2520" i="3"/>
  <c r="H2520" i="3"/>
  <c r="G2520" i="3"/>
  <c r="F2520" i="3"/>
  <c r="E2520" i="3"/>
  <c r="K2519" i="3"/>
  <c r="I2519" i="3"/>
  <c r="H2519" i="3"/>
  <c r="G2519" i="3"/>
  <c r="F2519" i="3"/>
  <c r="E2519" i="3"/>
  <c r="K2518" i="3"/>
  <c r="I2518" i="3"/>
  <c r="H2518" i="3"/>
  <c r="G2518" i="3"/>
  <c r="F2518" i="3"/>
  <c r="E2518" i="3"/>
  <c r="K2517" i="3"/>
  <c r="I2517" i="3"/>
  <c r="H2517" i="3"/>
  <c r="G2517" i="3"/>
  <c r="F2517" i="3"/>
  <c r="E2517" i="3"/>
  <c r="K2516" i="3"/>
  <c r="I2516" i="3"/>
  <c r="H2516" i="3"/>
  <c r="G2516" i="3"/>
  <c r="F2516" i="3"/>
  <c r="E2516" i="3"/>
  <c r="K2515" i="3"/>
  <c r="I2515" i="3"/>
  <c r="H2515" i="3"/>
  <c r="G2515" i="3"/>
  <c r="F2515" i="3"/>
  <c r="E2515" i="3"/>
  <c r="K2514" i="3"/>
  <c r="I2514" i="3"/>
  <c r="H2514" i="3"/>
  <c r="G2514" i="3"/>
  <c r="F2514" i="3"/>
  <c r="E2514" i="3"/>
  <c r="K2513" i="3"/>
  <c r="I2513" i="3"/>
  <c r="H2513" i="3"/>
  <c r="G2513" i="3"/>
  <c r="F2513" i="3"/>
  <c r="E2513" i="3"/>
  <c r="K2512" i="3"/>
  <c r="I2512" i="3"/>
  <c r="H2512" i="3"/>
  <c r="G2512" i="3"/>
  <c r="F2512" i="3"/>
  <c r="E2512" i="3"/>
  <c r="K2511" i="3"/>
  <c r="I2511" i="3"/>
  <c r="H2511" i="3"/>
  <c r="G2511" i="3"/>
  <c r="F2511" i="3"/>
  <c r="E2511" i="3"/>
  <c r="K2510" i="3"/>
  <c r="I2510" i="3"/>
  <c r="H2510" i="3"/>
  <c r="G2510" i="3"/>
  <c r="F2510" i="3"/>
  <c r="E2510" i="3"/>
  <c r="K2509" i="3"/>
  <c r="I2509" i="3"/>
  <c r="H2509" i="3"/>
  <c r="G2509" i="3"/>
  <c r="F2509" i="3"/>
  <c r="E2509" i="3"/>
  <c r="K2508" i="3"/>
  <c r="I2508" i="3"/>
  <c r="H2508" i="3"/>
  <c r="G2508" i="3"/>
  <c r="F2508" i="3"/>
  <c r="E2508" i="3"/>
  <c r="K2507" i="3"/>
  <c r="I2507" i="3"/>
  <c r="H2507" i="3"/>
  <c r="G2507" i="3"/>
  <c r="F2507" i="3"/>
  <c r="E2507" i="3"/>
  <c r="K2506" i="3"/>
  <c r="I2506" i="3"/>
  <c r="H2506" i="3"/>
  <c r="G2506" i="3"/>
  <c r="F2506" i="3"/>
  <c r="E2506" i="3"/>
  <c r="K2505" i="3"/>
  <c r="I2505" i="3"/>
  <c r="H2505" i="3"/>
  <c r="G2505" i="3"/>
  <c r="F2505" i="3"/>
  <c r="E2505" i="3"/>
  <c r="K2504" i="3"/>
  <c r="I2504" i="3"/>
  <c r="H2504" i="3"/>
  <c r="G2504" i="3"/>
  <c r="F2504" i="3"/>
  <c r="E2504" i="3"/>
  <c r="K2503" i="3"/>
  <c r="I2503" i="3"/>
  <c r="H2503" i="3"/>
  <c r="G2503" i="3"/>
  <c r="F2503" i="3"/>
  <c r="E2503" i="3"/>
  <c r="K2502" i="3"/>
  <c r="I2502" i="3"/>
  <c r="H2502" i="3"/>
  <c r="G2502" i="3"/>
  <c r="F2502" i="3"/>
  <c r="E2502" i="3"/>
  <c r="K2501" i="3"/>
  <c r="I2501" i="3"/>
  <c r="H2501" i="3"/>
  <c r="G2501" i="3"/>
  <c r="F2501" i="3"/>
  <c r="E2501" i="3"/>
  <c r="K2500" i="3"/>
  <c r="I2500" i="3"/>
  <c r="H2500" i="3"/>
  <c r="G2500" i="3"/>
  <c r="F2500" i="3"/>
  <c r="E2500" i="3"/>
  <c r="K2499" i="3"/>
  <c r="I2499" i="3"/>
  <c r="H2499" i="3"/>
  <c r="G2499" i="3"/>
  <c r="F2499" i="3"/>
  <c r="E2499" i="3"/>
  <c r="K2498" i="3"/>
  <c r="I2498" i="3"/>
  <c r="H2498" i="3"/>
  <c r="G2498" i="3"/>
  <c r="F2498" i="3"/>
  <c r="E2498" i="3"/>
  <c r="K2497" i="3"/>
  <c r="I2497" i="3"/>
  <c r="H2497" i="3"/>
  <c r="G2497" i="3"/>
  <c r="F2497" i="3"/>
  <c r="E2497" i="3"/>
  <c r="K2496" i="3"/>
  <c r="I2496" i="3"/>
  <c r="H2496" i="3"/>
  <c r="G2496" i="3"/>
  <c r="F2496" i="3"/>
  <c r="E2496" i="3"/>
  <c r="K2495" i="3"/>
  <c r="I2495" i="3"/>
  <c r="H2495" i="3"/>
  <c r="G2495" i="3"/>
  <c r="F2495" i="3"/>
  <c r="E2495" i="3"/>
  <c r="K2494" i="3"/>
  <c r="I2494" i="3"/>
  <c r="H2494" i="3"/>
  <c r="G2494" i="3"/>
  <c r="F2494" i="3"/>
  <c r="E2494" i="3"/>
  <c r="K2493" i="3"/>
  <c r="I2493" i="3"/>
  <c r="H2493" i="3"/>
  <c r="G2493" i="3"/>
  <c r="F2493" i="3"/>
  <c r="E2493" i="3"/>
  <c r="K2492" i="3"/>
  <c r="I2492" i="3"/>
  <c r="H2492" i="3"/>
  <c r="G2492" i="3"/>
  <c r="F2492" i="3"/>
  <c r="E2492" i="3"/>
  <c r="K2491" i="3"/>
  <c r="I2491" i="3"/>
  <c r="H2491" i="3"/>
  <c r="G2491" i="3"/>
  <c r="F2491" i="3"/>
  <c r="E2491" i="3"/>
  <c r="K2490" i="3"/>
  <c r="I2490" i="3"/>
  <c r="H2490" i="3"/>
  <c r="G2490" i="3"/>
  <c r="F2490" i="3"/>
  <c r="E2490" i="3"/>
  <c r="K2489" i="3"/>
  <c r="I2489" i="3"/>
  <c r="H2489" i="3"/>
  <c r="G2489" i="3"/>
  <c r="F2489" i="3"/>
  <c r="E2489" i="3"/>
  <c r="K2488" i="3"/>
  <c r="I2488" i="3"/>
  <c r="H2488" i="3"/>
  <c r="G2488" i="3"/>
  <c r="F2488" i="3"/>
  <c r="E2488" i="3"/>
  <c r="K2487" i="3"/>
  <c r="I2487" i="3"/>
  <c r="H2487" i="3"/>
  <c r="G2487" i="3"/>
  <c r="F2487" i="3"/>
  <c r="E2487" i="3"/>
  <c r="K2486" i="3"/>
  <c r="I2486" i="3"/>
  <c r="H2486" i="3"/>
  <c r="G2486" i="3"/>
  <c r="F2486" i="3"/>
  <c r="E2486" i="3"/>
  <c r="K2485" i="3"/>
  <c r="I2485" i="3"/>
  <c r="H2485" i="3"/>
  <c r="G2485" i="3"/>
  <c r="F2485" i="3"/>
  <c r="E2485" i="3"/>
  <c r="K2484" i="3"/>
  <c r="I2484" i="3"/>
  <c r="H2484" i="3"/>
  <c r="G2484" i="3"/>
  <c r="F2484" i="3"/>
  <c r="E2484" i="3"/>
  <c r="K2483" i="3"/>
  <c r="I2483" i="3"/>
  <c r="H2483" i="3"/>
  <c r="G2483" i="3"/>
  <c r="F2483" i="3"/>
  <c r="E2483" i="3"/>
  <c r="K2482" i="3"/>
  <c r="I2482" i="3"/>
  <c r="H2482" i="3"/>
  <c r="G2482" i="3"/>
  <c r="F2482" i="3"/>
  <c r="E2482" i="3"/>
  <c r="K2481" i="3"/>
  <c r="I2481" i="3"/>
  <c r="H2481" i="3"/>
  <c r="G2481" i="3"/>
  <c r="F2481" i="3"/>
  <c r="E2481" i="3"/>
  <c r="K2480" i="3"/>
  <c r="I2480" i="3"/>
  <c r="H2480" i="3"/>
  <c r="G2480" i="3"/>
  <c r="F2480" i="3"/>
  <c r="E2480" i="3"/>
  <c r="K2479" i="3"/>
  <c r="I2479" i="3"/>
  <c r="H2479" i="3"/>
  <c r="G2479" i="3"/>
  <c r="F2479" i="3"/>
  <c r="E2479" i="3"/>
  <c r="K2478" i="3"/>
  <c r="I2478" i="3"/>
  <c r="H2478" i="3"/>
  <c r="G2478" i="3"/>
  <c r="F2478" i="3"/>
  <c r="E2478" i="3"/>
  <c r="K2477" i="3"/>
  <c r="I2477" i="3"/>
  <c r="H2477" i="3"/>
  <c r="G2477" i="3"/>
  <c r="F2477" i="3"/>
  <c r="E2477" i="3"/>
  <c r="K2476" i="3"/>
  <c r="I2476" i="3"/>
  <c r="H2476" i="3"/>
  <c r="G2476" i="3"/>
  <c r="F2476" i="3"/>
  <c r="E2476" i="3"/>
  <c r="K2475" i="3"/>
  <c r="I2475" i="3"/>
  <c r="H2475" i="3"/>
  <c r="G2475" i="3"/>
  <c r="F2475" i="3"/>
  <c r="E2475" i="3"/>
  <c r="K2474" i="3"/>
  <c r="I2474" i="3"/>
  <c r="H2474" i="3"/>
  <c r="G2474" i="3"/>
  <c r="F2474" i="3"/>
  <c r="E2474" i="3"/>
  <c r="K2473" i="3"/>
  <c r="I2473" i="3"/>
  <c r="H2473" i="3"/>
  <c r="G2473" i="3"/>
  <c r="F2473" i="3"/>
  <c r="E2473" i="3"/>
  <c r="K2472" i="3"/>
  <c r="I2472" i="3"/>
  <c r="H2472" i="3"/>
  <c r="G2472" i="3"/>
  <c r="F2472" i="3"/>
  <c r="E2472" i="3"/>
  <c r="K2471" i="3"/>
  <c r="I2471" i="3"/>
  <c r="H2471" i="3"/>
  <c r="G2471" i="3"/>
  <c r="F2471" i="3"/>
  <c r="E2471" i="3"/>
  <c r="K2470" i="3"/>
  <c r="I2470" i="3"/>
  <c r="H2470" i="3"/>
  <c r="G2470" i="3"/>
  <c r="F2470" i="3"/>
  <c r="E2470" i="3"/>
  <c r="K2469" i="3"/>
  <c r="I2469" i="3"/>
  <c r="H2469" i="3"/>
  <c r="G2469" i="3"/>
  <c r="F2469" i="3"/>
  <c r="E2469" i="3"/>
  <c r="K2468" i="3"/>
  <c r="I2468" i="3"/>
  <c r="H2468" i="3"/>
  <c r="G2468" i="3"/>
  <c r="F2468" i="3"/>
  <c r="E2468" i="3"/>
  <c r="K2467" i="3"/>
  <c r="I2467" i="3"/>
  <c r="H2467" i="3"/>
  <c r="G2467" i="3"/>
  <c r="F2467" i="3"/>
  <c r="E2467" i="3"/>
  <c r="K2466" i="3"/>
  <c r="I2466" i="3"/>
  <c r="H2466" i="3"/>
  <c r="G2466" i="3"/>
  <c r="F2466" i="3"/>
  <c r="E2466" i="3"/>
  <c r="K2465" i="3"/>
  <c r="I2465" i="3"/>
  <c r="H2465" i="3"/>
  <c r="G2465" i="3"/>
  <c r="F2465" i="3"/>
  <c r="E2465" i="3"/>
  <c r="K2464" i="3"/>
  <c r="I2464" i="3"/>
  <c r="H2464" i="3"/>
  <c r="G2464" i="3"/>
  <c r="F2464" i="3"/>
  <c r="E2464" i="3"/>
  <c r="K2463" i="3"/>
  <c r="I2463" i="3"/>
  <c r="H2463" i="3"/>
  <c r="G2463" i="3"/>
  <c r="F2463" i="3"/>
  <c r="E2463" i="3"/>
  <c r="K2462" i="3"/>
  <c r="I2462" i="3"/>
  <c r="H2462" i="3"/>
  <c r="G2462" i="3"/>
  <c r="F2462" i="3"/>
  <c r="E2462" i="3"/>
  <c r="K2461" i="3"/>
  <c r="I2461" i="3"/>
  <c r="H2461" i="3"/>
  <c r="G2461" i="3"/>
  <c r="F2461" i="3"/>
  <c r="E2461" i="3"/>
  <c r="K2460" i="3"/>
  <c r="I2460" i="3"/>
  <c r="H2460" i="3"/>
  <c r="G2460" i="3"/>
  <c r="F2460" i="3"/>
  <c r="E2460" i="3"/>
  <c r="K2459" i="3"/>
  <c r="I2459" i="3"/>
  <c r="H2459" i="3"/>
  <c r="G2459" i="3"/>
  <c r="F2459" i="3"/>
  <c r="E2459" i="3"/>
  <c r="K2458" i="3"/>
  <c r="I2458" i="3"/>
  <c r="H2458" i="3"/>
  <c r="G2458" i="3"/>
  <c r="F2458" i="3"/>
  <c r="E2458" i="3"/>
  <c r="K2457" i="3"/>
  <c r="I2457" i="3"/>
  <c r="H2457" i="3"/>
  <c r="G2457" i="3"/>
  <c r="F2457" i="3"/>
  <c r="E2457" i="3"/>
  <c r="K2456" i="3"/>
  <c r="I2456" i="3"/>
  <c r="H2456" i="3"/>
  <c r="G2456" i="3"/>
  <c r="F2456" i="3"/>
  <c r="E2456" i="3"/>
  <c r="K2455" i="3"/>
  <c r="I2455" i="3"/>
  <c r="H2455" i="3"/>
  <c r="G2455" i="3"/>
  <c r="F2455" i="3"/>
  <c r="E2455" i="3"/>
  <c r="K2454" i="3"/>
  <c r="I2454" i="3"/>
  <c r="H2454" i="3"/>
  <c r="G2454" i="3"/>
  <c r="F2454" i="3"/>
  <c r="E2454" i="3"/>
  <c r="K2453" i="3"/>
  <c r="I2453" i="3"/>
  <c r="H2453" i="3"/>
  <c r="G2453" i="3"/>
  <c r="F2453" i="3"/>
  <c r="E2453" i="3"/>
  <c r="K2452" i="3"/>
  <c r="I2452" i="3"/>
  <c r="H2452" i="3"/>
  <c r="G2452" i="3"/>
  <c r="F2452" i="3"/>
  <c r="E2452" i="3"/>
  <c r="K2451" i="3"/>
  <c r="I2451" i="3"/>
  <c r="H2451" i="3"/>
  <c r="G2451" i="3"/>
  <c r="F2451" i="3"/>
  <c r="E2451" i="3"/>
  <c r="K2450" i="3"/>
  <c r="I2450" i="3"/>
  <c r="H2450" i="3"/>
  <c r="G2450" i="3"/>
  <c r="F2450" i="3"/>
  <c r="E2450" i="3"/>
  <c r="K2449" i="3"/>
  <c r="I2449" i="3"/>
  <c r="H2449" i="3"/>
  <c r="G2449" i="3"/>
  <c r="F2449" i="3"/>
  <c r="E2449" i="3"/>
  <c r="K2448" i="3"/>
  <c r="I2448" i="3"/>
  <c r="H2448" i="3"/>
  <c r="G2448" i="3"/>
  <c r="F2448" i="3"/>
  <c r="E2448" i="3"/>
  <c r="K2447" i="3"/>
  <c r="I2447" i="3"/>
  <c r="H2447" i="3"/>
  <c r="G2447" i="3"/>
  <c r="F2447" i="3"/>
  <c r="E2447" i="3"/>
  <c r="K2446" i="3"/>
  <c r="I2446" i="3"/>
  <c r="H2446" i="3"/>
  <c r="G2446" i="3"/>
  <c r="F2446" i="3"/>
  <c r="E2446" i="3"/>
  <c r="K2445" i="3"/>
  <c r="I2445" i="3"/>
  <c r="H2445" i="3"/>
  <c r="G2445" i="3"/>
  <c r="F2445" i="3"/>
  <c r="E2445" i="3"/>
  <c r="K2444" i="3"/>
  <c r="I2444" i="3"/>
  <c r="H2444" i="3"/>
  <c r="G2444" i="3"/>
  <c r="F2444" i="3"/>
  <c r="E2444" i="3"/>
  <c r="K2443" i="3"/>
  <c r="I2443" i="3"/>
  <c r="H2443" i="3"/>
  <c r="G2443" i="3"/>
  <c r="F2443" i="3"/>
  <c r="E2443" i="3"/>
  <c r="K2442" i="3"/>
  <c r="I2442" i="3"/>
  <c r="H2442" i="3"/>
  <c r="G2442" i="3"/>
  <c r="F2442" i="3"/>
  <c r="E2442" i="3"/>
  <c r="K2441" i="3"/>
  <c r="I2441" i="3"/>
  <c r="H2441" i="3"/>
  <c r="G2441" i="3"/>
  <c r="F2441" i="3"/>
  <c r="E2441" i="3"/>
  <c r="K2440" i="3"/>
  <c r="I2440" i="3"/>
  <c r="H2440" i="3"/>
  <c r="G2440" i="3"/>
  <c r="F2440" i="3"/>
  <c r="E2440" i="3"/>
  <c r="K2439" i="3"/>
  <c r="I2439" i="3"/>
  <c r="H2439" i="3"/>
  <c r="G2439" i="3"/>
  <c r="F2439" i="3"/>
  <c r="E2439" i="3"/>
  <c r="K2438" i="3"/>
  <c r="I2438" i="3"/>
  <c r="H2438" i="3"/>
  <c r="G2438" i="3"/>
  <c r="F2438" i="3"/>
  <c r="E2438" i="3"/>
  <c r="K2437" i="3"/>
  <c r="I2437" i="3"/>
  <c r="H2437" i="3"/>
  <c r="G2437" i="3"/>
  <c r="F2437" i="3"/>
  <c r="E2437" i="3"/>
  <c r="K2436" i="3"/>
  <c r="I2436" i="3"/>
  <c r="H2436" i="3"/>
  <c r="G2436" i="3"/>
  <c r="F2436" i="3"/>
  <c r="E2436" i="3"/>
  <c r="K2435" i="3"/>
  <c r="I2435" i="3"/>
  <c r="H2435" i="3"/>
  <c r="G2435" i="3"/>
  <c r="F2435" i="3"/>
  <c r="E2435" i="3"/>
  <c r="K2434" i="3"/>
  <c r="I2434" i="3"/>
  <c r="H2434" i="3"/>
  <c r="G2434" i="3"/>
  <c r="F2434" i="3"/>
  <c r="E2434" i="3"/>
  <c r="K2433" i="3"/>
  <c r="I2433" i="3"/>
  <c r="H2433" i="3"/>
  <c r="G2433" i="3"/>
  <c r="F2433" i="3"/>
  <c r="E2433" i="3"/>
  <c r="K2432" i="3"/>
  <c r="I2432" i="3"/>
  <c r="H2432" i="3"/>
  <c r="G2432" i="3"/>
  <c r="F2432" i="3"/>
  <c r="E2432" i="3"/>
  <c r="K2431" i="3"/>
  <c r="I2431" i="3"/>
  <c r="H2431" i="3"/>
  <c r="G2431" i="3"/>
  <c r="F2431" i="3"/>
  <c r="E2431" i="3"/>
  <c r="K2430" i="3"/>
  <c r="I2430" i="3"/>
  <c r="H2430" i="3"/>
  <c r="G2430" i="3"/>
  <c r="F2430" i="3"/>
  <c r="E2430" i="3"/>
  <c r="K2429" i="3"/>
  <c r="I2429" i="3"/>
  <c r="H2429" i="3"/>
  <c r="G2429" i="3"/>
  <c r="F2429" i="3"/>
  <c r="E2429" i="3"/>
  <c r="K2428" i="3"/>
  <c r="I2428" i="3"/>
  <c r="H2428" i="3"/>
  <c r="G2428" i="3"/>
  <c r="F2428" i="3"/>
  <c r="E2428" i="3"/>
  <c r="K2427" i="3"/>
  <c r="I2427" i="3"/>
  <c r="H2427" i="3"/>
  <c r="G2427" i="3"/>
  <c r="F2427" i="3"/>
  <c r="E2427" i="3"/>
  <c r="K2426" i="3"/>
  <c r="I2426" i="3"/>
  <c r="H2426" i="3"/>
  <c r="G2426" i="3"/>
  <c r="F2426" i="3"/>
  <c r="E2426" i="3"/>
  <c r="K2425" i="3"/>
  <c r="I2425" i="3"/>
  <c r="H2425" i="3"/>
  <c r="G2425" i="3"/>
  <c r="F2425" i="3"/>
  <c r="E2425" i="3"/>
  <c r="K2424" i="3"/>
  <c r="I2424" i="3"/>
  <c r="H2424" i="3"/>
  <c r="G2424" i="3"/>
  <c r="F2424" i="3"/>
  <c r="E2424" i="3"/>
  <c r="K2423" i="3"/>
  <c r="I2423" i="3"/>
  <c r="H2423" i="3"/>
  <c r="G2423" i="3"/>
  <c r="F2423" i="3"/>
  <c r="E2423" i="3"/>
  <c r="K2422" i="3"/>
  <c r="I2422" i="3"/>
  <c r="H2422" i="3"/>
  <c r="G2422" i="3"/>
  <c r="F2422" i="3"/>
  <c r="E2422" i="3"/>
  <c r="K2421" i="3"/>
  <c r="I2421" i="3"/>
  <c r="H2421" i="3"/>
  <c r="G2421" i="3"/>
  <c r="F2421" i="3"/>
  <c r="E2421" i="3"/>
  <c r="K2420" i="3"/>
  <c r="I2420" i="3"/>
  <c r="H2420" i="3"/>
  <c r="G2420" i="3"/>
  <c r="F2420" i="3"/>
  <c r="E2420" i="3"/>
  <c r="K2419" i="3"/>
  <c r="I2419" i="3"/>
  <c r="H2419" i="3"/>
  <c r="G2419" i="3"/>
  <c r="F2419" i="3"/>
  <c r="E2419" i="3"/>
  <c r="K2418" i="3"/>
  <c r="I2418" i="3"/>
  <c r="H2418" i="3"/>
  <c r="G2418" i="3"/>
  <c r="F2418" i="3"/>
  <c r="E2418" i="3"/>
  <c r="K2417" i="3"/>
  <c r="I2417" i="3"/>
  <c r="H2417" i="3"/>
  <c r="G2417" i="3"/>
  <c r="F2417" i="3"/>
  <c r="E2417" i="3"/>
  <c r="K2416" i="3"/>
  <c r="I2416" i="3"/>
  <c r="H2416" i="3"/>
  <c r="G2416" i="3"/>
  <c r="F2416" i="3"/>
  <c r="E2416" i="3"/>
  <c r="K2415" i="3"/>
  <c r="I2415" i="3"/>
  <c r="H2415" i="3"/>
  <c r="G2415" i="3"/>
  <c r="F2415" i="3"/>
  <c r="E2415" i="3"/>
  <c r="K2414" i="3"/>
  <c r="I2414" i="3"/>
  <c r="H2414" i="3"/>
  <c r="G2414" i="3"/>
  <c r="F2414" i="3"/>
  <c r="E2414" i="3"/>
  <c r="K2413" i="3"/>
  <c r="I2413" i="3"/>
  <c r="H2413" i="3"/>
  <c r="G2413" i="3"/>
  <c r="F2413" i="3"/>
  <c r="E2413" i="3"/>
  <c r="K2412" i="3"/>
  <c r="I2412" i="3"/>
  <c r="H2412" i="3"/>
  <c r="G2412" i="3"/>
  <c r="F2412" i="3"/>
  <c r="E2412" i="3"/>
  <c r="K2411" i="3"/>
  <c r="I2411" i="3"/>
  <c r="H2411" i="3"/>
  <c r="G2411" i="3"/>
  <c r="F2411" i="3"/>
  <c r="E2411" i="3"/>
  <c r="K2410" i="3"/>
  <c r="I2410" i="3"/>
  <c r="H2410" i="3"/>
  <c r="G2410" i="3"/>
  <c r="F2410" i="3"/>
  <c r="E2410" i="3"/>
  <c r="K2409" i="3"/>
  <c r="I2409" i="3"/>
  <c r="H2409" i="3"/>
  <c r="G2409" i="3"/>
  <c r="F2409" i="3"/>
  <c r="E2409" i="3"/>
  <c r="K2408" i="3"/>
  <c r="I2408" i="3"/>
  <c r="H2408" i="3"/>
  <c r="G2408" i="3"/>
  <c r="F2408" i="3"/>
  <c r="E2408" i="3"/>
  <c r="K2407" i="3"/>
  <c r="I2407" i="3"/>
  <c r="H2407" i="3"/>
  <c r="G2407" i="3"/>
  <c r="F2407" i="3"/>
  <c r="E2407" i="3"/>
  <c r="K2406" i="3"/>
  <c r="I2406" i="3"/>
  <c r="H2406" i="3"/>
  <c r="G2406" i="3"/>
  <c r="F2406" i="3"/>
  <c r="E2406" i="3"/>
  <c r="K2405" i="3"/>
  <c r="I2405" i="3"/>
  <c r="H2405" i="3"/>
  <c r="G2405" i="3"/>
  <c r="F2405" i="3"/>
  <c r="E2405" i="3"/>
  <c r="K2404" i="3"/>
  <c r="I2404" i="3"/>
  <c r="H2404" i="3"/>
  <c r="G2404" i="3"/>
  <c r="F2404" i="3"/>
  <c r="E2404" i="3"/>
  <c r="K2403" i="3"/>
  <c r="I2403" i="3"/>
  <c r="H2403" i="3"/>
  <c r="G2403" i="3"/>
  <c r="F2403" i="3"/>
  <c r="E2403" i="3"/>
  <c r="K2402" i="3"/>
  <c r="I2402" i="3"/>
  <c r="H2402" i="3"/>
  <c r="G2402" i="3"/>
  <c r="F2402" i="3"/>
  <c r="E2402" i="3"/>
  <c r="K2401" i="3"/>
  <c r="I2401" i="3"/>
  <c r="H2401" i="3"/>
  <c r="G2401" i="3"/>
  <c r="F2401" i="3"/>
  <c r="E2401" i="3"/>
  <c r="K2400" i="3"/>
  <c r="I2400" i="3"/>
  <c r="H2400" i="3"/>
  <c r="G2400" i="3"/>
  <c r="F2400" i="3"/>
  <c r="E2400" i="3"/>
  <c r="K2399" i="3"/>
  <c r="I2399" i="3"/>
  <c r="H2399" i="3"/>
  <c r="G2399" i="3"/>
  <c r="F2399" i="3"/>
  <c r="E2399" i="3"/>
  <c r="K2398" i="3"/>
  <c r="I2398" i="3"/>
  <c r="H2398" i="3"/>
  <c r="G2398" i="3"/>
  <c r="F2398" i="3"/>
  <c r="E2398" i="3"/>
  <c r="K2397" i="3"/>
  <c r="I2397" i="3"/>
  <c r="H2397" i="3"/>
  <c r="G2397" i="3"/>
  <c r="F2397" i="3"/>
  <c r="E2397" i="3"/>
  <c r="K2396" i="3"/>
  <c r="I2396" i="3"/>
  <c r="H2396" i="3"/>
  <c r="G2396" i="3"/>
  <c r="F2396" i="3"/>
  <c r="E2396" i="3"/>
  <c r="K2395" i="3"/>
  <c r="I2395" i="3"/>
  <c r="H2395" i="3"/>
  <c r="G2395" i="3"/>
  <c r="F2395" i="3"/>
  <c r="E2395" i="3"/>
  <c r="K2394" i="3"/>
  <c r="I2394" i="3"/>
  <c r="H2394" i="3"/>
  <c r="G2394" i="3"/>
  <c r="F2394" i="3"/>
  <c r="E2394" i="3"/>
  <c r="K2393" i="3"/>
  <c r="I2393" i="3"/>
  <c r="H2393" i="3"/>
  <c r="G2393" i="3"/>
  <c r="F2393" i="3"/>
  <c r="E2393" i="3"/>
  <c r="K2392" i="3"/>
  <c r="I2392" i="3"/>
  <c r="H2392" i="3"/>
  <c r="G2392" i="3"/>
  <c r="F2392" i="3"/>
  <c r="E2392" i="3"/>
  <c r="K2391" i="3"/>
  <c r="I2391" i="3"/>
  <c r="H2391" i="3"/>
  <c r="G2391" i="3"/>
  <c r="F2391" i="3"/>
  <c r="E2391" i="3"/>
  <c r="K2390" i="3"/>
  <c r="I2390" i="3"/>
  <c r="H2390" i="3"/>
  <c r="G2390" i="3"/>
  <c r="F2390" i="3"/>
  <c r="E2390" i="3"/>
  <c r="K2389" i="3"/>
  <c r="I2389" i="3"/>
  <c r="H2389" i="3"/>
  <c r="G2389" i="3"/>
  <c r="F2389" i="3"/>
  <c r="E2389" i="3"/>
  <c r="K2388" i="3"/>
  <c r="I2388" i="3"/>
  <c r="H2388" i="3"/>
  <c r="G2388" i="3"/>
  <c r="F2388" i="3"/>
  <c r="E2388" i="3"/>
  <c r="K2387" i="3"/>
  <c r="I2387" i="3"/>
  <c r="H2387" i="3"/>
  <c r="G2387" i="3"/>
  <c r="F2387" i="3"/>
  <c r="E2387" i="3"/>
  <c r="K2386" i="3"/>
  <c r="I2386" i="3"/>
  <c r="H2386" i="3"/>
  <c r="G2386" i="3"/>
  <c r="F2386" i="3"/>
  <c r="E2386" i="3"/>
  <c r="K2385" i="3"/>
  <c r="I2385" i="3"/>
  <c r="H2385" i="3"/>
  <c r="G2385" i="3"/>
  <c r="F2385" i="3"/>
  <c r="E2385" i="3"/>
  <c r="K2384" i="3"/>
  <c r="I2384" i="3"/>
  <c r="H2384" i="3"/>
  <c r="G2384" i="3"/>
  <c r="F2384" i="3"/>
  <c r="E2384" i="3"/>
  <c r="K2383" i="3"/>
  <c r="I2383" i="3"/>
  <c r="H2383" i="3"/>
  <c r="G2383" i="3"/>
  <c r="F2383" i="3"/>
  <c r="E2383" i="3"/>
  <c r="K2382" i="3"/>
  <c r="I2382" i="3"/>
  <c r="H2382" i="3"/>
  <c r="G2382" i="3"/>
  <c r="F2382" i="3"/>
  <c r="E2382" i="3"/>
  <c r="K2381" i="3"/>
  <c r="I2381" i="3"/>
  <c r="H2381" i="3"/>
  <c r="G2381" i="3"/>
  <c r="F2381" i="3"/>
  <c r="E2381" i="3"/>
  <c r="K2380" i="3"/>
  <c r="I2380" i="3"/>
  <c r="H2380" i="3"/>
  <c r="G2380" i="3"/>
  <c r="F2380" i="3"/>
  <c r="E2380" i="3"/>
  <c r="K2379" i="3"/>
  <c r="I2379" i="3"/>
  <c r="H2379" i="3"/>
  <c r="G2379" i="3"/>
  <c r="F2379" i="3"/>
  <c r="E2379" i="3"/>
  <c r="K2378" i="3"/>
  <c r="I2378" i="3"/>
  <c r="H2378" i="3"/>
  <c r="G2378" i="3"/>
  <c r="F2378" i="3"/>
  <c r="E2378" i="3"/>
  <c r="K2377" i="3"/>
  <c r="I2377" i="3"/>
  <c r="H2377" i="3"/>
  <c r="G2377" i="3"/>
  <c r="F2377" i="3"/>
  <c r="E2377" i="3"/>
  <c r="K2376" i="3"/>
  <c r="I2376" i="3"/>
  <c r="H2376" i="3"/>
  <c r="G2376" i="3"/>
  <c r="F2376" i="3"/>
  <c r="E2376" i="3"/>
  <c r="K2375" i="3"/>
  <c r="I2375" i="3"/>
  <c r="H2375" i="3"/>
  <c r="G2375" i="3"/>
  <c r="F2375" i="3"/>
  <c r="E2375" i="3"/>
  <c r="K2374" i="3"/>
  <c r="I2374" i="3"/>
  <c r="H2374" i="3"/>
  <c r="G2374" i="3"/>
  <c r="F2374" i="3"/>
  <c r="E2374" i="3"/>
  <c r="K2373" i="3"/>
  <c r="I2373" i="3"/>
  <c r="H2373" i="3"/>
  <c r="G2373" i="3"/>
  <c r="F2373" i="3"/>
  <c r="E2373" i="3"/>
  <c r="K2372" i="3"/>
  <c r="I2372" i="3"/>
  <c r="H2372" i="3"/>
  <c r="G2372" i="3"/>
  <c r="F2372" i="3"/>
  <c r="E2372" i="3"/>
  <c r="K2371" i="3"/>
  <c r="I2371" i="3"/>
  <c r="H2371" i="3"/>
  <c r="G2371" i="3"/>
  <c r="F2371" i="3"/>
  <c r="E2371" i="3"/>
  <c r="K2370" i="3"/>
  <c r="I2370" i="3"/>
  <c r="H2370" i="3"/>
  <c r="G2370" i="3"/>
  <c r="F2370" i="3"/>
  <c r="E2370" i="3"/>
  <c r="K2369" i="3"/>
  <c r="I2369" i="3"/>
  <c r="H2369" i="3"/>
  <c r="G2369" i="3"/>
  <c r="F2369" i="3"/>
  <c r="E2369" i="3"/>
  <c r="K2368" i="3"/>
  <c r="I2368" i="3"/>
  <c r="H2368" i="3"/>
  <c r="G2368" i="3"/>
  <c r="F2368" i="3"/>
  <c r="E2368" i="3"/>
  <c r="K2367" i="3"/>
  <c r="I2367" i="3"/>
  <c r="H2367" i="3"/>
  <c r="G2367" i="3"/>
  <c r="F2367" i="3"/>
  <c r="E2367" i="3"/>
  <c r="K2366" i="3"/>
  <c r="I2366" i="3"/>
  <c r="H2366" i="3"/>
  <c r="G2366" i="3"/>
  <c r="F2366" i="3"/>
  <c r="E2366" i="3"/>
  <c r="K2365" i="3"/>
  <c r="I2365" i="3"/>
  <c r="H2365" i="3"/>
  <c r="G2365" i="3"/>
  <c r="F2365" i="3"/>
  <c r="E2365" i="3"/>
  <c r="K2364" i="3"/>
  <c r="I2364" i="3"/>
  <c r="H2364" i="3"/>
  <c r="G2364" i="3"/>
  <c r="F2364" i="3"/>
  <c r="E2364" i="3"/>
  <c r="K2363" i="3"/>
  <c r="I2363" i="3"/>
  <c r="H2363" i="3"/>
  <c r="G2363" i="3"/>
  <c r="F2363" i="3"/>
  <c r="E2363" i="3"/>
  <c r="K2362" i="3"/>
  <c r="I2362" i="3"/>
  <c r="H2362" i="3"/>
  <c r="G2362" i="3"/>
  <c r="F2362" i="3"/>
  <c r="E2362" i="3"/>
  <c r="K2361" i="3"/>
  <c r="I2361" i="3"/>
  <c r="H2361" i="3"/>
  <c r="G2361" i="3"/>
  <c r="F2361" i="3"/>
  <c r="E2361" i="3"/>
  <c r="K2360" i="3"/>
  <c r="I2360" i="3"/>
  <c r="H2360" i="3"/>
  <c r="G2360" i="3"/>
  <c r="F2360" i="3"/>
  <c r="E2360" i="3"/>
  <c r="K2359" i="3"/>
  <c r="I2359" i="3"/>
  <c r="H2359" i="3"/>
  <c r="G2359" i="3"/>
  <c r="F2359" i="3"/>
  <c r="E2359" i="3"/>
  <c r="K2358" i="3"/>
  <c r="I2358" i="3"/>
  <c r="H2358" i="3"/>
  <c r="G2358" i="3"/>
  <c r="F2358" i="3"/>
  <c r="E2358" i="3"/>
  <c r="K2357" i="3"/>
  <c r="I2357" i="3"/>
  <c r="H2357" i="3"/>
  <c r="G2357" i="3"/>
  <c r="F2357" i="3"/>
  <c r="E2357" i="3"/>
  <c r="K2356" i="3"/>
  <c r="I2356" i="3"/>
  <c r="H2356" i="3"/>
  <c r="G2356" i="3"/>
  <c r="F2356" i="3"/>
  <c r="E2356" i="3"/>
  <c r="K2355" i="3"/>
  <c r="I2355" i="3"/>
  <c r="H2355" i="3"/>
  <c r="G2355" i="3"/>
  <c r="F2355" i="3"/>
  <c r="E2355" i="3"/>
  <c r="K2354" i="3"/>
  <c r="I2354" i="3"/>
  <c r="H2354" i="3"/>
  <c r="G2354" i="3"/>
  <c r="F2354" i="3"/>
  <c r="E2354" i="3"/>
  <c r="K2353" i="3"/>
  <c r="I2353" i="3"/>
  <c r="H2353" i="3"/>
  <c r="G2353" i="3"/>
  <c r="F2353" i="3"/>
  <c r="E2353" i="3"/>
  <c r="K2352" i="3"/>
  <c r="I2352" i="3"/>
  <c r="H2352" i="3"/>
  <c r="G2352" i="3"/>
  <c r="F2352" i="3"/>
  <c r="E2352" i="3"/>
  <c r="K2351" i="3"/>
  <c r="I2351" i="3"/>
  <c r="H2351" i="3"/>
  <c r="G2351" i="3"/>
  <c r="F2351" i="3"/>
  <c r="E2351" i="3"/>
  <c r="K2350" i="3"/>
  <c r="I2350" i="3"/>
  <c r="H2350" i="3"/>
  <c r="G2350" i="3"/>
  <c r="F2350" i="3"/>
  <c r="E2350" i="3"/>
  <c r="K2349" i="3"/>
  <c r="I2349" i="3"/>
  <c r="H2349" i="3"/>
  <c r="G2349" i="3"/>
  <c r="F2349" i="3"/>
  <c r="E2349" i="3"/>
  <c r="K2348" i="3"/>
  <c r="I2348" i="3"/>
  <c r="H2348" i="3"/>
  <c r="G2348" i="3"/>
  <c r="F2348" i="3"/>
  <c r="E2348" i="3"/>
  <c r="K2347" i="3"/>
  <c r="I2347" i="3"/>
  <c r="H2347" i="3"/>
  <c r="G2347" i="3"/>
  <c r="F2347" i="3"/>
  <c r="E2347" i="3"/>
  <c r="K2346" i="3"/>
  <c r="I2346" i="3"/>
  <c r="H2346" i="3"/>
  <c r="G2346" i="3"/>
  <c r="F2346" i="3"/>
  <c r="E2346" i="3"/>
  <c r="K2345" i="3"/>
  <c r="I2345" i="3"/>
  <c r="H2345" i="3"/>
  <c r="G2345" i="3"/>
  <c r="F2345" i="3"/>
  <c r="E2345" i="3"/>
  <c r="K2344" i="3"/>
  <c r="I2344" i="3"/>
  <c r="H2344" i="3"/>
  <c r="G2344" i="3"/>
  <c r="F2344" i="3"/>
  <c r="E2344" i="3"/>
  <c r="K2343" i="3"/>
  <c r="I2343" i="3"/>
  <c r="H2343" i="3"/>
  <c r="G2343" i="3"/>
  <c r="F2343" i="3"/>
  <c r="E2343" i="3"/>
  <c r="K2342" i="3"/>
  <c r="I2342" i="3"/>
  <c r="H2342" i="3"/>
  <c r="G2342" i="3"/>
  <c r="F2342" i="3"/>
  <c r="E2342" i="3"/>
  <c r="K2341" i="3"/>
  <c r="I2341" i="3"/>
  <c r="H2341" i="3"/>
  <c r="G2341" i="3"/>
  <c r="F2341" i="3"/>
  <c r="E2341" i="3"/>
  <c r="K2340" i="3"/>
  <c r="I2340" i="3"/>
  <c r="H2340" i="3"/>
  <c r="G2340" i="3"/>
  <c r="F2340" i="3"/>
  <c r="E2340" i="3"/>
  <c r="K2339" i="3"/>
  <c r="I2339" i="3"/>
  <c r="H2339" i="3"/>
  <c r="G2339" i="3"/>
  <c r="F2339" i="3"/>
  <c r="E2339" i="3"/>
  <c r="K2338" i="3"/>
  <c r="I2338" i="3"/>
  <c r="H2338" i="3"/>
  <c r="G2338" i="3"/>
  <c r="F2338" i="3"/>
  <c r="E2338" i="3"/>
  <c r="K2337" i="3"/>
  <c r="I2337" i="3"/>
  <c r="H2337" i="3"/>
  <c r="G2337" i="3"/>
  <c r="F2337" i="3"/>
  <c r="E2337" i="3"/>
  <c r="K2336" i="3"/>
  <c r="I2336" i="3"/>
  <c r="H2336" i="3"/>
  <c r="G2336" i="3"/>
  <c r="F2336" i="3"/>
  <c r="E2336" i="3"/>
  <c r="K2335" i="3"/>
  <c r="I2335" i="3"/>
  <c r="H2335" i="3"/>
  <c r="G2335" i="3"/>
  <c r="F2335" i="3"/>
  <c r="E2335" i="3"/>
  <c r="K2334" i="3"/>
  <c r="I2334" i="3"/>
  <c r="H2334" i="3"/>
  <c r="G2334" i="3"/>
  <c r="F2334" i="3"/>
  <c r="E2334" i="3"/>
  <c r="K2333" i="3"/>
  <c r="I2333" i="3"/>
  <c r="H2333" i="3"/>
  <c r="G2333" i="3"/>
  <c r="F2333" i="3"/>
  <c r="E2333" i="3"/>
  <c r="K2332" i="3"/>
  <c r="I2332" i="3"/>
  <c r="H2332" i="3"/>
  <c r="G2332" i="3"/>
  <c r="F2332" i="3"/>
  <c r="E2332" i="3"/>
  <c r="K2331" i="3"/>
  <c r="I2331" i="3"/>
  <c r="H2331" i="3"/>
  <c r="G2331" i="3"/>
  <c r="F2331" i="3"/>
  <c r="E2331" i="3"/>
  <c r="K2330" i="3"/>
  <c r="I2330" i="3"/>
  <c r="H2330" i="3"/>
  <c r="G2330" i="3"/>
  <c r="F2330" i="3"/>
  <c r="E2330" i="3"/>
  <c r="K2329" i="3"/>
  <c r="I2329" i="3"/>
  <c r="H2329" i="3"/>
  <c r="G2329" i="3"/>
  <c r="F2329" i="3"/>
  <c r="E2329" i="3"/>
  <c r="K2328" i="3"/>
  <c r="I2328" i="3"/>
  <c r="H2328" i="3"/>
  <c r="G2328" i="3"/>
  <c r="F2328" i="3"/>
  <c r="E2328" i="3"/>
  <c r="K2327" i="3"/>
  <c r="I2327" i="3"/>
  <c r="H2327" i="3"/>
  <c r="G2327" i="3"/>
  <c r="F2327" i="3"/>
  <c r="E2327" i="3"/>
  <c r="K2326" i="3"/>
  <c r="I2326" i="3"/>
  <c r="H2326" i="3"/>
  <c r="G2326" i="3"/>
  <c r="F2326" i="3"/>
  <c r="E2326" i="3"/>
  <c r="K2325" i="3"/>
  <c r="I2325" i="3"/>
  <c r="H2325" i="3"/>
  <c r="G2325" i="3"/>
  <c r="F2325" i="3"/>
  <c r="E2325" i="3"/>
  <c r="K2324" i="3"/>
  <c r="I2324" i="3"/>
  <c r="H2324" i="3"/>
  <c r="G2324" i="3"/>
  <c r="F2324" i="3"/>
  <c r="E2324" i="3"/>
  <c r="K2323" i="3"/>
  <c r="I2323" i="3"/>
  <c r="H2323" i="3"/>
  <c r="G2323" i="3"/>
  <c r="F2323" i="3"/>
  <c r="E2323" i="3"/>
  <c r="K2322" i="3"/>
  <c r="I2322" i="3"/>
  <c r="H2322" i="3"/>
  <c r="G2322" i="3"/>
  <c r="F2322" i="3"/>
  <c r="E2322" i="3"/>
  <c r="K2321" i="3"/>
  <c r="I2321" i="3"/>
  <c r="H2321" i="3"/>
  <c r="G2321" i="3"/>
  <c r="F2321" i="3"/>
  <c r="E2321" i="3"/>
  <c r="K2320" i="3"/>
  <c r="I2320" i="3"/>
  <c r="H2320" i="3"/>
  <c r="G2320" i="3"/>
  <c r="F2320" i="3"/>
  <c r="E2320" i="3"/>
  <c r="K2319" i="3"/>
  <c r="I2319" i="3"/>
  <c r="H2319" i="3"/>
  <c r="G2319" i="3"/>
  <c r="F2319" i="3"/>
  <c r="E2319" i="3"/>
  <c r="K2318" i="3"/>
  <c r="I2318" i="3"/>
  <c r="H2318" i="3"/>
  <c r="G2318" i="3"/>
  <c r="F2318" i="3"/>
  <c r="E2318" i="3"/>
  <c r="K2317" i="3"/>
  <c r="I2317" i="3"/>
  <c r="H2317" i="3"/>
  <c r="G2317" i="3"/>
  <c r="F2317" i="3"/>
  <c r="E2317" i="3"/>
  <c r="K2316" i="3"/>
  <c r="I2316" i="3"/>
  <c r="H2316" i="3"/>
  <c r="G2316" i="3"/>
  <c r="F2316" i="3"/>
  <c r="E2316" i="3"/>
  <c r="K2315" i="3"/>
  <c r="I2315" i="3"/>
  <c r="H2315" i="3"/>
  <c r="G2315" i="3"/>
  <c r="F2315" i="3"/>
  <c r="E2315" i="3"/>
  <c r="K2314" i="3"/>
  <c r="I2314" i="3"/>
  <c r="H2314" i="3"/>
  <c r="G2314" i="3"/>
  <c r="F2314" i="3"/>
  <c r="E2314" i="3"/>
  <c r="K2313" i="3"/>
  <c r="I2313" i="3"/>
  <c r="H2313" i="3"/>
  <c r="G2313" i="3"/>
  <c r="F2313" i="3"/>
  <c r="E2313" i="3"/>
  <c r="K2312" i="3"/>
  <c r="I2312" i="3"/>
  <c r="H2312" i="3"/>
  <c r="G2312" i="3"/>
  <c r="F2312" i="3"/>
  <c r="E2312" i="3"/>
  <c r="K2311" i="3"/>
  <c r="I2311" i="3"/>
  <c r="H2311" i="3"/>
  <c r="G2311" i="3"/>
  <c r="F2311" i="3"/>
  <c r="E2311" i="3"/>
  <c r="K2310" i="3"/>
  <c r="I2310" i="3"/>
  <c r="H2310" i="3"/>
  <c r="G2310" i="3"/>
  <c r="F2310" i="3"/>
  <c r="E2310" i="3"/>
  <c r="K2309" i="3"/>
  <c r="I2309" i="3"/>
  <c r="H2309" i="3"/>
  <c r="G2309" i="3"/>
  <c r="F2309" i="3"/>
  <c r="E2309" i="3"/>
  <c r="K2308" i="3"/>
  <c r="I2308" i="3"/>
  <c r="H2308" i="3"/>
  <c r="G2308" i="3"/>
  <c r="F2308" i="3"/>
  <c r="E2308" i="3"/>
  <c r="K2307" i="3"/>
  <c r="I2307" i="3"/>
  <c r="H2307" i="3"/>
  <c r="G2307" i="3"/>
  <c r="F2307" i="3"/>
  <c r="E2307" i="3"/>
  <c r="K2306" i="3"/>
  <c r="I2306" i="3"/>
  <c r="H2306" i="3"/>
  <c r="G2306" i="3"/>
  <c r="F2306" i="3"/>
  <c r="E2306" i="3"/>
  <c r="K2305" i="3"/>
  <c r="I2305" i="3"/>
  <c r="H2305" i="3"/>
  <c r="G2305" i="3"/>
  <c r="F2305" i="3"/>
  <c r="E2305" i="3"/>
  <c r="K2304" i="3"/>
  <c r="I2304" i="3"/>
  <c r="H2304" i="3"/>
  <c r="G2304" i="3"/>
  <c r="F2304" i="3"/>
  <c r="E2304" i="3"/>
  <c r="K2303" i="3"/>
  <c r="I2303" i="3"/>
  <c r="H2303" i="3"/>
  <c r="G2303" i="3"/>
  <c r="F2303" i="3"/>
  <c r="E2303" i="3"/>
  <c r="K2302" i="3"/>
  <c r="I2302" i="3"/>
  <c r="H2302" i="3"/>
  <c r="G2302" i="3"/>
  <c r="F2302" i="3"/>
  <c r="E2302" i="3"/>
  <c r="K2301" i="3"/>
  <c r="I2301" i="3"/>
  <c r="H2301" i="3"/>
  <c r="G2301" i="3"/>
  <c r="F2301" i="3"/>
  <c r="E2301" i="3"/>
  <c r="K2300" i="3"/>
  <c r="I2300" i="3"/>
  <c r="H2300" i="3"/>
  <c r="G2300" i="3"/>
  <c r="F2300" i="3"/>
  <c r="E2300" i="3"/>
  <c r="K2299" i="3"/>
  <c r="I2299" i="3"/>
  <c r="H2299" i="3"/>
  <c r="G2299" i="3"/>
  <c r="F2299" i="3"/>
  <c r="E2299" i="3"/>
  <c r="K2298" i="3"/>
  <c r="I2298" i="3"/>
  <c r="H2298" i="3"/>
  <c r="G2298" i="3"/>
  <c r="F2298" i="3"/>
  <c r="E2298" i="3"/>
  <c r="K2297" i="3"/>
  <c r="I2297" i="3"/>
  <c r="H2297" i="3"/>
  <c r="G2297" i="3"/>
  <c r="F2297" i="3"/>
  <c r="E2297" i="3"/>
  <c r="K2296" i="3"/>
  <c r="I2296" i="3"/>
  <c r="H2296" i="3"/>
  <c r="G2296" i="3"/>
  <c r="F2296" i="3"/>
  <c r="E2296" i="3"/>
  <c r="K2295" i="3"/>
  <c r="I2295" i="3"/>
  <c r="H2295" i="3"/>
  <c r="G2295" i="3"/>
  <c r="F2295" i="3"/>
  <c r="E2295" i="3"/>
  <c r="K2294" i="3"/>
  <c r="I2294" i="3"/>
  <c r="H2294" i="3"/>
  <c r="G2294" i="3"/>
  <c r="F2294" i="3"/>
  <c r="E2294" i="3"/>
  <c r="K2293" i="3"/>
  <c r="I2293" i="3"/>
  <c r="H2293" i="3"/>
  <c r="G2293" i="3"/>
  <c r="F2293" i="3"/>
  <c r="E2293" i="3"/>
  <c r="K2292" i="3"/>
  <c r="I2292" i="3"/>
  <c r="H2292" i="3"/>
  <c r="G2292" i="3"/>
  <c r="F2292" i="3"/>
  <c r="E2292" i="3"/>
  <c r="K2291" i="3"/>
  <c r="I2291" i="3"/>
  <c r="H2291" i="3"/>
  <c r="G2291" i="3"/>
  <c r="F2291" i="3"/>
  <c r="E2291" i="3"/>
  <c r="K2290" i="3"/>
  <c r="I2290" i="3"/>
  <c r="H2290" i="3"/>
  <c r="G2290" i="3"/>
  <c r="F2290" i="3"/>
  <c r="E2290" i="3"/>
  <c r="K2289" i="3"/>
  <c r="I2289" i="3"/>
  <c r="H2289" i="3"/>
  <c r="G2289" i="3"/>
  <c r="F2289" i="3"/>
  <c r="E2289" i="3"/>
  <c r="K2288" i="3"/>
  <c r="I2288" i="3"/>
  <c r="H2288" i="3"/>
  <c r="G2288" i="3"/>
  <c r="F2288" i="3"/>
  <c r="E2288" i="3"/>
  <c r="K2287" i="3"/>
  <c r="I2287" i="3"/>
  <c r="H2287" i="3"/>
  <c r="G2287" i="3"/>
  <c r="F2287" i="3"/>
  <c r="E2287" i="3"/>
  <c r="K2286" i="3"/>
  <c r="I2286" i="3"/>
  <c r="H2286" i="3"/>
  <c r="G2286" i="3"/>
  <c r="F2286" i="3"/>
  <c r="E2286" i="3"/>
  <c r="K2285" i="3"/>
  <c r="I2285" i="3"/>
  <c r="H2285" i="3"/>
  <c r="G2285" i="3"/>
  <c r="F2285" i="3"/>
  <c r="E2285" i="3"/>
  <c r="K2284" i="3"/>
  <c r="I2284" i="3"/>
  <c r="H2284" i="3"/>
  <c r="G2284" i="3"/>
  <c r="F2284" i="3"/>
  <c r="E2284" i="3"/>
  <c r="K2283" i="3"/>
  <c r="I2283" i="3"/>
  <c r="H2283" i="3"/>
  <c r="G2283" i="3"/>
  <c r="F2283" i="3"/>
  <c r="E2283" i="3"/>
  <c r="K2282" i="3"/>
  <c r="I2282" i="3"/>
  <c r="H2282" i="3"/>
  <c r="G2282" i="3"/>
  <c r="F2282" i="3"/>
  <c r="E2282" i="3"/>
  <c r="K2281" i="3"/>
  <c r="I2281" i="3"/>
  <c r="H2281" i="3"/>
  <c r="G2281" i="3"/>
  <c r="F2281" i="3"/>
  <c r="E2281" i="3"/>
  <c r="K2280" i="3"/>
  <c r="I2280" i="3"/>
  <c r="H2280" i="3"/>
  <c r="G2280" i="3"/>
  <c r="F2280" i="3"/>
  <c r="E2280" i="3"/>
  <c r="K2279" i="3"/>
  <c r="I2279" i="3"/>
  <c r="H2279" i="3"/>
  <c r="G2279" i="3"/>
  <c r="F2279" i="3"/>
  <c r="E2279" i="3"/>
  <c r="K2278" i="3"/>
  <c r="I2278" i="3"/>
  <c r="H2278" i="3"/>
  <c r="G2278" i="3"/>
  <c r="F2278" i="3"/>
  <c r="E2278" i="3"/>
  <c r="K2277" i="3"/>
  <c r="I2277" i="3"/>
  <c r="H2277" i="3"/>
  <c r="G2277" i="3"/>
  <c r="F2277" i="3"/>
  <c r="E2277" i="3"/>
  <c r="K2276" i="3"/>
  <c r="I2276" i="3"/>
  <c r="H2276" i="3"/>
  <c r="G2276" i="3"/>
  <c r="F2276" i="3"/>
  <c r="E2276" i="3"/>
  <c r="K2275" i="3"/>
  <c r="I2275" i="3"/>
  <c r="H2275" i="3"/>
  <c r="G2275" i="3"/>
  <c r="F2275" i="3"/>
  <c r="E2275" i="3"/>
  <c r="K2274" i="3"/>
  <c r="I2274" i="3"/>
  <c r="H2274" i="3"/>
  <c r="G2274" i="3"/>
  <c r="F2274" i="3"/>
  <c r="E2274" i="3"/>
  <c r="K2273" i="3"/>
  <c r="I2273" i="3"/>
  <c r="H2273" i="3"/>
  <c r="G2273" i="3"/>
  <c r="F2273" i="3"/>
  <c r="E2273" i="3"/>
  <c r="K2272" i="3"/>
  <c r="I2272" i="3"/>
  <c r="H2272" i="3"/>
  <c r="G2272" i="3"/>
  <c r="F2272" i="3"/>
  <c r="E2272" i="3"/>
  <c r="K2271" i="3"/>
  <c r="I2271" i="3"/>
  <c r="H2271" i="3"/>
  <c r="G2271" i="3"/>
  <c r="F2271" i="3"/>
  <c r="E2271" i="3"/>
  <c r="K2270" i="3"/>
  <c r="I2270" i="3"/>
  <c r="H2270" i="3"/>
  <c r="G2270" i="3"/>
  <c r="F2270" i="3"/>
  <c r="E2270" i="3"/>
  <c r="K2269" i="3"/>
  <c r="I2269" i="3"/>
  <c r="H2269" i="3"/>
  <c r="G2269" i="3"/>
  <c r="F2269" i="3"/>
  <c r="E2269" i="3"/>
  <c r="K2268" i="3"/>
  <c r="I2268" i="3"/>
  <c r="H2268" i="3"/>
  <c r="G2268" i="3"/>
  <c r="F2268" i="3"/>
  <c r="E2268" i="3"/>
  <c r="K2267" i="3"/>
  <c r="I2267" i="3"/>
  <c r="H2267" i="3"/>
  <c r="G2267" i="3"/>
  <c r="F2267" i="3"/>
  <c r="E2267" i="3"/>
  <c r="K2266" i="3"/>
  <c r="I2266" i="3"/>
  <c r="H2266" i="3"/>
  <c r="G2266" i="3"/>
  <c r="F2266" i="3"/>
  <c r="E2266" i="3"/>
  <c r="K2265" i="3"/>
  <c r="I2265" i="3"/>
  <c r="H2265" i="3"/>
  <c r="G2265" i="3"/>
  <c r="F2265" i="3"/>
  <c r="E2265" i="3"/>
  <c r="K2264" i="3"/>
  <c r="I2264" i="3"/>
  <c r="H2264" i="3"/>
  <c r="G2264" i="3"/>
  <c r="F2264" i="3"/>
  <c r="E2264" i="3"/>
  <c r="K2263" i="3"/>
  <c r="I2263" i="3"/>
  <c r="H2263" i="3"/>
  <c r="G2263" i="3"/>
  <c r="F2263" i="3"/>
  <c r="E2263" i="3"/>
  <c r="K2262" i="3"/>
  <c r="I2262" i="3"/>
  <c r="H2262" i="3"/>
  <c r="G2262" i="3"/>
  <c r="F2262" i="3"/>
  <c r="E2262" i="3"/>
  <c r="K2261" i="3"/>
  <c r="I2261" i="3"/>
  <c r="H2261" i="3"/>
  <c r="G2261" i="3"/>
  <c r="F2261" i="3"/>
  <c r="E2261" i="3"/>
  <c r="K2260" i="3"/>
  <c r="I2260" i="3"/>
  <c r="H2260" i="3"/>
  <c r="G2260" i="3"/>
  <c r="F2260" i="3"/>
  <c r="E2260" i="3"/>
  <c r="K2259" i="3"/>
  <c r="I2259" i="3"/>
  <c r="H2259" i="3"/>
  <c r="G2259" i="3"/>
  <c r="F2259" i="3"/>
  <c r="E2259" i="3"/>
  <c r="K2258" i="3"/>
  <c r="I2258" i="3"/>
  <c r="H2258" i="3"/>
  <c r="G2258" i="3"/>
  <c r="F2258" i="3"/>
  <c r="E2258" i="3"/>
  <c r="K2257" i="3"/>
  <c r="I2257" i="3"/>
  <c r="H2257" i="3"/>
  <c r="G2257" i="3"/>
  <c r="F2257" i="3"/>
  <c r="E2257" i="3"/>
  <c r="K2256" i="3"/>
  <c r="I2256" i="3"/>
  <c r="H2256" i="3"/>
  <c r="G2256" i="3"/>
  <c r="F2256" i="3"/>
  <c r="E2256" i="3"/>
  <c r="K2255" i="3"/>
  <c r="I2255" i="3"/>
  <c r="H2255" i="3"/>
  <c r="G2255" i="3"/>
  <c r="F2255" i="3"/>
  <c r="E2255" i="3"/>
  <c r="K2254" i="3"/>
  <c r="I2254" i="3"/>
  <c r="H2254" i="3"/>
  <c r="G2254" i="3"/>
  <c r="F2254" i="3"/>
  <c r="E2254" i="3"/>
  <c r="K2253" i="3"/>
  <c r="I2253" i="3"/>
  <c r="G2253" i="3"/>
  <c r="F2253" i="3"/>
  <c r="E2253" i="3"/>
  <c r="K2252" i="3"/>
  <c r="I2252" i="3"/>
  <c r="G2252" i="3"/>
  <c r="F2252" i="3"/>
  <c r="E2252" i="3"/>
  <c r="K2251" i="3"/>
  <c r="I2251" i="3"/>
  <c r="G2251" i="3"/>
  <c r="F2251" i="3"/>
  <c r="E2251" i="3"/>
  <c r="K2250" i="3"/>
  <c r="I2250" i="3"/>
  <c r="G2250" i="3"/>
  <c r="F2250" i="3"/>
  <c r="E2250" i="3"/>
  <c r="K2249" i="3"/>
  <c r="I2249" i="3"/>
  <c r="G2249" i="3"/>
  <c r="F2249" i="3"/>
  <c r="E2249" i="3"/>
  <c r="K2248" i="3"/>
  <c r="I2248" i="3"/>
  <c r="G2248" i="3"/>
  <c r="F2248" i="3"/>
  <c r="E2248" i="3"/>
  <c r="K2247" i="3"/>
  <c r="I2247" i="3"/>
  <c r="G2247" i="3"/>
  <c r="F2247" i="3"/>
  <c r="E2247" i="3"/>
  <c r="K2246" i="3"/>
  <c r="I2246" i="3"/>
  <c r="G2246" i="3"/>
  <c r="F2246" i="3"/>
  <c r="E2246" i="3"/>
  <c r="K2245" i="3"/>
  <c r="I2245" i="3"/>
  <c r="G2245" i="3"/>
  <c r="F2245" i="3"/>
  <c r="E2245" i="3"/>
  <c r="K2244" i="3"/>
  <c r="I2244" i="3"/>
  <c r="G2244" i="3"/>
  <c r="F2244" i="3"/>
  <c r="E2244" i="3"/>
  <c r="K2243" i="3"/>
  <c r="I2243" i="3"/>
  <c r="G2243" i="3"/>
  <c r="F2243" i="3"/>
  <c r="E2243" i="3"/>
  <c r="K2242" i="3"/>
  <c r="I2242" i="3"/>
  <c r="G2242" i="3"/>
  <c r="F2242" i="3"/>
  <c r="E2242" i="3"/>
  <c r="K2241" i="3"/>
  <c r="I2241" i="3"/>
  <c r="G2241" i="3"/>
  <c r="F2241" i="3"/>
  <c r="E2241" i="3"/>
  <c r="K2240" i="3"/>
  <c r="I2240" i="3"/>
  <c r="G2240" i="3"/>
  <c r="F2240" i="3"/>
  <c r="E2240" i="3"/>
  <c r="K2239" i="3"/>
  <c r="I2239" i="3"/>
  <c r="G2239" i="3"/>
  <c r="F2239" i="3"/>
  <c r="E2239" i="3"/>
  <c r="K2238" i="3"/>
  <c r="I2238" i="3"/>
  <c r="G2238" i="3"/>
  <c r="F2238" i="3"/>
  <c r="E2238" i="3"/>
  <c r="K2237" i="3"/>
  <c r="I2237" i="3"/>
  <c r="G2237" i="3"/>
  <c r="F2237" i="3"/>
  <c r="E2237" i="3"/>
  <c r="K2236" i="3"/>
  <c r="I2236" i="3"/>
  <c r="H2236" i="3"/>
  <c r="G2236" i="3"/>
  <c r="F2236" i="3"/>
  <c r="E2236" i="3"/>
  <c r="K2235" i="3"/>
  <c r="I2235" i="3"/>
  <c r="G2235" i="3"/>
  <c r="F2235" i="3"/>
  <c r="E2235" i="3"/>
  <c r="K2234" i="3"/>
  <c r="I2234" i="3"/>
  <c r="G2234" i="3"/>
  <c r="F2234" i="3"/>
  <c r="E2234" i="3"/>
  <c r="K2233" i="3"/>
  <c r="I2233" i="3"/>
  <c r="G2233" i="3"/>
  <c r="F2233" i="3"/>
  <c r="E2233" i="3"/>
  <c r="K2232" i="3"/>
  <c r="I2232" i="3"/>
  <c r="H2232" i="3"/>
  <c r="G2232" i="3"/>
  <c r="F2232" i="3"/>
  <c r="E2232" i="3"/>
  <c r="K2231" i="3"/>
  <c r="I2231" i="3"/>
  <c r="G2231" i="3"/>
  <c r="F2231" i="3"/>
  <c r="E2231" i="3"/>
  <c r="K2230" i="3"/>
  <c r="I2230" i="3"/>
  <c r="G2230" i="3"/>
  <c r="F2230" i="3"/>
  <c r="E2230" i="3"/>
  <c r="K2229" i="3"/>
  <c r="I2229" i="3"/>
  <c r="G2229" i="3"/>
  <c r="F2229" i="3"/>
  <c r="E2229" i="3"/>
  <c r="K2228" i="3"/>
  <c r="I2228" i="3"/>
  <c r="G2228" i="3"/>
  <c r="F2228" i="3"/>
  <c r="E2228" i="3"/>
  <c r="K2227" i="3"/>
  <c r="I2227" i="3"/>
  <c r="G2227" i="3"/>
  <c r="F2227" i="3"/>
  <c r="E2227" i="3"/>
  <c r="K2226" i="3"/>
  <c r="I2226" i="3"/>
  <c r="G2226" i="3"/>
  <c r="F2226" i="3"/>
  <c r="E2226" i="3"/>
  <c r="K2225" i="3"/>
  <c r="I2225" i="3"/>
  <c r="G2225" i="3"/>
  <c r="F2225" i="3"/>
  <c r="E2225" i="3"/>
  <c r="I2224" i="3"/>
  <c r="G2224" i="3"/>
  <c r="F2224" i="3"/>
  <c r="E2224" i="3"/>
  <c r="H2253" i="3" s="1"/>
  <c r="I2223" i="3"/>
  <c r="G2223" i="3"/>
  <c r="F2223" i="3"/>
  <c r="E2223" i="3"/>
  <c r="H2244" i="3" s="1"/>
  <c r="I2222" i="3"/>
  <c r="G2222" i="3"/>
  <c r="F2222" i="3"/>
  <c r="E2222" i="3"/>
  <c r="I2221" i="3"/>
  <c r="G2221" i="3"/>
  <c r="F2221" i="3"/>
  <c r="E2221" i="3"/>
  <c r="I2220" i="3"/>
  <c r="G2220" i="3"/>
  <c r="K2210" i="3" s="1"/>
  <c r="F2220" i="3"/>
  <c r="E2220" i="3"/>
  <c r="H2249" i="3" s="1"/>
  <c r="I2219" i="3"/>
  <c r="G2219" i="3"/>
  <c r="F2219" i="3"/>
  <c r="E2219" i="3"/>
  <c r="I2218" i="3"/>
  <c r="G2218" i="3"/>
  <c r="F2218" i="3"/>
  <c r="E2218" i="3"/>
  <c r="H2245" i="3" s="1"/>
  <c r="I2217" i="3"/>
  <c r="G2217" i="3"/>
  <c r="K2216" i="3" s="1"/>
  <c r="F2217" i="3"/>
  <c r="E2217" i="3"/>
  <c r="I2216" i="3"/>
  <c r="G2216" i="3"/>
  <c r="F2216" i="3"/>
  <c r="E2216" i="3"/>
  <c r="I2215" i="3"/>
  <c r="G2215" i="3"/>
  <c r="F2215" i="3"/>
  <c r="E2215" i="3"/>
  <c r="K2214" i="3"/>
  <c r="I2214" i="3"/>
  <c r="G2214" i="3"/>
  <c r="F2214" i="3"/>
  <c r="E2214" i="3"/>
  <c r="I2213" i="3"/>
  <c r="G2213" i="3"/>
  <c r="F2213" i="3"/>
  <c r="E2213" i="3"/>
  <c r="I2212" i="3"/>
  <c r="G2212" i="3"/>
  <c r="F2212" i="3"/>
  <c r="E2212" i="3"/>
  <c r="I2211" i="3"/>
  <c r="G2211" i="3"/>
  <c r="F2211" i="3"/>
  <c r="E2211" i="3"/>
  <c r="I2210" i="3"/>
  <c r="G2210" i="3"/>
  <c r="F2210" i="3"/>
  <c r="E2210" i="3"/>
  <c r="I2209" i="3"/>
  <c r="G2209" i="3"/>
  <c r="F2209" i="3"/>
  <c r="E2209" i="3"/>
  <c r="I2208" i="3"/>
  <c r="G2208" i="3"/>
  <c r="F2208" i="3"/>
  <c r="E2208" i="3"/>
  <c r="H2237" i="3" s="1"/>
  <c r="I2207" i="3"/>
  <c r="G2207" i="3"/>
  <c r="F2207" i="3"/>
  <c r="E2207" i="3"/>
  <c r="H2234" i="3" s="1"/>
  <c r="I2206" i="3"/>
  <c r="G2206" i="3"/>
  <c r="K2206" i="3" s="1"/>
  <c r="F2206" i="3"/>
  <c r="E2206" i="3"/>
  <c r="I2205" i="3"/>
  <c r="G2205" i="3"/>
  <c r="F2205" i="3"/>
  <c r="E2205" i="3"/>
  <c r="I2204" i="3"/>
  <c r="G2204" i="3"/>
  <c r="K2203" i="3" s="1"/>
  <c r="F2204" i="3"/>
  <c r="E2204" i="3"/>
  <c r="I2203" i="3"/>
  <c r="G2203" i="3"/>
  <c r="F2203" i="3"/>
  <c r="E2203" i="3"/>
  <c r="I2202" i="3"/>
  <c r="G2202" i="3"/>
  <c r="K2202" i="3" s="1"/>
  <c r="F2202" i="3"/>
  <c r="E2202" i="3"/>
  <c r="H2229" i="3" s="1"/>
  <c r="I2201" i="3"/>
  <c r="G2201" i="3"/>
  <c r="F2201" i="3"/>
  <c r="E2201" i="3"/>
  <c r="I2200" i="3"/>
  <c r="G2200" i="3"/>
  <c r="F2200" i="3"/>
  <c r="E2200" i="3"/>
  <c r="I2199" i="3"/>
  <c r="G2199" i="3"/>
  <c r="F2199" i="3"/>
  <c r="E2199" i="3"/>
  <c r="I2198" i="3"/>
  <c r="G2198" i="3"/>
  <c r="F2198" i="3"/>
  <c r="E2198" i="3"/>
  <c r="H2225" i="3" s="1"/>
  <c r="I2197" i="3"/>
  <c r="G2197" i="3"/>
  <c r="F2197" i="3"/>
  <c r="E2197" i="3"/>
  <c r="I2196" i="3"/>
  <c r="G2196" i="3"/>
  <c r="F2196" i="3"/>
  <c r="E2196" i="3"/>
  <c r="I2195" i="3"/>
  <c r="G2195" i="3"/>
  <c r="F2195" i="3"/>
  <c r="E2195" i="3"/>
  <c r="I2194" i="3"/>
  <c r="G2194" i="3"/>
  <c r="F2194" i="3"/>
  <c r="E2194" i="3"/>
  <c r="I2193" i="3"/>
  <c r="G2193" i="3"/>
  <c r="F2193" i="3"/>
  <c r="E2193" i="3"/>
  <c r="I2192" i="3"/>
  <c r="G2192" i="3"/>
  <c r="K2190" i="3" s="1"/>
  <c r="F2192" i="3"/>
  <c r="E2192" i="3"/>
  <c r="I2191" i="3"/>
  <c r="G2191" i="3"/>
  <c r="F2191" i="3"/>
  <c r="E2191" i="3"/>
  <c r="I2190" i="3"/>
  <c r="G2190" i="3"/>
  <c r="F2190" i="3"/>
  <c r="E2190" i="3"/>
  <c r="I2189" i="3"/>
  <c r="G2189" i="3"/>
  <c r="F2189" i="3"/>
  <c r="E2189" i="3"/>
  <c r="I2188" i="3"/>
  <c r="G2188" i="3"/>
  <c r="K2187" i="3" s="1"/>
  <c r="F2188" i="3"/>
  <c r="E2188" i="3"/>
  <c r="I2187" i="3"/>
  <c r="G2187" i="3"/>
  <c r="F2187" i="3"/>
  <c r="E2187" i="3"/>
  <c r="I2186" i="3"/>
  <c r="G2186" i="3"/>
  <c r="K2176" i="3" s="1"/>
  <c r="F2186" i="3"/>
  <c r="E2186" i="3"/>
  <c r="I2185" i="3"/>
  <c r="G2185" i="3"/>
  <c r="F2185" i="3"/>
  <c r="E2185" i="3"/>
  <c r="I2184" i="3"/>
  <c r="G2184" i="3"/>
  <c r="F2184" i="3"/>
  <c r="E2184" i="3"/>
  <c r="I2183" i="3"/>
  <c r="G2183" i="3"/>
  <c r="F2183" i="3"/>
  <c r="E2183" i="3"/>
  <c r="I2182" i="3"/>
  <c r="G2182" i="3"/>
  <c r="F2182" i="3"/>
  <c r="E2182" i="3"/>
  <c r="I2181" i="3"/>
  <c r="G2181" i="3"/>
  <c r="F2181" i="3"/>
  <c r="E2181" i="3"/>
  <c r="K2180" i="3"/>
  <c r="I2180" i="3"/>
  <c r="G2180" i="3"/>
  <c r="F2180" i="3"/>
  <c r="E2180" i="3"/>
  <c r="I2179" i="3"/>
  <c r="G2179" i="3"/>
  <c r="F2179" i="3"/>
  <c r="E2179" i="3"/>
  <c r="I2178" i="3"/>
  <c r="G2178" i="3"/>
  <c r="F2178" i="3"/>
  <c r="E2178" i="3"/>
  <c r="I2177" i="3"/>
  <c r="G2177" i="3"/>
  <c r="F2177" i="3"/>
  <c r="E2177" i="3"/>
  <c r="I2176" i="3"/>
  <c r="G2176" i="3"/>
  <c r="F2176" i="3"/>
  <c r="E2176" i="3"/>
  <c r="I2175" i="3"/>
  <c r="G2175" i="3"/>
  <c r="F2175" i="3"/>
  <c r="E2175" i="3"/>
  <c r="I2174" i="3"/>
  <c r="G2174" i="3"/>
  <c r="F2174" i="3"/>
  <c r="E2174" i="3"/>
  <c r="K2173" i="3"/>
  <c r="I2173" i="3"/>
  <c r="G2173" i="3"/>
  <c r="F2173" i="3"/>
  <c r="E2173" i="3"/>
  <c r="I2172" i="3"/>
  <c r="G2172" i="3"/>
  <c r="K2171" i="3" s="1"/>
  <c r="F2172" i="3"/>
  <c r="E2172" i="3"/>
  <c r="I2171" i="3"/>
  <c r="G2171" i="3"/>
  <c r="F2171" i="3"/>
  <c r="E2171" i="3"/>
  <c r="I2170" i="3"/>
  <c r="G2170" i="3"/>
  <c r="F2170" i="3"/>
  <c r="E2170" i="3"/>
  <c r="I2169" i="3"/>
  <c r="G2169" i="3"/>
  <c r="F2169" i="3"/>
  <c r="E2169" i="3"/>
  <c r="I2168" i="3"/>
  <c r="G2168" i="3"/>
  <c r="F2168" i="3"/>
  <c r="E2168" i="3"/>
  <c r="I2167" i="3"/>
  <c r="G2167" i="3"/>
  <c r="F2167" i="3"/>
  <c r="E2167" i="3"/>
  <c r="I2166" i="3"/>
  <c r="G2166" i="3"/>
  <c r="K2165" i="3" s="1"/>
  <c r="F2166" i="3"/>
  <c r="E2166" i="3"/>
  <c r="I2165" i="3"/>
  <c r="G2165" i="3"/>
  <c r="F2165" i="3"/>
  <c r="E2165" i="3"/>
  <c r="K2164" i="3"/>
  <c r="I2164" i="3"/>
  <c r="G2164" i="3"/>
  <c r="F2164" i="3"/>
  <c r="E2164" i="3"/>
  <c r="I2163" i="3"/>
  <c r="G2163" i="3"/>
  <c r="F2163" i="3"/>
  <c r="E2163" i="3"/>
  <c r="I2162" i="3"/>
  <c r="G2162" i="3"/>
  <c r="F2162" i="3"/>
  <c r="E2162" i="3"/>
  <c r="I2161" i="3"/>
  <c r="G2161" i="3"/>
  <c r="F2161" i="3"/>
  <c r="E2161" i="3"/>
  <c r="I2160" i="3"/>
  <c r="G2160" i="3"/>
  <c r="F2160" i="3"/>
  <c r="E2160" i="3"/>
  <c r="I2159" i="3"/>
  <c r="G2159" i="3"/>
  <c r="F2159" i="3"/>
  <c r="E2159" i="3"/>
  <c r="I2158" i="3"/>
  <c r="G2158" i="3"/>
  <c r="K2157" i="3" s="1"/>
  <c r="F2158" i="3"/>
  <c r="E2158" i="3"/>
  <c r="I2157" i="3"/>
  <c r="G2157" i="3"/>
  <c r="F2157" i="3"/>
  <c r="E2157" i="3"/>
  <c r="K2156" i="3"/>
  <c r="I2156" i="3"/>
  <c r="G2156" i="3"/>
  <c r="F2156" i="3"/>
  <c r="E2156" i="3"/>
  <c r="H2185" i="3" s="1"/>
  <c r="I2155" i="3"/>
  <c r="G2155" i="3"/>
  <c r="K2154" i="3" s="1"/>
  <c r="F2155" i="3"/>
  <c r="E2155" i="3"/>
  <c r="I2154" i="3"/>
  <c r="G2154" i="3"/>
  <c r="F2154" i="3"/>
  <c r="E2154" i="3"/>
  <c r="I2153" i="3"/>
  <c r="G2153" i="3"/>
  <c r="K2152" i="3" s="1"/>
  <c r="F2153" i="3"/>
  <c r="E2153" i="3"/>
  <c r="I2152" i="3"/>
  <c r="G2152" i="3"/>
  <c r="F2152" i="3"/>
  <c r="E2152" i="3"/>
  <c r="I2151" i="3"/>
  <c r="G2151" i="3"/>
  <c r="F2151" i="3"/>
  <c r="E2151" i="3"/>
  <c r="I2150" i="3"/>
  <c r="G2150" i="3"/>
  <c r="F2150" i="3"/>
  <c r="E2150" i="3"/>
  <c r="I2149" i="3"/>
  <c r="G2149" i="3"/>
  <c r="F2149" i="3"/>
  <c r="E2149" i="3"/>
  <c r="I2148" i="3"/>
  <c r="G2148" i="3"/>
  <c r="F2148" i="3"/>
  <c r="E2148" i="3"/>
  <c r="H2177" i="3" s="1"/>
  <c r="I2147" i="3"/>
  <c r="G2147" i="3"/>
  <c r="F2147" i="3"/>
  <c r="E2147" i="3"/>
  <c r="I2146" i="3"/>
  <c r="G2146" i="3"/>
  <c r="F2146" i="3"/>
  <c r="E2146" i="3"/>
  <c r="H2175" i="3" s="1"/>
  <c r="I2145" i="3"/>
  <c r="G2145" i="3"/>
  <c r="F2145" i="3"/>
  <c r="E2145" i="3"/>
  <c r="I2144" i="3"/>
  <c r="G2144" i="3"/>
  <c r="F2144" i="3"/>
  <c r="E2144" i="3"/>
  <c r="H2173" i="3" s="1"/>
  <c r="I2143" i="3"/>
  <c r="G2143" i="3"/>
  <c r="F2143" i="3"/>
  <c r="E2143" i="3"/>
  <c r="K2142" i="3"/>
  <c r="I2142" i="3"/>
  <c r="G2142" i="3"/>
  <c r="F2142" i="3"/>
  <c r="E2142" i="3"/>
  <c r="I2141" i="3"/>
  <c r="G2141" i="3"/>
  <c r="F2141" i="3"/>
  <c r="E2141" i="3"/>
  <c r="I2140" i="3"/>
  <c r="G2140" i="3"/>
  <c r="F2140" i="3"/>
  <c r="E2140" i="3"/>
  <c r="I2139" i="3"/>
  <c r="G2139" i="3"/>
  <c r="K2136" i="3" s="1"/>
  <c r="F2139" i="3"/>
  <c r="E2139" i="3"/>
  <c r="I2138" i="3"/>
  <c r="G2138" i="3"/>
  <c r="F2138" i="3"/>
  <c r="E2138" i="3"/>
  <c r="I2137" i="3"/>
  <c r="G2137" i="3"/>
  <c r="F2137" i="3"/>
  <c r="E2137" i="3"/>
  <c r="I2136" i="3"/>
  <c r="G2136" i="3"/>
  <c r="F2136" i="3"/>
  <c r="E2136" i="3"/>
  <c r="I2135" i="3"/>
  <c r="G2135" i="3"/>
  <c r="F2135" i="3"/>
  <c r="E2135" i="3"/>
  <c r="I2134" i="3"/>
  <c r="G2134" i="3"/>
  <c r="K2134" i="3" s="1"/>
  <c r="F2134" i="3"/>
  <c r="E2134" i="3"/>
  <c r="I2133" i="3"/>
  <c r="G2133" i="3"/>
  <c r="F2133" i="3"/>
  <c r="E2133" i="3"/>
  <c r="I2132" i="3"/>
  <c r="G2132" i="3"/>
  <c r="F2132" i="3"/>
  <c r="E2132" i="3"/>
  <c r="I2131" i="3"/>
  <c r="G2131" i="3"/>
  <c r="F2131" i="3"/>
  <c r="E2131" i="3"/>
  <c r="I2130" i="3"/>
  <c r="G2130" i="3"/>
  <c r="F2130" i="3"/>
  <c r="E2130" i="3"/>
  <c r="I2129" i="3"/>
  <c r="G2129" i="3"/>
  <c r="F2129" i="3"/>
  <c r="E2129" i="3"/>
  <c r="I2128" i="3"/>
  <c r="G2128" i="3"/>
  <c r="F2128" i="3"/>
  <c r="E2128" i="3"/>
  <c r="I2127" i="3"/>
  <c r="G2127" i="3"/>
  <c r="F2127" i="3"/>
  <c r="E2127" i="3"/>
  <c r="I2126" i="3"/>
  <c r="G2126" i="3"/>
  <c r="F2126" i="3"/>
  <c r="E2126" i="3"/>
  <c r="I2125" i="3"/>
  <c r="G2125" i="3"/>
  <c r="F2125" i="3"/>
  <c r="E2125" i="3"/>
  <c r="K2124" i="3"/>
  <c r="I2124" i="3"/>
  <c r="G2124" i="3"/>
  <c r="F2124" i="3"/>
  <c r="E2124" i="3"/>
  <c r="I2123" i="3"/>
  <c r="G2123" i="3"/>
  <c r="K2122" i="3" s="1"/>
  <c r="F2123" i="3"/>
  <c r="E2123" i="3"/>
  <c r="I2122" i="3"/>
  <c r="G2122" i="3"/>
  <c r="K2119" i="3" s="1"/>
  <c r="F2122" i="3"/>
  <c r="E2122" i="3"/>
  <c r="I2121" i="3"/>
  <c r="G2121" i="3"/>
  <c r="F2121" i="3"/>
  <c r="E2121" i="3"/>
  <c r="I2120" i="3"/>
  <c r="G2120" i="3"/>
  <c r="F2120" i="3"/>
  <c r="E2120" i="3"/>
  <c r="I2119" i="3"/>
  <c r="G2119" i="3"/>
  <c r="F2119" i="3"/>
  <c r="E2119" i="3"/>
  <c r="I2118" i="3"/>
  <c r="G2118" i="3"/>
  <c r="F2118" i="3"/>
  <c r="E2118" i="3"/>
  <c r="I2117" i="3"/>
  <c r="G2117" i="3"/>
  <c r="K2116" i="3" s="1"/>
  <c r="F2117" i="3"/>
  <c r="E2117" i="3"/>
  <c r="I2116" i="3"/>
  <c r="H2116" i="3"/>
  <c r="G2116" i="3"/>
  <c r="F2116" i="3"/>
  <c r="E2116" i="3"/>
  <c r="I2115" i="3"/>
  <c r="G2115" i="3"/>
  <c r="F2115" i="3"/>
  <c r="E2115" i="3"/>
  <c r="I2114" i="3"/>
  <c r="G2114" i="3"/>
  <c r="F2114" i="3"/>
  <c r="E2114" i="3"/>
  <c r="K2113" i="3"/>
  <c r="I2113" i="3"/>
  <c r="G2113" i="3"/>
  <c r="F2113" i="3"/>
  <c r="E2113" i="3"/>
  <c r="I2112" i="3"/>
  <c r="G2112" i="3"/>
  <c r="K2111" i="3" s="1"/>
  <c r="F2112" i="3"/>
  <c r="E2112" i="3"/>
  <c r="I2111" i="3"/>
  <c r="H2111" i="3"/>
  <c r="G2111" i="3"/>
  <c r="F2111" i="3"/>
  <c r="E2111" i="3"/>
  <c r="I2110" i="3"/>
  <c r="G2110" i="3"/>
  <c r="F2110" i="3"/>
  <c r="E2110" i="3"/>
  <c r="H2130" i="3" s="1"/>
  <c r="I2109" i="3"/>
  <c r="H2109" i="3"/>
  <c r="G2109" i="3"/>
  <c r="F2109" i="3"/>
  <c r="E2109" i="3"/>
  <c r="I2108" i="3"/>
  <c r="H2108" i="3"/>
  <c r="G2108" i="3"/>
  <c r="F2108" i="3"/>
  <c r="E2108" i="3"/>
  <c r="I2107" i="3"/>
  <c r="H2107" i="3"/>
  <c r="G2107" i="3"/>
  <c r="F2107" i="3"/>
  <c r="E2107" i="3"/>
  <c r="I2106" i="3"/>
  <c r="H2106" i="3"/>
  <c r="G2106" i="3"/>
  <c r="F2106" i="3"/>
  <c r="E2106" i="3"/>
  <c r="I2105" i="3"/>
  <c r="H2105" i="3"/>
  <c r="G2105" i="3"/>
  <c r="F2105" i="3"/>
  <c r="E2105" i="3"/>
  <c r="I2104" i="3"/>
  <c r="H2104" i="3"/>
  <c r="G2104" i="3"/>
  <c r="F2104" i="3"/>
  <c r="E2104" i="3"/>
  <c r="I2103" i="3"/>
  <c r="H2103" i="3"/>
  <c r="G2103" i="3"/>
  <c r="F2103" i="3"/>
  <c r="E2103" i="3"/>
  <c r="I2102" i="3"/>
  <c r="H2102" i="3"/>
  <c r="G2102" i="3"/>
  <c r="F2102" i="3"/>
  <c r="E2102" i="3"/>
  <c r="I2101" i="3"/>
  <c r="H2101" i="3"/>
  <c r="G2101" i="3"/>
  <c r="F2101" i="3"/>
  <c r="E2101" i="3"/>
  <c r="I2100" i="3"/>
  <c r="H2100" i="3"/>
  <c r="G2100" i="3"/>
  <c r="F2100" i="3"/>
  <c r="E2100" i="3"/>
  <c r="K2099" i="3"/>
  <c r="I2099" i="3"/>
  <c r="H2099" i="3"/>
  <c r="G2099" i="3"/>
  <c r="F2099" i="3"/>
  <c r="E2099" i="3"/>
  <c r="K2098" i="3"/>
  <c r="I2098" i="3"/>
  <c r="H2098" i="3"/>
  <c r="G2098" i="3"/>
  <c r="F2098" i="3"/>
  <c r="E2098" i="3"/>
  <c r="K2097" i="3"/>
  <c r="I2097" i="3"/>
  <c r="H2097" i="3"/>
  <c r="G2097" i="3"/>
  <c r="F2097" i="3"/>
  <c r="E2097" i="3"/>
  <c r="K2096" i="3"/>
  <c r="I2096" i="3"/>
  <c r="H2096" i="3"/>
  <c r="G2096" i="3"/>
  <c r="F2096" i="3"/>
  <c r="E2096" i="3"/>
  <c r="K2095" i="3"/>
  <c r="I2095" i="3"/>
  <c r="H2095" i="3"/>
  <c r="G2095" i="3"/>
  <c r="F2095" i="3"/>
  <c r="E2095" i="3"/>
  <c r="H2124" i="3" s="1"/>
  <c r="K2094" i="3"/>
  <c r="I2094" i="3"/>
  <c r="H2094" i="3"/>
  <c r="G2094" i="3"/>
  <c r="F2094" i="3"/>
  <c r="E2094" i="3"/>
  <c r="H2123" i="3" s="1"/>
  <c r="K2093" i="3"/>
  <c r="I2093" i="3"/>
  <c r="H2093" i="3"/>
  <c r="G2093" i="3"/>
  <c r="F2093" i="3"/>
  <c r="E2093" i="3"/>
  <c r="H2122" i="3" s="1"/>
  <c r="K2092" i="3"/>
  <c r="I2092" i="3"/>
  <c r="H2092" i="3"/>
  <c r="G2092" i="3"/>
  <c r="F2092" i="3"/>
  <c r="E2092" i="3"/>
  <c r="K2091" i="3"/>
  <c r="I2091" i="3"/>
  <c r="H2091" i="3"/>
  <c r="G2091" i="3"/>
  <c r="F2091" i="3"/>
  <c r="E2091" i="3"/>
  <c r="K2090" i="3"/>
  <c r="I2090" i="3"/>
  <c r="H2090" i="3"/>
  <c r="G2090" i="3"/>
  <c r="F2090" i="3"/>
  <c r="E2090" i="3"/>
  <c r="H2119" i="3" s="1"/>
  <c r="K2089" i="3"/>
  <c r="I2089" i="3"/>
  <c r="H2089" i="3"/>
  <c r="G2089" i="3"/>
  <c r="F2089" i="3"/>
  <c r="E2089" i="3"/>
  <c r="K2088" i="3"/>
  <c r="I2088" i="3"/>
  <c r="H2088" i="3"/>
  <c r="G2088" i="3"/>
  <c r="F2088" i="3"/>
  <c r="E2088" i="3"/>
  <c r="H2117" i="3" s="1"/>
  <c r="K2087" i="3"/>
  <c r="I2087" i="3"/>
  <c r="H2087" i="3"/>
  <c r="G2087" i="3"/>
  <c r="F2087" i="3"/>
  <c r="E2087" i="3"/>
  <c r="K2086" i="3"/>
  <c r="I2086" i="3"/>
  <c r="H2086" i="3"/>
  <c r="G2086" i="3"/>
  <c r="F2086" i="3"/>
  <c r="E2086" i="3"/>
  <c r="K2085" i="3"/>
  <c r="I2085" i="3"/>
  <c r="H2085" i="3"/>
  <c r="G2085" i="3"/>
  <c r="F2085" i="3"/>
  <c r="E2085" i="3"/>
  <c r="K2084" i="3"/>
  <c r="I2084" i="3"/>
  <c r="H2084" i="3"/>
  <c r="G2084" i="3"/>
  <c r="F2084" i="3"/>
  <c r="E2084" i="3"/>
  <c r="H2113" i="3" s="1"/>
  <c r="K2083" i="3"/>
  <c r="I2083" i="3"/>
  <c r="H2083" i="3"/>
  <c r="G2083" i="3"/>
  <c r="F2083" i="3"/>
  <c r="E2083" i="3"/>
  <c r="K2082" i="3"/>
  <c r="I2082" i="3"/>
  <c r="H2082" i="3"/>
  <c r="G2082" i="3"/>
  <c r="F2082" i="3"/>
  <c r="E2082" i="3"/>
  <c r="K2081" i="3"/>
  <c r="I2081" i="3"/>
  <c r="H2081" i="3"/>
  <c r="G2081" i="3"/>
  <c r="F2081" i="3"/>
  <c r="E2081" i="3"/>
  <c r="H2110" i="3" s="1"/>
  <c r="K2080" i="3"/>
  <c r="I2080" i="3"/>
  <c r="H2080" i="3"/>
  <c r="G2080" i="3"/>
  <c r="F2080" i="3"/>
  <c r="E2080" i="3"/>
  <c r="K2079" i="3"/>
  <c r="I2079" i="3"/>
  <c r="H2079" i="3"/>
  <c r="G2079" i="3"/>
  <c r="F2079" i="3"/>
  <c r="E2079" i="3"/>
  <c r="K2078" i="3"/>
  <c r="I2078" i="3"/>
  <c r="H2078" i="3"/>
  <c r="G2078" i="3"/>
  <c r="F2078" i="3"/>
  <c r="E2078" i="3"/>
  <c r="K2077" i="3"/>
  <c r="I2077" i="3"/>
  <c r="H2077" i="3"/>
  <c r="G2077" i="3"/>
  <c r="F2077" i="3"/>
  <c r="E2077" i="3"/>
  <c r="K2076" i="3"/>
  <c r="I2076" i="3"/>
  <c r="H2076" i="3"/>
  <c r="G2076" i="3"/>
  <c r="F2076" i="3"/>
  <c r="E2076" i="3"/>
  <c r="K2075" i="3"/>
  <c r="I2075" i="3"/>
  <c r="H2075" i="3"/>
  <c r="G2075" i="3"/>
  <c r="F2075" i="3"/>
  <c r="E2075" i="3"/>
  <c r="K2074" i="3"/>
  <c r="I2074" i="3"/>
  <c r="H2074" i="3"/>
  <c r="G2074" i="3"/>
  <c r="F2074" i="3"/>
  <c r="E2074" i="3"/>
  <c r="K2073" i="3"/>
  <c r="I2073" i="3"/>
  <c r="H2073" i="3"/>
  <c r="G2073" i="3"/>
  <c r="F2073" i="3"/>
  <c r="E2073" i="3"/>
  <c r="K2072" i="3"/>
  <c r="I2072" i="3"/>
  <c r="H2072" i="3"/>
  <c r="G2072" i="3"/>
  <c r="F2072" i="3"/>
  <c r="E2072" i="3"/>
  <c r="K2071" i="3"/>
  <c r="I2071" i="3"/>
  <c r="H2071" i="3"/>
  <c r="G2071" i="3"/>
  <c r="F2071" i="3"/>
  <c r="E2071" i="3"/>
  <c r="K2070" i="3"/>
  <c r="I2070" i="3"/>
  <c r="H2070" i="3"/>
  <c r="G2070" i="3"/>
  <c r="F2070" i="3"/>
  <c r="E2070" i="3"/>
  <c r="K2069" i="3"/>
  <c r="I2069" i="3"/>
  <c r="H2069" i="3"/>
  <c r="G2069" i="3"/>
  <c r="F2069" i="3"/>
  <c r="E2069" i="3"/>
  <c r="K2068" i="3"/>
  <c r="I2068" i="3"/>
  <c r="H2068" i="3"/>
  <c r="G2068" i="3"/>
  <c r="F2068" i="3"/>
  <c r="E2068" i="3"/>
  <c r="K2067" i="3"/>
  <c r="I2067" i="3"/>
  <c r="H2067" i="3"/>
  <c r="G2067" i="3"/>
  <c r="F2067" i="3"/>
  <c r="E2067" i="3"/>
  <c r="K2066" i="3"/>
  <c r="I2066" i="3"/>
  <c r="H2066" i="3"/>
  <c r="G2066" i="3"/>
  <c r="F2066" i="3"/>
  <c r="E2066" i="3"/>
  <c r="K2065" i="3"/>
  <c r="I2065" i="3"/>
  <c r="H2065" i="3"/>
  <c r="G2065" i="3"/>
  <c r="F2065" i="3"/>
  <c r="E2065" i="3"/>
  <c r="K2064" i="3"/>
  <c r="I2064" i="3"/>
  <c r="H2064" i="3"/>
  <c r="G2064" i="3"/>
  <c r="F2064" i="3"/>
  <c r="E2064" i="3"/>
  <c r="K2063" i="3"/>
  <c r="I2063" i="3"/>
  <c r="H2063" i="3"/>
  <c r="G2063" i="3"/>
  <c r="F2063" i="3"/>
  <c r="E2063" i="3"/>
  <c r="K2062" i="3"/>
  <c r="I2062" i="3"/>
  <c r="H2062" i="3"/>
  <c r="G2062" i="3"/>
  <c r="F2062" i="3"/>
  <c r="E2062" i="3"/>
  <c r="K2061" i="3"/>
  <c r="I2061" i="3"/>
  <c r="H2061" i="3"/>
  <c r="G2061" i="3"/>
  <c r="F2061" i="3"/>
  <c r="E2061" i="3"/>
  <c r="K2060" i="3"/>
  <c r="I2060" i="3"/>
  <c r="H2060" i="3"/>
  <c r="G2060" i="3"/>
  <c r="F2060" i="3"/>
  <c r="E2060" i="3"/>
  <c r="K2059" i="3"/>
  <c r="I2059" i="3"/>
  <c r="H2059" i="3"/>
  <c r="G2059" i="3"/>
  <c r="F2059" i="3"/>
  <c r="E2059" i="3"/>
  <c r="K2058" i="3"/>
  <c r="I2058" i="3"/>
  <c r="H2058" i="3"/>
  <c r="G2058" i="3"/>
  <c r="F2058" i="3"/>
  <c r="E2058" i="3"/>
  <c r="K2057" i="3"/>
  <c r="I2057" i="3"/>
  <c r="H2057" i="3"/>
  <c r="G2057" i="3"/>
  <c r="F2057" i="3"/>
  <c r="E2057" i="3"/>
  <c r="K2056" i="3"/>
  <c r="I2056" i="3"/>
  <c r="H2056" i="3"/>
  <c r="G2056" i="3"/>
  <c r="F2056" i="3"/>
  <c r="E2056" i="3"/>
  <c r="K2055" i="3"/>
  <c r="I2055" i="3"/>
  <c r="H2055" i="3"/>
  <c r="G2055" i="3"/>
  <c r="F2055" i="3"/>
  <c r="E2055" i="3"/>
  <c r="K2054" i="3"/>
  <c r="I2054" i="3"/>
  <c r="H2054" i="3"/>
  <c r="G2054" i="3"/>
  <c r="F2054" i="3"/>
  <c r="E2054" i="3"/>
  <c r="K2053" i="3"/>
  <c r="I2053" i="3"/>
  <c r="H2053" i="3"/>
  <c r="G2053" i="3"/>
  <c r="F2053" i="3"/>
  <c r="E2053" i="3"/>
  <c r="K2052" i="3"/>
  <c r="I2052" i="3"/>
  <c r="H2052" i="3"/>
  <c r="G2052" i="3"/>
  <c r="F2052" i="3"/>
  <c r="E2052" i="3"/>
  <c r="K2051" i="3"/>
  <c r="I2051" i="3"/>
  <c r="H2051" i="3"/>
  <c r="G2051" i="3"/>
  <c r="F2051" i="3"/>
  <c r="E2051" i="3"/>
  <c r="K2050" i="3"/>
  <c r="I2050" i="3"/>
  <c r="H2050" i="3"/>
  <c r="G2050" i="3"/>
  <c r="F2050" i="3"/>
  <c r="E2050" i="3"/>
  <c r="K2049" i="3"/>
  <c r="I2049" i="3"/>
  <c r="H2049" i="3"/>
  <c r="G2049" i="3"/>
  <c r="F2049" i="3"/>
  <c r="E2049" i="3"/>
  <c r="K2048" i="3"/>
  <c r="I2048" i="3"/>
  <c r="H2048" i="3"/>
  <c r="G2048" i="3"/>
  <c r="F2048" i="3"/>
  <c r="E2048" i="3"/>
  <c r="K2047" i="3"/>
  <c r="I2047" i="3"/>
  <c r="H2047" i="3"/>
  <c r="G2047" i="3"/>
  <c r="F2047" i="3"/>
  <c r="E2047" i="3"/>
  <c r="K2046" i="3"/>
  <c r="I2046" i="3"/>
  <c r="H2046" i="3"/>
  <c r="G2046" i="3"/>
  <c r="F2046" i="3"/>
  <c r="E2046" i="3"/>
  <c r="K2045" i="3"/>
  <c r="I2045" i="3"/>
  <c r="H2045" i="3"/>
  <c r="G2045" i="3"/>
  <c r="F2045" i="3"/>
  <c r="E2045" i="3"/>
  <c r="K2044" i="3"/>
  <c r="I2044" i="3"/>
  <c r="H2044" i="3"/>
  <c r="G2044" i="3"/>
  <c r="F2044" i="3"/>
  <c r="E2044" i="3"/>
  <c r="K2043" i="3"/>
  <c r="I2043" i="3"/>
  <c r="H2043" i="3"/>
  <c r="G2043" i="3"/>
  <c r="F2043" i="3"/>
  <c r="E2043" i="3"/>
  <c r="K2042" i="3"/>
  <c r="I2042" i="3"/>
  <c r="H2042" i="3"/>
  <c r="G2042" i="3"/>
  <c r="F2042" i="3"/>
  <c r="E2042" i="3"/>
  <c r="K2041" i="3"/>
  <c r="I2041" i="3"/>
  <c r="H2041" i="3"/>
  <c r="G2041" i="3"/>
  <c r="F2041" i="3"/>
  <c r="E2041" i="3"/>
  <c r="K2040" i="3"/>
  <c r="I2040" i="3"/>
  <c r="H2040" i="3"/>
  <c r="G2040" i="3"/>
  <c r="F2040" i="3"/>
  <c r="E2040" i="3"/>
  <c r="K2039" i="3"/>
  <c r="I2039" i="3"/>
  <c r="H2039" i="3"/>
  <c r="G2039" i="3"/>
  <c r="F2039" i="3"/>
  <c r="E2039" i="3"/>
  <c r="K2038" i="3"/>
  <c r="I2038" i="3"/>
  <c r="H2038" i="3"/>
  <c r="G2038" i="3"/>
  <c r="F2038" i="3"/>
  <c r="E2038" i="3"/>
  <c r="K2037" i="3"/>
  <c r="I2037" i="3"/>
  <c r="H2037" i="3"/>
  <c r="G2037" i="3"/>
  <c r="F2037" i="3"/>
  <c r="E2037" i="3"/>
  <c r="K2036" i="3"/>
  <c r="I2036" i="3"/>
  <c r="H2036" i="3"/>
  <c r="G2036" i="3"/>
  <c r="F2036" i="3"/>
  <c r="E2036" i="3"/>
  <c r="K2035" i="3"/>
  <c r="I2035" i="3"/>
  <c r="H2035" i="3"/>
  <c r="G2035" i="3"/>
  <c r="F2035" i="3"/>
  <c r="E2035" i="3"/>
  <c r="K2034" i="3"/>
  <c r="I2034" i="3"/>
  <c r="H2034" i="3"/>
  <c r="G2034" i="3"/>
  <c r="F2034" i="3"/>
  <c r="E2034" i="3"/>
  <c r="K2033" i="3"/>
  <c r="I2033" i="3"/>
  <c r="H2033" i="3"/>
  <c r="G2033" i="3"/>
  <c r="F2033" i="3"/>
  <c r="E2033" i="3"/>
  <c r="K2032" i="3"/>
  <c r="I2032" i="3"/>
  <c r="H2032" i="3"/>
  <c r="G2032" i="3"/>
  <c r="F2032" i="3"/>
  <c r="E2032" i="3"/>
  <c r="K2031" i="3"/>
  <c r="I2031" i="3"/>
  <c r="H2031" i="3"/>
  <c r="G2031" i="3"/>
  <c r="F2031" i="3"/>
  <c r="E2031" i="3"/>
  <c r="K2030" i="3"/>
  <c r="I2030" i="3"/>
  <c r="H2030" i="3"/>
  <c r="G2030" i="3"/>
  <c r="F2030" i="3"/>
  <c r="E2030" i="3"/>
  <c r="K2029" i="3"/>
  <c r="I2029" i="3"/>
  <c r="H2029" i="3"/>
  <c r="G2029" i="3"/>
  <c r="F2029" i="3"/>
  <c r="E2029" i="3"/>
  <c r="K2028" i="3"/>
  <c r="I2028" i="3"/>
  <c r="H2028" i="3"/>
  <c r="G2028" i="3"/>
  <c r="F2028" i="3"/>
  <c r="E2028" i="3"/>
  <c r="K2027" i="3"/>
  <c r="I2027" i="3"/>
  <c r="H2027" i="3"/>
  <c r="G2027" i="3"/>
  <c r="F2027" i="3"/>
  <c r="E2027" i="3"/>
  <c r="K2026" i="3"/>
  <c r="I2026" i="3"/>
  <c r="H2026" i="3"/>
  <c r="G2026" i="3"/>
  <c r="F2026" i="3"/>
  <c r="E2026" i="3"/>
  <c r="K2025" i="3"/>
  <c r="I2025" i="3"/>
  <c r="H2025" i="3"/>
  <c r="G2025" i="3"/>
  <c r="F2025" i="3"/>
  <c r="E2025" i="3"/>
  <c r="K2024" i="3"/>
  <c r="I2024" i="3"/>
  <c r="H2024" i="3"/>
  <c r="G2024" i="3"/>
  <c r="F2024" i="3"/>
  <c r="E2024" i="3"/>
  <c r="K2023" i="3"/>
  <c r="I2023" i="3"/>
  <c r="H2023" i="3"/>
  <c r="G2023" i="3"/>
  <c r="F2023" i="3"/>
  <c r="E2023" i="3"/>
  <c r="K2022" i="3"/>
  <c r="I2022" i="3"/>
  <c r="H2022" i="3"/>
  <c r="G2022" i="3"/>
  <c r="F2022" i="3"/>
  <c r="E2022" i="3"/>
  <c r="K2021" i="3"/>
  <c r="I2021" i="3"/>
  <c r="H2021" i="3"/>
  <c r="G2021" i="3"/>
  <c r="F2021" i="3"/>
  <c r="E2021" i="3"/>
  <c r="K2020" i="3"/>
  <c r="I2020" i="3"/>
  <c r="H2020" i="3"/>
  <c r="G2020" i="3"/>
  <c r="F2020" i="3"/>
  <c r="E2020" i="3"/>
  <c r="K2019" i="3"/>
  <c r="I2019" i="3"/>
  <c r="H2019" i="3"/>
  <c r="G2019" i="3"/>
  <c r="F2019" i="3"/>
  <c r="E2019" i="3"/>
  <c r="K2018" i="3"/>
  <c r="I2018" i="3"/>
  <c r="H2018" i="3"/>
  <c r="G2018" i="3"/>
  <c r="F2018" i="3"/>
  <c r="E2018" i="3"/>
  <c r="K2017" i="3"/>
  <c r="I2017" i="3"/>
  <c r="H2017" i="3"/>
  <c r="G2017" i="3"/>
  <c r="F2017" i="3"/>
  <c r="E2017" i="3"/>
  <c r="K2016" i="3"/>
  <c r="I2016" i="3"/>
  <c r="H2016" i="3"/>
  <c r="G2016" i="3"/>
  <c r="F2016" i="3"/>
  <c r="E2016" i="3"/>
  <c r="K2015" i="3"/>
  <c r="I2015" i="3"/>
  <c r="H2015" i="3"/>
  <c r="G2015" i="3"/>
  <c r="F2015" i="3"/>
  <c r="E2015" i="3"/>
  <c r="K2014" i="3"/>
  <c r="I2014" i="3"/>
  <c r="H2014" i="3"/>
  <c r="G2014" i="3"/>
  <c r="F2014" i="3"/>
  <c r="E2014" i="3"/>
  <c r="K2013" i="3"/>
  <c r="I2013" i="3"/>
  <c r="H2013" i="3"/>
  <c r="G2013" i="3"/>
  <c r="F2013" i="3"/>
  <c r="E2013" i="3"/>
  <c r="K2012" i="3"/>
  <c r="I2012" i="3"/>
  <c r="H2012" i="3"/>
  <c r="G2012" i="3"/>
  <c r="F2012" i="3"/>
  <c r="E2012" i="3"/>
  <c r="K2011" i="3"/>
  <c r="I2011" i="3"/>
  <c r="H2011" i="3"/>
  <c r="G2011" i="3"/>
  <c r="F2011" i="3"/>
  <c r="E2011" i="3"/>
  <c r="K2010" i="3"/>
  <c r="I2010" i="3"/>
  <c r="H2010" i="3"/>
  <c r="G2010" i="3"/>
  <c r="F2010" i="3"/>
  <c r="E2010" i="3"/>
  <c r="K2009" i="3"/>
  <c r="I2009" i="3"/>
  <c r="H2009" i="3"/>
  <c r="G2009" i="3"/>
  <c r="F2009" i="3"/>
  <c r="E2009" i="3"/>
  <c r="K2008" i="3"/>
  <c r="I2008" i="3"/>
  <c r="H2008" i="3"/>
  <c r="G2008" i="3"/>
  <c r="F2008" i="3"/>
  <c r="E2008" i="3"/>
  <c r="K2007" i="3"/>
  <c r="I2007" i="3"/>
  <c r="H2007" i="3"/>
  <c r="G2007" i="3"/>
  <c r="F2007" i="3"/>
  <c r="E2007" i="3"/>
  <c r="K2006" i="3"/>
  <c r="I2006" i="3"/>
  <c r="H2006" i="3"/>
  <c r="G2006" i="3"/>
  <c r="F2006" i="3"/>
  <c r="E2006" i="3"/>
  <c r="K2005" i="3"/>
  <c r="I2005" i="3"/>
  <c r="H2005" i="3"/>
  <c r="G2005" i="3"/>
  <c r="F2005" i="3"/>
  <c r="E2005" i="3"/>
  <c r="K2004" i="3"/>
  <c r="I2004" i="3"/>
  <c r="H2004" i="3"/>
  <c r="G2004" i="3"/>
  <c r="F2004" i="3"/>
  <c r="E2004" i="3"/>
  <c r="K2003" i="3"/>
  <c r="I2003" i="3"/>
  <c r="H2003" i="3"/>
  <c r="G2003" i="3"/>
  <c r="F2003" i="3"/>
  <c r="E2003" i="3"/>
  <c r="K2002" i="3"/>
  <c r="I2002" i="3"/>
  <c r="H2002" i="3"/>
  <c r="G2002" i="3"/>
  <c r="F2002" i="3"/>
  <c r="E2002" i="3"/>
  <c r="K2001" i="3"/>
  <c r="I2001" i="3"/>
  <c r="H2001" i="3"/>
  <c r="G2001" i="3"/>
  <c r="F2001" i="3"/>
  <c r="E2001" i="3"/>
  <c r="K2000" i="3"/>
  <c r="I2000" i="3"/>
  <c r="H2000" i="3"/>
  <c r="G2000" i="3"/>
  <c r="F2000" i="3"/>
  <c r="E2000" i="3"/>
  <c r="K1999" i="3"/>
  <c r="I1999" i="3"/>
  <c r="H1999" i="3"/>
  <c r="G1999" i="3"/>
  <c r="F1999" i="3"/>
  <c r="E1999" i="3"/>
  <c r="K1998" i="3"/>
  <c r="I1998" i="3"/>
  <c r="H1998" i="3"/>
  <c r="G1998" i="3"/>
  <c r="F1998" i="3"/>
  <c r="E1998" i="3"/>
  <c r="K1997" i="3"/>
  <c r="I1997" i="3"/>
  <c r="H1997" i="3"/>
  <c r="G1997" i="3"/>
  <c r="F1997" i="3"/>
  <c r="E1997" i="3"/>
  <c r="K1996" i="3"/>
  <c r="I1996" i="3"/>
  <c r="H1996" i="3"/>
  <c r="G1996" i="3"/>
  <c r="F1996" i="3"/>
  <c r="E1996" i="3"/>
  <c r="K1995" i="3"/>
  <c r="I1995" i="3"/>
  <c r="H1995" i="3"/>
  <c r="G1995" i="3"/>
  <c r="F1995" i="3"/>
  <c r="E1995" i="3"/>
  <c r="K1994" i="3"/>
  <c r="I1994" i="3"/>
  <c r="H1994" i="3"/>
  <c r="G1994" i="3"/>
  <c r="F1994" i="3"/>
  <c r="E1994" i="3"/>
  <c r="K1993" i="3"/>
  <c r="I1993" i="3"/>
  <c r="H1993" i="3"/>
  <c r="G1993" i="3"/>
  <c r="F1993" i="3"/>
  <c r="E1993" i="3"/>
  <c r="K1992" i="3"/>
  <c r="I1992" i="3"/>
  <c r="H1992" i="3"/>
  <c r="G1992" i="3"/>
  <c r="F1992" i="3"/>
  <c r="E1992" i="3"/>
  <c r="K1991" i="3"/>
  <c r="I1991" i="3"/>
  <c r="H1991" i="3"/>
  <c r="G1991" i="3"/>
  <c r="F1991" i="3"/>
  <c r="E1991" i="3"/>
  <c r="K1990" i="3"/>
  <c r="I1990" i="3"/>
  <c r="H1990" i="3"/>
  <c r="G1990" i="3"/>
  <c r="F1990" i="3"/>
  <c r="E1990" i="3"/>
  <c r="K1989" i="3"/>
  <c r="I1989" i="3"/>
  <c r="H1989" i="3"/>
  <c r="G1989" i="3"/>
  <c r="F1989" i="3"/>
  <c r="E1989" i="3"/>
  <c r="K1988" i="3"/>
  <c r="I1988" i="3"/>
  <c r="H1988" i="3"/>
  <c r="G1988" i="3"/>
  <c r="F1988" i="3"/>
  <c r="E1988" i="3"/>
  <c r="K1987" i="3"/>
  <c r="I1987" i="3"/>
  <c r="H1987" i="3"/>
  <c r="G1987" i="3"/>
  <c r="F1987" i="3"/>
  <c r="E1987" i="3"/>
  <c r="K1986" i="3"/>
  <c r="I1986" i="3"/>
  <c r="H1986" i="3"/>
  <c r="G1986" i="3"/>
  <c r="F1986" i="3"/>
  <c r="E1986" i="3"/>
  <c r="K1985" i="3"/>
  <c r="I1985" i="3"/>
  <c r="H1985" i="3"/>
  <c r="G1985" i="3"/>
  <c r="F1985" i="3"/>
  <c r="E1985" i="3"/>
  <c r="K1984" i="3"/>
  <c r="I1984" i="3"/>
  <c r="H1984" i="3"/>
  <c r="G1984" i="3"/>
  <c r="F1984" i="3"/>
  <c r="E1984" i="3"/>
  <c r="K1983" i="3"/>
  <c r="I1983" i="3"/>
  <c r="H1983" i="3"/>
  <c r="G1983" i="3"/>
  <c r="F1983" i="3"/>
  <c r="E1983" i="3"/>
  <c r="K1982" i="3"/>
  <c r="I1982" i="3"/>
  <c r="H1982" i="3"/>
  <c r="G1982" i="3"/>
  <c r="F1982" i="3"/>
  <c r="E1982" i="3"/>
  <c r="K1981" i="3"/>
  <c r="I1981" i="3"/>
  <c r="H1981" i="3"/>
  <c r="G1981" i="3"/>
  <c r="F1981" i="3"/>
  <c r="E1981" i="3"/>
  <c r="K1980" i="3"/>
  <c r="I1980" i="3"/>
  <c r="H1980" i="3"/>
  <c r="G1980" i="3"/>
  <c r="F1980" i="3"/>
  <c r="E1980" i="3"/>
  <c r="K1979" i="3"/>
  <c r="I1979" i="3"/>
  <c r="H1979" i="3"/>
  <c r="G1979" i="3"/>
  <c r="F1979" i="3"/>
  <c r="E1979" i="3"/>
  <c r="K1978" i="3"/>
  <c r="I1978" i="3"/>
  <c r="H1978" i="3"/>
  <c r="G1978" i="3"/>
  <c r="F1978" i="3"/>
  <c r="E1978" i="3"/>
  <c r="K1977" i="3"/>
  <c r="I1977" i="3"/>
  <c r="H1977" i="3"/>
  <c r="G1977" i="3"/>
  <c r="F1977" i="3"/>
  <c r="E1977" i="3"/>
  <c r="K1976" i="3"/>
  <c r="I1976" i="3"/>
  <c r="H1976" i="3"/>
  <c r="G1976" i="3"/>
  <c r="F1976" i="3"/>
  <c r="E1976" i="3"/>
  <c r="K1975" i="3"/>
  <c r="I1975" i="3"/>
  <c r="H1975" i="3"/>
  <c r="G1975" i="3"/>
  <c r="F1975" i="3"/>
  <c r="E1975" i="3"/>
  <c r="K1974" i="3"/>
  <c r="I1974" i="3"/>
  <c r="H1974" i="3"/>
  <c r="G1974" i="3"/>
  <c r="F1974" i="3"/>
  <c r="E1974" i="3"/>
  <c r="K1973" i="3"/>
  <c r="I1973" i="3"/>
  <c r="H1973" i="3"/>
  <c r="G1973" i="3"/>
  <c r="F1973" i="3"/>
  <c r="E1973" i="3"/>
  <c r="K1972" i="3"/>
  <c r="I1972" i="3"/>
  <c r="H1972" i="3"/>
  <c r="G1972" i="3"/>
  <c r="F1972" i="3"/>
  <c r="E1972" i="3"/>
  <c r="K1971" i="3"/>
  <c r="I1971" i="3"/>
  <c r="H1971" i="3"/>
  <c r="G1971" i="3"/>
  <c r="F1971" i="3"/>
  <c r="E1971" i="3"/>
  <c r="K1970" i="3"/>
  <c r="I1970" i="3"/>
  <c r="H1970" i="3"/>
  <c r="G1970" i="3"/>
  <c r="F1970" i="3"/>
  <c r="E1970" i="3"/>
  <c r="K1969" i="3"/>
  <c r="I1969" i="3"/>
  <c r="H1969" i="3"/>
  <c r="G1969" i="3"/>
  <c r="F1969" i="3"/>
  <c r="E1969" i="3"/>
  <c r="K1968" i="3"/>
  <c r="I1968" i="3"/>
  <c r="H1968" i="3"/>
  <c r="G1968" i="3"/>
  <c r="F1968" i="3"/>
  <c r="E1968" i="3"/>
  <c r="K1967" i="3"/>
  <c r="I1967" i="3"/>
  <c r="H1967" i="3"/>
  <c r="G1967" i="3"/>
  <c r="F1967" i="3"/>
  <c r="E1967" i="3"/>
  <c r="K1966" i="3"/>
  <c r="I1966" i="3"/>
  <c r="H1966" i="3"/>
  <c r="G1966" i="3"/>
  <c r="F1966" i="3"/>
  <c r="E1966" i="3"/>
  <c r="K1965" i="3"/>
  <c r="I1965" i="3"/>
  <c r="H1965" i="3"/>
  <c r="G1965" i="3"/>
  <c r="F1965" i="3"/>
  <c r="E1965" i="3"/>
  <c r="K1964" i="3"/>
  <c r="I1964" i="3"/>
  <c r="H1964" i="3"/>
  <c r="G1964" i="3"/>
  <c r="F1964" i="3"/>
  <c r="E1964" i="3"/>
  <c r="K1963" i="3"/>
  <c r="I1963" i="3"/>
  <c r="H1963" i="3"/>
  <c r="G1963" i="3"/>
  <c r="F1963" i="3"/>
  <c r="E1963" i="3"/>
  <c r="K1962" i="3"/>
  <c r="I1962" i="3"/>
  <c r="H1962" i="3"/>
  <c r="G1962" i="3"/>
  <c r="F1962" i="3"/>
  <c r="E1962" i="3"/>
  <c r="K1961" i="3"/>
  <c r="I1961" i="3"/>
  <c r="H1961" i="3"/>
  <c r="G1961" i="3"/>
  <c r="F1961" i="3"/>
  <c r="E1961" i="3"/>
  <c r="K1960" i="3"/>
  <c r="I1960" i="3"/>
  <c r="H1960" i="3"/>
  <c r="G1960" i="3"/>
  <c r="F1960" i="3"/>
  <c r="E1960" i="3"/>
  <c r="K1959" i="3"/>
  <c r="I1959" i="3"/>
  <c r="H1959" i="3"/>
  <c r="G1959" i="3"/>
  <c r="F1959" i="3"/>
  <c r="E1959" i="3"/>
  <c r="K1958" i="3"/>
  <c r="I1958" i="3"/>
  <c r="H1958" i="3"/>
  <c r="G1958" i="3"/>
  <c r="F1958" i="3"/>
  <c r="E1958" i="3"/>
  <c r="K1957" i="3"/>
  <c r="I1957" i="3"/>
  <c r="H1957" i="3"/>
  <c r="G1957" i="3"/>
  <c r="F1957" i="3"/>
  <c r="E1957" i="3"/>
  <c r="K1956" i="3"/>
  <c r="I1956" i="3"/>
  <c r="H1956" i="3"/>
  <c r="G1956" i="3"/>
  <c r="F1956" i="3"/>
  <c r="E1956" i="3"/>
  <c r="K1955" i="3"/>
  <c r="I1955" i="3"/>
  <c r="H1955" i="3"/>
  <c r="G1955" i="3"/>
  <c r="F1955" i="3"/>
  <c r="E1955" i="3"/>
  <c r="K1954" i="3"/>
  <c r="I1954" i="3"/>
  <c r="H1954" i="3"/>
  <c r="G1954" i="3"/>
  <c r="F1954" i="3"/>
  <c r="E1954" i="3"/>
  <c r="K1953" i="3"/>
  <c r="I1953" i="3"/>
  <c r="H1953" i="3"/>
  <c r="G1953" i="3"/>
  <c r="F1953" i="3"/>
  <c r="E1953" i="3"/>
  <c r="K1952" i="3"/>
  <c r="I1952" i="3"/>
  <c r="H1952" i="3"/>
  <c r="G1952" i="3"/>
  <c r="F1952" i="3"/>
  <c r="E1952" i="3"/>
  <c r="K1951" i="3"/>
  <c r="I1951" i="3"/>
  <c r="H1951" i="3"/>
  <c r="G1951" i="3"/>
  <c r="F1951" i="3"/>
  <c r="E1951" i="3"/>
  <c r="K1950" i="3"/>
  <c r="I1950" i="3"/>
  <c r="H1950" i="3"/>
  <c r="G1950" i="3"/>
  <c r="F1950" i="3"/>
  <c r="E1950" i="3"/>
  <c r="K1949" i="3"/>
  <c r="I1949" i="3"/>
  <c r="H1949" i="3"/>
  <c r="G1949" i="3"/>
  <c r="F1949" i="3"/>
  <c r="E1949" i="3"/>
  <c r="K1948" i="3"/>
  <c r="I1948" i="3"/>
  <c r="H1948" i="3"/>
  <c r="G1948" i="3"/>
  <c r="F1948" i="3"/>
  <c r="E1948" i="3"/>
  <c r="K1947" i="3"/>
  <c r="I1947" i="3"/>
  <c r="H1947" i="3"/>
  <c r="G1947" i="3"/>
  <c r="F1947" i="3"/>
  <c r="E1947" i="3"/>
  <c r="K1946" i="3"/>
  <c r="I1946" i="3"/>
  <c r="H1946" i="3"/>
  <c r="G1946" i="3"/>
  <c r="F1946" i="3"/>
  <c r="E1946" i="3"/>
  <c r="K1945" i="3"/>
  <c r="I1945" i="3"/>
  <c r="H1945" i="3"/>
  <c r="G1945" i="3"/>
  <c r="F1945" i="3"/>
  <c r="E1945" i="3"/>
  <c r="K1944" i="3"/>
  <c r="I1944" i="3"/>
  <c r="H1944" i="3"/>
  <c r="G1944" i="3"/>
  <c r="F1944" i="3"/>
  <c r="E1944" i="3"/>
  <c r="K1943" i="3"/>
  <c r="I1943" i="3"/>
  <c r="H1943" i="3"/>
  <c r="G1943" i="3"/>
  <c r="F1943" i="3"/>
  <c r="E1943" i="3"/>
  <c r="K1942" i="3"/>
  <c r="I1942" i="3"/>
  <c r="H1942" i="3"/>
  <c r="G1942" i="3"/>
  <c r="F1942" i="3"/>
  <c r="E1942" i="3"/>
  <c r="K1941" i="3"/>
  <c r="I1941" i="3"/>
  <c r="H1941" i="3"/>
  <c r="G1941" i="3"/>
  <c r="F1941" i="3"/>
  <c r="E1941" i="3"/>
  <c r="K1940" i="3"/>
  <c r="I1940" i="3"/>
  <c r="H1940" i="3"/>
  <c r="G1940" i="3"/>
  <c r="F1940" i="3"/>
  <c r="E1940" i="3"/>
  <c r="K1939" i="3"/>
  <c r="I1939" i="3"/>
  <c r="H1939" i="3"/>
  <c r="G1939" i="3"/>
  <c r="F1939" i="3"/>
  <c r="E1939" i="3"/>
  <c r="K1938" i="3"/>
  <c r="I1938" i="3"/>
  <c r="H1938" i="3"/>
  <c r="G1938" i="3"/>
  <c r="F1938" i="3"/>
  <c r="E1938" i="3"/>
  <c r="K1937" i="3"/>
  <c r="I1937" i="3"/>
  <c r="H1937" i="3"/>
  <c r="G1937" i="3"/>
  <c r="F1937" i="3"/>
  <c r="E1937" i="3"/>
  <c r="K1936" i="3"/>
  <c r="I1936" i="3"/>
  <c r="H1936" i="3"/>
  <c r="G1936" i="3"/>
  <c r="F1936" i="3"/>
  <c r="E1936" i="3"/>
  <c r="K1935" i="3"/>
  <c r="I1935" i="3"/>
  <c r="H1935" i="3"/>
  <c r="G1935" i="3"/>
  <c r="F1935" i="3"/>
  <c r="E1935" i="3"/>
  <c r="K1934" i="3"/>
  <c r="I1934" i="3"/>
  <c r="H1934" i="3"/>
  <c r="G1934" i="3"/>
  <c r="F1934" i="3"/>
  <c r="E1934" i="3"/>
  <c r="K1933" i="3"/>
  <c r="I1933" i="3"/>
  <c r="H1933" i="3"/>
  <c r="G1933" i="3"/>
  <c r="F1933" i="3"/>
  <c r="E1933" i="3"/>
  <c r="K1932" i="3"/>
  <c r="I1932" i="3"/>
  <c r="H1932" i="3"/>
  <c r="G1932" i="3"/>
  <c r="F1932" i="3"/>
  <c r="E1932" i="3"/>
  <c r="K1931" i="3"/>
  <c r="I1931" i="3"/>
  <c r="H1931" i="3"/>
  <c r="G1931" i="3"/>
  <c r="F1931" i="3"/>
  <c r="E1931" i="3"/>
  <c r="K1930" i="3"/>
  <c r="I1930" i="3"/>
  <c r="H1930" i="3"/>
  <c r="G1930" i="3"/>
  <c r="F1930" i="3"/>
  <c r="E1930" i="3"/>
  <c r="K1929" i="3"/>
  <c r="I1929" i="3"/>
  <c r="H1929" i="3"/>
  <c r="G1929" i="3"/>
  <c r="F1929" i="3"/>
  <c r="E1929" i="3"/>
  <c r="K1928" i="3"/>
  <c r="I1928" i="3"/>
  <c r="H1928" i="3"/>
  <c r="G1928" i="3"/>
  <c r="F1928" i="3"/>
  <c r="E1928" i="3"/>
  <c r="K1927" i="3"/>
  <c r="I1927" i="3"/>
  <c r="H1927" i="3"/>
  <c r="G1927" i="3"/>
  <c r="F1927" i="3"/>
  <c r="E1927" i="3"/>
  <c r="K1926" i="3"/>
  <c r="I1926" i="3"/>
  <c r="H1926" i="3"/>
  <c r="G1926" i="3"/>
  <c r="F1926" i="3"/>
  <c r="E1926" i="3"/>
  <c r="K1925" i="3"/>
  <c r="I1925" i="3"/>
  <c r="H1925" i="3"/>
  <c r="G1925" i="3"/>
  <c r="F1925" i="3"/>
  <c r="E1925" i="3"/>
  <c r="K1924" i="3"/>
  <c r="I1924" i="3"/>
  <c r="H1924" i="3"/>
  <c r="G1924" i="3"/>
  <c r="F1924" i="3"/>
  <c r="E1924" i="3"/>
  <c r="K1923" i="3"/>
  <c r="I1923" i="3"/>
  <c r="H1923" i="3"/>
  <c r="G1923" i="3"/>
  <c r="F1923" i="3"/>
  <c r="E1923" i="3"/>
  <c r="K1922" i="3"/>
  <c r="I1922" i="3"/>
  <c r="H1922" i="3"/>
  <c r="G1922" i="3"/>
  <c r="F1922" i="3"/>
  <c r="E1922" i="3"/>
  <c r="K1921" i="3"/>
  <c r="I1921" i="3"/>
  <c r="H1921" i="3"/>
  <c r="G1921" i="3"/>
  <c r="F1921" i="3"/>
  <c r="E1921" i="3"/>
  <c r="K1920" i="3"/>
  <c r="I1920" i="3"/>
  <c r="H1920" i="3"/>
  <c r="G1920" i="3"/>
  <c r="F1920" i="3"/>
  <c r="E1920" i="3"/>
  <c r="K1919" i="3"/>
  <c r="I1919" i="3"/>
  <c r="H1919" i="3"/>
  <c r="G1919" i="3"/>
  <c r="F1919" i="3"/>
  <c r="E1919" i="3"/>
  <c r="K1918" i="3"/>
  <c r="I1918" i="3"/>
  <c r="H1918" i="3"/>
  <c r="G1918" i="3"/>
  <c r="F1918" i="3"/>
  <c r="E1918" i="3"/>
  <c r="K1917" i="3"/>
  <c r="I1917" i="3"/>
  <c r="H1917" i="3"/>
  <c r="G1917" i="3"/>
  <c r="F1917" i="3"/>
  <c r="E1917" i="3"/>
  <c r="K1916" i="3"/>
  <c r="I1916" i="3"/>
  <c r="H1916" i="3"/>
  <c r="G1916" i="3"/>
  <c r="F1916" i="3"/>
  <c r="E1916" i="3"/>
  <c r="K1915" i="3"/>
  <c r="I1915" i="3"/>
  <c r="H1915" i="3"/>
  <c r="G1915" i="3"/>
  <c r="F1915" i="3"/>
  <c r="E1915" i="3"/>
  <c r="K1914" i="3"/>
  <c r="I1914" i="3"/>
  <c r="H1914" i="3"/>
  <c r="G1914" i="3"/>
  <c r="F1914" i="3"/>
  <c r="E1914" i="3"/>
  <c r="K1913" i="3"/>
  <c r="I1913" i="3"/>
  <c r="H1913" i="3"/>
  <c r="G1913" i="3"/>
  <c r="F1913" i="3"/>
  <c r="E1913" i="3"/>
  <c r="K1912" i="3"/>
  <c r="I1912" i="3"/>
  <c r="H1912" i="3"/>
  <c r="G1912" i="3"/>
  <c r="F1912" i="3"/>
  <c r="E1912" i="3"/>
  <c r="K1911" i="3"/>
  <c r="I1911" i="3"/>
  <c r="H1911" i="3"/>
  <c r="G1911" i="3"/>
  <c r="F1911" i="3"/>
  <c r="E1911" i="3"/>
  <c r="K1910" i="3"/>
  <c r="I1910" i="3"/>
  <c r="H1910" i="3"/>
  <c r="G1910" i="3"/>
  <c r="F1910" i="3"/>
  <c r="E1910" i="3"/>
  <c r="K1909" i="3"/>
  <c r="I1909" i="3"/>
  <c r="H1909" i="3"/>
  <c r="G1909" i="3"/>
  <c r="F1909" i="3"/>
  <c r="E1909" i="3"/>
  <c r="K1908" i="3"/>
  <c r="I1908" i="3"/>
  <c r="H1908" i="3"/>
  <c r="G1908" i="3"/>
  <c r="F1908" i="3"/>
  <c r="E1908" i="3"/>
  <c r="K1907" i="3"/>
  <c r="I1907" i="3"/>
  <c r="H1907" i="3"/>
  <c r="G1907" i="3"/>
  <c r="F1907" i="3"/>
  <c r="E1907" i="3"/>
  <c r="K1906" i="3"/>
  <c r="I1906" i="3"/>
  <c r="H1906" i="3"/>
  <c r="G1906" i="3"/>
  <c r="F1906" i="3"/>
  <c r="E1906" i="3"/>
  <c r="K1905" i="3"/>
  <c r="I1905" i="3"/>
  <c r="H1905" i="3"/>
  <c r="G1905" i="3"/>
  <c r="F1905" i="3"/>
  <c r="E1905" i="3"/>
  <c r="K1904" i="3"/>
  <c r="I1904" i="3"/>
  <c r="H1904" i="3"/>
  <c r="G1904" i="3"/>
  <c r="F1904" i="3"/>
  <c r="E1904" i="3"/>
  <c r="K1903" i="3"/>
  <c r="I1903" i="3"/>
  <c r="H1903" i="3"/>
  <c r="G1903" i="3"/>
  <c r="F1903" i="3"/>
  <c r="E1903" i="3"/>
  <c r="K1902" i="3"/>
  <c r="I1902" i="3"/>
  <c r="H1902" i="3"/>
  <c r="G1902" i="3"/>
  <c r="F1902" i="3"/>
  <c r="E1902" i="3"/>
  <c r="K1901" i="3"/>
  <c r="I1901" i="3"/>
  <c r="H1901" i="3"/>
  <c r="G1901" i="3"/>
  <c r="F1901" i="3"/>
  <c r="E1901" i="3"/>
  <c r="K1900" i="3"/>
  <c r="I1900" i="3"/>
  <c r="H1900" i="3"/>
  <c r="G1900" i="3"/>
  <c r="F1900" i="3"/>
  <c r="E1900" i="3"/>
  <c r="K1899" i="3"/>
  <c r="I1899" i="3"/>
  <c r="H1899" i="3"/>
  <c r="G1899" i="3"/>
  <c r="F1899" i="3"/>
  <c r="E1899" i="3"/>
  <c r="K1898" i="3"/>
  <c r="I1898" i="3"/>
  <c r="H1898" i="3"/>
  <c r="G1898" i="3"/>
  <c r="F1898" i="3"/>
  <c r="E1898" i="3"/>
  <c r="K1897" i="3"/>
  <c r="I1897" i="3"/>
  <c r="H1897" i="3"/>
  <c r="G1897" i="3"/>
  <c r="F1897" i="3"/>
  <c r="E1897" i="3"/>
  <c r="K1896" i="3"/>
  <c r="I1896" i="3"/>
  <c r="H1896" i="3"/>
  <c r="G1896" i="3"/>
  <c r="F1896" i="3"/>
  <c r="E1896" i="3"/>
  <c r="K1895" i="3"/>
  <c r="I1895" i="3"/>
  <c r="H1895" i="3"/>
  <c r="G1895" i="3"/>
  <c r="F1895" i="3"/>
  <c r="E1895" i="3"/>
  <c r="K1894" i="3"/>
  <c r="I1894" i="3"/>
  <c r="H1894" i="3"/>
  <c r="G1894" i="3"/>
  <c r="F1894" i="3"/>
  <c r="E1894" i="3"/>
  <c r="K1893" i="3"/>
  <c r="I1893" i="3"/>
  <c r="H1893" i="3"/>
  <c r="G1893" i="3"/>
  <c r="F1893" i="3"/>
  <c r="E1893" i="3"/>
  <c r="K1892" i="3"/>
  <c r="I1892" i="3"/>
  <c r="H1892" i="3"/>
  <c r="G1892" i="3"/>
  <c r="F1892" i="3"/>
  <c r="E1892" i="3"/>
  <c r="K1891" i="3"/>
  <c r="I1891" i="3"/>
  <c r="H1891" i="3"/>
  <c r="G1891" i="3"/>
  <c r="F1891" i="3"/>
  <c r="E1891" i="3"/>
  <c r="K1890" i="3"/>
  <c r="I1890" i="3"/>
  <c r="H1890" i="3"/>
  <c r="G1890" i="3"/>
  <c r="F1890" i="3"/>
  <c r="E1890" i="3"/>
  <c r="K1889" i="3"/>
  <c r="I1889" i="3"/>
  <c r="H1889" i="3"/>
  <c r="G1889" i="3"/>
  <c r="F1889" i="3"/>
  <c r="E1889" i="3"/>
  <c r="K1888" i="3"/>
  <c r="I1888" i="3"/>
  <c r="H1888" i="3"/>
  <c r="G1888" i="3"/>
  <c r="F1888" i="3"/>
  <c r="E1888" i="3"/>
  <c r="K1887" i="3"/>
  <c r="I1887" i="3"/>
  <c r="H1887" i="3"/>
  <c r="G1887" i="3"/>
  <c r="F1887" i="3"/>
  <c r="E1887" i="3"/>
  <c r="K1886" i="3"/>
  <c r="I1886" i="3"/>
  <c r="H1886" i="3"/>
  <c r="G1886" i="3"/>
  <c r="F1886" i="3"/>
  <c r="E1886" i="3"/>
  <c r="K1885" i="3"/>
  <c r="I1885" i="3"/>
  <c r="H1885" i="3"/>
  <c r="G1885" i="3"/>
  <c r="F1885" i="3"/>
  <c r="E1885" i="3"/>
  <c r="K1884" i="3"/>
  <c r="I1884" i="3"/>
  <c r="H1884" i="3"/>
  <c r="G1884" i="3"/>
  <c r="F1884" i="3"/>
  <c r="E1884" i="3"/>
  <c r="K1883" i="3"/>
  <c r="I1883" i="3"/>
  <c r="H1883" i="3"/>
  <c r="G1883" i="3"/>
  <c r="F1883" i="3"/>
  <c r="E1883" i="3"/>
  <c r="K1882" i="3"/>
  <c r="I1882" i="3"/>
  <c r="H1882" i="3"/>
  <c r="G1882" i="3"/>
  <c r="F1882" i="3"/>
  <c r="E1882" i="3"/>
  <c r="K1881" i="3"/>
  <c r="I1881" i="3"/>
  <c r="H1881" i="3"/>
  <c r="G1881" i="3"/>
  <c r="F1881" i="3"/>
  <c r="E1881" i="3"/>
  <c r="K1880" i="3"/>
  <c r="I1880" i="3"/>
  <c r="H1880" i="3"/>
  <c r="G1880" i="3"/>
  <c r="F1880" i="3"/>
  <c r="E1880" i="3"/>
  <c r="K1879" i="3"/>
  <c r="I1879" i="3"/>
  <c r="H1879" i="3"/>
  <c r="G1879" i="3"/>
  <c r="F1879" i="3"/>
  <c r="E1879" i="3"/>
  <c r="K1878" i="3"/>
  <c r="I1878" i="3"/>
  <c r="H1878" i="3"/>
  <c r="G1878" i="3"/>
  <c r="F1878" i="3"/>
  <c r="E1878" i="3"/>
  <c r="K1877" i="3"/>
  <c r="I1877" i="3"/>
  <c r="H1877" i="3"/>
  <c r="G1877" i="3"/>
  <c r="F1877" i="3"/>
  <c r="E1877" i="3"/>
  <c r="K1876" i="3"/>
  <c r="I1876" i="3"/>
  <c r="H1876" i="3"/>
  <c r="G1876" i="3"/>
  <c r="F1876" i="3"/>
  <c r="E1876" i="3"/>
  <c r="K1875" i="3"/>
  <c r="I1875" i="3"/>
  <c r="H1875" i="3"/>
  <c r="G1875" i="3"/>
  <c r="F1875" i="3"/>
  <c r="E1875" i="3"/>
  <c r="K1874" i="3"/>
  <c r="I1874" i="3"/>
  <c r="H1874" i="3"/>
  <c r="G1874" i="3"/>
  <c r="F1874" i="3"/>
  <c r="E1874" i="3"/>
  <c r="K1873" i="3"/>
  <c r="I1873" i="3"/>
  <c r="H1873" i="3"/>
  <c r="G1873" i="3"/>
  <c r="F1873" i="3"/>
  <c r="E1873" i="3"/>
  <c r="K1872" i="3"/>
  <c r="I1872" i="3"/>
  <c r="H1872" i="3"/>
  <c r="G1872" i="3"/>
  <c r="F1872" i="3"/>
  <c r="E1872" i="3"/>
  <c r="K1871" i="3"/>
  <c r="I1871" i="3"/>
  <c r="H1871" i="3"/>
  <c r="G1871" i="3"/>
  <c r="F1871" i="3"/>
  <c r="E1871" i="3"/>
  <c r="K1870" i="3"/>
  <c r="I1870" i="3"/>
  <c r="H1870" i="3"/>
  <c r="G1870" i="3"/>
  <c r="F1870" i="3"/>
  <c r="E1870" i="3"/>
  <c r="K1869" i="3"/>
  <c r="I1869" i="3"/>
  <c r="H1869" i="3"/>
  <c r="G1869" i="3"/>
  <c r="F1869" i="3"/>
  <c r="E1869" i="3"/>
  <c r="K1868" i="3"/>
  <c r="I1868" i="3"/>
  <c r="H1868" i="3"/>
  <c r="G1868" i="3"/>
  <c r="F1868" i="3"/>
  <c r="E1868" i="3"/>
  <c r="K1867" i="3"/>
  <c r="I1867" i="3"/>
  <c r="H1867" i="3"/>
  <c r="G1867" i="3"/>
  <c r="F1867" i="3"/>
  <c r="E1867" i="3"/>
  <c r="K1866" i="3"/>
  <c r="I1866" i="3"/>
  <c r="H1866" i="3"/>
  <c r="G1866" i="3"/>
  <c r="F1866" i="3"/>
  <c r="E1866" i="3"/>
  <c r="K1865" i="3"/>
  <c r="I1865" i="3"/>
  <c r="H1865" i="3"/>
  <c r="G1865" i="3"/>
  <c r="F1865" i="3"/>
  <c r="E1865" i="3"/>
  <c r="K1864" i="3"/>
  <c r="I1864" i="3"/>
  <c r="H1864" i="3"/>
  <c r="G1864" i="3"/>
  <c r="F1864" i="3"/>
  <c r="E1864" i="3"/>
  <c r="K1863" i="3"/>
  <c r="I1863" i="3"/>
  <c r="H1863" i="3"/>
  <c r="G1863" i="3"/>
  <c r="F1863" i="3"/>
  <c r="E1863" i="3"/>
  <c r="K1862" i="3"/>
  <c r="I1862" i="3"/>
  <c r="H1862" i="3"/>
  <c r="G1862" i="3"/>
  <c r="F1862" i="3"/>
  <c r="E1862" i="3"/>
  <c r="K1861" i="3"/>
  <c r="I1861" i="3"/>
  <c r="H1861" i="3"/>
  <c r="G1861" i="3"/>
  <c r="F1861" i="3"/>
  <c r="E1861" i="3"/>
  <c r="K1860" i="3"/>
  <c r="I1860" i="3"/>
  <c r="H1860" i="3"/>
  <c r="G1860" i="3"/>
  <c r="F1860" i="3"/>
  <c r="E1860" i="3"/>
  <c r="K1859" i="3"/>
  <c r="I1859" i="3"/>
  <c r="H1859" i="3"/>
  <c r="G1859" i="3"/>
  <c r="F1859" i="3"/>
  <c r="E1859" i="3"/>
  <c r="K1858" i="3"/>
  <c r="I1858" i="3"/>
  <c r="H1858" i="3"/>
  <c r="G1858" i="3"/>
  <c r="F1858" i="3"/>
  <c r="E1858" i="3"/>
  <c r="K1857" i="3"/>
  <c r="I1857" i="3"/>
  <c r="H1857" i="3"/>
  <c r="G1857" i="3"/>
  <c r="F1857" i="3"/>
  <c r="E1857" i="3"/>
  <c r="K1856" i="3"/>
  <c r="I1856" i="3"/>
  <c r="H1856" i="3"/>
  <c r="G1856" i="3"/>
  <c r="F1856" i="3"/>
  <c r="E1856" i="3"/>
  <c r="K1855" i="3"/>
  <c r="I1855" i="3"/>
  <c r="H1855" i="3"/>
  <c r="G1855" i="3"/>
  <c r="F1855" i="3"/>
  <c r="E1855" i="3"/>
  <c r="K1854" i="3"/>
  <c r="I1854" i="3"/>
  <c r="H1854" i="3"/>
  <c r="G1854" i="3"/>
  <c r="F1854" i="3"/>
  <c r="E1854" i="3"/>
  <c r="K1853" i="3"/>
  <c r="I1853" i="3"/>
  <c r="H1853" i="3"/>
  <c r="G1853" i="3"/>
  <c r="F1853" i="3"/>
  <c r="E1853" i="3"/>
  <c r="K1852" i="3"/>
  <c r="I1852" i="3"/>
  <c r="H1852" i="3"/>
  <c r="G1852" i="3"/>
  <c r="F1852" i="3"/>
  <c r="E1852" i="3"/>
  <c r="K1851" i="3"/>
  <c r="I1851" i="3"/>
  <c r="H1851" i="3"/>
  <c r="G1851" i="3"/>
  <c r="F1851" i="3"/>
  <c r="E1851" i="3"/>
  <c r="K1850" i="3"/>
  <c r="I1850" i="3"/>
  <c r="H1850" i="3"/>
  <c r="G1850" i="3"/>
  <c r="F1850" i="3"/>
  <c r="E1850" i="3"/>
  <c r="K1849" i="3"/>
  <c r="I1849" i="3"/>
  <c r="H1849" i="3"/>
  <c r="G1849" i="3"/>
  <c r="F1849" i="3"/>
  <c r="E1849" i="3"/>
  <c r="K1848" i="3"/>
  <c r="I1848" i="3"/>
  <c r="H1848" i="3"/>
  <c r="G1848" i="3"/>
  <c r="F1848" i="3"/>
  <c r="E1848" i="3"/>
  <c r="K1847" i="3"/>
  <c r="I1847" i="3"/>
  <c r="H1847" i="3"/>
  <c r="G1847" i="3"/>
  <c r="F1847" i="3"/>
  <c r="E1847" i="3"/>
  <c r="K1846" i="3"/>
  <c r="I1846" i="3"/>
  <c r="H1846" i="3"/>
  <c r="G1846" i="3"/>
  <c r="F1846" i="3"/>
  <c r="E1846" i="3"/>
  <c r="K1845" i="3"/>
  <c r="I1845" i="3"/>
  <c r="H1845" i="3"/>
  <c r="G1845" i="3"/>
  <c r="F1845" i="3"/>
  <c r="E1845" i="3"/>
  <c r="K1844" i="3"/>
  <c r="I1844" i="3"/>
  <c r="H1844" i="3"/>
  <c r="G1844" i="3"/>
  <c r="F1844" i="3"/>
  <c r="E1844" i="3"/>
  <c r="K1843" i="3"/>
  <c r="I1843" i="3"/>
  <c r="H1843" i="3"/>
  <c r="G1843" i="3"/>
  <c r="F1843" i="3"/>
  <c r="E1843" i="3"/>
  <c r="K1842" i="3"/>
  <c r="I1842" i="3"/>
  <c r="H1842" i="3"/>
  <c r="G1842" i="3"/>
  <c r="F1842" i="3"/>
  <c r="E1842" i="3"/>
  <c r="K1841" i="3"/>
  <c r="I1841" i="3"/>
  <c r="H1841" i="3"/>
  <c r="G1841" i="3"/>
  <c r="F1841" i="3"/>
  <c r="E1841" i="3"/>
  <c r="K1840" i="3"/>
  <c r="I1840" i="3"/>
  <c r="H1840" i="3"/>
  <c r="G1840" i="3"/>
  <c r="F1840" i="3"/>
  <c r="E1840" i="3"/>
  <c r="K1839" i="3"/>
  <c r="I1839" i="3"/>
  <c r="H1839" i="3"/>
  <c r="G1839" i="3"/>
  <c r="F1839" i="3"/>
  <c r="E1839" i="3"/>
  <c r="K1838" i="3"/>
  <c r="I1838" i="3"/>
  <c r="H1838" i="3"/>
  <c r="G1838" i="3"/>
  <c r="F1838" i="3"/>
  <c r="E1838" i="3"/>
  <c r="K1837" i="3"/>
  <c r="I1837" i="3"/>
  <c r="H1837" i="3"/>
  <c r="G1837" i="3"/>
  <c r="F1837" i="3"/>
  <c r="E1837" i="3"/>
  <c r="K1836" i="3"/>
  <c r="I1836" i="3"/>
  <c r="H1836" i="3"/>
  <c r="G1836" i="3"/>
  <c r="F1836" i="3"/>
  <c r="E1836" i="3"/>
  <c r="K1835" i="3"/>
  <c r="I1835" i="3"/>
  <c r="H1835" i="3"/>
  <c r="G1835" i="3"/>
  <c r="F1835" i="3"/>
  <c r="E1835" i="3"/>
  <c r="K1834" i="3"/>
  <c r="I1834" i="3"/>
  <c r="H1834" i="3"/>
  <c r="G1834" i="3"/>
  <c r="F1834" i="3"/>
  <c r="E1834" i="3"/>
  <c r="K1833" i="3"/>
  <c r="I1833" i="3"/>
  <c r="H1833" i="3"/>
  <c r="G1833" i="3"/>
  <c r="F1833" i="3"/>
  <c r="E1833" i="3"/>
  <c r="K1832" i="3"/>
  <c r="I1832" i="3"/>
  <c r="H1832" i="3"/>
  <c r="G1832" i="3"/>
  <c r="F1832" i="3"/>
  <c r="E1832" i="3"/>
  <c r="K1831" i="3"/>
  <c r="I1831" i="3"/>
  <c r="H1831" i="3"/>
  <c r="G1831" i="3"/>
  <c r="F1831" i="3"/>
  <c r="E1831" i="3"/>
  <c r="K1830" i="3"/>
  <c r="I1830" i="3"/>
  <c r="H1830" i="3"/>
  <c r="G1830" i="3"/>
  <c r="F1830" i="3"/>
  <c r="E1830" i="3"/>
  <c r="K1829" i="3"/>
  <c r="I1829" i="3"/>
  <c r="H1829" i="3"/>
  <c r="G1829" i="3"/>
  <c r="F1829" i="3"/>
  <c r="E1829" i="3"/>
  <c r="K1828" i="3"/>
  <c r="I1828" i="3"/>
  <c r="H1828" i="3"/>
  <c r="G1828" i="3"/>
  <c r="F1828" i="3"/>
  <c r="E1828" i="3"/>
  <c r="K1827" i="3"/>
  <c r="I1827" i="3"/>
  <c r="H1827" i="3"/>
  <c r="G1827" i="3"/>
  <c r="F1827" i="3"/>
  <c r="E1827" i="3"/>
  <c r="K1826" i="3"/>
  <c r="I1826" i="3"/>
  <c r="H1826" i="3"/>
  <c r="G1826" i="3"/>
  <c r="F1826" i="3"/>
  <c r="E1826" i="3"/>
  <c r="K1825" i="3"/>
  <c r="I1825" i="3"/>
  <c r="H1825" i="3"/>
  <c r="G1825" i="3"/>
  <c r="F1825" i="3"/>
  <c r="E1825" i="3"/>
  <c r="K1824" i="3"/>
  <c r="I1824" i="3"/>
  <c r="H1824" i="3"/>
  <c r="G1824" i="3"/>
  <c r="F1824" i="3"/>
  <c r="E1824" i="3"/>
  <c r="K1823" i="3"/>
  <c r="I1823" i="3"/>
  <c r="H1823" i="3"/>
  <c r="G1823" i="3"/>
  <c r="F1823" i="3"/>
  <c r="E1823" i="3"/>
  <c r="K1822" i="3"/>
  <c r="I1822" i="3"/>
  <c r="H1822" i="3"/>
  <c r="G1822" i="3"/>
  <c r="F1822" i="3"/>
  <c r="E1822" i="3"/>
  <c r="K1821" i="3"/>
  <c r="I1821" i="3"/>
  <c r="H1821" i="3"/>
  <c r="G1821" i="3"/>
  <c r="F1821" i="3"/>
  <c r="E1821" i="3"/>
  <c r="K1820" i="3"/>
  <c r="I1820" i="3"/>
  <c r="H1820" i="3"/>
  <c r="G1820" i="3"/>
  <c r="F1820" i="3"/>
  <c r="E1820" i="3"/>
  <c r="K1819" i="3"/>
  <c r="I1819" i="3"/>
  <c r="H1819" i="3"/>
  <c r="G1819" i="3"/>
  <c r="F1819" i="3"/>
  <c r="E1819" i="3"/>
  <c r="K1818" i="3"/>
  <c r="I1818" i="3"/>
  <c r="H1818" i="3"/>
  <c r="G1818" i="3"/>
  <c r="F1818" i="3"/>
  <c r="E1818" i="3"/>
  <c r="K1817" i="3"/>
  <c r="I1817" i="3"/>
  <c r="H1817" i="3"/>
  <c r="G1817" i="3"/>
  <c r="F1817" i="3"/>
  <c r="E1817" i="3"/>
  <c r="K1816" i="3"/>
  <c r="I1816" i="3"/>
  <c r="H1816" i="3"/>
  <c r="G1816" i="3"/>
  <c r="F1816" i="3"/>
  <c r="E1816" i="3"/>
  <c r="K1815" i="3"/>
  <c r="I1815" i="3"/>
  <c r="H1815" i="3"/>
  <c r="G1815" i="3"/>
  <c r="F1815" i="3"/>
  <c r="E1815" i="3"/>
  <c r="K1814" i="3"/>
  <c r="I1814" i="3"/>
  <c r="H1814" i="3"/>
  <c r="G1814" i="3"/>
  <c r="F1814" i="3"/>
  <c r="E1814" i="3"/>
  <c r="K1813" i="3"/>
  <c r="I1813" i="3"/>
  <c r="H1813" i="3"/>
  <c r="G1813" i="3"/>
  <c r="F1813" i="3"/>
  <c r="E1813" i="3"/>
  <c r="K1812" i="3"/>
  <c r="I1812" i="3"/>
  <c r="H1812" i="3"/>
  <c r="G1812" i="3"/>
  <c r="F1812" i="3"/>
  <c r="E1812" i="3"/>
  <c r="K1811" i="3"/>
  <c r="I1811" i="3"/>
  <c r="H1811" i="3"/>
  <c r="G1811" i="3"/>
  <c r="F1811" i="3"/>
  <c r="E1811" i="3"/>
  <c r="K1810" i="3"/>
  <c r="I1810" i="3"/>
  <c r="H1810" i="3"/>
  <c r="G1810" i="3"/>
  <c r="F1810" i="3"/>
  <c r="E1810" i="3"/>
  <c r="K1809" i="3"/>
  <c r="I1809" i="3"/>
  <c r="H1809" i="3"/>
  <c r="G1809" i="3"/>
  <c r="F1809" i="3"/>
  <c r="E1809" i="3"/>
  <c r="K1808" i="3"/>
  <c r="I1808" i="3"/>
  <c r="H1808" i="3"/>
  <c r="G1808" i="3"/>
  <c r="F1808" i="3"/>
  <c r="E1808" i="3"/>
  <c r="K1807" i="3"/>
  <c r="I1807" i="3"/>
  <c r="H1807" i="3"/>
  <c r="G1807" i="3"/>
  <c r="F1807" i="3"/>
  <c r="E1807" i="3"/>
  <c r="K1806" i="3"/>
  <c r="I1806" i="3"/>
  <c r="H1806" i="3"/>
  <c r="G1806" i="3"/>
  <c r="F1806" i="3"/>
  <c r="E1806" i="3"/>
  <c r="K1805" i="3"/>
  <c r="I1805" i="3"/>
  <c r="H1805" i="3"/>
  <c r="G1805" i="3"/>
  <c r="F1805" i="3"/>
  <c r="E1805" i="3"/>
  <c r="K1804" i="3"/>
  <c r="I1804" i="3"/>
  <c r="H1804" i="3"/>
  <c r="G1804" i="3"/>
  <c r="F1804" i="3"/>
  <c r="E1804" i="3"/>
  <c r="K1803" i="3"/>
  <c r="I1803" i="3"/>
  <c r="H1803" i="3"/>
  <c r="G1803" i="3"/>
  <c r="F1803" i="3"/>
  <c r="E1803" i="3"/>
  <c r="K1802" i="3"/>
  <c r="I1802" i="3"/>
  <c r="H1802" i="3"/>
  <c r="G1802" i="3"/>
  <c r="F1802" i="3"/>
  <c r="E1802" i="3"/>
  <c r="K1801" i="3"/>
  <c r="I1801" i="3"/>
  <c r="H1801" i="3"/>
  <c r="G1801" i="3"/>
  <c r="F1801" i="3"/>
  <c r="E1801" i="3"/>
  <c r="K1800" i="3"/>
  <c r="I1800" i="3"/>
  <c r="H1800" i="3"/>
  <c r="G1800" i="3"/>
  <c r="F1800" i="3"/>
  <c r="E1800" i="3"/>
  <c r="K1799" i="3"/>
  <c r="I1799" i="3"/>
  <c r="H1799" i="3"/>
  <c r="G1799" i="3"/>
  <c r="F1799" i="3"/>
  <c r="E1799" i="3"/>
  <c r="K1798" i="3"/>
  <c r="I1798" i="3"/>
  <c r="H1798" i="3"/>
  <c r="G1798" i="3"/>
  <c r="F1798" i="3"/>
  <c r="E1798" i="3"/>
  <c r="K1797" i="3"/>
  <c r="I1797" i="3"/>
  <c r="H1797" i="3"/>
  <c r="G1797" i="3"/>
  <c r="F1797" i="3"/>
  <c r="E1797" i="3"/>
  <c r="K1796" i="3"/>
  <c r="I1796" i="3"/>
  <c r="H1796" i="3"/>
  <c r="G1796" i="3"/>
  <c r="F1796" i="3"/>
  <c r="E1796" i="3"/>
  <c r="K1795" i="3"/>
  <c r="I1795" i="3"/>
  <c r="H1795" i="3"/>
  <c r="G1795" i="3"/>
  <c r="F1795" i="3"/>
  <c r="E1795" i="3"/>
  <c r="K1794" i="3"/>
  <c r="I1794" i="3"/>
  <c r="H1794" i="3"/>
  <c r="G1794" i="3"/>
  <c r="F1794" i="3"/>
  <c r="E1794" i="3"/>
  <c r="K1793" i="3"/>
  <c r="I1793" i="3"/>
  <c r="H1793" i="3"/>
  <c r="G1793" i="3"/>
  <c r="F1793" i="3"/>
  <c r="E1793" i="3"/>
  <c r="K1792" i="3"/>
  <c r="I1792" i="3"/>
  <c r="H1792" i="3"/>
  <c r="G1792" i="3"/>
  <c r="F1792" i="3"/>
  <c r="E1792" i="3"/>
  <c r="K1791" i="3"/>
  <c r="I1791" i="3"/>
  <c r="H1791" i="3"/>
  <c r="G1791" i="3"/>
  <c r="F1791" i="3"/>
  <c r="E1791" i="3"/>
  <c r="K1790" i="3"/>
  <c r="I1790" i="3"/>
  <c r="H1790" i="3"/>
  <c r="G1790" i="3"/>
  <c r="F1790" i="3"/>
  <c r="E1790" i="3"/>
  <c r="K1789" i="3"/>
  <c r="I1789" i="3"/>
  <c r="H1789" i="3"/>
  <c r="G1789" i="3"/>
  <c r="F1789" i="3"/>
  <c r="E1789" i="3"/>
  <c r="K1788" i="3"/>
  <c r="I1788" i="3"/>
  <c r="H1788" i="3"/>
  <c r="G1788" i="3"/>
  <c r="F1788" i="3"/>
  <c r="E1788" i="3"/>
  <c r="K1787" i="3"/>
  <c r="I1787" i="3"/>
  <c r="H1787" i="3"/>
  <c r="G1787" i="3"/>
  <c r="F1787" i="3"/>
  <c r="E1787" i="3"/>
  <c r="K1786" i="3"/>
  <c r="I1786" i="3"/>
  <c r="H1786" i="3"/>
  <c r="G1786" i="3"/>
  <c r="F1786" i="3"/>
  <c r="E1786" i="3"/>
  <c r="K1785" i="3"/>
  <c r="I1785" i="3"/>
  <c r="H1785" i="3"/>
  <c r="G1785" i="3"/>
  <c r="F1785" i="3"/>
  <c r="E1785" i="3"/>
  <c r="K1784" i="3"/>
  <c r="I1784" i="3"/>
  <c r="H1784" i="3"/>
  <c r="G1784" i="3"/>
  <c r="F1784" i="3"/>
  <c r="E1784" i="3"/>
  <c r="K1783" i="3"/>
  <c r="I1783" i="3"/>
  <c r="H1783" i="3"/>
  <c r="G1783" i="3"/>
  <c r="F1783" i="3"/>
  <c r="E1783" i="3"/>
  <c r="K1782" i="3"/>
  <c r="I1782" i="3"/>
  <c r="H1782" i="3"/>
  <c r="G1782" i="3"/>
  <c r="F1782" i="3"/>
  <c r="E1782" i="3"/>
  <c r="K1781" i="3"/>
  <c r="I1781" i="3"/>
  <c r="H1781" i="3"/>
  <c r="G1781" i="3"/>
  <c r="F1781" i="3"/>
  <c r="E1781" i="3"/>
  <c r="K1780" i="3"/>
  <c r="I1780" i="3"/>
  <c r="H1780" i="3"/>
  <c r="G1780" i="3"/>
  <c r="F1780" i="3"/>
  <c r="E1780" i="3"/>
  <c r="K1779" i="3"/>
  <c r="I1779" i="3"/>
  <c r="H1779" i="3"/>
  <c r="G1779" i="3"/>
  <c r="F1779" i="3"/>
  <c r="E1779" i="3"/>
  <c r="K1778" i="3"/>
  <c r="I1778" i="3"/>
  <c r="H1778" i="3"/>
  <c r="G1778" i="3"/>
  <c r="F1778" i="3"/>
  <c r="E1778" i="3"/>
  <c r="K1777" i="3"/>
  <c r="I1777" i="3"/>
  <c r="H1777" i="3"/>
  <c r="G1777" i="3"/>
  <c r="F1777" i="3"/>
  <c r="E1777" i="3"/>
  <c r="K1776" i="3"/>
  <c r="I1776" i="3"/>
  <c r="H1776" i="3"/>
  <c r="G1776" i="3"/>
  <c r="F1776" i="3"/>
  <c r="E1776" i="3"/>
  <c r="K1775" i="3"/>
  <c r="I1775" i="3"/>
  <c r="H1775" i="3"/>
  <c r="G1775" i="3"/>
  <c r="F1775" i="3"/>
  <c r="E1775" i="3"/>
  <c r="K1774" i="3"/>
  <c r="I1774" i="3"/>
  <c r="H1774" i="3"/>
  <c r="G1774" i="3"/>
  <c r="F1774" i="3"/>
  <c r="E1774" i="3"/>
  <c r="K1773" i="3"/>
  <c r="I1773" i="3"/>
  <c r="H1773" i="3"/>
  <c r="G1773" i="3"/>
  <c r="F1773" i="3"/>
  <c r="E1773" i="3"/>
  <c r="K1772" i="3"/>
  <c r="I1772" i="3"/>
  <c r="H1772" i="3"/>
  <c r="G1772" i="3"/>
  <c r="F1772" i="3"/>
  <c r="E1772" i="3"/>
  <c r="K1771" i="3"/>
  <c r="I1771" i="3"/>
  <c r="H1771" i="3"/>
  <c r="G1771" i="3"/>
  <c r="F1771" i="3"/>
  <c r="E1771" i="3"/>
  <c r="K1770" i="3"/>
  <c r="I1770" i="3"/>
  <c r="H1770" i="3"/>
  <c r="G1770" i="3"/>
  <c r="F1770" i="3"/>
  <c r="E1770" i="3"/>
  <c r="K1769" i="3"/>
  <c r="I1769" i="3"/>
  <c r="H1769" i="3"/>
  <c r="G1769" i="3"/>
  <c r="F1769" i="3"/>
  <c r="E1769" i="3"/>
  <c r="K1768" i="3"/>
  <c r="I1768" i="3"/>
  <c r="H1768" i="3"/>
  <c r="G1768" i="3"/>
  <c r="F1768" i="3"/>
  <c r="E1768" i="3"/>
  <c r="K1767" i="3"/>
  <c r="I1767" i="3"/>
  <c r="H1767" i="3"/>
  <c r="G1767" i="3"/>
  <c r="F1767" i="3"/>
  <c r="E1767" i="3"/>
  <c r="K1766" i="3"/>
  <c r="I1766" i="3"/>
  <c r="H1766" i="3"/>
  <c r="G1766" i="3"/>
  <c r="F1766" i="3"/>
  <c r="E1766" i="3"/>
  <c r="K1765" i="3"/>
  <c r="I1765" i="3"/>
  <c r="H1765" i="3"/>
  <c r="G1765" i="3"/>
  <c r="F1765" i="3"/>
  <c r="E1765" i="3"/>
  <c r="K1764" i="3"/>
  <c r="I1764" i="3"/>
  <c r="H1764" i="3"/>
  <c r="G1764" i="3"/>
  <c r="F1764" i="3"/>
  <c r="E1764" i="3"/>
  <c r="K1763" i="3"/>
  <c r="I1763" i="3"/>
  <c r="H1763" i="3"/>
  <c r="G1763" i="3"/>
  <c r="F1763" i="3"/>
  <c r="E1763" i="3"/>
  <c r="K1762" i="3"/>
  <c r="I1762" i="3"/>
  <c r="H1762" i="3"/>
  <c r="G1762" i="3"/>
  <c r="F1762" i="3"/>
  <c r="E1762" i="3"/>
  <c r="K1761" i="3"/>
  <c r="I1761" i="3"/>
  <c r="H1761" i="3"/>
  <c r="G1761" i="3"/>
  <c r="F1761" i="3"/>
  <c r="E1761" i="3"/>
  <c r="K1760" i="3"/>
  <c r="I1760" i="3"/>
  <c r="H1760" i="3"/>
  <c r="G1760" i="3"/>
  <c r="F1760" i="3"/>
  <c r="E1760" i="3"/>
  <c r="K1759" i="3"/>
  <c r="I1759" i="3"/>
  <c r="H1759" i="3"/>
  <c r="G1759" i="3"/>
  <c r="F1759" i="3"/>
  <c r="E1759" i="3"/>
  <c r="K1758" i="3"/>
  <c r="I1758" i="3"/>
  <c r="H1758" i="3"/>
  <c r="G1758" i="3"/>
  <c r="F1758" i="3"/>
  <c r="E1758" i="3"/>
  <c r="K1757" i="3"/>
  <c r="I1757" i="3"/>
  <c r="H1757" i="3"/>
  <c r="G1757" i="3"/>
  <c r="F1757" i="3"/>
  <c r="E1757" i="3"/>
  <c r="K1756" i="3"/>
  <c r="I1756" i="3"/>
  <c r="H1756" i="3"/>
  <c r="G1756" i="3"/>
  <c r="F1756" i="3"/>
  <c r="E1756" i="3"/>
  <c r="K1755" i="3"/>
  <c r="I1755" i="3"/>
  <c r="H1755" i="3"/>
  <c r="G1755" i="3"/>
  <c r="F1755" i="3"/>
  <c r="E1755" i="3"/>
  <c r="K1754" i="3"/>
  <c r="I1754" i="3"/>
  <c r="H1754" i="3"/>
  <c r="G1754" i="3"/>
  <c r="F1754" i="3"/>
  <c r="E1754" i="3"/>
  <c r="K1753" i="3"/>
  <c r="I1753" i="3"/>
  <c r="H1753" i="3"/>
  <c r="G1753" i="3"/>
  <c r="F1753" i="3"/>
  <c r="E1753" i="3"/>
  <c r="K1752" i="3"/>
  <c r="I1752" i="3"/>
  <c r="H1752" i="3"/>
  <c r="G1752" i="3"/>
  <c r="F1752" i="3"/>
  <c r="E1752" i="3"/>
  <c r="K1751" i="3"/>
  <c r="I1751" i="3"/>
  <c r="H1751" i="3"/>
  <c r="G1751" i="3"/>
  <c r="F1751" i="3"/>
  <c r="E1751" i="3"/>
  <c r="K1750" i="3"/>
  <c r="I1750" i="3"/>
  <c r="H1750" i="3"/>
  <c r="G1750" i="3"/>
  <c r="F1750" i="3"/>
  <c r="E1750" i="3"/>
  <c r="K1749" i="3"/>
  <c r="I1749" i="3"/>
  <c r="H1749" i="3"/>
  <c r="G1749" i="3"/>
  <c r="F1749" i="3"/>
  <c r="E1749" i="3"/>
  <c r="K1748" i="3"/>
  <c r="I1748" i="3"/>
  <c r="H1748" i="3"/>
  <c r="G1748" i="3"/>
  <c r="F1748" i="3"/>
  <c r="E1748" i="3"/>
  <c r="K1747" i="3"/>
  <c r="I1747" i="3"/>
  <c r="H1747" i="3"/>
  <c r="G1747" i="3"/>
  <c r="F1747" i="3"/>
  <c r="E1747" i="3"/>
  <c r="K1746" i="3"/>
  <c r="I1746" i="3"/>
  <c r="H1746" i="3"/>
  <c r="G1746" i="3"/>
  <c r="F1746" i="3"/>
  <c r="E1746" i="3"/>
  <c r="K1745" i="3"/>
  <c r="I1745" i="3"/>
  <c r="H1745" i="3"/>
  <c r="G1745" i="3"/>
  <c r="F1745" i="3"/>
  <c r="E1745" i="3"/>
  <c r="K1744" i="3"/>
  <c r="I1744" i="3"/>
  <c r="H1744" i="3"/>
  <c r="G1744" i="3"/>
  <c r="F1744" i="3"/>
  <c r="E1744" i="3"/>
  <c r="K1743" i="3"/>
  <c r="I1743" i="3"/>
  <c r="H1743" i="3"/>
  <c r="G1743" i="3"/>
  <c r="F1743" i="3"/>
  <c r="E1743" i="3"/>
  <c r="K1742" i="3"/>
  <c r="I1742" i="3"/>
  <c r="H1742" i="3"/>
  <c r="G1742" i="3"/>
  <c r="F1742" i="3"/>
  <c r="E1742" i="3"/>
  <c r="K1741" i="3"/>
  <c r="I1741" i="3"/>
  <c r="H1741" i="3"/>
  <c r="G1741" i="3"/>
  <c r="F1741" i="3"/>
  <c r="E1741" i="3"/>
  <c r="K1740" i="3"/>
  <c r="I1740" i="3"/>
  <c r="H1740" i="3"/>
  <c r="G1740" i="3"/>
  <c r="F1740" i="3"/>
  <c r="E1740" i="3"/>
  <c r="K1739" i="3"/>
  <c r="I1739" i="3"/>
  <c r="H1739" i="3"/>
  <c r="G1739" i="3"/>
  <c r="F1739" i="3"/>
  <c r="E1739" i="3"/>
  <c r="K1738" i="3"/>
  <c r="I1738" i="3"/>
  <c r="H1738" i="3"/>
  <c r="G1738" i="3"/>
  <c r="F1738" i="3"/>
  <c r="E1738" i="3"/>
  <c r="K1737" i="3"/>
  <c r="I1737" i="3"/>
  <c r="H1737" i="3"/>
  <c r="G1737" i="3"/>
  <c r="F1737" i="3"/>
  <c r="E1737" i="3"/>
  <c r="K1736" i="3"/>
  <c r="I1736" i="3"/>
  <c r="H1736" i="3"/>
  <c r="G1736" i="3"/>
  <c r="F1736" i="3"/>
  <c r="E1736" i="3"/>
  <c r="K1735" i="3"/>
  <c r="I1735" i="3"/>
  <c r="H1735" i="3"/>
  <c r="G1735" i="3"/>
  <c r="F1735" i="3"/>
  <c r="E1735" i="3"/>
  <c r="K1734" i="3"/>
  <c r="I1734" i="3"/>
  <c r="H1734" i="3"/>
  <c r="G1734" i="3"/>
  <c r="F1734" i="3"/>
  <c r="E1734" i="3"/>
  <c r="K1733" i="3"/>
  <c r="I1733" i="3"/>
  <c r="H1733" i="3"/>
  <c r="G1733" i="3"/>
  <c r="F1733" i="3"/>
  <c r="E1733" i="3"/>
  <c r="K1732" i="3"/>
  <c r="I1732" i="3"/>
  <c r="H1732" i="3"/>
  <c r="G1732" i="3"/>
  <c r="F1732" i="3"/>
  <c r="E1732" i="3"/>
  <c r="K1731" i="3"/>
  <c r="I1731" i="3"/>
  <c r="H1731" i="3"/>
  <c r="G1731" i="3"/>
  <c r="F1731" i="3"/>
  <c r="E1731" i="3"/>
  <c r="K1730" i="3"/>
  <c r="I1730" i="3"/>
  <c r="H1730" i="3"/>
  <c r="G1730" i="3"/>
  <c r="F1730" i="3"/>
  <c r="E1730" i="3"/>
  <c r="K1729" i="3"/>
  <c r="I1729" i="3"/>
  <c r="H1729" i="3"/>
  <c r="G1729" i="3"/>
  <c r="F1729" i="3"/>
  <c r="E1729" i="3"/>
  <c r="K1728" i="3"/>
  <c r="I1728" i="3"/>
  <c r="H1728" i="3"/>
  <c r="G1728" i="3"/>
  <c r="F1728" i="3"/>
  <c r="E1728" i="3"/>
  <c r="K1727" i="3"/>
  <c r="I1727" i="3"/>
  <c r="H1727" i="3"/>
  <c r="G1727" i="3"/>
  <c r="F1727" i="3"/>
  <c r="E1727" i="3"/>
  <c r="K1726" i="3"/>
  <c r="I1726" i="3"/>
  <c r="H1726" i="3"/>
  <c r="G1726" i="3"/>
  <c r="F1726" i="3"/>
  <c r="E1726" i="3"/>
  <c r="K1725" i="3"/>
  <c r="I1725" i="3"/>
  <c r="H1725" i="3"/>
  <c r="G1725" i="3"/>
  <c r="F1725" i="3"/>
  <c r="E1725" i="3"/>
  <c r="K1724" i="3"/>
  <c r="I1724" i="3"/>
  <c r="H1724" i="3"/>
  <c r="G1724" i="3"/>
  <c r="F1724" i="3"/>
  <c r="E1724" i="3"/>
  <c r="K1723" i="3"/>
  <c r="I1723" i="3"/>
  <c r="H1723" i="3"/>
  <c r="G1723" i="3"/>
  <c r="F1723" i="3"/>
  <c r="E1723" i="3"/>
  <c r="K1722" i="3"/>
  <c r="I1722" i="3"/>
  <c r="H1722" i="3"/>
  <c r="G1722" i="3"/>
  <c r="F1722" i="3"/>
  <c r="E1722" i="3"/>
  <c r="K1721" i="3"/>
  <c r="I1721" i="3"/>
  <c r="H1721" i="3"/>
  <c r="G1721" i="3"/>
  <c r="F1721" i="3"/>
  <c r="E1721" i="3"/>
  <c r="K1720" i="3"/>
  <c r="I1720" i="3"/>
  <c r="H1720" i="3"/>
  <c r="G1720" i="3"/>
  <c r="F1720" i="3"/>
  <c r="E1720" i="3"/>
  <c r="K1719" i="3"/>
  <c r="I1719" i="3"/>
  <c r="H1719" i="3"/>
  <c r="G1719" i="3"/>
  <c r="F1719" i="3"/>
  <c r="E1719" i="3"/>
  <c r="K1718" i="3"/>
  <c r="I1718" i="3"/>
  <c r="H1718" i="3"/>
  <c r="G1718" i="3"/>
  <c r="F1718" i="3"/>
  <c r="E1718" i="3"/>
  <c r="K1717" i="3"/>
  <c r="I1717" i="3"/>
  <c r="H1717" i="3"/>
  <c r="G1717" i="3"/>
  <c r="F1717" i="3"/>
  <c r="E1717" i="3"/>
  <c r="K1716" i="3"/>
  <c r="I1716" i="3"/>
  <c r="H1716" i="3"/>
  <c r="G1716" i="3"/>
  <c r="F1716" i="3"/>
  <c r="E1716" i="3"/>
  <c r="K1715" i="3"/>
  <c r="I1715" i="3"/>
  <c r="H1715" i="3"/>
  <c r="G1715" i="3"/>
  <c r="F1715" i="3"/>
  <c r="E1715" i="3"/>
  <c r="K1714" i="3"/>
  <c r="I1714" i="3"/>
  <c r="H1714" i="3"/>
  <c r="G1714" i="3"/>
  <c r="F1714" i="3"/>
  <c r="E1714" i="3"/>
  <c r="K1713" i="3"/>
  <c r="I1713" i="3"/>
  <c r="H1713" i="3"/>
  <c r="G1713" i="3"/>
  <c r="F1713" i="3"/>
  <c r="E1713" i="3"/>
  <c r="K1712" i="3"/>
  <c r="I1712" i="3"/>
  <c r="H1712" i="3"/>
  <c r="G1712" i="3"/>
  <c r="F1712" i="3"/>
  <c r="E1712" i="3"/>
  <c r="K1711" i="3"/>
  <c r="I1711" i="3"/>
  <c r="H1711" i="3"/>
  <c r="G1711" i="3"/>
  <c r="F1711" i="3"/>
  <c r="E1711" i="3"/>
  <c r="K1710" i="3"/>
  <c r="I1710" i="3"/>
  <c r="H1710" i="3"/>
  <c r="G1710" i="3"/>
  <c r="F1710" i="3"/>
  <c r="E1710" i="3"/>
  <c r="K1709" i="3"/>
  <c r="I1709" i="3"/>
  <c r="H1709" i="3"/>
  <c r="G1709" i="3"/>
  <c r="F1709" i="3"/>
  <c r="E1709" i="3"/>
  <c r="K1708" i="3"/>
  <c r="I1708" i="3"/>
  <c r="H1708" i="3"/>
  <c r="G1708" i="3"/>
  <c r="F1708" i="3"/>
  <c r="E1708" i="3"/>
  <c r="K1707" i="3"/>
  <c r="I1707" i="3"/>
  <c r="H1707" i="3"/>
  <c r="G1707" i="3"/>
  <c r="F1707" i="3"/>
  <c r="E1707" i="3"/>
  <c r="K1706" i="3"/>
  <c r="I1706" i="3"/>
  <c r="H1706" i="3"/>
  <c r="G1706" i="3"/>
  <c r="F1706" i="3"/>
  <c r="E1706" i="3"/>
  <c r="K1705" i="3"/>
  <c r="I1705" i="3"/>
  <c r="H1705" i="3"/>
  <c r="G1705" i="3"/>
  <c r="F1705" i="3"/>
  <c r="E1705" i="3"/>
  <c r="K1704" i="3"/>
  <c r="I1704" i="3"/>
  <c r="H1704" i="3"/>
  <c r="G1704" i="3"/>
  <c r="F1704" i="3"/>
  <c r="E1704" i="3"/>
  <c r="K1703" i="3"/>
  <c r="I1703" i="3"/>
  <c r="H1703" i="3"/>
  <c r="G1703" i="3"/>
  <c r="F1703" i="3"/>
  <c r="E1703" i="3"/>
  <c r="K1702" i="3"/>
  <c r="I1702" i="3"/>
  <c r="H1702" i="3"/>
  <c r="G1702" i="3"/>
  <c r="F1702" i="3"/>
  <c r="E1702" i="3"/>
  <c r="K1701" i="3"/>
  <c r="I1701" i="3"/>
  <c r="H1701" i="3"/>
  <c r="G1701" i="3"/>
  <c r="F1701" i="3"/>
  <c r="E1701" i="3"/>
  <c r="K1700" i="3"/>
  <c r="I1700" i="3"/>
  <c r="H1700" i="3"/>
  <c r="G1700" i="3"/>
  <c r="F1700" i="3"/>
  <c r="E1700" i="3"/>
  <c r="K1699" i="3"/>
  <c r="I1699" i="3"/>
  <c r="H1699" i="3"/>
  <c r="G1699" i="3"/>
  <c r="F1699" i="3"/>
  <c r="E1699" i="3"/>
  <c r="K1698" i="3"/>
  <c r="I1698" i="3"/>
  <c r="H1698" i="3"/>
  <c r="G1698" i="3"/>
  <c r="F1698" i="3"/>
  <c r="E1698" i="3"/>
  <c r="K1697" i="3"/>
  <c r="I1697" i="3"/>
  <c r="H1697" i="3"/>
  <c r="G1697" i="3"/>
  <c r="F1697" i="3"/>
  <c r="E1697" i="3"/>
  <c r="K1696" i="3"/>
  <c r="I1696" i="3"/>
  <c r="H1696" i="3"/>
  <c r="G1696" i="3"/>
  <c r="F1696" i="3"/>
  <c r="E1696" i="3"/>
  <c r="K1695" i="3"/>
  <c r="I1695" i="3"/>
  <c r="H1695" i="3"/>
  <c r="G1695" i="3"/>
  <c r="F1695" i="3"/>
  <c r="E1695" i="3"/>
  <c r="K1694" i="3"/>
  <c r="I1694" i="3"/>
  <c r="H1694" i="3"/>
  <c r="G1694" i="3"/>
  <c r="F1694" i="3"/>
  <c r="E1694" i="3"/>
  <c r="K1693" i="3"/>
  <c r="I1693" i="3"/>
  <c r="H1693" i="3"/>
  <c r="G1693" i="3"/>
  <c r="F1693" i="3"/>
  <c r="E1693" i="3"/>
  <c r="K1692" i="3"/>
  <c r="I1692" i="3"/>
  <c r="H1692" i="3"/>
  <c r="G1692" i="3"/>
  <c r="F1692" i="3"/>
  <c r="E1692" i="3"/>
  <c r="K1691" i="3"/>
  <c r="I1691" i="3"/>
  <c r="H1691" i="3"/>
  <c r="G1691" i="3"/>
  <c r="F1691" i="3"/>
  <c r="E1691" i="3"/>
  <c r="K1690" i="3"/>
  <c r="I1690" i="3"/>
  <c r="H1690" i="3"/>
  <c r="G1690" i="3"/>
  <c r="F1690" i="3"/>
  <c r="E1690" i="3"/>
  <c r="K1689" i="3"/>
  <c r="I1689" i="3"/>
  <c r="H1689" i="3"/>
  <c r="G1689" i="3"/>
  <c r="F1689" i="3"/>
  <c r="E1689" i="3"/>
  <c r="K1688" i="3"/>
  <c r="I1688" i="3"/>
  <c r="H1688" i="3"/>
  <c r="G1688" i="3"/>
  <c r="F1688" i="3"/>
  <c r="E1688" i="3"/>
  <c r="K1687" i="3"/>
  <c r="I1687" i="3"/>
  <c r="H1687" i="3"/>
  <c r="G1687" i="3"/>
  <c r="F1687" i="3"/>
  <c r="E1687" i="3"/>
  <c r="K1686" i="3"/>
  <c r="I1686" i="3"/>
  <c r="H1686" i="3"/>
  <c r="G1686" i="3"/>
  <c r="F1686" i="3"/>
  <c r="E1686" i="3"/>
  <c r="K1685" i="3"/>
  <c r="I1685" i="3"/>
  <c r="H1685" i="3"/>
  <c r="G1685" i="3"/>
  <c r="F1685" i="3"/>
  <c r="E1685" i="3"/>
  <c r="K1684" i="3"/>
  <c r="I1684" i="3"/>
  <c r="H1684" i="3"/>
  <c r="G1684" i="3"/>
  <c r="F1684" i="3"/>
  <c r="E1684" i="3"/>
  <c r="K1683" i="3"/>
  <c r="I1683" i="3"/>
  <c r="H1683" i="3"/>
  <c r="G1683" i="3"/>
  <c r="F1683" i="3"/>
  <c r="E1683" i="3"/>
  <c r="K1682" i="3"/>
  <c r="I1682" i="3"/>
  <c r="H1682" i="3"/>
  <c r="G1682" i="3"/>
  <c r="F1682" i="3"/>
  <c r="E1682" i="3"/>
  <c r="K1681" i="3"/>
  <c r="I1681" i="3"/>
  <c r="H1681" i="3"/>
  <c r="G1681" i="3"/>
  <c r="F1681" i="3"/>
  <c r="E1681" i="3"/>
  <c r="K1680" i="3"/>
  <c r="I1680" i="3"/>
  <c r="H1680" i="3"/>
  <c r="G1680" i="3"/>
  <c r="F1680" i="3"/>
  <c r="E1680" i="3"/>
  <c r="K1679" i="3"/>
  <c r="I1679" i="3"/>
  <c r="H1679" i="3"/>
  <c r="G1679" i="3"/>
  <c r="F1679" i="3"/>
  <c r="E1679" i="3"/>
  <c r="K1678" i="3"/>
  <c r="I1678" i="3"/>
  <c r="H1678" i="3"/>
  <c r="G1678" i="3"/>
  <c r="F1678" i="3"/>
  <c r="E1678" i="3"/>
  <c r="K1677" i="3"/>
  <c r="I1677" i="3"/>
  <c r="H1677" i="3"/>
  <c r="G1677" i="3"/>
  <c r="F1677" i="3"/>
  <c r="E1677" i="3"/>
  <c r="K1676" i="3"/>
  <c r="I1676" i="3"/>
  <c r="H1676" i="3"/>
  <c r="G1676" i="3"/>
  <c r="F1676" i="3"/>
  <c r="E1676" i="3"/>
  <c r="K1675" i="3"/>
  <c r="I1675" i="3"/>
  <c r="H1675" i="3"/>
  <c r="G1675" i="3"/>
  <c r="F1675" i="3"/>
  <c r="E1675" i="3"/>
  <c r="K1674" i="3"/>
  <c r="I1674" i="3"/>
  <c r="H1674" i="3"/>
  <c r="G1674" i="3"/>
  <c r="F1674" i="3"/>
  <c r="E1674" i="3"/>
  <c r="K1673" i="3"/>
  <c r="I1673" i="3"/>
  <c r="H1673" i="3"/>
  <c r="G1673" i="3"/>
  <c r="F1673" i="3"/>
  <c r="E1673" i="3"/>
  <c r="K1672" i="3"/>
  <c r="I1672" i="3"/>
  <c r="H1672" i="3"/>
  <c r="G1672" i="3"/>
  <c r="F1672" i="3"/>
  <c r="E1672" i="3"/>
  <c r="K1671" i="3"/>
  <c r="I1671" i="3"/>
  <c r="H1671" i="3"/>
  <c r="G1671" i="3"/>
  <c r="F1671" i="3"/>
  <c r="E1671" i="3"/>
  <c r="K1670" i="3"/>
  <c r="I1670" i="3"/>
  <c r="H1670" i="3"/>
  <c r="G1670" i="3"/>
  <c r="F1670" i="3"/>
  <c r="E1670" i="3"/>
  <c r="K1669" i="3"/>
  <c r="I1669" i="3"/>
  <c r="H1669" i="3"/>
  <c r="G1669" i="3"/>
  <c r="F1669" i="3"/>
  <c r="E1669" i="3"/>
  <c r="K1668" i="3"/>
  <c r="I1668" i="3"/>
  <c r="H1668" i="3"/>
  <c r="G1668" i="3"/>
  <c r="F1668" i="3"/>
  <c r="E1668" i="3"/>
  <c r="K1667" i="3"/>
  <c r="I1667" i="3"/>
  <c r="H1667" i="3"/>
  <c r="G1667" i="3"/>
  <c r="F1667" i="3"/>
  <c r="E1667" i="3"/>
  <c r="K1666" i="3"/>
  <c r="I1666" i="3"/>
  <c r="H1666" i="3"/>
  <c r="G1666" i="3"/>
  <c r="F1666" i="3"/>
  <c r="E1666" i="3"/>
  <c r="K1665" i="3"/>
  <c r="I1665" i="3"/>
  <c r="H1665" i="3"/>
  <c r="G1665" i="3"/>
  <c r="F1665" i="3"/>
  <c r="E1665" i="3"/>
  <c r="K1664" i="3"/>
  <c r="I1664" i="3"/>
  <c r="H1664" i="3"/>
  <c r="G1664" i="3"/>
  <c r="F1664" i="3"/>
  <c r="E1664" i="3"/>
  <c r="K1663" i="3"/>
  <c r="I1663" i="3"/>
  <c r="H1663" i="3"/>
  <c r="G1663" i="3"/>
  <c r="F1663" i="3"/>
  <c r="E1663" i="3"/>
  <c r="K1662" i="3"/>
  <c r="I1662" i="3"/>
  <c r="H1662" i="3"/>
  <c r="G1662" i="3"/>
  <c r="F1662" i="3"/>
  <c r="E1662" i="3"/>
  <c r="K1661" i="3"/>
  <c r="I1661" i="3"/>
  <c r="H1661" i="3"/>
  <c r="G1661" i="3"/>
  <c r="F1661" i="3"/>
  <c r="E1661" i="3"/>
  <c r="K1660" i="3"/>
  <c r="I1660" i="3"/>
  <c r="H1660" i="3"/>
  <c r="G1660" i="3"/>
  <c r="F1660" i="3"/>
  <c r="E1660" i="3"/>
  <c r="K1659" i="3"/>
  <c r="I1659" i="3"/>
  <c r="H1659" i="3"/>
  <c r="G1659" i="3"/>
  <c r="F1659" i="3"/>
  <c r="E1659" i="3"/>
  <c r="K1658" i="3"/>
  <c r="I1658" i="3"/>
  <c r="H1658" i="3"/>
  <c r="G1658" i="3"/>
  <c r="F1658" i="3"/>
  <c r="E1658" i="3"/>
  <c r="K1657" i="3"/>
  <c r="I1657" i="3"/>
  <c r="H1657" i="3"/>
  <c r="G1657" i="3"/>
  <c r="F1657" i="3"/>
  <c r="E1657" i="3"/>
  <c r="K1656" i="3"/>
  <c r="I1656" i="3"/>
  <c r="H1656" i="3"/>
  <c r="G1656" i="3"/>
  <c r="F1656" i="3"/>
  <c r="E1656" i="3"/>
  <c r="K1655" i="3"/>
  <c r="I1655" i="3"/>
  <c r="H1655" i="3"/>
  <c r="G1655" i="3"/>
  <c r="F1655" i="3"/>
  <c r="E1655" i="3"/>
  <c r="K1654" i="3"/>
  <c r="I1654" i="3"/>
  <c r="H1654" i="3"/>
  <c r="G1654" i="3"/>
  <c r="F1654" i="3"/>
  <c r="E1654" i="3"/>
  <c r="K1653" i="3"/>
  <c r="I1653" i="3"/>
  <c r="H1653" i="3"/>
  <c r="G1653" i="3"/>
  <c r="F1653" i="3"/>
  <c r="E1653" i="3"/>
  <c r="K1652" i="3"/>
  <c r="I1652" i="3"/>
  <c r="H1652" i="3"/>
  <c r="G1652" i="3"/>
  <c r="F1652" i="3"/>
  <c r="E1652" i="3"/>
  <c r="K1651" i="3"/>
  <c r="I1651" i="3"/>
  <c r="H1651" i="3"/>
  <c r="G1651" i="3"/>
  <c r="F1651" i="3"/>
  <c r="E1651" i="3"/>
  <c r="K1650" i="3"/>
  <c r="I1650" i="3"/>
  <c r="H1650" i="3"/>
  <c r="G1650" i="3"/>
  <c r="F1650" i="3"/>
  <c r="E1650" i="3"/>
  <c r="K1649" i="3"/>
  <c r="I1649" i="3"/>
  <c r="H1649" i="3"/>
  <c r="G1649" i="3"/>
  <c r="F1649" i="3"/>
  <c r="E1649" i="3"/>
  <c r="K1648" i="3"/>
  <c r="I1648" i="3"/>
  <c r="H1648" i="3"/>
  <c r="G1648" i="3"/>
  <c r="F1648" i="3"/>
  <c r="E1648" i="3"/>
  <c r="K1647" i="3"/>
  <c r="I1647" i="3"/>
  <c r="H1647" i="3"/>
  <c r="G1647" i="3"/>
  <c r="F1647" i="3"/>
  <c r="E1647" i="3"/>
  <c r="K1646" i="3"/>
  <c r="I1646" i="3"/>
  <c r="H1646" i="3"/>
  <c r="G1646" i="3"/>
  <c r="F1646" i="3"/>
  <c r="E1646" i="3"/>
  <c r="K1645" i="3"/>
  <c r="I1645" i="3"/>
  <c r="H1645" i="3"/>
  <c r="G1645" i="3"/>
  <c r="F1645" i="3"/>
  <c r="E1645" i="3"/>
  <c r="K1644" i="3"/>
  <c r="I1644" i="3"/>
  <c r="H1644" i="3"/>
  <c r="G1644" i="3"/>
  <c r="F1644" i="3"/>
  <c r="E1644" i="3"/>
  <c r="K1643" i="3"/>
  <c r="I1643" i="3"/>
  <c r="H1643" i="3"/>
  <c r="G1643" i="3"/>
  <c r="F1643" i="3"/>
  <c r="E1643" i="3"/>
  <c r="K1642" i="3"/>
  <c r="I1642" i="3"/>
  <c r="H1642" i="3"/>
  <c r="G1642" i="3"/>
  <c r="F1642" i="3"/>
  <c r="E1642" i="3"/>
  <c r="K1641" i="3"/>
  <c r="I1641" i="3"/>
  <c r="H1641" i="3"/>
  <c r="G1641" i="3"/>
  <c r="F1641" i="3"/>
  <c r="E1641" i="3"/>
  <c r="K1640" i="3"/>
  <c r="I1640" i="3"/>
  <c r="H1640" i="3"/>
  <c r="G1640" i="3"/>
  <c r="F1640" i="3"/>
  <c r="E1640" i="3"/>
  <c r="K1639" i="3"/>
  <c r="I1639" i="3"/>
  <c r="H1639" i="3"/>
  <c r="G1639" i="3"/>
  <c r="F1639" i="3"/>
  <c r="E1639" i="3"/>
  <c r="K1638" i="3"/>
  <c r="I1638" i="3"/>
  <c r="H1638" i="3"/>
  <c r="G1638" i="3"/>
  <c r="F1638" i="3"/>
  <c r="E1638" i="3"/>
  <c r="K1637" i="3"/>
  <c r="I1637" i="3"/>
  <c r="H1637" i="3"/>
  <c r="G1637" i="3"/>
  <c r="F1637" i="3"/>
  <c r="E1637" i="3"/>
  <c r="K1636" i="3"/>
  <c r="I1636" i="3"/>
  <c r="H1636" i="3"/>
  <c r="G1636" i="3"/>
  <c r="F1636" i="3"/>
  <c r="E1636" i="3"/>
  <c r="K1635" i="3"/>
  <c r="I1635" i="3"/>
  <c r="H1635" i="3"/>
  <c r="G1635" i="3"/>
  <c r="F1635" i="3"/>
  <c r="E1635" i="3"/>
  <c r="K1634" i="3"/>
  <c r="I1634" i="3"/>
  <c r="H1634" i="3"/>
  <c r="G1634" i="3"/>
  <c r="F1634" i="3"/>
  <c r="E1634" i="3"/>
  <c r="K1633" i="3"/>
  <c r="I1633" i="3"/>
  <c r="H1633" i="3"/>
  <c r="G1633" i="3"/>
  <c r="F1633" i="3"/>
  <c r="E1633" i="3"/>
  <c r="K1632" i="3"/>
  <c r="I1632" i="3"/>
  <c r="H1632" i="3"/>
  <c r="G1632" i="3"/>
  <c r="F1632" i="3"/>
  <c r="E1632" i="3"/>
  <c r="K1631" i="3"/>
  <c r="I1631" i="3"/>
  <c r="H1631" i="3"/>
  <c r="G1631" i="3"/>
  <c r="F1631" i="3"/>
  <c r="E1631" i="3"/>
  <c r="K1630" i="3"/>
  <c r="I1630" i="3"/>
  <c r="H1630" i="3"/>
  <c r="G1630" i="3"/>
  <c r="F1630" i="3"/>
  <c r="E1630" i="3"/>
  <c r="K1629" i="3"/>
  <c r="I1629" i="3"/>
  <c r="H1629" i="3"/>
  <c r="G1629" i="3"/>
  <c r="F1629" i="3"/>
  <c r="E1629" i="3"/>
  <c r="K1628" i="3"/>
  <c r="I1628" i="3"/>
  <c r="H1628" i="3"/>
  <c r="G1628" i="3"/>
  <c r="F1628" i="3"/>
  <c r="E1628" i="3"/>
  <c r="K1627" i="3"/>
  <c r="I1627" i="3"/>
  <c r="H1627" i="3"/>
  <c r="G1627" i="3"/>
  <c r="F1627" i="3"/>
  <c r="E1627" i="3"/>
  <c r="K1626" i="3"/>
  <c r="I1626" i="3"/>
  <c r="H1626" i="3"/>
  <c r="G1626" i="3"/>
  <c r="F1626" i="3"/>
  <c r="E1626" i="3"/>
  <c r="K1625" i="3"/>
  <c r="I1625" i="3"/>
  <c r="H1625" i="3"/>
  <c r="G1625" i="3"/>
  <c r="F1625" i="3"/>
  <c r="E1625" i="3"/>
  <c r="K1624" i="3"/>
  <c r="I1624" i="3"/>
  <c r="H1624" i="3"/>
  <c r="G1624" i="3"/>
  <c r="F1624" i="3"/>
  <c r="E1624" i="3"/>
  <c r="K1623" i="3"/>
  <c r="I1623" i="3"/>
  <c r="H1623" i="3"/>
  <c r="G1623" i="3"/>
  <c r="F1623" i="3"/>
  <c r="E1623" i="3"/>
  <c r="K1622" i="3"/>
  <c r="I1622" i="3"/>
  <c r="H1622" i="3"/>
  <c r="G1622" i="3"/>
  <c r="F1622" i="3"/>
  <c r="E1622" i="3"/>
  <c r="K1621" i="3"/>
  <c r="I1621" i="3"/>
  <c r="H1621" i="3"/>
  <c r="G1621" i="3"/>
  <c r="F1621" i="3"/>
  <c r="E1621" i="3"/>
  <c r="K1620" i="3"/>
  <c r="I1620" i="3"/>
  <c r="H1620" i="3"/>
  <c r="G1620" i="3"/>
  <c r="F1620" i="3"/>
  <c r="E1620" i="3"/>
  <c r="K1619" i="3"/>
  <c r="I1619" i="3"/>
  <c r="H1619" i="3"/>
  <c r="G1619" i="3"/>
  <c r="F1619" i="3"/>
  <c r="E1619" i="3"/>
  <c r="K1618" i="3"/>
  <c r="I1618" i="3"/>
  <c r="H1618" i="3"/>
  <c r="G1618" i="3"/>
  <c r="F1618" i="3"/>
  <c r="E1618" i="3"/>
  <c r="K1617" i="3"/>
  <c r="I1617" i="3"/>
  <c r="H1617" i="3"/>
  <c r="G1617" i="3"/>
  <c r="F1617" i="3"/>
  <c r="E1617" i="3"/>
  <c r="K1616" i="3"/>
  <c r="I1616" i="3"/>
  <c r="H1616" i="3"/>
  <c r="G1616" i="3"/>
  <c r="F1616" i="3"/>
  <c r="E1616" i="3"/>
  <c r="K1615" i="3"/>
  <c r="I1615" i="3"/>
  <c r="H1615" i="3"/>
  <c r="G1615" i="3"/>
  <c r="F1615" i="3"/>
  <c r="E1615" i="3"/>
  <c r="K1614" i="3"/>
  <c r="I1614" i="3"/>
  <c r="H1614" i="3"/>
  <c r="G1614" i="3"/>
  <c r="F1614" i="3"/>
  <c r="E1614" i="3"/>
  <c r="K1613" i="3"/>
  <c r="I1613" i="3"/>
  <c r="H1613" i="3"/>
  <c r="G1613" i="3"/>
  <c r="F1613" i="3"/>
  <c r="E1613" i="3"/>
  <c r="K1612" i="3"/>
  <c r="I1612" i="3"/>
  <c r="H1612" i="3"/>
  <c r="G1612" i="3"/>
  <c r="F1612" i="3"/>
  <c r="E1612" i="3"/>
  <c r="K1611" i="3"/>
  <c r="I1611" i="3"/>
  <c r="H1611" i="3"/>
  <c r="G1611" i="3"/>
  <c r="F1611" i="3"/>
  <c r="E1611" i="3"/>
  <c r="K1610" i="3"/>
  <c r="I1610" i="3"/>
  <c r="H1610" i="3"/>
  <c r="G1610" i="3"/>
  <c r="F1610" i="3"/>
  <c r="E1610" i="3"/>
  <c r="K1609" i="3"/>
  <c r="I1609" i="3"/>
  <c r="H1609" i="3"/>
  <c r="G1609" i="3"/>
  <c r="F1609" i="3"/>
  <c r="E1609" i="3"/>
  <c r="K1608" i="3"/>
  <c r="I1608" i="3"/>
  <c r="H1608" i="3"/>
  <c r="G1608" i="3"/>
  <c r="F1608" i="3"/>
  <c r="E1608" i="3"/>
  <c r="K1607" i="3"/>
  <c r="I1607" i="3"/>
  <c r="H1607" i="3"/>
  <c r="G1607" i="3"/>
  <c r="F1607" i="3"/>
  <c r="E1607" i="3"/>
  <c r="K1606" i="3"/>
  <c r="I1606" i="3"/>
  <c r="H1606" i="3"/>
  <c r="G1606" i="3"/>
  <c r="F1606" i="3"/>
  <c r="E1606" i="3"/>
  <c r="K1605" i="3"/>
  <c r="I1605" i="3"/>
  <c r="H1605" i="3"/>
  <c r="G1605" i="3"/>
  <c r="F1605" i="3"/>
  <c r="E1605" i="3"/>
  <c r="K1604" i="3"/>
  <c r="I1604" i="3"/>
  <c r="H1604" i="3"/>
  <c r="G1604" i="3"/>
  <c r="F1604" i="3"/>
  <c r="E1604" i="3"/>
  <c r="K1603" i="3"/>
  <c r="I1603" i="3"/>
  <c r="H1603" i="3"/>
  <c r="G1603" i="3"/>
  <c r="F1603" i="3"/>
  <c r="E1603" i="3"/>
  <c r="K1602" i="3"/>
  <c r="I1602" i="3"/>
  <c r="H1602" i="3"/>
  <c r="G1602" i="3"/>
  <c r="F1602" i="3"/>
  <c r="E1602" i="3"/>
  <c r="K1601" i="3"/>
  <c r="I1601" i="3"/>
  <c r="H1601" i="3"/>
  <c r="G1601" i="3"/>
  <c r="F1601" i="3"/>
  <c r="E1601" i="3"/>
  <c r="K1600" i="3"/>
  <c r="I1600" i="3"/>
  <c r="H1600" i="3"/>
  <c r="G1600" i="3"/>
  <c r="F1600" i="3"/>
  <c r="E1600" i="3"/>
  <c r="K1599" i="3"/>
  <c r="I1599" i="3"/>
  <c r="H1599" i="3"/>
  <c r="G1599" i="3"/>
  <c r="F1599" i="3"/>
  <c r="E1599" i="3"/>
  <c r="K1598" i="3"/>
  <c r="I1598" i="3"/>
  <c r="H1598" i="3"/>
  <c r="G1598" i="3"/>
  <c r="F1598" i="3"/>
  <c r="E1598" i="3"/>
  <c r="K1597" i="3"/>
  <c r="I1597" i="3"/>
  <c r="H1597" i="3"/>
  <c r="G1597" i="3"/>
  <c r="F1597" i="3"/>
  <c r="E1597" i="3"/>
  <c r="K1596" i="3"/>
  <c r="I1596" i="3"/>
  <c r="H1596" i="3"/>
  <c r="G1596" i="3"/>
  <c r="F1596" i="3"/>
  <c r="E1596" i="3"/>
  <c r="K1595" i="3"/>
  <c r="I1595" i="3"/>
  <c r="H1595" i="3"/>
  <c r="G1595" i="3"/>
  <c r="F1595" i="3"/>
  <c r="E1595" i="3"/>
  <c r="K1594" i="3"/>
  <c r="I1594" i="3"/>
  <c r="H1594" i="3"/>
  <c r="G1594" i="3"/>
  <c r="F1594" i="3"/>
  <c r="E1594" i="3"/>
  <c r="K1593" i="3"/>
  <c r="I1593" i="3"/>
  <c r="H1593" i="3"/>
  <c r="G1593" i="3"/>
  <c r="F1593" i="3"/>
  <c r="E1593" i="3"/>
  <c r="K1592" i="3"/>
  <c r="I1592" i="3"/>
  <c r="H1592" i="3"/>
  <c r="G1592" i="3"/>
  <c r="F1592" i="3"/>
  <c r="E1592" i="3"/>
  <c r="K1591" i="3"/>
  <c r="I1591" i="3"/>
  <c r="H1591" i="3"/>
  <c r="G1591" i="3"/>
  <c r="F1591" i="3"/>
  <c r="E1591" i="3"/>
  <c r="K1590" i="3"/>
  <c r="I1590" i="3"/>
  <c r="H1590" i="3"/>
  <c r="G1590" i="3"/>
  <c r="F1590" i="3"/>
  <c r="E1590" i="3"/>
  <c r="K1589" i="3"/>
  <c r="I1589" i="3"/>
  <c r="H1589" i="3"/>
  <c r="G1589" i="3"/>
  <c r="F1589" i="3"/>
  <c r="E1589" i="3"/>
  <c r="K1588" i="3"/>
  <c r="I1588" i="3"/>
  <c r="H1588" i="3"/>
  <c r="G1588" i="3"/>
  <c r="F1588" i="3"/>
  <c r="E1588" i="3"/>
  <c r="K1587" i="3"/>
  <c r="I1587" i="3"/>
  <c r="H1587" i="3"/>
  <c r="G1587" i="3"/>
  <c r="F1587" i="3"/>
  <c r="E1587" i="3"/>
  <c r="K1586" i="3"/>
  <c r="I1586" i="3"/>
  <c r="H1586" i="3"/>
  <c r="G1586" i="3"/>
  <c r="F1586" i="3"/>
  <c r="E1586" i="3"/>
  <c r="K1585" i="3"/>
  <c r="I1585" i="3"/>
  <c r="H1585" i="3"/>
  <c r="G1585" i="3"/>
  <c r="F1585" i="3"/>
  <c r="E1585" i="3"/>
  <c r="K1584" i="3"/>
  <c r="I1584" i="3"/>
  <c r="H1584" i="3"/>
  <c r="G1584" i="3"/>
  <c r="F1584" i="3"/>
  <c r="E1584" i="3"/>
  <c r="K1583" i="3"/>
  <c r="I1583" i="3"/>
  <c r="H1583" i="3"/>
  <c r="G1583" i="3"/>
  <c r="F1583" i="3"/>
  <c r="E1583" i="3"/>
  <c r="K1582" i="3"/>
  <c r="I1582" i="3"/>
  <c r="H1582" i="3"/>
  <c r="G1582" i="3"/>
  <c r="F1582" i="3"/>
  <c r="E1582" i="3"/>
  <c r="K1581" i="3"/>
  <c r="I1581" i="3"/>
  <c r="H1581" i="3"/>
  <c r="G1581" i="3"/>
  <c r="F1581" i="3"/>
  <c r="E1581" i="3"/>
  <c r="K1580" i="3"/>
  <c r="I1580" i="3"/>
  <c r="H1580" i="3"/>
  <c r="G1580" i="3"/>
  <c r="F1580" i="3"/>
  <c r="E1580" i="3"/>
  <c r="K1579" i="3"/>
  <c r="I1579" i="3"/>
  <c r="H1579" i="3"/>
  <c r="G1579" i="3"/>
  <c r="F1579" i="3"/>
  <c r="E1579" i="3"/>
  <c r="K1578" i="3"/>
  <c r="I1578" i="3"/>
  <c r="H1578" i="3"/>
  <c r="G1578" i="3"/>
  <c r="F1578" i="3"/>
  <c r="E1578" i="3"/>
  <c r="K1577" i="3"/>
  <c r="I1577" i="3"/>
  <c r="H1577" i="3"/>
  <c r="G1577" i="3"/>
  <c r="F1577" i="3"/>
  <c r="E1577" i="3"/>
  <c r="K1576" i="3"/>
  <c r="I1576" i="3"/>
  <c r="H1576" i="3"/>
  <c r="G1576" i="3"/>
  <c r="F1576" i="3"/>
  <c r="E1576" i="3"/>
  <c r="K1575" i="3"/>
  <c r="I1575" i="3"/>
  <c r="H1575" i="3"/>
  <c r="G1575" i="3"/>
  <c r="F1575" i="3"/>
  <c r="E1575" i="3"/>
  <c r="K1574" i="3"/>
  <c r="I1574" i="3"/>
  <c r="H1574" i="3"/>
  <c r="G1574" i="3"/>
  <c r="F1574" i="3"/>
  <c r="E1574" i="3"/>
  <c r="K1573" i="3"/>
  <c r="I1573" i="3"/>
  <c r="H1573" i="3"/>
  <c r="G1573" i="3"/>
  <c r="F1573" i="3"/>
  <c r="E1573" i="3"/>
  <c r="K1572" i="3"/>
  <c r="I1572" i="3"/>
  <c r="H1572" i="3"/>
  <c r="G1572" i="3"/>
  <c r="F1572" i="3"/>
  <c r="E1572" i="3"/>
  <c r="K1571" i="3"/>
  <c r="I1571" i="3"/>
  <c r="H1571" i="3"/>
  <c r="G1571" i="3"/>
  <c r="F1571" i="3"/>
  <c r="E1571" i="3"/>
  <c r="K1570" i="3"/>
  <c r="I1570" i="3"/>
  <c r="H1570" i="3"/>
  <c r="G1570" i="3"/>
  <c r="F1570" i="3"/>
  <c r="E1570" i="3"/>
  <c r="K1569" i="3"/>
  <c r="I1569" i="3"/>
  <c r="H1569" i="3"/>
  <c r="G1569" i="3"/>
  <c r="F1569" i="3"/>
  <c r="E1569" i="3"/>
  <c r="K1568" i="3"/>
  <c r="I1568" i="3"/>
  <c r="H1568" i="3"/>
  <c r="G1568" i="3"/>
  <c r="F1568" i="3"/>
  <c r="E1568" i="3"/>
  <c r="K1567" i="3"/>
  <c r="I1567" i="3"/>
  <c r="H1567" i="3"/>
  <c r="G1567" i="3"/>
  <c r="F1567" i="3"/>
  <c r="E1567" i="3"/>
  <c r="K1566" i="3"/>
  <c r="I1566" i="3"/>
  <c r="H1566" i="3"/>
  <c r="G1566" i="3"/>
  <c r="F1566" i="3"/>
  <c r="E1566" i="3"/>
  <c r="K1565" i="3"/>
  <c r="I1565" i="3"/>
  <c r="H1565" i="3"/>
  <c r="G1565" i="3"/>
  <c r="F1565" i="3"/>
  <c r="E1565" i="3"/>
  <c r="K1564" i="3"/>
  <c r="I1564" i="3"/>
  <c r="H1564" i="3"/>
  <c r="G1564" i="3"/>
  <c r="F1564" i="3"/>
  <c r="E1564" i="3"/>
  <c r="K1563" i="3"/>
  <c r="I1563" i="3"/>
  <c r="H1563" i="3"/>
  <c r="G1563" i="3"/>
  <c r="F1563" i="3"/>
  <c r="E1563" i="3"/>
  <c r="K1562" i="3"/>
  <c r="I1562" i="3"/>
  <c r="H1562" i="3"/>
  <c r="G1562" i="3"/>
  <c r="F1562" i="3"/>
  <c r="E1562" i="3"/>
  <c r="K1561" i="3"/>
  <c r="I1561" i="3"/>
  <c r="H1561" i="3"/>
  <c r="G1561" i="3"/>
  <c r="F1561" i="3"/>
  <c r="E1561" i="3"/>
  <c r="K1560" i="3"/>
  <c r="I1560" i="3"/>
  <c r="H1560" i="3"/>
  <c r="G1560" i="3"/>
  <c r="F1560" i="3"/>
  <c r="E1560" i="3"/>
  <c r="K1559" i="3"/>
  <c r="I1559" i="3"/>
  <c r="H1559" i="3"/>
  <c r="G1559" i="3"/>
  <c r="F1559" i="3"/>
  <c r="E1559" i="3"/>
  <c r="K1558" i="3"/>
  <c r="I1558" i="3"/>
  <c r="H1558" i="3"/>
  <c r="G1558" i="3"/>
  <c r="F1558" i="3"/>
  <c r="E1558" i="3"/>
  <c r="K1557" i="3"/>
  <c r="I1557" i="3"/>
  <c r="H1557" i="3"/>
  <c r="G1557" i="3"/>
  <c r="F1557" i="3"/>
  <c r="E1557" i="3"/>
  <c r="K1556" i="3"/>
  <c r="I1556" i="3"/>
  <c r="H1556" i="3"/>
  <c r="G1556" i="3"/>
  <c r="F1556" i="3"/>
  <c r="E1556" i="3"/>
  <c r="K1555" i="3"/>
  <c r="I1555" i="3"/>
  <c r="H1555" i="3"/>
  <c r="G1555" i="3"/>
  <c r="F1555" i="3"/>
  <c r="E1555" i="3"/>
  <c r="K1554" i="3"/>
  <c r="I1554" i="3"/>
  <c r="H1554" i="3"/>
  <c r="G1554" i="3"/>
  <c r="F1554" i="3"/>
  <c r="E1554" i="3"/>
  <c r="K1553" i="3"/>
  <c r="I1553" i="3"/>
  <c r="H1553" i="3"/>
  <c r="G1553" i="3"/>
  <c r="F1553" i="3"/>
  <c r="E1553" i="3"/>
  <c r="K1552" i="3"/>
  <c r="I1552" i="3"/>
  <c r="H1552" i="3"/>
  <c r="G1552" i="3"/>
  <c r="F1552" i="3"/>
  <c r="E1552" i="3"/>
  <c r="K1551" i="3"/>
  <c r="I1551" i="3"/>
  <c r="H1551" i="3"/>
  <c r="G1551" i="3"/>
  <c r="F1551" i="3"/>
  <c r="E1551" i="3"/>
  <c r="K1550" i="3"/>
  <c r="I1550" i="3"/>
  <c r="H1550" i="3"/>
  <c r="G1550" i="3"/>
  <c r="F1550" i="3"/>
  <c r="E1550" i="3"/>
  <c r="K1549" i="3"/>
  <c r="I1549" i="3"/>
  <c r="H1549" i="3"/>
  <c r="G1549" i="3"/>
  <c r="F1549" i="3"/>
  <c r="E1549" i="3"/>
  <c r="K1548" i="3"/>
  <c r="I1548" i="3"/>
  <c r="H1548" i="3"/>
  <c r="G1548" i="3"/>
  <c r="F1548" i="3"/>
  <c r="E1548" i="3"/>
  <c r="K1547" i="3"/>
  <c r="I1547" i="3"/>
  <c r="H1547" i="3"/>
  <c r="G1547" i="3"/>
  <c r="F1547" i="3"/>
  <c r="E1547" i="3"/>
  <c r="K1546" i="3"/>
  <c r="I1546" i="3"/>
  <c r="H1546" i="3"/>
  <c r="G1546" i="3"/>
  <c r="F1546" i="3"/>
  <c r="E1546" i="3"/>
  <c r="K1545" i="3"/>
  <c r="I1545" i="3"/>
  <c r="H1545" i="3"/>
  <c r="G1545" i="3"/>
  <c r="F1545" i="3"/>
  <c r="E1545" i="3"/>
  <c r="K1544" i="3"/>
  <c r="I1544" i="3"/>
  <c r="H1544" i="3"/>
  <c r="G1544" i="3"/>
  <c r="F1544" i="3"/>
  <c r="E1544" i="3"/>
  <c r="K1543" i="3"/>
  <c r="I1543" i="3"/>
  <c r="H1543" i="3"/>
  <c r="G1543" i="3"/>
  <c r="F1543" i="3"/>
  <c r="E1543" i="3"/>
  <c r="K1542" i="3"/>
  <c r="I1542" i="3"/>
  <c r="H1542" i="3"/>
  <c r="G1542" i="3"/>
  <c r="F1542" i="3"/>
  <c r="E1542" i="3"/>
  <c r="K1541" i="3"/>
  <c r="I1541" i="3"/>
  <c r="H1541" i="3"/>
  <c r="G1541" i="3"/>
  <c r="F1541" i="3"/>
  <c r="E1541" i="3"/>
  <c r="K1540" i="3"/>
  <c r="I1540" i="3"/>
  <c r="H1540" i="3"/>
  <c r="G1540" i="3"/>
  <c r="F1540" i="3"/>
  <c r="E1540" i="3"/>
  <c r="K1539" i="3"/>
  <c r="I1539" i="3"/>
  <c r="H1539" i="3"/>
  <c r="G1539" i="3"/>
  <c r="F1539" i="3"/>
  <c r="E1539" i="3"/>
  <c r="K1538" i="3"/>
  <c r="I1538" i="3"/>
  <c r="H1538" i="3"/>
  <c r="G1538" i="3"/>
  <c r="F1538" i="3"/>
  <c r="E1538" i="3"/>
  <c r="K1537" i="3"/>
  <c r="I1537" i="3"/>
  <c r="H1537" i="3"/>
  <c r="G1537" i="3"/>
  <c r="F1537" i="3"/>
  <c r="E1537" i="3"/>
  <c r="K1536" i="3"/>
  <c r="I1536" i="3"/>
  <c r="H1536" i="3"/>
  <c r="G1536" i="3"/>
  <c r="F1536" i="3"/>
  <c r="E1536" i="3"/>
  <c r="K1535" i="3"/>
  <c r="I1535" i="3"/>
  <c r="H1535" i="3"/>
  <c r="G1535" i="3"/>
  <c r="F1535" i="3"/>
  <c r="E1535" i="3"/>
  <c r="K1534" i="3"/>
  <c r="I1534" i="3"/>
  <c r="H1534" i="3"/>
  <c r="G1534" i="3"/>
  <c r="F1534" i="3"/>
  <c r="E1534" i="3"/>
  <c r="K1533" i="3"/>
  <c r="I1533" i="3"/>
  <c r="H1533" i="3"/>
  <c r="G1533" i="3"/>
  <c r="F1533" i="3"/>
  <c r="E1533" i="3"/>
  <c r="K1532" i="3"/>
  <c r="I1532" i="3"/>
  <c r="H1532" i="3"/>
  <c r="G1532" i="3"/>
  <c r="F1532" i="3"/>
  <c r="E1532" i="3"/>
  <c r="K1531" i="3"/>
  <c r="I1531" i="3"/>
  <c r="H1531" i="3"/>
  <c r="G1531" i="3"/>
  <c r="F1531" i="3"/>
  <c r="E1531" i="3"/>
  <c r="K1530" i="3"/>
  <c r="I1530" i="3"/>
  <c r="H1530" i="3"/>
  <c r="G1530" i="3"/>
  <c r="F1530" i="3"/>
  <c r="E1530" i="3"/>
  <c r="K1529" i="3"/>
  <c r="I1529" i="3"/>
  <c r="H1529" i="3"/>
  <c r="G1529" i="3"/>
  <c r="F1529" i="3"/>
  <c r="E1529" i="3"/>
  <c r="K1528" i="3"/>
  <c r="I1528" i="3"/>
  <c r="H1528" i="3"/>
  <c r="G1528" i="3"/>
  <c r="F1528" i="3"/>
  <c r="E1528" i="3"/>
  <c r="K1527" i="3"/>
  <c r="I1527" i="3"/>
  <c r="H1527" i="3"/>
  <c r="G1527" i="3"/>
  <c r="F1527" i="3"/>
  <c r="E1527" i="3"/>
  <c r="K1526" i="3"/>
  <c r="I1526" i="3"/>
  <c r="H1526" i="3"/>
  <c r="G1526" i="3"/>
  <c r="F1526" i="3"/>
  <c r="E1526" i="3"/>
  <c r="K1525" i="3"/>
  <c r="I1525" i="3"/>
  <c r="H1525" i="3"/>
  <c r="G1525" i="3"/>
  <c r="F1525" i="3"/>
  <c r="E1525" i="3"/>
  <c r="K1524" i="3"/>
  <c r="I1524" i="3"/>
  <c r="H1524" i="3"/>
  <c r="G1524" i="3"/>
  <c r="F1524" i="3"/>
  <c r="E1524" i="3"/>
  <c r="K1523" i="3"/>
  <c r="I1523" i="3"/>
  <c r="H1523" i="3"/>
  <c r="G1523" i="3"/>
  <c r="F1523" i="3"/>
  <c r="E1523" i="3"/>
  <c r="K1522" i="3"/>
  <c r="I1522" i="3"/>
  <c r="H1522" i="3"/>
  <c r="G1522" i="3"/>
  <c r="F1522" i="3"/>
  <c r="E1522" i="3"/>
  <c r="K1521" i="3"/>
  <c r="I1521" i="3"/>
  <c r="H1521" i="3"/>
  <c r="G1521" i="3"/>
  <c r="F1521" i="3"/>
  <c r="E1521" i="3"/>
  <c r="K1520" i="3"/>
  <c r="I1520" i="3"/>
  <c r="H1520" i="3"/>
  <c r="G1520" i="3"/>
  <c r="F1520" i="3"/>
  <c r="E1520" i="3"/>
  <c r="K1519" i="3"/>
  <c r="I1519" i="3"/>
  <c r="H1519" i="3"/>
  <c r="G1519" i="3"/>
  <c r="F1519" i="3"/>
  <c r="E1519" i="3"/>
  <c r="K1518" i="3"/>
  <c r="I1518" i="3"/>
  <c r="H1518" i="3"/>
  <c r="G1518" i="3"/>
  <c r="F1518" i="3"/>
  <c r="E1518" i="3"/>
  <c r="K1517" i="3"/>
  <c r="I1517" i="3"/>
  <c r="H1517" i="3"/>
  <c r="G1517" i="3"/>
  <c r="F1517" i="3"/>
  <c r="E1517" i="3"/>
  <c r="K1516" i="3"/>
  <c r="I1516" i="3"/>
  <c r="H1516" i="3"/>
  <c r="G1516" i="3"/>
  <c r="F1516" i="3"/>
  <c r="E1516" i="3"/>
  <c r="K1515" i="3"/>
  <c r="I1515" i="3"/>
  <c r="H1515" i="3"/>
  <c r="G1515" i="3"/>
  <c r="F1515" i="3"/>
  <c r="E1515" i="3"/>
  <c r="K1514" i="3"/>
  <c r="I1514" i="3"/>
  <c r="H1514" i="3"/>
  <c r="G1514" i="3"/>
  <c r="F1514" i="3"/>
  <c r="E1514" i="3"/>
  <c r="K1513" i="3"/>
  <c r="I1513" i="3"/>
  <c r="H1513" i="3"/>
  <c r="G1513" i="3"/>
  <c r="F1513" i="3"/>
  <c r="E1513" i="3"/>
  <c r="K1512" i="3"/>
  <c r="I1512" i="3"/>
  <c r="H1512" i="3"/>
  <c r="G1512" i="3"/>
  <c r="F1512" i="3"/>
  <c r="E1512" i="3"/>
  <c r="K1511" i="3"/>
  <c r="I1511" i="3"/>
  <c r="H1511" i="3"/>
  <c r="G1511" i="3"/>
  <c r="F1511" i="3"/>
  <c r="E1511" i="3"/>
  <c r="K1510" i="3"/>
  <c r="I1510" i="3"/>
  <c r="H1510" i="3"/>
  <c r="G1510" i="3"/>
  <c r="F1510" i="3"/>
  <c r="E1510" i="3"/>
  <c r="K1509" i="3"/>
  <c r="I1509" i="3"/>
  <c r="H1509" i="3"/>
  <c r="G1509" i="3"/>
  <c r="F1509" i="3"/>
  <c r="E1509" i="3"/>
  <c r="K1508" i="3"/>
  <c r="I1508" i="3"/>
  <c r="H1508" i="3"/>
  <c r="G1508" i="3"/>
  <c r="F1508" i="3"/>
  <c r="E1508" i="3"/>
  <c r="K1507" i="3"/>
  <c r="I1507" i="3"/>
  <c r="H1507" i="3"/>
  <c r="G1507" i="3"/>
  <c r="F1507" i="3"/>
  <c r="E1507" i="3"/>
  <c r="K1506" i="3"/>
  <c r="I1506" i="3"/>
  <c r="H1506" i="3"/>
  <c r="G1506" i="3"/>
  <c r="F1506" i="3"/>
  <c r="E1506" i="3"/>
  <c r="K1505" i="3"/>
  <c r="I1505" i="3"/>
  <c r="H1505" i="3"/>
  <c r="G1505" i="3"/>
  <c r="F1505" i="3"/>
  <c r="E1505" i="3"/>
  <c r="K1504" i="3"/>
  <c r="I1504" i="3"/>
  <c r="H1504" i="3"/>
  <c r="G1504" i="3"/>
  <c r="F1504" i="3"/>
  <c r="E1504" i="3"/>
  <c r="K1503" i="3"/>
  <c r="I1503" i="3"/>
  <c r="H1503" i="3"/>
  <c r="G1503" i="3"/>
  <c r="F1503" i="3"/>
  <c r="E1503" i="3"/>
  <c r="K1502" i="3"/>
  <c r="I1502" i="3"/>
  <c r="H1502" i="3"/>
  <c r="G1502" i="3"/>
  <c r="F1502" i="3"/>
  <c r="E1502" i="3"/>
  <c r="K1501" i="3"/>
  <c r="I1501" i="3"/>
  <c r="H1501" i="3"/>
  <c r="G1501" i="3"/>
  <c r="F1501" i="3"/>
  <c r="E1501" i="3"/>
  <c r="K1500" i="3"/>
  <c r="I1500" i="3"/>
  <c r="H1500" i="3"/>
  <c r="G1500" i="3"/>
  <c r="F1500" i="3"/>
  <c r="E1500" i="3"/>
  <c r="K1499" i="3"/>
  <c r="I1499" i="3"/>
  <c r="H1499" i="3"/>
  <c r="G1499" i="3"/>
  <c r="F1499" i="3"/>
  <c r="E1499" i="3"/>
  <c r="K1498" i="3"/>
  <c r="I1498" i="3"/>
  <c r="H1498" i="3"/>
  <c r="G1498" i="3"/>
  <c r="F1498" i="3"/>
  <c r="E1498" i="3"/>
  <c r="K1497" i="3"/>
  <c r="I1497" i="3"/>
  <c r="H1497" i="3"/>
  <c r="G1497" i="3"/>
  <c r="F1497" i="3"/>
  <c r="E1497" i="3"/>
  <c r="K1496" i="3"/>
  <c r="I1496" i="3"/>
  <c r="H1496" i="3"/>
  <c r="G1496" i="3"/>
  <c r="F1496" i="3"/>
  <c r="E1496" i="3"/>
  <c r="K1495" i="3"/>
  <c r="I1495" i="3"/>
  <c r="H1495" i="3"/>
  <c r="G1495" i="3"/>
  <c r="F1495" i="3"/>
  <c r="E1495" i="3"/>
  <c r="K1494" i="3"/>
  <c r="I1494" i="3"/>
  <c r="H1494" i="3"/>
  <c r="G1494" i="3"/>
  <c r="F1494" i="3"/>
  <c r="E1494" i="3"/>
  <c r="K1493" i="3"/>
  <c r="I1493" i="3"/>
  <c r="H1493" i="3"/>
  <c r="G1493" i="3"/>
  <c r="F1493" i="3"/>
  <c r="E1493" i="3"/>
  <c r="K1492" i="3"/>
  <c r="I1492" i="3"/>
  <c r="H1492" i="3"/>
  <c r="G1492" i="3"/>
  <c r="F1492" i="3"/>
  <c r="E1492" i="3"/>
  <c r="K1491" i="3"/>
  <c r="I1491" i="3"/>
  <c r="H1491" i="3"/>
  <c r="G1491" i="3"/>
  <c r="F1491" i="3"/>
  <c r="E1491" i="3"/>
  <c r="K1490" i="3"/>
  <c r="I1490" i="3"/>
  <c r="H1490" i="3"/>
  <c r="G1490" i="3"/>
  <c r="F1490" i="3"/>
  <c r="E1490" i="3"/>
  <c r="K1489" i="3"/>
  <c r="I1489" i="3"/>
  <c r="H1489" i="3"/>
  <c r="G1489" i="3"/>
  <c r="F1489" i="3"/>
  <c r="E1489" i="3"/>
  <c r="K1488" i="3"/>
  <c r="I1488" i="3"/>
  <c r="H1488" i="3"/>
  <c r="G1488" i="3"/>
  <c r="F1488" i="3"/>
  <c r="E1488" i="3"/>
  <c r="K1487" i="3"/>
  <c r="I1487" i="3"/>
  <c r="H1487" i="3"/>
  <c r="G1487" i="3"/>
  <c r="F1487" i="3"/>
  <c r="E1487" i="3"/>
  <c r="K1486" i="3"/>
  <c r="I1486" i="3"/>
  <c r="H1486" i="3"/>
  <c r="G1486" i="3"/>
  <c r="F1486" i="3"/>
  <c r="E1486" i="3"/>
  <c r="K1485" i="3"/>
  <c r="I1485" i="3"/>
  <c r="H1485" i="3"/>
  <c r="G1485" i="3"/>
  <c r="F1485" i="3"/>
  <c r="E1485" i="3"/>
  <c r="K1484" i="3"/>
  <c r="I1484" i="3"/>
  <c r="H1484" i="3"/>
  <c r="G1484" i="3"/>
  <c r="F1484" i="3"/>
  <c r="E1484" i="3"/>
  <c r="K1483" i="3"/>
  <c r="I1483" i="3"/>
  <c r="H1483" i="3"/>
  <c r="G1483" i="3"/>
  <c r="F1483" i="3"/>
  <c r="E1483" i="3"/>
  <c r="K1482" i="3"/>
  <c r="I1482" i="3"/>
  <c r="H1482" i="3"/>
  <c r="G1482" i="3"/>
  <c r="F1482" i="3"/>
  <c r="E1482" i="3"/>
  <c r="K1481" i="3"/>
  <c r="I1481" i="3"/>
  <c r="H1481" i="3"/>
  <c r="G1481" i="3"/>
  <c r="F1481" i="3"/>
  <c r="E1481" i="3"/>
  <c r="K1480" i="3"/>
  <c r="I1480" i="3"/>
  <c r="H1480" i="3"/>
  <c r="G1480" i="3"/>
  <c r="F1480" i="3"/>
  <c r="E1480" i="3"/>
  <c r="K1479" i="3"/>
  <c r="I1479" i="3"/>
  <c r="H1479" i="3"/>
  <c r="G1479" i="3"/>
  <c r="F1479" i="3"/>
  <c r="E1479" i="3"/>
  <c r="K1478" i="3"/>
  <c r="I1478" i="3"/>
  <c r="H1478" i="3"/>
  <c r="G1478" i="3"/>
  <c r="F1478" i="3"/>
  <c r="E1478" i="3"/>
  <c r="K1477" i="3"/>
  <c r="I1477" i="3"/>
  <c r="H1477" i="3"/>
  <c r="G1477" i="3"/>
  <c r="F1477" i="3"/>
  <c r="E1477" i="3"/>
  <c r="K1476" i="3"/>
  <c r="I1476" i="3"/>
  <c r="H1476" i="3"/>
  <c r="G1476" i="3"/>
  <c r="F1476" i="3"/>
  <c r="E1476" i="3"/>
  <c r="K1475" i="3"/>
  <c r="I1475" i="3"/>
  <c r="H1475" i="3"/>
  <c r="G1475" i="3"/>
  <c r="F1475" i="3"/>
  <c r="E1475" i="3"/>
  <c r="K1474" i="3"/>
  <c r="I1474" i="3"/>
  <c r="H1474" i="3"/>
  <c r="G1474" i="3"/>
  <c r="F1474" i="3"/>
  <c r="E1474" i="3"/>
  <c r="K1473" i="3"/>
  <c r="I1473" i="3"/>
  <c r="H1473" i="3"/>
  <c r="G1473" i="3"/>
  <c r="F1473" i="3"/>
  <c r="E1473" i="3"/>
  <c r="K1472" i="3"/>
  <c r="I1472" i="3"/>
  <c r="H1472" i="3"/>
  <c r="G1472" i="3"/>
  <c r="F1472" i="3"/>
  <c r="E1472" i="3"/>
  <c r="K1471" i="3"/>
  <c r="I1471" i="3"/>
  <c r="H1471" i="3"/>
  <c r="G1471" i="3"/>
  <c r="F1471" i="3"/>
  <c r="E1471" i="3"/>
  <c r="K1470" i="3"/>
  <c r="I1470" i="3"/>
  <c r="H1470" i="3"/>
  <c r="G1470" i="3"/>
  <c r="F1470" i="3"/>
  <c r="E1470" i="3"/>
  <c r="K1469" i="3"/>
  <c r="I1469" i="3"/>
  <c r="H1469" i="3"/>
  <c r="G1469" i="3"/>
  <c r="F1469" i="3"/>
  <c r="E1469" i="3"/>
  <c r="K1468" i="3"/>
  <c r="I1468" i="3"/>
  <c r="H1468" i="3"/>
  <c r="G1468" i="3"/>
  <c r="F1468" i="3"/>
  <c r="E1468" i="3"/>
  <c r="K1467" i="3"/>
  <c r="I1467" i="3"/>
  <c r="H1467" i="3"/>
  <c r="G1467" i="3"/>
  <c r="F1467" i="3"/>
  <c r="E1467" i="3"/>
  <c r="K1466" i="3"/>
  <c r="I1466" i="3"/>
  <c r="H1466" i="3"/>
  <c r="G1466" i="3"/>
  <c r="F1466" i="3"/>
  <c r="E1466" i="3"/>
  <c r="K1465" i="3"/>
  <c r="I1465" i="3"/>
  <c r="H1465" i="3"/>
  <c r="G1465" i="3"/>
  <c r="F1465" i="3"/>
  <c r="E1465" i="3"/>
  <c r="K1464" i="3"/>
  <c r="I1464" i="3"/>
  <c r="H1464" i="3"/>
  <c r="G1464" i="3"/>
  <c r="F1464" i="3"/>
  <c r="E1464" i="3"/>
  <c r="K1463" i="3"/>
  <c r="I1463" i="3"/>
  <c r="H1463" i="3"/>
  <c r="G1463" i="3"/>
  <c r="F1463" i="3"/>
  <c r="E1463" i="3"/>
  <c r="K1462" i="3"/>
  <c r="I1462" i="3"/>
  <c r="H1462" i="3"/>
  <c r="G1462" i="3"/>
  <c r="F1462" i="3"/>
  <c r="E1462" i="3"/>
  <c r="K1461" i="3"/>
  <c r="I1461" i="3"/>
  <c r="H1461" i="3"/>
  <c r="G1461" i="3"/>
  <c r="F1461" i="3"/>
  <c r="E1461" i="3"/>
  <c r="K1460" i="3"/>
  <c r="I1460" i="3"/>
  <c r="H1460" i="3"/>
  <c r="G1460" i="3"/>
  <c r="F1460" i="3"/>
  <c r="E1460" i="3"/>
  <c r="K1459" i="3"/>
  <c r="I1459" i="3"/>
  <c r="H1459" i="3"/>
  <c r="G1459" i="3"/>
  <c r="F1459" i="3"/>
  <c r="E1459" i="3"/>
  <c r="K1458" i="3"/>
  <c r="I1458" i="3"/>
  <c r="H1458" i="3"/>
  <c r="G1458" i="3"/>
  <c r="F1458" i="3"/>
  <c r="E1458" i="3"/>
  <c r="K1457" i="3"/>
  <c r="I1457" i="3"/>
  <c r="H1457" i="3"/>
  <c r="G1457" i="3"/>
  <c r="F1457" i="3"/>
  <c r="E1457" i="3"/>
  <c r="K1456" i="3"/>
  <c r="I1456" i="3"/>
  <c r="H1456" i="3"/>
  <c r="G1456" i="3"/>
  <c r="F1456" i="3"/>
  <c r="E1456" i="3"/>
  <c r="K1455" i="3"/>
  <c r="I1455" i="3"/>
  <c r="H1455" i="3"/>
  <c r="G1455" i="3"/>
  <c r="F1455" i="3"/>
  <c r="E1455" i="3"/>
  <c r="K1454" i="3"/>
  <c r="I1454" i="3"/>
  <c r="H1454" i="3"/>
  <c r="G1454" i="3"/>
  <c r="F1454" i="3"/>
  <c r="E1454" i="3"/>
  <c r="K1453" i="3"/>
  <c r="I1453" i="3"/>
  <c r="H1453" i="3"/>
  <c r="G1453" i="3"/>
  <c r="F1453" i="3"/>
  <c r="E1453" i="3"/>
  <c r="K1452" i="3"/>
  <c r="I1452" i="3"/>
  <c r="H1452" i="3"/>
  <c r="G1452" i="3"/>
  <c r="F1452" i="3"/>
  <c r="E1452" i="3"/>
  <c r="K1451" i="3"/>
  <c r="I1451" i="3"/>
  <c r="H1451" i="3"/>
  <c r="G1451" i="3"/>
  <c r="F1451" i="3"/>
  <c r="E1451" i="3"/>
  <c r="K1450" i="3"/>
  <c r="I1450" i="3"/>
  <c r="H1450" i="3"/>
  <c r="G1450" i="3"/>
  <c r="F1450" i="3"/>
  <c r="E1450" i="3"/>
  <c r="K1449" i="3"/>
  <c r="I1449" i="3"/>
  <c r="H1449" i="3"/>
  <c r="G1449" i="3"/>
  <c r="F1449" i="3"/>
  <c r="E1449" i="3"/>
  <c r="K1448" i="3"/>
  <c r="I1448" i="3"/>
  <c r="H1448" i="3"/>
  <c r="G1448" i="3"/>
  <c r="F1448" i="3"/>
  <c r="E1448" i="3"/>
  <c r="K1447" i="3"/>
  <c r="I1447" i="3"/>
  <c r="H1447" i="3"/>
  <c r="G1447" i="3"/>
  <c r="F1447" i="3"/>
  <c r="E1447" i="3"/>
  <c r="K1446" i="3"/>
  <c r="I1446" i="3"/>
  <c r="H1446" i="3"/>
  <c r="G1446" i="3"/>
  <c r="F1446" i="3"/>
  <c r="E1446" i="3"/>
  <c r="K1445" i="3"/>
  <c r="I1445" i="3"/>
  <c r="H1445" i="3"/>
  <c r="G1445" i="3"/>
  <c r="F1445" i="3"/>
  <c r="E1445" i="3"/>
  <c r="K1444" i="3"/>
  <c r="I1444" i="3"/>
  <c r="H1444" i="3"/>
  <c r="G1444" i="3"/>
  <c r="F1444" i="3"/>
  <c r="E1444" i="3"/>
  <c r="K1443" i="3"/>
  <c r="I1443" i="3"/>
  <c r="H1443" i="3"/>
  <c r="G1443" i="3"/>
  <c r="F1443" i="3"/>
  <c r="E1443" i="3"/>
  <c r="K1442" i="3"/>
  <c r="I1442" i="3"/>
  <c r="H1442" i="3"/>
  <c r="G1442" i="3"/>
  <c r="F1442" i="3"/>
  <c r="E1442" i="3"/>
  <c r="K1441" i="3"/>
  <c r="I1441" i="3"/>
  <c r="H1441" i="3"/>
  <c r="G1441" i="3"/>
  <c r="F1441" i="3"/>
  <c r="E1441" i="3"/>
  <c r="K1440" i="3"/>
  <c r="I1440" i="3"/>
  <c r="H1440" i="3"/>
  <c r="G1440" i="3"/>
  <c r="F1440" i="3"/>
  <c r="E1440" i="3"/>
  <c r="K1439" i="3"/>
  <c r="I1439" i="3"/>
  <c r="H1439" i="3"/>
  <c r="G1439" i="3"/>
  <c r="F1439" i="3"/>
  <c r="E1439" i="3"/>
  <c r="K1438" i="3"/>
  <c r="I1438" i="3"/>
  <c r="H1438" i="3"/>
  <c r="G1438" i="3"/>
  <c r="F1438" i="3"/>
  <c r="E1438" i="3"/>
  <c r="K1437" i="3"/>
  <c r="I1437" i="3"/>
  <c r="H1437" i="3"/>
  <c r="G1437" i="3"/>
  <c r="F1437" i="3"/>
  <c r="E1437" i="3"/>
  <c r="K1436" i="3"/>
  <c r="I1436" i="3"/>
  <c r="H1436" i="3"/>
  <c r="G1436" i="3"/>
  <c r="F1436" i="3"/>
  <c r="E1436" i="3"/>
  <c r="K1435" i="3"/>
  <c r="I1435" i="3"/>
  <c r="H1435" i="3"/>
  <c r="G1435" i="3"/>
  <c r="F1435" i="3"/>
  <c r="E1435" i="3"/>
  <c r="K1434" i="3"/>
  <c r="I1434" i="3"/>
  <c r="H1434" i="3"/>
  <c r="G1434" i="3"/>
  <c r="F1434" i="3"/>
  <c r="E1434" i="3"/>
  <c r="K1433" i="3"/>
  <c r="I1433" i="3"/>
  <c r="H1433" i="3"/>
  <c r="G1433" i="3"/>
  <c r="F1433" i="3"/>
  <c r="E1433" i="3"/>
  <c r="K1432" i="3"/>
  <c r="I1432" i="3"/>
  <c r="H1432" i="3"/>
  <c r="G1432" i="3"/>
  <c r="F1432" i="3"/>
  <c r="E1432" i="3"/>
  <c r="K1431" i="3"/>
  <c r="I1431" i="3"/>
  <c r="H1431" i="3"/>
  <c r="G1431" i="3"/>
  <c r="F1431" i="3"/>
  <c r="E1431" i="3"/>
  <c r="K1430" i="3"/>
  <c r="I1430" i="3"/>
  <c r="H1430" i="3"/>
  <c r="G1430" i="3"/>
  <c r="F1430" i="3"/>
  <c r="E1430" i="3"/>
  <c r="K1429" i="3"/>
  <c r="I1429" i="3"/>
  <c r="H1429" i="3"/>
  <c r="G1429" i="3"/>
  <c r="F1429" i="3"/>
  <c r="E1429" i="3"/>
  <c r="K1428" i="3"/>
  <c r="I1428" i="3"/>
  <c r="H1428" i="3"/>
  <c r="G1428" i="3"/>
  <c r="F1428" i="3"/>
  <c r="E1428" i="3"/>
  <c r="K1427" i="3"/>
  <c r="I1427" i="3"/>
  <c r="H1427" i="3"/>
  <c r="G1427" i="3"/>
  <c r="F1427" i="3"/>
  <c r="E1427" i="3"/>
  <c r="K1426" i="3"/>
  <c r="I1426" i="3"/>
  <c r="H1426" i="3"/>
  <c r="G1426" i="3"/>
  <c r="F1426" i="3"/>
  <c r="E1426" i="3"/>
  <c r="K1425" i="3"/>
  <c r="I1425" i="3"/>
  <c r="H1425" i="3"/>
  <c r="G1425" i="3"/>
  <c r="F1425" i="3"/>
  <c r="E1425" i="3"/>
  <c r="K1424" i="3"/>
  <c r="I1424" i="3"/>
  <c r="H1424" i="3"/>
  <c r="G1424" i="3"/>
  <c r="F1424" i="3"/>
  <c r="E1424" i="3"/>
  <c r="K1423" i="3"/>
  <c r="I1423" i="3"/>
  <c r="H1423" i="3"/>
  <c r="G1423" i="3"/>
  <c r="F1423" i="3"/>
  <c r="E1423" i="3"/>
  <c r="K1422" i="3"/>
  <c r="I1422" i="3"/>
  <c r="H1422" i="3"/>
  <c r="G1422" i="3"/>
  <c r="F1422" i="3"/>
  <c r="E1422" i="3"/>
  <c r="K1421" i="3"/>
  <c r="I1421" i="3"/>
  <c r="H1421" i="3"/>
  <c r="G1421" i="3"/>
  <c r="F1421" i="3"/>
  <c r="E1421" i="3"/>
  <c r="K1420" i="3"/>
  <c r="I1420" i="3"/>
  <c r="H1420" i="3"/>
  <c r="G1420" i="3"/>
  <c r="F1420" i="3"/>
  <c r="E1420" i="3"/>
  <c r="K1419" i="3"/>
  <c r="I1419" i="3"/>
  <c r="H1419" i="3"/>
  <c r="G1419" i="3"/>
  <c r="F1419" i="3"/>
  <c r="E1419" i="3"/>
  <c r="K1418" i="3"/>
  <c r="I1418" i="3"/>
  <c r="H1418" i="3"/>
  <c r="G1418" i="3"/>
  <c r="F1418" i="3"/>
  <c r="E1418" i="3"/>
  <c r="K1417" i="3"/>
  <c r="I1417" i="3"/>
  <c r="H1417" i="3"/>
  <c r="G1417" i="3"/>
  <c r="F1417" i="3"/>
  <c r="E1417" i="3"/>
  <c r="K1416" i="3"/>
  <c r="I1416" i="3"/>
  <c r="H1416" i="3"/>
  <c r="G1416" i="3"/>
  <c r="F1416" i="3"/>
  <c r="E1416" i="3"/>
  <c r="K1415" i="3"/>
  <c r="I1415" i="3"/>
  <c r="H1415" i="3"/>
  <c r="G1415" i="3"/>
  <c r="F1415" i="3"/>
  <c r="E1415" i="3"/>
  <c r="K1414" i="3"/>
  <c r="I1414" i="3"/>
  <c r="H1414" i="3"/>
  <c r="G1414" i="3"/>
  <c r="F1414" i="3"/>
  <c r="E1414" i="3"/>
  <c r="K1413" i="3"/>
  <c r="I1413" i="3"/>
  <c r="H1413" i="3"/>
  <c r="G1413" i="3"/>
  <c r="F1413" i="3"/>
  <c r="E1413" i="3"/>
  <c r="K1412" i="3"/>
  <c r="I1412" i="3"/>
  <c r="H1412" i="3"/>
  <c r="G1412" i="3"/>
  <c r="F1412" i="3"/>
  <c r="E1412" i="3"/>
  <c r="K1411" i="3"/>
  <c r="I1411" i="3"/>
  <c r="H1411" i="3"/>
  <c r="G1411" i="3"/>
  <c r="F1411" i="3"/>
  <c r="E1411" i="3"/>
  <c r="K1410" i="3"/>
  <c r="I1410" i="3"/>
  <c r="H1410" i="3"/>
  <c r="G1410" i="3"/>
  <c r="F1410" i="3"/>
  <c r="E1410" i="3"/>
  <c r="K1409" i="3"/>
  <c r="I1409" i="3"/>
  <c r="H1409" i="3"/>
  <c r="G1409" i="3"/>
  <c r="F1409" i="3"/>
  <c r="E1409" i="3"/>
  <c r="K1408" i="3"/>
  <c r="I1408" i="3"/>
  <c r="H1408" i="3"/>
  <c r="G1408" i="3"/>
  <c r="F1408" i="3"/>
  <c r="E1408" i="3"/>
  <c r="K1407" i="3"/>
  <c r="I1407" i="3"/>
  <c r="H1407" i="3"/>
  <c r="G1407" i="3"/>
  <c r="F1407" i="3"/>
  <c r="E1407" i="3"/>
  <c r="K1406" i="3"/>
  <c r="I1406" i="3"/>
  <c r="H1406" i="3"/>
  <c r="G1406" i="3"/>
  <c r="F1406" i="3"/>
  <c r="E1406" i="3"/>
  <c r="K1405" i="3"/>
  <c r="I1405" i="3"/>
  <c r="H1405" i="3"/>
  <c r="G1405" i="3"/>
  <c r="F1405" i="3"/>
  <c r="E1405" i="3"/>
  <c r="K1404" i="3"/>
  <c r="I1404" i="3"/>
  <c r="H1404" i="3"/>
  <c r="G1404" i="3"/>
  <c r="F1404" i="3"/>
  <c r="E1404" i="3"/>
  <c r="K1403" i="3"/>
  <c r="I1403" i="3"/>
  <c r="H1403" i="3"/>
  <c r="G1403" i="3"/>
  <c r="F1403" i="3"/>
  <c r="E1403" i="3"/>
  <c r="K1402" i="3"/>
  <c r="I1402" i="3"/>
  <c r="H1402" i="3"/>
  <c r="G1402" i="3"/>
  <c r="F1402" i="3"/>
  <c r="E1402" i="3"/>
  <c r="K1401" i="3"/>
  <c r="I1401" i="3"/>
  <c r="H1401" i="3"/>
  <c r="G1401" i="3"/>
  <c r="F1401" i="3"/>
  <c r="E1401" i="3"/>
  <c r="K1400" i="3"/>
  <c r="I1400" i="3"/>
  <c r="H1400" i="3"/>
  <c r="G1400" i="3"/>
  <c r="F1400" i="3"/>
  <c r="E1400" i="3"/>
  <c r="K1399" i="3"/>
  <c r="I1399" i="3"/>
  <c r="H1399" i="3"/>
  <c r="G1399" i="3"/>
  <c r="F1399" i="3"/>
  <c r="E1399" i="3"/>
  <c r="K1398" i="3"/>
  <c r="I1398" i="3"/>
  <c r="H1398" i="3"/>
  <c r="G1398" i="3"/>
  <c r="F1398" i="3"/>
  <c r="E1398" i="3"/>
  <c r="K1397" i="3"/>
  <c r="I1397" i="3"/>
  <c r="H1397" i="3"/>
  <c r="G1397" i="3"/>
  <c r="F1397" i="3"/>
  <c r="E1397" i="3"/>
  <c r="K1396" i="3"/>
  <c r="I1396" i="3"/>
  <c r="H1396" i="3"/>
  <c r="G1396" i="3"/>
  <c r="F1396" i="3"/>
  <c r="E1396" i="3"/>
  <c r="K1395" i="3"/>
  <c r="I1395" i="3"/>
  <c r="H1395" i="3"/>
  <c r="G1395" i="3"/>
  <c r="F1395" i="3"/>
  <c r="E1395" i="3"/>
  <c r="K1394" i="3"/>
  <c r="I1394" i="3"/>
  <c r="H1394" i="3"/>
  <c r="G1394" i="3"/>
  <c r="F1394" i="3"/>
  <c r="E1394" i="3"/>
  <c r="K1393" i="3"/>
  <c r="I1393" i="3"/>
  <c r="H1393" i="3"/>
  <c r="G1393" i="3"/>
  <c r="F1393" i="3"/>
  <c r="E1393" i="3"/>
  <c r="K1392" i="3"/>
  <c r="I1392" i="3"/>
  <c r="H1392" i="3"/>
  <c r="G1392" i="3"/>
  <c r="F1392" i="3"/>
  <c r="E1392" i="3"/>
  <c r="K1391" i="3"/>
  <c r="I1391" i="3"/>
  <c r="H1391" i="3"/>
  <c r="G1391" i="3"/>
  <c r="F1391" i="3"/>
  <c r="E1391" i="3"/>
  <c r="K1390" i="3"/>
  <c r="I1390" i="3"/>
  <c r="H1390" i="3"/>
  <c r="G1390" i="3"/>
  <c r="F1390" i="3"/>
  <c r="E1390" i="3"/>
  <c r="K1389" i="3"/>
  <c r="I1389" i="3"/>
  <c r="H1389" i="3"/>
  <c r="G1389" i="3"/>
  <c r="F1389" i="3"/>
  <c r="E1389" i="3"/>
  <c r="K1388" i="3"/>
  <c r="I1388" i="3"/>
  <c r="H1388" i="3"/>
  <c r="G1388" i="3"/>
  <c r="F1388" i="3"/>
  <c r="E1388" i="3"/>
  <c r="K1387" i="3"/>
  <c r="I1387" i="3"/>
  <c r="H1387" i="3"/>
  <c r="G1387" i="3"/>
  <c r="F1387" i="3"/>
  <c r="E1387" i="3"/>
  <c r="K1386" i="3"/>
  <c r="I1386" i="3"/>
  <c r="H1386" i="3"/>
  <c r="G1386" i="3"/>
  <c r="F1386" i="3"/>
  <c r="E1386" i="3"/>
  <c r="K1385" i="3"/>
  <c r="I1385" i="3"/>
  <c r="H1385" i="3"/>
  <c r="G1385" i="3"/>
  <c r="F1385" i="3"/>
  <c r="E1385" i="3"/>
  <c r="K1384" i="3"/>
  <c r="I1384" i="3"/>
  <c r="H1384" i="3"/>
  <c r="G1384" i="3"/>
  <c r="F1384" i="3"/>
  <c r="E1384" i="3"/>
  <c r="K1383" i="3"/>
  <c r="I1383" i="3"/>
  <c r="H1383" i="3"/>
  <c r="G1383" i="3"/>
  <c r="F1383" i="3"/>
  <c r="E1383" i="3"/>
  <c r="K1382" i="3"/>
  <c r="I1382" i="3"/>
  <c r="H1382" i="3"/>
  <c r="G1382" i="3"/>
  <c r="F1382" i="3"/>
  <c r="E1382" i="3"/>
  <c r="K1381" i="3"/>
  <c r="I1381" i="3"/>
  <c r="H1381" i="3"/>
  <c r="G1381" i="3"/>
  <c r="F1381" i="3"/>
  <c r="E1381" i="3"/>
  <c r="K1380" i="3"/>
  <c r="I1380" i="3"/>
  <c r="H1380" i="3"/>
  <c r="G1380" i="3"/>
  <c r="F1380" i="3"/>
  <c r="E1380" i="3"/>
  <c r="K1379" i="3"/>
  <c r="I1379" i="3"/>
  <c r="H1379" i="3"/>
  <c r="G1379" i="3"/>
  <c r="F1379" i="3"/>
  <c r="E1379" i="3"/>
  <c r="K1378" i="3"/>
  <c r="I1378" i="3"/>
  <c r="H1378" i="3"/>
  <c r="G1378" i="3"/>
  <c r="F1378" i="3"/>
  <c r="E1378" i="3"/>
  <c r="K1377" i="3"/>
  <c r="I1377" i="3"/>
  <c r="H1377" i="3"/>
  <c r="G1377" i="3"/>
  <c r="F1377" i="3"/>
  <c r="E1377" i="3"/>
  <c r="K1376" i="3"/>
  <c r="I1376" i="3"/>
  <c r="H1376" i="3"/>
  <c r="G1376" i="3"/>
  <c r="F1376" i="3"/>
  <c r="E1376" i="3"/>
  <c r="K1375" i="3"/>
  <c r="I1375" i="3"/>
  <c r="H1375" i="3"/>
  <c r="G1375" i="3"/>
  <c r="F1375" i="3"/>
  <c r="E1375" i="3"/>
  <c r="K1374" i="3"/>
  <c r="I1374" i="3"/>
  <c r="H1374" i="3"/>
  <c r="G1374" i="3"/>
  <c r="F1374" i="3"/>
  <c r="E1374" i="3"/>
  <c r="K1373" i="3"/>
  <c r="I1373" i="3"/>
  <c r="H1373" i="3"/>
  <c r="G1373" i="3"/>
  <c r="F1373" i="3"/>
  <c r="E1373" i="3"/>
  <c r="K1372" i="3"/>
  <c r="I1372" i="3"/>
  <c r="H1372" i="3"/>
  <c r="G1372" i="3"/>
  <c r="F1372" i="3"/>
  <c r="E1372" i="3"/>
  <c r="K1371" i="3"/>
  <c r="I1371" i="3"/>
  <c r="H1371" i="3"/>
  <c r="G1371" i="3"/>
  <c r="F1371" i="3"/>
  <c r="E1371" i="3"/>
  <c r="K1370" i="3"/>
  <c r="I1370" i="3"/>
  <c r="H1370" i="3"/>
  <c r="G1370" i="3"/>
  <c r="F1370" i="3"/>
  <c r="E1370" i="3"/>
  <c r="K1369" i="3"/>
  <c r="I1369" i="3"/>
  <c r="H1369" i="3"/>
  <c r="G1369" i="3"/>
  <c r="F1369" i="3"/>
  <c r="E1369" i="3"/>
  <c r="K1368" i="3"/>
  <c r="I1368" i="3"/>
  <c r="H1368" i="3"/>
  <c r="G1368" i="3"/>
  <c r="F1368" i="3"/>
  <c r="E1368" i="3"/>
  <c r="K1367" i="3"/>
  <c r="I1367" i="3"/>
  <c r="H1367" i="3"/>
  <c r="G1367" i="3"/>
  <c r="F1367" i="3"/>
  <c r="E1367" i="3"/>
  <c r="K1366" i="3"/>
  <c r="I1366" i="3"/>
  <c r="H1366" i="3"/>
  <c r="G1366" i="3"/>
  <c r="F1366" i="3"/>
  <c r="E1366" i="3"/>
  <c r="K1365" i="3"/>
  <c r="I1365" i="3"/>
  <c r="H1365" i="3"/>
  <c r="G1365" i="3"/>
  <c r="F1365" i="3"/>
  <c r="E1365" i="3"/>
  <c r="K1364" i="3"/>
  <c r="I1364" i="3"/>
  <c r="H1364" i="3"/>
  <c r="G1364" i="3"/>
  <c r="F1364" i="3"/>
  <c r="E1364" i="3"/>
  <c r="K1363" i="3"/>
  <c r="I1363" i="3"/>
  <c r="H1363" i="3"/>
  <c r="G1363" i="3"/>
  <c r="F1363" i="3"/>
  <c r="E1363" i="3"/>
  <c r="K1362" i="3"/>
  <c r="I1362" i="3"/>
  <c r="H1362" i="3"/>
  <c r="G1362" i="3"/>
  <c r="F1362" i="3"/>
  <c r="E1362" i="3"/>
  <c r="K1361" i="3"/>
  <c r="I1361" i="3"/>
  <c r="H1361" i="3"/>
  <c r="G1361" i="3"/>
  <c r="F1361" i="3"/>
  <c r="E1361" i="3"/>
  <c r="K1360" i="3"/>
  <c r="I1360" i="3"/>
  <c r="H1360" i="3"/>
  <c r="G1360" i="3"/>
  <c r="F1360" i="3"/>
  <c r="E1360" i="3"/>
  <c r="K1359" i="3"/>
  <c r="I1359" i="3"/>
  <c r="H1359" i="3"/>
  <c r="G1359" i="3"/>
  <c r="F1359" i="3"/>
  <c r="E1359" i="3"/>
  <c r="K1358" i="3"/>
  <c r="I1358" i="3"/>
  <c r="H1358" i="3"/>
  <c r="G1358" i="3"/>
  <c r="F1358" i="3"/>
  <c r="E1358" i="3"/>
  <c r="K1357" i="3"/>
  <c r="I1357" i="3"/>
  <c r="H1357" i="3"/>
  <c r="G1357" i="3"/>
  <c r="F1357" i="3"/>
  <c r="E1357" i="3"/>
  <c r="K1356" i="3"/>
  <c r="I1356" i="3"/>
  <c r="H1356" i="3"/>
  <c r="G1356" i="3"/>
  <c r="F1356" i="3"/>
  <c r="E1356" i="3"/>
  <c r="K1355" i="3"/>
  <c r="I1355" i="3"/>
  <c r="H1355" i="3"/>
  <c r="G1355" i="3"/>
  <c r="F1355" i="3"/>
  <c r="E1355" i="3"/>
  <c r="K1354" i="3"/>
  <c r="I1354" i="3"/>
  <c r="H1354" i="3"/>
  <c r="G1354" i="3"/>
  <c r="F1354" i="3"/>
  <c r="E1354" i="3"/>
  <c r="K1353" i="3"/>
  <c r="I1353" i="3"/>
  <c r="H1353" i="3"/>
  <c r="G1353" i="3"/>
  <c r="F1353" i="3"/>
  <c r="E1353" i="3"/>
  <c r="K1352" i="3"/>
  <c r="I1352" i="3"/>
  <c r="H1352" i="3"/>
  <c r="G1352" i="3"/>
  <c r="F1352" i="3"/>
  <c r="E1352" i="3"/>
  <c r="K1351" i="3"/>
  <c r="I1351" i="3"/>
  <c r="H1351" i="3"/>
  <c r="G1351" i="3"/>
  <c r="F1351" i="3"/>
  <c r="E1351" i="3"/>
  <c r="K1350" i="3"/>
  <c r="I1350" i="3"/>
  <c r="H1350" i="3"/>
  <c r="G1350" i="3"/>
  <c r="F1350" i="3"/>
  <c r="E1350" i="3"/>
  <c r="K1349" i="3"/>
  <c r="I1349" i="3"/>
  <c r="H1349" i="3"/>
  <c r="G1349" i="3"/>
  <c r="F1349" i="3"/>
  <c r="E1349" i="3"/>
  <c r="K1348" i="3"/>
  <c r="I1348" i="3"/>
  <c r="H1348" i="3"/>
  <c r="G1348" i="3"/>
  <c r="F1348" i="3"/>
  <c r="E1348" i="3"/>
  <c r="K1347" i="3"/>
  <c r="I1347" i="3"/>
  <c r="H1347" i="3"/>
  <c r="G1347" i="3"/>
  <c r="F1347" i="3"/>
  <c r="E1347" i="3"/>
  <c r="K1346" i="3"/>
  <c r="I1346" i="3"/>
  <c r="H1346" i="3"/>
  <c r="G1346" i="3"/>
  <c r="F1346" i="3"/>
  <c r="E1346" i="3"/>
  <c r="K1345" i="3"/>
  <c r="I1345" i="3"/>
  <c r="H1345" i="3"/>
  <c r="G1345" i="3"/>
  <c r="F1345" i="3"/>
  <c r="E1345" i="3"/>
  <c r="K1344" i="3"/>
  <c r="I1344" i="3"/>
  <c r="H1344" i="3"/>
  <c r="G1344" i="3"/>
  <c r="F1344" i="3"/>
  <c r="E1344" i="3"/>
  <c r="K1343" i="3"/>
  <c r="I1343" i="3"/>
  <c r="H1343" i="3"/>
  <c r="G1343" i="3"/>
  <c r="F1343" i="3"/>
  <c r="E1343" i="3"/>
  <c r="K1342" i="3"/>
  <c r="I1342" i="3"/>
  <c r="H1342" i="3"/>
  <c r="G1342" i="3"/>
  <c r="F1342" i="3"/>
  <c r="E1342" i="3"/>
  <c r="K1341" i="3"/>
  <c r="I1341" i="3"/>
  <c r="H1341" i="3"/>
  <c r="G1341" i="3"/>
  <c r="F1341" i="3"/>
  <c r="E1341" i="3"/>
  <c r="K1340" i="3"/>
  <c r="I1340" i="3"/>
  <c r="H1340" i="3"/>
  <c r="G1340" i="3"/>
  <c r="F1340" i="3"/>
  <c r="E1340" i="3"/>
  <c r="K1339" i="3"/>
  <c r="I1339" i="3"/>
  <c r="H1339" i="3"/>
  <c r="G1339" i="3"/>
  <c r="F1339" i="3"/>
  <c r="E1339" i="3"/>
  <c r="K1338" i="3"/>
  <c r="I1338" i="3"/>
  <c r="H1338" i="3"/>
  <c r="G1338" i="3"/>
  <c r="F1338" i="3"/>
  <c r="E1338" i="3"/>
  <c r="K1337" i="3"/>
  <c r="I1337" i="3"/>
  <c r="H1337" i="3"/>
  <c r="G1337" i="3"/>
  <c r="F1337" i="3"/>
  <c r="E1337" i="3"/>
  <c r="K1336" i="3"/>
  <c r="I1336" i="3"/>
  <c r="H1336" i="3"/>
  <c r="G1336" i="3"/>
  <c r="F1336" i="3"/>
  <c r="E1336" i="3"/>
  <c r="K1335" i="3"/>
  <c r="I1335" i="3"/>
  <c r="H1335" i="3"/>
  <c r="G1335" i="3"/>
  <c r="F1335" i="3"/>
  <c r="E1335" i="3"/>
  <c r="K1334" i="3"/>
  <c r="I1334" i="3"/>
  <c r="H1334" i="3"/>
  <c r="G1334" i="3"/>
  <c r="F1334" i="3"/>
  <c r="E1334" i="3"/>
  <c r="K1333" i="3"/>
  <c r="I1333" i="3"/>
  <c r="H1333" i="3"/>
  <c r="G1333" i="3"/>
  <c r="F1333" i="3"/>
  <c r="E1333" i="3"/>
  <c r="K1332" i="3"/>
  <c r="I1332" i="3"/>
  <c r="H1332" i="3"/>
  <c r="G1332" i="3"/>
  <c r="F1332" i="3"/>
  <c r="E1332" i="3"/>
  <c r="K1331" i="3"/>
  <c r="I1331" i="3"/>
  <c r="H1331" i="3"/>
  <c r="G1331" i="3"/>
  <c r="F1331" i="3"/>
  <c r="E1331" i="3"/>
  <c r="K1330" i="3"/>
  <c r="I1330" i="3"/>
  <c r="H1330" i="3"/>
  <c r="G1330" i="3"/>
  <c r="F1330" i="3"/>
  <c r="E1330" i="3"/>
  <c r="K1329" i="3"/>
  <c r="I1329" i="3"/>
  <c r="H1329" i="3"/>
  <c r="G1329" i="3"/>
  <c r="F1329" i="3"/>
  <c r="E1329" i="3"/>
  <c r="K1328" i="3"/>
  <c r="I1328" i="3"/>
  <c r="H1328" i="3"/>
  <c r="G1328" i="3"/>
  <c r="F1328" i="3"/>
  <c r="E1328" i="3"/>
  <c r="K1327" i="3"/>
  <c r="I1327" i="3"/>
  <c r="H1327" i="3"/>
  <c r="G1327" i="3"/>
  <c r="F1327" i="3"/>
  <c r="E1327" i="3"/>
  <c r="K1326" i="3"/>
  <c r="I1326" i="3"/>
  <c r="H1326" i="3"/>
  <c r="G1326" i="3"/>
  <c r="F1326" i="3"/>
  <c r="E1326" i="3"/>
  <c r="K1325" i="3"/>
  <c r="I1325" i="3"/>
  <c r="H1325" i="3"/>
  <c r="G1325" i="3"/>
  <c r="F1325" i="3"/>
  <c r="E1325" i="3"/>
  <c r="K1324" i="3"/>
  <c r="I1324" i="3"/>
  <c r="H1324" i="3"/>
  <c r="G1324" i="3"/>
  <c r="F1324" i="3"/>
  <c r="E1324" i="3"/>
  <c r="K1323" i="3"/>
  <c r="I1323" i="3"/>
  <c r="H1323" i="3"/>
  <c r="G1323" i="3"/>
  <c r="F1323" i="3"/>
  <c r="E1323" i="3"/>
  <c r="K1322" i="3"/>
  <c r="I1322" i="3"/>
  <c r="H1322" i="3"/>
  <c r="G1322" i="3"/>
  <c r="F1322" i="3"/>
  <c r="E1322" i="3"/>
  <c r="K1321" i="3"/>
  <c r="I1321" i="3"/>
  <c r="H1321" i="3"/>
  <c r="G1321" i="3"/>
  <c r="F1321" i="3"/>
  <c r="E1321" i="3"/>
  <c r="K1320" i="3"/>
  <c r="I1320" i="3"/>
  <c r="H1320" i="3"/>
  <c r="G1320" i="3"/>
  <c r="F1320" i="3"/>
  <c r="E1320" i="3"/>
  <c r="K1319" i="3"/>
  <c r="I1319" i="3"/>
  <c r="H1319" i="3"/>
  <c r="G1319" i="3"/>
  <c r="F1319" i="3"/>
  <c r="E1319" i="3"/>
  <c r="K1318" i="3"/>
  <c r="I1318" i="3"/>
  <c r="H1318" i="3"/>
  <c r="G1318" i="3"/>
  <c r="F1318" i="3"/>
  <c r="E1318" i="3"/>
  <c r="K1317" i="3"/>
  <c r="I1317" i="3"/>
  <c r="H1317" i="3"/>
  <c r="G1317" i="3"/>
  <c r="F1317" i="3"/>
  <c r="E1317" i="3"/>
  <c r="K1316" i="3"/>
  <c r="I1316" i="3"/>
  <c r="H1316" i="3"/>
  <c r="G1316" i="3"/>
  <c r="F1316" i="3"/>
  <c r="E1316" i="3"/>
  <c r="K1315" i="3"/>
  <c r="I1315" i="3"/>
  <c r="H1315" i="3"/>
  <c r="G1315" i="3"/>
  <c r="F1315" i="3"/>
  <c r="E1315" i="3"/>
  <c r="K1314" i="3"/>
  <c r="I1314" i="3"/>
  <c r="H1314" i="3"/>
  <c r="G1314" i="3"/>
  <c r="F1314" i="3"/>
  <c r="E1314" i="3"/>
  <c r="K1313" i="3"/>
  <c r="I1313" i="3"/>
  <c r="H1313" i="3"/>
  <c r="G1313" i="3"/>
  <c r="F1313" i="3"/>
  <c r="E1313" i="3"/>
  <c r="K1312" i="3"/>
  <c r="I1312" i="3"/>
  <c r="H1312" i="3"/>
  <c r="G1312" i="3"/>
  <c r="F1312" i="3"/>
  <c r="E1312" i="3"/>
  <c r="K1311" i="3"/>
  <c r="I1311" i="3"/>
  <c r="H1311" i="3"/>
  <c r="G1311" i="3"/>
  <c r="F1311" i="3"/>
  <c r="E1311" i="3"/>
  <c r="K1310" i="3"/>
  <c r="I1310" i="3"/>
  <c r="H1310" i="3"/>
  <c r="G1310" i="3"/>
  <c r="F1310" i="3"/>
  <c r="E1310" i="3"/>
  <c r="K1309" i="3"/>
  <c r="I1309" i="3"/>
  <c r="H1309" i="3"/>
  <c r="G1309" i="3"/>
  <c r="F1309" i="3"/>
  <c r="E1309" i="3"/>
  <c r="K1308" i="3"/>
  <c r="I1308" i="3"/>
  <c r="H1308" i="3"/>
  <c r="G1308" i="3"/>
  <c r="F1308" i="3"/>
  <c r="E1308" i="3"/>
  <c r="K1307" i="3"/>
  <c r="I1307" i="3"/>
  <c r="H1307" i="3"/>
  <c r="G1307" i="3"/>
  <c r="F1307" i="3"/>
  <c r="E1307" i="3"/>
  <c r="K1306" i="3"/>
  <c r="I1306" i="3"/>
  <c r="H1306" i="3"/>
  <c r="G1306" i="3"/>
  <c r="F1306" i="3"/>
  <c r="E1306" i="3"/>
  <c r="K1305" i="3"/>
  <c r="I1305" i="3"/>
  <c r="H1305" i="3"/>
  <c r="G1305" i="3"/>
  <c r="F1305" i="3"/>
  <c r="E1305" i="3"/>
  <c r="K1304" i="3"/>
  <c r="I1304" i="3"/>
  <c r="H1304" i="3"/>
  <c r="G1304" i="3"/>
  <c r="F1304" i="3"/>
  <c r="E1304" i="3"/>
  <c r="K1303" i="3"/>
  <c r="I1303" i="3"/>
  <c r="H1303" i="3"/>
  <c r="G1303" i="3"/>
  <c r="F1303" i="3"/>
  <c r="E1303" i="3"/>
  <c r="K1302" i="3"/>
  <c r="I1302" i="3"/>
  <c r="H1302" i="3"/>
  <c r="G1302" i="3"/>
  <c r="F1302" i="3"/>
  <c r="E1302" i="3"/>
  <c r="K1301" i="3"/>
  <c r="I1301" i="3"/>
  <c r="H1301" i="3"/>
  <c r="G1301" i="3"/>
  <c r="F1301" i="3"/>
  <c r="E1301" i="3"/>
  <c r="K1300" i="3"/>
  <c r="I1300" i="3"/>
  <c r="H1300" i="3"/>
  <c r="G1300" i="3"/>
  <c r="F1300" i="3"/>
  <c r="E1300" i="3"/>
  <c r="K1299" i="3"/>
  <c r="I1299" i="3"/>
  <c r="H1299" i="3"/>
  <c r="G1299" i="3"/>
  <c r="F1299" i="3"/>
  <c r="E1299" i="3"/>
  <c r="K1298" i="3"/>
  <c r="I1298" i="3"/>
  <c r="H1298" i="3"/>
  <c r="G1298" i="3"/>
  <c r="F1298" i="3"/>
  <c r="E1298" i="3"/>
  <c r="K1297" i="3"/>
  <c r="I1297" i="3"/>
  <c r="H1297" i="3"/>
  <c r="G1297" i="3"/>
  <c r="F1297" i="3"/>
  <c r="E1297" i="3"/>
  <c r="K1296" i="3"/>
  <c r="I1296" i="3"/>
  <c r="H1296" i="3"/>
  <c r="G1296" i="3"/>
  <c r="F1296" i="3"/>
  <c r="E1296" i="3"/>
  <c r="K1295" i="3"/>
  <c r="I1295" i="3"/>
  <c r="H1295" i="3"/>
  <c r="G1295" i="3"/>
  <c r="F1295" i="3"/>
  <c r="E1295" i="3"/>
  <c r="K1294" i="3"/>
  <c r="I1294" i="3"/>
  <c r="H1294" i="3"/>
  <c r="G1294" i="3"/>
  <c r="F1294" i="3"/>
  <c r="E1294" i="3"/>
  <c r="K1293" i="3"/>
  <c r="I1293" i="3"/>
  <c r="H1293" i="3"/>
  <c r="G1293" i="3"/>
  <c r="F1293" i="3"/>
  <c r="E1293" i="3"/>
  <c r="K1292" i="3"/>
  <c r="I1292" i="3"/>
  <c r="H1292" i="3"/>
  <c r="G1292" i="3"/>
  <c r="F1292" i="3"/>
  <c r="E1292" i="3"/>
  <c r="K1291" i="3"/>
  <c r="I1291" i="3"/>
  <c r="H1291" i="3"/>
  <c r="G1291" i="3"/>
  <c r="F1291" i="3"/>
  <c r="E1291" i="3"/>
  <c r="K1290" i="3"/>
  <c r="I1290" i="3"/>
  <c r="H1290" i="3"/>
  <c r="G1290" i="3"/>
  <c r="F1290" i="3"/>
  <c r="E1290" i="3"/>
  <c r="K1289" i="3"/>
  <c r="I1289" i="3"/>
  <c r="H1289" i="3"/>
  <c r="G1289" i="3"/>
  <c r="F1289" i="3"/>
  <c r="E1289" i="3"/>
  <c r="K1288" i="3"/>
  <c r="I1288" i="3"/>
  <c r="H1288" i="3"/>
  <c r="G1288" i="3"/>
  <c r="F1288" i="3"/>
  <c r="E1288" i="3"/>
  <c r="K1287" i="3"/>
  <c r="I1287" i="3"/>
  <c r="H1287" i="3"/>
  <c r="G1287" i="3"/>
  <c r="F1287" i="3"/>
  <c r="E1287" i="3"/>
  <c r="K1286" i="3"/>
  <c r="I1286" i="3"/>
  <c r="H1286" i="3"/>
  <c r="G1286" i="3"/>
  <c r="F1286" i="3"/>
  <c r="E1286" i="3"/>
  <c r="K1285" i="3"/>
  <c r="I1285" i="3"/>
  <c r="H1285" i="3"/>
  <c r="G1285" i="3"/>
  <c r="F1285" i="3"/>
  <c r="E1285" i="3"/>
  <c r="K1284" i="3"/>
  <c r="I1284" i="3"/>
  <c r="H1284" i="3"/>
  <c r="G1284" i="3"/>
  <c r="F1284" i="3"/>
  <c r="E1284" i="3"/>
  <c r="K1283" i="3"/>
  <c r="I1283" i="3"/>
  <c r="H1283" i="3"/>
  <c r="G1283" i="3"/>
  <c r="F1283" i="3"/>
  <c r="E1283" i="3"/>
  <c r="K1282" i="3"/>
  <c r="I1282" i="3"/>
  <c r="H1282" i="3"/>
  <c r="G1282" i="3"/>
  <c r="F1282" i="3"/>
  <c r="E1282" i="3"/>
  <c r="K1281" i="3"/>
  <c r="I1281" i="3"/>
  <c r="H1281" i="3"/>
  <c r="G1281" i="3"/>
  <c r="F1281" i="3"/>
  <c r="E1281" i="3"/>
  <c r="K1280" i="3"/>
  <c r="I1280" i="3"/>
  <c r="H1280" i="3"/>
  <c r="G1280" i="3"/>
  <c r="F1280" i="3"/>
  <c r="E1280" i="3"/>
  <c r="K1279" i="3"/>
  <c r="I1279" i="3"/>
  <c r="H1279" i="3"/>
  <c r="G1279" i="3"/>
  <c r="F1279" i="3"/>
  <c r="E1279" i="3"/>
  <c r="K1278" i="3"/>
  <c r="I1278" i="3"/>
  <c r="H1278" i="3"/>
  <c r="G1278" i="3"/>
  <c r="F1278" i="3"/>
  <c r="E1278" i="3"/>
  <c r="K1277" i="3"/>
  <c r="I1277" i="3"/>
  <c r="H1277" i="3"/>
  <c r="G1277" i="3"/>
  <c r="F1277" i="3"/>
  <c r="E1277" i="3"/>
  <c r="K1276" i="3"/>
  <c r="I1276" i="3"/>
  <c r="H1276" i="3"/>
  <c r="G1276" i="3"/>
  <c r="F1276" i="3"/>
  <c r="E1276" i="3"/>
  <c r="K1275" i="3"/>
  <c r="I1275" i="3"/>
  <c r="H1275" i="3"/>
  <c r="G1275" i="3"/>
  <c r="F1275" i="3"/>
  <c r="E1275" i="3"/>
  <c r="K1274" i="3"/>
  <c r="I1274" i="3"/>
  <c r="H1274" i="3"/>
  <c r="G1274" i="3"/>
  <c r="F1274" i="3"/>
  <c r="E1274" i="3"/>
  <c r="K1273" i="3"/>
  <c r="I1273" i="3"/>
  <c r="H1273" i="3"/>
  <c r="G1273" i="3"/>
  <c r="F1273" i="3"/>
  <c r="E1273" i="3"/>
  <c r="K1272" i="3"/>
  <c r="I1272" i="3"/>
  <c r="H1272" i="3"/>
  <c r="G1272" i="3"/>
  <c r="F1272" i="3"/>
  <c r="E1272" i="3"/>
  <c r="K1271" i="3"/>
  <c r="I1271" i="3"/>
  <c r="H1271" i="3"/>
  <c r="G1271" i="3"/>
  <c r="F1271" i="3"/>
  <c r="E1271" i="3"/>
  <c r="K1270" i="3"/>
  <c r="I1270" i="3"/>
  <c r="H1270" i="3"/>
  <c r="G1270" i="3"/>
  <c r="F1270" i="3"/>
  <c r="E1270" i="3"/>
  <c r="K1269" i="3"/>
  <c r="I1269" i="3"/>
  <c r="H1269" i="3"/>
  <c r="G1269" i="3"/>
  <c r="F1269" i="3"/>
  <c r="E1269" i="3"/>
  <c r="K1268" i="3"/>
  <c r="I1268" i="3"/>
  <c r="H1268" i="3"/>
  <c r="G1268" i="3"/>
  <c r="F1268" i="3"/>
  <c r="E1268" i="3"/>
  <c r="K1267" i="3"/>
  <c r="I1267" i="3"/>
  <c r="H1267" i="3"/>
  <c r="G1267" i="3"/>
  <c r="F1267" i="3"/>
  <c r="E1267" i="3"/>
  <c r="K1266" i="3"/>
  <c r="I1266" i="3"/>
  <c r="H1266" i="3"/>
  <c r="G1266" i="3"/>
  <c r="F1266" i="3"/>
  <c r="E1266" i="3"/>
  <c r="K1265" i="3"/>
  <c r="I1265" i="3"/>
  <c r="H1265" i="3"/>
  <c r="G1265" i="3"/>
  <c r="F1265" i="3"/>
  <c r="E1265" i="3"/>
  <c r="K1264" i="3"/>
  <c r="I1264" i="3"/>
  <c r="H1264" i="3"/>
  <c r="G1264" i="3"/>
  <c r="F1264" i="3"/>
  <c r="E1264" i="3"/>
  <c r="K1263" i="3"/>
  <c r="I1263" i="3"/>
  <c r="H1263" i="3"/>
  <c r="G1263" i="3"/>
  <c r="F1263" i="3"/>
  <c r="E1263" i="3"/>
  <c r="K1262" i="3"/>
  <c r="I1262" i="3"/>
  <c r="H1262" i="3"/>
  <c r="G1262" i="3"/>
  <c r="F1262" i="3"/>
  <c r="E1262" i="3"/>
  <c r="K1261" i="3"/>
  <c r="I1261" i="3"/>
  <c r="H1261" i="3"/>
  <c r="G1261" i="3"/>
  <c r="F1261" i="3"/>
  <c r="E1261" i="3"/>
  <c r="K1260" i="3"/>
  <c r="I1260" i="3"/>
  <c r="H1260" i="3"/>
  <c r="G1260" i="3"/>
  <c r="F1260" i="3"/>
  <c r="E1260" i="3"/>
  <c r="K1259" i="3"/>
  <c r="I1259" i="3"/>
  <c r="H1259" i="3"/>
  <c r="G1259" i="3"/>
  <c r="F1259" i="3"/>
  <c r="E1259" i="3"/>
  <c r="K1258" i="3"/>
  <c r="I1258" i="3"/>
  <c r="H1258" i="3"/>
  <c r="G1258" i="3"/>
  <c r="F1258" i="3"/>
  <c r="E1258" i="3"/>
  <c r="K1257" i="3"/>
  <c r="I1257" i="3"/>
  <c r="H1257" i="3"/>
  <c r="G1257" i="3"/>
  <c r="F1257" i="3"/>
  <c r="E1257" i="3"/>
  <c r="K1256" i="3"/>
  <c r="I1256" i="3"/>
  <c r="H1256" i="3"/>
  <c r="G1256" i="3"/>
  <c r="F1256" i="3"/>
  <c r="E1256" i="3"/>
  <c r="K1255" i="3"/>
  <c r="I1255" i="3"/>
  <c r="H1255" i="3"/>
  <c r="G1255" i="3"/>
  <c r="F1255" i="3"/>
  <c r="E1255" i="3"/>
  <c r="K1254" i="3"/>
  <c r="I1254" i="3"/>
  <c r="H1254" i="3"/>
  <c r="G1254" i="3"/>
  <c r="F1254" i="3"/>
  <c r="E1254" i="3"/>
  <c r="K1253" i="3"/>
  <c r="I1253" i="3"/>
  <c r="H1253" i="3"/>
  <c r="G1253" i="3"/>
  <c r="F1253" i="3"/>
  <c r="E1253" i="3"/>
  <c r="K1252" i="3"/>
  <c r="I1252" i="3"/>
  <c r="H1252" i="3"/>
  <c r="G1252" i="3"/>
  <c r="F1252" i="3"/>
  <c r="E1252" i="3"/>
  <c r="K1251" i="3"/>
  <c r="I1251" i="3"/>
  <c r="H1251" i="3"/>
  <c r="G1251" i="3"/>
  <c r="F1251" i="3"/>
  <c r="E1251" i="3"/>
  <c r="K1250" i="3"/>
  <c r="I1250" i="3"/>
  <c r="H1250" i="3"/>
  <c r="G1250" i="3"/>
  <c r="F1250" i="3"/>
  <c r="E1250" i="3"/>
  <c r="K1249" i="3"/>
  <c r="I1249" i="3"/>
  <c r="H1249" i="3"/>
  <c r="G1249" i="3"/>
  <c r="F1249" i="3"/>
  <c r="E1249" i="3"/>
  <c r="K1248" i="3"/>
  <c r="I1248" i="3"/>
  <c r="H1248" i="3"/>
  <c r="G1248" i="3"/>
  <c r="F1248" i="3"/>
  <c r="E1248" i="3"/>
  <c r="K1247" i="3"/>
  <c r="I1247" i="3"/>
  <c r="H1247" i="3"/>
  <c r="G1247" i="3"/>
  <c r="F1247" i="3"/>
  <c r="E1247" i="3"/>
  <c r="K1246" i="3"/>
  <c r="I1246" i="3"/>
  <c r="H1246" i="3"/>
  <c r="G1246" i="3"/>
  <c r="F1246" i="3"/>
  <c r="E1246" i="3"/>
  <c r="K1245" i="3"/>
  <c r="I1245" i="3"/>
  <c r="H1245" i="3"/>
  <c r="G1245" i="3"/>
  <c r="F1245" i="3"/>
  <c r="E1245" i="3"/>
  <c r="K1244" i="3"/>
  <c r="I1244" i="3"/>
  <c r="H1244" i="3"/>
  <c r="G1244" i="3"/>
  <c r="F1244" i="3"/>
  <c r="E1244" i="3"/>
  <c r="K1243" i="3"/>
  <c r="I1243" i="3"/>
  <c r="H1243" i="3"/>
  <c r="G1243" i="3"/>
  <c r="F1243" i="3"/>
  <c r="E1243" i="3"/>
  <c r="K1242" i="3"/>
  <c r="I1242" i="3"/>
  <c r="H1242" i="3"/>
  <c r="G1242" i="3"/>
  <c r="F1242" i="3"/>
  <c r="E1242" i="3"/>
  <c r="K1241" i="3"/>
  <c r="I1241" i="3"/>
  <c r="H1241" i="3"/>
  <c r="G1241" i="3"/>
  <c r="F1241" i="3"/>
  <c r="E1241" i="3"/>
  <c r="K1240" i="3"/>
  <c r="I1240" i="3"/>
  <c r="H1240" i="3"/>
  <c r="G1240" i="3"/>
  <c r="F1240" i="3"/>
  <c r="E1240" i="3"/>
  <c r="K1239" i="3"/>
  <c r="I1239" i="3"/>
  <c r="H1239" i="3"/>
  <c r="G1239" i="3"/>
  <c r="F1239" i="3"/>
  <c r="E1239" i="3"/>
  <c r="K1238" i="3"/>
  <c r="I1238" i="3"/>
  <c r="H1238" i="3"/>
  <c r="G1238" i="3"/>
  <c r="F1238" i="3"/>
  <c r="E1238" i="3"/>
  <c r="K1237" i="3"/>
  <c r="I1237" i="3"/>
  <c r="H1237" i="3"/>
  <c r="G1237" i="3"/>
  <c r="F1237" i="3"/>
  <c r="E1237" i="3"/>
  <c r="K1236" i="3"/>
  <c r="I1236" i="3"/>
  <c r="H1236" i="3"/>
  <c r="G1236" i="3"/>
  <c r="F1236" i="3"/>
  <c r="E1236" i="3"/>
  <c r="K1235" i="3"/>
  <c r="I1235" i="3"/>
  <c r="H1235" i="3"/>
  <c r="G1235" i="3"/>
  <c r="F1235" i="3"/>
  <c r="E1235" i="3"/>
  <c r="K1234" i="3"/>
  <c r="I1234" i="3"/>
  <c r="H1234" i="3"/>
  <c r="G1234" i="3"/>
  <c r="F1234" i="3"/>
  <c r="E1234" i="3"/>
  <c r="K1233" i="3"/>
  <c r="I1233" i="3"/>
  <c r="H1233" i="3"/>
  <c r="G1233" i="3"/>
  <c r="F1233" i="3"/>
  <c r="E1233" i="3"/>
  <c r="K1232" i="3"/>
  <c r="I1232" i="3"/>
  <c r="H1232" i="3"/>
  <c r="G1232" i="3"/>
  <c r="F1232" i="3"/>
  <c r="E1232" i="3"/>
  <c r="K1231" i="3"/>
  <c r="I1231" i="3"/>
  <c r="H1231" i="3"/>
  <c r="G1231" i="3"/>
  <c r="F1231" i="3"/>
  <c r="E1231" i="3"/>
  <c r="K1230" i="3"/>
  <c r="I1230" i="3"/>
  <c r="H1230" i="3"/>
  <c r="G1230" i="3"/>
  <c r="F1230" i="3"/>
  <c r="E1230" i="3"/>
  <c r="K1229" i="3"/>
  <c r="I1229" i="3"/>
  <c r="H1229" i="3"/>
  <c r="G1229" i="3"/>
  <c r="F1229" i="3"/>
  <c r="E1229" i="3"/>
  <c r="K1228" i="3"/>
  <c r="I1228" i="3"/>
  <c r="H1228" i="3"/>
  <c r="G1228" i="3"/>
  <c r="F1228" i="3"/>
  <c r="E1228" i="3"/>
  <c r="K1227" i="3"/>
  <c r="I1227" i="3"/>
  <c r="H1227" i="3"/>
  <c r="G1227" i="3"/>
  <c r="F1227" i="3"/>
  <c r="E1227" i="3"/>
  <c r="K1226" i="3"/>
  <c r="I1226" i="3"/>
  <c r="H1226" i="3"/>
  <c r="G1226" i="3"/>
  <c r="F1226" i="3"/>
  <c r="E1226" i="3"/>
  <c r="K1225" i="3"/>
  <c r="I1225" i="3"/>
  <c r="H1225" i="3"/>
  <c r="G1225" i="3"/>
  <c r="F1225" i="3"/>
  <c r="E1225" i="3"/>
  <c r="K1224" i="3"/>
  <c r="I1224" i="3"/>
  <c r="H1224" i="3"/>
  <c r="G1224" i="3"/>
  <c r="F1224" i="3"/>
  <c r="E1224" i="3"/>
  <c r="K1223" i="3"/>
  <c r="I1223" i="3"/>
  <c r="H1223" i="3"/>
  <c r="G1223" i="3"/>
  <c r="F1223" i="3"/>
  <c r="E1223" i="3"/>
  <c r="K1222" i="3"/>
  <c r="I1222" i="3"/>
  <c r="H1222" i="3"/>
  <c r="G1222" i="3"/>
  <c r="F1222" i="3"/>
  <c r="E1222" i="3"/>
  <c r="K1221" i="3"/>
  <c r="I1221" i="3"/>
  <c r="H1221" i="3"/>
  <c r="G1221" i="3"/>
  <c r="F1221" i="3"/>
  <c r="E1221" i="3"/>
  <c r="K1220" i="3"/>
  <c r="I1220" i="3"/>
  <c r="H1220" i="3"/>
  <c r="G1220" i="3"/>
  <c r="F1220" i="3"/>
  <c r="E1220" i="3"/>
  <c r="K1219" i="3"/>
  <c r="I1219" i="3"/>
  <c r="H1219" i="3"/>
  <c r="G1219" i="3"/>
  <c r="F1219" i="3"/>
  <c r="E1219" i="3"/>
  <c r="K1218" i="3"/>
  <c r="I1218" i="3"/>
  <c r="H1218" i="3"/>
  <c r="G1218" i="3"/>
  <c r="F1218" i="3"/>
  <c r="E1218" i="3"/>
  <c r="K1217" i="3"/>
  <c r="I1217" i="3"/>
  <c r="H1217" i="3"/>
  <c r="G1217" i="3"/>
  <c r="F1217" i="3"/>
  <c r="E1217" i="3"/>
  <c r="K1216" i="3"/>
  <c r="I1216" i="3"/>
  <c r="H1216" i="3"/>
  <c r="G1216" i="3"/>
  <c r="F1216" i="3"/>
  <c r="E1216" i="3"/>
  <c r="K1215" i="3"/>
  <c r="I1215" i="3"/>
  <c r="H1215" i="3"/>
  <c r="G1215" i="3"/>
  <c r="F1215" i="3"/>
  <c r="E1215" i="3"/>
  <c r="K1214" i="3"/>
  <c r="I1214" i="3"/>
  <c r="H1214" i="3"/>
  <c r="G1214" i="3"/>
  <c r="F1214" i="3"/>
  <c r="E1214" i="3"/>
  <c r="K1213" i="3"/>
  <c r="I1213" i="3"/>
  <c r="H1213" i="3"/>
  <c r="G1213" i="3"/>
  <c r="F1213" i="3"/>
  <c r="E1213" i="3"/>
  <c r="K1212" i="3"/>
  <c r="I1212" i="3"/>
  <c r="H1212" i="3"/>
  <c r="G1212" i="3"/>
  <c r="F1212" i="3"/>
  <c r="E1212" i="3"/>
  <c r="K1211" i="3"/>
  <c r="I1211" i="3"/>
  <c r="H1211" i="3"/>
  <c r="G1211" i="3"/>
  <c r="F1211" i="3"/>
  <c r="E1211" i="3"/>
  <c r="K1210" i="3"/>
  <c r="I1210" i="3"/>
  <c r="H1210" i="3"/>
  <c r="G1210" i="3"/>
  <c r="F1210" i="3"/>
  <c r="E1210" i="3"/>
  <c r="K1209" i="3"/>
  <c r="I1209" i="3"/>
  <c r="H1209" i="3"/>
  <c r="G1209" i="3"/>
  <c r="F1209" i="3"/>
  <c r="E1209" i="3"/>
  <c r="K1208" i="3"/>
  <c r="I1208" i="3"/>
  <c r="H1208" i="3"/>
  <c r="G1208" i="3"/>
  <c r="F1208" i="3"/>
  <c r="E1208" i="3"/>
  <c r="K1207" i="3"/>
  <c r="I1207" i="3"/>
  <c r="H1207" i="3"/>
  <c r="G1207" i="3"/>
  <c r="F1207" i="3"/>
  <c r="E1207" i="3"/>
  <c r="K1206" i="3"/>
  <c r="I1206" i="3"/>
  <c r="H1206" i="3"/>
  <c r="G1206" i="3"/>
  <c r="F1206" i="3"/>
  <c r="E1206" i="3"/>
  <c r="K1205" i="3"/>
  <c r="I1205" i="3"/>
  <c r="H1205" i="3"/>
  <c r="G1205" i="3"/>
  <c r="F1205" i="3"/>
  <c r="E1205" i="3"/>
  <c r="K1204" i="3"/>
  <c r="I1204" i="3"/>
  <c r="H1204" i="3"/>
  <c r="G1204" i="3"/>
  <c r="F1204" i="3"/>
  <c r="E1204" i="3"/>
  <c r="K1203" i="3"/>
  <c r="I1203" i="3"/>
  <c r="H1203" i="3"/>
  <c r="G1203" i="3"/>
  <c r="F1203" i="3"/>
  <c r="E1203" i="3"/>
  <c r="K1202" i="3"/>
  <c r="I1202" i="3"/>
  <c r="H1202" i="3"/>
  <c r="G1202" i="3"/>
  <c r="F1202" i="3"/>
  <c r="E1202" i="3"/>
  <c r="K1201" i="3"/>
  <c r="I1201" i="3"/>
  <c r="H1201" i="3"/>
  <c r="G1201" i="3"/>
  <c r="F1201" i="3"/>
  <c r="E1201" i="3"/>
  <c r="K1200" i="3"/>
  <c r="I1200" i="3"/>
  <c r="H1200" i="3"/>
  <c r="G1200" i="3"/>
  <c r="F1200" i="3"/>
  <c r="E1200" i="3"/>
  <c r="K1199" i="3"/>
  <c r="I1199" i="3"/>
  <c r="H1199" i="3"/>
  <c r="G1199" i="3"/>
  <c r="F1199" i="3"/>
  <c r="E1199" i="3"/>
  <c r="K1198" i="3"/>
  <c r="I1198" i="3"/>
  <c r="H1198" i="3"/>
  <c r="G1198" i="3"/>
  <c r="F1198" i="3"/>
  <c r="E1198" i="3"/>
  <c r="K1197" i="3"/>
  <c r="I1197" i="3"/>
  <c r="H1197" i="3"/>
  <c r="G1197" i="3"/>
  <c r="F1197" i="3"/>
  <c r="E1197" i="3"/>
  <c r="K1196" i="3"/>
  <c r="I1196" i="3"/>
  <c r="H1196" i="3"/>
  <c r="G1196" i="3"/>
  <c r="F1196" i="3"/>
  <c r="E1196" i="3"/>
  <c r="K1195" i="3"/>
  <c r="I1195" i="3"/>
  <c r="H1195" i="3"/>
  <c r="G1195" i="3"/>
  <c r="F1195" i="3"/>
  <c r="E1195" i="3"/>
  <c r="K1194" i="3"/>
  <c r="I1194" i="3"/>
  <c r="H1194" i="3"/>
  <c r="G1194" i="3"/>
  <c r="F1194" i="3"/>
  <c r="E1194" i="3"/>
  <c r="K1193" i="3"/>
  <c r="I1193" i="3"/>
  <c r="H1193" i="3"/>
  <c r="G1193" i="3"/>
  <c r="F1193" i="3"/>
  <c r="E1193" i="3"/>
  <c r="K1192" i="3"/>
  <c r="I1192" i="3"/>
  <c r="H1192" i="3"/>
  <c r="G1192" i="3"/>
  <c r="F1192" i="3"/>
  <c r="E1192" i="3"/>
  <c r="K1191" i="3"/>
  <c r="I1191" i="3"/>
  <c r="H1191" i="3"/>
  <c r="G1191" i="3"/>
  <c r="F1191" i="3"/>
  <c r="E1191" i="3"/>
  <c r="K1190" i="3"/>
  <c r="I1190" i="3"/>
  <c r="H1190" i="3"/>
  <c r="G1190" i="3"/>
  <c r="F1190" i="3"/>
  <c r="E1190" i="3"/>
  <c r="K1189" i="3"/>
  <c r="I1189" i="3"/>
  <c r="H1189" i="3"/>
  <c r="G1189" i="3"/>
  <c r="F1189" i="3"/>
  <c r="E1189" i="3"/>
  <c r="K1188" i="3"/>
  <c r="I1188" i="3"/>
  <c r="H1188" i="3"/>
  <c r="G1188" i="3"/>
  <c r="F1188" i="3"/>
  <c r="E1188" i="3"/>
  <c r="K1187" i="3"/>
  <c r="I1187" i="3"/>
  <c r="H1187" i="3"/>
  <c r="G1187" i="3"/>
  <c r="F1187" i="3"/>
  <c r="E1187" i="3"/>
  <c r="K1186" i="3"/>
  <c r="I1186" i="3"/>
  <c r="H1186" i="3"/>
  <c r="G1186" i="3"/>
  <c r="F1186" i="3"/>
  <c r="E1186" i="3"/>
  <c r="K1185" i="3"/>
  <c r="I1185" i="3"/>
  <c r="H1185" i="3"/>
  <c r="G1185" i="3"/>
  <c r="F1185" i="3"/>
  <c r="E1185" i="3"/>
  <c r="K1184" i="3"/>
  <c r="I1184" i="3"/>
  <c r="H1184" i="3"/>
  <c r="G1184" i="3"/>
  <c r="F1184" i="3"/>
  <c r="E1184" i="3"/>
  <c r="K1183" i="3"/>
  <c r="I1183" i="3"/>
  <c r="H1183" i="3"/>
  <c r="G1183" i="3"/>
  <c r="F1183" i="3"/>
  <c r="E1183" i="3"/>
  <c r="I1182" i="3"/>
  <c r="H1182" i="3"/>
  <c r="G1182" i="3"/>
  <c r="F1182" i="3"/>
  <c r="E1182" i="3"/>
  <c r="I1181" i="3"/>
  <c r="H1181" i="3"/>
  <c r="G1181" i="3"/>
  <c r="F1181" i="3"/>
  <c r="E1181" i="3"/>
  <c r="I1180" i="3"/>
  <c r="H1180" i="3"/>
  <c r="G1180" i="3"/>
  <c r="F1180" i="3"/>
  <c r="E1180" i="3"/>
  <c r="I1179" i="3"/>
  <c r="H1179" i="3"/>
  <c r="G1179" i="3"/>
  <c r="F1179" i="3"/>
  <c r="E1179" i="3"/>
  <c r="I1178" i="3"/>
  <c r="H1178" i="3"/>
  <c r="G1178" i="3"/>
  <c r="F1178" i="3"/>
  <c r="E1178" i="3"/>
  <c r="I1177" i="3"/>
  <c r="H1177" i="3"/>
  <c r="G1177" i="3"/>
  <c r="F1177" i="3"/>
  <c r="E1177" i="3"/>
  <c r="I1176" i="3"/>
  <c r="H1176" i="3"/>
  <c r="G1176" i="3"/>
  <c r="F1176" i="3"/>
  <c r="E1176" i="3"/>
  <c r="I1175" i="3"/>
  <c r="H1175" i="3"/>
  <c r="G1175" i="3"/>
  <c r="F1175" i="3"/>
  <c r="E1175" i="3"/>
  <c r="I1174" i="3"/>
  <c r="H1174" i="3"/>
  <c r="G1174" i="3"/>
  <c r="K1168" i="3" s="1"/>
  <c r="F1174" i="3"/>
  <c r="E1174" i="3"/>
  <c r="I1173" i="3"/>
  <c r="H1173" i="3"/>
  <c r="G1173" i="3"/>
  <c r="F1173" i="3"/>
  <c r="E1173" i="3"/>
  <c r="I1172" i="3"/>
  <c r="H1172" i="3"/>
  <c r="G1172" i="3"/>
  <c r="F1172" i="3"/>
  <c r="E1172" i="3"/>
  <c r="I1171" i="3"/>
  <c r="H1171" i="3"/>
  <c r="G1171" i="3"/>
  <c r="F1171" i="3"/>
  <c r="E1171" i="3"/>
  <c r="I1170" i="3"/>
  <c r="G1170" i="3"/>
  <c r="F1170" i="3"/>
  <c r="E1170" i="3"/>
  <c r="I1169" i="3"/>
  <c r="G1169" i="3"/>
  <c r="F1169" i="3"/>
  <c r="E1169" i="3"/>
  <c r="I1168" i="3"/>
  <c r="G1168" i="3"/>
  <c r="F1168" i="3"/>
  <c r="E1168" i="3"/>
  <c r="I1167" i="3"/>
  <c r="H1167" i="3"/>
  <c r="G1167" i="3"/>
  <c r="F1167" i="3"/>
  <c r="E1167" i="3"/>
  <c r="I1166" i="3"/>
  <c r="G1166" i="3"/>
  <c r="K1164" i="3" s="1"/>
  <c r="F1166" i="3"/>
  <c r="E1166" i="3"/>
  <c r="I1165" i="3"/>
  <c r="G1165" i="3"/>
  <c r="F1165" i="3"/>
  <c r="E1165" i="3"/>
  <c r="I1164" i="3"/>
  <c r="G1164" i="3"/>
  <c r="F1164" i="3"/>
  <c r="E1164" i="3"/>
  <c r="I1163" i="3"/>
  <c r="H1163" i="3"/>
  <c r="G1163" i="3"/>
  <c r="F1163" i="3"/>
  <c r="E1163" i="3"/>
  <c r="I1162" i="3"/>
  <c r="G1162" i="3"/>
  <c r="F1162" i="3"/>
  <c r="E1162" i="3"/>
  <c r="I1161" i="3"/>
  <c r="G1161" i="3"/>
  <c r="F1161" i="3"/>
  <c r="E1161" i="3"/>
  <c r="K1160" i="3"/>
  <c r="I1160" i="3"/>
  <c r="G1160" i="3"/>
  <c r="F1160" i="3"/>
  <c r="E1160" i="3"/>
  <c r="I1159" i="3"/>
  <c r="G1159" i="3"/>
  <c r="K1156" i="3" s="1"/>
  <c r="F1159" i="3"/>
  <c r="E1159" i="3"/>
  <c r="I1158" i="3"/>
  <c r="G1158" i="3"/>
  <c r="F1158" i="3"/>
  <c r="E1158" i="3"/>
  <c r="I1157" i="3"/>
  <c r="G1157" i="3"/>
  <c r="F1157" i="3"/>
  <c r="E1157" i="3"/>
  <c r="I1156" i="3"/>
  <c r="G1156" i="3"/>
  <c r="F1156" i="3"/>
  <c r="E1156" i="3"/>
  <c r="I1155" i="3"/>
  <c r="G1155" i="3"/>
  <c r="F1155" i="3"/>
  <c r="E1155" i="3"/>
  <c r="I1154" i="3"/>
  <c r="G1154" i="3"/>
  <c r="F1154" i="3"/>
  <c r="E1154" i="3"/>
  <c r="I1153" i="3"/>
  <c r="G1153" i="3"/>
  <c r="F1153" i="3"/>
  <c r="E1153" i="3"/>
  <c r="I1152" i="3"/>
  <c r="H1152" i="3"/>
  <c r="G1152" i="3"/>
  <c r="F1152" i="3"/>
  <c r="E1152" i="3"/>
  <c r="I1151" i="3"/>
  <c r="G1151" i="3"/>
  <c r="F1151" i="3"/>
  <c r="E1151" i="3"/>
  <c r="I1150" i="3"/>
  <c r="G1150" i="3"/>
  <c r="F1150" i="3"/>
  <c r="E1150" i="3"/>
  <c r="I1149" i="3"/>
  <c r="G1149" i="3"/>
  <c r="F1149" i="3"/>
  <c r="E1149" i="3"/>
  <c r="I1148" i="3"/>
  <c r="G1148" i="3"/>
  <c r="F1148" i="3"/>
  <c r="E1148" i="3"/>
  <c r="I1147" i="3"/>
  <c r="G1147" i="3"/>
  <c r="F1147" i="3"/>
  <c r="E1147" i="3"/>
  <c r="I1146" i="3"/>
  <c r="G1146" i="3"/>
  <c r="F1146" i="3"/>
  <c r="E1146" i="3"/>
  <c r="I1145" i="3"/>
  <c r="G1145" i="3"/>
  <c r="F1145" i="3"/>
  <c r="E1145" i="3"/>
  <c r="I1144" i="3"/>
  <c r="G1144" i="3"/>
  <c r="F1144" i="3"/>
  <c r="E1144" i="3"/>
  <c r="I1143" i="3"/>
  <c r="G1143" i="3"/>
  <c r="F1143" i="3"/>
  <c r="E1143" i="3"/>
  <c r="I1142" i="3"/>
  <c r="G1142" i="3"/>
  <c r="F1142" i="3"/>
  <c r="E1142" i="3"/>
  <c r="I1141" i="3"/>
  <c r="G1141" i="3"/>
  <c r="F1141" i="3"/>
  <c r="E1141" i="3"/>
  <c r="H1170" i="3" s="1"/>
  <c r="I1140" i="3"/>
  <c r="G1140" i="3"/>
  <c r="F1140" i="3"/>
  <c r="E1140" i="3"/>
  <c r="I1139" i="3"/>
  <c r="G1139" i="3"/>
  <c r="F1139" i="3"/>
  <c r="E1139" i="3"/>
  <c r="I1138" i="3"/>
  <c r="G1138" i="3"/>
  <c r="F1138" i="3"/>
  <c r="E1138" i="3"/>
  <c r="I1137" i="3"/>
  <c r="G1137" i="3"/>
  <c r="F1137" i="3"/>
  <c r="E1137" i="3"/>
  <c r="I1136" i="3"/>
  <c r="G1136" i="3"/>
  <c r="K1130" i="3" s="1"/>
  <c r="F1136" i="3"/>
  <c r="E1136" i="3"/>
  <c r="I1135" i="3"/>
  <c r="G1135" i="3"/>
  <c r="F1135" i="3"/>
  <c r="E1135" i="3"/>
  <c r="I1134" i="3"/>
  <c r="G1134" i="3"/>
  <c r="F1134" i="3"/>
  <c r="E1134" i="3"/>
  <c r="I1133" i="3"/>
  <c r="G1133" i="3"/>
  <c r="F1133" i="3"/>
  <c r="E1133" i="3"/>
  <c r="I1132" i="3"/>
  <c r="G1132" i="3"/>
  <c r="F1132" i="3"/>
  <c r="E1132" i="3"/>
  <c r="K1131" i="3"/>
  <c r="I1131" i="3"/>
  <c r="G1131" i="3"/>
  <c r="F1131" i="3"/>
  <c r="E1131" i="3"/>
  <c r="I1130" i="3"/>
  <c r="G1130" i="3"/>
  <c r="F1130" i="3"/>
  <c r="E1130" i="3"/>
  <c r="I1129" i="3"/>
  <c r="G1129" i="3"/>
  <c r="F1129" i="3"/>
  <c r="E1129" i="3"/>
  <c r="I1128" i="3"/>
  <c r="G1128" i="3"/>
  <c r="F1128" i="3"/>
  <c r="E1128" i="3"/>
  <c r="I1127" i="3"/>
  <c r="G1127" i="3"/>
  <c r="F1127" i="3"/>
  <c r="E1127" i="3"/>
  <c r="K1126" i="3"/>
  <c r="I1126" i="3"/>
  <c r="G1126" i="3"/>
  <c r="F1126" i="3"/>
  <c r="E1126" i="3"/>
  <c r="I1125" i="3"/>
  <c r="G1125" i="3"/>
  <c r="F1125" i="3"/>
  <c r="E1125" i="3"/>
  <c r="I1124" i="3"/>
  <c r="G1124" i="3"/>
  <c r="F1124" i="3"/>
  <c r="E1124" i="3"/>
  <c r="K1123" i="3"/>
  <c r="I1123" i="3"/>
  <c r="G1123" i="3"/>
  <c r="F1123" i="3"/>
  <c r="E1123" i="3"/>
  <c r="K1122" i="3"/>
  <c r="I1122" i="3"/>
  <c r="G1122" i="3"/>
  <c r="F1122" i="3"/>
  <c r="E1122" i="3"/>
  <c r="I1121" i="3"/>
  <c r="G1121" i="3"/>
  <c r="F1121" i="3"/>
  <c r="E1121" i="3"/>
  <c r="I1120" i="3"/>
  <c r="G1120" i="3"/>
  <c r="F1120" i="3"/>
  <c r="E1120" i="3"/>
  <c r="I1119" i="3"/>
  <c r="G1119" i="3"/>
  <c r="F1119" i="3"/>
  <c r="E1119" i="3"/>
  <c r="K1118" i="3"/>
  <c r="I1118" i="3"/>
  <c r="G1118" i="3"/>
  <c r="K1115" i="3" s="1"/>
  <c r="F1118" i="3"/>
  <c r="E1118" i="3"/>
  <c r="I1117" i="3"/>
  <c r="G1117" i="3"/>
  <c r="F1117" i="3"/>
  <c r="E1117" i="3"/>
  <c r="H1146" i="3" s="1"/>
  <c r="I1116" i="3"/>
  <c r="G1116" i="3"/>
  <c r="F1116" i="3"/>
  <c r="E1116" i="3"/>
  <c r="I1115" i="3"/>
  <c r="G1115" i="3"/>
  <c r="F1115" i="3"/>
  <c r="E1115" i="3"/>
  <c r="I1114" i="3"/>
  <c r="G1114" i="3"/>
  <c r="F1114" i="3"/>
  <c r="E1114" i="3"/>
  <c r="I1113" i="3"/>
  <c r="G1113" i="3"/>
  <c r="F1113" i="3"/>
  <c r="E1113" i="3"/>
  <c r="I1112" i="3"/>
  <c r="G1112" i="3"/>
  <c r="F1112" i="3"/>
  <c r="E1112" i="3"/>
  <c r="I1111" i="3"/>
  <c r="G1111" i="3"/>
  <c r="F1111" i="3"/>
  <c r="E1111" i="3"/>
  <c r="I1110" i="3"/>
  <c r="G1110" i="3"/>
  <c r="K1108" i="3" s="1"/>
  <c r="F1110" i="3"/>
  <c r="E1110" i="3"/>
  <c r="I1109" i="3"/>
  <c r="G1109" i="3"/>
  <c r="F1109" i="3"/>
  <c r="E1109" i="3"/>
  <c r="H1137" i="3" s="1"/>
  <c r="I1108" i="3"/>
  <c r="G1108" i="3"/>
  <c r="K1107" i="3" s="1"/>
  <c r="F1108" i="3"/>
  <c r="E1108" i="3"/>
  <c r="I1107" i="3"/>
  <c r="G1107" i="3"/>
  <c r="F1107" i="3"/>
  <c r="E1107" i="3"/>
  <c r="I1106" i="3"/>
  <c r="G1106" i="3"/>
  <c r="F1106" i="3"/>
  <c r="E1106" i="3"/>
  <c r="I1105" i="3"/>
  <c r="G1105" i="3"/>
  <c r="F1105" i="3"/>
  <c r="E1105" i="3"/>
  <c r="K1104" i="3"/>
  <c r="I1104" i="3"/>
  <c r="G1104" i="3"/>
  <c r="F1104" i="3"/>
  <c r="E1104" i="3"/>
  <c r="I1103" i="3"/>
  <c r="G1103" i="3"/>
  <c r="F1103" i="3"/>
  <c r="E1103" i="3"/>
  <c r="I1102" i="3"/>
  <c r="G1102" i="3"/>
  <c r="F1102" i="3"/>
  <c r="E1102" i="3"/>
  <c r="I1101" i="3"/>
  <c r="G1101" i="3"/>
  <c r="F1101" i="3"/>
  <c r="E1101" i="3"/>
  <c r="H1129" i="3" s="1"/>
  <c r="I1100" i="3"/>
  <c r="G1100" i="3"/>
  <c r="F1100" i="3"/>
  <c r="E1100" i="3"/>
  <c r="I1099" i="3"/>
  <c r="G1099" i="3"/>
  <c r="F1099" i="3"/>
  <c r="E1099" i="3"/>
  <c r="I1098" i="3"/>
  <c r="G1098" i="3"/>
  <c r="F1098" i="3"/>
  <c r="E1098" i="3"/>
  <c r="H1127" i="3" s="1"/>
  <c r="I1097" i="3"/>
  <c r="G1097" i="3"/>
  <c r="F1097" i="3"/>
  <c r="E1097" i="3"/>
  <c r="I1096" i="3"/>
  <c r="G1096" i="3"/>
  <c r="F1096" i="3"/>
  <c r="E1096" i="3"/>
  <c r="I1095" i="3"/>
  <c r="G1095" i="3"/>
  <c r="F1095" i="3"/>
  <c r="E1095" i="3"/>
  <c r="I1094" i="3"/>
  <c r="G1094" i="3"/>
  <c r="F1094" i="3"/>
  <c r="E1094" i="3"/>
  <c r="I1093" i="3"/>
  <c r="G1093" i="3"/>
  <c r="F1093" i="3"/>
  <c r="E1093" i="3"/>
  <c r="K1092" i="3"/>
  <c r="I1092" i="3"/>
  <c r="G1092" i="3"/>
  <c r="F1092" i="3"/>
  <c r="E1092" i="3"/>
  <c r="I1091" i="3"/>
  <c r="G1091" i="3"/>
  <c r="F1091" i="3"/>
  <c r="E1091" i="3"/>
  <c r="I1090" i="3"/>
  <c r="G1090" i="3"/>
  <c r="F1090" i="3"/>
  <c r="E1090" i="3"/>
  <c r="I1089" i="3"/>
  <c r="G1089" i="3"/>
  <c r="F1089" i="3"/>
  <c r="E1089" i="3"/>
  <c r="I1088" i="3"/>
  <c r="G1088" i="3"/>
  <c r="F1088" i="3"/>
  <c r="E1088" i="3"/>
  <c r="H1117" i="3" s="1"/>
  <c r="I1087" i="3"/>
  <c r="G1087" i="3"/>
  <c r="F1087" i="3"/>
  <c r="E1087" i="3"/>
  <c r="I1086" i="3"/>
  <c r="G1086" i="3"/>
  <c r="F1086" i="3"/>
  <c r="E1086" i="3"/>
  <c r="I1085" i="3"/>
  <c r="G1085" i="3"/>
  <c r="F1085" i="3"/>
  <c r="E1085" i="3"/>
  <c r="I1084" i="3"/>
  <c r="G1084" i="3"/>
  <c r="F1084" i="3"/>
  <c r="E1084" i="3"/>
  <c r="I1083" i="3"/>
  <c r="G1083" i="3"/>
  <c r="F1083" i="3"/>
  <c r="E1083" i="3"/>
  <c r="I1082" i="3"/>
  <c r="G1082" i="3"/>
  <c r="F1082" i="3"/>
  <c r="E1082" i="3"/>
  <c r="I1081" i="3"/>
  <c r="G1081" i="3"/>
  <c r="F1081" i="3"/>
  <c r="E1081" i="3"/>
  <c r="I1080" i="3"/>
  <c r="G1080" i="3"/>
  <c r="F1080" i="3"/>
  <c r="E1080" i="3"/>
  <c r="I1079" i="3"/>
  <c r="G1079" i="3"/>
  <c r="F1079" i="3"/>
  <c r="E1079" i="3"/>
  <c r="I1078" i="3"/>
  <c r="G1078" i="3"/>
  <c r="F1078" i="3"/>
  <c r="E1078" i="3"/>
  <c r="I1077" i="3"/>
  <c r="G1077" i="3"/>
  <c r="F1077" i="3"/>
  <c r="E1077" i="3"/>
  <c r="I1076" i="3"/>
  <c r="G1076" i="3"/>
  <c r="F1076" i="3"/>
  <c r="E1076" i="3"/>
  <c r="I1075" i="3"/>
  <c r="G1075" i="3"/>
  <c r="F1075" i="3"/>
  <c r="E1075" i="3"/>
  <c r="I1074" i="3"/>
  <c r="G1074" i="3"/>
  <c r="F1074" i="3"/>
  <c r="E1074" i="3"/>
  <c r="I1073" i="3"/>
  <c r="G1073" i="3"/>
  <c r="F1073" i="3"/>
  <c r="E1073" i="3"/>
  <c r="I1072" i="3"/>
  <c r="G1072" i="3"/>
  <c r="K1067" i="3" s="1"/>
  <c r="F1072" i="3"/>
  <c r="E1072" i="3"/>
  <c r="I1071" i="3"/>
  <c r="G1071" i="3"/>
  <c r="F1071" i="3"/>
  <c r="E1071" i="3"/>
  <c r="I1070" i="3"/>
  <c r="G1070" i="3"/>
  <c r="F1070" i="3"/>
  <c r="E1070" i="3"/>
  <c r="I1069" i="3"/>
  <c r="G1069" i="3"/>
  <c r="F1069" i="3"/>
  <c r="E1069" i="3"/>
  <c r="I1068" i="3"/>
  <c r="G1068" i="3"/>
  <c r="F1068" i="3"/>
  <c r="E1068" i="3"/>
  <c r="I1067" i="3"/>
  <c r="G1067" i="3"/>
  <c r="F1067" i="3"/>
  <c r="E1067" i="3"/>
  <c r="I1066" i="3"/>
  <c r="G1066" i="3"/>
  <c r="F1066" i="3"/>
  <c r="E1066" i="3"/>
  <c r="I1065" i="3"/>
  <c r="G1065" i="3"/>
  <c r="F1065" i="3"/>
  <c r="E1065" i="3"/>
  <c r="I1064" i="3"/>
  <c r="G1064" i="3"/>
  <c r="F1064" i="3"/>
  <c r="E1064" i="3"/>
  <c r="I1063" i="3"/>
  <c r="G1063" i="3"/>
  <c r="F1063" i="3"/>
  <c r="E1063" i="3"/>
  <c r="I1062" i="3"/>
  <c r="G1062" i="3"/>
  <c r="F1062" i="3"/>
  <c r="E1062" i="3"/>
  <c r="I1061" i="3"/>
  <c r="G1061" i="3"/>
  <c r="F1061" i="3"/>
  <c r="E1061" i="3"/>
  <c r="I1060" i="3"/>
  <c r="G1060" i="3"/>
  <c r="F1060" i="3"/>
  <c r="E1060" i="3"/>
  <c r="H1088" i="3" s="1"/>
  <c r="I1059" i="3"/>
  <c r="G1059" i="3"/>
  <c r="F1059" i="3"/>
  <c r="E1059" i="3"/>
  <c r="I1058" i="3"/>
  <c r="G1058" i="3"/>
  <c r="F1058" i="3"/>
  <c r="E1058" i="3"/>
  <c r="I1057" i="3"/>
  <c r="H1057" i="3"/>
  <c r="G1057" i="3"/>
  <c r="F1057" i="3"/>
  <c r="E1057" i="3"/>
  <c r="I1056" i="3"/>
  <c r="G1056" i="3"/>
  <c r="F1056" i="3"/>
  <c r="E1056" i="3"/>
  <c r="I1055" i="3"/>
  <c r="G1055" i="3"/>
  <c r="F1055" i="3"/>
  <c r="E1055" i="3"/>
  <c r="I1054" i="3"/>
  <c r="G1054" i="3"/>
  <c r="K1054" i="3" s="1"/>
  <c r="F1054" i="3"/>
  <c r="E1054" i="3"/>
  <c r="I1053" i="3"/>
  <c r="G1053" i="3"/>
  <c r="F1053" i="3"/>
  <c r="E1053" i="3"/>
  <c r="I1052" i="3"/>
  <c r="G1052" i="3"/>
  <c r="F1052" i="3"/>
  <c r="E1052" i="3"/>
  <c r="I1051" i="3"/>
  <c r="G1051" i="3"/>
  <c r="F1051" i="3"/>
  <c r="E1051" i="3"/>
  <c r="I1050" i="3"/>
  <c r="G1050" i="3"/>
  <c r="F1050" i="3"/>
  <c r="E1050" i="3"/>
  <c r="I1049" i="3"/>
  <c r="G1049" i="3"/>
  <c r="F1049" i="3"/>
  <c r="E1049" i="3"/>
  <c r="H1078" i="3" s="1"/>
  <c r="I1048" i="3"/>
  <c r="G1048" i="3"/>
  <c r="F1048" i="3"/>
  <c r="E1048" i="3"/>
  <c r="I1047" i="3"/>
  <c r="G1047" i="3"/>
  <c r="K1046" i="3" s="1"/>
  <c r="F1047" i="3"/>
  <c r="E1047" i="3"/>
  <c r="I1046" i="3"/>
  <c r="G1046" i="3"/>
  <c r="F1046" i="3"/>
  <c r="E1046" i="3"/>
  <c r="I1045" i="3"/>
  <c r="G1045" i="3"/>
  <c r="F1045" i="3"/>
  <c r="E1045" i="3"/>
  <c r="H1069" i="3" s="1"/>
  <c r="I1044" i="3"/>
  <c r="G1044" i="3"/>
  <c r="F1044" i="3"/>
  <c r="E1044" i="3"/>
  <c r="I1043" i="3"/>
  <c r="G1043" i="3"/>
  <c r="F1043" i="3"/>
  <c r="E1043" i="3"/>
  <c r="I1042" i="3"/>
  <c r="G1042" i="3"/>
  <c r="F1042" i="3"/>
  <c r="E1042" i="3"/>
  <c r="I1041" i="3"/>
  <c r="G1041" i="3"/>
  <c r="F1041" i="3"/>
  <c r="E1041" i="3"/>
  <c r="I1040" i="3"/>
  <c r="G1040" i="3"/>
  <c r="F1040" i="3"/>
  <c r="E1040" i="3"/>
  <c r="I1039" i="3"/>
  <c r="G1039" i="3"/>
  <c r="F1039" i="3"/>
  <c r="E1039" i="3"/>
  <c r="I1038" i="3"/>
  <c r="G1038" i="3"/>
  <c r="F1038" i="3"/>
  <c r="E1038" i="3"/>
  <c r="I1037" i="3"/>
  <c r="G1037" i="3"/>
  <c r="F1037" i="3"/>
  <c r="E1037" i="3"/>
  <c r="K1036" i="3"/>
  <c r="I1036" i="3"/>
  <c r="G1036" i="3"/>
  <c r="F1036" i="3"/>
  <c r="E1036" i="3"/>
  <c r="I1035" i="3"/>
  <c r="G1035" i="3"/>
  <c r="F1035" i="3"/>
  <c r="E1035" i="3"/>
  <c r="I1034" i="3"/>
  <c r="G1034" i="3"/>
  <c r="F1034" i="3"/>
  <c r="E1034" i="3"/>
  <c r="I1033" i="3"/>
  <c r="G1033" i="3"/>
  <c r="F1033" i="3"/>
  <c r="E1033" i="3"/>
  <c r="I1032" i="3"/>
  <c r="G1032" i="3"/>
  <c r="F1032" i="3"/>
  <c r="E1032" i="3"/>
  <c r="I1031" i="3"/>
  <c r="H1031" i="3"/>
  <c r="G1031" i="3"/>
  <c r="F1031" i="3"/>
  <c r="E1031" i="3"/>
  <c r="I1030" i="3"/>
  <c r="G1030" i="3"/>
  <c r="F1030" i="3"/>
  <c r="E1030" i="3"/>
  <c r="H1059" i="3" s="1"/>
  <c r="I1029" i="3"/>
  <c r="G1029" i="3"/>
  <c r="F1029" i="3"/>
  <c r="E1029" i="3"/>
  <c r="I1028" i="3"/>
  <c r="G1028" i="3"/>
  <c r="K1028" i="3" s="1"/>
  <c r="F1028" i="3"/>
  <c r="E1028" i="3"/>
  <c r="I1027" i="3"/>
  <c r="G1027" i="3"/>
  <c r="F1027" i="3"/>
  <c r="E1027" i="3"/>
  <c r="I1026" i="3"/>
  <c r="G1026" i="3"/>
  <c r="F1026" i="3"/>
  <c r="E1026" i="3"/>
  <c r="I1025" i="3"/>
  <c r="G1025" i="3"/>
  <c r="F1025" i="3"/>
  <c r="E1025" i="3"/>
  <c r="K1024" i="3"/>
  <c r="I1024" i="3"/>
  <c r="G1024" i="3"/>
  <c r="F1024" i="3"/>
  <c r="E1024" i="3"/>
  <c r="I1023" i="3"/>
  <c r="G1023" i="3"/>
  <c r="F1023" i="3"/>
  <c r="E1023" i="3"/>
  <c r="I1022" i="3"/>
  <c r="G1022" i="3"/>
  <c r="F1022" i="3"/>
  <c r="E1022" i="3"/>
  <c r="I1021" i="3"/>
  <c r="G1021" i="3"/>
  <c r="F1021" i="3"/>
  <c r="E1021" i="3"/>
  <c r="I1020" i="3"/>
  <c r="G1020" i="3"/>
  <c r="F1020" i="3"/>
  <c r="E1020" i="3"/>
  <c r="H1049" i="3" s="1"/>
  <c r="I1019" i="3"/>
  <c r="G1019" i="3"/>
  <c r="F1019" i="3"/>
  <c r="E1019" i="3"/>
  <c r="I1018" i="3"/>
  <c r="G1018" i="3"/>
  <c r="F1018" i="3"/>
  <c r="E1018" i="3"/>
  <c r="H1047" i="3" s="1"/>
  <c r="I1017" i="3"/>
  <c r="G1017" i="3"/>
  <c r="F1017" i="3"/>
  <c r="E1017" i="3"/>
  <c r="I1016" i="3"/>
  <c r="G1016" i="3"/>
  <c r="F1016" i="3"/>
  <c r="E1016" i="3"/>
  <c r="I1015" i="3"/>
  <c r="G1015" i="3"/>
  <c r="F1015" i="3"/>
  <c r="E1015" i="3"/>
  <c r="I1014" i="3"/>
  <c r="G1014" i="3"/>
  <c r="F1014" i="3"/>
  <c r="E1014" i="3"/>
  <c r="I1013" i="3"/>
  <c r="G1013" i="3"/>
  <c r="F1013" i="3"/>
  <c r="E1013" i="3"/>
  <c r="I1012" i="3"/>
  <c r="G1012" i="3"/>
  <c r="F1012" i="3"/>
  <c r="E1012" i="3"/>
  <c r="H1039" i="3" s="1"/>
  <c r="I1011" i="3"/>
  <c r="G1011" i="3"/>
  <c r="F1011" i="3"/>
  <c r="E1011" i="3"/>
  <c r="I1010" i="3"/>
  <c r="G1010" i="3"/>
  <c r="F1010" i="3"/>
  <c r="E1010" i="3"/>
  <c r="I1009" i="3"/>
  <c r="G1009" i="3"/>
  <c r="F1009" i="3"/>
  <c r="E1009" i="3"/>
  <c r="I1008" i="3"/>
  <c r="G1008" i="3"/>
  <c r="F1008" i="3"/>
  <c r="E1008" i="3"/>
  <c r="I1007" i="3"/>
  <c r="G1007" i="3"/>
  <c r="F1007" i="3"/>
  <c r="E1007" i="3"/>
  <c r="I1006" i="3"/>
  <c r="G1006" i="3"/>
  <c r="F1006" i="3"/>
  <c r="E1006" i="3"/>
  <c r="I1005" i="3"/>
  <c r="G1005" i="3"/>
  <c r="F1005" i="3"/>
  <c r="E1005" i="3"/>
  <c r="I1004" i="3"/>
  <c r="G1004" i="3"/>
  <c r="F1004" i="3"/>
  <c r="E1004" i="3"/>
  <c r="I1003" i="3"/>
  <c r="G1003" i="3"/>
  <c r="K1000" i="3" s="1"/>
  <c r="F1003" i="3"/>
  <c r="E1003" i="3"/>
  <c r="I1002" i="3"/>
  <c r="G1002" i="3"/>
  <c r="F1002" i="3"/>
  <c r="E1002" i="3"/>
  <c r="I1001" i="3"/>
  <c r="G1001" i="3"/>
  <c r="F1001" i="3"/>
  <c r="E1001" i="3"/>
  <c r="I1000" i="3"/>
  <c r="G1000" i="3"/>
  <c r="F1000" i="3"/>
  <c r="E1000" i="3"/>
  <c r="I999" i="3"/>
  <c r="G999" i="3"/>
  <c r="F999" i="3"/>
  <c r="E999" i="3"/>
  <c r="I998" i="3"/>
  <c r="G998" i="3"/>
  <c r="F998" i="3"/>
  <c r="E998" i="3"/>
  <c r="H1027" i="3" s="1"/>
  <c r="I997" i="3"/>
  <c r="G997" i="3"/>
  <c r="F997" i="3"/>
  <c r="E997" i="3"/>
  <c r="K996" i="3"/>
  <c r="I996" i="3"/>
  <c r="G996" i="3"/>
  <c r="F996" i="3"/>
  <c r="E996" i="3"/>
  <c r="I995" i="3"/>
  <c r="G995" i="3"/>
  <c r="F995" i="3"/>
  <c r="E995" i="3"/>
  <c r="I994" i="3"/>
  <c r="G994" i="3"/>
  <c r="F994" i="3"/>
  <c r="E994" i="3"/>
  <c r="I993" i="3"/>
  <c r="G993" i="3"/>
  <c r="F993" i="3"/>
  <c r="E993" i="3"/>
  <c r="K992" i="3"/>
  <c r="I992" i="3"/>
  <c r="G992" i="3"/>
  <c r="F992" i="3"/>
  <c r="E992" i="3"/>
  <c r="I991" i="3"/>
  <c r="G991" i="3"/>
  <c r="F991" i="3"/>
  <c r="E991" i="3"/>
  <c r="I990" i="3"/>
  <c r="G990" i="3"/>
  <c r="K987" i="3" s="1"/>
  <c r="F990" i="3"/>
  <c r="E990" i="3"/>
  <c r="I989" i="3"/>
  <c r="G989" i="3"/>
  <c r="F989" i="3"/>
  <c r="E989" i="3"/>
  <c r="H1018" i="3" s="1"/>
  <c r="I988" i="3"/>
  <c r="G988" i="3"/>
  <c r="F988" i="3"/>
  <c r="E988" i="3"/>
  <c r="I987" i="3"/>
  <c r="G987" i="3"/>
  <c r="F987" i="3"/>
  <c r="E987" i="3"/>
  <c r="K986" i="3"/>
  <c r="I986" i="3"/>
  <c r="G986" i="3"/>
  <c r="F986" i="3"/>
  <c r="E986" i="3"/>
  <c r="I985" i="3"/>
  <c r="G985" i="3"/>
  <c r="F985" i="3"/>
  <c r="E985" i="3"/>
  <c r="K984" i="3"/>
  <c r="I984" i="3"/>
  <c r="G984" i="3"/>
  <c r="F984" i="3"/>
  <c r="E984" i="3"/>
  <c r="H1013" i="3" s="1"/>
  <c r="K983" i="3"/>
  <c r="I983" i="3"/>
  <c r="G983" i="3"/>
  <c r="F983" i="3"/>
  <c r="E983" i="3"/>
  <c r="I982" i="3"/>
  <c r="G982" i="3"/>
  <c r="K981" i="3" s="1"/>
  <c r="F982" i="3"/>
  <c r="E982" i="3"/>
  <c r="I981" i="3"/>
  <c r="G981" i="3"/>
  <c r="F981" i="3"/>
  <c r="E981" i="3"/>
  <c r="I980" i="3"/>
  <c r="G980" i="3"/>
  <c r="F980" i="3"/>
  <c r="E980" i="3"/>
  <c r="H1004" i="3" s="1"/>
  <c r="I979" i="3"/>
  <c r="G979" i="3"/>
  <c r="F979" i="3"/>
  <c r="E979" i="3"/>
  <c r="I978" i="3"/>
  <c r="G978" i="3"/>
  <c r="F978" i="3"/>
  <c r="E978" i="3"/>
  <c r="I977" i="3"/>
  <c r="G977" i="3"/>
  <c r="F977" i="3"/>
  <c r="E977" i="3"/>
  <c r="I976" i="3"/>
  <c r="G976" i="3"/>
  <c r="K975" i="3" s="1"/>
  <c r="F976" i="3"/>
  <c r="E976" i="3"/>
  <c r="I975" i="3"/>
  <c r="G975" i="3"/>
  <c r="K970" i="3" s="1"/>
  <c r="F975" i="3"/>
  <c r="E975" i="3"/>
  <c r="I974" i="3"/>
  <c r="G974" i="3"/>
  <c r="F974" i="3"/>
  <c r="E974" i="3"/>
  <c r="H1003" i="3" s="1"/>
  <c r="I973" i="3"/>
  <c r="G973" i="3"/>
  <c r="F973" i="3"/>
  <c r="E973" i="3"/>
  <c r="I972" i="3"/>
  <c r="G972" i="3"/>
  <c r="F972" i="3"/>
  <c r="E972" i="3"/>
  <c r="H1001" i="3" s="1"/>
  <c r="I971" i="3"/>
  <c r="G971" i="3"/>
  <c r="F971" i="3"/>
  <c r="E971" i="3"/>
  <c r="I970" i="3"/>
  <c r="G970" i="3"/>
  <c r="F970" i="3"/>
  <c r="E970" i="3"/>
  <c r="H999" i="3" s="1"/>
  <c r="I969" i="3"/>
  <c r="G969" i="3"/>
  <c r="F969" i="3"/>
  <c r="E969" i="3"/>
  <c r="I968" i="3"/>
  <c r="G968" i="3"/>
  <c r="F968" i="3"/>
  <c r="E968" i="3"/>
  <c r="I967" i="3"/>
  <c r="G967" i="3"/>
  <c r="F967" i="3"/>
  <c r="E967" i="3"/>
  <c r="I966" i="3"/>
  <c r="G966" i="3"/>
  <c r="F966" i="3"/>
  <c r="E966" i="3"/>
  <c r="H995" i="3" s="1"/>
  <c r="I965" i="3"/>
  <c r="G965" i="3"/>
  <c r="F965" i="3"/>
  <c r="E965" i="3"/>
  <c r="I964" i="3"/>
  <c r="G964" i="3"/>
  <c r="F964" i="3"/>
  <c r="E964" i="3"/>
  <c r="H993" i="3" s="1"/>
  <c r="I963" i="3"/>
  <c r="G963" i="3"/>
  <c r="F963" i="3"/>
  <c r="E963" i="3"/>
  <c r="I962" i="3"/>
  <c r="G962" i="3"/>
  <c r="F962" i="3"/>
  <c r="E962" i="3"/>
  <c r="I961" i="3"/>
  <c r="G961" i="3"/>
  <c r="F961" i="3"/>
  <c r="E961" i="3"/>
  <c r="I960" i="3"/>
  <c r="G960" i="3"/>
  <c r="F960" i="3"/>
  <c r="E960" i="3"/>
  <c r="I959" i="3"/>
  <c r="G959" i="3"/>
  <c r="F959" i="3"/>
  <c r="E959" i="3"/>
  <c r="I958" i="3"/>
  <c r="G958" i="3"/>
  <c r="F958" i="3"/>
  <c r="E958" i="3"/>
  <c r="H987" i="3" s="1"/>
  <c r="I957" i="3"/>
  <c r="G957" i="3"/>
  <c r="F957" i="3"/>
  <c r="E957" i="3"/>
  <c r="I956" i="3"/>
  <c r="G956" i="3"/>
  <c r="F956" i="3"/>
  <c r="E956" i="3"/>
  <c r="H984" i="3" s="1"/>
  <c r="I955" i="3"/>
  <c r="G955" i="3"/>
  <c r="F955" i="3"/>
  <c r="E955" i="3"/>
  <c r="K954" i="3"/>
  <c r="I954" i="3"/>
  <c r="G954" i="3"/>
  <c r="F954" i="3"/>
  <c r="E954" i="3"/>
  <c r="I953" i="3"/>
  <c r="G953" i="3"/>
  <c r="F953" i="3"/>
  <c r="E953" i="3"/>
  <c r="I952" i="3"/>
  <c r="G952" i="3"/>
  <c r="F952" i="3"/>
  <c r="E952" i="3"/>
  <c r="K951" i="3"/>
  <c r="I951" i="3"/>
  <c r="G951" i="3"/>
  <c r="F951" i="3"/>
  <c r="E951" i="3"/>
  <c r="I950" i="3"/>
  <c r="G950" i="3"/>
  <c r="K949" i="3" s="1"/>
  <c r="F950" i="3"/>
  <c r="E950" i="3"/>
  <c r="I949" i="3"/>
  <c r="G949" i="3"/>
  <c r="F949" i="3"/>
  <c r="E949" i="3"/>
  <c r="I948" i="3"/>
  <c r="G948" i="3"/>
  <c r="F948" i="3"/>
  <c r="E948" i="3"/>
  <c r="H977" i="3" s="1"/>
  <c r="I947" i="3"/>
  <c r="G947" i="3"/>
  <c r="F947" i="3"/>
  <c r="E947" i="3"/>
  <c r="H976" i="3" s="1"/>
  <c r="I946" i="3"/>
  <c r="G946" i="3"/>
  <c r="F946" i="3"/>
  <c r="E946" i="3"/>
  <c r="I945" i="3"/>
  <c r="G945" i="3"/>
  <c r="F945" i="3"/>
  <c r="E945" i="3"/>
  <c r="I944" i="3"/>
  <c r="G944" i="3"/>
  <c r="F944" i="3"/>
  <c r="E944" i="3"/>
  <c r="I943" i="3"/>
  <c r="G943" i="3"/>
  <c r="F943" i="3"/>
  <c r="E943" i="3"/>
  <c r="H971" i="3" s="1"/>
  <c r="I942" i="3"/>
  <c r="G942" i="3"/>
  <c r="K941" i="3" s="1"/>
  <c r="F942" i="3"/>
  <c r="E942" i="3"/>
  <c r="I941" i="3"/>
  <c r="G941" i="3"/>
  <c r="F941" i="3"/>
  <c r="E941" i="3"/>
  <c r="I940" i="3"/>
  <c r="G940" i="3"/>
  <c r="F940" i="3"/>
  <c r="E940" i="3"/>
  <c r="H969" i="3" s="1"/>
  <c r="I939" i="3"/>
  <c r="G939" i="3"/>
  <c r="F939" i="3"/>
  <c r="E939" i="3"/>
  <c r="H967" i="3" s="1"/>
  <c r="I938" i="3"/>
  <c r="G938" i="3"/>
  <c r="F938" i="3"/>
  <c r="E938" i="3"/>
  <c r="I937" i="3"/>
  <c r="G937" i="3"/>
  <c r="F937" i="3"/>
  <c r="E937" i="3"/>
  <c r="I936" i="3"/>
  <c r="G936" i="3"/>
  <c r="F936" i="3"/>
  <c r="E936" i="3"/>
  <c r="I935" i="3"/>
  <c r="G935" i="3"/>
  <c r="F935" i="3"/>
  <c r="E935" i="3"/>
  <c r="I934" i="3"/>
  <c r="G934" i="3"/>
  <c r="K933" i="3" s="1"/>
  <c r="F934" i="3"/>
  <c r="E934" i="3"/>
  <c r="I933" i="3"/>
  <c r="G933" i="3"/>
  <c r="F933" i="3"/>
  <c r="E933" i="3"/>
  <c r="I932" i="3"/>
  <c r="G932" i="3"/>
  <c r="F932" i="3"/>
  <c r="E932" i="3"/>
  <c r="I931" i="3"/>
  <c r="G931" i="3"/>
  <c r="F931" i="3"/>
  <c r="E931" i="3"/>
  <c r="H960" i="3" s="1"/>
  <c r="I930" i="3"/>
  <c r="G930" i="3"/>
  <c r="F930" i="3"/>
  <c r="E930" i="3"/>
  <c r="I929" i="3"/>
  <c r="G929" i="3"/>
  <c r="F929" i="3"/>
  <c r="E929" i="3"/>
  <c r="I928" i="3"/>
  <c r="G928" i="3"/>
  <c r="F928" i="3"/>
  <c r="E928" i="3"/>
  <c r="I927" i="3"/>
  <c r="G927" i="3"/>
  <c r="F927" i="3"/>
  <c r="E927" i="3"/>
  <c r="I926" i="3"/>
  <c r="G926" i="3"/>
  <c r="K925" i="3" s="1"/>
  <c r="F926" i="3"/>
  <c r="E926" i="3"/>
  <c r="I925" i="3"/>
  <c r="G925" i="3"/>
  <c r="F925" i="3"/>
  <c r="E925" i="3"/>
  <c r="I924" i="3"/>
  <c r="G924" i="3"/>
  <c r="F924" i="3"/>
  <c r="E924" i="3"/>
  <c r="I923" i="3"/>
  <c r="G923" i="3"/>
  <c r="F923" i="3"/>
  <c r="E923" i="3"/>
  <c r="H952" i="3" s="1"/>
  <c r="I922" i="3"/>
  <c r="G922" i="3"/>
  <c r="F922" i="3"/>
  <c r="E922" i="3"/>
  <c r="I921" i="3"/>
  <c r="G921" i="3"/>
  <c r="F921" i="3"/>
  <c r="E921" i="3"/>
  <c r="I920" i="3"/>
  <c r="G920" i="3"/>
  <c r="F920" i="3"/>
  <c r="E920" i="3"/>
  <c r="I919" i="3"/>
  <c r="G919" i="3"/>
  <c r="F919" i="3"/>
  <c r="E919" i="3"/>
  <c r="I918" i="3"/>
  <c r="G918" i="3"/>
  <c r="K917" i="3" s="1"/>
  <c r="F918" i="3"/>
  <c r="E918" i="3"/>
  <c r="I917" i="3"/>
  <c r="G917" i="3"/>
  <c r="F917" i="3"/>
  <c r="E917" i="3"/>
  <c r="I916" i="3"/>
  <c r="G916" i="3"/>
  <c r="F916" i="3"/>
  <c r="E916" i="3"/>
  <c r="I915" i="3"/>
  <c r="G915" i="3"/>
  <c r="F915" i="3"/>
  <c r="E915" i="3"/>
  <c r="H944" i="3" s="1"/>
  <c r="I914" i="3"/>
  <c r="G914" i="3"/>
  <c r="F914" i="3"/>
  <c r="E914" i="3"/>
  <c r="I913" i="3"/>
  <c r="G913" i="3"/>
  <c r="F913" i="3"/>
  <c r="E913" i="3"/>
  <c r="I912" i="3"/>
  <c r="G912" i="3"/>
  <c r="F912" i="3"/>
  <c r="E912" i="3"/>
  <c r="I911" i="3"/>
  <c r="G911" i="3"/>
  <c r="F911" i="3"/>
  <c r="E911" i="3"/>
  <c r="I910" i="3"/>
  <c r="G910" i="3"/>
  <c r="K909" i="3" s="1"/>
  <c r="F910" i="3"/>
  <c r="E910" i="3"/>
  <c r="I909" i="3"/>
  <c r="G909" i="3"/>
  <c r="F909" i="3"/>
  <c r="E909" i="3"/>
  <c r="I908" i="3"/>
  <c r="G908" i="3"/>
  <c r="F908" i="3"/>
  <c r="E908" i="3"/>
  <c r="I907" i="3"/>
  <c r="G907" i="3"/>
  <c r="F907" i="3"/>
  <c r="E907" i="3"/>
  <c r="H936" i="3" s="1"/>
  <c r="I906" i="3"/>
  <c r="G906" i="3"/>
  <c r="F906" i="3"/>
  <c r="E906" i="3"/>
  <c r="I905" i="3"/>
  <c r="G905" i="3"/>
  <c r="F905" i="3"/>
  <c r="E905" i="3"/>
  <c r="I904" i="3"/>
  <c r="G904" i="3"/>
  <c r="F904" i="3"/>
  <c r="E904" i="3"/>
  <c r="I903" i="3"/>
  <c r="G903" i="3"/>
  <c r="F903" i="3"/>
  <c r="E903" i="3"/>
  <c r="I902" i="3"/>
  <c r="G902" i="3"/>
  <c r="K901" i="3" s="1"/>
  <c r="F902" i="3"/>
  <c r="E902" i="3"/>
  <c r="I901" i="3"/>
  <c r="G901" i="3"/>
  <c r="F901" i="3"/>
  <c r="E901" i="3"/>
  <c r="I900" i="3"/>
  <c r="G900" i="3"/>
  <c r="F900" i="3"/>
  <c r="E900" i="3"/>
  <c r="I899" i="3"/>
  <c r="G899" i="3"/>
  <c r="F899" i="3"/>
  <c r="E899" i="3"/>
  <c r="H928" i="3" s="1"/>
  <c r="I898" i="3"/>
  <c r="G898" i="3"/>
  <c r="F898" i="3"/>
  <c r="E898" i="3"/>
  <c r="I897" i="3"/>
  <c r="G897" i="3"/>
  <c r="F897" i="3"/>
  <c r="E897" i="3"/>
  <c r="I896" i="3"/>
  <c r="G896" i="3"/>
  <c r="F896" i="3"/>
  <c r="E896" i="3"/>
  <c r="I895" i="3"/>
  <c r="G895" i="3"/>
  <c r="F895" i="3"/>
  <c r="E895" i="3"/>
  <c r="I894" i="3"/>
  <c r="G894" i="3"/>
  <c r="K893" i="3" s="1"/>
  <c r="F894" i="3"/>
  <c r="E894" i="3"/>
  <c r="I893" i="3"/>
  <c r="G893" i="3"/>
  <c r="F893" i="3"/>
  <c r="E893" i="3"/>
  <c r="I892" i="3"/>
  <c r="G892" i="3"/>
  <c r="F892" i="3"/>
  <c r="E892" i="3"/>
  <c r="I891" i="3"/>
  <c r="G891" i="3"/>
  <c r="F891" i="3"/>
  <c r="E891" i="3"/>
  <c r="H920" i="3" s="1"/>
  <c r="I890" i="3"/>
  <c r="G890" i="3"/>
  <c r="F890" i="3"/>
  <c r="E890" i="3"/>
  <c r="I889" i="3"/>
  <c r="G889" i="3"/>
  <c r="F889" i="3"/>
  <c r="E889" i="3"/>
  <c r="I888" i="3"/>
  <c r="G888" i="3"/>
  <c r="F888" i="3"/>
  <c r="E888" i="3"/>
  <c r="I887" i="3"/>
  <c r="G887" i="3"/>
  <c r="F887" i="3"/>
  <c r="E887" i="3"/>
  <c r="I886" i="3"/>
  <c r="G886" i="3"/>
  <c r="K885" i="3" s="1"/>
  <c r="F886" i="3"/>
  <c r="E886" i="3"/>
  <c r="I885" i="3"/>
  <c r="G885" i="3"/>
  <c r="F885" i="3"/>
  <c r="E885" i="3"/>
  <c r="I884" i="3"/>
  <c r="G884" i="3"/>
  <c r="F884" i="3"/>
  <c r="E884" i="3"/>
  <c r="I883" i="3"/>
  <c r="G883" i="3"/>
  <c r="F883" i="3"/>
  <c r="E883" i="3"/>
  <c r="H912" i="3" s="1"/>
  <c r="I882" i="3"/>
  <c r="G882" i="3"/>
  <c r="F882" i="3"/>
  <c r="E882" i="3"/>
  <c r="I881" i="3"/>
  <c r="G881" i="3"/>
  <c r="F881" i="3"/>
  <c r="E881" i="3"/>
  <c r="I880" i="3"/>
  <c r="G880" i="3"/>
  <c r="F880" i="3"/>
  <c r="E880" i="3"/>
  <c r="I879" i="3"/>
  <c r="G879" i="3"/>
  <c r="F879" i="3"/>
  <c r="E879" i="3"/>
  <c r="I878" i="3"/>
  <c r="G878" i="3"/>
  <c r="F878" i="3"/>
  <c r="E878" i="3"/>
  <c r="I877" i="3"/>
  <c r="G877" i="3"/>
  <c r="F877" i="3"/>
  <c r="E877" i="3"/>
  <c r="H906" i="3" s="1"/>
  <c r="I876" i="3"/>
  <c r="G876" i="3"/>
  <c r="F876" i="3"/>
  <c r="E876" i="3"/>
  <c r="I875" i="3"/>
  <c r="G875" i="3"/>
  <c r="F875" i="3"/>
  <c r="E875" i="3"/>
  <c r="I874" i="3"/>
  <c r="G874" i="3"/>
  <c r="K873" i="3" s="1"/>
  <c r="F874" i="3"/>
  <c r="E874" i="3"/>
  <c r="I873" i="3"/>
  <c r="G873" i="3"/>
  <c r="F873" i="3"/>
  <c r="E873" i="3"/>
  <c r="I872" i="3"/>
  <c r="G872" i="3"/>
  <c r="F872" i="3"/>
  <c r="E872" i="3"/>
  <c r="I871" i="3"/>
  <c r="G871" i="3"/>
  <c r="K862" i="3" s="1"/>
  <c r="F871" i="3"/>
  <c r="E871" i="3"/>
  <c r="I870" i="3"/>
  <c r="G870" i="3"/>
  <c r="F870" i="3"/>
  <c r="E870" i="3"/>
  <c r="I869" i="3"/>
  <c r="G869" i="3"/>
  <c r="F869" i="3"/>
  <c r="E869" i="3"/>
  <c r="I868" i="3"/>
  <c r="G868" i="3"/>
  <c r="F868" i="3"/>
  <c r="E868" i="3"/>
  <c r="I867" i="3"/>
  <c r="G867" i="3"/>
  <c r="F867" i="3"/>
  <c r="E867" i="3"/>
  <c r="I866" i="3"/>
  <c r="G866" i="3"/>
  <c r="F866" i="3"/>
  <c r="E866" i="3"/>
  <c r="I865" i="3"/>
  <c r="G865" i="3"/>
  <c r="F865" i="3"/>
  <c r="E865" i="3"/>
  <c r="I864" i="3"/>
  <c r="G864" i="3"/>
  <c r="F864" i="3"/>
  <c r="E864" i="3"/>
  <c r="I863" i="3"/>
  <c r="G863" i="3"/>
  <c r="F863" i="3"/>
  <c r="E863" i="3"/>
  <c r="I862" i="3"/>
  <c r="G862" i="3"/>
  <c r="F862" i="3"/>
  <c r="E862" i="3"/>
  <c r="I861" i="3"/>
  <c r="G861" i="3"/>
  <c r="F861" i="3"/>
  <c r="E861" i="3"/>
  <c r="H890" i="3" s="1"/>
  <c r="I860" i="3"/>
  <c r="G860" i="3"/>
  <c r="F860" i="3"/>
  <c r="E860" i="3"/>
  <c r="I859" i="3"/>
  <c r="G859" i="3"/>
  <c r="F859" i="3"/>
  <c r="E859" i="3"/>
  <c r="I858" i="3"/>
  <c r="G858" i="3"/>
  <c r="K857" i="3" s="1"/>
  <c r="F858" i="3"/>
  <c r="E858" i="3"/>
  <c r="I857" i="3"/>
  <c r="G857" i="3"/>
  <c r="F857" i="3"/>
  <c r="E857" i="3"/>
  <c r="I856" i="3"/>
  <c r="G856" i="3"/>
  <c r="F856" i="3"/>
  <c r="E856" i="3"/>
  <c r="I855" i="3"/>
  <c r="G855" i="3"/>
  <c r="K854" i="3" s="1"/>
  <c r="F855" i="3"/>
  <c r="E855" i="3"/>
  <c r="I854" i="3"/>
  <c r="G854" i="3"/>
  <c r="F854" i="3"/>
  <c r="E854" i="3"/>
  <c r="I853" i="3"/>
  <c r="G853" i="3"/>
  <c r="F853" i="3"/>
  <c r="E853" i="3"/>
  <c r="K852" i="3"/>
  <c r="I852" i="3"/>
  <c r="G852" i="3"/>
  <c r="K851" i="3" s="1"/>
  <c r="L851" i="3" s="1"/>
  <c r="F852" i="3"/>
  <c r="E852" i="3"/>
  <c r="H881" i="3" s="1"/>
  <c r="I851" i="3"/>
  <c r="G851" i="3"/>
  <c r="F851" i="3"/>
  <c r="E851" i="3"/>
  <c r="I850" i="3"/>
  <c r="G850" i="3"/>
  <c r="K850" i="3" s="1"/>
  <c r="F850" i="3"/>
  <c r="E850" i="3"/>
  <c r="I849" i="3"/>
  <c r="G849" i="3"/>
  <c r="F849" i="3"/>
  <c r="E849" i="3"/>
  <c r="K848" i="3"/>
  <c r="I848" i="3"/>
  <c r="G848" i="3"/>
  <c r="F848" i="3"/>
  <c r="E848" i="3"/>
  <c r="I847" i="3"/>
  <c r="G847" i="3"/>
  <c r="F847" i="3"/>
  <c r="E847" i="3"/>
  <c r="I846" i="3"/>
  <c r="G846" i="3"/>
  <c r="F846" i="3"/>
  <c r="E846" i="3"/>
  <c r="H875" i="3" s="1"/>
  <c r="I845" i="3"/>
  <c r="G845" i="3"/>
  <c r="F845" i="3"/>
  <c r="E845" i="3"/>
  <c r="K844" i="3"/>
  <c r="I844" i="3"/>
  <c r="G844" i="3"/>
  <c r="F844" i="3"/>
  <c r="E844" i="3"/>
  <c r="H872" i="3" s="1"/>
  <c r="I843" i="3"/>
  <c r="G843" i="3"/>
  <c r="F843" i="3"/>
  <c r="E843" i="3"/>
  <c r="I842" i="3"/>
  <c r="G842" i="3"/>
  <c r="F842" i="3"/>
  <c r="E842" i="3"/>
  <c r="H851" i="3" s="1"/>
  <c r="I841" i="3"/>
  <c r="G841" i="3"/>
  <c r="F841" i="3"/>
  <c r="E841" i="3"/>
  <c r="K840" i="3"/>
  <c r="I840" i="3"/>
  <c r="G840" i="3"/>
  <c r="F840" i="3"/>
  <c r="E840" i="3"/>
  <c r="I839" i="3"/>
  <c r="G839" i="3"/>
  <c r="K838" i="3" s="1"/>
  <c r="F839" i="3"/>
  <c r="E839" i="3"/>
  <c r="I838" i="3"/>
  <c r="G838" i="3"/>
  <c r="F838" i="3"/>
  <c r="E838" i="3"/>
  <c r="H864" i="3" s="1"/>
  <c r="I837" i="3"/>
  <c r="G837" i="3"/>
  <c r="F837" i="3"/>
  <c r="E837" i="3"/>
  <c r="I836" i="3"/>
  <c r="G836" i="3"/>
  <c r="F836" i="3"/>
  <c r="E836" i="3"/>
  <c r="H865" i="3" s="1"/>
  <c r="I835" i="3"/>
  <c r="G835" i="3"/>
  <c r="F835" i="3"/>
  <c r="E835" i="3"/>
  <c r="I834" i="3"/>
  <c r="G834" i="3"/>
  <c r="F834" i="3"/>
  <c r="E834" i="3"/>
  <c r="H863" i="3" s="1"/>
  <c r="I833" i="3"/>
  <c r="G833" i="3"/>
  <c r="F833" i="3"/>
  <c r="E833" i="3"/>
  <c r="I832" i="3"/>
  <c r="G832" i="3"/>
  <c r="F832" i="3"/>
  <c r="E832" i="3"/>
  <c r="I831" i="3"/>
  <c r="G831" i="3"/>
  <c r="K830" i="3" s="1"/>
  <c r="F831" i="3"/>
  <c r="E831" i="3"/>
  <c r="I830" i="3"/>
  <c r="G830" i="3"/>
  <c r="F830" i="3"/>
  <c r="E830" i="3"/>
  <c r="H859" i="3" s="1"/>
  <c r="I829" i="3"/>
  <c r="G829" i="3"/>
  <c r="F829" i="3"/>
  <c r="E829" i="3"/>
  <c r="I828" i="3"/>
  <c r="G828" i="3"/>
  <c r="K828" i="3" s="1"/>
  <c r="F828" i="3"/>
  <c r="E828" i="3"/>
  <c r="H857" i="3" s="1"/>
  <c r="I827" i="3"/>
  <c r="G827" i="3"/>
  <c r="F827" i="3"/>
  <c r="E827" i="3"/>
  <c r="I826" i="3"/>
  <c r="G826" i="3"/>
  <c r="F826" i="3"/>
  <c r="E826" i="3"/>
  <c r="H855" i="3" s="1"/>
  <c r="I825" i="3"/>
  <c r="G825" i="3"/>
  <c r="F825" i="3"/>
  <c r="E825" i="3"/>
  <c r="I824" i="3"/>
  <c r="G824" i="3"/>
  <c r="K824" i="3" s="1"/>
  <c r="F824" i="3"/>
  <c r="E824" i="3"/>
  <c r="I823" i="3"/>
  <c r="G823" i="3"/>
  <c r="K822" i="3" s="1"/>
  <c r="F823" i="3"/>
  <c r="E823" i="3"/>
  <c r="I822" i="3"/>
  <c r="G822" i="3"/>
  <c r="F822" i="3"/>
  <c r="E822" i="3"/>
  <c r="I821" i="3"/>
  <c r="G821" i="3"/>
  <c r="F821" i="3"/>
  <c r="E821" i="3"/>
  <c r="I820" i="3"/>
  <c r="G820" i="3"/>
  <c r="F820" i="3"/>
  <c r="E820" i="3"/>
  <c r="H848" i="3" s="1"/>
  <c r="I819" i="3"/>
  <c r="G819" i="3"/>
  <c r="F819" i="3"/>
  <c r="E819" i="3"/>
  <c r="K818" i="3"/>
  <c r="I818" i="3"/>
  <c r="G818" i="3"/>
  <c r="F818" i="3"/>
  <c r="E818" i="3"/>
  <c r="I817" i="3"/>
  <c r="H817" i="3"/>
  <c r="G817" i="3"/>
  <c r="F817" i="3"/>
  <c r="E817" i="3"/>
  <c r="I816" i="3"/>
  <c r="G816" i="3"/>
  <c r="F816" i="3"/>
  <c r="E816" i="3"/>
  <c r="I815" i="3"/>
  <c r="G815" i="3"/>
  <c r="F815" i="3"/>
  <c r="E815" i="3"/>
  <c r="K814" i="3"/>
  <c r="I814" i="3"/>
  <c r="G814" i="3"/>
  <c r="F814" i="3"/>
  <c r="E814" i="3"/>
  <c r="I813" i="3"/>
  <c r="G813" i="3"/>
  <c r="F813" i="3"/>
  <c r="E813" i="3"/>
  <c r="I812" i="3"/>
  <c r="G812" i="3"/>
  <c r="F812" i="3"/>
  <c r="E812" i="3"/>
  <c r="H840" i="3" s="1"/>
  <c r="K811" i="3"/>
  <c r="I811" i="3"/>
  <c r="G811" i="3"/>
  <c r="F811" i="3"/>
  <c r="E811" i="3"/>
  <c r="K810" i="3"/>
  <c r="I810" i="3"/>
  <c r="G810" i="3"/>
  <c r="F810" i="3"/>
  <c r="E810" i="3"/>
  <c r="I809" i="3"/>
  <c r="G809" i="3"/>
  <c r="F809" i="3"/>
  <c r="E809" i="3"/>
  <c r="I808" i="3"/>
  <c r="G808" i="3"/>
  <c r="F808" i="3"/>
  <c r="E808" i="3"/>
  <c r="H836" i="3" s="1"/>
  <c r="I807" i="3"/>
  <c r="G807" i="3"/>
  <c r="F807" i="3"/>
  <c r="E807" i="3"/>
  <c r="K806" i="3"/>
  <c r="I806" i="3"/>
  <c r="G806" i="3"/>
  <c r="F806" i="3"/>
  <c r="E806" i="3"/>
  <c r="I805" i="3"/>
  <c r="H805" i="3"/>
  <c r="G805" i="3"/>
  <c r="F805" i="3"/>
  <c r="E805" i="3"/>
  <c r="I804" i="3"/>
  <c r="G804" i="3"/>
  <c r="F804" i="3"/>
  <c r="E804" i="3"/>
  <c r="H833" i="3" s="1"/>
  <c r="K803" i="3"/>
  <c r="I803" i="3"/>
  <c r="G803" i="3"/>
  <c r="F803" i="3"/>
  <c r="E803" i="3"/>
  <c r="K802" i="3"/>
  <c r="I802" i="3"/>
  <c r="G802" i="3"/>
  <c r="F802" i="3"/>
  <c r="E802" i="3"/>
  <c r="H829" i="3" s="1"/>
  <c r="I801" i="3"/>
  <c r="H801" i="3"/>
  <c r="G801" i="3"/>
  <c r="K800" i="3" s="1"/>
  <c r="F801" i="3"/>
  <c r="E801" i="3"/>
  <c r="I800" i="3"/>
  <c r="H800" i="3"/>
  <c r="G800" i="3"/>
  <c r="K799" i="3" s="1"/>
  <c r="F800" i="3"/>
  <c r="E800" i="3"/>
  <c r="I799" i="3"/>
  <c r="H799" i="3"/>
  <c r="G799" i="3"/>
  <c r="F799" i="3"/>
  <c r="E799" i="3"/>
  <c r="I798" i="3"/>
  <c r="H798" i="3"/>
  <c r="G798" i="3"/>
  <c r="K797" i="3" s="1"/>
  <c r="F798" i="3"/>
  <c r="E798" i="3"/>
  <c r="L797" i="3"/>
  <c r="I797" i="3"/>
  <c r="H797" i="3"/>
  <c r="G797" i="3"/>
  <c r="K796" i="3" s="1"/>
  <c r="F797" i="3"/>
  <c r="E797" i="3"/>
  <c r="L796" i="3"/>
  <c r="I796" i="3"/>
  <c r="H796" i="3"/>
  <c r="G796" i="3"/>
  <c r="F796" i="3"/>
  <c r="E796" i="3"/>
  <c r="I795" i="3"/>
  <c r="H795" i="3"/>
  <c r="G795" i="3"/>
  <c r="F795" i="3"/>
  <c r="E795" i="3"/>
  <c r="I794" i="3"/>
  <c r="H794" i="3"/>
  <c r="G794" i="3"/>
  <c r="K793" i="3" s="1"/>
  <c r="F794" i="3"/>
  <c r="E794" i="3"/>
  <c r="I793" i="3"/>
  <c r="H793" i="3"/>
  <c r="G793" i="3"/>
  <c r="K792" i="3" s="1"/>
  <c r="F793" i="3"/>
  <c r="E793" i="3"/>
  <c r="I792" i="3"/>
  <c r="H792" i="3"/>
  <c r="G792" i="3"/>
  <c r="K791" i="3" s="1"/>
  <c r="F792" i="3"/>
  <c r="E792" i="3"/>
  <c r="I791" i="3"/>
  <c r="H791" i="3"/>
  <c r="G791" i="3"/>
  <c r="K790" i="3" s="1"/>
  <c r="F791" i="3"/>
  <c r="E791" i="3"/>
  <c r="I790" i="3"/>
  <c r="H790" i="3"/>
  <c r="G790" i="3"/>
  <c r="K789" i="3" s="1"/>
  <c r="F790" i="3"/>
  <c r="E790" i="3"/>
  <c r="L789" i="3"/>
  <c r="I789" i="3"/>
  <c r="H789" i="3"/>
  <c r="G789" i="3"/>
  <c r="K788" i="3" s="1"/>
  <c r="F789" i="3"/>
  <c r="E789" i="3"/>
  <c r="L788" i="3"/>
  <c r="I788" i="3"/>
  <c r="H788" i="3"/>
  <c r="G788" i="3"/>
  <c r="K787" i="3" s="1"/>
  <c r="F788" i="3"/>
  <c r="E788" i="3"/>
  <c r="I787" i="3"/>
  <c r="H787" i="3"/>
  <c r="G787" i="3"/>
  <c r="K786" i="3" s="1"/>
  <c r="F787" i="3"/>
  <c r="E787" i="3"/>
  <c r="I786" i="3"/>
  <c r="H786" i="3"/>
  <c r="G786" i="3"/>
  <c r="K785" i="3" s="1"/>
  <c r="F786" i="3"/>
  <c r="E786" i="3"/>
  <c r="I785" i="3"/>
  <c r="H785" i="3"/>
  <c r="G785" i="3"/>
  <c r="K784" i="3" s="1"/>
  <c r="F785" i="3"/>
  <c r="E785" i="3"/>
  <c r="I784" i="3"/>
  <c r="H784" i="3"/>
  <c r="G784" i="3"/>
  <c r="K783" i="3" s="1"/>
  <c r="F784" i="3"/>
  <c r="E784" i="3"/>
  <c r="I783" i="3"/>
  <c r="H783" i="3"/>
  <c r="G783" i="3"/>
  <c r="K782" i="3" s="1"/>
  <c r="F783" i="3"/>
  <c r="E783" i="3"/>
  <c r="I782" i="3"/>
  <c r="H782" i="3"/>
  <c r="G782" i="3"/>
  <c r="K781" i="3" s="1"/>
  <c r="F782" i="3"/>
  <c r="E782" i="3"/>
  <c r="L781" i="3"/>
  <c r="I781" i="3"/>
  <c r="H781" i="3"/>
  <c r="G781" i="3"/>
  <c r="K780" i="3" s="1"/>
  <c r="F781" i="3"/>
  <c r="E781" i="3"/>
  <c r="L780" i="3"/>
  <c r="I780" i="3"/>
  <c r="H780" i="3"/>
  <c r="G780" i="3"/>
  <c r="K779" i="3" s="1"/>
  <c r="L779" i="3" s="1"/>
  <c r="F780" i="3"/>
  <c r="E780" i="3"/>
  <c r="I779" i="3"/>
  <c r="H779" i="3"/>
  <c r="G779" i="3"/>
  <c r="K778" i="3" s="1"/>
  <c r="F779" i="3"/>
  <c r="E779" i="3"/>
  <c r="I778" i="3"/>
  <c r="H778" i="3"/>
  <c r="G778" i="3"/>
  <c r="K777" i="3" s="1"/>
  <c r="F778" i="3"/>
  <c r="E778" i="3"/>
  <c r="I777" i="3"/>
  <c r="H777" i="3"/>
  <c r="G777" i="3"/>
  <c r="K776" i="3" s="1"/>
  <c r="F777" i="3"/>
  <c r="E777" i="3"/>
  <c r="I776" i="3"/>
  <c r="H776" i="3"/>
  <c r="G776" i="3"/>
  <c r="K775" i="3" s="1"/>
  <c r="F776" i="3"/>
  <c r="E776" i="3"/>
  <c r="I775" i="3"/>
  <c r="H775" i="3"/>
  <c r="G775" i="3"/>
  <c r="K774" i="3" s="1"/>
  <c r="F775" i="3"/>
  <c r="E775" i="3"/>
  <c r="H804" i="3" s="1"/>
  <c r="I774" i="3"/>
  <c r="H774" i="3"/>
  <c r="G774" i="3"/>
  <c r="K773" i="3" s="1"/>
  <c r="F774" i="3"/>
  <c r="E774" i="3"/>
  <c r="L773" i="3"/>
  <c r="I773" i="3"/>
  <c r="H773" i="3"/>
  <c r="G773" i="3"/>
  <c r="K772" i="3" s="1"/>
  <c r="F773" i="3"/>
  <c r="E773" i="3"/>
  <c r="L772" i="3"/>
  <c r="I772" i="3"/>
  <c r="H772" i="3"/>
  <c r="G772" i="3"/>
  <c r="K771" i="3" s="1"/>
  <c r="L771" i="3" s="1"/>
  <c r="F772" i="3"/>
  <c r="E772" i="3"/>
  <c r="I771" i="3"/>
  <c r="H771" i="3"/>
  <c r="G771" i="3"/>
  <c r="K770" i="3" s="1"/>
  <c r="F771" i="3"/>
  <c r="E771" i="3"/>
  <c r="I770" i="3"/>
  <c r="H770" i="3"/>
  <c r="G770" i="3"/>
  <c r="K769" i="3" s="1"/>
  <c r="F770" i="3"/>
  <c r="E770" i="3"/>
  <c r="I769" i="3"/>
  <c r="H769" i="3"/>
  <c r="G769" i="3"/>
  <c r="K768" i="3" s="1"/>
  <c r="F769" i="3"/>
  <c r="E769" i="3"/>
  <c r="I768" i="3"/>
  <c r="H768" i="3"/>
  <c r="G768" i="3"/>
  <c r="K767" i="3" s="1"/>
  <c r="F768" i="3"/>
  <c r="E768" i="3"/>
  <c r="I767" i="3"/>
  <c r="H767" i="3"/>
  <c r="G767" i="3"/>
  <c r="K766" i="3" s="1"/>
  <c r="F767" i="3"/>
  <c r="E767" i="3"/>
  <c r="I766" i="3"/>
  <c r="H766" i="3"/>
  <c r="G766" i="3"/>
  <c r="K765" i="3" s="1"/>
  <c r="F766" i="3"/>
  <c r="E766" i="3"/>
  <c r="L765" i="3"/>
  <c r="I765" i="3"/>
  <c r="H765" i="3"/>
  <c r="G765" i="3"/>
  <c r="K764" i="3" s="1"/>
  <c r="F765" i="3"/>
  <c r="E765" i="3"/>
  <c r="L764" i="3"/>
  <c r="I764" i="3"/>
  <c r="H764" i="3"/>
  <c r="G764" i="3"/>
  <c r="K763" i="3" s="1"/>
  <c r="F764" i="3"/>
  <c r="E764" i="3"/>
  <c r="I763" i="3"/>
  <c r="H763" i="3"/>
  <c r="G763" i="3"/>
  <c r="K762" i="3" s="1"/>
  <c r="F763" i="3"/>
  <c r="E763" i="3"/>
  <c r="I762" i="3"/>
  <c r="H762" i="3"/>
  <c r="G762" i="3"/>
  <c r="K761" i="3" s="1"/>
  <c r="F762" i="3"/>
  <c r="E762" i="3"/>
  <c r="I761" i="3"/>
  <c r="H761" i="3"/>
  <c r="G761" i="3"/>
  <c r="K760" i="3" s="1"/>
  <c r="F761" i="3"/>
  <c r="E761" i="3"/>
  <c r="I760" i="3"/>
  <c r="G760" i="3"/>
  <c r="K759" i="3" s="1"/>
  <c r="F760" i="3"/>
  <c r="E760" i="3"/>
  <c r="I759" i="3"/>
  <c r="G759" i="3"/>
  <c r="K758" i="3" s="1"/>
  <c r="F759" i="3"/>
  <c r="E759" i="3"/>
  <c r="I758" i="3"/>
  <c r="G758" i="3"/>
  <c r="K757" i="3" s="1"/>
  <c r="F758" i="3"/>
  <c r="E758" i="3"/>
  <c r="I757" i="3"/>
  <c r="G757" i="3"/>
  <c r="K756" i="3" s="1"/>
  <c r="F757" i="3"/>
  <c r="E757" i="3"/>
  <c r="I756" i="3"/>
  <c r="G756" i="3"/>
  <c r="K755" i="3" s="1"/>
  <c r="F756" i="3"/>
  <c r="E756" i="3"/>
  <c r="I755" i="3"/>
  <c r="G755" i="3"/>
  <c r="K754" i="3" s="1"/>
  <c r="F755" i="3"/>
  <c r="E755" i="3"/>
  <c r="I754" i="3"/>
  <c r="G754" i="3"/>
  <c r="K753" i="3" s="1"/>
  <c r="F754" i="3"/>
  <c r="E754" i="3"/>
  <c r="I753" i="3"/>
  <c r="G753" i="3"/>
  <c r="K752" i="3" s="1"/>
  <c r="F753" i="3"/>
  <c r="E753" i="3"/>
  <c r="I752" i="3"/>
  <c r="G752" i="3"/>
  <c r="K751" i="3" s="1"/>
  <c r="F752" i="3"/>
  <c r="E752" i="3"/>
  <c r="I751" i="3"/>
  <c r="G751" i="3"/>
  <c r="K750" i="3" s="1"/>
  <c r="F751" i="3"/>
  <c r="E751" i="3"/>
  <c r="I750" i="3"/>
  <c r="G750" i="3"/>
  <c r="K749" i="3" s="1"/>
  <c r="F750" i="3"/>
  <c r="E750" i="3"/>
  <c r="I749" i="3"/>
  <c r="G749" i="3"/>
  <c r="K748" i="3" s="1"/>
  <c r="F749" i="3"/>
  <c r="E749" i="3"/>
  <c r="I748" i="3"/>
  <c r="G748" i="3"/>
  <c r="K747" i="3" s="1"/>
  <c r="F748" i="3"/>
  <c r="E748" i="3"/>
  <c r="I747" i="3"/>
  <c r="G747" i="3"/>
  <c r="K746" i="3" s="1"/>
  <c r="F747" i="3"/>
  <c r="E747" i="3"/>
  <c r="I746" i="3"/>
  <c r="G746" i="3"/>
  <c r="K745" i="3" s="1"/>
  <c r="F746" i="3"/>
  <c r="E746" i="3"/>
  <c r="I745" i="3"/>
  <c r="G745" i="3"/>
  <c r="K744" i="3" s="1"/>
  <c r="F745" i="3"/>
  <c r="E745" i="3"/>
  <c r="I744" i="3"/>
  <c r="G744" i="3"/>
  <c r="K743" i="3" s="1"/>
  <c r="F744" i="3"/>
  <c r="E744" i="3"/>
  <c r="I743" i="3"/>
  <c r="G743" i="3"/>
  <c r="K742" i="3" s="1"/>
  <c r="F743" i="3"/>
  <c r="E743" i="3"/>
  <c r="I742" i="3"/>
  <c r="G742" i="3"/>
  <c r="K741" i="3" s="1"/>
  <c r="F742" i="3"/>
  <c r="E742" i="3"/>
  <c r="I741" i="3"/>
  <c r="G741" i="3"/>
  <c r="K740" i="3" s="1"/>
  <c r="F741" i="3"/>
  <c r="E741" i="3"/>
  <c r="I740" i="3"/>
  <c r="G740" i="3"/>
  <c r="K739" i="3" s="1"/>
  <c r="L739" i="3" s="1"/>
  <c r="F740" i="3"/>
  <c r="E740" i="3"/>
  <c r="I739" i="3"/>
  <c r="G739" i="3"/>
  <c r="K738" i="3" s="1"/>
  <c r="F739" i="3"/>
  <c r="E739" i="3"/>
  <c r="I738" i="3"/>
  <c r="G738" i="3"/>
  <c r="K737" i="3" s="1"/>
  <c r="F738" i="3"/>
  <c r="E738" i="3"/>
  <c r="I737" i="3"/>
  <c r="G737" i="3"/>
  <c r="K736" i="3" s="1"/>
  <c r="F737" i="3"/>
  <c r="E737" i="3"/>
  <c r="I736" i="3"/>
  <c r="G736" i="3"/>
  <c r="K735" i="3" s="1"/>
  <c r="F736" i="3"/>
  <c r="E736" i="3"/>
  <c r="I735" i="3"/>
  <c r="G735" i="3"/>
  <c r="K734" i="3" s="1"/>
  <c r="F735" i="3"/>
  <c r="E735" i="3"/>
  <c r="I734" i="3"/>
  <c r="G734" i="3"/>
  <c r="K733" i="3" s="1"/>
  <c r="F734" i="3"/>
  <c r="E734" i="3"/>
  <c r="I733" i="3"/>
  <c r="G733" i="3"/>
  <c r="K732" i="3" s="1"/>
  <c r="F733" i="3"/>
  <c r="E733" i="3"/>
  <c r="I732" i="3"/>
  <c r="G732" i="3"/>
  <c r="K731" i="3" s="1"/>
  <c r="F732" i="3"/>
  <c r="E732" i="3"/>
  <c r="I731" i="3"/>
  <c r="G731" i="3"/>
  <c r="K730" i="3" s="1"/>
  <c r="F731" i="3"/>
  <c r="E731" i="3"/>
  <c r="H758" i="3" s="1"/>
  <c r="I730" i="3"/>
  <c r="G730" i="3"/>
  <c r="K729" i="3" s="1"/>
  <c r="F730" i="3"/>
  <c r="E730" i="3"/>
  <c r="I729" i="3"/>
  <c r="G729" i="3"/>
  <c r="K728" i="3" s="1"/>
  <c r="F729" i="3"/>
  <c r="E729" i="3"/>
  <c r="I728" i="3"/>
  <c r="G728" i="3"/>
  <c r="K727" i="3" s="1"/>
  <c r="F728" i="3"/>
  <c r="E728" i="3"/>
  <c r="H757" i="3" s="1"/>
  <c r="L757" i="3" s="1"/>
  <c r="I727" i="3"/>
  <c r="G727" i="3"/>
  <c r="K726" i="3" s="1"/>
  <c r="F727" i="3"/>
  <c r="E727" i="3"/>
  <c r="H756" i="3" s="1"/>
  <c r="L756" i="3" s="1"/>
  <c r="I726" i="3"/>
  <c r="G726" i="3"/>
  <c r="K725" i="3" s="1"/>
  <c r="F726" i="3"/>
  <c r="E726" i="3"/>
  <c r="H753" i="3" s="1"/>
  <c r="I725" i="3"/>
  <c r="G725" i="3"/>
  <c r="K724" i="3" s="1"/>
  <c r="F725" i="3"/>
  <c r="E725" i="3"/>
  <c r="I724" i="3"/>
  <c r="G724" i="3"/>
  <c r="K723" i="3" s="1"/>
  <c r="F724" i="3"/>
  <c r="E724" i="3"/>
  <c r="I723" i="3"/>
  <c r="G723" i="3"/>
  <c r="K722" i="3" s="1"/>
  <c r="F723" i="3"/>
  <c r="E723" i="3"/>
  <c r="H750" i="3" s="1"/>
  <c r="I722" i="3"/>
  <c r="G722" i="3"/>
  <c r="K721" i="3" s="1"/>
  <c r="F722" i="3"/>
  <c r="E722" i="3"/>
  <c r="I721" i="3"/>
  <c r="G721" i="3"/>
  <c r="K720" i="3" s="1"/>
  <c r="F721" i="3"/>
  <c r="E721" i="3"/>
  <c r="I720" i="3"/>
  <c r="G720" i="3"/>
  <c r="K719" i="3" s="1"/>
  <c r="F720" i="3"/>
  <c r="E720" i="3"/>
  <c r="H749" i="3" s="1"/>
  <c r="L749" i="3" s="1"/>
  <c r="I719" i="3"/>
  <c r="G719" i="3"/>
  <c r="K718" i="3" s="1"/>
  <c r="F719" i="3"/>
  <c r="E719" i="3"/>
  <c r="H748" i="3" s="1"/>
  <c r="L748" i="3" s="1"/>
  <c r="I718" i="3"/>
  <c r="G718" i="3"/>
  <c r="K717" i="3" s="1"/>
  <c r="F718" i="3"/>
  <c r="E718" i="3"/>
  <c r="H745" i="3" s="1"/>
  <c r="I717" i="3"/>
  <c r="G717" i="3"/>
  <c r="K716" i="3" s="1"/>
  <c r="F717" i="3"/>
  <c r="E717" i="3"/>
  <c r="I716" i="3"/>
  <c r="G716" i="3"/>
  <c r="K715" i="3" s="1"/>
  <c r="F716" i="3"/>
  <c r="E716" i="3"/>
  <c r="I715" i="3"/>
  <c r="G715" i="3"/>
  <c r="K714" i="3" s="1"/>
  <c r="F715" i="3"/>
  <c r="E715" i="3"/>
  <c r="H742" i="3" s="1"/>
  <c r="I714" i="3"/>
  <c r="G714" i="3"/>
  <c r="K713" i="3" s="1"/>
  <c r="F714" i="3"/>
  <c r="E714" i="3"/>
  <c r="H743" i="3" s="1"/>
  <c r="I713" i="3"/>
  <c r="G713" i="3"/>
  <c r="K712" i="3" s="1"/>
  <c r="F713" i="3"/>
  <c r="E713" i="3"/>
  <c r="I712" i="3"/>
  <c r="G712" i="3"/>
  <c r="K711" i="3" s="1"/>
  <c r="F712" i="3"/>
  <c r="E712" i="3"/>
  <c r="H739" i="3" s="1"/>
  <c r="I711" i="3"/>
  <c r="G711" i="3"/>
  <c r="K710" i="3" s="1"/>
  <c r="F711" i="3"/>
  <c r="E711" i="3"/>
  <c r="H740" i="3" s="1"/>
  <c r="L740" i="3" s="1"/>
  <c r="I710" i="3"/>
  <c r="G710" i="3"/>
  <c r="K709" i="3" s="1"/>
  <c r="F710" i="3"/>
  <c r="E710" i="3"/>
  <c r="H737" i="3" s="1"/>
  <c r="I709" i="3"/>
  <c r="G709" i="3"/>
  <c r="K708" i="3" s="1"/>
  <c r="F709" i="3"/>
  <c r="E709" i="3"/>
  <c r="I708" i="3"/>
  <c r="G708" i="3"/>
  <c r="K707" i="3" s="1"/>
  <c r="F708" i="3"/>
  <c r="E708" i="3"/>
  <c r="I707" i="3"/>
  <c r="G707" i="3"/>
  <c r="K706" i="3" s="1"/>
  <c r="F707" i="3"/>
  <c r="E707" i="3"/>
  <c r="H734" i="3" s="1"/>
  <c r="I706" i="3"/>
  <c r="G706" i="3"/>
  <c r="K705" i="3" s="1"/>
  <c r="F706" i="3"/>
  <c r="E706" i="3"/>
  <c r="H735" i="3" s="1"/>
  <c r="I705" i="3"/>
  <c r="G705" i="3"/>
  <c r="K704" i="3" s="1"/>
  <c r="F705" i="3"/>
  <c r="E705" i="3"/>
  <c r="I704" i="3"/>
  <c r="G704" i="3"/>
  <c r="K703" i="3" s="1"/>
  <c r="F704" i="3"/>
  <c r="E704" i="3"/>
  <c r="H733" i="3" s="1"/>
  <c r="L733" i="3" s="1"/>
  <c r="I703" i="3"/>
  <c r="G703" i="3"/>
  <c r="K702" i="3" s="1"/>
  <c r="F703" i="3"/>
  <c r="E703" i="3"/>
  <c r="H732" i="3" s="1"/>
  <c r="L732" i="3" s="1"/>
  <c r="I702" i="3"/>
  <c r="G702" i="3"/>
  <c r="K701" i="3" s="1"/>
  <c r="F702" i="3"/>
  <c r="E702" i="3"/>
  <c r="H729" i="3" s="1"/>
  <c r="I701" i="3"/>
  <c r="G701" i="3"/>
  <c r="K700" i="3" s="1"/>
  <c r="F701" i="3"/>
  <c r="E701" i="3"/>
  <c r="I700" i="3"/>
  <c r="G700" i="3"/>
  <c r="K699" i="3" s="1"/>
  <c r="F700" i="3"/>
  <c r="E700" i="3"/>
  <c r="I699" i="3"/>
  <c r="G699" i="3"/>
  <c r="K698" i="3" s="1"/>
  <c r="F699" i="3"/>
  <c r="E699" i="3"/>
  <c r="H726" i="3" s="1"/>
  <c r="I698" i="3"/>
  <c r="G698" i="3"/>
  <c r="K697" i="3" s="1"/>
  <c r="F698" i="3"/>
  <c r="E698" i="3"/>
  <c r="H727" i="3" s="1"/>
  <c r="I697" i="3"/>
  <c r="G697" i="3"/>
  <c r="K696" i="3" s="1"/>
  <c r="F697" i="3"/>
  <c r="E697" i="3"/>
  <c r="I696" i="3"/>
  <c r="G696" i="3"/>
  <c r="K695" i="3" s="1"/>
  <c r="F696" i="3"/>
  <c r="E696" i="3"/>
  <c r="H725" i="3" s="1"/>
  <c r="L725" i="3" s="1"/>
  <c r="I695" i="3"/>
  <c r="G695" i="3"/>
  <c r="K694" i="3" s="1"/>
  <c r="F695" i="3"/>
  <c r="E695" i="3"/>
  <c r="H724" i="3" s="1"/>
  <c r="L724" i="3" s="1"/>
  <c r="I694" i="3"/>
  <c r="G694" i="3"/>
  <c r="K693" i="3" s="1"/>
  <c r="F694" i="3"/>
  <c r="E694" i="3"/>
  <c r="H721" i="3" s="1"/>
  <c r="I693" i="3"/>
  <c r="G693" i="3"/>
  <c r="K692" i="3" s="1"/>
  <c r="F693" i="3"/>
  <c r="E693" i="3"/>
  <c r="I692" i="3"/>
  <c r="G692" i="3"/>
  <c r="K691" i="3" s="1"/>
  <c r="F692" i="3"/>
  <c r="E692" i="3"/>
  <c r="I691" i="3"/>
  <c r="G691" i="3"/>
  <c r="K690" i="3" s="1"/>
  <c r="F691" i="3"/>
  <c r="E691" i="3"/>
  <c r="H718" i="3" s="1"/>
  <c r="I690" i="3"/>
  <c r="G690" i="3"/>
  <c r="K689" i="3" s="1"/>
  <c r="F690" i="3"/>
  <c r="E690" i="3"/>
  <c r="H719" i="3" s="1"/>
  <c r="I689" i="3"/>
  <c r="G689" i="3"/>
  <c r="K688" i="3" s="1"/>
  <c r="F689" i="3"/>
  <c r="E689" i="3"/>
  <c r="I688" i="3"/>
  <c r="G688" i="3"/>
  <c r="K687" i="3" s="1"/>
  <c r="F688" i="3"/>
  <c r="E688" i="3"/>
  <c r="H717" i="3" s="1"/>
  <c r="L717" i="3" s="1"/>
  <c r="I687" i="3"/>
  <c r="G687" i="3"/>
  <c r="K686" i="3" s="1"/>
  <c r="F687" i="3"/>
  <c r="E687" i="3"/>
  <c r="H716" i="3" s="1"/>
  <c r="L716" i="3" s="1"/>
  <c r="I686" i="3"/>
  <c r="G686" i="3"/>
  <c r="K685" i="3" s="1"/>
  <c r="F686" i="3"/>
  <c r="E686" i="3"/>
  <c r="H713" i="3" s="1"/>
  <c r="I685" i="3"/>
  <c r="G685" i="3"/>
  <c r="K684" i="3" s="1"/>
  <c r="F685" i="3"/>
  <c r="E685" i="3"/>
  <c r="I684" i="3"/>
  <c r="G684" i="3"/>
  <c r="K683" i="3" s="1"/>
  <c r="F684" i="3"/>
  <c r="E684" i="3"/>
  <c r="I683" i="3"/>
  <c r="G683" i="3"/>
  <c r="K682" i="3" s="1"/>
  <c r="F683" i="3"/>
  <c r="E683" i="3"/>
  <c r="H710" i="3" s="1"/>
  <c r="I682" i="3"/>
  <c r="G682" i="3"/>
  <c r="K681" i="3" s="1"/>
  <c r="F682" i="3"/>
  <c r="E682" i="3"/>
  <c r="H711" i="3" s="1"/>
  <c r="I681" i="3"/>
  <c r="G681" i="3"/>
  <c r="K680" i="3" s="1"/>
  <c r="F681" i="3"/>
  <c r="E681" i="3"/>
  <c r="I680" i="3"/>
  <c r="G680" i="3"/>
  <c r="K679" i="3" s="1"/>
  <c r="F680" i="3"/>
  <c r="E680" i="3"/>
  <c r="H709" i="3" s="1"/>
  <c r="L709" i="3" s="1"/>
  <c r="I679" i="3"/>
  <c r="G679" i="3"/>
  <c r="K678" i="3" s="1"/>
  <c r="F679" i="3"/>
  <c r="E679" i="3"/>
  <c r="H708" i="3" s="1"/>
  <c r="L708" i="3" s="1"/>
  <c r="I678" i="3"/>
  <c r="G678" i="3"/>
  <c r="K677" i="3" s="1"/>
  <c r="F678" i="3"/>
  <c r="E678" i="3"/>
  <c r="H705" i="3" s="1"/>
  <c r="I677" i="3"/>
  <c r="G677" i="3"/>
  <c r="K676" i="3" s="1"/>
  <c r="F677" i="3"/>
  <c r="E677" i="3"/>
  <c r="I676" i="3"/>
  <c r="G676" i="3"/>
  <c r="K675" i="3" s="1"/>
  <c r="F676" i="3"/>
  <c r="E676" i="3"/>
  <c r="I675" i="3"/>
  <c r="G675" i="3"/>
  <c r="K674" i="3" s="1"/>
  <c r="F675" i="3"/>
  <c r="E675" i="3"/>
  <c r="H702" i="3" s="1"/>
  <c r="I674" i="3"/>
  <c r="G674" i="3"/>
  <c r="K673" i="3" s="1"/>
  <c r="F674" i="3"/>
  <c r="E674" i="3"/>
  <c r="H703" i="3" s="1"/>
  <c r="I673" i="3"/>
  <c r="G673" i="3"/>
  <c r="K672" i="3" s="1"/>
  <c r="F673" i="3"/>
  <c r="E673" i="3"/>
  <c r="I672" i="3"/>
  <c r="G672" i="3"/>
  <c r="K671" i="3" s="1"/>
  <c r="F672" i="3"/>
  <c r="E672" i="3"/>
  <c r="H701" i="3" s="1"/>
  <c r="L701" i="3" s="1"/>
  <c r="I671" i="3"/>
  <c r="G671" i="3"/>
  <c r="K670" i="3" s="1"/>
  <c r="F671" i="3"/>
  <c r="E671" i="3"/>
  <c r="H700" i="3" s="1"/>
  <c r="L700" i="3" s="1"/>
  <c r="I670" i="3"/>
  <c r="G670" i="3"/>
  <c r="K669" i="3" s="1"/>
  <c r="F670" i="3"/>
  <c r="E670" i="3"/>
  <c r="H697" i="3" s="1"/>
  <c r="I669" i="3"/>
  <c r="G669" i="3"/>
  <c r="K668" i="3" s="1"/>
  <c r="F669" i="3"/>
  <c r="E669" i="3"/>
  <c r="I668" i="3"/>
  <c r="G668" i="3"/>
  <c r="K667" i="3" s="1"/>
  <c r="F668" i="3"/>
  <c r="E668" i="3"/>
  <c r="I667" i="3"/>
  <c r="G667" i="3"/>
  <c r="K666" i="3" s="1"/>
  <c r="F667" i="3"/>
  <c r="E667" i="3"/>
  <c r="H694" i="3" s="1"/>
  <c r="I666" i="3"/>
  <c r="G666" i="3"/>
  <c r="K665" i="3" s="1"/>
  <c r="F666" i="3"/>
  <c r="E666" i="3"/>
  <c r="H695" i="3" s="1"/>
  <c r="I665" i="3"/>
  <c r="G665" i="3"/>
  <c r="K664" i="3" s="1"/>
  <c r="F665" i="3"/>
  <c r="E665" i="3"/>
  <c r="I664" i="3"/>
  <c r="G664" i="3"/>
  <c r="K663" i="3" s="1"/>
  <c r="F664" i="3"/>
  <c r="E664" i="3"/>
  <c r="H693" i="3" s="1"/>
  <c r="L693" i="3" s="1"/>
  <c r="I663" i="3"/>
  <c r="G663" i="3"/>
  <c r="K662" i="3" s="1"/>
  <c r="F663" i="3"/>
  <c r="E663" i="3"/>
  <c r="H692" i="3" s="1"/>
  <c r="L692" i="3" s="1"/>
  <c r="I662" i="3"/>
  <c r="G662" i="3"/>
  <c r="K661" i="3" s="1"/>
  <c r="F662" i="3"/>
  <c r="E662" i="3"/>
  <c r="H689" i="3" s="1"/>
  <c r="I661" i="3"/>
  <c r="G661" i="3"/>
  <c r="K660" i="3" s="1"/>
  <c r="F661" i="3"/>
  <c r="E661" i="3"/>
  <c r="I660" i="3"/>
  <c r="G660" i="3"/>
  <c r="K659" i="3" s="1"/>
  <c r="F660" i="3"/>
  <c r="E660" i="3"/>
  <c r="I659" i="3"/>
  <c r="G659" i="3"/>
  <c r="K658" i="3" s="1"/>
  <c r="F659" i="3"/>
  <c r="E659" i="3"/>
  <c r="H686" i="3" s="1"/>
  <c r="I658" i="3"/>
  <c r="G658" i="3"/>
  <c r="K657" i="3" s="1"/>
  <c r="F658" i="3"/>
  <c r="E658" i="3"/>
  <c r="H687" i="3" s="1"/>
  <c r="I657" i="3"/>
  <c r="G657" i="3"/>
  <c r="K656" i="3" s="1"/>
  <c r="F657" i="3"/>
  <c r="E657" i="3"/>
  <c r="I656" i="3"/>
  <c r="G656" i="3"/>
  <c r="K655" i="3" s="1"/>
  <c r="F656" i="3"/>
  <c r="E656" i="3"/>
  <c r="H685" i="3" s="1"/>
  <c r="L685" i="3" s="1"/>
  <c r="I655" i="3"/>
  <c r="G655" i="3"/>
  <c r="K654" i="3" s="1"/>
  <c r="F655" i="3"/>
  <c r="E655" i="3"/>
  <c r="H684" i="3" s="1"/>
  <c r="L684" i="3" s="1"/>
  <c r="I654" i="3"/>
  <c r="G654" i="3"/>
  <c r="K653" i="3" s="1"/>
  <c r="F654" i="3"/>
  <c r="E654" i="3"/>
  <c r="H681" i="3" s="1"/>
  <c r="I653" i="3"/>
  <c r="G653" i="3"/>
  <c r="K652" i="3" s="1"/>
  <c r="F653" i="3"/>
  <c r="E653" i="3"/>
  <c r="I652" i="3"/>
  <c r="G652" i="3"/>
  <c r="K651" i="3" s="1"/>
  <c r="L651" i="3" s="1"/>
  <c r="F652" i="3"/>
  <c r="E652" i="3"/>
  <c r="I651" i="3"/>
  <c r="G651" i="3"/>
  <c r="K650" i="3" s="1"/>
  <c r="F651" i="3"/>
  <c r="E651" i="3"/>
  <c r="H678" i="3" s="1"/>
  <c r="I650" i="3"/>
  <c r="G650" i="3"/>
  <c r="K649" i="3" s="1"/>
  <c r="F650" i="3"/>
  <c r="E650" i="3"/>
  <c r="H679" i="3" s="1"/>
  <c r="I649" i="3"/>
  <c r="G649" i="3"/>
  <c r="K648" i="3" s="1"/>
  <c r="F649" i="3"/>
  <c r="E649" i="3"/>
  <c r="I648" i="3"/>
  <c r="G648" i="3"/>
  <c r="K647" i="3" s="1"/>
  <c r="F648" i="3"/>
  <c r="E648" i="3"/>
  <c r="H677" i="3" s="1"/>
  <c r="L677" i="3" s="1"/>
  <c r="I647" i="3"/>
  <c r="G647" i="3"/>
  <c r="K646" i="3" s="1"/>
  <c r="F647" i="3"/>
  <c r="E647" i="3"/>
  <c r="H676" i="3" s="1"/>
  <c r="L676" i="3" s="1"/>
  <c r="I646" i="3"/>
  <c r="G646" i="3"/>
  <c r="K645" i="3" s="1"/>
  <c r="F646" i="3"/>
  <c r="E646" i="3"/>
  <c r="H673" i="3" s="1"/>
  <c r="I645" i="3"/>
  <c r="G645" i="3"/>
  <c r="K644" i="3" s="1"/>
  <c r="F645" i="3"/>
  <c r="E645" i="3"/>
  <c r="I644" i="3"/>
  <c r="G644" i="3"/>
  <c r="K643" i="3" s="1"/>
  <c r="L643" i="3" s="1"/>
  <c r="F644" i="3"/>
  <c r="E644" i="3"/>
  <c r="I643" i="3"/>
  <c r="G643" i="3"/>
  <c r="K642" i="3" s="1"/>
  <c r="F643" i="3"/>
  <c r="E643" i="3"/>
  <c r="H670" i="3" s="1"/>
  <c r="I642" i="3"/>
  <c r="G642" i="3"/>
  <c r="K641" i="3" s="1"/>
  <c r="F642" i="3"/>
  <c r="E642" i="3"/>
  <c r="H671" i="3" s="1"/>
  <c r="I641" i="3"/>
  <c r="G641" i="3"/>
  <c r="K640" i="3" s="1"/>
  <c r="F641" i="3"/>
  <c r="E641" i="3"/>
  <c r="I640" i="3"/>
  <c r="G640" i="3"/>
  <c r="K639" i="3" s="1"/>
  <c r="F640" i="3"/>
  <c r="E640" i="3"/>
  <c r="H669" i="3" s="1"/>
  <c r="L669" i="3" s="1"/>
  <c r="I639" i="3"/>
  <c r="G639" i="3"/>
  <c r="K638" i="3" s="1"/>
  <c r="F639" i="3"/>
  <c r="E639" i="3"/>
  <c r="H668" i="3" s="1"/>
  <c r="L668" i="3" s="1"/>
  <c r="I638" i="3"/>
  <c r="G638" i="3"/>
  <c r="K637" i="3" s="1"/>
  <c r="F638" i="3"/>
  <c r="E638" i="3"/>
  <c r="H665" i="3" s="1"/>
  <c r="I637" i="3"/>
  <c r="G637" i="3"/>
  <c r="K636" i="3" s="1"/>
  <c r="F637" i="3"/>
  <c r="E637" i="3"/>
  <c r="I636" i="3"/>
  <c r="G636" i="3"/>
  <c r="K635" i="3" s="1"/>
  <c r="F636" i="3"/>
  <c r="E636" i="3"/>
  <c r="I635" i="3"/>
  <c r="G635" i="3"/>
  <c r="K634" i="3" s="1"/>
  <c r="F635" i="3"/>
  <c r="E635" i="3"/>
  <c r="H662" i="3" s="1"/>
  <c r="I634" i="3"/>
  <c r="G634" i="3"/>
  <c r="K633" i="3" s="1"/>
  <c r="F634" i="3"/>
  <c r="E634" i="3"/>
  <c r="H663" i="3" s="1"/>
  <c r="I633" i="3"/>
  <c r="G633" i="3"/>
  <c r="K632" i="3" s="1"/>
  <c r="F633" i="3"/>
  <c r="E633" i="3"/>
  <c r="I632" i="3"/>
  <c r="G632" i="3"/>
  <c r="K631" i="3" s="1"/>
  <c r="F632" i="3"/>
  <c r="E632" i="3"/>
  <c r="H661" i="3" s="1"/>
  <c r="L661" i="3" s="1"/>
  <c r="I631" i="3"/>
  <c r="G631" i="3"/>
  <c r="K630" i="3" s="1"/>
  <c r="F631" i="3"/>
  <c r="E631" i="3"/>
  <c r="H660" i="3" s="1"/>
  <c r="L660" i="3" s="1"/>
  <c r="I630" i="3"/>
  <c r="G630" i="3"/>
  <c r="K629" i="3" s="1"/>
  <c r="F630" i="3"/>
  <c r="E630" i="3"/>
  <c r="H657" i="3" s="1"/>
  <c r="I629" i="3"/>
  <c r="G629" i="3"/>
  <c r="K628" i="3" s="1"/>
  <c r="F629" i="3"/>
  <c r="E629" i="3"/>
  <c r="I628" i="3"/>
  <c r="G628" i="3"/>
  <c r="K627" i="3" s="1"/>
  <c r="F628" i="3"/>
  <c r="E628" i="3"/>
  <c r="I627" i="3"/>
  <c r="G627" i="3"/>
  <c r="K626" i="3" s="1"/>
  <c r="F627" i="3"/>
  <c r="E627" i="3"/>
  <c r="H654" i="3" s="1"/>
  <c r="I626" i="3"/>
  <c r="G626" i="3"/>
  <c r="K625" i="3" s="1"/>
  <c r="F626" i="3"/>
  <c r="E626" i="3"/>
  <c r="H655" i="3" s="1"/>
  <c r="I625" i="3"/>
  <c r="G625" i="3"/>
  <c r="K624" i="3" s="1"/>
  <c r="F625" i="3"/>
  <c r="E625" i="3"/>
  <c r="I624" i="3"/>
  <c r="G624" i="3"/>
  <c r="K623" i="3" s="1"/>
  <c r="F624" i="3"/>
  <c r="E624" i="3"/>
  <c r="H651" i="3" s="1"/>
  <c r="I623" i="3"/>
  <c r="G623" i="3"/>
  <c r="K622" i="3" s="1"/>
  <c r="F623" i="3"/>
  <c r="E623" i="3"/>
  <c r="H652" i="3" s="1"/>
  <c r="L652" i="3" s="1"/>
  <c r="I622" i="3"/>
  <c r="G622" i="3"/>
  <c r="K621" i="3" s="1"/>
  <c r="F622" i="3"/>
  <c r="E622" i="3"/>
  <c r="H649" i="3" s="1"/>
  <c r="I621" i="3"/>
  <c r="G621" i="3"/>
  <c r="K620" i="3" s="1"/>
  <c r="F621" i="3"/>
  <c r="E621" i="3"/>
  <c r="I620" i="3"/>
  <c r="G620" i="3"/>
  <c r="K619" i="3" s="1"/>
  <c r="F620" i="3"/>
  <c r="E620" i="3"/>
  <c r="I619" i="3"/>
  <c r="G619" i="3"/>
  <c r="K618" i="3" s="1"/>
  <c r="F619" i="3"/>
  <c r="E619" i="3"/>
  <c r="H646" i="3" s="1"/>
  <c r="I618" i="3"/>
  <c r="G618" i="3"/>
  <c r="K617" i="3" s="1"/>
  <c r="F618" i="3"/>
  <c r="E618" i="3"/>
  <c r="H647" i="3" s="1"/>
  <c r="I617" i="3"/>
  <c r="G617" i="3"/>
  <c r="K616" i="3" s="1"/>
  <c r="F617" i="3"/>
  <c r="E617" i="3"/>
  <c r="I616" i="3"/>
  <c r="G616" i="3"/>
  <c r="K615" i="3" s="1"/>
  <c r="F616" i="3"/>
  <c r="E616" i="3"/>
  <c r="H643" i="3" s="1"/>
  <c r="I615" i="3"/>
  <c r="G615" i="3"/>
  <c r="K614" i="3" s="1"/>
  <c r="F615" i="3"/>
  <c r="E615" i="3"/>
  <c r="H644" i="3" s="1"/>
  <c r="L644" i="3" s="1"/>
  <c r="I614" i="3"/>
  <c r="G614" i="3"/>
  <c r="K613" i="3" s="1"/>
  <c r="F614" i="3"/>
  <c r="E614" i="3"/>
  <c r="H641" i="3" s="1"/>
  <c r="I613" i="3"/>
  <c r="G613" i="3"/>
  <c r="K612" i="3" s="1"/>
  <c r="F613" i="3"/>
  <c r="E613" i="3"/>
  <c r="I612" i="3"/>
  <c r="G612" i="3"/>
  <c r="K611" i="3" s="1"/>
  <c r="F612" i="3"/>
  <c r="E612" i="3"/>
  <c r="I611" i="3"/>
  <c r="G611" i="3"/>
  <c r="K610" i="3" s="1"/>
  <c r="F611" i="3"/>
  <c r="E611" i="3"/>
  <c r="H638" i="3" s="1"/>
  <c r="I610" i="3"/>
  <c r="G610" i="3"/>
  <c r="K609" i="3" s="1"/>
  <c r="F610" i="3"/>
  <c r="E610" i="3"/>
  <c r="H639" i="3" s="1"/>
  <c r="I609" i="3"/>
  <c r="G609" i="3"/>
  <c r="K608" i="3" s="1"/>
  <c r="F609" i="3"/>
  <c r="E609" i="3"/>
  <c r="I608" i="3"/>
  <c r="G608" i="3"/>
  <c r="K607" i="3" s="1"/>
  <c r="F608" i="3"/>
  <c r="E608" i="3"/>
  <c r="H637" i="3" s="1"/>
  <c r="L637" i="3" s="1"/>
  <c r="I607" i="3"/>
  <c r="G607" i="3"/>
  <c r="K606" i="3" s="1"/>
  <c r="F607" i="3"/>
  <c r="E607" i="3"/>
  <c r="H636" i="3" s="1"/>
  <c r="L636" i="3" s="1"/>
  <c r="I606" i="3"/>
  <c r="G606" i="3"/>
  <c r="K605" i="3" s="1"/>
  <c r="F606" i="3"/>
  <c r="E606" i="3"/>
  <c r="H633" i="3" s="1"/>
  <c r="I605" i="3"/>
  <c r="G605" i="3"/>
  <c r="K604" i="3" s="1"/>
  <c r="F605" i="3"/>
  <c r="E605" i="3"/>
  <c r="I604" i="3"/>
  <c r="G604" i="3"/>
  <c r="K603" i="3" s="1"/>
  <c r="F604" i="3"/>
  <c r="E604" i="3"/>
  <c r="I603" i="3"/>
  <c r="G603" i="3"/>
  <c r="K602" i="3" s="1"/>
  <c r="F603" i="3"/>
  <c r="E603" i="3"/>
  <c r="H630" i="3" s="1"/>
  <c r="I602" i="3"/>
  <c r="G602" i="3"/>
  <c r="K601" i="3" s="1"/>
  <c r="F602" i="3"/>
  <c r="E602" i="3"/>
  <c r="H631" i="3" s="1"/>
  <c r="I601" i="3"/>
  <c r="G601" i="3"/>
  <c r="K600" i="3" s="1"/>
  <c r="F601" i="3"/>
  <c r="E601" i="3"/>
  <c r="I600" i="3"/>
  <c r="G600" i="3"/>
  <c r="K599" i="3" s="1"/>
  <c r="F600" i="3"/>
  <c r="E600" i="3"/>
  <c r="H629" i="3" s="1"/>
  <c r="L629" i="3" s="1"/>
  <c r="I599" i="3"/>
  <c r="G599" i="3"/>
  <c r="K598" i="3" s="1"/>
  <c r="F599" i="3"/>
  <c r="E599" i="3"/>
  <c r="H628" i="3" s="1"/>
  <c r="L628" i="3" s="1"/>
  <c r="I598" i="3"/>
  <c r="G598" i="3"/>
  <c r="K597" i="3" s="1"/>
  <c r="F598" i="3"/>
  <c r="E598" i="3"/>
  <c r="H625" i="3" s="1"/>
  <c r="I597" i="3"/>
  <c r="G597" i="3"/>
  <c r="K596" i="3" s="1"/>
  <c r="F597" i="3"/>
  <c r="E597" i="3"/>
  <c r="I596" i="3"/>
  <c r="G596" i="3"/>
  <c r="K595" i="3" s="1"/>
  <c r="L595" i="3" s="1"/>
  <c r="F596" i="3"/>
  <c r="E596" i="3"/>
  <c r="I595" i="3"/>
  <c r="G595" i="3"/>
  <c r="K594" i="3" s="1"/>
  <c r="F595" i="3"/>
  <c r="E595" i="3"/>
  <c r="H622" i="3" s="1"/>
  <c r="I594" i="3"/>
  <c r="G594" i="3"/>
  <c r="K593" i="3" s="1"/>
  <c r="F594" i="3"/>
  <c r="E594" i="3"/>
  <c r="H623" i="3" s="1"/>
  <c r="I593" i="3"/>
  <c r="G593" i="3"/>
  <c r="K592" i="3" s="1"/>
  <c r="F593" i="3"/>
  <c r="E593" i="3"/>
  <c r="I592" i="3"/>
  <c r="G592" i="3"/>
  <c r="F592" i="3"/>
  <c r="E592" i="3"/>
  <c r="H621" i="3" s="1"/>
  <c r="L621" i="3" s="1"/>
  <c r="I591" i="3"/>
  <c r="G591" i="3"/>
  <c r="F591" i="3"/>
  <c r="E591" i="3"/>
  <c r="H620" i="3" s="1"/>
  <c r="L620" i="3" s="1"/>
  <c r="I590" i="3"/>
  <c r="G590" i="3"/>
  <c r="F590" i="3"/>
  <c r="E590" i="3"/>
  <c r="H617" i="3" s="1"/>
  <c r="I589" i="3"/>
  <c r="G589" i="3"/>
  <c r="F589" i="3"/>
  <c r="E589" i="3"/>
  <c r="I588" i="3"/>
  <c r="G588" i="3"/>
  <c r="F588" i="3"/>
  <c r="E588" i="3"/>
  <c r="I587" i="3"/>
  <c r="G587" i="3"/>
  <c r="F587" i="3"/>
  <c r="E587" i="3"/>
  <c r="H614" i="3" s="1"/>
  <c r="I586" i="3"/>
  <c r="G586" i="3"/>
  <c r="K585" i="3" s="1"/>
  <c r="F586" i="3"/>
  <c r="E586" i="3"/>
  <c r="H615" i="3" s="1"/>
  <c r="I585" i="3"/>
  <c r="G585" i="3"/>
  <c r="F585" i="3"/>
  <c r="E585" i="3"/>
  <c r="I584" i="3"/>
  <c r="G584" i="3"/>
  <c r="F584" i="3"/>
  <c r="E584" i="3"/>
  <c r="H613" i="3" s="1"/>
  <c r="L613" i="3" s="1"/>
  <c r="I583" i="3"/>
  <c r="G583" i="3"/>
  <c r="F583" i="3"/>
  <c r="E583" i="3"/>
  <c r="H612" i="3" s="1"/>
  <c r="L612" i="3" s="1"/>
  <c r="I582" i="3"/>
  <c r="G582" i="3"/>
  <c r="F582" i="3"/>
  <c r="E582" i="3"/>
  <c r="H609" i="3" s="1"/>
  <c r="I581" i="3"/>
  <c r="G581" i="3"/>
  <c r="F581" i="3"/>
  <c r="E581" i="3"/>
  <c r="I580" i="3"/>
  <c r="G580" i="3"/>
  <c r="F580" i="3"/>
  <c r="E580" i="3"/>
  <c r="I579" i="3"/>
  <c r="G579" i="3"/>
  <c r="F579" i="3"/>
  <c r="E579" i="3"/>
  <c r="H606" i="3" s="1"/>
  <c r="I578" i="3"/>
  <c r="G578" i="3"/>
  <c r="K577" i="3" s="1"/>
  <c r="F578" i="3"/>
  <c r="E578" i="3"/>
  <c r="H607" i="3" s="1"/>
  <c r="I577" i="3"/>
  <c r="G577" i="3"/>
  <c r="F577" i="3"/>
  <c r="E577" i="3"/>
  <c r="I576" i="3"/>
  <c r="G576" i="3"/>
  <c r="F576" i="3"/>
  <c r="E576" i="3"/>
  <c r="H605" i="3" s="1"/>
  <c r="L605" i="3" s="1"/>
  <c r="I575" i="3"/>
  <c r="G575" i="3"/>
  <c r="F575" i="3"/>
  <c r="E575" i="3"/>
  <c r="H604" i="3" s="1"/>
  <c r="L604" i="3" s="1"/>
  <c r="I574" i="3"/>
  <c r="G574" i="3"/>
  <c r="F574" i="3"/>
  <c r="E574" i="3"/>
  <c r="H601" i="3" s="1"/>
  <c r="I573" i="3"/>
  <c r="G573" i="3"/>
  <c r="F573" i="3"/>
  <c r="E573" i="3"/>
  <c r="I572" i="3"/>
  <c r="G572" i="3"/>
  <c r="F572" i="3"/>
  <c r="E572" i="3"/>
  <c r="I571" i="3"/>
  <c r="G571" i="3"/>
  <c r="F571" i="3"/>
  <c r="E571" i="3"/>
  <c r="H598" i="3" s="1"/>
  <c r="I570" i="3"/>
  <c r="G570" i="3"/>
  <c r="K569" i="3" s="1"/>
  <c r="F570" i="3"/>
  <c r="E570" i="3"/>
  <c r="H599" i="3" s="1"/>
  <c r="I569" i="3"/>
  <c r="G569" i="3"/>
  <c r="F569" i="3"/>
  <c r="E569" i="3"/>
  <c r="I568" i="3"/>
  <c r="G568" i="3"/>
  <c r="F568" i="3"/>
  <c r="E568" i="3"/>
  <c r="H595" i="3" s="1"/>
  <c r="I567" i="3"/>
  <c r="G567" i="3"/>
  <c r="F567" i="3"/>
  <c r="E567" i="3"/>
  <c r="H596" i="3" s="1"/>
  <c r="L596" i="3" s="1"/>
  <c r="I566" i="3"/>
  <c r="G566" i="3"/>
  <c r="F566" i="3"/>
  <c r="E566" i="3"/>
  <c r="H593" i="3" s="1"/>
  <c r="I565" i="3"/>
  <c r="G565" i="3"/>
  <c r="F565" i="3"/>
  <c r="E565" i="3"/>
  <c r="I564" i="3"/>
  <c r="G564" i="3"/>
  <c r="F564" i="3"/>
  <c r="E564" i="3"/>
  <c r="I563" i="3"/>
  <c r="G563" i="3"/>
  <c r="F563" i="3"/>
  <c r="E563" i="3"/>
  <c r="H590" i="3" s="1"/>
  <c r="I562" i="3"/>
  <c r="G562" i="3"/>
  <c r="K561" i="3" s="1"/>
  <c r="F562" i="3"/>
  <c r="E562" i="3"/>
  <c r="H591" i="3" s="1"/>
  <c r="I561" i="3"/>
  <c r="G561" i="3"/>
  <c r="F561" i="3"/>
  <c r="E561" i="3"/>
  <c r="I560" i="3"/>
  <c r="G560" i="3"/>
  <c r="F560" i="3"/>
  <c r="E560" i="3"/>
  <c r="H589" i="3" s="1"/>
  <c r="I559" i="3"/>
  <c r="G559" i="3"/>
  <c r="F559" i="3"/>
  <c r="E559" i="3"/>
  <c r="H588" i="3" s="1"/>
  <c r="I558" i="3"/>
  <c r="G558" i="3"/>
  <c r="F558" i="3"/>
  <c r="E558" i="3"/>
  <c r="H585" i="3" s="1"/>
  <c r="I557" i="3"/>
  <c r="G557" i="3"/>
  <c r="F557" i="3"/>
  <c r="E557" i="3"/>
  <c r="I556" i="3"/>
  <c r="G556" i="3"/>
  <c r="F556" i="3"/>
  <c r="E556" i="3"/>
  <c r="I555" i="3"/>
  <c r="G555" i="3"/>
  <c r="F555" i="3"/>
  <c r="E555" i="3"/>
  <c r="H582" i="3" s="1"/>
  <c r="I554" i="3"/>
  <c r="G554" i="3"/>
  <c r="K553" i="3" s="1"/>
  <c r="F554" i="3"/>
  <c r="E554" i="3"/>
  <c r="H583" i="3" s="1"/>
  <c r="I553" i="3"/>
  <c r="G553" i="3"/>
  <c r="F553" i="3"/>
  <c r="E553" i="3"/>
  <c r="I552" i="3"/>
  <c r="G552" i="3"/>
  <c r="F552" i="3"/>
  <c r="E552" i="3"/>
  <c r="H581" i="3" s="1"/>
  <c r="I551" i="3"/>
  <c r="G551" i="3"/>
  <c r="F551" i="3"/>
  <c r="E551" i="3"/>
  <c r="H580" i="3" s="1"/>
  <c r="I550" i="3"/>
  <c r="G550" i="3"/>
  <c r="F550" i="3"/>
  <c r="E550" i="3"/>
  <c r="H577" i="3" s="1"/>
  <c r="I549" i="3"/>
  <c r="G549" i="3"/>
  <c r="F549" i="3"/>
  <c r="E549" i="3"/>
  <c r="I548" i="3"/>
  <c r="G548" i="3"/>
  <c r="F548" i="3"/>
  <c r="E548" i="3"/>
  <c r="I547" i="3"/>
  <c r="G547" i="3"/>
  <c r="F547" i="3"/>
  <c r="E547" i="3"/>
  <c r="H574" i="3" s="1"/>
  <c r="I546" i="3"/>
  <c r="G546" i="3"/>
  <c r="K545" i="3" s="1"/>
  <c r="F546" i="3"/>
  <c r="E546" i="3"/>
  <c r="H575" i="3" s="1"/>
  <c r="I545" i="3"/>
  <c r="G545" i="3"/>
  <c r="F545" i="3"/>
  <c r="E545" i="3"/>
  <c r="I544" i="3"/>
  <c r="G544" i="3"/>
  <c r="F544" i="3"/>
  <c r="E544" i="3"/>
  <c r="H573" i="3" s="1"/>
  <c r="I543" i="3"/>
  <c r="G543" i="3"/>
  <c r="F543" i="3"/>
  <c r="E543" i="3"/>
  <c r="H572" i="3" s="1"/>
  <c r="I542" i="3"/>
  <c r="G542" i="3"/>
  <c r="F542" i="3"/>
  <c r="E542" i="3"/>
  <c r="H569" i="3" s="1"/>
  <c r="I541" i="3"/>
  <c r="G541" i="3"/>
  <c r="F541" i="3"/>
  <c r="E541" i="3"/>
  <c r="I540" i="3"/>
  <c r="G540" i="3"/>
  <c r="F540" i="3"/>
  <c r="E540" i="3"/>
  <c r="I539" i="3"/>
  <c r="G539" i="3"/>
  <c r="F539" i="3"/>
  <c r="E539" i="3"/>
  <c r="H566" i="3" s="1"/>
  <c r="I538" i="3"/>
  <c r="G538" i="3"/>
  <c r="K537" i="3" s="1"/>
  <c r="F538" i="3"/>
  <c r="E538" i="3"/>
  <c r="H567" i="3" s="1"/>
  <c r="I537" i="3"/>
  <c r="G537" i="3"/>
  <c r="F537" i="3"/>
  <c r="E537" i="3"/>
  <c r="I536" i="3"/>
  <c r="G536" i="3"/>
  <c r="F536" i="3"/>
  <c r="E536" i="3"/>
  <c r="H565" i="3" s="1"/>
  <c r="I535" i="3"/>
  <c r="G535" i="3"/>
  <c r="F535" i="3"/>
  <c r="E535" i="3"/>
  <c r="H564" i="3" s="1"/>
  <c r="I534" i="3"/>
  <c r="G534" i="3"/>
  <c r="F534" i="3"/>
  <c r="E534" i="3"/>
  <c r="H561" i="3" s="1"/>
  <c r="I533" i="3"/>
  <c r="G533" i="3"/>
  <c r="F533" i="3"/>
  <c r="E533" i="3"/>
  <c r="I532" i="3"/>
  <c r="G532" i="3"/>
  <c r="F532" i="3"/>
  <c r="E532" i="3"/>
  <c r="I531" i="3"/>
  <c r="G531" i="3"/>
  <c r="F531" i="3"/>
  <c r="E531" i="3"/>
  <c r="H558" i="3" s="1"/>
  <c r="I530" i="3"/>
  <c r="G530" i="3"/>
  <c r="K529" i="3" s="1"/>
  <c r="F530" i="3"/>
  <c r="E530" i="3"/>
  <c r="H559" i="3" s="1"/>
  <c r="I529" i="3"/>
  <c r="G529" i="3"/>
  <c r="F529" i="3"/>
  <c r="E529" i="3"/>
  <c r="I528" i="3"/>
  <c r="G528" i="3"/>
  <c r="F528" i="3"/>
  <c r="E528" i="3"/>
  <c r="H557" i="3" s="1"/>
  <c r="I527" i="3"/>
  <c r="G527" i="3"/>
  <c r="F527" i="3"/>
  <c r="E527" i="3"/>
  <c r="H556" i="3" s="1"/>
  <c r="I526" i="3"/>
  <c r="G526" i="3"/>
  <c r="F526" i="3"/>
  <c r="E526" i="3"/>
  <c r="H553" i="3" s="1"/>
  <c r="I525" i="3"/>
  <c r="G525" i="3"/>
  <c r="F525" i="3"/>
  <c r="E525" i="3"/>
  <c r="I524" i="3"/>
  <c r="G524" i="3"/>
  <c r="F524" i="3"/>
  <c r="E524" i="3"/>
  <c r="I523" i="3"/>
  <c r="G523" i="3"/>
  <c r="F523" i="3"/>
  <c r="E523" i="3"/>
  <c r="H550" i="3" s="1"/>
  <c r="I522" i="3"/>
  <c r="G522" i="3"/>
  <c r="K521" i="3" s="1"/>
  <c r="F522" i="3"/>
  <c r="E522" i="3"/>
  <c r="H551" i="3" s="1"/>
  <c r="I521" i="3"/>
  <c r="G521" i="3"/>
  <c r="F521" i="3"/>
  <c r="E521" i="3"/>
  <c r="I520" i="3"/>
  <c r="G520" i="3"/>
  <c r="F520" i="3"/>
  <c r="E520" i="3"/>
  <c r="H549" i="3" s="1"/>
  <c r="I519" i="3"/>
  <c r="G519" i="3"/>
  <c r="F519" i="3"/>
  <c r="E519" i="3"/>
  <c r="H548" i="3" s="1"/>
  <c r="I518" i="3"/>
  <c r="G518" i="3"/>
  <c r="F518" i="3"/>
  <c r="E518" i="3"/>
  <c r="H545" i="3" s="1"/>
  <c r="I517" i="3"/>
  <c r="G517" i="3"/>
  <c r="F517" i="3"/>
  <c r="E517" i="3"/>
  <c r="I516" i="3"/>
  <c r="G516" i="3"/>
  <c r="F516" i="3"/>
  <c r="E516" i="3"/>
  <c r="I515" i="3"/>
  <c r="G515" i="3"/>
  <c r="F515" i="3"/>
  <c r="E515" i="3"/>
  <c r="H542" i="3" s="1"/>
  <c r="I514" i="3"/>
  <c r="G514" i="3"/>
  <c r="K513" i="3" s="1"/>
  <c r="F514" i="3"/>
  <c r="E514" i="3"/>
  <c r="H543" i="3" s="1"/>
  <c r="I513" i="3"/>
  <c r="G513" i="3"/>
  <c r="F513" i="3"/>
  <c r="E513" i="3"/>
  <c r="I512" i="3"/>
  <c r="G512" i="3"/>
  <c r="F512" i="3"/>
  <c r="E512" i="3"/>
  <c r="H541" i="3" s="1"/>
  <c r="I511" i="3"/>
  <c r="G511" i="3"/>
  <c r="F511" i="3"/>
  <c r="E511" i="3"/>
  <c r="H540" i="3" s="1"/>
  <c r="I510" i="3"/>
  <c r="G510" i="3"/>
  <c r="F510" i="3"/>
  <c r="E510" i="3"/>
  <c r="H537" i="3" s="1"/>
  <c r="I509" i="3"/>
  <c r="G509" i="3"/>
  <c r="F509" i="3"/>
  <c r="E509" i="3"/>
  <c r="I508" i="3"/>
  <c r="G508" i="3"/>
  <c r="F508" i="3"/>
  <c r="E508" i="3"/>
  <c r="I507" i="3"/>
  <c r="G507" i="3"/>
  <c r="F507" i="3"/>
  <c r="E507" i="3"/>
  <c r="H534" i="3" s="1"/>
  <c r="I506" i="3"/>
  <c r="G506" i="3"/>
  <c r="K505" i="3" s="1"/>
  <c r="F506" i="3"/>
  <c r="E506" i="3"/>
  <c r="H535" i="3" s="1"/>
  <c r="I505" i="3"/>
  <c r="G505" i="3"/>
  <c r="F505" i="3"/>
  <c r="E505" i="3"/>
  <c r="I504" i="3"/>
  <c r="G504" i="3"/>
  <c r="F504" i="3"/>
  <c r="E504" i="3"/>
  <c r="H533" i="3" s="1"/>
  <c r="I503" i="3"/>
  <c r="G503" i="3"/>
  <c r="F503" i="3"/>
  <c r="E503" i="3"/>
  <c r="H532" i="3" s="1"/>
  <c r="I502" i="3"/>
  <c r="G502" i="3"/>
  <c r="F502" i="3"/>
  <c r="E502" i="3"/>
  <c r="H529" i="3" s="1"/>
  <c r="I501" i="3"/>
  <c r="G501" i="3"/>
  <c r="F501" i="3"/>
  <c r="E501" i="3"/>
  <c r="I500" i="3"/>
  <c r="G500" i="3"/>
  <c r="F500" i="3"/>
  <c r="E500" i="3"/>
  <c r="I499" i="3"/>
  <c r="G499" i="3"/>
  <c r="F499" i="3"/>
  <c r="E499" i="3"/>
  <c r="H526" i="3" s="1"/>
  <c r="I498" i="3"/>
  <c r="G498" i="3"/>
  <c r="K497" i="3" s="1"/>
  <c r="F498" i="3"/>
  <c r="E498" i="3"/>
  <c r="H527" i="3" s="1"/>
  <c r="I497" i="3"/>
  <c r="G497" i="3"/>
  <c r="F497" i="3"/>
  <c r="E497" i="3"/>
  <c r="I496" i="3"/>
  <c r="G496" i="3"/>
  <c r="F496" i="3"/>
  <c r="E496" i="3"/>
  <c r="H525" i="3" s="1"/>
  <c r="I495" i="3"/>
  <c r="G495" i="3"/>
  <c r="F495" i="3"/>
  <c r="E495" i="3"/>
  <c r="H524" i="3" s="1"/>
  <c r="I494" i="3"/>
  <c r="G494" i="3"/>
  <c r="F494" i="3"/>
  <c r="E494" i="3"/>
  <c r="H521" i="3" s="1"/>
  <c r="I493" i="3"/>
  <c r="G493" i="3"/>
  <c r="F493" i="3"/>
  <c r="E493" i="3"/>
  <c r="I492" i="3"/>
  <c r="G492" i="3"/>
  <c r="F492" i="3"/>
  <c r="E492" i="3"/>
  <c r="I491" i="3"/>
  <c r="G491" i="3"/>
  <c r="F491" i="3"/>
  <c r="E491" i="3"/>
  <c r="H518" i="3" s="1"/>
  <c r="I490" i="3"/>
  <c r="G490" i="3"/>
  <c r="K489" i="3" s="1"/>
  <c r="F490" i="3"/>
  <c r="E490" i="3"/>
  <c r="H519" i="3" s="1"/>
  <c r="I489" i="3"/>
  <c r="G489" i="3"/>
  <c r="F489" i="3"/>
  <c r="E489" i="3"/>
  <c r="I488" i="3"/>
  <c r="G488" i="3"/>
  <c r="F488" i="3"/>
  <c r="E488" i="3"/>
  <c r="H517" i="3" s="1"/>
  <c r="I487" i="3"/>
  <c r="G487" i="3"/>
  <c r="F487" i="3"/>
  <c r="E487" i="3"/>
  <c r="H516" i="3" s="1"/>
  <c r="I486" i="3"/>
  <c r="G486" i="3"/>
  <c r="F486" i="3"/>
  <c r="E486" i="3"/>
  <c r="H513" i="3" s="1"/>
  <c r="I485" i="3"/>
  <c r="G485" i="3"/>
  <c r="F485" i="3"/>
  <c r="E485" i="3"/>
  <c r="I484" i="3"/>
  <c r="G484" i="3"/>
  <c r="F484" i="3"/>
  <c r="E484" i="3"/>
  <c r="I483" i="3"/>
  <c r="G483" i="3"/>
  <c r="F483" i="3"/>
  <c r="E483" i="3"/>
  <c r="H510" i="3" s="1"/>
  <c r="I482" i="3"/>
  <c r="G482" i="3"/>
  <c r="K481" i="3" s="1"/>
  <c r="F482" i="3"/>
  <c r="E482" i="3"/>
  <c r="H511" i="3" s="1"/>
  <c r="I481" i="3"/>
  <c r="G481" i="3"/>
  <c r="F481" i="3"/>
  <c r="E481" i="3"/>
  <c r="I480" i="3"/>
  <c r="G480" i="3"/>
  <c r="F480" i="3"/>
  <c r="E480" i="3"/>
  <c r="H509" i="3" s="1"/>
  <c r="I479" i="3"/>
  <c r="G479" i="3"/>
  <c r="F479" i="3"/>
  <c r="E479" i="3"/>
  <c r="H508" i="3" s="1"/>
  <c r="I478" i="3"/>
  <c r="G478" i="3"/>
  <c r="F478" i="3"/>
  <c r="E478" i="3"/>
  <c r="H505" i="3" s="1"/>
  <c r="I477" i="3"/>
  <c r="G477" i="3"/>
  <c r="F477" i="3"/>
  <c r="E477" i="3"/>
  <c r="I476" i="3"/>
  <c r="G476" i="3"/>
  <c r="F476" i="3"/>
  <c r="E476" i="3"/>
  <c r="I475" i="3"/>
  <c r="G475" i="3"/>
  <c r="F475" i="3"/>
  <c r="E475" i="3"/>
  <c r="H502" i="3" s="1"/>
  <c r="I474" i="3"/>
  <c r="G474" i="3"/>
  <c r="K473" i="3" s="1"/>
  <c r="F474" i="3"/>
  <c r="E474" i="3"/>
  <c r="H503" i="3" s="1"/>
  <c r="I473" i="3"/>
  <c r="G473" i="3"/>
  <c r="F473" i="3"/>
  <c r="E473" i="3"/>
  <c r="I472" i="3"/>
  <c r="G472" i="3"/>
  <c r="F472" i="3"/>
  <c r="E472" i="3"/>
  <c r="H501" i="3" s="1"/>
  <c r="I471" i="3"/>
  <c r="G471" i="3"/>
  <c r="F471" i="3"/>
  <c r="E471" i="3"/>
  <c r="H500" i="3" s="1"/>
  <c r="I470" i="3"/>
  <c r="G470" i="3"/>
  <c r="F470" i="3"/>
  <c r="E470" i="3"/>
  <c r="H497" i="3" s="1"/>
  <c r="I469" i="3"/>
  <c r="G469" i="3"/>
  <c r="F469" i="3"/>
  <c r="E469" i="3"/>
  <c r="I468" i="3"/>
  <c r="G468" i="3"/>
  <c r="F468" i="3"/>
  <c r="E468" i="3"/>
  <c r="I467" i="3"/>
  <c r="G467" i="3"/>
  <c r="F467" i="3"/>
  <c r="E467" i="3"/>
  <c r="H494" i="3" s="1"/>
  <c r="I466" i="3"/>
  <c r="G466" i="3"/>
  <c r="K465" i="3" s="1"/>
  <c r="F466" i="3"/>
  <c r="E466" i="3"/>
  <c r="H495" i="3" s="1"/>
  <c r="I465" i="3"/>
  <c r="G465" i="3"/>
  <c r="F465" i="3"/>
  <c r="E465" i="3"/>
  <c r="I464" i="3"/>
  <c r="G464" i="3"/>
  <c r="F464" i="3"/>
  <c r="E464" i="3"/>
  <c r="H493" i="3" s="1"/>
  <c r="I463" i="3"/>
  <c r="G463" i="3"/>
  <c r="F463" i="3"/>
  <c r="E463" i="3"/>
  <c r="H492" i="3" s="1"/>
  <c r="I462" i="3"/>
  <c r="G462" i="3"/>
  <c r="F462" i="3"/>
  <c r="E462" i="3"/>
  <c r="H489" i="3" s="1"/>
  <c r="I461" i="3"/>
  <c r="G461" i="3"/>
  <c r="F461" i="3"/>
  <c r="E461" i="3"/>
  <c r="I460" i="3"/>
  <c r="G460" i="3"/>
  <c r="F460" i="3"/>
  <c r="E460" i="3"/>
  <c r="I459" i="3"/>
  <c r="G459" i="3"/>
  <c r="F459" i="3"/>
  <c r="E459" i="3"/>
  <c r="H486" i="3" s="1"/>
  <c r="I458" i="3"/>
  <c r="G458" i="3"/>
  <c r="K457" i="3" s="1"/>
  <c r="F458" i="3"/>
  <c r="E458" i="3"/>
  <c r="H487" i="3" s="1"/>
  <c r="I457" i="3"/>
  <c r="G457" i="3"/>
  <c r="F457" i="3"/>
  <c r="E457" i="3"/>
  <c r="I456" i="3"/>
  <c r="G456" i="3"/>
  <c r="F456" i="3"/>
  <c r="E456" i="3"/>
  <c r="H485" i="3" s="1"/>
  <c r="I455" i="3"/>
  <c r="G455" i="3"/>
  <c r="F455" i="3"/>
  <c r="E455" i="3"/>
  <c r="H484" i="3" s="1"/>
  <c r="I454" i="3"/>
  <c r="G454" i="3"/>
  <c r="F454" i="3"/>
  <c r="E454" i="3"/>
  <c r="H481" i="3" s="1"/>
  <c r="I453" i="3"/>
  <c r="G453" i="3"/>
  <c r="F453" i="3"/>
  <c r="E453" i="3"/>
  <c r="I452" i="3"/>
  <c r="G452" i="3"/>
  <c r="F452" i="3"/>
  <c r="E452" i="3"/>
  <c r="I451" i="3"/>
  <c r="G451" i="3"/>
  <c r="F451" i="3"/>
  <c r="E451" i="3"/>
  <c r="H478" i="3" s="1"/>
  <c r="I450" i="3"/>
  <c r="G450" i="3"/>
  <c r="K449" i="3" s="1"/>
  <c r="F450" i="3"/>
  <c r="E450" i="3"/>
  <c r="H479" i="3" s="1"/>
  <c r="I449" i="3"/>
  <c r="G449" i="3"/>
  <c r="F449" i="3"/>
  <c r="E449" i="3"/>
  <c r="I448" i="3"/>
  <c r="G448" i="3"/>
  <c r="F448" i="3"/>
  <c r="E448" i="3"/>
  <c r="H477" i="3" s="1"/>
  <c r="I447" i="3"/>
  <c r="G447" i="3"/>
  <c r="F447" i="3"/>
  <c r="E447" i="3"/>
  <c r="H476" i="3" s="1"/>
  <c r="I446" i="3"/>
  <c r="G446" i="3"/>
  <c r="F446" i="3"/>
  <c r="E446" i="3"/>
  <c r="H473" i="3" s="1"/>
  <c r="I445" i="3"/>
  <c r="G445" i="3"/>
  <c r="F445" i="3"/>
  <c r="E445" i="3"/>
  <c r="I444" i="3"/>
  <c r="G444" i="3"/>
  <c r="F444" i="3"/>
  <c r="E444" i="3"/>
  <c r="I443" i="3"/>
  <c r="G443" i="3"/>
  <c r="F443" i="3"/>
  <c r="E443" i="3"/>
  <c r="H470" i="3" s="1"/>
  <c r="I442" i="3"/>
  <c r="G442" i="3"/>
  <c r="K441" i="3" s="1"/>
  <c r="F442" i="3"/>
  <c r="E442" i="3"/>
  <c r="H471" i="3" s="1"/>
  <c r="I441" i="3"/>
  <c r="G441" i="3"/>
  <c r="F441" i="3"/>
  <c r="E441" i="3"/>
  <c r="I440" i="3"/>
  <c r="G440" i="3"/>
  <c r="F440" i="3"/>
  <c r="E440" i="3"/>
  <c r="H469" i="3" s="1"/>
  <c r="I439" i="3"/>
  <c r="G439" i="3"/>
  <c r="F439" i="3"/>
  <c r="E439" i="3"/>
  <c r="H468" i="3" s="1"/>
  <c r="I438" i="3"/>
  <c r="G438" i="3"/>
  <c r="F438" i="3"/>
  <c r="E438" i="3"/>
  <c r="H465" i="3" s="1"/>
  <c r="I437" i="3"/>
  <c r="G437" i="3"/>
  <c r="F437" i="3"/>
  <c r="E437" i="3"/>
  <c r="I436" i="3"/>
  <c r="G436" i="3"/>
  <c r="F436" i="3"/>
  <c r="E436" i="3"/>
  <c r="I435" i="3"/>
  <c r="G435" i="3"/>
  <c r="F435" i="3"/>
  <c r="E435" i="3"/>
  <c r="H462" i="3" s="1"/>
  <c r="I434" i="3"/>
  <c r="G434" i="3"/>
  <c r="K433" i="3" s="1"/>
  <c r="F434" i="3"/>
  <c r="E434" i="3"/>
  <c r="H463" i="3" s="1"/>
  <c r="I433" i="3"/>
  <c r="G433" i="3"/>
  <c r="F433" i="3"/>
  <c r="E433" i="3"/>
  <c r="I432" i="3"/>
  <c r="G432" i="3"/>
  <c r="F432" i="3"/>
  <c r="E432" i="3"/>
  <c r="H461" i="3" s="1"/>
  <c r="I431" i="3"/>
  <c r="G431" i="3"/>
  <c r="F431" i="3"/>
  <c r="E431" i="3"/>
  <c r="H460" i="3" s="1"/>
  <c r="I430" i="3"/>
  <c r="G430" i="3"/>
  <c r="F430" i="3"/>
  <c r="E430" i="3"/>
  <c r="H457" i="3" s="1"/>
  <c r="I429" i="3"/>
  <c r="G429" i="3"/>
  <c r="F429" i="3"/>
  <c r="E429" i="3"/>
  <c r="I428" i="3"/>
  <c r="G428" i="3"/>
  <c r="F428" i="3"/>
  <c r="E428" i="3"/>
  <c r="I427" i="3"/>
  <c r="G427" i="3"/>
  <c r="F427" i="3"/>
  <c r="E427" i="3"/>
  <c r="H454" i="3" s="1"/>
  <c r="I426" i="3"/>
  <c r="G426" i="3"/>
  <c r="K425" i="3" s="1"/>
  <c r="F426" i="3"/>
  <c r="E426" i="3"/>
  <c r="H455" i="3" s="1"/>
  <c r="I425" i="3"/>
  <c r="G425" i="3"/>
  <c r="F425" i="3"/>
  <c r="E425" i="3"/>
  <c r="I424" i="3"/>
  <c r="G424" i="3"/>
  <c r="F424" i="3"/>
  <c r="E424" i="3"/>
  <c r="H453" i="3" s="1"/>
  <c r="I423" i="3"/>
  <c r="G423" i="3"/>
  <c r="F423" i="3"/>
  <c r="E423" i="3"/>
  <c r="H452" i="3" s="1"/>
  <c r="I422" i="3"/>
  <c r="G422" i="3"/>
  <c r="F422" i="3"/>
  <c r="E422" i="3"/>
  <c r="H449" i="3" s="1"/>
  <c r="I421" i="3"/>
  <c r="G421" i="3"/>
  <c r="F421" i="3"/>
  <c r="E421" i="3"/>
  <c r="I420" i="3"/>
  <c r="G420" i="3"/>
  <c r="F420" i="3"/>
  <c r="E420" i="3"/>
  <c r="I419" i="3"/>
  <c r="G419" i="3"/>
  <c r="F419" i="3"/>
  <c r="E419" i="3"/>
  <c r="H446" i="3" s="1"/>
  <c r="I418" i="3"/>
  <c r="G418" i="3"/>
  <c r="K417" i="3" s="1"/>
  <c r="F418" i="3"/>
  <c r="E418" i="3"/>
  <c r="H447" i="3" s="1"/>
  <c r="I417" i="3"/>
  <c r="G417" i="3"/>
  <c r="F417" i="3"/>
  <c r="E417" i="3"/>
  <c r="I416" i="3"/>
  <c r="G416" i="3"/>
  <c r="F416" i="3"/>
  <c r="E416" i="3"/>
  <c r="H443" i="3" s="1"/>
  <c r="I415" i="3"/>
  <c r="G415" i="3"/>
  <c r="F415" i="3"/>
  <c r="E415" i="3"/>
  <c r="H444" i="3" s="1"/>
  <c r="I414" i="3"/>
  <c r="G414" i="3"/>
  <c r="F414" i="3"/>
  <c r="E414" i="3"/>
  <c r="H441" i="3" s="1"/>
  <c r="I413" i="3"/>
  <c r="G413" i="3"/>
  <c r="F413" i="3"/>
  <c r="E413" i="3"/>
  <c r="I412" i="3"/>
  <c r="G412" i="3"/>
  <c r="F412" i="3"/>
  <c r="E412" i="3"/>
  <c r="I411" i="3"/>
  <c r="G411" i="3"/>
  <c r="F411" i="3"/>
  <c r="E411" i="3"/>
  <c r="H438" i="3" s="1"/>
  <c r="I410" i="3"/>
  <c r="G410" i="3"/>
  <c r="K409" i="3" s="1"/>
  <c r="F410" i="3"/>
  <c r="E410" i="3"/>
  <c r="H439" i="3" s="1"/>
  <c r="I409" i="3"/>
  <c r="G409" i="3"/>
  <c r="F409" i="3"/>
  <c r="E409" i="3"/>
  <c r="I408" i="3"/>
  <c r="G408" i="3"/>
  <c r="F408" i="3"/>
  <c r="E408" i="3"/>
  <c r="H437" i="3" s="1"/>
  <c r="I407" i="3"/>
  <c r="G407" i="3"/>
  <c r="F407" i="3"/>
  <c r="E407" i="3"/>
  <c r="H436" i="3" s="1"/>
  <c r="I406" i="3"/>
  <c r="G406" i="3"/>
  <c r="F406" i="3"/>
  <c r="E406" i="3"/>
  <c r="H433" i="3" s="1"/>
  <c r="I405" i="3"/>
  <c r="G405" i="3"/>
  <c r="F405" i="3"/>
  <c r="E405" i="3"/>
  <c r="I404" i="3"/>
  <c r="G404" i="3"/>
  <c r="F404" i="3"/>
  <c r="E404" i="3"/>
  <c r="I403" i="3"/>
  <c r="G403" i="3"/>
  <c r="F403" i="3"/>
  <c r="E403" i="3"/>
  <c r="H430" i="3" s="1"/>
  <c r="I402" i="3"/>
  <c r="G402" i="3"/>
  <c r="K401" i="3" s="1"/>
  <c r="F402" i="3"/>
  <c r="E402" i="3"/>
  <c r="H431" i="3" s="1"/>
  <c r="I401" i="3"/>
  <c r="G401" i="3"/>
  <c r="F401" i="3"/>
  <c r="E401" i="3"/>
  <c r="I400" i="3"/>
  <c r="G400" i="3"/>
  <c r="F400" i="3"/>
  <c r="E400" i="3"/>
  <c r="H427" i="3" s="1"/>
  <c r="I399" i="3"/>
  <c r="G399" i="3"/>
  <c r="F399" i="3"/>
  <c r="E399" i="3"/>
  <c r="H428" i="3" s="1"/>
  <c r="I398" i="3"/>
  <c r="G398" i="3"/>
  <c r="F398" i="3"/>
  <c r="E398" i="3"/>
  <c r="H425" i="3" s="1"/>
  <c r="I397" i="3"/>
  <c r="G397" i="3"/>
  <c r="F397" i="3"/>
  <c r="E397" i="3"/>
  <c r="I396" i="3"/>
  <c r="G396" i="3"/>
  <c r="F396" i="3"/>
  <c r="E396" i="3"/>
  <c r="I395" i="3"/>
  <c r="G395" i="3"/>
  <c r="F395" i="3"/>
  <c r="E395" i="3"/>
  <c r="H422" i="3" s="1"/>
  <c r="I394" i="3"/>
  <c r="G394" i="3"/>
  <c r="K393" i="3" s="1"/>
  <c r="F394" i="3"/>
  <c r="E394" i="3"/>
  <c r="H423" i="3" s="1"/>
  <c r="I393" i="3"/>
  <c r="G393" i="3"/>
  <c r="F393" i="3"/>
  <c r="E393" i="3"/>
  <c r="I392" i="3"/>
  <c r="G392" i="3"/>
  <c r="F392" i="3"/>
  <c r="E392" i="3"/>
  <c r="H419" i="3" s="1"/>
  <c r="I391" i="3"/>
  <c r="G391" i="3"/>
  <c r="F391" i="3"/>
  <c r="E391" i="3"/>
  <c r="H420" i="3" s="1"/>
  <c r="I390" i="3"/>
  <c r="G390" i="3"/>
  <c r="F390" i="3"/>
  <c r="E390" i="3"/>
  <c r="H417" i="3" s="1"/>
  <c r="I389" i="3"/>
  <c r="G389" i="3"/>
  <c r="F389" i="3"/>
  <c r="E389" i="3"/>
  <c r="I388" i="3"/>
  <c r="G388" i="3"/>
  <c r="F388" i="3"/>
  <c r="E388" i="3"/>
  <c r="I387" i="3"/>
  <c r="G387" i="3"/>
  <c r="F387" i="3"/>
  <c r="E387" i="3"/>
  <c r="H414" i="3" s="1"/>
  <c r="I386" i="3"/>
  <c r="G386" i="3"/>
  <c r="K385" i="3" s="1"/>
  <c r="F386" i="3"/>
  <c r="E386" i="3"/>
  <c r="H415" i="3" s="1"/>
  <c r="I385" i="3"/>
  <c r="G385" i="3"/>
  <c r="F385" i="3"/>
  <c r="E385" i="3"/>
  <c r="I384" i="3"/>
  <c r="G384" i="3"/>
  <c r="F384" i="3"/>
  <c r="E384" i="3"/>
  <c r="H413" i="3" s="1"/>
  <c r="I383" i="3"/>
  <c r="G383" i="3"/>
  <c r="F383" i="3"/>
  <c r="E383" i="3"/>
  <c r="H412" i="3" s="1"/>
  <c r="I382" i="3"/>
  <c r="G382" i="3"/>
  <c r="F382" i="3"/>
  <c r="E382" i="3"/>
  <c r="H409" i="3" s="1"/>
  <c r="I381" i="3"/>
  <c r="G381" i="3"/>
  <c r="F381" i="3"/>
  <c r="E381" i="3"/>
  <c r="I380" i="3"/>
  <c r="G380" i="3"/>
  <c r="F380" i="3"/>
  <c r="E380" i="3"/>
  <c r="I379" i="3"/>
  <c r="G379" i="3"/>
  <c r="F379" i="3"/>
  <c r="E379" i="3"/>
  <c r="H406" i="3" s="1"/>
  <c r="I378" i="3"/>
  <c r="G378" i="3"/>
  <c r="K377" i="3" s="1"/>
  <c r="F378" i="3"/>
  <c r="E378" i="3"/>
  <c r="H407" i="3" s="1"/>
  <c r="I377" i="3"/>
  <c r="G377" i="3"/>
  <c r="F377" i="3"/>
  <c r="E377" i="3"/>
  <c r="I376" i="3"/>
  <c r="G376" i="3"/>
  <c r="F376" i="3"/>
  <c r="E376" i="3"/>
  <c r="H405" i="3" s="1"/>
  <c r="I375" i="3"/>
  <c r="G375" i="3"/>
  <c r="F375" i="3"/>
  <c r="E375" i="3"/>
  <c r="H404" i="3" s="1"/>
  <c r="I374" i="3"/>
  <c r="G374" i="3"/>
  <c r="F374" i="3"/>
  <c r="E374" i="3"/>
  <c r="H401" i="3" s="1"/>
  <c r="I373" i="3"/>
  <c r="G373" i="3"/>
  <c r="F373" i="3"/>
  <c r="E373" i="3"/>
  <c r="I372" i="3"/>
  <c r="G372" i="3"/>
  <c r="F372" i="3"/>
  <c r="E372" i="3"/>
  <c r="I371" i="3"/>
  <c r="G371" i="3"/>
  <c r="F371" i="3"/>
  <c r="E371" i="3"/>
  <c r="H398" i="3" s="1"/>
  <c r="I370" i="3"/>
  <c r="G370" i="3"/>
  <c r="K369" i="3" s="1"/>
  <c r="F370" i="3"/>
  <c r="E370" i="3"/>
  <c r="H399" i="3" s="1"/>
  <c r="I369" i="3"/>
  <c r="G369" i="3"/>
  <c r="F369" i="3"/>
  <c r="E369" i="3"/>
  <c r="I368" i="3"/>
  <c r="G368" i="3"/>
  <c r="F368" i="3"/>
  <c r="E368" i="3"/>
  <c r="H395" i="3" s="1"/>
  <c r="I367" i="3"/>
  <c r="G367" i="3"/>
  <c r="F367" i="3"/>
  <c r="E367" i="3"/>
  <c r="H396" i="3" s="1"/>
  <c r="I366" i="3"/>
  <c r="G366" i="3"/>
  <c r="F366" i="3"/>
  <c r="E366" i="3"/>
  <c r="H393" i="3" s="1"/>
  <c r="I365" i="3"/>
  <c r="G365" i="3"/>
  <c r="F365" i="3"/>
  <c r="E365" i="3"/>
  <c r="I364" i="3"/>
  <c r="G364" i="3"/>
  <c r="F364" i="3"/>
  <c r="E364" i="3"/>
  <c r="I363" i="3"/>
  <c r="G363" i="3"/>
  <c r="F363" i="3"/>
  <c r="E363" i="3"/>
  <c r="H390" i="3" s="1"/>
  <c r="I362" i="3"/>
  <c r="G362" i="3"/>
  <c r="K361" i="3" s="1"/>
  <c r="F362" i="3"/>
  <c r="E362" i="3"/>
  <c r="H391" i="3" s="1"/>
  <c r="I361" i="3"/>
  <c r="G361" i="3"/>
  <c r="F361" i="3"/>
  <c r="E361" i="3"/>
  <c r="I360" i="3"/>
  <c r="G360" i="3"/>
  <c r="F360" i="3"/>
  <c r="E360" i="3"/>
  <c r="H389" i="3" s="1"/>
  <c r="I359" i="3"/>
  <c r="G359" i="3"/>
  <c r="F359" i="3"/>
  <c r="E359" i="3"/>
  <c r="H388" i="3" s="1"/>
  <c r="I358" i="3"/>
  <c r="G358" i="3"/>
  <c r="F358" i="3"/>
  <c r="E358" i="3"/>
  <c r="H385" i="3" s="1"/>
  <c r="I357" i="3"/>
  <c r="G357" i="3"/>
  <c r="F357" i="3"/>
  <c r="E357" i="3"/>
  <c r="I356" i="3"/>
  <c r="G356" i="3"/>
  <c r="F356" i="3"/>
  <c r="E356" i="3"/>
  <c r="I355" i="3"/>
  <c r="G355" i="3"/>
  <c r="F355" i="3"/>
  <c r="E355" i="3"/>
  <c r="H382" i="3" s="1"/>
  <c r="I354" i="3"/>
  <c r="G354" i="3"/>
  <c r="K353" i="3" s="1"/>
  <c r="F354" i="3"/>
  <c r="E354" i="3"/>
  <c r="H383" i="3" s="1"/>
  <c r="I353" i="3"/>
  <c r="G353" i="3"/>
  <c r="F353" i="3"/>
  <c r="E353" i="3"/>
  <c r="I352" i="3"/>
  <c r="G352" i="3"/>
  <c r="F352" i="3"/>
  <c r="E352" i="3"/>
  <c r="H381" i="3" s="1"/>
  <c r="I351" i="3"/>
  <c r="G351" i="3"/>
  <c r="F351" i="3"/>
  <c r="E351" i="3"/>
  <c r="H380" i="3" s="1"/>
  <c r="I350" i="3"/>
  <c r="G350" i="3"/>
  <c r="F350" i="3"/>
  <c r="E350" i="3"/>
  <c r="H377" i="3" s="1"/>
  <c r="I349" i="3"/>
  <c r="G349" i="3"/>
  <c r="F349" i="3"/>
  <c r="E349" i="3"/>
  <c r="I348" i="3"/>
  <c r="G348" i="3"/>
  <c r="F348" i="3"/>
  <c r="E348" i="3"/>
  <c r="I347" i="3"/>
  <c r="G347" i="3"/>
  <c r="F347" i="3"/>
  <c r="E347" i="3"/>
  <c r="H374" i="3" s="1"/>
  <c r="I346" i="3"/>
  <c r="G346" i="3"/>
  <c r="K345" i="3" s="1"/>
  <c r="F346" i="3"/>
  <c r="E346" i="3"/>
  <c r="H375" i="3" s="1"/>
  <c r="I345" i="3"/>
  <c r="G345" i="3"/>
  <c r="F345" i="3"/>
  <c r="E345" i="3"/>
  <c r="I344" i="3"/>
  <c r="G344" i="3"/>
  <c r="F344" i="3"/>
  <c r="E344" i="3"/>
  <c r="H373" i="3" s="1"/>
  <c r="I343" i="3"/>
  <c r="G343" i="3"/>
  <c r="F343" i="3"/>
  <c r="E343" i="3"/>
  <c r="H372" i="3" s="1"/>
  <c r="I342" i="3"/>
  <c r="G342" i="3"/>
  <c r="F342" i="3"/>
  <c r="E342" i="3"/>
  <c r="H369" i="3" s="1"/>
  <c r="I341" i="3"/>
  <c r="G341" i="3"/>
  <c r="F341" i="3"/>
  <c r="E341" i="3"/>
  <c r="I340" i="3"/>
  <c r="G340" i="3"/>
  <c r="F340" i="3"/>
  <c r="E340" i="3"/>
  <c r="I339" i="3"/>
  <c r="G339" i="3"/>
  <c r="F339" i="3"/>
  <c r="E339" i="3"/>
  <c r="H366" i="3" s="1"/>
  <c r="I338" i="3"/>
  <c r="G338" i="3"/>
  <c r="K337" i="3" s="1"/>
  <c r="F338" i="3"/>
  <c r="E338" i="3"/>
  <c r="H367" i="3" s="1"/>
  <c r="I337" i="3"/>
  <c r="G337" i="3"/>
  <c r="F337" i="3"/>
  <c r="E337" i="3"/>
  <c r="I336" i="3"/>
  <c r="G336" i="3"/>
  <c r="F336" i="3"/>
  <c r="E336" i="3"/>
  <c r="H363" i="3" s="1"/>
  <c r="I335" i="3"/>
  <c r="G335" i="3"/>
  <c r="F335" i="3"/>
  <c r="E335" i="3"/>
  <c r="H364" i="3" s="1"/>
  <c r="I334" i="3"/>
  <c r="G334" i="3"/>
  <c r="F334" i="3"/>
  <c r="E334" i="3"/>
  <c r="H361" i="3" s="1"/>
  <c r="I333" i="3"/>
  <c r="G333" i="3"/>
  <c r="F333" i="3"/>
  <c r="E333" i="3"/>
  <c r="I332" i="3"/>
  <c r="G332" i="3"/>
  <c r="F332" i="3"/>
  <c r="E332" i="3"/>
  <c r="I331" i="3"/>
  <c r="G331" i="3"/>
  <c r="F331" i="3"/>
  <c r="E331" i="3"/>
  <c r="H358" i="3" s="1"/>
  <c r="I330" i="3"/>
  <c r="G330" i="3"/>
  <c r="K329" i="3" s="1"/>
  <c r="F330" i="3"/>
  <c r="E330" i="3"/>
  <c r="H359" i="3" s="1"/>
  <c r="I329" i="3"/>
  <c r="G329" i="3"/>
  <c r="F329" i="3"/>
  <c r="E329" i="3"/>
  <c r="I328" i="3"/>
  <c r="G328" i="3"/>
  <c r="F328" i="3"/>
  <c r="E328" i="3"/>
  <c r="H357" i="3" s="1"/>
  <c r="I327" i="3"/>
  <c r="G327" i="3"/>
  <c r="F327" i="3"/>
  <c r="E327" i="3"/>
  <c r="H356" i="3" s="1"/>
  <c r="I326" i="3"/>
  <c r="G326" i="3"/>
  <c r="F326" i="3"/>
  <c r="E326" i="3"/>
  <c r="H353" i="3" s="1"/>
  <c r="I325" i="3"/>
  <c r="G325" i="3"/>
  <c r="F325" i="3"/>
  <c r="E325" i="3"/>
  <c r="I324" i="3"/>
  <c r="G324" i="3"/>
  <c r="F324" i="3"/>
  <c r="E324" i="3"/>
  <c r="I323" i="3"/>
  <c r="G323" i="3"/>
  <c r="F323" i="3"/>
  <c r="E323" i="3"/>
  <c r="H350" i="3" s="1"/>
  <c r="I322" i="3"/>
  <c r="G322" i="3"/>
  <c r="K321" i="3" s="1"/>
  <c r="F322" i="3"/>
  <c r="E322" i="3"/>
  <c r="H351" i="3" s="1"/>
  <c r="I321" i="3"/>
  <c r="G321" i="3"/>
  <c r="F321" i="3"/>
  <c r="E321" i="3"/>
  <c r="I320" i="3"/>
  <c r="G320" i="3"/>
  <c r="F320" i="3"/>
  <c r="E320" i="3"/>
  <c r="H349" i="3" s="1"/>
  <c r="I319" i="3"/>
  <c r="G319" i="3"/>
  <c r="F319" i="3"/>
  <c r="E319" i="3"/>
  <c r="H348" i="3" s="1"/>
  <c r="I318" i="3"/>
  <c r="G318" i="3"/>
  <c r="F318" i="3"/>
  <c r="E318" i="3"/>
  <c r="H345" i="3" s="1"/>
  <c r="I317" i="3"/>
  <c r="G317" i="3"/>
  <c r="F317" i="3"/>
  <c r="E317" i="3"/>
  <c r="I316" i="3"/>
  <c r="G316" i="3"/>
  <c r="F316" i="3"/>
  <c r="E316" i="3"/>
  <c r="I315" i="3"/>
  <c r="G315" i="3"/>
  <c r="F315" i="3"/>
  <c r="E315" i="3"/>
  <c r="H342" i="3" s="1"/>
  <c r="I314" i="3"/>
  <c r="G314" i="3"/>
  <c r="K313" i="3" s="1"/>
  <c r="F314" i="3"/>
  <c r="E314" i="3"/>
  <c r="H343" i="3" s="1"/>
  <c r="I313" i="3"/>
  <c r="G313" i="3"/>
  <c r="F313" i="3"/>
  <c r="E313" i="3"/>
  <c r="I312" i="3"/>
  <c r="G312" i="3"/>
  <c r="F312" i="3"/>
  <c r="E312" i="3"/>
  <c r="H341" i="3" s="1"/>
  <c r="I311" i="3"/>
  <c r="G311" i="3"/>
  <c r="F311" i="3"/>
  <c r="E311" i="3"/>
  <c r="H340" i="3" s="1"/>
  <c r="I310" i="3"/>
  <c r="G310" i="3"/>
  <c r="F310" i="3"/>
  <c r="E310" i="3"/>
  <c r="H337" i="3" s="1"/>
  <c r="I309" i="3"/>
  <c r="G309" i="3"/>
  <c r="F309" i="3"/>
  <c r="E309" i="3"/>
  <c r="I308" i="3"/>
  <c r="G308" i="3"/>
  <c r="F308" i="3"/>
  <c r="E308" i="3"/>
  <c r="I307" i="3"/>
  <c r="G307" i="3"/>
  <c r="F307" i="3"/>
  <c r="E307" i="3"/>
  <c r="H334" i="3" s="1"/>
  <c r="I306" i="3"/>
  <c r="G306" i="3"/>
  <c r="K305" i="3" s="1"/>
  <c r="F306" i="3"/>
  <c r="E306" i="3"/>
  <c r="H335" i="3" s="1"/>
  <c r="I305" i="3"/>
  <c r="G305" i="3"/>
  <c r="F305" i="3"/>
  <c r="E305" i="3"/>
  <c r="I304" i="3"/>
  <c r="G304" i="3"/>
  <c r="F304" i="3"/>
  <c r="E304" i="3"/>
  <c r="H333" i="3" s="1"/>
  <c r="I303" i="3"/>
  <c r="G303" i="3"/>
  <c r="F303" i="3"/>
  <c r="E303" i="3"/>
  <c r="H332" i="3" s="1"/>
  <c r="I302" i="3"/>
  <c r="G302" i="3"/>
  <c r="F302" i="3"/>
  <c r="E302" i="3"/>
  <c r="H329" i="3" s="1"/>
  <c r="I301" i="3"/>
  <c r="G301" i="3"/>
  <c r="F301" i="3"/>
  <c r="E301" i="3"/>
  <c r="I300" i="3"/>
  <c r="G300" i="3"/>
  <c r="F300" i="3"/>
  <c r="E300" i="3"/>
  <c r="I299" i="3"/>
  <c r="G299" i="3"/>
  <c r="F299" i="3"/>
  <c r="E299" i="3"/>
  <c r="H326" i="3" s="1"/>
  <c r="I298" i="3"/>
  <c r="G298" i="3"/>
  <c r="K297" i="3" s="1"/>
  <c r="F298" i="3"/>
  <c r="E298" i="3"/>
  <c r="H327" i="3" s="1"/>
  <c r="I297" i="3"/>
  <c r="G297" i="3"/>
  <c r="F297" i="3"/>
  <c r="E297" i="3"/>
  <c r="I296" i="3"/>
  <c r="G296" i="3"/>
  <c r="F296" i="3"/>
  <c r="E296" i="3"/>
  <c r="H299" i="3" s="1"/>
  <c r="I295" i="3"/>
  <c r="G295" i="3"/>
  <c r="F295" i="3"/>
  <c r="E295" i="3"/>
  <c r="H324" i="3" s="1"/>
  <c r="I294" i="3"/>
  <c r="G294" i="3"/>
  <c r="F294" i="3"/>
  <c r="E294" i="3"/>
  <c r="I293" i="3"/>
  <c r="G293" i="3"/>
  <c r="F293" i="3"/>
  <c r="E293" i="3"/>
  <c r="H322" i="3" s="1"/>
  <c r="I292" i="3"/>
  <c r="G292" i="3"/>
  <c r="F292" i="3"/>
  <c r="E292" i="3"/>
  <c r="H321" i="3" s="1"/>
  <c r="I291" i="3"/>
  <c r="G291" i="3"/>
  <c r="F291" i="3"/>
  <c r="E291" i="3"/>
  <c r="H320" i="3" s="1"/>
  <c r="I290" i="3"/>
  <c r="G290" i="3"/>
  <c r="F290" i="3"/>
  <c r="E290" i="3"/>
  <c r="H319" i="3" s="1"/>
  <c r="I289" i="3"/>
  <c r="G289" i="3"/>
  <c r="F289" i="3"/>
  <c r="E289" i="3"/>
  <c r="H318" i="3" s="1"/>
  <c r="I288" i="3"/>
  <c r="G288" i="3"/>
  <c r="F288" i="3"/>
  <c r="E288" i="3"/>
  <c r="H317" i="3" s="1"/>
  <c r="I287" i="3"/>
  <c r="G287" i="3"/>
  <c r="F287" i="3"/>
  <c r="E287" i="3"/>
  <c r="H316" i="3" s="1"/>
  <c r="I286" i="3"/>
  <c r="G286" i="3"/>
  <c r="F286" i="3"/>
  <c r="E286" i="3"/>
  <c r="K285" i="3"/>
  <c r="I285" i="3"/>
  <c r="G285" i="3"/>
  <c r="F285" i="3"/>
  <c r="E285" i="3"/>
  <c r="H314" i="3" s="1"/>
  <c r="K284" i="3"/>
  <c r="I284" i="3"/>
  <c r="G284" i="3"/>
  <c r="F284" i="3"/>
  <c r="E284" i="3"/>
  <c r="H313" i="3" s="1"/>
  <c r="K283" i="3"/>
  <c r="I283" i="3"/>
  <c r="G283" i="3"/>
  <c r="F283" i="3"/>
  <c r="E283" i="3"/>
  <c r="H312" i="3" s="1"/>
  <c r="K282" i="3"/>
  <c r="I282" i="3"/>
  <c r="G282" i="3"/>
  <c r="F282" i="3"/>
  <c r="E282" i="3"/>
  <c r="H311" i="3" s="1"/>
  <c r="K281" i="3"/>
  <c r="I281" i="3"/>
  <c r="G281" i="3"/>
  <c r="F281" i="3"/>
  <c r="E281" i="3"/>
  <c r="H310" i="3" s="1"/>
  <c r="K280" i="3"/>
  <c r="I280" i="3"/>
  <c r="G280" i="3"/>
  <c r="F280" i="3"/>
  <c r="E280" i="3"/>
  <c r="H309" i="3" s="1"/>
  <c r="K279" i="3"/>
  <c r="I279" i="3"/>
  <c r="G279" i="3"/>
  <c r="F279" i="3"/>
  <c r="E279" i="3"/>
  <c r="H308" i="3" s="1"/>
  <c r="K278" i="3"/>
  <c r="I278" i="3"/>
  <c r="G278" i="3"/>
  <c r="F278" i="3"/>
  <c r="E278" i="3"/>
  <c r="K277" i="3"/>
  <c r="I277" i="3"/>
  <c r="G277" i="3"/>
  <c r="F277" i="3"/>
  <c r="E277" i="3"/>
  <c r="H306" i="3" s="1"/>
  <c r="K276" i="3"/>
  <c r="I276" i="3"/>
  <c r="G276" i="3"/>
  <c r="F276" i="3"/>
  <c r="E276" i="3"/>
  <c r="H305" i="3" s="1"/>
  <c r="K275" i="3"/>
  <c r="I275" i="3"/>
  <c r="G275" i="3"/>
  <c r="F275" i="3"/>
  <c r="E275" i="3"/>
  <c r="H304" i="3" s="1"/>
  <c r="K274" i="3"/>
  <c r="I274" i="3"/>
  <c r="G274" i="3"/>
  <c r="F274" i="3"/>
  <c r="E274" i="3"/>
  <c r="H303" i="3" s="1"/>
  <c r="K273" i="3"/>
  <c r="I273" i="3"/>
  <c r="G273" i="3"/>
  <c r="F273" i="3"/>
  <c r="E273" i="3"/>
  <c r="H302" i="3" s="1"/>
  <c r="K272" i="3"/>
  <c r="I272" i="3"/>
  <c r="G272" i="3"/>
  <c r="F272" i="3"/>
  <c r="E272" i="3"/>
  <c r="H301" i="3" s="1"/>
  <c r="K271" i="3"/>
  <c r="I271" i="3"/>
  <c r="G271" i="3"/>
  <c r="F271" i="3"/>
  <c r="E271" i="3"/>
  <c r="H300" i="3" s="1"/>
  <c r="K270" i="3"/>
  <c r="I270" i="3"/>
  <c r="G270" i="3"/>
  <c r="F270" i="3"/>
  <c r="E270" i="3"/>
  <c r="K269" i="3"/>
  <c r="I269" i="3"/>
  <c r="G269" i="3"/>
  <c r="F269" i="3"/>
  <c r="E269" i="3"/>
  <c r="H298" i="3" s="1"/>
  <c r="K268" i="3"/>
  <c r="I268" i="3"/>
  <c r="G268" i="3"/>
  <c r="F268" i="3"/>
  <c r="E268" i="3"/>
  <c r="H297" i="3" s="1"/>
  <c r="K267" i="3"/>
  <c r="I267" i="3"/>
  <c r="G267" i="3"/>
  <c r="F267" i="3"/>
  <c r="E267" i="3"/>
  <c r="H296" i="3" s="1"/>
  <c r="K266" i="3"/>
  <c r="I266" i="3"/>
  <c r="G266" i="3"/>
  <c r="F266" i="3"/>
  <c r="E266" i="3"/>
  <c r="H295" i="3" s="1"/>
  <c r="K265" i="3"/>
  <c r="I265" i="3"/>
  <c r="G265" i="3"/>
  <c r="F265" i="3"/>
  <c r="E265" i="3"/>
  <c r="H294" i="3" s="1"/>
  <c r="K264" i="3"/>
  <c r="I264" i="3"/>
  <c r="G264" i="3"/>
  <c r="F264" i="3"/>
  <c r="E264" i="3"/>
  <c r="H293" i="3" s="1"/>
  <c r="K263" i="3"/>
  <c r="I263" i="3"/>
  <c r="G263" i="3"/>
  <c r="F263" i="3"/>
  <c r="E263" i="3"/>
  <c r="H292" i="3" s="1"/>
  <c r="K262" i="3"/>
  <c r="I262" i="3"/>
  <c r="G262" i="3"/>
  <c r="F262" i="3"/>
  <c r="E262" i="3"/>
  <c r="H291" i="3" s="1"/>
  <c r="K261" i="3"/>
  <c r="I261" i="3"/>
  <c r="G261" i="3"/>
  <c r="F261" i="3"/>
  <c r="E261" i="3"/>
  <c r="H290" i="3" s="1"/>
  <c r="K260" i="3"/>
  <c r="I260" i="3"/>
  <c r="G260" i="3"/>
  <c r="F260" i="3"/>
  <c r="E260" i="3"/>
  <c r="H289" i="3" s="1"/>
  <c r="K259" i="3"/>
  <c r="I259" i="3"/>
  <c r="G259" i="3"/>
  <c r="F259" i="3"/>
  <c r="E259" i="3"/>
  <c r="H288" i="3" s="1"/>
  <c r="K258" i="3"/>
  <c r="I258" i="3"/>
  <c r="G258" i="3"/>
  <c r="F258" i="3"/>
  <c r="E258" i="3"/>
  <c r="H287" i="3" s="1"/>
  <c r="K257" i="3"/>
  <c r="I257" i="3"/>
  <c r="G257" i="3"/>
  <c r="F257" i="3"/>
  <c r="E257" i="3"/>
  <c r="H286" i="3" s="1"/>
  <c r="K256" i="3"/>
  <c r="I256" i="3"/>
  <c r="G256" i="3"/>
  <c r="F256" i="3"/>
  <c r="E256" i="3"/>
  <c r="H285" i="3" s="1"/>
  <c r="K255" i="3"/>
  <c r="I255" i="3"/>
  <c r="G255" i="3"/>
  <c r="F255" i="3"/>
  <c r="E255" i="3"/>
  <c r="H284" i="3" s="1"/>
  <c r="K254" i="3"/>
  <c r="I254" i="3"/>
  <c r="G254" i="3"/>
  <c r="F254" i="3"/>
  <c r="E254" i="3"/>
  <c r="H283" i="3" s="1"/>
  <c r="K253" i="3"/>
  <c r="I253" i="3"/>
  <c r="G253" i="3"/>
  <c r="F253" i="3"/>
  <c r="E253" i="3"/>
  <c r="H282" i="3" s="1"/>
  <c r="K252" i="3"/>
  <c r="I252" i="3"/>
  <c r="G252" i="3"/>
  <c r="F252" i="3"/>
  <c r="E252" i="3"/>
  <c r="H281" i="3" s="1"/>
  <c r="K251" i="3"/>
  <c r="I251" i="3"/>
  <c r="G251" i="3"/>
  <c r="F251" i="3"/>
  <c r="E251" i="3"/>
  <c r="H280" i="3" s="1"/>
  <c r="K250" i="3"/>
  <c r="I250" i="3"/>
  <c r="G250" i="3"/>
  <c r="F250" i="3"/>
  <c r="E250" i="3"/>
  <c r="H279" i="3" s="1"/>
  <c r="K249" i="3"/>
  <c r="I249" i="3"/>
  <c r="G249" i="3"/>
  <c r="F249" i="3"/>
  <c r="E249" i="3"/>
  <c r="H278" i="3" s="1"/>
  <c r="K248" i="3"/>
  <c r="I248" i="3"/>
  <c r="G248" i="3"/>
  <c r="F248" i="3"/>
  <c r="E248" i="3"/>
  <c r="H277" i="3" s="1"/>
  <c r="K247" i="3"/>
  <c r="I247" i="3"/>
  <c r="G247" i="3"/>
  <c r="F247" i="3"/>
  <c r="E247" i="3"/>
  <c r="H276" i="3" s="1"/>
  <c r="K246" i="3"/>
  <c r="I246" i="3"/>
  <c r="G246" i="3"/>
  <c r="F246" i="3"/>
  <c r="E246" i="3"/>
  <c r="H275" i="3" s="1"/>
  <c r="K245" i="3"/>
  <c r="I245" i="3"/>
  <c r="G245" i="3"/>
  <c r="F245" i="3"/>
  <c r="E245" i="3"/>
  <c r="H274" i="3" s="1"/>
  <c r="K244" i="3"/>
  <c r="I244" i="3"/>
  <c r="G244" i="3"/>
  <c r="F244" i="3"/>
  <c r="E244" i="3"/>
  <c r="H273" i="3" s="1"/>
  <c r="K243" i="3"/>
  <c r="I243" i="3"/>
  <c r="G243" i="3"/>
  <c r="F243" i="3"/>
  <c r="E243" i="3"/>
  <c r="H272" i="3" s="1"/>
  <c r="K242" i="3"/>
  <c r="I242" i="3"/>
  <c r="G242" i="3"/>
  <c r="F242" i="3"/>
  <c r="E242" i="3"/>
  <c r="H271" i="3" s="1"/>
  <c r="K241" i="3"/>
  <c r="I241" i="3"/>
  <c r="G241" i="3"/>
  <c r="F241" i="3"/>
  <c r="E241" i="3"/>
  <c r="H270" i="3" s="1"/>
  <c r="K240" i="3"/>
  <c r="I240" i="3"/>
  <c r="G240" i="3"/>
  <c r="F240" i="3"/>
  <c r="E240" i="3"/>
  <c r="H269" i="3" s="1"/>
  <c r="K239" i="3"/>
  <c r="I239" i="3"/>
  <c r="G239" i="3"/>
  <c r="F239" i="3"/>
  <c r="E239" i="3"/>
  <c r="H268" i="3" s="1"/>
  <c r="K238" i="3"/>
  <c r="I238" i="3"/>
  <c r="G238" i="3"/>
  <c r="F238" i="3"/>
  <c r="E238" i="3"/>
  <c r="H267" i="3" s="1"/>
  <c r="K237" i="3"/>
  <c r="I237" i="3"/>
  <c r="G237" i="3"/>
  <c r="F237" i="3"/>
  <c r="E237" i="3"/>
  <c r="H266" i="3" s="1"/>
  <c r="K236" i="3"/>
  <c r="I236" i="3"/>
  <c r="G236" i="3"/>
  <c r="F236" i="3"/>
  <c r="E236" i="3"/>
  <c r="H265" i="3" s="1"/>
  <c r="K235" i="3"/>
  <c r="I235" i="3"/>
  <c r="G235" i="3"/>
  <c r="F235" i="3"/>
  <c r="E235" i="3"/>
  <c r="H264" i="3" s="1"/>
  <c r="K234" i="3"/>
  <c r="I234" i="3"/>
  <c r="G234" i="3"/>
  <c r="F234" i="3"/>
  <c r="E234" i="3"/>
  <c r="H263" i="3" s="1"/>
  <c r="K233" i="3"/>
  <c r="I233" i="3"/>
  <c r="G233" i="3"/>
  <c r="F233" i="3"/>
  <c r="E233" i="3"/>
  <c r="H262" i="3" s="1"/>
  <c r="K232" i="3"/>
  <c r="I232" i="3"/>
  <c r="G232" i="3"/>
  <c r="F232" i="3"/>
  <c r="E232" i="3"/>
  <c r="H261" i="3" s="1"/>
  <c r="K231" i="3"/>
  <c r="I231" i="3"/>
  <c r="G231" i="3"/>
  <c r="F231" i="3"/>
  <c r="E231" i="3"/>
  <c r="H260" i="3" s="1"/>
  <c r="K230" i="3"/>
  <c r="I230" i="3"/>
  <c r="G230" i="3"/>
  <c r="F230" i="3"/>
  <c r="E230" i="3"/>
  <c r="H259" i="3" s="1"/>
  <c r="K229" i="3"/>
  <c r="I229" i="3"/>
  <c r="G229" i="3"/>
  <c r="F229" i="3"/>
  <c r="E229" i="3"/>
  <c r="H258" i="3" s="1"/>
  <c r="K228" i="3"/>
  <c r="I228" i="3"/>
  <c r="G228" i="3"/>
  <c r="F228" i="3"/>
  <c r="E228" i="3"/>
  <c r="H257" i="3" s="1"/>
  <c r="K227" i="3"/>
  <c r="I227" i="3"/>
  <c r="G227" i="3"/>
  <c r="F227" i="3"/>
  <c r="E227" i="3"/>
  <c r="H256" i="3" s="1"/>
  <c r="K226" i="3"/>
  <c r="I226" i="3"/>
  <c r="G226" i="3"/>
  <c r="F226" i="3"/>
  <c r="E226" i="3"/>
  <c r="H255" i="3" s="1"/>
  <c r="K225" i="3"/>
  <c r="I225" i="3"/>
  <c r="G225" i="3"/>
  <c r="F225" i="3"/>
  <c r="E225" i="3"/>
  <c r="H254" i="3" s="1"/>
  <c r="K224" i="3"/>
  <c r="I224" i="3"/>
  <c r="G224" i="3"/>
  <c r="F224" i="3"/>
  <c r="E224" i="3"/>
  <c r="H253" i="3" s="1"/>
  <c r="K223" i="3"/>
  <c r="I223" i="3"/>
  <c r="G223" i="3"/>
  <c r="F223" i="3"/>
  <c r="E223" i="3"/>
  <c r="H252" i="3" s="1"/>
  <c r="K222" i="3"/>
  <c r="I222" i="3"/>
  <c r="G222" i="3"/>
  <c r="F222" i="3"/>
  <c r="E222" i="3"/>
  <c r="H251" i="3" s="1"/>
  <c r="K221" i="3"/>
  <c r="I221" i="3"/>
  <c r="G221" i="3"/>
  <c r="F221" i="3"/>
  <c r="E221" i="3"/>
  <c r="H250" i="3" s="1"/>
  <c r="K220" i="3"/>
  <c r="I220" i="3"/>
  <c r="G220" i="3"/>
  <c r="F220" i="3"/>
  <c r="E220" i="3"/>
  <c r="H249" i="3" s="1"/>
  <c r="K219" i="3"/>
  <c r="I219" i="3"/>
  <c r="G219" i="3"/>
  <c r="F219" i="3"/>
  <c r="E219" i="3"/>
  <c r="H248" i="3" s="1"/>
  <c r="K218" i="3"/>
  <c r="I218" i="3"/>
  <c r="G218" i="3"/>
  <c r="F218" i="3"/>
  <c r="E218" i="3"/>
  <c r="H247" i="3" s="1"/>
  <c r="K217" i="3"/>
  <c r="I217" i="3"/>
  <c r="G217" i="3"/>
  <c r="F217" i="3"/>
  <c r="E217" i="3"/>
  <c r="H246" i="3" s="1"/>
  <c r="K216" i="3"/>
  <c r="I216" i="3"/>
  <c r="G216" i="3"/>
  <c r="F216" i="3"/>
  <c r="E216" i="3"/>
  <c r="H245" i="3" s="1"/>
  <c r="K215" i="3"/>
  <c r="I215" i="3"/>
  <c r="G215" i="3"/>
  <c r="F215" i="3"/>
  <c r="E215" i="3"/>
  <c r="H244" i="3" s="1"/>
  <c r="K214" i="3"/>
  <c r="I214" i="3"/>
  <c r="G214" i="3"/>
  <c r="F214" i="3"/>
  <c r="E214" i="3"/>
  <c r="H243" i="3" s="1"/>
  <c r="K213" i="3"/>
  <c r="I213" i="3"/>
  <c r="G213" i="3"/>
  <c r="F213" i="3"/>
  <c r="E213" i="3"/>
  <c r="H242" i="3" s="1"/>
  <c r="K212" i="3"/>
  <c r="I212" i="3"/>
  <c r="G212" i="3"/>
  <c r="F212" i="3"/>
  <c r="E212" i="3"/>
  <c r="H241" i="3" s="1"/>
  <c r="K211" i="3"/>
  <c r="I211" i="3"/>
  <c r="G211" i="3"/>
  <c r="F211" i="3"/>
  <c r="E211" i="3"/>
  <c r="H240" i="3" s="1"/>
  <c r="K210" i="3"/>
  <c r="I210" i="3"/>
  <c r="G210" i="3"/>
  <c r="F210" i="3"/>
  <c r="E210" i="3"/>
  <c r="H239" i="3" s="1"/>
  <c r="K209" i="3"/>
  <c r="I209" i="3"/>
  <c r="G209" i="3"/>
  <c r="F209" i="3"/>
  <c r="E209" i="3"/>
  <c r="H238" i="3" s="1"/>
  <c r="K208" i="3"/>
  <c r="I208" i="3"/>
  <c r="G208" i="3"/>
  <c r="F208" i="3"/>
  <c r="E208" i="3"/>
  <c r="H237" i="3" s="1"/>
  <c r="K207" i="3"/>
  <c r="I207" i="3"/>
  <c r="G207" i="3"/>
  <c r="F207" i="3"/>
  <c r="E207" i="3"/>
  <c r="H236" i="3" s="1"/>
  <c r="K206" i="3"/>
  <c r="I206" i="3"/>
  <c r="G206" i="3"/>
  <c r="F206" i="3"/>
  <c r="E206" i="3"/>
  <c r="H235" i="3" s="1"/>
  <c r="K205" i="3"/>
  <c r="I205" i="3"/>
  <c r="G205" i="3"/>
  <c r="F205" i="3"/>
  <c r="E205" i="3"/>
  <c r="H234" i="3" s="1"/>
  <c r="K204" i="3"/>
  <c r="I204" i="3"/>
  <c r="G204" i="3"/>
  <c r="F204" i="3"/>
  <c r="E204" i="3"/>
  <c r="H233" i="3" s="1"/>
  <c r="K203" i="3"/>
  <c r="I203" i="3"/>
  <c r="G203" i="3"/>
  <c r="F203" i="3"/>
  <c r="E203" i="3"/>
  <c r="H232" i="3" s="1"/>
  <c r="K202" i="3"/>
  <c r="I202" i="3"/>
  <c r="G202" i="3"/>
  <c r="F202" i="3"/>
  <c r="E202" i="3"/>
  <c r="H231" i="3" s="1"/>
  <c r="K201" i="3"/>
  <c r="I201" i="3"/>
  <c r="G201" i="3"/>
  <c r="F201" i="3"/>
  <c r="E201" i="3"/>
  <c r="H230" i="3" s="1"/>
  <c r="K200" i="3"/>
  <c r="I200" i="3"/>
  <c r="G200" i="3"/>
  <c r="F200" i="3"/>
  <c r="E200" i="3"/>
  <c r="H229" i="3" s="1"/>
  <c r="K199" i="3"/>
  <c r="I199" i="3"/>
  <c r="G199" i="3"/>
  <c r="F199" i="3"/>
  <c r="E199" i="3"/>
  <c r="H228" i="3" s="1"/>
  <c r="K198" i="3"/>
  <c r="I198" i="3"/>
  <c r="G198" i="3"/>
  <c r="F198" i="3"/>
  <c r="E198" i="3"/>
  <c r="H227" i="3" s="1"/>
  <c r="K197" i="3"/>
  <c r="I197" i="3"/>
  <c r="G197" i="3"/>
  <c r="F197" i="3"/>
  <c r="E197" i="3"/>
  <c r="H226" i="3" s="1"/>
  <c r="K196" i="3"/>
  <c r="I196" i="3"/>
  <c r="G196" i="3"/>
  <c r="F196" i="3"/>
  <c r="E196" i="3"/>
  <c r="H225" i="3" s="1"/>
  <c r="K195" i="3"/>
  <c r="I195" i="3"/>
  <c r="G195" i="3"/>
  <c r="F195" i="3"/>
  <c r="E195" i="3"/>
  <c r="H224" i="3" s="1"/>
  <c r="K194" i="3"/>
  <c r="I194" i="3"/>
  <c r="G194" i="3"/>
  <c r="F194" i="3"/>
  <c r="E194" i="3"/>
  <c r="H223" i="3" s="1"/>
  <c r="K193" i="3"/>
  <c r="I193" i="3"/>
  <c r="G193" i="3"/>
  <c r="F193" i="3"/>
  <c r="E193" i="3"/>
  <c r="H222" i="3" s="1"/>
  <c r="K192" i="3"/>
  <c r="I192" i="3"/>
  <c r="G192" i="3"/>
  <c r="F192" i="3"/>
  <c r="E192" i="3"/>
  <c r="H221" i="3" s="1"/>
  <c r="K191" i="3"/>
  <c r="I191" i="3"/>
  <c r="G191" i="3"/>
  <c r="F191" i="3"/>
  <c r="E191" i="3"/>
  <c r="H220" i="3" s="1"/>
  <c r="K190" i="3"/>
  <c r="I190" i="3"/>
  <c r="G190" i="3"/>
  <c r="F190" i="3"/>
  <c r="E190" i="3"/>
  <c r="H219" i="3" s="1"/>
  <c r="K189" i="3"/>
  <c r="I189" i="3"/>
  <c r="G189" i="3"/>
  <c r="F189" i="3"/>
  <c r="E189" i="3"/>
  <c r="H218" i="3" s="1"/>
  <c r="K188" i="3"/>
  <c r="I188" i="3"/>
  <c r="G188" i="3"/>
  <c r="F188" i="3"/>
  <c r="E188" i="3"/>
  <c r="H217" i="3" s="1"/>
  <c r="K187" i="3"/>
  <c r="I187" i="3"/>
  <c r="G187" i="3"/>
  <c r="F187" i="3"/>
  <c r="E187" i="3"/>
  <c r="H216" i="3" s="1"/>
  <c r="K186" i="3"/>
  <c r="I186" i="3"/>
  <c r="G186" i="3"/>
  <c r="F186" i="3"/>
  <c r="E186" i="3"/>
  <c r="H215" i="3" s="1"/>
  <c r="K185" i="3"/>
  <c r="I185" i="3"/>
  <c r="G185" i="3"/>
  <c r="F185" i="3"/>
  <c r="E185" i="3"/>
  <c r="H214" i="3" s="1"/>
  <c r="K184" i="3"/>
  <c r="I184" i="3"/>
  <c r="G184" i="3"/>
  <c r="F184" i="3"/>
  <c r="E184" i="3"/>
  <c r="H213" i="3" s="1"/>
  <c r="K183" i="3"/>
  <c r="I183" i="3"/>
  <c r="G183" i="3"/>
  <c r="F183" i="3"/>
  <c r="E183" i="3"/>
  <c r="H212" i="3" s="1"/>
  <c r="K182" i="3"/>
  <c r="I182" i="3"/>
  <c r="G182" i="3"/>
  <c r="F182" i="3"/>
  <c r="E182" i="3"/>
  <c r="H211" i="3" s="1"/>
  <c r="K181" i="3"/>
  <c r="I181" i="3"/>
  <c r="G181" i="3"/>
  <c r="F181" i="3"/>
  <c r="E181" i="3"/>
  <c r="H210" i="3" s="1"/>
  <c r="K180" i="3"/>
  <c r="I180" i="3"/>
  <c r="G180" i="3"/>
  <c r="F180" i="3"/>
  <c r="E180" i="3"/>
  <c r="H209" i="3" s="1"/>
  <c r="K179" i="3"/>
  <c r="I179" i="3"/>
  <c r="G179" i="3"/>
  <c r="F179" i="3"/>
  <c r="E179" i="3"/>
  <c r="H208" i="3" s="1"/>
  <c r="K178" i="3"/>
  <c r="I178" i="3"/>
  <c r="G178" i="3"/>
  <c r="F178" i="3"/>
  <c r="E178" i="3"/>
  <c r="H207" i="3" s="1"/>
  <c r="K177" i="3"/>
  <c r="I177" i="3"/>
  <c r="G177" i="3"/>
  <c r="F177" i="3"/>
  <c r="E177" i="3"/>
  <c r="H206" i="3" s="1"/>
  <c r="K176" i="3"/>
  <c r="I176" i="3"/>
  <c r="G176" i="3"/>
  <c r="F176" i="3"/>
  <c r="E176" i="3"/>
  <c r="H205" i="3" s="1"/>
  <c r="K175" i="3"/>
  <c r="I175" i="3"/>
  <c r="G175" i="3"/>
  <c r="F175" i="3"/>
  <c r="E175" i="3"/>
  <c r="H204" i="3" s="1"/>
  <c r="K174" i="3"/>
  <c r="I174" i="3"/>
  <c r="G174" i="3"/>
  <c r="F174" i="3"/>
  <c r="E174" i="3"/>
  <c r="H203" i="3" s="1"/>
  <c r="K173" i="3"/>
  <c r="I173" i="3"/>
  <c r="G173" i="3"/>
  <c r="F173" i="3"/>
  <c r="E173" i="3"/>
  <c r="H202" i="3" s="1"/>
  <c r="K172" i="3"/>
  <c r="I172" i="3"/>
  <c r="G172" i="3"/>
  <c r="F172" i="3"/>
  <c r="E172" i="3"/>
  <c r="H201" i="3" s="1"/>
  <c r="K171" i="3"/>
  <c r="I171" i="3"/>
  <c r="G171" i="3"/>
  <c r="F171" i="3"/>
  <c r="E171" i="3"/>
  <c r="H200" i="3" s="1"/>
  <c r="K170" i="3"/>
  <c r="I170" i="3"/>
  <c r="G170" i="3"/>
  <c r="F170" i="3"/>
  <c r="E170" i="3"/>
  <c r="H199" i="3" s="1"/>
  <c r="K169" i="3"/>
  <c r="I169" i="3"/>
  <c r="G169" i="3"/>
  <c r="F169" i="3"/>
  <c r="E169" i="3"/>
  <c r="H198" i="3" s="1"/>
  <c r="K168" i="3"/>
  <c r="I168" i="3"/>
  <c r="G168" i="3"/>
  <c r="F168" i="3"/>
  <c r="E168" i="3"/>
  <c r="H197" i="3" s="1"/>
  <c r="K167" i="3"/>
  <c r="I167" i="3"/>
  <c r="G167" i="3"/>
  <c r="F167" i="3"/>
  <c r="E167" i="3"/>
  <c r="H196" i="3" s="1"/>
  <c r="K166" i="3"/>
  <c r="I166" i="3"/>
  <c r="G166" i="3"/>
  <c r="F166" i="3"/>
  <c r="E166" i="3"/>
  <c r="H195" i="3" s="1"/>
  <c r="K165" i="3"/>
  <c r="I165" i="3"/>
  <c r="G165" i="3"/>
  <c r="F165" i="3"/>
  <c r="E165" i="3"/>
  <c r="H194" i="3" s="1"/>
  <c r="K164" i="3"/>
  <c r="I164" i="3"/>
  <c r="G164" i="3"/>
  <c r="F164" i="3"/>
  <c r="E164" i="3"/>
  <c r="H193" i="3" s="1"/>
  <c r="K163" i="3"/>
  <c r="I163" i="3"/>
  <c r="G163" i="3"/>
  <c r="F163" i="3"/>
  <c r="E163" i="3"/>
  <c r="H192" i="3" s="1"/>
  <c r="K162" i="3"/>
  <c r="I162" i="3"/>
  <c r="G162" i="3"/>
  <c r="F162" i="3"/>
  <c r="E162" i="3"/>
  <c r="H191" i="3" s="1"/>
  <c r="K161" i="3"/>
  <c r="I161" i="3"/>
  <c r="G161" i="3"/>
  <c r="F161" i="3"/>
  <c r="E161" i="3"/>
  <c r="H190" i="3" s="1"/>
  <c r="K160" i="3"/>
  <c r="I160" i="3"/>
  <c r="G160" i="3"/>
  <c r="F160" i="3"/>
  <c r="E160" i="3"/>
  <c r="H189" i="3" s="1"/>
  <c r="K159" i="3"/>
  <c r="I159" i="3"/>
  <c r="G159" i="3"/>
  <c r="F159" i="3"/>
  <c r="E159" i="3"/>
  <c r="H188" i="3" s="1"/>
  <c r="K158" i="3"/>
  <c r="I158" i="3"/>
  <c r="G158" i="3"/>
  <c r="F158" i="3"/>
  <c r="E158" i="3"/>
  <c r="H187" i="3" s="1"/>
  <c r="K157" i="3"/>
  <c r="I157" i="3"/>
  <c r="G157" i="3"/>
  <c r="F157" i="3"/>
  <c r="E157" i="3"/>
  <c r="H186" i="3" s="1"/>
  <c r="K156" i="3"/>
  <c r="I156" i="3"/>
  <c r="G156" i="3"/>
  <c r="F156" i="3"/>
  <c r="E156" i="3"/>
  <c r="H185" i="3" s="1"/>
  <c r="K155" i="3"/>
  <c r="I155" i="3"/>
  <c r="G155" i="3"/>
  <c r="F155" i="3"/>
  <c r="E155" i="3"/>
  <c r="H184" i="3" s="1"/>
  <c r="K154" i="3"/>
  <c r="I154" i="3"/>
  <c r="G154" i="3"/>
  <c r="F154" i="3"/>
  <c r="E154" i="3"/>
  <c r="H183" i="3" s="1"/>
  <c r="K153" i="3"/>
  <c r="I153" i="3"/>
  <c r="G153" i="3"/>
  <c r="F153" i="3"/>
  <c r="E153" i="3"/>
  <c r="H182" i="3" s="1"/>
  <c r="K152" i="3"/>
  <c r="I152" i="3"/>
  <c r="G152" i="3"/>
  <c r="F152" i="3"/>
  <c r="E152" i="3"/>
  <c r="H181" i="3" s="1"/>
  <c r="K151" i="3"/>
  <c r="I151" i="3"/>
  <c r="G151" i="3"/>
  <c r="F151" i="3"/>
  <c r="E151" i="3"/>
  <c r="H180" i="3" s="1"/>
  <c r="K150" i="3"/>
  <c r="I150" i="3"/>
  <c r="G150" i="3"/>
  <c r="F150" i="3"/>
  <c r="E150" i="3"/>
  <c r="H179" i="3" s="1"/>
  <c r="K149" i="3"/>
  <c r="I149" i="3"/>
  <c r="G149" i="3"/>
  <c r="F149" i="3"/>
  <c r="E149" i="3"/>
  <c r="H178" i="3" s="1"/>
  <c r="K148" i="3"/>
  <c r="I148" i="3"/>
  <c r="G148" i="3"/>
  <c r="F148" i="3"/>
  <c r="E148" i="3"/>
  <c r="H177" i="3" s="1"/>
  <c r="K147" i="3"/>
  <c r="I147" i="3"/>
  <c r="G147" i="3"/>
  <c r="F147" i="3"/>
  <c r="E147" i="3"/>
  <c r="H176" i="3" s="1"/>
  <c r="K146" i="3"/>
  <c r="I146" i="3"/>
  <c r="G146" i="3"/>
  <c r="F146" i="3"/>
  <c r="E146" i="3"/>
  <c r="H175" i="3" s="1"/>
  <c r="K145" i="3"/>
  <c r="I145" i="3"/>
  <c r="G145" i="3"/>
  <c r="F145" i="3"/>
  <c r="E145" i="3"/>
  <c r="H174" i="3" s="1"/>
  <c r="K144" i="3"/>
  <c r="I144" i="3"/>
  <c r="G144" i="3"/>
  <c r="F144" i="3"/>
  <c r="E144" i="3"/>
  <c r="H173" i="3" s="1"/>
  <c r="K143" i="3"/>
  <c r="I143" i="3"/>
  <c r="G143" i="3"/>
  <c r="F143" i="3"/>
  <c r="E143" i="3"/>
  <c r="H172" i="3" s="1"/>
  <c r="K142" i="3"/>
  <c r="I142" i="3"/>
  <c r="G142" i="3"/>
  <c r="F142" i="3"/>
  <c r="E142" i="3"/>
  <c r="H171" i="3" s="1"/>
  <c r="K141" i="3"/>
  <c r="I141" i="3"/>
  <c r="G141" i="3"/>
  <c r="F141" i="3"/>
  <c r="E141" i="3"/>
  <c r="H170" i="3" s="1"/>
  <c r="K140" i="3"/>
  <c r="I140" i="3"/>
  <c r="G140" i="3"/>
  <c r="F140" i="3"/>
  <c r="E140" i="3"/>
  <c r="H169" i="3" s="1"/>
  <c r="K139" i="3"/>
  <c r="I139" i="3"/>
  <c r="G139" i="3"/>
  <c r="F139" i="3"/>
  <c r="E139" i="3"/>
  <c r="H168" i="3" s="1"/>
  <c r="K138" i="3"/>
  <c r="I138" i="3"/>
  <c r="G138" i="3"/>
  <c r="F138" i="3"/>
  <c r="E138" i="3"/>
  <c r="H167" i="3" s="1"/>
  <c r="K137" i="3"/>
  <c r="I137" i="3"/>
  <c r="G137" i="3"/>
  <c r="F137" i="3"/>
  <c r="E137" i="3"/>
  <c r="H166" i="3" s="1"/>
  <c r="K136" i="3"/>
  <c r="I136" i="3"/>
  <c r="G136" i="3"/>
  <c r="F136" i="3"/>
  <c r="E136" i="3"/>
  <c r="H165" i="3" s="1"/>
  <c r="K135" i="3"/>
  <c r="I135" i="3"/>
  <c r="G135" i="3"/>
  <c r="F135" i="3"/>
  <c r="E135" i="3"/>
  <c r="H164" i="3" s="1"/>
  <c r="K134" i="3"/>
  <c r="I134" i="3"/>
  <c r="G134" i="3"/>
  <c r="F134" i="3"/>
  <c r="E134" i="3"/>
  <c r="H163" i="3" s="1"/>
  <c r="K133" i="3"/>
  <c r="I133" i="3"/>
  <c r="G133" i="3"/>
  <c r="F133" i="3"/>
  <c r="E133" i="3"/>
  <c r="H162" i="3" s="1"/>
  <c r="K132" i="3"/>
  <c r="I132" i="3"/>
  <c r="G132" i="3"/>
  <c r="F132" i="3"/>
  <c r="E132" i="3"/>
  <c r="H161" i="3" s="1"/>
  <c r="K131" i="3"/>
  <c r="I131" i="3"/>
  <c r="G131" i="3"/>
  <c r="F131" i="3"/>
  <c r="E131" i="3"/>
  <c r="H160" i="3" s="1"/>
  <c r="K130" i="3"/>
  <c r="I130" i="3"/>
  <c r="G130" i="3"/>
  <c r="F130" i="3"/>
  <c r="E130" i="3"/>
  <c r="H159" i="3" s="1"/>
  <c r="K129" i="3"/>
  <c r="I129" i="3"/>
  <c r="G129" i="3"/>
  <c r="F129" i="3"/>
  <c r="E129" i="3"/>
  <c r="H158" i="3" s="1"/>
  <c r="K128" i="3"/>
  <c r="I128" i="3"/>
  <c r="G128" i="3"/>
  <c r="F128" i="3"/>
  <c r="E128" i="3"/>
  <c r="H157" i="3" s="1"/>
  <c r="K127" i="3"/>
  <c r="I127" i="3"/>
  <c r="G127" i="3"/>
  <c r="F127" i="3"/>
  <c r="E127" i="3"/>
  <c r="H156" i="3" s="1"/>
  <c r="K126" i="3"/>
  <c r="I126" i="3"/>
  <c r="G126" i="3"/>
  <c r="F126" i="3"/>
  <c r="E126" i="3"/>
  <c r="H155" i="3" s="1"/>
  <c r="K125" i="3"/>
  <c r="I125" i="3"/>
  <c r="G125" i="3"/>
  <c r="F125" i="3"/>
  <c r="E125" i="3"/>
  <c r="H154" i="3" s="1"/>
  <c r="K124" i="3"/>
  <c r="I124" i="3"/>
  <c r="G124" i="3"/>
  <c r="F124" i="3"/>
  <c r="E124" i="3"/>
  <c r="H153" i="3" s="1"/>
  <c r="K123" i="3"/>
  <c r="I123" i="3"/>
  <c r="G123" i="3"/>
  <c r="F123" i="3"/>
  <c r="E123" i="3"/>
  <c r="H152" i="3" s="1"/>
  <c r="K122" i="3"/>
  <c r="I122" i="3"/>
  <c r="G122" i="3"/>
  <c r="F122" i="3"/>
  <c r="E122" i="3"/>
  <c r="H151" i="3" s="1"/>
  <c r="K121" i="3"/>
  <c r="I121" i="3"/>
  <c r="G121" i="3"/>
  <c r="F121" i="3"/>
  <c r="E121" i="3"/>
  <c r="H150" i="3" s="1"/>
  <c r="K120" i="3"/>
  <c r="I120" i="3"/>
  <c r="G120" i="3"/>
  <c r="F120" i="3"/>
  <c r="E120" i="3"/>
  <c r="H149" i="3" s="1"/>
  <c r="K119" i="3"/>
  <c r="I119" i="3"/>
  <c r="G119" i="3"/>
  <c r="F119" i="3"/>
  <c r="E119" i="3"/>
  <c r="H148" i="3" s="1"/>
  <c r="K118" i="3"/>
  <c r="I118" i="3"/>
  <c r="G118" i="3"/>
  <c r="F118" i="3"/>
  <c r="E118" i="3"/>
  <c r="H147" i="3" s="1"/>
  <c r="K117" i="3"/>
  <c r="I117" i="3"/>
  <c r="G117" i="3"/>
  <c r="F117" i="3"/>
  <c r="E117" i="3"/>
  <c r="H146" i="3" s="1"/>
  <c r="K116" i="3"/>
  <c r="I116" i="3"/>
  <c r="G116" i="3"/>
  <c r="F116" i="3"/>
  <c r="E116" i="3"/>
  <c r="H145" i="3" s="1"/>
  <c r="K115" i="3"/>
  <c r="I115" i="3"/>
  <c r="G115" i="3"/>
  <c r="F115" i="3"/>
  <c r="E115" i="3"/>
  <c r="H144" i="3" s="1"/>
  <c r="K114" i="3"/>
  <c r="I114" i="3"/>
  <c r="G114" i="3"/>
  <c r="F114" i="3"/>
  <c r="E114" i="3"/>
  <c r="H143" i="3" s="1"/>
  <c r="K113" i="3"/>
  <c r="I113" i="3"/>
  <c r="G113" i="3"/>
  <c r="F113" i="3"/>
  <c r="E113" i="3"/>
  <c r="H142" i="3" s="1"/>
  <c r="K112" i="3"/>
  <c r="I112" i="3"/>
  <c r="G112" i="3"/>
  <c r="F112" i="3"/>
  <c r="E112" i="3"/>
  <c r="H141" i="3" s="1"/>
  <c r="K111" i="3"/>
  <c r="I111" i="3"/>
  <c r="G111" i="3"/>
  <c r="F111" i="3"/>
  <c r="E111" i="3"/>
  <c r="H140" i="3" s="1"/>
  <c r="K110" i="3"/>
  <c r="I110" i="3"/>
  <c r="G110" i="3"/>
  <c r="F110" i="3"/>
  <c r="E110" i="3"/>
  <c r="H139" i="3" s="1"/>
  <c r="K109" i="3"/>
  <c r="I109" i="3"/>
  <c r="G109" i="3"/>
  <c r="F109" i="3"/>
  <c r="E109" i="3"/>
  <c r="H138" i="3" s="1"/>
  <c r="K108" i="3"/>
  <c r="I108" i="3"/>
  <c r="G108" i="3"/>
  <c r="F108" i="3"/>
  <c r="E108" i="3"/>
  <c r="H137" i="3" s="1"/>
  <c r="K107" i="3"/>
  <c r="I107" i="3"/>
  <c r="G107" i="3"/>
  <c r="F107" i="3"/>
  <c r="E107" i="3"/>
  <c r="H136" i="3" s="1"/>
  <c r="K106" i="3"/>
  <c r="I106" i="3"/>
  <c r="G106" i="3"/>
  <c r="F106" i="3"/>
  <c r="E106" i="3"/>
  <c r="H135" i="3" s="1"/>
  <c r="K105" i="3"/>
  <c r="I105" i="3"/>
  <c r="G105" i="3"/>
  <c r="F105" i="3"/>
  <c r="E105" i="3"/>
  <c r="H134" i="3" s="1"/>
  <c r="K104" i="3"/>
  <c r="I104" i="3"/>
  <c r="G104" i="3"/>
  <c r="F104" i="3"/>
  <c r="E104" i="3"/>
  <c r="H133" i="3" s="1"/>
  <c r="K103" i="3"/>
  <c r="I103" i="3"/>
  <c r="G103" i="3"/>
  <c r="F103" i="3"/>
  <c r="E103" i="3"/>
  <c r="H132" i="3" s="1"/>
  <c r="K102" i="3"/>
  <c r="I102" i="3"/>
  <c r="G102" i="3"/>
  <c r="F102" i="3"/>
  <c r="E102" i="3"/>
  <c r="H131" i="3" s="1"/>
  <c r="K101" i="3"/>
  <c r="I101" i="3"/>
  <c r="G101" i="3"/>
  <c r="F101" i="3"/>
  <c r="E101" i="3"/>
  <c r="H130" i="3" s="1"/>
  <c r="K100" i="3"/>
  <c r="I100" i="3"/>
  <c r="G100" i="3"/>
  <c r="F100" i="3"/>
  <c r="E100" i="3"/>
  <c r="H129" i="3" s="1"/>
  <c r="K99" i="3"/>
  <c r="I99" i="3"/>
  <c r="G99" i="3"/>
  <c r="F99" i="3"/>
  <c r="E99" i="3"/>
  <c r="H128" i="3" s="1"/>
  <c r="K98" i="3"/>
  <c r="I98" i="3"/>
  <c r="G98" i="3"/>
  <c r="F98" i="3"/>
  <c r="E98" i="3"/>
  <c r="H127" i="3" s="1"/>
  <c r="K97" i="3"/>
  <c r="I97" i="3"/>
  <c r="G97" i="3"/>
  <c r="F97" i="3"/>
  <c r="E97" i="3"/>
  <c r="H126" i="3" s="1"/>
  <c r="K96" i="3"/>
  <c r="I96" i="3"/>
  <c r="G96" i="3"/>
  <c r="F96" i="3"/>
  <c r="E96" i="3"/>
  <c r="H125" i="3" s="1"/>
  <c r="K95" i="3"/>
  <c r="I95" i="3"/>
  <c r="G95" i="3"/>
  <c r="F95" i="3"/>
  <c r="E95" i="3"/>
  <c r="H124" i="3" s="1"/>
  <c r="K94" i="3"/>
  <c r="I94" i="3"/>
  <c r="G94" i="3"/>
  <c r="F94" i="3"/>
  <c r="E94" i="3"/>
  <c r="H123" i="3" s="1"/>
  <c r="K93" i="3"/>
  <c r="I93" i="3"/>
  <c r="G93" i="3"/>
  <c r="F93" i="3"/>
  <c r="E93" i="3"/>
  <c r="H122" i="3" s="1"/>
  <c r="K92" i="3"/>
  <c r="I92" i="3"/>
  <c r="G92" i="3"/>
  <c r="F92" i="3"/>
  <c r="E92" i="3"/>
  <c r="H121" i="3" s="1"/>
  <c r="K91" i="3"/>
  <c r="I91" i="3"/>
  <c r="G91" i="3"/>
  <c r="F91" i="3"/>
  <c r="E91" i="3"/>
  <c r="H120" i="3" s="1"/>
  <c r="K90" i="3"/>
  <c r="I90" i="3"/>
  <c r="G90" i="3"/>
  <c r="F90" i="3"/>
  <c r="E90" i="3"/>
  <c r="H119" i="3" s="1"/>
  <c r="K89" i="3"/>
  <c r="I89" i="3"/>
  <c r="G89" i="3"/>
  <c r="F89" i="3"/>
  <c r="E89" i="3"/>
  <c r="H118" i="3" s="1"/>
  <c r="K88" i="3"/>
  <c r="I88" i="3"/>
  <c r="G88" i="3"/>
  <c r="F88" i="3"/>
  <c r="E88" i="3"/>
  <c r="H117" i="3" s="1"/>
  <c r="K87" i="3"/>
  <c r="I87" i="3"/>
  <c r="G87" i="3"/>
  <c r="F87" i="3"/>
  <c r="E87" i="3"/>
  <c r="H116" i="3" s="1"/>
  <c r="K86" i="3"/>
  <c r="I86" i="3"/>
  <c r="G86" i="3"/>
  <c r="F86" i="3"/>
  <c r="E86" i="3"/>
  <c r="H115" i="3" s="1"/>
  <c r="K85" i="3"/>
  <c r="I85" i="3"/>
  <c r="G85" i="3"/>
  <c r="F85" i="3"/>
  <c r="E85" i="3"/>
  <c r="H114" i="3" s="1"/>
  <c r="K84" i="3"/>
  <c r="I84" i="3"/>
  <c r="G84" i="3"/>
  <c r="F84" i="3"/>
  <c r="E84" i="3"/>
  <c r="H113" i="3" s="1"/>
  <c r="K83" i="3"/>
  <c r="I83" i="3"/>
  <c r="G83" i="3"/>
  <c r="F83" i="3"/>
  <c r="E83" i="3"/>
  <c r="H112" i="3" s="1"/>
  <c r="K82" i="3"/>
  <c r="I82" i="3"/>
  <c r="G82" i="3"/>
  <c r="F82" i="3"/>
  <c r="E82" i="3"/>
  <c r="H111" i="3" s="1"/>
  <c r="K81" i="3"/>
  <c r="I81" i="3"/>
  <c r="G81" i="3"/>
  <c r="F81" i="3"/>
  <c r="E81" i="3"/>
  <c r="H110" i="3" s="1"/>
  <c r="K80" i="3"/>
  <c r="I80" i="3"/>
  <c r="G80" i="3"/>
  <c r="F80" i="3"/>
  <c r="E80" i="3"/>
  <c r="H109" i="3" s="1"/>
  <c r="K79" i="3"/>
  <c r="I79" i="3"/>
  <c r="G79" i="3"/>
  <c r="F79" i="3"/>
  <c r="E79" i="3"/>
  <c r="H108" i="3" s="1"/>
  <c r="K78" i="3"/>
  <c r="I78" i="3"/>
  <c r="G78" i="3"/>
  <c r="F78" i="3"/>
  <c r="E78" i="3"/>
  <c r="H107" i="3" s="1"/>
  <c r="K77" i="3"/>
  <c r="I77" i="3"/>
  <c r="G77" i="3"/>
  <c r="F77" i="3"/>
  <c r="E77" i="3"/>
  <c r="H106" i="3" s="1"/>
  <c r="K76" i="3"/>
  <c r="I76" i="3"/>
  <c r="G76" i="3"/>
  <c r="F76" i="3"/>
  <c r="E76" i="3"/>
  <c r="H105" i="3" s="1"/>
  <c r="K75" i="3"/>
  <c r="I75" i="3"/>
  <c r="G75" i="3"/>
  <c r="F75" i="3"/>
  <c r="E75" i="3"/>
  <c r="H104" i="3" s="1"/>
  <c r="K74" i="3"/>
  <c r="I74" i="3"/>
  <c r="G74" i="3"/>
  <c r="F74" i="3"/>
  <c r="E74" i="3"/>
  <c r="H103" i="3" s="1"/>
  <c r="K73" i="3"/>
  <c r="I73" i="3"/>
  <c r="G73" i="3"/>
  <c r="F73" i="3"/>
  <c r="E73" i="3"/>
  <c r="H102" i="3" s="1"/>
  <c r="K72" i="3"/>
  <c r="I72" i="3"/>
  <c r="G72" i="3"/>
  <c r="F72" i="3"/>
  <c r="E72" i="3"/>
  <c r="H101" i="3" s="1"/>
  <c r="K71" i="3"/>
  <c r="I71" i="3"/>
  <c r="G71" i="3"/>
  <c r="F71" i="3"/>
  <c r="E71" i="3"/>
  <c r="H100" i="3" s="1"/>
  <c r="K70" i="3"/>
  <c r="I70" i="3"/>
  <c r="G70" i="3"/>
  <c r="F70" i="3"/>
  <c r="E70" i="3"/>
  <c r="H99" i="3" s="1"/>
  <c r="K69" i="3"/>
  <c r="I69" i="3"/>
  <c r="G69" i="3"/>
  <c r="F69" i="3"/>
  <c r="E69" i="3"/>
  <c r="H98" i="3" s="1"/>
  <c r="K68" i="3"/>
  <c r="I68" i="3"/>
  <c r="G68" i="3"/>
  <c r="F68" i="3"/>
  <c r="E68" i="3"/>
  <c r="H97" i="3" s="1"/>
  <c r="K67" i="3"/>
  <c r="I67" i="3"/>
  <c r="G67" i="3"/>
  <c r="F67" i="3"/>
  <c r="E67" i="3"/>
  <c r="H96" i="3" s="1"/>
  <c r="K66" i="3"/>
  <c r="I66" i="3"/>
  <c r="G66" i="3"/>
  <c r="F66" i="3"/>
  <c r="E66" i="3"/>
  <c r="H95" i="3" s="1"/>
  <c r="K65" i="3"/>
  <c r="I65" i="3"/>
  <c r="G65" i="3"/>
  <c r="F65" i="3"/>
  <c r="E65" i="3"/>
  <c r="H94" i="3" s="1"/>
  <c r="K64" i="3"/>
  <c r="I64" i="3"/>
  <c r="G64" i="3"/>
  <c r="F64" i="3"/>
  <c r="E64" i="3"/>
  <c r="H93" i="3" s="1"/>
  <c r="K63" i="3"/>
  <c r="I63" i="3"/>
  <c r="G63" i="3"/>
  <c r="F63" i="3"/>
  <c r="E63" i="3"/>
  <c r="H92" i="3" s="1"/>
  <c r="K62" i="3"/>
  <c r="I62" i="3"/>
  <c r="G62" i="3"/>
  <c r="F62" i="3"/>
  <c r="E62" i="3"/>
  <c r="H91" i="3" s="1"/>
  <c r="K61" i="3"/>
  <c r="I61" i="3"/>
  <c r="G61" i="3"/>
  <c r="F61" i="3"/>
  <c r="E61" i="3"/>
  <c r="H90" i="3" s="1"/>
  <c r="K60" i="3"/>
  <c r="I60" i="3"/>
  <c r="G60" i="3"/>
  <c r="F60" i="3"/>
  <c r="E60" i="3"/>
  <c r="H89" i="3" s="1"/>
  <c r="K59" i="3"/>
  <c r="I59" i="3"/>
  <c r="G59" i="3"/>
  <c r="F59" i="3"/>
  <c r="E59" i="3"/>
  <c r="H88" i="3" s="1"/>
  <c r="K58" i="3"/>
  <c r="I58" i="3"/>
  <c r="G58" i="3"/>
  <c r="F58" i="3"/>
  <c r="E58" i="3"/>
  <c r="H87" i="3" s="1"/>
  <c r="K57" i="3"/>
  <c r="I57" i="3"/>
  <c r="G57" i="3"/>
  <c r="F57" i="3"/>
  <c r="E57" i="3"/>
  <c r="H86" i="3" s="1"/>
  <c r="K56" i="3"/>
  <c r="I56" i="3"/>
  <c r="G56" i="3"/>
  <c r="F56" i="3"/>
  <c r="E56" i="3"/>
  <c r="H85" i="3" s="1"/>
  <c r="K55" i="3"/>
  <c r="I55" i="3"/>
  <c r="G55" i="3"/>
  <c r="F55" i="3"/>
  <c r="E55" i="3"/>
  <c r="H84" i="3" s="1"/>
  <c r="K54" i="3"/>
  <c r="L54" i="3" s="1"/>
  <c r="I54" i="3"/>
  <c r="G54" i="3"/>
  <c r="F54" i="3"/>
  <c r="E54" i="3"/>
  <c r="H83" i="3" s="1"/>
  <c r="I53" i="3"/>
  <c r="G53" i="3"/>
  <c r="K53" i="3" s="1"/>
  <c r="F53" i="3"/>
  <c r="E53" i="3"/>
  <c r="H82" i="3" s="1"/>
  <c r="K52" i="3"/>
  <c r="I52" i="3"/>
  <c r="G52" i="3"/>
  <c r="K51" i="3" s="1"/>
  <c r="F52" i="3"/>
  <c r="E52" i="3"/>
  <c r="H81" i="3" s="1"/>
  <c r="I51" i="3"/>
  <c r="G51" i="3"/>
  <c r="K50" i="3" s="1"/>
  <c r="F51" i="3"/>
  <c r="E51" i="3"/>
  <c r="H80" i="3" s="1"/>
  <c r="I50" i="3"/>
  <c r="G50" i="3"/>
  <c r="F50" i="3"/>
  <c r="E50" i="3"/>
  <c r="H79" i="3" s="1"/>
  <c r="K49" i="3"/>
  <c r="I49" i="3"/>
  <c r="G49" i="3"/>
  <c r="K48" i="3" s="1"/>
  <c r="F49" i="3"/>
  <c r="E49" i="3"/>
  <c r="H78" i="3" s="1"/>
  <c r="I48" i="3"/>
  <c r="G48" i="3"/>
  <c r="K47" i="3" s="1"/>
  <c r="F48" i="3"/>
  <c r="E48" i="3"/>
  <c r="H77" i="3" s="1"/>
  <c r="I47" i="3"/>
  <c r="G47" i="3"/>
  <c r="F47" i="3"/>
  <c r="E47" i="3"/>
  <c r="H76" i="3" s="1"/>
  <c r="I46" i="3"/>
  <c r="G46" i="3"/>
  <c r="F46" i="3"/>
  <c r="E46" i="3"/>
  <c r="H75" i="3" s="1"/>
  <c r="I45" i="3"/>
  <c r="G45" i="3"/>
  <c r="K45" i="3" s="1"/>
  <c r="F45" i="3"/>
  <c r="E45" i="3"/>
  <c r="H74" i="3" s="1"/>
  <c r="K44" i="3"/>
  <c r="L44" i="3" s="1"/>
  <c r="I44" i="3"/>
  <c r="G44" i="3"/>
  <c r="F44" i="3"/>
  <c r="E44" i="3"/>
  <c r="H73" i="3" s="1"/>
  <c r="I43" i="3"/>
  <c r="G43" i="3"/>
  <c r="K42" i="3" s="1"/>
  <c r="F43" i="3"/>
  <c r="E43" i="3"/>
  <c r="H72" i="3" s="1"/>
  <c r="I42" i="3"/>
  <c r="G42" i="3"/>
  <c r="F42" i="3"/>
  <c r="E42" i="3"/>
  <c r="H71" i="3" s="1"/>
  <c r="I41" i="3"/>
  <c r="G41" i="3"/>
  <c r="K40" i="3" s="1"/>
  <c r="F41" i="3"/>
  <c r="E41" i="3"/>
  <c r="H70" i="3" s="1"/>
  <c r="I40" i="3"/>
  <c r="G40" i="3"/>
  <c r="K39" i="3" s="1"/>
  <c r="F40" i="3"/>
  <c r="E40" i="3"/>
  <c r="H69" i="3" s="1"/>
  <c r="I39" i="3"/>
  <c r="G39" i="3"/>
  <c r="F39" i="3"/>
  <c r="E39" i="3"/>
  <c r="H68" i="3" s="1"/>
  <c r="I38" i="3"/>
  <c r="G38" i="3"/>
  <c r="F38" i="3"/>
  <c r="E38" i="3"/>
  <c r="H67" i="3" s="1"/>
  <c r="I37" i="3"/>
  <c r="G37" i="3"/>
  <c r="K37" i="3" s="1"/>
  <c r="F37" i="3"/>
  <c r="E37" i="3"/>
  <c r="H66" i="3" s="1"/>
  <c r="K36" i="3"/>
  <c r="L36" i="3" s="1"/>
  <c r="I36" i="3"/>
  <c r="G36" i="3"/>
  <c r="F36" i="3"/>
  <c r="E36" i="3"/>
  <c r="H65" i="3" s="1"/>
  <c r="I35" i="3"/>
  <c r="H35" i="3"/>
  <c r="G35" i="3"/>
  <c r="K34" i="3" s="1"/>
  <c r="L34" i="3" s="1"/>
  <c r="F35" i="3"/>
  <c r="E35" i="3"/>
  <c r="H64" i="3" s="1"/>
  <c r="I34" i="3"/>
  <c r="G34" i="3"/>
  <c r="F34" i="3"/>
  <c r="E34" i="3"/>
  <c r="H54" i="3" s="1"/>
  <c r="I33" i="3"/>
  <c r="G33" i="3"/>
  <c r="K32" i="3" s="1"/>
  <c r="F33" i="3"/>
  <c r="E33" i="3"/>
  <c r="H62" i="3" s="1"/>
  <c r="I32" i="3"/>
  <c r="G32" i="3"/>
  <c r="F32" i="3"/>
  <c r="E32" i="3"/>
  <c r="H61" i="3" s="1"/>
  <c r="I31" i="3"/>
  <c r="G31" i="3"/>
  <c r="F31" i="3"/>
  <c r="E31" i="3"/>
  <c r="H60" i="3" s="1"/>
  <c r="I30" i="3"/>
  <c r="G30" i="3"/>
  <c r="F30" i="3"/>
  <c r="E30" i="3"/>
  <c r="H59" i="3" s="1"/>
  <c r="I29" i="3"/>
  <c r="G29" i="3"/>
  <c r="F29" i="3"/>
  <c r="E29" i="3"/>
  <c r="H58" i="3" s="1"/>
  <c r="I28" i="3"/>
  <c r="G28" i="3"/>
  <c r="F28" i="3"/>
  <c r="E28" i="3"/>
  <c r="H57" i="3" s="1"/>
  <c r="I27" i="3"/>
  <c r="G27" i="3"/>
  <c r="F27" i="3"/>
  <c r="E27" i="3"/>
  <c r="H56" i="3" s="1"/>
  <c r="I26" i="3"/>
  <c r="G26" i="3"/>
  <c r="F26" i="3"/>
  <c r="E26" i="3"/>
  <c r="H55" i="3" s="1"/>
  <c r="I25" i="3"/>
  <c r="G25" i="3"/>
  <c r="F25" i="3"/>
  <c r="E25" i="3"/>
  <c r="H53" i="3" s="1"/>
  <c r="I24" i="3"/>
  <c r="G24" i="3"/>
  <c r="F24" i="3"/>
  <c r="E24" i="3"/>
  <c r="I23" i="3"/>
  <c r="G23" i="3"/>
  <c r="F23" i="3"/>
  <c r="E23" i="3"/>
  <c r="H52" i="3" s="1"/>
  <c r="I22" i="3"/>
  <c r="G22" i="3"/>
  <c r="F22" i="3"/>
  <c r="E22" i="3"/>
  <c r="I21" i="3"/>
  <c r="G21" i="3"/>
  <c r="F21" i="3"/>
  <c r="E21" i="3"/>
  <c r="H50" i="3" s="1"/>
  <c r="I20" i="3"/>
  <c r="G20" i="3"/>
  <c r="F20" i="3"/>
  <c r="E20" i="3"/>
  <c r="H49" i="3" s="1"/>
  <c r="I19" i="3"/>
  <c r="G19" i="3"/>
  <c r="F19" i="3"/>
  <c r="E19" i="3"/>
  <c r="I18" i="3"/>
  <c r="G18" i="3"/>
  <c r="F18" i="3"/>
  <c r="E18" i="3"/>
  <c r="H47" i="3" s="1"/>
  <c r="I17" i="3"/>
  <c r="G17" i="3"/>
  <c r="F17" i="3"/>
  <c r="E17" i="3"/>
  <c r="H45" i="3" s="1"/>
  <c r="I16" i="3"/>
  <c r="G16" i="3"/>
  <c r="F16" i="3"/>
  <c r="E16" i="3"/>
  <c r="I15" i="3"/>
  <c r="G15" i="3"/>
  <c r="F15" i="3"/>
  <c r="E15" i="3"/>
  <c r="H44" i="3" s="1"/>
  <c r="I14" i="3"/>
  <c r="G14" i="3"/>
  <c r="F14" i="3"/>
  <c r="E14" i="3"/>
  <c r="I13" i="3"/>
  <c r="G13" i="3"/>
  <c r="F13" i="3"/>
  <c r="E13" i="3"/>
  <c r="H42" i="3" s="1"/>
  <c r="I12" i="3"/>
  <c r="G12" i="3"/>
  <c r="F12" i="3"/>
  <c r="E12" i="3"/>
  <c r="H41" i="3" s="1"/>
  <c r="I11" i="3"/>
  <c r="G11" i="3"/>
  <c r="F11" i="3"/>
  <c r="E11" i="3"/>
  <c r="I10" i="3"/>
  <c r="G10" i="3"/>
  <c r="F10" i="3"/>
  <c r="E10" i="3"/>
  <c r="H39" i="3" s="1"/>
  <c r="I9" i="3"/>
  <c r="G9" i="3"/>
  <c r="F9" i="3"/>
  <c r="E9" i="3"/>
  <c r="H37" i="3" s="1"/>
  <c r="I8" i="3"/>
  <c r="G8" i="3"/>
  <c r="F8" i="3"/>
  <c r="E8" i="3"/>
  <c r="I7" i="3"/>
  <c r="G7" i="3"/>
  <c r="F7" i="3"/>
  <c r="E7" i="3"/>
  <c r="H36" i="3" s="1"/>
  <c r="I6" i="3"/>
  <c r="G6" i="3"/>
  <c r="F6" i="3"/>
  <c r="E6" i="3"/>
  <c r="I5" i="3"/>
  <c r="G5" i="3"/>
  <c r="F5" i="3"/>
  <c r="E5" i="3"/>
  <c r="H34" i="3" s="1"/>
  <c r="I4" i="3"/>
  <c r="G4" i="3"/>
  <c r="F4" i="3"/>
  <c r="E4" i="3"/>
  <c r="H33" i="3" s="1"/>
  <c r="Q3" i="3"/>
  <c r="I3" i="3"/>
  <c r="G3" i="3"/>
  <c r="F3" i="3"/>
  <c r="E3" i="3"/>
  <c r="H32" i="3" s="1"/>
  <c r="I2" i="3"/>
  <c r="G2" i="3"/>
  <c r="I5621" i="2"/>
  <c r="I5622" i="2"/>
  <c r="I5623" i="2"/>
  <c r="I5624" i="2"/>
  <c r="I5625" i="2"/>
  <c r="I5626" i="2"/>
  <c r="I5627" i="2"/>
  <c r="I5628" i="2"/>
  <c r="I5629" i="2"/>
  <c r="I5630" i="2"/>
  <c r="I5631" i="2"/>
  <c r="I5632" i="2"/>
  <c r="G5621" i="2"/>
  <c r="G5622" i="2"/>
  <c r="L5621" i="2" s="1"/>
  <c r="G5623" i="2"/>
  <c r="G5624" i="2"/>
  <c r="L5623" i="2" s="1"/>
  <c r="G5625" i="2"/>
  <c r="G5626" i="2"/>
  <c r="G5627" i="2"/>
  <c r="G5628" i="2"/>
  <c r="L5627" i="2" s="1"/>
  <c r="G5629" i="2"/>
  <c r="L5628" i="2" s="1"/>
  <c r="G5630" i="2"/>
  <c r="L5629" i="2" s="1"/>
  <c r="G5631" i="2"/>
  <c r="G5632" i="2"/>
  <c r="L5631" i="2" s="1"/>
  <c r="F5621" i="2"/>
  <c r="F5622" i="2"/>
  <c r="F5623" i="2"/>
  <c r="F5624" i="2"/>
  <c r="F5625" i="2"/>
  <c r="F5626" i="2"/>
  <c r="F5627" i="2"/>
  <c r="F5628" i="2"/>
  <c r="F5629" i="2"/>
  <c r="F5630" i="2"/>
  <c r="F5631" i="2"/>
  <c r="F5632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L5632" i="2" l="1"/>
  <c r="L5624" i="2"/>
  <c r="L5625" i="2"/>
  <c r="L5622" i="2"/>
  <c r="L5626" i="2"/>
  <c r="L5630" i="2"/>
  <c r="L49" i="3"/>
  <c r="L353" i="3"/>
  <c r="L521" i="3"/>
  <c r="L667" i="3"/>
  <c r="L747" i="3"/>
  <c r="L42" i="3"/>
  <c r="L52" i="3"/>
  <c r="L787" i="3"/>
  <c r="J32" i="3"/>
  <c r="L50" i="3"/>
  <c r="L763" i="3"/>
  <c r="L313" i="3"/>
  <c r="L321" i="3"/>
  <c r="L417" i="3"/>
  <c r="L425" i="3"/>
  <c r="L449" i="3"/>
  <c r="L497" i="3"/>
  <c r="L505" i="3"/>
  <c r="L513" i="3"/>
  <c r="L553" i="3"/>
  <c r="L569" i="3"/>
  <c r="L32" i="3"/>
  <c r="L987" i="3"/>
  <c r="L297" i="3"/>
  <c r="L305" i="3"/>
  <c r="L385" i="3"/>
  <c r="L393" i="3"/>
  <c r="L457" i="3"/>
  <c r="L529" i="3"/>
  <c r="H51" i="3"/>
  <c r="H371" i="3"/>
  <c r="H435" i="3"/>
  <c r="H467" i="3"/>
  <c r="H547" i="3"/>
  <c r="H563" i="3"/>
  <c r="H579" i="3"/>
  <c r="H587" i="3"/>
  <c r="H747" i="3"/>
  <c r="H847" i="3"/>
  <c r="U53" i="3"/>
  <c r="H379" i="3"/>
  <c r="H387" i="3"/>
  <c r="H555" i="3"/>
  <c r="H667" i="3"/>
  <c r="H707" i="3"/>
  <c r="L707" i="3" s="1"/>
  <c r="H821" i="3"/>
  <c r="K961" i="3"/>
  <c r="K962" i="3"/>
  <c r="H1009" i="3"/>
  <c r="U42" i="3"/>
  <c r="K328" i="3"/>
  <c r="H338" i="3"/>
  <c r="K344" i="3"/>
  <c r="K352" i="3"/>
  <c r="H362" i="3"/>
  <c r="K368" i="3"/>
  <c r="K400" i="3"/>
  <c r="K408" i="3"/>
  <c r="H466" i="3"/>
  <c r="K472" i="3"/>
  <c r="H482" i="3"/>
  <c r="K488" i="3"/>
  <c r="K536" i="3"/>
  <c r="K544" i="3"/>
  <c r="K576" i="3"/>
  <c r="K584" i="3"/>
  <c r="H626" i="3"/>
  <c r="H642" i="3"/>
  <c r="L642" i="3" s="1"/>
  <c r="H650" i="3"/>
  <c r="H682" i="3"/>
  <c r="H690" i="3"/>
  <c r="H698" i="3"/>
  <c r="H706" i="3"/>
  <c r="H754" i="3"/>
  <c r="L754" i="3" s="1"/>
  <c r="H813" i="3"/>
  <c r="H824" i="3"/>
  <c r="H843" i="3"/>
  <c r="H882" i="3"/>
  <c r="K863" i="3"/>
  <c r="K864" i="3"/>
  <c r="H871" i="3"/>
  <c r="K879" i="3"/>
  <c r="K880" i="3"/>
  <c r="H925" i="3"/>
  <c r="H946" i="3"/>
  <c r="H954" i="3"/>
  <c r="H978" i="3"/>
  <c r="H1026" i="3"/>
  <c r="H1025" i="3"/>
  <c r="K1015" i="3"/>
  <c r="K1016" i="3"/>
  <c r="H1066" i="3"/>
  <c r="H1084" i="3"/>
  <c r="H1085" i="3"/>
  <c r="K1070" i="3"/>
  <c r="H1077" i="3"/>
  <c r="H1103" i="3"/>
  <c r="H1140" i="3"/>
  <c r="H1139" i="3"/>
  <c r="K1139" i="3"/>
  <c r="K1140" i="3"/>
  <c r="L1140" i="3" s="1"/>
  <c r="K1172" i="3"/>
  <c r="L51" i="3"/>
  <c r="K335" i="3"/>
  <c r="K343" i="3"/>
  <c r="K367" i="3"/>
  <c r="K375" i="3"/>
  <c r="K415" i="3"/>
  <c r="K423" i="3"/>
  <c r="K431" i="3"/>
  <c r="K559" i="3"/>
  <c r="K832" i="3"/>
  <c r="K836" i="3"/>
  <c r="L836" i="3" s="1"/>
  <c r="H870" i="3"/>
  <c r="H874" i="3"/>
  <c r="K859" i="3"/>
  <c r="L859" i="3" s="1"/>
  <c r="H880" i="3"/>
  <c r="H959" i="3"/>
  <c r="H975" i="3"/>
  <c r="K957" i="3"/>
  <c r="H1016" i="3"/>
  <c r="K1041" i="3"/>
  <c r="K1042" i="3"/>
  <c r="K1063" i="3"/>
  <c r="K1060" i="3"/>
  <c r="K1056" i="3"/>
  <c r="K1064" i="3"/>
  <c r="K1078" i="3"/>
  <c r="K1097" i="3"/>
  <c r="K1098" i="3"/>
  <c r="K1138" i="3"/>
  <c r="K1150" i="3"/>
  <c r="K35" i="3"/>
  <c r="U36" i="3"/>
  <c r="K43" i="3"/>
  <c r="U44" i="3"/>
  <c r="U52" i="3"/>
  <c r="K302" i="3"/>
  <c r="K310" i="3"/>
  <c r="K318" i="3"/>
  <c r="K326" i="3"/>
  <c r="H328" i="3"/>
  <c r="K334" i="3"/>
  <c r="H336" i="3"/>
  <c r="K342" i="3"/>
  <c r="H344" i="3"/>
  <c r="K350" i="3"/>
  <c r="H352" i="3"/>
  <c r="K358" i="3"/>
  <c r="H360" i="3"/>
  <c r="K366" i="3"/>
  <c r="H368" i="3"/>
  <c r="K374" i="3"/>
  <c r="H376" i="3"/>
  <c r="K382" i="3"/>
  <c r="L382" i="3" s="1"/>
  <c r="H384" i="3"/>
  <c r="K390" i="3"/>
  <c r="H392" i="3"/>
  <c r="K398" i="3"/>
  <c r="H400" i="3"/>
  <c r="K406" i="3"/>
  <c r="H408" i="3"/>
  <c r="K414" i="3"/>
  <c r="H416" i="3"/>
  <c r="K422" i="3"/>
  <c r="H424" i="3"/>
  <c r="K430" i="3"/>
  <c r="H432" i="3"/>
  <c r="K438" i="3"/>
  <c r="H440" i="3"/>
  <c r="K446" i="3"/>
  <c r="L446" i="3" s="1"/>
  <c r="H448" i="3"/>
  <c r="K454" i="3"/>
  <c r="H456" i="3"/>
  <c r="K462" i="3"/>
  <c r="H464" i="3"/>
  <c r="K470" i="3"/>
  <c r="H472" i="3"/>
  <c r="K478" i="3"/>
  <c r="H480" i="3"/>
  <c r="K486" i="3"/>
  <c r="H488" i="3"/>
  <c r="K494" i="3"/>
  <c r="H496" i="3"/>
  <c r="K502" i="3"/>
  <c r="H504" i="3"/>
  <c r="K510" i="3"/>
  <c r="L510" i="3" s="1"/>
  <c r="H512" i="3"/>
  <c r="K518" i="3"/>
  <c r="H520" i="3"/>
  <c r="K526" i="3"/>
  <c r="H528" i="3"/>
  <c r="K534" i="3"/>
  <c r="H536" i="3"/>
  <c r="K542" i="3"/>
  <c r="H544" i="3"/>
  <c r="K550" i="3"/>
  <c r="H552" i="3"/>
  <c r="K558" i="3"/>
  <c r="H560" i="3"/>
  <c r="K566" i="3"/>
  <c r="H568" i="3"/>
  <c r="K574" i="3"/>
  <c r="L574" i="3" s="1"/>
  <c r="H576" i="3"/>
  <c r="K582" i="3"/>
  <c r="H584" i="3"/>
  <c r="K590" i="3"/>
  <c r="H592" i="3"/>
  <c r="L592" i="3" s="1"/>
  <c r="H600" i="3"/>
  <c r="H608" i="3"/>
  <c r="H616" i="3"/>
  <c r="L618" i="3"/>
  <c r="H624" i="3"/>
  <c r="L626" i="3"/>
  <c r="H632" i="3"/>
  <c r="H640" i="3"/>
  <c r="H648" i="3"/>
  <c r="L650" i="3"/>
  <c r="H656" i="3"/>
  <c r="H664" i="3"/>
  <c r="H672" i="3"/>
  <c r="H680" i="3"/>
  <c r="L682" i="3"/>
  <c r="H688" i="3"/>
  <c r="L690" i="3"/>
  <c r="H696" i="3"/>
  <c r="L698" i="3"/>
  <c r="H704" i="3"/>
  <c r="L706" i="3"/>
  <c r="H712" i="3"/>
  <c r="L714" i="3"/>
  <c r="H720" i="3"/>
  <c r="L722" i="3"/>
  <c r="H728" i="3"/>
  <c r="H736" i="3"/>
  <c r="H744" i="3"/>
  <c r="L746" i="3"/>
  <c r="H752" i="3"/>
  <c r="H760" i="3"/>
  <c r="L762" i="3"/>
  <c r="L770" i="3"/>
  <c r="H802" i="3"/>
  <c r="L778" i="3"/>
  <c r="H810" i="3"/>
  <c r="L810" i="3" s="1"/>
  <c r="L786" i="3"/>
  <c r="H818" i="3"/>
  <c r="H826" i="3"/>
  <c r="K798" i="3"/>
  <c r="H808" i="3"/>
  <c r="H823" i="3"/>
  <c r="H827" i="3"/>
  <c r="H862" i="3"/>
  <c r="K833" i="3"/>
  <c r="L833" i="3" s="1"/>
  <c r="H866" i="3"/>
  <c r="K837" i="3"/>
  <c r="H876" i="3"/>
  <c r="H877" i="3"/>
  <c r="L850" i="3"/>
  <c r="K858" i="3"/>
  <c r="H889" i="3"/>
  <c r="H867" i="3"/>
  <c r="K868" i="3"/>
  <c r="K869" i="3"/>
  <c r="H901" i="3"/>
  <c r="H873" i="3"/>
  <c r="K874" i="3"/>
  <c r="H905" i="3"/>
  <c r="K884" i="3"/>
  <c r="K886" i="3"/>
  <c r="K887" i="3"/>
  <c r="K892" i="3"/>
  <c r="K894" i="3"/>
  <c r="K895" i="3"/>
  <c r="K900" i="3"/>
  <c r="K902" i="3"/>
  <c r="K903" i="3"/>
  <c r="L903" i="3" s="1"/>
  <c r="K908" i="3"/>
  <c r="K910" i="3"/>
  <c r="K911" i="3"/>
  <c r="K916" i="3"/>
  <c r="K918" i="3"/>
  <c r="K919" i="3"/>
  <c r="K924" i="3"/>
  <c r="K926" i="3"/>
  <c r="K927" i="3"/>
  <c r="K932" i="3"/>
  <c r="K934" i="3"/>
  <c r="K935" i="3"/>
  <c r="K940" i="3"/>
  <c r="K942" i="3"/>
  <c r="K943" i="3"/>
  <c r="K948" i="3"/>
  <c r="K950" i="3"/>
  <c r="H983" i="3"/>
  <c r="H989" i="3"/>
  <c r="K965" i="3"/>
  <c r="H972" i="3"/>
  <c r="K978" i="3"/>
  <c r="K979" i="3"/>
  <c r="K980" i="3"/>
  <c r="K990" i="3"/>
  <c r="K998" i="3"/>
  <c r="K999" i="3"/>
  <c r="H1008" i="3"/>
  <c r="K1019" i="3"/>
  <c r="K1020" i="3"/>
  <c r="H1053" i="3"/>
  <c r="H1063" i="3"/>
  <c r="K1040" i="3"/>
  <c r="H1082" i="3"/>
  <c r="K1062" i="3"/>
  <c r="H1119" i="3"/>
  <c r="K1096" i="3"/>
  <c r="K1113" i="3"/>
  <c r="K1114" i="3"/>
  <c r="H1153" i="3"/>
  <c r="K1143" i="3"/>
  <c r="K1144" i="3"/>
  <c r="H1151" i="3"/>
  <c r="K1154" i="3"/>
  <c r="K1155" i="3"/>
  <c r="L1338" i="3"/>
  <c r="U45" i="3"/>
  <c r="H315" i="3"/>
  <c r="H323" i="3"/>
  <c r="H331" i="3"/>
  <c r="H507" i="3"/>
  <c r="H523" i="3"/>
  <c r="H531" i="3"/>
  <c r="H539" i="3"/>
  <c r="H603" i="3"/>
  <c r="L603" i="3" s="1"/>
  <c r="H635" i="3"/>
  <c r="L635" i="3" s="1"/>
  <c r="H675" i="3"/>
  <c r="L675" i="3" s="1"/>
  <c r="H715" i="3"/>
  <c r="L715" i="3" s="1"/>
  <c r="H723" i="3"/>
  <c r="L723" i="3" s="1"/>
  <c r="H731" i="3"/>
  <c r="L731" i="3" s="1"/>
  <c r="H755" i="3"/>
  <c r="L755" i="3" s="1"/>
  <c r="H832" i="3"/>
  <c r="K960" i="3"/>
  <c r="H1092" i="3"/>
  <c r="H1093" i="3"/>
  <c r="L1919" i="3"/>
  <c r="K33" i="3"/>
  <c r="L33" i="3" s="1"/>
  <c r="K41" i="3"/>
  <c r="L41" i="3" s="1"/>
  <c r="K336" i="3"/>
  <c r="K360" i="3"/>
  <c r="K376" i="3"/>
  <c r="H394" i="3"/>
  <c r="H402" i="3"/>
  <c r="H426" i="3"/>
  <c r="K432" i="3"/>
  <c r="K440" i="3"/>
  <c r="H450" i="3"/>
  <c r="H458" i="3"/>
  <c r="K464" i="3"/>
  <c r="K480" i="3"/>
  <c r="L480" i="3" s="1"/>
  <c r="H506" i="3"/>
  <c r="H514" i="3"/>
  <c r="H530" i="3"/>
  <c r="H554" i="3"/>
  <c r="K560" i="3"/>
  <c r="H578" i="3"/>
  <c r="H610" i="3"/>
  <c r="L610" i="3" s="1"/>
  <c r="H674" i="3"/>
  <c r="L674" i="3" s="1"/>
  <c r="H746" i="3"/>
  <c r="H812" i="3"/>
  <c r="K815" i="3"/>
  <c r="H878" i="3"/>
  <c r="K853" i="3"/>
  <c r="K878" i="3"/>
  <c r="H914" i="3"/>
  <c r="H930" i="3"/>
  <c r="H941" i="3"/>
  <c r="H949" i="3"/>
  <c r="H957" i="3"/>
  <c r="H970" i="3"/>
  <c r="H1000" i="3"/>
  <c r="K1053" i="3"/>
  <c r="H1072" i="3"/>
  <c r="H1128" i="3"/>
  <c r="H1143" i="3"/>
  <c r="H1160" i="3"/>
  <c r="H1161" i="3"/>
  <c r="L1302" i="3"/>
  <c r="U39" i="3"/>
  <c r="U47" i="3"/>
  <c r="K311" i="3"/>
  <c r="K327" i="3"/>
  <c r="K351" i="3"/>
  <c r="K383" i="3"/>
  <c r="K463" i="3"/>
  <c r="L463" i="3" s="1"/>
  <c r="K487" i="3"/>
  <c r="K543" i="3"/>
  <c r="K551" i="3"/>
  <c r="K567" i="3"/>
  <c r="L802" i="3"/>
  <c r="K807" i="3"/>
  <c r="H816" i="3"/>
  <c r="H831" i="3"/>
  <c r="H835" i="3"/>
  <c r="K841" i="3"/>
  <c r="K845" i="3"/>
  <c r="H885" i="3"/>
  <c r="K875" i="3"/>
  <c r="L875" i="3" s="1"/>
  <c r="H951" i="3"/>
  <c r="K959" i="3"/>
  <c r="L959" i="3" s="1"/>
  <c r="K963" i="3"/>
  <c r="H996" i="3"/>
  <c r="K971" i="3"/>
  <c r="L971" i="3" s="1"/>
  <c r="K972" i="3"/>
  <c r="L972" i="3" s="1"/>
  <c r="H1011" i="3"/>
  <c r="L983" i="3"/>
  <c r="H992" i="3"/>
  <c r="H1029" i="3"/>
  <c r="K1008" i="3"/>
  <c r="L1008" i="3" s="1"/>
  <c r="H1051" i="3"/>
  <c r="H1035" i="3"/>
  <c r="H1071" i="3"/>
  <c r="H1104" i="3"/>
  <c r="H1101" i="3"/>
  <c r="H1105" i="3"/>
  <c r="H1091" i="3"/>
  <c r="H1131" i="3"/>
  <c r="K1109" i="3"/>
  <c r="L1109" i="3" s="1"/>
  <c r="H1125" i="3"/>
  <c r="K1152" i="3"/>
  <c r="H1159" i="3"/>
  <c r="L1436" i="3"/>
  <c r="U33" i="3"/>
  <c r="L37" i="3"/>
  <c r="U41" i="3"/>
  <c r="L45" i="3"/>
  <c r="U49" i="3"/>
  <c r="L53" i="3"/>
  <c r="H63" i="3"/>
  <c r="K301" i="3"/>
  <c r="L301" i="3" s="1"/>
  <c r="K309" i="3"/>
  <c r="L309" i="3" s="1"/>
  <c r="K317" i="3"/>
  <c r="L317" i="3" s="1"/>
  <c r="K325" i="3"/>
  <c r="L329" i="3"/>
  <c r="K333" i="3"/>
  <c r="L333" i="3" s="1"/>
  <c r="L337" i="3"/>
  <c r="K341" i="3"/>
  <c r="L341" i="3" s="1"/>
  <c r="L345" i="3"/>
  <c r="K349" i="3"/>
  <c r="L349" i="3" s="1"/>
  <c r="K357" i="3"/>
  <c r="L357" i="3" s="1"/>
  <c r="L361" i="3"/>
  <c r="K365" i="3"/>
  <c r="L369" i="3"/>
  <c r="K373" i="3"/>
  <c r="L373" i="3" s="1"/>
  <c r="L377" i="3"/>
  <c r="K381" i="3"/>
  <c r="L381" i="3" s="1"/>
  <c r="K389" i="3"/>
  <c r="L389" i="3" s="1"/>
  <c r="K397" i="3"/>
  <c r="L401" i="3"/>
  <c r="K405" i="3"/>
  <c r="L405" i="3" s="1"/>
  <c r="L409" i="3"/>
  <c r="K413" i="3"/>
  <c r="L413" i="3" s="1"/>
  <c r="K421" i="3"/>
  <c r="K429" i="3"/>
  <c r="L433" i="3"/>
  <c r="K437" i="3"/>
  <c r="L437" i="3" s="1"/>
  <c r="L441" i="3"/>
  <c r="K445" i="3"/>
  <c r="K453" i="3"/>
  <c r="L453" i="3" s="1"/>
  <c r="K461" i="3"/>
  <c r="L461" i="3" s="1"/>
  <c r="L465" i="3"/>
  <c r="K469" i="3"/>
  <c r="L469" i="3" s="1"/>
  <c r="L473" i="3"/>
  <c r="K477" i="3"/>
  <c r="L477" i="3" s="1"/>
  <c r="L481" i="3"/>
  <c r="K485" i="3"/>
  <c r="L485" i="3" s="1"/>
  <c r="L489" i="3"/>
  <c r="K493" i="3"/>
  <c r="L493" i="3" s="1"/>
  <c r="K501" i="3"/>
  <c r="L501" i="3" s="1"/>
  <c r="K509" i="3"/>
  <c r="L509" i="3" s="1"/>
  <c r="K517" i="3"/>
  <c r="L517" i="3" s="1"/>
  <c r="K525" i="3"/>
  <c r="L525" i="3" s="1"/>
  <c r="K533" i="3"/>
  <c r="L533" i="3" s="1"/>
  <c r="L537" i="3"/>
  <c r="K541" i="3"/>
  <c r="L541" i="3" s="1"/>
  <c r="L545" i="3"/>
  <c r="K549" i="3"/>
  <c r="L549" i="3" s="1"/>
  <c r="K557" i="3"/>
  <c r="L557" i="3" s="1"/>
  <c r="L561" i="3"/>
  <c r="K565" i="3"/>
  <c r="L565" i="3" s="1"/>
  <c r="K573" i="3"/>
  <c r="L573" i="3" s="1"/>
  <c r="L577" i="3"/>
  <c r="K581" i="3"/>
  <c r="L581" i="3" s="1"/>
  <c r="L585" i="3"/>
  <c r="K589" i="3"/>
  <c r="L589" i="3" s="1"/>
  <c r="L593" i="3"/>
  <c r="L601" i="3"/>
  <c r="L609" i="3"/>
  <c r="L617" i="3"/>
  <c r="L625" i="3"/>
  <c r="L633" i="3"/>
  <c r="L641" i="3"/>
  <c r="L649" i="3"/>
  <c r="L657" i="3"/>
  <c r="L665" i="3"/>
  <c r="L673" i="3"/>
  <c r="L681" i="3"/>
  <c r="L689" i="3"/>
  <c r="L697" i="3"/>
  <c r="L705" i="3"/>
  <c r="L713" i="3"/>
  <c r="L721" i="3"/>
  <c r="L729" i="3"/>
  <c r="L737" i="3"/>
  <c r="L745" i="3"/>
  <c r="H751" i="3"/>
  <c r="L753" i="3"/>
  <c r="H759" i="3"/>
  <c r="L761" i="3"/>
  <c r="L769" i="3"/>
  <c r="L777" i="3"/>
  <c r="L785" i="3"/>
  <c r="L793" i="3"/>
  <c r="H815" i="3"/>
  <c r="K816" i="3"/>
  <c r="H819" i="3"/>
  <c r="K820" i="3"/>
  <c r="H854" i="3"/>
  <c r="L854" i="3" s="1"/>
  <c r="K825" i="3"/>
  <c r="H858" i="3"/>
  <c r="K829" i="3"/>
  <c r="L829" i="3" s="1"/>
  <c r="H868" i="3"/>
  <c r="H869" i="3"/>
  <c r="K843" i="3"/>
  <c r="L843" i="3" s="1"/>
  <c r="K846" i="3"/>
  <c r="H849" i="3"/>
  <c r="H853" i="3"/>
  <c r="K855" i="3"/>
  <c r="L855" i="3" s="1"/>
  <c r="K865" i="3"/>
  <c r="L865" i="3" s="1"/>
  <c r="H898" i="3"/>
  <c r="K881" i="3"/>
  <c r="L881" i="3" s="1"/>
  <c r="H916" i="3"/>
  <c r="K889" i="3"/>
  <c r="L889" i="3" s="1"/>
  <c r="H924" i="3"/>
  <c r="K897" i="3"/>
  <c r="H932" i="3"/>
  <c r="K905" i="3"/>
  <c r="L905" i="3" s="1"/>
  <c r="H940" i="3"/>
  <c r="K913" i="3"/>
  <c r="L913" i="3" s="1"/>
  <c r="H948" i="3"/>
  <c r="K921" i="3"/>
  <c r="H956" i="3"/>
  <c r="K929" i="3"/>
  <c r="L929" i="3" s="1"/>
  <c r="H964" i="3"/>
  <c r="K937" i="3"/>
  <c r="K945" i="3"/>
  <c r="H955" i="3"/>
  <c r="H986" i="3"/>
  <c r="L986" i="3" s="1"/>
  <c r="K964" i="3"/>
  <c r="L964" i="3" s="1"/>
  <c r="H1005" i="3"/>
  <c r="L981" i="3"/>
  <c r="H1017" i="3"/>
  <c r="H1019" i="3"/>
  <c r="K993" i="3"/>
  <c r="L993" i="3" s="1"/>
  <c r="K994" i="3"/>
  <c r="H1032" i="3"/>
  <c r="H1033" i="3"/>
  <c r="H1064" i="3"/>
  <c r="H1070" i="3"/>
  <c r="K1043" i="3"/>
  <c r="L1043" i="3" s="1"/>
  <c r="H1076" i="3"/>
  <c r="H1075" i="3"/>
  <c r="H1079" i="3"/>
  <c r="H1096" i="3"/>
  <c r="H1097" i="3"/>
  <c r="K1075" i="3"/>
  <c r="K1076" i="3"/>
  <c r="H1109" i="3"/>
  <c r="H1120" i="3"/>
  <c r="K1094" i="3"/>
  <c r="H1126" i="3"/>
  <c r="L1126" i="3" s="1"/>
  <c r="K1101" i="3"/>
  <c r="L1101" i="3" s="1"/>
  <c r="K1102" i="3"/>
  <c r="K1099" i="3"/>
  <c r="H1107" i="3"/>
  <c r="H1138" i="3"/>
  <c r="H1145" i="3"/>
  <c r="H1147" i="3"/>
  <c r="K1132" i="3"/>
  <c r="H1144" i="3"/>
  <c r="K1169" i="3"/>
  <c r="K1170" i="3"/>
  <c r="L1170" i="3" s="1"/>
  <c r="L1210" i="3"/>
  <c r="L1251" i="3"/>
  <c r="L1274" i="3"/>
  <c r="L1292" i="3"/>
  <c r="L1315" i="3"/>
  <c r="L1355" i="3"/>
  <c r="L1510" i="3"/>
  <c r="L1536" i="3"/>
  <c r="H411" i="3"/>
  <c r="H475" i="3"/>
  <c r="H483" i="3"/>
  <c r="H571" i="3"/>
  <c r="H611" i="3"/>
  <c r="L611" i="3" s="1"/>
  <c r="H683" i="3"/>
  <c r="L683" i="3" s="1"/>
  <c r="H691" i="3"/>
  <c r="L691" i="3" s="1"/>
  <c r="H699" i="3"/>
  <c r="L699" i="3" s="1"/>
  <c r="K823" i="3"/>
  <c r="L824" i="3"/>
  <c r="K1022" i="3"/>
  <c r="K1083" i="3"/>
  <c r="K1084" i="3"/>
  <c r="H1133" i="3"/>
  <c r="L1847" i="3"/>
  <c r="H48" i="3"/>
  <c r="L48" i="3" s="1"/>
  <c r="K320" i="3"/>
  <c r="K384" i="3"/>
  <c r="K392" i="3"/>
  <c r="H410" i="3"/>
  <c r="H474" i="3"/>
  <c r="K496" i="3"/>
  <c r="K520" i="3"/>
  <c r="L520" i="3" s="1"/>
  <c r="H562" i="3"/>
  <c r="K568" i="3"/>
  <c r="H618" i="3"/>
  <c r="H714" i="3"/>
  <c r="H722" i="3"/>
  <c r="H730" i="3"/>
  <c r="L730" i="3" s="1"/>
  <c r="H738" i="3"/>
  <c r="L738" i="3" s="1"/>
  <c r="H828" i="3"/>
  <c r="L828" i="3" s="1"/>
  <c r="H809" i="3"/>
  <c r="H899" i="3"/>
  <c r="H922" i="3"/>
  <c r="H933" i="3"/>
  <c r="L933" i="3" s="1"/>
  <c r="H965" i="3"/>
  <c r="H973" i="3"/>
  <c r="H953" i="3"/>
  <c r="H990" i="3"/>
  <c r="H988" i="3"/>
  <c r="K1165" i="3"/>
  <c r="K1166" i="3"/>
  <c r="K1163" i="3"/>
  <c r="K38" i="3"/>
  <c r="K46" i="3"/>
  <c r="K319" i="3"/>
  <c r="L319" i="3" s="1"/>
  <c r="K359" i="3"/>
  <c r="K399" i="3"/>
  <c r="K407" i="3"/>
  <c r="K439" i="3"/>
  <c r="K471" i="3"/>
  <c r="K479" i="3"/>
  <c r="K495" i="3"/>
  <c r="K511" i="3"/>
  <c r="L511" i="3" s="1"/>
  <c r="K519" i="3"/>
  <c r="K527" i="3"/>
  <c r="L527" i="3" s="1"/>
  <c r="K535" i="3"/>
  <c r="K583" i="3"/>
  <c r="U38" i="3"/>
  <c r="K300" i="3"/>
  <c r="L300" i="3" s="1"/>
  <c r="K308" i="3"/>
  <c r="L308" i="3" s="1"/>
  <c r="K316" i="3"/>
  <c r="L316" i="3" s="1"/>
  <c r="K324" i="3"/>
  <c r="L324" i="3" s="1"/>
  <c r="K332" i="3"/>
  <c r="L332" i="3" s="1"/>
  <c r="K340" i="3"/>
  <c r="L340" i="3" s="1"/>
  <c r="K348" i="3"/>
  <c r="L348" i="3" s="1"/>
  <c r="K356" i="3"/>
  <c r="L356" i="3" s="1"/>
  <c r="K364" i="3"/>
  <c r="L364" i="3" s="1"/>
  <c r="K372" i="3"/>
  <c r="L372" i="3" s="1"/>
  <c r="K380" i="3"/>
  <c r="L380" i="3" s="1"/>
  <c r="K388" i="3"/>
  <c r="L388" i="3" s="1"/>
  <c r="K396" i="3"/>
  <c r="L396" i="3" s="1"/>
  <c r="K404" i="3"/>
  <c r="L404" i="3" s="1"/>
  <c r="K412" i="3"/>
  <c r="L412" i="3" s="1"/>
  <c r="K420" i="3"/>
  <c r="L420" i="3" s="1"/>
  <c r="K428" i="3"/>
  <c r="L428" i="3" s="1"/>
  <c r="K436" i="3"/>
  <c r="L436" i="3" s="1"/>
  <c r="K444" i="3"/>
  <c r="L444" i="3" s="1"/>
  <c r="K452" i="3"/>
  <c r="L452" i="3" s="1"/>
  <c r="K460" i="3"/>
  <c r="L460" i="3" s="1"/>
  <c r="K468" i="3"/>
  <c r="L468" i="3" s="1"/>
  <c r="K476" i="3"/>
  <c r="L476" i="3" s="1"/>
  <c r="K484" i="3"/>
  <c r="L484" i="3" s="1"/>
  <c r="K492" i="3"/>
  <c r="L492" i="3" s="1"/>
  <c r="K500" i="3"/>
  <c r="L500" i="3" s="1"/>
  <c r="K508" i="3"/>
  <c r="L508" i="3" s="1"/>
  <c r="K516" i="3"/>
  <c r="L516" i="3" s="1"/>
  <c r="K524" i="3"/>
  <c r="L524" i="3" s="1"/>
  <c r="K532" i="3"/>
  <c r="L532" i="3" s="1"/>
  <c r="K540" i="3"/>
  <c r="L540" i="3" s="1"/>
  <c r="K548" i="3"/>
  <c r="L548" i="3" s="1"/>
  <c r="K556" i="3"/>
  <c r="L556" i="3" s="1"/>
  <c r="K564" i="3"/>
  <c r="L564" i="3" s="1"/>
  <c r="K572" i="3"/>
  <c r="L572" i="3" s="1"/>
  <c r="K580" i="3"/>
  <c r="L580" i="3" s="1"/>
  <c r="K588" i="3"/>
  <c r="L588" i="3" s="1"/>
  <c r="L600" i="3"/>
  <c r="L608" i="3"/>
  <c r="L616" i="3"/>
  <c r="L624" i="3"/>
  <c r="L632" i="3"/>
  <c r="L640" i="3"/>
  <c r="L648" i="3"/>
  <c r="L656" i="3"/>
  <c r="L664" i="3"/>
  <c r="L672" i="3"/>
  <c r="L680" i="3"/>
  <c r="L688" i="3"/>
  <c r="L696" i="3"/>
  <c r="L704" i="3"/>
  <c r="L712" i="3"/>
  <c r="L720" i="3"/>
  <c r="L728" i="3"/>
  <c r="L736" i="3"/>
  <c r="L744" i="3"/>
  <c r="L752" i="3"/>
  <c r="L760" i="3"/>
  <c r="L768" i="3"/>
  <c r="L776" i="3"/>
  <c r="L784" i="3"/>
  <c r="L792" i="3"/>
  <c r="L800" i="3"/>
  <c r="H807" i="3"/>
  <c r="K808" i="3"/>
  <c r="L808" i="3" s="1"/>
  <c r="H811" i="3"/>
  <c r="L811" i="3" s="1"/>
  <c r="K812" i="3"/>
  <c r="H846" i="3"/>
  <c r="K817" i="3"/>
  <c r="L817" i="3" s="1"/>
  <c r="H850" i="3"/>
  <c r="K821" i="3"/>
  <c r="L821" i="3" s="1"/>
  <c r="L822" i="3"/>
  <c r="H860" i="3"/>
  <c r="H861" i="3"/>
  <c r="K835" i="3"/>
  <c r="H841" i="3"/>
  <c r="K842" i="3"/>
  <c r="H845" i="3"/>
  <c r="K847" i="3"/>
  <c r="L847" i="3" s="1"/>
  <c r="L848" i="3"/>
  <c r="H856" i="3"/>
  <c r="L857" i="3"/>
  <c r="H891" i="3"/>
  <c r="K870" i="3"/>
  <c r="L870" i="3" s="1"/>
  <c r="K871" i="3"/>
  <c r="L871" i="3" s="1"/>
  <c r="K872" i="3"/>
  <c r="L873" i="3"/>
  <c r="H907" i="3"/>
  <c r="H879" i="3"/>
  <c r="H913" i="3"/>
  <c r="L885" i="3"/>
  <c r="H918" i="3"/>
  <c r="H921" i="3"/>
  <c r="L893" i="3"/>
  <c r="H926" i="3"/>
  <c r="H929" i="3"/>
  <c r="H934" i="3"/>
  <c r="H937" i="3"/>
  <c r="H942" i="3"/>
  <c r="H945" i="3"/>
  <c r="H950" i="3"/>
  <c r="L925" i="3"/>
  <c r="H958" i="3"/>
  <c r="H961" i="3"/>
  <c r="H966" i="3"/>
  <c r="L941" i="3"/>
  <c r="H974" i="3"/>
  <c r="L949" i="3"/>
  <c r="K952" i="3"/>
  <c r="H963" i="3"/>
  <c r="H994" i="3"/>
  <c r="H968" i="3"/>
  <c r="H1010" i="3"/>
  <c r="H1012" i="3"/>
  <c r="H985" i="3"/>
  <c r="H1022" i="3"/>
  <c r="K1006" i="3"/>
  <c r="H1040" i="3"/>
  <c r="H1041" i="3"/>
  <c r="K1014" i="3"/>
  <c r="K1033" i="3"/>
  <c r="K1034" i="3"/>
  <c r="H1067" i="3"/>
  <c r="K1045" i="3"/>
  <c r="K1059" i="3"/>
  <c r="L1059" i="3" s="1"/>
  <c r="H1061" i="3"/>
  <c r="K1074" i="3"/>
  <c r="K1086" i="3"/>
  <c r="K1088" i="3"/>
  <c r="L1088" i="3" s="1"/>
  <c r="H1095" i="3"/>
  <c r="K1100" i="3"/>
  <c r="H1142" i="3"/>
  <c r="H1121" i="3"/>
  <c r="H1156" i="3"/>
  <c r="L1156" i="3" s="1"/>
  <c r="H1157" i="3"/>
  <c r="K1135" i="3"/>
  <c r="K1136" i="3"/>
  <c r="K1147" i="3"/>
  <c r="K1148" i="3"/>
  <c r="L1232" i="3"/>
  <c r="L1314" i="3"/>
  <c r="L1350" i="3"/>
  <c r="L1354" i="3"/>
  <c r="L1430" i="3"/>
  <c r="L1509" i="3"/>
  <c r="U37" i="3"/>
  <c r="H307" i="3"/>
  <c r="H339" i="3"/>
  <c r="H347" i="3"/>
  <c r="H355" i="3"/>
  <c r="H403" i="3"/>
  <c r="H451" i="3"/>
  <c r="H459" i="3"/>
  <c r="H491" i="3"/>
  <c r="H499" i="3"/>
  <c r="H515" i="3"/>
  <c r="H619" i="3"/>
  <c r="L619" i="3" s="1"/>
  <c r="H627" i="3"/>
  <c r="L627" i="3" s="1"/>
  <c r="H659" i="3"/>
  <c r="L659" i="3" s="1"/>
  <c r="L951" i="3"/>
  <c r="H981" i="3"/>
  <c r="K1071" i="3"/>
  <c r="L1071" i="3" s="1"/>
  <c r="K1072" i="3"/>
  <c r="L1072" i="3" s="1"/>
  <c r="K1179" i="3"/>
  <c r="K1180" i="3"/>
  <c r="L1583" i="3"/>
  <c r="L1671" i="3"/>
  <c r="L1815" i="3"/>
  <c r="L1831" i="3"/>
  <c r="L1855" i="3"/>
  <c r="U34" i="3"/>
  <c r="U50" i="3"/>
  <c r="K296" i="3"/>
  <c r="L296" i="3" s="1"/>
  <c r="K304" i="3"/>
  <c r="L304" i="3" s="1"/>
  <c r="H330" i="3"/>
  <c r="H346" i="3"/>
  <c r="H378" i="3"/>
  <c r="H386" i="3"/>
  <c r="H418" i="3"/>
  <c r="H434" i="3"/>
  <c r="H442" i="3"/>
  <c r="H490" i="3"/>
  <c r="H498" i="3"/>
  <c r="K504" i="3"/>
  <c r="H522" i="3"/>
  <c r="K528" i="3"/>
  <c r="L528" i="3" s="1"/>
  <c r="H538" i="3"/>
  <c r="H546" i="3"/>
  <c r="K552" i="3"/>
  <c r="L552" i="3" s="1"/>
  <c r="H570" i="3"/>
  <c r="H586" i="3"/>
  <c r="H594" i="3"/>
  <c r="L594" i="3" s="1"/>
  <c r="H602" i="3"/>
  <c r="L602" i="3" s="1"/>
  <c r="H634" i="3"/>
  <c r="L634" i="3" s="1"/>
  <c r="H658" i="3"/>
  <c r="L658" i="3" s="1"/>
  <c r="H666" i="3"/>
  <c r="L666" i="3" s="1"/>
  <c r="H820" i="3"/>
  <c r="H839" i="3"/>
  <c r="K849" i="3"/>
  <c r="H917" i="3"/>
  <c r="H938" i="3"/>
  <c r="H962" i="3"/>
  <c r="H980" i="3"/>
  <c r="K974" i="3"/>
  <c r="L975" i="3"/>
  <c r="H1023" i="3"/>
  <c r="K1026" i="3"/>
  <c r="L1026" i="3" s="1"/>
  <c r="K1027" i="3"/>
  <c r="H1134" i="3"/>
  <c r="K1158" i="3"/>
  <c r="K1173" i="3"/>
  <c r="L1298" i="3"/>
  <c r="K295" i="3"/>
  <c r="L295" i="3" s="1"/>
  <c r="K303" i="3"/>
  <c r="K391" i="3"/>
  <c r="K447" i="3"/>
  <c r="K455" i="3"/>
  <c r="K503" i="3"/>
  <c r="L503" i="3" s="1"/>
  <c r="K575" i="3"/>
  <c r="K591" i="3"/>
  <c r="L591" i="3" s="1"/>
  <c r="L5475" i="3"/>
  <c r="L5430" i="3"/>
  <c r="L5425" i="3"/>
  <c r="L5406" i="3"/>
  <c r="L5400" i="3"/>
  <c r="L5392" i="3"/>
  <c r="L5390" i="3"/>
  <c r="L5386" i="3"/>
  <c r="L5384" i="3"/>
  <c r="L5376" i="3"/>
  <c r="L5374" i="3"/>
  <c r="L5439" i="3"/>
  <c r="L5431" i="3"/>
  <c r="L5476" i="3"/>
  <c r="L5441" i="3"/>
  <c r="L5477" i="3"/>
  <c r="L5473" i="3"/>
  <c r="L5469" i="3"/>
  <c r="L5465" i="3"/>
  <c r="L5461" i="3"/>
  <c r="L5443" i="3"/>
  <c r="L5474" i="3"/>
  <c r="L5458" i="3"/>
  <c r="L5470" i="3"/>
  <c r="L5371" i="3"/>
  <c r="L5355" i="3"/>
  <c r="L5462" i="3"/>
  <c r="L5367" i="3"/>
  <c r="L5368" i="3"/>
  <c r="L5333" i="3"/>
  <c r="L5350" i="3"/>
  <c r="L5236" i="3"/>
  <c r="L5221" i="3"/>
  <c r="L5215" i="3"/>
  <c r="L3286" i="3"/>
  <c r="L3285" i="3"/>
  <c r="L3284" i="3"/>
  <c r="L3283" i="3"/>
  <c r="L3282" i="3"/>
  <c r="L3281" i="3"/>
  <c r="L3280" i="3"/>
  <c r="L3279" i="3"/>
  <c r="L3278" i="3"/>
  <c r="L3277" i="3"/>
  <c r="L3276" i="3"/>
  <c r="L3275" i="3"/>
  <c r="L3274" i="3"/>
  <c r="L3273" i="3"/>
  <c r="L3272" i="3"/>
  <c r="L3271" i="3"/>
  <c r="L3270" i="3"/>
  <c r="L3269" i="3"/>
  <c r="L3268" i="3"/>
  <c r="L3267" i="3"/>
  <c r="L3266" i="3"/>
  <c r="L3265" i="3"/>
  <c r="L3264" i="3"/>
  <c r="L3263" i="3"/>
  <c r="L3262" i="3"/>
  <c r="L3261" i="3"/>
  <c r="L3260" i="3"/>
  <c r="L3259" i="3"/>
  <c r="L3258" i="3"/>
  <c r="L3257" i="3"/>
  <c r="L3256" i="3"/>
  <c r="L3255" i="3"/>
  <c r="L3254" i="3"/>
  <c r="L3253" i="3"/>
  <c r="L3252" i="3"/>
  <c r="L3251" i="3"/>
  <c r="L3250" i="3"/>
  <c r="L3249" i="3"/>
  <c r="L3248" i="3"/>
  <c r="L3247" i="3"/>
  <c r="L3246" i="3"/>
  <c r="L3245" i="3"/>
  <c r="L3244" i="3"/>
  <c r="L3243" i="3"/>
  <c r="L3242" i="3"/>
  <c r="L3241" i="3"/>
  <c r="L3240" i="3"/>
  <c r="L3239" i="3"/>
  <c r="L3238" i="3"/>
  <c r="L3237" i="3"/>
  <c r="L3236" i="3"/>
  <c r="L3235" i="3"/>
  <c r="L3234" i="3"/>
  <c r="L3233" i="3"/>
  <c r="L3232" i="3"/>
  <c r="L3231" i="3"/>
  <c r="L3230" i="3"/>
  <c r="L3229" i="3"/>
  <c r="L3228" i="3"/>
  <c r="L3227" i="3"/>
  <c r="L3226" i="3"/>
  <c r="L3225" i="3"/>
  <c r="L3224" i="3"/>
  <c r="L3223" i="3"/>
  <c r="L3222" i="3"/>
  <c r="L3221" i="3"/>
  <c r="L3220" i="3"/>
  <c r="L3219" i="3"/>
  <c r="L3218" i="3"/>
  <c r="L3217" i="3"/>
  <c r="L3216" i="3"/>
  <c r="L3215" i="3"/>
  <c r="L3214" i="3"/>
  <c r="L3213" i="3"/>
  <c r="L3212" i="3"/>
  <c r="L3209" i="3"/>
  <c r="L3206" i="3"/>
  <c r="L3205" i="3"/>
  <c r="L3204" i="3"/>
  <c r="L3203" i="3"/>
  <c r="L3201" i="3"/>
  <c r="L3198" i="3"/>
  <c r="L3196" i="3"/>
  <c r="L3195" i="3"/>
  <c r="L3193" i="3"/>
  <c r="L3190" i="3"/>
  <c r="L3188" i="3"/>
  <c r="L3186" i="3"/>
  <c r="L3185" i="3"/>
  <c r="L3182" i="3"/>
  <c r="L3180" i="3"/>
  <c r="L3177" i="3"/>
  <c r="L3174" i="3"/>
  <c r="L3173" i="3"/>
  <c r="L3172" i="3"/>
  <c r="L3169" i="3"/>
  <c r="L3166" i="3"/>
  <c r="L3164" i="3"/>
  <c r="L3163" i="3"/>
  <c r="L3161" i="3"/>
  <c r="L3158" i="3"/>
  <c r="L3157" i="3"/>
  <c r="L3156" i="3"/>
  <c r="L3155" i="3"/>
  <c r="L3153" i="3"/>
  <c r="L3150" i="3"/>
  <c r="L3149" i="3"/>
  <c r="L3148" i="3"/>
  <c r="L3147" i="3"/>
  <c r="L3145" i="3"/>
  <c r="L3142" i="3"/>
  <c r="L3141" i="3"/>
  <c r="L3140" i="3"/>
  <c r="L3139" i="3"/>
  <c r="L3137" i="3"/>
  <c r="L3134" i="3"/>
  <c r="L3132" i="3"/>
  <c r="L3129" i="3"/>
  <c r="L3126" i="3"/>
  <c r="L3124" i="3"/>
  <c r="L3123" i="3"/>
  <c r="L3121" i="3"/>
  <c r="L3118" i="3"/>
  <c r="L3116" i="3"/>
  <c r="L3115" i="3"/>
  <c r="L3113" i="3"/>
  <c r="L3110" i="3"/>
  <c r="L3108" i="3"/>
  <c r="L3105" i="3"/>
  <c r="L3102" i="3"/>
  <c r="L3101" i="3"/>
  <c r="L3100" i="3"/>
  <c r="L3097" i="3"/>
  <c r="L3094" i="3"/>
  <c r="L3092" i="3"/>
  <c r="L3089" i="3"/>
  <c r="L3086" i="3"/>
  <c r="L3085" i="3"/>
  <c r="L3084" i="3"/>
  <c r="L3081" i="3"/>
  <c r="L3079" i="3"/>
  <c r="L3078" i="3"/>
  <c r="L3077" i="3"/>
  <c r="L3076" i="3"/>
  <c r="L3073" i="3"/>
  <c r="L3070" i="3"/>
  <c r="L3069" i="3"/>
  <c r="L3068" i="3"/>
  <c r="L3065" i="3"/>
  <c r="L3062" i="3"/>
  <c r="L3061" i="3"/>
  <c r="L3060" i="3"/>
  <c r="L3057" i="3"/>
  <c r="L3054" i="3"/>
  <c r="L3053" i="3"/>
  <c r="L3052" i="3"/>
  <c r="L3049" i="3"/>
  <c r="L3046" i="3"/>
  <c r="L3045" i="3"/>
  <c r="L3044" i="3"/>
  <c r="L3043" i="3"/>
  <c r="L3041" i="3"/>
  <c r="L3038" i="3"/>
  <c r="L3037" i="3"/>
  <c r="L3036" i="3"/>
  <c r="L3033" i="3"/>
  <c r="L3030" i="3"/>
  <c r="L3029" i="3"/>
  <c r="L3028" i="3"/>
  <c r="L3025" i="3"/>
  <c r="L3022" i="3"/>
  <c r="L3021" i="3"/>
  <c r="L3020" i="3"/>
  <c r="L2099" i="3"/>
  <c r="L2098" i="3"/>
  <c r="L2097" i="3"/>
  <c r="L2096" i="3"/>
  <c r="L2095" i="3"/>
  <c r="L2094" i="3"/>
  <c r="L2093" i="3"/>
  <c r="L2092" i="3"/>
  <c r="L2091" i="3"/>
  <c r="L2090" i="3"/>
  <c r="L2089" i="3"/>
  <c r="L2088" i="3"/>
  <c r="L2087" i="3"/>
  <c r="L2086" i="3"/>
  <c r="L2085" i="3"/>
  <c r="L2084" i="3"/>
  <c r="L2083" i="3"/>
  <c r="L2082" i="3"/>
  <c r="L2081" i="3"/>
  <c r="L2080" i="3"/>
  <c r="L2079" i="3"/>
  <c r="L2078" i="3"/>
  <c r="L2077" i="3"/>
  <c r="L2076" i="3"/>
  <c r="L2075" i="3"/>
  <c r="L2074" i="3"/>
  <c r="L2073" i="3"/>
  <c r="L2072" i="3"/>
  <c r="L2071" i="3"/>
  <c r="L2070" i="3"/>
  <c r="L2069" i="3"/>
  <c r="L2068" i="3"/>
  <c r="L2067" i="3"/>
  <c r="L2066" i="3"/>
  <c r="L2065" i="3"/>
  <c r="L2064" i="3"/>
  <c r="L2063" i="3"/>
  <c r="L2062" i="3"/>
  <c r="L2061" i="3"/>
  <c r="L2060" i="3"/>
  <c r="L2059" i="3"/>
  <c r="L2058" i="3"/>
  <c r="L2057" i="3"/>
  <c r="L2056" i="3"/>
  <c r="L2055" i="3"/>
  <c r="L2054" i="3"/>
  <c r="L2053" i="3"/>
  <c r="L2052" i="3"/>
  <c r="L2051" i="3"/>
  <c r="L2050" i="3"/>
  <c r="L2049" i="3"/>
  <c r="L2048" i="3"/>
  <c r="L2047" i="3"/>
  <c r="L2046" i="3"/>
  <c r="L2045" i="3"/>
  <c r="L2044" i="3"/>
  <c r="L2043" i="3"/>
  <c r="L2042" i="3"/>
  <c r="L2041" i="3"/>
  <c r="L2040" i="3"/>
  <c r="L2039" i="3"/>
  <c r="L2038" i="3"/>
  <c r="L2037" i="3"/>
  <c r="L2036" i="3"/>
  <c r="L2035" i="3"/>
  <c r="L2034" i="3"/>
  <c r="L2033" i="3"/>
  <c r="L2032" i="3"/>
  <c r="L2031" i="3"/>
  <c r="L2030" i="3"/>
  <c r="L2029" i="3"/>
  <c r="L2028" i="3"/>
  <c r="L2027" i="3"/>
  <c r="L2026" i="3"/>
  <c r="L2025" i="3"/>
  <c r="L2024" i="3"/>
  <c r="L2023" i="3"/>
  <c r="L2022" i="3"/>
  <c r="L2021" i="3"/>
  <c r="L2020" i="3"/>
  <c r="L2019" i="3"/>
  <c r="L2018" i="3"/>
  <c r="L2017" i="3"/>
  <c r="L2016" i="3"/>
  <c r="L2015" i="3"/>
  <c r="L2014" i="3"/>
  <c r="L2013" i="3"/>
  <c r="L2012" i="3"/>
  <c r="L2011" i="3"/>
  <c r="L2010" i="3"/>
  <c r="L2009" i="3"/>
  <c r="L2008" i="3"/>
  <c r="L2007" i="3"/>
  <c r="L2006" i="3"/>
  <c r="L2005" i="3"/>
  <c r="L2004" i="3"/>
  <c r="L2003" i="3"/>
  <c r="L2002" i="3"/>
  <c r="L2001" i="3"/>
  <c r="L2000" i="3"/>
  <c r="L1999" i="3"/>
  <c r="L1998" i="3"/>
  <c r="L1997" i="3"/>
  <c r="L1996" i="3"/>
  <c r="L1995" i="3"/>
  <c r="L1994" i="3"/>
  <c r="L1993" i="3"/>
  <c r="L1992" i="3"/>
  <c r="L1991" i="3"/>
  <c r="L1990" i="3"/>
  <c r="L1989" i="3"/>
  <c r="L1988" i="3"/>
  <c r="L1987" i="3"/>
  <c r="L1982" i="3"/>
  <c r="L1981" i="3"/>
  <c r="L1979" i="3"/>
  <c r="L1971" i="3"/>
  <c r="L1965" i="3"/>
  <c r="L1963" i="3"/>
  <c r="L1957" i="3"/>
  <c r="L1956" i="3"/>
  <c r="L1950" i="3"/>
  <c r="L1949" i="3"/>
  <c r="L1947" i="3"/>
  <c r="L1943" i="3"/>
  <c r="L1939" i="3"/>
  <c r="L1933" i="3"/>
  <c r="L1931" i="3"/>
  <c r="L1927" i="3"/>
  <c r="L1925" i="3"/>
  <c r="L1924" i="3"/>
  <c r="L1923" i="3"/>
  <c r="L1918" i="3"/>
  <c r="L1917" i="3"/>
  <c r="L1915" i="3"/>
  <c r="L1911" i="3"/>
  <c r="L1909" i="3"/>
  <c r="L1907" i="3"/>
  <c r="L1901" i="3"/>
  <c r="L1899" i="3"/>
  <c r="L1895" i="3"/>
  <c r="L1893" i="3"/>
  <c r="L1892" i="3"/>
  <c r="L1891" i="3"/>
  <c r="L1887" i="3"/>
  <c r="L1886" i="3"/>
  <c r="L1885" i="3"/>
  <c r="L1883" i="3"/>
  <c r="L1875" i="3"/>
  <c r="L1871" i="3"/>
  <c r="L1869" i="3"/>
  <c r="L1867" i="3"/>
  <c r="L1863" i="3"/>
  <c r="L1861" i="3"/>
  <c r="L1860" i="3"/>
  <c r="L1859" i="3"/>
  <c r="L1854" i="3"/>
  <c r="L1853" i="3"/>
  <c r="L1851" i="3"/>
  <c r="L1845" i="3"/>
  <c r="L1843" i="3"/>
  <c r="L1839" i="3"/>
  <c r="L1837" i="3"/>
  <c r="L1835" i="3"/>
  <c r="L1829" i="3"/>
  <c r="L1828" i="3"/>
  <c r="L1827" i="3"/>
  <c r="L1823" i="3"/>
  <c r="L1822" i="3"/>
  <c r="L1821" i="3"/>
  <c r="L1819" i="3"/>
  <c r="L1813" i="3"/>
  <c r="L1811" i="3"/>
  <c r="L1807" i="3"/>
  <c r="L1805" i="3"/>
  <c r="L1803" i="3"/>
  <c r="L1799" i="3"/>
  <c r="L1797" i="3"/>
  <c r="L1796" i="3"/>
  <c r="L1795" i="3"/>
  <c r="L1791" i="3"/>
  <c r="L1790" i="3"/>
  <c r="L1789" i="3"/>
  <c r="L1787" i="3"/>
  <c r="L1783" i="3"/>
  <c r="L1781" i="3"/>
  <c r="L1779" i="3"/>
  <c r="L1773" i="3"/>
  <c r="L1771" i="3"/>
  <c r="L1767" i="3"/>
  <c r="L1765" i="3"/>
  <c r="L1764" i="3"/>
  <c r="L1763" i="3"/>
  <c r="L1759" i="3"/>
  <c r="L1758" i="3"/>
  <c r="L1757" i="3"/>
  <c r="L1755" i="3"/>
  <c r="L1751" i="3"/>
  <c r="L1749" i="3"/>
  <c r="L1747" i="3"/>
  <c r="L1741" i="3"/>
  <c r="L1739" i="3"/>
  <c r="L1735" i="3"/>
  <c r="L1733" i="3"/>
  <c r="L1732" i="3"/>
  <c r="L1731" i="3"/>
  <c r="L1727" i="3"/>
  <c r="L1726" i="3"/>
  <c r="L1725" i="3"/>
  <c r="L1723" i="3"/>
  <c r="L1719" i="3"/>
  <c r="L1715" i="3"/>
  <c r="L1711" i="3"/>
  <c r="L1709" i="3"/>
  <c r="L1707" i="3"/>
  <c r="L1703" i="3"/>
  <c r="L1701" i="3"/>
  <c r="L1700" i="3"/>
  <c r="L1699" i="3"/>
  <c r="L1694" i="3"/>
  <c r="L1693" i="3"/>
  <c r="L1691" i="3"/>
  <c r="L1687" i="3"/>
  <c r="L1683" i="3"/>
  <c r="L1679" i="3"/>
  <c r="L1677" i="3"/>
  <c r="L1675" i="3"/>
  <c r="L1669" i="3"/>
  <c r="L1668" i="3"/>
  <c r="L1667" i="3"/>
  <c r="L1663" i="3"/>
  <c r="L1661" i="3"/>
  <c r="L1659" i="3"/>
  <c r="L1655" i="3"/>
  <c r="L1654" i="3"/>
  <c r="L1653" i="3"/>
  <c r="L1651" i="3"/>
  <c r="L1647" i="3"/>
  <c r="L1643" i="3"/>
  <c r="L1639" i="3"/>
  <c r="L1637" i="3"/>
  <c r="L1635" i="3"/>
  <c r="L1631" i="3"/>
  <c r="L1627" i="3"/>
  <c r="L1623" i="3"/>
  <c r="L1622" i="3"/>
  <c r="L1621" i="3"/>
  <c r="L1619" i="3"/>
  <c r="L1613" i="3"/>
  <c r="L1611" i="3"/>
  <c r="L1607" i="3"/>
  <c r="L1605" i="3"/>
  <c r="L1603" i="3"/>
  <c r="L1599" i="3"/>
  <c r="L1595" i="3"/>
  <c r="L1591" i="3"/>
  <c r="L1590" i="3"/>
  <c r="L1589" i="3"/>
  <c r="L1587" i="3"/>
  <c r="L1581" i="3"/>
  <c r="L1579" i="3"/>
  <c r="L1575" i="3"/>
  <c r="L1573" i="3"/>
  <c r="L1567" i="3"/>
  <c r="L1565" i="3"/>
  <c r="L1563" i="3"/>
  <c r="L1559" i="3"/>
  <c r="L1558" i="3"/>
  <c r="L1555" i="3"/>
  <c r="L1554" i="3"/>
  <c r="L1551" i="3"/>
  <c r="L1550" i="3"/>
  <c r="L1549" i="3"/>
  <c r="L1547" i="3"/>
  <c r="L1546" i="3"/>
  <c r="L2171" i="3"/>
  <c r="L1542" i="3"/>
  <c r="L1526" i="3"/>
  <c r="L1494" i="3"/>
  <c r="L1462" i="3"/>
  <c r="L1446" i="3"/>
  <c r="L1438" i="3"/>
  <c r="L1414" i="3"/>
  <c r="L1398" i="3"/>
  <c r="L1382" i="3"/>
  <c r="L1366" i="3"/>
  <c r="L1334" i="3"/>
  <c r="L1326" i="3"/>
  <c r="L1262" i="3"/>
  <c r="L1254" i="3"/>
  <c r="L1238" i="3"/>
  <c r="L1206" i="3"/>
  <c r="L1198" i="3"/>
  <c r="L1190" i="3"/>
  <c r="L1520" i="3"/>
  <c r="L1512" i="3"/>
  <c r="L1488" i="3"/>
  <c r="L1472" i="3"/>
  <c r="L1456" i="3"/>
  <c r="L1448" i="3"/>
  <c r="L1440" i="3"/>
  <c r="L1432" i="3"/>
  <c r="L1424" i="3"/>
  <c r="L1408" i="3"/>
  <c r="L1392" i="3"/>
  <c r="L1384" i="3"/>
  <c r="L1376" i="3"/>
  <c r="L1360" i="3"/>
  <c r="L1344" i="3"/>
  <c r="L1336" i="3"/>
  <c r="L1320" i="3"/>
  <c r="L1304" i="3"/>
  <c r="L1296" i="3"/>
  <c r="L1280" i="3"/>
  <c r="L1256" i="3"/>
  <c r="L1240" i="3"/>
  <c r="L1216" i="3"/>
  <c r="L1192" i="3"/>
  <c r="L1184" i="3"/>
  <c r="L1514" i="3"/>
  <c r="L1498" i="3"/>
  <c r="L1450" i="3"/>
  <c r="L1434" i="3"/>
  <c r="L1370" i="3"/>
  <c r="L1532" i="3"/>
  <c r="L1524" i="3"/>
  <c r="L1516" i="3"/>
  <c r="L1484" i="3"/>
  <c r="L1468" i="3"/>
  <c r="L1452" i="3"/>
  <c r="L1404" i="3"/>
  <c r="L1396" i="3"/>
  <c r="L1388" i="3"/>
  <c r="L1356" i="3"/>
  <c r="L1340" i="3"/>
  <c r="L1332" i="3"/>
  <c r="L1324" i="3"/>
  <c r="L1276" i="3"/>
  <c r="L1268" i="3"/>
  <c r="L1228" i="3"/>
  <c r="L1220" i="3"/>
  <c r="L1212" i="3"/>
  <c r="L1196" i="3"/>
  <c r="L1479" i="3"/>
  <c r="L1339" i="3"/>
  <c r="L1275" i="3"/>
  <c r="L1257" i="3"/>
  <c r="L1234" i="3"/>
  <c r="L1211" i="3"/>
  <c r="L1131" i="3"/>
  <c r="L1067" i="3"/>
  <c r="L1437" i="3"/>
  <c r="L1322" i="3"/>
  <c r="L1299" i="3"/>
  <c r="L1223" i="3"/>
  <c r="L1194" i="3"/>
  <c r="L1523" i="3"/>
  <c r="L1395" i="3"/>
  <c r="L1282" i="3"/>
  <c r="L1253" i="3"/>
  <c r="L1195" i="3"/>
  <c r="L1183" i="3"/>
  <c r="L970" i="3"/>
  <c r="L1513" i="3"/>
  <c r="L1481" i="3"/>
  <c r="L1417" i="3"/>
  <c r="L1385" i="3"/>
  <c r="L1347" i="3"/>
  <c r="L1306" i="3"/>
  <c r="L1535" i="3"/>
  <c r="L1471" i="3"/>
  <c r="L1439" i="3"/>
  <c r="L1407" i="3"/>
  <c r="L1353" i="3"/>
  <c r="L1307" i="3"/>
  <c r="L1301" i="3"/>
  <c r="L1295" i="3"/>
  <c r="L1289" i="3"/>
  <c r="L1266" i="3"/>
  <c r="L1237" i="3"/>
  <c r="L1225" i="3"/>
  <c r="U46" i="3"/>
  <c r="U54" i="3"/>
  <c r="U35" i="3"/>
  <c r="L39" i="3"/>
  <c r="U43" i="3"/>
  <c r="L47" i="3"/>
  <c r="U51" i="3"/>
  <c r="L55" i="3"/>
  <c r="L56" i="3"/>
  <c r="L57" i="3"/>
  <c r="L58" i="3"/>
  <c r="L59" i="3"/>
  <c r="L60" i="3"/>
  <c r="L61" i="3"/>
  <c r="L62" i="3"/>
  <c r="L63" i="3"/>
  <c r="L64" i="3"/>
  <c r="L65" i="3"/>
  <c r="L66" i="3"/>
  <c r="L67" i="3"/>
  <c r="L68" i="3"/>
  <c r="L69" i="3"/>
  <c r="L70" i="3"/>
  <c r="L71" i="3"/>
  <c r="L72" i="3"/>
  <c r="L73" i="3"/>
  <c r="L74" i="3"/>
  <c r="L75" i="3"/>
  <c r="L76" i="3"/>
  <c r="L77" i="3"/>
  <c r="L78" i="3"/>
  <c r="L79" i="3"/>
  <c r="L80" i="3"/>
  <c r="L81" i="3"/>
  <c r="L82" i="3"/>
  <c r="L83" i="3"/>
  <c r="L84" i="3"/>
  <c r="L85" i="3"/>
  <c r="L86" i="3"/>
  <c r="L87" i="3"/>
  <c r="L88" i="3"/>
  <c r="L89" i="3"/>
  <c r="L90" i="3"/>
  <c r="L91" i="3"/>
  <c r="L92" i="3"/>
  <c r="L93" i="3"/>
  <c r="L94" i="3"/>
  <c r="L95" i="3"/>
  <c r="L96" i="3"/>
  <c r="L97" i="3"/>
  <c r="L98" i="3"/>
  <c r="L99" i="3"/>
  <c r="L100" i="3"/>
  <c r="L101" i="3"/>
  <c r="L102" i="3"/>
  <c r="L103" i="3"/>
  <c r="L104" i="3"/>
  <c r="L105" i="3"/>
  <c r="L106" i="3"/>
  <c r="L107" i="3"/>
  <c r="L108" i="3"/>
  <c r="L109" i="3"/>
  <c r="L110" i="3"/>
  <c r="L111" i="3"/>
  <c r="L112" i="3"/>
  <c r="L113" i="3"/>
  <c r="L114" i="3"/>
  <c r="L115" i="3"/>
  <c r="L116" i="3"/>
  <c r="L117" i="3"/>
  <c r="L118" i="3"/>
  <c r="L119" i="3"/>
  <c r="L120" i="3"/>
  <c r="L121" i="3"/>
  <c r="L122" i="3"/>
  <c r="L123" i="3"/>
  <c r="L124" i="3"/>
  <c r="L125" i="3"/>
  <c r="L126" i="3"/>
  <c r="L127" i="3"/>
  <c r="L128" i="3"/>
  <c r="L129" i="3"/>
  <c r="L130" i="3"/>
  <c r="L131" i="3"/>
  <c r="L132" i="3"/>
  <c r="L133" i="3"/>
  <c r="L134" i="3"/>
  <c r="L135" i="3"/>
  <c r="L136" i="3"/>
  <c r="L137" i="3"/>
  <c r="L138" i="3"/>
  <c r="L139" i="3"/>
  <c r="L140" i="3"/>
  <c r="L141" i="3"/>
  <c r="L142" i="3"/>
  <c r="L143" i="3"/>
  <c r="L144" i="3"/>
  <c r="L145" i="3"/>
  <c r="L146" i="3"/>
  <c r="L147" i="3"/>
  <c r="L148" i="3"/>
  <c r="L149" i="3"/>
  <c r="L150" i="3"/>
  <c r="L151" i="3"/>
  <c r="L152" i="3"/>
  <c r="L153" i="3"/>
  <c r="L154" i="3"/>
  <c r="L155" i="3"/>
  <c r="L156" i="3"/>
  <c r="L157" i="3"/>
  <c r="L158" i="3"/>
  <c r="L159" i="3"/>
  <c r="L160" i="3"/>
  <c r="L161" i="3"/>
  <c r="L162" i="3"/>
  <c r="L163" i="3"/>
  <c r="L164" i="3"/>
  <c r="L165" i="3"/>
  <c r="L166" i="3"/>
  <c r="L167" i="3"/>
  <c r="L168" i="3"/>
  <c r="L169" i="3"/>
  <c r="L170" i="3"/>
  <c r="L171" i="3"/>
  <c r="L172" i="3"/>
  <c r="L173" i="3"/>
  <c r="L174" i="3"/>
  <c r="L175" i="3"/>
  <c r="L176" i="3"/>
  <c r="L177" i="3"/>
  <c r="L178" i="3"/>
  <c r="L179" i="3"/>
  <c r="L180" i="3"/>
  <c r="L181" i="3"/>
  <c r="L182" i="3"/>
  <c r="L183" i="3"/>
  <c r="L184" i="3"/>
  <c r="L185" i="3"/>
  <c r="L186" i="3"/>
  <c r="L187" i="3"/>
  <c r="L188" i="3"/>
  <c r="L189" i="3"/>
  <c r="L190" i="3"/>
  <c r="L191" i="3"/>
  <c r="L192" i="3"/>
  <c r="L193" i="3"/>
  <c r="L194" i="3"/>
  <c r="L195" i="3"/>
  <c r="L196" i="3"/>
  <c r="L197" i="3"/>
  <c r="L198" i="3"/>
  <c r="L199" i="3"/>
  <c r="L200" i="3"/>
  <c r="L201" i="3"/>
  <c r="L202" i="3"/>
  <c r="L203" i="3"/>
  <c r="L204" i="3"/>
  <c r="L205" i="3"/>
  <c r="L206" i="3"/>
  <c r="L207" i="3"/>
  <c r="L208" i="3"/>
  <c r="L209" i="3"/>
  <c r="L210" i="3"/>
  <c r="L211" i="3"/>
  <c r="L212" i="3"/>
  <c r="L213" i="3"/>
  <c r="L214" i="3"/>
  <c r="L215" i="3"/>
  <c r="L216" i="3"/>
  <c r="L217" i="3"/>
  <c r="L218" i="3"/>
  <c r="L219" i="3"/>
  <c r="L220" i="3"/>
  <c r="L221" i="3"/>
  <c r="L222" i="3"/>
  <c r="L223" i="3"/>
  <c r="L224" i="3"/>
  <c r="L225" i="3"/>
  <c r="L226" i="3"/>
  <c r="L227" i="3"/>
  <c r="L228" i="3"/>
  <c r="L229" i="3"/>
  <c r="L230" i="3"/>
  <c r="L231" i="3"/>
  <c r="L232" i="3"/>
  <c r="L233" i="3"/>
  <c r="L234" i="3"/>
  <c r="L235" i="3"/>
  <c r="L236" i="3"/>
  <c r="L237" i="3"/>
  <c r="L238" i="3"/>
  <c r="L239" i="3"/>
  <c r="L240" i="3"/>
  <c r="L241" i="3"/>
  <c r="L242" i="3"/>
  <c r="L243" i="3"/>
  <c r="L244" i="3"/>
  <c r="L245" i="3"/>
  <c r="L246" i="3"/>
  <c r="L247" i="3"/>
  <c r="L248" i="3"/>
  <c r="L249" i="3"/>
  <c r="L250" i="3"/>
  <c r="L251" i="3"/>
  <c r="L252" i="3"/>
  <c r="L253" i="3"/>
  <c r="L254" i="3"/>
  <c r="L255" i="3"/>
  <c r="L256" i="3"/>
  <c r="L257" i="3"/>
  <c r="L258" i="3"/>
  <c r="L259" i="3"/>
  <c r="L260" i="3"/>
  <c r="L261" i="3"/>
  <c r="L262" i="3"/>
  <c r="L263" i="3"/>
  <c r="L264" i="3"/>
  <c r="L265" i="3"/>
  <c r="L266" i="3"/>
  <c r="L267" i="3"/>
  <c r="L268" i="3"/>
  <c r="L269" i="3"/>
  <c r="L270" i="3"/>
  <c r="L271" i="3"/>
  <c r="L272" i="3"/>
  <c r="L273" i="3"/>
  <c r="L274" i="3"/>
  <c r="L275" i="3"/>
  <c r="L276" i="3"/>
  <c r="L277" i="3"/>
  <c r="L278" i="3"/>
  <c r="L279" i="3"/>
  <c r="L280" i="3"/>
  <c r="L281" i="3"/>
  <c r="L282" i="3"/>
  <c r="L283" i="3"/>
  <c r="L284" i="3"/>
  <c r="L285" i="3"/>
  <c r="K299" i="3"/>
  <c r="L299" i="3" s="1"/>
  <c r="K307" i="3"/>
  <c r="L307" i="3" s="1"/>
  <c r="K315" i="3"/>
  <c r="L315" i="3" s="1"/>
  <c r="K323" i="3"/>
  <c r="L323" i="3" s="1"/>
  <c r="H325" i="3"/>
  <c r="K331" i="3"/>
  <c r="L331" i="3" s="1"/>
  <c r="K339" i="3"/>
  <c r="L339" i="3" s="1"/>
  <c r="K347" i="3"/>
  <c r="L347" i="3" s="1"/>
  <c r="K355" i="3"/>
  <c r="K363" i="3"/>
  <c r="L363" i="3" s="1"/>
  <c r="H365" i="3"/>
  <c r="K371" i="3"/>
  <c r="L371" i="3" s="1"/>
  <c r="K379" i="3"/>
  <c r="L379" i="3" s="1"/>
  <c r="K387" i="3"/>
  <c r="L387" i="3" s="1"/>
  <c r="K395" i="3"/>
  <c r="L395" i="3" s="1"/>
  <c r="H397" i="3"/>
  <c r="K403" i="3"/>
  <c r="L403" i="3" s="1"/>
  <c r="K411" i="3"/>
  <c r="L411" i="3" s="1"/>
  <c r="K419" i="3"/>
  <c r="L419" i="3" s="1"/>
  <c r="H421" i="3"/>
  <c r="K427" i="3"/>
  <c r="L427" i="3" s="1"/>
  <c r="H429" i="3"/>
  <c r="K435" i="3"/>
  <c r="L435" i="3" s="1"/>
  <c r="K443" i="3"/>
  <c r="L443" i="3" s="1"/>
  <c r="H445" i="3"/>
  <c r="K451" i="3"/>
  <c r="L451" i="3" s="1"/>
  <c r="K459" i="3"/>
  <c r="L459" i="3" s="1"/>
  <c r="K467" i="3"/>
  <c r="L467" i="3" s="1"/>
  <c r="K475" i="3"/>
  <c r="L475" i="3" s="1"/>
  <c r="K483" i="3"/>
  <c r="L483" i="3" s="1"/>
  <c r="K491" i="3"/>
  <c r="L491" i="3" s="1"/>
  <c r="K499" i="3"/>
  <c r="L499" i="3" s="1"/>
  <c r="K507" i="3"/>
  <c r="L507" i="3" s="1"/>
  <c r="K515" i="3"/>
  <c r="L515" i="3" s="1"/>
  <c r="K523" i="3"/>
  <c r="L523" i="3" s="1"/>
  <c r="K531" i="3"/>
  <c r="L531" i="3" s="1"/>
  <c r="K539" i="3"/>
  <c r="L539" i="3" s="1"/>
  <c r="K547" i="3"/>
  <c r="L547" i="3" s="1"/>
  <c r="K555" i="3"/>
  <c r="L555" i="3" s="1"/>
  <c r="K563" i="3"/>
  <c r="L563" i="3" s="1"/>
  <c r="K571" i="3"/>
  <c r="L571" i="3" s="1"/>
  <c r="K579" i="3"/>
  <c r="L579" i="3" s="1"/>
  <c r="K587" i="3"/>
  <c r="L587" i="3" s="1"/>
  <c r="H597" i="3"/>
  <c r="L597" i="3" s="1"/>
  <c r="L599" i="3"/>
  <c r="L607" i="3"/>
  <c r="L615" i="3"/>
  <c r="L623" i="3"/>
  <c r="L631" i="3"/>
  <c r="L639" i="3"/>
  <c r="H645" i="3"/>
  <c r="L645" i="3" s="1"/>
  <c r="L647" i="3"/>
  <c r="H653" i="3"/>
  <c r="L653" i="3" s="1"/>
  <c r="L655" i="3"/>
  <c r="L663" i="3"/>
  <c r="L671" i="3"/>
  <c r="L679" i="3"/>
  <c r="L687" i="3"/>
  <c r="L695" i="3"/>
  <c r="L703" i="3"/>
  <c r="L711" i="3"/>
  <c r="L719" i="3"/>
  <c r="L727" i="3"/>
  <c r="L735" i="3"/>
  <c r="H741" i="3"/>
  <c r="L741" i="3" s="1"/>
  <c r="L743" i="3"/>
  <c r="L751" i="3"/>
  <c r="L759" i="3"/>
  <c r="L767" i="3"/>
  <c r="L775" i="3"/>
  <c r="L783" i="3"/>
  <c r="L791" i="3"/>
  <c r="K795" i="3"/>
  <c r="L795" i="3" s="1"/>
  <c r="L799" i="3"/>
  <c r="H803" i="3"/>
  <c r="L803" i="3" s="1"/>
  <c r="K804" i="3"/>
  <c r="H838" i="3"/>
  <c r="L838" i="3" s="1"/>
  <c r="K809" i="3"/>
  <c r="L809" i="3" s="1"/>
  <c r="H842" i="3"/>
  <c r="K813" i="3"/>
  <c r="L813" i="3" s="1"/>
  <c r="H852" i="3"/>
  <c r="K827" i="3"/>
  <c r="L827" i="3" s="1"/>
  <c r="K834" i="3"/>
  <c r="H837" i="3"/>
  <c r="K839" i="3"/>
  <c r="L840" i="3"/>
  <c r="L852" i="3"/>
  <c r="H887" i="3"/>
  <c r="K867" i="3"/>
  <c r="L867" i="3" s="1"/>
  <c r="H979" i="3"/>
  <c r="H991" i="3"/>
  <c r="K976" i="3"/>
  <c r="L976" i="3" s="1"/>
  <c r="K989" i="3"/>
  <c r="K991" i="3"/>
  <c r="L996" i="3"/>
  <c r="K995" i="3"/>
  <c r="L995" i="3" s="1"/>
  <c r="K1002" i="3"/>
  <c r="K1003" i="3"/>
  <c r="L1003" i="3" s="1"/>
  <c r="K1004" i="3"/>
  <c r="L1004" i="3" s="1"/>
  <c r="H1024" i="3"/>
  <c r="H1055" i="3"/>
  <c r="K1032" i="3"/>
  <c r="K1044" i="3"/>
  <c r="K1049" i="3"/>
  <c r="K1050" i="3"/>
  <c r="L1050" i="3" s="1"/>
  <c r="K1051" i="3"/>
  <c r="H1089" i="3"/>
  <c r="K1066" i="3"/>
  <c r="L1066" i="3" s="1"/>
  <c r="H1073" i="3"/>
  <c r="K1079" i="3"/>
  <c r="K1080" i="3"/>
  <c r="H1111" i="3"/>
  <c r="H1113" i="3"/>
  <c r="H1087" i="3"/>
  <c r="K1090" i="3"/>
  <c r="K1091" i="3"/>
  <c r="L1091" i="3" s="1"/>
  <c r="H1123" i="3"/>
  <c r="L1123" i="3" s="1"/>
  <c r="H1130" i="3"/>
  <c r="L1130" i="3" s="1"/>
  <c r="L1107" i="3"/>
  <c r="K1110" i="3"/>
  <c r="K1117" i="3"/>
  <c r="L1117" i="3" s="1"/>
  <c r="H1148" i="3"/>
  <c r="H1149" i="3"/>
  <c r="K1134" i="3"/>
  <c r="H1136" i="3"/>
  <c r="H1141" i="3"/>
  <c r="K1171" i="3"/>
  <c r="L1171" i="3" s="1"/>
  <c r="K1174" i="3"/>
  <c r="L1174" i="3" s="1"/>
  <c r="K1176" i="3"/>
  <c r="K1177" i="3"/>
  <c r="L1177" i="3" s="1"/>
  <c r="K1178" i="3"/>
  <c r="L1187" i="3"/>
  <c r="L1250" i="3"/>
  <c r="L1286" i="3"/>
  <c r="L1291" i="3"/>
  <c r="L1308" i="3"/>
  <c r="L1331" i="3"/>
  <c r="L1372" i="3"/>
  <c r="L1429" i="3"/>
  <c r="L1451" i="3"/>
  <c r="L1473" i="3"/>
  <c r="L1478" i="3"/>
  <c r="L1500" i="3"/>
  <c r="L1504" i="3"/>
  <c r="H43" i="3"/>
  <c r="L901" i="3"/>
  <c r="L917" i="3"/>
  <c r="L1092" i="3"/>
  <c r="L1571" i="3"/>
  <c r="L1615" i="3"/>
  <c r="L1695" i="3"/>
  <c r="L1743" i="3"/>
  <c r="L1775" i="3"/>
  <c r="L1879" i="3"/>
  <c r="L1903" i="3"/>
  <c r="L1935" i="3"/>
  <c r="H40" i="3"/>
  <c r="L40" i="3" s="1"/>
  <c r="K312" i="3"/>
  <c r="L312" i="3" s="1"/>
  <c r="H354" i="3"/>
  <c r="H370" i="3"/>
  <c r="K416" i="3"/>
  <c r="K424" i="3"/>
  <c r="L424" i="3" s="1"/>
  <c r="K448" i="3"/>
  <c r="L448" i="3" s="1"/>
  <c r="K456" i="3"/>
  <c r="K512" i="3"/>
  <c r="L512" i="3" s="1"/>
  <c r="U32" i="3"/>
  <c r="H38" i="3"/>
  <c r="U40" i="3"/>
  <c r="H46" i="3"/>
  <c r="U48" i="3"/>
  <c r="K286" i="3"/>
  <c r="K287" i="3"/>
  <c r="L287" i="3" s="1"/>
  <c r="K288" i="3"/>
  <c r="L288" i="3" s="1"/>
  <c r="K289" i="3"/>
  <c r="L289" i="3" s="1"/>
  <c r="K290" i="3"/>
  <c r="K291" i="3"/>
  <c r="L291" i="3" s="1"/>
  <c r="K292" i="3"/>
  <c r="K293" i="3"/>
  <c r="K294" i="3"/>
  <c r="K298" i="3"/>
  <c r="L298" i="3" s="1"/>
  <c r="K306" i="3"/>
  <c r="L306" i="3" s="1"/>
  <c r="K314" i="3"/>
  <c r="L314" i="3" s="1"/>
  <c r="K322" i="3"/>
  <c r="L322" i="3" s="1"/>
  <c r="K330" i="3"/>
  <c r="L330" i="3" s="1"/>
  <c r="K338" i="3"/>
  <c r="L338" i="3" s="1"/>
  <c r="K346" i="3"/>
  <c r="K354" i="3"/>
  <c r="K362" i="3"/>
  <c r="L362" i="3" s="1"/>
  <c r="K370" i="3"/>
  <c r="L370" i="3" s="1"/>
  <c r="K378" i="3"/>
  <c r="L378" i="3" s="1"/>
  <c r="K386" i="3"/>
  <c r="K394" i="3"/>
  <c r="L394" i="3" s="1"/>
  <c r="K402" i="3"/>
  <c r="L402" i="3" s="1"/>
  <c r="K410" i="3"/>
  <c r="K418" i="3"/>
  <c r="L418" i="3" s="1"/>
  <c r="K426" i="3"/>
  <c r="L426" i="3" s="1"/>
  <c r="K434" i="3"/>
  <c r="L434" i="3" s="1"/>
  <c r="K442" i="3"/>
  <c r="L442" i="3" s="1"/>
  <c r="K450" i="3"/>
  <c r="K458" i="3"/>
  <c r="L458" i="3" s="1"/>
  <c r="K466" i="3"/>
  <c r="L466" i="3" s="1"/>
  <c r="K474" i="3"/>
  <c r="L474" i="3" s="1"/>
  <c r="K482" i="3"/>
  <c r="L482" i="3" s="1"/>
  <c r="K490" i="3"/>
  <c r="K498" i="3"/>
  <c r="L498" i="3" s="1"/>
  <c r="K506" i="3"/>
  <c r="L506" i="3" s="1"/>
  <c r="K514" i="3"/>
  <c r="K522" i="3"/>
  <c r="L522" i="3" s="1"/>
  <c r="K530" i="3"/>
  <c r="L530" i="3" s="1"/>
  <c r="K538" i="3"/>
  <c r="K546" i="3"/>
  <c r="K554" i="3"/>
  <c r="L554" i="3" s="1"/>
  <c r="K562" i="3"/>
  <c r="L562" i="3" s="1"/>
  <c r="K570" i="3"/>
  <c r="L570" i="3" s="1"/>
  <c r="K578" i="3"/>
  <c r="K586" i="3"/>
  <c r="L586" i="3" s="1"/>
  <c r="L598" i="3"/>
  <c r="L606" i="3"/>
  <c r="L614" i="3"/>
  <c r="L622" i="3"/>
  <c r="L630" i="3"/>
  <c r="L638" i="3"/>
  <c r="L646" i="3"/>
  <c r="L654" i="3"/>
  <c r="L662" i="3"/>
  <c r="L670" i="3"/>
  <c r="L678" i="3"/>
  <c r="L686" i="3"/>
  <c r="L694" i="3"/>
  <c r="L702" i="3"/>
  <c r="L710" i="3"/>
  <c r="L718" i="3"/>
  <c r="L726" i="3"/>
  <c r="L734" i="3"/>
  <c r="L742" i="3"/>
  <c r="L750" i="3"/>
  <c r="L758" i="3"/>
  <c r="L766" i="3"/>
  <c r="L774" i="3"/>
  <c r="H806" i="3"/>
  <c r="L782" i="3"/>
  <c r="H814" i="3"/>
  <c r="L814" i="3" s="1"/>
  <c r="L790" i="3"/>
  <c r="H822" i="3"/>
  <c r="K794" i="3"/>
  <c r="L794" i="3" s="1"/>
  <c r="H830" i="3"/>
  <c r="L830" i="3" s="1"/>
  <c r="K801" i="3"/>
  <c r="L801" i="3" s="1"/>
  <c r="H834" i="3"/>
  <c r="K805" i="3"/>
  <c r="L805" i="3" s="1"/>
  <c r="L806" i="3"/>
  <c r="H844" i="3"/>
  <c r="L818" i="3"/>
  <c r="K819" i="3"/>
  <c r="L819" i="3" s="1"/>
  <c r="H825" i="3"/>
  <c r="K826" i="3"/>
  <c r="L826" i="3" s="1"/>
  <c r="K831" i="3"/>
  <c r="L831" i="3" s="1"/>
  <c r="L844" i="3"/>
  <c r="H883" i="3"/>
  <c r="K856" i="3"/>
  <c r="K860" i="3"/>
  <c r="L860" i="3" s="1"/>
  <c r="K861" i="3"/>
  <c r="L861" i="3" s="1"/>
  <c r="L862" i="3"/>
  <c r="H893" i="3"/>
  <c r="K866" i="3"/>
  <c r="L866" i="3" s="1"/>
  <c r="H897" i="3"/>
  <c r="K876" i="3"/>
  <c r="L876" i="3" s="1"/>
  <c r="K877" i="3"/>
  <c r="L877" i="3" s="1"/>
  <c r="H909" i="3"/>
  <c r="L909" i="3" s="1"/>
  <c r="K882" i="3"/>
  <c r="L882" i="3" s="1"/>
  <c r="K883" i="3"/>
  <c r="K888" i="3"/>
  <c r="K890" i="3"/>
  <c r="K891" i="3"/>
  <c r="K896" i="3"/>
  <c r="L896" i="3" s="1"/>
  <c r="K898" i="3"/>
  <c r="L898" i="3" s="1"/>
  <c r="K899" i="3"/>
  <c r="K904" i="3"/>
  <c r="K906" i="3"/>
  <c r="L906" i="3" s="1"/>
  <c r="K907" i="3"/>
  <c r="L907" i="3" s="1"/>
  <c r="K912" i="3"/>
  <c r="L912" i="3" s="1"/>
  <c r="K914" i="3"/>
  <c r="L914" i="3" s="1"/>
  <c r="K915" i="3"/>
  <c r="K920" i="3"/>
  <c r="L920" i="3" s="1"/>
  <c r="K922" i="3"/>
  <c r="L922" i="3" s="1"/>
  <c r="K923" i="3"/>
  <c r="K928" i="3"/>
  <c r="L928" i="3" s="1"/>
  <c r="K930" i="3"/>
  <c r="L930" i="3" s="1"/>
  <c r="K931" i="3"/>
  <c r="K936" i="3"/>
  <c r="L936" i="3" s="1"/>
  <c r="K938" i="3"/>
  <c r="L938" i="3" s="1"/>
  <c r="K939" i="3"/>
  <c r="L939" i="3" s="1"/>
  <c r="K944" i="3"/>
  <c r="L944" i="3" s="1"/>
  <c r="K946" i="3"/>
  <c r="L946" i="3" s="1"/>
  <c r="K947" i="3"/>
  <c r="L954" i="3"/>
  <c r="K955" i="3"/>
  <c r="L955" i="3" s="1"/>
  <c r="K958" i="3"/>
  <c r="K966" i="3"/>
  <c r="L966" i="3" s="1"/>
  <c r="K967" i="3"/>
  <c r="L967" i="3" s="1"/>
  <c r="K968" i="3"/>
  <c r="H1007" i="3"/>
  <c r="K982" i="3"/>
  <c r="H1015" i="3"/>
  <c r="K997" i="3"/>
  <c r="K1007" i="3"/>
  <c r="K1010" i="3"/>
  <c r="K1011" i="3"/>
  <c r="L1011" i="3" s="1"/>
  <c r="K1012" i="3"/>
  <c r="L1012" i="3" s="1"/>
  <c r="H1045" i="3"/>
  <c r="H1056" i="3"/>
  <c r="K1030" i="3"/>
  <c r="L1030" i="3" s="1"/>
  <c r="H1062" i="3"/>
  <c r="K1037" i="3"/>
  <c r="K1038" i="3"/>
  <c r="L1038" i="3" s="1"/>
  <c r="K1035" i="3"/>
  <c r="H1043" i="3"/>
  <c r="H1074" i="3"/>
  <c r="H1081" i="3"/>
  <c r="H1083" i="3"/>
  <c r="K1058" i="3"/>
  <c r="H1065" i="3"/>
  <c r="K1068" i="3"/>
  <c r="H1080" i="3"/>
  <c r="H1115" i="3"/>
  <c r="L1115" i="3" s="1"/>
  <c r="H1099" i="3"/>
  <c r="K1105" i="3"/>
  <c r="L1105" i="3" s="1"/>
  <c r="K1106" i="3"/>
  <c r="H1135" i="3"/>
  <c r="K1127" i="3"/>
  <c r="L1127" i="3" s="1"/>
  <c r="K1124" i="3"/>
  <c r="L1124" i="3" s="1"/>
  <c r="K1120" i="3"/>
  <c r="L1120" i="3" s="1"/>
  <c r="K1128" i="3"/>
  <c r="L1128" i="3" s="1"/>
  <c r="H1168" i="3"/>
  <c r="H1165" i="3"/>
  <c r="H1169" i="3"/>
  <c r="K1142" i="3"/>
  <c r="L1142" i="3" s="1"/>
  <c r="H1155" i="3"/>
  <c r="K1161" i="3"/>
  <c r="L1161" i="3" s="1"/>
  <c r="K1162" i="3"/>
  <c r="L1186" i="3"/>
  <c r="L1204" i="3"/>
  <c r="L1222" i="3"/>
  <c r="L1226" i="3"/>
  <c r="L1227" i="3"/>
  <c r="L1244" i="3"/>
  <c r="L1303" i="3"/>
  <c r="L1393" i="3"/>
  <c r="L1420" i="3"/>
  <c r="L1951" i="3"/>
  <c r="L1955" i="3"/>
  <c r="L1959" i="3"/>
  <c r="L1967" i="3"/>
  <c r="L1975" i="3"/>
  <c r="L1983" i="3"/>
  <c r="L2119" i="3"/>
  <c r="L1562" i="3"/>
  <c r="L1566" i="3"/>
  <c r="L1570" i="3"/>
  <c r="L1574" i="3"/>
  <c r="L1578" i="3"/>
  <c r="L1582" i="3"/>
  <c r="L1586" i="3"/>
  <c r="L1594" i="3"/>
  <c r="L1598" i="3"/>
  <c r="L1602" i="3"/>
  <c r="L1606" i="3"/>
  <c r="L1610" i="3"/>
  <c r="L1614" i="3"/>
  <c r="L1618" i="3"/>
  <c r="L1626" i="3"/>
  <c r="L1630" i="3"/>
  <c r="L1634" i="3"/>
  <c r="L1638" i="3"/>
  <c r="L1642" i="3"/>
  <c r="L1646" i="3"/>
  <c r="L1650" i="3"/>
  <c r="L1658" i="3"/>
  <c r="L1662" i="3"/>
  <c r="L1666" i="3"/>
  <c r="L1670" i="3"/>
  <c r="L1674" i="3"/>
  <c r="H888" i="3"/>
  <c r="H896" i="3"/>
  <c r="H904" i="3"/>
  <c r="H998" i="3"/>
  <c r="K969" i="3"/>
  <c r="L969" i="3" s="1"/>
  <c r="L984" i="3"/>
  <c r="H1020" i="3"/>
  <c r="H1030" i="3"/>
  <c r="K1001" i="3"/>
  <c r="L1001" i="3" s="1"/>
  <c r="H1054" i="3"/>
  <c r="L1054" i="3" s="1"/>
  <c r="K1025" i="3"/>
  <c r="L1025" i="3" s="1"/>
  <c r="H1058" i="3"/>
  <c r="K1029" i="3"/>
  <c r="L1029" i="3" s="1"/>
  <c r="H1068" i="3"/>
  <c r="K1055" i="3"/>
  <c r="L1055" i="3" s="1"/>
  <c r="H1118" i="3"/>
  <c r="L1118" i="3" s="1"/>
  <c r="K1089" i="3"/>
  <c r="L1089" i="3" s="1"/>
  <c r="H1122" i="3"/>
  <c r="L1122" i="3" s="1"/>
  <c r="K1093" i="3"/>
  <c r="L1093" i="3" s="1"/>
  <c r="H1132" i="3"/>
  <c r="K1119" i="3"/>
  <c r="L1119" i="3" s="1"/>
  <c r="K1153" i="3"/>
  <c r="K1157" i="3"/>
  <c r="L1157" i="3" s="1"/>
  <c r="L1203" i="3"/>
  <c r="L1208" i="3"/>
  <c r="L1214" i="3"/>
  <c r="L1267" i="3"/>
  <c r="L1272" i="3"/>
  <c r="L1278" i="3"/>
  <c r="L1284" i="3"/>
  <c r="L1290" i="3"/>
  <c r="L1342" i="3"/>
  <c r="L1348" i="3"/>
  <c r="L1386" i="3"/>
  <c r="L1402" i="3"/>
  <c r="L1418" i="3"/>
  <c r="L1466" i="3"/>
  <c r="L1482" i="3"/>
  <c r="L1530" i="3"/>
  <c r="H895" i="3"/>
  <c r="H903" i="3"/>
  <c r="H911" i="3"/>
  <c r="H915" i="3"/>
  <c r="H919" i="3"/>
  <c r="H923" i="3"/>
  <c r="H927" i="3"/>
  <c r="H931" i="3"/>
  <c r="H935" i="3"/>
  <c r="H939" i="3"/>
  <c r="H943" i="3"/>
  <c r="H947" i="3"/>
  <c r="H1002" i="3"/>
  <c r="K973" i="3"/>
  <c r="L973" i="3" s="1"/>
  <c r="H1034" i="3"/>
  <c r="K1005" i="3"/>
  <c r="H1046" i="3"/>
  <c r="L1046" i="3" s="1"/>
  <c r="K1017" i="3"/>
  <c r="L1017" i="3" s="1"/>
  <c r="H1050" i="3"/>
  <c r="K1021" i="3"/>
  <c r="L1021" i="3" s="1"/>
  <c r="H1060" i="3"/>
  <c r="K1047" i="3"/>
  <c r="L1047" i="3" s="1"/>
  <c r="H1110" i="3"/>
  <c r="K1081" i="3"/>
  <c r="L1081" i="3" s="1"/>
  <c r="H1114" i="3"/>
  <c r="K1085" i="3"/>
  <c r="H1124" i="3"/>
  <c r="K1111" i="3"/>
  <c r="K1145" i="3"/>
  <c r="L1145" i="3" s="1"/>
  <c r="K1149" i="3"/>
  <c r="L1149" i="3" s="1"/>
  <c r="K1181" i="3"/>
  <c r="L1181" i="3" s="1"/>
  <c r="L1202" i="3"/>
  <c r="L1243" i="3"/>
  <c r="L1248" i="3"/>
  <c r="L1260" i="3"/>
  <c r="L1312" i="3"/>
  <c r="L1318" i="3"/>
  <c r="L1330" i="3"/>
  <c r="L1364" i="3"/>
  <c r="L1380" i="3"/>
  <c r="L1412" i="3"/>
  <c r="L1428" i="3"/>
  <c r="L1444" i="3"/>
  <c r="L1460" i="3"/>
  <c r="L1476" i="3"/>
  <c r="L1492" i="3"/>
  <c r="L1508" i="3"/>
  <c r="L1540" i="3"/>
  <c r="L1545" i="3"/>
  <c r="L1553" i="3"/>
  <c r="L1557" i="3"/>
  <c r="L1561" i="3"/>
  <c r="L1569" i="3"/>
  <c r="L1577" i="3"/>
  <c r="L1585" i="3"/>
  <c r="L1593" i="3"/>
  <c r="L1597" i="3"/>
  <c r="L1601" i="3"/>
  <c r="L1609" i="3"/>
  <c r="L1617" i="3"/>
  <c r="L1625" i="3"/>
  <c r="L1629" i="3"/>
  <c r="L1633" i="3"/>
  <c r="L1641" i="3"/>
  <c r="L1645" i="3"/>
  <c r="L1649" i="3"/>
  <c r="L2122" i="3"/>
  <c r="H2210" i="3"/>
  <c r="H2211" i="3"/>
  <c r="H2209" i="3"/>
  <c r="H886" i="3"/>
  <c r="H894" i="3"/>
  <c r="H902" i="3"/>
  <c r="H910" i="3"/>
  <c r="H1006" i="3"/>
  <c r="K977" i="3"/>
  <c r="L992" i="3"/>
  <c r="H997" i="3"/>
  <c r="H1028" i="3"/>
  <c r="L1028" i="3" s="1"/>
  <c r="H1038" i="3"/>
  <c r="K1009" i="3"/>
  <c r="L1009" i="3" s="1"/>
  <c r="H1042" i="3"/>
  <c r="K1013" i="3"/>
  <c r="L1013" i="3" s="1"/>
  <c r="H1052" i="3"/>
  <c r="H1037" i="3"/>
  <c r="K1039" i="3"/>
  <c r="L1039" i="3" s="1"/>
  <c r="H1048" i="3"/>
  <c r="H1102" i="3"/>
  <c r="K1073" i="3"/>
  <c r="H1106" i="3"/>
  <c r="K1077" i="3"/>
  <c r="L1077" i="3" s="1"/>
  <c r="H1116" i="3"/>
  <c r="K1103" i="3"/>
  <c r="L1103" i="3" s="1"/>
  <c r="L1104" i="3"/>
  <c r="H1112" i="3"/>
  <c r="H1166" i="3"/>
  <c r="K1137" i="3"/>
  <c r="L1137" i="3" s="1"/>
  <c r="K1141" i="3"/>
  <c r="L1141" i="3" s="1"/>
  <c r="K1167" i="3"/>
  <c r="L1167" i="3" s="1"/>
  <c r="L1168" i="3"/>
  <c r="L1219" i="3"/>
  <c r="L1224" i="3"/>
  <c r="L1230" i="3"/>
  <c r="L1236" i="3"/>
  <c r="L1242" i="3"/>
  <c r="L1283" i="3"/>
  <c r="L1288" i="3"/>
  <c r="L1294" i="3"/>
  <c r="L1300" i="3"/>
  <c r="L1352" i="3"/>
  <c r="L1358" i="3"/>
  <c r="L1374" i="3"/>
  <c r="L1390" i="3"/>
  <c r="L1406" i="3"/>
  <c r="L1422" i="3"/>
  <c r="L1454" i="3"/>
  <c r="L1470" i="3"/>
  <c r="L1486" i="3"/>
  <c r="L1502" i="3"/>
  <c r="L1518" i="3"/>
  <c r="L1534" i="3"/>
  <c r="L2136" i="3"/>
  <c r="H1044" i="3"/>
  <c r="K1031" i="3"/>
  <c r="H1094" i="3"/>
  <c r="K1065" i="3"/>
  <c r="L1065" i="3" s="1"/>
  <c r="H1098" i="3"/>
  <c r="K1069" i="3"/>
  <c r="L1069" i="3" s="1"/>
  <c r="H1108" i="3"/>
  <c r="K1095" i="3"/>
  <c r="L1095" i="3" s="1"/>
  <c r="L1108" i="3"/>
  <c r="H1158" i="3"/>
  <c r="K1129" i="3"/>
  <c r="L1129" i="3" s="1"/>
  <c r="H1162" i="3"/>
  <c r="K1133" i="3"/>
  <c r="L1133" i="3" s="1"/>
  <c r="K1159" i="3"/>
  <c r="L1159" i="3" s="1"/>
  <c r="L1160" i="3"/>
  <c r="K1175" i="3"/>
  <c r="L1175" i="3" s="1"/>
  <c r="L1200" i="3"/>
  <c r="L1218" i="3"/>
  <c r="L1259" i="3"/>
  <c r="L1264" i="3"/>
  <c r="L1270" i="3"/>
  <c r="L1323" i="3"/>
  <c r="L1328" i="3"/>
  <c r="L1346" i="3"/>
  <c r="L1368" i="3"/>
  <c r="L1400" i="3"/>
  <c r="L1416" i="3"/>
  <c r="L1464" i="3"/>
  <c r="L1480" i="3"/>
  <c r="L1496" i="3"/>
  <c r="L1528" i="3"/>
  <c r="L1544" i="3"/>
  <c r="L1548" i="3"/>
  <c r="L1552" i="3"/>
  <c r="L1556" i="3"/>
  <c r="L1560" i="3"/>
  <c r="L1564" i="3"/>
  <c r="L1568" i="3"/>
  <c r="L1572" i="3"/>
  <c r="L1576" i="3"/>
  <c r="L1580" i="3"/>
  <c r="L1584" i="3"/>
  <c r="L1588" i="3"/>
  <c r="L1592" i="3"/>
  <c r="L1596" i="3"/>
  <c r="L1600" i="3"/>
  <c r="L1604" i="3"/>
  <c r="L1608" i="3"/>
  <c r="L1612" i="3"/>
  <c r="L1616" i="3"/>
  <c r="L1620" i="3"/>
  <c r="L1624" i="3"/>
  <c r="L1628" i="3"/>
  <c r="L1632" i="3"/>
  <c r="L1636" i="3"/>
  <c r="L1640" i="3"/>
  <c r="L1644" i="3"/>
  <c r="L1648" i="3"/>
  <c r="L1652" i="3"/>
  <c r="L1656" i="3"/>
  <c r="L1660" i="3"/>
  <c r="H2146" i="3"/>
  <c r="H884" i="3"/>
  <c r="H892" i="3"/>
  <c r="H900" i="3"/>
  <c r="H908" i="3"/>
  <c r="H982" i="3"/>
  <c r="K953" i="3"/>
  <c r="L953" i="3" s="1"/>
  <c r="K956" i="3"/>
  <c r="H1014" i="3"/>
  <c r="K985" i="3"/>
  <c r="K988" i="3"/>
  <c r="L1000" i="3"/>
  <c r="H1036" i="3"/>
  <c r="L1036" i="3" s="1"/>
  <c r="K1018" i="3"/>
  <c r="L1018" i="3" s="1"/>
  <c r="H1021" i="3"/>
  <c r="K1023" i="3"/>
  <c r="L1023" i="3" s="1"/>
  <c r="L1024" i="3"/>
  <c r="K1048" i="3"/>
  <c r="L1048" i="3" s="1"/>
  <c r="K1052" i="3"/>
  <c r="H1086" i="3"/>
  <c r="K1057" i="3"/>
  <c r="L1057" i="3" s="1"/>
  <c r="H1090" i="3"/>
  <c r="K1061" i="3"/>
  <c r="H1100" i="3"/>
  <c r="K1082" i="3"/>
  <c r="L1082" i="3" s="1"/>
  <c r="K1087" i="3"/>
  <c r="K1112" i="3"/>
  <c r="K1116" i="3"/>
  <c r="H1150" i="3"/>
  <c r="K1121" i="3"/>
  <c r="H1154" i="3"/>
  <c r="K1125" i="3"/>
  <c r="H1164" i="3"/>
  <c r="K1146" i="3"/>
  <c r="L1146" i="3" s="1"/>
  <c r="K1151" i="3"/>
  <c r="L1151" i="3" s="1"/>
  <c r="L1164" i="3"/>
  <c r="K1182" i="3"/>
  <c r="L1188" i="3"/>
  <c r="L1235" i="3"/>
  <c r="L1246" i="3"/>
  <c r="L1252" i="3"/>
  <c r="L1258" i="3"/>
  <c r="L1310" i="3"/>
  <c r="L1316" i="3"/>
  <c r="L1362" i="3"/>
  <c r="L1378" i="3"/>
  <c r="L1394" i="3"/>
  <c r="L1410" i="3"/>
  <c r="L1426" i="3"/>
  <c r="L1442" i="3"/>
  <c r="L1458" i="3"/>
  <c r="L1474" i="3"/>
  <c r="L1490" i="3"/>
  <c r="L1506" i="3"/>
  <c r="L1522" i="3"/>
  <c r="L1538" i="3"/>
  <c r="L1189" i="3"/>
  <c r="L1197" i="3"/>
  <c r="L1205" i="3"/>
  <c r="L1213" i="3"/>
  <c r="L1221" i="3"/>
  <c r="L1229" i="3"/>
  <c r="L1245" i="3"/>
  <c r="L1261" i="3"/>
  <c r="L1269" i="3"/>
  <c r="L1277" i="3"/>
  <c r="L1285" i="3"/>
  <c r="L1293" i="3"/>
  <c r="L1309" i="3"/>
  <c r="L1317" i="3"/>
  <c r="L1325" i="3"/>
  <c r="L1333" i="3"/>
  <c r="L1341" i="3"/>
  <c r="L1349" i="3"/>
  <c r="L1357" i="3"/>
  <c r="L1365" i="3"/>
  <c r="L1373" i="3"/>
  <c r="L1381" i="3"/>
  <c r="L1389" i="3"/>
  <c r="L1397" i="3"/>
  <c r="L1405" i="3"/>
  <c r="L1413" i="3"/>
  <c r="L1421" i="3"/>
  <c r="L1445" i="3"/>
  <c r="L1453" i="3"/>
  <c r="L1461" i="3"/>
  <c r="L1469" i="3"/>
  <c r="L1477" i="3"/>
  <c r="L1485" i="3"/>
  <c r="L1493" i="3"/>
  <c r="L1501" i="3"/>
  <c r="L1517" i="3"/>
  <c r="L1525" i="3"/>
  <c r="L1533" i="3"/>
  <c r="L1541" i="3"/>
  <c r="H2129" i="3"/>
  <c r="K2128" i="3"/>
  <c r="H2164" i="3"/>
  <c r="H2187" i="3"/>
  <c r="H2186" i="3"/>
  <c r="H2191" i="3"/>
  <c r="H2217" i="3"/>
  <c r="H2218" i="3"/>
  <c r="H2221" i="3"/>
  <c r="K2213" i="3"/>
  <c r="L2245" i="3"/>
  <c r="L1678" i="3"/>
  <c r="L1682" i="3"/>
  <c r="L1686" i="3"/>
  <c r="L1690" i="3"/>
  <c r="L1698" i="3"/>
  <c r="L1702" i="3"/>
  <c r="L1706" i="3"/>
  <c r="L1710" i="3"/>
  <c r="L1714" i="3"/>
  <c r="L1718" i="3"/>
  <c r="L1722" i="3"/>
  <c r="L1730" i="3"/>
  <c r="L1734" i="3"/>
  <c r="L1738" i="3"/>
  <c r="L1742" i="3"/>
  <c r="L1746" i="3"/>
  <c r="L1750" i="3"/>
  <c r="L1754" i="3"/>
  <c r="L1762" i="3"/>
  <c r="L1766" i="3"/>
  <c r="L1770" i="3"/>
  <c r="L1774" i="3"/>
  <c r="L1778" i="3"/>
  <c r="L1782" i="3"/>
  <c r="L1786" i="3"/>
  <c r="L1794" i="3"/>
  <c r="L1798" i="3"/>
  <c r="L1802" i="3"/>
  <c r="L1806" i="3"/>
  <c r="L1810" i="3"/>
  <c r="L1814" i="3"/>
  <c r="L1818" i="3"/>
  <c r="L1826" i="3"/>
  <c r="L1830" i="3"/>
  <c r="L1834" i="3"/>
  <c r="L1838" i="3"/>
  <c r="L1842" i="3"/>
  <c r="L1846" i="3"/>
  <c r="L1850" i="3"/>
  <c r="L1858" i="3"/>
  <c r="L1862" i="3"/>
  <c r="L1866" i="3"/>
  <c r="L1870" i="3"/>
  <c r="L1874" i="3"/>
  <c r="L1878" i="3"/>
  <c r="L1882" i="3"/>
  <c r="L1890" i="3"/>
  <c r="L1894" i="3"/>
  <c r="L1898" i="3"/>
  <c r="L1902" i="3"/>
  <c r="L1906" i="3"/>
  <c r="L1910" i="3"/>
  <c r="L1914" i="3"/>
  <c r="L1922" i="3"/>
  <c r="L1926" i="3"/>
  <c r="L1930" i="3"/>
  <c r="L1934" i="3"/>
  <c r="L1938" i="3"/>
  <c r="L1942" i="3"/>
  <c r="L1946" i="3"/>
  <c r="L1954" i="3"/>
  <c r="L1958" i="3"/>
  <c r="L1962" i="3"/>
  <c r="L1966" i="3"/>
  <c r="L1970" i="3"/>
  <c r="L1974" i="3"/>
  <c r="L1978" i="3"/>
  <c r="L1986" i="3"/>
  <c r="H2142" i="3"/>
  <c r="L2142" i="3" s="1"/>
  <c r="K2118" i="3"/>
  <c r="H2151" i="3"/>
  <c r="H2153" i="3"/>
  <c r="K2132" i="3"/>
  <c r="K2133" i="3"/>
  <c r="K2129" i="3"/>
  <c r="K2143" i="3"/>
  <c r="K2149" i="3"/>
  <c r="L2149" i="3" s="1"/>
  <c r="K2150" i="3"/>
  <c r="K2153" i="3"/>
  <c r="K2151" i="3"/>
  <c r="K2200" i="3"/>
  <c r="K2219" i="3"/>
  <c r="L2219" i="3" s="1"/>
  <c r="K2212" i="3"/>
  <c r="K2220" i="3"/>
  <c r="K2223" i="3"/>
  <c r="K2222" i="3"/>
  <c r="K2224" i="3"/>
  <c r="K2221" i="3"/>
  <c r="L1363" i="3"/>
  <c r="L1371" i="3"/>
  <c r="L1379" i="3"/>
  <c r="L1387" i="3"/>
  <c r="L1403" i="3"/>
  <c r="L1411" i="3"/>
  <c r="L1419" i="3"/>
  <c r="L1427" i="3"/>
  <c r="L1435" i="3"/>
  <c r="L1443" i="3"/>
  <c r="L1459" i="3"/>
  <c r="L1467" i="3"/>
  <c r="L1475" i="3"/>
  <c r="L1483" i="3"/>
  <c r="L1491" i="3"/>
  <c r="L1499" i="3"/>
  <c r="L1507" i="3"/>
  <c r="L1515" i="3"/>
  <c r="L1531" i="3"/>
  <c r="L1539" i="3"/>
  <c r="H2155" i="3"/>
  <c r="H2154" i="3"/>
  <c r="H2159" i="3"/>
  <c r="H2195" i="3"/>
  <c r="H2199" i="3"/>
  <c r="H2197" i="3"/>
  <c r="H2201" i="3"/>
  <c r="L2180" i="3"/>
  <c r="K2185" i="3"/>
  <c r="K2186" i="3"/>
  <c r="L2261" i="3"/>
  <c r="L2265" i="3"/>
  <c r="L2277" i="3"/>
  <c r="L2281" i="3"/>
  <c r="L2293" i="3"/>
  <c r="L2297" i="3"/>
  <c r="L2309" i="3"/>
  <c r="L2313" i="3"/>
  <c r="L2325" i="3"/>
  <c r="L2329" i="3"/>
  <c r="L2341" i="3"/>
  <c r="L2345" i="3"/>
  <c r="L2357" i="3"/>
  <c r="L2361" i="3"/>
  <c r="L2373" i="3"/>
  <c r="L2389" i="3"/>
  <c r="L2393" i="3"/>
  <c r="L2405" i="3"/>
  <c r="L2417" i="3"/>
  <c r="L2421" i="3"/>
  <c r="L2425" i="3"/>
  <c r="L2437" i="3"/>
  <c r="L2449" i="3"/>
  <c r="L2453" i="3"/>
  <c r="L2457" i="3"/>
  <c r="L2469" i="3"/>
  <c r="L2730" i="3"/>
  <c r="L1657" i="3"/>
  <c r="L1665" i="3"/>
  <c r="L1673" i="3"/>
  <c r="L1681" i="3"/>
  <c r="L1685" i="3"/>
  <c r="L1689" i="3"/>
  <c r="L1697" i="3"/>
  <c r="L1705" i="3"/>
  <c r="L1713" i="3"/>
  <c r="L1717" i="3"/>
  <c r="L1721" i="3"/>
  <c r="L1729" i="3"/>
  <c r="L1737" i="3"/>
  <c r="L1745" i="3"/>
  <c r="L1753" i="3"/>
  <c r="L1761" i="3"/>
  <c r="L1769" i="3"/>
  <c r="L1777" i="3"/>
  <c r="L1785" i="3"/>
  <c r="L1793" i="3"/>
  <c r="L1801" i="3"/>
  <c r="L1809" i="3"/>
  <c r="L1817" i="3"/>
  <c r="L1825" i="3"/>
  <c r="L1833" i="3"/>
  <c r="L1841" i="3"/>
  <c r="L1849" i="3"/>
  <c r="L1857" i="3"/>
  <c r="L1865" i="3"/>
  <c r="L1873" i="3"/>
  <c r="L1877" i="3"/>
  <c r="L1881" i="3"/>
  <c r="L1889" i="3"/>
  <c r="L1897" i="3"/>
  <c r="L1905" i="3"/>
  <c r="L1913" i="3"/>
  <c r="L1921" i="3"/>
  <c r="L1929" i="3"/>
  <c r="L1937" i="3"/>
  <c r="L1941" i="3"/>
  <c r="L1945" i="3"/>
  <c r="L1953" i="3"/>
  <c r="L1961" i="3"/>
  <c r="L1969" i="3"/>
  <c r="L1973" i="3"/>
  <c r="L1977" i="3"/>
  <c r="L1985" i="3"/>
  <c r="L2113" i="3"/>
  <c r="K2120" i="3"/>
  <c r="K2114" i="3"/>
  <c r="K2121" i="3"/>
  <c r="L2121" i="3" s="1"/>
  <c r="K2117" i="3"/>
  <c r="H2161" i="3"/>
  <c r="H2163" i="3"/>
  <c r="K2138" i="3"/>
  <c r="K2135" i="3"/>
  <c r="H2182" i="3"/>
  <c r="H2181" i="3"/>
  <c r="H2178" i="3"/>
  <c r="L2173" i="3"/>
  <c r="H2194" i="3"/>
  <c r="H2233" i="3"/>
  <c r="H2231" i="3"/>
  <c r="H2227" i="3"/>
  <c r="H2250" i="3"/>
  <c r="H2251" i="3"/>
  <c r="H2252" i="3"/>
  <c r="L1185" i="3"/>
  <c r="L1193" i="3"/>
  <c r="L1201" i="3"/>
  <c r="L1209" i="3"/>
  <c r="L1217" i="3"/>
  <c r="L1233" i="3"/>
  <c r="L1241" i="3"/>
  <c r="L1249" i="3"/>
  <c r="L1265" i="3"/>
  <c r="L1273" i="3"/>
  <c r="L1281" i="3"/>
  <c r="L1297" i="3"/>
  <c r="L1305" i="3"/>
  <c r="L1313" i="3"/>
  <c r="L1321" i="3"/>
  <c r="L1329" i="3"/>
  <c r="L1337" i="3"/>
  <c r="L1345" i="3"/>
  <c r="L1361" i="3"/>
  <c r="L1369" i="3"/>
  <c r="L1377" i="3"/>
  <c r="L1401" i="3"/>
  <c r="L1409" i="3"/>
  <c r="L1425" i="3"/>
  <c r="L1433" i="3"/>
  <c r="L1441" i="3"/>
  <c r="L1449" i="3"/>
  <c r="L1457" i="3"/>
  <c r="L1465" i="3"/>
  <c r="L1489" i="3"/>
  <c r="L1497" i="3"/>
  <c r="L1505" i="3"/>
  <c r="L1521" i="3"/>
  <c r="L1529" i="3"/>
  <c r="L1537" i="3"/>
  <c r="H2133" i="3"/>
  <c r="K2109" i="3"/>
  <c r="K2108" i="3"/>
  <c r="L2108" i="3" s="1"/>
  <c r="K2107" i="3"/>
  <c r="L2107" i="3" s="1"/>
  <c r="K2106" i="3"/>
  <c r="L2106" i="3" s="1"/>
  <c r="K2105" i="3"/>
  <c r="L2105" i="3" s="1"/>
  <c r="K2104" i="3"/>
  <c r="L2104" i="3" s="1"/>
  <c r="K2103" i="3"/>
  <c r="L2103" i="3" s="1"/>
  <c r="K2102" i="3"/>
  <c r="K2101" i="3"/>
  <c r="K2100" i="3"/>
  <c r="L2100" i="3" s="1"/>
  <c r="K2110" i="3"/>
  <c r="L2110" i="3" s="1"/>
  <c r="H2140" i="3"/>
  <c r="H2143" i="3"/>
  <c r="K2125" i="3"/>
  <c r="K2127" i="3"/>
  <c r="H2203" i="3"/>
  <c r="H2205" i="3"/>
  <c r="H2179" i="3"/>
  <c r="H2214" i="3"/>
  <c r="L2214" i="3" s="1"/>
  <c r="K2196" i="3"/>
  <c r="K2197" i="3"/>
  <c r="K2198" i="3"/>
  <c r="K2194" i="3"/>
  <c r="H2213" i="3"/>
  <c r="L2229" i="3"/>
  <c r="H2240" i="3"/>
  <c r="L1664" i="3"/>
  <c r="L1672" i="3"/>
  <c r="L1676" i="3"/>
  <c r="L1680" i="3"/>
  <c r="L1684" i="3"/>
  <c r="L1688" i="3"/>
  <c r="L1692" i="3"/>
  <c r="L1696" i="3"/>
  <c r="L1704" i="3"/>
  <c r="L1708" i="3"/>
  <c r="L1712" i="3"/>
  <c r="L1716" i="3"/>
  <c r="L1720" i="3"/>
  <c r="L1724" i="3"/>
  <c r="L1728" i="3"/>
  <c r="L1736" i="3"/>
  <c r="L1740" i="3"/>
  <c r="L1744" i="3"/>
  <c r="L1748" i="3"/>
  <c r="L1752" i="3"/>
  <c r="L1756" i="3"/>
  <c r="L1760" i="3"/>
  <c r="L1768" i="3"/>
  <c r="L1772" i="3"/>
  <c r="L1776" i="3"/>
  <c r="L1780" i="3"/>
  <c r="L1784" i="3"/>
  <c r="L1788" i="3"/>
  <c r="L1792" i="3"/>
  <c r="L1800" i="3"/>
  <c r="L1804" i="3"/>
  <c r="L1808" i="3"/>
  <c r="L1812" i="3"/>
  <c r="L1816" i="3"/>
  <c r="L1820" i="3"/>
  <c r="L1824" i="3"/>
  <c r="L1832" i="3"/>
  <c r="L1836" i="3"/>
  <c r="L1840" i="3"/>
  <c r="L1844" i="3"/>
  <c r="L1848" i="3"/>
  <c r="L1852" i="3"/>
  <c r="L1856" i="3"/>
  <c r="L1864" i="3"/>
  <c r="L1868" i="3"/>
  <c r="L1872" i="3"/>
  <c r="L1876" i="3"/>
  <c r="L1880" i="3"/>
  <c r="L1884" i="3"/>
  <c r="L1888" i="3"/>
  <c r="L1896" i="3"/>
  <c r="L1900" i="3"/>
  <c r="L1904" i="3"/>
  <c r="L1908" i="3"/>
  <c r="L1912" i="3"/>
  <c r="L1916" i="3"/>
  <c r="L1920" i="3"/>
  <c r="L1928" i="3"/>
  <c r="L1932" i="3"/>
  <c r="L1936" i="3"/>
  <c r="L1940" i="3"/>
  <c r="L1944" i="3"/>
  <c r="L1948" i="3"/>
  <c r="L1952" i="3"/>
  <c r="L1960" i="3"/>
  <c r="L1964" i="3"/>
  <c r="L1968" i="3"/>
  <c r="L1972" i="3"/>
  <c r="L1976" i="3"/>
  <c r="L1980" i="3"/>
  <c r="L1984" i="3"/>
  <c r="H2138" i="3"/>
  <c r="L2116" i="3"/>
  <c r="L2134" i="3"/>
  <c r="H2165" i="3"/>
  <c r="L2165" i="3" s="1"/>
  <c r="H2167" i="3"/>
  <c r="H2169" i="3"/>
  <c r="K2144" i="3"/>
  <c r="K2140" i="3"/>
  <c r="L2154" i="3"/>
  <c r="H2207" i="3"/>
  <c r="L2202" i="3"/>
  <c r="H2228" i="3"/>
  <c r="L2249" i="3"/>
  <c r="L1191" i="3"/>
  <c r="L1199" i="3"/>
  <c r="L1207" i="3"/>
  <c r="L1215" i="3"/>
  <c r="L1231" i="3"/>
  <c r="L1239" i="3"/>
  <c r="L1247" i="3"/>
  <c r="L1255" i="3"/>
  <c r="L1263" i="3"/>
  <c r="L1271" i="3"/>
  <c r="L1279" i="3"/>
  <c r="L1287" i="3"/>
  <c r="L1311" i="3"/>
  <c r="L1319" i="3"/>
  <c r="L1327" i="3"/>
  <c r="L1335" i="3"/>
  <c r="L1343" i="3"/>
  <c r="L1351" i="3"/>
  <c r="L1359" i="3"/>
  <c r="L1367" i="3"/>
  <c r="L1375" i="3"/>
  <c r="L1383" i="3"/>
  <c r="L1391" i="3"/>
  <c r="L1399" i="3"/>
  <c r="L1415" i="3"/>
  <c r="L1423" i="3"/>
  <c r="L1431" i="3"/>
  <c r="L1447" i="3"/>
  <c r="L1455" i="3"/>
  <c r="L1463" i="3"/>
  <c r="L1487" i="3"/>
  <c r="L1495" i="3"/>
  <c r="L1503" i="3"/>
  <c r="L1511" i="3"/>
  <c r="L1519" i="3"/>
  <c r="L1527" i="3"/>
  <c r="L1543" i="3"/>
  <c r="H2126" i="3"/>
  <c r="H2135" i="3"/>
  <c r="L2111" i="3"/>
  <c r="H2145" i="3"/>
  <c r="H2156" i="3"/>
  <c r="L2156" i="3" s="1"/>
  <c r="K2130" i="3"/>
  <c r="H2134" i="3"/>
  <c r="H2170" i="3"/>
  <c r="K2162" i="3"/>
  <c r="L2162" i="3" s="1"/>
  <c r="H2183" i="3"/>
  <c r="K2184" i="3"/>
  <c r="H2241" i="3"/>
  <c r="L2241" i="3" s="1"/>
  <c r="H2248" i="3"/>
  <c r="K2112" i="3"/>
  <c r="H2160" i="3"/>
  <c r="K2131" i="3"/>
  <c r="H2166" i="3"/>
  <c r="H2139" i="3"/>
  <c r="K2141" i="3"/>
  <c r="L2141" i="3" s="1"/>
  <c r="H2172" i="3"/>
  <c r="K2146" i="3"/>
  <c r="K2160" i="3"/>
  <c r="K2168" i="3"/>
  <c r="H2171" i="3"/>
  <c r="K2172" i="3"/>
  <c r="H2206" i="3"/>
  <c r="L2206" i="3" s="1"/>
  <c r="K2177" i="3"/>
  <c r="L2177" i="3" s="1"/>
  <c r="L2190" i="3"/>
  <c r="K2211" i="3"/>
  <c r="K2215" i="3"/>
  <c r="H2115" i="3"/>
  <c r="H2121" i="3"/>
  <c r="H2127" i="3"/>
  <c r="H2132" i="3"/>
  <c r="H2176" i="3"/>
  <c r="L2176" i="3" s="1"/>
  <c r="K2147" i="3"/>
  <c r="H2149" i="3"/>
  <c r="H2190" i="3"/>
  <c r="K2161" i="3"/>
  <c r="L2164" i="3"/>
  <c r="H2198" i="3"/>
  <c r="K2169" i="3"/>
  <c r="H2193" i="3"/>
  <c r="L2203" i="3"/>
  <c r="K2207" i="3"/>
  <c r="L2228" i="3"/>
  <c r="L2232" i="3"/>
  <c r="H2235" i="3"/>
  <c r="H2239" i="3"/>
  <c r="L2239" i="3" s="1"/>
  <c r="H2243" i="3"/>
  <c r="L2244" i="3"/>
  <c r="H2247" i="3"/>
  <c r="L2248" i="3"/>
  <c r="L2260" i="3"/>
  <c r="L2264" i="3"/>
  <c r="L2276" i="3"/>
  <c r="L2280" i="3"/>
  <c r="L2292" i="3"/>
  <c r="L2296" i="3"/>
  <c r="L2308" i="3"/>
  <c r="L2312" i="3"/>
  <c r="L2324" i="3"/>
  <c r="L2328" i="3"/>
  <c r="L2336" i="3"/>
  <c r="L2340" i="3"/>
  <c r="L2356" i="3"/>
  <c r="L2360" i="3"/>
  <c r="L2372" i="3"/>
  <c r="L2388" i="3"/>
  <c r="L2392" i="3"/>
  <c r="L2404" i="3"/>
  <c r="L2408" i="3"/>
  <c r="L2420" i="3"/>
  <c r="L2424" i="3"/>
  <c r="L2436" i="3"/>
  <c r="L2452" i="3"/>
  <c r="L2456" i="3"/>
  <c r="L2468" i="3"/>
  <c r="L2472" i="3"/>
  <c r="L2484" i="3"/>
  <c r="L2488" i="3"/>
  <c r="L2500" i="3"/>
  <c r="L2504" i="3"/>
  <c r="L2516" i="3"/>
  <c r="L2520" i="3"/>
  <c r="L2532" i="3"/>
  <c r="L2536" i="3"/>
  <c r="L2548" i="3"/>
  <c r="L2552" i="3"/>
  <c r="L2564" i="3"/>
  <c r="L2568" i="3"/>
  <c r="L2580" i="3"/>
  <c r="L2584" i="3"/>
  <c r="L2592" i="3"/>
  <c r="L2596" i="3"/>
  <c r="L2612" i="3"/>
  <c r="L2616" i="3"/>
  <c r="L2624" i="3"/>
  <c r="L2628" i="3"/>
  <c r="L2644" i="3"/>
  <c r="L2648" i="3"/>
  <c r="L2660" i="3"/>
  <c r="L2664" i="3"/>
  <c r="L2676" i="3"/>
  <c r="L2680" i="3"/>
  <c r="L2692" i="3"/>
  <c r="L2708" i="3"/>
  <c r="H2148" i="3"/>
  <c r="H2162" i="3"/>
  <c r="H2189" i="3"/>
  <c r="H2224" i="3"/>
  <c r="K2195" i="3"/>
  <c r="K2199" i="3"/>
  <c r="L2199" i="3" s="1"/>
  <c r="H2219" i="3"/>
  <c r="H2223" i="3"/>
  <c r="L3162" i="3"/>
  <c r="H2114" i="3"/>
  <c r="H2152" i="3"/>
  <c r="L2152" i="3" s="1"/>
  <c r="K2123" i="3"/>
  <c r="L2123" i="3" s="1"/>
  <c r="H2125" i="3"/>
  <c r="H2158" i="3"/>
  <c r="H2131" i="3"/>
  <c r="H2137" i="3"/>
  <c r="H2180" i="3"/>
  <c r="H2184" i="3"/>
  <c r="K2155" i="3"/>
  <c r="L2155" i="3" s="1"/>
  <c r="H2157" i="3"/>
  <c r="L2157" i="3" s="1"/>
  <c r="K2159" i="3"/>
  <c r="K2178" i="3"/>
  <c r="K2182" i="3"/>
  <c r="H2216" i="3"/>
  <c r="L2216" i="3" s="1"/>
  <c r="L2187" i="3"/>
  <c r="H2220" i="3"/>
  <c r="K2191" i="3"/>
  <c r="K2205" i="3"/>
  <c r="K2208" i="3"/>
  <c r="H2215" i="3"/>
  <c r="K2217" i="3"/>
  <c r="H2226" i="3"/>
  <c r="H2230" i="3"/>
  <c r="L2230" i="3" s="1"/>
  <c r="L2231" i="3"/>
  <c r="H2238" i="3"/>
  <c r="H2242" i="3"/>
  <c r="H2246" i="3"/>
  <c r="L2247" i="3"/>
  <c r="L2251" i="3"/>
  <c r="L2263" i="3"/>
  <c r="L2279" i="3"/>
  <c r="L2283" i="3"/>
  <c r="L2295" i="3"/>
  <c r="L2299" i="3"/>
  <c r="L2311" i="3"/>
  <c r="L2315" i="3"/>
  <c r="L2327" i="3"/>
  <c r="L2331" i="3"/>
  <c r="L2343" i="3"/>
  <c r="L2347" i="3"/>
  <c r="L2359" i="3"/>
  <c r="L2363" i="3"/>
  <c r="L2375" i="3"/>
  <c r="L2379" i="3"/>
  <c r="L2391" i="3"/>
  <c r="L2395" i="3"/>
  <c r="L2407" i="3"/>
  <c r="L2411" i="3"/>
  <c r="L2423" i="3"/>
  <c r="L2439" i="3"/>
  <c r="L2443" i="3"/>
  <c r="L2455" i="3"/>
  <c r="L2471" i="3"/>
  <c r="L2475" i="3"/>
  <c r="L2487" i="3"/>
  <c r="L2491" i="3"/>
  <c r="L2503" i="3"/>
  <c r="L2507" i="3"/>
  <c r="H2147" i="3"/>
  <c r="K2158" i="3"/>
  <c r="L2158" i="3" s="1"/>
  <c r="K2170" i="3"/>
  <c r="K2174" i="3"/>
  <c r="H2208" i="3"/>
  <c r="K2179" i="3"/>
  <c r="L2179" i="3" s="1"/>
  <c r="H2212" i="3"/>
  <c r="K2183" i="3"/>
  <c r="K2204" i="3"/>
  <c r="L2210" i="3"/>
  <c r="K2209" i="3"/>
  <c r="L2209" i="3" s="1"/>
  <c r="L2225" i="3"/>
  <c r="L2233" i="3"/>
  <c r="H2118" i="3"/>
  <c r="K2126" i="3"/>
  <c r="L2126" i="3" s="1"/>
  <c r="H2168" i="3"/>
  <c r="K2139" i="3"/>
  <c r="L2139" i="3" s="1"/>
  <c r="H2141" i="3"/>
  <c r="H2174" i="3"/>
  <c r="K2145" i="3"/>
  <c r="K2148" i="3"/>
  <c r="H2188" i="3"/>
  <c r="H2192" i="3"/>
  <c r="K2163" i="3"/>
  <c r="K2166" i="3"/>
  <c r="H2200" i="3"/>
  <c r="H2204" i="3"/>
  <c r="K2175" i="3"/>
  <c r="L2175" i="3" s="1"/>
  <c r="K2189" i="3"/>
  <c r="L2189" i="3" s="1"/>
  <c r="K2192" i="3"/>
  <c r="K2201" i="3"/>
  <c r="L2201" i="3" s="1"/>
  <c r="L2234" i="3"/>
  <c r="L2250" i="3"/>
  <c r="L2254" i="3"/>
  <c r="L2262" i="3"/>
  <c r="L2266" i="3"/>
  <c r="L2282" i="3"/>
  <c r="L2286" i="3"/>
  <c r="L2294" i="3"/>
  <c r="L2298" i="3"/>
  <c r="L2302" i="3"/>
  <c r="L2314" i="3"/>
  <c r="L2318" i="3"/>
  <c r="L2330" i="3"/>
  <c r="L2346" i="3"/>
  <c r="L2350" i="3"/>
  <c r="L2358" i="3"/>
  <c r="L2362" i="3"/>
  <c r="L2366" i="3"/>
  <c r="L2378" i="3"/>
  <c r="L2382" i="3"/>
  <c r="L2390" i="3"/>
  <c r="L2394" i="3"/>
  <c r="L2398" i="3"/>
  <c r="L2410" i="3"/>
  <c r="L2414" i="3"/>
  <c r="L2422" i="3"/>
  <c r="L2426" i="3"/>
  <c r="L2442" i="3"/>
  <c r="L2446" i="3"/>
  <c r="L2454" i="3"/>
  <c r="L2458" i="3"/>
  <c r="L2952" i="3"/>
  <c r="H2112" i="3"/>
  <c r="H2120" i="3"/>
  <c r="H2128" i="3"/>
  <c r="H2136" i="3"/>
  <c r="H2144" i="3"/>
  <c r="K2115" i="3"/>
  <c r="H2150" i="3"/>
  <c r="L2124" i="3"/>
  <c r="K2137" i="3"/>
  <c r="H2196" i="3"/>
  <c r="K2167" i="3"/>
  <c r="K2181" i="3"/>
  <c r="K2188" i="3"/>
  <c r="L2188" i="3" s="1"/>
  <c r="H2222" i="3"/>
  <c r="K2193" i="3"/>
  <c r="L2193" i="3" s="1"/>
  <c r="H2202" i="3"/>
  <c r="K2218" i="3"/>
  <c r="L2227" i="3"/>
  <c r="L2235" i="3"/>
  <c r="L2243" i="3"/>
  <c r="L2255" i="3"/>
  <c r="L2259" i="3"/>
  <c r="L2267" i="3"/>
  <c r="L2271" i="3"/>
  <c r="L2275" i="3"/>
  <c r="L2287" i="3"/>
  <c r="L2291" i="3"/>
  <c r="L2303" i="3"/>
  <c r="L2307" i="3"/>
  <c r="L2319" i="3"/>
  <c r="L2323" i="3"/>
  <c r="L2335" i="3"/>
  <c r="L2339" i="3"/>
  <c r="L2351" i="3"/>
  <c r="L2355" i="3"/>
  <c r="L2367" i="3"/>
  <c r="L2371" i="3"/>
  <c r="L2383" i="3"/>
  <c r="L2387" i="3"/>
  <c r="L2399" i="3"/>
  <c r="L2403" i="3"/>
  <c r="L2415" i="3"/>
  <c r="L2419" i="3"/>
  <c r="L2427" i="3"/>
  <c r="L2431" i="3"/>
  <c r="L2435" i="3"/>
  <c r="L2447" i="3"/>
  <c r="L2451" i="3"/>
  <c r="L2459" i="3"/>
  <c r="L2463" i="3"/>
  <c r="L2467" i="3"/>
  <c r="L2479" i="3"/>
  <c r="L2483" i="3"/>
  <c r="L2495" i="3"/>
  <c r="L2499" i="3"/>
  <c r="L2515" i="3"/>
  <c r="L2523" i="3"/>
  <c r="L2527" i="3"/>
  <c r="L2539" i="3"/>
  <c r="L2547" i="3"/>
  <c r="L2555" i="3"/>
  <c r="L2559" i="3"/>
  <c r="L2571" i="3"/>
  <c r="L2579" i="3"/>
  <c r="L2587" i="3"/>
  <c r="L2591" i="3"/>
  <c r="L2603" i="3"/>
  <c r="L2611" i="3"/>
  <c r="L2619" i="3"/>
  <c r="L2623" i="3"/>
  <c r="L2635" i="3"/>
  <c r="L2639" i="3"/>
  <c r="L2643" i="3"/>
  <c r="L2651" i="3"/>
  <c r="L2655" i="3"/>
  <c r="L2667" i="3"/>
  <c r="L2671" i="3"/>
  <c r="L2683" i="3"/>
  <c r="L2687" i="3"/>
  <c r="L2691" i="3"/>
  <c r="L2699" i="3"/>
  <c r="H2735" i="3"/>
  <c r="H2739" i="3"/>
  <c r="L2711" i="3"/>
  <c r="H2743" i="3"/>
  <c r="H2754" i="3"/>
  <c r="H2753" i="3"/>
  <c r="L2753" i="3" s="1"/>
  <c r="K2741" i="3"/>
  <c r="K2742" i="3"/>
  <c r="K2743" i="3"/>
  <c r="H2750" i="3"/>
  <c r="K2751" i="3"/>
  <c r="H2813" i="3"/>
  <c r="L2912" i="3"/>
  <c r="L3098" i="3"/>
  <c r="L2226" i="3"/>
  <c r="L2238" i="3"/>
  <c r="L2242" i="3"/>
  <c r="L2246" i="3"/>
  <c r="L2258" i="3"/>
  <c r="L2270" i="3"/>
  <c r="L2274" i="3"/>
  <c r="L2278" i="3"/>
  <c r="L2290" i="3"/>
  <c r="L2306" i="3"/>
  <c r="L2310" i="3"/>
  <c r="L2322" i="3"/>
  <c r="L2326" i="3"/>
  <c r="L2334" i="3"/>
  <c r="L2338" i="3"/>
  <c r="L2342" i="3"/>
  <c r="L2354" i="3"/>
  <c r="L2370" i="3"/>
  <c r="L2374" i="3"/>
  <c r="L2386" i="3"/>
  <c r="L2402" i="3"/>
  <c r="L2406" i="3"/>
  <c r="L2418" i="3"/>
  <c r="L2430" i="3"/>
  <c r="L2434" i="3"/>
  <c r="L2438" i="3"/>
  <c r="L2450" i="3"/>
  <c r="L2462" i="3"/>
  <c r="L2466" i="3"/>
  <c r="L2470" i="3"/>
  <c r="L2482" i="3"/>
  <c r="L2486" i="3"/>
  <c r="L2494" i="3"/>
  <c r="L2498" i="3"/>
  <c r="L2502" i="3"/>
  <c r="L2514" i="3"/>
  <c r="L2518" i="3"/>
  <c r="L2526" i="3"/>
  <c r="L2534" i="3"/>
  <c r="L2546" i="3"/>
  <c r="L2550" i="3"/>
  <c r="L2566" i="3"/>
  <c r="L2578" i="3"/>
  <c r="L2582" i="3"/>
  <c r="L2598" i="3"/>
  <c r="L2610" i="3"/>
  <c r="L2614" i="3"/>
  <c r="L2622" i="3"/>
  <c r="L2626" i="3"/>
  <c r="L2630" i="3"/>
  <c r="L2646" i="3"/>
  <c r="L2654" i="3"/>
  <c r="L2662" i="3"/>
  <c r="L2674" i="3"/>
  <c r="L2678" i="3"/>
  <c r="L2694" i="3"/>
  <c r="L2706" i="3"/>
  <c r="H2738" i="3"/>
  <c r="H2742" i="3"/>
  <c r="H2746" i="3"/>
  <c r="H2741" i="3"/>
  <c r="K2725" i="3"/>
  <c r="K2726" i="3"/>
  <c r="L2726" i="3" s="1"/>
  <c r="K2727" i="3"/>
  <c r="K2719" i="3"/>
  <c r="L2719" i="3" s="1"/>
  <c r="K2718" i="3"/>
  <c r="L2718" i="3" s="1"/>
  <c r="K2717" i="3"/>
  <c r="L2717" i="3" s="1"/>
  <c r="H2736" i="3"/>
  <c r="H2768" i="3"/>
  <c r="H2773" i="3"/>
  <c r="K2755" i="3"/>
  <c r="L2755" i="3" s="1"/>
  <c r="H2765" i="3"/>
  <c r="H2821" i="3"/>
  <c r="H2814" i="3"/>
  <c r="H2805" i="3"/>
  <c r="K2871" i="3"/>
  <c r="L2871" i="3" s="1"/>
  <c r="L2881" i="3"/>
  <c r="K2892" i="3"/>
  <c r="K2893" i="3"/>
  <c r="L2992" i="3"/>
  <c r="L3008" i="3"/>
  <c r="L2511" i="3"/>
  <c r="L2519" i="3"/>
  <c r="L2531" i="3"/>
  <c r="L2535" i="3"/>
  <c r="L2543" i="3"/>
  <c r="L2551" i="3"/>
  <c r="L2563" i="3"/>
  <c r="L2567" i="3"/>
  <c r="L2575" i="3"/>
  <c r="L2583" i="3"/>
  <c r="L2595" i="3"/>
  <c r="L2599" i="3"/>
  <c r="L2607" i="3"/>
  <c r="L2615" i="3"/>
  <c r="L2627" i="3"/>
  <c r="L2631" i="3"/>
  <c r="L2647" i="3"/>
  <c r="L2659" i="3"/>
  <c r="L2663" i="3"/>
  <c r="L2675" i="3"/>
  <c r="L2679" i="3"/>
  <c r="L2695" i="3"/>
  <c r="L2703" i="3"/>
  <c r="L2707" i="3"/>
  <c r="L2715" i="3"/>
  <c r="L3072" i="3"/>
  <c r="K3366" i="3"/>
  <c r="K3367" i="3"/>
  <c r="L3367" i="3" s="1"/>
  <c r="K3368" i="3"/>
  <c r="K3364" i="3"/>
  <c r="L3372" i="3"/>
  <c r="L2237" i="3"/>
  <c r="L2253" i="3"/>
  <c r="L2257" i="3"/>
  <c r="L2269" i="3"/>
  <c r="L2273" i="3"/>
  <c r="L2285" i="3"/>
  <c r="L2289" i="3"/>
  <c r="L2301" i="3"/>
  <c r="L2305" i="3"/>
  <c r="L2317" i="3"/>
  <c r="L2321" i="3"/>
  <c r="L2333" i="3"/>
  <c r="L2337" i="3"/>
  <c r="L2349" i="3"/>
  <c r="L2353" i="3"/>
  <c r="L2365" i="3"/>
  <c r="L2369" i="3"/>
  <c r="L2377" i="3"/>
  <c r="L2381" i="3"/>
  <c r="L2385" i="3"/>
  <c r="L2397" i="3"/>
  <c r="L2401" i="3"/>
  <c r="L2409" i="3"/>
  <c r="L2413" i="3"/>
  <c r="L2429" i="3"/>
  <c r="L2433" i="3"/>
  <c r="L2441" i="3"/>
  <c r="L2445" i="3"/>
  <c r="L2461" i="3"/>
  <c r="L2465" i="3"/>
  <c r="L2473" i="3"/>
  <c r="L2477" i="3"/>
  <c r="L2481" i="3"/>
  <c r="L2489" i="3"/>
  <c r="L2505" i="3"/>
  <c r="L2509" i="3"/>
  <c r="L2521" i="3"/>
  <c r="L2525" i="3"/>
  <c r="L2537" i="3"/>
  <c r="L2541" i="3"/>
  <c r="L2553" i="3"/>
  <c r="L2557" i="3"/>
  <c r="L2569" i="3"/>
  <c r="L2573" i="3"/>
  <c r="L2577" i="3"/>
  <c r="L2585" i="3"/>
  <c r="L2601" i="3"/>
  <c r="L2605" i="3"/>
  <c r="L2609" i="3"/>
  <c r="L2617" i="3"/>
  <c r="L2633" i="3"/>
  <c r="L2637" i="3"/>
  <c r="L2649" i="3"/>
  <c r="L2665" i="3"/>
  <c r="L2669" i="3"/>
  <c r="L2673" i="3"/>
  <c r="L2681" i="3"/>
  <c r="L2697" i="3"/>
  <c r="L2701" i="3"/>
  <c r="L2713" i="3"/>
  <c r="L2721" i="3"/>
  <c r="L2761" i="3"/>
  <c r="L2784" i="3"/>
  <c r="L2792" i="3"/>
  <c r="K2860" i="3"/>
  <c r="K2861" i="3"/>
  <c r="L2861" i="3" s="1"/>
  <c r="L3136" i="3"/>
  <c r="L3337" i="3"/>
  <c r="L2474" i="3"/>
  <c r="L2478" i="3"/>
  <c r="L2490" i="3"/>
  <c r="L2506" i="3"/>
  <c r="L2510" i="3"/>
  <c r="L2522" i="3"/>
  <c r="L2530" i="3"/>
  <c r="L2538" i="3"/>
  <c r="L2542" i="3"/>
  <c r="L2554" i="3"/>
  <c r="L2558" i="3"/>
  <c r="L2562" i="3"/>
  <c r="L2570" i="3"/>
  <c r="L2574" i="3"/>
  <c r="L2586" i="3"/>
  <c r="L2590" i="3"/>
  <c r="L2594" i="3"/>
  <c r="L2602" i="3"/>
  <c r="L2606" i="3"/>
  <c r="L2618" i="3"/>
  <c r="L2634" i="3"/>
  <c r="L2638" i="3"/>
  <c r="L2642" i="3"/>
  <c r="L2650" i="3"/>
  <c r="L2658" i="3"/>
  <c r="L2666" i="3"/>
  <c r="L2670" i="3"/>
  <c r="L2682" i="3"/>
  <c r="L2686" i="3"/>
  <c r="L2690" i="3"/>
  <c r="L2698" i="3"/>
  <c r="L2702" i="3"/>
  <c r="L2710" i="3"/>
  <c r="L2714" i="3"/>
  <c r="H2759" i="3"/>
  <c r="K2733" i="3"/>
  <c r="K2734" i="3"/>
  <c r="K2735" i="3"/>
  <c r="L2735" i="3" s="1"/>
  <c r="H2744" i="3"/>
  <c r="H2777" i="3"/>
  <c r="L2800" i="3"/>
  <c r="L2840" i="3"/>
  <c r="L2897" i="3"/>
  <c r="L2916" i="3"/>
  <c r="L3051" i="3"/>
  <c r="L3055" i="3"/>
  <c r="L3200" i="3"/>
  <c r="L2236" i="3"/>
  <c r="L2240" i="3"/>
  <c r="L2252" i="3"/>
  <c r="L2256" i="3"/>
  <c r="L2268" i="3"/>
  <c r="L2272" i="3"/>
  <c r="L2284" i="3"/>
  <c r="L2288" i="3"/>
  <c r="L2300" i="3"/>
  <c r="L2304" i="3"/>
  <c r="L2316" i="3"/>
  <c r="L2320" i="3"/>
  <c r="L2332" i="3"/>
  <c r="L2344" i="3"/>
  <c r="L2348" i="3"/>
  <c r="L2352" i="3"/>
  <c r="L2364" i="3"/>
  <c r="L2368" i="3"/>
  <c r="L2376" i="3"/>
  <c r="L2380" i="3"/>
  <c r="L2384" i="3"/>
  <c r="L2396" i="3"/>
  <c r="L2400" i="3"/>
  <c r="L2412" i="3"/>
  <c r="L2416" i="3"/>
  <c r="L2428" i="3"/>
  <c r="L2432" i="3"/>
  <c r="L2440" i="3"/>
  <c r="L2444" i="3"/>
  <c r="L2448" i="3"/>
  <c r="L2460" i="3"/>
  <c r="L2464" i="3"/>
  <c r="L2476" i="3"/>
  <c r="L2480" i="3"/>
  <c r="L2492" i="3"/>
  <c r="L2496" i="3"/>
  <c r="L2508" i="3"/>
  <c r="L2512" i="3"/>
  <c r="L2524" i="3"/>
  <c r="L2528" i="3"/>
  <c r="L2540" i="3"/>
  <c r="L2544" i="3"/>
  <c r="L2556" i="3"/>
  <c r="L2560" i="3"/>
  <c r="L2572" i="3"/>
  <c r="L2576" i="3"/>
  <c r="L2588" i="3"/>
  <c r="L2600" i="3"/>
  <c r="L2604" i="3"/>
  <c r="L2608" i="3"/>
  <c r="L2620" i="3"/>
  <c r="L2632" i="3"/>
  <c r="L2636" i="3"/>
  <c r="L2640" i="3"/>
  <c r="L2652" i="3"/>
  <c r="L2656" i="3"/>
  <c r="L2668" i="3"/>
  <c r="L2672" i="3"/>
  <c r="L2684" i="3"/>
  <c r="L2688" i="3"/>
  <c r="L2696" i="3"/>
  <c r="L2700" i="3"/>
  <c r="L2704" i="3"/>
  <c r="H2740" i="3"/>
  <c r="L2712" i="3"/>
  <c r="L2716" i="3"/>
  <c r="K2722" i="3"/>
  <c r="L2722" i="3" s="1"/>
  <c r="K2723" i="3"/>
  <c r="L2723" i="3" s="1"/>
  <c r="H2770" i="3"/>
  <c r="H2781" i="3"/>
  <c r="K2765" i="3"/>
  <c r="H2797" i="3"/>
  <c r="H2779" i="3"/>
  <c r="K2780" i="3"/>
  <c r="K2781" i="3"/>
  <c r="L2781" i="3" s="1"/>
  <c r="L2849" i="3"/>
  <c r="L2948" i="3"/>
  <c r="L3119" i="3"/>
  <c r="L2485" i="3"/>
  <c r="L2493" i="3"/>
  <c r="L2497" i="3"/>
  <c r="L2501" i="3"/>
  <c r="L2513" i="3"/>
  <c r="L2517" i="3"/>
  <c r="L2529" i="3"/>
  <c r="L2533" i="3"/>
  <c r="L2545" i="3"/>
  <c r="L2549" i="3"/>
  <c r="L2561" i="3"/>
  <c r="L2565" i="3"/>
  <c r="L2581" i="3"/>
  <c r="L2589" i="3"/>
  <c r="L2593" i="3"/>
  <c r="L2597" i="3"/>
  <c r="L2613" i="3"/>
  <c r="L2621" i="3"/>
  <c r="L2625" i="3"/>
  <c r="L2629" i="3"/>
  <c r="L2641" i="3"/>
  <c r="L2645" i="3"/>
  <c r="L2653" i="3"/>
  <c r="L2657" i="3"/>
  <c r="L2661" i="3"/>
  <c r="L2677" i="3"/>
  <c r="L2685" i="3"/>
  <c r="L2689" i="3"/>
  <c r="L2693" i="3"/>
  <c r="L2705" i="3"/>
  <c r="L2709" i="3"/>
  <c r="L2729" i="3"/>
  <c r="H2761" i="3"/>
  <c r="K2767" i="3"/>
  <c r="K2768" i="3"/>
  <c r="L2768" i="3" s="1"/>
  <c r="K2855" i="3"/>
  <c r="L2855" i="3" s="1"/>
  <c r="K2876" i="3"/>
  <c r="L2876" i="3" s="1"/>
  <c r="K2877" i="3"/>
  <c r="L2980" i="3"/>
  <c r="L3034" i="3"/>
  <c r="L3179" i="3"/>
  <c r="L3183" i="3"/>
  <c r="H2778" i="3"/>
  <c r="H2751" i="3"/>
  <c r="H2784" i="3"/>
  <c r="H2788" i="3"/>
  <c r="K2762" i="3"/>
  <c r="L2762" i="3" s="1"/>
  <c r="K2764" i="3"/>
  <c r="H2801" i="3"/>
  <c r="L2801" i="3" s="1"/>
  <c r="L2776" i="3"/>
  <c r="H2818" i="3"/>
  <c r="K2791" i="3"/>
  <c r="L2791" i="3" s="1"/>
  <c r="H2824" i="3"/>
  <c r="H2826" i="3"/>
  <c r="H2798" i="3"/>
  <c r="K2804" i="3"/>
  <c r="L2804" i="3" s="1"/>
  <c r="K2805" i="3"/>
  <c r="H2836" i="3"/>
  <c r="H2839" i="3"/>
  <c r="H2841" i="3"/>
  <c r="K2817" i="3"/>
  <c r="K2819" i="3"/>
  <c r="K2823" i="3"/>
  <c r="L2823" i="3" s="1"/>
  <c r="K2836" i="3"/>
  <c r="K2837" i="3"/>
  <c r="K2851" i="3"/>
  <c r="K2856" i="3"/>
  <c r="K2867" i="3"/>
  <c r="K2872" i="3"/>
  <c r="L2872" i="3" s="1"/>
  <c r="K2883" i="3"/>
  <c r="K2888" i="3"/>
  <c r="K2899" i="3"/>
  <c r="L2914" i="3"/>
  <c r="L2941" i="3"/>
  <c r="L2946" i="3"/>
  <c r="L2978" i="3"/>
  <c r="L2987" i="3"/>
  <c r="L3000" i="3"/>
  <c r="L3026" i="3"/>
  <c r="L3047" i="3"/>
  <c r="L3064" i="3"/>
  <c r="L3090" i="3"/>
  <c r="L3107" i="3"/>
  <c r="L3111" i="3"/>
  <c r="L3128" i="3"/>
  <c r="L3154" i="3"/>
  <c r="L3171" i="3"/>
  <c r="L3175" i="3"/>
  <c r="L3192" i="3"/>
  <c r="L3396" i="3"/>
  <c r="K2748" i="3"/>
  <c r="H2783" i="3"/>
  <c r="K2758" i="3"/>
  <c r="L2758" i="3" s="1"/>
  <c r="H2792" i="3"/>
  <c r="H2796" i="3"/>
  <c r="K2773" i="3"/>
  <c r="H2807" i="3"/>
  <c r="K2788" i="3"/>
  <c r="L2788" i="3" s="1"/>
  <c r="K2796" i="3"/>
  <c r="K2797" i="3"/>
  <c r="H2828" i="3"/>
  <c r="H2831" i="3"/>
  <c r="H2833" i="3"/>
  <c r="K2809" i="3"/>
  <c r="K2811" i="3"/>
  <c r="H2822" i="3"/>
  <c r="K2828" i="3"/>
  <c r="K2829" i="3"/>
  <c r="L2829" i="3" s="1"/>
  <c r="K2841" i="3"/>
  <c r="K2843" i="3"/>
  <c r="L2843" i="3" s="1"/>
  <c r="K2857" i="3"/>
  <c r="K2873" i="3"/>
  <c r="K2889" i="3"/>
  <c r="L2889" i="3" s="1"/>
  <c r="L2903" i="3"/>
  <c r="L2935" i="3"/>
  <c r="L2963" i="3"/>
  <c r="L2967" i="3"/>
  <c r="L2986" i="3"/>
  <c r="L2999" i="3"/>
  <c r="L3042" i="3"/>
  <c r="L3059" i="3"/>
  <c r="L3063" i="3"/>
  <c r="L3080" i="3"/>
  <c r="L3093" i="3"/>
  <c r="L3106" i="3"/>
  <c r="L3127" i="3"/>
  <c r="L3144" i="3"/>
  <c r="L3170" i="3"/>
  <c r="L3187" i="3"/>
  <c r="L3191" i="3"/>
  <c r="L3208" i="3"/>
  <c r="H3358" i="3"/>
  <c r="K2720" i="3"/>
  <c r="K2728" i="3"/>
  <c r="K2736" i="3"/>
  <c r="K2744" i="3"/>
  <c r="H2776" i="3"/>
  <c r="K2750" i="3"/>
  <c r="K2760" i="3"/>
  <c r="L2760" i="3" s="1"/>
  <c r="H2803" i="3"/>
  <c r="H2809" i="3"/>
  <c r="H2812" i="3"/>
  <c r="H2815" i="3"/>
  <c r="H2835" i="3"/>
  <c r="H2829" i="3"/>
  <c r="L2924" i="3"/>
  <c r="L2956" i="3"/>
  <c r="L2965" i="3"/>
  <c r="L2988" i="3"/>
  <c r="L3003" i="3"/>
  <c r="L3007" i="3"/>
  <c r="L3024" i="3"/>
  <c r="L3050" i="3"/>
  <c r="L3067" i="3"/>
  <c r="L3071" i="3"/>
  <c r="L3088" i="3"/>
  <c r="L3114" i="3"/>
  <c r="L3131" i="3"/>
  <c r="L3135" i="3"/>
  <c r="L3152" i="3"/>
  <c r="L3165" i="3"/>
  <c r="L3178" i="3"/>
  <c r="L3199" i="3"/>
  <c r="K3302" i="3"/>
  <c r="L3302" i="3" s="1"/>
  <c r="K3303" i="3"/>
  <c r="K3304" i="3"/>
  <c r="L3304" i="3" s="1"/>
  <c r="K3300" i="3"/>
  <c r="H2725" i="3"/>
  <c r="H2733" i="3"/>
  <c r="H2767" i="3"/>
  <c r="H2775" i="3"/>
  <c r="H2786" i="3"/>
  <c r="H2791" i="3"/>
  <c r="H2795" i="3"/>
  <c r="K2766" i="3"/>
  <c r="L2766" i="3" s="1"/>
  <c r="H2799" i="3"/>
  <c r="H2771" i="3"/>
  <c r="K2777" i="3"/>
  <c r="K2778" i="3"/>
  <c r="L2778" i="3" s="1"/>
  <c r="H2817" i="3"/>
  <c r="H2820" i="3"/>
  <c r="K2803" i="3"/>
  <c r="K2820" i="3"/>
  <c r="K2821" i="3"/>
  <c r="L2821" i="3" s="1"/>
  <c r="K2835" i="3"/>
  <c r="L2835" i="3" s="1"/>
  <c r="L2839" i="3"/>
  <c r="K2859" i="3"/>
  <c r="K2875" i="3"/>
  <c r="L2875" i="3" s="1"/>
  <c r="K2891" i="3"/>
  <c r="L2907" i="3"/>
  <c r="L2911" i="3"/>
  <c r="L2925" i="3"/>
  <c r="L2939" i="3"/>
  <c r="L2943" i="3"/>
  <c r="L2957" i="3"/>
  <c r="L2971" i="3"/>
  <c r="L2975" i="3"/>
  <c r="L2989" i="3"/>
  <c r="M44" i="3" s="1"/>
  <c r="V44" i="3" s="1"/>
  <c r="L3005" i="3"/>
  <c r="L3011" i="3"/>
  <c r="L3032" i="3"/>
  <c r="L3058" i="3"/>
  <c r="L3075" i="3"/>
  <c r="L3096" i="3"/>
  <c r="L3109" i="3"/>
  <c r="L3122" i="3"/>
  <c r="L3143" i="3"/>
  <c r="L3160" i="3"/>
  <c r="L3207" i="3"/>
  <c r="L3483" i="3"/>
  <c r="L3499" i="3"/>
  <c r="L3515" i="3"/>
  <c r="L3531" i="3"/>
  <c r="L3547" i="3"/>
  <c r="L3563" i="3"/>
  <c r="L3579" i="3"/>
  <c r="L2731" i="3"/>
  <c r="L2739" i="3"/>
  <c r="L2747" i="3"/>
  <c r="K2749" i="3"/>
  <c r="L2749" i="3" s="1"/>
  <c r="H2780" i="3"/>
  <c r="K2759" i="3"/>
  <c r="H2802" i="3"/>
  <c r="K2775" i="3"/>
  <c r="K2779" i="3"/>
  <c r="H2811" i="3"/>
  <c r="K2785" i="3"/>
  <c r="L2785" i="3" s="1"/>
  <c r="K2786" i="3"/>
  <c r="L2786" i="3" s="1"/>
  <c r="K2789" i="3"/>
  <c r="H2827" i="3"/>
  <c r="K2852" i="3"/>
  <c r="K2853" i="3"/>
  <c r="K2868" i="3"/>
  <c r="L2868" i="3" s="1"/>
  <c r="K2869" i="3"/>
  <c r="L2869" i="3" s="1"/>
  <c r="K2884" i="3"/>
  <c r="L2884" i="3" s="1"/>
  <c r="K2885" i="3"/>
  <c r="L2885" i="3" s="1"/>
  <c r="K2900" i="3"/>
  <c r="K2901" i="3"/>
  <c r="L2901" i="3" s="1"/>
  <c r="L2909" i="3"/>
  <c r="L2932" i="3"/>
  <c r="L2964" i="3"/>
  <c r="L2973" i="3"/>
  <c r="L2996" i="3"/>
  <c r="L3013" i="3"/>
  <c r="L3019" i="3"/>
  <c r="L3023" i="3"/>
  <c r="L3040" i="3"/>
  <c r="L3066" i="3"/>
  <c r="L3083" i="3"/>
  <c r="L3087" i="3"/>
  <c r="L3104" i="3"/>
  <c r="L3117" i="3"/>
  <c r="L3130" i="3"/>
  <c r="L3151" i="3"/>
  <c r="L3168" i="3"/>
  <c r="L3181" i="3"/>
  <c r="L3194" i="3"/>
  <c r="L3211" i="3"/>
  <c r="L3412" i="3"/>
  <c r="L2738" i="3"/>
  <c r="L2746" i="3"/>
  <c r="L2752" i="3"/>
  <c r="K2754" i="3"/>
  <c r="L2754" i="3" s="1"/>
  <c r="L2757" i="3"/>
  <c r="K2756" i="3"/>
  <c r="H2794" i="3"/>
  <c r="L2770" i="3"/>
  <c r="K2769" i="3"/>
  <c r="K2771" i="3"/>
  <c r="L2771" i="3" s="1"/>
  <c r="H2774" i="3"/>
  <c r="H2808" i="3"/>
  <c r="L2808" i="3" s="1"/>
  <c r="K2787" i="3"/>
  <c r="H2819" i="3"/>
  <c r="K2793" i="3"/>
  <c r="K2794" i="3"/>
  <c r="L2794" i="3" s="1"/>
  <c r="K2795" i="3"/>
  <c r="L2795" i="3" s="1"/>
  <c r="K2799" i="3"/>
  <c r="H2832" i="3"/>
  <c r="H2834" i="3"/>
  <c r="H2806" i="3"/>
  <c r="K2812" i="3"/>
  <c r="K2813" i="3"/>
  <c r="L2813" i="3" s="1"/>
  <c r="K2827" i="3"/>
  <c r="K2831" i="3"/>
  <c r="H2838" i="3"/>
  <c r="K2844" i="3"/>
  <c r="K2845" i="3"/>
  <c r="L2845" i="3" s="1"/>
  <c r="L2863" i="3"/>
  <c r="L2915" i="3"/>
  <c r="L2933" i="3"/>
  <c r="L2947" i="3"/>
  <c r="L2951" i="3"/>
  <c r="L2979" i="3"/>
  <c r="L2997" i="3"/>
  <c r="L3010" i="3"/>
  <c r="L3027" i="3"/>
  <c r="L3031" i="3"/>
  <c r="L3048" i="3"/>
  <c r="L3074" i="3"/>
  <c r="L3091" i="3"/>
  <c r="L3095" i="3"/>
  <c r="L3112" i="3"/>
  <c r="L3125" i="3"/>
  <c r="L3138" i="3"/>
  <c r="L3159" i="3"/>
  <c r="L3176" i="3"/>
  <c r="L3189" i="3"/>
  <c r="L3202" i="3"/>
  <c r="H3379" i="3"/>
  <c r="L3379" i="3" s="1"/>
  <c r="H3380" i="3"/>
  <c r="H3378" i="3"/>
  <c r="K2724" i="3"/>
  <c r="L2724" i="3" s="1"/>
  <c r="H2756" i="3"/>
  <c r="K2732" i="3"/>
  <c r="L2732" i="3" s="1"/>
  <c r="H2764" i="3"/>
  <c r="L2737" i="3"/>
  <c r="K2740" i="3"/>
  <c r="H2772" i="3"/>
  <c r="L2745" i="3"/>
  <c r="H2785" i="3"/>
  <c r="K2763" i="3"/>
  <c r="L2763" i="3" s="1"/>
  <c r="K2772" i="3"/>
  <c r="H2810" i="3"/>
  <c r="K2783" i="3"/>
  <c r="H2816" i="3"/>
  <c r="K2816" i="3"/>
  <c r="H2845" i="3"/>
  <c r="K2848" i="3"/>
  <c r="L2848" i="3" s="1"/>
  <c r="L2908" i="3"/>
  <c r="L2917" i="3"/>
  <c r="L2940" i="3"/>
  <c r="L2949" i="3"/>
  <c r="L2972" i="3"/>
  <c r="L2981" i="3"/>
  <c r="L3018" i="3"/>
  <c r="L3035" i="3"/>
  <c r="L3039" i="3"/>
  <c r="L3056" i="3"/>
  <c r="L3082" i="3"/>
  <c r="L3099" i="3"/>
  <c r="L3103" i="3"/>
  <c r="L3120" i="3"/>
  <c r="L3133" i="3"/>
  <c r="L3146" i="3"/>
  <c r="L3167" i="3"/>
  <c r="L3184" i="3"/>
  <c r="L3197" i="3"/>
  <c r="L3210" i="3"/>
  <c r="K2802" i="3"/>
  <c r="L2807" i="3"/>
  <c r="K2810" i="3"/>
  <c r="L2810" i="3" s="1"/>
  <c r="L2815" i="3"/>
  <c r="K2818" i="3"/>
  <c r="K2826" i="3"/>
  <c r="K2834" i="3"/>
  <c r="K2842" i="3"/>
  <c r="L2847" i="3"/>
  <c r="K2850" i="3"/>
  <c r="L2850" i="3" s="1"/>
  <c r="K2858" i="3"/>
  <c r="K2866" i="3"/>
  <c r="L2866" i="3" s="1"/>
  <c r="K2874" i="3"/>
  <c r="L2879" i="3"/>
  <c r="K2882" i="3"/>
  <c r="L2882" i="3" s="1"/>
  <c r="L2887" i="3"/>
  <c r="K2890" i="3"/>
  <c r="L2895" i="3"/>
  <c r="K2898" i="3"/>
  <c r="L2919" i="3"/>
  <c r="L2927" i="3"/>
  <c r="L2959" i="3"/>
  <c r="L2983" i="3"/>
  <c r="L2991" i="3"/>
  <c r="L3015" i="3"/>
  <c r="H3319" i="3"/>
  <c r="K3298" i="3"/>
  <c r="H3331" i="3"/>
  <c r="H3332" i="3"/>
  <c r="H3345" i="3"/>
  <c r="K3318" i="3"/>
  <c r="K3319" i="3"/>
  <c r="K3320" i="3"/>
  <c r="H3330" i="3"/>
  <c r="L3331" i="3"/>
  <c r="H3365" i="3"/>
  <c r="H3374" i="3"/>
  <c r="K3353" i="3"/>
  <c r="K3362" i="3"/>
  <c r="L3362" i="3" s="1"/>
  <c r="H3395" i="3"/>
  <c r="H3396" i="3"/>
  <c r="H3409" i="3"/>
  <c r="K3382" i="3"/>
  <c r="L3382" i="3" s="1"/>
  <c r="K3383" i="3"/>
  <c r="K3384" i="3"/>
  <c r="H3418" i="3"/>
  <c r="H3394" i="3"/>
  <c r="L3394" i="3" s="1"/>
  <c r="H3427" i="3"/>
  <c r="H3429" i="3"/>
  <c r="H3440" i="3"/>
  <c r="L3440" i="3" s="1"/>
  <c r="L2910" i="3"/>
  <c r="L2918" i="3"/>
  <c r="L2926" i="3"/>
  <c r="L2934" i="3"/>
  <c r="L2942" i="3"/>
  <c r="L2950" i="3"/>
  <c r="L2958" i="3"/>
  <c r="L2966" i="3"/>
  <c r="L2974" i="3"/>
  <c r="L2982" i="3"/>
  <c r="L2990" i="3"/>
  <c r="L2998" i="3"/>
  <c r="L3006" i="3"/>
  <c r="L3014" i="3"/>
  <c r="H3297" i="3"/>
  <c r="H3305" i="3"/>
  <c r="H3313" i="3"/>
  <c r="H3325" i="3"/>
  <c r="H3336" i="3"/>
  <c r="K3313" i="3"/>
  <c r="K3322" i="3"/>
  <c r="L3322" i="3" s="1"/>
  <c r="H3355" i="3"/>
  <c r="H3356" i="3"/>
  <c r="H3369" i="3"/>
  <c r="K3342" i="3"/>
  <c r="L3342" i="3" s="1"/>
  <c r="K3343" i="3"/>
  <c r="L3343" i="3" s="1"/>
  <c r="K3344" i="3"/>
  <c r="H3354" i="3"/>
  <c r="L3354" i="3" s="1"/>
  <c r="K3355" i="3"/>
  <c r="H3389" i="3"/>
  <c r="H3398" i="3"/>
  <c r="K3377" i="3"/>
  <c r="K3386" i="3"/>
  <c r="L3386" i="3" s="1"/>
  <c r="H3420" i="3"/>
  <c r="L3420" i="3" s="1"/>
  <c r="H3417" i="3"/>
  <c r="H3422" i="3"/>
  <c r="K3406" i="3"/>
  <c r="K3407" i="3"/>
  <c r="K3408" i="3"/>
  <c r="H3442" i="3"/>
  <c r="H3444" i="3"/>
  <c r="H3446" i="3"/>
  <c r="H3448" i="3"/>
  <c r="L3448" i="3" s="1"/>
  <c r="H3450" i="3"/>
  <c r="H3452" i="3"/>
  <c r="H3454" i="3"/>
  <c r="H3456" i="3"/>
  <c r="H3458" i="3"/>
  <c r="H3460" i="3"/>
  <c r="H3462" i="3"/>
  <c r="H3464" i="3"/>
  <c r="H3466" i="3"/>
  <c r="H3468" i="3"/>
  <c r="H3470" i="3"/>
  <c r="H3472" i="3"/>
  <c r="H3474" i="3"/>
  <c r="H3476" i="3"/>
  <c r="L3476" i="3" s="1"/>
  <c r="H3478" i="3"/>
  <c r="K3486" i="3"/>
  <c r="K3494" i="3"/>
  <c r="K3502" i="3"/>
  <c r="L3502" i="3" s="1"/>
  <c r="K3510" i="3"/>
  <c r="K3518" i="3"/>
  <c r="K3526" i="3"/>
  <c r="K3534" i="3"/>
  <c r="L3534" i="3" s="1"/>
  <c r="K3542" i="3"/>
  <c r="K3550" i="3"/>
  <c r="K3558" i="3"/>
  <c r="K3566" i="3"/>
  <c r="L3566" i="3" s="1"/>
  <c r="K3574" i="3"/>
  <c r="K3582" i="3"/>
  <c r="H3860" i="3"/>
  <c r="H3858" i="3"/>
  <c r="L3004" i="3"/>
  <c r="L3012" i="3"/>
  <c r="K3297" i="3"/>
  <c r="H3339" i="3"/>
  <c r="H3340" i="3"/>
  <c r="L3340" i="3" s="1"/>
  <c r="H3353" i="3"/>
  <c r="K3326" i="3"/>
  <c r="K3327" i="3"/>
  <c r="K3328" i="3"/>
  <c r="L3328" i="3" s="1"/>
  <c r="H3338" i="3"/>
  <c r="L3339" i="3"/>
  <c r="H3373" i="3"/>
  <c r="K3361" i="3"/>
  <c r="H3403" i="3"/>
  <c r="L3403" i="3" s="1"/>
  <c r="H3404" i="3"/>
  <c r="L3404" i="3" s="1"/>
  <c r="K3390" i="3"/>
  <c r="K3391" i="3"/>
  <c r="K3392" i="3"/>
  <c r="L3392" i="3" s="1"/>
  <c r="H3402" i="3"/>
  <c r="K3414" i="3"/>
  <c r="L3414" i="3" s="1"/>
  <c r="K3418" i="3"/>
  <c r="K3422" i="3"/>
  <c r="L3424" i="3"/>
  <c r="K3426" i="3"/>
  <c r="K3430" i="3"/>
  <c r="L3430" i="3" s="1"/>
  <c r="K3434" i="3"/>
  <c r="L3434" i="3" s="1"/>
  <c r="K3438" i="3"/>
  <c r="K3442" i="3"/>
  <c r="K3446" i="3"/>
  <c r="L3446" i="3" s="1"/>
  <c r="K3450" i="3"/>
  <c r="K3454" i="3"/>
  <c r="L3456" i="3"/>
  <c r="K3458" i="3"/>
  <c r="L3460" i="3"/>
  <c r="K3462" i="3"/>
  <c r="K3466" i="3"/>
  <c r="L3466" i="3" s="1"/>
  <c r="L3468" i="3"/>
  <c r="K3470" i="3"/>
  <c r="L3472" i="3"/>
  <c r="K3474" i="3"/>
  <c r="K3478" i="3"/>
  <c r="L3478" i="3" s="1"/>
  <c r="L3488" i="3"/>
  <c r="L3496" i="3"/>
  <c r="L3504" i="3"/>
  <c r="L3520" i="3"/>
  <c r="L3528" i="3"/>
  <c r="L3536" i="3"/>
  <c r="L3552" i="3"/>
  <c r="L3560" i="3"/>
  <c r="L3568" i="3"/>
  <c r="L3584" i="3"/>
  <c r="K3976" i="3"/>
  <c r="K2774" i="3"/>
  <c r="L2774" i="3" s="1"/>
  <c r="K2782" i="3"/>
  <c r="L2782" i="3" s="1"/>
  <c r="K2790" i="3"/>
  <c r="K2798" i="3"/>
  <c r="L2798" i="3" s="1"/>
  <c r="K2806" i="3"/>
  <c r="L2806" i="3" s="1"/>
  <c r="K2814" i="3"/>
  <c r="K2822" i="3"/>
  <c r="L2822" i="3" s="1"/>
  <c r="K2830" i="3"/>
  <c r="K2838" i="3"/>
  <c r="L2838" i="3" s="1"/>
  <c r="K2846" i="3"/>
  <c r="L2846" i="3" s="1"/>
  <c r="K2854" i="3"/>
  <c r="L2854" i="3" s="1"/>
  <c r="K2862" i="3"/>
  <c r="L2862" i="3" s="1"/>
  <c r="K2870" i="3"/>
  <c r="L2870" i="3" s="1"/>
  <c r="K2878" i="3"/>
  <c r="K2886" i="3"/>
  <c r="L2886" i="3" s="1"/>
  <c r="K2894" i="3"/>
  <c r="K2902" i="3"/>
  <c r="L2902" i="3" s="1"/>
  <c r="L2923" i="3"/>
  <c r="L2931" i="3"/>
  <c r="L2955" i="3"/>
  <c r="L2995" i="3"/>
  <c r="H3321" i="3"/>
  <c r="K3299" i="3"/>
  <c r="L3299" i="3" s="1"/>
  <c r="H3333" i="3"/>
  <c r="H3344" i="3"/>
  <c r="K3316" i="3"/>
  <c r="L3316" i="3" s="1"/>
  <c r="K3321" i="3"/>
  <c r="L3321" i="3" s="1"/>
  <c r="H3363" i="3"/>
  <c r="H3364" i="3"/>
  <c r="H3377" i="3"/>
  <c r="K3350" i="3"/>
  <c r="K3351" i="3"/>
  <c r="K3352" i="3"/>
  <c r="H3362" i="3"/>
  <c r="K3363" i="3"/>
  <c r="H3397" i="3"/>
  <c r="H3408" i="3"/>
  <c r="K3380" i="3"/>
  <c r="K3385" i="3"/>
  <c r="H3428" i="3"/>
  <c r="L3428" i="3" s="1"/>
  <c r="H3425" i="3"/>
  <c r="H3430" i="3"/>
  <c r="L2906" i="3"/>
  <c r="L2922" i="3"/>
  <c r="L2930" i="3"/>
  <c r="L2938" i="3"/>
  <c r="L2954" i="3"/>
  <c r="L2962" i="3"/>
  <c r="L2970" i="3"/>
  <c r="L2994" i="3"/>
  <c r="L3002" i="3"/>
  <c r="H3323" i="3"/>
  <c r="H3315" i="3"/>
  <c r="L3315" i="3" s="1"/>
  <c r="H3307" i="3"/>
  <c r="H3299" i="3"/>
  <c r="H3324" i="3"/>
  <c r="H3316" i="3"/>
  <c r="H3308" i="3"/>
  <c r="L3308" i="3" s="1"/>
  <c r="H3300" i="3"/>
  <c r="H3317" i="3"/>
  <c r="H3309" i="3"/>
  <c r="H3301" i="3"/>
  <c r="H3318" i="3"/>
  <c r="H3310" i="3"/>
  <c r="H3302" i="3"/>
  <c r="H3320" i="3"/>
  <c r="H3312" i="3"/>
  <c r="H3304" i="3"/>
  <c r="H3296" i="3"/>
  <c r="H3337" i="3"/>
  <c r="K3310" i="3"/>
  <c r="K3311" i="3"/>
  <c r="L3311" i="3" s="1"/>
  <c r="K3312" i="3"/>
  <c r="L3312" i="3" s="1"/>
  <c r="H3322" i="3"/>
  <c r="K3323" i="3"/>
  <c r="H3357" i="3"/>
  <c r="H3366" i="3"/>
  <c r="L3345" i="3"/>
  <c r="H3387" i="3"/>
  <c r="H3388" i="3"/>
  <c r="H3401" i="3"/>
  <c r="K3374" i="3"/>
  <c r="K3375" i="3"/>
  <c r="K3376" i="3"/>
  <c r="H3386" i="3"/>
  <c r="K3387" i="3"/>
  <c r="K3409" i="3"/>
  <c r="H3441" i="3"/>
  <c r="H3443" i="3"/>
  <c r="K3482" i="3"/>
  <c r="L3482" i="3" s="1"/>
  <c r="L3491" i="3"/>
  <c r="K3490" i="3"/>
  <c r="K3498" i="3"/>
  <c r="L3507" i="3"/>
  <c r="K3506" i="3"/>
  <c r="K3514" i="3"/>
  <c r="L3514" i="3" s="1"/>
  <c r="L3523" i="3"/>
  <c r="K3522" i="3"/>
  <c r="K3530" i="3"/>
  <c r="L3539" i="3"/>
  <c r="K3538" i="3"/>
  <c r="K3546" i="3"/>
  <c r="L3546" i="3" s="1"/>
  <c r="L3555" i="3"/>
  <c r="K3554" i="3"/>
  <c r="K3562" i="3"/>
  <c r="L3571" i="3"/>
  <c r="K3570" i="3"/>
  <c r="K3578" i="3"/>
  <c r="L3578" i="3" s="1"/>
  <c r="L3587" i="3"/>
  <c r="K3586" i="3"/>
  <c r="L2825" i="3"/>
  <c r="L2833" i="3"/>
  <c r="L2865" i="3"/>
  <c r="L2905" i="3"/>
  <c r="L2913" i="3"/>
  <c r="L2921" i="3"/>
  <c r="L2929" i="3"/>
  <c r="L2937" i="3"/>
  <c r="L2945" i="3"/>
  <c r="L2953" i="3"/>
  <c r="L2961" i="3"/>
  <c r="L2969" i="3"/>
  <c r="L2977" i="3"/>
  <c r="L2985" i="3"/>
  <c r="L2993" i="3"/>
  <c r="L3001" i="3"/>
  <c r="L3009" i="3"/>
  <c r="L3017" i="3"/>
  <c r="H3328" i="3"/>
  <c r="K3305" i="3"/>
  <c r="L3305" i="3" s="1"/>
  <c r="K3314" i="3"/>
  <c r="L3314" i="3" s="1"/>
  <c r="H3347" i="3"/>
  <c r="H3348" i="3"/>
  <c r="L3348" i="3" s="1"/>
  <c r="H3361" i="3"/>
  <c r="K3334" i="3"/>
  <c r="K3335" i="3"/>
  <c r="K3336" i="3"/>
  <c r="H3346" i="3"/>
  <c r="L3346" i="3" s="1"/>
  <c r="K3347" i="3"/>
  <c r="L3347" i="3" s="1"/>
  <c r="H3381" i="3"/>
  <c r="H3390" i="3"/>
  <c r="K3369" i="3"/>
  <c r="K3378" i="3"/>
  <c r="H3411" i="3"/>
  <c r="H3412" i="3"/>
  <c r="H3414" i="3"/>
  <c r="L3401" i="3"/>
  <c r="K3398" i="3"/>
  <c r="L3398" i="3" s="1"/>
  <c r="K3399" i="3"/>
  <c r="L3399" i="3" s="1"/>
  <c r="K3400" i="3"/>
  <c r="H3434" i="3"/>
  <c r="H3410" i="3"/>
  <c r="L3410" i="3" s="1"/>
  <c r="K3411" i="3"/>
  <c r="K3487" i="3"/>
  <c r="K3495" i="3"/>
  <c r="L3495" i="3" s="1"/>
  <c r="K3503" i="3"/>
  <c r="L3503" i="3" s="1"/>
  <c r="K3511" i="3"/>
  <c r="L3511" i="3" s="1"/>
  <c r="K3519" i="3"/>
  <c r="K3527" i="3"/>
  <c r="K3535" i="3"/>
  <c r="L3535" i="3" s="1"/>
  <c r="K3543" i="3"/>
  <c r="K3551" i="3"/>
  <c r="K3559" i="3"/>
  <c r="L3559" i="3" s="1"/>
  <c r="K3567" i="3"/>
  <c r="L3567" i="3" s="1"/>
  <c r="K3575" i="3"/>
  <c r="L3575" i="3" s="1"/>
  <c r="K3583" i="3"/>
  <c r="L2824" i="3"/>
  <c r="L2832" i="3"/>
  <c r="L2864" i="3"/>
  <c r="L2880" i="3"/>
  <c r="L2896" i="3"/>
  <c r="L2904" i="3"/>
  <c r="L2920" i="3"/>
  <c r="L2928" i="3"/>
  <c r="L2936" i="3"/>
  <c r="L2944" i="3"/>
  <c r="L2960" i="3"/>
  <c r="L2968" i="3"/>
  <c r="L2976" i="3"/>
  <c r="L2984" i="3"/>
  <c r="L3016" i="3"/>
  <c r="K3293" i="3"/>
  <c r="K3292" i="3"/>
  <c r="L3292" i="3" s="1"/>
  <c r="K3291" i="3"/>
  <c r="L3291" i="3" s="1"/>
  <c r="K3290" i="3"/>
  <c r="L3290" i="3" s="1"/>
  <c r="K3289" i="3"/>
  <c r="L3289" i="3" s="1"/>
  <c r="K3288" i="3"/>
  <c r="L3288" i="3" s="1"/>
  <c r="K3287" i="3"/>
  <c r="L3287" i="3" s="1"/>
  <c r="K3294" i="3"/>
  <c r="K3295" i="3"/>
  <c r="K3296" i="3"/>
  <c r="H3306" i="3"/>
  <c r="L3306" i="3" s="1"/>
  <c r="K3307" i="3"/>
  <c r="L3307" i="3" s="1"/>
  <c r="K3324" i="3"/>
  <c r="K3329" i="3"/>
  <c r="L3329" i="3" s="1"/>
  <c r="L3338" i="3"/>
  <c r="H3371" i="3"/>
  <c r="H3372" i="3"/>
  <c r="H3385" i="3"/>
  <c r="K3358" i="3"/>
  <c r="K3359" i="3"/>
  <c r="K3360" i="3"/>
  <c r="H3370" i="3"/>
  <c r="L3370" i="3" s="1"/>
  <c r="K3371" i="3"/>
  <c r="L3371" i="3" s="1"/>
  <c r="K3388" i="3"/>
  <c r="K3393" i="3"/>
  <c r="L3393" i="3" s="1"/>
  <c r="H3436" i="3"/>
  <c r="H3433" i="3"/>
  <c r="H3438" i="3"/>
  <c r="K3415" i="3"/>
  <c r="L3415" i="3" s="1"/>
  <c r="K3419" i="3"/>
  <c r="K3423" i="3"/>
  <c r="K3427" i="3"/>
  <c r="K3431" i="3"/>
  <c r="K3435" i="3"/>
  <c r="L3435" i="3" s="1"/>
  <c r="K3439" i="3"/>
  <c r="L3439" i="3" s="1"/>
  <c r="K3443" i="3"/>
  <c r="K3447" i="3"/>
  <c r="L3447" i="3" s="1"/>
  <c r="K3451" i="3"/>
  <c r="K3455" i="3"/>
  <c r="L3455" i="3" s="1"/>
  <c r="K3459" i="3"/>
  <c r="K3463" i="3"/>
  <c r="L3463" i="3" s="1"/>
  <c r="K3467" i="3"/>
  <c r="L3467" i="3" s="1"/>
  <c r="K3471" i="3"/>
  <c r="L3471" i="3" s="1"/>
  <c r="K3475" i="3"/>
  <c r="L3475" i="3" s="1"/>
  <c r="K3479" i="3"/>
  <c r="L3479" i="3" s="1"/>
  <c r="L3508" i="3"/>
  <c r="L3540" i="3"/>
  <c r="L3572" i="3"/>
  <c r="H3415" i="3"/>
  <c r="H3423" i="3"/>
  <c r="H3431" i="3"/>
  <c r="H3439" i="3"/>
  <c r="H3903" i="3"/>
  <c r="K4010" i="3"/>
  <c r="H4099" i="3"/>
  <c r="H3352" i="3"/>
  <c r="H3360" i="3"/>
  <c r="H3368" i="3"/>
  <c r="H3376" i="3"/>
  <c r="H3384" i="3"/>
  <c r="H3392" i="3"/>
  <c r="H3400" i="3"/>
  <c r="H3653" i="3"/>
  <c r="K3848" i="3"/>
  <c r="L3848" i="3" s="1"/>
  <c r="H3922" i="3"/>
  <c r="K4048" i="3"/>
  <c r="H3327" i="3"/>
  <c r="H3335" i="3"/>
  <c r="H3343" i="3"/>
  <c r="H3351" i="3"/>
  <c r="H3359" i="3"/>
  <c r="H3367" i="3"/>
  <c r="H3375" i="3"/>
  <c r="H3383" i="3"/>
  <c r="H3391" i="3"/>
  <c r="H3399" i="3"/>
  <c r="H3407" i="3"/>
  <c r="H3326" i="3"/>
  <c r="H3334" i="3"/>
  <c r="H3342" i="3"/>
  <c r="H3406" i="3"/>
  <c r="K4106" i="3"/>
  <c r="L3332" i="3"/>
  <c r="L3356" i="3"/>
  <c r="K3627" i="3"/>
  <c r="K3629" i="3"/>
  <c r="K3631" i="3"/>
  <c r="L3631" i="3" s="1"/>
  <c r="K3633" i="3"/>
  <c r="K3635" i="3"/>
  <c r="K3637" i="3"/>
  <c r="K3639" i="3"/>
  <c r="K3641" i="3"/>
  <c r="K3643" i="3"/>
  <c r="K3645" i="3"/>
  <c r="K3647" i="3"/>
  <c r="L3647" i="3" s="1"/>
  <c r="K3649" i="3"/>
  <c r="K3651" i="3"/>
  <c r="K3653" i="3"/>
  <c r="K3655" i="3"/>
  <c r="K3657" i="3"/>
  <c r="K3659" i="3"/>
  <c r="K3661" i="3"/>
  <c r="K3663" i="3"/>
  <c r="L3663" i="3" s="1"/>
  <c r="K3665" i="3"/>
  <c r="K3667" i="3"/>
  <c r="K3669" i="3"/>
  <c r="K3671" i="3"/>
  <c r="K3673" i="3"/>
  <c r="K3675" i="3"/>
  <c r="L3675" i="3" s="1"/>
  <c r="K3677" i="3"/>
  <c r="K3679" i="3"/>
  <c r="L3679" i="3" s="1"/>
  <c r="K3681" i="3"/>
  <c r="K3683" i="3"/>
  <c r="L3683" i="3" s="1"/>
  <c r="K3685" i="3"/>
  <c r="K3687" i="3"/>
  <c r="L3687" i="3" s="1"/>
  <c r="K3689" i="3"/>
  <c r="K3691" i="3"/>
  <c r="L3691" i="3" s="1"/>
  <c r="K3693" i="3"/>
  <c r="K3695" i="3"/>
  <c r="L3695" i="3" s="1"/>
  <c r="K3697" i="3"/>
  <c r="K3699" i="3"/>
  <c r="L3699" i="3" s="1"/>
  <c r="K3701" i="3"/>
  <c r="K3703" i="3"/>
  <c r="K3705" i="3"/>
  <c r="K3707" i="3"/>
  <c r="L3707" i="3" s="1"/>
  <c r="K3709" i="3"/>
  <c r="K3711" i="3"/>
  <c r="L3711" i="3" s="1"/>
  <c r="K3713" i="3"/>
  <c r="K3715" i="3"/>
  <c r="L3715" i="3" s="1"/>
  <c r="K3717" i="3"/>
  <c r="K3719" i="3"/>
  <c r="L3719" i="3" s="1"/>
  <c r="K3721" i="3"/>
  <c r="K3723" i="3"/>
  <c r="L3723" i="3" s="1"/>
  <c r="K3725" i="3"/>
  <c r="K3727" i="3"/>
  <c r="L3727" i="3" s="1"/>
  <c r="K3729" i="3"/>
  <c r="K3731" i="3"/>
  <c r="K3733" i="3"/>
  <c r="K3735" i="3"/>
  <c r="K3737" i="3"/>
  <c r="K3739" i="3"/>
  <c r="L3739" i="3" s="1"/>
  <c r="K3741" i="3"/>
  <c r="K3743" i="3"/>
  <c r="L3743" i="3" s="1"/>
  <c r="L3755" i="3"/>
  <c r="L3757" i="3"/>
  <c r="L3767" i="3"/>
  <c r="L3771" i="3"/>
  <c r="L3789" i="3"/>
  <c r="L3797" i="3"/>
  <c r="L3799" i="3"/>
  <c r="L3805" i="3"/>
  <c r="K3912" i="3"/>
  <c r="H3986" i="3"/>
  <c r="L3395" i="3"/>
  <c r="L3416" i="3"/>
  <c r="L3432" i="3"/>
  <c r="L3436" i="3"/>
  <c r="L3444" i="3"/>
  <c r="L3452" i="3"/>
  <c r="L3464" i="3"/>
  <c r="L3480" i="3"/>
  <c r="L3484" i="3"/>
  <c r="L3492" i="3"/>
  <c r="L3500" i="3"/>
  <c r="L3512" i="3"/>
  <c r="L3516" i="3"/>
  <c r="L3524" i="3"/>
  <c r="L3532" i="3"/>
  <c r="L3544" i="3"/>
  <c r="L3548" i="3"/>
  <c r="L3556" i="3"/>
  <c r="L3564" i="3"/>
  <c r="L3576" i="3"/>
  <c r="L3580" i="3"/>
  <c r="L3588" i="3"/>
  <c r="H4125" i="3"/>
  <c r="H4124" i="3"/>
  <c r="K3301" i="3"/>
  <c r="K3309" i="3"/>
  <c r="K3317" i="3"/>
  <c r="K3325" i="3"/>
  <c r="L3325" i="3" s="1"/>
  <c r="L3330" i="3"/>
  <c r="K3333" i="3"/>
  <c r="K3341" i="3"/>
  <c r="L3341" i="3" s="1"/>
  <c r="K3349" i="3"/>
  <c r="K3357" i="3"/>
  <c r="L3357" i="3" s="1"/>
  <c r="K3365" i="3"/>
  <c r="K3373" i="3"/>
  <c r="K3381" i="3"/>
  <c r="K3389" i="3"/>
  <c r="L3389" i="3" s="1"/>
  <c r="K3397" i="3"/>
  <c r="L3402" i="3"/>
  <c r="K3405" i="3"/>
  <c r="L3405" i="3" s="1"/>
  <c r="K3413" i="3"/>
  <c r="L3413" i="3" s="1"/>
  <c r="K3417" i="3"/>
  <c r="K3421" i="3"/>
  <c r="L3421" i="3" s="1"/>
  <c r="K3425" i="3"/>
  <c r="K3429" i="3"/>
  <c r="K3433" i="3"/>
  <c r="L3433" i="3" s="1"/>
  <c r="K3437" i="3"/>
  <c r="L3437" i="3" s="1"/>
  <c r="K3441" i="3"/>
  <c r="K3445" i="3"/>
  <c r="L3445" i="3" s="1"/>
  <c r="K3449" i="3"/>
  <c r="L3449" i="3" s="1"/>
  <c r="K3453" i="3"/>
  <c r="K3457" i="3"/>
  <c r="K3461" i="3"/>
  <c r="L3461" i="3" s="1"/>
  <c r="K3465" i="3"/>
  <c r="L3465" i="3" s="1"/>
  <c r="K3469" i="3"/>
  <c r="L3469" i="3" s="1"/>
  <c r="K3473" i="3"/>
  <c r="K3477" i="3"/>
  <c r="L3477" i="3" s="1"/>
  <c r="K3481" i="3"/>
  <c r="L3481" i="3" s="1"/>
  <c r="K3485" i="3"/>
  <c r="K3489" i="3"/>
  <c r="K3493" i="3"/>
  <c r="L3493" i="3" s="1"/>
  <c r="K3497" i="3"/>
  <c r="L3497" i="3" s="1"/>
  <c r="K3501" i="3"/>
  <c r="L3501" i="3" s="1"/>
  <c r="K3505" i="3"/>
  <c r="K3509" i="3"/>
  <c r="L3509" i="3" s="1"/>
  <c r="K3513" i="3"/>
  <c r="L3513" i="3" s="1"/>
  <c r="K3517" i="3"/>
  <c r="K3521" i="3"/>
  <c r="K3525" i="3"/>
  <c r="L3525" i="3" s="1"/>
  <c r="K3529" i="3"/>
  <c r="L3529" i="3" s="1"/>
  <c r="K3533" i="3"/>
  <c r="L3533" i="3" s="1"/>
  <c r="K3537" i="3"/>
  <c r="K3541" i="3"/>
  <c r="L3541" i="3" s="1"/>
  <c r="K3545" i="3"/>
  <c r="L3545" i="3" s="1"/>
  <c r="K3549" i="3"/>
  <c r="K3553" i="3"/>
  <c r="K3557" i="3"/>
  <c r="L3557" i="3" s="1"/>
  <c r="K3561" i="3"/>
  <c r="L3561" i="3" s="1"/>
  <c r="K3565" i="3"/>
  <c r="L3565" i="3" s="1"/>
  <c r="K3569" i="3"/>
  <c r="K3573" i="3"/>
  <c r="L3573" i="3" s="1"/>
  <c r="K3577" i="3"/>
  <c r="L3577" i="3" s="1"/>
  <c r="K3581" i="3"/>
  <c r="K3585" i="3"/>
  <c r="K3589" i="3"/>
  <c r="L3589" i="3" s="1"/>
  <c r="H3834" i="3"/>
  <c r="H3842" i="3"/>
  <c r="K3590" i="3"/>
  <c r="L3590" i="3" s="1"/>
  <c r="H3623" i="3"/>
  <c r="K3594" i="3"/>
  <c r="L3594" i="3" s="1"/>
  <c r="H3627" i="3"/>
  <c r="K3598" i="3"/>
  <c r="L3598" i="3" s="1"/>
  <c r="H3631" i="3"/>
  <c r="K3602" i="3"/>
  <c r="H3635" i="3"/>
  <c r="K3606" i="3"/>
  <c r="H3639" i="3"/>
  <c r="K3610" i="3"/>
  <c r="L3610" i="3" s="1"/>
  <c r="H3643" i="3"/>
  <c r="K3614" i="3"/>
  <c r="H3647" i="3"/>
  <c r="K3618" i="3"/>
  <c r="H3651" i="3"/>
  <c r="K3622" i="3"/>
  <c r="H3654" i="3"/>
  <c r="H3849" i="3"/>
  <c r="K3824" i="3"/>
  <c r="H3867" i="3"/>
  <c r="H3869" i="3"/>
  <c r="H3879" i="3"/>
  <c r="H3900" i="3"/>
  <c r="H3902" i="3"/>
  <c r="H3913" i="3"/>
  <c r="K3888" i="3"/>
  <c r="H3898" i="3"/>
  <c r="H3943" i="3"/>
  <c r="H3964" i="3"/>
  <c r="H3966" i="3"/>
  <c r="H3977" i="3"/>
  <c r="K3952" i="3"/>
  <c r="H3962" i="3"/>
  <c r="K4002" i="3"/>
  <c r="L4002" i="3" s="1"/>
  <c r="K4042" i="3"/>
  <c r="H4113" i="3"/>
  <c r="H4139" i="3"/>
  <c r="H4147" i="3"/>
  <c r="H4152" i="3"/>
  <c r="H4238" i="3"/>
  <c r="H4237" i="3"/>
  <c r="K4243" i="3"/>
  <c r="K4244" i="3"/>
  <c r="L4244" i="3" s="1"/>
  <c r="K4238" i="3"/>
  <c r="L4238" i="3" s="1"/>
  <c r="K3593" i="3"/>
  <c r="L3593" i="3" s="1"/>
  <c r="H3626" i="3"/>
  <c r="K3597" i="3"/>
  <c r="L3597" i="3" s="1"/>
  <c r="H3630" i="3"/>
  <c r="K3601" i="3"/>
  <c r="H3634" i="3"/>
  <c r="K3605" i="3"/>
  <c r="H3638" i="3"/>
  <c r="K3609" i="3"/>
  <c r="H3642" i="3"/>
  <c r="K3613" i="3"/>
  <c r="L3613" i="3" s="1"/>
  <c r="H3646" i="3"/>
  <c r="K3617" i="3"/>
  <c r="H3650" i="3"/>
  <c r="K3621" i="3"/>
  <c r="K3624" i="3"/>
  <c r="L3624" i="3" s="1"/>
  <c r="H3656" i="3"/>
  <c r="H3851" i="3"/>
  <c r="H3853" i="3"/>
  <c r="H3884" i="3"/>
  <c r="H3886" i="3"/>
  <c r="H3897" i="3"/>
  <c r="K3872" i="3"/>
  <c r="H3882" i="3"/>
  <c r="H3915" i="3"/>
  <c r="H3917" i="3"/>
  <c r="H3961" i="3"/>
  <c r="K3936" i="3"/>
  <c r="H3946" i="3"/>
  <c r="H3979" i="3"/>
  <c r="H3981" i="3"/>
  <c r="H4012" i="3"/>
  <c r="H4100" i="3"/>
  <c r="H4098" i="3"/>
  <c r="K4081" i="3"/>
  <c r="L4081" i="3" s="1"/>
  <c r="K4112" i="3"/>
  <c r="H4155" i="3"/>
  <c r="H4158" i="3"/>
  <c r="H4138" i="3"/>
  <c r="K4170" i="3"/>
  <c r="H4342" i="3"/>
  <c r="H4341" i="3"/>
  <c r="H4333" i="3"/>
  <c r="H4340" i="3"/>
  <c r="H3832" i="3"/>
  <c r="H3836" i="3"/>
  <c r="H3838" i="3"/>
  <c r="H3840" i="3"/>
  <c r="H3844" i="3"/>
  <c r="H3846" i="3"/>
  <c r="H3857" i="3"/>
  <c r="K3832" i="3"/>
  <c r="H3908" i="3"/>
  <c r="H3910" i="3"/>
  <c r="H3921" i="3"/>
  <c r="K3896" i="3"/>
  <c r="H3906" i="3"/>
  <c r="H3972" i="3"/>
  <c r="H3974" i="3"/>
  <c r="H3985" i="3"/>
  <c r="K3960" i="3"/>
  <c r="H3970" i="3"/>
  <c r="H4007" i="3"/>
  <c r="H4164" i="3"/>
  <c r="H4162" i="3"/>
  <c r="K4145" i="3"/>
  <c r="K4176" i="3"/>
  <c r="K4371" i="3"/>
  <c r="L4371" i="3" s="1"/>
  <c r="K3592" i="3"/>
  <c r="H3625" i="3"/>
  <c r="K3596" i="3"/>
  <c r="H3629" i="3"/>
  <c r="K3600" i="3"/>
  <c r="H3633" i="3"/>
  <c r="K3604" i="3"/>
  <c r="L3604" i="3" s="1"/>
  <c r="H3637" i="3"/>
  <c r="K3608" i="3"/>
  <c r="L3608" i="3" s="1"/>
  <c r="H3641" i="3"/>
  <c r="K3612" i="3"/>
  <c r="L3612" i="3" s="1"/>
  <c r="H3645" i="3"/>
  <c r="K3616" i="3"/>
  <c r="H3649" i="3"/>
  <c r="K3620" i="3"/>
  <c r="L3620" i="3" s="1"/>
  <c r="K3626" i="3"/>
  <c r="L3626" i="3" s="1"/>
  <c r="H3847" i="3"/>
  <c r="H3868" i="3"/>
  <c r="H3870" i="3"/>
  <c r="H3881" i="3"/>
  <c r="K3856" i="3"/>
  <c r="H3866" i="3"/>
  <c r="H3899" i="3"/>
  <c r="H3901" i="3"/>
  <c r="H3911" i="3"/>
  <c r="H3932" i="3"/>
  <c r="H3934" i="3"/>
  <c r="H3945" i="3"/>
  <c r="K3920" i="3"/>
  <c r="H3930" i="3"/>
  <c r="H3963" i="3"/>
  <c r="H3965" i="3"/>
  <c r="H3975" i="3"/>
  <c r="K3984" i="3"/>
  <c r="L3984" i="3" s="1"/>
  <c r="H3998" i="3"/>
  <c r="H4050" i="3"/>
  <c r="H4058" i="3"/>
  <c r="H4108" i="3"/>
  <c r="L4193" i="3"/>
  <c r="K3623" i="3"/>
  <c r="H3655" i="3"/>
  <c r="K3628" i="3"/>
  <c r="K3630" i="3"/>
  <c r="K3632" i="3"/>
  <c r="K3634" i="3"/>
  <c r="L3634" i="3" s="1"/>
  <c r="K3636" i="3"/>
  <c r="L3636" i="3" s="1"/>
  <c r="K3638" i="3"/>
  <c r="K3640" i="3"/>
  <c r="L3640" i="3" s="1"/>
  <c r="K3642" i="3"/>
  <c r="L3642" i="3" s="1"/>
  <c r="K3644" i="3"/>
  <c r="K3646" i="3"/>
  <c r="K3648" i="3"/>
  <c r="K3650" i="3"/>
  <c r="L3650" i="3" s="1"/>
  <c r="K3652" i="3"/>
  <c r="K3654" i="3"/>
  <c r="K3656" i="3"/>
  <c r="K3658" i="3"/>
  <c r="L3658" i="3" s="1"/>
  <c r="K3660" i="3"/>
  <c r="L3660" i="3" s="1"/>
  <c r="K3662" i="3"/>
  <c r="K3664" i="3"/>
  <c r="K3666" i="3"/>
  <c r="L3666" i="3" s="1"/>
  <c r="K3668" i="3"/>
  <c r="L3668" i="3" s="1"/>
  <c r="K3670" i="3"/>
  <c r="K3672" i="3"/>
  <c r="K3674" i="3"/>
  <c r="L3674" i="3" s="1"/>
  <c r="K3676" i="3"/>
  <c r="L3676" i="3" s="1"/>
  <c r="K3678" i="3"/>
  <c r="K3680" i="3"/>
  <c r="L3680" i="3" s="1"/>
  <c r="K3682" i="3"/>
  <c r="L3682" i="3" s="1"/>
  <c r="K3684" i="3"/>
  <c r="L3684" i="3" s="1"/>
  <c r="K3686" i="3"/>
  <c r="K3688" i="3"/>
  <c r="K3690" i="3"/>
  <c r="L3690" i="3" s="1"/>
  <c r="K3692" i="3"/>
  <c r="L3692" i="3" s="1"/>
  <c r="K3694" i="3"/>
  <c r="K3696" i="3"/>
  <c r="K3698" i="3"/>
  <c r="L3698" i="3" s="1"/>
  <c r="K3700" i="3"/>
  <c r="L3700" i="3" s="1"/>
  <c r="K3702" i="3"/>
  <c r="K3704" i="3"/>
  <c r="K3706" i="3"/>
  <c r="L3706" i="3" s="1"/>
  <c r="K3708" i="3"/>
  <c r="L3708" i="3" s="1"/>
  <c r="K3710" i="3"/>
  <c r="K3712" i="3"/>
  <c r="L3712" i="3" s="1"/>
  <c r="K3714" i="3"/>
  <c r="L3714" i="3" s="1"/>
  <c r="K3716" i="3"/>
  <c r="L3716" i="3" s="1"/>
  <c r="K3718" i="3"/>
  <c r="K3720" i="3"/>
  <c r="K3722" i="3"/>
  <c r="L3722" i="3" s="1"/>
  <c r="K3724" i="3"/>
  <c r="L3724" i="3" s="1"/>
  <c r="K3726" i="3"/>
  <c r="K3728" i="3"/>
  <c r="L3728" i="3" s="1"/>
  <c r="K3730" i="3"/>
  <c r="L3730" i="3" s="1"/>
  <c r="K3732" i="3"/>
  <c r="L3732" i="3" s="1"/>
  <c r="K3734" i="3"/>
  <c r="K3736" i="3"/>
  <c r="K3738" i="3"/>
  <c r="L3738" i="3" s="1"/>
  <c r="K3740" i="3"/>
  <c r="L3740" i="3" s="1"/>
  <c r="K3742" i="3"/>
  <c r="K3744" i="3"/>
  <c r="L3748" i="3"/>
  <c r="L3758" i="3"/>
  <c r="L3764" i="3"/>
  <c r="L3768" i="3"/>
  <c r="L3780" i="3"/>
  <c r="L3790" i="3"/>
  <c r="L3796" i="3"/>
  <c r="L3812" i="3"/>
  <c r="L3814" i="3"/>
  <c r="K3816" i="3"/>
  <c r="L3816" i="3" s="1"/>
  <c r="H3859" i="3"/>
  <c r="H3871" i="3"/>
  <c r="H3892" i="3"/>
  <c r="H3894" i="3"/>
  <c r="H3905" i="3"/>
  <c r="K3880" i="3"/>
  <c r="L3880" i="3" s="1"/>
  <c r="H3890" i="3"/>
  <c r="H3923" i="3"/>
  <c r="H3958" i="3"/>
  <c r="H3969" i="3"/>
  <c r="K3944" i="3"/>
  <c r="L3944" i="3" s="1"/>
  <c r="H3954" i="3"/>
  <c r="H3987" i="3"/>
  <c r="H4020" i="3"/>
  <c r="H4026" i="3"/>
  <c r="H4006" i="3"/>
  <c r="H4021" i="3"/>
  <c r="H4067" i="3"/>
  <c r="H4114" i="3"/>
  <c r="H4122" i="3"/>
  <c r="H4327" i="3"/>
  <c r="L4327" i="3" s="1"/>
  <c r="H4325" i="3"/>
  <c r="H4301" i="3"/>
  <c r="H4329" i="3"/>
  <c r="K3591" i="3"/>
  <c r="L3591" i="3" s="1"/>
  <c r="H3624" i="3"/>
  <c r="K3595" i="3"/>
  <c r="L3595" i="3" s="1"/>
  <c r="H3628" i="3"/>
  <c r="K3599" i="3"/>
  <c r="H3632" i="3"/>
  <c r="K3603" i="3"/>
  <c r="L3603" i="3" s="1"/>
  <c r="H3636" i="3"/>
  <c r="K3607" i="3"/>
  <c r="L3607" i="3" s="1"/>
  <c r="H3640" i="3"/>
  <c r="K3611" i="3"/>
  <c r="L3611" i="3" s="1"/>
  <c r="H3644" i="3"/>
  <c r="K3615" i="3"/>
  <c r="H3648" i="3"/>
  <c r="K3619" i="3"/>
  <c r="H3652" i="3"/>
  <c r="H3852" i="3"/>
  <c r="H3854" i="3"/>
  <c r="K3840" i="3"/>
  <c r="H3850" i="3"/>
  <c r="H3883" i="3"/>
  <c r="H3885" i="3"/>
  <c r="H3895" i="3"/>
  <c r="H3916" i="3"/>
  <c r="H3918" i="3"/>
  <c r="K3904" i="3"/>
  <c r="H3914" i="3"/>
  <c r="H3959" i="3"/>
  <c r="H3980" i="3"/>
  <c r="H3982" i="3"/>
  <c r="K3968" i="3"/>
  <c r="H3978" i="3"/>
  <c r="K3625" i="3"/>
  <c r="H3657" i="3"/>
  <c r="H3659" i="3"/>
  <c r="H3661" i="3"/>
  <c r="H3663" i="3"/>
  <c r="H3665" i="3"/>
  <c r="H3667" i="3"/>
  <c r="H3669" i="3"/>
  <c r="H3671" i="3"/>
  <c r="H3673" i="3"/>
  <c r="H3675" i="3"/>
  <c r="H3677" i="3"/>
  <c r="H3679" i="3"/>
  <c r="H3681" i="3"/>
  <c r="H3683" i="3"/>
  <c r="H3685" i="3"/>
  <c r="H3687" i="3"/>
  <c r="H3689" i="3"/>
  <c r="H3691" i="3"/>
  <c r="H3693" i="3"/>
  <c r="H3695" i="3"/>
  <c r="H3697" i="3"/>
  <c r="H3699" i="3"/>
  <c r="H3701" i="3"/>
  <c r="H3703" i="3"/>
  <c r="H3705" i="3"/>
  <c r="H3707" i="3"/>
  <c r="H3709" i="3"/>
  <c r="H3711" i="3"/>
  <c r="H3713" i="3"/>
  <c r="H3715" i="3"/>
  <c r="H3717" i="3"/>
  <c r="H3719" i="3"/>
  <c r="H3721" i="3"/>
  <c r="H3723" i="3"/>
  <c r="H3725" i="3"/>
  <c r="H3727" i="3"/>
  <c r="H3729" i="3"/>
  <c r="H3731" i="3"/>
  <c r="H3733" i="3"/>
  <c r="H3735" i="3"/>
  <c r="H3737" i="3"/>
  <c r="H3739" i="3"/>
  <c r="H3741" i="3"/>
  <c r="H3743" i="3"/>
  <c r="H3745" i="3"/>
  <c r="L3745" i="3" s="1"/>
  <c r="H3747" i="3"/>
  <c r="L3747" i="3" s="1"/>
  <c r="H3749" i="3"/>
  <c r="H3751" i="3"/>
  <c r="L3751" i="3" s="1"/>
  <c r="H3753" i="3"/>
  <c r="H3755" i="3"/>
  <c r="H3757" i="3"/>
  <c r="H3759" i="3"/>
  <c r="L3759" i="3" s="1"/>
  <c r="H3761" i="3"/>
  <c r="L3761" i="3" s="1"/>
  <c r="H3763" i="3"/>
  <c r="L3763" i="3" s="1"/>
  <c r="H3765" i="3"/>
  <c r="H3767" i="3"/>
  <c r="H3769" i="3"/>
  <c r="H3771" i="3"/>
  <c r="H3773" i="3"/>
  <c r="H3775" i="3"/>
  <c r="L3775" i="3" s="1"/>
  <c r="H3777" i="3"/>
  <c r="H3779" i="3"/>
  <c r="L3779" i="3" s="1"/>
  <c r="H3781" i="3"/>
  <c r="H3783" i="3"/>
  <c r="L3783" i="3" s="1"/>
  <c r="H3785" i="3"/>
  <c r="H3787" i="3"/>
  <c r="L3787" i="3" s="1"/>
  <c r="H3789" i="3"/>
  <c r="H3791" i="3"/>
  <c r="L3791" i="3" s="1"/>
  <c r="H3793" i="3"/>
  <c r="L3793" i="3" s="1"/>
  <c r="H3795" i="3"/>
  <c r="L3795" i="3" s="1"/>
  <c r="H3797" i="3"/>
  <c r="H3799" i="3"/>
  <c r="H3801" i="3"/>
  <c r="H3803" i="3"/>
  <c r="L3803" i="3" s="1"/>
  <c r="H3805" i="3"/>
  <c r="H3807" i="3"/>
  <c r="L3807" i="3" s="1"/>
  <c r="H3809" i="3"/>
  <c r="H3811" i="3"/>
  <c r="L3811" i="3" s="1"/>
  <c r="H3813" i="3"/>
  <c r="H3815" i="3"/>
  <c r="H3817" i="3"/>
  <c r="H3819" i="3"/>
  <c r="H3821" i="3"/>
  <c r="H3823" i="3"/>
  <c r="H3825" i="3"/>
  <c r="H3827" i="3"/>
  <c r="H3829" i="3"/>
  <c r="H3831" i="3"/>
  <c r="H3833" i="3"/>
  <c r="H3835" i="3"/>
  <c r="H3837" i="3"/>
  <c r="H3839" i="3"/>
  <c r="H3841" i="3"/>
  <c r="H3843" i="3"/>
  <c r="H3845" i="3"/>
  <c r="H3855" i="3"/>
  <c r="H3876" i="3"/>
  <c r="H3878" i="3"/>
  <c r="H3889" i="3"/>
  <c r="K3864" i="3"/>
  <c r="H3874" i="3"/>
  <c r="H3907" i="3"/>
  <c r="H3909" i="3"/>
  <c r="H3919" i="3"/>
  <c r="H3940" i="3"/>
  <c r="H3942" i="3"/>
  <c r="H3953" i="3"/>
  <c r="K3928" i="3"/>
  <c r="H3938" i="3"/>
  <c r="H3971" i="3"/>
  <c r="H3973" i="3"/>
  <c r="H3983" i="3"/>
  <c r="K3994" i="3"/>
  <c r="L3994" i="3" s="1"/>
  <c r="H4035" i="3"/>
  <c r="H4075" i="3"/>
  <c r="H4083" i="3"/>
  <c r="H4088" i="3"/>
  <c r="K3815" i="3"/>
  <c r="L3815" i="3" s="1"/>
  <c r="K3823" i="3"/>
  <c r="K3831" i="3"/>
  <c r="L3831" i="3" s="1"/>
  <c r="K3839" i="3"/>
  <c r="L3839" i="3" s="1"/>
  <c r="K3847" i="3"/>
  <c r="K3855" i="3"/>
  <c r="K3863" i="3"/>
  <c r="L3863" i="3" s="1"/>
  <c r="K3871" i="3"/>
  <c r="K3879" i="3"/>
  <c r="L3879" i="3" s="1"/>
  <c r="K3887" i="3"/>
  <c r="K3895" i="3"/>
  <c r="L3895" i="3" s="1"/>
  <c r="K3903" i="3"/>
  <c r="K3911" i="3"/>
  <c r="L3911" i="3" s="1"/>
  <c r="K3919" i="3"/>
  <c r="K3927" i="3"/>
  <c r="L3927" i="3" s="1"/>
  <c r="K3935" i="3"/>
  <c r="K3943" i="3"/>
  <c r="L3943" i="3" s="1"/>
  <c r="K3951" i="3"/>
  <c r="K3959" i="3"/>
  <c r="L3959" i="3" s="1"/>
  <c r="K3967" i="3"/>
  <c r="K3975" i="3"/>
  <c r="K3983" i="3"/>
  <c r="K3991" i="3"/>
  <c r="H4023" i="3"/>
  <c r="K3999" i="3"/>
  <c r="H4031" i="3"/>
  <c r="H4003" i="3"/>
  <c r="K4007" i="3"/>
  <c r="H4039" i="3"/>
  <c r="H4011" i="3"/>
  <c r="H4046" i="3"/>
  <c r="K4025" i="3"/>
  <c r="L4025" i="3" s="1"/>
  <c r="H4057" i="3"/>
  <c r="H4069" i="3"/>
  <c r="H4071" i="3"/>
  <c r="H4043" i="3"/>
  <c r="K4050" i="3"/>
  <c r="K4056" i="3"/>
  <c r="L4056" i="3" s="1"/>
  <c r="H4096" i="3"/>
  <c r="H4068" i="3"/>
  <c r="H4102" i="3"/>
  <c r="H4082" i="3"/>
  <c r="K4089" i="3"/>
  <c r="H4121" i="3"/>
  <c r="H4133" i="3"/>
  <c r="H4135" i="3"/>
  <c r="H4107" i="3"/>
  <c r="K4114" i="3"/>
  <c r="L4114" i="3" s="1"/>
  <c r="K4120" i="3"/>
  <c r="H4160" i="3"/>
  <c r="H4132" i="3"/>
  <c r="H4146" i="3"/>
  <c r="K4153" i="3"/>
  <c r="H4171" i="3"/>
  <c r="K4178" i="3"/>
  <c r="H4228" i="3"/>
  <c r="H4244" i="3"/>
  <c r="L4326" i="3"/>
  <c r="L4343" i="3"/>
  <c r="K4354" i="3"/>
  <c r="K4349" i="3"/>
  <c r="K4350" i="3"/>
  <c r="L4350" i="3" s="1"/>
  <c r="K4351" i="3"/>
  <c r="H4372" i="3"/>
  <c r="H4471" i="3"/>
  <c r="L4474" i="3"/>
  <c r="K4914" i="3"/>
  <c r="K4910" i="3"/>
  <c r="L4910" i="3" s="1"/>
  <c r="K3822" i="3"/>
  <c r="L3822" i="3" s="1"/>
  <c r="K3830" i="3"/>
  <c r="K3838" i="3"/>
  <c r="L3838" i="3" s="1"/>
  <c r="K3846" i="3"/>
  <c r="H3848" i="3"/>
  <c r="K3854" i="3"/>
  <c r="H3856" i="3"/>
  <c r="K3862" i="3"/>
  <c r="H3864" i="3"/>
  <c r="K3870" i="3"/>
  <c r="L3870" i="3" s="1"/>
  <c r="H3872" i="3"/>
  <c r="K3878" i="3"/>
  <c r="H3880" i="3"/>
  <c r="K3886" i="3"/>
  <c r="L3886" i="3" s="1"/>
  <c r="H3888" i="3"/>
  <c r="K3894" i="3"/>
  <c r="H3896" i="3"/>
  <c r="K3902" i="3"/>
  <c r="L3902" i="3" s="1"/>
  <c r="H3904" i="3"/>
  <c r="K3910" i="3"/>
  <c r="H3912" i="3"/>
  <c r="K3918" i="3"/>
  <c r="L3918" i="3" s="1"/>
  <c r="H3920" i="3"/>
  <c r="K3926" i="3"/>
  <c r="H3928" i="3"/>
  <c r="K3934" i="3"/>
  <c r="L3934" i="3" s="1"/>
  <c r="H3936" i="3"/>
  <c r="K3942" i="3"/>
  <c r="H3944" i="3"/>
  <c r="K3950" i="3"/>
  <c r="L3950" i="3" s="1"/>
  <c r="H3952" i="3"/>
  <c r="K3958" i="3"/>
  <c r="H3960" i="3"/>
  <c r="K3966" i="3"/>
  <c r="L3966" i="3" s="1"/>
  <c r="H3968" i="3"/>
  <c r="K3974" i="3"/>
  <c r="H3976" i="3"/>
  <c r="K3982" i="3"/>
  <c r="L3982" i="3" s="1"/>
  <c r="H3984" i="3"/>
  <c r="K3990" i="3"/>
  <c r="H3992" i="3"/>
  <c r="K3996" i="3"/>
  <c r="K4004" i="3"/>
  <c r="H4048" i="3"/>
  <c r="K4033" i="3"/>
  <c r="L4033" i="3" s="1"/>
  <c r="H4065" i="3"/>
  <c r="H4077" i="3"/>
  <c r="H4079" i="3"/>
  <c r="H4051" i="3"/>
  <c r="K4058" i="3"/>
  <c r="K4064" i="3"/>
  <c r="H4104" i="3"/>
  <c r="H4076" i="3"/>
  <c r="H4110" i="3"/>
  <c r="H4090" i="3"/>
  <c r="K4097" i="3"/>
  <c r="H4129" i="3"/>
  <c r="H4141" i="3"/>
  <c r="H4143" i="3"/>
  <c r="H4115" i="3"/>
  <c r="K4122" i="3"/>
  <c r="K4128" i="3"/>
  <c r="H4168" i="3"/>
  <c r="H4140" i="3"/>
  <c r="H4154" i="3"/>
  <c r="K4161" i="3"/>
  <c r="L4161" i="3" s="1"/>
  <c r="K4185" i="3"/>
  <c r="H4209" i="3"/>
  <c r="H4222" i="3"/>
  <c r="H4221" i="3"/>
  <c r="K4197" i="3"/>
  <c r="K4198" i="3"/>
  <c r="K4195" i="3"/>
  <c r="H4250" i="3"/>
  <c r="H4251" i="3"/>
  <c r="H4295" i="3"/>
  <c r="L4295" i="3" s="1"/>
  <c r="H4293" i="3"/>
  <c r="K4271" i="3"/>
  <c r="H4310" i="3"/>
  <c r="H4309" i="3"/>
  <c r="H4312" i="3"/>
  <c r="K4339" i="3"/>
  <c r="H4495" i="3"/>
  <c r="H4499" i="3"/>
  <c r="K4513" i="3"/>
  <c r="K4505" i="3"/>
  <c r="K4515" i="3"/>
  <c r="L4521" i="3"/>
  <c r="K3821" i="3"/>
  <c r="L3821" i="3" s="1"/>
  <c r="K3829" i="3"/>
  <c r="K3837" i="3"/>
  <c r="K3845" i="3"/>
  <c r="K3853" i="3"/>
  <c r="L3853" i="3" s="1"/>
  <c r="K3861" i="3"/>
  <c r="L3861" i="3" s="1"/>
  <c r="K3869" i="3"/>
  <c r="L3869" i="3" s="1"/>
  <c r="K3877" i="3"/>
  <c r="K3885" i="3"/>
  <c r="K3893" i="3"/>
  <c r="L3893" i="3" s="1"/>
  <c r="K3901" i="3"/>
  <c r="K3909" i="3"/>
  <c r="K3917" i="3"/>
  <c r="L3917" i="3" s="1"/>
  <c r="K3925" i="3"/>
  <c r="L3925" i="3" s="1"/>
  <c r="K3933" i="3"/>
  <c r="L3933" i="3" s="1"/>
  <c r="K3941" i="3"/>
  <c r="K3949" i="3"/>
  <c r="L3949" i="3" s="1"/>
  <c r="K3957" i="3"/>
  <c r="L3957" i="3" s="1"/>
  <c r="K3965" i="3"/>
  <c r="K3973" i="3"/>
  <c r="K3981" i="3"/>
  <c r="L3981" i="3" s="1"/>
  <c r="H4017" i="3"/>
  <c r="K3989" i="3"/>
  <c r="L3989" i="3" s="1"/>
  <c r="K3993" i="3"/>
  <c r="H4025" i="3"/>
  <c r="K4001" i="3"/>
  <c r="L4001" i="3" s="1"/>
  <c r="H4033" i="3"/>
  <c r="K4009" i="3"/>
  <c r="L4009" i="3" s="1"/>
  <c r="H4041" i="3"/>
  <c r="K4016" i="3"/>
  <c r="H4054" i="3"/>
  <c r="K4041" i="3"/>
  <c r="H4073" i="3"/>
  <c r="H4085" i="3"/>
  <c r="H4087" i="3"/>
  <c r="H4059" i="3"/>
  <c r="K4066" i="3"/>
  <c r="L4066" i="3" s="1"/>
  <c r="K4072" i="3"/>
  <c r="H4112" i="3"/>
  <c r="H4084" i="3"/>
  <c r="H4118" i="3"/>
  <c r="K4105" i="3"/>
  <c r="H4137" i="3"/>
  <c r="H4149" i="3"/>
  <c r="H4151" i="3"/>
  <c r="H4123" i="3"/>
  <c r="K4130" i="3"/>
  <c r="K4136" i="3"/>
  <c r="H4148" i="3"/>
  <c r="K4169" i="3"/>
  <c r="H4214" i="3"/>
  <c r="L4214" i="3" s="1"/>
  <c r="H4233" i="3"/>
  <c r="H4317" i="3"/>
  <c r="L4294" i="3"/>
  <c r="H4338" i="3"/>
  <c r="K4322" i="3"/>
  <c r="K4317" i="3"/>
  <c r="K4318" i="3"/>
  <c r="K4319" i="3"/>
  <c r="L4319" i="3" s="1"/>
  <c r="H4530" i="3"/>
  <c r="H4516" i="3"/>
  <c r="K3820" i="3"/>
  <c r="L3820" i="3" s="1"/>
  <c r="K3828" i="3"/>
  <c r="L3828" i="3" s="1"/>
  <c r="K3836" i="3"/>
  <c r="K3844" i="3"/>
  <c r="L3844" i="3" s="1"/>
  <c r="K3852" i="3"/>
  <c r="K3860" i="3"/>
  <c r="L3860" i="3" s="1"/>
  <c r="K3868" i="3"/>
  <c r="K3876" i="3"/>
  <c r="L3876" i="3" s="1"/>
  <c r="K3884" i="3"/>
  <c r="K3892" i="3"/>
  <c r="L3892" i="3" s="1"/>
  <c r="K3900" i="3"/>
  <c r="K3908" i="3"/>
  <c r="L3908" i="3" s="1"/>
  <c r="K3916" i="3"/>
  <c r="K3924" i="3"/>
  <c r="L3924" i="3" s="1"/>
  <c r="K3932" i="3"/>
  <c r="K3940" i="3"/>
  <c r="L3940" i="3" s="1"/>
  <c r="K3948" i="3"/>
  <c r="K3956" i="3"/>
  <c r="L3956" i="3" s="1"/>
  <c r="K3964" i="3"/>
  <c r="K3972" i="3"/>
  <c r="L3972" i="3" s="1"/>
  <c r="K3980" i="3"/>
  <c r="H4016" i="3"/>
  <c r="K3988" i="3"/>
  <c r="L3988" i="3" s="1"/>
  <c r="H4022" i="3"/>
  <c r="H3994" i="3"/>
  <c r="K3998" i="3"/>
  <c r="L3998" i="3" s="1"/>
  <c r="H4030" i="3"/>
  <c r="K4006" i="3"/>
  <c r="H4038" i="3"/>
  <c r="H4045" i="3"/>
  <c r="K4018" i="3"/>
  <c r="L4019" i="3"/>
  <c r="H4056" i="3"/>
  <c r="H4062" i="3"/>
  <c r="H4042" i="3"/>
  <c r="K4049" i="3"/>
  <c r="H4081" i="3"/>
  <c r="H4093" i="3"/>
  <c r="H4095" i="3"/>
  <c r="K4074" i="3"/>
  <c r="K4080" i="3"/>
  <c r="H4120" i="3"/>
  <c r="H4092" i="3"/>
  <c r="H4126" i="3"/>
  <c r="H4106" i="3"/>
  <c r="K4113" i="3"/>
  <c r="H4145" i="3"/>
  <c r="H4157" i="3"/>
  <c r="H4159" i="3"/>
  <c r="K4138" i="3"/>
  <c r="K4144" i="3"/>
  <c r="L4144" i="3" s="1"/>
  <c r="H4156" i="3"/>
  <c r="H4170" i="3"/>
  <c r="K4177" i="3"/>
  <c r="L4177" i="3" s="1"/>
  <c r="K4187" i="3"/>
  <c r="H4218" i="3"/>
  <c r="H4219" i="3"/>
  <c r="H4213" i="3"/>
  <c r="H4203" i="3"/>
  <c r="L4203" i="3" s="1"/>
  <c r="K4201" i="3"/>
  <c r="K4199" i="3"/>
  <c r="H4236" i="3"/>
  <c r="H4263" i="3"/>
  <c r="L4263" i="3" s="1"/>
  <c r="H4261" i="3"/>
  <c r="L4261" i="3" s="1"/>
  <c r="K4239" i="3"/>
  <c r="H4278" i="3"/>
  <c r="H4277" i="3"/>
  <c r="H4280" i="3"/>
  <c r="K4307" i="3"/>
  <c r="H4391" i="3"/>
  <c r="H4389" i="3"/>
  <c r="K4367" i="3"/>
  <c r="H4406" i="3"/>
  <c r="L4406" i="3" s="1"/>
  <c r="H4404" i="3"/>
  <c r="H4405" i="3"/>
  <c r="L4413" i="3"/>
  <c r="H4462" i="3"/>
  <c r="H4455" i="3"/>
  <c r="K4463" i="3"/>
  <c r="K4455" i="3"/>
  <c r="K4459" i="3"/>
  <c r="L4459" i="3" s="1"/>
  <c r="K4578" i="3"/>
  <c r="K4577" i="3"/>
  <c r="K4573" i="3"/>
  <c r="K4569" i="3"/>
  <c r="L4569" i="3" s="1"/>
  <c r="K4579" i="3"/>
  <c r="K4580" i="3"/>
  <c r="L4580" i="3" s="1"/>
  <c r="L3746" i="3"/>
  <c r="L3749" i="3"/>
  <c r="L3750" i="3"/>
  <c r="L3752" i="3"/>
  <c r="L3753" i="3"/>
  <c r="L3754" i="3"/>
  <c r="L3756" i="3"/>
  <c r="L3760" i="3"/>
  <c r="L3762" i="3"/>
  <c r="L3765" i="3"/>
  <c r="L3766" i="3"/>
  <c r="L3769" i="3"/>
  <c r="L3770" i="3"/>
  <c r="L3772" i="3"/>
  <c r="L3773" i="3"/>
  <c r="L3774" i="3"/>
  <c r="L3776" i="3"/>
  <c r="L3777" i="3"/>
  <c r="L3778" i="3"/>
  <c r="L3781" i="3"/>
  <c r="L3782" i="3"/>
  <c r="L3784" i="3"/>
  <c r="L3785" i="3"/>
  <c r="L3786" i="3"/>
  <c r="L3788" i="3"/>
  <c r="L3792" i="3"/>
  <c r="L3794" i="3"/>
  <c r="L3798" i="3"/>
  <c r="L3800" i="3"/>
  <c r="L3801" i="3"/>
  <c r="L3802" i="3"/>
  <c r="L3804" i="3"/>
  <c r="L3806" i="3"/>
  <c r="L3808" i="3"/>
  <c r="L3809" i="3"/>
  <c r="L3810" i="3"/>
  <c r="L3813" i="3"/>
  <c r="K3819" i="3"/>
  <c r="L3819" i="3" s="1"/>
  <c r="K3827" i="3"/>
  <c r="L3827" i="3" s="1"/>
  <c r="K3835" i="3"/>
  <c r="K3843" i="3"/>
  <c r="K3851" i="3"/>
  <c r="L3851" i="3" s="1"/>
  <c r="K3859" i="3"/>
  <c r="L3859" i="3" s="1"/>
  <c r="K3867" i="3"/>
  <c r="K3875" i="3"/>
  <c r="L3875" i="3" s="1"/>
  <c r="K3883" i="3"/>
  <c r="K3891" i="3"/>
  <c r="L3891" i="3" s="1"/>
  <c r="K3899" i="3"/>
  <c r="K3907" i="3"/>
  <c r="L3907" i="3" s="1"/>
  <c r="K3915" i="3"/>
  <c r="K3923" i="3"/>
  <c r="L3923" i="3" s="1"/>
  <c r="K3931" i="3"/>
  <c r="L3931" i="3" s="1"/>
  <c r="K3939" i="3"/>
  <c r="L3939" i="3" s="1"/>
  <c r="K3947" i="3"/>
  <c r="L3947" i="3" s="1"/>
  <c r="K3955" i="3"/>
  <c r="L3955" i="3" s="1"/>
  <c r="K3963" i="3"/>
  <c r="K3971" i="3"/>
  <c r="L3971" i="3" s="1"/>
  <c r="K3979" i="3"/>
  <c r="L3979" i="3" s="1"/>
  <c r="H4015" i="3"/>
  <c r="K3987" i="3"/>
  <c r="K3995" i="3"/>
  <c r="L3995" i="3" s="1"/>
  <c r="K4003" i="3"/>
  <c r="K4011" i="3"/>
  <c r="L4011" i="3" s="1"/>
  <c r="H4047" i="3"/>
  <c r="K4024" i="3"/>
  <c r="H4064" i="3"/>
  <c r="H4070" i="3"/>
  <c r="K4057" i="3"/>
  <c r="H4089" i="3"/>
  <c r="H4101" i="3"/>
  <c r="H4103" i="3"/>
  <c r="K4082" i="3"/>
  <c r="K4088" i="3"/>
  <c r="L4088" i="3" s="1"/>
  <c r="H4128" i="3"/>
  <c r="H4134" i="3"/>
  <c r="K4121" i="3"/>
  <c r="H4153" i="3"/>
  <c r="H4165" i="3"/>
  <c r="H4167" i="3"/>
  <c r="K4146" i="3"/>
  <c r="K4152" i="3"/>
  <c r="L4152" i="3" s="1"/>
  <c r="H4198" i="3"/>
  <c r="K4184" i="3"/>
  <c r="L4184" i="3" s="1"/>
  <c r="H4195" i="3"/>
  <c r="K4205" i="3"/>
  <c r="L4205" i="3" s="1"/>
  <c r="K4206" i="3"/>
  <c r="L4206" i="3" s="1"/>
  <c r="H4241" i="3"/>
  <c r="K4227" i="3"/>
  <c r="H4285" i="3"/>
  <c r="L4262" i="3"/>
  <c r="H4306" i="3"/>
  <c r="K4290" i="3"/>
  <c r="L4290" i="3" s="1"/>
  <c r="K4285" i="3"/>
  <c r="K4286" i="3"/>
  <c r="K4287" i="3"/>
  <c r="H4308" i="3"/>
  <c r="H4348" i="3"/>
  <c r="H4436" i="3"/>
  <c r="H4452" i="3"/>
  <c r="K3818" i="3"/>
  <c r="L3818" i="3" s="1"/>
  <c r="K3826" i="3"/>
  <c r="L3826" i="3" s="1"/>
  <c r="K3834" i="3"/>
  <c r="K3842" i="3"/>
  <c r="K3850" i="3"/>
  <c r="K3858" i="3"/>
  <c r="L3858" i="3" s="1"/>
  <c r="K3866" i="3"/>
  <c r="L3866" i="3" s="1"/>
  <c r="K3874" i="3"/>
  <c r="L3874" i="3" s="1"/>
  <c r="K3882" i="3"/>
  <c r="K3890" i="3"/>
  <c r="K3898" i="3"/>
  <c r="L3898" i="3" s="1"/>
  <c r="K3906" i="3"/>
  <c r="K3914" i="3"/>
  <c r="K3922" i="3"/>
  <c r="L3922" i="3" s="1"/>
  <c r="K3930" i="3"/>
  <c r="L3930" i="3" s="1"/>
  <c r="K3938" i="3"/>
  <c r="K3946" i="3"/>
  <c r="L3946" i="3" s="1"/>
  <c r="K3954" i="3"/>
  <c r="L3954" i="3" s="1"/>
  <c r="K3962" i="3"/>
  <c r="L3962" i="3" s="1"/>
  <c r="K3970" i="3"/>
  <c r="K3978" i="3"/>
  <c r="H4014" i="3"/>
  <c r="K3986" i="3"/>
  <c r="K3992" i="3"/>
  <c r="H4024" i="3"/>
  <c r="K4000" i="3"/>
  <c r="L4000" i="3" s="1"/>
  <c r="H4032" i="3"/>
  <c r="K4008" i="3"/>
  <c r="L4008" i="3" s="1"/>
  <c r="H4040" i="3"/>
  <c r="K4026" i="3"/>
  <c r="L4026" i="3" s="1"/>
  <c r="K4032" i="3"/>
  <c r="L4032" i="3" s="1"/>
  <c r="H4072" i="3"/>
  <c r="H4078" i="3"/>
  <c r="K4065" i="3"/>
  <c r="L4065" i="3" s="1"/>
  <c r="H4097" i="3"/>
  <c r="H4109" i="3"/>
  <c r="H4111" i="3"/>
  <c r="K4090" i="3"/>
  <c r="K4096" i="3"/>
  <c r="L4096" i="3" s="1"/>
  <c r="H4136" i="3"/>
  <c r="H4142" i="3"/>
  <c r="K4129" i="3"/>
  <c r="H4161" i="3"/>
  <c r="K4154" i="3"/>
  <c r="K4160" i="3"/>
  <c r="L4160" i="3" s="1"/>
  <c r="K4190" i="3"/>
  <c r="L4190" i="3" s="1"/>
  <c r="K4189" i="3"/>
  <c r="H4223" i="3"/>
  <c r="H4230" i="3"/>
  <c r="K4209" i="3"/>
  <c r="H4217" i="3"/>
  <c r="K4218" i="3"/>
  <c r="K4213" i="3"/>
  <c r="K4215" i="3"/>
  <c r="K4229" i="3"/>
  <c r="L4229" i="3" s="1"/>
  <c r="K4231" i="3"/>
  <c r="L4231" i="3" s="1"/>
  <c r="K4230" i="3"/>
  <c r="K4275" i="3"/>
  <c r="K4276" i="3"/>
  <c r="L4276" i="3" s="1"/>
  <c r="K4270" i="3"/>
  <c r="H4359" i="3"/>
  <c r="L4359" i="3" s="1"/>
  <c r="H4357" i="3"/>
  <c r="H4374" i="3"/>
  <c r="H4373" i="3"/>
  <c r="L4491" i="3"/>
  <c r="H4588" i="3"/>
  <c r="H4580" i="3"/>
  <c r="H4564" i="3"/>
  <c r="H4590" i="3"/>
  <c r="H4589" i="3"/>
  <c r="K3817" i="3"/>
  <c r="K3825" i="3"/>
  <c r="K3833" i="3"/>
  <c r="L3833" i="3" s="1"/>
  <c r="K3841" i="3"/>
  <c r="K3849" i="3"/>
  <c r="K3857" i="3"/>
  <c r="K3865" i="3"/>
  <c r="L3865" i="3" s="1"/>
  <c r="K3873" i="3"/>
  <c r="L3873" i="3" s="1"/>
  <c r="K3881" i="3"/>
  <c r="K3889" i="3"/>
  <c r="K3897" i="3"/>
  <c r="K3905" i="3"/>
  <c r="K3913" i="3"/>
  <c r="K3921" i="3"/>
  <c r="L3921" i="3" s="1"/>
  <c r="K3929" i="3"/>
  <c r="L3929" i="3" s="1"/>
  <c r="K3937" i="3"/>
  <c r="K3945" i="3"/>
  <c r="K3953" i="3"/>
  <c r="K3961" i="3"/>
  <c r="L3961" i="3" s="1"/>
  <c r="K3969" i="3"/>
  <c r="L3969" i="3" s="1"/>
  <c r="K3977" i="3"/>
  <c r="K3985" i="3"/>
  <c r="L3985" i="3" s="1"/>
  <c r="K3997" i="3"/>
  <c r="H4029" i="3"/>
  <c r="K4005" i="3"/>
  <c r="L4005" i="3" s="1"/>
  <c r="H4037" i="3"/>
  <c r="K4017" i="3"/>
  <c r="H4049" i="3"/>
  <c r="H4053" i="3"/>
  <c r="H4055" i="3"/>
  <c r="H4027" i="3"/>
  <c r="K4034" i="3"/>
  <c r="L4034" i="3" s="1"/>
  <c r="K4040" i="3"/>
  <c r="H4080" i="3"/>
  <c r="H4052" i="3"/>
  <c r="H4086" i="3"/>
  <c r="H4066" i="3"/>
  <c r="K4073" i="3"/>
  <c r="H4105" i="3"/>
  <c r="H4117" i="3"/>
  <c r="H4119" i="3"/>
  <c r="K4098" i="3"/>
  <c r="L4098" i="3" s="1"/>
  <c r="K4104" i="3"/>
  <c r="H4144" i="3"/>
  <c r="H4116" i="3"/>
  <c r="H4150" i="3"/>
  <c r="H4130" i="3"/>
  <c r="K4137" i="3"/>
  <c r="L4137" i="3" s="1"/>
  <c r="K4162" i="3"/>
  <c r="K4168" i="3"/>
  <c r="K4186" i="3"/>
  <c r="L4186" i="3" s="1"/>
  <c r="H4225" i="3"/>
  <c r="K4258" i="3"/>
  <c r="K4254" i="3"/>
  <c r="K4255" i="3"/>
  <c r="K4386" i="3"/>
  <c r="K4381" i="3"/>
  <c r="K4382" i="3"/>
  <c r="K4383" i="3"/>
  <c r="H4484" i="3"/>
  <c r="K4027" i="3"/>
  <c r="K4035" i="3"/>
  <c r="K4043" i="3"/>
  <c r="K4051" i="3"/>
  <c r="L4051" i="3" s="1"/>
  <c r="K4059" i="3"/>
  <c r="L4059" i="3" s="1"/>
  <c r="K4067" i="3"/>
  <c r="K4075" i="3"/>
  <c r="L4075" i="3" s="1"/>
  <c r="K4083" i="3"/>
  <c r="K4091" i="3"/>
  <c r="L4091" i="3" s="1"/>
  <c r="K4099" i="3"/>
  <c r="K4107" i="3"/>
  <c r="K4115" i="3"/>
  <c r="L4115" i="3" s="1"/>
  <c r="K4123" i="3"/>
  <c r="L4123" i="3" s="1"/>
  <c r="K4131" i="3"/>
  <c r="L4131" i="3" s="1"/>
  <c r="K4139" i="3"/>
  <c r="K4147" i="3"/>
  <c r="K4155" i="3"/>
  <c r="L4155" i="3" s="1"/>
  <c r="K4163" i="3"/>
  <c r="K4171" i="3"/>
  <c r="K4179" i="3"/>
  <c r="L4179" i="3" s="1"/>
  <c r="K4194" i="3"/>
  <c r="H4226" i="3"/>
  <c r="H4227" i="3"/>
  <c r="H4231" i="3"/>
  <c r="H4207" i="3"/>
  <c r="H4248" i="3"/>
  <c r="H4255" i="3"/>
  <c r="K4237" i="3"/>
  <c r="K4269" i="3"/>
  <c r="H4284" i="3"/>
  <c r="K4300" i="3"/>
  <c r="H4316" i="3"/>
  <c r="K4332" i="3"/>
  <c r="L4332" i="3" s="1"/>
  <c r="K4364" i="3"/>
  <c r="L4396" i="3"/>
  <c r="H4431" i="3"/>
  <c r="L4431" i="3" s="1"/>
  <c r="L4412" i="3"/>
  <c r="H4447" i="3"/>
  <c r="L4429" i="3"/>
  <c r="L4443" i="3"/>
  <c r="K4479" i="3"/>
  <c r="K4471" i="3"/>
  <c r="L4471" i="3" s="1"/>
  <c r="H4515" i="3"/>
  <c r="H4563" i="3"/>
  <c r="K4204" i="3"/>
  <c r="H4254" i="3"/>
  <c r="K4228" i="3"/>
  <c r="K4235" i="3"/>
  <c r="K4236" i="3"/>
  <c r="H4266" i="3"/>
  <c r="H4270" i="3"/>
  <c r="H4272" i="3"/>
  <c r="K4250" i="3"/>
  <c r="H4287" i="3"/>
  <c r="H4289" i="3"/>
  <c r="K4267" i="3"/>
  <c r="K4268" i="3"/>
  <c r="L4268" i="3" s="1"/>
  <c r="H4298" i="3"/>
  <c r="H4302" i="3"/>
  <c r="H4304" i="3"/>
  <c r="K4282" i="3"/>
  <c r="L4282" i="3" s="1"/>
  <c r="K4277" i="3"/>
  <c r="H4319" i="3"/>
  <c r="H4321" i="3"/>
  <c r="K4299" i="3"/>
  <c r="H4330" i="3"/>
  <c r="H4334" i="3"/>
  <c r="H4336" i="3"/>
  <c r="K4314" i="3"/>
  <c r="K4309" i="3"/>
  <c r="H4351" i="3"/>
  <c r="H4353" i="3"/>
  <c r="K4331" i="3"/>
  <c r="L4331" i="3" s="1"/>
  <c r="H4362" i="3"/>
  <c r="H4366" i="3"/>
  <c r="H4368" i="3"/>
  <c r="K4346" i="3"/>
  <c r="K4341" i="3"/>
  <c r="H4383" i="3"/>
  <c r="H4385" i="3"/>
  <c r="K4363" i="3"/>
  <c r="H4394" i="3"/>
  <c r="L4394" i="3" s="1"/>
  <c r="H4398" i="3"/>
  <c r="H4400" i="3"/>
  <c r="L4400" i="3" s="1"/>
  <c r="K4378" i="3"/>
  <c r="K4373" i="3"/>
  <c r="L4393" i="3"/>
  <c r="L4409" i="3"/>
  <c r="H4446" i="3"/>
  <c r="H4421" i="3"/>
  <c r="H4470" i="3"/>
  <c r="H4481" i="3"/>
  <c r="K4458" i="3"/>
  <c r="L4458" i="3" s="1"/>
  <c r="H4490" i="3"/>
  <c r="L4489" i="3"/>
  <c r="K4498" i="3"/>
  <c r="K4499" i="3"/>
  <c r="L4499" i="3" s="1"/>
  <c r="L4525" i="3"/>
  <c r="K4530" i="3"/>
  <c r="L4530" i="3" s="1"/>
  <c r="K4529" i="3"/>
  <c r="L4529" i="3" s="1"/>
  <c r="K4531" i="3"/>
  <c r="K4742" i="3"/>
  <c r="K4743" i="3"/>
  <c r="K4741" i="3"/>
  <c r="L4741" i="3" s="1"/>
  <c r="K4737" i="3"/>
  <c r="K4015" i="3"/>
  <c r="K4023" i="3"/>
  <c r="K4031" i="3"/>
  <c r="L4031" i="3" s="1"/>
  <c r="K4039" i="3"/>
  <c r="K4047" i="3"/>
  <c r="K4055" i="3"/>
  <c r="L4055" i="3" s="1"/>
  <c r="K4063" i="3"/>
  <c r="L4063" i="3" s="1"/>
  <c r="K4071" i="3"/>
  <c r="L4071" i="3" s="1"/>
  <c r="K4079" i="3"/>
  <c r="K4087" i="3"/>
  <c r="K4095" i="3"/>
  <c r="K4103" i="3"/>
  <c r="L4103" i="3" s="1"/>
  <c r="K4111" i="3"/>
  <c r="K4119" i="3"/>
  <c r="L4119" i="3" s="1"/>
  <c r="K4127" i="3"/>
  <c r="L4127" i="3" s="1"/>
  <c r="K4135" i="3"/>
  <c r="L4135" i="3" s="1"/>
  <c r="K4143" i="3"/>
  <c r="K4151" i="3"/>
  <c r="K4159" i="3"/>
  <c r="L4159" i="3" s="1"/>
  <c r="K4167" i="3"/>
  <c r="K4175" i="3"/>
  <c r="L4175" i="3" s="1"/>
  <c r="K4183" i="3"/>
  <c r="L4183" i="3" s="1"/>
  <c r="K4191" i="3"/>
  <c r="L4191" i="3" s="1"/>
  <c r="K4196" i="3"/>
  <c r="H4205" i="3"/>
  <c r="H4240" i="3"/>
  <c r="L4212" i="3"/>
  <c r="H4247" i="3"/>
  <c r="K4223" i="3"/>
  <c r="L4223" i="3" s="1"/>
  <c r="H4256" i="3"/>
  <c r="H4258" i="3"/>
  <c r="H4259" i="3"/>
  <c r="H4262" i="3"/>
  <c r="K4253" i="3"/>
  <c r="L4253" i="3" s="1"/>
  <c r="H4268" i="3"/>
  <c r="K4284" i="3"/>
  <c r="H4300" i="3"/>
  <c r="K4316" i="3"/>
  <c r="L4316" i="3" s="1"/>
  <c r="H4332" i="3"/>
  <c r="K4348" i="3"/>
  <c r="H4364" i="3"/>
  <c r="K4380" i="3"/>
  <c r="H4423" i="3"/>
  <c r="L4404" i="3"/>
  <c r="K4447" i="3"/>
  <c r="L4447" i="3" s="1"/>
  <c r="K4439" i="3"/>
  <c r="H4483" i="3"/>
  <c r="H4468" i="3"/>
  <c r="K4475" i="3"/>
  <c r="H4532" i="3"/>
  <c r="H4579" i="3"/>
  <c r="L4553" i="3"/>
  <c r="H4752" i="3"/>
  <c r="H4751" i="3"/>
  <c r="K4014" i="3"/>
  <c r="L4014" i="3" s="1"/>
  <c r="K4022" i="3"/>
  <c r="L4022" i="3" s="1"/>
  <c r="K4030" i="3"/>
  <c r="K4038" i="3"/>
  <c r="L4038" i="3" s="1"/>
  <c r="K4046" i="3"/>
  <c r="L4046" i="3" s="1"/>
  <c r="K4054" i="3"/>
  <c r="L4054" i="3" s="1"/>
  <c r="K4062" i="3"/>
  <c r="K4070" i="3"/>
  <c r="K4078" i="3"/>
  <c r="K4086" i="3"/>
  <c r="L4086" i="3" s="1"/>
  <c r="K4094" i="3"/>
  <c r="L4094" i="3" s="1"/>
  <c r="K4102" i="3"/>
  <c r="L4102" i="3" s="1"/>
  <c r="K4110" i="3"/>
  <c r="L4110" i="3" s="1"/>
  <c r="K4118" i="3"/>
  <c r="L4118" i="3" s="1"/>
  <c r="K4126" i="3"/>
  <c r="K4134" i="3"/>
  <c r="K4142" i="3"/>
  <c r="L4142" i="3" s="1"/>
  <c r="K4150" i="3"/>
  <c r="K4158" i="3"/>
  <c r="H4194" i="3"/>
  <c r="K4166" i="3"/>
  <c r="L4166" i="3" s="1"/>
  <c r="H4202" i="3"/>
  <c r="K4174" i="3"/>
  <c r="H4210" i="3"/>
  <c r="K4182" i="3"/>
  <c r="L4182" i="3" s="1"/>
  <c r="H4215" i="3"/>
  <c r="K4188" i="3"/>
  <c r="H4197" i="3"/>
  <c r="H4201" i="3"/>
  <c r="H4232" i="3"/>
  <c r="H4212" i="3"/>
  <c r="K4219" i="3"/>
  <c r="L4219" i="3" s="1"/>
  <c r="H4264" i="3"/>
  <c r="K4242" i="3"/>
  <c r="L4242" i="3" s="1"/>
  <c r="K4246" i="3"/>
  <c r="L4246" i="3" s="1"/>
  <c r="H4279" i="3"/>
  <c r="L4279" i="3" s="1"/>
  <c r="H4281" i="3"/>
  <c r="H4253" i="3"/>
  <c r="K4259" i="3"/>
  <c r="L4259" i="3" s="1"/>
  <c r="K4260" i="3"/>
  <c r="H4290" i="3"/>
  <c r="H4294" i="3"/>
  <c r="H4296" i="3"/>
  <c r="K4274" i="3"/>
  <c r="K4278" i="3"/>
  <c r="L4278" i="3" s="1"/>
  <c r="H4311" i="3"/>
  <c r="H4313" i="3"/>
  <c r="K4291" i="3"/>
  <c r="H4322" i="3"/>
  <c r="H4326" i="3"/>
  <c r="H4328" i="3"/>
  <c r="K4306" i="3"/>
  <c r="K4301" i="3"/>
  <c r="K4310" i="3"/>
  <c r="H4343" i="3"/>
  <c r="H4345" i="3"/>
  <c r="K4323" i="3"/>
  <c r="H4354" i="3"/>
  <c r="H4358" i="3"/>
  <c r="L4358" i="3" s="1"/>
  <c r="H4360" i="3"/>
  <c r="K4338" i="3"/>
  <c r="K4333" i="3"/>
  <c r="K4342" i="3"/>
  <c r="H4375" i="3"/>
  <c r="H4377" i="3"/>
  <c r="K4355" i="3"/>
  <c r="H4386" i="3"/>
  <c r="H4390" i="3"/>
  <c r="L4390" i="3" s="1"/>
  <c r="H4392" i="3"/>
  <c r="K4370" i="3"/>
  <c r="K4365" i="3"/>
  <c r="L4365" i="3" s="1"/>
  <c r="K4374" i="3"/>
  <c r="L4374" i="3" s="1"/>
  <c r="H4407" i="3"/>
  <c r="H4409" i="3"/>
  <c r="K4387" i="3"/>
  <c r="K4388" i="3"/>
  <c r="H4432" i="3"/>
  <c r="L4411" i="3"/>
  <c r="H4420" i="3"/>
  <c r="L4420" i="3" s="1"/>
  <c r="H4463" i="3"/>
  <c r="H4465" i="3"/>
  <c r="H4439" i="3"/>
  <c r="L4442" i="3"/>
  <c r="H4474" i="3"/>
  <c r="K4473" i="3"/>
  <c r="L4473" i="3" s="1"/>
  <c r="H4518" i="3"/>
  <c r="H4527" i="3"/>
  <c r="K4506" i="3"/>
  <c r="K4508" i="3"/>
  <c r="H4558" i="3"/>
  <c r="H4557" i="3"/>
  <c r="H4560" i="3"/>
  <c r="K4546" i="3"/>
  <c r="L4546" i="3" s="1"/>
  <c r="K4545" i="3"/>
  <c r="K4547" i="3"/>
  <c r="H4622" i="3"/>
  <c r="H4620" i="3"/>
  <c r="K4013" i="3"/>
  <c r="L4013" i="3" s="1"/>
  <c r="K4021" i="3"/>
  <c r="L4021" i="3" s="1"/>
  <c r="K4029" i="3"/>
  <c r="L4029" i="3" s="1"/>
  <c r="K4037" i="3"/>
  <c r="L4037" i="3" s="1"/>
  <c r="K4045" i="3"/>
  <c r="L4045" i="3" s="1"/>
  <c r="K4053" i="3"/>
  <c r="L4053" i="3" s="1"/>
  <c r="K4061" i="3"/>
  <c r="K4069" i="3"/>
  <c r="K4077" i="3"/>
  <c r="L4077" i="3" s="1"/>
  <c r="K4085" i="3"/>
  <c r="L4085" i="3" s="1"/>
  <c r="K4093" i="3"/>
  <c r="K4101" i="3"/>
  <c r="K4109" i="3"/>
  <c r="L4109" i="3" s="1"/>
  <c r="K4117" i="3"/>
  <c r="K4125" i="3"/>
  <c r="K4133" i="3"/>
  <c r="K4141" i="3"/>
  <c r="L4141" i="3" s="1"/>
  <c r="K4149" i="3"/>
  <c r="L4149" i="3" s="1"/>
  <c r="K4157" i="3"/>
  <c r="K4165" i="3"/>
  <c r="L4165" i="3" s="1"/>
  <c r="K4173" i="3"/>
  <c r="L4173" i="3" s="1"/>
  <c r="K4181" i="3"/>
  <c r="L4181" i="3" s="1"/>
  <c r="H4189" i="3"/>
  <c r="H4193" i="3"/>
  <c r="H4224" i="3"/>
  <c r="H4204" i="3"/>
  <c r="L4211" i="3"/>
  <c r="K4210" i="3"/>
  <c r="L4210" i="3" s="1"/>
  <c r="H4242" i="3"/>
  <c r="H4243" i="3"/>
  <c r="K4217" i="3"/>
  <c r="L4217" i="3" s="1"/>
  <c r="H4249" i="3"/>
  <c r="K4220" i="3"/>
  <c r="K4222" i="3"/>
  <c r="K4226" i="3"/>
  <c r="K4245" i="3"/>
  <c r="H4260" i="3"/>
  <c r="H4292" i="3"/>
  <c r="L4292" i="3" s="1"/>
  <c r="K4308" i="3"/>
  <c r="H4324" i="3"/>
  <c r="L4324" i="3" s="1"/>
  <c r="K4340" i="3"/>
  <c r="L4340" i="3" s="1"/>
  <c r="H4356" i="3"/>
  <c r="L4356" i="3" s="1"/>
  <c r="K4372" i="3"/>
  <c r="H4388" i="3"/>
  <c r="H4418" i="3"/>
  <c r="H4425" i="3"/>
  <c r="H4434" i="3"/>
  <c r="H4440" i="3"/>
  <c r="L4414" i="3"/>
  <c r="H4456" i="3"/>
  <c r="H4429" i="3"/>
  <c r="H4460" i="3"/>
  <c r="H4467" i="3"/>
  <c r="K4495" i="3"/>
  <c r="L4495" i="3" s="1"/>
  <c r="K4487" i="3"/>
  <c r="H4533" i="3"/>
  <c r="H4548" i="3"/>
  <c r="H4597" i="3"/>
  <c r="K4678" i="3"/>
  <c r="L4678" i="3" s="1"/>
  <c r="K4679" i="3"/>
  <c r="K4677" i="3"/>
  <c r="L4677" i="3" s="1"/>
  <c r="K4673" i="3"/>
  <c r="L4673" i="3" s="1"/>
  <c r="K4012" i="3"/>
  <c r="L4012" i="3" s="1"/>
  <c r="K4020" i="3"/>
  <c r="K4028" i="3"/>
  <c r="L4028" i="3" s="1"/>
  <c r="K4036" i="3"/>
  <c r="L4036" i="3" s="1"/>
  <c r="K4044" i="3"/>
  <c r="L4044" i="3" s="1"/>
  <c r="K4052" i="3"/>
  <c r="K4060" i="3"/>
  <c r="L4060" i="3" s="1"/>
  <c r="K4068" i="3"/>
  <c r="L4068" i="3" s="1"/>
  <c r="K4076" i="3"/>
  <c r="L4076" i="3" s="1"/>
  <c r="K4084" i="3"/>
  <c r="K4092" i="3"/>
  <c r="K4100" i="3"/>
  <c r="L4100" i="3" s="1"/>
  <c r="K4108" i="3"/>
  <c r="L4108" i="3" s="1"/>
  <c r="K4116" i="3"/>
  <c r="K4124" i="3"/>
  <c r="K4132" i="3"/>
  <c r="L4132" i="3" s="1"/>
  <c r="K4140" i="3"/>
  <c r="L4140" i="3" s="1"/>
  <c r="K4148" i="3"/>
  <c r="K4156" i="3"/>
  <c r="H4192" i="3"/>
  <c r="K4164" i="3"/>
  <c r="H4200" i="3"/>
  <c r="K4172" i="3"/>
  <c r="L4172" i="3" s="1"/>
  <c r="H4208" i="3"/>
  <c r="K4180" i="3"/>
  <c r="L4180" i="3" s="1"/>
  <c r="H4216" i="3"/>
  <c r="H4196" i="3"/>
  <c r="K4202" i="3"/>
  <c r="H4234" i="3"/>
  <c r="H4235" i="3"/>
  <c r="H4239" i="3"/>
  <c r="H4211" i="3"/>
  <c r="H4246" i="3"/>
  <c r="K4234" i="3"/>
  <c r="H4271" i="3"/>
  <c r="H4273" i="3"/>
  <c r="K4251" i="3"/>
  <c r="K4252" i="3"/>
  <c r="H4282" i="3"/>
  <c r="H4286" i="3"/>
  <c r="H4288" i="3"/>
  <c r="K4266" i="3"/>
  <c r="H4303" i="3"/>
  <c r="H4305" i="3"/>
  <c r="K4283" i="3"/>
  <c r="H4314" i="3"/>
  <c r="H4318" i="3"/>
  <c r="H4320" i="3"/>
  <c r="K4298" i="3"/>
  <c r="L4298" i="3" s="1"/>
  <c r="K4293" i="3"/>
  <c r="K4302" i="3"/>
  <c r="H4335" i="3"/>
  <c r="H4337" i="3"/>
  <c r="K4315" i="3"/>
  <c r="L4315" i="3" s="1"/>
  <c r="H4346" i="3"/>
  <c r="H4350" i="3"/>
  <c r="H4352" i="3"/>
  <c r="K4330" i="3"/>
  <c r="K4325" i="3"/>
  <c r="K4334" i="3"/>
  <c r="H4367" i="3"/>
  <c r="H4369" i="3"/>
  <c r="K4347" i="3"/>
  <c r="H4378" i="3"/>
  <c r="H4382" i="3"/>
  <c r="H4384" i="3"/>
  <c r="K4362" i="3"/>
  <c r="K4357" i="3"/>
  <c r="K4366" i="3"/>
  <c r="L4366" i="3" s="1"/>
  <c r="H4399" i="3"/>
  <c r="H4401" i="3"/>
  <c r="K4379" i="3"/>
  <c r="H4410" i="3"/>
  <c r="L4410" i="3" s="1"/>
  <c r="H4414" i="3"/>
  <c r="H4416" i="3"/>
  <c r="H4422" i="3"/>
  <c r="L4422" i="3" s="1"/>
  <c r="H4397" i="3"/>
  <c r="L4403" i="3"/>
  <c r="H4438" i="3"/>
  <c r="H4413" i="3"/>
  <c r="H4444" i="3"/>
  <c r="L4417" i="3"/>
  <c r="L4419" i="3"/>
  <c r="H4454" i="3"/>
  <c r="K4457" i="3"/>
  <c r="H4488" i="3"/>
  <c r="L4466" i="3"/>
  <c r="H4502" i="3"/>
  <c r="H4500" i="3"/>
  <c r="H4487" i="3"/>
  <c r="K4490" i="3"/>
  <c r="L4490" i="3" s="1"/>
  <c r="H4522" i="3"/>
  <c r="K4522" i="3"/>
  <c r="L4522" i="3" s="1"/>
  <c r="K4524" i="3"/>
  <c r="H4568" i="3"/>
  <c r="H4572" i="3"/>
  <c r="H4574" i="3"/>
  <c r="H4573" i="3"/>
  <c r="H4576" i="3"/>
  <c r="K4562" i="3"/>
  <c r="L4562" i="3" s="1"/>
  <c r="K4561" i="3"/>
  <c r="L4561" i="3" s="1"/>
  <c r="K4563" i="3"/>
  <c r="L4563" i="3" s="1"/>
  <c r="H4267" i="3"/>
  <c r="H4275" i="3"/>
  <c r="H4283" i="3"/>
  <c r="H4291" i="3"/>
  <c r="H4299" i="3"/>
  <c r="H4307" i="3"/>
  <c r="H4315" i="3"/>
  <c r="H4323" i="3"/>
  <c r="H4331" i="3"/>
  <c r="H4339" i="3"/>
  <c r="H4347" i="3"/>
  <c r="H4355" i="3"/>
  <c r="H4363" i="3"/>
  <c r="H4371" i="3"/>
  <c r="H4379" i="3"/>
  <c r="H4387" i="3"/>
  <c r="H4395" i="3"/>
  <c r="L4395" i="3" s="1"/>
  <c r="L4402" i="3"/>
  <c r="H4403" i="3"/>
  <c r="H4437" i="3"/>
  <c r="H4411" i="3"/>
  <c r="H4445" i="3"/>
  <c r="L4418" i="3"/>
  <c r="H4419" i="3"/>
  <c r="H4453" i="3"/>
  <c r="L4453" i="3" s="1"/>
  <c r="L4426" i="3"/>
  <c r="H4427" i="3"/>
  <c r="L4427" i="3" s="1"/>
  <c r="H4461" i="3"/>
  <c r="H4435" i="3"/>
  <c r="L4437" i="3"/>
  <c r="K4440" i="3"/>
  <c r="H4448" i="3"/>
  <c r="K4456" i="3"/>
  <c r="L4456" i="3" s="1"/>
  <c r="H4464" i="3"/>
  <c r="K4472" i="3"/>
  <c r="H4505" i="3"/>
  <c r="H4480" i="3"/>
  <c r="H4511" i="3"/>
  <c r="K4488" i="3"/>
  <c r="H4521" i="3"/>
  <c r="H4496" i="3"/>
  <c r="H4535" i="3"/>
  <c r="H4537" i="3"/>
  <c r="K4510" i="3"/>
  <c r="K4519" i="3"/>
  <c r="H4551" i="3"/>
  <c r="K4526" i="3"/>
  <c r="K4534" i="3"/>
  <c r="L4534" i="3" s="1"/>
  <c r="K4535" i="3"/>
  <c r="H4567" i="3"/>
  <c r="K4550" i="3"/>
  <c r="K4551" i="3"/>
  <c r="H4583" i="3"/>
  <c r="H4592" i="3"/>
  <c r="K4566" i="3"/>
  <c r="L4566" i="3" s="1"/>
  <c r="K4567" i="3"/>
  <c r="L4567" i="3" s="1"/>
  <c r="K4568" i="3"/>
  <c r="H4608" i="3"/>
  <c r="K4582" i="3"/>
  <c r="L4582" i="3" s="1"/>
  <c r="K4583" i="3"/>
  <c r="K4584" i="3"/>
  <c r="L4584" i="3" s="1"/>
  <c r="H4647" i="3"/>
  <c r="H4644" i="3"/>
  <c r="L4644" i="3" s="1"/>
  <c r="H4636" i="3"/>
  <c r="L4623" i="3"/>
  <c r="H4679" i="3"/>
  <c r="K4694" i="3"/>
  <c r="L4694" i="3" s="1"/>
  <c r="K4695" i="3"/>
  <c r="K4693" i="3"/>
  <c r="K4689" i="3"/>
  <c r="L4689" i="3" s="1"/>
  <c r="L4720" i="3"/>
  <c r="L4401" i="3"/>
  <c r="L4425" i="3"/>
  <c r="K4428" i="3"/>
  <c r="L4428" i="3" s="1"/>
  <c r="K4436" i="3"/>
  <c r="H4469" i="3"/>
  <c r="L4469" i="3" s="1"/>
  <c r="H4441" i="3"/>
  <c r="L4441" i="3" s="1"/>
  <c r="K4446" i="3"/>
  <c r="K4452" i="3"/>
  <c r="H4485" i="3"/>
  <c r="L4485" i="3" s="1"/>
  <c r="H4457" i="3"/>
  <c r="K4462" i="3"/>
  <c r="K4468" i="3"/>
  <c r="H4501" i="3"/>
  <c r="H4473" i="3"/>
  <c r="K4478" i="3"/>
  <c r="K4484" i="3"/>
  <c r="L4484" i="3" s="1"/>
  <c r="H4517" i="3"/>
  <c r="H4489" i="3"/>
  <c r="K4494" i="3"/>
  <c r="K4497" i="3"/>
  <c r="K4500" i="3"/>
  <c r="H4504" i="3"/>
  <c r="K4512" i="3"/>
  <c r="L4512" i="3" s="1"/>
  <c r="H4546" i="3"/>
  <c r="H4520" i="3"/>
  <c r="K4528" i="3"/>
  <c r="H4562" i="3"/>
  <c r="H4561" i="3"/>
  <c r="K4544" i="3"/>
  <c r="H4578" i="3"/>
  <c r="H4577" i="3"/>
  <c r="K4560" i="3"/>
  <c r="H4594" i="3"/>
  <c r="H4593" i="3"/>
  <c r="H4610" i="3"/>
  <c r="H4619" i="3"/>
  <c r="H4612" i="3"/>
  <c r="H4605" i="3"/>
  <c r="H4613" i="3"/>
  <c r="H4630" i="3"/>
  <c r="H4629" i="3"/>
  <c r="H4632" i="3"/>
  <c r="H4634" i="3"/>
  <c r="H4662" i="3"/>
  <c r="L4809" i="3"/>
  <c r="K4815" i="3"/>
  <c r="L4815" i="3" s="1"/>
  <c r="K4816" i="3"/>
  <c r="K4813" i="3"/>
  <c r="K4838" i="3"/>
  <c r="K4839" i="3"/>
  <c r="K4833" i="3"/>
  <c r="L4833" i="3" s="1"/>
  <c r="K4837" i="3"/>
  <c r="L4392" i="3"/>
  <c r="L4408" i="3"/>
  <c r="H4443" i="3"/>
  <c r="L4416" i="3"/>
  <c r="H4451" i="3"/>
  <c r="L4424" i="3"/>
  <c r="H4459" i="3"/>
  <c r="K4435" i="3"/>
  <c r="H4466" i="3"/>
  <c r="H4475" i="3"/>
  <c r="H4478" i="3"/>
  <c r="K4449" i="3"/>
  <c r="L4449" i="3" s="1"/>
  <c r="H4482" i="3"/>
  <c r="L4482" i="3" s="1"/>
  <c r="H4491" i="3"/>
  <c r="H4494" i="3"/>
  <c r="K4465" i="3"/>
  <c r="L4465" i="3" s="1"/>
  <c r="H4498" i="3"/>
  <c r="H4507" i="3"/>
  <c r="H4479" i="3"/>
  <c r="H4510" i="3"/>
  <c r="K4481" i="3"/>
  <c r="H4514" i="3"/>
  <c r="H4523" i="3"/>
  <c r="H4526" i="3"/>
  <c r="H4529" i="3"/>
  <c r="K4502" i="3"/>
  <c r="K4507" i="3"/>
  <c r="H4539" i="3"/>
  <c r="H4541" i="3"/>
  <c r="L4541" i="3" s="1"/>
  <c r="K4514" i="3"/>
  <c r="K4523" i="3"/>
  <c r="H4555" i="3"/>
  <c r="K4538" i="3"/>
  <c r="L4538" i="3" s="1"/>
  <c r="L4540" i="3"/>
  <c r="K4539" i="3"/>
  <c r="L4539" i="3" s="1"/>
  <c r="H4571" i="3"/>
  <c r="K4554" i="3"/>
  <c r="L4554" i="3" s="1"/>
  <c r="L4556" i="3"/>
  <c r="K4555" i="3"/>
  <c r="H4587" i="3"/>
  <c r="K4570" i="3"/>
  <c r="K4571" i="3"/>
  <c r="K4572" i="3"/>
  <c r="L4572" i="3" s="1"/>
  <c r="K4586" i="3"/>
  <c r="K4587" i="3"/>
  <c r="L4614" i="3"/>
  <c r="K4672" i="3"/>
  <c r="K4710" i="3"/>
  <c r="L4710" i="3" s="1"/>
  <c r="K4711" i="3"/>
  <c r="K4709" i="3"/>
  <c r="K4705" i="3"/>
  <c r="K4736" i="3"/>
  <c r="L4207" i="3"/>
  <c r="L4247" i="3"/>
  <c r="L4303" i="3"/>
  <c r="L4311" i="3"/>
  <c r="L4335" i="3"/>
  <c r="L4375" i="3"/>
  <c r="L4391" i="3"/>
  <c r="L4399" i="3"/>
  <c r="L4407" i="3"/>
  <c r="H4442" i="3"/>
  <c r="L4415" i="3"/>
  <c r="H4450" i="3"/>
  <c r="L4450" i="3" s="1"/>
  <c r="L4423" i="3"/>
  <c r="H4458" i="3"/>
  <c r="K4434" i="3"/>
  <c r="K4451" i="3"/>
  <c r="K4467" i="3"/>
  <c r="H4476" i="3"/>
  <c r="K4483" i="3"/>
  <c r="H4492" i="3"/>
  <c r="H4531" i="3"/>
  <c r="H4503" i="3"/>
  <c r="H4534" i="3"/>
  <c r="H4508" i="3"/>
  <c r="K4516" i="3"/>
  <c r="H4550" i="3"/>
  <c r="H4549" i="3"/>
  <c r="H4524" i="3"/>
  <c r="K4532" i="3"/>
  <c r="H4566" i="3"/>
  <c r="H4565" i="3"/>
  <c r="K4548" i="3"/>
  <c r="L4548" i="3" s="1"/>
  <c r="H4582" i="3"/>
  <c r="H4581" i="3"/>
  <c r="K4564" i="3"/>
  <c r="L4564" i="3" s="1"/>
  <c r="H4598" i="3"/>
  <c r="L4598" i="3" s="1"/>
  <c r="H4614" i="3"/>
  <c r="H4627" i="3"/>
  <c r="K4225" i="3"/>
  <c r="K4233" i="3"/>
  <c r="L4233" i="3" s="1"/>
  <c r="K4241" i="3"/>
  <c r="K4249" i="3"/>
  <c r="L4249" i="3" s="1"/>
  <c r="K4257" i="3"/>
  <c r="K4265" i="3"/>
  <c r="K4273" i="3"/>
  <c r="K4281" i="3"/>
  <c r="L4281" i="3" s="1"/>
  <c r="K4289" i="3"/>
  <c r="K4297" i="3"/>
  <c r="L4297" i="3" s="1"/>
  <c r="K4305" i="3"/>
  <c r="K4313" i="3"/>
  <c r="L4313" i="3" s="1"/>
  <c r="K4321" i="3"/>
  <c r="K4329" i="3"/>
  <c r="L4329" i="3" s="1"/>
  <c r="K4337" i="3"/>
  <c r="K4345" i="3"/>
  <c r="K4353" i="3"/>
  <c r="K4361" i="3"/>
  <c r="L4361" i="3" s="1"/>
  <c r="K4369" i="3"/>
  <c r="K4377" i="3"/>
  <c r="K4385" i="3"/>
  <c r="L4398" i="3"/>
  <c r="L4430" i="3"/>
  <c r="K4433" i="3"/>
  <c r="L4433" i="3" s="1"/>
  <c r="K4445" i="3"/>
  <c r="K4448" i="3"/>
  <c r="K4461" i="3"/>
  <c r="K4464" i="3"/>
  <c r="L4464" i="3" s="1"/>
  <c r="H4497" i="3"/>
  <c r="K4477" i="3"/>
  <c r="K4480" i="3"/>
  <c r="H4513" i="3"/>
  <c r="H4519" i="3"/>
  <c r="K4493" i="3"/>
  <c r="K4496" i="3"/>
  <c r="L4496" i="3" s="1"/>
  <c r="K4511" i="3"/>
  <c r="L4511" i="3" s="1"/>
  <c r="H4543" i="3"/>
  <c r="H4545" i="3"/>
  <c r="K4518" i="3"/>
  <c r="K4527" i="3"/>
  <c r="H4559" i="3"/>
  <c r="K4542" i="3"/>
  <c r="K4543" i="3"/>
  <c r="H4575" i="3"/>
  <c r="K4558" i="3"/>
  <c r="K4559" i="3"/>
  <c r="L4559" i="3" s="1"/>
  <c r="H4600" i="3"/>
  <c r="K4574" i="3"/>
  <c r="K4575" i="3"/>
  <c r="K4576" i="3"/>
  <c r="L4576" i="3" s="1"/>
  <c r="H4616" i="3"/>
  <c r="K4595" i="3"/>
  <c r="K4590" i="3"/>
  <c r="L4590" i="3" s="1"/>
  <c r="K4609" i="3"/>
  <c r="K4610" i="3"/>
  <c r="L4610" i="3" s="1"/>
  <c r="K4606" i="3"/>
  <c r="K4607" i="3"/>
  <c r="L4612" i="3"/>
  <c r="H4645" i="3"/>
  <c r="K4627" i="3"/>
  <c r="L4631" i="3"/>
  <c r="K4641" i="3"/>
  <c r="K4642" i="3"/>
  <c r="K4638" i="3"/>
  <c r="L4638" i="3" s="1"/>
  <c r="K4639" i="3"/>
  <c r="L4639" i="3" s="1"/>
  <c r="K4662" i="3"/>
  <c r="L4662" i="3" s="1"/>
  <c r="K4663" i="3"/>
  <c r="K4661" i="3"/>
  <c r="K4657" i="3"/>
  <c r="L4657" i="3" s="1"/>
  <c r="K4688" i="3"/>
  <c r="H4736" i="3"/>
  <c r="K4726" i="3"/>
  <c r="K4727" i="3"/>
  <c r="K4725" i="3"/>
  <c r="L4725" i="3" s="1"/>
  <c r="K4721" i="3"/>
  <c r="H4792" i="3"/>
  <c r="H4784" i="3"/>
  <c r="K4192" i="3"/>
  <c r="K4200" i="3"/>
  <c r="L4200" i="3" s="1"/>
  <c r="K4208" i="3"/>
  <c r="K4216" i="3"/>
  <c r="L4216" i="3" s="1"/>
  <c r="L4221" i="3"/>
  <c r="K4224" i="3"/>
  <c r="K4232" i="3"/>
  <c r="L4232" i="3" s="1"/>
  <c r="K4240" i="3"/>
  <c r="K4248" i="3"/>
  <c r="L4248" i="3" s="1"/>
  <c r="K4256" i="3"/>
  <c r="K4264" i="3"/>
  <c r="K4272" i="3"/>
  <c r="K4280" i="3"/>
  <c r="L4280" i="3" s="1"/>
  <c r="K4288" i="3"/>
  <c r="K4296" i="3"/>
  <c r="K4304" i="3"/>
  <c r="K4312" i="3"/>
  <c r="K4320" i="3"/>
  <c r="K4328" i="3"/>
  <c r="L4328" i="3" s="1"/>
  <c r="K4336" i="3"/>
  <c r="K4344" i="3"/>
  <c r="L4344" i="3" s="1"/>
  <c r="K4352" i="3"/>
  <c r="K4360" i="3"/>
  <c r="L4360" i="3" s="1"/>
  <c r="K4368" i="3"/>
  <c r="K4376" i="3"/>
  <c r="L4376" i="3" s="1"/>
  <c r="K4384" i="3"/>
  <c r="L4389" i="3"/>
  <c r="L4397" i="3"/>
  <c r="L4405" i="3"/>
  <c r="L4421" i="3"/>
  <c r="K4432" i="3"/>
  <c r="K4438" i="3"/>
  <c r="K4444" i="3"/>
  <c r="L4444" i="3" s="1"/>
  <c r="H4477" i="3"/>
  <c r="K4454" i="3"/>
  <c r="K4460" i="3"/>
  <c r="H4493" i="3"/>
  <c r="K4470" i="3"/>
  <c r="K4476" i="3"/>
  <c r="L4476" i="3" s="1"/>
  <c r="H4509" i="3"/>
  <c r="K4486" i="3"/>
  <c r="L4486" i="3" s="1"/>
  <c r="K4492" i="3"/>
  <c r="H4525" i="3"/>
  <c r="K4501" i="3"/>
  <c r="K4503" i="3"/>
  <c r="K4504" i="3"/>
  <c r="L4504" i="3" s="1"/>
  <c r="H4538" i="3"/>
  <c r="H4512" i="3"/>
  <c r="K4517" i="3"/>
  <c r="K4520" i="3"/>
  <c r="H4554" i="3"/>
  <c r="H4553" i="3"/>
  <c r="H4528" i="3"/>
  <c r="K4533" i="3"/>
  <c r="L4533" i="3" s="1"/>
  <c r="K4536" i="3"/>
  <c r="L4536" i="3" s="1"/>
  <c r="H4570" i="3"/>
  <c r="H4569" i="3"/>
  <c r="K4549" i="3"/>
  <c r="K4552" i="3"/>
  <c r="L4552" i="3" s="1"/>
  <c r="H4586" i="3"/>
  <c r="H4585" i="3"/>
  <c r="L4585" i="3" s="1"/>
  <c r="K4565" i="3"/>
  <c r="L4565" i="3" s="1"/>
  <c r="H4602" i="3"/>
  <c r="K4581" i="3"/>
  <c r="H4628" i="3"/>
  <c r="H4642" i="3"/>
  <c r="K4620" i="3"/>
  <c r="K4765" i="3"/>
  <c r="L4765" i="3" s="1"/>
  <c r="K4767" i="3"/>
  <c r="H4823" i="3"/>
  <c r="H4824" i="3"/>
  <c r="L4943" i="3"/>
  <c r="H4591" i="3"/>
  <c r="H4595" i="3"/>
  <c r="H4599" i="3"/>
  <c r="H4603" i="3"/>
  <c r="H4607" i="3"/>
  <c r="H4611" i="3"/>
  <c r="H4615" i="3"/>
  <c r="L4615" i="3" s="1"/>
  <c r="H4624" i="3"/>
  <c r="K4601" i="3"/>
  <c r="K4602" i="3"/>
  <c r="L4602" i="3" s="1"/>
  <c r="H4639" i="3"/>
  <c r="H4641" i="3"/>
  <c r="K4619" i="3"/>
  <c r="L4619" i="3" s="1"/>
  <c r="H4651" i="3"/>
  <c r="H4654" i="3"/>
  <c r="K4633" i="3"/>
  <c r="K4634" i="3"/>
  <c r="H4671" i="3"/>
  <c r="K4651" i="3"/>
  <c r="K4660" i="3"/>
  <c r="H4692" i="3"/>
  <c r="K4666" i="3"/>
  <c r="K4667" i="3"/>
  <c r="L4667" i="3" s="1"/>
  <c r="K4676" i="3"/>
  <c r="L4676" i="3" s="1"/>
  <c r="H4708" i="3"/>
  <c r="K4682" i="3"/>
  <c r="K4683" i="3"/>
  <c r="K4692" i="3"/>
  <c r="H4724" i="3"/>
  <c r="K4698" i="3"/>
  <c r="K4699" i="3"/>
  <c r="L4699" i="3" s="1"/>
  <c r="K4708" i="3"/>
  <c r="H4740" i="3"/>
  <c r="K4714" i="3"/>
  <c r="K4715" i="3"/>
  <c r="K4724" i="3"/>
  <c r="L4724" i="3" s="1"/>
  <c r="H4756" i="3"/>
  <c r="K4730" i="3"/>
  <c r="K4731" i="3"/>
  <c r="K4740" i="3"/>
  <c r="K4746" i="3"/>
  <c r="K4747" i="3"/>
  <c r="K4756" i="3"/>
  <c r="L4777" i="3"/>
  <c r="K4783" i="3"/>
  <c r="K4784" i="3"/>
  <c r="L4784" i="3" s="1"/>
  <c r="K4781" i="3"/>
  <c r="H4817" i="3"/>
  <c r="H4840" i="3"/>
  <c r="H4935" i="3"/>
  <c r="L4935" i="3" s="1"/>
  <c r="H4932" i="3"/>
  <c r="K4589" i="3"/>
  <c r="H4626" i="3"/>
  <c r="K4604" i="3"/>
  <c r="K4636" i="3"/>
  <c r="K4760" i="3"/>
  <c r="K4831" i="3"/>
  <c r="K4832" i="3"/>
  <c r="L4832" i="3" s="1"/>
  <c r="K4829" i="3"/>
  <c r="L4829" i="3" s="1"/>
  <c r="H4618" i="3"/>
  <c r="K4593" i="3"/>
  <c r="L4593" i="3" s="1"/>
  <c r="K4594" i="3"/>
  <c r="H4631" i="3"/>
  <c r="H4633" i="3"/>
  <c r="K4611" i="3"/>
  <c r="H4643" i="3"/>
  <c r="H4646" i="3"/>
  <c r="H4648" i="3"/>
  <c r="K4621" i="3"/>
  <c r="K4625" i="3"/>
  <c r="K4626" i="3"/>
  <c r="L4630" i="3"/>
  <c r="H4663" i="3"/>
  <c r="H4637" i="3"/>
  <c r="L4637" i="3" s="1"/>
  <c r="K4643" i="3"/>
  <c r="H4678" i="3"/>
  <c r="K4654" i="3"/>
  <c r="K4655" i="3"/>
  <c r="L4655" i="3" s="1"/>
  <c r="K4664" i="3"/>
  <c r="L4664" i="3" s="1"/>
  <c r="H4696" i="3"/>
  <c r="K4670" i="3"/>
  <c r="K4671" i="3"/>
  <c r="K4680" i="3"/>
  <c r="H4712" i="3"/>
  <c r="K4686" i="3"/>
  <c r="K4687" i="3"/>
  <c r="L4687" i="3" s="1"/>
  <c r="K4696" i="3"/>
  <c r="H4728" i="3"/>
  <c r="L4704" i="3"/>
  <c r="K4702" i="3"/>
  <c r="K4703" i="3"/>
  <c r="K4712" i="3"/>
  <c r="L4712" i="3" s="1"/>
  <c r="H4744" i="3"/>
  <c r="K4718" i="3"/>
  <c r="K4719" i="3"/>
  <c r="K4728" i="3"/>
  <c r="L4728" i="3" s="1"/>
  <c r="H4760" i="3"/>
  <c r="K4734" i="3"/>
  <c r="K4735" i="3"/>
  <c r="L4735" i="3" s="1"/>
  <c r="K4744" i="3"/>
  <c r="L4744" i="3" s="1"/>
  <c r="K4757" i="3"/>
  <c r="H4804" i="3"/>
  <c r="H4807" i="3"/>
  <c r="H4808" i="3"/>
  <c r="H4810" i="3"/>
  <c r="K4596" i="3"/>
  <c r="L4596" i="3" s="1"/>
  <c r="H4650" i="3"/>
  <c r="K4628" i="3"/>
  <c r="L4628" i="3" s="1"/>
  <c r="K4799" i="3"/>
  <c r="K4800" i="3"/>
  <c r="L4800" i="3" s="1"/>
  <c r="K4797" i="3"/>
  <c r="L4871" i="3"/>
  <c r="H4920" i="3"/>
  <c r="L4509" i="3"/>
  <c r="L4537" i="3"/>
  <c r="L4557" i="3"/>
  <c r="H4601" i="3"/>
  <c r="H4609" i="3"/>
  <c r="H4617" i="3"/>
  <c r="K4588" i="3"/>
  <c r="L4588" i="3" s="1"/>
  <c r="K4592" i="3"/>
  <c r="H4623" i="3"/>
  <c r="H4625" i="3"/>
  <c r="K4603" i="3"/>
  <c r="H4635" i="3"/>
  <c r="H4638" i="3"/>
  <c r="H4640" i="3"/>
  <c r="K4613" i="3"/>
  <c r="K4617" i="3"/>
  <c r="L4617" i="3" s="1"/>
  <c r="K4618" i="3"/>
  <c r="L4618" i="3" s="1"/>
  <c r="K4622" i="3"/>
  <c r="H4655" i="3"/>
  <c r="K4635" i="3"/>
  <c r="L4635" i="3" s="1"/>
  <c r="H4670" i="3"/>
  <c r="K4645" i="3"/>
  <c r="L4645" i="3" s="1"/>
  <c r="K4649" i="3"/>
  <c r="L4649" i="3" s="1"/>
  <c r="K4650" i="3"/>
  <c r="K4652" i="3"/>
  <c r="H4684" i="3"/>
  <c r="K4658" i="3"/>
  <c r="K4659" i="3"/>
  <c r="K4665" i="3"/>
  <c r="L4665" i="3" s="1"/>
  <c r="K4668" i="3"/>
  <c r="L4668" i="3" s="1"/>
  <c r="H4700" i="3"/>
  <c r="K4674" i="3"/>
  <c r="K4675" i="3"/>
  <c r="K4681" i="3"/>
  <c r="K4684" i="3"/>
  <c r="H4716" i="3"/>
  <c r="K4690" i="3"/>
  <c r="K4691" i="3"/>
  <c r="K4697" i="3"/>
  <c r="K4700" i="3"/>
  <c r="H4732" i="3"/>
  <c r="K4706" i="3"/>
  <c r="K4707" i="3"/>
  <c r="K4713" i="3"/>
  <c r="K4716" i="3"/>
  <c r="H4748" i="3"/>
  <c r="K4722" i="3"/>
  <c r="K4723" i="3"/>
  <c r="H4755" i="3"/>
  <c r="K4729" i="3"/>
  <c r="K4732" i="3"/>
  <c r="H4764" i="3"/>
  <c r="K4738" i="3"/>
  <c r="K4739" i="3"/>
  <c r="K4745" i="3"/>
  <c r="K4748" i="3"/>
  <c r="H4780" i="3"/>
  <c r="K4753" i="3"/>
  <c r="K4755" i="3"/>
  <c r="H4800" i="3"/>
  <c r="K4851" i="3"/>
  <c r="K4852" i="3"/>
  <c r="K4847" i="3"/>
  <c r="K4885" i="3"/>
  <c r="L4885" i="3" s="1"/>
  <c r="K4886" i="3"/>
  <c r="K4887" i="3"/>
  <c r="K4882" i="3"/>
  <c r="H4653" i="3"/>
  <c r="L4653" i="3" s="1"/>
  <c r="H4661" i="3"/>
  <c r="H4669" i="3"/>
  <c r="L4669" i="3" s="1"/>
  <c r="H4677" i="3"/>
  <c r="H4683" i="3"/>
  <c r="H4687" i="3"/>
  <c r="H4691" i="3"/>
  <c r="H4695" i="3"/>
  <c r="H4699" i="3"/>
  <c r="H4703" i="3"/>
  <c r="H4707" i="3"/>
  <c r="H4711" i="3"/>
  <c r="H4715" i="3"/>
  <c r="H4719" i="3"/>
  <c r="H4723" i="3"/>
  <c r="H4727" i="3"/>
  <c r="H4731" i="3"/>
  <c r="H4735" i="3"/>
  <c r="H4739" i="3"/>
  <c r="H4743" i="3"/>
  <c r="H4747" i="3"/>
  <c r="H4759" i="3"/>
  <c r="H4763" i="3"/>
  <c r="H4767" i="3"/>
  <c r="H4771" i="3"/>
  <c r="H4775" i="3"/>
  <c r="H4779" i="3"/>
  <c r="H4787" i="3"/>
  <c r="H4789" i="3"/>
  <c r="H4795" i="3"/>
  <c r="K4771" i="3"/>
  <c r="K4772" i="3"/>
  <c r="H4805" i="3"/>
  <c r="H4811" i="3"/>
  <c r="K4787" i="3"/>
  <c r="K4788" i="3"/>
  <c r="H4821" i="3"/>
  <c r="H4827" i="3"/>
  <c r="K4803" i="3"/>
  <c r="K4804" i="3"/>
  <c r="H4837" i="3"/>
  <c r="H4844" i="3"/>
  <c r="K4819" i="3"/>
  <c r="K4820" i="3"/>
  <c r="L4820" i="3" s="1"/>
  <c r="H4853" i="3"/>
  <c r="H4860" i="3"/>
  <c r="K4835" i="3"/>
  <c r="L4835" i="3" s="1"/>
  <c r="K4836" i="3"/>
  <c r="L4836" i="3" s="1"/>
  <c r="H4869" i="3"/>
  <c r="K4864" i="3"/>
  <c r="K4875" i="3"/>
  <c r="K4876" i="3"/>
  <c r="H4923" i="3"/>
  <c r="K4931" i="3"/>
  <c r="K4932" i="3"/>
  <c r="L4932" i="3" s="1"/>
  <c r="K4926" i="3"/>
  <c r="H4963" i="3"/>
  <c r="H4652" i="3"/>
  <c r="H4660" i="3"/>
  <c r="H4668" i="3"/>
  <c r="H4676" i="3"/>
  <c r="H4781" i="3"/>
  <c r="H4798" i="3"/>
  <c r="H4772" i="3"/>
  <c r="H4814" i="3"/>
  <c r="H4830" i="3"/>
  <c r="K4857" i="3"/>
  <c r="L4857" i="3" s="1"/>
  <c r="K4858" i="3"/>
  <c r="L4858" i="3" s="1"/>
  <c r="K4870" i="3"/>
  <c r="H4902" i="3"/>
  <c r="H4900" i="3"/>
  <c r="H4901" i="3"/>
  <c r="K4874" i="3"/>
  <c r="H4958" i="3"/>
  <c r="H4957" i="3"/>
  <c r="H4952" i="3"/>
  <c r="L4952" i="3" s="1"/>
  <c r="H4974" i="3"/>
  <c r="H4973" i="3"/>
  <c r="K4967" i="3"/>
  <c r="K4957" i="3"/>
  <c r="K4966" i="3"/>
  <c r="L4966" i="3" s="1"/>
  <c r="K4958" i="3"/>
  <c r="L4958" i="3" s="1"/>
  <c r="K4964" i="3"/>
  <c r="K4962" i="3"/>
  <c r="K4959" i="3"/>
  <c r="H4659" i="3"/>
  <c r="H4667" i="3"/>
  <c r="H4675" i="3"/>
  <c r="H4682" i="3"/>
  <c r="H4686" i="3"/>
  <c r="H4690" i="3"/>
  <c r="H4694" i="3"/>
  <c r="H4698" i="3"/>
  <c r="H4702" i="3"/>
  <c r="H4706" i="3"/>
  <c r="H4710" i="3"/>
  <c r="H4714" i="3"/>
  <c r="H4718" i="3"/>
  <c r="H4722" i="3"/>
  <c r="H4726" i="3"/>
  <c r="H4730" i="3"/>
  <c r="H4734" i="3"/>
  <c r="H4738" i="3"/>
  <c r="H4742" i="3"/>
  <c r="H4746" i="3"/>
  <c r="H4750" i="3"/>
  <c r="H4754" i="3"/>
  <c r="H4758" i="3"/>
  <c r="H4762" i="3"/>
  <c r="H4766" i="3"/>
  <c r="H4770" i="3"/>
  <c r="H4774" i="3"/>
  <c r="H4778" i="3"/>
  <c r="K4759" i="3"/>
  <c r="H4791" i="3"/>
  <c r="H4793" i="3"/>
  <c r="L4793" i="3" s="1"/>
  <c r="H4799" i="3"/>
  <c r="K4775" i="3"/>
  <c r="L4775" i="3" s="1"/>
  <c r="K4776" i="3"/>
  <c r="H4809" i="3"/>
  <c r="H4815" i="3"/>
  <c r="K4791" i="3"/>
  <c r="L4791" i="3" s="1"/>
  <c r="K4792" i="3"/>
  <c r="H4825" i="3"/>
  <c r="H4831" i="3"/>
  <c r="K4807" i="3"/>
  <c r="K4808" i="3"/>
  <c r="H4848" i="3"/>
  <c r="K4823" i="3"/>
  <c r="K4824" i="3"/>
  <c r="L4824" i="3" s="1"/>
  <c r="K4848" i="3"/>
  <c r="L4848" i="3" s="1"/>
  <c r="H4892" i="3"/>
  <c r="H4893" i="3"/>
  <c r="H4928" i="3"/>
  <c r="L4956" i="3"/>
  <c r="H5026" i="3"/>
  <c r="H5023" i="3"/>
  <c r="H5007" i="3"/>
  <c r="H5039" i="3"/>
  <c r="H5042" i="3"/>
  <c r="H5040" i="3"/>
  <c r="H5038" i="3"/>
  <c r="H5041" i="3"/>
  <c r="H5030" i="3"/>
  <c r="L4591" i="3"/>
  <c r="L4599" i="3"/>
  <c r="H4658" i="3"/>
  <c r="H4666" i="3"/>
  <c r="H4674" i="3"/>
  <c r="L4647" i="3"/>
  <c r="L4752" i="3"/>
  <c r="K4751" i="3"/>
  <c r="H4786" i="3"/>
  <c r="K4768" i="3"/>
  <c r="L4768" i="3" s="1"/>
  <c r="H4802" i="3"/>
  <c r="H4776" i="3"/>
  <c r="H4818" i="3"/>
  <c r="H4834" i="3"/>
  <c r="K4841" i="3"/>
  <c r="K4842" i="3"/>
  <c r="L4842" i="3" s="1"/>
  <c r="H4888" i="3"/>
  <c r="H4921" i="3"/>
  <c r="K4898" i="3"/>
  <c r="H4931" i="3"/>
  <c r="H4938" i="3"/>
  <c r="H4936" i="3"/>
  <c r="H4969" i="3"/>
  <c r="H4970" i="3"/>
  <c r="L4954" i="3"/>
  <c r="H4956" i="3"/>
  <c r="K4987" i="3"/>
  <c r="K4986" i="3"/>
  <c r="K4991" i="3"/>
  <c r="K4990" i="3"/>
  <c r="L4990" i="3" s="1"/>
  <c r="H4657" i="3"/>
  <c r="H4665" i="3"/>
  <c r="H4673" i="3"/>
  <c r="L4646" i="3"/>
  <c r="H4681" i="3"/>
  <c r="H4685" i="3"/>
  <c r="L4685" i="3" s="1"/>
  <c r="H4689" i="3"/>
  <c r="H4693" i="3"/>
  <c r="H4697" i="3"/>
  <c r="H4701" i="3"/>
  <c r="L4701" i="3" s="1"/>
  <c r="H4705" i="3"/>
  <c r="H4709" i="3"/>
  <c r="H4713" i="3"/>
  <c r="H4717" i="3"/>
  <c r="L4717" i="3" s="1"/>
  <c r="H4721" i="3"/>
  <c r="H4725" i="3"/>
  <c r="H4729" i="3"/>
  <c r="H4733" i="3"/>
  <c r="L4733" i="3" s="1"/>
  <c r="H4737" i="3"/>
  <c r="H4741" i="3"/>
  <c r="H4745" i="3"/>
  <c r="H4749" i="3"/>
  <c r="L4749" i="3" s="1"/>
  <c r="H4753" i="3"/>
  <c r="H4757" i="3"/>
  <c r="H4761" i="3"/>
  <c r="L4761" i="3" s="1"/>
  <c r="H4765" i="3"/>
  <c r="H4769" i="3"/>
  <c r="H4773" i="3"/>
  <c r="L4773" i="3" s="1"/>
  <c r="H4777" i="3"/>
  <c r="H4783" i="3"/>
  <c r="K4763" i="3"/>
  <c r="H4797" i="3"/>
  <c r="H4803" i="3"/>
  <c r="K4779" i="3"/>
  <c r="K4780" i="3"/>
  <c r="L4780" i="3" s="1"/>
  <c r="H4813" i="3"/>
  <c r="H4819" i="3"/>
  <c r="K4795" i="3"/>
  <c r="K4796" i="3"/>
  <c r="L4796" i="3" s="1"/>
  <c r="H4829" i="3"/>
  <c r="H4835" i="3"/>
  <c r="K4811" i="3"/>
  <c r="L4811" i="3" s="1"/>
  <c r="K4812" i="3"/>
  <c r="H4843" i="3"/>
  <c r="H4845" i="3"/>
  <c r="H4851" i="3"/>
  <c r="K4827" i="3"/>
  <c r="K4828" i="3"/>
  <c r="H4875" i="3"/>
  <c r="H4877" i="3"/>
  <c r="H4876" i="3"/>
  <c r="K4854" i="3"/>
  <c r="K4855" i="3"/>
  <c r="K4867" i="3"/>
  <c r="L4867" i="3" s="1"/>
  <c r="K4868" i="3"/>
  <c r="K4877" i="3"/>
  <c r="K4878" i="3"/>
  <c r="K4879" i="3"/>
  <c r="H4946" i="3"/>
  <c r="L4946" i="3" s="1"/>
  <c r="H4944" i="3"/>
  <c r="L4944" i="3" s="1"/>
  <c r="L4985" i="3"/>
  <c r="L4597" i="3"/>
  <c r="K4600" i="3"/>
  <c r="L4605" i="3"/>
  <c r="K4608" i="3"/>
  <c r="K4616" i="3"/>
  <c r="L4616" i="3" s="1"/>
  <c r="K4624" i="3"/>
  <c r="H4656" i="3"/>
  <c r="L4656" i="3" s="1"/>
  <c r="L4629" i="3"/>
  <c r="K4632" i="3"/>
  <c r="L4632" i="3" s="1"/>
  <c r="H4664" i="3"/>
  <c r="K4640" i="3"/>
  <c r="H4672" i="3"/>
  <c r="K4648" i="3"/>
  <c r="H4680" i="3"/>
  <c r="H4785" i="3"/>
  <c r="L4785" i="3" s="1"/>
  <c r="H4790" i="3"/>
  <c r="H4806" i="3"/>
  <c r="H4822" i="3"/>
  <c r="H4796" i="3"/>
  <c r="H4812" i="3"/>
  <c r="H4828" i="3"/>
  <c r="K4853" i="3"/>
  <c r="H4868" i="3"/>
  <c r="H4927" i="3"/>
  <c r="L4927" i="3" s="1"/>
  <c r="K4906" i="3"/>
  <c r="H4924" i="3"/>
  <c r="H4839" i="3"/>
  <c r="H4847" i="3"/>
  <c r="H4855" i="3"/>
  <c r="H4863" i="3"/>
  <c r="H4873" i="3"/>
  <c r="H4889" i="3"/>
  <c r="H4910" i="3"/>
  <c r="K4883" i="3"/>
  <c r="L4883" i="3" s="1"/>
  <c r="K4884" i="3"/>
  <c r="L4884" i="3" s="1"/>
  <c r="K4893" i="3"/>
  <c r="L4893" i="3" s="1"/>
  <c r="H4929" i="3"/>
  <c r="H4904" i="3"/>
  <c r="H4939" i="3"/>
  <c r="H4943" i="3"/>
  <c r="H4954" i="3"/>
  <c r="K4928" i="3"/>
  <c r="L4928" i="3" s="1"/>
  <c r="H4949" i="3"/>
  <c r="H4980" i="3"/>
  <c r="H4990" i="3"/>
  <c r="H5016" i="3"/>
  <c r="K4995" i="3"/>
  <c r="K4994" i="3"/>
  <c r="L4994" i="3" s="1"/>
  <c r="K4764" i="3"/>
  <c r="H4866" i="3"/>
  <c r="H4870" i="3"/>
  <c r="H4879" i="3"/>
  <c r="H4882" i="3"/>
  <c r="H4886" i="3"/>
  <c r="H4891" i="3"/>
  <c r="H4895" i="3"/>
  <c r="H4867" i="3"/>
  <c r="H4898" i="3"/>
  <c r="K4872" i="3"/>
  <c r="H4884" i="3"/>
  <c r="H4918" i="3"/>
  <c r="K4891" i="3"/>
  <c r="L4891" i="3" s="1"/>
  <c r="K4892" i="3"/>
  <c r="L4892" i="3" s="1"/>
  <c r="K4901" i="3"/>
  <c r="H4937" i="3"/>
  <c r="L4937" i="3" s="1"/>
  <c r="H4909" i="3"/>
  <c r="H4912" i="3"/>
  <c r="L4912" i="3" s="1"/>
  <c r="H4951" i="3"/>
  <c r="H4962" i="3"/>
  <c r="H4966" i="3"/>
  <c r="H4976" i="3"/>
  <c r="H4992" i="3"/>
  <c r="K4965" i="3"/>
  <c r="K4972" i="3"/>
  <c r="K4973" i="3"/>
  <c r="H5006" i="3"/>
  <c r="H5195" i="3"/>
  <c r="H5199" i="3"/>
  <c r="L5199" i="3" s="1"/>
  <c r="H5171" i="3"/>
  <c r="H4838" i="3"/>
  <c r="H4842" i="3"/>
  <c r="H4846" i="3"/>
  <c r="L4846" i="3" s="1"/>
  <c r="H4850" i="3"/>
  <c r="H4854" i="3"/>
  <c r="H4858" i="3"/>
  <c r="H4862" i="3"/>
  <c r="L4862" i="3" s="1"/>
  <c r="K4843" i="3"/>
  <c r="L4843" i="3" s="1"/>
  <c r="K4844" i="3"/>
  <c r="K4845" i="3"/>
  <c r="K4859" i="3"/>
  <c r="K4860" i="3"/>
  <c r="L4860" i="3" s="1"/>
  <c r="K4861" i="3"/>
  <c r="L4861" i="3" s="1"/>
  <c r="H4864" i="3"/>
  <c r="H4906" i="3"/>
  <c r="K4880" i="3"/>
  <c r="K4895" i="3"/>
  <c r="H4926" i="3"/>
  <c r="K4899" i="3"/>
  <c r="K4900" i="3"/>
  <c r="L4900" i="3" s="1"/>
  <c r="K4909" i="3"/>
  <c r="H4945" i="3"/>
  <c r="H4917" i="3"/>
  <c r="H4959" i="3"/>
  <c r="L4938" i="3"/>
  <c r="H4972" i="3"/>
  <c r="L4951" i="3"/>
  <c r="H4983" i="3"/>
  <c r="H4986" i="3"/>
  <c r="H4989" i="3"/>
  <c r="K4971" i="3"/>
  <c r="L4971" i="3" s="1"/>
  <c r="H5010" i="3"/>
  <c r="H5024" i="3"/>
  <c r="H5035" i="3"/>
  <c r="K4840" i="3"/>
  <c r="L4840" i="3" s="1"/>
  <c r="K4849" i="3"/>
  <c r="H4883" i="3"/>
  <c r="K4856" i="3"/>
  <c r="K4865" i="3"/>
  <c r="H4899" i="3"/>
  <c r="H4903" i="3"/>
  <c r="H4914" i="3"/>
  <c r="K4888" i="3"/>
  <c r="K4903" i="3"/>
  <c r="H4934" i="3"/>
  <c r="K4907" i="3"/>
  <c r="L4907" i="3" s="1"/>
  <c r="K4908" i="3"/>
  <c r="K4917" i="3"/>
  <c r="H4953" i="3"/>
  <c r="H4925" i="3"/>
  <c r="H4968" i="3"/>
  <c r="L4947" i="3"/>
  <c r="K4970" i="3"/>
  <c r="H5000" i="3"/>
  <c r="H5001" i="3"/>
  <c r="L4769" i="3"/>
  <c r="L4789" i="3"/>
  <c r="L4801" i="3"/>
  <c r="L4805" i="3"/>
  <c r="H4841" i="3"/>
  <c r="L4817" i="3"/>
  <c r="H4849" i="3"/>
  <c r="L4821" i="3"/>
  <c r="L4825" i="3"/>
  <c r="H4857" i="3"/>
  <c r="H4865" i="3"/>
  <c r="H4881" i="3"/>
  <c r="H4897" i="3"/>
  <c r="H4907" i="3"/>
  <c r="H4911" i="3"/>
  <c r="H4922" i="3"/>
  <c r="K4896" i="3"/>
  <c r="H4908" i="3"/>
  <c r="K4911" i="3"/>
  <c r="H4942" i="3"/>
  <c r="L4942" i="3" s="1"/>
  <c r="K4915" i="3"/>
  <c r="K4916" i="3"/>
  <c r="H4947" i="3"/>
  <c r="K4925" i="3"/>
  <c r="H4961" i="3"/>
  <c r="H4933" i="3"/>
  <c r="L4933" i="3" s="1"/>
  <c r="H4940" i="3"/>
  <c r="L4940" i="3" s="1"/>
  <c r="H4975" i="3"/>
  <c r="L4948" i="3"/>
  <c r="H4985" i="3"/>
  <c r="H4988" i="3"/>
  <c r="H4991" i="3"/>
  <c r="H4998" i="3"/>
  <c r="K4979" i="3"/>
  <c r="K4978" i="3"/>
  <c r="H5018" i="3"/>
  <c r="H5015" i="3"/>
  <c r="K4997" i="3"/>
  <c r="K4998" i="3"/>
  <c r="H5145" i="3"/>
  <c r="H5139" i="3"/>
  <c r="K4750" i="3"/>
  <c r="K4754" i="3"/>
  <c r="K4758" i="3"/>
  <c r="K4762" i="3"/>
  <c r="K4766" i="3"/>
  <c r="K4770" i="3"/>
  <c r="K4774" i="3"/>
  <c r="K4778" i="3"/>
  <c r="K4782" i="3"/>
  <c r="L4782" i="3" s="1"/>
  <c r="K4786" i="3"/>
  <c r="K4790" i="3"/>
  <c r="K4794" i="3"/>
  <c r="K4798" i="3"/>
  <c r="L4798" i="3" s="1"/>
  <c r="K4802" i="3"/>
  <c r="K4806" i="3"/>
  <c r="K4810" i="3"/>
  <c r="K4814" i="3"/>
  <c r="L4814" i="3" s="1"/>
  <c r="K4818" i="3"/>
  <c r="K4822" i="3"/>
  <c r="L4822" i="3" s="1"/>
  <c r="K4826" i="3"/>
  <c r="L4826" i="3" s="1"/>
  <c r="K4830" i="3"/>
  <c r="K4834" i="3"/>
  <c r="H4871" i="3"/>
  <c r="H4874" i="3"/>
  <c r="H4878" i="3"/>
  <c r="K4850" i="3"/>
  <c r="H4887" i="3"/>
  <c r="H4890" i="3"/>
  <c r="K4863" i="3"/>
  <c r="H4894" i="3"/>
  <c r="K4866" i="3"/>
  <c r="K4869" i="3"/>
  <c r="L4869" i="3" s="1"/>
  <c r="H4905" i="3"/>
  <c r="H4880" i="3"/>
  <c r="H4915" i="3"/>
  <c r="H4919" i="3"/>
  <c r="K4894" i="3"/>
  <c r="H4930" i="3"/>
  <c r="L4930" i="3" s="1"/>
  <c r="K4904" i="3"/>
  <c r="H4916" i="3"/>
  <c r="K4919" i="3"/>
  <c r="L4919" i="3" s="1"/>
  <c r="H4950" i="3"/>
  <c r="L4950" i="3" s="1"/>
  <c r="K4922" i="3"/>
  <c r="K4923" i="3"/>
  <c r="K4924" i="3"/>
  <c r="L4924" i="3" s="1"/>
  <c r="H4955" i="3"/>
  <c r="L4939" i="3"/>
  <c r="H4978" i="3"/>
  <c r="H4982" i="3"/>
  <c r="H4960" i="3"/>
  <c r="H4993" i="3"/>
  <c r="H4965" i="3"/>
  <c r="K4977" i="3"/>
  <c r="L4977" i="3" s="1"/>
  <c r="K4983" i="3"/>
  <c r="K4982" i="3"/>
  <c r="L4982" i="3" s="1"/>
  <c r="H5022" i="3"/>
  <c r="K5042" i="3"/>
  <c r="L5042" i="3" s="1"/>
  <c r="K5103" i="3"/>
  <c r="L5103" i="3" s="1"/>
  <c r="K5098" i="3"/>
  <c r="K5099" i="3"/>
  <c r="L4941" i="3"/>
  <c r="L4949" i="3"/>
  <c r="K4960" i="3"/>
  <c r="K4963" i="3"/>
  <c r="L4963" i="3" s="1"/>
  <c r="H5004" i="3"/>
  <c r="H5005" i="3"/>
  <c r="H5012" i="3"/>
  <c r="H5013" i="3"/>
  <c r="H5020" i="3"/>
  <c r="H5021" i="3"/>
  <c r="H5028" i="3"/>
  <c r="H5029" i="3"/>
  <c r="K5002" i="3"/>
  <c r="K5004" i="3"/>
  <c r="L5004" i="3" s="1"/>
  <c r="K5011" i="3"/>
  <c r="K5013" i="3"/>
  <c r="H5017" i="3"/>
  <c r="K5018" i="3"/>
  <c r="K5020" i="3"/>
  <c r="L5020" i="3" s="1"/>
  <c r="K5027" i="3"/>
  <c r="L5027" i="3" s="1"/>
  <c r="K5029" i="3"/>
  <c r="H5187" i="3"/>
  <c r="H5197" i="3"/>
  <c r="L5197" i="3" s="1"/>
  <c r="L4890" i="3"/>
  <c r="H4994" i="3"/>
  <c r="L4969" i="3"/>
  <c r="K4968" i="3"/>
  <c r="L4968" i="3" s="1"/>
  <c r="L4981" i="3"/>
  <c r="K4980" i="3"/>
  <c r="L4989" i="3"/>
  <c r="K4988" i="3"/>
  <c r="K4996" i="3"/>
  <c r="K5035" i="3"/>
  <c r="K5037" i="3"/>
  <c r="H5159" i="3"/>
  <c r="H5155" i="3"/>
  <c r="H4964" i="3"/>
  <c r="L4945" i="3"/>
  <c r="L4953" i="3"/>
  <c r="H4997" i="3"/>
  <c r="K5003" i="3"/>
  <c r="L5003" i="3" s="1"/>
  <c r="K5005" i="3"/>
  <c r="L5005" i="3" s="1"/>
  <c r="H5037" i="3"/>
  <c r="H5009" i="3"/>
  <c r="K5010" i="3"/>
  <c r="L5010" i="3" s="1"/>
  <c r="K5012" i="3"/>
  <c r="K5019" i="3"/>
  <c r="K5021" i="3"/>
  <c r="L5021" i="3" s="1"/>
  <c r="H5025" i="3"/>
  <c r="K5026" i="3"/>
  <c r="K5053" i="3"/>
  <c r="K5061" i="3"/>
  <c r="L5061" i="3" s="1"/>
  <c r="K5069" i="3"/>
  <c r="L5069" i="3" s="1"/>
  <c r="K5077" i="3"/>
  <c r="K5085" i="3"/>
  <c r="K5093" i="3"/>
  <c r="L5093" i="3" s="1"/>
  <c r="H5125" i="3"/>
  <c r="H5138" i="3"/>
  <c r="H5175" i="3"/>
  <c r="H5149" i="3"/>
  <c r="L4920" i="3"/>
  <c r="L4936" i="3"/>
  <c r="H4971" i="3"/>
  <c r="H4979" i="3"/>
  <c r="K4955" i="3"/>
  <c r="H4987" i="3"/>
  <c r="H5003" i="3"/>
  <c r="K5045" i="3"/>
  <c r="L5045" i="3" s="1"/>
  <c r="K5050" i="3"/>
  <c r="L5050" i="3" s="1"/>
  <c r="K5058" i="3"/>
  <c r="L5058" i="3" s="1"/>
  <c r="K5066" i="3"/>
  <c r="K5074" i="3"/>
  <c r="L5074" i="3" s="1"/>
  <c r="K5082" i="3"/>
  <c r="L5082" i="3" s="1"/>
  <c r="K5090" i="3"/>
  <c r="L5090" i="3" s="1"/>
  <c r="H5173" i="3"/>
  <c r="H5177" i="3"/>
  <c r="H5165" i="3"/>
  <c r="H5034" i="3"/>
  <c r="H5032" i="3"/>
  <c r="H5031" i="3"/>
  <c r="K5141" i="3"/>
  <c r="K5138" i="3"/>
  <c r="K5142" i="3"/>
  <c r="K5132" i="3"/>
  <c r="L5132" i="3" s="1"/>
  <c r="K5133" i="3"/>
  <c r="L5133" i="3" s="1"/>
  <c r="K5140" i="3"/>
  <c r="K5183" i="3"/>
  <c r="L5183" i="3" s="1"/>
  <c r="K5180" i="3"/>
  <c r="L5180" i="3" s="1"/>
  <c r="K5184" i="3"/>
  <c r="K5182" i="3"/>
  <c r="K4873" i="3"/>
  <c r="L4873" i="3" s="1"/>
  <c r="K4881" i="3"/>
  <c r="L4881" i="3" s="1"/>
  <c r="K4889" i="3"/>
  <c r="K4897" i="3"/>
  <c r="L4902" i="3"/>
  <c r="K4905" i="3"/>
  <c r="L4905" i="3" s="1"/>
  <c r="K4913" i="3"/>
  <c r="L4913" i="3" s="1"/>
  <c r="L4918" i="3"/>
  <c r="K4921" i="3"/>
  <c r="L4921" i="3" s="1"/>
  <c r="K4929" i="3"/>
  <c r="L4934" i="3"/>
  <c r="K4961" i="3"/>
  <c r="H4999" i="3"/>
  <c r="H5002" i="3"/>
  <c r="L4974" i="3"/>
  <c r="K4975" i="3"/>
  <c r="K4976" i="3"/>
  <c r="H5011" i="3"/>
  <c r="K4984" i="3"/>
  <c r="H5019" i="3"/>
  <c r="L4993" i="3"/>
  <c r="K4992" i="3"/>
  <c r="H5027" i="3"/>
  <c r="H5036" i="3"/>
  <c r="H5033" i="3"/>
  <c r="K5034" i="3"/>
  <c r="H5131" i="3"/>
  <c r="H5135" i="3"/>
  <c r="K5120" i="3"/>
  <c r="L5120" i="3" s="1"/>
  <c r="K5114" i="3"/>
  <c r="K5136" i="3"/>
  <c r="K5178" i="3"/>
  <c r="L5178" i="3" s="1"/>
  <c r="K5007" i="3"/>
  <c r="L5007" i="3" s="1"/>
  <c r="K5015" i="3"/>
  <c r="K5023" i="3"/>
  <c r="K5031" i="3"/>
  <c r="K5039" i="3"/>
  <c r="K5047" i="3"/>
  <c r="K5055" i="3"/>
  <c r="L5055" i="3" s="1"/>
  <c r="K5063" i="3"/>
  <c r="K5071" i="3"/>
  <c r="L5071" i="3" s="1"/>
  <c r="H5103" i="3"/>
  <c r="K5079" i="3"/>
  <c r="L5079" i="3" s="1"/>
  <c r="H5111" i="3"/>
  <c r="K5087" i="3"/>
  <c r="H5119" i="3"/>
  <c r="K5095" i="3"/>
  <c r="H5109" i="3"/>
  <c r="H5141" i="3"/>
  <c r="K5167" i="3"/>
  <c r="K5164" i="3"/>
  <c r="K5168" i="3"/>
  <c r="K5166" i="3"/>
  <c r="H5191" i="3"/>
  <c r="L5191" i="3" s="1"/>
  <c r="K5028" i="3"/>
  <c r="L5028" i="3" s="1"/>
  <c r="K5036" i="3"/>
  <c r="K5044" i="3"/>
  <c r="K5052" i="3"/>
  <c r="K5060" i="3"/>
  <c r="K5068" i="3"/>
  <c r="K5076" i="3"/>
  <c r="K5084" i="3"/>
  <c r="K5092" i="3"/>
  <c r="L5092" i="3" s="1"/>
  <c r="H5129" i="3"/>
  <c r="H5130" i="3"/>
  <c r="L5130" i="3" s="1"/>
  <c r="K5110" i="3"/>
  <c r="K5108" i="3"/>
  <c r="L5108" i="3" s="1"/>
  <c r="H5151" i="3"/>
  <c r="H5158" i="3"/>
  <c r="H5183" i="3"/>
  <c r="L5224" i="3"/>
  <c r="L5232" i="3"/>
  <c r="K5285" i="3"/>
  <c r="L5285" i="3" s="1"/>
  <c r="K5286" i="3"/>
  <c r="K5283" i="3"/>
  <c r="K5284" i="3"/>
  <c r="K5001" i="3"/>
  <c r="K5009" i="3"/>
  <c r="K5017" i="3"/>
  <c r="L5017" i="3" s="1"/>
  <c r="K5025" i="3"/>
  <c r="K5033" i="3"/>
  <c r="K5041" i="3"/>
  <c r="L5041" i="3" s="1"/>
  <c r="K5049" i="3"/>
  <c r="L5049" i="3" s="1"/>
  <c r="K5057" i="3"/>
  <c r="L5057" i="3" s="1"/>
  <c r="K5065" i="3"/>
  <c r="L5065" i="3" s="1"/>
  <c r="K5073" i="3"/>
  <c r="L5073" i="3" s="1"/>
  <c r="K5081" i="3"/>
  <c r="L5081" i="3" s="1"/>
  <c r="K5089" i="3"/>
  <c r="L5089" i="3" s="1"/>
  <c r="H5121" i="3"/>
  <c r="H5134" i="3"/>
  <c r="H5137" i="3"/>
  <c r="H5118" i="3"/>
  <c r="H5127" i="3"/>
  <c r="H5162" i="3"/>
  <c r="L5162" i="3" s="1"/>
  <c r="H5163" i="3"/>
  <c r="K5151" i="3"/>
  <c r="L5151" i="3" s="1"/>
  <c r="K5148" i="3"/>
  <c r="K5152" i="3"/>
  <c r="K5150" i="3"/>
  <c r="L5150" i="3" s="1"/>
  <c r="H5185" i="3"/>
  <c r="H5196" i="3"/>
  <c r="L5196" i="3" s="1"/>
  <c r="H5181" i="3"/>
  <c r="L5205" i="3"/>
  <c r="L5213" i="3"/>
  <c r="L5229" i="3"/>
  <c r="L5237" i="3"/>
  <c r="L5245" i="3"/>
  <c r="K5006" i="3"/>
  <c r="K5014" i="3"/>
  <c r="K5022" i="3"/>
  <c r="K5030" i="3"/>
  <c r="K5038" i="3"/>
  <c r="K5046" i="3"/>
  <c r="L5046" i="3" s="1"/>
  <c r="K5054" i="3"/>
  <c r="K5062" i="3"/>
  <c r="L5062" i="3" s="1"/>
  <c r="K5070" i="3"/>
  <c r="H5102" i="3"/>
  <c r="K5078" i="3"/>
  <c r="L5078" i="3" s="1"/>
  <c r="H5110" i="3"/>
  <c r="K5086" i="3"/>
  <c r="L5086" i="3" s="1"/>
  <c r="K5094" i="3"/>
  <c r="H5126" i="3"/>
  <c r="K5102" i="3"/>
  <c r="K5100" i="3"/>
  <c r="L5100" i="3" s="1"/>
  <c r="K5106" i="3"/>
  <c r="L5106" i="3" s="1"/>
  <c r="H5113" i="3"/>
  <c r="K5121" i="3"/>
  <c r="K5122" i="3"/>
  <c r="L5122" i="3" s="1"/>
  <c r="H5153" i="3"/>
  <c r="H5167" i="3"/>
  <c r="K5173" i="3"/>
  <c r="L5173" i="3" s="1"/>
  <c r="K5174" i="3"/>
  <c r="H5209" i="3"/>
  <c r="K5043" i="3"/>
  <c r="L5043" i="3" s="1"/>
  <c r="K5051" i="3"/>
  <c r="L5051" i="3" s="1"/>
  <c r="K5059" i="3"/>
  <c r="L5059" i="3" s="1"/>
  <c r="K5067" i="3"/>
  <c r="K5075" i="3"/>
  <c r="L5075" i="3" s="1"/>
  <c r="H5107" i="3"/>
  <c r="K5083" i="3"/>
  <c r="L5083" i="3" s="1"/>
  <c r="H5115" i="3"/>
  <c r="K5091" i="3"/>
  <c r="K5116" i="3"/>
  <c r="L5116" i="3" s="1"/>
  <c r="H5122" i="3"/>
  <c r="H5157" i="3"/>
  <c r="H5169" i="3"/>
  <c r="H5180" i="3"/>
  <c r="K4999" i="3"/>
  <c r="K5000" i="3"/>
  <c r="K5008" i="3"/>
  <c r="L5008" i="3" s="1"/>
  <c r="K5016" i="3"/>
  <c r="K5024" i="3"/>
  <c r="K5032" i="3"/>
  <c r="K5040" i="3"/>
  <c r="K5048" i="3"/>
  <c r="L5048" i="3" s="1"/>
  <c r="K5056" i="3"/>
  <c r="K5064" i="3"/>
  <c r="L5064" i="3" s="1"/>
  <c r="K5072" i="3"/>
  <c r="K5080" i="3"/>
  <c r="L5080" i="3" s="1"/>
  <c r="K5088" i="3"/>
  <c r="L5088" i="3" s="1"/>
  <c r="H5133" i="3"/>
  <c r="H5105" i="3"/>
  <c r="K5111" i="3"/>
  <c r="H5143" i="3"/>
  <c r="H5117" i="3"/>
  <c r="K5125" i="3"/>
  <c r="L5125" i="3" s="1"/>
  <c r="K5126" i="3"/>
  <c r="L5126" i="3" s="1"/>
  <c r="K5124" i="3"/>
  <c r="K5157" i="3"/>
  <c r="L5157" i="3" s="1"/>
  <c r="K5158" i="3"/>
  <c r="H5193" i="3"/>
  <c r="H5189" i="3"/>
  <c r="H5132" i="3"/>
  <c r="H5106" i="3"/>
  <c r="H5140" i="3"/>
  <c r="H5114" i="3"/>
  <c r="H5150" i="3"/>
  <c r="H5123" i="3"/>
  <c r="H5154" i="3"/>
  <c r="L5129" i="3"/>
  <c r="H5164" i="3"/>
  <c r="K5135" i="3"/>
  <c r="H5170" i="3"/>
  <c r="H5174" i="3"/>
  <c r="K5145" i="3"/>
  <c r="L5146" i="3"/>
  <c r="H5186" i="3"/>
  <c r="H5190" i="3"/>
  <c r="K5161" i="3"/>
  <c r="H5203" i="3"/>
  <c r="K5177" i="3"/>
  <c r="L5177" i="3" s="1"/>
  <c r="L5203" i="3"/>
  <c r="L5243" i="3"/>
  <c r="K5097" i="3"/>
  <c r="K5105" i="3"/>
  <c r="L5105" i="3" s="1"/>
  <c r="K5113" i="3"/>
  <c r="H5144" i="3"/>
  <c r="K5115" i="3"/>
  <c r="K5118" i="3"/>
  <c r="L5118" i="3" s="1"/>
  <c r="H5166" i="3"/>
  <c r="K5137" i="3"/>
  <c r="H5176" i="3"/>
  <c r="K5147" i="3"/>
  <c r="H5192" i="3"/>
  <c r="L5192" i="3" s="1"/>
  <c r="K5163" i="3"/>
  <c r="H5205" i="3"/>
  <c r="K5179" i="3"/>
  <c r="L5179" i="3" s="1"/>
  <c r="L5325" i="3"/>
  <c r="K5096" i="3"/>
  <c r="H5128" i="3"/>
  <c r="L5128" i="3" s="1"/>
  <c r="K5104" i="3"/>
  <c r="L5104" i="3" s="1"/>
  <c r="H5136" i="3"/>
  <c r="K5112" i="3"/>
  <c r="H5148" i="3"/>
  <c r="K5119" i="3"/>
  <c r="L5119" i="3" s="1"/>
  <c r="H5178" i="3"/>
  <c r="H5182" i="3"/>
  <c r="K5153" i="3"/>
  <c r="L5153" i="3" s="1"/>
  <c r="H5198" i="3"/>
  <c r="K5169" i="3"/>
  <c r="L5169" i="3" s="1"/>
  <c r="H5211" i="3"/>
  <c r="L5211" i="3" s="1"/>
  <c r="K5185" i="3"/>
  <c r="L5185" i="3" s="1"/>
  <c r="L5207" i="3"/>
  <c r="K5309" i="3"/>
  <c r="K5310" i="3"/>
  <c r="L5310" i="3" s="1"/>
  <c r="K5307" i="3"/>
  <c r="K5308" i="3"/>
  <c r="L5308" i="3" s="1"/>
  <c r="H5101" i="3"/>
  <c r="K5117" i="3"/>
  <c r="H5152" i="3"/>
  <c r="K5123" i="3"/>
  <c r="L5123" i="3" s="1"/>
  <c r="H5172" i="3"/>
  <c r="K5143" i="3"/>
  <c r="H5188" i="3"/>
  <c r="L5188" i="3" s="1"/>
  <c r="K5159" i="3"/>
  <c r="H5201" i="3"/>
  <c r="L5201" i="3" s="1"/>
  <c r="K5175" i="3"/>
  <c r="L5175" i="3" s="1"/>
  <c r="L5190" i="3"/>
  <c r="L5194" i="3"/>
  <c r="L5198" i="3"/>
  <c r="L5220" i="3"/>
  <c r="L5228" i="3"/>
  <c r="L5107" i="3"/>
  <c r="H5142" i="3"/>
  <c r="H5146" i="3"/>
  <c r="H5156" i="3"/>
  <c r="L5156" i="3" s="1"/>
  <c r="K5127" i="3"/>
  <c r="L5127" i="3" s="1"/>
  <c r="H5147" i="3"/>
  <c r="K5149" i="3"/>
  <c r="L5149" i="3" s="1"/>
  <c r="K5154" i="3"/>
  <c r="H5194" i="3"/>
  <c r="K5165" i="3"/>
  <c r="K5170" i="3"/>
  <c r="H5207" i="3"/>
  <c r="H5179" i="3"/>
  <c r="K5181" i="3"/>
  <c r="L5181" i="3" s="1"/>
  <c r="K5186" i="3"/>
  <c r="L5209" i="3"/>
  <c r="L5217" i="3"/>
  <c r="L5225" i="3"/>
  <c r="L5233" i="3"/>
  <c r="H5116" i="3"/>
  <c r="H5120" i="3"/>
  <c r="H5124" i="3"/>
  <c r="K5101" i="3"/>
  <c r="L5101" i="3" s="1"/>
  <c r="K5109" i="3"/>
  <c r="H5160" i="3"/>
  <c r="K5131" i="3"/>
  <c r="K5134" i="3"/>
  <c r="H5168" i="3"/>
  <c r="K5139" i="3"/>
  <c r="K5144" i="3"/>
  <c r="H5184" i="3"/>
  <c r="K5155" i="3"/>
  <c r="K5160" i="3"/>
  <c r="L5160" i="3" s="1"/>
  <c r="H5200" i="3"/>
  <c r="L5200" i="3" s="1"/>
  <c r="K5171" i="3"/>
  <c r="L5172" i="3"/>
  <c r="K5176" i="3"/>
  <c r="H5213" i="3"/>
  <c r="K5187" i="3"/>
  <c r="L5375" i="3"/>
  <c r="H5206" i="3"/>
  <c r="L5206" i="3" s="1"/>
  <c r="H5214" i="3"/>
  <c r="L5214" i="3" s="1"/>
  <c r="H5262" i="3"/>
  <c r="L5242" i="3"/>
  <c r="H5275" i="3"/>
  <c r="H5277" i="3"/>
  <c r="H5279" i="3"/>
  <c r="K5256" i="3"/>
  <c r="K5252" i="3"/>
  <c r="L5252" i="3" s="1"/>
  <c r="K5289" i="3"/>
  <c r="K5290" i="3"/>
  <c r="K5287" i="3"/>
  <c r="K5288" i="3"/>
  <c r="L5317" i="3"/>
  <c r="K5330" i="3"/>
  <c r="L5330" i="3" s="1"/>
  <c r="K5331" i="3"/>
  <c r="L5331" i="3" s="1"/>
  <c r="K5329" i="3"/>
  <c r="L5329" i="3" s="1"/>
  <c r="K5326" i="3"/>
  <c r="L5219" i="3"/>
  <c r="L5223" i="3"/>
  <c r="L5227" i="3"/>
  <c r="L5231" i="3"/>
  <c r="L5235" i="3"/>
  <c r="L5239" i="3"/>
  <c r="L5253" i="3"/>
  <c r="H5292" i="3"/>
  <c r="L5279" i="3"/>
  <c r="K5280" i="3"/>
  <c r="K5276" i="3"/>
  <c r="L5276" i="3" s="1"/>
  <c r="K5293" i="3"/>
  <c r="K5294" i="3"/>
  <c r="K5291" i="3"/>
  <c r="L5291" i="3" s="1"/>
  <c r="K5292" i="3"/>
  <c r="L5292" i="3" s="1"/>
  <c r="K5344" i="3"/>
  <c r="L5344" i="3" s="1"/>
  <c r="K5345" i="3"/>
  <c r="K5341" i="3"/>
  <c r="L5341" i="3" s="1"/>
  <c r="K5342" i="3"/>
  <c r="L5342" i="3" s="1"/>
  <c r="K5337" i="3"/>
  <c r="K5343" i="3"/>
  <c r="L5343" i="3" s="1"/>
  <c r="L5361" i="3"/>
  <c r="H5204" i="3"/>
  <c r="L5204" i="3" s="1"/>
  <c r="H5212" i="3"/>
  <c r="L5212" i="3" s="1"/>
  <c r="L5189" i="3"/>
  <c r="H5269" i="3"/>
  <c r="L5269" i="3" s="1"/>
  <c r="L5244" i="3"/>
  <c r="K5271" i="3"/>
  <c r="K5273" i="3"/>
  <c r="L5273" i="3" s="1"/>
  <c r="K5277" i="3"/>
  <c r="H5318" i="3"/>
  <c r="H5320" i="3"/>
  <c r="K5297" i="3"/>
  <c r="K5298" i="3"/>
  <c r="K5295" i="3"/>
  <c r="K5296" i="3"/>
  <c r="L5296" i="3" s="1"/>
  <c r="L5218" i="3"/>
  <c r="L5222" i="3"/>
  <c r="L5226" i="3"/>
  <c r="L5230" i="3"/>
  <c r="L5234" i="3"/>
  <c r="L5238" i="3"/>
  <c r="L5241" i="3"/>
  <c r="L5263" i="3"/>
  <c r="K5264" i="3"/>
  <c r="L5264" i="3" s="1"/>
  <c r="L5265" i="3"/>
  <c r="K5260" i="3"/>
  <c r="H5274" i="3"/>
  <c r="H5322" i="3"/>
  <c r="H5319" i="3"/>
  <c r="K5301" i="3"/>
  <c r="L5301" i="3" s="1"/>
  <c r="K5302" i="3"/>
  <c r="L5302" i="3" s="1"/>
  <c r="K5299" i="3"/>
  <c r="K5300" i="3"/>
  <c r="L5300" i="3" s="1"/>
  <c r="H5315" i="3"/>
  <c r="H5202" i="3"/>
  <c r="L5202" i="3" s="1"/>
  <c r="H5210" i="3"/>
  <c r="L5210" i="3" s="1"/>
  <c r="L5195" i="3"/>
  <c r="H5256" i="3"/>
  <c r="H5260" i="3"/>
  <c r="H5264" i="3"/>
  <c r="H5268" i="3"/>
  <c r="H5271" i="3"/>
  <c r="H5276" i="3"/>
  <c r="H5278" i="3"/>
  <c r="H5280" i="3"/>
  <c r="K5255" i="3"/>
  <c r="L5255" i="3" s="1"/>
  <c r="K5257" i="3"/>
  <c r="L5257" i="3" s="1"/>
  <c r="K5261" i="3"/>
  <c r="L5261" i="3" s="1"/>
  <c r="H5300" i="3"/>
  <c r="K5305" i="3"/>
  <c r="L5305" i="3" s="1"/>
  <c r="K5306" i="3"/>
  <c r="K5303" i="3"/>
  <c r="K5304" i="3"/>
  <c r="K5318" i="3"/>
  <c r="K5319" i="3"/>
  <c r="L5319" i="3" s="1"/>
  <c r="K5321" i="3"/>
  <c r="L5321" i="3" s="1"/>
  <c r="L5381" i="3"/>
  <c r="H5208" i="3"/>
  <c r="L5208" i="3" s="1"/>
  <c r="H5216" i="3"/>
  <c r="L5216" i="3" s="1"/>
  <c r="L5193" i="3"/>
  <c r="H5263" i="3"/>
  <c r="H5267" i="3"/>
  <c r="L5240" i="3"/>
  <c r="H5284" i="3"/>
  <c r="K5272" i="3"/>
  <c r="K5268" i="3"/>
  <c r="L5268" i="3" s="1"/>
  <c r="H5282" i="3"/>
  <c r="K5313" i="3"/>
  <c r="K5311" i="3"/>
  <c r="K5312" i="3"/>
  <c r="L5312" i="3" s="1"/>
  <c r="K5254" i="3"/>
  <c r="L5254" i="3" s="1"/>
  <c r="H5285" i="3"/>
  <c r="K5262" i="3"/>
  <c r="H5293" i="3"/>
  <c r="K5270" i="3"/>
  <c r="L5270" i="3" s="1"/>
  <c r="H5301" i="3"/>
  <c r="K5278" i="3"/>
  <c r="H5309" i="3"/>
  <c r="L5334" i="3"/>
  <c r="K5348" i="3"/>
  <c r="L5348" i="3" s="1"/>
  <c r="K5349" i="3"/>
  <c r="L5349" i="3" s="1"/>
  <c r="L5351" i="3"/>
  <c r="H5422" i="3"/>
  <c r="L5422" i="3" s="1"/>
  <c r="H5423" i="3"/>
  <c r="L5423" i="3" s="1"/>
  <c r="H5283" i="3"/>
  <c r="H5257" i="3"/>
  <c r="H5291" i="3"/>
  <c r="H5265" i="3"/>
  <c r="H5299" i="3"/>
  <c r="H5273" i="3"/>
  <c r="H5307" i="3"/>
  <c r="H5281" i="3"/>
  <c r="L5281" i="3" s="1"/>
  <c r="L5428" i="3"/>
  <c r="K5246" i="3"/>
  <c r="L5246" i="3" s="1"/>
  <c r="K5247" i="3"/>
  <c r="L5247" i="3" s="1"/>
  <c r="K5248" i="3"/>
  <c r="L5248" i="3" s="1"/>
  <c r="K5249" i="3"/>
  <c r="L5249" i="3" s="1"/>
  <c r="K5250" i="3"/>
  <c r="L5250" i="3" s="1"/>
  <c r="K5251" i="3"/>
  <c r="K5259" i="3"/>
  <c r="L5259" i="3" s="1"/>
  <c r="H5290" i="3"/>
  <c r="K5267" i="3"/>
  <c r="L5267" i="3" s="1"/>
  <c r="H5298" i="3"/>
  <c r="K5275" i="3"/>
  <c r="H5306" i="3"/>
  <c r="H5313" i="3"/>
  <c r="H5317" i="3"/>
  <c r="H5321" i="3"/>
  <c r="H5325" i="3"/>
  <c r="K5315" i="3"/>
  <c r="L5315" i="3" s="1"/>
  <c r="K5338" i="3"/>
  <c r="L5338" i="3" s="1"/>
  <c r="H5413" i="3"/>
  <c r="L5413" i="3" s="1"/>
  <c r="K5258" i="3"/>
  <c r="L5258" i="3" s="1"/>
  <c r="H5289" i="3"/>
  <c r="K5266" i="3"/>
  <c r="H5297" i="3"/>
  <c r="K5274" i="3"/>
  <c r="H5305" i="3"/>
  <c r="K5282" i="3"/>
  <c r="L5282" i="3" s="1"/>
  <c r="K5316" i="3"/>
  <c r="L5316" i="3" s="1"/>
  <c r="L5359" i="3"/>
  <c r="L5369" i="3"/>
  <c r="H5400" i="3"/>
  <c r="H5288" i="3"/>
  <c r="H5296" i="3"/>
  <c r="H5304" i="3"/>
  <c r="H5312" i="3"/>
  <c r="K5314" i="3"/>
  <c r="L5314" i="3" s="1"/>
  <c r="K5320" i="3"/>
  <c r="L5320" i="3" s="1"/>
  <c r="K5323" i="3"/>
  <c r="K5327" i="3"/>
  <c r="L5332" i="3"/>
  <c r="K5346" i="3"/>
  <c r="L5346" i="3" s="1"/>
  <c r="L5347" i="3"/>
  <c r="L5353" i="3"/>
  <c r="H5421" i="3"/>
  <c r="H5287" i="3"/>
  <c r="H5295" i="3"/>
  <c r="H5303" i="3"/>
  <c r="H5311" i="3"/>
  <c r="K5324" i="3"/>
  <c r="L5324" i="3" s="1"/>
  <c r="K5328" i="3"/>
  <c r="L5328" i="3" s="1"/>
  <c r="K5335" i="3"/>
  <c r="K5339" i="3"/>
  <c r="L5358" i="3"/>
  <c r="L5363" i="3"/>
  <c r="L5404" i="3"/>
  <c r="H5286" i="3"/>
  <c r="H5294" i="3"/>
  <c r="H5302" i="3"/>
  <c r="H5310" i="3"/>
  <c r="H5327" i="3"/>
  <c r="K5322" i="3"/>
  <c r="K5336" i="3"/>
  <c r="L5336" i="3" s="1"/>
  <c r="K5340" i="3"/>
  <c r="L5340" i="3" s="1"/>
  <c r="H5409" i="3"/>
  <c r="L5409" i="3" s="1"/>
  <c r="H5412" i="3"/>
  <c r="H5414" i="3"/>
  <c r="L5414" i="3" s="1"/>
  <c r="H5415" i="3"/>
  <c r="L5415" i="3" s="1"/>
  <c r="H5397" i="3"/>
  <c r="L5397" i="3" s="1"/>
  <c r="L5352" i="3"/>
  <c r="L5360" i="3"/>
  <c r="H5379" i="3"/>
  <c r="L5379" i="3" s="1"/>
  <c r="H5408" i="3"/>
  <c r="L5408" i="3" s="1"/>
  <c r="H5410" i="3"/>
  <c r="L5410" i="3" s="1"/>
  <c r="L5401" i="3"/>
  <c r="L5380" i="3"/>
  <c r="L5389" i="3"/>
  <c r="H5431" i="3"/>
  <c r="H5430" i="3"/>
  <c r="L5412" i="3"/>
  <c r="L5421" i="3"/>
  <c r="H5429" i="3"/>
  <c r="L5429" i="3" s="1"/>
  <c r="L5539" i="3"/>
  <c r="K5541" i="3"/>
  <c r="L5541" i="3" s="1"/>
  <c r="K5542" i="3"/>
  <c r="K5545" i="3"/>
  <c r="K5546" i="3"/>
  <c r="L5366" i="3"/>
  <c r="L5373" i="3"/>
  <c r="H5390" i="3"/>
  <c r="L5377" i="3"/>
  <c r="H5416" i="3"/>
  <c r="L5416" i="3" s="1"/>
  <c r="H5418" i="3"/>
  <c r="L5418" i="3" s="1"/>
  <c r="L5446" i="3"/>
  <c r="L5357" i="3"/>
  <c r="H5388" i="3"/>
  <c r="L5388" i="3" s="1"/>
  <c r="L5365" i="3"/>
  <c r="H5396" i="3"/>
  <c r="L5396" i="3" s="1"/>
  <c r="H5398" i="3"/>
  <c r="L5398" i="3" s="1"/>
  <c r="H5406" i="3"/>
  <c r="H5407" i="3"/>
  <c r="L5407" i="3" s="1"/>
  <c r="H5405" i="3"/>
  <c r="L5405" i="3" s="1"/>
  <c r="L5420" i="3"/>
  <c r="L5356" i="3"/>
  <c r="L5364" i="3"/>
  <c r="L5372" i="3"/>
  <c r="H5424" i="3"/>
  <c r="L5424" i="3" s="1"/>
  <c r="H5426" i="3"/>
  <c r="L5426" i="3" s="1"/>
  <c r="L5417" i="3"/>
  <c r="L5354" i="3"/>
  <c r="L5362" i="3"/>
  <c r="L5370" i="3"/>
  <c r="L5387" i="3"/>
  <c r="L5419" i="3"/>
  <c r="H5404" i="3"/>
  <c r="H5438" i="3"/>
  <c r="L5438" i="3" s="1"/>
  <c r="H5461" i="3"/>
  <c r="H5387" i="3"/>
  <c r="H5395" i="3"/>
  <c r="L5395" i="3" s="1"/>
  <c r="H5403" i="3"/>
  <c r="L5403" i="3" s="1"/>
  <c r="H5437" i="3"/>
  <c r="L5437" i="3" s="1"/>
  <c r="H5411" i="3"/>
  <c r="L5411" i="3" s="1"/>
  <c r="H5419" i="3"/>
  <c r="H5427" i="3"/>
  <c r="L5427" i="3" s="1"/>
  <c r="K5500" i="3"/>
  <c r="H5566" i="3"/>
  <c r="H5563" i="3"/>
  <c r="H5378" i="3"/>
  <c r="L5378" i="3" s="1"/>
  <c r="H5386" i="3"/>
  <c r="H5394" i="3"/>
  <c r="L5394" i="3" s="1"/>
  <c r="H5402" i="3"/>
  <c r="L5402" i="3" s="1"/>
  <c r="H5436" i="3"/>
  <c r="H5519" i="3"/>
  <c r="H5493" i="3"/>
  <c r="H5501" i="3"/>
  <c r="H5377" i="3"/>
  <c r="H5385" i="3"/>
  <c r="L5385" i="3" s="1"/>
  <c r="H5393" i="3"/>
  <c r="L5393" i="3" s="1"/>
  <c r="H5401" i="3"/>
  <c r="H5435" i="3"/>
  <c r="L5435" i="3" s="1"/>
  <c r="L5436" i="3"/>
  <c r="H5497" i="3"/>
  <c r="L5528" i="3"/>
  <c r="H5434" i="3"/>
  <c r="L5434" i="3" s="1"/>
  <c r="H5442" i="3"/>
  <c r="L5442" i="3" s="1"/>
  <c r="L5487" i="3"/>
  <c r="H5549" i="3"/>
  <c r="H5551" i="3"/>
  <c r="H5555" i="3"/>
  <c r="H5383" i="3"/>
  <c r="L5383" i="3" s="1"/>
  <c r="H5391" i="3"/>
  <c r="L5391" i="3" s="1"/>
  <c r="H5399" i="3"/>
  <c r="L5399" i="3" s="1"/>
  <c r="H5433" i="3"/>
  <c r="L5433" i="3" s="1"/>
  <c r="L5507" i="3"/>
  <c r="K5509" i="3"/>
  <c r="K5513" i="3"/>
  <c r="H5382" i="3"/>
  <c r="L5382" i="3" s="1"/>
  <c r="H5432" i="3"/>
  <c r="L5432" i="3" s="1"/>
  <c r="H5440" i="3"/>
  <c r="L5440" i="3" s="1"/>
  <c r="H5443" i="3"/>
  <c r="H5444" i="3"/>
  <c r="L5444" i="3" s="1"/>
  <c r="H5445" i="3"/>
  <c r="L5445" i="3" s="1"/>
  <c r="H5446" i="3"/>
  <c r="H5447" i="3"/>
  <c r="L5447" i="3" s="1"/>
  <c r="H5448" i="3"/>
  <c r="L5448" i="3" s="1"/>
  <c r="H5449" i="3"/>
  <c r="L5449" i="3" s="1"/>
  <c r="H5450" i="3"/>
  <c r="L5450" i="3" s="1"/>
  <c r="H5451" i="3"/>
  <c r="L5451" i="3" s="1"/>
  <c r="H5452" i="3"/>
  <c r="L5452" i="3" s="1"/>
  <c r="H5453" i="3"/>
  <c r="L5453" i="3" s="1"/>
  <c r="H5454" i="3"/>
  <c r="H5455" i="3"/>
  <c r="L5455" i="3" s="1"/>
  <c r="H5456" i="3"/>
  <c r="H5457" i="3"/>
  <c r="L5457" i="3" s="1"/>
  <c r="H5458" i="3"/>
  <c r="H5459" i="3"/>
  <c r="L5459" i="3" s="1"/>
  <c r="H5460" i="3"/>
  <c r="L5460" i="3" s="1"/>
  <c r="H5468" i="3"/>
  <c r="L5468" i="3" s="1"/>
  <c r="L5454" i="3"/>
  <c r="L5489" i="3"/>
  <c r="K5491" i="3"/>
  <c r="L5491" i="3" s="1"/>
  <c r="H5538" i="3"/>
  <c r="L5515" i="3"/>
  <c r="K5517" i="3"/>
  <c r="H5553" i="3"/>
  <c r="K5532" i="3"/>
  <c r="L5532" i="3" s="1"/>
  <c r="K5534" i="3"/>
  <c r="H5467" i="3"/>
  <c r="L5467" i="3" s="1"/>
  <c r="H5492" i="3"/>
  <c r="H5496" i="3"/>
  <c r="H5500" i="3"/>
  <c r="K5488" i="3"/>
  <c r="L5488" i="3" s="1"/>
  <c r="K5493" i="3"/>
  <c r="L5493" i="3" s="1"/>
  <c r="H5527" i="3"/>
  <c r="L5527" i="3" s="1"/>
  <c r="K5504" i="3"/>
  <c r="K5506" i="3"/>
  <c r="H5542" i="3"/>
  <c r="K5519" i="3"/>
  <c r="K5521" i="3"/>
  <c r="H5557" i="3"/>
  <c r="H5559" i="3"/>
  <c r="K5536" i="3"/>
  <c r="H5466" i="3"/>
  <c r="L5466" i="3" s="1"/>
  <c r="K5495" i="3"/>
  <c r="K5508" i="3"/>
  <c r="K5510" i="3"/>
  <c r="L5510" i="3" s="1"/>
  <c r="H5546" i="3"/>
  <c r="K5523" i="3"/>
  <c r="K5525" i="3"/>
  <c r="L5526" i="3"/>
  <c r="H5561" i="3"/>
  <c r="K5540" i="3"/>
  <c r="L5540" i="3" s="1"/>
  <c r="H5491" i="3"/>
  <c r="H5495" i="3"/>
  <c r="H5499" i="3"/>
  <c r="H5503" i="3"/>
  <c r="L5497" i="3"/>
  <c r="K5499" i="3"/>
  <c r="L5499" i="3" s="1"/>
  <c r="K5494" i="3"/>
  <c r="L5494" i="3" s="1"/>
  <c r="K5512" i="3"/>
  <c r="K5514" i="3"/>
  <c r="L5514" i="3" s="1"/>
  <c r="H5550" i="3"/>
  <c r="K5529" i="3"/>
  <c r="L5529" i="3" s="1"/>
  <c r="H5565" i="3"/>
  <c r="K5544" i="3"/>
  <c r="H5464" i="3"/>
  <c r="L5464" i="3" s="1"/>
  <c r="H5472" i="3"/>
  <c r="L5472" i="3" s="1"/>
  <c r="L5456" i="3"/>
  <c r="K5492" i="3"/>
  <c r="L5492" i="3" s="1"/>
  <c r="K5496" i="3"/>
  <c r="K5501" i="3"/>
  <c r="L5501" i="3" s="1"/>
  <c r="K5516" i="3"/>
  <c r="K5518" i="3"/>
  <c r="H5554" i="3"/>
  <c r="K5531" i="3"/>
  <c r="K5533" i="3"/>
  <c r="L5533" i="3" s="1"/>
  <c r="H5569" i="3"/>
  <c r="H5463" i="3"/>
  <c r="L5463" i="3" s="1"/>
  <c r="H5471" i="3"/>
  <c r="L5471" i="3" s="1"/>
  <c r="H5490" i="3"/>
  <c r="H5494" i="3"/>
  <c r="H5498" i="3"/>
  <c r="H5502" i="3"/>
  <c r="K5503" i="3"/>
  <c r="L5503" i="3" s="1"/>
  <c r="K5505" i="3"/>
  <c r="K5502" i="3"/>
  <c r="K5520" i="3"/>
  <c r="K5522" i="3"/>
  <c r="H5558" i="3"/>
  <c r="K5535" i="3"/>
  <c r="L5535" i="3" s="1"/>
  <c r="K5537" i="3"/>
  <c r="K5538" i="3"/>
  <c r="K5478" i="3"/>
  <c r="L5478" i="3" s="1"/>
  <c r="K5479" i="3"/>
  <c r="L5479" i="3" s="1"/>
  <c r="K5480" i="3"/>
  <c r="L5480" i="3" s="1"/>
  <c r="K5481" i="3"/>
  <c r="K5482" i="3"/>
  <c r="L5482" i="3" s="1"/>
  <c r="K5483" i="3"/>
  <c r="L5483" i="3" s="1"/>
  <c r="K5484" i="3"/>
  <c r="K5485" i="3"/>
  <c r="L5485" i="3" s="1"/>
  <c r="K5486" i="3"/>
  <c r="L5486" i="3" s="1"/>
  <c r="H5518" i="3"/>
  <c r="H5526" i="3"/>
  <c r="K5548" i="3"/>
  <c r="H5580" i="3"/>
  <c r="K5556" i="3"/>
  <c r="H5588" i="3"/>
  <c r="K5564" i="3"/>
  <c r="H5596" i="3"/>
  <c r="K5572" i="3"/>
  <c r="K5580" i="3"/>
  <c r="L5580" i="3" s="1"/>
  <c r="K5588" i="3"/>
  <c r="K5596" i="3"/>
  <c r="H5517" i="3"/>
  <c r="H5525" i="3"/>
  <c r="H5533" i="3"/>
  <c r="H5537" i="3"/>
  <c r="H5541" i="3"/>
  <c r="H5545" i="3"/>
  <c r="K5553" i="3"/>
  <c r="K5598" i="3"/>
  <c r="K5600" i="3"/>
  <c r="K5602" i="3"/>
  <c r="K5604" i="3"/>
  <c r="K5606" i="3"/>
  <c r="K5608" i="3"/>
  <c r="K5610" i="3"/>
  <c r="K5612" i="3"/>
  <c r="K5614" i="3"/>
  <c r="K5616" i="3"/>
  <c r="L5616" i="3" s="1"/>
  <c r="K5618" i="3"/>
  <c r="L5621" i="3"/>
  <c r="L5626" i="3"/>
  <c r="H5504" i="3"/>
  <c r="H5505" i="3"/>
  <c r="H5506" i="3"/>
  <c r="H5507" i="3"/>
  <c r="H5508" i="3"/>
  <c r="H5509" i="3"/>
  <c r="H5510" i="3"/>
  <c r="H5511" i="3"/>
  <c r="L5511" i="3" s="1"/>
  <c r="H5512" i="3"/>
  <c r="H5513" i="3"/>
  <c r="H5514" i="3"/>
  <c r="H5515" i="3"/>
  <c r="H5516" i="3"/>
  <c r="H5524" i="3"/>
  <c r="L5524" i="3" s="1"/>
  <c r="H5532" i="3"/>
  <c r="H5582" i="3"/>
  <c r="H5590" i="3"/>
  <c r="H5523" i="3"/>
  <c r="H5531" i="3"/>
  <c r="H5536" i="3"/>
  <c r="H5540" i="3"/>
  <c r="H5544" i="3"/>
  <c r="H5548" i="3"/>
  <c r="H5552" i="3"/>
  <c r="H5556" i="3"/>
  <c r="H5560" i="3"/>
  <c r="H5564" i="3"/>
  <c r="H5568" i="3"/>
  <c r="H5572" i="3"/>
  <c r="H5576" i="3"/>
  <c r="H5583" i="3"/>
  <c r="H5591" i="3"/>
  <c r="H5522" i="3"/>
  <c r="H5530" i="3"/>
  <c r="L5530" i="3" s="1"/>
  <c r="K5552" i="3"/>
  <c r="L5552" i="3" s="1"/>
  <c r="H5584" i="3"/>
  <c r="K5560" i="3"/>
  <c r="H5592" i="3"/>
  <c r="K5568" i="3"/>
  <c r="L5568" i="3" s="1"/>
  <c r="K5576" i="3"/>
  <c r="L5576" i="3" s="1"/>
  <c r="K5584" i="3"/>
  <c r="K5592" i="3"/>
  <c r="L5592" i="3" s="1"/>
  <c r="K5490" i="3"/>
  <c r="H5521" i="3"/>
  <c r="K5498" i="3"/>
  <c r="L5498" i="3" s="1"/>
  <c r="H5529" i="3"/>
  <c r="H5535" i="3"/>
  <c r="H5539" i="3"/>
  <c r="H5543" i="3"/>
  <c r="L5543" i="3" s="1"/>
  <c r="H5547" i="3"/>
  <c r="L5547" i="3" s="1"/>
  <c r="K5549" i="3"/>
  <c r="K5557" i="3"/>
  <c r="H5605" i="3"/>
  <c r="H5613" i="3"/>
  <c r="H5621" i="3"/>
  <c r="K5597" i="3"/>
  <c r="K5599" i="3"/>
  <c r="K5601" i="3"/>
  <c r="H5520" i="3"/>
  <c r="H5528" i="3"/>
  <c r="H5578" i="3"/>
  <c r="H5586" i="3"/>
  <c r="H5594" i="3"/>
  <c r="K5551" i="3"/>
  <c r="K5555" i="3"/>
  <c r="K5559" i="3"/>
  <c r="K5563" i="3"/>
  <c r="L5563" i="3" s="1"/>
  <c r="K5567" i="3"/>
  <c r="H5600" i="3"/>
  <c r="K5571" i="3"/>
  <c r="H5604" i="3"/>
  <c r="K5575" i="3"/>
  <c r="L5575" i="3" s="1"/>
  <c r="H5608" i="3"/>
  <c r="K5579" i="3"/>
  <c r="H5612" i="3"/>
  <c r="K5583" i="3"/>
  <c r="H5616" i="3"/>
  <c r="K5587" i="3"/>
  <c r="H5620" i="3"/>
  <c r="K5591" i="3"/>
  <c r="H5624" i="3"/>
  <c r="K5595" i="3"/>
  <c r="L5595" i="3" s="1"/>
  <c r="H5627" i="3"/>
  <c r="L5627" i="3" s="1"/>
  <c r="H5629" i="3"/>
  <c r="H5631" i="3"/>
  <c r="K5550" i="3"/>
  <c r="L5550" i="3" s="1"/>
  <c r="K5554" i="3"/>
  <c r="K5558" i="3"/>
  <c r="L5558" i="3" s="1"/>
  <c r="K5562" i="3"/>
  <c r="K5566" i="3"/>
  <c r="H5599" i="3"/>
  <c r="K5570" i="3"/>
  <c r="L5570" i="3" s="1"/>
  <c r="H5603" i="3"/>
  <c r="K5574" i="3"/>
  <c r="H5607" i="3"/>
  <c r="K5578" i="3"/>
  <c r="H5611" i="3"/>
  <c r="K5582" i="3"/>
  <c r="L5582" i="3" s="1"/>
  <c r="H5615" i="3"/>
  <c r="K5586" i="3"/>
  <c r="H5619" i="3"/>
  <c r="K5590" i="3"/>
  <c r="H5623" i="3"/>
  <c r="L5623" i="3" s="1"/>
  <c r="K5594" i="3"/>
  <c r="K5603" i="3"/>
  <c r="K5605" i="3"/>
  <c r="L5605" i="3" s="1"/>
  <c r="K5607" i="3"/>
  <c r="K5609" i="3"/>
  <c r="K5611" i="3"/>
  <c r="K5613" i="3"/>
  <c r="L5613" i="3" s="1"/>
  <c r="K5615" i="3"/>
  <c r="K5617" i="3"/>
  <c r="L5617" i="3" s="1"/>
  <c r="K5619" i="3"/>
  <c r="K5632" i="3"/>
  <c r="K5561" i="3"/>
  <c r="K5565" i="3"/>
  <c r="L5565" i="3" s="1"/>
  <c r="H5598" i="3"/>
  <c r="K5569" i="3"/>
  <c r="L5569" i="3" s="1"/>
  <c r="H5602" i="3"/>
  <c r="K5573" i="3"/>
  <c r="H5606" i="3"/>
  <c r="K5577" i="3"/>
  <c r="L5577" i="3" s="1"/>
  <c r="H5610" i="3"/>
  <c r="K5581" i="3"/>
  <c r="H5614" i="3"/>
  <c r="K5585" i="3"/>
  <c r="H5618" i="3"/>
  <c r="K5589" i="3"/>
  <c r="L5589" i="3" s="1"/>
  <c r="H5622" i="3"/>
  <c r="K5593" i="3"/>
  <c r="H5626" i="3"/>
  <c r="L5622" i="3"/>
  <c r="L5624" i="3"/>
  <c r="L5625" i="3"/>
  <c r="L5628" i="3"/>
  <c r="L5629" i="3"/>
  <c r="L5630" i="3"/>
  <c r="L5631" i="3"/>
  <c r="G3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L46" i="2" s="1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L84" i="2" s="1"/>
  <c r="G90" i="2"/>
  <c r="G91" i="2"/>
  <c r="G92" i="2"/>
  <c r="G93" i="2"/>
  <c r="G94" i="2"/>
  <c r="G95" i="2"/>
  <c r="G96" i="2"/>
  <c r="G97" i="2"/>
  <c r="L94" i="2" s="1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L116" i="2" s="1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L166" i="2" s="1"/>
  <c r="G170" i="2"/>
  <c r="G171" i="2"/>
  <c r="G172" i="2"/>
  <c r="G173" i="2"/>
  <c r="G174" i="2"/>
  <c r="G175" i="2"/>
  <c r="G176" i="2"/>
  <c r="G177" i="2"/>
  <c r="L174" i="2" s="1"/>
  <c r="G178" i="2"/>
  <c r="G179" i="2"/>
  <c r="G180" i="2"/>
  <c r="G181" i="2"/>
  <c r="G182" i="2"/>
  <c r="G183" i="2"/>
  <c r="G184" i="2"/>
  <c r="G185" i="2"/>
  <c r="L180" i="2" s="1"/>
  <c r="G186" i="2"/>
  <c r="G187" i="2"/>
  <c r="G188" i="2"/>
  <c r="G189" i="2"/>
  <c r="G190" i="2"/>
  <c r="G191" i="2"/>
  <c r="G192" i="2"/>
  <c r="G193" i="2"/>
  <c r="L188" i="2" s="1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L230" i="2" s="1"/>
  <c r="G234" i="2"/>
  <c r="G235" i="2"/>
  <c r="G236" i="2"/>
  <c r="G237" i="2"/>
  <c r="G238" i="2"/>
  <c r="G239" i="2"/>
  <c r="G240" i="2"/>
  <c r="G241" i="2"/>
  <c r="L238" i="2" s="1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L276" i="2" s="1"/>
  <c r="G282" i="2"/>
  <c r="G283" i="2"/>
  <c r="G284" i="2"/>
  <c r="G285" i="2"/>
  <c r="G286" i="2"/>
  <c r="G287" i="2"/>
  <c r="G288" i="2"/>
  <c r="G289" i="2"/>
  <c r="L286" i="2" s="1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L332" i="2" s="1"/>
  <c r="G338" i="2"/>
  <c r="G339" i="2"/>
  <c r="G340" i="2"/>
  <c r="G341" i="2"/>
  <c r="G342" i="2"/>
  <c r="G343" i="2"/>
  <c r="G344" i="2"/>
  <c r="G345" i="2"/>
  <c r="L342" i="2" s="1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L388" i="2" s="1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L438" i="2" s="1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L494" i="2" s="1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L532" i="2" s="1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L620" i="2" s="1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L658" i="2" s="1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L678" i="2" s="1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G1933" i="2"/>
  <c r="G1934" i="2"/>
  <c r="G1935" i="2"/>
  <c r="G1936" i="2"/>
  <c r="G1937" i="2"/>
  <c r="G1938" i="2"/>
  <c r="G1939" i="2"/>
  <c r="G1940" i="2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G1977" i="2"/>
  <c r="G1978" i="2"/>
  <c r="G1979" i="2"/>
  <c r="G1980" i="2"/>
  <c r="G1981" i="2"/>
  <c r="G1982" i="2"/>
  <c r="G1983" i="2"/>
  <c r="G1984" i="2"/>
  <c r="G1985" i="2"/>
  <c r="G1986" i="2"/>
  <c r="G1987" i="2"/>
  <c r="G1988" i="2"/>
  <c r="G1989" i="2"/>
  <c r="G1990" i="2"/>
  <c r="G1991" i="2"/>
  <c r="G1992" i="2"/>
  <c r="G1993" i="2"/>
  <c r="G1994" i="2"/>
  <c r="G1995" i="2"/>
  <c r="G1996" i="2"/>
  <c r="G1997" i="2"/>
  <c r="G1998" i="2"/>
  <c r="G1999" i="2"/>
  <c r="G2000" i="2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G2049" i="2"/>
  <c r="G2050" i="2"/>
  <c r="G2051" i="2"/>
  <c r="G2052" i="2"/>
  <c r="G2053" i="2"/>
  <c r="G2054" i="2"/>
  <c r="G2055" i="2"/>
  <c r="G2056" i="2"/>
  <c r="G2057" i="2"/>
  <c r="G2058" i="2"/>
  <c r="G2059" i="2"/>
  <c r="G2060" i="2"/>
  <c r="G2061" i="2"/>
  <c r="G2062" i="2"/>
  <c r="G2063" i="2"/>
  <c r="G2064" i="2"/>
  <c r="G2065" i="2"/>
  <c r="G2066" i="2"/>
  <c r="G2067" i="2"/>
  <c r="G2068" i="2"/>
  <c r="G2069" i="2"/>
  <c r="G2070" i="2"/>
  <c r="G2071" i="2"/>
  <c r="G2072" i="2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G2097" i="2"/>
  <c r="G2098" i="2"/>
  <c r="G2099" i="2"/>
  <c r="G2100" i="2"/>
  <c r="G2101" i="2"/>
  <c r="G2102" i="2"/>
  <c r="G2103" i="2"/>
  <c r="G2104" i="2"/>
  <c r="G2105" i="2"/>
  <c r="G2106" i="2"/>
  <c r="G2107" i="2"/>
  <c r="G2108" i="2"/>
  <c r="G2109" i="2"/>
  <c r="G2110" i="2"/>
  <c r="G2111" i="2"/>
  <c r="G2112" i="2"/>
  <c r="G2113" i="2"/>
  <c r="G2114" i="2"/>
  <c r="G2115" i="2"/>
  <c r="G2116" i="2"/>
  <c r="G2117" i="2"/>
  <c r="G2118" i="2"/>
  <c r="G2119" i="2"/>
  <c r="G2120" i="2"/>
  <c r="G2121" i="2"/>
  <c r="G2122" i="2"/>
  <c r="G2123" i="2"/>
  <c r="G2124" i="2"/>
  <c r="G2125" i="2"/>
  <c r="G2126" i="2"/>
  <c r="G2127" i="2"/>
  <c r="G2128" i="2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G2145" i="2"/>
  <c r="G2146" i="2"/>
  <c r="G2147" i="2"/>
  <c r="G2148" i="2"/>
  <c r="G2149" i="2"/>
  <c r="G2150" i="2"/>
  <c r="G2151" i="2"/>
  <c r="G2152" i="2"/>
  <c r="G2153" i="2"/>
  <c r="G2154" i="2"/>
  <c r="G2155" i="2"/>
  <c r="G2156" i="2"/>
  <c r="G2157" i="2"/>
  <c r="G2158" i="2"/>
  <c r="G2159" i="2"/>
  <c r="G2160" i="2"/>
  <c r="G2161" i="2"/>
  <c r="G2162" i="2"/>
  <c r="G2163" i="2"/>
  <c r="G2164" i="2"/>
  <c r="G2165" i="2"/>
  <c r="G2166" i="2"/>
  <c r="G2167" i="2"/>
  <c r="G2168" i="2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G2201" i="2"/>
  <c r="G2202" i="2"/>
  <c r="G2203" i="2"/>
  <c r="G2204" i="2"/>
  <c r="G2205" i="2"/>
  <c r="G2206" i="2"/>
  <c r="G2207" i="2"/>
  <c r="G2208" i="2"/>
  <c r="G2209" i="2"/>
  <c r="G2210" i="2"/>
  <c r="G2211" i="2"/>
  <c r="G2212" i="2"/>
  <c r="G2213" i="2"/>
  <c r="G2214" i="2"/>
  <c r="G2215" i="2"/>
  <c r="G2216" i="2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G2257" i="2"/>
  <c r="G2258" i="2"/>
  <c r="G2259" i="2"/>
  <c r="G2260" i="2"/>
  <c r="G2261" i="2"/>
  <c r="G2262" i="2"/>
  <c r="G2263" i="2"/>
  <c r="G2264" i="2"/>
  <c r="G2265" i="2"/>
  <c r="G2266" i="2"/>
  <c r="G2267" i="2"/>
  <c r="G2268" i="2"/>
  <c r="G2269" i="2"/>
  <c r="G2270" i="2"/>
  <c r="G2271" i="2"/>
  <c r="G2272" i="2"/>
  <c r="G2273" i="2"/>
  <c r="G2274" i="2"/>
  <c r="G2275" i="2"/>
  <c r="G2276" i="2"/>
  <c r="G2277" i="2"/>
  <c r="G2278" i="2"/>
  <c r="G2279" i="2"/>
  <c r="G2280" i="2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G2313" i="2"/>
  <c r="G2314" i="2"/>
  <c r="G2315" i="2"/>
  <c r="G2316" i="2"/>
  <c r="G2317" i="2"/>
  <c r="G2318" i="2"/>
  <c r="G2319" i="2"/>
  <c r="G2320" i="2"/>
  <c r="G2321" i="2"/>
  <c r="G2322" i="2"/>
  <c r="G2323" i="2"/>
  <c r="G2324" i="2"/>
  <c r="G2325" i="2"/>
  <c r="G2326" i="2"/>
  <c r="G2327" i="2"/>
  <c r="G2328" i="2"/>
  <c r="G2329" i="2"/>
  <c r="G2330" i="2"/>
  <c r="G2331" i="2"/>
  <c r="G2332" i="2"/>
  <c r="G2333" i="2"/>
  <c r="G2334" i="2"/>
  <c r="G2335" i="2"/>
  <c r="G2336" i="2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G2369" i="2"/>
  <c r="G2370" i="2"/>
  <c r="G2371" i="2"/>
  <c r="G2372" i="2"/>
  <c r="G2373" i="2"/>
  <c r="G2374" i="2"/>
  <c r="G2375" i="2"/>
  <c r="G2376" i="2"/>
  <c r="G2377" i="2"/>
  <c r="G2378" i="2"/>
  <c r="G2379" i="2"/>
  <c r="G2380" i="2"/>
  <c r="G2381" i="2"/>
  <c r="G2382" i="2"/>
  <c r="G2383" i="2"/>
  <c r="G2384" i="2"/>
  <c r="G2385" i="2"/>
  <c r="G2386" i="2"/>
  <c r="G2387" i="2"/>
  <c r="G2388" i="2"/>
  <c r="G2389" i="2"/>
  <c r="G2390" i="2"/>
  <c r="G2391" i="2"/>
  <c r="G2392" i="2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G2409" i="2"/>
  <c r="G2410" i="2"/>
  <c r="G2411" i="2"/>
  <c r="G2412" i="2"/>
  <c r="G2413" i="2"/>
  <c r="G2414" i="2"/>
  <c r="G2415" i="2"/>
  <c r="G2416" i="2"/>
  <c r="G2417" i="2"/>
  <c r="G2418" i="2"/>
  <c r="G2419" i="2"/>
  <c r="G2420" i="2"/>
  <c r="G2421" i="2"/>
  <c r="G2422" i="2"/>
  <c r="G2423" i="2"/>
  <c r="G2424" i="2"/>
  <c r="G2425" i="2"/>
  <c r="G2426" i="2"/>
  <c r="G2427" i="2"/>
  <c r="G2428" i="2"/>
  <c r="G2429" i="2"/>
  <c r="G2430" i="2"/>
  <c r="G2431" i="2"/>
  <c r="G2432" i="2"/>
  <c r="G2433" i="2"/>
  <c r="G2434" i="2"/>
  <c r="G2435" i="2"/>
  <c r="G2436" i="2"/>
  <c r="G2437" i="2"/>
  <c r="G2438" i="2"/>
  <c r="G2439" i="2"/>
  <c r="G2440" i="2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G2457" i="2"/>
  <c r="G2458" i="2"/>
  <c r="G2459" i="2"/>
  <c r="G2460" i="2"/>
  <c r="G2461" i="2"/>
  <c r="G2462" i="2"/>
  <c r="G2463" i="2"/>
  <c r="G2464" i="2"/>
  <c r="G2465" i="2"/>
  <c r="G2466" i="2"/>
  <c r="G2467" i="2"/>
  <c r="G2468" i="2"/>
  <c r="G2469" i="2"/>
  <c r="G2470" i="2"/>
  <c r="G2471" i="2"/>
  <c r="G2472" i="2"/>
  <c r="G2473" i="2"/>
  <c r="G2474" i="2"/>
  <c r="G2475" i="2"/>
  <c r="G2476" i="2"/>
  <c r="G2477" i="2"/>
  <c r="G2478" i="2"/>
  <c r="G2479" i="2"/>
  <c r="G2480" i="2"/>
  <c r="G2481" i="2"/>
  <c r="G2482" i="2"/>
  <c r="G2483" i="2"/>
  <c r="G2484" i="2"/>
  <c r="G2485" i="2"/>
  <c r="G2486" i="2"/>
  <c r="G2487" i="2"/>
  <c r="G2488" i="2"/>
  <c r="G2489" i="2"/>
  <c r="G2490" i="2"/>
  <c r="G2491" i="2"/>
  <c r="G2492" i="2"/>
  <c r="G2493" i="2"/>
  <c r="G2494" i="2"/>
  <c r="G2495" i="2"/>
  <c r="G2496" i="2"/>
  <c r="G2497" i="2"/>
  <c r="G2498" i="2"/>
  <c r="G2499" i="2"/>
  <c r="G2500" i="2"/>
  <c r="G2501" i="2"/>
  <c r="G2502" i="2"/>
  <c r="G2503" i="2"/>
  <c r="G2504" i="2"/>
  <c r="G2505" i="2"/>
  <c r="G2506" i="2"/>
  <c r="G2507" i="2"/>
  <c r="G2508" i="2"/>
  <c r="G2509" i="2"/>
  <c r="G2510" i="2"/>
  <c r="G2511" i="2"/>
  <c r="G2512" i="2"/>
  <c r="G2513" i="2"/>
  <c r="G2514" i="2"/>
  <c r="G2515" i="2"/>
  <c r="G2516" i="2"/>
  <c r="G2517" i="2"/>
  <c r="G2518" i="2"/>
  <c r="G2519" i="2"/>
  <c r="G2520" i="2"/>
  <c r="G2521" i="2"/>
  <c r="G2522" i="2"/>
  <c r="G2523" i="2"/>
  <c r="G2524" i="2"/>
  <c r="G2525" i="2"/>
  <c r="G2526" i="2"/>
  <c r="G2527" i="2"/>
  <c r="G2528" i="2"/>
  <c r="G2529" i="2"/>
  <c r="G2530" i="2"/>
  <c r="G2531" i="2"/>
  <c r="G2532" i="2"/>
  <c r="G2533" i="2"/>
  <c r="G2534" i="2"/>
  <c r="G2535" i="2"/>
  <c r="G2536" i="2"/>
  <c r="G2537" i="2"/>
  <c r="G2538" i="2"/>
  <c r="G2539" i="2"/>
  <c r="G2540" i="2"/>
  <c r="G2541" i="2"/>
  <c r="G2542" i="2"/>
  <c r="G2543" i="2"/>
  <c r="G2544" i="2"/>
  <c r="G2545" i="2"/>
  <c r="G2546" i="2"/>
  <c r="G2547" i="2"/>
  <c r="G2548" i="2"/>
  <c r="G2549" i="2"/>
  <c r="G2550" i="2"/>
  <c r="G2551" i="2"/>
  <c r="G2552" i="2"/>
  <c r="G2553" i="2"/>
  <c r="G2554" i="2"/>
  <c r="G2555" i="2"/>
  <c r="G2556" i="2"/>
  <c r="G2557" i="2"/>
  <c r="G2558" i="2"/>
  <c r="G2559" i="2"/>
  <c r="G2560" i="2"/>
  <c r="G2561" i="2"/>
  <c r="G2562" i="2"/>
  <c r="G2563" i="2"/>
  <c r="G2564" i="2"/>
  <c r="G2565" i="2"/>
  <c r="G2566" i="2"/>
  <c r="G2567" i="2"/>
  <c r="G2568" i="2"/>
  <c r="G2569" i="2"/>
  <c r="G2570" i="2"/>
  <c r="G2571" i="2"/>
  <c r="G2572" i="2"/>
  <c r="G2573" i="2"/>
  <c r="G2574" i="2"/>
  <c r="G2575" i="2"/>
  <c r="G2576" i="2"/>
  <c r="G2577" i="2"/>
  <c r="G2578" i="2"/>
  <c r="G2579" i="2"/>
  <c r="G2580" i="2"/>
  <c r="G2581" i="2"/>
  <c r="G2582" i="2"/>
  <c r="G2583" i="2"/>
  <c r="G2584" i="2"/>
  <c r="G2585" i="2"/>
  <c r="G2586" i="2"/>
  <c r="G2587" i="2"/>
  <c r="G2588" i="2"/>
  <c r="G2589" i="2"/>
  <c r="G2590" i="2"/>
  <c r="G2591" i="2"/>
  <c r="G2592" i="2"/>
  <c r="G2593" i="2"/>
  <c r="G2594" i="2"/>
  <c r="G2595" i="2"/>
  <c r="G2596" i="2"/>
  <c r="G2597" i="2"/>
  <c r="G2598" i="2"/>
  <c r="G2599" i="2"/>
  <c r="G2600" i="2"/>
  <c r="G2601" i="2"/>
  <c r="G2602" i="2"/>
  <c r="G2603" i="2"/>
  <c r="G2604" i="2"/>
  <c r="G2605" i="2"/>
  <c r="G2606" i="2"/>
  <c r="G2607" i="2"/>
  <c r="G2608" i="2"/>
  <c r="G2609" i="2"/>
  <c r="G2610" i="2"/>
  <c r="G2611" i="2"/>
  <c r="G2612" i="2"/>
  <c r="G2613" i="2"/>
  <c r="G2614" i="2"/>
  <c r="G2615" i="2"/>
  <c r="G2616" i="2"/>
  <c r="G2617" i="2"/>
  <c r="G2618" i="2"/>
  <c r="G2619" i="2"/>
  <c r="G2620" i="2"/>
  <c r="G2621" i="2"/>
  <c r="G2622" i="2"/>
  <c r="G2623" i="2"/>
  <c r="G2624" i="2"/>
  <c r="G2625" i="2"/>
  <c r="G2626" i="2"/>
  <c r="G2627" i="2"/>
  <c r="G2628" i="2"/>
  <c r="G2629" i="2"/>
  <c r="G2630" i="2"/>
  <c r="G2631" i="2"/>
  <c r="G2632" i="2"/>
  <c r="G2633" i="2"/>
  <c r="G2634" i="2"/>
  <c r="G2635" i="2"/>
  <c r="G2636" i="2"/>
  <c r="G2637" i="2"/>
  <c r="G2638" i="2"/>
  <c r="G2639" i="2"/>
  <c r="G2640" i="2"/>
  <c r="G2641" i="2"/>
  <c r="G2642" i="2"/>
  <c r="G2643" i="2"/>
  <c r="G2644" i="2"/>
  <c r="G2645" i="2"/>
  <c r="G2646" i="2"/>
  <c r="G2647" i="2"/>
  <c r="G2648" i="2"/>
  <c r="G2649" i="2"/>
  <c r="G2650" i="2"/>
  <c r="G2651" i="2"/>
  <c r="G2652" i="2"/>
  <c r="G2653" i="2"/>
  <c r="G2654" i="2"/>
  <c r="G2655" i="2"/>
  <c r="G2656" i="2"/>
  <c r="G2657" i="2"/>
  <c r="G2658" i="2"/>
  <c r="G2659" i="2"/>
  <c r="G2660" i="2"/>
  <c r="G2661" i="2"/>
  <c r="G2662" i="2"/>
  <c r="G2663" i="2"/>
  <c r="G2664" i="2"/>
  <c r="G2665" i="2"/>
  <c r="G2666" i="2"/>
  <c r="G2667" i="2"/>
  <c r="G2668" i="2"/>
  <c r="G2669" i="2"/>
  <c r="G2670" i="2"/>
  <c r="G2671" i="2"/>
  <c r="G2672" i="2"/>
  <c r="G2673" i="2"/>
  <c r="G2674" i="2"/>
  <c r="G2675" i="2"/>
  <c r="G2676" i="2"/>
  <c r="G2677" i="2"/>
  <c r="G2678" i="2"/>
  <c r="G2679" i="2"/>
  <c r="G2680" i="2"/>
  <c r="G2681" i="2"/>
  <c r="G2682" i="2"/>
  <c r="G2683" i="2"/>
  <c r="G2684" i="2"/>
  <c r="G2685" i="2"/>
  <c r="G2686" i="2"/>
  <c r="G2687" i="2"/>
  <c r="G2688" i="2"/>
  <c r="G2689" i="2"/>
  <c r="G2690" i="2"/>
  <c r="G2691" i="2"/>
  <c r="G2692" i="2"/>
  <c r="G2693" i="2"/>
  <c r="G2694" i="2"/>
  <c r="G2695" i="2"/>
  <c r="G2696" i="2"/>
  <c r="G2697" i="2"/>
  <c r="G2698" i="2"/>
  <c r="G2699" i="2"/>
  <c r="G2700" i="2"/>
  <c r="G2701" i="2"/>
  <c r="G2702" i="2"/>
  <c r="G2703" i="2"/>
  <c r="G2704" i="2"/>
  <c r="G2705" i="2"/>
  <c r="G2706" i="2"/>
  <c r="G2707" i="2"/>
  <c r="G2708" i="2"/>
  <c r="G2709" i="2"/>
  <c r="G2710" i="2"/>
  <c r="G2711" i="2"/>
  <c r="G2712" i="2"/>
  <c r="G2713" i="2"/>
  <c r="G2714" i="2"/>
  <c r="G2715" i="2"/>
  <c r="G2716" i="2"/>
  <c r="G2717" i="2"/>
  <c r="G2718" i="2"/>
  <c r="G2719" i="2"/>
  <c r="G2720" i="2"/>
  <c r="G2721" i="2"/>
  <c r="G2722" i="2"/>
  <c r="G2723" i="2"/>
  <c r="G2724" i="2"/>
  <c r="G2725" i="2"/>
  <c r="G2726" i="2"/>
  <c r="G2727" i="2"/>
  <c r="G2728" i="2"/>
  <c r="G2729" i="2"/>
  <c r="G2730" i="2"/>
  <c r="G2731" i="2"/>
  <c r="G2732" i="2"/>
  <c r="G2733" i="2"/>
  <c r="G2734" i="2"/>
  <c r="G2735" i="2"/>
  <c r="G2736" i="2"/>
  <c r="G2737" i="2"/>
  <c r="G2738" i="2"/>
  <c r="G2739" i="2"/>
  <c r="G2740" i="2"/>
  <c r="G2741" i="2"/>
  <c r="G2742" i="2"/>
  <c r="G2743" i="2"/>
  <c r="G2744" i="2"/>
  <c r="G2745" i="2"/>
  <c r="G2746" i="2"/>
  <c r="G2747" i="2"/>
  <c r="G2748" i="2"/>
  <c r="G2749" i="2"/>
  <c r="G2750" i="2"/>
  <c r="G2751" i="2"/>
  <c r="G2752" i="2"/>
  <c r="G2753" i="2"/>
  <c r="G2754" i="2"/>
  <c r="G2755" i="2"/>
  <c r="G2756" i="2"/>
  <c r="G2757" i="2"/>
  <c r="G2758" i="2"/>
  <c r="G2759" i="2"/>
  <c r="G2760" i="2"/>
  <c r="G2761" i="2"/>
  <c r="G2762" i="2"/>
  <c r="G2763" i="2"/>
  <c r="G2764" i="2"/>
  <c r="G2765" i="2"/>
  <c r="G2766" i="2"/>
  <c r="G2767" i="2"/>
  <c r="G2768" i="2"/>
  <c r="G2769" i="2"/>
  <c r="G2770" i="2"/>
  <c r="G2771" i="2"/>
  <c r="G2772" i="2"/>
  <c r="G2773" i="2"/>
  <c r="G2774" i="2"/>
  <c r="G2775" i="2"/>
  <c r="G2776" i="2"/>
  <c r="G2777" i="2"/>
  <c r="G2778" i="2"/>
  <c r="G2779" i="2"/>
  <c r="G2780" i="2"/>
  <c r="G2781" i="2"/>
  <c r="G2782" i="2"/>
  <c r="G2783" i="2"/>
  <c r="G2784" i="2"/>
  <c r="G2785" i="2"/>
  <c r="G2786" i="2"/>
  <c r="G2787" i="2"/>
  <c r="G2788" i="2"/>
  <c r="G2789" i="2"/>
  <c r="G2790" i="2"/>
  <c r="G2791" i="2"/>
  <c r="G2792" i="2"/>
  <c r="G2793" i="2"/>
  <c r="G2794" i="2"/>
  <c r="G2795" i="2"/>
  <c r="G2796" i="2"/>
  <c r="G2797" i="2"/>
  <c r="G2798" i="2"/>
  <c r="G2799" i="2"/>
  <c r="G2800" i="2"/>
  <c r="G2801" i="2"/>
  <c r="G2802" i="2"/>
  <c r="G2803" i="2"/>
  <c r="G2804" i="2"/>
  <c r="G2805" i="2"/>
  <c r="G2806" i="2"/>
  <c r="G2807" i="2"/>
  <c r="G2808" i="2"/>
  <c r="G2809" i="2"/>
  <c r="G2810" i="2"/>
  <c r="G2811" i="2"/>
  <c r="G2812" i="2"/>
  <c r="G2813" i="2"/>
  <c r="G2814" i="2"/>
  <c r="G2815" i="2"/>
  <c r="G2816" i="2"/>
  <c r="G2817" i="2"/>
  <c r="G2818" i="2"/>
  <c r="G2819" i="2"/>
  <c r="G2820" i="2"/>
  <c r="G2821" i="2"/>
  <c r="G2822" i="2"/>
  <c r="G2823" i="2"/>
  <c r="G2824" i="2"/>
  <c r="G2825" i="2"/>
  <c r="G2826" i="2"/>
  <c r="G2827" i="2"/>
  <c r="G2828" i="2"/>
  <c r="G2829" i="2"/>
  <c r="G2830" i="2"/>
  <c r="G2831" i="2"/>
  <c r="G2832" i="2"/>
  <c r="G2833" i="2"/>
  <c r="G2834" i="2"/>
  <c r="G2835" i="2"/>
  <c r="G2836" i="2"/>
  <c r="G2837" i="2"/>
  <c r="G2838" i="2"/>
  <c r="G2839" i="2"/>
  <c r="G2840" i="2"/>
  <c r="G2841" i="2"/>
  <c r="G2842" i="2"/>
  <c r="G2843" i="2"/>
  <c r="G2844" i="2"/>
  <c r="G2845" i="2"/>
  <c r="G2846" i="2"/>
  <c r="G2847" i="2"/>
  <c r="G2848" i="2"/>
  <c r="G2849" i="2"/>
  <c r="G2850" i="2"/>
  <c r="G2851" i="2"/>
  <c r="G2852" i="2"/>
  <c r="G2853" i="2"/>
  <c r="G2854" i="2"/>
  <c r="G2855" i="2"/>
  <c r="G2856" i="2"/>
  <c r="G2857" i="2"/>
  <c r="G2858" i="2"/>
  <c r="G2859" i="2"/>
  <c r="G2860" i="2"/>
  <c r="G2861" i="2"/>
  <c r="G2862" i="2"/>
  <c r="G2863" i="2"/>
  <c r="G2864" i="2"/>
  <c r="G2865" i="2"/>
  <c r="G2866" i="2"/>
  <c r="G2867" i="2"/>
  <c r="G2868" i="2"/>
  <c r="G2869" i="2"/>
  <c r="G2870" i="2"/>
  <c r="G2871" i="2"/>
  <c r="G2872" i="2"/>
  <c r="G2873" i="2"/>
  <c r="G2874" i="2"/>
  <c r="G2875" i="2"/>
  <c r="G2876" i="2"/>
  <c r="G2877" i="2"/>
  <c r="G2878" i="2"/>
  <c r="G2879" i="2"/>
  <c r="G2880" i="2"/>
  <c r="G2881" i="2"/>
  <c r="G2882" i="2"/>
  <c r="G2883" i="2"/>
  <c r="G2884" i="2"/>
  <c r="G2885" i="2"/>
  <c r="G2886" i="2"/>
  <c r="G2887" i="2"/>
  <c r="G2888" i="2"/>
  <c r="G2889" i="2"/>
  <c r="G2890" i="2"/>
  <c r="G2891" i="2"/>
  <c r="G2892" i="2"/>
  <c r="G2893" i="2"/>
  <c r="G2894" i="2"/>
  <c r="G2895" i="2"/>
  <c r="G2896" i="2"/>
  <c r="G2897" i="2"/>
  <c r="G2898" i="2"/>
  <c r="G2899" i="2"/>
  <c r="G2900" i="2"/>
  <c r="G2901" i="2"/>
  <c r="G2902" i="2"/>
  <c r="G2903" i="2"/>
  <c r="G2904" i="2"/>
  <c r="G2905" i="2"/>
  <c r="G2906" i="2"/>
  <c r="G2907" i="2"/>
  <c r="G2908" i="2"/>
  <c r="G2909" i="2"/>
  <c r="G2910" i="2"/>
  <c r="G2911" i="2"/>
  <c r="G2912" i="2"/>
  <c r="G2913" i="2"/>
  <c r="G2914" i="2"/>
  <c r="G2915" i="2"/>
  <c r="G2916" i="2"/>
  <c r="G2917" i="2"/>
  <c r="G2918" i="2"/>
  <c r="G2919" i="2"/>
  <c r="G2920" i="2"/>
  <c r="G2921" i="2"/>
  <c r="G2922" i="2"/>
  <c r="G2923" i="2"/>
  <c r="G2924" i="2"/>
  <c r="G2925" i="2"/>
  <c r="G2926" i="2"/>
  <c r="G2927" i="2"/>
  <c r="G2928" i="2"/>
  <c r="G2929" i="2"/>
  <c r="G2930" i="2"/>
  <c r="G2931" i="2"/>
  <c r="G2932" i="2"/>
  <c r="G2933" i="2"/>
  <c r="G2934" i="2"/>
  <c r="G2935" i="2"/>
  <c r="G2936" i="2"/>
  <c r="G2937" i="2"/>
  <c r="G2938" i="2"/>
  <c r="G2939" i="2"/>
  <c r="G2940" i="2"/>
  <c r="G2941" i="2"/>
  <c r="G2942" i="2"/>
  <c r="G2943" i="2"/>
  <c r="G2944" i="2"/>
  <c r="G2945" i="2"/>
  <c r="G2946" i="2"/>
  <c r="G2947" i="2"/>
  <c r="G2948" i="2"/>
  <c r="G2949" i="2"/>
  <c r="G2950" i="2"/>
  <c r="G2951" i="2"/>
  <c r="G2952" i="2"/>
  <c r="G2953" i="2"/>
  <c r="G2954" i="2"/>
  <c r="G2955" i="2"/>
  <c r="G2956" i="2"/>
  <c r="G2957" i="2"/>
  <c r="G2958" i="2"/>
  <c r="G2959" i="2"/>
  <c r="G2960" i="2"/>
  <c r="G2961" i="2"/>
  <c r="G2962" i="2"/>
  <c r="G2963" i="2"/>
  <c r="G2964" i="2"/>
  <c r="G2965" i="2"/>
  <c r="G2966" i="2"/>
  <c r="G2967" i="2"/>
  <c r="G2968" i="2"/>
  <c r="G2969" i="2"/>
  <c r="G2970" i="2"/>
  <c r="G2971" i="2"/>
  <c r="G2972" i="2"/>
  <c r="G2973" i="2"/>
  <c r="G2974" i="2"/>
  <c r="G2975" i="2"/>
  <c r="G2976" i="2"/>
  <c r="G2977" i="2"/>
  <c r="G2978" i="2"/>
  <c r="G2979" i="2"/>
  <c r="G2980" i="2"/>
  <c r="G2981" i="2"/>
  <c r="G2982" i="2"/>
  <c r="G2983" i="2"/>
  <c r="G2984" i="2"/>
  <c r="G2985" i="2"/>
  <c r="G2986" i="2"/>
  <c r="G2987" i="2"/>
  <c r="G2988" i="2"/>
  <c r="G2989" i="2"/>
  <c r="G2990" i="2"/>
  <c r="G2991" i="2"/>
  <c r="G2992" i="2"/>
  <c r="G2993" i="2"/>
  <c r="G2994" i="2"/>
  <c r="G2995" i="2"/>
  <c r="G2996" i="2"/>
  <c r="G2997" i="2"/>
  <c r="G2998" i="2"/>
  <c r="G2999" i="2"/>
  <c r="G3000" i="2"/>
  <c r="G3001" i="2"/>
  <c r="G3002" i="2"/>
  <c r="G3003" i="2"/>
  <c r="G3004" i="2"/>
  <c r="G3005" i="2"/>
  <c r="G3006" i="2"/>
  <c r="G3007" i="2"/>
  <c r="G3008" i="2"/>
  <c r="G3009" i="2"/>
  <c r="G3010" i="2"/>
  <c r="G3011" i="2"/>
  <c r="G3012" i="2"/>
  <c r="G3013" i="2"/>
  <c r="G3014" i="2"/>
  <c r="G3015" i="2"/>
  <c r="G3016" i="2"/>
  <c r="G3017" i="2"/>
  <c r="G3018" i="2"/>
  <c r="G3019" i="2"/>
  <c r="G3020" i="2"/>
  <c r="G3021" i="2"/>
  <c r="G3022" i="2"/>
  <c r="G3023" i="2"/>
  <c r="G3024" i="2"/>
  <c r="G3025" i="2"/>
  <c r="G3026" i="2"/>
  <c r="G3027" i="2"/>
  <c r="G3028" i="2"/>
  <c r="G3029" i="2"/>
  <c r="G3030" i="2"/>
  <c r="G3031" i="2"/>
  <c r="G3032" i="2"/>
  <c r="G3033" i="2"/>
  <c r="G3034" i="2"/>
  <c r="G3035" i="2"/>
  <c r="G3036" i="2"/>
  <c r="G3037" i="2"/>
  <c r="G3038" i="2"/>
  <c r="G3039" i="2"/>
  <c r="G3040" i="2"/>
  <c r="G3041" i="2"/>
  <c r="G3042" i="2"/>
  <c r="G3043" i="2"/>
  <c r="G3044" i="2"/>
  <c r="G3045" i="2"/>
  <c r="G3046" i="2"/>
  <c r="G3047" i="2"/>
  <c r="G3048" i="2"/>
  <c r="G3049" i="2"/>
  <c r="G3050" i="2"/>
  <c r="G3051" i="2"/>
  <c r="G3052" i="2"/>
  <c r="G3053" i="2"/>
  <c r="G3054" i="2"/>
  <c r="G3055" i="2"/>
  <c r="G3056" i="2"/>
  <c r="G3057" i="2"/>
  <c r="G3058" i="2"/>
  <c r="G3059" i="2"/>
  <c r="G3060" i="2"/>
  <c r="G3061" i="2"/>
  <c r="G3062" i="2"/>
  <c r="G3063" i="2"/>
  <c r="G3064" i="2"/>
  <c r="G3065" i="2"/>
  <c r="G3066" i="2"/>
  <c r="G3067" i="2"/>
  <c r="G3068" i="2"/>
  <c r="G3069" i="2"/>
  <c r="G3070" i="2"/>
  <c r="G3071" i="2"/>
  <c r="G3072" i="2"/>
  <c r="G3073" i="2"/>
  <c r="G3074" i="2"/>
  <c r="G3075" i="2"/>
  <c r="G3076" i="2"/>
  <c r="G3077" i="2"/>
  <c r="G3078" i="2"/>
  <c r="G3079" i="2"/>
  <c r="G3080" i="2"/>
  <c r="G3081" i="2"/>
  <c r="G3082" i="2"/>
  <c r="G3083" i="2"/>
  <c r="G3084" i="2"/>
  <c r="G3085" i="2"/>
  <c r="G3086" i="2"/>
  <c r="G3087" i="2"/>
  <c r="G3088" i="2"/>
  <c r="G3089" i="2"/>
  <c r="G3090" i="2"/>
  <c r="G3091" i="2"/>
  <c r="G3092" i="2"/>
  <c r="G3093" i="2"/>
  <c r="G3094" i="2"/>
  <c r="G3095" i="2"/>
  <c r="G3096" i="2"/>
  <c r="G3097" i="2"/>
  <c r="G3098" i="2"/>
  <c r="G3099" i="2"/>
  <c r="G3100" i="2"/>
  <c r="G3101" i="2"/>
  <c r="G3102" i="2"/>
  <c r="G3103" i="2"/>
  <c r="G3104" i="2"/>
  <c r="G3105" i="2"/>
  <c r="G3106" i="2"/>
  <c r="G3107" i="2"/>
  <c r="G3108" i="2"/>
  <c r="G3109" i="2"/>
  <c r="G3110" i="2"/>
  <c r="G3111" i="2"/>
  <c r="G3112" i="2"/>
  <c r="G3113" i="2"/>
  <c r="G3114" i="2"/>
  <c r="G3115" i="2"/>
  <c r="G3116" i="2"/>
  <c r="G3117" i="2"/>
  <c r="G3118" i="2"/>
  <c r="G3119" i="2"/>
  <c r="G3120" i="2"/>
  <c r="G3121" i="2"/>
  <c r="G3122" i="2"/>
  <c r="G3123" i="2"/>
  <c r="G3124" i="2"/>
  <c r="G3125" i="2"/>
  <c r="G3126" i="2"/>
  <c r="G3127" i="2"/>
  <c r="G3128" i="2"/>
  <c r="G3129" i="2"/>
  <c r="G3130" i="2"/>
  <c r="G3131" i="2"/>
  <c r="G3132" i="2"/>
  <c r="G3133" i="2"/>
  <c r="G3134" i="2"/>
  <c r="G3135" i="2"/>
  <c r="G3136" i="2"/>
  <c r="G3137" i="2"/>
  <c r="G3138" i="2"/>
  <c r="G3139" i="2"/>
  <c r="G3140" i="2"/>
  <c r="G3141" i="2"/>
  <c r="G3142" i="2"/>
  <c r="G3143" i="2"/>
  <c r="G3144" i="2"/>
  <c r="G3145" i="2"/>
  <c r="G3146" i="2"/>
  <c r="G3147" i="2"/>
  <c r="G3148" i="2"/>
  <c r="G3149" i="2"/>
  <c r="G3150" i="2"/>
  <c r="G3151" i="2"/>
  <c r="G3152" i="2"/>
  <c r="G3153" i="2"/>
  <c r="G3154" i="2"/>
  <c r="G3155" i="2"/>
  <c r="G3156" i="2"/>
  <c r="G3157" i="2"/>
  <c r="G3158" i="2"/>
  <c r="G3159" i="2"/>
  <c r="G3160" i="2"/>
  <c r="G3161" i="2"/>
  <c r="G3162" i="2"/>
  <c r="G3163" i="2"/>
  <c r="G3164" i="2"/>
  <c r="G3165" i="2"/>
  <c r="G3166" i="2"/>
  <c r="G3167" i="2"/>
  <c r="G3168" i="2"/>
  <c r="G3169" i="2"/>
  <c r="G3170" i="2"/>
  <c r="G3171" i="2"/>
  <c r="G3172" i="2"/>
  <c r="G3173" i="2"/>
  <c r="G3174" i="2"/>
  <c r="G3175" i="2"/>
  <c r="G3176" i="2"/>
  <c r="G3177" i="2"/>
  <c r="G3178" i="2"/>
  <c r="G3179" i="2"/>
  <c r="G3180" i="2"/>
  <c r="G3181" i="2"/>
  <c r="G3182" i="2"/>
  <c r="G3183" i="2"/>
  <c r="G3184" i="2"/>
  <c r="G3185" i="2"/>
  <c r="G3186" i="2"/>
  <c r="G3187" i="2"/>
  <c r="G3188" i="2"/>
  <c r="G3189" i="2"/>
  <c r="G3190" i="2"/>
  <c r="G3191" i="2"/>
  <c r="G3192" i="2"/>
  <c r="G3193" i="2"/>
  <c r="G3194" i="2"/>
  <c r="G3195" i="2"/>
  <c r="G3196" i="2"/>
  <c r="G3197" i="2"/>
  <c r="G3198" i="2"/>
  <c r="G3199" i="2"/>
  <c r="G3200" i="2"/>
  <c r="G3201" i="2"/>
  <c r="G3202" i="2"/>
  <c r="G3203" i="2"/>
  <c r="G3204" i="2"/>
  <c r="G3205" i="2"/>
  <c r="G3206" i="2"/>
  <c r="G3207" i="2"/>
  <c r="G3208" i="2"/>
  <c r="G3209" i="2"/>
  <c r="G3210" i="2"/>
  <c r="G3211" i="2"/>
  <c r="G3212" i="2"/>
  <c r="G3213" i="2"/>
  <c r="G3214" i="2"/>
  <c r="G3215" i="2"/>
  <c r="G3216" i="2"/>
  <c r="G3217" i="2"/>
  <c r="G3218" i="2"/>
  <c r="G3219" i="2"/>
  <c r="G3220" i="2"/>
  <c r="G3221" i="2"/>
  <c r="G3222" i="2"/>
  <c r="G3223" i="2"/>
  <c r="G3224" i="2"/>
  <c r="G3225" i="2"/>
  <c r="G3226" i="2"/>
  <c r="G3227" i="2"/>
  <c r="G3228" i="2"/>
  <c r="G3229" i="2"/>
  <c r="G3230" i="2"/>
  <c r="G3231" i="2"/>
  <c r="G3232" i="2"/>
  <c r="G3233" i="2"/>
  <c r="G3234" i="2"/>
  <c r="G3235" i="2"/>
  <c r="G3236" i="2"/>
  <c r="G3237" i="2"/>
  <c r="G3238" i="2"/>
  <c r="G3239" i="2"/>
  <c r="G3240" i="2"/>
  <c r="G3241" i="2"/>
  <c r="G3242" i="2"/>
  <c r="G3243" i="2"/>
  <c r="G3244" i="2"/>
  <c r="G3245" i="2"/>
  <c r="G3246" i="2"/>
  <c r="G3247" i="2"/>
  <c r="G3248" i="2"/>
  <c r="G3249" i="2"/>
  <c r="G3250" i="2"/>
  <c r="G3251" i="2"/>
  <c r="G3252" i="2"/>
  <c r="G3253" i="2"/>
  <c r="G3254" i="2"/>
  <c r="G3255" i="2"/>
  <c r="G3256" i="2"/>
  <c r="G3257" i="2"/>
  <c r="G3258" i="2"/>
  <c r="G3259" i="2"/>
  <c r="G3260" i="2"/>
  <c r="G3261" i="2"/>
  <c r="G3262" i="2"/>
  <c r="G3263" i="2"/>
  <c r="G3264" i="2"/>
  <c r="G3265" i="2"/>
  <c r="G3266" i="2"/>
  <c r="G3267" i="2"/>
  <c r="G3268" i="2"/>
  <c r="G3269" i="2"/>
  <c r="G3270" i="2"/>
  <c r="G3271" i="2"/>
  <c r="G3272" i="2"/>
  <c r="G3273" i="2"/>
  <c r="G3274" i="2"/>
  <c r="G3275" i="2"/>
  <c r="G3276" i="2"/>
  <c r="G3277" i="2"/>
  <c r="G3278" i="2"/>
  <c r="G3279" i="2"/>
  <c r="G3280" i="2"/>
  <c r="G3281" i="2"/>
  <c r="G3282" i="2"/>
  <c r="G3283" i="2"/>
  <c r="G3284" i="2"/>
  <c r="G3285" i="2"/>
  <c r="G3286" i="2"/>
  <c r="G3287" i="2"/>
  <c r="G3288" i="2"/>
  <c r="G3289" i="2"/>
  <c r="G3290" i="2"/>
  <c r="G3291" i="2"/>
  <c r="G3292" i="2"/>
  <c r="G3293" i="2"/>
  <c r="G3294" i="2"/>
  <c r="G3295" i="2"/>
  <c r="G3296" i="2"/>
  <c r="G3297" i="2"/>
  <c r="G3298" i="2"/>
  <c r="G3299" i="2"/>
  <c r="G3300" i="2"/>
  <c r="G3301" i="2"/>
  <c r="G3302" i="2"/>
  <c r="G3303" i="2"/>
  <c r="G3304" i="2"/>
  <c r="G3305" i="2"/>
  <c r="G3306" i="2"/>
  <c r="G3307" i="2"/>
  <c r="G3308" i="2"/>
  <c r="G3309" i="2"/>
  <c r="G3310" i="2"/>
  <c r="G3311" i="2"/>
  <c r="G3312" i="2"/>
  <c r="G3313" i="2"/>
  <c r="G3314" i="2"/>
  <c r="G3315" i="2"/>
  <c r="G3316" i="2"/>
  <c r="G3317" i="2"/>
  <c r="G3318" i="2"/>
  <c r="G3319" i="2"/>
  <c r="G3320" i="2"/>
  <c r="G3321" i="2"/>
  <c r="G3322" i="2"/>
  <c r="G3323" i="2"/>
  <c r="G3324" i="2"/>
  <c r="G3325" i="2"/>
  <c r="G3326" i="2"/>
  <c r="G3327" i="2"/>
  <c r="G3328" i="2"/>
  <c r="G3329" i="2"/>
  <c r="G3330" i="2"/>
  <c r="G3331" i="2"/>
  <c r="G3332" i="2"/>
  <c r="G3333" i="2"/>
  <c r="G3334" i="2"/>
  <c r="G3335" i="2"/>
  <c r="G3336" i="2"/>
  <c r="G3337" i="2"/>
  <c r="G3338" i="2"/>
  <c r="G3339" i="2"/>
  <c r="G3340" i="2"/>
  <c r="G3341" i="2"/>
  <c r="G3342" i="2"/>
  <c r="G3343" i="2"/>
  <c r="G3344" i="2"/>
  <c r="G3345" i="2"/>
  <c r="G3346" i="2"/>
  <c r="G3347" i="2"/>
  <c r="G3348" i="2"/>
  <c r="G3349" i="2"/>
  <c r="G3350" i="2"/>
  <c r="G3351" i="2"/>
  <c r="G3352" i="2"/>
  <c r="G3353" i="2"/>
  <c r="G3354" i="2"/>
  <c r="G3355" i="2"/>
  <c r="G3356" i="2"/>
  <c r="G3357" i="2"/>
  <c r="G3358" i="2"/>
  <c r="G3359" i="2"/>
  <c r="G3360" i="2"/>
  <c r="G3361" i="2"/>
  <c r="G3362" i="2"/>
  <c r="G3363" i="2"/>
  <c r="G3364" i="2"/>
  <c r="G3365" i="2"/>
  <c r="G3366" i="2"/>
  <c r="G3367" i="2"/>
  <c r="G3368" i="2"/>
  <c r="G3369" i="2"/>
  <c r="G3370" i="2"/>
  <c r="G3371" i="2"/>
  <c r="G3372" i="2"/>
  <c r="G3373" i="2"/>
  <c r="G3374" i="2"/>
  <c r="G3375" i="2"/>
  <c r="G3376" i="2"/>
  <c r="G3377" i="2"/>
  <c r="G3378" i="2"/>
  <c r="G3379" i="2"/>
  <c r="G3380" i="2"/>
  <c r="G3381" i="2"/>
  <c r="G3382" i="2"/>
  <c r="G3383" i="2"/>
  <c r="G3384" i="2"/>
  <c r="G3385" i="2"/>
  <c r="G3386" i="2"/>
  <c r="G3387" i="2"/>
  <c r="G3388" i="2"/>
  <c r="G3389" i="2"/>
  <c r="G3390" i="2"/>
  <c r="G3391" i="2"/>
  <c r="G3392" i="2"/>
  <c r="G3393" i="2"/>
  <c r="G3394" i="2"/>
  <c r="G3395" i="2"/>
  <c r="G3396" i="2"/>
  <c r="G3397" i="2"/>
  <c r="G3398" i="2"/>
  <c r="G3399" i="2"/>
  <c r="G3400" i="2"/>
  <c r="G3401" i="2"/>
  <c r="G3402" i="2"/>
  <c r="G3403" i="2"/>
  <c r="G3404" i="2"/>
  <c r="G3405" i="2"/>
  <c r="G3406" i="2"/>
  <c r="G3407" i="2"/>
  <c r="G3408" i="2"/>
  <c r="G3409" i="2"/>
  <c r="G3410" i="2"/>
  <c r="G3411" i="2"/>
  <c r="G3412" i="2"/>
  <c r="G3413" i="2"/>
  <c r="G3414" i="2"/>
  <c r="G3415" i="2"/>
  <c r="G3416" i="2"/>
  <c r="G3417" i="2"/>
  <c r="G3418" i="2"/>
  <c r="G3419" i="2"/>
  <c r="G3420" i="2"/>
  <c r="G3421" i="2"/>
  <c r="G3422" i="2"/>
  <c r="G3423" i="2"/>
  <c r="G3424" i="2"/>
  <c r="G3425" i="2"/>
  <c r="G3426" i="2"/>
  <c r="G3427" i="2"/>
  <c r="G3428" i="2"/>
  <c r="G3429" i="2"/>
  <c r="G3430" i="2"/>
  <c r="G3431" i="2"/>
  <c r="G3432" i="2"/>
  <c r="G3433" i="2"/>
  <c r="G3434" i="2"/>
  <c r="G3435" i="2"/>
  <c r="G3436" i="2"/>
  <c r="G3437" i="2"/>
  <c r="G3438" i="2"/>
  <c r="G3439" i="2"/>
  <c r="G3440" i="2"/>
  <c r="G3441" i="2"/>
  <c r="G3442" i="2"/>
  <c r="G3443" i="2"/>
  <c r="G3444" i="2"/>
  <c r="G3445" i="2"/>
  <c r="G3446" i="2"/>
  <c r="G3447" i="2"/>
  <c r="G3448" i="2"/>
  <c r="G3449" i="2"/>
  <c r="G3450" i="2"/>
  <c r="G3451" i="2"/>
  <c r="G3452" i="2"/>
  <c r="G3453" i="2"/>
  <c r="G3454" i="2"/>
  <c r="G3455" i="2"/>
  <c r="G3456" i="2"/>
  <c r="G3457" i="2"/>
  <c r="G3458" i="2"/>
  <c r="G3459" i="2"/>
  <c r="G3460" i="2"/>
  <c r="G3461" i="2"/>
  <c r="G3462" i="2"/>
  <c r="G3463" i="2"/>
  <c r="G3464" i="2"/>
  <c r="G3465" i="2"/>
  <c r="G3466" i="2"/>
  <c r="G3467" i="2"/>
  <c r="G3468" i="2"/>
  <c r="G3469" i="2"/>
  <c r="G3470" i="2"/>
  <c r="G3471" i="2"/>
  <c r="G3472" i="2"/>
  <c r="G3473" i="2"/>
  <c r="G3474" i="2"/>
  <c r="G3475" i="2"/>
  <c r="G3476" i="2"/>
  <c r="G3477" i="2"/>
  <c r="G3478" i="2"/>
  <c r="G3479" i="2"/>
  <c r="G3480" i="2"/>
  <c r="G3481" i="2"/>
  <c r="G3482" i="2"/>
  <c r="G3483" i="2"/>
  <c r="G3484" i="2"/>
  <c r="G3485" i="2"/>
  <c r="G3486" i="2"/>
  <c r="G3487" i="2"/>
  <c r="G3488" i="2"/>
  <c r="G3489" i="2"/>
  <c r="G3490" i="2"/>
  <c r="G3491" i="2"/>
  <c r="G3492" i="2"/>
  <c r="G3493" i="2"/>
  <c r="G3494" i="2"/>
  <c r="G3495" i="2"/>
  <c r="G3496" i="2"/>
  <c r="G3497" i="2"/>
  <c r="G3498" i="2"/>
  <c r="G3499" i="2"/>
  <c r="G3500" i="2"/>
  <c r="G3501" i="2"/>
  <c r="G3502" i="2"/>
  <c r="G3503" i="2"/>
  <c r="G3504" i="2"/>
  <c r="G3505" i="2"/>
  <c r="G3506" i="2"/>
  <c r="G3507" i="2"/>
  <c r="G3508" i="2"/>
  <c r="G3509" i="2"/>
  <c r="G3510" i="2"/>
  <c r="G3511" i="2"/>
  <c r="G3512" i="2"/>
  <c r="G3513" i="2"/>
  <c r="G3514" i="2"/>
  <c r="G3515" i="2"/>
  <c r="G3516" i="2"/>
  <c r="G3517" i="2"/>
  <c r="G3518" i="2"/>
  <c r="G3519" i="2"/>
  <c r="G3520" i="2"/>
  <c r="G3521" i="2"/>
  <c r="G3522" i="2"/>
  <c r="G3523" i="2"/>
  <c r="G3524" i="2"/>
  <c r="G3525" i="2"/>
  <c r="G3526" i="2"/>
  <c r="G3527" i="2"/>
  <c r="G3528" i="2"/>
  <c r="G3529" i="2"/>
  <c r="G3530" i="2"/>
  <c r="G3531" i="2"/>
  <c r="G3532" i="2"/>
  <c r="G3533" i="2"/>
  <c r="G3534" i="2"/>
  <c r="G3535" i="2"/>
  <c r="G3536" i="2"/>
  <c r="G3537" i="2"/>
  <c r="G3538" i="2"/>
  <c r="G3539" i="2"/>
  <c r="G3540" i="2"/>
  <c r="G3541" i="2"/>
  <c r="G3542" i="2"/>
  <c r="G3543" i="2"/>
  <c r="G3544" i="2"/>
  <c r="G3545" i="2"/>
  <c r="G3546" i="2"/>
  <c r="G3547" i="2"/>
  <c r="G3548" i="2"/>
  <c r="G3549" i="2"/>
  <c r="G3550" i="2"/>
  <c r="G3551" i="2"/>
  <c r="G3552" i="2"/>
  <c r="G3553" i="2"/>
  <c r="G3554" i="2"/>
  <c r="G3555" i="2"/>
  <c r="G3556" i="2"/>
  <c r="G3557" i="2"/>
  <c r="G3558" i="2"/>
  <c r="G3559" i="2"/>
  <c r="G3560" i="2"/>
  <c r="G3561" i="2"/>
  <c r="G3562" i="2"/>
  <c r="G3563" i="2"/>
  <c r="G3564" i="2"/>
  <c r="G3565" i="2"/>
  <c r="G3566" i="2"/>
  <c r="G3567" i="2"/>
  <c r="G3568" i="2"/>
  <c r="G3569" i="2"/>
  <c r="G3570" i="2"/>
  <c r="G3571" i="2"/>
  <c r="G3572" i="2"/>
  <c r="G3573" i="2"/>
  <c r="G3574" i="2"/>
  <c r="G3575" i="2"/>
  <c r="G3576" i="2"/>
  <c r="G3577" i="2"/>
  <c r="G3578" i="2"/>
  <c r="G3579" i="2"/>
  <c r="G3580" i="2"/>
  <c r="G3581" i="2"/>
  <c r="G3582" i="2"/>
  <c r="G3583" i="2"/>
  <c r="G3584" i="2"/>
  <c r="G3585" i="2"/>
  <c r="G3586" i="2"/>
  <c r="G3587" i="2"/>
  <c r="G3588" i="2"/>
  <c r="G3589" i="2"/>
  <c r="G3590" i="2"/>
  <c r="G3591" i="2"/>
  <c r="G3592" i="2"/>
  <c r="G3593" i="2"/>
  <c r="G3594" i="2"/>
  <c r="G3595" i="2"/>
  <c r="G3596" i="2"/>
  <c r="G3597" i="2"/>
  <c r="G3598" i="2"/>
  <c r="G3599" i="2"/>
  <c r="G3600" i="2"/>
  <c r="G3601" i="2"/>
  <c r="G3602" i="2"/>
  <c r="G3603" i="2"/>
  <c r="G3604" i="2"/>
  <c r="G3605" i="2"/>
  <c r="G3606" i="2"/>
  <c r="G3607" i="2"/>
  <c r="G3608" i="2"/>
  <c r="G3609" i="2"/>
  <c r="G3610" i="2"/>
  <c r="G3611" i="2"/>
  <c r="G3612" i="2"/>
  <c r="G3613" i="2"/>
  <c r="G3614" i="2"/>
  <c r="G3615" i="2"/>
  <c r="G3616" i="2"/>
  <c r="G3617" i="2"/>
  <c r="G3618" i="2"/>
  <c r="G3619" i="2"/>
  <c r="G3620" i="2"/>
  <c r="G3621" i="2"/>
  <c r="G3622" i="2"/>
  <c r="G3623" i="2"/>
  <c r="G3624" i="2"/>
  <c r="G3625" i="2"/>
  <c r="G3626" i="2"/>
  <c r="G3627" i="2"/>
  <c r="G3628" i="2"/>
  <c r="G3629" i="2"/>
  <c r="G3630" i="2"/>
  <c r="G3631" i="2"/>
  <c r="G3632" i="2"/>
  <c r="G3633" i="2"/>
  <c r="G3634" i="2"/>
  <c r="G3635" i="2"/>
  <c r="G3636" i="2"/>
  <c r="G3637" i="2"/>
  <c r="G3638" i="2"/>
  <c r="G3639" i="2"/>
  <c r="G3640" i="2"/>
  <c r="G3641" i="2"/>
  <c r="G3642" i="2"/>
  <c r="G3643" i="2"/>
  <c r="G3644" i="2"/>
  <c r="G3645" i="2"/>
  <c r="G3646" i="2"/>
  <c r="G3647" i="2"/>
  <c r="G3648" i="2"/>
  <c r="G3649" i="2"/>
  <c r="G3650" i="2"/>
  <c r="G3651" i="2"/>
  <c r="G3652" i="2"/>
  <c r="G3653" i="2"/>
  <c r="G3654" i="2"/>
  <c r="G3655" i="2"/>
  <c r="G3656" i="2"/>
  <c r="G3657" i="2"/>
  <c r="G3658" i="2"/>
  <c r="G3659" i="2"/>
  <c r="G3660" i="2"/>
  <c r="G3661" i="2"/>
  <c r="G3662" i="2"/>
  <c r="G3663" i="2"/>
  <c r="G3664" i="2"/>
  <c r="G3665" i="2"/>
  <c r="G3666" i="2"/>
  <c r="G3667" i="2"/>
  <c r="G3668" i="2"/>
  <c r="G3669" i="2"/>
  <c r="G3670" i="2"/>
  <c r="G3671" i="2"/>
  <c r="G3672" i="2"/>
  <c r="G3673" i="2"/>
  <c r="G3674" i="2"/>
  <c r="G3675" i="2"/>
  <c r="G3676" i="2"/>
  <c r="G3677" i="2"/>
  <c r="G3678" i="2"/>
  <c r="G3679" i="2"/>
  <c r="G3680" i="2"/>
  <c r="G3681" i="2"/>
  <c r="G3682" i="2"/>
  <c r="G3683" i="2"/>
  <c r="G3684" i="2"/>
  <c r="G3685" i="2"/>
  <c r="G3686" i="2"/>
  <c r="G3687" i="2"/>
  <c r="G3688" i="2"/>
  <c r="G3689" i="2"/>
  <c r="G3690" i="2"/>
  <c r="G3691" i="2"/>
  <c r="G3692" i="2"/>
  <c r="G3693" i="2"/>
  <c r="G3694" i="2"/>
  <c r="G3695" i="2"/>
  <c r="G3696" i="2"/>
  <c r="G3697" i="2"/>
  <c r="G3698" i="2"/>
  <c r="G3699" i="2"/>
  <c r="G3700" i="2"/>
  <c r="G3701" i="2"/>
  <c r="G3702" i="2"/>
  <c r="G3703" i="2"/>
  <c r="G3704" i="2"/>
  <c r="G3705" i="2"/>
  <c r="G3706" i="2"/>
  <c r="G3707" i="2"/>
  <c r="G3708" i="2"/>
  <c r="G3709" i="2"/>
  <c r="G3710" i="2"/>
  <c r="G3711" i="2"/>
  <c r="G3712" i="2"/>
  <c r="G3713" i="2"/>
  <c r="G3714" i="2"/>
  <c r="G3715" i="2"/>
  <c r="G3716" i="2"/>
  <c r="G3717" i="2"/>
  <c r="G3718" i="2"/>
  <c r="G3719" i="2"/>
  <c r="G3720" i="2"/>
  <c r="G3721" i="2"/>
  <c r="G3722" i="2"/>
  <c r="G3723" i="2"/>
  <c r="G3724" i="2"/>
  <c r="G3725" i="2"/>
  <c r="G3726" i="2"/>
  <c r="G3727" i="2"/>
  <c r="G3728" i="2"/>
  <c r="G3729" i="2"/>
  <c r="G3730" i="2"/>
  <c r="G3731" i="2"/>
  <c r="G3732" i="2"/>
  <c r="G3733" i="2"/>
  <c r="G3734" i="2"/>
  <c r="G3735" i="2"/>
  <c r="G3736" i="2"/>
  <c r="G3737" i="2"/>
  <c r="G3738" i="2"/>
  <c r="G3739" i="2"/>
  <c r="G3740" i="2"/>
  <c r="G3741" i="2"/>
  <c r="G3742" i="2"/>
  <c r="G3743" i="2"/>
  <c r="G3744" i="2"/>
  <c r="G3745" i="2"/>
  <c r="G3746" i="2"/>
  <c r="G3747" i="2"/>
  <c r="G3748" i="2"/>
  <c r="G3749" i="2"/>
  <c r="G3750" i="2"/>
  <c r="G3751" i="2"/>
  <c r="G3752" i="2"/>
  <c r="G3753" i="2"/>
  <c r="G3754" i="2"/>
  <c r="G3755" i="2"/>
  <c r="G3756" i="2"/>
  <c r="G3757" i="2"/>
  <c r="G3758" i="2"/>
  <c r="G3759" i="2"/>
  <c r="G3760" i="2"/>
  <c r="G3761" i="2"/>
  <c r="G3762" i="2"/>
  <c r="G3763" i="2"/>
  <c r="G3764" i="2"/>
  <c r="G3765" i="2"/>
  <c r="G3766" i="2"/>
  <c r="G3767" i="2"/>
  <c r="G3768" i="2"/>
  <c r="G3769" i="2"/>
  <c r="G3770" i="2"/>
  <c r="G3771" i="2"/>
  <c r="G3772" i="2"/>
  <c r="G3773" i="2"/>
  <c r="G3774" i="2"/>
  <c r="G3775" i="2"/>
  <c r="G3776" i="2"/>
  <c r="G3777" i="2"/>
  <c r="G3778" i="2"/>
  <c r="G3779" i="2"/>
  <c r="G3780" i="2"/>
  <c r="G3781" i="2"/>
  <c r="G3782" i="2"/>
  <c r="G3783" i="2"/>
  <c r="G3784" i="2"/>
  <c r="G3785" i="2"/>
  <c r="G3786" i="2"/>
  <c r="G3787" i="2"/>
  <c r="G3788" i="2"/>
  <c r="G3789" i="2"/>
  <c r="G3790" i="2"/>
  <c r="G3791" i="2"/>
  <c r="G3792" i="2"/>
  <c r="G3793" i="2"/>
  <c r="G3794" i="2"/>
  <c r="G3795" i="2"/>
  <c r="G3796" i="2"/>
  <c r="G3797" i="2"/>
  <c r="G3798" i="2"/>
  <c r="G3799" i="2"/>
  <c r="G3800" i="2"/>
  <c r="G3801" i="2"/>
  <c r="G3802" i="2"/>
  <c r="G3803" i="2"/>
  <c r="G3804" i="2"/>
  <c r="G3805" i="2"/>
  <c r="G3806" i="2"/>
  <c r="G3807" i="2"/>
  <c r="G3808" i="2"/>
  <c r="G3809" i="2"/>
  <c r="G3810" i="2"/>
  <c r="G3811" i="2"/>
  <c r="G3812" i="2"/>
  <c r="G3813" i="2"/>
  <c r="G3814" i="2"/>
  <c r="G3815" i="2"/>
  <c r="G3816" i="2"/>
  <c r="G3817" i="2"/>
  <c r="G3818" i="2"/>
  <c r="G3819" i="2"/>
  <c r="G3820" i="2"/>
  <c r="G3821" i="2"/>
  <c r="G3822" i="2"/>
  <c r="G3823" i="2"/>
  <c r="G3824" i="2"/>
  <c r="G3825" i="2"/>
  <c r="G3826" i="2"/>
  <c r="G3827" i="2"/>
  <c r="G3828" i="2"/>
  <c r="G3829" i="2"/>
  <c r="G3830" i="2"/>
  <c r="G3831" i="2"/>
  <c r="G3832" i="2"/>
  <c r="G3833" i="2"/>
  <c r="G3834" i="2"/>
  <c r="G3835" i="2"/>
  <c r="G3836" i="2"/>
  <c r="G3837" i="2"/>
  <c r="G3838" i="2"/>
  <c r="G3839" i="2"/>
  <c r="G3840" i="2"/>
  <c r="G3841" i="2"/>
  <c r="G3842" i="2"/>
  <c r="G3843" i="2"/>
  <c r="G3844" i="2"/>
  <c r="G3845" i="2"/>
  <c r="G3846" i="2"/>
  <c r="G3847" i="2"/>
  <c r="G3848" i="2"/>
  <c r="G3849" i="2"/>
  <c r="G3850" i="2"/>
  <c r="G3851" i="2"/>
  <c r="G3852" i="2"/>
  <c r="G3853" i="2"/>
  <c r="G3854" i="2"/>
  <c r="G3855" i="2"/>
  <c r="G3856" i="2"/>
  <c r="G3857" i="2"/>
  <c r="G3858" i="2"/>
  <c r="G3859" i="2"/>
  <c r="G3860" i="2"/>
  <c r="G3861" i="2"/>
  <c r="G3862" i="2"/>
  <c r="G3863" i="2"/>
  <c r="G3864" i="2"/>
  <c r="G3865" i="2"/>
  <c r="G3866" i="2"/>
  <c r="G3867" i="2"/>
  <c r="G3868" i="2"/>
  <c r="G3869" i="2"/>
  <c r="G3870" i="2"/>
  <c r="G3871" i="2"/>
  <c r="G3872" i="2"/>
  <c r="G3873" i="2"/>
  <c r="G3874" i="2"/>
  <c r="G3875" i="2"/>
  <c r="G3876" i="2"/>
  <c r="G3877" i="2"/>
  <c r="G3878" i="2"/>
  <c r="G3879" i="2"/>
  <c r="G3880" i="2"/>
  <c r="G3881" i="2"/>
  <c r="G3882" i="2"/>
  <c r="G3883" i="2"/>
  <c r="G3884" i="2"/>
  <c r="G3885" i="2"/>
  <c r="G3886" i="2"/>
  <c r="G3887" i="2"/>
  <c r="G3888" i="2"/>
  <c r="G3889" i="2"/>
  <c r="G3890" i="2"/>
  <c r="G3891" i="2"/>
  <c r="G3892" i="2"/>
  <c r="G3893" i="2"/>
  <c r="G3894" i="2"/>
  <c r="G3895" i="2"/>
  <c r="G3896" i="2"/>
  <c r="G3897" i="2"/>
  <c r="G3898" i="2"/>
  <c r="G3899" i="2"/>
  <c r="G3900" i="2"/>
  <c r="G3901" i="2"/>
  <c r="G3902" i="2"/>
  <c r="G3903" i="2"/>
  <c r="G3904" i="2"/>
  <c r="G3905" i="2"/>
  <c r="G3906" i="2"/>
  <c r="G3907" i="2"/>
  <c r="G3908" i="2"/>
  <c r="G3909" i="2"/>
  <c r="G3910" i="2"/>
  <c r="G3911" i="2"/>
  <c r="G3912" i="2"/>
  <c r="G3913" i="2"/>
  <c r="G3914" i="2"/>
  <c r="G3915" i="2"/>
  <c r="G3916" i="2"/>
  <c r="G3917" i="2"/>
  <c r="G3918" i="2"/>
  <c r="G3919" i="2"/>
  <c r="G3920" i="2"/>
  <c r="G3921" i="2"/>
  <c r="G3922" i="2"/>
  <c r="G3923" i="2"/>
  <c r="G3924" i="2"/>
  <c r="G3925" i="2"/>
  <c r="G3926" i="2"/>
  <c r="G3927" i="2"/>
  <c r="G3928" i="2"/>
  <c r="G3929" i="2"/>
  <c r="G3930" i="2"/>
  <c r="G3931" i="2"/>
  <c r="G3932" i="2"/>
  <c r="G3933" i="2"/>
  <c r="G3934" i="2"/>
  <c r="G3935" i="2"/>
  <c r="G3936" i="2"/>
  <c r="G3937" i="2"/>
  <c r="G3938" i="2"/>
  <c r="G3939" i="2"/>
  <c r="G3940" i="2"/>
  <c r="G3941" i="2"/>
  <c r="G3942" i="2"/>
  <c r="G3943" i="2"/>
  <c r="G3944" i="2"/>
  <c r="G3945" i="2"/>
  <c r="G3946" i="2"/>
  <c r="G3947" i="2"/>
  <c r="G3948" i="2"/>
  <c r="G3949" i="2"/>
  <c r="G3950" i="2"/>
  <c r="G3951" i="2"/>
  <c r="G3952" i="2"/>
  <c r="G3953" i="2"/>
  <c r="G3954" i="2"/>
  <c r="G3955" i="2"/>
  <c r="G3956" i="2"/>
  <c r="G3957" i="2"/>
  <c r="G3958" i="2"/>
  <c r="G3959" i="2"/>
  <c r="G3960" i="2"/>
  <c r="G3961" i="2"/>
  <c r="G3962" i="2"/>
  <c r="G3963" i="2"/>
  <c r="G3964" i="2"/>
  <c r="G3965" i="2"/>
  <c r="G3966" i="2"/>
  <c r="G3967" i="2"/>
  <c r="G3968" i="2"/>
  <c r="G3969" i="2"/>
  <c r="G3970" i="2"/>
  <c r="G3971" i="2"/>
  <c r="G3972" i="2"/>
  <c r="G3973" i="2"/>
  <c r="G3974" i="2"/>
  <c r="G3975" i="2"/>
  <c r="G3976" i="2"/>
  <c r="G3977" i="2"/>
  <c r="G3978" i="2"/>
  <c r="G3979" i="2"/>
  <c r="G3980" i="2"/>
  <c r="G3981" i="2"/>
  <c r="G3982" i="2"/>
  <c r="G3983" i="2"/>
  <c r="G3984" i="2"/>
  <c r="G3985" i="2"/>
  <c r="G3986" i="2"/>
  <c r="G3987" i="2"/>
  <c r="G3988" i="2"/>
  <c r="G3989" i="2"/>
  <c r="G3990" i="2"/>
  <c r="G3991" i="2"/>
  <c r="G3992" i="2"/>
  <c r="G3993" i="2"/>
  <c r="G3994" i="2"/>
  <c r="G3995" i="2"/>
  <c r="G3996" i="2"/>
  <c r="G3997" i="2"/>
  <c r="G3998" i="2"/>
  <c r="G3999" i="2"/>
  <c r="G4000" i="2"/>
  <c r="G4001" i="2"/>
  <c r="G4002" i="2"/>
  <c r="G4003" i="2"/>
  <c r="G4004" i="2"/>
  <c r="G4005" i="2"/>
  <c r="G4006" i="2"/>
  <c r="G4007" i="2"/>
  <c r="G4008" i="2"/>
  <c r="G4009" i="2"/>
  <c r="G4010" i="2"/>
  <c r="G4011" i="2"/>
  <c r="G4012" i="2"/>
  <c r="G4013" i="2"/>
  <c r="G4014" i="2"/>
  <c r="G4015" i="2"/>
  <c r="G4016" i="2"/>
  <c r="G4017" i="2"/>
  <c r="G4018" i="2"/>
  <c r="G4019" i="2"/>
  <c r="G4020" i="2"/>
  <c r="G4021" i="2"/>
  <c r="G4022" i="2"/>
  <c r="G4023" i="2"/>
  <c r="G4024" i="2"/>
  <c r="G4025" i="2"/>
  <c r="G4026" i="2"/>
  <c r="G4027" i="2"/>
  <c r="G4028" i="2"/>
  <c r="G4029" i="2"/>
  <c r="G4030" i="2"/>
  <c r="G4031" i="2"/>
  <c r="G4032" i="2"/>
  <c r="G4033" i="2"/>
  <c r="G4034" i="2"/>
  <c r="G4035" i="2"/>
  <c r="G4036" i="2"/>
  <c r="G4037" i="2"/>
  <c r="G4038" i="2"/>
  <c r="G4039" i="2"/>
  <c r="G4040" i="2"/>
  <c r="G4041" i="2"/>
  <c r="G4042" i="2"/>
  <c r="G4043" i="2"/>
  <c r="G4044" i="2"/>
  <c r="G4045" i="2"/>
  <c r="G4046" i="2"/>
  <c r="G4047" i="2"/>
  <c r="G4048" i="2"/>
  <c r="G4049" i="2"/>
  <c r="G4050" i="2"/>
  <c r="G4051" i="2"/>
  <c r="G4052" i="2"/>
  <c r="G4053" i="2"/>
  <c r="G4054" i="2"/>
  <c r="G4055" i="2"/>
  <c r="G4056" i="2"/>
  <c r="G4057" i="2"/>
  <c r="G4058" i="2"/>
  <c r="G4059" i="2"/>
  <c r="G4060" i="2"/>
  <c r="G4061" i="2"/>
  <c r="G4062" i="2"/>
  <c r="G4063" i="2"/>
  <c r="G4064" i="2"/>
  <c r="G4065" i="2"/>
  <c r="G4066" i="2"/>
  <c r="G4067" i="2"/>
  <c r="G4068" i="2"/>
  <c r="G4069" i="2"/>
  <c r="G4070" i="2"/>
  <c r="G4071" i="2"/>
  <c r="G4072" i="2"/>
  <c r="G4073" i="2"/>
  <c r="G4074" i="2"/>
  <c r="G4075" i="2"/>
  <c r="G4076" i="2"/>
  <c r="G4077" i="2"/>
  <c r="G4078" i="2"/>
  <c r="G4079" i="2"/>
  <c r="G4080" i="2"/>
  <c r="G4081" i="2"/>
  <c r="G4082" i="2"/>
  <c r="G4083" i="2"/>
  <c r="G4084" i="2"/>
  <c r="G4085" i="2"/>
  <c r="G4086" i="2"/>
  <c r="G4087" i="2"/>
  <c r="G4088" i="2"/>
  <c r="G4089" i="2"/>
  <c r="G4090" i="2"/>
  <c r="G4091" i="2"/>
  <c r="G4092" i="2"/>
  <c r="G4093" i="2"/>
  <c r="G4094" i="2"/>
  <c r="G4095" i="2"/>
  <c r="G4096" i="2"/>
  <c r="G4097" i="2"/>
  <c r="G4098" i="2"/>
  <c r="G4099" i="2"/>
  <c r="G4100" i="2"/>
  <c r="G4101" i="2"/>
  <c r="G4102" i="2"/>
  <c r="G4103" i="2"/>
  <c r="G4104" i="2"/>
  <c r="G4105" i="2"/>
  <c r="G4106" i="2"/>
  <c r="G4107" i="2"/>
  <c r="G4108" i="2"/>
  <c r="G4109" i="2"/>
  <c r="G4110" i="2"/>
  <c r="G4111" i="2"/>
  <c r="G4112" i="2"/>
  <c r="G4113" i="2"/>
  <c r="G4114" i="2"/>
  <c r="G4115" i="2"/>
  <c r="G4116" i="2"/>
  <c r="G4117" i="2"/>
  <c r="G4118" i="2"/>
  <c r="G4119" i="2"/>
  <c r="G4120" i="2"/>
  <c r="G4121" i="2"/>
  <c r="G4122" i="2"/>
  <c r="G4123" i="2"/>
  <c r="G4124" i="2"/>
  <c r="G4125" i="2"/>
  <c r="G4126" i="2"/>
  <c r="G4127" i="2"/>
  <c r="G4128" i="2"/>
  <c r="G4129" i="2"/>
  <c r="G4130" i="2"/>
  <c r="G4131" i="2"/>
  <c r="G4132" i="2"/>
  <c r="G4133" i="2"/>
  <c r="G4134" i="2"/>
  <c r="G4135" i="2"/>
  <c r="G4136" i="2"/>
  <c r="G4137" i="2"/>
  <c r="G4138" i="2"/>
  <c r="G4139" i="2"/>
  <c r="G4140" i="2"/>
  <c r="G4141" i="2"/>
  <c r="G4142" i="2"/>
  <c r="G4143" i="2"/>
  <c r="G4144" i="2"/>
  <c r="G4145" i="2"/>
  <c r="G4146" i="2"/>
  <c r="G4147" i="2"/>
  <c r="G4148" i="2"/>
  <c r="G4149" i="2"/>
  <c r="G4150" i="2"/>
  <c r="G4151" i="2"/>
  <c r="G4152" i="2"/>
  <c r="G4153" i="2"/>
  <c r="G4154" i="2"/>
  <c r="G4155" i="2"/>
  <c r="G4156" i="2"/>
  <c r="G4157" i="2"/>
  <c r="G4158" i="2"/>
  <c r="G4159" i="2"/>
  <c r="G4160" i="2"/>
  <c r="G4161" i="2"/>
  <c r="G4162" i="2"/>
  <c r="G4163" i="2"/>
  <c r="G4164" i="2"/>
  <c r="G4165" i="2"/>
  <c r="G4166" i="2"/>
  <c r="G4167" i="2"/>
  <c r="G4168" i="2"/>
  <c r="G4169" i="2"/>
  <c r="G4170" i="2"/>
  <c r="G4171" i="2"/>
  <c r="G4172" i="2"/>
  <c r="G4173" i="2"/>
  <c r="G4174" i="2"/>
  <c r="G4175" i="2"/>
  <c r="G4176" i="2"/>
  <c r="G4177" i="2"/>
  <c r="G4178" i="2"/>
  <c r="G4179" i="2"/>
  <c r="G4180" i="2"/>
  <c r="G4181" i="2"/>
  <c r="G4182" i="2"/>
  <c r="G4183" i="2"/>
  <c r="G4184" i="2"/>
  <c r="G4185" i="2"/>
  <c r="G4186" i="2"/>
  <c r="G4187" i="2"/>
  <c r="G4188" i="2"/>
  <c r="G4189" i="2"/>
  <c r="G4190" i="2"/>
  <c r="G4191" i="2"/>
  <c r="G4192" i="2"/>
  <c r="G4193" i="2"/>
  <c r="G4194" i="2"/>
  <c r="G4195" i="2"/>
  <c r="G4196" i="2"/>
  <c r="G4197" i="2"/>
  <c r="G4198" i="2"/>
  <c r="G4199" i="2"/>
  <c r="G4200" i="2"/>
  <c r="G4201" i="2"/>
  <c r="G4202" i="2"/>
  <c r="G4203" i="2"/>
  <c r="G4204" i="2"/>
  <c r="G4205" i="2"/>
  <c r="G4206" i="2"/>
  <c r="G4207" i="2"/>
  <c r="G4208" i="2"/>
  <c r="G4209" i="2"/>
  <c r="G4210" i="2"/>
  <c r="G4211" i="2"/>
  <c r="G4212" i="2"/>
  <c r="G4213" i="2"/>
  <c r="G4214" i="2"/>
  <c r="G4215" i="2"/>
  <c r="G4216" i="2"/>
  <c r="G4217" i="2"/>
  <c r="G4218" i="2"/>
  <c r="G4219" i="2"/>
  <c r="G4220" i="2"/>
  <c r="G4221" i="2"/>
  <c r="G4222" i="2"/>
  <c r="G4223" i="2"/>
  <c r="G4224" i="2"/>
  <c r="G4225" i="2"/>
  <c r="G4226" i="2"/>
  <c r="G4227" i="2"/>
  <c r="G4228" i="2"/>
  <c r="G4229" i="2"/>
  <c r="G4230" i="2"/>
  <c r="G4231" i="2"/>
  <c r="G4232" i="2"/>
  <c r="G4233" i="2"/>
  <c r="G4234" i="2"/>
  <c r="G4235" i="2"/>
  <c r="G4236" i="2"/>
  <c r="G4237" i="2"/>
  <c r="G4238" i="2"/>
  <c r="G4239" i="2"/>
  <c r="G4240" i="2"/>
  <c r="G4241" i="2"/>
  <c r="G4242" i="2"/>
  <c r="G4243" i="2"/>
  <c r="G4244" i="2"/>
  <c r="G4245" i="2"/>
  <c r="G4246" i="2"/>
  <c r="G4247" i="2"/>
  <c r="G4248" i="2"/>
  <c r="G4249" i="2"/>
  <c r="G4250" i="2"/>
  <c r="G4251" i="2"/>
  <c r="G4252" i="2"/>
  <c r="G4253" i="2"/>
  <c r="G4254" i="2"/>
  <c r="G4255" i="2"/>
  <c r="G4256" i="2"/>
  <c r="G4257" i="2"/>
  <c r="G4258" i="2"/>
  <c r="G4259" i="2"/>
  <c r="G4260" i="2"/>
  <c r="G4261" i="2"/>
  <c r="G4262" i="2"/>
  <c r="G4263" i="2"/>
  <c r="G4264" i="2"/>
  <c r="G4265" i="2"/>
  <c r="G4266" i="2"/>
  <c r="G4267" i="2"/>
  <c r="G4268" i="2"/>
  <c r="G4269" i="2"/>
  <c r="G4270" i="2"/>
  <c r="G4271" i="2"/>
  <c r="G4272" i="2"/>
  <c r="G4273" i="2"/>
  <c r="G4274" i="2"/>
  <c r="G4275" i="2"/>
  <c r="G4276" i="2"/>
  <c r="G4277" i="2"/>
  <c r="G4278" i="2"/>
  <c r="G4279" i="2"/>
  <c r="G4280" i="2"/>
  <c r="G4281" i="2"/>
  <c r="G4282" i="2"/>
  <c r="G4283" i="2"/>
  <c r="G4284" i="2"/>
  <c r="G4285" i="2"/>
  <c r="G4286" i="2"/>
  <c r="G4287" i="2"/>
  <c r="G4288" i="2"/>
  <c r="G4289" i="2"/>
  <c r="G4290" i="2"/>
  <c r="G4291" i="2"/>
  <c r="G4292" i="2"/>
  <c r="G4293" i="2"/>
  <c r="G4294" i="2"/>
  <c r="G4295" i="2"/>
  <c r="G4296" i="2"/>
  <c r="G4297" i="2"/>
  <c r="G4298" i="2"/>
  <c r="G4299" i="2"/>
  <c r="G4300" i="2"/>
  <c r="G4301" i="2"/>
  <c r="G4302" i="2"/>
  <c r="G4303" i="2"/>
  <c r="G4304" i="2"/>
  <c r="G4305" i="2"/>
  <c r="G4306" i="2"/>
  <c r="G4307" i="2"/>
  <c r="G4308" i="2"/>
  <c r="G4309" i="2"/>
  <c r="G4310" i="2"/>
  <c r="G4311" i="2"/>
  <c r="G4312" i="2"/>
  <c r="G4313" i="2"/>
  <c r="G4314" i="2"/>
  <c r="G4315" i="2"/>
  <c r="G4316" i="2"/>
  <c r="G4317" i="2"/>
  <c r="G4318" i="2"/>
  <c r="G4319" i="2"/>
  <c r="G4320" i="2"/>
  <c r="G4321" i="2"/>
  <c r="G4322" i="2"/>
  <c r="G4323" i="2"/>
  <c r="G4324" i="2"/>
  <c r="G4325" i="2"/>
  <c r="G4326" i="2"/>
  <c r="G4327" i="2"/>
  <c r="G4328" i="2"/>
  <c r="G4329" i="2"/>
  <c r="G4330" i="2"/>
  <c r="G4331" i="2"/>
  <c r="G4332" i="2"/>
  <c r="G4333" i="2"/>
  <c r="G4334" i="2"/>
  <c r="G4335" i="2"/>
  <c r="G4336" i="2"/>
  <c r="G4337" i="2"/>
  <c r="G4338" i="2"/>
  <c r="G4339" i="2"/>
  <c r="G4340" i="2"/>
  <c r="G4341" i="2"/>
  <c r="G4342" i="2"/>
  <c r="G4343" i="2"/>
  <c r="G4344" i="2"/>
  <c r="G4345" i="2"/>
  <c r="G4346" i="2"/>
  <c r="G4347" i="2"/>
  <c r="G4348" i="2"/>
  <c r="G4349" i="2"/>
  <c r="G4350" i="2"/>
  <c r="G4351" i="2"/>
  <c r="G4352" i="2"/>
  <c r="G4353" i="2"/>
  <c r="G4354" i="2"/>
  <c r="G4355" i="2"/>
  <c r="G4356" i="2"/>
  <c r="G4357" i="2"/>
  <c r="G4358" i="2"/>
  <c r="G4359" i="2"/>
  <c r="G4360" i="2"/>
  <c r="G4361" i="2"/>
  <c r="G4362" i="2"/>
  <c r="G4363" i="2"/>
  <c r="G4364" i="2"/>
  <c r="G4365" i="2"/>
  <c r="G4366" i="2"/>
  <c r="G4367" i="2"/>
  <c r="G4368" i="2"/>
  <c r="G4369" i="2"/>
  <c r="G4370" i="2"/>
  <c r="G4371" i="2"/>
  <c r="G4372" i="2"/>
  <c r="G4373" i="2"/>
  <c r="G4374" i="2"/>
  <c r="G4375" i="2"/>
  <c r="G4376" i="2"/>
  <c r="G4377" i="2"/>
  <c r="G4378" i="2"/>
  <c r="G4379" i="2"/>
  <c r="G4380" i="2"/>
  <c r="G4381" i="2"/>
  <c r="G4382" i="2"/>
  <c r="G4383" i="2"/>
  <c r="G4384" i="2"/>
  <c r="G4385" i="2"/>
  <c r="G4386" i="2"/>
  <c r="G4387" i="2"/>
  <c r="G4388" i="2"/>
  <c r="G4389" i="2"/>
  <c r="G4390" i="2"/>
  <c r="G4391" i="2"/>
  <c r="G4392" i="2"/>
  <c r="G4393" i="2"/>
  <c r="G4394" i="2"/>
  <c r="G4395" i="2"/>
  <c r="G4396" i="2"/>
  <c r="G4397" i="2"/>
  <c r="G4398" i="2"/>
  <c r="G4399" i="2"/>
  <c r="G4400" i="2"/>
  <c r="G4401" i="2"/>
  <c r="G4402" i="2"/>
  <c r="G4403" i="2"/>
  <c r="G4404" i="2"/>
  <c r="G4405" i="2"/>
  <c r="G4406" i="2"/>
  <c r="G4407" i="2"/>
  <c r="G4408" i="2"/>
  <c r="G4409" i="2"/>
  <c r="G4410" i="2"/>
  <c r="G4411" i="2"/>
  <c r="G4412" i="2"/>
  <c r="G4413" i="2"/>
  <c r="G4414" i="2"/>
  <c r="G4415" i="2"/>
  <c r="G4416" i="2"/>
  <c r="G4417" i="2"/>
  <c r="G4418" i="2"/>
  <c r="G4419" i="2"/>
  <c r="G4420" i="2"/>
  <c r="G4421" i="2"/>
  <c r="G4422" i="2"/>
  <c r="G4423" i="2"/>
  <c r="G4424" i="2"/>
  <c r="G4425" i="2"/>
  <c r="G4426" i="2"/>
  <c r="G4427" i="2"/>
  <c r="G4428" i="2"/>
  <c r="G4429" i="2"/>
  <c r="G4430" i="2"/>
  <c r="G4431" i="2"/>
  <c r="G4432" i="2"/>
  <c r="G4433" i="2"/>
  <c r="G4434" i="2"/>
  <c r="G4435" i="2"/>
  <c r="G4436" i="2"/>
  <c r="G4437" i="2"/>
  <c r="G4438" i="2"/>
  <c r="G4439" i="2"/>
  <c r="G4440" i="2"/>
  <c r="G4441" i="2"/>
  <c r="G4442" i="2"/>
  <c r="G4443" i="2"/>
  <c r="G4444" i="2"/>
  <c r="G4445" i="2"/>
  <c r="G4446" i="2"/>
  <c r="G4447" i="2"/>
  <c r="G4448" i="2"/>
  <c r="G4449" i="2"/>
  <c r="G4450" i="2"/>
  <c r="G4451" i="2"/>
  <c r="G4452" i="2"/>
  <c r="G4453" i="2"/>
  <c r="G4454" i="2"/>
  <c r="G4455" i="2"/>
  <c r="G4456" i="2"/>
  <c r="G4457" i="2"/>
  <c r="G4458" i="2"/>
  <c r="G4459" i="2"/>
  <c r="G4460" i="2"/>
  <c r="G4461" i="2"/>
  <c r="G4462" i="2"/>
  <c r="G4463" i="2"/>
  <c r="G4464" i="2"/>
  <c r="G4465" i="2"/>
  <c r="G4466" i="2"/>
  <c r="G4467" i="2"/>
  <c r="G4468" i="2"/>
  <c r="G4469" i="2"/>
  <c r="G4470" i="2"/>
  <c r="G4471" i="2"/>
  <c r="G4472" i="2"/>
  <c r="G4473" i="2"/>
  <c r="G4474" i="2"/>
  <c r="G4475" i="2"/>
  <c r="G4476" i="2"/>
  <c r="G4477" i="2"/>
  <c r="G4478" i="2"/>
  <c r="G4479" i="2"/>
  <c r="G4480" i="2"/>
  <c r="G4481" i="2"/>
  <c r="G4482" i="2"/>
  <c r="G4483" i="2"/>
  <c r="G4484" i="2"/>
  <c r="G4485" i="2"/>
  <c r="G4486" i="2"/>
  <c r="G4487" i="2"/>
  <c r="G4488" i="2"/>
  <c r="G4489" i="2"/>
  <c r="G4490" i="2"/>
  <c r="G4491" i="2"/>
  <c r="G4492" i="2"/>
  <c r="G4493" i="2"/>
  <c r="G4494" i="2"/>
  <c r="G4495" i="2"/>
  <c r="G4496" i="2"/>
  <c r="G4497" i="2"/>
  <c r="G4498" i="2"/>
  <c r="G4499" i="2"/>
  <c r="G4500" i="2"/>
  <c r="G4501" i="2"/>
  <c r="G4502" i="2"/>
  <c r="G4503" i="2"/>
  <c r="G4504" i="2"/>
  <c r="G4505" i="2"/>
  <c r="G4506" i="2"/>
  <c r="G4507" i="2"/>
  <c r="G4508" i="2"/>
  <c r="G4509" i="2"/>
  <c r="G4510" i="2"/>
  <c r="G4511" i="2"/>
  <c r="G4512" i="2"/>
  <c r="G4513" i="2"/>
  <c r="G4514" i="2"/>
  <c r="G4515" i="2"/>
  <c r="G4516" i="2"/>
  <c r="G4517" i="2"/>
  <c r="G4518" i="2"/>
  <c r="G4519" i="2"/>
  <c r="G4520" i="2"/>
  <c r="G4521" i="2"/>
  <c r="G4522" i="2"/>
  <c r="G4523" i="2"/>
  <c r="G4524" i="2"/>
  <c r="G4525" i="2"/>
  <c r="G4526" i="2"/>
  <c r="G4527" i="2"/>
  <c r="G4528" i="2"/>
  <c r="G4529" i="2"/>
  <c r="G4530" i="2"/>
  <c r="G4531" i="2"/>
  <c r="G4532" i="2"/>
  <c r="G4533" i="2"/>
  <c r="G4534" i="2"/>
  <c r="G4535" i="2"/>
  <c r="G4536" i="2"/>
  <c r="G4537" i="2"/>
  <c r="G4538" i="2"/>
  <c r="G4539" i="2"/>
  <c r="G4540" i="2"/>
  <c r="G4541" i="2"/>
  <c r="G4542" i="2"/>
  <c r="G4543" i="2"/>
  <c r="G4544" i="2"/>
  <c r="G4545" i="2"/>
  <c r="G4546" i="2"/>
  <c r="G4547" i="2"/>
  <c r="G4548" i="2"/>
  <c r="G4549" i="2"/>
  <c r="G4550" i="2"/>
  <c r="G4551" i="2"/>
  <c r="G4552" i="2"/>
  <c r="G4553" i="2"/>
  <c r="G4554" i="2"/>
  <c r="G4555" i="2"/>
  <c r="G4556" i="2"/>
  <c r="G4557" i="2"/>
  <c r="G4558" i="2"/>
  <c r="G4559" i="2"/>
  <c r="G4560" i="2"/>
  <c r="G4561" i="2"/>
  <c r="G4562" i="2"/>
  <c r="G4563" i="2"/>
  <c r="G4564" i="2"/>
  <c r="G4565" i="2"/>
  <c r="G4566" i="2"/>
  <c r="G4567" i="2"/>
  <c r="G4568" i="2"/>
  <c r="G4569" i="2"/>
  <c r="G4570" i="2"/>
  <c r="G4571" i="2"/>
  <c r="G4572" i="2"/>
  <c r="G4573" i="2"/>
  <c r="G4574" i="2"/>
  <c r="G4575" i="2"/>
  <c r="G4576" i="2"/>
  <c r="G4577" i="2"/>
  <c r="G4578" i="2"/>
  <c r="G4579" i="2"/>
  <c r="G4580" i="2"/>
  <c r="G4581" i="2"/>
  <c r="G4582" i="2"/>
  <c r="G4583" i="2"/>
  <c r="G4584" i="2"/>
  <c r="G4585" i="2"/>
  <c r="G4586" i="2"/>
  <c r="G4587" i="2"/>
  <c r="G4588" i="2"/>
  <c r="G4589" i="2"/>
  <c r="G4590" i="2"/>
  <c r="G4591" i="2"/>
  <c r="G4592" i="2"/>
  <c r="G4593" i="2"/>
  <c r="G4594" i="2"/>
  <c r="G4595" i="2"/>
  <c r="G4596" i="2"/>
  <c r="G4597" i="2"/>
  <c r="G4598" i="2"/>
  <c r="G4599" i="2"/>
  <c r="G4600" i="2"/>
  <c r="G4601" i="2"/>
  <c r="G4602" i="2"/>
  <c r="G4603" i="2"/>
  <c r="G4604" i="2"/>
  <c r="G4605" i="2"/>
  <c r="G4606" i="2"/>
  <c r="G4607" i="2"/>
  <c r="G4608" i="2"/>
  <c r="G4609" i="2"/>
  <c r="G4610" i="2"/>
  <c r="G4611" i="2"/>
  <c r="G4612" i="2"/>
  <c r="G4613" i="2"/>
  <c r="G4614" i="2"/>
  <c r="G4615" i="2"/>
  <c r="G4616" i="2"/>
  <c r="G4617" i="2"/>
  <c r="G4618" i="2"/>
  <c r="G4619" i="2"/>
  <c r="G4620" i="2"/>
  <c r="G4621" i="2"/>
  <c r="G4622" i="2"/>
  <c r="G4623" i="2"/>
  <c r="G4624" i="2"/>
  <c r="G4625" i="2"/>
  <c r="G4626" i="2"/>
  <c r="G4627" i="2"/>
  <c r="G4628" i="2"/>
  <c r="G4629" i="2"/>
  <c r="G4630" i="2"/>
  <c r="G4631" i="2"/>
  <c r="G4632" i="2"/>
  <c r="G4633" i="2"/>
  <c r="G4634" i="2"/>
  <c r="G4635" i="2"/>
  <c r="G4636" i="2"/>
  <c r="G4637" i="2"/>
  <c r="G4638" i="2"/>
  <c r="G4639" i="2"/>
  <c r="G4640" i="2"/>
  <c r="G4641" i="2"/>
  <c r="G4642" i="2"/>
  <c r="G4643" i="2"/>
  <c r="G4644" i="2"/>
  <c r="G4645" i="2"/>
  <c r="G4646" i="2"/>
  <c r="G4647" i="2"/>
  <c r="G4648" i="2"/>
  <c r="G4649" i="2"/>
  <c r="G4650" i="2"/>
  <c r="G4651" i="2"/>
  <c r="G4652" i="2"/>
  <c r="G4653" i="2"/>
  <c r="G4654" i="2"/>
  <c r="G4655" i="2"/>
  <c r="G4656" i="2"/>
  <c r="G4657" i="2"/>
  <c r="G4658" i="2"/>
  <c r="G4659" i="2"/>
  <c r="G4660" i="2"/>
  <c r="G4661" i="2"/>
  <c r="G4662" i="2"/>
  <c r="G4663" i="2"/>
  <c r="G4664" i="2"/>
  <c r="G4665" i="2"/>
  <c r="G4666" i="2"/>
  <c r="G4667" i="2"/>
  <c r="G4668" i="2"/>
  <c r="G4669" i="2"/>
  <c r="G4670" i="2"/>
  <c r="G4671" i="2"/>
  <c r="G4672" i="2"/>
  <c r="G4673" i="2"/>
  <c r="G4674" i="2"/>
  <c r="G4675" i="2"/>
  <c r="G4676" i="2"/>
  <c r="G4677" i="2"/>
  <c r="G4678" i="2"/>
  <c r="G4679" i="2"/>
  <c r="G4680" i="2"/>
  <c r="G4681" i="2"/>
  <c r="G4682" i="2"/>
  <c r="G4683" i="2"/>
  <c r="G4684" i="2"/>
  <c r="G4685" i="2"/>
  <c r="G4686" i="2"/>
  <c r="G4687" i="2"/>
  <c r="G4688" i="2"/>
  <c r="G4689" i="2"/>
  <c r="G4690" i="2"/>
  <c r="G4691" i="2"/>
  <c r="G4692" i="2"/>
  <c r="G4693" i="2"/>
  <c r="G4694" i="2"/>
  <c r="G4695" i="2"/>
  <c r="G4696" i="2"/>
  <c r="G4697" i="2"/>
  <c r="G4698" i="2"/>
  <c r="G4699" i="2"/>
  <c r="G4700" i="2"/>
  <c r="G4701" i="2"/>
  <c r="G4702" i="2"/>
  <c r="G4703" i="2"/>
  <c r="G4704" i="2"/>
  <c r="G4705" i="2"/>
  <c r="G4706" i="2"/>
  <c r="G4707" i="2"/>
  <c r="G4708" i="2"/>
  <c r="G4709" i="2"/>
  <c r="G4710" i="2"/>
  <c r="G4711" i="2"/>
  <c r="G4712" i="2"/>
  <c r="G4713" i="2"/>
  <c r="G4714" i="2"/>
  <c r="G4715" i="2"/>
  <c r="G4716" i="2"/>
  <c r="G4717" i="2"/>
  <c r="G4718" i="2"/>
  <c r="G4719" i="2"/>
  <c r="G4720" i="2"/>
  <c r="G4721" i="2"/>
  <c r="G4722" i="2"/>
  <c r="G4723" i="2"/>
  <c r="G4724" i="2"/>
  <c r="G4725" i="2"/>
  <c r="G4726" i="2"/>
  <c r="G4727" i="2"/>
  <c r="G4728" i="2"/>
  <c r="G4729" i="2"/>
  <c r="G4730" i="2"/>
  <c r="G4731" i="2"/>
  <c r="G4732" i="2"/>
  <c r="G4733" i="2"/>
  <c r="G4734" i="2"/>
  <c r="G4735" i="2"/>
  <c r="G4736" i="2"/>
  <c r="G4737" i="2"/>
  <c r="G4738" i="2"/>
  <c r="G4739" i="2"/>
  <c r="G4740" i="2"/>
  <c r="G4741" i="2"/>
  <c r="G4742" i="2"/>
  <c r="G4743" i="2"/>
  <c r="G4744" i="2"/>
  <c r="G4745" i="2"/>
  <c r="G4746" i="2"/>
  <c r="G4747" i="2"/>
  <c r="G4748" i="2"/>
  <c r="G4749" i="2"/>
  <c r="G4750" i="2"/>
  <c r="G4751" i="2"/>
  <c r="G4752" i="2"/>
  <c r="G4753" i="2"/>
  <c r="G4754" i="2"/>
  <c r="G4755" i="2"/>
  <c r="G4756" i="2"/>
  <c r="G4757" i="2"/>
  <c r="G4758" i="2"/>
  <c r="G4759" i="2"/>
  <c r="G4760" i="2"/>
  <c r="G4761" i="2"/>
  <c r="G4762" i="2"/>
  <c r="G4763" i="2"/>
  <c r="G4764" i="2"/>
  <c r="G4765" i="2"/>
  <c r="G4766" i="2"/>
  <c r="G4767" i="2"/>
  <c r="G4768" i="2"/>
  <c r="G4769" i="2"/>
  <c r="G4770" i="2"/>
  <c r="G4771" i="2"/>
  <c r="G4772" i="2"/>
  <c r="G4773" i="2"/>
  <c r="G4774" i="2"/>
  <c r="G4775" i="2"/>
  <c r="G4776" i="2"/>
  <c r="G4777" i="2"/>
  <c r="G4778" i="2"/>
  <c r="G4779" i="2"/>
  <c r="G4780" i="2"/>
  <c r="G4781" i="2"/>
  <c r="G4782" i="2"/>
  <c r="G4783" i="2"/>
  <c r="G4784" i="2"/>
  <c r="G4785" i="2"/>
  <c r="G4786" i="2"/>
  <c r="G4787" i="2"/>
  <c r="G4788" i="2"/>
  <c r="G4789" i="2"/>
  <c r="G4790" i="2"/>
  <c r="G4791" i="2"/>
  <c r="G4792" i="2"/>
  <c r="G4793" i="2"/>
  <c r="G4794" i="2"/>
  <c r="G4795" i="2"/>
  <c r="G4796" i="2"/>
  <c r="G4797" i="2"/>
  <c r="G4798" i="2"/>
  <c r="G4799" i="2"/>
  <c r="G4800" i="2"/>
  <c r="G4801" i="2"/>
  <c r="G4802" i="2"/>
  <c r="G4803" i="2"/>
  <c r="G4804" i="2"/>
  <c r="G4805" i="2"/>
  <c r="G4806" i="2"/>
  <c r="G4807" i="2"/>
  <c r="G4808" i="2"/>
  <c r="G4809" i="2"/>
  <c r="G4810" i="2"/>
  <c r="G4811" i="2"/>
  <c r="G4812" i="2"/>
  <c r="G4813" i="2"/>
  <c r="G4814" i="2"/>
  <c r="G4815" i="2"/>
  <c r="G4816" i="2"/>
  <c r="G4817" i="2"/>
  <c r="G4818" i="2"/>
  <c r="G4819" i="2"/>
  <c r="G4820" i="2"/>
  <c r="G4821" i="2"/>
  <c r="G4822" i="2"/>
  <c r="G4823" i="2"/>
  <c r="G4824" i="2"/>
  <c r="G4825" i="2"/>
  <c r="G4826" i="2"/>
  <c r="G4827" i="2"/>
  <c r="G4828" i="2"/>
  <c r="G4829" i="2"/>
  <c r="G4830" i="2"/>
  <c r="G4831" i="2"/>
  <c r="G4832" i="2"/>
  <c r="G4833" i="2"/>
  <c r="G4834" i="2"/>
  <c r="G4835" i="2"/>
  <c r="G4836" i="2"/>
  <c r="G4837" i="2"/>
  <c r="G4838" i="2"/>
  <c r="G4839" i="2"/>
  <c r="G4840" i="2"/>
  <c r="G4841" i="2"/>
  <c r="G4842" i="2"/>
  <c r="G4843" i="2"/>
  <c r="G4844" i="2"/>
  <c r="G4845" i="2"/>
  <c r="G4846" i="2"/>
  <c r="G4847" i="2"/>
  <c r="G4848" i="2"/>
  <c r="G4849" i="2"/>
  <c r="G4850" i="2"/>
  <c r="G4851" i="2"/>
  <c r="G4852" i="2"/>
  <c r="G4853" i="2"/>
  <c r="G4854" i="2"/>
  <c r="G4855" i="2"/>
  <c r="G4856" i="2"/>
  <c r="G4857" i="2"/>
  <c r="G4858" i="2"/>
  <c r="G4859" i="2"/>
  <c r="G4860" i="2"/>
  <c r="G4861" i="2"/>
  <c r="G4862" i="2"/>
  <c r="G4863" i="2"/>
  <c r="G4864" i="2"/>
  <c r="G4865" i="2"/>
  <c r="G4866" i="2"/>
  <c r="G4867" i="2"/>
  <c r="G4868" i="2"/>
  <c r="G4869" i="2"/>
  <c r="G4870" i="2"/>
  <c r="G4871" i="2"/>
  <c r="G4872" i="2"/>
  <c r="G4873" i="2"/>
  <c r="G4874" i="2"/>
  <c r="G4875" i="2"/>
  <c r="G4876" i="2"/>
  <c r="G4877" i="2"/>
  <c r="G4878" i="2"/>
  <c r="G4879" i="2"/>
  <c r="G4880" i="2"/>
  <c r="G4881" i="2"/>
  <c r="G4882" i="2"/>
  <c r="G4883" i="2"/>
  <c r="G4884" i="2"/>
  <c r="G4885" i="2"/>
  <c r="G4886" i="2"/>
  <c r="G4887" i="2"/>
  <c r="G4888" i="2"/>
  <c r="G4889" i="2"/>
  <c r="G4890" i="2"/>
  <c r="G4891" i="2"/>
  <c r="G4892" i="2"/>
  <c r="G4893" i="2"/>
  <c r="G4894" i="2"/>
  <c r="G4895" i="2"/>
  <c r="G4896" i="2"/>
  <c r="G4897" i="2"/>
  <c r="G4898" i="2"/>
  <c r="G4899" i="2"/>
  <c r="G4900" i="2"/>
  <c r="G4901" i="2"/>
  <c r="G4902" i="2"/>
  <c r="G4903" i="2"/>
  <c r="G4904" i="2"/>
  <c r="G4905" i="2"/>
  <c r="G4906" i="2"/>
  <c r="G4907" i="2"/>
  <c r="G4908" i="2"/>
  <c r="G4909" i="2"/>
  <c r="G4910" i="2"/>
  <c r="G4911" i="2"/>
  <c r="G4912" i="2"/>
  <c r="G4913" i="2"/>
  <c r="G4914" i="2"/>
  <c r="G4915" i="2"/>
  <c r="G4916" i="2"/>
  <c r="G4917" i="2"/>
  <c r="G4918" i="2"/>
  <c r="G4919" i="2"/>
  <c r="G4920" i="2"/>
  <c r="G4921" i="2"/>
  <c r="G4922" i="2"/>
  <c r="G4923" i="2"/>
  <c r="G4924" i="2"/>
  <c r="G4925" i="2"/>
  <c r="G4926" i="2"/>
  <c r="G4927" i="2"/>
  <c r="G4928" i="2"/>
  <c r="G4929" i="2"/>
  <c r="G4930" i="2"/>
  <c r="G4931" i="2"/>
  <c r="G4932" i="2"/>
  <c r="G4933" i="2"/>
  <c r="G4934" i="2"/>
  <c r="G4935" i="2"/>
  <c r="G4936" i="2"/>
  <c r="G4937" i="2"/>
  <c r="G4938" i="2"/>
  <c r="G4939" i="2"/>
  <c r="G4940" i="2"/>
  <c r="G4941" i="2"/>
  <c r="G4942" i="2"/>
  <c r="G4943" i="2"/>
  <c r="G4944" i="2"/>
  <c r="G4945" i="2"/>
  <c r="G4946" i="2"/>
  <c r="G4947" i="2"/>
  <c r="G4948" i="2"/>
  <c r="G4949" i="2"/>
  <c r="G4950" i="2"/>
  <c r="G4951" i="2"/>
  <c r="G4952" i="2"/>
  <c r="G4953" i="2"/>
  <c r="G4954" i="2"/>
  <c r="G4955" i="2"/>
  <c r="G4956" i="2"/>
  <c r="G4957" i="2"/>
  <c r="G4958" i="2"/>
  <c r="G4959" i="2"/>
  <c r="G4960" i="2"/>
  <c r="G4961" i="2"/>
  <c r="G4962" i="2"/>
  <c r="G4963" i="2"/>
  <c r="G4964" i="2"/>
  <c r="G4965" i="2"/>
  <c r="G4966" i="2"/>
  <c r="G4967" i="2"/>
  <c r="G4968" i="2"/>
  <c r="G4969" i="2"/>
  <c r="G4970" i="2"/>
  <c r="G4971" i="2"/>
  <c r="G4972" i="2"/>
  <c r="G4973" i="2"/>
  <c r="G4974" i="2"/>
  <c r="G4975" i="2"/>
  <c r="G4976" i="2"/>
  <c r="G4977" i="2"/>
  <c r="G4978" i="2"/>
  <c r="G4979" i="2"/>
  <c r="G4980" i="2"/>
  <c r="G4981" i="2"/>
  <c r="G4982" i="2"/>
  <c r="G4983" i="2"/>
  <c r="G4984" i="2"/>
  <c r="G4985" i="2"/>
  <c r="G4986" i="2"/>
  <c r="G4987" i="2"/>
  <c r="G4988" i="2"/>
  <c r="G4989" i="2"/>
  <c r="G4990" i="2"/>
  <c r="G4991" i="2"/>
  <c r="G4992" i="2"/>
  <c r="G4993" i="2"/>
  <c r="G4994" i="2"/>
  <c r="G4995" i="2"/>
  <c r="G4996" i="2"/>
  <c r="G4997" i="2"/>
  <c r="G4998" i="2"/>
  <c r="G4999" i="2"/>
  <c r="G5000" i="2"/>
  <c r="G5001" i="2"/>
  <c r="G5002" i="2"/>
  <c r="G5003" i="2"/>
  <c r="G5004" i="2"/>
  <c r="G5005" i="2"/>
  <c r="G5006" i="2"/>
  <c r="G5007" i="2"/>
  <c r="G5008" i="2"/>
  <c r="G5009" i="2"/>
  <c r="G5010" i="2"/>
  <c r="G5011" i="2"/>
  <c r="G5012" i="2"/>
  <c r="G5013" i="2"/>
  <c r="G5014" i="2"/>
  <c r="G5015" i="2"/>
  <c r="G5016" i="2"/>
  <c r="G5017" i="2"/>
  <c r="G5018" i="2"/>
  <c r="G5019" i="2"/>
  <c r="G5020" i="2"/>
  <c r="G5021" i="2"/>
  <c r="G5022" i="2"/>
  <c r="G5023" i="2"/>
  <c r="G5024" i="2"/>
  <c r="G5025" i="2"/>
  <c r="G5026" i="2"/>
  <c r="G5027" i="2"/>
  <c r="G5028" i="2"/>
  <c r="G5029" i="2"/>
  <c r="G5030" i="2"/>
  <c r="G5031" i="2"/>
  <c r="G5032" i="2"/>
  <c r="G5033" i="2"/>
  <c r="G5034" i="2"/>
  <c r="G5035" i="2"/>
  <c r="G5036" i="2"/>
  <c r="G5037" i="2"/>
  <c r="G5038" i="2"/>
  <c r="G5039" i="2"/>
  <c r="G5040" i="2"/>
  <c r="G5041" i="2"/>
  <c r="G5042" i="2"/>
  <c r="G5043" i="2"/>
  <c r="G5044" i="2"/>
  <c r="G5045" i="2"/>
  <c r="G5046" i="2"/>
  <c r="G5047" i="2"/>
  <c r="G5048" i="2"/>
  <c r="G5049" i="2"/>
  <c r="G5050" i="2"/>
  <c r="G5051" i="2"/>
  <c r="G5052" i="2"/>
  <c r="G5053" i="2"/>
  <c r="G5054" i="2"/>
  <c r="G5055" i="2"/>
  <c r="G5056" i="2"/>
  <c r="G5057" i="2"/>
  <c r="G5058" i="2"/>
  <c r="G5059" i="2"/>
  <c r="G5060" i="2"/>
  <c r="G5061" i="2"/>
  <c r="G5062" i="2"/>
  <c r="G5063" i="2"/>
  <c r="G5064" i="2"/>
  <c r="G5065" i="2"/>
  <c r="G5066" i="2"/>
  <c r="G5067" i="2"/>
  <c r="G5068" i="2"/>
  <c r="G5069" i="2"/>
  <c r="G5070" i="2"/>
  <c r="G5071" i="2"/>
  <c r="G5072" i="2"/>
  <c r="G5073" i="2"/>
  <c r="G5074" i="2"/>
  <c r="G5075" i="2"/>
  <c r="G5076" i="2"/>
  <c r="G5077" i="2"/>
  <c r="G5078" i="2"/>
  <c r="G5079" i="2"/>
  <c r="G5080" i="2"/>
  <c r="G5081" i="2"/>
  <c r="G5082" i="2"/>
  <c r="G5083" i="2"/>
  <c r="G5084" i="2"/>
  <c r="G5085" i="2"/>
  <c r="G5086" i="2"/>
  <c r="G5087" i="2"/>
  <c r="G5088" i="2"/>
  <c r="G5089" i="2"/>
  <c r="G5090" i="2"/>
  <c r="G5091" i="2"/>
  <c r="G5092" i="2"/>
  <c r="G5093" i="2"/>
  <c r="G5094" i="2"/>
  <c r="G5095" i="2"/>
  <c r="G5096" i="2"/>
  <c r="G5097" i="2"/>
  <c r="G5098" i="2"/>
  <c r="G5099" i="2"/>
  <c r="G5100" i="2"/>
  <c r="G5101" i="2"/>
  <c r="G5102" i="2"/>
  <c r="G5103" i="2"/>
  <c r="G5104" i="2"/>
  <c r="G5105" i="2"/>
  <c r="G5106" i="2"/>
  <c r="G5107" i="2"/>
  <c r="G5108" i="2"/>
  <c r="G5109" i="2"/>
  <c r="G5110" i="2"/>
  <c r="G5111" i="2"/>
  <c r="G5112" i="2"/>
  <c r="G5113" i="2"/>
  <c r="G5114" i="2"/>
  <c r="G5115" i="2"/>
  <c r="G5116" i="2"/>
  <c r="G5117" i="2"/>
  <c r="G5118" i="2"/>
  <c r="G5119" i="2"/>
  <c r="G5120" i="2"/>
  <c r="G5121" i="2"/>
  <c r="G5122" i="2"/>
  <c r="G5123" i="2"/>
  <c r="G5124" i="2"/>
  <c r="G5125" i="2"/>
  <c r="G5126" i="2"/>
  <c r="G5127" i="2"/>
  <c r="G5128" i="2"/>
  <c r="G5129" i="2"/>
  <c r="G5130" i="2"/>
  <c r="G5131" i="2"/>
  <c r="G5132" i="2"/>
  <c r="G5133" i="2"/>
  <c r="G5134" i="2"/>
  <c r="G5135" i="2"/>
  <c r="G5136" i="2"/>
  <c r="G5137" i="2"/>
  <c r="G5138" i="2"/>
  <c r="G5139" i="2"/>
  <c r="G5140" i="2"/>
  <c r="G5141" i="2"/>
  <c r="G5142" i="2"/>
  <c r="G5143" i="2"/>
  <c r="G5144" i="2"/>
  <c r="G5145" i="2"/>
  <c r="G5146" i="2"/>
  <c r="G5147" i="2"/>
  <c r="G5148" i="2"/>
  <c r="G5149" i="2"/>
  <c r="G5150" i="2"/>
  <c r="G5151" i="2"/>
  <c r="G5152" i="2"/>
  <c r="G5153" i="2"/>
  <c r="G5154" i="2"/>
  <c r="G5155" i="2"/>
  <c r="G5156" i="2"/>
  <c r="G5157" i="2"/>
  <c r="G5158" i="2"/>
  <c r="G5159" i="2"/>
  <c r="G5160" i="2"/>
  <c r="G5161" i="2"/>
  <c r="G5162" i="2"/>
  <c r="G5163" i="2"/>
  <c r="G5164" i="2"/>
  <c r="G5165" i="2"/>
  <c r="G5166" i="2"/>
  <c r="G5167" i="2"/>
  <c r="G5168" i="2"/>
  <c r="G5169" i="2"/>
  <c r="G5170" i="2"/>
  <c r="G5171" i="2"/>
  <c r="G5172" i="2"/>
  <c r="G5173" i="2"/>
  <c r="G5174" i="2"/>
  <c r="G5175" i="2"/>
  <c r="G5176" i="2"/>
  <c r="G5177" i="2"/>
  <c r="G5178" i="2"/>
  <c r="G5179" i="2"/>
  <c r="G5180" i="2"/>
  <c r="G5181" i="2"/>
  <c r="G5182" i="2"/>
  <c r="G5183" i="2"/>
  <c r="G5184" i="2"/>
  <c r="G5185" i="2"/>
  <c r="G5186" i="2"/>
  <c r="G5187" i="2"/>
  <c r="G5188" i="2"/>
  <c r="G5189" i="2"/>
  <c r="G5190" i="2"/>
  <c r="G5191" i="2"/>
  <c r="G5192" i="2"/>
  <c r="G5193" i="2"/>
  <c r="G5194" i="2"/>
  <c r="G5195" i="2"/>
  <c r="G5196" i="2"/>
  <c r="G5197" i="2"/>
  <c r="G5198" i="2"/>
  <c r="G5199" i="2"/>
  <c r="G5200" i="2"/>
  <c r="G5201" i="2"/>
  <c r="G5202" i="2"/>
  <c r="G5203" i="2"/>
  <c r="G5204" i="2"/>
  <c r="G5205" i="2"/>
  <c r="G5206" i="2"/>
  <c r="G5207" i="2"/>
  <c r="G5208" i="2"/>
  <c r="G5209" i="2"/>
  <c r="G5210" i="2"/>
  <c r="G5211" i="2"/>
  <c r="G5212" i="2"/>
  <c r="G5213" i="2"/>
  <c r="G5214" i="2"/>
  <c r="G5215" i="2"/>
  <c r="G5216" i="2"/>
  <c r="G5217" i="2"/>
  <c r="G5218" i="2"/>
  <c r="G5219" i="2"/>
  <c r="G5220" i="2"/>
  <c r="G5221" i="2"/>
  <c r="G5222" i="2"/>
  <c r="G5223" i="2"/>
  <c r="G5224" i="2"/>
  <c r="G5225" i="2"/>
  <c r="G5226" i="2"/>
  <c r="G5227" i="2"/>
  <c r="G5228" i="2"/>
  <c r="G5229" i="2"/>
  <c r="G5230" i="2"/>
  <c r="G5231" i="2"/>
  <c r="G5232" i="2"/>
  <c r="G5233" i="2"/>
  <c r="G5234" i="2"/>
  <c r="G5235" i="2"/>
  <c r="G5236" i="2"/>
  <c r="G5237" i="2"/>
  <c r="G5238" i="2"/>
  <c r="G5239" i="2"/>
  <c r="G5240" i="2"/>
  <c r="G5241" i="2"/>
  <c r="G5242" i="2"/>
  <c r="G5243" i="2"/>
  <c r="G5244" i="2"/>
  <c r="G5245" i="2"/>
  <c r="G5246" i="2"/>
  <c r="G5247" i="2"/>
  <c r="G5248" i="2"/>
  <c r="G5249" i="2"/>
  <c r="G5250" i="2"/>
  <c r="G5251" i="2"/>
  <c r="G5252" i="2"/>
  <c r="G5253" i="2"/>
  <c r="G5254" i="2"/>
  <c r="G5255" i="2"/>
  <c r="G5256" i="2"/>
  <c r="G5257" i="2"/>
  <c r="G5258" i="2"/>
  <c r="G5259" i="2"/>
  <c r="G5260" i="2"/>
  <c r="G5261" i="2"/>
  <c r="G5262" i="2"/>
  <c r="G5263" i="2"/>
  <c r="G5264" i="2"/>
  <c r="G5265" i="2"/>
  <c r="G5266" i="2"/>
  <c r="G5267" i="2"/>
  <c r="G5268" i="2"/>
  <c r="G5269" i="2"/>
  <c r="G5270" i="2"/>
  <c r="G5271" i="2"/>
  <c r="G5272" i="2"/>
  <c r="G5273" i="2"/>
  <c r="G5274" i="2"/>
  <c r="G5275" i="2"/>
  <c r="G5276" i="2"/>
  <c r="G5277" i="2"/>
  <c r="G5278" i="2"/>
  <c r="G5279" i="2"/>
  <c r="G5280" i="2"/>
  <c r="G5281" i="2"/>
  <c r="G5282" i="2"/>
  <c r="G5283" i="2"/>
  <c r="G5284" i="2"/>
  <c r="G5285" i="2"/>
  <c r="G5286" i="2"/>
  <c r="G5287" i="2"/>
  <c r="G5288" i="2"/>
  <c r="G5289" i="2"/>
  <c r="G5290" i="2"/>
  <c r="G5291" i="2"/>
  <c r="G5292" i="2"/>
  <c r="G5293" i="2"/>
  <c r="G5294" i="2"/>
  <c r="G5295" i="2"/>
  <c r="G5296" i="2"/>
  <c r="G5297" i="2"/>
  <c r="G5298" i="2"/>
  <c r="G5299" i="2"/>
  <c r="G5300" i="2"/>
  <c r="G5301" i="2"/>
  <c r="G5302" i="2"/>
  <c r="G5303" i="2"/>
  <c r="G5304" i="2"/>
  <c r="G5305" i="2"/>
  <c r="G5306" i="2"/>
  <c r="G5307" i="2"/>
  <c r="G5308" i="2"/>
  <c r="G5309" i="2"/>
  <c r="G5310" i="2"/>
  <c r="G5311" i="2"/>
  <c r="G5312" i="2"/>
  <c r="G5313" i="2"/>
  <c r="G5314" i="2"/>
  <c r="G5315" i="2"/>
  <c r="G5316" i="2"/>
  <c r="G5317" i="2"/>
  <c r="G5318" i="2"/>
  <c r="G5319" i="2"/>
  <c r="G5320" i="2"/>
  <c r="G5321" i="2"/>
  <c r="G5322" i="2"/>
  <c r="G5323" i="2"/>
  <c r="G5324" i="2"/>
  <c r="G5325" i="2"/>
  <c r="G5326" i="2"/>
  <c r="G5327" i="2"/>
  <c r="G5328" i="2"/>
  <c r="G5329" i="2"/>
  <c r="G5330" i="2"/>
  <c r="G5331" i="2"/>
  <c r="G5332" i="2"/>
  <c r="G5333" i="2"/>
  <c r="G5334" i="2"/>
  <c r="G5335" i="2"/>
  <c r="G5336" i="2"/>
  <c r="G5337" i="2"/>
  <c r="G5338" i="2"/>
  <c r="G5339" i="2"/>
  <c r="G5340" i="2"/>
  <c r="G5341" i="2"/>
  <c r="G5342" i="2"/>
  <c r="G5343" i="2"/>
  <c r="G5344" i="2"/>
  <c r="G5345" i="2"/>
  <c r="G5346" i="2"/>
  <c r="G5347" i="2"/>
  <c r="G5348" i="2"/>
  <c r="G5349" i="2"/>
  <c r="G5350" i="2"/>
  <c r="G5351" i="2"/>
  <c r="G5352" i="2"/>
  <c r="G5353" i="2"/>
  <c r="G5354" i="2"/>
  <c r="G5355" i="2"/>
  <c r="G5356" i="2"/>
  <c r="G5357" i="2"/>
  <c r="G5358" i="2"/>
  <c r="G5359" i="2"/>
  <c r="G5360" i="2"/>
  <c r="G5361" i="2"/>
  <c r="G5362" i="2"/>
  <c r="G5363" i="2"/>
  <c r="G5364" i="2"/>
  <c r="G5365" i="2"/>
  <c r="G5366" i="2"/>
  <c r="G5367" i="2"/>
  <c r="G5368" i="2"/>
  <c r="G5369" i="2"/>
  <c r="G5370" i="2"/>
  <c r="G5371" i="2"/>
  <c r="G5372" i="2"/>
  <c r="G5373" i="2"/>
  <c r="G5374" i="2"/>
  <c r="G5375" i="2"/>
  <c r="G5376" i="2"/>
  <c r="G5377" i="2"/>
  <c r="G5378" i="2"/>
  <c r="G5379" i="2"/>
  <c r="G5380" i="2"/>
  <c r="G5381" i="2"/>
  <c r="G5382" i="2"/>
  <c r="G5383" i="2"/>
  <c r="G5384" i="2"/>
  <c r="G5385" i="2"/>
  <c r="G5386" i="2"/>
  <c r="G5387" i="2"/>
  <c r="G5388" i="2"/>
  <c r="G5389" i="2"/>
  <c r="G5390" i="2"/>
  <c r="G5391" i="2"/>
  <c r="G5392" i="2"/>
  <c r="G5393" i="2"/>
  <c r="G5394" i="2"/>
  <c r="G5395" i="2"/>
  <c r="G5396" i="2"/>
  <c r="G5397" i="2"/>
  <c r="G5398" i="2"/>
  <c r="G5399" i="2"/>
  <c r="G5400" i="2"/>
  <c r="G5401" i="2"/>
  <c r="G5402" i="2"/>
  <c r="G5403" i="2"/>
  <c r="G5404" i="2"/>
  <c r="G5405" i="2"/>
  <c r="G5406" i="2"/>
  <c r="G5407" i="2"/>
  <c r="G5408" i="2"/>
  <c r="G5409" i="2"/>
  <c r="G5410" i="2"/>
  <c r="G5411" i="2"/>
  <c r="G5412" i="2"/>
  <c r="G5413" i="2"/>
  <c r="G5414" i="2"/>
  <c r="G5415" i="2"/>
  <c r="G5416" i="2"/>
  <c r="G5417" i="2"/>
  <c r="G5418" i="2"/>
  <c r="G5419" i="2"/>
  <c r="G5420" i="2"/>
  <c r="G5421" i="2"/>
  <c r="G5422" i="2"/>
  <c r="G5423" i="2"/>
  <c r="G5424" i="2"/>
  <c r="G5425" i="2"/>
  <c r="G5426" i="2"/>
  <c r="G5427" i="2"/>
  <c r="G5428" i="2"/>
  <c r="G5429" i="2"/>
  <c r="G5430" i="2"/>
  <c r="G5431" i="2"/>
  <c r="G5432" i="2"/>
  <c r="G5433" i="2"/>
  <c r="G5434" i="2"/>
  <c r="G5435" i="2"/>
  <c r="G5436" i="2"/>
  <c r="G5437" i="2"/>
  <c r="G5438" i="2"/>
  <c r="G5439" i="2"/>
  <c r="G5440" i="2"/>
  <c r="G5441" i="2"/>
  <c r="G5442" i="2"/>
  <c r="G5443" i="2"/>
  <c r="G5444" i="2"/>
  <c r="G5445" i="2"/>
  <c r="G5446" i="2"/>
  <c r="G5447" i="2"/>
  <c r="G5448" i="2"/>
  <c r="G5449" i="2"/>
  <c r="G5450" i="2"/>
  <c r="G5451" i="2"/>
  <c r="G5452" i="2"/>
  <c r="G5453" i="2"/>
  <c r="G5454" i="2"/>
  <c r="G5455" i="2"/>
  <c r="G5456" i="2"/>
  <c r="G5457" i="2"/>
  <c r="G5458" i="2"/>
  <c r="G5459" i="2"/>
  <c r="G5460" i="2"/>
  <c r="G5461" i="2"/>
  <c r="G5462" i="2"/>
  <c r="G5463" i="2"/>
  <c r="G5464" i="2"/>
  <c r="G5465" i="2"/>
  <c r="G5466" i="2"/>
  <c r="G5467" i="2"/>
  <c r="G5468" i="2"/>
  <c r="G5469" i="2"/>
  <c r="G5470" i="2"/>
  <c r="G5471" i="2"/>
  <c r="G5472" i="2"/>
  <c r="G5473" i="2"/>
  <c r="G5474" i="2"/>
  <c r="G5475" i="2"/>
  <c r="G5476" i="2"/>
  <c r="G5477" i="2"/>
  <c r="G5478" i="2"/>
  <c r="G5479" i="2"/>
  <c r="G5480" i="2"/>
  <c r="G5481" i="2"/>
  <c r="G5482" i="2"/>
  <c r="G5483" i="2"/>
  <c r="G5484" i="2"/>
  <c r="G5485" i="2"/>
  <c r="G5486" i="2"/>
  <c r="G5487" i="2"/>
  <c r="G5488" i="2"/>
  <c r="G5489" i="2"/>
  <c r="G5490" i="2"/>
  <c r="G5491" i="2"/>
  <c r="G5492" i="2"/>
  <c r="G5493" i="2"/>
  <c r="G5494" i="2"/>
  <c r="G5495" i="2"/>
  <c r="G5496" i="2"/>
  <c r="G5497" i="2"/>
  <c r="G5498" i="2"/>
  <c r="G5499" i="2"/>
  <c r="G5500" i="2"/>
  <c r="G5501" i="2"/>
  <c r="G5502" i="2"/>
  <c r="G5503" i="2"/>
  <c r="G5504" i="2"/>
  <c r="G5505" i="2"/>
  <c r="G5506" i="2"/>
  <c r="G5507" i="2"/>
  <c r="G5508" i="2"/>
  <c r="G5509" i="2"/>
  <c r="G5510" i="2"/>
  <c r="G5511" i="2"/>
  <c r="G5512" i="2"/>
  <c r="G5513" i="2"/>
  <c r="G5514" i="2"/>
  <c r="G5515" i="2"/>
  <c r="G5516" i="2"/>
  <c r="G5517" i="2"/>
  <c r="G5518" i="2"/>
  <c r="G5519" i="2"/>
  <c r="G5520" i="2"/>
  <c r="G5521" i="2"/>
  <c r="G5522" i="2"/>
  <c r="G5523" i="2"/>
  <c r="G5524" i="2"/>
  <c r="G5525" i="2"/>
  <c r="G5526" i="2"/>
  <c r="G5527" i="2"/>
  <c r="G5528" i="2"/>
  <c r="G5529" i="2"/>
  <c r="G5530" i="2"/>
  <c r="G5531" i="2"/>
  <c r="G5532" i="2"/>
  <c r="G5533" i="2"/>
  <c r="G5534" i="2"/>
  <c r="G5535" i="2"/>
  <c r="G5536" i="2"/>
  <c r="G5537" i="2"/>
  <c r="G5538" i="2"/>
  <c r="G5539" i="2"/>
  <c r="G5540" i="2"/>
  <c r="G5541" i="2"/>
  <c r="G5542" i="2"/>
  <c r="G5543" i="2"/>
  <c r="G5544" i="2"/>
  <c r="G5545" i="2"/>
  <c r="G5546" i="2"/>
  <c r="G5547" i="2"/>
  <c r="G5548" i="2"/>
  <c r="G5549" i="2"/>
  <c r="G5550" i="2"/>
  <c r="G5551" i="2"/>
  <c r="G5552" i="2"/>
  <c r="G5553" i="2"/>
  <c r="G5554" i="2"/>
  <c r="G5555" i="2"/>
  <c r="G5556" i="2"/>
  <c r="G5557" i="2"/>
  <c r="G5558" i="2"/>
  <c r="G5559" i="2"/>
  <c r="G5560" i="2"/>
  <c r="G5561" i="2"/>
  <c r="G5562" i="2"/>
  <c r="G5563" i="2"/>
  <c r="G5564" i="2"/>
  <c r="G5565" i="2"/>
  <c r="G5566" i="2"/>
  <c r="G5567" i="2"/>
  <c r="G5568" i="2"/>
  <c r="G5569" i="2"/>
  <c r="G5570" i="2"/>
  <c r="G5571" i="2"/>
  <c r="G5572" i="2"/>
  <c r="G5573" i="2"/>
  <c r="G5574" i="2"/>
  <c r="G5575" i="2"/>
  <c r="G5576" i="2"/>
  <c r="G5577" i="2"/>
  <c r="G5578" i="2"/>
  <c r="G5579" i="2"/>
  <c r="G5580" i="2"/>
  <c r="G5581" i="2"/>
  <c r="G5582" i="2"/>
  <c r="G5583" i="2"/>
  <c r="G5584" i="2"/>
  <c r="G5585" i="2"/>
  <c r="G5586" i="2"/>
  <c r="G5587" i="2"/>
  <c r="G5588" i="2"/>
  <c r="G5589" i="2"/>
  <c r="G5590" i="2"/>
  <c r="G5591" i="2"/>
  <c r="G5592" i="2"/>
  <c r="G5593" i="2"/>
  <c r="G5594" i="2"/>
  <c r="G5595" i="2"/>
  <c r="G5596" i="2"/>
  <c r="G5597" i="2"/>
  <c r="G5598" i="2"/>
  <c r="G5599" i="2"/>
  <c r="G5600" i="2"/>
  <c r="G5601" i="2"/>
  <c r="G5602" i="2"/>
  <c r="G5603" i="2"/>
  <c r="G5604" i="2"/>
  <c r="G5605" i="2"/>
  <c r="G5606" i="2"/>
  <c r="G5607" i="2"/>
  <c r="G5608" i="2"/>
  <c r="G5609" i="2"/>
  <c r="G5610" i="2"/>
  <c r="G5611" i="2"/>
  <c r="G5612" i="2"/>
  <c r="G5613" i="2"/>
  <c r="G5614" i="2"/>
  <c r="G5615" i="2"/>
  <c r="G5616" i="2"/>
  <c r="G5617" i="2"/>
  <c r="G5618" i="2"/>
  <c r="G5619" i="2"/>
  <c r="G5620" i="2"/>
  <c r="G2" i="2"/>
  <c r="L62" i="2"/>
  <c r="L127" i="2"/>
  <c r="L196" i="2"/>
  <c r="L255" i="2"/>
  <c r="L316" i="2"/>
  <c r="L372" i="2"/>
  <c r="L428" i="2"/>
  <c r="L486" i="2"/>
  <c r="L542" i="2"/>
  <c r="L578" i="2"/>
  <c r="L607" i="2"/>
  <c r="L635" i="2"/>
  <c r="L663" i="2"/>
  <c r="L692" i="2"/>
  <c r="L715" i="2"/>
  <c r="L736" i="2"/>
  <c r="L758" i="2"/>
  <c r="L779" i="2"/>
  <c r="L800" i="2"/>
  <c r="L822" i="2"/>
  <c r="L843" i="2"/>
  <c r="L864" i="2"/>
  <c r="L886" i="2"/>
  <c r="L907" i="2"/>
  <c r="L928" i="2"/>
  <c r="L949" i="2"/>
  <c r="L967" i="2"/>
  <c r="L985" i="2"/>
  <c r="L1001" i="2"/>
  <c r="L1017" i="2"/>
  <c r="L1031" i="2"/>
  <c r="L1046" i="2"/>
  <c r="L1061" i="2"/>
  <c r="L1072" i="2"/>
  <c r="L1083" i="2"/>
  <c r="L1095" i="2"/>
  <c r="L1105" i="2"/>
  <c r="L1115" i="2"/>
  <c r="L1127" i="2"/>
  <c r="L1137" i="2"/>
  <c r="L1147" i="2"/>
  <c r="L1159" i="2"/>
  <c r="L1169" i="2"/>
  <c r="L1179" i="2"/>
  <c r="L1191" i="2"/>
  <c r="L1201" i="2"/>
  <c r="L1211" i="2"/>
  <c r="L1221" i="2"/>
  <c r="L1229" i="2"/>
  <c r="L1237" i="2"/>
  <c r="L1245" i="2"/>
  <c r="L1253" i="2"/>
  <c r="L1261" i="2"/>
  <c r="L1269" i="2"/>
  <c r="L1277" i="2"/>
  <c r="L1285" i="2"/>
  <c r="L1293" i="2"/>
  <c r="L1301" i="2"/>
  <c r="L1309" i="2"/>
  <c r="L1317" i="2"/>
  <c r="L1325" i="2"/>
  <c r="L1333" i="2"/>
  <c r="L1341" i="2"/>
  <c r="L1349" i="2"/>
  <c r="L1357" i="2"/>
  <c r="L1365" i="2"/>
  <c r="L1370" i="2"/>
  <c r="L1373" i="2"/>
  <c r="L1378" i="2"/>
  <c r="L1379" i="2"/>
  <c r="L1381" i="2"/>
  <c r="L1386" i="2"/>
  <c r="L1387" i="2"/>
  <c r="L1389" i="2"/>
  <c r="L1394" i="2"/>
  <c r="L1395" i="2"/>
  <c r="L1397" i="2"/>
  <c r="L1402" i="2"/>
  <c r="L1403" i="2"/>
  <c r="L1405" i="2"/>
  <c r="L1410" i="2"/>
  <c r="L1411" i="2"/>
  <c r="L1413" i="2"/>
  <c r="L1418" i="2"/>
  <c r="L1419" i="2"/>
  <c r="L1420" i="2"/>
  <c r="L1421" i="2"/>
  <c r="L1426" i="2"/>
  <c r="L1427" i="2"/>
  <c r="L1428" i="2"/>
  <c r="L1429" i="2"/>
  <c r="L1434" i="2"/>
  <c r="L1435" i="2"/>
  <c r="L1436" i="2"/>
  <c r="L1437" i="2"/>
  <c r="L1442" i="2"/>
  <c r="L1443" i="2"/>
  <c r="L1444" i="2"/>
  <c r="L1445" i="2"/>
  <c r="L1446" i="2"/>
  <c r="L1450" i="2"/>
  <c r="L1451" i="2"/>
  <c r="L1452" i="2"/>
  <c r="L1453" i="2"/>
  <c r="L1454" i="2"/>
  <c r="L1458" i="2"/>
  <c r="L1459" i="2"/>
  <c r="L1460" i="2"/>
  <c r="L1461" i="2"/>
  <c r="L1462" i="2"/>
  <c r="L1466" i="2"/>
  <c r="L1467" i="2"/>
  <c r="L1468" i="2"/>
  <c r="L1469" i="2"/>
  <c r="L1470" i="2"/>
  <c r="L1473" i="2"/>
  <c r="L1474" i="2"/>
  <c r="L1475" i="2"/>
  <c r="L1476" i="2"/>
  <c r="L1477" i="2"/>
  <c r="L1478" i="2"/>
  <c r="L1479" i="2"/>
  <c r="L1481" i="2"/>
  <c r="L1482" i="2"/>
  <c r="L1483" i="2"/>
  <c r="L1484" i="2"/>
  <c r="L1485" i="2"/>
  <c r="L1486" i="2"/>
  <c r="L1487" i="2"/>
  <c r="L1489" i="2"/>
  <c r="L1490" i="2"/>
  <c r="L1491" i="2"/>
  <c r="L1492" i="2"/>
  <c r="L1493" i="2"/>
  <c r="L1494" i="2"/>
  <c r="L1495" i="2"/>
  <c r="L1497" i="2"/>
  <c r="L1498" i="2"/>
  <c r="L1499" i="2"/>
  <c r="L1500" i="2"/>
  <c r="L1501" i="2"/>
  <c r="L1502" i="2"/>
  <c r="L1503" i="2"/>
  <c r="L1504" i="2"/>
  <c r="L1505" i="2"/>
  <c r="L1506" i="2"/>
  <c r="L1507" i="2"/>
  <c r="L1508" i="2"/>
  <c r="L1509" i="2"/>
  <c r="L1510" i="2"/>
  <c r="L1511" i="2"/>
  <c r="L1512" i="2"/>
  <c r="L1513" i="2"/>
  <c r="L1514" i="2"/>
  <c r="L1515" i="2"/>
  <c r="L1516" i="2"/>
  <c r="L1517" i="2"/>
  <c r="L1518" i="2"/>
  <c r="L1519" i="2"/>
  <c r="L1520" i="2"/>
  <c r="L1521" i="2"/>
  <c r="L1522" i="2"/>
  <c r="L1523" i="2"/>
  <c r="L1524" i="2"/>
  <c r="L1525" i="2"/>
  <c r="L1526" i="2"/>
  <c r="L1527" i="2"/>
  <c r="L1528" i="2"/>
  <c r="L1529" i="2"/>
  <c r="L1530" i="2"/>
  <c r="L1531" i="2"/>
  <c r="L1532" i="2"/>
  <c r="L1533" i="2"/>
  <c r="L1534" i="2"/>
  <c r="L1535" i="2"/>
  <c r="L1536" i="2"/>
  <c r="L1537" i="2"/>
  <c r="L1538" i="2"/>
  <c r="L1539" i="2"/>
  <c r="L1540" i="2"/>
  <c r="L1541" i="2"/>
  <c r="L1542" i="2"/>
  <c r="L1543" i="2"/>
  <c r="L1544" i="2"/>
  <c r="L1545" i="2"/>
  <c r="L1546" i="2"/>
  <c r="L1547" i="2"/>
  <c r="L1548" i="2"/>
  <c r="L1549" i="2"/>
  <c r="L1550" i="2"/>
  <c r="L1551" i="2"/>
  <c r="L1552" i="2"/>
  <c r="L1553" i="2"/>
  <c r="L1554" i="2"/>
  <c r="L1555" i="2"/>
  <c r="L1556" i="2"/>
  <c r="L1557" i="2"/>
  <c r="L1558" i="2"/>
  <c r="L1559" i="2"/>
  <c r="L1560" i="2"/>
  <c r="L1561" i="2"/>
  <c r="L1562" i="2"/>
  <c r="L1563" i="2"/>
  <c r="L1564" i="2"/>
  <c r="L1565" i="2"/>
  <c r="L1566" i="2"/>
  <c r="L1567" i="2"/>
  <c r="L1568" i="2"/>
  <c r="L1569" i="2"/>
  <c r="L1570" i="2"/>
  <c r="L1571" i="2"/>
  <c r="L1572" i="2"/>
  <c r="L1573" i="2"/>
  <c r="L1574" i="2"/>
  <c r="L1575" i="2"/>
  <c r="L1576" i="2"/>
  <c r="L1577" i="2"/>
  <c r="L1578" i="2"/>
  <c r="L1579" i="2"/>
  <c r="L1580" i="2"/>
  <c r="L1581" i="2"/>
  <c r="L1582" i="2"/>
  <c r="L1583" i="2"/>
  <c r="L1584" i="2"/>
  <c r="L1585" i="2"/>
  <c r="L1586" i="2"/>
  <c r="L1587" i="2"/>
  <c r="L1588" i="2"/>
  <c r="L1589" i="2"/>
  <c r="L1590" i="2"/>
  <c r="L1591" i="2"/>
  <c r="L1592" i="2"/>
  <c r="L1593" i="2"/>
  <c r="L1594" i="2"/>
  <c r="L1595" i="2"/>
  <c r="L1596" i="2"/>
  <c r="L1597" i="2"/>
  <c r="L1598" i="2"/>
  <c r="L1599" i="2"/>
  <c r="L1600" i="2"/>
  <c r="L1601" i="2"/>
  <c r="L1602" i="2"/>
  <c r="L1603" i="2"/>
  <c r="L1604" i="2"/>
  <c r="L1605" i="2"/>
  <c r="L1606" i="2"/>
  <c r="L1607" i="2"/>
  <c r="L1608" i="2"/>
  <c r="L1609" i="2"/>
  <c r="L1610" i="2"/>
  <c r="L1611" i="2"/>
  <c r="L1612" i="2"/>
  <c r="L1613" i="2"/>
  <c r="L1614" i="2"/>
  <c r="L1615" i="2"/>
  <c r="L1616" i="2"/>
  <c r="L1617" i="2"/>
  <c r="L1618" i="2"/>
  <c r="L1619" i="2"/>
  <c r="L1620" i="2"/>
  <c r="L1621" i="2"/>
  <c r="L1622" i="2"/>
  <c r="L1623" i="2"/>
  <c r="L1624" i="2"/>
  <c r="L1625" i="2"/>
  <c r="L1626" i="2"/>
  <c r="L1627" i="2"/>
  <c r="L1628" i="2"/>
  <c r="L1629" i="2"/>
  <c r="L1630" i="2"/>
  <c r="L1631" i="2"/>
  <c r="L1632" i="2"/>
  <c r="L1633" i="2"/>
  <c r="L1634" i="2"/>
  <c r="L1635" i="2"/>
  <c r="L1636" i="2"/>
  <c r="L1637" i="2"/>
  <c r="L1638" i="2"/>
  <c r="L1639" i="2"/>
  <c r="L1640" i="2"/>
  <c r="L1641" i="2"/>
  <c r="L1642" i="2"/>
  <c r="L1643" i="2"/>
  <c r="L1644" i="2"/>
  <c r="L1645" i="2"/>
  <c r="L1646" i="2"/>
  <c r="L1647" i="2"/>
  <c r="L1648" i="2"/>
  <c r="L1649" i="2"/>
  <c r="L1650" i="2"/>
  <c r="L1651" i="2"/>
  <c r="L1652" i="2"/>
  <c r="L1653" i="2"/>
  <c r="L1654" i="2"/>
  <c r="L1655" i="2"/>
  <c r="L1656" i="2"/>
  <c r="L1657" i="2"/>
  <c r="L1658" i="2"/>
  <c r="L1659" i="2"/>
  <c r="L1660" i="2"/>
  <c r="L1661" i="2"/>
  <c r="L1662" i="2"/>
  <c r="L1663" i="2"/>
  <c r="L1664" i="2"/>
  <c r="L1665" i="2"/>
  <c r="L1666" i="2"/>
  <c r="L1667" i="2"/>
  <c r="L1668" i="2"/>
  <c r="L1669" i="2"/>
  <c r="L1670" i="2"/>
  <c r="L1671" i="2"/>
  <c r="L1672" i="2"/>
  <c r="L1673" i="2"/>
  <c r="L1674" i="2"/>
  <c r="L1675" i="2"/>
  <c r="L1676" i="2"/>
  <c r="L1677" i="2"/>
  <c r="L1678" i="2"/>
  <c r="L1679" i="2"/>
  <c r="L1680" i="2"/>
  <c r="L1681" i="2"/>
  <c r="L1682" i="2"/>
  <c r="L1683" i="2"/>
  <c r="L1684" i="2"/>
  <c r="L1685" i="2"/>
  <c r="L1686" i="2"/>
  <c r="L1687" i="2"/>
  <c r="L1688" i="2"/>
  <c r="L1689" i="2"/>
  <c r="L1690" i="2"/>
  <c r="L1691" i="2"/>
  <c r="L1692" i="2"/>
  <c r="L1693" i="2"/>
  <c r="L1694" i="2"/>
  <c r="L1695" i="2"/>
  <c r="L1696" i="2"/>
  <c r="L1697" i="2"/>
  <c r="L1698" i="2"/>
  <c r="L1699" i="2"/>
  <c r="L1700" i="2"/>
  <c r="L1701" i="2"/>
  <c r="L1702" i="2"/>
  <c r="L1703" i="2"/>
  <c r="L1704" i="2"/>
  <c r="L1705" i="2"/>
  <c r="L1706" i="2"/>
  <c r="L1707" i="2"/>
  <c r="L1708" i="2"/>
  <c r="L1709" i="2"/>
  <c r="L1710" i="2"/>
  <c r="L1711" i="2"/>
  <c r="L1712" i="2"/>
  <c r="L1713" i="2"/>
  <c r="L1714" i="2"/>
  <c r="L1715" i="2"/>
  <c r="L1716" i="2"/>
  <c r="L1717" i="2"/>
  <c r="L1718" i="2"/>
  <c r="L1719" i="2"/>
  <c r="L1720" i="2"/>
  <c r="L1721" i="2"/>
  <c r="L1722" i="2"/>
  <c r="L1723" i="2"/>
  <c r="L1724" i="2"/>
  <c r="L1725" i="2"/>
  <c r="L1726" i="2"/>
  <c r="L1727" i="2"/>
  <c r="L1728" i="2"/>
  <c r="L1729" i="2"/>
  <c r="L1730" i="2"/>
  <c r="L1731" i="2"/>
  <c r="L1732" i="2"/>
  <c r="L1733" i="2"/>
  <c r="L1734" i="2"/>
  <c r="L1735" i="2"/>
  <c r="L1736" i="2"/>
  <c r="L1737" i="2"/>
  <c r="L1738" i="2"/>
  <c r="L1739" i="2"/>
  <c r="L1740" i="2"/>
  <c r="L1741" i="2"/>
  <c r="L1742" i="2"/>
  <c r="L1743" i="2"/>
  <c r="L1744" i="2"/>
  <c r="L1745" i="2"/>
  <c r="L1746" i="2"/>
  <c r="L1747" i="2"/>
  <c r="L1748" i="2"/>
  <c r="L1749" i="2"/>
  <c r="L1750" i="2"/>
  <c r="L1751" i="2"/>
  <c r="L1752" i="2"/>
  <c r="L1753" i="2"/>
  <c r="L1754" i="2"/>
  <c r="L1755" i="2"/>
  <c r="L1756" i="2"/>
  <c r="L1757" i="2"/>
  <c r="L1758" i="2"/>
  <c r="L1759" i="2"/>
  <c r="L1760" i="2"/>
  <c r="L1761" i="2"/>
  <c r="L1762" i="2"/>
  <c r="L1763" i="2"/>
  <c r="L1764" i="2"/>
  <c r="L1765" i="2"/>
  <c r="L1766" i="2"/>
  <c r="L1767" i="2"/>
  <c r="L1768" i="2"/>
  <c r="L1769" i="2"/>
  <c r="L1770" i="2"/>
  <c r="L1771" i="2"/>
  <c r="L1772" i="2"/>
  <c r="L1773" i="2"/>
  <c r="L1774" i="2"/>
  <c r="L1775" i="2"/>
  <c r="L1776" i="2"/>
  <c r="L1777" i="2"/>
  <c r="L1778" i="2"/>
  <c r="L1779" i="2"/>
  <c r="L1780" i="2"/>
  <c r="L1781" i="2"/>
  <c r="L1782" i="2"/>
  <c r="L1783" i="2"/>
  <c r="L1784" i="2"/>
  <c r="L1785" i="2"/>
  <c r="L1786" i="2"/>
  <c r="L1787" i="2"/>
  <c r="L1788" i="2"/>
  <c r="L1789" i="2"/>
  <c r="L1790" i="2"/>
  <c r="L1791" i="2"/>
  <c r="L1792" i="2"/>
  <c r="L1793" i="2"/>
  <c r="L1794" i="2"/>
  <c r="L1795" i="2"/>
  <c r="L1796" i="2"/>
  <c r="L1797" i="2"/>
  <c r="L1798" i="2"/>
  <c r="L1799" i="2"/>
  <c r="L1800" i="2"/>
  <c r="L1801" i="2"/>
  <c r="L1802" i="2"/>
  <c r="L1803" i="2"/>
  <c r="L1804" i="2"/>
  <c r="L1805" i="2"/>
  <c r="L1806" i="2"/>
  <c r="L1807" i="2"/>
  <c r="L1808" i="2"/>
  <c r="L1809" i="2"/>
  <c r="L1810" i="2"/>
  <c r="L1811" i="2"/>
  <c r="L1812" i="2"/>
  <c r="L1813" i="2"/>
  <c r="L1814" i="2"/>
  <c r="L1815" i="2"/>
  <c r="L1816" i="2"/>
  <c r="L1817" i="2"/>
  <c r="L1818" i="2"/>
  <c r="L1819" i="2"/>
  <c r="L1820" i="2"/>
  <c r="L1821" i="2"/>
  <c r="L1822" i="2"/>
  <c r="L1823" i="2"/>
  <c r="L1824" i="2"/>
  <c r="L1825" i="2"/>
  <c r="L1826" i="2"/>
  <c r="L1827" i="2"/>
  <c r="L1828" i="2"/>
  <c r="L1829" i="2"/>
  <c r="L1830" i="2"/>
  <c r="L1831" i="2"/>
  <c r="L1832" i="2"/>
  <c r="L1833" i="2"/>
  <c r="L1834" i="2"/>
  <c r="L1835" i="2"/>
  <c r="L1836" i="2"/>
  <c r="L1837" i="2"/>
  <c r="L1838" i="2"/>
  <c r="L1839" i="2"/>
  <c r="L1840" i="2"/>
  <c r="L1841" i="2"/>
  <c r="L1842" i="2"/>
  <c r="L1843" i="2"/>
  <c r="L1844" i="2"/>
  <c r="L1845" i="2"/>
  <c r="L1846" i="2"/>
  <c r="L1847" i="2"/>
  <c r="L1848" i="2"/>
  <c r="L1849" i="2"/>
  <c r="L1850" i="2"/>
  <c r="L1851" i="2"/>
  <c r="L1852" i="2"/>
  <c r="L1853" i="2"/>
  <c r="L1854" i="2"/>
  <c r="L1855" i="2"/>
  <c r="L1856" i="2"/>
  <c r="L1857" i="2"/>
  <c r="L1858" i="2"/>
  <c r="L1859" i="2"/>
  <c r="L1860" i="2"/>
  <c r="L1861" i="2"/>
  <c r="L1862" i="2"/>
  <c r="L1863" i="2"/>
  <c r="L1864" i="2"/>
  <c r="L1865" i="2"/>
  <c r="L1866" i="2"/>
  <c r="L1867" i="2"/>
  <c r="L1868" i="2"/>
  <c r="L1869" i="2"/>
  <c r="L1870" i="2"/>
  <c r="L1871" i="2"/>
  <c r="L1872" i="2"/>
  <c r="L1873" i="2"/>
  <c r="L1874" i="2"/>
  <c r="L1875" i="2"/>
  <c r="L1876" i="2"/>
  <c r="L1877" i="2"/>
  <c r="L1878" i="2"/>
  <c r="L1879" i="2"/>
  <c r="L1880" i="2"/>
  <c r="L1881" i="2"/>
  <c r="L1882" i="2"/>
  <c r="L1883" i="2"/>
  <c r="L1884" i="2"/>
  <c r="L1885" i="2"/>
  <c r="L1886" i="2"/>
  <c r="L1887" i="2"/>
  <c r="L1888" i="2"/>
  <c r="L1889" i="2"/>
  <c r="L1890" i="2"/>
  <c r="L1891" i="2"/>
  <c r="L1892" i="2"/>
  <c r="L1893" i="2"/>
  <c r="L1894" i="2"/>
  <c r="L1895" i="2"/>
  <c r="L1896" i="2"/>
  <c r="L1897" i="2"/>
  <c r="L1898" i="2"/>
  <c r="L1899" i="2"/>
  <c r="L1900" i="2"/>
  <c r="L1901" i="2"/>
  <c r="L1902" i="2"/>
  <c r="L1903" i="2"/>
  <c r="L1904" i="2"/>
  <c r="L1905" i="2"/>
  <c r="L1906" i="2"/>
  <c r="L1907" i="2"/>
  <c r="L1908" i="2"/>
  <c r="L1909" i="2"/>
  <c r="L1910" i="2"/>
  <c r="L1911" i="2"/>
  <c r="L1912" i="2"/>
  <c r="L1913" i="2"/>
  <c r="L1914" i="2"/>
  <c r="L1915" i="2"/>
  <c r="L1916" i="2"/>
  <c r="L1917" i="2"/>
  <c r="L1918" i="2"/>
  <c r="L1919" i="2"/>
  <c r="L1920" i="2"/>
  <c r="L1921" i="2"/>
  <c r="L1922" i="2"/>
  <c r="L1923" i="2"/>
  <c r="L1924" i="2"/>
  <c r="L1925" i="2"/>
  <c r="L1926" i="2"/>
  <c r="L1927" i="2"/>
  <c r="L1928" i="2"/>
  <c r="L1929" i="2"/>
  <c r="L1930" i="2"/>
  <c r="L1931" i="2"/>
  <c r="L1932" i="2"/>
  <c r="L1933" i="2"/>
  <c r="L1934" i="2"/>
  <c r="L1935" i="2"/>
  <c r="L1936" i="2"/>
  <c r="L1937" i="2"/>
  <c r="L1938" i="2"/>
  <c r="L1939" i="2"/>
  <c r="L1940" i="2"/>
  <c r="L1941" i="2"/>
  <c r="L1942" i="2"/>
  <c r="L1943" i="2"/>
  <c r="L1944" i="2"/>
  <c r="L1945" i="2"/>
  <c r="L1946" i="2"/>
  <c r="L1947" i="2"/>
  <c r="L1948" i="2"/>
  <c r="L1949" i="2"/>
  <c r="L1950" i="2"/>
  <c r="L1951" i="2"/>
  <c r="L1952" i="2"/>
  <c r="L1953" i="2"/>
  <c r="L1954" i="2"/>
  <c r="L1955" i="2"/>
  <c r="L1956" i="2"/>
  <c r="L1957" i="2"/>
  <c r="L1958" i="2"/>
  <c r="L1959" i="2"/>
  <c r="L1960" i="2"/>
  <c r="L1961" i="2"/>
  <c r="L1962" i="2"/>
  <c r="L1963" i="2"/>
  <c r="L1964" i="2"/>
  <c r="L1965" i="2"/>
  <c r="L1966" i="2"/>
  <c r="L1967" i="2"/>
  <c r="L1968" i="2"/>
  <c r="L1969" i="2"/>
  <c r="L1970" i="2"/>
  <c r="L1971" i="2"/>
  <c r="L1972" i="2"/>
  <c r="L1973" i="2"/>
  <c r="L1974" i="2"/>
  <c r="L1975" i="2"/>
  <c r="L1976" i="2"/>
  <c r="L1977" i="2"/>
  <c r="L1978" i="2"/>
  <c r="L1979" i="2"/>
  <c r="L1980" i="2"/>
  <c r="L1981" i="2"/>
  <c r="L1982" i="2"/>
  <c r="L1983" i="2"/>
  <c r="L1984" i="2"/>
  <c r="L1985" i="2"/>
  <c r="L1986" i="2"/>
  <c r="L1987" i="2"/>
  <c r="L1988" i="2"/>
  <c r="L1989" i="2"/>
  <c r="L1990" i="2"/>
  <c r="L1991" i="2"/>
  <c r="L1992" i="2"/>
  <c r="L1993" i="2"/>
  <c r="L1994" i="2"/>
  <c r="L1995" i="2"/>
  <c r="L1996" i="2"/>
  <c r="L1997" i="2"/>
  <c r="L1998" i="2"/>
  <c r="L1999" i="2"/>
  <c r="L2000" i="2"/>
  <c r="L2001" i="2"/>
  <c r="L2002" i="2"/>
  <c r="L2003" i="2"/>
  <c r="L2004" i="2"/>
  <c r="L2005" i="2"/>
  <c r="L2006" i="2"/>
  <c r="L2007" i="2"/>
  <c r="L2008" i="2"/>
  <c r="L2009" i="2"/>
  <c r="L2010" i="2"/>
  <c r="L2011" i="2"/>
  <c r="L2012" i="2"/>
  <c r="L2013" i="2"/>
  <c r="L2014" i="2"/>
  <c r="L2015" i="2"/>
  <c r="L2016" i="2"/>
  <c r="L2017" i="2"/>
  <c r="L2018" i="2"/>
  <c r="L2019" i="2"/>
  <c r="L2020" i="2"/>
  <c r="L2021" i="2"/>
  <c r="L2022" i="2"/>
  <c r="L2023" i="2"/>
  <c r="L2024" i="2"/>
  <c r="L2025" i="2"/>
  <c r="L2026" i="2"/>
  <c r="L2027" i="2"/>
  <c r="L2028" i="2"/>
  <c r="L2029" i="2"/>
  <c r="L2030" i="2"/>
  <c r="L2031" i="2"/>
  <c r="L2032" i="2"/>
  <c r="L2033" i="2"/>
  <c r="L2034" i="2"/>
  <c r="L2035" i="2"/>
  <c r="L2036" i="2"/>
  <c r="L2037" i="2"/>
  <c r="L2038" i="2"/>
  <c r="L2039" i="2"/>
  <c r="L2040" i="2"/>
  <c r="L2041" i="2"/>
  <c r="L2042" i="2"/>
  <c r="L2043" i="2"/>
  <c r="L2044" i="2"/>
  <c r="L2045" i="2"/>
  <c r="L2046" i="2"/>
  <c r="L2047" i="2"/>
  <c r="L2048" i="2"/>
  <c r="L2049" i="2"/>
  <c r="L2050" i="2"/>
  <c r="L2051" i="2"/>
  <c r="L2052" i="2"/>
  <c r="L2053" i="2"/>
  <c r="L2054" i="2"/>
  <c r="L2055" i="2"/>
  <c r="L2056" i="2"/>
  <c r="L2057" i="2"/>
  <c r="L2058" i="2"/>
  <c r="L2059" i="2"/>
  <c r="L2060" i="2"/>
  <c r="L2061" i="2"/>
  <c r="L2062" i="2"/>
  <c r="L2063" i="2"/>
  <c r="L2064" i="2"/>
  <c r="L2065" i="2"/>
  <c r="L2066" i="2"/>
  <c r="L2067" i="2"/>
  <c r="L2068" i="2"/>
  <c r="L2069" i="2"/>
  <c r="L2070" i="2"/>
  <c r="L2071" i="2"/>
  <c r="L2072" i="2"/>
  <c r="L2073" i="2"/>
  <c r="L2074" i="2"/>
  <c r="L2075" i="2"/>
  <c r="L2076" i="2"/>
  <c r="L2077" i="2"/>
  <c r="L2078" i="2"/>
  <c r="L2079" i="2"/>
  <c r="L2080" i="2"/>
  <c r="L2081" i="2"/>
  <c r="L2082" i="2"/>
  <c r="L2083" i="2"/>
  <c r="L2084" i="2"/>
  <c r="L2085" i="2"/>
  <c r="L2086" i="2"/>
  <c r="L2087" i="2"/>
  <c r="L2088" i="2"/>
  <c r="L2089" i="2"/>
  <c r="L2090" i="2"/>
  <c r="L2091" i="2"/>
  <c r="L2092" i="2"/>
  <c r="L2093" i="2"/>
  <c r="L2094" i="2"/>
  <c r="L2095" i="2"/>
  <c r="L2096" i="2"/>
  <c r="L2097" i="2"/>
  <c r="L2098" i="2"/>
  <c r="L2099" i="2"/>
  <c r="L2100" i="2"/>
  <c r="L2101" i="2"/>
  <c r="L2102" i="2"/>
  <c r="L2103" i="2"/>
  <c r="L2104" i="2"/>
  <c r="L2105" i="2"/>
  <c r="L2106" i="2"/>
  <c r="L2107" i="2"/>
  <c r="L2108" i="2"/>
  <c r="L2109" i="2"/>
  <c r="L2110" i="2"/>
  <c r="L2111" i="2"/>
  <c r="L2112" i="2"/>
  <c r="L2113" i="2"/>
  <c r="L2114" i="2"/>
  <c r="L2115" i="2"/>
  <c r="L2116" i="2"/>
  <c r="L2117" i="2"/>
  <c r="L2118" i="2"/>
  <c r="L2119" i="2"/>
  <c r="L2120" i="2"/>
  <c r="L2121" i="2"/>
  <c r="L2122" i="2"/>
  <c r="L2123" i="2"/>
  <c r="L2124" i="2"/>
  <c r="L2125" i="2"/>
  <c r="L2126" i="2"/>
  <c r="L2127" i="2"/>
  <c r="L2128" i="2"/>
  <c r="L2129" i="2"/>
  <c r="L2130" i="2"/>
  <c r="L2131" i="2"/>
  <c r="L2132" i="2"/>
  <c r="L2133" i="2"/>
  <c r="L2134" i="2"/>
  <c r="L2135" i="2"/>
  <c r="L2136" i="2"/>
  <c r="L2137" i="2"/>
  <c r="L2138" i="2"/>
  <c r="L2139" i="2"/>
  <c r="L2140" i="2"/>
  <c r="L2141" i="2"/>
  <c r="L2142" i="2"/>
  <c r="L2143" i="2"/>
  <c r="L2144" i="2"/>
  <c r="L2145" i="2"/>
  <c r="L2146" i="2"/>
  <c r="L2147" i="2"/>
  <c r="L2148" i="2"/>
  <c r="L2149" i="2"/>
  <c r="L2150" i="2"/>
  <c r="L2151" i="2"/>
  <c r="L2152" i="2"/>
  <c r="L2153" i="2"/>
  <c r="L2154" i="2"/>
  <c r="L2155" i="2"/>
  <c r="L2156" i="2"/>
  <c r="L2157" i="2"/>
  <c r="L2158" i="2"/>
  <c r="L2159" i="2"/>
  <c r="L2160" i="2"/>
  <c r="L2161" i="2"/>
  <c r="L2162" i="2"/>
  <c r="L2163" i="2"/>
  <c r="L2164" i="2"/>
  <c r="L2165" i="2"/>
  <c r="L2166" i="2"/>
  <c r="L2167" i="2"/>
  <c r="L2168" i="2"/>
  <c r="L2169" i="2"/>
  <c r="L2170" i="2"/>
  <c r="L2171" i="2"/>
  <c r="L2172" i="2"/>
  <c r="L2173" i="2"/>
  <c r="L2174" i="2"/>
  <c r="L2175" i="2"/>
  <c r="L2176" i="2"/>
  <c r="L2177" i="2"/>
  <c r="L2178" i="2"/>
  <c r="L2179" i="2"/>
  <c r="L2180" i="2"/>
  <c r="L2181" i="2"/>
  <c r="L2182" i="2"/>
  <c r="L2183" i="2"/>
  <c r="L2184" i="2"/>
  <c r="L2185" i="2"/>
  <c r="L2186" i="2"/>
  <c r="L2187" i="2"/>
  <c r="L2188" i="2"/>
  <c r="L2189" i="2"/>
  <c r="L2190" i="2"/>
  <c r="L2191" i="2"/>
  <c r="L2192" i="2"/>
  <c r="L2193" i="2"/>
  <c r="L2194" i="2"/>
  <c r="L2195" i="2"/>
  <c r="L2196" i="2"/>
  <c r="L2197" i="2"/>
  <c r="L2198" i="2"/>
  <c r="L2199" i="2"/>
  <c r="L2200" i="2"/>
  <c r="L2201" i="2"/>
  <c r="L2202" i="2"/>
  <c r="L2203" i="2"/>
  <c r="L2204" i="2"/>
  <c r="L2205" i="2"/>
  <c r="L2206" i="2"/>
  <c r="L2207" i="2"/>
  <c r="L2208" i="2"/>
  <c r="L2209" i="2"/>
  <c r="L2210" i="2"/>
  <c r="L2211" i="2"/>
  <c r="L2212" i="2"/>
  <c r="L2213" i="2"/>
  <c r="L2214" i="2"/>
  <c r="L2215" i="2"/>
  <c r="L2216" i="2"/>
  <c r="L2217" i="2"/>
  <c r="L2218" i="2"/>
  <c r="L2219" i="2"/>
  <c r="L2220" i="2"/>
  <c r="L2221" i="2"/>
  <c r="L2222" i="2"/>
  <c r="L2223" i="2"/>
  <c r="L2224" i="2"/>
  <c r="L2225" i="2"/>
  <c r="L2226" i="2"/>
  <c r="L2227" i="2"/>
  <c r="L2228" i="2"/>
  <c r="L2229" i="2"/>
  <c r="L2230" i="2"/>
  <c r="L2231" i="2"/>
  <c r="L2232" i="2"/>
  <c r="L2233" i="2"/>
  <c r="L2234" i="2"/>
  <c r="L2235" i="2"/>
  <c r="L2236" i="2"/>
  <c r="L2237" i="2"/>
  <c r="L2238" i="2"/>
  <c r="L2239" i="2"/>
  <c r="L2240" i="2"/>
  <c r="L2241" i="2"/>
  <c r="L2242" i="2"/>
  <c r="L2243" i="2"/>
  <c r="L2244" i="2"/>
  <c r="L2245" i="2"/>
  <c r="L2246" i="2"/>
  <c r="L2247" i="2"/>
  <c r="L2248" i="2"/>
  <c r="L2249" i="2"/>
  <c r="L2250" i="2"/>
  <c r="L2251" i="2"/>
  <c r="L2252" i="2"/>
  <c r="L2253" i="2"/>
  <c r="L2254" i="2"/>
  <c r="L2255" i="2"/>
  <c r="L2256" i="2"/>
  <c r="L2257" i="2"/>
  <c r="L2258" i="2"/>
  <c r="L2259" i="2"/>
  <c r="L2260" i="2"/>
  <c r="L2261" i="2"/>
  <c r="L2262" i="2"/>
  <c r="L2263" i="2"/>
  <c r="L2264" i="2"/>
  <c r="L2265" i="2"/>
  <c r="L2266" i="2"/>
  <c r="L2267" i="2"/>
  <c r="L2268" i="2"/>
  <c r="L2269" i="2"/>
  <c r="L2270" i="2"/>
  <c r="L2271" i="2"/>
  <c r="L2272" i="2"/>
  <c r="L2273" i="2"/>
  <c r="L2274" i="2"/>
  <c r="L2275" i="2"/>
  <c r="L2276" i="2"/>
  <c r="L2277" i="2"/>
  <c r="L2278" i="2"/>
  <c r="L2279" i="2"/>
  <c r="L2280" i="2"/>
  <c r="L2281" i="2"/>
  <c r="L2282" i="2"/>
  <c r="L2283" i="2"/>
  <c r="L2284" i="2"/>
  <c r="L2285" i="2"/>
  <c r="L2286" i="2"/>
  <c r="L2287" i="2"/>
  <c r="L2288" i="2"/>
  <c r="L2289" i="2"/>
  <c r="L2290" i="2"/>
  <c r="L2291" i="2"/>
  <c r="L2292" i="2"/>
  <c r="L2293" i="2"/>
  <c r="L2294" i="2"/>
  <c r="L2295" i="2"/>
  <c r="L2296" i="2"/>
  <c r="L2297" i="2"/>
  <c r="L2298" i="2"/>
  <c r="L2299" i="2"/>
  <c r="L2300" i="2"/>
  <c r="L2301" i="2"/>
  <c r="L2302" i="2"/>
  <c r="L2303" i="2"/>
  <c r="L2304" i="2"/>
  <c r="L2305" i="2"/>
  <c r="L2306" i="2"/>
  <c r="L2307" i="2"/>
  <c r="L2308" i="2"/>
  <c r="L2309" i="2"/>
  <c r="L2310" i="2"/>
  <c r="L2311" i="2"/>
  <c r="L2312" i="2"/>
  <c r="L2313" i="2"/>
  <c r="L2314" i="2"/>
  <c r="L2315" i="2"/>
  <c r="L2316" i="2"/>
  <c r="L2317" i="2"/>
  <c r="L2318" i="2"/>
  <c r="L2319" i="2"/>
  <c r="L2320" i="2"/>
  <c r="L2321" i="2"/>
  <c r="L2322" i="2"/>
  <c r="L2323" i="2"/>
  <c r="L2324" i="2"/>
  <c r="L2325" i="2"/>
  <c r="L2326" i="2"/>
  <c r="L2327" i="2"/>
  <c r="L2328" i="2"/>
  <c r="L2329" i="2"/>
  <c r="L2330" i="2"/>
  <c r="L2331" i="2"/>
  <c r="L2332" i="2"/>
  <c r="L2333" i="2"/>
  <c r="L2334" i="2"/>
  <c r="L2335" i="2"/>
  <c r="L2336" i="2"/>
  <c r="L2337" i="2"/>
  <c r="L2338" i="2"/>
  <c r="L2339" i="2"/>
  <c r="L2340" i="2"/>
  <c r="L2341" i="2"/>
  <c r="L2342" i="2"/>
  <c r="L2343" i="2"/>
  <c r="L2344" i="2"/>
  <c r="L2345" i="2"/>
  <c r="L2346" i="2"/>
  <c r="L2347" i="2"/>
  <c r="L2348" i="2"/>
  <c r="L2349" i="2"/>
  <c r="L2350" i="2"/>
  <c r="L2351" i="2"/>
  <c r="L2352" i="2"/>
  <c r="L2353" i="2"/>
  <c r="L2354" i="2"/>
  <c r="L2355" i="2"/>
  <c r="L2356" i="2"/>
  <c r="L2357" i="2"/>
  <c r="L2358" i="2"/>
  <c r="L2359" i="2"/>
  <c r="L2360" i="2"/>
  <c r="L2361" i="2"/>
  <c r="L2362" i="2"/>
  <c r="L2363" i="2"/>
  <c r="L2364" i="2"/>
  <c r="L2365" i="2"/>
  <c r="L2366" i="2"/>
  <c r="L2367" i="2"/>
  <c r="L2368" i="2"/>
  <c r="L2369" i="2"/>
  <c r="L2370" i="2"/>
  <c r="L2371" i="2"/>
  <c r="L2372" i="2"/>
  <c r="L2373" i="2"/>
  <c r="L2374" i="2"/>
  <c r="L2375" i="2"/>
  <c r="L2376" i="2"/>
  <c r="L2377" i="2"/>
  <c r="L2378" i="2"/>
  <c r="L2379" i="2"/>
  <c r="L2380" i="2"/>
  <c r="L2381" i="2"/>
  <c r="L2382" i="2"/>
  <c r="L2383" i="2"/>
  <c r="L2384" i="2"/>
  <c r="L2385" i="2"/>
  <c r="L2386" i="2"/>
  <c r="L2387" i="2"/>
  <c r="L2388" i="2"/>
  <c r="L2389" i="2"/>
  <c r="L2390" i="2"/>
  <c r="L2391" i="2"/>
  <c r="L2392" i="2"/>
  <c r="L2393" i="2"/>
  <c r="L2394" i="2"/>
  <c r="L2395" i="2"/>
  <c r="L2396" i="2"/>
  <c r="L2397" i="2"/>
  <c r="L2398" i="2"/>
  <c r="L2399" i="2"/>
  <c r="L2400" i="2"/>
  <c r="L2401" i="2"/>
  <c r="L2402" i="2"/>
  <c r="L2403" i="2"/>
  <c r="L2404" i="2"/>
  <c r="L2405" i="2"/>
  <c r="L2406" i="2"/>
  <c r="L2407" i="2"/>
  <c r="L2408" i="2"/>
  <c r="L2409" i="2"/>
  <c r="L2410" i="2"/>
  <c r="L2411" i="2"/>
  <c r="L2412" i="2"/>
  <c r="L2413" i="2"/>
  <c r="L2414" i="2"/>
  <c r="L2415" i="2"/>
  <c r="L2416" i="2"/>
  <c r="L2417" i="2"/>
  <c r="L2418" i="2"/>
  <c r="L2419" i="2"/>
  <c r="L2420" i="2"/>
  <c r="L2421" i="2"/>
  <c r="L2422" i="2"/>
  <c r="L2423" i="2"/>
  <c r="L2424" i="2"/>
  <c r="L2425" i="2"/>
  <c r="L2426" i="2"/>
  <c r="L2427" i="2"/>
  <c r="L2428" i="2"/>
  <c r="L2429" i="2"/>
  <c r="L2430" i="2"/>
  <c r="L2431" i="2"/>
  <c r="L2432" i="2"/>
  <c r="L2433" i="2"/>
  <c r="L2434" i="2"/>
  <c r="L2435" i="2"/>
  <c r="L2436" i="2"/>
  <c r="L2437" i="2"/>
  <c r="L2438" i="2"/>
  <c r="L2439" i="2"/>
  <c r="L2440" i="2"/>
  <c r="L2441" i="2"/>
  <c r="L2442" i="2"/>
  <c r="L2443" i="2"/>
  <c r="L2444" i="2"/>
  <c r="L2445" i="2"/>
  <c r="L2446" i="2"/>
  <c r="L2447" i="2"/>
  <c r="L2448" i="2"/>
  <c r="L2449" i="2"/>
  <c r="L2450" i="2"/>
  <c r="L2451" i="2"/>
  <c r="L2452" i="2"/>
  <c r="L2453" i="2"/>
  <c r="L2454" i="2"/>
  <c r="L2455" i="2"/>
  <c r="L2456" i="2"/>
  <c r="L2457" i="2"/>
  <c r="L2458" i="2"/>
  <c r="L2459" i="2"/>
  <c r="L2460" i="2"/>
  <c r="L2461" i="2"/>
  <c r="L2462" i="2"/>
  <c r="L2463" i="2"/>
  <c r="L2464" i="2"/>
  <c r="L2465" i="2"/>
  <c r="L2466" i="2"/>
  <c r="L2467" i="2"/>
  <c r="L2468" i="2"/>
  <c r="L2469" i="2"/>
  <c r="L2470" i="2"/>
  <c r="L2471" i="2"/>
  <c r="L2472" i="2"/>
  <c r="L2473" i="2"/>
  <c r="L2474" i="2"/>
  <c r="L2475" i="2"/>
  <c r="L2476" i="2"/>
  <c r="L2477" i="2"/>
  <c r="L2478" i="2"/>
  <c r="L2479" i="2"/>
  <c r="L2480" i="2"/>
  <c r="L2481" i="2"/>
  <c r="L2482" i="2"/>
  <c r="L2483" i="2"/>
  <c r="L2484" i="2"/>
  <c r="L2485" i="2"/>
  <c r="L2486" i="2"/>
  <c r="L2487" i="2"/>
  <c r="L2488" i="2"/>
  <c r="L2489" i="2"/>
  <c r="L2490" i="2"/>
  <c r="L2491" i="2"/>
  <c r="L2492" i="2"/>
  <c r="L2493" i="2"/>
  <c r="L2494" i="2"/>
  <c r="L2495" i="2"/>
  <c r="L2496" i="2"/>
  <c r="L2497" i="2"/>
  <c r="L2498" i="2"/>
  <c r="L2499" i="2"/>
  <c r="L2500" i="2"/>
  <c r="L2501" i="2"/>
  <c r="L2502" i="2"/>
  <c r="L2503" i="2"/>
  <c r="L2504" i="2"/>
  <c r="L2505" i="2"/>
  <c r="L2506" i="2"/>
  <c r="L2507" i="2"/>
  <c r="L2508" i="2"/>
  <c r="L2509" i="2"/>
  <c r="L2510" i="2"/>
  <c r="L2511" i="2"/>
  <c r="L2512" i="2"/>
  <c r="L2513" i="2"/>
  <c r="L2514" i="2"/>
  <c r="L2515" i="2"/>
  <c r="L2516" i="2"/>
  <c r="L2517" i="2"/>
  <c r="L2518" i="2"/>
  <c r="L2519" i="2"/>
  <c r="L2520" i="2"/>
  <c r="L2521" i="2"/>
  <c r="L2522" i="2"/>
  <c r="L2523" i="2"/>
  <c r="L2524" i="2"/>
  <c r="L2525" i="2"/>
  <c r="L2526" i="2"/>
  <c r="L2527" i="2"/>
  <c r="L2528" i="2"/>
  <c r="L2529" i="2"/>
  <c r="L2530" i="2"/>
  <c r="L2531" i="2"/>
  <c r="L2532" i="2"/>
  <c r="L2533" i="2"/>
  <c r="L2534" i="2"/>
  <c r="L2535" i="2"/>
  <c r="L2536" i="2"/>
  <c r="L2537" i="2"/>
  <c r="L2538" i="2"/>
  <c r="L2539" i="2"/>
  <c r="L2540" i="2"/>
  <c r="L2541" i="2"/>
  <c r="L2542" i="2"/>
  <c r="L2543" i="2"/>
  <c r="L2544" i="2"/>
  <c r="L2545" i="2"/>
  <c r="L2546" i="2"/>
  <c r="L2547" i="2"/>
  <c r="L2548" i="2"/>
  <c r="L2549" i="2"/>
  <c r="L2550" i="2"/>
  <c r="L2551" i="2"/>
  <c r="L2552" i="2"/>
  <c r="L2553" i="2"/>
  <c r="L2554" i="2"/>
  <c r="L2555" i="2"/>
  <c r="L2556" i="2"/>
  <c r="L2557" i="2"/>
  <c r="L2558" i="2"/>
  <c r="L2559" i="2"/>
  <c r="L2560" i="2"/>
  <c r="L2561" i="2"/>
  <c r="L2562" i="2"/>
  <c r="L2563" i="2"/>
  <c r="L2564" i="2"/>
  <c r="L2565" i="2"/>
  <c r="L2566" i="2"/>
  <c r="L2567" i="2"/>
  <c r="L2568" i="2"/>
  <c r="L2569" i="2"/>
  <c r="L2570" i="2"/>
  <c r="L2571" i="2"/>
  <c r="L2572" i="2"/>
  <c r="L2573" i="2"/>
  <c r="L2574" i="2"/>
  <c r="L2575" i="2"/>
  <c r="L2576" i="2"/>
  <c r="L2577" i="2"/>
  <c r="L2578" i="2"/>
  <c r="L2579" i="2"/>
  <c r="L2580" i="2"/>
  <c r="L2581" i="2"/>
  <c r="L2582" i="2"/>
  <c r="L2583" i="2"/>
  <c r="L2584" i="2"/>
  <c r="L2585" i="2"/>
  <c r="L2586" i="2"/>
  <c r="L2587" i="2"/>
  <c r="L2588" i="2"/>
  <c r="L2589" i="2"/>
  <c r="L2590" i="2"/>
  <c r="L2591" i="2"/>
  <c r="L2592" i="2"/>
  <c r="L2593" i="2"/>
  <c r="L2594" i="2"/>
  <c r="L2595" i="2"/>
  <c r="L2596" i="2"/>
  <c r="L2597" i="2"/>
  <c r="L2598" i="2"/>
  <c r="L2599" i="2"/>
  <c r="L2600" i="2"/>
  <c r="L2601" i="2"/>
  <c r="L2602" i="2"/>
  <c r="L2603" i="2"/>
  <c r="L2604" i="2"/>
  <c r="L2605" i="2"/>
  <c r="L2606" i="2"/>
  <c r="L2607" i="2"/>
  <c r="L2608" i="2"/>
  <c r="L2609" i="2"/>
  <c r="L2610" i="2"/>
  <c r="L2611" i="2"/>
  <c r="L2612" i="2"/>
  <c r="L2613" i="2"/>
  <c r="L2614" i="2"/>
  <c r="L2615" i="2"/>
  <c r="L2616" i="2"/>
  <c r="L2617" i="2"/>
  <c r="L2618" i="2"/>
  <c r="L2619" i="2"/>
  <c r="L2620" i="2"/>
  <c r="L2621" i="2"/>
  <c r="L2622" i="2"/>
  <c r="L2623" i="2"/>
  <c r="L2624" i="2"/>
  <c r="L2625" i="2"/>
  <c r="L2626" i="2"/>
  <c r="L2627" i="2"/>
  <c r="L2628" i="2"/>
  <c r="L2629" i="2"/>
  <c r="L2630" i="2"/>
  <c r="L2631" i="2"/>
  <c r="L2632" i="2"/>
  <c r="L2633" i="2"/>
  <c r="L2634" i="2"/>
  <c r="L2635" i="2"/>
  <c r="L2636" i="2"/>
  <c r="L2637" i="2"/>
  <c r="L2638" i="2"/>
  <c r="L2639" i="2"/>
  <c r="L2640" i="2"/>
  <c r="L2641" i="2"/>
  <c r="L2642" i="2"/>
  <c r="L2643" i="2"/>
  <c r="L2644" i="2"/>
  <c r="L2645" i="2"/>
  <c r="L2646" i="2"/>
  <c r="L2647" i="2"/>
  <c r="L2648" i="2"/>
  <c r="L2649" i="2"/>
  <c r="L2650" i="2"/>
  <c r="L2651" i="2"/>
  <c r="L2652" i="2"/>
  <c r="L2653" i="2"/>
  <c r="L2654" i="2"/>
  <c r="L2655" i="2"/>
  <c r="L2656" i="2"/>
  <c r="L2657" i="2"/>
  <c r="L2658" i="2"/>
  <c r="L2659" i="2"/>
  <c r="L2660" i="2"/>
  <c r="L2661" i="2"/>
  <c r="L2662" i="2"/>
  <c r="L2663" i="2"/>
  <c r="L2664" i="2"/>
  <c r="L2665" i="2"/>
  <c r="L2666" i="2"/>
  <c r="L2667" i="2"/>
  <c r="L2668" i="2"/>
  <c r="L2669" i="2"/>
  <c r="L2670" i="2"/>
  <c r="L2671" i="2"/>
  <c r="L2672" i="2"/>
  <c r="L2673" i="2"/>
  <c r="L2674" i="2"/>
  <c r="L2675" i="2"/>
  <c r="L2676" i="2"/>
  <c r="L2677" i="2"/>
  <c r="L2678" i="2"/>
  <c r="L2679" i="2"/>
  <c r="L2680" i="2"/>
  <c r="L2681" i="2"/>
  <c r="L2682" i="2"/>
  <c r="L2683" i="2"/>
  <c r="L2684" i="2"/>
  <c r="L2685" i="2"/>
  <c r="L2686" i="2"/>
  <c r="L2687" i="2"/>
  <c r="L2688" i="2"/>
  <c r="L2689" i="2"/>
  <c r="L2690" i="2"/>
  <c r="L2691" i="2"/>
  <c r="L2692" i="2"/>
  <c r="L2693" i="2"/>
  <c r="L2694" i="2"/>
  <c r="L2695" i="2"/>
  <c r="L2696" i="2"/>
  <c r="L2697" i="2"/>
  <c r="L2698" i="2"/>
  <c r="L2699" i="2"/>
  <c r="L2700" i="2"/>
  <c r="L2701" i="2"/>
  <c r="L2702" i="2"/>
  <c r="L2703" i="2"/>
  <c r="L2704" i="2"/>
  <c r="L2705" i="2"/>
  <c r="L2706" i="2"/>
  <c r="L2707" i="2"/>
  <c r="L2708" i="2"/>
  <c r="L2709" i="2"/>
  <c r="L2710" i="2"/>
  <c r="L2711" i="2"/>
  <c r="L2712" i="2"/>
  <c r="L2713" i="2"/>
  <c r="L2714" i="2"/>
  <c r="L2715" i="2"/>
  <c r="L2716" i="2"/>
  <c r="L2717" i="2"/>
  <c r="L2718" i="2"/>
  <c r="L2719" i="2"/>
  <c r="L2720" i="2"/>
  <c r="L2721" i="2"/>
  <c r="L2722" i="2"/>
  <c r="L2723" i="2"/>
  <c r="L2724" i="2"/>
  <c r="L2725" i="2"/>
  <c r="L2726" i="2"/>
  <c r="L2727" i="2"/>
  <c r="L2728" i="2"/>
  <c r="L2729" i="2"/>
  <c r="L2730" i="2"/>
  <c r="L2731" i="2"/>
  <c r="L2732" i="2"/>
  <c r="L2733" i="2"/>
  <c r="L2734" i="2"/>
  <c r="L2735" i="2"/>
  <c r="L2736" i="2"/>
  <c r="L2737" i="2"/>
  <c r="L2738" i="2"/>
  <c r="L2739" i="2"/>
  <c r="L2740" i="2"/>
  <c r="L2741" i="2"/>
  <c r="L2742" i="2"/>
  <c r="L2743" i="2"/>
  <c r="L2744" i="2"/>
  <c r="L2745" i="2"/>
  <c r="L2746" i="2"/>
  <c r="L2747" i="2"/>
  <c r="L2748" i="2"/>
  <c r="L2749" i="2"/>
  <c r="L2750" i="2"/>
  <c r="L2751" i="2"/>
  <c r="L2752" i="2"/>
  <c r="L2753" i="2"/>
  <c r="L2754" i="2"/>
  <c r="L2755" i="2"/>
  <c r="L2756" i="2"/>
  <c r="L2757" i="2"/>
  <c r="L2758" i="2"/>
  <c r="L2759" i="2"/>
  <c r="L2760" i="2"/>
  <c r="L2761" i="2"/>
  <c r="L2762" i="2"/>
  <c r="L2763" i="2"/>
  <c r="L2764" i="2"/>
  <c r="L2765" i="2"/>
  <c r="L2766" i="2"/>
  <c r="L2767" i="2"/>
  <c r="L2768" i="2"/>
  <c r="L2769" i="2"/>
  <c r="L2770" i="2"/>
  <c r="L2771" i="2"/>
  <c r="L2772" i="2"/>
  <c r="L2773" i="2"/>
  <c r="L2774" i="2"/>
  <c r="L2775" i="2"/>
  <c r="L2776" i="2"/>
  <c r="L2777" i="2"/>
  <c r="L2778" i="2"/>
  <c r="L2779" i="2"/>
  <c r="L2780" i="2"/>
  <c r="L2781" i="2"/>
  <c r="L2782" i="2"/>
  <c r="L2783" i="2"/>
  <c r="L2784" i="2"/>
  <c r="L2785" i="2"/>
  <c r="L2786" i="2"/>
  <c r="L2787" i="2"/>
  <c r="L2788" i="2"/>
  <c r="L2789" i="2"/>
  <c r="L2790" i="2"/>
  <c r="L2791" i="2"/>
  <c r="L2792" i="2"/>
  <c r="L2793" i="2"/>
  <c r="L2794" i="2"/>
  <c r="L2795" i="2"/>
  <c r="L2796" i="2"/>
  <c r="L2797" i="2"/>
  <c r="L2798" i="2"/>
  <c r="L2799" i="2"/>
  <c r="L2800" i="2"/>
  <c r="L2801" i="2"/>
  <c r="L2802" i="2"/>
  <c r="L2803" i="2"/>
  <c r="L2804" i="2"/>
  <c r="L2805" i="2"/>
  <c r="L2806" i="2"/>
  <c r="L2807" i="2"/>
  <c r="L2808" i="2"/>
  <c r="L2809" i="2"/>
  <c r="L2810" i="2"/>
  <c r="L2811" i="2"/>
  <c r="L2812" i="2"/>
  <c r="L2813" i="2"/>
  <c r="L2814" i="2"/>
  <c r="L2815" i="2"/>
  <c r="L2816" i="2"/>
  <c r="L2817" i="2"/>
  <c r="L2818" i="2"/>
  <c r="L2819" i="2"/>
  <c r="L2820" i="2"/>
  <c r="L2821" i="2"/>
  <c r="L2822" i="2"/>
  <c r="L2823" i="2"/>
  <c r="L2824" i="2"/>
  <c r="L2825" i="2"/>
  <c r="L2826" i="2"/>
  <c r="L2827" i="2"/>
  <c r="L2828" i="2"/>
  <c r="L2829" i="2"/>
  <c r="L2830" i="2"/>
  <c r="L2831" i="2"/>
  <c r="L2832" i="2"/>
  <c r="L2833" i="2"/>
  <c r="L2834" i="2"/>
  <c r="L2835" i="2"/>
  <c r="L2836" i="2"/>
  <c r="L2837" i="2"/>
  <c r="L2838" i="2"/>
  <c r="L2839" i="2"/>
  <c r="L2840" i="2"/>
  <c r="L2841" i="2"/>
  <c r="L2842" i="2"/>
  <c r="L2843" i="2"/>
  <c r="L2844" i="2"/>
  <c r="L2845" i="2"/>
  <c r="L2846" i="2"/>
  <c r="L2847" i="2"/>
  <c r="L2848" i="2"/>
  <c r="L2849" i="2"/>
  <c r="L2850" i="2"/>
  <c r="L2851" i="2"/>
  <c r="L2852" i="2"/>
  <c r="L2853" i="2"/>
  <c r="L2854" i="2"/>
  <c r="L2855" i="2"/>
  <c r="L2856" i="2"/>
  <c r="L2857" i="2"/>
  <c r="L2858" i="2"/>
  <c r="L2859" i="2"/>
  <c r="L2860" i="2"/>
  <c r="L2861" i="2"/>
  <c r="L2862" i="2"/>
  <c r="L2863" i="2"/>
  <c r="L2864" i="2"/>
  <c r="L2865" i="2"/>
  <c r="L2866" i="2"/>
  <c r="L2867" i="2"/>
  <c r="L2868" i="2"/>
  <c r="L2869" i="2"/>
  <c r="L2870" i="2"/>
  <c r="L2871" i="2"/>
  <c r="L2872" i="2"/>
  <c r="L2873" i="2"/>
  <c r="L2874" i="2"/>
  <c r="L2875" i="2"/>
  <c r="L2876" i="2"/>
  <c r="L2877" i="2"/>
  <c r="L2878" i="2"/>
  <c r="L2879" i="2"/>
  <c r="L2880" i="2"/>
  <c r="L2881" i="2"/>
  <c r="L2882" i="2"/>
  <c r="L2883" i="2"/>
  <c r="L2884" i="2"/>
  <c r="L2885" i="2"/>
  <c r="L2886" i="2"/>
  <c r="L2887" i="2"/>
  <c r="L2888" i="2"/>
  <c r="L2889" i="2"/>
  <c r="L2890" i="2"/>
  <c r="L2891" i="2"/>
  <c r="L2892" i="2"/>
  <c r="L2893" i="2"/>
  <c r="L2894" i="2"/>
  <c r="L2895" i="2"/>
  <c r="L2896" i="2"/>
  <c r="L2897" i="2"/>
  <c r="L2898" i="2"/>
  <c r="L2899" i="2"/>
  <c r="L2900" i="2"/>
  <c r="L2901" i="2"/>
  <c r="L2902" i="2"/>
  <c r="L2903" i="2"/>
  <c r="L2904" i="2"/>
  <c r="L2905" i="2"/>
  <c r="L2906" i="2"/>
  <c r="L2907" i="2"/>
  <c r="L2908" i="2"/>
  <c r="L2909" i="2"/>
  <c r="L2910" i="2"/>
  <c r="L2911" i="2"/>
  <c r="L2912" i="2"/>
  <c r="L2913" i="2"/>
  <c r="L2914" i="2"/>
  <c r="L2915" i="2"/>
  <c r="L2916" i="2"/>
  <c r="L2917" i="2"/>
  <c r="L2918" i="2"/>
  <c r="L2919" i="2"/>
  <c r="L2920" i="2"/>
  <c r="L2921" i="2"/>
  <c r="L2922" i="2"/>
  <c r="L2923" i="2"/>
  <c r="L2924" i="2"/>
  <c r="L2925" i="2"/>
  <c r="L2926" i="2"/>
  <c r="L2927" i="2"/>
  <c r="L2928" i="2"/>
  <c r="L2929" i="2"/>
  <c r="L2930" i="2"/>
  <c r="L2931" i="2"/>
  <c r="L2932" i="2"/>
  <c r="L2933" i="2"/>
  <c r="L2934" i="2"/>
  <c r="L2935" i="2"/>
  <c r="L2936" i="2"/>
  <c r="L2937" i="2"/>
  <c r="L2938" i="2"/>
  <c r="L2939" i="2"/>
  <c r="L2940" i="2"/>
  <c r="L2941" i="2"/>
  <c r="L2942" i="2"/>
  <c r="L2943" i="2"/>
  <c r="L2944" i="2"/>
  <c r="L2945" i="2"/>
  <c r="L2946" i="2"/>
  <c r="L2947" i="2"/>
  <c r="L2948" i="2"/>
  <c r="L2949" i="2"/>
  <c r="L2950" i="2"/>
  <c r="L2951" i="2"/>
  <c r="L2952" i="2"/>
  <c r="L2953" i="2"/>
  <c r="L2954" i="2"/>
  <c r="L2955" i="2"/>
  <c r="L2956" i="2"/>
  <c r="L2957" i="2"/>
  <c r="L2958" i="2"/>
  <c r="L2959" i="2"/>
  <c r="L2960" i="2"/>
  <c r="L2961" i="2"/>
  <c r="L2962" i="2"/>
  <c r="L2963" i="2"/>
  <c r="L2964" i="2"/>
  <c r="L2965" i="2"/>
  <c r="L2966" i="2"/>
  <c r="L2967" i="2"/>
  <c r="L2968" i="2"/>
  <c r="L2969" i="2"/>
  <c r="L2970" i="2"/>
  <c r="L2971" i="2"/>
  <c r="L2972" i="2"/>
  <c r="L2973" i="2"/>
  <c r="L2974" i="2"/>
  <c r="L2975" i="2"/>
  <c r="L2976" i="2"/>
  <c r="L2977" i="2"/>
  <c r="L2978" i="2"/>
  <c r="L2979" i="2"/>
  <c r="L2980" i="2"/>
  <c r="L2981" i="2"/>
  <c r="L2982" i="2"/>
  <c r="L2983" i="2"/>
  <c r="L2984" i="2"/>
  <c r="L2985" i="2"/>
  <c r="L2986" i="2"/>
  <c r="L2987" i="2"/>
  <c r="L2988" i="2"/>
  <c r="L2989" i="2"/>
  <c r="L2990" i="2"/>
  <c r="L2991" i="2"/>
  <c r="L2992" i="2"/>
  <c r="L2993" i="2"/>
  <c r="L2994" i="2"/>
  <c r="L2995" i="2"/>
  <c r="L2996" i="2"/>
  <c r="L2997" i="2"/>
  <c r="L2998" i="2"/>
  <c r="L2999" i="2"/>
  <c r="L3000" i="2"/>
  <c r="L3001" i="2"/>
  <c r="L3002" i="2"/>
  <c r="L3003" i="2"/>
  <c r="L3004" i="2"/>
  <c r="L3005" i="2"/>
  <c r="L3006" i="2"/>
  <c r="L3007" i="2"/>
  <c r="L3008" i="2"/>
  <c r="L3009" i="2"/>
  <c r="L3010" i="2"/>
  <c r="L3011" i="2"/>
  <c r="L3012" i="2"/>
  <c r="L3013" i="2"/>
  <c r="L3014" i="2"/>
  <c r="L3015" i="2"/>
  <c r="L3016" i="2"/>
  <c r="L3017" i="2"/>
  <c r="L3018" i="2"/>
  <c r="L3019" i="2"/>
  <c r="L3020" i="2"/>
  <c r="L3021" i="2"/>
  <c r="L3022" i="2"/>
  <c r="L3023" i="2"/>
  <c r="L3024" i="2"/>
  <c r="L3025" i="2"/>
  <c r="L3026" i="2"/>
  <c r="L3027" i="2"/>
  <c r="L3028" i="2"/>
  <c r="L3029" i="2"/>
  <c r="L3030" i="2"/>
  <c r="L3031" i="2"/>
  <c r="L3032" i="2"/>
  <c r="L3033" i="2"/>
  <c r="L3034" i="2"/>
  <c r="L3035" i="2"/>
  <c r="L3036" i="2"/>
  <c r="L3037" i="2"/>
  <c r="L3038" i="2"/>
  <c r="L3039" i="2"/>
  <c r="L3040" i="2"/>
  <c r="L3041" i="2"/>
  <c r="L3042" i="2"/>
  <c r="L3043" i="2"/>
  <c r="L3044" i="2"/>
  <c r="L3045" i="2"/>
  <c r="L3046" i="2"/>
  <c r="L3047" i="2"/>
  <c r="L3048" i="2"/>
  <c r="L3049" i="2"/>
  <c r="L3050" i="2"/>
  <c r="L3051" i="2"/>
  <c r="L3052" i="2"/>
  <c r="L3053" i="2"/>
  <c r="L3054" i="2"/>
  <c r="L3055" i="2"/>
  <c r="L3056" i="2"/>
  <c r="L3057" i="2"/>
  <c r="L3058" i="2"/>
  <c r="L3059" i="2"/>
  <c r="L3060" i="2"/>
  <c r="L3061" i="2"/>
  <c r="L3062" i="2"/>
  <c r="L3063" i="2"/>
  <c r="L3064" i="2"/>
  <c r="L3065" i="2"/>
  <c r="L3066" i="2"/>
  <c r="L3067" i="2"/>
  <c r="L3068" i="2"/>
  <c r="L3069" i="2"/>
  <c r="L3070" i="2"/>
  <c r="L3071" i="2"/>
  <c r="L3072" i="2"/>
  <c r="L3073" i="2"/>
  <c r="L3074" i="2"/>
  <c r="L3075" i="2"/>
  <c r="L3076" i="2"/>
  <c r="L3077" i="2"/>
  <c r="L3078" i="2"/>
  <c r="L3079" i="2"/>
  <c r="L3080" i="2"/>
  <c r="L3081" i="2"/>
  <c r="L3082" i="2"/>
  <c r="L3083" i="2"/>
  <c r="L3084" i="2"/>
  <c r="L3085" i="2"/>
  <c r="L3086" i="2"/>
  <c r="L3087" i="2"/>
  <c r="L3088" i="2"/>
  <c r="L3089" i="2"/>
  <c r="L3090" i="2"/>
  <c r="L3091" i="2"/>
  <c r="L3092" i="2"/>
  <c r="L3093" i="2"/>
  <c r="L3094" i="2"/>
  <c r="L3095" i="2"/>
  <c r="L3096" i="2"/>
  <c r="L3097" i="2"/>
  <c r="L3098" i="2"/>
  <c r="L3099" i="2"/>
  <c r="L3100" i="2"/>
  <c r="L3101" i="2"/>
  <c r="L3102" i="2"/>
  <c r="L3103" i="2"/>
  <c r="L3104" i="2"/>
  <c r="L3105" i="2"/>
  <c r="L3106" i="2"/>
  <c r="L3107" i="2"/>
  <c r="L3108" i="2"/>
  <c r="L3109" i="2"/>
  <c r="L3110" i="2"/>
  <c r="L3111" i="2"/>
  <c r="L3112" i="2"/>
  <c r="L3113" i="2"/>
  <c r="L3114" i="2"/>
  <c r="L3115" i="2"/>
  <c r="L3116" i="2"/>
  <c r="L3117" i="2"/>
  <c r="L3118" i="2"/>
  <c r="L3119" i="2"/>
  <c r="L3120" i="2"/>
  <c r="L3121" i="2"/>
  <c r="L3122" i="2"/>
  <c r="L3123" i="2"/>
  <c r="L3124" i="2"/>
  <c r="L3125" i="2"/>
  <c r="L3126" i="2"/>
  <c r="L3127" i="2"/>
  <c r="L3128" i="2"/>
  <c r="L3129" i="2"/>
  <c r="L3130" i="2"/>
  <c r="L3131" i="2"/>
  <c r="L3132" i="2"/>
  <c r="L3133" i="2"/>
  <c r="L3134" i="2"/>
  <c r="L3135" i="2"/>
  <c r="L3136" i="2"/>
  <c r="L3137" i="2"/>
  <c r="L3138" i="2"/>
  <c r="L3139" i="2"/>
  <c r="L3140" i="2"/>
  <c r="L3141" i="2"/>
  <c r="L3142" i="2"/>
  <c r="L3143" i="2"/>
  <c r="L3144" i="2"/>
  <c r="L3145" i="2"/>
  <c r="L3146" i="2"/>
  <c r="L3147" i="2"/>
  <c r="L3148" i="2"/>
  <c r="L3149" i="2"/>
  <c r="L3150" i="2"/>
  <c r="L3151" i="2"/>
  <c r="L3152" i="2"/>
  <c r="L3153" i="2"/>
  <c r="L3154" i="2"/>
  <c r="L3155" i="2"/>
  <c r="L3156" i="2"/>
  <c r="L3157" i="2"/>
  <c r="L3158" i="2"/>
  <c r="L3159" i="2"/>
  <c r="L3160" i="2"/>
  <c r="L3161" i="2"/>
  <c r="L3162" i="2"/>
  <c r="L3163" i="2"/>
  <c r="L3164" i="2"/>
  <c r="L3165" i="2"/>
  <c r="L3166" i="2"/>
  <c r="L3167" i="2"/>
  <c r="L3168" i="2"/>
  <c r="L3169" i="2"/>
  <c r="L3170" i="2"/>
  <c r="L3171" i="2"/>
  <c r="L3172" i="2"/>
  <c r="L3173" i="2"/>
  <c r="L3174" i="2"/>
  <c r="L3175" i="2"/>
  <c r="L3176" i="2"/>
  <c r="L3177" i="2"/>
  <c r="L3178" i="2"/>
  <c r="L3179" i="2"/>
  <c r="L3180" i="2"/>
  <c r="L3181" i="2"/>
  <c r="L3182" i="2"/>
  <c r="L3183" i="2"/>
  <c r="L3184" i="2"/>
  <c r="L3185" i="2"/>
  <c r="L3186" i="2"/>
  <c r="L3187" i="2"/>
  <c r="L3188" i="2"/>
  <c r="L3189" i="2"/>
  <c r="L3190" i="2"/>
  <c r="L3191" i="2"/>
  <c r="L3192" i="2"/>
  <c r="L3193" i="2"/>
  <c r="L3194" i="2"/>
  <c r="L3195" i="2"/>
  <c r="L3196" i="2"/>
  <c r="L3197" i="2"/>
  <c r="L3198" i="2"/>
  <c r="L3199" i="2"/>
  <c r="L3200" i="2"/>
  <c r="L3201" i="2"/>
  <c r="L3202" i="2"/>
  <c r="L3203" i="2"/>
  <c r="L3204" i="2"/>
  <c r="L3205" i="2"/>
  <c r="L3206" i="2"/>
  <c r="L3207" i="2"/>
  <c r="L3208" i="2"/>
  <c r="L3209" i="2"/>
  <c r="L3210" i="2"/>
  <c r="L3211" i="2"/>
  <c r="L3212" i="2"/>
  <c r="L3213" i="2"/>
  <c r="L3214" i="2"/>
  <c r="L3215" i="2"/>
  <c r="L3216" i="2"/>
  <c r="L3217" i="2"/>
  <c r="L3218" i="2"/>
  <c r="L3219" i="2"/>
  <c r="L3220" i="2"/>
  <c r="L3221" i="2"/>
  <c r="L3222" i="2"/>
  <c r="L3223" i="2"/>
  <c r="L3224" i="2"/>
  <c r="L3225" i="2"/>
  <c r="L3226" i="2"/>
  <c r="L3227" i="2"/>
  <c r="L3228" i="2"/>
  <c r="L3229" i="2"/>
  <c r="L3230" i="2"/>
  <c r="L3231" i="2"/>
  <c r="L3232" i="2"/>
  <c r="L3233" i="2"/>
  <c r="L3234" i="2"/>
  <c r="L3235" i="2"/>
  <c r="L3236" i="2"/>
  <c r="L3237" i="2"/>
  <c r="L3238" i="2"/>
  <c r="L3239" i="2"/>
  <c r="L3240" i="2"/>
  <c r="L3241" i="2"/>
  <c r="L3242" i="2"/>
  <c r="L3243" i="2"/>
  <c r="L3244" i="2"/>
  <c r="L3245" i="2"/>
  <c r="L3246" i="2"/>
  <c r="L3247" i="2"/>
  <c r="L3248" i="2"/>
  <c r="L3249" i="2"/>
  <c r="L3250" i="2"/>
  <c r="L3251" i="2"/>
  <c r="L3252" i="2"/>
  <c r="L3253" i="2"/>
  <c r="L3254" i="2"/>
  <c r="L3255" i="2"/>
  <c r="L3256" i="2"/>
  <c r="L3257" i="2"/>
  <c r="L3258" i="2"/>
  <c r="L3259" i="2"/>
  <c r="L3260" i="2"/>
  <c r="L3261" i="2"/>
  <c r="L3262" i="2"/>
  <c r="L3263" i="2"/>
  <c r="L3264" i="2"/>
  <c r="L3265" i="2"/>
  <c r="L3266" i="2"/>
  <c r="L3267" i="2"/>
  <c r="L3268" i="2"/>
  <c r="L3269" i="2"/>
  <c r="L3270" i="2"/>
  <c r="L3271" i="2"/>
  <c r="L3272" i="2"/>
  <c r="L3273" i="2"/>
  <c r="L3274" i="2"/>
  <c r="L3275" i="2"/>
  <c r="L3276" i="2"/>
  <c r="L3277" i="2"/>
  <c r="L3278" i="2"/>
  <c r="L3279" i="2"/>
  <c r="L3280" i="2"/>
  <c r="L3281" i="2"/>
  <c r="L3282" i="2"/>
  <c r="L3283" i="2"/>
  <c r="L3284" i="2"/>
  <c r="L3285" i="2"/>
  <c r="L3286" i="2"/>
  <c r="L3287" i="2"/>
  <c r="L3288" i="2"/>
  <c r="L3289" i="2"/>
  <c r="L3290" i="2"/>
  <c r="L3291" i="2"/>
  <c r="L3292" i="2"/>
  <c r="L3293" i="2"/>
  <c r="L3294" i="2"/>
  <c r="L3295" i="2"/>
  <c r="L3296" i="2"/>
  <c r="L3297" i="2"/>
  <c r="L3298" i="2"/>
  <c r="L3299" i="2"/>
  <c r="L3300" i="2"/>
  <c r="L3301" i="2"/>
  <c r="L3302" i="2"/>
  <c r="L3303" i="2"/>
  <c r="L3304" i="2"/>
  <c r="L3305" i="2"/>
  <c r="L3306" i="2"/>
  <c r="L3307" i="2"/>
  <c r="L3308" i="2"/>
  <c r="L3309" i="2"/>
  <c r="L3310" i="2"/>
  <c r="L3311" i="2"/>
  <c r="L3312" i="2"/>
  <c r="L3313" i="2"/>
  <c r="L3314" i="2"/>
  <c r="L3315" i="2"/>
  <c r="L3316" i="2"/>
  <c r="L3317" i="2"/>
  <c r="L3318" i="2"/>
  <c r="L3319" i="2"/>
  <c r="L3320" i="2"/>
  <c r="L3321" i="2"/>
  <c r="L3322" i="2"/>
  <c r="L3323" i="2"/>
  <c r="L3324" i="2"/>
  <c r="L3325" i="2"/>
  <c r="L3326" i="2"/>
  <c r="L3327" i="2"/>
  <c r="L3328" i="2"/>
  <c r="L3329" i="2"/>
  <c r="L3330" i="2"/>
  <c r="L3331" i="2"/>
  <c r="L3332" i="2"/>
  <c r="L3333" i="2"/>
  <c r="L3334" i="2"/>
  <c r="L3335" i="2"/>
  <c r="L3336" i="2"/>
  <c r="L3337" i="2"/>
  <c r="L3338" i="2"/>
  <c r="L3339" i="2"/>
  <c r="L3340" i="2"/>
  <c r="L3341" i="2"/>
  <c r="L3342" i="2"/>
  <c r="L3343" i="2"/>
  <c r="L3344" i="2"/>
  <c r="L3345" i="2"/>
  <c r="L3346" i="2"/>
  <c r="L3347" i="2"/>
  <c r="L3348" i="2"/>
  <c r="L3349" i="2"/>
  <c r="L3350" i="2"/>
  <c r="L3351" i="2"/>
  <c r="L3352" i="2"/>
  <c r="L3353" i="2"/>
  <c r="L3354" i="2"/>
  <c r="L3355" i="2"/>
  <c r="L3356" i="2"/>
  <c r="L3357" i="2"/>
  <c r="L3358" i="2"/>
  <c r="L3359" i="2"/>
  <c r="L3360" i="2"/>
  <c r="L3361" i="2"/>
  <c r="L3362" i="2"/>
  <c r="L3363" i="2"/>
  <c r="L3364" i="2"/>
  <c r="L3365" i="2"/>
  <c r="L3366" i="2"/>
  <c r="L3367" i="2"/>
  <c r="L3368" i="2"/>
  <c r="L3369" i="2"/>
  <c r="L3370" i="2"/>
  <c r="L3371" i="2"/>
  <c r="L3372" i="2"/>
  <c r="L3373" i="2"/>
  <c r="L3374" i="2"/>
  <c r="L3375" i="2"/>
  <c r="L3376" i="2"/>
  <c r="L3377" i="2"/>
  <c r="L3378" i="2"/>
  <c r="L3379" i="2"/>
  <c r="L3380" i="2"/>
  <c r="L3381" i="2"/>
  <c r="L3382" i="2"/>
  <c r="L3383" i="2"/>
  <c r="L3384" i="2"/>
  <c r="L3385" i="2"/>
  <c r="L3386" i="2"/>
  <c r="L3387" i="2"/>
  <c r="L3388" i="2"/>
  <c r="L3389" i="2"/>
  <c r="L3390" i="2"/>
  <c r="L3391" i="2"/>
  <c r="L3392" i="2"/>
  <c r="L3393" i="2"/>
  <c r="L3394" i="2"/>
  <c r="L3395" i="2"/>
  <c r="L3396" i="2"/>
  <c r="L3397" i="2"/>
  <c r="L3398" i="2"/>
  <c r="L3399" i="2"/>
  <c r="L3400" i="2"/>
  <c r="L3401" i="2"/>
  <c r="L3402" i="2"/>
  <c r="L3403" i="2"/>
  <c r="L3404" i="2"/>
  <c r="L3405" i="2"/>
  <c r="L3406" i="2"/>
  <c r="L3407" i="2"/>
  <c r="L3408" i="2"/>
  <c r="L3409" i="2"/>
  <c r="L3410" i="2"/>
  <c r="L3411" i="2"/>
  <c r="L3412" i="2"/>
  <c r="L3413" i="2"/>
  <c r="L3414" i="2"/>
  <c r="L3415" i="2"/>
  <c r="L3416" i="2"/>
  <c r="L3417" i="2"/>
  <c r="L3418" i="2"/>
  <c r="L3419" i="2"/>
  <c r="L3420" i="2"/>
  <c r="L3421" i="2"/>
  <c r="L3422" i="2"/>
  <c r="L3423" i="2"/>
  <c r="L3424" i="2"/>
  <c r="L3425" i="2"/>
  <c r="L3426" i="2"/>
  <c r="L3427" i="2"/>
  <c r="L3428" i="2"/>
  <c r="L3429" i="2"/>
  <c r="L3430" i="2"/>
  <c r="L3431" i="2"/>
  <c r="L3432" i="2"/>
  <c r="L3433" i="2"/>
  <c r="L3434" i="2"/>
  <c r="L3435" i="2"/>
  <c r="L3436" i="2"/>
  <c r="L3437" i="2"/>
  <c r="L3438" i="2"/>
  <c r="L3439" i="2"/>
  <c r="L3440" i="2"/>
  <c r="L3441" i="2"/>
  <c r="L3442" i="2"/>
  <c r="L3443" i="2"/>
  <c r="L3444" i="2"/>
  <c r="L3445" i="2"/>
  <c r="L3446" i="2"/>
  <c r="L3447" i="2"/>
  <c r="L3448" i="2"/>
  <c r="L3449" i="2"/>
  <c r="L3450" i="2"/>
  <c r="L3451" i="2"/>
  <c r="L3452" i="2"/>
  <c r="L3453" i="2"/>
  <c r="L3454" i="2"/>
  <c r="L3455" i="2"/>
  <c r="L3456" i="2"/>
  <c r="L3457" i="2"/>
  <c r="L3458" i="2"/>
  <c r="L3459" i="2"/>
  <c r="L3460" i="2"/>
  <c r="L3461" i="2"/>
  <c r="L3462" i="2"/>
  <c r="L3463" i="2"/>
  <c r="L3464" i="2"/>
  <c r="L3465" i="2"/>
  <c r="L3466" i="2"/>
  <c r="L3467" i="2"/>
  <c r="L3468" i="2"/>
  <c r="L3469" i="2"/>
  <c r="L3470" i="2"/>
  <c r="L3471" i="2"/>
  <c r="L3472" i="2"/>
  <c r="L3473" i="2"/>
  <c r="L3474" i="2"/>
  <c r="L3475" i="2"/>
  <c r="L3476" i="2"/>
  <c r="L3477" i="2"/>
  <c r="L3478" i="2"/>
  <c r="L3479" i="2"/>
  <c r="L3480" i="2"/>
  <c r="L3481" i="2"/>
  <c r="L3482" i="2"/>
  <c r="L3483" i="2"/>
  <c r="L3484" i="2"/>
  <c r="L3485" i="2"/>
  <c r="L3486" i="2"/>
  <c r="L3487" i="2"/>
  <c r="L3488" i="2"/>
  <c r="L3489" i="2"/>
  <c r="L3490" i="2"/>
  <c r="L3491" i="2"/>
  <c r="L3492" i="2"/>
  <c r="L3493" i="2"/>
  <c r="L3494" i="2"/>
  <c r="L3495" i="2"/>
  <c r="L3496" i="2"/>
  <c r="L3497" i="2"/>
  <c r="L3498" i="2"/>
  <c r="L3499" i="2"/>
  <c r="L3500" i="2"/>
  <c r="L3501" i="2"/>
  <c r="L3502" i="2"/>
  <c r="L3503" i="2"/>
  <c r="L3504" i="2"/>
  <c r="L3505" i="2"/>
  <c r="L3506" i="2"/>
  <c r="L3507" i="2"/>
  <c r="L3508" i="2"/>
  <c r="L3509" i="2"/>
  <c r="L3510" i="2"/>
  <c r="L3511" i="2"/>
  <c r="L3512" i="2"/>
  <c r="L3513" i="2"/>
  <c r="L3514" i="2"/>
  <c r="L3515" i="2"/>
  <c r="L3516" i="2"/>
  <c r="L3517" i="2"/>
  <c r="L3518" i="2"/>
  <c r="L3519" i="2"/>
  <c r="L3520" i="2"/>
  <c r="L3521" i="2"/>
  <c r="L3522" i="2"/>
  <c r="L3523" i="2"/>
  <c r="L3524" i="2"/>
  <c r="L3525" i="2"/>
  <c r="L3526" i="2"/>
  <c r="L3527" i="2"/>
  <c r="L3528" i="2"/>
  <c r="L3529" i="2"/>
  <c r="L3530" i="2"/>
  <c r="L3531" i="2"/>
  <c r="L3532" i="2"/>
  <c r="L3533" i="2"/>
  <c r="L3534" i="2"/>
  <c r="L3535" i="2"/>
  <c r="L3536" i="2"/>
  <c r="L3537" i="2"/>
  <c r="L3538" i="2"/>
  <c r="L3539" i="2"/>
  <c r="L3540" i="2"/>
  <c r="L3541" i="2"/>
  <c r="L3542" i="2"/>
  <c r="L3543" i="2"/>
  <c r="L3544" i="2"/>
  <c r="L3545" i="2"/>
  <c r="L3546" i="2"/>
  <c r="L3547" i="2"/>
  <c r="L3548" i="2"/>
  <c r="L3549" i="2"/>
  <c r="L3550" i="2"/>
  <c r="L3551" i="2"/>
  <c r="L3552" i="2"/>
  <c r="L3553" i="2"/>
  <c r="L3554" i="2"/>
  <c r="L3555" i="2"/>
  <c r="L3556" i="2"/>
  <c r="L3557" i="2"/>
  <c r="L3558" i="2"/>
  <c r="L3559" i="2"/>
  <c r="L3560" i="2"/>
  <c r="L3561" i="2"/>
  <c r="L3562" i="2"/>
  <c r="L3563" i="2"/>
  <c r="L3564" i="2"/>
  <c r="L3565" i="2"/>
  <c r="L3566" i="2"/>
  <c r="L3567" i="2"/>
  <c r="L3568" i="2"/>
  <c r="L3569" i="2"/>
  <c r="L3570" i="2"/>
  <c r="L3571" i="2"/>
  <c r="L3572" i="2"/>
  <c r="L3573" i="2"/>
  <c r="L3574" i="2"/>
  <c r="L3575" i="2"/>
  <c r="L3576" i="2"/>
  <c r="L3577" i="2"/>
  <c r="L3578" i="2"/>
  <c r="L3579" i="2"/>
  <c r="L3580" i="2"/>
  <c r="L3581" i="2"/>
  <c r="L3582" i="2"/>
  <c r="L3583" i="2"/>
  <c r="L3584" i="2"/>
  <c r="L3585" i="2"/>
  <c r="L3586" i="2"/>
  <c r="L3587" i="2"/>
  <c r="L3588" i="2"/>
  <c r="L3589" i="2"/>
  <c r="L3590" i="2"/>
  <c r="L3591" i="2"/>
  <c r="L3592" i="2"/>
  <c r="L3593" i="2"/>
  <c r="L3594" i="2"/>
  <c r="L3595" i="2"/>
  <c r="L3596" i="2"/>
  <c r="L3597" i="2"/>
  <c r="L3598" i="2"/>
  <c r="L3599" i="2"/>
  <c r="L3600" i="2"/>
  <c r="L3601" i="2"/>
  <c r="L3602" i="2"/>
  <c r="L3603" i="2"/>
  <c r="L3604" i="2"/>
  <c r="L3605" i="2"/>
  <c r="L3606" i="2"/>
  <c r="L3607" i="2"/>
  <c r="L3608" i="2"/>
  <c r="L3609" i="2"/>
  <c r="L3610" i="2"/>
  <c r="L3611" i="2"/>
  <c r="L3612" i="2"/>
  <c r="L3613" i="2"/>
  <c r="L3614" i="2"/>
  <c r="L3615" i="2"/>
  <c r="L3616" i="2"/>
  <c r="L3617" i="2"/>
  <c r="L3618" i="2"/>
  <c r="L3619" i="2"/>
  <c r="L3620" i="2"/>
  <c r="L3621" i="2"/>
  <c r="L3622" i="2"/>
  <c r="L3623" i="2"/>
  <c r="L3624" i="2"/>
  <c r="L3625" i="2"/>
  <c r="L3626" i="2"/>
  <c r="L3627" i="2"/>
  <c r="L3628" i="2"/>
  <c r="L3629" i="2"/>
  <c r="L3630" i="2"/>
  <c r="L3631" i="2"/>
  <c r="L3632" i="2"/>
  <c r="L3633" i="2"/>
  <c r="L3634" i="2"/>
  <c r="L3635" i="2"/>
  <c r="L3636" i="2"/>
  <c r="L3637" i="2"/>
  <c r="L3638" i="2"/>
  <c r="L3639" i="2"/>
  <c r="L3640" i="2"/>
  <c r="L3641" i="2"/>
  <c r="L3642" i="2"/>
  <c r="L3643" i="2"/>
  <c r="L3644" i="2"/>
  <c r="L3645" i="2"/>
  <c r="L3646" i="2"/>
  <c r="L3647" i="2"/>
  <c r="L3648" i="2"/>
  <c r="L3649" i="2"/>
  <c r="L3650" i="2"/>
  <c r="L3651" i="2"/>
  <c r="L3652" i="2"/>
  <c r="L3653" i="2"/>
  <c r="L3654" i="2"/>
  <c r="L3655" i="2"/>
  <c r="L3656" i="2"/>
  <c r="L3657" i="2"/>
  <c r="L3658" i="2"/>
  <c r="L3659" i="2"/>
  <c r="L3660" i="2"/>
  <c r="L3661" i="2"/>
  <c r="L3662" i="2"/>
  <c r="L3663" i="2"/>
  <c r="L3664" i="2"/>
  <c r="L3665" i="2"/>
  <c r="L3666" i="2"/>
  <c r="L3667" i="2"/>
  <c r="L3668" i="2"/>
  <c r="L3669" i="2"/>
  <c r="L3670" i="2"/>
  <c r="L3671" i="2"/>
  <c r="L3672" i="2"/>
  <c r="L3673" i="2"/>
  <c r="L3674" i="2"/>
  <c r="L3675" i="2"/>
  <c r="L3676" i="2"/>
  <c r="L3677" i="2"/>
  <c r="L3678" i="2"/>
  <c r="L3679" i="2"/>
  <c r="L3680" i="2"/>
  <c r="L3681" i="2"/>
  <c r="L3682" i="2"/>
  <c r="L3683" i="2"/>
  <c r="L3684" i="2"/>
  <c r="L3685" i="2"/>
  <c r="L3686" i="2"/>
  <c r="L3687" i="2"/>
  <c r="L3688" i="2"/>
  <c r="L3689" i="2"/>
  <c r="L3690" i="2"/>
  <c r="L3691" i="2"/>
  <c r="L3692" i="2"/>
  <c r="L3693" i="2"/>
  <c r="L3694" i="2"/>
  <c r="L3695" i="2"/>
  <c r="L3696" i="2"/>
  <c r="L3697" i="2"/>
  <c r="L3698" i="2"/>
  <c r="L3699" i="2"/>
  <c r="L3700" i="2"/>
  <c r="L3701" i="2"/>
  <c r="L3702" i="2"/>
  <c r="L3703" i="2"/>
  <c r="L3704" i="2"/>
  <c r="L3705" i="2"/>
  <c r="L3706" i="2"/>
  <c r="L3707" i="2"/>
  <c r="L3708" i="2"/>
  <c r="L3709" i="2"/>
  <c r="L3710" i="2"/>
  <c r="L3711" i="2"/>
  <c r="L3712" i="2"/>
  <c r="L3713" i="2"/>
  <c r="L3714" i="2"/>
  <c r="L3715" i="2"/>
  <c r="L3716" i="2"/>
  <c r="L3717" i="2"/>
  <c r="L3718" i="2"/>
  <c r="L3719" i="2"/>
  <c r="L3720" i="2"/>
  <c r="L3721" i="2"/>
  <c r="L3722" i="2"/>
  <c r="L3723" i="2"/>
  <c r="L3724" i="2"/>
  <c r="L3725" i="2"/>
  <c r="L3726" i="2"/>
  <c r="L3727" i="2"/>
  <c r="L3728" i="2"/>
  <c r="L3729" i="2"/>
  <c r="L3730" i="2"/>
  <c r="L3731" i="2"/>
  <c r="L3732" i="2"/>
  <c r="L3733" i="2"/>
  <c r="L3734" i="2"/>
  <c r="L3735" i="2"/>
  <c r="L3736" i="2"/>
  <c r="L3737" i="2"/>
  <c r="L3738" i="2"/>
  <c r="L3739" i="2"/>
  <c r="L3740" i="2"/>
  <c r="L3741" i="2"/>
  <c r="L3742" i="2"/>
  <c r="L3743" i="2"/>
  <c r="L3744" i="2"/>
  <c r="L3745" i="2"/>
  <c r="L3746" i="2"/>
  <c r="L3747" i="2"/>
  <c r="L3748" i="2"/>
  <c r="L3749" i="2"/>
  <c r="L3750" i="2"/>
  <c r="L3751" i="2"/>
  <c r="L3752" i="2"/>
  <c r="L3753" i="2"/>
  <c r="L3754" i="2"/>
  <c r="L3755" i="2"/>
  <c r="L3756" i="2"/>
  <c r="L3757" i="2"/>
  <c r="L3758" i="2"/>
  <c r="L3759" i="2"/>
  <c r="L3760" i="2"/>
  <c r="L3761" i="2"/>
  <c r="L3762" i="2"/>
  <c r="L3763" i="2"/>
  <c r="L3764" i="2"/>
  <c r="L3765" i="2"/>
  <c r="L3766" i="2"/>
  <c r="L3767" i="2"/>
  <c r="L3768" i="2"/>
  <c r="L3769" i="2"/>
  <c r="L3770" i="2"/>
  <c r="L3771" i="2"/>
  <c r="L3772" i="2"/>
  <c r="L3773" i="2"/>
  <c r="L3774" i="2"/>
  <c r="L3775" i="2"/>
  <c r="L3776" i="2"/>
  <c r="L3777" i="2"/>
  <c r="L3778" i="2"/>
  <c r="L3779" i="2"/>
  <c r="L3780" i="2"/>
  <c r="L3781" i="2"/>
  <c r="L3782" i="2"/>
  <c r="L3783" i="2"/>
  <c r="L3784" i="2"/>
  <c r="L3785" i="2"/>
  <c r="L3786" i="2"/>
  <c r="L3787" i="2"/>
  <c r="L3788" i="2"/>
  <c r="L3789" i="2"/>
  <c r="L3790" i="2"/>
  <c r="L3791" i="2"/>
  <c r="L3792" i="2"/>
  <c r="L3793" i="2"/>
  <c r="L3794" i="2"/>
  <c r="L3795" i="2"/>
  <c r="L3796" i="2"/>
  <c r="L3797" i="2"/>
  <c r="L3798" i="2"/>
  <c r="L3799" i="2"/>
  <c r="L3800" i="2"/>
  <c r="L3801" i="2"/>
  <c r="L3802" i="2"/>
  <c r="L3803" i="2"/>
  <c r="L3804" i="2"/>
  <c r="L3805" i="2"/>
  <c r="L3806" i="2"/>
  <c r="L3807" i="2"/>
  <c r="L3808" i="2"/>
  <c r="L3809" i="2"/>
  <c r="L3810" i="2"/>
  <c r="L3811" i="2"/>
  <c r="L3812" i="2"/>
  <c r="L3813" i="2"/>
  <c r="L3814" i="2"/>
  <c r="L3815" i="2"/>
  <c r="L3816" i="2"/>
  <c r="L3817" i="2"/>
  <c r="L3818" i="2"/>
  <c r="L3819" i="2"/>
  <c r="L3820" i="2"/>
  <c r="L3821" i="2"/>
  <c r="L3822" i="2"/>
  <c r="L3823" i="2"/>
  <c r="L3824" i="2"/>
  <c r="L3825" i="2"/>
  <c r="L3826" i="2"/>
  <c r="L3827" i="2"/>
  <c r="L3828" i="2"/>
  <c r="L3829" i="2"/>
  <c r="L3830" i="2"/>
  <c r="L3831" i="2"/>
  <c r="L3832" i="2"/>
  <c r="L3833" i="2"/>
  <c r="L3834" i="2"/>
  <c r="L3835" i="2"/>
  <c r="L3836" i="2"/>
  <c r="L3837" i="2"/>
  <c r="L3838" i="2"/>
  <c r="L3839" i="2"/>
  <c r="L3840" i="2"/>
  <c r="L3841" i="2"/>
  <c r="L3842" i="2"/>
  <c r="L3843" i="2"/>
  <c r="L3844" i="2"/>
  <c r="L3845" i="2"/>
  <c r="L3846" i="2"/>
  <c r="L3847" i="2"/>
  <c r="L3848" i="2"/>
  <c r="L3849" i="2"/>
  <c r="L3850" i="2"/>
  <c r="L3851" i="2"/>
  <c r="L3852" i="2"/>
  <c r="L3853" i="2"/>
  <c r="L3854" i="2"/>
  <c r="L3855" i="2"/>
  <c r="L3856" i="2"/>
  <c r="L3857" i="2"/>
  <c r="L3858" i="2"/>
  <c r="L3859" i="2"/>
  <c r="L3860" i="2"/>
  <c r="L3861" i="2"/>
  <c r="L3862" i="2"/>
  <c r="L3863" i="2"/>
  <c r="L3864" i="2"/>
  <c r="L3865" i="2"/>
  <c r="L3866" i="2"/>
  <c r="L3867" i="2"/>
  <c r="L3868" i="2"/>
  <c r="L3869" i="2"/>
  <c r="L3870" i="2"/>
  <c r="L3871" i="2"/>
  <c r="L3872" i="2"/>
  <c r="L3873" i="2"/>
  <c r="L3874" i="2"/>
  <c r="L3875" i="2"/>
  <c r="L3876" i="2"/>
  <c r="L3877" i="2"/>
  <c r="L3878" i="2"/>
  <c r="L3879" i="2"/>
  <c r="L3880" i="2"/>
  <c r="L3881" i="2"/>
  <c r="L3882" i="2"/>
  <c r="L3883" i="2"/>
  <c r="L3884" i="2"/>
  <c r="L3885" i="2"/>
  <c r="L3886" i="2"/>
  <c r="L3887" i="2"/>
  <c r="L3888" i="2"/>
  <c r="L3889" i="2"/>
  <c r="L3890" i="2"/>
  <c r="L3891" i="2"/>
  <c r="L3892" i="2"/>
  <c r="L3893" i="2"/>
  <c r="L3894" i="2"/>
  <c r="L3895" i="2"/>
  <c r="L3896" i="2"/>
  <c r="L3897" i="2"/>
  <c r="L3898" i="2"/>
  <c r="L3899" i="2"/>
  <c r="L3900" i="2"/>
  <c r="L3901" i="2"/>
  <c r="L3902" i="2"/>
  <c r="L3903" i="2"/>
  <c r="L3904" i="2"/>
  <c r="L3905" i="2"/>
  <c r="L3906" i="2"/>
  <c r="L3907" i="2"/>
  <c r="L3908" i="2"/>
  <c r="L3909" i="2"/>
  <c r="L3910" i="2"/>
  <c r="L3911" i="2"/>
  <c r="L3912" i="2"/>
  <c r="L3913" i="2"/>
  <c r="L3914" i="2"/>
  <c r="L3915" i="2"/>
  <c r="L3916" i="2"/>
  <c r="L3917" i="2"/>
  <c r="L3918" i="2"/>
  <c r="L3919" i="2"/>
  <c r="L3920" i="2"/>
  <c r="L3921" i="2"/>
  <c r="L3922" i="2"/>
  <c r="L3923" i="2"/>
  <c r="L3924" i="2"/>
  <c r="L3925" i="2"/>
  <c r="L3926" i="2"/>
  <c r="L3927" i="2"/>
  <c r="L3928" i="2"/>
  <c r="L3929" i="2"/>
  <c r="L3930" i="2"/>
  <c r="L3931" i="2"/>
  <c r="L3932" i="2"/>
  <c r="L3933" i="2"/>
  <c r="L3934" i="2"/>
  <c r="L3935" i="2"/>
  <c r="L3936" i="2"/>
  <c r="L3937" i="2"/>
  <c r="L3938" i="2"/>
  <c r="L3939" i="2"/>
  <c r="L3940" i="2"/>
  <c r="L3941" i="2"/>
  <c r="L3942" i="2"/>
  <c r="L3943" i="2"/>
  <c r="L3944" i="2"/>
  <c r="L3945" i="2"/>
  <c r="L3946" i="2"/>
  <c r="L3947" i="2"/>
  <c r="L3948" i="2"/>
  <c r="L3949" i="2"/>
  <c r="L3950" i="2"/>
  <c r="L3951" i="2"/>
  <c r="L3952" i="2"/>
  <c r="L3953" i="2"/>
  <c r="L3954" i="2"/>
  <c r="L3955" i="2"/>
  <c r="L3956" i="2"/>
  <c r="L3957" i="2"/>
  <c r="L3958" i="2"/>
  <c r="L3959" i="2"/>
  <c r="L3960" i="2"/>
  <c r="L3961" i="2"/>
  <c r="L3962" i="2"/>
  <c r="L3963" i="2"/>
  <c r="L3964" i="2"/>
  <c r="L3965" i="2"/>
  <c r="L3966" i="2"/>
  <c r="L3967" i="2"/>
  <c r="L3968" i="2"/>
  <c r="L3969" i="2"/>
  <c r="L3970" i="2"/>
  <c r="L3971" i="2"/>
  <c r="L3972" i="2"/>
  <c r="L3973" i="2"/>
  <c r="L3974" i="2"/>
  <c r="L3975" i="2"/>
  <c r="L3976" i="2"/>
  <c r="L3977" i="2"/>
  <c r="L3978" i="2"/>
  <c r="L3979" i="2"/>
  <c r="L3980" i="2"/>
  <c r="L3981" i="2"/>
  <c r="L3982" i="2"/>
  <c r="L3983" i="2"/>
  <c r="L3984" i="2"/>
  <c r="L3985" i="2"/>
  <c r="L3986" i="2"/>
  <c r="L3987" i="2"/>
  <c r="L3988" i="2"/>
  <c r="L3989" i="2"/>
  <c r="L3990" i="2"/>
  <c r="L3991" i="2"/>
  <c r="L3992" i="2"/>
  <c r="L3993" i="2"/>
  <c r="L3994" i="2"/>
  <c r="L3995" i="2"/>
  <c r="L3996" i="2"/>
  <c r="L3997" i="2"/>
  <c r="L3998" i="2"/>
  <c r="L3999" i="2"/>
  <c r="L4000" i="2"/>
  <c r="L4001" i="2"/>
  <c r="L4002" i="2"/>
  <c r="L4003" i="2"/>
  <c r="L4004" i="2"/>
  <c r="L4005" i="2"/>
  <c r="L4006" i="2"/>
  <c r="L4007" i="2"/>
  <c r="L4008" i="2"/>
  <c r="L4009" i="2"/>
  <c r="L4010" i="2"/>
  <c r="L4011" i="2"/>
  <c r="L4012" i="2"/>
  <c r="L4013" i="2"/>
  <c r="L4014" i="2"/>
  <c r="L4015" i="2"/>
  <c r="L4016" i="2"/>
  <c r="L4017" i="2"/>
  <c r="L4018" i="2"/>
  <c r="L4019" i="2"/>
  <c r="L4020" i="2"/>
  <c r="L4021" i="2"/>
  <c r="L4022" i="2"/>
  <c r="L4023" i="2"/>
  <c r="L4024" i="2"/>
  <c r="L4025" i="2"/>
  <c r="L4026" i="2"/>
  <c r="L4027" i="2"/>
  <c r="L4028" i="2"/>
  <c r="L4029" i="2"/>
  <c r="L4030" i="2"/>
  <c r="L4031" i="2"/>
  <c r="L4032" i="2"/>
  <c r="L4033" i="2"/>
  <c r="L4034" i="2"/>
  <c r="L4035" i="2"/>
  <c r="L4036" i="2"/>
  <c r="L4037" i="2"/>
  <c r="L4038" i="2"/>
  <c r="L4039" i="2"/>
  <c r="L4040" i="2"/>
  <c r="L4041" i="2"/>
  <c r="L4042" i="2"/>
  <c r="L4043" i="2"/>
  <c r="L4044" i="2"/>
  <c r="L4045" i="2"/>
  <c r="L4046" i="2"/>
  <c r="L4047" i="2"/>
  <c r="L4048" i="2"/>
  <c r="L4049" i="2"/>
  <c r="L4050" i="2"/>
  <c r="L4051" i="2"/>
  <c r="L4052" i="2"/>
  <c r="L4053" i="2"/>
  <c r="L4054" i="2"/>
  <c r="L4055" i="2"/>
  <c r="L4056" i="2"/>
  <c r="L4057" i="2"/>
  <c r="L4058" i="2"/>
  <c r="L4059" i="2"/>
  <c r="L4060" i="2"/>
  <c r="L4061" i="2"/>
  <c r="L4062" i="2"/>
  <c r="L4063" i="2"/>
  <c r="L4064" i="2"/>
  <c r="L4065" i="2"/>
  <c r="L4066" i="2"/>
  <c r="L4067" i="2"/>
  <c r="L4068" i="2"/>
  <c r="L4069" i="2"/>
  <c r="L4070" i="2"/>
  <c r="L4071" i="2"/>
  <c r="L4072" i="2"/>
  <c r="L4073" i="2"/>
  <c r="L4074" i="2"/>
  <c r="L4075" i="2"/>
  <c r="L4076" i="2"/>
  <c r="L4077" i="2"/>
  <c r="L4078" i="2"/>
  <c r="L4079" i="2"/>
  <c r="L4080" i="2"/>
  <c r="L4081" i="2"/>
  <c r="L4082" i="2"/>
  <c r="L4083" i="2"/>
  <c r="L4084" i="2"/>
  <c r="L4085" i="2"/>
  <c r="L4086" i="2"/>
  <c r="L4087" i="2"/>
  <c r="L4088" i="2"/>
  <c r="L4089" i="2"/>
  <c r="L4090" i="2"/>
  <c r="L4091" i="2"/>
  <c r="L4092" i="2"/>
  <c r="L4093" i="2"/>
  <c r="L4094" i="2"/>
  <c r="L4095" i="2"/>
  <c r="L4096" i="2"/>
  <c r="L4097" i="2"/>
  <c r="L4098" i="2"/>
  <c r="L4099" i="2"/>
  <c r="L4100" i="2"/>
  <c r="L4101" i="2"/>
  <c r="L4102" i="2"/>
  <c r="L4103" i="2"/>
  <c r="L4104" i="2"/>
  <c r="L4105" i="2"/>
  <c r="L4106" i="2"/>
  <c r="L4107" i="2"/>
  <c r="L4108" i="2"/>
  <c r="L4109" i="2"/>
  <c r="L4110" i="2"/>
  <c r="L4111" i="2"/>
  <c r="L4112" i="2"/>
  <c r="L4113" i="2"/>
  <c r="L4114" i="2"/>
  <c r="L4115" i="2"/>
  <c r="L4116" i="2"/>
  <c r="L4117" i="2"/>
  <c r="L4118" i="2"/>
  <c r="L4119" i="2"/>
  <c r="L4120" i="2"/>
  <c r="L4121" i="2"/>
  <c r="L4122" i="2"/>
  <c r="L4123" i="2"/>
  <c r="L4124" i="2"/>
  <c r="L4125" i="2"/>
  <c r="L4126" i="2"/>
  <c r="L4127" i="2"/>
  <c r="L4128" i="2"/>
  <c r="L4129" i="2"/>
  <c r="L4130" i="2"/>
  <c r="L4131" i="2"/>
  <c r="L4132" i="2"/>
  <c r="L4133" i="2"/>
  <c r="L4134" i="2"/>
  <c r="L4135" i="2"/>
  <c r="L4136" i="2"/>
  <c r="L4137" i="2"/>
  <c r="L4138" i="2"/>
  <c r="L4139" i="2"/>
  <c r="L4140" i="2"/>
  <c r="L4141" i="2"/>
  <c r="L4142" i="2"/>
  <c r="L4143" i="2"/>
  <c r="L4144" i="2"/>
  <c r="L4145" i="2"/>
  <c r="L4146" i="2"/>
  <c r="L4147" i="2"/>
  <c r="L4148" i="2"/>
  <c r="L4149" i="2"/>
  <c r="L4150" i="2"/>
  <c r="L4151" i="2"/>
  <c r="L4152" i="2"/>
  <c r="L4153" i="2"/>
  <c r="L4154" i="2"/>
  <c r="L4155" i="2"/>
  <c r="L4156" i="2"/>
  <c r="L4157" i="2"/>
  <c r="L4158" i="2"/>
  <c r="L4159" i="2"/>
  <c r="L4160" i="2"/>
  <c r="L4161" i="2"/>
  <c r="L4162" i="2"/>
  <c r="L4163" i="2"/>
  <c r="L4164" i="2"/>
  <c r="L4165" i="2"/>
  <c r="L4166" i="2"/>
  <c r="L4167" i="2"/>
  <c r="L4168" i="2"/>
  <c r="L4169" i="2"/>
  <c r="L4170" i="2"/>
  <c r="L4171" i="2"/>
  <c r="L4172" i="2"/>
  <c r="L4173" i="2"/>
  <c r="L4174" i="2"/>
  <c r="L4175" i="2"/>
  <c r="L4176" i="2"/>
  <c r="L4177" i="2"/>
  <c r="L4178" i="2"/>
  <c r="L4179" i="2"/>
  <c r="L4180" i="2"/>
  <c r="L4181" i="2"/>
  <c r="L4182" i="2"/>
  <c r="L4183" i="2"/>
  <c r="L4184" i="2"/>
  <c r="L4185" i="2"/>
  <c r="L4186" i="2"/>
  <c r="L4187" i="2"/>
  <c r="L4188" i="2"/>
  <c r="L4189" i="2"/>
  <c r="L4190" i="2"/>
  <c r="L4191" i="2"/>
  <c r="L4192" i="2"/>
  <c r="L4193" i="2"/>
  <c r="L4194" i="2"/>
  <c r="L4195" i="2"/>
  <c r="L4196" i="2"/>
  <c r="L4197" i="2"/>
  <c r="L4198" i="2"/>
  <c r="L4199" i="2"/>
  <c r="L4200" i="2"/>
  <c r="L4201" i="2"/>
  <c r="L4202" i="2"/>
  <c r="L4203" i="2"/>
  <c r="L4204" i="2"/>
  <c r="L4205" i="2"/>
  <c r="L4206" i="2"/>
  <c r="L4207" i="2"/>
  <c r="L4208" i="2"/>
  <c r="L4209" i="2"/>
  <c r="L4210" i="2"/>
  <c r="L4211" i="2"/>
  <c r="L4212" i="2"/>
  <c r="L4213" i="2"/>
  <c r="L4214" i="2"/>
  <c r="L4215" i="2"/>
  <c r="L4216" i="2"/>
  <c r="L4217" i="2"/>
  <c r="L4218" i="2"/>
  <c r="L4219" i="2"/>
  <c r="L4220" i="2"/>
  <c r="L4221" i="2"/>
  <c r="L4222" i="2"/>
  <c r="L4223" i="2"/>
  <c r="L4224" i="2"/>
  <c r="L4225" i="2"/>
  <c r="L4226" i="2"/>
  <c r="L4227" i="2"/>
  <c r="L4228" i="2"/>
  <c r="L4229" i="2"/>
  <c r="L4230" i="2"/>
  <c r="L4231" i="2"/>
  <c r="L4232" i="2"/>
  <c r="L4233" i="2"/>
  <c r="L4234" i="2"/>
  <c r="L4235" i="2"/>
  <c r="L4236" i="2"/>
  <c r="L4237" i="2"/>
  <c r="L4238" i="2"/>
  <c r="L4239" i="2"/>
  <c r="L4240" i="2"/>
  <c r="L4241" i="2"/>
  <c r="L4242" i="2"/>
  <c r="L4243" i="2"/>
  <c r="L4244" i="2"/>
  <c r="L4245" i="2"/>
  <c r="L4246" i="2"/>
  <c r="L4247" i="2"/>
  <c r="L4248" i="2"/>
  <c r="L4249" i="2"/>
  <c r="L4250" i="2"/>
  <c r="L4251" i="2"/>
  <c r="L4252" i="2"/>
  <c r="L4253" i="2"/>
  <c r="L4254" i="2"/>
  <c r="L4255" i="2"/>
  <c r="L4256" i="2"/>
  <c r="L4257" i="2"/>
  <c r="L4258" i="2"/>
  <c r="L4259" i="2"/>
  <c r="L4260" i="2"/>
  <c r="L4261" i="2"/>
  <c r="L4262" i="2"/>
  <c r="L4263" i="2"/>
  <c r="L4264" i="2"/>
  <c r="L4265" i="2"/>
  <c r="L4266" i="2"/>
  <c r="L4267" i="2"/>
  <c r="L4268" i="2"/>
  <c r="L4269" i="2"/>
  <c r="L4270" i="2"/>
  <c r="L4271" i="2"/>
  <c r="L4272" i="2"/>
  <c r="L4273" i="2"/>
  <c r="L4274" i="2"/>
  <c r="L4275" i="2"/>
  <c r="L4276" i="2"/>
  <c r="L4277" i="2"/>
  <c r="L4278" i="2"/>
  <c r="L4279" i="2"/>
  <c r="L4280" i="2"/>
  <c r="L4281" i="2"/>
  <c r="L4282" i="2"/>
  <c r="L4283" i="2"/>
  <c r="L4284" i="2"/>
  <c r="L4285" i="2"/>
  <c r="L4286" i="2"/>
  <c r="L4287" i="2"/>
  <c r="L4288" i="2"/>
  <c r="L4289" i="2"/>
  <c r="L4290" i="2"/>
  <c r="L4291" i="2"/>
  <c r="L4292" i="2"/>
  <c r="L4293" i="2"/>
  <c r="L4294" i="2"/>
  <c r="L4295" i="2"/>
  <c r="L4296" i="2"/>
  <c r="L4297" i="2"/>
  <c r="L4298" i="2"/>
  <c r="L4299" i="2"/>
  <c r="L4300" i="2"/>
  <c r="L4301" i="2"/>
  <c r="L4302" i="2"/>
  <c r="L4303" i="2"/>
  <c r="L4304" i="2"/>
  <c r="L4305" i="2"/>
  <c r="L4306" i="2"/>
  <c r="L4307" i="2"/>
  <c r="L4308" i="2"/>
  <c r="L4309" i="2"/>
  <c r="L4310" i="2"/>
  <c r="L4311" i="2"/>
  <c r="L4312" i="2"/>
  <c r="L4313" i="2"/>
  <c r="L4314" i="2"/>
  <c r="L4315" i="2"/>
  <c r="L4316" i="2"/>
  <c r="L4317" i="2"/>
  <c r="L4318" i="2"/>
  <c r="L4319" i="2"/>
  <c r="L4320" i="2"/>
  <c r="L4321" i="2"/>
  <c r="L4322" i="2"/>
  <c r="L4323" i="2"/>
  <c r="L4324" i="2"/>
  <c r="L4325" i="2"/>
  <c r="L4326" i="2"/>
  <c r="L4327" i="2"/>
  <c r="L4328" i="2"/>
  <c r="L4329" i="2"/>
  <c r="L4330" i="2"/>
  <c r="L4331" i="2"/>
  <c r="L4332" i="2"/>
  <c r="L4333" i="2"/>
  <c r="L4334" i="2"/>
  <c r="L4335" i="2"/>
  <c r="L4336" i="2"/>
  <c r="L4337" i="2"/>
  <c r="L4338" i="2"/>
  <c r="L4339" i="2"/>
  <c r="L4340" i="2"/>
  <c r="L4341" i="2"/>
  <c r="L4342" i="2"/>
  <c r="L4343" i="2"/>
  <c r="L4344" i="2"/>
  <c r="L4345" i="2"/>
  <c r="L4346" i="2"/>
  <c r="L4347" i="2"/>
  <c r="L4348" i="2"/>
  <c r="L4349" i="2"/>
  <c r="L4350" i="2"/>
  <c r="L4351" i="2"/>
  <c r="L4352" i="2"/>
  <c r="L4353" i="2"/>
  <c r="L4354" i="2"/>
  <c r="L4355" i="2"/>
  <c r="L4356" i="2"/>
  <c r="L4357" i="2"/>
  <c r="L4358" i="2"/>
  <c r="L4359" i="2"/>
  <c r="L4360" i="2"/>
  <c r="L4361" i="2"/>
  <c r="L4362" i="2"/>
  <c r="L4363" i="2"/>
  <c r="L4364" i="2"/>
  <c r="L4365" i="2"/>
  <c r="L4366" i="2"/>
  <c r="L4367" i="2"/>
  <c r="L4368" i="2"/>
  <c r="L4369" i="2"/>
  <c r="L4370" i="2"/>
  <c r="L4371" i="2"/>
  <c r="L4372" i="2"/>
  <c r="L4373" i="2"/>
  <c r="L4374" i="2"/>
  <c r="L4375" i="2"/>
  <c r="L4376" i="2"/>
  <c r="L4377" i="2"/>
  <c r="L4378" i="2"/>
  <c r="L4379" i="2"/>
  <c r="L4380" i="2"/>
  <c r="L4381" i="2"/>
  <c r="L4382" i="2"/>
  <c r="L4383" i="2"/>
  <c r="L4384" i="2"/>
  <c r="L4385" i="2"/>
  <c r="L4386" i="2"/>
  <c r="L4387" i="2"/>
  <c r="L4388" i="2"/>
  <c r="L4389" i="2"/>
  <c r="L4390" i="2"/>
  <c r="L4391" i="2"/>
  <c r="L4392" i="2"/>
  <c r="L4393" i="2"/>
  <c r="L4394" i="2"/>
  <c r="L4395" i="2"/>
  <c r="L4396" i="2"/>
  <c r="L4397" i="2"/>
  <c r="L4398" i="2"/>
  <c r="L4399" i="2"/>
  <c r="L4400" i="2"/>
  <c r="L4401" i="2"/>
  <c r="L4402" i="2"/>
  <c r="L4403" i="2"/>
  <c r="L4404" i="2"/>
  <c r="L4405" i="2"/>
  <c r="L4406" i="2"/>
  <c r="L4407" i="2"/>
  <c r="L4408" i="2"/>
  <c r="L4409" i="2"/>
  <c r="L4410" i="2"/>
  <c r="L4411" i="2"/>
  <c r="L4412" i="2"/>
  <c r="L4413" i="2"/>
  <c r="L4414" i="2"/>
  <c r="L4415" i="2"/>
  <c r="L4416" i="2"/>
  <c r="L4417" i="2"/>
  <c r="L4418" i="2"/>
  <c r="L4419" i="2"/>
  <c r="L4420" i="2"/>
  <c r="L4421" i="2"/>
  <c r="L4422" i="2"/>
  <c r="L4423" i="2"/>
  <c r="L4424" i="2"/>
  <c r="L4425" i="2"/>
  <c r="L4426" i="2"/>
  <c r="L4427" i="2"/>
  <c r="L4428" i="2"/>
  <c r="L4429" i="2"/>
  <c r="L4430" i="2"/>
  <c r="L4431" i="2"/>
  <c r="L4432" i="2"/>
  <c r="L4433" i="2"/>
  <c r="L4434" i="2"/>
  <c r="L4435" i="2"/>
  <c r="L4436" i="2"/>
  <c r="L4437" i="2"/>
  <c r="L4438" i="2"/>
  <c r="L4439" i="2"/>
  <c r="L4440" i="2"/>
  <c r="L4441" i="2"/>
  <c r="L4442" i="2"/>
  <c r="L4443" i="2"/>
  <c r="L4444" i="2"/>
  <c r="L4445" i="2"/>
  <c r="L4446" i="2"/>
  <c r="L4447" i="2"/>
  <c r="L4448" i="2"/>
  <c r="L4449" i="2"/>
  <c r="L4450" i="2"/>
  <c r="L4451" i="2"/>
  <c r="L4452" i="2"/>
  <c r="L4453" i="2"/>
  <c r="L4454" i="2"/>
  <c r="L4455" i="2"/>
  <c r="L4456" i="2"/>
  <c r="L4457" i="2"/>
  <c r="L4458" i="2"/>
  <c r="L4459" i="2"/>
  <c r="L4460" i="2"/>
  <c r="L4461" i="2"/>
  <c r="L4462" i="2"/>
  <c r="L4463" i="2"/>
  <c r="L4464" i="2"/>
  <c r="L4465" i="2"/>
  <c r="L4466" i="2"/>
  <c r="L4467" i="2"/>
  <c r="L4468" i="2"/>
  <c r="L4469" i="2"/>
  <c r="L4470" i="2"/>
  <c r="L4471" i="2"/>
  <c r="L4472" i="2"/>
  <c r="L4473" i="2"/>
  <c r="L4474" i="2"/>
  <c r="L4475" i="2"/>
  <c r="L4476" i="2"/>
  <c r="L4477" i="2"/>
  <c r="L4478" i="2"/>
  <c r="L4479" i="2"/>
  <c r="L4480" i="2"/>
  <c r="L4481" i="2"/>
  <c r="L4482" i="2"/>
  <c r="L4483" i="2"/>
  <c r="L4484" i="2"/>
  <c r="L4485" i="2"/>
  <c r="L4486" i="2"/>
  <c r="L4487" i="2"/>
  <c r="L4488" i="2"/>
  <c r="L4489" i="2"/>
  <c r="L4490" i="2"/>
  <c r="L4491" i="2"/>
  <c r="L4492" i="2"/>
  <c r="L4493" i="2"/>
  <c r="L4494" i="2"/>
  <c r="L4495" i="2"/>
  <c r="L4496" i="2"/>
  <c r="L4497" i="2"/>
  <c r="L4498" i="2"/>
  <c r="L4499" i="2"/>
  <c r="L4500" i="2"/>
  <c r="L4501" i="2"/>
  <c r="L4502" i="2"/>
  <c r="L4503" i="2"/>
  <c r="L4504" i="2"/>
  <c r="L4505" i="2"/>
  <c r="L4506" i="2"/>
  <c r="L4507" i="2"/>
  <c r="L4508" i="2"/>
  <c r="L4509" i="2"/>
  <c r="L4510" i="2"/>
  <c r="L4511" i="2"/>
  <c r="L4512" i="2"/>
  <c r="L4513" i="2"/>
  <c r="L4514" i="2"/>
  <c r="L4515" i="2"/>
  <c r="L4516" i="2"/>
  <c r="L4517" i="2"/>
  <c r="L4518" i="2"/>
  <c r="L4519" i="2"/>
  <c r="L4520" i="2"/>
  <c r="L4521" i="2"/>
  <c r="L4522" i="2"/>
  <c r="L4523" i="2"/>
  <c r="L4524" i="2"/>
  <c r="L4525" i="2"/>
  <c r="L4526" i="2"/>
  <c r="L4527" i="2"/>
  <c r="L4528" i="2"/>
  <c r="L4529" i="2"/>
  <c r="L4530" i="2"/>
  <c r="L4531" i="2"/>
  <c r="L4532" i="2"/>
  <c r="L4533" i="2"/>
  <c r="L4534" i="2"/>
  <c r="L4535" i="2"/>
  <c r="L4536" i="2"/>
  <c r="L4537" i="2"/>
  <c r="L4538" i="2"/>
  <c r="L4539" i="2"/>
  <c r="L4540" i="2"/>
  <c r="L4541" i="2"/>
  <c r="L4542" i="2"/>
  <c r="L4543" i="2"/>
  <c r="L4544" i="2"/>
  <c r="L4545" i="2"/>
  <c r="L4546" i="2"/>
  <c r="L4547" i="2"/>
  <c r="L4548" i="2"/>
  <c r="L4549" i="2"/>
  <c r="L4550" i="2"/>
  <c r="L4551" i="2"/>
  <c r="L4552" i="2"/>
  <c r="L4553" i="2"/>
  <c r="L4554" i="2"/>
  <c r="L4555" i="2"/>
  <c r="L4556" i="2"/>
  <c r="L4557" i="2"/>
  <c r="L4558" i="2"/>
  <c r="L4559" i="2"/>
  <c r="L4560" i="2"/>
  <c r="L4561" i="2"/>
  <c r="L4562" i="2"/>
  <c r="L4563" i="2"/>
  <c r="L4564" i="2"/>
  <c r="L4565" i="2"/>
  <c r="L4566" i="2"/>
  <c r="L4567" i="2"/>
  <c r="L4568" i="2"/>
  <c r="L4569" i="2"/>
  <c r="L4570" i="2"/>
  <c r="L4571" i="2"/>
  <c r="L4572" i="2"/>
  <c r="L4573" i="2"/>
  <c r="L4574" i="2"/>
  <c r="L4575" i="2"/>
  <c r="L4576" i="2"/>
  <c r="L4577" i="2"/>
  <c r="L4578" i="2"/>
  <c r="L4579" i="2"/>
  <c r="L4580" i="2"/>
  <c r="L4581" i="2"/>
  <c r="L4582" i="2"/>
  <c r="L4583" i="2"/>
  <c r="L4584" i="2"/>
  <c r="L4585" i="2"/>
  <c r="L4586" i="2"/>
  <c r="L4587" i="2"/>
  <c r="L4588" i="2"/>
  <c r="L4589" i="2"/>
  <c r="L4590" i="2"/>
  <c r="L4591" i="2"/>
  <c r="L4592" i="2"/>
  <c r="L4593" i="2"/>
  <c r="L4594" i="2"/>
  <c r="L4595" i="2"/>
  <c r="L4596" i="2"/>
  <c r="L4597" i="2"/>
  <c r="L4598" i="2"/>
  <c r="L4599" i="2"/>
  <c r="L4600" i="2"/>
  <c r="L4601" i="2"/>
  <c r="L4602" i="2"/>
  <c r="L4603" i="2"/>
  <c r="L4604" i="2"/>
  <c r="L4605" i="2"/>
  <c r="L4606" i="2"/>
  <c r="L4607" i="2"/>
  <c r="L4608" i="2"/>
  <c r="L4609" i="2"/>
  <c r="L4610" i="2"/>
  <c r="L4611" i="2"/>
  <c r="L4612" i="2"/>
  <c r="L4613" i="2"/>
  <c r="L4614" i="2"/>
  <c r="L4615" i="2"/>
  <c r="L4616" i="2"/>
  <c r="L4617" i="2"/>
  <c r="L4618" i="2"/>
  <c r="L4619" i="2"/>
  <c r="L4620" i="2"/>
  <c r="L4621" i="2"/>
  <c r="L4622" i="2"/>
  <c r="L4623" i="2"/>
  <c r="L4624" i="2"/>
  <c r="L4625" i="2"/>
  <c r="L4626" i="2"/>
  <c r="L4627" i="2"/>
  <c r="L4628" i="2"/>
  <c r="L4629" i="2"/>
  <c r="L4630" i="2"/>
  <c r="L4631" i="2"/>
  <c r="L4632" i="2"/>
  <c r="L4633" i="2"/>
  <c r="L4634" i="2"/>
  <c r="L4635" i="2"/>
  <c r="L4636" i="2"/>
  <c r="L4637" i="2"/>
  <c r="L4638" i="2"/>
  <c r="L4639" i="2"/>
  <c r="L4640" i="2"/>
  <c r="L4641" i="2"/>
  <c r="L4642" i="2"/>
  <c r="L4643" i="2"/>
  <c r="L4644" i="2"/>
  <c r="L4645" i="2"/>
  <c r="L4646" i="2"/>
  <c r="L4647" i="2"/>
  <c r="L4648" i="2"/>
  <c r="L4649" i="2"/>
  <c r="L4650" i="2"/>
  <c r="L4651" i="2"/>
  <c r="L4652" i="2"/>
  <c r="L4653" i="2"/>
  <c r="L4654" i="2"/>
  <c r="L4655" i="2"/>
  <c r="L4656" i="2"/>
  <c r="L4657" i="2"/>
  <c r="L4658" i="2"/>
  <c r="L4659" i="2"/>
  <c r="L4660" i="2"/>
  <c r="L4661" i="2"/>
  <c r="L4662" i="2"/>
  <c r="L4663" i="2"/>
  <c r="L4664" i="2"/>
  <c r="L4665" i="2"/>
  <c r="L4666" i="2"/>
  <c r="L4667" i="2"/>
  <c r="L4668" i="2"/>
  <c r="L4669" i="2"/>
  <c r="L4670" i="2"/>
  <c r="L4671" i="2"/>
  <c r="L4672" i="2"/>
  <c r="L4673" i="2"/>
  <c r="L4674" i="2"/>
  <c r="L4675" i="2"/>
  <c r="L4676" i="2"/>
  <c r="L4677" i="2"/>
  <c r="L4678" i="2"/>
  <c r="L4679" i="2"/>
  <c r="L4680" i="2"/>
  <c r="L4681" i="2"/>
  <c r="L4682" i="2"/>
  <c r="L4683" i="2"/>
  <c r="L4684" i="2"/>
  <c r="L4685" i="2"/>
  <c r="L4686" i="2"/>
  <c r="L4687" i="2"/>
  <c r="L4688" i="2"/>
  <c r="L4689" i="2"/>
  <c r="L4690" i="2"/>
  <c r="L4691" i="2"/>
  <c r="L4692" i="2"/>
  <c r="L4693" i="2"/>
  <c r="L4694" i="2"/>
  <c r="L4695" i="2"/>
  <c r="L4696" i="2"/>
  <c r="L4697" i="2"/>
  <c r="L4698" i="2"/>
  <c r="L4699" i="2"/>
  <c r="L4700" i="2"/>
  <c r="L4701" i="2"/>
  <c r="L4702" i="2"/>
  <c r="L4703" i="2"/>
  <c r="L4704" i="2"/>
  <c r="L4705" i="2"/>
  <c r="L4706" i="2"/>
  <c r="L4707" i="2"/>
  <c r="L4708" i="2"/>
  <c r="L4709" i="2"/>
  <c r="L4710" i="2"/>
  <c r="L4711" i="2"/>
  <c r="L4712" i="2"/>
  <c r="L4713" i="2"/>
  <c r="L4714" i="2"/>
  <c r="L4715" i="2"/>
  <c r="L4716" i="2"/>
  <c r="L4717" i="2"/>
  <c r="L4718" i="2"/>
  <c r="L4719" i="2"/>
  <c r="L4720" i="2"/>
  <c r="L4721" i="2"/>
  <c r="L4722" i="2"/>
  <c r="L4723" i="2"/>
  <c r="L4724" i="2"/>
  <c r="L4725" i="2"/>
  <c r="L4726" i="2"/>
  <c r="L4727" i="2"/>
  <c r="L4728" i="2"/>
  <c r="L4729" i="2"/>
  <c r="L4730" i="2"/>
  <c r="L4731" i="2"/>
  <c r="L4732" i="2"/>
  <c r="L4733" i="2"/>
  <c r="L4734" i="2"/>
  <c r="L4735" i="2"/>
  <c r="L4736" i="2"/>
  <c r="L4737" i="2"/>
  <c r="L4738" i="2"/>
  <c r="L4739" i="2"/>
  <c r="L4740" i="2"/>
  <c r="L4741" i="2"/>
  <c r="L4742" i="2"/>
  <c r="L4743" i="2"/>
  <c r="L4744" i="2"/>
  <c r="L4745" i="2"/>
  <c r="L4746" i="2"/>
  <c r="L4747" i="2"/>
  <c r="L4748" i="2"/>
  <c r="L4749" i="2"/>
  <c r="L4750" i="2"/>
  <c r="L4751" i="2"/>
  <c r="L4752" i="2"/>
  <c r="L4753" i="2"/>
  <c r="L4754" i="2"/>
  <c r="L4755" i="2"/>
  <c r="L4756" i="2"/>
  <c r="L4757" i="2"/>
  <c r="L4758" i="2"/>
  <c r="L4759" i="2"/>
  <c r="L4760" i="2"/>
  <c r="L4761" i="2"/>
  <c r="L4762" i="2"/>
  <c r="L4763" i="2"/>
  <c r="L4764" i="2"/>
  <c r="L4765" i="2"/>
  <c r="L4766" i="2"/>
  <c r="L4767" i="2"/>
  <c r="L4768" i="2"/>
  <c r="L4769" i="2"/>
  <c r="L4770" i="2"/>
  <c r="L4771" i="2"/>
  <c r="L4772" i="2"/>
  <c r="L4773" i="2"/>
  <c r="L4774" i="2"/>
  <c r="L4775" i="2"/>
  <c r="L4776" i="2"/>
  <c r="L4777" i="2"/>
  <c r="L4778" i="2"/>
  <c r="L4779" i="2"/>
  <c r="L4780" i="2"/>
  <c r="L4781" i="2"/>
  <c r="L4782" i="2"/>
  <c r="L4783" i="2"/>
  <c r="L4784" i="2"/>
  <c r="L4785" i="2"/>
  <c r="L4786" i="2"/>
  <c r="L4787" i="2"/>
  <c r="L4788" i="2"/>
  <c r="L4789" i="2"/>
  <c r="L4790" i="2"/>
  <c r="L4791" i="2"/>
  <c r="L4792" i="2"/>
  <c r="L4793" i="2"/>
  <c r="L4794" i="2"/>
  <c r="L4795" i="2"/>
  <c r="L4796" i="2"/>
  <c r="L4797" i="2"/>
  <c r="L4798" i="2"/>
  <c r="L4799" i="2"/>
  <c r="L4800" i="2"/>
  <c r="L4801" i="2"/>
  <c r="L4802" i="2"/>
  <c r="L4803" i="2"/>
  <c r="L4804" i="2"/>
  <c r="L4805" i="2"/>
  <c r="L4806" i="2"/>
  <c r="L4807" i="2"/>
  <c r="L4808" i="2"/>
  <c r="L4809" i="2"/>
  <c r="L4810" i="2"/>
  <c r="L4811" i="2"/>
  <c r="L4812" i="2"/>
  <c r="L4813" i="2"/>
  <c r="L4814" i="2"/>
  <c r="L4815" i="2"/>
  <c r="L4816" i="2"/>
  <c r="L4817" i="2"/>
  <c r="L4818" i="2"/>
  <c r="L4819" i="2"/>
  <c r="L4820" i="2"/>
  <c r="L4821" i="2"/>
  <c r="L4822" i="2"/>
  <c r="L4823" i="2"/>
  <c r="L4824" i="2"/>
  <c r="L4825" i="2"/>
  <c r="L4826" i="2"/>
  <c r="L4827" i="2"/>
  <c r="L4828" i="2"/>
  <c r="L4829" i="2"/>
  <c r="L4830" i="2"/>
  <c r="L4831" i="2"/>
  <c r="L4832" i="2"/>
  <c r="L4833" i="2"/>
  <c r="L4834" i="2"/>
  <c r="L4835" i="2"/>
  <c r="L4836" i="2"/>
  <c r="L4837" i="2"/>
  <c r="L4838" i="2"/>
  <c r="L4839" i="2"/>
  <c r="L4840" i="2"/>
  <c r="L4841" i="2"/>
  <c r="L4842" i="2"/>
  <c r="L4843" i="2"/>
  <c r="L4844" i="2"/>
  <c r="L4845" i="2"/>
  <c r="L4846" i="2"/>
  <c r="L4847" i="2"/>
  <c r="L4848" i="2"/>
  <c r="L4849" i="2"/>
  <c r="L4850" i="2"/>
  <c r="L4851" i="2"/>
  <c r="L4852" i="2"/>
  <c r="L4853" i="2"/>
  <c r="L4854" i="2"/>
  <c r="L4855" i="2"/>
  <c r="L4856" i="2"/>
  <c r="L4857" i="2"/>
  <c r="L4858" i="2"/>
  <c r="L4859" i="2"/>
  <c r="L4860" i="2"/>
  <c r="L4861" i="2"/>
  <c r="L4862" i="2"/>
  <c r="L4863" i="2"/>
  <c r="L4864" i="2"/>
  <c r="L4865" i="2"/>
  <c r="L4866" i="2"/>
  <c r="L4867" i="2"/>
  <c r="L4868" i="2"/>
  <c r="L4869" i="2"/>
  <c r="L4870" i="2"/>
  <c r="L4871" i="2"/>
  <c r="L4872" i="2"/>
  <c r="L4873" i="2"/>
  <c r="L4874" i="2"/>
  <c r="L4875" i="2"/>
  <c r="L4876" i="2"/>
  <c r="L4877" i="2"/>
  <c r="L4878" i="2"/>
  <c r="L4879" i="2"/>
  <c r="L4880" i="2"/>
  <c r="L4881" i="2"/>
  <c r="L4882" i="2"/>
  <c r="L4883" i="2"/>
  <c r="L4884" i="2"/>
  <c r="L4885" i="2"/>
  <c r="L4886" i="2"/>
  <c r="L4887" i="2"/>
  <c r="L4888" i="2"/>
  <c r="L4889" i="2"/>
  <c r="L4890" i="2"/>
  <c r="L4891" i="2"/>
  <c r="L4892" i="2"/>
  <c r="L4893" i="2"/>
  <c r="L4894" i="2"/>
  <c r="L4895" i="2"/>
  <c r="L4896" i="2"/>
  <c r="L4897" i="2"/>
  <c r="L4898" i="2"/>
  <c r="L4899" i="2"/>
  <c r="L4900" i="2"/>
  <c r="L4901" i="2"/>
  <c r="L4902" i="2"/>
  <c r="L4903" i="2"/>
  <c r="L4904" i="2"/>
  <c r="L4905" i="2"/>
  <c r="L4906" i="2"/>
  <c r="L4907" i="2"/>
  <c r="L4908" i="2"/>
  <c r="L4909" i="2"/>
  <c r="L4910" i="2"/>
  <c r="L4911" i="2"/>
  <c r="L4912" i="2"/>
  <c r="L4913" i="2"/>
  <c r="L4914" i="2"/>
  <c r="L4915" i="2"/>
  <c r="L4916" i="2"/>
  <c r="L4917" i="2"/>
  <c r="L4918" i="2"/>
  <c r="L4919" i="2"/>
  <c r="L4920" i="2"/>
  <c r="L4921" i="2"/>
  <c r="L4922" i="2"/>
  <c r="L4923" i="2"/>
  <c r="L4924" i="2"/>
  <c r="L4925" i="2"/>
  <c r="L4926" i="2"/>
  <c r="L4927" i="2"/>
  <c r="L4928" i="2"/>
  <c r="L4929" i="2"/>
  <c r="L4930" i="2"/>
  <c r="L4931" i="2"/>
  <c r="L4932" i="2"/>
  <c r="L4933" i="2"/>
  <c r="L4934" i="2"/>
  <c r="L4935" i="2"/>
  <c r="L4936" i="2"/>
  <c r="L4937" i="2"/>
  <c r="L4938" i="2"/>
  <c r="L4939" i="2"/>
  <c r="L4940" i="2"/>
  <c r="L4941" i="2"/>
  <c r="L4942" i="2"/>
  <c r="L4943" i="2"/>
  <c r="L4944" i="2"/>
  <c r="L4945" i="2"/>
  <c r="L4946" i="2"/>
  <c r="L4947" i="2"/>
  <c r="L4948" i="2"/>
  <c r="L4949" i="2"/>
  <c r="L4950" i="2"/>
  <c r="L4951" i="2"/>
  <c r="L4952" i="2"/>
  <c r="L4953" i="2"/>
  <c r="L4954" i="2"/>
  <c r="L4955" i="2"/>
  <c r="L4956" i="2"/>
  <c r="L4957" i="2"/>
  <c r="L4958" i="2"/>
  <c r="L4959" i="2"/>
  <c r="L4960" i="2"/>
  <c r="L4961" i="2"/>
  <c r="L4962" i="2"/>
  <c r="L4963" i="2"/>
  <c r="L4964" i="2"/>
  <c r="L4965" i="2"/>
  <c r="L4966" i="2"/>
  <c r="L4967" i="2"/>
  <c r="L4968" i="2"/>
  <c r="L4969" i="2"/>
  <c r="L4970" i="2"/>
  <c r="L4971" i="2"/>
  <c r="L4972" i="2"/>
  <c r="L4973" i="2"/>
  <c r="L4974" i="2"/>
  <c r="L4975" i="2"/>
  <c r="L4976" i="2"/>
  <c r="L4977" i="2"/>
  <c r="L4978" i="2"/>
  <c r="L4979" i="2"/>
  <c r="L4980" i="2"/>
  <c r="L4981" i="2"/>
  <c r="L4982" i="2"/>
  <c r="L4983" i="2"/>
  <c r="L4984" i="2"/>
  <c r="L4985" i="2"/>
  <c r="L4986" i="2"/>
  <c r="L4987" i="2"/>
  <c r="L4988" i="2"/>
  <c r="L4989" i="2"/>
  <c r="L4990" i="2"/>
  <c r="L4991" i="2"/>
  <c r="L4992" i="2"/>
  <c r="L4993" i="2"/>
  <c r="L4994" i="2"/>
  <c r="L4995" i="2"/>
  <c r="L4996" i="2"/>
  <c r="L4997" i="2"/>
  <c r="L4998" i="2"/>
  <c r="L4999" i="2"/>
  <c r="L5000" i="2"/>
  <c r="L5001" i="2"/>
  <c r="L5002" i="2"/>
  <c r="L5003" i="2"/>
  <c r="L5004" i="2"/>
  <c r="L5005" i="2"/>
  <c r="L5006" i="2"/>
  <c r="L5007" i="2"/>
  <c r="L5008" i="2"/>
  <c r="L5009" i="2"/>
  <c r="L5010" i="2"/>
  <c r="L5011" i="2"/>
  <c r="L5012" i="2"/>
  <c r="L5013" i="2"/>
  <c r="L5014" i="2"/>
  <c r="L5015" i="2"/>
  <c r="L5016" i="2"/>
  <c r="L5017" i="2"/>
  <c r="L5018" i="2"/>
  <c r="L5019" i="2"/>
  <c r="L5020" i="2"/>
  <c r="L5021" i="2"/>
  <c r="L5022" i="2"/>
  <c r="L5023" i="2"/>
  <c r="L5024" i="2"/>
  <c r="L5025" i="2"/>
  <c r="L5026" i="2"/>
  <c r="L5027" i="2"/>
  <c r="L5028" i="2"/>
  <c r="L5029" i="2"/>
  <c r="L5030" i="2"/>
  <c r="L5031" i="2"/>
  <c r="L5032" i="2"/>
  <c r="L5033" i="2"/>
  <c r="L5034" i="2"/>
  <c r="L5035" i="2"/>
  <c r="L5036" i="2"/>
  <c r="L5037" i="2"/>
  <c r="L5038" i="2"/>
  <c r="L5039" i="2"/>
  <c r="L5040" i="2"/>
  <c r="L5041" i="2"/>
  <c r="L5042" i="2"/>
  <c r="L5043" i="2"/>
  <c r="L5044" i="2"/>
  <c r="L5045" i="2"/>
  <c r="L5046" i="2"/>
  <c r="L5047" i="2"/>
  <c r="L5048" i="2"/>
  <c r="L5049" i="2"/>
  <c r="L5050" i="2"/>
  <c r="L5051" i="2"/>
  <c r="L5052" i="2"/>
  <c r="L5053" i="2"/>
  <c r="L5054" i="2"/>
  <c r="L5055" i="2"/>
  <c r="L5056" i="2"/>
  <c r="L5057" i="2"/>
  <c r="L5058" i="2"/>
  <c r="L5059" i="2"/>
  <c r="L5060" i="2"/>
  <c r="L5061" i="2"/>
  <c r="L5062" i="2"/>
  <c r="L5063" i="2"/>
  <c r="L5064" i="2"/>
  <c r="L5065" i="2"/>
  <c r="L5066" i="2"/>
  <c r="L5067" i="2"/>
  <c r="L5068" i="2"/>
  <c r="L5069" i="2"/>
  <c r="L5070" i="2"/>
  <c r="L5071" i="2"/>
  <c r="L5072" i="2"/>
  <c r="L5073" i="2"/>
  <c r="L5074" i="2"/>
  <c r="L5075" i="2"/>
  <c r="L5076" i="2"/>
  <c r="L5077" i="2"/>
  <c r="L5078" i="2"/>
  <c r="L5079" i="2"/>
  <c r="L5080" i="2"/>
  <c r="L5081" i="2"/>
  <c r="L5082" i="2"/>
  <c r="L5083" i="2"/>
  <c r="L5084" i="2"/>
  <c r="L5085" i="2"/>
  <c r="L5086" i="2"/>
  <c r="L5087" i="2"/>
  <c r="L5088" i="2"/>
  <c r="L5089" i="2"/>
  <c r="L5090" i="2"/>
  <c r="L5091" i="2"/>
  <c r="L5092" i="2"/>
  <c r="L5093" i="2"/>
  <c r="L5094" i="2"/>
  <c r="L5095" i="2"/>
  <c r="L5096" i="2"/>
  <c r="L5097" i="2"/>
  <c r="L5098" i="2"/>
  <c r="L5099" i="2"/>
  <c r="L5100" i="2"/>
  <c r="L5101" i="2"/>
  <c r="L5102" i="2"/>
  <c r="L5103" i="2"/>
  <c r="L5104" i="2"/>
  <c r="L5105" i="2"/>
  <c r="L5106" i="2"/>
  <c r="L5107" i="2"/>
  <c r="L5108" i="2"/>
  <c r="L5109" i="2"/>
  <c r="L5110" i="2"/>
  <c r="L5111" i="2"/>
  <c r="L5112" i="2"/>
  <c r="L5113" i="2"/>
  <c r="L5114" i="2"/>
  <c r="L5115" i="2"/>
  <c r="L5116" i="2"/>
  <c r="L5117" i="2"/>
  <c r="L5118" i="2"/>
  <c r="L5119" i="2"/>
  <c r="L5120" i="2"/>
  <c r="L5121" i="2"/>
  <c r="L5122" i="2"/>
  <c r="L5123" i="2"/>
  <c r="L5124" i="2"/>
  <c r="L5125" i="2"/>
  <c r="L5126" i="2"/>
  <c r="L5127" i="2"/>
  <c r="L5128" i="2"/>
  <c r="L5129" i="2"/>
  <c r="L5130" i="2"/>
  <c r="L5131" i="2"/>
  <c r="L5132" i="2"/>
  <c r="L5133" i="2"/>
  <c r="L5134" i="2"/>
  <c r="L5135" i="2"/>
  <c r="L5136" i="2"/>
  <c r="L5137" i="2"/>
  <c r="L5138" i="2"/>
  <c r="L5139" i="2"/>
  <c r="L5140" i="2"/>
  <c r="L5141" i="2"/>
  <c r="L5142" i="2"/>
  <c r="L5143" i="2"/>
  <c r="L5144" i="2"/>
  <c r="L5145" i="2"/>
  <c r="L5146" i="2"/>
  <c r="L5147" i="2"/>
  <c r="L5148" i="2"/>
  <c r="L5149" i="2"/>
  <c r="L5150" i="2"/>
  <c r="L5151" i="2"/>
  <c r="L5152" i="2"/>
  <c r="L5153" i="2"/>
  <c r="L5154" i="2"/>
  <c r="L5155" i="2"/>
  <c r="L5156" i="2"/>
  <c r="L5157" i="2"/>
  <c r="L5158" i="2"/>
  <c r="L5159" i="2"/>
  <c r="L5160" i="2"/>
  <c r="L5161" i="2"/>
  <c r="L5162" i="2"/>
  <c r="L5163" i="2"/>
  <c r="L5164" i="2"/>
  <c r="L5165" i="2"/>
  <c r="L5166" i="2"/>
  <c r="L5167" i="2"/>
  <c r="L5168" i="2"/>
  <c r="L5169" i="2"/>
  <c r="L5170" i="2"/>
  <c r="L5171" i="2"/>
  <c r="L5172" i="2"/>
  <c r="L5173" i="2"/>
  <c r="L5174" i="2"/>
  <c r="L5175" i="2"/>
  <c r="L5176" i="2"/>
  <c r="L5177" i="2"/>
  <c r="L5178" i="2"/>
  <c r="L5179" i="2"/>
  <c r="L5180" i="2"/>
  <c r="L5181" i="2"/>
  <c r="L5182" i="2"/>
  <c r="L5183" i="2"/>
  <c r="L5184" i="2"/>
  <c r="L5185" i="2"/>
  <c r="L5186" i="2"/>
  <c r="L5187" i="2"/>
  <c r="L5188" i="2"/>
  <c r="L5189" i="2"/>
  <c r="L5190" i="2"/>
  <c r="L5191" i="2"/>
  <c r="L5192" i="2"/>
  <c r="L5193" i="2"/>
  <c r="L5194" i="2"/>
  <c r="L5195" i="2"/>
  <c r="L5196" i="2"/>
  <c r="L5197" i="2"/>
  <c r="L5198" i="2"/>
  <c r="L5199" i="2"/>
  <c r="L5200" i="2"/>
  <c r="L5201" i="2"/>
  <c r="L5202" i="2"/>
  <c r="L5203" i="2"/>
  <c r="L5204" i="2"/>
  <c r="L5205" i="2"/>
  <c r="L5206" i="2"/>
  <c r="L5207" i="2"/>
  <c r="L5208" i="2"/>
  <c r="L5209" i="2"/>
  <c r="L5210" i="2"/>
  <c r="L5211" i="2"/>
  <c r="L5212" i="2"/>
  <c r="L5213" i="2"/>
  <c r="L5214" i="2"/>
  <c r="L5215" i="2"/>
  <c r="L5216" i="2"/>
  <c r="L5217" i="2"/>
  <c r="L5218" i="2"/>
  <c r="L5219" i="2"/>
  <c r="L5220" i="2"/>
  <c r="L5221" i="2"/>
  <c r="L5222" i="2"/>
  <c r="L5223" i="2"/>
  <c r="L5224" i="2"/>
  <c r="L5225" i="2"/>
  <c r="L5226" i="2"/>
  <c r="L5227" i="2"/>
  <c r="L5228" i="2"/>
  <c r="L5229" i="2"/>
  <c r="L5230" i="2"/>
  <c r="L5231" i="2"/>
  <c r="L5232" i="2"/>
  <c r="L5233" i="2"/>
  <c r="L5234" i="2"/>
  <c r="L5235" i="2"/>
  <c r="L5236" i="2"/>
  <c r="L5237" i="2"/>
  <c r="L5238" i="2"/>
  <c r="L5239" i="2"/>
  <c r="L5240" i="2"/>
  <c r="L5241" i="2"/>
  <c r="L5242" i="2"/>
  <c r="L5243" i="2"/>
  <c r="L5244" i="2"/>
  <c r="L5245" i="2"/>
  <c r="L5246" i="2"/>
  <c r="L5247" i="2"/>
  <c r="L5248" i="2"/>
  <c r="L5249" i="2"/>
  <c r="L5250" i="2"/>
  <c r="L5251" i="2"/>
  <c r="L5252" i="2"/>
  <c r="L5253" i="2"/>
  <c r="L5254" i="2"/>
  <c r="L5255" i="2"/>
  <c r="L5256" i="2"/>
  <c r="L5257" i="2"/>
  <c r="L5258" i="2"/>
  <c r="L5259" i="2"/>
  <c r="L5260" i="2"/>
  <c r="L5261" i="2"/>
  <c r="L5262" i="2"/>
  <c r="L5263" i="2"/>
  <c r="L5264" i="2"/>
  <c r="L5265" i="2"/>
  <c r="L5266" i="2"/>
  <c r="L5267" i="2"/>
  <c r="L5268" i="2"/>
  <c r="L5269" i="2"/>
  <c r="L5270" i="2"/>
  <c r="L5271" i="2"/>
  <c r="L5272" i="2"/>
  <c r="L5273" i="2"/>
  <c r="L5274" i="2"/>
  <c r="L5275" i="2"/>
  <c r="L5276" i="2"/>
  <c r="L5277" i="2"/>
  <c r="L5278" i="2"/>
  <c r="L5279" i="2"/>
  <c r="L5280" i="2"/>
  <c r="L5281" i="2"/>
  <c r="L5282" i="2"/>
  <c r="L5283" i="2"/>
  <c r="L5284" i="2"/>
  <c r="L5285" i="2"/>
  <c r="L5286" i="2"/>
  <c r="L5287" i="2"/>
  <c r="L5288" i="2"/>
  <c r="L5289" i="2"/>
  <c r="L5290" i="2"/>
  <c r="L5291" i="2"/>
  <c r="L5292" i="2"/>
  <c r="L5293" i="2"/>
  <c r="L5294" i="2"/>
  <c r="L5295" i="2"/>
  <c r="L5296" i="2"/>
  <c r="L5297" i="2"/>
  <c r="L5298" i="2"/>
  <c r="L5299" i="2"/>
  <c r="L5300" i="2"/>
  <c r="L5301" i="2"/>
  <c r="L5302" i="2"/>
  <c r="L5303" i="2"/>
  <c r="L5304" i="2"/>
  <c r="L5305" i="2"/>
  <c r="L5306" i="2"/>
  <c r="L5307" i="2"/>
  <c r="L5308" i="2"/>
  <c r="L5309" i="2"/>
  <c r="L5310" i="2"/>
  <c r="L5311" i="2"/>
  <c r="L5312" i="2"/>
  <c r="L5313" i="2"/>
  <c r="L5314" i="2"/>
  <c r="L5315" i="2"/>
  <c r="L5316" i="2"/>
  <c r="L5317" i="2"/>
  <c r="L5318" i="2"/>
  <c r="L5319" i="2"/>
  <c r="L5320" i="2"/>
  <c r="L5321" i="2"/>
  <c r="L5322" i="2"/>
  <c r="L5323" i="2"/>
  <c r="L5324" i="2"/>
  <c r="L5325" i="2"/>
  <c r="L5326" i="2"/>
  <c r="L5327" i="2"/>
  <c r="L5328" i="2"/>
  <c r="L5329" i="2"/>
  <c r="L5330" i="2"/>
  <c r="L5331" i="2"/>
  <c r="L5332" i="2"/>
  <c r="L5333" i="2"/>
  <c r="L5334" i="2"/>
  <c r="L5335" i="2"/>
  <c r="L5336" i="2"/>
  <c r="L5337" i="2"/>
  <c r="L5338" i="2"/>
  <c r="L5339" i="2"/>
  <c r="L5340" i="2"/>
  <c r="L5341" i="2"/>
  <c r="L5342" i="2"/>
  <c r="L5343" i="2"/>
  <c r="L5344" i="2"/>
  <c r="L5345" i="2"/>
  <c r="L5346" i="2"/>
  <c r="L5347" i="2"/>
  <c r="L5348" i="2"/>
  <c r="L5349" i="2"/>
  <c r="L5350" i="2"/>
  <c r="L5351" i="2"/>
  <c r="L5352" i="2"/>
  <c r="L5353" i="2"/>
  <c r="L5354" i="2"/>
  <c r="L5355" i="2"/>
  <c r="L5356" i="2"/>
  <c r="L5357" i="2"/>
  <c r="L5358" i="2"/>
  <c r="L5359" i="2"/>
  <c r="L5360" i="2"/>
  <c r="L5361" i="2"/>
  <c r="L5362" i="2"/>
  <c r="L5363" i="2"/>
  <c r="L5364" i="2"/>
  <c r="L5365" i="2"/>
  <c r="L5366" i="2"/>
  <c r="L5367" i="2"/>
  <c r="L5368" i="2"/>
  <c r="L5369" i="2"/>
  <c r="L5370" i="2"/>
  <c r="L5371" i="2"/>
  <c r="L5372" i="2"/>
  <c r="L5373" i="2"/>
  <c r="L5374" i="2"/>
  <c r="L5375" i="2"/>
  <c r="L5376" i="2"/>
  <c r="L5377" i="2"/>
  <c r="L5378" i="2"/>
  <c r="L5379" i="2"/>
  <c r="L5380" i="2"/>
  <c r="L5381" i="2"/>
  <c r="L5382" i="2"/>
  <c r="L5383" i="2"/>
  <c r="L5384" i="2"/>
  <c r="L5385" i="2"/>
  <c r="L5386" i="2"/>
  <c r="L5387" i="2"/>
  <c r="L5388" i="2"/>
  <c r="L5389" i="2"/>
  <c r="L5390" i="2"/>
  <c r="L5391" i="2"/>
  <c r="L5392" i="2"/>
  <c r="L5393" i="2"/>
  <c r="L5394" i="2"/>
  <c r="L5395" i="2"/>
  <c r="L5396" i="2"/>
  <c r="L5397" i="2"/>
  <c r="L5398" i="2"/>
  <c r="L5399" i="2"/>
  <c r="L5400" i="2"/>
  <c r="L5401" i="2"/>
  <c r="L5402" i="2"/>
  <c r="L5403" i="2"/>
  <c r="L5404" i="2"/>
  <c r="L5405" i="2"/>
  <c r="L5406" i="2"/>
  <c r="L5407" i="2"/>
  <c r="L5408" i="2"/>
  <c r="L5409" i="2"/>
  <c r="L5410" i="2"/>
  <c r="L5411" i="2"/>
  <c r="L5412" i="2"/>
  <c r="L5413" i="2"/>
  <c r="L5414" i="2"/>
  <c r="L5415" i="2"/>
  <c r="L5416" i="2"/>
  <c r="L5417" i="2"/>
  <c r="L5418" i="2"/>
  <c r="L5419" i="2"/>
  <c r="L5420" i="2"/>
  <c r="L5421" i="2"/>
  <c r="L5422" i="2"/>
  <c r="L5423" i="2"/>
  <c r="L5424" i="2"/>
  <c r="L5425" i="2"/>
  <c r="L5426" i="2"/>
  <c r="L5427" i="2"/>
  <c r="L5428" i="2"/>
  <c r="L5429" i="2"/>
  <c r="L5430" i="2"/>
  <c r="L5431" i="2"/>
  <c r="L5432" i="2"/>
  <c r="L5433" i="2"/>
  <c r="L5434" i="2"/>
  <c r="L5435" i="2"/>
  <c r="L5436" i="2"/>
  <c r="L5437" i="2"/>
  <c r="L5438" i="2"/>
  <c r="L5439" i="2"/>
  <c r="L5440" i="2"/>
  <c r="L5441" i="2"/>
  <c r="L5442" i="2"/>
  <c r="L5443" i="2"/>
  <c r="L5444" i="2"/>
  <c r="L5445" i="2"/>
  <c r="L5446" i="2"/>
  <c r="L5447" i="2"/>
  <c r="L5448" i="2"/>
  <c r="L5449" i="2"/>
  <c r="L5450" i="2"/>
  <c r="L5451" i="2"/>
  <c r="L5452" i="2"/>
  <c r="L5453" i="2"/>
  <c r="L5454" i="2"/>
  <c r="L5455" i="2"/>
  <c r="L5456" i="2"/>
  <c r="L5457" i="2"/>
  <c r="L5458" i="2"/>
  <c r="L5459" i="2"/>
  <c r="L5460" i="2"/>
  <c r="L5461" i="2"/>
  <c r="L5462" i="2"/>
  <c r="L5463" i="2"/>
  <c r="L5464" i="2"/>
  <c r="L5465" i="2"/>
  <c r="L5466" i="2"/>
  <c r="L5467" i="2"/>
  <c r="L5468" i="2"/>
  <c r="L5469" i="2"/>
  <c r="L5470" i="2"/>
  <c r="L5471" i="2"/>
  <c r="L5472" i="2"/>
  <c r="L5473" i="2"/>
  <c r="L5474" i="2"/>
  <c r="L5475" i="2"/>
  <c r="L5476" i="2"/>
  <c r="L5477" i="2"/>
  <c r="L5478" i="2"/>
  <c r="L5479" i="2"/>
  <c r="L5480" i="2"/>
  <c r="L5481" i="2"/>
  <c r="L5482" i="2"/>
  <c r="L5483" i="2"/>
  <c r="L5484" i="2"/>
  <c r="L5485" i="2"/>
  <c r="L5486" i="2"/>
  <c r="L5487" i="2"/>
  <c r="L5488" i="2"/>
  <c r="L5489" i="2"/>
  <c r="L5490" i="2"/>
  <c r="L5491" i="2"/>
  <c r="L5492" i="2"/>
  <c r="L5493" i="2"/>
  <c r="L5494" i="2"/>
  <c r="L5495" i="2"/>
  <c r="L5496" i="2"/>
  <c r="L5497" i="2"/>
  <c r="L5498" i="2"/>
  <c r="L5499" i="2"/>
  <c r="L5500" i="2"/>
  <c r="L5501" i="2"/>
  <c r="L5502" i="2"/>
  <c r="L5503" i="2"/>
  <c r="L5504" i="2"/>
  <c r="L5505" i="2"/>
  <c r="L5506" i="2"/>
  <c r="L5507" i="2"/>
  <c r="L5508" i="2"/>
  <c r="L5509" i="2"/>
  <c r="L5510" i="2"/>
  <c r="L5511" i="2"/>
  <c r="L5512" i="2"/>
  <c r="L5513" i="2"/>
  <c r="L5514" i="2"/>
  <c r="L5515" i="2"/>
  <c r="L5516" i="2"/>
  <c r="L5517" i="2"/>
  <c r="L5518" i="2"/>
  <c r="L5519" i="2"/>
  <c r="L5520" i="2"/>
  <c r="L5521" i="2"/>
  <c r="L5522" i="2"/>
  <c r="L5523" i="2"/>
  <c r="L5524" i="2"/>
  <c r="L5525" i="2"/>
  <c r="L5526" i="2"/>
  <c r="L5527" i="2"/>
  <c r="L5528" i="2"/>
  <c r="L5529" i="2"/>
  <c r="L5530" i="2"/>
  <c r="L5531" i="2"/>
  <c r="L5532" i="2"/>
  <c r="L5533" i="2"/>
  <c r="L5534" i="2"/>
  <c r="L5535" i="2"/>
  <c r="L5536" i="2"/>
  <c r="L5537" i="2"/>
  <c r="L5538" i="2"/>
  <c r="L5539" i="2"/>
  <c r="L5540" i="2"/>
  <c r="L5541" i="2"/>
  <c r="L5542" i="2"/>
  <c r="L5543" i="2"/>
  <c r="L5544" i="2"/>
  <c r="L5545" i="2"/>
  <c r="L5546" i="2"/>
  <c r="L5547" i="2"/>
  <c r="L5548" i="2"/>
  <c r="L5549" i="2"/>
  <c r="L5550" i="2"/>
  <c r="L5551" i="2"/>
  <c r="L5552" i="2"/>
  <c r="L5553" i="2"/>
  <c r="L5554" i="2"/>
  <c r="L5555" i="2"/>
  <c r="L5556" i="2"/>
  <c r="L5557" i="2"/>
  <c r="L5558" i="2"/>
  <c r="L5559" i="2"/>
  <c r="L5560" i="2"/>
  <c r="L5561" i="2"/>
  <c r="L5562" i="2"/>
  <c r="L5563" i="2"/>
  <c r="L5564" i="2"/>
  <c r="L5565" i="2"/>
  <c r="L5566" i="2"/>
  <c r="L5567" i="2"/>
  <c r="L5568" i="2"/>
  <c r="L5569" i="2"/>
  <c r="L5570" i="2"/>
  <c r="L5571" i="2"/>
  <c r="L5572" i="2"/>
  <c r="L5573" i="2"/>
  <c r="L5574" i="2"/>
  <c r="L5575" i="2"/>
  <c r="L5576" i="2"/>
  <c r="L5577" i="2"/>
  <c r="L5578" i="2"/>
  <c r="L5579" i="2"/>
  <c r="L5580" i="2"/>
  <c r="L5581" i="2"/>
  <c r="L5582" i="2"/>
  <c r="L5583" i="2"/>
  <c r="L5584" i="2"/>
  <c r="L5585" i="2"/>
  <c r="L5586" i="2"/>
  <c r="L5587" i="2"/>
  <c r="L5588" i="2"/>
  <c r="L5589" i="2"/>
  <c r="L5590" i="2"/>
  <c r="L5591" i="2"/>
  <c r="L5592" i="2"/>
  <c r="L5593" i="2"/>
  <c r="L5594" i="2"/>
  <c r="L5595" i="2"/>
  <c r="L5596" i="2"/>
  <c r="L5597" i="2"/>
  <c r="L5598" i="2"/>
  <c r="L5599" i="2"/>
  <c r="L5600" i="2"/>
  <c r="L5601" i="2"/>
  <c r="L5602" i="2"/>
  <c r="L5603" i="2"/>
  <c r="L5604" i="2"/>
  <c r="L5605" i="2"/>
  <c r="L5606" i="2"/>
  <c r="L5607" i="2"/>
  <c r="L5608" i="2"/>
  <c r="L5609" i="2"/>
  <c r="L5610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6" i="2"/>
  <c r="F337" i="2"/>
  <c r="F338" i="2"/>
  <c r="F339" i="2"/>
  <c r="F340" i="2"/>
  <c r="F341" i="2"/>
  <c r="F342" i="2"/>
  <c r="F343" i="2"/>
  <c r="F344" i="2"/>
  <c r="F345" i="2"/>
  <c r="F346" i="2"/>
  <c r="F347" i="2"/>
  <c r="F348" i="2"/>
  <c r="F349" i="2"/>
  <c r="F350" i="2"/>
  <c r="F351" i="2"/>
  <c r="F352" i="2"/>
  <c r="F353" i="2"/>
  <c r="F354" i="2"/>
  <c r="F355" i="2"/>
  <c r="F356" i="2"/>
  <c r="F357" i="2"/>
  <c r="F358" i="2"/>
  <c r="F359" i="2"/>
  <c r="F360" i="2"/>
  <c r="F361" i="2"/>
  <c r="F362" i="2"/>
  <c r="F363" i="2"/>
  <c r="F364" i="2"/>
  <c r="F365" i="2"/>
  <c r="F366" i="2"/>
  <c r="F367" i="2"/>
  <c r="F368" i="2"/>
  <c r="F369" i="2"/>
  <c r="F370" i="2"/>
  <c r="F371" i="2"/>
  <c r="F372" i="2"/>
  <c r="F373" i="2"/>
  <c r="F374" i="2"/>
  <c r="F375" i="2"/>
  <c r="F376" i="2"/>
  <c r="F377" i="2"/>
  <c r="F378" i="2"/>
  <c r="F379" i="2"/>
  <c r="F380" i="2"/>
  <c r="F381" i="2"/>
  <c r="F382" i="2"/>
  <c r="F383" i="2"/>
  <c r="F384" i="2"/>
  <c r="F385" i="2"/>
  <c r="F386" i="2"/>
  <c r="F387" i="2"/>
  <c r="F388" i="2"/>
  <c r="F389" i="2"/>
  <c r="F390" i="2"/>
  <c r="F391" i="2"/>
  <c r="F392" i="2"/>
  <c r="F393" i="2"/>
  <c r="F394" i="2"/>
  <c r="F395" i="2"/>
  <c r="F396" i="2"/>
  <c r="F397" i="2"/>
  <c r="F398" i="2"/>
  <c r="F399" i="2"/>
  <c r="F400" i="2"/>
  <c r="F401" i="2"/>
  <c r="F402" i="2"/>
  <c r="F403" i="2"/>
  <c r="F404" i="2"/>
  <c r="F405" i="2"/>
  <c r="F406" i="2"/>
  <c r="F407" i="2"/>
  <c r="F408" i="2"/>
  <c r="F409" i="2"/>
  <c r="F410" i="2"/>
  <c r="F411" i="2"/>
  <c r="F412" i="2"/>
  <c r="F413" i="2"/>
  <c r="F414" i="2"/>
  <c r="F415" i="2"/>
  <c r="F416" i="2"/>
  <c r="F417" i="2"/>
  <c r="F418" i="2"/>
  <c r="F419" i="2"/>
  <c r="F420" i="2"/>
  <c r="F421" i="2"/>
  <c r="F422" i="2"/>
  <c r="F423" i="2"/>
  <c r="F424" i="2"/>
  <c r="F425" i="2"/>
  <c r="F426" i="2"/>
  <c r="F427" i="2"/>
  <c r="F428" i="2"/>
  <c r="F429" i="2"/>
  <c r="F430" i="2"/>
  <c r="F431" i="2"/>
  <c r="F432" i="2"/>
  <c r="F433" i="2"/>
  <c r="F434" i="2"/>
  <c r="F435" i="2"/>
  <c r="F436" i="2"/>
  <c r="F437" i="2"/>
  <c r="F438" i="2"/>
  <c r="F439" i="2"/>
  <c r="F440" i="2"/>
  <c r="F441" i="2"/>
  <c r="F442" i="2"/>
  <c r="F443" i="2"/>
  <c r="F444" i="2"/>
  <c r="F445" i="2"/>
  <c r="F446" i="2"/>
  <c r="F447" i="2"/>
  <c r="F448" i="2"/>
  <c r="F449" i="2"/>
  <c r="F450" i="2"/>
  <c r="F451" i="2"/>
  <c r="F452" i="2"/>
  <c r="F453" i="2"/>
  <c r="F454" i="2"/>
  <c r="F455" i="2"/>
  <c r="F456" i="2"/>
  <c r="F457" i="2"/>
  <c r="F458" i="2"/>
  <c r="F459" i="2"/>
  <c r="F460" i="2"/>
  <c r="F461" i="2"/>
  <c r="F462" i="2"/>
  <c r="F463" i="2"/>
  <c r="F464" i="2"/>
  <c r="F465" i="2"/>
  <c r="F466" i="2"/>
  <c r="F467" i="2"/>
  <c r="F468" i="2"/>
  <c r="F469" i="2"/>
  <c r="F470" i="2"/>
  <c r="F471" i="2"/>
  <c r="F472" i="2"/>
  <c r="F473" i="2"/>
  <c r="F474" i="2"/>
  <c r="F475" i="2"/>
  <c r="F476" i="2"/>
  <c r="F477" i="2"/>
  <c r="F478" i="2"/>
  <c r="F479" i="2"/>
  <c r="F480" i="2"/>
  <c r="F481" i="2"/>
  <c r="F482" i="2"/>
  <c r="F483" i="2"/>
  <c r="F484" i="2"/>
  <c r="F485" i="2"/>
  <c r="F486" i="2"/>
  <c r="F487" i="2"/>
  <c r="F488" i="2"/>
  <c r="F489" i="2"/>
  <c r="F490" i="2"/>
  <c r="F491" i="2"/>
  <c r="F492" i="2"/>
  <c r="F493" i="2"/>
  <c r="F494" i="2"/>
  <c r="F495" i="2"/>
  <c r="F496" i="2"/>
  <c r="F497" i="2"/>
  <c r="F498" i="2"/>
  <c r="F499" i="2"/>
  <c r="F500" i="2"/>
  <c r="F501" i="2"/>
  <c r="F502" i="2"/>
  <c r="F503" i="2"/>
  <c r="F504" i="2"/>
  <c r="F505" i="2"/>
  <c r="F506" i="2"/>
  <c r="F507" i="2"/>
  <c r="F508" i="2"/>
  <c r="F509" i="2"/>
  <c r="F510" i="2"/>
  <c r="F511" i="2"/>
  <c r="F512" i="2"/>
  <c r="F513" i="2"/>
  <c r="F514" i="2"/>
  <c r="F515" i="2"/>
  <c r="F516" i="2"/>
  <c r="F517" i="2"/>
  <c r="F518" i="2"/>
  <c r="F519" i="2"/>
  <c r="F520" i="2"/>
  <c r="F521" i="2"/>
  <c r="F522" i="2"/>
  <c r="F523" i="2"/>
  <c r="F524" i="2"/>
  <c r="F525" i="2"/>
  <c r="F526" i="2"/>
  <c r="F527" i="2"/>
  <c r="F528" i="2"/>
  <c r="F529" i="2"/>
  <c r="F530" i="2"/>
  <c r="F531" i="2"/>
  <c r="F532" i="2"/>
  <c r="F533" i="2"/>
  <c r="F534" i="2"/>
  <c r="F535" i="2"/>
  <c r="F536" i="2"/>
  <c r="F537" i="2"/>
  <c r="F538" i="2"/>
  <c r="F539" i="2"/>
  <c r="F540" i="2"/>
  <c r="F541" i="2"/>
  <c r="F542" i="2"/>
  <c r="F543" i="2"/>
  <c r="F544" i="2"/>
  <c r="F545" i="2"/>
  <c r="F546" i="2"/>
  <c r="F547" i="2"/>
  <c r="F548" i="2"/>
  <c r="F549" i="2"/>
  <c r="F550" i="2"/>
  <c r="F551" i="2"/>
  <c r="F552" i="2"/>
  <c r="F553" i="2"/>
  <c r="F554" i="2"/>
  <c r="F555" i="2"/>
  <c r="F556" i="2"/>
  <c r="F557" i="2"/>
  <c r="F558" i="2"/>
  <c r="F559" i="2"/>
  <c r="F560" i="2"/>
  <c r="F561" i="2"/>
  <c r="F562" i="2"/>
  <c r="F563" i="2"/>
  <c r="F564" i="2"/>
  <c r="F565" i="2"/>
  <c r="F566" i="2"/>
  <c r="F567" i="2"/>
  <c r="F568" i="2"/>
  <c r="F569" i="2"/>
  <c r="F570" i="2"/>
  <c r="F571" i="2"/>
  <c r="F572" i="2"/>
  <c r="F573" i="2"/>
  <c r="F574" i="2"/>
  <c r="F575" i="2"/>
  <c r="F576" i="2"/>
  <c r="F577" i="2"/>
  <c r="F578" i="2"/>
  <c r="F579" i="2"/>
  <c r="F580" i="2"/>
  <c r="F581" i="2"/>
  <c r="F582" i="2"/>
  <c r="F583" i="2"/>
  <c r="F584" i="2"/>
  <c r="F585" i="2"/>
  <c r="F586" i="2"/>
  <c r="F587" i="2"/>
  <c r="F588" i="2"/>
  <c r="F589" i="2"/>
  <c r="F590" i="2"/>
  <c r="F591" i="2"/>
  <c r="F592" i="2"/>
  <c r="F593" i="2"/>
  <c r="F594" i="2"/>
  <c r="F595" i="2"/>
  <c r="F596" i="2"/>
  <c r="F597" i="2"/>
  <c r="F598" i="2"/>
  <c r="F599" i="2"/>
  <c r="F600" i="2"/>
  <c r="F601" i="2"/>
  <c r="F602" i="2"/>
  <c r="F603" i="2"/>
  <c r="F604" i="2"/>
  <c r="F605" i="2"/>
  <c r="F606" i="2"/>
  <c r="F607" i="2"/>
  <c r="F608" i="2"/>
  <c r="F609" i="2"/>
  <c r="F610" i="2"/>
  <c r="F611" i="2"/>
  <c r="F612" i="2"/>
  <c r="F613" i="2"/>
  <c r="F614" i="2"/>
  <c r="F615" i="2"/>
  <c r="F616" i="2"/>
  <c r="F617" i="2"/>
  <c r="F618" i="2"/>
  <c r="F619" i="2"/>
  <c r="F620" i="2"/>
  <c r="F621" i="2"/>
  <c r="F622" i="2"/>
  <c r="F623" i="2"/>
  <c r="F624" i="2"/>
  <c r="F625" i="2"/>
  <c r="F626" i="2"/>
  <c r="F627" i="2"/>
  <c r="F628" i="2"/>
  <c r="F629" i="2"/>
  <c r="F630" i="2"/>
  <c r="F631" i="2"/>
  <c r="F632" i="2"/>
  <c r="F633" i="2"/>
  <c r="F634" i="2"/>
  <c r="F635" i="2"/>
  <c r="F636" i="2"/>
  <c r="F637" i="2"/>
  <c r="F638" i="2"/>
  <c r="F639" i="2"/>
  <c r="F640" i="2"/>
  <c r="F641" i="2"/>
  <c r="F642" i="2"/>
  <c r="F643" i="2"/>
  <c r="F644" i="2"/>
  <c r="F645" i="2"/>
  <c r="F646" i="2"/>
  <c r="F647" i="2"/>
  <c r="F648" i="2"/>
  <c r="F649" i="2"/>
  <c r="F650" i="2"/>
  <c r="F651" i="2"/>
  <c r="F652" i="2"/>
  <c r="F653" i="2"/>
  <c r="F654" i="2"/>
  <c r="F655" i="2"/>
  <c r="F656" i="2"/>
  <c r="F657" i="2"/>
  <c r="F658" i="2"/>
  <c r="F659" i="2"/>
  <c r="F660" i="2"/>
  <c r="F661" i="2"/>
  <c r="F662" i="2"/>
  <c r="F663" i="2"/>
  <c r="F664" i="2"/>
  <c r="F665" i="2"/>
  <c r="F666" i="2"/>
  <c r="F667" i="2"/>
  <c r="F668" i="2"/>
  <c r="F669" i="2"/>
  <c r="F670" i="2"/>
  <c r="F671" i="2"/>
  <c r="F672" i="2"/>
  <c r="F673" i="2"/>
  <c r="F674" i="2"/>
  <c r="F675" i="2"/>
  <c r="F676" i="2"/>
  <c r="F677" i="2"/>
  <c r="F678" i="2"/>
  <c r="F679" i="2"/>
  <c r="F680" i="2"/>
  <c r="F681" i="2"/>
  <c r="F682" i="2"/>
  <c r="F683" i="2"/>
  <c r="F684" i="2"/>
  <c r="F685" i="2"/>
  <c r="F686" i="2"/>
  <c r="F687" i="2"/>
  <c r="F688" i="2"/>
  <c r="F689" i="2"/>
  <c r="F690" i="2"/>
  <c r="F691" i="2"/>
  <c r="F692" i="2"/>
  <c r="F693" i="2"/>
  <c r="F694" i="2"/>
  <c r="F695" i="2"/>
  <c r="F696" i="2"/>
  <c r="F697" i="2"/>
  <c r="F698" i="2"/>
  <c r="F699" i="2"/>
  <c r="F700" i="2"/>
  <c r="F701" i="2"/>
  <c r="F702" i="2"/>
  <c r="F703" i="2"/>
  <c r="F704" i="2"/>
  <c r="F705" i="2"/>
  <c r="F706" i="2"/>
  <c r="F707" i="2"/>
  <c r="F708" i="2"/>
  <c r="F709" i="2"/>
  <c r="F710" i="2"/>
  <c r="F711" i="2"/>
  <c r="F712" i="2"/>
  <c r="F713" i="2"/>
  <c r="F714" i="2"/>
  <c r="F715" i="2"/>
  <c r="F716" i="2"/>
  <c r="F717" i="2"/>
  <c r="F718" i="2"/>
  <c r="F719" i="2"/>
  <c r="F720" i="2"/>
  <c r="F721" i="2"/>
  <c r="F722" i="2"/>
  <c r="F723" i="2"/>
  <c r="F724" i="2"/>
  <c r="F725" i="2"/>
  <c r="F726" i="2"/>
  <c r="F727" i="2"/>
  <c r="F728" i="2"/>
  <c r="F729" i="2"/>
  <c r="F730" i="2"/>
  <c r="F731" i="2"/>
  <c r="F732" i="2"/>
  <c r="F733" i="2"/>
  <c r="F734" i="2"/>
  <c r="F735" i="2"/>
  <c r="F736" i="2"/>
  <c r="F737" i="2"/>
  <c r="F738" i="2"/>
  <c r="F739" i="2"/>
  <c r="F740" i="2"/>
  <c r="F741" i="2"/>
  <c r="F742" i="2"/>
  <c r="F743" i="2"/>
  <c r="F744" i="2"/>
  <c r="F745" i="2"/>
  <c r="F746" i="2"/>
  <c r="F747" i="2"/>
  <c r="F748" i="2"/>
  <c r="F749" i="2"/>
  <c r="F750" i="2"/>
  <c r="F751" i="2"/>
  <c r="F752" i="2"/>
  <c r="F753" i="2"/>
  <c r="F754" i="2"/>
  <c r="F755" i="2"/>
  <c r="F756" i="2"/>
  <c r="F757" i="2"/>
  <c r="F758" i="2"/>
  <c r="F759" i="2"/>
  <c r="F760" i="2"/>
  <c r="F761" i="2"/>
  <c r="F762" i="2"/>
  <c r="F763" i="2"/>
  <c r="F764" i="2"/>
  <c r="F765" i="2"/>
  <c r="F766" i="2"/>
  <c r="F767" i="2"/>
  <c r="F768" i="2"/>
  <c r="F769" i="2"/>
  <c r="F770" i="2"/>
  <c r="F771" i="2"/>
  <c r="F772" i="2"/>
  <c r="F773" i="2"/>
  <c r="F774" i="2"/>
  <c r="F775" i="2"/>
  <c r="F776" i="2"/>
  <c r="F777" i="2"/>
  <c r="F778" i="2"/>
  <c r="F779" i="2"/>
  <c r="F780" i="2"/>
  <c r="F781" i="2"/>
  <c r="F782" i="2"/>
  <c r="F783" i="2"/>
  <c r="F784" i="2"/>
  <c r="F785" i="2"/>
  <c r="F786" i="2"/>
  <c r="F787" i="2"/>
  <c r="F788" i="2"/>
  <c r="F789" i="2"/>
  <c r="F790" i="2"/>
  <c r="F791" i="2"/>
  <c r="F792" i="2"/>
  <c r="F793" i="2"/>
  <c r="F794" i="2"/>
  <c r="F795" i="2"/>
  <c r="F796" i="2"/>
  <c r="F797" i="2"/>
  <c r="F798" i="2"/>
  <c r="F799" i="2"/>
  <c r="F800" i="2"/>
  <c r="F801" i="2"/>
  <c r="F802" i="2"/>
  <c r="F803" i="2"/>
  <c r="F804" i="2"/>
  <c r="F805" i="2"/>
  <c r="F806" i="2"/>
  <c r="F807" i="2"/>
  <c r="F808" i="2"/>
  <c r="F809" i="2"/>
  <c r="F810" i="2"/>
  <c r="F811" i="2"/>
  <c r="F812" i="2"/>
  <c r="F813" i="2"/>
  <c r="F814" i="2"/>
  <c r="F815" i="2"/>
  <c r="F816" i="2"/>
  <c r="F817" i="2"/>
  <c r="F818" i="2"/>
  <c r="F819" i="2"/>
  <c r="F820" i="2"/>
  <c r="F821" i="2"/>
  <c r="F822" i="2"/>
  <c r="F823" i="2"/>
  <c r="F824" i="2"/>
  <c r="F825" i="2"/>
  <c r="F826" i="2"/>
  <c r="F827" i="2"/>
  <c r="F828" i="2"/>
  <c r="F829" i="2"/>
  <c r="F830" i="2"/>
  <c r="F831" i="2"/>
  <c r="F832" i="2"/>
  <c r="F833" i="2"/>
  <c r="F834" i="2"/>
  <c r="F835" i="2"/>
  <c r="F836" i="2"/>
  <c r="F837" i="2"/>
  <c r="F838" i="2"/>
  <c r="F839" i="2"/>
  <c r="F840" i="2"/>
  <c r="F841" i="2"/>
  <c r="F842" i="2"/>
  <c r="F843" i="2"/>
  <c r="F844" i="2"/>
  <c r="F845" i="2"/>
  <c r="F846" i="2"/>
  <c r="F847" i="2"/>
  <c r="F848" i="2"/>
  <c r="F849" i="2"/>
  <c r="F850" i="2"/>
  <c r="F851" i="2"/>
  <c r="F852" i="2"/>
  <c r="F853" i="2"/>
  <c r="F854" i="2"/>
  <c r="F855" i="2"/>
  <c r="F856" i="2"/>
  <c r="F857" i="2"/>
  <c r="F858" i="2"/>
  <c r="F859" i="2"/>
  <c r="F860" i="2"/>
  <c r="F861" i="2"/>
  <c r="F862" i="2"/>
  <c r="F863" i="2"/>
  <c r="F864" i="2"/>
  <c r="F865" i="2"/>
  <c r="F866" i="2"/>
  <c r="F867" i="2"/>
  <c r="F868" i="2"/>
  <c r="F869" i="2"/>
  <c r="F870" i="2"/>
  <c r="F871" i="2"/>
  <c r="F872" i="2"/>
  <c r="F873" i="2"/>
  <c r="F874" i="2"/>
  <c r="F875" i="2"/>
  <c r="F876" i="2"/>
  <c r="F877" i="2"/>
  <c r="F878" i="2"/>
  <c r="F879" i="2"/>
  <c r="F880" i="2"/>
  <c r="F881" i="2"/>
  <c r="F882" i="2"/>
  <c r="F883" i="2"/>
  <c r="F884" i="2"/>
  <c r="F885" i="2"/>
  <c r="F886" i="2"/>
  <c r="F887" i="2"/>
  <c r="F888" i="2"/>
  <c r="F889" i="2"/>
  <c r="F890" i="2"/>
  <c r="F891" i="2"/>
  <c r="F892" i="2"/>
  <c r="F893" i="2"/>
  <c r="F894" i="2"/>
  <c r="F895" i="2"/>
  <c r="F896" i="2"/>
  <c r="F897" i="2"/>
  <c r="F898" i="2"/>
  <c r="F899" i="2"/>
  <c r="F900" i="2"/>
  <c r="F901" i="2"/>
  <c r="F902" i="2"/>
  <c r="F903" i="2"/>
  <c r="F904" i="2"/>
  <c r="F905" i="2"/>
  <c r="F906" i="2"/>
  <c r="F907" i="2"/>
  <c r="F908" i="2"/>
  <c r="F909" i="2"/>
  <c r="F910" i="2"/>
  <c r="F911" i="2"/>
  <c r="F912" i="2"/>
  <c r="F913" i="2"/>
  <c r="F914" i="2"/>
  <c r="F915" i="2"/>
  <c r="F916" i="2"/>
  <c r="F917" i="2"/>
  <c r="F918" i="2"/>
  <c r="F919" i="2"/>
  <c r="F920" i="2"/>
  <c r="F921" i="2"/>
  <c r="F922" i="2"/>
  <c r="F923" i="2"/>
  <c r="F924" i="2"/>
  <c r="F925" i="2"/>
  <c r="F926" i="2"/>
  <c r="F927" i="2"/>
  <c r="F928" i="2"/>
  <c r="F929" i="2"/>
  <c r="F930" i="2"/>
  <c r="F931" i="2"/>
  <c r="F932" i="2"/>
  <c r="F933" i="2"/>
  <c r="F934" i="2"/>
  <c r="F935" i="2"/>
  <c r="F936" i="2"/>
  <c r="F937" i="2"/>
  <c r="F938" i="2"/>
  <c r="F939" i="2"/>
  <c r="F940" i="2"/>
  <c r="F941" i="2"/>
  <c r="F942" i="2"/>
  <c r="F943" i="2"/>
  <c r="F944" i="2"/>
  <c r="F945" i="2"/>
  <c r="F946" i="2"/>
  <c r="F947" i="2"/>
  <c r="F948" i="2"/>
  <c r="F949" i="2"/>
  <c r="F950" i="2"/>
  <c r="F951" i="2"/>
  <c r="F952" i="2"/>
  <c r="F953" i="2"/>
  <c r="F954" i="2"/>
  <c r="F955" i="2"/>
  <c r="F956" i="2"/>
  <c r="F957" i="2"/>
  <c r="F958" i="2"/>
  <c r="F959" i="2"/>
  <c r="F960" i="2"/>
  <c r="F961" i="2"/>
  <c r="F962" i="2"/>
  <c r="F963" i="2"/>
  <c r="F964" i="2"/>
  <c r="F965" i="2"/>
  <c r="F966" i="2"/>
  <c r="F967" i="2"/>
  <c r="F968" i="2"/>
  <c r="F969" i="2"/>
  <c r="F970" i="2"/>
  <c r="F971" i="2"/>
  <c r="F972" i="2"/>
  <c r="F973" i="2"/>
  <c r="F974" i="2"/>
  <c r="F975" i="2"/>
  <c r="F976" i="2"/>
  <c r="F977" i="2"/>
  <c r="F978" i="2"/>
  <c r="F979" i="2"/>
  <c r="F980" i="2"/>
  <c r="F981" i="2"/>
  <c r="F982" i="2"/>
  <c r="F983" i="2"/>
  <c r="F984" i="2"/>
  <c r="F985" i="2"/>
  <c r="F986" i="2"/>
  <c r="F987" i="2"/>
  <c r="F988" i="2"/>
  <c r="F989" i="2"/>
  <c r="F990" i="2"/>
  <c r="F991" i="2"/>
  <c r="F992" i="2"/>
  <c r="F993" i="2"/>
  <c r="F994" i="2"/>
  <c r="F995" i="2"/>
  <c r="F996" i="2"/>
  <c r="F997" i="2"/>
  <c r="F998" i="2"/>
  <c r="F999" i="2"/>
  <c r="F1000" i="2"/>
  <c r="F1001" i="2"/>
  <c r="F1002" i="2"/>
  <c r="F1003" i="2"/>
  <c r="F1004" i="2"/>
  <c r="F1005" i="2"/>
  <c r="F1006" i="2"/>
  <c r="F1007" i="2"/>
  <c r="F1008" i="2"/>
  <c r="F1009" i="2"/>
  <c r="F1010" i="2"/>
  <c r="F1011" i="2"/>
  <c r="F1012" i="2"/>
  <c r="F1013" i="2"/>
  <c r="F1014" i="2"/>
  <c r="F1015" i="2"/>
  <c r="F1016" i="2"/>
  <c r="F1017" i="2"/>
  <c r="F1018" i="2"/>
  <c r="F1019" i="2"/>
  <c r="F1020" i="2"/>
  <c r="F1021" i="2"/>
  <c r="F1022" i="2"/>
  <c r="F1023" i="2"/>
  <c r="F1024" i="2"/>
  <c r="F1025" i="2"/>
  <c r="F1026" i="2"/>
  <c r="F1027" i="2"/>
  <c r="F1028" i="2"/>
  <c r="F1029" i="2"/>
  <c r="F1030" i="2"/>
  <c r="F1031" i="2"/>
  <c r="F1032" i="2"/>
  <c r="F1033" i="2"/>
  <c r="F1034" i="2"/>
  <c r="F1035" i="2"/>
  <c r="F1036" i="2"/>
  <c r="F1037" i="2"/>
  <c r="F1038" i="2"/>
  <c r="F1039" i="2"/>
  <c r="F1040" i="2"/>
  <c r="F1041" i="2"/>
  <c r="F1042" i="2"/>
  <c r="F1043" i="2"/>
  <c r="F1044" i="2"/>
  <c r="F1045" i="2"/>
  <c r="F1046" i="2"/>
  <c r="F1047" i="2"/>
  <c r="F1048" i="2"/>
  <c r="F1049" i="2"/>
  <c r="F1050" i="2"/>
  <c r="F1051" i="2"/>
  <c r="F1052" i="2"/>
  <c r="F1053" i="2"/>
  <c r="F1054" i="2"/>
  <c r="F1055" i="2"/>
  <c r="F1056" i="2"/>
  <c r="F1057" i="2"/>
  <c r="F1058" i="2"/>
  <c r="F1059" i="2"/>
  <c r="F1060" i="2"/>
  <c r="F1061" i="2"/>
  <c r="F1062" i="2"/>
  <c r="F1063" i="2"/>
  <c r="F1064" i="2"/>
  <c r="F1065" i="2"/>
  <c r="F1066" i="2"/>
  <c r="F1067" i="2"/>
  <c r="F1068" i="2"/>
  <c r="F1069" i="2"/>
  <c r="F1070" i="2"/>
  <c r="F1071" i="2"/>
  <c r="F1072" i="2"/>
  <c r="F1073" i="2"/>
  <c r="F1074" i="2"/>
  <c r="F1075" i="2"/>
  <c r="F1076" i="2"/>
  <c r="F1077" i="2"/>
  <c r="F1078" i="2"/>
  <c r="F1079" i="2"/>
  <c r="F1080" i="2"/>
  <c r="F1081" i="2"/>
  <c r="F1082" i="2"/>
  <c r="F1083" i="2"/>
  <c r="F1084" i="2"/>
  <c r="F1085" i="2"/>
  <c r="F1086" i="2"/>
  <c r="F1087" i="2"/>
  <c r="F1088" i="2"/>
  <c r="F1089" i="2"/>
  <c r="F1090" i="2"/>
  <c r="F1091" i="2"/>
  <c r="F1092" i="2"/>
  <c r="F1093" i="2"/>
  <c r="F1094" i="2"/>
  <c r="F1095" i="2"/>
  <c r="F1096" i="2"/>
  <c r="F1097" i="2"/>
  <c r="F1098" i="2"/>
  <c r="F1099" i="2"/>
  <c r="F1100" i="2"/>
  <c r="F1101" i="2"/>
  <c r="F1102" i="2"/>
  <c r="F1103" i="2"/>
  <c r="F1104" i="2"/>
  <c r="F1105" i="2"/>
  <c r="F1106" i="2"/>
  <c r="F1107" i="2"/>
  <c r="F1108" i="2"/>
  <c r="F1109" i="2"/>
  <c r="F1110" i="2"/>
  <c r="F1111" i="2"/>
  <c r="F1112" i="2"/>
  <c r="F1113" i="2"/>
  <c r="F1114" i="2"/>
  <c r="F1115" i="2"/>
  <c r="F1116" i="2"/>
  <c r="F1117" i="2"/>
  <c r="F1118" i="2"/>
  <c r="F1119" i="2"/>
  <c r="F1120" i="2"/>
  <c r="F1121" i="2"/>
  <c r="F1122" i="2"/>
  <c r="F1123" i="2"/>
  <c r="F1124" i="2"/>
  <c r="F1125" i="2"/>
  <c r="F1126" i="2"/>
  <c r="F1127" i="2"/>
  <c r="F1128" i="2"/>
  <c r="F1129" i="2"/>
  <c r="F1130" i="2"/>
  <c r="F1131" i="2"/>
  <c r="F1132" i="2"/>
  <c r="F1133" i="2"/>
  <c r="F1134" i="2"/>
  <c r="F1135" i="2"/>
  <c r="F1136" i="2"/>
  <c r="F1137" i="2"/>
  <c r="F1138" i="2"/>
  <c r="F1139" i="2"/>
  <c r="F1140" i="2"/>
  <c r="F1141" i="2"/>
  <c r="F1142" i="2"/>
  <c r="F1143" i="2"/>
  <c r="F1144" i="2"/>
  <c r="F1145" i="2"/>
  <c r="F1146" i="2"/>
  <c r="F1147" i="2"/>
  <c r="F1148" i="2"/>
  <c r="F1149" i="2"/>
  <c r="F1150" i="2"/>
  <c r="F1151" i="2"/>
  <c r="F1152" i="2"/>
  <c r="F1153" i="2"/>
  <c r="F1154" i="2"/>
  <c r="F1155" i="2"/>
  <c r="F1156" i="2"/>
  <c r="F1157" i="2"/>
  <c r="F1158" i="2"/>
  <c r="F1159" i="2"/>
  <c r="F1160" i="2"/>
  <c r="F1161" i="2"/>
  <c r="F1162" i="2"/>
  <c r="F1163" i="2"/>
  <c r="F1164" i="2"/>
  <c r="F1165" i="2"/>
  <c r="F1166" i="2"/>
  <c r="F1167" i="2"/>
  <c r="F1168" i="2"/>
  <c r="F1169" i="2"/>
  <c r="F1170" i="2"/>
  <c r="F1171" i="2"/>
  <c r="F1172" i="2"/>
  <c r="F1173" i="2"/>
  <c r="F1174" i="2"/>
  <c r="F1175" i="2"/>
  <c r="F1176" i="2"/>
  <c r="F1177" i="2"/>
  <c r="F1178" i="2"/>
  <c r="F1179" i="2"/>
  <c r="F1180" i="2"/>
  <c r="F1181" i="2"/>
  <c r="F1182" i="2"/>
  <c r="F1183" i="2"/>
  <c r="F1184" i="2"/>
  <c r="F1185" i="2"/>
  <c r="F1186" i="2"/>
  <c r="F1187" i="2"/>
  <c r="F1188" i="2"/>
  <c r="F1189" i="2"/>
  <c r="F1190" i="2"/>
  <c r="F1191" i="2"/>
  <c r="F1192" i="2"/>
  <c r="F1193" i="2"/>
  <c r="F1194" i="2"/>
  <c r="F1195" i="2"/>
  <c r="F1196" i="2"/>
  <c r="F1197" i="2"/>
  <c r="F1198" i="2"/>
  <c r="F1199" i="2"/>
  <c r="F1200" i="2"/>
  <c r="F1201" i="2"/>
  <c r="F1202" i="2"/>
  <c r="F1203" i="2"/>
  <c r="F1204" i="2"/>
  <c r="F1205" i="2"/>
  <c r="F1206" i="2"/>
  <c r="F1207" i="2"/>
  <c r="F1208" i="2"/>
  <c r="F1209" i="2"/>
  <c r="F1210" i="2"/>
  <c r="F1211" i="2"/>
  <c r="F1212" i="2"/>
  <c r="F1213" i="2"/>
  <c r="F1214" i="2"/>
  <c r="F1215" i="2"/>
  <c r="F1216" i="2"/>
  <c r="F1217" i="2"/>
  <c r="F1218" i="2"/>
  <c r="F1219" i="2"/>
  <c r="F1220" i="2"/>
  <c r="F1221" i="2"/>
  <c r="F1222" i="2"/>
  <c r="F1223" i="2"/>
  <c r="F1224" i="2"/>
  <c r="F1225" i="2"/>
  <c r="F1226" i="2"/>
  <c r="F1227" i="2"/>
  <c r="F1228" i="2"/>
  <c r="F1229" i="2"/>
  <c r="F1230" i="2"/>
  <c r="F1231" i="2"/>
  <c r="F1232" i="2"/>
  <c r="F1233" i="2"/>
  <c r="F1234" i="2"/>
  <c r="F1235" i="2"/>
  <c r="F1236" i="2"/>
  <c r="F1237" i="2"/>
  <c r="F1238" i="2"/>
  <c r="F1239" i="2"/>
  <c r="F1240" i="2"/>
  <c r="F1241" i="2"/>
  <c r="F1242" i="2"/>
  <c r="F1243" i="2"/>
  <c r="F1244" i="2"/>
  <c r="F1245" i="2"/>
  <c r="F1246" i="2"/>
  <c r="F1247" i="2"/>
  <c r="F1248" i="2"/>
  <c r="F1249" i="2"/>
  <c r="F1250" i="2"/>
  <c r="F1251" i="2"/>
  <c r="F1252" i="2"/>
  <c r="F1253" i="2"/>
  <c r="F1254" i="2"/>
  <c r="F1255" i="2"/>
  <c r="F1256" i="2"/>
  <c r="F1257" i="2"/>
  <c r="F1258" i="2"/>
  <c r="F1259" i="2"/>
  <c r="F1260" i="2"/>
  <c r="F1261" i="2"/>
  <c r="F1262" i="2"/>
  <c r="F1263" i="2"/>
  <c r="F1264" i="2"/>
  <c r="F1265" i="2"/>
  <c r="F1266" i="2"/>
  <c r="F1267" i="2"/>
  <c r="F1268" i="2"/>
  <c r="F1269" i="2"/>
  <c r="F1270" i="2"/>
  <c r="F1271" i="2"/>
  <c r="F1272" i="2"/>
  <c r="F1273" i="2"/>
  <c r="F1274" i="2"/>
  <c r="F1275" i="2"/>
  <c r="F1276" i="2"/>
  <c r="F1277" i="2"/>
  <c r="F1278" i="2"/>
  <c r="F1279" i="2"/>
  <c r="F1280" i="2"/>
  <c r="F1281" i="2"/>
  <c r="F1282" i="2"/>
  <c r="F1283" i="2"/>
  <c r="F1284" i="2"/>
  <c r="F1285" i="2"/>
  <c r="F1286" i="2"/>
  <c r="F1287" i="2"/>
  <c r="F1288" i="2"/>
  <c r="F1289" i="2"/>
  <c r="F1290" i="2"/>
  <c r="F1291" i="2"/>
  <c r="F1292" i="2"/>
  <c r="F1293" i="2"/>
  <c r="F1294" i="2"/>
  <c r="F1295" i="2"/>
  <c r="F1296" i="2"/>
  <c r="F1297" i="2"/>
  <c r="F1298" i="2"/>
  <c r="F1299" i="2"/>
  <c r="F1300" i="2"/>
  <c r="F1301" i="2"/>
  <c r="F1302" i="2"/>
  <c r="F1303" i="2"/>
  <c r="F1304" i="2"/>
  <c r="F1305" i="2"/>
  <c r="F1306" i="2"/>
  <c r="F1307" i="2"/>
  <c r="F1308" i="2"/>
  <c r="F1309" i="2"/>
  <c r="F1310" i="2"/>
  <c r="F1311" i="2"/>
  <c r="F1312" i="2"/>
  <c r="F1313" i="2"/>
  <c r="F1314" i="2"/>
  <c r="F1315" i="2"/>
  <c r="F1316" i="2"/>
  <c r="F1317" i="2"/>
  <c r="F1318" i="2"/>
  <c r="F1319" i="2"/>
  <c r="F1320" i="2"/>
  <c r="F1321" i="2"/>
  <c r="F1322" i="2"/>
  <c r="F1323" i="2"/>
  <c r="F1324" i="2"/>
  <c r="F1325" i="2"/>
  <c r="F1326" i="2"/>
  <c r="F1327" i="2"/>
  <c r="F1328" i="2"/>
  <c r="F1329" i="2"/>
  <c r="F1330" i="2"/>
  <c r="F1331" i="2"/>
  <c r="F1332" i="2"/>
  <c r="F1333" i="2"/>
  <c r="F1334" i="2"/>
  <c r="F1335" i="2"/>
  <c r="F1336" i="2"/>
  <c r="F1337" i="2"/>
  <c r="F1338" i="2"/>
  <c r="F1339" i="2"/>
  <c r="F1340" i="2"/>
  <c r="F1341" i="2"/>
  <c r="F1342" i="2"/>
  <c r="F1343" i="2"/>
  <c r="F1344" i="2"/>
  <c r="F1345" i="2"/>
  <c r="F1346" i="2"/>
  <c r="F1347" i="2"/>
  <c r="F1348" i="2"/>
  <c r="F1349" i="2"/>
  <c r="F1350" i="2"/>
  <c r="F1351" i="2"/>
  <c r="F1352" i="2"/>
  <c r="F1353" i="2"/>
  <c r="F1354" i="2"/>
  <c r="F1355" i="2"/>
  <c r="F1356" i="2"/>
  <c r="F1357" i="2"/>
  <c r="F1358" i="2"/>
  <c r="F1359" i="2"/>
  <c r="F1360" i="2"/>
  <c r="F1361" i="2"/>
  <c r="F1362" i="2"/>
  <c r="F1363" i="2"/>
  <c r="F1364" i="2"/>
  <c r="F1365" i="2"/>
  <c r="F1366" i="2"/>
  <c r="F1367" i="2"/>
  <c r="F1368" i="2"/>
  <c r="F1369" i="2"/>
  <c r="F1370" i="2"/>
  <c r="F1371" i="2"/>
  <c r="F1372" i="2"/>
  <c r="F1373" i="2"/>
  <c r="F1374" i="2"/>
  <c r="F1375" i="2"/>
  <c r="F1376" i="2"/>
  <c r="F1377" i="2"/>
  <c r="F1378" i="2"/>
  <c r="F1379" i="2"/>
  <c r="F1380" i="2"/>
  <c r="F1381" i="2"/>
  <c r="F1382" i="2"/>
  <c r="F1383" i="2"/>
  <c r="F1384" i="2"/>
  <c r="F1385" i="2"/>
  <c r="F1386" i="2"/>
  <c r="F1387" i="2"/>
  <c r="F1388" i="2"/>
  <c r="F1389" i="2"/>
  <c r="F1390" i="2"/>
  <c r="F1391" i="2"/>
  <c r="F1392" i="2"/>
  <c r="F1393" i="2"/>
  <c r="F1394" i="2"/>
  <c r="F1395" i="2"/>
  <c r="F1396" i="2"/>
  <c r="F1397" i="2"/>
  <c r="F1398" i="2"/>
  <c r="F1399" i="2"/>
  <c r="F1400" i="2"/>
  <c r="F1401" i="2"/>
  <c r="F1402" i="2"/>
  <c r="F1403" i="2"/>
  <c r="F1404" i="2"/>
  <c r="F1405" i="2"/>
  <c r="F1406" i="2"/>
  <c r="F1407" i="2"/>
  <c r="F1408" i="2"/>
  <c r="F1409" i="2"/>
  <c r="F1410" i="2"/>
  <c r="F1411" i="2"/>
  <c r="F1412" i="2"/>
  <c r="F1413" i="2"/>
  <c r="F1414" i="2"/>
  <c r="F1415" i="2"/>
  <c r="F1416" i="2"/>
  <c r="F1417" i="2"/>
  <c r="F1418" i="2"/>
  <c r="F1419" i="2"/>
  <c r="F1420" i="2"/>
  <c r="F1421" i="2"/>
  <c r="F1422" i="2"/>
  <c r="F1423" i="2"/>
  <c r="F1424" i="2"/>
  <c r="F1425" i="2"/>
  <c r="F1426" i="2"/>
  <c r="F1427" i="2"/>
  <c r="F1428" i="2"/>
  <c r="F1429" i="2"/>
  <c r="F1430" i="2"/>
  <c r="F1431" i="2"/>
  <c r="F1432" i="2"/>
  <c r="F1433" i="2"/>
  <c r="F1434" i="2"/>
  <c r="F1435" i="2"/>
  <c r="F1436" i="2"/>
  <c r="F1437" i="2"/>
  <c r="F1438" i="2"/>
  <c r="F1439" i="2"/>
  <c r="F1440" i="2"/>
  <c r="F1441" i="2"/>
  <c r="F1442" i="2"/>
  <c r="F1443" i="2"/>
  <c r="F1444" i="2"/>
  <c r="F1445" i="2"/>
  <c r="F1446" i="2"/>
  <c r="F1447" i="2"/>
  <c r="F1448" i="2"/>
  <c r="F1449" i="2"/>
  <c r="F1450" i="2"/>
  <c r="F1451" i="2"/>
  <c r="F1452" i="2"/>
  <c r="F1453" i="2"/>
  <c r="F1454" i="2"/>
  <c r="F1455" i="2"/>
  <c r="F1456" i="2"/>
  <c r="F1457" i="2"/>
  <c r="F1458" i="2"/>
  <c r="F1459" i="2"/>
  <c r="F1460" i="2"/>
  <c r="F1461" i="2"/>
  <c r="F1462" i="2"/>
  <c r="F1463" i="2"/>
  <c r="F1464" i="2"/>
  <c r="F1465" i="2"/>
  <c r="F1466" i="2"/>
  <c r="F1467" i="2"/>
  <c r="F1468" i="2"/>
  <c r="F1469" i="2"/>
  <c r="F1470" i="2"/>
  <c r="F1471" i="2"/>
  <c r="F1472" i="2"/>
  <c r="F1473" i="2"/>
  <c r="F1474" i="2"/>
  <c r="F1475" i="2"/>
  <c r="F1476" i="2"/>
  <c r="F1477" i="2"/>
  <c r="F1478" i="2"/>
  <c r="F1479" i="2"/>
  <c r="F1480" i="2"/>
  <c r="F1481" i="2"/>
  <c r="F1482" i="2"/>
  <c r="F1483" i="2"/>
  <c r="F1484" i="2"/>
  <c r="F1485" i="2"/>
  <c r="F1486" i="2"/>
  <c r="F1487" i="2"/>
  <c r="F1488" i="2"/>
  <c r="F1489" i="2"/>
  <c r="F1490" i="2"/>
  <c r="F1491" i="2"/>
  <c r="F1492" i="2"/>
  <c r="F1493" i="2"/>
  <c r="F1494" i="2"/>
  <c r="F1495" i="2"/>
  <c r="F1496" i="2"/>
  <c r="F1497" i="2"/>
  <c r="F1498" i="2"/>
  <c r="F1499" i="2"/>
  <c r="F1500" i="2"/>
  <c r="F1501" i="2"/>
  <c r="F1502" i="2"/>
  <c r="F1503" i="2"/>
  <c r="F1504" i="2"/>
  <c r="F1505" i="2"/>
  <c r="F1506" i="2"/>
  <c r="F1507" i="2"/>
  <c r="F1508" i="2"/>
  <c r="F1509" i="2"/>
  <c r="F1510" i="2"/>
  <c r="F1511" i="2"/>
  <c r="F1512" i="2"/>
  <c r="F1513" i="2"/>
  <c r="F1514" i="2"/>
  <c r="F1515" i="2"/>
  <c r="F1516" i="2"/>
  <c r="F1517" i="2"/>
  <c r="F1518" i="2"/>
  <c r="F1519" i="2"/>
  <c r="F1520" i="2"/>
  <c r="F1521" i="2"/>
  <c r="F1522" i="2"/>
  <c r="F1523" i="2"/>
  <c r="F1524" i="2"/>
  <c r="F1525" i="2"/>
  <c r="F1526" i="2"/>
  <c r="F1527" i="2"/>
  <c r="F1528" i="2"/>
  <c r="F1529" i="2"/>
  <c r="F1530" i="2"/>
  <c r="F1531" i="2"/>
  <c r="F1532" i="2"/>
  <c r="F1533" i="2"/>
  <c r="F1534" i="2"/>
  <c r="F1535" i="2"/>
  <c r="F1536" i="2"/>
  <c r="F1537" i="2"/>
  <c r="F1538" i="2"/>
  <c r="F1539" i="2"/>
  <c r="F1540" i="2"/>
  <c r="F1541" i="2"/>
  <c r="F1542" i="2"/>
  <c r="F1543" i="2"/>
  <c r="F1544" i="2"/>
  <c r="F1545" i="2"/>
  <c r="F1546" i="2"/>
  <c r="F1547" i="2"/>
  <c r="F1548" i="2"/>
  <c r="F1549" i="2"/>
  <c r="F1550" i="2"/>
  <c r="F1551" i="2"/>
  <c r="F1552" i="2"/>
  <c r="F1553" i="2"/>
  <c r="F1554" i="2"/>
  <c r="F1555" i="2"/>
  <c r="F1556" i="2"/>
  <c r="F1557" i="2"/>
  <c r="F1558" i="2"/>
  <c r="F1559" i="2"/>
  <c r="F1560" i="2"/>
  <c r="F1561" i="2"/>
  <c r="F1562" i="2"/>
  <c r="F1563" i="2"/>
  <c r="F1564" i="2"/>
  <c r="F1565" i="2"/>
  <c r="F1566" i="2"/>
  <c r="F1567" i="2"/>
  <c r="F1568" i="2"/>
  <c r="F1569" i="2"/>
  <c r="F1570" i="2"/>
  <c r="F1571" i="2"/>
  <c r="F1572" i="2"/>
  <c r="F1573" i="2"/>
  <c r="F1574" i="2"/>
  <c r="F1575" i="2"/>
  <c r="F1576" i="2"/>
  <c r="F1577" i="2"/>
  <c r="F1578" i="2"/>
  <c r="F1579" i="2"/>
  <c r="F1580" i="2"/>
  <c r="F1581" i="2"/>
  <c r="F1582" i="2"/>
  <c r="F1583" i="2"/>
  <c r="F1584" i="2"/>
  <c r="F1585" i="2"/>
  <c r="F1586" i="2"/>
  <c r="F1587" i="2"/>
  <c r="F1588" i="2"/>
  <c r="F1589" i="2"/>
  <c r="F1590" i="2"/>
  <c r="F1591" i="2"/>
  <c r="F1592" i="2"/>
  <c r="F1593" i="2"/>
  <c r="F1594" i="2"/>
  <c r="F1595" i="2"/>
  <c r="F1596" i="2"/>
  <c r="F1597" i="2"/>
  <c r="F1598" i="2"/>
  <c r="F1599" i="2"/>
  <c r="F1600" i="2"/>
  <c r="F1601" i="2"/>
  <c r="F1602" i="2"/>
  <c r="F1603" i="2"/>
  <c r="F1604" i="2"/>
  <c r="F1605" i="2"/>
  <c r="F1606" i="2"/>
  <c r="F1607" i="2"/>
  <c r="F1608" i="2"/>
  <c r="F1609" i="2"/>
  <c r="F1610" i="2"/>
  <c r="F1611" i="2"/>
  <c r="F1612" i="2"/>
  <c r="F1613" i="2"/>
  <c r="F1614" i="2"/>
  <c r="F1615" i="2"/>
  <c r="F1616" i="2"/>
  <c r="F1617" i="2"/>
  <c r="F1618" i="2"/>
  <c r="F1619" i="2"/>
  <c r="F1620" i="2"/>
  <c r="F1621" i="2"/>
  <c r="F1622" i="2"/>
  <c r="F1623" i="2"/>
  <c r="F1624" i="2"/>
  <c r="F1625" i="2"/>
  <c r="F1626" i="2"/>
  <c r="F1627" i="2"/>
  <c r="F1628" i="2"/>
  <c r="F1629" i="2"/>
  <c r="F1630" i="2"/>
  <c r="F1631" i="2"/>
  <c r="F1632" i="2"/>
  <c r="F1633" i="2"/>
  <c r="F1634" i="2"/>
  <c r="F1635" i="2"/>
  <c r="F1636" i="2"/>
  <c r="F1637" i="2"/>
  <c r="F1638" i="2"/>
  <c r="F1639" i="2"/>
  <c r="F1640" i="2"/>
  <c r="F1641" i="2"/>
  <c r="F1642" i="2"/>
  <c r="F1643" i="2"/>
  <c r="F1644" i="2"/>
  <c r="F1645" i="2"/>
  <c r="F1646" i="2"/>
  <c r="F1647" i="2"/>
  <c r="F1648" i="2"/>
  <c r="F1649" i="2"/>
  <c r="F1650" i="2"/>
  <c r="F1651" i="2"/>
  <c r="F1652" i="2"/>
  <c r="F1653" i="2"/>
  <c r="F1654" i="2"/>
  <c r="F1655" i="2"/>
  <c r="F1656" i="2"/>
  <c r="F1657" i="2"/>
  <c r="F1658" i="2"/>
  <c r="F1659" i="2"/>
  <c r="F1660" i="2"/>
  <c r="F1661" i="2"/>
  <c r="F1662" i="2"/>
  <c r="F1663" i="2"/>
  <c r="F1664" i="2"/>
  <c r="F1665" i="2"/>
  <c r="F1666" i="2"/>
  <c r="F1667" i="2"/>
  <c r="F1668" i="2"/>
  <c r="F1669" i="2"/>
  <c r="F1670" i="2"/>
  <c r="F1671" i="2"/>
  <c r="F1672" i="2"/>
  <c r="F1673" i="2"/>
  <c r="F1674" i="2"/>
  <c r="F1675" i="2"/>
  <c r="F1676" i="2"/>
  <c r="F1677" i="2"/>
  <c r="F1678" i="2"/>
  <c r="F1679" i="2"/>
  <c r="F1680" i="2"/>
  <c r="F1681" i="2"/>
  <c r="F1682" i="2"/>
  <c r="F1683" i="2"/>
  <c r="F1684" i="2"/>
  <c r="F1685" i="2"/>
  <c r="F1686" i="2"/>
  <c r="F1687" i="2"/>
  <c r="F1688" i="2"/>
  <c r="F1689" i="2"/>
  <c r="F1690" i="2"/>
  <c r="F1691" i="2"/>
  <c r="F1692" i="2"/>
  <c r="F1693" i="2"/>
  <c r="F1694" i="2"/>
  <c r="F1695" i="2"/>
  <c r="F1696" i="2"/>
  <c r="F1697" i="2"/>
  <c r="F1698" i="2"/>
  <c r="F1699" i="2"/>
  <c r="F1700" i="2"/>
  <c r="F1701" i="2"/>
  <c r="F1702" i="2"/>
  <c r="F1703" i="2"/>
  <c r="F1704" i="2"/>
  <c r="F1705" i="2"/>
  <c r="F1706" i="2"/>
  <c r="F1707" i="2"/>
  <c r="F1708" i="2"/>
  <c r="F1709" i="2"/>
  <c r="F1710" i="2"/>
  <c r="F1711" i="2"/>
  <c r="F1712" i="2"/>
  <c r="F1713" i="2"/>
  <c r="F1714" i="2"/>
  <c r="F1715" i="2"/>
  <c r="F1716" i="2"/>
  <c r="F1717" i="2"/>
  <c r="F1718" i="2"/>
  <c r="F1719" i="2"/>
  <c r="F1720" i="2"/>
  <c r="F1721" i="2"/>
  <c r="F1722" i="2"/>
  <c r="F1723" i="2"/>
  <c r="F1724" i="2"/>
  <c r="F1725" i="2"/>
  <c r="F1726" i="2"/>
  <c r="F1727" i="2"/>
  <c r="F1728" i="2"/>
  <c r="F1729" i="2"/>
  <c r="F1730" i="2"/>
  <c r="F1731" i="2"/>
  <c r="F1732" i="2"/>
  <c r="F1733" i="2"/>
  <c r="F1734" i="2"/>
  <c r="F1735" i="2"/>
  <c r="F1736" i="2"/>
  <c r="F1737" i="2"/>
  <c r="F1738" i="2"/>
  <c r="F1739" i="2"/>
  <c r="F1740" i="2"/>
  <c r="F1741" i="2"/>
  <c r="F1742" i="2"/>
  <c r="F1743" i="2"/>
  <c r="F1744" i="2"/>
  <c r="F1745" i="2"/>
  <c r="F1746" i="2"/>
  <c r="F1747" i="2"/>
  <c r="F1748" i="2"/>
  <c r="F1749" i="2"/>
  <c r="F1750" i="2"/>
  <c r="F1751" i="2"/>
  <c r="F1752" i="2"/>
  <c r="F1753" i="2"/>
  <c r="F1754" i="2"/>
  <c r="F1755" i="2"/>
  <c r="F1756" i="2"/>
  <c r="F1757" i="2"/>
  <c r="F1758" i="2"/>
  <c r="F1759" i="2"/>
  <c r="F1760" i="2"/>
  <c r="F1761" i="2"/>
  <c r="F1762" i="2"/>
  <c r="F1763" i="2"/>
  <c r="F1764" i="2"/>
  <c r="F1765" i="2"/>
  <c r="F1766" i="2"/>
  <c r="F1767" i="2"/>
  <c r="F1768" i="2"/>
  <c r="F1769" i="2"/>
  <c r="F1770" i="2"/>
  <c r="F1771" i="2"/>
  <c r="F1772" i="2"/>
  <c r="F1773" i="2"/>
  <c r="F1774" i="2"/>
  <c r="F1775" i="2"/>
  <c r="F1776" i="2"/>
  <c r="F1777" i="2"/>
  <c r="F1778" i="2"/>
  <c r="F1779" i="2"/>
  <c r="F1780" i="2"/>
  <c r="F1781" i="2"/>
  <c r="F1782" i="2"/>
  <c r="F1783" i="2"/>
  <c r="F1784" i="2"/>
  <c r="F1785" i="2"/>
  <c r="F1786" i="2"/>
  <c r="F1787" i="2"/>
  <c r="F1788" i="2"/>
  <c r="F1789" i="2"/>
  <c r="F1790" i="2"/>
  <c r="F1791" i="2"/>
  <c r="F1792" i="2"/>
  <c r="F1793" i="2"/>
  <c r="F1794" i="2"/>
  <c r="F1795" i="2"/>
  <c r="F1796" i="2"/>
  <c r="F1797" i="2"/>
  <c r="F1798" i="2"/>
  <c r="F1799" i="2"/>
  <c r="F1800" i="2"/>
  <c r="F1801" i="2"/>
  <c r="F1802" i="2"/>
  <c r="F1803" i="2"/>
  <c r="F1804" i="2"/>
  <c r="F1805" i="2"/>
  <c r="F1806" i="2"/>
  <c r="F1807" i="2"/>
  <c r="F1808" i="2"/>
  <c r="F1809" i="2"/>
  <c r="F1810" i="2"/>
  <c r="F1811" i="2"/>
  <c r="F1812" i="2"/>
  <c r="F1813" i="2"/>
  <c r="F1814" i="2"/>
  <c r="F1815" i="2"/>
  <c r="F1816" i="2"/>
  <c r="F1817" i="2"/>
  <c r="F1818" i="2"/>
  <c r="F1819" i="2"/>
  <c r="F1820" i="2"/>
  <c r="F1821" i="2"/>
  <c r="F1822" i="2"/>
  <c r="F1823" i="2"/>
  <c r="F1824" i="2"/>
  <c r="F1825" i="2"/>
  <c r="F1826" i="2"/>
  <c r="F1827" i="2"/>
  <c r="F1828" i="2"/>
  <c r="F1829" i="2"/>
  <c r="F1830" i="2"/>
  <c r="F1831" i="2"/>
  <c r="F1832" i="2"/>
  <c r="F1833" i="2"/>
  <c r="F1834" i="2"/>
  <c r="F1835" i="2"/>
  <c r="F1836" i="2"/>
  <c r="F1837" i="2"/>
  <c r="F1838" i="2"/>
  <c r="F1839" i="2"/>
  <c r="F1840" i="2"/>
  <c r="F1841" i="2"/>
  <c r="F1842" i="2"/>
  <c r="F1843" i="2"/>
  <c r="F1844" i="2"/>
  <c r="F1845" i="2"/>
  <c r="F1846" i="2"/>
  <c r="F1847" i="2"/>
  <c r="F1848" i="2"/>
  <c r="F1849" i="2"/>
  <c r="F1850" i="2"/>
  <c r="F1851" i="2"/>
  <c r="F1852" i="2"/>
  <c r="F1853" i="2"/>
  <c r="F1854" i="2"/>
  <c r="F1855" i="2"/>
  <c r="F1856" i="2"/>
  <c r="F1857" i="2"/>
  <c r="F1858" i="2"/>
  <c r="F1859" i="2"/>
  <c r="F1860" i="2"/>
  <c r="F1861" i="2"/>
  <c r="F1862" i="2"/>
  <c r="F1863" i="2"/>
  <c r="F1864" i="2"/>
  <c r="F1865" i="2"/>
  <c r="F1866" i="2"/>
  <c r="F1867" i="2"/>
  <c r="F1868" i="2"/>
  <c r="F1869" i="2"/>
  <c r="F1870" i="2"/>
  <c r="F1871" i="2"/>
  <c r="F1872" i="2"/>
  <c r="F1873" i="2"/>
  <c r="F1874" i="2"/>
  <c r="F1875" i="2"/>
  <c r="F1876" i="2"/>
  <c r="F1877" i="2"/>
  <c r="F1878" i="2"/>
  <c r="F1879" i="2"/>
  <c r="F1880" i="2"/>
  <c r="F1881" i="2"/>
  <c r="F1882" i="2"/>
  <c r="F1883" i="2"/>
  <c r="F1884" i="2"/>
  <c r="F1885" i="2"/>
  <c r="F1886" i="2"/>
  <c r="F1887" i="2"/>
  <c r="F1888" i="2"/>
  <c r="F1889" i="2"/>
  <c r="F1890" i="2"/>
  <c r="F1891" i="2"/>
  <c r="F1892" i="2"/>
  <c r="F1893" i="2"/>
  <c r="F1894" i="2"/>
  <c r="F1895" i="2"/>
  <c r="F1896" i="2"/>
  <c r="F1897" i="2"/>
  <c r="F1898" i="2"/>
  <c r="F1899" i="2"/>
  <c r="F1900" i="2"/>
  <c r="F1901" i="2"/>
  <c r="F1902" i="2"/>
  <c r="F1903" i="2"/>
  <c r="F1904" i="2"/>
  <c r="F1905" i="2"/>
  <c r="F1906" i="2"/>
  <c r="F1907" i="2"/>
  <c r="F1908" i="2"/>
  <c r="F1909" i="2"/>
  <c r="F1910" i="2"/>
  <c r="F1911" i="2"/>
  <c r="F1912" i="2"/>
  <c r="F1913" i="2"/>
  <c r="F1914" i="2"/>
  <c r="F1915" i="2"/>
  <c r="F1916" i="2"/>
  <c r="F1917" i="2"/>
  <c r="F1918" i="2"/>
  <c r="F1919" i="2"/>
  <c r="F1920" i="2"/>
  <c r="F1921" i="2"/>
  <c r="F1922" i="2"/>
  <c r="F1923" i="2"/>
  <c r="F1924" i="2"/>
  <c r="F1925" i="2"/>
  <c r="F1926" i="2"/>
  <c r="F1927" i="2"/>
  <c r="F1928" i="2"/>
  <c r="F1929" i="2"/>
  <c r="F1930" i="2"/>
  <c r="F1931" i="2"/>
  <c r="F1932" i="2"/>
  <c r="F1933" i="2"/>
  <c r="F1934" i="2"/>
  <c r="F1935" i="2"/>
  <c r="F1936" i="2"/>
  <c r="F1937" i="2"/>
  <c r="F1938" i="2"/>
  <c r="F1939" i="2"/>
  <c r="F1940" i="2"/>
  <c r="F1941" i="2"/>
  <c r="F1942" i="2"/>
  <c r="F1943" i="2"/>
  <c r="F1944" i="2"/>
  <c r="F1945" i="2"/>
  <c r="F1946" i="2"/>
  <c r="F1947" i="2"/>
  <c r="F1948" i="2"/>
  <c r="F1949" i="2"/>
  <c r="F1950" i="2"/>
  <c r="F1951" i="2"/>
  <c r="F1952" i="2"/>
  <c r="F1953" i="2"/>
  <c r="F1954" i="2"/>
  <c r="F1955" i="2"/>
  <c r="F1956" i="2"/>
  <c r="F1957" i="2"/>
  <c r="F1958" i="2"/>
  <c r="F1959" i="2"/>
  <c r="F1960" i="2"/>
  <c r="F1961" i="2"/>
  <c r="F1962" i="2"/>
  <c r="F1963" i="2"/>
  <c r="F1964" i="2"/>
  <c r="F1965" i="2"/>
  <c r="F1966" i="2"/>
  <c r="F1967" i="2"/>
  <c r="F1968" i="2"/>
  <c r="F1969" i="2"/>
  <c r="F1970" i="2"/>
  <c r="F1971" i="2"/>
  <c r="F1972" i="2"/>
  <c r="F1973" i="2"/>
  <c r="F1974" i="2"/>
  <c r="F1975" i="2"/>
  <c r="F1976" i="2"/>
  <c r="F1977" i="2"/>
  <c r="F1978" i="2"/>
  <c r="F1979" i="2"/>
  <c r="F1980" i="2"/>
  <c r="F1981" i="2"/>
  <c r="F1982" i="2"/>
  <c r="F1983" i="2"/>
  <c r="F1984" i="2"/>
  <c r="F1985" i="2"/>
  <c r="F1986" i="2"/>
  <c r="F1987" i="2"/>
  <c r="F1988" i="2"/>
  <c r="F1989" i="2"/>
  <c r="F1990" i="2"/>
  <c r="F1991" i="2"/>
  <c r="F1992" i="2"/>
  <c r="F1993" i="2"/>
  <c r="F1994" i="2"/>
  <c r="F1995" i="2"/>
  <c r="F1996" i="2"/>
  <c r="F1997" i="2"/>
  <c r="F1998" i="2"/>
  <c r="F1999" i="2"/>
  <c r="F2000" i="2"/>
  <c r="F2001" i="2"/>
  <c r="F2002" i="2"/>
  <c r="F2003" i="2"/>
  <c r="F2004" i="2"/>
  <c r="F2005" i="2"/>
  <c r="F2006" i="2"/>
  <c r="F2007" i="2"/>
  <c r="F2008" i="2"/>
  <c r="F2009" i="2"/>
  <c r="F2010" i="2"/>
  <c r="F2011" i="2"/>
  <c r="F2012" i="2"/>
  <c r="F2013" i="2"/>
  <c r="F2014" i="2"/>
  <c r="F2015" i="2"/>
  <c r="F2016" i="2"/>
  <c r="F2017" i="2"/>
  <c r="F2018" i="2"/>
  <c r="F2019" i="2"/>
  <c r="F2020" i="2"/>
  <c r="F2021" i="2"/>
  <c r="F2022" i="2"/>
  <c r="F2023" i="2"/>
  <c r="F2024" i="2"/>
  <c r="F2025" i="2"/>
  <c r="F2026" i="2"/>
  <c r="F2027" i="2"/>
  <c r="F2028" i="2"/>
  <c r="F2029" i="2"/>
  <c r="F2030" i="2"/>
  <c r="F2031" i="2"/>
  <c r="F2032" i="2"/>
  <c r="F2033" i="2"/>
  <c r="F2034" i="2"/>
  <c r="F2035" i="2"/>
  <c r="F2036" i="2"/>
  <c r="F2037" i="2"/>
  <c r="F2038" i="2"/>
  <c r="F2039" i="2"/>
  <c r="F2040" i="2"/>
  <c r="F2041" i="2"/>
  <c r="F2042" i="2"/>
  <c r="F2043" i="2"/>
  <c r="F2044" i="2"/>
  <c r="F2045" i="2"/>
  <c r="F2046" i="2"/>
  <c r="F2047" i="2"/>
  <c r="F2048" i="2"/>
  <c r="F2049" i="2"/>
  <c r="F2050" i="2"/>
  <c r="F2051" i="2"/>
  <c r="F2052" i="2"/>
  <c r="F2053" i="2"/>
  <c r="F2054" i="2"/>
  <c r="F2055" i="2"/>
  <c r="F2056" i="2"/>
  <c r="F2057" i="2"/>
  <c r="F2058" i="2"/>
  <c r="F2059" i="2"/>
  <c r="F2060" i="2"/>
  <c r="F2061" i="2"/>
  <c r="F2062" i="2"/>
  <c r="F2063" i="2"/>
  <c r="F2064" i="2"/>
  <c r="F2065" i="2"/>
  <c r="F2066" i="2"/>
  <c r="F2067" i="2"/>
  <c r="F2068" i="2"/>
  <c r="F2069" i="2"/>
  <c r="F2070" i="2"/>
  <c r="F2071" i="2"/>
  <c r="F2072" i="2"/>
  <c r="F2073" i="2"/>
  <c r="F2074" i="2"/>
  <c r="F2075" i="2"/>
  <c r="F2076" i="2"/>
  <c r="F2077" i="2"/>
  <c r="F2078" i="2"/>
  <c r="F2079" i="2"/>
  <c r="F2080" i="2"/>
  <c r="F2081" i="2"/>
  <c r="F2082" i="2"/>
  <c r="F2083" i="2"/>
  <c r="F2084" i="2"/>
  <c r="F2085" i="2"/>
  <c r="F2086" i="2"/>
  <c r="F2087" i="2"/>
  <c r="F2088" i="2"/>
  <c r="F2089" i="2"/>
  <c r="F2090" i="2"/>
  <c r="F2091" i="2"/>
  <c r="F2092" i="2"/>
  <c r="F2093" i="2"/>
  <c r="F2094" i="2"/>
  <c r="F2095" i="2"/>
  <c r="F2096" i="2"/>
  <c r="F2097" i="2"/>
  <c r="F2098" i="2"/>
  <c r="F2099" i="2"/>
  <c r="F2100" i="2"/>
  <c r="F2101" i="2"/>
  <c r="F2102" i="2"/>
  <c r="F2103" i="2"/>
  <c r="F2104" i="2"/>
  <c r="F2105" i="2"/>
  <c r="F2106" i="2"/>
  <c r="F2107" i="2"/>
  <c r="F2108" i="2"/>
  <c r="F2109" i="2"/>
  <c r="F2110" i="2"/>
  <c r="F2111" i="2"/>
  <c r="F2112" i="2"/>
  <c r="F2113" i="2"/>
  <c r="F2114" i="2"/>
  <c r="F2115" i="2"/>
  <c r="F2116" i="2"/>
  <c r="F2117" i="2"/>
  <c r="F2118" i="2"/>
  <c r="F2119" i="2"/>
  <c r="F2120" i="2"/>
  <c r="F2121" i="2"/>
  <c r="F2122" i="2"/>
  <c r="F2123" i="2"/>
  <c r="F2124" i="2"/>
  <c r="F2125" i="2"/>
  <c r="F2126" i="2"/>
  <c r="F2127" i="2"/>
  <c r="F2128" i="2"/>
  <c r="F2129" i="2"/>
  <c r="F2130" i="2"/>
  <c r="F2131" i="2"/>
  <c r="F2132" i="2"/>
  <c r="F2133" i="2"/>
  <c r="F2134" i="2"/>
  <c r="F2135" i="2"/>
  <c r="F2136" i="2"/>
  <c r="F2137" i="2"/>
  <c r="F2138" i="2"/>
  <c r="F2139" i="2"/>
  <c r="F2140" i="2"/>
  <c r="F2141" i="2"/>
  <c r="F2142" i="2"/>
  <c r="F2143" i="2"/>
  <c r="F2144" i="2"/>
  <c r="F2145" i="2"/>
  <c r="F2146" i="2"/>
  <c r="F2147" i="2"/>
  <c r="F2148" i="2"/>
  <c r="F2149" i="2"/>
  <c r="F2150" i="2"/>
  <c r="F2151" i="2"/>
  <c r="F2152" i="2"/>
  <c r="F2153" i="2"/>
  <c r="F2154" i="2"/>
  <c r="F2155" i="2"/>
  <c r="F2156" i="2"/>
  <c r="F2157" i="2"/>
  <c r="F2158" i="2"/>
  <c r="F2159" i="2"/>
  <c r="F2160" i="2"/>
  <c r="F2161" i="2"/>
  <c r="F2162" i="2"/>
  <c r="F2163" i="2"/>
  <c r="F2164" i="2"/>
  <c r="F2165" i="2"/>
  <c r="F2166" i="2"/>
  <c r="F2167" i="2"/>
  <c r="F2168" i="2"/>
  <c r="F2169" i="2"/>
  <c r="F2170" i="2"/>
  <c r="F2171" i="2"/>
  <c r="F2172" i="2"/>
  <c r="F2173" i="2"/>
  <c r="F2174" i="2"/>
  <c r="F2175" i="2"/>
  <c r="F2176" i="2"/>
  <c r="F2177" i="2"/>
  <c r="F2178" i="2"/>
  <c r="F2179" i="2"/>
  <c r="F2180" i="2"/>
  <c r="F2181" i="2"/>
  <c r="F2182" i="2"/>
  <c r="F2183" i="2"/>
  <c r="F2184" i="2"/>
  <c r="F2185" i="2"/>
  <c r="F2186" i="2"/>
  <c r="F2187" i="2"/>
  <c r="F2188" i="2"/>
  <c r="F2189" i="2"/>
  <c r="F2190" i="2"/>
  <c r="F2191" i="2"/>
  <c r="F2192" i="2"/>
  <c r="F2193" i="2"/>
  <c r="F2194" i="2"/>
  <c r="F2195" i="2"/>
  <c r="F2196" i="2"/>
  <c r="F2197" i="2"/>
  <c r="F2198" i="2"/>
  <c r="F2199" i="2"/>
  <c r="F2200" i="2"/>
  <c r="F2201" i="2"/>
  <c r="F2202" i="2"/>
  <c r="F2203" i="2"/>
  <c r="F2204" i="2"/>
  <c r="F2205" i="2"/>
  <c r="F2206" i="2"/>
  <c r="F2207" i="2"/>
  <c r="F2208" i="2"/>
  <c r="F2209" i="2"/>
  <c r="F2210" i="2"/>
  <c r="F2211" i="2"/>
  <c r="F2212" i="2"/>
  <c r="F2213" i="2"/>
  <c r="F2214" i="2"/>
  <c r="F2215" i="2"/>
  <c r="F2216" i="2"/>
  <c r="F2217" i="2"/>
  <c r="F2218" i="2"/>
  <c r="F2219" i="2"/>
  <c r="F2220" i="2"/>
  <c r="F2221" i="2"/>
  <c r="F2222" i="2"/>
  <c r="F2223" i="2"/>
  <c r="F2224" i="2"/>
  <c r="F2225" i="2"/>
  <c r="F2226" i="2"/>
  <c r="F2227" i="2"/>
  <c r="F2228" i="2"/>
  <c r="F2229" i="2"/>
  <c r="F2230" i="2"/>
  <c r="F2231" i="2"/>
  <c r="F2232" i="2"/>
  <c r="F2233" i="2"/>
  <c r="F2234" i="2"/>
  <c r="F2235" i="2"/>
  <c r="F2236" i="2"/>
  <c r="F2237" i="2"/>
  <c r="F2238" i="2"/>
  <c r="F2239" i="2"/>
  <c r="F2240" i="2"/>
  <c r="F2241" i="2"/>
  <c r="F2242" i="2"/>
  <c r="F2243" i="2"/>
  <c r="F2244" i="2"/>
  <c r="F2245" i="2"/>
  <c r="F2246" i="2"/>
  <c r="F2247" i="2"/>
  <c r="F2248" i="2"/>
  <c r="F2249" i="2"/>
  <c r="F2250" i="2"/>
  <c r="F2251" i="2"/>
  <c r="F2252" i="2"/>
  <c r="F2253" i="2"/>
  <c r="F2254" i="2"/>
  <c r="F2255" i="2"/>
  <c r="F2256" i="2"/>
  <c r="F2257" i="2"/>
  <c r="F2258" i="2"/>
  <c r="F2259" i="2"/>
  <c r="F2260" i="2"/>
  <c r="F2261" i="2"/>
  <c r="F2262" i="2"/>
  <c r="F2263" i="2"/>
  <c r="F2264" i="2"/>
  <c r="F2265" i="2"/>
  <c r="F2266" i="2"/>
  <c r="F2267" i="2"/>
  <c r="F2268" i="2"/>
  <c r="F2269" i="2"/>
  <c r="F2270" i="2"/>
  <c r="F2271" i="2"/>
  <c r="F2272" i="2"/>
  <c r="F2273" i="2"/>
  <c r="F2274" i="2"/>
  <c r="F2275" i="2"/>
  <c r="F2276" i="2"/>
  <c r="F2277" i="2"/>
  <c r="F2278" i="2"/>
  <c r="F2279" i="2"/>
  <c r="F2280" i="2"/>
  <c r="F2281" i="2"/>
  <c r="F2282" i="2"/>
  <c r="F2283" i="2"/>
  <c r="F2284" i="2"/>
  <c r="F2285" i="2"/>
  <c r="F2286" i="2"/>
  <c r="F2287" i="2"/>
  <c r="F2288" i="2"/>
  <c r="F2289" i="2"/>
  <c r="F2290" i="2"/>
  <c r="F2291" i="2"/>
  <c r="F2292" i="2"/>
  <c r="F2293" i="2"/>
  <c r="F2294" i="2"/>
  <c r="F2295" i="2"/>
  <c r="F2296" i="2"/>
  <c r="F2297" i="2"/>
  <c r="F2298" i="2"/>
  <c r="F2299" i="2"/>
  <c r="F2300" i="2"/>
  <c r="F2301" i="2"/>
  <c r="F2302" i="2"/>
  <c r="F2303" i="2"/>
  <c r="F2304" i="2"/>
  <c r="F2305" i="2"/>
  <c r="F2306" i="2"/>
  <c r="F2307" i="2"/>
  <c r="F2308" i="2"/>
  <c r="F2309" i="2"/>
  <c r="F2310" i="2"/>
  <c r="F2311" i="2"/>
  <c r="F2312" i="2"/>
  <c r="F2313" i="2"/>
  <c r="F2314" i="2"/>
  <c r="F2315" i="2"/>
  <c r="F2316" i="2"/>
  <c r="F2317" i="2"/>
  <c r="F2318" i="2"/>
  <c r="F2319" i="2"/>
  <c r="F2320" i="2"/>
  <c r="F2321" i="2"/>
  <c r="F2322" i="2"/>
  <c r="F2323" i="2"/>
  <c r="F2324" i="2"/>
  <c r="F2325" i="2"/>
  <c r="F2326" i="2"/>
  <c r="F2327" i="2"/>
  <c r="F2328" i="2"/>
  <c r="F2329" i="2"/>
  <c r="F2330" i="2"/>
  <c r="F2331" i="2"/>
  <c r="F2332" i="2"/>
  <c r="F2333" i="2"/>
  <c r="F2334" i="2"/>
  <c r="F2335" i="2"/>
  <c r="F2336" i="2"/>
  <c r="F2337" i="2"/>
  <c r="F2338" i="2"/>
  <c r="F2339" i="2"/>
  <c r="F2340" i="2"/>
  <c r="F2341" i="2"/>
  <c r="F2342" i="2"/>
  <c r="F2343" i="2"/>
  <c r="F2344" i="2"/>
  <c r="F2345" i="2"/>
  <c r="F2346" i="2"/>
  <c r="F2347" i="2"/>
  <c r="F2348" i="2"/>
  <c r="F2349" i="2"/>
  <c r="F2350" i="2"/>
  <c r="F2351" i="2"/>
  <c r="F2352" i="2"/>
  <c r="F2353" i="2"/>
  <c r="F2354" i="2"/>
  <c r="F2355" i="2"/>
  <c r="F2356" i="2"/>
  <c r="F2357" i="2"/>
  <c r="F2358" i="2"/>
  <c r="F2359" i="2"/>
  <c r="F2360" i="2"/>
  <c r="F2361" i="2"/>
  <c r="F2362" i="2"/>
  <c r="F2363" i="2"/>
  <c r="F2364" i="2"/>
  <c r="F2365" i="2"/>
  <c r="F2366" i="2"/>
  <c r="F2367" i="2"/>
  <c r="F2368" i="2"/>
  <c r="F2369" i="2"/>
  <c r="F2370" i="2"/>
  <c r="F2371" i="2"/>
  <c r="F2372" i="2"/>
  <c r="F2373" i="2"/>
  <c r="F2374" i="2"/>
  <c r="F2375" i="2"/>
  <c r="F2376" i="2"/>
  <c r="F2377" i="2"/>
  <c r="F2378" i="2"/>
  <c r="F2379" i="2"/>
  <c r="F2380" i="2"/>
  <c r="F2381" i="2"/>
  <c r="F2382" i="2"/>
  <c r="F2383" i="2"/>
  <c r="F2384" i="2"/>
  <c r="F2385" i="2"/>
  <c r="F2386" i="2"/>
  <c r="F2387" i="2"/>
  <c r="F2388" i="2"/>
  <c r="F2389" i="2"/>
  <c r="F2390" i="2"/>
  <c r="F2391" i="2"/>
  <c r="F2392" i="2"/>
  <c r="F2393" i="2"/>
  <c r="F2394" i="2"/>
  <c r="F2395" i="2"/>
  <c r="F2396" i="2"/>
  <c r="F2397" i="2"/>
  <c r="F2398" i="2"/>
  <c r="F2399" i="2"/>
  <c r="F2400" i="2"/>
  <c r="F2401" i="2"/>
  <c r="F2402" i="2"/>
  <c r="F2403" i="2"/>
  <c r="F2404" i="2"/>
  <c r="F2405" i="2"/>
  <c r="F2406" i="2"/>
  <c r="F2407" i="2"/>
  <c r="F2408" i="2"/>
  <c r="F2409" i="2"/>
  <c r="F2410" i="2"/>
  <c r="F2411" i="2"/>
  <c r="F2412" i="2"/>
  <c r="F2413" i="2"/>
  <c r="F2414" i="2"/>
  <c r="F2415" i="2"/>
  <c r="F2416" i="2"/>
  <c r="F2417" i="2"/>
  <c r="F2418" i="2"/>
  <c r="F2419" i="2"/>
  <c r="F2420" i="2"/>
  <c r="F2421" i="2"/>
  <c r="F2422" i="2"/>
  <c r="F2423" i="2"/>
  <c r="F2424" i="2"/>
  <c r="F2425" i="2"/>
  <c r="F2426" i="2"/>
  <c r="F2427" i="2"/>
  <c r="F2428" i="2"/>
  <c r="F2429" i="2"/>
  <c r="F2430" i="2"/>
  <c r="F2431" i="2"/>
  <c r="F2432" i="2"/>
  <c r="F2433" i="2"/>
  <c r="F2434" i="2"/>
  <c r="F2435" i="2"/>
  <c r="F2436" i="2"/>
  <c r="F2437" i="2"/>
  <c r="F2438" i="2"/>
  <c r="F2439" i="2"/>
  <c r="F2440" i="2"/>
  <c r="F2441" i="2"/>
  <c r="F2442" i="2"/>
  <c r="F2443" i="2"/>
  <c r="F2444" i="2"/>
  <c r="F2445" i="2"/>
  <c r="F2446" i="2"/>
  <c r="F2447" i="2"/>
  <c r="F2448" i="2"/>
  <c r="F2449" i="2"/>
  <c r="F2450" i="2"/>
  <c r="F2451" i="2"/>
  <c r="F2452" i="2"/>
  <c r="F2453" i="2"/>
  <c r="F2454" i="2"/>
  <c r="F2455" i="2"/>
  <c r="F2456" i="2"/>
  <c r="F2457" i="2"/>
  <c r="F2458" i="2"/>
  <c r="F2459" i="2"/>
  <c r="F2460" i="2"/>
  <c r="F2461" i="2"/>
  <c r="F2462" i="2"/>
  <c r="F2463" i="2"/>
  <c r="F2464" i="2"/>
  <c r="F2465" i="2"/>
  <c r="F2466" i="2"/>
  <c r="F2467" i="2"/>
  <c r="F2468" i="2"/>
  <c r="F2469" i="2"/>
  <c r="F2470" i="2"/>
  <c r="F2471" i="2"/>
  <c r="F2472" i="2"/>
  <c r="F2473" i="2"/>
  <c r="F2474" i="2"/>
  <c r="F2475" i="2"/>
  <c r="F2476" i="2"/>
  <c r="F2477" i="2"/>
  <c r="F2478" i="2"/>
  <c r="F2479" i="2"/>
  <c r="F2480" i="2"/>
  <c r="F2481" i="2"/>
  <c r="F2482" i="2"/>
  <c r="F2483" i="2"/>
  <c r="F2484" i="2"/>
  <c r="F2485" i="2"/>
  <c r="F2486" i="2"/>
  <c r="F2487" i="2"/>
  <c r="F2488" i="2"/>
  <c r="F2489" i="2"/>
  <c r="F2490" i="2"/>
  <c r="F2491" i="2"/>
  <c r="F2492" i="2"/>
  <c r="F2493" i="2"/>
  <c r="F2494" i="2"/>
  <c r="F2495" i="2"/>
  <c r="F2496" i="2"/>
  <c r="F2497" i="2"/>
  <c r="F2498" i="2"/>
  <c r="F2499" i="2"/>
  <c r="F2500" i="2"/>
  <c r="F2501" i="2"/>
  <c r="F2502" i="2"/>
  <c r="F2503" i="2"/>
  <c r="F2504" i="2"/>
  <c r="F2505" i="2"/>
  <c r="F2506" i="2"/>
  <c r="F2507" i="2"/>
  <c r="F2508" i="2"/>
  <c r="F2509" i="2"/>
  <c r="F2510" i="2"/>
  <c r="F2511" i="2"/>
  <c r="F2512" i="2"/>
  <c r="F2513" i="2"/>
  <c r="F2514" i="2"/>
  <c r="F2515" i="2"/>
  <c r="F2516" i="2"/>
  <c r="F2517" i="2"/>
  <c r="F2518" i="2"/>
  <c r="F2519" i="2"/>
  <c r="F2520" i="2"/>
  <c r="F2521" i="2"/>
  <c r="F2522" i="2"/>
  <c r="F2523" i="2"/>
  <c r="F2524" i="2"/>
  <c r="F2525" i="2"/>
  <c r="F2526" i="2"/>
  <c r="F2527" i="2"/>
  <c r="F2528" i="2"/>
  <c r="F2529" i="2"/>
  <c r="F2530" i="2"/>
  <c r="F2531" i="2"/>
  <c r="F2532" i="2"/>
  <c r="F2533" i="2"/>
  <c r="F2534" i="2"/>
  <c r="F2535" i="2"/>
  <c r="F2536" i="2"/>
  <c r="F2537" i="2"/>
  <c r="F2538" i="2"/>
  <c r="F2539" i="2"/>
  <c r="F2540" i="2"/>
  <c r="F2541" i="2"/>
  <c r="F2542" i="2"/>
  <c r="F2543" i="2"/>
  <c r="F2544" i="2"/>
  <c r="F2545" i="2"/>
  <c r="F2546" i="2"/>
  <c r="F2547" i="2"/>
  <c r="F2548" i="2"/>
  <c r="F2549" i="2"/>
  <c r="F2550" i="2"/>
  <c r="F2551" i="2"/>
  <c r="F2552" i="2"/>
  <c r="F2553" i="2"/>
  <c r="F2554" i="2"/>
  <c r="F2555" i="2"/>
  <c r="F2556" i="2"/>
  <c r="F2557" i="2"/>
  <c r="F2558" i="2"/>
  <c r="F2559" i="2"/>
  <c r="F2560" i="2"/>
  <c r="F2561" i="2"/>
  <c r="F2562" i="2"/>
  <c r="F2563" i="2"/>
  <c r="F2564" i="2"/>
  <c r="F2565" i="2"/>
  <c r="F2566" i="2"/>
  <c r="F2567" i="2"/>
  <c r="F2568" i="2"/>
  <c r="F2569" i="2"/>
  <c r="F2570" i="2"/>
  <c r="F2571" i="2"/>
  <c r="F2572" i="2"/>
  <c r="F2573" i="2"/>
  <c r="F2574" i="2"/>
  <c r="F2575" i="2"/>
  <c r="F2576" i="2"/>
  <c r="F2577" i="2"/>
  <c r="F2578" i="2"/>
  <c r="F2579" i="2"/>
  <c r="F2580" i="2"/>
  <c r="F2581" i="2"/>
  <c r="F2582" i="2"/>
  <c r="F2583" i="2"/>
  <c r="F2584" i="2"/>
  <c r="F2585" i="2"/>
  <c r="F2586" i="2"/>
  <c r="F2587" i="2"/>
  <c r="F2588" i="2"/>
  <c r="F2589" i="2"/>
  <c r="F2590" i="2"/>
  <c r="F2591" i="2"/>
  <c r="F2592" i="2"/>
  <c r="F2593" i="2"/>
  <c r="F2594" i="2"/>
  <c r="F2595" i="2"/>
  <c r="F2596" i="2"/>
  <c r="F2597" i="2"/>
  <c r="F2598" i="2"/>
  <c r="F2599" i="2"/>
  <c r="F2600" i="2"/>
  <c r="F2601" i="2"/>
  <c r="F2602" i="2"/>
  <c r="F2603" i="2"/>
  <c r="F2604" i="2"/>
  <c r="F2605" i="2"/>
  <c r="F2606" i="2"/>
  <c r="F2607" i="2"/>
  <c r="F2608" i="2"/>
  <c r="F2609" i="2"/>
  <c r="F2610" i="2"/>
  <c r="F2611" i="2"/>
  <c r="F2612" i="2"/>
  <c r="F2613" i="2"/>
  <c r="F2614" i="2"/>
  <c r="F2615" i="2"/>
  <c r="F2616" i="2"/>
  <c r="F2617" i="2"/>
  <c r="F2618" i="2"/>
  <c r="F2619" i="2"/>
  <c r="F2620" i="2"/>
  <c r="F2621" i="2"/>
  <c r="F2622" i="2"/>
  <c r="F2623" i="2"/>
  <c r="F2624" i="2"/>
  <c r="F2625" i="2"/>
  <c r="F2626" i="2"/>
  <c r="F2627" i="2"/>
  <c r="F2628" i="2"/>
  <c r="F2629" i="2"/>
  <c r="F2630" i="2"/>
  <c r="F2631" i="2"/>
  <c r="F2632" i="2"/>
  <c r="F2633" i="2"/>
  <c r="F2634" i="2"/>
  <c r="F2635" i="2"/>
  <c r="F2636" i="2"/>
  <c r="F2637" i="2"/>
  <c r="F2638" i="2"/>
  <c r="F2639" i="2"/>
  <c r="F2640" i="2"/>
  <c r="F2641" i="2"/>
  <c r="F2642" i="2"/>
  <c r="F2643" i="2"/>
  <c r="F2644" i="2"/>
  <c r="F2645" i="2"/>
  <c r="F2646" i="2"/>
  <c r="F2647" i="2"/>
  <c r="F2648" i="2"/>
  <c r="F2649" i="2"/>
  <c r="F2650" i="2"/>
  <c r="F2651" i="2"/>
  <c r="F2652" i="2"/>
  <c r="F2653" i="2"/>
  <c r="F2654" i="2"/>
  <c r="F2655" i="2"/>
  <c r="F2656" i="2"/>
  <c r="F2657" i="2"/>
  <c r="F2658" i="2"/>
  <c r="F2659" i="2"/>
  <c r="F2660" i="2"/>
  <c r="F2661" i="2"/>
  <c r="F2662" i="2"/>
  <c r="F2663" i="2"/>
  <c r="F2664" i="2"/>
  <c r="F2665" i="2"/>
  <c r="F2666" i="2"/>
  <c r="F2667" i="2"/>
  <c r="F2668" i="2"/>
  <c r="F2669" i="2"/>
  <c r="F2670" i="2"/>
  <c r="F2671" i="2"/>
  <c r="F2672" i="2"/>
  <c r="F2673" i="2"/>
  <c r="F2674" i="2"/>
  <c r="F2675" i="2"/>
  <c r="F2676" i="2"/>
  <c r="F2677" i="2"/>
  <c r="F2678" i="2"/>
  <c r="F2679" i="2"/>
  <c r="F2680" i="2"/>
  <c r="F2681" i="2"/>
  <c r="F2682" i="2"/>
  <c r="F2683" i="2"/>
  <c r="F2684" i="2"/>
  <c r="F2685" i="2"/>
  <c r="F2686" i="2"/>
  <c r="F2687" i="2"/>
  <c r="F2688" i="2"/>
  <c r="F2689" i="2"/>
  <c r="F2690" i="2"/>
  <c r="F2691" i="2"/>
  <c r="F2692" i="2"/>
  <c r="F2693" i="2"/>
  <c r="F2694" i="2"/>
  <c r="F2695" i="2"/>
  <c r="F2696" i="2"/>
  <c r="F2697" i="2"/>
  <c r="F2698" i="2"/>
  <c r="F2699" i="2"/>
  <c r="F2700" i="2"/>
  <c r="F2701" i="2"/>
  <c r="F2702" i="2"/>
  <c r="F2703" i="2"/>
  <c r="F2704" i="2"/>
  <c r="F2705" i="2"/>
  <c r="F2706" i="2"/>
  <c r="F2707" i="2"/>
  <c r="F2708" i="2"/>
  <c r="F2709" i="2"/>
  <c r="F2710" i="2"/>
  <c r="F2711" i="2"/>
  <c r="F2712" i="2"/>
  <c r="F2713" i="2"/>
  <c r="F2714" i="2"/>
  <c r="F2715" i="2"/>
  <c r="F2716" i="2"/>
  <c r="F2717" i="2"/>
  <c r="F2718" i="2"/>
  <c r="F2719" i="2"/>
  <c r="F2720" i="2"/>
  <c r="F2721" i="2"/>
  <c r="F2722" i="2"/>
  <c r="F2723" i="2"/>
  <c r="F2724" i="2"/>
  <c r="F2725" i="2"/>
  <c r="F2726" i="2"/>
  <c r="F2727" i="2"/>
  <c r="F2728" i="2"/>
  <c r="F2729" i="2"/>
  <c r="F2730" i="2"/>
  <c r="F2731" i="2"/>
  <c r="F2732" i="2"/>
  <c r="F2733" i="2"/>
  <c r="F2734" i="2"/>
  <c r="F2735" i="2"/>
  <c r="F2736" i="2"/>
  <c r="F2737" i="2"/>
  <c r="F2738" i="2"/>
  <c r="F2739" i="2"/>
  <c r="F2740" i="2"/>
  <c r="F2741" i="2"/>
  <c r="F2742" i="2"/>
  <c r="F2743" i="2"/>
  <c r="F2744" i="2"/>
  <c r="F2745" i="2"/>
  <c r="F2746" i="2"/>
  <c r="F2747" i="2"/>
  <c r="F2748" i="2"/>
  <c r="F2749" i="2"/>
  <c r="F2750" i="2"/>
  <c r="F2751" i="2"/>
  <c r="F2752" i="2"/>
  <c r="F2753" i="2"/>
  <c r="F2754" i="2"/>
  <c r="F2755" i="2"/>
  <c r="F2756" i="2"/>
  <c r="F2757" i="2"/>
  <c r="F2758" i="2"/>
  <c r="F2759" i="2"/>
  <c r="F2760" i="2"/>
  <c r="F2761" i="2"/>
  <c r="F2762" i="2"/>
  <c r="F2763" i="2"/>
  <c r="F2764" i="2"/>
  <c r="F2765" i="2"/>
  <c r="F2766" i="2"/>
  <c r="F2767" i="2"/>
  <c r="F2768" i="2"/>
  <c r="F2769" i="2"/>
  <c r="F2770" i="2"/>
  <c r="F2771" i="2"/>
  <c r="F2772" i="2"/>
  <c r="F2773" i="2"/>
  <c r="F2774" i="2"/>
  <c r="F2775" i="2"/>
  <c r="F2776" i="2"/>
  <c r="F2777" i="2"/>
  <c r="F2778" i="2"/>
  <c r="F2779" i="2"/>
  <c r="F2780" i="2"/>
  <c r="F2781" i="2"/>
  <c r="F2782" i="2"/>
  <c r="F2783" i="2"/>
  <c r="F2784" i="2"/>
  <c r="F2785" i="2"/>
  <c r="F2786" i="2"/>
  <c r="F2787" i="2"/>
  <c r="F2788" i="2"/>
  <c r="F2789" i="2"/>
  <c r="F2790" i="2"/>
  <c r="F2791" i="2"/>
  <c r="F2792" i="2"/>
  <c r="F2793" i="2"/>
  <c r="F2794" i="2"/>
  <c r="F2795" i="2"/>
  <c r="F2796" i="2"/>
  <c r="F2797" i="2"/>
  <c r="F2798" i="2"/>
  <c r="F2799" i="2"/>
  <c r="F2800" i="2"/>
  <c r="F2801" i="2"/>
  <c r="F2802" i="2"/>
  <c r="F2803" i="2"/>
  <c r="F2804" i="2"/>
  <c r="F2805" i="2"/>
  <c r="F2806" i="2"/>
  <c r="F2807" i="2"/>
  <c r="F2808" i="2"/>
  <c r="F2809" i="2"/>
  <c r="F2810" i="2"/>
  <c r="F2811" i="2"/>
  <c r="F2812" i="2"/>
  <c r="F2813" i="2"/>
  <c r="F2814" i="2"/>
  <c r="F2815" i="2"/>
  <c r="F2816" i="2"/>
  <c r="F2817" i="2"/>
  <c r="F2818" i="2"/>
  <c r="F2819" i="2"/>
  <c r="F2820" i="2"/>
  <c r="F2821" i="2"/>
  <c r="F2822" i="2"/>
  <c r="F2823" i="2"/>
  <c r="F2824" i="2"/>
  <c r="F2825" i="2"/>
  <c r="F2826" i="2"/>
  <c r="F2827" i="2"/>
  <c r="F2828" i="2"/>
  <c r="F2829" i="2"/>
  <c r="F2830" i="2"/>
  <c r="F2831" i="2"/>
  <c r="F2832" i="2"/>
  <c r="F2833" i="2"/>
  <c r="F2834" i="2"/>
  <c r="F2835" i="2"/>
  <c r="F2836" i="2"/>
  <c r="F2837" i="2"/>
  <c r="F2838" i="2"/>
  <c r="F2839" i="2"/>
  <c r="F2840" i="2"/>
  <c r="F2841" i="2"/>
  <c r="F2842" i="2"/>
  <c r="F2843" i="2"/>
  <c r="F2844" i="2"/>
  <c r="F2845" i="2"/>
  <c r="F2846" i="2"/>
  <c r="F2847" i="2"/>
  <c r="F2848" i="2"/>
  <c r="F2849" i="2"/>
  <c r="F2850" i="2"/>
  <c r="F2851" i="2"/>
  <c r="F2852" i="2"/>
  <c r="F2853" i="2"/>
  <c r="F2854" i="2"/>
  <c r="F2855" i="2"/>
  <c r="F2856" i="2"/>
  <c r="F2857" i="2"/>
  <c r="F2858" i="2"/>
  <c r="F2859" i="2"/>
  <c r="F2860" i="2"/>
  <c r="F2861" i="2"/>
  <c r="F2862" i="2"/>
  <c r="F2863" i="2"/>
  <c r="F2864" i="2"/>
  <c r="F2865" i="2"/>
  <c r="F2866" i="2"/>
  <c r="F2867" i="2"/>
  <c r="F2868" i="2"/>
  <c r="F2869" i="2"/>
  <c r="F2870" i="2"/>
  <c r="F2871" i="2"/>
  <c r="F2872" i="2"/>
  <c r="F2873" i="2"/>
  <c r="F2874" i="2"/>
  <c r="F2875" i="2"/>
  <c r="F2876" i="2"/>
  <c r="F2877" i="2"/>
  <c r="F2878" i="2"/>
  <c r="F2879" i="2"/>
  <c r="F2880" i="2"/>
  <c r="F2881" i="2"/>
  <c r="F2882" i="2"/>
  <c r="F2883" i="2"/>
  <c r="F2884" i="2"/>
  <c r="F2885" i="2"/>
  <c r="F2886" i="2"/>
  <c r="F2887" i="2"/>
  <c r="F2888" i="2"/>
  <c r="F2889" i="2"/>
  <c r="F2890" i="2"/>
  <c r="F2891" i="2"/>
  <c r="F2892" i="2"/>
  <c r="F2893" i="2"/>
  <c r="F2894" i="2"/>
  <c r="F2895" i="2"/>
  <c r="F2896" i="2"/>
  <c r="F2897" i="2"/>
  <c r="F2898" i="2"/>
  <c r="F2899" i="2"/>
  <c r="F2900" i="2"/>
  <c r="F2901" i="2"/>
  <c r="F2902" i="2"/>
  <c r="F2903" i="2"/>
  <c r="F2904" i="2"/>
  <c r="F2905" i="2"/>
  <c r="F2906" i="2"/>
  <c r="F2907" i="2"/>
  <c r="F2908" i="2"/>
  <c r="F2909" i="2"/>
  <c r="F2910" i="2"/>
  <c r="F2911" i="2"/>
  <c r="F2912" i="2"/>
  <c r="F2913" i="2"/>
  <c r="F2914" i="2"/>
  <c r="F2915" i="2"/>
  <c r="F2916" i="2"/>
  <c r="F2917" i="2"/>
  <c r="F2918" i="2"/>
  <c r="F2919" i="2"/>
  <c r="F2920" i="2"/>
  <c r="F2921" i="2"/>
  <c r="F2922" i="2"/>
  <c r="F2923" i="2"/>
  <c r="F2924" i="2"/>
  <c r="F2925" i="2"/>
  <c r="F2926" i="2"/>
  <c r="F2927" i="2"/>
  <c r="F2928" i="2"/>
  <c r="F2929" i="2"/>
  <c r="F2930" i="2"/>
  <c r="F2931" i="2"/>
  <c r="F2932" i="2"/>
  <c r="F2933" i="2"/>
  <c r="F2934" i="2"/>
  <c r="F2935" i="2"/>
  <c r="F2936" i="2"/>
  <c r="F2937" i="2"/>
  <c r="F2938" i="2"/>
  <c r="F2939" i="2"/>
  <c r="F2940" i="2"/>
  <c r="F2941" i="2"/>
  <c r="F2942" i="2"/>
  <c r="F2943" i="2"/>
  <c r="F2944" i="2"/>
  <c r="F2945" i="2"/>
  <c r="F2946" i="2"/>
  <c r="F2947" i="2"/>
  <c r="F2948" i="2"/>
  <c r="F2949" i="2"/>
  <c r="F2950" i="2"/>
  <c r="F2951" i="2"/>
  <c r="F2952" i="2"/>
  <c r="F2953" i="2"/>
  <c r="F2954" i="2"/>
  <c r="F2955" i="2"/>
  <c r="F2956" i="2"/>
  <c r="F2957" i="2"/>
  <c r="F2958" i="2"/>
  <c r="F2959" i="2"/>
  <c r="F2960" i="2"/>
  <c r="F2961" i="2"/>
  <c r="F2962" i="2"/>
  <c r="F2963" i="2"/>
  <c r="F2964" i="2"/>
  <c r="F2965" i="2"/>
  <c r="F2966" i="2"/>
  <c r="F2967" i="2"/>
  <c r="F2968" i="2"/>
  <c r="F2969" i="2"/>
  <c r="F2970" i="2"/>
  <c r="F2971" i="2"/>
  <c r="F2972" i="2"/>
  <c r="F2973" i="2"/>
  <c r="F2974" i="2"/>
  <c r="F2975" i="2"/>
  <c r="F2976" i="2"/>
  <c r="F2977" i="2"/>
  <c r="F2978" i="2"/>
  <c r="F2979" i="2"/>
  <c r="F2980" i="2"/>
  <c r="F2981" i="2"/>
  <c r="F2982" i="2"/>
  <c r="F2983" i="2"/>
  <c r="F2984" i="2"/>
  <c r="F2985" i="2"/>
  <c r="F2986" i="2"/>
  <c r="F2987" i="2"/>
  <c r="F2988" i="2"/>
  <c r="F2989" i="2"/>
  <c r="F2990" i="2"/>
  <c r="F2991" i="2"/>
  <c r="F2992" i="2"/>
  <c r="F2993" i="2"/>
  <c r="F2994" i="2"/>
  <c r="F2995" i="2"/>
  <c r="F2996" i="2"/>
  <c r="F2997" i="2"/>
  <c r="F2998" i="2"/>
  <c r="F2999" i="2"/>
  <c r="F3000" i="2"/>
  <c r="F3001" i="2"/>
  <c r="F3002" i="2"/>
  <c r="F3003" i="2"/>
  <c r="F3004" i="2"/>
  <c r="F3005" i="2"/>
  <c r="F3006" i="2"/>
  <c r="F3007" i="2"/>
  <c r="F3008" i="2"/>
  <c r="F3009" i="2"/>
  <c r="F3010" i="2"/>
  <c r="F3011" i="2"/>
  <c r="F3012" i="2"/>
  <c r="F3013" i="2"/>
  <c r="F3014" i="2"/>
  <c r="F3015" i="2"/>
  <c r="F3016" i="2"/>
  <c r="F3017" i="2"/>
  <c r="F3018" i="2"/>
  <c r="F3019" i="2"/>
  <c r="F3020" i="2"/>
  <c r="F3021" i="2"/>
  <c r="F3022" i="2"/>
  <c r="F3023" i="2"/>
  <c r="F3024" i="2"/>
  <c r="F3025" i="2"/>
  <c r="F3026" i="2"/>
  <c r="F3027" i="2"/>
  <c r="F3028" i="2"/>
  <c r="F3029" i="2"/>
  <c r="F3030" i="2"/>
  <c r="F3031" i="2"/>
  <c r="F3032" i="2"/>
  <c r="F3033" i="2"/>
  <c r="F3034" i="2"/>
  <c r="F3035" i="2"/>
  <c r="F3036" i="2"/>
  <c r="F3037" i="2"/>
  <c r="F3038" i="2"/>
  <c r="F3039" i="2"/>
  <c r="F3040" i="2"/>
  <c r="F3041" i="2"/>
  <c r="F3042" i="2"/>
  <c r="F3043" i="2"/>
  <c r="F3044" i="2"/>
  <c r="F3045" i="2"/>
  <c r="F3046" i="2"/>
  <c r="F3047" i="2"/>
  <c r="F3048" i="2"/>
  <c r="F3049" i="2"/>
  <c r="F3050" i="2"/>
  <c r="F3051" i="2"/>
  <c r="F3052" i="2"/>
  <c r="F3053" i="2"/>
  <c r="F3054" i="2"/>
  <c r="F3055" i="2"/>
  <c r="F3056" i="2"/>
  <c r="F3057" i="2"/>
  <c r="F3058" i="2"/>
  <c r="F3059" i="2"/>
  <c r="F3060" i="2"/>
  <c r="F3061" i="2"/>
  <c r="F3062" i="2"/>
  <c r="F3063" i="2"/>
  <c r="F3064" i="2"/>
  <c r="F3065" i="2"/>
  <c r="F3066" i="2"/>
  <c r="F3067" i="2"/>
  <c r="F3068" i="2"/>
  <c r="F3069" i="2"/>
  <c r="F3070" i="2"/>
  <c r="F3071" i="2"/>
  <c r="F3072" i="2"/>
  <c r="F3073" i="2"/>
  <c r="F3074" i="2"/>
  <c r="F3075" i="2"/>
  <c r="F3076" i="2"/>
  <c r="F3077" i="2"/>
  <c r="F3078" i="2"/>
  <c r="F3079" i="2"/>
  <c r="F3080" i="2"/>
  <c r="F3081" i="2"/>
  <c r="F3082" i="2"/>
  <c r="F3083" i="2"/>
  <c r="F3084" i="2"/>
  <c r="F3085" i="2"/>
  <c r="F3086" i="2"/>
  <c r="F3087" i="2"/>
  <c r="F3088" i="2"/>
  <c r="F3089" i="2"/>
  <c r="F3090" i="2"/>
  <c r="F3091" i="2"/>
  <c r="F3092" i="2"/>
  <c r="F3093" i="2"/>
  <c r="F3094" i="2"/>
  <c r="F3095" i="2"/>
  <c r="F3096" i="2"/>
  <c r="F3097" i="2"/>
  <c r="F3098" i="2"/>
  <c r="F3099" i="2"/>
  <c r="F3100" i="2"/>
  <c r="F3101" i="2"/>
  <c r="F3102" i="2"/>
  <c r="F3103" i="2"/>
  <c r="F3104" i="2"/>
  <c r="F3105" i="2"/>
  <c r="F3106" i="2"/>
  <c r="F3107" i="2"/>
  <c r="F3108" i="2"/>
  <c r="F3109" i="2"/>
  <c r="F3110" i="2"/>
  <c r="F3111" i="2"/>
  <c r="F3112" i="2"/>
  <c r="F3113" i="2"/>
  <c r="F3114" i="2"/>
  <c r="F3115" i="2"/>
  <c r="F3116" i="2"/>
  <c r="F3117" i="2"/>
  <c r="F3118" i="2"/>
  <c r="F3119" i="2"/>
  <c r="F3120" i="2"/>
  <c r="F3121" i="2"/>
  <c r="F3122" i="2"/>
  <c r="F3123" i="2"/>
  <c r="F3124" i="2"/>
  <c r="F3125" i="2"/>
  <c r="F3126" i="2"/>
  <c r="F3127" i="2"/>
  <c r="F3128" i="2"/>
  <c r="F3129" i="2"/>
  <c r="F3130" i="2"/>
  <c r="F3131" i="2"/>
  <c r="F3132" i="2"/>
  <c r="F3133" i="2"/>
  <c r="F3134" i="2"/>
  <c r="F3135" i="2"/>
  <c r="F3136" i="2"/>
  <c r="F3137" i="2"/>
  <c r="F3138" i="2"/>
  <c r="F3139" i="2"/>
  <c r="F3140" i="2"/>
  <c r="F3141" i="2"/>
  <c r="F3142" i="2"/>
  <c r="F3143" i="2"/>
  <c r="F3144" i="2"/>
  <c r="F3145" i="2"/>
  <c r="F3146" i="2"/>
  <c r="F3147" i="2"/>
  <c r="F3148" i="2"/>
  <c r="F3149" i="2"/>
  <c r="F3150" i="2"/>
  <c r="F3151" i="2"/>
  <c r="F3152" i="2"/>
  <c r="F3153" i="2"/>
  <c r="F3154" i="2"/>
  <c r="F3155" i="2"/>
  <c r="F3156" i="2"/>
  <c r="F3157" i="2"/>
  <c r="F3158" i="2"/>
  <c r="F3159" i="2"/>
  <c r="F3160" i="2"/>
  <c r="F3161" i="2"/>
  <c r="F3162" i="2"/>
  <c r="F3163" i="2"/>
  <c r="F3164" i="2"/>
  <c r="F3165" i="2"/>
  <c r="F3166" i="2"/>
  <c r="F3167" i="2"/>
  <c r="F3168" i="2"/>
  <c r="F3169" i="2"/>
  <c r="F3170" i="2"/>
  <c r="F3171" i="2"/>
  <c r="F3172" i="2"/>
  <c r="F3173" i="2"/>
  <c r="F3174" i="2"/>
  <c r="F3175" i="2"/>
  <c r="F3176" i="2"/>
  <c r="F3177" i="2"/>
  <c r="F3178" i="2"/>
  <c r="F3179" i="2"/>
  <c r="F3180" i="2"/>
  <c r="F3181" i="2"/>
  <c r="F3182" i="2"/>
  <c r="F3183" i="2"/>
  <c r="F3184" i="2"/>
  <c r="F3185" i="2"/>
  <c r="F3186" i="2"/>
  <c r="F3187" i="2"/>
  <c r="F3188" i="2"/>
  <c r="F3189" i="2"/>
  <c r="F3190" i="2"/>
  <c r="F3191" i="2"/>
  <c r="F3192" i="2"/>
  <c r="F3193" i="2"/>
  <c r="F3194" i="2"/>
  <c r="F3195" i="2"/>
  <c r="F3196" i="2"/>
  <c r="F3197" i="2"/>
  <c r="F3198" i="2"/>
  <c r="F3199" i="2"/>
  <c r="F3200" i="2"/>
  <c r="F3201" i="2"/>
  <c r="F3202" i="2"/>
  <c r="F3203" i="2"/>
  <c r="F3204" i="2"/>
  <c r="F3205" i="2"/>
  <c r="F3206" i="2"/>
  <c r="F3207" i="2"/>
  <c r="F3208" i="2"/>
  <c r="F3209" i="2"/>
  <c r="F3210" i="2"/>
  <c r="F3211" i="2"/>
  <c r="F3212" i="2"/>
  <c r="F3213" i="2"/>
  <c r="F3214" i="2"/>
  <c r="F3215" i="2"/>
  <c r="F3216" i="2"/>
  <c r="F3217" i="2"/>
  <c r="F3218" i="2"/>
  <c r="F3219" i="2"/>
  <c r="F3220" i="2"/>
  <c r="F3221" i="2"/>
  <c r="F3222" i="2"/>
  <c r="F3223" i="2"/>
  <c r="F3224" i="2"/>
  <c r="F3225" i="2"/>
  <c r="F3226" i="2"/>
  <c r="F3227" i="2"/>
  <c r="F3228" i="2"/>
  <c r="F3229" i="2"/>
  <c r="F3230" i="2"/>
  <c r="F3231" i="2"/>
  <c r="F3232" i="2"/>
  <c r="F3233" i="2"/>
  <c r="F3234" i="2"/>
  <c r="F3235" i="2"/>
  <c r="F3236" i="2"/>
  <c r="F3237" i="2"/>
  <c r="F3238" i="2"/>
  <c r="F3239" i="2"/>
  <c r="F3240" i="2"/>
  <c r="F3241" i="2"/>
  <c r="F3242" i="2"/>
  <c r="F3243" i="2"/>
  <c r="F3244" i="2"/>
  <c r="F3245" i="2"/>
  <c r="F3246" i="2"/>
  <c r="F3247" i="2"/>
  <c r="F3248" i="2"/>
  <c r="F3249" i="2"/>
  <c r="F3250" i="2"/>
  <c r="F3251" i="2"/>
  <c r="F3252" i="2"/>
  <c r="F3253" i="2"/>
  <c r="F3254" i="2"/>
  <c r="F3255" i="2"/>
  <c r="F3256" i="2"/>
  <c r="F3257" i="2"/>
  <c r="F3258" i="2"/>
  <c r="F3259" i="2"/>
  <c r="F3260" i="2"/>
  <c r="F3261" i="2"/>
  <c r="F3262" i="2"/>
  <c r="F3263" i="2"/>
  <c r="F3264" i="2"/>
  <c r="F3265" i="2"/>
  <c r="F3266" i="2"/>
  <c r="F3267" i="2"/>
  <c r="F3268" i="2"/>
  <c r="F3269" i="2"/>
  <c r="F3270" i="2"/>
  <c r="F3271" i="2"/>
  <c r="F3272" i="2"/>
  <c r="F3273" i="2"/>
  <c r="F3274" i="2"/>
  <c r="F3275" i="2"/>
  <c r="F3276" i="2"/>
  <c r="F3277" i="2"/>
  <c r="F3278" i="2"/>
  <c r="F3279" i="2"/>
  <c r="F3280" i="2"/>
  <c r="F3281" i="2"/>
  <c r="F3282" i="2"/>
  <c r="F3283" i="2"/>
  <c r="F3284" i="2"/>
  <c r="F3285" i="2"/>
  <c r="F3286" i="2"/>
  <c r="F3287" i="2"/>
  <c r="F3288" i="2"/>
  <c r="F3289" i="2"/>
  <c r="F3290" i="2"/>
  <c r="F3291" i="2"/>
  <c r="F3292" i="2"/>
  <c r="F3293" i="2"/>
  <c r="F3294" i="2"/>
  <c r="F3295" i="2"/>
  <c r="F3296" i="2"/>
  <c r="F3297" i="2"/>
  <c r="F3298" i="2"/>
  <c r="F3299" i="2"/>
  <c r="F3300" i="2"/>
  <c r="F3301" i="2"/>
  <c r="F3302" i="2"/>
  <c r="F3303" i="2"/>
  <c r="F3304" i="2"/>
  <c r="F3305" i="2"/>
  <c r="F3306" i="2"/>
  <c r="F3307" i="2"/>
  <c r="F3308" i="2"/>
  <c r="F3309" i="2"/>
  <c r="F3310" i="2"/>
  <c r="F3311" i="2"/>
  <c r="F3312" i="2"/>
  <c r="F3313" i="2"/>
  <c r="F3314" i="2"/>
  <c r="F3315" i="2"/>
  <c r="F3316" i="2"/>
  <c r="F3317" i="2"/>
  <c r="F3318" i="2"/>
  <c r="F3319" i="2"/>
  <c r="F3320" i="2"/>
  <c r="F3321" i="2"/>
  <c r="F3322" i="2"/>
  <c r="F3323" i="2"/>
  <c r="F3324" i="2"/>
  <c r="F3325" i="2"/>
  <c r="F3326" i="2"/>
  <c r="F3327" i="2"/>
  <c r="F3328" i="2"/>
  <c r="F3329" i="2"/>
  <c r="F3330" i="2"/>
  <c r="F3331" i="2"/>
  <c r="F3332" i="2"/>
  <c r="F3333" i="2"/>
  <c r="F3334" i="2"/>
  <c r="F3335" i="2"/>
  <c r="F3336" i="2"/>
  <c r="F3337" i="2"/>
  <c r="F3338" i="2"/>
  <c r="F3339" i="2"/>
  <c r="F3340" i="2"/>
  <c r="F3341" i="2"/>
  <c r="F3342" i="2"/>
  <c r="F3343" i="2"/>
  <c r="F3344" i="2"/>
  <c r="F3345" i="2"/>
  <c r="F3346" i="2"/>
  <c r="F3347" i="2"/>
  <c r="F3348" i="2"/>
  <c r="F3349" i="2"/>
  <c r="F3350" i="2"/>
  <c r="F3351" i="2"/>
  <c r="F3352" i="2"/>
  <c r="F3353" i="2"/>
  <c r="F3354" i="2"/>
  <c r="F3355" i="2"/>
  <c r="F3356" i="2"/>
  <c r="F3357" i="2"/>
  <c r="F3358" i="2"/>
  <c r="F3359" i="2"/>
  <c r="F3360" i="2"/>
  <c r="F3361" i="2"/>
  <c r="F3362" i="2"/>
  <c r="F3363" i="2"/>
  <c r="F3364" i="2"/>
  <c r="F3365" i="2"/>
  <c r="F3366" i="2"/>
  <c r="F3367" i="2"/>
  <c r="F3368" i="2"/>
  <c r="F3369" i="2"/>
  <c r="F3370" i="2"/>
  <c r="F3371" i="2"/>
  <c r="F3372" i="2"/>
  <c r="F3373" i="2"/>
  <c r="F3374" i="2"/>
  <c r="F3375" i="2"/>
  <c r="F3376" i="2"/>
  <c r="F3377" i="2"/>
  <c r="F3378" i="2"/>
  <c r="F3379" i="2"/>
  <c r="F3380" i="2"/>
  <c r="F3381" i="2"/>
  <c r="F3382" i="2"/>
  <c r="F3383" i="2"/>
  <c r="F3384" i="2"/>
  <c r="F3385" i="2"/>
  <c r="F3386" i="2"/>
  <c r="F3387" i="2"/>
  <c r="F3388" i="2"/>
  <c r="F3389" i="2"/>
  <c r="F3390" i="2"/>
  <c r="F3391" i="2"/>
  <c r="F3392" i="2"/>
  <c r="F3393" i="2"/>
  <c r="F3394" i="2"/>
  <c r="F3395" i="2"/>
  <c r="F3396" i="2"/>
  <c r="F3397" i="2"/>
  <c r="F3398" i="2"/>
  <c r="F3399" i="2"/>
  <c r="F3400" i="2"/>
  <c r="F3401" i="2"/>
  <c r="F3402" i="2"/>
  <c r="F3403" i="2"/>
  <c r="F3404" i="2"/>
  <c r="F3405" i="2"/>
  <c r="F3406" i="2"/>
  <c r="F3407" i="2"/>
  <c r="F3408" i="2"/>
  <c r="F3409" i="2"/>
  <c r="F3410" i="2"/>
  <c r="F3411" i="2"/>
  <c r="F3412" i="2"/>
  <c r="F3413" i="2"/>
  <c r="F3414" i="2"/>
  <c r="F3415" i="2"/>
  <c r="F3416" i="2"/>
  <c r="F3417" i="2"/>
  <c r="F3418" i="2"/>
  <c r="F3419" i="2"/>
  <c r="F3420" i="2"/>
  <c r="F3421" i="2"/>
  <c r="F3422" i="2"/>
  <c r="F3423" i="2"/>
  <c r="F3424" i="2"/>
  <c r="F3425" i="2"/>
  <c r="F3426" i="2"/>
  <c r="F3427" i="2"/>
  <c r="F3428" i="2"/>
  <c r="F3429" i="2"/>
  <c r="F3430" i="2"/>
  <c r="F3431" i="2"/>
  <c r="F3432" i="2"/>
  <c r="F3433" i="2"/>
  <c r="F3434" i="2"/>
  <c r="F3435" i="2"/>
  <c r="F3436" i="2"/>
  <c r="F3437" i="2"/>
  <c r="F3438" i="2"/>
  <c r="F3439" i="2"/>
  <c r="F3440" i="2"/>
  <c r="F3441" i="2"/>
  <c r="F3442" i="2"/>
  <c r="F3443" i="2"/>
  <c r="F3444" i="2"/>
  <c r="F3445" i="2"/>
  <c r="F3446" i="2"/>
  <c r="F3447" i="2"/>
  <c r="F3448" i="2"/>
  <c r="F3449" i="2"/>
  <c r="F3450" i="2"/>
  <c r="F3451" i="2"/>
  <c r="F3452" i="2"/>
  <c r="F3453" i="2"/>
  <c r="F3454" i="2"/>
  <c r="F3455" i="2"/>
  <c r="F3456" i="2"/>
  <c r="F3457" i="2"/>
  <c r="F3458" i="2"/>
  <c r="F3459" i="2"/>
  <c r="F3460" i="2"/>
  <c r="F3461" i="2"/>
  <c r="F3462" i="2"/>
  <c r="F3463" i="2"/>
  <c r="F3464" i="2"/>
  <c r="F3465" i="2"/>
  <c r="F3466" i="2"/>
  <c r="F3467" i="2"/>
  <c r="F3468" i="2"/>
  <c r="F3469" i="2"/>
  <c r="F3470" i="2"/>
  <c r="F3471" i="2"/>
  <c r="F3472" i="2"/>
  <c r="F3473" i="2"/>
  <c r="F3474" i="2"/>
  <c r="F3475" i="2"/>
  <c r="F3476" i="2"/>
  <c r="F3477" i="2"/>
  <c r="F3478" i="2"/>
  <c r="F3479" i="2"/>
  <c r="F3480" i="2"/>
  <c r="F3481" i="2"/>
  <c r="F3482" i="2"/>
  <c r="F3483" i="2"/>
  <c r="F3484" i="2"/>
  <c r="F3485" i="2"/>
  <c r="F3486" i="2"/>
  <c r="F3487" i="2"/>
  <c r="F3488" i="2"/>
  <c r="F3489" i="2"/>
  <c r="F3490" i="2"/>
  <c r="F3491" i="2"/>
  <c r="F3492" i="2"/>
  <c r="F3493" i="2"/>
  <c r="F3494" i="2"/>
  <c r="F3495" i="2"/>
  <c r="F3496" i="2"/>
  <c r="F3497" i="2"/>
  <c r="F3498" i="2"/>
  <c r="F3499" i="2"/>
  <c r="F3500" i="2"/>
  <c r="F3501" i="2"/>
  <c r="F3502" i="2"/>
  <c r="F3503" i="2"/>
  <c r="F3504" i="2"/>
  <c r="F3505" i="2"/>
  <c r="F3506" i="2"/>
  <c r="F3507" i="2"/>
  <c r="F3508" i="2"/>
  <c r="F3509" i="2"/>
  <c r="F3510" i="2"/>
  <c r="F3511" i="2"/>
  <c r="F3512" i="2"/>
  <c r="F3513" i="2"/>
  <c r="F3514" i="2"/>
  <c r="F3515" i="2"/>
  <c r="F3516" i="2"/>
  <c r="F3517" i="2"/>
  <c r="F3518" i="2"/>
  <c r="F3519" i="2"/>
  <c r="F3520" i="2"/>
  <c r="F3521" i="2"/>
  <c r="F3522" i="2"/>
  <c r="F3523" i="2"/>
  <c r="F3524" i="2"/>
  <c r="F3525" i="2"/>
  <c r="F3526" i="2"/>
  <c r="F3527" i="2"/>
  <c r="F3528" i="2"/>
  <c r="F3529" i="2"/>
  <c r="F3530" i="2"/>
  <c r="F3531" i="2"/>
  <c r="F3532" i="2"/>
  <c r="F3533" i="2"/>
  <c r="F3534" i="2"/>
  <c r="F3535" i="2"/>
  <c r="F3536" i="2"/>
  <c r="F3537" i="2"/>
  <c r="F3538" i="2"/>
  <c r="F3539" i="2"/>
  <c r="F3540" i="2"/>
  <c r="F3541" i="2"/>
  <c r="F3542" i="2"/>
  <c r="F3543" i="2"/>
  <c r="F3544" i="2"/>
  <c r="F3545" i="2"/>
  <c r="F3546" i="2"/>
  <c r="F3547" i="2"/>
  <c r="F3548" i="2"/>
  <c r="F3549" i="2"/>
  <c r="F3550" i="2"/>
  <c r="F3551" i="2"/>
  <c r="F3552" i="2"/>
  <c r="F3553" i="2"/>
  <c r="F3554" i="2"/>
  <c r="F3555" i="2"/>
  <c r="F3556" i="2"/>
  <c r="F3557" i="2"/>
  <c r="F3558" i="2"/>
  <c r="F3559" i="2"/>
  <c r="F3560" i="2"/>
  <c r="F3561" i="2"/>
  <c r="F3562" i="2"/>
  <c r="F3563" i="2"/>
  <c r="F3564" i="2"/>
  <c r="F3565" i="2"/>
  <c r="F3566" i="2"/>
  <c r="F3567" i="2"/>
  <c r="F3568" i="2"/>
  <c r="F3569" i="2"/>
  <c r="F3570" i="2"/>
  <c r="F3571" i="2"/>
  <c r="F3572" i="2"/>
  <c r="F3573" i="2"/>
  <c r="F3574" i="2"/>
  <c r="F3575" i="2"/>
  <c r="F3576" i="2"/>
  <c r="F3577" i="2"/>
  <c r="F3578" i="2"/>
  <c r="F3579" i="2"/>
  <c r="F3580" i="2"/>
  <c r="F3581" i="2"/>
  <c r="F3582" i="2"/>
  <c r="F3583" i="2"/>
  <c r="F3584" i="2"/>
  <c r="F3585" i="2"/>
  <c r="F3586" i="2"/>
  <c r="F3587" i="2"/>
  <c r="F3588" i="2"/>
  <c r="F3589" i="2"/>
  <c r="F3590" i="2"/>
  <c r="F3591" i="2"/>
  <c r="F3592" i="2"/>
  <c r="F3593" i="2"/>
  <c r="F3594" i="2"/>
  <c r="F3595" i="2"/>
  <c r="F3596" i="2"/>
  <c r="F3597" i="2"/>
  <c r="F3598" i="2"/>
  <c r="F3599" i="2"/>
  <c r="F3600" i="2"/>
  <c r="F3601" i="2"/>
  <c r="F3602" i="2"/>
  <c r="F3603" i="2"/>
  <c r="F3604" i="2"/>
  <c r="F3605" i="2"/>
  <c r="F3606" i="2"/>
  <c r="F3607" i="2"/>
  <c r="F3608" i="2"/>
  <c r="F3609" i="2"/>
  <c r="F3610" i="2"/>
  <c r="F3611" i="2"/>
  <c r="F3612" i="2"/>
  <c r="F3613" i="2"/>
  <c r="F3614" i="2"/>
  <c r="F3615" i="2"/>
  <c r="F3616" i="2"/>
  <c r="F3617" i="2"/>
  <c r="F3618" i="2"/>
  <c r="F3619" i="2"/>
  <c r="F3620" i="2"/>
  <c r="F3621" i="2"/>
  <c r="F3622" i="2"/>
  <c r="F3623" i="2"/>
  <c r="F3624" i="2"/>
  <c r="F3625" i="2"/>
  <c r="F3626" i="2"/>
  <c r="F3627" i="2"/>
  <c r="F3628" i="2"/>
  <c r="F3629" i="2"/>
  <c r="F3630" i="2"/>
  <c r="F3631" i="2"/>
  <c r="F3632" i="2"/>
  <c r="F3633" i="2"/>
  <c r="F3634" i="2"/>
  <c r="F3635" i="2"/>
  <c r="F3636" i="2"/>
  <c r="F3637" i="2"/>
  <c r="F3638" i="2"/>
  <c r="F3639" i="2"/>
  <c r="F3640" i="2"/>
  <c r="F3641" i="2"/>
  <c r="F3642" i="2"/>
  <c r="F3643" i="2"/>
  <c r="F3644" i="2"/>
  <c r="F3645" i="2"/>
  <c r="F3646" i="2"/>
  <c r="F3647" i="2"/>
  <c r="F3648" i="2"/>
  <c r="F3649" i="2"/>
  <c r="F3650" i="2"/>
  <c r="F3651" i="2"/>
  <c r="F3652" i="2"/>
  <c r="F3653" i="2"/>
  <c r="F3654" i="2"/>
  <c r="F3655" i="2"/>
  <c r="F3656" i="2"/>
  <c r="F3657" i="2"/>
  <c r="F3658" i="2"/>
  <c r="F3659" i="2"/>
  <c r="F3660" i="2"/>
  <c r="F3661" i="2"/>
  <c r="F3662" i="2"/>
  <c r="F3663" i="2"/>
  <c r="F3664" i="2"/>
  <c r="F3665" i="2"/>
  <c r="F3666" i="2"/>
  <c r="F3667" i="2"/>
  <c r="F3668" i="2"/>
  <c r="F3669" i="2"/>
  <c r="F3670" i="2"/>
  <c r="F3671" i="2"/>
  <c r="F3672" i="2"/>
  <c r="F3673" i="2"/>
  <c r="F3674" i="2"/>
  <c r="F3675" i="2"/>
  <c r="F3676" i="2"/>
  <c r="F3677" i="2"/>
  <c r="F3678" i="2"/>
  <c r="F3679" i="2"/>
  <c r="F3680" i="2"/>
  <c r="F3681" i="2"/>
  <c r="F3682" i="2"/>
  <c r="F3683" i="2"/>
  <c r="F3684" i="2"/>
  <c r="F3685" i="2"/>
  <c r="F3686" i="2"/>
  <c r="F3687" i="2"/>
  <c r="F3688" i="2"/>
  <c r="F3689" i="2"/>
  <c r="F3690" i="2"/>
  <c r="F3691" i="2"/>
  <c r="F3692" i="2"/>
  <c r="F3693" i="2"/>
  <c r="F3694" i="2"/>
  <c r="F3695" i="2"/>
  <c r="F3696" i="2"/>
  <c r="F3697" i="2"/>
  <c r="F3698" i="2"/>
  <c r="F3699" i="2"/>
  <c r="F3700" i="2"/>
  <c r="F3701" i="2"/>
  <c r="F3702" i="2"/>
  <c r="F3703" i="2"/>
  <c r="F3704" i="2"/>
  <c r="F3705" i="2"/>
  <c r="F3706" i="2"/>
  <c r="F3707" i="2"/>
  <c r="F3708" i="2"/>
  <c r="F3709" i="2"/>
  <c r="F3710" i="2"/>
  <c r="F3711" i="2"/>
  <c r="F3712" i="2"/>
  <c r="F3713" i="2"/>
  <c r="F3714" i="2"/>
  <c r="F3715" i="2"/>
  <c r="F3716" i="2"/>
  <c r="F3717" i="2"/>
  <c r="F3718" i="2"/>
  <c r="F3719" i="2"/>
  <c r="F3720" i="2"/>
  <c r="F3721" i="2"/>
  <c r="F3722" i="2"/>
  <c r="F3723" i="2"/>
  <c r="F3724" i="2"/>
  <c r="F3725" i="2"/>
  <c r="F3726" i="2"/>
  <c r="F3727" i="2"/>
  <c r="F3728" i="2"/>
  <c r="F3729" i="2"/>
  <c r="F3730" i="2"/>
  <c r="F3731" i="2"/>
  <c r="F3732" i="2"/>
  <c r="F3733" i="2"/>
  <c r="F3734" i="2"/>
  <c r="F3735" i="2"/>
  <c r="F3736" i="2"/>
  <c r="F3737" i="2"/>
  <c r="F3738" i="2"/>
  <c r="F3739" i="2"/>
  <c r="F3740" i="2"/>
  <c r="F3741" i="2"/>
  <c r="F3742" i="2"/>
  <c r="F3743" i="2"/>
  <c r="F3744" i="2"/>
  <c r="F3745" i="2"/>
  <c r="F3746" i="2"/>
  <c r="F3747" i="2"/>
  <c r="F3748" i="2"/>
  <c r="F3749" i="2"/>
  <c r="F3750" i="2"/>
  <c r="F3751" i="2"/>
  <c r="F3752" i="2"/>
  <c r="F3753" i="2"/>
  <c r="F3754" i="2"/>
  <c r="F3755" i="2"/>
  <c r="F3756" i="2"/>
  <c r="F3757" i="2"/>
  <c r="F3758" i="2"/>
  <c r="F3759" i="2"/>
  <c r="F3760" i="2"/>
  <c r="F3761" i="2"/>
  <c r="F3762" i="2"/>
  <c r="F3763" i="2"/>
  <c r="F3764" i="2"/>
  <c r="F3765" i="2"/>
  <c r="F3766" i="2"/>
  <c r="F3767" i="2"/>
  <c r="F3768" i="2"/>
  <c r="F3769" i="2"/>
  <c r="F3770" i="2"/>
  <c r="F3771" i="2"/>
  <c r="F3772" i="2"/>
  <c r="F3773" i="2"/>
  <c r="F3774" i="2"/>
  <c r="F3775" i="2"/>
  <c r="F3776" i="2"/>
  <c r="F3777" i="2"/>
  <c r="F3778" i="2"/>
  <c r="F3779" i="2"/>
  <c r="F3780" i="2"/>
  <c r="F3781" i="2"/>
  <c r="F3782" i="2"/>
  <c r="F3783" i="2"/>
  <c r="F3784" i="2"/>
  <c r="F3785" i="2"/>
  <c r="F3786" i="2"/>
  <c r="F3787" i="2"/>
  <c r="F3788" i="2"/>
  <c r="F3789" i="2"/>
  <c r="F3790" i="2"/>
  <c r="F3791" i="2"/>
  <c r="F3792" i="2"/>
  <c r="F3793" i="2"/>
  <c r="F3794" i="2"/>
  <c r="F3795" i="2"/>
  <c r="F3796" i="2"/>
  <c r="F3797" i="2"/>
  <c r="F3798" i="2"/>
  <c r="F3799" i="2"/>
  <c r="F3800" i="2"/>
  <c r="F3801" i="2"/>
  <c r="F3802" i="2"/>
  <c r="F3803" i="2"/>
  <c r="F3804" i="2"/>
  <c r="F3805" i="2"/>
  <c r="F3806" i="2"/>
  <c r="F3807" i="2"/>
  <c r="F3808" i="2"/>
  <c r="F3809" i="2"/>
  <c r="F3810" i="2"/>
  <c r="F3811" i="2"/>
  <c r="F3812" i="2"/>
  <c r="F3813" i="2"/>
  <c r="F3814" i="2"/>
  <c r="F3815" i="2"/>
  <c r="F3816" i="2"/>
  <c r="F3817" i="2"/>
  <c r="F3818" i="2"/>
  <c r="F3819" i="2"/>
  <c r="F3820" i="2"/>
  <c r="F3821" i="2"/>
  <c r="F3822" i="2"/>
  <c r="F3823" i="2"/>
  <c r="F3824" i="2"/>
  <c r="F3825" i="2"/>
  <c r="F3826" i="2"/>
  <c r="F3827" i="2"/>
  <c r="F3828" i="2"/>
  <c r="F3829" i="2"/>
  <c r="F3830" i="2"/>
  <c r="F3831" i="2"/>
  <c r="F3832" i="2"/>
  <c r="F3833" i="2"/>
  <c r="F3834" i="2"/>
  <c r="F3835" i="2"/>
  <c r="F3836" i="2"/>
  <c r="F3837" i="2"/>
  <c r="F3838" i="2"/>
  <c r="F3839" i="2"/>
  <c r="F3840" i="2"/>
  <c r="F3841" i="2"/>
  <c r="F3842" i="2"/>
  <c r="F3843" i="2"/>
  <c r="F3844" i="2"/>
  <c r="F3845" i="2"/>
  <c r="F3846" i="2"/>
  <c r="F3847" i="2"/>
  <c r="F3848" i="2"/>
  <c r="F3849" i="2"/>
  <c r="F3850" i="2"/>
  <c r="F3851" i="2"/>
  <c r="F3852" i="2"/>
  <c r="F3853" i="2"/>
  <c r="F3854" i="2"/>
  <c r="F3855" i="2"/>
  <c r="F3856" i="2"/>
  <c r="F3857" i="2"/>
  <c r="F3858" i="2"/>
  <c r="F3859" i="2"/>
  <c r="F3860" i="2"/>
  <c r="F3861" i="2"/>
  <c r="F3862" i="2"/>
  <c r="F3863" i="2"/>
  <c r="F3864" i="2"/>
  <c r="F3865" i="2"/>
  <c r="F3866" i="2"/>
  <c r="F3867" i="2"/>
  <c r="F3868" i="2"/>
  <c r="F3869" i="2"/>
  <c r="F3870" i="2"/>
  <c r="F3871" i="2"/>
  <c r="F3872" i="2"/>
  <c r="F3873" i="2"/>
  <c r="F3874" i="2"/>
  <c r="F3875" i="2"/>
  <c r="F3876" i="2"/>
  <c r="F3877" i="2"/>
  <c r="F3878" i="2"/>
  <c r="F3879" i="2"/>
  <c r="F3880" i="2"/>
  <c r="F3881" i="2"/>
  <c r="F3882" i="2"/>
  <c r="F3883" i="2"/>
  <c r="F3884" i="2"/>
  <c r="F3885" i="2"/>
  <c r="F3886" i="2"/>
  <c r="F3887" i="2"/>
  <c r="F3888" i="2"/>
  <c r="F3889" i="2"/>
  <c r="F3890" i="2"/>
  <c r="F3891" i="2"/>
  <c r="F3892" i="2"/>
  <c r="F3893" i="2"/>
  <c r="F3894" i="2"/>
  <c r="F3895" i="2"/>
  <c r="F3896" i="2"/>
  <c r="F3897" i="2"/>
  <c r="F3898" i="2"/>
  <c r="F3899" i="2"/>
  <c r="F3900" i="2"/>
  <c r="F3901" i="2"/>
  <c r="F3902" i="2"/>
  <c r="F3903" i="2"/>
  <c r="F3904" i="2"/>
  <c r="F3905" i="2"/>
  <c r="F3906" i="2"/>
  <c r="F3907" i="2"/>
  <c r="F3908" i="2"/>
  <c r="F3909" i="2"/>
  <c r="F3910" i="2"/>
  <c r="F3911" i="2"/>
  <c r="F3912" i="2"/>
  <c r="F3913" i="2"/>
  <c r="F3914" i="2"/>
  <c r="F3915" i="2"/>
  <c r="F3916" i="2"/>
  <c r="F3917" i="2"/>
  <c r="F3918" i="2"/>
  <c r="F3919" i="2"/>
  <c r="F3920" i="2"/>
  <c r="F3921" i="2"/>
  <c r="F3922" i="2"/>
  <c r="F3923" i="2"/>
  <c r="F3924" i="2"/>
  <c r="F3925" i="2"/>
  <c r="F3926" i="2"/>
  <c r="F3927" i="2"/>
  <c r="F3928" i="2"/>
  <c r="F3929" i="2"/>
  <c r="F3930" i="2"/>
  <c r="F3931" i="2"/>
  <c r="F3932" i="2"/>
  <c r="F3933" i="2"/>
  <c r="F3934" i="2"/>
  <c r="F3935" i="2"/>
  <c r="F3936" i="2"/>
  <c r="F3937" i="2"/>
  <c r="F3938" i="2"/>
  <c r="F3939" i="2"/>
  <c r="F3940" i="2"/>
  <c r="F3941" i="2"/>
  <c r="F3942" i="2"/>
  <c r="F3943" i="2"/>
  <c r="F3944" i="2"/>
  <c r="F3945" i="2"/>
  <c r="F3946" i="2"/>
  <c r="F3947" i="2"/>
  <c r="F3948" i="2"/>
  <c r="F3949" i="2"/>
  <c r="F3950" i="2"/>
  <c r="F3951" i="2"/>
  <c r="F3952" i="2"/>
  <c r="F3953" i="2"/>
  <c r="F3954" i="2"/>
  <c r="F3955" i="2"/>
  <c r="F3956" i="2"/>
  <c r="F3957" i="2"/>
  <c r="F3958" i="2"/>
  <c r="F3959" i="2"/>
  <c r="F3960" i="2"/>
  <c r="F3961" i="2"/>
  <c r="F3962" i="2"/>
  <c r="F3963" i="2"/>
  <c r="F3964" i="2"/>
  <c r="F3965" i="2"/>
  <c r="F3966" i="2"/>
  <c r="F3967" i="2"/>
  <c r="F3968" i="2"/>
  <c r="F3969" i="2"/>
  <c r="F3970" i="2"/>
  <c r="F3971" i="2"/>
  <c r="F3972" i="2"/>
  <c r="F3973" i="2"/>
  <c r="F3974" i="2"/>
  <c r="F3975" i="2"/>
  <c r="F3976" i="2"/>
  <c r="F3977" i="2"/>
  <c r="F3978" i="2"/>
  <c r="F3979" i="2"/>
  <c r="F3980" i="2"/>
  <c r="F3981" i="2"/>
  <c r="F3982" i="2"/>
  <c r="F3983" i="2"/>
  <c r="F3984" i="2"/>
  <c r="F3985" i="2"/>
  <c r="F3986" i="2"/>
  <c r="F3987" i="2"/>
  <c r="F3988" i="2"/>
  <c r="F3989" i="2"/>
  <c r="F3990" i="2"/>
  <c r="F3991" i="2"/>
  <c r="F3992" i="2"/>
  <c r="F3993" i="2"/>
  <c r="F3994" i="2"/>
  <c r="F3995" i="2"/>
  <c r="F3996" i="2"/>
  <c r="F3997" i="2"/>
  <c r="F3998" i="2"/>
  <c r="F3999" i="2"/>
  <c r="F4000" i="2"/>
  <c r="F4001" i="2"/>
  <c r="F4002" i="2"/>
  <c r="F4003" i="2"/>
  <c r="F4004" i="2"/>
  <c r="F4005" i="2"/>
  <c r="F4006" i="2"/>
  <c r="F4007" i="2"/>
  <c r="F4008" i="2"/>
  <c r="F4009" i="2"/>
  <c r="F4010" i="2"/>
  <c r="F4011" i="2"/>
  <c r="F4012" i="2"/>
  <c r="F4013" i="2"/>
  <c r="F4014" i="2"/>
  <c r="F4015" i="2"/>
  <c r="F4016" i="2"/>
  <c r="F4017" i="2"/>
  <c r="F4018" i="2"/>
  <c r="F4019" i="2"/>
  <c r="F4020" i="2"/>
  <c r="F4021" i="2"/>
  <c r="F4022" i="2"/>
  <c r="F4023" i="2"/>
  <c r="F4024" i="2"/>
  <c r="F4025" i="2"/>
  <c r="F4026" i="2"/>
  <c r="F4027" i="2"/>
  <c r="F4028" i="2"/>
  <c r="F4029" i="2"/>
  <c r="F4030" i="2"/>
  <c r="F4031" i="2"/>
  <c r="F4032" i="2"/>
  <c r="F4033" i="2"/>
  <c r="F4034" i="2"/>
  <c r="F4035" i="2"/>
  <c r="F4036" i="2"/>
  <c r="F4037" i="2"/>
  <c r="F4038" i="2"/>
  <c r="F4039" i="2"/>
  <c r="F4040" i="2"/>
  <c r="F4041" i="2"/>
  <c r="F4042" i="2"/>
  <c r="F4043" i="2"/>
  <c r="F4044" i="2"/>
  <c r="F4045" i="2"/>
  <c r="F4046" i="2"/>
  <c r="F4047" i="2"/>
  <c r="F4048" i="2"/>
  <c r="F4049" i="2"/>
  <c r="F4050" i="2"/>
  <c r="F4051" i="2"/>
  <c r="F4052" i="2"/>
  <c r="F4053" i="2"/>
  <c r="F4054" i="2"/>
  <c r="F4055" i="2"/>
  <c r="F4056" i="2"/>
  <c r="F4057" i="2"/>
  <c r="F4058" i="2"/>
  <c r="F4059" i="2"/>
  <c r="F4060" i="2"/>
  <c r="F4061" i="2"/>
  <c r="F4062" i="2"/>
  <c r="F4063" i="2"/>
  <c r="F4064" i="2"/>
  <c r="F4065" i="2"/>
  <c r="F4066" i="2"/>
  <c r="F4067" i="2"/>
  <c r="F4068" i="2"/>
  <c r="F4069" i="2"/>
  <c r="F4070" i="2"/>
  <c r="F4071" i="2"/>
  <c r="F4072" i="2"/>
  <c r="F4073" i="2"/>
  <c r="F4074" i="2"/>
  <c r="F4075" i="2"/>
  <c r="F4076" i="2"/>
  <c r="F4077" i="2"/>
  <c r="F4078" i="2"/>
  <c r="F4079" i="2"/>
  <c r="F4080" i="2"/>
  <c r="F4081" i="2"/>
  <c r="F4082" i="2"/>
  <c r="F4083" i="2"/>
  <c r="F4084" i="2"/>
  <c r="F4085" i="2"/>
  <c r="F4086" i="2"/>
  <c r="F4087" i="2"/>
  <c r="F4088" i="2"/>
  <c r="F4089" i="2"/>
  <c r="F4090" i="2"/>
  <c r="F4091" i="2"/>
  <c r="F4092" i="2"/>
  <c r="F4093" i="2"/>
  <c r="F4094" i="2"/>
  <c r="F4095" i="2"/>
  <c r="F4096" i="2"/>
  <c r="F4097" i="2"/>
  <c r="F4098" i="2"/>
  <c r="F4099" i="2"/>
  <c r="F4100" i="2"/>
  <c r="F4101" i="2"/>
  <c r="F4102" i="2"/>
  <c r="F4103" i="2"/>
  <c r="F4104" i="2"/>
  <c r="F4105" i="2"/>
  <c r="F4106" i="2"/>
  <c r="F4107" i="2"/>
  <c r="F4108" i="2"/>
  <c r="F4109" i="2"/>
  <c r="F4110" i="2"/>
  <c r="F4111" i="2"/>
  <c r="F4112" i="2"/>
  <c r="F4113" i="2"/>
  <c r="F4114" i="2"/>
  <c r="F4115" i="2"/>
  <c r="F4116" i="2"/>
  <c r="F4117" i="2"/>
  <c r="F4118" i="2"/>
  <c r="F4119" i="2"/>
  <c r="F4120" i="2"/>
  <c r="F4121" i="2"/>
  <c r="F4122" i="2"/>
  <c r="F4123" i="2"/>
  <c r="F4124" i="2"/>
  <c r="F4125" i="2"/>
  <c r="F4126" i="2"/>
  <c r="F4127" i="2"/>
  <c r="F4128" i="2"/>
  <c r="F4129" i="2"/>
  <c r="F4130" i="2"/>
  <c r="F4131" i="2"/>
  <c r="F4132" i="2"/>
  <c r="F4133" i="2"/>
  <c r="F4134" i="2"/>
  <c r="F4135" i="2"/>
  <c r="F4136" i="2"/>
  <c r="F4137" i="2"/>
  <c r="F4138" i="2"/>
  <c r="F4139" i="2"/>
  <c r="F4140" i="2"/>
  <c r="F4141" i="2"/>
  <c r="F4142" i="2"/>
  <c r="F4143" i="2"/>
  <c r="F4144" i="2"/>
  <c r="F4145" i="2"/>
  <c r="F4146" i="2"/>
  <c r="F4147" i="2"/>
  <c r="F4148" i="2"/>
  <c r="F4149" i="2"/>
  <c r="F4150" i="2"/>
  <c r="F4151" i="2"/>
  <c r="F4152" i="2"/>
  <c r="F4153" i="2"/>
  <c r="F4154" i="2"/>
  <c r="F4155" i="2"/>
  <c r="F4156" i="2"/>
  <c r="F4157" i="2"/>
  <c r="F4158" i="2"/>
  <c r="F4159" i="2"/>
  <c r="F4160" i="2"/>
  <c r="F4161" i="2"/>
  <c r="F4162" i="2"/>
  <c r="F4163" i="2"/>
  <c r="F4164" i="2"/>
  <c r="F4165" i="2"/>
  <c r="F4166" i="2"/>
  <c r="F4167" i="2"/>
  <c r="F4168" i="2"/>
  <c r="F4169" i="2"/>
  <c r="F4170" i="2"/>
  <c r="F4171" i="2"/>
  <c r="F4172" i="2"/>
  <c r="F4173" i="2"/>
  <c r="F4174" i="2"/>
  <c r="F4175" i="2"/>
  <c r="F4176" i="2"/>
  <c r="F4177" i="2"/>
  <c r="F4178" i="2"/>
  <c r="F4179" i="2"/>
  <c r="F4180" i="2"/>
  <c r="F4181" i="2"/>
  <c r="F4182" i="2"/>
  <c r="F4183" i="2"/>
  <c r="F4184" i="2"/>
  <c r="F4185" i="2"/>
  <c r="F4186" i="2"/>
  <c r="F4187" i="2"/>
  <c r="F4188" i="2"/>
  <c r="F4189" i="2"/>
  <c r="F4190" i="2"/>
  <c r="F4191" i="2"/>
  <c r="F4192" i="2"/>
  <c r="F4193" i="2"/>
  <c r="F4194" i="2"/>
  <c r="F4195" i="2"/>
  <c r="F4196" i="2"/>
  <c r="F4197" i="2"/>
  <c r="F4198" i="2"/>
  <c r="F4199" i="2"/>
  <c r="F4200" i="2"/>
  <c r="F4201" i="2"/>
  <c r="F4202" i="2"/>
  <c r="F4203" i="2"/>
  <c r="F4204" i="2"/>
  <c r="F4205" i="2"/>
  <c r="F4206" i="2"/>
  <c r="F4207" i="2"/>
  <c r="F4208" i="2"/>
  <c r="F4209" i="2"/>
  <c r="F4210" i="2"/>
  <c r="F4211" i="2"/>
  <c r="F4212" i="2"/>
  <c r="F4213" i="2"/>
  <c r="F4214" i="2"/>
  <c r="F4215" i="2"/>
  <c r="F4216" i="2"/>
  <c r="F4217" i="2"/>
  <c r="F4218" i="2"/>
  <c r="F4219" i="2"/>
  <c r="F4220" i="2"/>
  <c r="F4221" i="2"/>
  <c r="F4222" i="2"/>
  <c r="F4223" i="2"/>
  <c r="F4224" i="2"/>
  <c r="F4225" i="2"/>
  <c r="F4226" i="2"/>
  <c r="F4227" i="2"/>
  <c r="F4228" i="2"/>
  <c r="F4229" i="2"/>
  <c r="F4230" i="2"/>
  <c r="F4231" i="2"/>
  <c r="F4232" i="2"/>
  <c r="F4233" i="2"/>
  <c r="F4234" i="2"/>
  <c r="F4235" i="2"/>
  <c r="F4236" i="2"/>
  <c r="F4237" i="2"/>
  <c r="F4238" i="2"/>
  <c r="F4239" i="2"/>
  <c r="F4240" i="2"/>
  <c r="F4241" i="2"/>
  <c r="F4242" i="2"/>
  <c r="F4243" i="2"/>
  <c r="F4244" i="2"/>
  <c r="F4245" i="2"/>
  <c r="F4246" i="2"/>
  <c r="F4247" i="2"/>
  <c r="F4248" i="2"/>
  <c r="F4249" i="2"/>
  <c r="F4250" i="2"/>
  <c r="F4251" i="2"/>
  <c r="F4252" i="2"/>
  <c r="F4253" i="2"/>
  <c r="F4254" i="2"/>
  <c r="F4255" i="2"/>
  <c r="F4256" i="2"/>
  <c r="F4257" i="2"/>
  <c r="F4258" i="2"/>
  <c r="F4259" i="2"/>
  <c r="F4260" i="2"/>
  <c r="F4261" i="2"/>
  <c r="F4262" i="2"/>
  <c r="F4263" i="2"/>
  <c r="F4264" i="2"/>
  <c r="F4265" i="2"/>
  <c r="F4266" i="2"/>
  <c r="F4267" i="2"/>
  <c r="F4268" i="2"/>
  <c r="F4269" i="2"/>
  <c r="F4270" i="2"/>
  <c r="F4271" i="2"/>
  <c r="F4272" i="2"/>
  <c r="F4273" i="2"/>
  <c r="F4274" i="2"/>
  <c r="F4275" i="2"/>
  <c r="F4276" i="2"/>
  <c r="F4277" i="2"/>
  <c r="F4278" i="2"/>
  <c r="F4279" i="2"/>
  <c r="F4280" i="2"/>
  <c r="F4281" i="2"/>
  <c r="F4282" i="2"/>
  <c r="F4283" i="2"/>
  <c r="F4284" i="2"/>
  <c r="F4285" i="2"/>
  <c r="F4286" i="2"/>
  <c r="F4287" i="2"/>
  <c r="F4288" i="2"/>
  <c r="F4289" i="2"/>
  <c r="F4290" i="2"/>
  <c r="F4291" i="2"/>
  <c r="F4292" i="2"/>
  <c r="F4293" i="2"/>
  <c r="F4294" i="2"/>
  <c r="F4295" i="2"/>
  <c r="F4296" i="2"/>
  <c r="F4297" i="2"/>
  <c r="F4298" i="2"/>
  <c r="F4299" i="2"/>
  <c r="F4300" i="2"/>
  <c r="F4301" i="2"/>
  <c r="F4302" i="2"/>
  <c r="F4303" i="2"/>
  <c r="F4304" i="2"/>
  <c r="F4305" i="2"/>
  <c r="F4306" i="2"/>
  <c r="F4307" i="2"/>
  <c r="F4308" i="2"/>
  <c r="F4309" i="2"/>
  <c r="F4310" i="2"/>
  <c r="F4311" i="2"/>
  <c r="F4312" i="2"/>
  <c r="F4313" i="2"/>
  <c r="F4314" i="2"/>
  <c r="F4315" i="2"/>
  <c r="F4316" i="2"/>
  <c r="F4317" i="2"/>
  <c r="F4318" i="2"/>
  <c r="F4319" i="2"/>
  <c r="F4320" i="2"/>
  <c r="F4321" i="2"/>
  <c r="F4322" i="2"/>
  <c r="F4323" i="2"/>
  <c r="F4324" i="2"/>
  <c r="F4325" i="2"/>
  <c r="F4326" i="2"/>
  <c r="F4327" i="2"/>
  <c r="F4328" i="2"/>
  <c r="F4329" i="2"/>
  <c r="F4330" i="2"/>
  <c r="F4331" i="2"/>
  <c r="F4332" i="2"/>
  <c r="F4333" i="2"/>
  <c r="F4334" i="2"/>
  <c r="F4335" i="2"/>
  <c r="F4336" i="2"/>
  <c r="F4337" i="2"/>
  <c r="F4338" i="2"/>
  <c r="F4339" i="2"/>
  <c r="F4340" i="2"/>
  <c r="F4341" i="2"/>
  <c r="F4342" i="2"/>
  <c r="F4343" i="2"/>
  <c r="F4344" i="2"/>
  <c r="F4345" i="2"/>
  <c r="F4346" i="2"/>
  <c r="F4347" i="2"/>
  <c r="F4348" i="2"/>
  <c r="F4349" i="2"/>
  <c r="F4350" i="2"/>
  <c r="F4351" i="2"/>
  <c r="F4352" i="2"/>
  <c r="F4353" i="2"/>
  <c r="F4354" i="2"/>
  <c r="F4355" i="2"/>
  <c r="F4356" i="2"/>
  <c r="F4357" i="2"/>
  <c r="F4358" i="2"/>
  <c r="F4359" i="2"/>
  <c r="F4360" i="2"/>
  <c r="F4361" i="2"/>
  <c r="F4362" i="2"/>
  <c r="F4363" i="2"/>
  <c r="F4364" i="2"/>
  <c r="F4365" i="2"/>
  <c r="F4366" i="2"/>
  <c r="F4367" i="2"/>
  <c r="F4368" i="2"/>
  <c r="F4369" i="2"/>
  <c r="F4370" i="2"/>
  <c r="F4371" i="2"/>
  <c r="F4372" i="2"/>
  <c r="F4373" i="2"/>
  <c r="F4374" i="2"/>
  <c r="F4375" i="2"/>
  <c r="F4376" i="2"/>
  <c r="F4377" i="2"/>
  <c r="F4378" i="2"/>
  <c r="F4379" i="2"/>
  <c r="F4380" i="2"/>
  <c r="F4381" i="2"/>
  <c r="F4382" i="2"/>
  <c r="F4383" i="2"/>
  <c r="F4384" i="2"/>
  <c r="F4385" i="2"/>
  <c r="F4386" i="2"/>
  <c r="F4387" i="2"/>
  <c r="F4388" i="2"/>
  <c r="F4389" i="2"/>
  <c r="F4390" i="2"/>
  <c r="F4391" i="2"/>
  <c r="F4392" i="2"/>
  <c r="F4393" i="2"/>
  <c r="F4394" i="2"/>
  <c r="F4395" i="2"/>
  <c r="F4396" i="2"/>
  <c r="F4397" i="2"/>
  <c r="F4398" i="2"/>
  <c r="F4399" i="2"/>
  <c r="F4400" i="2"/>
  <c r="F4401" i="2"/>
  <c r="F4402" i="2"/>
  <c r="F4403" i="2"/>
  <c r="F4404" i="2"/>
  <c r="F4405" i="2"/>
  <c r="F4406" i="2"/>
  <c r="F4407" i="2"/>
  <c r="F4408" i="2"/>
  <c r="F4409" i="2"/>
  <c r="F4410" i="2"/>
  <c r="F4411" i="2"/>
  <c r="F4412" i="2"/>
  <c r="F4413" i="2"/>
  <c r="F4414" i="2"/>
  <c r="F4415" i="2"/>
  <c r="F4416" i="2"/>
  <c r="F4417" i="2"/>
  <c r="F4418" i="2"/>
  <c r="F4419" i="2"/>
  <c r="F4420" i="2"/>
  <c r="F4421" i="2"/>
  <c r="F4422" i="2"/>
  <c r="F4423" i="2"/>
  <c r="F4424" i="2"/>
  <c r="F4425" i="2"/>
  <c r="F4426" i="2"/>
  <c r="F4427" i="2"/>
  <c r="F4428" i="2"/>
  <c r="F4429" i="2"/>
  <c r="F4430" i="2"/>
  <c r="F4431" i="2"/>
  <c r="F4432" i="2"/>
  <c r="F4433" i="2"/>
  <c r="F4434" i="2"/>
  <c r="F4435" i="2"/>
  <c r="F4436" i="2"/>
  <c r="F4437" i="2"/>
  <c r="F4438" i="2"/>
  <c r="F4439" i="2"/>
  <c r="F4440" i="2"/>
  <c r="F4441" i="2"/>
  <c r="F4442" i="2"/>
  <c r="F4443" i="2"/>
  <c r="F4444" i="2"/>
  <c r="F4445" i="2"/>
  <c r="F4446" i="2"/>
  <c r="F4447" i="2"/>
  <c r="F4448" i="2"/>
  <c r="F4449" i="2"/>
  <c r="F4450" i="2"/>
  <c r="F4451" i="2"/>
  <c r="F4452" i="2"/>
  <c r="F4453" i="2"/>
  <c r="F4454" i="2"/>
  <c r="F4455" i="2"/>
  <c r="F4456" i="2"/>
  <c r="F4457" i="2"/>
  <c r="F4458" i="2"/>
  <c r="F4459" i="2"/>
  <c r="F4460" i="2"/>
  <c r="F4461" i="2"/>
  <c r="F4462" i="2"/>
  <c r="F4463" i="2"/>
  <c r="F4464" i="2"/>
  <c r="F4465" i="2"/>
  <c r="F4466" i="2"/>
  <c r="F4467" i="2"/>
  <c r="F4468" i="2"/>
  <c r="F4469" i="2"/>
  <c r="F4470" i="2"/>
  <c r="F4471" i="2"/>
  <c r="F4472" i="2"/>
  <c r="F4473" i="2"/>
  <c r="F4474" i="2"/>
  <c r="F4475" i="2"/>
  <c r="F4476" i="2"/>
  <c r="F4477" i="2"/>
  <c r="F4478" i="2"/>
  <c r="F4479" i="2"/>
  <c r="F4480" i="2"/>
  <c r="F4481" i="2"/>
  <c r="F4482" i="2"/>
  <c r="F4483" i="2"/>
  <c r="F4484" i="2"/>
  <c r="F4485" i="2"/>
  <c r="F4486" i="2"/>
  <c r="F4487" i="2"/>
  <c r="F4488" i="2"/>
  <c r="F4489" i="2"/>
  <c r="F4490" i="2"/>
  <c r="F4491" i="2"/>
  <c r="F4492" i="2"/>
  <c r="F4493" i="2"/>
  <c r="F4494" i="2"/>
  <c r="F4495" i="2"/>
  <c r="F4496" i="2"/>
  <c r="F4497" i="2"/>
  <c r="F4498" i="2"/>
  <c r="F4499" i="2"/>
  <c r="F4500" i="2"/>
  <c r="F4501" i="2"/>
  <c r="F4502" i="2"/>
  <c r="F4503" i="2"/>
  <c r="F4504" i="2"/>
  <c r="F4505" i="2"/>
  <c r="F4506" i="2"/>
  <c r="F4507" i="2"/>
  <c r="F4508" i="2"/>
  <c r="F4509" i="2"/>
  <c r="F4510" i="2"/>
  <c r="F4511" i="2"/>
  <c r="F4512" i="2"/>
  <c r="F4513" i="2"/>
  <c r="F4514" i="2"/>
  <c r="F4515" i="2"/>
  <c r="F4516" i="2"/>
  <c r="F4517" i="2"/>
  <c r="F4518" i="2"/>
  <c r="F4519" i="2"/>
  <c r="F4520" i="2"/>
  <c r="F4521" i="2"/>
  <c r="F4522" i="2"/>
  <c r="F4523" i="2"/>
  <c r="F4524" i="2"/>
  <c r="F4525" i="2"/>
  <c r="F4526" i="2"/>
  <c r="F4527" i="2"/>
  <c r="F4528" i="2"/>
  <c r="F4529" i="2"/>
  <c r="F4530" i="2"/>
  <c r="F4531" i="2"/>
  <c r="F4532" i="2"/>
  <c r="F4533" i="2"/>
  <c r="F4534" i="2"/>
  <c r="F4535" i="2"/>
  <c r="F4536" i="2"/>
  <c r="F4537" i="2"/>
  <c r="F4538" i="2"/>
  <c r="F4539" i="2"/>
  <c r="F4540" i="2"/>
  <c r="F4541" i="2"/>
  <c r="F4542" i="2"/>
  <c r="F4543" i="2"/>
  <c r="F4544" i="2"/>
  <c r="F4545" i="2"/>
  <c r="F4546" i="2"/>
  <c r="F4547" i="2"/>
  <c r="F4548" i="2"/>
  <c r="F4549" i="2"/>
  <c r="F4550" i="2"/>
  <c r="F4551" i="2"/>
  <c r="F4552" i="2"/>
  <c r="F4553" i="2"/>
  <c r="F4554" i="2"/>
  <c r="F4555" i="2"/>
  <c r="F4556" i="2"/>
  <c r="F4557" i="2"/>
  <c r="F4558" i="2"/>
  <c r="F4559" i="2"/>
  <c r="F4560" i="2"/>
  <c r="F4561" i="2"/>
  <c r="F4562" i="2"/>
  <c r="F4563" i="2"/>
  <c r="F4564" i="2"/>
  <c r="F4565" i="2"/>
  <c r="F4566" i="2"/>
  <c r="F4567" i="2"/>
  <c r="F4568" i="2"/>
  <c r="F4569" i="2"/>
  <c r="F4570" i="2"/>
  <c r="F4571" i="2"/>
  <c r="F4572" i="2"/>
  <c r="F4573" i="2"/>
  <c r="F4574" i="2"/>
  <c r="F4575" i="2"/>
  <c r="F4576" i="2"/>
  <c r="F4577" i="2"/>
  <c r="F4578" i="2"/>
  <c r="F4579" i="2"/>
  <c r="F4580" i="2"/>
  <c r="F4581" i="2"/>
  <c r="F4582" i="2"/>
  <c r="F4583" i="2"/>
  <c r="F4584" i="2"/>
  <c r="F4585" i="2"/>
  <c r="F4586" i="2"/>
  <c r="F4587" i="2"/>
  <c r="F4588" i="2"/>
  <c r="F4589" i="2"/>
  <c r="F4590" i="2"/>
  <c r="F4591" i="2"/>
  <c r="F4592" i="2"/>
  <c r="F4593" i="2"/>
  <c r="F4594" i="2"/>
  <c r="F4595" i="2"/>
  <c r="F4596" i="2"/>
  <c r="F4597" i="2"/>
  <c r="F4598" i="2"/>
  <c r="F4599" i="2"/>
  <c r="F4600" i="2"/>
  <c r="F4601" i="2"/>
  <c r="F4602" i="2"/>
  <c r="F4603" i="2"/>
  <c r="F4604" i="2"/>
  <c r="F4605" i="2"/>
  <c r="F4606" i="2"/>
  <c r="F4607" i="2"/>
  <c r="F4608" i="2"/>
  <c r="F4609" i="2"/>
  <c r="F4610" i="2"/>
  <c r="F4611" i="2"/>
  <c r="F4612" i="2"/>
  <c r="F4613" i="2"/>
  <c r="F4614" i="2"/>
  <c r="F4615" i="2"/>
  <c r="F4616" i="2"/>
  <c r="F4617" i="2"/>
  <c r="F4618" i="2"/>
  <c r="F4619" i="2"/>
  <c r="F4620" i="2"/>
  <c r="F4621" i="2"/>
  <c r="F4622" i="2"/>
  <c r="F4623" i="2"/>
  <c r="F4624" i="2"/>
  <c r="F4625" i="2"/>
  <c r="F4626" i="2"/>
  <c r="F4627" i="2"/>
  <c r="F4628" i="2"/>
  <c r="F4629" i="2"/>
  <c r="F4630" i="2"/>
  <c r="F4631" i="2"/>
  <c r="F4632" i="2"/>
  <c r="F4633" i="2"/>
  <c r="F4634" i="2"/>
  <c r="F4635" i="2"/>
  <c r="F4636" i="2"/>
  <c r="F4637" i="2"/>
  <c r="F4638" i="2"/>
  <c r="F4639" i="2"/>
  <c r="F4640" i="2"/>
  <c r="F4641" i="2"/>
  <c r="F4642" i="2"/>
  <c r="F4643" i="2"/>
  <c r="F4644" i="2"/>
  <c r="F4645" i="2"/>
  <c r="F4646" i="2"/>
  <c r="F4647" i="2"/>
  <c r="F4648" i="2"/>
  <c r="F4649" i="2"/>
  <c r="F4650" i="2"/>
  <c r="F4651" i="2"/>
  <c r="F4652" i="2"/>
  <c r="F4653" i="2"/>
  <c r="F4654" i="2"/>
  <c r="F4655" i="2"/>
  <c r="F4656" i="2"/>
  <c r="F4657" i="2"/>
  <c r="F4658" i="2"/>
  <c r="F4659" i="2"/>
  <c r="F4660" i="2"/>
  <c r="F4661" i="2"/>
  <c r="F4662" i="2"/>
  <c r="F4663" i="2"/>
  <c r="F4664" i="2"/>
  <c r="F4665" i="2"/>
  <c r="F4666" i="2"/>
  <c r="F4667" i="2"/>
  <c r="F4668" i="2"/>
  <c r="F4669" i="2"/>
  <c r="F4670" i="2"/>
  <c r="F4671" i="2"/>
  <c r="F4672" i="2"/>
  <c r="F4673" i="2"/>
  <c r="F4674" i="2"/>
  <c r="F4675" i="2"/>
  <c r="F4676" i="2"/>
  <c r="F4677" i="2"/>
  <c r="F4678" i="2"/>
  <c r="F4679" i="2"/>
  <c r="F4680" i="2"/>
  <c r="F4681" i="2"/>
  <c r="F4682" i="2"/>
  <c r="F4683" i="2"/>
  <c r="F4684" i="2"/>
  <c r="F4685" i="2"/>
  <c r="F4686" i="2"/>
  <c r="F4687" i="2"/>
  <c r="F4688" i="2"/>
  <c r="F4689" i="2"/>
  <c r="F4690" i="2"/>
  <c r="F4691" i="2"/>
  <c r="F4692" i="2"/>
  <c r="F4693" i="2"/>
  <c r="F4694" i="2"/>
  <c r="F4695" i="2"/>
  <c r="F4696" i="2"/>
  <c r="F4697" i="2"/>
  <c r="F4698" i="2"/>
  <c r="F4699" i="2"/>
  <c r="F4700" i="2"/>
  <c r="F4701" i="2"/>
  <c r="F4702" i="2"/>
  <c r="F4703" i="2"/>
  <c r="F4704" i="2"/>
  <c r="F4705" i="2"/>
  <c r="F4706" i="2"/>
  <c r="F4707" i="2"/>
  <c r="F4708" i="2"/>
  <c r="F4709" i="2"/>
  <c r="F4710" i="2"/>
  <c r="F4711" i="2"/>
  <c r="F4712" i="2"/>
  <c r="F4713" i="2"/>
  <c r="F4714" i="2"/>
  <c r="F4715" i="2"/>
  <c r="F4716" i="2"/>
  <c r="F4717" i="2"/>
  <c r="F4718" i="2"/>
  <c r="F4719" i="2"/>
  <c r="F4720" i="2"/>
  <c r="F4721" i="2"/>
  <c r="F4722" i="2"/>
  <c r="F4723" i="2"/>
  <c r="F4724" i="2"/>
  <c r="F4725" i="2"/>
  <c r="F4726" i="2"/>
  <c r="F4727" i="2"/>
  <c r="F4728" i="2"/>
  <c r="F4729" i="2"/>
  <c r="F4730" i="2"/>
  <c r="F4731" i="2"/>
  <c r="F4732" i="2"/>
  <c r="F4733" i="2"/>
  <c r="F4734" i="2"/>
  <c r="F4735" i="2"/>
  <c r="F4736" i="2"/>
  <c r="F4737" i="2"/>
  <c r="F4738" i="2"/>
  <c r="F4739" i="2"/>
  <c r="F4740" i="2"/>
  <c r="F4741" i="2"/>
  <c r="F4742" i="2"/>
  <c r="F4743" i="2"/>
  <c r="F4744" i="2"/>
  <c r="F4745" i="2"/>
  <c r="F4746" i="2"/>
  <c r="F4747" i="2"/>
  <c r="F4748" i="2"/>
  <c r="F4749" i="2"/>
  <c r="F4750" i="2"/>
  <c r="F4751" i="2"/>
  <c r="F4752" i="2"/>
  <c r="F4753" i="2"/>
  <c r="F4754" i="2"/>
  <c r="F4755" i="2"/>
  <c r="F4756" i="2"/>
  <c r="F4757" i="2"/>
  <c r="F4758" i="2"/>
  <c r="F4759" i="2"/>
  <c r="F4760" i="2"/>
  <c r="F4761" i="2"/>
  <c r="F4762" i="2"/>
  <c r="F4763" i="2"/>
  <c r="F4764" i="2"/>
  <c r="F4765" i="2"/>
  <c r="F4766" i="2"/>
  <c r="F4767" i="2"/>
  <c r="F4768" i="2"/>
  <c r="F4769" i="2"/>
  <c r="F4770" i="2"/>
  <c r="F4771" i="2"/>
  <c r="F4772" i="2"/>
  <c r="F4773" i="2"/>
  <c r="F4774" i="2"/>
  <c r="F4775" i="2"/>
  <c r="F4776" i="2"/>
  <c r="F4777" i="2"/>
  <c r="F4778" i="2"/>
  <c r="F4779" i="2"/>
  <c r="F4780" i="2"/>
  <c r="F4781" i="2"/>
  <c r="F4782" i="2"/>
  <c r="F4783" i="2"/>
  <c r="F4784" i="2"/>
  <c r="F4785" i="2"/>
  <c r="F4786" i="2"/>
  <c r="F4787" i="2"/>
  <c r="F4788" i="2"/>
  <c r="F4789" i="2"/>
  <c r="F4790" i="2"/>
  <c r="F4791" i="2"/>
  <c r="F4792" i="2"/>
  <c r="F4793" i="2"/>
  <c r="F4794" i="2"/>
  <c r="F4795" i="2"/>
  <c r="F4796" i="2"/>
  <c r="F4797" i="2"/>
  <c r="F4798" i="2"/>
  <c r="F4799" i="2"/>
  <c r="F4800" i="2"/>
  <c r="F4801" i="2"/>
  <c r="F4802" i="2"/>
  <c r="F4803" i="2"/>
  <c r="F4804" i="2"/>
  <c r="F4805" i="2"/>
  <c r="F4806" i="2"/>
  <c r="F4807" i="2"/>
  <c r="F4808" i="2"/>
  <c r="F4809" i="2"/>
  <c r="F4810" i="2"/>
  <c r="F4811" i="2"/>
  <c r="F4812" i="2"/>
  <c r="F4813" i="2"/>
  <c r="F4814" i="2"/>
  <c r="F4815" i="2"/>
  <c r="F4816" i="2"/>
  <c r="F4817" i="2"/>
  <c r="F4818" i="2"/>
  <c r="F4819" i="2"/>
  <c r="F4820" i="2"/>
  <c r="F4821" i="2"/>
  <c r="F4822" i="2"/>
  <c r="F4823" i="2"/>
  <c r="F4824" i="2"/>
  <c r="F4825" i="2"/>
  <c r="F4826" i="2"/>
  <c r="F4827" i="2"/>
  <c r="F4828" i="2"/>
  <c r="F4829" i="2"/>
  <c r="F4830" i="2"/>
  <c r="F4831" i="2"/>
  <c r="F4832" i="2"/>
  <c r="F4833" i="2"/>
  <c r="F4834" i="2"/>
  <c r="F4835" i="2"/>
  <c r="F4836" i="2"/>
  <c r="F4837" i="2"/>
  <c r="F4838" i="2"/>
  <c r="F4839" i="2"/>
  <c r="F4840" i="2"/>
  <c r="F4841" i="2"/>
  <c r="F4842" i="2"/>
  <c r="F4843" i="2"/>
  <c r="F4844" i="2"/>
  <c r="F4845" i="2"/>
  <c r="F4846" i="2"/>
  <c r="F4847" i="2"/>
  <c r="F4848" i="2"/>
  <c r="F4849" i="2"/>
  <c r="F4850" i="2"/>
  <c r="F4851" i="2"/>
  <c r="F4852" i="2"/>
  <c r="F4853" i="2"/>
  <c r="F4854" i="2"/>
  <c r="F4855" i="2"/>
  <c r="F4856" i="2"/>
  <c r="F4857" i="2"/>
  <c r="F4858" i="2"/>
  <c r="F4859" i="2"/>
  <c r="F4860" i="2"/>
  <c r="F4861" i="2"/>
  <c r="F4862" i="2"/>
  <c r="F4863" i="2"/>
  <c r="F4864" i="2"/>
  <c r="F4865" i="2"/>
  <c r="F4866" i="2"/>
  <c r="F4867" i="2"/>
  <c r="F4868" i="2"/>
  <c r="F4869" i="2"/>
  <c r="F4870" i="2"/>
  <c r="F4871" i="2"/>
  <c r="F4872" i="2"/>
  <c r="F4873" i="2"/>
  <c r="F4874" i="2"/>
  <c r="F4875" i="2"/>
  <c r="F4876" i="2"/>
  <c r="F4877" i="2"/>
  <c r="F4878" i="2"/>
  <c r="F4879" i="2"/>
  <c r="F4880" i="2"/>
  <c r="F4881" i="2"/>
  <c r="F4882" i="2"/>
  <c r="F4883" i="2"/>
  <c r="F4884" i="2"/>
  <c r="F4885" i="2"/>
  <c r="F4886" i="2"/>
  <c r="F4887" i="2"/>
  <c r="F4888" i="2"/>
  <c r="F4889" i="2"/>
  <c r="F4890" i="2"/>
  <c r="F4891" i="2"/>
  <c r="F4892" i="2"/>
  <c r="F4893" i="2"/>
  <c r="F4894" i="2"/>
  <c r="F4895" i="2"/>
  <c r="F4896" i="2"/>
  <c r="F4897" i="2"/>
  <c r="F4898" i="2"/>
  <c r="F4899" i="2"/>
  <c r="F4900" i="2"/>
  <c r="F4901" i="2"/>
  <c r="F4902" i="2"/>
  <c r="F4903" i="2"/>
  <c r="F4904" i="2"/>
  <c r="F4905" i="2"/>
  <c r="F4906" i="2"/>
  <c r="F4907" i="2"/>
  <c r="F4908" i="2"/>
  <c r="F4909" i="2"/>
  <c r="F4910" i="2"/>
  <c r="F4911" i="2"/>
  <c r="F4912" i="2"/>
  <c r="F4913" i="2"/>
  <c r="F4914" i="2"/>
  <c r="F4915" i="2"/>
  <c r="F4916" i="2"/>
  <c r="F4917" i="2"/>
  <c r="F4918" i="2"/>
  <c r="F4919" i="2"/>
  <c r="F4920" i="2"/>
  <c r="F4921" i="2"/>
  <c r="F4922" i="2"/>
  <c r="F4923" i="2"/>
  <c r="F4924" i="2"/>
  <c r="F4925" i="2"/>
  <c r="F4926" i="2"/>
  <c r="F4927" i="2"/>
  <c r="F4928" i="2"/>
  <c r="F4929" i="2"/>
  <c r="F4930" i="2"/>
  <c r="F4931" i="2"/>
  <c r="F4932" i="2"/>
  <c r="F4933" i="2"/>
  <c r="F4934" i="2"/>
  <c r="F4935" i="2"/>
  <c r="F4936" i="2"/>
  <c r="F4937" i="2"/>
  <c r="F4938" i="2"/>
  <c r="F4939" i="2"/>
  <c r="F4940" i="2"/>
  <c r="F4941" i="2"/>
  <c r="F4942" i="2"/>
  <c r="F4943" i="2"/>
  <c r="F4944" i="2"/>
  <c r="F4945" i="2"/>
  <c r="F4946" i="2"/>
  <c r="F4947" i="2"/>
  <c r="F4948" i="2"/>
  <c r="F4949" i="2"/>
  <c r="F4950" i="2"/>
  <c r="F4951" i="2"/>
  <c r="F4952" i="2"/>
  <c r="F4953" i="2"/>
  <c r="F4954" i="2"/>
  <c r="F4955" i="2"/>
  <c r="F4956" i="2"/>
  <c r="F4957" i="2"/>
  <c r="F4958" i="2"/>
  <c r="F4959" i="2"/>
  <c r="F4960" i="2"/>
  <c r="F4961" i="2"/>
  <c r="F4962" i="2"/>
  <c r="F4963" i="2"/>
  <c r="F4964" i="2"/>
  <c r="F4965" i="2"/>
  <c r="F4966" i="2"/>
  <c r="F4967" i="2"/>
  <c r="F4968" i="2"/>
  <c r="F4969" i="2"/>
  <c r="F4970" i="2"/>
  <c r="F4971" i="2"/>
  <c r="F4972" i="2"/>
  <c r="F4973" i="2"/>
  <c r="F4974" i="2"/>
  <c r="F4975" i="2"/>
  <c r="F4976" i="2"/>
  <c r="F4977" i="2"/>
  <c r="F4978" i="2"/>
  <c r="F4979" i="2"/>
  <c r="F4980" i="2"/>
  <c r="F4981" i="2"/>
  <c r="F4982" i="2"/>
  <c r="F4983" i="2"/>
  <c r="F4984" i="2"/>
  <c r="F4985" i="2"/>
  <c r="F4986" i="2"/>
  <c r="F4987" i="2"/>
  <c r="F4988" i="2"/>
  <c r="F4989" i="2"/>
  <c r="F4990" i="2"/>
  <c r="F4991" i="2"/>
  <c r="F4992" i="2"/>
  <c r="F4993" i="2"/>
  <c r="F4994" i="2"/>
  <c r="F4995" i="2"/>
  <c r="F4996" i="2"/>
  <c r="F4997" i="2"/>
  <c r="F4998" i="2"/>
  <c r="F4999" i="2"/>
  <c r="F5000" i="2"/>
  <c r="F5001" i="2"/>
  <c r="F5002" i="2"/>
  <c r="F5003" i="2"/>
  <c r="F5004" i="2"/>
  <c r="F5005" i="2"/>
  <c r="F5006" i="2"/>
  <c r="F5007" i="2"/>
  <c r="F5008" i="2"/>
  <c r="F5009" i="2"/>
  <c r="F5010" i="2"/>
  <c r="F5011" i="2"/>
  <c r="F5012" i="2"/>
  <c r="F5013" i="2"/>
  <c r="F5014" i="2"/>
  <c r="F5015" i="2"/>
  <c r="F5016" i="2"/>
  <c r="F5017" i="2"/>
  <c r="F5018" i="2"/>
  <c r="F5019" i="2"/>
  <c r="F5020" i="2"/>
  <c r="F5021" i="2"/>
  <c r="F5022" i="2"/>
  <c r="F5023" i="2"/>
  <c r="F5024" i="2"/>
  <c r="F5025" i="2"/>
  <c r="F5026" i="2"/>
  <c r="F5027" i="2"/>
  <c r="F5028" i="2"/>
  <c r="F5029" i="2"/>
  <c r="F5030" i="2"/>
  <c r="F5031" i="2"/>
  <c r="F5032" i="2"/>
  <c r="F5033" i="2"/>
  <c r="F5034" i="2"/>
  <c r="F5035" i="2"/>
  <c r="F5036" i="2"/>
  <c r="F5037" i="2"/>
  <c r="F5038" i="2"/>
  <c r="F5039" i="2"/>
  <c r="F5040" i="2"/>
  <c r="F5041" i="2"/>
  <c r="F5042" i="2"/>
  <c r="F5043" i="2"/>
  <c r="F5044" i="2"/>
  <c r="F5045" i="2"/>
  <c r="F5046" i="2"/>
  <c r="F5047" i="2"/>
  <c r="F5048" i="2"/>
  <c r="F5049" i="2"/>
  <c r="F5050" i="2"/>
  <c r="F5051" i="2"/>
  <c r="F5052" i="2"/>
  <c r="F5053" i="2"/>
  <c r="F5054" i="2"/>
  <c r="F5055" i="2"/>
  <c r="F5056" i="2"/>
  <c r="F5057" i="2"/>
  <c r="F5058" i="2"/>
  <c r="F5059" i="2"/>
  <c r="F5060" i="2"/>
  <c r="F5061" i="2"/>
  <c r="F5062" i="2"/>
  <c r="F5063" i="2"/>
  <c r="F5064" i="2"/>
  <c r="F5065" i="2"/>
  <c r="F5066" i="2"/>
  <c r="F5067" i="2"/>
  <c r="F5068" i="2"/>
  <c r="F5069" i="2"/>
  <c r="F5070" i="2"/>
  <c r="F5071" i="2"/>
  <c r="F5072" i="2"/>
  <c r="F5073" i="2"/>
  <c r="F5074" i="2"/>
  <c r="F5075" i="2"/>
  <c r="F5076" i="2"/>
  <c r="F5077" i="2"/>
  <c r="F5078" i="2"/>
  <c r="F5079" i="2"/>
  <c r="F5080" i="2"/>
  <c r="F5081" i="2"/>
  <c r="F5082" i="2"/>
  <c r="F5083" i="2"/>
  <c r="F5084" i="2"/>
  <c r="F5085" i="2"/>
  <c r="F5086" i="2"/>
  <c r="F5087" i="2"/>
  <c r="F5088" i="2"/>
  <c r="F5089" i="2"/>
  <c r="F5090" i="2"/>
  <c r="F5091" i="2"/>
  <c r="F5092" i="2"/>
  <c r="F5093" i="2"/>
  <c r="F5094" i="2"/>
  <c r="F5095" i="2"/>
  <c r="F5096" i="2"/>
  <c r="F5097" i="2"/>
  <c r="F5098" i="2"/>
  <c r="F5099" i="2"/>
  <c r="F5100" i="2"/>
  <c r="F5101" i="2"/>
  <c r="F5102" i="2"/>
  <c r="F5103" i="2"/>
  <c r="F5104" i="2"/>
  <c r="F5105" i="2"/>
  <c r="F5106" i="2"/>
  <c r="F5107" i="2"/>
  <c r="F5108" i="2"/>
  <c r="F5109" i="2"/>
  <c r="F5110" i="2"/>
  <c r="F5111" i="2"/>
  <c r="F5112" i="2"/>
  <c r="F5113" i="2"/>
  <c r="F5114" i="2"/>
  <c r="F5115" i="2"/>
  <c r="F5116" i="2"/>
  <c r="F5117" i="2"/>
  <c r="F5118" i="2"/>
  <c r="F5119" i="2"/>
  <c r="F5120" i="2"/>
  <c r="F5121" i="2"/>
  <c r="F5122" i="2"/>
  <c r="F5123" i="2"/>
  <c r="F5124" i="2"/>
  <c r="F5125" i="2"/>
  <c r="F5126" i="2"/>
  <c r="F5127" i="2"/>
  <c r="F5128" i="2"/>
  <c r="F5129" i="2"/>
  <c r="F5130" i="2"/>
  <c r="F5131" i="2"/>
  <c r="F5132" i="2"/>
  <c r="F5133" i="2"/>
  <c r="F5134" i="2"/>
  <c r="F5135" i="2"/>
  <c r="F5136" i="2"/>
  <c r="F5137" i="2"/>
  <c r="F5138" i="2"/>
  <c r="F5139" i="2"/>
  <c r="F5140" i="2"/>
  <c r="F5141" i="2"/>
  <c r="F5142" i="2"/>
  <c r="F5143" i="2"/>
  <c r="F5144" i="2"/>
  <c r="F5145" i="2"/>
  <c r="F5146" i="2"/>
  <c r="F5147" i="2"/>
  <c r="F5148" i="2"/>
  <c r="F5149" i="2"/>
  <c r="F5150" i="2"/>
  <c r="F5151" i="2"/>
  <c r="F5152" i="2"/>
  <c r="F5153" i="2"/>
  <c r="F5154" i="2"/>
  <c r="F5155" i="2"/>
  <c r="F5156" i="2"/>
  <c r="F5157" i="2"/>
  <c r="F5158" i="2"/>
  <c r="F5159" i="2"/>
  <c r="F5160" i="2"/>
  <c r="F5161" i="2"/>
  <c r="F5162" i="2"/>
  <c r="F5163" i="2"/>
  <c r="F5164" i="2"/>
  <c r="F5165" i="2"/>
  <c r="F5166" i="2"/>
  <c r="F5167" i="2"/>
  <c r="F5168" i="2"/>
  <c r="F5169" i="2"/>
  <c r="F5170" i="2"/>
  <c r="F5171" i="2"/>
  <c r="F5172" i="2"/>
  <c r="F5173" i="2"/>
  <c r="F5174" i="2"/>
  <c r="F5175" i="2"/>
  <c r="F5176" i="2"/>
  <c r="F5177" i="2"/>
  <c r="F5178" i="2"/>
  <c r="F5179" i="2"/>
  <c r="F5180" i="2"/>
  <c r="F5181" i="2"/>
  <c r="F5182" i="2"/>
  <c r="F5183" i="2"/>
  <c r="F5184" i="2"/>
  <c r="F5185" i="2"/>
  <c r="F5186" i="2"/>
  <c r="F5187" i="2"/>
  <c r="F5188" i="2"/>
  <c r="F5189" i="2"/>
  <c r="F5190" i="2"/>
  <c r="F5191" i="2"/>
  <c r="F5192" i="2"/>
  <c r="F5193" i="2"/>
  <c r="F5194" i="2"/>
  <c r="F5195" i="2"/>
  <c r="F5196" i="2"/>
  <c r="F5197" i="2"/>
  <c r="F5198" i="2"/>
  <c r="F5199" i="2"/>
  <c r="F5200" i="2"/>
  <c r="F5201" i="2"/>
  <c r="F5202" i="2"/>
  <c r="F5203" i="2"/>
  <c r="F5204" i="2"/>
  <c r="F5205" i="2"/>
  <c r="F5206" i="2"/>
  <c r="F5207" i="2"/>
  <c r="F5208" i="2"/>
  <c r="F5209" i="2"/>
  <c r="F5210" i="2"/>
  <c r="F5211" i="2"/>
  <c r="F5212" i="2"/>
  <c r="F5213" i="2"/>
  <c r="F5214" i="2"/>
  <c r="F5215" i="2"/>
  <c r="F5216" i="2"/>
  <c r="F5217" i="2"/>
  <c r="F5218" i="2"/>
  <c r="F5219" i="2"/>
  <c r="F5220" i="2"/>
  <c r="F5221" i="2"/>
  <c r="F5222" i="2"/>
  <c r="F5223" i="2"/>
  <c r="F5224" i="2"/>
  <c r="F5225" i="2"/>
  <c r="F5226" i="2"/>
  <c r="F5227" i="2"/>
  <c r="F5228" i="2"/>
  <c r="F5229" i="2"/>
  <c r="F5230" i="2"/>
  <c r="F5231" i="2"/>
  <c r="F5232" i="2"/>
  <c r="F5233" i="2"/>
  <c r="F5234" i="2"/>
  <c r="F5235" i="2"/>
  <c r="F5236" i="2"/>
  <c r="F5237" i="2"/>
  <c r="F5238" i="2"/>
  <c r="F5239" i="2"/>
  <c r="F5240" i="2"/>
  <c r="F5241" i="2"/>
  <c r="F5242" i="2"/>
  <c r="F5243" i="2"/>
  <c r="F5244" i="2"/>
  <c r="F5245" i="2"/>
  <c r="F5246" i="2"/>
  <c r="F5247" i="2"/>
  <c r="F5248" i="2"/>
  <c r="F5249" i="2"/>
  <c r="F5250" i="2"/>
  <c r="F5251" i="2"/>
  <c r="F5252" i="2"/>
  <c r="F5253" i="2"/>
  <c r="F5254" i="2"/>
  <c r="F5255" i="2"/>
  <c r="F5256" i="2"/>
  <c r="F5257" i="2"/>
  <c r="F5258" i="2"/>
  <c r="F5259" i="2"/>
  <c r="F5260" i="2"/>
  <c r="F5261" i="2"/>
  <c r="F5262" i="2"/>
  <c r="F5263" i="2"/>
  <c r="F5264" i="2"/>
  <c r="F5265" i="2"/>
  <c r="F5266" i="2"/>
  <c r="F5267" i="2"/>
  <c r="F5268" i="2"/>
  <c r="F5269" i="2"/>
  <c r="F5270" i="2"/>
  <c r="F5271" i="2"/>
  <c r="F5272" i="2"/>
  <c r="F5273" i="2"/>
  <c r="F5274" i="2"/>
  <c r="F5275" i="2"/>
  <c r="F5276" i="2"/>
  <c r="F5277" i="2"/>
  <c r="F5278" i="2"/>
  <c r="F5279" i="2"/>
  <c r="F5280" i="2"/>
  <c r="F5281" i="2"/>
  <c r="F5282" i="2"/>
  <c r="F5283" i="2"/>
  <c r="F5284" i="2"/>
  <c r="F5285" i="2"/>
  <c r="F5286" i="2"/>
  <c r="F5287" i="2"/>
  <c r="F5288" i="2"/>
  <c r="F5289" i="2"/>
  <c r="F5290" i="2"/>
  <c r="F5291" i="2"/>
  <c r="F5292" i="2"/>
  <c r="F5293" i="2"/>
  <c r="F5294" i="2"/>
  <c r="F5295" i="2"/>
  <c r="F5296" i="2"/>
  <c r="F5297" i="2"/>
  <c r="F5298" i="2"/>
  <c r="F5299" i="2"/>
  <c r="F5300" i="2"/>
  <c r="F5301" i="2"/>
  <c r="F5302" i="2"/>
  <c r="F5303" i="2"/>
  <c r="F5304" i="2"/>
  <c r="F5305" i="2"/>
  <c r="F5306" i="2"/>
  <c r="F5307" i="2"/>
  <c r="F5308" i="2"/>
  <c r="F5309" i="2"/>
  <c r="F5310" i="2"/>
  <c r="F5311" i="2"/>
  <c r="F5312" i="2"/>
  <c r="F5313" i="2"/>
  <c r="F5314" i="2"/>
  <c r="F5315" i="2"/>
  <c r="F5316" i="2"/>
  <c r="F5317" i="2"/>
  <c r="F5318" i="2"/>
  <c r="F5319" i="2"/>
  <c r="F5320" i="2"/>
  <c r="F5321" i="2"/>
  <c r="F5322" i="2"/>
  <c r="F5323" i="2"/>
  <c r="F5324" i="2"/>
  <c r="F5325" i="2"/>
  <c r="F5326" i="2"/>
  <c r="F5327" i="2"/>
  <c r="F5328" i="2"/>
  <c r="F5329" i="2"/>
  <c r="F5330" i="2"/>
  <c r="F5331" i="2"/>
  <c r="F5332" i="2"/>
  <c r="F5333" i="2"/>
  <c r="F5334" i="2"/>
  <c r="F5335" i="2"/>
  <c r="F5336" i="2"/>
  <c r="F5337" i="2"/>
  <c r="F5338" i="2"/>
  <c r="F5339" i="2"/>
  <c r="F5340" i="2"/>
  <c r="F5341" i="2"/>
  <c r="F5342" i="2"/>
  <c r="F5343" i="2"/>
  <c r="F5344" i="2"/>
  <c r="F5345" i="2"/>
  <c r="F5346" i="2"/>
  <c r="F5347" i="2"/>
  <c r="F5348" i="2"/>
  <c r="F5349" i="2"/>
  <c r="F5350" i="2"/>
  <c r="F5351" i="2"/>
  <c r="F5352" i="2"/>
  <c r="F5353" i="2"/>
  <c r="F5354" i="2"/>
  <c r="F5355" i="2"/>
  <c r="F5356" i="2"/>
  <c r="F5357" i="2"/>
  <c r="F5358" i="2"/>
  <c r="F5359" i="2"/>
  <c r="F5360" i="2"/>
  <c r="F5361" i="2"/>
  <c r="F5362" i="2"/>
  <c r="F5363" i="2"/>
  <c r="F5364" i="2"/>
  <c r="F5365" i="2"/>
  <c r="F5366" i="2"/>
  <c r="F5367" i="2"/>
  <c r="F5368" i="2"/>
  <c r="F5369" i="2"/>
  <c r="F5370" i="2"/>
  <c r="F5371" i="2"/>
  <c r="F5372" i="2"/>
  <c r="F5373" i="2"/>
  <c r="F5374" i="2"/>
  <c r="F5375" i="2"/>
  <c r="F5376" i="2"/>
  <c r="F5377" i="2"/>
  <c r="F5378" i="2"/>
  <c r="F5379" i="2"/>
  <c r="F5380" i="2"/>
  <c r="F5381" i="2"/>
  <c r="F5382" i="2"/>
  <c r="F5383" i="2"/>
  <c r="F5384" i="2"/>
  <c r="F5385" i="2"/>
  <c r="F5386" i="2"/>
  <c r="F5387" i="2"/>
  <c r="F5388" i="2"/>
  <c r="F5389" i="2"/>
  <c r="F5390" i="2"/>
  <c r="F5391" i="2"/>
  <c r="F5392" i="2"/>
  <c r="F5393" i="2"/>
  <c r="F5394" i="2"/>
  <c r="F5395" i="2"/>
  <c r="F5396" i="2"/>
  <c r="F5397" i="2"/>
  <c r="F5398" i="2"/>
  <c r="F5399" i="2"/>
  <c r="F5400" i="2"/>
  <c r="F5401" i="2"/>
  <c r="F5402" i="2"/>
  <c r="F5403" i="2"/>
  <c r="F5404" i="2"/>
  <c r="F5405" i="2"/>
  <c r="F5406" i="2"/>
  <c r="F5407" i="2"/>
  <c r="F5408" i="2"/>
  <c r="F5409" i="2"/>
  <c r="F5410" i="2"/>
  <c r="F5411" i="2"/>
  <c r="F5412" i="2"/>
  <c r="F5413" i="2"/>
  <c r="F5414" i="2"/>
  <c r="F5415" i="2"/>
  <c r="F5416" i="2"/>
  <c r="F5417" i="2"/>
  <c r="F5418" i="2"/>
  <c r="F5419" i="2"/>
  <c r="F5420" i="2"/>
  <c r="F5421" i="2"/>
  <c r="F5422" i="2"/>
  <c r="F5423" i="2"/>
  <c r="F5424" i="2"/>
  <c r="F5425" i="2"/>
  <c r="F5426" i="2"/>
  <c r="F5427" i="2"/>
  <c r="F5428" i="2"/>
  <c r="F5429" i="2"/>
  <c r="F5430" i="2"/>
  <c r="F5431" i="2"/>
  <c r="F5432" i="2"/>
  <c r="F5433" i="2"/>
  <c r="F5434" i="2"/>
  <c r="F5435" i="2"/>
  <c r="F5436" i="2"/>
  <c r="F5437" i="2"/>
  <c r="F5438" i="2"/>
  <c r="F5439" i="2"/>
  <c r="F5440" i="2"/>
  <c r="F5441" i="2"/>
  <c r="F5442" i="2"/>
  <c r="F5443" i="2"/>
  <c r="F5444" i="2"/>
  <c r="F5445" i="2"/>
  <c r="F5446" i="2"/>
  <c r="F5447" i="2"/>
  <c r="F5448" i="2"/>
  <c r="F5449" i="2"/>
  <c r="F5450" i="2"/>
  <c r="F5451" i="2"/>
  <c r="F5452" i="2"/>
  <c r="F5453" i="2"/>
  <c r="F5454" i="2"/>
  <c r="F5455" i="2"/>
  <c r="F5456" i="2"/>
  <c r="F5457" i="2"/>
  <c r="F5458" i="2"/>
  <c r="F5459" i="2"/>
  <c r="F5460" i="2"/>
  <c r="F5461" i="2"/>
  <c r="F5462" i="2"/>
  <c r="F5463" i="2"/>
  <c r="F5464" i="2"/>
  <c r="F5465" i="2"/>
  <c r="F5466" i="2"/>
  <c r="F5467" i="2"/>
  <c r="F5468" i="2"/>
  <c r="F5469" i="2"/>
  <c r="F5470" i="2"/>
  <c r="F5471" i="2"/>
  <c r="F5472" i="2"/>
  <c r="F5473" i="2"/>
  <c r="F5474" i="2"/>
  <c r="F5475" i="2"/>
  <c r="F5476" i="2"/>
  <c r="F5477" i="2"/>
  <c r="F5478" i="2"/>
  <c r="F5479" i="2"/>
  <c r="F5480" i="2"/>
  <c r="F5481" i="2"/>
  <c r="F5482" i="2"/>
  <c r="F5483" i="2"/>
  <c r="F5484" i="2"/>
  <c r="F5485" i="2"/>
  <c r="F5486" i="2"/>
  <c r="F5487" i="2"/>
  <c r="F5488" i="2"/>
  <c r="F5489" i="2"/>
  <c r="F5490" i="2"/>
  <c r="F5491" i="2"/>
  <c r="F5492" i="2"/>
  <c r="F5493" i="2"/>
  <c r="F5494" i="2"/>
  <c r="F5495" i="2"/>
  <c r="F5496" i="2"/>
  <c r="F5497" i="2"/>
  <c r="F5498" i="2"/>
  <c r="F5499" i="2"/>
  <c r="F5500" i="2"/>
  <c r="F5501" i="2"/>
  <c r="F5502" i="2"/>
  <c r="F5503" i="2"/>
  <c r="F5504" i="2"/>
  <c r="F5505" i="2"/>
  <c r="F5506" i="2"/>
  <c r="F5507" i="2"/>
  <c r="F5508" i="2"/>
  <c r="F5509" i="2"/>
  <c r="F5510" i="2"/>
  <c r="F5511" i="2"/>
  <c r="F5512" i="2"/>
  <c r="F5513" i="2"/>
  <c r="F5514" i="2"/>
  <c r="F5515" i="2"/>
  <c r="F5516" i="2"/>
  <c r="F5517" i="2"/>
  <c r="F5518" i="2"/>
  <c r="F5519" i="2"/>
  <c r="F5520" i="2"/>
  <c r="F5521" i="2"/>
  <c r="F5522" i="2"/>
  <c r="F5523" i="2"/>
  <c r="F5524" i="2"/>
  <c r="F5525" i="2"/>
  <c r="F5526" i="2"/>
  <c r="F5527" i="2"/>
  <c r="F5528" i="2"/>
  <c r="F5529" i="2"/>
  <c r="F5530" i="2"/>
  <c r="F5531" i="2"/>
  <c r="F5532" i="2"/>
  <c r="F5533" i="2"/>
  <c r="F5534" i="2"/>
  <c r="F5535" i="2"/>
  <c r="F5536" i="2"/>
  <c r="F5537" i="2"/>
  <c r="F5538" i="2"/>
  <c r="F5539" i="2"/>
  <c r="F5540" i="2"/>
  <c r="F5541" i="2"/>
  <c r="F5542" i="2"/>
  <c r="F5543" i="2"/>
  <c r="F5544" i="2"/>
  <c r="F5545" i="2"/>
  <c r="F5546" i="2"/>
  <c r="F5547" i="2"/>
  <c r="F5548" i="2"/>
  <c r="F5549" i="2"/>
  <c r="F5550" i="2"/>
  <c r="F5551" i="2"/>
  <c r="F5552" i="2"/>
  <c r="F5553" i="2"/>
  <c r="F5554" i="2"/>
  <c r="F5555" i="2"/>
  <c r="F5556" i="2"/>
  <c r="F5557" i="2"/>
  <c r="F5558" i="2"/>
  <c r="F5559" i="2"/>
  <c r="F5560" i="2"/>
  <c r="F5561" i="2"/>
  <c r="F5562" i="2"/>
  <c r="F5563" i="2"/>
  <c r="F5564" i="2"/>
  <c r="F5565" i="2"/>
  <c r="F5566" i="2"/>
  <c r="F5567" i="2"/>
  <c r="F5568" i="2"/>
  <c r="F5569" i="2"/>
  <c r="F5570" i="2"/>
  <c r="F5571" i="2"/>
  <c r="F5572" i="2"/>
  <c r="F5573" i="2"/>
  <c r="F5574" i="2"/>
  <c r="F5575" i="2"/>
  <c r="F5576" i="2"/>
  <c r="F5577" i="2"/>
  <c r="F5578" i="2"/>
  <c r="F5579" i="2"/>
  <c r="F5580" i="2"/>
  <c r="F5581" i="2"/>
  <c r="F5582" i="2"/>
  <c r="F5583" i="2"/>
  <c r="F5584" i="2"/>
  <c r="F5585" i="2"/>
  <c r="F5586" i="2"/>
  <c r="F5587" i="2"/>
  <c r="F5588" i="2"/>
  <c r="F5589" i="2"/>
  <c r="F5590" i="2"/>
  <c r="F5591" i="2"/>
  <c r="F5592" i="2"/>
  <c r="F5593" i="2"/>
  <c r="F5594" i="2"/>
  <c r="F5595" i="2"/>
  <c r="F5596" i="2"/>
  <c r="F5597" i="2"/>
  <c r="F5598" i="2"/>
  <c r="F5599" i="2"/>
  <c r="F5600" i="2"/>
  <c r="F5601" i="2"/>
  <c r="F5602" i="2"/>
  <c r="F5603" i="2"/>
  <c r="F5604" i="2"/>
  <c r="F5605" i="2"/>
  <c r="F5606" i="2"/>
  <c r="F5607" i="2"/>
  <c r="F5608" i="2"/>
  <c r="F5609" i="2"/>
  <c r="F5610" i="2"/>
  <c r="F5611" i="2"/>
  <c r="F5612" i="2"/>
  <c r="F5613" i="2"/>
  <c r="F5614" i="2"/>
  <c r="F5615" i="2"/>
  <c r="F5616" i="2"/>
  <c r="F5617" i="2"/>
  <c r="F5618" i="2"/>
  <c r="F5619" i="2"/>
  <c r="F5620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H5626" i="2" s="1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I5606" i="2"/>
  <c r="I5607" i="2"/>
  <c r="I5608" i="2"/>
  <c r="I5609" i="2"/>
  <c r="I5610" i="2"/>
  <c r="I5620" i="2"/>
  <c r="I5619" i="2"/>
  <c r="I5618" i="2"/>
  <c r="I5617" i="2"/>
  <c r="I5616" i="2"/>
  <c r="I5615" i="2"/>
  <c r="I5614" i="2"/>
  <c r="I5613" i="2"/>
  <c r="I5612" i="2"/>
  <c r="I5611" i="2"/>
  <c r="I5605" i="2"/>
  <c r="I5604" i="2"/>
  <c r="I5603" i="2"/>
  <c r="I5602" i="2"/>
  <c r="I5601" i="2"/>
  <c r="I5600" i="2"/>
  <c r="I5599" i="2"/>
  <c r="I5598" i="2"/>
  <c r="I5597" i="2"/>
  <c r="I5596" i="2"/>
  <c r="I5595" i="2"/>
  <c r="I5594" i="2"/>
  <c r="I5593" i="2"/>
  <c r="I5592" i="2"/>
  <c r="I5591" i="2"/>
  <c r="I5590" i="2"/>
  <c r="I5589" i="2"/>
  <c r="I5588" i="2"/>
  <c r="I5587" i="2"/>
  <c r="I5586" i="2"/>
  <c r="I5585" i="2"/>
  <c r="I5584" i="2"/>
  <c r="I5583" i="2"/>
  <c r="I5582" i="2"/>
  <c r="I5581" i="2"/>
  <c r="I5580" i="2"/>
  <c r="I5579" i="2"/>
  <c r="I5578" i="2"/>
  <c r="I5577" i="2"/>
  <c r="I5576" i="2"/>
  <c r="I5575" i="2"/>
  <c r="I5574" i="2"/>
  <c r="I5573" i="2"/>
  <c r="I5572" i="2"/>
  <c r="I5571" i="2"/>
  <c r="I5570" i="2"/>
  <c r="I5569" i="2"/>
  <c r="I5568" i="2"/>
  <c r="I5567" i="2"/>
  <c r="I5566" i="2"/>
  <c r="I5565" i="2"/>
  <c r="I5564" i="2"/>
  <c r="I5563" i="2"/>
  <c r="I5562" i="2"/>
  <c r="I5561" i="2"/>
  <c r="I5560" i="2"/>
  <c r="I5559" i="2"/>
  <c r="I5558" i="2"/>
  <c r="I5557" i="2"/>
  <c r="I5556" i="2"/>
  <c r="I5555" i="2"/>
  <c r="I5554" i="2"/>
  <c r="I5553" i="2"/>
  <c r="I5552" i="2"/>
  <c r="I5551" i="2"/>
  <c r="I5550" i="2"/>
  <c r="I5549" i="2"/>
  <c r="I5548" i="2"/>
  <c r="I5547" i="2"/>
  <c r="I5546" i="2"/>
  <c r="I5545" i="2"/>
  <c r="I5544" i="2"/>
  <c r="I5543" i="2"/>
  <c r="I5542" i="2"/>
  <c r="I5541" i="2"/>
  <c r="I5540" i="2"/>
  <c r="I5539" i="2"/>
  <c r="I5538" i="2"/>
  <c r="I5537" i="2"/>
  <c r="I5536" i="2"/>
  <c r="I5535" i="2"/>
  <c r="I5534" i="2"/>
  <c r="I5533" i="2"/>
  <c r="I5532" i="2"/>
  <c r="I5531" i="2"/>
  <c r="I5530" i="2"/>
  <c r="I5529" i="2"/>
  <c r="I5528" i="2"/>
  <c r="I5527" i="2"/>
  <c r="I5526" i="2"/>
  <c r="I5525" i="2"/>
  <c r="I5524" i="2"/>
  <c r="I5523" i="2"/>
  <c r="I5522" i="2"/>
  <c r="I5521" i="2"/>
  <c r="I5520" i="2"/>
  <c r="I5519" i="2"/>
  <c r="I5518" i="2"/>
  <c r="I5517" i="2"/>
  <c r="I5516" i="2"/>
  <c r="I5515" i="2"/>
  <c r="I5514" i="2"/>
  <c r="I5513" i="2"/>
  <c r="I5512" i="2"/>
  <c r="I5511" i="2"/>
  <c r="I5510" i="2"/>
  <c r="I5509" i="2"/>
  <c r="I5508" i="2"/>
  <c r="I5507" i="2"/>
  <c r="I5506" i="2"/>
  <c r="I5505" i="2"/>
  <c r="I5504" i="2"/>
  <c r="I5503" i="2"/>
  <c r="I5502" i="2"/>
  <c r="I5501" i="2"/>
  <c r="I5500" i="2"/>
  <c r="I5499" i="2"/>
  <c r="I5498" i="2"/>
  <c r="I5497" i="2"/>
  <c r="I5496" i="2"/>
  <c r="I5495" i="2"/>
  <c r="I5494" i="2"/>
  <c r="I5493" i="2"/>
  <c r="I5492" i="2"/>
  <c r="I5491" i="2"/>
  <c r="I5490" i="2"/>
  <c r="I5489" i="2"/>
  <c r="I5488" i="2"/>
  <c r="I5487" i="2"/>
  <c r="I5486" i="2"/>
  <c r="I5485" i="2"/>
  <c r="I5484" i="2"/>
  <c r="I5483" i="2"/>
  <c r="I5482" i="2"/>
  <c r="I5481" i="2"/>
  <c r="I5480" i="2"/>
  <c r="I5479" i="2"/>
  <c r="I5478" i="2"/>
  <c r="I5477" i="2"/>
  <c r="I5476" i="2"/>
  <c r="I5475" i="2"/>
  <c r="I5474" i="2"/>
  <c r="I5473" i="2"/>
  <c r="I5472" i="2"/>
  <c r="I5471" i="2"/>
  <c r="I5470" i="2"/>
  <c r="I5469" i="2"/>
  <c r="I5468" i="2"/>
  <c r="I5467" i="2"/>
  <c r="I5466" i="2"/>
  <c r="I5465" i="2"/>
  <c r="I5464" i="2"/>
  <c r="I5463" i="2"/>
  <c r="I5462" i="2"/>
  <c r="I5461" i="2"/>
  <c r="I5460" i="2"/>
  <c r="I5459" i="2"/>
  <c r="I5458" i="2"/>
  <c r="I5457" i="2"/>
  <c r="I5456" i="2"/>
  <c r="I5455" i="2"/>
  <c r="I5454" i="2"/>
  <c r="I5453" i="2"/>
  <c r="I5452" i="2"/>
  <c r="I5451" i="2"/>
  <c r="I5450" i="2"/>
  <c r="I5449" i="2"/>
  <c r="I5448" i="2"/>
  <c r="I5447" i="2"/>
  <c r="I5446" i="2"/>
  <c r="I5445" i="2"/>
  <c r="I5444" i="2"/>
  <c r="I5443" i="2"/>
  <c r="I5442" i="2"/>
  <c r="I5441" i="2"/>
  <c r="I5440" i="2"/>
  <c r="I5439" i="2"/>
  <c r="I5438" i="2"/>
  <c r="I5437" i="2"/>
  <c r="I5436" i="2"/>
  <c r="I5435" i="2"/>
  <c r="I5434" i="2"/>
  <c r="I5433" i="2"/>
  <c r="I5432" i="2"/>
  <c r="I5431" i="2"/>
  <c r="I5430" i="2"/>
  <c r="I5429" i="2"/>
  <c r="I5428" i="2"/>
  <c r="I5427" i="2"/>
  <c r="I5426" i="2"/>
  <c r="I5425" i="2"/>
  <c r="I5424" i="2"/>
  <c r="I5423" i="2"/>
  <c r="I5422" i="2"/>
  <c r="I5421" i="2"/>
  <c r="I5420" i="2"/>
  <c r="I5419" i="2"/>
  <c r="I5418" i="2"/>
  <c r="I5417" i="2"/>
  <c r="I5416" i="2"/>
  <c r="I5415" i="2"/>
  <c r="I5414" i="2"/>
  <c r="I5413" i="2"/>
  <c r="I5412" i="2"/>
  <c r="I5411" i="2"/>
  <c r="I5410" i="2"/>
  <c r="I5409" i="2"/>
  <c r="I5408" i="2"/>
  <c r="I5407" i="2"/>
  <c r="I5406" i="2"/>
  <c r="I5405" i="2"/>
  <c r="I5404" i="2"/>
  <c r="I5403" i="2"/>
  <c r="I5402" i="2"/>
  <c r="I5401" i="2"/>
  <c r="I5400" i="2"/>
  <c r="I5399" i="2"/>
  <c r="I5398" i="2"/>
  <c r="I5397" i="2"/>
  <c r="I5396" i="2"/>
  <c r="I5395" i="2"/>
  <c r="I5394" i="2"/>
  <c r="I5393" i="2"/>
  <c r="I5392" i="2"/>
  <c r="I5391" i="2"/>
  <c r="I5390" i="2"/>
  <c r="I5389" i="2"/>
  <c r="I5388" i="2"/>
  <c r="I5387" i="2"/>
  <c r="I5386" i="2"/>
  <c r="I5385" i="2"/>
  <c r="I5384" i="2"/>
  <c r="I5383" i="2"/>
  <c r="I5382" i="2"/>
  <c r="I5381" i="2"/>
  <c r="I5380" i="2"/>
  <c r="I5379" i="2"/>
  <c r="I5378" i="2"/>
  <c r="I5377" i="2"/>
  <c r="I5376" i="2"/>
  <c r="I5375" i="2"/>
  <c r="I5374" i="2"/>
  <c r="I5373" i="2"/>
  <c r="I5372" i="2"/>
  <c r="I5371" i="2"/>
  <c r="I5370" i="2"/>
  <c r="I5369" i="2"/>
  <c r="I5368" i="2"/>
  <c r="I5367" i="2"/>
  <c r="I5366" i="2"/>
  <c r="I5365" i="2"/>
  <c r="I5364" i="2"/>
  <c r="I5363" i="2"/>
  <c r="I5362" i="2"/>
  <c r="I5361" i="2"/>
  <c r="I5360" i="2"/>
  <c r="I5359" i="2"/>
  <c r="I5358" i="2"/>
  <c r="I5357" i="2"/>
  <c r="I5356" i="2"/>
  <c r="I5355" i="2"/>
  <c r="I5354" i="2"/>
  <c r="I5353" i="2"/>
  <c r="I5352" i="2"/>
  <c r="I5351" i="2"/>
  <c r="I5350" i="2"/>
  <c r="I5349" i="2"/>
  <c r="I5348" i="2"/>
  <c r="I5347" i="2"/>
  <c r="I5346" i="2"/>
  <c r="I5345" i="2"/>
  <c r="I5344" i="2"/>
  <c r="I5343" i="2"/>
  <c r="I5342" i="2"/>
  <c r="I5341" i="2"/>
  <c r="I5340" i="2"/>
  <c r="I5339" i="2"/>
  <c r="I5338" i="2"/>
  <c r="I5337" i="2"/>
  <c r="I5336" i="2"/>
  <c r="I5335" i="2"/>
  <c r="I5334" i="2"/>
  <c r="I5333" i="2"/>
  <c r="I5332" i="2"/>
  <c r="I5331" i="2"/>
  <c r="I5330" i="2"/>
  <c r="I5329" i="2"/>
  <c r="I5328" i="2"/>
  <c r="I5327" i="2"/>
  <c r="I5326" i="2"/>
  <c r="I5325" i="2"/>
  <c r="I5324" i="2"/>
  <c r="I5323" i="2"/>
  <c r="I5322" i="2"/>
  <c r="I5321" i="2"/>
  <c r="I5320" i="2"/>
  <c r="I5319" i="2"/>
  <c r="I5318" i="2"/>
  <c r="I5317" i="2"/>
  <c r="I5316" i="2"/>
  <c r="I5315" i="2"/>
  <c r="I5314" i="2"/>
  <c r="I5313" i="2"/>
  <c r="I5312" i="2"/>
  <c r="I5311" i="2"/>
  <c r="I5310" i="2"/>
  <c r="I5309" i="2"/>
  <c r="I5308" i="2"/>
  <c r="I5307" i="2"/>
  <c r="I5306" i="2"/>
  <c r="I5305" i="2"/>
  <c r="I5304" i="2"/>
  <c r="I5303" i="2"/>
  <c r="I5302" i="2"/>
  <c r="I5301" i="2"/>
  <c r="I5300" i="2"/>
  <c r="I5299" i="2"/>
  <c r="I5298" i="2"/>
  <c r="I5297" i="2"/>
  <c r="I5296" i="2"/>
  <c r="I5295" i="2"/>
  <c r="I5294" i="2"/>
  <c r="I5293" i="2"/>
  <c r="I5292" i="2"/>
  <c r="I5291" i="2"/>
  <c r="I5290" i="2"/>
  <c r="I5289" i="2"/>
  <c r="I5288" i="2"/>
  <c r="I5287" i="2"/>
  <c r="I5286" i="2"/>
  <c r="I5285" i="2"/>
  <c r="I5284" i="2"/>
  <c r="I5283" i="2"/>
  <c r="I5282" i="2"/>
  <c r="I5281" i="2"/>
  <c r="I5280" i="2"/>
  <c r="I5279" i="2"/>
  <c r="I5278" i="2"/>
  <c r="I5277" i="2"/>
  <c r="I5276" i="2"/>
  <c r="I5275" i="2"/>
  <c r="I5274" i="2"/>
  <c r="I5273" i="2"/>
  <c r="I5272" i="2"/>
  <c r="I5271" i="2"/>
  <c r="I5270" i="2"/>
  <c r="I5269" i="2"/>
  <c r="I5268" i="2"/>
  <c r="I5267" i="2"/>
  <c r="I5266" i="2"/>
  <c r="I5265" i="2"/>
  <c r="I5264" i="2"/>
  <c r="I5263" i="2"/>
  <c r="I5262" i="2"/>
  <c r="I5261" i="2"/>
  <c r="I5260" i="2"/>
  <c r="I5259" i="2"/>
  <c r="I5258" i="2"/>
  <c r="I5257" i="2"/>
  <c r="I5256" i="2"/>
  <c r="I5255" i="2"/>
  <c r="I5254" i="2"/>
  <c r="I5253" i="2"/>
  <c r="I5252" i="2"/>
  <c r="I5251" i="2"/>
  <c r="I5250" i="2"/>
  <c r="I5249" i="2"/>
  <c r="I5248" i="2"/>
  <c r="I5247" i="2"/>
  <c r="I5246" i="2"/>
  <c r="I5245" i="2"/>
  <c r="I5244" i="2"/>
  <c r="I5243" i="2"/>
  <c r="I5242" i="2"/>
  <c r="I5241" i="2"/>
  <c r="I5240" i="2"/>
  <c r="I5239" i="2"/>
  <c r="I5238" i="2"/>
  <c r="I5237" i="2"/>
  <c r="I5236" i="2"/>
  <c r="I5235" i="2"/>
  <c r="I5234" i="2"/>
  <c r="I5233" i="2"/>
  <c r="I5232" i="2"/>
  <c r="I5231" i="2"/>
  <c r="I5230" i="2"/>
  <c r="I5229" i="2"/>
  <c r="I5228" i="2"/>
  <c r="I5227" i="2"/>
  <c r="I5226" i="2"/>
  <c r="I5225" i="2"/>
  <c r="I5224" i="2"/>
  <c r="I5223" i="2"/>
  <c r="I5222" i="2"/>
  <c r="I5221" i="2"/>
  <c r="I5220" i="2"/>
  <c r="I5219" i="2"/>
  <c r="I5218" i="2"/>
  <c r="I5217" i="2"/>
  <c r="I5216" i="2"/>
  <c r="I5215" i="2"/>
  <c r="I5214" i="2"/>
  <c r="I5213" i="2"/>
  <c r="I5212" i="2"/>
  <c r="I5211" i="2"/>
  <c r="I5210" i="2"/>
  <c r="I5209" i="2"/>
  <c r="I5208" i="2"/>
  <c r="I5207" i="2"/>
  <c r="I5206" i="2"/>
  <c r="I5205" i="2"/>
  <c r="I5204" i="2"/>
  <c r="I5203" i="2"/>
  <c r="I5202" i="2"/>
  <c r="I5201" i="2"/>
  <c r="I5200" i="2"/>
  <c r="I5199" i="2"/>
  <c r="I5198" i="2"/>
  <c r="I5197" i="2"/>
  <c r="I5196" i="2"/>
  <c r="I5195" i="2"/>
  <c r="I5194" i="2"/>
  <c r="I5193" i="2"/>
  <c r="I5192" i="2"/>
  <c r="I5191" i="2"/>
  <c r="I5190" i="2"/>
  <c r="I5189" i="2"/>
  <c r="I5188" i="2"/>
  <c r="I5187" i="2"/>
  <c r="I5186" i="2"/>
  <c r="I5185" i="2"/>
  <c r="I5184" i="2"/>
  <c r="I5183" i="2"/>
  <c r="I5182" i="2"/>
  <c r="I5181" i="2"/>
  <c r="I5180" i="2"/>
  <c r="I5179" i="2"/>
  <c r="I5178" i="2"/>
  <c r="I5177" i="2"/>
  <c r="I5176" i="2"/>
  <c r="I5175" i="2"/>
  <c r="I5174" i="2"/>
  <c r="I5173" i="2"/>
  <c r="I5172" i="2"/>
  <c r="I5171" i="2"/>
  <c r="I5170" i="2"/>
  <c r="I5169" i="2"/>
  <c r="I5168" i="2"/>
  <c r="I5167" i="2"/>
  <c r="I5166" i="2"/>
  <c r="I5165" i="2"/>
  <c r="I5164" i="2"/>
  <c r="I5163" i="2"/>
  <c r="I5162" i="2"/>
  <c r="I5161" i="2"/>
  <c r="I5160" i="2"/>
  <c r="I5159" i="2"/>
  <c r="I5158" i="2"/>
  <c r="I5157" i="2"/>
  <c r="I5156" i="2"/>
  <c r="I5155" i="2"/>
  <c r="I5154" i="2"/>
  <c r="I5153" i="2"/>
  <c r="I5152" i="2"/>
  <c r="I5151" i="2"/>
  <c r="I5150" i="2"/>
  <c r="I5149" i="2"/>
  <c r="I5148" i="2"/>
  <c r="I5147" i="2"/>
  <c r="I5146" i="2"/>
  <c r="I5145" i="2"/>
  <c r="I5144" i="2"/>
  <c r="I5143" i="2"/>
  <c r="I5142" i="2"/>
  <c r="I5141" i="2"/>
  <c r="I5140" i="2"/>
  <c r="I5139" i="2"/>
  <c r="I5138" i="2"/>
  <c r="I5137" i="2"/>
  <c r="I5136" i="2"/>
  <c r="I5135" i="2"/>
  <c r="I5134" i="2"/>
  <c r="I5133" i="2"/>
  <c r="I5132" i="2"/>
  <c r="I5131" i="2"/>
  <c r="I5130" i="2"/>
  <c r="I5129" i="2"/>
  <c r="I5128" i="2"/>
  <c r="I5127" i="2"/>
  <c r="I5126" i="2"/>
  <c r="I5125" i="2"/>
  <c r="I5124" i="2"/>
  <c r="I5123" i="2"/>
  <c r="I5122" i="2"/>
  <c r="I5121" i="2"/>
  <c r="I5120" i="2"/>
  <c r="I5119" i="2"/>
  <c r="I5118" i="2"/>
  <c r="I5117" i="2"/>
  <c r="I5116" i="2"/>
  <c r="I5115" i="2"/>
  <c r="I5114" i="2"/>
  <c r="I5113" i="2"/>
  <c r="I5112" i="2"/>
  <c r="I5111" i="2"/>
  <c r="I5110" i="2"/>
  <c r="I5109" i="2"/>
  <c r="I5108" i="2"/>
  <c r="I5107" i="2"/>
  <c r="I5106" i="2"/>
  <c r="I5105" i="2"/>
  <c r="I5104" i="2"/>
  <c r="I5103" i="2"/>
  <c r="I5102" i="2"/>
  <c r="I5101" i="2"/>
  <c r="I5100" i="2"/>
  <c r="I5099" i="2"/>
  <c r="I5098" i="2"/>
  <c r="I5097" i="2"/>
  <c r="I5096" i="2"/>
  <c r="I5095" i="2"/>
  <c r="I5094" i="2"/>
  <c r="I5093" i="2"/>
  <c r="I5092" i="2"/>
  <c r="I5091" i="2"/>
  <c r="I5090" i="2"/>
  <c r="I5089" i="2"/>
  <c r="I5088" i="2"/>
  <c r="I5087" i="2"/>
  <c r="I5086" i="2"/>
  <c r="I5085" i="2"/>
  <c r="I5084" i="2"/>
  <c r="I5083" i="2"/>
  <c r="I5082" i="2"/>
  <c r="I5081" i="2"/>
  <c r="I5080" i="2"/>
  <c r="I5079" i="2"/>
  <c r="I5078" i="2"/>
  <c r="I5077" i="2"/>
  <c r="I5076" i="2"/>
  <c r="I5075" i="2"/>
  <c r="I5074" i="2"/>
  <c r="I5073" i="2"/>
  <c r="I5072" i="2"/>
  <c r="I5071" i="2"/>
  <c r="I5070" i="2"/>
  <c r="I5069" i="2"/>
  <c r="I5068" i="2"/>
  <c r="I5067" i="2"/>
  <c r="I5066" i="2"/>
  <c r="I5065" i="2"/>
  <c r="I5064" i="2"/>
  <c r="I5063" i="2"/>
  <c r="I5062" i="2"/>
  <c r="I5061" i="2"/>
  <c r="I5060" i="2"/>
  <c r="I5059" i="2"/>
  <c r="I5058" i="2"/>
  <c r="I5057" i="2"/>
  <c r="I5056" i="2"/>
  <c r="I5055" i="2"/>
  <c r="I5054" i="2"/>
  <c r="I5053" i="2"/>
  <c r="I5052" i="2"/>
  <c r="I5051" i="2"/>
  <c r="I5050" i="2"/>
  <c r="I5049" i="2"/>
  <c r="I5048" i="2"/>
  <c r="I5047" i="2"/>
  <c r="I5046" i="2"/>
  <c r="I5045" i="2"/>
  <c r="I5044" i="2"/>
  <c r="I5043" i="2"/>
  <c r="I5042" i="2"/>
  <c r="I5041" i="2"/>
  <c r="I5040" i="2"/>
  <c r="I5039" i="2"/>
  <c r="I5038" i="2"/>
  <c r="I5037" i="2"/>
  <c r="I5036" i="2"/>
  <c r="I5035" i="2"/>
  <c r="I5034" i="2"/>
  <c r="I5033" i="2"/>
  <c r="I5032" i="2"/>
  <c r="I5031" i="2"/>
  <c r="I5030" i="2"/>
  <c r="I5029" i="2"/>
  <c r="I5028" i="2"/>
  <c r="I5027" i="2"/>
  <c r="I5026" i="2"/>
  <c r="I5025" i="2"/>
  <c r="I5024" i="2"/>
  <c r="I5023" i="2"/>
  <c r="I5022" i="2"/>
  <c r="I5021" i="2"/>
  <c r="I5020" i="2"/>
  <c r="I5019" i="2"/>
  <c r="I5018" i="2"/>
  <c r="I5017" i="2"/>
  <c r="I5016" i="2"/>
  <c r="I5015" i="2"/>
  <c r="I5014" i="2"/>
  <c r="I5013" i="2"/>
  <c r="I5012" i="2"/>
  <c r="I5011" i="2"/>
  <c r="I5010" i="2"/>
  <c r="I5009" i="2"/>
  <c r="I5008" i="2"/>
  <c r="I5007" i="2"/>
  <c r="I5006" i="2"/>
  <c r="I5005" i="2"/>
  <c r="I5004" i="2"/>
  <c r="I5003" i="2"/>
  <c r="I5002" i="2"/>
  <c r="I5001" i="2"/>
  <c r="I5000" i="2"/>
  <c r="I4999" i="2"/>
  <c r="I4998" i="2"/>
  <c r="I4997" i="2"/>
  <c r="I4996" i="2"/>
  <c r="I4995" i="2"/>
  <c r="I4994" i="2"/>
  <c r="I4993" i="2"/>
  <c r="I4992" i="2"/>
  <c r="I4991" i="2"/>
  <c r="I4990" i="2"/>
  <c r="I4989" i="2"/>
  <c r="I4988" i="2"/>
  <c r="I4987" i="2"/>
  <c r="I4986" i="2"/>
  <c r="I4985" i="2"/>
  <c r="I4984" i="2"/>
  <c r="I4983" i="2"/>
  <c r="I4982" i="2"/>
  <c r="I4981" i="2"/>
  <c r="I4980" i="2"/>
  <c r="I4979" i="2"/>
  <c r="I4978" i="2"/>
  <c r="I4977" i="2"/>
  <c r="I4976" i="2"/>
  <c r="I4975" i="2"/>
  <c r="I4974" i="2"/>
  <c r="I4973" i="2"/>
  <c r="I4972" i="2"/>
  <c r="I4971" i="2"/>
  <c r="I4970" i="2"/>
  <c r="I4969" i="2"/>
  <c r="I4968" i="2"/>
  <c r="I4967" i="2"/>
  <c r="I4966" i="2"/>
  <c r="I4965" i="2"/>
  <c r="I4964" i="2"/>
  <c r="I4963" i="2"/>
  <c r="I4962" i="2"/>
  <c r="I4961" i="2"/>
  <c r="I4960" i="2"/>
  <c r="I4959" i="2"/>
  <c r="I4958" i="2"/>
  <c r="I4957" i="2"/>
  <c r="I4956" i="2"/>
  <c r="I4955" i="2"/>
  <c r="I4954" i="2"/>
  <c r="I4953" i="2"/>
  <c r="I4952" i="2"/>
  <c r="I4951" i="2"/>
  <c r="I4950" i="2"/>
  <c r="I4949" i="2"/>
  <c r="I4948" i="2"/>
  <c r="I4947" i="2"/>
  <c r="I4946" i="2"/>
  <c r="I4945" i="2"/>
  <c r="I4944" i="2"/>
  <c r="I4943" i="2"/>
  <c r="I4942" i="2"/>
  <c r="I4941" i="2"/>
  <c r="I4940" i="2"/>
  <c r="I4939" i="2"/>
  <c r="I4938" i="2"/>
  <c r="I4937" i="2"/>
  <c r="I4936" i="2"/>
  <c r="I4935" i="2"/>
  <c r="I4934" i="2"/>
  <c r="I4933" i="2"/>
  <c r="I4932" i="2"/>
  <c r="I4931" i="2"/>
  <c r="I4930" i="2"/>
  <c r="I4929" i="2"/>
  <c r="I4928" i="2"/>
  <c r="I4927" i="2"/>
  <c r="I4926" i="2"/>
  <c r="I4925" i="2"/>
  <c r="I4924" i="2"/>
  <c r="I4923" i="2"/>
  <c r="I4922" i="2"/>
  <c r="I4921" i="2"/>
  <c r="I4920" i="2"/>
  <c r="I4919" i="2"/>
  <c r="I4918" i="2"/>
  <c r="I4917" i="2"/>
  <c r="I4916" i="2"/>
  <c r="I4915" i="2"/>
  <c r="I4914" i="2"/>
  <c r="I4913" i="2"/>
  <c r="I4912" i="2"/>
  <c r="I4911" i="2"/>
  <c r="I4910" i="2"/>
  <c r="I4909" i="2"/>
  <c r="I4908" i="2"/>
  <c r="I4907" i="2"/>
  <c r="I4906" i="2"/>
  <c r="I4905" i="2"/>
  <c r="I4904" i="2"/>
  <c r="I4903" i="2"/>
  <c r="I4902" i="2"/>
  <c r="I4901" i="2"/>
  <c r="I4900" i="2"/>
  <c r="I4899" i="2"/>
  <c r="I4898" i="2"/>
  <c r="I4897" i="2"/>
  <c r="I4896" i="2"/>
  <c r="I4895" i="2"/>
  <c r="I4894" i="2"/>
  <c r="I4893" i="2"/>
  <c r="I4892" i="2"/>
  <c r="I4891" i="2"/>
  <c r="I4890" i="2"/>
  <c r="I4889" i="2"/>
  <c r="I4888" i="2"/>
  <c r="I4887" i="2"/>
  <c r="I4886" i="2"/>
  <c r="I4885" i="2"/>
  <c r="I4884" i="2"/>
  <c r="I4883" i="2"/>
  <c r="I4882" i="2"/>
  <c r="I4881" i="2"/>
  <c r="I4880" i="2"/>
  <c r="I4879" i="2"/>
  <c r="I4878" i="2"/>
  <c r="I4877" i="2"/>
  <c r="I4876" i="2"/>
  <c r="I4875" i="2"/>
  <c r="I4874" i="2"/>
  <c r="I4873" i="2"/>
  <c r="I4872" i="2"/>
  <c r="I4871" i="2"/>
  <c r="I4870" i="2"/>
  <c r="I4869" i="2"/>
  <c r="I4868" i="2"/>
  <c r="I4867" i="2"/>
  <c r="I4866" i="2"/>
  <c r="I4865" i="2"/>
  <c r="I4864" i="2"/>
  <c r="I4863" i="2"/>
  <c r="I4862" i="2"/>
  <c r="I4861" i="2"/>
  <c r="I4860" i="2"/>
  <c r="I4859" i="2"/>
  <c r="I4858" i="2"/>
  <c r="I4857" i="2"/>
  <c r="I4856" i="2"/>
  <c r="I4855" i="2"/>
  <c r="I4854" i="2"/>
  <c r="I4853" i="2"/>
  <c r="I4852" i="2"/>
  <c r="I4851" i="2"/>
  <c r="I4850" i="2"/>
  <c r="I4849" i="2"/>
  <c r="I4848" i="2"/>
  <c r="I4847" i="2"/>
  <c r="I4846" i="2"/>
  <c r="I4845" i="2"/>
  <c r="I4844" i="2"/>
  <c r="I4843" i="2"/>
  <c r="I4842" i="2"/>
  <c r="I4841" i="2"/>
  <c r="I4840" i="2"/>
  <c r="I4839" i="2"/>
  <c r="I4838" i="2"/>
  <c r="I4837" i="2"/>
  <c r="I4836" i="2"/>
  <c r="I4835" i="2"/>
  <c r="I4834" i="2"/>
  <c r="I4833" i="2"/>
  <c r="I4832" i="2"/>
  <c r="I4831" i="2"/>
  <c r="I4830" i="2"/>
  <c r="I4829" i="2"/>
  <c r="I4828" i="2"/>
  <c r="I4827" i="2"/>
  <c r="I4826" i="2"/>
  <c r="I4825" i="2"/>
  <c r="I4824" i="2"/>
  <c r="I4823" i="2"/>
  <c r="I4822" i="2"/>
  <c r="I4821" i="2"/>
  <c r="I4820" i="2"/>
  <c r="I4819" i="2"/>
  <c r="I4818" i="2"/>
  <c r="I4817" i="2"/>
  <c r="I4816" i="2"/>
  <c r="I4815" i="2"/>
  <c r="I4814" i="2"/>
  <c r="I4813" i="2"/>
  <c r="I4812" i="2"/>
  <c r="I4811" i="2"/>
  <c r="I4810" i="2"/>
  <c r="I4809" i="2"/>
  <c r="I4808" i="2"/>
  <c r="I4807" i="2"/>
  <c r="I4806" i="2"/>
  <c r="I4805" i="2"/>
  <c r="I4804" i="2"/>
  <c r="I4803" i="2"/>
  <c r="I4802" i="2"/>
  <c r="I4801" i="2"/>
  <c r="I4800" i="2"/>
  <c r="I4799" i="2"/>
  <c r="I4798" i="2"/>
  <c r="I4797" i="2"/>
  <c r="I4796" i="2"/>
  <c r="I4795" i="2"/>
  <c r="I4794" i="2"/>
  <c r="I4793" i="2"/>
  <c r="I4792" i="2"/>
  <c r="I4791" i="2"/>
  <c r="I4790" i="2"/>
  <c r="I4789" i="2"/>
  <c r="I4788" i="2"/>
  <c r="I4787" i="2"/>
  <c r="I4786" i="2"/>
  <c r="I4785" i="2"/>
  <c r="I4784" i="2"/>
  <c r="I4783" i="2"/>
  <c r="I4782" i="2"/>
  <c r="I4781" i="2"/>
  <c r="I4780" i="2"/>
  <c r="I4779" i="2"/>
  <c r="I4778" i="2"/>
  <c r="I4777" i="2"/>
  <c r="I4776" i="2"/>
  <c r="I4775" i="2"/>
  <c r="I4774" i="2"/>
  <c r="I4773" i="2"/>
  <c r="I4772" i="2"/>
  <c r="I4771" i="2"/>
  <c r="I4770" i="2"/>
  <c r="I4769" i="2"/>
  <c r="I4768" i="2"/>
  <c r="I4767" i="2"/>
  <c r="I4766" i="2"/>
  <c r="I4765" i="2"/>
  <c r="I4764" i="2"/>
  <c r="I4763" i="2"/>
  <c r="I4762" i="2"/>
  <c r="I4761" i="2"/>
  <c r="I4760" i="2"/>
  <c r="I4759" i="2"/>
  <c r="I4758" i="2"/>
  <c r="I4757" i="2"/>
  <c r="I4756" i="2"/>
  <c r="I4755" i="2"/>
  <c r="I4754" i="2"/>
  <c r="I4753" i="2"/>
  <c r="I4752" i="2"/>
  <c r="I4751" i="2"/>
  <c r="I4750" i="2"/>
  <c r="I4749" i="2"/>
  <c r="I4748" i="2"/>
  <c r="I4747" i="2"/>
  <c r="I4746" i="2"/>
  <c r="I4745" i="2"/>
  <c r="I4744" i="2"/>
  <c r="I4743" i="2"/>
  <c r="I4742" i="2"/>
  <c r="I4741" i="2"/>
  <c r="I4740" i="2"/>
  <c r="I4739" i="2"/>
  <c r="I4738" i="2"/>
  <c r="I4737" i="2"/>
  <c r="I4736" i="2"/>
  <c r="I4735" i="2"/>
  <c r="I4734" i="2"/>
  <c r="I4733" i="2"/>
  <c r="I4732" i="2"/>
  <c r="I4731" i="2"/>
  <c r="I4730" i="2"/>
  <c r="I4729" i="2"/>
  <c r="I4728" i="2"/>
  <c r="I4727" i="2"/>
  <c r="I4726" i="2"/>
  <c r="I4725" i="2"/>
  <c r="I4724" i="2"/>
  <c r="I4723" i="2"/>
  <c r="I4722" i="2"/>
  <c r="I4721" i="2"/>
  <c r="I4720" i="2"/>
  <c r="I4719" i="2"/>
  <c r="I4718" i="2"/>
  <c r="I4717" i="2"/>
  <c r="I4716" i="2"/>
  <c r="I4715" i="2"/>
  <c r="I4714" i="2"/>
  <c r="I4713" i="2"/>
  <c r="I4712" i="2"/>
  <c r="I4711" i="2"/>
  <c r="I4710" i="2"/>
  <c r="I4709" i="2"/>
  <c r="I4708" i="2"/>
  <c r="I4707" i="2"/>
  <c r="I4706" i="2"/>
  <c r="I4705" i="2"/>
  <c r="I4704" i="2"/>
  <c r="I4703" i="2"/>
  <c r="I4702" i="2"/>
  <c r="I4701" i="2"/>
  <c r="I4700" i="2"/>
  <c r="I4699" i="2"/>
  <c r="I4698" i="2"/>
  <c r="I4697" i="2"/>
  <c r="I4696" i="2"/>
  <c r="I4695" i="2"/>
  <c r="I4694" i="2"/>
  <c r="I4693" i="2"/>
  <c r="I4692" i="2"/>
  <c r="I4691" i="2"/>
  <c r="I4690" i="2"/>
  <c r="I4689" i="2"/>
  <c r="I4688" i="2"/>
  <c r="I4687" i="2"/>
  <c r="I4686" i="2"/>
  <c r="I4685" i="2"/>
  <c r="I4684" i="2"/>
  <c r="I4683" i="2"/>
  <c r="I4682" i="2"/>
  <c r="I4681" i="2"/>
  <c r="I4680" i="2"/>
  <c r="I4679" i="2"/>
  <c r="I4678" i="2"/>
  <c r="I4677" i="2"/>
  <c r="I4676" i="2"/>
  <c r="I4675" i="2"/>
  <c r="I4674" i="2"/>
  <c r="I4673" i="2"/>
  <c r="I4672" i="2"/>
  <c r="I4671" i="2"/>
  <c r="I4670" i="2"/>
  <c r="I4669" i="2"/>
  <c r="I4668" i="2"/>
  <c r="I4667" i="2"/>
  <c r="I4666" i="2"/>
  <c r="I4665" i="2"/>
  <c r="I4664" i="2"/>
  <c r="I4663" i="2"/>
  <c r="I4662" i="2"/>
  <c r="I4661" i="2"/>
  <c r="I4660" i="2"/>
  <c r="I4659" i="2"/>
  <c r="I4658" i="2"/>
  <c r="I4657" i="2"/>
  <c r="I4656" i="2"/>
  <c r="I4655" i="2"/>
  <c r="I4654" i="2"/>
  <c r="I4653" i="2"/>
  <c r="I4652" i="2"/>
  <c r="I4651" i="2"/>
  <c r="I4650" i="2"/>
  <c r="I4649" i="2"/>
  <c r="I4648" i="2"/>
  <c r="I4647" i="2"/>
  <c r="I4646" i="2"/>
  <c r="I4645" i="2"/>
  <c r="I4644" i="2"/>
  <c r="I4643" i="2"/>
  <c r="I4642" i="2"/>
  <c r="I4641" i="2"/>
  <c r="I4640" i="2"/>
  <c r="I4639" i="2"/>
  <c r="I4638" i="2"/>
  <c r="I4637" i="2"/>
  <c r="I4636" i="2"/>
  <c r="I4635" i="2"/>
  <c r="I4634" i="2"/>
  <c r="I4633" i="2"/>
  <c r="I4632" i="2"/>
  <c r="I4631" i="2"/>
  <c r="I4630" i="2"/>
  <c r="I4629" i="2"/>
  <c r="I4628" i="2"/>
  <c r="I4627" i="2"/>
  <c r="I4626" i="2"/>
  <c r="I4625" i="2"/>
  <c r="I4624" i="2"/>
  <c r="I4623" i="2"/>
  <c r="I4622" i="2"/>
  <c r="I4621" i="2"/>
  <c r="I4620" i="2"/>
  <c r="I4619" i="2"/>
  <c r="I4618" i="2"/>
  <c r="I4617" i="2"/>
  <c r="I4616" i="2"/>
  <c r="I4615" i="2"/>
  <c r="I4614" i="2"/>
  <c r="I4613" i="2"/>
  <c r="I4612" i="2"/>
  <c r="I4611" i="2"/>
  <c r="I4610" i="2"/>
  <c r="I4609" i="2"/>
  <c r="I4608" i="2"/>
  <c r="I4607" i="2"/>
  <c r="I4606" i="2"/>
  <c r="I4605" i="2"/>
  <c r="I4604" i="2"/>
  <c r="I4603" i="2"/>
  <c r="I4602" i="2"/>
  <c r="I4601" i="2"/>
  <c r="I4600" i="2"/>
  <c r="I4599" i="2"/>
  <c r="I4598" i="2"/>
  <c r="I4597" i="2"/>
  <c r="I4596" i="2"/>
  <c r="I4595" i="2"/>
  <c r="I4594" i="2"/>
  <c r="I4593" i="2"/>
  <c r="I4592" i="2"/>
  <c r="I4591" i="2"/>
  <c r="I4590" i="2"/>
  <c r="I4589" i="2"/>
  <c r="I4588" i="2"/>
  <c r="I4587" i="2"/>
  <c r="I4586" i="2"/>
  <c r="I4585" i="2"/>
  <c r="I4584" i="2"/>
  <c r="I4583" i="2"/>
  <c r="I4582" i="2"/>
  <c r="I4581" i="2"/>
  <c r="I4580" i="2"/>
  <c r="I4579" i="2"/>
  <c r="I4578" i="2"/>
  <c r="I4577" i="2"/>
  <c r="I4576" i="2"/>
  <c r="I4575" i="2"/>
  <c r="I4574" i="2"/>
  <c r="I4573" i="2"/>
  <c r="I4572" i="2"/>
  <c r="I4571" i="2"/>
  <c r="I4570" i="2"/>
  <c r="I4569" i="2"/>
  <c r="I4568" i="2"/>
  <c r="I4567" i="2"/>
  <c r="I4566" i="2"/>
  <c r="I4565" i="2"/>
  <c r="I4564" i="2"/>
  <c r="I4563" i="2"/>
  <c r="I4562" i="2"/>
  <c r="I4561" i="2"/>
  <c r="I4560" i="2"/>
  <c r="I4559" i="2"/>
  <c r="I4558" i="2"/>
  <c r="I4557" i="2"/>
  <c r="I4556" i="2"/>
  <c r="I4555" i="2"/>
  <c r="I4554" i="2"/>
  <c r="I4553" i="2"/>
  <c r="I4552" i="2"/>
  <c r="I4551" i="2"/>
  <c r="I4550" i="2"/>
  <c r="I4549" i="2"/>
  <c r="I4548" i="2"/>
  <c r="I4547" i="2"/>
  <c r="I4546" i="2"/>
  <c r="I4545" i="2"/>
  <c r="I4544" i="2"/>
  <c r="I4543" i="2"/>
  <c r="I4542" i="2"/>
  <c r="I4541" i="2"/>
  <c r="I4540" i="2"/>
  <c r="I4539" i="2"/>
  <c r="I4538" i="2"/>
  <c r="I4537" i="2"/>
  <c r="I4536" i="2"/>
  <c r="I4535" i="2"/>
  <c r="I4534" i="2"/>
  <c r="I4533" i="2"/>
  <c r="I4532" i="2"/>
  <c r="I4531" i="2"/>
  <c r="I4530" i="2"/>
  <c r="I4529" i="2"/>
  <c r="I4528" i="2"/>
  <c r="I4527" i="2"/>
  <c r="I4526" i="2"/>
  <c r="I4525" i="2"/>
  <c r="I4524" i="2"/>
  <c r="I4523" i="2"/>
  <c r="I4522" i="2"/>
  <c r="I4521" i="2"/>
  <c r="I4520" i="2"/>
  <c r="I4519" i="2"/>
  <c r="I4518" i="2"/>
  <c r="I4517" i="2"/>
  <c r="I4516" i="2"/>
  <c r="I4515" i="2"/>
  <c r="I4514" i="2"/>
  <c r="I4513" i="2"/>
  <c r="I4512" i="2"/>
  <c r="I4511" i="2"/>
  <c r="I4510" i="2"/>
  <c r="I4509" i="2"/>
  <c r="I4508" i="2"/>
  <c r="I4507" i="2"/>
  <c r="I4506" i="2"/>
  <c r="I4505" i="2"/>
  <c r="I4504" i="2"/>
  <c r="I4503" i="2"/>
  <c r="I4502" i="2"/>
  <c r="I4501" i="2"/>
  <c r="I4500" i="2"/>
  <c r="I4499" i="2"/>
  <c r="I4498" i="2"/>
  <c r="I4497" i="2"/>
  <c r="I4496" i="2"/>
  <c r="I4495" i="2"/>
  <c r="I4494" i="2"/>
  <c r="I4493" i="2"/>
  <c r="I4492" i="2"/>
  <c r="I4491" i="2"/>
  <c r="I4490" i="2"/>
  <c r="I4489" i="2"/>
  <c r="I4488" i="2"/>
  <c r="I4487" i="2"/>
  <c r="I4486" i="2"/>
  <c r="I4485" i="2"/>
  <c r="I4484" i="2"/>
  <c r="I4483" i="2"/>
  <c r="I4482" i="2"/>
  <c r="I4481" i="2"/>
  <c r="I4480" i="2"/>
  <c r="I4479" i="2"/>
  <c r="I4478" i="2"/>
  <c r="I4477" i="2"/>
  <c r="I4476" i="2"/>
  <c r="I4475" i="2"/>
  <c r="I4474" i="2"/>
  <c r="I4473" i="2"/>
  <c r="I4472" i="2"/>
  <c r="I4471" i="2"/>
  <c r="I4470" i="2"/>
  <c r="I4469" i="2"/>
  <c r="I4468" i="2"/>
  <c r="I4467" i="2"/>
  <c r="I4466" i="2"/>
  <c r="I4465" i="2"/>
  <c r="I4464" i="2"/>
  <c r="I4463" i="2"/>
  <c r="I4462" i="2"/>
  <c r="I4461" i="2"/>
  <c r="I4460" i="2"/>
  <c r="I4459" i="2"/>
  <c r="I4458" i="2"/>
  <c r="I4457" i="2"/>
  <c r="I4456" i="2"/>
  <c r="I4455" i="2"/>
  <c r="I4454" i="2"/>
  <c r="I4453" i="2"/>
  <c r="I4452" i="2"/>
  <c r="I4451" i="2"/>
  <c r="I4450" i="2"/>
  <c r="I4449" i="2"/>
  <c r="I4448" i="2"/>
  <c r="I4447" i="2"/>
  <c r="I4446" i="2"/>
  <c r="I4445" i="2"/>
  <c r="I4444" i="2"/>
  <c r="I4443" i="2"/>
  <c r="I4442" i="2"/>
  <c r="I4441" i="2"/>
  <c r="I4440" i="2"/>
  <c r="I4439" i="2"/>
  <c r="I4438" i="2"/>
  <c r="I4437" i="2"/>
  <c r="I4436" i="2"/>
  <c r="I4435" i="2"/>
  <c r="I4434" i="2"/>
  <c r="I4433" i="2"/>
  <c r="I4432" i="2"/>
  <c r="I4431" i="2"/>
  <c r="I4430" i="2"/>
  <c r="I4429" i="2"/>
  <c r="I4428" i="2"/>
  <c r="I4427" i="2"/>
  <c r="I4426" i="2"/>
  <c r="I4425" i="2"/>
  <c r="I4424" i="2"/>
  <c r="I4423" i="2"/>
  <c r="I4422" i="2"/>
  <c r="I4421" i="2"/>
  <c r="I4420" i="2"/>
  <c r="I4419" i="2"/>
  <c r="I4418" i="2"/>
  <c r="I4417" i="2"/>
  <c r="I4416" i="2"/>
  <c r="I4415" i="2"/>
  <c r="I4414" i="2"/>
  <c r="I4413" i="2"/>
  <c r="I4412" i="2"/>
  <c r="I4411" i="2"/>
  <c r="I4410" i="2"/>
  <c r="I4409" i="2"/>
  <c r="I4408" i="2"/>
  <c r="I4407" i="2"/>
  <c r="I4406" i="2"/>
  <c r="I4405" i="2"/>
  <c r="I4404" i="2"/>
  <c r="I4403" i="2"/>
  <c r="I4402" i="2"/>
  <c r="I4401" i="2"/>
  <c r="I4400" i="2"/>
  <c r="I4399" i="2"/>
  <c r="I4398" i="2"/>
  <c r="I4397" i="2"/>
  <c r="I4396" i="2"/>
  <c r="I4395" i="2"/>
  <c r="I4394" i="2"/>
  <c r="I4393" i="2"/>
  <c r="I4392" i="2"/>
  <c r="I4391" i="2"/>
  <c r="I4390" i="2"/>
  <c r="I4389" i="2"/>
  <c r="I4388" i="2"/>
  <c r="I4387" i="2"/>
  <c r="I4386" i="2"/>
  <c r="I4385" i="2"/>
  <c r="I4384" i="2"/>
  <c r="I4383" i="2"/>
  <c r="I4382" i="2"/>
  <c r="I4381" i="2"/>
  <c r="I4380" i="2"/>
  <c r="I4379" i="2"/>
  <c r="I4378" i="2"/>
  <c r="I4377" i="2"/>
  <c r="I4376" i="2"/>
  <c r="I4375" i="2"/>
  <c r="I4374" i="2"/>
  <c r="I4373" i="2"/>
  <c r="I4372" i="2"/>
  <c r="I4371" i="2"/>
  <c r="I4370" i="2"/>
  <c r="I4369" i="2"/>
  <c r="I4368" i="2"/>
  <c r="I4367" i="2"/>
  <c r="I4366" i="2"/>
  <c r="I4365" i="2"/>
  <c r="I4364" i="2"/>
  <c r="I4363" i="2"/>
  <c r="I4362" i="2"/>
  <c r="I4361" i="2"/>
  <c r="I4360" i="2"/>
  <c r="I4359" i="2"/>
  <c r="I4358" i="2"/>
  <c r="I4357" i="2"/>
  <c r="I4356" i="2"/>
  <c r="I4355" i="2"/>
  <c r="I4354" i="2"/>
  <c r="I4353" i="2"/>
  <c r="I4352" i="2"/>
  <c r="I4351" i="2"/>
  <c r="I4350" i="2"/>
  <c r="I4349" i="2"/>
  <c r="I4348" i="2"/>
  <c r="I4347" i="2"/>
  <c r="I4346" i="2"/>
  <c r="I4345" i="2"/>
  <c r="I4344" i="2"/>
  <c r="I4343" i="2"/>
  <c r="I4342" i="2"/>
  <c r="I4341" i="2"/>
  <c r="I4340" i="2"/>
  <c r="I4339" i="2"/>
  <c r="I4338" i="2"/>
  <c r="I4337" i="2"/>
  <c r="I4336" i="2"/>
  <c r="I4335" i="2"/>
  <c r="I4334" i="2"/>
  <c r="I4333" i="2"/>
  <c r="I4332" i="2"/>
  <c r="I4331" i="2"/>
  <c r="I4330" i="2"/>
  <c r="I4329" i="2"/>
  <c r="I4328" i="2"/>
  <c r="I4327" i="2"/>
  <c r="I4326" i="2"/>
  <c r="I4325" i="2"/>
  <c r="I4324" i="2"/>
  <c r="I4323" i="2"/>
  <c r="I4322" i="2"/>
  <c r="I4321" i="2"/>
  <c r="I4320" i="2"/>
  <c r="I4319" i="2"/>
  <c r="I4318" i="2"/>
  <c r="I4317" i="2"/>
  <c r="I4316" i="2"/>
  <c r="I4315" i="2"/>
  <c r="I4314" i="2"/>
  <c r="I4313" i="2"/>
  <c r="I4312" i="2"/>
  <c r="I4311" i="2"/>
  <c r="I4310" i="2"/>
  <c r="I4309" i="2"/>
  <c r="I4308" i="2"/>
  <c r="I4307" i="2"/>
  <c r="I4306" i="2"/>
  <c r="I4305" i="2"/>
  <c r="I4304" i="2"/>
  <c r="I4303" i="2"/>
  <c r="I4302" i="2"/>
  <c r="I4301" i="2"/>
  <c r="I4300" i="2"/>
  <c r="I4299" i="2"/>
  <c r="I4298" i="2"/>
  <c r="I4297" i="2"/>
  <c r="I4296" i="2"/>
  <c r="I4295" i="2"/>
  <c r="I4294" i="2"/>
  <c r="I4293" i="2"/>
  <c r="I4292" i="2"/>
  <c r="I4291" i="2"/>
  <c r="I4290" i="2"/>
  <c r="I4289" i="2"/>
  <c r="I4288" i="2"/>
  <c r="I4287" i="2"/>
  <c r="I4286" i="2"/>
  <c r="I4285" i="2"/>
  <c r="I4284" i="2"/>
  <c r="I4283" i="2"/>
  <c r="I4282" i="2"/>
  <c r="I4281" i="2"/>
  <c r="I4280" i="2"/>
  <c r="I4279" i="2"/>
  <c r="I4278" i="2"/>
  <c r="I4277" i="2"/>
  <c r="I4276" i="2"/>
  <c r="I4275" i="2"/>
  <c r="I4274" i="2"/>
  <c r="I4273" i="2"/>
  <c r="I4272" i="2"/>
  <c r="I4271" i="2"/>
  <c r="I4270" i="2"/>
  <c r="I4269" i="2"/>
  <c r="I4268" i="2"/>
  <c r="I4267" i="2"/>
  <c r="I4266" i="2"/>
  <c r="I4265" i="2"/>
  <c r="I4264" i="2"/>
  <c r="I4263" i="2"/>
  <c r="I4262" i="2"/>
  <c r="I4261" i="2"/>
  <c r="I4260" i="2"/>
  <c r="I4259" i="2"/>
  <c r="I4258" i="2"/>
  <c r="I4257" i="2"/>
  <c r="I4256" i="2"/>
  <c r="I4255" i="2"/>
  <c r="I4254" i="2"/>
  <c r="I4253" i="2"/>
  <c r="I4252" i="2"/>
  <c r="I4251" i="2"/>
  <c r="I4250" i="2"/>
  <c r="I4249" i="2"/>
  <c r="I4248" i="2"/>
  <c r="I4247" i="2"/>
  <c r="I4246" i="2"/>
  <c r="I4245" i="2"/>
  <c r="I4244" i="2"/>
  <c r="I4243" i="2"/>
  <c r="I4242" i="2"/>
  <c r="I4241" i="2"/>
  <c r="I4240" i="2"/>
  <c r="I4239" i="2"/>
  <c r="I4238" i="2"/>
  <c r="I4237" i="2"/>
  <c r="I4236" i="2"/>
  <c r="I4235" i="2"/>
  <c r="I4234" i="2"/>
  <c r="I4233" i="2"/>
  <c r="I4232" i="2"/>
  <c r="I4231" i="2"/>
  <c r="I4230" i="2"/>
  <c r="I4229" i="2"/>
  <c r="I4228" i="2"/>
  <c r="I4227" i="2"/>
  <c r="I4226" i="2"/>
  <c r="I4225" i="2"/>
  <c r="I4224" i="2"/>
  <c r="I4223" i="2"/>
  <c r="I4222" i="2"/>
  <c r="I4221" i="2"/>
  <c r="I4220" i="2"/>
  <c r="I4219" i="2"/>
  <c r="I4218" i="2"/>
  <c r="I4217" i="2"/>
  <c r="I4216" i="2"/>
  <c r="I4215" i="2"/>
  <c r="I4214" i="2"/>
  <c r="I4213" i="2"/>
  <c r="I4212" i="2"/>
  <c r="I4211" i="2"/>
  <c r="I4210" i="2"/>
  <c r="I4209" i="2"/>
  <c r="I4208" i="2"/>
  <c r="I4207" i="2"/>
  <c r="I4206" i="2"/>
  <c r="I4205" i="2"/>
  <c r="I4204" i="2"/>
  <c r="I4203" i="2"/>
  <c r="I4202" i="2"/>
  <c r="I4201" i="2"/>
  <c r="I4200" i="2"/>
  <c r="I4199" i="2"/>
  <c r="I4198" i="2"/>
  <c r="I4197" i="2"/>
  <c r="I4196" i="2"/>
  <c r="I4195" i="2"/>
  <c r="I4194" i="2"/>
  <c r="I4193" i="2"/>
  <c r="I4192" i="2"/>
  <c r="I4191" i="2"/>
  <c r="I4190" i="2"/>
  <c r="I4189" i="2"/>
  <c r="I4188" i="2"/>
  <c r="I4187" i="2"/>
  <c r="I4186" i="2"/>
  <c r="I4185" i="2"/>
  <c r="I4184" i="2"/>
  <c r="I4183" i="2"/>
  <c r="I4182" i="2"/>
  <c r="I4181" i="2"/>
  <c r="I4180" i="2"/>
  <c r="I4179" i="2"/>
  <c r="I4178" i="2"/>
  <c r="I4177" i="2"/>
  <c r="I4176" i="2"/>
  <c r="I4175" i="2"/>
  <c r="I4174" i="2"/>
  <c r="I4173" i="2"/>
  <c r="I4172" i="2"/>
  <c r="I4171" i="2"/>
  <c r="I4170" i="2"/>
  <c r="I4169" i="2"/>
  <c r="I4168" i="2"/>
  <c r="I4167" i="2"/>
  <c r="I4166" i="2"/>
  <c r="I4165" i="2"/>
  <c r="I4164" i="2"/>
  <c r="I4163" i="2"/>
  <c r="I4162" i="2"/>
  <c r="I4161" i="2"/>
  <c r="I4160" i="2"/>
  <c r="I4159" i="2"/>
  <c r="I4158" i="2"/>
  <c r="I4157" i="2"/>
  <c r="I4156" i="2"/>
  <c r="I4155" i="2"/>
  <c r="I4154" i="2"/>
  <c r="I4153" i="2"/>
  <c r="I4152" i="2"/>
  <c r="I4151" i="2"/>
  <c r="I4150" i="2"/>
  <c r="I4149" i="2"/>
  <c r="I4148" i="2"/>
  <c r="I4147" i="2"/>
  <c r="I4146" i="2"/>
  <c r="I4145" i="2"/>
  <c r="I4144" i="2"/>
  <c r="I4143" i="2"/>
  <c r="I4142" i="2"/>
  <c r="I4141" i="2"/>
  <c r="I4140" i="2"/>
  <c r="I4139" i="2"/>
  <c r="I4138" i="2"/>
  <c r="I4137" i="2"/>
  <c r="I4136" i="2"/>
  <c r="I4135" i="2"/>
  <c r="I4134" i="2"/>
  <c r="I4133" i="2"/>
  <c r="I4132" i="2"/>
  <c r="I4131" i="2"/>
  <c r="I4130" i="2"/>
  <c r="I4129" i="2"/>
  <c r="I4128" i="2"/>
  <c r="I4127" i="2"/>
  <c r="I4126" i="2"/>
  <c r="I4125" i="2"/>
  <c r="I4124" i="2"/>
  <c r="I4123" i="2"/>
  <c r="I4122" i="2"/>
  <c r="I4121" i="2"/>
  <c r="I4120" i="2"/>
  <c r="I4119" i="2"/>
  <c r="I4118" i="2"/>
  <c r="I4117" i="2"/>
  <c r="I4116" i="2"/>
  <c r="I4115" i="2"/>
  <c r="I4114" i="2"/>
  <c r="I4113" i="2"/>
  <c r="I4112" i="2"/>
  <c r="I4111" i="2"/>
  <c r="I4110" i="2"/>
  <c r="I4109" i="2"/>
  <c r="I4108" i="2"/>
  <c r="I4107" i="2"/>
  <c r="I4106" i="2"/>
  <c r="I4105" i="2"/>
  <c r="I4104" i="2"/>
  <c r="I4103" i="2"/>
  <c r="I4102" i="2"/>
  <c r="I4101" i="2"/>
  <c r="I4100" i="2"/>
  <c r="I4099" i="2"/>
  <c r="I4098" i="2"/>
  <c r="I4097" i="2"/>
  <c r="I4096" i="2"/>
  <c r="I4095" i="2"/>
  <c r="I4094" i="2"/>
  <c r="I4093" i="2"/>
  <c r="I4092" i="2"/>
  <c r="I4091" i="2"/>
  <c r="I4090" i="2"/>
  <c r="I4089" i="2"/>
  <c r="I4088" i="2"/>
  <c r="I4087" i="2"/>
  <c r="I4086" i="2"/>
  <c r="I4085" i="2"/>
  <c r="I4084" i="2"/>
  <c r="I4083" i="2"/>
  <c r="I4082" i="2"/>
  <c r="I4081" i="2"/>
  <c r="I4080" i="2"/>
  <c r="I4079" i="2"/>
  <c r="I4078" i="2"/>
  <c r="I4077" i="2"/>
  <c r="I4076" i="2"/>
  <c r="I4075" i="2"/>
  <c r="I4074" i="2"/>
  <c r="I4073" i="2"/>
  <c r="I4072" i="2"/>
  <c r="I4071" i="2"/>
  <c r="I4070" i="2"/>
  <c r="I4069" i="2"/>
  <c r="I4068" i="2"/>
  <c r="I4067" i="2"/>
  <c r="I4066" i="2"/>
  <c r="I4065" i="2"/>
  <c r="I4064" i="2"/>
  <c r="I4063" i="2"/>
  <c r="I4062" i="2"/>
  <c r="I4061" i="2"/>
  <c r="I4060" i="2"/>
  <c r="I4059" i="2"/>
  <c r="I4058" i="2"/>
  <c r="I4057" i="2"/>
  <c r="I4056" i="2"/>
  <c r="I4055" i="2"/>
  <c r="I4054" i="2"/>
  <c r="I4053" i="2"/>
  <c r="I4052" i="2"/>
  <c r="I4051" i="2"/>
  <c r="I4050" i="2"/>
  <c r="I4049" i="2"/>
  <c r="I4048" i="2"/>
  <c r="I4047" i="2"/>
  <c r="I4046" i="2"/>
  <c r="I4045" i="2"/>
  <c r="I4044" i="2"/>
  <c r="I4043" i="2"/>
  <c r="I4042" i="2"/>
  <c r="I4041" i="2"/>
  <c r="I4040" i="2"/>
  <c r="I4039" i="2"/>
  <c r="I4038" i="2"/>
  <c r="I4037" i="2"/>
  <c r="I4036" i="2"/>
  <c r="I4035" i="2"/>
  <c r="I4034" i="2"/>
  <c r="I4033" i="2"/>
  <c r="I4032" i="2"/>
  <c r="I4031" i="2"/>
  <c r="I4030" i="2"/>
  <c r="I4029" i="2"/>
  <c r="I4028" i="2"/>
  <c r="I4027" i="2"/>
  <c r="I4026" i="2"/>
  <c r="I4025" i="2"/>
  <c r="I4024" i="2"/>
  <c r="I4023" i="2"/>
  <c r="I4022" i="2"/>
  <c r="I4021" i="2"/>
  <c r="I4020" i="2"/>
  <c r="I4019" i="2"/>
  <c r="I4018" i="2"/>
  <c r="I4017" i="2"/>
  <c r="I4016" i="2"/>
  <c r="I4015" i="2"/>
  <c r="I4014" i="2"/>
  <c r="I4013" i="2"/>
  <c r="I4012" i="2"/>
  <c r="I4011" i="2"/>
  <c r="I4010" i="2"/>
  <c r="I4009" i="2"/>
  <c r="I4008" i="2"/>
  <c r="I4007" i="2"/>
  <c r="I4006" i="2"/>
  <c r="I4005" i="2"/>
  <c r="I4004" i="2"/>
  <c r="I4003" i="2"/>
  <c r="I4002" i="2"/>
  <c r="I4001" i="2"/>
  <c r="I4000" i="2"/>
  <c r="I3999" i="2"/>
  <c r="I3998" i="2"/>
  <c r="I3997" i="2"/>
  <c r="I3996" i="2"/>
  <c r="I3995" i="2"/>
  <c r="I3994" i="2"/>
  <c r="I3993" i="2"/>
  <c r="I3992" i="2"/>
  <c r="I3991" i="2"/>
  <c r="I3990" i="2"/>
  <c r="I3989" i="2"/>
  <c r="I3988" i="2"/>
  <c r="I3987" i="2"/>
  <c r="I3986" i="2"/>
  <c r="I3985" i="2"/>
  <c r="I3984" i="2"/>
  <c r="I3983" i="2"/>
  <c r="I3982" i="2"/>
  <c r="I3981" i="2"/>
  <c r="I3980" i="2"/>
  <c r="I3979" i="2"/>
  <c r="I3978" i="2"/>
  <c r="I3977" i="2"/>
  <c r="I3976" i="2"/>
  <c r="I3975" i="2"/>
  <c r="I3974" i="2"/>
  <c r="I3973" i="2"/>
  <c r="I3972" i="2"/>
  <c r="I3971" i="2"/>
  <c r="I3970" i="2"/>
  <c r="I3969" i="2"/>
  <c r="I3968" i="2"/>
  <c r="I3967" i="2"/>
  <c r="I3966" i="2"/>
  <c r="I3965" i="2"/>
  <c r="I3964" i="2"/>
  <c r="I3963" i="2"/>
  <c r="I3962" i="2"/>
  <c r="I3961" i="2"/>
  <c r="I3960" i="2"/>
  <c r="I3959" i="2"/>
  <c r="I3958" i="2"/>
  <c r="I3957" i="2"/>
  <c r="I3956" i="2"/>
  <c r="I3955" i="2"/>
  <c r="I3954" i="2"/>
  <c r="I3953" i="2"/>
  <c r="I3952" i="2"/>
  <c r="I3951" i="2"/>
  <c r="I3950" i="2"/>
  <c r="I3949" i="2"/>
  <c r="I3948" i="2"/>
  <c r="I3947" i="2"/>
  <c r="I3946" i="2"/>
  <c r="I3945" i="2"/>
  <c r="I3944" i="2"/>
  <c r="I3943" i="2"/>
  <c r="I3942" i="2"/>
  <c r="I3941" i="2"/>
  <c r="I3940" i="2"/>
  <c r="I3939" i="2"/>
  <c r="I3938" i="2"/>
  <c r="I3937" i="2"/>
  <c r="I3936" i="2"/>
  <c r="I3935" i="2"/>
  <c r="I3934" i="2"/>
  <c r="I3933" i="2"/>
  <c r="I3932" i="2"/>
  <c r="I3931" i="2"/>
  <c r="I3930" i="2"/>
  <c r="I3929" i="2"/>
  <c r="I3928" i="2"/>
  <c r="I3927" i="2"/>
  <c r="I3926" i="2"/>
  <c r="I3925" i="2"/>
  <c r="I3924" i="2"/>
  <c r="I3923" i="2"/>
  <c r="I3922" i="2"/>
  <c r="I3921" i="2"/>
  <c r="I3920" i="2"/>
  <c r="I3919" i="2"/>
  <c r="I3918" i="2"/>
  <c r="I3917" i="2"/>
  <c r="I3916" i="2"/>
  <c r="I3915" i="2"/>
  <c r="I3914" i="2"/>
  <c r="I3913" i="2"/>
  <c r="I3912" i="2"/>
  <c r="I3911" i="2"/>
  <c r="I3910" i="2"/>
  <c r="I3909" i="2"/>
  <c r="I3908" i="2"/>
  <c r="I3907" i="2"/>
  <c r="I3906" i="2"/>
  <c r="I3905" i="2"/>
  <c r="I3904" i="2"/>
  <c r="I3903" i="2"/>
  <c r="I3902" i="2"/>
  <c r="I3901" i="2"/>
  <c r="I3900" i="2"/>
  <c r="I3899" i="2"/>
  <c r="I3898" i="2"/>
  <c r="I3897" i="2"/>
  <c r="I3896" i="2"/>
  <c r="I3895" i="2"/>
  <c r="I3894" i="2"/>
  <c r="I3893" i="2"/>
  <c r="I3892" i="2"/>
  <c r="I3891" i="2"/>
  <c r="I3890" i="2"/>
  <c r="I3889" i="2"/>
  <c r="I3888" i="2"/>
  <c r="I3887" i="2"/>
  <c r="I3886" i="2"/>
  <c r="I3885" i="2"/>
  <c r="I3884" i="2"/>
  <c r="I3883" i="2"/>
  <c r="I3882" i="2"/>
  <c r="I3881" i="2"/>
  <c r="I3880" i="2"/>
  <c r="I3879" i="2"/>
  <c r="I3878" i="2"/>
  <c r="I3877" i="2"/>
  <c r="I3876" i="2"/>
  <c r="I3875" i="2"/>
  <c r="I3874" i="2"/>
  <c r="I3873" i="2"/>
  <c r="I3872" i="2"/>
  <c r="I3871" i="2"/>
  <c r="I3870" i="2"/>
  <c r="I3869" i="2"/>
  <c r="I3868" i="2"/>
  <c r="I3867" i="2"/>
  <c r="I3866" i="2"/>
  <c r="I3865" i="2"/>
  <c r="I3864" i="2"/>
  <c r="I3863" i="2"/>
  <c r="I3862" i="2"/>
  <c r="I3861" i="2"/>
  <c r="I3860" i="2"/>
  <c r="I3859" i="2"/>
  <c r="I3858" i="2"/>
  <c r="I3857" i="2"/>
  <c r="I3856" i="2"/>
  <c r="I3855" i="2"/>
  <c r="I3854" i="2"/>
  <c r="I3853" i="2"/>
  <c r="I3852" i="2"/>
  <c r="I3851" i="2"/>
  <c r="I3850" i="2"/>
  <c r="I3849" i="2"/>
  <c r="I3848" i="2"/>
  <c r="I3847" i="2"/>
  <c r="I3846" i="2"/>
  <c r="I3845" i="2"/>
  <c r="I3844" i="2"/>
  <c r="I3843" i="2"/>
  <c r="I3842" i="2"/>
  <c r="I3841" i="2"/>
  <c r="I3840" i="2"/>
  <c r="I3839" i="2"/>
  <c r="I3838" i="2"/>
  <c r="I3837" i="2"/>
  <c r="I3836" i="2"/>
  <c r="I3835" i="2"/>
  <c r="I3834" i="2"/>
  <c r="I3833" i="2"/>
  <c r="I3832" i="2"/>
  <c r="I3831" i="2"/>
  <c r="I3830" i="2"/>
  <c r="I3829" i="2"/>
  <c r="I3828" i="2"/>
  <c r="I3827" i="2"/>
  <c r="I3826" i="2"/>
  <c r="I3825" i="2"/>
  <c r="I3824" i="2"/>
  <c r="I3823" i="2"/>
  <c r="I3822" i="2"/>
  <c r="I3821" i="2"/>
  <c r="I3820" i="2"/>
  <c r="I3819" i="2"/>
  <c r="I3818" i="2"/>
  <c r="I3817" i="2"/>
  <c r="I3816" i="2"/>
  <c r="I3815" i="2"/>
  <c r="I3814" i="2"/>
  <c r="I3813" i="2"/>
  <c r="I3812" i="2"/>
  <c r="I3811" i="2"/>
  <c r="I3810" i="2"/>
  <c r="I3809" i="2"/>
  <c r="I3808" i="2"/>
  <c r="I3807" i="2"/>
  <c r="I3806" i="2"/>
  <c r="I3805" i="2"/>
  <c r="I3804" i="2"/>
  <c r="I3803" i="2"/>
  <c r="I3802" i="2"/>
  <c r="I3801" i="2"/>
  <c r="I3800" i="2"/>
  <c r="I3799" i="2"/>
  <c r="I3798" i="2"/>
  <c r="I3797" i="2"/>
  <c r="I3796" i="2"/>
  <c r="I3795" i="2"/>
  <c r="I3794" i="2"/>
  <c r="I3793" i="2"/>
  <c r="I3792" i="2"/>
  <c r="I3791" i="2"/>
  <c r="I3790" i="2"/>
  <c r="I3789" i="2"/>
  <c r="I3788" i="2"/>
  <c r="I3787" i="2"/>
  <c r="I3786" i="2"/>
  <c r="I3785" i="2"/>
  <c r="I3784" i="2"/>
  <c r="I3783" i="2"/>
  <c r="I3782" i="2"/>
  <c r="I3781" i="2"/>
  <c r="I3780" i="2"/>
  <c r="I3779" i="2"/>
  <c r="I3778" i="2"/>
  <c r="I3777" i="2"/>
  <c r="I3776" i="2"/>
  <c r="I3775" i="2"/>
  <c r="I3774" i="2"/>
  <c r="I3773" i="2"/>
  <c r="I3772" i="2"/>
  <c r="I3771" i="2"/>
  <c r="I3770" i="2"/>
  <c r="I3769" i="2"/>
  <c r="I3768" i="2"/>
  <c r="I3767" i="2"/>
  <c r="I3766" i="2"/>
  <c r="I3765" i="2"/>
  <c r="I3764" i="2"/>
  <c r="I3763" i="2"/>
  <c r="I3762" i="2"/>
  <c r="I3761" i="2"/>
  <c r="I3760" i="2"/>
  <c r="I3759" i="2"/>
  <c r="I3758" i="2"/>
  <c r="I3757" i="2"/>
  <c r="I3756" i="2"/>
  <c r="I3755" i="2"/>
  <c r="I3754" i="2"/>
  <c r="I3753" i="2"/>
  <c r="I3752" i="2"/>
  <c r="I3751" i="2"/>
  <c r="I3750" i="2"/>
  <c r="I3749" i="2"/>
  <c r="I3748" i="2"/>
  <c r="I3747" i="2"/>
  <c r="I3746" i="2"/>
  <c r="I3745" i="2"/>
  <c r="I3744" i="2"/>
  <c r="I3743" i="2"/>
  <c r="I3742" i="2"/>
  <c r="I3741" i="2"/>
  <c r="I3740" i="2"/>
  <c r="I3739" i="2"/>
  <c r="I3738" i="2"/>
  <c r="I3737" i="2"/>
  <c r="I3736" i="2"/>
  <c r="I3735" i="2"/>
  <c r="I3734" i="2"/>
  <c r="I3733" i="2"/>
  <c r="I3732" i="2"/>
  <c r="I3731" i="2"/>
  <c r="I3730" i="2"/>
  <c r="I3729" i="2"/>
  <c r="I3728" i="2"/>
  <c r="I3727" i="2"/>
  <c r="I3726" i="2"/>
  <c r="I3725" i="2"/>
  <c r="I3724" i="2"/>
  <c r="I3723" i="2"/>
  <c r="I3722" i="2"/>
  <c r="I3721" i="2"/>
  <c r="I3720" i="2"/>
  <c r="I3719" i="2"/>
  <c r="I3718" i="2"/>
  <c r="I3717" i="2"/>
  <c r="I3716" i="2"/>
  <c r="I3715" i="2"/>
  <c r="I3714" i="2"/>
  <c r="I3713" i="2"/>
  <c r="I3712" i="2"/>
  <c r="I3711" i="2"/>
  <c r="I3710" i="2"/>
  <c r="I3709" i="2"/>
  <c r="I3708" i="2"/>
  <c r="I3707" i="2"/>
  <c r="I3706" i="2"/>
  <c r="I3705" i="2"/>
  <c r="I3704" i="2"/>
  <c r="I3703" i="2"/>
  <c r="I3702" i="2"/>
  <c r="I3701" i="2"/>
  <c r="I3700" i="2"/>
  <c r="I3699" i="2"/>
  <c r="I3698" i="2"/>
  <c r="I3697" i="2"/>
  <c r="I3696" i="2"/>
  <c r="I3695" i="2"/>
  <c r="I3694" i="2"/>
  <c r="I3693" i="2"/>
  <c r="I3692" i="2"/>
  <c r="I3691" i="2"/>
  <c r="I3690" i="2"/>
  <c r="I3689" i="2"/>
  <c r="I3688" i="2"/>
  <c r="I3687" i="2"/>
  <c r="I3686" i="2"/>
  <c r="I3685" i="2"/>
  <c r="I3684" i="2"/>
  <c r="I3683" i="2"/>
  <c r="I3682" i="2"/>
  <c r="I3681" i="2"/>
  <c r="I3680" i="2"/>
  <c r="I3679" i="2"/>
  <c r="I3678" i="2"/>
  <c r="I3677" i="2"/>
  <c r="I3676" i="2"/>
  <c r="I3675" i="2"/>
  <c r="I3674" i="2"/>
  <c r="I3673" i="2"/>
  <c r="I3672" i="2"/>
  <c r="I3671" i="2"/>
  <c r="I3670" i="2"/>
  <c r="I3669" i="2"/>
  <c r="I3668" i="2"/>
  <c r="I3667" i="2"/>
  <c r="I3666" i="2"/>
  <c r="I3665" i="2"/>
  <c r="I3664" i="2"/>
  <c r="I3663" i="2"/>
  <c r="I3662" i="2"/>
  <c r="I3661" i="2"/>
  <c r="I3660" i="2"/>
  <c r="I3659" i="2"/>
  <c r="I3658" i="2"/>
  <c r="I3657" i="2"/>
  <c r="I3656" i="2"/>
  <c r="I3655" i="2"/>
  <c r="I3654" i="2"/>
  <c r="I3653" i="2"/>
  <c r="I3652" i="2"/>
  <c r="I3651" i="2"/>
  <c r="I3650" i="2"/>
  <c r="I3649" i="2"/>
  <c r="I3648" i="2"/>
  <c r="I3647" i="2"/>
  <c r="I3646" i="2"/>
  <c r="I3645" i="2"/>
  <c r="I3644" i="2"/>
  <c r="I3643" i="2"/>
  <c r="I3642" i="2"/>
  <c r="I3641" i="2"/>
  <c r="I3640" i="2"/>
  <c r="I3639" i="2"/>
  <c r="I3638" i="2"/>
  <c r="I3637" i="2"/>
  <c r="I3636" i="2"/>
  <c r="I3635" i="2"/>
  <c r="I3634" i="2"/>
  <c r="I3633" i="2"/>
  <c r="I3632" i="2"/>
  <c r="I3631" i="2"/>
  <c r="I3630" i="2"/>
  <c r="I3629" i="2"/>
  <c r="I3628" i="2"/>
  <c r="I3627" i="2"/>
  <c r="I3626" i="2"/>
  <c r="I3625" i="2"/>
  <c r="I3624" i="2"/>
  <c r="I3623" i="2"/>
  <c r="I3622" i="2"/>
  <c r="I3621" i="2"/>
  <c r="I3620" i="2"/>
  <c r="I3619" i="2"/>
  <c r="I3618" i="2"/>
  <c r="I3617" i="2"/>
  <c r="I3616" i="2"/>
  <c r="I3615" i="2"/>
  <c r="I3614" i="2"/>
  <c r="I3613" i="2"/>
  <c r="I3612" i="2"/>
  <c r="I3611" i="2"/>
  <c r="I3610" i="2"/>
  <c r="I3609" i="2"/>
  <c r="I3608" i="2"/>
  <c r="I3607" i="2"/>
  <c r="I3606" i="2"/>
  <c r="I3605" i="2"/>
  <c r="I3604" i="2"/>
  <c r="I3603" i="2"/>
  <c r="I3602" i="2"/>
  <c r="I3601" i="2"/>
  <c r="I3600" i="2"/>
  <c r="I3599" i="2"/>
  <c r="I3598" i="2"/>
  <c r="I3597" i="2"/>
  <c r="I3596" i="2"/>
  <c r="I3595" i="2"/>
  <c r="I3594" i="2"/>
  <c r="I3593" i="2"/>
  <c r="I3592" i="2"/>
  <c r="I3591" i="2"/>
  <c r="I3590" i="2"/>
  <c r="I3589" i="2"/>
  <c r="I3588" i="2"/>
  <c r="I3587" i="2"/>
  <c r="I3586" i="2"/>
  <c r="I3585" i="2"/>
  <c r="I3584" i="2"/>
  <c r="I3583" i="2"/>
  <c r="I3582" i="2"/>
  <c r="I3581" i="2"/>
  <c r="I3580" i="2"/>
  <c r="I3579" i="2"/>
  <c r="I3578" i="2"/>
  <c r="I3577" i="2"/>
  <c r="I3576" i="2"/>
  <c r="I3575" i="2"/>
  <c r="I3574" i="2"/>
  <c r="I3573" i="2"/>
  <c r="I3572" i="2"/>
  <c r="I3571" i="2"/>
  <c r="I3570" i="2"/>
  <c r="I3569" i="2"/>
  <c r="I3568" i="2"/>
  <c r="I3567" i="2"/>
  <c r="I3566" i="2"/>
  <c r="I3565" i="2"/>
  <c r="I3564" i="2"/>
  <c r="I3563" i="2"/>
  <c r="I3562" i="2"/>
  <c r="I3561" i="2"/>
  <c r="I3560" i="2"/>
  <c r="I3559" i="2"/>
  <c r="I3558" i="2"/>
  <c r="I3557" i="2"/>
  <c r="I3556" i="2"/>
  <c r="I3555" i="2"/>
  <c r="I3554" i="2"/>
  <c r="I3553" i="2"/>
  <c r="I3552" i="2"/>
  <c r="I3551" i="2"/>
  <c r="I3550" i="2"/>
  <c r="I3549" i="2"/>
  <c r="I3548" i="2"/>
  <c r="I3547" i="2"/>
  <c r="I3546" i="2"/>
  <c r="I3545" i="2"/>
  <c r="I3544" i="2"/>
  <c r="I3543" i="2"/>
  <c r="I3542" i="2"/>
  <c r="I3541" i="2"/>
  <c r="I3540" i="2"/>
  <c r="I3539" i="2"/>
  <c r="I3538" i="2"/>
  <c r="I3537" i="2"/>
  <c r="I3536" i="2"/>
  <c r="I3535" i="2"/>
  <c r="I3534" i="2"/>
  <c r="I3533" i="2"/>
  <c r="I3532" i="2"/>
  <c r="I3531" i="2"/>
  <c r="I3530" i="2"/>
  <c r="I3529" i="2"/>
  <c r="I3528" i="2"/>
  <c r="I3527" i="2"/>
  <c r="I3526" i="2"/>
  <c r="I3525" i="2"/>
  <c r="I3524" i="2"/>
  <c r="I3523" i="2"/>
  <c r="I3522" i="2"/>
  <c r="I3521" i="2"/>
  <c r="I3520" i="2"/>
  <c r="I3519" i="2"/>
  <c r="I3518" i="2"/>
  <c r="I3517" i="2"/>
  <c r="I3516" i="2"/>
  <c r="I3515" i="2"/>
  <c r="I3514" i="2"/>
  <c r="I3513" i="2"/>
  <c r="I3512" i="2"/>
  <c r="I3511" i="2"/>
  <c r="I3510" i="2"/>
  <c r="I3509" i="2"/>
  <c r="I3508" i="2"/>
  <c r="I3507" i="2"/>
  <c r="I3506" i="2"/>
  <c r="I3505" i="2"/>
  <c r="I3504" i="2"/>
  <c r="I3503" i="2"/>
  <c r="I3502" i="2"/>
  <c r="I3501" i="2"/>
  <c r="I3500" i="2"/>
  <c r="I3499" i="2"/>
  <c r="I3498" i="2"/>
  <c r="I3497" i="2"/>
  <c r="I3496" i="2"/>
  <c r="I3495" i="2"/>
  <c r="I3494" i="2"/>
  <c r="I3493" i="2"/>
  <c r="I3492" i="2"/>
  <c r="I3491" i="2"/>
  <c r="I3490" i="2"/>
  <c r="I3489" i="2"/>
  <c r="I3488" i="2"/>
  <c r="I3487" i="2"/>
  <c r="I3486" i="2"/>
  <c r="I3485" i="2"/>
  <c r="I3484" i="2"/>
  <c r="I3483" i="2"/>
  <c r="I3482" i="2"/>
  <c r="I3481" i="2"/>
  <c r="I3480" i="2"/>
  <c r="I3479" i="2"/>
  <c r="I3478" i="2"/>
  <c r="I3477" i="2"/>
  <c r="I3476" i="2"/>
  <c r="I3475" i="2"/>
  <c r="I3474" i="2"/>
  <c r="I3473" i="2"/>
  <c r="I3472" i="2"/>
  <c r="I3471" i="2"/>
  <c r="I3470" i="2"/>
  <c r="I3469" i="2"/>
  <c r="I3468" i="2"/>
  <c r="I3467" i="2"/>
  <c r="I3466" i="2"/>
  <c r="I3465" i="2"/>
  <c r="I3464" i="2"/>
  <c r="I3463" i="2"/>
  <c r="I3462" i="2"/>
  <c r="I3461" i="2"/>
  <c r="I3460" i="2"/>
  <c r="I3459" i="2"/>
  <c r="I3458" i="2"/>
  <c r="I3457" i="2"/>
  <c r="I3456" i="2"/>
  <c r="I3455" i="2"/>
  <c r="I3454" i="2"/>
  <c r="I3453" i="2"/>
  <c r="I3452" i="2"/>
  <c r="I3451" i="2"/>
  <c r="I3450" i="2"/>
  <c r="I3449" i="2"/>
  <c r="I3448" i="2"/>
  <c r="I3447" i="2"/>
  <c r="I3446" i="2"/>
  <c r="I3445" i="2"/>
  <c r="I3444" i="2"/>
  <c r="I3443" i="2"/>
  <c r="I3442" i="2"/>
  <c r="I3441" i="2"/>
  <c r="I3440" i="2"/>
  <c r="I3439" i="2"/>
  <c r="I3438" i="2"/>
  <c r="I3437" i="2"/>
  <c r="I3436" i="2"/>
  <c r="I3435" i="2"/>
  <c r="I3434" i="2"/>
  <c r="I3433" i="2"/>
  <c r="I3432" i="2"/>
  <c r="I3431" i="2"/>
  <c r="I3430" i="2"/>
  <c r="I3429" i="2"/>
  <c r="I3428" i="2"/>
  <c r="I3427" i="2"/>
  <c r="I3426" i="2"/>
  <c r="I3425" i="2"/>
  <c r="I3424" i="2"/>
  <c r="I3423" i="2"/>
  <c r="I3422" i="2"/>
  <c r="I3421" i="2"/>
  <c r="I3420" i="2"/>
  <c r="I3419" i="2"/>
  <c r="I3418" i="2"/>
  <c r="I3417" i="2"/>
  <c r="I3416" i="2"/>
  <c r="I3415" i="2"/>
  <c r="I3414" i="2"/>
  <c r="I3413" i="2"/>
  <c r="I3412" i="2"/>
  <c r="I3411" i="2"/>
  <c r="I3410" i="2"/>
  <c r="I3409" i="2"/>
  <c r="I3408" i="2"/>
  <c r="I3407" i="2"/>
  <c r="I3406" i="2"/>
  <c r="I3405" i="2"/>
  <c r="I3404" i="2"/>
  <c r="I3403" i="2"/>
  <c r="I3402" i="2"/>
  <c r="I3401" i="2"/>
  <c r="I3400" i="2"/>
  <c r="I3399" i="2"/>
  <c r="I3398" i="2"/>
  <c r="I3397" i="2"/>
  <c r="I3396" i="2"/>
  <c r="I3395" i="2"/>
  <c r="I3394" i="2"/>
  <c r="I3393" i="2"/>
  <c r="I3392" i="2"/>
  <c r="I3391" i="2"/>
  <c r="I3390" i="2"/>
  <c r="I3389" i="2"/>
  <c r="I3388" i="2"/>
  <c r="I3387" i="2"/>
  <c r="I3386" i="2"/>
  <c r="I3385" i="2"/>
  <c r="I3384" i="2"/>
  <c r="I3383" i="2"/>
  <c r="I3382" i="2"/>
  <c r="I3381" i="2"/>
  <c r="I3380" i="2"/>
  <c r="I3379" i="2"/>
  <c r="I3378" i="2"/>
  <c r="I3377" i="2"/>
  <c r="I3376" i="2"/>
  <c r="I3375" i="2"/>
  <c r="I3374" i="2"/>
  <c r="I3373" i="2"/>
  <c r="I3372" i="2"/>
  <c r="I3371" i="2"/>
  <c r="I3370" i="2"/>
  <c r="I3369" i="2"/>
  <c r="I3368" i="2"/>
  <c r="I3367" i="2"/>
  <c r="I3366" i="2"/>
  <c r="I3365" i="2"/>
  <c r="I3364" i="2"/>
  <c r="I3363" i="2"/>
  <c r="I3362" i="2"/>
  <c r="I3361" i="2"/>
  <c r="I3360" i="2"/>
  <c r="I3359" i="2"/>
  <c r="I3358" i="2"/>
  <c r="I3357" i="2"/>
  <c r="I3356" i="2"/>
  <c r="I3355" i="2"/>
  <c r="I3354" i="2"/>
  <c r="I3353" i="2"/>
  <c r="I3352" i="2"/>
  <c r="I3351" i="2"/>
  <c r="I3350" i="2"/>
  <c r="I3349" i="2"/>
  <c r="I3348" i="2"/>
  <c r="I3347" i="2"/>
  <c r="I3346" i="2"/>
  <c r="I3345" i="2"/>
  <c r="I3344" i="2"/>
  <c r="I3343" i="2"/>
  <c r="I3342" i="2"/>
  <c r="I3341" i="2"/>
  <c r="I3340" i="2"/>
  <c r="I3339" i="2"/>
  <c r="I3338" i="2"/>
  <c r="I3337" i="2"/>
  <c r="I3336" i="2"/>
  <c r="I3335" i="2"/>
  <c r="I3334" i="2"/>
  <c r="I3333" i="2"/>
  <c r="I3332" i="2"/>
  <c r="I3331" i="2"/>
  <c r="I3330" i="2"/>
  <c r="I3329" i="2"/>
  <c r="I3328" i="2"/>
  <c r="I3327" i="2"/>
  <c r="I3326" i="2"/>
  <c r="I3325" i="2"/>
  <c r="I3324" i="2"/>
  <c r="I3323" i="2"/>
  <c r="I3322" i="2"/>
  <c r="I3321" i="2"/>
  <c r="I3320" i="2"/>
  <c r="I3319" i="2"/>
  <c r="I3318" i="2"/>
  <c r="I3317" i="2"/>
  <c r="I3316" i="2"/>
  <c r="I3315" i="2"/>
  <c r="I3314" i="2"/>
  <c r="I3313" i="2"/>
  <c r="I3312" i="2"/>
  <c r="I3311" i="2"/>
  <c r="I3310" i="2"/>
  <c r="I3309" i="2"/>
  <c r="I3308" i="2"/>
  <c r="I3307" i="2"/>
  <c r="I3306" i="2"/>
  <c r="I3305" i="2"/>
  <c r="I3304" i="2"/>
  <c r="I3303" i="2"/>
  <c r="I3302" i="2"/>
  <c r="I3301" i="2"/>
  <c r="I3300" i="2"/>
  <c r="I3299" i="2"/>
  <c r="I3298" i="2"/>
  <c r="I3297" i="2"/>
  <c r="I3296" i="2"/>
  <c r="I3295" i="2"/>
  <c r="I3294" i="2"/>
  <c r="I3293" i="2"/>
  <c r="I3292" i="2"/>
  <c r="I3291" i="2"/>
  <c r="I3290" i="2"/>
  <c r="I3289" i="2"/>
  <c r="I3288" i="2"/>
  <c r="I3287" i="2"/>
  <c r="I3286" i="2"/>
  <c r="I3285" i="2"/>
  <c r="I3284" i="2"/>
  <c r="I3283" i="2"/>
  <c r="I3282" i="2"/>
  <c r="I3281" i="2"/>
  <c r="I3280" i="2"/>
  <c r="I3279" i="2"/>
  <c r="I3278" i="2"/>
  <c r="I3277" i="2"/>
  <c r="I3276" i="2"/>
  <c r="I3275" i="2"/>
  <c r="I3274" i="2"/>
  <c r="I3273" i="2"/>
  <c r="I3272" i="2"/>
  <c r="I3271" i="2"/>
  <c r="I3270" i="2"/>
  <c r="I3269" i="2"/>
  <c r="I3268" i="2"/>
  <c r="I3267" i="2"/>
  <c r="I3266" i="2"/>
  <c r="I3265" i="2"/>
  <c r="I3264" i="2"/>
  <c r="I3263" i="2"/>
  <c r="I3262" i="2"/>
  <c r="I3261" i="2"/>
  <c r="I3260" i="2"/>
  <c r="I3259" i="2"/>
  <c r="I3258" i="2"/>
  <c r="I3257" i="2"/>
  <c r="I3256" i="2"/>
  <c r="I3255" i="2"/>
  <c r="I3254" i="2"/>
  <c r="I3253" i="2"/>
  <c r="I3252" i="2"/>
  <c r="I3251" i="2"/>
  <c r="I3250" i="2"/>
  <c r="I3249" i="2"/>
  <c r="I3248" i="2"/>
  <c r="I3247" i="2"/>
  <c r="I3246" i="2"/>
  <c r="I3245" i="2"/>
  <c r="I3244" i="2"/>
  <c r="I3243" i="2"/>
  <c r="I3242" i="2"/>
  <c r="I3241" i="2"/>
  <c r="I3240" i="2"/>
  <c r="I3239" i="2"/>
  <c r="I3238" i="2"/>
  <c r="I3237" i="2"/>
  <c r="I3236" i="2"/>
  <c r="I3235" i="2"/>
  <c r="I3234" i="2"/>
  <c r="I3233" i="2"/>
  <c r="I3232" i="2"/>
  <c r="I3231" i="2"/>
  <c r="I3230" i="2"/>
  <c r="I3229" i="2"/>
  <c r="I3228" i="2"/>
  <c r="I3227" i="2"/>
  <c r="I3226" i="2"/>
  <c r="I3225" i="2"/>
  <c r="I3224" i="2"/>
  <c r="I3223" i="2"/>
  <c r="I3222" i="2"/>
  <c r="I3221" i="2"/>
  <c r="I3220" i="2"/>
  <c r="I3219" i="2"/>
  <c r="I3218" i="2"/>
  <c r="I3217" i="2"/>
  <c r="I3216" i="2"/>
  <c r="I3215" i="2"/>
  <c r="I3214" i="2"/>
  <c r="I3213" i="2"/>
  <c r="I3212" i="2"/>
  <c r="I3211" i="2"/>
  <c r="I3210" i="2"/>
  <c r="I3209" i="2"/>
  <c r="I3208" i="2"/>
  <c r="I3207" i="2"/>
  <c r="I3206" i="2"/>
  <c r="I3205" i="2"/>
  <c r="I3204" i="2"/>
  <c r="I3203" i="2"/>
  <c r="I3202" i="2"/>
  <c r="I3201" i="2"/>
  <c r="I3200" i="2"/>
  <c r="I3199" i="2"/>
  <c r="I3198" i="2"/>
  <c r="I3197" i="2"/>
  <c r="I3196" i="2"/>
  <c r="I3195" i="2"/>
  <c r="I3194" i="2"/>
  <c r="I3193" i="2"/>
  <c r="I3192" i="2"/>
  <c r="I3191" i="2"/>
  <c r="I3190" i="2"/>
  <c r="I3189" i="2"/>
  <c r="I3188" i="2"/>
  <c r="I3187" i="2"/>
  <c r="I3186" i="2"/>
  <c r="I3185" i="2"/>
  <c r="I3184" i="2"/>
  <c r="I3183" i="2"/>
  <c r="I3182" i="2"/>
  <c r="I3181" i="2"/>
  <c r="I3180" i="2"/>
  <c r="I3179" i="2"/>
  <c r="I3178" i="2"/>
  <c r="I3177" i="2"/>
  <c r="I3176" i="2"/>
  <c r="I3175" i="2"/>
  <c r="I3174" i="2"/>
  <c r="I3173" i="2"/>
  <c r="I3172" i="2"/>
  <c r="I3171" i="2"/>
  <c r="I3170" i="2"/>
  <c r="I3169" i="2"/>
  <c r="I3168" i="2"/>
  <c r="I3167" i="2"/>
  <c r="I3166" i="2"/>
  <c r="I3165" i="2"/>
  <c r="I3164" i="2"/>
  <c r="I3163" i="2"/>
  <c r="I3162" i="2"/>
  <c r="I3161" i="2"/>
  <c r="I3160" i="2"/>
  <c r="I3159" i="2"/>
  <c r="I3158" i="2"/>
  <c r="I3157" i="2"/>
  <c r="I3156" i="2"/>
  <c r="I3155" i="2"/>
  <c r="I3154" i="2"/>
  <c r="I3153" i="2"/>
  <c r="I3152" i="2"/>
  <c r="I3151" i="2"/>
  <c r="I3150" i="2"/>
  <c r="I3149" i="2"/>
  <c r="I3148" i="2"/>
  <c r="I3147" i="2"/>
  <c r="I3146" i="2"/>
  <c r="I3145" i="2"/>
  <c r="I3144" i="2"/>
  <c r="I3143" i="2"/>
  <c r="I3142" i="2"/>
  <c r="I3141" i="2"/>
  <c r="I3140" i="2"/>
  <c r="I3139" i="2"/>
  <c r="I3138" i="2"/>
  <c r="I3137" i="2"/>
  <c r="I3136" i="2"/>
  <c r="I3135" i="2"/>
  <c r="I3134" i="2"/>
  <c r="I3133" i="2"/>
  <c r="I3132" i="2"/>
  <c r="I3131" i="2"/>
  <c r="I3130" i="2"/>
  <c r="I3129" i="2"/>
  <c r="I3128" i="2"/>
  <c r="I3127" i="2"/>
  <c r="I3126" i="2"/>
  <c r="I3125" i="2"/>
  <c r="I3124" i="2"/>
  <c r="I3123" i="2"/>
  <c r="I3122" i="2"/>
  <c r="I3121" i="2"/>
  <c r="I3120" i="2"/>
  <c r="I3119" i="2"/>
  <c r="I3118" i="2"/>
  <c r="I3117" i="2"/>
  <c r="I3116" i="2"/>
  <c r="I3115" i="2"/>
  <c r="I3114" i="2"/>
  <c r="I3113" i="2"/>
  <c r="I3112" i="2"/>
  <c r="I3111" i="2"/>
  <c r="I3110" i="2"/>
  <c r="I3109" i="2"/>
  <c r="I3108" i="2"/>
  <c r="I3107" i="2"/>
  <c r="I3106" i="2"/>
  <c r="I3105" i="2"/>
  <c r="I3104" i="2"/>
  <c r="I3103" i="2"/>
  <c r="I3102" i="2"/>
  <c r="I3101" i="2"/>
  <c r="I3100" i="2"/>
  <c r="I3099" i="2"/>
  <c r="I3098" i="2"/>
  <c r="I3097" i="2"/>
  <c r="I3096" i="2"/>
  <c r="I3095" i="2"/>
  <c r="I3094" i="2"/>
  <c r="I3093" i="2"/>
  <c r="I3092" i="2"/>
  <c r="I3091" i="2"/>
  <c r="I3090" i="2"/>
  <c r="I3089" i="2"/>
  <c r="I3088" i="2"/>
  <c r="I3087" i="2"/>
  <c r="I3086" i="2"/>
  <c r="I3085" i="2"/>
  <c r="I3084" i="2"/>
  <c r="I3083" i="2"/>
  <c r="I3082" i="2"/>
  <c r="I3081" i="2"/>
  <c r="I3080" i="2"/>
  <c r="I3079" i="2"/>
  <c r="I3078" i="2"/>
  <c r="I3077" i="2"/>
  <c r="I3076" i="2"/>
  <c r="I3075" i="2"/>
  <c r="I3074" i="2"/>
  <c r="I3073" i="2"/>
  <c r="I3072" i="2"/>
  <c r="I3071" i="2"/>
  <c r="I3070" i="2"/>
  <c r="I3069" i="2"/>
  <c r="I3068" i="2"/>
  <c r="I3067" i="2"/>
  <c r="I3066" i="2"/>
  <c r="I3065" i="2"/>
  <c r="I3064" i="2"/>
  <c r="I3063" i="2"/>
  <c r="I3062" i="2"/>
  <c r="I3061" i="2"/>
  <c r="I3060" i="2"/>
  <c r="I3059" i="2"/>
  <c r="I3058" i="2"/>
  <c r="I3057" i="2"/>
  <c r="I3056" i="2"/>
  <c r="I3055" i="2"/>
  <c r="I3054" i="2"/>
  <c r="I3053" i="2"/>
  <c r="I3052" i="2"/>
  <c r="I3051" i="2"/>
  <c r="I3050" i="2"/>
  <c r="I3049" i="2"/>
  <c r="I3048" i="2"/>
  <c r="I3047" i="2"/>
  <c r="I3046" i="2"/>
  <c r="I3045" i="2"/>
  <c r="I3044" i="2"/>
  <c r="I3043" i="2"/>
  <c r="I3042" i="2"/>
  <c r="I3041" i="2"/>
  <c r="I3040" i="2"/>
  <c r="I3039" i="2"/>
  <c r="I3038" i="2"/>
  <c r="I3037" i="2"/>
  <c r="I3036" i="2"/>
  <c r="I3035" i="2"/>
  <c r="I3034" i="2"/>
  <c r="I3033" i="2"/>
  <c r="I3032" i="2"/>
  <c r="I3031" i="2"/>
  <c r="I3030" i="2"/>
  <c r="I3029" i="2"/>
  <c r="I3028" i="2"/>
  <c r="I3027" i="2"/>
  <c r="I3026" i="2"/>
  <c r="I3025" i="2"/>
  <c r="I3024" i="2"/>
  <c r="I3023" i="2"/>
  <c r="I3022" i="2"/>
  <c r="I3021" i="2"/>
  <c r="I3020" i="2"/>
  <c r="I3019" i="2"/>
  <c r="I3018" i="2"/>
  <c r="I3017" i="2"/>
  <c r="I3016" i="2"/>
  <c r="I3015" i="2"/>
  <c r="I3014" i="2"/>
  <c r="I3013" i="2"/>
  <c r="I3012" i="2"/>
  <c r="I3011" i="2"/>
  <c r="I3010" i="2"/>
  <c r="I3009" i="2"/>
  <c r="I3008" i="2"/>
  <c r="I3007" i="2"/>
  <c r="I3006" i="2"/>
  <c r="I3005" i="2"/>
  <c r="I3004" i="2"/>
  <c r="I3003" i="2"/>
  <c r="I3002" i="2"/>
  <c r="I3001" i="2"/>
  <c r="I3000" i="2"/>
  <c r="I2999" i="2"/>
  <c r="I2998" i="2"/>
  <c r="I2997" i="2"/>
  <c r="I2996" i="2"/>
  <c r="I2995" i="2"/>
  <c r="I2994" i="2"/>
  <c r="I2993" i="2"/>
  <c r="I2992" i="2"/>
  <c r="I2991" i="2"/>
  <c r="I2990" i="2"/>
  <c r="I2989" i="2"/>
  <c r="I2988" i="2"/>
  <c r="I2987" i="2"/>
  <c r="I2986" i="2"/>
  <c r="I2985" i="2"/>
  <c r="I2984" i="2"/>
  <c r="I2983" i="2"/>
  <c r="I2982" i="2"/>
  <c r="I2981" i="2"/>
  <c r="I2980" i="2"/>
  <c r="I2979" i="2"/>
  <c r="I2978" i="2"/>
  <c r="I2977" i="2"/>
  <c r="I2976" i="2"/>
  <c r="I2975" i="2"/>
  <c r="I2974" i="2"/>
  <c r="I2973" i="2"/>
  <c r="I2972" i="2"/>
  <c r="I2971" i="2"/>
  <c r="I2970" i="2"/>
  <c r="I2969" i="2"/>
  <c r="I2968" i="2"/>
  <c r="I2967" i="2"/>
  <c r="I2966" i="2"/>
  <c r="I2965" i="2"/>
  <c r="I2964" i="2"/>
  <c r="I2963" i="2"/>
  <c r="I2962" i="2"/>
  <c r="I2961" i="2"/>
  <c r="I2960" i="2"/>
  <c r="I2959" i="2"/>
  <c r="I2958" i="2"/>
  <c r="I2957" i="2"/>
  <c r="I2956" i="2"/>
  <c r="I2955" i="2"/>
  <c r="I2954" i="2"/>
  <c r="I2953" i="2"/>
  <c r="I2952" i="2"/>
  <c r="I2951" i="2"/>
  <c r="I2950" i="2"/>
  <c r="I2949" i="2"/>
  <c r="I2948" i="2"/>
  <c r="I2947" i="2"/>
  <c r="I2946" i="2"/>
  <c r="I2945" i="2"/>
  <c r="I2944" i="2"/>
  <c r="I2943" i="2"/>
  <c r="I2942" i="2"/>
  <c r="I2941" i="2"/>
  <c r="I2940" i="2"/>
  <c r="I2939" i="2"/>
  <c r="I2938" i="2"/>
  <c r="I2937" i="2"/>
  <c r="I2936" i="2"/>
  <c r="I2935" i="2"/>
  <c r="I2934" i="2"/>
  <c r="I2933" i="2"/>
  <c r="I2932" i="2"/>
  <c r="I2931" i="2"/>
  <c r="I2930" i="2"/>
  <c r="I2929" i="2"/>
  <c r="I2928" i="2"/>
  <c r="I2927" i="2"/>
  <c r="I2926" i="2"/>
  <c r="I2925" i="2"/>
  <c r="I2924" i="2"/>
  <c r="I2923" i="2"/>
  <c r="I2922" i="2"/>
  <c r="I2921" i="2"/>
  <c r="I2920" i="2"/>
  <c r="I2919" i="2"/>
  <c r="I2918" i="2"/>
  <c r="I2917" i="2"/>
  <c r="I2916" i="2"/>
  <c r="I2915" i="2"/>
  <c r="I2914" i="2"/>
  <c r="I2913" i="2"/>
  <c r="I2912" i="2"/>
  <c r="I2911" i="2"/>
  <c r="I2910" i="2"/>
  <c r="I2909" i="2"/>
  <c r="I2908" i="2"/>
  <c r="I2907" i="2"/>
  <c r="I2906" i="2"/>
  <c r="I2905" i="2"/>
  <c r="I2904" i="2"/>
  <c r="I2903" i="2"/>
  <c r="I2902" i="2"/>
  <c r="I2901" i="2"/>
  <c r="I2900" i="2"/>
  <c r="I2899" i="2"/>
  <c r="I2898" i="2"/>
  <c r="I2897" i="2"/>
  <c r="I2896" i="2"/>
  <c r="I2895" i="2"/>
  <c r="I2894" i="2"/>
  <c r="I2893" i="2"/>
  <c r="I2892" i="2"/>
  <c r="I2891" i="2"/>
  <c r="I2890" i="2"/>
  <c r="I2889" i="2"/>
  <c r="I2888" i="2"/>
  <c r="I2887" i="2"/>
  <c r="I2886" i="2"/>
  <c r="I2885" i="2"/>
  <c r="I2884" i="2"/>
  <c r="I2883" i="2"/>
  <c r="I2882" i="2"/>
  <c r="I2881" i="2"/>
  <c r="I2880" i="2"/>
  <c r="I2879" i="2"/>
  <c r="I2878" i="2"/>
  <c r="I2877" i="2"/>
  <c r="I2876" i="2"/>
  <c r="I2875" i="2"/>
  <c r="I2874" i="2"/>
  <c r="I2873" i="2"/>
  <c r="I2872" i="2"/>
  <c r="I2871" i="2"/>
  <c r="I2870" i="2"/>
  <c r="I2869" i="2"/>
  <c r="I2868" i="2"/>
  <c r="I2867" i="2"/>
  <c r="I2866" i="2"/>
  <c r="I2865" i="2"/>
  <c r="I2864" i="2"/>
  <c r="I2863" i="2"/>
  <c r="I2862" i="2"/>
  <c r="I2861" i="2"/>
  <c r="I2860" i="2"/>
  <c r="I2859" i="2"/>
  <c r="I2858" i="2"/>
  <c r="I2857" i="2"/>
  <c r="I2856" i="2"/>
  <c r="I2855" i="2"/>
  <c r="I2854" i="2"/>
  <c r="I2853" i="2"/>
  <c r="I2852" i="2"/>
  <c r="I2851" i="2"/>
  <c r="I2850" i="2"/>
  <c r="I2849" i="2"/>
  <c r="I2848" i="2"/>
  <c r="I2847" i="2"/>
  <c r="I2846" i="2"/>
  <c r="I2845" i="2"/>
  <c r="I2844" i="2"/>
  <c r="I2843" i="2"/>
  <c r="I2842" i="2"/>
  <c r="I2841" i="2"/>
  <c r="I2840" i="2"/>
  <c r="I2839" i="2"/>
  <c r="I2838" i="2"/>
  <c r="I2837" i="2"/>
  <c r="I2836" i="2"/>
  <c r="I2835" i="2"/>
  <c r="I2834" i="2"/>
  <c r="I2833" i="2"/>
  <c r="I2832" i="2"/>
  <c r="I2831" i="2"/>
  <c r="I2830" i="2"/>
  <c r="I2829" i="2"/>
  <c r="I2828" i="2"/>
  <c r="I2827" i="2"/>
  <c r="I2826" i="2"/>
  <c r="I2825" i="2"/>
  <c r="I2824" i="2"/>
  <c r="I2823" i="2"/>
  <c r="I2822" i="2"/>
  <c r="I2821" i="2"/>
  <c r="I2820" i="2"/>
  <c r="I2819" i="2"/>
  <c r="I2818" i="2"/>
  <c r="I2817" i="2"/>
  <c r="I2816" i="2"/>
  <c r="I2815" i="2"/>
  <c r="I2814" i="2"/>
  <c r="I2813" i="2"/>
  <c r="I2812" i="2"/>
  <c r="I2811" i="2"/>
  <c r="I2810" i="2"/>
  <c r="I2809" i="2"/>
  <c r="I2808" i="2"/>
  <c r="I2807" i="2"/>
  <c r="I2806" i="2"/>
  <c r="I2805" i="2"/>
  <c r="I2804" i="2"/>
  <c r="I2803" i="2"/>
  <c r="I2802" i="2"/>
  <c r="I2801" i="2"/>
  <c r="I2800" i="2"/>
  <c r="I2799" i="2"/>
  <c r="I2798" i="2"/>
  <c r="I2797" i="2"/>
  <c r="I2796" i="2"/>
  <c r="I2795" i="2"/>
  <c r="I2794" i="2"/>
  <c r="I2793" i="2"/>
  <c r="I2792" i="2"/>
  <c r="I2791" i="2"/>
  <c r="I2790" i="2"/>
  <c r="I2789" i="2"/>
  <c r="I2788" i="2"/>
  <c r="I2787" i="2"/>
  <c r="I2786" i="2"/>
  <c r="I2785" i="2"/>
  <c r="I2784" i="2"/>
  <c r="I2783" i="2"/>
  <c r="I2782" i="2"/>
  <c r="I2781" i="2"/>
  <c r="I2780" i="2"/>
  <c r="I2779" i="2"/>
  <c r="I2778" i="2"/>
  <c r="I2777" i="2"/>
  <c r="I2776" i="2"/>
  <c r="I2775" i="2"/>
  <c r="I2774" i="2"/>
  <c r="I2773" i="2"/>
  <c r="I2772" i="2"/>
  <c r="I2771" i="2"/>
  <c r="I2770" i="2"/>
  <c r="I2769" i="2"/>
  <c r="I2768" i="2"/>
  <c r="I2767" i="2"/>
  <c r="I2766" i="2"/>
  <c r="I2765" i="2"/>
  <c r="I2764" i="2"/>
  <c r="I2763" i="2"/>
  <c r="I2762" i="2"/>
  <c r="I2761" i="2"/>
  <c r="I2760" i="2"/>
  <c r="I2759" i="2"/>
  <c r="I2758" i="2"/>
  <c r="I2757" i="2"/>
  <c r="I2756" i="2"/>
  <c r="I2755" i="2"/>
  <c r="I2754" i="2"/>
  <c r="I2753" i="2"/>
  <c r="I2752" i="2"/>
  <c r="I2751" i="2"/>
  <c r="I2750" i="2"/>
  <c r="I2749" i="2"/>
  <c r="I2748" i="2"/>
  <c r="I2747" i="2"/>
  <c r="I2746" i="2"/>
  <c r="I2745" i="2"/>
  <c r="I2744" i="2"/>
  <c r="I2743" i="2"/>
  <c r="I2742" i="2"/>
  <c r="I2741" i="2"/>
  <c r="I2740" i="2"/>
  <c r="I2739" i="2"/>
  <c r="I2738" i="2"/>
  <c r="I2737" i="2"/>
  <c r="I2736" i="2"/>
  <c r="I2735" i="2"/>
  <c r="I2734" i="2"/>
  <c r="I2733" i="2"/>
  <c r="I2732" i="2"/>
  <c r="I2731" i="2"/>
  <c r="I2730" i="2"/>
  <c r="I2729" i="2"/>
  <c r="I2728" i="2"/>
  <c r="I2727" i="2"/>
  <c r="I2726" i="2"/>
  <c r="I2725" i="2"/>
  <c r="I2724" i="2"/>
  <c r="I2723" i="2"/>
  <c r="I2722" i="2"/>
  <c r="I2721" i="2"/>
  <c r="I2720" i="2"/>
  <c r="I2719" i="2"/>
  <c r="I2718" i="2"/>
  <c r="I2717" i="2"/>
  <c r="I2716" i="2"/>
  <c r="I2715" i="2"/>
  <c r="I2714" i="2"/>
  <c r="I2713" i="2"/>
  <c r="I2712" i="2"/>
  <c r="I2711" i="2"/>
  <c r="I2710" i="2"/>
  <c r="I2709" i="2"/>
  <c r="I2708" i="2"/>
  <c r="I2707" i="2"/>
  <c r="I2706" i="2"/>
  <c r="I2705" i="2"/>
  <c r="I2704" i="2"/>
  <c r="I2703" i="2"/>
  <c r="I2702" i="2"/>
  <c r="I2701" i="2"/>
  <c r="I2700" i="2"/>
  <c r="I2699" i="2"/>
  <c r="I2698" i="2"/>
  <c r="I2697" i="2"/>
  <c r="I2696" i="2"/>
  <c r="I2695" i="2"/>
  <c r="I2694" i="2"/>
  <c r="I2693" i="2"/>
  <c r="I2692" i="2"/>
  <c r="I2691" i="2"/>
  <c r="I2690" i="2"/>
  <c r="I2689" i="2"/>
  <c r="I2688" i="2"/>
  <c r="I2687" i="2"/>
  <c r="I2686" i="2"/>
  <c r="I2685" i="2"/>
  <c r="I2684" i="2"/>
  <c r="I2683" i="2"/>
  <c r="I2682" i="2"/>
  <c r="I2681" i="2"/>
  <c r="I2680" i="2"/>
  <c r="I2679" i="2"/>
  <c r="I2678" i="2"/>
  <c r="I2677" i="2"/>
  <c r="I2676" i="2"/>
  <c r="I2675" i="2"/>
  <c r="I2674" i="2"/>
  <c r="I2673" i="2"/>
  <c r="I2672" i="2"/>
  <c r="I2671" i="2"/>
  <c r="I2670" i="2"/>
  <c r="I2669" i="2"/>
  <c r="I2668" i="2"/>
  <c r="I2667" i="2"/>
  <c r="I2666" i="2"/>
  <c r="I2665" i="2"/>
  <c r="I2664" i="2"/>
  <c r="I2663" i="2"/>
  <c r="I2662" i="2"/>
  <c r="I2661" i="2"/>
  <c r="I2660" i="2"/>
  <c r="I2659" i="2"/>
  <c r="I2658" i="2"/>
  <c r="I2657" i="2"/>
  <c r="I2656" i="2"/>
  <c r="I2655" i="2"/>
  <c r="I2654" i="2"/>
  <c r="I2653" i="2"/>
  <c r="I2652" i="2"/>
  <c r="I2651" i="2"/>
  <c r="I2650" i="2"/>
  <c r="I2649" i="2"/>
  <c r="I2648" i="2"/>
  <c r="I2647" i="2"/>
  <c r="I2646" i="2"/>
  <c r="I2645" i="2"/>
  <c r="I2644" i="2"/>
  <c r="I2643" i="2"/>
  <c r="I2642" i="2"/>
  <c r="I2641" i="2"/>
  <c r="I2640" i="2"/>
  <c r="I2639" i="2"/>
  <c r="I2638" i="2"/>
  <c r="I2637" i="2"/>
  <c r="I2636" i="2"/>
  <c r="I2635" i="2"/>
  <c r="I2634" i="2"/>
  <c r="I2633" i="2"/>
  <c r="I2632" i="2"/>
  <c r="I2631" i="2"/>
  <c r="I2630" i="2"/>
  <c r="I2629" i="2"/>
  <c r="I2628" i="2"/>
  <c r="I2627" i="2"/>
  <c r="I2626" i="2"/>
  <c r="I2625" i="2"/>
  <c r="I2624" i="2"/>
  <c r="I2623" i="2"/>
  <c r="I2622" i="2"/>
  <c r="I2621" i="2"/>
  <c r="I2620" i="2"/>
  <c r="I2619" i="2"/>
  <c r="I2618" i="2"/>
  <c r="I2617" i="2"/>
  <c r="I2616" i="2"/>
  <c r="I2615" i="2"/>
  <c r="I2614" i="2"/>
  <c r="I2613" i="2"/>
  <c r="I2612" i="2"/>
  <c r="I2611" i="2"/>
  <c r="I2610" i="2"/>
  <c r="I2609" i="2"/>
  <c r="I2608" i="2"/>
  <c r="I2607" i="2"/>
  <c r="I2606" i="2"/>
  <c r="I2605" i="2"/>
  <c r="I2604" i="2"/>
  <c r="I2603" i="2"/>
  <c r="I2602" i="2"/>
  <c r="I2601" i="2"/>
  <c r="I2600" i="2"/>
  <c r="I2599" i="2"/>
  <c r="I2598" i="2"/>
  <c r="I2597" i="2"/>
  <c r="I2596" i="2"/>
  <c r="I2595" i="2"/>
  <c r="I2594" i="2"/>
  <c r="I2593" i="2"/>
  <c r="I2592" i="2"/>
  <c r="I2591" i="2"/>
  <c r="I2590" i="2"/>
  <c r="I2589" i="2"/>
  <c r="I2588" i="2"/>
  <c r="I2587" i="2"/>
  <c r="I2586" i="2"/>
  <c r="I2585" i="2"/>
  <c r="I2584" i="2"/>
  <c r="I2583" i="2"/>
  <c r="I2582" i="2"/>
  <c r="I2581" i="2"/>
  <c r="I2580" i="2"/>
  <c r="I2579" i="2"/>
  <c r="I2578" i="2"/>
  <c r="I2577" i="2"/>
  <c r="I2576" i="2"/>
  <c r="I2575" i="2"/>
  <c r="I2574" i="2"/>
  <c r="I2573" i="2"/>
  <c r="I2572" i="2"/>
  <c r="I2571" i="2"/>
  <c r="I2570" i="2"/>
  <c r="I2569" i="2"/>
  <c r="I2568" i="2"/>
  <c r="I2567" i="2"/>
  <c r="I2566" i="2"/>
  <c r="I2565" i="2"/>
  <c r="I2564" i="2"/>
  <c r="I2563" i="2"/>
  <c r="I2562" i="2"/>
  <c r="I2561" i="2"/>
  <c r="I2560" i="2"/>
  <c r="I2559" i="2"/>
  <c r="I2558" i="2"/>
  <c r="I2557" i="2"/>
  <c r="I2556" i="2"/>
  <c r="I2555" i="2"/>
  <c r="I2554" i="2"/>
  <c r="I2553" i="2"/>
  <c r="I2552" i="2"/>
  <c r="I2551" i="2"/>
  <c r="I2550" i="2"/>
  <c r="I2549" i="2"/>
  <c r="I2548" i="2"/>
  <c r="I2547" i="2"/>
  <c r="I2546" i="2"/>
  <c r="I2545" i="2"/>
  <c r="I2544" i="2"/>
  <c r="I2543" i="2"/>
  <c r="I2542" i="2"/>
  <c r="I2541" i="2"/>
  <c r="I2540" i="2"/>
  <c r="I2539" i="2"/>
  <c r="I2538" i="2"/>
  <c r="I2537" i="2"/>
  <c r="I2536" i="2"/>
  <c r="I2535" i="2"/>
  <c r="I2534" i="2"/>
  <c r="I2533" i="2"/>
  <c r="I2532" i="2"/>
  <c r="I2531" i="2"/>
  <c r="I2530" i="2"/>
  <c r="I2529" i="2"/>
  <c r="I2528" i="2"/>
  <c r="I2527" i="2"/>
  <c r="I2526" i="2"/>
  <c r="I2525" i="2"/>
  <c r="I2524" i="2"/>
  <c r="I2523" i="2"/>
  <c r="I2522" i="2"/>
  <c r="I2521" i="2"/>
  <c r="I2520" i="2"/>
  <c r="I2519" i="2"/>
  <c r="I2518" i="2"/>
  <c r="I2517" i="2"/>
  <c r="I2516" i="2"/>
  <c r="I2515" i="2"/>
  <c r="I2514" i="2"/>
  <c r="I2513" i="2"/>
  <c r="I2512" i="2"/>
  <c r="I2511" i="2"/>
  <c r="I2510" i="2"/>
  <c r="I2509" i="2"/>
  <c r="I2508" i="2"/>
  <c r="I2507" i="2"/>
  <c r="I2506" i="2"/>
  <c r="I2505" i="2"/>
  <c r="I2504" i="2"/>
  <c r="I2503" i="2"/>
  <c r="I2502" i="2"/>
  <c r="I2501" i="2"/>
  <c r="I2500" i="2"/>
  <c r="I2499" i="2"/>
  <c r="I2498" i="2"/>
  <c r="I2497" i="2"/>
  <c r="I2496" i="2"/>
  <c r="I2495" i="2"/>
  <c r="I2494" i="2"/>
  <c r="I2493" i="2"/>
  <c r="I2492" i="2"/>
  <c r="I2491" i="2"/>
  <c r="I2490" i="2"/>
  <c r="I2489" i="2"/>
  <c r="I2488" i="2"/>
  <c r="I2487" i="2"/>
  <c r="I2486" i="2"/>
  <c r="I2485" i="2"/>
  <c r="I2484" i="2"/>
  <c r="I2483" i="2"/>
  <c r="I2482" i="2"/>
  <c r="I2481" i="2"/>
  <c r="I2480" i="2"/>
  <c r="I2479" i="2"/>
  <c r="I2478" i="2"/>
  <c r="I2477" i="2"/>
  <c r="I2476" i="2"/>
  <c r="I2475" i="2"/>
  <c r="I2474" i="2"/>
  <c r="I2473" i="2"/>
  <c r="I2472" i="2"/>
  <c r="I2471" i="2"/>
  <c r="I2470" i="2"/>
  <c r="I2469" i="2"/>
  <c r="I2468" i="2"/>
  <c r="I2467" i="2"/>
  <c r="I2466" i="2"/>
  <c r="I2465" i="2"/>
  <c r="I2464" i="2"/>
  <c r="I2463" i="2"/>
  <c r="I2462" i="2"/>
  <c r="I2461" i="2"/>
  <c r="I2460" i="2"/>
  <c r="I2459" i="2"/>
  <c r="I2458" i="2"/>
  <c r="I2457" i="2"/>
  <c r="I2456" i="2"/>
  <c r="I2455" i="2"/>
  <c r="I2454" i="2"/>
  <c r="I2453" i="2"/>
  <c r="I2452" i="2"/>
  <c r="I2451" i="2"/>
  <c r="I2450" i="2"/>
  <c r="I2449" i="2"/>
  <c r="I2448" i="2"/>
  <c r="I2447" i="2"/>
  <c r="I2446" i="2"/>
  <c r="I2445" i="2"/>
  <c r="I2444" i="2"/>
  <c r="I2443" i="2"/>
  <c r="I2442" i="2"/>
  <c r="I2441" i="2"/>
  <c r="I2440" i="2"/>
  <c r="I2439" i="2"/>
  <c r="I2438" i="2"/>
  <c r="I2437" i="2"/>
  <c r="I2436" i="2"/>
  <c r="I2435" i="2"/>
  <c r="I2434" i="2"/>
  <c r="I2433" i="2"/>
  <c r="I2432" i="2"/>
  <c r="I2431" i="2"/>
  <c r="I2430" i="2"/>
  <c r="I2429" i="2"/>
  <c r="I2428" i="2"/>
  <c r="I2427" i="2"/>
  <c r="I2426" i="2"/>
  <c r="I2425" i="2"/>
  <c r="I2424" i="2"/>
  <c r="I2423" i="2"/>
  <c r="I2422" i="2"/>
  <c r="I2421" i="2"/>
  <c r="I2420" i="2"/>
  <c r="I2419" i="2"/>
  <c r="I2418" i="2"/>
  <c r="I2417" i="2"/>
  <c r="I2416" i="2"/>
  <c r="I2415" i="2"/>
  <c r="I2414" i="2"/>
  <c r="I2413" i="2"/>
  <c r="I2412" i="2"/>
  <c r="I2411" i="2"/>
  <c r="I2410" i="2"/>
  <c r="I2409" i="2"/>
  <c r="I2408" i="2"/>
  <c r="I2407" i="2"/>
  <c r="I2406" i="2"/>
  <c r="I2405" i="2"/>
  <c r="I2404" i="2"/>
  <c r="I2403" i="2"/>
  <c r="I2402" i="2"/>
  <c r="I2401" i="2"/>
  <c r="I2400" i="2"/>
  <c r="I2399" i="2"/>
  <c r="I2398" i="2"/>
  <c r="I2397" i="2"/>
  <c r="I2396" i="2"/>
  <c r="I2395" i="2"/>
  <c r="I2394" i="2"/>
  <c r="I2393" i="2"/>
  <c r="I2392" i="2"/>
  <c r="I2391" i="2"/>
  <c r="I2390" i="2"/>
  <c r="I2389" i="2"/>
  <c r="I2388" i="2"/>
  <c r="I2387" i="2"/>
  <c r="I2386" i="2"/>
  <c r="I2385" i="2"/>
  <c r="I2384" i="2"/>
  <c r="I2383" i="2"/>
  <c r="I2382" i="2"/>
  <c r="I2381" i="2"/>
  <c r="I2380" i="2"/>
  <c r="I2379" i="2"/>
  <c r="I2378" i="2"/>
  <c r="I2377" i="2"/>
  <c r="I2376" i="2"/>
  <c r="I2375" i="2"/>
  <c r="I2374" i="2"/>
  <c r="I2373" i="2"/>
  <c r="I2372" i="2"/>
  <c r="I2371" i="2"/>
  <c r="I2370" i="2"/>
  <c r="I2369" i="2"/>
  <c r="I2368" i="2"/>
  <c r="I2367" i="2"/>
  <c r="I2366" i="2"/>
  <c r="I2365" i="2"/>
  <c r="I2364" i="2"/>
  <c r="I2363" i="2"/>
  <c r="I2362" i="2"/>
  <c r="I2361" i="2"/>
  <c r="I2360" i="2"/>
  <c r="I2359" i="2"/>
  <c r="I2358" i="2"/>
  <c r="I2357" i="2"/>
  <c r="I2356" i="2"/>
  <c r="I2355" i="2"/>
  <c r="I2354" i="2"/>
  <c r="I2353" i="2"/>
  <c r="I2352" i="2"/>
  <c r="I2351" i="2"/>
  <c r="I2350" i="2"/>
  <c r="I2349" i="2"/>
  <c r="I2348" i="2"/>
  <c r="I2347" i="2"/>
  <c r="I2346" i="2"/>
  <c r="I2345" i="2"/>
  <c r="I2344" i="2"/>
  <c r="I2343" i="2"/>
  <c r="I2342" i="2"/>
  <c r="I2341" i="2"/>
  <c r="I2340" i="2"/>
  <c r="I2339" i="2"/>
  <c r="I2338" i="2"/>
  <c r="I2337" i="2"/>
  <c r="I2336" i="2"/>
  <c r="I2335" i="2"/>
  <c r="I2334" i="2"/>
  <c r="I2333" i="2"/>
  <c r="I2332" i="2"/>
  <c r="I2331" i="2"/>
  <c r="I2330" i="2"/>
  <c r="I2329" i="2"/>
  <c r="I2328" i="2"/>
  <c r="I2327" i="2"/>
  <c r="I2326" i="2"/>
  <c r="I2325" i="2"/>
  <c r="I2324" i="2"/>
  <c r="I2323" i="2"/>
  <c r="I2322" i="2"/>
  <c r="I2321" i="2"/>
  <c r="I2320" i="2"/>
  <c r="I2319" i="2"/>
  <c r="I2318" i="2"/>
  <c r="I2317" i="2"/>
  <c r="I2316" i="2"/>
  <c r="I2315" i="2"/>
  <c r="I2314" i="2"/>
  <c r="I2313" i="2"/>
  <c r="I2312" i="2"/>
  <c r="I2311" i="2"/>
  <c r="I2310" i="2"/>
  <c r="I2309" i="2"/>
  <c r="I2308" i="2"/>
  <c r="I2307" i="2"/>
  <c r="I2306" i="2"/>
  <c r="I2305" i="2"/>
  <c r="I2304" i="2"/>
  <c r="I2303" i="2"/>
  <c r="I2302" i="2"/>
  <c r="I2301" i="2"/>
  <c r="I2300" i="2"/>
  <c r="I2299" i="2"/>
  <c r="I2298" i="2"/>
  <c r="I2297" i="2"/>
  <c r="I2296" i="2"/>
  <c r="I2295" i="2"/>
  <c r="I2294" i="2"/>
  <c r="I2293" i="2"/>
  <c r="I2292" i="2"/>
  <c r="I2291" i="2"/>
  <c r="I2290" i="2"/>
  <c r="I2289" i="2"/>
  <c r="I2288" i="2"/>
  <c r="I2287" i="2"/>
  <c r="I2286" i="2"/>
  <c r="I2285" i="2"/>
  <c r="I2284" i="2"/>
  <c r="I2283" i="2"/>
  <c r="I2282" i="2"/>
  <c r="I2281" i="2"/>
  <c r="I2280" i="2"/>
  <c r="I2279" i="2"/>
  <c r="I2278" i="2"/>
  <c r="I2277" i="2"/>
  <c r="I2276" i="2"/>
  <c r="I2275" i="2"/>
  <c r="I2274" i="2"/>
  <c r="I2273" i="2"/>
  <c r="I2272" i="2"/>
  <c r="I2271" i="2"/>
  <c r="I2270" i="2"/>
  <c r="I2269" i="2"/>
  <c r="I2268" i="2"/>
  <c r="I2267" i="2"/>
  <c r="I2266" i="2"/>
  <c r="I2265" i="2"/>
  <c r="I2264" i="2"/>
  <c r="I2263" i="2"/>
  <c r="I2262" i="2"/>
  <c r="I2261" i="2"/>
  <c r="I2260" i="2"/>
  <c r="I2259" i="2"/>
  <c r="I2258" i="2"/>
  <c r="I2257" i="2"/>
  <c r="I2256" i="2"/>
  <c r="I2255" i="2"/>
  <c r="I2254" i="2"/>
  <c r="I2253" i="2"/>
  <c r="I2252" i="2"/>
  <c r="I2251" i="2"/>
  <c r="I2250" i="2"/>
  <c r="I2249" i="2"/>
  <c r="I2248" i="2"/>
  <c r="I2247" i="2"/>
  <c r="I2246" i="2"/>
  <c r="I2245" i="2"/>
  <c r="I2244" i="2"/>
  <c r="I2243" i="2"/>
  <c r="I2242" i="2"/>
  <c r="I2241" i="2"/>
  <c r="I2240" i="2"/>
  <c r="I2239" i="2"/>
  <c r="I2238" i="2"/>
  <c r="I2237" i="2"/>
  <c r="I2236" i="2"/>
  <c r="I2235" i="2"/>
  <c r="I2234" i="2"/>
  <c r="I2233" i="2"/>
  <c r="I2232" i="2"/>
  <c r="I2231" i="2"/>
  <c r="I2230" i="2"/>
  <c r="I2229" i="2"/>
  <c r="I2228" i="2"/>
  <c r="I2227" i="2"/>
  <c r="I2226" i="2"/>
  <c r="I2225" i="2"/>
  <c r="I2224" i="2"/>
  <c r="I2223" i="2"/>
  <c r="I2222" i="2"/>
  <c r="I2221" i="2"/>
  <c r="I2220" i="2"/>
  <c r="I2219" i="2"/>
  <c r="I2218" i="2"/>
  <c r="I2217" i="2"/>
  <c r="I2216" i="2"/>
  <c r="I2215" i="2"/>
  <c r="I2214" i="2"/>
  <c r="I2213" i="2"/>
  <c r="I2212" i="2"/>
  <c r="I2211" i="2"/>
  <c r="I2210" i="2"/>
  <c r="I2209" i="2"/>
  <c r="I2208" i="2"/>
  <c r="I2207" i="2"/>
  <c r="I2206" i="2"/>
  <c r="I2205" i="2"/>
  <c r="I2204" i="2"/>
  <c r="I2203" i="2"/>
  <c r="I2202" i="2"/>
  <c r="I2201" i="2"/>
  <c r="I2200" i="2"/>
  <c r="I2199" i="2"/>
  <c r="I2198" i="2"/>
  <c r="I2197" i="2"/>
  <c r="I2196" i="2"/>
  <c r="I2195" i="2"/>
  <c r="I2194" i="2"/>
  <c r="I2193" i="2"/>
  <c r="I2192" i="2"/>
  <c r="I2191" i="2"/>
  <c r="I2190" i="2"/>
  <c r="I2189" i="2"/>
  <c r="I2188" i="2"/>
  <c r="I2187" i="2"/>
  <c r="I2186" i="2"/>
  <c r="I2185" i="2"/>
  <c r="I2184" i="2"/>
  <c r="I2183" i="2"/>
  <c r="I2182" i="2"/>
  <c r="I2181" i="2"/>
  <c r="I2180" i="2"/>
  <c r="I2179" i="2"/>
  <c r="I2178" i="2"/>
  <c r="I2177" i="2"/>
  <c r="I2176" i="2"/>
  <c r="I2175" i="2"/>
  <c r="I2174" i="2"/>
  <c r="I2173" i="2"/>
  <c r="I2172" i="2"/>
  <c r="I2171" i="2"/>
  <c r="I2170" i="2"/>
  <c r="I2169" i="2"/>
  <c r="I2168" i="2"/>
  <c r="I2167" i="2"/>
  <c r="I2166" i="2"/>
  <c r="I2165" i="2"/>
  <c r="I2164" i="2"/>
  <c r="I2163" i="2"/>
  <c r="I2162" i="2"/>
  <c r="I2161" i="2"/>
  <c r="I2160" i="2"/>
  <c r="I2159" i="2"/>
  <c r="I2158" i="2"/>
  <c r="I2157" i="2"/>
  <c r="I2156" i="2"/>
  <c r="I2155" i="2"/>
  <c r="I2154" i="2"/>
  <c r="I2153" i="2"/>
  <c r="I2152" i="2"/>
  <c r="I2151" i="2"/>
  <c r="I2150" i="2"/>
  <c r="I2149" i="2"/>
  <c r="I2148" i="2"/>
  <c r="I2147" i="2"/>
  <c r="I2146" i="2"/>
  <c r="I2145" i="2"/>
  <c r="I2144" i="2"/>
  <c r="I2143" i="2"/>
  <c r="I2142" i="2"/>
  <c r="I2141" i="2"/>
  <c r="I2140" i="2"/>
  <c r="I2139" i="2"/>
  <c r="I2138" i="2"/>
  <c r="I2137" i="2"/>
  <c r="I2136" i="2"/>
  <c r="I2135" i="2"/>
  <c r="I2134" i="2"/>
  <c r="I2133" i="2"/>
  <c r="I2132" i="2"/>
  <c r="I2131" i="2"/>
  <c r="I2130" i="2"/>
  <c r="I2129" i="2"/>
  <c r="I2128" i="2"/>
  <c r="I2127" i="2"/>
  <c r="I2126" i="2"/>
  <c r="I2125" i="2"/>
  <c r="I2124" i="2"/>
  <c r="I2123" i="2"/>
  <c r="I2122" i="2"/>
  <c r="I2121" i="2"/>
  <c r="I2120" i="2"/>
  <c r="I2119" i="2"/>
  <c r="I2118" i="2"/>
  <c r="I2117" i="2"/>
  <c r="I2116" i="2"/>
  <c r="I2115" i="2"/>
  <c r="I2114" i="2"/>
  <c r="I2113" i="2"/>
  <c r="I2112" i="2"/>
  <c r="I2111" i="2"/>
  <c r="I2110" i="2"/>
  <c r="I2109" i="2"/>
  <c r="I2108" i="2"/>
  <c r="I2107" i="2"/>
  <c r="I2106" i="2"/>
  <c r="I2105" i="2"/>
  <c r="I2104" i="2"/>
  <c r="I2103" i="2"/>
  <c r="I2102" i="2"/>
  <c r="I2101" i="2"/>
  <c r="I2100" i="2"/>
  <c r="I2099" i="2"/>
  <c r="I2098" i="2"/>
  <c r="I2097" i="2"/>
  <c r="I2096" i="2"/>
  <c r="I2095" i="2"/>
  <c r="I2094" i="2"/>
  <c r="I2093" i="2"/>
  <c r="I2092" i="2"/>
  <c r="I2091" i="2"/>
  <c r="I2090" i="2"/>
  <c r="I2089" i="2"/>
  <c r="I2088" i="2"/>
  <c r="I2087" i="2"/>
  <c r="I2086" i="2"/>
  <c r="I2085" i="2"/>
  <c r="I2084" i="2"/>
  <c r="I2083" i="2"/>
  <c r="I2082" i="2"/>
  <c r="I2081" i="2"/>
  <c r="I2080" i="2"/>
  <c r="I2079" i="2"/>
  <c r="I2078" i="2"/>
  <c r="I2077" i="2"/>
  <c r="I2076" i="2"/>
  <c r="I2075" i="2"/>
  <c r="I2074" i="2"/>
  <c r="I2073" i="2"/>
  <c r="I2072" i="2"/>
  <c r="I2071" i="2"/>
  <c r="I2070" i="2"/>
  <c r="I2069" i="2"/>
  <c r="I2068" i="2"/>
  <c r="I2067" i="2"/>
  <c r="I2066" i="2"/>
  <c r="I2065" i="2"/>
  <c r="I2064" i="2"/>
  <c r="I2063" i="2"/>
  <c r="I2062" i="2"/>
  <c r="I2061" i="2"/>
  <c r="I2060" i="2"/>
  <c r="I2059" i="2"/>
  <c r="I2058" i="2"/>
  <c r="I2057" i="2"/>
  <c r="I2056" i="2"/>
  <c r="I2055" i="2"/>
  <c r="I2054" i="2"/>
  <c r="I2053" i="2"/>
  <c r="I2052" i="2"/>
  <c r="I2051" i="2"/>
  <c r="I2050" i="2"/>
  <c r="I2049" i="2"/>
  <c r="I2048" i="2"/>
  <c r="I2047" i="2"/>
  <c r="I2046" i="2"/>
  <c r="I2045" i="2"/>
  <c r="I2044" i="2"/>
  <c r="I2043" i="2"/>
  <c r="I2042" i="2"/>
  <c r="I2041" i="2"/>
  <c r="I2040" i="2"/>
  <c r="I2039" i="2"/>
  <c r="I2038" i="2"/>
  <c r="I2037" i="2"/>
  <c r="I2036" i="2"/>
  <c r="I2035" i="2"/>
  <c r="I2034" i="2"/>
  <c r="I2033" i="2"/>
  <c r="I2032" i="2"/>
  <c r="I2031" i="2"/>
  <c r="I2030" i="2"/>
  <c r="I2029" i="2"/>
  <c r="I2028" i="2"/>
  <c r="I2027" i="2"/>
  <c r="I2026" i="2"/>
  <c r="I2025" i="2"/>
  <c r="I2024" i="2"/>
  <c r="I2023" i="2"/>
  <c r="I2022" i="2"/>
  <c r="I2021" i="2"/>
  <c r="I2020" i="2"/>
  <c r="I2019" i="2"/>
  <c r="I2018" i="2"/>
  <c r="I2017" i="2"/>
  <c r="I2016" i="2"/>
  <c r="I2015" i="2"/>
  <c r="I2014" i="2"/>
  <c r="I2013" i="2"/>
  <c r="I2012" i="2"/>
  <c r="I2011" i="2"/>
  <c r="I2010" i="2"/>
  <c r="I2009" i="2"/>
  <c r="I2008" i="2"/>
  <c r="I2007" i="2"/>
  <c r="I2006" i="2"/>
  <c r="I2005" i="2"/>
  <c r="I2004" i="2"/>
  <c r="I2003" i="2"/>
  <c r="I2002" i="2"/>
  <c r="I2001" i="2"/>
  <c r="I2000" i="2"/>
  <c r="I1999" i="2"/>
  <c r="I1998" i="2"/>
  <c r="I1997" i="2"/>
  <c r="I1996" i="2"/>
  <c r="I1995" i="2"/>
  <c r="I1994" i="2"/>
  <c r="I1993" i="2"/>
  <c r="I1992" i="2"/>
  <c r="I1991" i="2"/>
  <c r="I1990" i="2"/>
  <c r="I1989" i="2"/>
  <c r="I1988" i="2"/>
  <c r="I1987" i="2"/>
  <c r="I1986" i="2"/>
  <c r="I1985" i="2"/>
  <c r="I1984" i="2"/>
  <c r="I1983" i="2"/>
  <c r="I1982" i="2"/>
  <c r="I1981" i="2"/>
  <c r="I1980" i="2"/>
  <c r="I1979" i="2"/>
  <c r="I1978" i="2"/>
  <c r="I1977" i="2"/>
  <c r="I1976" i="2"/>
  <c r="I1975" i="2"/>
  <c r="I1974" i="2"/>
  <c r="I1973" i="2"/>
  <c r="I1972" i="2"/>
  <c r="I1971" i="2"/>
  <c r="I1970" i="2"/>
  <c r="I1969" i="2"/>
  <c r="I1968" i="2"/>
  <c r="I1967" i="2"/>
  <c r="I1966" i="2"/>
  <c r="I1965" i="2"/>
  <c r="I1964" i="2"/>
  <c r="I1963" i="2"/>
  <c r="I1962" i="2"/>
  <c r="I1961" i="2"/>
  <c r="I1960" i="2"/>
  <c r="I1959" i="2"/>
  <c r="I1958" i="2"/>
  <c r="I1957" i="2"/>
  <c r="I1956" i="2"/>
  <c r="I1955" i="2"/>
  <c r="I1954" i="2"/>
  <c r="I1953" i="2"/>
  <c r="I1952" i="2"/>
  <c r="I1951" i="2"/>
  <c r="I1950" i="2"/>
  <c r="I1949" i="2"/>
  <c r="I1948" i="2"/>
  <c r="I1947" i="2"/>
  <c r="I1946" i="2"/>
  <c r="I1945" i="2"/>
  <c r="I1944" i="2"/>
  <c r="I1943" i="2"/>
  <c r="I1942" i="2"/>
  <c r="I1941" i="2"/>
  <c r="I1940" i="2"/>
  <c r="I1939" i="2"/>
  <c r="I1938" i="2"/>
  <c r="I1937" i="2"/>
  <c r="I1936" i="2"/>
  <c r="I1935" i="2"/>
  <c r="I1934" i="2"/>
  <c r="I1933" i="2"/>
  <c r="I1932" i="2"/>
  <c r="I1931" i="2"/>
  <c r="I1930" i="2"/>
  <c r="I1929" i="2"/>
  <c r="I1928" i="2"/>
  <c r="I1927" i="2"/>
  <c r="I1926" i="2"/>
  <c r="I1925" i="2"/>
  <c r="I1924" i="2"/>
  <c r="I1923" i="2"/>
  <c r="I1922" i="2"/>
  <c r="I1921" i="2"/>
  <c r="I1920" i="2"/>
  <c r="I1919" i="2"/>
  <c r="I1918" i="2"/>
  <c r="I1917" i="2"/>
  <c r="I1916" i="2"/>
  <c r="I1915" i="2"/>
  <c r="I1914" i="2"/>
  <c r="I1913" i="2"/>
  <c r="I1912" i="2"/>
  <c r="I1911" i="2"/>
  <c r="I1910" i="2"/>
  <c r="I1909" i="2"/>
  <c r="I1908" i="2"/>
  <c r="I1907" i="2"/>
  <c r="I1906" i="2"/>
  <c r="I1905" i="2"/>
  <c r="I1904" i="2"/>
  <c r="I1903" i="2"/>
  <c r="I1902" i="2"/>
  <c r="I1901" i="2"/>
  <c r="I1900" i="2"/>
  <c r="I1899" i="2"/>
  <c r="I1898" i="2"/>
  <c r="I1897" i="2"/>
  <c r="I1896" i="2"/>
  <c r="I1895" i="2"/>
  <c r="I1894" i="2"/>
  <c r="I1893" i="2"/>
  <c r="I1892" i="2"/>
  <c r="I1891" i="2"/>
  <c r="I1890" i="2"/>
  <c r="I1889" i="2"/>
  <c r="I1888" i="2"/>
  <c r="I1887" i="2"/>
  <c r="I1886" i="2"/>
  <c r="I1885" i="2"/>
  <c r="I1884" i="2"/>
  <c r="I1883" i="2"/>
  <c r="I1882" i="2"/>
  <c r="I1881" i="2"/>
  <c r="I1880" i="2"/>
  <c r="I1879" i="2"/>
  <c r="I1878" i="2"/>
  <c r="I1877" i="2"/>
  <c r="I1876" i="2"/>
  <c r="I1875" i="2"/>
  <c r="I1874" i="2"/>
  <c r="I1873" i="2"/>
  <c r="I1872" i="2"/>
  <c r="I1871" i="2"/>
  <c r="I1870" i="2"/>
  <c r="I1869" i="2"/>
  <c r="I1868" i="2"/>
  <c r="I1867" i="2"/>
  <c r="I1866" i="2"/>
  <c r="I1865" i="2"/>
  <c r="I1864" i="2"/>
  <c r="I1863" i="2"/>
  <c r="I1862" i="2"/>
  <c r="I1861" i="2"/>
  <c r="I1860" i="2"/>
  <c r="I1859" i="2"/>
  <c r="I1858" i="2"/>
  <c r="I1857" i="2"/>
  <c r="I1856" i="2"/>
  <c r="I1855" i="2"/>
  <c r="I1854" i="2"/>
  <c r="I1853" i="2"/>
  <c r="I1852" i="2"/>
  <c r="I1851" i="2"/>
  <c r="I1850" i="2"/>
  <c r="I1849" i="2"/>
  <c r="I1848" i="2"/>
  <c r="I1847" i="2"/>
  <c r="I1846" i="2"/>
  <c r="I1845" i="2"/>
  <c r="I1844" i="2"/>
  <c r="I1843" i="2"/>
  <c r="I1842" i="2"/>
  <c r="I1841" i="2"/>
  <c r="I1840" i="2"/>
  <c r="I1839" i="2"/>
  <c r="I1838" i="2"/>
  <c r="I1837" i="2"/>
  <c r="I1836" i="2"/>
  <c r="I1835" i="2"/>
  <c r="I1834" i="2"/>
  <c r="I1833" i="2"/>
  <c r="I1832" i="2"/>
  <c r="I1831" i="2"/>
  <c r="I1830" i="2"/>
  <c r="I1829" i="2"/>
  <c r="I1828" i="2"/>
  <c r="I1827" i="2"/>
  <c r="I1826" i="2"/>
  <c r="I1825" i="2"/>
  <c r="I1824" i="2"/>
  <c r="I1823" i="2"/>
  <c r="I1822" i="2"/>
  <c r="I1821" i="2"/>
  <c r="I1820" i="2"/>
  <c r="I1819" i="2"/>
  <c r="I1818" i="2"/>
  <c r="I1817" i="2"/>
  <c r="I1816" i="2"/>
  <c r="I1815" i="2"/>
  <c r="I1814" i="2"/>
  <c r="I1813" i="2"/>
  <c r="I1812" i="2"/>
  <c r="I1811" i="2"/>
  <c r="I1810" i="2"/>
  <c r="I1809" i="2"/>
  <c r="I1808" i="2"/>
  <c r="I1807" i="2"/>
  <c r="I1806" i="2"/>
  <c r="I1805" i="2"/>
  <c r="I1804" i="2"/>
  <c r="I1803" i="2"/>
  <c r="I1802" i="2"/>
  <c r="I1801" i="2"/>
  <c r="I1800" i="2"/>
  <c r="I1799" i="2"/>
  <c r="I1798" i="2"/>
  <c r="I1797" i="2"/>
  <c r="I1796" i="2"/>
  <c r="I1795" i="2"/>
  <c r="I1794" i="2"/>
  <c r="I1793" i="2"/>
  <c r="I1792" i="2"/>
  <c r="I1791" i="2"/>
  <c r="I1790" i="2"/>
  <c r="I1789" i="2"/>
  <c r="I1788" i="2"/>
  <c r="I1787" i="2"/>
  <c r="I1786" i="2"/>
  <c r="I1785" i="2"/>
  <c r="I1784" i="2"/>
  <c r="I1783" i="2"/>
  <c r="I1782" i="2"/>
  <c r="I1781" i="2"/>
  <c r="I1780" i="2"/>
  <c r="I1779" i="2"/>
  <c r="I1778" i="2"/>
  <c r="I1777" i="2"/>
  <c r="I1776" i="2"/>
  <c r="I1775" i="2"/>
  <c r="I1774" i="2"/>
  <c r="I1773" i="2"/>
  <c r="I1772" i="2"/>
  <c r="I1771" i="2"/>
  <c r="I1770" i="2"/>
  <c r="I1769" i="2"/>
  <c r="I1768" i="2"/>
  <c r="I1767" i="2"/>
  <c r="I1766" i="2"/>
  <c r="I1765" i="2"/>
  <c r="I1764" i="2"/>
  <c r="I1763" i="2"/>
  <c r="I1762" i="2"/>
  <c r="I1761" i="2"/>
  <c r="I1760" i="2"/>
  <c r="I1759" i="2"/>
  <c r="I1758" i="2"/>
  <c r="I1757" i="2"/>
  <c r="I1756" i="2"/>
  <c r="I1755" i="2"/>
  <c r="I1754" i="2"/>
  <c r="I1753" i="2"/>
  <c r="I1752" i="2"/>
  <c r="I1751" i="2"/>
  <c r="I1750" i="2"/>
  <c r="I1749" i="2"/>
  <c r="I1748" i="2"/>
  <c r="I1747" i="2"/>
  <c r="I1746" i="2"/>
  <c r="I1745" i="2"/>
  <c r="I1744" i="2"/>
  <c r="I1743" i="2"/>
  <c r="I1742" i="2"/>
  <c r="I1741" i="2"/>
  <c r="I1740" i="2"/>
  <c r="I1739" i="2"/>
  <c r="I1738" i="2"/>
  <c r="I1737" i="2"/>
  <c r="I1736" i="2"/>
  <c r="I1735" i="2"/>
  <c r="I1734" i="2"/>
  <c r="I1733" i="2"/>
  <c r="I1732" i="2"/>
  <c r="I1731" i="2"/>
  <c r="I1730" i="2"/>
  <c r="I1729" i="2"/>
  <c r="I1728" i="2"/>
  <c r="I1727" i="2"/>
  <c r="I1726" i="2"/>
  <c r="I1725" i="2"/>
  <c r="I1724" i="2"/>
  <c r="I1723" i="2"/>
  <c r="I1722" i="2"/>
  <c r="I1721" i="2"/>
  <c r="I1720" i="2"/>
  <c r="I1719" i="2"/>
  <c r="I1718" i="2"/>
  <c r="I1717" i="2"/>
  <c r="I1716" i="2"/>
  <c r="I1715" i="2"/>
  <c r="I1714" i="2"/>
  <c r="I1713" i="2"/>
  <c r="I1712" i="2"/>
  <c r="I1711" i="2"/>
  <c r="I1710" i="2"/>
  <c r="I1709" i="2"/>
  <c r="I1708" i="2"/>
  <c r="I1707" i="2"/>
  <c r="I1706" i="2"/>
  <c r="I1705" i="2"/>
  <c r="I1704" i="2"/>
  <c r="I1703" i="2"/>
  <c r="I1702" i="2"/>
  <c r="I1701" i="2"/>
  <c r="I1700" i="2"/>
  <c r="I1699" i="2"/>
  <c r="I1698" i="2"/>
  <c r="I1697" i="2"/>
  <c r="I1696" i="2"/>
  <c r="I1695" i="2"/>
  <c r="I1694" i="2"/>
  <c r="I1693" i="2"/>
  <c r="I1692" i="2"/>
  <c r="I1691" i="2"/>
  <c r="I1690" i="2"/>
  <c r="I1689" i="2"/>
  <c r="I1688" i="2"/>
  <c r="I1687" i="2"/>
  <c r="I1686" i="2"/>
  <c r="I1685" i="2"/>
  <c r="I1684" i="2"/>
  <c r="I1683" i="2"/>
  <c r="I1682" i="2"/>
  <c r="I1681" i="2"/>
  <c r="I1680" i="2"/>
  <c r="I1679" i="2"/>
  <c r="I1678" i="2"/>
  <c r="I1677" i="2"/>
  <c r="I1676" i="2"/>
  <c r="I1675" i="2"/>
  <c r="I1674" i="2"/>
  <c r="I1673" i="2"/>
  <c r="I1672" i="2"/>
  <c r="I1671" i="2"/>
  <c r="I1670" i="2"/>
  <c r="I1669" i="2"/>
  <c r="I1668" i="2"/>
  <c r="I1667" i="2"/>
  <c r="I1666" i="2"/>
  <c r="I1665" i="2"/>
  <c r="I1664" i="2"/>
  <c r="I1663" i="2"/>
  <c r="I1662" i="2"/>
  <c r="I1661" i="2"/>
  <c r="I1660" i="2"/>
  <c r="I1659" i="2"/>
  <c r="I1658" i="2"/>
  <c r="I1657" i="2"/>
  <c r="I1656" i="2"/>
  <c r="I1655" i="2"/>
  <c r="I1654" i="2"/>
  <c r="I1653" i="2"/>
  <c r="I1652" i="2"/>
  <c r="I1651" i="2"/>
  <c r="I1650" i="2"/>
  <c r="I1649" i="2"/>
  <c r="I1648" i="2"/>
  <c r="I1647" i="2"/>
  <c r="I1646" i="2"/>
  <c r="I1645" i="2"/>
  <c r="I1644" i="2"/>
  <c r="I1643" i="2"/>
  <c r="I1642" i="2"/>
  <c r="I1641" i="2"/>
  <c r="I1640" i="2"/>
  <c r="I1639" i="2"/>
  <c r="I1638" i="2"/>
  <c r="I1637" i="2"/>
  <c r="I1636" i="2"/>
  <c r="I1635" i="2"/>
  <c r="I1634" i="2"/>
  <c r="I1633" i="2"/>
  <c r="I1632" i="2"/>
  <c r="I1631" i="2"/>
  <c r="I1630" i="2"/>
  <c r="I1629" i="2"/>
  <c r="I1628" i="2"/>
  <c r="I1627" i="2"/>
  <c r="I1626" i="2"/>
  <c r="I1625" i="2"/>
  <c r="I1624" i="2"/>
  <c r="I1623" i="2"/>
  <c r="I1622" i="2"/>
  <c r="I1621" i="2"/>
  <c r="I1620" i="2"/>
  <c r="I1619" i="2"/>
  <c r="I1618" i="2"/>
  <c r="I1617" i="2"/>
  <c r="I1616" i="2"/>
  <c r="I1615" i="2"/>
  <c r="I1614" i="2"/>
  <c r="I1613" i="2"/>
  <c r="I1612" i="2"/>
  <c r="I1611" i="2"/>
  <c r="I1610" i="2"/>
  <c r="I1609" i="2"/>
  <c r="I1608" i="2"/>
  <c r="I1607" i="2"/>
  <c r="I1606" i="2"/>
  <c r="I1605" i="2"/>
  <c r="I1604" i="2"/>
  <c r="I1603" i="2"/>
  <c r="I1602" i="2"/>
  <c r="I1601" i="2"/>
  <c r="I1600" i="2"/>
  <c r="I1599" i="2"/>
  <c r="I1598" i="2"/>
  <c r="I1597" i="2"/>
  <c r="I1596" i="2"/>
  <c r="I1595" i="2"/>
  <c r="I1594" i="2"/>
  <c r="I1593" i="2"/>
  <c r="I1592" i="2"/>
  <c r="I1591" i="2"/>
  <c r="I1590" i="2"/>
  <c r="I1589" i="2"/>
  <c r="I1588" i="2"/>
  <c r="I1587" i="2"/>
  <c r="I1586" i="2"/>
  <c r="I1585" i="2"/>
  <c r="I1584" i="2"/>
  <c r="I1583" i="2"/>
  <c r="I1582" i="2"/>
  <c r="I1581" i="2"/>
  <c r="I1580" i="2"/>
  <c r="I1579" i="2"/>
  <c r="I1578" i="2"/>
  <c r="I1577" i="2"/>
  <c r="I1576" i="2"/>
  <c r="I1575" i="2"/>
  <c r="I1574" i="2"/>
  <c r="I1573" i="2"/>
  <c r="I1572" i="2"/>
  <c r="I1571" i="2"/>
  <c r="I1570" i="2"/>
  <c r="I1569" i="2"/>
  <c r="I1568" i="2"/>
  <c r="I1567" i="2"/>
  <c r="I1566" i="2"/>
  <c r="I1565" i="2"/>
  <c r="I1564" i="2"/>
  <c r="I1563" i="2"/>
  <c r="I1562" i="2"/>
  <c r="I1561" i="2"/>
  <c r="I1560" i="2"/>
  <c r="I1559" i="2"/>
  <c r="I1558" i="2"/>
  <c r="I1557" i="2"/>
  <c r="I1556" i="2"/>
  <c r="I1555" i="2"/>
  <c r="I1554" i="2"/>
  <c r="I1553" i="2"/>
  <c r="I1552" i="2"/>
  <c r="I1551" i="2"/>
  <c r="I1550" i="2"/>
  <c r="I1549" i="2"/>
  <c r="I1548" i="2"/>
  <c r="I1547" i="2"/>
  <c r="I1546" i="2"/>
  <c r="I1545" i="2"/>
  <c r="I1544" i="2"/>
  <c r="I1543" i="2"/>
  <c r="I1542" i="2"/>
  <c r="I1541" i="2"/>
  <c r="I1540" i="2"/>
  <c r="I1539" i="2"/>
  <c r="I1538" i="2"/>
  <c r="I1537" i="2"/>
  <c r="I1536" i="2"/>
  <c r="I1535" i="2"/>
  <c r="I1534" i="2"/>
  <c r="I1533" i="2"/>
  <c r="I1532" i="2"/>
  <c r="I1531" i="2"/>
  <c r="I1530" i="2"/>
  <c r="I1529" i="2"/>
  <c r="I1528" i="2"/>
  <c r="I1527" i="2"/>
  <c r="I1526" i="2"/>
  <c r="I1525" i="2"/>
  <c r="I1524" i="2"/>
  <c r="I1523" i="2"/>
  <c r="I1522" i="2"/>
  <c r="I1521" i="2"/>
  <c r="I1520" i="2"/>
  <c r="I1519" i="2"/>
  <c r="I1518" i="2"/>
  <c r="I1517" i="2"/>
  <c r="I1516" i="2"/>
  <c r="I1515" i="2"/>
  <c r="I1514" i="2"/>
  <c r="I1513" i="2"/>
  <c r="I1512" i="2"/>
  <c r="I1511" i="2"/>
  <c r="I1510" i="2"/>
  <c r="I1509" i="2"/>
  <c r="I1508" i="2"/>
  <c r="I1507" i="2"/>
  <c r="I1506" i="2"/>
  <c r="I1505" i="2"/>
  <c r="I1504" i="2"/>
  <c r="I1503" i="2"/>
  <c r="I1502" i="2"/>
  <c r="I1501" i="2"/>
  <c r="I1500" i="2"/>
  <c r="I1499" i="2"/>
  <c r="I1498" i="2"/>
  <c r="I1497" i="2"/>
  <c r="I1496" i="2"/>
  <c r="I1495" i="2"/>
  <c r="I1494" i="2"/>
  <c r="I1493" i="2"/>
  <c r="I1492" i="2"/>
  <c r="I1491" i="2"/>
  <c r="I1490" i="2"/>
  <c r="I1489" i="2"/>
  <c r="I1488" i="2"/>
  <c r="I1487" i="2"/>
  <c r="I1486" i="2"/>
  <c r="I1485" i="2"/>
  <c r="I1484" i="2"/>
  <c r="I1483" i="2"/>
  <c r="I1482" i="2"/>
  <c r="I1481" i="2"/>
  <c r="I1480" i="2"/>
  <c r="I1479" i="2"/>
  <c r="I1478" i="2"/>
  <c r="I1477" i="2"/>
  <c r="I1476" i="2"/>
  <c r="I1475" i="2"/>
  <c r="I1474" i="2"/>
  <c r="I1473" i="2"/>
  <c r="I1472" i="2"/>
  <c r="I1471" i="2"/>
  <c r="I1470" i="2"/>
  <c r="I1469" i="2"/>
  <c r="I1468" i="2"/>
  <c r="I1467" i="2"/>
  <c r="I1466" i="2"/>
  <c r="I1465" i="2"/>
  <c r="I1464" i="2"/>
  <c r="I1463" i="2"/>
  <c r="I1462" i="2"/>
  <c r="I1461" i="2"/>
  <c r="I1460" i="2"/>
  <c r="I1459" i="2"/>
  <c r="I1458" i="2"/>
  <c r="I1457" i="2"/>
  <c r="I1456" i="2"/>
  <c r="I1455" i="2"/>
  <c r="I1454" i="2"/>
  <c r="I1453" i="2"/>
  <c r="I1452" i="2"/>
  <c r="I1451" i="2"/>
  <c r="I1450" i="2"/>
  <c r="I1449" i="2"/>
  <c r="I1448" i="2"/>
  <c r="I1447" i="2"/>
  <c r="I1446" i="2"/>
  <c r="I1445" i="2"/>
  <c r="I1444" i="2"/>
  <c r="I1443" i="2"/>
  <c r="I1442" i="2"/>
  <c r="I1441" i="2"/>
  <c r="I1440" i="2"/>
  <c r="I1439" i="2"/>
  <c r="I1438" i="2"/>
  <c r="I1437" i="2"/>
  <c r="I1436" i="2"/>
  <c r="I1435" i="2"/>
  <c r="I1434" i="2"/>
  <c r="I1433" i="2"/>
  <c r="I1432" i="2"/>
  <c r="I1431" i="2"/>
  <c r="I1430" i="2"/>
  <c r="I1429" i="2"/>
  <c r="I1428" i="2"/>
  <c r="I1427" i="2"/>
  <c r="I1426" i="2"/>
  <c r="I1425" i="2"/>
  <c r="I1424" i="2"/>
  <c r="I1423" i="2"/>
  <c r="I1422" i="2"/>
  <c r="I1421" i="2"/>
  <c r="I1420" i="2"/>
  <c r="I1419" i="2"/>
  <c r="I1418" i="2"/>
  <c r="I1417" i="2"/>
  <c r="I1416" i="2"/>
  <c r="I1415" i="2"/>
  <c r="I1414" i="2"/>
  <c r="I1413" i="2"/>
  <c r="I1412" i="2"/>
  <c r="I1411" i="2"/>
  <c r="I1410" i="2"/>
  <c r="I1409" i="2"/>
  <c r="I1408" i="2"/>
  <c r="I1407" i="2"/>
  <c r="I1406" i="2"/>
  <c r="I1405" i="2"/>
  <c r="I1404" i="2"/>
  <c r="I1403" i="2"/>
  <c r="I1402" i="2"/>
  <c r="I1401" i="2"/>
  <c r="I1400" i="2"/>
  <c r="I1399" i="2"/>
  <c r="I1398" i="2"/>
  <c r="I1397" i="2"/>
  <c r="I1396" i="2"/>
  <c r="I1395" i="2"/>
  <c r="I1394" i="2"/>
  <c r="I1393" i="2"/>
  <c r="I1392" i="2"/>
  <c r="I1391" i="2"/>
  <c r="I1390" i="2"/>
  <c r="I1389" i="2"/>
  <c r="I1388" i="2"/>
  <c r="I1387" i="2"/>
  <c r="I1386" i="2"/>
  <c r="I1385" i="2"/>
  <c r="I1384" i="2"/>
  <c r="I1383" i="2"/>
  <c r="I1382" i="2"/>
  <c r="I1381" i="2"/>
  <c r="I1380" i="2"/>
  <c r="I1379" i="2"/>
  <c r="I1378" i="2"/>
  <c r="I1377" i="2"/>
  <c r="I1376" i="2"/>
  <c r="I1375" i="2"/>
  <c r="I1374" i="2"/>
  <c r="I1373" i="2"/>
  <c r="I1372" i="2"/>
  <c r="I1371" i="2"/>
  <c r="I1370" i="2"/>
  <c r="I1369" i="2"/>
  <c r="I1368" i="2"/>
  <c r="I1367" i="2"/>
  <c r="I1366" i="2"/>
  <c r="I1365" i="2"/>
  <c r="I1364" i="2"/>
  <c r="I1363" i="2"/>
  <c r="I1362" i="2"/>
  <c r="I1361" i="2"/>
  <c r="I1360" i="2"/>
  <c r="I1359" i="2"/>
  <c r="I1358" i="2"/>
  <c r="I1357" i="2"/>
  <c r="I1356" i="2"/>
  <c r="I1355" i="2"/>
  <c r="I1354" i="2"/>
  <c r="I1353" i="2"/>
  <c r="I1352" i="2"/>
  <c r="I1351" i="2"/>
  <c r="I1350" i="2"/>
  <c r="I1349" i="2"/>
  <c r="I1348" i="2"/>
  <c r="I1347" i="2"/>
  <c r="I1346" i="2"/>
  <c r="I1345" i="2"/>
  <c r="I1344" i="2"/>
  <c r="I1343" i="2"/>
  <c r="I1342" i="2"/>
  <c r="I1341" i="2"/>
  <c r="I1340" i="2"/>
  <c r="I1339" i="2"/>
  <c r="I1338" i="2"/>
  <c r="I1337" i="2"/>
  <c r="I1336" i="2"/>
  <c r="I1335" i="2"/>
  <c r="I1334" i="2"/>
  <c r="I1333" i="2"/>
  <c r="I1332" i="2"/>
  <c r="I1331" i="2"/>
  <c r="I1330" i="2"/>
  <c r="I1329" i="2"/>
  <c r="I1328" i="2"/>
  <c r="I1327" i="2"/>
  <c r="I1326" i="2"/>
  <c r="I1325" i="2"/>
  <c r="I1324" i="2"/>
  <c r="I1323" i="2"/>
  <c r="I1322" i="2"/>
  <c r="I1321" i="2"/>
  <c r="I1320" i="2"/>
  <c r="I1319" i="2"/>
  <c r="I1318" i="2"/>
  <c r="I1317" i="2"/>
  <c r="I1316" i="2"/>
  <c r="I1315" i="2"/>
  <c r="I1314" i="2"/>
  <c r="I1313" i="2"/>
  <c r="I1312" i="2"/>
  <c r="I1311" i="2"/>
  <c r="I1310" i="2"/>
  <c r="I1309" i="2"/>
  <c r="I1308" i="2"/>
  <c r="I1307" i="2"/>
  <c r="I1306" i="2"/>
  <c r="I1305" i="2"/>
  <c r="I1304" i="2"/>
  <c r="I1303" i="2"/>
  <c r="I1302" i="2"/>
  <c r="I1301" i="2"/>
  <c r="I1300" i="2"/>
  <c r="I1299" i="2"/>
  <c r="I1298" i="2"/>
  <c r="I1297" i="2"/>
  <c r="I1296" i="2"/>
  <c r="I1295" i="2"/>
  <c r="I1294" i="2"/>
  <c r="I1293" i="2"/>
  <c r="I1292" i="2"/>
  <c r="I1291" i="2"/>
  <c r="I1290" i="2"/>
  <c r="I1289" i="2"/>
  <c r="I1288" i="2"/>
  <c r="I1287" i="2"/>
  <c r="I1286" i="2"/>
  <c r="I1285" i="2"/>
  <c r="I1284" i="2"/>
  <c r="I1283" i="2"/>
  <c r="I1282" i="2"/>
  <c r="I1281" i="2"/>
  <c r="I1280" i="2"/>
  <c r="I1279" i="2"/>
  <c r="I1278" i="2"/>
  <c r="I1277" i="2"/>
  <c r="I1276" i="2"/>
  <c r="I1275" i="2"/>
  <c r="I1274" i="2"/>
  <c r="I1273" i="2"/>
  <c r="I1272" i="2"/>
  <c r="I1271" i="2"/>
  <c r="I1270" i="2"/>
  <c r="I1269" i="2"/>
  <c r="I1268" i="2"/>
  <c r="I1267" i="2"/>
  <c r="I1266" i="2"/>
  <c r="I1265" i="2"/>
  <c r="I1264" i="2"/>
  <c r="I1263" i="2"/>
  <c r="I1262" i="2"/>
  <c r="I1261" i="2"/>
  <c r="I1260" i="2"/>
  <c r="I1259" i="2"/>
  <c r="I1258" i="2"/>
  <c r="I1257" i="2"/>
  <c r="I1256" i="2"/>
  <c r="I1255" i="2"/>
  <c r="I1254" i="2"/>
  <c r="I1253" i="2"/>
  <c r="I1252" i="2"/>
  <c r="I1251" i="2"/>
  <c r="I1250" i="2"/>
  <c r="I1249" i="2"/>
  <c r="I1248" i="2"/>
  <c r="I1247" i="2"/>
  <c r="I1246" i="2"/>
  <c r="I1245" i="2"/>
  <c r="I1244" i="2"/>
  <c r="I1243" i="2"/>
  <c r="I1242" i="2"/>
  <c r="I1241" i="2"/>
  <c r="I1240" i="2"/>
  <c r="I1239" i="2"/>
  <c r="I1238" i="2"/>
  <c r="I1237" i="2"/>
  <c r="I1236" i="2"/>
  <c r="I1235" i="2"/>
  <c r="I1234" i="2"/>
  <c r="I1233" i="2"/>
  <c r="I1232" i="2"/>
  <c r="I1231" i="2"/>
  <c r="I1230" i="2"/>
  <c r="I1229" i="2"/>
  <c r="I1228" i="2"/>
  <c r="I1227" i="2"/>
  <c r="I1226" i="2"/>
  <c r="I1225" i="2"/>
  <c r="I1224" i="2"/>
  <c r="I1223" i="2"/>
  <c r="I1222" i="2"/>
  <c r="I1221" i="2"/>
  <c r="I1220" i="2"/>
  <c r="I1219" i="2"/>
  <c r="I1218" i="2"/>
  <c r="I1217" i="2"/>
  <c r="I1216" i="2"/>
  <c r="I1215" i="2"/>
  <c r="I1214" i="2"/>
  <c r="I1213" i="2"/>
  <c r="I1212" i="2"/>
  <c r="I1211" i="2"/>
  <c r="I1210" i="2"/>
  <c r="I1209" i="2"/>
  <c r="I1208" i="2"/>
  <c r="I1207" i="2"/>
  <c r="I1206" i="2"/>
  <c r="I1205" i="2"/>
  <c r="I1204" i="2"/>
  <c r="I1203" i="2"/>
  <c r="I1202" i="2"/>
  <c r="I1201" i="2"/>
  <c r="I1200" i="2"/>
  <c r="I1199" i="2"/>
  <c r="I1198" i="2"/>
  <c r="I1197" i="2"/>
  <c r="I1196" i="2"/>
  <c r="I1195" i="2"/>
  <c r="I1194" i="2"/>
  <c r="I1193" i="2"/>
  <c r="I1192" i="2"/>
  <c r="I1191" i="2"/>
  <c r="I1190" i="2"/>
  <c r="I1189" i="2"/>
  <c r="I1188" i="2"/>
  <c r="I1187" i="2"/>
  <c r="I1186" i="2"/>
  <c r="I1185" i="2"/>
  <c r="I1184" i="2"/>
  <c r="I1183" i="2"/>
  <c r="I1182" i="2"/>
  <c r="I1181" i="2"/>
  <c r="I1180" i="2"/>
  <c r="I1179" i="2"/>
  <c r="I1178" i="2"/>
  <c r="I1177" i="2"/>
  <c r="I1176" i="2"/>
  <c r="I1175" i="2"/>
  <c r="I1174" i="2"/>
  <c r="I1173" i="2"/>
  <c r="I1172" i="2"/>
  <c r="I1171" i="2"/>
  <c r="I1170" i="2"/>
  <c r="I1169" i="2"/>
  <c r="I1168" i="2"/>
  <c r="I1167" i="2"/>
  <c r="I1166" i="2"/>
  <c r="I1165" i="2"/>
  <c r="I1164" i="2"/>
  <c r="I1163" i="2"/>
  <c r="I1162" i="2"/>
  <c r="I1161" i="2"/>
  <c r="I1160" i="2"/>
  <c r="I1159" i="2"/>
  <c r="I1158" i="2"/>
  <c r="I1157" i="2"/>
  <c r="I1156" i="2"/>
  <c r="I1155" i="2"/>
  <c r="I1154" i="2"/>
  <c r="I1153" i="2"/>
  <c r="I1152" i="2"/>
  <c r="I1151" i="2"/>
  <c r="I1150" i="2"/>
  <c r="I1149" i="2"/>
  <c r="I1148" i="2"/>
  <c r="I1147" i="2"/>
  <c r="I1146" i="2"/>
  <c r="I1145" i="2"/>
  <c r="I1144" i="2"/>
  <c r="I1143" i="2"/>
  <c r="I1142" i="2"/>
  <c r="I1141" i="2"/>
  <c r="I1140" i="2"/>
  <c r="I1139" i="2"/>
  <c r="I1138" i="2"/>
  <c r="I1137" i="2"/>
  <c r="I1136" i="2"/>
  <c r="I1135" i="2"/>
  <c r="I1134" i="2"/>
  <c r="I1133" i="2"/>
  <c r="I1132" i="2"/>
  <c r="I1131" i="2"/>
  <c r="I1130" i="2"/>
  <c r="I1129" i="2"/>
  <c r="I1128" i="2"/>
  <c r="I1127" i="2"/>
  <c r="I1126" i="2"/>
  <c r="I1125" i="2"/>
  <c r="I1124" i="2"/>
  <c r="I1123" i="2"/>
  <c r="I1122" i="2"/>
  <c r="I1121" i="2"/>
  <c r="I1120" i="2"/>
  <c r="I1119" i="2"/>
  <c r="I1118" i="2"/>
  <c r="I1117" i="2"/>
  <c r="I1116" i="2"/>
  <c r="I1115" i="2"/>
  <c r="I1114" i="2"/>
  <c r="I1113" i="2"/>
  <c r="I1112" i="2"/>
  <c r="I1111" i="2"/>
  <c r="I1110" i="2"/>
  <c r="I1109" i="2"/>
  <c r="I1108" i="2"/>
  <c r="I1107" i="2"/>
  <c r="I1106" i="2"/>
  <c r="I1105" i="2"/>
  <c r="I1104" i="2"/>
  <c r="I1103" i="2"/>
  <c r="I1102" i="2"/>
  <c r="I1101" i="2"/>
  <c r="I1100" i="2"/>
  <c r="I1099" i="2"/>
  <c r="I1098" i="2"/>
  <c r="I1097" i="2"/>
  <c r="I1096" i="2"/>
  <c r="I1095" i="2"/>
  <c r="I1094" i="2"/>
  <c r="I1093" i="2"/>
  <c r="I1092" i="2"/>
  <c r="I1091" i="2"/>
  <c r="I1090" i="2"/>
  <c r="I1089" i="2"/>
  <c r="I1088" i="2"/>
  <c r="I1087" i="2"/>
  <c r="I1086" i="2"/>
  <c r="I1085" i="2"/>
  <c r="I1084" i="2"/>
  <c r="I1083" i="2"/>
  <c r="I1082" i="2"/>
  <c r="I1081" i="2"/>
  <c r="I1080" i="2"/>
  <c r="I1079" i="2"/>
  <c r="I1078" i="2"/>
  <c r="I1077" i="2"/>
  <c r="I1076" i="2"/>
  <c r="I1075" i="2"/>
  <c r="I1074" i="2"/>
  <c r="I1073" i="2"/>
  <c r="I1072" i="2"/>
  <c r="I1071" i="2"/>
  <c r="I1070" i="2"/>
  <c r="I1069" i="2"/>
  <c r="I1068" i="2"/>
  <c r="I1067" i="2"/>
  <c r="I1066" i="2"/>
  <c r="I1065" i="2"/>
  <c r="I1064" i="2"/>
  <c r="I1063" i="2"/>
  <c r="I1062" i="2"/>
  <c r="I1061" i="2"/>
  <c r="I1060" i="2"/>
  <c r="I1059" i="2"/>
  <c r="I1058" i="2"/>
  <c r="I1057" i="2"/>
  <c r="I1056" i="2"/>
  <c r="I1055" i="2"/>
  <c r="I1054" i="2"/>
  <c r="I1053" i="2"/>
  <c r="I1052" i="2"/>
  <c r="I1051" i="2"/>
  <c r="I1050" i="2"/>
  <c r="I1049" i="2"/>
  <c r="I1048" i="2"/>
  <c r="I1047" i="2"/>
  <c r="I1046" i="2"/>
  <c r="I1045" i="2"/>
  <c r="I1044" i="2"/>
  <c r="I1043" i="2"/>
  <c r="I1042" i="2"/>
  <c r="I1041" i="2"/>
  <c r="I1040" i="2"/>
  <c r="I1039" i="2"/>
  <c r="I1038" i="2"/>
  <c r="I1037" i="2"/>
  <c r="I1036" i="2"/>
  <c r="I1035" i="2"/>
  <c r="I1034" i="2"/>
  <c r="I1033" i="2"/>
  <c r="I1032" i="2"/>
  <c r="I1031" i="2"/>
  <c r="I1030" i="2"/>
  <c r="I1029" i="2"/>
  <c r="I1028" i="2"/>
  <c r="I1027" i="2"/>
  <c r="I1026" i="2"/>
  <c r="I1025" i="2"/>
  <c r="I1024" i="2"/>
  <c r="I1023" i="2"/>
  <c r="I1022" i="2"/>
  <c r="I1021" i="2"/>
  <c r="I1020" i="2"/>
  <c r="I1019" i="2"/>
  <c r="I1018" i="2"/>
  <c r="I1017" i="2"/>
  <c r="I1016" i="2"/>
  <c r="I1015" i="2"/>
  <c r="I1014" i="2"/>
  <c r="I1013" i="2"/>
  <c r="I1012" i="2"/>
  <c r="I1011" i="2"/>
  <c r="I1010" i="2"/>
  <c r="I1009" i="2"/>
  <c r="I1008" i="2"/>
  <c r="I1007" i="2"/>
  <c r="I1006" i="2"/>
  <c r="I1005" i="2"/>
  <c r="I1004" i="2"/>
  <c r="I1003" i="2"/>
  <c r="I1002" i="2"/>
  <c r="I1001" i="2"/>
  <c r="I1000" i="2"/>
  <c r="I999" i="2"/>
  <c r="I998" i="2"/>
  <c r="I997" i="2"/>
  <c r="I996" i="2"/>
  <c r="I995" i="2"/>
  <c r="I994" i="2"/>
  <c r="I993" i="2"/>
  <c r="I992" i="2"/>
  <c r="I991" i="2"/>
  <c r="I990" i="2"/>
  <c r="I989" i="2"/>
  <c r="I988" i="2"/>
  <c r="I987" i="2"/>
  <c r="I986" i="2"/>
  <c r="I985" i="2"/>
  <c r="I984" i="2"/>
  <c r="I983" i="2"/>
  <c r="I982" i="2"/>
  <c r="I981" i="2"/>
  <c r="I980" i="2"/>
  <c r="I979" i="2"/>
  <c r="I978" i="2"/>
  <c r="I977" i="2"/>
  <c r="I976" i="2"/>
  <c r="I975" i="2"/>
  <c r="I974" i="2"/>
  <c r="I973" i="2"/>
  <c r="I972" i="2"/>
  <c r="I971" i="2"/>
  <c r="I970" i="2"/>
  <c r="I969" i="2"/>
  <c r="I968" i="2"/>
  <c r="I967" i="2"/>
  <c r="I966" i="2"/>
  <c r="I965" i="2"/>
  <c r="I964" i="2"/>
  <c r="I963" i="2"/>
  <c r="I962" i="2"/>
  <c r="I961" i="2"/>
  <c r="I960" i="2"/>
  <c r="I959" i="2"/>
  <c r="I958" i="2"/>
  <c r="I957" i="2"/>
  <c r="I956" i="2"/>
  <c r="I955" i="2"/>
  <c r="I954" i="2"/>
  <c r="I953" i="2"/>
  <c r="I952" i="2"/>
  <c r="I951" i="2"/>
  <c r="I950" i="2"/>
  <c r="I949" i="2"/>
  <c r="I948" i="2"/>
  <c r="I947" i="2"/>
  <c r="I946" i="2"/>
  <c r="I945" i="2"/>
  <c r="I944" i="2"/>
  <c r="I943" i="2"/>
  <c r="I942" i="2"/>
  <c r="I941" i="2"/>
  <c r="I940" i="2"/>
  <c r="I939" i="2"/>
  <c r="I938" i="2"/>
  <c r="I937" i="2"/>
  <c r="I936" i="2"/>
  <c r="I935" i="2"/>
  <c r="I934" i="2"/>
  <c r="I933" i="2"/>
  <c r="I932" i="2"/>
  <c r="I931" i="2"/>
  <c r="I930" i="2"/>
  <c r="I929" i="2"/>
  <c r="I928" i="2"/>
  <c r="I927" i="2"/>
  <c r="I926" i="2"/>
  <c r="I925" i="2"/>
  <c r="I924" i="2"/>
  <c r="I923" i="2"/>
  <c r="I922" i="2"/>
  <c r="I921" i="2"/>
  <c r="I920" i="2"/>
  <c r="I919" i="2"/>
  <c r="I918" i="2"/>
  <c r="I917" i="2"/>
  <c r="I916" i="2"/>
  <c r="I915" i="2"/>
  <c r="I914" i="2"/>
  <c r="I913" i="2"/>
  <c r="I912" i="2"/>
  <c r="I911" i="2"/>
  <c r="I910" i="2"/>
  <c r="I909" i="2"/>
  <c r="I908" i="2"/>
  <c r="I907" i="2"/>
  <c r="I906" i="2"/>
  <c r="I905" i="2"/>
  <c r="I904" i="2"/>
  <c r="I903" i="2"/>
  <c r="I902" i="2"/>
  <c r="I901" i="2"/>
  <c r="I900" i="2"/>
  <c r="I899" i="2"/>
  <c r="I898" i="2"/>
  <c r="I897" i="2"/>
  <c r="I896" i="2"/>
  <c r="I895" i="2"/>
  <c r="I894" i="2"/>
  <c r="I893" i="2"/>
  <c r="I892" i="2"/>
  <c r="I891" i="2"/>
  <c r="I890" i="2"/>
  <c r="I889" i="2"/>
  <c r="I888" i="2"/>
  <c r="I887" i="2"/>
  <c r="I886" i="2"/>
  <c r="I885" i="2"/>
  <c r="I884" i="2"/>
  <c r="I883" i="2"/>
  <c r="I882" i="2"/>
  <c r="I881" i="2"/>
  <c r="I880" i="2"/>
  <c r="I879" i="2"/>
  <c r="I878" i="2"/>
  <c r="I877" i="2"/>
  <c r="I876" i="2"/>
  <c r="I875" i="2"/>
  <c r="I874" i="2"/>
  <c r="I873" i="2"/>
  <c r="I872" i="2"/>
  <c r="I871" i="2"/>
  <c r="I870" i="2"/>
  <c r="I869" i="2"/>
  <c r="I868" i="2"/>
  <c r="I867" i="2"/>
  <c r="I866" i="2"/>
  <c r="I865" i="2"/>
  <c r="I864" i="2"/>
  <c r="I863" i="2"/>
  <c r="I862" i="2"/>
  <c r="I861" i="2"/>
  <c r="I860" i="2"/>
  <c r="I859" i="2"/>
  <c r="I858" i="2"/>
  <c r="I857" i="2"/>
  <c r="I856" i="2"/>
  <c r="I855" i="2"/>
  <c r="I854" i="2"/>
  <c r="I853" i="2"/>
  <c r="I852" i="2"/>
  <c r="I851" i="2"/>
  <c r="I850" i="2"/>
  <c r="I849" i="2"/>
  <c r="I848" i="2"/>
  <c r="I847" i="2"/>
  <c r="I846" i="2"/>
  <c r="I845" i="2"/>
  <c r="I844" i="2"/>
  <c r="I843" i="2"/>
  <c r="I842" i="2"/>
  <c r="I841" i="2"/>
  <c r="I840" i="2"/>
  <c r="I839" i="2"/>
  <c r="I838" i="2"/>
  <c r="I837" i="2"/>
  <c r="I836" i="2"/>
  <c r="I835" i="2"/>
  <c r="I834" i="2"/>
  <c r="I833" i="2"/>
  <c r="I832" i="2"/>
  <c r="I831" i="2"/>
  <c r="I830" i="2"/>
  <c r="I829" i="2"/>
  <c r="I828" i="2"/>
  <c r="I827" i="2"/>
  <c r="I826" i="2"/>
  <c r="I825" i="2"/>
  <c r="I824" i="2"/>
  <c r="I823" i="2"/>
  <c r="I822" i="2"/>
  <c r="I821" i="2"/>
  <c r="I820" i="2"/>
  <c r="I819" i="2"/>
  <c r="I818" i="2"/>
  <c r="I817" i="2"/>
  <c r="I816" i="2"/>
  <c r="I815" i="2"/>
  <c r="I814" i="2"/>
  <c r="I813" i="2"/>
  <c r="I812" i="2"/>
  <c r="I811" i="2"/>
  <c r="I810" i="2"/>
  <c r="I809" i="2"/>
  <c r="I808" i="2"/>
  <c r="I807" i="2"/>
  <c r="I806" i="2"/>
  <c r="I805" i="2"/>
  <c r="I804" i="2"/>
  <c r="I803" i="2"/>
  <c r="I802" i="2"/>
  <c r="I801" i="2"/>
  <c r="I800" i="2"/>
  <c r="I799" i="2"/>
  <c r="I798" i="2"/>
  <c r="I797" i="2"/>
  <c r="I796" i="2"/>
  <c r="I795" i="2"/>
  <c r="I794" i="2"/>
  <c r="I793" i="2"/>
  <c r="I792" i="2"/>
  <c r="I791" i="2"/>
  <c r="I790" i="2"/>
  <c r="I789" i="2"/>
  <c r="I788" i="2"/>
  <c r="I787" i="2"/>
  <c r="I786" i="2"/>
  <c r="I785" i="2"/>
  <c r="I784" i="2"/>
  <c r="I783" i="2"/>
  <c r="I782" i="2"/>
  <c r="I781" i="2"/>
  <c r="I780" i="2"/>
  <c r="I779" i="2"/>
  <c r="I778" i="2"/>
  <c r="I777" i="2"/>
  <c r="I776" i="2"/>
  <c r="I775" i="2"/>
  <c r="I774" i="2"/>
  <c r="I773" i="2"/>
  <c r="I772" i="2"/>
  <c r="I771" i="2"/>
  <c r="I770" i="2"/>
  <c r="I769" i="2"/>
  <c r="I768" i="2"/>
  <c r="I767" i="2"/>
  <c r="I766" i="2"/>
  <c r="I765" i="2"/>
  <c r="I764" i="2"/>
  <c r="I763" i="2"/>
  <c r="I762" i="2"/>
  <c r="I761" i="2"/>
  <c r="I760" i="2"/>
  <c r="I759" i="2"/>
  <c r="I758" i="2"/>
  <c r="I757" i="2"/>
  <c r="I756" i="2"/>
  <c r="I755" i="2"/>
  <c r="I754" i="2"/>
  <c r="I753" i="2"/>
  <c r="I752" i="2"/>
  <c r="I751" i="2"/>
  <c r="I750" i="2"/>
  <c r="I749" i="2"/>
  <c r="I748" i="2"/>
  <c r="I747" i="2"/>
  <c r="I746" i="2"/>
  <c r="I745" i="2"/>
  <c r="I744" i="2"/>
  <c r="I743" i="2"/>
  <c r="I742" i="2"/>
  <c r="I741" i="2"/>
  <c r="I740" i="2"/>
  <c r="I739" i="2"/>
  <c r="I738" i="2"/>
  <c r="I737" i="2"/>
  <c r="I736" i="2"/>
  <c r="I735" i="2"/>
  <c r="I734" i="2"/>
  <c r="I733" i="2"/>
  <c r="I732" i="2"/>
  <c r="I731" i="2"/>
  <c r="I730" i="2"/>
  <c r="I729" i="2"/>
  <c r="I728" i="2"/>
  <c r="I727" i="2"/>
  <c r="I726" i="2"/>
  <c r="I725" i="2"/>
  <c r="I724" i="2"/>
  <c r="I723" i="2"/>
  <c r="I722" i="2"/>
  <c r="I721" i="2"/>
  <c r="I720" i="2"/>
  <c r="I719" i="2"/>
  <c r="I718" i="2"/>
  <c r="I717" i="2"/>
  <c r="I716" i="2"/>
  <c r="I715" i="2"/>
  <c r="I714" i="2"/>
  <c r="I713" i="2"/>
  <c r="I712" i="2"/>
  <c r="I711" i="2"/>
  <c r="I710" i="2"/>
  <c r="I709" i="2"/>
  <c r="I708" i="2"/>
  <c r="I707" i="2"/>
  <c r="I706" i="2"/>
  <c r="I705" i="2"/>
  <c r="I704" i="2"/>
  <c r="I703" i="2"/>
  <c r="I702" i="2"/>
  <c r="I701" i="2"/>
  <c r="I700" i="2"/>
  <c r="I699" i="2"/>
  <c r="I698" i="2"/>
  <c r="I697" i="2"/>
  <c r="I696" i="2"/>
  <c r="I695" i="2"/>
  <c r="I694" i="2"/>
  <c r="I693" i="2"/>
  <c r="I692" i="2"/>
  <c r="I691" i="2"/>
  <c r="I690" i="2"/>
  <c r="I689" i="2"/>
  <c r="I688" i="2"/>
  <c r="I687" i="2"/>
  <c r="I686" i="2"/>
  <c r="I685" i="2"/>
  <c r="I684" i="2"/>
  <c r="I683" i="2"/>
  <c r="I682" i="2"/>
  <c r="I681" i="2"/>
  <c r="I680" i="2"/>
  <c r="I679" i="2"/>
  <c r="I678" i="2"/>
  <c r="I677" i="2"/>
  <c r="I676" i="2"/>
  <c r="I675" i="2"/>
  <c r="I674" i="2"/>
  <c r="I673" i="2"/>
  <c r="I672" i="2"/>
  <c r="I671" i="2"/>
  <c r="I670" i="2"/>
  <c r="I669" i="2"/>
  <c r="I668" i="2"/>
  <c r="I667" i="2"/>
  <c r="I666" i="2"/>
  <c r="I665" i="2"/>
  <c r="I664" i="2"/>
  <c r="I663" i="2"/>
  <c r="I662" i="2"/>
  <c r="I661" i="2"/>
  <c r="I660" i="2"/>
  <c r="I659" i="2"/>
  <c r="I658" i="2"/>
  <c r="I657" i="2"/>
  <c r="I656" i="2"/>
  <c r="I655" i="2"/>
  <c r="I654" i="2"/>
  <c r="I653" i="2"/>
  <c r="I652" i="2"/>
  <c r="I651" i="2"/>
  <c r="I650" i="2"/>
  <c r="I649" i="2"/>
  <c r="I648" i="2"/>
  <c r="I647" i="2"/>
  <c r="I646" i="2"/>
  <c r="I645" i="2"/>
  <c r="I644" i="2"/>
  <c r="I643" i="2"/>
  <c r="I642" i="2"/>
  <c r="I641" i="2"/>
  <c r="I640" i="2"/>
  <c r="I639" i="2"/>
  <c r="I638" i="2"/>
  <c r="I637" i="2"/>
  <c r="I636" i="2"/>
  <c r="I635" i="2"/>
  <c r="I634" i="2"/>
  <c r="I633" i="2"/>
  <c r="I632" i="2"/>
  <c r="I631" i="2"/>
  <c r="I630" i="2"/>
  <c r="I629" i="2"/>
  <c r="I628" i="2"/>
  <c r="I627" i="2"/>
  <c r="I626" i="2"/>
  <c r="I625" i="2"/>
  <c r="I624" i="2"/>
  <c r="I623" i="2"/>
  <c r="I622" i="2"/>
  <c r="I621" i="2"/>
  <c r="I620" i="2"/>
  <c r="I619" i="2"/>
  <c r="I618" i="2"/>
  <c r="I617" i="2"/>
  <c r="I616" i="2"/>
  <c r="I615" i="2"/>
  <c r="I614" i="2"/>
  <c r="I613" i="2"/>
  <c r="I612" i="2"/>
  <c r="I611" i="2"/>
  <c r="I610" i="2"/>
  <c r="I609" i="2"/>
  <c r="I608" i="2"/>
  <c r="I607" i="2"/>
  <c r="I606" i="2"/>
  <c r="I605" i="2"/>
  <c r="I604" i="2"/>
  <c r="I603" i="2"/>
  <c r="I602" i="2"/>
  <c r="I601" i="2"/>
  <c r="I600" i="2"/>
  <c r="I599" i="2"/>
  <c r="I598" i="2"/>
  <c r="I597" i="2"/>
  <c r="I596" i="2"/>
  <c r="I595" i="2"/>
  <c r="I594" i="2"/>
  <c r="I593" i="2"/>
  <c r="I592" i="2"/>
  <c r="I591" i="2"/>
  <c r="I590" i="2"/>
  <c r="I589" i="2"/>
  <c r="I588" i="2"/>
  <c r="I587" i="2"/>
  <c r="I586" i="2"/>
  <c r="I585" i="2"/>
  <c r="I584" i="2"/>
  <c r="I583" i="2"/>
  <c r="I582" i="2"/>
  <c r="I581" i="2"/>
  <c r="I580" i="2"/>
  <c r="I579" i="2"/>
  <c r="I578" i="2"/>
  <c r="I577" i="2"/>
  <c r="I576" i="2"/>
  <c r="I575" i="2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I555" i="2"/>
  <c r="I554" i="2"/>
  <c r="I553" i="2"/>
  <c r="I552" i="2"/>
  <c r="I551" i="2"/>
  <c r="I550" i="2"/>
  <c r="I549" i="2"/>
  <c r="I548" i="2"/>
  <c r="I547" i="2"/>
  <c r="I546" i="2"/>
  <c r="I545" i="2"/>
  <c r="I544" i="2"/>
  <c r="I543" i="2"/>
  <c r="I542" i="2"/>
  <c r="I541" i="2"/>
  <c r="I540" i="2"/>
  <c r="I539" i="2"/>
  <c r="I538" i="2"/>
  <c r="I537" i="2"/>
  <c r="I536" i="2"/>
  <c r="I535" i="2"/>
  <c r="I534" i="2"/>
  <c r="I533" i="2"/>
  <c r="I532" i="2"/>
  <c r="I531" i="2"/>
  <c r="I530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I509" i="2"/>
  <c r="I508" i="2"/>
  <c r="I507" i="2"/>
  <c r="I506" i="2"/>
  <c r="I505" i="2"/>
  <c r="I504" i="2"/>
  <c r="I503" i="2"/>
  <c r="I502" i="2"/>
  <c r="I501" i="2"/>
  <c r="I500" i="2"/>
  <c r="I499" i="2"/>
  <c r="I498" i="2"/>
  <c r="I497" i="2"/>
  <c r="I496" i="2"/>
  <c r="I495" i="2"/>
  <c r="I494" i="2"/>
  <c r="I493" i="2"/>
  <c r="I492" i="2"/>
  <c r="I491" i="2"/>
  <c r="I490" i="2"/>
  <c r="I489" i="2"/>
  <c r="I488" i="2"/>
  <c r="I487" i="2"/>
  <c r="I486" i="2"/>
  <c r="I485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2" i="2"/>
  <c r="I471" i="2"/>
  <c r="I470" i="2"/>
  <c r="I469" i="2"/>
  <c r="I468" i="2"/>
  <c r="I467" i="2"/>
  <c r="I466" i="2"/>
  <c r="I465" i="2"/>
  <c r="I464" i="2"/>
  <c r="I463" i="2"/>
  <c r="I462" i="2"/>
  <c r="I461" i="2"/>
  <c r="I460" i="2"/>
  <c r="I459" i="2"/>
  <c r="I458" i="2"/>
  <c r="I457" i="2"/>
  <c r="I456" i="2"/>
  <c r="I455" i="2"/>
  <c r="I454" i="2"/>
  <c r="I453" i="2"/>
  <c r="I452" i="2"/>
  <c r="I451" i="2"/>
  <c r="I450" i="2"/>
  <c r="I449" i="2"/>
  <c r="I448" i="2"/>
  <c r="I447" i="2"/>
  <c r="I446" i="2"/>
  <c r="I445" i="2"/>
  <c r="I444" i="2"/>
  <c r="I443" i="2"/>
  <c r="I442" i="2"/>
  <c r="I441" i="2"/>
  <c r="I440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I423" i="2"/>
  <c r="I422" i="2"/>
  <c r="I421" i="2"/>
  <c r="I420" i="2"/>
  <c r="I419" i="2"/>
  <c r="I418" i="2"/>
  <c r="I417" i="2"/>
  <c r="I416" i="2"/>
  <c r="I415" i="2"/>
  <c r="I414" i="2"/>
  <c r="I413" i="2"/>
  <c r="I412" i="2"/>
  <c r="I411" i="2"/>
  <c r="I410" i="2"/>
  <c r="I409" i="2"/>
  <c r="I408" i="2"/>
  <c r="I407" i="2"/>
  <c r="I406" i="2"/>
  <c r="I405" i="2"/>
  <c r="I404" i="2"/>
  <c r="I403" i="2"/>
  <c r="I402" i="2"/>
  <c r="I401" i="2"/>
  <c r="I400" i="2"/>
  <c r="I399" i="2"/>
  <c r="I398" i="2"/>
  <c r="I397" i="2"/>
  <c r="I396" i="2"/>
  <c r="I395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I376" i="2"/>
  <c r="I375" i="2"/>
  <c r="I374" i="2"/>
  <c r="I373" i="2"/>
  <c r="I372" i="2"/>
  <c r="I371" i="2"/>
  <c r="I370" i="2"/>
  <c r="I369" i="2"/>
  <c r="I368" i="2"/>
  <c r="I367" i="2"/>
  <c r="I366" i="2"/>
  <c r="I365" i="2"/>
  <c r="I364" i="2"/>
  <c r="I363" i="2"/>
  <c r="I362" i="2"/>
  <c r="I361" i="2"/>
  <c r="I360" i="2"/>
  <c r="I359" i="2"/>
  <c r="I358" i="2"/>
  <c r="I357" i="2"/>
  <c r="I356" i="2"/>
  <c r="I355" i="2"/>
  <c r="I354" i="2"/>
  <c r="I353" i="2"/>
  <c r="I352" i="2"/>
  <c r="I351" i="2"/>
  <c r="I350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I325" i="2"/>
  <c r="I324" i="2"/>
  <c r="I323" i="2"/>
  <c r="I322" i="2"/>
  <c r="I321" i="2"/>
  <c r="I320" i="2"/>
  <c r="I319" i="2"/>
  <c r="I318" i="2"/>
  <c r="I317" i="2"/>
  <c r="I316" i="2"/>
  <c r="I315" i="2"/>
  <c r="I314" i="2"/>
  <c r="I313" i="2"/>
  <c r="I312" i="2"/>
  <c r="I311" i="2"/>
  <c r="I310" i="2"/>
  <c r="I309" i="2"/>
  <c r="I308" i="2"/>
  <c r="I307" i="2"/>
  <c r="I306" i="2"/>
  <c r="I305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I290" i="2"/>
  <c r="I289" i="2"/>
  <c r="I288" i="2"/>
  <c r="I287" i="2"/>
  <c r="I286" i="2"/>
  <c r="I285" i="2"/>
  <c r="I284" i="2"/>
  <c r="I283" i="2"/>
  <c r="I282" i="2"/>
  <c r="I281" i="2"/>
  <c r="I280" i="2"/>
  <c r="I279" i="2"/>
  <c r="I278" i="2"/>
  <c r="I277" i="2"/>
  <c r="I276" i="2"/>
  <c r="I275" i="2"/>
  <c r="I274" i="2"/>
  <c r="I273" i="2"/>
  <c r="I272" i="2"/>
  <c r="I271" i="2"/>
  <c r="I270" i="2"/>
  <c r="I269" i="2"/>
  <c r="I268" i="2"/>
  <c r="I267" i="2"/>
  <c r="I266" i="2"/>
  <c r="I265" i="2"/>
  <c r="I264" i="2"/>
  <c r="I263" i="2"/>
  <c r="I262" i="2"/>
  <c r="I261" i="2"/>
  <c r="I260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I241" i="2"/>
  <c r="I240" i="2"/>
  <c r="I239" i="2"/>
  <c r="I238" i="2"/>
  <c r="I237" i="2"/>
  <c r="I236" i="2"/>
  <c r="I235" i="2"/>
  <c r="I234" i="2"/>
  <c r="I233" i="2"/>
  <c r="I232" i="2"/>
  <c r="I231" i="2"/>
  <c r="I230" i="2"/>
  <c r="I229" i="2"/>
  <c r="I228" i="2"/>
  <c r="I227" i="2"/>
  <c r="I226" i="2"/>
  <c r="I225" i="2"/>
  <c r="I224" i="2"/>
  <c r="I223" i="2"/>
  <c r="I222" i="2"/>
  <c r="I221" i="2"/>
  <c r="I220" i="2"/>
  <c r="I219" i="2"/>
  <c r="I218" i="2"/>
  <c r="I217" i="2"/>
  <c r="I216" i="2"/>
  <c r="I215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I202" i="2"/>
  <c r="I201" i="2"/>
  <c r="I200" i="2"/>
  <c r="I199" i="2"/>
  <c r="I198" i="2"/>
  <c r="I197" i="2"/>
  <c r="I196" i="2"/>
  <c r="I195" i="2"/>
  <c r="I194" i="2"/>
  <c r="I193" i="2"/>
  <c r="I192" i="2"/>
  <c r="I191" i="2"/>
  <c r="I190" i="2"/>
  <c r="I189" i="2"/>
  <c r="I188" i="2"/>
  <c r="I187" i="2"/>
  <c r="I186" i="2"/>
  <c r="I185" i="2"/>
  <c r="I184" i="2"/>
  <c r="I183" i="2"/>
  <c r="I182" i="2"/>
  <c r="I181" i="2"/>
  <c r="I180" i="2"/>
  <c r="I179" i="2"/>
  <c r="I178" i="2"/>
  <c r="I177" i="2"/>
  <c r="I176" i="2"/>
  <c r="I175" i="2"/>
  <c r="I174" i="2"/>
  <c r="I173" i="2"/>
  <c r="I172" i="2"/>
  <c r="I171" i="2"/>
  <c r="I170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I151" i="2"/>
  <c r="I150" i="2"/>
  <c r="I149" i="2"/>
  <c r="I148" i="2"/>
  <c r="I147" i="2"/>
  <c r="I146" i="2"/>
  <c r="I145" i="2"/>
  <c r="I144" i="2"/>
  <c r="I143" i="2"/>
  <c r="I142" i="2"/>
  <c r="I141" i="2"/>
  <c r="I140" i="2"/>
  <c r="I139" i="2"/>
  <c r="I138" i="2"/>
  <c r="I137" i="2"/>
  <c r="I136" i="2"/>
  <c r="I135" i="2"/>
  <c r="I134" i="2"/>
  <c r="I133" i="2"/>
  <c r="I132" i="2"/>
  <c r="I131" i="2"/>
  <c r="I130" i="2"/>
  <c r="I129" i="2"/>
  <c r="I128" i="2"/>
  <c r="I127" i="2"/>
  <c r="I126" i="2"/>
  <c r="I125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I110" i="2"/>
  <c r="I109" i="2"/>
  <c r="I108" i="2"/>
  <c r="I107" i="2"/>
  <c r="I106" i="2"/>
  <c r="I105" i="2"/>
  <c r="I104" i="2"/>
  <c r="I103" i="2"/>
  <c r="I102" i="2"/>
  <c r="I101" i="2"/>
  <c r="I100" i="2"/>
  <c r="I99" i="2"/>
  <c r="I98" i="2"/>
  <c r="I97" i="2"/>
  <c r="I96" i="2"/>
  <c r="I95" i="2"/>
  <c r="I94" i="2"/>
  <c r="I93" i="2"/>
  <c r="I92" i="2"/>
  <c r="I91" i="2"/>
  <c r="I90" i="2"/>
  <c r="I89" i="2"/>
  <c r="I88" i="2"/>
  <c r="I87" i="2"/>
  <c r="I86" i="2"/>
  <c r="I85" i="2"/>
  <c r="I84" i="2"/>
  <c r="I83" i="2"/>
  <c r="I82" i="2"/>
  <c r="I81" i="2"/>
  <c r="I80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I61" i="2"/>
  <c r="I60" i="2"/>
  <c r="I59" i="2"/>
  <c r="I58" i="2"/>
  <c r="I57" i="2"/>
  <c r="I56" i="2"/>
  <c r="I55" i="2"/>
  <c r="I54" i="2"/>
  <c r="I53" i="2"/>
  <c r="I52" i="2"/>
  <c r="I51" i="2"/>
  <c r="I50" i="2"/>
  <c r="I49" i="2"/>
  <c r="I48" i="2"/>
  <c r="I47" i="2"/>
  <c r="I46" i="2"/>
  <c r="I45" i="2"/>
  <c r="I44" i="2"/>
  <c r="I43" i="2"/>
  <c r="I42" i="2"/>
  <c r="I41" i="2"/>
  <c r="I40" i="2"/>
  <c r="I39" i="2"/>
  <c r="I38" i="2"/>
  <c r="I37" i="2"/>
  <c r="I36" i="2"/>
  <c r="I35" i="2"/>
  <c r="I34" i="2"/>
  <c r="I33" i="2"/>
  <c r="I32" i="2"/>
  <c r="I31" i="2"/>
  <c r="I30" i="2"/>
  <c r="I29" i="2"/>
  <c r="I28" i="2"/>
  <c r="I27" i="2"/>
  <c r="I26" i="2"/>
  <c r="I25" i="2"/>
  <c r="I24" i="2"/>
  <c r="I23" i="2"/>
  <c r="I22" i="2"/>
  <c r="I21" i="2"/>
  <c r="I20" i="2"/>
  <c r="I19" i="2"/>
  <c r="I18" i="2"/>
  <c r="I17" i="2"/>
  <c r="I16" i="2"/>
  <c r="I15" i="2"/>
  <c r="I14" i="2"/>
  <c r="I13" i="2"/>
  <c r="I12" i="2"/>
  <c r="I11" i="2"/>
  <c r="I10" i="2"/>
  <c r="I9" i="2"/>
  <c r="I8" i="2"/>
  <c r="I7" i="2"/>
  <c r="I6" i="2"/>
  <c r="I5" i="2"/>
  <c r="I4" i="2"/>
  <c r="R3" i="2"/>
  <c r="I3" i="2"/>
  <c r="F3" i="2"/>
  <c r="E3" i="2"/>
  <c r="I2" i="2"/>
  <c r="L5617" i="2" l="1"/>
  <c r="H5625" i="2"/>
  <c r="L1496" i="2"/>
  <c r="L1488" i="2"/>
  <c r="L1480" i="2"/>
  <c r="L1471" i="2"/>
  <c r="L1472" i="2"/>
  <c r="L1463" i="2"/>
  <c r="L1464" i="2"/>
  <c r="L1465" i="2"/>
  <c r="L1455" i="2"/>
  <c r="L1456" i="2"/>
  <c r="L1457" i="2"/>
  <c r="L1447" i="2"/>
  <c r="L1448" i="2"/>
  <c r="L1449" i="2"/>
  <c r="L1439" i="2"/>
  <c r="L1440" i="2"/>
  <c r="L1441" i="2"/>
  <c r="L1438" i="2"/>
  <c r="L1431" i="2"/>
  <c r="L1432" i="2"/>
  <c r="L1433" i="2"/>
  <c r="L1430" i="2"/>
  <c r="L1423" i="2"/>
  <c r="L1424" i="2"/>
  <c r="L1425" i="2"/>
  <c r="L1422" i="2"/>
  <c r="L1415" i="2"/>
  <c r="L1416" i="2"/>
  <c r="L1417" i="2"/>
  <c r="L1412" i="2"/>
  <c r="L1414" i="2"/>
  <c r="L1407" i="2"/>
  <c r="L1408" i="2"/>
  <c r="L1409" i="2"/>
  <c r="L1404" i="2"/>
  <c r="L1406" i="2"/>
  <c r="L1399" i="2"/>
  <c r="L1400" i="2"/>
  <c r="L1401" i="2"/>
  <c r="L1396" i="2"/>
  <c r="L1398" i="2"/>
  <c r="L1391" i="2"/>
  <c r="L1392" i="2"/>
  <c r="L1393" i="2"/>
  <c r="L1388" i="2"/>
  <c r="L1390" i="2"/>
  <c r="L1383" i="2"/>
  <c r="L1384" i="2"/>
  <c r="L1385" i="2"/>
  <c r="L1380" i="2"/>
  <c r="L1382" i="2"/>
  <c r="L1375" i="2"/>
  <c r="L1376" i="2"/>
  <c r="L1377" i="2"/>
  <c r="L1371" i="2"/>
  <c r="L1372" i="2"/>
  <c r="L1374" i="2"/>
  <c r="L1367" i="2"/>
  <c r="L1368" i="2"/>
  <c r="L1369" i="2"/>
  <c r="L1362" i="2"/>
  <c r="L1363" i="2"/>
  <c r="L1364" i="2"/>
  <c r="L1366" i="2"/>
  <c r="L1359" i="2"/>
  <c r="L1360" i="2"/>
  <c r="L1361" i="2"/>
  <c r="L1354" i="2"/>
  <c r="L1355" i="2"/>
  <c r="L1356" i="2"/>
  <c r="L1358" i="2"/>
  <c r="L1351" i="2"/>
  <c r="L1352" i="2"/>
  <c r="L1353" i="2"/>
  <c r="L1346" i="2"/>
  <c r="L1347" i="2"/>
  <c r="L1348" i="2"/>
  <c r="L1350" i="2"/>
  <c r="L1343" i="2"/>
  <c r="L1344" i="2"/>
  <c r="L1345" i="2"/>
  <c r="L1338" i="2"/>
  <c r="L1339" i="2"/>
  <c r="L1340" i="2"/>
  <c r="L1342" i="2"/>
  <c r="L1335" i="2"/>
  <c r="L1336" i="2"/>
  <c r="L1337" i="2"/>
  <c r="L1330" i="2"/>
  <c r="L1331" i="2"/>
  <c r="L1332" i="2"/>
  <c r="L1334" i="2"/>
  <c r="L1327" i="2"/>
  <c r="L1328" i="2"/>
  <c r="L1329" i="2"/>
  <c r="L1322" i="2"/>
  <c r="L1323" i="2"/>
  <c r="L1324" i="2"/>
  <c r="L1326" i="2"/>
  <c r="L1319" i="2"/>
  <c r="L1320" i="2"/>
  <c r="L1321" i="2"/>
  <c r="L1314" i="2"/>
  <c r="L1315" i="2"/>
  <c r="L1316" i="2"/>
  <c r="L1318" i="2"/>
  <c r="L1311" i="2"/>
  <c r="L1312" i="2"/>
  <c r="L1313" i="2"/>
  <c r="L1306" i="2"/>
  <c r="L1307" i="2"/>
  <c r="L1308" i="2"/>
  <c r="L1310" i="2"/>
  <c r="L1303" i="2"/>
  <c r="L1304" i="2"/>
  <c r="L1305" i="2"/>
  <c r="L1298" i="2"/>
  <c r="L1299" i="2"/>
  <c r="L1300" i="2"/>
  <c r="L1302" i="2"/>
  <c r="L1295" i="2"/>
  <c r="L1296" i="2"/>
  <c r="L1297" i="2"/>
  <c r="L1290" i="2"/>
  <c r="L1291" i="2"/>
  <c r="L1292" i="2"/>
  <c r="L1294" i="2"/>
  <c r="L1287" i="2"/>
  <c r="L1288" i="2"/>
  <c r="L1289" i="2"/>
  <c r="L1282" i="2"/>
  <c r="L1283" i="2"/>
  <c r="L1284" i="2"/>
  <c r="L1286" i="2"/>
  <c r="L1279" i="2"/>
  <c r="L1280" i="2"/>
  <c r="L1281" i="2"/>
  <c r="L1274" i="2"/>
  <c r="L1275" i="2"/>
  <c r="L1276" i="2"/>
  <c r="L1278" i="2"/>
  <c r="L1271" i="2"/>
  <c r="L1272" i="2"/>
  <c r="L1273" i="2"/>
  <c r="L1266" i="2"/>
  <c r="L1267" i="2"/>
  <c r="L1268" i="2"/>
  <c r="L1270" i="2"/>
  <c r="L1263" i="2"/>
  <c r="L1264" i="2"/>
  <c r="L1265" i="2"/>
  <c r="L1258" i="2"/>
  <c r="L1259" i="2"/>
  <c r="L1260" i="2"/>
  <c r="L1262" i="2"/>
  <c r="L1255" i="2"/>
  <c r="L1256" i="2"/>
  <c r="L1257" i="2"/>
  <c r="L1250" i="2"/>
  <c r="L1251" i="2"/>
  <c r="L1252" i="2"/>
  <c r="L1254" i="2"/>
  <c r="L1247" i="2"/>
  <c r="L1248" i="2"/>
  <c r="L1249" i="2"/>
  <c r="L1242" i="2"/>
  <c r="L1243" i="2"/>
  <c r="L1244" i="2"/>
  <c r="L1246" i="2"/>
  <c r="L1239" i="2"/>
  <c r="L1240" i="2"/>
  <c r="L1241" i="2"/>
  <c r="L1234" i="2"/>
  <c r="L1235" i="2"/>
  <c r="L1236" i="2"/>
  <c r="L1238" i="2"/>
  <c r="L1231" i="2"/>
  <c r="L1232" i="2"/>
  <c r="L1233" i="2"/>
  <c r="L1226" i="2"/>
  <c r="L1227" i="2"/>
  <c r="L1228" i="2"/>
  <c r="L1230" i="2"/>
  <c r="L1223" i="2"/>
  <c r="L1224" i="2"/>
  <c r="L1225" i="2"/>
  <c r="L1218" i="2"/>
  <c r="L1219" i="2"/>
  <c r="L1220" i="2"/>
  <c r="L1222" i="2"/>
  <c r="L1215" i="2"/>
  <c r="L1216" i="2"/>
  <c r="L1217" i="2"/>
  <c r="L1210" i="2"/>
  <c r="L1213" i="2"/>
  <c r="L1203" i="2"/>
  <c r="L1205" i="2"/>
  <c r="L1207" i="2"/>
  <c r="L1208" i="2"/>
  <c r="L1209" i="2"/>
  <c r="L1202" i="2"/>
  <c r="L1194" i="2"/>
  <c r="L1195" i="2"/>
  <c r="L1197" i="2"/>
  <c r="L1199" i="2"/>
  <c r="L1200" i="2"/>
  <c r="L1193" i="2"/>
  <c r="L1186" i="2"/>
  <c r="L1187" i="2"/>
  <c r="L1189" i="2"/>
  <c r="L1192" i="2"/>
  <c r="L1183" i="2"/>
  <c r="L1184" i="2"/>
  <c r="L1185" i="2"/>
  <c r="L1178" i="2"/>
  <c r="L1181" i="2"/>
  <c r="L1171" i="2"/>
  <c r="L1173" i="2"/>
  <c r="L1175" i="2"/>
  <c r="L1176" i="2"/>
  <c r="L1177" i="2"/>
  <c r="L1170" i="2"/>
  <c r="L1162" i="2"/>
  <c r="L1163" i="2"/>
  <c r="L1165" i="2"/>
  <c r="L1167" i="2"/>
  <c r="L1168" i="2"/>
  <c r="L1161" i="2"/>
  <c r="L1154" i="2"/>
  <c r="L1155" i="2"/>
  <c r="L1157" i="2"/>
  <c r="L1160" i="2"/>
  <c r="L1151" i="2"/>
  <c r="L1152" i="2"/>
  <c r="L1153" i="2"/>
  <c r="L1146" i="2"/>
  <c r="L1149" i="2"/>
  <c r="L1139" i="2"/>
  <c r="L1141" i="2"/>
  <c r="L1143" i="2"/>
  <c r="L1144" i="2"/>
  <c r="L1145" i="2"/>
  <c r="L1138" i="2"/>
  <c r="L1130" i="2"/>
  <c r="L1131" i="2"/>
  <c r="L1133" i="2"/>
  <c r="L1135" i="2"/>
  <c r="L1136" i="2"/>
  <c r="L1129" i="2"/>
  <c r="L1122" i="2"/>
  <c r="L1123" i="2"/>
  <c r="L1125" i="2"/>
  <c r="L1128" i="2"/>
  <c r="L1119" i="2"/>
  <c r="L1120" i="2"/>
  <c r="L1121" i="2"/>
  <c r="L1114" i="2"/>
  <c r="L1117" i="2"/>
  <c r="L1107" i="2"/>
  <c r="L1109" i="2"/>
  <c r="L1111" i="2"/>
  <c r="L1112" i="2"/>
  <c r="L1113" i="2"/>
  <c r="L1106" i="2"/>
  <c r="L1098" i="2"/>
  <c r="L1099" i="2"/>
  <c r="L1101" i="2"/>
  <c r="L1103" i="2"/>
  <c r="L1104" i="2"/>
  <c r="L1097" i="2"/>
  <c r="L1090" i="2"/>
  <c r="L1091" i="2"/>
  <c r="L1093" i="2"/>
  <c r="L1096" i="2"/>
  <c r="L1087" i="2"/>
  <c r="L1088" i="2"/>
  <c r="L1089" i="2"/>
  <c r="L1082" i="2"/>
  <c r="L1085" i="2"/>
  <c r="L1075" i="2"/>
  <c r="L1077" i="2"/>
  <c r="L1079" i="2"/>
  <c r="L1080" i="2"/>
  <c r="L1081" i="2"/>
  <c r="L1068" i="2"/>
  <c r="L1070" i="2"/>
  <c r="L1071" i="2"/>
  <c r="L1073" i="2"/>
  <c r="L1063" i="2"/>
  <c r="L1064" i="2"/>
  <c r="L1065" i="2"/>
  <c r="L1059" i="2"/>
  <c r="L1062" i="2"/>
  <c r="L1053" i="2"/>
  <c r="L1054" i="2"/>
  <c r="L1055" i="2"/>
  <c r="L1056" i="2"/>
  <c r="L1049" i="2"/>
  <c r="L1044" i="2"/>
  <c r="L1045" i="2"/>
  <c r="L1047" i="2"/>
  <c r="L1036" i="2"/>
  <c r="L1037" i="2"/>
  <c r="L1038" i="2"/>
  <c r="L1040" i="2"/>
  <c r="L1035" i="2"/>
  <c r="L1027" i="2"/>
  <c r="L1028" i="2"/>
  <c r="L1029" i="2"/>
  <c r="L1020" i="2"/>
  <c r="L1022" i="2"/>
  <c r="L1025" i="2"/>
  <c r="L1019" i="2"/>
  <c r="L1011" i="2"/>
  <c r="L1013" i="2"/>
  <c r="L1016" i="2"/>
  <c r="L1007" i="2"/>
  <c r="L1008" i="2"/>
  <c r="L1009" i="2"/>
  <c r="L1004" i="2"/>
  <c r="L995" i="2"/>
  <c r="L998" i="2"/>
  <c r="L999" i="2"/>
  <c r="L1000" i="2"/>
  <c r="L990" i="2"/>
  <c r="L991" i="2"/>
  <c r="L989" i="2"/>
  <c r="L980" i="2"/>
  <c r="L981" i="2"/>
  <c r="L982" i="2"/>
  <c r="L972" i="2"/>
  <c r="L973" i="2"/>
  <c r="L976" i="2"/>
  <c r="L971" i="2"/>
  <c r="L963" i="2"/>
  <c r="L964" i="2"/>
  <c r="L955" i="2"/>
  <c r="L958" i="2"/>
  <c r="L961" i="2"/>
  <c r="L953" i="2"/>
  <c r="L952" i="2"/>
  <c r="L939" i="2"/>
  <c r="L943" i="2"/>
  <c r="L944" i="2"/>
  <c r="L945" i="2"/>
  <c r="L934" i="2"/>
  <c r="L935" i="2"/>
  <c r="L932" i="2"/>
  <c r="L923" i="2"/>
  <c r="L924" i="2"/>
  <c r="L918" i="2"/>
  <c r="L921" i="2"/>
  <c r="L912" i="2"/>
  <c r="L913" i="2"/>
  <c r="L911" i="2"/>
  <c r="L900" i="2"/>
  <c r="L902" i="2"/>
  <c r="L903" i="2"/>
  <c r="L891" i="2"/>
  <c r="L892" i="2"/>
  <c r="L896" i="2"/>
  <c r="L889" i="2"/>
  <c r="L875" i="2"/>
  <c r="L879" i="2"/>
  <c r="L880" i="2"/>
  <c r="L881" i="2"/>
  <c r="L870" i="2"/>
  <c r="L871" i="2"/>
  <c r="L868" i="2"/>
  <c r="L859" i="2"/>
  <c r="L860" i="2"/>
  <c r="L854" i="2"/>
  <c r="L857" i="2"/>
  <c r="L848" i="2"/>
  <c r="L849" i="2"/>
  <c r="L847" i="2"/>
  <c r="L836" i="2"/>
  <c r="L838" i="2"/>
  <c r="L839" i="2"/>
  <c r="L827" i="2"/>
  <c r="L828" i="2"/>
  <c r="L832" i="2"/>
  <c r="L825" i="2"/>
  <c r="L811" i="2"/>
  <c r="L815" i="2"/>
  <c r="L816" i="2"/>
  <c r="L817" i="2"/>
  <c r="L806" i="2"/>
  <c r="L807" i="2"/>
  <c r="L804" i="2"/>
  <c r="L795" i="2"/>
  <c r="L796" i="2"/>
  <c r="L790" i="2"/>
  <c r="L793" i="2"/>
  <c r="L784" i="2"/>
  <c r="L785" i="2"/>
  <c r="L783" i="2"/>
  <c r="L772" i="2"/>
  <c r="L774" i="2"/>
  <c r="L775" i="2"/>
  <c r="L763" i="2"/>
  <c r="L764" i="2"/>
  <c r="L768" i="2"/>
  <c r="L761" i="2"/>
  <c r="L747" i="2"/>
  <c r="L751" i="2"/>
  <c r="L752" i="2"/>
  <c r="L753" i="2"/>
  <c r="L742" i="2"/>
  <c r="L743" i="2"/>
  <c r="L740" i="2"/>
  <c r="L731" i="2"/>
  <c r="L732" i="2"/>
  <c r="L726" i="2"/>
  <c r="L729" i="2"/>
  <c r="L720" i="2"/>
  <c r="L721" i="2"/>
  <c r="L719" i="2"/>
  <c r="L708" i="2"/>
  <c r="L710" i="2"/>
  <c r="L711" i="2"/>
  <c r="L699" i="2"/>
  <c r="L700" i="2"/>
  <c r="L704" i="2"/>
  <c r="L696" i="2"/>
  <c r="L683" i="2"/>
  <c r="L684" i="2"/>
  <c r="L686" i="2"/>
  <c r="L671" i="2"/>
  <c r="L672" i="2"/>
  <c r="L668" i="2"/>
  <c r="L650" i="2"/>
  <c r="L654" i="2"/>
  <c r="L656" i="2"/>
  <c r="L642" i="2"/>
  <c r="L643" i="2"/>
  <c r="L640" i="2"/>
  <c r="L626" i="2"/>
  <c r="L628" i="2"/>
  <c r="L630" i="2"/>
  <c r="L614" i="2"/>
  <c r="L615" i="2"/>
  <c r="L611" i="2"/>
  <c r="L598" i="2"/>
  <c r="L599" i="2"/>
  <c r="L600" i="2"/>
  <c r="L586" i="2"/>
  <c r="L587" i="2"/>
  <c r="L592" i="2"/>
  <c r="L583" i="2"/>
  <c r="L571" i="2"/>
  <c r="L572" i="2"/>
  <c r="L564" i="2"/>
  <c r="L568" i="2"/>
  <c r="L556" i="2"/>
  <c r="L558" i="2"/>
  <c r="L551" i="2"/>
  <c r="L524" i="2"/>
  <c r="L527" i="2"/>
  <c r="L511" i="2"/>
  <c r="L500" i="2"/>
  <c r="L502" i="2"/>
  <c r="L468" i="2"/>
  <c r="L470" i="2"/>
  <c r="L471" i="2"/>
  <c r="L455" i="2"/>
  <c r="L444" i="2"/>
  <c r="L446" i="2"/>
  <c r="L414" i="2"/>
  <c r="L415" i="2"/>
  <c r="L407" i="2"/>
  <c r="L399" i="2"/>
  <c r="L383" i="2"/>
  <c r="L382" i="2"/>
  <c r="L358" i="2"/>
  <c r="L359" i="2"/>
  <c r="L351" i="2"/>
  <c r="L327" i="2"/>
  <c r="L324" i="2"/>
  <c r="L300" i="2"/>
  <c r="L302" i="2"/>
  <c r="L295" i="2"/>
  <c r="L271" i="2"/>
  <c r="L268" i="2"/>
  <c r="L244" i="2"/>
  <c r="L246" i="2"/>
  <c r="L214" i="2"/>
  <c r="L215" i="2"/>
  <c r="L212" i="2"/>
  <c r="L148" i="2"/>
  <c r="L150" i="2"/>
  <c r="L143" i="2"/>
  <c r="L108" i="2"/>
  <c r="L110" i="2"/>
  <c r="L79" i="2"/>
  <c r="L71" i="2"/>
  <c r="L39" i="2"/>
  <c r="H5632" i="2"/>
  <c r="H5624" i="2"/>
  <c r="H5631" i="2"/>
  <c r="K5631" i="2" s="1"/>
  <c r="M5631" i="2" s="1"/>
  <c r="H5623" i="2"/>
  <c r="K5623" i="2" s="1"/>
  <c r="M5623" i="2" s="1"/>
  <c r="H5630" i="2"/>
  <c r="H5622" i="2"/>
  <c r="H5629" i="2"/>
  <c r="H5621" i="2"/>
  <c r="K5621" i="2" s="1"/>
  <c r="M5621" i="2" s="1"/>
  <c r="H5628" i="2"/>
  <c r="K5628" i="2" s="1"/>
  <c r="M5628" i="2" s="1"/>
  <c r="K5630" i="2"/>
  <c r="K5622" i="2"/>
  <c r="M5622" i="2" s="1"/>
  <c r="K5626" i="2"/>
  <c r="M5626" i="2" s="1"/>
  <c r="K5625" i="2"/>
  <c r="K5627" i="2"/>
  <c r="M5627" i="2" s="1"/>
  <c r="K5632" i="2"/>
  <c r="M5632" i="2" s="1"/>
  <c r="K5624" i="2"/>
  <c r="K5629" i="2"/>
  <c r="M5629" i="2" s="1"/>
  <c r="H5627" i="2"/>
  <c r="M5625" i="2"/>
  <c r="M5630" i="2"/>
  <c r="M5624" i="2"/>
  <c r="L682" i="2"/>
  <c r="L492" i="2"/>
  <c r="L452" i="2"/>
  <c r="L436" i="2"/>
  <c r="L396" i="2"/>
  <c r="L380" i="2"/>
  <c r="L236" i="2"/>
  <c r="L172" i="2"/>
  <c r="L68" i="2"/>
  <c r="L52" i="2"/>
  <c r="L44" i="2"/>
  <c r="L5076" i="3"/>
  <c r="L5604" i="3"/>
  <c r="L5495" i="3"/>
  <c r="L5032" i="3"/>
  <c r="L4999" i="3"/>
  <c r="L5025" i="3"/>
  <c r="L4976" i="3"/>
  <c r="L4865" i="3"/>
  <c r="L4611" i="3"/>
  <c r="L4831" i="3"/>
  <c r="L4265" i="3"/>
  <c r="L4164" i="3"/>
  <c r="L4479" i="3"/>
  <c r="L3997" i="3"/>
  <c r="L3938" i="3"/>
  <c r="L3906" i="3"/>
  <c r="L2811" i="3"/>
  <c r="L5548" i="3"/>
  <c r="L5280" i="3"/>
  <c r="L5520" i="3"/>
  <c r="L5518" i="3"/>
  <c r="L5544" i="3"/>
  <c r="L5519" i="3"/>
  <c r="L5304" i="3"/>
  <c r="L5295" i="3"/>
  <c r="L5337" i="3"/>
  <c r="L5290" i="3"/>
  <c r="L5060" i="3"/>
  <c r="L5166" i="3"/>
  <c r="L5039" i="3"/>
  <c r="L5136" i="3"/>
  <c r="L4988" i="3"/>
  <c r="L4960" i="3"/>
  <c r="L4998" i="3"/>
  <c r="L4911" i="3"/>
  <c r="L4859" i="3"/>
  <c r="L4991" i="3"/>
  <c r="L4787" i="3"/>
  <c r="L4686" i="3"/>
  <c r="L4756" i="3"/>
  <c r="L4607" i="3"/>
  <c r="L4357" i="3"/>
  <c r="L4387" i="3"/>
  <c r="L4338" i="3"/>
  <c r="L4310" i="3"/>
  <c r="L4078" i="3"/>
  <c r="L4380" i="3"/>
  <c r="L4095" i="3"/>
  <c r="L3970" i="3"/>
  <c r="L4285" i="3"/>
  <c r="L3864" i="3"/>
  <c r="L3688" i="3"/>
  <c r="L3664" i="3"/>
  <c r="L3735" i="3"/>
  <c r="L3703" i="3"/>
  <c r="L3671" i="3"/>
  <c r="L3655" i="3"/>
  <c r="L2898" i="3"/>
  <c r="L890" i="3"/>
  <c r="L5612" i="3"/>
  <c r="L3857" i="3"/>
  <c r="L5571" i="3"/>
  <c r="L5555" i="3"/>
  <c r="L5557" i="3"/>
  <c r="L5502" i="3"/>
  <c r="L5516" i="3"/>
  <c r="L5327" i="3"/>
  <c r="L5115" i="3"/>
  <c r="L5114" i="3"/>
  <c r="L4992" i="3"/>
  <c r="L4975" i="3"/>
  <c r="L5142" i="3"/>
  <c r="L5066" i="3"/>
  <c r="L4863" i="3"/>
  <c r="L4830" i="3"/>
  <c r="L4766" i="3"/>
  <c r="L4997" i="3"/>
  <c r="L4856" i="3"/>
  <c r="L4877" i="3"/>
  <c r="L4700" i="3"/>
  <c r="L4675" i="3"/>
  <c r="L4625" i="3"/>
  <c r="L4760" i="3"/>
  <c r="L4747" i="3"/>
  <c r="L4517" i="3"/>
  <c r="L4264" i="3"/>
  <c r="L4688" i="3"/>
  <c r="L4642" i="3"/>
  <c r="L4575" i="3"/>
  <c r="L4480" i="3"/>
  <c r="L4736" i="3"/>
  <c r="L4587" i="3"/>
  <c r="L4494" i="3"/>
  <c r="L4468" i="3"/>
  <c r="L4510" i="3"/>
  <c r="L4117" i="3"/>
  <c r="L4547" i="3"/>
  <c r="L4204" i="3"/>
  <c r="L4213" i="3"/>
  <c r="L4189" i="3"/>
  <c r="L3850" i="3"/>
  <c r="L4130" i="3"/>
  <c r="L4064" i="3"/>
  <c r="L4349" i="3"/>
  <c r="L3744" i="3"/>
  <c r="L3618" i="3"/>
  <c r="L3309" i="3"/>
  <c r="L3363" i="3"/>
  <c r="L3320" i="3"/>
  <c r="L5578" i="3"/>
  <c r="L5537" i="3"/>
  <c r="L5545" i="3"/>
  <c r="L5607" i="3"/>
  <c r="L5600" i="3"/>
  <c r="L5556" i="3"/>
  <c r="L5525" i="3"/>
  <c r="L5513" i="3"/>
  <c r="L5272" i="3"/>
  <c r="L5299" i="3"/>
  <c r="L5297" i="3"/>
  <c r="L5144" i="3"/>
  <c r="L5170" i="3"/>
  <c r="L5014" i="3"/>
  <c r="L5009" i="3"/>
  <c r="L5084" i="3"/>
  <c r="L5052" i="3"/>
  <c r="L5164" i="3"/>
  <c r="L5182" i="3"/>
  <c r="L5085" i="3"/>
  <c r="L5053" i="3"/>
  <c r="L4922" i="3"/>
  <c r="L4794" i="3"/>
  <c r="L4762" i="3"/>
  <c r="L4896" i="3"/>
  <c r="L4903" i="3"/>
  <c r="L4600" i="3"/>
  <c r="L4987" i="3"/>
  <c r="L4882" i="3"/>
  <c r="L4738" i="3"/>
  <c r="L4697" i="3"/>
  <c r="L4674" i="3"/>
  <c r="L4734" i="3"/>
  <c r="L4296" i="3"/>
  <c r="L4477" i="3"/>
  <c r="L4528" i="3"/>
  <c r="L4583" i="3"/>
  <c r="L4222" i="3"/>
  <c r="L4506" i="3"/>
  <c r="L4306" i="3"/>
  <c r="L4373" i="3"/>
  <c r="L4027" i="3"/>
  <c r="L3905" i="3"/>
  <c r="L3841" i="3"/>
  <c r="L4218" i="3"/>
  <c r="L4129" i="3"/>
  <c r="L3883" i="3"/>
  <c r="L4080" i="3"/>
  <c r="L4271" i="3"/>
  <c r="L3854" i="3"/>
  <c r="L4354" i="3"/>
  <c r="L3935" i="3"/>
  <c r="L3871" i="3"/>
  <c r="L3720" i="3"/>
  <c r="L3696" i="3"/>
  <c r="L4145" i="3"/>
  <c r="L3952" i="3"/>
  <c r="L3888" i="3"/>
  <c r="L3327" i="3"/>
  <c r="L2812" i="3"/>
  <c r="L2817" i="3"/>
  <c r="L2217" i="3"/>
  <c r="L1068" i="3"/>
  <c r="L982" i="3"/>
  <c r="L1110" i="3"/>
  <c r="L5615" i="3"/>
  <c r="L5590" i="3"/>
  <c r="L5591" i="3"/>
  <c r="L5599" i="3"/>
  <c r="L5549" i="3"/>
  <c r="L5490" i="3"/>
  <c r="L5608" i="3"/>
  <c r="L5534" i="3"/>
  <c r="L5278" i="3"/>
  <c r="L5311" i="3"/>
  <c r="L5345" i="3"/>
  <c r="L5176" i="3"/>
  <c r="L5109" i="3"/>
  <c r="L5143" i="3"/>
  <c r="L5096" i="3"/>
  <c r="L5016" i="3"/>
  <c r="L5167" i="3"/>
  <c r="L5141" i="3"/>
  <c r="L5037" i="3"/>
  <c r="L4790" i="3"/>
  <c r="L4758" i="3"/>
  <c r="L4888" i="3"/>
  <c r="L4764" i="3"/>
  <c r="L4853" i="3"/>
  <c r="L4828" i="3"/>
  <c r="L4776" i="3"/>
  <c r="L4964" i="3"/>
  <c r="L4870" i="3"/>
  <c r="L4755" i="3"/>
  <c r="L4702" i="3"/>
  <c r="L4680" i="3"/>
  <c r="L4767" i="3"/>
  <c r="L4609" i="3"/>
  <c r="L4542" i="3"/>
  <c r="L4514" i="3"/>
  <c r="L4813" i="3"/>
  <c r="L4379" i="3"/>
  <c r="L4330" i="3"/>
  <c r="L4487" i="3"/>
  <c r="L4220" i="3"/>
  <c r="L4101" i="3"/>
  <c r="L4545" i="3"/>
  <c r="L4196" i="3"/>
  <c r="L4737" i="3"/>
  <c r="L4147" i="3"/>
  <c r="L4083" i="3"/>
  <c r="L4073" i="3"/>
  <c r="L3897" i="3"/>
  <c r="L4201" i="3"/>
  <c r="L3648" i="3"/>
  <c r="L3628" i="3"/>
  <c r="L3581" i="3"/>
  <c r="L3549" i="3"/>
  <c r="L3517" i="3"/>
  <c r="L3485" i="3"/>
  <c r="L3453" i="3"/>
  <c r="L3651" i="3"/>
  <c r="L4010" i="3"/>
  <c r="L3431" i="3"/>
  <c r="L3418" i="3"/>
  <c r="L2851" i="3"/>
  <c r="L2743" i="3"/>
  <c r="L4663" i="3"/>
  <c r="L3872" i="3"/>
  <c r="L3731" i="3"/>
  <c r="L3667" i="3"/>
  <c r="L3659" i="3"/>
  <c r="X44" i="3"/>
  <c r="W44" i="3"/>
  <c r="L1075" i="3"/>
  <c r="L5044" i="3"/>
  <c r="L4886" i="3"/>
  <c r="L5566" i="3"/>
  <c r="L5313" i="3"/>
  <c r="L5277" i="3"/>
  <c r="L5111" i="3"/>
  <c r="L5284" i="3"/>
  <c r="L5034" i="3"/>
  <c r="L4750" i="3"/>
  <c r="L4837" i="3"/>
  <c r="L4524" i="3"/>
  <c r="L4124" i="3"/>
  <c r="L4743" i="3"/>
  <c r="L4209" i="3"/>
  <c r="L3914" i="3"/>
  <c r="L4515" i="3"/>
  <c r="L5587" i="3"/>
  <c r="L5560" i="3"/>
  <c r="L5287" i="3"/>
  <c r="L5134" i="3"/>
  <c r="L5154" i="3"/>
  <c r="L5137" i="3"/>
  <c r="L5158" i="3"/>
  <c r="L4961" i="3"/>
  <c r="L4908" i="3"/>
  <c r="L4965" i="3"/>
  <c r="L4648" i="3"/>
  <c r="L4864" i="3"/>
  <c r="L4819" i="3"/>
  <c r="L4729" i="3"/>
  <c r="L4707" i="3"/>
  <c r="L4799" i="3"/>
  <c r="L4589" i="3"/>
  <c r="L4698" i="3"/>
  <c r="L4634" i="3"/>
  <c r="L4312" i="3"/>
  <c r="L4377" i="3"/>
  <c r="L4434" i="3"/>
  <c r="L4570" i="3"/>
  <c r="L4440" i="3"/>
  <c r="L4266" i="3"/>
  <c r="L4202" i="3"/>
  <c r="L4382" i="3"/>
  <c r="L4258" i="3"/>
  <c r="L3937" i="3"/>
  <c r="L3978" i="3"/>
  <c r="L4121" i="3"/>
  <c r="L4463" i="3"/>
  <c r="L4367" i="3"/>
  <c r="L4339" i="3"/>
  <c r="L3967" i="3"/>
  <c r="L3903" i="3"/>
  <c r="L3656" i="3"/>
  <c r="L3644" i="3"/>
  <c r="L3451" i="3"/>
  <c r="L3419" i="3"/>
  <c r="L3294" i="3"/>
  <c r="L2756" i="3"/>
  <c r="L2725" i="3"/>
  <c r="L4854" i="3"/>
  <c r="L4875" i="3"/>
  <c r="L4748" i="3"/>
  <c r="L4706" i="3"/>
  <c r="L4671" i="3"/>
  <c r="L4636" i="3"/>
  <c r="L4692" i="3"/>
  <c r="L4601" i="3"/>
  <c r="L4620" i="3"/>
  <c r="L4595" i="3"/>
  <c r="L4461" i="3"/>
  <c r="L4467" i="3"/>
  <c r="L4705" i="3"/>
  <c r="L4523" i="3"/>
  <c r="L4488" i="3"/>
  <c r="L4362" i="3"/>
  <c r="L4346" i="3"/>
  <c r="L4309" i="3"/>
  <c r="L4269" i="3"/>
  <c r="L4139" i="3"/>
  <c r="L4168" i="3"/>
  <c r="L4275" i="3"/>
  <c r="L3882" i="3"/>
  <c r="L3842" i="3"/>
  <c r="L3843" i="3"/>
  <c r="L4018" i="3"/>
  <c r="L4322" i="3"/>
  <c r="L4513" i="3"/>
  <c r="L4122" i="3"/>
  <c r="L3996" i="3"/>
  <c r="L3830" i="3"/>
  <c r="L3652" i="3"/>
  <c r="L3632" i="3"/>
  <c r="L3936" i="3"/>
  <c r="L3601" i="3"/>
  <c r="L3614" i="3"/>
  <c r="L3417" i="3"/>
  <c r="L3373" i="3"/>
  <c r="L3627" i="3"/>
  <c r="L3443" i="3"/>
  <c r="L3360" i="3"/>
  <c r="L3387" i="3"/>
  <c r="L3352" i="3"/>
  <c r="L3319" i="3"/>
  <c r="L2816" i="3"/>
  <c r="L2759" i="3"/>
  <c r="L2736" i="3"/>
  <c r="L2809" i="3"/>
  <c r="L2888" i="3"/>
  <c r="L2170" i="3"/>
  <c r="L5585" i="3"/>
  <c r="L5573" i="3"/>
  <c r="L5561" i="3"/>
  <c r="L5609" i="3"/>
  <c r="L5594" i="3"/>
  <c r="L5553" i="3"/>
  <c r="L5596" i="3"/>
  <c r="L5512" i="3"/>
  <c r="L5508" i="3"/>
  <c r="L5517" i="3"/>
  <c r="L5323" i="3"/>
  <c r="L5274" i="3"/>
  <c r="L5303" i="3"/>
  <c r="L5298" i="3"/>
  <c r="L5293" i="3"/>
  <c r="L5072" i="3"/>
  <c r="L5040" i="3"/>
  <c r="L5000" i="3"/>
  <c r="L5030" i="3"/>
  <c r="L5148" i="3"/>
  <c r="L5283" i="3"/>
  <c r="L5023" i="3"/>
  <c r="L4889" i="3"/>
  <c r="L5019" i="3"/>
  <c r="L5029" i="3"/>
  <c r="L5013" i="3"/>
  <c r="L5098" i="3"/>
  <c r="L4904" i="3"/>
  <c r="L4810" i="3"/>
  <c r="L4778" i="3"/>
  <c r="L4978" i="3"/>
  <c r="L4909" i="3"/>
  <c r="L4844" i="3"/>
  <c r="L4640" i="3"/>
  <c r="L4878" i="3"/>
  <c r="L4898" i="3"/>
  <c r="L4967" i="3"/>
  <c r="L4874" i="3"/>
  <c r="L4926" i="3"/>
  <c r="L4771" i="3"/>
  <c r="L4851" i="3"/>
  <c r="L4745" i="3"/>
  <c r="L4723" i="3"/>
  <c r="L4684" i="3"/>
  <c r="L4781" i="3"/>
  <c r="L4740" i="3"/>
  <c r="L4683" i="3"/>
  <c r="L4549" i="3"/>
  <c r="L4520" i="3"/>
  <c r="L4492" i="3"/>
  <c r="L4460" i="3"/>
  <c r="L4727" i="3"/>
  <c r="L4558" i="3"/>
  <c r="L4527" i="3"/>
  <c r="L4345" i="3"/>
  <c r="L4709" i="3"/>
  <c r="L4446" i="3"/>
  <c r="L4550" i="3"/>
  <c r="L4519" i="3"/>
  <c r="L4325" i="3"/>
  <c r="L4283" i="3"/>
  <c r="L4333" i="3"/>
  <c r="L4291" i="3"/>
  <c r="L4150" i="3"/>
  <c r="L4475" i="3"/>
  <c r="L4167" i="3"/>
  <c r="L4039" i="3"/>
  <c r="L4314" i="3"/>
  <c r="L4267" i="3"/>
  <c r="L4235" i="3"/>
  <c r="L4237" i="3"/>
  <c r="L4194" i="3"/>
  <c r="L4383" i="3"/>
  <c r="L4254" i="3"/>
  <c r="L3986" i="3"/>
  <c r="L3834" i="3"/>
  <c r="L3915" i="3"/>
  <c r="L4578" i="3"/>
  <c r="L4138" i="3"/>
  <c r="L3965" i="3"/>
  <c r="L3901" i="3"/>
  <c r="L3837" i="3"/>
  <c r="L4198" i="3"/>
  <c r="L3736" i="3"/>
  <c r="L3704" i="3"/>
  <c r="L3672" i="3"/>
  <c r="L4170" i="3"/>
  <c r="L4042" i="3"/>
  <c r="L3333" i="3"/>
  <c r="L3301" i="3"/>
  <c r="L3635" i="3"/>
  <c r="L4048" i="3"/>
  <c r="L3543" i="3"/>
  <c r="L3411" i="3"/>
  <c r="L3336" i="3"/>
  <c r="L3586" i="3"/>
  <c r="L3554" i="3"/>
  <c r="L3522" i="3"/>
  <c r="L3490" i="3"/>
  <c r="L3310" i="3"/>
  <c r="L3351" i="3"/>
  <c r="L3462" i="3"/>
  <c r="L3438" i="3"/>
  <c r="L3406" i="3"/>
  <c r="L2818" i="3"/>
  <c r="L2777" i="3"/>
  <c r="L2883" i="3"/>
  <c r="L2837" i="3"/>
  <c r="L2892" i="3"/>
  <c r="L2145" i="3"/>
  <c r="L2178" i="3"/>
  <c r="L2112" i="3"/>
  <c r="L2125" i="3"/>
  <c r="L2135" i="3"/>
  <c r="L2153" i="3"/>
  <c r="L2132" i="3"/>
  <c r="L1121" i="3"/>
  <c r="L988" i="3"/>
  <c r="L290" i="3"/>
  <c r="L1148" i="3"/>
  <c r="L1165" i="3"/>
  <c r="L1132" i="3"/>
  <c r="L4307" i="3"/>
  <c r="L4187" i="3"/>
  <c r="L4049" i="3"/>
  <c r="L3829" i="3"/>
  <c r="L4197" i="3"/>
  <c r="L3975" i="3"/>
  <c r="L3847" i="3"/>
  <c r="L3619" i="3"/>
  <c r="L3609" i="3"/>
  <c r="L3365" i="3"/>
  <c r="L3643" i="3"/>
  <c r="L3358" i="3"/>
  <c r="L3335" i="3"/>
  <c r="L3376" i="3"/>
  <c r="L3450" i="3"/>
  <c r="L3582" i="3"/>
  <c r="L3550" i="3"/>
  <c r="L3518" i="3"/>
  <c r="L3486" i="3"/>
  <c r="L3355" i="3"/>
  <c r="L2820" i="3"/>
  <c r="L2773" i="3"/>
  <c r="L2805" i="3"/>
  <c r="L2205" i="3"/>
  <c r="L2130" i="3"/>
  <c r="L2138" i="3"/>
  <c r="L2223" i="3"/>
  <c r="L1085" i="3"/>
  <c r="L1007" i="3"/>
  <c r="L1032" i="3"/>
  <c r="L3920" i="3"/>
  <c r="L3592" i="3"/>
  <c r="L3832" i="3"/>
  <c r="L3397" i="3"/>
  <c r="L3374" i="3"/>
  <c r="L2894" i="3"/>
  <c r="L2830" i="3"/>
  <c r="L2790" i="3"/>
  <c r="L3976" i="3"/>
  <c r="L3470" i="3"/>
  <c r="L3391" i="3"/>
  <c r="L2874" i="3"/>
  <c r="L2842" i="3"/>
  <c r="L2772" i="3"/>
  <c r="L2852" i="3"/>
  <c r="L2779" i="3"/>
  <c r="L2803" i="3"/>
  <c r="L3300" i="3"/>
  <c r="L2750" i="3"/>
  <c r="L2720" i="3"/>
  <c r="L2828" i="3"/>
  <c r="L2867" i="3"/>
  <c r="L2780" i="3"/>
  <c r="L2860" i="3"/>
  <c r="L2742" i="3"/>
  <c r="L2181" i="3"/>
  <c r="L2215" i="3"/>
  <c r="L2168" i="3"/>
  <c r="L2131" i="3"/>
  <c r="L2184" i="3"/>
  <c r="L2220" i="3"/>
  <c r="L2118" i="3"/>
  <c r="M38" i="3"/>
  <c r="V38" i="3" s="1"/>
  <c r="L1112" i="3"/>
  <c r="L997" i="3"/>
  <c r="L490" i="3"/>
  <c r="L3429" i="3"/>
  <c r="L3639" i="3"/>
  <c r="L3570" i="3"/>
  <c r="L3538" i="3"/>
  <c r="L3506" i="3"/>
  <c r="L3390" i="3"/>
  <c r="L3297" i="3"/>
  <c r="L2834" i="3"/>
  <c r="L2802" i="3"/>
  <c r="L3368" i="3"/>
  <c r="L2163" i="3"/>
  <c r="L2211" i="3"/>
  <c r="L2160" i="3"/>
  <c r="M41" i="3"/>
  <c r="V41" i="3" s="1"/>
  <c r="L3366" i="3"/>
  <c r="L2195" i="3"/>
  <c r="L2194" i="3"/>
  <c r="L2114" i="3"/>
  <c r="L2221" i="3"/>
  <c r="L1052" i="3"/>
  <c r="M39" i="3"/>
  <c r="V39" i="3" s="1"/>
  <c r="L4906" i="3"/>
  <c r="L4795" i="3"/>
  <c r="L4772" i="3"/>
  <c r="L4852" i="3"/>
  <c r="L4659" i="3"/>
  <c r="L4714" i="3"/>
  <c r="L4432" i="3"/>
  <c r="L4435" i="3"/>
  <c r="M37" i="3"/>
  <c r="V37" i="3" s="1"/>
  <c r="L2120" i="3"/>
  <c r="L2133" i="3"/>
  <c r="L538" i="3"/>
  <c r="L410" i="3"/>
  <c r="L346" i="3"/>
  <c r="L1044" i="3"/>
  <c r="L1135" i="3"/>
  <c r="L1033" i="3"/>
  <c r="L399" i="3"/>
  <c r="L1163" i="3"/>
  <c r="L1022" i="3"/>
  <c r="L1169" i="3"/>
  <c r="L1099" i="3"/>
  <c r="L897" i="3"/>
  <c r="L421" i="3"/>
  <c r="L1152" i="3"/>
  <c r="L543" i="3"/>
  <c r="L1154" i="3"/>
  <c r="L1062" i="3"/>
  <c r="L980" i="3"/>
  <c r="L935" i="3"/>
  <c r="L919" i="3"/>
  <c r="L887" i="3"/>
  <c r="L869" i="3"/>
  <c r="L1138" i="3"/>
  <c r="L1056" i="3"/>
  <c r="L957" i="3"/>
  <c r="L375" i="3"/>
  <c r="L879" i="3"/>
  <c r="L472" i="3"/>
  <c r="L961" i="3"/>
  <c r="L5554" i="3"/>
  <c r="L5583" i="3"/>
  <c r="L5559" i="3"/>
  <c r="L5597" i="3"/>
  <c r="L5614" i="3"/>
  <c r="L5606" i="3"/>
  <c r="L5598" i="3"/>
  <c r="L5572" i="3"/>
  <c r="L5484" i="3"/>
  <c r="L5538" i="3"/>
  <c r="L5505" i="3"/>
  <c r="L5496" i="3"/>
  <c r="L5521" i="3"/>
  <c r="L5500" i="3"/>
  <c r="L5542" i="3"/>
  <c r="L5322" i="3"/>
  <c r="L5306" i="3"/>
  <c r="L5260" i="3"/>
  <c r="L5271" i="3"/>
  <c r="L5289" i="3"/>
  <c r="L5171" i="3"/>
  <c r="L5139" i="3"/>
  <c r="L5307" i="3"/>
  <c r="L5163" i="3"/>
  <c r="L5097" i="3"/>
  <c r="L5145" i="3"/>
  <c r="L5124" i="3"/>
  <c r="L5102" i="3"/>
  <c r="L5054" i="3"/>
  <c r="L5022" i="3"/>
  <c r="L5152" i="3"/>
  <c r="L5286" i="3"/>
  <c r="L5110" i="3"/>
  <c r="L5168" i="3"/>
  <c r="L5095" i="3"/>
  <c r="L5047" i="3"/>
  <c r="L5015" i="3"/>
  <c r="L5184" i="3"/>
  <c r="L5138" i="3"/>
  <c r="L4955" i="3"/>
  <c r="L4980" i="3"/>
  <c r="L5011" i="3"/>
  <c r="L5099" i="3"/>
  <c r="L4983" i="3"/>
  <c r="L4850" i="3"/>
  <c r="L4818" i="3"/>
  <c r="L4786" i="3"/>
  <c r="L4754" i="3"/>
  <c r="L4925" i="3"/>
  <c r="L4899" i="3"/>
  <c r="L4995" i="3"/>
  <c r="L4624" i="3"/>
  <c r="L4868" i="3"/>
  <c r="L4812" i="3"/>
  <c r="L4763" i="3"/>
  <c r="L4823" i="3"/>
  <c r="L4792" i="3"/>
  <c r="L4957" i="3"/>
  <c r="L4931" i="3"/>
  <c r="L4788" i="3"/>
  <c r="L4887" i="3"/>
  <c r="L4739" i="3"/>
  <c r="L4722" i="3"/>
  <c r="L4681" i="3"/>
  <c r="L4658" i="3"/>
  <c r="L4613" i="3"/>
  <c r="L4592" i="3"/>
  <c r="L4797" i="3"/>
  <c r="L4703" i="3"/>
  <c r="L4654" i="3"/>
  <c r="L4626" i="3"/>
  <c r="L4604" i="3"/>
  <c r="L4746" i="3"/>
  <c r="L4715" i="3"/>
  <c r="L4666" i="3"/>
  <c r="L4633" i="3"/>
  <c r="L4581" i="3"/>
  <c r="L4454" i="3"/>
  <c r="L4368" i="3"/>
  <c r="L4336" i="3"/>
  <c r="L4304" i="3"/>
  <c r="L4272" i="3"/>
  <c r="L4240" i="3"/>
  <c r="L4208" i="3"/>
  <c r="L4721" i="3"/>
  <c r="L4661" i="3"/>
  <c r="L4641" i="3"/>
  <c r="L4606" i="3"/>
  <c r="L4369" i="3"/>
  <c r="L4337" i="3"/>
  <c r="L4305" i="3"/>
  <c r="L4273" i="3"/>
  <c r="L4241" i="3"/>
  <c r="L4532" i="3"/>
  <c r="L4451" i="3"/>
  <c r="L4711" i="3"/>
  <c r="L4586" i="3"/>
  <c r="L4555" i="3"/>
  <c r="L4507" i="3"/>
  <c r="L4816" i="3"/>
  <c r="L4560" i="3"/>
  <c r="L4462" i="3"/>
  <c r="L4436" i="3"/>
  <c r="L4535" i="3"/>
  <c r="M50" i="3" s="1"/>
  <c r="V50" i="3" s="1"/>
  <c r="L4334" i="3"/>
  <c r="L4234" i="3"/>
  <c r="L4116" i="3"/>
  <c r="L4052" i="3"/>
  <c r="L4679" i="3"/>
  <c r="L4308" i="3"/>
  <c r="L4157" i="3"/>
  <c r="L4093" i="3"/>
  <c r="L4508" i="3"/>
  <c r="L4355" i="3"/>
  <c r="L4301" i="3"/>
  <c r="L4260" i="3"/>
  <c r="L4188" i="3"/>
  <c r="L4158" i="3"/>
  <c r="L4030" i="3"/>
  <c r="L4284" i="3"/>
  <c r="L4111" i="3"/>
  <c r="L4047" i="3"/>
  <c r="L4742" i="3"/>
  <c r="L4363" i="3"/>
  <c r="L4277" i="3"/>
  <c r="L4236" i="3"/>
  <c r="L4364" i="3"/>
  <c r="L4067" i="3"/>
  <c r="L4255" i="3"/>
  <c r="L4040" i="3"/>
  <c r="L4017" i="3"/>
  <c r="L3977" i="3"/>
  <c r="L3913" i="3"/>
  <c r="L3849" i="3"/>
  <c r="L4230" i="3"/>
  <c r="L3992" i="3"/>
  <c r="L4146" i="3"/>
  <c r="L4057" i="3"/>
  <c r="L4003" i="3"/>
  <c r="L4579" i="3"/>
  <c r="L4455" i="3"/>
  <c r="L4199" i="3"/>
  <c r="L3964" i="3"/>
  <c r="L3932" i="3"/>
  <c r="L3900" i="3"/>
  <c r="L3868" i="3"/>
  <c r="L3836" i="3"/>
  <c r="L4169" i="3"/>
  <c r="L4072" i="3"/>
  <c r="L4041" i="3"/>
  <c r="L3973" i="3"/>
  <c r="L3909" i="3"/>
  <c r="L3845" i="3"/>
  <c r="L4505" i="3"/>
  <c r="L3990" i="3"/>
  <c r="L3958" i="3"/>
  <c r="L3926" i="3"/>
  <c r="L3894" i="3"/>
  <c r="L3862" i="3"/>
  <c r="L4178" i="3"/>
  <c r="L4120" i="3"/>
  <c r="L4089" i="3"/>
  <c r="L4050" i="3"/>
  <c r="L3999" i="3"/>
  <c r="L3951" i="3"/>
  <c r="L3887" i="3"/>
  <c r="L3823" i="3"/>
  <c r="L3928" i="3"/>
  <c r="L3625" i="3"/>
  <c r="L3599" i="3"/>
  <c r="L3623" i="3"/>
  <c r="L3856" i="3"/>
  <c r="L3600" i="3"/>
  <c r="L3621" i="3"/>
  <c r="L4243" i="3"/>
  <c r="L3824" i="3"/>
  <c r="L3606" i="3"/>
  <c r="L3585" i="3"/>
  <c r="L3553" i="3"/>
  <c r="L3521" i="3"/>
  <c r="L3489" i="3"/>
  <c r="L3457" i="3"/>
  <c r="L3425" i="3"/>
  <c r="L3912" i="3"/>
  <c r="L3741" i="3"/>
  <c r="L3733" i="3"/>
  <c r="L3725" i="3"/>
  <c r="L3717" i="3"/>
  <c r="L3709" i="3"/>
  <c r="L3701" i="3"/>
  <c r="L3693" i="3"/>
  <c r="L3685" i="3"/>
  <c r="L3677" i="3"/>
  <c r="L3669" i="3"/>
  <c r="L3661" i="3"/>
  <c r="L3653" i="3"/>
  <c r="L3645" i="3"/>
  <c r="L3637" i="3"/>
  <c r="L3629" i="3"/>
  <c r="L3359" i="3"/>
  <c r="L3324" i="3"/>
  <c r="L3551" i="3"/>
  <c r="L3487" i="3"/>
  <c r="L3375" i="3"/>
  <c r="L3458" i="3"/>
  <c r="L3426" i="3"/>
  <c r="L3574" i="3"/>
  <c r="L3542" i="3"/>
  <c r="L3510" i="3"/>
  <c r="L3344" i="3"/>
  <c r="L3313" i="3"/>
  <c r="L3298" i="3"/>
  <c r="L2844" i="3"/>
  <c r="L2793" i="3"/>
  <c r="L2769" i="3"/>
  <c r="L2900" i="3"/>
  <c r="L2853" i="3"/>
  <c r="L2891" i="3"/>
  <c r="L3303" i="3"/>
  <c r="L2728" i="3"/>
  <c r="L2841" i="3"/>
  <c r="L2748" i="3"/>
  <c r="L2836" i="3"/>
  <c r="L2727" i="3"/>
  <c r="M42" i="3" s="1"/>
  <c r="V42" i="3" s="1"/>
  <c r="L2741" i="3"/>
  <c r="L2137" i="3"/>
  <c r="L2148" i="3"/>
  <c r="L2204" i="3"/>
  <c r="L2174" i="3"/>
  <c r="L2208" i="3"/>
  <c r="L2182" i="3"/>
  <c r="L2207" i="3"/>
  <c r="L2161" i="3"/>
  <c r="L2146" i="3"/>
  <c r="L2212" i="3"/>
  <c r="L2150" i="3"/>
  <c r="L1116" i="3"/>
  <c r="L1061" i="3"/>
  <c r="L985" i="3"/>
  <c r="L1035" i="3"/>
  <c r="L958" i="3"/>
  <c r="L923" i="3"/>
  <c r="L891" i="3"/>
  <c r="L856" i="3"/>
  <c r="L1002" i="3"/>
  <c r="L834" i="3"/>
  <c r="L575" i="3"/>
  <c r="L1027" i="3"/>
  <c r="L872" i="3"/>
  <c r="L812" i="3"/>
  <c r="L519" i="3"/>
  <c r="L359" i="3"/>
  <c r="L1166" i="3"/>
  <c r="L496" i="3"/>
  <c r="L1102" i="3"/>
  <c r="L1076" i="3"/>
  <c r="L994" i="3"/>
  <c r="L937" i="3"/>
  <c r="L846" i="3"/>
  <c r="L487" i="3"/>
  <c r="L853" i="3"/>
  <c r="L979" i="3"/>
  <c r="L950" i="3"/>
  <c r="L934" i="3"/>
  <c r="L918" i="3"/>
  <c r="L902" i="3"/>
  <c r="L886" i="3"/>
  <c r="L868" i="3"/>
  <c r="L550" i="3"/>
  <c r="L486" i="3"/>
  <c r="L422" i="3"/>
  <c r="L358" i="3"/>
  <c r="L310" i="3"/>
  <c r="L43" i="3"/>
  <c r="L1060" i="3"/>
  <c r="L367" i="3"/>
  <c r="L1172" i="3"/>
  <c r="L1070" i="3"/>
  <c r="L328" i="3"/>
  <c r="L1114" i="3"/>
  <c r="L948" i="3"/>
  <c r="L932" i="3"/>
  <c r="L916" i="3"/>
  <c r="L900" i="3"/>
  <c r="L884" i="3"/>
  <c r="L590" i="3"/>
  <c r="L526" i="3"/>
  <c r="L462" i="3"/>
  <c r="L398" i="3"/>
  <c r="L334" i="3"/>
  <c r="L343" i="3"/>
  <c r="L584" i="3"/>
  <c r="L408" i="3"/>
  <c r="L2140" i="3"/>
  <c r="L2198" i="3"/>
  <c r="L2224" i="3"/>
  <c r="L2143" i="3"/>
  <c r="L2213" i="3"/>
  <c r="L1031" i="3"/>
  <c r="L1153" i="3"/>
  <c r="L1037" i="3"/>
  <c r="L904" i="3"/>
  <c r="L888" i="3"/>
  <c r="L294" i="3"/>
  <c r="L286" i="3"/>
  <c r="L455" i="3"/>
  <c r="L1147" i="3"/>
  <c r="L1045" i="3"/>
  <c r="L1014" i="3"/>
  <c r="L495" i="3"/>
  <c r="L46" i="3"/>
  <c r="L825" i="3"/>
  <c r="L445" i="3"/>
  <c r="L365" i="3"/>
  <c r="L383" i="3"/>
  <c r="L464" i="3"/>
  <c r="L376" i="3"/>
  <c r="L1113" i="3"/>
  <c r="L1040" i="3"/>
  <c r="L999" i="3"/>
  <c r="L978" i="3"/>
  <c r="L837" i="3"/>
  <c r="L566" i="3"/>
  <c r="L502" i="3"/>
  <c r="L438" i="3"/>
  <c r="L374" i="3"/>
  <c r="L302" i="3"/>
  <c r="L1098" i="3"/>
  <c r="L1063" i="3"/>
  <c r="L832" i="3"/>
  <c r="L335" i="3"/>
  <c r="L1139" i="3"/>
  <c r="L864" i="3"/>
  <c r="L576" i="3"/>
  <c r="L400" i="3"/>
  <c r="L5593" i="3"/>
  <c r="L5632" i="3"/>
  <c r="L5619" i="3"/>
  <c r="K5620" i="3"/>
  <c r="L5620" i="3" s="1"/>
  <c r="L5603" i="3"/>
  <c r="L5506" i="3"/>
  <c r="L5266" i="3"/>
  <c r="L5262" i="3"/>
  <c r="L5159" i="3"/>
  <c r="L5309" i="3"/>
  <c r="L5112" i="3"/>
  <c r="L5024" i="3"/>
  <c r="L5001" i="3"/>
  <c r="L5036" i="3"/>
  <c r="L4897" i="3"/>
  <c r="L5018" i="3"/>
  <c r="L4923" i="3"/>
  <c r="L4774" i="3"/>
  <c r="L4979" i="3"/>
  <c r="L4917" i="3"/>
  <c r="L4973" i="3"/>
  <c r="L4779" i="3"/>
  <c r="L4841" i="3"/>
  <c r="L4959" i="3"/>
  <c r="L4691" i="3"/>
  <c r="L4643" i="3"/>
  <c r="L4783" i="3"/>
  <c r="L4660" i="3"/>
  <c r="L4726" i="3"/>
  <c r="L4448" i="3"/>
  <c r="L4672" i="3"/>
  <c r="L4544" i="3"/>
  <c r="L4452" i="3"/>
  <c r="L4693" i="3"/>
  <c r="L4551" i="3"/>
  <c r="L4457" i="3"/>
  <c r="L4302" i="3"/>
  <c r="L4156" i="3"/>
  <c r="L4069" i="3"/>
  <c r="L4323" i="3"/>
  <c r="L4274" i="3"/>
  <c r="L4134" i="3"/>
  <c r="L4151" i="3"/>
  <c r="L4087" i="3"/>
  <c r="L4023" i="3"/>
  <c r="L4498" i="3"/>
  <c r="L4378" i="3"/>
  <c r="L4250" i="3"/>
  <c r="L4228" i="3"/>
  <c r="L4300" i="3"/>
  <c r="L4171" i="3"/>
  <c r="L4107" i="3"/>
  <c r="L4043" i="3"/>
  <c r="L4381" i="3"/>
  <c r="L4162" i="3"/>
  <c r="L4104" i="3"/>
  <c r="L3953" i="3"/>
  <c r="L3889" i="3"/>
  <c r="L3825" i="3"/>
  <c r="L3890" i="3"/>
  <c r="L4287" i="3"/>
  <c r="L4082" i="3"/>
  <c r="L3963" i="3"/>
  <c r="L3899" i="3"/>
  <c r="L3867" i="3"/>
  <c r="L3835" i="3"/>
  <c r="L4573" i="3"/>
  <c r="L4006" i="3"/>
  <c r="L4318" i="3"/>
  <c r="L4136" i="3"/>
  <c r="L4105" i="3"/>
  <c r="L4016" i="3"/>
  <c r="L3885" i="3"/>
  <c r="L4128" i="3"/>
  <c r="L4097" i="3"/>
  <c r="L4058" i="3"/>
  <c r="L4914" i="3"/>
  <c r="L4153" i="3"/>
  <c r="L3991" i="3"/>
  <c r="L3904" i="3"/>
  <c r="L3742" i="3"/>
  <c r="L3734" i="3"/>
  <c r="L3726" i="3"/>
  <c r="L3718" i="3"/>
  <c r="L3710" i="3"/>
  <c r="L3702" i="3"/>
  <c r="L3694" i="3"/>
  <c r="L3686" i="3"/>
  <c r="L3678" i="3"/>
  <c r="L3670" i="3"/>
  <c r="L3662" i="3"/>
  <c r="L3654" i="3"/>
  <c r="L3646" i="3"/>
  <c r="L3638" i="3"/>
  <c r="L3630" i="3"/>
  <c r="L3596" i="3"/>
  <c r="L3896" i="3"/>
  <c r="L4112" i="3"/>
  <c r="L3617" i="3"/>
  <c r="L3602" i="3"/>
  <c r="L3381" i="3"/>
  <c r="L3349" i="3"/>
  <c r="L3317" i="3"/>
  <c r="L4106" i="3"/>
  <c r="L3459" i="3"/>
  <c r="L3427" i="3"/>
  <c r="L3296" i="3"/>
  <c r="L3527" i="3"/>
  <c r="L3378" i="3"/>
  <c r="L3334" i="3"/>
  <c r="L3562" i="3"/>
  <c r="L3530" i="3"/>
  <c r="L3498" i="3"/>
  <c r="M46" i="3" s="1"/>
  <c r="V46" i="3" s="1"/>
  <c r="L3409" i="3"/>
  <c r="L3323" i="3"/>
  <c r="L3385" i="3"/>
  <c r="L3350" i="3"/>
  <c r="L2878" i="3"/>
  <c r="L2814" i="3"/>
  <c r="L3454" i="3"/>
  <c r="L3422" i="3"/>
  <c r="L3326" i="3"/>
  <c r="L3408" i="3"/>
  <c r="L3377" i="3"/>
  <c r="L3384" i="3"/>
  <c r="L3353" i="3"/>
  <c r="L3318" i="3"/>
  <c r="L2890" i="3"/>
  <c r="L2858" i="3"/>
  <c r="L2826" i="3"/>
  <c r="L2783" i="3"/>
  <c r="L2831" i="3"/>
  <c r="L2787" i="3"/>
  <c r="L2775" i="3"/>
  <c r="L2873" i="3"/>
  <c r="L2797" i="3"/>
  <c r="L2819" i="3"/>
  <c r="L2764" i="3"/>
  <c r="L2767" i="3"/>
  <c r="L2765" i="3"/>
  <c r="L2734" i="3"/>
  <c r="L2218" i="3"/>
  <c r="L2115" i="3"/>
  <c r="L2159" i="3"/>
  <c r="L2172" i="3"/>
  <c r="L2197" i="3"/>
  <c r="L2101" i="3"/>
  <c r="L2109" i="3"/>
  <c r="L2186" i="3"/>
  <c r="L2222" i="3"/>
  <c r="L2200" i="3"/>
  <c r="L2129" i="3"/>
  <c r="L1125" i="3"/>
  <c r="L1058" i="3"/>
  <c r="L968" i="3"/>
  <c r="L578" i="3"/>
  <c r="L546" i="3"/>
  <c r="L514" i="3"/>
  <c r="L450" i="3"/>
  <c r="L386" i="3"/>
  <c r="L354" i="3"/>
  <c r="L293" i="3"/>
  <c r="L447" i="3"/>
  <c r="L1173" i="3"/>
  <c r="L849" i="3"/>
  <c r="L504" i="3"/>
  <c r="L1086" i="3"/>
  <c r="L952" i="3"/>
  <c r="L842" i="3"/>
  <c r="L479" i="3"/>
  <c r="L392" i="3"/>
  <c r="L1084" i="3"/>
  <c r="L807" i="3"/>
  <c r="L351" i="3"/>
  <c r="L1053" i="3"/>
  <c r="L360" i="3"/>
  <c r="L1144" i="3"/>
  <c r="L998" i="3"/>
  <c r="L943" i="3"/>
  <c r="L927" i="3"/>
  <c r="L911" i="3"/>
  <c r="L895" i="3"/>
  <c r="L874" i="3"/>
  <c r="L858" i="3"/>
  <c r="L542" i="3"/>
  <c r="L478" i="3"/>
  <c r="L414" i="3"/>
  <c r="L350" i="3"/>
  <c r="L1097" i="3"/>
  <c r="L559" i="3"/>
  <c r="L863" i="3"/>
  <c r="L544" i="3"/>
  <c r="L368" i="3"/>
  <c r="L5611" i="3"/>
  <c r="L5586" i="3"/>
  <c r="L5579" i="3"/>
  <c r="L5584" i="3"/>
  <c r="L5564" i="3"/>
  <c r="L5481" i="3"/>
  <c r="L5531" i="3"/>
  <c r="L5523" i="3"/>
  <c r="L5339" i="3"/>
  <c r="L5318" i="3"/>
  <c r="L5131" i="3"/>
  <c r="L5165" i="3"/>
  <c r="L5117" i="3"/>
  <c r="L5147" i="3"/>
  <c r="L5135" i="3"/>
  <c r="L5056" i="3"/>
  <c r="L5121" i="3"/>
  <c r="L5033" i="3"/>
  <c r="L5068" i="3"/>
  <c r="L4929" i="3"/>
  <c r="L5012" i="3"/>
  <c r="L5035" i="3"/>
  <c r="L4866" i="3"/>
  <c r="L4806" i="3"/>
  <c r="L4916" i="3"/>
  <c r="L4970" i="3"/>
  <c r="L4895" i="3"/>
  <c r="L4827" i="3"/>
  <c r="L4751" i="3"/>
  <c r="L4808" i="3"/>
  <c r="L4804" i="3"/>
  <c r="L4753" i="3"/>
  <c r="L4716" i="3"/>
  <c r="L4652" i="3"/>
  <c r="L4719" i="3"/>
  <c r="L4670" i="3"/>
  <c r="L4621" i="3"/>
  <c r="L4731" i="3"/>
  <c r="L4682" i="3"/>
  <c r="L4503" i="3"/>
  <c r="L4627" i="3"/>
  <c r="L4493" i="3"/>
  <c r="L4483" i="3"/>
  <c r="L4571" i="3"/>
  <c r="L4481" i="3"/>
  <c r="L4839" i="3"/>
  <c r="L4500" i="3"/>
  <c r="L4478" i="3"/>
  <c r="L4472" i="3"/>
  <c r="L4252" i="3"/>
  <c r="L4092" i="3"/>
  <c r="L4245" i="3"/>
  <c r="L4133" i="3"/>
  <c r="L4370" i="3"/>
  <c r="L4070" i="3"/>
  <c r="L4154" i="3"/>
  <c r="L456" i="3"/>
  <c r="L991" i="3"/>
  <c r="L804" i="3"/>
  <c r="L5581" i="3"/>
  <c r="L5574" i="3"/>
  <c r="L5562" i="3"/>
  <c r="L5567" i="3"/>
  <c r="L5551" i="3"/>
  <c r="L5601" i="3"/>
  <c r="L5618" i="3"/>
  <c r="L5610" i="3"/>
  <c r="L5602" i="3"/>
  <c r="L5588" i="3"/>
  <c r="L5522" i="3"/>
  <c r="L5536" i="3"/>
  <c r="L5504" i="3"/>
  <c r="L5509" i="3"/>
  <c r="L5546" i="3"/>
  <c r="L5335" i="3"/>
  <c r="L5275" i="3"/>
  <c r="L5251" i="3"/>
  <c r="L5294" i="3"/>
  <c r="L5326" i="3"/>
  <c r="L5288" i="3"/>
  <c r="L5256" i="3"/>
  <c r="L5187" i="3"/>
  <c r="L5155" i="3"/>
  <c r="L5186" i="3"/>
  <c r="L5113" i="3"/>
  <c r="L5161" i="3"/>
  <c r="L5091" i="3"/>
  <c r="L5067" i="3"/>
  <c r="L5174" i="3"/>
  <c r="L5094" i="3"/>
  <c r="L5070" i="3"/>
  <c r="L5038" i="3"/>
  <c r="L5006" i="3"/>
  <c r="L5087" i="3"/>
  <c r="L5063" i="3"/>
  <c r="L5031" i="3"/>
  <c r="L4984" i="3"/>
  <c r="L5140" i="3"/>
  <c r="L5077" i="3"/>
  <c r="L5026" i="3"/>
  <c r="L4996" i="3"/>
  <c r="L5002" i="3"/>
  <c r="L4894" i="3"/>
  <c r="L4834" i="3"/>
  <c r="L4802" i="3"/>
  <c r="L4770" i="3"/>
  <c r="L4915" i="3"/>
  <c r="L4849" i="3"/>
  <c r="L4880" i="3"/>
  <c r="L4845" i="3"/>
  <c r="L4972" i="3"/>
  <c r="L4901" i="3"/>
  <c r="L4872" i="3"/>
  <c r="L4608" i="3"/>
  <c r="L4879" i="3"/>
  <c r="L4855" i="3"/>
  <c r="L4986" i="3"/>
  <c r="L4807" i="3"/>
  <c r="L4759" i="3"/>
  <c r="L4962" i="3"/>
  <c r="L4876" i="3"/>
  <c r="L4803" i="3"/>
  <c r="L4847" i="3"/>
  <c r="L4732" i="3"/>
  <c r="L4713" i="3"/>
  <c r="L4690" i="3"/>
  <c r="L4650" i="3"/>
  <c r="L4622" i="3"/>
  <c r="L4603" i="3"/>
  <c r="L4757" i="3"/>
  <c r="L4718" i="3"/>
  <c r="L4696" i="3"/>
  <c r="L4594" i="3"/>
  <c r="L4730" i="3"/>
  <c r="L4708" i="3"/>
  <c r="L4651" i="3"/>
  <c r="L4501" i="3"/>
  <c r="L4470" i="3"/>
  <c r="L4438" i="3"/>
  <c r="L4384" i="3"/>
  <c r="L4352" i="3"/>
  <c r="L4320" i="3"/>
  <c r="L4288" i="3"/>
  <c r="L4256" i="3"/>
  <c r="L4224" i="3"/>
  <c r="L4192" i="3"/>
  <c r="L4574" i="3"/>
  <c r="L4543" i="3"/>
  <c r="L4518" i="3"/>
  <c r="L4445" i="3"/>
  <c r="L4385" i="3"/>
  <c r="L4353" i="3"/>
  <c r="L4321" i="3"/>
  <c r="L4289" i="3"/>
  <c r="L4257" i="3"/>
  <c r="L4225" i="3"/>
  <c r="L4516" i="3"/>
  <c r="L4502" i="3"/>
  <c r="L4838" i="3"/>
  <c r="L4497" i="3"/>
  <c r="L4695" i="3"/>
  <c r="L4568" i="3"/>
  <c r="L4526" i="3"/>
  <c r="L4347" i="3"/>
  <c r="L4293" i="3"/>
  <c r="L4251" i="3"/>
  <c r="L4148" i="3"/>
  <c r="L4084" i="3"/>
  <c r="L4020" i="3"/>
  <c r="L4372" i="3"/>
  <c r="L4226" i="3"/>
  <c r="L4125" i="3"/>
  <c r="L4061" i="3"/>
  <c r="L4388" i="3"/>
  <c r="L4342" i="3"/>
  <c r="L4174" i="3"/>
  <c r="L4126" i="3"/>
  <c r="L4062" i="3"/>
  <c r="L4439" i="3"/>
  <c r="L4348" i="3"/>
  <c r="L4143" i="3"/>
  <c r="L4079" i="3"/>
  <c r="L4015" i="3"/>
  <c r="L4531" i="3"/>
  <c r="L4341" i="3"/>
  <c r="L4299" i="3"/>
  <c r="L4163" i="3"/>
  <c r="L4099" i="3"/>
  <c r="L4035" i="3"/>
  <c r="L4386" i="3"/>
  <c r="L3945" i="3"/>
  <c r="L3881" i="3"/>
  <c r="L3817" i="3"/>
  <c r="L4270" i="3"/>
  <c r="L4215" i="3"/>
  <c r="L4090" i="3"/>
  <c r="L4286" i="3"/>
  <c r="L4227" i="3"/>
  <c r="L4024" i="3"/>
  <c r="L3987" i="3"/>
  <c r="L4577" i="3"/>
  <c r="L4239" i="3"/>
  <c r="L4113" i="3"/>
  <c r="L4074" i="3"/>
  <c r="L3980" i="3"/>
  <c r="L3948" i="3"/>
  <c r="L3916" i="3"/>
  <c r="L3884" i="3"/>
  <c r="L3852" i="3"/>
  <c r="L4317" i="3"/>
  <c r="L3993" i="3"/>
  <c r="L3941" i="3"/>
  <c r="L3877" i="3"/>
  <c r="L4195" i="3"/>
  <c r="L4185" i="3"/>
  <c r="L4004" i="3"/>
  <c r="L3974" i="3"/>
  <c r="L3942" i="3"/>
  <c r="L3910" i="3"/>
  <c r="L3878" i="3"/>
  <c r="L3846" i="3"/>
  <c r="L4351" i="3"/>
  <c r="L4007" i="3"/>
  <c r="L3983" i="3"/>
  <c r="L3919" i="3"/>
  <c r="L3855" i="3"/>
  <c r="L3968" i="3"/>
  <c r="L3840" i="3"/>
  <c r="L3615" i="3"/>
  <c r="L3616" i="3"/>
  <c r="L4176" i="3"/>
  <c r="L3960" i="3"/>
  <c r="L3605" i="3"/>
  <c r="L3622" i="3"/>
  <c r="L3569" i="3"/>
  <c r="L3537" i="3"/>
  <c r="L3505" i="3"/>
  <c r="L3473" i="3"/>
  <c r="L3441" i="3"/>
  <c r="L3737" i="3"/>
  <c r="L3729" i="3"/>
  <c r="L3721" i="3"/>
  <c r="L3713" i="3"/>
  <c r="L3705" i="3"/>
  <c r="L3697" i="3"/>
  <c r="L3689" i="3"/>
  <c r="L3681" i="3"/>
  <c r="L3673" i="3"/>
  <c r="L3665" i="3"/>
  <c r="L3657" i="3"/>
  <c r="L3649" i="3"/>
  <c r="L3641" i="3"/>
  <c r="L3633" i="3"/>
  <c r="L3423" i="3"/>
  <c r="L3388" i="3"/>
  <c r="L3295" i="3"/>
  <c r="L3293" i="3"/>
  <c r="M45" i="3" s="1"/>
  <c r="V45" i="3" s="1"/>
  <c r="L3583" i="3"/>
  <c r="L3519" i="3"/>
  <c r="L3400" i="3"/>
  <c r="L3369" i="3"/>
  <c r="L3380" i="3"/>
  <c r="L3474" i="3"/>
  <c r="L3442" i="3"/>
  <c r="L3361" i="3"/>
  <c r="L3558" i="3"/>
  <c r="L3526" i="3"/>
  <c r="L3494" i="3"/>
  <c r="L3407" i="3"/>
  <c r="L3383" i="3"/>
  <c r="L2740" i="3"/>
  <c r="L2827" i="3"/>
  <c r="L2799" i="3"/>
  <c r="L2789" i="3"/>
  <c r="L2859" i="3"/>
  <c r="L2744" i="3"/>
  <c r="L2857" i="3"/>
  <c r="L2796" i="3"/>
  <c r="L2899" i="3"/>
  <c r="L2856" i="3"/>
  <c r="L2877" i="3"/>
  <c r="L2733" i="3"/>
  <c r="L3364" i="3"/>
  <c r="L2893" i="3"/>
  <c r="L2751" i="3"/>
  <c r="L2167" i="3"/>
  <c r="L2192" i="3"/>
  <c r="L2166" i="3"/>
  <c r="L2183" i="3"/>
  <c r="L2191" i="3"/>
  <c r="L2169" i="3"/>
  <c r="L2147" i="3"/>
  <c r="L2144" i="3"/>
  <c r="L2196" i="3"/>
  <c r="L2127" i="3"/>
  <c r="L2102" i="3"/>
  <c r="M40" i="3" s="1"/>
  <c r="V40" i="3" s="1"/>
  <c r="L2117" i="3"/>
  <c r="L2185" i="3"/>
  <c r="L2151" i="3"/>
  <c r="L2128" i="3"/>
  <c r="L1182" i="3"/>
  <c r="L1087" i="3"/>
  <c r="L956" i="3"/>
  <c r="L1073" i="3"/>
  <c r="L977" i="3"/>
  <c r="L1111" i="3"/>
  <c r="L1005" i="3"/>
  <c r="L1162" i="3"/>
  <c r="L1106" i="3"/>
  <c r="L1010" i="3"/>
  <c r="L947" i="3"/>
  <c r="L931" i="3"/>
  <c r="L915" i="3"/>
  <c r="L899" i="3"/>
  <c r="L883" i="3"/>
  <c r="L292" i="3"/>
  <c r="L1178" i="3"/>
  <c r="L1134" i="3"/>
  <c r="L1080" i="3"/>
  <c r="L1051" i="3"/>
  <c r="L989" i="3"/>
  <c r="L355" i="3"/>
  <c r="L391" i="3"/>
  <c r="L471" i="3"/>
  <c r="L38" i="3"/>
  <c r="L384" i="3"/>
  <c r="L1083" i="3"/>
  <c r="L823" i="3"/>
  <c r="L820" i="3"/>
  <c r="L397" i="3"/>
  <c r="L325" i="3"/>
  <c r="L845" i="3"/>
  <c r="L327" i="3"/>
  <c r="L560" i="3"/>
  <c r="L336" i="3"/>
  <c r="L1096" i="3"/>
  <c r="L942" i="3"/>
  <c r="L926" i="3"/>
  <c r="L910" i="3"/>
  <c r="L894" i="3"/>
  <c r="L798" i="3"/>
  <c r="L582" i="3"/>
  <c r="L518" i="3"/>
  <c r="L454" i="3"/>
  <c r="L390" i="3"/>
  <c r="L326" i="3"/>
  <c r="L35" i="3"/>
  <c r="L1042" i="3"/>
  <c r="L431" i="3"/>
  <c r="L1016" i="3"/>
  <c r="L536" i="3"/>
  <c r="L303" i="3"/>
  <c r="L974" i="3"/>
  <c r="L1180" i="3"/>
  <c r="L1136" i="3"/>
  <c r="L1074" i="3"/>
  <c r="L835" i="3"/>
  <c r="L583" i="3"/>
  <c r="L439" i="3"/>
  <c r="L568" i="3"/>
  <c r="L320" i="3"/>
  <c r="L1094" i="3"/>
  <c r="L963" i="3"/>
  <c r="L841" i="3"/>
  <c r="L567" i="3"/>
  <c r="L311" i="3"/>
  <c r="L815" i="3"/>
  <c r="L440" i="3"/>
  <c r="L960" i="3"/>
  <c r="L1143" i="3"/>
  <c r="L1020" i="3"/>
  <c r="L990" i="3"/>
  <c r="L965" i="3"/>
  <c r="L940" i="3"/>
  <c r="L924" i="3"/>
  <c r="L908" i="3"/>
  <c r="L892" i="3"/>
  <c r="L558" i="3"/>
  <c r="L494" i="3"/>
  <c r="L430" i="3"/>
  <c r="L366" i="3"/>
  <c r="L1078" i="3"/>
  <c r="L1041" i="3"/>
  <c r="L423" i="3"/>
  <c r="L488" i="3"/>
  <c r="L352" i="3"/>
  <c r="L416" i="3"/>
  <c r="L1176" i="3"/>
  <c r="L1090" i="3"/>
  <c r="L1079" i="3"/>
  <c r="L1049" i="3"/>
  <c r="L839" i="3"/>
  <c r="L1158" i="3"/>
  <c r="L1179" i="3"/>
  <c r="L1100" i="3"/>
  <c r="L1034" i="3"/>
  <c r="L1006" i="3"/>
  <c r="L535" i="3"/>
  <c r="L407" i="3"/>
  <c r="L945" i="3"/>
  <c r="L921" i="3"/>
  <c r="L816" i="3"/>
  <c r="L429" i="3"/>
  <c r="L551" i="3"/>
  <c r="L878" i="3"/>
  <c r="L432" i="3"/>
  <c r="L1155" i="3"/>
  <c r="L1019" i="3"/>
  <c r="L534" i="3"/>
  <c r="L470" i="3"/>
  <c r="L406" i="3"/>
  <c r="L342" i="3"/>
  <c r="L318" i="3"/>
  <c r="L1150" i="3"/>
  <c r="L1064" i="3"/>
  <c r="L415" i="3"/>
  <c r="L1015" i="3"/>
  <c r="L880" i="3"/>
  <c r="L344" i="3"/>
  <c r="L962" i="3"/>
  <c r="H5620" i="2"/>
  <c r="H5612" i="2"/>
  <c r="H5604" i="2"/>
  <c r="H5596" i="2"/>
  <c r="K5596" i="2" s="1"/>
  <c r="M5596" i="2" s="1"/>
  <c r="H5588" i="2"/>
  <c r="K5588" i="2" s="1"/>
  <c r="H5580" i="2"/>
  <c r="H5572" i="2"/>
  <c r="H5564" i="2"/>
  <c r="H5556" i="2"/>
  <c r="H5548" i="2"/>
  <c r="H5540" i="2"/>
  <c r="H5532" i="2"/>
  <c r="K5532" i="2" s="1"/>
  <c r="M5532" i="2" s="1"/>
  <c r="H5524" i="2"/>
  <c r="K5524" i="2" s="1"/>
  <c r="H5516" i="2"/>
  <c r="H5508" i="2"/>
  <c r="H5500" i="2"/>
  <c r="H5492" i="2"/>
  <c r="H5484" i="2"/>
  <c r="H5476" i="2"/>
  <c r="H5468" i="2"/>
  <c r="K5468" i="2" s="1"/>
  <c r="M5468" i="2" s="1"/>
  <c r="H5460" i="2"/>
  <c r="K5460" i="2" s="1"/>
  <c r="H5452" i="2"/>
  <c r="H5444" i="2"/>
  <c r="H5436" i="2"/>
  <c r="H5428" i="2"/>
  <c r="H5420" i="2"/>
  <c r="H5412" i="2"/>
  <c r="H5404" i="2"/>
  <c r="K5404" i="2" s="1"/>
  <c r="M5404" i="2" s="1"/>
  <c r="H5396" i="2"/>
  <c r="K5396" i="2" s="1"/>
  <c r="H5388" i="2"/>
  <c r="H5380" i="2"/>
  <c r="H5372" i="2"/>
  <c r="H5364" i="2"/>
  <c r="H5356" i="2"/>
  <c r="H5348" i="2"/>
  <c r="H5340" i="2"/>
  <c r="K5340" i="2" s="1"/>
  <c r="M5340" i="2" s="1"/>
  <c r="H5332" i="2"/>
  <c r="K5332" i="2" s="1"/>
  <c r="H5324" i="2"/>
  <c r="H5316" i="2"/>
  <c r="H5308" i="2"/>
  <c r="H5300" i="2"/>
  <c r="H5292" i="2"/>
  <c r="H5284" i="2"/>
  <c r="H5276" i="2"/>
  <c r="K5276" i="2" s="1"/>
  <c r="H5268" i="2"/>
  <c r="K5268" i="2" s="1"/>
  <c r="H5260" i="2"/>
  <c r="H5252" i="2"/>
  <c r="H5244" i="2"/>
  <c r="H5236" i="2"/>
  <c r="H5228" i="2"/>
  <c r="H5220" i="2"/>
  <c r="H5212" i="2"/>
  <c r="K5212" i="2" s="1"/>
  <c r="H5204" i="2"/>
  <c r="K5204" i="2" s="1"/>
  <c r="H5196" i="2"/>
  <c r="H5188" i="2"/>
  <c r="H5180" i="2"/>
  <c r="H5172" i="2"/>
  <c r="H5164" i="2"/>
  <c r="H5156" i="2"/>
  <c r="H5148" i="2"/>
  <c r="K5148" i="2" s="1"/>
  <c r="H5140" i="2"/>
  <c r="K5140" i="2" s="1"/>
  <c r="H5132" i="2"/>
  <c r="H5124" i="2"/>
  <c r="H5116" i="2"/>
  <c r="H5108" i="2"/>
  <c r="H5100" i="2"/>
  <c r="H5092" i="2"/>
  <c r="H5084" i="2"/>
  <c r="K5084" i="2" s="1"/>
  <c r="H5076" i="2"/>
  <c r="K5076" i="2" s="1"/>
  <c r="H5068" i="2"/>
  <c r="H5060" i="2"/>
  <c r="H5052" i="2"/>
  <c r="H5044" i="2"/>
  <c r="H5036" i="2"/>
  <c r="H5028" i="2"/>
  <c r="H5020" i="2"/>
  <c r="K5020" i="2" s="1"/>
  <c r="H5012" i="2"/>
  <c r="K5012" i="2" s="1"/>
  <c r="H5004" i="2"/>
  <c r="H4996" i="2"/>
  <c r="H4988" i="2"/>
  <c r="H4980" i="2"/>
  <c r="H4972" i="2"/>
  <c r="H4964" i="2"/>
  <c r="H4956" i="2"/>
  <c r="K4956" i="2" s="1"/>
  <c r="H4948" i="2"/>
  <c r="K4948" i="2" s="1"/>
  <c r="H4940" i="2"/>
  <c r="H4932" i="2"/>
  <c r="H4924" i="2"/>
  <c r="K4924" i="2" s="1"/>
  <c r="H4916" i="2"/>
  <c r="K4916" i="2" s="1"/>
  <c r="K4932" i="2"/>
  <c r="K4940" i="2"/>
  <c r="K4964" i="2"/>
  <c r="K4972" i="2"/>
  <c r="K4980" i="2"/>
  <c r="K4988" i="2"/>
  <c r="K4996" i="2"/>
  <c r="K5004" i="2"/>
  <c r="K5028" i="2"/>
  <c r="K5036" i="2"/>
  <c r="K5044" i="2"/>
  <c r="K5052" i="2"/>
  <c r="K5060" i="2"/>
  <c r="K5068" i="2"/>
  <c r="K5092" i="2"/>
  <c r="K5100" i="2"/>
  <c r="K5108" i="2"/>
  <c r="K5116" i="2"/>
  <c r="K5124" i="2"/>
  <c r="M5124" i="2" s="1"/>
  <c r="K5132" i="2"/>
  <c r="K5156" i="2"/>
  <c r="K5164" i="2"/>
  <c r="K5172" i="2"/>
  <c r="K5180" i="2"/>
  <c r="K5188" i="2"/>
  <c r="K5196" i="2"/>
  <c r="K5220" i="2"/>
  <c r="K5228" i="2"/>
  <c r="K5236" i="2"/>
  <c r="K5244" i="2"/>
  <c r="K5252" i="2"/>
  <c r="K5260" i="2"/>
  <c r="K5284" i="2"/>
  <c r="K5292" i="2"/>
  <c r="K5300" i="2"/>
  <c r="K5308" i="2"/>
  <c r="K5316" i="2"/>
  <c r="K5324" i="2"/>
  <c r="K5348" i="2"/>
  <c r="K5356" i="2"/>
  <c r="K5364" i="2"/>
  <c r="K5372" i="2"/>
  <c r="K5380" i="2"/>
  <c r="K5388" i="2"/>
  <c r="K5412" i="2"/>
  <c r="K5420" i="2"/>
  <c r="K5428" i="2"/>
  <c r="K5436" i="2"/>
  <c r="K5444" i="2"/>
  <c r="K5452" i="2"/>
  <c r="K5476" i="2"/>
  <c r="K5484" i="2"/>
  <c r="K5492" i="2"/>
  <c r="K5500" i="2"/>
  <c r="K5508" i="2"/>
  <c r="K5516" i="2"/>
  <c r="K5540" i="2"/>
  <c r="K5548" i="2"/>
  <c r="K5556" i="2"/>
  <c r="K5564" i="2"/>
  <c r="K5572" i="2"/>
  <c r="K5580" i="2"/>
  <c r="K5604" i="2"/>
  <c r="K5612" i="2"/>
  <c r="K5620" i="2"/>
  <c r="K5531" i="2"/>
  <c r="M5531" i="2" s="1"/>
  <c r="K5491" i="2"/>
  <c r="H5619" i="2"/>
  <c r="K5619" i="2" s="1"/>
  <c r="H5611" i="2"/>
  <c r="K5611" i="2" s="1"/>
  <c r="H5603" i="2"/>
  <c r="K5603" i="2" s="1"/>
  <c r="H5595" i="2"/>
  <c r="K5595" i="2" s="1"/>
  <c r="H5587" i="2"/>
  <c r="K5587" i="2" s="1"/>
  <c r="H5579" i="2"/>
  <c r="K5579" i="2" s="1"/>
  <c r="M5579" i="2" s="1"/>
  <c r="H5571" i="2"/>
  <c r="K5571" i="2" s="1"/>
  <c r="M5571" i="2" s="1"/>
  <c r="H5563" i="2"/>
  <c r="K5563" i="2" s="1"/>
  <c r="H5555" i="2"/>
  <c r="K5555" i="2" s="1"/>
  <c r="H5547" i="2"/>
  <c r="K5547" i="2" s="1"/>
  <c r="H5539" i="2"/>
  <c r="K5539" i="2" s="1"/>
  <c r="H5531" i="2"/>
  <c r="H5523" i="2"/>
  <c r="K5523" i="2" s="1"/>
  <c r="H5515" i="2"/>
  <c r="K5515" i="2" s="1"/>
  <c r="M5515" i="2" s="1"/>
  <c r="H5507" i="2"/>
  <c r="K5507" i="2" s="1"/>
  <c r="M5507" i="2" s="1"/>
  <c r="H5499" i="2"/>
  <c r="K5499" i="2" s="1"/>
  <c r="H5491" i="2"/>
  <c r="H5483" i="2"/>
  <c r="K5483" i="2" s="1"/>
  <c r="H5475" i="2"/>
  <c r="K5475" i="2" s="1"/>
  <c r="H5467" i="2"/>
  <c r="K5467" i="2" s="1"/>
  <c r="H5459" i="2"/>
  <c r="K5459" i="2" s="1"/>
  <c r="H5451" i="2"/>
  <c r="K5451" i="2" s="1"/>
  <c r="M5451" i="2" s="1"/>
  <c r="H5443" i="2"/>
  <c r="K5443" i="2" s="1"/>
  <c r="M5443" i="2" s="1"/>
  <c r="H5435" i="2"/>
  <c r="K5435" i="2" s="1"/>
  <c r="H5427" i="2"/>
  <c r="K5427" i="2" s="1"/>
  <c r="H5419" i="2"/>
  <c r="K5419" i="2" s="1"/>
  <c r="H5411" i="2"/>
  <c r="K5411" i="2" s="1"/>
  <c r="H5403" i="2"/>
  <c r="K5403" i="2" s="1"/>
  <c r="H5395" i="2"/>
  <c r="K5395" i="2" s="1"/>
  <c r="H5387" i="2"/>
  <c r="K5387" i="2" s="1"/>
  <c r="M5387" i="2" s="1"/>
  <c r="H5379" i="2"/>
  <c r="K5379" i="2" s="1"/>
  <c r="M5379" i="2" s="1"/>
  <c r="H5371" i="2"/>
  <c r="K5371" i="2" s="1"/>
  <c r="H5363" i="2"/>
  <c r="K5363" i="2" s="1"/>
  <c r="H5355" i="2"/>
  <c r="K5355" i="2" s="1"/>
  <c r="H5347" i="2"/>
  <c r="K5347" i="2" s="1"/>
  <c r="H5339" i="2"/>
  <c r="K5339" i="2" s="1"/>
  <c r="H5331" i="2"/>
  <c r="K5331" i="2" s="1"/>
  <c r="H5323" i="2"/>
  <c r="K5323" i="2" s="1"/>
  <c r="M5323" i="2" s="1"/>
  <c r="H5315" i="2"/>
  <c r="K5315" i="2" s="1"/>
  <c r="M5315" i="2" s="1"/>
  <c r="H5307" i="2"/>
  <c r="K5307" i="2" s="1"/>
  <c r="H5299" i="2"/>
  <c r="K5299" i="2" s="1"/>
  <c r="H5291" i="2"/>
  <c r="K5291" i="2" s="1"/>
  <c r="H5283" i="2"/>
  <c r="K5283" i="2" s="1"/>
  <c r="H5275" i="2"/>
  <c r="K5275" i="2" s="1"/>
  <c r="H5267" i="2"/>
  <c r="K5267" i="2" s="1"/>
  <c r="H5259" i="2"/>
  <c r="K5259" i="2" s="1"/>
  <c r="H5251" i="2"/>
  <c r="K5251" i="2" s="1"/>
  <c r="H5243" i="2"/>
  <c r="K5243" i="2" s="1"/>
  <c r="M5243" i="2" s="1"/>
  <c r="H5235" i="2"/>
  <c r="K5235" i="2" s="1"/>
  <c r="M5235" i="2" s="1"/>
  <c r="H5227" i="2"/>
  <c r="K5227" i="2" s="1"/>
  <c r="H5219" i="2"/>
  <c r="K5219" i="2" s="1"/>
  <c r="H5211" i="2"/>
  <c r="K5211" i="2" s="1"/>
  <c r="H5203" i="2"/>
  <c r="K5203" i="2" s="1"/>
  <c r="H5195" i="2"/>
  <c r="K5195" i="2" s="1"/>
  <c r="H5187" i="2"/>
  <c r="K5187" i="2" s="1"/>
  <c r="H5179" i="2"/>
  <c r="K5179" i="2" s="1"/>
  <c r="M5179" i="2" s="1"/>
  <c r="H5171" i="2"/>
  <c r="K5171" i="2" s="1"/>
  <c r="M5171" i="2" s="1"/>
  <c r="H5163" i="2"/>
  <c r="K5163" i="2" s="1"/>
  <c r="H5155" i="2"/>
  <c r="K5155" i="2" s="1"/>
  <c r="H5147" i="2"/>
  <c r="K5147" i="2" s="1"/>
  <c r="H5139" i="2"/>
  <c r="K5139" i="2" s="1"/>
  <c r="H5131" i="2"/>
  <c r="K5131" i="2" s="1"/>
  <c r="M5131" i="2" s="1"/>
  <c r="H5123" i="2"/>
  <c r="K5123" i="2" s="1"/>
  <c r="H5115" i="2"/>
  <c r="K5115" i="2" s="1"/>
  <c r="M5115" i="2" s="1"/>
  <c r="H5107" i="2"/>
  <c r="K5107" i="2" s="1"/>
  <c r="M5107" i="2" s="1"/>
  <c r="H5099" i="2"/>
  <c r="K5099" i="2" s="1"/>
  <c r="H5091" i="2"/>
  <c r="K5091" i="2" s="1"/>
  <c r="H5083" i="2"/>
  <c r="K5083" i="2" s="1"/>
  <c r="H5075" i="2"/>
  <c r="K5075" i="2" s="1"/>
  <c r="H5067" i="2"/>
  <c r="K5067" i="2" s="1"/>
  <c r="H5059" i="2"/>
  <c r="K5059" i="2" s="1"/>
  <c r="H5051" i="2"/>
  <c r="K5051" i="2" s="1"/>
  <c r="M5051" i="2" s="1"/>
  <c r="H5043" i="2"/>
  <c r="K5043" i="2" s="1"/>
  <c r="M5043" i="2" s="1"/>
  <c r="H5035" i="2"/>
  <c r="K5035" i="2" s="1"/>
  <c r="H5027" i="2"/>
  <c r="K5027" i="2" s="1"/>
  <c r="H5019" i="2"/>
  <c r="K5019" i="2" s="1"/>
  <c r="H5011" i="2"/>
  <c r="K5011" i="2" s="1"/>
  <c r="H5003" i="2"/>
  <c r="K5003" i="2" s="1"/>
  <c r="H4995" i="2"/>
  <c r="K4995" i="2" s="1"/>
  <c r="H4987" i="2"/>
  <c r="K4987" i="2" s="1"/>
  <c r="M4987" i="2" s="1"/>
  <c r="H4979" i="2"/>
  <c r="K4979" i="2" s="1"/>
  <c r="M4979" i="2" s="1"/>
  <c r="H4971" i="2"/>
  <c r="K4971" i="2" s="1"/>
  <c r="H4963" i="2"/>
  <c r="K4963" i="2" s="1"/>
  <c r="H4955" i="2"/>
  <c r="K4955" i="2" s="1"/>
  <c r="H4947" i="2"/>
  <c r="K4947" i="2" s="1"/>
  <c r="H4939" i="2"/>
  <c r="K4939" i="2" s="1"/>
  <c r="H4931" i="2"/>
  <c r="K4931" i="2" s="1"/>
  <c r="H4923" i="2"/>
  <c r="K4923" i="2" s="1"/>
  <c r="M4923" i="2" s="1"/>
  <c r="H4915" i="2"/>
  <c r="K4915" i="2" s="1"/>
  <c r="M4915" i="2" s="1"/>
  <c r="H4907" i="2"/>
  <c r="K4907" i="2" s="1"/>
  <c r="H4899" i="2"/>
  <c r="K4899" i="2" s="1"/>
  <c r="H4891" i="2"/>
  <c r="K4891" i="2" s="1"/>
  <c r="H4883" i="2"/>
  <c r="K4883" i="2" s="1"/>
  <c r="H4875" i="2"/>
  <c r="K4875" i="2" s="1"/>
  <c r="M4875" i="2" s="1"/>
  <c r="H4867" i="2"/>
  <c r="K4867" i="2" s="1"/>
  <c r="H4859" i="2"/>
  <c r="K4859" i="2" s="1"/>
  <c r="M4859" i="2" s="1"/>
  <c r="H4851" i="2"/>
  <c r="K4851" i="2" s="1"/>
  <c r="M4851" i="2" s="1"/>
  <c r="H4843" i="2"/>
  <c r="K4843" i="2" s="1"/>
  <c r="H4835" i="2"/>
  <c r="K4835" i="2" s="1"/>
  <c r="H4827" i="2"/>
  <c r="K4827" i="2" s="1"/>
  <c r="H4819" i="2"/>
  <c r="K4819" i="2" s="1"/>
  <c r="H4811" i="2"/>
  <c r="K4811" i="2" s="1"/>
  <c r="H4803" i="2"/>
  <c r="K4803" i="2" s="1"/>
  <c r="H4795" i="2"/>
  <c r="K4795" i="2" s="1"/>
  <c r="M4795" i="2" s="1"/>
  <c r="H4787" i="2"/>
  <c r="K4787" i="2" s="1"/>
  <c r="M4787" i="2" s="1"/>
  <c r="H4779" i="2"/>
  <c r="K4779" i="2" s="1"/>
  <c r="H4771" i="2"/>
  <c r="K4771" i="2" s="1"/>
  <c r="H4763" i="2"/>
  <c r="K4763" i="2" s="1"/>
  <c r="H4755" i="2"/>
  <c r="K4755" i="2" s="1"/>
  <c r="H4747" i="2"/>
  <c r="K4747" i="2" s="1"/>
  <c r="H4739" i="2"/>
  <c r="K4739" i="2" s="1"/>
  <c r="H4731" i="2"/>
  <c r="K4731" i="2" s="1"/>
  <c r="M4731" i="2" s="1"/>
  <c r="H4723" i="2"/>
  <c r="K4723" i="2" s="1"/>
  <c r="H4715" i="2"/>
  <c r="K4715" i="2" s="1"/>
  <c r="H4707" i="2"/>
  <c r="K4707" i="2" s="1"/>
  <c r="H4699" i="2"/>
  <c r="K4699" i="2" s="1"/>
  <c r="H4691" i="2"/>
  <c r="K4691" i="2" s="1"/>
  <c r="H4683" i="2"/>
  <c r="K4683" i="2" s="1"/>
  <c r="H4675" i="2"/>
  <c r="K4675" i="2" s="1"/>
  <c r="H4667" i="2"/>
  <c r="K4667" i="2" s="1"/>
  <c r="H4659" i="2"/>
  <c r="K4659" i="2" s="1"/>
  <c r="H4651" i="2"/>
  <c r="K4651" i="2" s="1"/>
  <c r="H4643" i="2"/>
  <c r="K4643" i="2" s="1"/>
  <c r="H4635" i="2"/>
  <c r="K4635" i="2" s="1"/>
  <c r="H4627" i="2"/>
  <c r="K4627" i="2" s="1"/>
  <c r="H4619" i="2"/>
  <c r="K4619" i="2" s="1"/>
  <c r="H4611" i="2"/>
  <c r="K4611" i="2" s="1"/>
  <c r="H4603" i="2"/>
  <c r="K4603" i="2" s="1"/>
  <c r="H4595" i="2"/>
  <c r="K4595" i="2" s="1"/>
  <c r="H4587" i="2"/>
  <c r="K4587" i="2" s="1"/>
  <c r="H4579" i="2"/>
  <c r="K4579" i="2" s="1"/>
  <c r="H4571" i="2"/>
  <c r="K4571" i="2" s="1"/>
  <c r="H4563" i="2"/>
  <c r="K4563" i="2" s="1"/>
  <c r="H4555" i="2"/>
  <c r="K4555" i="2" s="1"/>
  <c r="H4547" i="2"/>
  <c r="K4547" i="2" s="1"/>
  <c r="H4539" i="2"/>
  <c r="K4539" i="2" s="1"/>
  <c r="H4531" i="2"/>
  <c r="K4531" i="2" s="1"/>
  <c r="H4523" i="2"/>
  <c r="K4523" i="2" s="1"/>
  <c r="H4515" i="2"/>
  <c r="K4515" i="2" s="1"/>
  <c r="H4507" i="2"/>
  <c r="K4507" i="2" s="1"/>
  <c r="H4499" i="2"/>
  <c r="K4499" i="2" s="1"/>
  <c r="H4491" i="2"/>
  <c r="K4491" i="2" s="1"/>
  <c r="H4483" i="2"/>
  <c r="K4483" i="2" s="1"/>
  <c r="H4475" i="2"/>
  <c r="K4475" i="2" s="1"/>
  <c r="H4467" i="2"/>
  <c r="K4467" i="2" s="1"/>
  <c r="H4459" i="2"/>
  <c r="K4459" i="2" s="1"/>
  <c r="H4451" i="2"/>
  <c r="K4451" i="2" s="1"/>
  <c r="H4443" i="2"/>
  <c r="K4443" i="2" s="1"/>
  <c r="H4435" i="2"/>
  <c r="K4435" i="2" s="1"/>
  <c r="H4427" i="2"/>
  <c r="K4427" i="2" s="1"/>
  <c r="H4419" i="2"/>
  <c r="K4419" i="2" s="1"/>
  <c r="H4411" i="2"/>
  <c r="K4411" i="2" s="1"/>
  <c r="H4403" i="2"/>
  <c r="K4403" i="2" s="1"/>
  <c r="H4395" i="2"/>
  <c r="K4395" i="2" s="1"/>
  <c r="H4387" i="2"/>
  <c r="K4387" i="2" s="1"/>
  <c r="H4379" i="2"/>
  <c r="K4379" i="2" s="1"/>
  <c r="H4371" i="2"/>
  <c r="K4371" i="2" s="1"/>
  <c r="H4363" i="2"/>
  <c r="K4363" i="2" s="1"/>
  <c r="H4355" i="2"/>
  <c r="K4355" i="2" s="1"/>
  <c r="H4347" i="2"/>
  <c r="K4347" i="2" s="1"/>
  <c r="H4339" i="2"/>
  <c r="K4339" i="2" s="1"/>
  <c r="H4331" i="2"/>
  <c r="K4331" i="2" s="1"/>
  <c r="H4323" i="2"/>
  <c r="K4323" i="2" s="1"/>
  <c r="V38" i="2"/>
  <c r="V46" i="2"/>
  <c r="V54" i="2"/>
  <c r="V39" i="2"/>
  <c r="V47" i="2"/>
  <c r="V33" i="2"/>
  <c r="V41" i="2"/>
  <c r="V49" i="2"/>
  <c r="V35" i="2"/>
  <c r="V43" i="2"/>
  <c r="V51" i="2"/>
  <c r="V36" i="2"/>
  <c r="V44" i="2"/>
  <c r="V52" i="2"/>
  <c r="V48" i="2"/>
  <c r="V50" i="2"/>
  <c r="V53" i="2"/>
  <c r="V34" i="2"/>
  <c r="V37" i="2"/>
  <c r="V40" i="2"/>
  <c r="V42" i="2"/>
  <c r="V45" i="2"/>
  <c r="V32" i="2"/>
  <c r="H4908" i="2"/>
  <c r="K4908" i="2" s="1"/>
  <c r="H4900" i="2"/>
  <c r="K4900" i="2" s="1"/>
  <c r="H4892" i="2"/>
  <c r="K4892" i="2" s="1"/>
  <c r="H4884" i="2"/>
  <c r="K4884" i="2" s="1"/>
  <c r="H4876" i="2"/>
  <c r="K4876" i="2" s="1"/>
  <c r="H4868" i="2"/>
  <c r="K4868" i="2" s="1"/>
  <c r="M4868" i="2" s="1"/>
  <c r="H4860" i="2"/>
  <c r="K4860" i="2" s="1"/>
  <c r="M4860" i="2" s="1"/>
  <c r="H4852" i="2"/>
  <c r="K4852" i="2" s="1"/>
  <c r="H4844" i="2"/>
  <c r="K4844" i="2" s="1"/>
  <c r="H4836" i="2"/>
  <c r="K4836" i="2" s="1"/>
  <c r="H4828" i="2"/>
  <c r="K4828" i="2" s="1"/>
  <c r="H4820" i="2"/>
  <c r="K4820" i="2" s="1"/>
  <c r="H4812" i="2"/>
  <c r="K4812" i="2" s="1"/>
  <c r="H4804" i="2"/>
  <c r="K4804" i="2" s="1"/>
  <c r="M4804" i="2" s="1"/>
  <c r="H4796" i="2"/>
  <c r="K4796" i="2" s="1"/>
  <c r="H4788" i="2"/>
  <c r="K4788" i="2" s="1"/>
  <c r="H4780" i="2"/>
  <c r="K4780" i="2" s="1"/>
  <c r="H4772" i="2"/>
  <c r="K4772" i="2" s="1"/>
  <c r="H4764" i="2"/>
  <c r="K4764" i="2" s="1"/>
  <c r="H4756" i="2"/>
  <c r="K4756" i="2" s="1"/>
  <c r="M4756" i="2" s="1"/>
  <c r="H4748" i="2"/>
  <c r="K4748" i="2" s="1"/>
  <c r="M4748" i="2" s="1"/>
  <c r="H4740" i="2"/>
  <c r="K4740" i="2" s="1"/>
  <c r="M4740" i="2" s="1"/>
  <c r="H4732" i="2"/>
  <c r="K4732" i="2" s="1"/>
  <c r="H4724" i="2"/>
  <c r="K4724" i="2" s="1"/>
  <c r="H4716" i="2"/>
  <c r="K4716" i="2" s="1"/>
  <c r="H4708" i="2"/>
  <c r="K4708" i="2" s="1"/>
  <c r="H4700" i="2"/>
  <c r="K4700" i="2" s="1"/>
  <c r="H4692" i="2"/>
  <c r="K4692" i="2" s="1"/>
  <c r="M4692" i="2" s="1"/>
  <c r="H4684" i="2"/>
  <c r="K4684" i="2" s="1"/>
  <c r="M4684" i="2" s="1"/>
  <c r="H4676" i="2"/>
  <c r="K4676" i="2" s="1"/>
  <c r="M4676" i="2" s="1"/>
  <c r="H4668" i="2"/>
  <c r="K4668" i="2" s="1"/>
  <c r="M4668" i="2" s="1"/>
  <c r="H4660" i="2"/>
  <c r="K4660" i="2" s="1"/>
  <c r="H4652" i="2"/>
  <c r="K4652" i="2" s="1"/>
  <c r="H4644" i="2"/>
  <c r="K4644" i="2" s="1"/>
  <c r="H4636" i="2"/>
  <c r="K4636" i="2" s="1"/>
  <c r="H4628" i="2"/>
  <c r="K4628" i="2" s="1"/>
  <c r="H4620" i="2"/>
  <c r="K4620" i="2" s="1"/>
  <c r="H4612" i="2"/>
  <c r="K4612" i="2" s="1"/>
  <c r="M4612" i="2" s="1"/>
  <c r="H4604" i="2"/>
  <c r="K4604" i="2" s="1"/>
  <c r="M4604" i="2" s="1"/>
  <c r="H4596" i="2"/>
  <c r="K4596" i="2" s="1"/>
  <c r="H4588" i="2"/>
  <c r="K4588" i="2" s="1"/>
  <c r="H4580" i="2"/>
  <c r="K4580" i="2" s="1"/>
  <c r="H4572" i="2"/>
  <c r="K4572" i="2" s="1"/>
  <c r="H4564" i="2"/>
  <c r="K4564" i="2" s="1"/>
  <c r="M4564" i="2" s="1"/>
  <c r="H4556" i="2"/>
  <c r="K4556" i="2" s="1"/>
  <c r="H4548" i="2"/>
  <c r="K4548" i="2" s="1"/>
  <c r="M4548" i="2" s="1"/>
  <c r="H4540" i="2"/>
  <c r="K4540" i="2" s="1"/>
  <c r="M4540" i="2" s="1"/>
  <c r="H4532" i="2"/>
  <c r="K4532" i="2" s="1"/>
  <c r="H4524" i="2"/>
  <c r="K4524" i="2" s="1"/>
  <c r="H4516" i="2"/>
  <c r="K4516" i="2" s="1"/>
  <c r="H4508" i="2"/>
  <c r="K4508" i="2" s="1"/>
  <c r="H4500" i="2"/>
  <c r="K4500" i="2" s="1"/>
  <c r="M4500" i="2" s="1"/>
  <c r="H4492" i="2"/>
  <c r="K4492" i="2" s="1"/>
  <c r="M4492" i="2" s="1"/>
  <c r="H4484" i="2"/>
  <c r="K4484" i="2" s="1"/>
  <c r="M4484" i="2" s="1"/>
  <c r="H4476" i="2"/>
  <c r="K4476" i="2" s="1"/>
  <c r="M4476" i="2" s="1"/>
  <c r="H4468" i="2"/>
  <c r="K4468" i="2" s="1"/>
  <c r="H4460" i="2"/>
  <c r="K4460" i="2" s="1"/>
  <c r="H4452" i="2"/>
  <c r="K4452" i="2" s="1"/>
  <c r="H4444" i="2"/>
  <c r="K4444" i="2" s="1"/>
  <c r="H4436" i="2"/>
  <c r="K4436" i="2" s="1"/>
  <c r="M4436" i="2" s="1"/>
  <c r="H4428" i="2"/>
  <c r="K4428" i="2" s="1"/>
  <c r="M4428" i="2" s="1"/>
  <c r="H4420" i="2"/>
  <c r="K4420" i="2" s="1"/>
  <c r="M4420" i="2" s="1"/>
  <c r="H4412" i="2"/>
  <c r="K4412" i="2" s="1"/>
  <c r="M4412" i="2" s="1"/>
  <c r="H4404" i="2"/>
  <c r="K4404" i="2" s="1"/>
  <c r="H4396" i="2"/>
  <c r="K4396" i="2" s="1"/>
  <c r="H4388" i="2"/>
  <c r="K4388" i="2" s="1"/>
  <c r="H4380" i="2"/>
  <c r="K4380" i="2" s="1"/>
  <c r="H4372" i="2"/>
  <c r="K4372" i="2" s="1"/>
  <c r="M4372" i="2" s="1"/>
  <c r="H4364" i="2"/>
  <c r="K4364" i="2" s="1"/>
  <c r="M4364" i="2" s="1"/>
  <c r="H4356" i="2"/>
  <c r="K4356" i="2" s="1"/>
  <c r="M4356" i="2" s="1"/>
  <c r="H4348" i="2"/>
  <c r="K4348" i="2" s="1"/>
  <c r="M4348" i="2" s="1"/>
  <c r="H4340" i="2"/>
  <c r="K4340" i="2" s="1"/>
  <c r="H4332" i="2"/>
  <c r="K4332" i="2" s="1"/>
  <c r="H4324" i="2"/>
  <c r="K4324" i="2" s="1"/>
  <c r="H4316" i="2"/>
  <c r="K4316" i="2" s="1"/>
  <c r="H4308" i="2"/>
  <c r="K4308" i="2" s="1"/>
  <c r="H4300" i="2"/>
  <c r="K4300" i="2" s="1"/>
  <c r="M4300" i="2" s="1"/>
  <c r="H4292" i="2"/>
  <c r="K4292" i="2" s="1"/>
  <c r="M4292" i="2" s="1"/>
  <c r="H4284" i="2"/>
  <c r="K4284" i="2" s="1"/>
  <c r="M4284" i="2" s="1"/>
  <c r="H4276" i="2"/>
  <c r="K4276" i="2" s="1"/>
  <c r="H4268" i="2"/>
  <c r="K4268" i="2" s="1"/>
  <c r="H4260" i="2"/>
  <c r="K4260" i="2" s="1"/>
  <c r="H4252" i="2"/>
  <c r="K4252" i="2" s="1"/>
  <c r="H4244" i="2"/>
  <c r="K4244" i="2" s="1"/>
  <c r="M4244" i="2" s="1"/>
  <c r="H4236" i="2"/>
  <c r="K4236" i="2" s="1"/>
  <c r="M4236" i="2" s="1"/>
  <c r="H4228" i="2"/>
  <c r="K4228" i="2" s="1"/>
  <c r="M4228" i="2" s="1"/>
  <c r="H4220" i="2"/>
  <c r="K4220" i="2" s="1"/>
  <c r="M4220" i="2" s="1"/>
  <c r="H4212" i="2"/>
  <c r="K4212" i="2" s="1"/>
  <c r="H4204" i="2"/>
  <c r="K4204" i="2" s="1"/>
  <c r="H4196" i="2"/>
  <c r="K4196" i="2" s="1"/>
  <c r="H4188" i="2"/>
  <c r="K4188" i="2" s="1"/>
  <c r="H4180" i="2"/>
  <c r="K4180" i="2" s="1"/>
  <c r="M4180" i="2" s="1"/>
  <c r="H4172" i="2"/>
  <c r="K4172" i="2" s="1"/>
  <c r="M4172" i="2" s="1"/>
  <c r="H4164" i="2"/>
  <c r="K4164" i="2" s="1"/>
  <c r="M4164" i="2" s="1"/>
  <c r="H4156" i="2"/>
  <c r="K4156" i="2" s="1"/>
  <c r="H4148" i="2"/>
  <c r="K4148" i="2" s="1"/>
  <c r="H4140" i="2"/>
  <c r="K4140" i="2" s="1"/>
  <c r="H4132" i="2"/>
  <c r="K4132" i="2" s="1"/>
  <c r="H4124" i="2"/>
  <c r="K4124" i="2" s="1"/>
  <c r="H4116" i="2"/>
  <c r="K4116" i="2" s="1"/>
  <c r="M4116" i="2" s="1"/>
  <c r="H4108" i="2"/>
  <c r="K4108" i="2" s="1"/>
  <c r="M4108" i="2" s="1"/>
  <c r="H4100" i="2"/>
  <c r="K4100" i="2" s="1"/>
  <c r="M4100" i="2" s="1"/>
  <c r="H4092" i="2"/>
  <c r="K4092" i="2" s="1"/>
  <c r="M4092" i="2" s="1"/>
  <c r="H4084" i="2"/>
  <c r="K4084" i="2" s="1"/>
  <c r="H4076" i="2"/>
  <c r="K4076" i="2" s="1"/>
  <c r="H4068" i="2"/>
  <c r="K4068" i="2" s="1"/>
  <c r="H4060" i="2"/>
  <c r="K4060" i="2" s="1"/>
  <c r="H4052" i="2"/>
  <c r="K4052" i="2" s="1"/>
  <c r="M4052" i="2" s="1"/>
  <c r="H4044" i="2"/>
  <c r="K4044" i="2" s="1"/>
  <c r="M4044" i="2" s="1"/>
  <c r="H4036" i="2"/>
  <c r="K4036" i="2" s="1"/>
  <c r="M4036" i="2" s="1"/>
  <c r="H4028" i="2"/>
  <c r="K4028" i="2" s="1"/>
  <c r="M4028" i="2" s="1"/>
  <c r="H4020" i="2"/>
  <c r="K4020" i="2" s="1"/>
  <c r="H4012" i="2"/>
  <c r="K4012" i="2" s="1"/>
  <c r="H4004" i="2"/>
  <c r="K4004" i="2" s="1"/>
  <c r="H3996" i="2"/>
  <c r="K3996" i="2" s="1"/>
  <c r="H3988" i="2"/>
  <c r="K3988" i="2" s="1"/>
  <c r="H3980" i="2"/>
  <c r="K3980" i="2" s="1"/>
  <c r="M3980" i="2" s="1"/>
  <c r="H3972" i="2"/>
  <c r="K3972" i="2" s="1"/>
  <c r="M3972" i="2" s="1"/>
  <c r="H3964" i="2"/>
  <c r="K3964" i="2" s="1"/>
  <c r="M3964" i="2" s="1"/>
  <c r="H3956" i="2"/>
  <c r="K3956" i="2" s="1"/>
  <c r="H3948" i="2"/>
  <c r="K3948" i="2" s="1"/>
  <c r="H3940" i="2"/>
  <c r="K3940" i="2" s="1"/>
  <c r="H3932" i="2"/>
  <c r="K3932" i="2" s="1"/>
  <c r="H3924" i="2"/>
  <c r="K3924" i="2" s="1"/>
  <c r="H3916" i="2"/>
  <c r="K3916" i="2" s="1"/>
  <c r="H3908" i="2"/>
  <c r="K3908" i="2" s="1"/>
  <c r="M3908" i="2" s="1"/>
  <c r="H3900" i="2"/>
  <c r="K3900" i="2" s="1"/>
  <c r="H3892" i="2"/>
  <c r="K3892" i="2" s="1"/>
  <c r="H3884" i="2"/>
  <c r="K3884" i="2" s="1"/>
  <c r="H3876" i="2"/>
  <c r="K3876" i="2" s="1"/>
  <c r="H3868" i="2"/>
  <c r="K3868" i="2" s="1"/>
  <c r="H3860" i="2"/>
  <c r="K3860" i="2" s="1"/>
  <c r="M3860" i="2" s="1"/>
  <c r="H3852" i="2"/>
  <c r="K3852" i="2" s="1"/>
  <c r="H3844" i="2"/>
  <c r="K3844" i="2" s="1"/>
  <c r="M3844" i="2" s="1"/>
  <c r="H3836" i="2"/>
  <c r="K3836" i="2" s="1"/>
  <c r="H3828" i="2"/>
  <c r="K3828" i="2" s="1"/>
  <c r="H3820" i="2"/>
  <c r="K3820" i="2" s="1"/>
  <c r="H3812" i="2"/>
  <c r="K3812" i="2" s="1"/>
  <c r="H3804" i="2"/>
  <c r="K3804" i="2" s="1"/>
  <c r="H3796" i="2"/>
  <c r="K3796" i="2" s="1"/>
  <c r="M3796" i="2" s="1"/>
  <c r="H3788" i="2"/>
  <c r="K3788" i="2" s="1"/>
  <c r="M3788" i="2" s="1"/>
  <c r="H3780" i="2"/>
  <c r="K3780" i="2" s="1"/>
  <c r="M3780" i="2" s="1"/>
  <c r="H3772" i="2"/>
  <c r="K3772" i="2" s="1"/>
  <c r="M3772" i="2" s="1"/>
  <c r="H3764" i="2"/>
  <c r="K3764" i="2" s="1"/>
  <c r="H3756" i="2"/>
  <c r="K3756" i="2" s="1"/>
  <c r="H3748" i="2"/>
  <c r="K3748" i="2" s="1"/>
  <c r="H3740" i="2"/>
  <c r="K3740" i="2" s="1"/>
  <c r="H3732" i="2"/>
  <c r="K3732" i="2" s="1"/>
  <c r="M3732" i="2" s="1"/>
  <c r="H3724" i="2"/>
  <c r="K3724" i="2" s="1"/>
  <c r="H3716" i="2"/>
  <c r="K3716" i="2" s="1"/>
  <c r="M3716" i="2" s="1"/>
  <c r="H3708" i="2"/>
  <c r="K3708" i="2" s="1"/>
  <c r="M3708" i="2" s="1"/>
  <c r="H3700" i="2"/>
  <c r="K3700" i="2" s="1"/>
  <c r="H3692" i="2"/>
  <c r="K3692" i="2" s="1"/>
  <c r="H3684" i="2"/>
  <c r="K3684" i="2" s="1"/>
  <c r="H3676" i="2"/>
  <c r="K3676" i="2" s="1"/>
  <c r="H3668" i="2"/>
  <c r="K3668" i="2" s="1"/>
  <c r="M3668" i="2" s="1"/>
  <c r="H3660" i="2"/>
  <c r="K3660" i="2" s="1"/>
  <c r="M3660" i="2" s="1"/>
  <c r="H3652" i="2"/>
  <c r="K3652" i="2" s="1"/>
  <c r="M3652" i="2" s="1"/>
  <c r="H3644" i="2"/>
  <c r="K3644" i="2" s="1"/>
  <c r="H3636" i="2"/>
  <c r="K3636" i="2" s="1"/>
  <c r="H3628" i="2"/>
  <c r="K3628" i="2" s="1"/>
  <c r="H3620" i="2"/>
  <c r="K3620" i="2" s="1"/>
  <c r="H3612" i="2"/>
  <c r="K3612" i="2" s="1"/>
  <c r="H3604" i="2"/>
  <c r="K3604" i="2" s="1"/>
  <c r="M3604" i="2" s="1"/>
  <c r="H3596" i="2"/>
  <c r="K3596" i="2" s="1"/>
  <c r="M3596" i="2" s="1"/>
  <c r="H3588" i="2"/>
  <c r="K3588" i="2" s="1"/>
  <c r="M3588" i="2" s="1"/>
  <c r="H3580" i="2"/>
  <c r="K3580" i="2" s="1"/>
  <c r="H3572" i="2"/>
  <c r="K3572" i="2" s="1"/>
  <c r="H3564" i="2"/>
  <c r="K3564" i="2" s="1"/>
  <c r="H3556" i="2"/>
  <c r="K3556" i="2" s="1"/>
  <c r="H3548" i="2"/>
  <c r="K3548" i="2" s="1"/>
  <c r="H3540" i="2"/>
  <c r="K3540" i="2" s="1"/>
  <c r="M3540" i="2" s="1"/>
  <c r="H3532" i="2"/>
  <c r="K3532" i="2" s="1"/>
  <c r="M3532" i="2" s="1"/>
  <c r="H3524" i="2"/>
  <c r="K3524" i="2" s="1"/>
  <c r="M3524" i="2" s="1"/>
  <c r="H3516" i="2"/>
  <c r="K3516" i="2" s="1"/>
  <c r="H3508" i="2"/>
  <c r="K3508" i="2" s="1"/>
  <c r="H3500" i="2"/>
  <c r="K3500" i="2" s="1"/>
  <c r="H3492" i="2"/>
  <c r="K3492" i="2" s="1"/>
  <c r="H3484" i="2"/>
  <c r="K3484" i="2" s="1"/>
  <c r="H3476" i="2"/>
  <c r="K3476" i="2" s="1"/>
  <c r="M3476" i="2" s="1"/>
  <c r="H3468" i="2"/>
  <c r="K3468" i="2" s="1"/>
  <c r="M3468" i="2" s="1"/>
  <c r="H3460" i="2"/>
  <c r="K3460" i="2" s="1"/>
  <c r="M3460" i="2" s="1"/>
  <c r="H3452" i="2"/>
  <c r="K3452" i="2" s="1"/>
  <c r="H3444" i="2"/>
  <c r="K3444" i="2" s="1"/>
  <c r="H3436" i="2"/>
  <c r="K3436" i="2" s="1"/>
  <c r="H3428" i="2"/>
  <c r="K3428" i="2" s="1"/>
  <c r="H3420" i="2"/>
  <c r="K3420" i="2" s="1"/>
  <c r="H3412" i="2"/>
  <c r="K3412" i="2" s="1"/>
  <c r="M3412" i="2" s="1"/>
  <c r="H3404" i="2"/>
  <c r="K3404" i="2" s="1"/>
  <c r="M3404" i="2" s="1"/>
  <c r="H3396" i="2"/>
  <c r="K3396" i="2" s="1"/>
  <c r="M3396" i="2" s="1"/>
  <c r="H3388" i="2"/>
  <c r="K3388" i="2" s="1"/>
  <c r="H3380" i="2"/>
  <c r="K3380" i="2" s="1"/>
  <c r="H3372" i="2"/>
  <c r="K3372" i="2" s="1"/>
  <c r="H3364" i="2"/>
  <c r="K3364" i="2" s="1"/>
  <c r="H3356" i="2"/>
  <c r="K3356" i="2" s="1"/>
  <c r="H3348" i="2"/>
  <c r="K3348" i="2" s="1"/>
  <c r="M3348" i="2" s="1"/>
  <c r="H3340" i="2"/>
  <c r="K3340" i="2" s="1"/>
  <c r="M3340" i="2" s="1"/>
  <c r="H3332" i="2"/>
  <c r="K3332" i="2" s="1"/>
  <c r="M3332" i="2" s="1"/>
  <c r="H3324" i="2"/>
  <c r="K3324" i="2" s="1"/>
  <c r="H3316" i="2"/>
  <c r="K3316" i="2" s="1"/>
  <c r="H3308" i="2"/>
  <c r="K3308" i="2" s="1"/>
  <c r="H3300" i="2"/>
  <c r="K3300" i="2" s="1"/>
  <c r="H3292" i="2"/>
  <c r="K3292" i="2" s="1"/>
  <c r="H3284" i="2"/>
  <c r="K3284" i="2" s="1"/>
  <c r="H3276" i="2"/>
  <c r="K3276" i="2" s="1"/>
  <c r="M3276" i="2" s="1"/>
  <c r="H3268" i="2"/>
  <c r="K3268" i="2" s="1"/>
  <c r="M3268" i="2" s="1"/>
  <c r="H3260" i="2"/>
  <c r="K3260" i="2" s="1"/>
  <c r="H3252" i="2"/>
  <c r="K3252" i="2" s="1"/>
  <c r="H3244" i="2"/>
  <c r="K3244" i="2" s="1"/>
  <c r="H3236" i="2"/>
  <c r="K3236" i="2" s="1"/>
  <c r="H3228" i="2"/>
  <c r="K3228" i="2" s="1"/>
  <c r="H3220" i="2"/>
  <c r="K3220" i="2" s="1"/>
  <c r="M3220" i="2" s="1"/>
  <c r="H3212" i="2"/>
  <c r="K3212" i="2" s="1"/>
  <c r="M3212" i="2" s="1"/>
  <c r="H3204" i="2"/>
  <c r="K3204" i="2" s="1"/>
  <c r="M3204" i="2" s="1"/>
  <c r="H3196" i="2"/>
  <c r="K3196" i="2" s="1"/>
  <c r="H3188" i="2"/>
  <c r="K3188" i="2" s="1"/>
  <c r="H3180" i="2"/>
  <c r="K3180" i="2" s="1"/>
  <c r="H3172" i="2"/>
  <c r="K3172" i="2" s="1"/>
  <c r="H3164" i="2"/>
  <c r="K3164" i="2" s="1"/>
  <c r="H3156" i="2"/>
  <c r="K3156" i="2" s="1"/>
  <c r="M3156" i="2" s="1"/>
  <c r="H3148" i="2"/>
  <c r="K3148" i="2" s="1"/>
  <c r="M3148" i="2" s="1"/>
  <c r="H3140" i="2"/>
  <c r="K3140" i="2" s="1"/>
  <c r="M3140" i="2" s="1"/>
  <c r="H3132" i="2"/>
  <c r="K3132" i="2" s="1"/>
  <c r="H3124" i="2"/>
  <c r="K3124" i="2" s="1"/>
  <c r="H3116" i="2"/>
  <c r="K3116" i="2" s="1"/>
  <c r="H3108" i="2"/>
  <c r="K3108" i="2" s="1"/>
  <c r="H3100" i="2"/>
  <c r="K3100" i="2" s="1"/>
  <c r="H3092" i="2"/>
  <c r="K3092" i="2" s="1"/>
  <c r="H3084" i="2"/>
  <c r="K3084" i="2" s="1"/>
  <c r="M3084" i="2" s="1"/>
  <c r="H3076" i="2"/>
  <c r="K3076" i="2" s="1"/>
  <c r="M3076" i="2" s="1"/>
  <c r="H3068" i="2"/>
  <c r="K3068" i="2" s="1"/>
  <c r="H3060" i="2"/>
  <c r="K3060" i="2" s="1"/>
  <c r="H3052" i="2"/>
  <c r="K3052" i="2" s="1"/>
  <c r="H3044" i="2"/>
  <c r="K3044" i="2" s="1"/>
  <c r="H3036" i="2"/>
  <c r="K3036" i="2" s="1"/>
  <c r="H3028" i="2"/>
  <c r="K3028" i="2" s="1"/>
  <c r="H3020" i="2"/>
  <c r="K3020" i="2" s="1"/>
  <c r="M3020" i="2" s="1"/>
  <c r="H3012" i="2"/>
  <c r="K3012" i="2" s="1"/>
  <c r="M3012" i="2" s="1"/>
  <c r="H3004" i="2"/>
  <c r="K3004" i="2" s="1"/>
  <c r="H2996" i="2"/>
  <c r="K2996" i="2" s="1"/>
  <c r="H2988" i="2"/>
  <c r="K2988" i="2" s="1"/>
  <c r="H2980" i="2"/>
  <c r="K2980" i="2" s="1"/>
  <c r="H2972" i="2"/>
  <c r="K2972" i="2" s="1"/>
  <c r="H2964" i="2"/>
  <c r="K2964" i="2" s="1"/>
  <c r="M2964" i="2" s="1"/>
  <c r="H2956" i="2"/>
  <c r="K2956" i="2" s="1"/>
  <c r="M2956" i="2" s="1"/>
  <c r="H2948" i="2"/>
  <c r="K2948" i="2" s="1"/>
  <c r="M2948" i="2" s="1"/>
  <c r="H2940" i="2"/>
  <c r="K2940" i="2" s="1"/>
  <c r="H2932" i="2"/>
  <c r="K2932" i="2" s="1"/>
  <c r="H2924" i="2"/>
  <c r="K2924" i="2" s="1"/>
  <c r="H2916" i="2"/>
  <c r="K2916" i="2" s="1"/>
  <c r="H2908" i="2"/>
  <c r="K2908" i="2" s="1"/>
  <c r="H2900" i="2"/>
  <c r="K2900" i="2" s="1"/>
  <c r="M2900" i="2" s="1"/>
  <c r="H2892" i="2"/>
  <c r="K2892" i="2" s="1"/>
  <c r="M2892" i="2" s="1"/>
  <c r="H2884" i="2"/>
  <c r="K2884" i="2" s="1"/>
  <c r="M2884" i="2" s="1"/>
  <c r="H2876" i="2"/>
  <c r="K2876" i="2" s="1"/>
  <c r="H2868" i="2"/>
  <c r="K2868" i="2" s="1"/>
  <c r="H2860" i="2"/>
  <c r="K2860" i="2" s="1"/>
  <c r="H2852" i="2"/>
  <c r="K2852" i="2" s="1"/>
  <c r="H2844" i="2"/>
  <c r="K2844" i="2" s="1"/>
  <c r="H2836" i="2"/>
  <c r="K2836" i="2" s="1"/>
  <c r="H2828" i="2"/>
  <c r="K2828" i="2" s="1"/>
  <c r="M2828" i="2" s="1"/>
  <c r="H2820" i="2"/>
  <c r="K2820" i="2" s="1"/>
  <c r="M2820" i="2" s="1"/>
  <c r="H2812" i="2"/>
  <c r="K2812" i="2" s="1"/>
  <c r="H2804" i="2"/>
  <c r="K2804" i="2" s="1"/>
  <c r="H2796" i="2"/>
  <c r="K2796" i="2" s="1"/>
  <c r="H2788" i="2"/>
  <c r="K2788" i="2" s="1"/>
  <c r="H2780" i="2"/>
  <c r="K2780" i="2" s="1"/>
  <c r="H2772" i="2"/>
  <c r="K2772" i="2" s="1"/>
  <c r="M2772" i="2" s="1"/>
  <c r="H2764" i="2"/>
  <c r="K2764" i="2" s="1"/>
  <c r="M2764" i="2" s="1"/>
  <c r="H2756" i="2"/>
  <c r="K2756" i="2" s="1"/>
  <c r="M2756" i="2" s="1"/>
  <c r="H2748" i="2"/>
  <c r="K2748" i="2" s="1"/>
  <c r="H2740" i="2"/>
  <c r="K2740" i="2" s="1"/>
  <c r="H2732" i="2"/>
  <c r="K2732" i="2" s="1"/>
  <c r="H2724" i="2"/>
  <c r="K2724" i="2" s="1"/>
  <c r="H2716" i="2"/>
  <c r="K2716" i="2" s="1"/>
  <c r="H2708" i="2"/>
  <c r="K2708" i="2" s="1"/>
  <c r="M2708" i="2" s="1"/>
  <c r="H2700" i="2"/>
  <c r="K2700" i="2" s="1"/>
  <c r="M2700" i="2" s="1"/>
  <c r="H2692" i="2"/>
  <c r="K2692" i="2" s="1"/>
  <c r="M2692" i="2" s="1"/>
  <c r="H2684" i="2"/>
  <c r="K2684" i="2" s="1"/>
  <c r="H2676" i="2"/>
  <c r="K2676" i="2" s="1"/>
  <c r="H2668" i="2"/>
  <c r="K2668" i="2" s="1"/>
  <c r="H2660" i="2"/>
  <c r="K2660" i="2" s="1"/>
  <c r="H2652" i="2"/>
  <c r="K2652" i="2" s="1"/>
  <c r="H2644" i="2"/>
  <c r="K2644" i="2" s="1"/>
  <c r="M2644" i="2" s="1"/>
  <c r="H2636" i="2"/>
  <c r="K2636" i="2" s="1"/>
  <c r="M2636" i="2" s="1"/>
  <c r="H2628" i="2"/>
  <c r="K2628" i="2" s="1"/>
  <c r="M2628" i="2" s="1"/>
  <c r="H2620" i="2"/>
  <c r="K2620" i="2" s="1"/>
  <c r="H2612" i="2"/>
  <c r="K2612" i="2" s="1"/>
  <c r="H2604" i="2"/>
  <c r="K2604" i="2" s="1"/>
  <c r="H2596" i="2"/>
  <c r="K2596" i="2" s="1"/>
  <c r="H2588" i="2"/>
  <c r="K2588" i="2" s="1"/>
  <c r="H2580" i="2"/>
  <c r="K2580" i="2" s="1"/>
  <c r="M2580" i="2" s="1"/>
  <c r="H2572" i="2"/>
  <c r="K2572" i="2" s="1"/>
  <c r="M2572" i="2" s="1"/>
  <c r="H2564" i="2"/>
  <c r="K2564" i="2" s="1"/>
  <c r="M2564" i="2" s="1"/>
  <c r="H2556" i="2"/>
  <c r="K2556" i="2" s="1"/>
  <c r="H2548" i="2"/>
  <c r="K2548" i="2" s="1"/>
  <c r="H2540" i="2"/>
  <c r="K2540" i="2" s="1"/>
  <c r="H2532" i="2"/>
  <c r="K2532" i="2" s="1"/>
  <c r="H2524" i="2"/>
  <c r="K2524" i="2" s="1"/>
  <c r="H2516" i="2"/>
  <c r="K2516" i="2" s="1"/>
  <c r="M2516" i="2" s="1"/>
  <c r="H2508" i="2"/>
  <c r="K2508" i="2" s="1"/>
  <c r="H2500" i="2"/>
  <c r="K2500" i="2" s="1"/>
  <c r="M2500" i="2" s="1"/>
  <c r="H2492" i="2"/>
  <c r="K2492" i="2" s="1"/>
  <c r="H2484" i="2"/>
  <c r="K2484" i="2" s="1"/>
  <c r="H2476" i="2"/>
  <c r="K2476" i="2" s="1"/>
  <c r="H2468" i="2"/>
  <c r="K2468" i="2" s="1"/>
  <c r="H2460" i="2"/>
  <c r="K2460" i="2" s="1"/>
  <c r="H2452" i="2"/>
  <c r="K2452" i="2" s="1"/>
  <c r="H2444" i="2"/>
  <c r="K2444" i="2" s="1"/>
  <c r="H2436" i="2"/>
  <c r="K2436" i="2" s="1"/>
  <c r="M2436" i="2" s="1"/>
  <c r="H2428" i="2"/>
  <c r="K2428" i="2" s="1"/>
  <c r="H2420" i="2"/>
  <c r="K2420" i="2" s="1"/>
  <c r="H2412" i="2"/>
  <c r="K2412" i="2" s="1"/>
  <c r="H2404" i="2"/>
  <c r="K2404" i="2" s="1"/>
  <c r="H2396" i="2"/>
  <c r="K2396" i="2" s="1"/>
  <c r="H2388" i="2"/>
  <c r="K2388" i="2" s="1"/>
  <c r="M2388" i="2" s="1"/>
  <c r="H2380" i="2"/>
  <c r="K2380" i="2" s="1"/>
  <c r="H2372" i="2"/>
  <c r="K2372" i="2" s="1"/>
  <c r="M2372" i="2" s="1"/>
  <c r="H2364" i="2"/>
  <c r="K2364" i="2" s="1"/>
  <c r="H2356" i="2"/>
  <c r="K2356" i="2" s="1"/>
  <c r="H2348" i="2"/>
  <c r="K2348" i="2" s="1"/>
  <c r="H2340" i="2"/>
  <c r="K2340" i="2" s="1"/>
  <c r="H2332" i="2"/>
  <c r="K2332" i="2" s="1"/>
  <c r="H2324" i="2"/>
  <c r="K2324" i="2" s="1"/>
  <c r="H2316" i="2"/>
  <c r="K2316" i="2" s="1"/>
  <c r="H2308" i="2"/>
  <c r="K2308" i="2" s="1"/>
  <c r="H2300" i="2"/>
  <c r="K2300" i="2" s="1"/>
  <c r="H2292" i="2"/>
  <c r="K2292" i="2" s="1"/>
  <c r="H2284" i="2"/>
  <c r="K2284" i="2" s="1"/>
  <c r="H2276" i="2"/>
  <c r="K2276" i="2" s="1"/>
  <c r="M2276" i="2" s="1"/>
  <c r="H2268" i="2"/>
  <c r="K2268" i="2" s="1"/>
  <c r="H2260" i="2"/>
  <c r="K2260" i="2" s="1"/>
  <c r="H2252" i="2"/>
  <c r="K2252" i="2" s="1"/>
  <c r="H2244" i="2"/>
  <c r="K2244" i="2" s="1"/>
  <c r="H2236" i="2"/>
  <c r="K2236" i="2" s="1"/>
  <c r="H2228" i="2"/>
  <c r="K2228" i="2" s="1"/>
  <c r="H2220" i="2"/>
  <c r="K2220" i="2" s="1"/>
  <c r="H2212" i="2"/>
  <c r="K2212" i="2" s="1"/>
  <c r="M2212" i="2" s="1"/>
  <c r="H2204" i="2"/>
  <c r="K2204" i="2" s="1"/>
  <c r="H2196" i="2"/>
  <c r="K2196" i="2" s="1"/>
  <c r="H2188" i="2"/>
  <c r="K2188" i="2" s="1"/>
  <c r="H4315" i="2"/>
  <c r="K4315" i="2" s="1"/>
  <c r="H4307" i="2"/>
  <c r="K4307" i="2" s="1"/>
  <c r="H4299" i="2"/>
  <c r="K4299" i="2" s="1"/>
  <c r="H4291" i="2"/>
  <c r="K4291" i="2" s="1"/>
  <c r="H4283" i="2"/>
  <c r="K4283" i="2" s="1"/>
  <c r="M4283" i="2" s="1"/>
  <c r="H4275" i="2"/>
  <c r="K4275" i="2" s="1"/>
  <c r="H4267" i="2"/>
  <c r="K4267" i="2" s="1"/>
  <c r="M4267" i="2" s="1"/>
  <c r="H4259" i="2"/>
  <c r="K4259" i="2" s="1"/>
  <c r="M4259" i="2" s="1"/>
  <c r="H4251" i="2"/>
  <c r="K4251" i="2" s="1"/>
  <c r="M4251" i="2" s="1"/>
  <c r="H4243" i="2"/>
  <c r="K4243" i="2" s="1"/>
  <c r="H4235" i="2"/>
  <c r="K4235" i="2" s="1"/>
  <c r="H4227" i="2"/>
  <c r="K4227" i="2" s="1"/>
  <c r="H4219" i="2"/>
  <c r="K4219" i="2" s="1"/>
  <c r="M4219" i="2" s="1"/>
  <c r="H4211" i="2"/>
  <c r="K4211" i="2" s="1"/>
  <c r="H4203" i="2"/>
  <c r="K4203" i="2" s="1"/>
  <c r="M4203" i="2" s="1"/>
  <c r="H4195" i="2"/>
  <c r="K4195" i="2" s="1"/>
  <c r="M4195" i="2" s="1"/>
  <c r="H4187" i="2"/>
  <c r="K4187" i="2" s="1"/>
  <c r="M4187" i="2" s="1"/>
  <c r="H4179" i="2"/>
  <c r="K4179" i="2" s="1"/>
  <c r="M4179" i="2" s="1"/>
  <c r="H4171" i="2"/>
  <c r="K4171" i="2" s="1"/>
  <c r="H4163" i="2"/>
  <c r="K4163" i="2" s="1"/>
  <c r="H4155" i="2"/>
  <c r="K4155" i="2" s="1"/>
  <c r="M4155" i="2" s="1"/>
  <c r="H4147" i="2"/>
  <c r="K4147" i="2" s="1"/>
  <c r="H4139" i="2"/>
  <c r="K4139" i="2" s="1"/>
  <c r="M4139" i="2" s="1"/>
  <c r="H4131" i="2"/>
  <c r="K4131" i="2" s="1"/>
  <c r="H4123" i="2"/>
  <c r="K4123" i="2" s="1"/>
  <c r="H4115" i="2"/>
  <c r="K4115" i="2" s="1"/>
  <c r="M4115" i="2" s="1"/>
  <c r="H4107" i="2"/>
  <c r="K4107" i="2" s="1"/>
  <c r="H4099" i="2"/>
  <c r="K4099" i="2" s="1"/>
  <c r="H4091" i="2"/>
  <c r="K4091" i="2" s="1"/>
  <c r="M4091" i="2" s="1"/>
  <c r="H4083" i="2"/>
  <c r="K4083" i="2" s="1"/>
  <c r="H4075" i="2"/>
  <c r="K4075" i="2" s="1"/>
  <c r="M4075" i="2" s="1"/>
  <c r="H4067" i="2"/>
  <c r="K4067" i="2" s="1"/>
  <c r="H4059" i="2"/>
  <c r="K4059" i="2" s="1"/>
  <c r="H4051" i="2"/>
  <c r="K4051" i="2" s="1"/>
  <c r="H4043" i="2"/>
  <c r="K4043" i="2" s="1"/>
  <c r="H4035" i="2"/>
  <c r="K4035" i="2" s="1"/>
  <c r="H4027" i="2"/>
  <c r="K4027" i="2" s="1"/>
  <c r="M4027" i="2" s="1"/>
  <c r="H4019" i="2"/>
  <c r="K4019" i="2" s="1"/>
  <c r="H4011" i="2"/>
  <c r="K4011" i="2" s="1"/>
  <c r="M4011" i="2" s="1"/>
  <c r="H4003" i="2"/>
  <c r="K4003" i="2" s="1"/>
  <c r="M4003" i="2" s="1"/>
  <c r="H3995" i="2"/>
  <c r="K3995" i="2" s="1"/>
  <c r="H3987" i="2"/>
  <c r="K3987" i="2" s="1"/>
  <c r="H3979" i="2"/>
  <c r="K3979" i="2" s="1"/>
  <c r="H3971" i="2"/>
  <c r="K3971" i="2" s="1"/>
  <c r="H3963" i="2"/>
  <c r="K3963" i="2" s="1"/>
  <c r="M3963" i="2" s="1"/>
  <c r="H3955" i="2"/>
  <c r="K3955" i="2" s="1"/>
  <c r="H3947" i="2"/>
  <c r="K3947" i="2" s="1"/>
  <c r="M3947" i="2" s="1"/>
  <c r="H3939" i="2"/>
  <c r="K3939" i="2" s="1"/>
  <c r="M3939" i="2" s="1"/>
  <c r="H3931" i="2"/>
  <c r="K3931" i="2" s="1"/>
  <c r="M3931" i="2" s="1"/>
  <c r="H3923" i="2"/>
  <c r="K3923" i="2" s="1"/>
  <c r="H3915" i="2"/>
  <c r="K3915" i="2" s="1"/>
  <c r="H3907" i="2"/>
  <c r="K3907" i="2" s="1"/>
  <c r="H3899" i="2"/>
  <c r="K3899" i="2" s="1"/>
  <c r="M3899" i="2" s="1"/>
  <c r="H3891" i="2"/>
  <c r="K3891" i="2" s="1"/>
  <c r="H3883" i="2"/>
  <c r="K3883" i="2" s="1"/>
  <c r="M3883" i="2" s="1"/>
  <c r="H3875" i="2"/>
  <c r="K3875" i="2" s="1"/>
  <c r="M3875" i="2" s="1"/>
  <c r="H3867" i="2"/>
  <c r="K3867" i="2" s="1"/>
  <c r="H3859" i="2"/>
  <c r="K3859" i="2" s="1"/>
  <c r="H3851" i="2"/>
  <c r="K3851" i="2" s="1"/>
  <c r="H3843" i="2"/>
  <c r="K3843" i="2" s="1"/>
  <c r="H3835" i="2"/>
  <c r="K3835" i="2" s="1"/>
  <c r="M3835" i="2" s="1"/>
  <c r="H3827" i="2"/>
  <c r="K3827" i="2" s="1"/>
  <c r="H3819" i="2"/>
  <c r="K3819" i="2" s="1"/>
  <c r="M3819" i="2" s="1"/>
  <c r="H3811" i="2"/>
  <c r="K3811" i="2" s="1"/>
  <c r="H3803" i="2"/>
  <c r="K3803" i="2" s="1"/>
  <c r="M3803" i="2" s="1"/>
  <c r="H3795" i="2"/>
  <c r="K3795" i="2" s="1"/>
  <c r="M3795" i="2" s="1"/>
  <c r="H3787" i="2"/>
  <c r="K3787" i="2" s="1"/>
  <c r="H3779" i="2"/>
  <c r="K3779" i="2" s="1"/>
  <c r="H3771" i="2"/>
  <c r="K3771" i="2" s="1"/>
  <c r="M3771" i="2" s="1"/>
  <c r="H3763" i="2"/>
  <c r="K3763" i="2" s="1"/>
  <c r="H3755" i="2"/>
  <c r="K3755" i="2" s="1"/>
  <c r="H3747" i="2"/>
  <c r="K3747" i="2" s="1"/>
  <c r="M3747" i="2" s="1"/>
  <c r="H3739" i="2"/>
  <c r="K3739" i="2" s="1"/>
  <c r="M3739" i="2" s="1"/>
  <c r="H3731" i="2"/>
  <c r="K3731" i="2" s="1"/>
  <c r="H3723" i="2"/>
  <c r="K3723" i="2" s="1"/>
  <c r="H3715" i="2"/>
  <c r="K3715" i="2" s="1"/>
  <c r="H3707" i="2"/>
  <c r="K3707" i="2" s="1"/>
  <c r="M3707" i="2" s="1"/>
  <c r="H3699" i="2"/>
  <c r="K3699" i="2" s="1"/>
  <c r="H3691" i="2"/>
  <c r="K3691" i="2" s="1"/>
  <c r="M3691" i="2" s="1"/>
  <c r="H3683" i="2"/>
  <c r="K3683" i="2" s="1"/>
  <c r="M3683" i="2" s="1"/>
  <c r="H3675" i="2"/>
  <c r="K3675" i="2" s="1"/>
  <c r="M3675" i="2" s="1"/>
  <c r="H3667" i="2"/>
  <c r="K3667" i="2" s="1"/>
  <c r="H3659" i="2"/>
  <c r="K3659" i="2" s="1"/>
  <c r="H3651" i="2"/>
  <c r="K3651" i="2" s="1"/>
  <c r="H3643" i="2"/>
  <c r="K3643" i="2" s="1"/>
  <c r="H3635" i="2"/>
  <c r="K3635" i="2" s="1"/>
  <c r="H3627" i="2"/>
  <c r="K3627" i="2" s="1"/>
  <c r="M3627" i="2" s="1"/>
  <c r="H3619" i="2"/>
  <c r="K3619" i="2" s="1"/>
  <c r="M3619" i="2" s="1"/>
  <c r="H3611" i="2"/>
  <c r="K3611" i="2" s="1"/>
  <c r="M3611" i="2" s="1"/>
  <c r="H3603" i="2"/>
  <c r="K3603" i="2" s="1"/>
  <c r="H3595" i="2"/>
  <c r="K3595" i="2" s="1"/>
  <c r="H3587" i="2"/>
  <c r="K3587" i="2" s="1"/>
  <c r="H3579" i="2"/>
  <c r="K3579" i="2" s="1"/>
  <c r="H3571" i="2"/>
  <c r="K3571" i="2" s="1"/>
  <c r="H3563" i="2"/>
  <c r="K3563" i="2" s="1"/>
  <c r="H3555" i="2"/>
  <c r="K3555" i="2" s="1"/>
  <c r="M3555" i="2" s="1"/>
  <c r="H3547" i="2"/>
  <c r="K3547" i="2" s="1"/>
  <c r="M3547" i="2" s="1"/>
  <c r="H3539" i="2"/>
  <c r="K3539" i="2" s="1"/>
  <c r="H3531" i="2"/>
  <c r="K3531" i="2" s="1"/>
  <c r="H3523" i="2"/>
  <c r="K3523" i="2" s="1"/>
  <c r="H3515" i="2"/>
  <c r="K3515" i="2" s="1"/>
  <c r="H3507" i="2"/>
  <c r="K3507" i="2" s="1"/>
  <c r="H3499" i="2"/>
  <c r="K3499" i="2" s="1"/>
  <c r="H3491" i="2"/>
  <c r="K3491" i="2" s="1"/>
  <c r="H3483" i="2"/>
  <c r="K3483" i="2" s="1"/>
  <c r="M3483" i="2" s="1"/>
  <c r="H3475" i="2"/>
  <c r="K3475" i="2" s="1"/>
  <c r="H3467" i="2"/>
  <c r="K3467" i="2" s="1"/>
  <c r="H3459" i="2"/>
  <c r="K3459" i="2" s="1"/>
  <c r="H3451" i="2"/>
  <c r="K3451" i="2" s="1"/>
  <c r="H3443" i="2"/>
  <c r="K3443" i="2" s="1"/>
  <c r="H3435" i="2"/>
  <c r="K3435" i="2" s="1"/>
  <c r="H3427" i="2"/>
  <c r="K3427" i="2" s="1"/>
  <c r="H3419" i="2"/>
  <c r="K3419" i="2" s="1"/>
  <c r="M3419" i="2" s="1"/>
  <c r="H3411" i="2"/>
  <c r="K3411" i="2" s="1"/>
  <c r="H3403" i="2"/>
  <c r="K3403" i="2" s="1"/>
  <c r="H3395" i="2"/>
  <c r="K3395" i="2" s="1"/>
  <c r="H3387" i="2"/>
  <c r="K3387" i="2" s="1"/>
  <c r="H3379" i="2"/>
  <c r="K3379" i="2" s="1"/>
  <c r="H3371" i="2"/>
  <c r="K3371" i="2" s="1"/>
  <c r="M3371" i="2" s="1"/>
  <c r="H3363" i="2"/>
  <c r="K3363" i="2" s="1"/>
  <c r="H3355" i="2"/>
  <c r="K3355" i="2" s="1"/>
  <c r="M3355" i="2" s="1"/>
  <c r="H3347" i="2"/>
  <c r="K3347" i="2" s="1"/>
  <c r="H3339" i="2"/>
  <c r="K3339" i="2" s="1"/>
  <c r="H3331" i="2"/>
  <c r="K3331" i="2" s="1"/>
  <c r="H3323" i="2"/>
  <c r="K3323" i="2" s="1"/>
  <c r="H3315" i="2"/>
  <c r="K3315" i="2" s="1"/>
  <c r="H3307" i="2"/>
  <c r="K3307" i="2" s="1"/>
  <c r="H3299" i="2"/>
  <c r="K3299" i="2" s="1"/>
  <c r="H3291" i="2"/>
  <c r="K3291" i="2" s="1"/>
  <c r="M3291" i="2" s="1"/>
  <c r="H3283" i="2"/>
  <c r="K3283" i="2" s="1"/>
  <c r="H3275" i="2"/>
  <c r="K3275" i="2" s="1"/>
  <c r="H3267" i="2"/>
  <c r="K3267" i="2" s="1"/>
  <c r="H3259" i="2"/>
  <c r="K3259" i="2" s="1"/>
  <c r="H3251" i="2"/>
  <c r="K3251" i="2" s="1"/>
  <c r="H3243" i="2"/>
  <c r="K3243" i="2" s="1"/>
  <c r="M3243" i="2" s="1"/>
  <c r="H3235" i="2"/>
  <c r="K3235" i="2" s="1"/>
  <c r="H3227" i="2"/>
  <c r="K3227" i="2" s="1"/>
  <c r="M3227" i="2" s="1"/>
  <c r="H3219" i="2"/>
  <c r="K3219" i="2" s="1"/>
  <c r="H3211" i="2"/>
  <c r="K3211" i="2" s="1"/>
  <c r="H3203" i="2"/>
  <c r="K3203" i="2" s="1"/>
  <c r="H3195" i="2"/>
  <c r="K3195" i="2" s="1"/>
  <c r="H3187" i="2"/>
  <c r="K3187" i="2" s="1"/>
  <c r="H3179" i="2"/>
  <c r="K3179" i="2" s="1"/>
  <c r="M3179" i="2" s="1"/>
  <c r="H3171" i="2"/>
  <c r="K3171" i="2" s="1"/>
  <c r="M3171" i="2" s="1"/>
  <c r="H3163" i="2"/>
  <c r="K3163" i="2" s="1"/>
  <c r="M3163" i="2" s="1"/>
  <c r="H3155" i="2"/>
  <c r="K3155" i="2" s="1"/>
  <c r="H3147" i="2"/>
  <c r="K3147" i="2" s="1"/>
  <c r="H3139" i="2"/>
  <c r="K3139" i="2" s="1"/>
  <c r="H3131" i="2"/>
  <c r="K3131" i="2" s="1"/>
  <c r="H3123" i="2"/>
  <c r="K3123" i="2" s="1"/>
  <c r="H3115" i="2"/>
  <c r="K3115" i="2" s="1"/>
  <c r="M3115" i="2" s="1"/>
  <c r="H3107" i="2"/>
  <c r="K3107" i="2" s="1"/>
  <c r="M3107" i="2" s="1"/>
  <c r="H3099" i="2"/>
  <c r="K3099" i="2" s="1"/>
  <c r="M3099" i="2" s="1"/>
  <c r="H3091" i="2"/>
  <c r="K3091" i="2" s="1"/>
  <c r="H3083" i="2"/>
  <c r="K3083" i="2" s="1"/>
  <c r="H3075" i="2"/>
  <c r="K3075" i="2" s="1"/>
  <c r="H3067" i="2"/>
  <c r="K3067" i="2" s="1"/>
  <c r="H3059" i="2"/>
  <c r="K3059" i="2" s="1"/>
  <c r="H3051" i="2"/>
  <c r="K3051" i="2" s="1"/>
  <c r="M3051" i="2" s="1"/>
  <c r="H3043" i="2"/>
  <c r="K3043" i="2" s="1"/>
  <c r="M3043" i="2" s="1"/>
  <c r="H3035" i="2"/>
  <c r="K3035" i="2" s="1"/>
  <c r="M3035" i="2" s="1"/>
  <c r="H3027" i="2"/>
  <c r="K3027" i="2" s="1"/>
  <c r="H3019" i="2"/>
  <c r="K3019" i="2" s="1"/>
  <c r="H3011" i="2"/>
  <c r="K3011" i="2" s="1"/>
  <c r="H3003" i="2"/>
  <c r="K3003" i="2" s="1"/>
  <c r="H2995" i="2"/>
  <c r="K2995" i="2" s="1"/>
  <c r="H2987" i="2"/>
  <c r="K2987" i="2" s="1"/>
  <c r="H2979" i="2"/>
  <c r="K2979" i="2" s="1"/>
  <c r="H2971" i="2"/>
  <c r="K2971" i="2" s="1"/>
  <c r="M2971" i="2" s="1"/>
  <c r="H2963" i="2"/>
  <c r="K2963" i="2" s="1"/>
  <c r="H2955" i="2"/>
  <c r="K2955" i="2" s="1"/>
  <c r="H2947" i="2"/>
  <c r="K2947" i="2" s="1"/>
  <c r="H2939" i="2"/>
  <c r="K2939" i="2" s="1"/>
  <c r="H2931" i="2"/>
  <c r="K2931" i="2" s="1"/>
  <c r="H2923" i="2"/>
  <c r="K2923" i="2" s="1"/>
  <c r="H2915" i="2"/>
  <c r="K2915" i="2" s="1"/>
  <c r="H2907" i="2"/>
  <c r="K2907" i="2" s="1"/>
  <c r="M2907" i="2" s="1"/>
  <c r="H2899" i="2"/>
  <c r="K2899" i="2" s="1"/>
  <c r="H2891" i="2"/>
  <c r="K2891" i="2" s="1"/>
  <c r="H2883" i="2"/>
  <c r="K2883" i="2" s="1"/>
  <c r="H2875" i="2"/>
  <c r="K2875" i="2" s="1"/>
  <c r="H2867" i="2"/>
  <c r="K2867" i="2" s="1"/>
  <c r="H2859" i="2"/>
  <c r="K2859" i="2" s="1"/>
  <c r="H2851" i="2"/>
  <c r="K2851" i="2" s="1"/>
  <c r="H2843" i="2"/>
  <c r="K2843" i="2" s="1"/>
  <c r="M2843" i="2" s="1"/>
  <c r="H2835" i="2"/>
  <c r="K2835" i="2" s="1"/>
  <c r="H2827" i="2"/>
  <c r="K2827" i="2" s="1"/>
  <c r="H2819" i="2"/>
  <c r="K2819" i="2" s="1"/>
  <c r="H2811" i="2"/>
  <c r="K2811" i="2" s="1"/>
  <c r="H2803" i="2"/>
  <c r="K2803" i="2" s="1"/>
  <c r="H2795" i="2"/>
  <c r="K2795" i="2" s="1"/>
  <c r="H2787" i="2"/>
  <c r="K2787" i="2" s="1"/>
  <c r="H2779" i="2"/>
  <c r="K2779" i="2" s="1"/>
  <c r="M2779" i="2" s="1"/>
  <c r="H2771" i="2"/>
  <c r="K2771" i="2" s="1"/>
  <c r="H2763" i="2"/>
  <c r="K2763" i="2" s="1"/>
  <c r="H2755" i="2"/>
  <c r="K2755" i="2" s="1"/>
  <c r="H2747" i="2"/>
  <c r="K2747" i="2" s="1"/>
  <c r="H2739" i="2"/>
  <c r="K2739" i="2" s="1"/>
  <c r="H2731" i="2"/>
  <c r="K2731" i="2" s="1"/>
  <c r="M2731" i="2" s="1"/>
  <c r="H2723" i="2"/>
  <c r="K2723" i="2" s="1"/>
  <c r="H2715" i="2"/>
  <c r="K2715" i="2" s="1"/>
  <c r="M2715" i="2" s="1"/>
  <c r="H2707" i="2"/>
  <c r="K2707" i="2" s="1"/>
  <c r="H2699" i="2"/>
  <c r="K2699" i="2" s="1"/>
  <c r="H2691" i="2"/>
  <c r="K2691" i="2" s="1"/>
  <c r="H2683" i="2"/>
  <c r="K2683" i="2" s="1"/>
  <c r="H2675" i="2"/>
  <c r="K2675" i="2" s="1"/>
  <c r="H2667" i="2"/>
  <c r="K2667" i="2" s="1"/>
  <c r="M2667" i="2" s="1"/>
  <c r="H2659" i="2"/>
  <c r="K2659" i="2" s="1"/>
  <c r="M2659" i="2" s="1"/>
  <c r="H2651" i="2"/>
  <c r="K2651" i="2" s="1"/>
  <c r="M2651" i="2" s="1"/>
  <c r="H2643" i="2"/>
  <c r="K2643" i="2" s="1"/>
  <c r="H2635" i="2"/>
  <c r="K2635" i="2" s="1"/>
  <c r="H2627" i="2"/>
  <c r="K2627" i="2" s="1"/>
  <c r="H2619" i="2"/>
  <c r="K2619" i="2" s="1"/>
  <c r="H2611" i="2"/>
  <c r="K2611" i="2" s="1"/>
  <c r="H2603" i="2"/>
  <c r="K2603" i="2" s="1"/>
  <c r="M2603" i="2" s="1"/>
  <c r="H2595" i="2"/>
  <c r="K2595" i="2" s="1"/>
  <c r="M2595" i="2" s="1"/>
  <c r="H2587" i="2"/>
  <c r="K2587" i="2" s="1"/>
  <c r="M2587" i="2" s="1"/>
  <c r="H2579" i="2"/>
  <c r="K2579" i="2" s="1"/>
  <c r="H2571" i="2"/>
  <c r="K2571" i="2" s="1"/>
  <c r="H2563" i="2"/>
  <c r="K2563" i="2" s="1"/>
  <c r="H2555" i="2"/>
  <c r="K2555" i="2" s="1"/>
  <c r="H2547" i="2"/>
  <c r="K2547" i="2" s="1"/>
  <c r="H2539" i="2"/>
  <c r="K2539" i="2" s="1"/>
  <c r="M2539" i="2" s="1"/>
  <c r="H2531" i="2"/>
  <c r="K2531" i="2" s="1"/>
  <c r="M2531" i="2" s="1"/>
  <c r="H2523" i="2"/>
  <c r="K2523" i="2" s="1"/>
  <c r="M2523" i="2" s="1"/>
  <c r="H2515" i="2"/>
  <c r="K2515" i="2" s="1"/>
  <c r="H2507" i="2"/>
  <c r="K2507" i="2" s="1"/>
  <c r="H2499" i="2"/>
  <c r="K2499" i="2" s="1"/>
  <c r="H2491" i="2"/>
  <c r="K2491" i="2" s="1"/>
  <c r="H2483" i="2"/>
  <c r="K2483" i="2" s="1"/>
  <c r="H2475" i="2"/>
  <c r="K2475" i="2" s="1"/>
  <c r="M2475" i="2" s="1"/>
  <c r="H2467" i="2"/>
  <c r="K2467" i="2" s="1"/>
  <c r="H2459" i="2"/>
  <c r="K2459" i="2" s="1"/>
  <c r="M2459" i="2" s="1"/>
  <c r="H2451" i="2"/>
  <c r="K2451" i="2" s="1"/>
  <c r="H2443" i="2"/>
  <c r="K2443" i="2" s="1"/>
  <c r="H2435" i="2"/>
  <c r="K2435" i="2" s="1"/>
  <c r="H2427" i="2"/>
  <c r="K2427" i="2" s="1"/>
  <c r="H2419" i="2"/>
  <c r="K2419" i="2" s="1"/>
  <c r="H2411" i="2"/>
  <c r="K2411" i="2" s="1"/>
  <c r="H2403" i="2"/>
  <c r="K2403" i="2" s="1"/>
  <c r="H2395" i="2"/>
  <c r="K2395" i="2" s="1"/>
  <c r="M2395" i="2" s="1"/>
  <c r="H2387" i="2"/>
  <c r="K2387" i="2" s="1"/>
  <c r="H2379" i="2"/>
  <c r="K2379" i="2" s="1"/>
  <c r="H2371" i="2"/>
  <c r="K2371" i="2" s="1"/>
  <c r="H2363" i="2"/>
  <c r="K2363" i="2" s="1"/>
  <c r="H2355" i="2"/>
  <c r="K2355" i="2" s="1"/>
  <c r="H2347" i="2"/>
  <c r="K2347" i="2" s="1"/>
  <c r="H2339" i="2"/>
  <c r="K2339" i="2" s="1"/>
  <c r="H2331" i="2"/>
  <c r="K2331" i="2" s="1"/>
  <c r="M2331" i="2" s="1"/>
  <c r="H2323" i="2"/>
  <c r="K2323" i="2" s="1"/>
  <c r="H2315" i="2"/>
  <c r="K2315" i="2" s="1"/>
  <c r="H2307" i="2"/>
  <c r="K2307" i="2" s="1"/>
  <c r="H2299" i="2"/>
  <c r="K2299" i="2" s="1"/>
  <c r="H2291" i="2"/>
  <c r="K2291" i="2" s="1"/>
  <c r="H2283" i="2"/>
  <c r="K2283" i="2" s="1"/>
  <c r="H2275" i="2"/>
  <c r="K2275" i="2" s="1"/>
  <c r="M2275" i="2" s="1"/>
  <c r="H2267" i="2"/>
  <c r="K2267" i="2" s="1"/>
  <c r="H2259" i="2"/>
  <c r="K2259" i="2" s="1"/>
  <c r="M2259" i="2" s="1"/>
  <c r="H2251" i="2"/>
  <c r="K2251" i="2" s="1"/>
  <c r="H2243" i="2"/>
  <c r="K2243" i="2" s="1"/>
  <c r="H2235" i="2"/>
  <c r="K2235" i="2" s="1"/>
  <c r="H2227" i="2"/>
  <c r="K2227" i="2" s="1"/>
  <c r="H2219" i="2"/>
  <c r="K2219" i="2" s="1"/>
  <c r="H2211" i="2"/>
  <c r="K2211" i="2" s="1"/>
  <c r="M2211" i="2" s="1"/>
  <c r="H2203" i="2"/>
  <c r="K2203" i="2" s="1"/>
  <c r="H2195" i="2"/>
  <c r="K2195" i="2" s="1"/>
  <c r="H2187" i="2"/>
  <c r="K2187" i="2" s="1"/>
  <c r="H2179" i="2"/>
  <c r="K2179" i="2" s="1"/>
  <c r="H2171" i="2"/>
  <c r="K2171" i="2" s="1"/>
  <c r="H2163" i="2"/>
  <c r="K2163" i="2" s="1"/>
  <c r="H2155" i="2"/>
  <c r="K2155" i="2" s="1"/>
  <c r="M2155" i="2" s="1"/>
  <c r="H2147" i="2"/>
  <c r="K2147" i="2" s="1"/>
  <c r="M2147" i="2" s="1"/>
  <c r="H2139" i="2"/>
  <c r="K2139" i="2" s="1"/>
  <c r="H2131" i="2"/>
  <c r="K2131" i="2" s="1"/>
  <c r="H2123" i="2"/>
  <c r="K2123" i="2" s="1"/>
  <c r="H2115" i="2"/>
  <c r="K2115" i="2" s="1"/>
  <c r="H2107" i="2"/>
  <c r="K2107" i="2" s="1"/>
  <c r="H2099" i="2"/>
  <c r="K2099" i="2" s="1"/>
  <c r="H2091" i="2"/>
  <c r="K2091" i="2" s="1"/>
  <c r="H2083" i="2"/>
  <c r="K2083" i="2" s="1"/>
  <c r="M2083" i="2" s="1"/>
  <c r="H2075" i="2"/>
  <c r="K2075" i="2" s="1"/>
  <c r="H2067" i="2"/>
  <c r="K2067" i="2" s="1"/>
  <c r="H2059" i="2"/>
  <c r="K2059" i="2" s="1"/>
  <c r="H2051" i="2"/>
  <c r="K2051" i="2" s="1"/>
  <c r="H2043" i="2"/>
  <c r="K2043" i="2" s="1"/>
  <c r="H2035" i="2"/>
  <c r="K2035" i="2" s="1"/>
  <c r="H2027" i="2"/>
  <c r="K2027" i="2" s="1"/>
  <c r="H2019" i="2"/>
  <c r="K2019" i="2" s="1"/>
  <c r="M2019" i="2" s="1"/>
  <c r="H2011" i="2"/>
  <c r="K2011" i="2" s="1"/>
  <c r="H2003" i="2"/>
  <c r="K2003" i="2" s="1"/>
  <c r="H1995" i="2"/>
  <c r="K1995" i="2" s="1"/>
  <c r="H1987" i="2"/>
  <c r="K1987" i="2" s="1"/>
  <c r="H1979" i="2"/>
  <c r="K1979" i="2" s="1"/>
  <c r="H1971" i="2"/>
  <c r="K1971" i="2" s="1"/>
  <c r="H1963" i="2"/>
  <c r="K1963" i="2" s="1"/>
  <c r="H1955" i="2"/>
  <c r="K1955" i="2" s="1"/>
  <c r="M1955" i="2" s="1"/>
  <c r="H5618" i="2"/>
  <c r="K5618" i="2" s="1"/>
  <c r="H5610" i="2"/>
  <c r="K5610" i="2" s="1"/>
  <c r="H5602" i="2"/>
  <c r="K5602" i="2" s="1"/>
  <c r="H5594" i="2"/>
  <c r="K5594" i="2" s="1"/>
  <c r="H5586" i="2"/>
  <c r="K5586" i="2" s="1"/>
  <c r="M5586" i="2" s="1"/>
  <c r="H5578" i="2"/>
  <c r="K5578" i="2" s="1"/>
  <c r="M5578" i="2" s="1"/>
  <c r="H5570" i="2"/>
  <c r="K5570" i="2" s="1"/>
  <c r="M5570" i="2" s="1"/>
  <c r="H5562" i="2"/>
  <c r="K5562" i="2" s="1"/>
  <c r="M5562" i="2" s="1"/>
  <c r="H5554" i="2"/>
  <c r="K5554" i="2" s="1"/>
  <c r="M5554" i="2" s="1"/>
  <c r="H5546" i="2"/>
  <c r="K5546" i="2" s="1"/>
  <c r="H5538" i="2"/>
  <c r="K5538" i="2" s="1"/>
  <c r="H5530" i="2"/>
  <c r="K5530" i="2" s="1"/>
  <c r="H5522" i="2"/>
  <c r="K5522" i="2" s="1"/>
  <c r="M5522" i="2" s="1"/>
  <c r="H5514" i="2"/>
  <c r="K5514" i="2" s="1"/>
  <c r="M5514" i="2" s="1"/>
  <c r="H5506" i="2"/>
  <c r="K5506" i="2" s="1"/>
  <c r="M5506" i="2" s="1"/>
  <c r="H5498" i="2"/>
  <c r="K5498" i="2" s="1"/>
  <c r="M5498" i="2" s="1"/>
  <c r="H5490" i="2"/>
  <c r="K5490" i="2" s="1"/>
  <c r="H5482" i="2"/>
  <c r="K5482" i="2" s="1"/>
  <c r="M5482" i="2" s="1"/>
  <c r="H5474" i="2"/>
  <c r="K5474" i="2" s="1"/>
  <c r="H5466" i="2"/>
  <c r="K5466" i="2" s="1"/>
  <c r="H5458" i="2"/>
  <c r="K5458" i="2" s="1"/>
  <c r="M5458" i="2" s="1"/>
  <c r="H5450" i="2"/>
  <c r="K5450" i="2" s="1"/>
  <c r="M5450" i="2" s="1"/>
  <c r="H5442" i="2"/>
  <c r="K5442" i="2" s="1"/>
  <c r="M5442" i="2" s="1"/>
  <c r="H5434" i="2"/>
  <c r="K5434" i="2" s="1"/>
  <c r="M5434" i="2" s="1"/>
  <c r="H5426" i="2"/>
  <c r="K5426" i="2" s="1"/>
  <c r="M5426" i="2" s="1"/>
  <c r="H5418" i="2"/>
  <c r="K5418" i="2" s="1"/>
  <c r="M5418" i="2" s="1"/>
  <c r="H5410" i="2"/>
  <c r="K5410" i="2" s="1"/>
  <c r="H5402" i="2"/>
  <c r="K5402" i="2" s="1"/>
  <c r="H5394" i="2"/>
  <c r="K5394" i="2" s="1"/>
  <c r="M5394" i="2" s="1"/>
  <c r="H5386" i="2"/>
  <c r="K5386" i="2" s="1"/>
  <c r="M5386" i="2" s="1"/>
  <c r="H5378" i="2"/>
  <c r="K5378" i="2" s="1"/>
  <c r="H5370" i="2"/>
  <c r="K5370" i="2" s="1"/>
  <c r="M5370" i="2" s="1"/>
  <c r="H5362" i="2"/>
  <c r="K5362" i="2" s="1"/>
  <c r="M5362" i="2" s="1"/>
  <c r="H5354" i="2"/>
  <c r="K5354" i="2" s="1"/>
  <c r="H5346" i="2"/>
  <c r="K5346" i="2" s="1"/>
  <c r="H5338" i="2"/>
  <c r="K5338" i="2" s="1"/>
  <c r="H5330" i="2"/>
  <c r="K5330" i="2" s="1"/>
  <c r="M5330" i="2" s="1"/>
  <c r="H5322" i="2"/>
  <c r="K5322" i="2" s="1"/>
  <c r="M5322" i="2" s="1"/>
  <c r="H5314" i="2"/>
  <c r="K5314" i="2" s="1"/>
  <c r="M5314" i="2" s="1"/>
  <c r="H5306" i="2"/>
  <c r="K5306" i="2" s="1"/>
  <c r="M5306" i="2" s="1"/>
  <c r="H5298" i="2"/>
  <c r="K5298" i="2" s="1"/>
  <c r="M5298" i="2" s="1"/>
  <c r="H5290" i="2"/>
  <c r="K5290" i="2" s="1"/>
  <c r="M5290" i="2" s="1"/>
  <c r="H5282" i="2"/>
  <c r="K5282" i="2" s="1"/>
  <c r="H5274" i="2"/>
  <c r="K5274" i="2" s="1"/>
  <c r="H5266" i="2"/>
  <c r="K5266" i="2" s="1"/>
  <c r="M5266" i="2" s="1"/>
  <c r="H5258" i="2"/>
  <c r="K5258" i="2" s="1"/>
  <c r="M5258" i="2" s="1"/>
  <c r="H5250" i="2"/>
  <c r="K5250" i="2" s="1"/>
  <c r="M5250" i="2" s="1"/>
  <c r="H5242" i="2"/>
  <c r="K5242" i="2" s="1"/>
  <c r="M5242" i="2" s="1"/>
  <c r="H5234" i="2"/>
  <c r="K5234" i="2" s="1"/>
  <c r="H5226" i="2"/>
  <c r="K5226" i="2" s="1"/>
  <c r="H5218" i="2"/>
  <c r="K5218" i="2" s="1"/>
  <c r="H5210" i="2"/>
  <c r="K5210" i="2" s="1"/>
  <c r="H5202" i="2"/>
  <c r="K5202" i="2" s="1"/>
  <c r="M5202" i="2" s="1"/>
  <c r="H5194" i="2"/>
  <c r="K5194" i="2" s="1"/>
  <c r="M5194" i="2" s="1"/>
  <c r="H5186" i="2"/>
  <c r="K5186" i="2" s="1"/>
  <c r="M5186" i="2" s="1"/>
  <c r="H5178" i="2"/>
  <c r="K5178" i="2" s="1"/>
  <c r="M5178" i="2" s="1"/>
  <c r="H5170" i="2"/>
  <c r="K5170" i="2" s="1"/>
  <c r="H5162" i="2"/>
  <c r="K5162" i="2" s="1"/>
  <c r="H5154" i="2"/>
  <c r="K5154" i="2" s="1"/>
  <c r="H5146" i="2"/>
  <c r="K5146" i="2" s="1"/>
  <c r="H5138" i="2"/>
  <c r="K5138" i="2" s="1"/>
  <c r="H5130" i="2"/>
  <c r="K5130" i="2" s="1"/>
  <c r="H5122" i="2"/>
  <c r="K5122" i="2" s="1"/>
  <c r="M5122" i="2" s="1"/>
  <c r="H5114" i="2"/>
  <c r="K5114" i="2" s="1"/>
  <c r="M5114" i="2" s="1"/>
  <c r="H5106" i="2"/>
  <c r="K5106" i="2" s="1"/>
  <c r="M5106" i="2" s="1"/>
  <c r="H5098" i="2"/>
  <c r="K5098" i="2" s="1"/>
  <c r="H5090" i="2"/>
  <c r="K5090" i="2" s="1"/>
  <c r="H5082" i="2"/>
  <c r="K5082" i="2" s="1"/>
  <c r="H5074" i="2"/>
  <c r="K5074" i="2" s="1"/>
  <c r="H5066" i="2"/>
  <c r="K5066" i="2" s="1"/>
  <c r="H5058" i="2"/>
  <c r="K5058" i="2" s="1"/>
  <c r="M5058" i="2" s="1"/>
  <c r="H5050" i="2"/>
  <c r="K5050" i="2" s="1"/>
  <c r="M5050" i="2" s="1"/>
  <c r="H5042" i="2"/>
  <c r="K5042" i="2" s="1"/>
  <c r="M5042" i="2" s="1"/>
  <c r="H5034" i="2"/>
  <c r="K5034" i="2" s="1"/>
  <c r="M5034" i="2" s="1"/>
  <c r="H5026" i="2"/>
  <c r="K5026" i="2" s="1"/>
  <c r="H5018" i="2"/>
  <c r="K5018" i="2" s="1"/>
  <c r="H5010" i="2"/>
  <c r="K5010" i="2" s="1"/>
  <c r="H5002" i="2"/>
  <c r="K5002" i="2" s="1"/>
  <c r="H4994" i="2"/>
  <c r="K4994" i="2" s="1"/>
  <c r="M4994" i="2" s="1"/>
  <c r="H4986" i="2"/>
  <c r="K4986" i="2" s="1"/>
  <c r="M4986" i="2" s="1"/>
  <c r="H4978" i="2"/>
  <c r="K4978" i="2" s="1"/>
  <c r="M4978" i="2" s="1"/>
  <c r="H4970" i="2"/>
  <c r="K4970" i="2" s="1"/>
  <c r="H4962" i="2"/>
  <c r="K4962" i="2" s="1"/>
  <c r="H4954" i="2"/>
  <c r="K4954" i="2" s="1"/>
  <c r="H4946" i="2"/>
  <c r="K4946" i="2" s="1"/>
  <c r="H4938" i="2"/>
  <c r="K4938" i="2" s="1"/>
  <c r="H4930" i="2"/>
  <c r="K4930" i="2" s="1"/>
  <c r="M4930" i="2" s="1"/>
  <c r="H4922" i="2"/>
  <c r="K4922" i="2" s="1"/>
  <c r="M4922" i="2" s="1"/>
  <c r="H4914" i="2"/>
  <c r="K4914" i="2" s="1"/>
  <c r="M4914" i="2" s="1"/>
  <c r="H4906" i="2"/>
  <c r="K4906" i="2" s="1"/>
  <c r="H4898" i="2"/>
  <c r="K4898" i="2" s="1"/>
  <c r="H4890" i="2"/>
  <c r="K4890" i="2" s="1"/>
  <c r="H4882" i="2"/>
  <c r="K4882" i="2" s="1"/>
  <c r="H4874" i="2"/>
  <c r="K4874" i="2" s="1"/>
  <c r="H4866" i="2"/>
  <c r="K4866" i="2" s="1"/>
  <c r="M4866" i="2" s="1"/>
  <c r="H4858" i="2"/>
  <c r="K4858" i="2" s="1"/>
  <c r="M4858" i="2" s="1"/>
  <c r="H4850" i="2"/>
  <c r="K4850" i="2" s="1"/>
  <c r="M4850" i="2" s="1"/>
  <c r="H4842" i="2"/>
  <c r="K4842" i="2" s="1"/>
  <c r="M4842" i="2" s="1"/>
  <c r="H4834" i="2"/>
  <c r="K4834" i="2" s="1"/>
  <c r="H4826" i="2"/>
  <c r="K4826" i="2" s="1"/>
  <c r="H4818" i="2"/>
  <c r="K4818" i="2" s="1"/>
  <c r="H4810" i="2"/>
  <c r="K4810" i="2" s="1"/>
  <c r="H4802" i="2"/>
  <c r="K4802" i="2" s="1"/>
  <c r="M4802" i="2" s="1"/>
  <c r="H4794" i="2"/>
  <c r="K4794" i="2" s="1"/>
  <c r="M4794" i="2" s="1"/>
  <c r="H4786" i="2"/>
  <c r="K4786" i="2" s="1"/>
  <c r="M4786" i="2" s="1"/>
  <c r="H4778" i="2"/>
  <c r="K4778" i="2" s="1"/>
  <c r="H4770" i="2"/>
  <c r="K4770" i="2" s="1"/>
  <c r="H4762" i="2"/>
  <c r="K4762" i="2" s="1"/>
  <c r="H4754" i="2"/>
  <c r="K4754" i="2" s="1"/>
  <c r="H4746" i="2"/>
  <c r="K4746" i="2" s="1"/>
  <c r="H4738" i="2"/>
  <c r="K4738" i="2" s="1"/>
  <c r="M4738" i="2" s="1"/>
  <c r="H4730" i="2"/>
  <c r="K4730" i="2" s="1"/>
  <c r="M4730" i="2" s="1"/>
  <c r="H4722" i="2"/>
  <c r="K4722" i="2" s="1"/>
  <c r="M4722" i="2" s="1"/>
  <c r="H4714" i="2"/>
  <c r="K4714" i="2" s="1"/>
  <c r="H4706" i="2"/>
  <c r="K4706" i="2" s="1"/>
  <c r="H4698" i="2"/>
  <c r="K4698" i="2" s="1"/>
  <c r="H4690" i="2"/>
  <c r="K4690" i="2" s="1"/>
  <c r="H4682" i="2"/>
  <c r="K4682" i="2" s="1"/>
  <c r="H4674" i="2"/>
  <c r="K4674" i="2" s="1"/>
  <c r="M4674" i="2" s="1"/>
  <c r="H4666" i="2"/>
  <c r="K4666" i="2" s="1"/>
  <c r="M4666" i="2" s="1"/>
  <c r="H4658" i="2"/>
  <c r="K4658" i="2" s="1"/>
  <c r="H4650" i="2"/>
  <c r="K4650" i="2" s="1"/>
  <c r="M4650" i="2" s="1"/>
  <c r="H4642" i="2"/>
  <c r="K4642" i="2" s="1"/>
  <c r="H4634" i="2"/>
  <c r="K4634" i="2" s="1"/>
  <c r="H4626" i="2"/>
  <c r="K4626" i="2" s="1"/>
  <c r="H4618" i="2"/>
  <c r="K4618" i="2" s="1"/>
  <c r="H4610" i="2"/>
  <c r="K4610" i="2" s="1"/>
  <c r="M4610" i="2" s="1"/>
  <c r="H4602" i="2"/>
  <c r="K4602" i="2" s="1"/>
  <c r="M4602" i="2" s="1"/>
  <c r="H5617" i="2"/>
  <c r="K5617" i="2" s="1"/>
  <c r="M5617" i="2" s="1"/>
  <c r="H5609" i="2"/>
  <c r="K5609" i="2" s="1"/>
  <c r="M5609" i="2" s="1"/>
  <c r="H5601" i="2"/>
  <c r="K5601" i="2" s="1"/>
  <c r="H5593" i="2"/>
  <c r="K5593" i="2" s="1"/>
  <c r="H5585" i="2"/>
  <c r="K5585" i="2" s="1"/>
  <c r="H5577" i="2"/>
  <c r="K5577" i="2" s="1"/>
  <c r="M5577" i="2" s="1"/>
  <c r="H5569" i="2"/>
  <c r="K5569" i="2" s="1"/>
  <c r="M5569" i="2" s="1"/>
  <c r="H5561" i="2"/>
  <c r="K5561" i="2" s="1"/>
  <c r="M5561" i="2" s="1"/>
  <c r="H5553" i="2"/>
  <c r="K5553" i="2" s="1"/>
  <c r="H5545" i="2"/>
  <c r="K5545" i="2" s="1"/>
  <c r="M5545" i="2" s="1"/>
  <c r="H5537" i="2"/>
  <c r="K5537" i="2" s="1"/>
  <c r="H5529" i="2"/>
  <c r="K5529" i="2" s="1"/>
  <c r="H5521" i="2"/>
  <c r="K5521" i="2" s="1"/>
  <c r="H5513" i="2"/>
  <c r="K5513" i="2" s="1"/>
  <c r="M5513" i="2" s="1"/>
  <c r="H5505" i="2"/>
  <c r="K5505" i="2" s="1"/>
  <c r="M5505" i="2" s="1"/>
  <c r="H5497" i="2"/>
  <c r="K5497" i="2" s="1"/>
  <c r="H5489" i="2"/>
  <c r="K5489" i="2" s="1"/>
  <c r="M5489" i="2" s="1"/>
  <c r="H5481" i="2"/>
  <c r="K5481" i="2" s="1"/>
  <c r="M5481" i="2" s="1"/>
  <c r="H5473" i="2"/>
  <c r="K5473" i="2" s="1"/>
  <c r="H5465" i="2"/>
  <c r="K5465" i="2" s="1"/>
  <c r="H5457" i="2"/>
  <c r="K5457" i="2" s="1"/>
  <c r="H5449" i="2"/>
  <c r="K5449" i="2" s="1"/>
  <c r="H5441" i="2"/>
  <c r="K5441" i="2" s="1"/>
  <c r="M5441" i="2" s="1"/>
  <c r="H5433" i="2"/>
  <c r="K5433" i="2" s="1"/>
  <c r="H5425" i="2"/>
  <c r="K5425" i="2" s="1"/>
  <c r="M5425" i="2" s="1"/>
  <c r="H5417" i="2"/>
  <c r="K5417" i="2" s="1"/>
  <c r="M5417" i="2" s="1"/>
  <c r="H5409" i="2"/>
  <c r="K5409" i="2" s="1"/>
  <c r="H5401" i="2"/>
  <c r="K5401" i="2" s="1"/>
  <c r="H5393" i="2"/>
  <c r="K5393" i="2" s="1"/>
  <c r="H5385" i="2"/>
  <c r="K5385" i="2" s="1"/>
  <c r="H5377" i="2"/>
  <c r="K5377" i="2" s="1"/>
  <c r="H5369" i="2"/>
  <c r="K5369" i="2" s="1"/>
  <c r="M5369" i="2" s="1"/>
  <c r="H5361" i="2"/>
  <c r="K5361" i="2" s="1"/>
  <c r="M5361" i="2" s="1"/>
  <c r="H5353" i="2"/>
  <c r="K5353" i="2" s="1"/>
  <c r="M5353" i="2" s="1"/>
  <c r="H5345" i="2"/>
  <c r="K5345" i="2" s="1"/>
  <c r="H5337" i="2"/>
  <c r="K5337" i="2" s="1"/>
  <c r="H5329" i="2"/>
  <c r="K5329" i="2" s="1"/>
  <c r="H5321" i="2"/>
  <c r="K5321" i="2" s="1"/>
  <c r="H5313" i="2"/>
  <c r="K5313" i="2" s="1"/>
  <c r="M5313" i="2" s="1"/>
  <c r="H5305" i="2"/>
  <c r="K5305" i="2" s="1"/>
  <c r="M5305" i="2" s="1"/>
  <c r="H5297" i="2"/>
  <c r="K5297" i="2" s="1"/>
  <c r="M5297" i="2" s="1"/>
  <c r="H5289" i="2"/>
  <c r="K5289" i="2" s="1"/>
  <c r="M5289" i="2" s="1"/>
  <c r="H5281" i="2"/>
  <c r="K5281" i="2" s="1"/>
  <c r="H5273" i="2"/>
  <c r="K5273" i="2" s="1"/>
  <c r="H5265" i="2"/>
  <c r="K5265" i="2" s="1"/>
  <c r="H5257" i="2"/>
  <c r="K5257" i="2" s="1"/>
  <c r="H5249" i="2"/>
  <c r="K5249" i="2" s="1"/>
  <c r="M5249" i="2" s="1"/>
  <c r="H5241" i="2"/>
  <c r="K5241" i="2" s="1"/>
  <c r="M5241" i="2" s="1"/>
  <c r="H5233" i="2"/>
  <c r="K5233" i="2" s="1"/>
  <c r="M5233" i="2" s="1"/>
  <c r="H5225" i="2"/>
  <c r="K5225" i="2" s="1"/>
  <c r="M5225" i="2" s="1"/>
  <c r="H5217" i="2"/>
  <c r="K5217" i="2" s="1"/>
  <c r="H5209" i="2"/>
  <c r="K5209" i="2" s="1"/>
  <c r="H5201" i="2"/>
  <c r="K5201" i="2" s="1"/>
  <c r="H5193" i="2"/>
  <c r="K5193" i="2" s="1"/>
  <c r="H5185" i="2"/>
  <c r="K5185" i="2" s="1"/>
  <c r="M5185" i="2" s="1"/>
  <c r="H5177" i="2"/>
  <c r="K5177" i="2" s="1"/>
  <c r="H5169" i="2"/>
  <c r="K5169" i="2" s="1"/>
  <c r="M5169" i="2" s="1"/>
  <c r="H5161" i="2"/>
  <c r="K5161" i="2" s="1"/>
  <c r="M5161" i="2" s="1"/>
  <c r="H5153" i="2"/>
  <c r="K5153" i="2" s="1"/>
  <c r="H5145" i="2"/>
  <c r="K5145" i="2" s="1"/>
  <c r="H5137" i="2"/>
  <c r="K5137" i="2" s="1"/>
  <c r="H5129" i="2"/>
  <c r="K5129" i="2" s="1"/>
  <c r="H5121" i="2"/>
  <c r="K5121" i="2" s="1"/>
  <c r="M5121" i="2" s="1"/>
  <c r="H5113" i="2"/>
  <c r="K5113" i="2" s="1"/>
  <c r="M5113" i="2" s="1"/>
  <c r="H5105" i="2"/>
  <c r="K5105" i="2" s="1"/>
  <c r="M5105" i="2" s="1"/>
  <c r="H5097" i="2"/>
  <c r="K5097" i="2" s="1"/>
  <c r="M5097" i="2" s="1"/>
  <c r="H5089" i="2"/>
  <c r="K5089" i="2" s="1"/>
  <c r="H5081" i="2"/>
  <c r="K5081" i="2" s="1"/>
  <c r="H5073" i="2"/>
  <c r="K5073" i="2" s="1"/>
  <c r="H5065" i="2"/>
  <c r="K5065" i="2" s="1"/>
  <c r="H5057" i="2"/>
  <c r="K5057" i="2" s="1"/>
  <c r="M5057" i="2" s="1"/>
  <c r="H5049" i="2"/>
  <c r="K5049" i="2" s="1"/>
  <c r="M5049" i="2" s="1"/>
  <c r="H5041" i="2"/>
  <c r="K5041" i="2" s="1"/>
  <c r="M5041" i="2" s="1"/>
  <c r="H5033" i="2"/>
  <c r="K5033" i="2" s="1"/>
  <c r="M5033" i="2" s="1"/>
  <c r="H5025" i="2"/>
  <c r="K5025" i="2" s="1"/>
  <c r="H5017" i="2"/>
  <c r="K5017" i="2" s="1"/>
  <c r="H5009" i="2"/>
  <c r="K5009" i="2" s="1"/>
  <c r="H5001" i="2"/>
  <c r="K5001" i="2" s="1"/>
  <c r="H4993" i="2"/>
  <c r="K4993" i="2" s="1"/>
  <c r="M4993" i="2" s="1"/>
  <c r="H4985" i="2"/>
  <c r="K4985" i="2" s="1"/>
  <c r="M4985" i="2" s="1"/>
  <c r="H4977" i="2"/>
  <c r="K4977" i="2" s="1"/>
  <c r="M4977" i="2" s="1"/>
  <c r="H4969" i="2"/>
  <c r="K4969" i="2" s="1"/>
  <c r="M4969" i="2" s="1"/>
  <c r="H4961" i="2"/>
  <c r="K4961" i="2" s="1"/>
  <c r="H4953" i="2"/>
  <c r="K4953" i="2" s="1"/>
  <c r="H4945" i="2"/>
  <c r="K4945" i="2" s="1"/>
  <c r="H4937" i="2"/>
  <c r="K4937" i="2" s="1"/>
  <c r="H4929" i="2"/>
  <c r="K4929" i="2" s="1"/>
  <c r="M4929" i="2" s="1"/>
  <c r="H4921" i="2"/>
  <c r="K4921" i="2" s="1"/>
  <c r="M4921" i="2" s="1"/>
  <c r="H4913" i="2"/>
  <c r="K4913" i="2" s="1"/>
  <c r="M4913" i="2" s="1"/>
  <c r="H4905" i="2"/>
  <c r="K4905" i="2" s="1"/>
  <c r="M4905" i="2" s="1"/>
  <c r="H4897" i="2"/>
  <c r="K4897" i="2" s="1"/>
  <c r="H4889" i="2"/>
  <c r="K4889" i="2" s="1"/>
  <c r="H4881" i="2"/>
  <c r="K4881" i="2" s="1"/>
  <c r="H4873" i="2"/>
  <c r="K4873" i="2" s="1"/>
  <c r="H4865" i="2"/>
  <c r="K4865" i="2" s="1"/>
  <c r="M4865" i="2" s="1"/>
  <c r="H4857" i="2"/>
  <c r="K4857" i="2" s="1"/>
  <c r="H4849" i="2"/>
  <c r="K4849" i="2" s="1"/>
  <c r="M4849" i="2" s="1"/>
  <c r="H4841" i="2"/>
  <c r="K4841" i="2" s="1"/>
  <c r="M4841" i="2" s="1"/>
  <c r="H4833" i="2"/>
  <c r="K4833" i="2" s="1"/>
  <c r="H4825" i="2"/>
  <c r="K4825" i="2" s="1"/>
  <c r="H4817" i="2"/>
  <c r="K4817" i="2" s="1"/>
  <c r="H4809" i="2"/>
  <c r="K4809" i="2" s="1"/>
  <c r="H4801" i="2"/>
  <c r="K4801" i="2" s="1"/>
  <c r="M4801" i="2" s="1"/>
  <c r="H4793" i="2"/>
  <c r="K4793" i="2" s="1"/>
  <c r="M4793" i="2" s="1"/>
  <c r="H4785" i="2"/>
  <c r="K4785" i="2" s="1"/>
  <c r="M4785" i="2" s="1"/>
  <c r="H4777" i="2"/>
  <c r="K4777" i="2" s="1"/>
  <c r="M4777" i="2" s="1"/>
  <c r="H4769" i="2"/>
  <c r="K4769" i="2" s="1"/>
  <c r="H4761" i="2"/>
  <c r="K4761" i="2" s="1"/>
  <c r="H4753" i="2"/>
  <c r="K4753" i="2" s="1"/>
  <c r="H4745" i="2"/>
  <c r="K4745" i="2" s="1"/>
  <c r="H4737" i="2"/>
  <c r="K4737" i="2" s="1"/>
  <c r="M4737" i="2" s="1"/>
  <c r="H4729" i="2"/>
  <c r="K4729" i="2" s="1"/>
  <c r="M4729" i="2" s="1"/>
  <c r="H4721" i="2"/>
  <c r="K4721" i="2" s="1"/>
  <c r="M4721" i="2" s="1"/>
  <c r="H4713" i="2"/>
  <c r="K4713" i="2" s="1"/>
  <c r="M4713" i="2" s="1"/>
  <c r="H4705" i="2"/>
  <c r="K4705" i="2" s="1"/>
  <c r="H4697" i="2"/>
  <c r="K4697" i="2" s="1"/>
  <c r="H4689" i="2"/>
  <c r="K4689" i="2" s="1"/>
  <c r="H4681" i="2"/>
  <c r="K4681" i="2" s="1"/>
  <c r="H4673" i="2"/>
  <c r="K4673" i="2" s="1"/>
  <c r="M4673" i="2" s="1"/>
  <c r="H4665" i="2"/>
  <c r="K4665" i="2" s="1"/>
  <c r="H5616" i="2"/>
  <c r="K5616" i="2" s="1"/>
  <c r="H5608" i="2"/>
  <c r="K5608" i="2" s="1"/>
  <c r="H5600" i="2"/>
  <c r="K5600" i="2" s="1"/>
  <c r="H5592" i="2"/>
  <c r="K5592" i="2" s="1"/>
  <c r="H5584" i="2"/>
  <c r="K5584" i="2" s="1"/>
  <c r="H5576" i="2"/>
  <c r="K5576" i="2" s="1"/>
  <c r="H5568" i="2"/>
  <c r="K5568" i="2" s="1"/>
  <c r="M5568" i="2" s="1"/>
  <c r="H5560" i="2"/>
  <c r="K5560" i="2" s="1"/>
  <c r="M5560" i="2" s="1"/>
  <c r="H5552" i="2"/>
  <c r="K5552" i="2" s="1"/>
  <c r="M5552" i="2" s="1"/>
  <c r="H5544" i="2"/>
  <c r="K5544" i="2" s="1"/>
  <c r="M5544" i="2" s="1"/>
  <c r="H5536" i="2"/>
  <c r="K5536" i="2" s="1"/>
  <c r="H5528" i="2"/>
  <c r="K5528" i="2" s="1"/>
  <c r="H5520" i="2"/>
  <c r="K5520" i="2" s="1"/>
  <c r="H5512" i="2"/>
  <c r="K5512" i="2" s="1"/>
  <c r="H5504" i="2"/>
  <c r="K5504" i="2" s="1"/>
  <c r="M5504" i="2" s="1"/>
  <c r="H5496" i="2"/>
  <c r="K5496" i="2" s="1"/>
  <c r="H5488" i="2"/>
  <c r="K5488" i="2" s="1"/>
  <c r="M5488" i="2" s="1"/>
  <c r="H5480" i="2"/>
  <c r="K5480" i="2" s="1"/>
  <c r="M5480" i="2" s="1"/>
  <c r="H5472" i="2"/>
  <c r="K5472" i="2" s="1"/>
  <c r="H5464" i="2"/>
  <c r="K5464" i="2" s="1"/>
  <c r="H5456" i="2"/>
  <c r="K5456" i="2" s="1"/>
  <c r="H5448" i="2"/>
  <c r="K5448" i="2" s="1"/>
  <c r="H5440" i="2"/>
  <c r="K5440" i="2" s="1"/>
  <c r="M5440" i="2" s="1"/>
  <c r="H5432" i="2"/>
  <c r="K5432" i="2" s="1"/>
  <c r="H5424" i="2"/>
  <c r="K5424" i="2" s="1"/>
  <c r="H5416" i="2"/>
  <c r="K5416" i="2" s="1"/>
  <c r="M5416" i="2" s="1"/>
  <c r="H5408" i="2"/>
  <c r="K5408" i="2" s="1"/>
  <c r="H5400" i="2"/>
  <c r="K5400" i="2" s="1"/>
  <c r="H5392" i="2"/>
  <c r="K5392" i="2" s="1"/>
  <c r="H5384" i="2"/>
  <c r="K5384" i="2" s="1"/>
  <c r="H5376" i="2"/>
  <c r="K5376" i="2" s="1"/>
  <c r="M5376" i="2" s="1"/>
  <c r="H5368" i="2"/>
  <c r="K5368" i="2" s="1"/>
  <c r="M5368" i="2" s="1"/>
  <c r="H5360" i="2"/>
  <c r="K5360" i="2" s="1"/>
  <c r="M5360" i="2" s="1"/>
  <c r="H5352" i="2"/>
  <c r="K5352" i="2" s="1"/>
  <c r="M5352" i="2" s="1"/>
  <c r="H5344" i="2"/>
  <c r="K5344" i="2" s="1"/>
  <c r="H5336" i="2"/>
  <c r="K5336" i="2" s="1"/>
  <c r="H5328" i="2"/>
  <c r="K5328" i="2" s="1"/>
  <c r="H5320" i="2"/>
  <c r="K5320" i="2" s="1"/>
  <c r="H5312" i="2"/>
  <c r="K5312" i="2" s="1"/>
  <c r="M5312" i="2" s="1"/>
  <c r="H5304" i="2"/>
  <c r="K5304" i="2" s="1"/>
  <c r="M5304" i="2" s="1"/>
  <c r="H5296" i="2"/>
  <c r="K5296" i="2" s="1"/>
  <c r="M5296" i="2" s="1"/>
  <c r="H5288" i="2"/>
  <c r="K5288" i="2" s="1"/>
  <c r="M5288" i="2" s="1"/>
  <c r="H5280" i="2"/>
  <c r="K5280" i="2" s="1"/>
  <c r="H5272" i="2"/>
  <c r="K5272" i="2" s="1"/>
  <c r="H5264" i="2"/>
  <c r="K5264" i="2" s="1"/>
  <c r="H5256" i="2"/>
  <c r="K5256" i="2" s="1"/>
  <c r="H5248" i="2"/>
  <c r="K5248" i="2" s="1"/>
  <c r="M5248" i="2" s="1"/>
  <c r="H5240" i="2"/>
  <c r="K5240" i="2" s="1"/>
  <c r="H5232" i="2"/>
  <c r="K5232" i="2" s="1"/>
  <c r="H5224" i="2"/>
  <c r="K5224" i="2" s="1"/>
  <c r="M5224" i="2" s="1"/>
  <c r="H5216" i="2"/>
  <c r="K5216" i="2" s="1"/>
  <c r="H5208" i="2"/>
  <c r="K5208" i="2" s="1"/>
  <c r="H5200" i="2"/>
  <c r="K5200" i="2" s="1"/>
  <c r="H5192" i="2"/>
  <c r="K5192" i="2" s="1"/>
  <c r="H5184" i="2"/>
  <c r="K5184" i="2" s="1"/>
  <c r="M5184" i="2" s="1"/>
  <c r="H5176" i="2"/>
  <c r="K5176" i="2" s="1"/>
  <c r="M5176" i="2" s="1"/>
  <c r="H5168" i="2"/>
  <c r="K5168" i="2" s="1"/>
  <c r="M5168" i="2" s="1"/>
  <c r="H5160" i="2"/>
  <c r="K5160" i="2" s="1"/>
  <c r="H5152" i="2"/>
  <c r="K5152" i="2" s="1"/>
  <c r="H5144" i="2"/>
  <c r="K5144" i="2" s="1"/>
  <c r="H5136" i="2"/>
  <c r="K5136" i="2" s="1"/>
  <c r="H5128" i="2"/>
  <c r="K5128" i="2" s="1"/>
  <c r="H5120" i="2"/>
  <c r="K5120" i="2" s="1"/>
  <c r="M5120" i="2" s="1"/>
  <c r="H5112" i="2"/>
  <c r="K5112" i="2" s="1"/>
  <c r="M5112" i="2" s="1"/>
  <c r="H5104" i="2"/>
  <c r="K5104" i="2" s="1"/>
  <c r="M5104" i="2" s="1"/>
  <c r="H5096" i="2"/>
  <c r="K5096" i="2" s="1"/>
  <c r="M5096" i="2" s="1"/>
  <c r="H5088" i="2"/>
  <c r="K5088" i="2" s="1"/>
  <c r="H5080" i="2"/>
  <c r="K5080" i="2" s="1"/>
  <c r="H5072" i="2"/>
  <c r="K5072" i="2" s="1"/>
  <c r="H5064" i="2"/>
  <c r="K5064" i="2" s="1"/>
  <c r="H5056" i="2"/>
  <c r="K5056" i="2" s="1"/>
  <c r="M5056" i="2" s="1"/>
  <c r="H5048" i="2"/>
  <c r="K5048" i="2" s="1"/>
  <c r="M5048" i="2" s="1"/>
  <c r="H5040" i="2"/>
  <c r="K5040" i="2" s="1"/>
  <c r="M5040" i="2" s="1"/>
  <c r="H5032" i="2"/>
  <c r="K5032" i="2" s="1"/>
  <c r="H5024" i="2"/>
  <c r="K5024" i="2" s="1"/>
  <c r="H5016" i="2"/>
  <c r="K5016" i="2" s="1"/>
  <c r="H5008" i="2"/>
  <c r="K5008" i="2" s="1"/>
  <c r="H5000" i="2"/>
  <c r="K5000" i="2" s="1"/>
  <c r="H4992" i="2"/>
  <c r="K4992" i="2" s="1"/>
  <c r="H4984" i="2"/>
  <c r="K4984" i="2" s="1"/>
  <c r="M4984" i="2" s="1"/>
  <c r="H4976" i="2"/>
  <c r="K4976" i="2" s="1"/>
  <c r="M4976" i="2" s="1"/>
  <c r="H4968" i="2"/>
  <c r="K4968" i="2" s="1"/>
  <c r="M4968" i="2" s="1"/>
  <c r="H4960" i="2"/>
  <c r="K4960" i="2" s="1"/>
  <c r="H4952" i="2"/>
  <c r="K4952" i="2" s="1"/>
  <c r="H4944" i="2"/>
  <c r="K4944" i="2" s="1"/>
  <c r="H4936" i="2"/>
  <c r="K4936" i="2" s="1"/>
  <c r="H4928" i="2"/>
  <c r="K4928" i="2" s="1"/>
  <c r="M4928" i="2" s="1"/>
  <c r="H4920" i="2"/>
  <c r="K4920" i="2" s="1"/>
  <c r="H4912" i="2"/>
  <c r="K4912" i="2" s="1"/>
  <c r="M4912" i="2" s="1"/>
  <c r="H4904" i="2"/>
  <c r="K4904" i="2" s="1"/>
  <c r="M4904" i="2" s="1"/>
  <c r="H4896" i="2"/>
  <c r="K4896" i="2" s="1"/>
  <c r="H4888" i="2"/>
  <c r="K4888" i="2" s="1"/>
  <c r="H4880" i="2"/>
  <c r="K4880" i="2" s="1"/>
  <c r="H4872" i="2"/>
  <c r="K4872" i="2" s="1"/>
  <c r="H4864" i="2"/>
  <c r="K4864" i="2" s="1"/>
  <c r="M4864" i="2" s="1"/>
  <c r="H4856" i="2"/>
  <c r="K4856" i="2" s="1"/>
  <c r="H4848" i="2"/>
  <c r="K4848" i="2" s="1"/>
  <c r="M4848" i="2" s="1"/>
  <c r="H4840" i="2"/>
  <c r="K4840" i="2" s="1"/>
  <c r="H4832" i="2"/>
  <c r="K4832" i="2" s="1"/>
  <c r="H4824" i="2"/>
  <c r="K4824" i="2" s="1"/>
  <c r="H4816" i="2"/>
  <c r="K4816" i="2" s="1"/>
  <c r="H4808" i="2"/>
  <c r="K4808" i="2" s="1"/>
  <c r="H4800" i="2"/>
  <c r="K4800" i="2" s="1"/>
  <c r="M4800" i="2" s="1"/>
  <c r="H4792" i="2"/>
  <c r="K4792" i="2" s="1"/>
  <c r="H4784" i="2"/>
  <c r="K4784" i="2" s="1"/>
  <c r="M4784" i="2" s="1"/>
  <c r="H4776" i="2"/>
  <c r="K4776" i="2" s="1"/>
  <c r="H4768" i="2"/>
  <c r="K4768" i="2" s="1"/>
  <c r="H4760" i="2"/>
  <c r="K4760" i="2" s="1"/>
  <c r="H4752" i="2"/>
  <c r="K4752" i="2" s="1"/>
  <c r="H4744" i="2"/>
  <c r="K4744" i="2" s="1"/>
  <c r="H4736" i="2"/>
  <c r="K4736" i="2" s="1"/>
  <c r="M4736" i="2" s="1"/>
  <c r="H4728" i="2"/>
  <c r="K4728" i="2" s="1"/>
  <c r="M4728" i="2" s="1"/>
  <c r="H4720" i="2"/>
  <c r="K4720" i="2" s="1"/>
  <c r="M4720" i="2" s="1"/>
  <c r="H4712" i="2"/>
  <c r="K4712" i="2" s="1"/>
  <c r="M4712" i="2" s="1"/>
  <c r="H4704" i="2"/>
  <c r="K4704" i="2" s="1"/>
  <c r="H4696" i="2"/>
  <c r="K4696" i="2" s="1"/>
  <c r="H4688" i="2"/>
  <c r="K4688" i="2" s="1"/>
  <c r="H4680" i="2"/>
  <c r="K4680" i="2" s="1"/>
  <c r="H4672" i="2"/>
  <c r="K4672" i="2" s="1"/>
  <c r="M4672" i="2" s="1"/>
  <c r="H4664" i="2"/>
  <c r="K4664" i="2" s="1"/>
  <c r="M4664" i="2" s="1"/>
  <c r="H4656" i="2"/>
  <c r="K4656" i="2" s="1"/>
  <c r="M4656" i="2" s="1"/>
  <c r="H4648" i="2"/>
  <c r="K4648" i="2" s="1"/>
  <c r="H4640" i="2"/>
  <c r="K4640" i="2" s="1"/>
  <c r="H4632" i="2"/>
  <c r="K4632" i="2" s="1"/>
  <c r="H4624" i="2"/>
  <c r="K4624" i="2" s="1"/>
  <c r="H4616" i="2"/>
  <c r="K4616" i="2" s="1"/>
  <c r="H4608" i="2"/>
  <c r="K4608" i="2" s="1"/>
  <c r="H4600" i="2"/>
  <c r="K4600" i="2" s="1"/>
  <c r="M4600" i="2" s="1"/>
  <c r="H4592" i="2"/>
  <c r="K4592" i="2" s="1"/>
  <c r="M4592" i="2" s="1"/>
  <c r="H4584" i="2"/>
  <c r="K4584" i="2" s="1"/>
  <c r="M4584" i="2" s="1"/>
  <c r="H4576" i="2"/>
  <c r="K4576" i="2" s="1"/>
  <c r="H4568" i="2"/>
  <c r="K4568" i="2" s="1"/>
  <c r="H4560" i="2"/>
  <c r="K4560" i="2" s="1"/>
  <c r="H4552" i="2"/>
  <c r="K4552" i="2" s="1"/>
  <c r="H4544" i="2"/>
  <c r="K4544" i="2" s="1"/>
  <c r="M4544" i="2" s="1"/>
  <c r="H4536" i="2"/>
  <c r="K4536" i="2" s="1"/>
  <c r="H4528" i="2"/>
  <c r="K4528" i="2" s="1"/>
  <c r="M4528" i="2" s="1"/>
  <c r="H4520" i="2"/>
  <c r="K4520" i="2" s="1"/>
  <c r="H4512" i="2"/>
  <c r="K4512" i="2" s="1"/>
  <c r="H4504" i="2"/>
  <c r="K4504" i="2" s="1"/>
  <c r="H4496" i="2"/>
  <c r="K4496" i="2" s="1"/>
  <c r="H4488" i="2"/>
  <c r="K4488" i="2" s="1"/>
  <c r="H4480" i="2"/>
  <c r="K4480" i="2" s="1"/>
  <c r="M4480" i="2" s="1"/>
  <c r="H4472" i="2"/>
  <c r="K4472" i="2" s="1"/>
  <c r="M4472" i="2" s="1"/>
  <c r="H4464" i="2"/>
  <c r="K4464" i="2" s="1"/>
  <c r="M4464" i="2" s="1"/>
  <c r="H4456" i="2"/>
  <c r="K4456" i="2" s="1"/>
  <c r="M4456" i="2" s="1"/>
  <c r="H4448" i="2"/>
  <c r="K4448" i="2" s="1"/>
  <c r="H4440" i="2"/>
  <c r="K4440" i="2" s="1"/>
  <c r="H4432" i="2"/>
  <c r="K4432" i="2" s="1"/>
  <c r="H4424" i="2"/>
  <c r="K4424" i="2" s="1"/>
  <c r="H4416" i="2"/>
  <c r="K4416" i="2" s="1"/>
  <c r="M4416" i="2" s="1"/>
  <c r="H4408" i="2"/>
  <c r="K4408" i="2" s="1"/>
  <c r="M4408" i="2" s="1"/>
  <c r="H4400" i="2"/>
  <c r="K4400" i="2" s="1"/>
  <c r="M4400" i="2" s="1"/>
  <c r="H4392" i="2"/>
  <c r="K4392" i="2" s="1"/>
  <c r="H4384" i="2"/>
  <c r="K4384" i="2" s="1"/>
  <c r="H4376" i="2"/>
  <c r="K4376" i="2" s="1"/>
  <c r="H4368" i="2"/>
  <c r="K4368" i="2" s="1"/>
  <c r="H4360" i="2"/>
  <c r="K4360" i="2" s="1"/>
  <c r="H4352" i="2"/>
  <c r="K4352" i="2" s="1"/>
  <c r="M4352" i="2" s="1"/>
  <c r="H4344" i="2"/>
  <c r="K4344" i="2" s="1"/>
  <c r="M4344" i="2" s="1"/>
  <c r="H4336" i="2"/>
  <c r="K4336" i="2" s="1"/>
  <c r="M4336" i="2" s="1"/>
  <c r="H4328" i="2"/>
  <c r="K4328" i="2" s="1"/>
  <c r="M4328" i="2" s="1"/>
  <c r="H4320" i="2"/>
  <c r="K4320" i="2" s="1"/>
  <c r="H4312" i="2"/>
  <c r="K4312" i="2" s="1"/>
  <c r="H5615" i="2"/>
  <c r="K5615" i="2" s="1"/>
  <c r="H5607" i="2"/>
  <c r="K5607" i="2" s="1"/>
  <c r="H5599" i="2"/>
  <c r="K5599" i="2" s="1"/>
  <c r="H5591" i="2"/>
  <c r="K5591" i="2" s="1"/>
  <c r="M5591" i="2" s="1"/>
  <c r="H5583" i="2"/>
  <c r="K5583" i="2" s="1"/>
  <c r="H5575" i="2"/>
  <c r="K5575" i="2" s="1"/>
  <c r="M5575" i="2" s="1"/>
  <c r="H5567" i="2"/>
  <c r="K5567" i="2" s="1"/>
  <c r="H5559" i="2"/>
  <c r="K5559" i="2" s="1"/>
  <c r="H5551" i="2"/>
  <c r="K5551" i="2" s="1"/>
  <c r="H5543" i="2"/>
  <c r="K5543" i="2" s="1"/>
  <c r="H5535" i="2"/>
  <c r="K5535" i="2" s="1"/>
  <c r="M5535" i="2" s="1"/>
  <c r="H5527" i="2"/>
  <c r="K5527" i="2" s="1"/>
  <c r="M5527" i="2" s="1"/>
  <c r="H5519" i="2"/>
  <c r="K5519" i="2" s="1"/>
  <c r="M5519" i="2" s="1"/>
  <c r="H5511" i="2"/>
  <c r="K5511" i="2" s="1"/>
  <c r="M5511" i="2" s="1"/>
  <c r="H5503" i="2"/>
  <c r="K5503" i="2" s="1"/>
  <c r="H5495" i="2"/>
  <c r="K5495" i="2" s="1"/>
  <c r="H5487" i="2"/>
  <c r="K5487" i="2" s="1"/>
  <c r="H5479" i="2"/>
  <c r="K5479" i="2" s="1"/>
  <c r="H5471" i="2"/>
  <c r="K5471" i="2" s="1"/>
  <c r="M5471" i="2" s="1"/>
  <c r="H5463" i="2"/>
  <c r="K5463" i="2" s="1"/>
  <c r="M5463" i="2" s="1"/>
  <c r="H5455" i="2"/>
  <c r="K5455" i="2" s="1"/>
  <c r="M5455" i="2" s="1"/>
  <c r="H5447" i="2"/>
  <c r="K5447" i="2" s="1"/>
  <c r="M5447" i="2" s="1"/>
  <c r="H5439" i="2"/>
  <c r="K5439" i="2" s="1"/>
  <c r="H5431" i="2"/>
  <c r="K5431" i="2" s="1"/>
  <c r="H5423" i="2"/>
  <c r="K5423" i="2" s="1"/>
  <c r="M5423" i="2" s="1"/>
  <c r="H5415" i="2"/>
  <c r="K5415" i="2" s="1"/>
  <c r="H5407" i="2"/>
  <c r="K5407" i="2" s="1"/>
  <c r="M5407" i="2" s="1"/>
  <c r="H5399" i="2"/>
  <c r="K5399" i="2" s="1"/>
  <c r="M5399" i="2" s="1"/>
  <c r="H5391" i="2"/>
  <c r="K5391" i="2" s="1"/>
  <c r="M5391" i="2" s="1"/>
  <c r="H5383" i="2"/>
  <c r="K5383" i="2" s="1"/>
  <c r="M5383" i="2" s="1"/>
  <c r="H5375" i="2"/>
  <c r="K5375" i="2" s="1"/>
  <c r="H5367" i="2"/>
  <c r="K5367" i="2" s="1"/>
  <c r="H5359" i="2"/>
  <c r="K5359" i="2" s="1"/>
  <c r="M5359" i="2" s="1"/>
  <c r="H5351" i="2"/>
  <c r="K5351" i="2" s="1"/>
  <c r="H5343" i="2"/>
  <c r="K5343" i="2" s="1"/>
  <c r="M5343" i="2" s="1"/>
  <c r="H5335" i="2"/>
  <c r="K5335" i="2" s="1"/>
  <c r="M5335" i="2" s="1"/>
  <c r="H5327" i="2"/>
  <c r="K5327" i="2" s="1"/>
  <c r="M5327" i="2" s="1"/>
  <c r="H5319" i="2"/>
  <c r="K5319" i="2" s="1"/>
  <c r="M5319" i="2" s="1"/>
  <c r="H5311" i="2"/>
  <c r="K5311" i="2" s="1"/>
  <c r="H5303" i="2"/>
  <c r="K5303" i="2" s="1"/>
  <c r="H5295" i="2"/>
  <c r="K5295" i="2" s="1"/>
  <c r="M5295" i="2" s="1"/>
  <c r="H5287" i="2"/>
  <c r="K5287" i="2" s="1"/>
  <c r="H5279" i="2"/>
  <c r="K5279" i="2" s="1"/>
  <c r="M5279" i="2" s="1"/>
  <c r="H5271" i="2"/>
  <c r="K5271" i="2" s="1"/>
  <c r="H5263" i="2"/>
  <c r="K5263" i="2" s="1"/>
  <c r="M5263" i="2" s="1"/>
  <c r="H5255" i="2"/>
  <c r="K5255" i="2" s="1"/>
  <c r="M5255" i="2" s="1"/>
  <c r="H5247" i="2"/>
  <c r="K5247" i="2" s="1"/>
  <c r="H5239" i="2"/>
  <c r="K5239" i="2" s="1"/>
  <c r="H5231" i="2"/>
  <c r="K5231" i="2" s="1"/>
  <c r="M5231" i="2" s="1"/>
  <c r="H5223" i="2"/>
  <c r="K5223" i="2" s="1"/>
  <c r="H5215" i="2"/>
  <c r="K5215" i="2" s="1"/>
  <c r="M5215" i="2" s="1"/>
  <c r="H5207" i="2"/>
  <c r="K5207" i="2" s="1"/>
  <c r="M5207" i="2" s="1"/>
  <c r="H5199" i="2"/>
  <c r="K5199" i="2" s="1"/>
  <c r="M5199" i="2" s="1"/>
  <c r="H5191" i="2"/>
  <c r="K5191" i="2" s="1"/>
  <c r="M5191" i="2" s="1"/>
  <c r="H5183" i="2"/>
  <c r="K5183" i="2" s="1"/>
  <c r="H5175" i="2"/>
  <c r="K5175" i="2" s="1"/>
  <c r="H5167" i="2"/>
  <c r="K5167" i="2" s="1"/>
  <c r="M5167" i="2" s="1"/>
  <c r="H5159" i="2"/>
  <c r="K5159" i="2" s="1"/>
  <c r="H5151" i="2"/>
  <c r="K5151" i="2" s="1"/>
  <c r="M5151" i="2" s="1"/>
  <c r="H5143" i="2"/>
  <c r="K5143" i="2" s="1"/>
  <c r="H5135" i="2"/>
  <c r="K5135" i="2" s="1"/>
  <c r="M5135" i="2" s="1"/>
  <c r="H5127" i="2"/>
  <c r="K5127" i="2" s="1"/>
  <c r="M5127" i="2" s="1"/>
  <c r="H5119" i="2"/>
  <c r="K5119" i="2" s="1"/>
  <c r="H5111" i="2"/>
  <c r="K5111" i="2" s="1"/>
  <c r="H5103" i="2"/>
  <c r="K5103" i="2" s="1"/>
  <c r="M5103" i="2" s="1"/>
  <c r="H5095" i="2"/>
  <c r="K5095" i="2" s="1"/>
  <c r="H5087" i="2"/>
  <c r="K5087" i="2" s="1"/>
  <c r="M5087" i="2" s="1"/>
  <c r="H5079" i="2"/>
  <c r="K5079" i="2" s="1"/>
  <c r="H5071" i="2"/>
  <c r="K5071" i="2" s="1"/>
  <c r="M5071" i="2" s="1"/>
  <c r="H5063" i="2"/>
  <c r="K5063" i="2" s="1"/>
  <c r="H5055" i="2"/>
  <c r="K5055" i="2" s="1"/>
  <c r="H5047" i="2"/>
  <c r="K5047" i="2" s="1"/>
  <c r="H5039" i="2"/>
  <c r="K5039" i="2" s="1"/>
  <c r="M5039" i="2" s="1"/>
  <c r="H5031" i="2"/>
  <c r="K5031" i="2" s="1"/>
  <c r="H5023" i="2"/>
  <c r="K5023" i="2" s="1"/>
  <c r="M5023" i="2" s="1"/>
  <c r="H5015" i="2"/>
  <c r="K5015" i="2" s="1"/>
  <c r="M5015" i="2" s="1"/>
  <c r="H5007" i="2"/>
  <c r="K5007" i="2" s="1"/>
  <c r="H4999" i="2"/>
  <c r="K4999" i="2" s="1"/>
  <c r="H4991" i="2"/>
  <c r="K4991" i="2" s="1"/>
  <c r="M4991" i="2" s="1"/>
  <c r="H4983" i="2"/>
  <c r="K4983" i="2" s="1"/>
  <c r="H4975" i="2"/>
  <c r="K4975" i="2" s="1"/>
  <c r="H4967" i="2"/>
  <c r="K4967" i="2" s="1"/>
  <c r="H4959" i="2"/>
  <c r="K4959" i="2" s="1"/>
  <c r="M4959" i="2" s="1"/>
  <c r="H4951" i="2"/>
  <c r="K4951" i="2" s="1"/>
  <c r="M4951" i="2" s="1"/>
  <c r="H4943" i="2"/>
  <c r="K4943" i="2" s="1"/>
  <c r="M4943" i="2" s="1"/>
  <c r="H4935" i="2"/>
  <c r="K4935" i="2" s="1"/>
  <c r="M4935" i="2" s="1"/>
  <c r="H4927" i="2"/>
  <c r="K4927" i="2" s="1"/>
  <c r="M4927" i="2" s="1"/>
  <c r="H4919" i="2"/>
  <c r="K4919" i="2" s="1"/>
  <c r="H4911" i="2"/>
  <c r="K4911" i="2" s="1"/>
  <c r="H4903" i="2"/>
  <c r="K4903" i="2" s="1"/>
  <c r="H4895" i="2"/>
  <c r="K4895" i="2" s="1"/>
  <c r="M4895" i="2" s="1"/>
  <c r="H4887" i="2"/>
  <c r="K4887" i="2" s="1"/>
  <c r="M4887" i="2" s="1"/>
  <c r="H4879" i="2"/>
  <c r="K4879" i="2" s="1"/>
  <c r="H4871" i="2"/>
  <c r="K4871" i="2" s="1"/>
  <c r="M4871" i="2" s="1"/>
  <c r="H4863" i="2"/>
  <c r="K4863" i="2" s="1"/>
  <c r="M4863" i="2" s="1"/>
  <c r="H4855" i="2"/>
  <c r="K4855" i="2" s="1"/>
  <c r="H4847" i="2"/>
  <c r="K4847" i="2" s="1"/>
  <c r="H4839" i="2"/>
  <c r="K4839" i="2" s="1"/>
  <c r="H4831" i="2"/>
  <c r="K4831" i="2" s="1"/>
  <c r="M4831" i="2" s="1"/>
  <c r="H4823" i="2"/>
  <c r="K4823" i="2" s="1"/>
  <c r="H4815" i="2"/>
  <c r="K4815" i="2" s="1"/>
  <c r="M4815" i="2" s="1"/>
  <c r="H4807" i="2"/>
  <c r="K4807" i="2" s="1"/>
  <c r="H4799" i="2"/>
  <c r="K4799" i="2" s="1"/>
  <c r="M4799" i="2" s="1"/>
  <c r="H4791" i="2"/>
  <c r="K4791" i="2" s="1"/>
  <c r="H4783" i="2"/>
  <c r="K4783" i="2" s="1"/>
  <c r="H4775" i="2"/>
  <c r="K4775" i="2" s="1"/>
  <c r="H4767" i="2"/>
  <c r="K4767" i="2" s="1"/>
  <c r="M4767" i="2" s="1"/>
  <c r="H4759" i="2"/>
  <c r="K4759" i="2" s="1"/>
  <c r="M4759" i="2" s="1"/>
  <c r="H4751" i="2"/>
  <c r="K4751" i="2" s="1"/>
  <c r="H4743" i="2"/>
  <c r="K4743" i="2" s="1"/>
  <c r="M4743" i="2" s="1"/>
  <c r="H4735" i="2"/>
  <c r="K4735" i="2" s="1"/>
  <c r="M4735" i="2" s="1"/>
  <c r="H4727" i="2"/>
  <c r="K4727" i="2" s="1"/>
  <c r="H4719" i="2"/>
  <c r="K4719" i="2" s="1"/>
  <c r="H4711" i="2"/>
  <c r="K4711" i="2" s="1"/>
  <c r="H4703" i="2"/>
  <c r="K4703" i="2" s="1"/>
  <c r="M4703" i="2" s="1"/>
  <c r="H4695" i="2"/>
  <c r="K4695" i="2" s="1"/>
  <c r="M4695" i="2" s="1"/>
  <c r="H4687" i="2"/>
  <c r="K4687" i="2" s="1"/>
  <c r="M4687" i="2" s="1"/>
  <c r="H4679" i="2"/>
  <c r="K4679" i="2" s="1"/>
  <c r="M4679" i="2" s="1"/>
  <c r="H4671" i="2"/>
  <c r="K4671" i="2" s="1"/>
  <c r="M4671" i="2" s="1"/>
  <c r="H5614" i="2"/>
  <c r="K5614" i="2" s="1"/>
  <c r="H5606" i="2"/>
  <c r="K5606" i="2" s="1"/>
  <c r="H5598" i="2"/>
  <c r="K5598" i="2" s="1"/>
  <c r="H5590" i="2"/>
  <c r="K5590" i="2" s="1"/>
  <c r="M5590" i="2" s="1"/>
  <c r="H5582" i="2"/>
  <c r="K5582" i="2" s="1"/>
  <c r="M5582" i="2" s="1"/>
  <c r="H5574" i="2"/>
  <c r="K5574" i="2" s="1"/>
  <c r="M5574" i="2" s="1"/>
  <c r="H5566" i="2"/>
  <c r="K5566" i="2" s="1"/>
  <c r="H5558" i="2"/>
  <c r="K5558" i="2" s="1"/>
  <c r="M5558" i="2" s="1"/>
  <c r="H5550" i="2"/>
  <c r="K5550" i="2" s="1"/>
  <c r="H5542" i="2"/>
  <c r="K5542" i="2" s="1"/>
  <c r="H5534" i="2"/>
  <c r="K5534" i="2" s="1"/>
  <c r="H5526" i="2"/>
  <c r="K5526" i="2" s="1"/>
  <c r="M5526" i="2" s="1"/>
  <c r="H5518" i="2"/>
  <c r="K5518" i="2" s="1"/>
  <c r="M5518" i="2" s="1"/>
  <c r="H5510" i="2"/>
  <c r="K5510" i="2" s="1"/>
  <c r="M5510" i="2" s="1"/>
  <c r="H5502" i="2"/>
  <c r="K5502" i="2" s="1"/>
  <c r="H5494" i="2"/>
  <c r="K5494" i="2" s="1"/>
  <c r="M5494" i="2" s="1"/>
  <c r="H5486" i="2"/>
  <c r="K5486" i="2" s="1"/>
  <c r="H5478" i="2"/>
  <c r="K5478" i="2" s="1"/>
  <c r="H5470" i="2"/>
  <c r="K5470" i="2" s="1"/>
  <c r="H5462" i="2"/>
  <c r="K5462" i="2" s="1"/>
  <c r="M5462" i="2" s="1"/>
  <c r="H5454" i="2"/>
  <c r="K5454" i="2" s="1"/>
  <c r="M5454" i="2" s="1"/>
  <c r="H5446" i="2"/>
  <c r="K5446" i="2" s="1"/>
  <c r="M5446" i="2" s="1"/>
  <c r="H5438" i="2"/>
  <c r="K5438" i="2" s="1"/>
  <c r="M5438" i="2" s="1"/>
  <c r="H5430" i="2"/>
  <c r="K5430" i="2" s="1"/>
  <c r="M5430" i="2" s="1"/>
  <c r="H5422" i="2"/>
  <c r="K5422" i="2" s="1"/>
  <c r="H5414" i="2"/>
  <c r="K5414" i="2" s="1"/>
  <c r="H5406" i="2"/>
  <c r="K5406" i="2" s="1"/>
  <c r="H5398" i="2"/>
  <c r="K5398" i="2" s="1"/>
  <c r="M5398" i="2" s="1"/>
  <c r="H5390" i="2"/>
  <c r="K5390" i="2" s="1"/>
  <c r="M5390" i="2" s="1"/>
  <c r="H5382" i="2"/>
  <c r="K5382" i="2" s="1"/>
  <c r="M5382" i="2" s="1"/>
  <c r="H5374" i="2"/>
  <c r="K5374" i="2" s="1"/>
  <c r="M5374" i="2" s="1"/>
  <c r="H5366" i="2"/>
  <c r="K5366" i="2" s="1"/>
  <c r="M5366" i="2" s="1"/>
  <c r="H5358" i="2"/>
  <c r="K5358" i="2" s="1"/>
  <c r="H5350" i="2"/>
  <c r="K5350" i="2" s="1"/>
  <c r="H5342" i="2"/>
  <c r="K5342" i="2" s="1"/>
  <c r="H5334" i="2"/>
  <c r="K5334" i="2" s="1"/>
  <c r="H5326" i="2"/>
  <c r="K5326" i="2" s="1"/>
  <c r="M5326" i="2" s="1"/>
  <c r="H5318" i="2"/>
  <c r="K5318" i="2" s="1"/>
  <c r="M5318" i="2" s="1"/>
  <c r="H5310" i="2"/>
  <c r="K5310" i="2" s="1"/>
  <c r="M5310" i="2" s="1"/>
  <c r="H5302" i="2"/>
  <c r="K5302" i="2" s="1"/>
  <c r="M5302" i="2" s="1"/>
  <c r="H5294" i="2"/>
  <c r="K5294" i="2" s="1"/>
  <c r="H5286" i="2"/>
  <c r="K5286" i="2" s="1"/>
  <c r="H5278" i="2"/>
  <c r="K5278" i="2" s="1"/>
  <c r="H5270" i="2"/>
  <c r="K5270" i="2" s="1"/>
  <c r="M5270" i="2" s="1"/>
  <c r="H5262" i="2"/>
  <c r="K5262" i="2" s="1"/>
  <c r="H5254" i="2"/>
  <c r="K5254" i="2" s="1"/>
  <c r="H5246" i="2"/>
  <c r="K5246" i="2" s="1"/>
  <c r="M5246" i="2" s="1"/>
  <c r="H5238" i="2"/>
  <c r="K5238" i="2" s="1"/>
  <c r="M5238" i="2" s="1"/>
  <c r="H5230" i="2"/>
  <c r="K5230" i="2" s="1"/>
  <c r="H5222" i="2"/>
  <c r="K5222" i="2" s="1"/>
  <c r="H5214" i="2"/>
  <c r="K5214" i="2" s="1"/>
  <c r="H5206" i="2"/>
  <c r="K5206" i="2" s="1"/>
  <c r="M5206" i="2" s="1"/>
  <c r="H5198" i="2"/>
  <c r="K5198" i="2" s="1"/>
  <c r="M5198" i="2" s="1"/>
  <c r="H5190" i="2"/>
  <c r="K5190" i="2" s="1"/>
  <c r="M5190" i="2" s="1"/>
  <c r="H5182" i="2"/>
  <c r="K5182" i="2" s="1"/>
  <c r="H5174" i="2"/>
  <c r="K5174" i="2" s="1"/>
  <c r="M5174" i="2" s="1"/>
  <c r="H5166" i="2"/>
  <c r="K5166" i="2" s="1"/>
  <c r="H5158" i="2"/>
  <c r="K5158" i="2" s="1"/>
  <c r="M5158" i="2" s="1"/>
  <c r="H5150" i="2"/>
  <c r="K5150" i="2" s="1"/>
  <c r="H5142" i="2"/>
  <c r="K5142" i="2" s="1"/>
  <c r="M5142" i="2" s="1"/>
  <c r="H5134" i="2"/>
  <c r="K5134" i="2" s="1"/>
  <c r="M5134" i="2" s="1"/>
  <c r="H5126" i="2"/>
  <c r="K5126" i="2" s="1"/>
  <c r="M5126" i="2" s="1"/>
  <c r="H5118" i="2"/>
  <c r="K5118" i="2" s="1"/>
  <c r="H5110" i="2"/>
  <c r="K5110" i="2" s="1"/>
  <c r="H5102" i="2"/>
  <c r="K5102" i="2" s="1"/>
  <c r="H5094" i="2"/>
  <c r="K5094" i="2" s="1"/>
  <c r="M5094" i="2" s="1"/>
  <c r="H5086" i="2"/>
  <c r="K5086" i="2" s="1"/>
  <c r="H5078" i="2"/>
  <c r="K5078" i="2" s="1"/>
  <c r="H5070" i="2"/>
  <c r="K5070" i="2" s="1"/>
  <c r="M5070" i="2" s="1"/>
  <c r="H5062" i="2"/>
  <c r="K5062" i="2" s="1"/>
  <c r="M5062" i="2" s="1"/>
  <c r="H5054" i="2"/>
  <c r="K5054" i="2" s="1"/>
  <c r="M5054" i="2" s="1"/>
  <c r="H5046" i="2"/>
  <c r="K5046" i="2" s="1"/>
  <c r="H5038" i="2"/>
  <c r="K5038" i="2" s="1"/>
  <c r="H5030" i="2"/>
  <c r="K5030" i="2" s="1"/>
  <c r="M5030" i="2" s="1"/>
  <c r="H5022" i="2"/>
  <c r="K5022" i="2" s="1"/>
  <c r="H5014" i="2"/>
  <c r="K5014" i="2" s="1"/>
  <c r="M5014" i="2" s="1"/>
  <c r="H5006" i="2"/>
  <c r="K5006" i="2" s="1"/>
  <c r="H4998" i="2"/>
  <c r="K4998" i="2" s="1"/>
  <c r="M4998" i="2" s="1"/>
  <c r="H4990" i="2"/>
  <c r="K4990" i="2" s="1"/>
  <c r="M4990" i="2" s="1"/>
  <c r="H4982" i="2"/>
  <c r="K4982" i="2" s="1"/>
  <c r="H4974" i="2"/>
  <c r="K4974" i="2" s="1"/>
  <c r="H4966" i="2"/>
  <c r="K4966" i="2" s="1"/>
  <c r="M4966" i="2" s="1"/>
  <c r="H4958" i="2"/>
  <c r="K4958" i="2" s="1"/>
  <c r="H4950" i="2"/>
  <c r="K4950" i="2" s="1"/>
  <c r="M4950" i="2" s="1"/>
  <c r="H4942" i="2"/>
  <c r="K4942" i="2" s="1"/>
  <c r="M4942" i="2" s="1"/>
  <c r="H4934" i="2"/>
  <c r="K4934" i="2" s="1"/>
  <c r="H4926" i="2"/>
  <c r="K4926" i="2" s="1"/>
  <c r="H4918" i="2"/>
  <c r="K4918" i="2" s="1"/>
  <c r="H4910" i="2"/>
  <c r="K4910" i="2" s="1"/>
  <c r="H4902" i="2"/>
  <c r="K4902" i="2" s="1"/>
  <c r="M4902" i="2" s="1"/>
  <c r="H4894" i="2"/>
  <c r="K4894" i="2" s="1"/>
  <c r="H4886" i="2"/>
  <c r="K4886" i="2" s="1"/>
  <c r="M4886" i="2" s="1"/>
  <c r="H4878" i="2"/>
  <c r="K4878" i="2" s="1"/>
  <c r="M4878" i="2" s="1"/>
  <c r="H4870" i="2"/>
  <c r="K4870" i="2" s="1"/>
  <c r="M4870" i="2" s="1"/>
  <c r="H4862" i="2"/>
  <c r="K4862" i="2" s="1"/>
  <c r="M4862" i="2" s="1"/>
  <c r="H4854" i="2"/>
  <c r="K4854" i="2" s="1"/>
  <c r="H4846" i="2"/>
  <c r="K4846" i="2" s="1"/>
  <c r="H4838" i="2"/>
  <c r="K4838" i="2" s="1"/>
  <c r="M4838" i="2" s="1"/>
  <c r="H4830" i="2"/>
  <c r="K4830" i="2" s="1"/>
  <c r="H4822" i="2"/>
  <c r="K4822" i="2" s="1"/>
  <c r="H4814" i="2"/>
  <c r="K4814" i="2" s="1"/>
  <c r="M4814" i="2" s="1"/>
  <c r="H4806" i="2"/>
  <c r="K4806" i="2" s="1"/>
  <c r="H4798" i="2"/>
  <c r="K4798" i="2" s="1"/>
  <c r="H4790" i="2"/>
  <c r="K4790" i="2" s="1"/>
  <c r="H4782" i="2"/>
  <c r="K4782" i="2" s="1"/>
  <c r="H4774" i="2"/>
  <c r="K4774" i="2" s="1"/>
  <c r="M4774" i="2" s="1"/>
  <c r="H4766" i="2"/>
  <c r="K4766" i="2" s="1"/>
  <c r="H4758" i="2"/>
  <c r="K4758" i="2" s="1"/>
  <c r="M4758" i="2" s="1"/>
  <c r="H4750" i="2"/>
  <c r="K4750" i="2" s="1"/>
  <c r="H4742" i="2"/>
  <c r="K4742" i="2" s="1"/>
  <c r="M4742" i="2" s="1"/>
  <c r="H4734" i="2"/>
  <c r="K4734" i="2" s="1"/>
  <c r="H4726" i="2"/>
  <c r="K4726" i="2" s="1"/>
  <c r="H4718" i="2"/>
  <c r="K4718" i="2" s="1"/>
  <c r="H4710" i="2"/>
  <c r="K4710" i="2" s="1"/>
  <c r="M4710" i="2" s="1"/>
  <c r="H4702" i="2"/>
  <c r="K4702" i="2" s="1"/>
  <c r="H4694" i="2"/>
  <c r="K4694" i="2" s="1"/>
  <c r="M4694" i="2" s="1"/>
  <c r="H4686" i="2"/>
  <c r="K4686" i="2" s="1"/>
  <c r="M4686" i="2" s="1"/>
  <c r="H4678" i="2"/>
  <c r="K4678" i="2" s="1"/>
  <c r="M4678" i="2" s="1"/>
  <c r="H4670" i="2"/>
  <c r="K4670" i="2" s="1"/>
  <c r="M4670" i="2" s="1"/>
  <c r="H4662" i="2"/>
  <c r="K4662" i="2" s="1"/>
  <c r="H4654" i="2"/>
  <c r="K4654" i="2" s="1"/>
  <c r="H4646" i="2"/>
  <c r="K4646" i="2" s="1"/>
  <c r="M4646" i="2" s="1"/>
  <c r="H4638" i="2"/>
  <c r="K4638" i="2" s="1"/>
  <c r="H4630" i="2"/>
  <c r="K4630" i="2" s="1"/>
  <c r="M4630" i="2" s="1"/>
  <c r="H4622" i="2"/>
  <c r="K4622" i="2" s="1"/>
  <c r="M4622" i="2" s="1"/>
  <c r="H4614" i="2"/>
  <c r="K4614" i="2" s="1"/>
  <c r="M4614" i="2" s="1"/>
  <c r="H4606" i="2"/>
  <c r="K4606" i="2" s="1"/>
  <c r="H4598" i="2"/>
  <c r="K4598" i="2" s="1"/>
  <c r="H4590" i="2"/>
  <c r="K4590" i="2" s="1"/>
  <c r="H4582" i="2"/>
  <c r="K4582" i="2" s="1"/>
  <c r="M4582" i="2" s="1"/>
  <c r="H4574" i="2"/>
  <c r="K4574" i="2" s="1"/>
  <c r="H4566" i="2"/>
  <c r="K4566" i="2" s="1"/>
  <c r="M4566" i="2" s="1"/>
  <c r="H4558" i="2"/>
  <c r="K4558" i="2" s="1"/>
  <c r="H4550" i="2"/>
  <c r="K4550" i="2" s="1"/>
  <c r="M4550" i="2" s="1"/>
  <c r="H4542" i="2"/>
  <c r="K4542" i="2" s="1"/>
  <c r="M4542" i="2" s="1"/>
  <c r="H4534" i="2"/>
  <c r="K4534" i="2" s="1"/>
  <c r="H4526" i="2"/>
  <c r="K4526" i="2" s="1"/>
  <c r="H4518" i="2"/>
  <c r="K4518" i="2" s="1"/>
  <c r="M4518" i="2" s="1"/>
  <c r="H4510" i="2"/>
  <c r="K4510" i="2" s="1"/>
  <c r="H4502" i="2"/>
  <c r="K4502" i="2" s="1"/>
  <c r="M4502" i="2" s="1"/>
  <c r="H4494" i="2"/>
  <c r="K4494" i="2" s="1"/>
  <c r="M4494" i="2" s="1"/>
  <c r="H4486" i="2"/>
  <c r="K4486" i="2" s="1"/>
  <c r="M4486" i="2" s="1"/>
  <c r="H4478" i="2"/>
  <c r="K4478" i="2" s="1"/>
  <c r="M4478" i="2" s="1"/>
  <c r="H4470" i="2"/>
  <c r="K4470" i="2" s="1"/>
  <c r="H4462" i="2"/>
  <c r="K4462" i="2" s="1"/>
  <c r="H4454" i="2"/>
  <c r="K4454" i="2" s="1"/>
  <c r="M4454" i="2" s="1"/>
  <c r="H4446" i="2"/>
  <c r="K4446" i="2" s="1"/>
  <c r="H4438" i="2"/>
  <c r="K4438" i="2" s="1"/>
  <c r="M4438" i="2" s="1"/>
  <c r="H4430" i="2"/>
  <c r="K4430" i="2" s="1"/>
  <c r="H4422" i="2"/>
  <c r="K4422" i="2" s="1"/>
  <c r="M4422" i="2" s="1"/>
  <c r="H4414" i="2"/>
  <c r="K4414" i="2" s="1"/>
  <c r="M4414" i="2" s="1"/>
  <c r="H4406" i="2"/>
  <c r="K4406" i="2" s="1"/>
  <c r="H4398" i="2"/>
  <c r="K4398" i="2" s="1"/>
  <c r="H4390" i="2"/>
  <c r="K4390" i="2" s="1"/>
  <c r="M4390" i="2" s="1"/>
  <c r="H4382" i="2"/>
  <c r="K4382" i="2" s="1"/>
  <c r="H4374" i="2"/>
  <c r="K4374" i="2" s="1"/>
  <c r="M4374" i="2" s="1"/>
  <c r="H4366" i="2"/>
  <c r="K4366" i="2" s="1"/>
  <c r="H4358" i="2"/>
  <c r="K4358" i="2" s="1"/>
  <c r="M4358" i="2" s="1"/>
  <c r="H4350" i="2"/>
  <c r="K4350" i="2" s="1"/>
  <c r="H4342" i="2"/>
  <c r="K4342" i="2" s="1"/>
  <c r="H4334" i="2"/>
  <c r="K4334" i="2" s="1"/>
  <c r="H4326" i="2"/>
  <c r="K4326" i="2" s="1"/>
  <c r="M4326" i="2" s="1"/>
  <c r="H4318" i="2"/>
  <c r="K4318" i="2" s="1"/>
  <c r="H4310" i="2"/>
  <c r="K4310" i="2" s="1"/>
  <c r="M4310" i="2" s="1"/>
  <c r="H3222" i="2"/>
  <c r="K3222" i="2" s="1"/>
  <c r="M3222" i="2" s="1"/>
  <c r="H5613" i="2"/>
  <c r="K5613" i="2" s="1"/>
  <c r="H5605" i="2"/>
  <c r="K5605" i="2" s="1"/>
  <c r="M5605" i="2" s="1"/>
  <c r="H5597" i="2"/>
  <c r="K5597" i="2" s="1"/>
  <c r="H5589" i="2"/>
  <c r="K5589" i="2" s="1"/>
  <c r="H5581" i="2"/>
  <c r="K5581" i="2" s="1"/>
  <c r="H5573" i="2"/>
  <c r="K5573" i="2" s="1"/>
  <c r="H5565" i="2"/>
  <c r="K5565" i="2" s="1"/>
  <c r="M5565" i="2" s="1"/>
  <c r="H5557" i="2"/>
  <c r="K5557" i="2" s="1"/>
  <c r="M5557" i="2" s="1"/>
  <c r="H5549" i="2"/>
  <c r="K5549" i="2" s="1"/>
  <c r="M5549" i="2" s="1"/>
  <c r="H5541" i="2"/>
  <c r="K5541" i="2" s="1"/>
  <c r="H5533" i="2"/>
  <c r="K5533" i="2" s="1"/>
  <c r="H5525" i="2"/>
  <c r="K5525" i="2" s="1"/>
  <c r="H5517" i="2"/>
  <c r="K5517" i="2" s="1"/>
  <c r="H5509" i="2"/>
  <c r="K5509" i="2" s="1"/>
  <c r="H5501" i="2"/>
  <c r="K5501" i="2" s="1"/>
  <c r="M5501" i="2" s="1"/>
  <c r="H5493" i="2"/>
  <c r="K5493" i="2" s="1"/>
  <c r="M5493" i="2" s="1"/>
  <c r="H5485" i="2"/>
  <c r="K5485" i="2" s="1"/>
  <c r="M5485" i="2" s="1"/>
  <c r="H5477" i="2"/>
  <c r="K5477" i="2" s="1"/>
  <c r="M5477" i="2" s="1"/>
  <c r="H5469" i="2"/>
  <c r="K5469" i="2" s="1"/>
  <c r="H5461" i="2"/>
  <c r="K5461" i="2" s="1"/>
  <c r="H5453" i="2"/>
  <c r="K5453" i="2" s="1"/>
  <c r="H5445" i="2"/>
  <c r="K5445" i="2" s="1"/>
  <c r="H5437" i="2"/>
  <c r="K5437" i="2" s="1"/>
  <c r="M5437" i="2" s="1"/>
  <c r="H5429" i="2"/>
  <c r="K5429" i="2" s="1"/>
  <c r="M5429" i="2" s="1"/>
  <c r="H5421" i="2"/>
  <c r="K5421" i="2" s="1"/>
  <c r="M5421" i="2" s="1"/>
  <c r="H5413" i="2"/>
  <c r="K5413" i="2" s="1"/>
  <c r="M5413" i="2" s="1"/>
  <c r="H5405" i="2"/>
  <c r="K5405" i="2" s="1"/>
  <c r="H5397" i="2"/>
  <c r="K5397" i="2" s="1"/>
  <c r="H5389" i="2"/>
  <c r="K5389" i="2" s="1"/>
  <c r="H5381" i="2"/>
  <c r="K5381" i="2" s="1"/>
  <c r="H5373" i="2"/>
  <c r="K5373" i="2" s="1"/>
  <c r="H5365" i="2"/>
  <c r="K5365" i="2" s="1"/>
  <c r="M5365" i="2" s="1"/>
  <c r="H5357" i="2"/>
  <c r="K5357" i="2" s="1"/>
  <c r="M5357" i="2" s="1"/>
  <c r="H5349" i="2"/>
  <c r="K5349" i="2" s="1"/>
  <c r="M5349" i="2" s="1"/>
  <c r="H5341" i="2"/>
  <c r="K5341" i="2" s="1"/>
  <c r="H5333" i="2"/>
  <c r="K5333" i="2" s="1"/>
  <c r="H5325" i="2"/>
  <c r="K5325" i="2" s="1"/>
  <c r="H5317" i="2"/>
  <c r="K5317" i="2" s="1"/>
  <c r="H5309" i="2"/>
  <c r="K5309" i="2" s="1"/>
  <c r="H5301" i="2"/>
  <c r="K5301" i="2" s="1"/>
  <c r="M5301" i="2" s="1"/>
  <c r="H5293" i="2"/>
  <c r="K5293" i="2" s="1"/>
  <c r="M5293" i="2" s="1"/>
  <c r="H5285" i="2"/>
  <c r="K5285" i="2" s="1"/>
  <c r="M5285" i="2" s="1"/>
  <c r="H5277" i="2"/>
  <c r="K5277" i="2" s="1"/>
  <c r="H5269" i="2"/>
  <c r="K5269" i="2" s="1"/>
  <c r="H5261" i="2"/>
  <c r="K5261" i="2" s="1"/>
  <c r="H5253" i="2"/>
  <c r="K5253" i="2" s="1"/>
  <c r="H5245" i="2"/>
  <c r="K5245" i="2" s="1"/>
  <c r="M5245" i="2" s="1"/>
  <c r="H5237" i="2"/>
  <c r="K5237" i="2" s="1"/>
  <c r="M5237" i="2" s="1"/>
  <c r="H5229" i="2"/>
  <c r="K5229" i="2" s="1"/>
  <c r="M5229" i="2" s="1"/>
  <c r="H5221" i="2"/>
  <c r="K5221" i="2" s="1"/>
  <c r="M5221" i="2" s="1"/>
  <c r="H5213" i="2"/>
  <c r="K5213" i="2" s="1"/>
  <c r="H5205" i="2"/>
  <c r="K5205" i="2" s="1"/>
  <c r="H5197" i="2"/>
  <c r="K5197" i="2" s="1"/>
  <c r="H5189" i="2"/>
  <c r="K5189" i="2" s="1"/>
  <c r="H5181" i="2"/>
  <c r="K5181" i="2" s="1"/>
  <c r="H5173" i="2"/>
  <c r="K5173" i="2" s="1"/>
  <c r="M5173" i="2" s="1"/>
  <c r="H5165" i="2"/>
  <c r="K5165" i="2" s="1"/>
  <c r="M5165" i="2" s="1"/>
  <c r="H5157" i="2"/>
  <c r="K5157" i="2" s="1"/>
  <c r="M5157" i="2" s="1"/>
  <c r="H5149" i="2"/>
  <c r="K5149" i="2" s="1"/>
  <c r="H5141" i="2"/>
  <c r="K5141" i="2" s="1"/>
  <c r="H5133" i="2"/>
  <c r="K5133" i="2" s="1"/>
  <c r="H5125" i="2"/>
  <c r="K5125" i="2" s="1"/>
  <c r="H5117" i="2"/>
  <c r="K5117" i="2" s="1"/>
  <c r="M5117" i="2" s="1"/>
  <c r="H5109" i="2"/>
  <c r="K5109" i="2" s="1"/>
  <c r="M5109" i="2" s="1"/>
  <c r="H5101" i="2"/>
  <c r="K5101" i="2" s="1"/>
  <c r="M5101" i="2" s="1"/>
  <c r="H5093" i="2"/>
  <c r="K5093" i="2" s="1"/>
  <c r="M5093" i="2" s="1"/>
  <c r="H5085" i="2"/>
  <c r="K5085" i="2" s="1"/>
  <c r="H5077" i="2"/>
  <c r="K5077" i="2" s="1"/>
  <c r="H5069" i="2"/>
  <c r="K5069" i="2" s="1"/>
  <c r="H5061" i="2"/>
  <c r="K5061" i="2" s="1"/>
  <c r="H5053" i="2"/>
  <c r="K5053" i="2" s="1"/>
  <c r="M5053" i="2" s="1"/>
  <c r="H5045" i="2"/>
  <c r="K5045" i="2" s="1"/>
  <c r="M5045" i="2" s="1"/>
  <c r="H5037" i="2"/>
  <c r="K5037" i="2" s="1"/>
  <c r="M5037" i="2" s="1"/>
  <c r="H5029" i="2"/>
  <c r="K5029" i="2" s="1"/>
  <c r="M5029" i="2" s="1"/>
  <c r="H5021" i="2"/>
  <c r="K5021" i="2" s="1"/>
  <c r="H5013" i="2"/>
  <c r="K5013" i="2" s="1"/>
  <c r="H5005" i="2"/>
  <c r="K5005" i="2" s="1"/>
  <c r="H4997" i="2"/>
  <c r="K4997" i="2" s="1"/>
  <c r="H4989" i="2"/>
  <c r="K4989" i="2" s="1"/>
  <c r="H4981" i="2"/>
  <c r="K4981" i="2" s="1"/>
  <c r="M4981" i="2" s="1"/>
  <c r="H4973" i="2"/>
  <c r="K4973" i="2" s="1"/>
  <c r="M4973" i="2" s="1"/>
  <c r="H4965" i="2"/>
  <c r="K4965" i="2" s="1"/>
  <c r="M4965" i="2" s="1"/>
  <c r="H4957" i="2"/>
  <c r="K4957" i="2" s="1"/>
  <c r="H4949" i="2"/>
  <c r="K4949" i="2" s="1"/>
  <c r="H4941" i="2"/>
  <c r="K4941" i="2" s="1"/>
  <c r="H4933" i="2"/>
  <c r="K4933" i="2" s="1"/>
  <c r="H4925" i="2"/>
  <c r="K4925" i="2" s="1"/>
  <c r="M4925" i="2" s="1"/>
  <c r="H4917" i="2"/>
  <c r="K4917" i="2" s="1"/>
  <c r="M4917" i="2" s="1"/>
  <c r="H4909" i="2"/>
  <c r="K4909" i="2" s="1"/>
  <c r="M4909" i="2" s="1"/>
  <c r="H4901" i="2"/>
  <c r="K4901" i="2" s="1"/>
  <c r="M4901" i="2" s="1"/>
  <c r="H4893" i="2"/>
  <c r="K4893" i="2" s="1"/>
  <c r="H4885" i="2"/>
  <c r="K4885" i="2" s="1"/>
  <c r="H4877" i="2"/>
  <c r="K4877" i="2" s="1"/>
  <c r="H4869" i="2"/>
  <c r="K4869" i="2" s="1"/>
  <c r="H4861" i="2"/>
  <c r="K4861" i="2" s="1"/>
  <c r="H4853" i="2"/>
  <c r="K4853" i="2" s="1"/>
  <c r="M4853" i="2" s="1"/>
  <c r="H4845" i="2"/>
  <c r="K4845" i="2" s="1"/>
  <c r="M4845" i="2" s="1"/>
  <c r="H4837" i="2"/>
  <c r="K4837" i="2" s="1"/>
  <c r="M4837" i="2" s="1"/>
  <c r="H4829" i="2"/>
  <c r="K4829" i="2" s="1"/>
  <c r="H4821" i="2"/>
  <c r="K4821" i="2" s="1"/>
  <c r="H4813" i="2"/>
  <c r="K4813" i="2" s="1"/>
  <c r="H4805" i="2"/>
  <c r="K4805" i="2" s="1"/>
  <c r="H4797" i="2"/>
  <c r="K4797" i="2" s="1"/>
  <c r="M4797" i="2" s="1"/>
  <c r="H4789" i="2"/>
  <c r="K4789" i="2" s="1"/>
  <c r="M4789" i="2" s="1"/>
  <c r="H4781" i="2"/>
  <c r="K4781" i="2" s="1"/>
  <c r="M4781" i="2" s="1"/>
  <c r="H4773" i="2"/>
  <c r="K4773" i="2" s="1"/>
  <c r="M4773" i="2" s="1"/>
  <c r="H4765" i="2"/>
  <c r="K4765" i="2" s="1"/>
  <c r="H4757" i="2"/>
  <c r="K4757" i="2" s="1"/>
  <c r="H4749" i="2"/>
  <c r="K4749" i="2" s="1"/>
  <c r="H4741" i="2"/>
  <c r="K4741" i="2" s="1"/>
  <c r="H4733" i="2"/>
  <c r="K4733" i="2" s="1"/>
  <c r="H4725" i="2"/>
  <c r="K4725" i="2" s="1"/>
  <c r="M4725" i="2" s="1"/>
  <c r="H4717" i="2"/>
  <c r="K4717" i="2" s="1"/>
  <c r="M4717" i="2" s="1"/>
  <c r="H4709" i="2"/>
  <c r="K4709" i="2" s="1"/>
  <c r="M4709" i="2" s="1"/>
  <c r="H4701" i="2"/>
  <c r="K4701" i="2" s="1"/>
  <c r="H4693" i="2"/>
  <c r="K4693" i="2" s="1"/>
  <c r="H4685" i="2"/>
  <c r="K4685" i="2" s="1"/>
  <c r="H4677" i="2"/>
  <c r="K4677" i="2" s="1"/>
  <c r="H4657" i="2"/>
  <c r="K4657" i="2" s="1"/>
  <c r="M4657" i="2" s="1"/>
  <c r="H4649" i="2"/>
  <c r="K4649" i="2" s="1"/>
  <c r="M4649" i="2" s="1"/>
  <c r="H4641" i="2"/>
  <c r="K4641" i="2" s="1"/>
  <c r="M4641" i="2" s="1"/>
  <c r="H4633" i="2"/>
  <c r="K4633" i="2" s="1"/>
  <c r="M4633" i="2" s="1"/>
  <c r="H4625" i="2"/>
  <c r="K4625" i="2" s="1"/>
  <c r="H4617" i="2"/>
  <c r="K4617" i="2" s="1"/>
  <c r="H4609" i="2"/>
  <c r="K4609" i="2" s="1"/>
  <c r="H4601" i="2"/>
  <c r="K4601" i="2" s="1"/>
  <c r="H4593" i="2"/>
  <c r="K4593" i="2" s="1"/>
  <c r="M4593" i="2" s="1"/>
  <c r="H4585" i="2"/>
  <c r="K4585" i="2" s="1"/>
  <c r="H4577" i="2"/>
  <c r="K4577" i="2" s="1"/>
  <c r="H4569" i="2"/>
  <c r="K4569" i="2" s="1"/>
  <c r="M4569" i="2" s="1"/>
  <c r="H4561" i="2"/>
  <c r="K4561" i="2" s="1"/>
  <c r="H4553" i="2"/>
  <c r="K4553" i="2" s="1"/>
  <c r="H4545" i="2"/>
  <c r="K4545" i="2" s="1"/>
  <c r="H4537" i="2"/>
  <c r="K4537" i="2" s="1"/>
  <c r="H4529" i="2"/>
  <c r="K4529" i="2" s="1"/>
  <c r="M4529" i="2" s="1"/>
  <c r="H4521" i="2"/>
  <c r="K4521" i="2" s="1"/>
  <c r="M4521" i="2" s="1"/>
  <c r="H4513" i="2"/>
  <c r="K4513" i="2" s="1"/>
  <c r="M4513" i="2" s="1"/>
  <c r="H4505" i="2"/>
  <c r="K4505" i="2" s="1"/>
  <c r="H4497" i="2"/>
  <c r="K4497" i="2" s="1"/>
  <c r="H4489" i="2"/>
  <c r="K4489" i="2" s="1"/>
  <c r="H4481" i="2"/>
  <c r="K4481" i="2" s="1"/>
  <c r="H4473" i="2"/>
  <c r="K4473" i="2" s="1"/>
  <c r="H4465" i="2"/>
  <c r="K4465" i="2" s="1"/>
  <c r="M4465" i="2" s="1"/>
  <c r="H4457" i="2"/>
  <c r="K4457" i="2" s="1"/>
  <c r="M4457" i="2" s="1"/>
  <c r="H4449" i="2"/>
  <c r="K4449" i="2" s="1"/>
  <c r="M4449" i="2" s="1"/>
  <c r="H4441" i="2"/>
  <c r="K4441" i="2" s="1"/>
  <c r="M4441" i="2" s="1"/>
  <c r="H4433" i="2"/>
  <c r="K4433" i="2" s="1"/>
  <c r="H4425" i="2"/>
  <c r="K4425" i="2" s="1"/>
  <c r="H4417" i="2"/>
  <c r="K4417" i="2" s="1"/>
  <c r="H4409" i="2"/>
  <c r="K4409" i="2" s="1"/>
  <c r="H4401" i="2"/>
  <c r="K4401" i="2" s="1"/>
  <c r="M4401" i="2" s="1"/>
  <c r="H4393" i="2"/>
  <c r="K4393" i="2" s="1"/>
  <c r="H4385" i="2"/>
  <c r="K4385" i="2" s="1"/>
  <c r="M4385" i="2" s="1"/>
  <c r="H4377" i="2"/>
  <c r="K4377" i="2" s="1"/>
  <c r="M4377" i="2" s="1"/>
  <c r="H4369" i="2"/>
  <c r="K4369" i="2" s="1"/>
  <c r="H4361" i="2"/>
  <c r="K4361" i="2" s="1"/>
  <c r="H4353" i="2"/>
  <c r="K4353" i="2" s="1"/>
  <c r="H4345" i="2"/>
  <c r="K4345" i="2" s="1"/>
  <c r="H4337" i="2"/>
  <c r="K4337" i="2" s="1"/>
  <c r="M4337" i="2" s="1"/>
  <c r="H4329" i="2"/>
  <c r="K4329" i="2" s="1"/>
  <c r="M4329" i="2" s="1"/>
  <c r="H4321" i="2"/>
  <c r="K4321" i="2" s="1"/>
  <c r="M4321" i="2" s="1"/>
  <c r="H4313" i="2"/>
  <c r="K4313" i="2" s="1"/>
  <c r="M4313" i="2" s="1"/>
  <c r="H4305" i="2"/>
  <c r="K4305" i="2" s="1"/>
  <c r="H4297" i="2"/>
  <c r="K4297" i="2" s="1"/>
  <c r="H4289" i="2"/>
  <c r="K4289" i="2" s="1"/>
  <c r="H4281" i="2"/>
  <c r="K4281" i="2" s="1"/>
  <c r="H4273" i="2"/>
  <c r="K4273" i="2" s="1"/>
  <c r="M4273" i="2" s="1"/>
  <c r="H4265" i="2"/>
  <c r="K4265" i="2" s="1"/>
  <c r="M4265" i="2" s="1"/>
  <c r="H4257" i="2"/>
  <c r="K4257" i="2" s="1"/>
  <c r="M4257" i="2" s="1"/>
  <c r="H4249" i="2"/>
  <c r="K4249" i="2" s="1"/>
  <c r="H4241" i="2"/>
  <c r="K4241" i="2" s="1"/>
  <c r="H4233" i="2"/>
  <c r="K4233" i="2" s="1"/>
  <c r="H4225" i="2"/>
  <c r="K4225" i="2" s="1"/>
  <c r="H4217" i="2"/>
  <c r="K4217" i="2" s="1"/>
  <c r="H4209" i="2"/>
  <c r="K4209" i="2" s="1"/>
  <c r="M4209" i="2" s="1"/>
  <c r="H4201" i="2"/>
  <c r="K4201" i="2" s="1"/>
  <c r="M4201" i="2" s="1"/>
  <c r="H4193" i="2"/>
  <c r="K4193" i="2" s="1"/>
  <c r="M4193" i="2" s="1"/>
  <c r="H4185" i="2"/>
  <c r="K4185" i="2" s="1"/>
  <c r="M4185" i="2" s="1"/>
  <c r="H4177" i="2"/>
  <c r="K4177" i="2" s="1"/>
  <c r="H4169" i="2"/>
  <c r="K4169" i="2" s="1"/>
  <c r="H4161" i="2"/>
  <c r="K4161" i="2" s="1"/>
  <c r="H4153" i="2"/>
  <c r="K4153" i="2" s="1"/>
  <c r="H4145" i="2"/>
  <c r="K4145" i="2" s="1"/>
  <c r="M4145" i="2" s="1"/>
  <c r="H4137" i="2"/>
  <c r="K4137" i="2" s="1"/>
  <c r="M4137" i="2" s="1"/>
  <c r="H4129" i="2"/>
  <c r="K4129" i="2" s="1"/>
  <c r="M4129" i="2" s="1"/>
  <c r="H4121" i="2"/>
  <c r="K4121" i="2" s="1"/>
  <c r="M4121" i="2" s="1"/>
  <c r="H4113" i="2"/>
  <c r="K4113" i="2" s="1"/>
  <c r="H4105" i="2"/>
  <c r="K4105" i="2" s="1"/>
  <c r="H4097" i="2"/>
  <c r="K4097" i="2" s="1"/>
  <c r="H4089" i="2"/>
  <c r="K4089" i="2" s="1"/>
  <c r="H4081" i="2"/>
  <c r="K4081" i="2" s="1"/>
  <c r="M4081" i="2" s="1"/>
  <c r="H4073" i="2"/>
  <c r="K4073" i="2" s="1"/>
  <c r="M4073" i="2" s="1"/>
  <c r="H4065" i="2"/>
  <c r="K4065" i="2" s="1"/>
  <c r="H4057" i="2"/>
  <c r="K4057" i="2" s="1"/>
  <c r="H4049" i="2"/>
  <c r="K4049" i="2" s="1"/>
  <c r="H4041" i="2"/>
  <c r="K4041" i="2" s="1"/>
  <c r="H4033" i="2"/>
  <c r="K4033" i="2" s="1"/>
  <c r="H4025" i="2"/>
  <c r="K4025" i="2" s="1"/>
  <c r="H4017" i="2"/>
  <c r="K4017" i="2" s="1"/>
  <c r="M4017" i="2" s="1"/>
  <c r="H4009" i="2"/>
  <c r="K4009" i="2" s="1"/>
  <c r="M4009" i="2" s="1"/>
  <c r="H4001" i="2"/>
  <c r="K4001" i="2" s="1"/>
  <c r="M4001" i="2" s="1"/>
  <c r="H3993" i="2"/>
  <c r="K3993" i="2" s="1"/>
  <c r="H3985" i="2"/>
  <c r="K3985" i="2" s="1"/>
  <c r="M3985" i="2" s="1"/>
  <c r="H3977" i="2"/>
  <c r="K3977" i="2" s="1"/>
  <c r="H3969" i="2"/>
  <c r="K3969" i="2" s="1"/>
  <c r="H3961" i="2"/>
  <c r="K3961" i="2" s="1"/>
  <c r="H3953" i="2"/>
  <c r="K3953" i="2" s="1"/>
  <c r="M3953" i="2" s="1"/>
  <c r="H3945" i="2"/>
  <c r="K3945" i="2" s="1"/>
  <c r="M3945" i="2" s="1"/>
  <c r="H3937" i="2"/>
  <c r="K3937" i="2" s="1"/>
  <c r="M3937" i="2" s="1"/>
  <c r="H3929" i="2"/>
  <c r="K3929" i="2" s="1"/>
  <c r="H3921" i="2"/>
  <c r="K3921" i="2" s="1"/>
  <c r="M3921" i="2" s="1"/>
  <c r="H3913" i="2"/>
  <c r="K3913" i="2" s="1"/>
  <c r="H3905" i="2"/>
  <c r="K3905" i="2" s="1"/>
  <c r="H3897" i="2"/>
  <c r="K3897" i="2" s="1"/>
  <c r="H3889" i="2"/>
  <c r="K3889" i="2" s="1"/>
  <c r="M3889" i="2" s="1"/>
  <c r="H3881" i="2"/>
  <c r="K3881" i="2" s="1"/>
  <c r="M3881" i="2" s="1"/>
  <c r="H3873" i="2"/>
  <c r="K3873" i="2" s="1"/>
  <c r="M3873" i="2" s="1"/>
  <c r="H3865" i="2"/>
  <c r="K3865" i="2" s="1"/>
  <c r="M3865" i="2" s="1"/>
  <c r="H3857" i="2"/>
  <c r="K3857" i="2" s="1"/>
  <c r="M3857" i="2" s="1"/>
  <c r="H3849" i="2"/>
  <c r="K3849" i="2" s="1"/>
  <c r="H3841" i="2"/>
  <c r="K3841" i="2" s="1"/>
  <c r="H3833" i="2"/>
  <c r="K3833" i="2" s="1"/>
  <c r="H3825" i="2"/>
  <c r="K3825" i="2" s="1"/>
  <c r="M3825" i="2" s="1"/>
  <c r="H3817" i="2"/>
  <c r="K3817" i="2" s="1"/>
  <c r="M3817" i="2" s="1"/>
  <c r="H3809" i="2"/>
  <c r="K3809" i="2" s="1"/>
  <c r="M3809" i="2" s="1"/>
  <c r="H3801" i="2"/>
  <c r="K3801" i="2" s="1"/>
  <c r="M3801" i="2" s="1"/>
  <c r="H3793" i="2"/>
  <c r="K3793" i="2" s="1"/>
  <c r="M3793" i="2" s="1"/>
  <c r="H3785" i="2"/>
  <c r="K3785" i="2" s="1"/>
  <c r="H3777" i="2"/>
  <c r="K3777" i="2" s="1"/>
  <c r="H3769" i="2"/>
  <c r="K3769" i="2" s="1"/>
  <c r="H3761" i="2"/>
  <c r="K3761" i="2" s="1"/>
  <c r="H3753" i="2"/>
  <c r="K3753" i="2" s="1"/>
  <c r="M3753" i="2" s="1"/>
  <c r="H3745" i="2"/>
  <c r="K3745" i="2" s="1"/>
  <c r="H3737" i="2"/>
  <c r="K3737" i="2" s="1"/>
  <c r="H3729" i="2"/>
  <c r="K3729" i="2" s="1"/>
  <c r="M3729" i="2" s="1"/>
  <c r="H3721" i="2"/>
  <c r="K3721" i="2" s="1"/>
  <c r="H3713" i="2"/>
  <c r="K3713" i="2" s="1"/>
  <c r="H3705" i="2"/>
  <c r="K3705" i="2" s="1"/>
  <c r="H3697" i="2"/>
  <c r="K3697" i="2" s="1"/>
  <c r="M3697" i="2" s="1"/>
  <c r="H3689" i="2"/>
  <c r="K3689" i="2" s="1"/>
  <c r="H3681" i="2"/>
  <c r="K3681" i="2" s="1"/>
  <c r="M3681" i="2" s="1"/>
  <c r="H3673" i="2"/>
  <c r="K3673" i="2" s="1"/>
  <c r="H3665" i="2"/>
  <c r="K3665" i="2" s="1"/>
  <c r="M3665" i="2" s="1"/>
  <c r="H3657" i="2"/>
  <c r="K3657" i="2" s="1"/>
  <c r="H3649" i="2"/>
  <c r="K3649" i="2" s="1"/>
  <c r="H3641" i="2"/>
  <c r="K3641" i="2" s="1"/>
  <c r="H3633" i="2"/>
  <c r="K3633" i="2" s="1"/>
  <c r="M3633" i="2" s="1"/>
  <c r="H3625" i="2"/>
  <c r="K3625" i="2" s="1"/>
  <c r="M3625" i="2" s="1"/>
  <c r="H3617" i="2"/>
  <c r="K3617" i="2" s="1"/>
  <c r="H3609" i="2"/>
  <c r="K3609" i="2" s="1"/>
  <c r="H3601" i="2"/>
  <c r="K3601" i="2" s="1"/>
  <c r="M3601" i="2" s="1"/>
  <c r="H3593" i="2"/>
  <c r="K3593" i="2" s="1"/>
  <c r="H3585" i="2"/>
  <c r="K3585" i="2" s="1"/>
  <c r="H3577" i="2"/>
  <c r="K3577" i="2" s="1"/>
  <c r="H3569" i="2"/>
  <c r="K3569" i="2" s="1"/>
  <c r="M3569" i="2" s="1"/>
  <c r="H3561" i="2"/>
  <c r="K3561" i="2" s="1"/>
  <c r="M3561" i="2" s="1"/>
  <c r="H3553" i="2"/>
  <c r="K3553" i="2" s="1"/>
  <c r="M3553" i="2" s="1"/>
  <c r="H3545" i="2"/>
  <c r="K3545" i="2" s="1"/>
  <c r="H3537" i="2"/>
  <c r="K3537" i="2" s="1"/>
  <c r="M3537" i="2" s="1"/>
  <c r="H3529" i="2"/>
  <c r="K3529" i="2" s="1"/>
  <c r="H3521" i="2"/>
  <c r="K3521" i="2" s="1"/>
  <c r="H3513" i="2"/>
  <c r="K3513" i="2" s="1"/>
  <c r="H3505" i="2"/>
  <c r="K3505" i="2" s="1"/>
  <c r="M3505" i="2" s="1"/>
  <c r="H3497" i="2"/>
  <c r="K3497" i="2" s="1"/>
  <c r="M3497" i="2" s="1"/>
  <c r="H3489" i="2"/>
  <c r="K3489" i="2" s="1"/>
  <c r="M3489" i="2" s="1"/>
  <c r="H3481" i="2"/>
  <c r="K3481" i="2" s="1"/>
  <c r="M3481" i="2" s="1"/>
  <c r="H3473" i="2"/>
  <c r="K3473" i="2" s="1"/>
  <c r="M3473" i="2" s="1"/>
  <c r="H3465" i="2"/>
  <c r="K3465" i="2" s="1"/>
  <c r="H3457" i="2"/>
  <c r="K3457" i="2" s="1"/>
  <c r="H3449" i="2"/>
  <c r="K3449" i="2" s="1"/>
  <c r="H3441" i="2"/>
  <c r="K3441" i="2" s="1"/>
  <c r="H3433" i="2"/>
  <c r="K3433" i="2" s="1"/>
  <c r="H3425" i="2"/>
  <c r="K3425" i="2" s="1"/>
  <c r="M3425" i="2" s="1"/>
  <c r="H3417" i="2"/>
  <c r="K3417" i="2" s="1"/>
  <c r="H3409" i="2"/>
  <c r="K3409" i="2" s="1"/>
  <c r="M3409" i="2" s="1"/>
  <c r="H3401" i="2"/>
  <c r="K3401" i="2" s="1"/>
  <c r="H3393" i="2"/>
  <c r="K3393" i="2" s="1"/>
  <c r="H3385" i="2"/>
  <c r="K3385" i="2" s="1"/>
  <c r="H3377" i="2"/>
  <c r="K3377" i="2" s="1"/>
  <c r="H3369" i="2"/>
  <c r="K3369" i="2" s="1"/>
  <c r="M3369" i="2" s="1"/>
  <c r="H3361" i="2"/>
  <c r="K3361" i="2" s="1"/>
  <c r="H3353" i="2"/>
  <c r="K3353" i="2" s="1"/>
  <c r="M3353" i="2" s="1"/>
  <c r="H3345" i="2"/>
  <c r="K3345" i="2" s="1"/>
  <c r="M3345" i="2" s="1"/>
  <c r="H3337" i="2"/>
  <c r="K3337" i="2" s="1"/>
  <c r="H3329" i="2"/>
  <c r="K3329" i="2" s="1"/>
  <c r="H2569" i="2"/>
  <c r="K2569" i="2" s="1"/>
  <c r="H2009" i="2"/>
  <c r="K2009" i="2" s="1"/>
  <c r="M2009" i="2" s="1"/>
  <c r="H1497" i="2"/>
  <c r="K1497" i="2" s="1"/>
  <c r="H4304" i="2"/>
  <c r="K4304" i="2" s="1"/>
  <c r="H4296" i="2"/>
  <c r="K4296" i="2" s="1"/>
  <c r="M4296" i="2" s="1"/>
  <c r="H4288" i="2"/>
  <c r="K4288" i="2" s="1"/>
  <c r="H4280" i="2"/>
  <c r="K4280" i="2" s="1"/>
  <c r="H4272" i="2"/>
  <c r="K4272" i="2" s="1"/>
  <c r="M4272" i="2" s="1"/>
  <c r="H4264" i="2"/>
  <c r="K4264" i="2" s="1"/>
  <c r="H4256" i="2"/>
  <c r="K4256" i="2" s="1"/>
  <c r="M4256" i="2" s="1"/>
  <c r="H4248" i="2"/>
  <c r="K4248" i="2" s="1"/>
  <c r="M4248" i="2" s="1"/>
  <c r="H4240" i="2"/>
  <c r="K4240" i="2" s="1"/>
  <c r="M4240" i="2" s="1"/>
  <c r="H4232" i="2"/>
  <c r="K4232" i="2" s="1"/>
  <c r="H4224" i="2"/>
  <c r="K4224" i="2" s="1"/>
  <c r="H4216" i="2"/>
  <c r="K4216" i="2" s="1"/>
  <c r="H4208" i="2"/>
  <c r="K4208" i="2" s="1"/>
  <c r="M4208" i="2" s="1"/>
  <c r="H4200" i="2"/>
  <c r="K4200" i="2" s="1"/>
  <c r="H4192" i="2"/>
  <c r="K4192" i="2" s="1"/>
  <c r="H4184" i="2"/>
  <c r="K4184" i="2" s="1"/>
  <c r="M4184" i="2" s="1"/>
  <c r="H4176" i="2"/>
  <c r="K4176" i="2" s="1"/>
  <c r="M4176" i="2" s="1"/>
  <c r="H4168" i="2"/>
  <c r="K4168" i="2" s="1"/>
  <c r="M4168" i="2" s="1"/>
  <c r="H4160" i="2"/>
  <c r="K4160" i="2" s="1"/>
  <c r="H4152" i="2"/>
  <c r="K4152" i="2" s="1"/>
  <c r="H4144" i="2"/>
  <c r="K4144" i="2" s="1"/>
  <c r="M4144" i="2" s="1"/>
  <c r="H4136" i="2"/>
  <c r="K4136" i="2" s="1"/>
  <c r="H4128" i="2"/>
  <c r="K4128" i="2" s="1"/>
  <c r="M4128" i="2" s="1"/>
  <c r="H4120" i="2"/>
  <c r="K4120" i="2" s="1"/>
  <c r="M4120" i="2" s="1"/>
  <c r="H4112" i="2"/>
  <c r="K4112" i="2" s="1"/>
  <c r="M4112" i="2" s="1"/>
  <c r="H4104" i="2"/>
  <c r="K4104" i="2" s="1"/>
  <c r="H4096" i="2"/>
  <c r="K4096" i="2" s="1"/>
  <c r="H4088" i="2"/>
  <c r="K4088" i="2" s="1"/>
  <c r="H4080" i="2"/>
  <c r="K4080" i="2" s="1"/>
  <c r="M4080" i="2" s="1"/>
  <c r="H4072" i="2"/>
  <c r="K4072" i="2" s="1"/>
  <c r="H4064" i="2"/>
  <c r="K4064" i="2" s="1"/>
  <c r="M4064" i="2" s="1"/>
  <c r="H4056" i="2"/>
  <c r="K4056" i="2" s="1"/>
  <c r="M4056" i="2" s="1"/>
  <c r="H4048" i="2"/>
  <c r="K4048" i="2" s="1"/>
  <c r="M4048" i="2" s="1"/>
  <c r="H4040" i="2"/>
  <c r="K4040" i="2" s="1"/>
  <c r="H4032" i="2"/>
  <c r="K4032" i="2" s="1"/>
  <c r="H4024" i="2"/>
  <c r="K4024" i="2" s="1"/>
  <c r="H4016" i="2"/>
  <c r="K4016" i="2" s="1"/>
  <c r="M4016" i="2" s="1"/>
  <c r="H4008" i="2"/>
  <c r="K4008" i="2" s="1"/>
  <c r="H4000" i="2"/>
  <c r="K4000" i="2" s="1"/>
  <c r="M4000" i="2" s="1"/>
  <c r="H3992" i="2"/>
  <c r="K3992" i="2" s="1"/>
  <c r="M3992" i="2" s="1"/>
  <c r="H3984" i="2"/>
  <c r="K3984" i="2" s="1"/>
  <c r="M3984" i="2" s="1"/>
  <c r="H3976" i="2"/>
  <c r="K3976" i="2" s="1"/>
  <c r="M3976" i="2" s="1"/>
  <c r="H3968" i="2"/>
  <c r="K3968" i="2" s="1"/>
  <c r="H3960" i="2"/>
  <c r="K3960" i="2" s="1"/>
  <c r="H3952" i="2"/>
  <c r="K3952" i="2" s="1"/>
  <c r="M3952" i="2" s="1"/>
  <c r="H3944" i="2"/>
  <c r="K3944" i="2" s="1"/>
  <c r="H3936" i="2"/>
  <c r="K3936" i="2" s="1"/>
  <c r="M3936" i="2" s="1"/>
  <c r="H3928" i="2"/>
  <c r="K3928" i="2" s="1"/>
  <c r="M3928" i="2" s="1"/>
  <c r="H3920" i="2"/>
  <c r="K3920" i="2" s="1"/>
  <c r="M3920" i="2" s="1"/>
  <c r="H3912" i="2"/>
  <c r="K3912" i="2" s="1"/>
  <c r="M3912" i="2" s="1"/>
  <c r="H3904" i="2"/>
  <c r="K3904" i="2" s="1"/>
  <c r="H3896" i="2"/>
  <c r="K3896" i="2" s="1"/>
  <c r="H3888" i="2"/>
  <c r="K3888" i="2" s="1"/>
  <c r="M3888" i="2" s="1"/>
  <c r="H3880" i="2"/>
  <c r="K3880" i="2" s="1"/>
  <c r="H3872" i="2"/>
  <c r="K3872" i="2" s="1"/>
  <c r="M3872" i="2" s="1"/>
  <c r="H3864" i="2"/>
  <c r="K3864" i="2" s="1"/>
  <c r="M3864" i="2" s="1"/>
  <c r="H3856" i="2"/>
  <c r="K3856" i="2" s="1"/>
  <c r="H3848" i="2"/>
  <c r="K3848" i="2" s="1"/>
  <c r="H3840" i="2"/>
  <c r="K3840" i="2" s="1"/>
  <c r="H3832" i="2"/>
  <c r="K3832" i="2" s="1"/>
  <c r="H3824" i="2"/>
  <c r="K3824" i="2" s="1"/>
  <c r="M3824" i="2" s="1"/>
  <c r="H3816" i="2"/>
  <c r="K3816" i="2" s="1"/>
  <c r="H3808" i="2"/>
  <c r="K3808" i="2" s="1"/>
  <c r="M3808" i="2" s="1"/>
  <c r="H3800" i="2"/>
  <c r="K3800" i="2" s="1"/>
  <c r="M3800" i="2" s="1"/>
  <c r="H3792" i="2"/>
  <c r="K3792" i="2" s="1"/>
  <c r="M3792" i="2" s="1"/>
  <c r="H3784" i="2"/>
  <c r="K3784" i="2" s="1"/>
  <c r="H3776" i="2"/>
  <c r="K3776" i="2" s="1"/>
  <c r="H3768" i="2"/>
  <c r="K3768" i="2" s="1"/>
  <c r="H3760" i="2"/>
  <c r="K3760" i="2" s="1"/>
  <c r="M3760" i="2" s="1"/>
  <c r="H3752" i="2"/>
  <c r="K3752" i="2" s="1"/>
  <c r="H3744" i="2"/>
  <c r="K3744" i="2" s="1"/>
  <c r="M3744" i="2" s="1"/>
  <c r="H3736" i="2"/>
  <c r="K3736" i="2" s="1"/>
  <c r="M3736" i="2" s="1"/>
  <c r="H3728" i="2"/>
  <c r="K3728" i="2" s="1"/>
  <c r="M3728" i="2" s="1"/>
  <c r="H3720" i="2"/>
  <c r="K3720" i="2" s="1"/>
  <c r="M3720" i="2" s="1"/>
  <c r="H3712" i="2"/>
  <c r="K3712" i="2" s="1"/>
  <c r="H3704" i="2"/>
  <c r="K3704" i="2" s="1"/>
  <c r="H3696" i="2"/>
  <c r="K3696" i="2" s="1"/>
  <c r="M3696" i="2" s="1"/>
  <c r="H3688" i="2"/>
  <c r="K3688" i="2" s="1"/>
  <c r="H3680" i="2"/>
  <c r="K3680" i="2" s="1"/>
  <c r="M3680" i="2" s="1"/>
  <c r="H3672" i="2"/>
  <c r="K3672" i="2" s="1"/>
  <c r="M3672" i="2" s="1"/>
  <c r="H3664" i="2"/>
  <c r="K3664" i="2" s="1"/>
  <c r="M3664" i="2" s="1"/>
  <c r="H3656" i="2"/>
  <c r="K3656" i="2" s="1"/>
  <c r="H3648" i="2"/>
  <c r="K3648" i="2" s="1"/>
  <c r="H3640" i="2"/>
  <c r="K3640" i="2" s="1"/>
  <c r="H3632" i="2"/>
  <c r="K3632" i="2" s="1"/>
  <c r="H3624" i="2"/>
  <c r="K3624" i="2" s="1"/>
  <c r="H3616" i="2"/>
  <c r="K3616" i="2" s="1"/>
  <c r="M3616" i="2" s="1"/>
  <c r="H3608" i="2"/>
  <c r="K3608" i="2" s="1"/>
  <c r="H3600" i="2"/>
  <c r="K3600" i="2" s="1"/>
  <c r="H3592" i="2"/>
  <c r="K3592" i="2" s="1"/>
  <c r="H3584" i="2"/>
  <c r="K3584" i="2" s="1"/>
  <c r="H3576" i="2"/>
  <c r="K3576" i="2" s="1"/>
  <c r="H3568" i="2"/>
  <c r="K3568" i="2" s="1"/>
  <c r="H3560" i="2"/>
  <c r="K3560" i="2" s="1"/>
  <c r="H3552" i="2"/>
  <c r="K3552" i="2" s="1"/>
  <c r="M3552" i="2" s="1"/>
  <c r="H3544" i="2"/>
  <c r="K3544" i="2" s="1"/>
  <c r="H3536" i="2"/>
  <c r="K3536" i="2" s="1"/>
  <c r="H3528" i="2"/>
  <c r="K3528" i="2" s="1"/>
  <c r="H3520" i="2"/>
  <c r="K3520" i="2" s="1"/>
  <c r="H3512" i="2"/>
  <c r="K3512" i="2" s="1"/>
  <c r="H3504" i="2"/>
  <c r="K3504" i="2" s="1"/>
  <c r="H3496" i="2"/>
  <c r="K3496" i="2" s="1"/>
  <c r="H3488" i="2"/>
  <c r="K3488" i="2" s="1"/>
  <c r="M3488" i="2" s="1"/>
  <c r="H3480" i="2"/>
  <c r="K3480" i="2" s="1"/>
  <c r="H3472" i="2"/>
  <c r="K3472" i="2" s="1"/>
  <c r="H3464" i="2"/>
  <c r="K3464" i="2" s="1"/>
  <c r="H3456" i="2"/>
  <c r="K3456" i="2" s="1"/>
  <c r="H3448" i="2"/>
  <c r="K3448" i="2" s="1"/>
  <c r="H3440" i="2"/>
  <c r="K3440" i="2" s="1"/>
  <c r="H3432" i="2"/>
  <c r="K3432" i="2" s="1"/>
  <c r="H3424" i="2"/>
  <c r="K3424" i="2" s="1"/>
  <c r="M3424" i="2" s="1"/>
  <c r="H3416" i="2"/>
  <c r="K3416" i="2" s="1"/>
  <c r="H3408" i="2"/>
  <c r="K3408" i="2" s="1"/>
  <c r="H3400" i="2"/>
  <c r="K3400" i="2" s="1"/>
  <c r="H3392" i="2"/>
  <c r="K3392" i="2" s="1"/>
  <c r="H3384" i="2"/>
  <c r="K3384" i="2" s="1"/>
  <c r="H3376" i="2"/>
  <c r="K3376" i="2" s="1"/>
  <c r="H3368" i="2"/>
  <c r="K3368" i="2" s="1"/>
  <c r="H3360" i="2"/>
  <c r="K3360" i="2" s="1"/>
  <c r="M3360" i="2" s="1"/>
  <c r="H3352" i="2"/>
  <c r="K3352" i="2" s="1"/>
  <c r="H3344" i="2"/>
  <c r="K3344" i="2" s="1"/>
  <c r="H3336" i="2"/>
  <c r="K3336" i="2" s="1"/>
  <c r="H3328" i="2"/>
  <c r="K3328" i="2" s="1"/>
  <c r="H3320" i="2"/>
  <c r="K3320" i="2" s="1"/>
  <c r="H3312" i="2"/>
  <c r="K3312" i="2" s="1"/>
  <c r="H3304" i="2"/>
  <c r="K3304" i="2" s="1"/>
  <c r="H3296" i="2"/>
  <c r="K3296" i="2" s="1"/>
  <c r="M3296" i="2" s="1"/>
  <c r="H3288" i="2"/>
  <c r="K3288" i="2" s="1"/>
  <c r="H3280" i="2"/>
  <c r="K3280" i="2" s="1"/>
  <c r="H3272" i="2"/>
  <c r="K3272" i="2" s="1"/>
  <c r="H3264" i="2"/>
  <c r="K3264" i="2" s="1"/>
  <c r="H3256" i="2"/>
  <c r="K3256" i="2" s="1"/>
  <c r="H3248" i="2"/>
  <c r="K3248" i="2" s="1"/>
  <c r="H3240" i="2"/>
  <c r="K3240" i="2" s="1"/>
  <c r="H3232" i="2"/>
  <c r="K3232" i="2" s="1"/>
  <c r="M3232" i="2" s="1"/>
  <c r="H3224" i="2"/>
  <c r="K3224" i="2" s="1"/>
  <c r="H3216" i="2"/>
  <c r="K3216" i="2" s="1"/>
  <c r="H3208" i="2"/>
  <c r="K3208" i="2" s="1"/>
  <c r="H3200" i="2"/>
  <c r="K3200" i="2" s="1"/>
  <c r="H3192" i="2"/>
  <c r="K3192" i="2" s="1"/>
  <c r="H3184" i="2"/>
  <c r="K3184" i="2" s="1"/>
  <c r="H3176" i="2"/>
  <c r="K3176" i="2" s="1"/>
  <c r="H3168" i="2"/>
  <c r="K3168" i="2" s="1"/>
  <c r="M3168" i="2" s="1"/>
  <c r="H3160" i="2"/>
  <c r="K3160" i="2" s="1"/>
  <c r="H3152" i="2"/>
  <c r="K3152" i="2" s="1"/>
  <c r="H3144" i="2"/>
  <c r="K3144" i="2" s="1"/>
  <c r="H3136" i="2"/>
  <c r="K3136" i="2" s="1"/>
  <c r="H3128" i="2"/>
  <c r="K3128" i="2" s="1"/>
  <c r="H3120" i="2"/>
  <c r="K3120" i="2" s="1"/>
  <c r="H3112" i="2"/>
  <c r="K3112" i="2" s="1"/>
  <c r="H3104" i="2"/>
  <c r="K3104" i="2" s="1"/>
  <c r="M3104" i="2" s="1"/>
  <c r="H3096" i="2"/>
  <c r="K3096" i="2" s="1"/>
  <c r="H3088" i="2"/>
  <c r="K3088" i="2" s="1"/>
  <c r="H3080" i="2"/>
  <c r="K3080" i="2" s="1"/>
  <c r="H3072" i="2"/>
  <c r="K3072" i="2" s="1"/>
  <c r="H3064" i="2"/>
  <c r="K3064" i="2" s="1"/>
  <c r="H3056" i="2"/>
  <c r="K3056" i="2" s="1"/>
  <c r="H3048" i="2"/>
  <c r="K3048" i="2" s="1"/>
  <c r="H3040" i="2"/>
  <c r="K3040" i="2" s="1"/>
  <c r="M3040" i="2" s="1"/>
  <c r="H3032" i="2"/>
  <c r="K3032" i="2" s="1"/>
  <c r="H3024" i="2"/>
  <c r="K3024" i="2" s="1"/>
  <c r="H3016" i="2"/>
  <c r="K3016" i="2" s="1"/>
  <c r="H3008" i="2"/>
  <c r="K3008" i="2" s="1"/>
  <c r="H3000" i="2"/>
  <c r="K3000" i="2" s="1"/>
  <c r="H2992" i="2"/>
  <c r="K2992" i="2" s="1"/>
  <c r="H2984" i="2"/>
  <c r="K2984" i="2" s="1"/>
  <c r="H2976" i="2"/>
  <c r="K2976" i="2" s="1"/>
  <c r="M2976" i="2" s="1"/>
  <c r="H2968" i="2"/>
  <c r="K2968" i="2" s="1"/>
  <c r="H2960" i="2"/>
  <c r="K2960" i="2" s="1"/>
  <c r="H2952" i="2"/>
  <c r="K2952" i="2" s="1"/>
  <c r="H4663" i="2"/>
  <c r="K4663" i="2" s="1"/>
  <c r="H4655" i="2"/>
  <c r="K4655" i="2" s="1"/>
  <c r="H4647" i="2"/>
  <c r="K4647" i="2" s="1"/>
  <c r="H4639" i="2"/>
  <c r="K4639" i="2" s="1"/>
  <c r="H4631" i="2"/>
  <c r="K4631" i="2" s="1"/>
  <c r="M4631" i="2" s="1"/>
  <c r="H4623" i="2"/>
  <c r="K4623" i="2" s="1"/>
  <c r="M4623" i="2" s="1"/>
  <c r="H4615" i="2"/>
  <c r="K4615" i="2" s="1"/>
  <c r="M4615" i="2" s="1"/>
  <c r="H4607" i="2"/>
  <c r="K4607" i="2" s="1"/>
  <c r="M4607" i="2" s="1"/>
  <c r="H4599" i="2"/>
  <c r="K4599" i="2" s="1"/>
  <c r="H4591" i="2"/>
  <c r="K4591" i="2" s="1"/>
  <c r="H4583" i="2"/>
  <c r="K4583" i="2" s="1"/>
  <c r="H4575" i="2"/>
  <c r="K4575" i="2" s="1"/>
  <c r="H4567" i="2"/>
  <c r="K4567" i="2" s="1"/>
  <c r="M4567" i="2" s="1"/>
  <c r="H4559" i="2"/>
  <c r="K4559" i="2" s="1"/>
  <c r="M4559" i="2" s="1"/>
  <c r="H4551" i="2"/>
  <c r="K4551" i="2" s="1"/>
  <c r="M4551" i="2" s="1"/>
  <c r="H4543" i="2"/>
  <c r="K4543" i="2" s="1"/>
  <c r="M4543" i="2" s="1"/>
  <c r="H4535" i="2"/>
  <c r="K4535" i="2" s="1"/>
  <c r="H4527" i="2"/>
  <c r="K4527" i="2" s="1"/>
  <c r="H4519" i="2"/>
  <c r="K4519" i="2" s="1"/>
  <c r="H4511" i="2"/>
  <c r="K4511" i="2" s="1"/>
  <c r="H4503" i="2"/>
  <c r="K4503" i="2" s="1"/>
  <c r="M4503" i="2" s="1"/>
  <c r="H4495" i="2"/>
  <c r="K4495" i="2" s="1"/>
  <c r="M4495" i="2" s="1"/>
  <c r="H4487" i="2"/>
  <c r="K4487" i="2" s="1"/>
  <c r="M4487" i="2" s="1"/>
  <c r="H4479" i="2"/>
  <c r="K4479" i="2" s="1"/>
  <c r="M4479" i="2" s="1"/>
  <c r="H4471" i="2"/>
  <c r="K4471" i="2" s="1"/>
  <c r="H4463" i="2"/>
  <c r="K4463" i="2" s="1"/>
  <c r="H4455" i="2"/>
  <c r="K4455" i="2" s="1"/>
  <c r="H4447" i="2"/>
  <c r="K4447" i="2" s="1"/>
  <c r="H4439" i="2"/>
  <c r="K4439" i="2" s="1"/>
  <c r="M4439" i="2" s="1"/>
  <c r="H4431" i="2"/>
  <c r="K4431" i="2" s="1"/>
  <c r="M4431" i="2" s="1"/>
  <c r="H4423" i="2"/>
  <c r="K4423" i="2" s="1"/>
  <c r="M4423" i="2" s="1"/>
  <c r="H4415" i="2"/>
  <c r="K4415" i="2" s="1"/>
  <c r="M4415" i="2" s="1"/>
  <c r="H4407" i="2"/>
  <c r="K4407" i="2" s="1"/>
  <c r="H4399" i="2"/>
  <c r="K4399" i="2" s="1"/>
  <c r="H4391" i="2"/>
  <c r="K4391" i="2" s="1"/>
  <c r="H4383" i="2"/>
  <c r="K4383" i="2" s="1"/>
  <c r="H4375" i="2"/>
  <c r="K4375" i="2" s="1"/>
  <c r="M4375" i="2" s="1"/>
  <c r="H4367" i="2"/>
  <c r="K4367" i="2" s="1"/>
  <c r="M4367" i="2" s="1"/>
  <c r="H4359" i="2"/>
  <c r="K4359" i="2" s="1"/>
  <c r="M4359" i="2" s="1"/>
  <c r="H4351" i="2"/>
  <c r="K4351" i="2" s="1"/>
  <c r="M4351" i="2" s="1"/>
  <c r="H4343" i="2"/>
  <c r="K4343" i="2" s="1"/>
  <c r="H4335" i="2"/>
  <c r="K4335" i="2" s="1"/>
  <c r="H4327" i="2"/>
  <c r="K4327" i="2" s="1"/>
  <c r="H4319" i="2"/>
  <c r="K4319" i="2" s="1"/>
  <c r="H4311" i="2"/>
  <c r="K4311" i="2" s="1"/>
  <c r="M4311" i="2" s="1"/>
  <c r="H4303" i="2"/>
  <c r="K4303" i="2" s="1"/>
  <c r="M4303" i="2" s="1"/>
  <c r="H4295" i="2"/>
  <c r="K4295" i="2" s="1"/>
  <c r="M4295" i="2" s="1"/>
  <c r="H4287" i="2"/>
  <c r="K4287" i="2" s="1"/>
  <c r="M4287" i="2" s="1"/>
  <c r="H4279" i="2"/>
  <c r="K4279" i="2" s="1"/>
  <c r="H4271" i="2"/>
  <c r="K4271" i="2" s="1"/>
  <c r="H4263" i="2"/>
  <c r="K4263" i="2" s="1"/>
  <c r="H4255" i="2"/>
  <c r="K4255" i="2" s="1"/>
  <c r="H4247" i="2"/>
  <c r="K4247" i="2" s="1"/>
  <c r="H4239" i="2"/>
  <c r="K4239" i="2" s="1"/>
  <c r="M4239" i="2" s="1"/>
  <c r="H4231" i="2"/>
  <c r="K4231" i="2" s="1"/>
  <c r="M4231" i="2" s="1"/>
  <c r="H4223" i="2"/>
  <c r="K4223" i="2" s="1"/>
  <c r="M4223" i="2" s="1"/>
  <c r="H4215" i="2"/>
  <c r="K4215" i="2" s="1"/>
  <c r="H4207" i="2"/>
  <c r="K4207" i="2" s="1"/>
  <c r="H4199" i="2"/>
  <c r="K4199" i="2" s="1"/>
  <c r="H4191" i="2"/>
  <c r="K4191" i="2" s="1"/>
  <c r="H4183" i="2"/>
  <c r="K4183" i="2" s="1"/>
  <c r="M4183" i="2" s="1"/>
  <c r="H4175" i="2"/>
  <c r="K4175" i="2" s="1"/>
  <c r="M4175" i="2" s="1"/>
  <c r="H4167" i="2"/>
  <c r="K4167" i="2" s="1"/>
  <c r="M4167" i="2" s="1"/>
  <c r="H4159" i="2"/>
  <c r="K4159" i="2" s="1"/>
  <c r="M4159" i="2" s="1"/>
  <c r="H4151" i="2"/>
  <c r="K4151" i="2" s="1"/>
  <c r="H4143" i="2"/>
  <c r="K4143" i="2" s="1"/>
  <c r="H4135" i="2"/>
  <c r="K4135" i="2" s="1"/>
  <c r="H4127" i="2"/>
  <c r="K4127" i="2" s="1"/>
  <c r="H4119" i="2"/>
  <c r="K4119" i="2" s="1"/>
  <c r="M4119" i="2" s="1"/>
  <c r="H4111" i="2"/>
  <c r="K4111" i="2" s="1"/>
  <c r="M4111" i="2" s="1"/>
  <c r="H4103" i="2"/>
  <c r="K4103" i="2" s="1"/>
  <c r="M4103" i="2" s="1"/>
  <c r="H4095" i="2"/>
  <c r="K4095" i="2" s="1"/>
  <c r="M4095" i="2" s="1"/>
  <c r="H4087" i="2"/>
  <c r="K4087" i="2" s="1"/>
  <c r="H4079" i="2"/>
  <c r="K4079" i="2" s="1"/>
  <c r="H4071" i="2"/>
  <c r="K4071" i="2" s="1"/>
  <c r="H4063" i="2"/>
  <c r="K4063" i="2" s="1"/>
  <c r="H4055" i="2"/>
  <c r="K4055" i="2" s="1"/>
  <c r="H4047" i="2"/>
  <c r="K4047" i="2" s="1"/>
  <c r="H4039" i="2"/>
  <c r="K4039" i="2" s="1"/>
  <c r="M4039" i="2" s="1"/>
  <c r="H4031" i="2"/>
  <c r="K4031" i="2" s="1"/>
  <c r="M4031" i="2" s="1"/>
  <c r="H4023" i="2"/>
  <c r="K4023" i="2" s="1"/>
  <c r="H4015" i="2"/>
  <c r="K4015" i="2" s="1"/>
  <c r="H4007" i="2"/>
  <c r="K4007" i="2" s="1"/>
  <c r="H3999" i="2"/>
  <c r="K3999" i="2" s="1"/>
  <c r="H3991" i="2"/>
  <c r="K3991" i="2" s="1"/>
  <c r="M3991" i="2" s="1"/>
  <c r="H3983" i="2"/>
  <c r="K3983" i="2" s="1"/>
  <c r="M3983" i="2" s="1"/>
  <c r="H3975" i="2"/>
  <c r="K3975" i="2" s="1"/>
  <c r="H3967" i="2"/>
  <c r="K3967" i="2" s="1"/>
  <c r="M3967" i="2" s="1"/>
  <c r="H3959" i="2"/>
  <c r="K3959" i="2" s="1"/>
  <c r="H3951" i="2"/>
  <c r="K3951" i="2" s="1"/>
  <c r="H3943" i="2"/>
  <c r="K3943" i="2" s="1"/>
  <c r="H3935" i="2"/>
  <c r="K3935" i="2" s="1"/>
  <c r="H3927" i="2"/>
  <c r="K3927" i="2" s="1"/>
  <c r="M3927" i="2" s="1"/>
  <c r="H3919" i="2"/>
  <c r="K3919" i="2" s="1"/>
  <c r="M3919" i="2" s="1"/>
  <c r="H3911" i="2"/>
  <c r="K3911" i="2" s="1"/>
  <c r="M3911" i="2" s="1"/>
  <c r="H3903" i="2"/>
  <c r="K3903" i="2" s="1"/>
  <c r="M3903" i="2" s="1"/>
  <c r="H3895" i="2"/>
  <c r="K3895" i="2" s="1"/>
  <c r="H3887" i="2"/>
  <c r="K3887" i="2" s="1"/>
  <c r="H3879" i="2"/>
  <c r="K3879" i="2" s="1"/>
  <c r="H3871" i="2"/>
  <c r="K3871" i="2" s="1"/>
  <c r="H3863" i="2"/>
  <c r="K3863" i="2" s="1"/>
  <c r="M3863" i="2" s="1"/>
  <c r="H3855" i="2"/>
  <c r="K3855" i="2" s="1"/>
  <c r="H3847" i="2"/>
  <c r="K3847" i="2" s="1"/>
  <c r="M3847" i="2" s="1"/>
  <c r="H3839" i="2"/>
  <c r="K3839" i="2" s="1"/>
  <c r="M3839" i="2" s="1"/>
  <c r="H3831" i="2"/>
  <c r="K3831" i="2" s="1"/>
  <c r="H3823" i="2"/>
  <c r="K3823" i="2" s="1"/>
  <c r="H3815" i="2"/>
  <c r="K3815" i="2" s="1"/>
  <c r="H3807" i="2"/>
  <c r="K3807" i="2" s="1"/>
  <c r="H4302" i="2"/>
  <c r="K4302" i="2" s="1"/>
  <c r="M4302" i="2" s="1"/>
  <c r="H4294" i="2"/>
  <c r="K4294" i="2" s="1"/>
  <c r="M4294" i="2" s="1"/>
  <c r="H4286" i="2"/>
  <c r="K4286" i="2" s="1"/>
  <c r="M4286" i="2" s="1"/>
  <c r="H4278" i="2"/>
  <c r="K4278" i="2" s="1"/>
  <c r="H4270" i="2"/>
  <c r="K4270" i="2" s="1"/>
  <c r="H4262" i="2"/>
  <c r="K4262" i="2" s="1"/>
  <c r="H4254" i="2"/>
  <c r="K4254" i="2" s="1"/>
  <c r="H4246" i="2"/>
  <c r="K4246" i="2" s="1"/>
  <c r="H4238" i="2"/>
  <c r="K4238" i="2" s="1"/>
  <c r="M4238" i="2" s="1"/>
  <c r="H4230" i="2"/>
  <c r="K4230" i="2" s="1"/>
  <c r="M4230" i="2" s="1"/>
  <c r="H4222" i="2"/>
  <c r="K4222" i="2" s="1"/>
  <c r="M4222" i="2" s="1"/>
  <c r="H4214" i="2"/>
  <c r="K4214" i="2" s="1"/>
  <c r="H4206" i="2"/>
  <c r="K4206" i="2" s="1"/>
  <c r="H4198" i="2"/>
  <c r="K4198" i="2" s="1"/>
  <c r="H4190" i="2"/>
  <c r="K4190" i="2" s="1"/>
  <c r="H4182" i="2"/>
  <c r="K4182" i="2" s="1"/>
  <c r="H4174" i="2"/>
  <c r="K4174" i="2" s="1"/>
  <c r="M4174" i="2" s="1"/>
  <c r="H4166" i="2"/>
  <c r="K4166" i="2" s="1"/>
  <c r="M4166" i="2" s="1"/>
  <c r="H4158" i="2"/>
  <c r="K4158" i="2" s="1"/>
  <c r="M4158" i="2" s="1"/>
  <c r="H4150" i="2"/>
  <c r="K4150" i="2" s="1"/>
  <c r="M4150" i="2" s="1"/>
  <c r="H4142" i="2"/>
  <c r="K4142" i="2" s="1"/>
  <c r="H4134" i="2"/>
  <c r="K4134" i="2" s="1"/>
  <c r="H4126" i="2"/>
  <c r="K4126" i="2" s="1"/>
  <c r="H4118" i="2"/>
  <c r="K4118" i="2" s="1"/>
  <c r="H4110" i="2"/>
  <c r="K4110" i="2" s="1"/>
  <c r="M4110" i="2" s="1"/>
  <c r="H4102" i="2"/>
  <c r="K4102" i="2" s="1"/>
  <c r="M4102" i="2" s="1"/>
  <c r="H4094" i="2"/>
  <c r="K4094" i="2" s="1"/>
  <c r="M4094" i="2" s="1"/>
  <c r="H4086" i="2"/>
  <c r="K4086" i="2" s="1"/>
  <c r="M4086" i="2" s="1"/>
  <c r="H4078" i="2"/>
  <c r="K4078" i="2" s="1"/>
  <c r="H4070" i="2"/>
  <c r="K4070" i="2" s="1"/>
  <c r="H4062" i="2"/>
  <c r="K4062" i="2" s="1"/>
  <c r="H4054" i="2"/>
  <c r="K4054" i="2" s="1"/>
  <c r="H4046" i="2"/>
  <c r="K4046" i="2" s="1"/>
  <c r="M4046" i="2" s="1"/>
  <c r="H4038" i="2"/>
  <c r="K4038" i="2" s="1"/>
  <c r="M4038" i="2" s="1"/>
  <c r="H4030" i="2"/>
  <c r="K4030" i="2" s="1"/>
  <c r="M4030" i="2" s="1"/>
  <c r="H4022" i="2"/>
  <c r="K4022" i="2" s="1"/>
  <c r="M4022" i="2" s="1"/>
  <c r="H4014" i="2"/>
  <c r="K4014" i="2" s="1"/>
  <c r="H4006" i="2"/>
  <c r="K4006" i="2" s="1"/>
  <c r="H3998" i="2"/>
  <c r="K3998" i="2" s="1"/>
  <c r="H3990" i="2"/>
  <c r="K3990" i="2" s="1"/>
  <c r="H3982" i="2"/>
  <c r="K3982" i="2" s="1"/>
  <c r="M3982" i="2" s="1"/>
  <c r="H3974" i="2"/>
  <c r="K3974" i="2" s="1"/>
  <c r="M3974" i="2" s="1"/>
  <c r="H3966" i="2"/>
  <c r="K3966" i="2" s="1"/>
  <c r="M3966" i="2" s="1"/>
  <c r="H3958" i="2"/>
  <c r="K3958" i="2" s="1"/>
  <c r="M3958" i="2" s="1"/>
  <c r="H3950" i="2"/>
  <c r="K3950" i="2" s="1"/>
  <c r="H3942" i="2"/>
  <c r="K3942" i="2" s="1"/>
  <c r="H3934" i="2"/>
  <c r="K3934" i="2" s="1"/>
  <c r="H3926" i="2"/>
  <c r="K3926" i="2" s="1"/>
  <c r="H3918" i="2"/>
  <c r="K3918" i="2" s="1"/>
  <c r="H3910" i="2"/>
  <c r="K3910" i="2" s="1"/>
  <c r="M3910" i="2" s="1"/>
  <c r="H3902" i="2"/>
  <c r="K3902" i="2" s="1"/>
  <c r="M3902" i="2" s="1"/>
  <c r="H3894" i="2"/>
  <c r="K3894" i="2" s="1"/>
  <c r="M3894" i="2" s="1"/>
  <c r="H3886" i="2"/>
  <c r="K3886" i="2" s="1"/>
  <c r="H3878" i="2"/>
  <c r="K3878" i="2" s="1"/>
  <c r="H3870" i="2"/>
  <c r="K3870" i="2" s="1"/>
  <c r="H3862" i="2"/>
  <c r="K3862" i="2" s="1"/>
  <c r="H3854" i="2"/>
  <c r="K3854" i="2" s="1"/>
  <c r="M3854" i="2" s="1"/>
  <c r="H3846" i="2"/>
  <c r="K3846" i="2" s="1"/>
  <c r="M3846" i="2" s="1"/>
  <c r="H3838" i="2"/>
  <c r="K3838" i="2" s="1"/>
  <c r="M3838" i="2" s="1"/>
  <c r="H3830" i="2"/>
  <c r="K3830" i="2" s="1"/>
  <c r="M3830" i="2" s="1"/>
  <c r="H3822" i="2"/>
  <c r="K3822" i="2" s="1"/>
  <c r="H3814" i="2"/>
  <c r="K3814" i="2" s="1"/>
  <c r="H3806" i="2"/>
  <c r="K3806" i="2" s="1"/>
  <c r="H3798" i="2"/>
  <c r="K3798" i="2" s="1"/>
  <c r="H3790" i="2"/>
  <c r="K3790" i="2" s="1"/>
  <c r="H3782" i="2"/>
  <c r="K3782" i="2" s="1"/>
  <c r="M3782" i="2" s="1"/>
  <c r="H3774" i="2"/>
  <c r="K3774" i="2" s="1"/>
  <c r="M3774" i="2" s="1"/>
  <c r="H3766" i="2"/>
  <c r="K3766" i="2" s="1"/>
  <c r="H3758" i="2"/>
  <c r="K3758" i="2" s="1"/>
  <c r="H3750" i="2"/>
  <c r="K3750" i="2" s="1"/>
  <c r="H3742" i="2"/>
  <c r="K3742" i="2" s="1"/>
  <c r="H3734" i="2"/>
  <c r="K3734" i="2" s="1"/>
  <c r="M3734" i="2" s="1"/>
  <c r="H3726" i="2"/>
  <c r="K3726" i="2" s="1"/>
  <c r="M3726" i="2" s="1"/>
  <c r="H3718" i="2"/>
  <c r="K3718" i="2" s="1"/>
  <c r="M3718" i="2" s="1"/>
  <c r="H3710" i="2"/>
  <c r="K3710" i="2" s="1"/>
  <c r="M3710" i="2" s="1"/>
  <c r="H3702" i="2"/>
  <c r="K3702" i="2" s="1"/>
  <c r="M3702" i="2" s="1"/>
  <c r="H3694" i="2"/>
  <c r="K3694" i="2" s="1"/>
  <c r="H3686" i="2"/>
  <c r="K3686" i="2" s="1"/>
  <c r="H3678" i="2"/>
  <c r="K3678" i="2" s="1"/>
  <c r="H3670" i="2"/>
  <c r="K3670" i="2" s="1"/>
  <c r="M3670" i="2" s="1"/>
  <c r="H3662" i="2"/>
  <c r="K3662" i="2" s="1"/>
  <c r="H3654" i="2"/>
  <c r="K3654" i="2" s="1"/>
  <c r="M3654" i="2" s="1"/>
  <c r="H3646" i="2"/>
  <c r="K3646" i="2" s="1"/>
  <c r="M3646" i="2" s="1"/>
  <c r="H3638" i="2"/>
  <c r="K3638" i="2" s="1"/>
  <c r="H3630" i="2"/>
  <c r="K3630" i="2" s="1"/>
  <c r="H3622" i="2"/>
  <c r="K3622" i="2" s="1"/>
  <c r="H3614" i="2"/>
  <c r="K3614" i="2" s="1"/>
  <c r="H3606" i="2"/>
  <c r="K3606" i="2" s="1"/>
  <c r="M3606" i="2" s="1"/>
  <c r="H3598" i="2"/>
  <c r="K3598" i="2" s="1"/>
  <c r="M3598" i="2" s="1"/>
  <c r="H3590" i="2"/>
  <c r="K3590" i="2" s="1"/>
  <c r="H3582" i="2"/>
  <c r="K3582" i="2" s="1"/>
  <c r="M3582" i="2" s="1"/>
  <c r="H3574" i="2"/>
  <c r="K3574" i="2" s="1"/>
  <c r="H3566" i="2"/>
  <c r="K3566" i="2" s="1"/>
  <c r="H3558" i="2"/>
  <c r="K3558" i="2" s="1"/>
  <c r="H3550" i="2"/>
  <c r="K3550" i="2" s="1"/>
  <c r="H3542" i="2"/>
  <c r="K3542" i="2" s="1"/>
  <c r="M3542" i="2" s="1"/>
  <c r="H3534" i="2"/>
  <c r="K3534" i="2" s="1"/>
  <c r="M3534" i="2" s="1"/>
  <c r="H3526" i="2"/>
  <c r="K3526" i="2" s="1"/>
  <c r="H3518" i="2"/>
  <c r="K3518" i="2" s="1"/>
  <c r="H3510" i="2"/>
  <c r="K3510" i="2" s="1"/>
  <c r="H3502" i="2"/>
  <c r="K3502" i="2" s="1"/>
  <c r="H3494" i="2"/>
  <c r="K3494" i="2" s="1"/>
  <c r="H3486" i="2"/>
  <c r="K3486" i="2" s="1"/>
  <c r="H3478" i="2"/>
  <c r="K3478" i="2" s="1"/>
  <c r="M3478" i="2" s="1"/>
  <c r="H3470" i="2"/>
  <c r="K3470" i="2" s="1"/>
  <c r="M3470" i="2" s="1"/>
  <c r="H3462" i="2"/>
  <c r="K3462" i="2" s="1"/>
  <c r="M3462" i="2" s="1"/>
  <c r="H3454" i="2"/>
  <c r="K3454" i="2" s="1"/>
  <c r="M3454" i="2" s="1"/>
  <c r="H3446" i="2"/>
  <c r="K3446" i="2" s="1"/>
  <c r="H3438" i="2"/>
  <c r="K3438" i="2" s="1"/>
  <c r="H3430" i="2"/>
  <c r="K3430" i="2" s="1"/>
  <c r="H3422" i="2"/>
  <c r="K3422" i="2" s="1"/>
  <c r="H3414" i="2"/>
  <c r="K3414" i="2" s="1"/>
  <c r="M3414" i="2" s="1"/>
  <c r="H3406" i="2"/>
  <c r="K3406" i="2" s="1"/>
  <c r="M3406" i="2" s="1"/>
  <c r="H3398" i="2"/>
  <c r="K3398" i="2" s="1"/>
  <c r="M3398" i="2" s="1"/>
  <c r="H3390" i="2"/>
  <c r="K3390" i="2" s="1"/>
  <c r="M3390" i="2" s="1"/>
  <c r="H3382" i="2"/>
  <c r="K3382" i="2" s="1"/>
  <c r="H3374" i="2"/>
  <c r="K3374" i="2" s="1"/>
  <c r="H3366" i="2"/>
  <c r="K3366" i="2" s="1"/>
  <c r="H3358" i="2"/>
  <c r="K3358" i="2" s="1"/>
  <c r="H3350" i="2"/>
  <c r="K3350" i="2" s="1"/>
  <c r="M3350" i="2" s="1"/>
  <c r="H3342" i="2"/>
  <c r="K3342" i="2" s="1"/>
  <c r="H3334" i="2"/>
  <c r="K3334" i="2" s="1"/>
  <c r="H3326" i="2"/>
  <c r="K3326" i="2" s="1"/>
  <c r="M3326" i="2" s="1"/>
  <c r="H3318" i="2"/>
  <c r="K3318" i="2" s="1"/>
  <c r="H3310" i="2"/>
  <c r="K3310" i="2" s="1"/>
  <c r="H3302" i="2"/>
  <c r="K3302" i="2" s="1"/>
  <c r="H3294" i="2"/>
  <c r="K3294" i="2" s="1"/>
  <c r="H3286" i="2"/>
  <c r="K3286" i="2" s="1"/>
  <c r="M3286" i="2" s="1"/>
  <c r="H3278" i="2"/>
  <c r="K3278" i="2" s="1"/>
  <c r="M3278" i="2" s="1"/>
  <c r="H3270" i="2"/>
  <c r="K3270" i="2" s="1"/>
  <c r="M3270" i="2" s="1"/>
  <c r="H3262" i="2"/>
  <c r="K3262" i="2" s="1"/>
  <c r="H3254" i="2"/>
  <c r="K3254" i="2" s="1"/>
  <c r="M3254" i="2" s="1"/>
  <c r="H3246" i="2"/>
  <c r="K3246" i="2" s="1"/>
  <c r="H3238" i="2"/>
  <c r="K3238" i="2" s="1"/>
  <c r="H3230" i="2"/>
  <c r="K3230" i="2" s="1"/>
  <c r="H3214" i="2"/>
  <c r="K3214" i="2" s="1"/>
  <c r="H3206" i="2"/>
  <c r="K3206" i="2" s="1"/>
  <c r="M3206" i="2" s="1"/>
  <c r="H3198" i="2"/>
  <c r="K3198" i="2" s="1"/>
  <c r="M3198" i="2" s="1"/>
  <c r="H3190" i="2"/>
  <c r="K3190" i="2" s="1"/>
  <c r="M3190" i="2" s="1"/>
  <c r="H3182" i="2"/>
  <c r="K3182" i="2" s="1"/>
  <c r="M3182" i="2" s="1"/>
  <c r="H3174" i="2"/>
  <c r="K3174" i="2" s="1"/>
  <c r="H3166" i="2"/>
  <c r="K3166" i="2" s="1"/>
  <c r="H3158" i="2"/>
  <c r="K3158" i="2" s="1"/>
  <c r="M3158" i="2" s="1"/>
  <c r="H3150" i="2"/>
  <c r="K3150" i="2" s="1"/>
  <c r="H3142" i="2"/>
  <c r="K3142" i="2" s="1"/>
  <c r="M3142" i="2" s="1"/>
  <c r="H3134" i="2"/>
  <c r="K3134" i="2" s="1"/>
  <c r="H3126" i="2"/>
  <c r="K3126" i="2" s="1"/>
  <c r="M3126" i="2" s="1"/>
  <c r="H3118" i="2"/>
  <c r="K3118" i="2" s="1"/>
  <c r="H3110" i="2"/>
  <c r="K3110" i="2" s="1"/>
  <c r="H3102" i="2"/>
  <c r="K3102" i="2" s="1"/>
  <c r="H3094" i="2"/>
  <c r="K3094" i="2" s="1"/>
  <c r="M3094" i="2" s="1"/>
  <c r="H3086" i="2"/>
  <c r="K3086" i="2" s="1"/>
  <c r="H2966" i="2"/>
  <c r="K2966" i="2" s="1"/>
  <c r="M2966" i="2" s="1"/>
  <c r="H2710" i="2"/>
  <c r="K2710" i="2" s="1"/>
  <c r="M2710" i="2" s="1"/>
  <c r="H4669" i="2"/>
  <c r="K4669" i="2" s="1"/>
  <c r="H4661" i="2"/>
  <c r="K4661" i="2" s="1"/>
  <c r="M4661" i="2" s="1"/>
  <c r="H4653" i="2"/>
  <c r="K4653" i="2" s="1"/>
  <c r="H4645" i="2"/>
  <c r="K4645" i="2" s="1"/>
  <c r="H4637" i="2"/>
  <c r="K4637" i="2" s="1"/>
  <c r="H4629" i="2"/>
  <c r="K4629" i="2" s="1"/>
  <c r="M4629" i="2" s="1"/>
  <c r="H4621" i="2"/>
  <c r="K4621" i="2" s="1"/>
  <c r="M4621" i="2" s="1"/>
  <c r="H4613" i="2"/>
  <c r="K4613" i="2" s="1"/>
  <c r="M4613" i="2" s="1"/>
  <c r="H4605" i="2"/>
  <c r="K4605" i="2" s="1"/>
  <c r="M4605" i="2" s="1"/>
  <c r="H4597" i="2"/>
  <c r="K4597" i="2" s="1"/>
  <c r="H4589" i="2"/>
  <c r="K4589" i="2" s="1"/>
  <c r="H4581" i="2"/>
  <c r="K4581" i="2" s="1"/>
  <c r="H4573" i="2"/>
  <c r="K4573" i="2" s="1"/>
  <c r="H4565" i="2"/>
  <c r="K4565" i="2" s="1"/>
  <c r="M4565" i="2" s="1"/>
  <c r="H4557" i="2"/>
  <c r="K4557" i="2" s="1"/>
  <c r="M4557" i="2" s="1"/>
  <c r="H4549" i="2"/>
  <c r="K4549" i="2" s="1"/>
  <c r="M4549" i="2" s="1"/>
  <c r="H4541" i="2"/>
  <c r="K4541" i="2" s="1"/>
  <c r="M4541" i="2" s="1"/>
  <c r="H4533" i="2"/>
  <c r="K4533" i="2" s="1"/>
  <c r="M4533" i="2" s="1"/>
  <c r="H4525" i="2"/>
  <c r="K4525" i="2" s="1"/>
  <c r="H4517" i="2"/>
  <c r="K4517" i="2" s="1"/>
  <c r="H4509" i="2"/>
  <c r="K4509" i="2" s="1"/>
  <c r="H4501" i="2"/>
  <c r="K4501" i="2" s="1"/>
  <c r="M4501" i="2" s="1"/>
  <c r="H4493" i="2"/>
  <c r="K4493" i="2" s="1"/>
  <c r="M4493" i="2" s="1"/>
  <c r="H4485" i="2"/>
  <c r="K4485" i="2" s="1"/>
  <c r="M4485" i="2" s="1"/>
  <c r="H4477" i="2"/>
  <c r="K4477" i="2" s="1"/>
  <c r="M4477" i="2" s="1"/>
  <c r="H4469" i="2"/>
  <c r="K4469" i="2" s="1"/>
  <c r="M4469" i="2" s="1"/>
  <c r="H4461" i="2"/>
  <c r="K4461" i="2" s="1"/>
  <c r="H4453" i="2"/>
  <c r="K4453" i="2" s="1"/>
  <c r="H4445" i="2"/>
  <c r="K4445" i="2" s="1"/>
  <c r="H4437" i="2"/>
  <c r="K4437" i="2" s="1"/>
  <c r="M4437" i="2" s="1"/>
  <c r="H4429" i="2"/>
  <c r="K4429" i="2" s="1"/>
  <c r="M4429" i="2" s="1"/>
  <c r="H4421" i="2"/>
  <c r="K4421" i="2" s="1"/>
  <c r="H4413" i="2"/>
  <c r="K4413" i="2" s="1"/>
  <c r="M4413" i="2" s="1"/>
  <c r="H4405" i="2"/>
  <c r="K4405" i="2" s="1"/>
  <c r="H4397" i="2"/>
  <c r="K4397" i="2" s="1"/>
  <c r="H4389" i="2"/>
  <c r="K4389" i="2" s="1"/>
  <c r="H4381" i="2"/>
  <c r="K4381" i="2" s="1"/>
  <c r="H4373" i="2"/>
  <c r="K4373" i="2" s="1"/>
  <c r="M4373" i="2" s="1"/>
  <c r="H4365" i="2"/>
  <c r="K4365" i="2" s="1"/>
  <c r="M4365" i="2" s="1"/>
  <c r="H4357" i="2"/>
  <c r="K4357" i="2" s="1"/>
  <c r="M4357" i="2" s="1"/>
  <c r="H4349" i="2"/>
  <c r="K4349" i="2" s="1"/>
  <c r="M4349" i="2" s="1"/>
  <c r="H4341" i="2"/>
  <c r="K4341" i="2" s="1"/>
  <c r="H4333" i="2"/>
  <c r="K4333" i="2" s="1"/>
  <c r="H4325" i="2"/>
  <c r="K4325" i="2" s="1"/>
  <c r="H4317" i="2"/>
  <c r="K4317" i="2" s="1"/>
  <c r="H4309" i="2"/>
  <c r="K4309" i="2" s="1"/>
  <c r="M4309" i="2" s="1"/>
  <c r="H4301" i="2"/>
  <c r="K4301" i="2" s="1"/>
  <c r="M4301" i="2" s="1"/>
  <c r="H4293" i="2"/>
  <c r="K4293" i="2" s="1"/>
  <c r="M4293" i="2" s="1"/>
  <c r="H4285" i="2"/>
  <c r="K4285" i="2" s="1"/>
  <c r="H4277" i="2"/>
  <c r="K4277" i="2" s="1"/>
  <c r="H4269" i="2"/>
  <c r="K4269" i="2" s="1"/>
  <c r="H4261" i="2"/>
  <c r="K4261" i="2" s="1"/>
  <c r="H4253" i="2"/>
  <c r="K4253" i="2" s="1"/>
  <c r="H4245" i="2"/>
  <c r="K4245" i="2" s="1"/>
  <c r="M4245" i="2" s="1"/>
  <c r="H4237" i="2"/>
  <c r="K4237" i="2" s="1"/>
  <c r="M4237" i="2" s="1"/>
  <c r="H4229" i="2"/>
  <c r="K4229" i="2" s="1"/>
  <c r="M4229" i="2" s="1"/>
  <c r="H4221" i="2"/>
  <c r="K4221" i="2" s="1"/>
  <c r="M4221" i="2" s="1"/>
  <c r="H4213" i="2"/>
  <c r="K4213" i="2" s="1"/>
  <c r="M4213" i="2" s="1"/>
  <c r="H4205" i="2"/>
  <c r="K4205" i="2" s="1"/>
  <c r="H4197" i="2"/>
  <c r="K4197" i="2" s="1"/>
  <c r="H4189" i="2"/>
  <c r="K4189" i="2" s="1"/>
  <c r="H4181" i="2"/>
  <c r="K4181" i="2" s="1"/>
  <c r="M4181" i="2" s="1"/>
  <c r="H4173" i="2"/>
  <c r="K4173" i="2" s="1"/>
  <c r="M4173" i="2" s="1"/>
  <c r="H4165" i="2"/>
  <c r="K4165" i="2" s="1"/>
  <c r="M4165" i="2" s="1"/>
  <c r="H4157" i="2"/>
  <c r="K4157" i="2" s="1"/>
  <c r="H4149" i="2"/>
  <c r="K4149" i="2" s="1"/>
  <c r="H4141" i="2"/>
  <c r="K4141" i="2" s="1"/>
  <c r="H4133" i="2"/>
  <c r="K4133" i="2" s="1"/>
  <c r="H4125" i="2"/>
  <c r="K4125" i="2" s="1"/>
  <c r="H4117" i="2"/>
  <c r="K4117" i="2" s="1"/>
  <c r="M4117" i="2" s="1"/>
  <c r="H4109" i="2"/>
  <c r="K4109" i="2" s="1"/>
  <c r="M4109" i="2" s="1"/>
  <c r="H4101" i="2"/>
  <c r="K4101" i="2" s="1"/>
  <c r="M4101" i="2" s="1"/>
  <c r="H4093" i="2"/>
  <c r="K4093" i="2" s="1"/>
  <c r="M4093" i="2" s="1"/>
  <c r="H4085" i="2"/>
  <c r="K4085" i="2" s="1"/>
  <c r="H4077" i="2"/>
  <c r="K4077" i="2" s="1"/>
  <c r="H4069" i="2"/>
  <c r="K4069" i="2" s="1"/>
  <c r="H4061" i="2"/>
  <c r="K4061" i="2" s="1"/>
  <c r="H4053" i="2"/>
  <c r="K4053" i="2" s="1"/>
  <c r="M4053" i="2" s="1"/>
  <c r="H4045" i="2"/>
  <c r="K4045" i="2" s="1"/>
  <c r="M4045" i="2" s="1"/>
  <c r="H4037" i="2"/>
  <c r="K4037" i="2" s="1"/>
  <c r="M4037" i="2" s="1"/>
  <c r="H4029" i="2"/>
  <c r="K4029" i="2" s="1"/>
  <c r="M4029" i="2" s="1"/>
  <c r="H4021" i="2"/>
  <c r="K4021" i="2" s="1"/>
  <c r="M4021" i="2" s="1"/>
  <c r="H4013" i="2"/>
  <c r="K4013" i="2" s="1"/>
  <c r="H4005" i="2"/>
  <c r="K4005" i="2" s="1"/>
  <c r="H3997" i="2"/>
  <c r="K3997" i="2" s="1"/>
  <c r="H3989" i="2"/>
  <c r="K3989" i="2" s="1"/>
  <c r="H3981" i="2"/>
  <c r="K3981" i="2" s="1"/>
  <c r="M3981" i="2" s="1"/>
  <c r="H3973" i="2"/>
  <c r="K3973" i="2" s="1"/>
  <c r="H3965" i="2"/>
  <c r="K3965" i="2" s="1"/>
  <c r="M3965" i="2" s="1"/>
  <c r="H3957" i="2"/>
  <c r="K3957" i="2" s="1"/>
  <c r="M3957" i="2" s="1"/>
  <c r="H3949" i="2"/>
  <c r="K3949" i="2" s="1"/>
  <c r="H3941" i="2"/>
  <c r="K3941" i="2" s="1"/>
  <c r="H3933" i="2"/>
  <c r="K3933" i="2" s="1"/>
  <c r="H3925" i="2"/>
  <c r="K3925" i="2" s="1"/>
  <c r="H3917" i="2"/>
  <c r="K3917" i="2" s="1"/>
  <c r="H3909" i="2"/>
  <c r="K3909" i="2" s="1"/>
  <c r="M3909" i="2" s="1"/>
  <c r="H3901" i="2"/>
  <c r="K3901" i="2" s="1"/>
  <c r="H3893" i="2"/>
  <c r="K3893" i="2" s="1"/>
  <c r="M3893" i="2" s="1"/>
  <c r="H3885" i="2"/>
  <c r="K3885" i="2" s="1"/>
  <c r="H3877" i="2"/>
  <c r="K3877" i="2" s="1"/>
  <c r="H3869" i="2"/>
  <c r="K3869" i="2" s="1"/>
  <c r="H3861" i="2"/>
  <c r="K3861" i="2" s="1"/>
  <c r="H3853" i="2"/>
  <c r="K3853" i="2" s="1"/>
  <c r="M3853" i="2" s="1"/>
  <c r="H3845" i="2"/>
  <c r="K3845" i="2" s="1"/>
  <c r="M3845" i="2" s="1"/>
  <c r="H3837" i="2"/>
  <c r="K3837" i="2" s="1"/>
  <c r="M3837" i="2" s="1"/>
  <c r="H3829" i="2"/>
  <c r="K3829" i="2" s="1"/>
  <c r="M3829" i="2" s="1"/>
  <c r="H3821" i="2"/>
  <c r="K3821" i="2" s="1"/>
  <c r="H3813" i="2"/>
  <c r="K3813" i="2" s="1"/>
  <c r="H3805" i="2"/>
  <c r="K3805" i="2" s="1"/>
  <c r="H2180" i="2"/>
  <c r="K2180" i="2" s="1"/>
  <c r="H2172" i="2"/>
  <c r="K2172" i="2" s="1"/>
  <c r="M2172" i="2" s="1"/>
  <c r="H2164" i="2"/>
  <c r="K2164" i="2" s="1"/>
  <c r="M2164" i="2" s="1"/>
  <c r="H2156" i="2"/>
  <c r="K2156" i="2" s="1"/>
  <c r="M2156" i="2" s="1"/>
  <c r="H2148" i="2"/>
  <c r="K2148" i="2" s="1"/>
  <c r="M2148" i="2" s="1"/>
  <c r="H2140" i="2"/>
  <c r="K2140" i="2" s="1"/>
  <c r="H2132" i="2"/>
  <c r="K2132" i="2" s="1"/>
  <c r="H2124" i="2"/>
  <c r="K2124" i="2" s="1"/>
  <c r="H2116" i="2"/>
  <c r="K2116" i="2" s="1"/>
  <c r="H2108" i="2"/>
  <c r="K2108" i="2" s="1"/>
  <c r="M2108" i="2" s="1"/>
  <c r="H2100" i="2"/>
  <c r="K2100" i="2" s="1"/>
  <c r="M2100" i="2" s="1"/>
  <c r="H2092" i="2"/>
  <c r="K2092" i="2" s="1"/>
  <c r="M2092" i="2" s="1"/>
  <c r="H2084" i="2"/>
  <c r="K2084" i="2" s="1"/>
  <c r="M2084" i="2" s="1"/>
  <c r="H2076" i="2"/>
  <c r="K2076" i="2" s="1"/>
  <c r="H2068" i="2"/>
  <c r="K2068" i="2" s="1"/>
  <c r="H2060" i="2"/>
  <c r="K2060" i="2" s="1"/>
  <c r="H2052" i="2"/>
  <c r="K2052" i="2" s="1"/>
  <c r="H2044" i="2"/>
  <c r="K2044" i="2" s="1"/>
  <c r="H2036" i="2"/>
  <c r="K2036" i="2" s="1"/>
  <c r="H2028" i="2"/>
  <c r="K2028" i="2" s="1"/>
  <c r="M2028" i="2" s="1"/>
  <c r="H2020" i="2"/>
  <c r="K2020" i="2" s="1"/>
  <c r="M2020" i="2" s="1"/>
  <c r="H2012" i="2"/>
  <c r="K2012" i="2" s="1"/>
  <c r="H2004" i="2"/>
  <c r="K2004" i="2" s="1"/>
  <c r="H1996" i="2"/>
  <c r="K1996" i="2" s="1"/>
  <c r="H1988" i="2"/>
  <c r="K1988" i="2" s="1"/>
  <c r="H1980" i="2"/>
  <c r="K1980" i="2" s="1"/>
  <c r="M1980" i="2" s="1"/>
  <c r="H1972" i="2"/>
  <c r="K1972" i="2" s="1"/>
  <c r="H1964" i="2"/>
  <c r="K1964" i="2" s="1"/>
  <c r="H1956" i="2"/>
  <c r="K1956" i="2" s="1"/>
  <c r="M1956" i="2" s="1"/>
  <c r="H1948" i="2"/>
  <c r="K1948" i="2" s="1"/>
  <c r="H1940" i="2"/>
  <c r="K1940" i="2" s="1"/>
  <c r="H1932" i="2"/>
  <c r="K1932" i="2" s="1"/>
  <c r="H1924" i="2"/>
  <c r="K1924" i="2" s="1"/>
  <c r="H1916" i="2"/>
  <c r="K1916" i="2" s="1"/>
  <c r="M1916" i="2" s="1"/>
  <c r="H1908" i="2"/>
  <c r="K1908" i="2" s="1"/>
  <c r="M1908" i="2" s="1"/>
  <c r="H1900" i="2"/>
  <c r="K1900" i="2" s="1"/>
  <c r="M1900" i="2" s="1"/>
  <c r="H1892" i="2"/>
  <c r="K1892" i="2" s="1"/>
  <c r="M1892" i="2" s="1"/>
  <c r="H1884" i="2"/>
  <c r="K1884" i="2" s="1"/>
  <c r="H1876" i="2"/>
  <c r="K1876" i="2" s="1"/>
  <c r="H1868" i="2"/>
  <c r="K1868" i="2" s="1"/>
  <c r="H1860" i="2"/>
  <c r="K1860" i="2" s="1"/>
  <c r="H1852" i="2"/>
  <c r="K1852" i="2" s="1"/>
  <c r="M1852" i="2" s="1"/>
  <c r="H1844" i="2"/>
  <c r="K1844" i="2" s="1"/>
  <c r="M1844" i="2" s="1"/>
  <c r="H1836" i="2"/>
  <c r="K1836" i="2" s="1"/>
  <c r="M1836" i="2" s="1"/>
  <c r="H1828" i="2"/>
  <c r="K1828" i="2" s="1"/>
  <c r="M1828" i="2" s="1"/>
  <c r="H1820" i="2"/>
  <c r="K1820" i="2" s="1"/>
  <c r="H1812" i="2"/>
  <c r="K1812" i="2" s="1"/>
  <c r="H1804" i="2"/>
  <c r="K1804" i="2" s="1"/>
  <c r="H1796" i="2"/>
  <c r="K1796" i="2" s="1"/>
  <c r="H1788" i="2"/>
  <c r="K1788" i="2" s="1"/>
  <c r="M1788" i="2" s="1"/>
  <c r="H1780" i="2"/>
  <c r="K1780" i="2" s="1"/>
  <c r="H1772" i="2"/>
  <c r="K1772" i="2" s="1"/>
  <c r="M1772" i="2" s="1"/>
  <c r="H1764" i="2"/>
  <c r="K1764" i="2" s="1"/>
  <c r="M1764" i="2" s="1"/>
  <c r="H1756" i="2"/>
  <c r="K1756" i="2" s="1"/>
  <c r="H1748" i="2"/>
  <c r="K1748" i="2" s="1"/>
  <c r="H1740" i="2"/>
  <c r="K1740" i="2" s="1"/>
  <c r="H1732" i="2"/>
  <c r="K1732" i="2" s="1"/>
  <c r="H1724" i="2"/>
  <c r="K1724" i="2" s="1"/>
  <c r="M1724" i="2" s="1"/>
  <c r="H1716" i="2"/>
  <c r="K1716" i="2" s="1"/>
  <c r="H1708" i="2"/>
  <c r="K1708" i="2" s="1"/>
  <c r="H1700" i="2"/>
  <c r="K1700" i="2" s="1"/>
  <c r="M1700" i="2" s="1"/>
  <c r="H1692" i="2"/>
  <c r="K1692" i="2" s="1"/>
  <c r="H1684" i="2"/>
  <c r="K1684" i="2" s="1"/>
  <c r="H1676" i="2"/>
  <c r="K1676" i="2" s="1"/>
  <c r="H1668" i="2"/>
  <c r="K1668" i="2" s="1"/>
  <c r="H1660" i="2"/>
  <c r="K1660" i="2" s="1"/>
  <c r="M1660" i="2" s="1"/>
  <c r="H1652" i="2"/>
  <c r="K1652" i="2" s="1"/>
  <c r="M1652" i="2" s="1"/>
  <c r="H1644" i="2"/>
  <c r="K1644" i="2" s="1"/>
  <c r="M1644" i="2" s="1"/>
  <c r="H1636" i="2"/>
  <c r="K1636" i="2" s="1"/>
  <c r="M1636" i="2" s="1"/>
  <c r="H1628" i="2"/>
  <c r="K1628" i="2" s="1"/>
  <c r="H1620" i="2"/>
  <c r="K1620" i="2" s="1"/>
  <c r="H1612" i="2"/>
  <c r="K1612" i="2" s="1"/>
  <c r="H1604" i="2"/>
  <c r="K1604" i="2" s="1"/>
  <c r="H1596" i="2"/>
  <c r="K1596" i="2" s="1"/>
  <c r="M1596" i="2" s="1"/>
  <c r="H1588" i="2"/>
  <c r="K1588" i="2" s="1"/>
  <c r="M1588" i="2" s="1"/>
  <c r="H1580" i="2"/>
  <c r="K1580" i="2" s="1"/>
  <c r="M1580" i="2" s="1"/>
  <c r="H1572" i="2"/>
  <c r="K1572" i="2" s="1"/>
  <c r="M1572" i="2" s="1"/>
  <c r="H1564" i="2"/>
  <c r="K1564" i="2" s="1"/>
  <c r="H1556" i="2"/>
  <c r="K1556" i="2" s="1"/>
  <c r="H1548" i="2"/>
  <c r="K1548" i="2" s="1"/>
  <c r="H1540" i="2"/>
  <c r="K1540" i="2" s="1"/>
  <c r="H1532" i="2"/>
  <c r="K1532" i="2" s="1"/>
  <c r="M1532" i="2" s="1"/>
  <c r="H1524" i="2"/>
  <c r="K1524" i="2" s="1"/>
  <c r="H1516" i="2"/>
  <c r="K1516" i="2" s="1"/>
  <c r="M1516" i="2" s="1"/>
  <c r="H1508" i="2"/>
  <c r="K1508" i="2" s="1"/>
  <c r="M1508" i="2" s="1"/>
  <c r="H1500" i="2"/>
  <c r="K1500" i="2" s="1"/>
  <c r="H1492" i="2"/>
  <c r="K1492" i="2" s="1"/>
  <c r="H1484" i="2"/>
  <c r="K1484" i="2" s="1"/>
  <c r="H1476" i="2"/>
  <c r="K1476" i="2" s="1"/>
  <c r="H1468" i="2"/>
  <c r="K1468" i="2" s="1"/>
  <c r="M1468" i="2" s="1"/>
  <c r="H1460" i="2"/>
  <c r="K1460" i="2" s="1"/>
  <c r="M1460" i="2" s="1"/>
  <c r="H1452" i="2"/>
  <c r="K1452" i="2" s="1"/>
  <c r="M1452" i="2" s="1"/>
  <c r="H1444" i="2"/>
  <c r="K1444" i="2" s="1"/>
  <c r="M1444" i="2" s="1"/>
  <c r="H1436" i="2"/>
  <c r="K1436" i="2" s="1"/>
  <c r="H1428" i="2"/>
  <c r="K1428" i="2" s="1"/>
  <c r="H1420" i="2"/>
  <c r="K1420" i="2" s="1"/>
  <c r="H1412" i="2"/>
  <c r="K1412" i="2" s="1"/>
  <c r="H1404" i="2"/>
  <c r="K1404" i="2" s="1"/>
  <c r="M1404" i="2" s="1"/>
  <c r="H1396" i="2"/>
  <c r="K1396" i="2" s="1"/>
  <c r="M1396" i="2" s="1"/>
  <c r="H1388" i="2"/>
  <c r="K1388" i="2" s="1"/>
  <c r="M1388" i="2" s="1"/>
  <c r="H1380" i="2"/>
  <c r="K1380" i="2" s="1"/>
  <c r="M1380" i="2" s="1"/>
  <c r="H1372" i="2"/>
  <c r="K1372" i="2" s="1"/>
  <c r="H1364" i="2"/>
  <c r="K1364" i="2" s="1"/>
  <c r="H1356" i="2"/>
  <c r="K1356" i="2" s="1"/>
  <c r="H1348" i="2"/>
  <c r="K1348" i="2" s="1"/>
  <c r="H1340" i="2"/>
  <c r="K1340" i="2" s="1"/>
  <c r="M1340" i="2" s="1"/>
  <c r="H1332" i="2"/>
  <c r="K1332" i="2" s="1"/>
  <c r="H1324" i="2"/>
  <c r="K1324" i="2" s="1"/>
  <c r="M1324" i="2" s="1"/>
  <c r="H1316" i="2"/>
  <c r="K1316" i="2" s="1"/>
  <c r="M1316" i="2" s="1"/>
  <c r="H1308" i="2"/>
  <c r="K1308" i="2" s="1"/>
  <c r="H1300" i="2"/>
  <c r="K1300" i="2" s="1"/>
  <c r="H1292" i="2"/>
  <c r="K1292" i="2" s="1"/>
  <c r="H1284" i="2"/>
  <c r="K1284" i="2" s="1"/>
  <c r="H1276" i="2"/>
  <c r="K1276" i="2" s="1"/>
  <c r="M1276" i="2" s="1"/>
  <c r="H1268" i="2"/>
  <c r="K1268" i="2" s="1"/>
  <c r="H1260" i="2"/>
  <c r="K1260" i="2" s="1"/>
  <c r="H1252" i="2"/>
  <c r="K1252" i="2" s="1"/>
  <c r="M1252" i="2" s="1"/>
  <c r="H1244" i="2"/>
  <c r="K1244" i="2" s="1"/>
  <c r="H1236" i="2"/>
  <c r="K1236" i="2" s="1"/>
  <c r="H1228" i="2"/>
  <c r="K1228" i="2" s="1"/>
  <c r="H1220" i="2"/>
  <c r="K1220" i="2" s="1"/>
  <c r="H1212" i="2"/>
  <c r="K1212" i="2" s="1"/>
  <c r="M1212" i="2" s="1"/>
  <c r="H1204" i="2"/>
  <c r="K1204" i="2" s="1"/>
  <c r="H1196" i="2"/>
  <c r="K1196" i="2" s="1"/>
  <c r="H1188" i="2"/>
  <c r="K1188" i="2" s="1"/>
  <c r="H1180" i="2"/>
  <c r="K1180" i="2" s="1"/>
  <c r="H1172" i="2"/>
  <c r="K1172" i="2" s="1"/>
  <c r="H1164" i="2"/>
  <c r="K1164" i="2" s="1"/>
  <c r="H1156" i="2"/>
  <c r="K1156" i="2" s="1"/>
  <c r="H1148" i="2"/>
  <c r="K1148" i="2" s="1"/>
  <c r="M1148" i="2" s="1"/>
  <c r="H1140" i="2"/>
  <c r="K1140" i="2" s="1"/>
  <c r="H1132" i="2"/>
  <c r="K1132" i="2" s="1"/>
  <c r="H1124" i="2"/>
  <c r="K1124" i="2" s="1"/>
  <c r="H1116" i="2"/>
  <c r="K1116" i="2" s="1"/>
  <c r="H1108" i="2"/>
  <c r="K1108" i="2" s="1"/>
  <c r="H1100" i="2"/>
  <c r="K1100" i="2" s="1"/>
  <c r="H1092" i="2"/>
  <c r="K1092" i="2" s="1"/>
  <c r="H1947" i="2"/>
  <c r="K1947" i="2" s="1"/>
  <c r="H1939" i="2"/>
  <c r="K1939" i="2" s="1"/>
  <c r="H1931" i="2"/>
  <c r="K1931" i="2" s="1"/>
  <c r="M1931" i="2" s="1"/>
  <c r="H1923" i="2"/>
  <c r="K1923" i="2" s="1"/>
  <c r="H1915" i="2"/>
  <c r="K1915" i="2" s="1"/>
  <c r="H1907" i="2"/>
  <c r="K1907" i="2" s="1"/>
  <c r="H1899" i="2"/>
  <c r="K1899" i="2" s="1"/>
  <c r="H1891" i="2"/>
  <c r="K1891" i="2" s="1"/>
  <c r="M1891" i="2" s="1"/>
  <c r="H1883" i="2"/>
  <c r="K1883" i="2" s="1"/>
  <c r="M1883" i="2" s="1"/>
  <c r="H1875" i="2"/>
  <c r="K1875" i="2" s="1"/>
  <c r="M1875" i="2" s="1"/>
  <c r="H1867" i="2"/>
  <c r="K1867" i="2" s="1"/>
  <c r="H1859" i="2"/>
  <c r="K1859" i="2" s="1"/>
  <c r="M1859" i="2" s="1"/>
  <c r="H1851" i="2"/>
  <c r="K1851" i="2" s="1"/>
  <c r="H1843" i="2"/>
  <c r="K1843" i="2" s="1"/>
  <c r="H1835" i="2"/>
  <c r="K1835" i="2" s="1"/>
  <c r="H1827" i="2"/>
  <c r="K1827" i="2" s="1"/>
  <c r="M1827" i="2" s="1"/>
  <c r="H1819" i="2"/>
  <c r="K1819" i="2" s="1"/>
  <c r="M1819" i="2" s="1"/>
  <c r="H1811" i="2"/>
  <c r="K1811" i="2" s="1"/>
  <c r="M1811" i="2" s="1"/>
  <c r="H1803" i="2"/>
  <c r="K1803" i="2" s="1"/>
  <c r="M1803" i="2" s="1"/>
  <c r="H1795" i="2"/>
  <c r="K1795" i="2" s="1"/>
  <c r="H1787" i="2"/>
  <c r="K1787" i="2" s="1"/>
  <c r="H1779" i="2"/>
  <c r="K1779" i="2" s="1"/>
  <c r="H1771" i="2"/>
  <c r="K1771" i="2" s="1"/>
  <c r="H1763" i="2"/>
  <c r="K1763" i="2" s="1"/>
  <c r="M1763" i="2" s="1"/>
  <c r="H1755" i="2"/>
  <c r="K1755" i="2" s="1"/>
  <c r="M1755" i="2" s="1"/>
  <c r="H1747" i="2"/>
  <c r="K1747" i="2" s="1"/>
  <c r="M1747" i="2" s="1"/>
  <c r="H1739" i="2"/>
  <c r="K1739" i="2" s="1"/>
  <c r="H1731" i="2"/>
  <c r="K1731" i="2" s="1"/>
  <c r="H1723" i="2"/>
  <c r="K1723" i="2" s="1"/>
  <c r="H1715" i="2"/>
  <c r="K1715" i="2" s="1"/>
  <c r="H1707" i="2"/>
  <c r="K1707" i="2" s="1"/>
  <c r="H1699" i="2"/>
  <c r="K1699" i="2" s="1"/>
  <c r="M1699" i="2" s="1"/>
  <c r="H1691" i="2"/>
  <c r="K1691" i="2" s="1"/>
  <c r="M1691" i="2" s="1"/>
  <c r="H1683" i="2"/>
  <c r="K1683" i="2" s="1"/>
  <c r="M1683" i="2" s="1"/>
  <c r="H1675" i="2"/>
  <c r="K1675" i="2" s="1"/>
  <c r="M1675" i="2" s="1"/>
  <c r="H1667" i="2"/>
  <c r="K1667" i="2" s="1"/>
  <c r="M1667" i="2" s="1"/>
  <c r="H1659" i="2"/>
  <c r="K1659" i="2" s="1"/>
  <c r="H1651" i="2"/>
  <c r="K1651" i="2" s="1"/>
  <c r="H1643" i="2"/>
  <c r="K1643" i="2" s="1"/>
  <c r="H1635" i="2"/>
  <c r="K1635" i="2" s="1"/>
  <c r="M1635" i="2" s="1"/>
  <c r="H1627" i="2"/>
  <c r="K1627" i="2" s="1"/>
  <c r="M1627" i="2" s="1"/>
  <c r="H1619" i="2"/>
  <c r="K1619" i="2" s="1"/>
  <c r="M1619" i="2" s="1"/>
  <c r="H1611" i="2"/>
  <c r="K1611" i="2" s="1"/>
  <c r="M1611" i="2" s="1"/>
  <c r="H1603" i="2"/>
  <c r="K1603" i="2" s="1"/>
  <c r="M1603" i="2" s="1"/>
  <c r="H1595" i="2"/>
  <c r="K1595" i="2" s="1"/>
  <c r="H1587" i="2"/>
  <c r="K1587" i="2" s="1"/>
  <c r="H1579" i="2"/>
  <c r="K1579" i="2" s="1"/>
  <c r="H1571" i="2"/>
  <c r="K1571" i="2" s="1"/>
  <c r="M1571" i="2" s="1"/>
  <c r="H1563" i="2"/>
  <c r="K1563" i="2" s="1"/>
  <c r="H1555" i="2"/>
  <c r="K1555" i="2" s="1"/>
  <c r="H1547" i="2"/>
  <c r="K1547" i="2" s="1"/>
  <c r="H1539" i="2"/>
  <c r="K1539" i="2" s="1"/>
  <c r="H1531" i="2"/>
  <c r="K1531" i="2" s="1"/>
  <c r="H1523" i="2"/>
  <c r="K1523" i="2" s="1"/>
  <c r="H1515" i="2"/>
  <c r="K1515" i="2" s="1"/>
  <c r="H1507" i="2"/>
  <c r="K1507" i="2" s="1"/>
  <c r="M1507" i="2" s="1"/>
  <c r="H1499" i="2"/>
  <c r="K1499" i="2" s="1"/>
  <c r="H1491" i="2"/>
  <c r="K1491" i="2" s="1"/>
  <c r="H4594" i="2"/>
  <c r="K4594" i="2" s="1"/>
  <c r="M4594" i="2" s="1"/>
  <c r="H4586" i="2"/>
  <c r="K4586" i="2" s="1"/>
  <c r="M4586" i="2" s="1"/>
  <c r="H4578" i="2"/>
  <c r="K4578" i="2" s="1"/>
  <c r="H4570" i="2"/>
  <c r="K4570" i="2" s="1"/>
  <c r="H4562" i="2"/>
  <c r="K4562" i="2" s="1"/>
  <c r="H4554" i="2"/>
  <c r="K4554" i="2" s="1"/>
  <c r="H4546" i="2"/>
  <c r="K4546" i="2" s="1"/>
  <c r="M4546" i="2" s="1"/>
  <c r="H4538" i="2"/>
  <c r="K4538" i="2" s="1"/>
  <c r="M4538" i="2" s="1"/>
  <c r="H4530" i="2"/>
  <c r="K4530" i="2" s="1"/>
  <c r="M4530" i="2" s="1"/>
  <c r="H4522" i="2"/>
  <c r="K4522" i="2" s="1"/>
  <c r="M4522" i="2" s="1"/>
  <c r="H4514" i="2"/>
  <c r="K4514" i="2" s="1"/>
  <c r="H4506" i="2"/>
  <c r="K4506" i="2" s="1"/>
  <c r="H4498" i="2"/>
  <c r="K4498" i="2" s="1"/>
  <c r="H4490" i="2"/>
  <c r="K4490" i="2" s="1"/>
  <c r="H4482" i="2"/>
  <c r="K4482" i="2" s="1"/>
  <c r="M4482" i="2" s="1"/>
  <c r="H4474" i="2"/>
  <c r="K4474" i="2" s="1"/>
  <c r="M4474" i="2" s="1"/>
  <c r="H4466" i="2"/>
  <c r="K4466" i="2" s="1"/>
  <c r="M4466" i="2" s="1"/>
  <c r="H4458" i="2"/>
  <c r="K4458" i="2" s="1"/>
  <c r="M4458" i="2" s="1"/>
  <c r="H4450" i="2"/>
  <c r="K4450" i="2" s="1"/>
  <c r="H4442" i="2"/>
  <c r="K4442" i="2" s="1"/>
  <c r="H4434" i="2"/>
  <c r="K4434" i="2" s="1"/>
  <c r="H4426" i="2"/>
  <c r="K4426" i="2" s="1"/>
  <c r="H4418" i="2"/>
  <c r="K4418" i="2" s="1"/>
  <c r="M4418" i="2" s="1"/>
  <c r="H4410" i="2"/>
  <c r="K4410" i="2" s="1"/>
  <c r="H4402" i="2"/>
  <c r="K4402" i="2" s="1"/>
  <c r="M4402" i="2" s="1"/>
  <c r="H4394" i="2"/>
  <c r="K4394" i="2" s="1"/>
  <c r="H4386" i="2"/>
  <c r="K4386" i="2" s="1"/>
  <c r="H4378" i="2"/>
  <c r="K4378" i="2" s="1"/>
  <c r="H4370" i="2"/>
  <c r="K4370" i="2" s="1"/>
  <c r="H4362" i="2"/>
  <c r="K4362" i="2" s="1"/>
  <c r="H4354" i="2"/>
  <c r="K4354" i="2" s="1"/>
  <c r="M4354" i="2" s="1"/>
  <c r="H4346" i="2"/>
  <c r="K4346" i="2" s="1"/>
  <c r="M4346" i="2" s="1"/>
  <c r="H4338" i="2"/>
  <c r="K4338" i="2" s="1"/>
  <c r="M4338" i="2" s="1"/>
  <c r="H4330" i="2"/>
  <c r="K4330" i="2" s="1"/>
  <c r="H4322" i="2"/>
  <c r="K4322" i="2" s="1"/>
  <c r="H4314" i="2"/>
  <c r="K4314" i="2" s="1"/>
  <c r="H4306" i="2"/>
  <c r="K4306" i="2" s="1"/>
  <c r="H4298" i="2"/>
  <c r="K4298" i="2" s="1"/>
  <c r="H4290" i="2"/>
  <c r="K4290" i="2" s="1"/>
  <c r="M4290" i="2" s="1"/>
  <c r="H4282" i="2"/>
  <c r="K4282" i="2" s="1"/>
  <c r="M4282" i="2" s="1"/>
  <c r="H4274" i="2"/>
  <c r="K4274" i="2" s="1"/>
  <c r="M4274" i="2" s="1"/>
  <c r="H4266" i="2"/>
  <c r="K4266" i="2" s="1"/>
  <c r="M4266" i="2" s="1"/>
  <c r="H4258" i="2"/>
  <c r="K4258" i="2" s="1"/>
  <c r="H4250" i="2"/>
  <c r="K4250" i="2" s="1"/>
  <c r="H4242" i="2"/>
  <c r="K4242" i="2" s="1"/>
  <c r="H4234" i="2"/>
  <c r="K4234" i="2" s="1"/>
  <c r="H4226" i="2"/>
  <c r="K4226" i="2" s="1"/>
  <c r="M4226" i="2" s="1"/>
  <c r="H4218" i="2"/>
  <c r="K4218" i="2" s="1"/>
  <c r="H4210" i="2"/>
  <c r="K4210" i="2" s="1"/>
  <c r="H4202" i="2"/>
  <c r="K4202" i="2" s="1"/>
  <c r="H4194" i="2"/>
  <c r="K4194" i="2" s="1"/>
  <c r="H4186" i="2"/>
  <c r="K4186" i="2" s="1"/>
  <c r="H4178" i="2"/>
  <c r="K4178" i="2" s="1"/>
  <c r="H4170" i="2"/>
  <c r="K4170" i="2" s="1"/>
  <c r="H4162" i="2"/>
  <c r="K4162" i="2" s="1"/>
  <c r="M4162" i="2" s="1"/>
  <c r="H4154" i="2"/>
  <c r="K4154" i="2" s="1"/>
  <c r="H4146" i="2"/>
  <c r="K4146" i="2" s="1"/>
  <c r="H4138" i="2"/>
  <c r="K4138" i="2" s="1"/>
  <c r="H4130" i="2"/>
  <c r="K4130" i="2" s="1"/>
  <c r="H4122" i="2"/>
  <c r="K4122" i="2" s="1"/>
  <c r="H4114" i="2"/>
  <c r="K4114" i="2" s="1"/>
  <c r="H4106" i="2"/>
  <c r="K4106" i="2" s="1"/>
  <c r="H4098" i="2"/>
  <c r="K4098" i="2" s="1"/>
  <c r="M4098" i="2" s="1"/>
  <c r="H4090" i="2"/>
  <c r="K4090" i="2" s="1"/>
  <c r="M4090" i="2" s="1"/>
  <c r="H4082" i="2"/>
  <c r="K4082" i="2" s="1"/>
  <c r="H4074" i="2"/>
  <c r="K4074" i="2" s="1"/>
  <c r="H4066" i="2"/>
  <c r="K4066" i="2" s="1"/>
  <c r="H4058" i="2"/>
  <c r="K4058" i="2" s="1"/>
  <c r="H4050" i="2"/>
  <c r="K4050" i="2" s="1"/>
  <c r="H4042" i="2"/>
  <c r="K4042" i="2" s="1"/>
  <c r="H4034" i="2"/>
  <c r="K4034" i="2" s="1"/>
  <c r="M4034" i="2" s="1"/>
  <c r="H4026" i="2"/>
  <c r="K4026" i="2" s="1"/>
  <c r="M4026" i="2" s="1"/>
  <c r="H4018" i="2"/>
  <c r="K4018" i="2" s="1"/>
  <c r="M4018" i="2" s="1"/>
  <c r="H4010" i="2"/>
  <c r="K4010" i="2" s="1"/>
  <c r="H4002" i="2"/>
  <c r="K4002" i="2" s="1"/>
  <c r="H3994" i="2"/>
  <c r="K3994" i="2" s="1"/>
  <c r="H3986" i="2"/>
  <c r="K3986" i="2" s="1"/>
  <c r="H3978" i="2"/>
  <c r="K3978" i="2" s="1"/>
  <c r="H3970" i="2"/>
  <c r="K3970" i="2" s="1"/>
  <c r="M3970" i="2" s="1"/>
  <c r="H3962" i="2"/>
  <c r="K3962" i="2" s="1"/>
  <c r="M3962" i="2" s="1"/>
  <c r="H3954" i="2"/>
  <c r="K3954" i="2" s="1"/>
  <c r="M3954" i="2" s="1"/>
  <c r="H3946" i="2"/>
  <c r="K3946" i="2" s="1"/>
  <c r="M3946" i="2" s="1"/>
  <c r="H3938" i="2"/>
  <c r="K3938" i="2" s="1"/>
  <c r="H3930" i="2"/>
  <c r="K3930" i="2" s="1"/>
  <c r="H3922" i="2"/>
  <c r="K3922" i="2" s="1"/>
  <c r="H3914" i="2"/>
  <c r="K3914" i="2" s="1"/>
  <c r="H3906" i="2"/>
  <c r="K3906" i="2" s="1"/>
  <c r="M3906" i="2" s="1"/>
  <c r="H3898" i="2"/>
  <c r="K3898" i="2" s="1"/>
  <c r="M3898" i="2" s="1"/>
  <c r="H3890" i="2"/>
  <c r="K3890" i="2" s="1"/>
  <c r="M3890" i="2" s="1"/>
  <c r="H3882" i="2"/>
  <c r="K3882" i="2" s="1"/>
  <c r="M3882" i="2" s="1"/>
  <c r="H3874" i="2"/>
  <c r="K3874" i="2" s="1"/>
  <c r="H3866" i="2"/>
  <c r="K3866" i="2" s="1"/>
  <c r="H3858" i="2"/>
  <c r="K3858" i="2" s="1"/>
  <c r="H3850" i="2"/>
  <c r="K3850" i="2" s="1"/>
  <c r="H3842" i="2"/>
  <c r="K3842" i="2" s="1"/>
  <c r="M3842" i="2" s="1"/>
  <c r="H3834" i="2"/>
  <c r="K3834" i="2" s="1"/>
  <c r="M3834" i="2" s="1"/>
  <c r="H3826" i="2"/>
  <c r="K3826" i="2" s="1"/>
  <c r="M3826" i="2" s="1"/>
  <c r="H3818" i="2"/>
  <c r="K3818" i="2" s="1"/>
  <c r="H3810" i="2"/>
  <c r="K3810" i="2" s="1"/>
  <c r="H3802" i="2"/>
  <c r="K3802" i="2" s="1"/>
  <c r="H3794" i="2"/>
  <c r="K3794" i="2" s="1"/>
  <c r="H3786" i="2"/>
  <c r="K3786" i="2" s="1"/>
  <c r="H3778" i="2"/>
  <c r="K3778" i="2" s="1"/>
  <c r="M3778" i="2" s="1"/>
  <c r="H3770" i="2"/>
  <c r="K3770" i="2" s="1"/>
  <c r="H3762" i="2"/>
  <c r="K3762" i="2" s="1"/>
  <c r="M3762" i="2" s="1"/>
  <c r="H3754" i="2"/>
  <c r="K3754" i="2" s="1"/>
  <c r="M3754" i="2" s="1"/>
  <c r="H3746" i="2"/>
  <c r="K3746" i="2" s="1"/>
  <c r="H3738" i="2"/>
  <c r="K3738" i="2" s="1"/>
  <c r="H3730" i="2"/>
  <c r="K3730" i="2" s="1"/>
  <c r="H3722" i="2"/>
  <c r="K3722" i="2" s="1"/>
  <c r="H3714" i="2"/>
  <c r="K3714" i="2" s="1"/>
  <c r="M3714" i="2" s="1"/>
  <c r="H3706" i="2"/>
  <c r="K3706" i="2" s="1"/>
  <c r="H3698" i="2"/>
  <c r="K3698" i="2" s="1"/>
  <c r="M3698" i="2" s="1"/>
  <c r="H3690" i="2"/>
  <c r="K3690" i="2" s="1"/>
  <c r="H3682" i="2"/>
  <c r="K3682" i="2" s="1"/>
  <c r="H3674" i="2"/>
  <c r="K3674" i="2" s="1"/>
  <c r="H3666" i="2"/>
  <c r="K3666" i="2" s="1"/>
  <c r="H3658" i="2"/>
  <c r="K3658" i="2" s="1"/>
  <c r="H3650" i="2"/>
  <c r="K3650" i="2" s="1"/>
  <c r="M3650" i="2" s="1"/>
  <c r="H3642" i="2"/>
  <c r="K3642" i="2" s="1"/>
  <c r="M3642" i="2" s="1"/>
  <c r="H3634" i="2"/>
  <c r="K3634" i="2" s="1"/>
  <c r="M3634" i="2" s="1"/>
  <c r="H3626" i="2"/>
  <c r="K3626" i="2" s="1"/>
  <c r="H3618" i="2"/>
  <c r="K3618" i="2" s="1"/>
  <c r="H3610" i="2"/>
  <c r="K3610" i="2" s="1"/>
  <c r="H3602" i="2"/>
  <c r="K3602" i="2" s="1"/>
  <c r="H3594" i="2"/>
  <c r="K3594" i="2" s="1"/>
  <c r="H3586" i="2"/>
  <c r="K3586" i="2" s="1"/>
  <c r="M3586" i="2" s="1"/>
  <c r="H3578" i="2"/>
  <c r="K3578" i="2" s="1"/>
  <c r="M3578" i="2" s="1"/>
  <c r="H3570" i="2"/>
  <c r="K3570" i="2" s="1"/>
  <c r="M3570" i="2" s="1"/>
  <c r="H3562" i="2"/>
  <c r="K3562" i="2" s="1"/>
  <c r="M3562" i="2" s="1"/>
  <c r="H3554" i="2"/>
  <c r="K3554" i="2" s="1"/>
  <c r="H3546" i="2"/>
  <c r="K3546" i="2" s="1"/>
  <c r="H3538" i="2"/>
  <c r="K3538" i="2" s="1"/>
  <c r="H3530" i="2"/>
  <c r="K3530" i="2" s="1"/>
  <c r="H3522" i="2"/>
  <c r="K3522" i="2" s="1"/>
  <c r="H3514" i="2"/>
  <c r="K3514" i="2" s="1"/>
  <c r="M3514" i="2" s="1"/>
  <c r="H3506" i="2"/>
  <c r="K3506" i="2" s="1"/>
  <c r="M3506" i="2" s="1"/>
  <c r="H3498" i="2"/>
  <c r="K3498" i="2" s="1"/>
  <c r="M3498" i="2" s="1"/>
  <c r="H3490" i="2"/>
  <c r="K3490" i="2" s="1"/>
  <c r="H3482" i="2"/>
  <c r="K3482" i="2" s="1"/>
  <c r="H3474" i="2"/>
  <c r="K3474" i="2" s="1"/>
  <c r="H3466" i="2"/>
  <c r="K3466" i="2" s="1"/>
  <c r="H3458" i="2"/>
  <c r="K3458" i="2" s="1"/>
  <c r="M3458" i="2" s="1"/>
  <c r="H3450" i="2"/>
  <c r="K3450" i="2" s="1"/>
  <c r="M3450" i="2" s="1"/>
  <c r="H3442" i="2"/>
  <c r="K3442" i="2" s="1"/>
  <c r="M3442" i="2" s="1"/>
  <c r="H3434" i="2"/>
  <c r="K3434" i="2" s="1"/>
  <c r="M3434" i="2" s="1"/>
  <c r="H3426" i="2"/>
  <c r="K3426" i="2" s="1"/>
  <c r="H3418" i="2"/>
  <c r="K3418" i="2" s="1"/>
  <c r="H3410" i="2"/>
  <c r="K3410" i="2" s="1"/>
  <c r="H3402" i="2"/>
  <c r="K3402" i="2" s="1"/>
  <c r="H3394" i="2"/>
  <c r="K3394" i="2" s="1"/>
  <c r="H3386" i="2"/>
  <c r="K3386" i="2" s="1"/>
  <c r="M3386" i="2" s="1"/>
  <c r="H3378" i="2"/>
  <c r="K3378" i="2" s="1"/>
  <c r="M3378" i="2" s="1"/>
  <c r="H3370" i="2"/>
  <c r="K3370" i="2" s="1"/>
  <c r="H3362" i="2"/>
  <c r="K3362" i="2" s="1"/>
  <c r="H3354" i="2"/>
  <c r="K3354" i="2" s="1"/>
  <c r="H3346" i="2"/>
  <c r="K3346" i="2" s="1"/>
  <c r="H3338" i="2"/>
  <c r="K3338" i="2" s="1"/>
  <c r="H3330" i="2"/>
  <c r="K3330" i="2" s="1"/>
  <c r="M3330" i="2" s="1"/>
  <c r="H3322" i="2"/>
  <c r="K3322" i="2" s="1"/>
  <c r="H3314" i="2"/>
  <c r="K3314" i="2" s="1"/>
  <c r="M3314" i="2" s="1"/>
  <c r="H3306" i="2"/>
  <c r="K3306" i="2" s="1"/>
  <c r="M3306" i="2" s="1"/>
  <c r="H3298" i="2"/>
  <c r="K3298" i="2" s="1"/>
  <c r="H3290" i="2"/>
  <c r="K3290" i="2" s="1"/>
  <c r="H3282" i="2"/>
  <c r="K3282" i="2" s="1"/>
  <c r="H3274" i="2"/>
  <c r="K3274" i="2" s="1"/>
  <c r="H3266" i="2"/>
  <c r="K3266" i="2" s="1"/>
  <c r="M3266" i="2" s="1"/>
  <c r="H3258" i="2"/>
  <c r="K3258" i="2" s="1"/>
  <c r="M3258" i="2" s="1"/>
  <c r="H3250" i="2"/>
  <c r="K3250" i="2" s="1"/>
  <c r="M3250" i="2" s="1"/>
  <c r="H3242" i="2"/>
  <c r="K3242" i="2" s="1"/>
  <c r="H3234" i="2"/>
  <c r="K3234" i="2" s="1"/>
  <c r="H3226" i="2"/>
  <c r="K3226" i="2" s="1"/>
  <c r="H3218" i="2"/>
  <c r="K3218" i="2" s="1"/>
  <c r="H3210" i="2"/>
  <c r="K3210" i="2" s="1"/>
  <c r="H3202" i="2"/>
  <c r="K3202" i="2" s="1"/>
  <c r="M3202" i="2" s="1"/>
  <c r="H3194" i="2"/>
  <c r="K3194" i="2" s="1"/>
  <c r="M3194" i="2" s="1"/>
  <c r="H3186" i="2"/>
  <c r="K3186" i="2" s="1"/>
  <c r="M3186" i="2" s="1"/>
  <c r="H3178" i="2"/>
  <c r="K3178" i="2" s="1"/>
  <c r="H3170" i="2"/>
  <c r="K3170" i="2" s="1"/>
  <c r="H3162" i="2"/>
  <c r="K3162" i="2" s="1"/>
  <c r="H3154" i="2"/>
  <c r="K3154" i="2" s="1"/>
  <c r="H3146" i="2"/>
  <c r="K3146" i="2" s="1"/>
  <c r="H3138" i="2"/>
  <c r="K3138" i="2" s="1"/>
  <c r="M3138" i="2" s="1"/>
  <c r="H3130" i="2"/>
  <c r="K3130" i="2" s="1"/>
  <c r="M3130" i="2" s="1"/>
  <c r="H3122" i="2"/>
  <c r="K3122" i="2" s="1"/>
  <c r="M3122" i="2" s="1"/>
  <c r="H3114" i="2"/>
  <c r="K3114" i="2" s="1"/>
  <c r="M3114" i="2" s="1"/>
  <c r="H3106" i="2"/>
  <c r="K3106" i="2" s="1"/>
  <c r="H3098" i="2"/>
  <c r="K3098" i="2" s="1"/>
  <c r="H3090" i="2"/>
  <c r="K3090" i="2" s="1"/>
  <c r="H3082" i="2"/>
  <c r="K3082" i="2" s="1"/>
  <c r="H3074" i="2"/>
  <c r="K3074" i="2" s="1"/>
  <c r="M3074" i="2" s="1"/>
  <c r="H3066" i="2"/>
  <c r="K3066" i="2" s="1"/>
  <c r="M3066" i="2" s="1"/>
  <c r="H3058" i="2"/>
  <c r="K3058" i="2" s="1"/>
  <c r="M3058" i="2" s="1"/>
  <c r="H3050" i="2"/>
  <c r="K3050" i="2" s="1"/>
  <c r="M3050" i="2" s="1"/>
  <c r="H3042" i="2"/>
  <c r="K3042" i="2" s="1"/>
  <c r="H3034" i="2"/>
  <c r="K3034" i="2" s="1"/>
  <c r="H3026" i="2"/>
  <c r="K3026" i="2" s="1"/>
  <c r="H3018" i="2"/>
  <c r="K3018" i="2" s="1"/>
  <c r="H3010" i="2"/>
  <c r="K3010" i="2" s="1"/>
  <c r="M3010" i="2" s="1"/>
  <c r="H3002" i="2"/>
  <c r="K3002" i="2" s="1"/>
  <c r="H2994" i="2"/>
  <c r="K2994" i="2" s="1"/>
  <c r="M2994" i="2" s="1"/>
  <c r="H2986" i="2"/>
  <c r="K2986" i="2" s="1"/>
  <c r="H2978" i="2"/>
  <c r="K2978" i="2" s="1"/>
  <c r="H2970" i="2"/>
  <c r="K2970" i="2" s="1"/>
  <c r="H2962" i="2"/>
  <c r="K2962" i="2" s="1"/>
  <c r="H2954" i="2"/>
  <c r="K2954" i="2" s="1"/>
  <c r="H2946" i="2"/>
  <c r="K2946" i="2" s="1"/>
  <c r="M2946" i="2" s="1"/>
  <c r="H2938" i="2"/>
  <c r="K2938" i="2" s="1"/>
  <c r="H2930" i="2"/>
  <c r="K2930" i="2" s="1"/>
  <c r="M2930" i="2" s="1"/>
  <c r="H2922" i="2"/>
  <c r="K2922" i="2" s="1"/>
  <c r="H2914" i="2"/>
  <c r="K2914" i="2" s="1"/>
  <c r="H2906" i="2"/>
  <c r="K2906" i="2" s="1"/>
  <c r="H2898" i="2"/>
  <c r="K2898" i="2" s="1"/>
  <c r="H2890" i="2"/>
  <c r="K2890" i="2" s="1"/>
  <c r="H2882" i="2"/>
  <c r="K2882" i="2" s="1"/>
  <c r="M2882" i="2" s="1"/>
  <c r="H2874" i="2"/>
  <c r="K2874" i="2" s="1"/>
  <c r="H2866" i="2"/>
  <c r="K2866" i="2" s="1"/>
  <c r="M2866" i="2" s="1"/>
  <c r="H2858" i="2"/>
  <c r="K2858" i="2" s="1"/>
  <c r="H2850" i="2"/>
  <c r="K2850" i="2" s="1"/>
  <c r="H2842" i="2"/>
  <c r="K2842" i="2" s="1"/>
  <c r="H2834" i="2"/>
  <c r="K2834" i="2" s="1"/>
  <c r="H2826" i="2"/>
  <c r="K2826" i="2" s="1"/>
  <c r="H2818" i="2"/>
  <c r="K2818" i="2" s="1"/>
  <c r="M2818" i="2" s="1"/>
  <c r="H2810" i="2"/>
  <c r="K2810" i="2" s="1"/>
  <c r="M2810" i="2" s="1"/>
  <c r="H2802" i="2"/>
  <c r="K2802" i="2" s="1"/>
  <c r="M2802" i="2" s="1"/>
  <c r="H2794" i="2"/>
  <c r="K2794" i="2" s="1"/>
  <c r="H2786" i="2"/>
  <c r="K2786" i="2" s="1"/>
  <c r="H2778" i="2"/>
  <c r="K2778" i="2" s="1"/>
  <c r="H2944" i="2"/>
  <c r="K2944" i="2" s="1"/>
  <c r="H2936" i="2"/>
  <c r="K2936" i="2" s="1"/>
  <c r="M2936" i="2" s="1"/>
  <c r="H2928" i="2"/>
  <c r="K2928" i="2" s="1"/>
  <c r="M2928" i="2" s="1"/>
  <c r="H2920" i="2"/>
  <c r="K2920" i="2" s="1"/>
  <c r="M2920" i="2" s="1"/>
  <c r="H2912" i="2"/>
  <c r="K2912" i="2" s="1"/>
  <c r="M2912" i="2" s="1"/>
  <c r="H2904" i="2"/>
  <c r="K2904" i="2" s="1"/>
  <c r="M2904" i="2" s="1"/>
  <c r="H2896" i="2"/>
  <c r="K2896" i="2" s="1"/>
  <c r="H2888" i="2"/>
  <c r="K2888" i="2" s="1"/>
  <c r="H2880" i="2"/>
  <c r="K2880" i="2" s="1"/>
  <c r="H2872" i="2"/>
  <c r="K2872" i="2" s="1"/>
  <c r="M2872" i="2" s="1"/>
  <c r="H2864" i="2"/>
  <c r="K2864" i="2" s="1"/>
  <c r="M2864" i="2" s="1"/>
  <c r="H2856" i="2"/>
  <c r="K2856" i="2" s="1"/>
  <c r="M2856" i="2" s="1"/>
  <c r="H2848" i="2"/>
  <c r="K2848" i="2" s="1"/>
  <c r="H2840" i="2"/>
  <c r="K2840" i="2" s="1"/>
  <c r="M2840" i="2" s="1"/>
  <c r="H2832" i="2"/>
  <c r="K2832" i="2" s="1"/>
  <c r="H2824" i="2"/>
  <c r="K2824" i="2" s="1"/>
  <c r="H2816" i="2"/>
  <c r="K2816" i="2" s="1"/>
  <c r="H2808" i="2"/>
  <c r="K2808" i="2" s="1"/>
  <c r="M2808" i="2" s="1"/>
  <c r="H2800" i="2"/>
  <c r="K2800" i="2" s="1"/>
  <c r="M2800" i="2" s="1"/>
  <c r="H2792" i="2"/>
  <c r="K2792" i="2" s="1"/>
  <c r="M2792" i="2" s="1"/>
  <c r="H2784" i="2"/>
  <c r="K2784" i="2" s="1"/>
  <c r="M2784" i="2" s="1"/>
  <c r="H2776" i="2"/>
  <c r="K2776" i="2" s="1"/>
  <c r="H2768" i="2"/>
  <c r="K2768" i="2" s="1"/>
  <c r="H2760" i="2"/>
  <c r="K2760" i="2" s="1"/>
  <c r="H2752" i="2"/>
  <c r="K2752" i="2" s="1"/>
  <c r="H2744" i="2"/>
  <c r="K2744" i="2" s="1"/>
  <c r="M2744" i="2" s="1"/>
  <c r="H2736" i="2"/>
  <c r="K2736" i="2" s="1"/>
  <c r="M2736" i="2" s="1"/>
  <c r="H2728" i="2"/>
  <c r="K2728" i="2" s="1"/>
  <c r="H2720" i="2"/>
  <c r="K2720" i="2" s="1"/>
  <c r="M2720" i="2" s="1"/>
  <c r="H2712" i="2"/>
  <c r="K2712" i="2" s="1"/>
  <c r="M2712" i="2" s="1"/>
  <c r="H2704" i="2"/>
  <c r="K2704" i="2" s="1"/>
  <c r="H2696" i="2"/>
  <c r="K2696" i="2" s="1"/>
  <c r="H2688" i="2"/>
  <c r="K2688" i="2" s="1"/>
  <c r="H2680" i="2"/>
  <c r="K2680" i="2" s="1"/>
  <c r="M2680" i="2" s="1"/>
  <c r="H2672" i="2"/>
  <c r="K2672" i="2" s="1"/>
  <c r="M2672" i="2" s="1"/>
  <c r="H2664" i="2"/>
  <c r="K2664" i="2" s="1"/>
  <c r="H2656" i="2"/>
  <c r="K2656" i="2" s="1"/>
  <c r="M2656" i="2" s="1"/>
  <c r="H2648" i="2"/>
  <c r="K2648" i="2" s="1"/>
  <c r="M2648" i="2" s="1"/>
  <c r="H2640" i="2"/>
  <c r="K2640" i="2" s="1"/>
  <c r="H2632" i="2"/>
  <c r="K2632" i="2" s="1"/>
  <c r="H2624" i="2"/>
  <c r="K2624" i="2" s="1"/>
  <c r="H2616" i="2"/>
  <c r="K2616" i="2" s="1"/>
  <c r="M2616" i="2" s="1"/>
  <c r="H2608" i="2"/>
  <c r="K2608" i="2" s="1"/>
  <c r="M2608" i="2" s="1"/>
  <c r="H2600" i="2"/>
  <c r="K2600" i="2" s="1"/>
  <c r="M2600" i="2" s="1"/>
  <c r="H2592" i="2"/>
  <c r="K2592" i="2" s="1"/>
  <c r="M2592" i="2" s="1"/>
  <c r="H2584" i="2"/>
  <c r="K2584" i="2" s="1"/>
  <c r="H2576" i="2"/>
  <c r="K2576" i="2" s="1"/>
  <c r="H2568" i="2"/>
  <c r="K2568" i="2" s="1"/>
  <c r="H2560" i="2"/>
  <c r="K2560" i="2" s="1"/>
  <c r="H2552" i="2"/>
  <c r="K2552" i="2" s="1"/>
  <c r="M2552" i="2" s="1"/>
  <c r="H2544" i="2"/>
  <c r="K2544" i="2" s="1"/>
  <c r="H2536" i="2"/>
  <c r="K2536" i="2" s="1"/>
  <c r="H2528" i="2"/>
  <c r="K2528" i="2" s="1"/>
  <c r="M2528" i="2" s="1"/>
  <c r="H2520" i="2"/>
  <c r="K2520" i="2" s="1"/>
  <c r="M2520" i="2" s="1"/>
  <c r="H2512" i="2"/>
  <c r="K2512" i="2" s="1"/>
  <c r="H2504" i="2"/>
  <c r="K2504" i="2" s="1"/>
  <c r="H2496" i="2"/>
  <c r="K2496" i="2" s="1"/>
  <c r="H2488" i="2"/>
  <c r="K2488" i="2" s="1"/>
  <c r="M2488" i="2" s="1"/>
  <c r="H2480" i="2"/>
  <c r="K2480" i="2" s="1"/>
  <c r="M2480" i="2" s="1"/>
  <c r="H2472" i="2"/>
  <c r="K2472" i="2" s="1"/>
  <c r="H2464" i="2"/>
  <c r="K2464" i="2" s="1"/>
  <c r="H2456" i="2"/>
  <c r="K2456" i="2" s="1"/>
  <c r="H2448" i="2"/>
  <c r="K2448" i="2" s="1"/>
  <c r="H2440" i="2"/>
  <c r="K2440" i="2" s="1"/>
  <c r="H2432" i="2"/>
  <c r="K2432" i="2" s="1"/>
  <c r="H2424" i="2"/>
  <c r="K2424" i="2" s="1"/>
  <c r="M2424" i="2" s="1"/>
  <c r="H2416" i="2"/>
  <c r="K2416" i="2" s="1"/>
  <c r="M2416" i="2" s="1"/>
  <c r="H2408" i="2"/>
  <c r="K2408" i="2" s="1"/>
  <c r="M2408" i="2" s="1"/>
  <c r="H2400" i="2"/>
  <c r="K2400" i="2" s="1"/>
  <c r="M2400" i="2" s="1"/>
  <c r="H2392" i="2"/>
  <c r="K2392" i="2" s="1"/>
  <c r="H2384" i="2"/>
  <c r="K2384" i="2" s="1"/>
  <c r="H2376" i="2"/>
  <c r="K2376" i="2" s="1"/>
  <c r="H2368" i="2"/>
  <c r="K2368" i="2" s="1"/>
  <c r="H2360" i="2"/>
  <c r="K2360" i="2" s="1"/>
  <c r="M2360" i="2" s="1"/>
  <c r="H2352" i="2"/>
  <c r="K2352" i="2" s="1"/>
  <c r="M2352" i="2" s="1"/>
  <c r="H2344" i="2"/>
  <c r="K2344" i="2" s="1"/>
  <c r="H2336" i="2"/>
  <c r="K2336" i="2" s="1"/>
  <c r="M2336" i="2" s="1"/>
  <c r="H2328" i="2"/>
  <c r="K2328" i="2" s="1"/>
  <c r="H2320" i="2"/>
  <c r="K2320" i="2" s="1"/>
  <c r="H2312" i="2"/>
  <c r="K2312" i="2" s="1"/>
  <c r="H2304" i="2"/>
  <c r="K2304" i="2" s="1"/>
  <c r="H2296" i="2"/>
  <c r="K2296" i="2" s="1"/>
  <c r="H2288" i="2"/>
  <c r="K2288" i="2" s="1"/>
  <c r="M2288" i="2" s="1"/>
  <c r="H2280" i="2"/>
  <c r="K2280" i="2" s="1"/>
  <c r="M2280" i="2" s="1"/>
  <c r="H2272" i="2"/>
  <c r="K2272" i="2" s="1"/>
  <c r="M2272" i="2" s="1"/>
  <c r="H2264" i="2"/>
  <c r="K2264" i="2" s="1"/>
  <c r="H2256" i="2"/>
  <c r="K2256" i="2" s="1"/>
  <c r="H2248" i="2"/>
  <c r="K2248" i="2" s="1"/>
  <c r="H2240" i="2"/>
  <c r="K2240" i="2" s="1"/>
  <c r="H2232" i="2"/>
  <c r="K2232" i="2" s="1"/>
  <c r="H2224" i="2"/>
  <c r="K2224" i="2" s="1"/>
  <c r="M2224" i="2" s="1"/>
  <c r="H2216" i="2"/>
  <c r="K2216" i="2" s="1"/>
  <c r="M2216" i="2" s="1"/>
  <c r="H2208" i="2"/>
  <c r="K2208" i="2" s="1"/>
  <c r="H2200" i="2"/>
  <c r="K2200" i="2" s="1"/>
  <c r="H2192" i="2"/>
  <c r="K2192" i="2" s="1"/>
  <c r="H2184" i="2"/>
  <c r="K2184" i="2" s="1"/>
  <c r="H2176" i="2"/>
  <c r="K2176" i="2" s="1"/>
  <c r="H2168" i="2"/>
  <c r="K2168" i="2" s="1"/>
  <c r="H2160" i="2"/>
  <c r="K2160" i="2" s="1"/>
  <c r="M2160" i="2" s="1"/>
  <c r="H2152" i="2"/>
  <c r="K2152" i="2" s="1"/>
  <c r="M2152" i="2" s="1"/>
  <c r="H2144" i="2"/>
  <c r="K2144" i="2" s="1"/>
  <c r="M2144" i="2" s="1"/>
  <c r="H2136" i="2"/>
  <c r="K2136" i="2" s="1"/>
  <c r="H2128" i="2"/>
  <c r="K2128" i="2" s="1"/>
  <c r="H3799" i="2"/>
  <c r="K3799" i="2" s="1"/>
  <c r="H3791" i="2"/>
  <c r="K3791" i="2" s="1"/>
  <c r="H3783" i="2"/>
  <c r="K3783" i="2" s="1"/>
  <c r="H3775" i="2"/>
  <c r="K3775" i="2" s="1"/>
  <c r="M3775" i="2" s="1"/>
  <c r="H3767" i="2"/>
  <c r="K3767" i="2" s="1"/>
  <c r="H3759" i="2"/>
  <c r="K3759" i="2" s="1"/>
  <c r="M3759" i="2" s="1"/>
  <c r="H3751" i="2"/>
  <c r="K3751" i="2" s="1"/>
  <c r="M3751" i="2" s="1"/>
  <c r="H3743" i="2"/>
  <c r="K3743" i="2" s="1"/>
  <c r="H3735" i="2"/>
  <c r="K3735" i="2" s="1"/>
  <c r="H3727" i="2"/>
  <c r="K3727" i="2" s="1"/>
  <c r="H3719" i="2"/>
  <c r="K3719" i="2" s="1"/>
  <c r="H3711" i="2"/>
  <c r="K3711" i="2" s="1"/>
  <c r="M3711" i="2" s="1"/>
  <c r="H3703" i="2"/>
  <c r="K3703" i="2" s="1"/>
  <c r="M3703" i="2" s="1"/>
  <c r="H3695" i="2"/>
  <c r="K3695" i="2" s="1"/>
  <c r="M3695" i="2" s="1"/>
  <c r="H3687" i="2"/>
  <c r="K3687" i="2" s="1"/>
  <c r="M3687" i="2" s="1"/>
  <c r="H3679" i="2"/>
  <c r="K3679" i="2" s="1"/>
  <c r="H3671" i="2"/>
  <c r="K3671" i="2" s="1"/>
  <c r="H3663" i="2"/>
  <c r="K3663" i="2" s="1"/>
  <c r="H3655" i="2"/>
  <c r="K3655" i="2" s="1"/>
  <c r="H3647" i="2"/>
  <c r="K3647" i="2" s="1"/>
  <c r="M3647" i="2" s="1"/>
  <c r="H3639" i="2"/>
  <c r="K3639" i="2" s="1"/>
  <c r="M3639" i="2" s="1"/>
  <c r="H3631" i="2"/>
  <c r="K3631" i="2" s="1"/>
  <c r="M3631" i="2" s="1"/>
  <c r="H3623" i="2"/>
  <c r="K3623" i="2" s="1"/>
  <c r="M3623" i="2" s="1"/>
  <c r="H3615" i="2"/>
  <c r="K3615" i="2" s="1"/>
  <c r="H3607" i="2"/>
  <c r="K3607" i="2" s="1"/>
  <c r="H3599" i="2"/>
  <c r="K3599" i="2" s="1"/>
  <c r="H3591" i="2"/>
  <c r="K3591" i="2" s="1"/>
  <c r="H3583" i="2"/>
  <c r="K3583" i="2" s="1"/>
  <c r="M3583" i="2" s="1"/>
  <c r="H3575" i="2"/>
  <c r="K3575" i="2" s="1"/>
  <c r="M3575" i="2" s="1"/>
  <c r="H3567" i="2"/>
  <c r="K3567" i="2" s="1"/>
  <c r="M3567" i="2" s="1"/>
  <c r="H3559" i="2"/>
  <c r="K3559" i="2" s="1"/>
  <c r="M3559" i="2" s="1"/>
  <c r="H3551" i="2"/>
  <c r="K3551" i="2" s="1"/>
  <c r="H3543" i="2"/>
  <c r="K3543" i="2" s="1"/>
  <c r="H3535" i="2"/>
  <c r="K3535" i="2" s="1"/>
  <c r="H3527" i="2"/>
  <c r="K3527" i="2" s="1"/>
  <c r="H3519" i="2"/>
  <c r="K3519" i="2" s="1"/>
  <c r="M3519" i="2" s="1"/>
  <c r="H3511" i="2"/>
  <c r="K3511" i="2" s="1"/>
  <c r="H3503" i="2"/>
  <c r="K3503" i="2" s="1"/>
  <c r="M3503" i="2" s="1"/>
  <c r="H3495" i="2"/>
  <c r="K3495" i="2" s="1"/>
  <c r="M3495" i="2" s="1"/>
  <c r="H3078" i="2"/>
  <c r="K3078" i="2" s="1"/>
  <c r="H3070" i="2"/>
  <c r="K3070" i="2" s="1"/>
  <c r="H3062" i="2"/>
  <c r="K3062" i="2" s="1"/>
  <c r="H3054" i="2"/>
  <c r="K3054" i="2" s="1"/>
  <c r="H3046" i="2"/>
  <c r="K3046" i="2" s="1"/>
  <c r="H3038" i="2"/>
  <c r="K3038" i="2" s="1"/>
  <c r="M3038" i="2" s="1"/>
  <c r="H3030" i="2"/>
  <c r="K3030" i="2" s="1"/>
  <c r="M3030" i="2" s="1"/>
  <c r="H3022" i="2"/>
  <c r="K3022" i="2" s="1"/>
  <c r="H3014" i="2"/>
  <c r="K3014" i="2" s="1"/>
  <c r="H3006" i="2"/>
  <c r="K3006" i="2" s="1"/>
  <c r="H2998" i="2"/>
  <c r="K2998" i="2" s="1"/>
  <c r="H2990" i="2"/>
  <c r="K2990" i="2" s="1"/>
  <c r="H2982" i="2"/>
  <c r="K2982" i="2" s="1"/>
  <c r="M2982" i="2" s="1"/>
  <c r="H2974" i="2"/>
  <c r="K2974" i="2" s="1"/>
  <c r="M2974" i="2" s="1"/>
  <c r="H2958" i="2"/>
  <c r="K2958" i="2" s="1"/>
  <c r="M2958" i="2" s="1"/>
  <c r="H2950" i="2"/>
  <c r="K2950" i="2" s="1"/>
  <c r="M2950" i="2" s="1"/>
  <c r="H2942" i="2"/>
  <c r="K2942" i="2" s="1"/>
  <c r="H2934" i="2"/>
  <c r="K2934" i="2" s="1"/>
  <c r="H2926" i="2"/>
  <c r="K2926" i="2" s="1"/>
  <c r="H2918" i="2"/>
  <c r="K2918" i="2" s="1"/>
  <c r="H2910" i="2"/>
  <c r="K2910" i="2" s="1"/>
  <c r="M2910" i="2" s="1"/>
  <c r="H2902" i="2"/>
  <c r="K2902" i="2" s="1"/>
  <c r="M2902" i="2" s="1"/>
  <c r="H2894" i="2"/>
  <c r="K2894" i="2" s="1"/>
  <c r="M2894" i="2" s="1"/>
  <c r="H2886" i="2"/>
  <c r="K2886" i="2" s="1"/>
  <c r="M2886" i="2" s="1"/>
  <c r="H2878" i="2"/>
  <c r="K2878" i="2" s="1"/>
  <c r="H2870" i="2"/>
  <c r="K2870" i="2" s="1"/>
  <c r="H2862" i="2"/>
  <c r="K2862" i="2" s="1"/>
  <c r="H2854" i="2"/>
  <c r="K2854" i="2" s="1"/>
  <c r="H2846" i="2"/>
  <c r="K2846" i="2" s="1"/>
  <c r="H2838" i="2"/>
  <c r="K2838" i="2" s="1"/>
  <c r="M2838" i="2" s="1"/>
  <c r="H2830" i="2"/>
  <c r="K2830" i="2" s="1"/>
  <c r="M2830" i="2" s="1"/>
  <c r="H2822" i="2"/>
  <c r="K2822" i="2" s="1"/>
  <c r="M2822" i="2" s="1"/>
  <c r="H2814" i="2"/>
  <c r="K2814" i="2" s="1"/>
  <c r="H2806" i="2"/>
  <c r="K2806" i="2" s="1"/>
  <c r="H2798" i="2"/>
  <c r="K2798" i="2" s="1"/>
  <c r="H2790" i="2"/>
  <c r="K2790" i="2" s="1"/>
  <c r="H2782" i="2"/>
  <c r="K2782" i="2" s="1"/>
  <c r="M2782" i="2" s="1"/>
  <c r="H2774" i="2"/>
  <c r="K2774" i="2" s="1"/>
  <c r="M2774" i="2" s="1"/>
  <c r="H2766" i="2"/>
  <c r="K2766" i="2" s="1"/>
  <c r="M2766" i="2" s="1"/>
  <c r="H2758" i="2"/>
  <c r="K2758" i="2" s="1"/>
  <c r="H2750" i="2"/>
  <c r="K2750" i="2" s="1"/>
  <c r="H2742" i="2"/>
  <c r="K2742" i="2" s="1"/>
  <c r="H2734" i="2"/>
  <c r="K2734" i="2" s="1"/>
  <c r="H2726" i="2"/>
  <c r="K2726" i="2" s="1"/>
  <c r="H2718" i="2"/>
  <c r="K2718" i="2" s="1"/>
  <c r="M2718" i="2" s="1"/>
  <c r="H2702" i="2"/>
  <c r="K2702" i="2" s="1"/>
  <c r="M2702" i="2" s="1"/>
  <c r="H2694" i="2"/>
  <c r="K2694" i="2" s="1"/>
  <c r="M2694" i="2" s="1"/>
  <c r="H2686" i="2"/>
  <c r="K2686" i="2" s="1"/>
  <c r="H2678" i="2"/>
  <c r="K2678" i="2" s="1"/>
  <c r="H2670" i="2"/>
  <c r="K2670" i="2" s="1"/>
  <c r="H2662" i="2"/>
  <c r="K2662" i="2" s="1"/>
  <c r="H2654" i="2"/>
  <c r="K2654" i="2" s="1"/>
  <c r="H2646" i="2"/>
  <c r="K2646" i="2" s="1"/>
  <c r="M2646" i="2" s="1"/>
  <c r="H2638" i="2"/>
  <c r="K2638" i="2" s="1"/>
  <c r="M2638" i="2" s="1"/>
  <c r="H2630" i="2"/>
  <c r="K2630" i="2" s="1"/>
  <c r="M2630" i="2" s="1"/>
  <c r="H2622" i="2"/>
  <c r="K2622" i="2" s="1"/>
  <c r="H2614" i="2"/>
  <c r="K2614" i="2" s="1"/>
  <c r="H2606" i="2"/>
  <c r="K2606" i="2" s="1"/>
  <c r="H2598" i="2"/>
  <c r="K2598" i="2" s="1"/>
  <c r="H2590" i="2"/>
  <c r="K2590" i="2" s="1"/>
  <c r="H2582" i="2"/>
  <c r="K2582" i="2" s="1"/>
  <c r="M2582" i="2" s="1"/>
  <c r="H2574" i="2"/>
  <c r="K2574" i="2" s="1"/>
  <c r="M2574" i="2" s="1"/>
  <c r="H2566" i="2"/>
  <c r="K2566" i="2" s="1"/>
  <c r="M2566" i="2" s="1"/>
  <c r="H2558" i="2"/>
  <c r="K2558" i="2" s="1"/>
  <c r="M2558" i="2" s="1"/>
  <c r="H2550" i="2"/>
  <c r="K2550" i="2" s="1"/>
  <c r="H2542" i="2"/>
  <c r="K2542" i="2" s="1"/>
  <c r="H2534" i="2"/>
  <c r="K2534" i="2" s="1"/>
  <c r="H2526" i="2"/>
  <c r="K2526" i="2" s="1"/>
  <c r="H2518" i="2"/>
  <c r="K2518" i="2" s="1"/>
  <c r="M2518" i="2" s="1"/>
  <c r="H2510" i="2"/>
  <c r="K2510" i="2" s="1"/>
  <c r="H2502" i="2"/>
  <c r="K2502" i="2" s="1"/>
  <c r="H2494" i="2"/>
  <c r="K2494" i="2" s="1"/>
  <c r="H2486" i="2"/>
  <c r="K2486" i="2" s="1"/>
  <c r="H2478" i="2"/>
  <c r="K2478" i="2" s="1"/>
  <c r="H2470" i="2"/>
  <c r="K2470" i="2" s="1"/>
  <c r="H2462" i="2"/>
  <c r="K2462" i="2" s="1"/>
  <c r="H2454" i="2"/>
  <c r="K2454" i="2" s="1"/>
  <c r="M2454" i="2" s="1"/>
  <c r="H2446" i="2"/>
  <c r="K2446" i="2" s="1"/>
  <c r="M2446" i="2" s="1"/>
  <c r="H2438" i="2"/>
  <c r="K2438" i="2" s="1"/>
  <c r="H2430" i="2"/>
  <c r="K2430" i="2" s="1"/>
  <c r="H2422" i="2"/>
  <c r="K2422" i="2" s="1"/>
  <c r="H3797" i="2"/>
  <c r="K3797" i="2" s="1"/>
  <c r="H3789" i="2"/>
  <c r="K3789" i="2" s="1"/>
  <c r="H3781" i="2"/>
  <c r="K3781" i="2" s="1"/>
  <c r="H3773" i="2"/>
  <c r="K3773" i="2" s="1"/>
  <c r="M3773" i="2" s="1"/>
  <c r="H3765" i="2"/>
  <c r="K3765" i="2" s="1"/>
  <c r="M3765" i="2" s="1"/>
  <c r="H3757" i="2"/>
  <c r="K3757" i="2" s="1"/>
  <c r="M3757" i="2" s="1"/>
  <c r="H3749" i="2"/>
  <c r="K3749" i="2" s="1"/>
  <c r="M3749" i="2" s="1"/>
  <c r="H3741" i="2"/>
  <c r="K3741" i="2" s="1"/>
  <c r="H3733" i="2"/>
  <c r="K3733" i="2" s="1"/>
  <c r="H3725" i="2"/>
  <c r="K3725" i="2" s="1"/>
  <c r="H3717" i="2"/>
  <c r="K3717" i="2" s="1"/>
  <c r="H3709" i="2"/>
  <c r="K3709" i="2" s="1"/>
  <c r="M3709" i="2" s="1"/>
  <c r="H3701" i="2"/>
  <c r="K3701" i="2" s="1"/>
  <c r="M3701" i="2" s="1"/>
  <c r="H3693" i="2"/>
  <c r="K3693" i="2" s="1"/>
  <c r="M3693" i="2" s="1"/>
  <c r="H3685" i="2"/>
  <c r="K3685" i="2" s="1"/>
  <c r="H3677" i="2"/>
  <c r="K3677" i="2" s="1"/>
  <c r="H3669" i="2"/>
  <c r="K3669" i="2" s="1"/>
  <c r="H3661" i="2"/>
  <c r="K3661" i="2" s="1"/>
  <c r="H3653" i="2"/>
  <c r="K3653" i="2" s="1"/>
  <c r="H3645" i="2"/>
  <c r="K3645" i="2" s="1"/>
  <c r="M3645" i="2" s="1"/>
  <c r="H3637" i="2"/>
  <c r="K3637" i="2" s="1"/>
  <c r="M3637" i="2" s="1"/>
  <c r="H3629" i="2"/>
  <c r="K3629" i="2" s="1"/>
  <c r="M3629" i="2" s="1"/>
  <c r="H3621" i="2"/>
  <c r="K3621" i="2" s="1"/>
  <c r="H3613" i="2"/>
  <c r="K3613" i="2" s="1"/>
  <c r="H3605" i="2"/>
  <c r="K3605" i="2" s="1"/>
  <c r="H3597" i="2"/>
  <c r="K3597" i="2" s="1"/>
  <c r="H3589" i="2"/>
  <c r="K3589" i="2" s="1"/>
  <c r="H3581" i="2"/>
  <c r="K3581" i="2" s="1"/>
  <c r="M3581" i="2" s="1"/>
  <c r="H3573" i="2"/>
  <c r="K3573" i="2" s="1"/>
  <c r="M3573" i="2" s="1"/>
  <c r="H3565" i="2"/>
  <c r="K3565" i="2" s="1"/>
  <c r="M3565" i="2" s="1"/>
  <c r="H3557" i="2"/>
  <c r="K3557" i="2" s="1"/>
  <c r="H3549" i="2"/>
  <c r="K3549" i="2" s="1"/>
  <c r="H3541" i="2"/>
  <c r="K3541" i="2" s="1"/>
  <c r="H3533" i="2"/>
  <c r="K3533" i="2" s="1"/>
  <c r="H3525" i="2"/>
  <c r="K3525" i="2" s="1"/>
  <c r="H3517" i="2"/>
  <c r="K3517" i="2" s="1"/>
  <c r="M3517" i="2" s="1"/>
  <c r="H3509" i="2"/>
  <c r="K3509" i="2" s="1"/>
  <c r="M3509" i="2" s="1"/>
  <c r="H3501" i="2"/>
  <c r="K3501" i="2" s="1"/>
  <c r="M3501" i="2" s="1"/>
  <c r="H3493" i="2"/>
  <c r="K3493" i="2" s="1"/>
  <c r="M3493" i="2" s="1"/>
  <c r="H3485" i="2"/>
  <c r="K3485" i="2" s="1"/>
  <c r="H3477" i="2"/>
  <c r="K3477" i="2" s="1"/>
  <c r="H3469" i="2"/>
  <c r="K3469" i="2" s="1"/>
  <c r="H3461" i="2"/>
  <c r="K3461" i="2" s="1"/>
  <c r="H3453" i="2"/>
  <c r="K3453" i="2" s="1"/>
  <c r="M3453" i="2" s="1"/>
  <c r="H3445" i="2"/>
  <c r="K3445" i="2" s="1"/>
  <c r="M3445" i="2" s="1"/>
  <c r="H3437" i="2"/>
  <c r="K3437" i="2" s="1"/>
  <c r="M3437" i="2" s="1"/>
  <c r="H3429" i="2"/>
  <c r="K3429" i="2" s="1"/>
  <c r="H3421" i="2"/>
  <c r="K3421" i="2" s="1"/>
  <c r="H3413" i="2"/>
  <c r="K3413" i="2" s="1"/>
  <c r="H3405" i="2"/>
  <c r="K3405" i="2" s="1"/>
  <c r="H3397" i="2"/>
  <c r="K3397" i="2" s="1"/>
  <c r="H3389" i="2"/>
  <c r="K3389" i="2" s="1"/>
  <c r="M3389" i="2" s="1"/>
  <c r="H3381" i="2"/>
  <c r="K3381" i="2" s="1"/>
  <c r="M3381" i="2" s="1"/>
  <c r="H3373" i="2"/>
  <c r="K3373" i="2" s="1"/>
  <c r="M3373" i="2" s="1"/>
  <c r="H3365" i="2"/>
  <c r="K3365" i="2" s="1"/>
  <c r="M3365" i="2" s="1"/>
  <c r="H3357" i="2"/>
  <c r="K3357" i="2" s="1"/>
  <c r="H3349" i="2"/>
  <c r="K3349" i="2" s="1"/>
  <c r="H3341" i="2"/>
  <c r="K3341" i="2" s="1"/>
  <c r="H3333" i="2"/>
  <c r="K3333" i="2" s="1"/>
  <c r="H3325" i="2"/>
  <c r="K3325" i="2" s="1"/>
  <c r="M3325" i="2" s="1"/>
  <c r="H2469" i="2"/>
  <c r="K2469" i="2" s="1"/>
  <c r="M2469" i="2" s="1"/>
  <c r="H2349" i="2"/>
  <c r="K2349" i="2" s="1"/>
  <c r="M2349" i="2" s="1"/>
  <c r="H1837" i="2"/>
  <c r="K1837" i="2" s="1"/>
  <c r="M1837" i="2" s="1"/>
  <c r="H1483" i="2"/>
  <c r="K1483" i="2" s="1"/>
  <c r="H1475" i="2"/>
  <c r="K1475" i="2" s="1"/>
  <c r="H1467" i="2"/>
  <c r="K1467" i="2" s="1"/>
  <c r="H1459" i="2"/>
  <c r="K1459" i="2" s="1"/>
  <c r="H1451" i="2"/>
  <c r="K1451" i="2" s="1"/>
  <c r="M1451" i="2" s="1"/>
  <c r="H1443" i="2"/>
  <c r="K1443" i="2" s="1"/>
  <c r="M1443" i="2" s="1"/>
  <c r="H1435" i="2"/>
  <c r="K1435" i="2" s="1"/>
  <c r="M1435" i="2" s="1"/>
  <c r="H1427" i="2"/>
  <c r="K1427" i="2" s="1"/>
  <c r="H1419" i="2"/>
  <c r="K1419" i="2" s="1"/>
  <c r="H1411" i="2"/>
  <c r="K1411" i="2" s="1"/>
  <c r="H1403" i="2"/>
  <c r="K1403" i="2" s="1"/>
  <c r="H1395" i="2"/>
  <c r="K1395" i="2" s="1"/>
  <c r="H1387" i="2"/>
  <c r="K1387" i="2" s="1"/>
  <c r="M1387" i="2" s="1"/>
  <c r="H1379" i="2"/>
  <c r="K1379" i="2" s="1"/>
  <c r="M1379" i="2" s="1"/>
  <c r="H1371" i="2"/>
  <c r="K1371" i="2" s="1"/>
  <c r="M1371" i="2" s="1"/>
  <c r="H1363" i="2"/>
  <c r="K1363" i="2" s="1"/>
  <c r="M1363" i="2" s="1"/>
  <c r="H1355" i="2"/>
  <c r="K1355" i="2" s="1"/>
  <c r="H1347" i="2"/>
  <c r="K1347" i="2" s="1"/>
  <c r="H1339" i="2"/>
  <c r="K1339" i="2" s="1"/>
  <c r="H1331" i="2"/>
  <c r="K1331" i="2" s="1"/>
  <c r="H1323" i="2"/>
  <c r="K1323" i="2" s="1"/>
  <c r="H1315" i="2"/>
  <c r="K1315" i="2" s="1"/>
  <c r="M1315" i="2" s="1"/>
  <c r="H1307" i="2"/>
  <c r="K1307" i="2" s="1"/>
  <c r="M1307" i="2" s="1"/>
  <c r="H1299" i="2"/>
  <c r="K1299" i="2" s="1"/>
  <c r="H1291" i="2"/>
  <c r="K1291" i="2" s="1"/>
  <c r="H1283" i="2"/>
  <c r="K1283" i="2" s="1"/>
  <c r="H1275" i="2"/>
  <c r="K1275" i="2" s="1"/>
  <c r="H1267" i="2"/>
  <c r="K1267" i="2" s="1"/>
  <c r="H1259" i="2"/>
  <c r="K1259" i="2" s="1"/>
  <c r="M1259" i="2" s="1"/>
  <c r="H1251" i="2"/>
  <c r="K1251" i="2" s="1"/>
  <c r="M1251" i="2" s="1"/>
  <c r="H1243" i="2"/>
  <c r="K1243" i="2" s="1"/>
  <c r="M1243" i="2" s="1"/>
  <c r="H1235" i="2"/>
  <c r="K1235" i="2" s="1"/>
  <c r="H1227" i="2"/>
  <c r="K1227" i="2" s="1"/>
  <c r="H1219" i="2"/>
  <c r="K1219" i="2" s="1"/>
  <c r="H1211" i="2"/>
  <c r="K1211" i="2" s="1"/>
  <c r="H1203" i="2"/>
  <c r="K1203" i="2" s="1"/>
  <c r="H1195" i="2"/>
  <c r="K1195" i="2" s="1"/>
  <c r="M1195" i="2" s="1"/>
  <c r="H1187" i="2"/>
  <c r="K1187" i="2" s="1"/>
  <c r="M1187" i="2" s="1"/>
  <c r="H1179" i="2"/>
  <c r="K1179" i="2" s="1"/>
  <c r="M1179" i="2" s="1"/>
  <c r="H1171" i="2"/>
  <c r="K1171" i="2" s="1"/>
  <c r="H1163" i="2"/>
  <c r="K1163" i="2" s="1"/>
  <c r="H1155" i="2"/>
  <c r="K1155" i="2" s="1"/>
  <c r="H1147" i="2"/>
  <c r="K1147" i="2" s="1"/>
  <c r="H1139" i="2"/>
  <c r="K1139" i="2" s="1"/>
  <c r="H1131" i="2"/>
  <c r="K1131" i="2" s="1"/>
  <c r="M1131" i="2" s="1"/>
  <c r="H1123" i="2"/>
  <c r="K1123" i="2" s="1"/>
  <c r="M1123" i="2" s="1"/>
  <c r="H1115" i="2"/>
  <c r="K1115" i="2" s="1"/>
  <c r="M1115" i="2" s="1"/>
  <c r="H1107" i="2"/>
  <c r="K1107" i="2" s="1"/>
  <c r="H1099" i="2"/>
  <c r="K1099" i="2" s="1"/>
  <c r="H1091" i="2"/>
  <c r="K1091" i="2" s="1"/>
  <c r="H1083" i="2"/>
  <c r="K1083" i="2" s="1"/>
  <c r="H1075" i="2"/>
  <c r="K1075" i="2" s="1"/>
  <c r="H1067" i="2"/>
  <c r="K1067" i="2" s="1"/>
  <c r="H1059" i="2"/>
  <c r="K1059" i="2" s="1"/>
  <c r="M1059" i="2" s="1"/>
  <c r="H1051" i="2"/>
  <c r="K1051" i="2" s="1"/>
  <c r="M1051" i="2" s="1"/>
  <c r="H1043" i="2"/>
  <c r="K1043" i="2" s="1"/>
  <c r="H1035" i="2"/>
  <c r="K1035" i="2" s="1"/>
  <c r="H1027" i="2"/>
  <c r="K1027" i="2" s="1"/>
  <c r="H1019" i="2"/>
  <c r="K1019" i="2" s="1"/>
  <c r="H1011" i="2"/>
  <c r="K1011" i="2" s="1"/>
  <c r="M1011" i="2" s="1"/>
  <c r="H1003" i="2"/>
  <c r="K1003" i="2" s="1"/>
  <c r="M1003" i="2" s="1"/>
  <c r="H995" i="2"/>
  <c r="K995" i="2" s="1"/>
  <c r="H987" i="2"/>
  <c r="K987" i="2" s="1"/>
  <c r="H979" i="2"/>
  <c r="K979" i="2" s="1"/>
  <c r="H971" i="2"/>
  <c r="K971" i="2" s="1"/>
  <c r="H963" i="2"/>
  <c r="K963" i="2" s="1"/>
  <c r="H955" i="2"/>
  <c r="K955" i="2" s="1"/>
  <c r="H947" i="2"/>
  <c r="K947" i="2" s="1"/>
  <c r="M947" i="2" s="1"/>
  <c r="H939" i="2"/>
  <c r="K939" i="2" s="1"/>
  <c r="M939" i="2" s="1"/>
  <c r="H931" i="2"/>
  <c r="K931" i="2" s="1"/>
  <c r="M931" i="2" s="1"/>
  <c r="H923" i="2"/>
  <c r="K923" i="2" s="1"/>
  <c r="H915" i="2"/>
  <c r="K915" i="2" s="1"/>
  <c r="H907" i="2"/>
  <c r="K907" i="2" s="1"/>
  <c r="H899" i="2"/>
  <c r="K899" i="2" s="1"/>
  <c r="H891" i="2"/>
  <c r="K891" i="2" s="1"/>
  <c r="H883" i="2"/>
  <c r="K883" i="2" s="1"/>
  <c r="M883" i="2" s="1"/>
  <c r="H875" i="2"/>
  <c r="K875" i="2" s="1"/>
  <c r="M875" i="2" s="1"/>
  <c r="H867" i="2"/>
  <c r="K867" i="2" s="1"/>
  <c r="M867" i="2" s="1"/>
  <c r="H859" i="2"/>
  <c r="K859" i="2" s="1"/>
  <c r="M859" i="2" s="1"/>
  <c r="H851" i="2"/>
  <c r="K851" i="2" s="1"/>
  <c r="H843" i="2"/>
  <c r="K843" i="2" s="1"/>
  <c r="H835" i="2"/>
  <c r="K835" i="2" s="1"/>
  <c r="H827" i="2"/>
  <c r="K827" i="2" s="1"/>
  <c r="H819" i="2"/>
  <c r="K819" i="2" s="1"/>
  <c r="M819" i="2" s="1"/>
  <c r="H811" i="2"/>
  <c r="K811" i="2" s="1"/>
  <c r="M811" i="2" s="1"/>
  <c r="H803" i="2"/>
  <c r="K803" i="2" s="1"/>
  <c r="M803" i="2" s="1"/>
  <c r="H795" i="2"/>
  <c r="K795" i="2" s="1"/>
  <c r="M795" i="2" s="1"/>
  <c r="H787" i="2"/>
  <c r="K787" i="2" s="1"/>
  <c r="H779" i="2"/>
  <c r="K779" i="2" s="1"/>
  <c r="H771" i="2"/>
  <c r="K771" i="2" s="1"/>
  <c r="H763" i="2"/>
  <c r="K763" i="2" s="1"/>
  <c r="H755" i="2"/>
  <c r="K755" i="2" s="1"/>
  <c r="M755" i="2" s="1"/>
  <c r="H747" i="2"/>
  <c r="K747" i="2" s="1"/>
  <c r="H739" i="2"/>
  <c r="K739" i="2" s="1"/>
  <c r="M739" i="2" s="1"/>
  <c r="H731" i="2"/>
  <c r="K731" i="2" s="1"/>
  <c r="M731" i="2" s="1"/>
  <c r="H723" i="2"/>
  <c r="K723" i="2" s="1"/>
  <c r="H715" i="2"/>
  <c r="K715" i="2" s="1"/>
  <c r="H707" i="2"/>
  <c r="K707" i="2" s="1"/>
  <c r="H699" i="2"/>
  <c r="K699" i="2" s="1"/>
  <c r="H691" i="2"/>
  <c r="K691" i="2" s="1"/>
  <c r="H683" i="2"/>
  <c r="K683" i="2" s="1"/>
  <c r="M683" i="2" s="1"/>
  <c r="H675" i="2"/>
  <c r="K675" i="2" s="1"/>
  <c r="H667" i="2"/>
  <c r="K667" i="2" s="1"/>
  <c r="H659" i="2"/>
  <c r="K659" i="2" s="1"/>
  <c r="H651" i="2"/>
  <c r="K651" i="2" s="1"/>
  <c r="H643" i="2"/>
  <c r="K643" i="2" s="1"/>
  <c r="H635" i="2"/>
  <c r="K635" i="2" s="1"/>
  <c r="H627" i="2"/>
  <c r="K627" i="2" s="1"/>
  <c r="H619" i="2"/>
  <c r="K619" i="2" s="1"/>
  <c r="H611" i="2"/>
  <c r="K611" i="2" s="1"/>
  <c r="M611" i="2" s="1"/>
  <c r="H603" i="2"/>
  <c r="K603" i="2" s="1"/>
  <c r="M603" i="2" s="1"/>
  <c r="H595" i="2"/>
  <c r="K595" i="2" s="1"/>
  <c r="H587" i="2"/>
  <c r="K587" i="2" s="1"/>
  <c r="H579" i="2"/>
  <c r="K579" i="2" s="1"/>
  <c r="H571" i="2"/>
  <c r="K571" i="2" s="1"/>
  <c r="H563" i="2"/>
  <c r="K563" i="2" s="1"/>
  <c r="H555" i="2"/>
  <c r="K555" i="2" s="1"/>
  <c r="H547" i="2"/>
  <c r="K547" i="2" s="1"/>
  <c r="H539" i="2"/>
  <c r="K539" i="2" s="1"/>
  <c r="H531" i="2"/>
  <c r="K531" i="2" s="1"/>
  <c r="H523" i="2"/>
  <c r="K523" i="2" s="1"/>
  <c r="H515" i="2"/>
  <c r="K515" i="2" s="1"/>
  <c r="H507" i="2"/>
  <c r="K507" i="2" s="1"/>
  <c r="H499" i="2"/>
  <c r="K499" i="2" s="1"/>
  <c r="H491" i="2"/>
  <c r="K491" i="2" s="1"/>
  <c r="H483" i="2"/>
  <c r="K483" i="2" s="1"/>
  <c r="H475" i="2"/>
  <c r="K475" i="2" s="1"/>
  <c r="H467" i="2"/>
  <c r="K467" i="2" s="1"/>
  <c r="H459" i="2"/>
  <c r="K459" i="2" s="1"/>
  <c r="H451" i="2"/>
  <c r="K451" i="2" s="1"/>
  <c r="H443" i="2"/>
  <c r="K443" i="2" s="1"/>
  <c r="H435" i="2"/>
  <c r="K435" i="2" s="1"/>
  <c r="H427" i="2"/>
  <c r="K427" i="2" s="1"/>
  <c r="H419" i="2"/>
  <c r="K419" i="2" s="1"/>
  <c r="H411" i="2"/>
  <c r="K411" i="2" s="1"/>
  <c r="H403" i="2"/>
  <c r="K403" i="2" s="1"/>
  <c r="H395" i="2"/>
  <c r="K395" i="2" s="1"/>
  <c r="H387" i="2"/>
  <c r="K387" i="2" s="1"/>
  <c r="H379" i="2"/>
  <c r="K379" i="2" s="1"/>
  <c r="H371" i="2"/>
  <c r="K371" i="2" s="1"/>
  <c r="H363" i="2"/>
  <c r="K363" i="2" s="1"/>
  <c r="H355" i="2"/>
  <c r="K355" i="2" s="1"/>
  <c r="H347" i="2"/>
  <c r="K347" i="2" s="1"/>
  <c r="H339" i="2"/>
  <c r="K339" i="2" s="1"/>
  <c r="H331" i="2"/>
  <c r="K331" i="2" s="1"/>
  <c r="H323" i="2"/>
  <c r="K323" i="2" s="1"/>
  <c r="H315" i="2"/>
  <c r="K315" i="2" s="1"/>
  <c r="H307" i="2"/>
  <c r="K307" i="2" s="1"/>
  <c r="H299" i="2"/>
  <c r="K299" i="2" s="1"/>
  <c r="H291" i="2"/>
  <c r="K291" i="2" s="1"/>
  <c r="H283" i="2"/>
  <c r="K283" i="2" s="1"/>
  <c r="H275" i="2"/>
  <c r="K275" i="2" s="1"/>
  <c r="H267" i="2"/>
  <c r="K267" i="2" s="1"/>
  <c r="H259" i="2"/>
  <c r="K259" i="2" s="1"/>
  <c r="H251" i="2"/>
  <c r="K251" i="2" s="1"/>
  <c r="H243" i="2"/>
  <c r="K243" i="2" s="1"/>
  <c r="H235" i="2"/>
  <c r="K235" i="2" s="1"/>
  <c r="H227" i="2"/>
  <c r="K227" i="2" s="1"/>
  <c r="H219" i="2"/>
  <c r="K219" i="2" s="1"/>
  <c r="H211" i="2"/>
  <c r="K211" i="2" s="1"/>
  <c r="H203" i="2"/>
  <c r="K203" i="2" s="1"/>
  <c r="H195" i="2"/>
  <c r="K195" i="2" s="1"/>
  <c r="H187" i="2"/>
  <c r="K187" i="2" s="1"/>
  <c r="H179" i="2"/>
  <c r="K179" i="2" s="1"/>
  <c r="H171" i="2"/>
  <c r="K171" i="2" s="1"/>
  <c r="H163" i="2"/>
  <c r="K163" i="2" s="1"/>
  <c r="H155" i="2"/>
  <c r="K155" i="2" s="1"/>
  <c r="H147" i="2"/>
  <c r="K147" i="2" s="1"/>
  <c r="H139" i="2"/>
  <c r="K139" i="2" s="1"/>
  <c r="H131" i="2"/>
  <c r="K131" i="2" s="1"/>
  <c r="H123" i="2"/>
  <c r="K123" i="2" s="1"/>
  <c r="H115" i="2"/>
  <c r="K115" i="2" s="1"/>
  <c r="H107" i="2"/>
  <c r="K107" i="2" s="1"/>
  <c r="H99" i="2"/>
  <c r="K99" i="2" s="1"/>
  <c r="H91" i="2"/>
  <c r="K91" i="2" s="1"/>
  <c r="H83" i="2"/>
  <c r="K83" i="2" s="1"/>
  <c r="H75" i="2"/>
  <c r="K75" i="2" s="1"/>
  <c r="H67" i="2"/>
  <c r="K67" i="2" s="1"/>
  <c r="H59" i="2"/>
  <c r="K59" i="2" s="1"/>
  <c r="H51" i="2"/>
  <c r="K51" i="2" s="1"/>
  <c r="H43" i="2"/>
  <c r="K43" i="2" s="1"/>
  <c r="H35" i="2"/>
  <c r="K35" i="2" s="1"/>
  <c r="H2770" i="2"/>
  <c r="K2770" i="2" s="1"/>
  <c r="M2770" i="2" s="1"/>
  <c r="H2762" i="2"/>
  <c r="K2762" i="2" s="1"/>
  <c r="M2762" i="2" s="1"/>
  <c r="H2754" i="2"/>
  <c r="K2754" i="2" s="1"/>
  <c r="H2746" i="2"/>
  <c r="K2746" i="2" s="1"/>
  <c r="H2738" i="2"/>
  <c r="K2738" i="2" s="1"/>
  <c r="M2738" i="2" s="1"/>
  <c r="H2730" i="2"/>
  <c r="K2730" i="2" s="1"/>
  <c r="H2722" i="2"/>
  <c r="K2722" i="2" s="1"/>
  <c r="M2722" i="2" s="1"/>
  <c r="H2714" i="2"/>
  <c r="K2714" i="2" s="1"/>
  <c r="M2714" i="2" s="1"/>
  <c r="H2706" i="2"/>
  <c r="K2706" i="2" s="1"/>
  <c r="M2706" i="2" s="1"/>
  <c r="H2698" i="2"/>
  <c r="K2698" i="2" s="1"/>
  <c r="M2698" i="2" s="1"/>
  <c r="H2690" i="2"/>
  <c r="K2690" i="2" s="1"/>
  <c r="H2682" i="2"/>
  <c r="K2682" i="2" s="1"/>
  <c r="H2674" i="2"/>
  <c r="K2674" i="2" s="1"/>
  <c r="M2674" i="2" s="1"/>
  <c r="H2666" i="2"/>
  <c r="K2666" i="2" s="1"/>
  <c r="H2658" i="2"/>
  <c r="K2658" i="2" s="1"/>
  <c r="M2658" i="2" s="1"/>
  <c r="H2650" i="2"/>
  <c r="K2650" i="2" s="1"/>
  <c r="M2650" i="2" s="1"/>
  <c r="H2642" i="2"/>
  <c r="K2642" i="2" s="1"/>
  <c r="M2642" i="2" s="1"/>
  <c r="H2634" i="2"/>
  <c r="K2634" i="2" s="1"/>
  <c r="M2634" i="2" s="1"/>
  <c r="H2626" i="2"/>
  <c r="K2626" i="2" s="1"/>
  <c r="H2618" i="2"/>
  <c r="K2618" i="2" s="1"/>
  <c r="H2610" i="2"/>
  <c r="K2610" i="2" s="1"/>
  <c r="M2610" i="2" s="1"/>
  <c r="H2602" i="2"/>
  <c r="K2602" i="2" s="1"/>
  <c r="H2594" i="2"/>
  <c r="K2594" i="2" s="1"/>
  <c r="M2594" i="2" s="1"/>
  <c r="H2586" i="2"/>
  <c r="K2586" i="2" s="1"/>
  <c r="M2586" i="2" s="1"/>
  <c r="H2578" i="2"/>
  <c r="K2578" i="2" s="1"/>
  <c r="M2578" i="2" s="1"/>
  <c r="H2570" i="2"/>
  <c r="K2570" i="2" s="1"/>
  <c r="M2570" i="2" s="1"/>
  <c r="H2562" i="2"/>
  <c r="K2562" i="2" s="1"/>
  <c r="H2554" i="2"/>
  <c r="K2554" i="2" s="1"/>
  <c r="H2546" i="2"/>
  <c r="K2546" i="2" s="1"/>
  <c r="M2546" i="2" s="1"/>
  <c r="H2538" i="2"/>
  <c r="K2538" i="2" s="1"/>
  <c r="H2530" i="2"/>
  <c r="K2530" i="2" s="1"/>
  <c r="H2522" i="2"/>
  <c r="K2522" i="2" s="1"/>
  <c r="M2522" i="2" s="1"/>
  <c r="H2514" i="2"/>
  <c r="K2514" i="2" s="1"/>
  <c r="H2506" i="2"/>
  <c r="K2506" i="2" s="1"/>
  <c r="H2498" i="2"/>
  <c r="K2498" i="2" s="1"/>
  <c r="H2490" i="2"/>
  <c r="K2490" i="2" s="1"/>
  <c r="H2482" i="2"/>
  <c r="K2482" i="2" s="1"/>
  <c r="M2482" i="2" s="1"/>
  <c r="H2474" i="2"/>
  <c r="K2474" i="2" s="1"/>
  <c r="H2466" i="2"/>
  <c r="K2466" i="2" s="1"/>
  <c r="M2466" i="2" s="1"/>
  <c r="H2458" i="2"/>
  <c r="K2458" i="2" s="1"/>
  <c r="M2458" i="2" s="1"/>
  <c r="H2450" i="2"/>
  <c r="K2450" i="2" s="1"/>
  <c r="M2450" i="2" s="1"/>
  <c r="H2442" i="2"/>
  <c r="K2442" i="2" s="1"/>
  <c r="M2442" i="2" s="1"/>
  <c r="H2434" i="2"/>
  <c r="K2434" i="2" s="1"/>
  <c r="H2426" i="2"/>
  <c r="K2426" i="2" s="1"/>
  <c r="H2418" i="2"/>
  <c r="K2418" i="2" s="1"/>
  <c r="H2410" i="2"/>
  <c r="K2410" i="2" s="1"/>
  <c r="H2402" i="2"/>
  <c r="K2402" i="2" s="1"/>
  <c r="M2402" i="2" s="1"/>
  <c r="H2394" i="2"/>
  <c r="K2394" i="2" s="1"/>
  <c r="H2386" i="2"/>
  <c r="K2386" i="2" s="1"/>
  <c r="H2378" i="2"/>
  <c r="K2378" i="2" s="1"/>
  <c r="M2378" i="2" s="1"/>
  <c r="H2370" i="2"/>
  <c r="K2370" i="2" s="1"/>
  <c r="H2362" i="2"/>
  <c r="K2362" i="2" s="1"/>
  <c r="H2354" i="2"/>
  <c r="K2354" i="2" s="1"/>
  <c r="H2346" i="2"/>
  <c r="K2346" i="2" s="1"/>
  <c r="H2338" i="2"/>
  <c r="K2338" i="2" s="1"/>
  <c r="M2338" i="2" s="1"/>
  <c r="H2330" i="2"/>
  <c r="K2330" i="2" s="1"/>
  <c r="M2330" i="2" s="1"/>
  <c r="H2322" i="2"/>
  <c r="K2322" i="2" s="1"/>
  <c r="H2314" i="2"/>
  <c r="K2314" i="2" s="1"/>
  <c r="M2314" i="2" s="1"/>
  <c r="H2306" i="2"/>
  <c r="K2306" i="2" s="1"/>
  <c r="H2298" i="2"/>
  <c r="K2298" i="2" s="1"/>
  <c r="H2290" i="2"/>
  <c r="K2290" i="2" s="1"/>
  <c r="H2282" i="2"/>
  <c r="K2282" i="2" s="1"/>
  <c r="H2274" i="2"/>
  <c r="K2274" i="2" s="1"/>
  <c r="M2274" i="2" s="1"/>
  <c r="H2266" i="2"/>
  <c r="K2266" i="2" s="1"/>
  <c r="M2266" i="2" s="1"/>
  <c r="H2258" i="2"/>
  <c r="K2258" i="2" s="1"/>
  <c r="M2258" i="2" s="1"/>
  <c r="H2250" i="2"/>
  <c r="K2250" i="2" s="1"/>
  <c r="M2250" i="2" s="1"/>
  <c r="H2242" i="2"/>
  <c r="K2242" i="2" s="1"/>
  <c r="H2234" i="2"/>
  <c r="K2234" i="2" s="1"/>
  <c r="H2226" i="2"/>
  <c r="K2226" i="2" s="1"/>
  <c r="H2218" i="2"/>
  <c r="K2218" i="2" s="1"/>
  <c r="H2210" i="2"/>
  <c r="K2210" i="2" s="1"/>
  <c r="M2210" i="2" s="1"/>
  <c r="H2202" i="2"/>
  <c r="K2202" i="2" s="1"/>
  <c r="H2194" i="2"/>
  <c r="K2194" i="2" s="1"/>
  <c r="M2194" i="2" s="1"/>
  <c r="H2186" i="2"/>
  <c r="K2186" i="2" s="1"/>
  <c r="M2186" i="2" s="1"/>
  <c r="H2178" i="2"/>
  <c r="K2178" i="2" s="1"/>
  <c r="H2170" i="2"/>
  <c r="K2170" i="2" s="1"/>
  <c r="H2162" i="2"/>
  <c r="K2162" i="2" s="1"/>
  <c r="H2154" i="2"/>
  <c r="K2154" i="2" s="1"/>
  <c r="H2146" i="2"/>
  <c r="K2146" i="2" s="1"/>
  <c r="M2146" i="2" s="1"/>
  <c r="H2138" i="2"/>
  <c r="K2138" i="2" s="1"/>
  <c r="M2138" i="2" s="1"/>
  <c r="H2130" i="2"/>
  <c r="K2130" i="2" s="1"/>
  <c r="M2130" i="2" s="1"/>
  <c r="H2122" i="2"/>
  <c r="K2122" i="2" s="1"/>
  <c r="M2122" i="2" s="1"/>
  <c r="H2114" i="2"/>
  <c r="K2114" i="2" s="1"/>
  <c r="H2106" i="2"/>
  <c r="K2106" i="2" s="1"/>
  <c r="H2098" i="2"/>
  <c r="K2098" i="2" s="1"/>
  <c r="H2090" i="2"/>
  <c r="K2090" i="2" s="1"/>
  <c r="H2082" i="2"/>
  <c r="K2082" i="2" s="1"/>
  <c r="M2082" i="2" s="1"/>
  <c r="H2074" i="2"/>
  <c r="K2074" i="2" s="1"/>
  <c r="M2074" i="2" s="1"/>
  <c r="H2066" i="2"/>
  <c r="K2066" i="2" s="1"/>
  <c r="M2066" i="2" s="1"/>
  <c r="H2058" i="2"/>
  <c r="K2058" i="2" s="1"/>
  <c r="M2058" i="2" s="1"/>
  <c r="H2050" i="2"/>
  <c r="K2050" i="2" s="1"/>
  <c r="H2042" i="2"/>
  <c r="K2042" i="2" s="1"/>
  <c r="H2034" i="2"/>
  <c r="K2034" i="2" s="1"/>
  <c r="H2026" i="2"/>
  <c r="K2026" i="2" s="1"/>
  <c r="H2018" i="2"/>
  <c r="K2018" i="2" s="1"/>
  <c r="M2018" i="2" s="1"/>
  <c r="H2010" i="2"/>
  <c r="K2010" i="2" s="1"/>
  <c r="M2010" i="2" s="1"/>
  <c r="H2002" i="2"/>
  <c r="K2002" i="2" s="1"/>
  <c r="M2002" i="2" s="1"/>
  <c r="H1994" i="2"/>
  <c r="K1994" i="2" s="1"/>
  <c r="M1994" i="2" s="1"/>
  <c r="H1986" i="2"/>
  <c r="K1986" i="2" s="1"/>
  <c r="H1978" i="2"/>
  <c r="K1978" i="2" s="1"/>
  <c r="H1970" i="2"/>
  <c r="K1970" i="2" s="1"/>
  <c r="H1962" i="2"/>
  <c r="K1962" i="2" s="1"/>
  <c r="H1954" i="2"/>
  <c r="K1954" i="2" s="1"/>
  <c r="H1946" i="2"/>
  <c r="K1946" i="2" s="1"/>
  <c r="H1938" i="2"/>
  <c r="K1938" i="2" s="1"/>
  <c r="M1938" i="2" s="1"/>
  <c r="H1930" i="2"/>
  <c r="K1930" i="2" s="1"/>
  <c r="M1930" i="2" s="1"/>
  <c r="H1922" i="2"/>
  <c r="K1922" i="2" s="1"/>
  <c r="H1914" i="2"/>
  <c r="K1914" i="2" s="1"/>
  <c r="H1906" i="2"/>
  <c r="K1906" i="2" s="1"/>
  <c r="H1898" i="2"/>
  <c r="K1898" i="2" s="1"/>
  <c r="H1890" i="2"/>
  <c r="K1890" i="2" s="1"/>
  <c r="M1890" i="2" s="1"/>
  <c r="H1882" i="2"/>
  <c r="K1882" i="2" s="1"/>
  <c r="H1874" i="2"/>
  <c r="K1874" i="2" s="1"/>
  <c r="H1866" i="2"/>
  <c r="K1866" i="2" s="1"/>
  <c r="M1866" i="2" s="1"/>
  <c r="H1858" i="2"/>
  <c r="K1858" i="2" s="1"/>
  <c r="H1850" i="2"/>
  <c r="K1850" i="2" s="1"/>
  <c r="H1842" i="2"/>
  <c r="K1842" i="2" s="1"/>
  <c r="H1834" i="2"/>
  <c r="K1834" i="2" s="1"/>
  <c r="H1826" i="2"/>
  <c r="K1826" i="2" s="1"/>
  <c r="M1826" i="2" s="1"/>
  <c r="H1818" i="2"/>
  <c r="K1818" i="2" s="1"/>
  <c r="M1818" i="2" s="1"/>
  <c r="H1810" i="2"/>
  <c r="K1810" i="2" s="1"/>
  <c r="M1810" i="2" s="1"/>
  <c r="H1802" i="2"/>
  <c r="K1802" i="2" s="1"/>
  <c r="M1802" i="2" s="1"/>
  <c r="H1794" i="2"/>
  <c r="K1794" i="2" s="1"/>
  <c r="H1786" i="2"/>
  <c r="K1786" i="2" s="1"/>
  <c r="H1778" i="2"/>
  <c r="K1778" i="2" s="1"/>
  <c r="H1770" i="2"/>
  <c r="K1770" i="2" s="1"/>
  <c r="H1762" i="2"/>
  <c r="K1762" i="2" s="1"/>
  <c r="M1762" i="2" s="1"/>
  <c r="H1754" i="2"/>
  <c r="K1754" i="2" s="1"/>
  <c r="M1754" i="2" s="1"/>
  <c r="H1746" i="2"/>
  <c r="K1746" i="2" s="1"/>
  <c r="M1746" i="2" s="1"/>
  <c r="H1738" i="2"/>
  <c r="K1738" i="2" s="1"/>
  <c r="M1738" i="2" s="1"/>
  <c r="H1730" i="2"/>
  <c r="K1730" i="2" s="1"/>
  <c r="H1722" i="2"/>
  <c r="K1722" i="2" s="1"/>
  <c r="H1714" i="2"/>
  <c r="K1714" i="2" s="1"/>
  <c r="H1706" i="2"/>
  <c r="K1706" i="2" s="1"/>
  <c r="H1698" i="2"/>
  <c r="K1698" i="2" s="1"/>
  <c r="H1690" i="2"/>
  <c r="K1690" i="2" s="1"/>
  <c r="M1690" i="2" s="1"/>
  <c r="H1682" i="2"/>
  <c r="K1682" i="2" s="1"/>
  <c r="M1682" i="2" s="1"/>
  <c r="H1674" i="2"/>
  <c r="K1674" i="2" s="1"/>
  <c r="M1674" i="2" s="1"/>
  <c r="H1666" i="2"/>
  <c r="K1666" i="2" s="1"/>
  <c r="H1658" i="2"/>
  <c r="K1658" i="2" s="1"/>
  <c r="H1650" i="2"/>
  <c r="K1650" i="2" s="1"/>
  <c r="H1642" i="2"/>
  <c r="K1642" i="2" s="1"/>
  <c r="H1634" i="2"/>
  <c r="K1634" i="2" s="1"/>
  <c r="M1634" i="2" s="1"/>
  <c r="H1626" i="2"/>
  <c r="K1626" i="2" s="1"/>
  <c r="M1626" i="2" s="1"/>
  <c r="H1618" i="2"/>
  <c r="K1618" i="2" s="1"/>
  <c r="M1618" i="2" s="1"/>
  <c r="H1610" i="2"/>
  <c r="K1610" i="2" s="1"/>
  <c r="M1610" i="2" s="1"/>
  <c r="H1602" i="2"/>
  <c r="K1602" i="2" s="1"/>
  <c r="H1594" i="2"/>
  <c r="K1594" i="2" s="1"/>
  <c r="H1586" i="2"/>
  <c r="K1586" i="2" s="1"/>
  <c r="H1578" i="2"/>
  <c r="K1578" i="2" s="1"/>
  <c r="H1570" i="2"/>
  <c r="K1570" i="2" s="1"/>
  <c r="H1562" i="2"/>
  <c r="K1562" i="2" s="1"/>
  <c r="H1554" i="2"/>
  <c r="K1554" i="2" s="1"/>
  <c r="M1554" i="2" s="1"/>
  <c r="H1546" i="2"/>
  <c r="K1546" i="2" s="1"/>
  <c r="M1546" i="2" s="1"/>
  <c r="H1538" i="2"/>
  <c r="K1538" i="2" s="1"/>
  <c r="H1530" i="2"/>
  <c r="K1530" i="2" s="1"/>
  <c r="H1522" i="2"/>
  <c r="K1522" i="2" s="1"/>
  <c r="H1514" i="2"/>
  <c r="K1514" i="2" s="1"/>
  <c r="H1506" i="2"/>
  <c r="K1506" i="2" s="1"/>
  <c r="H1498" i="2"/>
  <c r="K1498" i="2" s="1"/>
  <c r="H1490" i="2"/>
  <c r="K1490" i="2" s="1"/>
  <c r="H1482" i="2"/>
  <c r="K1482" i="2" s="1"/>
  <c r="M1482" i="2" s="1"/>
  <c r="H1474" i="2"/>
  <c r="K1474" i="2" s="1"/>
  <c r="H1466" i="2"/>
  <c r="K1466" i="2" s="1"/>
  <c r="H1458" i="2"/>
  <c r="K1458" i="2" s="1"/>
  <c r="H1450" i="2"/>
  <c r="K1450" i="2" s="1"/>
  <c r="H1442" i="2"/>
  <c r="K1442" i="2" s="1"/>
  <c r="M1442" i="2" s="1"/>
  <c r="H1434" i="2"/>
  <c r="K1434" i="2" s="1"/>
  <c r="M1434" i="2" s="1"/>
  <c r="H1426" i="2"/>
  <c r="K1426" i="2" s="1"/>
  <c r="H1418" i="2"/>
  <c r="K1418" i="2" s="1"/>
  <c r="M1418" i="2" s="1"/>
  <c r="H1410" i="2"/>
  <c r="K1410" i="2" s="1"/>
  <c r="H1402" i="2"/>
  <c r="K1402" i="2" s="1"/>
  <c r="H1394" i="2"/>
  <c r="K1394" i="2" s="1"/>
  <c r="H1386" i="2"/>
  <c r="K1386" i="2" s="1"/>
  <c r="H1378" i="2"/>
  <c r="K1378" i="2" s="1"/>
  <c r="M1378" i="2" s="1"/>
  <c r="H1370" i="2"/>
  <c r="K1370" i="2" s="1"/>
  <c r="M1370" i="2" s="1"/>
  <c r="H1362" i="2"/>
  <c r="K1362" i="2" s="1"/>
  <c r="M1362" i="2" s="1"/>
  <c r="H1354" i="2"/>
  <c r="K1354" i="2" s="1"/>
  <c r="M1354" i="2" s="1"/>
  <c r="H1346" i="2"/>
  <c r="K1346" i="2" s="1"/>
  <c r="H1338" i="2"/>
  <c r="K1338" i="2" s="1"/>
  <c r="H1330" i="2"/>
  <c r="K1330" i="2" s="1"/>
  <c r="H1322" i="2"/>
  <c r="K1322" i="2" s="1"/>
  <c r="H1314" i="2"/>
  <c r="K1314" i="2" s="1"/>
  <c r="M1314" i="2" s="1"/>
  <c r="H1306" i="2"/>
  <c r="K1306" i="2" s="1"/>
  <c r="M1306" i="2" s="1"/>
  <c r="H1298" i="2"/>
  <c r="K1298" i="2" s="1"/>
  <c r="M1298" i="2" s="1"/>
  <c r="H1290" i="2"/>
  <c r="K1290" i="2" s="1"/>
  <c r="M1290" i="2" s="1"/>
  <c r="H1282" i="2"/>
  <c r="K1282" i="2" s="1"/>
  <c r="H1274" i="2"/>
  <c r="K1274" i="2" s="1"/>
  <c r="H1266" i="2"/>
  <c r="K1266" i="2" s="1"/>
  <c r="H1258" i="2"/>
  <c r="K1258" i="2" s="1"/>
  <c r="H1250" i="2"/>
  <c r="K1250" i="2" s="1"/>
  <c r="M1250" i="2" s="1"/>
  <c r="H1242" i="2"/>
  <c r="K1242" i="2" s="1"/>
  <c r="M1242" i="2" s="1"/>
  <c r="H1234" i="2"/>
  <c r="K1234" i="2" s="1"/>
  <c r="M1234" i="2" s="1"/>
  <c r="H1226" i="2"/>
  <c r="K1226" i="2" s="1"/>
  <c r="M1226" i="2" s="1"/>
  <c r="H1218" i="2"/>
  <c r="K1218" i="2" s="1"/>
  <c r="H1210" i="2"/>
  <c r="K1210" i="2" s="1"/>
  <c r="H1202" i="2"/>
  <c r="K1202" i="2" s="1"/>
  <c r="H1194" i="2"/>
  <c r="K1194" i="2" s="1"/>
  <c r="H1186" i="2"/>
  <c r="K1186" i="2" s="1"/>
  <c r="H1178" i="2"/>
  <c r="K1178" i="2" s="1"/>
  <c r="H1170" i="2"/>
  <c r="K1170" i="2" s="1"/>
  <c r="M1170" i="2" s="1"/>
  <c r="H1162" i="2"/>
  <c r="K1162" i="2" s="1"/>
  <c r="M1162" i="2" s="1"/>
  <c r="H1154" i="2"/>
  <c r="K1154" i="2" s="1"/>
  <c r="H1146" i="2"/>
  <c r="K1146" i="2" s="1"/>
  <c r="H1138" i="2"/>
  <c r="K1138" i="2" s="1"/>
  <c r="H1130" i="2"/>
  <c r="K1130" i="2" s="1"/>
  <c r="H1122" i="2"/>
  <c r="K1122" i="2" s="1"/>
  <c r="H1114" i="2"/>
  <c r="K1114" i="2" s="1"/>
  <c r="H1106" i="2"/>
  <c r="K1106" i="2" s="1"/>
  <c r="H1098" i="2"/>
  <c r="K1098" i="2" s="1"/>
  <c r="M1098" i="2" s="1"/>
  <c r="H1090" i="2"/>
  <c r="K1090" i="2" s="1"/>
  <c r="H1082" i="2"/>
  <c r="K1082" i="2" s="1"/>
  <c r="H1074" i="2"/>
  <c r="K1074" i="2" s="1"/>
  <c r="H1066" i="2"/>
  <c r="K1066" i="2" s="1"/>
  <c r="H1058" i="2"/>
  <c r="K1058" i="2" s="1"/>
  <c r="M1058" i="2" s="1"/>
  <c r="H1050" i="2"/>
  <c r="K1050" i="2" s="1"/>
  <c r="M1050" i="2" s="1"/>
  <c r="H1042" i="2"/>
  <c r="K1042" i="2" s="1"/>
  <c r="M1042" i="2" s="1"/>
  <c r="H1034" i="2"/>
  <c r="K1034" i="2" s="1"/>
  <c r="H1026" i="2"/>
  <c r="K1026" i="2" s="1"/>
  <c r="H1018" i="2"/>
  <c r="K1018" i="2" s="1"/>
  <c r="H1010" i="2"/>
  <c r="K1010" i="2" s="1"/>
  <c r="H1002" i="2"/>
  <c r="K1002" i="2" s="1"/>
  <c r="H994" i="2"/>
  <c r="K994" i="2" s="1"/>
  <c r="M994" i="2" s="1"/>
  <c r="H986" i="2"/>
  <c r="K986" i="2" s="1"/>
  <c r="H978" i="2"/>
  <c r="K978" i="2" s="1"/>
  <c r="H970" i="2"/>
  <c r="K970" i="2" s="1"/>
  <c r="H962" i="2"/>
  <c r="K962" i="2" s="1"/>
  <c r="H954" i="2"/>
  <c r="K954" i="2" s="1"/>
  <c r="H946" i="2"/>
  <c r="K946" i="2" s="1"/>
  <c r="H938" i="2"/>
  <c r="K938" i="2" s="1"/>
  <c r="H930" i="2"/>
  <c r="K930" i="2" s="1"/>
  <c r="M930" i="2" s="1"/>
  <c r="H922" i="2"/>
  <c r="K922" i="2" s="1"/>
  <c r="H914" i="2"/>
  <c r="K914" i="2" s="1"/>
  <c r="H906" i="2"/>
  <c r="K906" i="2" s="1"/>
  <c r="H898" i="2"/>
  <c r="K898" i="2" s="1"/>
  <c r="H890" i="2"/>
  <c r="K890" i="2" s="1"/>
  <c r="H882" i="2"/>
  <c r="K882" i="2" s="1"/>
  <c r="H874" i="2"/>
  <c r="K874" i="2" s="1"/>
  <c r="H866" i="2"/>
  <c r="K866" i="2" s="1"/>
  <c r="M866" i="2" s="1"/>
  <c r="H858" i="2"/>
  <c r="K858" i="2" s="1"/>
  <c r="H850" i="2"/>
  <c r="K850" i="2" s="1"/>
  <c r="H842" i="2"/>
  <c r="K842" i="2" s="1"/>
  <c r="M842" i="2" s="1"/>
  <c r="H834" i="2"/>
  <c r="K834" i="2" s="1"/>
  <c r="H826" i="2"/>
  <c r="K826" i="2" s="1"/>
  <c r="H818" i="2"/>
  <c r="K818" i="2" s="1"/>
  <c r="H810" i="2"/>
  <c r="K810" i="2" s="1"/>
  <c r="H802" i="2"/>
  <c r="K802" i="2" s="1"/>
  <c r="M802" i="2" s="1"/>
  <c r="H794" i="2"/>
  <c r="K794" i="2" s="1"/>
  <c r="H786" i="2"/>
  <c r="K786" i="2" s="1"/>
  <c r="H778" i="2"/>
  <c r="K778" i="2" s="1"/>
  <c r="M778" i="2" s="1"/>
  <c r="H770" i="2"/>
  <c r="K770" i="2" s="1"/>
  <c r="H762" i="2"/>
  <c r="K762" i="2" s="1"/>
  <c r="H754" i="2"/>
  <c r="K754" i="2" s="1"/>
  <c r="H746" i="2"/>
  <c r="K746" i="2" s="1"/>
  <c r="H738" i="2"/>
  <c r="K738" i="2" s="1"/>
  <c r="H730" i="2"/>
  <c r="K730" i="2" s="1"/>
  <c r="H722" i="2"/>
  <c r="K722" i="2" s="1"/>
  <c r="H714" i="2"/>
  <c r="K714" i="2" s="1"/>
  <c r="M714" i="2" s="1"/>
  <c r="H706" i="2"/>
  <c r="K706" i="2" s="1"/>
  <c r="H698" i="2"/>
  <c r="K698" i="2" s="1"/>
  <c r="H690" i="2"/>
  <c r="K690" i="2" s="1"/>
  <c r="H682" i="2"/>
  <c r="K682" i="2" s="1"/>
  <c r="H674" i="2"/>
  <c r="K674" i="2" s="1"/>
  <c r="H666" i="2"/>
  <c r="K666" i="2" s="1"/>
  <c r="M666" i="2" s="1"/>
  <c r="H658" i="2"/>
  <c r="K658" i="2" s="1"/>
  <c r="M658" i="2" s="1"/>
  <c r="H650" i="2"/>
  <c r="K650" i="2" s="1"/>
  <c r="M650" i="2" s="1"/>
  <c r="H642" i="2"/>
  <c r="K642" i="2" s="1"/>
  <c r="M642" i="2" s="1"/>
  <c r="H634" i="2"/>
  <c r="K634" i="2" s="1"/>
  <c r="H626" i="2"/>
  <c r="K626" i="2" s="1"/>
  <c r="H618" i="2"/>
  <c r="K618" i="2" s="1"/>
  <c r="H610" i="2"/>
  <c r="K610" i="2" s="1"/>
  <c r="H602" i="2"/>
  <c r="K602" i="2" s="1"/>
  <c r="H594" i="2"/>
  <c r="K594" i="2" s="1"/>
  <c r="H586" i="2"/>
  <c r="K586" i="2" s="1"/>
  <c r="H578" i="2"/>
  <c r="K578" i="2" s="1"/>
  <c r="M578" i="2" s="1"/>
  <c r="H570" i="2"/>
  <c r="K570" i="2" s="1"/>
  <c r="H562" i="2"/>
  <c r="K562" i="2" s="1"/>
  <c r="H3321" i="2"/>
  <c r="K3321" i="2" s="1"/>
  <c r="H3313" i="2"/>
  <c r="K3313" i="2" s="1"/>
  <c r="M3313" i="2" s="1"/>
  <c r="H3305" i="2"/>
  <c r="K3305" i="2" s="1"/>
  <c r="M3305" i="2" s="1"/>
  <c r="H3297" i="2"/>
  <c r="K3297" i="2" s="1"/>
  <c r="M3297" i="2" s="1"/>
  <c r="H3289" i="2"/>
  <c r="K3289" i="2" s="1"/>
  <c r="M3289" i="2" s="1"/>
  <c r="H3281" i="2"/>
  <c r="K3281" i="2" s="1"/>
  <c r="M3281" i="2" s="1"/>
  <c r="H3273" i="2"/>
  <c r="K3273" i="2" s="1"/>
  <c r="H3265" i="2"/>
  <c r="K3265" i="2" s="1"/>
  <c r="H3257" i="2"/>
  <c r="K3257" i="2" s="1"/>
  <c r="H3249" i="2"/>
  <c r="K3249" i="2" s="1"/>
  <c r="M3249" i="2" s="1"/>
  <c r="H3241" i="2"/>
  <c r="K3241" i="2" s="1"/>
  <c r="M3241" i="2" s="1"/>
  <c r="H3233" i="2"/>
  <c r="K3233" i="2" s="1"/>
  <c r="M3233" i="2" s="1"/>
  <c r="H3225" i="2"/>
  <c r="K3225" i="2" s="1"/>
  <c r="H3217" i="2"/>
  <c r="K3217" i="2" s="1"/>
  <c r="M3217" i="2" s="1"/>
  <c r="H3209" i="2"/>
  <c r="K3209" i="2" s="1"/>
  <c r="H3201" i="2"/>
  <c r="K3201" i="2" s="1"/>
  <c r="H3193" i="2"/>
  <c r="K3193" i="2" s="1"/>
  <c r="H3185" i="2"/>
  <c r="K3185" i="2" s="1"/>
  <c r="M3185" i="2" s="1"/>
  <c r="H3177" i="2"/>
  <c r="K3177" i="2" s="1"/>
  <c r="M3177" i="2" s="1"/>
  <c r="H3169" i="2"/>
  <c r="K3169" i="2" s="1"/>
  <c r="M3169" i="2" s="1"/>
  <c r="H3161" i="2"/>
  <c r="K3161" i="2" s="1"/>
  <c r="M3161" i="2" s="1"/>
  <c r="H3153" i="2"/>
  <c r="K3153" i="2" s="1"/>
  <c r="M3153" i="2" s="1"/>
  <c r="H3145" i="2"/>
  <c r="K3145" i="2" s="1"/>
  <c r="H3137" i="2"/>
  <c r="K3137" i="2" s="1"/>
  <c r="H3129" i="2"/>
  <c r="K3129" i="2" s="1"/>
  <c r="H3121" i="2"/>
  <c r="K3121" i="2" s="1"/>
  <c r="M3121" i="2" s="1"/>
  <c r="H3113" i="2"/>
  <c r="K3113" i="2" s="1"/>
  <c r="M3113" i="2" s="1"/>
  <c r="H3105" i="2"/>
  <c r="K3105" i="2" s="1"/>
  <c r="M3105" i="2" s="1"/>
  <c r="H3097" i="2"/>
  <c r="K3097" i="2" s="1"/>
  <c r="H3089" i="2"/>
  <c r="K3089" i="2" s="1"/>
  <c r="M3089" i="2" s="1"/>
  <c r="H3081" i="2"/>
  <c r="K3081" i="2" s="1"/>
  <c r="H3073" i="2"/>
  <c r="K3073" i="2" s="1"/>
  <c r="H3065" i="2"/>
  <c r="K3065" i="2" s="1"/>
  <c r="H3057" i="2"/>
  <c r="K3057" i="2" s="1"/>
  <c r="M3057" i="2" s="1"/>
  <c r="H3049" i="2"/>
  <c r="K3049" i="2" s="1"/>
  <c r="M3049" i="2" s="1"/>
  <c r="H3041" i="2"/>
  <c r="K3041" i="2" s="1"/>
  <c r="M3041" i="2" s="1"/>
  <c r="H3033" i="2"/>
  <c r="K3033" i="2" s="1"/>
  <c r="H3025" i="2"/>
  <c r="K3025" i="2" s="1"/>
  <c r="M3025" i="2" s="1"/>
  <c r="H3017" i="2"/>
  <c r="K3017" i="2" s="1"/>
  <c r="H3009" i="2"/>
  <c r="K3009" i="2" s="1"/>
  <c r="H3001" i="2"/>
  <c r="K3001" i="2" s="1"/>
  <c r="H2993" i="2"/>
  <c r="K2993" i="2" s="1"/>
  <c r="M2993" i="2" s="1"/>
  <c r="H2985" i="2"/>
  <c r="K2985" i="2" s="1"/>
  <c r="M2985" i="2" s="1"/>
  <c r="H2977" i="2"/>
  <c r="K2977" i="2" s="1"/>
  <c r="M2977" i="2" s="1"/>
  <c r="H2969" i="2"/>
  <c r="K2969" i="2" s="1"/>
  <c r="M2969" i="2" s="1"/>
  <c r="H2961" i="2"/>
  <c r="K2961" i="2" s="1"/>
  <c r="M2961" i="2" s="1"/>
  <c r="H2953" i="2"/>
  <c r="K2953" i="2" s="1"/>
  <c r="H2945" i="2"/>
  <c r="K2945" i="2" s="1"/>
  <c r="H2937" i="2"/>
  <c r="K2937" i="2" s="1"/>
  <c r="H2929" i="2"/>
  <c r="K2929" i="2" s="1"/>
  <c r="H2921" i="2"/>
  <c r="K2921" i="2" s="1"/>
  <c r="H2913" i="2"/>
  <c r="K2913" i="2" s="1"/>
  <c r="M2913" i="2" s="1"/>
  <c r="H2905" i="2"/>
  <c r="K2905" i="2" s="1"/>
  <c r="H2897" i="2"/>
  <c r="K2897" i="2" s="1"/>
  <c r="M2897" i="2" s="1"/>
  <c r="H2889" i="2"/>
  <c r="K2889" i="2" s="1"/>
  <c r="H2881" i="2"/>
  <c r="K2881" i="2" s="1"/>
  <c r="H2873" i="2"/>
  <c r="K2873" i="2" s="1"/>
  <c r="H2865" i="2"/>
  <c r="K2865" i="2" s="1"/>
  <c r="M2865" i="2" s="1"/>
  <c r="H2857" i="2"/>
  <c r="K2857" i="2" s="1"/>
  <c r="M2857" i="2" s="1"/>
  <c r="H2849" i="2"/>
  <c r="K2849" i="2" s="1"/>
  <c r="M2849" i="2" s="1"/>
  <c r="H2841" i="2"/>
  <c r="K2841" i="2" s="1"/>
  <c r="M2841" i="2" s="1"/>
  <c r="H2833" i="2"/>
  <c r="K2833" i="2" s="1"/>
  <c r="M2833" i="2" s="1"/>
  <c r="H2825" i="2"/>
  <c r="K2825" i="2" s="1"/>
  <c r="H2817" i="2"/>
  <c r="K2817" i="2" s="1"/>
  <c r="H2809" i="2"/>
  <c r="K2809" i="2" s="1"/>
  <c r="H2801" i="2"/>
  <c r="K2801" i="2" s="1"/>
  <c r="M2801" i="2" s="1"/>
  <c r="H2793" i="2"/>
  <c r="K2793" i="2" s="1"/>
  <c r="M2793" i="2" s="1"/>
  <c r="H2785" i="2"/>
  <c r="K2785" i="2" s="1"/>
  <c r="M2785" i="2" s="1"/>
  <c r="H2777" i="2"/>
  <c r="K2777" i="2" s="1"/>
  <c r="M2777" i="2" s="1"/>
  <c r="H2769" i="2"/>
  <c r="K2769" i="2" s="1"/>
  <c r="M2769" i="2" s="1"/>
  <c r="H2761" i="2"/>
  <c r="K2761" i="2" s="1"/>
  <c r="H2753" i="2"/>
  <c r="K2753" i="2" s="1"/>
  <c r="H2745" i="2"/>
  <c r="K2745" i="2" s="1"/>
  <c r="H2737" i="2"/>
  <c r="K2737" i="2" s="1"/>
  <c r="M2737" i="2" s="1"/>
  <c r="H2729" i="2"/>
  <c r="K2729" i="2" s="1"/>
  <c r="M2729" i="2" s="1"/>
  <c r="H2721" i="2"/>
  <c r="K2721" i="2" s="1"/>
  <c r="M2721" i="2" s="1"/>
  <c r="H2713" i="2"/>
  <c r="K2713" i="2" s="1"/>
  <c r="H2705" i="2"/>
  <c r="K2705" i="2" s="1"/>
  <c r="M2705" i="2" s="1"/>
  <c r="H2697" i="2"/>
  <c r="K2697" i="2" s="1"/>
  <c r="H2689" i="2"/>
  <c r="K2689" i="2" s="1"/>
  <c r="H2681" i="2"/>
  <c r="K2681" i="2" s="1"/>
  <c r="H2673" i="2"/>
  <c r="K2673" i="2" s="1"/>
  <c r="M2673" i="2" s="1"/>
  <c r="H2665" i="2"/>
  <c r="K2665" i="2" s="1"/>
  <c r="M2665" i="2" s="1"/>
  <c r="H2657" i="2"/>
  <c r="K2657" i="2" s="1"/>
  <c r="M2657" i="2" s="1"/>
  <c r="H2649" i="2"/>
  <c r="K2649" i="2" s="1"/>
  <c r="M2649" i="2" s="1"/>
  <c r="H2641" i="2"/>
  <c r="K2641" i="2" s="1"/>
  <c r="M2641" i="2" s="1"/>
  <c r="H2633" i="2"/>
  <c r="K2633" i="2" s="1"/>
  <c r="H2625" i="2"/>
  <c r="K2625" i="2" s="1"/>
  <c r="H2617" i="2"/>
  <c r="K2617" i="2" s="1"/>
  <c r="H2609" i="2"/>
  <c r="K2609" i="2" s="1"/>
  <c r="M2609" i="2" s="1"/>
  <c r="H2601" i="2"/>
  <c r="K2601" i="2" s="1"/>
  <c r="M2601" i="2" s="1"/>
  <c r="H2593" i="2"/>
  <c r="K2593" i="2" s="1"/>
  <c r="M2593" i="2" s="1"/>
  <c r="H2585" i="2"/>
  <c r="K2585" i="2" s="1"/>
  <c r="M2585" i="2" s="1"/>
  <c r="H2577" i="2"/>
  <c r="K2577" i="2" s="1"/>
  <c r="M2577" i="2" s="1"/>
  <c r="H2561" i="2"/>
  <c r="K2561" i="2" s="1"/>
  <c r="H2553" i="2"/>
  <c r="K2553" i="2" s="1"/>
  <c r="H2545" i="2"/>
  <c r="K2545" i="2" s="1"/>
  <c r="H2537" i="2"/>
  <c r="K2537" i="2" s="1"/>
  <c r="H2529" i="2"/>
  <c r="K2529" i="2" s="1"/>
  <c r="M2529" i="2" s="1"/>
  <c r="H2521" i="2"/>
  <c r="K2521" i="2" s="1"/>
  <c r="M2521" i="2" s="1"/>
  <c r="H2513" i="2"/>
  <c r="K2513" i="2" s="1"/>
  <c r="H2505" i="2"/>
  <c r="K2505" i="2" s="1"/>
  <c r="H2497" i="2"/>
  <c r="K2497" i="2" s="1"/>
  <c r="H2489" i="2"/>
  <c r="K2489" i="2" s="1"/>
  <c r="H2481" i="2"/>
  <c r="K2481" i="2" s="1"/>
  <c r="H2473" i="2"/>
  <c r="K2473" i="2" s="1"/>
  <c r="M2473" i="2" s="1"/>
  <c r="H2465" i="2"/>
  <c r="K2465" i="2" s="1"/>
  <c r="M2465" i="2" s="1"/>
  <c r="H2457" i="2"/>
  <c r="K2457" i="2" s="1"/>
  <c r="M2457" i="2" s="1"/>
  <c r="H2449" i="2"/>
  <c r="K2449" i="2" s="1"/>
  <c r="H2441" i="2"/>
  <c r="K2441" i="2" s="1"/>
  <c r="H2433" i="2"/>
  <c r="K2433" i="2" s="1"/>
  <c r="H2425" i="2"/>
  <c r="K2425" i="2" s="1"/>
  <c r="H2417" i="2"/>
  <c r="K2417" i="2" s="1"/>
  <c r="H2409" i="2"/>
  <c r="K2409" i="2" s="1"/>
  <c r="M2409" i="2" s="1"/>
  <c r="H2401" i="2"/>
  <c r="K2401" i="2" s="1"/>
  <c r="M2401" i="2" s="1"/>
  <c r="H2393" i="2"/>
  <c r="K2393" i="2" s="1"/>
  <c r="M2393" i="2" s="1"/>
  <c r="H2385" i="2"/>
  <c r="K2385" i="2" s="1"/>
  <c r="H2377" i="2"/>
  <c r="K2377" i="2" s="1"/>
  <c r="H2369" i="2"/>
  <c r="K2369" i="2" s="1"/>
  <c r="H2361" i="2"/>
  <c r="K2361" i="2" s="1"/>
  <c r="H2353" i="2"/>
  <c r="K2353" i="2" s="1"/>
  <c r="H2345" i="2"/>
  <c r="K2345" i="2" s="1"/>
  <c r="M2345" i="2" s="1"/>
  <c r="H2337" i="2"/>
  <c r="K2337" i="2" s="1"/>
  <c r="M2337" i="2" s="1"/>
  <c r="H2329" i="2"/>
  <c r="K2329" i="2" s="1"/>
  <c r="M2329" i="2" s="1"/>
  <c r="H2321" i="2"/>
  <c r="K2321" i="2" s="1"/>
  <c r="H2313" i="2"/>
  <c r="K2313" i="2" s="1"/>
  <c r="H2305" i="2"/>
  <c r="K2305" i="2" s="1"/>
  <c r="H2297" i="2"/>
  <c r="K2297" i="2" s="1"/>
  <c r="H2289" i="2"/>
  <c r="K2289" i="2" s="1"/>
  <c r="H2281" i="2"/>
  <c r="K2281" i="2" s="1"/>
  <c r="M2281" i="2" s="1"/>
  <c r="H2273" i="2"/>
  <c r="K2273" i="2" s="1"/>
  <c r="M2273" i="2" s="1"/>
  <c r="H2265" i="2"/>
  <c r="K2265" i="2" s="1"/>
  <c r="M2265" i="2" s="1"/>
  <c r="H2257" i="2"/>
  <c r="K2257" i="2" s="1"/>
  <c r="H2249" i="2"/>
  <c r="K2249" i="2" s="1"/>
  <c r="H2241" i="2"/>
  <c r="K2241" i="2" s="1"/>
  <c r="H2233" i="2"/>
  <c r="K2233" i="2" s="1"/>
  <c r="H2225" i="2"/>
  <c r="K2225" i="2" s="1"/>
  <c r="H2217" i="2"/>
  <c r="K2217" i="2" s="1"/>
  <c r="M2217" i="2" s="1"/>
  <c r="H2209" i="2"/>
  <c r="K2209" i="2" s="1"/>
  <c r="M2209" i="2" s="1"/>
  <c r="H2201" i="2"/>
  <c r="K2201" i="2" s="1"/>
  <c r="M2201" i="2" s="1"/>
  <c r="H2193" i="2"/>
  <c r="K2193" i="2" s="1"/>
  <c r="H2185" i="2"/>
  <c r="K2185" i="2" s="1"/>
  <c r="H2177" i="2"/>
  <c r="K2177" i="2" s="1"/>
  <c r="H2169" i="2"/>
  <c r="K2169" i="2" s="1"/>
  <c r="H2161" i="2"/>
  <c r="K2161" i="2" s="1"/>
  <c r="H2153" i="2"/>
  <c r="K2153" i="2" s="1"/>
  <c r="M2153" i="2" s="1"/>
  <c r="H2145" i="2"/>
  <c r="K2145" i="2" s="1"/>
  <c r="M2145" i="2" s="1"/>
  <c r="H2137" i="2"/>
  <c r="K2137" i="2" s="1"/>
  <c r="M2137" i="2" s="1"/>
  <c r="H2129" i="2"/>
  <c r="K2129" i="2" s="1"/>
  <c r="H2121" i="2"/>
  <c r="K2121" i="2" s="1"/>
  <c r="H2113" i="2"/>
  <c r="K2113" i="2" s="1"/>
  <c r="H2105" i="2"/>
  <c r="K2105" i="2" s="1"/>
  <c r="H2097" i="2"/>
  <c r="K2097" i="2" s="1"/>
  <c r="H2089" i="2"/>
  <c r="K2089" i="2" s="1"/>
  <c r="M2089" i="2" s="1"/>
  <c r="H2081" i="2"/>
  <c r="K2081" i="2" s="1"/>
  <c r="M2081" i="2" s="1"/>
  <c r="H2073" i="2"/>
  <c r="K2073" i="2" s="1"/>
  <c r="M2073" i="2" s="1"/>
  <c r="H2065" i="2"/>
  <c r="K2065" i="2" s="1"/>
  <c r="H2057" i="2"/>
  <c r="K2057" i="2" s="1"/>
  <c r="H2049" i="2"/>
  <c r="K2049" i="2" s="1"/>
  <c r="H2041" i="2"/>
  <c r="K2041" i="2" s="1"/>
  <c r="H2033" i="2"/>
  <c r="K2033" i="2" s="1"/>
  <c r="H2025" i="2"/>
  <c r="K2025" i="2" s="1"/>
  <c r="M2025" i="2" s="1"/>
  <c r="H2017" i="2"/>
  <c r="K2017" i="2" s="1"/>
  <c r="M2017" i="2" s="1"/>
  <c r="H2001" i="2"/>
  <c r="K2001" i="2" s="1"/>
  <c r="M2001" i="2" s="1"/>
  <c r="H1993" i="2"/>
  <c r="K1993" i="2" s="1"/>
  <c r="H1985" i="2"/>
  <c r="K1985" i="2" s="1"/>
  <c r="M1985" i="2" s="1"/>
  <c r="H1977" i="2"/>
  <c r="K1977" i="2" s="1"/>
  <c r="H1969" i="2"/>
  <c r="K1969" i="2" s="1"/>
  <c r="H1961" i="2"/>
  <c r="K1961" i="2" s="1"/>
  <c r="H1953" i="2"/>
  <c r="K1953" i="2" s="1"/>
  <c r="M1953" i="2" s="1"/>
  <c r="H1945" i="2"/>
  <c r="K1945" i="2" s="1"/>
  <c r="M1945" i="2" s="1"/>
  <c r="H1937" i="2"/>
  <c r="K1937" i="2" s="1"/>
  <c r="M1937" i="2" s="1"/>
  <c r="H1929" i="2"/>
  <c r="K1929" i="2" s="1"/>
  <c r="H1921" i="2"/>
  <c r="K1921" i="2" s="1"/>
  <c r="M1921" i="2" s="1"/>
  <c r="H1913" i="2"/>
  <c r="K1913" i="2" s="1"/>
  <c r="H1905" i="2"/>
  <c r="K1905" i="2" s="1"/>
  <c r="H1897" i="2"/>
  <c r="K1897" i="2" s="1"/>
  <c r="H1889" i="2"/>
  <c r="K1889" i="2" s="1"/>
  <c r="M1889" i="2" s="1"/>
  <c r="H1881" i="2"/>
  <c r="K1881" i="2" s="1"/>
  <c r="M1881" i="2" s="1"/>
  <c r="H1873" i="2"/>
  <c r="K1873" i="2" s="1"/>
  <c r="M1873" i="2" s="1"/>
  <c r="H1865" i="2"/>
  <c r="K1865" i="2" s="1"/>
  <c r="M1865" i="2" s="1"/>
  <c r="H1857" i="2"/>
  <c r="K1857" i="2" s="1"/>
  <c r="M1857" i="2" s="1"/>
  <c r="H1849" i="2"/>
  <c r="K1849" i="2" s="1"/>
  <c r="H1841" i="2"/>
  <c r="K1841" i="2" s="1"/>
  <c r="H1833" i="2"/>
  <c r="K1833" i="2" s="1"/>
  <c r="H1825" i="2"/>
  <c r="K1825" i="2" s="1"/>
  <c r="H1817" i="2"/>
  <c r="K1817" i="2" s="1"/>
  <c r="M1817" i="2" s="1"/>
  <c r="H1809" i="2"/>
  <c r="K1809" i="2" s="1"/>
  <c r="M1809" i="2" s="1"/>
  <c r="H1801" i="2"/>
  <c r="K1801" i="2" s="1"/>
  <c r="M1801" i="2" s="1"/>
  <c r="H1793" i="2"/>
  <c r="K1793" i="2" s="1"/>
  <c r="M1793" i="2" s="1"/>
  <c r="H1785" i="2"/>
  <c r="K1785" i="2" s="1"/>
  <c r="H1777" i="2"/>
  <c r="K1777" i="2" s="1"/>
  <c r="H1769" i="2"/>
  <c r="K1769" i="2" s="1"/>
  <c r="H1761" i="2"/>
  <c r="K1761" i="2" s="1"/>
  <c r="M1761" i="2" s="1"/>
  <c r="H1753" i="2"/>
  <c r="K1753" i="2" s="1"/>
  <c r="M1753" i="2" s="1"/>
  <c r="H1745" i="2"/>
  <c r="K1745" i="2" s="1"/>
  <c r="M1745" i="2" s="1"/>
  <c r="H1737" i="2"/>
  <c r="K1737" i="2" s="1"/>
  <c r="M1737" i="2" s="1"/>
  <c r="H1729" i="2"/>
  <c r="K1729" i="2" s="1"/>
  <c r="M1729" i="2" s="1"/>
  <c r="H1721" i="2"/>
  <c r="K1721" i="2" s="1"/>
  <c r="H1713" i="2"/>
  <c r="K1713" i="2" s="1"/>
  <c r="H1705" i="2"/>
  <c r="K1705" i="2" s="1"/>
  <c r="H1697" i="2"/>
  <c r="K1697" i="2" s="1"/>
  <c r="M1697" i="2" s="1"/>
  <c r="H1689" i="2"/>
  <c r="K1689" i="2" s="1"/>
  <c r="M1689" i="2" s="1"/>
  <c r="H1681" i="2"/>
  <c r="K1681" i="2" s="1"/>
  <c r="M1681" i="2" s="1"/>
  <c r="H1673" i="2"/>
  <c r="K1673" i="2" s="1"/>
  <c r="H1665" i="2"/>
  <c r="K1665" i="2" s="1"/>
  <c r="M1665" i="2" s="1"/>
  <c r="H1657" i="2"/>
  <c r="K1657" i="2" s="1"/>
  <c r="H1649" i="2"/>
  <c r="K1649" i="2" s="1"/>
  <c r="H1641" i="2"/>
  <c r="K1641" i="2" s="1"/>
  <c r="H1633" i="2"/>
  <c r="K1633" i="2" s="1"/>
  <c r="M1633" i="2" s="1"/>
  <c r="H1625" i="2"/>
  <c r="K1625" i="2" s="1"/>
  <c r="H1617" i="2"/>
  <c r="K1617" i="2" s="1"/>
  <c r="M1617" i="2" s="1"/>
  <c r="H1609" i="2"/>
  <c r="K1609" i="2" s="1"/>
  <c r="H1601" i="2"/>
  <c r="K1601" i="2" s="1"/>
  <c r="M1601" i="2" s="1"/>
  <c r="H1593" i="2"/>
  <c r="K1593" i="2" s="1"/>
  <c r="H1585" i="2"/>
  <c r="K1585" i="2" s="1"/>
  <c r="H1577" i="2"/>
  <c r="K1577" i="2" s="1"/>
  <c r="H1569" i="2"/>
  <c r="K1569" i="2" s="1"/>
  <c r="M1569" i="2" s="1"/>
  <c r="H1561" i="2"/>
  <c r="K1561" i="2" s="1"/>
  <c r="M1561" i="2" s="1"/>
  <c r="H1553" i="2"/>
  <c r="K1553" i="2" s="1"/>
  <c r="H1545" i="2"/>
  <c r="K1545" i="2" s="1"/>
  <c r="H1537" i="2"/>
  <c r="K1537" i="2" s="1"/>
  <c r="M1537" i="2" s="1"/>
  <c r="H1529" i="2"/>
  <c r="K1529" i="2" s="1"/>
  <c r="H1521" i="2"/>
  <c r="K1521" i="2" s="1"/>
  <c r="H1513" i="2"/>
  <c r="K1513" i="2" s="1"/>
  <c r="H1505" i="2"/>
  <c r="K1505" i="2" s="1"/>
  <c r="M1505" i="2" s="1"/>
  <c r="H1489" i="2"/>
  <c r="K1489" i="2" s="1"/>
  <c r="M1489" i="2" s="1"/>
  <c r="H1481" i="2"/>
  <c r="K1481" i="2" s="1"/>
  <c r="M1481" i="2" s="1"/>
  <c r="H1473" i="2"/>
  <c r="K1473" i="2" s="1"/>
  <c r="M1473" i="2" s="1"/>
  <c r="H1465" i="2"/>
  <c r="K1465" i="2" s="1"/>
  <c r="H1457" i="2"/>
  <c r="K1457" i="2" s="1"/>
  <c r="H1449" i="2"/>
  <c r="K1449" i="2" s="1"/>
  <c r="H1441" i="2"/>
  <c r="K1441" i="2" s="1"/>
  <c r="H1433" i="2"/>
  <c r="K1433" i="2" s="1"/>
  <c r="M1433" i="2" s="1"/>
  <c r="H1425" i="2"/>
  <c r="K1425" i="2" s="1"/>
  <c r="M1425" i="2" s="1"/>
  <c r="H1417" i="2"/>
  <c r="K1417" i="2" s="1"/>
  <c r="M1417" i="2" s="1"/>
  <c r="H1409" i="2"/>
  <c r="K1409" i="2" s="1"/>
  <c r="M1409" i="2" s="1"/>
  <c r="H1401" i="2"/>
  <c r="K1401" i="2" s="1"/>
  <c r="H1393" i="2"/>
  <c r="K1393" i="2" s="1"/>
  <c r="H1385" i="2"/>
  <c r="K1385" i="2" s="1"/>
  <c r="H1377" i="2"/>
  <c r="K1377" i="2" s="1"/>
  <c r="H1369" i="2"/>
  <c r="K1369" i="2" s="1"/>
  <c r="M1369" i="2" s="1"/>
  <c r="H1361" i="2"/>
  <c r="K1361" i="2" s="1"/>
  <c r="M1361" i="2" s="1"/>
  <c r="H1353" i="2"/>
  <c r="K1353" i="2" s="1"/>
  <c r="M1353" i="2" s="1"/>
  <c r="H1345" i="2"/>
  <c r="K1345" i="2" s="1"/>
  <c r="M1345" i="2" s="1"/>
  <c r="H1337" i="2"/>
  <c r="K1337" i="2" s="1"/>
  <c r="H1329" i="2"/>
  <c r="K1329" i="2" s="1"/>
  <c r="H1321" i="2"/>
  <c r="K1321" i="2" s="1"/>
  <c r="H1313" i="2"/>
  <c r="K1313" i="2" s="1"/>
  <c r="H1305" i="2"/>
  <c r="K1305" i="2" s="1"/>
  <c r="M1305" i="2" s="1"/>
  <c r="H1297" i="2"/>
  <c r="K1297" i="2" s="1"/>
  <c r="M1297" i="2" s="1"/>
  <c r="H1289" i="2"/>
  <c r="K1289" i="2" s="1"/>
  <c r="M1289" i="2" s="1"/>
  <c r="H1281" i="2"/>
  <c r="K1281" i="2" s="1"/>
  <c r="M1281" i="2" s="1"/>
  <c r="H1273" i="2"/>
  <c r="K1273" i="2" s="1"/>
  <c r="H1265" i="2"/>
  <c r="K1265" i="2" s="1"/>
  <c r="H1257" i="2"/>
  <c r="K1257" i="2" s="1"/>
  <c r="H1249" i="2"/>
  <c r="K1249" i="2" s="1"/>
  <c r="H1241" i="2"/>
  <c r="K1241" i="2" s="1"/>
  <c r="H1233" i="2"/>
  <c r="K1233" i="2" s="1"/>
  <c r="H1225" i="2"/>
  <c r="K1225" i="2" s="1"/>
  <c r="M1225" i="2" s="1"/>
  <c r="H1217" i="2"/>
  <c r="K1217" i="2" s="1"/>
  <c r="M1217" i="2" s="1"/>
  <c r="H1209" i="2"/>
  <c r="K1209" i="2" s="1"/>
  <c r="H1201" i="2"/>
  <c r="K1201" i="2" s="1"/>
  <c r="H1193" i="2"/>
  <c r="K1193" i="2" s="1"/>
  <c r="H1185" i="2"/>
  <c r="K1185" i="2" s="1"/>
  <c r="H1177" i="2"/>
  <c r="K1177" i="2" s="1"/>
  <c r="M1177" i="2" s="1"/>
  <c r="H1169" i="2"/>
  <c r="K1169" i="2" s="1"/>
  <c r="M1169" i="2" s="1"/>
  <c r="H1161" i="2"/>
  <c r="K1161" i="2" s="1"/>
  <c r="M1161" i="2" s="1"/>
  <c r="H1153" i="2"/>
  <c r="K1153" i="2" s="1"/>
  <c r="M1153" i="2" s="1"/>
  <c r="H1145" i="2"/>
  <c r="K1145" i="2" s="1"/>
  <c r="H1137" i="2"/>
  <c r="K1137" i="2" s="1"/>
  <c r="H1129" i="2"/>
  <c r="K1129" i="2" s="1"/>
  <c r="H1121" i="2"/>
  <c r="K1121" i="2" s="1"/>
  <c r="H1113" i="2"/>
  <c r="K1113" i="2" s="1"/>
  <c r="M1113" i="2" s="1"/>
  <c r="H1105" i="2"/>
  <c r="K1105" i="2" s="1"/>
  <c r="M1105" i="2" s="1"/>
  <c r="H1097" i="2"/>
  <c r="K1097" i="2" s="1"/>
  <c r="M1097" i="2" s="1"/>
  <c r="H1089" i="2"/>
  <c r="K1089" i="2" s="1"/>
  <c r="H1081" i="2"/>
  <c r="K1081" i="2" s="1"/>
  <c r="H1073" i="2"/>
  <c r="K1073" i="2" s="1"/>
  <c r="H1065" i="2"/>
  <c r="K1065" i="2" s="1"/>
  <c r="H1057" i="2"/>
  <c r="K1057" i="2" s="1"/>
  <c r="H1049" i="2"/>
  <c r="K1049" i="2" s="1"/>
  <c r="M1049" i="2" s="1"/>
  <c r="H1041" i="2"/>
  <c r="K1041" i="2" s="1"/>
  <c r="H1033" i="2"/>
  <c r="K1033" i="2" s="1"/>
  <c r="H1025" i="2"/>
  <c r="K1025" i="2" s="1"/>
  <c r="H1017" i="2"/>
  <c r="K1017" i="2" s="1"/>
  <c r="H1009" i="2"/>
  <c r="K1009" i="2" s="1"/>
  <c r="H1001" i="2"/>
  <c r="K1001" i="2" s="1"/>
  <c r="H993" i="2"/>
  <c r="K993" i="2" s="1"/>
  <c r="H985" i="2"/>
  <c r="K985" i="2" s="1"/>
  <c r="M985" i="2" s="1"/>
  <c r="H977" i="2"/>
  <c r="K977" i="2" s="1"/>
  <c r="M977" i="2" s="1"/>
  <c r="H969" i="2"/>
  <c r="K969" i="2" s="1"/>
  <c r="H961" i="2"/>
  <c r="K961" i="2" s="1"/>
  <c r="H953" i="2"/>
  <c r="K953" i="2" s="1"/>
  <c r="H945" i="2"/>
  <c r="K945" i="2" s="1"/>
  <c r="H937" i="2"/>
  <c r="K937" i="2" s="1"/>
  <c r="H929" i="2"/>
  <c r="K929" i="2" s="1"/>
  <c r="H921" i="2"/>
  <c r="K921" i="2" s="1"/>
  <c r="M921" i="2" s="1"/>
  <c r="H913" i="2"/>
  <c r="K913" i="2" s="1"/>
  <c r="M913" i="2" s="1"/>
  <c r="H905" i="2"/>
  <c r="K905" i="2" s="1"/>
  <c r="M905" i="2" s="1"/>
  <c r="H897" i="2"/>
  <c r="K897" i="2" s="1"/>
  <c r="M897" i="2" s="1"/>
  <c r="H889" i="2"/>
  <c r="K889" i="2" s="1"/>
  <c r="H881" i="2"/>
  <c r="K881" i="2" s="1"/>
  <c r="H873" i="2"/>
  <c r="K873" i="2" s="1"/>
  <c r="H865" i="2"/>
  <c r="K865" i="2" s="1"/>
  <c r="H857" i="2"/>
  <c r="K857" i="2" s="1"/>
  <c r="M857" i="2" s="1"/>
  <c r="H849" i="2"/>
  <c r="K849" i="2" s="1"/>
  <c r="M849" i="2" s="1"/>
  <c r="H841" i="2"/>
  <c r="K841" i="2" s="1"/>
  <c r="M841" i="2" s="1"/>
  <c r="H833" i="2"/>
  <c r="K833" i="2" s="1"/>
  <c r="M833" i="2" s="1"/>
  <c r="H825" i="2"/>
  <c r="K825" i="2" s="1"/>
  <c r="H817" i="2"/>
  <c r="K817" i="2" s="1"/>
  <c r="H809" i="2"/>
  <c r="K809" i="2" s="1"/>
  <c r="H801" i="2"/>
  <c r="K801" i="2" s="1"/>
  <c r="H793" i="2"/>
  <c r="K793" i="2" s="1"/>
  <c r="M793" i="2" s="1"/>
  <c r="H785" i="2"/>
  <c r="K785" i="2" s="1"/>
  <c r="M785" i="2" s="1"/>
  <c r="H2120" i="2"/>
  <c r="K2120" i="2" s="1"/>
  <c r="M2120" i="2" s="1"/>
  <c r="H2112" i="2"/>
  <c r="K2112" i="2" s="1"/>
  <c r="H2104" i="2"/>
  <c r="K2104" i="2" s="1"/>
  <c r="H2096" i="2"/>
  <c r="K2096" i="2" s="1"/>
  <c r="H2088" i="2"/>
  <c r="K2088" i="2" s="1"/>
  <c r="M2088" i="2" s="1"/>
  <c r="H2080" i="2"/>
  <c r="K2080" i="2" s="1"/>
  <c r="H2072" i="2"/>
  <c r="K2072" i="2" s="1"/>
  <c r="M2072" i="2" s="1"/>
  <c r="H2064" i="2"/>
  <c r="K2064" i="2" s="1"/>
  <c r="H2056" i="2"/>
  <c r="K2056" i="2" s="1"/>
  <c r="M2056" i="2" s="1"/>
  <c r="H2048" i="2"/>
  <c r="K2048" i="2" s="1"/>
  <c r="H2040" i="2"/>
  <c r="K2040" i="2" s="1"/>
  <c r="H2032" i="2"/>
  <c r="K2032" i="2" s="1"/>
  <c r="H2024" i="2"/>
  <c r="K2024" i="2" s="1"/>
  <c r="M2024" i="2" s="1"/>
  <c r="H2016" i="2"/>
  <c r="K2016" i="2" s="1"/>
  <c r="H2008" i="2"/>
  <c r="K2008" i="2" s="1"/>
  <c r="M2008" i="2" s="1"/>
  <c r="H2000" i="2"/>
  <c r="K2000" i="2" s="1"/>
  <c r="M2000" i="2" s="1"/>
  <c r="H1992" i="2"/>
  <c r="K1992" i="2" s="1"/>
  <c r="M1992" i="2" s="1"/>
  <c r="H1984" i="2"/>
  <c r="K1984" i="2" s="1"/>
  <c r="H1976" i="2"/>
  <c r="K1976" i="2" s="1"/>
  <c r="H1968" i="2"/>
  <c r="K1968" i="2" s="1"/>
  <c r="H1960" i="2"/>
  <c r="K1960" i="2" s="1"/>
  <c r="M1960" i="2" s="1"/>
  <c r="H1952" i="2"/>
  <c r="K1952" i="2" s="1"/>
  <c r="H1944" i="2"/>
  <c r="K1944" i="2" s="1"/>
  <c r="M1944" i="2" s="1"/>
  <c r="H1936" i="2"/>
  <c r="K1936" i="2" s="1"/>
  <c r="M1936" i="2" s="1"/>
  <c r="H1928" i="2"/>
  <c r="K1928" i="2" s="1"/>
  <c r="M1928" i="2" s="1"/>
  <c r="H1920" i="2"/>
  <c r="K1920" i="2" s="1"/>
  <c r="M1920" i="2" s="1"/>
  <c r="H1912" i="2"/>
  <c r="K1912" i="2" s="1"/>
  <c r="H1904" i="2"/>
  <c r="K1904" i="2" s="1"/>
  <c r="H1896" i="2"/>
  <c r="K1896" i="2" s="1"/>
  <c r="M1896" i="2" s="1"/>
  <c r="H1888" i="2"/>
  <c r="K1888" i="2" s="1"/>
  <c r="H1880" i="2"/>
  <c r="K1880" i="2" s="1"/>
  <c r="M1880" i="2" s="1"/>
  <c r="H1872" i="2"/>
  <c r="K1872" i="2" s="1"/>
  <c r="M1872" i="2" s="1"/>
  <c r="H1864" i="2"/>
  <c r="K1864" i="2" s="1"/>
  <c r="M1864" i="2" s="1"/>
  <c r="H1856" i="2"/>
  <c r="K1856" i="2" s="1"/>
  <c r="M1856" i="2" s="1"/>
  <c r="H1848" i="2"/>
  <c r="K1848" i="2" s="1"/>
  <c r="H1840" i="2"/>
  <c r="K1840" i="2" s="1"/>
  <c r="H1832" i="2"/>
  <c r="K1832" i="2" s="1"/>
  <c r="M1832" i="2" s="1"/>
  <c r="H1824" i="2"/>
  <c r="K1824" i="2" s="1"/>
  <c r="H1816" i="2"/>
  <c r="K1816" i="2" s="1"/>
  <c r="H1808" i="2"/>
  <c r="K1808" i="2" s="1"/>
  <c r="H1800" i="2"/>
  <c r="K1800" i="2" s="1"/>
  <c r="M1800" i="2" s="1"/>
  <c r="H1792" i="2"/>
  <c r="K1792" i="2" s="1"/>
  <c r="M1792" i="2" s="1"/>
  <c r="H1784" i="2"/>
  <c r="K1784" i="2" s="1"/>
  <c r="H1776" i="2"/>
  <c r="K1776" i="2" s="1"/>
  <c r="H1768" i="2"/>
  <c r="K1768" i="2" s="1"/>
  <c r="M1768" i="2" s="1"/>
  <c r="H1760" i="2"/>
  <c r="K1760" i="2" s="1"/>
  <c r="H1752" i="2"/>
  <c r="K1752" i="2" s="1"/>
  <c r="M1752" i="2" s="1"/>
  <c r="H1744" i="2"/>
  <c r="K1744" i="2" s="1"/>
  <c r="M1744" i="2" s="1"/>
  <c r="H1736" i="2"/>
  <c r="K1736" i="2" s="1"/>
  <c r="H1728" i="2"/>
  <c r="K1728" i="2" s="1"/>
  <c r="M1728" i="2" s="1"/>
  <c r="H1720" i="2"/>
  <c r="K1720" i="2" s="1"/>
  <c r="H1712" i="2"/>
  <c r="K1712" i="2" s="1"/>
  <c r="H1704" i="2"/>
  <c r="K1704" i="2" s="1"/>
  <c r="M1704" i="2" s="1"/>
  <c r="H1696" i="2"/>
  <c r="K1696" i="2" s="1"/>
  <c r="H1688" i="2"/>
  <c r="K1688" i="2" s="1"/>
  <c r="M1688" i="2" s="1"/>
  <c r="H1680" i="2"/>
  <c r="K1680" i="2" s="1"/>
  <c r="M1680" i="2" s="1"/>
  <c r="H1672" i="2"/>
  <c r="K1672" i="2" s="1"/>
  <c r="M1672" i="2" s="1"/>
  <c r="H1664" i="2"/>
  <c r="K1664" i="2" s="1"/>
  <c r="H1656" i="2"/>
  <c r="K1656" i="2" s="1"/>
  <c r="H1648" i="2"/>
  <c r="K1648" i="2" s="1"/>
  <c r="H1640" i="2"/>
  <c r="K1640" i="2" s="1"/>
  <c r="M1640" i="2" s="1"/>
  <c r="H1632" i="2"/>
  <c r="K1632" i="2" s="1"/>
  <c r="H1624" i="2"/>
  <c r="K1624" i="2" s="1"/>
  <c r="M1624" i="2" s="1"/>
  <c r="H1616" i="2"/>
  <c r="K1616" i="2" s="1"/>
  <c r="M1616" i="2" s="1"/>
  <c r="H1608" i="2"/>
  <c r="K1608" i="2" s="1"/>
  <c r="M1608" i="2" s="1"/>
  <c r="H1600" i="2"/>
  <c r="K1600" i="2" s="1"/>
  <c r="H1592" i="2"/>
  <c r="K1592" i="2" s="1"/>
  <c r="H1584" i="2"/>
  <c r="K1584" i="2" s="1"/>
  <c r="H1576" i="2"/>
  <c r="K1576" i="2" s="1"/>
  <c r="M1576" i="2" s="1"/>
  <c r="H1568" i="2"/>
  <c r="K1568" i="2" s="1"/>
  <c r="H1560" i="2"/>
  <c r="K1560" i="2" s="1"/>
  <c r="M1560" i="2" s="1"/>
  <c r="H1552" i="2"/>
  <c r="K1552" i="2" s="1"/>
  <c r="M1552" i="2" s="1"/>
  <c r="H1544" i="2"/>
  <c r="K1544" i="2" s="1"/>
  <c r="M1544" i="2" s="1"/>
  <c r="H1536" i="2"/>
  <c r="K1536" i="2" s="1"/>
  <c r="H1528" i="2"/>
  <c r="K1528" i="2" s="1"/>
  <c r="H1520" i="2"/>
  <c r="K1520" i="2" s="1"/>
  <c r="H1512" i="2"/>
  <c r="K1512" i="2" s="1"/>
  <c r="M1512" i="2" s="1"/>
  <c r="H1504" i="2"/>
  <c r="K1504" i="2" s="1"/>
  <c r="H1496" i="2"/>
  <c r="K1496" i="2" s="1"/>
  <c r="M1496" i="2" s="1"/>
  <c r="H1488" i="2"/>
  <c r="K1488" i="2" s="1"/>
  <c r="M1488" i="2" s="1"/>
  <c r="H1480" i="2"/>
  <c r="K1480" i="2" s="1"/>
  <c r="M1480" i="2" s="1"/>
  <c r="H1472" i="2"/>
  <c r="K1472" i="2" s="1"/>
  <c r="M1472" i="2" s="1"/>
  <c r="H1464" i="2"/>
  <c r="K1464" i="2" s="1"/>
  <c r="H1456" i="2"/>
  <c r="K1456" i="2" s="1"/>
  <c r="H1448" i="2"/>
  <c r="K1448" i="2" s="1"/>
  <c r="M1448" i="2" s="1"/>
  <c r="H1440" i="2"/>
  <c r="K1440" i="2" s="1"/>
  <c r="H1432" i="2"/>
  <c r="K1432" i="2" s="1"/>
  <c r="H1424" i="2"/>
  <c r="K1424" i="2" s="1"/>
  <c r="M1424" i="2" s="1"/>
  <c r="H1416" i="2"/>
  <c r="K1416" i="2" s="1"/>
  <c r="M1416" i="2" s="1"/>
  <c r="H1408" i="2"/>
  <c r="K1408" i="2" s="1"/>
  <c r="M1408" i="2" s="1"/>
  <c r="H1400" i="2"/>
  <c r="K1400" i="2" s="1"/>
  <c r="H1392" i="2"/>
  <c r="K1392" i="2" s="1"/>
  <c r="H1384" i="2"/>
  <c r="K1384" i="2" s="1"/>
  <c r="M1384" i="2" s="1"/>
  <c r="H1376" i="2"/>
  <c r="K1376" i="2" s="1"/>
  <c r="H1368" i="2"/>
  <c r="K1368" i="2" s="1"/>
  <c r="M1368" i="2" s="1"/>
  <c r="H1360" i="2"/>
  <c r="K1360" i="2" s="1"/>
  <c r="M1360" i="2" s="1"/>
  <c r="H1352" i="2"/>
  <c r="K1352" i="2" s="1"/>
  <c r="M1352" i="2" s="1"/>
  <c r="H1344" i="2"/>
  <c r="K1344" i="2" s="1"/>
  <c r="M1344" i="2" s="1"/>
  <c r="H1336" i="2"/>
  <c r="K1336" i="2" s="1"/>
  <c r="H1328" i="2"/>
  <c r="K1328" i="2" s="1"/>
  <c r="H1320" i="2"/>
  <c r="K1320" i="2" s="1"/>
  <c r="M1320" i="2" s="1"/>
  <c r="H1312" i="2"/>
  <c r="K1312" i="2" s="1"/>
  <c r="H1304" i="2"/>
  <c r="K1304" i="2" s="1"/>
  <c r="H1296" i="2"/>
  <c r="K1296" i="2" s="1"/>
  <c r="H1288" i="2"/>
  <c r="K1288" i="2" s="1"/>
  <c r="M1288" i="2" s="1"/>
  <c r="H1280" i="2"/>
  <c r="K1280" i="2" s="1"/>
  <c r="H1272" i="2"/>
  <c r="K1272" i="2" s="1"/>
  <c r="H1264" i="2"/>
  <c r="K1264" i="2" s="1"/>
  <c r="H1256" i="2"/>
  <c r="K1256" i="2" s="1"/>
  <c r="M1256" i="2" s="1"/>
  <c r="H1248" i="2"/>
  <c r="K1248" i="2" s="1"/>
  <c r="H1240" i="2"/>
  <c r="K1240" i="2" s="1"/>
  <c r="M1240" i="2" s="1"/>
  <c r="H1232" i="2"/>
  <c r="K1232" i="2" s="1"/>
  <c r="M1232" i="2" s="1"/>
  <c r="H1224" i="2"/>
  <c r="K1224" i="2" s="1"/>
  <c r="H1216" i="2"/>
  <c r="K1216" i="2" s="1"/>
  <c r="H1208" i="2"/>
  <c r="K1208" i="2" s="1"/>
  <c r="H1200" i="2"/>
  <c r="K1200" i="2" s="1"/>
  <c r="H1192" i="2"/>
  <c r="K1192" i="2" s="1"/>
  <c r="M1192" i="2" s="1"/>
  <c r="H1184" i="2"/>
  <c r="K1184" i="2" s="1"/>
  <c r="H1176" i="2"/>
  <c r="K1176" i="2" s="1"/>
  <c r="M1176" i="2" s="1"/>
  <c r="H1168" i="2"/>
  <c r="K1168" i="2" s="1"/>
  <c r="M1168" i="2" s="1"/>
  <c r="H1160" i="2"/>
  <c r="K1160" i="2" s="1"/>
  <c r="M1160" i="2" s="1"/>
  <c r="H1152" i="2"/>
  <c r="K1152" i="2" s="1"/>
  <c r="H1144" i="2"/>
  <c r="K1144" i="2" s="1"/>
  <c r="H1136" i="2"/>
  <c r="K1136" i="2" s="1"/>
  <c r="H1128" i="2"/>
  <c r="K1128" i="2" s="1"/>
  <c r="M1128" i="2" s="1"/>
  <c r="H1120" i="2"/>
  <c r="K1120" i="2" s="1"/>
  <c r="H1112" i="2"/>
  <c r="K1112" i="2" s="1"/>
  <c r="M1112" i="2" s="1"/>
  <c r="H1104" i="2"/>
  <c r="K1104" i="2" s="1"/>
  <c r="M1104" i="2" s="1"/>
  <c r="H1096" i="2"/>
  <c r="K1096" i="2" s="1"/>
  <c r="M1096" i="2" s="1"/>
  <c r="H1088" i="2"/>
  <c r="K1088" i="2" s="1"/>
  <c r="H1080" i="2"/>
  <c r="K1080" i="2" s="1"/>
  <c r="H1072" i="2"/>
  <c r="K1072" i="2" s="1"/>
  <c r="H1064" i="2"/>
  <c r="K1064" i="2" s="1"/>
  <c r="M1064" i="2" s="1"/>
  <c r="H1056" i="2"/>
  <c r="K1056" i="2" s="1"/>
  <c r="H1048" i="2"/>
  <c r="K1048" i="2" s="1"/>
  <c r="M1048" i="2" s="1"/>
  <c r="H1040" i="2"/>
  <c r="K1040" i="2" s="1"/>
  <c r="M1040" i="2" s="1"/>
  <c r="H1032" i="2"/>
  <c r="K1032" i="2" s="1"/>
  <c r="H1024" i="2"/>
  <c r="K1024" i="2" s="1"/>
  <c r="H1016" i="2"/>
  <c r="K1016" i="2" s="1"/>
  <c r="H1008" i="2"/>
  <c r="K1008" i="2" s="1"/>
  <c r="H1000" i="2"/>
  <c r="K1000" i="2" s="1"/>
  <c r="H992" i="2"/>
  <c r="K992" i="2" s="1"/>
  <c r="H984" i="2"/>
  <c r="K984" i="2" s="1"/>
  <c r="M984" i="2" s="1"/>
  <c r="H976" i="2"/>
  <c r="K976" i="2" s="1"/>
  <c r="M976" i="2" s="1"/>
  <c r="H968" i="2"/>
  <c r="K968" i="2" s="1"/>
  <c r="H960" i="2"/>
  <c r="K960" i="2" s="1"/>
  <c r="H952" i="2"/>
  <c r="K952" i="2" s="1"/>
  <c r="H944" i="2"/>
  <c r="K944" i="2" s="1"/>
  <c r="H936" i="2"/>
  <c r="K936" i="2" s="1"/>
  <c r="H928" i="2"/>
  <c r="K928" i="2" s="1"/>
  <c r="H920" i="2"/>
  <c r="K920" i="2" s="1"/>
  <c r="M920" i="2" s="1"/>
  <c r="H912" i="2"/>
  <c r="K912" i="2" s="1"/>
  <c r="M912" i="2" s="1"/>
  <c r="H904" i="2"/>
  <c r="K904" i="2" s="1"/>
  <c r="M904" i="2" s="1"/>
  <c r="H896" i="2"/>
  <c r="K896" i="2" s="1"/>
  <c r="M896" i="2" s="1"/>
  <c r="H888" i="2"/>
  <c r="K888" i="2" s="1"/>
  <c r="H880" i="2"/>
  <c r="K880" i="2" s="1"/>
  <c r="H872" i="2"/>
  <c r="K872" i="2" s="1"/>
  <c r="H864" i="2"/>
  <c r="K864" i="2" s="1"/>
  <c r="H856" i="2"/>
  <c r="K856" i="2" s="1"/>
  <c r="M856" i="2" s="1"/>
  <c r="H848" i="2"/>
  <c r="K848" i="2" s="1"/>
  <c r="M848" i="2" s="1"/>
  <c r="H840" i="2"/>
  <c r="K840" i="2" s="1"/>
  <c r="M840" i="2" s="1"/>
  <c r="H832" i="2"/>
  <c r="K832" i="2" s="1"/>
  <c r="M832" i="2" s="1"/>
  <c r="H824" i="2"/>
  <c r="K824" i="2" s="1"/>
  <c r="H816" i="2"/>
  <c r="K816" i="2" s="1"/>
  <c r="H808" i="2"/>
  <c r="K808" i="2" s="1"/>
  <c r="H800" i="2"/>
  <c r="K800" i="2" s="1"/>
  <c r="H792" i="2"/>
  <c r="K792" i="2" s="1"/>
  <c r="M792" i="2" s="1"/>
  <c r="H784" i="2"/>
  <c r="K784" i="2" s="1"/>
  <c r="M784" i="2" s="1"/>
  <c r="H776" i="2"/>
  <c r="K776" i="2" s="1"/>
  <c r="M776" i="2" s="1"/>
  <c r="H768" i="2"/>
  <c r="K768" i="2" s="1"/>
  <c r="M768" i="2" s="1"/>
  <c r="H760" i="2"/>
  <c r="K760" i="2" s="1"/>
  <c r="H752" i="2"/>
  <c r="K752" i="2" s="1"/>
  <c r="H744" i="2"/>
  <c r="K744" i="2" s="1"/>
  <c r="H736" i="2"/>
  <c r="K736" i="2" s="1"/>
  <c r="H728" i="2"/>
  <c r="K728" i="2" s="1"/>
  <c r="H720" i="2"/>
  <c r="K720" i="2" s="1"/>
  <c r="M720" i="2" s="1"/>
  <c r="H712" i="2"/>
  <c r="K712" i="2" s="1"/>
  <c r="H704" i="2"/>
  <c r="K704" i="2" s="1"/>
  <c r="M704" i="2" s="1"/>
  <c r="H696" i="2"/>
  <c r="K696" i="2" s="1"/>
  <c r="H688" i="2"/>
  <c r="K688" i="2" s="1"/>
  <c r="H680" i="2"/>
  <c r="K680" i="2" s="1"/>
  <c r="H672" i="2"/>
  <c r="K672" i="2" s="1"/>
  <c r="H664" i="2"/>
  <c r="K664" i="2" s="1"/>
  <c r="H656" i="2"/>
  <c r="K656" i="2" s="1"/>
  <c r="M656" i="2" s="1"/>
  <c r="H648" i="2"/>
  <c r="K648" i="2" s="1"/>
  <c r="H640" i="2"/>
  <c r="K640" i="2" s="1"/>
  <c r="H632" i="2"/>
  <c r="K632" i="2" s="1"/>
  <c r="H624" i="2"/>
  <c r="K624" i="2" s="1"/>
  <c r="H616" i="2"/>
  <c r="K616" i="2" s="1"/>
  <c r="H608" i="2"/>
  <c r="K608" i="2" s="1"/>
  <c r="H600" i="2"/>
  <c r="K600" i="2" s="1"/>
  <c r="M600" i="2" s="1"/>
  <c r="H592" i="2"/>
  <c r="K592" i="2" s="1"/>
  <c r="M592" i="2" s="1"/>
  <c r="H584" i="2"/>
  <c r="K584" i="2" s="1"/>
  <c r="M584" i="2" s="1"/>
  <c r="H576" i="2"/>
  <c r="K576" i="2" s="1"/>
  <c r="H568" i="2"/>
  <c r="K568" i="2" s="1"/>
  <c r="H560" i="2"/>
  <c r="K560" i="2" s="1"/>
  <c r="H552" i="2"/>
  <c r="K552" i="2" s="1"/>
  <c r="H544" i="2"/>
  <c r="K544" i="2" s="1"/>
  <c r="H536" i="2"/>
  <c r="K536" i="2" s="1"/>
  <c r="M536" i="2" s="1"/>
  <c r="H528" i="2"/>
  <c r="K528" i="2" s="1"/>
  <c r="M528" i="2" s="1"/>
  <c r="H520" i="2"/>
  <c r="K520" i="2" s="1"/>
  <c r="H512" i="2"/>
  <c r="K512" i="2" s="1"/>
  <c r="H504" i="2"/>
  <c r="K504" i="2" s="1"/>
  <c r="H496" i="2"/>
  <c r="K496" i="2" s="1"/>
  <c r="H488" i="2"/>
  <c r="K488" i="2" s="1"/>
  <c r="H480" i="2"/>
  <c r="K480" i="2" s="1"/>
  <c r="H472" i="2"/>
  <c r="K472" i="2" s="1"/>
  <c r="M472" i="2" s="1"/>
  <c r="H464" i="2"/>
  <c r="K464" i="2" s="1"/>
  <c r="M464" i="2" s="1"/>
  <c r="H456" i="2"/>
  <c r="K456" i="2" s="1"/>
  <c r="H448" i="2"/>
  <c r="K448" i="2" s="1"/>
  <c r="M448" i="2" s="1"/>
  <c r="H440" i="2"/>
  <c r="K440" i="2" s="1"/>
  <c r="H432" i="2"/>
  <c r="K432" i="2" s="1"/>
  <c r="H424" i="2"/>
  <c r="K424" i="2" s="1"/>
  <c r="H416" i="2"/>
  <c r="K416" i="2" s="1"/>
  <c r="H408" i="2"/>
  <c r="K408" i="2" s="1"/>
  <c r="H400" i="2"/>
  <c r="K400" i="2" s="1"/>
  <c r="M400" i="2" s="1"/>
  <c r="H392" i="2"/>
  <c r="K392" i="2" s="1"/>
  <c r="H384" i="2"/>
  <c r="K384" i="2" s="1"/>
  <c r="M384" i="2" s="1"/>
  <c r="H376" i="2"/>
  <c r="K376" i="2" s="1"/>
  <c r="H368" i="2"/>
  <c r="K368" i="2" s="1"/>
  <c r="H360" i="2"/>
  <c r="K360" i="2" s="1"/>
  <c r="H352" i="2"/>
  <c r="K352" i="2" s="1"/>
  <c r="H344" i="2"/>
  <c r="K344" i="2" s="1"/>
  <c r="H336" i="2"/>
  <c r="K336" i="2" s="1"/>
  <c r="M336" i="2" s="1"/>
  <c r="H3487" i="2"/>
  <c r="K3487" i="2" s="1"/>
  <c r="M3487" i="2" s="1"/>
  <c r="H3479" i="2"/>
  <c r="K3479" i="2" s="1"/>
  <c r="M3479" i="2" s="1"/>
  <c r="H3471" i="2"/>
  <c r="K3471" i="2" s="1"/>
  <c r="H3463" i="2"/>
  <c r="K3463" i="2" s="1"/>
  <c r="H3455" i="2"/>
  <c r="K3455" i="2" s="1"/>
  <c r="H3447" i="2"/>
  <c r="K3447" i="2" s="1"/>
  <c r="H3439" i="2"/>
  <c r="K3439" i="2" s="1"/>
  <c r="M3439" i="2" s="1"/>
  <c r="H3431" i="2"/>
  <c r="K3431" i="2" s="1"/>
  <c r="M3431" i="2" s="1"/>
  <c r="H3423" i="2"/>
  <c r="K3423" i="2" s="1"/>
  <c r="M3423" i="2" s="1"/>
  <c r="H3415" i="2"/>
  <c r="K3415" i="2" s="1"/>
  <c r="M3415" i="2" s="1"/>
  <c r="H3407" i="2"/>
  <c r="K3407" i="2" s="1"/>
  <c r="H3399" i="2"/>
  <c r="K3399" i="2" s="1"/>
  <c r="H3391" i="2"/>
  <c r="K3391" i="2" s="1"/>
  <c r="H3383" i="2"/>
  <c r="K3383" i="2" s="1"/>
  <c r="H3375" i="2"/>
  <c r="K3375" i="2" s="1"/>
  <c r="M3375" i="2" s="1"/>
  <c r="H3367" i="2"/>
  <c r="K3367" i="2" s="1"/>
  <c r="M3367" i="2" s="1"/>
  <c r="H3359" i="2"/>
  <c r="K3359" i="2" s="1"/>
  <c r="M3359" i="2" s="1"/>
  <c r="H3351" i="2"/>
  <c r="K3351" i="2" s="1"/>
  <c r="M3351" i="2" s="1"/>
  <c r="H3343" i="2"/>
  <c r="K3343" i="2" s="1"/>
  <c r="H3335" i="2"/>
  <c r="K3335" i="2" s="1"/>
  <c r="H3327" i="2"/>
  <c r="K3327" i="2" s="1"/>
  <c r="H3319" i="2"/>
  <c r="K3319" i="2" s="1"/>
  <c r="H3311" i="2"/>
  <c r="K3311" i="2" s="1"/>
  <c r="H3303" i="2"/>
  <c r="K3303" i="2" s="1"/>
  <c r="M3303" i="2" s="1"/>
  <c r="H3295" i="2"/>
  <c r="K3295" i="2" s="1"/>
  <c r="M3295" i="2" s="1"/>
  <c r="H3287" i="2"/>
  <c r="K3287" i="2" s="1"/>
  <c r="H3279" i="2"/>
  <c r="K3279" i="2" s="1"/>
  <c r="H3271" i="2"/>
  <c r="K3271" i="2" s="1"/>
  <c r="H3263" i="2"/>
  <c r="K3263" i="2" s="1"/>
  <c r="H3255" i="2"/>
  <c r="K3255" i="2" s="1"/>
  <c r="H3247" i="2"/>
  <c r="K3247" i="2" s="1"/>
  <c r="H3239" i="2"/>
  <c r="K3239" i="2" s="1"/>
  <c r="M3239" i="2" s="1"/>
  <c r="H3231" i="2"/>
  <c r="K3231" i="2" s="1"/>
  <c r="M3231" i="2" s="1"/>
  <c r="H3223" i="2"/>
  <c r="K3223" i="2" s="1"/>
  <c r="M3223" i="2" s="1"/>
  <c r="H3215" i="2"/>
  <c r="K3215" i="2" s="1"/>
  <c r="H3207" i="2"/>
  <c r="K3207" i="2" s="1"/>
  <c r="H3199" i="2"/>
  <c r="K3199" i="2" s="1"/>
  <c r="H3191" i="2"/>
  <c r="K3191" i="2" s="1"/>
  <c r="H3183" i="2"/>
  <c r="K3183" i="2" s="1"/>
  <c r="M3183" i="2" s="1"/>
  <c r="H3175" i="2"/>
  <c r="K3175" i="2" s="1"/>
  <c r="M3175" i="2" s="1"/>
  <c r="H3167" i="2"/>
  <c r="K3167" i="2" s="1"/>
  <c r="M3167" i="2" s="1"/>
  <c r="H3159" i="2"/>
  <c r="K3159" i="2" s="1"/>
  <c r="M3159" i="2" s="1"/>
  <c r="H3151" i="2"/>
  <c r="K3151" i="2" s="1"/>
  <c r="H3143" i="2"/>
  <c r="K3143" i="2" s="1"/>
  <c r="H3135" i="2"/>
  <c r="K3135" i="2" s="1"/>
  <c r="H3127" i="2"/>
  <c r="K3127" i="2" s="1"/>
  <c r="H3119" i="2"/>
  <c r="K3119" i="2" s="1"/>
  <c r="H3111" i="2"/>
  <c r="K3111" i="2" s="1"/>
  <c r="M3111" i="2" s="1"/>
  <c r="H3103" i="2"/>
  <c r="K3103" i="2" s="1"/>
  <c r="M3103" i="2" s="1"/>
  <c r="H3095" i="2"/>
  <c r="K3095" i="2" s="1"/>
  <c r="H3087" i="2"/>
  <c r="K3087" i="2" s="1"/>
  <c r="H3079" i="2"/>
  <c r="K3079" i="2" s="1"/>
  <c r="H3071" i="2"/>
  <c r="K3071" i="2" s="1"/>
  <c r="H3063" i="2"/>
  <c r="K3063" i="2" s="1"/>
  <c r="H3055" i="2"/>
  <c r="K3055" i="2" s="1"/>
  <c r="M3055" i="2" s="1"/>
  <c r="H3047" i="2"/>
  <c r="K3047" i="2" s="1"/>
  <c r="M3047" i="2" s="1"/>
  <c r="H3039" i="2"/>
  <c r="K3039" i="2" s="1"/>
  <c r="M3039" i="2" s="1"/>
  <c r="H3031" i="2"/>
  <c r="K3031" i="2" s="1"/>
  <c r="M3031" i="2" s="1"/>
  <c r="H3023" i="2"/>
  <c r="K3023" i="2" s="1"/>
  <c r="H3015" i="2"/>
  <c r="K3015" i="2" s="1"/>
  <c r="H3007" i="2"/>
  <c r="K3007" i="2" s="1"/>
  <c r="H2999" i="2"/>
  <c r="K2999" i="2" s="1"/>
  <c r="H2991" i="2"/>
  <c r="K2991" i="2" s="1"/>
  <c r="M2991" i="2" s="1"/>
  <c r="H2983" i="2"/>
  <c r="K2983" i="2" s="1"/>
  <c r="M2983" i="2" s="1"/>
  <c r="H2975" i="2"/>
  <c r="K2975" i="2" s="1"/>
  <c r="M2975" i="2" s="1"/>
  <c r="H2967" i="2"/>
  <c r="K2967" i="2" s="1"/>
  <c r="M2967" i="2" s="1"/>
  <c r="H2959" i="2"/>
  <c r="K2959" i="2" s="1"/>
  <c r="H2951" i="2"/>
  <c r="K2951" i="2" s="1"/>
  <c r="H2943" i="2"/>
  <c r="K2943" i="2" s="1"/>
  <c r="H2935" i="2"/>
  <c r="K2935" i="2" s="1"/>
  <c r="H2927" i="2"/>
  <c r="K2927" i="2" s="1"/>
  <c r="M2927" i="2" s="1"/>
  <c r="H2919" i="2"/>
  <c r="K2919" i="2" s="1"/>
  <c r="M2919" i="2" s="1"/>
  <c r="H2911" i="2"/>
  <c r="K2911" i="2" s="1"/>
  <c r="M2911" i="2" s="1"/>
  <c r="H2903" i="2"/>
  <c r="K2903" i="2" s="1"/>
  <c r="H2895" i="2"/>
  <c r="K2895" i="2" s="1"/>
  <c r="H2887" i="2"/>
  <c r="K2887" i="2" s="1"/>
  <c r="H2879" i="2"/>
  <c r="K2879" i="2" s="1"/>
  <c r="H2871" i="2"/>
  <c r="K2871" i="2" s="1"/>
  <c r="H2863" i="2"/>
  <c r="K2863" i="2" s="1"/>
  <c r="M2863" i="2" s="1"/>
  <c r="H2855" i="2"/>
  <c r="K2855" i="2" s="1"/>
  <c r="M2855" i="2" s="1"/>
  <c r="H2847" i="2"/>
  <c r="K2847" i="2" s="1"/>
  <c r="M2847" i="2" s="1"/>
  <c r="H2839" i="2"/>
  <c r="K2839" i="2" s="1"/>
  <c r="M2839" i="2" s="1"/>
  <c r="H2831" i="2"/>
  <c r="K2831" i="2" s="1"/>
  <c r="H2823" i="2"/>
  <c r="K2823" i="2" s="1"/>
  <c r="H2815" i="2"/>
  <c r="K2815" i="2" s="1"/>
  <c r="H2807" i="2"/>
  <c r="K2807" i="2" s="1"/>
  <c r="H2799" i="2"/>
  <c r="K2799" i="2" s="1"/>
  <c r="M2799" i="2" s="1"/>
  <c r="H2791" i="2"/>
  <c r="K2791" i="2" s="1"/>
  <c r="M2791" i="2" s="1"/>
  <c r="H2783" i="2"/>
  <c r="K2783" i="2" s="1"/>
  <c r="M2783" i="2" s="1"/>
  <c r="H2775" i="2"/>
  <c r="K2775" i="2" s="1"/>
  <c r="M2775" i="2" s="1"/>
  <c r="H2767" i="2"/>
  <c r="K2767" i="2" s="1"/>
  <c r="H2759" i="2"/>
  <c r="K2759" i="2" s="1"/>
  <c r="H2751" i="2"/>
  <c r="K2751" i="2" s="1"/>
  <c r="H2743" i="2"/>
  <c r="K2743" i="2" s="1"/>
  <c r="H2735" i="2"/>
  <c r="K2735" i="2" s="1"/>
  <c r="M2735" i="2" s="1"/>
  <c r="H2727" i="2"/>
  <c r="K2727" i="2" s="1"/>
  <c r="M2727" i="2" s="1"/>
  <c r="H2719" i="2"/>
  <c r="K2719" i="2" s="1"/>
  <c r="M2719" i="2" s="1"/>
  <c r="H2711" i="2"/>
  <c r="K2711" i="2" s="1"/>
  <c r="M2711" i="2" s="1"/>
  <c r="H2703" i="2"/>
  <c r="K2703" i="2" s="1"/>
  <c r="H2695" i="2"/>
  <c r="K2695" i="2" s="1"/>
  <c r="H2687" i="2"/>
  <c r="K2687" i="2" s="1"/>
  <c r="H2679" i="2"/>
  <c r="K2679" i="2" s="1"/>
  <c r="H2671" i="2"/>
  <c r="K2671" i="2" s="1"/>
  <c r="M2671" i="2" s="1"/>
  <c r="H2663" i="2"/>
  <c r="K2663" i="2" s="1"/>
  <c r="M2663" i="2" s="1"/>
  <c r="H2655" i="2"/>
  <c r="K2655" i="2" s="1"/>
  <c r="M2655" i="2" s="1"/>
  <c r="H2647" i="2"/>
  <c r="K2647" i="2" s="1"/>
  <c r="M2647" i="2" s="1"/>
  <c r="H2639" i="2"/>
  <c r="K2639" i="2" s="1"/>
  <c r="H2631" i="2"/>
  <c r="K2631" i="2" s="1"/>
  <c r="H2623" i="2"/>
  <c r="K2623" i="2" s="1"/>
  <c r="H2615" i="2"/>
  <c r="K2615" i="2" s="1"/>
  <c r="H2607" i="2"/>
  <c r="K2607" i="2" s="1"/>
  <c r="M2607" i="2" s="1"/>
  <c r="H2599" i="2"/>
  <c r="K2599" i="2" s="1"/>
  <c r="M2599" i="2" s="1"/>
  <c r="H2591" i="2"/>
  <c r="K2591" i="2" s="1"/>
  <c r="M2591" i="2" s="1"/>
  <c r="H2583" i="2"/>
  <c r="K2583" i="2" s="1"/>
  <c r="M2583" i="2" s="1"/>
  <c r="H2575" i="2"/>
  <c r="K2575" i="2" s="1"/>
  <c r="H2567" i="2"/>
  <c r="K2567" i="2" s="1"/>
  <c r="H2559" i="2"/>
  <c r="K2559" i="2" s="1"/>
  <c r="H2551" i="2"/>
  <c r="K2551" i="2" s="1"/>
  <c r="H2543" i="2"/>
  <c r="K2543" i="2" s="1"/>
  <c r="M2543" i="2" s="1"/>
  <c r="H2535" i="2"/>
  <c r="K2535" i="2" s="1"/>
  <c r="M2535" i="2" s="1"/>
  <c r="H2527" i="2"/>
  <c r="K2527" i="2" s="1"/>
  <c r="M2527" i="2" s="1"/>
  <c r="H2519" i="2"/>
  <c r="K2519" i="2" s="1"/>
  <c r="H2511" i="2"/>
  <c r="K2511" i="2" s="1"/>
  <c r="H2503" i="2"/>
  <c r="K2503" i="2" s="1"/>
  <c r="H2495" i="2"/>
  <c r="K2495" i="2" s="1"/>
  <c r="H2487" i="2"/>
  <c r="K2487" i="2" s="1"/>
  <c r="H2479" i="2"/>
  <c r="K2479" i="2" s="1"/>
  <c r="M2479" i="2" s="1"/>
  <c r="H2471" i="2"/>
  <c r="K2471" i="2" s="1"/>
  <c r="M2471" i="2" s="1"/>
  <c r="H2463" i="2"/>
  <c r="K2463" i="2" s="1"/>
  <c r="M2463" i="2" s="1"/>
  <c r="H2455" i="2"/>
  <c r="K2455" i="2" s="1"/>
  <c r="M2455" i="2" s="1"/>
  <c r="H2447" i="2"/>
  <c r="K2447" i="2" s="1"/>
  <c r="H2439" i="2"/>
  <c r="K2439" i="2" s="1"/>
  <c r="H2431" i="2"/>
  <c r="K2431" i="2" s="1"/>
  <c r="H2423" i="2"/>
  <c r="K2423" i="2" s="1"/>
  <c r="H2415" i="2"/>
  <c r="K2415" i="2" s="1"/>
  <c r="M2415" i="2" s="1"/>
  <c r="H2407" i="2"/>
  <c r="K2407" i="2" s="1"/>
  <c r="M2407" i="2" s="1"/>
  <c r="H2399" i="2"/>
  <c r="K2399" i="2" s="1"/>
  <c r="M2399" i="2" s="1"/>
  <c r="H2391" i="2"/>
  <c r="K2391" i="2" s="1"/>
  <c r="M2391" i="2" s="1"/>
  <c r="H2383" i="2"/>
  <c r="K2383" i="2" s="1"/>
  <c r="H2375" i="2"/>
  <c r="K2375" i="2" s="1"/>
  <c r="H2367" i="2"/>
  <c r="K2367" i="2" s="1"/>
  <c r="H2359" i="2"/>
  <c r="K2359" i="2" s="1"/>
  <c r="H2351" i="2"/>
  <c r="K2351" i="2" s="1"/>
  <c r="H2343" i="2"/>
  <c r="K2343" i="2" s="1"/>
  <c r="M2343" i="2" s="1"/>
  <c r="H2335" i="2"/>
  <c r="K2335" i="2" s="1"/>
  <c r="M2335" i="2" s="1"/>
  <c r="H2327" i="2"/>
  <c r="K2327" i="2" s="1"/>
  <c r="M2327" i="2" s="1"/>
  <c r="H2319" i="2"/>
  <c r="K2319" i="2" s="1"/>
  <c r="H2311" i="2"/>
  <c r="K2311" i="2" s="1"/>
  <c r="H2303" i="2"/>
  <c r="K2303" i="2" s="1"/>
  <c r="H2295" i="2"/>
  <c r="K2295" i="2" s="1"/>
  <c r="H2287" i="2"/>
  <c r="K2287" i="2" s="1"/>
  <c r="M2287" i="2" s="1"/>
  <c r="H2279" i="2"/>
  <c r="K2279" i="2" s="1"/>
  <c r="H2271" i="2"/>
  <c r="K2271" i="2" s="1"/>
  <c r="M2271" i="2" s="1"/>
  <c r="H2263" i="2"/>
  <c r="K2263" i="2" s="1"/>
  <c r="M2263" i="2" s="1"/>
  <c r="H2255" i="2"/>
  <c r="K2255" i="2" s="1"/>
  <c r="H2247" i="2"/>
  <c r="K2247" i="2" s="1"/>
  <c r="H2239" i="2"/>
  <c r="K2239" i="2" s="1"/>
  <c r="H2231" i="2"/>
  <c r="K2231" i="2" s="1"/>
  <c r="H2223" i="2"/>
  <c r="K2223" i="2" s="1"/>
  <c r="M2223" i="2" s="1"/>
  <c r="H2215" i="2"/>
  <c r="K2215" i="2" s="1"/>
  <c r="H2207" i="2"/>
  <c r="K2207" i="2" s="1"/>
  <c r="M2207" i="2" s="1"/>
  <c r="H2199" i="2"/>
  <c r="K2199" i="2" s="1"/>
  <c r="H2191" i="2"/>
  <c r="K2191" i="2" s="1"/>
  <c r="H2183" i="2"/>
  <c r="K2183" i="2" s="1"/>
  <c r="H2175" i="2"/>
  <c r="K2175" i="2" s="1"/>
  <c r="H2167" i="2"/>
  <c r="K2167" i="2" s="1"/>
  <c r="H2159" i="2"/>
  <c r="K2159" i="2" s="1"/>
  <c r="M2159" i="2" s="1"/>
  <c r="H2151" i="2"/>
  <c r="K2151" i="2" s="1"/>
  <c r="M2151" i="2" s="1"/>
  <c r="H2143" i="2"/>
  <c r="K2143" i="2" s="1"/>
  <c r="M2143" i="2" s="1"/>
  <c r="H2135" i="2"/>
  <c r="K2135" i="2" s="1"/>
  <c r="H2127" i="2"/>
  <c r="K2127" i="2" s="1"/>
  <c r="H2119" i="2"/>
  <c r="K2119" i="2" s="1"/>
  <c r="H2111" i="2"/>
  <c r="K2111" i="2" s="1"/>
  <c r="H2103" i="2"/>
  <c r="K2103" i="2" s="1"/>
  <c r="H2095" i="2"/>
  <c r="K2095" i="2" s="1"/>
  <c r="M2095" i="2" s="1"/>
  <c r="H2087" i="2"/>
  <c r="K2087" i="2" s="1"/>
  <c r="M2087" i="2" s="1"/>
  <c r="H2079" i="2"/>
  <c r="K2079" i="2" s="1"/>
  <c r="M2079" i="2" s="1"/>
  <c r="H2071" i="2"/>
  <c r="K2071" i="2" s="1"/>
  <c r="M2071" i="2" s="1"/>
  <c r="H2063" i="2"/>
  <c r="K2063" i="2" s="1"/>
  <c r="H2055" i="2"/>
  <c r="K2055" i="2" s="1"/>
  <c r="H2047" i="2"/>
  <c r="K2047" i="2" s="1"/>
  <c r="H2039" i="2"/>
  <c r="K2039" i="2" s="1"/>
  <c r="H2031" i="2"/>
  <c r="K2031" i="2" s="1"/>
  <c r="M2031" i="2" s="1"/>
  <c r="H2023" i="2"/>
  <c r="K2023" i="2" s="1"/>
  <c r="M2023" i="2" s="1"/>
  <c r="H2015" i="2"/>
  <c r="K2015" i="2" s="1"/>
  <c r="M2015" i="2" s="1"/>
  <c r="H2007" i="2"/>
  <c r="K2007" i="2" s="1"/>
  <c r="M2007" i="2" s="1"/>
  <c r="H1999" i="2"/>
  <c r="K1999" i="2" s="1"/>
  <c r="H1991" i="2"/>
  <c r="K1991" i="2" s="1"/>
  <c r="H1983" i="2"/>
  <c r="K1983" i="2" s="1"/>
  <c r="H1975" i="2"/>
  <c r="K1975" i="2" s="1"/>
  <c r="H1967" i="2"/>
  <c r="K1967" i="2" s="1"/>
  <c r="M1967" i="2" s="1"/>
  <c r="H1959" i="2"/>
  <c r="K1959" i="2" s="1"/>
  <c r="M1959" i="2" s="1"/>
  <c r="H1951" i="2"/>
  <c r="K1951" i="2" s="1"/>
  <c r="M1951" i="2" s="1"/>
  <c r="H1943" i="2"/>
  <c r="K1943" i="2" s="1"/>
  <c r="M1943" i="2" s="1"/>
  <c r="H1935" i="2"/>
  <c r="K1935" i="2" s="1"/>
  <c r="H1927" i="2"/>
  <c r="K1927" i="2" s="1"/>
  <c r="H1919" i="2"/>
  <c r="K1919" i="2" s="1"/>
  <c r="H1911" i="2"/>
  <c r="K1911" i="2" s="1"/>
  <c r="H1903" i="2"/>
  <c r="K1903" i="2" s="1"/>
  <c r="M1903" i="2" s="1"/>
  <c r="H1895" i="2"/>
  <c r="K1895" i="2" s="1"/>
  <c r="H1887" i="2"/>
  <c r="K1887" i="2" s="1"/>
  <c r="H1879" i="2"/>
  <c r="K1879" i="2" s="1"/>
  <c r="M1879" i="2" s="1"/>
  <c r="H1871" i="2"/>
  <c r="K1871" i="2" s="1"/>
  <c r="H1863" i="2"/>
  <c r="K1863" i="2" s="1"/>
  <c r="H1855" i="2"/>
  <c r="K1855" i="2" s="1"/>
  <c r="H1847" i="2"/>
  <c r="K1847" i="2" s="1"/>
  <c r="H1839" i="2"/>
  <c r="K1839" i="2" s="1"/>
  <c r="M1839" i="2" s="1"/>
  <c r="H1831" i="2"/>
  <c r="K1831" i="2" s="1"/>
  <c r="M1831" i="2" s="1"/>
  <c r="H1823" i="2"/>
  <c r="K1823" i="2" s="1"/>
  <c r="H1815" i="2"/>
  <c r="K1815" i="2" s="1"/>
  <c r="H1807" i="2"/>
  <c r="K1807" i="2" s="1"/>
  <c r="H1799" i="2"/>
  <c r="K1799" i="2" s="1"/>
  <c r="H1791" i="2"/>
  <c r="K1791" i="2" s="1"/>
  <c r="H1783" i="2"/>
  <c r="K1783" i="2" s="1"/>
  <c r="H1775" i="2"/>
  <c r="K1775" i="2" s="1"/>
  <c r="M1775" i="2" s="1"/>
  <c r="H1767" i="2"/>
  <c r="K1767" i="2" s="1"/>
  <c r="M1767" i="2" s="1"/>
  <c r="H1759" i="2"/>
  <c r="K1759" i="2" s="1"/>
  <c r="H1751" i="2"/>
  <c r="K1751" i="2" s="1"/>
  <c r="H1743" i="2"/>
  <c r="K1743" i="2" s="1"/>
  <c r="H1735" i="2"/>
  <c r="K1735" i="2" s="1"/>
  <c r="H1727" i="2"/>
  <c r="K1727" i="2" s="1"/>
  <c r="H1719" i="2"/>
  <c r="K1719" i="2" s="1"/>
  <c r="H1711" i="2"/>
  <c r="K1711" i="2" s="1"/>
  <c r="M1711" i="2" s="1"/>
  <c r="H1703" i="2"/>
  <c r="K1703" i="2" s="1"/>
  <c r="M1703" i="2" s="1"/>
  <c r="H1695" i="2"/>
  <c r="K1695" i="2" s="1"/>
  <c r="M1695" i="2" s="1"/>
  <c r="H1687" i="2"/>
  <c r="K1687" i="2" s="1"/>
  <c r="M1687" i="2" s="1"/>
  <c r="H1679" i="2"/>
  <c r="K1679" i="2" s="1"/>
  <c r="H1671" i="2"/>
  <c r="K1671" i="2" s="1"/>
  <c r="H1663" i="2"/>
  <c r="K1663" i="2" s="1"/>
  <c r="H1655" i="2"/>
  <c r="K1655" i="2" s="1"/>
  <c r="H1647" i="2"/>
  <c r="K1647" i="2" s="1"/>
  <c r="M1647" i="2" s="1"/>
  <c r="H1639" i="2"/>
  <c r="K1639" i="2" s="1"/>
  <c r="M1639" i="2" s="1"/>
  <c r="H1631" i="2"/>
  <c r="K1631" i="2" s="1"/>
  <c r="M1631" i="2" s="1"/>
  <c r="H1623" i="2"/>
  <c r="K1623" i="2" s="1"/>
  <c r="M1623" i="2" s="1"/>
  <c r="H1615" i="2"/>
  <c r="K1615" i="2" s="1"/>
  <c r="H1607" i="2"/>
  <c r="K1607" i="2" s="1"/>
  <c r="H1599" i="2"/>
  <c r="K1599" i="2" s="1"/>
  <c r="H1591" i="2"/>
  <c r="K1591" i="2" s="1"/>
  <c r="H1583" i="2"/>
  <c r="K1583" i="2" s="1"/>
  <c r="M1583" i="2" s="1"/>
  <c r="H1575" i="2"/>
  <c r="K1575" i="2" s="1"/>
  <c r="M1575" i="2" s="1"/>
  <c r="H1567" i="2"/>
  <c r="K1567" i="2" s="1"/>
  <c r="M1567" i="2" s="1"/>
  <c r="H1559" i="2"/>
  <c r="K1559" i="2" s="1"/>
  <c r="M1559" i="2" s="1"/>
  <c r="H1551" i="2"/>
  <c r="K1551" i="2" s="1"/>
  <c r="H1543" i="2"/>
  <c r="K1543" i="2" s="1"/>
  <c r="H1535" i="2"/>
  <c r="K1535" i="2" s="1"/>
  <c r="H1527" i="2"/>
  <c r="K1527" i="2" s="1"/>
  <c r="H1519" i="2"/>
  <c r="K1519" i="2" s="1"/>
  <c r="M1519" i="2" s="1"/>
  <c r="H1511" i="2"/>
  <c r="K1511" i="2" s="1"/>
  <c r="H1503" i="2"/>
  <c r="K1503" i="2" s="1"/>
  <c r="M1503" i="2" s="1"/>
  <c r="H1495" i="2"/>
  <c r="K1495" i="2" s="1"/>
  <c r="M1495" i="2" s="1"/>
  <c r="H1487" i="2"/>
  <c r="K1487" i="2" s="1"/>
  <c r="H1479" i="2"/>
  <c r="K1479" i="2" s="1"/>
  <c r="H1471" i="2"/>
  <c r="K1471" i="2" s="1"/>
  <c r="H1463" i="2"/>
  <c r="K1463" i="2" s="1"/>
  <c r="H1455" i="2"/>
  <c r="K1455" i="2" s="1"/>
  <c r="M1455" i="2" s="1"/>
  <c r="H1447" i="2"/>
  <c r="K1447" i="2" s="1"/>
  <c r="M1447" i="2" s="1"/>
  <c r="H1439" i="2"/>
  <c r="K1439" i="2" s="1"/>
  <c r="H1431" i="2"/>
  <c r="K1431" i="2" s="1"/>
  <c r="M1431" i="2" s="1"/>
  <c r="H1423" i="2"/>
  <c r="K1423" i="2" s="1"/>
  <c r="H1415" i="2"/>
  <c r="K1415" i="2" s="1"/>
  <c r="H1407" i="2"/>
  <c r="K1407" i="2" s="1"/>
  <c r="H1399" i="2"/>
  <c r="K1399" i="2" s="1"/>
  <c r="H1391" i="2"/>
  <c r="K1391" i="2" s="1"/>
  <c r="M1391" i="2" s="1"/>
  <c r="H1383" i="2"/>
  <c r="K1383" i="2" s="1"/>
  <c r="M1383" i="2" s="1"/>
  <c r="H1375" i="2"/>
  <c r="K1375" i="2" s="1"/>
  <c r="M1375" i="2" s="1"/>
  <c r="H1367" i="2"/>
  <c r="K1367" i="2" s="1"/>
  <c r="H1359" i="2"/>
  <c r="K1359" i="2" s="1"/>
  <c r="H1351" i="2"/>
  <c r="K1351" i="2" s="1"/>
  <c r="H1343" i="2"/>
  <c r="K1343" i="2" s="1"/>
  <c r="H1335" i="2"/>
  <c r="K1335" i="2" s="1"/>
  <c r="H1327" i="2"/>
  <c r="K1327" i="2" s="1"/>
  <c r="M1327" i="2" s="1"/>
  <c r="H1319" i="2"/>
  <c r="K1319" i="2" s="1"/>
  <c r="M1319" i="2" s="1"/>
  <c r="H1311" i="2"/>
  <c r="K1311" i="2" s="1"/>
  <c r="M1311" i="2" s="1"/>
  <c r="H1303" i="2"/>
  <c r="K1303" i="2" s="1"/>
  <c r="M1303" i="2" s="1"/>
  <c r="H1295" i="2"/>
  <c r="K1295" i="2" s="1"/>
  <c r="H1287" i="2"/>
  <c r="K1287" i="2" s="1"/>
  <c r="H1279" i="2"/>
  <c r="K1279" i="2" s="1"/>
  <c r="H1271" i="2"/>
  <c r="K1271" i="2" s="1"/>
  <c r="H1263" i="2"/>
  <c r="K1263" i="2" s="1"/>
  <c r="M1263" i="2" s="1"/>
  <c r="H1255" i="2"/>
  <c r="K1255" i="2" s="1"/>
  <c r="M1255" i="2" s="1"/>
  <c r="H1247" i="2"/>
  <c r="K1247" i="2" s="1"/>
  <c r="M1247" i="2" s="1"/>
  <c r="H1239" i="2"/>
  <c r="K1239" i="2" s="1"/>
  <c r="M1239" i="2" s="1"/>
  <c r="H1231" i="2"/>
  <c r="K1231" i="2" s="1"/>
  <c r="H1223" i="2"/>
  <c r="K1223" i="2" s="1"/>
  <c r="H1215" i="2"/>
  <c r="K1215" i="2" s="1"/>
  <c r="H1207" i="2"/>
  <c r="K1207" i="2" s="1"/>
  <c r="H1199" i="2"/>
  <c r="K1199" i="2" s="1"/>
  <c r="M1199" i="2" s="1"/>
  <c r="H1191" i="2"/>
  <c r="K1191" i="2" s="1"/>
  <c r="M1191" i="2" s="1"/>
  <c r="H1183" i="2"/>
  <c r="K1183" i="2" s="1"/>
  <c r="M1183" i="2" s="1"/>
  <c r="H1175" i="2"/>
  <c r="K1175" i="2" s="1"/>
  <c r="M1175" i="2" s="1"/>
  <c r="H1167" i="2"/>
  <c r="K1167" i="2" s="1"/>
  <c r="H1159" i="2"/>
  <c r="K1159" i="2" s="1"/>
  <c r="H1151" i="2"/>
  <c r="K1151" i="2" s="1"/>
  <c r="H1143" i="2"/>
  <c r="K1143" i="2" s="1"/>
  <c r="H1135" i="2"/>
  <c r="K1135" i="2" s="1"/>
  <c r="M1135" i="2" s="1"/>
  <c r="H1127" i="2"/>
  <c r="K1127" i="2" s="1"/>
  <c r="M1127" i="2" s="1"/>
  <c r="H1119" i="2"/>
  <c r="K1119" i="2" s="1"/>
  <c r="M1119" i="2" s="1"/>
  <c r="H1111" i="2"/>
  <c r="K1111" i="2" s="1"/>
  <c r="M1111" i="2" s="1"/>
  <c r="H1103" i="2"/>
  <c r="K1103" i="2" s="1"/>
  <c r="H1095" i="2"/>
  <c r="K1095" i="2" s="1"/>
  <c r="H2414" i="2"/>
  <c r="K2414" i="2" s="1"/>
  <c r="H2406" i="2"/>
  <c r="K2406" i="2" s="1"/>
  <c r="H2398" i="2"/>
  <c r="K2398" i="2" s="1"/>
  <c r="M2398" i="2" s="1"/>
  <c r="H2390" i="2"/>
  <c r="K2390" i="2" s="1"/>
  <c r="M2390" i="2" s="1"/>
  <c r="H2382" i="2"/>
  <c r="K2382" i="2" s="1"/>
  <c r="M2382" i="2" s="1"/>
  <c r="H2374" i="2"/>
  <c r="K2374" i="2" s="1"/>
  <c r="M2374" i="2" s="1"/>
  <c r="H2366" i="2"/>
  <c r="K2366" i="2" s="1"/>
  <c r="H2358" i="2"/>
  <c r="K2358" i="2" s="1"/>
  <c r="H2350" i="2"/>
  <c r="K2350" i="2" s="1"/>
  <c r="H2342" i="2"/>
  <c r="K2342" i="2" s="1"/>
  <c r="H2334" i="2"/>
  <c r="K2334" i="2" s="1"/>
  <c r="M2334" i="2" s="1"/>
  <c r="H2326" i="2"/>
  <c r="K2326" i="2" s="1"/>
  <c r="M2326" i="2" s="1"/>
  <c r="H2318" i="2"/>
  <c r="K2318" i="2" s="1"/>
  <c r="M2318" i="2" s="1"/>
  <c r="H2310" i="2"/>
  <c r="K2310" i="2" s="1"/>
  <c r="M2310" i="2" s="1"/>
  <c r="H2302" i="2"/>
  <c r="K2302" i="2" s="1"/>
  <c r="H2294" i="2"/>
  <c r="K2294" i="2" s="1"/>
  <c r="H2286" i="2"/>
  <c r="K2286" i="2" s="1"/>
  <c r="H2278" i="2"/>
  <c r="K2278" i="2" s="1"/>
  <c r="H2270" i="2"/>
  <c r="K2270" i="2" s="1"/>
  <c r="M2270" i="2" s="1"/>
  <c r="H2262" i="2"/>
  <c r="K2262" i="2" s="1"/>
  <c r="M2262" i="2" s="1"/>
  <c r="H2254" i="2"/>
  <c r="K2254" i="2" s="1"/>
  <c r="M2254" i="2" s="1"/>
  <c r="H2246" i="2"/>
  <c r="K2246" i="2" s="1"/>
  <c r="M2246" i="2" s="1"/>
  <c r="H2238" i="2"/>
  <c r="K2238" i="2" s="1"/>
  <c r="H2230" i="2"/>
  <c r="K2230" i="2" s="1"/>
  <c r="H2222" i="2"/>
  <c r="K2222" i="2" s="1"/>
  <c r="H2214" i="2"/>
  <c r="K2214" i="2" s="1"/>
  <c r="H2206" i="2"/>
  <c r="K2206" i="2" s="1"/>
  <c r="H2198" i="2"/>
  <c r="K2198" i="2" s="1"/>
  <c r="M2198" i="2" s="1"/>
  <c r="H2190" i="2"/>
  <c r="K2190" i="2" s="1"/>
  <c r="M2190" i="2" s="1"/>
  <c r="H2182" i="2"/>
  <c r="K2182" i="2" s="1"/>
  <c r="M2182" i="2" s="1"/>
  <c r="H2174" i="2"/>
  <c r="K2174" i="2" s="1"/>
  <c r="H2166" i="2"/>
  <c r="K2166" i="2" s="1"/>
  <c r="H2158" i="2"/>
  <c r="K2158" i="2" s="1"/>
  <c r="H2150" i="2"/>
  <c r="K2150" i="2" s="1"/>
  <c r="H2142" i="2"/>
  <c r="K2142" i="2" s="1"/>
  <c r="H2134" i="2"/>
  <c r="K2134" i="2" s="1"/>
  <c r="H2126" i="2"/>
  <c r="K2126" i="2" s="1"/>
  <c r="M2126" i="2" s="1"/>
  <c r="H2118" i="2"/>
  <c r="K2118" i="2" s="1"/>
  <c r="M2118" i="2" s="1"/>
  <c r="H2110" i="2"/>
  <c r="K2110" i="2" s="1"/>
  <c r="H2102" i="2"/>
  <c r="K2102" i="2" s="1"/>
  <c r="H2094" i="2"/>
  <c r="K2094" i="2" s="1"/>
  <c r="H2086" i="2"/>
  <c r="K2086" i="2" s="1"/>
  <c r="H2078" i="2"/>
  <c r="K2078" i="2" s="1"/>
  <c r="M2078" i="2" s="1"/>
  <c r="H2070" i="2"/>
  <c r="K2070" i="2" s="1"/>
  <c r="M2070" i="2" s="1"/>
  <c r="H2062" i="2"/>
  <c r="K2062" i="2" s="1"/>
  <c r="M2062" i="2" s="1"/>
  <c r="H2054" i="2"/>
  <c r="K2054" i="2" s="1"/>
  <c r="M2054" i="2" s="1"/>
  <c r="H2046" i="2"/>
  <c r="K2046" i="2" s="1"/>
  <c r="H2038" i="2"/>
  <c r="K2038" i="2" s="1"/>
  <c r="H2030" i="2"/>
  <c r="K2030" i="2" s="1"/>
  <c r="H2022" i="2"/>
  <c r="K2022" i="2" s="1"/>
  <c r="H2014" i="2"/>
  <c r="K2014" i="2" s="1"/>
  <c r="M2014" i="2" s="1"/>
  <c r="H2006" i="2"/>
  <c r="K2006" i="2" s="1"/>
  <c r="M2006" i="2" s="1"/>
  <c r="H1998" i="2"/>
  <c r="K1998" i="2" s="1"/>
  <c r="M1998" i="2" s="1"/>
  <c r="H1990" i="2"/>
  <c r="K1990" i="2" s="1"/>
  <c r="M1990" i="2" s="1"/>
  <c r="H1982" i="2"/>
  <c r="K1982" i="2" s="1"/>
  <c r="H1974" i="2"/>
  <c r="K1974" i="2" s="1"/>
  <c r="H1966" i="2"/>
  <c r="K1966" i="2" s="1"/>
  <c r="H1958" i="2"/>
  <c r="K1958" i="2" s="1"/>
  <c r="H1950" i="2"/>
  <c r="K1950" i="2" s="1"/>
  <c r="M1950" i="2" s="1"/>
  <c r="H1942" i="2"/>
  <c r="K1942" i="2" s="1"/>
  <c r="M1942" i="2" s="1"/>
  <c r="H1934" i="2"/>
  <c r="K1934" i="2" s="1"/>
  <c r="M1934" i="2" s="1"/>
  <c r="H1926" i="2"/>
  <c r="K1926" i="2" s="1"/>
  <c r="M1926" i="2" s="1"/>
  <c r="H1918" i="2"/>
  <c r="K1918" i="2" s="1"/>
  <c r="H1910" i="2"/>
  <c r="K1910" i="2" s="1"/>
  <c r="H1902" i="2"/>
  <c r="K1902" i="2" s="1"/>
  <c r="H1894" i="2"/>
  <c r="K1894" i="2" s="1"/>
  <c r="H1886" i="2"/>
  <c r="K1886" i="2" s="1"/>
  <c r="M1886" i="2" s="1"/>
  <c r="H1878" i="2"/>
  <c r="K1878" i="2" s="1"/>
  <c r="M1878" i="2" s="1"/>
  <c r="H1870" i="2"/>
  <c r="K1870" i="2" s="1"/>
  <c r="M1870" i="2" s="1"/>
  <c r="H1862" i="2"/>
  <c r="K1862" i="2" s="1"/>
  <c r="M1862" i="2" s="1"/>
  <c r="H1854" i="2"/>
  <c r="K1854" i="2" s="1"/>
  <c r="H1846" i="2"/>
  <c r="K1846" i="2" s="1"/>
  <c r="H1838" i="2"/>
  <c r="K1838" i="2" s="1"/>
  <c r="H1830" i="2"/>
  <c r="K1830" i="2" s="1"/>
  <c r="H1822" i="2"/>
  <c r="K1822" i="2" s="1"/>
  <c r="H1814" i="2"/>
  <c r="K1814" i="2" s="1"/>
  <c r="M1814" i="2" s="1"/>
  <c r="H1806" i="2"/>
  <c r="K1806" i="2" s="1"/>
  <c r="M1806" i="2" s="1"/>
  <c r="H1798" i="2"/>
  <c r="K1798" i="2" s="1"/>
  <c r="M1798" i="2" s="1"/>
  <c r="H1790" i="2"/>
  <c r="K1790" i="2" s="1"/>
  <c r="H1782" i="2"/>
  <c r="K1782" i="2" s="1"/>
  <c r="H1774" i="2"/>
  <c r="K1774" i="2" s="1"/>
  <c r="H1766" i="2"/>
  <c r="K1766" i="2" s="1"/>
  <c r="H1758" i="2"/>
  <c r="K1758" i="2" s="1"/>
  <c r="M1758" i="2" s="1"/>
  <c r="H1750" i="2"/>
  <c r="K1750" i="2" s="1"/>
  <c r="M1750" i="2" s="1"/>
  <c r="H1742" i="2"/>
  <c r="K1742" i="2" s="1"/>
  <c r="M1742" i="2" s="1"/>
  <c r="H1734" i="2"/>
  <c r="K1734" i="2" s="1"/>
  <c r="M1734" i="2" s="1"/>
  <c r="H1726" i="2"/>
  <c r="K1726" i="2" s="1"/>
  <c r="H1718" i="2"/>
  <c r="K1718" i="2" s="1"/>
  <c r="H1710" i="2"/>
  <c r="K1710" i="2" s="1"/>
  <c r="H1702" i="2"/>
  <c r="K1702" i="2" s="1"/>
  <c r="H1694" i="2"/>
  <c r="K1694" i="2" s="1"/>
  <c r="M1694" i="2" s="1"/>
  <c r="H1686" i="2"/>
  <c r="K1686" i="2" s="1"/>
  <c r="M1686" i="2" s="1"/>
  <c r="H1678" i="2"/>
  <c r="K1678" i="2" s="1"/>
  <c r="M1678" i="2" s="1"/>
  <c r="H1670" i="2"/>
  <c r="K1670" i="2" s="1"/>
  <c r="M1670" i="2" s="1"/>
  <c r="H1662" i="2"/>
  <c r="K1662" i="2" s="1"/>
  <c r="H1654" i="2"/>
  <c r="K1654" i="2" s="1"/>
  <c r="H1646" i="2"/>
  <c r="K1646" i="2" s="1"/>
  <c r="H1638" i="2"/>
  <c r="K1638" i="2" s="1"/>
  <c r="H1630" i="2"/>
  <c r="K1630" i="2" s="1"/>
  <c r="M1630" i="2" s="1"/>
  <c r="H1622" i="2"/>
  <c r="K1622" i="2" s="1"/>
  <c r="H1614" i="2"/>
  <c r="K1614" i="2" s="1"/>
  <c r="M1614" i="2" s="1"/>
  <c r="H1606" i="2"/>
  <c r="K1606" i="2" s="1"/>
  <c r="M1606" i="2" s="1"/>
  <c r="H1598" i="2"/>
  <c r="K1598" i="2" s="1"/>
  <c r="H1590" i="2"/>
  <c r="K1590" i="2" s="1"/>
  <c r="H1582" i="2"/>
  <c r="K1582" i="2" s="1"/>
  <c r="H1574" i="2"/>
  <c r="K1574" i="2" s="1"/>
  <c r="H1566" i="2"/>
  <c r="K1566" i="2" s="1"/>
  <c r="M1566" i="2" s="1"/>
  <c r="H1558" i="2"/>
  <c r="K1558" i="2" s="1"/>
  <c r="M1558" i="2" s="1"/>
  <c r="H1550" i="2"/>
  <c r="K1550" i="2" s="1"/>
  <c r="M1550" i="2" s="1"/>
  <c r="H1542" i="2"/>
  <c r="K1542" i="2" s="1"/>
  <c r="M1542" i="2" s="1"/>
  <c r="H1534" i="2"/>
  <c r="K1534" i="2" s="1"/>
  <c r="H1526" i="2"/>
  <c r="K1526" i="2" s="1"/>
  <c r="H1518" i="2"/>
  <c r="K1518" i="2" s="1"/>
  <c r="H1510" i="2"/>
  <c r="K1510" i="2" s="1"/>
  <c r="H1502" i="2"/>
  <c r="K1502" i="2" s="1"/>
  <c r="M1502" i="2" s="1"/>
  <c r="H1494" i="2"/>
  <c r="K1494" i="2" s="1"/>
  <c r="M1494" i="2" s="1"/>
  <c r="H1486" i="2"/>
  <c r="K1486" i="2" s="1"/>
  <c r="M1486" i="2" s="1"/>
  <c r="H1478" i="2"/>
  <c r="K1478" i="2" s="1"/>
  <c r="M1478" i="2" s="1"/>
  <c r="H1470" i="2"/>
  <c r="K1470" i="2" s="1"/>
  <c r="H1462" i="2"/>
  <c r="K1462" i="2" s="1"/>
  <c r="H1454" i="2"/>
  <c r="K1454" i="2" s="1"/>
  <c r="H1446" i="2"/>
  <c r="K1446" i="2" s="1"/>
  <c r="H1438" i="2"/>
  <c r="K1438" i="2" s="1"/>
  <c r="M1438" i="2" s="1"/>
  <c r="H1430" i="2"/>
  <c r="K1430" i="2" s="1"/>
  <c r="M1430" i="2" s="1"/>
  <c r="H1422" i="2"/>
  <c r="K1422" i="2" s="1"/>
  <c r="M1422" i="2" s="1"/>
  <c r="H1414" i="2"/>
  <c r="K1414" i="2" s="1"/>
  <c r="M1414" i="2" s="1"/>
  <c r="H1406" i="2"/>
  <c r="K1406" i="2" s="1"/>
  <c r="H1398" i="2"/>
  <c r="K1398" i="2" s="1"/>
  <c r="H1390" i="2"/>
  <c r="K1390" i="2" s="1"/>
  <c r="H1382" i="2"/>
  <c r="K1382" i="2" s="1"/>
  <c r="H1374" i="2"/>
  <c r="K1374" i="2" s="1"/>
  <c r="M1374" i="2" s="1"/>
  <c r="H1366" i="2"/>
  <c r="K1366" i="2" s="1"/>
  <c r="M1366" i="2" s="1"/>
  <c r="H1358" i="2"/>
  <c r="K1358" i="2" s="1"/>
  <c r="M1358" i="2" s="1"/>
  <c r="H1350" i="2"/>
  <c r="K1350" i="2" s="1"/>
  <c r="M1350" i="2" s="1"/>
  <c r="H1342" i="2"/>
  <c r="K1342" i="2" s="1"/>
  <c r="H1334" i="2"/>
  <c r="K1334" i="2" s="1"/>
  <c r="H1326" i="2"/>
  <c r="K1326" i="2" s="1"/>
  <c r="H1318" i="2"/>
  <c r="K1318" i="2" s="1"/>
  <c r="H1310" i="2"/>
  <c r="K1310" i="2" s="1"/>
  <c r="H1302" i="2"/>
  <c r="K1302" i="2" s="1"/>
  <c r="H1294" i="2"/>
  <c r="K1294" i="2" s="1"/>
  <c r="M1294" i="2" s="1"/>
  <c r="H1286" i="2"/>
  <c r="K1286" i="2" s="1"/>
  <c r="M1286" i="2" s="1"/>
  <c r="H1278" i="2"/>
  <c r="K1278" i="2" s="1"/>
  <c r="H1270" i="2"/>
  <c r="K1270" i="2" s="1"/>
  <c r="H1262" i="2"/>
  <c r="K1262" i="2" s="1"/>
  <c r="H1254" i="2"/>
  <c r="K1254" i="2" s="1"/>
  <c r="H1246" i="2"/>
  <c r="K1246" i="2" s="1"/>
  <c r="H1238" i="2"/>
  <c r="K1238" i="2" s="1"/>
  <c r="H1230" i="2"/>
  <c r="K1230" i="2" s="1"/>
  <c r="H1222" i="2"/>
  <c r="K1222" i="2" s="1"/>
  <c r="M1222" i="2" s="1"/>
  <c r="H1214" i="2"/>
  <c r="K1214" i="2" s="1"/>
  <c r="H1206" i="2"/>
  <c r="K1206" i="2" s="1"/>
  <c r="H1198" i="2"/>
  <c r="K1198" i="2" s="1"/>
  <c r="H1190" i="2"/>
  <c r="K1190" i="2" s="1"/>
  <c r="H1182" i="2"/>
  <c r="K1182" i="2" s="1"/>
  <c r="M1182" i="2" s="1"/>
  <c r="H1174" i="2"/>
  <c r="K1174" i="2" s="1"/>
  <c r="M1174" i="2" s="1"/>
  <c r="H1166" i="2"/>
  <c r="K1166" i="2" s="1"/>
  <c r="H1158" i="2"/>
  <c r="K1158" i="2" s="1"/>
  <c r="H1150" i="2"/>
  <c r="K1150" i="2" s="1"/>
  <c r="H1142" i="2"/>
  <c r="K1142" i="2" s="1"/>
  <c r="H1134" i="2"/>
  <c r="K1134" i="2" s="1"/>
  <c r="H1126" i="2"/>
  <c r="K1126" i="2" s="1"/>
  <c r="H1118" i="2"/>
  <c r="K1118" i="2" s="1"/>
  <c r="M1118" i="2" s="1"/>
  <c r="H1110" i="2"/>
  <c r="K1110" i="2" s="1"/>
  <c r="M1110" i="2" s="1"/>
  <c r="H1102" i="2"/>
  <c r="K1102" i="2" s="1"/>
  <c r="H1094" i="2"/>
  <c r="K1094" i="2" s="1"/>
  <c r="H1086" i="2"/>
  <c r="K1086" i="2" s="1"/>
  <c r="H1078" i="2"/>
  <c r="K1078" i="2" s="1"/>
  <c r="H1070" i="2"/>
  <c r="K1070" i="2" s="1"/>
  <c r="H1062" i="2"/>
  <c r="K1062" i="2" s="1"/>
  <c r="M1062" i="2" s="1"/>
  <c r="H1054" i="2"/>
  <c r="K1054" i="2" s="1"/>
  <c r="M1054" i="2" s="1"/>
  <c r="H1046" i="2"/>
  <c r="K1046" i="2" s="1"/>
  <c r="M1046" i="2" s="1"/>
  <c r="H1038" i="2"/>
  <c r="K1038" i="2" s="1"/>
  <c r="M1038" i="2" s="1"/>
  <c r="H1030" i="2"/>
  <c r="K1030" i="2" s="1"/>
  <c r="M1030" i="2" s="1"/>
  <c r="H1022" i="2"/>
  <c r="K1022" i="2" s="1"/>
  <c r="H1014" i="2"/>
  <c r="K1014" i="2" s="1"/>
  <c r="H1006" i="2"/>
  <c r="K1006" i="2" s="1"/>
  <c r="H998" i="2"/>
  <c r="K998" i="2" s="1"/>
  <c r="M998" i="2" s="1"/>
  <c r="H990" i="2"/>
  <c r="K990" i="2" s="1"/>
  <c r="H982" i="2"/>
  <c r="K982" i="2" s="1"/>
  <c r="M982" i="2" s="1"/>
  <c r="H974" i="2"/>
  <c r="K974" i="2" s="1"/>
  <c r="H966" i="2"/>
  <c r="K966" i="2" s="1"/>
  <c r="M966" i="2" s="1"/>
  <c r="H958" i="2"/>
  <c r="K958" i="2" s="1"/>
  <c r="H950" i="2"/>
  <c r="K950" i="2" s="1"/>
  <c r="H942" i="2"/>
  <c r="K942" i="2" s="1"/>
  <c r="H934" i="2"/>
  <c r="K934" i="2" s="1"/>
  <c r="M934" i="2" s="1"/>
  <c r="H926" i="2"/>
  <c r="K926" i="2" s="1"/>
  <c r="M926" i="2" s="1"/>
  <c r="H918" i="2"/>
  <c r="K918" i="2" s="1"/>
  <c r="M918" i="2" s="1"/>
  <c r="H910" i="2"/>
  <c r="K910" i="2" s="1"/>
  <c r="M910" i="2" s="1"/>
  <c r="H902" i="2"/>
  <c r="K902" i="2" s="1"/>
  <c r="M902" i="2" s="1"/>
  <c r="H894" i="2"/>
  <c r="K894" i="2" s="1"/>
  <c r="H886" i="2"/>
  <c r="K886" i="2" s="1"/>
  <c r="H878" i="2"/>
  <c r="K878" i="2" s="1"/>
  <c r="H870" i="2"/>
  <c r="K870" i="2" s="1"/>
  <c r="M870" i="2" s="1"/>
  <c r="H862" i="2"/>
  <c r="K862" i="2" s="1"/>
  <c r="H854" i="2"/>
  <c r="K854" i="2" s="1"/>
  <c r="H846" i="2"/>
  <c r="K846" i="2" s="1"/>
  <c r="H838" i="2"/>
  <c r="K838" i="2" s="1"/>
  <c r="M838" i="2" s="1"/>
  <c r="H830" i="2"/>
  <c r="K830" i="2" s="1"/>
  <c r="H822" i="2"/>
  <c r="K822" i="2" s="1"/>
  <c r="H814" i="2"/>
  <c r="K814" i="2" s="1"/>
  <c r="H806" i="2"/>
  <c r="K806" i="2" s="1"/>
  <c r="M806" i="2" s="1"/>
  <c r="H798" i="2"/>
  <c r="K798" i="2" s="1"/>
  <c r="M798" i="2" s="1"/>
  <c r="H790" i="2"/>
  <c r="K790" i="2" s="1"/>
  <c r="M790" i="2" s="1"/>
  <c r="H782" i="2"/>
  <c r="K782" i="2" s="1"/>
  <c r="M782" i="2" s="1"/>
  <c r="H774" i="2"/>
  <c r="K774" i="2" s="1"/>
  <c r="H766" i="2"/>
  <c r="K766" i="2" s="1"/>
  <c r="H758" i="2"/>
  <c r="K758" i="2" s="1"/>
  <c r="H750" i="2"/>
  <c r="K750" i="2" s="1"/>
  <c r="H742" i="2"/>
  <c r="K742" i="2" s="1"/>
  <c r="M742" i="2" s="1"/>
  <c r="H734" i="2"/>
  <c r="K734" i="2" s="1"/>
  <c r="M734" i="2" s="1"/>
  <c r="H726" i="2"/>
  <c r="K726" i="2" s="1"/>
  <c r="M726" i="2" s="1"/>
  <c r="H718" i="2"/>
  <c r="K718" i="2" s="1"/>
  <c r="H710" i="2"/>
  <c r="K710" i="2" s="1"/>
  <c r="H702" i="2"/>
  <c r="K702" i="2" s="1"/>
  <c r="H694" i="2"/>
  <c r="K694" i="2" s="1"/>
  <c r="H686" i="2"/>
  <c r="K686" i="2" s="1"/>
  <c r="H678" i="2"/>
  <c r="K678" i="2" s="1"/>
  <c r="M678" i="2" s="1"/>
  <c r="H670" i="2"/>
  <c r="K670" i="2" s="1"/>
  <c r="M670" i="2" s="1"/>
  <c r="H662" i="2"/>
  <c r="K662" i="2" s="1"/>
  <c r="M662" i="2" s="1"/>
  <c r="H654" i="2"/>
  <c r="K654" i="2" s="1"/>
  <c r="M654" i="2" s="1"/>
  <c r="H646" i="2"/>
  <c r="K646" i="2" s="1"/>
  <c r="H638" i="2"/>
  <c r="K638" i="2" s="1"/>
  <c r="H630" i="2"/>
  <c r="K630" i="2" s="1"/>
  <c r="H622" i="2"/>
  <c r="K622" i="2" s="1"/>
  <c r="H614" i="2"/>
  <c r="K614" i="2" s="1"/>
  <c r="M614" i="2" s="1"/>
  <c r="H606" i="2"/>
  <c r="K606" i="2" s="1"/>
  <c r="H598" i="2"/>
  <c r="K598" i="2" s="1"/>
  <c r="M598" i="2" s="1"/>
  <c r="H590" i="2"/>
  <c r="K590" i="2" s="1"/>
  <c r="H582" i="2"/>
  <c r="K582" i="2" s="1"/>
  <c r="H574" i="2"/>
  <c r="K574" i="2" s="1"/>
  <c r="H566" i="2"/>
  <c r="K566" i="2" s="1"/>
  <c r="H558" i="2"/>
  <c r="K558" i="2" s="1"/>
  <c r="H3317" i="2"/>
  <c r="K3317" i="2" s="1"/>
  <c r="M3317" i="2" s="1"/>
  <c r="H3309" i="2"/>
  <c r="K3309" i="2" s="1"/>
  <c r="M3309" i="2" s="1"/>
  <c r="H3301" i="2"/>
  <c r="K3301" i="2" s="1"/>
  <c r="M3301" i="2" s="1"/>
  <c r="H3293" i="2"/>
  <c r="K3293" i="2" s="1"/>
  <c r="M3293" i="2" s="1"/>
  <c r="H3285" i="2"/>
  <c r="K3285" i="2" s="1"/>
  <c r="M3285" i="2" s="1"/>
  <c r="H3277" i="2"/>
  <c r="K3277" i="2" s="1"/>
  <c r="H3269" i="2"/>
  <c r="K3269" i="2" s="1"/>
  <c r="H3261" i="2"/>
  <c r="K3261" i="2" s="1"/>
  <c r="H3253" i="2"/>
  <c r="K3253" i="2" s="1"/>
  <c r="M3253" i="2" s="1"/>
  <c r="H3245" i="2"/>
  <c r="K3245" i="2" s="1"/>
  <c r="H3237" i="2"/>
  <c r="K3237" i="2" s="1"/>
  <c r="M3237" i="2" s="1"/>
  <c r="H3229" i="2"/>
  <c r="K3229" i="2" s="1"/>
  <c r="M3229" i="2" s="1"/>
  <c r="H3221" i="2"/>
  <c r="K3221" i="2" s="1"/>
  <c r="M3221" i="2" s="1"/>
  <c r="H3213" i="2"/>
  <c r="K3213" i="2" s="1"/>
  <c r="H3205" i="2"/>
  <c r="K3205" i="2" s="1"/>
  <c r="H3197" i="2"/>
  <c r="K3197" i="2" s="1"/>
  <c r="H3189" i="2"/>
  <c r="K3189" i="2" s="1"/>
  <c r="M3189" i="2" s="1"/>
  <c r="H3181" i="2"/>
  <c r="K3181" i="2" s="1"/>
  <c r="M3181" i="2" s="1"/>
  <c r="H3173" i="2"/>
  <c r="K3173" i="2" s="1"/>
  <c r="M3173" i="2" s="1"/>
  <c r="H3165" i="2"/>
  <c r="K3165" i="2" s="1"/>
  <c r="M3165" i="2" s="1"/>
  <c r="H3157" i="2"/>
  <c r="K3157" i="2" s="1"/>
  <c r="H3149" i="2"/>
  <c r="K3149" i="2" s="1"/>
  <c r="H3141" i="2"/>
  <c r="K3141" i="2" s="1"/>
  <c r="H3133" i="2"/>
  <c r="K3133" i="2" s="1"/>
  <c r="H3125" i="2"/>
  <c r="K3125" i="2" s="1"/>
  <c r="M3125" i="2" s="1"/>
  <c r="H3117" i="2"/>
  <c r="K3117" i="2" s="1"/>
  <c r="M3117" i="2" s="1"/>
  <c r="H3109" i="2"/>
  <c r="K3109" i="2" s="1"/>
  <c r="M3109" i="2" s="1"/>
  <c r="H3101" i="2"/>
  <c r="K3101" i="2" s="1"/>
  <c r="M3101" i="2" s="1"/>
  <c r="H3093" i="2"/>
  <c r="K3093" i="2" s="1"/>
  <c r="M3093" i="2" s="1"/>
  <c r="H3085" i="2"/>
  <c r="K3085" i="2" s="1"/>
  <c r="H3077" i="2"/>
  <c r="K3077" i="2" s="1"/>
  <c r="H3069" i="2"/>
  <c r="K3069" i="2" s="1"/>
  <c r="H3061" i="2"/>
  <c r="K3061" i="2" s="1"/>
  <c r="M3061" i="2" s="1"/>
  <c r="H3053" i="2"/>
  <c r="K3053" i="2" s="1"/>
  <c r="H3045" i="2"/>
  <c r="K3045" i="2" s="1"/>
  <c r="M3045" i="2" s="1"/>
  <c r="H3037" i="2"/>
  <c r="K3037" i="2" s="1"/>
  <c r="M3037" i="2" s="1"/>
  <c r="H3029" i="2"/>
  <c r="K3029" i="2" s="1"/>
  <c r="M3029" i="2" s="1"/>
  <c r="H3021" i="2"/>
  <c r="K3021" i="2" s="1"/>
  <c r="H3013" i="2"/>
  <c r="K3013" i="2" s="1"/>
  <c r="H3005" i="2"/>
  <c r="K3005" i="2" s="1"/>
  <c r="H2997" i="2"/>
  <c r="K2997" i="2" s="1"/>
  <c r="M2997" i="2" s="1"/>
  <c r="H2989" i="2"/>
  <c r="K2989" i="2" s="1"/>
  <c r="M2989" i="2" s="1"/>
  <c r="H2981" i="2"/>
  <c r="K2981" i="2" s="1"/>
  <c r="M2981" i="2" s="1"/>
  <c r="H2973" i="2"/>
  <c r="K2973" i="2" s="1"/>
  <c r="M2973" i="2" s="1"/>
  <c r="H2965" i="2"/>
  <c r="K2965" i="2" s="1"/>
  <c r="M2965" i="2" s="1"/>
  <c r="H2957" i="2"/>
  <c r="K2957" i="2" s="1"/>
  <c r="H2949" i="2"/>
  <c r="K2949" i="2" s="1"/>
  <c r="H2941" i="2"/>
  <c r="K2941" i="2" s="1"/>
  <c r="H2933" i="2"/>
  <c r="K2933" i="2" s="1"/>
  <c r="M2933" i="2" s="1"/>
  <c r="H2925" i="2"/>
  <c r="K2925" i="2" s="1"/>
  <c r="M2925" i="2" s="1"/>
  <c r="H2917" i="2"/>
  <c r="K2917" i="2" s="1"/>
  <c r="M2917" i="2" s="1"/>
  <c r="H2909" i="2"/>
  <c r="K2909" i="2" s="1"/>
  <c r="M2909" i="2" s="1"/>
  <c r="H2901" i="2"/>
  <c r="K2901" i="2" s="1"/>
  <c r="H2893" i="2"/>
  <c r="K2893" i="2" s="1"/>
  <c r="H2885" i="2"/>
  <c r="K2885" i="2" s="1"/>
  <c r="H2877" i="2"/>
  <c r="K2877" i="2" s="1"/>
  <c r="H2869" i="2"/>
  <c r="K2869" i="2" s="1"/>
  <c r="M2869" i="2" s="1"/>
  <c r="H2861" i="2"/>
  <c r="K2861" i="2" s="1"/>
  <c r="M2861" i="2" s="1"/>
  <c r="H2853" i="2"/>
  <c r="K2853" i="2" s="1"/>
  <c r="M2853" i="2" s="1"/>
  <c r="H2845" i="2"/>
  <c r="K2845" i="2" s="1"/>
  <c r="M2845" i="2" s="1"/>
  <c r="H2837" i="2"/>
  <c r="K2837" i="2" s="1"/>
  <c r="M2837" i="2" s="1"/>
  <c r="H2829" i="2"/>
  <c r="K2829" i="2" s="1"/>
  <c r="H2821" i="2"/>
  <c r="K2821" i="2" s="1"/>
  <c r="H2813" i="2"/>
  <c r="K2813" i="2" s="1"/>
  <c r="H2805" i="2"/>
  <c r="K2805" i="2" s="1"/>
  <c r="M2805" i="2" s="1"/>
  <c r="H2797" i="2"/>
  <c r="K2797" i="2" s="1"/>
  <c r="M2797" i="2" s="1"/>
  <c r="H2789" i="2"/>
  <c r="K2789" i="2" s="1"/>
  <c r="H2781" i="2"/>
  <c r="K2781" i="2" s="1"/>
  <c r="M2781" i="2" s="1"/>
  <c r="H2773" i="2"/>
  <c r="K2773" i="2" s="1"/>
  <c r="H2765" i="2"/>
  <c r="K2765" i="2" s="1"/>
  <c r="H2757" i="2"/>
  <c r="K2757" i="2" s="1"/>
  <c r="H2749" i="2"/>
  <c r="K2749" i="2" s="1"/>
  <c r="H2741" i="2"/>
  <c r="K2741" i="2" s="1"/>
  <c r="M2741" i="2" s="1"/>
  <c r="H2733" i="2"/>
  <c r="K2733" i="2" s="1"/>
  <c r="M2733" i="2" s="1"/>
  <c r="H2725" i="2"/>
  <c r="K2725" i="2" s="1"/>
  <c r="M2725" i="2" s="1"/>
  <c r="H2717" i="2"/>
  <c r="K2717" i="2" s="1"/>
  <c r="M2717" i="2" s="1"/>
  <c r="H2709" i="2"/>
  <c r="K2709" i="2" s="1"/>
  <c r="M2709" i="2" s="1"/>
  <c r="H2701" i="2"/>
  <c r="K2701" i="2" s="1"/>
  <c r="H2693" i="2"/>
  <c r="K2693" i="2" s="1"/>
  <c r="H2685" i="2"/>
  <c r="K2685" i="2" s="1"/>
  <c r="H2677" i="2"/>
  <c r="K2677" i="2" s="1"/>
  <c r="M2677" i="2" s="1"/>
  <c r="H2669" i="2"/>
  <c r="K2669" i="2" s="1"/>
  <c r="M2669" i="2" s="1"/>
  <c r="H2661" i="2"/>
  <c r="K2661" i="2" s="1"/>
  <c r="M2661" i="2" s="1"/>
  <c r="H2653" i="2"/>
  <c r="K2653" i="2" s="1"/>
  <c r="M2653" i="2" s="1"/>
  <c r="H2645" i="2"/>
  <c r="K2645" i="2" s="1"/>
  <c r="M2645" i="2" s="1"/>
  <c r="H2637" i="2"/>
  <c r="K2637" i="2" s="1"/>
  <c r="H2629" i="2"/>
  <c r="K2629" i="2" s="1"/>
  <c r="H2621" i="2"/>
  <c r="K2621" i="2" s="1"/>
  <c r="H2613" i="2"/>
  <c r="K2613" i="2" s="1"/>
  <c r="M2613" i="2" s="1"/>
  <c r="H2605" i="2"/>
  <c r="K2605" i="2" s="1"/>
  <c r="M2605" i="2" s="1"/>
  <c r="H2597" i="2"/>
  <c r="K2597" i="2" s="1"/>
  <c r="M2597" i="2" s="1"/>
  <c r="H2589" i="2"/>
  <c r="K2589" i="2" s="1"/>
  <c r="M2589" i="2" s="1"/>
  <c r="H2581" i="2"/>
  <c r="K2581" i="2" s="1"/>
  <c r="M2581" i="2" s="1"/>
  <c r="H2573" i="2"/>
  <c r="K2573" i="2" s="1"/>
  <c r="H2565" i="2"/>
  <c r="K2565" i="2" s="1"/>
  <c r="H2557" i="2"/>
  <c r="K2557" i="2" s="1"/>
  <c r="H2549" i="2"/>
  <c r="K2549" i="2" s="1"/>
  <c r="M2549" i="2" s="1"/>
  <c r="H2541" i="2"/>
  <c r="K2541" i="2" s="1"/>
  <c r="M2541" i="2" s="1"/>
  <c r="H2533" i="2"/>
  <c r="K2533" i="2" s="1"/>
  <c r="M2533" i="2" s="1"/>
  <c r="H2525" i="2"/>
  <c r="K2525" i="2" s="1"/>
  <c r="H2517" i="2"/>
  <c r="K2517" i="2" s="1"/>
  <c r="H2509" i="2"/>
  <c r="K2509" i="2" s="1"/>
  <c r="H2501" i="2"/>
  <c r="K2501" i="2" s="1"/>
  <c r="H2493" i="2"/>
  <c r="K2493" i="2" s="1"/>
  <c r="H2485" i="2"/>
  <c r="K2485" i="2" s="1"/>
  <c r="H2477" i="2"/>
  <c r="K2477" i="2" s="1"/>
  <c r="M2477" i="2" s="1"/>
  <c r="H2461" i="2"/>
  <c r="K2461" i="2" s="1"/>
  <c r="M2461" i="2" s="1"/>
  <c r="H2453" i="2"/>
  <c r="K2453" i="2" s="1"/>
  <c r="H2445" i="2"/>
  <c r="K2445" i="2" s="1"/>
  <c r="H2437" i="2"/>
  <c r="K2437" i="2" s="1"/>
  <c r="H2429" i="2"/>
  <c r="K2429" i="2" s="1"/>
  <c r="H2421" i="2"/>
  <c r="K2421" i="2" s="1"/>
  <c r="H2413" i="2"/>
  <c r="K2413" i="2" s="1"/>
  <c r="M2413" i="2" s="1"/>
  <c r="H2405" i="2"/>
  <c r="K2405" i="2" s="1"/>
  <c r="M2405" i="2" s="1"/>
  <c r="H2397" i="2"/>
  <c r="K2397" i="2" s="1"/>
  <c r="M2397" i="2" s="1"/>
  <c r="H2389" i="2"/>
  <c r="K2389" i="2" s="1"/>
  <c r="M2389" i="2" s="1"/>
  <c r="H2381" i="2"/>
  <c r="K2381" i="2" s="1"/>
  <c r="M2381" i="2" s="1"/>
  <c r="H2373" i="2"/>
  <c r="K2373" i="2" s="1"/>
  <c r="H2365" i="2"/>
  <c r="K2365" i="2" s="1"/>
  <c r="H2357" i="2"/>
  <c r="K2357" i="2" s="1"/>
  <c r="H2341" i="2"/>
  <c r="K2341" i="2" s="1"/>
  <c r="H2333" i="2"/>
  <c r="K2333" i="2" s="1"/>
  <c r="M2333" i="2" s="1"/>
  <c r="H2325" i="2"/>
  <c r="K2325" i="2" s="1"/>
  <c r="M2325" i="2" s="1"/>
  <c r="H2317" i="2"/>
  <c r="K2317" i="2" s="1"/>
  <c r="M2317" i="2" s="1"/>
  <c r="H2309" i="2"/>
  <c r="K2309" i="2" s="1"/>
  <c r="M2309" i="2" s="1"/>
  <c r="H2301" i="2"/>
  <c r="K2301" i="2" s="1"/>
  <c r="H2293" i="2"/>
  <c r="K2293" i="2" s="1"/>
  <c r="H2285" i="2"/>
  <c r="K2285" i="2" s="1"/>
  <c r="M2285" i="2" s="1"/>
  <c r="H2277" i="2"/>
  <c r="K2277" i="2" s="1"/>
  <c r="H2269" i="2"/>
  <c r="K2269" i="2" s="1"/>
  <c r="M2269" i="2" s="1"/>
  <c r="H2261" i="2"/>
  <c r="K2261" i="2" s="1"/>
  <c r="M2261" i="2" s="1"/>
  <c r="H2253" i="2"/>
  <c r="K2253" i="2" s="1"/>
  <c r="M2253" i="2" s="1"/>
  <c r="H2245" i="2"/>
  <c r="K2245" i="2" s="1"/>
  <c r="M2245" i="2" s="1"/>
  <c r="H2237" i="2"/>
  <c r="K2237" i="2" s="1"/>
  <c r="H2229" i="2"/>
  <c r="K2229" i="2" s="1"/>
  <c r="H2221" i="2"/>
  <c r="K2221" i="2" s="1"/>
  <c r="M2221" i="2" s="1"/>
  <c r="H2213" i="2"/>
  <c r="K2213" i="2" s="1"/>
  <c r="H2205" i="2"/>
  <c r="K2205" i="2" s="1"/>
  <c r="H2197" i="2"/>
  <c r="K2197" i="2" s="1"/>
  <c r="H2189" i="2"/>
  <c r="K2189" i="2" s="1"/>
  <c r="H2181" i="2"/>
  <c r="K2181" i="2" s="1"/>
  <c r="M2181" i="2" s="1"/>
  <c r="H2173" i="2"/>
  <c r="K2173" i="2" s="1"/>
  <c r="H2165" i="2"/>
  <c r="K2165" i="2" s="1"/>
  <c r="H2157" i="2"/>
  <c r="K2157" i="2" s="1"/>
  <c r="M2157" i="2" s="1"/>
  <c r="H2149" i="2"/>
  <c r="K2149" i="2" s="1"/>
  <c r="H2141" i="2"/>
  <c r="K2141" i="2" s="1"/>
  <c r="M2141" i="2" s="1"/>
  <c r="H2133" i="2"/>
  <c r="K2133" i="2" s="1"/>
  <c r="M2133" i="2" s="1"/>
  <c r="H2125" i="2"/>
  <c r="K2125" i="2" s="1"/>
  <c r="H2117" i="2"/>
  <c r="K2117" i="2" s="1"/>
  <c r="H2109" i="2"/>
  <c r="K2109" i="2" s="1"/>
  <c r="H2101" i="2"/>
  <c r="K2101" i="2" s="1"/>
  <c r="H2093" i="2"/>
  <c r="K2093" i="2" s="1"/>
  <c r="M2093" i="2" s="1"/>
  <c r="H2085" i="2"/>
  <c r="K2085" i="2" s="1"/>
  <c r="H2077" i="2"/>
  <c r="K2077" i="2" s="1"/>
  <c r="M2077" i="2" s="1"/>
  <c r="H2069" i="2"/>
  <c r="K2069" i="2" s="1"/>
  <c r="M2069" i="2" s="1"/>
  <c r="H2061" i="2"/>
  <c r="K2061" i="2" s="1"/>
  <c r="M2061" i="2" s="1"/>
  <c r="H2053" i="2"/>
  <c r="K2053" i="2" s="1"/>
  <c r="M2053" i="2" s="1"/>
  <c r="H2045" i="2"/>
  <c r="K2045" i="2" s="1"/>
  <c r="H2037" i="2"/>
  <c r="K2037" i="2" s="1"/>
  <c r="H2029" i="2"/>
  <c r="K2029" i="2" s="1"/>
  <c r="M2029" i="2" s="1"/>
  <c r="H2021" i="2"/>
  <c r="K2021" i="2" s="1"/>
  <c r="H2013" i="2"/>
  <c r="K2013" i="2" s="1"/>
  <c r="M2013" i="2" s="1"/>
  <c r="H2005" i="2"/>
  <c r="K2005" i="2" s="1"/>
  <c r="M2005" i="2" s="1"/>
  <c r="H1997" i="2"/>
  <c r="K1997" i="2" s="1"/>
  <c r="M1997" i="2" s="1"/>
  <c r="H1989" i="2"/>
  <c r="K1989" i="2" s="1"/>
  <c r="H1981" i="2"/>
  <c r="K1981" i="2" s="1"/>
  <c r="H1973" i="2"/>
  <c r="K1973" i="2" s="1"/>
  <c r="H1965" i="2"/>
  <c r="K1965" i="2" s="1"/>
  <c r="M1965" i="2" s="1"/>
  <c r="H1957" i="2"/>
  <c r="K1957" i="2" s="1"/>
  <c r="H1949" i="2"/>
  <c r="K1949" i="2" s="1"/>
  <c r="M1949" i="2" s="1"/>
  <c r="H1941" i="2"/>
  <c r="K1941" i="2" s="1"/>
  <c r="M1941" i="2" s="1"/>
  <c r="H1933" i="2"/>
  <c r="K1933" i="2" s="1"/>
  <c r="M1933" i="2" s="1"/>
  <c r="H1925" i="2"/>
  <c r="K1925" i="2" s="1"/>
  <c r="M1925" i="2" s="1"/>
  <c r="H1917" i="2"/>
  <c r="K1917" i="2" s="1"/>
  <c r="H1909" i="2"/>
  <c r="K1909" i="2" s="1"/>
  <c r="H1901" i="2"/>
  <c r="K1901" i="2" s="1"/>
  <c r="M1901" i="2" s="1"/>
  <c r="H1893" i="2"/>
  <c r="K1893" i="2" s="1"/>
  <c r="H1885" i="2"/>
  <c r="K1885" i="2" s="1"/>
  <c r="H1877" i="2"/>
  <c r="K1877" i="2" s="1"/>
  <c r="M1877" i="2" s="1"/>
  <c r="H1869" i="2"/>
  <c r="K1869" i="2" s="1"/>
  <c r="M1869" i="2" s="1"/>
  <c r="H1861" i="2"/>
  <c r="K1861" i="2" s="1"/>
  <c r="M1861" i="2" s="1"/>
  <c r="H1853" i="2"/>
  <c r="K1853" i="2" s="1"/>
  <c r="H1845" i="2"/>
  <c r="K1845" i="2" s="1"/>
  <c r="H1829" i="2"/>
  <c r="K1829" i="2" s="1"/>
  <c r="H1821" i="2"/>
  <c r="K1821" i="2" s="1"/>
  <c r="H1813" i="2"/>
  <c r="K1813" i="2" s="1"/>
  <c r="M1813" i="2" s="1"/>
  <c r="H1805" i="2"/>
  <c r="K1805" i="2" s="1"/>
  <c r="M1805" i="2" s="1"/>
  <c r="H1797" i="2"/>
  <c r="K1797" i="2" s="1"/>
  <c r="M1797" i="2" s="1"/>
  <c r="H1789" i="2"/>
  <c r="K1789" i="2" s="1"/>
  <c r="M1789" i="2" s="1"/>
  <c r="H1781" i="2"/>
  <c r="K1781" i="2" s="1"/>
  <c r="H1773" i="2"/>
  <c r="K1773" i="2" s="1"/>
  <c r="H1765" i="2"/>
  <c r="K1765" i="2" s="1"/>
  <c r="H1757" i="2"/>
  <c r="K1757" i="2" s="1"/>
  <c r="H1749" i="2"/>
  <c r="K1749" i="2" s="1"/>
  <c r="M1749" i="2" s="1"/>
  <c r="H1741" i="2"/>
  <c r="K1741" i="2" s="1"/>
  <c r="M1741" i="2" s="1"/>
  <c r="H1733" i="2"/>
  <c r="K1733" i="2" s="1"/>
  <c r="M1733" i="2" s="1"/>
  <c r="H1725" i="2"/>
  <c r="K1725" i="2" s="1"/>
  <c r="M1725" i="2" s="1"/>
  <c r="H1717" i="2"/>
  <c r="K1717" i="2" s="1"/>
  <c r="H1709" i="2"/>
  <c r="K1709" i="2" s="1"/>
  <c r="H1701" i="2"/>
  <c r="K1701" i="2" s="1"/>
  <c r="H1693" i="2"/>
  <c r="K1693" i="2" s="1"/>
  <c r="H1685" i="2"/>
  <c r="K1685" i="2" s="1"/>
  <c r="H1677" i="2"/>
  <c r="K1677" i="2" s="1"/>
  <c r="M1677" i="2" s="1"/>
  <c r="H1669" i="2"/>
  <c r="K1669" i="2" s="1"/>
  <c r="M1669" i="2" s="1"/>
  <c r="H1661" i="2"/>
  <c r="K1661" i="2" s="1"/>
  <c r="M1661" i="2" s="1"/>
  <c r="H1653" i="2"/>
  <c r="K1653" i="2" s="1"/>
  <c r="H1645" i="2"/>
  <c r="K1645" i="2" s="1"/>
  <c r="H1637" i="2"/>
  <c r="K1637" i="2" s="1"/>
  <c r="H1629" i="2"/>
  <c r="K1629" i="2" s="1"/>
  <c r="H1621" i="2"/>
  <c r="K1621" i="2" s="1"/>
  <c r="M1621" i="2" s="1"/>
  <c r="H1613" i="2"/>
  <c r="K1613" i="2" s="1"/>
  <c r="M1613" i="2" s="1"/>
  <c r="H1605" i="2"/>
  <c r="K1605" i="2" s="1"/>
  <c r="M1605" i="2" s="1"/>
  <c r="H1597" i="2"/>
  <c r="K1597" i="2" s="1"/>
  <c r="M1597" i="2" s="1"/>
  <c r="H1589" i="2"/>
  <c r="K1589" i="2" s="1"/>
  <c r="H1581" i="2"/>
  <c r="K1581" i="2" s="1"/>
  <c r="H1573" i="2"/>
  <c r="K1573" i="2" s="1"/>
  <c r="H1565" i="2"/>
  <c r="K1565" i="2" s="1"/>
  <c r="H1557" i="2"/>
  <c r="K1557" i="2" s="1"/>
  <c r="H1549" i="2"/>
  <c r="K1549" i="2" s="1"/>
  <c r="M1549" i="2" s="1"/>
  <c r="H1541" i="2"/>
  <c r="K1541" i="2" s="1"/>
  <c r="M1541" i="2" s="1"/>
  <c r="H1533" i="2"/>
  <c r="K1533" i="2" s="1"/>
  <c r="M1533" i="2" s="1"/>
  <c r="H1525" i="2"/>
  <c r="K1525" i="2" s="1"/>
  <c r="H1517" i="2"/>
  <c r="K1517" i="2" s="1"/>
  <c r="H1509" i="2"/>
  <c r="K1509" i="2" s="1"/>
  <c r="H1501" i="2"/>
  <c r="K1501" i="2" s="1"/>
  <c r="H1493" i="2"/>
  <c r="K1493" i="2" s="1"/>
  <c r="H1485" i="2"/>
  <c r="K1485" i="2" s="1"/>
  <c r="M1485" i="2" s="1"/>
  <c r="H1477" i="2"/>
  <c r="K1477" i="2" s="1"/>
  <c r="M1477" i="2" s="1"/>
  <c r="H1469" i="2"/>
  <c r="K1469" i="2" s="1"/>
  <c r="M1469" i="2" s="1"/>
  <c r="H1461" i="2"/>
  <c r="K1461" i="2" s="1"/>
  <c r="H1453" i="2"/>
  <c r="K1453" i="2" s="1"/>
  <c r="H1445" i="2"/>
  <c r="K1445" i="2" s="1"/>
  <c r="H1437" i="2"/>
  <c r="K1437" i="2" s="1"/>
  <c r="H1429" i="2"/>
  <c r="K1429" i="2" s="1"/>
  <c r="M1429" i="2" s="1"/>
  <c r="H1421" i="2"/>
  <c r="K1421" i="2" s="1"/>
  <c r="M1421" i="2" s="1"/>
  <c r="H1413" i="2"/>
  <c r="K1413" i="2" s="1"/>
  <c r="M1413" i="2" s="1"/>
  <c r="H1405" i="2"/>
  <c r="K1405" i="2" s="1"/>
  <c r="M1405" i="2" s="1"/>
  <c r="H1397" i="2"/>
  <c r="K1397" i="2" s="1"/>
  <c r="H1389" i="2"/>
  <c r="K1389" i="2" s="1"/>
  <c r="H1381" i="2"/>
  <c r="K1381" i="2" s="1"/>
  <c r="H1373" i="2"/>
  <c r="K1373" i="2" s="1"/>
  <c r="H1365" i="2"/>
  <c r="K1365" i="2" s="1"/>
  <c r="H1357" i="2"/>
  <c r="K1357" i="2" s="1"/>
  <c r="M1357" i="2" s="1"/>
  <c r="H1349" i="2"/>
  <c r="K1349" i="2" s="1"/>
  <c r="M1349" i="2" s="1"/>
  <c r="H1341" i="2"/>
  <c r="K1341" i="2" s="1"/>
  <c r="M1341" i="2" s="1"/>
  <c r="H1333" i="2"/>
  <c r="K1333" i="2" s="1"/>
  <c r="H1325" i="2"/>
  <c r="K1325" i="2" s="1"/>
  <c r="H1317" i="2"/>
  <c r="K1317" i="2" s="1"/>
  <c r="H1309" i="2"/>
  <c r="K1309" i="2" s="1"/>
  <c r="H1301" i="2"/>
  <c r="K1301" i="2" s="1"/>
  <c r="M1301" i="2" s="1"/>
  <c r="H1293" i="2"/>
  <c r="K1293" i="2" s="1"/>
  <c r="M1293" i="2" s="1"/>
  <c r="H1285" i="2"/>
  <c r="K1285" i="2" s="1"/>
  <c r="M1285" i="2" s="1"/>
  <c r="H1277" i="2"/>
  <c r="K1277" i="2" s="1"/>
  <c r="M1277" i="2" s="1"/>
  <c r="H1269" i="2"/>
  <c r="K1269" i="2" s="1"/>
  <c r="H1261" i="2"/>
  <c r="K1261" i="2" s="1"/>
  <c r="H1253" i="2"/>
  <c r="K1253" i="2" s="1"/>
  <c r="H1245" i="2"/>
  <c r="K1245" i="2" s="1"/>
  <c r="H1237" i="2"/>
  <c r="K1237" i="2" s="1"/>
  <c r="M1237" i="2" s="1"/>
  <c r="H1229" i="2"/>
  <c r="K1229" i="2" s="1"/>
  <c r="M1229" i="2" s="1"/>
  <c r="H1221" i="2"/>
  <c r="K1221" i="2" s="1"/>
  <c r="M1221" i="2" s="1"/>
  <c r="H1213" i="2"/>
  <c r="K1213" i="2" s="1"/>
  <c r="M1213" i="2" s="1"/>
  <c r="H1205" i="2"/>
  <c r="K1205" i="2" s="1"/>
  <c r="H1197" i="2"/>
  <c r="K1197" i="2" s="1"/>
  <c r="H1189" i="2"/>
  <c r="K1189" i="2" s="1"/>
  <c r="H1181" i="2"/>
  <c r="K1181" i="2" s="1"/>
  <c r="H1173" i="2"/>
  <c r="K1173" i="2" s="1"/>
  <c r="H1165" i="2"/>
  <c r="K1165" i="2" s="1"/>
  <c r="M1165" i="2" s="1"/>
  <c r="H1157" i="2"/>
  <c r="K1157" i="2" s="1"/>
  <c r="M1157" i="2" s="1"/>
  <c r="H1149" i="2"/>
  <c r="K1149" i="2" s="1"/>
  <c r="M1149" i="2" s="1"/>
  <c r="H1141" i="2"/>
  <c r="K1141" i="2" s="1"/>
  <c r="H1133" i="2"/>
  <c r="K1133" i="2" s="1"/>
  <c r="H1125" i="2"/>
  <c r="K1125" i="2" s="1"/>
  <c r="H1117" i="2"/>
  <c r="K1117" i="2" s="1"/>
  <c r="H1109" i="2"/>
  <c r="K1109" i="2" s="1"/>
  <c r="M1109" i="2" s="1"/>
  <c r="H1101" i="2"/>
  <c r="K1101" i="2" s="1"/>
  <c r="M1101" i="2" s="1"/>
  <c r="H1093" i="2"/>
  <c r="K1093" i="2" s="1"/>
  <c r="M1093" i="2" s="1"/>
  <c r="H1085" i="2"/>
  <c r="K1085" i="2" s="1"/>
  <c r="H1077" i="2"/>
  <c r="K1077" i="2" s="1"/>
  <c r="H1069" i="2"/>
  <c r="K1069" i="2" s="1"/>
  <c r="H1061" i="2"/>
  <c r="K1061" i="2" s="1"/>
  <c r="H1053" i="2"/>
  <c r="K1053" i="2" s="1"/>
  <c r="H1045" i="2"/>
  <c r="K1045" i="2" s="1"/>
  <c r="M1045" i="2" s="1"/>
  <c r="H1037" i="2"/>
  <c r="K1037" i="2" s="1"/>
  <c r="M1037" i="2" s="1"/>
  <c r="H1029" i="2"/>
  <c r="K1029" i="2" s="1"/>
  <c r="M1029" i="2" s="1"/>
  <c r="H1021" i="2"/>
  <c r="K1021" i="2" s="1"/>
  <c r="H1013" i="2"/>
  <c r="K1013" i="2" s="1"/>
  <c r="H1005" i="2"/>
  <c r="K1005" i="2" s="1"/>
  <c r="H997" i="2"/>
  <c r="K997" i="2" s="1"/>
  <c r="H989" i="2"/>
  <c r="K989" i="2" s="1"/>
  <c r="H981" i="2"/>
  <c r="K981" i="2" s="1"/>
  <c r="H973" i="2"/>
  <c r="K973" i="2" s="1"/>
  <c r="H965" i="2"/>
  <c r="K965" i="2" s="1"/>
  <c r="H957" i="2"/>
  <c r="K957" i="2" s="1"/>
  <c r="H949" i="2"/>
  <c r="K949" i="2" s="1"/>
  <c r="H941" i="2"/>
  <c r="K941" i="2" s="1"/>
  <c r="H933" i="2"/>
  <c r="K933" i="2" s="1"/>
  <c r="H925" i="2"/>
  <c r="K925" i="2" s="1"/>
  <c r="H917" i="2"/>
  <c r="K917" i="2" s="1"/>
  <c r="H909" i="2"/>
  <c r="K909" i="2" s="1"/>
  <c r="M909" i="2" s="1"/>
  <c r="H901" i="2"/>
  <c r="K901" i="2" s="1"/>
  <c r="H893" i="2"/>
  <c r="K893" i="2" s="1"/>
  <c r="H885" i="2"/>
  <c r="K885" i="2" s="1"/>
  <c r="H877" i="2"/>
  <c r="K877" i="2" s="1"/>
  <c r="H869" i="2"/>
  <c r="K869" i="2" s="1"/>
  <c r="H861" i="2"/>
  <c r="K861" i="2" s="1"/>
  <c r="H853" i="2"/>
  <c r="K853" i="2" s="1"/>
  <c r="H845" i="2"/>
  <c r="K845" i="2" s="1"/>
  <c r="M845" i="2" s="1"/>
  <c r="H837" i="2"/>
  <c r="K837" i="2" s="1"/>
  <c r="H829" i="2"/>
  <c r="K829" i="2" s="1"/>
  <c r="H821" i="2"/>
  <c r="K821" i="2" s="1"/>
  <c r="H813" i="2"/>
  <c r="K813" i="2" s="1"/>
  <c r="H805" i="2"/>
  <c r="K805" i="2" s="1"/>
  <c r="H797" i="2"/>
  <c r="K797" i="2" s="1"/>
  <c r="H789" i="2"/>
  <c r="K789" i="2" s="1"/>
  <c r="H781" i="2"/>
  <c r="K781" i="2" s="1"/>
  <c r="M781" i="2" s="1"/>
  <c r="H554" i="2"/>
  <c r="K554" i="2" s="1"/>
  <c r="M554" i="2" s="1"/>
  <c r="H546" i="2"/>
  <c r="K546" i="2" s="1"/>
  <c r="H538" i="2"/>
  <c r="K538" i="2" s="1"/>
  <c r="H530" i="2"/>
  <c r="K530" i="2" s="1"/>
  <c r="H522" i="2"/>
  <c r="K522" i="2" s="1"/>
  <c r="H514" i="2"/>
  <c r="K514" i="2" s="1"/>
  <c r="H506" i="2"/>
  <c r="K506" i="2" s="1"/>
  <c r="H498" i="2"/>
  <c r="K498" i="2" s="1"/>
  <c r="H490" i="2"/>
  <c r="K490" i="2" s="1"/>
  <c r="M490" i="2" s="1"/>
  <c r="H482" i="2"/>
  <c r="K482" i="2" s="1"/>
  <c r="H474" i="2"/>
  <c r="K474" i="2" s="1"/>
  <c r="H466" i="2"/>
  <c r="K466" i="2" s="1"/>
  <c r="H458" i="2"/>
  <c r="K458" i="2" s="1"/>
  <c r="H450" i="2"/>
  <c r="K450" i="2" s="1"/>
  <c r="H442" i="2"/>
  <c r="K442" i="2" s="1"/>
  <c r="H434" i="2"/>
  <c r="K434" i="2" s="1"/>
  <c r="H426" i="2"/>
  <c r="K426" i="2" s="1"/>
  <c r="M426" i="2" s="1"/>
  <c r="H418" i="2"/>
  <c r="K418" i="2" s="1"/>
  <c r="M418" i="2" s="1"/>
  <c r="H410" i="2"/>
  <c r="K410" i="2" s="1"/>
  <c r="H402" i="2"/>
  <c r="K402" i="2" s="1"/>
  <c r="H394" i="2"/>
  <c r="K394" i="2" s="1"/>
  <c r="H386" i="2"/>
  <c r="K386" i="2" s="1"/>
  <c r="H378" i="2"/>
  <c r="K378" i="2" s="1"/>
  <c r="M378" i="2" s="1"/>
  <c r="H370" i="2"/>
  <c r="K370" i="2" s="1"/>
  <c r="M370" i="2" s="1"/>
  <c r="H362" i="2"/>
  <c r="K362" i="2" s="1"/>
  <c r="H354" i="2"/>
  <c r="K354" i="2" s="1"/>
  <c r="H346" i="2"/>
  <c r="K346" i="2" s="1"/>
  <c r="H338" i="2"/>
  <c r="K338" i="2" s="1"/>
  <c r="H330" i="2"/>
  <c r="K330" i="2" s="1"/>
  <c r="H322" i="2"/>
  <c r="K322" i="2" s="1"/>
  <c r="H314" i="2"/>
  <c r="K314" i="2" s="1"/>
  <c r="M314" i="2" s="1"/>
  <c r="H306" i="2"/>
  <c r="K306" i="2" s="1"/>
  <c r="M306" i="2" s="1"/>
  <c r="H298" i="2"/>
  <c r="K298" i="2" s="1"/>
  <c r="H290" i="2"/>
  <c r="K290" i="2" s="1"/>
  <c r="H282" i="2"/>
  <c r="K282" i="2" s="1"/>
  <c r="H274" i="2"/>
  <c r="K274" i="2" s="1"/>
  <c r="H266" i="2"/>
  <c r="K266" i="2" s="1"/>
  <c r="H258" i="2"/>
  <c r="K258" i="2" s="1"/>
  <c r="H250" i="2"/>
  <c r="K250" i="2" s="1"/>
  <c r="H242" i="2"/>
  <c r="K242" i="2" s="1"/>
  <c r="M242" i="2" s="1"/>
  <c r="H234" i="2"/>
  <c r="K234" i="2" s="1"/>
  <c r="H226" i="2"/>
  <c r="K226" i="2" s="1"/>
  <c r="H218" i="2"/>
  <c r="K218" i="2" s="1"/>
  <c r="H210" i="2"/>
  <c r="K210" i="2" s="1"/>
  <c r="H202" i="2"/>
  <c r="K202" i="2" s="1"/>
  <c r="H194" i="2"/>
  <c r="K194" i="2" s="1"/>
  <c r="H186" i="2"/>
  <c r="K186" i="2" s="1"/>
  <c r="H178" i="2"/>
  <c r="K178" i="2" s="1"/>
  <c r="M178" i="2" s="1"/>
  <c r="H170" i="2"/>
  <c r="K170" i="2" s="1"/>
  <c r="M170" i="2" s="1"/>
  <c r="H162" i="2"/>
  <c r="K162" i="2" s="1"/>
  <c r="H154" i="2"/>
  <c r="K154" i="2" s="1"/>
  <c r="H146" i="2"/>
  <c r="K146" i="2" s="1"/>
  <c r="H138" i="2"/>
  <c r="K138" i="2" s="1"/>
  <c r="H130" i="2"/>
  <c r="K130" i="2" s="1"/>
  <c r="H122" i="2"/>
  <c r="K122" i="2" s="1"/>
  <c r="H114" i="2"/>
  <c r="K114" i="2" s="1"/>
  <c r="M114" i="2" s="1"/>
  <c r="H106" i="2"/>
  <c r="K106" i="2" s="1"/>
  <c r="M106" i="2" s="1"/>
  <c r="H98" i="2"/>
  <c r="K98" i="2" s="1"/>
  <c r="H90" i="2"/>
  <c r="K90" i="2" s="1"/>
  <c r="H82" i="2"/>
  <c r="K82" i="2" s="1"/>
  <c r="H74" i="2"/>
  <c r="K74" i="2" s="1"/>
  <c r="H66" i="2"/>
  <c r="K66" i="2" s="1"/>
  <c r="H58" i="2"/>
  <c r="K58" i="2" s="1"/>
  <c r="H50" i="2"/>
  <c r="K50" i="2" s="1"/>
  <c r="M50" i="2" s="1"/>
  <c r="H42" i="2"/>
  <c r="K42" i="2" s="1"/>
  <c r="M42" i="2" s="1"/>
  <c r="H34" i="2"/>
  <c r="K34" i="2" s="1"/>
  <c r="H777" i="2"/>
  <c r="K777" i="2" s="1"/>
  <c r="H769" i="2"/>
  <c r="K769" i="2" s="1"/>
  <c r="H761" i="2"/>
  <c r="K761" i="2" s="1"/>
  <c r="H753" i="2"/>
  <c r="K753" i="2" s="1"/>
  <c r="H745" i="2"/>
  <c r="K745" i="2" s="1"/>
  <c r="H737" i="2"/>
  <c r="K737" i="2" s="1"/>
  <c r="H729" i="2"/>
  <c r="K729" i="2" s="1"/>
  <c r="M729" i="2" s="1"/>
  <c r="H721" i="2"/>
  <c r="K721" i="2" s="1"/>
  <c r="H713" i="2"/>
  <c r="K713" i="2" s="1"/>
  <c r="H705" i="2"/>
  <c r="K705" i="2" s="1"/>
  <c r="H697" i="2"/>
  <c r="K697" i="2" s="1"/>
  <c r="H689" i="2"/>
  <c r="K689" i="2" s="1"/>
  <c r="H681" i="2"/>
  <c r="K681" i="2" s="1"/>
  <c r="M681" i="2" s="1"/>
  <c r="H673" i="2"/>
  <c r="K673" i="2" s="1"/>
  <c r="H665" i="2"/>
  <c r="K665" i="2" s="1"/>
  <c r="H657" i="2"/>
  <c r="K657" i="2" s="1"/>
  <c r="M657" i="2" s="1"/>
  <c r="H649" i="2"/>
  <c r="K649" i="2" s="1"/>
  <c r="H641" i="2"/>
  <c r="K641" i="2" s="1"/>
  <c r="H633" i="2"/>
  <c r="K633" i="2" s="1"/>
  <c r="H625" i="2"/>
  <c r="K625" i="2" s="1"/>
  <c r="H617" i="2"/>
  <c r="K617" i="2" s="1"/>
  <c r="M617" i="2" s="1"/>
  <c r="H609" i="2"/>
  <c r="K609" i="2" s="1"/>
  <c r="H601" i="2"/>
  <c r="K601" i="2" s="1"/>
  <c r="H593" i="2"/>
  <c r="K593" i="2" s="1"/>
  <c r="H585" i="2"/>
  <c r="K585" i="2" s="1"/>
  <c r="H577" i="2"/>
  <c r="K577" i="2" s="1"/>
  <c r="H569" i="2"/>
  <c r="K569" i="2" s="1"/>
  <c r="H561" i="2"/>
  <c r="K561" i="2" s="1"/>
  <c r="H553" i="2"/>
  <c r="K553" i="2" s="1"/>
  <c r="H545" i="2"/>
  <c r="K545" i="2" s="1"/>
  <c r="H537" i="2"/>
  <c r="K537" i="2" s="1"/>
  <c r="H529" i="2"/>
  <c r="K529" i="2" s="1"/>
  <c r="H521" i="2"/>
  <c r="K521" i="2" s="1"/>
  <c r="H513" i="2"/>
  <c r="K513" i="2" s="1"/>
  <c r="H505" i="2"/>
  <c r="K505" i="2" s="1"/>
  <c r="H497" i="2"/>
  <c r="K497" i="2" s="1"/>
  <c r="H489" i="2"/>
  <c r="K489" i="2" s="1"/>
  <c r="H481" i="2"/>
  <c r="K481" i="2" s="1"/>
  <c r="H473" i="2"/>
  <c r="K473" i="2" s="1"/>
  <c r="H465" i="2"/>
  <c r="K465" i="2" s="1"/>
  <c r="H457" i="2"/>
  <c r="K457" i="2" s="1"/>
  <c r="H449" i="2"/>
  <c r="K449" i="2" s="1"/>
  <c r="H441" i="2"/>
  <c r="K441" i="2" s="1"/>
  <c r="H433" i="2"/>
  <c r="K433" i="2" s="1"/>
  <c r="H425" i="2"/>
  <c r="K425" i="2" s="1"/>
  <c r="H417" i="2"/>
  <c r="K417" i="2" s="1"/>
  <c r="H409" i="2"/>
  <c r="K409" i="2" s="1"/>
  <c r="H401" i="2"/>
  <c r="K401" i="2" s="1"/>
  <c r="H393" i="2"/>
  <c r="K393" i="2" s="1"/>
  <c r="H385" i="2"/>
  <c r="K385" i="2" s="1"/>
  <c r="H377" i="2"/>
  <c r="K377" i="2" s="1"/>
  <c r="H369" i="2"/>
  <c r="K369" i="2" s="1"/>
  <c r="H361" i="2"/>
  <c r="K361" i="2" s="1"/>
  <c r="H353" i="2"/>
  <c r="K353" i="2" s="1"/>
  <c r="H345" i="2"/>
  <c r="K345" i="2" s="1"/>
  <c r="H337" i="2"/>
  <c r="K337" i="2" s="1"/>
  <c r="H329" i="2"/>
  <c r="K329" i="2" s="1"/>
  <c r="H321" i="2"/>
  <c r="K321" i="2" s="1"/>
  <c r="H313" i="2"/>
  <c r="K313" i="2" s="1"/>
  <c r="H305" i="2"/>
  <c r="K305" i="2" s="1"/>
  <c r="H297" i="2"/>
  <c r="K297" i="2" s="1"/>
  <c r="H289" i="2"/>
  <c r="K289" i="2" s="1"/>
  <c r="H281" i="2"/>
  <c r="K281" i="2" s="1"/>
  <c r="H273" i="2"/>
  <c r="K273" i="2" s="1"/>
  <c r="H265" i="2"/>
  <c r="K265" i="2" s="1"/>
  <c r="H257" i="2"/>
  <c r="K257" i="2" s="1"/>
  <c r="H249" i="2"/>
  <c r="K249" i="2" s="1"/>
  <c r="H241" i="2"/>
  <c r="K241" i="2" s="1"/>
  <c r="H233" i="2"/>
  <c r="K233" i="2" s="1"/>
  <c r="H225" i="2"/>
  <c r="K225" i="2" s="1"/>
  <c r="H217" i="2"/>
  <c r="K217" i="2" s="1"/>
  <c r="H209" i="2"/>
  <c r="K209" i="2" s="1"/>
  <c r="H201" i="2"/>
  <c r="K201" i="2" s="1"/>
  <c r="H193" i="2"/>
  <c r="K193" i="2" s="1"/>
  <c r="H185" i="2"/>
  <c r="K185" i="2" s="1"/>
  <c r="H177" i="2"/>
  <c r="K177" i="2" s="1"/>
  <c r="H169" i="2"/>
  <c r="K169" i="2" s="1"/>
  <c r="H161" i="2"/>
  <c r="K161" i="2" s="1"/>
  <c r="H153" i="2"/>
  <c r="K153" i="2" s="1"/>
  <c r="H145" i="2"/>
  <c r="K145" i="2" s="1"/>
  <c r="H137" i="2"/>
  <c r="K137" i="2" s="1"/>
  <c r="H129" i="2"/>
  <c r="K129" i="2" s="1"/>
  <c r="H121" i="2"/>
  <c r="K121" i="2" s="1"/>
  <c r="H113" i="2"/>
  <c r="K113" i="2" s="1"/>
  <c r="H105" i="2"/>
  <c r="K105" i="2" s="1"/>
  <c r="H97" i="2"/>
  <c r="K97" i="2" s="1"/>
  <c r="H89" i="2"/>
  <c r="K89" i="2" s="1"/>
  <c r="H81" i="2"/>
  <c r="K81" i="2" s="1"/>
  <c r="H73" i="2"/>
  <c r="K73" i="2" s="1"/>
  <c r="H65" i="2"/>
  <c r="K65" i="2" s="1"/>
  <c r="H57" i="2"/>
  <c r="K57" i="2" s="1"/>
  <c r="H49" i="2"/>
  <c r="K49" i="2" s="1"/>
  <c r="H41" i="2"/>
  <c r="K41" i="2" s="1"/>
  <c r="H33" i="2"/>
  <c r="K33" i="2" s="1"/>
  <c r="H328" i="2"/>
  <c r="K328" i="2" s="1"/>
  <c r="H320" i="2"/>
  <c r="K320" i="2" s="1"/>
  <c r="M320" i="2" s="1"/>
  <c r="H312" i="2"/>
  <c r="K312" i="2" s="1"/>
  <c r="H304" i="2"/>
  <c r="K304" i="2" s="1"/>
  <c r="H296" i="2"/>
  <c r="K296" i="2" s="1"/>
  <c r="H288" i="2"/>
  <c r="K288" i="2" s="1"/>
  <c r="H280" i="2"/>
  <c r="K280" i="2" s="1"/>
  <c r="M280" i="2" s="1"/>
  <c r="H272" i="2"/>
  <c r="K272" i="2" s="1"/>
  <c r="M272" i="2" s="1"/>
  <c r="H264" i="2"/>
  <c r="K264" i="2" s="1"/>
  <c r="H256" i="2"/>
  <c r="K256" i="2" s="1"/>
  <c r="H248" i="2"/>
  <c r="K248" i="2" s="1"/>
  <c r="H240" i="2"/>
  <c r="K240" i="2" s="1"/>
  <c r="H232" i="2"/>
  <c r="K232" i="2" s="1"/>
  <c r="H224" i="2"/>
  <c r="K224" i="2" s="1"/>
  <c r="H216" i="2"/>
  <c r="K216" i="2" s="1"/>
  <c r="M216" i="2" s="1"/>
  <c r="H208" i="2"/>
  <c r="K208" i="2" s="1"/>
  <c r="M208" i="2" s="1"/>
  <c r="H200" i="2"/>
  <c r="K200" i="2" s="1"/>
  <c r="H192" i="2"/>
  <c r="K192" i="2" s="1"/>
  <c r="M192" i="2" s="1"/>
  <c r="H184" i="2"/>
  <c r="K184" i="2" s="1"/>
  <c r="H176" i="2"/>
  <c r="K176" i="2" s="1"/>
  <c r="H168" i="2"/>
  <c r="K168" i="2" s="1"/>
  <c r="H160" i="2"/>
  <c r="K160" i="2" s="1"/>
  <c r="H152" i="2"/>
  <c r="K152" i="2" s="1"/>
  <c r="H144" i="2"/>
  <c r="K144" i="2" s="1"/>
  <c r="M144" i="2" s="1"/>
  <c r="H136" i="2"/>
  <c r="K136" i="2" s="1"/>
  <c r="H128" i="2"/>
  <c r="K128" i="2" s="1"/>
  <c r="M128" i="2" s="1"/>
  <c r="H120" i="2"/>
  <c r="K120" i="2" s="1"/>
  <c r="H112" i="2"/>
  <c r="K112" i="2" s="1"/>
  <c r="H104" i="2"/>
  <c r="K104" i="2" s="1"/>
  <c r="H96" i="2"/>
  <c r="K96" i="2" s="1"/>
  <c r="H88" i="2"/>
  <c r="K88" i="2" s="1"/>
  <c r="H80" i="2"/>
  <c r="K80" i="2" s="1"/>
  <c r="M80" i="2" s="1"/>
  <c r="H72" i="2"/>
  <c r="K72" i="2" s="1"/>
  <c r="H64" i="2"/>
  <c r="K64" i="2" s="1"/>
  <c r="M64" i="2" s="1"/>
  <c r="H56" i="2"/>
  <c r="K56" i="2" s="1"/>
  <c r="H48" i="2"/>
  <c r="K48" i="2" s="1"/>
  <c r="H40" i="2"/>
  <c r="K40" i="2" s="1"/>
  <c r="H1087" i="2"/>
  <c r="K1087" i="2" s="1"/>
  <c r="H1079" i="2"/>
  <c r="K1079" i="2" s="1"/>
  <c r="H1071" i="2"/>
  <c r="K1071" i="2" s="1"/>
  <c r="M1071" i="2" s="1"/>
  <c r="H1063" i="2"/>
  <c r="K1063" i="2" s="1"/>
  <c r="H1055" i="2"/>
  <c r="K1055" i="2" s="1"/>
  <c r="M1055" i="2" s="1"/>
  <c r="H1047" i="2"/>
  <c r="K1047" i="2" s="1"/>
  <c r="H1039" i="2"/>
  <c r="K1039" i="2" s="1"/>
  <c r="H1031" i="2"/>
  <c r="K1031" i="2" s="1"/>
  <c r="H1023" i="2"/>
  <c r="K1023" i="2" s="1"/>
  <c r="H1015" i="2"/>
  <c r="K1015" i="2" s="1"/>
  <c r="H1007" i="2"/>
  <c r="K1007" i="2" s="1"/>
  <c r="H999" i="2"/>
  <c r="K999" i="2" s="1"/>
  <c r="H991" i="2"/>
  <c r="K991" i="2" s="1"/>
  <c r="M991" i="2" s="1"/>
  <c r="H983" i="2"/>
  <c r="K983" i="2" s="1"/>
  <c r="H975" i="2"/>
  <c r="K975" i="2" s="1"/>
  <c r="H967" i="2"/>
  <c r="K967" i="2" s="1"/>
  <c r="H959" i="2"/>
  <c r="K959" i="2" s="1"/>
  <c r="H951" i="2"/>
  <c r="K951" i="2" s="1"/>
  <c r="M951" i="2" s="1"/>
  <c r="H943" i="2"/>
  <c r="K943" i="2" s="1"/>
  <c r="M943" i="2" s="1"/>
  <c r="H935" i="2"/>
  <c r="K935" i="2" s="1"/>
  <c r="M935" i="2" s="1"/>
  <c r="H927" i="2"/>
  <c r="K927" i="2" s="1"/>
  <c r="M927" i="2" s="1"/>
  <c r="H919" i="2"/>
  <c r="K919" i="2" s="1"/>
  <c r="H911" i="2"/>
  <c r="K911" i="2" s="1"/>
  <c r="H903" i="2"/>
  <c r="K903" i="2" s="1"/>
  <c r="H895" i="2"/>
  <c r="K895" i="2" s="1"/>
  <c r="H887" i="2"/>
  <c r="K887" i="2" s="1"/>
  <c r="M887" i="2" s="1"/>
  <c r="H879" i="2"/>
  <c r="K879" i="2" s="1"/>
  <c r="M879" i="2" s="1"/>
  <c r="H871" i="2"/>
  <c r="K871" i="2" s="1"/>
  <c r="H863" i="2"/>
  <c r="K863" i="2" s="1"/>
  <c r="M863" i="2" s="1"/>
  <c r="H855" i="2"/>
  <c r="K855" i="2" s="1"/>
  <c r="H847" i="2"/>
  <c r="K847" i="2" s="1"/>
  <c r="H839" i="2"/>
  <c r="K839" i="2" s="1"/>
  <c r="H831" i="2"/>
  <c r="K831" i="2" s="1"/>
  <c r="H823" i="2"/>
  <c r="K823" i="2" s="1"/>
  <c r="M823" i="2" s="1"/>
  <c r="H815" i="2"/>
  <c r="K815" i="2" s="1"/>
  <c r="M815" i="2" s="1"/>
  <c r="H807" i="2"/>
  <c r="K807" i="2" s="1"/>
  <c r="M807" i="2" s="1"/>
  <c r="H799" i="2"/>
  <c r="K799" i="2" s="1"/>
  <c r="H791" i="2"/>
  <c r="K791" i="2" s="1"/>
  <c r="H783" i="2"/>
  <c r="K783" i="2" s="1"/>
  <c r="H775" i="2"/>
  <c r="K775" i="2" s="1"/>
  <c r="H767" i="2"/>
  <c r="K767" i="2" s="1"/>
  <c r="H759" i="2"/>
  <c r="K759" i="2" s="1"/>
  <c r="M759" i="2" s="1"/>
  <c r="H751" i="2"/>
  <c r="K751" i="2" s="1"/>
  <c r="M751" i="2" s="1"/>
  <c r="H743" i="2"/>
  <c r="K743" i="2" s="1"/>
  <c r="M743" i="2" s="1"/>
  <c r="H735" i="2"/>
  <c r="K735" i="2" s="1"/>
  <c r="M735" i="2" s="1"/>
  <c r="H727" i="2"/>
  <c r="K727" i="2" s="1"/>
  <c r="H719" i="2"/>
  <c r="K719" i="2" s="1"/>
  <c r="H711" i="2"/>
  <c r="K711" i="2" s="1"/>
  <c r="H703" i="2"/>
  <c r="K703" i="2" s="1"/>
  <c r="H695" i="2"/>
  <c r="K695" i="2" s="1"/>
  <c r="M695" i="2" s="1"/>
  <c r="H687" i="2"/>
  <c r="K687" i="2" s="1"/>
  <c r="H679" i="2"/>
  <c r="K679" i="2" s="1"/>
  <c r="M679" i="2" s="1"/>
  <c r="H671" i="2"/>
  <c r="K671" i="2" s="1"/>
  <c r="M671" i="2" s="1"/>
  <c r="H663" i="2"/>
  <c r="K663" i="2" s="1"/>
  <c r="H655" i="2"/>
  <c r="K655" i="2" s="1"/>
  <c r="H647" i="2"/>
  <c r="K647" i="2" s="1"/>
  <c r="H639" i="2"/>
  <c r="K639" i="2" s="1"/>
  <c r="H631" i="2"/>
  <c r="K631" i="2" s="1"/>
  <c r="H623" i="2"/>
  <c r="K623" i="2" s="1"/>
  <c r="M623" i="2" s="1"/>
  <c r="H615" i="2"/>
  <c r="K615" i="2" s="1"/>
  <c r="M615" i="2" s="1"/>
  <c r="H607" i="2"/>
  <c r="K607" i="2" s="1"/>
  <c r="M607" i="2" s="1"/>
  <c r="H599" i="2"/>
  <c r="K599" i="2" s="1"/>
  <c r="H591" i="2"/>
  <c r="K591" i="2" s="1"/>
  <c r="H583" i="2"/>
  <c r="K583" i="2" s="1"/>
  <c r="H575" i="2"/>
  <c r="K575" i="2" s="1"/>
  <c r="M575" i="2" s="1"/>
  <c r="H567" i="2"/>
  <c r="K567" i="2" s="1"/>
  <c r="M567" i="2" s="1"/>
  <c r="H559" i="2"/>
  <c r="K559" i="2" s="1"/>
  <c r="M559" i="2" s="1"/>
  <c r="H551" i="2"/>
  <c r="K551" i="2" s="1"/>
  <c r="H543" i="2"/>
  <c r="K543" i="2" s="1"/>
  <c r="H535" i="2"/>
  <c r="K535" i="2" s="1"/>
  <c r="H527" i="2"/>
  <c r="K527" i="2" s="1"/>
  <c r="H519" i="2"/>
  <c r="K519" i="2" s="1"/>
  <c r="H511" i="2"/>
  <c r="K511" i="2" s="1"/>
  <c r="M511" i="2" s="1"/>
  <c r="H503" i="2"/>
  <c r="K503" i="2" s="1"/>
  <c r="H495" i="2"/>
  <c r="K495" i="2" s="1"/>
  <c r="M495" i="2" s="1"/>
  <c r="H487" i="2"/>
  <c r="K487" i="2" s="1"/>
  <c r="H479" i="2"/>
  <c r="K479" i="2" s="1"/>
  <c r="M479" i="2" s="1"/>
  <c r="H471" i="2"/>
  <c r="K471" i="2" s="1"/>
  <c r="H463" i="2"/>
  <c r="K463" i="2" s="1"/>
  <c r="H455" i="2"/>
  <c r="K455" i="2" s="1"/>
  <c r="H447" i="2"/>
  <c r="K447" i="2" s="1"/>
  <c r="H439" i="2"/>
  <c r="K439" i="2" s="1"/>
  <c r="H431" i="2"/>
  <c r="K431" i="2" s="1"/>
  <c r="H423" i="2"/>
  <c r="K423" i="2" s="1"/>
  <c r="H415" i="2"/>
  <c r="K415" i="2" s="1"/>
  <c r="M415" i="2" s="1"/>
  <c r="H407" i="2"/>
  <c r="K407" i="2" s="1"/>
  <c r="H399" i="2"/>
  <c r="K399" i="2" s="1"/>
  <c r="H391" i="2"/>
  <c r="K391" i="2" s="1"/>
  <c r="H383" i="2"/>
  <c r="K383" i="2" s="1"/>
  <c r="M383" i="2" s="1"/>
  <c r="H375" i="2"/>
  <c r="K375" i="2" s="1"/>
  <c r="M375" i="2" s="1"/>
  <c r="H367" i="2"/>
  <c r="K367" i="2" s="1"/>
  <c r="H359" i="2"/>
  <c r="K359" i="2" s="1"/>
  <c r="M359" i="2" s="1"/>
  <c r="H351" i="2"/>
  <c r="K351" i="2" s="1"/>
  <c r="M351" i="2" s="1"/>
  <c r="H343" i="2"/>
  <c r="K343" i="2" s="1"/>
  <c r="H335" i="2"/>
  <c r="K335" i="2" s="1"/>
  <c r="H327" i="2"/>
  <c r="K327" i="2" s="1"/>
  <c r="H319" i="2"/>
  <c r="K319" i="2" s="1"/>
  <c r="H311" i="2"/>
  <c r="K311" i="2" s="1"/>
  <c r="H303" i="2"/>
  <c r="K303" i="2" s="1"/>
  <c r="H295" i="2"/>
  <c r="K295" i="2" s="1"/>
  <c r="M295" i="2" s="1"/>
  <c r="H287" i="2"/>
  <c r="K287" i="2" s="1"/>
  <c r="H279" i="2"/>
  <c r="K279" i="2" s="1"/>
  <c r="H271" i="2"/>
  <c r="K271" i="2" s="1"/>
  <c r="H263" i="2"/>
  <c r="K263" i="2" s="1"/>
  <c r="H255" i="2"/>
  <c r="K255" i="2" s="1"/>
  <c r="M255" i="2" s="1"/>
  <c r="H247" i="2"/>
  <c r="K247" i="2" s="1"/>
  <c r="H239" i="2"/>
  <c r="K239" i="2" s="1"/>
  <c r="M239" i="2" s="1"/>
  <c r="H231" i="2"/>
  <c r="K231" i="2" s="1"/>
  <c r="H223" i="2"/>
  <c r="K223" i="2" s="1"/>
  <c r="H215" i="2"/>
  <c r="K215" i="2" s="1"/>
  <c r="H207" i="2"/>
  <c r="K207" i="2" s="1"/>
  <c r="H199" i="2"/>
  <c r="K199" i="2" s="1"/>
  <c r="H191" i="2"/>
  <c r="K191" i="2" s="1"/>
  <c r="H183" i="2"/>
  <c r="K183" i="2" s="1"/>
  <c r="H175" i="2"/>
  <c r="K175" i="2" s="1"/>
  <c r="M175" i="2" s="1"/>
  <c r="H167" i="2"/>
  <c r="K167" i="2" s="1"/>
  <c r="M167" i="2" s="1"/>
  <c r="H159" i="2"/>
  <c r="K159" i="2" s="1"/>
  <c r="H151" i="2"/>
  <c r="K151" i="2" s="1"/>
  <c r="H143" i="2"/>
  <c r="K143" i="2" s="1"/>
  <c r="H135" i="2"/>
  <c r="K135" i="2" s="1"/>
  <c r="H127" i="2"/>
  <c r="K127" i="2" s="1"/>
  <c r="M127" i="2" s="1"/>
  <c r="H119" i="2"/>
  <c r="K119" i="2" s="1"/>
  <c r="M119" i="2" s="1"/>
  <c r="H111" i="2"/>
  <c r="K111" i="2" s="1"/>
  <c r="M111" i="2" s="1"/>
  <c r="H103" i="2"/>
  <c r="K103" i="2" s="1"/>
  <c r="M103" i="2" s="1"/>
  <c r="H95" i="2"/>
  <c r="K95" i="2" s="1"/>
  <c r="H87" i="2"/>
  <c r="K87" i="2" s="1"/>
  <c r="H79" i="2"/>
  <c r="K79" i="2" s="1"/>
  <c r="H71" i="2"/>
  <c r="K71" i="2" s="1"/>
  <c r="H63" i="2"/>
  <c r="K63" i="2" s="1"/>
  <c r="H55" i="2"/>
  <c r="K55" i="2" s="1"/>
  <c r="H47" i="2"/>
  <c r="K47" i="2" s="1"/>
  <c r="H39" i="2"/>
  <c r="K39" i="2" s="1"/>
  <c r="H550" i="2"/>
  <c r="K550" i="2" s="1"/>
  <c r="H542" i="2"/>
  <c r="K542" i="2" s="1"/>
  <c r="H534" i="2"/>
  <c r="K534" i="2" s="1"/>
  <c r="H526" i="2"/>
  <c r="K526" i="2" s="1"/>
  <c r="H518" i="2"/>
  <c r="K518" i="2" s="1"/>
  <c r="H510" i="2"/>
  <c r="K510" i="2" s="1"/>
  <c r="H502" i="2"/>
  <c r="K502" i="2" s="1"/>
  <c r="M502" i="2" s="1"/>
  <c r="H494" i="2"/>
  <c r="K494" i="2" s="1"/>
  <c r="M494" i="2" s="1"/>
  <c r="H486" i="2"/>
  <c r="K486" i="2" s="1"/>
  <c r="M486" i="2" s="1"/>
  <c r="H478" i="2"/>
  <c r="K478" i="2" s="1"/>
  <c r="H470" i="2"/>
  <c r="K470" i="2" s="1"/>
  <c r="H462" i="2"/>
  <c r="K462" i="2" s="1"/>
  <c r="H454" i="2"/>
  <c r="K454" i="2" s="1"/>
  <c r="H446" i="2"/>
  <c r="K446" i="2" s="1"/>
  <c r="M446" i="2" s="1"/>
  <c r="H438" i="2"/>
  <c r="K438" i="2" s="1"/>
  <c r="M438" i="2" s="1"/>
  <c r="H430" i="2"/>
  <c r="K430" i="2" s="1"/>
  <c r="H422" i="2"/>
  <c r="K422" i="2" s="1"/>
  <c r="H414" i="2"/>
  <c r="K414" i="2" s="1"/>
  <c r="H406" i="2"/>
  <c r="K406" i="2" s="1"/>
  <c r="H398" i="2"/>
  <c r="K398" i="2" s="1"/>
  <c r="H390" i="2"/>
  <c r="K390" i="2" s="1"/>
  <c r="H382" i="2"/>
  <c r="K382" i="2" s="1"/>
  <c r="M382" i="2" s="1"/>
  <c r="H374" i="2"/>
  <c r="K374" i="2" s="1"/>
  <c r="M374" i="2" s="1"/>
  <c r="H366" i="2"/>
  <c r="K366" i="2" s="1"/>
  <c r="M366" i="2" s="1"/>
  <c r="H358" i="2"/>
  <c r="K358" i="2" s="1"/>
  <c r="M358" i="2" s="1"/>
  <c r="H350" i="2"/>
  <c r="K350" i="2" s="1"/>
  <c r="H342" i="2"/>
  <c r="K342" i="2" s="1"/>
  <c r="H334" i="2"/>
  <c r="K334" i="2" s="1"/>
  <c r="H326" i="2"/>
  <c r="K326" i="2" s="1"/>
  <c r="H318" i="2"/>
  <c r="K318" i="2" s="1"/>
  <c r="M318" i="2" s="1"/>
  <c r="H310" i="2"/>
  <c r="K310" i="2" s="1"/>
  <c r="H302" i="2"/>
  <c r="K302" i="2" s="1"/>
  <c r="M302" i="2" s="1"/>
  <c r="H294" i="2"/>
  <c r="K294" i="2" s="1"/>
  <c r="H286" i="2"/>
  <c r="K286" i="2" s="1"/>
  <c r="H278" i="2"/>
  <c r="K278" i="2" s="1"/>
  <c r="H270" i="2"/>
  <c r="K270" i="2" s="1"/>
  <c r="H262" i="2"/>
  <c r="K262" i="2" s="1"/>
  <c r="H254" i="2"/>
  <c r="K254" i="2" s="1"/>
  <c r="H246" i="2"/>
  <c r="K246" i="2" s="1"/>
  <c r="H238" i="2"/>
  <c r="K238" i="2" s="1"/>
  <c r="H230" i="2"/>
  <c r="K230" i="2" s="1"/>
  <c r="M230" i="2" s="1"/>
  <c r="H222" i="2"/>
  <c r="K222" i="2" s="1"/>
  <c r="H214" i="2"/>
  <c r="K214" i="2" s="1"/>
  <c r="H206" i="2"/>
  <c r="K206" i="2" s="1"/>
  <c r="H198" i="2"/>
  <c r="K198" i="2" s="1"/>
  <c r="H190" i="2"/>
  <c r="K190" i="2" s="1"/>
  <c r="M190" i="2" s="1"/>
  <c r="H182" i="2"/>
  <c r="K182" i="2" s="1"/>
  <c r="H174" i="2"/>
  <c r="K174" i="2" s="1"/>
  <c r="M174" i="2" s="1"/>
  <c r="H166" i="2"/>
  <c r="K166" i="2" s="1"/>
  <c r="M166" i="2" s="1"/>
  <c r="H158" i="2"/>
  <c r="K158" i="2" s="1"/>
  <c r="H150" i="2"/>
  <c r="K150" i="2" s="1"/>
  <c r="H142" i="2"/>
  <c r="K142" i="2" s="1"/>
  <c r="H134" i="2"/>
  <c r="K134" i="2" s="1"/>
  <c r="H126" i="2"/>
  <c r="K126" i="2" s="1"/>
  <c r="M126" i="2" s="1"/>
  <c r="H118" i="2"/>
  <c r="K118" i="2" s="1"/>
  <c r="H110" i="2"/>
  <c r="K110" i="2" s="1"/>
  <c r="M110" i="2" s="1"/>
  <c r="H102" i="2"/>
  <c r="K102" i="2" s="1"/>
  <c r="H94" i="2"/>
  <c r="K94" i="2" s="1"/>
  <c r="H86" i="2"/>
  <c r="K86" i="2" s="1"/>
  <c r="H78" i="2"/>
  <c r="K78" i="2" s="1"/>
  <c r="H70" i="2"/>
  <c r="K70" i="2" s="1"/>
  <c r="H62" i="2"/>
  <c r="K62" i="2" s="1"/>
  <c r="M62" i="2" s="1"/>
  <c r="H54" i="2"/>
  <c r="K54" i="2" s="1"/>
  <c r="H46" i="2"/>
  <c r="K46" i="2" s="1"/>
  <c r="M46" i="2" s="1"/>
  <c r="H38" i="2"/>
  <c r="K38" i="2" s="1"/>
  <c r="H773" i="2"/>
  <c r="K773" i="2" s="1"/>
  <c r="H765" i="2"/>
  <c r="K765" i="2" s="1"/>
  <c r="H757" i="2"/>
  <c r="K757" i="2" s="1"/>
  <c r="H749" i="2"/>
  <c r="K749" i="2" s="1"/>
  <c r="H741" i="2"/>
  <c r="K741" i="2" s="1"/>
  <c r="M741" i="2" s="1"/>
  <c r="H733" i="2"/>
  <c r="K733" i="2" s="1"/>
  <c r="H725" i="2"/>
  <c r="K725" i="2" s="1"/>
  <c r="H717" i="2"/>
  <c r="K717" i="2" s="1"/>
  <c r="M717" i="2" s="1"/>
  <c r="H709" i="2"/>
  <c r="K709" i="2" s="1"/>
  <c r="H701" i="2"/>
  <c r="K701" i="2" s="1"/>
  <c r="H693" i="2"/>
  <c r="K693" i="2" s="1"/>
  <c r="H685" i="2"/>
  <c r="K685" i="2" s="1"/>
  <c r="H677" i="2"/>
  <c r="K677" i="2" s="1"/>
  <c r="H669" i="2"/>
  <c r="K669" i="2" s="1"/>
  <c r="H661" i="2"/>
  <c r="K661" i="2" s="1"/>
  <c r="M661" i="2" s="1"/>
  <c r="H653" i="2"/>
  <c r="K653" i="2" s="1"/>
  <c r="M653" i="2" s="1"/>
  <c r="H645" i="2"/>
  <c r="K645" i="2" s="1"/>
  <c r="H637" i="2"/>
  <c r="K637" i="2" s="1"/>
  <c r="H629" i="2"/>
  <c r="K629" i="2" s="1"/>
  <c r="H621" i="2"/>
  <c r="K621" i="2" s="1"/>
  <c r="H613" i="2"/>
  <c r="K613" i="2" s="1"/>
  <c r="H605" i="2"/>
  <c r="K605" i="2" s="1"/>
  <c r="H597" i="2"/>
  <c r="K597" i="2" s="1"/>
  <c r="H589" i="2"/>
  <c r="K589" i="2" s="1"/>
  <c r="M589" i="2" s="1"/>
  <c r="H581" i="2"/>
  <c r="K581" i="2" s="1"/>
  <c r="H573" i="2"/>
  <c r="K573" i="2" s="1"/>
  <c r="H565" i="2"/>
  <c r="K565" i="2" s="1"/>
  <c r="H557" i="2"/>
  <c r="K557" i="2" s="1"/>
  <c r="H549" i="2"/>
  <c r="K549" i="2" s="1"/>
  <c r="H541" i="2"/>
  <c r="K541" i="2" s="1"/>
  <c r="M541" i="2" s="1"/>
  <c r="H533" i="2"/>
  <c r="K533" i="2" s="1"/>
  <c r="H525" i="2"/>
  <c r="K525" i="2" s="1"/>
  <c r="H517" i="2"/>
  <c r="K517" i="2" s="1"/>
  <c r="H509" i="2"/>
  <c r="K509" i="2" s="1"/>
  <c r="H501" i="2"/>
  <c r="K501" i="2" s="1"/>
  <c r="H493" i="2"/>
  <c r="K493" i="2" s="1"/>
  <c r="H485" i="2"/>
  <c r="K485" i="2" s="1"/>
  <c r="H477" i="2"/>
  <c r="K477" i="2" s="1"/>
  <c r="M477" i="2" s="1"/>
  <c r="H469" i="2"/>
  <c r="K469" i="2" s="1"/>
  <c r="M469" i="2" s="1"/>
  <c r="H461" i="2"/>
  <c r="K461" i="2" s="1"/>
  <c r="H453" i="2"/>
  <c r="K453" i="2" s="1"/>
  <c r="H445" i="2"/>
  <c r="K445" i="2" s="1"/>
  <c r="H437" i="2"/>
  <c r="K437" i="2" s="1"/>
  <c r="H429" i="2"/>
  <c r="K429" i="2" s="1"/>
  <c r="H421" i="2"/>
  <c r="K421" i="2" s="1"/>
  <c r="H413" i="2"/>
  <c r="K413" i="2" s="1"/>
  <c r="M413" i="2" s="1"/>
  <c r="H405" i="2"/>
  <c r="K405" i="2" s="1"/>
  <c r="M405" i="2" s="1"/>
  <c r="H397" i="2"/>
  <c r="K397" i="2" s="1"/>
  <c r="H389" i="2"/>
  <c r="K389" i="2" s="1"/>
  <c r="H381" i="2"/>
  <c r="K381" i="2" s="1"/>
  <c r="H373" i="2"/>
  <c r="K373" i="2" s="1"/>
  <c r="H365" i="2"/>
  <c r="K365" i="2" s="1"/>
  <c r="H357" i="2"/>
  <c r="K357" i="2" s="1"/>
  <c r="H349" i="2"/>
  <c r="K349" i="2" s="1"/>
  <c r="M349" i="2" s="1"/>
  <c r="H341" i="2"/>
  <c r="K341" i="2" s="1"/>
  <c r="H333" i="2"/>
  <c r="K333" i="2" s="1"/>
  <c r="H325" i="2"/>
  <c r="K325" i="2" s="1"/>
  <c r="H317" i="2"/>
  <c r="K317" i="2" s="1"/>
  <c r="H309" i="2"/>
  <c r="K309" i="2" s="1"/>
  <c r="H301" i="2"/>
  <c r="K301" i="2" s="1"/>
  <c r="H293" i="2"/>
  <c r="K293" i="2" s="1"/>
  <c r="H285" i="2"/>
  <c r="K285" i="2" s="1"/>
  <c r="M285" i="2" s="1"/>
  <c r="H277" i="2"/>
  <c r="K277" i="2" s="1"/>
  <c r="M277" i="2" s="1"/>
  <c r="H269" i="2"/>
  <c r="K269" i="2" s="1"/>
  <c r="H261" i="2"/>
  <c r="K261" i="2" s="1"/>
  <c r="H253" i="2"/>
  <c r="K253" i="2" s="1"/>
  <c r="H245" i="2"/>
  <c r="K245" i="2" s="1"/>
  <c r="H237" i="2"/>
  <c r="K237" i="2" s="1"/>
  <c r="H229" i="2"/>
  <c r="K229" i="2" s="1"/>
  <c r="H221" i="2"/>
  <c r="K221" i="2" s="1"/>
  <c r="M221" i="2" s="1"/>
  <c r="H213" i="2"/>
  <c r="K213" i="2" s="1"/>
  <c r="M213" i="2" s="1"/>
  <c r="H205" i="2"/>
  <c r="K205" i="2" s="1"/>
  <c r="H197" i="2"/>
  <c r="K197" i="2" s="1"/>
  <c r="H189" i="2"/>
  <c r="K189" i="2" s="1"/>
  <c r="H181" i="2"/>
  <c r="K181" i="2" s="1"/>
  <c r="H173" i="2"/>
  <c r="K173" i="2" s="1"/>
  <c r="H165" i="2"/>
  <c r="K165" i="2" s="1"/>
  <c r="H157" i="2"/>
  <c r="K157" i="2" s="1"/>
  <c r="H149" i="2"/>
  <c r="K149" i="2" s="1"/>
  <c r="H141" i="2"/>
  <c r="K141" i="2" s="1"/>
  <c r="H133" i="2"/>
  <c r="K133" i="2" s="1"/>
  <c r="H125" i="2"/>
  <c r="K125" i="2" s="1"/>
  <c r="H117" i="2"/>
  <c r="K117" i="2" s="1"/>
  <c r="H109" i="2"/>
  <c r="K109" i="2" s="1"/>
  <c r="H101" i="2"/>
  <c r="K101" i="2" s="1"/>
  <c r="H93" i="2"/>
  <c r="K93" i="2" s="1"/>
  <c r="M93" i="2" s="1"/>
  <c r="H85" i="2"/>
  <c r="K85" i="2" s="1"/>
  <c r="H77" i="2"/>
  <c r="K77" i="2" s="1"/>
  <c r="H69" i="2"/>
  <c r="K69" i="2" s="1"/>
  <c r="H61" i="2"/>
  <c r="K61" i="2" s="1"/>
  <c r="H53" i="2"/>
  <c r="K53" i="2" s="1"/>
  <c r="H45" i="2"/>
  <c r="K45" i="2" s="1"/>
  <c r="H37" i="2"/>
  <c r="K37" i="2" s="1"/>
  <c r="H1084" i="2"/>
  <c r="K1084" i="2" s="1"/>
  <c r="M1084" i="2" s="1"/>
  <c r="H1076" i="2"/>
  <c r="K1076" i="2" s="1"/>
  <c r="H1068" i="2"/>
  <c r="K1068" i="2" s="1"/>
  <c r="M1068" i="2" s="1"/>
  <c r="H1060" i="2"/>
  <c r="K1060" i="2" s="1"/>
  <c r="H1052" i="2"/>
  <c r="K1052" i="2" s="1"/>
  <c r="H1044" i="2"/>
  <c r="K1044" i="2" s="1"/>
  <c r="H1036" i="2"/>
  <c r="K1036" i="2" s="1"/>
  <c r="M1036" i="2" s="1"/>
  <c r="H1028" i="2"/>
  <c r="K1028" i="2" s="1"/>
  <c r="H1020" i="2"/>
  <c r="K1020" i="2" s="1"/>
  <c r="M1020" i="2" s="1"/>
  <c r="H1012" i="2"/>
  <c r="K1012" i="2" s="1"/>
  <c r="H1004" i="2"/>
  <c r="K1004" i="2" s="1"/>
  <c r="M1004" i="2" s="1"/>
  <c r="H996" i="2"/>
  <c r="K996" i="2" s="1"/>
  <c r="H988" i="2"/>
  <c r="K988" i="2" s="1"/>
  <c r="H980" i="2"/>
  <c r="K980" i="2" s="1"/>
  <c r="H972" i="2"/>
  <c r="K972" i="2" s="1"/>
  <c r="M972" i="2" s="1"/>
  <c r="H964" i="2"/>
  <c r="K964" i="2" s="1"/>
  <c r="M964" i="2" s="1"/>
  <c r="H956" i="2"/>
  <c r="K956" i="2" s="1"/>
  <c r="H948" i="2"/>
  <c r="K948" i="2" s="1"/>
  <c r="H940" i="2"/>
  <c r="K940" i="2" s="1"/>
  <c r="M940" i="2" s="1"/>
  <c r="H932" i="2"/>
  <c r="K932" i="2" s="1"/>
  <c r="H924" i="2"/>
  <c r="K924" i="2" s="1"/>
  <c r="H916" i="2"/>
  <c r="K916" i="2" s="1"/>
  <c r="H908" i="2"/>
  <c r="K908" i="2" s="1"/>
  <c r="H900" i="2"/>
  <c r="K900" i="2" s="1"/>
  <c r="M900" i="2" s="1"/>
  <c r="H892" i="2"/>
  <c r="K892" i="2" s="1"/>
  <c r="M892" i="2" s="1"/>
  <c r="H884" i="2"/>
  <c r="K884" i="2" s="1"/>
  <c r="M884" i="2" s="1"/>
  <c r="H876" i="2"/>
  <c r="K876" i="2" s="1"/>
  <c r="M876" i="2" s="1"/>
  <c r="H868" i="2"/>
  <c r="K868" i="2" s="1"/>
  <c r="H860" i="2"/>
  <c r="K860" i="2" s="1"/>
  <c r="H852" i="2"/>
  <c r="K852" i="2" s="1"/>
  <c r="H844" i="2"/>
  <c r="K844" i="2" s="1"/>
  <c r="H836" i="2"/>
  <c r="K836" i="2" s="1"/>
  <c r="H828" i="2"/>
  <c r="K828" i="2" s="1"/>
  <c r="M828" i="2" s="1"/>
  <c r="H820" i="2"/>
  <c r="K820" i="2" s="1"/>
  <c r="M820" i="2" s="1"/>
  <c r="H812" i="2"/>
  <c r="K812" i="2" s="1"/>
  <c r="M812" i="2" s="1"/>
  <c r="H804" i="2"/>
  <c r="K804" i="2" s="1"/>
  <c r="H796" i="2"/>
  <c r="K796" i="2" s="1"/>
  <c r="H788" i="2"/>
  <c r="K788" i="2" s="1"/>
  <c r="H780" i="2"/>
  <c r="K780" i="2" s="1"/>
  <c r="H772" i="2"/>
  <c r="K772" i="2" s="1"/>
  <c r="M772" i="2" s="1"/>
  <c r="H764" i="2"/>
  <c r="K764" i="2" s="1"/>
  <c r="M764" i="2" s="1"/>
  <c r="H756" i="2"/>
  <c r="K756" i="2" s="1"/>
  <c r="M756" i="2" s="1"/>
  <c r="H748" i="2"/>
  <c r="K748" i="2" s="1"/>
  <c r="M748" i="2" s="1"/>
  <c r="H740" i="2"/>
  <c r="K740" i="2" s="1"/>
  <c r="H732" i="2"/>
  <c r="K732" i="2" s="1"/>
  <c r="H724" i="2"/>
  <c r="K724" i="2" s="1"/>
  <c r="H716" i="2"/>
  <c r="K716" i="2" s="1"/>
  <c r="H708" i="2"/>
  <c r="K708" i="2" s="1"/>
  <c r="H700" i="2"/>
  <c r="K700" i="2" s="1"/>
  <c r="H692" i="2"/>
  <c r="K692" i="2" s="1"/>
  <c r="M692" i="2" s="1"/>
  <c r="H684" i="2"/>
  <c r="K684" i="2" s="1"/>
  <c r="M684" i="2" s="1"/>
  <c r="H676" i="2"/>
  <c r="K676" i="2" s="1"/>
  <c r="H668" i="2"/>
  <c r="K668" i="2" s="1"/>
  <c r="H660" i="2"/>
  <c r="K660" i="2" s="1"/>
  <c r="H652" i="2"/>
  <c r="K652" i="2" s="1"/>
  <c r="H644" i="2"/>
  <c r="K644" i="2" s="1"/>
  <c r="H636" i="2"/>
  <c r="K636" i="2" s="1"/>
  <c r="H628" i="2"/>
  <c r="K628" i="2" s="1"/>
  <c r="M628" i="2" s="1"/>
  <c r="H620" i="2"/>
  <c r="K620" i="2" s="1"/>
  <c r="H612" i="2"/>
  <c r="K612" i="2" s="1"/>
  <c r="H604" i="2"/>
  <c r="K604" i="2" s="1"/>
  <c r="H596" i="2"/>
  <c r="K596" i="2" s="1"/>
  <c r="H588" i="2"/>
  <c r="K588" i="2" s="1"/>
  <c r="H580" i="2"/>
  <c r="K580" i="2" s="1"/>
  <c r="H572" i="2"/>
  <c r="K572" i="2" s="1"/>
  <c r="M572" i="2" s="1"/>
  <c r="H564" i="2"/>
  <c r="K564" i="2" s="1"/>
  <c r="M564" i="2" s="1"/>
  <c r="H556" i="2"/>
  <c r="K556" i="2" s="1"/>
  <c r="M556" i="2" s="1"/>
  <c r="H548" i="2"/>
  <c r="K548" i="2" s="1"/>
  <c r="H540" i="2"/>
  <c r="K540" i="2" s="1"/>
  <c r="H532" i="2"/>
  <c r="K532" i="2" s="1"/>
  <c r="H524" i="2"/>
  <c r="K524" i="2" s="1"/>
  <c r="M524" i="2" s="1"/>
  <c r="H516" i="2"/>
  <c r="K516" i="2" s="1"/>
  <c r="M516" i="2" s="1"/>
  <c r="H508" i="2"/>
  <c r="K508" i="2" s="1"/>
  <c r="M508" i="2" s="1"/>
  <c r="H500" i="2"/>
  <c r="K500" i="2" s="1"/>
  <c r="M500" i="2" s="1"/>
  <c r="H492" i="2"/>
  <c r="K492" i="2" s="1"/>
  <c r="M492" i="2" s="1"/>
  <c r="H484" i="2"/>
  <c r="K484" i="2" s="1"/>
  <c r="H476" i="2"/>
  <c r="K476" i="2" s="1"/>
  <c r="H468" i="2"/>
  <c r="K468" i="2" s="1"/>
  <c r="H460" i="2"/>
  <c r="K460" i="2" s="1"/>
  <c r="M460" i="2" s="1"/>
  <c r="H452" i="2"/>
  <c r="K452" i="2" s="1"/>
  <c r="H444" i="2"/>
  <c r="K444" i="2" s="1"/>
  <c r="M444" i="2" s="1"/>
  <c r="H436" i="2"/>
  <c r="K436" i="2" s="1"/>
  <c r="M436" i="2" s="1"/>
  <c r="H428" i="2"/>
  <c r="K428" i="2" s="1"/>
  <c r="M428" i="2" s="1"/>
  <c r="H420" i="2"/>
  <c r="K420" i="2" s="1"/>
  <c r="H412" i="2"/>
  <c r="K412" i="2" s="1"/>
  <c r="H404" i="2"/>
  <c r="K404" i="2" s="1"/>
  <c r="H396" i="2"/>
  <c r="K396" i="2" s="1"/>
  <c r="M396" i="2" s="1"/>
  <c r="H388" i="2"/>
  <c r="K388" i="2" s="1"/>
  <c r="H380" i="2"/>
  <c r="K380" i="2" s="1"/>
  <c r="H372" i="2"/>
  <c r="K372" i="2" s="1"/>
  <c r="M372" i="2" s="1"/>
  <c r="H364" i="2"/>
  <c r="K364" i="2" s="1"/>
  <c r="H356" i="2"/>
  <c r="K356" i="2" s="1"/>
  <c r="H348" i="2"/>
  <c r="K348" i="2" s="1"/>
  <c r="H340" i="2"/>
  <c r="K340" i="2" s="1"/>
  <c r="H332" i="2"/>
  <c r="K332" i="2" s="1"/>
  <c r="M332" i="2" s="1"/>
  <c r="H324" i="2"/>
  <c r="K324" i="2" s="1"/>
  <c r="M324" i="2" s="1"/>
  <c r="H316" i="2"/>
  <c r="K316" i="2" s="1"/>
  <c r="M316" i="2" s="1"/>
  <c r="H308" i="2"/>
  <c r="K308" i="2" s="1"/>
  <c r="M308" i="2" s="1"/>
  <c r="H300" i="2"/>
  <c r="K300" i="2" s="1"/>
  <c r="M300" i="2" s="1"/>
  <c r="H292" i="2"/>
  <c r="K292" i="2" s="1"/>
  <c r="H284" i="2"/>
  <c r="K284" i="2" s="1"/>
  <c r="H276" i="2"/>
  <c r="K276" i="2" s="1"/>
  <c r="H268" i="2"/>
  <c r="K268" i="2" s="1"/>
  <c r="M268" i="2" s="1"/>
  <c r="H260" i="2"/>
  <c r="K260" i="2" s="1"/>
  <c r="M260" i="2" s="1"/>
  <c r="H252" i="2"/>
  <c r="K252" i="2" s="1"/>
  <c r="M252" i="2" s="1"/>
  <c r="H244" i="2"/>
  <c r="K244" i="2" s="1"/>
  <c r="M244" i="2" s="1"/>
  <c r="H236" i="2"/>
  <c r="K236" i="2" s="1"/>
  <c r="H228" i="2"/>
  <c r="K228" i="2" s="1"/>
  <c r="H220" i="2"/>
  <c r="K220" i="2" s="1"/>
  <c r="H212" i="2"/>
  <c r="K212" i="2" s="1"/>
  <c r="H204" i="2"/>
  <c r="K204" i="2" s="1"/>
  <c r="H196" i="2"/>
  <c r="K196" i="2" s="1"/>
  <c r="M196" i="2" s="1"/>
  <c r="H188" i="2"/>
  <c r="K188" i="2" s="1"/>
  <c r="M188" i="2" s="1"/>
  <c r="H180" i="2"/>
  <c r="K180" i="2" s="1"/>
  <c r="M180" i="2" s="1"/>
  <c r="H172" i="2"/>
  <c r="K172" i="2" s="1"/>
  <c r="M172" i="2" s="1"/>
  <c r="H164" i="2"/>
  <c r="K164" i="2" s="1"/>
  <c r="H156" i="2"/>
  <c r="K156" i="2" s="1"/>
  <c r="H148" i="2"/>
  <c r="K148" i="2" s="1"/>
  <c r="H140" i="2"/>
  <c r="K140" i="2" s="1"/>
  <c r="H132" i="2"/>
  <c r="K132" i="2" s="1"/>
  <c r="H124" i="2"/>
  <c r="K124" i="2" s="1"/>
  <c r="M124" i="2" s="1"/>
  <c r="H116" i="2"/>
  <c r="K116" i="2" s="1"/>
  <c r="M116" i="2" s="1"/>
  <c r="H108" i="2"/>
  <c r="K108" i="2" s="1"/>
  <c r="M108" i="2" s="1"/>
  <c r="H100" i="2"/>
  <c r="K100" i="2" s="1"/>
  <c r="H92" i="2"/>
  <c r="K92" i="2" s="1"/>
  <c r="H84" i="2"/>
  <c r="K84" i="2" s="1"/>
  <c r="H76" i="2"/>
  <c r="K76" i="2" s="1"/>
  <c r="H68" i="2"/>
  <c r="K68" i="2" s="1"/>
  <c r="H60" i="2"/>
  <c r="K60" i="2" s="1"/>
  <c r="M60" i="2" s="1"/>
  <c r="H52" i="2"/>
  <c r="K52" i="2" s="1"/>
  <c r="M52" i="2" s="1"/>
  <c r="H44" i="2"/>
  <c r="K44" i="2" s="1"/>
  <c r="H36" i="2"/>
  <c r="K36" i="2" s="1"/>
  <c r="L1214" i="2"/>
  <c r="L1212" i="2"/>
  <c r="L1206" i="2"/>
  <c r="L1204" i="2"/>
  <c r="M1204" i="2" s="1"/>
  <c r="L1198" i="2"/>
  <c r="M1198" i="2" s="1"/>
  <c r="L1196" i="2"/>
  <c r="M1196" i="2" s="1"/>
  <c r="L1190" i="2"/>
  <c r="M1190" i="2" s="1"/>
  <c r="L1188" i="2"/>
  <c r="L1182" i="2"/>
  <c r="L1180" i="2"/>
  <c r="L1174" i="2"/>
  <c r="L1172" i="2"/>
  <c r="M1172" i="2" s="1"/>
  <c r="L1166" i="2"/>
  <c r="L1164" i="2"/>
  <c r="M1164" i="2" s="1"/>
  <c r="L1158" i="2"/>
  <c r="M1158" i="2" s="1"/>
  <c r="L1156" i="2"/>
  <c r="L1150" i="2"/>
  <c r="L1148" i="2"/>
  <c r="L1142" i="2"/>
  <c r="L1140" i="2"/>
  <c r="M1140" i="2" s="1"/>
  <c r="L1134" i="2"/>
  <c r="L1132" i="2"/>
  <c r="M1132" i="2" s="1"/>
  <c r="L1126" i="2"/>
  <c r="M1126" i="2" s="1"/>
  <c r="L1124" i="2"/>
  <c r="L1118" i="2"/>
  <c r="L1116" i="2"/>
  <c r="L1110" i="2"/>
  <c r="L1108" i="2"/>
  <c r="M1108" i="2" s="1"/>
  <c r="L1102" i="2"/>
  <c r="L1100" i="2"/>
  <c r="M1100" i="2" s="1"/>
  <c r="L1094" i="2"/>
  <c r="M1094" i="2" s="1"/>
  <c r="L1092" i="2"/>
  <c r="L1086" i="2"/>
  <c r="L1084" i="2"/>
  <c r="L1078" i="2"/>
  <c r="L1076" i="2"/>
  <c r="L1069" i="2"/>
  <c r="M1069" i="2" s="1"/>
  <c r="L1067" i="2"/>
  <c r="M1067" i="2" s="1"/>
  <c r="L1060" i="2"/>
  <c r="L1057" i="2"/>
  <c r="L1051" i="2"/>
  <c r="L1052" i="2"/>
  <c r="L1048" i="2"/>
  <c r="L1041" i="2"/>
  <c r="L1043" i="2"/>
  <c r="M1043" i="2" s="1"/>
  <c r="L1032" i="2"/>
  <c r="M1032" i="2" s="1"/>
  <c r="L1033" i="2"/>
  <c r="L1039" i="2"/>
  <c r="L1024" i="2"/>
  <c r="L1030" i="2"/>
  <c r="L1023" i="2"/>
  <c r="M1023" i="2" s="1"/>
  <c r="L1021" i="2"/>
  <c r="M1021" i="2" s="1"/>
  <c r="L1014" i="2"/>
  <c r="M1014" i="2" s="1"/>
  <c r="L1015" i="2"/>
  <c r="M1015" i="2" s="1"/>
  <c r="L1012" i="2"/>
  <c r="M1012" i="2" s="1"/>
  <c r="L1005" i="2"/>
  <c r="L1006" i="2"/>
  <c r="L1003" i="2"/>
  <c r="L996" i="2"/>
  <c r="L997" i="2"/>
  <c r="M997" i="2" s="1"/>
  <c r="L992" i="2"/>
  <c r="M992" i="2" s="1"/>
  <c r="L993" i="2"/>
  <c r="M993" i="2" s="1"/>
  <c r="L987" i="2"/>
  <c r="L988" i="2"/>
  <c r="L984" i="2"/>
  <c r="L977" i="2"/>
  <c r="L979" i="2"/>
  <c r="L983" i="2"/>
  <c r="M983" i="2" s="1"/>
  <c r="L968" i="2"/>
  <c r="M968" i="2" s="1"/>
  <c r="L969" i="2"/>
  <c r="M969" i="2" s="1"/>
  <c r="L974" i="2"/>
  <c r="M974" i="2" s="1"/>
  <c r="L975" i="2"/>
  <c r="L960" i="2"/>
  <c r="L965" i="2"/>
  <c r="L966" i="2"/>
  <c r="L959" i="2"/>
  <c r="M959" i="2" s="1"/>
  <c r="L956" i="2"/>
  <c r="L957" i="2"/>
  <c r="L950" i="2"/>
  <c r="L951" i="2"/>
  <c r="L947" i="2"/>
  <c r="L948" i="2"/>
  <c r="L940" i="2"/>
  <c r="L942" i="2"/>
  <c r="M942" i="2" s="1"/>
  <c r="L936" i="2"/>
  <c r="M936" i="2" s="1"/>
  <c r="L937" i="2"/>
  <c r="M937" i="2" s="1"/>
  <c r="L929" i="2"/>
  <c r="L931" i="2"/>
  <c r="L920" i="2"/>
  <c r="L926" i="2"/>
  <c r="L927" i="2"/>
  <c r="L919" i="2"/>
  <c r="L915" i="2"/>
  <c r="M915" i="2" s="1"/>
  <c r="L916" i="2"/>
  <c r="M916" i="2" s="1"/>
  <c r="L908" i="2"/>
  <c r="L910" i="2"/>
  <c r="L904" i="2"/>
  <c r="L905" i="2"/>
  <c r="L897" i="2"/>
  <c r="L899" i="2"/>
  <c r="L888" i="2"/>
  <c r="M888" i="2" s="1"/>
  <c r="L894" i="2"/>
  <c r="M894" i="2" s="1"/>
  <c r="L895" i="2"/>
  <c r="M895" i="2" s="1"/>
  <c r="L887" i="2"/>
  <c r="L883" i="2"/>
  <c r="L884" i="2"/>
  <c r="L876" i="2"/>
  <c r="L878" i="2"/>
  <c r="L872" i="2"/>
  <c r="M872" i="2" s="1"/>
  <c r="L873" i="2"/>
  <c r="M873" i="2" s="1"/>
  <c r="L865" i="2"/>
  <c r="M865" i="2" s="1"/>
  <c r="L867" i="2"/>
  <c r="L856" i="2"/>
  <c r="L862" i="2"/>
  <c r="L863" i="2"/>
  <c r="L855" i="2"/>
  <c r="M855" i="2" s="1"/>
  <c r="L851" i="2"/>
  <c r="M851" i="2" s="1"/>
  <c r="L852" i="2"/>
  <c r="M852" i="2" s="1"/>
  <c r="L844" i="2"/>
  <c r="L846" i="2"/>
  <c r="L840" i="2"/>
  <c r="L841" i="2"/>
  <c r="L833" i="2"/>
  <c r="L835" i="2"/>
  <c r="M835" i="2" s="1"/>
  <c r="L824" i="2"/>
  <c r="M824" i="2" s="1"/>
  <c r="L830" i="2"/>
  <c r="M830" i="2" s="1"/>
  <c r="L831" i="2"/>
  <c r="M831" i="2" s="1"/>
  <c r="L823" i="2"/>
  <c r="L819" i="2"/>
  <c r="L820" i="2"/>
  <c r="L812" i="2"/>
  <c r="L814" i="2"/>
  <c r="M814" i="2" s="1"/>
  <c r="L808" i="2"/>
  <c r="L809" i="2"/>
  <c r="L801" i="2"/>
  <c r="M801" i="2" s="1"/>
  <c r="L803" i="2"/>
  <c r="L792" i="2"/>
  <c r="L798" i="2"/>
  <c r="L799" i="2"/>
  <c r="L791" i="2"/>
  <c r="L787" i="2"/>
  <c r="M787" i="2" s="1"/>
  <c r="L788" i="2"/>
  <c r="M788" i="2" s="1"/>
  <c r="L780" i="2"/>
  <c r="L782" i="2"/>
  <c r="L776" i="2"/>
  <c r="L777" i="2"/>
  <c r="L769" i="2"/>
  <c r="L771" i="2"/>
  <c r="L760" i="2"/>
  <c r="M760" i="2" s="1"/>
  <c r="L766" i="2"/>
  <c r="M766" i="2" s="1"/>
  <c r="L767" i="2"/>
  <c r="M767" i="2" s="1"/>
  <c r="L759" i="2"/>
  <c r="L755" i="2"/>
  <c r="L756" i="2"/>
  <c r="L748" i="2"/>
  <c r="L750" i="2"/>
  <c r="M750" i="2" s="1"/>
  <c r="L744" i="2"/>
  <c r="M744" i="2" s="1"/>
  <c r="L745" i="2"/>
  <c r="M745" i="2" s="1"/>
  <c r="L737" i="2"/>
  <c r="L739" i="2"/>
  <c r="L728" i="2"/>
  <c r="L734" i="2"/>
  <c r="L735" i="2"/>
  <c r="L727" i="2"/>
  <c r="M727" i="2" s="1"/>
  <c r="L723" i="2"/>
  <c r="M723" i="2" s="1"/>
  <c r="L724" i="2"/>
  <c r="M724" i="2" s="1"/>
  <c r="L716" i="2"/>
  <c r="L718" i="2"/>
  <c r="L712" i="2"/>
  <c r="L713" i="2"/>
  <c r="L705" i="2"/>
  <c r="L707" i="2"/>
  <c r="M707" i="2" s="1"/>
  <c r="L702" i="2"/>
  <c r="M702" i="2" s="1"/>
  <c r="L703" i="2"/>
  <c r="M703" i="2" s="1"/>
  <c r="L694" i="2"/>
  <c r="M694" i="2" s="1"/>
  <c r="L695" i="2"/>
  <c r="L688" i="2"/>
  <c r="L690" i="2"/>
  <c r="L679" i="2"/>
  <c r="L674" i="2"/>
  <c r="M674" i="2" s="1"/>
  <c r="L675" i="2"/>
  <c r="M675" i="2" s="1"/>
  <c r="L664" i="2"/>
  <c r="M664" i="2" s="1"/>
  <c r="L667" i="2"/>
  <c r="M667" i="2" s="1"/>
  <c r="L660" i="2"/>
  <c r="L662" i="2"/>
  <c r="L651" i="2"/>
  <c r="L652" i="2"/>
  <c r="M652" i="2" s="1"/>
  <c r="L646" i="2"/>
  <c r="M646" i="2" s="1"/>
  <c r="L647" i="2"/>
  <c r="L636" i="2"/>
  <c r="L639" i="2"/>
  <c r="M639" i="2" s="1"/>
  <c r="L632" i="2"/>
  <c r="L624" i="2"/>
  <c r="L631" i="2"/>
  <c r="L622" i="2"/>
  <c r="L618" i="2"/>
  <c r="M618" i="2" s="1"/>
  <c r="L619" i="2"/>
  <c r="M619" i="2" s="1"/>
  <c r="L608" i="2"/>
  <c r="M608" i="2" s="1"/>
  <c r="L610" i="2"/>
  <c r="L603" i="2"/>
  <c r="L604" i="2"/>
  <c r="L594" i="2"/>
  <c r="L596" i="2"/>
  <c r="L588" i="2"/>
  <c r="M588" i="2" s="1"/>
  <c r="L590" i="2"/>
  <c r="M590" i="2" s="1"/>
  <c r="L579" i="2"/>
  <c r="M579" i="2" s="1"/>
  <c r="L582" i="2"/>
  <c r="M582" i="2" s="1"/>
  <c r="L576" i="2"/>
  <c r="L575" i="2"/>
  <c r="L566" i="2"/>
  <c r="L567" i="2"/>
  <c r="L560" i="2"/>
  <c r="M560" i="2" s="1"/>
  <c r="L562" i="2"/>
  <c r="M562" i="2" s="1"/>
  <c r="L550" i="2"/>
  <c r="M550" i="2" s="1"/>
  <c r="L543" i="2"/>
  <c r="L534" i="2"/>
  <c r="L535" i="2"/>
  <c r="L516" i="2"/>
  <c r="L519" i="2"/>
  <c r="L508" i="2"/>
  <c r="L510" i="2"/>
  <c r="M510" i="2" s="1"/>
  <c r="L487" i="2"/>
  <c r="M487" i="2" s="1"/>
  <c r="L478" i="2"/>
  <c r="L479" i="2"/>
  <c r="L460" i="2"/>
  <c r="L463" i="2"/>
  <c r="L447" i="2"/>
  <c r="M447" i="2" s="1"/>
  <c r="L430" i="2"/>
  <c r="L422" i="2"/>
  <c r="M422" i="2" s="1"/>
  <c r="L423" i="2"/>
  <c r="M423" i="2" s="1"/>
  <c r="L404" i="2"/>
  <c r="M404" i="2" s="1"/>
  <c r="L406" i="2"/>
  <c r="L391" i="2"/>
  <c r="L374" i="2"/>
  <c r="L364" i="2"/>
  <c r="L366" i="2"/>
  <c r="L350" i="2"/>
  <c r="M350" i="2" s="1"/>
  <c r="L343" i="2"/>
  <c r="M343" i="2" s="1"/>
  <c r="L340" i="2"/>
  <c r="M340" i="2" s="1"/>
  <c r="L335" i="2"/>
  <c r="L318" i="2"/>
  <c r="L319" i="2"/>
  <c r="L308" i="2"/>
  <c r="L310" i="2"/>
  <c r="M310" i="2" s="1"/>
  <c r="L294" i="2"/>
  <c r="M294" i="2" s="1"/>
  <c r="L287" i="2"/>
  <c r="M287" i="2" s="1"/>
  <c r="L278" i="2"/>
  <c r="M278" i="2" s="1"/>
  <c r="L279" i="2"/>
  <c r="L260" i="2"/>
  <c r="L263" i="2"/>
  <c r="L252" i="2"/>
  <c r="L254" i="2"/>
  <c r="L231" i="2"/>
  <c r="M231" i="2" s="1"/>
  <c r="L222" i="2"/>
  <c r="M222" i="2" s="1"/>
  <c r="L223" i="2"/>
  <c r="M223" i="2" s="1"/>
  <c r="L207" i="2"/>
  <c r="L199" i="2"/>
  <c r="L190" i="2"/>
  <c r="L191" i="2"/>
  <c r="M191" i="2" s="1"/>
  <c r="L167" i="2"/>
  <c r="L158" i="2"/>
  <c r="M158" i="2" s="1"/>
  <c r="L151" i="2"/>
  <c r="M151" i="2" s="1"/>
  <c r="L132" i="2"/>
  <c r="L135" i="2"/>
  <c r="L124" i="2"/>
  <c r="L126" i="2"/>
  <c r="L102" i="2"/>
  <c r="L103" i="2"/>
  <c r="L86" i="2"/>
  <c r="M86" i="2" s="1"/>
  <c r="L87" i="2"/>
  <c r="M87" i="2" s="1"/>
  <c r="L63" i="2"/>
  <c r="M63" i="2" s="1"/>
  <c r="L60" i="2"/>
  <c r="L38" i="2"/>
  <c r="L5618" i="2"/>
  <c r="L670" i="2"/>
  <c r="L638" i="2"/>
  <c r="M638" i="2" s="1"/>
  <c r="L606" i="2"/>
  <c r="L574" i="2"/>
  <c r="M574" i="2" s="1"/>
  <c r="L1074" i="2"/>
  <c r="M1074" i="2" s="1"/>
  <c r="L1066" i="2"/>
  <c r="L1058" i="2"/>
  <c r="L1050" i="2"/>
  <c r="L1042" i="2"/>
  <c r="L1034" i="2"/>
  <c r="L1026" i="2"/>
  <c r="L1018" i="2"/>
  <c r="M1018" i="2" s="1"/>
  <c r="L1010" i="2"/>
  <c r="M1010" i="2" s="1"/>
  <c r="L1002" i="2"/>
  <c r="L994" i="2"/>
  <c r="L986" i="2"/>
  <c r="L978" i="2"/>
  <c r="L970" i="2"/>
  <c r="L962" i="2"/>
  <c r="L954" i="2"/>
  <c r="M954" i="2" s="1"/>
  <c r="L946" i="2"/>
  <c r="M946" i="2" s="1"/>
  <c r="L941" i="2"/>
  <c r="L938" i="2"/>
  <c r="L933" i="2"/>
  <c r="L930" i="2"/>
  <c r="L925" i="2"/>
  <c r="M925" i="2" s="1"/>
  <c r="L922" i="2"/>
  <c r="M922" i="2" s="1"/>
  <c r="L917" i="2"/>
  <c r="M917" i="2" s="1"/>
  <c r="L914" i="2"/>
  <c r="M914" i="2" s="1"/>
  <c r="L909" i="2"/>
  <c r="L906" i="2"/>
  <c r="L901" i="2"/>
  <c r="L898" i="2"/>
  <c r="M898" i="2" s="1"/>
  <c r="L893" i="2"/>
  <c r="L890" i="2"/>
  <c r="M890" i="2" s="1"/>
  <c r="L885" i="2"/>
  <c r="L882" i="2"/>
  <c r="L877" i="2"/>
  <c r="L874" i="2"/>
  <c r="L869" i="2"/>
  <c r="M869" i="2" s="1"/>
  <c r="L866" i="2"/>
  <c r="L861" i="2"/>
  <c r="M861" i="2" s="1"/>
  <c r="L858" i="2"/>
  <c r="M858" i="2" s="1"/>
  <c r="L853" i="2"/>
  <c r="M853" i="2" s="1"/>
  <c r="L850" i="2"/>
  <c r="M850" i="2" s="1"/>
  <c r="L845" i="2"/>
  <c r="L842" i="2"/>
  <c r="L837" i="2"/>
  <c r="L834" i="2"/>
  <c r="M834" i="2" s="1"/>
  <c r="L829" i="2"/>
  <c r="M829" i="2" s="1"/>
  <c r="L826" i="2"/>
  <c r="L821" i="2"/>
  <c r="M821" i="2" s="1"/>
  <c r="L818" i="2"/>
  <c r="M818" i="2" s="1"/>
  <c r="L813" i="2"/>
  <c r="L810" i="2"/>
  <c r="L805" i="2"/>
  <c r="L802" i="2"/>
  <c r="L797" i="2"/>
  <c r="M797" i="2" s="1"/>
  <c r="L794" i="2"/>
  <c r="M794" i="2" s="1"/>
  <c r="L789" i="2"/>
  <c r="L786" i="2"/>
  <c r="M786" i="2" s="1"/>
  <c r="L781" i="2"/>
  <c r="L778" i="2"/>
  <c r="L773" i="2"/>
  <c r="M773" i="2" s="1"/>
  <c r="L770" i="2"/>
  <c r="M770" i="2" s="1"/>
  <c r="L765" i="2"/>
  <c r="L762" i="2"/>
  <c r="M762" i="2" s="1"/>
  <c r="L757" i="2"/>
  <c r="M757" i="2" s="1"/>
  <c r="L754" i="2"/>
  <c r="M754" i="2" s="1"/>
  <c r="L749" i="2"/>
  <c r="L746" i="2"/>
  <c r="L741" i="2"/>
  <c r="L738" i="2"/>
  <c r="L733" i="2"/>
  <c r="M733" i="2" s="1"/>
  <c r="L730" i="2"/>
  <c r="L725" i="2"/>
  <c r="L722" i="2"/>
  <c r="M722" i="2" s="1"/>
  <c r="L717" i="2"/>
  <c r="L714" i="2"/>
  <c r="L709" i="2"/>
  <c r="M709" i="2" s="1"/>
  <c r="L706" i="2"/>
  <c r="M706" i="2" s="1"/>
  <c r="L701" i="2"/>
  <c r="L698" i="2"/>
  <c r="M698" i="2" s="1"/>
  <c r="L687" i="2"/>
  <c r="M687" i="2" s="1"/>
  <c r="L691" i="2"/>
  <c r="M691" i="2" s="1"/>
  <c r="L676" i="2"/>
  <c r="L680" i="2"/>
  <c r="L666" i="2"/>
  <c r="L655" i="2"/>
  <c r="L659" i="2"/>
  <c r="M659" i="2" s="1"/>
  <c r="L644" i="2"/>
  <c r="M644" i="2" s="1"/>
  <c r="L648" i="2"/>
  <c r="M648" i="2" s="1"/>
  <c r="L634" i="2"/>
  <c r="M634" i="2" s="1"/>
  <c r="L623" i="2"/>
  <c r="L627" i="2"/>
  <c r="M627" i="2" s="1"/>
  <c r="L612" i="2"/>
  <c r="L616" i="2"/>
  <c r="L602" i="2"/>
  <c r="L591" i="2"/>
  <c r="M591" i="2" s="1"/>
  <c r="L595" i="2"/>
  <c r="M595" i="2" s="1"/>
  <c r="L580" i="2"/>
  <c r="M580" i="2" s="1"/>
  <c r="L584" i="2"/>
  <c r="L570" i="2"/>
  <c r="L559" i="2"/>
  <c r="L563" i="2"/>
  <c r="M563" i="2" s="1"/>
  <c r="L554" i="2"/>
  <c r="L548" i="2"/>
  <c r="M548" i="2" s="1"/>
  <c r="L546" i="2"/>
  <c r="M546" i="2" s="1"/>
  <c r="L540" i="2"/>
  <c r="M540" i="2" s="1"/>
  <c r="L538" i="2"/>
  <c r="L530" i="2"/>
  <c r="L526" i="2"/>
  <c r="L522" i="2"/>
  <c r="L518" i="2"/>
  <c r="M518" i="2" s="1"/>
  <c r="L514" i="2"/>
  <c r="L506" i="2"/>
  <c r="L503" i="2"/>
  <c r="M503" i="2" s="1"/>
  <c r="L498" i="2"/>
  <c r="L495" i="2"/>
  <c r="L490" i="2"/>
  <c r="L484" i="2"/>
  <c r="L482" i="2"/>
  <c r="M482" i="2" s="1"/>
  <c r="L476" i="2"/>
  <c r="M476" i="2" s="1"/>
  <c r="L474" i="2"/>
  <c r="M474" i="2" s="1"/>
  <c r="L466" i="2"/>
  <c r="M466" i="2" s="1"/>
  <c r="L462" i="2"/>
  <c r="L458" i="2"/>
  <c r="L454" i="2"/>
  <c r="L450" i="2"/>
  <c r="M450" i="2" s="1"/>
  <c r="L442" i="2"/>
  <c r="M442" i="2" s="1"/>
  <c r="L439" i="2"/>
  <c r="M439" i="2" s="1"/>
  <c r="L434" i="2"/>
  <c r="M434" i="2" s="1"/>
  <c r="L431" i="2"/>
  <c r="L426" i="2"/>
  <c r="L420" i="2"/>
  <c r="L418" i="2"/>
  <c r="L412" i="2"/>
  <c r="L410" i="2"/>
  <c r="M410" i="2" s="1"/>
  <c r="L402" i="2"/>
  <c r="M402" i="2" s="1"/>
  <c r="L398" i="2"/>
  <c r="M398" i="2" s="1"/>
  <c r="L394" i="2"/>
  <c r="M394" i="2" s="1"/>
  <c r="L390" i="2"/>
  <c r="L386" i="2"/>
  <c r="L378" i="2"/>
  <c r="L375" i="2"/>
  <c r="L370" i="2"/>
  <c r="L367" i="2"/>
  <c r="M367" i="2" s="1"/>
  <c r="L362" i="2"/>
  <c r="L356" i="2"/>
  <c r="L354" i="2"/>
  <c r="L348" i="2"/>
  <c r="L346" i="2"/>
  <c r="L338" i="2"/>
  <c r="L334" i="2"/>
  <c r="L330" i="2"/>
  <c r="M330" i="2" s="1"/>
  <c r="L326" i="2"/>
  <c r="L322" i="2"/>
  <c r="M322" i="2" s="1"/>
  <c r="L314" i="2"/>
  <c r="L311" i="2"/>
  <c r="L306" i="2"/>
  <c r="L303" i="2"/>
  <c r="L298" i="2"/>
  <c r="M298" i="2" s="1"/>
  <c r="L292" i="2"/>
  <c r="M292" i="2" s="1"/>
  <c r="L290" i="2"/>
  <c r="M290" i="2" s="1"/>
  <c r="L284" i="2"/>
  <c r="M284" i="2" s="1"/>
  <c r="L282" i="2"/>
  <c r="L274" i="2"/>
  <c r="L270" i="2"/>
  <c r="L266" i="2"/>
  <c r="L262" i="2"/>
  <c r="M262" i="2" s="1"/>
  <c r="L258" i="2"/>
  <c r="L250" i="2"/>
  <c r="M250" i="2" s="1"/>
  <c r="L247" i="2"/>
  <c r="M247" i="2" s="1"/>
  <c r="L242" i="2"/>
  <c r="L239" i="2"/>
  <c r="L234" i="2"/>
  <c r="L228" i="2"/>
  <c r="L226" i="2"/>
  <c r="M226" i="2" s="1"/>
  <c r="L220" i="2"/>
  <c r="M220" i="2" s="1"/>
  <c r="L218" i="2"/>
  <c r="M218" i="2" s="1"/>
  <c r="L210" i="2"/>
  <c r="M210" i="2" s="1"/>
  <c r="L204" i="2"/>
  <c r="L206" i="2"/>
  <c r="L202" i="2"/>
  <c r="L198" i="2"/>
  <c r="L194" i="2"/>
  <c r="M194" i="2" s="1"/>
  <c r="L186" i="2"/>
  <c r="M186" i="2" s="1"/>
  <c r="L182" i="2"/>
  <c r="M182" i="2" s="1"/>
  <c r="L183" i="2"/>
  <c r="M183" i="2" s="1"/>
  <c r="L178" i="2"/>
  <c r="L175" i="2"/>
  <c r="L170" i="2"/>
  <c r="L164" i="2"/>
  <c r="L162" i="2"/>
  <c r="L156" i="2"/>
  <c r="M156" i="2" s="1"/>
  <c r="L159" i="2"/>
  <c r="M159" i="2" s="1"/>
  <c r="L154" i="2"/>
  <c r="L146" i="2"/>
  <c r="L140" i="2"/>
  <c r="L142" i="2"/>
  <c r="M142" i="2" s="1"/>
  <c r="L138" i="2"/>
  <c r="L134" i="2"/>
  <c r="L130" i="2"/>
  <c r="L122" i="2"/>
  <c r="M122" i="2" s="1"/>
  <c r="L118" i="2"/>
  <c r="L119" i="2"/>
  <c r="L114" i="2"/>
  <c r="L111" i="2"/>
  <c r="L106" i="2"/>
  <c r="L100" i="2"/>
  <c r="M100" i="2" s="1"/>
  <c r="L98" i="2"/>
  <c r="M98" i="2" s="1"/>
  <c r="L92" i="2"/>
  <c r="M92" i="2" s="1"/>
  <c r="L95" i="2"/>
  <c r="L90" i="2"/>
  <c r="L82" i="2"/>
  <c r="L76" i="2"/>
  <c r="L78" i="2"/>
  <c r="L74" i="2"/>
  <c r="M74" i="2" s="1"/>
  <c r="L70" i="2"/>
  <c r="M70" i="2" s="1"/>
  <c r="L66" i="2"/>
  <c r="L58" i="2"/>
  <c r="M58" i="2" s="1"/>
  <c r="L54" i="2"/>
  <c r="L55" i="2"/>
  <c r="L50" i="2"/>
  <c r="L47" i="2"/>
  <c r="L42" i="2"/>
  <c r="L36" i="2"/>
  <c r="L34" i="2"/>
  <c r="M34" i="2" s="1"/>
  <c r="M5618" i="2"/>
  <c r="L5616" i="2"/>
  <c r="L5613" i="2"/>
  <c r="L5612" i="2"/>
  <c r="M5612" i="2" s="1"/>
  <c r="L5619" i="2"/>
  <c r="L5620" i="2" s="1"/>
  <c r="M5620" i="2" s="1"/>
  <c r="L5611" i="2"/>
  <c r="L555" i="2"/>
  <c r="L547" i="2"/>
  <c r="L539" i="2"/>
  <c r="L531" i="2"/>
  <c r="L523" i="2"/>
  <c r="L515" i="2"/>
  <c r="L507" i="2"/>
  <c r="L499" i="2"/>
  <c r="L491" i="2"/>
  <c r="M491" i="2" s="1"/>
  <c r="L483" i="2"/>
  <c r="M483" i="2" s="1"/>
  <c r="L475" i="2"/>
  <c r="L467" i="2"/>
  <c r="L459" i="2"/>
  <c r="M459" i="2" s="1"/>
  <c r="L451" i="2"/>
  <c r="L443" i="2"/>
  <c r="L435" i="2"/>
  <c r="L427" i="2"/>
  <c r="M427" i="2" s="1"/>
  <c r="L419" i="2"/>
  <c r="M419" i="2" s="1"/>
  <c r="L411" i="2"/>
  <c r="M411" i="2" s="1"/>
  <c r="L403" i="2"/>
  <c r="L395" i="2"/>
  <c r="M395" i="2" s="1"/>
  <c r="L387" i="2"/>
  <c r="L379" i="2"/>
  <c r="L371" i="2"/>
  <c r="L363" i="2"/>
  <c r="M363" i="2" s="1"/>
  <c r="L355" i="2"/>
  <c r="M355" i="2" s="1"/>
  <c r="L347" i="2"/>
  <c r="M347" i="2" s="1"/>
  <c r="L339" i="2"/>
  <c r="L331" i="2"/>
  <c r="L323" i="2"/>
  <c r="L315" i="2"/>
  <c r="L307" i="2"/>
  <c r="L299" i="2"/>
  <c r="M299" i="2" s="1"/>
  <c r="L291" i="2"/>
  <c r="M291" i="2" s="1"/>
  <c r="L283" i="2"/>
  <c r="M283" i="2" s="1"/>
  <c r="L275" i="2"/>
  <c r="L267" i="2"/>
  <c r="L259" i="2"/>
  <c r="L251" i="2"/>
  <c r="L243" i="2"/>
  <c r="L235" i="2"/>
  <c r="L227" i="2"/>
  <c r="M227" i="2" s="1"/>
  <c r="L219" i="2"/>
  <c r="M219" i="2" s="1"/>
  <c r="L211" i="2"/>
  <c r="L203" i="2"/>
  <c r="M203" i="2" s="1"/>
  <c r="L195" i="2"/>
  <c r="L187" i="2"/>
  <c r="L179" i="2"/>
  <c r="L171" i="2"/>
  <c r="M171" i="2" s="1"/>
  <c r="L163" i="2"/>
  <c r="L155" i="2"/>
  <c r="L147" i="2"/>
  <c r="L139" i="2"/>
  <c r="L131" i="2"/>
  <c r="L123" i="2"/>
  <c r="L115" i="2"/>
  <c r="L107" i="2"/>
  <c r="M107" i="2" s="1"/>
  <c r="L99" i="2"/>
  <c r="M99" i="2" s="1"/>
  <c r="L91" i="2"/>
  <c r="M91" i="2" s="1"/>
  <c r="L83" i="2"/>
  <c r="L75" i="2"/>
  <c r="L67" i="2"/>
  <c r="L59" i="2"/>
  <c r="L51" i="2"/>
  <c r="L43" i="2"/>
  <c r="M43" i="2" s="1"/>
  <c r="L35" i="2"/>
  <c r="M35" i="2" s="1"/>
  <c r="L697" i="2"/>
  <c r="M697" i="2" s="1"/>
  <c r="L693" i="2"/>
  <c r="L689" i="2"/>
  <c r="L685" i="2"/>
  <c r="L681" i="2"/>
  <c r="L677" i="2"/>
  <c r="L673" i="2"/>
  <c r="M673" i="2" s="1"/>
  <c r="L669" i="2"/>
  <c r="M669" i="2" s="1"/>
  <c r="L665" i="2"/>
  <c r="L661" i="2"/>
  <c r="L657" i="2"/>
  <c r="L653" i="2"/>
  <c r="L649" i="2"/>
  <c r="L645" i="2"/>
  <c r="L641" i="2"/>
  <c r="M641" i="2" s="1"/>
  <c r="L637" i="2"/>
  <c r="M637" i="2" s="1"/>
  <c r="L633" i="2"/>
  <c r="L629" i="2"/>
  <c r="L625" i="2"/>
  <c r="L621" i="2"/>
  <c r="L617" i="2"/>
  <c r="L613" i="2"/>
  <c r="L609" i="2"/>
  <c r="M609" i="2" s="1"/>
  <c r="L605" i="2"/>
  <c r="L601" i="2"/>
  <c r="L597" i="2"/>
  <c r="L593" i="2"/>
  <c r="L589" i="2"/>
  <c r="L585" i="2"/>
  <c r="L581" i="2"/>
  <c r="L577" i="2"/>
  <c r="M577" i="2" s="1"/>
  <c r="L573" i="2"/>
  <c r="M573" i="2" s="1"/>
  <c r="L569" i="2"/>
  <c r="M569" i="2" s="1"/>
  <c r="L565" i="2"/>
  <c r="L561" i="2"/>
  <c r="L557" i="2"/>
  <c r="L552" i="2"/>
  <c r="L553" i="2"/>
  <c r="M553" i="2" s="1"/>
  <c r="L549" i="2"/>
  <c r="M549" i="2" s="1"/>
  <c r="L544" i="2"/>
  <c r="M544" i="2" s="1"/>
  <c r="L545" i="2"/>
  <c r="M545" i="2" s="1"/>
  <c r="L541" i="2"/>
  <c r="L536" i="2"/>
  <c r="L537" i="2"/>
  <c r="L533" i="2"/>
  <c r="L528" i="2"/>
  <c r="L529" i="2"/>
  <c r="M529" i="2" s="1"/>
  <c r="L525" i="2"/>
  <c r="L520" i="2"/>
  <c r="M520" i="2" s="1"/>
  <c r="L521" i="2"/>
  <c r="L517" i="2"/>
  <c r="M517" i="2" s="1"/>
  <c r="L512" i="2"/>
  <c r="L513" i="2"/>
  <c r="L509" i="2"/>
  <c r="L504" i="2"/>
  <c r="L505" i="2"/>
  <c r="M505" i="2" s="1"/>
  <c r="L501" i="2"/>
  <c r="M501" i="2" s="1"/>
  <c r="L496" i="2"/>
  <c r="L497" i="2"/>
  <c r="L493" i="2"/>
  <c r="L488" i="2"/>
  <c r="L489" i="2"/>
  <c r="M489" i="2" s="1"/>
  <c r="L485" i="2"/>
  <c r="M485" i="2" s="1"/>
  <c r="L480" i="2"/>
  <c r="M480" i="2" s="1"/>
  <c r="L481" i="2"/>
  <c r="L477" i="2"/>
  <c r="L472" i="2"/>
  <c r="L473" i="2"/>
  <c r="L469" i="2"/>
  <c r="L464" i="2"/>
  <c r="L465" i="2"/>
  <c r="L461" i="2"/>
  <c r="M461" i="2" s="1"/>
  <c r="L456" i="2"/>
  <c r="M456" i="2" s="1"/>
  <c r="L457" i="2"/>
  <c r="L453" i="2"/>
  <c r="M453" i="2" s="1"/>
  <c r="L448" i="2"/>
  <c r="L449" i="2"/>
  <c r="L445" i="2"/>
  <c r="L440" i="2"/>
  <c r="M440" i="2" s="1"/>
  <c r="L441" i="2"/>
  <c r="M441" i="2" s="1"/>
  <c r="L437" i="2"/>
  <c r="L432" i="2"/>
  <c r="L433" i="2"/>
  <c r="L429" i="2"/>
  <c r="L424" i="2"/>
  <c r="L425" i="2"/>
  <c r="M425" i="2" s="1"/>
  <c r="L421" i="2"/>
  <c r="L416" i="2"/>
  <c r="M416" i="2" s="1"/>
  <c r="L417" i="2"/>
  <c r="L413" i="2"/>
  <c r="L408" i="2"/>
  <c r="L409" i="2"/>
  <c r="L405" i="2"/>
  <c r="L400" i="2"/>
  <c r="L401" i="2"/>
  <c r="M401" i="2" s="1"/>
  <c r="L397" i="2"/>
  <c r="M397" i="2" s="1"/>
  <c r="L392" i="2"/>
  <c r="M392" i="2" s="1"/>
  <c r="L393" i="2"/>
  <c r="L389" i="2"/>
  <c r="M389" i="2" s="1"/>
  <c r="L384" i="2"/>
  <c r="L385" i="2"/>
  <c r="L381" i="2"/>
  <c r="M381" i="2" s="1"/>
  <c r="L376" i="2"/>
  <c r="M376" i="2" s="1"/>
  <c r="L377" i="2"/>
  <c r="L373" i="2"/>
  <c r="M373" i="2" s="1"/>
  <c r="L368" i="2"/>
  <c r="L369" i="2"/>
  <c r="L365" i="2"/>
  <c r="L360" i="2"/>
  <c r="L361" i="2"/>
  <c r="M361" i="2" s="1"/>
  <c r="L357" i="2"/>
  <c r="M357" i="2" s="1"/>
  <c r="L352" i="2"/>
  <c r="M352" i="2" s="1"/>
  <c r="L353" i="2"/>
  <c r="L349" i="2"/>
  <c r="L344" i="2"/>
  <c r="L345" i="2"/>
  <c r="L341" i="2"/>
  <c r="L336" i="2"/>
  <c r="L337" i="2"/>
  <c r="M337" i="2" s="1"/>
  <c r="L333" i="2"/>
  <c r="M333" i="2" s="1"/>
  <c r="L328" i="2"/>
  <c r="L329" i="2"/>
  <c r="L325" i="2"/>
  <c r="M325" i="2" s="1"/>
  <c r="L320" i="2"/>
  <c r="L321" i="2"/>
  <c r="L317" i="2"/>
  <c r="L312" i="2"/>
  <c r="M312" i="2" s="1"/>
  <c r="L313" i="2"/>
  <c r="M313" i="2" s="1"/>
  <c r="L309" i="2"/>
  <c r="L304" i="2"/>
  <c r="L305" i="2"/>
  <c r="L301" i="2"/>
  <c r="L296" i="2"/>
  <c r="L297" i="2"/>
  <c r="M297" i="2" s="1"/>
  <c r="L293" i="2"/>
  <c r="M293" i="2" s="1"/>
  <c r="L288" i="2"/>
  <c r="M288" i="2" s="1"/>
  <c r="L289" i="2"/>
  <c r="L285" i="2"/>
  <c r="L280" i="2"/>
  <c r="L281" i="2"/>
  <c r="L277" i="2"/>
  <c r="L272" i="2"/>
  <c r="L273" i="2"/>
  <c r="M273" i="2" s="1"/>
  <c r="L269" i="2"/>
  <c r="M269" i="2" s="1"/>
  <c r="L264" i="2"/>
  <c r="L265" i="2"/>
  <c r="L261" i="2"/>
  <c r="M261" i="2" s="1"/>
  <c r="L256" i="2"/>
  <c r="L257" i="2"/>
  <c r="L253" i="2"/>
  <c r="M253" i="2" s="1"/>
  <c r="L248" i="2"/>
  <c r="L249" i="2"/>
  <c r="L245" i="2"/>
  <c r="L240" i="2"/>
  <c r="L241" i="2"/>
  <c r="L237" i="2"/>
  <c r="L232" i="2"/>
  <c r="L233" i="2"/>
  <c r="M233" i="2" s="1"/>
  <c r="L229" i="2"/>
  <c r="L224" i="2"/>
  <c r="M224" i="2" s="1"/>
  <c r="L225" i="2"/>
  <c r="M225" i="2" s="1"/>
  <c r="L221" i="2"/>
  <c r="L216" i="2"/>
  <c r="L217" i="2"/>
  <c r="L213" i="2"/>
  <c r="L208" i="2"/>
  <c r="L209" i="2"/>
  <c r="M209" i="2" s="1"/>
  <c r="L205" i="2"/>
  <c r="M205" i="2" s="1"/>
  <c r="L200" i="2"/>
  <c r="M200" i="2" s="1"/>
  <c r="L201" i="2"/>
  <c r="L197" i="2"/>
  <c r="M197" i="2" s="1"/>
  <c r="L192" i="2"/>
  <c r="L193" i="2"/>
  <c r="L189" i="2"/>
  <c r="M189" i="2" s="1"/>
  <c r="L184" i="2"/>
  <c r="M184" i="2" s="1"/>
  <c r="L185" i="2"/>
  <c r="M185" i="2" s="1"/>
  <c r="L181" i="2"/>
  <c r="M181" i="2" s="1"/>
  <c r="L176" i="2"/>
  <c r="L177" i="2"/>
  <c r="L173" i="2"/>
  <c r="L168" i="2"/>
  <c r="L169" i="2"/>
  <c r="L165" i="2"/>
  <c r="L160" i="2"/>
  <c r="M160" i="2" s="1"/>
  <c r="L161" i="2"/>
  <c r="L157" i="2"/>
  <c r="L152" i="2"/>
  <c r="L153" i="2"/>
  <c r="L149" i="2"/>
  <c r="L144" i="2"/>
  <c r="L145" i="2"/>
  <c r="L141" i="2"/>
  <c r="M141" i="2" s="1"/>
  <c r="L136" i="2"/>
  <c r="M136" i="2" s="1"/>
  <c r="L137" i="2"/>
  <c r="L133" i="2"/>
  <c r="M133" i="2" s="1"/>
  <c r="L128" i="2"/>
  <c r="L129" i="2"/>
  <c r="L125" i="2"/>
  <c r="M125" i="2" s="1"/>
  <c r="L120" i="2"/>
  <c r="M120" i="2" s="1"/>
  <c r="L121" i="2"/>
  <c r="M121" i="2" s="1"/>
  <c r="L117" i="2"/>
  <c r="M117" i="2" s="1"/>
  <c r="L112" i="2"/>
  <c r="L113" i="2"/>
  <c r="L109" i="2"/>
  <c r="L104" i="2"/>
  <c r="L105" i="2"/>
  <c r="M105" i="2" s="1"/>
  <c r="L101" i="2"/>
  <c r="M101" i="2" s="1"/>
  <c r="L96" i="2"/>
  <c r="L97" i="2"/>
  <c r="M97" i="2" s="1"/>
  <c r="L93" i="2"/>
  <c r="L88" i="2"/>
  <c r="L89" i="2"/>
  <c r="L85" i="2"/>
  <c r="L80" i="2"/>
  <c r="L81" i="2"/>
  <c r="L77" i="2"/>
  <c r="L72" i="2"/>
  <c r="L73" i="2"/>
  <c r="L69" i="2"/>
  <c r="M69" i="2" s="1"/>
  <c r="L64" i="2"/>
  <c r="L65" i="2"/>
  <c r="L61" i="2"/>
  <c r="L56" i="2"/>
  <c r="M56" i="2" s="1"/>
  <c r="L57" i="2"/>
  <c r="M57" i="2" s="1"/>
  <c r="L53" i="2"/>
  <c r="M53" i="2" s="1"/>
  <c r="L48" i="2"/>
  <c r="L49" i="2"/>
  <c r="L45" i="2"/>
  <c r="L40" i="2"/>
  <c r="L41" i="2"/>
  <c r="M41" i="2" s="1"/>
  <c r="L37" i="2"/>
  <c r="M37" i="2" s="1"/>
  <c r="L33" i="2"/>
  <c r="M33" i="2" s="1"/>
  <c r="L5615" i="2"/>
  <c r="M5615" i="2" s="1"/>
  <c r="L5614" i="2"/>
  <c r="M5614" i="2" s="1"/>
  <c r="M5604" i="2"/>
  <c r="M5588" i="2"/>
  <c r="M5580" i="2"/>
  <c r="M5572" i="2"/>
  <c r="M5564" i="2"/>
  <c r="M5556" i="2"/>
  <c r="M5548" i="2"/>
  <c r="M5540" i="2"/>
  <c r="M5524" i="2"/>
  <c r="M5516" i="2"/>
  <c r="M5508" i="2"/>
  <c r="M5500" i="2"/>
  <c r="M5492" i="2"/>
  <c r="M5484" i="2"/>
  <c r="M5476" i="2"/>
  <c r="M5460" i="2"/>
  <c r="M5452" i="2"/>
  <c r="M5444" i="2"/>
  <c r="M5436" i="2"/>
  <c r="M5428" i="2"/>
  <c r="M5420" i="2"/>
  <c r="M5412" i="2"/>
  <c r="M5396" i="2"/>
  <c r="M5388" i="2"/>
  <c r="M5380" i="2"/>
  <c r="M5372" i="2"/>
  <c r="M5364" i="2"/>
  <c r="M5356" i="2"/>
  <c r="M5348" i="2"/>
  <c r="M5332" i="2"/>
  <c r="M5324" i="2"/>
  <c r="M5316" i="2"/>
  <c r="M5308" i="2"/>
  <c r="M5300" i="2"/>
  <c r="M5292" i="2"/>
  <c r="M5603" i="2"/>
  <c r="M5595" i="2"/>
  <c r="M5587" i="2"/>
  <c r="M5563" i="2"/>
  <c r="M5555" i="2"/>
  <c r="M5547" i="2"/>
  <c r="M5539" i="2"/>
  <c r="M5523" i="2"/>
  <c r="M5499" i="2"/>
  <c r="M5491" i="2"/>
  <c r="M5483" i="2"/>
  <c r="M5475" i="2"/>
  <c r="M5467" i="2"/>
  <c r="M5459" i="2"/>
  <c r="M5435" i="2"/>
  <c r="M5427" i="2"/>
  <c r="M5419" i="2"/>
  <c r="M5411" i="2"/>
  <c r="M5403" i="2"/>
  <c r="M5395" i="2"/>
  <c r="M5371" i="2"/>
  <c r="M5363" i="2"/>
  <c r="M5355" i="2"/>
  <c r="M5347" i="2"/>
  <c r="M5339" i="2"/>
  <c r="M5331" i="2"/>
  <c r="M5307" i="2"/>
  <c r="M5299" i="2"/>
  <c r="M5291" i="2"/>
  <c r="M5610" i="2"/>
  <c r="M5602" i="2"/>
  <c r="M5594" i="2"/>
  <c r="M5546" i="2"/>
  <c r="M5538" i="2"/>
  <c r="M5530" i="2"/>
  <c r="M5490" i="2"/>
  <c r="M5474" i="2"/>
  <c r="M5466" i="2"/>
  <c r="M5410" i="2"/>
  <c r="M5402" i="2"/>
  <c r="M5378" i="2"/>
  <c r="M5354" i="2"/>
  <c r="M5346" i="2"/>
  <c r="M5338" i="2"/>
  <c r="M5282" i="2"/>
  <c r="M5274" i="2"/>
  <c r="M5234" i="2"/>
  <c r="M5226" i="2"/>
  <c r="M5218" i="2"/>
  <c r="M5210" i="2"/>
  <c r="M5601" i="2"/>
  <c r="M5593" i="2"/>
  <c r="M5585" i="2"/>
  <c r="M5553" i="2"/>
  <c r="M5537" i="2"/>
  <c r="M5529" i="2"/>
  <c r="M5521" i="2"/>
  <c r="M5497" i="2"/>
  <c r="M5608" i="2"/>
  <c r="M5600" i="2"/>
  <c r="M5592" i="2"/>
  <c r="M5584" i="2"/>
  <c r="M5576" i="2"/>
  <c r="M5536" i="2"/>
  <c r="M5528" i="2"/>
  <c r="M5520" i="2"/>
  <c r="M5512" i="2"/>
  <c r="M5496" i="2"/>
  <c r="M5472" i="2"/>
  <c r="M5464" i="2"/>
  <c r="M5456" i="2"/>
  <c r="M5448" i="2"/>
  <c r="M5432" i="2"/>
  <c r="M5424" i="2"/>
  <c r="M5408" i="2"/>
  <c r="M5400" i="2"/>
  <c r="M5392" i="2"/>
  <c r="M5384" i="2"/>
  <c r="M5344" i="2"/>
  <c r="M5336" i="2"/>
  <c r="M5328" i="2"/>
  <c r="M5320" i="2"/>
  <c r="M5280" i="2"/>
  <c r="M5272" i="2"/>
  <c r="M5264" i="2"/>
  <c r="M5256" i="2"/>
  <c r="M5240" i="2"/>
  <c r="M5232" i="2"/>
  <c r="M5216" i="2"/>
  <c r="M5208" i="2"/>
  <c r="M5200" i="2"/>
  <c r="M5192" i="2"/>
  <c r="M5160" i="2"/>
  <c r="M5152" i="2"/>
  <c r="M5144" i="2"/>
  <c r="M5136" i="2"/>
  <c r="M5128" i="2"/>
  <c r="M5088" i="2"/>
  <c r="M5080" i="2"/>
  <c r="M5072" i="2"/>
  <c r="M5064" i="2"/>
  <c r="M5032" i="2"/>
  <c r="M5024" i="2"/>
  <c r="M5439" i="2"/>
  <c r="M5431" i="2"/>
  <c r="M5415" i="2"/>
  <c r="M5375" i="2"/>
  <c r="M5367" i="2"/>
  <c r="M5351" i="2"/>
  <c r="M5311" i="2"/>
  <c r="M5303" i="2"/>
  <c r="M5287" i="2"/>
  <c r="M5271" i="2"/>
  <c r="M5247" i="2"/>
  <c r="M5239" i="2"/>
  <c r="M5223" i="2"/>
  <c r="M5183" i="2"/>
  <c r="M5175" i="2"/>
  <c r="M5159" i="2"/>
  <c r="M5143" i="2"/>
  <c r="M5119" i="2"/>
  <c r="M5111" i="2"/>
  <c r="M5095" i="2"/>
  <c r="M5079" i="2"/>
  <c r="M5063" i="2"/>
  <c r="M5055" i="2"/>
  <c r="M5047" i="2"/>
  <c r="M5031" i="2"/>
  <c r="M5599" i="2"/>
  <c r="M5583" i="2"/>
  <c r="M5567" i="2"/>
  <c r="M5551" i="2"/>
  <c r="M5543" i="2"/>
  <c r="M5503" i="2"/>
  <c r="M5495" i="2"/>
  <c r="M5487" i="2"/>
  <c r="M5479" i="2"/>
  <c r="M5606" i="2"/>
  <c r="M5598" i="2"/>
  <c r="M5566" i="2"/>
  <c r="M5550" i="2"/>
  <c r="M5542" i="2"/>
  <c r="M5534" i="2"/>
  <c r="M5502" i="2"/>
  <c r="M5486" i="2"/>
  <c r="M5478" i="2"/>
  <c r="M5470" i="2"/>
  <c r="M5422" i="2"/>
  <c r="M5414" i="2"/>
  <c r="M5406" i="2"/>
  <c r="M5358" i="2"/>
  <c r="M5350" i="2"/>
  <c r="M5342" i="2"/>
  <c r="M5334" i="2"/>
  <c r="M5294" i="2"/>
  <c r="M5286" i="2"/>
  <c r="M5278" i="2"/>
  <c r="M5262" i="2"/>
  <c r="M5254" i="2"/>
  <c r="M5230" i="2"/>
  <c r="M5222" i="2"/>
  <c r="M5214" i="2"/>
  <c r="M5182" i="2"/>
  <c r="M5607" i="2"/>
  <c r="M5559" i="2"/>
  <c r="M5597" i="2"/>
  <c r="M5589" i="2"/>
  <c r="M5581" i="2"/>
  <c r="M5573" i="2"/>
  <c r="M5541" i="2"/>
  <c r="M5533" i="2"/>
  <c r="M5525" i="2"/>
  <c r="M5517" i="2"/>
  <c r="M5509" i="2"/>
  <c r="M5284" i="2"/>
  <c r="M5276" i="2"/>
  <c r="M5268" i="2"/>
  <c r="M5260" i="2"/>
  <c r="M5252" i="2"/>
  <c r="M5244" i="2"/>
  <c r="M5236" i="2"/>
  <c r="M5228" i="2"/>
  <c r="M5220" i="2"/>
  <c r="M5212" i="2"/>
  <c r="M5204" i="2"/>
  <c r="M5196" i="2"/>
  <c r="M5188" i="2"/>
  <c r="M5180" i="2"/>
  <c r="M5172" i="2"/>
  <c r="M5164" i="2"/>
  <c r="M5156" i="2"/>
  <c r="M5148" i="2"/>
  <c r="M5140" i="2"/>
  <c r="M5132" i="2"/>
  <c r="M5116" i="2"/>
  <c r="M5108" i="2"/>
  <c r="M5100" i="2"/>
  <c r="M5092" i="2"/>
  <c r="M5084" i="2"/>
  <c r="M5076" i="2"/>
  <c r="M5068" i="2"/>
  <c r="M5060" i="2"/>
  <c r="M5052" i="2"/>
  <c r="M5044" i="2"/>
  <c r="M5036" i="2"/>
  <c r="M5028" i="2"/>
  <c r="M5020" i="2"/>
  <c r="M5012" i="2"/>
  <c r="M5004" i="2"/>
  <c r="M4996" i="2"/>
  <c r="M4988" i="2"/>
  <c r="M4980" i="2"/>
  <c r="M4972" i="2"/>
  <c r="M4964" i="2"/>
  <c r="M4956" i="2"/>
  <c r="M4948" i="2"/>
  <c r="M4940" i="2"/>
  <c r="M4932" i="2"/>
  <c r="M4924" i="2"/>
  <c r="M4916" i="2"/>
  <c r="M4908" i="2"/>
  <c r="M4900" i="2"/>
  <c r="M4892" i="2"/>
  <c r="M4884" i="2"/>
  <c r="M4876" i="2"/>
  <c r="M4852" i="2"/>
  <c r="M4844" i="2"/>
  <c r="M4836" i="2"/>
  <c r="M4828" i="2"/>
  <c r="M4820" i="2"/>
  <c r="M4812" i="2"/>
  <c r="M4796" i="2"/>
  <c r="M4788" i="2"/>
  <c r="M4780" i="2"/>
  <c r="M4772" i="2"/>
  <c r="M4764" i="2"/>
  <c r="M4732" i="2"/>
  <c r="M4724" i="2"/>
  <c r="M4716" i="2"/>
  <c r="M4708" i="2"/>
  <c r="M4700" i="2"/>
  <c r="M4660" i="2"/>
  <c r="M4652" i="2"/>
  <c r="M4644" i="2"/>
  <c r="M4636" i="2"/>
  <c r="M4628" i="2"/>
  <c r="M4620" i="2"/>
  <c r="M4596" i="2"/>
  <c r="M4588" i="2"/>
  <c r="M4580" i="2"/>
  <c r="M4572" i="2"/>
  <c r="M4556" i="2"/>
  <c r="M4532" i="2"/>
  <c r="M4524" i="2"/>
  <c r="M4516" i="2"/>
  <c r="M4508" i="2"/>
  <c r="M4468" i="2"/>
  <c r="M4460" i="2"/>
  <c r="M4452" i="2"/>
  <c r="M4444" i="2"/>
  <c r="M4404" i="2"/>
  <c r="M4396" i="2"/>
  <c r="M4388" i="2"/>
  <c r="M4380" i="2"/>
  <c r="M4340" i="2"/>
  <c r="M4332" i="2"/>
  <c r="M4324" i="2"/>
  <c r="M4316" i="2"/>
  <c r="M4308" i="2"/>
  <c r="M4276" i="2"/>
  <c r="M4268" i="2"/>
  <c r="M4260" i="2"/>
  <c r="M4252" i="2"/>
  <c r="M4212" i="2"/>
  <c r="M4204" i="2"/>
  <c r="M4196" i="2"/>
  <c r="M4188" i="2"/>
  <c r="M4156" i="2"/>
  <c r="M4148" i="2"/>
  <c r="M4140" i="2"/>
  <c r="M4132" i="2"/>
  <c r="M4124" i="2"/>
  <c r="M4084" i="2"/>
  <c r="M4076" i="2"/>
  <c r="M4068" i="2"/>
  <c r="M4060" i="2"/>
  <c r="M4020" i="2"/>
  <c r="M4012" i="2"/>
  <c r="M4004" i="2"/>
  <c r="M3996" i="2"/>
  <c r="M3988" i="2"/>
  <c r="M3956" i="2"/>
  <c r="M3948" i="2"/>
  <c r="M3940" i="2"/>
  <c r="M3932" i="2"/>
  <c r="M3924" i="2"/>
  <c r="M3916" i="2"/>
  <c r="M3900" i="2"/>
  <c r="M3892" i="2"/>
  <c r="M3884" i="2"/>
  <c r="M3876" i="2"/>
  <c r="M3868" i="2"/>
  <c r="M3852" i="2"/>
  <c r="M3836" i="2"/>
  <c r="M3828" i="2"/>
  <c r="M3820" i="2"/>
  <c r="M3812" i="2"/>
  <c r="M3804" i="2"/>
  <c r="M3764" i="2"/>
  <c r="M3756" i="2"/>
  <c r="M3748" i="2"/>
  <c r="M3740" i="2"/>
  <c r="M3724" i="2"/>
  <c r="M3700" i="2"/>
  <c r="M5283" i="2"/>
  <c r="M5275" i="2"/>
  <c r="M5267" i="2"/>
  <c r="M5259" i="2"/>
  <c r="M5251" i="2"/>
  <c r="M5227" i="2"/>
  <c r="M5219" i="2"/>
  <c r="M5211" i="2"/>
  <c r="M5203" i="2"/>
  <c r="M5195" i="2"/>
  <c r="M5187" i="2"/>
  <c r="M5163" i="2"/>
  <c r="M5155" i="2"/>
  <c r="M5147" i="2"/>
  <c r="M5139" i="2"/>
  <c r="M5123" i="2"/>
  <c r="M5099" i="2"/>
  <c r="M5091" i="2"/>
  <c r="M5083" i="2"/>
  <c r="M5075" i="2"/>
  <c r="M5067" i="2"/>
  <c r="M5059" i="2"/>
  <c r="M5035" i="2"/>
  <c r="M5027" i="2"/>
  <c r="M5019" i="2"/>
  <c r="M5011" i="2"/>
  <c r="M5003" i="2"/>
  <c r="M4995" i="2"/>
  <c r="M4971" i="2"/>
  <c r="M4963" i="2"/>
  <c r="M4955" i="2"/>
  <c r="M4947" i="2"/>
  <c r="M4939" i="2"/>
  <c r="M4931" i="2"/>
  <c r="M4907" i="2"/>
  <c r="M4899" i="2"/>
  <c r="M4891" i="2"/>
  <c r="M4883" i="2"/>
  <c r="M4867" i="2"/>
  <c r="M4843" i="2"/>
  <c r="M4835" i="2"/>
  <c r="M4827" i="2"/>
  <c r="M4819" i="2"/>
  <c r="M4811" i="2"/>
  <c r="M4803" i="2"/>
  <c r="M4779" i="2"/>
  <c r="M4771" i="2"/>
  <c r="M4763" i="2"/>
  <c r="M4755" i="2"/>
  <c r="M4747" i="2"/>
  <c r="M4739" i="2"/>
  <c r="M4723" i="2"/>
  <c r="M4715" i="2"/>
  <c r="M4707" i="2"/>
  <c r="M4699" i="2"/>
  <c r="M4691" i="2"/>
  <c r="M4683" i="2"/>
  <c r="M4675" i="2"/>
  <c r="M4667" i="2"/>
  <c r="M4659" i="2"/>
  <c r="M4651" i="2"/>
  <c r="M4643" i="2"/>
  <c r="M4635" i="2"/>
  <c r="M4627" i="2"/>
  <c r="M4619" i="2"/>
  <c r="M4611" i="2"/>
  <c r="M4603" i="2"/>
  <c r="M4595" i="2"/>
  <c r="M4587" i="2"/>
  <c r="M4579" i="2"/>
  <c r="M4571" i="2"/>
  <c r="M4563" i="2"/>
  <c r="M4555" i="2"/>
  <c r="M4547" i="2"/>
  <c r="M4539" i="2"/>
  <c r="M4531" i="2"/>
  <c r="M4523" i="2"/>
  <c r="M4515" i="2"/>
  <c r="M4507" i="2"/>
  <c r="M4499" i="2"/>
  <c r="M4491" i="2"/>
  <c r="M4483" i="2"/>
  <c r="M4475" i="2"/>
  <c r="M4467" i="2"/>
  <c r="M4459" i="2"/>
  <c r="M4451" i="2"/>
  <c r="M4443" i="2"/>
  <c r="M4435" i="2"/>
  <c r="M4427" i="2"/>
  <c r="M4419" i="2"/>
  <c r="M4411" i="2"/>
  <c r="M4403" i="2"/>
  <c r="M4395" i="2"/>
  <c r="M4387" i="2"/>
  <c r="M4379" i="2"/>
  <c r="M4371" i="2"/>
  <c r="M4363" i="2"/>
  <c r="M4355" i="2"/>
  <c r="M4347" i="2"/>
  <c r="M4339" i="2"/>
  <c r="M4331" i="2"/>
  <c r="M4323" i="2"/>
  <c r="M4315" i="2"/>
  <c r="M4307" i="2"/>
  <c r="M4299" i="2"/>
  <c r="M4291" i="2"/>
  <c r="M4275" i="2"/>
  <c r="M4243" i="2"/>
  <c r="M4235" i="2"/>
  <c r="M4227" i="2"/>
  <c r="M4211" i="2"/>
  <c r="M4171" i="2"/>
  <c r="M4163" i="2"/>
  <c r="M4147" i="2"/>
  <c r="M4131" i="2"/>
  <c r="M4123" i="2"/>
  <c r="M4107" i="2"/>
  <c r="M4099" i="2"/>
  <c r="M4083" i="2"/>
  <c r="M4067" i="2"/>
  <c r="M4059" i="2"/>
  <c r="M4051" i="2"/>
  <c r="M4043" i="2"/>
  <c r="M4035" i="2"/>
  <c r="M4019" i="2"/>
  <c r="M3995" i="2"/>
  <c r="M3987" i="2"/>
  <c r="M3979" i="2"/>
  <c r="M3971" i="2"/>
  <c r="M3955" i="2"/>
  <c r="M3923" i="2"/>
  <c r="M3915" i="2"/>
  <c r="M3907" i="2"/>
  <c r="M3891" i="2"/>
  <c r="M3867" i="2"/>
  <c r="M3859" i="2"/>
  <c r="M3851" i="2"/>
  <c r="M3843" i="2"/>
  <c r="M3827" i="2"/>
  <c r="M3811" i="2"/>
  <c r="M3787" i="2"/>
  <c r="M3779" i="2"/>
  <c r="M3763" i="2"/>
  <c r="M3755" i="2"/>
  <c r="M3731" i="2"/>
  <c r="M3723" i="2"/>
  <c r="M3715" i="2"/>
  <c r="M3699" i="2"/>
  <c r="M5170" i="2"/>
  <c r="M5162" i="2"/>
  <c r="M5154" i="2"/>
  <c r="M5146" i="2"/>
  <c r="M5138" i="2"/>
  <c r="M5130" i="2"/>
  <c r="M5098" i="2"/>
  <c r="M5090" i="2"/>
  <c r="M5082" i="2"/>
  <c r="M5074" i="2"/>
  <c r="M5066" i="2"/>
  <c r="M5026" i="2"/>
  <c r="M5018" i="2"/>
  <c r="M5010" i="2"/>
  <c r="M5002" i="2"/>
  <c r="M4970" i="2"/>
  <c r="M4962" i="2"/>
  <c r="M4954" i="2"/>
  <c r="M4946" i="2"/>
  <c r="M4938" i="2"/>
  <c r="M4906" i="2"/>
  <c r="M4898" i="2"/>
  <c r="M4890" i="2"/>
  <c r="M4882" i="2"/>
  <c r="M4874" i="2"/>
  <c r="M4834" i="2"/>
  <c r="M4826" i="2"/>
  <c r="M4818" i="2"/>
  <c r="M4810" i="2"/>
  <c r="M4778" i="2"/>
  <c r="M4770" i="2"/>
  <c r="M4762" i="2"/>
  <c r="M4754" i="2"/>
  <c r="M4746" i="2"/>
  <c r="M4714" i="2"/>
  <c r="M4706" i="2"/>
  <c r="M4698" i="2"/>
  <c r="M4690" i="2"/>
  <c r="M4682" i="2"/>
  <c r="M4658" i="2"/>
  <c r="M4642" i="2"/>
  <c r="M4634" i="2"/>
  <c r="M4626" i="2"/>
  <c r="M4618" i="2"/>
  <c r="M4578" i="2"/>
  <c r="M4570" i="2"/>
  <c r="M4562" i="2"/>
  <c r="M4554" i="2"/>
  <c r="M4514" i="2"/>
  <c r="M4506" i="2"/>
  <c r="M4498" i="2"/>
  <c r="M4490" i="2"/>
  <c r="M4450" i="2"/>
  <c r="M4442" i="2"/>
  <c r="M4434" i="2"/>
  <c r="M4426" i="2"/>
  <c r="M4410" i="2"/>
  <c r="M4394" i="2"/>
  <c r="M4386" i="2"/>
  <c r="M4378" i="2"/>
  <c r="M4370" i="2"/>
  <c r="M4362" i="2"/>
  <c r="M4330" i="2"/>
  <c r="M4322" i="2"/>
  <c r="M4314" i="2"/>
  <c r="M4306" i="2"/>
  <c r="M4298" i="2"/>
  <c r="M4258" i="2"/>
  <c r="M4250" i="2"/>
  <c r="M4242" i="2"/>
  <c r="M4234" i="2"/>
  <c r="M4218" i="2"/>
  <c r="M4210" i="2"/>
  <c r="M4202" i="2"/>
  <c r="M4194" i="2"/>
  <c r="M4186" i="2"/>
  <c r="M4178" i="2"/>
  <c r="M4170" i="2"/>
  <c r="M4154" i="2"/>
  <c r="M4146" i="2"/>
  <c r="M4138" i="2"/>
  <c r="M4130" i="2"/>
  <c r="M4122" i="2"/>
  <c r="M4114" i="2"/>
  <c r="M4106" i="2"/>
  <c r="M4082" i="2"/>
  <c r="M4074" i="2"/>
  <c r="M4066" i="2"/>
  <c r="M4058" i="2"/>
  <c r="M4050" i="2"/>
  <c r="M4042" i="2"/>
  <c r="M4010" i="2"/>
  <c r="M4002" i="2"/>
  <c r="M3994" i="2"/>
  <c r="M3986" i="2"/>
  <c r="M3978" i="2"/>
  <c r="M3938" i="2"/>
  <c r="M3930" i="2"/>
  <c r="M3922" i="2"/>
  <c r="M3914" i="2"/>
  <c r="M3874" i="2"/>
  <c r="M3866" i="2"/>
  <c r="M3858" i="2"/>
  <c r="M3850" i="2"/>
  <c r="M3818" i="2"/>
  <c r="M3810" i="2"/>
  <c r="M3802" i="2"/>
  <c r="M3794" i="2"/>
  <c r="M3786" i="2"/>
  <c r="M5473" i="2"/>
  <c r="M5465" i="2"/>
  <c r="M5457" i="2"/>
  <c r="M5449" i="2"/>
  <c r="M5433" i="2"/>
  <c r="M5409" i="2"/>
  <c r="M5401" i="2"/>
  <c r="M5393" i="2"/>
  <c r="M5385" i="2"/>
  <c r="M5377" i="2"/>
  <c r="M5345" i="2"/>
  <c r="M5337" i="2"/>
  <c r="M5329" i="2"/>
  <c r="M5321" i="2"/>
  <c r="M5281" i="2"/>
  <c r="M5273" i="2"/>
  <c r="M5265" i="2"/>
  <c r="M5257" i="2"/>
  <c r="M5217" i="2"/>
  <c r="M5209" i="2"/>
  <c r="M5201" i="2"/>
  <c r="M5193" i="2"/>
  <c r="M5177" i="2"/>
  <c r="M5153" i="2"/>
  <c r="M5145" i="2"/>
  <c r="M5137" i="2"/>
  <c r="M5129" i="2"/>
  <c r="M5089" i="2"/>
  <c r="M5081" i="2"/>
  <c r="M5073" i="2"/>
  <c r="M5065" i="2"/>
  <c r="M5025" i="2"/>
  <c r="M5017" i="2"/>
  <c r="M5009" i="2"/>
  <c r="M5001" i="2"/>
  <c r="M4961" i="2"/>
  <c r="M4953" i="2"/>
  <c r="M4945" i="2"/>
  <c r="M4937" i="2"/>
  <c r="M4897" i="2"/>
  <c r="M4889" i="2"/>
  <c r="M4881" i="2"/>
  <c r="M4873" i="2"/>
  <c r="M4857" i="2"/>
  <c r="M4833" i="2"/>
  <c r="M4825" i="2"/>
  <c r="M4817" i="2"/>
  <c r="M4809" i="2"/>
  <c r="M4769" i="2"/>
  <c r="M4761" i="2"/>
  <c r="M4753" i="2"/>
  <c r="M4745" i="2"/>
  <c r="M4705" i="2"/>
  <c r="M4697" i="2"/>
  <c r="M4689" i="2"/>
  <c r="M4681" i="2"/>
  <c r="M4665" i="2"/>
  <c r="M4625" i="2"/>
  <c r="M4617" i="2"/>
  <c r="M4609" i="2"/>
  <c r="M4601" i="2"/>
  <c r="M4585" i="2"/>
  <c r="M4577" i="2"/>
  <c r="M4561" i="2"/>
  <c r="M4553" i="2"/>
  <c r="M4545" i="2"/>
  <c r="M4537" i="2"/>
  <c r="M4505" i="2"/>
  <c r="M4497" i="2"/>
  <c r="M4489" i="2"/>
  <c r="M4481" i="2"/>
  <c r="M4473" i="2"/>
  <c r="M4433" i="2"/>
  <c r="M4425" i="2"/>
  <c r="M4417" i="2"/>
  <c r="M4409" i="2"/>
  <c r="M4393" i="2"/>
  <c r="M4369" i="2"/>
  <c r="M4361" i="2"/>
  <c r="M4353" i="2"/>
  <c r="M4345" i="2"/>
  <c r="M4305" i="2"/>
  <c r="M4297" i="2"/>
  <c r="M4289" i="2"/>
  <c r="M4281" i="2"/>
  <c r="M4249" i="2"/>
  <c r="M4241" i="2"/>
  <c r="M4233" i="2"/>
  <c r="M4225" i="2"/>
  <c r="M4217" i="2"/>
  <c r="M4177" i="2"/>
  <c r="M4169" i="2"/>
  <c r="M4161" i="2"/>
  <c r="M4153" i="2"/>
  <c r="M4113" i="2"/>
  <c r="M4105" i="2"/>
  <c r="M4097" i="2"/>
  <c r="M4089" i="2"/>
  <c r="M4065" i="2"/>
  <c r="M4057" i="2"/>
  <c r="M4049" i="2"/>
  <c r="M4041" i="2"/>
  <c r="M4033" i="2"/>
  <c r="M4025" i="2"/>
  <c r="M5016" i="2"/>
  <c r="M5008" i="2"/>
  <c r="M5000" i="2"/>
  <c r="M4992" i="2"/>
  <c r="M4960" i="2"/>
  <c r="M4952" i="2"/>
  <c r="M4944" i="2"/>
  <c r="M4936" i="2"/>
  <c r="M4920" i="2"/>
  <c r="M4896" i="2"/>
  <c r="M4888" i="2"/>
  <c r="M4880" i="2"/>
  <c r="M4872" i="2"/>
  <c r="M4856" i="2"/>
  <c r="M4840" i="2"/>
  <c r="M4832" i="2"/>
  <c r="M4824" i="2"/>
  <c r="M4816" i="2"/>
  <c r="M4808" i="2"/>
  <c r="M4792" i="2"/>
  <c r="M4776" i="2"/>
  <c r="M4768" i="2"/>
  <c r="M4760" i="2"/>
  <c r="M4752" i="2"/>
  <c r="M4744" i="2"/>
  <c r="M4704" i="2"/>
  <c r="M4696" i="2"/>
  <c r="M4688" i="2"/>
  <c r="M4680" i="2"/>
  <c r="M4648" i="2"/>
  <c r="M4640" i="2"/>
  <c r="M4632" i="2"/>
  <c r="M4624" i="2"/>
  <c r="M4616" i="2"/>
  <c r="M4608" i="2"/>
  <c r="M4576" i="2"/>
  <c r="M4568" i="2"/>
  <c r="M4560" i="2"/>
  <c r="M4552" i="2"/>
  <c r="M4536" i="2"/>
  <c r="M4520" i="2"/>
  <c r="M4512" i="2"/>
  <c r="M4504" i="2"/>
  <c r="M4496" i="2"/>
  <c r="M4488" i="2"/>
  <c r="M4448" i="2"/>
  <c r="M4440" i="2"/>
  <c r="M4432" i="2"/>
  <c r="M4424" i="2"/>
  <c r="M4392" i="2"/>
  <c r="M4384" i="2"/>
  <c r="M4376" i="2"/>
  <c r="M4368" i="2"/>
  <c r="M4360" i="2"/>
  <c r="M4320" i="2"/>
  <c r="M4312" i="2"/>
  <c r="M4304" i="2"/>
  <c r="M4288" i="2"/>
  <c r="M4280" i="2"/>
  <c r="M4264" i="2"/>
  <c r="M4232" i="2"/>
  <c r="M4224" i="2"/>
  <c r="M4216" i="2"/>
  <c r="M4200" i="2"/>
  <c r="M4192" i="2"/>
  <c r="M4160" i="2"/>
  <c r="M4152" i="2"/>
  <c r="M4136" i="2"/>
  <c r="M4104" i="2"/>
  <c r="M4096" i="2"/>
  <c r="M4088" i="2"/>
  <c r="M4072" i="2"/>
  <c r="M4040" i="2"/>
  <c r="M4032" i="2"/>
  <c r="M4024" i="2"/>
  <c r="M4008" i="2"/>
  <c r="M3968" i="2"/>
  <c r="M3960" i="2"/>
  <c r="M3944" i="2"/>
  <c r="M3904" i="2"/>
  <c r="M3896" i="2"/>
  <c r="M3880" i="2"/>
  <c r="M3856" i="2"/>
  <c r="M3848" i="2"/>
  <c r="M3840" i="2"/>
  <c r="M3832" i="2"/>
  <c r="M3816" i="2"/>
  <c r="M3784" i="2"/>
  <c r="M3776" i="2"/>
  <c r="M3768" i="2"/>
  <c r="M3752" i="2"/>
  <c r="M3712" i="2"/>
  <c r="M3704" i="2"/>
  <c r="M3688" i="2"/>
  <c r="M5007" i="2"/>
  <c r="M4999" i="2"/>
  <c r="M4983" i="2"/>
  <c r="M4975" i="2"/>
  <c r="M4967" i="2"/>
  <c r="M4919" i="2"/>
  <c r="M4911" i="2"/>
  <c r="M4903" i="2"/>
  <c r="M4879" i="2"/>
  <c r="M4855" i="2"/>
  <c r="M4847" i="2"/>
  <c r="M4839" i="2"/>
  <c r="M4823" i="2"/>
  <c r="M4807" i="2"/>
  <c r="M4791" i="2"/>
  <c r="M4783" i="2"/>
  <c r="M4775" i="2"/>
  <c r="M4751" i="2"/>
  <c r="M4727" i="2"/>
  <c r="M4719" i="2"/>
  <c r="M4711" i="2"/>
  <c r="M4663" i="2"/>
  <c r="M4655" i="2"/>
  <c r="M4647" i="2"/>
  <c r="M4639" i="2"/>
  <c r="M4599" i="2"/>
  <c r="M4591" i="2"/>
  <c r="M4583" i="2"/>
  <c r="M4575" i="2"/>
  <c r="M4535" i="2"/>
  <c r="M4527" i="2"/>
  <c r="M4519" i="2"/>
  <c r="M4511" i="2"/>
  <c r="M4471" i="2"/>
  <c r="M4463" i="2"/>
  <c r="M4455" i="2"/>
  <c r="M4447" i="2"/>
  <c r="M4407" i="2"/>
  <c r="M4399" i="2"/>
  <c r="M4391" i="2"/>
  <c r="M4383" i="2"/>
  <c r="M4343" i="2"/>
  <c r="M4335" i="2"/>
  <c r="M4327" i="2"/>
  <c r="M4319" i="2"/>
  <c r="M4279" i="2"/>
  <c r="M4271" i="2"/>
  <c r="M4263" i="2"/>
  <c r="M4255" i="2"/>
  <c r="M4247" i="2"/>
  <c r="M4215" i="2"/>
  <c r="M4207" i="2"/>
  <c r="M4199" i="2"/>
  <c r="M4191" i="2"/>
  <c r="M4151" i="2"/>
  <c r="M4143" i="2"/>
  <c r="M4135" i="2"/>
  <c r="M4127" i="2"/>
  <c r="M4087" i="2"/>
  <c r="M4079" i="2"/>
  <c r="M4071" i="2"/>
  <c r="M4063" i="2"/>
  <c r="M4055" i="2"/>
  <c r="M4047" i="2"/>
  <c r="M4023" i="2"/>
  <c r="M4015" i="2"/>
  <c r="M4007" i="2"/>
  <c r="M3999" i="2"/>
  <c r="M3975" i="2"/>
  <c r="M3959" i="2"/>
  <c r="M3951" i="2"/>
  <c r="M3943" i="2"/>
  <c r="M3935" i="2"/>
  <c r="M3895" i="2"/>
  <c r="M3887" i="2"/>
  <c r="M3879" i="2"/>
  <c r="M3871" i="2"/>
  <c r="M3855" i="2"/>
  <c r="M3831" i="2"/>
  <c r="M3823" i="2"/>
  <c r="M3815" i="2"/>
  <c r="M3807" i="2"/>
  <c r="M3799" i="2"/>
  <c r="M3791" i="2"/>
  <c r="M3783" i="2"/>
  <c r="M3767" i="2"/>
  <c r="M3743" i="2"/>
  <c r="M3735" i="2"/>
  <c r="M3727" i="2"/>
  <c r="M3719" i="2"/>
  <c r="M3679" i="2"/>
  <c r="M3671" i="2"/>
  <c r="M3663" i="2"/>
  <c r="M5166" i="2"/>
  <c r="M5150" i="2"/>
  <c r="M5118" i="2"/>
  <c r="M5110" i="2"/>
  <c r="M5102" i="2"/>
  <c r="M5086" i="2"/>
  <c r="M5078" i="2"/>
  <c r="M5046" i="2"/>
  <c r="M5038" i="2"/>
  <c r="M5022" i="2"/>
  <c r="M5006" i="2"/>
  <c r="M4982" i="2"/>
  <c r="M4974" i="2"/>
  <c r="M4958" i="2"/>
  <c r="M4934" i="2"/>
  <c r="M4926" i="2"/>
  <c r="M4918" i="2"/>
  <c r="M4910" i="2"/>
  <c r="M4894" i="2"/>
  <c r="M4854" i="2"/>
  <c r="M4846" i="2"/>
  <c r="M4830" i="2"/>
  <c r="M4822" i="2"/>
  <c r="M4806" i="2"/>
  <c r="M4798" i="2"/>
  <c r="M4790" i="2"/>
  <c r="M4782" i="2"/>
  <c r="M4766" i="2"/>
  <c r="M4750" i="2"/>
  <c r="M4734" i="2"/>
  <c r="M4726" i="2"/>
  <c r="M4718" i="2"/>
  <c r="M4702" i="2"/>
  <c r="M4662" i="2"/>
  <c r="M4654" i="2"/>
  <c r="M4638" i="2"/>
  <c r="M4606" i="2"/>
  <c r="M4598" i="2"/>
  <c r="M4590" i="2"/>
  <c r="M4574" i="2"/>
  <c r="M4558" i="2"/>
  <c r="M4534" i="2"/>
  <c r="M4526" i="2"/>
  <c r="M4510" i="2"/>
  <c r="M4470" i="2"/>
  <c r="M4462" i="2"/>
  <c r="M4446" i="2"/>
  <c r="M4430" i="2"/>
  <c r="M4406" i="2"/>
  <c r="M4398" i="2"/>
  <c r="M4382" i="2"/>
  <c r="M4366" i="2"/>
  <c r="M4350" i="2"/>
  <c r="M4342" i="2"/>
  <c r="M4334" i="2"/>
  <c r="M4318" i="2"/>
  <c r="M4278" i="2"/>
  <c r="M4270" i="2"/>
  <c r="M4262" i="2"/>
  <c r="M4254" i="2"/>
  <c r="M4246" i="2"/>
  <c r="M4214" i="2"/>
  <c r="M4206" i="2"/>
  <c r="M4198" i="2"/>
  <c r="M4190" i="2"/>
  <c r="M4182" i="2"/>
  <c r="M4142" i="2"/>
  <c r="M4134" i="2"/>
  <c r="M4126" i="2"/>
  <c r="M4118" i="2"/>
  <c r="M4078" i="2"/>
  <c r="M4070" i="2"/>
  <c r="M4062" i="2"/>
  <c r="M4054" i="2"/>
  <c r="M4014" i="2"/>
  <c r="M4006" i="2"/>
  <c r="M3998" i="2"/>
  <c r="M3990" i="2"/>
  <c r="M3950" i="2"/>
  <c r="M3942" i="2"/>
  <c r="M3934" i="2"/>
  <c r="M3926" i="2"/>
  <c r="M3918" i="2"/>
  <c r="M3886" i="2"/>
  <c r="M3878" i="2"/>
  <c r="M3870" i="2"/>
  <c r="M3862" i="2"/>
  <c r="M3822" i="2"/>
  <c r="M3814" i="2"/>
  <c r="M3806" i="2"/>
  <c r="M3798" i="2"/>
  <c r="M3790" i="2"/>
  <c r="M5469" i="2"/>
  <c r="M5461" i="2"/>
  <c r="M5453" i="2"/>
  <c r="M5445" i="2"/>
  <c r="M5405" i="2"/>
  <c r="M5397" i="2"/>
  <c r="M5389" i="2"/>
  <c r="M5381" i="2"/>
  <c r="M5373" i="2"/>
  <c r="M5341" i="2"/>
  <c r="M5333" i="2"/>
  <c r="M5325" i="2"/>
  <c r="M5317" i="2"/>
  <c r="M5309" i="2"/>
  <c r="M5277" i="2"/>
  <c r="M5269" i="2"/>
  <c r="M5261" i="2"/>
  <c r="M5253" i="2"/>
  <c r="M5213" i="2"/>
  <c r="M5205" i="2"/>
  <c r="M5197" i="2"/>
  <c r="M5189" i="2"/>
  <c r="M5181" i="2"/>
  <c r="M5149" i="2"/>
  <c r="M5141" i="2"/>
  <c r="M5133" i="2"/>
  <c r="M5125" i="2"/>
  <c r="M5085" i="2"/>
  <c r="M5077" i="2"/>
  <c r="M5069" i="2"/>
  <c r="M5061" i="2"/>
  <c r="M5021" i="2"/>
  <c r="M5013" i="2"/>
  <c r="M5005" i="2"/>
  <c r="M4997" i="2"/>
  <c r="M4989" i="2"/>
  <c r="M4957" i="2"/>
  <c r="M4949" i="2"/>
  <c r="M4941" i="2"/>
  <c r="M4933" i="2"/>
  <c r="M4893" i="2"/>
  <c r="M4885" i="2"/>
  <c r="M4877" i="2"/>
  <c r="M4869" i="2"/>
  <c r="M4861" i="2"/>
  <c r="M4829" i="2"/>
  <c r="M4821" i="2"/>
  <c r="M4813" i="2"/>
  <c r="M4805" i="2"/>
  <c r="M4765" i="2"/>
  <c r="M4757" i="2"/>
  <c r="M4749" i="2"/>
  <c r="M4741" i="2"/>
  <c r="M4733" i="2"/>
  <c r="M4701" i="2"/>
  <c r="M4693" i="2"/>
  <c r="M4685" i="2"/>
  <c r="M4677" i="2"/>
  <c r="M4669" i="2"/>
  <c r="M4653" i="2"/>
  <c r="M4645" i="2"/>
  <c r="M4637" i="2"/>
  <c r="M4597" i="2"/>
  <c r="M4589" i="2"/>
  <c r="M4581" i="2"/>
  <c r="M4573" i="2"/>
  <c r="M4525" i="2"/>
  <c r="M4517" i="2"/>
  <c r="M4509" i="2"/>
  <c r="M4461" i="2"/>
  <c r="M4453" i="2"/>
  <c r="M4445" i="2"/>
  <c r="M4421" i="2"/>
  <c r="M4405" i="2"/>
  <c r="M4397" i="2"/>
  <c r="M4389" i="2"/>
  <c r="M4381" i="2"/>
  <c r="M4341" i="2"/>
  <c r="M4333" i="2"/>
  <c r="M4325" i="2"/>
  <c r="M4317" i="2"/>
  <c r="M4285" i="2"/>
  <c r="M4277" i="2"/>
  <c r="M4269" i="2"/>
  <c r="M4261" i="2"/>
  <c r="M4253" i="2"/>
  <c r="M4205" i="2"/>
  <c r="M4197" i="2"/>
  <c r="M4189" i="2"/>
  <c r="M4157" i="2"/>
  <c r="M4149" i="2"/>
  <c r="M4141" i="2"/>
  <c r="M4133" i="2"/>
  <c r="M4125" i="2"/>
  <c r="M4085" i="2"/>
  <c r="M4077" i="2"/>
  <c r="M4069" i="2"/>
  <c r="M4061" i="2"/>
  <c r="M4013" i="2"/>
  <c r="M4005" i="2"/>
  <c r="M3997" i="2"/>
  <c r="M3692" i="2"/>
  <c r="M3684" i="2"/>
  <c r="M3676" i="2"/>
  <c r="M3644" i="2"/>
  <c r="M3636" i="2"/>
  <c r="M3628" i="2"/>
  <c r="M3620" i="2"/>
  <c r="M3612" i="2"/>
  <c r="M3580" i="2"/>
  <c r="M3572" i="2"/>
  <c r="M3564" i="2"/>
  <c r="M3556" i="2"/>
  <c r="M3548" i="2"/>
  <c r="M3516" i="2"/>
  <c r="M3508" i="2"/>
  <c r="M3500" i="2"/>
  <c r="M3492" i="2"/>
  <c r="M3484" i="2"/>
  <c r="M3452" i="2"/>
  <c r="M3444" i="2"/>
  <c r="M3436" i="2"/>
  <c r="M3428" i="2"/>
  <c r="M3420" i="2"/>
  <c r="M3388" i="2"/>
  <c r="M3380" i="2"/>
  <c r="M3372" i="2"/>
  <c r="M3364" i="2"/>
  <c r="M3356" i="2"/>
  <c r="M3324" i="2"/>
  <c r="M3316" i="2"/>
  <c r="M3308" i="2"/>
  <c r="M3300" i="2"/>
  <c r="M3292" i="2"/>
  <c r="M3284" i="2"/>
  <c r="M3260" i="2"/>
  <c r="M3252" i="2"/>
  <c r="M3244" i="2"/>
  <c r="M3236" i="2"/>
  <c r="M3228" i="2"/>
  <c r="M3196" i="2"/>
  <c r="M3188" i="2"/>
  <c r="M3180" i="2"/>
  <c r="M3172" i="2"/>
  <c r="M3164" i="2"/>
  <c r="M3132" i="2"/>
  <c r="M3124" i="2"/>
  <c r="M3116" i="2"/>
  <c r="M3108" i="2"/>
  <c r="M3100" i="2"/>
  <c r="M3092" i="2"/>
  <c r="M3068" i="2"/>
  <c r="M3060" i="2"/>
  <c r="M3052" i="2"/>
  <c r="M3044" i="2"/>
  <c r="M3036" i="2"/>
  <c r="M3028" i="2"/>
  <c r="M3004" i="2"/>
  <c r="M2996" i="2"/>
  <c r="M2988" i="2"/>
  <c r="M2980" i="2"/>
  <c r="M2972" i="2"/>
  <c r="M2940" i="2"/>
  <c r="M2932" i="2"/>
  <c r="M2924" i="2"/>
  <c r="M2916" i="2"/>
  <c r="M2908" i="2"/>
  <c r="M2876" i="2"/>
  <c r="M2868" i="2"/>
  <c r="M2860" i="2"/>
  <c r="M2852" i="2"/>
  <c r="M2844" i="2"/>
  <c r="M2836" i="2"/>
  <c r="M2812" i="2"/>
  <c r="M2804" i="2"/>
  <c r="M2796" i="2"/>
  <c r="M2788" i="2"/>
  <c r="M2780" i="2"/>
  <c r="M2748" i="2"/>
  <c r="M2740" i="2"/>
  <c r="M2732" i="2"/>
  <c r="M2724" i="2"/>
  <c r="M2716" i="2"/>
  <c r="M2684" i="2"/>
  <c r="M2676" i="2"/>
  <c r="M2668" i="2"/>
  <c r="M2660" i="2"/>
  <c r="M2652" i="2"/>
  <c r="M2620" i="2"/>
  <c r="M2612" i="2"/>
  <c r="M2604" i="2"/>
  <c r="M2596" i="2"/>
  <c r="M2588" i="2"/>
  <c r="M2556" i="2"/>
  <c r="M2548" i="2"/>
  <c r="M2540" i="2"/>
  <c r="M2532" i="2"/>
  <c r="M2524" i="2"/>
  <c r="M2508" i="2"/>
  <c r="M2492" i="2"/>
  <c r="M2484" i="2"/>
  <c r="M2476" i="2"/>
  <c r="M2468" i="2"/>
  <c r="M2460" i="2"/>
  <c r="M2452" i="2"/>
  <c r="M2444" i="2"/>
  <c r="M2428" i="2"/>
  <c r="M2420" i="2"/>
  <c r="M2412" i="2"/>
  <c r="M2404" i="2"/>
  <c r="M2396" i="2"/>
  <c r="M2380" i="2"/>
  <c r="M2364" i="2"/>
  <c r="M2356" i="2"/>
  <c r="M2348" i="2"/>
  <c r="M2340" i="2"/>
  <c r="M2332" i="2"/>
  <c r="M3667" i="2"/>
  <c r="M3659" i="2"/>
  <c r="M3651" i="2"/>
  <c r="M3643" i="2"/>
  <c r="M3635" i="2"/>
  <c r="M3603" i="2"/>
  <c r="M3595" i="2"/>
  <c r="M3587" i="2"/>
  <c r="M3579" i="2"/>
  <c r="M3571" i="2"/>
  <c r="M3563" i="2"/>
  <c r="M3539" i="2"/>
  <c r="M3531" i="2"/>
  <c r="M3523" i="2"/>
  <c r="M3515" i="2"/>
  <c r="M3507" i="2"/>
  <c r="M3499" i="2"/>
  <c r="M3491" i="2"/>
  <c r="M3475" i="2"/>
  <c r="M3467" i="2"/>
  <c r="M3459" i="2"/>
  <c r="M3451" i="2"/>
  <c r="M3443" i="2"/>
  <c r="M3435" i="2"/>
  <c r="M3427" i="2"/>
  <c r="M3411" i="2"/>
  <c r="M3403" i="2"/>
  <c r="M3395" i="2"/>
  <c r="M3387" i="2"/>
  <c r="M3379" i="2"/>
  <c r="M3363" i="2"/>
  <c r="M3347" i="2"/>
  <c r="M3339" i="2"/>
  <c r="M3331" i="2"/>
  <c r="M3323" i="2"/>
  <c r="M3315" i="2"/>
  <c r="M3307" i="2"/>
  <c r="M3299" i="2"/>
  <c r="M3283" i="2"/>
  <c r="M3275" i="2"/>
  <c r="M3267" i="2"/>
  <c r="M3259" i="2"/>
  <c r="M3251" i="2"/>
  <c r="M3235" i="2"/>
  <c r="M3219" i="2"/>
  <c r="M3211" i="2"/>
  <c r="M3203" i="2"/>
  <c r="M3195" i="2"/>
  <c r="M3187" i="2"/>
  <c r="M3155" i="2"/>
  <c r="M3147" i="2"/>
  <c r="M3139" i="2"/>
  <c r="M3131" i="2"/>
  <c r="M3123" i="2"/>
  <c r="M3091" i="2"/>
  <c r="M3083" i="2"/>
  <c r="M3075" i="2"/>
  <c r="M3067" i="2"/>
  <c r="M3059" i="2"/>
  <c r="M3027" i="2"/>
  <c r="M3019" i="2"/>
  <c r="M3011" i="2"/>
  <c r="M3003" i="2"/>
  <c r="M2995" i="2"/>
  <c r="M2987" i="2"/>
  <c r="M2979" i="2"/>
  <c r="M2963" i="2"/>
  <c r="M2955" i="2"/>
  <c r="M2947" i="2"/>
  <c r="M2939" i="2"/>
  <c r="M2931" i="2"/>
  <c r="M2923" i="2"/>
  <c r="M2915" i="2"/>
  <c r="M2899" i="2"/>
  <c r="M2891" i="2"/>
  <c r="M2883" i="2"/>
  <c r="M2875" i="2"/>
  <c r="M2867" i="2"/>
  <c r="M2859" i="2"/>
  <c r="M2851" i="2"/>
  <c r="M2835" i="2"/>
  <c r="M2827" i="2"/>
  <c r="M2819" i="2"/>
  <c r="M2811" i="2"/>
  <c r="M2803" i="2"/>
  <c r="M2795" i="2"/>
  <c r="M2787" i="2"/>
  <c r="M2771" i="2"/>
  <c r="M2763" i="2"/>
  <c r="M2755" i="2"/>
  <c r="M2747" i="2"/>
  <c r="M2739" i="2"/>
  <c r="M2723" i="2"/>
  <c r="M2707" i="2"/>
  <c r="M2699" i="2"/>
  <c r="M2691" i="2"/>
  <c r="M2683" i="2"/>
  <c r="M2675" i="2"/>
  <c r="M2643" i="2"/>
  <c r="M2635" i="2"/>
  <c r="M2627" i="2"/>
  <c r="M2619" i="2"/>
  <c r="M2611" i="2"/>
  <c r="M2579" i="2"/>
  <c r="M2571" i="2"/>
  <c r="M2563" i="2"/>
  <c r="M2555" i="2"/>
  <c r="M2547" i="2"/>
  <c r="M2515" i="2"/>
  <c r="M2507" i="2"/>
  <c r="M2499" i="2"/>
  <c r="M2491" i="2"/>
  <c r="M2483" i="2"/>
  <c r="M2467" i="2"/>
  <c r="M2451" i="2"/>
  <c r="M2443" i="2"/>
  <c r="M2435" i="2"/>
  <c r="M2427" i="2"/>
  <c r="M2419" i="2"/>
  <c r="M2411" i="2"/>
  <c r="M2403" i="2"/>
  <c r="M2387" i="2"/>
  <c r="M2379" i="2"/>
  <c r="M2371" i="2"/>
  <c r="M2363" i="2"/>
  <c r="M2355" i="2"/>
  <c r="M2347" i="2"/>
  <c r="M2339" i="2"/>
  <c r="M3770" i="2"/>
  <c r="M3746" i="2"/>
  <c r="M3738" i="2"/>
  <c r="M3730" i="2"/>
  <c r="M3722" i="2"/>
  <c r="M3706" i="2"/>
  <c r="M3690" i="2"/>
  <c r="M3682" i="2"/>
  <c r="M3674" i="2"/>
  <c r="M3666" i="2"/>
  <c r="M3658" i="2"/>
  <c r="M3626" i="2"/>
  <c r="M3618" i="2"/>
  <c r="M3610" i="2"/>
  <c r="M3602" i="2"/>
  <c r="M3594" i="2"/>
  <c r="M3554" i="2"/>
  <c r="M3546" i="2"/>
  <c r="M3538" i="2"/>
  <c r="M3530" i="2"/>
  <c r="M3522" i="2"/>
  <c r="M3490" i="2"/>
  <c r="M3482" i="2"/>
  <c r="M3474" i="2"/>
  <c r="M3466" i="2"/>
  <c r="M3426" i="2"/>
  <c r="M3418" i="2"/>
  <c r="M3410" i="2"/>
  <c r="M3402" i="2"/>
  <c r="M3394" i="2"/>
  <c r="M3370" i="2"/>
  <c r="M3362" i="2"/>
  <c r="M3354" i="2"/>
  <c r="M3346" i="2"/>
  <c r="M3338" i="2"/>
  <c r="M3322" i="2"/>
  <c r="M3298" i="2"/>
  <c r="M3290" i="2"/>
  <c r="M3282" i="2"/>
  <c r="M3274" i="2"/>
  <c r="M3242" i="2"/>
  <c r="M3234" i="2"/>
  <c r="M3226" i="2"/>
  <c r="M3218" i="2"/>
  <c r="M3210" i="2"/>
  <c r="M3178" i="2"/>
  <c r="M3170" i="2"/>
  <c r="M3162" i="2"/>
  <c r="M3154" i="2"/>
  <c r="M3146" i="2"/>
  <c r="M3106" i="2"/>
  <c r="M3098" i="2"/>
  <c r="M3090" i="2"/>
  <c r="M3082" i="2"/>
  <c r="M3042" i="2"/>
  <c r="M3034" i="2"/>
  <c r="M3026" i="2"/>
  <c r="M3018" i="2"/>
  <c r="M3002" i="2"/>
  <c r="M2986" i="2"/>
  <c r="M2978" i="2"/>
  <c r="M2970" i="2"/>
  <c r="M2962" i="2"/>
  <c r="M2954" i="2"/>
  <c r="M2938" i="2"/>
  <c r="M2922" i="2"/>
  <c r="M2914" i="2"/>
  <c r="M2906" i="2"/>
  <c r="M2898" i="2"/>
  <c r="M2890" i="2"/>
  <c r="M2874" i="2"/>
  <c r="M2858" i="2"/>
  <c r="M2850" i="2"/>
  <c r="M2842" i="2"/>
  <c r="M2834" i="2"/>
  <c r="M2826" i="2"/>
  <c r="M2794" i="2"/>
  <c r="M2786" i="2"/>
  <c r="M2778" i="2"/>
  <c r="M2754" i="2"/>
  <c r="M2746" i="2"/>
  <c r="M2730" i="2"/>
  <c r="M2690" i="2"/>
  <c r="M2682" i="2"/>
  <c r="M2666" i="2"/>
  <c r="M2626" i="2"/>
  <c r="M2618" i="2"/>
  <c r="M2602" i="2"/>
  <c r="M2562" i="2"/>
  <c r="M2554" i="2"/>
  <c r="M2538" i="2"/>
  <c r="M2530" i="2"/>
  <c r="M2514" i="2"/>
  <c r="M2506" i="2"/>
  <c r="M2498" i="2"/>
  <c r="M2490" i="2"/>
  <c r="M2474" i="2"/>
  <c r="M2434" i="2"/>
  <c r="M3993" i="2"/>
  <c r="M3977" i="2"/>
  <c r="M3969" i="2"/>
  <c r="M3961" i="2"/>
  <c r="M3929" i="2"/>
  <c r="M3913" i="2"/>
  <c r="M3905" i="2"/>
  <c r="M3897" i="2"/>
  <c r="M3849" i="2"/>
  <c r="M3841" i="2"/>
  <c r="M3833" i="2"/>
  <c r="M3785" i="2"/>
  <c r="M3777" i="2"/>
  <c r="M3769" i="2"/>
  <c r="M3761" i="2"/>
  <c r="M3745" i="2"/>
  <c r="M3737" i="2"/>
  <c r="M3721" i="2"/>
  <c r="M3713" i="2"/>
  <c r="M3705" i="2"/>
  <c r="M3689" i="2"/>
  <c r="M3673" i="2"/>
  <c r="M3657" i="2"/>
  <c r="M3649" i="2"/>
  <c r="M3641" i="2"/>
  <c r="M3617" i="2"/>
  <c r="M3609" i="2"/>
  <c r="M3593" i="2"/>
  <c r="M3585" i="2"/>
  <c r="M3577" i="2"/>
  <c r="M3545" i="2"/>
  <c r="M3529" i="2"/>
  <c r="M3521" i="2"/>
  <c r="M3513" i="2"/>
  <c r="M3465" i="2"/>
  <c r="M3457" i="2"/>
  <c r="M3449" i="2"/>
  <c r="M3441" i="2"/>
  <c r="M3433" i="2"/>
  <c r="M3417" i="2"/>
  <c r="M3401" i="2"/>
  <c r="M3393" i="2"/>
  <c r="M3385" i="2"/>
  <c r="M3377" i="2"/>
  <c r="M3361" i="2"/>
  <c r="M3337" i="2"/>
  <c r="M3329" i="2"/>
  <c r="M3321" i="2"/>
  <c r="M3273" i="2"/>
  <c r="M3265" i="2"/>
  <c r="M3257" i="2"/>
  <c r="M3225" i="2"/>
  <c r="M3209" i="2"/>
  <c r="M3201" i="2"/>
  <c r="M3193" i="2"/>
  <c r="M3145" i="2"/>
  <c r="M3137" i="2"/>
  <c r="M3129" i="2"/>
  <c r="M3097" i="2"/>
  <c r="M3081" i="2"/>
  <c r="M3073" i="2"/>
  <c r="M3065" i="2"/>
  <c r="M3033" i="2"/>
  <c r="M3017" i="2"/>
  <c r="M3009" i="2"/>
  <c r="M3001" i="2"/>
  <c r="M2953" i="2"/>
  <c r="M2945" i="2"/>
  <c r="M2937" i="2"/>
  <c r="M2929" i="2"/>
  <c r="M2921" i="2"/>
  <c r="M2905" i="2"/>
  <c r="M2889" i="2"/>
  <c r="M2881" i="2"/>
  <c r="M2873" i="2"/>
  <c r="M2825" i="2"/>
  <c r="M2817" i="2"/>
  <c r="M2809" i="2"/>
  <c r="M2761" i="2"/>
  <c r="M2753" i="2"/>
  <c r="M2745" i="2"/>
  <c r="M2713" i="2"/>
  <c r="M2697" i="2"/>
  <c r="M2689" i="2"/>
  <c r="M2681" i="2"/>
  <c r="M2633" i="2"/>
  <c r="M2625" i="2"/>
  <c r="M2617" i="2"/>
  <c r="M2569" i="2"/>
  <c r="M2561" i="2"/>
  <c r="M2553" i="2"/>
  <c r="M2545" i="2"/>
  <c r="M2537" i="2"/>
  <c r="M3656" i="2"/>
  <c r="M3648" i="2"/>
  <c r="M3640" i="2"/>
  <c r="M3632" i="2"/>
  <c r="M3624" i="2"/>
  <c r="M3608" i="2"/>
  <c r="M3600" i="2"/>
  <c r="M3592" i="2"/>
  <c r="M3584" i="2"/>
  <c r="M3576" i="2"/>
  <c r="M3568" i="2"/>
  <c r="M3560" i="2"/>
  <c r="M3544" i="2"/>
  <c r="M3536" i="2"/>
  <c r="M3528" i="2"/>
  <c r="M3520" i="2"/>
  <c r="M3512" i="2"/>
  <c r="M3504" i="2"/>
  <c r="M3496" i="2"/>
  <c r="M3480" i="2"/>
  <c r="M3472" i="2"/>
  <c r="M3464" i="2"/>
  <c r="M3456" i="2"/>
  <c r="M3448" i="2"/>
  <c r="M3440" i="2"/>
  <c r="M3432" i="2"/>
  <c r="M3416" i="2"/>
  <c r="M3408" i="2"/>
  <c r="M3400" i="2"/>
  <c r="M3392" i="2"/>
  <c r="M3384" i="2"/>
  <c r="M3376" i="2"/>
  <c r="M3368" i="2"/>
  <c r="M3352" i="2"/>
  <c r="M3344" i="2"/>
  <c r="M3336" i="2"/>
  <c r="M3328" i="2"/>
  <c r="M3320" i="2"/>
  <c r="M3312" i="2"/>
  <c r="M3304" i="2"/>
  <c r="M3288" i="2"/>
  <c r="M3280" i="2"/>
  <c r="M3272" i="2"/>
  <c r="M3264" i="2"/>
  <c r="M3256" i="2"/>
  <c r="M3248" i="2"/>
  <c r="M3240" i="2"/>
  <c r="M3224" i="2"/>
  <c r="M3216" i="2"/>
  <c r="M3208" i="2"/>
  <c r="M3200" i="2"/>
  <c r="M3192" i="2"/>
  <c r="M3184" i="2"/>
  <c r="M3176" i="2"/>
  <c r="M3160" i="2"/>
  <c r="M3152" i="2"/>
  <c r="M3144" i="2"/>
  <c r="M3136" i="2"/>
  <c r="M3128" i="2"/>
  <c r="M3120" i="2"/>
  <c r="M3112" i="2"/>
  <c r="M3096" i="2"/>
  <c r="M3088" i="2"/>
  <c r="M3080" i="2"/>
  <c r="M3072" i="2"/>
  <c r="M3064" i="2"/>
  <c r="M3056" i="2"/>
  <c r="M3048" i="2"/>
  <c r="M3032" i="2"/>
  <c r="M3024" i="2"/>
  <c r="M3016" i="2"/>
  <c r="M3008" i="2"/>
  <c r="M3000" i="2"/>
  <c r="M2992" i="2"/>
  <c r="M2984" i="2"/>
  <c r="M2968" i="2"/>
  <c r="M2960" i="2"/>
  <c r="M2952" i="2"/>
  <c r="M2944" i="2"/>
  <c r="M2896" i="2"/>
  <c r="M2888" i="2"/>
  <c r="M2880" i="2"/>
  <c r="M2848" i="2"/>
  <c r="M2832" i="2"/>
  <c r="M2824" i="2"/>
  <c r="M2816" i="2"/>
  <c r="M2776" i="2"/>
  <c r="M2768" i="2"/>
  <c r="M2760" i="2"/>
  <c r="M2752" i="2"/>
  <c r="M2728" i="2"/>
  <c r="M2704" i="2"/>
  <c r="M2696" i="2"/>
  <c r="M2688" i="2"/>
  <c r="M2664" i="2"/>
  <c r="M2640" i="2"/>
  <c r="M2632" i="2"/>
  <c r="M2624" i="2"/>
  <c r="M2584" i="2"/>
  <c r="M2576" i="2"/>
  <c r="M2568" i="2"/>
  <c r="M2560" i="2"/>
  <c r="M2544" i="2"/>
  <c r="M2536" i="2"/>
  <c r="M2512" i="2"/>
  <c r="M2504" i="2"/>
  <c r="M2496" i="2"/>
  <c r="M2472" i="2"/>
  <c r="M2464" i="2"/>
  <c r="M2456" i="2"/>
  <c r="M2448" i="2"/>
  <c r="M2440" i="2"/>
  <c r="M2432" i="2"/>
  <c r="M2392" i="2"/>
  <c r="M2384" i="2"/>
  <c r="M2376" i="2"/>
  <c r="M2368" i="2"/>
  <c r="M2344" i="2"/>
  <c r="M3655" i="2"/>
  <c r="M3615" i="2"/>
  <c r="M3607" i="2"/>
  <c r="M3599" i="2"/>
  <c r="M3591" i="2"/>
  <c r="M3551" i="2"/>
  <c r="M3543" i="2"/>
  <c r="M3535" i="2"/>
  <c r="M3527" i="2"/>
  <c r="M3511" i="2"/>
  <c r="M3471" i="2"/>
  <c r="M3463" i="2"/>
  <c r="M3455" i="2"/>
  <c r="M3447" i="2"/>
  <c r="M3407" i="2"/>
  <c r="M3399" i="2"/>
  <c r="M3391" i="2"/>
  <c r="M3383" i="2"/>
  <c r="M3343" i="2"/>
  <c r="M3335" i="2"/>
  <c r="M3327" i="2"/>
  <c r="M3319" i="2"/>
  <c r="M3311" i="2"/>
  <c r="M3287" i="2"/>
  <c r="M3279" i="2"/>
  <c r="M3271" i="2"/>
  <c r="M3263" i="2"/>
  <c r="M3255" i="2"/>
  <c r="M3247" i="2"/>
  <c r="M3215" i="2"/>
  <c r="M3207" i="2"/>
  <c r="M3199" i="2"/>
  <c r="M3191" i="2"/>
  <c r="M3151" i="2"/>
  <c r="M3143" i="2"/>
  <c r="M3135" i="2"/>
  <c r="M3127" i="2"/>
  <c r="M3119" i="2"/>
  <c r="M3095" i="2"/>
  <c r="M3087" i="2"/>
  <c r="M3079" i="2"/>
  <c r="M3071" i="2"/>
  <c r="M3063" i="2"/>
  <c r="M3023" i="2"/>
  <c r="M3015" i="2"/>
  <c r="M3007" i="2"/>
  <c r="M2999" i="2"/>
  <c r="M2959" i="2"/>
  <c r="M2951" i="2"/>
  <c r="M2943" i="2"/>
  <c r="M2935" i="2"/>
  <c r="M2903" i="2"/>
  <c r="M2895" i="2"/>
  <c r="M2887" i="2"/>
  <c r="M2879" i="2"/>
  <c r="M2871" i="2"/>
  <c r="M2831" i="2"/>
  <c r="M2823" i="2"/>
  <c r="M2815" i="2"/>
  <c r="M2807" i="2"/>
  <c r="M2767" i="2"/>
  <c r="M2759" i="2"/>
  <c r="M2751" i="2"/>
  <c r="M2743" i="2"/>
  <c r="M2703" i="2"/>
  <c r="M2695" i="2"/>
  <c r="M2687" i="2"/>
  <c r="M2679" i="2"/>
  <c r="M2639" i="2"/>
  <c r="M2631" i="2"/>
  <c r="M2623" i="2"/>
  <c r="M2615" i="2"/>
  <c r="M2575" i="2"/>
  <c r="M2567" i="2"/>
  <c r="M2559" i="2"/>
  <c r="M2551" i="2"/>
  <c r="M2519" i="2"/>
  <c r="M2511" i="2"/>
  <c r="M2503" i="2"/>
  <c r="M2495" i="2"/>
  <c r="M2487" i="2"/>
  <c r="M2447" i="2"/>
  <c r="M2439" i="2"/>
  <c r="M2431" i="2"/>
  <c r="M2423" i="2"/>
  <c r="M2383" i="2"/>
  <c r="M2375" i="2"/>
  <c r="M2367" i="2"/>
  <c r="M2359" i="2"/>
  <c r="M2351" i="2"/>
  <c r="M3766" i="2"/>
  <c r="M3758" i="2"/>
  <c r="M3750" i="2"/>
  <c r="M3742" i="2"/>
  <c r="M3694" i="2"/>
  <c r="M3686" i="2"/>
  <c r="M3678" i="2"/>
  <c r="M3662" i="2"/>
  <c r="M3638" i="2"/>
  <c r="M3630" i="2"/>
  <c r="M3622" i="2"/>
  <c r="M3614" i="2"/>
  <c r="M3590" i="2"/>
  <c r="M3574" i="2"/>
  <c r="M3566" i="2"/>
  <c r="M3558" i="2"/>
  <c r="M3550" i="2"/>
  <c r="M3526" i="2"/>
  <c r="M3518" i="2"/>
  <c r="M3510" i="2"/>
  <c r="M3502" i="2"/>
  <c r="M3494" i="2"/>
  <c r="M3486" i="2"/>
  <c r="M3446" i="2"/>
  <c r="M3438" i="2"/>
  <c r="M3430" i="2"/>
  <c r="M3422" i="2"/>
  <c r="M3382" i="2"/>
  <c r="M3374" i="2"/>
  <c r="M3366" i="2"/>
  <c r="M3358" i="2"/>
  <c r="M3342" i="2"/>
  <c r="M3334" i="2"/>
  <c r="M3318" i="2"/>
  <c r="M3310" i="2"/>
  <c r="M3302" i="2"/>
  <c r="M3294" i="2"/>
  <c r="M3262" i="2"/>
  <c r="M3246" i="2"/>
  <c r="M3238" i="2"/>
  <c r="M3230" i="2"/>
  <c r="M3214" i="2"/>
  <c r="M3174" i="2"/>
  <c r="M3166" i="2"/>
  <c r="M3150" i="2"/>
  <c r="M3134" i="2"/>
  <c r="M3118" i="2"/>
  <c r="M3110" i="2"/>
  <c r="M3102" i="2"/>
  <c r="M3086" i="2"/>
  <c r="M3078" i="2"/>
  <c r="M3070" i="2"/>
  <c r="M3062" i="2"/>
  <c r="M3054" i="2"/>
  <c r="M3046" i="2"/>
  <c r="M3022" i="2"/>
  <c r="M3014" i="2"/>
  <c r="M3006" i="2"/>
  <c r="M2998" i="2"/>
  <c r="M2990" i="2"/>
  <c r="M2942" i="2"/>
  <c r="M2934" i="2"/>
  <c r="M2926" i="2"/>
  <c r="M2918" i="2"/>
  <c r="M2878" i="2"/>
  <c r="M2870" i="2"/>
  <c r="M2862" i="2"/>
  <c r="M2854" i="2"/>
  <c r="M2846" i="2"/>
  <c r="M2814" i="2"/>
  <c r="M2806" i="2"/>
  <c r="M2798" i="2"/>
  <c r="M2790" i="2"/>
  <c r="M2758" i="2"/>
  <c r="M2750" i="2"/>
  <c r="M2742" i="2"/>
  <c r="M2734" i="2"/>
  <c r="M2726" i="2"/>
  <c r="M2686" i="2"/>
  <c r="M2678" i="2"/>
  <c r="M2670" i="2"/>
  <c r="M2662" i="2"/>
  <c r="M2654" i="2"/>
  <c r="M2622" i="2"/>
  <c r="M2614" i="2"/>
  <c r="M2606" i="2"/>
  <c r="M2598" i="2"/>
  <c r="M2590" i="2"/>
  <c r="M2550" i="2"/>
  <c r="M2542" i="2"/>
  <c r="M2534" i="2"/>
  <c r="M2526" i="2"/>
  <c r="M2510" i="2"/>
  <c r="M2502" i="2"/>
  <c r="M2494" i="2"/>
  <c r="M2486" i="2"/>
  <c r="M2478" i="2"/>
  <c r="M2470" i="2"/>
  <c r="M2462" i="2"/>
  <c r="M2438" i="2"/>
  <c r="M2430" i="2"/>
  <c r="M3989" i="2"/>
  <c r="M3973" i="2"/>
  <c r="M3949" i="2"/>
  <c r="M3941" i="2"/>
  <c r="M3933" i="2"/>
  <c r="M3925" i="2"/>
  <c r="M3917" i="2"/>
  <c r="M3901" i="2"/>
  <c r="M3885" i="2"/>
  <c r="M3877" i="2"/>
  <c r="M3869" i="2"/>
  <c r="M3861" i="2"/>
  <c r="M3821" i="2"/>
  <c r="M3813" i="2"/>
  <c r="M3805" i="2"/>
  <c r="M3797" i="2"/>
  <c r="M3789" i="2"/>
  <c r="M3781" i="2"/>
  <c r="M3741" i="2"/>
  <c r="M3733" i="2"/>
  <c r="M3725" i="2"/>
  <c r="M3717" i="2"/>
  <c r="M3685" i="2"/>
  <c r="M3677" i="2"/>
  <c r="M3669" i="2"/>
  <c r="M3661" i="2"/>
  <c r="M3653" i="2"/>
  <c r="M3621" i="2"/>
  <c r="M3613" i="2"/>
  <c r="M3605" i="2"/>
  <c r="M3597" i="2"/>
  <c r="M3589" i="2"/>
  <c r="M3557" i="2"/>
  <c r="M3549" i="2"/>
  <c r="M3541" i="2"/>
  <c r="M3533" i="2"/>
  <c r="M3525" i="2"/>
  <c r="M3485" i="2"/>
  <c r="M3477" i="2"/>
  <c r="M3469" i="2"/>
  <c r="M3461" i="2"/>
  <c r="M3429" i="2"/>
  <c r="M3421" i="2"/>
  <c r="M3413" i="2"/>
  <c r="M3405" i="2"/>
  <c r="M3397" i="2"/>
  <c r="M3357" i="2"/>
  <c r="M3349" i="2"/>
  <c r="M3341" i="2"/>
  <c r="M3333" i="2"/>
  <c r="M3277" i="2"/>
  <c r="M3269" i="2"/>
  <c r="M3261" i="2"/>
  <c r="M3245" i="2"/>
  <c r="M3213" i="2"/>
  <c r="M3205" i="2"/>
  <c r="M3197" i="2"/>
  <c r="M3157" i="2"/>
  <c r="M3149" i="2"/>
  <c r="M3141" i="2"/>
  <c r="M3133" i="2"/>
  <c r="M3085" i="2"/>
  <c r="M3077" i="2"/>
  <c r="M3069" i="2"/>
  <c r="M3053" i="2"/>
  <c r="M3021" i="2"/>
  <c r="M3013" i="2"/>
  <c r="M3005" i="2"/>
  <c r="M2957" i="2"/>
  <c r="M2949" i="2"/>
  <c r="M2941" i="2"/>
  <c r="M2901" i="2"/>
  <c r="M2893" i="2"/>
  <c r="M2885" i="2"/>
  <c r="M2877" i="2"/>
  <c r="M2829" i="2"/>
  <c r="M2821" i="2"/>
  <c r="M2813" i="2"/>
  <c r="M2789" i="2"/>
  <c r="M2773" i="2"/>
  <c r="M2765" i="2"/>
  <c r="M2757" i="2"/>
  <c r="M2749" i="2"/>
  <c r="M2701" i="2"/>
  <c r="M2693" i="2"/>
  <c r="M2685" i="2"/>
  <c r="M2637" i="2"/>
  <c r="M2629" i="2"/>
  <c r="M2621" i="2"/>
  <c r="M2573" i="2"/>
  <c r="M2565" i="2"/>
  <c r="M2557" i="2"/>
  <c r="M2324" i="2"/>
  <c r="M2316" i="2"/>
  <c r="M2308" i="2"/>
  <c r="M2300" i="2"/>
  <c r="M2292" i="2"/>
  <c r="M2284" i="2"/>
  <c r="M2268" i="2"/>
  <c r="M2260" i="2"/>
  <c r="M2252" i="2"/>
  <c r="M2244" i="2"/>
  <c r="M2236" i="2"/>
  <c r="M2228" i="2"/>
  <c r="M2220" i="2"/>
  <c r="M2204" i="2"/>
  <c r="M2196" i="2"/>
  <c r="M2188" i="2"/>
  <c r="M2180" i="2"/>
  <c r="M2140" i="2"/>
  <c r="M2132" i="2"/>
  <c r="M2124" i="2"/>
  <c r="M2116" i="2"/>
  <c r="M2076" i="2"/>
  <c r="M2068" i="2"/>
  <c r="M2060" i="2"/>
  <c r="M2052" i="2"/>
  <c r="M2044" i="2"/>
  <c r="M2036" i="2"/>
  <c r="M2012" i="2"/>
  <c r="M2004" i="2"/>
  <c r="M1996" i="2"/>
  <c r="M1988" i="2"/>
  <c r="M1972" i="2"/>
  <c r="M1964" i="2"/>
  <c r="M1948" i="2"/>
  <c r="M1940" i="2"/>
  <c r="M1932" i="2"/>
  <c r="M1924" i="2"/>
  <c r="M1884" i="2"/>
  <c r="M1876" i="2"/>
  <c r="M1868" i="2"/>
  <c r="M1860" i="2"/>
  <c r="M1820" i="2"/>
  <c r="M1812" i="2"/>
  <c r="M1804" i="2"/>
  <c r="M1796" i="2"/>
  <c r="M1780" i="2"/>
  <c r="M1756" i="2"/>
  <c r="M1748" i="2"/>
  <c r="M1740" i="2"/>
  <c r="M1732" i="2"/>
  <c r="M1716" i="2"/>
  <c r="M1708" i="2"/>
  <c r="M1692" i="2"/>
  <c r="M1684" i="2"/>
  <c r="M1676" i="2"/>
  <c r="M1668" i="2"/>
  <c r="M1628" i="2"/>
  <c r="M1620" i="2"/>
  <c r="M1612" i="2"/>
  <c r="M1604" i="2"/>
  <c r="M1564" i="2"/>
  <c r="M1556" i="2"/>
  <c r="M1548" i="2"/>
  <c r="M1540" i="2"/>
  <c r="M1524" i="2"/>
  <c r="M1500" i="2"/>
  <c r="M1492" i="2"/>
  <c r="M1484" i="2"/>
  <c r="M1476" i="2"/>
  <c r="M1436" i="2"/>
  <c r="M1428" i="2"/>
  <c r="M1420" i="2"/>
  <c r="M1412" i="2"/>
  <c r="M1372" i="2"/>
  <c r="M1364" i="2"/>
  <c r="M1356" i="2"/>
  <c r="M1348" i="2"/>
  <c r="M1332" i="2"/>
  <c r="M1308" i="2"/>
  <c r="M1300" i="2"/>
  <c r="M1292" i="2"/>
  <c r="M1284" i="2"/>
  <c r="M1268" i="2"/>
  <c r="M1260" i="2"/>
  <c r="M1244" i="2"/>
  <c r="M1236" i="2"/>
  <c r="M1228" i="2"/>
  <c r="M1220" i="2"/>
  <c r="M1180" i="2"/>
  <c r="M1156" i="2"/>
  <c r="M1116" i="2"/>
  <c r="M1092" i="2"/>
  <c r="M1052" i="2"/>
  <c r="M2323" i="2"/>
  <c r="M2315" i="2"/>
  <c r="M2307" i="2"/>
  <c r="M2299" i="2"/>
  <c r="M2291" i="2"/>
  <c r="M2283" i="2"/>
  <c r="M2267" i="2"/>
  <c r="M2251" i="2"/>
  <c r="M2243" i="2"/>
  <c r="M2235" i="2"/>
  <c r="M2227" i="2"/>
  <c r="M2219" i="2"/>
  <c r="M2203" i="2"/>
  <c r="M2195" i="2"/>
  <c r="M2187" i="2"/>
  <c r="M2179" i="2"/>
  <c r="M2171" i="2"/>
  <c r="M2163" i="2"/>
  <c r="M2139" i="2"/>
  <c r="M2131" i="2"/>
  <c r="M2123" i="2"/>
  <c r="M2115" i="2"/>
  <c r="M2107" i="2"/>
  <c r="M2099" i="2"/>
  <c r="M2091" i="2"/>
  <c r="M2075" i="2"/>
  <c r="M2067" i="2"/>
  <c r="M2059" i="2"/>
  <c r="M2051" i="2"/>
  <c r="M2043" i="2"/>
  <c r="M2035" i="2"/>
  <c r="M2027" i="2"/>
  <c r="M2011" i="2"/>
  <c r="M2003" i="2"/>
  <c r="M1995" i="2"/>
  <c r="M1987" i="2"/>
  <c r="M1979" i="2"/>
  <c r="M1971" i="2"/>
  <c r="M1963" i="2"/>
  <c r="M1947" i="2"/>
  <c r="M1939" i="2"/>
  <c r="M1923" i="2"/>
  <c r="M1915" i="2"/>
  <c r="M1907" i="2"/>
  <c r="M1899" i="2"/>
  <c r="M1867" i="2"/>
  <c r="M1851" i="2"/>
  <c r="M1843" i="2"/>
  <c r="M1835" i="2"/>
  <c r="M1795" i="2"/>
  <c r="M1787" i="2"/>
  <c r="M1779" i="2"/>
  <c r="M1771" i="2"/>
  <c r="M1739" i="2"/>
  <c r="M1731" i="2"/>
  <c r="M1723" i="2"/>
  <c r="M1715" i="2"/>
  <c r="M1707" i="2"/>
  <c r="M1659" i="2"/>
  <c r="M1651" i="2"/>
  <c r="M1643" i="2"/>
  <c r="M1595" i="2"/>
  <c r="M1587" i="2"/>
  <c r="M1579" i="2"/>
  <c r="M1563" i="2"/>
  <c r="M1555" i="2"/>
  <c r="M1547" i="2"/>
  <c r="M1539" i="2"/>
  <c r="M1531" i="2"/>
  <c r="M1523" i="2"/>
  <c r="M1515" i="2"/>
  <c r="M1499" i="2"/>
  <c r="M1491" i="2"/>
  <c r="M1483" i="2"/>
  <c r="M1475" i="2"/>
  <c r="M1467" i="2"/>
  <c r="M1459" i="2"/>
  <c r="M1427" i="2"/>
  <c r="M1419" i="2"/>
  <c r="M1411" i="2"/>
  <c r="M1403" i="2"/>
  <c r="M1395" i="2"/>
  <c r="M1355" i="2"/>
  <c r="M1347" i="2"/>
  <c r="M1339" i="2"/>
  <c r="M1331" i="2"/>
  <c r="M1323" i="2"/>
  <c r="M1299" i="2"/>
  <c r="M1291" i="2"/>
  <c r="M1283" i="2"/>
  <c r="M1275" i="2"/>
  <c r="M1267" i="2"/>
  <c r="M1235" i="2"/>
  <c r="M1227" i="2"/>
  <c r="M1219" i="2"/>
  <c r="M1211" i="2"/>
  <c r="M1203" i="2"/>
  <c r="M1171" i="2"/>
  <c r="M1163" i="2"/>
  <c r="M1155" i="2"/>
  <c r="M1147" i="2"/>
  <c r="M1139" i="2"/>
  <c r="M1107" i="2"/>
  <c r="M1099" i="2"/>
  <c r="M1091" i="2"/>
  <c r="M1083" i="2"/>
  <c r="M1075" i="2"/>
  <c r="M2426" i="2"/>
  <c r="M2418" i="2"/>
  <c r="M2410" i="2"/>
  <c r="M2394" i="2"/>
  <c r="M2386" i="2"/>
  <c r="M2370" i="2"/>
  <c r="M2362" i="2"/>
  <c r="M2354" i="2"/>
  <c r="M2346" i="2"/>
  <c r="M2322" i="2"/>
  <c r="M2306" i="2"/>
  <c r="M2298" i="2"/>
  <c r="M2290" i="2"/>
  <c r="M2282" i="2"/>
  <c r="M2242" i="2"/>
  <c r="M2234" i="2"/>
  <c r="M2226" i="2"/>
  <c r="M2218" i="2"/>
  <c r="M2202" i="2"/>
  <c r="M2178" i="2"/>
  <c r="M2170" i="2"/>
  <c r="M2162" i="2"/>
  <c r="M2154" i="2"/>
  <c r="M2114" i="2"/>
  <c r="M2106" i="2"/>
  <c r="M2098" i="2"/>
  <c r="M2090" i="2"/>
  <c r="M2050" i="2"/>
  <c r="M2042" i="2"/>
  <c r="M2034" i="2"/>
  <c r="M2026" i="2"/>
  <c r="M1986" i="2"/>
  <c r="M1978" i="2"/>
  <c r="M1970" i="2"/>
  <c r="M1962" i="2"/>
  <c r="M1954" i="2"/>
  <c r="M1946" i="2"/>
  <c r="M1922" i="2"/>
  <c r="M1914" i="2"/>
  <c r="M1906" i="2"/>
  <c r="M1898" i="2"/>
  <c r="M1882" i="2"/>
  <c r="M1874" i="2"/>
  <c r="M1858" i="2"/>
  <c r="M1850" i="2"/>
  <c r="M1842" i="2"/>
  <c r="M1834" i="2"/>
  <c r="M1794" i="2"/>
  <c r="M1786" i="2"/>
  <c r="M1778" i="2"/>
  <c r="M1770" i="2"/>
  <c r="M1730" i="2"/>
  <c r="M1722" i="2"/>
  <c r="M1714" i="2"/>
  <c r="M1706" i="2"/>
  <c r="M1698" i="2"/>
  <c r="M1666" i="2"/>
  <c r="M1658" i="2"/>
  <c r="M1650" i="2"/>
  <c r="M1642" i="2"/>
  <c r="M1602" i="2"/>
  <c r="M1594" i="2"/>
  <c r="M1586" i="2"/>
  <c r="M1578" i="2"/>
  <c r="M1570" i="2"/>
  <c r="M1562" i="2"/>
  <c r="M1538" i="2"/>
  <c r="M1530" i="2"/>
  <c r="M1522" i="2"/>
  <c r="M1514" i="2"/>
  <c r="M1506" i="2"/>
  <c r="M1498" i="2"/>
  <c r="M1490" i="2"/>
  <c r="M1474" i="2"/>
  <c r="M1466" i="2"/>
  <c r="M1458" i="2"/>
  <c r="M1450" i="2"/>
  <c r="M1426" i="2"/>
  <c r="M1410" i="2"/>
  <c r="M1402" i="2"/>
  <c r="M1394" i="2"/>
  <c r="M1386" i="2"/>
  <c r="M1346" i="2"/>
  <c r="M1338" i="2"/>
  <c r="M1330" i="2"/>
  <c r="M1322" i="2"/>
  <c r="M1282" i="2"/>
  <c r="M1274" i="2"/>
  <c r="M1266" i="2"/>
  <c r="M1258" i="2"/>
  <c r="M1218" i="2"/>
  <c r="M1210" i="2"/>
  <c r="M1202" i="2"/>
  <c r="M1194" i="2"/>
  <c r="M1186" i="2"/>
  <c r="M1178" i="2"/>
  <c r="M1154" i="2"/>
  <c r="M1146" i="2"/>
  <c r="M1138" i="2"/>
  <c r="M1130" i="2"/>
  <c r="M1122" i="2"/>
  <c r="M1114" i="2"/>
  <c r="M1106" i="2"/>
  <c r="M1090" i="2"/>
  <c r="M1082" i="2"/>
  <c r="M2513" i="2"/>
  <c r="M2505" i="2"/>
  <c r="M2497" i="2"/>
  <c r="M2489" i="2"/>
  <c r="M2481" i="2"/>
  <c r="M2449" i="2"/>
  <c r="M2441" i="2"/>
  <c r="M2433" i="2"/>
  <c r="M2425" i="2"/>
  <c r="M2417" i="2"/>
  <c r="M2385" i="2"/>
  <c r="M2377" i="2"/>
  <c r="M2369" i="2"/>
  <c r="M2361" i="2"/>
  <c r="M2353" i="2"/>
  <c r="M2321" i="2"/>
  <c r="M2313" i="2"/>
  <c r="M2305" i="2"/>
  <c r="M2297" i="2"/>
  <c r="M2289" i="2"/>
  <c r="M2257" i="2"/>
  <c r="M2249" i="2"/>
  <c r="M2241" i="2"/>
  <c r="M2233" i="2"/>
  <c r="M2225" i="2"/>
  <c r="M2193" i="2"/>
  <c r="M2185" i="2"/>
  <c r="M2177" i="2"/>
  <c r="M2169" i="2"/>
  <c r="M2161" i="2"/>
  <c r="M2129" i="2"/>
  <c r="M2121" i="2"/>
  <c r="M2113" i="2"/>
  <c r="M2105" i="2"/>
  <c r="M2097" i="2"/>
  <c r="M2065" i="2"/>
  <c r="M2057" i="2"/>
  <c r="M2049" i="2"/>
  <c r="M2041" i="2"/>
  <c r="M2033" i="2"/>
  <c r="M1993" i="2"/>
  <c r="M1977" i="2"/>
  <c r="M1969" i="2"/>
  <c r="M1961" i="2"/>
  <c r="M1929" i="2"/>
  <c r="M1913" i="2"/>
  <c r="M1905" i="2"/>
  <c r="M1897" i="2"/>
  <c r="M1849" i="2"/>
  <c r="M1841" i="2"/>
  <c r="M1833" i="2"/>
  <c r="M1825" i="2"/>
  <c r="M1785" i="2"/>
  <c r="M1777" i="2"/>
  <c r="M1769" i="2"/>
  <c r="M1721" i="2"/>
  <c r="M1713" i="2"/>
  <c r="M1705" i="2"/>
  <c r="M1673" i="2"/>
  <c r="M1657" i="2"/>
  <c r="M1649" i="2"/>
  <c r="M1641" i="2"/>
  <c r="M1625" i="2"/>
  <c r="M1609" i="2"/>
  <c r="M1593" i="2"/>
  <c r="M1585" i="2"/>
  <c r="M1577" i="2"/>
  <c r="M1553" i="2"/>
  <c r="M1545" i="2"/>
  <c r="M1529" i="2"/>
  <c r="M1521" i="2"/>
  <c r="M1513" i="2"/>
  <c r="M1497" i="2"/>
  <c r="M1465" i="2"/>
  <c r="M1457" i="2"/>
  <c r="M1449" i="2"/>
  <c r="M1441" i="2"/>
  <c r="M1401" i="2"/>
  <c r="M1393" i="2"/>
  <c r="M1385" i="2"/>
  <c r="M1377" i="2"/>
  <c r="M1337" i="2"/>
  <c r="M1329" i="2"/>
  <c r="M1321" i="2"/>
  <c r="M1313" i="2"/>
  <c r="M1273" i="2"/>
  <c r="M1265" i="2"/>
  <c r="M1257" i="2"/>
  <c r="M1249" i="2"/>
  <c r="M1241" i="2"/>
  <c r="M1233" i="2"/>
  <c r="M1209" i="2"/>
  <c r="M1201" i="2"/>
  <c r="M1193" i="2"/>
  <c r="M1185" i="2"/>
  <c r="M1145" i="2"/>
  <c r="M2328" i="2"/>
  <c r="M2320" i="2"/>
  <c r="M2312" i="2"/>
  <c r="M2304" i="2"/>
  <c r="M2296" i="2"/>
  <c r="M2264" i="2"/>
  <c r="M2256" i="2"/>
  <c r="M2248" i="2"/>
  <c r="M2240" i="2"/>
  <c r="M2232" i="2"/>
  <c r="M2208" i="2"/>
  <c r="M2200" i="2"/>
  <c r="M2192" i="2"/>
  <c r="M2184" i="2"/>
  <c r="M2176" i="2"/>
  <c r="M2168" i="2"/>
  <c r="M2136" i="2"/>
  <c r="M2128" i="2"/>
  <c r="M2112" i="2"/>
  <c r="M2104" i="2"/>
  <c r="M2096" i="2"/>
  <c r="M2080" i="2"/>
  <c r="M2064" i="2"/>
  <c r="M2048" i="2"/>
  <c r="M2040" i="2"/>
  <c r="M2032" i="2"/>
  <c r="M2016" i="2"/>
  <c r="M1984" i="2"/>
  <c r="M1976" i="2"/>
  <c r="M1968" i="2"/>
  <c r="M1952" i="2"/>
  <c r="M1912" i="2"/>
  <c r="M1904" i="2"/>
  <c r="M1888" i="2"/>
  <c r="M1848" i="2"/>
  <c r="M1840" i="2"/>
  <c r="M1824" i="2"/>
  <c r="M1816" i="2"/>
  <c r="M1808" i="2"/>
  <c r="M1784" i="2"/>
  <c r="M1776" i="2"/>
  <c r="M1760" i="2"/>
  <c r="M1736" i="2"/>
  <c r="M1720" i="2"/>
  <c r="M1712" i="2"/>
  <c r="M1696" i="2"/>
  <c r="M1664" i="2"/>
  <c r="M1656" i="2"/>
  <c r="M1648" i="2"/>
  <c r="M1632" i="2"/>
  <c r="M1600" i="2"/>
  <c r="M1592" i="2"/>
  <c r="M1584" i="2"/>
  <c r="M1568" i="2"/>
  <c r="M1536" i="2"/>
  <c r="M1528" i="2"/>
  <c r="M1520" i="2"/>
  <c r="M1504" i="2"/>
  <c r="M1464" i="2"/>
  <c r="M1456" i="2"/>
  <c r="M1440" i="2"/>
  <c r="M1432" i="2"/>
  <c r="M1400" i="2"/>
  <c r="M1392" i="2"/>
  <c r="M1376" i="2"/>
  <c r="M1336" i="2"/>
  <c r="M1328" i="2"/>
  <c r="M1312" i="2"/>
  <c r="M1304" i="2"/>
  <c r="M1296" i="2"/>
  <c r="M1280" i="2"/>
  <c r="M1272" i="2"/>
  <c r="M1264" i="2"/>
  <c r="M1248" i="2"/>
  <c r="M1224" i="2"/>
  <c r="M1216" i="2"/>
  <c r="M1208" i="2"/>
  <c r="M1200" i="2"/>
  <c r="M1184" i="2"/>
  <c r="M1152" i="2"/>
  <c r="M1144" i="2"/>
  <c r="M1136" i="2"/>
  <c r="M1120" i="2"/>
  <c r="M1088" i="2"/>
  <c r="M1080" i="2"/>
  <c r="M1072" i="2"/>
  <c r="M1056" i="2"/>
  <c r="M2319" i="2"/>
  <c r="M2311" i="2"/>
  <c r="M2303" i="2"/>
  <c r="M2295" i="2"/>
  <c r="M2279" i="2"/>
  <c r="M2255" i="2"/>
  <c r="M2247" i="2"/>
  <c r="M2239" i="2"/>
  <c r="M2231" i="2"/>
  <c r="M2215" i="2"/>
  <c r="M2199" i="2"/>
  <c r="M2191" i="2"/>
  <c r="M2183" i="2"/>
  <c r="M2175" i="2"/>
  <c r="M2167" i="2"/>
  <c r="M2135" i="2"/>
  <c r="M2127" i="2"/>
  <c r="M2119" i="2"/>
  <c r="M2111" i="2"/>
  <c r="M2103" i="2"/>
  <c r="M2063" i="2"/>
  <c r="M2055" i="2"/>
  <c r="M2047" i="2"/>
  <c r="M2039" i="2"/>
  <c r="M1999" i="2"/>
  <c r="M1991" i="2"/>
  <c r="M1983" i="2"/>
  <c r="M1975" i="2"/>
  <c r="M1935" i="2"/>
  <c r="M1927" i="2"/>
  <c r="M1919" i="2"/>
  <c r="M1911" i="2"/>
  <c r="M1895" i="2"/>
  <c r="M1887" i="2"/>
  <c r="M1871" i="2"/>
  <c r="M1863" i="2"/>
  <c r="M1855" i="2"/>
  <c r="M1847" i="2"/>
  <c r="M1823" i="2"/>
  <c r="M1815" i="2"/>
  <c r="M1807" i="2"/>
  <c r="M1799" i="2"/>
  <c r="M1791" i="2"/>
  <c r="M1783" i="2"/>
  <c r="M1759" i="2"/>
  <c r="M1751" i="2"/>
  <c r="M1743" i="2"/>
  <c r="M1735" i="2"/>
  <c r="M1727" i="2"/>
  <c r="M1719" i="2"/>
  <c r="M1679" i="2"/>
  <c r="M1671" i="2"/>
  <c r="M1663" i="2"/>
  <c r="M1655" i="2"/>
  <c r="M1615" i="2"/>
  <c r="M1607" i="2"/>
  <c r="M1599" i="2"/>
  <c r="M1591" i="2"/>
  <c r="M1551" i="2"/>
  <c r="M1543" i="2"/>
  <c r="M1535" i="2"/>
  <c r="M1527" i="2"/>
  <c r="M1511" i="2"/>
  <c r="M1487" i="2"/>
  <c r="M1479" i="2"/>
  <c r="M1471" i="2"/>
  <c r="M1463" i="2"/>
  <c r="M1439" i="2"/>
  <c r="M1423" i="2"/>
  <c r="M1415" i="2"/>
  <c r="M1407" i="2"/>
  <c r="M1399" i="2"/>
  <c r="M1367" i="2"/>
  <c r="M1359" i="2"/>
  <c r="M1351" i="2"/>
  <c r="M1343" i="2"/>
  <c r="M1335" i="2"/>
  <c r="M1295" i="2"/>
  <c r="M1287" i="2"/>
  <c r="M1279" i="2"/>
  <c r="M1271" i="2"/>
  <c r="M1231" i="2"/>
  <c r="M1223" i="2"/>
  <c r="M1215" i="2"/>
  <c r="M1207" i="2"/>
  <c r="M1167" i="2"/>
  <c r="M1159" i="2"/>
  <c r="M1151" i="2"/>
  <c r="M1143" i="2"/>
  <c r="M1103" i="2"/>
  <c r="M1095" i="2"/>
  <c r="M1087" i="2"/>
  <c r="M1079" i="2"/>
  <c r="M1063" i="2"/>
  <c r="M2422" i="2"/>
  <c r="M2414" i="2"/>
  <c r="M2406" i="2"/>
  <c r="M2366" i="2"/>
  <c r="M2358" i="2"/>
  <c r="M2350" i="2"/>
  <c r="M2342" i="2"/>
  <c r="M2302" i="2"/>
  <c r="M2294" i="2"/>
  <c r="M2286" i="2"/>
  <c r="M2278" i="2"/>
  <c r="M2238" i="2"/>
  <c r="M2230" i="2"/>
  <c r="M2222" i="2"/>
  <c r="M2214" i="2"/>
  <c r="M2206" i="2"/>
  <c r="M2174" i="2"/>
  <c r="M2166" i="2"/>
  <c r="M2158" i="2"/>
  <c r="M2150" i="2"/>
  <c r="M2142" i="2"/>
  <c r="M2134" i="2"/>
  <c r="M2110" i="2"/>
  <c r="M2102" i="2"/>
  <c r="M2094" i="2"/>
  <c r="M2086" i="2"/>
  <c r="M2046" i="2"/>
  <c r="M2038" i="2"/>
  <c r="M2030" i="2"/>
  <c r="M2022" i="2"/>
  <c r="M1982" i="2"/>
  <c r="M1974" i="2"/>
  <c r="M1966" i="2"/>
  <c r="M1958" i="2"/>
  <c r="M1918" i="2"/>
  <c r="M1910" i="2"/>
  <c r="M1902" i="2"/>
  <c r="M1894" i="2"/>
  <c r="M1854" i="2"/>
  <c r="M1846" i="2"/>
  <c r="M1838" i="2"/>
  <c r="M1830" i="2"/>
  <c r="M1822" i="2"/>
  <c r="M1790" i="2"/>
  <c r="M1782" i="2"/>
  <c r="M1774" i="2"/>
  <c r="M1766" i="2"/>
  <c r="M1726" i="2"/>
  <c r="M1718" i="2"/>
  <c r="M1710" i="2"/>
  <c r="M1702" i="2"/>
  <c r="M1662" i="2"/>
  <c r="M1654" i="2"/>
  <c r="M1646" i="2"/>
  <c r="M1638" i="2"/>
  <c r="M1622" i="2"/>
  <c r="M1598" i="2"/>
  <c r="M1590" i="2"/>
  <c r="M1582" i="2"/>
  <c r="M1574" i="2"/>
  <c r="M1534" i="2"/>
  <c r="M1526" i="2"/>
  <c r="M1518" i="2"/>
  <c r="M1510" i="2"/>
  <c r="M1470" i="2"/>
  <c r="M1462" i="2"/>
  <c r="M1454" i="2"/>
  <c r="M1446" i="2"/>
  <c r="M1406" i="2"/>
  <c r="M1398" i="2"/>
  <c r="M1390" i="2"/>
  <c r="M1382" i="2"/>
  <c r="M1342" i="2"/>
  <c r="M1334" i="2"/>
  <c r="M1326" i="2"/>
  <c r="M1318" i="2"/>
  <c r="M1310" i="2"/>
  <c r="M1302" i="2"/>
  <c r="M1278" i="2"/>
  <c r="M1270" i="2"/>
  <c r="M1262" i="2"/>
  <c r="M1254" i="2"/>
  <c r="M1246" i="2"/>
  <c r="M1238" i="2"/>
  <c r="M1230" i="2"/>
  <c r="M1214" i="2"/>
  <c r="M1206" i="2"/>
  <c r="M1150" i="2"/>
  <c r="M1142" i="2"/>
  <c r="M1134" i="2"/>
  <c r="M2525" i="2"/>
  <c r="M2517" i="2"/>
  <c r="M2509" i="2"/>
  <c r="M2501" i="2"/>
  <c r="M2493" i="2"/>
  <c r="M2485" i="2"/>
  <c r="M2453" i="2"/>
  <c r="M2445" i="2"/>
  <c r="M2437" i="2"/>
  <c r="M2429" i="2"/>
  <c r="M2421" i="2"/>
  <c r="M2373" i="2"/>
  <c r="M2365" i="2"/>
  <c r="M2357" i="2"/>
  <c r="M2341" i="2"/>
  <c r="M2301" i="2"/>
  <c r="M2293" i="2"/>
  <c r="M2277" i="2"/>
  <c r="M2237" i="2"/>
  <c r="M2229" i="2"/>
  <c r="M2213" i="2"/>
  <c r="M2205" i="2"/>
  <c r="M2197" i="2"/>
  <c r="M2189" i="2"/>
  <c r="M2173" i="2"/>
  <c r="M2165" i="2"/>
  <c r="M2149" i="2"/>
  <c r="M2125" i="2"/>
  <c r="M2117" i="2"/>
  <c r="M2109" i="2"/>
  <c r="M2101" i="2"/>
  <c r="M2085" i="2"/>
  <c r="M2045" i="2"/>
  <c r="M2037" i="2"/>
  <c r="M2021" i="2"/>
  <c r="M1989" i="2"/>
  <c r="M1981" i="2"/>
  <c r="M1973" i="2"/>
  <c r="M1957" i="2"/>
  <c r="M1917" i="2"/>
  <c r="M1909" i="2"/>
  <c r="M1893" i="2"/>
  <c r="M1885" i="2"/>
  <c r="M1853" i="2"/>
  <c r="M1845" i="2"/>
  <c r="M1829" i="2"/>
  <c r="M1821" i="2"/>
  <c r="M1781" i="2"/>
  <c r="M1773" i="2"/>
  <c r="M1765" i="2"/>
  <c r="M1757" i="2"/>
  <c r="M1717" i="2"/>
  <c r="M1709" i="2"/>
  <c r="M1701" i="2"/>
  <c r="M1693" i="2"/>
  <c r="M1685" i="2"/>
  <c r="M1653" i="2"/>
  <c r="M1645" i="2"/>
  <c r="M1637" i="2"/>
  <c r="M1629" i="2"/>
  <c r="M1589" i="2"/>
  <c r="M1581" i="2"/>
  <c r="M1573" i="2"/>
  <c r="M1565" i="2"/>
  <c r="M1557" i="2"/>
  <c r="M1525" i="2"/>
  <c r="M1517" i="2"/>
  <c r="M1509" i="2"/>
  <c r="M1501" i="2"/>
  <c r="M1493" i="2"/>
  <c r="M1461" i="2"/>
  <c r="M1453" i="2"/>
  <c r="M1445" i="2"/>
  <c r="M1437" i="2"/>
  <c r="M1397" i="2"/>
  <c r="M1389" i="2"/>
  <c r="M1381" i="2"/>
  <c r="M1373" i="2"/>
  <c r="M1365" i="2"/>
  <c r="M1333" i="2"/>
  <c r="M1325" i="2"/>
  <c r="M1317" i="2"/>
  <c r="M1309" i="2"/>
  <c r="M1269" i="2"/>
  <c r="M1261" i="2"/>
  <c r="M1253" i="2"/>
  <c r="M1245" i="2"/>
  <c r="M1205" i="2"/>
  <c r="M1197" i="2"/>
  <c r="M1189" i="2"/>
  <c r="M1181" i="2"/>
  <c r="M1173" i="2"/>
  <c r="M1044" i="2"/>
  <c r="M1028" i="2"/>
  <c r="M996" i="2"/>
  <c r="M988" i="2"/>
  <c r="M980" i="2"/>
  <c r="M956" i="2"/>
  <c r="M948" i="2"/>
  <c r="M932" i="2"/>
  <c r="M924" i="2"/>
  <c r="M868" i="2"/>
  <c r="M860" i="2"/>
  <c r="M836" i="2"/>
  <c r="M804" i="2"/>
  <c r="M796" i="2"/>
  <c r="M740" i="2"/>
  <c r="M732" i="2"/>
  <c r="M708" i="2"/>
  <c r="M700" i="2"/>
  <c r="M676" i="2"/>
  <c r="M668" i="2"/>
  <c r="M660" i="2"/>
  <c r="M620" i="2"/>
  <c r="M612" i="2"/>
  <c r="M604" i="2"/>
  <c r="M596" i="2"/>
  <c r="M532" i="2"/>
  <c r="M484" i="2"/>
  <c r="M468" i="2"/>
  <c r="M452" i="2"/>
  <c r="M420" i="2"/>
  <c r="M412" i="2"/>
  <c r="M388" i="2"/>
  <c r="M380" i="2"/>
  <c r="M364" i="2"/>
  <c r="M356" i="2"/>
  <c r="M348" i="2"/>
  <c r="M276" i="2"/>
  <c r="M236" i="2"/>
  <c r="M228" i="2"/>
  <c r="M212" i="2"/>
  <c r="M164" i="2"/>
  <c r="M148" i="2"/>
  <c r="M132" i="2"/>
  <c r="M84" i="2"/>
  <c r="M68" i="2"/>
  <c r="M1035" i="2"/>
  <c r="M1027" i="2"/>
  <c r="M1019" i="2"/>
  <c r="M995" i="2"/>
  <c r="M987" i="2"/>
  <c r="M979" i="2"/>
  <c r="M971" i="2"/>
  <c r="M963" i="2"/>
  <c r="M955" i="2"/>
  <c r="M923" i="2"/>
  <c r="M907" i="2"/>
  <c r="M899" i="2"/>
  <c r="M891" i="2"/>
  <c r="M843" i="2"/>
  <c r="M827" i="2"/>
  <c r="M779" i="2"/>
  <c r="M771" i="2"/>
  <c r="M763" i="2"/>
  <c r="M747" i="2"/>
  <c r="M715" i="2"/>
  <c r="M699" i="2"/>
  <c r="M651" i="2"/>
  <c r="M643" i="2"/>
  <c r="M635" i="2"/>
  <c r="M587" i="2"/>
  <c r="M571" i="2"/>
  <c r="M555" i="2"/>
  <c r="M547" i="2"/>
  <c r="M539" i="2"/>
  <c r="M531" i="2"/>
  <c r="M523" i="2"/>
  <c r="M515" i="2"/>
  <c r="M507" i="2"/>
  <c r="M475" i="2"/>
  <c r="M467" i="2"/>
  <c r="M451" i="2"/>
  <c r="M443" i="2"/>
  <c r="M403" i="2"/>
  <c r="M387" i="2"/>
  <c r="M379" i="2"/>
  <c r="M339" i="2"/>
  <c r="M331" i="2"/>
  <c r="M323" i="2"/>
  <c r="M315" i="2"/>
  <c r="M275" i="2"/>
  <c r="M267" i="2"/>
  <c r="M259" i="2"/>
  <c r="M251" i="2"/>
  <c r="M235" i="2"/>
  <c r="M211" i="2"/>
  <c r="M195" i="2"/>
  <c r="M187" i="2"/>
  <c r="M163" i="2"/>
  <c r="M155" i="2"/>
  <c r="M147" i="2"/>
  <c r="M139" i="2"/>
  <c r="M131" i="2"/>
  <c r="M123" i="2"/>
  <c r="M83" i="2"/>
  <c r="M75" i="2"/>
  <c r="M67" i="2"/>
  <c r="M59" i="2"/>
  <c r="M1066" i="2"/>
  <c r="M1034" i="2"/>
  <c r="M1002" i="2"/>
  <c r="M978" i="2"/>
  <c r="M970" i="2"/>
  <c r="M938" i="2"/>
  <c r="M906" i="2"/>
  <c r="M882" i="2"/>
  <c r="M874" i="2"/>
  <c r="M826" i="2"/>
  <c r="M810" i="2"/>
  <c r="M746" i="2"/>
  <c r="M738" i="2"/>
  <c r="M730" i="2"/>
  <c r="M690" i="2"/>
  <c r="M682" i="2"/>
  <c r="M626" i="2"/>
  <c r="M610" i="2"/>
  <c r="M602" i="2"/>
  <c r="M594" i="2"/>
  <c r="M586" i="2"/>
  <c r="M570" i="2"/>
  <c r="M538" i="2"/>
  <c r="M530" i="2"/>
  <c r="M522" i="2"/>
  <c r="M506" i="2"/>
  <c r="M498" i="2"/>
  <c r="M458" i="2"/>
  <c r="M362" i="2"/>
  <c r="M354" i="2"/>
  <c r="M346" i="2"/>
  <c r="M338" i="2"/>
  <c r="M282" i="2"/>
  <c r="M274" i="2"/>
  <c r="M266" i="2"/>
  <c r="M234" i="2"/>
  <c r="M202" i="2"/>
  <c r="M162" i="2"/>
  <c r="M154" i="2"/>
  <c r="M146" i="2"/>
  <c r="M138" i="2"/>
  <c r="M90" i="2"/>
  <c r="M82" i="2"/>
  <c r="M1137" i="2"/>
  <c r="M1129" i="2"/>
  <c r="M1121" i="2"/>
  <c r="M1089" i="2"/>
  <c r="M1081" i="2"/>
  <c r="M1073" i="2"/>
  <c r="M1065" i="2"/>
  <c r="M1057" i="2"/>
  <c r="M1033" i="2"/>
  <c r="M1025" i="2"/>
  <c r="M1017" i="2"/>
  <c r="M1009" i="2"/>
  <c r="M1001" i="2"/>
  <c r="M961" i="2"/>
  <c r="M953" i="2"/>
  <c r="M945" i="2"/>
  <c r="M929" i="2"/>
  <c r="M889" i="2"/>
  <c r="M881" i="2"/>
  <c r="M825" i="2"/>
  <c r="M817" i="2"/>
  <c r="M809" i="2"/>
  <c r="M777" i="2"/>
  <c r="M769" i="2"/>
  <c r="M761" i="2"/>
  <c r="M753" i="2"/>
  <c r="M721" i="2"/>
  <c r="M713" i="2"/>
  <c r="M705" i="2"/>
  <c r="M689" i="2"/>
  <c r="M649" i="2"/>
  <c r="M633" i="2"/>
  <c r="M625" i="2"/>
  <c r="M585" i="2"/>
  <c r="M521" i="2"/>
  <c r="M513" i="2"/>
  <c r="M481" i="2"/>
  <c r="M465" i="2"/>
  <c r="M457" i="2"/>
  <c r="M449" i="2"/>
  <c r="M433" i="2"/>
  <c r="M393" i="2"/>
  <c r="M385" i="2"/>
  <c r="M377" i="2"/>
  <c r="M369" i="2"/>
  <c r="M329" i="2"/>
  <c r="M321" i="2"/>
  <c r="M265" i="2"/>
  <c r="M257" i="2"/>
  <c r="M249" i="2"/>
  <c r="M241" i="2"/>
  <c r="M201" i="2"/>
  <c r="M193" i="2"/>
  <c r="M177" i="2"/>
  <c r="M169" i="2"/>
  <c r="M161" i="2"/>
  <c r="M145" i="2"/>
  <c r="M137" i="2"/>
  <c r="M129" i="2"/>
  <c r="M113" i="2"/>
  <c r="M81" i="2"/>
  <c r="M73" i="2"/>
  <c r="M65" i="2"/>
  <c r="M1024" i="2"/>
  <c r="M1016" i="2"/>
  <c r="M1008" i="2"/>
  <c r="M1000" i="2"/>
  <c r="M960" i="2"/>
  <c r="M952" i="2"/>
  <c r="M944" i="2"/>
  <c r="M928" i="2"/>
  <c r="M880" i="2"/>
  <c r="M864" i="2"/>
  <c r="M816" i="2"/>
  <c r="M808" i="2"/>
  <c r="M800" i="2"/>
  <c r="M752" i="2"/>
  <c r="M736" i="2"/>
  <c r="M728" i="2"/>
  <c r="M712" i="2"/>
  <c r="M696" i="2"/>
  <c r="M688" i="2"/>
  <c r="M680" i="2"/>
  <c r="M672" i="2"/>
  <c r="M640" i="2"/>
  <c r="M632" i="2"/>
  <c r="M624" i="2"/>
  <c r="M616" i="2"/>
  <c r="M576" i="2"/>
  <c r="M568" i="2"/>
  <c r="M552" i="2"/>
  <c r="M512" i="2"/>
  <c r="M504" i="2"/>
  <c r="M496" i="2"/>
  <c r="M488" i="2"/>
  <c r="M432" i="2"/>
  <c r="M424" i="2"/>
  <c r="M368" i="2"/>
  <c r="M360" i="2"/>
  <c r="M304" i="2"/>
  <c r="M296" i="2"/>
  <c r="M256" i="2"/>
  <c r="M248" i="2"/>
  <c r="M240" i="2"/>
  <c r="M232" i="2"/>
  <c r="M176" i="2"/>
  <c r="M168" i="2"/>
  <c r="M112" i="2"/>
  <c r="M104" i="2"/>
  <c r="M96" i="2"/>
  <c r="M88" i="2"/>
  <c r="M1047" i="2"/>
  <c r="M1039" i="2"/>
  <c r="M1031" i="2"/>
  <c r="M1007" i="2"/>
  <c r="M999" i="2"/>
  <c r="M975" i="2"/>
  <c r="M967" i="2"/>
  <c r="M919" i="2"/>
  <c r="M911" i="2"/>
  <c r="M903" i="2"/>
  <c r="M871" i="2"/>
  <c r="M847" i="2"/>
  <c r="M839" i="2"/>
  <c r="M799" i="2"/>
  <c r="M791" i="2"/>
  <c r="M783" i="2"/>
  <c r="M775" i="2"/>
  <c r="M719" i="2"/>
  <c r="M711" i="2"/>
  <c r="M663" i="2"/>
  <c r="M655" i="2"/>
  <c r="M647" i="2"/>
  <c r="M631" i="2"/>
  <c r="M599" i="2"/>
  <c r="M583" i="2"/>
  <c r="M551" i="2"/>
  <c r="M543" i="2"/>
  <c r="M535" i="2"/>
  <c r="M527" i="2"/>
  <c r="M519" i="2"/>
  <c r="M471" i="2"/>
  <c r="M463" i="2"/>
  <c r="M455" i="2"/>
  <c r="M407" i="2"/>
  <c r="M399" i="2"/>
  <c r="M391" i="2"/>
  <c r="M335" i="2"/>
  <c r="M327" i="2"/>
  <c r="M311" i="2"/>
  <c r="M303" i="2"/>
  <c r="M279" i="2"/>
  <c r="M271" i="2"/>
  <c r="M263" i="2"/>
  <c r="M215" i="2"/>
  <c r="M207" i="2"/>
  <c r="M199" i="2"/>
  <c r="M143" i="2"/>
  <c r="M135" i="2"/>
  <c r="M95" i="2"/>
  <c r="M1086" i="2"/>
  <c r="M1078" i="2"/>
  <c r="M1070" i="2"/>
  <c r="M1022" i="2"/>
  <c r="M1006" i="2"/>
  <c r="M990" i="2"/>
  <c r="M958" i="2"/>
  <c r="M950" i="2"/>
  <c r="M886" i="2"/>
  <c r="M878" i="2"/>
  <c r="M862" i="2"/>
  <c r="M854" i="2"/>
  <c r="M846" i="2"/>
  <c r="M822" i="2"/>
  <c r="M774" i="2"/>
  <c r="M758" i="2"/>
  <c r="M718" i="2"/>
  <c r="M710" i="2"/>
  <c r="M686" i="2"/>
  <c r="M630" i="2"/>
  <c r="M622" i="2"/>
  <c r="M606" i="2"/>
  <c r="M566" i="2"/>
  <c r="M558" i="2"/>
  <c r="M542" i="2"/>
  <c r="M534" i="2"/>
  <c r="M526" i="2"/>
  <c r="M478" i="2"/>
  <c r="M470" i="2"/>
  <c r="M462" i="2"/>
  <c r="M454" i="2"/>
  <c r="M414" i="2"/>
  <c r="M406" i="2"/>
  <c r="M390" i="2"/>
  <c r="M342" i="2"/>
  <c r="M334" i="2"/>
  <c r="M326" i="2"/>
  <c r="M286" i="2"/>
  <c r="M270" i="2"/>
  <c r="M254" i="2"/>
  <c r="M246" i="2"/>
  <c r="M238" i="2"/>
  <c r="M214" i="2"/>
  <c r="M206" i="2"/>
  <c r="M198" i="2"/>
  <c r="M150" i="2"/>
  <c r="M134" i="2"/>
  <c r="M94" i="2"/>
  <c r="M1141" i="2"/>
  <c r="M1133" i="2"/>
  <c r="M1125" i="2"/>
  <c r="M1117" i="2"/>
  <c r="M1085" i="2"/>
  <c r="M1077" i="2"/>
  <c r="M1061" i="2"/>
  <c r="M1053" i="2"/>
  <c r="M1013" i="2"/>
  <c r="M1005" i="2"/>
  <c r="M989" i="2"/>
  <c r="M981" i="2"/>
  <c r="M973" i="2"/>
  <c r="M957" i="2"/>
  <c r="M949" i="2"/>
  <c r="M941" i="2"/>
  <c r="M933" i="2"/>
  <c r="M893" i="2"/>
  <c r="M885" i="2"/>
  <c r="M877" i="2"/>
  <c r="M813" i="2"/>
  <c r="M805" i="2"/>
  <c r="M789" i="2"/>
  <c r="M765" i="2"/>
  <c r="M749" i="2"/>
  <c r="M701" i="2"/>
  <c r="M693" i="2"/>
  <c r="M685" i="2"/>
  <c r="M677" i="2"/>
  <c r="M629" i="2"/>
  <c r="M621" i="2"/>
  <c r="M613" i="2"/>
  <c r="M605" i="2"/>
  <c r="M597" i="2"/>
  <c r="M565" i="2"/>
  <c r="M557" i="2"/>
  <c r="M533" i="2"/>
  <c r="M525" i="2"/>
  <c r="M509" i="2"/>
  <c r="M493" i="2"/>
  <c r="M445" i="2"/>
  <c r="M437" i="2"/>
  <c r="M429" i="2"/>
  <c r="M421" i="2"/>
  <c r="M365" i="2"/>
  <c r="M341" i="2"/>
  <c r="M317" i="2"/>
  <c r="M309" i="2"/>
  <c r="M301" i="2"/>
  <c r="M245" i="2"/>
  <c r="M237" i="2"/>
  <c r="M229" i="2"/>
  <c r="M173" i="2"/>
  <c r="M165" i="2"/>
  <c r="M157" i="2"/>
  <c r="M149" i="2"/>
  <c r="M109" i="2"/>
  <c r="M85" i="2"/>
  <c r="M77" i="2"/>
  <c r="M61" i="2"/>
  <c r="M45" i="2"/>
  <c r="M79" i="2"/>
  <c r="M71" i="2"/>
  <c r="M55" i="2"/>
  <c r="M47" i="2"/>
  <c r="M39" i="2"/>
  <c r="M78" i="2"/>
  <c r="M38" i="2"/>
  <c r="M44" i="2"/>
  <c r="M36" i="2"/>
  <c r="M48" i="2"/>
  <c r="M40" i="2"/>
  <c r="H32" i="2"/>
  <c r="K32" i="2" s="1"/>
  <c r="L32" i="2"/>
  <c r="M430" i="2" l="1"/>
  <c r="M289" i="2"/>
  <c r="M353" i="2"/>
  <c r="M417" i="2"/>
  <c r="M118" i="2"/>
  <c r="M431" i="2"/>
  <c r="M737" i="2"/>
  <c r="M636" i="2"/>
  <c r="M725" i="2"/>
  <c r="M72" i="2"/>
  <c r="M264" i="2"/>
  <c r="M328" i="2"/>
  <c r="M1102" i="2"/>
  <c r="M1166" i="2"/>
  <c r="N45" i="2"/>
  <c r="W45" i="2" s="1"/>
  <c r="M1076" i="2"/>
  <c r="M1041" i="2"/>
  <c r="M102" i="2"/>
  <c r="M130" i="2"/>
  <c r="M258" i="2"/>
  <c r="M514" i="2"/>
  <c r="M76" i="2"/>
  <c r="M837" i="2"/>
  <c r="M901" i="2"/>
  <c r="M986" i="2"/>
  <c r="M5616" i="2"/>
  <c r="M54" i="2"/>
  <c r="M204" i="2"/>
  <c r="M1124" i="2"/>
  <c r="M1188" i="2"/>
  <c r="M581" i="2"/>
  <c r="M645" i="2"/>
  <c r="M962" i="2"/>
  <c r="M1026" i="2"/>
  <c r="M51" i="2"/>
  <c r="M115" i="2"/>
  <c r="M179" i="2"/>
  <c r="M243" i="2"/>
  <c r="M307" i="2"/>
  <c r="M371" i="2"/>
  <c r="M435" i="2"/>
  <c r="M499" i="2"/>
  <c r="M49" i="2"/>
  <c r="M152" i="2"/>
  <c r="M305" i="2"/>
  <c r="M344" i="2"/>
  <c r="M408" i="2"/>
  <c r="M497" i="2"/>
  <c r="M561" i="2"/>
  <c r="M593" i="2"/>
  <c r="M5613" i="2"/>
  <c r="M140" i="2"/>
  <c r="M386" i="2"/>
  <c r="M43" i="3"/>
  <c r="V43" i="3" s="1"/>
  <c r="W43" i="3" s="1"/>
  <c r="M54" i="3"/>
  <c r="V54" i="3" s="1"/>
  <c r="W54" i="3" s="1"/>
  <c r="M35" i="3"/>
  <c r="V35" i="3" s="1"/>
  <c r="X35" i="3" s="1"/>
  <c r="M47" i="3"/>
  <c r="V47" i="3" s="1"/>
  <c r="X47" i="3" s="1"/>
  <c r="M48" i="3"/>
  <c r="V48" i="3" s="1"/>
  <c r="W48" i="3" s="1"/>
  <c r="M33" i="3"/>
  <c r="V33" i="3" s="1"/>
  <c r="W33" i="3" s="1"/>
  <c r="M36" i="3"/>
  <c r="V36" i="3" s="1"/>
  <c r="W36" i="3" s="1"/>
  <c r="W46" i="3"/>
  <c r="X46" i="3"/>
  <c r="X45" i="3"/>
  <c r="W45" i="3"/>
  <c r="X40" i="3"/>
  <c r="W40" i="3"/>
  <c r="X50" i="3"/>
  <c r="W50" i="3"/>
  <c r="X39" i="3"/>
  <c r="W39" i="3"/>
  <c r="M32" i="3"/>
  <c r="V32" i="3" s="1"/>
  <c r="M34" i="3"/>
  <c r="V34" i="3" s="1"/>
  <c r="X42" i="3"/>
  <c r="W42" i="3"/>
  <c r="M51" i="3"/>
  <c r="V51" i="3" s="1"/>
  <c r="M49" i="3"/>
  <c r="V49" i="3" s="1"/>
  <c r="X37" i="3"/>
  <c r="W37" i="3"/>
  <c r="X41" i="3"/>
  <c r="W41" i="3"/>
  <c r="W38" i="3"/>
  <c r="X38" i="3"/>
  <c r="M53" i="3"/>
  <c r="V53" i="3" s="1"/>
  <c r="M52" i="3"/>
  <c r="V52" i="3" s="1"/>
  <c r="N41" i="2"/>
  <c r="W41" i="2" s="1"/>
  <c r="X41" i="2" s="1"/>
  <c r="N48" i="2"/>
  <c r="W48" i="2" s="1"/>
  <c r="M89" i="2"/>
  <c r="M153" i="2"/>
  <c r="M217" i="2"/>
  <c r="M281" i="2"/>
  <c r="M345" i="2"/>
  <c r="M409" i="2"/>
  <c r="M473" i="2"/>
  <c r="M537" i="2"/>
  <c r="M716" i="2"/>
  <c r="M780" i="2"/>
  <c r="M844" i="2"/>
  <c r="M908" i="2"/>
  <c r="M1060" i="2"/>
  <c r="M601" i="2"/>
  <c r="M665" i="2"/>
  <c r="N50" i="2"/>
  <c r="W50" i="2" s="1"/>
  <c r="N43" i="2"/>
  <c r="W43" i="2" s="1"/>
  <c r="M66" i="2"/>
  <c r="M319" i="2"/>
  <c r="M965" i="2"/>
  <c r="N39" i="2"/>
  <c r="W39" i="2" s="1"/>
  <c r="M32" i="2"/>
  <c r="M5611" i="2"/>
  <c r="N46" i="2"/>
  <c r="W46" i="2" s="1"/>
  <c r="N54" i="2"/>
  <c r="W54" i="2" s="1"/>
  <c r="M5619" i="2"/>
  <c r="N37" i="2"/>
  <c r="W37" i="2" s="1"/>
  <c r="N47" i="2"/>
  <c r="W47" i="2" s="1"/>
  <c r="N49" i="2"/>
  <c r="W49" i="2" s="1"/>
  <c r="N36" i="2"/>
  <c r="W36" i="2" s="1"/>
  <c r="N51" i="2"/>
  <c r="W51" i="2" s="1"/>
  <c r="N42" i="2"/>
  <c r="N33" i="2"/>
  <c r="N40" i="2"/>
  <c r="W40" i="2" s="1"/>
  <c r="N44" i="2"/>
  <c r="N38" i="2"/>
  <c r="W38" i="2" s="1"/>
  <c r="N35" i="2"/>
  <c r="N53" i="2"/>
  <c r="W53" i="2" s="1"/>
  <c r="N52" i="2"/>
  <c r="W52" i="2" s="1"/>
  <c r="N34" i="2" l="1"/>
  <c r="W34" i="2" s="1"/>
  <c r="X34" i="2" s="1"/>
  <c r="X43" i="3"/>
  <c r="W47" i="3"/>
  <c r="W35" i="3"/>
  <c r="X48" i="3"/>
  <c r="X54" i="3"/>
  <c r="X36" i="3"/>
  <c r="X33" i="3"/>
  <c r="X34" i="3"/>
  <c r="W34" i="3"/>
  <c r="W32" i="3"/>
  <c r="X32" i="3"/>
  <c r="X52" i="3"/>
  <c r="W52" i="3"/>
  <c r="X49" i="3"/>
  <c r="W49" i="3"/>
  <c r="W53" i="3"/>
  <c r="X53" i="3"/>
  <c r="W51" i="3"/>
  <c r="X51" i="3"/>
  <c r="W42" i="2"/>
  <c r="X42" i="2" s="1"/>
  <c r="W35" i="2"/>
  <c r="X35" i="2" s="1"/>
  <c r="W44" i="2"/>
  <c r="X44" i="2" s="1"/>
  <c r="W33" i="2"/>
  <c r="X33" i="2" s="1"/>
  <c r="Y36" i="2"/>
  <c r="X36" i="2"/>
  <c r="N32" i="2"/>
  <c r="W32" i="2" s="1"/>
  <c r="X32" i="2" s="1"/>
  <c r="X48" i="2"/>
  <c r="X46" i="2"/>
  <c r="X47" i="2"/>
  <c r="Y41" i="2"/>
  <c r="X40" i="2"/>
  <c r="Y34" i="2" l="1"/>
  <c r="Y33" i="2"/>
  <c r="Y42" i="2"/>
  <c r="Y35" i="2"/>
  <c r="Y44" i="2"/>
  <c r="Y51" i="2"/>
  <c r="X51" i="2"/>
  <c r="Y38" i="2"/>
  <c r="X38" i="2"/>
  <c r="Y49" i="2"/>
  <c r="X49" i="2"/>
  <c r="Y37" i="2"/>
  <c r="X37" i="2"/>
  <c r="Y50" i="2"/>
  <c r="X50" i="2"/>
  <c r="Y45" i="2"/>
  <c r="X45" i="2"/>
  <c r="Y54" i="2"/>
  <c r="X54" i="2"/>
  <c r="Y39" i="2"/>
  <c r="X39" i="2"/>
  <c r="Y53" i="2"/>
  <c r="X53" i="2"/>
  <c r="Y43" i="2"/>
  <c r="X43" i="2"/>
  <c r="Y52" i="2"/>
  <c r="X52" i="2"/>
  <c r="Y32" i="2"/>
  <c r="Y47" i="2"/>
  <c r="Y46" i="2"/>
  <c r="Y48" i="2"/>
  <c r="Y40" i="2"/>
</calcChain>
</file>

<file path=xl/sharedStrings.xml><?xml version="1.0" encoding="utf-8"?>
<sst xmlns="http://schemas.openxmlformats.org/spreadsheetml/2006/main" count="45982" uniqueCount="11102">
  <si>
    <t>Data</t>
  </si>
  <si>
    <t>Ultimo</t>
  </si>
  <si>
    <t>Apertura</t>
  </si>
  <si>
    <t>Massimo</t>
  </si>
  <si>
    <t>Minimo</t>
  </si>
  <si>
    <t>Vol.</t>
  </si>
  <si>
    <t>Var. %</t>
  </si>
  <si>
    <t>https://it.investing.com/commodities/natural-gas-historical-data</t>
  </si>
  <si>
    <t>22.02.2022</t>
  </si>
  <si>
    <t>-</t>
  </si>
  <si>
    <t xml:space="preserve">BORSA </t>
  </si>
  <si>
    <t>21.02.2022</t>
  </si>
  <si>
    <t>20.02.2022</t>
  </si>
  <si>
    <t>18.02.2022</t>
  </si>
  <si>
    <t>73,22K</t>
  </si>
  <si>
    <t>17.02.2022</t>
  </si>
  <si>
    <t>117,79K</t>
  </si>
  <si>
    <t>16.02.2022</t>
  </si>
  <si>
    <t>155,48K</t>
  </si>
  <si>
    <t>15.02.2022</t>
  </si>
  <si>
    <t>141,95K</t>
  </si>
  <si>
    <t>14.02.2022</t>
  </si>
  <si>
    <t>121,20K</t>
  </si>
  <si>
    <t>11.02.2022</t>
  </si>
  <si>
    <t>177,37K</t>
  </si>
  <si>
    <t>10.02.2022</t>
  </si>
  <si>
    <t>141,74K</t>
  </si>
  <si>
    <t>09.02.2022</t>
  </si>
  <si>
    <t>154,60K</t>
  </si>
  <si>
    <t>08.02.2022</t>
  </si>
  <si>
    <t>154,44K</t>
  </si>
  <si>
    <t>07.02.2022</t>
  </si>
  <si>
    <t>192,86K</t>
  </si>
  <si>
    <t>04.02.2022</t>
  </si>
  <si>
    <t>152,12K</t>
  </si>
  <si>
    <t>03.02.2022</t>
  </si>
  <si>
    <t>205,84K</t>
  </si>
  <si>
    <t>02.02.2022</t>
  </si>
  <si>
    <t>305,90K</t>
  </si>
  <si>
    <t>01.02.2022</t>
  </si>
  <si>
    <t>140,79K</t>
  </si>
  <si>
    <t>31.01.2022</t>
  </si>
  <si>
    <t>156,75K</t>
  </si>
  <si>
    <t>28.01.2022</t>
  </si>
  <si>
    <t>263,42K</t>
  </si>
  <si>
    <t>27.01.2022</t>
  </si>
  <si>
    <t>7,18K</t>
  </si>
  <si>
    <t>26.01.2022</t>
  </si>
  <si>
    <t>44,32K</t>
  </si>
  <si>
    <t>25.01.2022</t>
  </si>
  <si>
    <t>23,44K</t>
  </si>
  <si>
    <t>24.01.2022</t>
  </si>
  <si>
    <t>47,10K</t>
  </si>
  <si>
    <t>21.01.2022</t>
  </si>
  <si>
    <t>70,26K</t>
  </si>
  <si>
    <t>20.01.2022</t>
  </si>
  <si>
    <t>104,20K</t>
  </si>
  <si>
    <t>19.01.2022</t>
  </si>
  <si>
    <t>116,54K</t>
  </si>
  <si>
    <t>18.01.2022</t>
  </si>
  <si>
    <t>119,45K</t>
  </si>
  <si>
    <t>17.01.2022</t>
  </si>
  <si>
    <t>16.01.2022</t>
  </si>
  <si>
    <t>14.01.2022</t>
  </si>
  <si>
    <t>108,86K</t>
  </si>
  <si>
    <t>13.01.2022</t>
  </si>
  <si>
    <t>221,61K</t>
  </si>
  <si>
    <t>12.01.2022</t>
  </si>
  <si>
    <t>217,50K</t>
  </si>
  <si>
    <t>11.01.2022</t>
  </si>
  <si>
    <t>121,62K</t>
  </si>
  <si>
    <t>10.01.2022</t>
  </si>
  <si>
    <t>177,63K</t>
  </si>
  <si>
    <t>07.01.2022</t>
  </si>
  <si>
    <t>127,01K</t>
  </si>
  <si>
    <t>06.01.2022</t>
  </si>
  <si>
    <t>116,58K</t>
  </si>
  <si>
    <t>05.01.2022</t>
  </si>
  <si>
    <t>96,81K</t>
  </si>
  <si>
    <t>04.01.2022</t>
  </si>
  <si>
    <t>133,39K</t>
  </si>
  <si>
    <t>03.01.2022</t>
  </si>
  <si>
    <t>99,07K</t>
  </si>
  <si>
    <t>31.12.2021</t>
  </si>
  <si>
    <t>93,10K</t>
  </si>
  <si>
    <t>30.12.2021</t>
  </si>
  <si>
    <t>124,67K</t>
  </si>
  <si>
    <t>29.12.2021</t>
  </si>
  <si>
    <t>4,82K</t>
  </si>
  <si>
    <t>28.12.2021</t>
  </si>
  <si>
    <t>35,64K</t>
  </si>
  <si>
    <t>27.12.2021</t>
  </si>
  <si>
    <t>38,91K</t>
  </si>
  <si>
    <t>23.12.2021</t>
  </si>
  <si>
    <t>82,23K</t>
  </si>
  <si>
    <t>22.12.2021</t>
  </si>
  <si>
    <t>86,62K</t>
  </si>
  <si>
    <t>21.12.2021</t>
  </si>
  <si>
    <t>128,44K</t>
  </si>
  <si>
    <t>20.12.2021</t>
  </si>
  <si>
    <t>128,58K</t>
  </si>
  <si>
    <t>17.12.2021</t>
  </si>
  <si>
    <t>101,63K</t>
  </si>
  <si>
    <t>16.12.2021</t>
  </si>
  <si>
    <t>122,85K</t>
  </si>
  <si>
    <t>15.12.2021</t>
  </si>
  <si>
    <t>110,31K</t>
  </si>
  <si>
    <t>14.12.2021</t>
  </si>
  <si>
    <t>116,83K</t>
  </si>
  <si>
    <t>13.12.2021</t>
  </si>
  <si>
    <t>162,59K</t>
  </si>
  <si>
    <t>10.12.2021</t>
  </si>
  <si>
    <t>133,28K</t>
  </si>
  <si>
    <t>09.12.2021</t>
  </si>
  <si>
    <t>141,11K</t>
  </si>
  <si>
    <t>08.12.2021</t>
  </si>
  <si>
    <t>146,87K</t>
  </si>
  <si>
    <t>07.12.2021</t>
  </si>
  <si>
    <t>162,97K</t>
  </si>
  <si>
    <t>06.12.2021</t>
  </si>
  <si>
    <t>176,72K</t>
  </si>
  <si>
    <t>03.12.2021</t>
  </si>
  <si>
    <t>124,77K</t>
  </si>
  <si>
    <t>02.12.2021</t>
  </si>
  <si>
    <t>145,51K</t>
  </si>
  <si>
    <t>01.12.2021</t>
  </si>
  <si>
    <t>171,94K</t>
  </si>
  <si>
    <t>30.11.2021</t>
  </si>
  <si>
    <t>171,82K</t>
  </si>
  <si>
    <t>29.11.2021</t>
  </si>
  <si>
    <t>172,47K</t>
  </si>
  <si>
    <t>26.11.2021</t>
  </si>
  <si>
    <t>6,26K</t>
  </si>
  <si>
    <t>25.11.2021</t>
  </si>
  <si>
    <t>24.11.2021</t>
  </si>
  <si>
    <t>40,86K</t>
  </si>
  <si>
    <t>23.11.2021</t>
  </si>
  <si>
    <t>47,43K</t>
  </si>
  <si>
    <t>22.11.2021</t>
  </si>
  <si>
    <t>96,19K</t>
  </si>
  <si>
    <t>19.11.2021</t>
  </si>
  <si>
    <t>110,06K</t>
  </si>
  <si>
    <t>18.11.2021</t>
  </si>
  <si>
    <t>111,03K</t>
  </si>
  <si>
    <t>17.11.2021</t>
  </si>
  <si>
    <t>145,61K</t>
  </si>
  <si>
    <t>16.11.2021</t>
  </si>
  <si>
    <t>141,14K</t>
  </si>
  <si>
    <t>15.11.2021</t>
  </si>
  <si>
    <t>117,67K</t>
  </si>
  <si>
    <t>12.11.2021</t>
  </si>
  <si>
    <t>137,10K</t>
  </si>
  <si>
    <t>11.11.2021</t>
  </si>
  <si>
    <t>135,95K</t>
  </si>
  <si>
    <t>10.11.2021</t>
  </si>
  <si>
    <t>170,39K</t>
  </si>
  <si>
    <t>09.11.2021</t>
  </si>
  <si>
    <t>202,74K</t>
  </si>
  <si>
    <t>08.11.2021</t>
  </si>
  <si>
    <t>154,22K</t>
  </si>
  <si>
    <t>05.11.2021</t>
  </si>
  <si>
    <t>133,34K</t>
  </si>
  <si>
    <t>04.11.2021</t>
  </si>
  <si>
    <t>147,04K</t>
  </si>
  <si>
    <t>03.11.2021</t>
  </si>
  <si>
    <t>141,50K</t>
  </si>
  <si>
    <t>02.11.2021</t>
  </si>
  <si>
    <t>153,76K</t>
  </si>
  <si>
    <t>01.11.2021</t>
  </si>
  <si>
    <t>163,26K</t>
  </si>
  <si>
    <t>29.10.2021</t>
  </si>
  <si>
    <t>154,41K</t>
  </si>
  <si>
    <t>28.10.2021</t>
  </si>
  <si>
    <t>165,63K</t>
  </si>
  <si>
    <t>27.10.2021</t>
  </si>
  <si>
    <t>5,78K</t>
  </si>
  <si>
    <t>26.10.2021</t>
  </si>
  <si>
    <t>50,71K</t>
  </si>
  <si>
    <t>25.10.2021</t>
  </si>
  <si>
    <t>50,88K</t>
  </si>
  <si>
    <t>22.10.2021</t>
  </si>
  <si>
    <t>74,37K</t>
  </si>
  <si>
    <t>21.10.2021</t>
  </si>
  <si>
    <t>107,71K</t>
  </si>
  <si>
    <t>20.10.2021</t>
  </si>
  <si>
    <t>140,03K</t>
  </si>
  <si>
    <t>19.10.2021</t>
  </si>
  <si>
    <t>152,73K</t>
  </si>
  <si>
    <t>18.10.2021</t>
  </si>
  <si>
    <t>167,90K</t>
  </si>
  <si>
    <t>15.10.2021</t>
  </si>
  <si>
    <t>184,58K</t>
  </si>
  <si>
    <t>14.10.2021</t>
  </si>
  <si>
    <t>169,16K</t>
  </si>
  <si>
    <t>13.10.2021</t>
  </si>
  <si>
    <t>198,79K</t>
  </si>
  <si>
    <t>12.10.2021</t>
  </si>
  <si>
    <t>215,45K</t>
  </si>
  <si>
    <t>11.10.2021</t>
  </si>
  <si>
    <t>188,70K</t>
  </si>
  <si>
    <t>08.10.2021</t>
  </si>
  <si>
    <t>163,35K</t>
  </si>
  <si>
    <t>07.10.2021</t>
  </si>
  <si>
    <t>239,50K</t>
  </si>
  <si>
    <t>06.10.2021</t>
  </si>
  <si>
    <t>274,65K</t>
  </si>
  <si>
    <t>05.10.2021</t>
  </si>
  <si>
    <t>219,52K</t>
  </si>
  <si>
    <t>04.10.2021</t>
  </si>
  <si>
    <t>209,58K</t>
  </si>
  <si>
    <t>01.10.2021</t>
  </si>
  <si>
    <t>178,94K</t>
  </si>
  <si>
    <t>30.09.2021</t>
  </si>
  <si>
    <t>243,24K</t>
  </si>
  <si>
    <t>29.09.2021</t>
  </si>
  <si>
    <t>226,34K</t>
  </si>
  <si>
    <t>28.09.2021</t>
  </si>
  <si>
    <t>5,66K</t>
  </si>
  <si>
    <t>27.09.2021</t>
  </si>
  <si>
    <t>63,07K</t>
  </si>
  <si>
    <t>24.09.2021</t>
  </si>
  <si>
    <t>47,44K</t>
  </si>
  <si>
    <t>23.09.2021</t>
  </si>
  <si>
    <t>105,20K</t>
  </si>
  <si>
    <t>22.09.2021</t>
  </si>
  <si>
    <t>108,78K</t>
  </si>
  <si>
    <t>21.09.2021</t>
  </si>
  <si>
    <t>163,10K</t>
  </si>
  <si>
    <t>20.09.2021</t>
  </si>
  <si>
    <t>156,87K</t>
  </si>
  <si>
    <t>17.09.2021</t>
  </si>
  <si>
    <t>164,58K</t>
  </si>
  <si>
    <t>16.09.2021</t>
  </si>
  <si>
    <t>221,14K</t>
  </si>
  <si>
    <t>15.09.2021</t>
  </si>
  <si>
    <t>279,12K</t>
  </si>
  <si>
    <t>14.09.2021</t>
  </si>
  <si>
    <t>200,94K</t>
  </si>
  <si>
    <t>13.09.2021</t>
  </si>
  <si>
    <t>201,77K</t>
  </si>
  <si>
    <t>10.09.2021</t>
  </si>
  <si>
    <t>151,04K</t>
  </si>
  <si>
    <t>09.09.2021</t>
  </si>
  <si>
    <t>234,85K</t>
  </si>
  <si>
    <t>08.09.2021</t>
  </si>
  <si>
    <t>244,74K</t>
  </si>
  <si>
    <t>07.09.2021</t>
  </si>
  <si>
    <t>163,66K</t>
  </si>
  <si>
    <t>06.09.2021</t>
  </si>
  <si>
    <t>05.09.2021</t>
  </si>
  <si>
    <t>03.09.2021</t>
  </si>
  <si>
    <t>110,95K</t>
  </si>
  <si>
    <t>02.09.2021</t>
  </si>
  <si>
    <t>176,85K</t>
  </si>
  <si>
    <t>01.09.2021</t>
  </si>
  <si>
    <t>241,16K</t>
  </si>
  <si>
    <t>31.08.2021</t>
  </si>
  <si>
    <t>147,42K</t>
  </si>
  <si>
    <t>30.08.2021</t>
  </si>
  <si>
    <t>167,10K</t>
  </si>
  <si>
    <t>27.08.2021</t>
  </si>
  <si>
    <t>4,28K</t>
  </si>
  <si>
    <t>26.08.2021</t>
  </si>
  <si>
    <t>76,86K</t>
  </si>
  <si>
    <t>25.08.2021</t>
  </si>
  <si>
    <t>39,37K</t>
  </si>
  <si>
    <t>24.08.2021</t>
  </si>
  <si>
    <t>57,63K</t>
  </si>
  <si>
    <t>23.08.2021</t>
  </si>
  <si>
    <t>85,50K</t>
  </si>
  <si>
    <t>20.08.2021</t>
  </si>
  <si>
    <t>108,52K</t>
  </si>
  <si>
    <t>19.08.2021</t>
  </si>
  <si>
    <t>121,76K</t>
  </si>
  <si>
    <t>18.08.2021</t>
  </si>
  <si>
    <t>95,51K</t>
  </si>
  <si>
    <t>17.08.2021</t>
  </si>
  <si>
    <t>131,22K</t>
  </si>
  <si>
    <t>16.08.2021</t>
  </si>
  <si>
    <t>101,67K</t>
  </si>
  <si>
    <t>13.08.2021</t>
  </si>
  <si>
    <t>123,01K</t>
  </si>
  <si>
    <t>12.08.2021</t>
  </si>
  <si>
    <t>186,99K</t>
  </si>
  <si>
    <t>11.08.2021</t>
  </si>
  <si>
    <t>161,90K</t>
  </si>
  <si>
    <t>10.08.2021</t>
  </si>
  <si>
    <t>157,51K</t>
  </si>
  <si>
    <t>09.08.2021</t>
  </si>
  <si>
    <t>180,00K</t>
  </si>
  <si>
    <t>06.08.2021</t>
  </si>
  <si>
    <t>153,15K</t>
  </si>
  <si>
    <t>05.08.2021</t>
  </si>
  <si>
    <t>125,23K</t>
  </si>
  <si>
    <t>04.08.2021</t>
  </si>
  <si>
    <t>142,59K</t>
  </si>
  <si>
    <t>03.08.2021</t>
  </si>
  <si>
    <t>120,86K</t>
  </si>
  <si>
    <t>02.08.2021</t>
  </si>
  <si>
    <t>30.07.2021</t>
  </si>
  <si>
    <t>161,87K</t>
  </si>
  <si>
    <t>29.07.2021</t>
  </si>
  <si>
    <t>118,45K</t>
  </si>
  <si>
    <t>28.07.2021</t>
  </si>
  <si>
    <t>3,88K</t>
  </si>
  <si>
    <t>27.07.2021</t>
  </si>
  <si>
    <t>46,96K</t>
  </si>
  <si>
    <t>26.07.2021</t>
  </si>
  <si>
    <t>49,42K</t>
  </si>
  <si>
    <t>23.07.2021</t>
  </si>
  <si>
    <t>73,87K</t>
  </si>
  <si>
    <t>22.07.2021</t>
  </si>
  <si>
    <t>102,16K</t>
  </si>
  <si>
    <t>21.07.2021</t>
  </si>
  <si>
    <t>111,93K</t>
  </si>
  <si>
    <t>20.07.2021</t>
  </si>
  <si>
    <t>118,40K</t>
  </si>
  <si>
    <t>19.07.2021</t>
  </si>
  <si>
    <t>124,16K</t>
  </si>
  <si>
    <t>16.07.2021</t>
  </si>
  <si>
    <t>89,98K</t>
  </si>
  <si>
    <t>15.07.2021</t>
  </si>
  <si>
    <t>117,59K</t>
  </si>
  <si>
    <t>14.07.2021</t>
  </si>
  <si>
    <t>137,35K</t>
  </si>
  <si>
    <t>13.07.2021</t>
  </si>
  <si>
    <t>104,04K</t>
  </si>
  <si>
    <t>12.07.2021</t>
  </si>
  <si>
    <t>127,07K</t>
  </si>
  <si>
    <t>09.07.2021</t>
  </si>
  <si>
    <t>115,68K</t>
  </si>
  <si>
    <t>08.07.2021</t>
  </si>
  <si>
    <t>148,55K</t>
  </si>
  <si>
    <t>07.07.2021</t>
  </si>
  <si>
    <t>124,62K</t>
  </si>
  <si>
    <t>06.07.2021</t>
  </si>
  <si>
    <t>152,23K</t>
  </si>
  <si>
    <t>05.07.2021</t>
  </si>
  <si>
    <t>04.07.2021</t>
  </si>
  <si>
    <t>02.07.2021</t>
  </si>
  <si>
    <t>111,46K</t>
  </si>
  <si>
    <t>01.07.2021</t>
  </si>
  <si>
    <t>149,42K</t>
  </si>
  <si>
    <t>30.06.2021</t>
  </si>
  <si>
    <t>187,01K</t>
  </si>
  <si>
    <t>29.06.2021</t>
  </si>
  <si>
    <t>205,48K</t>
  </si>
  <si>
    <t>28.06.2021</t>
  </si>
  <si>
    <t>6,84K</t>
  </si>
  <si>
    <t>25.06.2021</t>
  </si>
  <si>
    <t>39,08K</t>
  </si>
  <si>
    <t>24.06.2021</t>
  </si>
  <si>
    <t>49,40K</t>
  </si>
  <si>
    <t>23.06.2021</t>
  </si>
  <si>
    <t>75,39K</t>
  </si>
  <si>
    <t>22.06.2021</t>
  </si>
  <si>
    <t>77,09K</t>
  </si>
  <si>
    <t>21.06.2021</t>
  </si>
  <si>
    <t>103,04K</t>
  </si>
  <si>
    <t>18.06.2021</t>
  </si>
  <si>
    <t>104,94K</t>
  </si>
  <si>
    <t>17.06.2021</t>
  </si>
  <si>
    <t>150,05K</t>
  </si>
  <si>
    <t>16.06.2021</t>
  </si>
  <si>
    <t>111,29K</t>
  </si>
  <si>
    <t>15.06.2021</t>
  </si>
  <si>
    <t>14.06.2021</t>
  </si>
  <si>
    <t>113,12K</t>
  </si>
  <si>
    <t>11.06.2021</t>
  </si>
  <si>
    <t>194,49K</t>
  </si>
  <si>
    <t>10.06.2021</t>
  </si>
  <si>
    <t>151,57K</t>
  </si>
  <si>
    <t>09.06.2021</t>
  </si>
  <si>
    <t>131,72K</t>
  </si>
  <si>
    <t>08.06.2021</t>
  </si>
  <si>
    <t>208,58K</t>
  </si>
  <si>
    <t>07.06.2021</t>
  </si>
  <si>
    <t>138,84K</t>
  </si>
  <si>
    <t>04.06.2021</t>
  </si>
  <si>
    <t>118,04K</t>
  </si>
  <si>
    <t>03.06.2021</t>
  </si>
  <si>
    <t>100,52K</t>
  </si>
  <si>
    <t>02.06.2021</t>
  </si>
  <si>
    <t>114,98K</t>
  </si>
  <si>
    <t>01.06.2021</t>
  </si>
  <si>
    <t>193,40K</t>
  </si>
  <si>
    <t>31.05.2021</t>
  </si>
  <si>
    <t>30.05.2021</t>
  </si>
  <si>
    <t>28.05.2021</t>
  </si>
  <si>
    <t>110,00K</t>
  </si>
  <si>
    <t>27.05.2021</t>
  </si>
  <si>
    <t>123,07K</t>
  </si>
  <si>
    <t>26.05.2021</t>
  </si>
  <si>
    <t>5,09K</t>
  </si>
  <si>
    <t>25.05.2021</t>
  </si>
  <si>
    <t>38,34K</t>
  </si>
  <si>
    <t>24.05.2021</t>
  </si>
  <si>
    <t>43,51K</t>
  </si>
  <si>
    <t>21.05.2021</t>
  </si>
  <si>
    <t>58,27K</t>
  </si>
  <si>
    <t>20.05.2021</t>
  </si>
  <si>
    <t>85,09K</t>
  </si>
  <si>
    <t>19.05.2021</t>
  </si>
  <si>
    <t>100,25K</t>
  </si>
  <si>
    <t>18.05.2021</t>
  </si>
  <si>
    <t>129,18K</t>
  </si>
  <si>
    <t>17.05.2021</t>
  </si>
  <si>
    <t>169,01K</t>
  </si>
  <si>
    <t>14.05.2021</t>
  </si>
  <si>
    <t>84,20K</t>
  </si>
  <si>
    <t>13.05.2021</t>
  </si>
  <si>
    <t>96,12K</t>
  </si>
  <si>
    <t>12.05.2021</t>
  </si>
  <si>
    <t>90,58K</t>
  </si>
  <si>
    <t>11.05.2021</t>
  </si>
  <si>
    <t>107,22K</t>
  </si>
  <si>
    <t>10.05.2021</t>
  </si>
  <si>
    <t>92,28K</t>
  </si>
  <si>
    <t>07.05.2021</t>
  </si>
  <si>
    <t>102,87K</t>
  </si>
  <si>
    <t>06.05.2021</t>
  </si>
  <si>
    <t>83,81K</t>
  </si>
  <si>
    <t>05.05.2021</t>
  </si>
  <si>
    <t>90,21K</t>
  </si>
  <si>
    <t>04.05.2021</t>
  </si>
  <si>
    <t>102,05K</t>
  </si>
  <si>
    <t>03.05.2021</t>
  </si>
  <si>
    <t>101,04K</t>
  </si>
  <si>
    <t>30.04.2021</t>
  </si>
  <si>
    <t>101,57K</t>
  </si>
  <si>
    <t>29.04.2021</t>
  </si>
  <si>
    <t>123,11K</t>
  </si>
  <si>
    <t>28.04.2021</t>
  </si>
  <si>
    <t>3,25K</t>
  </si>
  <si>
    <t>27.04.2021</t>
  </si>
  <si>
    <t>41,28K</t>
  </si>
  <si>
    <t>26.04.2021</t>
  </si>
  <si>
    <t>34,31K</t>
  </si>
  <si>
    <t>23.04.2021</t>
  </si>
  <si>
    <t>50,60K</t>
  </si>
  <si>
    <t>22.04.2021</t>
  </si>
  <si>
    <t>126,33K</t>
  </si>
  <si>
    <t>21.04.2021</t>
  </si>
  <si>
    <t>99,73K</t>
  </si>
  <si>
    <t>20.04.2021</t>
  </si>
  <si>
    <t>96,68K</t>
  </si>
  <si>
    <t>19.04.2021</t>
  </si>
  <si>
    <t>105,07K</t>
  </si>
  <si>
    <t>16.04.2021</t>
  </si>
  <si>
    <t>94,88K</t>
  </si>
  <si>
    <t>15.04.2021</t>
  </si>
  <si>
    <t>135,59K</t>
  </si>
  <si>
    <t>14.04.2021</t>
  </si>
  <si>
    <t>129,02K</t>
  </si>
  <si>
    <t>13.04.2021</t>
  </si>
  <si>
    <t>166,00K</t>
  </si>
  <si>
    <t>12.04.2021</t>
  </si>
  <si>
    <t>144,32K</t>
  </si>
  <si>
    <t>09.04.2021</t>
  </si>
  <si>
    <t>121,59K</t>
  </si>
  <si>
    <t>08.04.2021</t>
  </si>
  <si>
    <t>140,80K</t>
  </si>
  <si>
    <t>07.04.2021</t>
  </si>
  <si>
    <t>132,27K</t>
  </si>
  <si>
    <t>06.04.2021</t>
  </si>
  <si>
    <t>142,68K</t>
  </si>
  <si>
    <t>05.04.2021</t>
  </si>
  <si>
    <t>146,89K</t>
  </si>
  <si>
    <t>01.04.2021</t>
  </si>
  <si>
    <t>116,69K</t>
  </si>
  <si>
    <t>31.03.2021</t>
  </si>
  <si>
    <t>92,08K</t>
  </si>
  <si>
    <t>30.03.2021</t>
  </si>
  <si>
    <t>100,81K</t>
  </si>
  <si>
    <t>29.03.2021</t>
  </si>
  <si>
    <t>6,54K</t>
  </si>
  <si>
    <t>26.03.2021</t>
  </si>
  <si>
    <t>35,20K</t>
  </si>
  <si>
    <t>25.03.2021</t>
  </si>
  <si>
    <t>39,05K</t>
  </si>
  <si>
    <t>24.03.2021</t>
  </si>
  <si>
    <t>48,42K</t>
  </si>
  <si>
    <t>23.03.2021</t>
  </si>
  <si>
    <t>89,37K</t>
  </si>
  <si>
    <t>22.03.2021</t>
  </si>
  <si>
    <t>108,23K</t>
  </si>
  <si>
    <t>19.03.2021</t>
  </si>
  <si>
    <t>74,38K</t>
  </si>
  <si>
    <t>18.03.2021</t>
  </si>
  <si>
    <t>143,77K</t>
  </si>
  <si>
    <t>17.03.2021</t>
  </si>
  <si>
    <t>91,68K</t>
  </si>
  <si>
    <t>16.03.2021</t>
  </si>
  <si>
    <t>99,29K</t>
  </si>
  <si>
    <t>15.03.2021</t>
  </si>
  <si>
    <t>136,04K</t>
  </si>
  <si>
    <t>12.03.2021</t>
  </si>
  <si>
    <t>104,73K</t>
  </si>
  <si>
    <t>11.03.2021</t>
  </si>
  <si>
    <t>119,77K</t>
  </si>
  <si>
    <t>10.03.2021</t>
  </si>
  <si>
    <t>93,18K</t>
  </si>
  <si>
    <t>09.03.2021</t>
  </si>
  <si>
    <t>96,80K</t>
  </si>
  <si>
    <t>08.03.2021</t>
  </si>
  <si>
    <t>130,87K</t>
  </si>
  <si>
    <t>05.03.2021</t>
  </si>
  <si>
    <t>116,20K</t>
  </si>
  <si>
    <t>04.03.2021</t>
  </si>
  <si>
    <t>138,70K</t>
  </si>
  <si>
    <t>03.03.2021</t>
  </si>
  <si>
    <t>93,79K</t>
  </si>
  <si>
    <t>02.03.2021</t>
  </si>
  <si>
    <t>109,64K</t>
  </si>
  <si>
    <t>01.03.2021</t>
  </si>
  <si>
    <t>75,97K</t>
  </si>
  <si>
    <t>26.02.2021</t>
  </si>
  <si>
    <t>132,99K</t>
  </si>
  <si>
    <t>25.02.2021</t>
  </si>
  <si>
    <t>123,99K</t>
  </si>
  <si>
    <t>24.02.2021</t>
  </si>
  <si>
    <t>6,64K</t>
  </si>
  <si>
    <t>23.02.2021</t>
  </si>
  <si>
    <t>45,70K</t>
  </si>
  <si>
    <t>22.02.2021</t>
  </si>
  <si>
    <t>39,81K</t>
  </si>
  <si>
    <t>19.02.2021</t>
  </si>
  <si>
    <t>67,06K</t>
  </si>
  <si>
    <t>18.02.2021</t>
  </si>
  <si>
    <t>171,65K</t>
  </si>
  <si>
    <t>17.02.2021</t>
  </si>
  <si>
    <t>218,62K</t>
  </si>
  <si>
    <t>16.02.2021</t>
  </si>
  <si>
    <t>288,94K</t>
  </si>
  <si>
    <t>15.02.2021</t>
  </si>
  <si>
    <t>14.02.2021</t>
  </si>
  <si>
    <t>12.02.2021</t>
  </si>
  <si>
    <t>190,05K</t>
  </si>
  <si>
    <t>11.02.2021</t>
  </si>
  <si>
    <t>261,92K</t>
  </si>
  <si>
    <t>10.02.2021</t>
  </si>
  <si>
    <t>266,99K</t>
  </si>
  <si>
    <t>09.02.2021</t>
  </si>
  <si>
    <t>196,93K</t>
  </si>
  <si>
    <t>08.02.2021</t>
  </si>
  <si>
    <t>194,66K</t>
  </si>
  <si>
    <t>05.02.2021</t>
  </si>
  <si>
    <t>270,03K</t>
  </si>
  <si>
    <t>04.02.2021</t>
  </si>
  <si>
    <t>186,93K</t>
  </si>
  <si>
    <t>03.02.2021</t>
  </si>
  <si>
    <t>158,48K</t>
  </si>
  <si>
    <t>02.02.2021</t>
  </si>
  <si>
    <t>236,39K</t>
  </si>
  <si>
    <t>01.02.2021</t>
  </si>
  <si>
    <t>243,66K</t>
  </si>
  <si>
    <t>29.01.2021</t>
  </si>
  <si>
    <t>133,18K</t>
  </si>
  <si>
    <t>28.01.2021</t>
  </si>
  <si>
    <t>159,82K</t>
  </si>
  <si>
    <t>27.01.2021</t>
  </si>
  <si>
    <t>5,52K</t>
  </si>
  <si>
    <t>26.01.2021</t>
  </si>
  <si>
    <t>32,23K</t>
  </si>
  <si>
    <t>25.01.2021</t>
  </si>
  <si>
    <t>42,99K</t>
  </si>
  <si>
    <t>22.01.2021</t>
  </si>
  <si>
    <t>63,83K</t>
  </si>
  <si>
    <t>21.01.2021</t>
  </si>
  <si>
    <t>100,32K</t>
  </si>
  <si>
    <t>20.01.2021</t>
  </si>
  <si>
    <t>133,44K</t>
  </si>
  <si>
    <t>19.01.2021</t>
  </si>
  <si>
    <t>211,31K</t>
  </si>
  <si>
    <t>18.01.2021</t>
  </si>
  <si>
    <t>17.01.2021</t>
  </si>
  <si>
    <t>15.01.2021</t>
  </si>
  <si>
    <t>150,99K</t>
  </si>
  <si>
    <t>14.01.2021</t>
  </si>
  <si>
    <t>163,04K</t>
  </si>
  <si>
    <t>13.01.2021</t>
  </si>
  <si>
    <t>169,24K</t>
  </si>
  <si>
    <t>12.01.2021</t>
  </si>
  <si>
    <t>201,43K</t>
  </si>
  <si>
    <t>11.01.2021</t>
  </si>
  <si>
    <t>177,25K</t>
  </si>
  <si>
    <t>08.01.2021</t>
  </si>
  <si>
    <t>148,73K</t>
  </si>
  <si>
    <t>07.01.2021</t>
  </si>
  <si>
    <t>135,48K</t>
  </si>
  <si>
    <t>06.01.2021</t>
  </si>
  <si>
    <t>144,69K</t>
  </si>
  <si>
    <t>05.01.2021</t>
  </si>
  <si>
    <t>149,83K</t>
  </si>
  <si>
    <t>04.01.2021</t>
  </si>
  <si>
    <t>128,38K</t>
  </si>
  <si>
    <t>31.12.2020</t>
  </si>
  <si>
    <t>111,11K</t>
  </si>
  <si>
    <t>30.12.2020</t>
  </si>
  <si>
    <t>81,79K</t>
  </si>
  <si>
    <t>29.12.2020</t>
  </si>
  <si>
    <t>3,27K</t>
  </si>
  <si>
    <t>28.12.2020</t>
  </si>
  <si>
    <t>49,28K</t>
  </si>
  <si>
    <t>24.12.2020</t>
  </si>
  <si>
    <t>39,99K</t>
  </si>
  <si>
    <t>23.12.2020</t>
  </si>
  <si>
    <t>98,71K</t>
  </si>
  <si>
    <t>22.12.2020</t>
  </si>
  <si>
    <t>112,74K</t>
  </si>
  <si>
    <t>21.12.2020</t>
  </si>
  <si>
    <t>104,27K</t>
  </si>
  <si>
    <t>18.12.2020</t>
  </si>
  <si>
    <t>121,68K</t>
  </si>
  <si>
    <t>17.12.2020</t>
  </si>
  <si>
    <t>154,24K</t>
  </si>
  <si>
    <t>16.12.2020</t>
  </si>
  <si>
    <t>128,97K</t>
  </si>
  <si>
    <t>15.12.2020</t>
  </si>
  <si>
    <t>137,60K</t>
  </si>
  <si>
    <t>14.12.2020</t>
  </si>
  <si>
    <t>142,94K</t>
  </si>
  <si>
    <t>11.12.2020</t>
  </si>
  <si>
    <t>177,71K</t>
  </si>
  <si>
    <t>10.12.2020</t>
  </si>
  <si>
    <t>215,46K</t>
  </si>
  <si>
    <t>09.12.2020</t>
  </si>
  <si>
    <t>185,15K</t>
  </si>
  <si>
    <t>08.12.2020</t>
  </si>
  <si>
    <t>07.12.2020</t>
  </si>
  <si>
    <t>236,67K</t>
  </si>
  <si>
    <t>04.12.2020</t>
  </si>
  <si>
    <t>142,53K</t>
  </si>
  <si>
    <t>03.12.2020</t>
  </si>
  <si>
    <t>269,56K</t>
  </si>
  <si>
    <t>02.12.2020</t>
  </si>
  <si>
    <t>142,88K</t>
  </si>
  <si>
    <t>01.12.2020</t>
  </si>
  <si>
    <t>137,67K</t>
  </si>
  <si>
    <t>30.11.2020</t>
  </si>
  <si>
    <t>146,18K</t>
  </si>
  <si>
    <t>27.11.2020</t>
  </si>
  <si>
    <t>94,07K</t>
  </si>
  <si>
    <t>26.11.2020</t>
  </si>
  <si>
    <t>25.11.2020</t>
  </si>
  <si>
    <t>5,63K</t>
  </si>
  <si>
    <t>24.11.2020</t>
  </si>
  <si>
    <t>41,70K</t>
  </si>
  <si>
    <t>23.11.2020</t>
  </si>
  <si>
    <t>38,78K</t>
  </si>
  <si>
    <t>20.11.2020</t>
  </si>
  <si>
    <t>76,19K</t>
  </si>
  <si>
    <t>19.11.2020</t>
  </si>
  <si>
    <t>159,96K</t>
  </si>
  <si>
    <t>18.11.2020</t>
  </si>
  <si>
    <t>124,47K</t>
  </si>
  <si>
    <t>17.11.2020</t>
  </si>
  <si>
    <t>110,71K</t>
  </si>
  <si>
    <t>16.11.2020</t>
  </si>
  <si>
    <t>189,36K</t>
  </si>
  <si>
    <t>13.11.2020</t>
  </si>
  <si>
    <t>127,13K</t>
  </si>
  <si>
    <t>12.11.2020</t>
  </si>
  <si>
    <t>126,61K</t>
  </si>
  <si>
    <t>11.11.2020</t>
  </si>
  <si>
    <t>139,90K</t>
  </si>
  <si>
    <t>10.11.2020</t>
  </si>
  <si>
    <t>158,19K</t>
  </si>
  <si>
    <t>09.11.2020</t>
  </si>
  <si>
    <t>125,98K</t>
  </si>
  <si>
    <t>06.11.2020</t>
  </si>
  <si>
    <t>186,66K</t>
  </si>
  <si>
    <t>05.11.2020</t>
  </si>
  <si>
    <t>173,75K</t>
  </si>
  <si>
    <t>04.11.2020</t>
  </si>
  <si>
    <t>145,54K</t>
  </si>
  <si>
    <t>03.11.2020</t>
  </si>
  <si>
    <t>184,78K</t>
  </si>
  <si>
    <t>02.11.2020</t>
  </si>
  <si>
    <t>156,21K</t>
  </si>
  <si>
    <t>30.10.2020</t>
  </si>
  <si>
    <t>146,43K</t>
  </si>
  <si>
    <t>29.10.2020</t>
  </si>
  <si>
    <t>168,76K</t>
  </si>
  <si>
    <t>28.10.2020</t>
  </si>
  <si>
    <t>4,96K</t>
  </si>
  <si>
    <t>27.10.2020</t>
  </si>
  <si>
    <t>57,59K</t>
  </si>
  <si>
    <t>26.10.2020</t>
  </si>
  <si>
    <t>35,71K</t>
  </si>
  <si>
    <t>23.10.2020</t>
  </si>
  <si>
    <t>73,25K</t>
  </si>
  <si>
    <t>22.10.2020</t>
  </si>
  <si>
    <t>93,19K</t>
  </si>
  <si>
    <t>21.10.2020</t>
  </si>
  <si>
    <t>154,37K</t>
  </si>
  <si>
    <t>20.10.2020</t>
  </si>
  <si>
    <t>119,81K</t>
  </si>
  <si>
    <t>19.10.2020</t>
  </si>
  <si>
    <t>150,45K</t>
  </si>
  <si>
    <t>16.10.2020</t>
  </si>
  <si>
    <t>15.10.2020</t>
  </si>
  <si>
    <t>150,33K</t>
  </si>
  <si>
    <t>14.10.2020</t>
  </si>
  <si>
    <t>184,59K</t>
  </si>
  <si>
    <t>13.10.2020</t>
  </si>
  <si>
    <t>178,43K</t>
  </si>
  <si>
    <t>12.10.2020</t>
  </si>
  <si>
    <t>179,70K</t>
  </si>
  <si>
    <t>09.10.2020</t>
  </si>
  <si>
    <t>207,34K</t>
  </si>
  <si>
    <t>08.10.2020</t>
  </si>
  <si>
    <t>198,49K</t>
  </si>
  <si>
    <t>07.10.2020</t>
  </si>
  <si>
    <t>211,07K</t>
  </si>
  <si>
    <t>06.10.2020</t>
  </si>
  <si>
    <t>149,53K</t>
  </si>
  <si>
    <t>05.10.2020</t>
  </si>
  <si>
    <t>195,41K</t>
  </si>
  <si>
    <t>02.10.2020</t>
  </si>
  <si>
    <t>163,73K</t>
  </si>
  <si>
    <t>01.10.2020</t>
  </si>
  <si>
    <t>155,89K</t>
  </si>
  <si>
    <t>30.09.2020</t>
  </si>
  <si>
    <t>145,93K</t>
  </si>
  <si>
    <t>29.09.2020</t>
  </si>
  <si>
    <t>196,45K</t>
  </si>
  <si>
    <t>28.09.2020</t>
  </si>
  <si>
    <t>3,36K</t>
  </si>
  <si>
    <t>25.09.2020</t>
  </si>
  <si>
    <t>40,39K</t>
  </si>
  <si>
    <t>24.09.2020</t>
  </si>
  <si>
    <t>60,48K</t>
  </si>
  <si>
    <t>23.09.2020</t>
  </si>
  <si>
    <t>100,58K</t>
  </si>
  <si>
    <t>22.09.2020</t>
  </si>
  <si>
    <t>102,27K</t>
  </si>
  <si>
    <t>21.09.2020</t>
  </si>
  <si>
    <t>256,63K</t>
  </si>
  <si>
    <t>18.09.2020</t>
  </si>
  <si>
    <t>146,58K</t>
  </si>
  <si>
    <t>17.09.2020</t>
  </si>
  <si>
    <t>238,36K</t>
  </si>
  <si>
    <t>16.09.2020</t>
  </si>
  <si>
    <t>119,39K</t>
  </si>
  <si>
    <t>15.09.2020</t>
  </si>
  <si>
    <t>114,51K</t>
  </si>
  <si>
    <t>14.09.2020</t>
  </si>
  <si>
    <t>151,17K</t>
  </si>
  <si>
    <t>11.09.2020</t>
  </si>
  <si>
    <t>123,02K</t>
  </si>
  <si>
    <t>10.09.2020</t>
  </si>
  <si>
    <t>139,97K</t>
  </si>
  <si>
    <t>09.09.2020</t>
  </si>
  <si>
    <t>201,39K</t>
  </si>
  <si>
    <t>08.09.2020</t>
  </si>
  <si>
    <t>223,47K</t>
  </si>
  <si>
    <t>07.09.2020</t>
  </si>
  <si>
    <t>06.09.2020</t>
  </si>
  <si>
    <t>04.09.2020</t>
  </si>
  <si>
    <t>165,24K</t>
  </si>
  <si>
    <t>03.09.2020</t>
  </si>
  <si>
    <t>146,08K</t>
  </si>
  <si>
    <t>02.09.2020</t>
  </si>
  <si>
    <t>257,13K</t>
  </si>
  <si>
    <t>01.09.2020</t>
  </si>
  <si>
    <t>228,38K</t>
  </si>
  <si>
    <t>31.08.2020</t>
  </si>
  <si>
    <t>203,89K</t>
  </si>
  <si>
    <t>28.08.2020</t>
  </si>
  <si>
    <t>152,90K</t>
  </si>
  <si>
    <t>27.08.2020</t>
  </si>
  <si>
    <t>2,60K</t>
  </si>
  <si>
    <t>26.08.2020</t>
  </si>
  <si>
    <t>37,63K</t>
  </si>
  <si>
    <t>25.08.2020</t>
  </si>
  <si>
    <t>43,87K</t>
  </si>
  <si>
    <t>24.08.2020</t>
  </si>
  <si>
    <t>101,30K</t>
  </si>
  <si>
    <t>21.08.2020</t>
  </si>
  <si>
    <t>134,96K</t>
  </si>
  <si>
    <t>20.08.2020</t>
  </si>
  <si>
    <t>146,66K</t>
  </si>
  <si>
    <t>19.08.2020</t>
  </si>
  <si>
    <t>112,84K</t>
  </si>
  <si>
    <t>18.08.2020</t>
  </si>
  <si>
    <t>141,59K</t>
  </si>
  <si>
    <t>17.08.2020</t>
  </si>
  <si>
    <t>143,94K</t>
  </si>
  <si>
    <t>14.08.2020</t>
  </si>
  <si>
    <t>229,93K</t>
  </si>
  <si>
    <t>13.08.2020</t>
  </si>
  <si>
    <t>173,31K</t>
  </si>
  <si>
    <t>12.08.2020</t>
  </si>
  <si>
    <t>175,92K</t>
  </si>
  <si>
    <t>11.08.2020</t>
  </si>
  <si>
    <t>166,07K</t>
  </si>
  <si>
    <t>10.08.2020</t>
  </si>
  <si>
    <t>207,91K</t>
  </si>
  <si>
    <t>07.08.2020</t>
  </si>
  <si>
    <t>206,25K</t>
  </si>
  <si>
    <t>06.08.2020</t>
  </si>
  <si>
    <t>161,99K</t>
  </si>
  <si>
    <t>05.08.2020</t>
  </si>
  <si>
    <t>182,43K</t>
  </si>
  <si>
    <t>04.08.2020</t>
  </si>
  <si>
    <t>230,89K</t>
  </si>
  <si>
    <t>03.08.2020</t>
  </si>
  <si>
    <t>381,97K</t>
  </si>
  <si>
    <t>31.07.2020</t>
  </si>
  <si>
    <t>112,25K</t>
  </si>
  <si>
    <t>30.07.2020</t>
  </si>
  <si>
    <t>165,71K</t>
  </si>
  <si>
    <t>29.07.2020</t>
  </si>
  <si>
    <t>4,06K</t>
  </si>
  <si>
    <t>28.07.2020</t>
  </si>
  <si>
    <t>32,53K</t>
  </si>
  <si>
    <t>27.07.2020</t>
  </si>
  <si>
    <t>37,48K</t>
  </si>
  <si>
    <t>24.07.2020</t>
  </si>
  <si>
    <t>71,80K</t>
  </si>
  <si>
    <t>23.07.2020</t>
  </si>
  <si>
    <t>122,59K</t>
  </si>
  <si>
    <t>22.07.2020</t>
  </si>
  <si>
    <t>118,42K</t>
  </si>
  <si>
    <t>21.07.2020</t>
  </si>
  <si>
    <t>131,34K</t>
  </si>
  <si>
    <t>20.07.2020</t>
  </si>
  <si>
    <t>165,62K</t>
  </si>
  <si>
    <t>17.07.2020</t>
  </si>
  <si>
    <t>110,72K</t>
  </si>
  <si>
    <t>16.07.2020</t>
  </si>
  <si>
    <t>136,97K</t>
  </si>
  <si>
    <t>15.07.2020</t>
  </si>
  <si>
    <t>93,86K</t>
  </si>
  <si>
    <t>14.07.2020</t>
  </si>
  <si>
    <t>138,35K</t>
  </si>
  <si>
    <t>13.07.2020</t>
  </si>
  <si>
    <t>158,85K</t>
  </si>
  <si>
    <t>10.07.2020</t>
  </si>
  <si>
    <t>166,22K</t>
  </si>
  <si>
    <t>09.07.2020</t>
  </si>
  <si>
    <t>179,26K</t>
  </si>
  <si>
    <t>08.07.2020</t>
  </si>
  <si>
    <t>187,55K</t>
  </si>
  <si>
    <t>07.07.2020</t>
  </si>
  <si>
    <t>203,76K</t>
  </si>
  <si>
    <t>06.07.2020</t>
  </si>
  <si>
    <t>249,49K</t>
  </si>
  <si>
    <t>03.07.2020</t>
  </si>
  <si>
    <t>02.07.2020</t>
  </si>
  <si>
    <t>142,22K</t>
  </si>
  <si>
    <t>01.07.2020</t>
  </si>
  <si>
    <t>173,54K</t>
  </si>
  <si>
    <t>30.06.2020</t>
  </si>
  <si>
    <t>186,91K</t>
  </si>
  <si>
    <t>29.06.2020</t>
  </si>
  <si>
    <t>273,25K</t>
  </si>
  <si>
    <t>26.06.2020</t>
  </si>
  <si>
    <t>7,25K</t>
  </si>
  <si>
    <t>25.06.2020</t>
  </si>
  <si>
    <t>62,68K</t>
  </si>
  <si>
    <t>24.06.2020</t>
  </si>
  <si>
    <t>43,23K</t>
  </si>
  <si>
    <t>23.06.2020</t>
  </si>
  <si>
    <t>85,19K</t>
  </si>
  <si>
    <t>22.06.2020</t>
  </si>
  <si>
    <t>121,43K</t>
  </si>
  <si>
    <t>19.06.2020</t>
  </si>
  <si>
    <t>123,84K</t>
  </si>
  <si>
    <t>18.06.2020</t>
  </si>
  <si>
    <t>124,79K</t>
  </si>
  <si>
    <t>17.06.2020</t>
  </si>
  <si>
    <t>150,27K</t>
  </si>
  <si>
    <t>16.06.2020</t>
  </si>
  <si>
    <t>15.06.2020</t>
  </si>
  <si>
    <t>191,89K</t>
  </si>
  <si>
    <t>12.06.2020</t>
  </si>
  <si>
    <t>148,10K</t>
  </si>
  <si>
    <t>11.06.2020</t>
  </si>
  <si>
    <t>213,62K</t>
  </si>
  <si>
    <t>10.06.2020</t>
  </si>
  <si>
    <t>203,93K</t>
  </si>
  <si>
    <t>09.06.2020</t>
  </si>
  <si>
    <t>207,73K</t>
  </si>
  <si>
    <t>08.06.2020</t>
  </si>
  <si>
    <t>206,09K</t>
  </si>
  <si>
    <t>05.06.2020</t>
  </si>
  <si>
    <t>207,23K</t>
  </si>
  <si>
    <t>04.06.2020</t>
  </si>
  <si>
    <t>114,33K</t>
  </si>
  <si>
    <t>03.06.2020</t>
  </si>
  <si>
    <t>200,60K</t>
  </si>
  <si>
    <t>02.06.2020</t>
  </si>
  <si>
    <t>142,96K</t>
  </si>
  <si>
    <t>01.06.2020</t>
  </si>
  <si>
    <t>205,24K</t>
  </si>
  <si>
    <t>29.05.2020</t>
  </si>
  <si>
    <t>221,37K</t>
  </si>
  <si>
    <t>28.05.2020</t>
  </si>
  <si>
    <t>160,77K</t>
  </si>
  <si>
    <t>27.05.2020</t>
  </si>
  <si>
    <t>2,99K</t>
  </si>
  <si>
    <t>26.05.2020</t>
  </si>
  <si>
    <t>44,87K</t>
  </si>
  <si>
    <t>25.05.2020</t>
  </si>
  <si>
    <t>24.05.2020</t>
  </si>
  <si>
    <t>22.05.2020</t>
  </si>
  <si>
    <t>53,71K</t>
  </si>
  <si>
    <t>21.05.2020</t>
  </si>
  <si>
    <t>99,42K</t>
  </si>
  <si>
    <t>20.05.2020</t>
  </si>
  <si>
    <t>158,34K</t>
  </si>
  <si>
    <t>19.05.2020</t>
  </si>
  <si>
    <t>241,44K</t>
  </si>
  <si>
    <t>18.05.2020</t>
  </si>
  <si>
    <t>224,94K</t>
  </si>
  <si>
    <t>15.05.2020</t>
  </si>
  <si>
    <t>169,71K</t>
  </si>
  <si>
    <t>14.05.2020</t>
  </si>
  <si>
    <t>206,53K</t>
  </si>
  <si>
    <t>13.05.2020</t>
  </si>
  <si>
    <t>254,68K</t>
  </si>
  <si>
    <t>12.05.2020</t>
  </si>
  <si>
    <t>228,49K</t>
  </si>
  <si>
    <t>11.05.2020</t>
  </si>
  <si>
    <t>224,97K</t>
  </si>
  <si>
    <t>08.05.2020</t>
  </si>
  <si>
    <t>188,40K</t>
  </si>
  <si>
    <t>07.05.2020</t>
  </si>
  <si>
    <t>228,87K</t>
  </si>
  <si>
    <t>06.05.2020</t>
  </si>
  <si>
    <t>265,47K</t>
  </si>
  <si>
    <t>05.05.2020</t>
  </si>
  <si>
    <t>307,83K</t>
  </si>
  <si>
    <t>04.05.2020</t>
  </si>
  <si>
    <t>187,91K</t>
  </si>
  <si>
    <t>01.05.2020</t>
  </si>
  <si>
    <t>181,68K</t>
  </si>
  <si>
    <t>30.04.2020</t>
  </si>
  <si>
    <t>169,44K</t>
  </si>
  <si>
    <t>29.04.2020</t>
  </si>
  <si>
    <t>159,45K</t>
  </si>
  <si>
    <t>28.04.2020</t>
  </si>
  <si>
    <t>3,60K</t>
  </si>
  <si>
    <t>27.04.2020</t>
  </si>
  <si>
    <t>67,07K</t>
  </si>
  <si>
    <t>24.04.2020</t>
  </si>
  <si>
    <t>77,81K</t>
  </si>
  <si>
    <t>23.04.2020</t>
  </si>
  <si>
    <t>93,52K</t>
  </si>
  <si>
    <t>22.04.2020</t>
  </si>
  <si>
    <t>162,99K</t>
  </si>
  <si>
    <t>21.04.2020</t>
  </si>
  <si>
    <t>283,42K</t>
  </si>
  <si>
    <t>20.04.2020</t>
  </si>
  <si>
    <t>229,82K</t>
  </si>
  <si>
    <t>17.04.2020</t>
  </si>
  <si>
    <t>196,98K</t>
  </si>
  <si>
    <t>16.04.2020</t>
  </si>
  <si>
    <t>235,59K</t>
  </si>
  <si>
    <t>15.04.2020</t>
  </si>
  <si>
    <t>152,70K</t>
  </si>
  <si>
    <t>14.04.2020</t>
  </si>
  <si>
    <t>198,54K</t>
  </si>
  <si>
    <t>13.04.2020</t>
  </si>
  <si>
    <t>196,13K</t>
  </si>
  <si>
    <t>09.04.2020</t>
  </si>
  <si>
    <t>202,18K</t>
  </si>
  <si>
    <t>08.04.2020</t>
  </si>
  <si>
    <t>227,40K</t>
  </si>
  <si>
    <t>07.04.2020</t>
  </si>
  <si>
    <t>261,93K</t>
  </si>
  <si>
    <t>06.04.2020</t>
  </si>
  <si>
    <t>187,96K</t>
  </si>
  <si>
    <t>03.04.2020</t>
  </si>
  <si>
    <t>155,16K</t>
  </si>
  <si>
    <t>02.04.2020</t>
  </si>
  <si>
    <t>165,32K</t>
  </si>
  <si>
    <t>01.04.2020</t>
  </si>
  <si>
    <t>143,67K</t>
  </si>
  <si>
    <t>31.03.2020</t>
  </si>
  <si>
    <t>142,55K</t>
  </si>
  <si>
    <t>30.03.2020</t>
  </si>
  <si>
    <t>102,31K</t>
  </si>
  <si>
    <t>27.03.2020</t>
  </si>
  <si>
    <t>6,32K</t>
  </si>
  <si>
    <t>26.03.2020</t>
  </si>
  <si>
    <t>48,03K</t>
  </si>
  <si>
    <t>25.03.2020</t>
  </si>
  <si>
    <t>42,56K</t>
  </si>
  <si>
    <t>24.03.2020</t>
  </si>
  <si>
    <t>92,34K</t>
  </si>
  <si>
    <t>23.03.2020</t>
  </si>
  <si>
    <t>138,58K</t>
  </si>
  <si>
    <t>20.03.2020</t>
  </si>
  <si>
    <t>160,48K</t>
  </si>
  <si>
    <t>19.03.2020</t>
  </si>
  <si>
    <t>189,48K</t>
  </si>
  <si>
    <t>18.03.2020</t>
  </si>
  <si>
    <t>216,85K</t>
  </si>
  <si>
    <t>17.03.2020</t>
  </si>
  <si>
    <t>163,79K</t>
  </si>
  <si>
    <t>16.03.2020</t>
  </si>
  <si>
    <t>167,17K</t>
  </si>
  <si>
    <t>13.03.2020</t>
  </si>
  <si>
    <t>222,42K</t>
  </si>
  <si>
    <t>12.03.2020</t>
  </si>
  <si>
    <t>280,15K</t>
  </si>
  <si>
    <t>11.03.2020</t>
  </si>
  <si>
    <t>318,55K</t>
  </si>
  <si>
    <t>10.03.2020</t>
  </si>
  <si>
    <t>350,20K</t>
  </si>
  <si>
    <t>09.03.2020</t>
  </si>
  <si>
    <t>291,35K</t>
  </si>
  <si>
    <t>06.03.2020</t>
  </si>
  <si>
    <t>213,51K</t>
  </si>
  <si>
    <t>05.03.2020</t>
  </si>
  <si>
    <t>152,64K</t>
  </si>
  <si>
    <t>04.03.2020</t>
  </si>
  <si>
    <t>138,21K</t>
  </si>
  <si>
    <t>03.03.2020</t>
  </si>
  <si>
    <t>207,50K</t>
  </si>
  <si>
    <t>02.03.2020</t>
  </si>
  <si>
    <t>197,99K</t>
  </si>
  <si>
    <t>28.02.2020</t>
  </si>
  <si>
    <t>218,42K</t>
  </si>
  <si>
    <t>27.02.2020</t>
  </si>
  <si>
    <t>276,10K</t>
  </si>
  <si>
    <t>26.02.2020</t>
  </si>
  <si>
    <t>7,70K</t>
  </si>
  <si>
    <t>25.02.2020</t>
  </si>
  <si>
    <t>70,53K</t>
  </si>
  <si>
    <t>24.02.2020</t>
  </si>
  <si>
    <t>75,20K</t>
  </si>
  <si>
    <t>21.02.2020</t>
  </si>
  <si>
    <t>146,81K</t>
  </si>
  <si>
    <t>20.02.2020</t>
  </si>
  <si>
    <t>266,25K</t>
  </si>
  <si>
    <t>19.02.2020</t>
  </si>
  <si>
    <t>269,98K</t>
  </si>
  <si>
    <t>18.02.2020</t>
  </si>
  <si>
    <t>322,72K</t>
  </si>
  <si>
    <t>17.02.2020</t>
  </si>
  <si>
    <t>16.02.2020</t>
  </si>
  <si>
    <t>14.02.2020</t>
  </si>
  <si>
    <t>188,95K</t>
  </si>
  <si>
    <t>13.02.2020</t>
  </si>
  <si>
    <t>280,38K</t>
  </si>
  <si>
    <t>12.02.2020</t>
  </si>
  <si>
    <t>303,31K</t>
  </si>
  <si>
    <t>11.02.2020</t>
  </si>
  <si>
    <t>278,43K</t>
  </si>
  <si>
    <t>10.02.2020</t>
  </si>
  <si>
    <t>337,23K</t>
  </si>
  <si>
    <t>07.02.2020</t>
  </si>
  <si>
    <t>272,13K</t>
  </si>
  <si>
    <t>06.02.2020</t>
  </si>
  <si>
    <t>186,21K</t>
  </si>
  <si>
    <t>05.02.2020</t>
  </si>
  <si>
    <t>195,46K</t>
  </si>
  <si>
    <t>04.02.2020</t>
  </si>
  <si>
    <t>184,04K</t>
  </si>
  <si>
    <t>03.02.2020</t>
  </si>
  <si>
    <t>31.01.2020</t>
  </si>
  <si>
    <t>135,68K</t>
  </si>
  <si>
    <t>30.01.2020</t>
  </si>
  <si>
    <t>219,70K</t>
  </si>
  <si>
    <t>29.01.2020</t>
  </si>
  <si>
    <t>10,05K</t>
  </si>
  <si>
    <t>28.01.2020</t>
  </si>
  <si>
    <t>59,30K</t>
  </si>
  <si>
    <t>27.01.2020</t>
  </si>
  <si>
    <t>72,17K</t>
  </si>
  <si>
    <t>24.01.2020</t>
  </si>
  <si>
    <t>142,19K</t>
  </si>
  <si>
    <t>23.01.2020</t>
  </si>
  <si>
    <t>179,79K</t>
  </si>
  <si>
    <t>22.01.2020</t>
  </si>
  <si>
    <t>240,00K</t>
  </si>
  <si>
    <t>21.01.2020</t>
  </si>
  <si>
    <t>255,72K</t>
  </si>
  <si>
    <t>20.01.2020</t>
  </si>
  <si>
    <t>19.01.2020</t>
  </si>
  <si>
    <t>17.01.2020</t>
  </si>
  <si>
    <t>213,28K</t>
  </si>
  <si>
    <t>16.01.2020</t>
  </si>
  <si>
    <t>206,42K</t>
  </si>
  <si>
    <t>15.01.2020</t>
  </si>
  <si>
    <t>218,92K</t>
  </si>
  <si>
    <t>14.01.2020</t>
  </si>
  <si>
    <t>281,85K</t>
  </si>
  <si>
    <t>13.01.2020</t>
  </si>
  <si>
    <t>232,95K</t>
  </si>
  <si>
    <t>10.01.2020</t>
  </si>
  <si>
    <t>282,65K</t>
  </si>
  <si>
    <t>09.01.2020</t>
  </si>
  <si>
    <t>230,03K</t>
  </si>
  <si>
    <t>08.01.2020</t>
  </si>
  <si>
    <t>242,56K</t>
  </si>
  <si>
    <t>07.01.2020</t>
  </si>
  <si>
    <t>163,01K</t>
  </si>
  <si>
    <t>06.01.2020</t>
  </si>
  <si>
    <t>154,68K</t>
  </si>
  <si>
    <t>03.01.2020</t>
  </si>
  <si>
    <t>144,67K</t>
  </si>
  <si>
    <t>02.01.2020</t>
  </si>
  <si>
    <t>164,57K</t>
  </si>
  <si>
    <t>01.01.2020</t>
  </si>
  <si>
    <t>31.12.2019</t>
  </si>
  <si>
    <t>116,89K</t>
  </si>
  <si>
    <t>30.12.2019</t>
  </si>
  <si>
    <t>124,33K</t>
  </si>
  <si>
    <t>27.12.2019</t>
  </si>
  <si>
    <t>8,62K</t>
  </si>
  <si>
    <t>26.12.2019</t>
  </si>
  <si>
    <t>53,81K</t>
  </si>
  <si>
    <t>25.12.2019</t>
  </si>
  <si>
    <t>24.12.2019</t>
  </si>
  <si>
    <t>49,76K</t>
  </si>
  <si>
    <t>23.12.2019</t>
  </si>
  <si>
    <t>127,89K</t>
  </si>
  <si>
    <t>20.12.2019</t>
  </si>
  <si>
    <t>153,38K</t>
  </si>
  <si>
    <t>19.12.2019</t>
  </si>
  <si>
    <t>231,82K</t>
  </si>
  <si>
    <t>18.12.2019</t>
  </si>
  <si>
    <t>186,14K</t>
  </si>
  <si>
    <t>17.12.2019</t>
  </si>
  <si>
    <t>162,32K</t>
  </si>
  <si>
    <t>16.12.2019</t>
  </si>
  <si>
    <t>163,03K</t>
  </si>
  <si>
    <t>13.12.2019</t>
  </si>
  <si>
    <t>170,40K</t>
  </si>
  <si>
    <t>12.12.2019</t>
  </si>
  <si>
    <t>258,90K</t>
  </si>
  <si>
    <t>11.12.2019</t>
  </si>
  <si>
    <t>220,22K</t>
  </si>
  <si>
    <t>10.12.2019</t>
  </si>
  <si>
    <t>270,89K</t>
  </si>
  <si>
    <t>09.12.2019</t>
  </si>
  <si>
    <t>322,56K</t>
  </si>
  <si>
    <t>06.12.2019</t>
  </si>
  <si>
    <t>251,41K</t>
  </si>
  <si>
    <t>05.12.2019</t>
  </si>
  <si>
    <t>179,53K</t>
  </si>
  <si>
    <t>04.12.2019</t>
  </si>
  <si>
    <t>195,33K</t>
  </si>
  <si>
    <t>03.12.2019</t>
  </si>
  <si>
    <t>307,31K</t>
  </si>
  <si>
    <t>02.12.2019</t>
  </si>
  <si>
    <t>219,04K</t>
  </si>
  <si>
    <t>29.11.2019</t>
  </si>
  <si>
    <t>244,12K</t>
  </si>
  <si>
    <t>28.11.2019</t>
  </si>
  <si>
    <t>27.11.2019</t>
  </si>
  <si>
    <t>145,16K</t>
  </si>
  <si>
    <t>26.11.2019</t>
  </si>
  <si>
    <t>12,00K</t>
  </si>
  <si>
    <t>25.11.2019</t>
  </si>
  <si>
    <t>70,30K</t>
  </si>
  <si>
    <t>22.11.2019</t>
  </si>
  <si>
    <t>84,15K</t>
  </si>
  <si>
    <t>21.11.2019</t>
  </si>
  <si>
    <t>131,31K</t>
  </si>
  <si>
    <t>20.11.2019</t>
  </si>
  <si>
    <t>146,06K</t>
  </si>
  <si>
    <t>19.11.2019</t>
  </si>
  <si>
    <t>205,95K</t>
  </si>
  <si>
    <t>18.11.2019</t>
  </si>
  <si>
    <t>15.11.2019</t>
  </si>
  <si>
    <t>173,53K</t>
  </si>
  <si>
    <t>14.11.2019</t>
  </si>
  <si>
    <t>223,57K</t>
  </si>
  <si>
    <t>13.11.2019</t>
  </si>
  <si>
    <t>206,27K</t>
  </si>
  <si>
    <t>12.11.2019</t>
  </si>
  <si>
    <t>199,64K</t>
  </si>
  <si>
    <t>11.11.2019</t>
  </si>
  <si>
    <t>250,31K</t>
  </si>
  <si>
    <t>08.11.2019</t>
  </si>
  <si>
    <t>175,96K</t>
  </si>
  <si>
    <t>07.11.2019</t>
  </si>
  <si>
    <t>301,60K</t>
  </si>
  <si>
    <t>06.11.2019</t>
  </si>
  <si>
    <t>189,26K</t>
  </si>
  <si>
    <t>05.11.2019</t>
  </si>
  <si>
    <t>218,50K</t>
  </si>
  <si>
    <t>04.11.2019</t>
  </si>
  <si>
    <t>255,67K</t>
  </si>
  <si>
    <t>01.11.2019</t>
  </si>
  <si>
    <t>239,45K</t>
  </si>
  <si>
    <t>31.10.2019</t>
  </si>
  <si>
    <t>222,32K</t>
  </si>
  <si>
    <t>30.10.2019</t>
  </si>
  <si>
    <t>214,55K</t>
  </si>
  <si>
    <t>29.10.2019</t>
  </si>
  <si>
    <t>8,45K</t>
  </si>
  <si>
    <t>28.10.2019</t>
  </si>
  <si>
    <t>80,63K</t>
  </si>
  <si>
    <t>25.10.2019</t>
  </si>
  <si>
    <t>63,90K</t>
  </si>
  <si>
    <t>24.10.2019</t>
  </si>
  <si>
    <t>125,65K</t>
  </si>
  <si>
    <t>23.10.2019</t>
  </si>
  <si>
    <t>146,42K</t>
  </si>
  <si>
    <t>22.10.2019</t>
  </si>
  <si>
    <t>234,96K</t>
  </si>
  <si>
    <t>21.10.2019</t>
  </si>
  <si>
    <t>215,76K</t>
  </si>
  <si>
    <t>18.10.2019</t>
  </si>
  <si>
    <t>150,02K</t>
  </si>
  <si>
    <t>17.10.2019</t>
  </si>
  <si>
    <t>159,78K</t>
  </si>
  <si>
    <t>16.10.2019</t>
  </si>
  <si>
    <t>191,28K</t>
  </si>
  <si>
    <t>15.10.2019</t>
  </si>
  <si>
    <t>177,88K</t>
  </si>
  <si>
    <t>14.10.2019</t>
  </si>
  <si>
    <t>171,69K</t>
  </si>
  <si>
    <t>11.10.2019</t>
  </si>
  <si>
    <t>264,18K</t>
  </si>
  <si>
    <t>10.10.2019</t>
  </si>
  <si>
    <t>216,64K</t>
  </si>
  <si>
    <t>09.10.2019</t>
  </si>
  <si>
    <t>197,12K</t>
  </si>
  <si>
    <t>08.10.2019</t>
  </si>
  <si>
    <t>182,13K</t>
  </si>
  <si>
    <t>07.10.2019</t>
  </si>
  <si>
    <t>207,41K</t>
  </si>
  <si>
    <t>04.10.2019</t>
  </si>
  <si>
    <t>204,66K</t>
  </si>
  <si>
    <t>03.10.2019</t>
  </si>
  <si>
    <t>275,74K</t>
  </si>
  <si>
    <t>02.10.2019</t>
  </si>
  <si>
    <t>165,88K</t>
  </si>
  <si>
    <t>01.10.2019</t>
  </si>
  <si>
    <t>232,34K</t>
  </si>
  <si>
    <t>30.09.2019</t>
  </si>
  <si>
    <t>173,79K</t>
  </si>
  <si>
    <t>27.09.2019</t>
  </si>
  <si>
    <t>132,79K</t>
  </si>
  <si>
    <t>26.09.2019</t>
  </si>
  <si>
    <t>10,41K</t>
  </si>
  <si>
    <t>25.09.2019</t>
  </si>
  <si>
    <t>60,51K</t>
  </si>
  <si>
    <t>24.09.2019</t>
  </si>
  <si>
    <t>56,84K</t>
  </si>
  <si>
    <t>23.09.2019</t>
  </si>
  <si>
    <t>114,58K</t>
  </si>
  <si>
    <t>20.09.2019</t>
  </si>
  <si>
    <t>130,29K</t>
  </si>
  <si>
    <t>19.09.2019</t>
  </si>
  <si>
    <t>199,31K</t>
  </si>
  <si>
    <t>18.09.2019</t>
  </si>
  <si>
    <t>157,92K</t>
  </si>
  <si>
    <t>17.09.2019</t>
  </si>
  <si>
    <t>180,76K</t>
  </si>
  <si>
    <t>16.09.2019</t>
  </si>
  <si>
    <t>197,19K</t>
  </si>
  <si>
    <t>13.09.2019</t>
  </si>
  <si>
    <t>184,46K</t>
  </si>
  <si>
    <t>12.09.2019</t>
  </si>
  <si>
    <t>218,45K</t>
  </si>
  <si>
    <t>11.09.2019</t>
  </si>
  <si>
    <t>211,02K</t>
  </si>
  <si>
    <t>10.09.2019</t>
  </si>
  <si>
    <t>259,97K</t>
  </si>
  <si>
    <t>09.09.2019</t>
  </si>
  <si>
    <t>276,72K</t>
  </si>
  <si>
    <t>06.09.2019</t>
  </si>
  <si>
    <t>201,59K</t>
  </si>
  <si>
    <t>05.09.2019</t>
  </si>
  <si>
    <t>229,80K</t>
  </si>
  <si>
    <t>04.09.2019</t>
  </si>
  <si>
    <t>218,51K</t>
  </si>
  <si>
    <t>03.09.2019</t>
  </si>
  <si>
    <t>221,62K</t>
  </si>
  <si>
    <t>02.09.2019</t>
  </si>
  <si>
    <t>01.09.2019</t>
  </si>
  <si>
    <t>30.08.2019</t>
  </si>
  <si>
    <t>124,71K</t>
  </si>
  <si>
    <t>29.08.2019</t>
  </si>
  <si>
    <t>200,41K</t>
  </si>
  <si>
    <t>28.08.2019</t>
  </si>
  <si>
    <t>8,66K</t>
  </si>
  <si>
    <t>27.08.2019</t>
  </si>
  <si>
    <t>63,22K</t>
  </si>
  <si>
    <t>26.08.2019</t>
  </si>
  <si>
    <t>52,78K</t>
  </si>
  <si>
    <t>23.08.2019</t>
  </si>
  <si>
    <t>81,62K</t>
  </si>
  <si>
    <t>22.08.2019</t>
  </si>
  <si>
    <t>113,11K</t>
  </si>
  <si>
    <t>21.08.2019</t>
  </si>
  <si>
    <t>193,53K</t>
  </si>
  <si>
    <t>20.08.2019</t>
  </si>
  <si>
    <t>107,84K</t>
  </si>
  <si>
    <t>19.08.2019</t>
  </si>
  <si>
    <t>144,76K</t>
  </si>
  <si>
    <t>16.08.2019</t>
  </si>
  <si>
    <t>111,99K</t>
  </si>
  <si>
    <t>15.08.2019</t>
  </si>
  <si>
    <t>206,77K</t>
  </si>
  <si>
    <t>14.08.2019</t>
  </si>
  <si>
    <t>127,37K</t>
  </si>
  <si>
    <t>13.08.2019</t>
  </si>
  <si>
    <t>199,87K</t>
  </si>
  <si>
    <t>12.08.2019</t>
  </si>
  <si>
    <t>167,91K</t>
  </si>
  <si>
    <t>09.08.2019</t>
  </si>
  <si>
    <t>171,91K</t>
  </si>
  <si>
    <t>08.08.2019</t>
  </si>
  <si>
    <t>191,13K</t>
  </si>
  <si>
    <t>07.08.2019</t>
  </si>
  <si>
    <t>203,42K</t>
  </si>
  <si>
    <t>06.08.2019</t>
  </si>
  <si>
    <t>142,25K</t>
  </si>
  <si>
    <t>05.08.2019</t>
  </si>
  <si>
    <t>179,23K</t>
  </si>
  <si>
    <t>02.08.2019</t>
  </si>
  <si>
    <t>206,34K</t>
  </si>
  <si>
    <t>01.08.2019</t>
  </si>
  <si>
    <t>251,30K</t>
  </si>
  <si>
    <t>31.07.2019</t>
  </si>
  <si>
    <t>221,83K</t>
  </si>
  <si>
    <t>30.07.2019</t>
  </si>
  <si>
    <t>91,72K</t>
  </si>
  <si>
    <t>29.07.2019</t>
  </si>
  <si>
    <t>8,76K</t>
  </si>
  <si>
    <t>26.07.2019</t>
  </si>
  <si>
    <t>45,84K</t>
  </si>
  <si>
    <t>25.07.2019</t>
  </si>
  <si>
    <t>47,53K</t>
  </si>
  <si>
    <t>24.07.2019</t>
  </si>
  <si>
    <t>116,59K</t>
  </si>
  <si>
    <t>23.07.2019</t>
  </si>
  <si>
    <t>106,90K</t>
  </si>
  <si>
    <t>22.07.2019</t>
  </si>
  <si>
    <t>168,62K</t>
  </si>
  <si>
    <t>19.07.2019</t>
  </si>
  <si>
    <t>109,06K</t>
  </si>
  <si>
    <t>18.07.2019</t>
  </si>
  <si>
    <t>173,29K</t>
  </si>
  <si>
    <t>17.07.2019</t>
  </si>
  <si>
    <t>135,14K</t>
  </si>
  <si>
    <t>16.07.2019</t>
  </si>
  <si>
    <t>148,94K</t>
  </si>
  <si>
    <t>15.07.2019</t>
  </si>
  <si>
    <t>150,76K</t>
  </si>
  <si>
    <t>12.07.2019</t>
  </si>
  <si>
    <t>171,93K</t>
  </si>
  <si>
    <t>11.07.2019</t>
  </si>
  <si>
    <t>10.07.2019</t>
  </si>
  <si>
    <t>193,98K</t>
  </si>
  <si>
    <t>09.07.2019</t>
  </si>
  <si>
    <t>202,65K</t>
  </si>
  <si>
    <t>08.07.2019</t>
  </si>
  <si>
    <t>201,73K</t>
  </si>
  <si>
    <t>05.07.2019</t>
  </si>
  <si>
    <t>237,74K</t>
  </si>
  <si>
    <t>04.07.2019</t>
  </si>
  <si>
    <t>03.07.2019</t>
  </si>
  <si>
    <t>91,19K</t>
  </si>
  <si>
    <t>02.07.2019</t>
  </si>
  <si>
    <t>96,73K</t>
  </si>
  <si>
    <t>01.07.2019</t>
  </si>
  <si>
    <t>149,17K</t>
  </si>
  <si>
    <t>28.06.2019</t>
  </si>
  <si>
    <t>116,43K</t>
  </si>
  <si>
    <t>27.06.2019</t>
  </si>
  <si>
    <t>108,70K</t>
  </si>
  <si>
    <t>26.06.2019</t>
  </si>
  <si>
    <t>6,63K</t>
  </si>
  <si>
    <t>25.06.2019</t>
  </si>
  <si>
    <t>55,01K</t>
  </si>
  <si>
    <t>24.06.2019</t>
  </si>
  <si>
    <t>67,65K</t>
  </si>
  <si>
    <t>21.06.2019</t>
  </si>
  <si>
    <t>92,24K</t>
  </si>
  <si>
    <t>20.06.2019</t>
  </si>
  <si>
    <t>210,07K</t>
  </si>
  <si>
    <t>19.06.2019</t>
  </si>
  <si>
    <t>173,67K</t>
  </si>
  <si>
    <t>18.06.2019</t>
  </si>
  <si>
    <t>121,40K</t>
  </si>
  <si>
    <t>17.06.2019</t>
  </si>
  <si>
    <t>120,28K</t>
  </si>
  <si>
    <t>14.06.2019</t>
  </si>
  <si>
    <t>132,41K</t>
  </si>
  <si>
    <t>13.06.2019</t>
  </si>
  <si>
    <t>180,14K</t>
  </si>
  <si>
    <t>12.06.2019</t>
  </si>
  <si>
    <t>148,27K</t>
  </si>
  <si>
    <t>11.06.2019</t>
  </si>
  <si>
    <t>163,81K</t>
  </si>
  <si>
    <t>10.06.2019</t>
  </si>
  <si>
    <t>169,93K</t>
  </si>
  <si>
    <t>07.06.2019</t>
  </si>
  <si>
    <t>154,55K</t>
  </si>
  <si>
    <t>06.06.2019</t>
  </si>
  <si>
    <t>177,94K</t>
  </si>
  <si>
    <t>05.06.2019</t>
  </si>
  <si>
    <t>109,98K</t>
  </si>
  <si>
    <t>04.06.2019</t>
  </si>
  <si>
    <t>132,77K</t>
  </si>
  <si>
    <t>03.06.2019</t>
  </si>
  <si>
    <t>204,39K</t>
  </si>
  <si>
    <t>31.05.2019</t>
  </si>
  <si>
    <t>198,41K</t>
  </si>
  <si>
    <t>30.05.2019</t>
  </si>
  <si>
    <t>167,47K</t>
  </si>
  <si>
    <t>29.05.2019</t>
  </si>
  <si>
    <t>8,81K</t>
  </si>
  <si>
    <t>28.05.2019</t>
  </si>
  <si>
    <t>27.05.2019</t>
  </si>
  <si>
    <t>26.05.2019</t>
  </si>
  <si>
    <t>24.05.2019</t>
  </si>
  <si>
    <t>55,43K</t>
  </si>
  <si>
    <t>23.05.2019</t>
  </si>
  <si>
    <t>118,32K</t>
  </si>
  <si>
    <t>22.05.2019</t>
  </si>
  <si>
    <t>162,72K</t>
  </si>
  <si>
    <t>21.05.2019</t>
  </si>
  <si>
    <t>144,13K</t>
  </si>
  <si>
    <t>20.05.2019</t>
  </si>
  <si>
    <t>123,61K</t>
  </si>
  <si>
    <t>17.05.2019</t>
  </si>
  <si>
    <t>79,76K</t>
  </si>
  <si>
    <t>16.05.2019</t>
  </si>
  <si>
    <t>15.05.2019</t>
  </si>
  <si>
    <t>123,12K</t>
  </si>
  <si>
    <t>14.05.2019</t>
  </si>
  <si>
    <t>92,88K</t>
  </si>
  <si>
    <t>13.05.2019</t>
  </si>
  <si>
    <t>116,27K</t>
  </si>
  <si>
    <t>10.05.2019</t>
  </si>
  <si>
    <t>132,05K</t>
  </si>
  <si>
    <t>09.05.2019</t>
  </si>
  <si>
    <t>123,68K</t>
  </si>
  <si>
    <t>08.05.2019</t>
  </si>
  <si>
    <t>167,09K</t>
  </si>
  <si>
    <t>07.05.2019</t>
  </si>
  <si>
    <t>115,82K</t>
  </si>
  <si>
    <t>06.05.2019</t>
  </si>
  <si>
    <t>95,21K</t>
  </si>
  <si>
    <t>03.05.2019</t>
  </si>
  <si>
    <t>02.05.2019</t>
  </si>
  <si>
    <t>120,84K</t>
  </si>
  <si>
    <t>01.05.2019</t>
  </si>
  <si>
    <t>105,39K</t>
  </si>
  <si>
    <t>30.04.2019</t>
  </si>
  <si>
    <t>94,25K</t>
  </si>
  <si>
    <t>29.04.2019</t>
  </si>
  <si>
    <t>92,36K</t>
  </si>
  <si>
    <t>26.04.2019</t>
  </si>
  <si>
    <t>9,99K</t>
  </si>
  <si>
    <t>25.04.2019</t>
  </si>
  <si>
    <t>53,34K</t>
  </si>
  <si>
    <t>24.04.2019</t>
  </si>
  <si>
    <t>44,97K</t>
  </si>
  <si>
    <t>23.04.2019</t>
  </si>
  <si>
    <t>119,95K</t>
  </si>
  <si>
    <t>22.04.2019</t>
  </si>
  <si>
    <t>105,45K</t>
  </si>
  <si>
    <t>18.04.2019</t>
  </si>
  <si>
    <t>168,00K</t>
  </si>
  <si>
    <t>17.04.2019</t>
  </si>
  <si>
    <t>144,89K</t>
  </si>
  <si>
    <t>16.04.2019</t>
  </si>
  <si>
    <t>103,43K</t>
  </si>
  <si>
    <t>15.04.2019</t>
  </si>
  <si>
    <t>137,63K</t>
  </si>
  <si>
    <t>12.04.2019</t>
  </si>
  <si>
    <t>88,01K</t>
  </si>
  <si>
    <t>11.04.2019</t>
  </si>
  <si>
    <t>161,21K</t>
  </si>
  <si>
    <t>10.04.2019</t>
  </si>
  <si>
    <t>127,47K</t>
  </si>
  <si>
    <t>09.04.2019</t>
  </si>
  <si>
    <t>117,35K</t>
  </si>
  <si>
    <t>08.04.2019</t>
  </si>
  <si>
    <t>154,20K</t>
  </si>
  <si>
    <t>05.04.2019</t>
  </si>
  <si>
    <t>120,32K</t>
  </si>
  <si>
    <t>04.04.2019</t>
  </si>
  <si>
    <t>123,66K</t>
  </si>
  <si>
    <t>03.04.2019</t>
  </si>
  <si>
    <t>02.04.2019</t>
  </si>
  <si>
    <t>106,55K</t>
  </si>
  <si>
    <t>01.04.2019</t>
  </si>
  <si>
    <t>129,46K</t>
  </si>
  <si>
    <t>29.03.2019</t>
  </si>
  <si>
    <t>115,41K</t>
  </si>
  <si>
    <t>28.03.2019</t>
  </si>
  <si>
    <t>78,72K</t>
  </si>
  <si>
    <t>27.03.2019</t>
  </si>
  <si>
    <t>9,64K</t>
  </si>
  <si>
    <t>26.03.2019</t>
  </si>
  <si>
    <t>37,15K</t>
  </si>
  <si>
    <t>25.03.2019</t>
  </si>
  <si>
    <t>49,17K</t>
  </si>
  <si>
    <t>22.03.2019</t>
  </si>
  <si>
    <t>92,64K</t>
  </si>
  <si>
    <t>21.03.2019</t>
  </si>
  <si>
    <t>83,79K</t>
  </si>
  <si>
    <t>20.03.2019</t>
  </si>
  <si>
    <t>114,17K</t>
  </si>
  <si>
    <t>19.03.2019</t>
  </si>
  <si>
    <t>109,75K</t>
  </si>
  <si>
    <t>18.03.2019</t>
  </si>
  <si>
    <t>102,23K</t>
  </si>
  <si>
    <t>15.03.2019</t>
  </si>
  <si>
    <t>82,71K</t>
  </si>
  <si>
    <t>14.03.2019</t>
  </si>
  <si>
    <t>85,28K</t>
  </si>
  <si>
    <t>13.03.2019</t>
  </si>
  <si>
    <t>101,21K</t>
  </si>
  <si>
    <t>12.03.2019</t>
  </si>
  <si>
    <t>90,02K</t>
  </si>
  <si>
    <t>11.03.2019</t>
  </si>
  <si>
    <t>136,89K</t>
  </si>
  <si>
    <t>08.03.2019</t>
  </si>
  <si>
    <t>85,88K</t>
  </si>
  <si>
    <t>07.03.2019</t>
  </si>
  <si>
    <t>117,00K</t>
  </si>
  <si>
    <t>06.03.2019</t>
  </si>
  <si>
    <t>119,63K</t>
  </si>
  <si>
    <t>05.03.2019</t>
  </si>
  <si>
    <t>103,06K</t>
  </si>
  <si>
    <t>04.03.2019</t>
  </si>
  <si>
    <t>103,66K</t>
  </si>
  <si>
    <t>01.03.2019</t>
  </si>
  <si>
    <t>134,66K</t>
  </si>
  <si>
    <t>28.02.2019</t>
  </si>
  <si>
    <t>118,34K</t>
  </si>
  <si>
    <t>27.02.2019</t>
  </si>
  <si>
    <t>94,05K</t>
  </si>
  <si>
    <t>26.02.2019</t>
  </si>
  <si>
    <t>14,32K</t>
  </si>
  <si>
    <t>25.02.2019</t>
  </si>
  <si>
    <t>80,15K</t>
  </si>
  <si>
    <t>22.02.2019</t>
  </si>
  <si>
    <t>35,12K</t>
  </si>
  <si>
    <t>21.02.2019</t>
  </si>
  <si>
    <t>97,90K</t>
  </si>
  <si>
    <t>20.02.2019</t>
  </si>
  <si>
    <t>110,14K</t>
  </si>
  <si>
    <t>19.02.2019</t>
  </si>
  <si>
    <t>151,75K</t>
  </si>
  <si>
    <t>18.02.2019</t>
  </si>
  <si>
    <t>17.02.2019</t>
  </si>
  <si>
    <t>15.02.2019</t>
  </si>
  <si>
    <t>98,41K</t>
  </si>
  <si>
    <t>14.02.2019</t>
  </si>
  <si>
    <t>101,56K</t>
  </si>
  <si>
    <t>13.02.2019</t>
  </si>
  <si>
    <t>185,48K</t>
  </si>
  <si>
    <t>12.02.2019</t>
  </si>
  <si>
    <t>169,23K</t>
  </si>
  <si>
    <t>11.02.2019</t>
  </si>
  <si>
    <t>202,42K</t>
  </si>
  <si>
    <t>08.02.2019</t>
  </si>
  <si>
    <t>147,88K</t>
  </si>
  <si>
    <t>07.02.2019</t>
  </si>
  <si>
    <t>211,79K</t>
  </si>
  <si>
    <t>06.02.2019</t>
  </si>
  <si>
    <t>98,33K</t>
  </si>
  <si>
    <t>05.02.2019</t>
  </si>
  <si>
    <t>82,25K</t>
  </si>
  <si>
    <t>04.02.2019</t>
  </si>
  <si>
    <t>116,49K</t>
  </si>
  <si>
    <t>01.02.2019</t>
  </si>
  <si>
    <t>124,50K</t>
  </si>
  <si>
    <t>31.01.2019</t>
  </si>
  <si>
    <t>130,11K</t>
  </si>
  <si>
    <t>30.01.2019</t>
  </si>
  <si>
    <t>92,04K</t>
  </si>
  <si>
    <t>29.01.2019</t>
  </si>
  <si>
    <t>12,98K</t>
  </si>
  <si>
    <t>28.01.2019</t>
  </si>
  <si>
    <t>45,80K</t>
  </si>
  <si>
    <t>25.01.2019</t>
  </si>
  <si>
    <t>52,02K</t>
  </si>
  <si>
    <t>24.01.2019</t>
  </si>
  <si>
    <t>97,94K</t>
  </si>
  <si>
    <t>23.01.2019</t>
  </si>
  <si>
    <t>132,84K</t>
  </si>
  <si>
    <t>22.01.2019</t>
  </si>
  <si>
    <t>183,14K</t>
  </si>
  <si>
    <t>21.01.2019</t>
  </si>
  <si>
    <t>20.01.2019</t>
  </si>
  <si>
    <t>18.01.2019</t>
  </si>
  <si>
    <t>160,24K</t>
  </si>
  <si>
    <t>17.01.2019</t>
  </si>
  <si>
    <t>158,11K</t>
  </si>
  <si>
    <t>16.01.2019</t>
  </si>
  <si>
    <t>192,00K</t>
  </si>
  <si>
    <t>15.01.2019</t>
  </si>
  <si>
    <t>184,63K</t>
  </si>
  <si>
    <t>14.01.2019</t>
  </si>
  <si>
    <t>224,30K</t>
  </si>
  <si>
    <t>11.01.2019</t>
  </si>
  <si>
    <t>135,46K</t>
  </si>
  <si>
    <t>10.01.2019</t>
  </si>
  <si>
    <t>154,18K</t>
  </si>
  <si>
    <t>09.01.2019</t>
  </si>
  <si>
    <t>120,96K</t>
  </si>
  <si>
    <t>08.01.2019</t>
  </si>
  <si>
    <t>132,23K</t>
  </si>
  <si>
    <t>07.01.2019</t>
  </si>
  <si>
    <t>109,25K</t>
  </si>
  <si>
    <t>04.01.2019</t>
  </si>
  <si>
    <t>122,58K</t>
  </si>
  <si>
    <t>03.01.2019</t>
  </si>
  <si>
    <t>115,80K</t>
  </si>
  <si>
    <t>02.01.2019</t>
  </si>
  <si>
    <t>147,68K</t>
  </si>
  <si>
    <t>01.01.2019</t>
  </si>
  <si>
    <t>31.12.2018</t>
  </si>
  <si>
    <t>160,85K</t>
  </si>
  <si>
    <t>28.12.2018</t>
  </si>
  <si>
    <t>132,47K</t>
  </si>
  <si>
    <t>27.12.2018</t>
  </si>
  <si>
    <t>10,24K</t>
  </si>
  <si>
    <t>26.12.2018</t>
  </si>
  <si>
    <t>42,12K</t>
  </si>
  <si>
    <t>25.12.2018</t>
  </si>
  <si>
    <t>24.12.2018</t>
  </si>
  <si>
    <t>44,12K</t>
  </si>
  <si>
    <t>21.12.2018</t>
  </si>
  <si>
    <t>99,26K</t>
  </si>
  <si>
    <t>20.12.2018</t>
  </si>
  <si>
    <t>151,31K</t>
  </si>
  <si>
    <t>19.12.2018</t>
  </si>
  <si>
    <t>136,94K</t>
  </si>
  <si>
    <t>18.12.2018</t>
  </si>
  <si>
    <t>149,56K</t>
  </si>
  <si>
    <t>17.12.2018</t>
  </si>
  <si>
    <t>142,41K</t>
  </si>
  <si>
    <t>14.12.2018</t>
  </si>
  <si>
    <t>163,13K</t>
  </si>
  <si>
    <t>13.12.2018</t>
  </si>
  <si>
    <t>12.12.2018</t>
  </si>
  <si>
    <t>198,28K</t>
  </si>
  <si>
    <t>11.12.2018</t>
  </si>
  <si>
    <t>175,75K</t>
  </si>
  <si>
    <t>10.12.2018</t>
  </si>
  <si>
    <t>07.12.2018</t>
  </si>
  <si>
    <t>182,16K</t>
  </si>
  <si>
    <t>06.12.2018</t>
  </si>
  <si>
    <t>132,56K</t>
  </si>
  <si>
    <t>05.12.2018</t>
  </si>
  <si>
    <t>105,11K</t>
  </si>
  <si>
    <t>04.12.2018</t>
  </si>
  <si>
    <t>159,87K</t>
  </si>
  <si>
    <t>03.12.2018</t>
  </si>
  <si>
    <t>190,57K</t>
  </si>
  <si>
    <t>30.11.2018</t>
  </si>
  <si>
    <t>167,70K</t>
  </si>
  <si>
    <t>29.11.2018</t>
  </si>
  <si>
    <t>191,44K</t>
  </si>
  <si>
    <t>28.11.2018</t>
  </si>
  <si>
    <t>18,26K</t>
  </si>
  <si>
    <t>27.11.2018</t>
  </si>
  <si>
    <t>62,83K</t>
  </si>
  <si>
    <t>26.11.2018</t>
  </si>
  <si>
    <t>67,98K</t>
  </si>
  <si>
    <t>23.11.2018</t>
  </si>
  <si>
    <t>121,02K</t>
  </si>
  <si>
    <t>22.11.2018</t>
  </si>
  <si>
    <t>21.11.2018</t>
  </si>
  <si>
    <t>197,74K</t>
  </si>
  <si>
    <t>20.11.2018</t>
  </si>
  <si>
    <t>238,95K</t>
  </si>
  <si>
    <t>19.11.2018</t>
  </si>
  <si>
    <t>264,57K</t>
  </si>
  <si>
    <t>16.11.2018</t>
  </si>
  <si>
    <t>270,72K</t>
  </si>
  <si>
    <t>15.11.2018</t>
  </si>
  <si>
    <t>362,51K</t>
  </si>
  <si>
    <t>14.11.2018</t>
  </si>
  <si>
    <t>459,20K</t>
  </si>
  <si>
    <t>13.11.2018</t>
  </si>
  <si>
    <t>345,40K</t>
  </si>
  <si>
    <t>12.11.2018</t>
  </si>
  <si>
    <t>243,97K</t>
  </si>
  <si>
    <t>09.11.2018</t>
  </si>
  <si>
    <t>288,06K</t>
  </si>
  <si>
    <t>08.11.2018</t>
  </si>
  <si>
    <t>166,77K</t>
  </si>
  <si>
    <t>07.11.2018</t>
  </si>
  <si>
    <t>173,38K</t>
  </si>
  <si>
    <t>06.11.2018</t>
  </si>
  <si>
    <t>178,56K</t>
  </si>
  <si>
    <t>05.11.2018</t>
  </si>
  <si>
    <t>307,24K</t>
  </si>
  <si>
    <t>02.11.2018</t>
  </si>
  <si>
    <t>168,96K</t>
  </si>
  <si>
    <t>01.11.2018</t>
  </si>
  <si>
    <t>152,76K</t>
  </si>
  <si>
    <t>31.10.2018</t>
  </si>
  <si>
    <t>175,41K</t>
  </si>
  <si>
    <t>30.10.2018</t>
  </si>
  <si>
    <t>146,79K</t>
  </si>
  <si>
    <t>29.10.2018</t>
  </si>
  <si>
    <t>10,67K</t>
  </si>
  <si>
    <t>26.10.2018</t>
  </si>
  <si>
    <t>64,45K</t>
  </si>
  <si>
    <t>25.10.2018</t>
  </si>
  <si>
    <t>63,88K</t>
  </si>
  <si>
    <t>24.10.2018</t>
  </si>
  <si>
    <t>113,61K</t>
  </si>
  <si>
    <t>23.10.2018</t>
  </si>
  <si>
    <t>178,75K</t>
  </si>
  <si>
    <t>22.10.2018</t>
  </si>
  <si>
    <t>172,06K</t>
  </si>
  <si>
    <t>19.10.2018</t>
  </si>
  <si>
    <t>142,39K</t>
  </si>
  <si>
    <t>18.10.2018</t>
  </si>
  <si>
    <t>183,52K</t>
  </si>
  <si>
    <t>17.10.2018</t>
  </si>
  <si>
    <t>157,40K</t>
  </si>
  <si>
    <t>16.10.2018</t>
  </si>
  <si>
    <t>132,49K</t>
  </si>
  <si>
    <t>15.10.2018</t>
  </si>
  <si>
    <t>159,11K</t>
  </si>
  <si>
    <t>12.10.2018</t>
  </si>
  <si>
    <t>176,42K</t>
  </si>
  <si>
    <t>11.10.2018</t>
  </si>
  <si>
    <t>264,68K</t>
  </si>
  <si>
    <t>10.10.2018</t>
  </si>
  <si>
    <t>236,73K</t>
  </si>
  <si>
    <t>09.10.2018</t>
  </si>
  <si>
    <t>287,65K</t>
  </si>
  <si>
    <t>08.10.2018</t>
  </si>
  <si>
    <t>233,74K</t>
  </si>
  <si>
    <t>05.10.2018</t>
  </si>
  <si>
    <t>199,27K</t>
  </si>
  <si>
    <t>04.10.2018</t>
  </si>
  <si>
    <t>242,16K</t>
  </si>
  <si>
    <t>03.10.2018</t>
  </si>
  <si>
    <t>207,04K</t>
  </si>
  <si>
    <t>02.10.2018</t>
  </si>
  <si>
    <t>239,37K</t>
  </si>
  <si>
    <t>01.10.2018</t>
  </si>
  <si>
    <t>202,84K</t>
  </si>
  <si>
    <t>28.09.2018</t>
  </si>
  <si>
    <t>166,73K</t>
  </si>
  <si>
    <t>27.09.2018</t>
  </si>
  <si>
    <t>250,44K</t>
  </si>
  <si>
    <t>26.09.2018</t>
  </si>
  <si>
    <t>12,69K</t>
  </si>
  <si>
    <t>25.09.2018</t>
  </si>
  <si>
    <t>62,95K</t>
  </si>
  <si>
    <t>24.09.2018</t>
  </si>
  <si>
    <t>80,66K</t>
  </si>
  <si>
    <t>21.09.2018</t>
  </si>
  <si>
    <t>118,89K</t>
  </si>
  <si>
    <t>20.09.2018</t>
  </si>
  <si>
    <t>192,07K</t>
  </si>
  <si>
    <t>19.09.2018</t>
  </si>
  <si>
    <t>148,13K</t>
  </si>
  <si>
    <t>18.09.2018</t>
  </si>
  <si>
    <t>238,59K</t>
  </si>
  <si>
    <t>17.09.2018</t>
  </si>
  <si>
    <t>174,82K</t>
  </si>
  <si>
    <t>14.09.2018</t>
  </si>
  <si>
    <t>151,71K</t>
  </si>
  <si>
    <t>13.09.2018</t>
  </si>
  <si>
    <t>143,26K</t>
  </si>
  <si>
    <t>12.09.2018</t>
  </si>
  <si>
    <t>156,79K</t>
  </si>
  <si>
    <t>11.09.2018</t>
  </si>
  <si>
    <t>135,67K</t>
  </si>
  <si>
    <t>10.09.2018</t>
  </si>
  <si>
    <t>160,40K</t>
  </si>
  <si>
    <t>07.09.2018</t>
  </si>
  <si>
    <t>112,50K</t>
  </si>
  <si>
    <t>06.09.2018</t>
  </si>
  <si>
    <t>141,04K</t>
  </si>
  <si>
    <t>05.09.2018</t>
  </si>
  <si>
    <t>138,64K</t>
  </si>
  <si>
    <t>04.09.2018</t>
  </si>
  <si>
    <t>217,01K</t>
  </si>
  <si>
    <t>03.09.2018</t>
  </si>
  <si>
    <t>02.09.2018</t>
  </si>
  <si>
    <t>31.08.2018</t>
  </si>
  <si>
    <t>121,71K</t>
  </si>
  <si>
    <t>30.08.2018</t>
  </si>
  <si>
    <t>116,91K</t>
  </si>
  <si>
    <t>29.08.2018</t>
  </si>
  <si>
    <t>7,57K</t>
  </si>
  <si>
    <t>28.08.2018</t>
  </si>
  <si>
    <t>41,93K</t>
  </si>
  <si>
    <t>27.08.2018</t>
  </si>
  <si>
    <t>61,68K</t>
  </si>
  <si>
    <t>24.08.2018</t>
  </si>
  <si>
    <t>101,42K</t>
  </si>
  <si>
    <t>23.08.2018</t>
  </si>
  <si>
    <t>106,84K</t>
  </si>
  <si>
    <t>22.08.2018</t>
  </si>
  <si>
    <t>96,25K</t>
  </si>
  <si>
    <t>21.08.2018</t>
  </si>
  <si>
    <t>112,32K</t>
  </si>
  <si>
    <t>20.08.2018</t>
  </si>
  <si>
    <t>123,49K</t>
  </si>
  <si>
    <t>17.08.2018</t>
  </si>
  <si>
    <t>119,42K</t>
  </si>
  <si>
    <t>16.08.2018</t>
  </si>
  <si>
    <t>125,46K</t>
  </si>
  <si>
    <t>15.08.2018</t>
  </si>
  <si>
    <t>93,17K</t>
  </si>
  <si>
    <t>14.08.2018</t>
  </si>
  <si>
    <t>123,29K</t>
  </si>
  <si>
    <t>13.08.2018</t>
  </si>
  <si>
    <t>126,59K</t>
  </si>
  <si>
    <t>10.08.2018</t>
  </si>
  <si>
    <t>140,74K</t>
  </si>
  <si>
    <t>09.08.2018</t>
  </si>
  <si>
    <t>177,24K</t>
  </si>
  <si>
    <t>08.08.2018</t>
  </si>
  <si>
    <t>195,74K</t>
  </si>
  <si>
    <t>07.08.2018</t>
  </si>
  <si>
    <t>153,53K</t>
  </si>
  <si>
    <t>06.08.2018</t>
  </si>
  <si>
    <t>99,79K</t>
  </si>
  <si>
    <t>03.08.2018</t>
  </si>
  <si>
    <t>150,12K</t>
  </si>
  <si>
    <t>02.08.2018</t>
  </si>
  <si>
    <t>176,00K</t>
  </si>
  <si>
    <t>01.08.2018</t>
  </si>
  <si>
    <t>118,79K</t>
  </si>
  <si>
    <t>31.07.2018</t>
  </si>
  <si>
    <t>154,92K</t>
  </si>
  <si>
    <t>30.07.2018</t>
  </si>
  <si>
    <t>124,25K</t>
  </si>
  <si>
    <t>27.07.2018</t>
  </si>
  <si>
    <t>6,92K</t>
  </si>
  <si>
    <t>26.07.2018</t>
  </si>
  <si>
    <t>44,27K</t>
  </si>
  <si>
    <t>25.07.2018</t>
  </si>
  <si>
    <t>45,44K</t>
  </si>
  <si>
    <t>24.07.2018</t>
  </si>
  <si>
    <t>78,52K</t>
  </si>
  <si>
    <t>23.07.2018</t>
  </si>
  <si>
    <t>109,97K</t>
  </si>
  <si>
    <t>20.07.2018</t>
  </si>
  <si>
    <t>92,13K</t>
  </si>
  <si>
    <t>19.07.2018</t>
  </si>
  <si>
    <t>134,44K</t>
  </si>
  <si>
    <t>18.07.2018</t>
  </si>
  <si>
    <t>111,41K</t>
  </si>
  <si>
    <t>17.07.2018</t>
  </si>
  <si>
    <t>109,35K</t>
  </si>
  <si>
    <t>16.07.2018</t>
  </si>
  <si>
    <t>110,05K</t>
  </si>
  <si>
    <t>13.07.2018</t>
  </si>
  <si>
    <t>134,29K</t>
  </si>
  <si>
    <t>12.07.2018</t>
  </si>
  <si>
    <t>114,89K</t>
  </si>
  <si>
    <t>11.07.2018</t>
  </si>
  <si>
    <t>111,02K</t>
  </si>
  <si>
    <t>10.07.2018</t>
  </si>
  <si>
    <t>127,27K</t>
  </si>
  <si>
    <t>09.07.2018</t>
  </si>
  <si>
    <t>126,58K</t>
  </si>
  <si>
    <t>06.07.2018</t>
  </si>
  <si>
    <t>105,97K</t>
  </si>
  <si>
    <t>05.07.2018</t>
  </si>
  <si>
    <t>129,00K</t>
  </si>
  <si>
    <t>04.07.2018</t>
  </si>
  <si>
    <t>03.07.2018</t>
  </si>
  <si>
    <t>121,58K</t>
  </si>
  <si>
    <t>02.07.2018</t>
  </si>
  <si>
    <t>165,52K</t>
  </si>
  <si>
    <t>29.06.2018</t>
  </si>
  <si>
    <t>116,42K</t>
  </si>
  <si>
    <t>28.06.2018</t>
  </si>
  <si>
    <t>157,12K</t>
  </si>
  <si>
    <t>27.06.2018</t>
  </si>
  <si>
    <t>10,06K</t>
  </si>
  <si>
    <t>26.06.2018</t>
  </si>
  <si>
    <t>39,90K</t>
  </si>
  <si>
    <t>25.06.2018</t>
  </si>
  <si>
    <t>54,24K</t>
  </si>
  <si>
    <t>22.06.2018</t>
  </si>
  <si>
    <t>21.06.2018</t>
  </si>
  <si>
    <t>129,67K</t>
  </si>
  <si>
    <t>20.06.2018</t>
  </si>
  <si>
    <t>141,78K</t>
  </si>
  <si>
    <t>19.06.2018</t>
  </si>
  <si>
    <t>148,89K</t>
  </si>
  <si>
    <t>18.06.2018</t>
  </si>
  <si>
    <t>164,89K</t>
  </si>
  <si>
    <t>15.06.2018</t>
  </si>
  <si>
    <t>169,69K</t>
  </si>
  <si>
    <t>14.06.2018</t>
  </si>
  <si>
    <t>128,82K</t>
  </si>
  <si>
    <t>13.06.2018</t>
  </si>
  <si>
    <t>163,50K</t>
  </si>
  <si>
    <t>12.06.2018</t>
  </si>
  <si>
    <t>170,25K</t>
  </si>
  <si>
    <t>11.06.2018</t>
  </si>
  <si>
    <t>192,02K</t>
  </si>
  <si>
    <t>08.06.2018</t>
  </si>
  <si>
    <t>158,58K</t>
  </si>
  <si>
    <t>07.06.2018</t>
  </si>
  <si>
    <t>213,15K</t>
  </si>
  <si>
    <t>06.06.2018</t>
  </si>
  <si>
    <t>106,07K</t>
  </si>
  <si>
    <t>05.06.2018</t>
  </si>
  <si>
    <t>122,19K</t>
  </si>
  <si>
    <t>04.06.2018</t>
  </si>
  <si>
    <t>100,05K</t>
  </si>
  <si>
    <t>01.06.2018</t>
  </si>
  <si>
    <t>90,94K</t>
  </si>
  <si>
    <t>31.05.2018</t>
  </si>
  <si>
    <t>192,34K</t>
  </si>
  <si>
    <t>30.05.2018</t>
  </si>
  <si>
    <t>103,50K</t>
  </si>
  <si>
    <t>29.05.2018</t>
  </si>
  <si>
    <t>11,20K</t>
  </si>
  <si>
    <t>28.05.2018</t>
  </si>
  <si>
    <t>25.05.2018</t>
  </si>
  <si>
    <t>77,03K</t>
  </si>
  <si>
    <t>24.05.2018</t>
  </si>
  <si>
    <t>66,35K</t>
  </si>
  <si>
    <t>23.05.2018</t>
  </si>
  <si>
    <t>111,80K</t>
  </si>
  <si>
    <t>22.05.2018</t>
  </si>
  <si>
    <t>181,13K</t>
  </si>
  <si>
    <t>21.05.2018</t>
  </si>
  <si>
    <t>127,05K</t>
  </si>
  <si>
    <t>18.05.2018</t>
  </si>
  <si>
    <t>110,78K</t>
  </si>
  <si>
    <t>17.05.2018</t>
  </si>
  <si>
    <t>182,97K</t>
  </si>
  <si>
    <t>16.05.2018</t>
  </si>
  <si>
    <t>105,94K</t>
  </si>
  <si>
    <t>15.05.2018</t>
  </si>
  <si>
    <t>107,09K</t>
  </si>
  <si>
    <t>14.05.2018</t>
  </si>
  <si>
    <t>130,61K</t>
  </si>
  <si>
    <t>11.05.2018</t>
  </si>
  <si>
    <t>119,50K</t>
  </si>
  <si>
    <t>10.05.2018</t>
  </si>
  <si>
    <t>242,96K</t>
  </si>
  <si>
    <t>09.05.2018</t>
  </si>
  <si>
    <t>117,17K</t>
  </si>
  <si>
    <t>08.05.2018</t>
  </si>
  <si>
    <t>153,61K</t>
  </si>
  <si>
    <t>07.05.2018</t>
  </si>
  <si>
    <t>160,12K</t>
  </si>
  <si>
    <t>04.05.2018</t>
  </si>
  <si>
    <t>113,28K</t>
  </si>
  <si>
    <t>03.05.2018</t>
  </si>
  <si>
    <t>161,67K</t>
  </si>
  <si>
    <t>02.05.2018</t>
  </si>
  <si>
    <t>126,75K</t>
  </si>
  <si>
    <t>01.05.2018</t>
  </si>
  <si>
    <t>166,92K</t>
  </si>
  <si>
    <t>30.04.2018</t>
  </si>
  <si>
    <t>128,25K</t>
  </si>
  <si>
    <t>27.04.2018</t>
  </si>
  <si>
    <t>129,33K</t>
  </si>
  <si>
    <t>26.04.2018</t>
  </si>
  <si>
    <t>9,92K</t>
  </si>
  <si>
    <t>25.04.2018</t>
  </si>
  <si>
    <t>57,67K</t>
  </si>
  <si>
    <t>24.04.2018</t>
  </si>
  <si>
    <t>63,43K</t>
  </si>
  <si>
    <t>23.04.2018</t>
  </si>
  <si>
    <t>110,25K</t>
  </si>
  <si>
    <t>20.04.2018</t>
  </si>
  <si>
    <t>162,64K</t>
  </si>
  <si>
    <t>19.04.2018</t>
  </si>
  <si>
    <t>233,75K</t>
  </si>
  <si>
    <t>18.04.2018</t>
  </si>
  <si>
    <t>128,92K</t>
  </si>
  <si>
    <t>17.04.2018</t>
  </si>
  <si>
    <t>94,02K</t>
  </si>
  <si>
    <t>16.04.2018</t>
  </si>
  <si>
    <t>116,45K</t>
  </si>
  <si>
    <t>13.04.2018</t>
  </si>
  <si>
    <t>167,24K</t>
  </si>
  <si>
    <t>12.04.2018</t>
  </si>
  <si>
    <t>179,51K</t>
  </si>
  <si>
    <t>11.04.2018</t>
  </si>
  <si>
    <t>180,07K</t>
  </si>
  <si>
    <t>10.04.2018</t>
  </si>
  <si>
    <t>219,23K</t>
  </si>
  <si>
    <t>09.04.2018</t>
  </si>
  <si>
    <t>220,80K</t>
  </si>
  <si>
    <t>06.04.2018</t>
  </si>
  <si>
    <t>135,39K</t>
  </si>
  <si>
    <t>05.04.2018</t>
  </si>
  <si>
    <t>04.04.2018</t>
  </si>
  <si>
    <t>139,58K</t>
  </si>
  <si>
    <t>03.04.2018</t>
  </si>
  <si>
    <t>112,56K</t>
  </si>
  <si>
    <t>02.04.2018</t>
  </si>
  <si>
    <t>165,21K</t>
  </si>
  <si>
    <t>29.03.2018</t>
  </si>
  <si>
    <t>160,01K</t>
  </si>
  <si>
    <t>28.03.2018</t>
  </si>
  <si>
    <t>85,53K</t>
  </si>
  <si>
    <t>27.03.2018</t>
  </si>
  <si>
    <t>9,73K</t>
  </si>
  <si>
    <t>26.03.2018</t>
  </si>
  <si>
    <t>52,52K</t>
  </si>
  <si>
    <t>23.03.2018</t>
  </si>
  <si>
    <t>57,01K</t>
  </si>
  <si>
    <t>22.03.2018</t>
  </si>
  <si>
    <t>21.03.2018</t>
  </si>
  <si>
    <t>135,65K</t>
  </si>
  <si>
    <t>20.03.2018</t>
  </si>
  <si>
    <t>126,46K</t>
  </si>
  <si>
    <t>19.03.2018</t>
  </si>
  <si>
    <t>115,51K</t>
  </si>
  <si>
    <t>16.03.2018</t>
  </si>
  <si>
    <t>78,67K</t>
  </si>
  <si>
    <t>15.03.2018</t>
  </si>
  <si>
    <t>147,71K</t>
  </si>
  <si>
    <t>14.03.2018</t>
  </si>
  <si>
    <t>146,22K</t>
  </si>
  <si>
    <t>13.03.2018</t>
  </si>
  <si>
    <t>146,85K</t>
  </si>
  <si>
    <t>12.03.2018</t>
  </si>
  <si>
    <t>163,46K</t>
  </si>
  <si>
    <t>09.03.2018</t>
  </si>
  <si>
    <t>131,47K</t>
  </si>
  <si>
    <t>08.03.2018</t>
  </si>
  <si>
    <t>148,18K</t>
  </si>
  <si>
    <t>07.03.2018</t>
  </si>
  <si>
    <t>144,97K</t>
  </si>
  <si>
    <t>06.03.2018</t>
  </si>
  <si>
    <t>132,01K</t>
  </si>
  <si>
    <t>05.03.2018</t>
  </si>
  <si>
    <t>118,02K</t>
  </si>
  <si>
    <t>02.03.2018</t>
  </si>
  <si>
    <t>138,00K</t>
  </si>
  <si>
    <t>01.03.2018</t>
  </si>
  <si>
    <t>206,39K</t>
  </si>
  <si>
    <t>28.02.2018</t>
  </si>
  <si>
    <t>133,15K</t>
  </si>
  <si>
    <t>27.02.2018</t>
  </si>
  <si>
    <t>122,83K</t>
  </si>
  <si>
    <t>26.02.2018</t>
  </si>
  <si>
    <t>13,76K</t>
  </si>
  <si>
    <t>23.02.2018</t>
  </si>
  <si>
    <t>67,00K</t>
  </si>
  <si>
    <t>22.02.2018</t>
  </si>
  <si>
    <t>60,42K</t>
  </si>
  <si>
    <t>21.02.2018</t>
  </si>
  <si>
    <t>125,22K</t>
  </si>
  <si>
    <t>20.02.2018</t>
  </si>
  <si>
    <t>147,86K</t>
  </si>
  <si>
    <t>19.02.2018</t>
  </si>
  <si>
    <t>18.02.2018</t>
  </si>
  <si>
    <t>16.02.2018</t>
  </si>
  <si>
    <t>112,34K</t>
  </si>
  <si>
    <t>15.02.2018</t>
  </si>
  <si>
    <t>163,82K</t>
  </si>
  <si>
    <t>14.02.2018</t>
  </si>
  <si>
    <t>175,16K</t>
  </si>
  <si>
    <t>13.02.2018</t>
  </si>
  <si>
    <t>203,10K</t>
  </si>
  <si>
    <t>12.02.2018</t>
  </si>
  <si>
    <t>196,43K</t>
  </si>
  <si>
    <t>09.02.2018</t>
  </si>
  <si>
    <t>236,20K</t>
  </si>
  <si>
    <t>08.02.2018</t>
  </si>
  <si>
    <t>191,59K</t>
  </si>
  <si>
    <t>07.02.2018</t>
  </si>
  <si>
    <t>220,44K</t>
  </si>
  <si>
    <t>06.02.2018</t>
  </si>
  <si>
    <t>185,16K</t>
  </si>
  <si>
    <t>05.02.2018</t>
  </si>
  <si>
    <t>200,18K</t>
  </si>
  <si>
    <t>02.02.2018</t>
  </si>
  <si>
    <t>184,07K</t>
  </si>
  <si>
    <t>01.02.2018</t>
  </si>
  <si>
    <t>359,41K</t>
  </si>
  <si>
    <t>31.01.2018</t>
  </si>
  <si>
    <t>334,64K</t>
  </si>
  <si>
    <t>30.01.2018</t>
  </si>
  <si>
    <t>257,76K</t>
  </si>
  <si>
    <t>29.01.2018</t>
  </si>
  <si>
    <t>20,41K</t>
  </si>
  <si>
    <t>26.01.2018</t>
  </si>
  <si>
    <t>75,22K</t>
  </si>
  <si>
    <t>25.01.2018</t>
  </si>
  <si>
    <t>84,79K</t>
  </si>
  <si>
    <t>24.01.2018</t>
  </si>
  <si>
    <t>213,63K</t>
  </si>
  <si>
    <t>23.01.2018</t>
  </si>
  <si>
    <t>291,38K</t>
  </si>
  <si>
    <t>22.01.2018</t>
  </si>
  <si>
    <t>201,68K</t>
  </si>
  <si>
    <t>19.01.2018</t>
  </si>
  <si>
    <t>224,67K</t>
  </si>
  <si>
    <t>18.01.2018</t>
  </si>
  <si>
    <t>293,58K</t>
  </si>
  <si>
    <t>17.01.2018</t>
  </si>
  <si>
    <t>283,97K</t>
  </si>
  <si>
    <t>16.01.2018</t>
  </si>
  <si>
    <t>332,45K</t>
  </si>
  <si>
    <t>15.01.2018</t>
  </si>
  <si>
    <t>14.01.2018</t>
  </si>
  <si>
    <t>12.01.2018</t>
  </si>
  <si>
    <t>415,93K</t>
  </si>
  <si>
    <t>11.01.2018</t>
  </si>
  <si>
    <t>405,11K</t>
  </si>
  <si>
    <t>10.01.2018</t>
  </si>
  <si>
    <t>254,16K</t>
  </si>
  <si>
    <t>09.01.2018</t>
  </si>
  <si>
    <t>288,55K</t>
  </si>
  <si>
    <t>08.01.2018</t>
  </si>
  <si>
    <t>228,24K</t>
  </si>
  <si>
    <t>05.01.2018</t>
  </si>
  <si>
    <t>230,95K</t>
  </si>
  <si>
    <t>04.01.2018</t>
  </si>
  <si>
    <t>319,71K</t>
  </si>
  <si>
    <t>03.01.2018</t>
  </si>
  <si>
    <t>269,89K</t>
  </si>
  <si>
    <t>02.01.2018</t>
  </si>
  <si>
    <t>320,18K</t>
  </si>
  <si>
    <t>01.01.2018</t>
  </si>
  <si>
    <t>29.12.2017</t>
  </si>
  <si>
    <t>272,66K</t>
  </si>
  <si>
    <t>28.12.2017</t>
  </si>
  <si>
    <t>313,12K</t>
  </si>
  <si>
    <t>27.12.2017</t>
  </si>
  <si>
    <t>19,11K</t>
  </si>
  <si>
    <t>26.12.2017</t>
  </si>
  <si>
    <t>81,46K</t>
  </si>
  <si>
    <t>25.12.2017</t>
  </si>
  <si>
    <t>22.12.2017</t>
  </si>
  <si>
    <t>68,19K</t>
  </si>
  <si>
    <t>21.12.2017</t>
  </si>
  <si>
    <t>177,65K</t>
  </si>
  <si>
    <t>20.12.2017</t>
  </si>
  <si>
    <t>183,12K</t>
  </si>
  <si>
    <t>19.12.2017</t>
  </si>
  <si>
    <t>219,34K</t>
  </si>
  <si>
    <t>18.12.2017</t>
  </si>
  <si>
    <t>231,83K</t>
  </si>
  <si>
    <t>15.12.2017</t>
  </si>
  <si>
    <t>190,91K</t>
  </si>
  <si>
    <t>14.12.2017</t>
  </si>
  <si>
    <t>205,09K</t>
  </si>
  <si>
    <t>13.12.2017</t>
  </si>
  <si>
    <t>256,78K</t>
  </si>
  <si>
    <t>12.12.2017</t>
  </si>
  <si>
    <t>312,86K</t>
  </si>
  <si>
    <t>11.12.2017</t>
  </si>
  <si>
    <t>196,70K</t>
  </si>
  <si>
    <t>08.12.2017</t>
  </si>
  <si>
    <t>233,77K</t>
  </si>
  <si>
    <t>07.12.2017</t>
  </si>
  <si>
    <t>392,52K</t>
  </si>
  <si>
    <t>06.12.2017</t>
  </si>
  <si>
    <t>178,78K</t>
  </si>
  <si>
    <t>05.12.2017</t>
  </si>
  <si>
    <t>240,84K</t>
  </si>
  <si>
    <t>04.12.2017</t>
  </si>
  <si>
    <t>238,23K</t>
  </si>
  <si>
    <t>01.12.2017</t>
  </si>
  <si>
    <t>213,44K</t>
  </si>
  <si>
    <t>30.11.2017</t>
  </si>
  <si>
    <t>317,43K</t>
  </si>
  <si>
    <t>29.11.2017</t>
  </si>
  <si>
    <t>230,34K</t>
  </si>
  <si>
    <t>28.11.2017</t>
  </si>
  <si>
    <t>13,12K</t>
  </si>
  <si>
    <t>27.11.2017</t>
  </si>
  <si>
    <t>56,31K</t>
  </si>
  <si>
    <t>24.11.2017</t>
  </si>
  <si>
    <t>23.11.2017</t>
  </si>
  <si>
    <t>22.11.2017</t>
  </si>
  <si>
    <t>139,40K</t>
  </si>
  <si>
    <t>21.11.2017</t>
  </si>
  <si>
    <t>133,59K</t>
  </si>
  <si>
    <t>20.11.2017</t>
  </si>
  <si>
    <t>160,17K</t>
  </si>
  <si>
    <t>17.11.2017</t>
  </si>
  <si>
    <t>191,29K</t>
  </si>
  <si>
    <t>16.11.2017</t>
  </si>
  <si>
    <t>186,92K</t>
  </si>
  <si>
    <t>15.11.2017</t>
  </si>
  <si>
    <t>192,70K</t>
  </si>
  <si>
    <t>14.11.2017</t>
  </si>
  <si>
    <t>219,94K</t>
  </si>
  <si>
    <t>13.11.2017</t>
  </si>
  <si>
    <t>208,60K</t>
  </si>
  <si>
    <t>10.11.2017</t>
  </si>
  <si>
    <t>179,75K</t>
  </si>
  <si>
    <t>09.11.2017</t>
  </si>
  <si>
    <t>247,73K</t>
  </si>
  <si>
    <t>08.11.2017</t>
  </si>
  <si>
    <t>210,31K</t>
  </si>
  <si>
    <t>07.11.2017</t>
  </si>
  <si>
    <t>247,52K</t>
  </si>
  <si>
    <t>06.11.2017</t>
  </si>
  <si>
    <t>267,65K</t>
  </si>
  <si>
    <t>03.11.2017</t>
  </si>
  <si>
    <t>143,21K</t>
  </si>
  <si>
    <t>02.11.2017</t>
  </si>
  <si>
    <t>184,94K</t>
  </si>
  <si>
    <t>01.11.2017</t>
  </si>
  <si>
    <t>189,88K</t>
  </si>
  <si>
    <t>31.10.2017</t>
  </si>
  <si>
    <t>194,99K</t>
  </si>
  <si>
    <t>30.10.2017</t>
  </si>
  <si>
    <t>124,09K</t>
  </si>
  <si>
    <t>27.10.2017</t>
  </si>
  <si>
    <t>26.10.2017</t>
  </si>
  <si>
    <t>50,11K</t>
  </si>
  <si>
    <t>25.10.2017</t>
  </si>
  <si>
    <t>65,78K</t>
  </si>
  <si>
    <t>24.10.2017</t>
  </si>
  <si>
    <t>112,76K</t>
  </si>
  <si>
    <t>23.10.2017</t>
  </si>
  <si>
    <t>178,93K</t>
  </si>
  <si>
    <t>20.10.2017</t>
  </si>
  <si>
    <t>225,04K</t>
  </si>
  <si>
    <t>19.10.2017</t>
  </si>
  <si>
    <t>295,77K</t>
  </si>
  <si>
    <t>18.10.2017</t>
  </si>
  <si>
    <t>205,29K</t>
  </si>
  <si>
    <t>17.10.2017</t>
  </si>
  <si>
    <t>202,67K</t>
  </si>
  <si>
    <t>16.10.2017</t>
  </si>
  <si>
    <t>179,56K</t>
  </si>
  <si>
    <t>13.10.2017</t>
  </si>
  <si>
    <t>179,59K</t>
  </si>
  <si>
    <t>12.10.2017</t>
  </si>
  <si>
    <t>308,99K</t>
  </si>
  <si>
    <t>11.10.2017</t>
  </si>
  <si>
    <t>224,27K</t>
  </si>
  <si>
    <t>10.10.2017</t>
  </si>
  <si>
    <t>201,27K</t>
  </si>
  <si>
    <t>09.10.2017</t>
  </si>
  <si>
    <t>174,73K</t>
  </si>
  <si>
    <t>06.10.2017</t>
  </si>
  <si>
    <t>226,64K</t>
  </si>
  <si>
    <t>05.10.2017</t>
  </si>
  <si>
    <t>04.10.2017</t>
  </si>
  <si>
    <t>160,56K</t>
  </si>
  <si>
    <t>03.10.2017</t>
  </si>
  <si>
    <t>151,62K</t>
  </si>
  <si>
    <t>02.10.2017</t>
  </si>
  <si>
    <t>251,48K</t>
  </si>
  <si>
    <t>29.09.2017</t>
  </si>
  <si>
    <t>117,98K</t>
  </si>
  <si>
    <t>28.09.2017</t>
  </si>
  <si>
    <t>192,44K</t>
  </si>
  <si>
    <t>27.09.2017</t>
  </si>
  <si>
    <t>15,71K</t>
  </si>
  <si>
    <t>26.09.2017</t>
  </si>
  <si>
    <t>54,99K</t>
  </si>
  <si>
    <t>25.09.2017</t>
  </si>
  <si>
    <t>73,23K</t>
  </si>
  <si>
    <t>22.09.2017</t>
  </si>
  <si>
    <t>109,53K</t>
  </si>
  <si>
    <t>21.09.2017</t>
  </si>
  <si>
    <t>271,68K</t>
  </si>
  <si>
    <t>20.09.2017</t>
  </si>
  <si>
    <t>172,96K</t>
  </si>
  <si>
    <t>19.09.2017</t>
  </si>
  <si>
    <t>156,61K</t>
  </si>
  <si>
    <t>18.09.2017</t>
  </si>
  <si>
    <t>209,88K</t>
  </si>
  <si>
    <t>15.09.2017</t>
  </si>
  <si>
    <t>144,12K</t>
  </si>
  <si>
    <t>14.09.2017</t>
  </si>
  <si>
    <t>204,32K</t>
  </si>
  <si>
    <t>13.09.2017</t>
  </si>
  <si>
    <t>191,19K</t>
  </si>
  <si>
    <t>12.09.2017</t>
  </si>
  <si>
    <t>248,75K</t>
  </si>
  <si>
    <t>11.09.2017</t>
  </si>
  <si>
    <t>164,09K</t>
  </si>
  <si>
    <t>08.09.2017</t>
  </si>
  <si>
    <t>204,84K</t>
  </si>
  <si>
    <t>07.09.2017</t>
  </si>
  <si>
    <t>137,13K</t>
  </si>
  <si>
    <t>06.09.2017</t>
  </si>
  <si>
    <t>145,05K</t>
  </si>
  <si>
    <t>05.09.2017</t>
  </si>
  <si>
    <t>172,70K</t>
  </si>
  <si>
    <t>04.09.2017</t>
  </si>
  <si>
    <t>03.09.2017</t>
  </si>
  <si>
    <t>01.09.2017</t>
  </si>
  <si>
    <t>179,19K</t>
  </si>
  <si>
    <t>31.08.2017</t>
  </si>
  <si>
    <t>241,06K</t>
  </si>
  <si>
    <t>30.08.2017</t>
  </si>
  <si>
    <t>96,50K</t>
  </si>
  <si>
    <t>29.08.2017</t>
  </si>
  <si>
    <t>7,95K</t>
  </si>
  <si>
    <t>28.08.2017</t>
  </si>
  <si>
    <t>48,08K</t>
  </si>
  <si>
    <t>25.08.2017</t>
  </si>
  <si>
    <t>53,99K</t>
  </si>
  <si>
    <t>24.08.2017</t>
  </si>
  <si>
    <t>105,19K</t>
  </si>
  <si>
    <t>23.08.2017</t>
  </si>
  <si>
    <t>104,36K</t>
  </si>
  <si>
    <t>22.08.2017</t>
  </si>
  <si>
    <t>151,72K</t>
  </si>
  <si>
    <t>21.08.2017</t>
  </si>
  <si>
    <t>171,19K</t>
  </si>
  <si>
    <t>18.08.2017</t>
  </si>
  <si>
    <t>83,32K</t>
  </si>
  <si>
    <t>17.08.2017</t>
  </si>
  <si>
    <t>158,46K</t>
  </si>
  <si>
    <t>16.08.2017</t>
  </si>
  <si>
    <t>135,73K</t>
  </si>
  <si>
    <t>15.08.2017</t>
  </si>
  <si>
    <t>103,18K</t>
  </si>
  <si>
    <t>14.08.2017</t>
  </si>
  <si>
    <t>130,57K</t>
  </si>
  <si>
    <t>11.08.2017</t>
  </si>
  <si>
    <t>137,47K</t>
  </si>
  <si>
    <t>10.08.2017</t>
  </si>
  <si>
    <t>262,16K</t>
  </si>
  <si>
    <t>09.08.2017</t>
  </si>
  <si>
    <t>184,36K</t>
  </si>
  <si>
    <t>08.08.2017</t>
  </si>
  <si>
    <t>134,19K</t>
  </si>
  <si>
    <t>07.08.2017</t>
  </si>
  <si>
    <t>144,96K</t>
  </si>
  <si>
    <t>04.08.2017</t>
  </si>
  <si>
    <t>100,74K</t>
  </si>
  <si>
    <t>03.08.2017</t>
  </si>
  <si>
    <t>125,79K</t>
  </si>
  <si>
    <t>02.08.2017</t>
  </si>
  <si>
    <t>111,07K</t>
  </si>
  <si>
    <t>01.08.2017</t>
  </si>
  <si>
    <t>151,16K</t>
  </si>
  <si>
    <t>31.07.2017</t>
  </si>
  <si>
    <t>176,23K</t>
  </si>
  <si>
    <t>28.07.2017</t>
  </si>
  <si>
    <t>83,19K</t>
  </si>
  <si>
    <t>27.07.2017</t>
  </si>
  <si>
    <t>11,03K</t>
  </si>
  <si>
    <t>26.07.2017</t>
  </si>
  <si>
    <t>45,38K</t>
  </si>
  <si>
    <t>25.07.2017</t>
  </si>
  <si>
    <t>50,58K</t>
  </si>
  <si>
    <t>24.07.2017</t>
  </si>
  <si>
    <t>21.07.2017</t>
  </si>
  <si>
    <t>158,26K</t>
  </si>
  <si>
    <t>20.07.2017</t>
  </si>
  <si>
    <t>177,68K</t>
  </si>
  <si>
    <t>19.07.2017</t>
  </si>
  <si>
    <t>101,88K</t>
  </si>
  <si>
    <t>18.07.2017</t>
  </si>
  <si>
    <t>133,41K</t>
  </si>
  <si>
    <t>17.07.2017</t>
  </si>
  <si>
    <t>114,34K</t>
  </si>
  <si>
    <t>14.07.2017</t>
  </si>
  <si>
    <t>151,63K</t>
  </si>
  <si>
    <t>13.07.2017</t>
  </si>
  <si>
    <t>172,38K</t>
  </si>
  <si>
    <t>12.07.2017</t>
  </si>
  <si>
    <t>180,11K</t>
  </si>
  <si>
    <t>11.07.2017</t>
  </si>
  <si>
    <t>10.07.2017</t>
  </si>
  <si>
    <t>164,96K</t>
  </si>
  <si>
    <t>07.07.2017</t>
  </si>
  <si>
    <t>156,39K</t>
  </si>
  <si>
    <t>06.07.2017</t>
  </si>
  <si>
    <t>147,75K</t>
  </si>
  <si>
    <t>05.07.2017</t>
  </si>
  <si>
    <t>239,39K</t>
  </si>
  <si>
    <t>04.07.2017</t>
  </si>
  <si>
    <t>03.07.2017</t>
  </si>
  <si>
    <t>142,58K</t>
  </si>
  <si>
    <t>30.06.2017</t>
  </si>
  <si>
    <t>152,13K</t>
  </si>
  <si>
    <t>29.06.2017</t>
  </si>
  <si>
    <t>156,62K</t>
  </si>
  <si>
    <t>28.06.2017</t>
  </si>
  <si>
    <t>12,25K</t>
  </si>
  <si>
    <t>27.06.2017</t>
  </si>
  <si>
    <t>48,46K</t>
  </si>
  <si>
    <t>26.06.2017</t>
  </si>
  <si>
    <t>61,78K</t>
  </si>
  <si>
    <t>23.06.2017</t>
  </si>
  <si>
    <t>99,80K</t>
  </si>
  <si>
    <t>22.06.2017</t>
  </si>
  <si>
    <t>150,93K</t>
  </si>
  <si>
    <t>21.06.2017</t>
  </si>
  <si>
    <t>142,00K</t>
  </si>
  <si>
    <t>20.06.2017</t>
  </si>
  <si>
    <t>112,91K</t>
  </si>
  <si>
    <t>19.06.2017</t>
  </si>
  <si>
    <t>155,30K</t>
  </si>
  <si>
    <t>16.06.2017</t>
  </si>
  <si>
    <t>121,17K</t>
  </si>
  <si>
    <t>15.06.2017</t>
  </si>
  <si>
    <t>195,04K</t>
  </si>
  <si>
    <t>14.06.2017</t>
  </si>
  <si>
    <t>164,62K</t>
  </si>
  <si>
    <t>13.06.2017</t>
  </si>
  <si>
    <t>224,04K</t>
  </si>
  <si>
    <t>12.06.2017</t>
  </si>
  <si>
    <t>09.06.2017</t>
  </si>
  <si>
    <t>138,97K</t>
  </si>
  <si>
    <t>08.06.2017</t>
  </si>
  <si>
    <t>205,11K</t>
  </si>
  <si>
    <t>07.06.2017</t>
  </si>
  <si>
    <t>179,73K</t>
  </si>
  <si>
    <t>06.06.2017</t>
  </si>
  <si>
    <t>139,91K</t>
  </si>
  <si>
    <t>05.06.2017</t>
  </si>
  <si>
    <t>148,45K</t>
  </si>
  <si>
    <t>02.06.2017</t>
  </si>
  <si>
    <t>147,33K</t>
  </si>
  <si>
    <t>01.06.2017</t>
  </si>
  <si>
    <t>236,24K</t>
  </si>
  <si>
    <t>31.05.2017</t>
  </si>
  <si>
    <t>208,51K</t>
  </si>
  <si>
    <t>30.05.2017</t>
  </si>
  <si>
    <t>215,16K</t>
  </si>
  <si>
    <t>29.05.2017</t>
  </si>
  <si>
    <t>28.05.2017</t>
  </si>
  <si>
    <t>26.05.2017</t>
  </si>
  <si>
    <t>25.05.2017</t>
  </si>
  <si>
    <t>24.05.2017</t>
  </si>
  <si>
    <t>51,80K</t>
  </si>
  <si>
    <t>23.05.2017</t>
  </si>
  <si>
    <t>131,86K</t>
  </si>
  <si>
    <t>22.05.2017</t>
  </si>
  <si>
    <t>19.05.2017</t>
  </si>
  <si>
    <t>143,46K</t>
  </si>
  <si>
    <t>18.05.2017</t>
  </si>
  <si>
    <t>153,42K</t>
  </si>
  <si>
    <t>17.05.2017</t>
  </si>
  <si>
    <t>147,28K</t>
  </si>
  <si>
    <t>16.05.2017</t>
  </si>
  <si>
    <t>203,41K</t>
  </si>
  <si>
    <t>15.05.2017</t>
  </si>
  <si>
    <t>142,31K</t>
  </si>
  <si>
    <t>12.05.2017</t>
  </si>
  <si>
    <t>150,24K</t>
  </si>
  <si>
    <t>11.05.2017</t>
  </si>
  <si>
    <t>199,19K</t>
  </si>
  <si>
    <t>10.05.2017</t>
  </si>
  <si>
    <t>223,19K</t>
  </si>
  <si>
    <t>09.05.2017</t>
  </si>
  <si>
    <t>170,98K</t>
  </si>
  <si>
    <t>08.05.2017</t>
  </si>
  <si>
    <t>196,69K</t>
  </si>
  <si>
    <t>05.05.2017</t>
  </si>
  <si>
    <t>150,65K</t>
  </si>
  <si>
    <t>04.05.2017</t>
  </si>
  <si>
    <t>03.05.2017</t>
  </si>
  <si>
    <t>89,63K</t>
  </si>
  <si>
    <t>02.05.2017</t>
  </si>
  <si>
    <t>141,62K</t>
  </si>
  <si>
    <t>01.05.2017</t>
  </si>
  <si>
    <t>128,61K</t>
  </si>
  <si>
    <t>28.04.2017</t>
  </si>
  <si>
    <t>117,65K</t>
  </si>
  <si>
    <t>27.04.2017</t>
  </si>
  <si>
    <t>139,12K</t>
  </si>
  <si>
    <t>26.04.2017</t>
  </si>
  <si>
    <t>11,33K</t>
  </si>
  <si>
    <t>25.04.2017</t>
  </si>
  <si>
    <t>64,75K</t>
  </si>
  <si>
    <t>24.04.2017</t>
  </si>
  <si>
    <t>67,85K</t>
  </si>
  <si>
    <t>21.04.2017</t>
  </si>
  <si>
    <t>114,90K</t>
  </si>
  <si>
    <t>20.04.2017</t>
  </si>
  <si>
    <t>126,00K</t>
  </si>
  <si>
    <t>19.04.2017</t>
  </si>
  <si>
    <t>158,32K</t>
  </si>
  <si>
    <t>18.04.2017</t>
  </si>
  <si>
    <t>138,63K</t>
  </si>
  <si>
    <t>17.04.2017</t>
  </si>
  <si>
    <t>147,64K</t>
  </si>
  <si>
    <t>13.04.2017</t>
  </si>
  <si>
    <t>182,11K</t>
  </si>
  <si>
    <t>12.04.2017</t>
  </si>
  <si>
    <t>174,01K</t>
  </si>
  <si>
    <t>11.04.2017</t>
  </si>
  <si>
    <t>201,47K</t>
  </si>
  <si>
    <t>10.04.2017</t>
  </si>
  <si>
    <t>141,82K</t>
  </si>
  <si>
    <t>07.04.2017</t>
  </si>
  <si>
    <t>170,78K</t>
  </si>
  <si>
    <t>06.04.2017</t>
  </si>
  <si>
    <t>165,91K</t>
  </si>
  <si>
    <t>05.04.2017</t>
  </si>
  <si>
    <t>165,27K</t>
  </si>
  <si>
    <t>04.04.2017</t>
  </si>
  <si>
    <t>232,92K</t>
  </si>
  <si>
    <t>03.04.2017</t>
  </si>
  <si>
    <t>124,59K</t>
  </si>
  <si>
    <t>31.03.2017</t>
  </si>
  <si>
    <t>114,82K</t>
  </si>
  <si>
    <t>30.03.2017</t>
  </si>
  <si>
    <t>133,29K</t>
  </si>
  <si>
    <t>29.03.2017</t>
  </si>
  <si>
    <t>8,02K</t>
  </si>
  <si>
    <t>28.03.2017</t>
  </si>
  <si>
    <t>53,20K</t>
  </si>
  <si>
    <t>27.03.2017</t>
  </si>
  <si>
    <t>59,54K</t>
  </si>
  <si>
    <t>24.03.2017</t>
  </si>
  <si>
    <t>102,12K</t>
  </si>
  <si>
    <t>23.03.2017</t>
  </si>
  <si>
    <t>147,43K</t>
  </si>
  <si>
    <t>22.03.2017</t>
  </si>
  <si>
    <t>125,48K</t>
  </si>
  <si>
    <t>21.03.2017</t>
  </si>
  <si>
    <t>138,76K</t>
  </si>
  <si>
    <t>20.03.2017</t>
  </si>
  <si>
    <t>133,71K</t>
  </si>
  <si>
    <t>17.03.2017</t>
  </si>
  <si>
    <t>102,59K</t>
  </si>
  <si>
    <t>16.03.2017</t>
  </si>
  <si>
    <t>175,33K</t>
  </si>
  <si>
    <t>15.03.2017</t>
  </si>
  <si>
    <t>119,23K</t>
  </si>
  <si>
    <t>14.03.2017</t>
  </si>
  <si>
    <t>156,66K</t>
  </si>
  <si>
    <t>13.03.2017</t>
  </si>
  <si>
    <t>140,78K</t>
  </si>
  <si>
    <t>10.03.2017</t>
  </si>
  <si>
    <t>162,57K</t>
  </si>
  <si>
    <t>09.03.2017</t>
  </si>
  <si>
    <t>178,68K</t>
  </si>
  <si>
    <t>08.03.2017</t>
  </si>
  <si>
    <t>200,06K</t>
  </si>
  <si>
    <t>07.03.2017</t>
  </si>
  <si>
    <t>166,48K</t>
  </si>
  <si>
    <t>06.03.2017</t>
  </si>
  <si>
    <t>216,89K</t>
  </si>
  <si>
    <t>03.03.2017</t>
  </si>
  <si>
    <t>155,24K</t>
  </si>
  <si>
    <t>02.03.2017</t>
  </si>
  <si>
    <t>173,32K</t>
  </si>
  <si>
    <t>01.03.2017</t>
  </si>
  <si>
    <t>154,83K</t>
  </si>
  <si>
    <t>28.02.2017</t>
  </si>
  <si>
    <t>183,62K</t>
  </si>
  <si>
    <t>27.02.2017</t>
  </si>
  <si>
    <t>127,55K</t>
  </si>
  <si>
    <t>24.02.2017</t>
  </si>
  <si>
    <t>23.02.2017</t>
  </si>
  <si>
    <t>67,94K</t>
  </si>
  <si>
    <t>22.02.2017</t>
  </si>
  <si>
    <t>69,60K</t>
  </si>
  <si>
    <t>21.02.2017</t>
  </si>
  <si>
    <t>205,02K</t>
  </si>
  <si>
    <t>20.02.2017</t>
  </si>
  <si>
    <t>19.02.2017</t>
  </si>
  <si>
    <t>17.02.2017</t>
  </si>
  <si>
    <t>126,49K</t>
  </si>
  <si>
    <t>16.02.2017</t>
  </si>
  <si>
    <t>138,78K</t>
  </si>
  <si>
    <t>15.02.2017</t>
  </si>
  <si>
    <t>126,12K</t>
  </si>
  <si>
    <t>14.02.2017</t>
  </si>
  <si>
    <t>13.02.2017</t>
  </si>
  <si>
    <t>162,67K</t>
  </si>
  <si>
    <t>10.02.2017</t>
  </si>
  <si>
    <t>188,16K</t>
  </si>
  <si>
    <t>09.02.2017</t>
  </si>
  <si>
    <t>162,28K</t>
  </si>
  <si>
    <t>08.02.2017</t>
  </si>
  <si>
    <t>159,48K</t>
  </si>
  <si>
    <t>07.02.2017</t>
  </si>
  <si>
    <t>177,01K</t>
  </si>
  <si>
    <t>06.02.2017</t>
  </si>
  <si>
    <t>03.02.2017</t>
  </si>
  <si>
    <t>179,66K</t>
  </si>
  <si>
    <t>02.02.2017</t>
  </si>
  <si>
    <t>149,33K</t>
  </si>
  <si>
    <t>01.02.2017</t>
  </si>
  <si>
    <t>136,18K</t>
  </si>
  <si>
    <t>31.01.2017</t>
  </si>
  <si>
    <t>198,01K</t>
  </si>
  <si>
    <t>30.01.2017</t>
  </si>
  <si>
    <t>27.01.2017</t>
  </si>
  <si>
    <t>26.01.2017</t>
  </si>
  <si>
    <t>75,88K</t>
  </si>
  <si>
    <t>25.01.2017</t>
  </si>
  <si>
    <t>51,14K</t>
  </si>
  <si>
    <t>24.01.2017</t>
  </si>
  <si>
    <t>99,03K</t>
  </si>
  <si>
    <t>23.01.2017</t>
  </si>
  <si>
    <t>108,56K</t>
  </si>
  <si>
    <t>20.01.2017</t>
  </si>
  <si>
    <t>138,92K</t>
  </si>
  <si>
    <t>19.01.2017</t>
  </si>
  <si>
    <t>145,48K</t>
  </si>
  <si>
    <t>18.01.2017</t>
  </si>
  <si>
    <t>17.01.2017</t>
  </si>
  <si>
    <t>137,70K</t>
  </si>
  <si>
    <t>16.01.2017</t>
  </si>
  <si>
    <t>15.01.2017</t>
  </si>
  <si>
    <t>13.01.2017</t>
  </si>
  <si>
    <t>155,20K</t>
  </si>
  <si>
    <t>12.01.2017</t>
  </si>
  <si>
    <t>202,40K</t>
  </si>
  <si>
    <t>11.01.2017</t>
  </si>
  <si>
    <t>145,25K</t>
  </si>
  <si>
    <t>10.01.2017</t>
  </si>
  <si>
    <t>178,59K</t>
  </si>
  <si>
    <t>09.01.2017</t>
  </si>
  <si>
    <t>163,39K</t>
  </si>
  <si>
    <t>06.01.2017</t>
  </si>
  <si>
    <t>140,08K</t>
  </si>
  <si>
    <t>05.01.2017</t>
  </si>
  <si>
    <t>208,43K</t>
  </si>
  <si>
    <t>04.01.2017</t>
  </si>
  <si>
    <t>171,53K</t>
  </si>
  <si>
    <t>03.01.2017</t>
  </si>
  <si>
    <t>254,13K</t>
  </si>
  <si>
    <t>02.01.2017</t>
  </si>
  <si>
    <t>30.12.2016</t>
  </si>
  <si>
    <t>96,92K</t>
  </si>
  <si>
    <t>29.12.2016</t>
  </si>
  <si>
    <t>132,57K</t>
  </si>
  <si>
    <t>28.12.2016</t>
  </si>
  <si>
    <t>17,26K</t>
  </si>
  <si>
    <t>27.12.2016</t>
  </si>
  <si>
    <t>59,67K</t>
  </si>
  <si>
    <t>26.12.2016</t>
  </si>
  <si>
    <t>23.12.2016</t>
  </si>
  <si>
    <t>58,30K</t>
  </si>
  <si>
    <t>22.12.2016</t>
  </si>
  <si>
    <t>119,59K</t>
  </si>
  <si>
    <t>21.12.2016</t>
  </si>
  <si>
    <t>169,03K</t>
  </si>
  <si>
    <t>20.12.2016</t>
  </si>
  <si>
    <t>165,29K</t>
  </si>
  <si>
    <t>19.12.2016</t>
  </si>
  <si>
    <t>119,33K</t>
  </si>
  <si>
    <t>16.12.2016</t>
  </si>
  <si>
    <t>120,43K</t>
  </si>
  <si>
    <t>15.12.2016</t>
  </si>
  <si>
    <t>190,80K</t>
  </si>
  <si>
    <t>14.12.2016</t>
  </si>
  <si>
    <t>140,16K</t>
  </si>
  <si>
    <t>13.12.2016</t>
  </si>
  <si>
    <t>163,18K</t>
  </si>
  <si>
    <t>12.12.2016</t>
  </si>
  <si>
    <t>245,76K</t>
  </si>
  <si>
    <t>09.12.2016</t>
  </si>
  <si>
    <t>206,66K</t>
  </si>
  <si>
    <t>08.12.2016</t>
  </si>
  <si>
    <t>233,85K</t>
  </si>
  <si>
    <t>07.12.2016</t>
  </si>
  <si>
    <t>252,20K</t>
  </si>
  <si>
    <t>06.12.2016</t>
  </si>
  <si>
    <t>225,25K</t>
  </si>
  <si>
    <t>05.12.2016</t>
  </si>
  <si>
    <t>192,19K</t>
  </si>
  <si>
    <t>02.12.2016</t>
  </si>
  <si>
    <t>168,56K</t>
  </si>
  <si>
    <t>01.12.2016</t>
  </si>
  <si>
    <t>210,76K</t>
  </si>
  <si>
    <t>30.11.2016</t>
  </si>
  <si>
    <t>29.11.2016</t>
  </si>
  <si>
    <t>163,40K</t>
  </si>
  <si>
    <t>28.11.2016</t>
  </si>
  <si>
    <t>13,72K</t>
  </si>
  <si>
    <t>25.11.2016</t>
  </si>
  <si>
    <t>36,48K</t>
  </si>
  <si>
    <t>24.11.2016</t>
  </si>
  <si>
    <t>23.11.2016</t>
  </si>
  <si>
    <t>65,48K</t>
  </si>
  <si>
    <t>22.11.2016</t>
  </si>
  <si>
    <t>112,52K</t>
  </si>
  <si>
    <t>21.11.2016</t>
  </si>
  <si>
    <t>18.11.2016</t>
  </si>
  <si>
    <t>134,23K</t>
  </si>
  <si>
    <t>17.11.2016</t>
  </si>
  <si>
    <t>140,20K</t>
  </si>
  <si>
    <t>16.11.2016</t>
  </si>
  <si>
    <t>125,53K</t>
  </si>
  <si>
    <t>15.11.2016</t>
  </si>
  <si>
    <t>150,88K</t>
  </si>
  <si>
    <t>14.11.2016</t>
  </si>
  <si>
    <t>138,94K</t>
  </si>
  <si>
    <t>11.11.2016</t>
  </si>
  <si>
    <t>162,83K</t>
  </si>
  <si>
    <t>10.11.2016</t>
  </si>
  <si>
    <t>09.11.2016</t>
  </si>
  <si>
    <t>209,32K</t>
  </si>
  <si>
    <t>08.11.2016</t>
  </si>
  <si>
    <t>211,75K</t>
  </si>
  <si>
    <t>07.11.2016</t>
  </si>
  <si>
    <t>141,84K</t>
  </si>
  <si>
    <t>04.11.2016</t>
  </si>
  <si>
    <t>120,82K</t>
  </si>
  <si>
    <t>03.11.2016</t>
  </si>
  <si>
    <t>170,35K</t>
  </si>
  <si>
    <t>02.11.2016</t>
  </si>
  <si>
    <t>193,68K</t>
  </si>
  <si>
    <t>01.11.2016</t>
  </si>
  <si>
    <t>228,84K</t>
  </si>
  <si>
    <t>31.10.2016</t>
  </si>
  <si>
    <t>154,85K</t>
  </si>
  <si>
    <t>28.10.2016</t>
  </si>
  <si>
    <t>27.10.2016</t>
  </si>
  <si>
    <t>14,50K</t>
  </si>
  <si>
    <t>26.10.2016</t>
  </si>
  <si>
    <t>83,05K</t>
  </si>
  <si>
    <t>25.10.2016</t>
  </si>
  <si>
    <t>99,28K</t>
  </si>
  <si>
    <t>24.10.2016</t>
  </si>
  <si>
    <t>162,04K</t>
  </si>
  <si>
    <t>21.10.2016</t>
  </si>
  <si>
    <t>170,37K</t>
  </si>
  <si>
    <t>20.10.2016</t>
  </si>
  <si>
    <t>161,64K</t>
  </si>
  <si>
    <t>19.10.2016</t>
  </si>
  <si>
    <t>156,84K</t>
  </si>
  <si>
    <t>18.10.2016</t>
  </si>
  <si>
    <t>116,94K</t>
  </si>
  <si>
    <t>17.10.2016</t>
  </si>
  <si>
    <t>128,89K</t>
  </si>
  <si>
    <t>14.10.2016</t>
  </si>
  <si>
    <t>166,45K</t>
  </si>
  <si>
    <t>13.10.2016</t>
  </si>
  <si>
    <t>267,95K</t>
  </si>
  <si>
    <t>12.10.2016</t>
  </si>
  <si>
    <t>171,81K</t>
  </si>
  <si>
    <t>11.10.2016</t>
  </si>
  <si>
    <t>187,56K</t>
  </si>
  <si>
    <t>10.10.2016</t>
  </si>
  <si>
    <t>204,36K</t>
  </si>
  <si>
    <t>07.10.2016</t>
  </si>
  <si>
    <t>283,58K</t>
  </si>
  <si>
    <t>06.10.2016</t>
  </si>
  <si>
    <t>202,36K</t>
  </si>
  <si>
    <t>05.10.2016</t>
  </si>
  <si>
    <t>171,02K</t>
  </si>
  <si>
    <t>04.10.2016</t>
  </si>
  <si>
    <t>145,55K</t>
  </si>
  <si>
    <t>03.10.2016</t>
  </si>
  <si>
    <t>126,40K</t>
  </si>
  <si>
    <t>30.09.2016</t>
  </si>
  <si>
    <t>168,14K</t>
  </si>
  <si>
    <t>29.09.2016</t>
  </si>
  <si>
    <t>131,81K</t>
  </si>
  <si>
    <t>28.09.2016</t>
  </si>
  <si>
    <t>8,88K</t>
  </si>
  <si>
    <t>27.09.2016</t>
  </si>
  <si>
    <t>45,16K</t>
  </si>
  <si>
    <t>26.09.2016</t>
  </si>
  <si>
    <t>44,21K</t>
  </si>
  <si>
    <t>23.09.2016</t>
  </si>
  <si>
    <t>22.09.2016</t>
  </si>
  <si>
    <t>132,43K</t>
  </si>
  <si>
    <t>21.09.2016</t>
  </si>
  <si>
    <t>129,47K</t>
  </si>
  <si>
    <t>20.09.2016</t>
  </si>
  <si>
    <t>172,08K</t>
  </si>
  <si>
    <t>19.09.2016</t>
  </si>
  <si>
    <t>106,54K</t>
  </si>
  <si>
    <t>16.09.2016</t>
  </si>
  <si>
    <t>124,00K</t>
  </si>
  <si>
    <t>15.09.2016</t>
  </si>
  <si>
    <t>152,77K</t>
  </si>
  <si>
    <t>14.09.2016</t>
  </si>
  <si>
    <t>175,31K</t>
  </si>
  <si>
    <t>13.09.2016</t>
  </si>
  <si>
    <t>140,06K</t>
  </si>
  <si>
    <t>12.09.2016</t>
  </si>
  <si>
    <t>189,73K</t>
  </si>
  <si>
    <t>09.09.2016</t>
  </si>
  <si>
    <t>149,67K</t>
  </si>
  <si>
    <t>08.09.2016</t>
  </si>
  <si>
    <t>212,59K</t>
  </si>
  <si>
    <t>07.09.2016</t>
  </si>
  <si>
    <t>139,25K</t>
  </si>
  <si>
    <t>06.09.2016</t>
  </si>
  <si>
    <t>126,92K</t>
  </si>
  <si>
    <t>05.09.2016</t>
  </si>
  <si>
    <t>04.09.2016</t>
  </si>
  <si>
    <t>02.09.2016</t>
  </si>
  <si>
    <t>88,82K</t>
  </si>
  <si>
    <t>01.09.2016</t>
  </si>
  <si>
    <t>31.08.2016</t>
  </si>
  <si>
    <t>140,18K</t>
  </si>
  <si>
    <t>30.08.2016</t>
  </si>
  <si>
    <t>29.08.2016</t>
  </si>
  <si>
    <t>10,33K</t>
  </si>
  <si>
    <t>26.08.2016</t>
  </si>
  <si>
    <t>49,83K</t>
  </si>
  <si>
    <t>25.08.2016</t>
  </si>
  <si>
    <t>68,93K</t>
  </si>
  <si>
    <t>24.08.2016</t>
  </si>
  <si>
    <t>108,01K</t>
  </si>
  <si>
    <t>23.08.2016</t>
  </si>
  <si>
    <t>131,60K</t>
  </si>
  <si>
    <t>22.08.2016</t>
  </si>
  <si>
    <t>143,25K</t>
  </si>
  <si>
    <t>19.08.2016</t>
  </si>
  <si>
    <t>122,69K</t>
  </si>
  <si>
    <t>18.08.2016</t>
  </si>
  <si>
    <t>146,98K</t>
  </si>
  <si>
    <t>17.08.2016</t>
  </si>
  <si>
    <t>122,02K</t>
  </si>
  <si>
    <t>16.08.2016</t>
  </si>
  <si>
    <t>98,53K</t>
  </si>
  <si>
    <t>15.08.2016</t>
  </si>
  <si>
    <t>102,33K</t>
  </si>
  <si>
    <t>12.08.2016</t>
  </si>
  <si>
    <t>134,47K</t>
  </si>
  <si>
    <t>11.08.2016</t>
  </si>
  <si>
    <t>181,83K</t>
  </si>
  <si>
    <t>10.08.2016</t>
  </si>
  <si>
    <t>187,74K</t>
  </si>
  <si>
    <t>09.08.2016</t>
  </si>
  <si>
    <t>221,21K</t>
  </si>
  <si>
    <t>08.08.2016</t>
  </si>
  <si>
    <t>175,88K</t>
  </si>
  <si>
    <t>05.08.2016</t>
  </si>
  <si>
    <t>145,17K</t>
  </si>
  <si>
    <t>04.08.2016</t>
  </si>
  <si>
    <t>148,30K</t>
  </si>
  <si>
    <t>03.08.2016</t>
  </si>
  <si>
    <t>155,70K</t>
  </si>
  <si>
    <t>02.08.2016</t>
  </si>
  <si>
    <t>107,78K</t>
  </si>
  <si>
    <t>01.08.2016</t>
  </si>
  <si>
    <t>128,41K</t>
  </si>
  <si>
    <t>29.07.2016</t>
  </si>
  <si>
    <t>28.07.2016</t>
  </si>
  <si>
    <t>249,34K</t>
  </si>
  <si>
    <t>27.07.2016</t>
  </si>
  <si>
    <t>13,34K</t>
  </si>
  <si>
    <t>26.07.2016</t>
  </si>
  <si>
    <t>54,03K</t>
  </si>
  <si>
    <t>25.07.2016</t>
  </si>
  <si>
    <t>46,36K</t>
  </si>
  <si>
    <t>22.07.2016</t>
  </si>
  <si>
    <t>95,60K</t>
  </si>
  <si>
    <t>21.07.2016</t>
  </si>
  <si>
    <t>120,59K</t>
  </si>
  <si>
    <t>20.07.2016</t>
  </si>
  <si>
    <t>125,80K</t>
  </si>
  <si>
    <t>19.07.2016</t>
  </si>
  <si>
    <t>105,29K</t>
  </si>
  <si>
    <t>18.07.2016</t>
  </si>
  <si>
    <t>89,83K</t>
  </si>
  <si>
    <t>15.07.2016</t>
  </si>
  <si>
    <t>122,44K</t>
  </si>
  <si>
    <t>14.07.2016</t>
  </si>
  <si>
    <t>126,99K</t>
  </si>
  <si>
    <t>13.07.2016</t>
  </si>
  <si>
    <t>131,50K</t>
  </si>
  <si>
    <t>12.07.2016</t>
  </si>
  <si>
    <t>143,03K</t>
  </si>
  <si>
    <t>11.07.2016</t>
  </si>
  <si>
    <t>151,03K</t>
  </si>
  <si>
    <t>08.07.2016</t>
  </si>
  <si>
    <t>98,79K</t>
  </si>
  <si>
    <t>07.07.2016</t>
  </si>
  <si>
    <t>138,17K</t>
  </si>
  <si>
    <t>06.07.2016</t>
  </si>
  <si>
    <t>135,88K</t>
  </si>
  <si>
    <t>05.07.2016</t>
  </si>
  <si>
    <t>176,56K</t>
  </si>
  <si>
    <t>04.07.2016</t>
  </si>
  <si>
    <t>03.07.2016</t>
  </si>
  <si>
    <t>01.07.2016</t>
  </si>
  <si>
    <t>114,64K</t>
  </si>
  <si>
    <t>30.06.2016</t>
  </si>
  <si>
    <t>160,70K</t>
  </si>
  <si>
    <t>29.06.2016</t>
  </si>
  <si>
    <t>147,25K</t>
  </si>
  <si>
    <t>28.06.2016</t>
  </si>
  <si>
    <t>13,04K</t>
  </si>
  <si>
    <t>27.06.2016</t>
  </si>
  <si>
    <t>45,35K</t>
  </si>
  <si>
    <t>24.06.2016</t>
  </si>
  <si>
    <t>46,17K</t>
  </si>
  <si>
    <t>23.06.2016</t>
  </si>
  <si>
    <t>141,68K</t>
  </si>
  <si>
    <t>22.06.2016</t>
  </si>
  <si>
    <t>142,67K</t>
  </si>
  <si>
    <t>21.06.2016</t>
  </si>
  <si>
    <t>124,58K</t>
  </si>
  <si>
    <t>20.06.2016</t>
  </si>
  <si>
    <t>158,50K</t>
  </si>
  <si>
    <t>17.06.2016</t>
  </si>
  <si>
    <t>127,81K</t>
  </si>
  <si>
    <t>16.06.2016</t>
  </si>
  <si>
    <t>15.06.2016</t>
  </si>
  <si>
    <t>107,73K</t>
  </si>
  <si>
    <t>14.06.2016</t>
  </si>
  <si>
    <t>158,70K</t>
  </si>
  <si>
    <t>13.06.2016</t>
  </si>
  <si>
    <t>163,31K</t>
  </si>
  <si>
    <t>10.06.2016</t>
  </si>
  <si>
    <t>165,07K</t>
  </si>
  <si>
    <t>09.06.2016</t>
  </si>
  <si>
    <t>280,22K</t>
  </si>
  <si>
    <t>08.06.2016</t>
  </si>
  <si>
    <t>163,43K</t>
  </si>
  <si>
    <t>07.06.2016</t>
  </si>
  <si>
    <t>169,66K</t>
  </si>
  <si>
    <t>06.06.2016</t>
  </si>
  <si>
    <t>150,66K</t>
  </si>
  <si>
    <t>03.06.2016</t>
  </si>
  <si>
    <t>135,94K</t>
  </si>
  <si>
    <t>02.06.2016</t>
  </si>
  <si>
    <t>155,78K</t>
  </si>
  <si>
    <t>01.06.2016</t>
  </si>
  <si>
    <t>209,91K</t>
  </si>
  <si>
    <t>31.05.2016</t>
  </si>
  <si>
    <t>194,03K</t>
  </si>
  <si>
    <t>30.05.2016</t>
  </si>
  <si>
    <t>29.05.2016</t>
  </si>
  <si>
    <t>27.05.2016</t>
  </si>
  <si>
    <t>124,44K</t>
  </si>
  <si>
    <t>26.05.2016</t>
  </si>
  <si>
    <t>14,25K</t>
  </si>
  <si>
    <t>25.05.2016</t>
  </si>
  <si>
    <t>54,78K</t>
  </si>
  <si>
    <t>24.05.2016</t>
  </si>
  <si>
    <t>80,23K</t>
  </si>
  <si>
    <t>23.05.2016</t>
  </si>
  <si>
    <t>106,26K</t>
  </si>
  <si>
    <t>20.05.2016</t>
  </si>
  <si>
    <t>108,44K</t>
  </si>
  <si>
    <t>19.05.2016</t>
  </si>
  <si>
    <t>175,78K</t>
  </si>
  <si>
    <t>18.05.2016</t>
  </si>
  <si>
    <t>129,14K</t>
  </si>
  <si>
    <t>17.05.2016</t>
  </si>
  <si>
    <t>114,93K</t>
  </si>
  <si>
    <t>16.05.2016</t>
  </si>
  <si>
    <t>122,63K</t>
  </si>
  <si>
    <t>13.05.2016</t>
  </si>
  <si>
    <t>169,40K</t>
  </si>
  <si>
    <t>12.05.2016</t>
  </si>
  <si>
    <t>144,82K</t>
  </si>
  <si>
    <t>11.05.2016</t>
  </si>
  <si>
    <t>154,96K</t>
  </si>
  <si>
    <t>10.05.2016</t>
  </si>
  <si>
    <t>137,45K</t>
  </si>
  <si>
    <t>09.05.2016</t>
  </si>
  <si>
    <t>109,46K</t>
  </si>
  <si>
    <t>06.05.2016</t>
  </si>
  <si>
    <t>128,48K</t>
  </si>
  <si>
    <t>05.05.2016</t>
  </si>
  <si>
    <t>148,47K</t>
  </si>
  <si>
    <t>04.05.2016</t>
  </si>
  <si>
    <t>131,09K</t>
  </si>
  <si>
    <t>03.05.2016</t>
  </si>
  <si>
    <t>125,19K</t>
  </si>
  <si>
    <t>02.05.2016</t>
  </si>
  <si>
    <t>161,76K</t>
  </si>
  <si>
    <t>29.04.2016</t>
  </si>
  <si>
    <t>228,08K</t>
  </si>
  <si>
    <t>28.04.2016</t>
  </si>
  <si>
    <t>181,45K</t>
  </si>
  <si>
    <t>27.04.2016</t>
  </si>
  <si>
    <t>14,22K</t>
  </si>
  <si>
    <t>26.04.2016</t>
  </si>
  <si>
    <t>55,33K</t>
  </si>
  <si>
    <t>25.04.2016</t>
  </si>
  <si>
    <t>66,03K</t>
  </si>
  <si>
    <t>22.04.2016</t>
  </si>
  <si>
    <t>155,81K</t>
  </si>
  <si>
    <t>21.04.2016</t>
  </si>
  <si>
    <t>147,70K</t>
  </si>
  <si>
    <t>20.04.2016</t>
  </si>
  <si>
    <t>189,78K</t>
  </si>
  <si>
    <t>19.04.2016</t>
  </si>
  <si>
    <t>18.04.2016</t>
  </si>
  <si>
    <t>128,24K</t>
  </si>
  <si>
    <t>15.04.2016</t>
  </si>
  <si>
    <t>137,69K</t>
  </si>
  <si>
    <t>14.04.2016</t>
  </si>
  <si>
    <t>147,14K</t>
  </si>
  <si>
    <t>13.04.2016</t>
  </si>
  <si>
    <t>164,61K</t>
  </si>
  <si>
    <t>12.04.2016</t>
  </si>
  <si>
    <t>175,35K</t>
  </si>
  <si>
    <t>11.04.2016</t>
  </si>
  <si>
    <t>08.04.2016</t>
  </si>
  <si>
    <t>163,14K</t>
  </si>
  <si>
    <t>07.04.2016</t>
  </si>
  <si>
    <t>214,84K</t>
  </si>
  <si>
    <t>06.04.2016</t>
  </si>
  <si>
    <t>123,75K</t>
  </si>
  <si>
    <t>05.04.2016</t>
  </si>
  <si>
    <t>136,28K</t>
  </si>
  <si>
    <t>04.04.2016</t>
  </si>
  <si>
    <t>158,62K</t>
  </si>
  <si>
    <t>01.04.2016</t>
  </si>
  <si>
    <t>115,46K</t>
  </si>
  <si>
    <t>31.03.2016</t>
  </si>
  <si>
    <t>30.03.2016</t>
  </si>
  <si>
    <t>116,07K</t>
  </si>
  <si>
    <t>29.03.2016</t>
  </si>
  <si>
    <t>10,79K</t>
  </si>
  <si>
    <t>28.03.2016</t>
  </si>
  <si>
    <t>55,16K</t>
  </si>
  <si>
    <t>24.03.2016</t>
  </si>
  <si>
    <t>64,62K</t>
  </si>
  <si>
    <t>23.03.2016</t>
  </si>
  <si>
    <t>121,75K</t>
  </si>
  <si>
    <t>22.03.2016</t>
  </si>
  <si>
    <t>116,29K</t>
  </si>
  <si>
    <t>21.03.2016</t>
  </si>
  <si>
    <t>139,54K</t>
  </si>
  <si>
    <t>18.03.2016</t>
  </si>
  <si>
    <t>122,65K</t>
  </si>
  <si>
    <t>17.03.2016</t>
  </si>
  <si>
    <t>172,24K</t>
  </si>
  <si>
    <t>16.03.2016</t>
  </si>
  <si>
    <t>112,16K</t>
  </si>
  <si>
    <t>15.03.2016</t>
  </si>
  <si>
    <t>137,27K</t>
  </si>
  <si>
    <t>14.03.2016</t>
  </si>
  <si>
    <t>111,24K</t>
  </si>
  <si>
    <t>11.03.2016</t>
  </si>
  <si>
    <t>135,38K</t>
  </si>
  <si>
    <t>10.03.2016</t>
  </si>
  <si>
    <t>183,31K</t>
  </si>
  <si>
    <t>09.03.2016</t>
  </si>
  <si>
    <t>160,68K</t>
  </si>
  <si>
    <t>08.03.2016</t>
  </si>
  <si>
    <t>147,45K</t>
  </si>
  <si>
    <t>07.03.2016</t>
  </si>
  <si>
    <t>158,88K</t>
  </si>
  <si>
    <t>04.03.2016</t>
  </si>
  <si>
    <t>100,28K</t>
  </si>
  <si>
    <t>03.03.2016</t>
  </si>
  <si>
    <t>139,56K</t>
  </si>
  <si>
    <t>02.03.2016</t>
  </si>
  <si>
    <t>128,73K</t>
  </si>
  <si>
    <t>01.03.2016</t>
  </si>
  <si>
    <t>192,97K</t>
  </si>
  <si>
    <t>29.02.2016</t>
  </si>
  <si>
    <t>173,24K</t>
  </si>
  <si>
    <t>26.02.2016</t>
  </si>
  <si>
    <t>115,55K</t>
  </si>
  <si>
    <t>25.02.2016</t>
  </si>
  <si>
    <t>11,51K</t>
  </si>
  <si>
    <t>24.02.2016</t>
  </si>
  <si>
    <t>41,98K</t>
  </si>
  <si>
    <t>23.02.2016</t>
  </si>
  <si>
    <t>54,65K</t>
  </si>
  <si>
    <t>22.02.2016</t>
  </si>
  <si>
    <t>92,46K</t>
  </si>
  <si>
    <t>19.02.2016</t>
  </si>
  <si>
    <t>110,29K</t>
  </si>
  <si>
    <t>18.02.2016</t>
  </si>
  <si>
    <t>144,73K</t>
  </si>
  <si>
    <t>17.02.2016</t>
  </si>
  <si>
    <t>108,69K</t>
  </si>
  <si>
    <t>16.02.2016</t>
  </si>
  <si>
    <t>135,74K</t>
  </si>
  <si>
    <t>15.02.2016</t>
  </si>
  <si>
    <t>14.02.2016</t>
  </si>
  <si>
    <t>12.02.2016</t>
  </si>
  <si>
    <t>102,01K</t>
  </si>
  <si>
    <t>11.02.2016</t>
  </si>
  <si>
    <t>163,83K</t>
  </si>
  <si>
    <t>10.02.2016</t>
  </si>
  <si>
    <t>09.02.2016</t>
  </si>
  <si>
    <t>144,49K</t>
  </si>
  <si>
    <t>08.02.2016</t>
  </si>
  <si>
    <t>197,08K</t>
  </si>
  <si>
    <t>05.02.2016</t>
  </si>
  <si>
    <t>165,22K</t>
  </si>
  <si>
    <t>04.02.2016</t>
  </si>
  <si>
    <t>153,16K</t>
  </si>
  <si>
    <t>03.02.2016</t>
  </si>
  <si>
    <t>02.02.2016</t>
  </si>
  <si>
    <t>215,72K</t>
  </si>
  <si>
    <t>01.02.2016</t>
  </si>
  <si>
    <t>174,77K</t>
  </si>
  <si>
    <t>29.01.2016</t>
  </si>
  <si>
    <t>181,50K</t>
  </si>
  <si>
    <t>28.01.2016</t>
  </si>
  <si>
    <t>183,96K</t>
  </si>
  <si>
    <t>27.01.2016</t>
  </si>
  <si>
    <t>11,48K</t>
  </si>
  <si>
    <t>26.01.2016</t>
  </si>
  <si>
    <t>47,01K</t>
  </si>
  <si>
    <t>25.01.2016</t>
  </si>
  <si>
    <t>59,78K</t>
  </si>
  <si>
    <t>22.01.2016</t>
  </si>
  <si>
    <t>92,56K</t>
  </si>
  <si>
    <t>21.01.2016</t>
  </si>
  <si>
    <t>161,15K</t>
  </si>
  <si>
    <t>20.01.2016</t>
  </si>
  <si>
    <t>106,10K</t>
  </si>
  <si>
    <t>19.01.2016</t>
  </si>
  <si>
    <t>133,09K</t>
  </si>
  <si>
    <t>18.01.2016</t>
  </si>
  <si>
    <t>17.01.2016</t>
  </si>
  <si>
    <t>15.01.2016</t>
  </si>
  <si>
    <t>103,82K</t>
  </si>
  <si>
    <t>14.01.2016</t>
  </si>
  <si>
    <t>13.01.2016</t>
  </si>
  <si>
    <t>137,81K</t>
  </si>
  <si>
    <t>12.01.2016</t>
  </si>
  <si>
    <t>157,60K</t>
  </si>
  <si>
    <t>11.01.2016</t>
  </si>
  <si>
    <t>146,84K</t>
  </si>
  <si>
    <t>08.01.2016</t>
  </si>
  <si>
    <t>163,91K</t>
  </si>
  <si>
    <t>07.01.2016</t>
  </si>
  <si>
    <t>214,46K</t>
  </si>
  <si>
    <t>06.01.2016</t>
  </si>
  <si>
    <t>166,28K</t>
  </si>
  <si>
    <t>05.01.2016</t>
  </si>
  <si>
    <t>123,92K</t>
  </si>
  <si>
    <t>04.01.2016</t>
  </si>
  <si>
    <t>135,24K</t>
  </si>
  <si>
    <t>31.12.2015</t>
  </si>
  <si>
    <t>30.12.2015</t>
  </si>
  <si>
    <t>134,93K</t>
  </si>
  <si>
    <t>29.12.2015</t>
  </si>
  <si>
    <t>12,46K</t>
  </si>
  <si>
    <t>28.12.2015</t>
  </si>
  <si>
    <t>65,77K</t>
  </si>
  <si>
    <t>24.12.2015</t>
  </si>
  <si>
    <t>47,51K</t>
  </si>
  <si>
    <t>23.12.2015</t>
  </si>
  <si>
    <t>102,22K</t>
  </si>
  <si>
    <t>22.12.2015</t>
  </si>
  <si>
    <t>112,28K</t>
  </si>
  <si>
    <t>21.12.2015</t>
  </si>
  <si>
    <t>182,62K</t>
  </si>
  <si>
    <t>18.12.2015</t>
  </si>
  <si>
    <t>150,92K</t>
  </si>
  <si>
    <t>17.12.2015</t>
  </si>
  <si>
    <t>213,11K</t>
  </si>
  <si>
    <t>16.12.2015</t>
  </si>
  <si>
    <t>157,97K</t>
  </si>
  <si>
    <t>15.12.2015</t>
  </si>
  <si>
    <t>171,96K</t>
  </si>
  <si>
    <t>14.12.2015</t>
  </si>
  <si>
    <t>140,55K</t>
  </si>
  <si>
    <t>11.12.2015</t>
  </si>
  <si>
    <t>168,11K</t>
  </si>
  <si>
    <t>10.12.2015</t>
  </si>
  <si>
    <t>186,40K</t>
  </si>
  <si>
    <t>09.12.2015</t>
  </si>
  <si>
    <t>153,58K</t>
  </si>
  <si>
    <t>08.12.2015</t>
  </si>
  <si>
    <t>172,50K</t>
  </si>
  <si>
    <t>07.12.2015</t>
  </si>
  <si>
    <t>188,74K</t>
  </si>
  <si>
    <t>04.12.2015</t>
  </si>
  <si>
    <t>85,24K</t>
  </si>
  <si>
    <t>03.12.2015</t>
  </si>
  <si>
    <t>143,07K</t>
  </si>
  <si>
    <t>02.12.2015</t>
  </si>
  <si>
    <t>133,51K</t>
  </si>
  <si>
    <t>01.12.2015</t>
  </si>
  <si>
    <t>140,27K</t>
  </si>
  <si>
    <t>30.11.2015</t>
  </si>
  <si>
    <t>93,35K</t>
  </si>
  <si>
    <t>27.11.2015</t>
  </si>
  <si>
    <t>68,46K</t>
  </si>
  <si>
    <t>26.11.2015</t>
  </si>
  <si>
    <t>25.11.2015</t>
  </si>
  <si>
    <t>10,36K</t>
  </si>
  <si>
    <t>24.11.2015</t>
  </si>
  <si>
    <t>57,91K</t>
  </si>
  <si>
    <t>23.11.2015</t>
  </si>
  <si>
    <t>83,26K</t>
  </si>
  <si>
    <t>20.11.2015</t>
  </si>
  <si>
    <t>136,87K</t>
  </si>
  <si>
    <t>19.11.2015</t>
  </si>
  <si>
    <t>146,82K</t>
  </si>
  <si>
    <t>18.11.2015</t>
  </si>
  <si>
    <t>104,25K</t>
  </si>
  <si>
    <t>17.11.2015</t>
  </si>
  <si>
    <t>125,02K</t>
  </si>
  <si>
    <t>16.11.2015</t>
  </si>
  <si>
    <t>157,36K</t>
  </si>
  <si>
    <t>13.11.2015</t>
  </si>
  <si>
    <t>167,72K</t>
  </si>
  <si>
    <t>12.11.2015</t>
  </si>
  <si>
    <t>151,54K</t>
  </si>
  <si>
    <t>11.11.2015</t>
  </si>
  <si>
    <t>162,91K</t>
  </si>
  <si>
    <t>10.11.2015</t>
  </si>
  <si>
    <t>149,63K</t>
  </si>
  <si>
    <t>09.11.2015</t>
  </si>
  <si>
    <t>151,38K</t>
  </si>
  <si>
    <t>06.11.2015</t>
  </si>
  <si>
    <t>182,94K</t>
  </si>
  <si>
    <t>05.11.2015</t>
  </si>
  <si>
    <t>174,27K</t>
  </si>
  <si>
    <t>04.11.2015</t>
  </si>
  <si>
    <t>124,18K</t>
  </si>
  <si>
    <t>03.11.2015</t>
  </si>
  <si>
    <t>128,36K</t>
  </si>
  <si>
    <t>02.11.2015</t>
  </si>
  <si>
    <t>122,90K</t>
  </si>
  <si>
    <t>30.10.2015</t>
  </si>
  <si>
    <t>186,38K</t>
  </si>
  <si>
    <t>29.10.2015</t>
  </si>
  <si>
    <t>154,66K</t>
  </si>
  <si>
    <t>28.10.2015</t>
  </si>
  <si>
    <t>12,82K</t>
  </si>
  <si>
    <t>27.10.2015</t>
  </si>
  <si>
    <t>76,12K</t>
  </si>
  <si>
    <t>26.10.2015</t>
  </si>
  <si>
    <t>133,21K</t>
  </si>
  <si>
    <t>23.10.2015</t>
  </si>
  <si>
    <t>107,55K</t>
  </si>
  <si>
    <t>22.10.2015</t>
  </si>
  <si>
    <t>138,91K</t>
  </si>
  <si>
    <t>21.10.2015</t>
  </si>
  <si>
    <t>156,83K</t>
  </si>
  <si>
    <t>20.10.2015</t>
  </si>
  <si>
    <t>147,32K</t>
  </si>
  <si>
    <t>19.10.2015</t>
  </si>
  <si>
    <t>95,86K</t>
  </si>
  <si>
    <t>16.10.2015</t>
  </si>
  <si>
    <t>119,25K</t>
  </si>
  <si>
    <t>15.10.2015</t>
  </si>
  <si>
    <t>179,40K</t>
  </si>
  <si>
    <t>14.10.2015</t>
  </si>
  <si>
    <t>146,83K</t>
  </si>
  <si>
    <t>13.10.2015</t>
  </si>
  <si>
    <t>149,91K</t>
  </si>
  <si>
    <t>12.10.2015</t>
  </si>
  <si>
    <t>134,73K</t>
  </si>
  <si>
    <t>09.10.2015</t>
  </si>
  <si>
    <t>134,03K</t>
  </si>
  <si>
    <t>08.10.2015</t>
  </si>
  <si>
    <t>176,17K</t>
  </si>
  <si>
    <t>07.10.2015</t>
  </si>
  <si>
    <t>163,42K</t>
  </si>
  <si>
    <t>06.10.2015</t>
  </si>
  <si>
    <t>140,22K</t>
  </si>
  <si>
    <t>05.10.2015</t>
  </si>
  <si>
    <t>103,99K</t>
  </si>
  <si>
    <t>02.10.2015</t>
  </si>
  <si>
    <t>113,07K</t>
  </si>
  <si>
    <t>01.10.2015</t>
  </si>
  <si>
    <t>30.09.2015</t>
  </si>
  <si>
    <t>131,36K</t>
  </si>
  <si>
    <t>29.09.2015</t>
  </si>
  <si>
    <t>115,76K</t>
  </si>
  <si>
    <t>28.09.2015</t>
  </si>
  <si>
    <t>11,24K</t>
  </si>
  <si>
    <t>25.09.2015</t>
  </si>
  <si>
    <t>63,29K</t>
  </si>
  <si>
    <t>24.09.2015</t>
  </si>
  <si>
    <t>73,24K</t>
  </si>
  <si>
    <t>23.09.2015</t>
  </si>
  <si>
    <t>102,00K</t>
  </si>
  <si>
    <t>22.09.2015</t>
  </si>
  <si>
    <t>99,09K</t>
  </si>
  <si>
    <t>21.09.2015</t>
  </si>
  <si>
    <t>95,59K</t>
  </si>
  <si>
    <t>18.09.2015</t>
  </si>
  <si>
    <t>84,02K</t>
  </si>
  <si>
    <t>17.09.2015</t>
  </si>
  <si>
    <t>103,12K</t>
  </si>
  <si>
    <t>16.09.2015</t>
  </si>
  <si>
    <t>134,43K</t>
  </si>
  <si>
    <t>15.09.2015</t>
  </si>
  <si>
    <t>99,55K</t>
  </si>
  <si>
    <t>14.09.2015</t>
  </si>
  <si>
    <t>147,62K</t>
  </si>
  <si>
    <t>11.09.2015</t>
  </si>
  <si>
    <t>104,41K</t>
  </si>
  <si>
    <t>10.09.2015</t>
  </si>
  <si>
    <t>184,22K</t>
  </si>
  <si>
    <t>09.09.2015</t>
  </si>
  <si>
    <t>129,97K</t>
  </si>
  <si>
    <t>08.09.2015</t>
  </si>
  <si>
    <t>142,15K</t>
  </si>
  <si>
    <t>07.09.2015</t>
  </si>
  <si>
    <t>06.09.2015</t>
  </si>
  <si>
    <t>04.09.2015</t>
  </si>
  <si>
    <t>105,08K</t>
  </si>
  <si>
    <t>03.09.2015</t>
  </si>
  <si>
    <t>157,04K</t>
  </si>
  <si>
    <t>02.09.2015</t>
  </si>
  <si>
    <t>81,04K</t>
  </si>
  <si>
    <t>01.09.2015</t>
  </si>
  <si>
    <t>94,14K</t>
  </si>
  <si>
    <t>31.08.2015</t>
  </si>
  <si>
    <t>87,74K</t>
  </si>
  <si>
    <t>28.08.2015</t>
  </si>
  <si>
    <t>80,83K</t>
  </si>
  <si>
    <t>27.08.2015</t>
  </si>
  <si>
    <t>9,81K</t>
  </si>
  <si>
    <t>26.08.2015</t>
  </si>
  <si>
    <t>33,49K</t>
  </si>
  <si>
    <t>25.08.2015</t>
  </si>
  <si>
    <t>46,66K</t>
  </si>
  <si>
    <t>24.08.2015</t>
  </si>
  <si>
    <t>105,38K</t>
  </si>
  <si>
    <t>21.08.2015</t>
  </si>
  <si>
    <t>114,84K</t>
  </si>
  <si>
    <t>20.08.2015</t>
  </si>
  <si>
    <t>142,29K</t>
  </si>
  <si>
    <t>19.08.2015</t>
  </si>
  <si>
    <t>85,96K</t>
  </si>
  <si>
    <t>18.08.2015</t>
  </si>
  <si>
    <t>105,54K</t>
  </si>
  <si>
    <t>17.08.2015</t>
  </si>
  <si>
    <t>120,55K</t>
  </si>
  <si>
    <t>14.08.2015</t>
  </si>
  <si>
    <t>97,80K</t>
  </si>
  <si>
    <t>13.08.2015</t>
  </si>
  <si>
    <t>246,31K</t>
  </si>
  <si>
    <t>12.08.2015</t>
  </si>
  <si>
    <t>197,56K</t>
  </si>
  <si>
    <t>11.08.2015</t>
  </si>
  <si>
    <t>143,15K</t>
  </si>
  <si>
    <t>10.08.2015</t>
  </si>
  <si>
    <t>132,72K</t>
  </si>
  <si>
    <t>07.08.2015</t>
  </si>
  <si>
    <t>155,08K</t>
  </si>
  <si>
    <t>06.08.2015</t>
  </si>
  <si>
    <t>190,87K</t>
  </si>
  <si>
    <t>05.08.2015</t>
  </si>
  <si>
    <t>04.08.2015</t>
  </si>
  <si>
    <t>03.08.2015</t>
  </si>
  <si>
    <t>130,21K</t>
  </si>
  <si>
    <t>31.07.2015</t>
  </si>
  <si>
    <t>117,37K</t>
  </si>
  <si>
    <t>30.07.2015</t>
  </si>
  <si>
    <t>146,55K</t>
  </si>
  <si>
    <t>29.07.2015</t>
  </si>
  <si>
    <t>10,82K</t>
  </si>
  <si>
    <t>28.07.2015</t>
  </si>
  <si>
    <t>52,15K</t>
  </si>
  <si>
    <t>27.07.2015</t>
  </si>
  <si>
    <t>44,02K</t>
  </si>
  <si>
    <t>24.07.2015</t>
  </si>
  <si>
    <t>62,91K</t>
  </si>
  <si>
    <t>23.07.2015</t>
  </si>
  <si>
    <t>181,46K</t>
  </si>
  <si>
    <t>22.07.2015</t>
  </si>
  <si>
    <t>108,39K</t>
  </si>
  <si>
    <t>21.07.2015</t>
  </si>
  <si>
    <t>94,01K</t>
  </si>
  <si>
    <t>20.07.2015</t>
  </si>
  <si>
    <t>141,07K</t>
  </si>
  <si>
    <t>17.07.2015</t>
  </si>
  <si>
    <t>91,16K</t>
  </si>
  <si>
    <t>16.07.2015</t>
  </si>
  <si>
    <t>146,19K</t>
  </si>
  <si>
    <t>15.07.2015</t>
  </si>
  <si>
    <t>14.07.2015</t>
  </si>
  <si>
    <t>151,86K</t>
  </si>
  <si>
    <t>13.07.2015</t>
  </si>
  <si>
    <t>183,79K</t>
  </si>
  <si>
    <t>10.07.2015</t>
  </si>
  <si>
    <t>125,44K</t>
  </si>
  <si>
    <t>09.07.2015</t>
  </si>
  <si>
    <t>133,12K</t>
  </si>
  <si>
    <t>08.07.2015</t>
  </si>
  <si>
    <t>123,56K</t>
  </si>
  <si>
    <t>07.07.2015</t>
  </si>
  <si>
    <t>128,81K</t>
  </si>
  <si>
    <t>06.07.2015</t>
  </si>
  <si>
    <t>134,80K</t>
  </si>
  <si>
    <t>03.07.2015</t>
  </si>
  <si>
    <t>02.07.2015</t>
  </si>
  <si>
    <t>156,31K</t>
  </si>
  <si>
    <t>01.07.2015</t>
  </si>
  <si>
    <t>124,69K</t>
  </si>
  <si>
    <t>30.06.2015</t>
  </si>
  <si>
    <t>115,06K</t>
  </si>
  <si>
    <t>29.06.2015</t>
  </si>
  <si>
    <t>123,71K</t>
  </si>
  <si>
    <t>26.06.2015</t>
  </si>
  <si>
    <t>25.06.2015</t>
  </si>
  <si>
    <t>60,08K</t>
  </si>
  <si>
    <t>24.06.2015</t>
  </si>
  <si>
    <t>39,84K</t>
  </si>
  <si>
    <t>23.06.2015</t>
  </si>
  <si>
    <t>105,58K</t>
  </si>
  <si>
    <t>22.06.2015</t>
  </si>
  <si>
    <t>117,99K</t>
  </si>
  <si>
    <t>19.06.2015</t>
  </si>
  <si>
    <t>117,27K</t>
  </si>
  <si>
    <t>18.06.2015</t>
  </si>
  <si>
    <t>149,24K</t>
  </si>
  <si>
    <t>17.06.2015</t>
  </si>
  <si>
    <t>166,03K</t>
  </si>
  <si>
    <t>16.06.2015</t>
  </si>
  <si>
    <t>157,27K</t>
  </si>
  <si>
    <t>15.06.2015</t>
  </si>
  <si>
    <t>169,33K</t>
  </si>
  <si>
    <t>12.06.2015</t>
  </si>
  <si>
    <t>144,90K</t>
  </si>
  <si>
    <t>11.06.2015</t>
  </si>
  <si>
    <t>188,96K</t>
  </si>
  <si>
    <t>10.06.2015</t>
  </si>
  <si>
    <t>225,85K</t>
  </si>
  <si>
    <t>09.06.2015</t>
  </si>
  <si>
    <t>246,12K</t>
  </si>
  <si>
    <t>08.06.2015</t>
  </si>
  <si>
    <t>170,73K</t>
  </si>
  <si>
    <t>05.06.2015</t>
  </si>
  <si>
    <t>131,56K</t>
  </si>
  <si>
    <t>04.06.2015</t>
  </si>
  <si>
    <t>166,24K</t>
  </si>
  <si>
    <t>03.06.2015</t>
  </si>
  <si>
    <t>128,12K</t>
  </si>
  <si>
    <t>02.06.2015</t>
  </si>
  <si>
    <t>145,37K</t>
  </si>
  <si>
    <t>01.06.2015</t>
  </si>
  <si>
    <t>125,93K</t>
  </si>
  <si>
    <t>29.05.2015</t>
  </si>
  <si>
    <t>126,73K</t>
  </si>
  <si>
    <t>28.05.2015</t>
  </si>
  <si>
    <t>167,79K</t>
  </si>
  <si>
    <t>27.05.2015</t>
  </si>
  <si>
    <t>11,49K</t>
  </si>
  <si>
    <t>26.05.2015</t>
  </si>
  <si>
    <t>59,02K</t>
  </si>
  <si>
    <t>25.05.2015</t>
  </si>
  <si>
    <t>24.05.2015</t>
  </si>
  <si>
    <t>22.05.2015</t>
  </si>
  <si>
    <t>65,66K</t>
  </si>
  <si>
    <t>21.05.2015</t>
  </si>
  <si>
    <t>146,21K</t>
  </si>
  <si>
    <t>20.05.2015</t>
  </si>
  <si>
    <t>113,97K</t>
  </si>
  <si>
    <t>19.05.2015</t>
  </si>
  <si>
    <t>194,67K</t>
  </si>
  <si>
    <t>18.05.2015</t>
  </si>
  <si>
    <t>95,16K</t>
  </si>
  <si>
    <t>15.05.2015</t>
  </si>
  <si>
    <t>96,22K</t>
  </si>
  <si>
    <t>14.05.2015</t>
  </si>
  <si>
    <t>184,91K</t>
  </si>
  <si>
    <t>13.05.2015</t>
  </si>
  <si>
    <t>142,74K</t>
  </si>
  <si>
    <t>12.05.2015</t>
  </si>
  <si>
    <t>153,77K</t>
  </si>
  <si>
    <t>11.05.2015</t>
  </si>
  <si>
    <t>08.05.2015</t>
  </si>
  <si>
    <t>201,29K</t>
  </si>
  <si>
    <t>07.05.2015</t>
  </si>
  <si>
    <t>149,38K</t>
  </si>
  <si>
    <t>06.05.2015</t>
  </si>
  <si>
    <t>111,31K</t>
  </si>
  <si>
    <t>05.05.2015</t>
  </si>
  <si>
    <t>83,53K</t>
  </si>
  <si>
    <t>04.05.2015</t>
  </si>
  <si>
    <t>86,81K</t>
  </si>
  <si>
    <t>01.05.2015</t>
  </si>
  <si>
    <t>30.04.2015</t>
  </si>
  <si>
    <t>228,13K</t>
  </si>
  <si>
    <t>29.04.2015</t>
  </si>
  <si>
    <t>108,18K</t>
  </si>
  <si>
    <t>28.04.2015</t>
  </si>
  <si>
    <t>11,83K</t>
  </si>
  <si>
    <t>27.04.2015</t>
  </si>
  <si>
    <t>69,05K</t>
  </si>
  <si>
    <t>24.04.2015</t>
  </si>
  <si>
    <t>39,87K</t>
  </si>
  <si>
    <t>23.04.2015</t>
  </si>
  <si>
    <t>133,45K</t>
  </si>
  <si>
    <t>22.04.2015</t>
  </si>
  <si>
    <t>83,37K</t>
  </si>
  <si>
    <t>21.04.2015</t>
  </si>
  <si>
    <t>103,65K</t>
  </si>
  <si>
    <t>20.04.2015</t>
  </si>
  <si>
    <t>17.04.2015</t>
  </si>
  <si>
    <t>86,59K</t>
  </si>
  <si>
    <t>16.04.2015</t>
  </si>
  <si>
    <t>15.04.2015</t>
  </si>
  <si>
    <t>136,77K</t>
  </si>
  <si>
    <t>14.04.2015</t>
  </si>
  <si>
    <t>145,59K</t>
  </si>
  <si>
    <t>13.04.2015</t>
  </si>
  <si>
    <t>10.04.2015</t>
  </si>
  <si>
    <t>120,05K</t>
  </si>
  <si>
    <t>09.04.2015</t>
  </si>
  <si>
    <t>171,40K</t>
  </si>
  <si>
    <t>08.04.2015</t>
  </si>
  <si>
    <t>131,93K</t>
  </si>
  <si>
    <t>07.04.2015</t>
  </si>
  <si>
    <t>105,70K</t>
  </si>
  <si>
    <t>06.04.2015</t>
  </si>
  <si>
    <t>70,63K</t>
  </si>
  <si>
    <t>03.04.2015</t>
  </si>
  <si>
    <t>02.04.2015</t>
  </si>
  <si>
    <t>138,65K</t>
  </si>
  <si>
    <t>01.04.2015</t>
  </si>
  <si>
    <t>99,02K</t>
  </si>
  <si>
    <t>31.03.2015</t>
  </si>
  <si>
    <t>76,71K</t>
  </si>
  <si>
    <t>30.03.2015</t>
  </si>
  <si>
    <t>77,70K</t>
  </si>
  <si>
    <t>27.03.2015</t>
  </si>
  <si>
    <t>13,46K</t>
  </si>
  <si>
    <t>26.03.2015</t>
  </si>
  <si>
    <t>49,63K</t>
  </si>
  <si>
    <t>25.03.2015</t>
  </si>
  <si>
    <t>54,87K</t>
  </si>
  <si>
    <t>24.03.2015</t>
  </si>
  <si>
    <t>87,79K</t>
  </si>
  <si>
    <t>23.03.2015</t>
  </si>
  <si>
    <t>20.03.2015</t>
  </si>
  <si>
    <t>19.03.2015</t>
  </si>
  <si>
    <t>141,09K</t>
  </si>
  <si>
    <t>18.03.2015</t>
  </si>
  <si>
    <t>153,51K</t>
  </si>
  <si>
    <t>17.03.2015</t>
  </si>
  <si>
    <t>159,24K</t>
  </si>
  <si>
    <t>16.03.2015</t>
  </si>
  <si>
    <t>82,67K</t>
  </si>
  <si>
    <t>13.03.2015</t>
  </si>
  <si>
    <t>95,87K</t>
  </si>
  <si>
    <t>12.03.2015</t>
  </si>
  <si>
    <t>11.03.2015</t>
  </si>
  <si>
    <t>149,11K</t>
  </si>
  <si>
    <t>10.03.2015</t>
  </si>
  <si>
    <t>87,60K</t>
  </si>
  <si>
    <t>09.03.2015</t>
  </si>
  <si>
    <t>160,37K</t>
  </si>
  <si>
    <t>06.03.2015</t>
  </si>
  <si>
    <t>118,19K</t>
  </si>
  <si>
    <t>05.03.2015</t>
  </si>
  <si>
    <t>158,57K</t>
  </si>
  <si>
    <t>04.03.2015</t>
  </si>
  <si>
    <t>03.03.2015</t>
  </si>
  <si>
    <t>90,00K</t>
  </si>
  <si>
    <t>02.03.2015</t>
  </si>
  <si>
    <t>93,38K</t>
  </si>
  <si>
    <t>27.02.2015</t>
  </si>
  <si>
    <t>26.02.2015</t>
  </si>
  <si>
    <t>161,32K</t>
  </si>
  <si>
    <t>25.02.2015</t>
  </si>
  <si>
    <t>12,47K</t>
  </si>
  <si>
    <t>24.02.2015</t>
  </si>
  <si>
    <t>79,66K</t>
  </si>
  <si>
    <t>23.02.2015</t>
  </si>
  <si>
    <t>64,99K</t>
  </si>
  <si>
    <t>20.02.2015</t>
  </si>
  <si>
    <t>121,86K</t>
  </si>
  <si>
    <t>19.02.2015</t>
  </si>
  <si>
    <t>146,52K</t>
  </si>
  <si>
    <t>18.02.2015</t>
  </si>
  <si>
    <t>118,99K</t>
  </si>
  <si>
    <t>17.02.2015</t>
  </si>
  <si>
    <t>169,19K</t>
  </si>
  <si>
    <t>16.02.2015</t>
  </si>
  <si>
    <t>15.02.2015</t>
  </si>
  <si>
    <t>13.02.2015</t>
  </si>
  <si>
    <t>141,01K</t>
  </si>
  <si>
    <t>12.02.2015</t>
  </si>
  <si>
    <t>228,32K</t>
  </si>
  <si>
    <t>11.02.2015</t>
  </si>
  <si>
    <t>211,50K</t>
  </si>
  <si>
    <t>10.02.2015</t>
  </si>
  <si>
    <t>185,72K</t>
  </si>
  <si>
    <t>09.02.2015</t>
  </si>
  <si>
    <t>151,19K</t>
  </si>
  <si>
    <t>06.02.2015</t>
  </si>
  <si>
    <t>132,15K</t>
  </si>
  <si>
    <t>05.02.2015</t>
  </si>
  <si>
    <t>131,28K</t>
  </si>
  <si>
    <t>04.02.2015</t>
  </si>
  <si>
    <t>109,56K</t>
  </si>
  <si>
    <t>03.02.2015</t>
  </si>
  <si>
    <t>122,98K</t>
  </si>
  <si>
    <t>02.02.2015</t>
  </si>
  <si>
    <t>101,83K</t>
  </si>
  <si>
    <t>30.01.2015</t>
  </si>
  <si>
    <t>110,32K</t>
  </si>
  <si>
    <t>29.01.2015</t>
  </si>
  <si>
    <t>171,78K</t>
  </si>
  <si>
    <t>28.01.2015</t>
  </si>
  <si>
    <t>13,55K</t>
  </si>
  <si>
    <t>27.01.2015</t>
  </si>
  <si>
    <t>55,62K</t>
  </si>
  <si>
    <t>26.01.2015</t>
  </si>
  <si>
    <t>62,58K</t>
  </si>
  <si>
    <t>23.01.2015</t>
  </si>
  <si>
    <t>22.01.2015</t>
  </si>
  <si>
    <t>169,45K</t>
  </si>
  <si>
    <t>21.01.2015</t>
  </si>
  <si>
    <t>163,87K</t>
  </si>
  <si>
    <t>20.01.2015</t>
  </si>
  <si>
    <t>169,83K</t>
  </si>
  <si>
    <t>19.01.2015</t>
  </si>
  <si>
    <t>18.01.2015</t>
  </si>
  <si>
    <t>16.01.2015</t>
  </si>
  <si>
    <t>152,32K</t>
  </si>
  <si>
    <t>15.01.2015</t>
  </si>
  <si>
    <t>219,15K</t>
  </si>
  <si>
    <t>14.01.2015</t>
  </si>
  <si>
    <t>233,23K</t>
  </si>
  <si>
    <t>13.01.2015</t>
  </si>
  <si>
    <t>137,91K</t>
  </si>
  <si>
    <t>12.01.2015</t>
  </si>
  <si>
    <t>130,40K</t>
  </si>
  <si>
    <t>09.01.2015</t>
  </si>
  <si>
    <t>107,33K</t>
  </si>
  <si>
    <t>08.01.2015</t>
  </si>
  <si>
    <t>147,80K</t>
  </si>
  <si>
    <t>07.01.2015</t>
  </si>
  <si>
    <t>134,83K</t>
  </si>
  <si>
    <t>06.01.2015</t>
  </si>
  <si>
    <t>111,34K</t>
  </si>
  <si>
    <t>05.01.2015</t>
  </si>
  <si>
    <t>02.01.2015</t>
  </si>
  <si>
    <t>109,12K</t>
  </si>
  <si>
    <t>01.01.2015</t>
  </si>
  <si>
    <t>31.12.2014</t>
  </si>
  <si>
    <t>115,58K</t>
  </si>
  <si>
    <t>30.12.2014</t>
  </si>
  <si>
    <t>69,72K</t>
  </si>
  <si>
    <t>29.12.2014</t>
  </si>
  <si>
    <t>13,60K</t>
  </si>
  <si>
    <t>26.12.2014</t>
  </si>
  <si>
    <t>37,87K</t>
  </si>
  <si>
    <t>25.12.2014</t>
  </si>
  <si>
    <t>24.12.2014</t>
  </si>
  <si>
    <t>23.12.2014</t>
  </si>
  <si>
    <t>90,10K</t>
  </si>
  <si>
    <t>22.12.2014</t>
  </si>
  <si>
    <t>19.12.2014</t>
  </si>
  <si>
    <t>120,01K</t>
  </si>
  <si>
    <t>18.12.2014</t>
  </si>
  <si>
    <t>132,94K</t>
  </si>
  <si>
    <t>17.12.2014</t>
  </si>
  <si>
    <t>89,06K</t>
  </si>
  <si>
    <t>16.12.2014</t>
  </si>
  <si>
    <t>15.12.2014</t>
  </si>
  <si>
    <t>134,65K</t>
  </si>
  <si>
    <t>12.12.2014</t>
  </si>
  <si>
    <t>124,56K</t>
  </si>
  <si>
    <t>11.12.2014</t>
  </si>
  <si>
    <t>168,06K</t>
  </si>
  <si>
    <t>10.12.2014</t>
  </si>
  <si>
    <t>09.12.2014</t>
  </si>
  <si>
    <t>08.12.2014</t>
  </si>
  <si>
    <t>159,08K</t>
  </si>
  <si>
    <t>05.12.2014</t>
  </si>
  <si>
    <t>162,63K</t>
  </si>
  <si>
    <t>04.12.2014</t>
  </si>
  <si>
    <t>143,65K</t>
  </si>
  <si>
    <t>03.12.2014</t>
  </si>
  <si>
    <t>131,45K</t>
  </si>
  <si>
    <t>02.12.2014</t>
  </si>
  <si>
    <t>144,38K</t>
  </si>
  <si>
    <t>01.12.2014</t>
  </si>
  <si>
    <t>181,56K</t>
  </si>
  <si>
    <t>28.11.2014</t>
  </si>
  <si>
    <t>94,59K</t>
  </si>
  <si>
    <t>27.11.2014</t>
  </si>
  <si>
    <t>26.11.2014</t>
  </si>
  <si>
    <t>131,62K</t>
  </si>
  <si>
    <t>25.11.2014</t>
  </si>
  <si>
    <t>14,64K</t>
  </si>
  <si>
    <t>24.11.2014</t>
  </si>
  <si>
    <t>77,92K</t>
  </si>
  <si>
    <t>21.11.2014</t>
  </si>
  <si>
    <t>20.11.2014</t>
  </si>
  <si>
    <t>220,24K</t>
  </si>
  <si>
    <t>19.11.2014</t>
  </si>
  <si>
    <t>190,23K</t>
  </si>
  <si>
    <t>18.11.2014</t>
  </si>
  <si>
    <t>211,10K</t>
  </si>
  <si>
    <t>17.11.2014</t>
  </si>
  <si>
    <t>164,39K</t>
  </si>
  <si>
    <t>14.11.2014</t>
  </si>
  <si>
    <t>153,09K</t>
  </si>
  <si>
    <t>13.11.2014</t>
  </si>
  <si>
    <t>169,77K</t>
  </si>
  <si>
    <t>12.11.2014</t>
  </si>
  <si>
    <t>140,52K</t>
  </si>
  <si>
    <t>11.11.2014</t>
  </si>
  <si>
    <t>10.11.2014</t>
  </si>
  <si>
    <t>176,12K</t>
  </si>
  <si>
    <t>07.11.2014</t>
  </si>
  <si>
    <t>219,41K</t>
  </si>
  <si>
    <t>06.11.2014</t>
  </si>
  <si>
    <t>252,18K</t>
  </si>
  <si>
    <t>05.11.2014</t>
  </si>
  <si>
    <t>178,92K</t>
  </si>
  <si>
    <t>04.11.2014</t>
  </si>
  <si>
    <t>188,24K</t>
  </si>
  <si>
    <t>03.11.2014</t>
  </si>
  <si>
    <t>155,26K</t>
  </si>
  <si>
    <t>31.10.2014</t>
  </si>
  <si>
    <t>30.10.2014</t>
  </si>
  <si>
    <t>101,28K</t>
  </si>
  <si>
    <t>29.10.2014</t>
  </si>
  <si>
    <t>12,88K</t>
  </si>
  <si>
    <t>28.10.2014</t>
  </si>
  <si>
    <t>59,57K</t>
  </si>
  <si>
    <t>27.10.2014</t>
  </si>
  <si>
    <t>50,69K</t>
  </si>
  <si>
    <t>24.10.2014</t>
  </si>
  <si>
    <t>79,06K</t>
  </si>
  <si>
    <t>23.10.2014</t>
  </si>
  <si>
    <t>135,30K</t>
  </si>
  <si>
    <t>22.10.2014</t>
  </si>
  <si>
    <t>79,90K</t>
  </si>
  <si>
    <t>21.10.2014</t>
  </si>
  <si>
    <t>96,00K</t>
  </si>
  <si>
    <t>20.10.2014</t>
  </si>
  <si>
    <t>87,72K</t>
  </si>
  <si>
    <t>17.10.2014</t>
  </si>
  <si>
    <t>89,23K</t>
  </si>
  <si>
    <t>16.10.2014</t>
  </si>
  <si>
    <t>106,14K</t>
  </si>
  <si>
    <t>15.10.2014</t>
  </si>
  <si>
    <t>101,22K</t>
  </si>
  <si>
    <t>14.10.2014</t>
  </si>
  <si>
    <t>123,22K</t>
  </si>
  <si>
    <t>13.10.2014</t>
  </si>
  <si>
    <t>113,23K</t>
  </si>
  <si>
    <t>10.10.2014</t>
  </si>
  <si>
    <t>87,70K</t>
  </si>
  <si>
    <t>09.10.2014</t>
  </si>
  <si>
    <t>170,17K</t>
  </si>
  <si>
    <t>08.10.2014</t>
  </si>
  <si>
    <t>07.10.2014</t>
  </si>
  <si>
    <t>141,15K</t>
  </si>
  <si>
    <t>06.10.2014</t>
  </si>
  <si>
    <t>103,48K</t>
  </si>
  <si>
    <t>03.10.2014</t>
  </si>
  <si>
    <t>96,96K</t>
  </si>
  <si>
    <t>02.10.2014</t>
  </si>
  <si>
    <t>140,32K</t>
  </si>
  <si>
    <t>01.10.2014</t>
  </si>
  <si>
    <t>112,37K</t>
  </si>
  <si>
    <t>30.09.2014</t>
  </si>
  <si>
    <t>125,73K</t>
  </si>
  <si>
    <t>29.09.2014</t>
  </si>
  <si>
    <t>129,26K</t>
  </si>
  <si>
    <t>26.09.2014</t>
  </si>
  <si>
    <t>9,98K</t>
  </si>
  <si>
    <t>25.09.2014</t>
  </si>
  <si>
    <t>80,68K</t>
  </si>
  <si>
    <t>24.09.2014</t>
  </si>
  <si>
    <t>52,71K</t>
  </si>
  <si>
    <t>23.09.2014</t>
  </si>
  <si>
    <t>76,26K</t>
  </si>
  <si>
    <t>22.09.2014</t>
  </si>
  <si>
    <t>89,39K</t>
  </si>
  <si>
    <t>19.09.2014</t>
  </si>
  <si>
    <t>84,73K</t>
  </si>
  <si>
    <t>18.09.2014</t>
  </si>
  <si>
    <t>127,10K</t>
  </si>
  <si>
    <t>17.09.2014</t>
  </si>
  <si>
    <t>105,99K</t>
  </si>
  <si>
    <t>16.09.2014</t>
  </si>
  <si>
    <t>114,57K</t>
  </si>
  <si>
    <t>15.09.2014</t>
  </si>
  <si>
    <t>136,72K</t>
  </si>
  <si>
    <t>12.09.2014</t>
  </si>
  <si>
    <t>106,44K</t>
  </si>
  <si>
    <t>11.09.2014</t>
  </si>
  <si>
    <t>149,89K</t>
  </si>
  <si>
    <t>10.09.2014</t>
  </si>
  <si>
    <t>77,07K</t>
  </si>
  <si>
    <t>09.09.2014</t>
  </si>
  <si>
    <t>175,06K</t>
  </si>
  <si>
    <t>08.09.2014</t>
  </si>
  <si>
    <t>104,50K</t>
  </si>
  <si>
    <t>05.09.2014</t>
  </si>
  <si>
    <t>72,55K</t>
  </si>
  <si>
    <t>04.09.2014</t>
  </si>
  <si>
    <t>125,45K</t>
  </si>
  <si>
    <t>03.09.2014</t>
  </si>
  <si>
    <t>109,71K</t>
  </si>
  <si>
    <t>02.09.2014</t>
  </si>
  <si>
    <t>143,80K</t>
  </si>
  <si>
    <t>01.09.2014</t>
  </si>
  <si>
    <t>29.08.2014</t>
  </si>
  <si>
    <t>72,91K</t>
  </si>
  <si>
    <t>28.08.2014</t>
  </si>
  <si>
    <t>130,27K</t>
  </si>
  <si>
    <t>27.08.2014</t>
  </si>
  <si>
    <t>11,54K</t>
  </si>
  <si>
    <t>26.08.2014</t>
  </si>
  <si>
    <t>41,26K</t>
  </si>
  <si>
    <t>25.08.2014</t>
  </si>
  <si>
    <t>51,21K</t>
  </si>
  <si>
    <t>22.08.2014</t>
  </si>
  <si>
    <t>54,54K</t>
  </si>
  <si>
    <t>21.08.2014</t>
  </si>
  <si>
    <t>121,32K</t>
  </si>
  <si>
    <t>20.08.2014</t>
  </si>
  <si>
    <t>94,97K</t>
  </si>
  <si>
    <t>19.08.2014</t>
  </si>
  <si>
    <t>98,69K</t>
  </si>
  <si>
    <t>18.08.2014</t>
  </si>
  <si>
    <t>90,65K</t>
  </si>
  <si>
    <t>15.08.2014</t>
  </si>
  <si>
    <t>14.08.2014</t>
  </si>
  <si>
    <t>150,08K</t>
  </si>
  <si>
    <t>13.08.2014</t>
  </si>
  <si>
    <t>153,54K</t>
  </si>
  <si>
    <t>12.08.2014</t>
  </si>
  <si>
    <t>98,80K</t>
  </si>
  <si>
    <t>11.08.2014</t>
  </si>
  <si>
    <t>116,80K</t>
  </si>
  <si>
    <t>08.08.2014</t>
  </si>
  <si>
    <t>117,92K</t>
  </si>
  <si>
    <t>07.08.2014</t>
  </si>
  <si>
    <t>06.08.2014</t>
  </si>
  <si>
    <t>78,03K</t>
  </si>
  <si>
    <t>05.08.2014</t>
  </si>
  <si>
    <t>81,11K</t>
  </si>
  <si>
    <t>04.08.2014</t>
  </si>
  <si>
    <t>65,39K</t>
  </si>
  <si>
    <t>01.08.2014</t>
  </si>
  <si>
    <t>31.07.2014</t>
  </si>
  <si>
    <t>30.07.2014</t>
  </si>
  <si>
    <t>67,34K</t>
  </si>
  <si>
    <t>29.07.2014</t>
  </si>
  <si>
    <t>12,01K</t>
  </si>
  <si>
    <t>28.07.2014</t>
  </si>
  <si>
    <t>52,29K</t>
  </si>
  <si>
    <t>25.07.2014</t>
  </si>
  <si>
    <t>34,66K</t>
  </si>
  <si>
    <t>24.07.2014</t>
  </si>
  <si>
    <t>91,78K</t>
  </si>
  <si>
    <t>23.07.2014</t>
  </si>
  <si>
    <t>58,12K</t>
  </si>
  <si>
    <t>22.07.2014</t>
  </si>
  <si>
    <t>86,61K</t>
  </si>
  <si>
    <t>21.07.2014</t>
  </si>
  <si>
    <t>96,11K</t>
  </si>
  <si>
    <t>18.07.2014</t>
  </si>
  <si>
    <t>56,03K</t>
  </si>
  <si>
    <t>17.07.2014</t>
  </si>
  <si>
    <t>150,97K</t>
  </si>
  <si>
    <t>16.07.2014</t>
  </si>
  <si>
    <t>58,85K</t>
  </si>
  <si>
    <t>15.07.2014</t>
  </si>
  <si>
    <t>81,09K</t>
  </si>
  <si>
    <t>14.07.2014</t>
  </si>
  <si>
    <t>91,73K</t>
  </si>
  <si>
    <t>11.07.2014</t>
  </si>
  <si>
    <t>62,70K</t>
  </si>
  <si>
    <t>10.07.2014</t>
  </si>
  <si>
    <t>116,15K</t>
  </si>
  <si>
    <t>09.07.2014</t>
  </si>
  <si>
    <t>89,08K</t>
  </si>
  <si>
    <t>08.07.2014</t>
  </si>
  <si>
    <t>07.07.2014</t>
  </si>
  <si>
    <t>112,62K</t>
  </si>
  <si>
    <t>04.07.2014</t>
  </si>
  <si>
    <t>03.07.2014</t>
  </si>
  <si>
    <t>92,67K</t>
  </si>
  <si>
    <t>02.07.2014</t>
  </si>
  <si>
    <t>93,03K</t>
  </si>
  <si>
    <t>01.07.2014</t>
  </si>
  <si>
    <t>63,69K</t>
  </si>
  <si>
    <t>30.06.2014</t>
  </si>
  <si>
    <t>87,44K</t>
  </si>
  <si>
    <t>27.06.2014</t>
  </si>
  <si>
    <t>76,33K</t>
  </si>
  <si>
    <t>26.06.2014</t>
  </si>
  <si>
    <t>11,47K</t>
  </si>
  <si>
    <t>25.06.2014</t>
  </si>
  <si>
    <t>40,58K</t>
  </si>
  <si>
    <t>24.06.2014</t>
  </si>
  <si>
    <t>57,87K</t>
  </si>
  <si>
    <t>23.06.2014</t>
  </si>
  <si>
    <t>67,38K</t>
  </si>
  <si>
    <t>20.06.2014</t>
  </si>
  <si>
    <t>76,73K</t>
  </si>
  <si>
    <t>19.06.2014</t>
  </si>
  <si>
    <t>18.06.2014</t>
  </si>
  <si>
    <t>84,96K</t>
  </si>
  <si>
    <t>17.06.2014</t>
  </si>
  <si>
    <t>77,37K</t>
  </si>
  <si>
    <t>16.06.2014</t>
  </si>
  <si>
    <t>113,45K</t>
  </si>
  <si>
    <t>13.06.2014</t>
  </si>
  <si>
    <t>111,22K</t>
  </si>
  <si>
    <t>12.06.2014</t>
  </si>
  <si>
    <t>229,86K</t>
  </si>
  <si>
    <t>11.06.2014</t>
  </si>
  <si>
    <t>112,26K</t>
  </si>
  <si>
    <t>10.06.2014</t>
  </si>
  <si>
    <t>151,78K</t>
  </si>
  <si>
    <t>09.06.2014</t>
  </si>
  <si>
    <t>131,65K</t>
  </si>
  <si>
    <t>06.06.2014</t>
  </si>
  <si>
    <t>109,21K</t>
  </si>
  <si>
    <t>05.06.2014</t>
  </si>
  <si>
    <t>153,43K</t>
  </si>
  <si>
    <t>04.06.2014</t>
  </si>
  <si>
    <t>74,95K</t>
  </si>
  <si>
    <t>03.06.2014</t>
  </si>
  <si>
    <t>81,59K</t>
  </si>
  <si>
    <t>02.06.2014</t>
  </si>
  <si>
    <t>83,38K</t>
  </si>
  <si>
    <t>30.05.2014</t>
  </si>
  <si>
    <t>101,47K</t>
  </si>
  <si>
    <t>29.05.2014</t>
  </si>
  <si>
    <t>28.05.2014</t>
  </si>
  <si>
    <t>11,55K</t>
  </si>
  <si>
    <t>27.05.2014</t>
  </si>
  <si>
    <t>50,75K</t>
  </si>
  <si>
    <t>26.05.2014</t>
  </si>
  <si>
    <t>23.05.2014</t>
  </si>
  <si>
    <t>38,69K</t>
  </si>
  <si>
    <t>22.05.2014</t>
  </si>
  <si>
    <t>114,37K</t>
  </si>
  <si>
    <t>21.05.2014</t>
  </si>
  <si>
    <t>88,11K</t>
  </si>
  <si>
    <t>20.05.2014</t>
  </si>
  <si>
    <t>103,25K</t>
  </si>
  <si>
    <t>19.05.2014</t>
  </si>
  <si>
    <t>78,21K</t>
  </si>
  <si>
    <t>16.05.2014</t>
  </si>
  <si>
    <t>55,34K</t>
  </si>
  <si>
    <t>15.05.2014</t>
  </si>
  <si>
    <t>14.05.2014</t>
  </si>
  <si>
    <t>73,56K</t>
  </si>
  <si>
    <t>13.05.2014</t>
  </si>
  <si>
    <t>124,37K</t>
  </si>
  <si>
    <t>12.05.2014</t>
  </si>
  <si>
    <t>09.05.2014</t>
  </si>
  <si>
    <t>97,29K</t>
  </si>
  <si>
    <t>08.05.2014</t>
  </si>
  <si>
    <t>158,08K</t>
  </si>
  <si>
    <t>07.05.2014</t>
  </si>
  <si>
    <t>100,37K</t>
  </si>
  <si>
    <t>06.05.2014</t>
  </si>
  <si>
    <t>98,74K</t>
  </si>
  <si>
    <t>05.05.2014</t>
  </si>
  <si>
    <t>61,24K</t>
  </si>
  <si>
    <t>02.05.2014</t>
  </si>
  <si>
    <t>62,42K</t>
  </si>
  <si>
    <t>01.05.2014</t>
  </si>
  <si>
    <t>101,31K</t>
  </si>
  <si>
    <t>30.04.2014</t>
  </si>
  <si>
    <t>82,54K</t>
  </si>
  <si>
    <t>29.04.2014</t>
  </si>
  <si>
    <t>98,63K</t>
  </si>
  <si>
    <t>28.04.2014</t>
  </si>
  <si>
    <t>13,73K</t>
  </si>
  <si>
    <t>25.04.2014</t>
  </si>
  <si>
    <t>46,90K</t>
  </si>
  <si>
    <t>24.04.2014</t>
  </si>
  <si>
    <t>80,84K</t>
  </si>
  <si>
    <t>23.04.2014</t>
  </si>
  <si>
    <t>65,04K</t>
  </si>
  <si>
    <t>22.04.2014</t>
  </si>
  <si>
    <t>78,37K</t>
  </si>
  <si>
    <t>21.04.2014</t>
  </si>
  <si>
    <t>84,80K</t>
  </si>
  <si>
    <t>17.04.2014</t>
  </si>
  <si>
    <t>169,76K</t>
  </si>
  <si>
    <t>16.04.2014</t>
  </si>
  <si>
    <t>66,14K</t>
  </si>
  <si>
    <t>15.04.2014</t>
  </si>
  <si>
    <t>98,18K</t>
  </si>
  <si>
    <t>14.04.2014</t>
  </si>
  <si>
    <t>79,20K</t>
  </si>
  <si>
    <t>11.04.2014</t>
  </si>
  <si>
    <t>114,00K</t>
  </si>
  <si>
    <t>10.04.2014</t>
  </si>
  <si>
    <t>201,91K</t>
  </si>
  <si>
    <t>09.04.2014</t>
  </si>
  <si>
    <t>128,93K</t>
  </si>
  <si>
    <t>08.04.2014</t>
  </si>
  <si>
    <t>124,60K</t>
  </si>
  <si>
    <t>07.04.2014</t>
  </si>
  <si>
    <t>121,45K</t>
  </si>
  <si>
    <t>04.04.2014</t>
  </si>
  <si>
    <t>70,47K</t>
  </si>
  <si>
    <t>03.04.2014</t>
  </si>
  <si>
    <t>101,68K</t>
  </si>
  <si>
    <t>02.04.2014</t>
  </si>
  <si>
    <t>104,46K</t>
  </si>
  <si>
    <t>01.04.2014</t>
  </si>
  <si>
    <t>108,60K</t>
  </si>
  <si>
    <t>31.03.2014</t>
  </si>
  <si>
    <t>117,49K</t>
  </si>
  <si>
    <t>28.03.2014</t>
  </si>
  <si>
    <t>68,38K</t>
  </si>
  <si>
    <t>27.03.2014</t>
  </si>
  <si>
    <t>12,43K</t>
  </si>
  <si>
    <t>26.03.2014</t>
  </si>
  <si>
    <t>50,39K</t>
  </si>
  <si>
    <t>25.03.2014</t>
  </si>
  <si>
    <t>60,15K</t>
  </si>
  <si>
    <t>24.03.2014</t>
  </si>
  <si>
    <t>21.03.2014</t>
  </si>
  <si>
    <t>70,15K</t>
  </si>
  <si>
    <t>20.03.2014</t>
  </si>
  <si>
    <t>115,25K</t>
  </si>
  <si>
    <t>19.03.2014</t>
  </si>
  <si>
    <t>61,53K</t>
  </si>
  <si>
    <t>18.03.2014</t>
  </si>
  <si>
    <t>70,75K</t>
  </si>
  <si>
    <t>17.03.2014</t>
  </si>
  <si>
    <t>91,77K</t>
  </si>
  <si>
    <t>14.03.2014</t>
  </si>
  <si>
    <t>13.03.2014</t>
  </si>
  <si>
    <t>130,72K</t>
  </si>
  <si>
    <t>12.03.2014</t>
  </si>
  <si>
    <t>117,74K</t>
  </si>
  <si>
    <t>11.03.2014</t>
  </si>
  <si>
    <t>96,08K</t>
  </si>
  <si>
    <t>10.03.2014</t>
  </si>
  <si>
    <t>123,08K</t>
  </si>
  <si>
    <t>07.03.2014</t>
  </si>
  <si>
    <t>81,50K</t>
  </si>
  <si>
    <t>06.03.2014</t>
  </si>
  <si>
    <t>146,17K</t>
  </si>
  <si>
    <t>05.03.2014</t>
  </si>
  <si>
    <t>122,29K</t>
  </si>
  <si>
    <t>04.03.2014</t>
  </si>
  <si>
    <t>137,05K</t>
  </si>
  <si>
    <t>03.03.2014</t>
  </si>
  <si>
    <t>28.02.2014</t>
  </si>
  <si>
    <t>111,33K</t>
  </si>
  <si>
    <t>27.02.2014</t>
  </si>
  <si>
    <t>26.02.2014</t>
  </si>
  <si>
    <t>17,97K</t>
  </si>
  <si>
    <t>25.02.2014</t>
  </si>
  <si>
    <t>81,45K</t>
  </si>
  <si>
    <t>24.02.2014</t>
  </si>
  <si>
    <t>21.02.2014</t>
  </si>
  <si>
    <t>127,85K</t>
  </si>
  <si>
    <t>20.02.2014</t>
  </si>
  <si>
    <t>180,03K</t>
  </si>
  <si>
    <t>19.02.2014</t>
  </si>
  <si>
    <t>242,49K</t>
  </si>
  <si>
    <t>18.02.2014</t>
  </si>
  <si>
    <t>192,54K</t>
  </si>
  <si>
    <t>17.02.2014</t>
  </si>
  <si>
    <t>14.02.2014</t>
  </si>
  <si>
    <t>206,72K</t>
  </si>
  <si>
    <t>13.02.2014</t>
  </si>
  <si>
    <t>240,24K</t>
  </si>
  <si>
    <t>12.02.2014</t>
  </si>
  <si>
    <t>220,39K</t>
  </si>
  <si>
    <t>11.02.2014</t>
  </si>
  <si>
    <t>171,25K</t>
  </si>
  <si>
    <t>10.02.2014</t>
  </si>
  <si>
    <t>169,48K</t>
  </si>
  <si>
    <t>07.02.2014</t>
  </si>
  <si>
    <t>188,05K</t>
  </si>
  <si>
    <t>06.02.2014</t>
  </si>
  <si>
    <t>200,08K</t>
  </si>
  <si>
    <t>05.02.2014</t>
  </si>
  <si>
    <t>256,13K</t>
  </si>
  <si>
    <t>04.02.2014</t>
  </si>
  <si>
    <t>205,52K</t>
  </si>
  <si>
    <t>03.02.2014</t>
  </si>
  <si>
    <t>123,16K</t>
  </si>
  <si>
    <t>31.01.2014</t>
  </si>
  <si>
    <t>187,07K</t>
  </si>
  <si>
    <t>30.01.2014</t>
  </si>
  <si>
    <t>287,69K</t>
  </si>
  <si>
    <t>29.01.2014</t>
  </si>
  <si>
    <t>17,60K</t>
  </si>
  <si>
    <t>28.01.2014</t>
  </si>
  <si>
    <t>72,61K</t>
  </si>
  <si>
    <t>27.01.2014</t>
  </si>
  <si>
    <t>146,76K</t>
  </si>
  <si>
    <t>24.01.2014</t>
  </si>
  <si>
    <t>231,26K</t>
  </si>
  <si>
    <t>23.01.2014</t>
  </si>
  <si>
    <t>211,24K</t>
  </si>
  <si>
    <t>22.01.2014</t>
  </si>
  <si>
    <t>202,37K</t>
  </si>
  <si>
    <t>21.01.2014</t>
  </si>
  <si>
    <t>151,39K</t>
  </si>
  <si>
    <t>20.01.2014</t>
  </si>
  <si>
    <t>17.01.2014</t>
  </si>
  <si>
    <t>123,00K</t>
  </si>
  <si>
    <t>16.01.2014</t>
  </si>
  <si>
    <t>263,60K</t>
  </si>
  <si>
    <t>15.01.2014</t>
  </si>
  <si>
    <t>154,47K</t>
  </si>
  <si>
    <t>14.01.2014</t>
  </si>
  <si>
    <t>158,28K</t>
  </si>
  <si>
    <t>13.01.2014</t>
  </si>
  <si>
    <t>177,32K</t>
  </si>
  <si>
    <t>10.01.2014</t>
  </si>
  <si>
    <t>152,20K</t>
  </si>
  <si>
    <t>09.01.2014</t>
  </si>
  <si>
    <t>193,82K</t>
  </si>
  <si>
    <t>08.01.2014</t>
  </si>
  <si>
    <t>134,37K</t>
  </si>
  <si>
    <t>07.01.2014</t>
  </si>
  <si>
    <t>159,42K</t>
  </si>
  <si>
    <t>06.01.2014</t>
  </si>
  <si>
    <t>91,96K</t>
  </si>
  <si>
    <t>03.01.2014</t>
  </si>
  <si>
    <t>141,97K</t>
  </si>
  <si>
    <t>02.01.2014</t>
  </si>
  <si>
    <t>98,00K</t>
  </si>
  <si>
    <t>01.01.2014</t>
  </si>
  <si>
    <t>31.12.2013</t>
  </si>
  <si>
    <t>105,30K</t>
  </si>
  <si>
    <t>30.12.2013</t>
  </si>
  <si>
    <t>81,55K</t>
  </si>
  <si>
    <t>27.12.2013</t>
  </si>
  <si>
    <t>15,19K</t>
  </si>
  <si>
    <t>26.12.2013</t>
  </si>
  <si>
    <t>40,69K</t>
  </si>
  <si>
    <t>24.12.2013</t>
  </si>
  <si>
    <t>35,58K</t>
  </si>
  <si>
    <t>23.12.2013</t>
  </si>
  <si>
    <t>83,22K</t>
  </si>
  <si>
    <t>20.12.2013</t>
  </si>
  <si>
    <t>19.12.2013</t>
  </si>
  <si>
    <t>200,34K</t>
  </si>
  <si>
    <t>18.12.2013</t>
  </si>
  <si>
    <t>133,92K</t>
  </si>
  <si>
    <t>17.12.2013</t>
  </si>
  <si>
    <t>141,77K</t>
  </si>
  <si>
    <t>16.12.2013</t>
  </si>
  <si>
    <t>163,41K</t>
  </si>
  <si>
    <t>13.12.2013</t>
  </si>
  <si>
    <t>158,93K</t>
  </si>
  <si>
    <t>12.12.2013</t>
  </si>
  <si>
    <t>252,80K</t>
  </si>
  <si>
    <t>11.12.2013</t>
  </si>
  <si>
    <t>242,55K</t>
  </si>
  <si>
    <t>10.12.2013</t>
  </si>
  <si>
    <t>209,52K</t>
  </si>
  <si>
    <t>09.12.2013</t>
  </si>
  <si>
    <t>177,84K</t>
  </si>
  <si>
    <t>06.12.2013</t>
  </si>
  <si>
    <t>218,99K</t>
  </si>
  <si>
    <t>05.12.2013</t>
  </si>
  <si>
    <t>247,40K</t>
  </si>
  <si>
    <t>04.12.2013</t>
  </si>
  <si>
    <t>104,51K</t>
  </si>
  <si>
    <t>03.12.2013</t>
  </si>
  <si>
    <t>130,05K</t>
  </si>
  <si>
    <t>02.12.2013</t>
  </si>
  <si>
    <t>129,86K</t>
  </si>
  <si>
    <t>29.11.2013</t>
  </si>
  <si>
    <t>89,36K</t>
  </si>
  <si>
    <t>28.11.2013</t>
  </si>
  <si>
    <t>27.11.2013</t>
  </si>
  <si>
    <t>109,47K</t>
  </si>
  <si>
    <t>26.11.2013</t>
  </si>
  <si>
    <t>15,99K</t>
  </si>
  <si>
    <t>25.11.2013</t>
  </si>
  <si>
    <t>69,27K</t>
  </si>
  <si>
    <t>22.11.2013</t>
  </si>
  <si>
    <t>64,34K</t>
  </si>
  <si>
    <t>21.11.2013</t>
  </si>
  <si>
    <t>113,94K</t>
  </si>
  <si>
    <t>20.11.2013</t>
  </si>
  <si>
    <t>124,15K</t>
  </si>
  <si>
    <t>19.11.2013</t>
  </si>
  <si>
    <t>106,15K</t>
  </si>
  <si>
    <t>18.11.2013</t>
  </si>
  <si>
    <t>117,34K</t>
  </si>
  <si>
    <t>15.11.2013</t>
  </si>
  <si>
    <t>95,00K</t>
  </si>
  <si>
    <t>14.11.2013</t>
  </si>
  <si>
    <t>139,89K</t>
  </si>
  <si>
    <t>13.11.2013</t>
  </si>
  <si>
    <t>115,26K</t>
  </si>
  <si>
    <t>12.11.2013</t>
  </si>
  <si>
    <t>110,42K</t>
  </si>
  <si>
    <t>11.11.2013</t>
  </si>
  <si>
    <t>89,46K</t>
  </si>
  <si>
    <t>08.11.2013</t>
  </si>
  <si>
    <t>80,00K</t>
  </si>
  <si>
    <t>07.11.2013</t>
  </si>
  <si>
    <t>171,29K</t>
  </si>
  <si>
    <t>06.11.2013</t>
  </si>
  <si>
    <t>124,02K</t>
  </si>
  <si>
    <t>05.11.2013</t>
  </si>
  <si>
    <t>04.11.2013</t>
  </si>
  <si>
    <t>100,68K</t>
  </si>
  <si>
    <t>01.11.2013</t>
  </si>
  <si>
    <t>115,05K</t>
  </si>
  <si>
    <t>31.10.2013</t>
  </si>
  <si>
    <t>116,77K</t>
  </si>
  <si>
    <t>30.10.2013</t>
  </si>
  <si>
    <t>85,55K</t>
  </si>
  <si>
    <t>29.10.2013</t>
  </si>
  <si>
    <t>15,96K</t>
  </si>
  <si>
    <t>28.10.2013</t>
  </si>
  <si>
    <t>66,71K</t>
  </si>
  <si>
    <t>25.10.2013</t>
  </si>
  <si>
    <t>59,73K</t>
  </si>
  <si>
    <t>24.10.2013</t>
  </si>
  <si>
    <t>23.10.2013</t>
  </si>
  <si>
    <t>22.10.2013</t>
  </si>
  <si>
    <t>147,02K</t>
  </si>
  <si>
    <t>21.10.2013</t>
  </si>
  <si>
    <t>109,59K</t>
  </si>
  <si>
    <t>18.10.2013</t>
  </si>
  <si>
    <t>17.10.2013</t>
  </si>
  <si>
    <t>112,30K</t>
  </si>
  <si>
    <t>16.10.2013</t>
  </si>
  <si>
    <t>145,07K</t>
  </si>
  <si>
    <t>15.10.2013</t>
  </si>
  <si>
    <t>129,06K</t>
  </si>
  <si>
    <t>14.10.2013</t>
  </si>
  <si>
    <t>100,77K</t>
  </si>
  <si>
    <t>11.10.2013</t>
  </si>
  <si>
    <t>137,04K</t>
  </si>
  <si>
    <t>10.10.2013</t>
  </si>
  <si>
    <t>199,43K</t>
  </si>
  <si>
    <t>09.10.2013</t>
  </si>
  <si>
    <t>137,54K</t>
  </si>
  <si>
    <t>08.10.2013</t>
  </si>
  <si>
    <t>198,00K</t>
  </si>
  <si>
    <t>07.10.2013</t>
  </si>
  <si>
    <t>191,18K</t>
  </si>
  <si>
    <t>04.10.2013</t>
  </si>
  <si>
    <t>73,86K</t>
  </si>
  <si>
    <t>03.10.2013</t>
  </si>
  <si>
    <t>131,76K</t>
  </si>
  <si>
    <t>02.10.2013</t>
  </si>
  <si>
    <t>98,66K</t>
  </si>
  <si>
    <t>01.10.2013</t>
  </si>
  <si>
    <t>148,09K</t>
  </si>
  <si>
    <t>30.09.2013</t>
  </si>
  <si>
    <t>104,29K</t>
  </si>
  <si>
    <t>27.09.2013</t>
  </si>
  <si>
    <t>90,54K</t>
  </si>
  <si>
    <t>26.09.2013</t>
  </si>
  <si>
    <t>14,10K</t>
  </si>
  <si>
    <t>25.09.2013</t>
  </si>
  <si>
    <t>62,87K</t>
  </si>
  <si>
    <t>24.09.2013</t>
  </si>
  <si>
    <t>66,20K</t>
  </si>
  <si>
    <t>23.09.2013</t>
  </si>
  <si>
    <t>72,27K</t>
  </si>
  <si>
    <t>20.09.2013</t>
  </si>
  <si>
    <t>74,70K</t>
  </si>
  <si>
    <t>19.09.2013</t>
  </si>
  <si>
    <t>177,57K</t>
  </si>
  <si>
    <t>18.09.2013</t>
  </si>
  <si>
    <t>98,55K</t>
  </si>
  <si>
    <t>17.09.2013</t>
  </si>
  <si>
    <t>16.09.2013</t>
  </si>
  <si>
    <t>116,10K</t>
  </si>
  <si>
    <t>13.09.2013</t>
  </si>
  <si>
    <t>101,45K</t>
  </si>
  <si>
    <t>12.09.2013</t>
  </si>
  <si>
    <t>168,47K</t>
  </si>
  <si>
    <t>11.09.2013</t>
  </si>
  <si>
    <t>122,38K</t>
  </si>
  <si>
    <t>10.09.2013</t>
  </si>
  <si>
    <t>101,89K</t>
  </si>
  <si>
    <t>09.09.2013</t>
  </si>
  <si>
    <t>89,14K</t>
  </si>
  <si>
    <t>06.09.2013</t>
  </si>
  <si>
    <t>84,49K</t>
  </si>
  <si>
    <t>05.09.2013</t>
  </si>
  <si>
    <t>150,60K</t>
  </si>
  <si>
    <t>04.09.2013</t>
  </si>
  <si>
    <t>111,74K</t>
  </si>
  <si>
    <t>03.09.2013</t>
  </si>
  <si>
    <t>124,21K</t>
  </si>
  <si>
    <t>02.09.2013</t>
  </si>
  <si>
    <t>30.08.2013</t>
  </si>
  <si>
    <t>29.08.2013</t>
  </si>
  <si>
    <t>166,10K</t>
  </si>
  <si>
    <t>28.08.2013</t>
  </si>
  <si>
    <t>14,65K</t>
  </si>
  <si>
    <t>27.08.2013</t>
  </si>
  <si>
    <t>57,26K</t>
  </si>
  <si>
    <t>26.08.2013</t>
  </si>
  <si>
    <t>42,87K</t>
  </si>
  <si>
    <t>23.08.2013</t>
  </si>
  <si>
    <t>85,91K</t>
  </si>
  <si>
    <t>22.08.2013</t>
  </si>
  <si>
    <t>136,26K</t>
  </si>
  <si>
    <t>21.08.2013</t>
  </si>
  <si>
    <t>83,49K</t>
  </si>
  <si>
    <t>20.08.2013</t>
  </si>
  <si>
    <t>106,93K</t>
  </si>
  <si>
    <t>19.08.2013</t>
  </si>
  <si>
    <t>123,89K</t>
  </si>
  <si>
    <t>16.08.2013</t>
  </si>
  <si>
    <t>15.08.2013</t>
  </si>
  <si>
    <t>152,29K</t>
  </si>
  <si>
    <t>14.08.2013</t>
  </si>
  <si>
    <t>152,10K</t>
  </si>
  <si>
    <t>13.08.2013</t>
  </si>
  <si>
    <t>12.08.2013</t>
  </si>
  <si>
    <t>185,43K</t>
  </si>
  <si>
    <t>09.08.2013</t>
  </si>
  <si>
    <t>155,39K</t>
  </si>
  <si>
    <t>08.08.2013</t>
  </si>
  <si>
    <t>232,57K</t>
  </si>
  <si>
    <t>07.08.2013</t>
  </si>
  <si>
    <t>177,41K</t>
  </si>
  <si>
    <t>06.08.2013</t>
  </si>
  <si>
    <t>75,45K</t>
  </si>
  <si>
    <t>05.08.2013</t>
  </si>
  <si>
    <t>75,74K</t>
  </si>
  <si>
    <t>02.08.2013</t>
  </si>
  <si>
    <t>78,24K</t>
  </si>
  <si>
    <t>01.08.2013</t>
  </si>
  <si>
    <t>152,92K</t>
  </si>
  <si>
    <t>31.07.2013</t>
  </si>
  <si>
    <t>81,07K</t>
  </si>
  <si>
    <t>30.07.2013</t>
  </si>
  <si>
    <t>91,38K</t>
  </si>
  <si>
    <t>29.07.2013</t>
  </si>
  <si>
    <t>11,88K</t>
  </si>
  <si>
    <t>26.07.2013</t>
  </si>
  <si>
    <t>75,41K</t>
  </si>
  <si>
    <t>25.07.2013</t>
  </si>
  <si>
    <t>96,07K</t>
  </si>
  <si>
    <t>24.07.2013</t>
  </si>
  <si>
    <t>87,59K</t>
  </si>
  <si>
    <t>23.07.2013</t>
  </si>
  <si>
    <t>102,54K</t>
  </si>
  <si>
    <t>22.07.2013</t>
  </si>
  <si>
    <t>112,71K</t>
  </si>
  <si>
    <t>19.07.2013</t>
  </si>
  <si>
    <t>85,92K</t>
  </si>
  <si>
    <t>18.07.2013</t>
  </si>
  <si>
    <t>162,49K</t>
  </si>
  <si>
    <t>17.07.2013</t>
  </si>
  <si>
    <t>107,57K</t>
  </si>
  <si>
    <t>16.07.2013</t>
  </si>
  <si>
    <t>107,54K</t>
  </si>
  <si>
    <t>15.07.2013</t>
  </si>
  <si>
    <t>135,85K</t>
  </si>
  <si>
    <t>12.07.2013</t>
  </si>
  <si>
    <t>88,91K</t>
  </si>
  <si>
    <t>11.07.2013</t>
  </si>
  <si>
    <t>136,12K</t>
  </si>
  <si>
    <t>10.07.2013</t>
  </si>
  <si>
    <t>104,60K</t>
  </si>
  <si>
    <t>09.07.2013</t>
  </si>
  <si>
    <t>108,79K</t>
  </si>
  <si>
    <t>08.07.2013</t>
  </si>
  <si>
    <t>108,75K</t>
  </si>
  <si>
    <t>05.07.2013</t>
  </si>
  <si>
    <t>78,01K</t>
  </si>
  <si>
    <t>04.07.2013</t>
  </si>
  <si>
    <t>03.07.2013</t>
  </si>
  <si>
    <t>100,08K</t>
  </si>
  <si>
    <t>02.07.2013</t>
  </si>
  <si>
    <t>93,53K</t>
  </si>
  <si>
    <t>01.07.2013</t>
  </si>
  <si>
    <t>81,76K</t>
  </si>
  <si>
    <t>28.06.2013</t>
  </si>
  <si>
    <t>112,00K</t>
  </si>
  <si>
    <t>27.06.2013</t>
  </si>
  <si>
    <t>178,66K</t>
  </si>
  <si>
    <t>26.06.2013</t>
  </si>
  <si>
    <t>19,26K</t>
  </si>
  <si>
    <t>25.06.2013</t>
  </si>
  <si>
    <t>70,60K</t>
  </si>
  <si>
    <t>24.06.2013</t>
  </si>
  <si>
    <t>67,58K</t>
  </si>
  <si>
    <t>21.06.2013</t>
  </si>
  <si>
    <t>108,68K</t>
  </si>
  <si>
    <t>20.06.2013</t>
  </si>
  <si>
    <t>19.06.2013</t>
  </si>
  <si>
    <t>107,19K</t>
  </si>
  <si>
    <t>18.06.2013</t>
  </si>
  <si>
    <t>153,82K</t>
  </si>
  <si>
    <t>17.06.2013</t>
  </si>
  <si>
    <t>137,16K</t>
  </si>
  <si>
    <t>14.06.2013</t>
  </si>
  <si>
    <t>13.06.2013</t>
  </si>
  <si>
    <t>193,61K</t>
  </si>
  <si>
    <t>12.06.2013</t>
  </si>
  <si>
    <t>158,31K</t>
  </si>
  <si>
    <t>11.06.2013</t>
  </si>
  <si>
    <t>157,30K</t>
  </si>
  <si>
    <t>10.06.2013</t>
  </si>
  <si>
    <t>142,65K</t>
  </si>
  <si>
    <t>07.06.2013</t>
  </si>
  <si>
    <t>142,06K</t>
  </si>
  <si>
    <t>06.06.2013</t>
  </si>
  <si>
    <t>179,67K</t>
  </si>
  <si>
    <t>05.06.2013</t>
  </si>
  <si>
    <t>90,19K</t>
  </si>
  <si>
    <t>04.06.2013</t>
  </si>
  <si>
    <t>82,00K</t>
  </si>
  <si>
    <t>03.06.2013</t>
  </si>
  <si>
    <t>95,62K</t>
  </si>
  <si>
    <t>31.05.2013</t>
  </si>
  <si>
    <t>30.05.2013</t>
  </si>
  <si>
    <t>137,12K</t>
  </si>
  <si>
    <t>29.05.2013</t>
  </si>
  <si>
    <t>15,77K</t>
  </si>
  <si>
    <t>28.05.2013</t>
  </si>
  <si>
    <t>83,21K</t>
  </si>
  <si>
    <t>27.05.2013</t>
  </si>
  <si>
    <t>24.05.2013</t>
  </si>
  <si>
    <t>55,98K</t>
  </si>
  <si>
    <t>23.05.2013</t>
  </si>
  <si>
    <t>147,27K</t>
  </si>
  <si>
    <t>22.05.2013</t>
  </si>
  <si>
    <t>94,18K</t>
  </si>
  <si>
    <t>21.05.2013</t>
  </si>
  <si>
    <t>104,31K</t>
  </si>
  <si>
    <t>20.05.2013</t>
  </si>
  <si>
    <t>117,09K</t>
  </si>
  <si>
    <t>17.05.2013</t>
  </si>
  <si>
    <t>143,87K</t>
  </si>
  <si>
    <t>16.05.2013</t>
  </si>
  <si>
    <t>162,30K</t>
  </si>
  <si>
    <t>15.05.2013</t>
  </si>
  <si>
    <t>98,30K</t>
  </si>
  <si>
    <t>14.05.2013</t>
  </si>
  <si>
    <t>105,37K</t>
  </si>
  <si>
    <t>13.05.2013</t>
  </si>
  <si>
    <t>102,67K</t>
  </si>
  <si>
    <t>10.05.2013</t>
  </si>
  <si>
    <t>108,25K</t>
  </si>
  <si>
    <t>09.05.2013</t>
  </si>
  <si>
    <t>151,47K</t>
  </si>
  <si>
    <t>08.05.2013</t>
  </si>
  <si>
    <t>90,79K</t>
  </si>
  <si>
    <t>07.05.2013</t>
  </si>
  <si>
    <t>124,06K</t>
  </si>
  <si>
    <t>06.05.2013</t>
  </si>
  <si>
    <t>103,08K</t>
  </si>
  <si>
    <t>03.05.2013</t>
  </si>
  <si>
    <t>120,22K</t>
  </si>
  <si>
    <t>02.05.2013</t>
  </si>
  <si>
    <t>245,32K</t>
  </si>
  <si>
    <t>01.05.2013</t>
  </si>
  <si>
    <t>165,59K</t>
  </si>
  <si>
    <t>30.04.2013</t>
  </si>
  <si>
    <t>133,91K</t>
  </si>
  <si>
    <t>29.04.2013</t>
  </si>
  <si>
    <t>130,68K</t>
  </si>
  <si>
    <t>26.04.2013</t>
  </si>
  <si>
    <t>25.04.2013</t>
  </si>
  <si>
    <t>24.04.2013</t>
  </si>
  <si>
    <t>84,61K</t>
  </si>
  <si>
    <t>23.04.2013</t>
  </si>
  <si>
    <t>138,48K</t>
  </si>
  <si>
    <t>22.04.2013</t>
  </si>
  <si>
    <t>125,56K</t>
  </si>
  <si>
    <t>19.04.2013</t>
  </si>
  <si>
    <t>100,57K</t>
  </si>
  <si>
    <t>18.04.2013</t>
  </si>
  <si>
    <t>233,94K</t>
  </si>
  <si>
    <t>17.04.2013</t>
  </si>
  <si>
    <t>130,01K</t>
  </si>
  <si>
    <t>16.04.2013</t>
  </si>
  <si>
    <t>154,42K</t>
  </si>
  <si>
    <t>15.04.2013</t>
  </si>
  <si>
    <t>153,06K</t>
  </si>
  <si>
    <t>12.04.2013</t>
  </si>
  <si>
    <t>152,67K</t>
  </si>
  <si>
    <t>11.04.2013</t>
  </si>
  <si>
    <t>225,71K</t>
  </si>
  <si>
    <t>10.04.2013</t>
  </si>
  <si>
    <t>241,92K</t>
  </si>
  <si>
    <t>09.04.2013</t>
  </si>
  <si>
    <t>167,73K</t>
  </si>
  <si>
    <t>08.04.2013</t>
  </si>
  <si>
    <t>250,95K</t>
  </si>
  <si>
    <t>05.04.2013</t>
  </si>
  <si>
    <t>311,66K</t>
  </si>
  <si>
    <t>04.04.2013</t>
  </si>
  <si>
    <t>190,16K</t>
  </si>
  <si>
    <t>03.04.2013</t>
  </si>
  <si>
    <t>143,32K</t>
  </si>
  <si>
    <t>02.04.2013</t>
  </si>
  <si>
    <t>01.04.2013</t>
  </si>
  <si>
    <t>145,34K</t>
  </si>
  <si>
    <t>28.03.2013</t>
  </si>
  <si>
    <t>205,18K</t>
  </si>
  <si>
    <t>27.03.2013</t>
  </si>
  <si>
    <t>172,87K</t>
  </si>
  <si>
    <t>26.03.2013</t>
  </si>
  <si>
    <t>19,44K</t>
  </si>
  <si>
    <t>25.03.2013</t>
  </si>
  <si>
    <t>63,31K</t>
  </si>
  <si>
    <t>22.03.2013</t>
  </si>
  <si>
    <t>77,78K</t>
  </si>
  <si>
    <t>21.03.2013</t>
  </si>
  <si>
    <t>208,09K</t>
  </si>
  <si>
    <t>20.03.2013</t>
  </si>
  <si>
    <t>143,37K</t>
  </si>
  <si>
    <t>19.03.2013</t>
  </si>
  <si>
    <t>140,41K</t>
  </si>
  <si>
    <t>18.03.2013</t>
  </si>
  <si>
    <t>157,79K</t>
  </si>
  <si>
    <t>15.03.2013</t>
  </si>
  <si>
    <t>194,78K</t>
  </si>
  <si>
    <t>14.03.2013</t>
  </si>
  <si>
    <t>232,98K</t>
  </si>
  <si>
    <t>13.03.2013</t>
  </si>
  <si>
    <t>98,48K</t>
  </si>
  <si>
    <t>12.03.2013</t>
  </si>
  <si>
    <t>140,33K</t>
  </si>
  <si>
    <t>11.03.2013</t>
  </si>
  <si>
    <t>08.03.2013</t>
  </si>
  <si>
    <t>111,06K</t>
  </si>
  <si>
    <t>07.03.2013</t>
  </si>
  <si>
    <t>189,15K</t>
  </si>
  <si>
    <t>06.03.2013</t>
  </si>
  <si>
    <t>107,86K</t>
  </si>
  <si>
    <t>05.03.2013</t>
  </si>
  <si>
    <t>04.03.2013</t>
  </si>
  <si>
    <t>127,15K</t>
  </si>
  <si>
    <t>01.03.2013</t>
  </si>
  <si>
    <t>118,03K</t>
  </si>
  <si>
    <t>28.02.2013</t>
  </si>
  <si>
    <t>148,12K</t>
  </si>
  <si>
    <t>27.02.2013</t>
  </si>
  <si>
    <t>26.02.2013</t>
  </si>
  <si>
    <t>14,83K</t>
  </si>
  <si>
    <t>25.02.2013</t>
  </si>
  <si>
    <t>83,31K</t>
  </si>
  <si>
    <t>22.02.2013</t>
  </si>
  <si>
    <t>59,31K</t>
  </si>
  <si>
    <t>21.02.2013</t>
  </si>
  <si>
    <t>174,16K</t>
  </si>
  <si>
    <t>20.02.2013</t>
  </si>
  <si>
    <t>123,63K</t>
  </si>
  <si>
    <t>19.02.2013</t>
  </si>
  <si>
    <t>146,33K</t>
  </si>
  <si>
    <t>15.02.2013</t>
  </si>
  <si>
    <t>126,94K</t>
  </si>
  <si>
    <t>14.02.2013</t>
  </si>
  <si>
    <t>211,04K</t>
  </si>
  <si>
    <t>13.02.2013</t>
  </si>
  <si>
    <t>182,65K</t>
  </si>
  <si>
    <t>12.02.2013</t>
  </si>
  <si>
    <t>180,04K</t>
  </si>
  <si>
    <t>11.02.2013</t>
  </si>
  <si>
    <t>08.02.2013</t>
  </si>
  <si>
    <t>148,42K</t>
  </si>
  <si>
    <t>07.02.2013</t>
  </si>
  <si>
    <t>215,01K</t>
  </si>
  <si>
    <t>06.02.2013</t>
  </si>
  <si>
    <t>129,24K</t>
  </si>
  <si>
    <t>05.02.2013</t>
  </si>
  <si>
    <t>107,59K</t>
  </si>
  <si>
    <t>04.02.2013</t>
  </si>
  <si>
    <t>91,49K</t>
  </si>
  <si>
    <t>01.02.2013</t>
  </si>
  <si>
    <t>126,84K</t>
  </si>
  <si>
    <t>31.01.2013</t>
  </si>
  <si>
    <t>212,22K</t>
  </si>
  <si>
    <t>30.01.2013</t>
  </si>
  <si>
    <t>113,31K</t>
  </si>
  <si>
    <t>29.01.2013</t>
  </si>
  <si>
    <t>13,35K</t>
  </si>
  <si>
    <t>28.01.2013</t>
  </si>
  <si>
    <t>72,42K</t>
  </si>
  <si>
    <t>25.01.2013</t>
  </si>
  <si>
    <t>69,91K</t>
  </si>
  <si>
    <t>24.01.2013</t>
  </si>
  <si>
    <t>165,77K</t>
  </si>
  <si>
    <t>23.01.2013</t>
  </si>
  <si>
    <t>101,49K</t>
  </si>
  <si>
    <t>22.01.2013</t>
  </si>
  <si>
    <t>165,80K</t>
  </si>
  <si>
    <t>18.01.2013</t>
  </si>
  <si>
    <t>113,08K</t>
  </si>
  <si>
    <t>17.01.2013</t>
  </si>
  <si>
    <t>181,82K</t>
  </si>
  <si>
    <t>16.01.2013</t>
  </si>
  <si>
    <t>15.01.2013</t>
  </si>
  <si>
    <t>174,19K</t>
  </si>
  <si>
    <t>14.01.2013</t>
  </si>
  <si>
    <t>11.01.2013</t>
  </si>
  <si>
    <t>10.01.2013</t>
  </si>
  <si>
    <t>141,55K</t>
  </si>
  <si>
    <t>09.01.2013</t>
  </si>
  <si>
    <t>133,81K</t>
  </si>
  <si>
    <t>08.01.2013</t>
  </si>
  <si>
    <t>105,51K</t>
  </si>
  <si>
    <t>07.01.2013</t>
  </si>
  <si>
    <t>79,34K</t>
  </si>
  <si>
    <t>04.01.2013</t>
  </si>
  <si>
    <t>03.01.2013</t>
  </si>
  <si>
    <t>91,04K</t>
  </si>
  <si>
    <t>02.01.2013</t>
  </si>
  <si>
    <t>137,08K</t>
  </si>
  <si>
    <t>31.12.2012</t>
  </si>
  <si>
    <t>62,81K</t>
  </si>
  <si>
    <t>28.12.2012</t>
  </si>
  <si>
    <t>59,23K</t>
  </si>
  <si>
    <t>27.12.2012</t>
  </si>
  <si>
    <t>12,62K</t>
  </si>
  <si>
    <t>26.12.2012</t>
  </si>
  <si>
    <t>48,44K</t>
  </si>
  <si>
    <t>24.12.2012</t>
  </si>
  <si>
    <t>30,89K</t>
  </si>
  <si>
    <t>21.12.2012</t>
  </si>
  <si>
    <t>20.12.2012</t>
  </si>
  <si>
    <t>141,49K</t>
  </si>
  <si>
    <t>19.12.2012</t>
  </si>
  <si>
    <t>118,17K</t>
  </si>
  <si>
    <t>18.12.2012</t>
  </si>
  <si>
    <t>125,24K</t>
  </si>
  <si>
    <t>17.12.2012</t>
  </si>
  <si>
    <t>135,76K</t>
  </si>
  <si>
    <t>14.12.2012</t>
  </si>
  <si>
    <t>147,82K</t>
  </si>
  <si>
    <t>13.12.2012</t>
  </si>
  <si>
    <t>12.12.2012</t>
  </si>
  <si>
    <t>187,10K</t>
  </si>
  <si>
    <t>11.12.2012</t>
  </si>
  <si>
    <t>10.12.2012</t>
  </si>
  <si>
    <t>190,00K</t>
  </si>
  <si>
    <t>07.12.2012</t>
  </si>
  <si>
    <t>164,02K</t>
  </si>
  <si>
    <t>06.12.2012</t>
  </si>
  <si>
    <t>183,56K</t>
  </si>
  <si>
    <t>05.12.2012</t>
  </si>
  <si>
    <t>04.12.2012</t>
  </si>
  <si>
    <t>03.12.2012</t>
  </si>
  <si>
    <t>30.11.2012</t>
  </si>
  <si>
    <t>149,08K</t>
  </si>
  <si>
    <t>29.11.2012</t>
  </si>
  <si>
    <t>159,98K</t>
  </si>
  <si>
    <t>28.11.2012</t>
  </si>
  <si>
    <t>19,48K</t>
  </si>
  <si>
    <t>27.11.2012</t>
  </si>
  <si>
    <t>73,62K</t>
  </si>
  <si>
    <t>26.11.2012</t>
  </si>
  <si>
    <t>23.11.2012</t>
  </si>
  <si>
    <t>50,25K</t>
  </si>
  <si>
    <t>21.11.2012</t>
  </si>
  <si>
    <t>134,41K</t>
  </si>
  <si>
    <t>20.11.2012</t>
  </si>
  <si>
    <t>93,27K</t>
  </si>
  <si>
    <t>19.11.2012</t>
  </si>
  <si>
    <t>120,00K</t>
  </si>
  <si>
    <t>16.11.2012</t>
  </si>
  <si>
    <t>114,88K</t>
  </si>
  <si>
    <t>15.11.2012</t>
  </si>
  <si>
    <t>162,22K</t>
  </si>
  <si>
    <t>14.11.2012</t>
  </si>
  <si>
    <t>137,20K</t>
  </si>
  <si>
    <t>13.11.2012</t>
  </si>
  <si>
    <t>163,02K</t>
  </si>
  <si>
    <t>12.11.2012</t>
  </si>
  <si>
    <t>09.11.2012</t>
  </si>
  <si>
    <t>112,68K</t>
  </si>
  <si>
    <t>08.11.2012</t>
  </si>
  <si>
    <t>121,69K</t>
  </si>
  <si>
    <t>07.11.2012</t>
  </si>
  <si>
    <t>86,33K</t>
  </si>
  <si>
    <t>06.11.2012</t>
  </si>
  <si>
    <t>94,31K</t>
  </si>
  <si>
    <t>05.11.2012</t>
  </si>
  <si>
    <t>85,74K</t>
  </si>
  <si>
    <t>02.11.2012</t>
  </si>
  <si>
    <t>128,74K</t>
  </si>
  <si>
    <t>01.11.2012</t>
  </si>
  <si>
    <t>31.10.2012</t>
  </si>
  <si>
    <t>100,04K</t>
  </si>
  <si>
    <t>30.10.2012</t>
  </si>
  <si>
    <t>80,33K</t>
  </si>
  <si>
    <t>29.10.2012</t>
  </si>
  <si>
    <t>14,96K</t>
  </si>
  <si>
    <t>26.10.2012</t>
  </si>
  <si>
    <t>63,56K</t>
  </si>
  <si>
    <t>25.10.2012</t>
  </si>
  <si>
    <t>114,70K</t>
  </si>
  <si>
    <t>24.10.2012</t>
  </si>
  <si>
    <t>114,25K</t>
  </si>
  <si>
    <t>23.10.2012</t>
  </si>
  <si>
    <t>126,48K</t>
  </si>
  <si>
    <t>22.10.2012</t>
  </si>
  <si>
    <t>173,39K</t>
  </si>
  <si>
    <t>19.10.2012</t>
  </si>
  <si>
    <t>122,78K</t>
  </si>
  <si>
    <t>18.10.2012</t>
  </si>
  <si>
    <t>205,53K</t>
  </si>
  <si>
    <t>17.10.2012</t>
  </si>
  <si>
    <t>156,50K</t>
  </si>
  <si>
    <t>16.10.2012</t>
  </si>
  <si>
    <t>186,12K</t>
  </si>
  <si>
    <t>15.10.2012</t>
  </si>
  <si>
    <t>154,52K</t>
  </si>
  <si>
    <t>12.10.2012</t>
  </si>
  <si>
    <t>136,67K</t>
  </si>
  <si>
    <t>11.10.2012</t>
  </si>
  <si>
    <t>293,22K</t>
  </si>
  <si>
    <t>10.10.2012</t>
  </si>
  <si>
    <t>211,27K</t>
  </si>
  <si>
    <t>09.10.2012</t>
  </si>
  <si>
    <t>208,35K</t>
  </si>
  <si>
    <t>08.10.2012</t>
  </si>
  <si>
    <t>143,43K</t>
  </si>
  <si>
    <t>05.10.2012</t>
  </si>
  <si>
    <t>174,99K</t>
  </si>
  <si>
    <t>04.10.2012</t>
  </si>
  <si>
    <t>186,18K</t>
  </si>
  <si>
    <t>03.10.2012</t>
  </si>
  <si>
    <t>176,28K</t>
  </si>
  <si>
    <t>02.10.2012</t>
  </si>
  <si>
    <t>01.10.2012</t>
  </si>
  <si>
    <t>210,25K</t>
  </si>
  <si>
    <t>28.09.2012</t>
  </si>
  <si>
    <t>169,81K</t>
  </si>
  <si>
    <t>27.09.2012</t>
  </si>
  <si>
    <t>222,37K</t>
  </si>
  <si>
    <t>26.09.2012</t>
  </si>
  <si>
    <t>16,18K</t>
  </si>
  <si>
    <t>25.09.2012</t>
  </si>
  <si>
    <t>82,61K</t>
  </si>
  <si>
    <t>24.09.2012</t>
  </si>
  <si>
    <t>77,63K</t>
  </si>
  <si>
    <t>21.09.2012</t>
  </si>
  <si>
    <t>141,85K</t>
  </si>
  <si>
    <t>20.09.2012</t>
  </si>
  <si>
    <t>19.09.2012</t>
  </si>
  <si>
    <t>161,16K</t>
  </si>
  <si>
    <t>18.09.2012</t>
  </si>
  <si>
    <t>174,55K</t>
  </si>
  <si>
    <t>17.09.2012</t>
  </si>
  <si>
    <t>110,15K</t>
  </si>
  <si>
    <t>14.09.2012</t>
  </si>
  <si>
    <t>13.09.2012</t>
  </si>
  <si>
    <t>196,95K</t>
  </si>
  <si>
    <t>12.09.2012</t>
  </si>
  <si>
    <t>197,44K</t>
  </si>
  <si>
    <t>11.09.2012</t>
  </si>
  <si>
    <t>257,93K</t>
  </si>
  <si>
    <t>10.09.2012</t>
  </si>
  <si>
    <t>141,36K</t>
  </si>
  <si>
    <t>07.09.2012</t>
  </si>
  <si>
    <t>145,91K</t>
  </si>
  <si>
    <t>06.09.2012</t>
  </si>
  <si>
    <t>158,02K</t>
  </si>
  <si>
    <t>05.09.2012</t>
  </si>
  <si>
    <t>120,27K</t>
  </si>
  <si>
    <t>04.09.2012</t>
  </si>
  <si>
    <t>126,23K</t>
  </si>
  <si>
    <t>31.08.2012</t>
  </si>
  <si>
    <t>116,40K</t>
  </si>
  <si>
    <t>30.08.2012</t>
  </si>
  <si>
    <t>29.08.2012</t>
  </si>
  <si>
    <t>13,32K</t>
  </si>
  <si>
    <t>28.08.2012</t>
  </si>
  <si>
    <t>81,52K</t>
  </si>
  <si>
    <t>27.08.2012</t>
  </si>
  <si>
    <t>83,44K</t>
  </si>
  <si>
    <t>24.08.2012</t>
  </si>
  <si>
    <t>120,49K</t>
  </si>
  <si>
    <t>23.08.2012</t>
  </si>
  <si>
    <t>22.08.2012</t>
  </si>
  <si>
    <t>128,63K</t>
  </si>
  <si>
    <t>21.08.2012</t>
  </si>
  <si>
    <t>162,80K</t>
  </si>
  <si>
    <t>20.08.2012</t>
  </si>
  <si>
    <t>108,93K</t>
  </si>
  <si>
    <t>17.08.2012</t>
  </si>
  <si>
    <t>86,27K</t>
  </si>
  <si>
    <t>16.08.2012</t>
  </si>
  <si>
    <t>189,45K</t>
  </si>
  <si>
    <t>15.08.2012</t>
  </si>
  <si>
    <t>135,69K</t>
  </si>
  <si>
    <t>14.08.2012</t>
  </si>
  <si>
    <t>13.08.2012</t>
  </si>
  <si>
    <t>10.08.2012</t>
  </si>
  <si>
    <t>208,07K</t>
  </si>
  <si>
    <t>09.08.2012</t>
  </si>
  <si>
    <t>302,09K</t>
  </si>
  <si>
    <t>08.08.2012</t>
  </si>
  <si>
    <t>07.08.2012</t>
  </si>
  <si>
    <t>169,99K</t>
  </si>
  <si>
    <t>06.08.2012</t>
  </si>
  <si>
    <t>105,25K</t>
  </si>
  <si>
    <t>03.08.2012</t>
  </si>
  <si>
    <t>111,17K</t>
  </si>
  <si>
    <t>02.08.2012</t>
  </si>
  <si>
    <t>198,97K</t>
  </si>
  <si>
    <t>01.08.2012</t>
  </si>
  <si>
    <t>180,21K</t>
  </si>
  <si>
    <t>31.07.2012</t>
  </si>
  <si>
    <t>180,49K</t>
  </si>
  <si>
    <t>30.07.2012</t>
  </si>
  <si>
    <t>157,18K</t>
  </si>
  <si>
    <t>27.07.2012</t>
  </si>
  <si>
    <t>12,09K</t>
  </si>
  <si>
    <t>26.07.2012</t>
  </si>
  <si>
    <t>75,17K</t>
  </si>
  <si>
    <t>25.07.2012</t>
  </si>
  <si>
    <t>102,42K</t>
  </si>
  <si>
    <t>24.07.2012</t>
  </si>
  <si>
    <t>121,99K</t>
  </si>
  <si>
    <t>23.07.2012</t>
  </si>
  <si>
    <t>118,12K</t>
  </si>
  <si>
    <t>20.07.2012</t>
  </si>
  <si>
    <t>140,98K</t>
  </si>
  <si>
    <t>19.07.2012</t>
  </si>
  <si>
    <t>169,96K</t>
  </si>
  <si>
    <t>18.07.2012</t>
  </si>
  <si>
    <t>200,46K</t>
  </si>
  <si>
    <t>17.07.2012</t>
  </si>
  <si>
    <t>114,20K</t>
  </si>
  <si>
    <t>16.07.2012</t>
  </si>
  <si>
    <t>113,68K</t>
  </si>
  <si>
    <t>13.07.2012</t>
  </si>
  <si>
    <t>96,35K</t>
  </si>
  <si>
    <t>12.07.2012</t>
  </si>
  <si>
    <t>211,34K</t>
  </si>
  <si>
    <t>11.07.2012</t>
  </si>
  <si>
    <t>113,53K</t>
  </si>
  <si>
    <t>10.07.2012</t>
  </si>
  <si>
    <t>09.07.2012</t>
  </si>
  <si>
    <t>06.07.2012</t>
  </si>
  <si>
    <t>05.07.2012</t>
  </si>
  <si>
    <t>102,57K</t>
  </si>
  <si>
    <t>03.07.2012</t>
  </si>
  <si>
    <t>106,02K</t>
  </si>
  <si>
    <t>02.07.2012</t>
  </si>
  <si>
    <t>99,49K</t>
  </si>
  <si>
    <t>29.06.2012</t>
  </si>
  <si>
    <t>150,84K</t>
  </si>
  <si>
    <t>28.06.2012</t>
  </si>
  <si>
    <t>174,56K</t>
  </si>
  <si>
    <t>27.06.2012</t>
  </si>
  <si>
    <t>15,40K</t>
  </si>
  <si>
    <t>26.06.2012</t>
  </si>
  <si>
    <t>89,92K</t>
  </si>
  <si>
    <t>25.06.2012</t>
  </si>
  <si>
    <t>95,05K</t>
  </si>
  <si>
    <t>22.06.2012</t>
  </si>
  <si>
    <t>133,46K</t>
  </si>
  <si>
    <t>21.06.2012</t>
  </si>
  <si>
    <t>178,97K</t>
  </si>
  <si>
    <t>20.06.2012</t>
  </si>
  <si>
    <t>150,63K</t>
  </si>
  <si>
    <t>19.06.2012</t>
  </si>
  <si>
    <t>146,05K</t>
  </si>
  <si>
    <t>18.06.2012</t>
  </si>
  <si>
    <t>190,17K</t>
  </si>
  <si>
    <t>15.06.2012</t>
  </si>
  <si>
    <t>152,81K</t>
  </si>
  <si>
    <t>14.06.2012</t>
  </si>
  <si>
    <t>271,77K</t>
  </si>
  <si>
    <t>13.06.2012</t>
  </si>
  <si>
    <t>148,06K</t>
  </si>
  <si>
    <t>12.06.2012</t>
  </si>
  <si>
    <t>162,84K</t>
  </si>
  <si>
    <t>11.06.2012</t>
  </si>
  <si>
    <t>129,15K</t>
  </si>
  <si>
    <t>08.06.2012</t>
  </si>
  <si>
    <t>147,44K</t>
  </si>
  <si>
    <t>07.06.2012</t>
  </si>
  <si>
    <t>206,51K</t>
  </si>
  <si>
    <t>06.06.2012</t>
  </si>
  <si>
    <t>135,44K</t>
  </si>
  <si>
    <t>05.06.2012</t>
  </si>
  <si>
    <t>134,95K</t>
  </si>
  <si>
    <t>04.06.2012</t>
  </si>
  <si>
    <t>133,54K</t>
  </si>
  <si>
    <t>01.06.2012</t>
  </si>
  <si>
    <t>149,92K</t>
  </si>
  <si>
    <t>31.05.2012</t>
  </si>
  <si>
    <t>207,54K</t>
  </si>
  <si>
    <t>30.05.2012</t>
  </si>
  <si>
    <t>139,18K</t>
  </si>
  <si>
    <t>29.05.2012</t>
  </si>
  <si>
    <t>15,29K</t>
  </si>
  <si>
    <t>25.05.2012</t>
  </si>
  <si>
    <t>24.05.2012</t>
  </si>
  <si>
    <t>116,71K</t>
  </si>
  <si>
    <t>23.05.2012</t>
  </si>
  <si>
    <t>157,33K</t>
  </si>
  <si>
    <t>22.05.2012</t>
  </si>
  <si>
    <t>161,08K</t>
  </si>
  <si>
    <t>21.05.2012</t>
  </si>
  <si>
    <t>18.05.2012</t>
  </si>
  <si>
    <t>166,69K</t>
  </si>
  <si>
    <t>17.05.2012</t>
  </si>
  <si>
    <t>192,08K</t>
  </si>
  <si>
    <t>16.05.2012</t>
  </si>
  <si>
    <t>159,85K</t>
  </si>
  <si>
    <t>15.05.2012</t>
  </si>
  <si>
    <t>132,51K</t>
  </si>
  <si>
    <t>14.05.2012</t>
  </si>
  <si>
    <t>11.05.2012</t>
  </si>
  <si>
    <t>126,38K</t>
  </si>
  <si>
    <t>10.05.2012</t>
  </si>
  <si>
    <t>193,21K</t>
  </si>
  <si>
    <t>09.05.2012</t>
  </si>
  <si>
    <t>186,41K</t>
  </si>
  <si>
    <t>08.05.2012</t>
  </si>
  <si>
    <t>159,77K</t>
  </si>
  <si>
    <t>07.05.2012</t>
  </si>
  <si>
    <t>90,61K</t>
  </si>
  <si>
    <t>04.05.2012</t>
  </si>
  <si>
    <t>137,31K</t>
  </si>
  <si>
    <t>03.05.2012</t>
  </si>
  <si>
    <t>160,94K</t>
  </si>
  <si>
    <t>02.05.2012</t>
  </si>
  <si>
    <t>166,59K</t>
  </si>
  <si>
    <t>01.05.2012</t>
  </si>
  <si>
    <t>161,95K</t>
  </si>
  <si>
    <t>30.04.2012</t>
  </si>
  <si>
    <t>150,39K</t>
  </si>
  <si>
    <t>27.04.2012</t>
  </si>
  <si>
    <t>26.04.2012</t>
  </si>
  <si>
    <t>17,16K</t>
  </si>
  <si>
    <t>25.04.2012</t>
  </si>
  <si>
    <t>68,55K</t>
  </si>
  <si>
    <t>24.04.2012</t>
  </si>
  <si>
    <t>66,74K</t>
  </si>
  <si>
    <t>23.04.2012</t>
  </si>
  <si>
    <t>144,18K</t>
  </si>
  <si>
    <t>20.04.2012</t>
  </si>
  <si>
    <t>83,72K</t>
  </si>
  <si>
    <t>19.04.2012</t>
  </si>
  <si>
    <t>125,32K</t>
  </si>
  <si>
    <t>18.04.2012</t>
  </si>
  <si>
    <t>99,95K</t>
  </si>
  <si>
    <t>17.04.2012</t>
  </si>
  <si>
    <t>113,74K</t>
  </si>
  <si>
    <t>16.04.2012</t>
  </si>
  <si>
    <t>133,53K</t>
  </si>
  <si>
    <t>13.04.2012</t>
  </si>
  <si>
    <t>145,88K</t>
  </si>
  <si>
    <t>12.04.2012</t>
  </si>
  <si>
    <t>233,10K</t>
  </si>
  <si>
    <t>11.04.2012</t>
  </si>
  <si>
    <t>163,94K</t>
  </si>
  <si>
    <t>10.04.2012</t>
  </si>
  <si>
    <t>147,61K</t>
  </si>
  <si>
    <t>09.04.2012</t>
  </si>
  <si>
    <t>129,37K</t>
  </si>
  <si>
    <t>05.04.2012</t>
  </si>
  <si>
    <t>152,78K</t>
  </si>
  <si>
    <t>04.04.2012</t>
  </si>
  <si>
    <t>99,97K</t>
  </si>
  <si>
    <t>03.04.2012</t>
  </si>
  <si>
    <t>123,04K</t>
  </si>
  <si>
    <t>02.04.2012</t>
  </si>
  <si>
    <t>130,25K</t>
  </si>
  <si>
    <t>30.03.2012</t>
  </si>
  <si>
    <t>29.03.2012</t>
  </si>
  <si>
    <t>161,71K</t>
  </si>
  <si>
    <t>28.03.2012</t>
  </si>
  <si>
    <t>11,25K</t>
  </si>
  <si>
    <t>27.03.2012</t>
  </si>
  <si>
    <t>74,74K</t>
  </si>
  <si>
    <t>26.03.2012</t>
  </si>
  <si>
    <t>64,98K</t>
  </si>
  <si>
    <t>23.03.2012</t>
  </si>
  <si>
    <t>102,97K</t>
  </si>
  <si>
    <t>22.03.2012</t>
  </si>
  <si>
    <t>155,47K</t>
  </si>
  <si>
    <t>21.03.2012</t>
  </si>
  <si>
    <t>95,48K</t>
  </si>
  <si>
    <t>20.03.2012</t>
  </si>
  <si>
    <t>19.03.2012</t>
  </si>
  <si>
    <t>132,74K</t>
  </si>
  <si>
    <t>16.03.2012</t>
  </si>
  <si>
    <t>127,34K</t>
  </si>
  <si>
    <t>15.03.2012</t>
  </si>
  <si>
    <t>132,65K</t>
  </si>
  <si>
    <t>14.03.2012</t>
  </si>
  <si>
    <t>141,16K</t>
  </si>
  <si>
    <t>13.03.2012</t>
  </si>
  <si>
    <t>133,10K</t>
  </si>
  <si>
    <t>12.03.2012</t>
  </si>
  <si>
    <t>90,53K</t>
  </si>
  <si>
    <t>09.03.2012</t>
  </si>
  <si>
    <t>104,34K</t>
  </si>
  <si>
    <t>08.03.2012</t>
  </si>
  <si>
    <t>142,80K</t>
  </si>
  <si>
    <t>07.03.2012</t>
  </si>
  <si>
    <t>124,63K</t>
  </si>
  <si>
    <t>06.03.2012</t>
  </si>
  <si>
    <t>94,16K</t>
  </si>
  <si>
    <t>05.03.2012</t>
  </si>
  <si>
    <t>101,53K</t>
  </si>
  <si>
    <t>02.03.2012</t>
  </si>
  <si>
    <t>85,42K</t>
  </si>
  <si>
    <t>01.03.2012</t>
  </si>
  <si>
    <t>166,26K</t>
  </si>
  <si>
    <t>29.02.2012</t>
  </si>
  <si>
    <t>156,55K</t>
  </si>
  <si>
    <t>28.02.2012</t>
  </si>
  <si>
    <t>122,33K</t>
  </si>
  <si>
    <t>27.02.2012</t>
  </si>
  <si>
    <t>15,62K</t>
  </si>
  <si>
    <t>24.02.2012</t>
  </si>
  <si>
    <t>79,01K</t>
  </si>
  <si>
    <t>23.02.2012</t>
  </si>
  <si>
    <t>110,20K</t>
  </si>
  <si>
    <t>22.02.2012</t>
  </si>
  <si>
    <t>122,55K</t>
  </si>
  <si>
    <t>21.02.2012</t>
  </si>
  <si>
    <t>136,05K</t>
  </si>
  <si>
    <t>17.02.2012</t>
  </si>
  <si>
    <t>160,54K</t>
  </si>
  <si>
    <t>16.02.2012</t>
  </si>
  <si>
    <t>201,17K</t>
  </si>
  <si>
    <t>15.02.2012</t>
  </si>
  <si>
    <t>180,89K</t>
  </si>
  <si>
    <t>14.02.2012</t>
  </si>
  <si>
    <t>188,37K</t>
  </si>
  <si>
    <t>13.02.2012</t>
  </si>
  <si>
    <t>195,21K</t>
  </si>
  <si>
    <t>10.02.2012</t>
  </si>
  <si>
    <t>156,96K</t>
  </si>
  <si>
    <t>09.02.2012</t>
  </si>
  <si>
    <t>256,96K</t>
  </si>
  <si>
    <t>08.02.2012</t>
  </si>
  <si>
    <t>180,78K</t>
  </si>
  <si>
    <t>07.02.2012</t>
  </si>
  <si>
    <t>224,08K</t>
  </si>
  <si>
    <t>06.02.2012</t>
  </si>
  <si>
    <t>147,66K</t>
  </si>
  <si>
    <t>03.02.2012</t>
  </si>
  <si>
    <t>159,59K</t>
  </si>
  <si>
    <t>02.02.2012</t>
  </si>
  <si>
    <t>249,78K</t>
  </si>
  <si>
    <t>01.02.2012</t>
  </si>
  <si>
    <t>190,34K</t>
  </si>
  <si>
    <t>31.01.2012</t>
  </si>
  <si>
    <t>30.01.2012</t>
  </si>
  <si>
    <t>156,09K</t>
  </si>
  <si>
    <t>27.01.2012</t>
  </si>
  <si>
    <t>200,14K</t>
  </si>
  <si>
    <t>26.01.2012</t>
  </si>
  <si>
    <t>91,91K</t>
  </si>
  <si>
    <t>25.01.2012</t>
  </si>
  <si>
    <t>158,86K</t>
  </si>
  <si>
    <t>24.01.2012</t>
  </si>
  <si>
    <t>210,66K</t>
  </si>
  <si>
    <t>23.01.2012</t>
  </si>
  <si>
    <t>259,77K</t>
  </si>
  <si>
    <t>20.01.2012</t>
  </si>
  <si>
    <t>133,82K</t>
  </si>
  <si>
    <t>19.01.2012</t>
  </si>
  <si>
    <t>159,16K</t>
  </si>
  <si>
    <t>18.01.2012</t>
  </si>
  <si>
    <t>127,93K</t>
  </si>
  <si>
    <t>17.01.2012</t>
  </si>
  <si>
    <t>199,11K</t>
  </si>
  <si>
    <t>13.01.2012</t>
  </si>
  <si>
    <t>118,53K</t>
  </si>
  <si>
    <t>12.01.2012</t>
  </si>
  <si>
    <t>157,65K</t>
  </si>
  <si>
    <t>11.01.2012</t>
  </si>
  <si>
    <t>167,96K</t>
  </si>
  <si>
    <t>10.01.2012</t>
  </si>
  <si>
    <t>134,79K</t>
  </si>
  <si>
    <t>09.01.2012</t>
  </si>
  <si>
    <t>107,25K</t>
  </si>
  <si>
    <t>06.01.2012</t>
  </si>
  <si>
    <t>115,52K</t>
  </si>
  <si>
    <t>05.01.2012</t>
  </si>
  <si>
    <t>04.01.2012</t>
  </si>
  <si>
    <t>03.01.2012</t>
  </si>
  <si>
    <t>106,19K</t>
  </si>
  <si>
    <t>30.12.2011</t>
  </si>
  <si>
    <t>60,19K</t>
  </si>
  <si>
    <t>29.12.2011</t>
  </si>
  <si>
    <t>87,07K</t>
  </si>
  <si>
    <t>28.12.2011</t>
  </si>
  <si>
    <t>15,64K</t>
  </si>
  <si>
    <t>27.12.2011</t>
  </si>
  <si>
    <t>55,02K</t>
  </si>
  <si>
    <t>23.12.2011</t>
  </si>
  <si>
    <t>22.12.2011</t>
  </si>
  <si>
    <t>21.12.2011</t>
  </si>
  <si>
    <t>102,37K</t>
  </si>
  <si>
    <t>20.12.2011</t>
  </si>
  <si>
    <t>91,18K</t>
  </si>
  <si>
    <t>19.12.2011</t>
  </si>
  <si>
    <t>89,38K</t>
  </si>
  <si>
    <t>16.12.2011</t>
  </si>
  <si>
    <t>103,93K</t>
  </si>
  <si>
    <t>15.12.2011</t>
  </si>
  <si>
    <t>139,65K</t>
  </si>
  <si>
    <t>14.12.2011</t>
  </si>
  <si>
    <t>145,44K</t>
  </si>
  <si>
    <t>13.12.2011</t>
  </si>
  <si>
    <t>145,95K</t>
  </si>
  <si>
    <t>12.12.2011</t>
  </si>
  <si>
    <t>09.12.2011</t>
  </si>
  <si>
    <t>173,35K</t>
  </si>
  <si>
    <t>08.12.2011</t>
  </si>
  <si>
    <t>171,87K</t>
  </si>
  <si>
    <t>07.12.2011</t>
  </si>
  <si>
    <t>138,85K</t>
  </si>
  <si>
    <t>06.12.2011</t>
  </si>
  <si>
    <t>05.12.2011</t>
  </si>
  <si>
    <t>02.12.2011</t>
  </si>
  <si>
    <t>84,30K</t>
  </si>
  <si>
    <t>01.12.2011</t>
  </si>
  <si>
    <t>175,65K</t>
  </si>
  <si>
    <t>30.11.2011</t>
  </si>
  <si>
    <t>126,80K</t>
  </si>
  <si>
    <t>29.11.2011</t>
  </si>
  <si>
    <t>128,91K</t>
  </si>
  <si>
    <t>28.11.2011</t>
  </si>
  <si>
    <t>16,85K</t>
  </si>
  <si>
    <t>25.11.2011</t>
  </si>
  <si>
    <t>14,61K</t>
  </si>
  <si>
    <t>23.11.2011</t>
  </si>
  <si>
    <t>116,33K</t>
  </si>
  <si>
    <t>22.11.2011</t>
  </si>
  <si>
    <t>100,40K</t>
  </si>
  <si>
    <t>21.11.2011</t>
  </si>
  <si>
    <t>146,59K</t>
  </si>
  <si>
    <t>18.11.2011</t>
  </si>
  <si>
    <t>148,71K</t>
  </si>
  <si>
    <t>17.11.2011</t>
  </si>
  <si>
    <t>169,14K</t>
  </si>
  <si>
    <t>16.11.2011</t>
  </si>
  <si>
    <t>135,13K</t>
  </si>
  <si>
    <t>15.11.2011</t>
  </si>
  <si>
    <t>136,95K</t>
  </si>
  <si>
    <t>14.11.2011</t>
  </si>
  <si>
    <t>127,73K</t>
  </si>
  <si>
    <t>11.11.2011</t>
  </si>
  <si>
    <t>101,20K</t>
  </si>
  <si>
    <t>10.11.2011</t>
  </si>
  <si>
    <t>101,71K</t>
  </si>
  <si>
    <t>09.11.2011</t>
  </si>
  <si>
    <t>122,32K</t>
  </si>
  <si>
    <t>08.11.2011</t>
  </si>
  <si>
    <t>95,15K</t>
  </si>
  <si>
    <t>07.11.2011</t>
  </si>
  <si>
    <t>125,62K</t>
  </si>
  <si>
    <t>04.11.2011</t>
  </si>
  <si>
    <t>112,54K</t>
  </si>
  <si>
    <t>03.11.2011</t>
  </si>
  <si>
    <t>02.11.2011</t>
  </si>
  <si>
    <t>79,84K</t>
  </si>
  <si>
    <t>01.11.2011</t>
  </si>
  <si>
    <t>142,83K</t>
  </si>
  <si>
    <t>31.10.2011</t>
  </si>
  <si>
    <t>88,20K</t>
  </si>
  <si>
    <t>28.10.2011</t>
  </si>
  <si>
    <t>167,62K</t>
  </si>
  <si>
    <t>27.10.2011</t>
  </si>
  <si>
    <t>22,98K</t>
  </si>
  <si>
    <t>26.10.2011</t>
  </si>
  <si>
    <t>25.10.2011</t>
  </si>
  <si>
    <t>88,39K</t>
  </si>
  <si>
    <t>24.10.2011</t>
  </si>
  <si>
    <t>21.10.2011</t>
  </si>
  <si>
    <t>105,57K</t>
  </si>
  <si>
    <t>20.10.2011</t>
  </si>
  <si>
    <t>197,52K</t>
  </si>
  <si>
    <t>19.10.2011</t>
  </si>
  <si>
    <t>119,83K</t>
  </si>
  <si>
    <t>18.10.2011</t>
  </si>
  <si>
    <t>126,31K</t>
  </si>
  <si>
    <t>17.10.2011</t>
  </si>
  <si>
    <t>14.10.2011</t>
  </si>
  <si>
    <t>188,08K</t>
  </si>
  <si>
    <t>13.10.2011</t>
  </si>
  <si>
    <t>173,57K</t>
  </si>
  <si>
    <t>12.10.2011</t>
  </si>
  <si>
    <t>192,41K</t>
  </si>
  <si>
    <t>11.10.2011</t>
  </si>
  <si>
    <t>10.10.2011</t>
  </si>
  <si>
    <t>139,11K</t>
  </si>
  <si>
    <t>07.10.2011</t>
  </si>
  <si>
    <t>161,20K</t>
  </si>
  <si>
    <t>06.10.2011</t>
  </si>
  <si>
    <t>154,57K</t>
  </si>
  <si>
    <t>05.10.2011</t>
  </si>
  <si>
    <t>108,17K</t>
  </si>
  <si>
    <t>04.10.2011</t>
  </si>
  <si>
    <t>91,15K</t>
  </si>
  <si>
    <t>03.10.2011</t>
  </si>
  <si>
    <t>30.09.2011</t>
  </si>
  <si>
    <t>29.09.2011</t>
  </si>
  <si>
    <t>160,16K</t>
  </si>
  <si>
    <t>28.09.2011</t>
  </si>
  <si>
    <t>15,60K</t>
  </si>
  <si>
    <t>27.09.2011</t>
  </si>
  <si>
    <t>74,28K</t>
  </si>
  <si>
    <t>26.09.2011</t>
  </si>
  <si>
    <t>68,56K</t>
  </si>
  <si>
    <t>23.09.2011</t>
  </si>
  <si>
    <t>74,04K</t>
  </si>
  <si>
    <t>22.09.2011</t>
  </si>
  <si>
    <t>126,91K</t>
  </si>
  <si>
    <t>21.09.2011</t>
  </si>
  <si>
    <t>109,66K</t>
  </si>
  <si>
    <t>20.09.2011</t>
  </si>
  <si>
    <t>85,30K</t>
  </si>
  <si>
    <t>19.09.2011</t>
  </si>
  <si>
    <t>113,72K</t>
  </si>
  <si>
    <t>16.09.2011</t>
  </si>
  <si>
    <t>15.09.2011</t>
  </si>
  <si>
    <t>188,89K</t>
  </si>
  <si>
    <t>14.09.2011</t>
  </si>
  <si>
    <t>145,90K</t>
  </si>
  <si>
    <t>13.09.2011</t>
  </si>
  <si>
    <t>144,77K</t>
  </si>
  <si>
    <t>12.09.2011</t>
  </si>
  <si>
    <t>09.09.2011</t>
  </si>
  <si>
    <t>120,63K</t>
  </si>
  <si>
    <t>08.09.2011</t>
  </si>
  <si>
    <t>135,09K</t>
  </si>
  <si>
    <t>07.09.2011</t>
  </si>
  <si>
    <t>148,74K</t>
  </si>
  <si>
    <t>06.09.2011</t>
  </si>
  <si>
    <t>107,03K</t>
  </si>
  <si>
    <t>02.09.2011</t>
  </si>
  <si>
    <t>01.09.2011</t>
  </si>
  <si>
    <t>153,28K</t>
  </si>
  <si>
    <t>31.08.2011</t>
  </si>
  <si>
    <t>143,02K</t>
  </si>
  <si>
    <t>30.08.2011</t>
  </si>
  <si>
    <t>85,77K</t>
  </si>
  <si>
    <t>29.08.2011</t>
  </si>
  <si>
    <t>13,86K</t>
  </si>
  <si>
    <t>26.08.2011</t>
  </si>
  <si>
    <t>55,35K</t>
  </si>
  <si>
    <t>25.08.2011</t>
  </si>
  <si>
    <t>92,40K</t>
  </si>
  <si>
    <t>24.08.2011</t>
  </si>
  <si>
    <t>95,89K</t>
  </si>
  <si>
    <t>23.08.2011</t>
  </si>
  <si>
    <t>144,01K</t>
  </si>
  <si>
    <t>22.08.2011</t>
  </si>
  <si>
    <t>114,15K</t>
  </si>
  <si>
    <t>19.08.2011</t>
  </si>
  <si>
    <t>66,82K</t>
  </si>
  <si>
    <t>18.08.2011</t>
  </si>
  <si>
    <t>17.08.2011</t>
  </si>
  <si>
    <t>16.08.2011</t>
  </si>
  <si>
    <t>148,77K</t>
  </si>
  <si>
    <t>15.08.2011</t>
  </si>
  <si>
    <t>106,86K</t>
  </si>
  <si>
    <t>12.08.2011</t>
  </si>
  <si>
    <t>79,41K</t>
  </si>
  <si>
    <t>11.08.2011</t>
  </si>
  <si>
    <t>10.08.2011</t>
  </si>
  <si>
    <t>145,36K</t>
  </si>
  <si>
    <t>09.08.2011</t>
  </si>
  <si>
    <t>142,26K</t>
  </si>
  <si>
    <t>08.08.2011</t>
  </si>
  <si>
    <t>139,14K</t>
  </si>
  <si>
    <t>05.08.2011</t>
  </si>
  <si>
    <t>136,66K</t>
  </si>
  <si>
    <t>04.08.2011</t>
  </si>
  <si>
    <t>187,16K</t>
  </si>
  <si>
    <t>03.08.2011</t>
  </si>
  <si>
    <t>104,06K</t>
  </si>
  <si>
    <t>02.08.2011</t>
  </si>
  <si>
    <t>68,80K</t>
  </si>
  <si>
    <t>01.08.2011</t>
  </si>
  <si>
    <t>76,74K</t>
  </si>
  <si>
    <t>29.07.2011</t>
  </si>
  <si>
    <t>88,28K</t>
  </si>
  <si>
    <t>28.07.2011</t>
  </si>
  <si>
    <t>27.07.2011</t>
  </si>
  <si>
    <t>15,91K</t>
  </si>
  <si>
    <t>26.07.2011</t>
  </si>
  <si>
    <t>67,35K</t>
  </si>
  <si>
    <t>25.07.2011</t>
  </si>
  <si>
    <t>80,42K</t>
  </si>
  <si>
    <t>22.07.2011</t>
  </si>
  <si>
    <t>86,94K</t>
  </si>
  <si>
    <t>21.07.2011</t>
  </si>
  <si>
    <t>137,59K</t>
  </si>
  <si>
    <t>20.07.2011</t>
  </si>
  <si>
    <t>134,20K</t>
  </si>
  <si>
    <t>19.07.2011</t>
  </si>
  <si>
    <t>89,35K</t>
  </si>
  <si>
    <t>18.07.2011</t>
  </si>
  <si>
    <t>126,34K</t>
  </si>
  <si>
    <t>15.07.2011</t>
  </si>
  <si>
    <t>14.07.2011</t>
  </si>
  <si>
    <t>149,32K</t>
  </si>
  <si>
    <t>13.07.2011</t>
  </si>
  <si>
    <t>112,40K</t>
  </si>
  <si>
    <t>12.07.2011</t>
  </si>
  <si>
    <t>11.07.2011</t>
  </si>
  <si>
    <t>08.07.2011</t>
  </si>
  <si>
    <t>86,65K</t>
  </si>
  <si>
    <t>07.07.2011</t>
  </si>
  <si>
    <t>144,83K</t>
  </si>
  <si>
    <t>06.07.2011</t>
  </si>
  <si>
    <t>109,41K</t>
  </si>
  <si>
    <t>05.07.2011</t>
  </si>
  <si>
    <t>130,44K</t>
  </si>
  <si>
    <t>01.07.2011</t>
  </si>
  <si>
    <t>71,50K</t>
  </si>
  <si>
    <t>30.06.2011</t>
  </si>
  <si>
    <t>142,38K</t>
  </si>
  <si>
    <t>29.06.2011</t>
  </si>
  <si>
    <t>94,78K</t>
  </si>
  <si>
    <t>28.06.2011</t>
  </si>
  <si>
    <t>16,33K</t>
  </si>
  <si>
    <t>27.06.2011</t>
  </si>
  <si>
    <t>70,79K</t>
  </si>
  <si>
    <t>24.06.2011</t>
  </si>
  <si>
    <t>66,90K</t>
  </si>
  <si>
    <t>23.06.2011</t>
  </si>
  <si>
    <t>22.06.2011</t>
  </si>
  <si>
    <t>114,04K</t>
  </si>
  <si>
    <t>21.06.2011</t>
  </si>
  <si>
    <t>115,66K</t>
  </si>
  <si>
    <t>20.06.2011</t>
  </si>
  <si>
    <t>96,86K</t>
  </si>
  <si>
    <t>17.06.2011</t>
  </si>
  <si>
    <t>16.06.2011</t>
  </si>
  <si>
    <t>148,83K</t>
  </si>
  <si>
    <t>15.06.2011</t>
  </si>
  <si>
    <t>101,38K</t>
  </si>
  <si>
    <t>14.06.2011</t>
  </si>
  <si>
    <t>100,38K</t>
  </si>
  <si>
    <t>13.06.2011</t>
  </si>
  <si>
    <t>142,86K</t>
  </si>
  <si>
    <t>10.06.2011</t>
  </si>
  <si>
    <t>131,20K</t>
  </si>
  <si>
    <t>09.06.2011</t>
  </si>
  <si>
    <t>227,42K</t>
  </si>
  <si>
    <t>08.06.2011</t>
  </si>
  <si>
    <t>144,33K</t>
  </si>
  <si>
    <t>07.06.2011</t>
  </si>
  <si>
    <t>145,27K</t>
  </si>
  <si>
    <t>06.06.2011</t>
  </si>
  <si>
    <t>146,88K</t>
  </si>
  <si>
    <t>03.06.2011</t>
  </si>
  <si>
    <t>02.06.2011</t>
  </si>
  <si>
    <t>190,72K</t>
  </si>
  <si>
    <t>01.06.2011</t>
  </si>
  <si>
    <t>124,01K</t>
  </si>
  <si>
    <t>31.05.2011</t>
  </si>
  <si>
    <t>173,18K</t>
  </si>
  <si>
    <t>27.05.2011</t>
  </si>
  <si>
    <t>146,47K</t>
  </si>
  <si>
    <t>26.05.2011</t>
  </si>
  <si>
    <t>18,15K</t>
  </si>
  <si>
    <t>25.05.2011</t>
  </si>
  <si>
    <t>68,49K</t>
  </si>
  <si>
    <t>24.05.2011</t>
  </si>
  <si>
    <t>94,23K</t>
  </si>
  <si>
    <t>23.05.2011</t>
  </si>
  <si>
    <t>130,82K</t>
  </si>
  <si>
    <t>20.05.2011</t>
  </si>
  <si>
    <t>19.05.2011</t>
  </si>
  <si>
    <t>18.05.2011</t>
  </si>
  <si>
    <t>17.05.2011</t>
  </si>
  <si>
    <t>114,03K</t>
  </si>
  <si>
    <t>16.05.2011</t>
  </si>
  <si>
    <t>13.05.2011</t>
  </si>
  <si>
    <t>89,24K</t>
  </si>
  <si>
    <t>12.05.2011</t>
  </si>
  <si>
    <t>117,52K</t>
  </si>
  <si>
    <t>11.05.2011</t>
  </si>
  <si>
    <t>126,36K</t>
  </si>
  <si>
    <t>10.05.2011</t>
  </si>
  <si>
    <t>107,18K</t>
  </si>
  <si>
    <t>09.05.2011</t>
  </si>
  <si>
    <t>119,28K</t>
  </si>
  <si>
    <t>06.05.2011</t>
  </si>
  <si>
    <t>129,87K</t>
  </si>
  <si>
    <t>05.05.2011</t>
  </si>
  <si>
    <t>218,24K</t>
  </si>
  <si>
    <t>04.05.2011</t>
  </si>
  <si>
    <t>122,06K</t>
  </si>
  <si>
    <t>03.05.2011</t>
  </si>
  <si>
    <t>84,23K</t>
  </si>
  <si>
    <t>02.05.2011</t>
  </si>
  <si>
    <t>118,63K</t>
  </si>
  <si>
    <t>29.04.2011</t>
  </si>
  <si>
    <t>132,07K</t>
  </si>
  <si>
    <t>28.04.2011</t>
  </si>
  <si>
    <t>194,27K</t>
  </si>
  <si>
    <t>27.04.2011</t>
  </si>
  <si>
    <t>14,67K</t>
  </si>
  <si>
    <t>26.04.2011</t>
  </si>
  <si>
    <t>82,20K</t>
  </si>
  <si>
    <t>25.04.2011</t>
  </si>
  <si>
    <t>82,73K</t>
  </si>
  <si>
    <t>21.04.2011</t>
  </si>
  <si>
    <t>138,98K</t>
  </si>
  <si>
    <t>20.04.2011</t>
  </si>
  <si>
    <t>108,72K</t>
  </si>
  <si>
    <t>19.04.2011</t>
  </si>
  <si>
    <t>122,12K</t>
  </si>
  <si>
    <t>18.04.2011</t>
  </si>
  <si>
    <t>158,47K</t>
  </si>
  <si>
    <t>15.04.2011</t>
  </si>
  <si>
    <t>103,67K</t>
  </si>
  <si>
    <t>14.04.2011</t>
  </si>
  <si>
    <t>191,97K</t>
  </si>
  <si>
    <t>13.04.2011</t>
  </si>
  <si>
    <t>172,80K</t>
  </si>
  <si>
    <t>12.04.2011</t>
  </si>
  <si>
    <t>11.04.2011</t>
  </si>
  <si>
    <t>157,37K</t>
  </si>
  <si>
    <t>08.04.2011</t>
  </si>
  <si>
    <t>158,30K</t>
  </si>
  <si>
    <t>07.04.2011</t>
  </si>
  <si>
    <t>229,15K</t>
  </si>
  <si>
    <t>06.04.2011</t>
  </si>
  <si>
    <t>129,32K</t>
  </si>
  <si>
    <t>05.04.2011</t>
  </si>
  <si>
    <t>83,12K</t>
  </si>
  <si>
    <t>04.04.2011</t>
  </si>
  <si>
    <t>121,93K</t>
  </si>
  <si>
    <t>01.04.2011</t>
  </si>
  <si>
    <t>113,93K</t>
  </si>
  <si>
    <t>31.03.2011</t>
  </si>
  <si>
    <t>186,37K</t>
  </si>
  <si>
    <t>30.03.2011</t>
  </si>
  <si>
    <t>124,48K</t>
  </si>
  <si>
    <t>29.03.2011</t>
  </si>
  <si>
    <t>16,34K</t>
  </si>
  <si>
    <t>28.03.2011</t>
  </si>
  <si>
    <t>25.03.2011</t>
  </si>
  <si>
    <t>83,18K</t>
  </si>
  <si>
    <t>24.03.2011</t>
  </si>
  <si>
    <t>145,82K</t>
  </si>
  <si>
    <t>23.03.2011</t>
  </si>
  <si>
    <t>121,87K</t>
  </si>
  <si>
    <t>22.03.2011</t>
  </si>
  <si>
    <t>21.03.2011</t>
  </si>
  <si>
    <t>114,13K</t>
  </si>
  <si>
    <t>18.03.2011</t>
  </si>
  <si>
    <t>132,75K</t>
  </si>
  <si>
    <t>17.03.2011</t>
  </si>
  <si>
    <t>169,31K</t>
  </si>
  <si>
    <t>16.03.2011</t>
  </si>
  <si>
    <t>15.03.2011</t>
  </si>
  <si>
    <t>204,33K</t>
  </si>
  <si>
    <t>14.03.2011</t>
  </si>
  <si>
    <t>129,59K</t>
  </si>
  <si>
    <t>11.03.2011</t>
  </si>
  <si>
    <t>128,31K</t>
  </si>
  <si>
    <t>10.03.2011</t>
  </si>
  <si>
    <t>132,68K</t>
  </si>
  <si>
    <t>09.03.2011</t>
  </si>
  <si>
    <t>128,45K</t>
  </si>
  <si>
    <t>08.03.2011</t>
  </si>
  <si>
    <t>135,63K</t>
  </si>
  <si>
    <t>07.03.2011</t>
  </si>
  <si>
    <t>04.03.2011</t>
  </si>
  <si>
    <t>76,28K</t>
  </si>
  <si>
    <t>03.03.2011</t>
  </si>
  <si>
    <t>104,05K</t>
  </si>
  <si>
    <t>02.03.2011</t>
  </si>
  <si>
    <t>93,45K</t>
  </si>
  <si>
    <t>01.03.2011</t>
  </si>
  <si>
    <t>140,93K</t>
  </si>
  <si>
    <t>28.02.2011</t>
  </si>
  <si>
    <t>25.02.2011</t>
  </si>
  <si>
    <t>130,79K</t>
  </si>
  <si>
    <t>24.02.2011</t>
  </si>
  <si>
    <t>16,93K</t>
  </si>
  <si>
    <t>23.02.2011</t>
  </si>
  <si>
    <t>72,77K</t>
  </si>
  <si>
    <t>22.02.2011</t>
  </si>
  <si>
    <t>18.02.2011</t>
  </si>
  <si>
    <t>87,96K</t>
  </si>
  <si>
    <t>17.02.2011</t>
  </si>
  <si>
    <t>105,76K</t>
  </si>
  <si>
    <t>16.02.2011</t>
  </si>
  <si>
    <t>15.02.2011</t>
  </si>
  <si>
    <t>127,68K</t>
  </si>
  <si>
    <t>14.02.2011</t>
  </si>
  <si>
    <t>121,91K</t>
  </si>
  <si>
    <t>11.02.2011</t>
  </si>
  <si>
    <t>163,58K</t>
  </si>
  <si>
    <t>10.02.2011</t>
  </si>
  <si>
    <t>205,27K</t>
  </si>
  <si>
    <t>09.02.2011</t>
  </si>
  <si>
    <t>156,22K</t>
  </si>
  <si>
    <t>08.02.2011</t>
  </si>
  <si>
    <t>181,90K</t>
  </si>
  <si>
    <t>07.02.2011</t>
  </si>
  <si>
    <t>04.02.2011</t>
  </si>
  <si>
    <t>110,63K</t>
  </si>
  <si>
    <t>03.02.2011</t>
  </si>
  <si>
    <t>143,78K</t>
  </si>
  <si>
    <t>02.02.2011</t>
  </si>
  <si>
    <t>01.02.2011</t>
  </si>
  <si>
    <t>100,15K</t>
  </si>
  <si>
    <t>31.01.2011</t>
  </si>
  <si>
    <t>139,21K</t>
  </si>
  <si>
    <t>28.01.2011</t>
  </si>
  <si>
    <t>92,45K</t>
  </si>
  <si>
    <t>27.01.2011</t>
  </si>
  <si>
    <t>17,31K</t>
  </si>
  <si>
    <t>26.01.2011</t>
  </si>
  <si>
    <t>63,38K</t>
  </si>
  <si>
    <t>25.01.2011</t>
  </si>
  <si>
    <t>91,89K</t>
  </si>
  <si>
    <t>24.01.2011</t>
  </si>
  <si>
    <t>115,56K</t>
  </si>
  <si>
    <t>21.01.2011</t>
  </si>
  <si>
    <t>137,17K</t>
  </si>
  <si>
    <t>20.01.2011</t>
  </si>
  <si>
    <t>175,72K</t>
  </si>
  <si>
    <t>19.01.2011</t>
  </si>
  <si>
    <t>18.01.2011</t>
  </si>
  <si>
    <t>142,87K</t>
  </si>
  <si>
    <t>14.01.2011</t>
  </si>
  <si>
    <t>130,34K</t>
  </si>
  <si>
    <t>13.01.2011</t>
  </si>
  <si>
    <t>169,04K</t>
  </si>
  <si>
    <t>12.01.2011</t>
  </si>
  <si>
    <t>133,47K</t>
  </si>
  <si>
    <t>11.01.2011</t>
  </si>
  <si>
    <t>10.01.2011</t>
  </si>
  <si>
    <t>108,50K</t>
  </si>
  <si>
    <t>07.01.2011</t>
  </si>
  <si>
    <t>124,91K</t>
  </si>
  <si>
    <t>06.01.2011</t>
  </si>
  <si>
    <t>164,03K</t>
  </si>
  <si>
    <t>05.01.2011</t>
  </si>
  <si>
    <t>04.01.2011</t>
  </si>
  <si>
    <t>160,21K</t>
  </si>
  <si>
    <t>03.01.2011</t>
  </si>
  <si>
    <t>31.12.2010</t>
  </si>
  <si>
    <t>65,87K</t>
  </si>
  <si>
    <t>30.12.2010</t>
  </si>
  <si>
    <t>29.12.2010</t>
  </si>
  <si>
    <t>72,63K</t>
  </si>
  <si>
    <t>28.12.2010</t>
  </si>
  <si>
    <t>15,43K</t>
  </si>
  <si>
    <t>27.12.2010</t>
  </si>
  <si>
    <t>73,31K</t>
  </si>
  <si>
    <t>23.12.2010</t>
  </si>
  <si>
    <t>63,59K</t>
  </si>
  <si>
    <t>22.12.2010</t>
  </si>
  <si>
    <t>98,38K</t>
  </si>
  <si>
    <t>21.12.2010</t>
  </si>
  <si>
    <t>93,93K</t>
  </si>
  <si>
    <t>20.12.2010</t>
  </si>
  <si>
    <t>112,66K</t>
  </si>
  <si>
    <t>17.12.2010</t>
  </si>
  <si>
    <t>127,04K</t>
  </si>
  <si>
    <t>16.12.2010</t>
  </si>
  <si>
    <t>162,40K</t>
  </si>
  <si>
    <t>15.12.2010</t>
  </si>
  <si>
    <t>139,39K</t>
  </si>
  <si>
    <t>14.12.2010</t>
  </si>
  <si>
    <t>140,65K</t>
  </si>
  <si>
    <t>13.12.2010</t>
  </si>
  <si>
    <t>177,03K</t>
  </si>
  <si>
    <t>10.12.2010</t>
  </si>
  <si>
    <t>146,93K</t>
  </si>
  <si>
    <t>09.12.2010</t>
  </si>
  <si>
    <t>204,14K</t>
  </si>
  <si>
    <t>08.12.2010</t>
  </si>
  <si>
    <t>197,36K</t>
  </si>
  <si>
    <t>07.12.2010</t>
  </si>
  <si>
    <t>155,15K</t>
  </si>
  <si>
    <t>06.12.2010</t>
  </si>
  <si>
    <t>151,48K</t>
  </si>
  <si>
    <t>03.12.2010</t>
  </si>
  <si>
    <t>86,98K</t>
  </si>
  <si>
    <t>02.12.2010</t>
  </si>
  <si>
    <t>135,78K</t>
  </si>
  <si>
    <t>01.12.2010</t>
  </si>
  <si>
    <t>118,74K</t>
  </si>
  <si>
    <t>30.11.2010</t>
  </si>
  <si>
    <t>98,17K</t>
  </si>
  <si>
    <t>29.11.2010</t>
  </si>
  <si>
    <t>135,32K</t>
  </si>
  <si>
    <t>26.11.2010</t>
  </si>
  <si>
    <t>38,36K</t>
  </si>
  <si>
    <t>24.11.2010</t>
  </si>
  <si>
    <t>15,82K</t>
  </si>
  <si>
    <t>23.11.2010</t>
  </si>
  <si>
    <t>22.11.2010</t>
  </si>
  <si>
    <t>103,53K</t>
  </si>
  <si>
    <t>19.11.2010</t>
  </si>
  <si>
    <t>117,95K</t>
  </si>
  <si>
    <t>18.11.2010</t>
  </si>
  <si>
    <t>154,99K</t>
  </si>
  <si>
    <t>17.11.2010</t>
  </si>
  <si>
    <t>139,23K</t>
  </si>
  <si>
    <t>16.11.2010</t>
  </si>
  <si>
    <t>15.11.2010</t>
  </si>
  <si>
    <t>161,36K</t>
  </si>
  <si>
    <t>12.11.2010</t>
  </si>
  <si>
    <t>133,64K</t>
  </si>
  <si>
    <t>11.11.2010</t>
  </si>
  <si>
    <t>144,07K</t>
  </si>
  <si>
    <t>10.11.2010</t>
  </si>
  <si>
    <t>161,72K</t>
  </si>
  <si>
    <t>09.11.2010</t>
  </si>
  <si>
    <t>154,08K</t>
  </si>
  <si>
    <t>08.11.2010</t>
  </si>
  <si>
    <t>140,47K</t>
  </si>
  <si>
    <t>05.11.2010</t>
  </si>
  <si>
    <t>109,99K</t>
  </si>
  <si>
    <t>04.11.2010</t>
  </si>
  <si>
    <t>134,67K</t>
  </si>
  <si>
    <t>03.11.2010</t>
  </si>
  <si>
    <t>78,10K</t>
  </si>
  <si>
    <t>02.11.2010</t>
  </si>
  <si>
    <t>133,37K</t>
  </si>
  <si>
    <t>01.11.2010</t>
  </si>
  <si>
    <t>134,61K</t>
  </si>
  <si>
    <t>29.10.2010</t>
  </si>
  <si>
    <t>156,38K</t>
  </si>
  <si>
    <t>28.10.2010</t>
  </si>
  <si>
    <t>150,50K</t>
  </si>
  <si>
    <t>27.10.2010</t>
  </si>
  <si>
    <t>16,49K</t>
  </si>
  <si>
    <t>26.10.2010</t>
  </si>
  <si>
    <t>72,62K</t>
  </si>
  <si>
    <t>25.10.2010</t>
  </si>
  <si>
    <t>62,75K</t>
  </si>
  <si>
    <t>22.10.2010</t>
  </si>
  <si>
    <t>76,57K</t>
  </si>
  <si>
    <t>21.10.2010</t>
  </si>
  <si>
    <t>20.10.2010</t>
  </si>
  <si>
    <t>99,92K</t>
  </si>
  <si>
    <t>19.10.2010</t>
  </si>
  <si>
    <t>103,71K</t>
  </si>
  <si>
    <t>18.10.2010</t>
  </si>
  <si>
    <t>143,27K</t>
  </si>
  <si>
    <t>15.10.2010</t>
  </si>
  <si>
    <t>130,47K</t>
  </si>
  <si>
    <t>14.10.2010</t>
  </si>
  <si>
    <t>169,42K</t>
  </si>
  <si>
    <t>13.10.2010</t>
  </si>
  <si>
    <t>198,55K</t>
  </si>
  <si>
    <t>12.10.2010</t>
  </si>
  <si>
    <t>11.10.2010</t>
  </si>
  <si>
    <t>108,04K</t>
  </si>
  <si>
    <t>08.10.2010</t>
  </si>
  <si>
    <t>126,26K</t>
  </si>
  <si>
    <t>07.10.2010</t>
  </si>
  <si>
    <t>191,72K</t>
  </si>
  <si>
    <t>06.10.2010</t>
  </si>
  <si>
    <t>115,00K</t>
  </si>
  <si>
    <t>05.10.2010</t>
  </si>
  <si>
    <t>67,47K</t>
  </si>
  <si>
    <t>04.10.2010</t>
  </si>
  <si>
    <t>82,99K</t>
  </si>
  <si>
    <t>01.10.2010</t>
  </si>
  <si>
    <t>30.09.2010</t>
  </si>
  <si>
    <t>109,16K</t>
  </si>
  <si>
    <t>29.09.2010</t>
  </si>
  <si>
    <t>28.09.2010</t>
  </si>
  <si>
    <t>20,24K</t>
  </si>
  <si>
    <t>27.09.2010</t>
  </si>
  <si>
    <t>71,08K</t>
  </si>
  <si>
    <t>24.09.2010</t>
  </si>
  <si>
    <t>71,81K</t>
  </si>
  <si>
    <t>23.09.2010</t>
  </si>
  <si>
    <t>121,11K</t>
  </si>
  <si>
    <t>22.09.2010</t>
  </si>
  <si>
    <t>98,16K</t>
  </si>
  <si>
    <t>21.09.2010</t>
  </si>
  <si>
    <t>138,33K</t>
  </si>
  <si>
    <t>20.09.2010</t>
  </si>
  <si>
    <t>121,66K</t>
  </si>
  <si>
    <t>17.09.2010</t>
  </si>
  <si>
    <t>114,24K</t>
  </si>
  <si>
    <t>16.09.2010</t>
  </si>
  <si>
    <t>225,11K</t>
  </si>
  <si>
    <t>15.09.2010</t>
  </si>
  <si>
    <t>137,98K</t>
  </si>
  <si>
    <t>14.09.2010</t>
  </si>
  <si>
    <t>165,83K</t>
  </si>
  <si>
    <t>13.09.2010</t>
  </si>
  <si>
    <t>113,06K</t>
  </si>
  <si>
    <t>10.09.2010</t>
  </si>
  <si>
    <t>108,54K</t>
  </si>
  <si>
    <t>09.09.2010</t>
  </si>
  <si>
    <t>133,48K</t>
  </si>
  <si>
    <t>08.09.2010</t>
  </si>
  <si>
    <t>81,91K</t>
  </si>
  <si>
    <t>07.09.2010</t>
  </si>
  <si>
    <t>111,42K</t>
  </si>
  <si>
    <t>03.09.2010</t>
  </si>
  <si>
    <t>97,03K</t>
  </si>
  <si>
    <t>02.09.2010</t>
  </si>
  <si>
    <t>100,48K</t>
  </si>
  <si>
    <t>01.09.2010</t>
  </si>
  <si>
    <t>126,17K</t>
  </si>
  <si>
    <t>31.08.2010</t>
  </si>
  <si>
    <t>94,53K</t>
  </si>
  <si>
    <t>30.08.2010</t>
  </si>
  <si>
    <t>89,61K</t>
  </si>
  <si>
    <t>27.08.2010</t>
  </si>
  <si>
    <t>19,23K</t>
  </si>
  <si>
    <t>26.08.2010</t>
  </si>
  <si>
    <t>63,63K</t>
  </si>
  <si>
    <t>25.08.2010</t>
  </si>
  <si>
    <t>86,07K</t>
  </si>
  <si>
    <t>24.08.2010</t>
  </si>
  <si>
    <t>59,47K</t>
  </si>
  <si>
    <t>23.08.2010</t>
  </si>
  <si>
    <t>76,31K</t>
  </si>
  <si>
    <t>20.08.2010</t>
  </si>
  <si>
    <t>60,97K</t>
  </si>
  <si>
    <t>19.08.2010</t>
  </si>
  <si>
    <t>112,69K</t>
  </si>
  <si>
    <t>18.08.2010</t>
  </si>
  <si>
    <t>92,05K</t>
  </si>
  <si>
    <t>17.08.2010</t>
  </si>
  <si>
    <t>109,26K</t>
  </si>
  <si>
    <t>16.08.2010</t>
  </si>
  <si>
    <t>111,62K</t>
  </si>
  <si>
    <t>13.08.2010</t>
  </si>
  <si>
    <t>75,81K</t>
  </si>
  <si>
    <t>12.08.2010</t>
  </si>
  <si>
    <t>138,18K</t>
  </si>
  <si>
    <t>11.08.2010</t>
  </si>
  <si>
    <t>10.08.2010</t>
  </si>
  <si>
    <t>146,49K</t>
  </si>
  <si>
    <t>09.08.2010</t>
  </si>
  <si>
    <t>181,97K</t>
  </si>
  <si>
    <t>06.08.2010</t>
  </si>
  <si>
    <t>05.08.2010</t>
  </si>
  <si>
    <t>142,43K</t>
  </si>
  <si>
    <t>04.08.2010</t>
  </si>
  <si>
    <t>94,56K</t>
  </si>
  <si>
    <t>03.08.2010</t>
  </si>
  <si>
    <t>127,99K</t>
  </si>
  <si>
    <t>02.08.2010</t>
  </si>
  <si>
    <t>117,30K</t>
  </si>
  <si>
    <t>30.07.2010</t>
  </si>
  <si>
    <t>89,51K</t>
  </si>
  <si>
    <t>29.07.2010</t>
  </si>
  <si>
    <t>129,64K</t>
  </si>
  <si>
    <t>28.07.2010</t>
  </si>
  <si>
    <t>23,10K</t>
  </si>
  <si>
    <t>27.07.2010</t>
  </si>
  <si>
    <t>65,65K</t>
  </si>
  <si>
    <t>26.07.2010</t>
  </si>
  <si>
    <t>77,18K</t>
  </si>
  <si>
    <t>23.07.2010</t>
  </si>
  <si>
    <t>22.07.2010</t>
  </si>
  <si>
    <t>144,10K</t>
  </si>
  <si>
    <t>21.07.2010</t>
  </si>
  <si>
    <t>120,95K</t>
  </si>
  <si>
    <t>20.07.2010</t>
  </si>
  <si>
    <t>120,80K</t>
  </si>
  <si>
    <t>19.07.2010</t>
  </si>
  <si>
    <t>16.07.2010</t>
  </si>
  <si>
    <t>113,67K</t>
  </si>
  <si>
    <t>15.07.2010</t>
  </si>
  <si>
    <t>187,33K</t>
  </si>
  <si>
    <t>14.07.2010</t>
  </si>
  <si>
    <t>91,29K</t>
  </si>
  <si>
    <t>13.07.2010</t>
  </si>
  <si>
    <t>110,33K</t>
  </si>
  <si>
    <t>12.07.2010</t>
  </si>
  <si>
    <t>67,87K</t>
  </si>
  <si>
    <t>09.07.2010</t>
  </si>
  <si>
    <t>72,60K</t>
  </si>
  <si>
    <t>08.07.2010</t>
  </si>
  <si>
    <t>125,61K</t>
  </si>
  <si>
    <t>07.07.2010</t>
  </si>
  <si>
    <t>97,66K</t>
  </si>
  <si>
    <t>06.07.2010</t>
  </si>
  <si>
    <t>02.07.2010</t>
  </si>
  <si>
    <t>01.07.2010</t>
  </si>
  <si>
    <t>138,08K</t>
  </si>
  <si>
    <t>30.06.2010</t>
  </si>
  <si>
    <t>92,61K</t>
  </si>
  <si>
    <t>29.06.2010</t>
  </si>
  <si>
    <t>28.06.2010</t>
  </si>
  <si>
    <t>15,48K</t>
  </si>
  <si>
    <t>25.06.2010</t>
  </si>
  <si>
    <t>66,23K</t>
  </si>
  <si>
    <t>24.06.2010</t>
  </si>
  <si>
    <t>72,92K</t>
  </si>
  <si>
    <t>23.06.2010</t>
  </si>
  <si>
    <t>101,33K</t>
  </si>
  <si>
    <t>22.06.2010</t>
  </si>
  <si>
    <t>21.06.2010</t>
  </si>
  <si>
    <t>126,78K</t>
  </si>
  <si>
    <t>18.06.2010</t>
  </si>
  <si>
    <t>90,59K</t>
  </si>
  <si>
    <t>17.06.2010</t>
  </si>
  <si>
    <t>16.06.2010</t>
  </si>
  <si>
    <t>15.06.2010</t>
  </si>
  <si>
    <t>139,49K</t>
  </si>
  <si>
    <t>14.06.2010</t>
  </si>
  <si>
    <t>137,62K</t>
  </si>
  <si>
    <t>11.06.2010</t>
  </si>
  <si>
    <t>10.06.2010</t>
  </si>
  <si>
    <t>146,72K</t>
  </si>
  <si>
    <t>09.06.2010</t>
  </si>
  <si>
    <t>116,52K</t>
  </si>
  <si>
    <t>08.06.2010</t>
  </si>
  <si>
    <t>151,09K</t>
  </si>
  <si>
    <t>07.06.2010</t>
  </si>
  <si>
    <t>149,43K</t>
  </si>
  <si>
    <t>04.06.2010</t>
  </si>
  <si>
    <t>164,53K</t>
  </si>
  <si>
    <t>03.06.2010</t>
  </si>
  <si>
    <t>02.06.2010</t>
  </si>
  <si>
    <t>111,38K</t>
  </si>
  <si>
    <t>01.06.2010</t>
  </si>
  <si>
    <t>98,91K</t>
  </si>
  <si>
    <t>28.05.2010</t>
  </si>
  <si>
    <t>99,76K</t>
  </si>
  <si>
    <t>27.05.2010</t>
  </si>
  <si>
    <t>92,96K</t>
  </si>
  <si>
    <t>26.05.2010</t>
  </si>
  <si>
    <t>16,69K</t>
  </si>
  <si>
    <t>25.05.2010</t>
  </si>
  <si>
    <t>46,07K</t>
  </si>
  <si>
    <t>24.05.2010</t>
  </si>
  <si>
    <t>62,44K</t>
  </si>
  <si>
    <t>21.05.2010</t>
  </si>
  <si>
    <t>20.05.2010</t>
  </si>
  <si>
    <t>19.05.2010</t>
  </si>
  <si>
    <t>106,98K</t>
  </si>
  <si>
    <t>18.05.2010</t>
  </si>
  <si>
    <t>107,68K</t>
  </si>
  <si>
    <t>17.05.2010</t>
  </si>
  <si>
    <t>14.05.2010</t>
  </si>
  <si>
    <t>109,17K</t>
  </si>
  <si>
    <t>13.05.2010</t>
  </si>
  <si>
    <t>173,51K</t>
  </si>
  <si>
    <t>12.05.2010</t>
  </si>
  <si>
    <t>131,55K</t>
  </si>
  <si>
    <t>11.05.2010</t>
  </si>
  <si>
    <t>92,22K</t>
  </si>
  <si>
    <t>10.05.2010</t>
  </si>
  <si>
    <t>127,28K</t>
  </si>
  <si>
    <t>07.05.2010</t>
  </si>
  <si>
    <t>86,66K</t>
  </si>
  <si>
    <t>06.05.2010</t>
  </si>
  <si>
    <t>102,83K</t>
  </si>
  <si>
    <t>05.05.2010</t>
  </si>
  <si>
    <t>70,78K</t>
  </si>
  <si>
    <t>04.05.2010</t>
  </si>
  <si>
    <t>81,14K</t>
  </si>
  <si>
    <t>03.05.2010</t>
  </si>
  <si>
    <t>79,14K</t>
  </si>
  <si>
    <t>30.04.2010</t>
  </si>
  <si>
    <t>109,37K</t>
  </si>
  <si>
    <t>29.04.2010</t>
  </si>
  <si>
    <t>191,79K</t>
  </si>
  <si>
    <t>28.04.2010</t>
  </si>
  <si>
    <t>18,84K</t>
  </si>
  <si>
    <t>27.04.2010</t>
  </si>
  <si>
    <t>65,53K</t>
  </si>
  <si>
    <t>26.04.2010</t>
  </si>
  <si>
    <t>84,70K</t>
  </si>
  <si>
    <t>23.04.2010</t>
  </si>
  <si>
    <t>22.04.2010</t>
  </si>
  <si>
    <t>21.04.2010</t>
  </si>
  <si>
    <t>84,90K</t>
  </si>
  <si>
    <t>20.04.2010</t>
  </si>
  <si>
    <t>19.04.2010</t>
  </si>
  <si>
    <t>117,50K</t>
  </si>
  <si>
    <t>16.04.2010</t>
  </si>
  <si>
    <t>15.04.2010</t>
  </si>
  <si>
    <t>14.04.2010</t>
  </si>
  <si>
    <t>163,60K</t>
  </si>
  <si>
    <t>13.04.2010</t>
  </si>
  <si>
    <t>152,07K</t>
  </si>
  <si>
    <t>12.04.2010</t>
  </si>
  <si>
    <t>168,50K</t>
  </si>
  <si>
    <t>09.04.2010</t>
  </si>
  <si>
    <t>129,80K</t>
  </si>
  <si>
    <t>08.04.2010</t>
  </si>
  <si>
    <t>139,30K</t>
  </si>
  <si>
    <t>07.04.2010</t>
  </si>
  <si>
    <t>115,38K</t>
  </si>
  <si>
    <t>06.04.2010</t>
  </si>
  <si>
    <t>125,89K</t>
  </si>
  <si>
    <t>05.04.2010</t>
  </si>
  <si>
    <t>108,98K</t>
  </si>
  <si>
    <t>01.04.2010</t>
  </si>
  <si>
    <t>105,67K</t>
  </si>
  <si>
    <t>31.03.2010</t>
  </si>
  <si>
    <t>114,06K</t>
  </si>
  <si>
    <t>30.03.2010</t>
  </si>
  <si>
    <t>80,17K</t>
  </si>
  <si>
    <t>29.03.2010</t>
  </si>
  <si>
    <t>16,03K</t>
  </si>
  <si>
    <t>26.03.2010</t>
  </si>
  <si>
    <t>25.03.2010</t>
  </si>
  <si>
    <t>86,75K</t>
  </si>
  <si>
    <t>24.03.2010</t>
  </si>
  <si>
    <t>75,40K</t>
  </si>
  <si>
    <t>23.03.2010</t>
  </si>
  <si>
    <t>76,25K</t>
  </si>
  <si>
    <t>22.03.2010</t>
  </si>
  <si>
    <t>81,87K</t>
  </si>
  <si>
    <t>19.03.2010</t>
  </si>
  <si>
    <t>74,12K</t>
  </si>
  <si>
    <t>18.03.2010</t>
  </si>
  <si>
    <t>153,91K</t>
  </si>
  <si>
    <t>17.03.2010</t>
  </si>
  <si>
    <t>16.03.2010</t>
  </si>
  <si>
    <t>106,94K</t>
  </si>
  <si>
    <t>15.03.2010</t>
  </si>
  <si>
    <t>101,16K</t>
  </si>
  <si>
    <t>12.03.2010</t>
  </si>
  <si>
    <t>56,91K</t>
  </si>
  <si>
    <t>11.03.2010</t>
  </si>
  <si>
    <t>98,14K</t>
  </si>
  <si>
    <t>10.03.2010</t>
  </si>
  <si>
    <t>95,84K</t>
  </si>
  <si>
    <t>09.03.2010</t>
  </si>
  <si>
    <t>74,65K</t>
  </si>
  <si>
    <t>08.03.2010</t>
  </si>
  <si>
    <t>68,08K</t>
  </si>
  <si>
    <t>05.03.2010</t>
  </si>
  <si>
    <t>64,87K</t>
  </si>
  <si>
    <t>04.03.2010</t>
  </si>
  <si>
    <t>03.03.2010</t>
  </si>
  <si>
    <t>66,17K</t>
  </si>
  <si>
    <t>02.03.2010</t>
  </si>
  <si>
    <t>85,65K</t>
  </si>
  <si>
    <t>01.03.2010</t>
  </si>
  <si>
    <t>89,84K</t>
  </si>
  <si>
    <t>26.02.2010</t>
  </si>
  <si>
    <t>69,23K</t>
  </si>
  <si>
    <t>25.02.2010</t>
  </si>
  <si>
    <t>84,37K</t>
  </si>
  <si>
    <t>24.02.2010</t>
  </si>
  <si>
    <t>17,09K</t>
  </si>
  <si>
    <t>23.02.2010</t>
  </si>
  <si>
    <t>66,65K</t>
  </si>
  <si>
    <t>22.02.2010</t>
  </si>
  <si>
    <t>78,06K</t>
  </si>
  <si>
    <t>19.02.2010</t>
  </si>
  <si>
    <t>96,76K</t>
  </si>
  <si>
    <t>18.02.2010</t>
  </si>
  <si>
    <t>17.02.2010</t>
  </si>
  <si>
    <t>91,20K</t>
  </si>
  <si>
    <t>16.02.2010</t>
  </si>
  <si>
    <t>140,89K</t>
  </si>
  <si>
    <t>12.02.2010</t>
  </si>
  <si>
    <t>11.02.2010</t>
  </si>
  <si>
    <t>135,61K</t>
  </si>
  <si>
    <t>10.02.2010</t>
  </si>
  <si>
    <t>138,42K</t>
  </si>
  <si>
    <t>09.02.2010</t>
  </si>
  <si>
    <t>148,51K</t>
  </si>
  <si>
    <t>08.02.2010</t>
  </si>
  <si>
    <t>05.02.2010</t>
  </si>
  <si>
    <t>149,13K</t>
  </si>
  <si>
    <t>04.02.2010</t>
  </si>
  <si>
    <t>132,33K</t>
  </si>
  <si>
    <t>03.02.2010</t>
  </si>
  <si>
    <t>97,20K</t>
  </si>
  <si>
    <t>02.02.2010</t>
  </si>
  <si>
    <t>104,92K</t>
  </si>
  <si>
    <t>01.02.2010</t>
  </si>
  <si>
    <t>29.01.2010</t>
  </si>
  <si>
    <t>79,68K</t>
  </si>
  <si>
    <t>28.01.2010</t>
  </si>
  <si>
    <t>107,01K</t>
  </si>
  <si>
    <t>27.01.2010</t>
  </si>
  <si>
    <t>19,27K</t>
  </si>
  <si>
    <t>26.01.2010</t>
  </si>
  <si>
    <t>25.01.2010</t>
  </si>
  <si>
    <t>85,29K</t>
  </si>
  <si>
    <t>22.01.2010</t>
  </si>
  <si>
    <t>21.01.2010</t>
  </si>
  <si>
    <t>20.01.2010</t>
  </si>
  <si>
    <t>72,28K</t>
  </si>
  <si>
    <t>19.01.2010</t>
  </si>
  <si>
    <t>15.01.2010</t>
  </si>
  <si>
    <t>105,41K</t>
  </si>
  <si>
    <t>14.01.2010</t>
  </si>
  <si>
    <t>160,79K</t>
  </si>
  <si>
    <t>13.01.2010</t>
  </si>
  <si>
    <t>158,39K</t>
  </si>
  <si>
    <t>12.01.2010</t>
  </si>
  <si>
    <t>109,93K</t>
  </si>
  <si>
    <t>11.01.2010</t>
  </si>
  <si>
    <t>120,79K</t>
  </si>
  <si>
    <t>08.01.2010</t>
  </si>
  <si>
    <t>101,15K</t>
  </si>
  <si>
    <t>07.01.2010</t>
  </si>
  <si>
    <t>135,11K</t>
  </si>
  <si>
    <t>06.01.2010</t>
  </si>
  <si>
    <t>140,61K</t>
  </si>
  <si>
    <t>05.01.2010</t>
  </si>
  <si>
    <t>04.01.2010</t>
  </si>
  <si>
    <t>78,86K</t>
  </si>
  <si>
    <t>31.12.2009</t>
  </si>
  <si>
    <t>59,41K</t>
  </si>
  <si>
    <t>30.12.2009</t>
  </si>
  <si>
    <t>56,10K</t>
  </si>
  <si>
    <t>29.12.2009</t>
  </si>
  <si>
    <t>17,33K</t>
  </si>
  <si>
    <t>28.12.2009</t>
  </si>
  <si>
    <t>62,35K</t>
  </si>
  <si>
    <t>24.12.2009</t>
  </si>
  <si>
    <t>44,50K</t>
  </si>
  <si>
    <t>23.12.2009</t>
  </si>
  <si>
    <t>71,00K</t>
  </si>
  <si>
    <t>22.12.2009</t>
  </si>
  <si>
    <t>86,50K</t>
  </si>
  <si>
    <t>21.12.2009</t>
  </si>
  <si>
    <t>83,10K</t>
  </si>
  <si>
    <t>18.12.2009</t>
  </si>
  <si>
    <t>103,92K</t>
  </si>
  <si>
    <t>17.12.2009</t>
  </si>
  <si>
    <t>16.12.2009</t>
  </si>
  <si>
    <t>15.12.2009</t>
  </si>
  <si>
    <t>14.12.2009</t>
  </si>
  <si>
    <t>110,24K</t>
  </si>
  <si>
    <t>11.12.2009</t>
  </si>
  <si>
    <t>140,01K</t>
  </si>
  <si>
    <t>10.12.2009</t>
  </si>
  <si>
    <t>202,92K</t>
  </si>
  <si>
    <t>09.12.2009</t>
  </si>
  <si>
    <t>157,38K</t>
  </si>
  <si>
    <t>08.12.2009</t>
  </si>
  <si>
    <t>179,04K</t>
  </si>
  <si>
    <t>07.12.2009</t>
  </si>
  <si>
    <t>171,97K</t>
  </si>
  <si>
    <t>04.12.2009</t>
  </si>
  <si>
    <t>92,95K</t>
  </si>
  <si>
    <t>03.12.2009</t>
  </si>
  <si>
    <t>93,80K</t>
  </si>
  <si>
    <t>02.12.2009</t>
  </si>
  <si>
    <t>116,03K</t>
  </si>
  <si>
    <t>01.12.2009</t>
  </si>
  <si>
    <t>30.11.2009</t>
  </si>
  <si>
    <t>122,15K</t>
  </si>
  <si>
    <t>27.11.2009</t>
  </si>
  <si>
    <t>84,88K</t>
  </si>
  <si>
    <t>25.11.2009</t>
  </si>
  <si>
    <t>129,91K</t>
  </si>
  <si>
    <t>24.11.2009</t>
  </si>
  <si>
    <t>20,87K</t>
  </si>
  <si>
    <t>23.11.2009</t>
  </si>
  <si>
    <t>80,07K</t>
  </si>
  <si>
    <t>20.11.2009</t>
  </si>
  <si>
    <t>86,01K</t>
  </si>
  <si>
    <t>19.11.2009</t>
  </si>
  <si>
    <t>18.11.2009</t>
  </si>
  <si>
    <t>129,89K</t>
  </si>
  <si>
    <t>17.11.2009</t>
  </si>
  <si>
    <t>144,79K</t>
  </si>
  <si>
    <t>16.11.2009</t>
  </si>
  <si>
    <t>124,22K</t>
  </si>
  <si>
    <t>13.11.2009</t>
  </si>
  <si>
    <t>140,11K</t>
  </si>
  <si>
    <t>12.11.2009</t>
  </si>
  <si>
    <t>128,04K</t>
  </si>
  <si>
    <t>11.11.2009</t>
  </si>
  <si>
    <t>10.11.2009</t>
  </si>
  <si>
    <t>09.11.2009</t>
  </si>
  <si>
    <t>105,09K</t>
  </si>
  <si>
    <t>06.11.2009</t>
  </si>
  <si>
    <t>94,69K</t>
  </si>
  <si>
    <t>05.11.2009</t>
  </si>
  <si>
    <t>103,52K</t>
  </si>
  <si>
    <t>04.11.2009</t>
  </si>
  <si>
    <t>87,10K</t>
  </si>
  <si>
    <t>03.11.2009</t>
  </si>
  <si>
    <t>95,65K</t>
  </si>
  <si>
    <t>02.11.2009</t>
  </si>
  <si>
    <t>98,11K</t>
  </si>
  <si>
    <t>30.10.2009</t>
  </si>
  <si>
    <t>116,30K</t>
  </si>
  <si>
    <t>29.10.2009</t>
  </si>
  <si>
    <t>95,09K</t>
  </si>
  <si>
    <t>28.10.2009</t>
  </si>
  <si>
    <t>20,94K</t>
  </si>
  <si>
    <t>27.10.2009</t>
  </si>
  <si>
    <t>59,44K</t>
  </si>
  <si>
    <t>26.10.2009</t>
  </si>
  <si>
    <t>23.10.2009</t>
  </si>
  <si>
    <t>22.10.2009</t>
  </si>
  <si>
    <t>21.10.2009</t>
  </si>
  <si>
    <t>145,43K</t>
  </si>
  <si>
    <t>20.10.2009</t>
  </si>
  <si>
    <t>151,13K</t>
  </si>
  <si>
    <t>19.10.2009</t>
  </si>
  <si>
    <t>138,31K</t>
  </si>
  <si>
    <t>16.10.2009</t>
  </si>
  <si>
    <t>168,13K</t>
  </si>
  <si>
    <t>15.10.2009</t>
  </si>
  <si>
    <t>14.10.2009</t>
  </si>
  <si>
    <t>174,32K</t>
  </si>
  <si>
    <t>13.10.2009</t>
  </si>
  <si>
    <t>12.10.2009</t>
  </si>
  <si>
    <t>92,97K</t>
  </si>
  <si>
    <t>09.10.2009</t>
  </si>
  <si>
    <t>08.10.2009</t>
  </si>
  <si>
    <t>07.10.2009</t>
  </si>
  <si>
    <t>06.10.2009</t>
  </si>
  <si>
    <t>135,53K</t>
  </si>
  <si>
    <t>05.10.2009</t>
  </si>
  <si>
    <t>02.10.2009</t>
  </si>
  <si>
    <t>138,36K</t>
  </si>
  <si>
    <t>01.10.2009</t>
  </si>
  <si>
    <t>30.09.2009</t>
  </si>
  <si>
    <t>29.09.2009</t>
  </si>
  <si>
    <t>162,65K</t>
  </si>
  <si>
    <t>28.09.2009</t>
  </si>
  <si>
    <t>23,49K</t>
  </si>
  <si>
    <t>25.09.2009</t>
  </si>
  <si>
    <t>88,09K</t>
  </si>
  <si>
    <t>24.09.2009</t>
  </si>
  <si>
    <t>108,77K</t>
  </si>
  <si>
    <t>23.09.2009</t>
  </si>
  <si>
    <t>22.09.2009</t>
  </si>
  <si>
    <t>111,69K</t>
  </si>
  <si>
    <t>21.09.2009</t>
  </si>
  <si>
    <t>18.09.2009</t>
  </si>
  <si>
    <t>128,22K</t>
  </si>
  <si>
    <t>17.09.2009</t>
  </si>
  <si>
    <t>199,12K</t>
  </si>
  <si>
    <t>16.09.2009</t>
  </si>
  <si>
    <t>195,65K</t>
  </si>
  <si>
    <t>15.09.2009</t>
  </si>
  <si>
    <t>208,79K</t>
  </si>
  <si>
    <t>14.09.2009</t>
  </si>
  <si>
    <t>197,03K</t>
  </si>
  <si>
    <t>11.09.2009</t>
  </si>
  <si>
    <t>189,39K</t>
  </si>
  <si>
    <t>10.09.2009</t>
  </si>
  <si>
    <t>198,02K</t>
  </si>
  <si>
    <t>09.09.2009</t>
  </si>
  <si>
    <t>117,22K</t>
  </si>
  <si>
    <t>08.09.2009</t>
  </si>
  <si>
    <t>128,60K</t>
  </si>
  <si>
    <t>04.09.2009</t>
  </si>
  <si>
    <t>03.09.2009</t>
  </si>
  <si>
    <t>02.09.2009</t>
  </si>
  <si>
    <t>112,89K</t>
  </si>
  <si>
    <t>01.09.2009</t>
  </si>
  <si>
    <t>98,95K</t>
  </si>
  <si>
    <t>31.08.2009</t>
  </si>
  <si>
    <t>73,54K</t>
  </si>
  <si>
    <t>28.08.2009</t>
  </si>
  <si>
    <t>86,56K</t>
  </si>
  <si>
    <t>27.08.2009</t>
  </si>
  <si>
    <t>27,39K</t>
  </si>
  <si>
    <t>26.08.2009</t>
  </si>
  <si>
    <t>66,96K</t>
  </si>
  <si>
    <t>25.08.2009</t>
  </si>
  <si>
    <t>55,94K</t>
  </si>
  <si>
    <t>24.08.2009</t>
  </si>
  <si>
    <t>106,08K</t>
  </si>
  <si>
    <t>21.08.2009</t>
  </si>
  <si>
    <t>90,12K</t>
  </si>
  <si>
    <t>20.08.2009</t>
  </si>
  <si>
    <t>115,83K</t>
  </si>
  <si>
    <t>19.08.2009</t>
  </si>
  <si>
    <t>83,51K</t>
  </si>
  <si>
    <t>18.08.2009</t>
  </si>
  <si>
    <t>105,31K</t>
  </si>
  <si>
    <t>17.08.2009</t>
  </si>
  <si>
    <t>119,09K</t>
  </si>
  <si>
    <t>14.08.2009</t>
  </si>
  <si>
    <t>146,30K</t>
  </si>
  <si>
    <t>13.08.2009</t>
  </si>
  <si>
    <t>186,30K</t>
  </si>
  <si>
    <t>12.08.2009</t>
  </si>
  <si>
    <t>125,04K</t>
  </si>
  <si>
    <t>11.08.2009</t>
  </si>
  <si>
    <t>102,19K</t>
  </si>
  <si>
    <t>10.08.2009</t>
  </si>
  <si>
    <t>85,39K</t>
  </si>
  <si>
    <t>07.08.2009</t>
  </si>
  <si>
    <t>84,21K</t>
  </si>
  <si>
    <t>06.08.2009</t>
  </si>
  <si>
    <t>121,56K</t>
  </si>
  <si>
    <t>05.08.2009</t>
  </si>
  <si>
    <t>82,34K</t>
  </si>
  <si>
    <t>04.08.2009</t>
  </si>
  <si>
    <t>03.08.2009</t>
  </si>
  <si>
    <t>31.07.2009</t>
  </si>
  <si>
    <t>80,28K</t>
  </si>
  <si>
    <t>30.07.2009</t>
  </si>
  <si>
    <t>29.07.2009</t>
  </si>
  <si>
    <t>21,36K</t>
  </si>
  <si>
    <t>28.07.2009</t>
  </si>
  <si>
    <t>71,21K</t>
  </si>
  <si>
    <t>27.07.2009</t>
  </si>
  <si>
    <t>59,24K</t>
  </si>
  <si>
    <t>24.07.2009</t>
  </si>
  <si>
    <t>79,91K</t>
  </si>
  <si>
    <t>23.07.2009</t>
  </si>
  <si>
    <t>120,02K</t>
  </si>
  <si>
    <t>22.07.2009</t>
  </si>
  <si>
    <t>21.07.2009</t>
  </si>
  <si>
    <t>72,04K</t>
  </si>
  <si>
    <t>20.07.2009</t>
  </si>
  <si>
    <t>105,50K</t>
  </si>
  <si>
    <t>17.07.2009</t>
  </si>
  <si>
    <t>114,83K</t>
  </si>
  <si>
    <t>16.07.2009</t>
  </si>
  <si>
    <t>167,36K</t>
  </si>
  <si>
    <t>15.07.2009</t>
  </si>
  <si>
    <t>147,10K</t>
  </si>
  <si>
    <t>14.07.2009</t>
  </si>
  <si>
    <t>97,22K</t>
  </si>
  <si>
    <t>13.07.2009</t>
  </si>
  <si>
    <t>10.07.2009</t>
  </si>
  <si>
    <t>46,74K</t>
  </si>
  <si>
    <t>09.07.2009</t>
  </si>
  <si>
    <t>84,85K</t>
  </si>
  <si>
    <t>08.07.2009</t>
  </si>
  <si>
    <t>65,62K</t>
  </si>
  <si>
    <t>07.07.2009</t>
  </si>
  <si>
    <t>102,29K</t>
  </si>
  <si>
    <t>06.07.2009</t>
  </si>
  <si>
    <t>97,14K</t>
  </si>
  <si>
    <t>02.07.2009</t>
  </si>
  <si>
    <t>01.07.2009</t>
  </si>
  <si>
    <t>80,40K</t>
  </si>
  <si>
    <t>30.06.2009</t>
  </si>
  <si>
    <t>88,48K</t>
  </si>
  <si>
    <t>29.06.2009</t>
  </si>
  <si>
    <t>63,87K</t>
  </si>
  <si>
    <t>26.06.2009</t>
  </si>
  <si>
    <t>26,23K</t>
  </si>
  <si>
    <t>25.06.2009</t>
  </si>
  <si>
    <t>79,69K</t>
  </si>
  <si>
    <t>24.06.2009</t>
  </si>
  <si>
    <t>71,70K</t>
  </si>
  <si>
    <t>23.06.2009</t>
  </si>
  <si>
    <t>84,04K</t>
  </si>
  <si>
    <t>22.06.2009</t>
  </si>
  <si>
    <t>88,59K</t>
  </si>
  <si>
    <t>19.06.2009</t>
  </si>
  <si>
    <t>18.06.2009</t>
  </si>
  <si>
    <t>101,29K</t>
  </si>
  <si>
    <t>17.06.2009</t>
  </si>
  <si>
    <t>117,64K</t>
  </si>
  <si>
    <t>16.06.2009</t>
  </si>
  <si>
    <t>136,21K</t>
  </si>
  <si>
    <t>15.06.2009</t>
  </si>
  <si>
    <t>146,65K</t>
  </si>
  <si>
    <t>12.06.2009</t>
  </si>
  <si>
    <t>11.06.2009</t>
  </si>
  <si>
    <t>193,51K</t>
  </si>
  <si>
    <t>10.06.2009</t>
  </si>
  <si>
    <t>09.06.2009</t>
  </si>
  <si>
    <t>100,49K</t>
  </si>
  <si>
    <t>08.06.2009</t>
  </si>
  <si>
    <t>101,50K</t>
  </si>
  <si>
    <t>05.06.2009</t>
  </si>
  <si>
    <t>114,10K</t>
  </si>
  <si>
    <t>04.06.2009</t>
  </si>
  <si>
    <t>135,77K</t>
  </si>
  <si>
    <t>03.06.2009</t>
  </si>
  <si>
    <t>115,36K</t>
  </si>
  <si>
    <t>02.06.2009</t>
  </si>
  <si>
    <t>89,19K</t>
  </si>
  <si>
    <t>01.06.2009</t>
  </si>
  <si>
    <t>102,86K</t>
  </si>
  <si>
    <t>29.05.2009</t>
  </si>
  <si>
    <t>28.05.2009</t>
  </si>
  <si>
    <t>27.05.2009</t>
  </si>
  <si>
    <t>28,31K</t>
  </si>
  <si>
    <t>26.05.2009</t>
  </si>
  <si>
    <t>75,04K</t>
  </si>
  <si>
    <t>22.05.2009</t>
  </si>
  <si>
    <t>53,97K</t>
  </si>
  <si>
    <t>21.05.2009</t>
  </si>
  <si>
    <t>97,81K</t>
  </si>
  <si>
    <t>20.05.2009</t>
  </si>
  <si>
    <t>85,85K</t>
  </si>
  <si>
    <t>19.05.2009</t>
  </si>
  <si>
    <t>101,06K</t>
  </si>
  <si>
    <t>18.05.2009</t>
  </si>
  <si>
    <t>15.05.2009</t>
  </si>
  <si>
    <t>63,99K</t>
  </si>
  <si>
    <t>14.05.2009</t>
  </si>
  <si>
    <t>111,72K</t>
  </si>
  <si>
    <t>13.05.2009</t>
  </si>
  <si>
    <t>12.05.2009</t>
  </si>
  <si>
    <t>11.05.2009</t>
  </si>
  <si>
    <t>87,06K</t>
  </si>
  <si>
    <t>08.05.2009</t>
  </si>
  <si>
    <t>90,48K</t>
  </si>
  <si>
    <t>07.05.2009</t>
  </si>
  <si>
    <t>06.05.2009</t>
  </si>
  <si>
    <t>99,45K</t>
  </si>
  <si>
    <t>05.05.2009</t>
  </si>
  <si>
    <t>56,44K</t>
  </si>
  <si>
    <t>04.05.2009</t>
  </si>
  <si>
    <t>73,69K</t>
  </si>
  <si>
    <t>01.05.2009</t>
  </si>
  <si>
    <t>69,22K</t>
  </si>
  <si>
    <t>30.04.2009</t>
  </si>
  <si>
    <t>61,29K</t>
  </si>
  <si>
    <t>29.04.2009</t>
  </si>
  <si>
    <t>57,74K</t>
  </si>
  <si>
    <t>28.04.2009</t>
  </si>
  <si>
    <t>28,56K</t>
  </si>
  <si>
    <t>27.04.2009</t>
  </si>
  <si>
    <t>60,36K</t>
  </si>
  <si>
    <t>24.04.2009</t>
  </si>
  <si>
    <t>48,82K</t>
  </si>
  <si>
    <t>23.04.2009</t>
  </si>
  <si>
    <t>59,80K</t>
  </si>
  <si>
    <t>22.04.2009</t>
  </si>
  <si>
    <t>40,64K</t>
  </si>
  <si>
    <t>21.04.2009</t>
  </si>
  <si>
    <t>57,56K</t>
  </si>
  <si>
    <t>20.04.2009</t>
  </si>
  <si>
    <t>54,41K</t>
  </si>
  <si>
    <t>17.04.2009</t>
  </si>
  <si>
    <t>68,92K</t>
  </si>
  <si>
    <t>16.04.2009</t>
  </si>
  <si>
    <t>75,43K</t>
  </si>
  <si>
    <t>15.04.2009</t>
  </si>
  <si>
    <t>62,73K</t>
  </si>
  <si>
    <t>14.04.2009</t>
  </si>
  <si>
    <t>67,56K</t>
  </si>
  <si>
    <t>13.04.2009</t>
  </si>
  <si>
    <t>09.04.2009</t>
  </si>
  <si>
    <t>53,27K</t>
  </si>
  <si>
    <t>08.04.2009</t>
  </si>
  <si>
    <t>45,72K</t>
  </si>
  <si>
    <t>07.04.2009</t>
  </si>
  <si>
    <t>60,86K</t>
  </si>
  <si>
    <t>06.04.2009</t>
  </si>
  <si>
    <t>44,84K</t>
  </si>
  <si>
    <t>03.04.2009</t>
  </si>
  <si>
    <t>36,06K</t>
  </si>
  <si>
    <t>02.04.2009</t>
  </si>
  <si>
    <t>63,16K</t>
  </si>
  <si>
    <t>01.04.2009</t>
  </si>
  <si>
    <t>54,14K</t>
  </si>
  <si>
    <t>31.03.2009</t>
  </si>
  <si>
    <t>56,92K</t>
  </si>
  <si>
    <t>30.03.2009</t>
  </si>
  <si>
    <t>41,71K</t>
  </si>
  <si>
    <t>27.03.2009</t>
  </si>
  <si>
    <t>22,90K</t>
  </si>
  <si>
    <t>26.03.2009</t>
  </si>
  <si>
    <t>90,42K</t>
  </si>
  <si>
    <t>25.03.2009</t>
  </si>
  <si>
    <t>24.03.2009</t>
  </si>
  <si>
    <t>73,18K</t>
  </si>
  <si>
    <t>23.03.2009</t>
  </si>
  <si>
    <t>45,56K</t>
  </si>
  <si>
    <t>20.03.2009</t>
  </si>
  <si>
    <t>69,19K</t>
  </si>
  <si>
    <t>19.03.2009</t>
  </si>
  <si>
    <t>118,27K</t>
  </si>
  <si>
    <t>18.03.2009</t>
  </si>
  <si>
    <t>64,73K</t>
  </si>
  <si>
    <t>17.03.2009</t>
  </si>
  <si>
    <t>16.03.2009</t>
  </si>
  <si>
    <t>72,95K</t>
  </si>
  <si>
    <t>13.03.2009</t>
  </si>
  <si>
    <t>12.03.2009</t>
  </si>
  <si>
    <t>11.03.2009</t>
  </si>
  <si>
    <t>53,74K</t>
  </si>
  <si>
    <t>10.03.2009</t>
  </si>
  <si>
    <t>61,65K</t>
  </si>
  <si>
    <t>09.03.2009</t>
  </si>
  <si>
    <t>64,48K</t>
  </si>
  <si>
    <t>06.03.2009</t>
  </si>
  <si>
    <t>73,42K</t>
  </si>
  <si>
    <t>05.03.2009</t>
  </si>
  <si>
    <t>82,16K</t>
  </si>
  <si>
    <t>04.03.2009</t>
  </si>
  <si>
    <t>82,24K</t>
  </si>
  <si>
    <t>03.03.2009</t>
  </si>
  <si>
    <t>68,88K</t>
  </si>
  <si>
    <t>02.03.2009</t>
  </si>
  <si>
    <t>27.02.2009</t>
  </si>
  <si>
    <t>84,48K</t>
  </si>
  <si>
    <t>26.02.2009</t>
  </si>
  <si>
    <t>49,26K</t>
  </si>
  <si>
    <t>25.02.2009</t>
  </si>
  <si>
    <t>22,53K</t>
  </si>
  <si>
    <t>24.02.2009</t>
  </si>
  <si>
    <t>61,83K</t>
  </si>
  <si>
    <t>23.02.2009</t>
  </si>
  <si>
    <t>61,67K</t>
  </si>
  <si>
    <t>20.02.2009</t>
  </si>
  <si>
    <t>49,80K</t>
  </si>
  <si>
    <t>19.02.2009</t>
  </si>
  <si>
    <t>80,56K</t>
  </si>
  <si>
    <t>18.02.2009</t>
  </si>
  <si>
    <t>77,89K</t>
  </si>
  <si>
    <t>17.02.2009</t>
  </si>
  <si>
    <t>62,94K</t>
  </si>
  <si>
    <t>13.02.2009</t>
  </si>
  <si>
    <t>52,39K</t>
  </si>
  <si>
    <t>12.02.2009</t>
  </si>
  <si>
    <t>92,16K</t>
  </si>
  <si>
    <t>11.02.2009</t>
  </si>
  <si>
    <t>112,95K</t>
  </si>
  <si>
    <t>10.02.2009</t>
  </si>
  <si>
    <t>81,70K</t>
  </si>
  <si>
    <t>09.02.2009</t>
  </si>
  <si>
    <t>69,52K</t>
  </si>
  <si>
    <t>06.02.2009</t>
  </si>
  <si>
    <t>68,23K</t>
  </si>
  <si>
    <t>05.02.2009</t>
  </si>
  <si>
    <t>70,34K</t>
  </si>
  <si>
    <t>04.02.2009</t>
  </si>
  <si>
    <t>67,89K</t>
  </si>
  <si>
    <t>03.02.2009</t>
  </si>
  <si>
    <t>72,67K</t>
  </si>
  <si>
    <t>02.02.2009</t>
  </si>
  <si>
    <t>72,48K</t>
  </si>
  <si>
    <t>30.01.2009</t>
  </si>
  <si>
    <t>58,78K</t>
  </si>
  <si>
    <t>29.01.2009</t>
  </si>
  <si>
    <t>57,24K</t>
  </si>
  <si>
    <t>28.01.2009</t>
  </si>
  <si>
    <t>22,04K</t>
  </si>
  <si>
    <t>27.01.2009</t>
  </si>
  <si>
    <t>45,17K</t>
  </si>
  <si>
    <t>26.01.2009</t>
  </si>
  <si>
    <t>48,43K</t>
  </si>
  <si>
    <t>23.01.2009</t>
  </si>
  <si>
    <t>59,74K</t>
  </si>
  <si>
    <t>22.01.2009</t>
  </si>
  <si>
    <t>61,20K</t>
  </si>
  <si>
    <t>21.01.2009</t>
  </si>
  <si>
    <t>47,05K</t>
  </si>
  <si>
    <t>20.01.2009</t>
  </si>
  <si>
    <t>39,95K</t>
  </si>
  <si>
    <t>16.01.2009</t>
  </si>
  <si>
    <t>45,08K</t>
  </si>
  <si>
    <t>15.01.2009</t>
  </si>
  <si>
    <t>56,89K</t>
  </si>
  <si>
    <t>14.01.2009</t>
  </si>
  <si>
    <t>73,46K</t>
  </si>
  <si>
    <t>13.01.2009</t>
  </si>
  <si>
    <t>12.01.2009</t>
  </si>
  <si>
    <t>47,93K</t>
  </si>
  <si>
    <t>09.01.2009</t>
  </si>
  <si>
    <t>08.01.2009</t>
  </si>
  <si>
    <t>74,72K</t>
  </si>
  <si>
    <t>07.01.2009</t>
  </si>
  <si>
    <t>48,76K</t>
  </si>
  <si>
    <t>06.01.2009</t>
  </si>
  <si>
    <t>57,51K</t>
  </si>
  <si>
    <t>05.01.2009</t>
  </si>
  <si>
    <t>42,39K</t>
  </si>
  <si>
    <t>02.01.2009</t>
  </si>
  <si>
    <t>41,11K</t>
  </si>
  <si>
    <t>31.12.2008</t>
  </si>
  <si>
    <t>28,38K</t>
  </si>
  <si>
    <t>30.12.2008</t>
  </si>
  <si>
    <t>27,69K</t>
  </si>
  <si>
    <t>29.12.2008</t>
  </si>
  <si>
    <t>21,73K</t>
  </si>
  <si>
    <t>26.12.2008</t>
  </si>
  <si>
    <t>6,31K</t>
  </si>
  <si>
    <t>24.12.2008</t>
  </si>
  <si>
    <t>38,13K</t>
  </si>
  <si>
    <t>23.12.2008</t>
  </si>
  <si>
    <t>51,65K</t>
  </si>
  <si>
    <t>22.12.2008</t>
  </si>
  <si>
    <t>40,96K</t>
  </si>
  <si>
    <t>19.12.2008</t>
  </si>
  <si>
    <t>47,36K</t>
  </si>
  <si>
    <t>18.12.2008</t>
  </si>
  <si>
    <t>54,58K</t>
  </si>
  <si>
    <t>17.12.2008</t>
  </si>
  <si>
    <t>60,92K</t>
  </si>
  <si>
    <t>16.12.2008</t>
  </si>
  <si>
    <t>47,99K</t>
  </si>
  <si>
    <t>15.12.2008</t>
  </si>
  <si>
    <t>50,33K</t>
  </si>
  <si>
    <t>12.12.2008</t>
  </si>
  <si>
    <t>43,91K</t>
  </si>
  <si>
    <t>11.12.2008</t>
  </si>
  <si>
    <t>67,42K</t>
  </si>
  <si>
    <t>10.12.2008</t>
  </si>
  <si>
    <t>68,71K</t>
  </si>
  <si>
    <t>09.12.2008</t>
  </si>
  <si>
    <t>68,84K</t>
  </si>
  <si>
    <t>08.12.2008</t>
  </si>
  <si>
    <t>70,19K</t>
  </si>
  <si>
    <t>05.12.2008</t>
  </si>
  <si>
    <t>66,52K</t>
  </si>
  <si>
    <t>04.12.2008</t>
  </si>
  <si>
    <t>78,61K</t>
  </si>
  <si>
    <t>03.12.2008</t>
  </si>
  <si>
    <t>44,51K</t>
  </si>
  <si>
    <t>02.12.2008</t>
  </si>
  <si>
    <t>53,72K</t>
  </si>
  <si>
    <t>01.12.2008</t>
  </si>
  <si>
    <t>57,32K</t>
  </si>
  <si>
    <t>28.11.2008</t>
  </si>
  <si>
    <t>34,90K</t>
  </si>
  <si>
    <t>26.11.2008</t>
  </si>
  <si>
    <t>68,24K</t>
  </si>
  <si>
    <t>25.11.2008</t>
  </si>
  <si>
    <t>65,38K</t>
  </si>
  <si>
    <t>24.11.2008</t>
  </si>
  <si>
    <t>24,72K</t>
  </si>
  <si>
    <t>21.11.2008</t>
  </si>
  <si>
    <t>55,04K</t>
  </si>
  <si>
    <t>20.11.2008</t>
  </si>
  <si>
    <t>66,85K</t>
  </si>
  <si>
    <t>19.11.2008</t>
  </si>
  <si>
    <t>72,18K</t>
  </si>
  <si>
    <t>18.11.2008</t>
  </si>
  <si>
    <t>64,84K</t>
  </si>
  <si>
    <t>17.11.2008</t>
  </si>
  <si>
    <t>49,31K</t>
  </si>
  <si>
    <t>14.11.2008</t>
  </si>
  <si>
    <t>59,33K</t>
  </si>
  <si>
    <t>13.11.2008</t>
  </si>
  <si>
    <t>12.11.2008</t>
  </si>
  <si>
    <t>11.11.2008</t>
  </si>
  <si>
    <t>86,87K</t>
  </si>
  <si>
    <t>10.11.2008</t>
  </si>
  <si>
    <t>72,23K</t>
  </si>
  <si>
    <t>07.11.2008</t>
  </si>
  <si>
    <t>49,27K</t>
  </si>
  <si>
    <t>06.11.2008</t>
  </si>
  <si>
    <t>05.11.2008</t>
  </si>
  <si>
    <t>59,13K</t>
  </si>
  <si>
    <t>04.11.2008</t>
  </si>
  <si>
    <t>86,08K</t>
  </si>
  <si>
    <t>03.11.2008</t>
  </si>
  <si>
    <t>54,39K</t>
  </si>
  <si>
    <t>31.10.2008</t>
  </si>
  <si>
    <t>53,04K</t>
  </si>
  <si>
    <t>30.10.2008</t>
  </si>
  <si>
    <t>76,69K</t>
  </si>
  <si>
    <t>29.10.2008</t>
  </si>
  <si>
    <t>27,71K</t>
  </si>
  <si>
    <t>28.10.2008</t>
  </si>
  <si>
    <t>53,39K</t>
  </si>
  <si>
    <t>27.10.2008</t>
  </si>
  <si>
    <t>46,60K</t>
  </si>
  <si>
    <t>24.10.2008</t>
  </si>
  <si>
    <t>47,24K</t>
  </si>
  <si>
    <t>23.10.2008</t>
  </si>
  <si>
    <t>90,66K</t>
  </si>
  <si>
    <t>22.10.2008</t>
  </si>
  <si>
    <t>48,50K</t>
  </si>
  <si>
    <t>21.10.2008</t>
  </si>
  <si>
    <t>43,44K</t>
  </si>
  <si>
    <t>20.10.2008</t>
  </si>
  <si>
    <t>74,32K</t>
  </si>
  <si>
    <t>17.10.2008</t>
  </si>
  <si>
    <t>61,96K</t>
  </si>
  <si>
    <t>16.10.2008</t>
  </si>
  <si>
    <t>79,45K</t>
  </si>
  <si>
    <t>15.10.2008</t>
  </si>
  <si>
    <t>44,83K</t>
  </si>
  <si>
    <t>14.10.2008</t>
  </si>
  <si>
    <t>56,00K</t>
  </si>
  <si>
    <t>13.10.2008</t>
  </si>
  <si>
    <t>52,34K</t>
  </si>
  <si>
    <t>10.10.2008</t>
  </si>
  <si>
    <t>09.10.2008</t>
  </si>
  <si>
    <t>62,28K</t>
  </si>
  <si>
    <t>08.10.2008</t>
  </si>
  <si>
    <t>85,33K</t>
  </si>
  <si>
    <t>07.10.2008</t>
  </si>
  <si>
    <t>74,30K</t>
  </si>
  <si>
    <t>06.10.2008</t>
  </si>
  <si>
    <t>72,81K</t>
  </si>
  <si>
    <t>03.10.2008</t>
  </si>
  <si>
    <t>39,57K</t>
  </si>
  <si>
    <t>02.10.2008</t>
  </si>
  <si>
    <t>64,54K</t>
  </si>
  <si>
    <t>01.10.2008</t>
  </si>
  <si>
    <t>86,23K</t>
  </si>
  <si>
    <t>30.09.2008</t>
  </si>
  <si>
    <t>48,68K</t>
  </si>
  <si>
    <t>29.09.2008</t>
  </si>
  <si>
    <t>66,37K</t>
  </si>
  <si>
    <t>26.09.2008</t>
  </si>
  <si>
    <t>34,45K</t>
  </si>
  <si>
    <t>25.09.2008</t>
  </si>
  <si>
    <t>86,78K</t>
  </si>
  <si>
    <t>24.09.2008</t>
  </si>
  <si>
    <t>76,06K</t>
  </si>
  <si>
    <t>23.09.2008</t>
  </si>
  <si>
    <t>93,48K</t>
  </si>
  <si>
    <t>22.09.2008</t>
  </si>
  <si>
    <t>64,07K</t>
  </si>
  <si>
    <t>19.09.2008</t>
  </si>
  <si>
    <t>51,73K</t>
  </si>
  <si>
    <t>18.09.2008</t>
  </si>
  <si>
    <t>102,32K</t>
  </si>
  <si>
    <t>17.09.2008</t>
  </si>
  <si>
    <t>16.09.2008</t>
  </si>
  <si>
    <t>79,29K</t>
  </si>
  <si>
    <t>15.09.2008</t>
  </si>
  <si>
    <t>12.09.2008</t>
  </si>
  <si>
    <t>91,51K</t>
  </si>
  <si>
    <t>11.09.2008</t>
  </si>
  <si>
    <t>10.09.2008</t>
  </si>
  <si>
    <t>82,63K</t>
  </si>
  <si>
    <t>09.09.2008</t>
  </si>
  <si>
    <t>87,90K</t>
  </si>
  <si>
    <t>08.09.2008</t>
  </si>
  <si>
    <t>82,97K</t>
  </si>
  <si>
    <t>05.09.2008</t>
  </si>
  <si>
    <t>68,34K</t>
  </si>
  <si>
    <t>04.09.2008</t>
  </si>
  <si>
    <t>03.09.2008</t>
  </si>
  <si>
    <t>84,83K</t>
  </si>
  <si>
    <t>02.09.2008</t>
  </si>
  <si>
    <t>109,20K</t>
  </si>
  <si>
    <t>29.08.2008</t>
  </si>
  <si>
    <t>81,20K</t>
  </si>
  <si>
    <t>28.08.2008</t>
  </si>
  <si>
    <t>140,81K</t>
  </si>
  <si>
    <t>27.08.2008</t>
  </si>
  <si>
    <t>36,38K</t>
  </si>
  <si>
    <t>26.08.2008</t>
  </si>
  <si>
    <t>99,52K</t>
  </si>
  <si>
    <t>25.08.2008</t>
  </si>
  <si>
    <t>80,77K</t>
  </si>
  <si>
    <t>22.08.2008</t>
  </si>
  <si>
    <t>86,12K</t>
  </si>
  <si>
    <t>21.08.2008</t>
  </si>
  <si>
    <t>88,63K</t>
  </si>
  <si>
    <t>20.08.2008</t>
  </si>
  <si>
    <t>19.08.2008</t>
  </si>
  <si>
    <t>75,50K</t>
  </si>
  <si>
    <t>18.08.2008</t>
  </si>
  <si>
    <t>72,11K</t>
  </si>
  <si>
    <t>15.08.2008</t>
  </si>
  <si>
    <t>73,66K</t>
  </si>
  <si>
    <t>14.08.2008</t>
  </si>
  <si>
    <t>103,90K</t>
  </si>
  <si>
    <t>13.08.2008</t>
  </si>
  <si>
    <t>124,17K</t>
  </si>
  <si>
    <t>12.08.2008</t>
  </si>
  <si>
    <t>76,54K</t>
  </si>
  <si>
    <t>11.08.2008</t>
  </si>
  <si>
    <t>83,06K</t>
  </si>
  <si>
    <t>08.08.2008</t>
  </si>
  <si>
    <t>89,73K</t>
  </si>
  <si>
    <t>07.08.2008</t>
  </si>
  <si>
    <t>113,62K</t>
  </si>
  <si>
    <t>06.08.2008</t>
  </si>
  <si>
    <t>70,48K</t>
  </si>
  <si>
    <t>05.08.2008</t>
  </si>
  <si>
    <t>97,08K</t>
  </si>
  <si>
    <t>04.08.2008</t>
  </si>
  <si>
    <t>102,55K</t>
  </si>
  <si>
    <t>01.08.2008</t>
  </si>
  <si>
    <t>81,38K</t>
  </si>
  <si>
    <t>31.07.2008</t>
  </si>
  <si>
    <t>79,99K</t>
  </si>
  <si>
    <t>30.07.2008</t>
  </si>
  <si>
    <t>89,86K</t>
  </si>
  <si>
    <t>29.07.2008</t>
  </si>
  <si>
    <t>37,20K</t>
  </si>
  <si>
    <t>28.07.2008</t>
  </si>
  <si>
    <t>69,25K</t>
  </si>
  <si>
    <t>25.07.2008</t>
  </si>
  <si>
    <t>72,87K</t>
  </si>
  <si>
    <t>24.07.2008</t>
  </si>
  <si>
    <t>161,89K</t>
  </si>
  <si>
    <t>23.07.2008</t>
  </si>
  <si>
    <t>111,71K</t>
  </si>
  <si>
    <t>22.07.2008</t>
  </si>
  <si>
    <t>99,32K</t>
  </si>
  <si>
    <t>21.07.2008</t>
  </si>
  <si>
    <t>18.07.2008</t>
  </si>
  <si>
    <t>70,57K</t>
  </si>
  <si>
    <t>17.07.2008</t>
  </si>
  <si>
    <t>147,90K</t>
  </si>
  <si>
    <t>16.07.2008</t>
  </si>
  <si>
    <t>89,56K</t>
  </si>
  <si>
    <t>15.07.2008</t>
  </si>
  <si>
    <t>114,48K</t>
  </si>
  <si>
    <t>14.07.2008</t>
  </si>
  <si>
    <t>82,33K</t>
  </si>
  <si>
    <t>11.07.2008</t>
  </si>
  <si>
    <t>107,14K</t>
  </si>
  <si>
    <t>10.07.2008</t>
  </si>
  <si>
    <t>09.07.2008</t>
  </si>
  <si>
    <t>121,28K</t>
  </si>
  <si>
    <t>08.07.2008</t>
  </si>
  <si>
    <t>133,90K</t>
  </si>
  <si>
    <t>07.07.2008</t>
  </si>
  <si>
    <t>119,18K</t>
  </si>
  <si>
    <t>03.07.2008</t>
  </si>
  <si>
    <t>50,73K</t>
  </si>
  <si>
    <t>02.07.2008</t>
  </si>
  <si>
    <t>83,76K</t>
  </si>
  <si>
    <t>01.07.2008</t>
  </si>
  <si>
    <t>58,64K</t>
  </si>
  <si>
    <t>30.06.2008</t>
  </si>
  <si>
    <t>60,29K</t>
  </si>
  <si>
    <t>27.06.2008</t>
  </si>
  <si>
    <t>26.06.2008</t>
  </si>
  <si>
    <t>46,02K</t>
  </si>
  <si>
    <t>25.06.2008</t>
  </si>
  <si>
    <t>77,68K</t>
  </si>
  <si>
    <t>24.06.2008</t>
  </si>
  <si>
    <t>74,27K</t>
  </si>
  <si>
    <t>23.06.2008</t>
  </si>
  <si>
    <t>77,35K</t>
  </si>
  <si>
    <t>20.06.2008</t>
  </si>
  <si>
    <t>70,55K</t>
  </si>
  <si>
    <t>19.06.2008</t>
  </si>
  <si>
    <t>148,63K</t>
  </si>
  <si>
    <t>18.06.2008</t>
  </si>
  <si>
    <t>53,94K</t>
  </si>
  <si>
    <t>17.06.2008</t>
  </si>
  <si>
    <t>75,05K</t>
  </si>
  <si>
    <t>16.06.2008</t>
  </si>
  <si>
    <t>13.06.2008</t>
  </si>
  <si>
    <t>62,15K</t>
  </si>
  <si>
    <t>12.06.2008</t>
  </si>
  <si>
    <t>96,20K</t>
  </si>
  <si>
    <t>11.06.2008</t>
  </si>
  <si>
    <t>87,00K</t>
  </si>
  <si>
    <t>10.06.2008</t>
  </si>
  <si>
    <t>09.06.2008</t>
  </si>
  <si>
    <t>80,22K</t>
  </si>
  <si>
    <t>06.06.2008</t>
  </si>
  <si>
    <t>91,74K</t>
  </si>
  <si>
    <t>05.06.2008</t>
  </si>
  <si>
    <t>04.06.2008</t>
  </si>
  <si>
    <t>92,60K</t>
  </si>
  <si>
    <t>03.06.2008</t>
  </si>
  <si>
    <t>02.06.2008</t>
  </si>
  <si>
    <t>90,08K</t>
  </si>
  <si>
    <t>30.05.2008</t>
  </si>
  <si>
    <t>69,49K</t>
  </si>
  <si>
    <t>29.05.2008</t>
  </si>
  <si>
    <t>113,22K</t>
  </si>
  <si>
    <t>28.05.2008</t>
  </si>
  <si>
    <t>37,43K</t>
  </si>
  <si>
    <t>27.05.2008</t>
  </si>
  <si>
    <t>72,22K</t>
  </si>
  <si>
    <t>23.05.2008</t>
  </si>
  <si>
    <t>62,13K</t>
  </si>
  <si>
    <t>22.05.2008</t>
  </si>
  <si>
    <t>118,10K</t>
  </si>
  <si>
    <t>21.05.2008</t>
  </si>
  <si>
    <t>89,00K</t>
  </si>
  <si>
    <t>20.05.2008</t>
  </si>
  <si>
    <t>115,44K</t>
  </si>
  <si>
    <t>19.05.2008</t>
  </si>
  <si>
    <t>79,98K</t>
  </si>
  <si>
    <t>16.05.2008</t>
  </si>
  <si>
    <t>105,13K</t>
  </si>
  <si>
    <t>15.05.2008</t>
  </si>
  <si>
    <t>102,56K</t>
  </si>
  <si>
    <t>14.05.2008</t>
  </si>
  <si>
    <t>64,10K</t>
  </si>
  <si>
    <t>13.05.2008</t>
  </si>
  <si>
    <t>109,34K</t>
  </si>
  <si>
    <t>12.05.2008</t>
  </si>
  <si>
    <t>90,67K</t>
  </si>
  <si>
    <t>09.05.2008</t>
  </si>
  <si>
    <t>73,37K</t>
  </si>
  <si>
    <t>08.05.2008</t>
  </si>
  <si>
    <t>88,42K</t>
  </si>
  <si>
    <t>07.05.2008</t>
  </si>
  <si>
    <t>77,86K</t>
  </si>
  <si>
    <t>06.05.2008</t>
  </si>
  <si>
    <t>78,57K</t>
  </si>
  <si>
    <t>05.05.2008</t>
  </si>
  <si>
    <t>68,96K</t>
  </si>
  <si>
    <t>02.05.2008</t>
  </si>
  <si>
    <t>50,72K</t>
  </si>
  <si>
    <t>01.05.2008</t>
  </si>
  <si>
    <t>76,35K</t>
  </si>
  <si>
    <t>30.04.2008</t>
  </si>
  <si>
    <t>71,59K</t>
  </si>
  <si>
    <t>29.04.2008</t>
  </si>
  <si>
    <t>82,40K</t>
  </si>
  <si>
    <t>28.04.2008</t>
  </si>
  <si>
    <t>33,77K</t>
  </si>
  <si>
    <t>25.04.2008</t>
  </si>
  <si>
    <t>58,23K</t>
  </si>
  <si>
    <t>24.04.2008</t>
  </si>
  <si>
    <t>80,14K</t>
  </si>
  <si>
    <t>23.04.2008</t>
  </si>
  <si>
    <t>92,12K</t>
  </si>
  <si>
    <t>22.04.2008</t>
  </si>
  <si>
    <t>75,25K</t>
  </si>
  <si>
    <t>21.04.2008</t>
  </si>
  <si>
    <t>69,82K</t>
  </si>
  <si>
    <t>18.04.2008</t>
  </si>
  <si>
    <t>17.04.2008</t>
  </si>
  <si>
    <t>74,19K</t>
  </si>
  <si>
    <t>16.04.2008</t>
  </si>
  <si>
    <t>109,89K</t>
  </si>
  <si>
    <t>15.04.2008</t>
  </si>
  <si>
    <t>66,32K</t>
  </si>
  <si>
    <t>14.04.2008</t>
  </si>
  <si>
    <t>57,20K</t>
  </si>
  <si>
    <t>11.04.2008</t>
  </si>
  <si>
    <t>77,54K</t>
  </si>
  <si>
    <t>10.04.2008</t>
  </si>
  <si>
    <t>97,43K</t>
  </si>
  <si>
    <t>09.04.2008</t>
  </si>
  <si>
    <t>93,54K</t>
  </si>
  <si>
    <t>08.04.2008</t>
  </si>
  <si>
    <t>91,92K</t>
  </si>
  <si>
    <t>07.04.2008</t>
  </si>
  <si>
    <t>85,75K</t>
  </si>
  <si>
    <t>04.04.2008</t>
  </si>
  <si>
    <t>64,94K</t>
  </si>
  <si>
    <t>03.04.2008</t>
  </si>
  <si>
    <t>87,94K</t>
  </si>
  <si>
    <t>02.04.2008</t>
  </si>
  <si>
    <t>106,81K</t>
  </si>
  <si>
    <t>01.04.2008</t>
  </si>
  <si>
    <t>76,66K</t>
  </si>
  <si>
    <t>31.03.2008</t>
  </si>
  <si>
    <t>79,49K</t>
  </si>
  <si>
    <t>28.03.2008</t>
  </si>
  <si>
    <t>44,75K</t>
  </si>
  <si>
    <t>27.03.2008</t>
  </si>
  <si>
    <t>32,95K</t>
  </si>
  <si>
    <t>26.03.2008</t>
  </si>
  <si>
    <t>70,67K</t>
  </si>
  <si>
    <t>25.03.2008</t>
  </si>
  <si>
    <t>70,64K</t>
  </si>
  <si>
    <t>24.03.2008</t>
  </si>
  <si>
    <t>79,83K</t>
  </si>
  <si>
    <t>20.03.2008</t>
  </si>
  <si>
    <t>82,77K</t>
  </si>
  <si>
    <t>19.03.2008</t>
  </si>
  <si>
    <t>78,89K</t>
  </si>
  <si>
    <t>18.03.2008</t>
  </si>
  <si>
    <t>75,01K</t>
  </si>
  <si>
    <t>17.03.2008</t>
  </si>
  <si>
    <t>14.03.2008</t>
  </si>
  <si>
    <t>74,15K</t>
  </si>
  <si>
    <t>13.03.2008</t>
  </si>
  <si>
    <t>69,97K</t>
  </si>
  <si>
    <t>12.03.2008</t>
  </si>
  <si>
    <t>56,53K</t>
  </si>
  <si>
    <t>11.03.2008</t>
  </si>
  <si>
    <t>83,69K</t>
  </si>
  <si>
    <t>10.03.2008</t>
  </si>
  <si>
    <t>78,13K</t>
  </si>
  <si>
    <t>07.03.2008</t>
  </si>
  <si>
    <t>06.03.2008</t>
  </si>
  <si>
    <t>76,75K</t>
  </si>
  <si>
    <t>05.03.2008</t>
  </si>
  <si>
    <t>99,06K</t>
  </si>
  <si>
    <t>04.03.2008</t>
  </si>
  <si>
    <t>78,58K</t>
  </si>
  <si>
    <t>03.03.2008</t>
  </si>
  <si>
    <t>29.02.2008</t>
  </si>
  <si>
    <t>28.02.2008</t>
  </si>
  <si>
    <t>75,73K</t>
  </si>
  <si>
    <t>27.02.2008</t>
  </si>
  <si>
    <t>40,20K</t>
  </si>
  <si>
    <t>26.02.2008</t>
  </si>
  <si>
    <t>90,97K</t>
  </si>
  <si>
    <t>25.02.2008</t>
  </si>
  <si>
    <t>77,27K</t>
  </si>
  <si>
    <t>22.02.2008</t>
  </si>
  <si>
    <t>94,81K</t>
  </si>
  <si>
    <t>21.02.2008</t>
  </si>
  <si>
    <t>67,04K</t>
  </si>
  <si>
    <t>20.02.2008</t>
  </si>
  <si>
    <t>60,98K</t>
  </si>
  <si>
    <t>19.02.2008</t>
  </si>
  <si>
    <t>63,67K</t>
  </si>
  <si>
    <t>15.02.2008</t>
  </si>
  <si>
    <t>64,53K</t>
  </si>
  <si>
    <t>14.02.2008</t>
  </si>
  <si>
    <t>83,25K</t>
  </si>
  <si>
    <t>13.02.2008</t>
  </si>
  <si>
    <t>78,26K</t>
  </si>
  <si>
    <t>12.02.2008</t>
  </si>
  <si>
    <t>11.02.2008</t>
  </si>
  <si>
    <t>91,09K</t>
  </si>
  <si>
    <t>08.02.2008</t>
  </si>
  <si>
    <t>07.02.2008</t>
  </si>
  <si>
    <t>69,11K</t>
  </si>
  <si>
    <t>06.02.2008</t>
  </si>
  <si>
    <t>05.02.2008</t>
  </si>
  <si>
    <t>53,40K</t>
  </si>
  <si>
    <t>04.02.2008</t>
  </si>
  <si>
    <t>75,60K</t>
  </si>
  <si>
    <t>01.02.2008</t>
  </si>
  <si>
    <t>78,64K</t>
  </si>
  <si>
    <t>31.01.2008</t>
  </si>
  <si>
    <t>61,89K</t>
  </si>
  <si>
    <t>30.01.2008</t>
  </si>
  <si>
    <t>58,98K</t>
  </si>
  <si>
    <t>29.01.2008</t>
  </si>
  <si>
    <t>33,73K</t>
  </si>
  <si>
    <t>28.01.2008</t>
  </si>
  <si>
    <t>56,12K</t>
  </si>
  <si>
    <t>25.01.2008</t>
  </si>
  <si>
    <t>41,99K</t>
  </si>
  <si>
    <t>24.01.2008</t>
  </si>
  <si>
    <t>48,88K</t>
  </si>
  <si>
    <t>23.01.2008</t>
  </si>
  <si>
    <t>43,76K</t>
  </si>
  <si>
    <t>22.01.2008</t>
  </si>
  <si>
    <t>57,44K</t>
  </si>
  <si>
    <t>18.01.2008</t>
  </si>
  <si>
    <t>17.01.2008</t>
  </si>
  <si>
    <t>50,84K</t>
  </si>
  <si>
    <t>16.01.2008</t>
  </si>
  <si>
    <t>62,65K</t>
  </si>
  <si>
    <t>15.01.2008</t>
  </si>
  <si>
    <t>59,26K</t>
  </si>
  <si>
    <t>14.01.2008</t>
  </si>
  <si>
    <t>11.01.2008</t>
  </si>
  <si>
    <t>67,60K</t>
  </si>
  <si>
    <t>10.01.2008</t>
  </si>
  <si>
    <t>64,77K</t>
  </si>
  <si>
    <t>09.01.2008</t>
  </si>
  <si>
    <t>60,87K</t>
  </si>
  <si>
    <t>08.01.2008</t>
  </si>
  <si>
    <t>53,78K</t>
  </si>
  <si>
    <t>07.01.2008</t>
  </si>
  <si>
    <t>56,68K</t>
  </si>
  <si>
    <t>04.01.2008</t>
  </si>
  <si>
    <t>61,50K</t>
  </si>
  <si>
    <t>03.01.2008</t>
  </si>
  <si>
    <t>72,74K</t>
  </si>
  <si>
    <t>02.01.2008</t>
  </si>
  <si>
    <t>31.12.2007</t>
  </si>
  <si>
    <t>27,30K</t>
  </si>
  <si>
    <t>28.12.2007</t>
  </si>
  <si>
    <t>36,98K</t>
  </si>
  <si>
    <t>27.12.2007</t>
  </si>
  <si>
    <t>30,31K</t>
  </si>
  <si>
    <t>26.12.2007</t>
  </si>
  <si>
    <t>24.12.2007</t>
  </si>
  <si>
    <t>16,24K</t>
  </si>
  <si>
    <t>21.12.2007</t>
  </si>
  <si>
    <t>40,81K</t>
  </si>
  <si>
    <t>20.12.2007</t>
  </si>
  <si>
    <t>63,23K</t>
  </si>
  <si>
    <t>19.12.2007</t>
  </si>
  <si>
    <t>18.12.2007</t>
  </si>
  <si>
    <t>35,95K</t>
  </si>
  <si>
    <t>17.12.2007</t>
  </si>
  <si>
    <t>50,18K</t>
  </si>
  <si>
    <t>14.12.2007</t>
  </si>
  <si>
    <t>42,54K</t>
  </si>
  <si>
    <t>13.12.2007</t>
  </si>
  <si>
    <t>83,95K</t>
  </si>
  <si>
    <t>12.12.2007</t>
  </si>
  <si>
    <t>11.12.2007</t>
  </si>
  <si>
    <t>75,23K</t>
  </si>
  <si>
    <t>10.12.2007</t>
  </si>
  <si>
    <t>07.12.2007</t>
  </si>
  <si>
    <t>71,92K</t>
  </si>
  <si>
    <t>06.12.2007</t>
  </si>
  <si>
    <t>50,03K</t>
  </si>
  <si>
    <t>05.12.2007</t>
  </si>
  <si>
    <t>57,77K</t>
  </si>
  <si>
    <t>04.12.2007</t>
  </si>
  <si>
    <t>50,81K</t>
  </si>
  <si>
    <t>03.12.2007</t>
  </si>
  <si>
    <t>56,94K</t>
  </si>
  <si>
    <t>30.11.2007</t>
  </si>
  <si>
    <t>42,82K</t>
  </si>
  <si>
    <t>29.11.2007</t>
  </si>
  <si>
    <t>54,62K</t>
  </si>
  <si>
    <t>28.11.2007</t>
  </si>
  <si>
    <t>35,17K</t>
  </si>
  <si>
    <t>27.11.2007</t>
  </si>
  <si>
    <t>54,56K</t>
  </si>
  <si>
    <t>26.11.2007</t>
  </si>
  <si>
    <t>51,77K</t>
  </si>
  <si>
    <t>23.11.2007</t>
  </si>
  <si>
    <t>11,37K</t>
  </si>
  <si>
    <t>21.11.2007</t>
  </si>
  <si>
    <t>38,49K</t>
  </si>
  <si>
    <t>20.11.2007</t>
  </si>
  <si>
    <t>49,71K</t>
  </si>
  <si>
    <t>19.11.2007</t>
  </si>
  <si>
    <t>43,00K</t>
  </si>
  <si>
    <t>16.11.2007</t>
  </si>
  <si>
    <t>15.11.2007</t>
  </si>
  <si>
    <t>52,08K</t>
  </si>
  <si>
    <t>14.11.2007</t>
  </si>
  <si>
    <t>61,15K</t>
  </si>
  <si>
    <t>13.11.2007</t>
  </si>
  <si>
    <t>62,66K</t>
  </si>
  <si>
    <t>12.11.2007</t>
  </si>
  <si>
    <t>56,52K</t>
  </si>
  <si>
    <t>09.11.2007</t>
  </si>
  <si>
    <t>47,38K</t>
  </si>
  <si>
    <t>08.11.2007</t>
  </si>
  <si>
    <t>65,64K</t>
  </si>
  <si>
    <t>07.11.2007</t>
  </si>
  <si>
    <t>76,32K</t>
  </si>
  <si>
    <t>06.11.2007</t>
  </si>
  <si>
    <t>66,53K</t>
  </si>
  <si>
    <t>05.11.2007</t>
  </si>
  <si>
    <t>43,05K</t>
  </si>
  <si>
    <t>02.11.2007</t>
  </si>
  <si>
    <t>50,94K</t>
  </si>
  <si>
    <t>01.11.2007</t>
  </si>
  <si>
    <t>79,92K</t>
  </si>
  <si>
    <t>31.10.2007</t>
  </si>
  <si>
    <t>68,12K</t>
  </si>
  <si>
    <t>30.10.2007</t>
  </si>
  <si>
    <t>63,34K</t>
  </si>
  <si>
    <t>29.10.2007</t>
  </si>
  <si>
    <t>29,58K</t>
  </si>
  <si>
    <t>26.10.2007</t>
  </si>
  <si>
    <t>54,48K</t>
  </si>
  <si>
    <t>25.10.2007</t>
  </si>
  <si>
    <t>64,20K</t>
  </si>
  <si>
    <t>24.10.2007</t>
  </si>
  <si>
    <t>67,61K</t>
  </si>
  <si>
    <t>23.10.2007</t>
  </si>
  <si>
    <t>65,69K</t>
  </si>
  <si>
    <t>22.10.2007</t>
  </si>
  <si>
    <t>53,96K</t>
  </si>
  <si>
    <t>19.10.2007</t>
  </si>
  <si>
    <t>50,14K</t>
  </si>
  <si>
    <t>18.10.2007</t>
  </si>
  <si>
    <t>70,74K</t>
  </si>
  <si>
    <t>17.10.2007</t>
  </si>
  <si>
    <t>59,16K</t>
  </si>
  <si>
    <t>16.10.2007</t>
  </si>
  <si>
    <t>77,25K</t>
  </si>
  <si>
    <t>15.10.2007</t>
  </si>
  <si>
    <t>79,64K</t>
  </si>
  <si>
    <t>12.10.2007</t>
  </si>
  <si>
    <t>45,93K</t>
  </si>
  <si>
    <t>11.10.2007</t>
  </si>
  <si>
    <t>80,97K</t>
  </si>
  <si>
    <t>10.10.2007</t>
  </si>
  <si>
    <t>09.10.2007</t>
  </si>
  <si>
    <t>76,07K</t>
  </si>
  <si>
    <t>08.10.2007</t>
  </si>
  <si>
    <t>05.10.2007</t>
  </si>
  <si>
    <t>77,12K</t>
  </si>
  <si>
    <t>04.10.2007</t>
  </si>
  <si>
    <t>43,95K</t>
  </si>
  <si>
    <t>03.10.2007</t>
  </si>
  <si>
    <t>59,22K</t>
  </si>
  <si>
    <t>02.10.2007</t>
  </si>
  <si>
    <t>70,58K</t>
  </si>
  <si>
    <t>01.10.2007</t>
  </si>
  <si>
    <t>62,52K</t>
  </si>
  <si>
    <t>28.09.2007</t>
  </si>
  <si>
    <t>36,71K</t>
  </si>
  <si>
    <t>27.09.2007</t>
  </si>
  <si>
    <t>54,61K</t>
  </si>
  <si>
    <t>26.09.2007</t>
  </si>
  <si>
    <t>31,95K</t>
  </si>
  <si>
    <t>25.09.2007</t>
  </si>
  <si>
    <t>74,18K</t>
  </si>
  <si>
    <t>24.09.2007</t>
  </si>
  <si>
    <t>63,53K</t>
  </si>
  <si>
    <t>21.09.2007</t>
  </si>
  <si>
    <t>62,08K</t>
  </si>
  <si>
    <t>20.09.2007</t>
  </si>
  <si>
    <t>78,48K</t>
  </si>
  <si>
    <t>19.09.2007</t>
  </si>
  <si>
    <t>18.09.2007</t>
  </si>
  <si>
    <t>95,88K</t>
  </si>
  <si>
    <t>17.09.2007</t>
  </si>
  <si>
    <t>61,99K</t>
  </si>
  <si>
    <t>14.09.2007</t>
  </si>
  <si>
    <t>83,46K</t>
  </si>
  <si>
    <t>13.09.2007</t>
  </si>
  <si>
    <t>72,71K</t>
  </si>
  <si>
    <t>12.09.2007</t>
  </si>
  <si>
    <t>80,62K</t>
  </si>
  <si>
    <t>11.09.2007</t>
  </si>
  <si>
    <t>73,76K</t>
  </si>
  <si>
    <t>10.09.2007</t>
  </si>
  <si>
    <t>90,27K</t>
  </si>
  <si>
    <t>07.09.2007</t>
  </si>
  <si>
    <t>49,14K</t>
  </si>
  <si>
    <t>06.09.2007</t>
  </si>
  <si>
    <t>68,32K</t>
  </si>
  <si>
    <t>05.09.2007</t>
  </si>
  <si>
    <t>57,60K</t>
  </si>
  <si>
    <t>04.09.2007</t>
  </si>
  <si>
    <t>31.08.2007</t>
  </si>
  <si>
    <t>33,59K</t>
  </si>
  <si>
    <t>30.08.2007</t>
  </si>
  <si>
    <t>43,78K</t>
  </si>
  <si>
    <t>29.08.2007</t>
  </si>
  <si>
    <t>28,88K</t>
  </si>
  <si>
    <t>28.08.2007</t>
  </si>
  <si>
    <t>76,72K</t>
  </si>
  <si>
    <t>27.08.2007</t>
  </si>
  <si>
    <t>47,27K</t>
  </si>
  <si>
    <t>24.08.2007</t>
  </si>
  <si>
    <t>23.08.2007</t>
  </si>
  <si>
    <t>38,55K</t>
  </si>
  <si>
    <t>22.08.2007</t>
  </si>
  <si>
    <t>53,38K</t>
  </si>
  <si>
    <t>21.08.2007</t>
  </si>
  <si>
    <t>59,96K</t>
  </si>
  <si>
    <t>20.08.2007</t>
  </si>
  <si>
    <t>17.08.2007</t>
  </si>
  <si>
    <t>54,91K</t>
  </si>
  <si>
    <t>16.08.2007</t>
  </si>
  <si>
    <t>70,36K</t>
  </si>
  <si>
    <t>15.08.2007</t>
  </si>
  <si>
    <t>79,11K</t>
  </si>
  <si>
    <t>14.08.2007</t>
  </si>
  <si>
    <t>72,07K</t>
  </si>
  <si>
    <t>13.08.2007</t>
  </si>
  <si>
    <t>10.08.2007</t>
  </si>
  <si>
    <t>96,03K</t>
  </si>
  <si>
    <t>09.08.2007</t>
  </si>
  <si>
    <t>92,62K</t>
  </si>
  <si>
    <t>08.08.2007</t>
  </si>
  <si>
    <t>69,47K</t>
  </si>
  <si>
    <t>07.08.2007</t>
  </si>
  <si>
    <t>66,47K</t>
  </si>
  <si>
    <t>06.08.2007</t>
  </si>
  <si>
    <t>44,85K</t>
  </si>
  <si>
    <t>03.08.2007</t>
  </si>
  <si>
    <t>02.08.2007</t>
  </si>
  <si>
    <t>51,05K</t>
  </si>
  <si>
    <t>01.08.2007</t>
  </si>
  <si>
    <t>69,62K</t>
  </si>
  <si>
    <t>31.07.2007</t>
  </si>
  <si>
    <t>59,86K</t>
  </si>
  <si>
    <t>30.07.2007</t>
  </si>
  <si>
    <t>51,98K</t>
  </si>
  <si>
    <t>27.07.2007</t>
  </si>
  <si>
    <t>31,97K</t>
  </si>
  <si>
    <t>26.07.2007</t>
  </si>
  <si>
    <t>58,43K</t>
  </si>
  <si>
    <t>25.07.2007</t>
  </si>
  <si>
    <t>56,19K</t>
  </si>
  <si>
    <t>24.07.2007</t>
  </si>
  <si>
    <t>23.07.2007</t>
  </si>
  <si>
    <t>60,83K</t>
  </si>
  <si>
    <t>20.07.2007</t>
  </si>
  <si>
    <t>19.07.2007</t>
  </si>
  <si>
    <t>46,50K</t>
  </si>
  <si>
    <t>18.07.2007</t>
  </si>
  <si>
    <t>47,28K</t>
  </si>
  <si>
    <t>17.07.2007</t>
  </si>
  <si>
    <t>52,30K</t>
  </si>
  <si>
    <t>16.07.2007</t>
  </si>
  <si>
    <t>53,50K</t>
  </si>
  <si>
    <t>13.07.2007</t>
  </si>
  <si>
    <t>51,62K</t>
  </si>
  <si>
    <t>12.07.2007</t>
  </si>
  <si>
    <t>67,13K</t>
  </si>
  <si>
    <t>11.07.2007</t>
  </si>
  <si>
    <t>62,72K</t>
  </si>
  <si>
    <t>10.07.2007</t>
  </si>
  <si>
    <t>72,94K</t>
  </si>
  <si>
    <t>09.07.2007</t>
  </si>
  <si>
    <t>55,17K</t>
  </si>
  <si>
    <t>06.07.2007</t>
  </si>
  <si>
    <t>40,15K</t>
  </si>
  <si>
    <t>05.07.2007</t>
  </si>
  <si>
    <t>29,86K</t>
  </si>
  <si>
    <t>03.07.2007</t>
  </si>
  <si>
    <t>33,23K</t>
  </si>
  <si>
    <t>02.07.2007</t>
  </si>
  <si>
    <t>47,69K</t>
  </si>
  <si>
    <t>29.06.2007</t>
  </si>
  <si>
    <t>47,89K</t>
  </si>
  <si>
    <t>28.06.2007</t>
  </si>
  <si>
    <t>78,88K</t>
  </si>
  <si>
    <t>27.06.2007</t>
  </si>
  <si>
    <t>31,24K</t>
  </si>
  <si>
    <t>26.06.2007</t>
  </si>
  <si>
    <t>64,63K</t>
  </si>
  <si>
    <t>25.06.2007</t>
  </si>
  <si>
    <t>22.06.2007</t>
  </si>
  <si>
    <t>63,35K</t>
  </si>
  <si>
    <t>21.06.2007</t>
  </si>
  <si>
    <t>56,59K</t>
  </si>
  <si>
    <t>20.06.2007</t>
  </si>
  <si>
    <t>59,88K</t>
  </si>
  <si>
    <t>19.06.2007</t>
  </si>
  <si>
    <t>58,77K</t>
  </si>
  <si>
    <t>18.06.2007</t>
  </si>
  <si>
    <t>46,65K</t>
  </si>
  <si>
    <t>15.06.2007</t>
  </si>
  <si>
    <t>71,44K</t>
  </si>
  <si>
    <t>14.06.2007</t>
  </si>
  <si>
    <t>54,35K</t>
  </si>
  <si>
    <t>13.06.2007</t>
  </si>
  <si>
    <t>65,07K</t>
  </si>
  <si>
    <t>12.06.2007</t>
  </si>
  <si>
    <t>54,52K</t>
  </si>
  <si>
    <t>11.06.2007</t>
  </si>
  <si>
    <t>69,63K</t>
  </si>
  <si>
    <t>08.06.2007</t>
  </si>
  <si>
    <t>61,39K</t>
  </si>
  <si>
    <t>07.06.2007</t>
  </si>
  <si>
    <t>87,97K</t>
  </si>
  <si>
    <t>06.06.2007</t>
  </si>
  <si>
    <t>41,35K</t>
  </si>
  <si>
    <t>05.06.2007</t>
  </si>
  <si>
    <t>04.06.2007</t>
  </si>
  <si>
    <t>80,29K</t>
  </si>
  <si>
    <t>01.06.2007</t>
  </si>
  <si>
    <t>45,29K</t>
  </si>
  <si>
    <t>31.05.2007</t>
  </si>
  <si>
    <t>54,37K</t>
  </si>
  <si>
    <t>30.05.2007</t>
  </si>
  <si>
    <t>58,45K</t>
  </si>
  <si>
    <t>29.05.2007</t>
  </si>
  <si>
    <t>31,88K</t>
  </si>
  <si>
    <t>25.05.2007</t>
  </si>
  <si>
    <t>54,89K</t>
  </si>
  <si>
    <t>24.05.2007</t>
  </si>
  <si>
    <t>50,82K</t>
  </si>
  <si>
    <t>23.05.2007</t>
  </si>
  <si>
    <t>42,63K</t>
  </si>
  <si>
    <t>22.05.2007</t>
  </si>
  <si>
    <t>35,38K</t>
  </si>
  <si>
    <t>21.05.2007</t>
  </si>
  <si>
    <t>41,59K</t>
  </si>
  <si>
    <t>18.05.2007</t>
  </si>
  <si>
    <t>61,19K</t>
  </si>
  <si>
    <t>17.05.2007</t>
  </si>
  <si>
    <t>16.05.2007</t>
  </si>
  <si>
    <t>15.05.2007</t>
  </si>
  <si>
    <t>41,60K</t>
  </si>
  <si>
    <t>14.05.2007</t>
  </si>
  <si>
    <t>61,38K</t>
  </si>
  <si>
    <t>11.05.2007</t>
  </si>
  <si>
    <t>62,12K</t>
  </si>
  <si>
    <t>10.05.2007</t>
  </si>
  <si>
    <t>53,75K</t>
  </si>
  <si>
    <t>09.05.2007</t>
  </si>
  <si>
    <t>47,32K</t>
  </si>
  <si>
    <t>08.05.2007</t>
  </si>
  <si>
    <t>61,30K</t>
  </si>
  <si>
    <t>07.05.2007</t>
  </si>
  <si>
    <t>53,21K</t>
  </si>
  <si>
    <t>04.05.2007</t>
  </si>
  <si>
    <t>03.05.2007</t>
  </si>
  <si>
    <t>86,49K</t>
  </si>
  <si>
    <t>02.05.2007</t>
  </si>
  <si>
    <t>36,97K</t>
  </si>
  <si>
    <t>01.05.2007</t>
  </si>
  <si>
    <t>42,18K</t>
  </si>
  <si>
    <t>30.04.2007</t>
  </si>
  <si>
    <t>43,67K</t>
  </si>
  <si>
    <t>27.04.2007</t>
  </si>
  <si>
    <t>62,05K</t>
  </si>
  <si>
    <t>26.04.2007</t>
  </si>
  <si>
    <t>17,84K</t>
  </si>
  <si>
    <t>25.04.2007</t>
  </si>
  <si>
    <t>58,49K</t>
  </si>
  <si>
    <t>24.04.2007</t>
  </si>
  <si>
    <t>63,01K</t>
  </si>
  <si>
    <t>23.04.2007</t>
  </si>
  <si>
    <t>56,07K</t>
  </si>
  <si>
    <t>20.04.2007</t>
  </si>
  <si>
    <t>19.04.2007</t>
  </si>
  <si>
    <t>42,42K</t>
  </si>
  <si>
    <t>18.04.2007</t>
  </si>
  <si>
    <t>41,83K</t>
  </si>
  <si>
    <t>17.04.2007</t>
  </si>
  <si>
    <t>41,49K</t>
  </si>
  <si>
    <t>16.04.2007</t>
  </si>
  <si>
    <t>13.04.2007</t>
  </si>
  <si>
    <t>58,16K</t>
  </si>
  <si>
    <t>12.04.2007</t>
  </si>
  <si>
    <t>50,54K</t>
  </si>
  <si>
    <t>11.04.2007</t>
  </si>
  <si>
    <t>76,94K</t>
  </si>
  <si>
    <t>10.04.2007</t>
  </si>
  <si>
    <t>87,91K</t>
  </si>
  <si>
    <t>09.04.2007</t>
  </si>
  <si>
    <t>05.04.2007</t>
  </si>
  <si>
    <t>41,34K</t>
  </si>
  <si>
    <t>04.04.2007</t>
  </si>
  <si>
    <t>32,69K</t>
  </si>
  <si>
    <t>03.04.2007</t>
  </si>
  <si>
    <t>49,02K</t>
  </si>
  <si>
    <t>02.04.2007</t>
  </si>
  <si>
    <t>45,42K</t>
  </si>
  <si>
    <t>30.03.2007</t>
  </si>
  <si>
    <t>29.03.2007</t>
  </si>
  <si>
    <t>44,88K</t>
  </si>
  <si>
    <t>28.03.2007</t>
  </si>
  <si>
    <t>29,16K</t>
  </si>
  <si>
    <t>27.03.2007</t>
  </si>
  <si>
    <t>63,72K</t>
  </si>
  <si>
    <t>26.03.2007</t>
  </si>
  <si>
    <t>38,02K</t>
  </si>
  <si>
    <t>23.03.2007</t>
  </si>
  <si>
    <t>22.03.2007</t>
  </si>
  <si>
    <t>21.03.2007</t>
  </si>
  <si>
    <t>50,48K</t>
  </si>
  <si>
    <t>20.03.2007</t>
  </si>
  <si>
    <t>42,75K</t>
  </si>
  <si>
    <t>19.03.2007</t>
  </si>
  <si>
    <t>25,11K</t>
  </si>
  <si>
    <t>16.03.2007</t>
  </si>
  <si>
    <t>26,66K</t>
  </si>
  <si>
    <t>15.03.2007</t>
  </si>
  <si>
    <t>41,85K</t>
  </si>
  <si>
    <t>14.03.2007</t>
  </si>
  <si>
    <t>34,18K</t>
  </si>
  <si>
    <t>13.03.2007</t>
  </si>
  <si>
    <t>51,39K</t>
  </si>
  <si>
    <t>12.03.2007</t>
  </si>
  <si>
    <t>39,19K</t>
  </si>
  <si>
    <t>09.03.2007</t>
  </si>
  <si>
    <t>43,55K</t>
  </si>
  <si>
    <t>08.03.2007</t>
  </si>
  <si>
    <t>51,94K</t>
  </si>
  <si>
    <t>07.03.2007</t>
  </si>
  <si>
    <t>59,66K</t>
  </si>
  <si>
    <t>06.03.2007</t>
  </si>
  <si>
    <t>44,01K</t>
  </si>
  <si>
    <t>05.03.2007</t>
  </si>
  <si>
    <t>02.03.2007</t>
  </si>
  <si>
    <t>24,45K</t>
  </si>
  <si>
    <t>01.03.2007</t>
  </si>
  <si>
    <t>42,85K</t>
  </si>
  <si>
    <t>28.02.2007</t>
  </si>
  <si>
    <t>63,89K</t>
  </si>
  <si>
    <t>27.02.2007</t>
  </si>
  <si>
    <t>48,20K</t>
  </si>
  <si>
    <t>26.02.2007</t>
  </si>
  <si>
    <t>30,79K</t>
  </si>
  <si>
    <t>23.02.2007</t>
  </si>
  <si>
    <t>53,28K</t>
  </si>
  <si>
    <t>22.02.2007</t>
  </si>
  <si>
    <t>53,06K</t>
  </si>
  <si>
    <t>21.02.2007</t>
  </si>
  <si>
    <t>59,05K</t>
  </si>
  <si>
    <t>20.02.2007</t>
  </si>
  <si>
    <t>57,06K</t>
  </si>
  <si>
    <t>16.02.2007</t>
  </si>
  <si>
    <t>48,27K</t>
  </si>
  <si>
    <t>15.02.2007</t>
  </si>
  <si>
    <t>46,85K</t>
  </si>
  <si>
    <t>14.02.2007</t>
  </si>
  <si>
    <t>50,52K</t>
  </si>
  <si>
    <t>13.02.2007</t>
  </si>
  <si>
    <t>69,98K</t>
  </si>
  <si>
    <t>12.02.2007</t>
  </si>
  <si>
    <t>82,13K</t>
  </si>
  <si>
    <t>09.02.2007</t>
  </si>
  <si>
    <t>69,48K</t>
  </si>
  <si>
    <t>08.02.2007</t>
  </si>
  <si>
    <t>69,92K</t>
  </si>
  <si>
    <t>07.02.2007</t>
  </si>
  <si>
    <t>78,19K</t>
  </si>
  <si>
    <t>06.02.2007</t>
  </si>
  <si>
    <t>05.02.2007</t>
  </si>
  <si>
    <t>70,00K</t>
  </si>
  <si>
    <t>02.02.2007</t>
  </si>
  <si>
    <t>55,90K</t>
  </si>
  <si>
    <t>01.02.2007</t>
  </si>
  <si>
    <t>72,32K</t>
  </si>
  <si>
    <t>31.01.2007</t>
  </si>
  <si>
    <t>30.01.2007</t>
  </si>
  <si>
    <t>85,80K</t>
  </si>
  <si>
    <t>29.01.2007</t>
  </si>
  <si>
    <t>38,04K</t>
  </si>
  <si>
    <t>26.01.2007</t>
  </si>
  <si>
    <t>50,56K</t>
  </si>
  <si>
    <t>25.01.2007</t>
  </si>
  <si>
    <t>51,11K</t>
  </si>
  <si>
    <t>24.01.2007</t>
  </si>
  <si>
    <t>58,61K</t>
  </si>
  <si>
    <t>23.01.2007</t>
  </si>
  <si>
    <t>63,03K</t>
  </si>
  <si>
    <t>22.01.2007</t>
  </si>
  <si>
    <t>68,86K</t>
  </si>
  <si>
    <t>19.01.2007</t>
  </si>
  <si>
    <t>18.01.2007</t>
  </si>
  <si>
    <t>45,65K</t>
  </si>
  <si>
    <t>17.01.2007</t>
  </si>
  <si>
    <t>56,97K</t>
  </si>
  <si>
    <t>16.01.2007</t>
  </si>
  <si>
    <t>56,88K</t>
  </si>
  <si>
    <t>12.01.2007</t>
  </si>
  <si>
    <t>51,29K</t>
  </si>
  <si>
    <t>11.01.2007</t>
  </si>
  <si>
    <t>68,16K</t>
  </si>
  <si>
    <t>10.01.2007</t>
  </si>
  <si>
    <t>58,42K</t>
  </si>
  <si>
    <t>09.01.2007</t>
  </si>
  <si>
    <t>61,09K</t>
  </si>
  <si>
    <t>08.01.2007</t>
  </si>
  <si>
    <t>50,53K</t>
  </si>
  <si>
    <t>05.01.2007</t>
  </si>
  <si>
    <t>35,37K</t>
  </si>
  <si>
    <t>04.01.2007</t>
  </si>
  <si>
    <t>48,53K</t>
  </si>
  <si>
    <t>03.01.2007</t>
  </si>
  <si>
    <t>35,63K</t>
  </si>
  <si>
    <t>02.01.2007</t>
  </si>
  <si>
    <t>4,73K</t>
  </si>
  <si>
    <t>29.12.2006</t>
  </si>
  <si>
    <t>24,54K</t>
  </si>
  <si>
    <t>28.12.2006</t>
  </si>
  <si>
    <t>22,17K</t>
  </si>
  <si>
    <t>27.12.2006</t>
  </si>
  <si>
    <t>37,62K</t>
  </si>
  <si>
    <t>26.12.2006</t>
  </si>
  <si>
    <t>34,89K</t>
  </si>
  <si>
    <t>22.12.2006</t>
  </si>
  <si>
    <t>17,05K</t>
  </si>
  <si>
    <t>21.12.2006</t>
  </si>
  <si>
    <t>36,94K</t>
  </si>
  <si>
    <t>20.12.2006</t>
  </si>
  <si>
    <t>48,35K</t>
  </si>
  <si>
    <t>19.12.2006</t>
  </si>
  <si>
    <t>40,47K</t>
  </si>
  <si>
    <t>18.12.2006</t>
  </si>
  <si>
    <t>41,50K</t>
  </si>
  <si>
    <t>15.12.2006</t>
  </si>
  <si>
    <t>37,08K</t>
  </si>
  <si>
    <t>14.12.2006</t>
  </si>
  <si>
    <t>13.12.2006</t>
  </si>
  <si>
    <t>51,41K</t>
  </si>
  <si>
    <t>12.12.2006</t>
  </si>
  <si>
    <t>47,88K</t>
  </si>
  <si>
    <t>11.12.2006</t>
  </si>
  <si>
    <t>52,21K</t>
  </si>
  <si>
    <t>08.12.2006</t>
  </si>
  <si>
    <t>46,10K</t>
  </si>
  <si>
    <t>07.12.2006</t>
  </si>
  <si>
    <t>56,09K</t>
  </si>
  <si>
    <t>06.12.2006</t>
  </si>
  <si>
    <t>48,06K</t>
  </si>
  <si>
    <t>05.12.2006</t>
  </si>
  <si>
    <t>51,58K</t>
  </si>
  <si>
    <t>04.12.2006</t>
  </si>
  <si>
    <t>58,91K</t>
  </si>
  <si>
    <t>01.12.2006</t>
  </si>
  <si>
    <t>45,28K</t>
  </si>
  <si>
    <t>30.11.2006</t>
  </si>
  <si>
    <t>50,15K</t>
  </si>
  <si>
    <t>29.11.2006</t>
  </si>
  <si>
    <t>59,17K</t>
  </si>
  <si>
    <t>28.11.2006</t>
  </si>
  <si>
    <t>38,92K</t>
  </si>
  <si>
    <t>27.11.2006</t>
  </si>
  <si>
    <t>51,06K</t>
  </si>
  <si>
    <t>22.11.2006</t>
  </si>
  <si>
    <t>35,59K</t>
  </si>
  <si>
    <t>21.11.2006</t>
  </si>
  <si>
    <t>38,68K</t>
  </si>
  <si>
    <t>20.11.2006</t>
  </si>
  <si>
    <t>39,20K</t>
  </si>
  <si>
    <t>17.11.2006</t>
  </si>
  <si>
    <t>16.11.2006</t>
  </si>
  <si>
    <t>15.11.2006</t>
  </si>
  <si>
    <t>14.11.2006</t>
  </si>
  <si>
    <t>53,08K</t>
  </si>
  <si>
    <t>13.11.2006</t>
  </si>
  <si>
    <t>49,56K</t>
  </si>
  <si>
    <t>10.11.2006</t>
  </si>
  <si>
    <t>29,99K</t>
  </si>
  <si>
    <t>09.11.2006</t>
  </si>
  <si>
    <t>51,74K</t>
  </si>
  <si>
    <t>08.11.2006</t>
  </si>
  <si>
    <t>07.11.2006</t>
  </si>
  <si>
    <t>06.11.2006</t>
  </si>
  <si>
    <t>33,22K</t>
  </si>
  <si>
    <t>03.11.2006</t>
  </si>
  <si>
    <t>34,84K</t>
  </si>
  <si>
    <t>02.11.2006</t>
  </si>
  <si>
    <t>54,23K</t>
  </si>
  <si>
    <t>01.11.2006</t>
  </si>
  <si>
    <t>46,67K</t>
  </si>
  <si>
    <t>31.10.2006</t>
  </si>
  <si>
    <t>42,17K</t>
  </si>
  <si>
    <t>30.10.2006</t>
  </si>
  <si>
    <t>31,19K</t>
  </si>
  <si>
    <t>27.10.2006</t>
  </si>
  <si>
    <t>31,63K</t>
  </si>
  <si>
    <t>26.10.2006</t>
  </si>
  <si>
    <t>54,36K</t>
  </si>
  <si>
    <t>25.10.2006</t>
  </si>
  <si>
    <t>56,75K</t>
  </si>
  <si>
    <t>24.10.2006</t>
  </si>
  <si>
    <t>47,98K</t>
  </si>
  <si>
    <t>23.10.2006</t>
  </si>
  <si>
    <t>45,61K</t>
  </si>
  <si>
    <t>20.10.2006</t>
  </si>
  <si>
    <t>30,71K</t>
  </si>
  <si>
    <t>19.10.2006</t>
  </si>
  <si>
    <t>50,70K</t>
  </si>
  <si>
    <t>18.10.2006</t>
  </si>
  <si>
    <t>46,89K</t>
  </si>
  <si>
    <t>17.10.2006</t>
  </si>
  <si>
    <t>48,21K</t>
  </si>
  <si>
    <t>16.10.2006</t>
  </si>
  <si>
    <t>43,71K</t>
  </si>
  <si>
    <t>13.10.2006</t>
  </si>
  <si>
    <t>34,28K</t>
  </si>
  <si>
    <t>12.10.2006</t>
  </si>
  <si>
    <t>48,90K</t>
  </si>
  <si>
    <t>11.10.2006</t>
  </si>
  <si>
    <t>49,08K</t>
  </si>
  <si>
    <t>10.10.2006</t>
  </si>
  <si>
    <t>47,58K</t>
  </si>
  <si>
    <t>09.10.2006</t>
  </si>
  <si>
    <t>40,03K</t>
  </si>
  <si>
    <t>06.10.2006</t>
  </si>
  <si>
    <t>43,30K</t>
  </si>
  <si>
    <t>05.10.2006</t>
  </si>
  <si>
    <t>38,58K</t>
  </si>
  <si>
    <t>04.10.2006</t>
  </si>
  <si>
    <t>34,74K</t>
  </si>
  <si>
    <t>03.10.2006</t>
  </si>
  <si>
    <t>25,17K</t>
  </si>
  <si>
    <t>02.10.2006</t>
  </si>
  <si>
    <t>23,15K</t>
  </si>
  <si>
    <t>29.09.2006</t>
  </si>
  <si>
    <t>32,08K</t>
  </si>
  <si>
    <t>28.09.2006</t>
  </si>
  <si>
    <t>33,32K</t>
  </si>
  <si>
    <t>27.09.2006</t>
  </si>
  <si>
    <t>46,64K</t>
  </si>
  <si>
    <t>26.09.2006</t>
  </si>
  <si>
    <t>52,77K</t>
  </si>
  <si>
    <t>25.09.2006</t>
  </si>
  <si>
    <t>36,95K</t>
  </si>
  <si>
    <t>22.09.2006</t>
  </si>
  <si>
    <t>28,22K</t>
  </si>
  <si>
    <t>21.09.2006</t>
  </si>
  <si>
    <t>32,88K</t>
  </si>
  <si>
    <t>20.09.2006</t>
  </si>
  <si>
    <t>25,91K</t>
  </si>
  <si>
    <t>19.09.2006</t>
  </si>
  <si>
    <t>22,74K</t>
  </si>
  <si>
    <t>18.09.2006</t>
  </si>
  <si>
    <t>31,27K</t>
  </si>
  <si>
    <t>15.09.2006</t>
  </si>
  <si>
    <t>40,95K</t>
  </si>
  <si>
    <t>14.09.2006</t>
  </si>
  <si>
    <t>52,75K</t>
  </si>
  <si>
    <t>13.09.2006</t>
  </si>
  <si>
    <t>32,16K</t>
  </si>
  <si>
    <t>12.09.2006</t>
  </si>
  <si>
    <t>45,97K</t>
  </si>
  <si>
    <t>11.09.2006</t>
  </si>
  <si>
    <t>08.09.2006</t>
  </si>
  <si>
    <t>35,41K</t>
  </si>
  <si>
    <t>07.09.2006</t>
  </si>
  <si>
    <t>42,37K</t>
  </si>
  <si>
    <t>06.09.2006</t>
  </si>
  <si>
    <t>31,33K</t>
  </si>
  <si>
    <t>05.09.2006</t>
  </si>
  <si>
    <t>22,07K</t>
  </si>
  <si>
    <t>01.09.2006</t>
  </si>
  <si>
    <t>18,90K</t>
  </si>
  <si>
    <t>31.08.2006</t>
  </si>
  <si>
    <t>46,28K</t>
  </si>
  <si>
    <t>30.08.2006</t>
  </si>
  <si>
    <t>34,71K</t>
  </si>
  <si>
    <t>29.08.2006</t>
  </si>
  <si>
    <t>28.08.2006</t>
  </si>
  <si>
    <t>56,43K</t>
  </si>
  <si>
    <t>25.08.2006</t>
  </si>
  <si>
    <t>30,14K</t>
  </si>
  <si>
    <t>24.08.2006</t>
  </si>
  <si>
    <t>23,70K</t>
  </si>
  <si>
    <t>23.08.2006</t>
  </si>
  <si>
    <t>28,39K</t>
  </si>
  <si>
    <t>22.08.2006</t>
  </si>
  <si>
    <t>19,95K</t>
  </si>
  <si>
    <t>21.08.2006</t>
  </si>
  <si>
    <t>26,52K</t>
  </si>
  <si>
    <t>18.08.2006</t>
  </si>
  <si>
    <t>17,56K</t>
  </si>
  <si>
    <t>17.08.2006</t>
  </si>
  <si>
    <t>23,91K</t>
  </si>
  <si>
    <t>16.08.2006</t>
  </si>
  <si>
    <t>33,64K</t>
  </si>
  <si>
    <t>15.08.2006</t>
  </si>
  <si>
    <t>14.08.2006</t>
  </si>
  <si>
    <t>27,10K</t>
  </si>
  <si>
    <t>11.08.2006</t>
  </si>
  <si>
    <t>24,62K</t>
  </si>
  <si>
    <t>10.08.2006</t>
  </si>
  <si>
    <t>31,09K</t>
  </si>
  <si>
    <t>09.08.2006</t>
  </si>
  <si>
    <t>66,08K</t>
  </si>
  <si>
    <t>08.08.2006</t>
  </si>
  <si>
    <t>41,16K</t>
  </si>
  <si>
    <t>07.08.2006</t>
  </si>
  <si>
    <t>04.08.2006</t>
  </si>
  <si>
    <t>22,49K</t>
  </si>
  <si>
    <t>03.08.2006</t>
  </si>
  <si>
    <t>26,95K</t>
  </si>
  <si>
    <t>02.08.2006</t>
  </si>
  <si>
    <t>01.08.2006</t>
  </si>
  <si>
    <t>35,74K</t>
  </si>
  <si>
    <t>31.07.2006</t>
  </si>
  <si>
    <t>36,69K</t>
  </si>
  <si>
    <t>28.07.2006</t>
  </si>
  <si>
    <t>23,06K</t>
  </si>
  <si>
    <t>27.07.2006</t>
  </si>
  <si>
    <t>30,37K</t>
  </si>
  <si>
    <t>26.07.2006</t>
  </si>
  <si>
    <t>40,99K</t>
  </si>
  <si>
    <t>25.07.2006</t>
  </si>
  <si>
    <t>33,24K</t>
  </si>
  <si>
    <t>24.07.2006</t>
  </si>
  <si>
    <t>34,14K</t>
  </si>
  <si>
    <t>21.07.2006</t>
  </si>
  <si>
    <t>16,68K</t>
  </si>
  <si>
    <t>20.07.2006</t>
  </si>
  <si>
    <t>41,53K</t>
  </si>
  <si>
    <t>19.07.2006</t>
  </si>
  <si>
    <t>25,48K</t>
  </si>
  <si>
    <t>18.07.2006</t>
  </si>
  <si>
    <t>37,61K</t>
  </si>
  <si>
    <t>17.07.2006</t>
  </si>
  <si>
    <t>34,65K</t>
  </si>
  <si>
    <t>14.07.2006</t>
  </si>
  <si>
    <t>39,11K</t>
  </si>
  <si>
    <t>13.07.2006</t>
  </si>
  <si>
    <t>36,82K</t>
  </si>
  <si>
    <t>12.07.2006</t>
  </si>
  <si>
    <t>35,60K</t>
  </si>
  <si>
    <t>11.07.2006</t>
  </si>
  <si>
    <t>31,55K</t>
  </si>
  <si>
    <t>10.07.2006</t>
  </si>
  <si>
    <t>19,81K</t>
  </si>
  <si>
    <t>07.07.2006</t>
  </si>
  <si>
    <t>18,59K</t>
  </si>
  <si>
    <t>06.07.2006</t>
  </si>
  <si>
    <t>21,33K</t>
  </si>
  <si>
    <t>05.07.2006</t>
  </si>
  <si>
    <t>30,59K</t>
  </si>
  <si>
    <t>03.07.2006</t>
  </si>
  <si>
    <t>30.06.2006</t>
  </si>
  <si>
    <t>18,31K</t>
  </si>
  <si>
    <t>29.06.2006</t>
  </si>
  <si>
    <t>19,89K</t>
  </si>
  <si>
    <t>28.06.2006</t>
  </si>
  <si>
    <t>32,60K</t>
  </si>
  <si>
    <t>27.06.2006</t>
  </si>
  <si>
    <t>36,09K</t>
  </si>
  <si>
    <t>26.06.2006</t>
  </si>
  <si>
    <t>26,31K</t>
  </si>
  <si>
    <t>23.06.2006</t>
  </si>
  <si>
    <t>22.06.2006</t>
  </si>
  <si>
    <t>28,37K</t>
  </si>
  <si>
    <t>21.06.2006</t>
  </si>
  <si>
    <t>31,05K</t>
  </si>
  <si>
    <t>20.06.2006</t>
  </si>
  <si>
    <t>19.06.2006</t>
  </si>
  <si>
    <t>21,51K</t>
  </si>
  <si>
    <t>16.06.2006</t>
  </si>
  <si>
    <t>30,55K</t>
  </si>
  <si>
    <t>15.06.2006</t>
  </si>
  <si>
    <t>43,74K</t>
  </si>
  <si>
    <t>14.06.2006</t>
  </si>
  <si>
    <t>48,73K</t>
  </si>
  <si>
    <t>13.06.2006</t>
  </si>
  <si>
    <t>32,28K</t>
  </si>
  <si>
    <t>12.06.2006</t>
  </si>
  <si>
    <t>27,04K</t>
  </si>
  <si>
    <t>09.06.2006</t>
  </si>
  <si>
    <t>31,47K</t>
  </si>
  <si>
    <t>08.06.2006</t>
  </si>
  <si>
    <t>33,78K</t>
  </si>
  <si>
    <t>07.06.2006</t>
  </si>
  <si>
    <t>06.06.2006</t>
  </si>
  <si>
    <t>27,87K</t>
  </si>
  <si>
    <t>05.06.2006</t>
  </si>
  <si>
    <t>24,02K</t>
  </si>
  <si>
    <t>02.06.2006</t>
  </si>
  <si>
    <t>20,16K</t>
  </si>
  <si>
    <t>01.06.2006</t>
  </si>
  <si>
    <t>41,61K</t>
  </si>
  <si>
    <t>31.05.2006</t>
  </si>
  <si>
    <t>34,46K</t>
  </si>
  <si>
    <t>30.05.2006</t>
  </si>
  <si>
    <t>26.05.2006</t>
  </si>
  <si>
    <t>31,18K</t>
  </si>
  <si>
    <t>25.05.2006</t>
  </si>
  <si>
    <t>38,86K</t>
  </si>
  <si>
    <t>24.05.2006</t>
  </si>
  <si>
    <t>29,49K</t>
  </si>
  <si>
    <t>23.05.2006</t>
  </si>
  <si>
    <t>46,92K</t>
  </si>
  <si>
    <t>22.05.2006</t>
  </si>
  <si>
    <t>44,69K</t>
  </si>
  <si>
    <t>19.05.2006</t>
  </si>
  <si>
    <t>18.05.2006</t>
  </si>
  <si>
    <t>26,21K</t>
  </si>
  <si>
    <t>17.05.2006</t>
  </si>
  <si>
    <t>16.05.2006</t>
  </si>
  <si>
    <t>26,81K</t>
  </si>
  <si>
    <t>15.05.2006</t>
  </si>
  <si>
    <t>27,97K</t>
  </si>
  <si>
    <t>12.05.2006</t>
  </si>
  <si>
    <t>29,94K</t>
  </si>
  <si>
    <t>11.05.2006</t>
  </si>
  <si>
    <t>41,51K</t>
  </si>
  <si>
    <t>10.05.2006</t>
  </si>
  <si>
    <t>34,44K</t>
  </si>
  <si>
    <t>09.05.2006</t>
  </si>
  <si>
    <t>30,29K</t>
  </si>
  <si>
    <t>08.05.2006</t>
  </si>
  <si>
    <t>21,23K</t>
  </si>
  <si>
    <t>05.05.2006</t>
  </si>
  <si>
    <t>27,84K</t>
  </si>
  <si>
    <t>04.05.2006</t>
  </si>
  <si>
    <t>30,47K</t>
  </si>
  <si>
    <t>03.05.2006</t>
  </si>
  <si>
    <t>27,53K</t>
  </si>
  <si>
    <t>02.05.2006</t>
  </si>
  <si>
    <t>26,59K</t>
  </si>
  <si>
    <t>01.05.2006</t>
  </si>
  <si>
    <t>19,91K</t>
  </si>
  <si>
    <t>28.04.2006</t>
  </si>
  <si>
    <t>31,93K</t>
  </si>
  <si>
    <t>27.04.2006</t>
  </si>
  <si>
    <t>39,01K</t>
  </si>
  <si>
    <t>26.04.2006</t>
  </si>
  <si>
    <t>44,70K</t>
  </si>
  <si>
    <t>25.04.2006</t>
  </si>
  <si>
    <t>48,18K</t>
  </si>
  <si>
    <t>24.04.2006</t>
  </si>
  <si>
    <t>35,92K</t>
  </si>
  <si>
    <t>21.04.2006</t>
  </si>
  <si>
    <t>29,52K</t>
  </si>
  <si>
    <t>20.04.2006</t>
  </si>
  <si>
    <t>28,82K</t>
  </si>
  <si>
    <t>19.04.2006</t>
  </si>
  <si>
    <t>31,54K</t>
  </si>
  <si>
    <t>18.04.2006</t>
  </si>
  <si>
    <t>17.04.2006</t>
  </si>
  <si>
    <t>37,09K</t>
  </si>
  <si>
    <t>13.04.2006</t>
  </si>
  <si>
    <t>47,07K</t>
  </si>
  <si>
    <t>12.04.2006</t>
  </si>
  <si>
    <t>27,11K</t>
  </si>
  <si>
    <t>11.04.2006</t>
  </si>
  <si>
    <t>33,40K</t>
  </si>
  <si>
    <t>10.04.2006</t>
  </si>
  <si>
    <t>31,64K</t>
  </si>
  <si>
    <t>07.04.2006</t>
  </si>
  <si>
    <t>36,42K</t>
  </si>
  <si>
    <t>06.04.2006</t>
  </si>
  <si>
    <t>30,07K</t>
  </si>
  <si>
    <t>05.04.2006</t>
  </si>
  <si>
    <t>24,87K</t>
  </si>
  <si>
    <t>04.04.2006</t>
  </si>
  <si>
    <t>03.04.2006</t>
  </si>
  <si>
    <t>41,44K</t>
  </si>
  <si>
    <t>31.03.2006</t>
  </si>
  <si>
    <t>28,52K</t>
  </si>
  <si>
    <t>30.03.2006</t>
  </si>
  <si>
    <t>24,59K</t>
  </si>
  <si>
    <t>29.03.2006</t>
  </si>
  <si>
    <t>30,08K</t>
  </si>
  <si>
    <t>28.03.2006</t>
  </si>
  <si>
    <t>33,91K</t>
  </si>
  <si>
    <t>27.03.2006</t>
  </si>
  <si>
    <t>21,48K</t>
  </si>
  <si>
    <t>24.03.2006</t>
  </si>
  <si>
    <t>25,37K</t>
  </si>
  <si>
    <t>23.03.2006</t>
  </si>
  <si>
    <t>32,33K</t>
  </si>
  <si>
    <t>22.03.2006</t>
  </si>
  <si>
    <t>26,50K</t>
  </si>
  <si>
    <t>21.03.2006</t>
  </si>
  <si>
    <t>18,86K</t>
  </si>
  <si>
    <t>20.03.2006</t>
  </si>
  <si>
    <t>28,41K</t>
  </si>
  <si>
    <t>17.03.2006</t>
  </si>
  <si>
    <t>20,09K</t>
  </si>
  <si>
    <t>16.03.2006</t>
  </si>
  <si>
    <t>22,27K</t>
  </si>
  <si>
    <t>15.03.2006</t>
  </si>
  <si>
    <t>20,61K</t>
  </si>
  <si>
    <t>14.03.2006</t>
  </si>
  <si>
    <t>32,21K</t>
  </si>
  <si>
    <t>13.03.2006</t>
  </si>
  <si>
    <t>33,46K</t>
  </si>
  <si>
    <t>10.03.2006</t>
  </si>
  <si>
    <t>23,34K</t>
  </si>
  <si>
    <t>09.03.2006</t>
  </si>
  <si>
    <t>28,75K</t>
  </si>
  <si>
    <t>08.03.2006</t>
  </si>
  <si>
    <t>25,74K</t>
  </si>
  <si>
    <t>07.03.2006</t>
  </si>
  <si>
    <t>23,46K</t>
  </si>
  <si>
    <t>06.03.2006</t>
  </si>
  <si>
    <t>22,22K</t>
  </si>
  <si>
    <t>03.03.2006</t>
  </si>
  <si>
    <t>14,60K</t>
  </si>
  <si>
    <t>02.03.2006</t>
  </si>
  <si>
    <t>30,38K</t>
  </si>
  <si>
    <t>01.03.2006</t>
  </si>
  <si>
    <t>21,97K</t>
  </si>
  <si>
    <t>28.02.2006</t>
  </si>
  <si>
    <t>27.02.2006</t>
  </si>
  <si>
    <t>27,95K</t>
  </si>
  <si>
    <t>24.02.2006</t>
  </si>
  <si>
    <t>47,06K</t>
  </si>
  <si>
    <t>23.02.2006</t>
  </si>
  <si>
    <t>56,39K</t>
  </si>
  <si>
    <t>22.02.2006</t>
  </si>
  <si>
    <t>21.02.2006</t>
  </si>
  <si>
    <t>33,56K</t>
  </si>
  <si>
    <t>17.02.2006</t>
  </si>
  <si>
    <t>22,50K</t>
  </si>
  <si>
    <t>16.02.2006</t>
  </si>
  <si>
    <t>15.02.2006</t>
  </si>
  <si>
    <t>29,83K</t>
  </si>
  <si>
    <t>14.02.2006</t>
  </si>
  <si>
    <t>25,51K</t>
  </si>
  <si>
    <t>13.02.2006</t>
  </si>
  <si>
    <t>30,48K</t>
  </si>
  <si>
    <t>10.02.2006</t>
  </si>
  <si>
    <t>27,38K</t>
  </si>
  <si>
    <t>09.02.2006</t>
  </si>
  <si>
    <t>37,37K</t>
  </si>
  <si>
    <t>08.02.2006</t>
  </si>
  <si>
    <t>34,81K</t>
  </si>
  <si>
    <t>07.02.2006</t>
  </si>
  <si>
    <t>37,65K</t>
  </si>
  <si>
    <t>06.02.2006</t>
  </si>
  <si>
    <t>28,01K</t>
  </si>
  <si>
    <t>03.02.2006</t>
  </si>
  <si>
    <t>21,58K</t>
  </si>
  <si>
    <t>02.02.2006</t>
  </si>
  <si>
    <t>33,99K</t>
  </si>
  <si>
    <t>01.02.2006</t>
  </si>
  <si>
    <t>40,17K</t>
  </si>
  <si>
    <t>31.01.2006</t>
  </si>
  <si>
    <t>29,57K</t>
  </si>
  <si>
    <t>30.01.2006</t>
  </si>
  <si>
    <t>38,62K</t>
  </si>
  <si>
    <t>27.01.2006</t>
  </si>
  <si>
    <t>32,44K</t>
  </si>
  <si>
    <t>26.01.2006</t>
  </si>
  <si>
    <t>35,54K</t>
  </si>
  <si>
    <t>25.01.2006</t>
  </si>
  <si>
    <t>21,85K</t>
  </si>
  <si>
    <t>24.01.2006</t>
  </si>
  <si>
    <t>24,67K</t>
  </si>
  <si>
    <t>23.01.2006</t>
  </si>
  <si>
    <t>25,42K</t>
  </si>
  <si>
    <t>20.01.2006</t>
  </si>
  <si>
    <t>19.01.2006</t>
  </si>
  <si>
    <t>22,26K</t>
  </si>
  <si>
    <t>18.01.2006</t>
  </si>
  <si>
    <t>33,83K</t>
  </si>
  <si>
    <t>17.01.2006</t>
  </si>
  <si>
    <t>25,96K</t>
  </si>
  <si>
    <t>13.01.2006</t>
  </si>
  <si>
    <t>20,55K</t>
  </si>
  <si>
    <t>12.01.2006</t>
  </si>
  <si>
    <t>31,41K</t>
  </si>
  <si>
    <t>11.01.2006</t>
  </si>
  <si>
    <t>27,78K</t>
  </si>
  <si>
    <t>10.01.2006</t>
  </si>
  <si>
    <t>24,09K</t>
  </si>
  <si>
    <t>09.01.2006</t>
  </si>
  <si>
    <t>30,56K</t>
  </si>
  <si>
    <t>06.01.2006</t>
  </si>
  <si>
    <t>17,74K</t>
  </si>
  <si>
    <t>05.01.2006</t>
  </si>
  <si>
    <t>24,98K</t>
  </si>
  <si>
    <t>04.01.2006</t>
  </si>
  <si>
    <t>03.01.2006</t>
  </si>
  <si>
    <t>16,95K</t>
  </si>
  <si>
    <t>30.12.2005</t>
  </si>
  <si>
    <t>14,17K</t>
  </si>
  <si>
    <t>29.12.2005</t>
  </si>
  <si>
    <t>11,87K</t>
  </si>
  <si>
    <t>28.12.2005</t>
  </si>
  <si>
    <t>26,19K</t>
  </si>
  <si>
    <t>27.12.2005</t>
  </si>
  <si>
    <t>41,19K</t>
  </si>
  <si>
    <t>23.12.2005</t>
  </si>
  <si>
    <t>22,31K</t>
  </si>
  <si>
    <t>22.12.2005</t>
  </si>
  <si>
    <t>21.12.2005</t>
  </si>
  <si>
    <t>19,75K</t>
  </si>
  <si>
    <t>20.12.2005</t>
  </si>
  <si>
    <t>17,12K</t>
  </si>
  <si>
    <t>19.12.2005</t>
  </si>
  <si>
    <t>22,39K</t>
  </si>
  <si>
    <t>16.12.2005</t>
  </si>
  <si>
    <t>18,42K</t>
  </si>
  <si>
    <t>15.12.2005</t>
  </si>
  <si>
    <t>32,00K</t>
  </si>
  <si>
    <t>14.12.2005</t>
  </si>
  <si>
    <t>25,16K</t>
  </si>
  <si>
    <t>13.12.2005</t>
  </si>
  <si>
    <t>37,54K</t>
  </si>
  <si>
    <t>12.12.2005</t>
  </si>
  <si>
    <t>28,25K</t>
  </si>
  <si>
    <t>09.12.2005</t>
  </si>
  <si>
    <t>08.12.2005</t>
  </si>
  <si>
    <t>41,87K</t>
  </si>
  <si>
    <t>07.12.2005</t>
  </si>
  <si>
    <t>32,55K</t>
  </si>
  <si>
    <t>06.12.2005</t>
  </si>
  <si>
    <t>29,75K</t>
  </si>
  <si>
    <t>05.12.2005</t>
  </si>
  <si>
    <t>02.12.2005</t>
  </si>
  <si>
    <t>37,29K</t>
  </si>
  <si>
    <t>01.12.2005</t>
  </si>
  <si>
    <t>32,78K</t>
  </si>
  <si>
    <t>30.11.2005</t>
  </si>
  <si>
    <t>27,61K</t>
  </si>
  <si>
    <t>29.11.2005</t>
  </si>
  <si>
    <t>29,78K</t>
  </si>
  <si>
    <t>28.11.2005</t>
  </si>
  <si>
    <t>29,12K</t>
  </si>
  <si>
    <t>23.11.2005</t>
  </si>
  <si>
    <t>29,48K</t>
  </si>
  <si>
    <t>22.11.2005</t>
  </si>
  <si>
    <t>25,70K</t>
  </si>
  <si>
    <t>21.11.2005</t>
  </si>
  <si>
    <t>31,92K</t>
  </si>
  <si>
    <t>18.11.2005</t>
  </si>
  <si>
    <t>26,57K</t>
  </si>
  <si>
    <t>17.11.2005</t>
  </si>
  <si>
    <t>16.11.2005</t>
  </si>
  <si>
    <t>32,38K</t>
  </si>
  <si>
    <t>15.11.2005</t>
  </si>
  <si>
    <t>23,90K</t>
  </si>
  <si>
    <t>14.11.2005</t>
  </si>
  <si>
    <t>27,67K</t>
  </si>
  <si>
    <t>11.11.2005</t>
  </si>
  <si>
    <t>10.11.2005</t>
  </si>
  <si>
    <t>31,89K</t>
  </si>
  <si>
    <t>09.11.2005</t>
  </si>
  <si>
    <t>08.11.2005</t>
  </si>
  <si>
    <t>35,83K</t>
  </si>
  <si>
    <t>07.11.2005</t>
  </si>
  <si>
    <t>30,85K</t>
  </si>
  <si>
    <t>04.11.2005</t>
  </si>
  <si>
    <t>22,81K</t>
  </si>
  <si>
    <t>03.11.2005</t>
  </si>
  <si>
    <t>02.11.2005</t>
  </si>
  <si>
    <t>28,54K</t>
  </si>
  <si>
    <t>01.11.2005</t>
  </si>
  <si>
    <t>27,34K</t>
  </si>
  <si>
    <t>31.10.2005</t>
  </si>
  <si>
    <t>31,60K</t>
  </si>
  <si>
    <t>28.10.2005</t>
  </si>
  <si>
    <t>27,03K</t>
  </si>
  <si>
    <t>27.10.2005</t>
  </si>
  <si>
    <t>26.10.2005</t>
  </si>
  <si>
    <t>37,74K</t>
  </si>
  <si>
    <t>25.10.2005</t>
  </si>
  <si>
    <t>34,03K</t>
  </si>
  <si>
    <t>24.10.2005</t>
  </si>
  <si>
    <t>24,83K</t>
  </si>
  <si>
    <t>21.10.2005</t>
  </si>
  <si>
    <t>23,54K</t>
  </si>
  <si>
    <t>20.10.2005</t>
  </si>
  <si>
    <t>32,30K</t>
  </si>
  <si>
    <t>19.10.2005</t>
  </si>
  <si>
    <t>26,26K</t>
  </si>
  <si>
    <t>18.10.2005</t>
  </si>
  <si>
    <t>20,65K</t>
  </si>
  <si>
    <t>17.10.2005</t>
  </si>
  <si>
    <t>25,35K</t>
  </si>
  <si>
    <t>14.10.2005</t>
  </si>
  <si>
    <t>22,20K</t>
  </si>
  <si>
    <t>13.10.2005</t>
  </si>
  <si>
    <t>32,03K</t>
  </si>
  <si>
    <t>12.10.2005</t>
  </si>
  <si>
    <t>27,13K</t>
  </si>
  <si>
    <t>11.10.2005</t>
  </si>
  <si>
    <t>25,79K</t>
  </si>
  <si>
    <t>10.10.2005</t>
  </si>
  <si>
    <t>07.10.2005</t>
  </si>
  <si>
    <t>25,73K</t>
  </si>
  <si>
    <t>06.10.2005</t>
  </si>
  <si>
    <t>26,30K</t>
  </si>
  <si>
    <t>05.10.2005</t>
  </si>
  <si>
    <t>23,58K</t>
  </si>
  <si>
    <t>04.10.2005</t>
  </si>
  <si>
    <t>18,36K</t>
  </si>
  <si>
    <t>03.10.2005</t>
  </si>
  <si>
    <t>15,83K</t>
  </si>
  <si>
    <t>30.09.2005</t>
  </si>
  <si>
    <t>24,93K</t>
  </si>
  <si>
    <t>29.09.2005</t>
  </si>
  <si>
    <t>24,84K</t>
  </si>
  <si>
    <t>28.09.2005</t>
  </si>
  <si>
    <t>27,33K</t>
  </si>
  <si>
    <t>27.09.2005</t>
  </si>
  <si>
    <t>37,68K</t>
  </si>
  <si>
    <t>26.09.2005</t>
  </si>
  <si>
    <t>23.09.2005</t>
  </si>
  <si>
    <t>22,18K</t>
  </si>
  <si>
    <t>22.09.2005</t>
  </si>
  <si>
    <t>29,26K</t>
  </si>
  <si>
    <t>21.09.2005</t>
  </si>
  <si>
    <t>29,60K</t>
  </si>
  <si>
    <t>20.09.2005</t>
  </si>
  <si>
    <t>34,53K</t>
  </si>
  <si>
    <t>19.09.2005</t>
  </si>
  <si>
    <t>34,51K</t>
  </si>
  <si>
    <t>16.09.2005</t>
  </si>
  <si>
    <t>25,40K</t>
  </si>
  <si>
    <t>15.09.2005</t>
  </si>
  <si>
    <t>31,75K</t>
  </si>
  <si>
    <t>14.09.2005</t>
  </si>
  <si>
    <t>28,76K</t>
  </si>
  <si>
    <t>13.09.2005</t>
  </si>
  <si>
    <t>28,68K</t>
  </si>
  <si>
    <t>12.09.2005</t>
  </si>
  <si>
    <t>09.09.2005</t>
  </si>
  <si>
    <t>23,28K</t>
  </si>
  <si>
    <t>08.09.2005</t>
  </si>
  <si>
    <t>28,49K</t>
  </si>
  <si>
    <t>07.09.2005</t>
  </si>
  <si>
    <t>27,81K</t>
  </si>
  <si>
    <t>06.09.2005</t>
  </si>
  <si>
    <t>20,79K</t>
  </si>
  <si>
    <t>02.09.2005</t>
  </si>
  <si>
    <t>15,87K</t>
  </si>
  <si>
    <t>01.09.2005</t>
  </si>
  <si>
    <t>30,49K</t>
  </si>
  <si>
    <t>31.08.2005</t>
  </si>
  <si>
    <t>30.08.2005</t>
  </si>
  <si>
    <t>29.08.2005</t>
  </si>
  <si>
    <t>32,96K</t>
  </si>
  <si>
    <t>26.08.2005</t>
  </si>
  <si>
    <t>25.08.2005</t>
  </si>
  <si>
    <t>34,98K</t>
  </si>
  <si>
    <t>24.08.2005</t>
  </si>
  <si>
    <t>29,95K</t>
  </si>
  <si>
    <t>23.08.2005</t>
  </si>
  <si>
    <t>32,83K</t>
  </si>
  <si>
    <t>22.08.2005</t>
  </si>
  <si>
    <t>19.08.2005</t>
  </si>
  <si>
    <t>19,09K</t>
  </si>
  <si>
    <t>18.08.2005</t>
  </si>
  <si>
    <t>32,43K</t>
  </si>
  <si>
    <t>17.08.2005</t>
  </si>
  <si>
    <t>31,94K</t>
  </si>
  <si>
    <t>16.08.2005</t>
  </si>
  <si>
    <t>31,62K</t>
  </si>
  <si>
    <t>15.08.2005</t>
  </si>
  <si>
    <t>25,78K</t>
  </si>
  <si>
    <t>12.08.2005</t>
  </si>
  <si>
    <t>32,01K</t>
  </si>
  <si>
    <t>11.08.2005</t>
  </si>
  <si>
    <t>10.08.2005</t>
  </si>
  <si>
    <t>44,57K</t>
  </si>
  <si>
    <t>09.08.2005</t>
  </si>
  <si>
    <t>31,38K</t>
  </si>
  <si>
    <t>08.08.2005</t>
  </si>
  <si>
    <t>36,74K</t>
  </si>
  <si>
    <t>05.08.2005</t>
  </si>
  <si>
    <t>30,67K</t>
  </si>
  <si>
    <t>04.08.2005</t>
  </si>
  <si>
    <t>39,71K</t>
  </si>
  <si>
    <t>03.08.2005</t>
  </si>
  <si>
    <t>33,71K</t>
  </si>
  <si>
    <t>02.08.2005</t>
  </si>
  <si>
    <t>35,14K</t>
  </si>
  <si>
    <t>01.08.2005</t>
  </si>
  <si>
    <t>32,42K</t>
  </si>
  <si>
    <t>29.07.2005</t>
  </si>
  <si>
    <t>23,67K</t>
  </si>
  <si>
    <t>28.07.2005</t>
  </si>
  <si>
    <t>27.07.2005</t>
  </si>
  <si>
    <t>32,89K</t>
  </si>
  <si>
    <t>26.07.2005</t>
  </si>
  <si>
    <t>37,04K</t>
  </si>
  <si>
    <t>25.07.2005</t>
  </si>
  <si>
    <t>35,29K</t>
  </si>
  <si>
    <t>22.07.2005</t>
  </si>
  <si>
    <t>19,61K</t>
  </si>
  <si>
    <t>21.07.2005</t>
  </si>
  <si>
    <t>41,81K</t>
  </si>
  <si>
    <t>20.07.2005</t>
  </si>
  <si>
    <t>32,94K</t>
  </si>
  <si>
    <t>19.07.2005</t>
  </si>
  <si>
    <t>25,33K</t>
  </si>
  <si>
    <t>18.07.2005</t>
  </si>
  <si>
    <t>31,10K</t>
  </si>
  <si>
    <t>15.07.2005</t>
  </si>
  <si>
    <t>28,10K</t>
  </si>
  <si>
    <t>14.07.2005</t>
  </si>
  <si>
    <t>38,24K</t>
  </si>
  <si>
    <t>13.07.2005</t>
  </si>
  <si>
    <t>35,85K</t>
  </si>
  <si>
    <t>12.07.2005</t>
  </si>
  <si>
    <t>45,86K</t>
  </si>
  <si>
    <t>11.07.2005</t>
  </si>
  <si>
    <t>08.07.2005</t>
  </si>
  <si>
    <t>35,42K</t>
  </si>
  <si>
    <t>07.07.2005</t>
  </si>
  <si>
    <t>32,49K</t>
  </si>
  <si>
    <t>06.07.2005</t>
  </si>
  <si>
    <t>29,54K</t>
  </si>
  <si>
    <t>05.07.2005</t>
  </si>
  <si>
    <t>30,75K</t>
  </si>
  <si>
    <t>01.07.2005</t>
  </si>
  <si>
    <t>18,47K</t>
  </si>
  <si>
    <t>30.06.2005</t>
  </si>
  <si>
    <t>29.06.2005</t>
  </si>
  <si>
    <t>20,81K</t>
  </si>
  <si>
    <t>28.06.2005</t>
  </si>
  <si>
    <t>26,61K</t>
  </si>
  <si>
    <t>27.06.2005</t>
  </si>
  <si>
    <t>37,80K</t>
  </si>
  <si>
    <t>24.06.2005</t>
  </si>
  <si>
    <t>30,93K</t>
  </si>
  <si>
    <t>23.06.2005</t>
  </si>
  <si>
    <t>34,33K</t>
  </si>
  <si>
    <t>22.06.2005</t>
  </si>
  <si>
    <t>21.06.2005</t>
  </si>
  <si>
    <t>20.06.2005</t>
  </si>
  <si>
    <t>32,79K</t>
  </si>
  <si>
    <t>17.06.2005</t>
  </si>
  <si>
    <t>26,96K</t>
  </si>
  <si>
    <t>16.06.2005</t>
  </si>
  <si>
    <t>15.06.2005</t>
  </si>
  <si>
    <t>14.06.2005</t>
  </si>
  <si>
    <t>33,30K</t>
  </si>
  <si>
    <t>13.06.2005</t>
  </si>
  <si>
    <t>10.06.2005</t>
  </si>
  <si>
    <t>28,64K</t>
  </si>
  <si>
    <t>09.06.2005</t>
  </si>
  <si>
    <t>40,59K</t>
  </si>
  <si>
    <t>08.06.2005</t>
  </si>
  <si>
    <t>63,32K</t>
  </si>
  <si>
    <t>07.06.2005</t>
  </si>
  <si>
    <t>37,55K</t>
  </si>
  <si>
    <t>06.06.2005</t>
  </si>
  <si>
    <t>46,42K</t>
  </si>
  <si>
    <t>03.06.2005</t>
  </si>
  <si>
    <t>26,48K</t>
  </si>
  <si>
    <t>02.06.2005</t>
  </si>
  <si>
    <t>70,95K</t>
  </si>
  <si>
    <t>01.06.2005</t>
  </si>
  <si>
    <t>63,80K</t>
  </si>
  <si>
    <t>31.05.2005</t>
  </si>
  <si>
    <t>27.05.2005</t>
  </si>
  <si>
    <t>20,25K</t>
  </si>
  <si>
    <t>26.05.2005</t>
  </si>
  <si>
    <t>22,51K</t>
  </si>
  <si>
    <t>25.05.2005</t>
  </si>
  <si>
    <t>31,31K</t>
  </si>
  <si>
    <t>24.05.2005</t>
  </si>
  <si>
    <t>35,43K</t>
  </si>
  <si>
    <t>23.05.2005</t>
  </si>
  <si>
    <t>20.05.2005</t>
  </si>
  <si>
    <t>14,63K</t>
  </si>
  <si>
    <t>19.05.2005</t>
  </si>
  <si>
    <t>28,95K</t>
  </si>
  <si>
    <t>18.05.2005</t>
  </si>
  <si>
    <t>17.05.2005</t>
  </si>
  <si>
    <t>16.05.2005</t>
  </si>
  <si>
    <t>22,33K</t>
  </si>
  <si>
    <t>13.05.2005</t>
  </si>
  <si>
    <t>24,36K</t>
  </si>
  <si>
    <t>12.05.2005</t>
  </si>
  <si>
    <t>38,52K</t>
  </si>
  <si>
    <t>11.05.2005</t>
  </si>
  <si>
    <t>27,66K</t>
  </si>
  <si>
    <t>10.05.2005</t>
  </si>
  <si>
    <t>33,61K</t>
  </si>
  <si>
    <t>09.05.2005</t>
  </si>
  <si>
    <t>20,03K</t>
  </si>
  <si>
    <t>06.05.2005</t>
  </si>
  <si>
    <t>29,20K</t>
  </si>
  <si>
    <t>05.05.2005</t>
  </si>
  <si>
    <t>31,20K</t>
  </si>
  <si>
    <t>04.05.2005</t>
  </si>
  <si>
    <t>33,42K</t>
  </si>
  <si>
    <t>03.05.2005</t>
  </si>
  <si>
    <t>34,76K</t>
  </si>
  <si>
    <t>02.05.2005</t>
  </si>
  <si>
    <t>30,36K</t>
  </si>
  <si>
    <t>29.04.2005</t>
  </si>
  <si>
    <t>25,21K</t>
  </si>
  <si>
    <t>28.04.2005</t>
  </si>
  <si>
    <t>40,52K</t>
  </si>
  <si>
    <t>27.04.2005</t>
  </si>
  <si>
    <t>26.04.2005</t>
  </si>
  <si>
    <t>30,69K</t>
  </si>
  <si>
    <t>25.04.2005</t>
  </si>
  <si>
    <t>33,17K</t>
  </si>
  <si>
    <t>22.04.2005</t>
  </si>
  <si>
    <t>29,01K</t>
  </si>
  <si>
    <t>21.04.2005</t>
  </si>
  <si>
    <t>20.04.2005</t>
  </si>
  <si>
    <t>25,45K</t>
  </si>
  <si>
    <t>19.04.2005</t>
  </si>
  <si>
    <t>26,47K</t>
  </si>
  <si>
    <t>18.04.2005</t>
  </si>
  <si>
    <t>34,58K</t>
  </si>
  <si>
    <t>15.04.2005</t>
  </si>
  <si>
    <t>21,88K</t>
  </si>
  <si>
    <t>14.04.2005</t>
  </si>
  <si>
    <t>13.04.2005</t>
  </si>
  <si>
    <t>12.04.2005</t>
  </si>
  <si>
    <t>11.04.2005</t>
  </si>
  <si>
    <t>29,39K</t>
  </si>
  <si>
    <t>08.04.2005</t>
  </si>
  <si>
    <t>34,56K</t>
  </si>
  <si>
    <t>07.04.2005</t>
  </si>
  <si>
    <t>44,45K</t>
  </si>
  <si>
    <t>06.04.2005</t>
  </si>
  <si>
    <t>24,19K</t>
  </si>
  <si>
    <t>05.04.2005</t>
  </si>
  <si>
    <t>26,37K</t>
  </si>
  <si>
    <t>04.04.2005</t>
  </si>
  <si>
    <t>31,83K</t>
  </si>
  <si>
    <t>01.04.2005</t>
  </si>
  <si>
    <t>30,68K</t>
  </si>
  <si>
    <t>31.03.2005</t>
  </si>
  <si>
    <t>33,84K</t>
  </si>
  <si>
    <t>30.03.2005</t>
  </si>
  <si>
    <t>28,05K</t>
  </si>
  <si>
    <t>29.03.2005</t>
  </si>
  <si>
    <t>31,07K</t>
  </si>
  <si>
    <t>28.03.2005</t>
  </si>
  <si>
    <t>24.03.2005</t>
  </si>
  <si>
    <t>33,26K</t>
  </si>
  <si>
    <t>23.03.2005</t>
  </si>
  <si>
    <t>27,79K</t>
  </si>
  <si>
    <t>22.03.2005</t>
  </si>
  <si>
    <t>26,33K</t>
  </si>
  <si>
    <t>21.03.2005</t>
  </si>
  <si>
    <t>30,45K</t>
  </si>
  <si>
    <t>18.03.2005</t>
  </si>
  <si>
    <t>19,21K</t>
  </si>
  <si>
    <t>17.03.2005</t>
  </si>
  <si>
    <t>29,97K</t>
  </si>
  <si>
    <t>16.03.2005</t>
  </si>
  <si>
    <t>33,06K</t>
  </si>
  <si>
    <t>15.03.2005</t>
  </si>
  <si>
    <t>14.03.2005</t>
  </si>
  <si>
    <t>41,48K</t>
  </si>
  <si>
    <t>11.03.2005</t>
  </si>
  <si>
    <t>10.03.2005</t>
  </si>
  <si>
    <t>37,35K</t>
  </si>
  <si>
    <t>09.03.2005</t>
  </si>
  <si>
    <t>08.03.2005</t>
  </si>
  <si>
    <t>40,12K</t>
  </si>
  <si>
    <t>07.03.2005</t>
  </si>
  <si>
    <t>23,50K</t>
  </si>
  <si>
    <t>04.03.2005</t>
  </si>
  <si>
    <t>03.03.2005</t>
  </si>
  <si>
    <t>41,23K</t>
  </si>
  <si>
    <t>02.03.2005</t>
  </si>
  <si>
    <t>25,66K</t>
  </si>
  <si>
    <t>01.03.2005</t>
  </si>
  <si>
    <t>27,22K</t>
  </si>
  <si>
    <t>28.02.2005</t>
  </si>
  <si>
    <t>25.02.2005</t>
  </si>
  <si>
    <t>24.02.2005</t>
  </si>
  <si>
    <t>30,63K</t>
  </si>
  <si>
    <t>23.02.2005</t>
  </si>
  <si>
    <t>44,96K</t>
  </si>
  <si>
    <t>22.02.2005</t>
  </si>
  <si>
    <t>41,32K</t>
  </si>
  <si>
    <t>18.02.2005</t>
  </si>
  <si>
    <t>22,86K</t>
  </si>
  <si>
    <t>17.02.2005</t>
  </si>
  <si>
    <t>45,95K</t>
  </si>
  <si>
    <t>16.02.2005</t>
  </si>
  <si>
    <t>37,67K</t>
  </si>
  <si>
    <t>15.02.2005</t>
  </si>
  <si>
    <t>34,09K</t>
  </si>
  <si>
    <t>14.02.2005</t>
  </si>
  <si>
    <t>30,03K</t>
  </si>
  <si>
    <t>11.02.2005</t>
  </si>
  <si>
    <t>10.02.2005</t>
  </si>
  <si>
    <t>09.02.2005</t>
  </si>
  <si>
    <t>35,96K</t>
  </si>
  <si>
    <t>08.02.2005</t>
  </si>
  <si>
    <t>07.02.2005</t>
  </si>
  <si>
    <t>27,68K</t>
  </si>
  <si>
    <t>04.02.2005</t>
  </si>
  <si>
    <t>21,52K</t>
  </si>
  <si>
    <t>03.02.2005</t>
  </si>
  <si>
    <t>39,31K</t>
  </si>
  <si>
    <t>02.02.2005</t>
  </si>
  <si>
    <t>32,02K</t>
  </si>
  <si>
    <t>01.02.2005</t>
  </si>
  <si>
    <t>29,35K</t>
  </si>
  <si>
    <t>31.01.2005</t>
  </si>
  <si>
    <t>31,58K</t>
  </si>
  <si>
    <t>28.01.2005</t>
  </si>
  <si>
    <t>27.01.2005</t>
  </si>
  <si>
    <t>26.01.2005</t>
  </si>
  <si>
    <t>36,92K</t>
  </si>
  <si>
    <t>25.01.2005</t>
  </si>
  <si>
    <t>39,36K</t>
  </si>
  <si>
    <t>24.01.2005</t>
  </si>
  <si>
    <t>27,86K</t>
  </si>
  <si>
    <t>21.01.2005</t>
  </si>
  <si>
    <t>37,91K</t>
  </si>
  <si>
    <t>20.01.2005</t>
  </si>
  <si>
    <t>24,75K</t>
  </si>
  <si>
    <t>19.01.2005</t>
  </si>
  <si>
    <t>28,58K</t>
  </si>
  <si>
    <t>18.01.2005</t>
  </si>
  <si>
    <t>49,34K</t>
  </si>
  <si>
    <t>14.01.2005</t>
  </si>
  <si>
    <t>13.01.2005</t>
  </si>
  <si>
    <t>50,05K</t>
  </si>
  <si>
    <t>12.01.2005</t>
  </si>
  <si>
    <t>35,02K</t>
  </si>
  <si>
    <t>11.01.2005</t>
  </si>
  <si>
    <t>30,43K</t>
  </si>
  <si>
    <t>10.01.2005</t>
  </si>
  <si>
    <t>46,53K</t>
  </si>
  <si>
    <t>07.01.2005</t>
  </si>
  <si>
    <t>31,12K</t>
  </si>
  <si>
    <t>06.01.2005</t>
  </si>
  <si>
    <t>26,67K</t>
  </si>
  <si>
    <t>05.01.2005</t>
  </si>
  <si>
    <t>23,08K</t>
  </si>
  <si>
    <t>04.01.2005</t>
  </si>
  <si>
    <t>24,80K</t>
  </si>
  <si>
    <t>03.01.2005</t>
  </si>
  <si>
    <t>23,38K</t>
  </si>
  <si>
    <t>30.12.2004</t>
  </si>
  <si>
    <t>16,53K</t>
  </si>
  <si>
    <t>29.12.2004</t>
  </si>
  <si>
    <t>14,20K</t>
  </si>
  <si>
    <t>28.12.2004</t>
  </si>
  <si>
    <t>27,76K</t>
  </si>
  <si>
    <t>27.12.2004</t>
  </si>
  <si>
    <t>23.12.2004</t>
  </si>
  <si>
    <t>22.12.2004</t>
  </si>
  <si>
    <t>18,25K</t>
  </si>
  <si>
    <t>21.12.2004</t>
  </si>
  <si>
    <t>19,69K</t>
  </si>
  <si>
    <t>20.12.2004</t>
  </si>
  <si>
    <t>24,29K</t>
  </si>
  <si>
    <t>17.12.2004</t>
  </si>
  <si>
    <t>29,33K</t>
  </si>
  <si>
    <t>16.12.2004</t>
  </si>
  <si>
    <t>32,77K</t>
  </si>
  <si>
    <t>15.12.2004</t>
  </si>
  <si>
    <t>22,88K</t>
  </si>
  <si>
    <t>14.12.2004</t>
  </si>
  <si>
    <t>13.12.2004</t>
  </si>
  <si>
    <t>30,51K</t>
  </si>
  <si>
    <t>10.12.2004</t>
  </si>
  <si>
    <t>26,13K</t>
  </si>
  <si>
    <t>09.12.2004</t>
  </si>
  <si>
    <t>32,62K</t>
  </si>
  <si>
    <t>08.12.2004</t>
  </si>
  <si>
    <t>32,48K</t>
  </si>
  <si>
    <t>07.12.2004</t>
  </si>
  <si>
    <t>39,56K</t>
  </si>
  <si>
    <t>06.12.2004</t>
  </si>
  <si>
    <t>03.12.2004</t>
  </si>
  <si>
    <t>20,99K</t>
  </si>
  <si>
    <t>02.12.2004</t>
  </si>
  <si>
    <t>01.12.2004</t>
  </si>
  <si>
    <t>32,35K</t>
  </si>
  <si>
    <t>30.11.2004</t>
  </si>
  <si>
    <t>30,11K</t>
  </si>
  <si>
    <t>29.11.2004</t>
  </si>
  <si>
    <t>23,71K</t>
  </si>
  <si>
    <t>24.11.2004</t>
  </si>
  <si>
    <t>33,60K</t>
  </si>
  <si>
    <t>23.11.2004</t>
  </si>
  <si>
    <t>31,71K</t>
  </si>
  <si>
    <t>22.11.2004</t>
  </si>
  <si>
    <t>30,25K</t>
  </si>
  <si>
    <t>19.11.2004</t>
  </si>
  <si>
    <t>34,96K</t>
  </si>
  <si>
    <t>18.11.2004</t>
  </si>
  <si>
    <t>26,89K</t>
  </si>
  <si>
    <t>17.11.2004</t>
  </si>
  <si>
    <t>31,70K</t>
  </si>
  <si>
    <t>16.11.2004</t>
  </si>
  <si>
    <t>40,51K</t>
  </si>
  <si>
    <t>15.11.2004</t>
  </si>
  <si>
    <t>29,44K</t>
  </si>
  <si>
    <t>12.11.2004</t>
  </si>
  <si>
    <t>17,93K</t>
  </si>
  <si>
    <t>11.11.2004</t>
  </si>
  <si>
    <t>36,44K</t>
  </si>
  <si>
    <t>10.11.2004</t>
  </si>
  <si>
    <t>09.11.2004</t>
  </si>
  <si>
    <t>34,34K</t>
  </si>
  <si>
    <t>08.11.2004</t>
  </si>
  <si>
    <t>33,33K</t>
  </si>
  <si>
    <t>05.11.2004</t>
  </si>
  <si>
    <t>48,87K</t>
  </si>
  <si>
    <t>04.11.2004</t>
  </si>
  <si>
    <t>37,19K</t>
  </si>
  <si>
    <t>03.11.2004</t>
  </si>
  <si>
    <t>27,59K</t>
  </si>
  <si>
    <t>02.11.2004</t>
  </si>
  <si>
    <t>23,85K</t>
  </si>
  <si>
    <t>01.11.2004</t>
  </si>
  <si>
    <t>30,16K</t>
  </si>
  <si>
    <t>29.10.2004</t>
  </si>
  <si>
    <t>16,89K</t>
  </si>
  <si>
    <t>28.10.2004</t>
  </si>
  <si>
    <t>36,22K</t>
  </si>
  <si>
    <t>27.10.2004</t>
  </si>
  <si>
    <t>35,57K</t>
  </si>
  <si>
    <t>26.10.2004</t>
  </si>
  <si>
    <t>35,88K</t>
  </si>
  <si>
    <t>25.10.2004</t>
  </si>
  <si>
    <t>22.10.2004</t>
  </si>
  <si>
    <t>19,71K</t>
  </si>
  <si>
    <t>21.10.2004</t>
  </si>
  <si>
    <t>20.10.2004</t>
  </si>
  <si>
    <t>35,78K</t>
  </si>
  <si>
    <t>19.10.2004</t>
  </si>
  <si>
    <t>32,52K</t>
  </si>
  <si>
    <t>18.10.2004</t>
  </si>
  <si>
    <t>30,58K</t>
  </si>
  <si>
    <t>15.10.2004</t>
  </si>
  <si>
    <t>15,25K</t>
  </si>
  <si>
    <t>14.10.2004</t>
  </si>
  <si>
    <t>13.10.2004</t>
  </si>
  <si>
    <t>45,33K</t>
  </si>
  <si>
    <t>12.10.2004</t>
  </si>
  <si>
    <t>36,31K</t>
  </si>
  <si>
    <t>11.10.2004</t>
  </si>
  <si>
    <t>25,03K</t>
  </si>
  <si>
    <t>08.10.2004</t>
  </si>
  <si>
    <t>23,87K</t>
  </si>
  <si>
    <t>07.10.2004</t>
  </si>
  <si>
    <t>36,34K</t>
  </si>
  <si>
    <t>06.10.2004</t>
  </si>
  <si>
    <t>25,24K</t>
  </si>
  <si>
    <t>05.10.2004</t>
  </si>
  <si>
    <t>04.10.2004</t>
  </si>
  <si>
    <t>21,72K</t>
  </si>
  <si>
    <t>01.10.2004</t>
  </si>
  <si>
    <t>24,99K</t>
  </si>
  <si>
    <t>30.09.2004</t>
  </si>
  <si>
    <t>36,52K</t>
  </si>
  <si>
    <t>29.09.2004</t>
  </si>
  <si>
    <t>54,42K</t>
  </si>
  <si>
    <t>28.09.2004</t>
  </si>
  <si>
    <t>27.09.2004</t>
  </si>
  <si>
    <t>24.09.2004</t>
  </si>
  <si>
    <t>23.09.2004</t>
  </si>
  <si>
    <t>27,09K</t>
  </si>
  <si>
    <t>22.09.2004</t>
  </si>
  <si>
    <t>27,31K</t>
  </si>
  <si>
    <t>21.09.2004</t>
  </si>
  <si>
    <t>41,84K</t>
  </si>
  <si>
    <t>20.09.2004</t>
  </si>
  <si>
    <t>35,10K</t>
  </si>
  <si>
    <t>17.09.2004</t>
  </si>
  <si>
    <t>51,93K</t>
  </si>
  <si>
    <t>16.09.2004</t>
  </si>
  <si>
    <t>39,91K</t>
  </si>
  <si>
    <t>15.09.2004</t>
  </si>
  <si>
    <t>41,57K</t>
  </si>
  <si>
    <t>14.09.2004</t>
  </si>
  <si>
    <t>39,03K</t>
  </si>
  <si>
    <t>13.09.2004</t>
  </si>
  <si>
    <t>45,27K</t>
  </si>
  <si>
    <t>10.09.2004</t>
  </si>
  <si>
    <t>26,65K</t>
  </si>
  <si>
    <t>09.09.2004</t>
  </si>
  <si>
    <t>31,37K</t>
  </si>
  <si>
    <t>08.09.2004</t>
  </si>
  <si>
    <t>34,92K</t>
  </si>
  <si>
    <t>07.09.2004</t>
  </si>
  <si>
    <t>23,80K</t>
  </si>
  <si>
    <t>03.09.2004</t>
  </si>
  <si>
    <t>28,06K</t>
  </si>
  <si>
    <t>02.09.2004</t>
  </si>
  <si>
    <t>01.09.2004</t>
  </si>
  <si>
    <t>36,83K</t>
  </si>
  <si>
    <t>31.08.2004</t>
  </si>
  <si>
    <t>30.08.2004</t>
  </si>
  <si>
    <t>24,26K</t>
  </si>
  <si>
    <t>27.08.2004</t>
  </si>
  <si>
    <t>26.08.2004</t>
  </si>
  <si>
    <t>34,00K</t>
  </si>
  <si>
    <t>25.08.2004</t>
  </si>
  <si>
    <t>24.08.2004</t>
  </si>
  <si>
    <t>38,17K</t>
  </si>
  <si>
    <t>23.08.2004</t>
  </si>
  <si>
    <t>27,89K</t>
  </si>
  <si>
    <t>20.08.2004</t>
  </si>
  <si>
    <t>23,11K</t>
  </si>
  <si>
    <t>19.08.2004</t>
  </si>
  <si>
    <t>31,57K</t>
  </si>
  <si>
    <t>18.08.2004</t>
  </si>
  <si>
    <t>26,20K</t>
  </si>
  <si>
    <t>17.08.2004</t>
  </si>
  <si>
    <t>16.08.2004</t>
  </si>
  <si>
    <t>29,05K</t>
  </si>
  <si>
    <t>13.08.2004</t>
  </si>
  <si>
    <t>24,22K</t>
  </si>
  <si>
    <t>12.08.2004</t>
  </si>
  <si>
    <t>35,28K</t>
  </si>
  <si>
    <t>11.08.2004</t>
  </si>
  <si>
    <t>36,16K</t>
  </si>
  <si>
    <t>10.08.2004</t>
  </si>
  <si>
    <t>51,20K</t>
  </si>
  <si>
    <t>09.08.2004</t>
  </si>
  <si>
    <t>06.08.2004</t>
  </si>
  <si>
    <t>24,56K</t>
  </si>
  <si>
    <t>05.08.2004</t>
  </si>
  <si>
    <t>27,01K</t>
  </si>
  <si>
    <t>04.08.2004</t>
  </si>
  <si>
    <t>29,56K</t>
  </si>
  <si>
    <t>03.08.2004</t>
  </si>
  <si>
    <t>26,02K</t>
  </si>
  <si>
    <t>02.08.2004</t>
  </si>
  <si>
    <t>30.07.2004</t>
  </si>
  <si>
    <t>25,36K</t>
  </si>
  <si>
    <t>29.07.2004</t>
  </si>
  <si>
    <t>29,14K</t>
  </si>
  <si>
    <t>28.07.2004</t>
  </si>
  <si>
    <t>32,56K</t>
  </si>
  <si>
    <t>27.07.2004</t>
  </si>
  <si>
    <t>26.07.2004</t>
  </si>
  <si>
    <t>33,48K</t>
  </si>
  <si>
    <t>23.07.2004</t>
  </si>
  <si>
    <t>27,05K</t>
  </si>
  <si>
    <t>22.07.2004</t>
  </si>
  <si>
    <t>46,01K</t>
  </si>
  <si>
    <t>21.07.2004</t>
  </si>
  <si>
    <t>24,00K</t>
  </si>
  <si>
    <t>20.07.2004</t>
  </si>
  <si>
    <t>38,90K</t>
  </si>
  <si>
    <t>19.07.2004</t>
  </si>
  <si>
    <t>25,05K</t>
  </si>
  <si>
    <t>16.07.2004</t>
  </si>
  <si>
    <t>33,85K</t>
  </si>
  <si>
    <t>15.07.2004</t>
  </si>
  <si>
    <t>35,73K</t>
  </si>
  <si>
    <t>14.07.2004</t>
  </si>
  <si>
    <t>30,22K</t>
  </si>
  <si>
    <t>13.07.2004</t>
  </si>
  <si>
    <t>12.07.2004</t>
  </si>
  <si>
    <t>63,61K</t>
  </si>
  <si>
    <t>09.07.2004</t>
  </si>
  <si>
    <t>08.07.2004</t>
  </si>
  <si>
    <t>51,66K</t>
  </si>
  <si>
    <t>07.07.2004</t>
  </si>
  <si>
    <t>34,57K</t>
  </si>
  <si>
    <t>06.07.2004</t>
  </si>
  <si>
    <t>02.07.2004</t>
  </si>
  <si>
    <t>01.07.2004</t>
  </si>
  <si>
    <t>33,81K</t>
  </si>
  <si>
    <t>30.06.2004</t>
  </si>
  <si>
    <t>35,51K</t>
  </si>
  <si>
    <t>29.06.2004</t>
  </si>
  <si>
    <t>38,16K</t>
  </si>
  <si>
    <t>28.06.2004</t>
  </si>
  <si>
    <t>25.06.2004</t>
  </si>
  <si>
    <t>35,98K</t>
  </si>
  <si>
    <t>24.06.2004</t>
  </si>
  <si>
    <t>34,37K</t>
  </si>
  <si>
    <t>23.06.2004</t>
  </si>
  <si>
    <t>28,59K</t>
  </si>
  <si>
    <t>22.06.2004</t>
  </si>
  <si>
    <t>24,48K</t>
  </si>
  <si>
    <t>21.06.2004</t>
  </si>
  <si>
    <t>36,18K</t>
  </si>
  <si>
    <t>18.06.2004</t>
  </si>
  <si>
    <t>18,89K</t>
  </si>
  <si>
    <t>17.06.2004</t>
  </si>
  <si>
    <t>43,22K</t>
  </si>
  <si>
    <t>16.06.2004</t>
  </si>
  <si>
    <t>38,14K</t>
  </si>
  <si>
    <t>15.06.2004</t>
  </si>
  <si>
    <t>39,29K</t>
  </si>
  <si>
    <t>14.06.2004</t>
  </si>
  <si>
    <t>10.06.2004</t>
  </si>
  <si>
    <t>46,39K</t>
  </si>
  <si>
    <t>09.06.2004</t>
  </si>
  <si>
    <t>55,56K</t>
  </si>
  <si>
    <t>08.06.2004</t>
  </si>
  <si>
    <t>07.06.2004</t>
  </si>
  <si>
    <t>04.06.2004</t>
  </si>
  <si>
    <t>31,82K</t>
  </si>
  <si>
    <t>03.06.2004</t>
  </si>
  <si>
    <t>57,81K</t>
  </si>
  <si>
    <t>02.06.2004</t>
  </si>
  <si>
    <t>29,88K</t>
  </si>
  <si>
    <t>01.06.2004</t>
  </si>
  <si>
    <t>28.05.2004</t>
  </si>
  <si>
    <t>27.05.2004</t>
  </si>
  <si>
    <t>42,11K</t>
  </si>
  <si>
    <t>26.05.2004</t>
  </si>
  <si>
    <t>25.05.2004</t>
  </si>
  <si>
    <t>24.05.2004</t>
  </si>
  <si>
    <t>41,38K</t>
  </si>
  <si>
    <t>21.05.2004</t>
  </si>
  <si>
    <t>36,81K</t>
  </si>
  <si>
    <t>20.05.2004</t>
  </si>
  <si>
    <t>41,47K</t>
  </si>
  <si>
    <t>19.05.2004</t>
  </si>
  <si>
    <t>58,73K</t>
  </si>
  <si>
    <t>18.05.2004</t>
  </si>
  <si>
    <t>54,19K</t>
  </si>
  <si>
    <t>17.05.2004</t>
  </si>
  <si>
    <t>40,31K</t>
  </si>
  <si>
    <t>14.05.2004</t>
  </si>
  <si>
    <t>27,02K</t>
  </si>
  <si>
    <t>13.05.2004</t>
  </si>
  <si>
    <t>42,43K</t>
  </si>
  <si>
    <t>12.05.2004</t>
  </si>
  <si>
    <t>11.05.2004</t>
  </si>
  <si>
    <t>40,49K</t>
  </si>
  <si>
    <t>10.05.2004</t>
  </si>
  <si>
    <t>32,07K</t>
  </si>
  <si>
    <t>07.05.2004</t>
  </si>
  <si>
    <t>25,99K</t>
  </si>
  <si>
    <t>06.05.2004</t>
  </si>
  <si>
    <t>27,64K</t>
  </si>
  <si>
    <t>05.05.2004</t>
  </si>
  <si>
    <t>34,94K</t>
  </si>
  <si>
    <t>04.05.2004</t>
  </si>
  <si>
    <t>03.05.2004</t>
  </si>
  <si>
    <t>52,91K</t>
  </si>
  <si>
    <t>30.04.2004</t>
  </si>
  <si>
    <t>24,49K</t>
  </si>
  <si>
    <t>29.04.2004</t>
  </si>
  <si>
    <t>30,70K</t>
  </si>
  <si>
    <t>28.04.2004</t>
  </si>
  <si>
    <t>36,93K</t>
  </si>
  <si>
    <t>27.04.2004</t>
  </si>
  <si>
    <t>26.04.2004</t>
  </si>
  <si>
    <t>23.04.2004</t>
  </si>
  <si>
    <t>17,67K</t>
  </si>
  <si>
    <t>22.04.2004</t>
  </si>
  <si>
    <t>32,63K</t>
  </si>
  <si>
    <t>21.04.2004</t>
  </si>
  <si>
    <t>29,43K</t>
  </si>
  <si>
    <t>20.04.2004</t>
  </si>
  <si>
    <t>32,51K</t>
  </si>
  <si>
    <t>19.04.2004</t>
  </si>
  <si>
    <t>43,40K</t>
  </si>
  <si>
    <t>16.04.2004</t>
  </si>
  <si>
    <t>25,59K</t>
  </si>
  <si>
    <t>15.04.2004</t>
  </si>
  <si>
    <t>41,13K</t>
  </si>
  <si>
    <t>14.04.2004</t>
  </si>
  <si>
    <t>13.04.2004</t>
  </si>
  <si>
    <t>49,24K</t>
  </si>
  <si>
    <t>12.04.2004</t>
  </si>
  <si>
    <t>25,85K</t>
  </si>
  <si>
    <t>08.04.2004</t>
  </si>
  <si>
    <t>07.04.2004</t>
  </si>
  <si>
    <t>06.04.2004</t>
  </si>
  <si>
    <t>17,81K</t>
  </si>
  <si>
    <t>05.04.2004</t>
  </si>
  <si>
    <t>22,10K</t>
  </si>
  <si>
    <t>02.04.2004</t>
  </si>
  <si>
    <t>29,09K</t>
  </si>
  <si>
    <t>01.04.2004</t>
  </si>
  <si>
    <t>44,86K</t>
  </si>
  <si>
    <t>31.03.2004</t>
  </si>
  <si>
    <t>47,50K</t>
  </si>
  <si>
    <t>30.03.2004</t>
  </si>
  <si>
    <t>56,35K</t>
  </si>
  <si>
    <t>29.03.2004</t>
  </si>
  <si>
    <t>26,54K</t>
  </si>
  <si>
    <t>26.03.2004</t>
  </si>
  <si>
    <t>25.03.2004</t>
  </si>
  <si>
    <t>24.03.2004</t>
  </si>
  <si>
    <t>32,47K</t>
  </si>
  <si>
    <t>23.03.2004</t>
  </si>
  <si>
    <t>27,63K</t>
  </si>
  <si>
    <t>22.03.2004</t>
  </si>
  <si>
    <t>18,38K</t>
  </si>
  <si>
    <t>19.03.2004</t>
  </si>
  <si>
    <t>17,32K</t>
  </si>
  <si>
    <t>18.03.2004</t>
  </si>
  <si>
    <t>22,78K</t>
  </si>
  <si>
    <t>17.03.2004</t>
  </si>
  <si>
    <t>16.03.2004</t>
  </si>
  <si>
    <t>24,61K</t>
  </si>
  <si>
    <t>15.03.2004</t>
  </si>
  <si>
    <t>25,25K</t>
  </si>
  <si>
    <t>12.03.2004</t>
  </si>
  <si>
    <t>27,50K</t>
  </si>
  <si>
    <t>11.03.2004</t>
  </si>
  <si>
    <t>41,56K</t>
  </si>
  <si>
    <t>10.03.2004</t>
  </si>
  <si>
    <t>28,72K</t>
  </si>
  <si>
    <t>09.03.2004</t>
  </si>
  <si>
    <t>22,85K</t>
  </si>
  <si>
    <t>08.03.2004</t>
  </si>
  <si>
    <t>26,35K</t>
  </si>
  <si>
    <t>05.03.2004</t>
  </si>
  <si>
    <t>04.03.2004</t>
  </si>
  <si>
    <t>44,55K</t>
  </si>
  <si>
    <t>03.03.2004</t>
  </si>
  <si>
    <t>33,11K</t>
  </si>
  <si>
    <t>02.03.2004</t>
  </si>
  <si>
    <t>28,11K</t>
  </si>
  <si>
    <t>01.03.2004</t>
  </si>
  <si>
    <t>39,97K</t>
  </si>
  <si>
    <t>27.02.2004</t>
  </si>
  <si>
    <t>26,80K</t>
  </si>
  <si>
    <t>26.02.2004</t>
  </si>
  <si>
    <t>30,32K</t>
  </si>
  <si>
    <t>25.02.2004</t>
  </si>
  <si>
    <t>39,68K</t>
  </si>
  <si>
    <t>24.02.2004</t>
  </si>
  <si>
    <t>37,36K</t>
  </si>
  <si>
    <t>23.02.2004</t>
  </si>
  <si>
    <t>25,84K</t>
  </si>
  <si>
    <t>20.02.2004</t>
  </si>
  <si>
    <t>29,30K</t>
  </si>
  <si>
    <t>19.02.2004</t>
  </si>
  <si>
    <t>21,27K</t>
  </si>
  <si>
    <t>18.02.2004</t>
  </si>
  <si>
    <t>19,88K</t>
  </si>
  <si>
    <t>17.02.2004</t>
  </si>
  <si>
    <t>23,52K</t>
  </si>
  <si>
    <t>13.02.2004</t>
  </si>
  <si>
    <t>26,60K</t>
  </si>
  <si>
    <t>12.02.2004</t>
  </si>
  <si>
    <t>11.02.2004</t>
  </si>
  <si>
    <t>10.02.2004</t>
  </si>
  <si>
    <t>26,85K</t>
  </si>
  <si>
    <t>09.02.2004</t>
  </si>
  <si>
    <t>06.02.2004</t>
  </si>
  <si>
    <t>26,24K</t>
  </si>
  <si>
    <t>05.02.2004</t>
  </si>
  <si>
    <t>04.02.2004</t>
  </si>
  <si>
    <t>24,12K</t>
  </si>
  <si>
    <t>03.02.2004</t>
  </si>
  <si>
    <t>02.02.2004</t>
  </si>
  <si>
    <t>19,85K</t>
  </si>
  <si>
    <t>30.01.2004</t>
  </si>
  <si>
    <t>25,54K</t>
  </si>
  <si>
    <t>29.01.2004</t>
  </si>
  <si>
    <t>21,53K</t>
  </si>
  <si>
    <t>28.01.2004</t>
  </si>
  <si>
    <t>34,24K</t>
  </si>
  <si>
    <t>27.01.2004</t>
  </si>
  <si>
    <t>26.01.2004</t>
  </si>
  <si>
    <t>29,82K</t>
  </si>
  <si>
    <t>23.01.2004</t>
  </si>
  <si>
    <t>26,04K</t>
  </si>
  <si>
    <t>22.01.2004</t>
  </si>
  <si>
    <t>32,46K</t>
  </si>
  <si>
    <t>21.01.2004</t>
  </si>
  <si>
    <t>28,42K</t>
  </si>
  <si>
    <t>20.01.2004</t>
  </si>
  <si>
    <t>20,39K</t>
  </si>
  <si>
    <t>16.01.2004</t>
  </si>
  <si>
    <t>21,05K</t>
  </si>
  <si>
    <t>15.01.2004</t>
  </si>
  <si>
    <t>37,52K</t>
  </si>
  <si>
    <t>14.01.2004</t>
  </si>
  <si>
    <t>30,98K</t>
  </si>
  <si>
    <t>13.01.2004</t>
  </si>
  <si>
    <t>33,74K</t>
  </si>
  <si>
    <t>12.01.2004</t>
  </si>
  <si>
    <t>38,33K</t>
  </si>
  <si>
    <t>09.01.2004</t>
  </si>
  <si>
    <t>28,34K</t>
  </si>
  <si>
    <t>08.01.2004</t>
  </si>
  <si>
    <t>07.01.2004</t>
  </si>
  <si>
    <t>19,84K</t>
  </si>
  <si>
    <t>06.01.2004</t>
  </si>
  <si>
    <t>22,54K</t>
  </si>
  <si>
    <t>05.01.2004</t>
  </si>
  <si>
    <t>23,72K</t>
  </si>
  <si>
    <t>31.12.2003</t>
  </si>
  <si>
    <t>19,02K</t>
  </si>
  <si>
    <t>30.12.2003</t>
  </si>
  <si>
    <t>21,84K</t>
  </si>
  <si>
    <t>29.12.2003</t>
  </si>
  <si>
    <t>33,69K</t>
  </si>
  <si>
    <t>24.12.2003</t>
  </si>
  <si>
    <t>23.12.2003</t>
  </si>
  <si>
    <t>32,74K</t>
  </si>
  <si>
    <t>22.12.2003</t>
  </si>
  <si>
    <t>33,63K</t>
  </si>
  <si>
    <t>19.12.2003</t>
  </si>
  <si>
    <t>18.12.2003</t>
  </si>
  <si>
    <t>17.12.2003</t>
  </si>
  <si>
    <t>26,36K</t>
  </si>
  <si>
    <t>16.12.2003</t>
  </si>
  <si>
    <t>15.12.2003</t>
  </si>
  <si>
    <t>12.12.2003</t>
  </si>
  <si>
    <t>24,77K</t>
  </si>
  <si>
    <t>11.12.2003</t>
  </si>
  <si>
    <t>29,06K</t>
  </si>
  <si>
    <t>10.12.2003</t>
  </si>
  <si>
    <t>36,46K</t>
  </si>
  <si>
    <t>09.12.2003</t>
  </si>
  <si>
    <t>38,79K</t>
  </si>
  <si>
    <t>08.12.2003</t>
  </si>
  <si>
    <t>51,27K</t>
  </si>
  <si>
    <t>05.12.2003</t>
  </si>
  <si>
    <t>04.12.2003</t>
  </si>
  <si>
    <t>64,06K</t>
  </si>
  <si>
    <t>03.12.2003</t>
  </si>
  <si>
    <t>51,38K</t>
  </si>
  <si>
    <t>02.12.2003</t>
  </si>
  <si>
    <t>59,55K</t>
  </si>
  <si>
    <t>01.12.2003</t>
  </si>
  <si>
    <t>26.11.2003</t>
  </si>
  <si>
    <t>25.11.2003</t>
  </si>
  <si>
    <t>24.11.2003</t>
  </si>
  <si>
    <t>21.11.2003</t>
  </si>
  <si>
    <t>34,79K</t>
  </si>
  <si>
    <t>20.11.2003</t>
  </si>
  <si>
    <t>19.11.2003</t>
  </si>
  <si>
    <t>36,00K</t>
  </si>
  <si>
    <t>18.11.2003</t>
  </si>
  <si>
    <t>42,53K</t>
  </si>
  <si>
    <t>17.11.2003</t>
  </si>
  <si>
    <t>46,04K</t>
  </si>
  <si>
    <t>14.11.2003</t>
  </si>
  <si>
    <t>61,60K</t>
  </si>
  <si>
    <t>13.11.2003</t>
  </si>
  <si>
    <t>34,75K</t>
  </si>
  <si>
    <t>12.11.2003</t>
  </si>
  <si>
    <t>45,09K</t>
  </si>
  <si>
    <t>11.11.2003</t>
  </si>
  <si>
    <t>35,13K</t>
  </si>
  <si>
    <t>10.11.2003</t>
  </si>
  <si>
    <t>30,87K</t>
  </si>
  <si>
    <t>07.11.2003</t>
  </si>
  <si>
    <t>33,07K</t>
  </si>
  <si>
    <t>06.11.2003</t>
  </si>
  <si>
    <t>47,63K</t>
  </si>
  <si>
    <t>05.11.2003</t>
  </si>
  <si>
    <t>35,52K</t>
  </si>
  <si>
    <t>04.11.2003</t>
  </si>
  <si>
    <t>03.11.2003</t>
  </si>
  <si>
    <t>42,21K</t>
  </si>
  <si>
    <t>31.10.2003</t>
  </si>
  <si>
    <t>30.10.2003</t>
  </si>
  <si>
    <t>39,06K</t>
  </si>
  <si>
    <t>29.10.2003</t>
  </si>
  <si>
    <t>34,61K</t>
  </si>
  <si>
    <t>28.10.2003</t>
  </si>
  <si>
    <t>38,76K</t>
  </si>
  <si>
    <t>27.10.2003</t>
  </si>
  <si>
    <t>35,19K</t>
  </si>
  <si>
    <t>24.10.2003</t>
  </si>
  <si>
    <t>26,93K</t>
  </si>
  <si>
    <t>23.10.2003</t>
  </si>
  <si>
    <t>22.10.2003</t>
  </si>
  <si>
    <t>31,14K</t>
  </si>
  <si>
    <t>21.10.2003</t>
  </si>
  <si>
    <t>20.10.2003</t>
  </si>
  <si>
    <t>47,41K</t>
  </si>
  <si>
    <t>17.10.2003</t>
  </si>
  <si>
    <t>42,64K</t>
  </si>
  <si>
    <t>16.10.2003</t>
  </si>
  <si>
    <t>15.10.2003</t>
  </si>
  <si>
    <t>27,83K</t>
  </si>
  <si>
    <t>14.10.2003</t>
  </si>
  <si>
    <t>45,12K</t>
  </si>
  <si>
    <t>13.10.2003</t>
  </si>
  <si>
    <t>10.10.2003</t>
  </si>
  <si>
    <t>52,10K</t>
  </si>
  <si>
    <t>09.10.2003</t>
  </si>
  <si>
    <t>62,31K</t>
  </si>
  <si>
    <t>08.10.2003</t>
  </si>
  <si>
    <t>43,59K</t>
  </si>
  <si>
    <t>07.10.2003</t>
  </si>
  <si>
    <t>67,12K</t>
  </si>
  <si>
    <t>06.10.2003</t>
  </si>
  <si>
    <t>28,53K</t>
  </si>
  <si>
    <t>03.10.2003</t>
  </si>
  <si>
    <t>02.10.2003</t>
  </si>
  <si>
    <t>01.10.2003</t>
  </si>
  <si>
    <t>53,03K</t>
  </si>
  <si>
    <t>30.09.2003</t>
  </si>
  <si>
    <t>29.09.2003</t>
  </si>
  <si>
    <t>53,42K</t>
  </si>
  <si>
    <t>26.09.2003</t>
  </si>
  <si>
    <t>25.09.2003</t>
  </si>
  <si>
    <t>41,91K</t>
  </si>
  <si>
    <t>24.09.2003</t>
  </si>
  <si>
    <t>39,30K</t>
  </si>
  <si>
    <t>23.09.2003</t>
  </si>
  <si>
    <t>37,24K</t>
  </si>
  <si>
    <t>22.09.2003</t>
  </si>
  <si>
    <t>28,46K</t>
  </si>
  <si>
    <t>19.09.2003</t>
  </si>
  <si>
    <t>28,13K</t>
  </si>
  <si>
    <t>18.09.2003</t>
  </si>
  <si>
    <t>45,25K</t>
  </si>
  <si>
    <t>17.09.2003</t>
  </si>
  <si>
    <t>38,43K</t>
  </si>
  <si>
    <t>16.09.2003</t>
  </si>
  <si>
    <t>21,61K</t>
  </si>
  <si>
    <t>15.09.2003</t>
  </si>
  <si>
    <t>12.09.2003</t>
  </si>
  <si>
    <t>38,84K</t>
  </si>
  <si>
    <t>11.09.2003</t>
  </si>
  <si>
    <t>37,76K</t>
  </si>
  <si>
    <t>10.09.2003</t>
  </si>
  <si>
    <t>09.09.2003</t>
  </si>
  <si>
    <t>29,87K</t>
  </si>
  <si>
    <t>08.09.2003</t>
  </si>
  <si>
    <t>34,80K</t>
  </si>
  <si>
    <t>05.09.2003</t>
  </si>
  <si>
    <t>17,24K</t>
  </si>
  <si>
    <t>04.09.2003</t>
  </si>
  <si>
    <t>49,46K</t>
  </si>
  <si>
    <t>03.09.2003</t>
  </si>
  <si>
    <t>22,62K</t>
  </si>
  <si>
    <t>02.09.2003</t>
  </si>
  <si>
    <t>35,15K</t>
  </si>
  <si>
    <t>29.08.2003</t>
  </si>
  <si>
    <t>1,92K</t>
  </si>
  <si>
    <t>28.08.2003</t>
  </si>
  <si>
    <t>33,12K</t>
  </si>
  <si>
    <t>27.08.2003</t>
  </si>
  <si>
    <t>40,62K</t>
  </si>
  <si>
    <t>26.08.2003</t>
  </si>
  <si>
    <t>25.08.2003</t>
  </si>
  <si>
    <t>36,88K</t>
  </si>
  <si>
    <t>22.08.2003</t>
  </si>
  <si>
    <t>22,14K</t>
  </si>
  <si>
    <t>21.08.2003</t>
  </si>
  <si>
    <t>39,50K</t>
  </si>
  <si>
    <t>20.08.2003</t>
  </si>
  <si>
    <t>19.08.2003</t>
  </si>
  <si>
    <t>30,78K</t>
  </si>
  <si>
    <t>18.08.2003</t>
  </si>
  <si>
    <t>23,42K</t>
  </si>
  <si>
    <t>15.08.2003</t>
  </si>
  <si>
    <t>14.08.2003</t>
  </si>
  <si>
    <t>46,09K</t>
  </si>
  <si>
    <t>13.08.2003</t>
  </si>
  <si>
    <t>32,34K</t>
  </si>
  <si>
    <t>12.08.2003</t>
  </si>
  <si>
    <t>11.08.2003</t>
  </si>
  <si>
    <t>32,65K</t>
  </si>
  <si>
    <t>08.08.2003</t>
  </si>
  <si>
    <t>28,71K</t>
  </si>
  <si>
    <t>07.08.2003</t>
  </si>
  <si>
    <t>50,92K</t>
  </si>
  <si>
    <t>06.08.2003</t>
  </si>
  <si>
    <t>21,59K</t>
  </si>
  <si>
    <t>05.08.2003</t>
  </si>
  <si>
    <t>27,35K</t>
  </si>
  <si>
    <t>04.08.2003</t>
  </si>
  <si>
    <t>01.08.2003</t>
  </si>
  <si>
    <t>31.07.2003</t>
  </si>
  <si>
    <t>30.07.2003</t>
  </si>
  <si>
    <t>24,46K</t>
  </si>
  <si>
    <t>29.07.2003</t>
  </si>
  <si>
    <t>28.07.2003</t>
  </si>
  <si>
    <t>25.07.2003</t>
  </si>
  <si>
    <t>25,14K</t>
  </si>
  <si>
    <t>24.07.2003</t>
  </si>
  <si>
    <t>37,79K</t>
  </si>
  <si>
    <t>23.07.2003</t>
  </si>
  <si>
    <t>32,27K</t>
  </si>
  <si>
    <t>22.07.2003</t>
  </si>
  <si>
    <t>39,70K</t>
  </si>
  <si>
    <t>21.07.2003</t>
  </si>
  <si>
    <t>36,27K</t>
  </si>
  <si>
    <t>18.07.2003</t>
  </si>
  <si>
    <t>17.07.2003</t>
  </si>
  <si>
    <t>28,21K</t>
  </si>
  <si>
    <t>16.07.2003</t>
  </si>
  <si>
    <t>15.07.2003</t>
  </si>
  <si>
    <t>14.07.2003</t>
  </si>
  <si>
    <t>11.07.2003</t>
  </si>
  <si>
    <t>30,09K</t>
  </si>
  <si>
    <t>10.07.2003</t>
  </si>
  <si>
    <t>09.07.2003</t>
  </si>
  <si>
    <t>41,06K</t>
  </si>
  <si>
    <t>08.07.2003</t>
  </si>
  <si>
    <t>31,16K</t>
  </si>
  <si>
    <t>07.07.2003</t>
  </si>
  <si>
    <t>29,50K</t>
  </si>
  <si>
    <t>03.07.2003</t>
  </si>
  <si>
    <t>25,83K</t>
  </si>
  <si>
    <t>02.07.2003</t>
  </si>
  <si>
    <t>01.07.2003</t>
  </si>
  <si>
    <t>29,80K</t>
  </si>
  <si>
    <t>30.06.2003</t>
  </si>
  <si>
    <t>23,31K</t>
  </si>
  <si>
    <t>27.06.2003</t>
  </si>
  <si>
    <t>21,95K</t>
  </si>
  <si>
    <t>26.06.2003</t>
  </si>
  <si>
    <t>44,18K</t>
  </si>
  <si>
    <t>25.06.2003</t>
  </si>
  <si>
    <t>41,97K</t>
  </si>
  <si>
    <t>24.06.2003</t>
  </si>
  <si>
    <t>37,88K</t>
  </si>
  <si>
    <t>23.06.2003</t>
  </si>
  <si>
    <t>48,89K</t>
  </si>
  <si>
    <t>20.06.2003</t>
  </si>
  <si>
    <t>30,60K</t>
  </si>
  <si>
    <t>19.06.2003</t>
  </si>
  <si>
    <t>18.06.2003</t>
  </si>
  <si>
    <t>41,14K</t>
  </si>
  <si>
    <t>17.06.2003</t>
  </si>
  <si>
    <t>28,94K</t>
  </si>
  <si>
    <t>16.06.2003</t>
  </si>
  <si>
    <t>13.06.2003</t>
  </si>
  <si>
    <t>41,12K</t>
  </si>
  <si>
    <t>12.06.2003</t>
  </si>
  <si>
    <t>74,89K</t>
  </si>
  <si>
    <t>11.06.2003</t>
  </si>
  <si>
    <t>35,87K</t>
  </si>
  <si>
    <t>10.06.2003</t>
  </si>
  <si>
    <t>09.06.2003</t>
  </si>
  <si>
    <t>31,45K</t>
  </si>
  <si>
    <t>06.06.2003</t>
  </si>
  <si>
    <t>34,85K</t>
  </si>
  <si>
    <t>05.06.2003</t>
  </si>
  <si>
    <t>39,76K</t>
  </si>
  <si>
    <t>04.06.2003</t>
  </si>
  <si>
    <t>03.06.2003</t>
  </si>
  <si>
    <t>26,01K</t>
  </si>
  <si>
    <t>02.06.2003</t>
  </si>
  <si>
    <t>42,50K</t>
  </si>
  <si>
    <t>30.05.2003</t>
  </si>
  <si>
    <t>29,73K</t>
  </si>
  <si>
    <t>29.05.2003</t>
  </si>
  <si>
    <t>41,68K</t>
  </si>
  <si>
    <t>28.05.2003</t>
  </si>
  <si>
    <t>38,30K</t>
  </si>
  <si>
    <t>27.05.2003</t>
  </si>
  <si>
    <t>49,69K</t>
  </si>
  <si>
    <t>23.05.2003</t>
  </si>
  <si>
    <t>20,74K</t>
  </si>
  <si>
    <t>22.05.2003</t>
  </si>
  <si>
    <t>21.05.2003</t>
  </si>
  <si>
    <t>40,00K</t>
  </si>
  <si>
    <t>20.05.2003</t>
  </si>
  <si>
    <t>19.05.2003</t>
  </si>
  <si>
    <t>48,66K</t>
  </si>
  <si>
    <t>16.05.2003</t>
  </si>
  <si>
    <t>26,63K</t>
  </si>
  <si>
    <t>15.05.2003</t>
  </si>
  <si>
    <t>39,78K</t>
  </si>
  <si>
    <t>14.05.2003</t>
  </si>
  <si>
    <t>44,20K</t>
  </si>
  <si>
    <t>13.05.2003</t>
  </si>
  <si>
    <t>12.05.2003</t>
  </si>
  <si>
    <t>39,09K</t>
  </si>
  <si>
    <t>09.05.2003</t>
  </si>
  <si>
    <t>08.05.2003</t>
  </si>
  <si>
    <t>50,13K</t>
  </si>
  <si>
    <t>07.05.2003</t>
  </si>
  <si>
    <t>33,67K</t>
  </si>
  <si>
    <t>06.05.2003</t>
  </si>
  <si>
    <t>05.05.2003</t>
  </si>
  <si>
    <t>48,01K</t>
  </si>
  <si>
    <t>02.05.2003</t>
  </si>
  <si>
    <t>15,86K</t>
  </si>
  <si>
    <t>01.05.2003</t>
  </si>
  <si>
    <t>33,09K</t>
  </si>
  <si>
    <t>30.04.2003</t>
  </si>
  <si>
    <t>38,83K</t>
  </si>
  <si>
    <t>29.04.2003</t>
  </si>
  <si>
    <t>28,55K</t>
  </si>
  <si>
    <t>28.04.2003</t>
  </si>
  <si>
    <t>35,49K</t>
  </si>
  <si>
    <t>25.04.2003</t>
  </si>
  <si>
    <t>24.04.2003</t>
  </si>
  <si>
    <t>35,61K</t>
  </si>
  <si>
    <t>23.04.2003</t>
  </si>
  <si>
    <t>31,02K</t>
  </si>
  <si>
    <t>22.04.2003</t>
  </si>
  <si>
    <t>25,27K</t>
  </si>
  <si>
    <t>21.04.2003</t>
  </si>
  <si>
    <t>26,78K</t>
  </si>
  <si>
    <t>17.04.2003</t>
  </si>
  <si>
    <t>22,58K</t>
  </si>
  <si>
    <t>16.04.2003</t>
  </si>
  <si>
    <t>36,70K</t>
  </si>
  <si>
    <t>15.04.2003</t>
  </si>
  <si>
    <t>21,77K</t>
  </si>
  <si>
    <t>14.04.2003</t>
  </si>
  <si>
    <t>26,74K</t>
  </si>
  <si>
    <t>11.04.2003</t>
  </si>
  <si>
    <t>10.04.2003</t>
  </si>
  <si>
    <t>45,90K</t>
  </si>
  <si>
    <t>09.04.2003</t>
  </si>
  <si>
    <t>30,53K</t>
  </si>
  <si>
    <t>08.04.2003</t>
  </si>
  <si>
    <t>07.04.2003</t>
  </si>
  <si>
    <t>04.04.2003</t>
  </si>
  <si>
    <t>16,14K</t>
  </si>
  <si>
    <t>03.04.2003</t>
  </si>
  <si>
    <t>02.04.2003</t>
  </si>
  <si>
    <t>01.04.2003</t>
  </si>
  <si>
    <t>23,65K</t>
  </si>
  <si>
    <t>31.03.2003</t>
  </si>
  <si>
    <t>28.03.2003</t>
  </si>
  <si>
    <t>27.03.2003</t>
  </si>
  <si>
    <t>38,41K</t>
  </si>
  <si>
    <t>26.03.2003</t>
  </si>
  <si>
    <t>38,64K</t>
  </si>
  <si>
    <t>25.03.2003</t>
  </si>
  <si>
    <t>36,13K</t>
  </si>
  <si>
    <t>24.03.2003</t>
  </si>
  <si>
    <t>25,63K</t>
  </si>
  <si>
    <t>21.03.2003</t>
  </si>
  <si>
    <t>26,82K</t>
  </si>
  <si>
    <t>20.03.2003</t>
  </si>
  <si>
    <t>32,09K</t>
  </si>
  <si>
    <t>19.03.2003</t>
  </si>
  <si>
    <t>19,76K</t>
  </si>
  <si>
    <t>18.03.2003</t>
  </si>
  <si>
    <t>21,06K</t>
  </si>
  <si>
    <t>17.03.2003</t>
  </si>
  <si>
    <t>22,21K</t>
  </si>
  <si>
    <t>14.03.2003</t>
  </si>
  <si>
    <t>31,08K</t>
  </si>
  <si>
    <t>13.03.2003</t>
  </si>
  <si>
    <t>34,04K</t>
  </si>
  <si>
    <t>12.03.2003</t>
  </si>
  <si>
    <t>11.03.2003</t>
  </si>
  <si>
    <t>39,77K</t>
  </si>
  <si>
    <t>10.03.2003</t>
  </si>
  <si>
    <t>23,68K</t>
  </si>
  <si>
    <t>07.03.2003</t>
  </si>
  <si>
    <t>21,76K</t>
  </si>
  <si>
    <t>06.03.2003</t>
  </si>
  <si>
    <t>24,86K</t>
  </si>
  <si>
    <t>05.03.2003</t>
  </si>
  <si>
    <t>04.03.2003</t>
  </si>
  <si>
    <t>03.03.2003</t>
  </si>
  <si>
    <t>24,15K</t>
  </si>
  <si>
    <t>28.02.2003</t>
  </si>
  <si>
    <t>27.02.2003</t>
  </si>
  <si>
    <t>30,17K</t>
  </si>
  <si>
    <t>26.02.2003</t>
  </si>
  <si>
    <t>35,84K</t>
  </si>
  <si>
    <t>25.02.2003</t>
  </si>
  <si>
    <t>24.02.2003</t>
  </si>
  <si>
    <t>55,08K</t>
  </si>
  <si>
    <t>21.02.2003</t>
  </si>
  <si>
    <t>48,61K</t>
  </si>
  <si>
    <t>20.02.2003</t>
  </si>
  <si>
    <t>42,46K</t>
  </si>
  <si>
    <t>19.02.2003</t>
  </si>
  <si>
    <t>49,23K</t>
  </si>
  <si>
    <t>18.02.2003</t>
  </si>
  <si>
    <t>14.02.2003</t>
  </si>
  <si>
    <t>13.02.2003</t>
  </si>
  <si>
    <t>57,46K</t>
  </si>
  <si>
    <t>12.02.2003</t>
  </si>
  <si>
    <t>11.02.2003</t>
  </si>
  <si>
    <t>10.02.2003</t>
  </si>
  <si>
    <t>42,83K</t>
  </si>
  <si>
    <t>07.02.2003</t>
  </si>
  <si>
    <t>39,93K</t>
  </si>
  <si>
    <t>06.02.2003</t>
  </si>
  <si>
    <t>51,50K</t>
  </si>
  <si>
    <t>05.02.2003</t>
  </si>
  <si>
    <t>37,85K</t>
  </si>
  <si>
    <t>04.02.2003</t>
  </si>
  <si>
    <t>37,82K</t>
  </si>
  <si>
    <t>03.02.2003</t>
  </si>
  <si>
    <t>31.01.2003</t>
  </si>
  <si>
    <t>35,18K</t>
  </si>
  <si>
    <t>30.01.2003</t>
  </si>
  <si>
    <t>42,71K</t>
  </si>
  <si>
    <t>29.01.2003</t>
  </si>
  <si>
    <t>44,13K</t>
  </si>
  <si>
    <t>28.01.2003</t>
  </si>
  <si>
    <t>27.01.2003</t>
  </si>
  <si>
    <t>43,65K</t>
  </si>
  <si>
    <t>24.01.2003</t>
  </si>
  <si>
    <t>43,83K</t>
  </si>
  <si>
    <t>23.01.2003</t>
  </si>
  <si>
    <t>52,45K</t>
  </si>
  <si>
    <t>22.01.2003</t>
  </si>
  <si>
    <t>44,73K</t>
  </si>
  <si>
    <t>21.01.2003</t>
  </si>
  <si>
    <t>17.01.2003</t>
  </si>
  <si>
    <t>16.01.2003</t>
  </si>
  <si>
    <t>15.01.2003</t>
  </si>
  <si>
    <t>60,12K</t>
  </si>
  <si>
    <t>14.01.2003</t>
  </si>
  <si>
    <t>55,10K</t>
  </si>
  <si>
    <t>13.01.2003</t>
  </si>
  <si>
    <t>41,25K</t>
  </si>
  <si>
    <t>10.01.2003</t>
  </si>
  <si>
    <t>42,93K</t>
  </si>
  <si>
    <t>09.01.2003</t>
  </si>
  <si>
    <t>08.01.2003</t>
  </si>
  <si>
    <t>40,70K</t>
  </si>
  <si>
    <t>07.01.2003</t>
  </si>
  <si>
    <t>47,23K</t>
  </si>
  <si>
    <t>06.01.2003</t>
  </si>
  <si>
    <t>03.01.2003</t>
  </si>
  <si>
    <t>34,69K</t>
  </si>
  <si>
    <t>02.01.2003</t>
  </si>
  <si>
    <t>47,31K</t>
  </si>
  <si>
    <t>31.12.2002</t>
  </si>
  <si>
    <t>18,91K</t>
  </si>
  <si>
    <t>30.12.2002</t>
  </si>
  <si>
    <t>27.12.2002</t>
  </si>
  <si>
    <t>42,84K</t>
  </si>
  <si>
    <t>26.12.2002</t>
  </si>
  <si>
    <t>39,40K</t>
  </si>
  <si>
    <t>24.12.2002</t>
  </si>
  <si>
    <t>15,30K</t>
  </si>
  <si>
    <t>23.12.2002</t>
  </si>
  <si>
    <t>20.12.2002</t>
  </si>
  <si>
    <t>32,11K</t>
  </si>
  <si>
    <t>19.12.2002</t>
  </si>
  <si>
    <t>53,30K</t>
  </si>
  <si>
    <t>18.12.2002</t>
  </si>
  <si>
    <t>49,41K</t>
  </si>
  <si>
    <t>17.12.2002</t>
  </si>
  <si>
    <t>32,19K</t>
  </si>
  <si>
    <t>16.12.2002</t>
  </si>
  <si>
    <t>13.12.2002</t>
  </si>
  <si>
    <t>68,43K</t>
  </si>
  <si>
    <t>12.12.2002</t>
  </si>
  <si>
    <t>55,82K</t>
  </si>
  <si>
    <t>11.12.2002</t>
  </si>
  <si>
    <t>53,68K</t>
  </si>
  <si>
    <t>10.12.2002</t>
  </si>
  <si>
    <t>09.12.2002</t>
  </si>
  <si>
    <t>25,50K</t>
  </si>
  <si>
    <t>06.12.2002</t>
  </si>
  <si>
    <t>29,19K</t>
  </si>
  <si>
    <t>05.12.2002</t>
  </si>
  <si>
    <t>40,01K</t>
  </si>
  <si>
    <t>04.12.2002</t>
  </si>
  <si>
    <t>03.12.2002</t>
  </si>
  <si>
    <t>02.12.2002</t>
  </si>
  <si>
    <t>27.11.2002</t>
  </si>
  <si>
    <t>20,07K</t>
  </si>
  <si>
    <t>26.11.2002</t>
  </si>
  <si>
    <t>52,31K</t>
  </si>
  <si>
    <t>25.11.2002</t>
  </si>
  <si>
    <t>52,55K</t>
  </si>
  <si>
    <t>22.11.2002</t>
  </si>
  <si>
    <t>40,75K</t>
  </si>
  <si>
    <t>21.11.2002</t>
  </si>
  <si>
    <t>20.11.2002</t>
  </si>
  <si>
    <t>39,66K</t>
  </si>
  <si>
    <t>19.11.2002</t>
  </si>
  <si>
    <t>44,93K</t>
  </si>
  <si>
    <t>18.11.2002</t>
  </si>
  <si>
    <t>49,30K</t>
  </si>
  <si>
    <t>15.11.2002</t>
  </si>
  <si>
    <t>43,26K</t>
  </si>
  <si>
    <t>14.11.2002</t>
  </si>
  <si>
    <t>13.11.2002</t>
  </si>
  <si>
    <t>12.11.2002</t>
  </si>
  <si>
    <t>29,22K</t>
  </si>
  <si>
    <t>11.11.2002</t>
  </si>
  <si>
    <t>39,49K</t>
  </si>
  <si>
    <t>08.11.2002</t>
  </si>
  <si>
    <t>34,23K</t>
  </si>
  <si>
    <t>07.11.2002</t>
  </si>
  <si>
    <t>53,59K</t>
  </si>
  <si>
    <t>06.11.2002</t>
  </si>
  <si>
    <t>40,02K</t>
  </si>
  <si>
    <t>05.11.2002</t>
  </si>
  <si>
    <t>04.11.2002</t>
  </si>
  <si>
    <t>41,69K</t>
  </si>
  <si>
    <t>01.11.2002</t>
  </si>
  <si>
    <t>42,91K</t>
  </si>
  <si>
    <t>31.10.2002</t>
  </si>
  <si>
    <t>30.10.2002</t>
  </si>
  <si>
    <t>42,92K</t>
  </si>
  <si>
    <t>29.10.2002</t>
  </si>
  <si>
    <t>48,57K</t>
  </si>
  <si>
    <t>28.10.2002</t>
  </si>
  <si>
    <t>25.10.2002</t>
  </si>
  <si>
    <t>44,49K</t>
  </si>
  <si>
    <t>24.10.2002</t>
  </si>
  <si>
    <t>23.10.2002</t>
  </si>
  <si>
    <t>38,00K</t>
  </si>
  <si>
    <t>22.10.2002</t>
  </si>
  <si>
    <t>44,28K</t>
  </si>
  <si>
    <t>21.10.2002</t>
  </si>
  <si>
    <t>18.10.2002</t>
  </si>
  <si>
    <t>17.10.2002</t>
  </si>
  <si>
    <t>16.10.2002</t>
  </si>
  <si>
    <t>30,92K</t>
  </si>
  <si>
    <t>15.10.2002</t>
  </si>
  <si>
    <t>55,55K</t>
  </si>
  <si>
    <t>14.10.2002</t>
  </si>
  <si>
    <t>46,24K</t>
  </si>
  <si>
    <t>11.10.2002</t>
  </si>
  <si>
    <t>62,20K</t>
  </si>
  <si>
    <t>10.10.2002</t>
  </si>
  <si>
    <t>52,85K</t>
  </si>
  <si>
    <t>09.10.2002</t>
  </si>
  <si>
    <t>32,92K</t>
  </si>
  <si>
    <t>08.10.2002</t>
  </si>
  <si>
    <t>07.10.2002</t>
  </si>
  <si>
    <t>36,79K</t>
  </si>
  <si>
    <t>04.10.2002</t>
  </si>
  <si>
    <t>45,07K</t>
  </si>
  <si>
    <t>03.10.2002</t>
  </si>
  <si>
    <t>74,25K</t>
  </si>
  <si>
    <t>02.10.2002</t>
  </si>
  <si>
    <t>01.10.2002</t>
  </si>
  <si>
    <t>52,93K</t>
  </si>
  <si>
    <t>30.09.2002</t>
  </si>
  <si>
    <t>36,04K</t>
  </si>
  <si>
    <t>27.09.2002</t>
  </si>
  <si>
    <t>26.09.2002</t>
  </si>
  <si>
    <t>63,73K</t>
  </si>
  <si>
    <t>25.09.2002</t>
  </si>
  <si>
    <t>69,02K</t>
  </si>
  <si>
    <t>24.09.2002</t>
  </si>
  <si>
    <t>23.09.2002</t>
  </si>
  <si>
    <t>20.09.2002</t>
  </si>
  <si>
    <t>43,93K</t>
  </si>
  <si>
    <t>19.09.2002</t>
  </si>
  <si>
    <t>51,57K</t>
  </si>
  <si>
    <t>18.09.2002</t>
  </si>
  <si>
    <t>17.09.2002</t>
  </si>
  <si>
    <t>62,51K</t>
  </si>
  <si>
    <t>16.09.2002</t>
  </si>
  <si>
    <t>28,43K</t>
  </si>
  <si>
    <t>13.09.2002</t>
  </si>
  <si>
    <t>12.09.2002</t>
  </si>
  <si>
    <t>51,72K</t>
  </si>
  <si>
    <t>11.09.2002</t>
  </si>
  <si>
    <t>29,03K</t>
  </si>
  <si>
    <t>10.09.2002</t>
  </si>
  <si>
    <t>0,27K</t>
  </si>
  <si>
    <t>09.09.2002</t>
  </si>
  <si>
    <t>49,94K</t>
  </si>
  <si>
    <t>06.09.2002</t>
  </si>
  <si>
    <t>54,84K</t>
  </si>
  <si>
    <t>05.09.2002</t>
  </si>
  <si>
    <t>64,19K</t>
  </si>
  <si>
    <t>04.09.2002</t>
  </si>
  <si>
    <t>55,28K</t>
  </si>
  <si>
    <t>03.09.2002</t>
  </si>
  <si>
    <t>30.08.2002</t>
  </si>
  <si>
    <t>29.08.2002</t>
  </si>
  <si>
    <t>63,65K</t>
  </si>
  <si>
    <t>28.08.2002</t>
  </si>
  <si>
    <t>56,18K</t>
  </si>
  <si>
    <t>27.08.2002</t>
  </si>
  <si>
    <t>59,19K</t>
  </si>
  <si>
    <t>26.08.2002</t>
  </si>
  <si>
    <t>49,32K</t>
  </si>
  <si>
    <t>23.08.2002</t>
  </si>
  <si>
    <t>22.08.2002</t>
  </si>
  <si>
    <t>61,62K</t>
  </si>
  <si>
    <t>21.08.2002</t>
  </si>
  <si>
    <t>20.08.2002</t>
  </si>
  <si>
    <t>19.08.2002</t>
  </si>
  <si>
    <t>52,82K</t>
  </si>
  <si>
    <t>16.08.2002</t>
  </si>
  <si>
    <t>43,42K</t>
  </si>
  <si>
    <t>15.08.2002</t>
  </si>
  <si>
    <t>79,96K</t>
  </si>
  <si>
    <t>14.08.2002</t>
  </si>
  <si>
    <t>49,57K</t>
  </si>
  <si>
    <t>13.08.2002</t>
  </si>
  <si>
    <t>50,44K</t>
  </si>
  <si>
    <t>12.08.2002</t>
  </si>
  <si>
    <t>50,85K</t>
  </si>
  <si>
    <t>09.08.2002</t>
  </si>
  <si>
    <t>08.08.2002</t>
  </si>
  <si>
    <t>07.08.2002</t>
  </si>
  <si>
    <t>33,43K</t>
  </si>
  <si>
    <t>06.08.2002</t>
  </si>
  <si>
    <t>05.08.2002</t>
  </si>
  <si>
    <t>40,41K</t>
  </si>
  <si>
    <t>02.08.2002</t>
  </si>
  <si>
    <t>01.08.2002</t>
  </si>
  <si>
    <t>54,77K</t>
  </si>
  <si>
    <t>31.07.2002</t>
  </si>
  <si>
    <t>48,84K</t>
  </si>
  <si>
    <t>30.07.2002</t>
  </si>
  <si>
    <t>40,14K</t>
  </si>
  <si>
    <t>29.07.2002</t>
  </si>
  <si>
    <t>52,96K</t>
  </si>
  <si>
    <t>26.07.2002</t>
  </si>
  <si>
    <t>25.07.2002</t>
  </si>
  <si>
    <t>66,16K</t>
  </si>
  <si>
    <t>24.07.2002</t>
  </si>
  <si>
    <t>64,71K</t>
  </si>
  <si>
    <t>23.07.2002</t>
  </si>
  <si>
    <t>22.07.2002</t>
  </si>
  <si>
    <t>19.07.2002</t>
  </si>
  <si>
    <t>44,76K</t>
  </si>
  <si>
    <t>18.07.2002</t>
  </si>
  <si>
    <t>57,15K</t>
  </si>
  <si>
    <t>17.07.2002</t>
  </si>
  <si>
    <t>59,93K</t>
  </si>
  <si>
    <t>16.07.2002</t>
  </si>
  <si>
    <t>45,01K</t>
  </si>
  <si>
    <t>15.07.2002</t>
  </si>
  <si>
    <t>12.07.2002</t>
  </si>
  <si>
    <t>39,22K</t>
  </si>
  <si>
    <t>11.07.2002</t>
  </si>
  <si>
    <t>47,08K</t>
  </si>
  <si>
    <t>10.07.2002</t>
  </si>
  <si>
    <t>69,36K</t>
  </si>
  <si>
    <t>09.07.2002</t>
  </si>
  <si>
    <t>08.07.2002</t>
  </si>
  <si>
    <t>62,93K</t>
  </si>
  <si>
    <t>03.07.2002</t>
  </si>
  <si>
    <t>32,12K</t>
  </si>
  <si>
    <t>02.07.2002</t>
  </si>
  <si>
    <t>26,72K</t>
  </si>
  <si>
    <t>01.07.2002</t>
  </si>
  <si>
    <t>21,31K</t>
  </si>
  <si>
    <t>28.06.2002</t>
  </si>
  <si>
    <t>27.06.2002</t>
  </si>
  <si>
    <t>39,80K</t>
  </si>
  <si>
    <t>26.06.2002</t>
  </si>
  <si>
    <t>25.06.2002</t>
  </si>
  <si>
    <t>68,45K</t>
  </si>
  <si>
    <t>24.06.2002</t>
  </si>
  <si>
    <t>21.06.2002</t>
  </si>
  <si>
    <t>36,01K</t>
  </si>
  <si>
    <t>20.06.2002</t>
  </si>
  <si>
    <t>59,70K</t>
  </si>
  <si>
    <t>19.06.2002</t>
  </si>
  <si>
    <t>47,62K</t>
  </si>
  <si>
    <t>18.06.2002</t>
  </si>
  <si>
    <t>43,75K</t>
  </si>
  <si>
    <t>17.06.2002</t>
  </si>
  <si>
    <t>42,59K</t>
  </si>
  <si>
    <t>14.06.2002</t>
  </si>
  <si>
    <t>49,82K</t>
  </si>
  <si>
    <t>13.06.2002</t>
  </si>
  <si>
    <t>73,74K</t>
  </si>
  <si>
    <t>12.06.2002</t>
  </si>
  <si>
    <t>43,10K</t>
  </si>
  <si>
    <t>11.06.2002</t>
  </si>
  <si>
    <t>41,63K</t>
  </si>
  <si>
    <t>10.06.2002</t>
  </si>
  <si>
    <t>41,54K</t>
  </si>
  <si>
    <t>07.06.2002</t>
  </si>
  <si>
    <t>30,33K</t>
  </si>
  <si>
    <t>06.06.2002</t>
  </si>
  <si>
    <t>56,27K</t>
  </si>
  <si>
    <t>05.06.2002</t>
  </si>
  <si>
    <t>40,16K</t>
  </si>
  <si>
    <t>04.06.2002</t>
  </si>
  <si>
    <t>43,86K</t>
  </si>
  <si>
    <t>03.06.2002</t>
  </si>
  <si>
    <t>36,67K</t>
  </si>
  <si>
    <t>31.05.2002</t>
  </si>
  <si>
    <t>32,73K</t>
  </si>
  <si>
    <t>30.05.2002</t>
  </si>
  <si>
    <t>0,05K</t>
  </si>
  <si>
    <t>29.05.2002</t>
  </si>
  <si>
    <t>54,93K</t>
  </si>
  <si>
    <t>28.05.2002</t>
  </si>
  <si>
    <t>66,34K</t>
  </si>
  <si>
    <t>24.05.2002</t>
  </si>
  <si>
    <t>33,76K</t>
  </si>
  <si>
    <t>23.05.2002</t>
  </si>
  <si>
    <t>55,74K</t>
  </si>
  <si>
    <t>22.05.2002</t>
  </si>
  <si>
    <t>46,95K</t>
  </si>
  <si>
    <t>21.05.2002</t>
  </si>
  <si>
    <t>53,88K</t>
  </si>
  <si>
    <t>20.05.2002</t>
  </si>
  <si>
    <t>17.05.2002</t>
  </si>
  <si>
    <t>16.05.2002</t>
  </si>
  <si>
    <t>60,25K</t>
  </si>
  <si>
    <t>15.05.2002</t>
  </si>
  <si>
    <t>14.05.2002</t>
  </si>
  <si>
    <t>60,54K</t>
  </si>
  <si>
    <t>13.05.2002</t>
  </si>
  <si>
    <t>10.05.2002</t>
  </si>
  <si>
    <t>09.05.2002</t>
  </si>
  <si>
    <t>75,38K</t>
  </si>
  <si>
    <t>08.05.2002</t>
  </si>
  <si>
    <t>71,32K</t>
  </si>
  <si>
    <t>07.05.2002</t>
  </si>
  <si>
    <t>64,21K</t>
  </si>
  <si>
    <t>06.05.2002</t>
  </si>
  <si>
    <t>03.05.2002</t>
  </si>
  <si>
    <t>02.05.2002</t>
  </si>
  <si>
    <t>57,95K</t>
  </si>
  <si>
    <t>01.05.2002</t>
  </si>
  <si>
    <t>30.04.2002</t>
  </si>
  <si>
    <t>63,09K</t>
  </si>
  <si>
    <t>29.04.2002</t>
  </si>
  <si>
    <t>43,19K</t>
  </si>
  <si>
    <t>26.04.2002</t>
  </si>
  <si>
    <t>25.04.2002</t>
  </si>
  <si>
    <t>73,64K</t>
  </si>
  <si>
    <t>24.04.2002</t>
  </si>
  <si>
    <t>55,19K</t>
  </si>
  <si>
    <t>23.04.2002</t>
  </si>
  <si>
    <t>50,35K</t>
  </si>
  <si>
    <t>22.04.2002</t>
  </si>
  <si>
    <t>56,50K</t>
  </si>
  <si>
    <t>19.04.2002</t>
  </si>
  <si>
    <t>49,91K</t>
  </si>
  <si>
    <t>18.04.2002</t>
  </si>
  <si>
    <t>66,66K</t>
  </si>
  <si>
    <t>17.04.2002</t>
  </si>
  <si>
    <t>16.04.2002</t>
  </si>
  <si>
    <t>58,79K</t>
  </si>
  <si>
    <t>15.04.2002</t>
  </si>
  <si>
    <t>68,07K</t>
  </si>
  <si>
    <t>12.04.2002</t>
  </si>
  <si>
    <t>50,83K</t>
  </si>
  <si>
    <t>11.04.2002</t>
  </si>
  <si>
    <t>45,48K</t>
  </si>
  <si>
    <t>10.04.2002</t>
  </si>
  <si>
    <t>46,87K</t>
  </si>
  <si>
    <t>09.04.2002</t>
  </si>
  <si>
    <t>54,60K</t>
  </si>
  <si>
    <t>08.04.2002</t>
  </si>
  <si>
    <t>37,81K</t>
  </si>
  <si>
    <t>05.04.2002</t>
  </si>
  <si>
    <t>54,63K</t>
  </si>
  <si>
    <t>04.04.2002</t>
  </si>
  <si>
    <t>03.04.2002</t>
  </si>
  <si>
    <t>38,12K</t>
  </si>
  <si>
    <t>02.04.2002</t>
  </si>
  <si>
    <t>53,37K</t>
  </si>
  <si>
    <t>01.04.2002</t>
  </si>
  <si>
    <t>53,89K</t>
  </si>
  <si>
    <t>28.03.2002</t>
  </si>
  <si>
    <t>27.03.2002</t>
  </si>
  <si>
    <t>51,84K</t>
  </si>
  <si>
    <t>26.03.2002</t>
  </si>
  <si>
    <t>84,86K</t>
  </si>
  <si>
    <t>25.03.2002</t>
  </si>
  <si>
    <t>80,86K</t>
  </si>
  <si>
    <t>22.03.2002</t>
  </si>
  <si>
    <t>79,80K</t>
  </si>
  <si>
    <t>21.03.2002</t>
  </si>
  <si>
    <t>20.03.2002</t>
  </si>
  <si>
    <t>19.03.2002</t>
  </si>
  <si>
    <t>18.03.2002</t>
  </si>
  <si>
    <t>59,06K</t>
  </si>
  <si>
    <t>15.03.2002</t>
  </si>
  <si>
    <t>46,25K</t>
  </si>
  <si>
    <t>14.03.2002</t>
  </si>
  <si>
    <t>54,66K</t>
  </si>
  <si>
    <t>13.03.2002</t>
  </si>
  <si>
    <t>53,67K</t>
  </si>
  <si>
    <t>12.03.2002</t>
  </si>
  <si>
    <t>59,25K</t>
  </si>
  <si>
    <t>11.03.2002</t>
  </si>
  <si>
    <t>54,09K</t>
  </si>
  <si>
    <t>08.03.2002</t>
  </si>
  <si>
    <t>40,91K</t>
  </si>
  <si>
    <t>07.03.2002</t>
  </si>
  <si>
    <t>91,79K</t>
  </si>
  <si>
    <t>06.03.2002</t>
  </si>
  <si>
    <t>43,61K</t>
  </si>
  <si>
    <t>05.03.2002</t>
  </si>
  <si>
    <t>48,64K</t>
  </si>
  <si>
    <t>04.03.2002</t>
  </si>
  <si>
    <t>36,60K</t>
  </si>
  <si>
    <t>01.03.2002</t>
  </si>
  <si>
    <t>32,84K</t>
  </si>
  <si>
    <t>28.02.2002</t>
  </si>
  <si>
    <t>61,90K</t>
  </si>
  <si>
    <t>27.02.2002</t>
  </si>
  <si>
    <t>34,41K</t>
  </si>
  <si>
    <t>26.02.2002</t>
  </si>
  <si>
    <t>25.02.2002</t>
  </si>
  <si>
    <t>66,58K</t>
  </si>
  <si>
    <t>22.02.2002</t>
  </si>
  <si>
    <t>37,96K</t>
  </si>
  <si>
    <t>21.02.2002</t>
  </si>
  <si>
    <t>53,36K</t>
  </si>
  <si>
    <t>20.02.2002</t>
  </si>
  <si>
    <t>64,04K</t>
  </si>
  <si>
    <t>19.02.2002</t>
  </si>
  <si>
    <t>63,97K</t>
  </si>
  <si>
    <t>15.02.2002</t>
  </si>
  <si>
    <t>23,18K</t>
  </si>
  <si>
    <t>14.02.2002</t>
  </si>
  <si>
    <t>38,26K</t>
  </si>
  <si>
    <t>13.02.2002</t>
  </si>
  <si>
    <t>47,71K</t>
  </si>
  <si>
    <t>12.02.2002</t>
  </si>
  <si>
    <t>11.02.2002</t>
  </si>
  <si>
    <t>54,69K</t>
  </si>
  <si>
    <t>08.02.2002</t>
  </si>
  <si>
    <t>32,24K</t>
  </si>
  <si>
    <t>07.02.2002</t>
  </si>
  <si>
    <t>28,66K</t>
  </si>
  <si>
    <t>06.02.2002</t>
  </si>
  <si>
    <t>30,94K</t>
  </si>
  <si>
    <t>05.02.2002</t>
  </si>
  <si>
    <t>26,41K</t>
  </si>
  <si>
    <t>04.02.2002</t>
  </si>
  <si>
    <t>25,30K</t>
  </si>
  <si>
    <t>01.02.2002</t>
  </si>
  <si>
    <t>31.01.2002</t>
  </si>
  <si>
    <t>30.01.2002</t>
  </si>
  <si>
    <t>37,57K</t>
  </si>
  <si>
    <t>29.01.2002</t>
  </si>
  <si>
    <t>63,58K</t>
  </si>
  <si>
    <t>28.01.2002</t>
  </si>
  <si>
    <t>25.01.2002</t>
  </si>
  <si>
    <t>24.01.2002</t>
  </si>
  <si>
    <t>23.01.2002</t>
  </si>
  <si>
    <t>22.01.2002</t>
  </si>
  <si>
    <t>18.01.2002</t>
  </si>
  <si>
    <t>25,46K</t>
  </si>
  <si>
    <t>17.01.2002</t>
  </si>
  <si>
    <t>16.01.2002</t>
  </si>
  <si>
    <t>38,38K</t>
  </si>
  <si>
    <t>15.01.2002</t>
  </si>
  <si>
    <t>32,36K</t>
  </si>
  <si>
    <t>14.01.2002</t>
  </si>
  <si>
    <t>54,79K</t>
  </si>
  <si>
    <t>11.01.2002</t>
  </si>
  <si>
    <t>25,28K</t>
  </si>
  <si>
    <t>10.01.2002</t>
  </si>
  <si>
    <t>34,83K</t>
  </si>
  <si>
    <t>09.01.2002</t>
  </si>
  <si>
    <t>39,59K</t>
  </si>
  <si>
    <t>08.01.2002</t>
  </si>
  <si>
    <t>07.01.2002</t>
  </si>
  <si>
    <t>38,45K</t>
  </si>
  <si>
    <t>04.01.2002</t>
  </si>
  <si>
    <t>03.01.2002</t>
  </si>
  <si>
    <t>38,81K</t>
  </si>
  <si>
    <t>02.01.2002</t>
  </si>
  <si>
    <t>31.12.2001</t>
  </si>
  <si>
    <t>28.12.2001</t>
  </si>
  <si>
    <t>29,25K</t>
  </si>
  <si>
    <t>27.12.2001</t>
  </si>
  <si>
    <t>75,32K</t>
  </si>
  <si>
    <t>26.12.2001</t>
  </si>
  <si>
    <t>45,79K</t>
  </si>
  <si>
    <t>21.12.2001</t>
  </si>
  <si>
    <t>2,32K</t>
  </si>
  <si>
    <t>20.12.2001</t>
  </si>
  <si>
    <t>36,62K</t>
  </si>
  <si>
    <t>19.12.2001</t>
  </si>
  <si>
    <t>39,02K</t>
  </si>
  <si>
    <t>18.12.2001</t>
  </si>
  <si>
    <t>39,28K</t>
  </si>
  <si>
    <t>17.12.2001</t>
  </si>
  <si>
    <t>52,66K</t>
  </si>
  <si>
    <t>14.12.2001</t>
  </si>
  <si>
    <t>46,70K</t>
  </si>
  <si>
    <t>13.12.2001</t>
  </si>
  <si>
    <t>29,21K</t>
  </si>
  <si>
    <t>12.12.2001</t>
  </si>
  <si>
    <t>33,35K</t>
  </si>
  <si>
    <t>11.12.2001</t>
  </si>
  <si>
    <t>51,70K</t>
  </si>
  <si>
    <t>10.12.2001</t>
  </si>
  <si>
    <t>07.12.2001</t>
  </si>
  <si>
    <t>06.12.2001</t>
  </si>
  <si>
    <t>05.12.2001</t>
  </si>
  <si>
    <t>34,54K</t>
  </si>
  <si>
    <t>04.12.2001</t>
  </si>
  <si>
    <t>03.12.2001</t>
  </si>
  <si>
    <t>0,01K</t>
  </si>
  <si>
    <t>30.11.2001</t>
  </si>
  <si>
    <t>41,09K</t>
  </si>
  <si>
    <t>29.11.2001</t>
  </si>
  <si>
    <t>28.11.2001</t>
  </si>
  <si>
    <t>27.11.2001</t>
  </si>
  <si>
    <t>64,85K</t>
  </si>
  <si>
    <t>26.11.2001</t>
  </si>
  <si>
    <t>21.11.2001</t>
  </si>
  <si>
    <t>36,64K</t>
  </si>
  <si>
    <t>20.11.2001</t>
  </si>
  <si>
    <t>49,67K</t>
  </si>
  <si>
    <t>19.11.2001</t>
  </si>
  <si>
    <t>37,18K</t>
  </si>
  <si>
    <t>16.11.2001</t>
  </si>
  <si>
    <t>36,84K</t>
  </si>
  <si>
    <t>15.11.2001</t>
  </si>
  <si>
    <t>14.11.2001</t>
  </si>
  <si>
    <t>37,16K</t>
  </si>
  <si>
    <t>13.11.2001</t>
  </si>
  <si>
    <t>12.11.2001</t>
  </si>
  <si>
    <t>09.11.2001</t>
  </si>
  <si>
    <t>08.11.2001</t>
  </si>
  <si>
    <t>07.11.2001</t>
  </si>
  <si>
    <t>33,16K</t>
  </si>
  <si>
    <t>06.11.2001</t>
  </si>
  <si>
    <t>40,83K</t>
  </si>
  <si>
    <t>05.11.2001</t>
  </si>
  <si>
    <t>43,99K</t>
  </si>
  <si>
    <t>02.11.2001</t>
  </si>
  <si>
    <t>01.11.2001</t>
  </si>
  <si>
    <t>36,91K</t>
  </si>
  <si>
    <t>31.10.2001</t>
  </si>
  <si>
    <t>30.10.2001</t>
  </si>
  <si>
    <t>29.10.2001</t>
  </si>
  <si>
    <t>52,81K</t>
  </si>
  <si>
    <t>26.10.2001</t>
  </si>
  <si>
    <t>43,77K</t>
  </si>
  <si>
    <t>25.10.2001</t>
  </si>
  <si>
    <t>47,81K</t>
  </si>
  <si>
    <t>24.10.2001</t>
  </si>
  <si>
    <t>47,21K</t>
  </si>
  <si>
    <t>23.10.2001</t>
  </si>
  <si>
    <t>22.10.2001</t>
  </si>
  <si>
    <t>33,25K</t>
  </si>
  <si>
    <t>19.10.2001</t>
  </si>
  <si>
    <t>18.10.2001</t>
  </si>
  <si>
    <t>30,44K</t>
  </si>
  <si>
    <t>17.10.2001</t>
  </si>
  <si>
    <t>16.10.2001</t>
  </si>
  <si>
    <t>43,53K</t>
  </si>
  <si>
    <t>15.10.2001</t>
  </si>
  <si>
    <t>21,43K</t>
  </si>
  <si>
    <t>12.10.2001</t>
  </si>
  <si>
    <t>33,00K</t>
  </si>
  <si>
    <t>11.10.2001</t>
  </si>
  <si>
    <t>35,03K</t>
  </si>
  <si>
    <t>10.10.2001</t>
  </si>
  <si>
    <t>09.10.2001</t>
  </si>
  <si>
    <t>08.10.2001</t>
  </si>
  <si>
    <t>22,93K</t>
  </si>
  <si>
    <t>05.10.2001</t>
  </si>
  <si>
    <t>04.10.2001</t>
  </si>
  <si>
    <t>03.10.2001</t>
  </si>
  <si>
    <t>23,36K</t>
  </si>
  <si>
    <t>02.10.2001</t>
  </si>
  <si>
    <t>25,38K</t>
  </si>
  <si>
    <t>01.10.2001</t>
  </si>
  <si>
    <t>16,61K</t>
  </si>
  <si>
    <t>28.09.2001</t>
  </si>
  <si>
    <t>0,54K</t>
  </si>
  <si>
    <t>27.09.2001</t>
  </si>
  <si>
    <t>13,24K</t>
  </si>
  <si>
    <t>26.09.2001</t>
  </si>
  <si>
    <t>45,85K</t>
  </si>
  <si>
    <t>25.09.2001</t>
  </si>
  <si>
    <t>42,00K</t>
  </si>
  <si>
    <t>24.09.2001</t>
  </si>
  <si>
    <t>21.09.2001</t>
  </si>
  <si>
    <t>20,14K</t>
  </si>
  <si>
    <t>20.09.2001</t>
  </si>
  <si>
    <t>27,73K</t>
  </si>
  <si>
    <t>19.09.2001</t>
  </si>
  <si>
    <t>26,43K</t>
  </si>
  <si>
    <t>18.09.2001</t>
  </si>
  <si>
    <t>15,35K</t>
  </si>
  <si>
    <t>17.09.2001</t>
  </si>
  <si>
    <t>21,38K</t>
  </si>
  <si>
    <t>14.09.2001</t>
  </si>
  <si>
    <t>5,28K</t>
  </si>
  <si>
    <t>10.09.2001</t>
  </si>
  <si>
    <t>07.09.2001</t>
  </si>
  <si>
    <t>23,19K</t>
  </si>
  <si>
    <t>06.09.2001</t>
  </si>
  <si>
    <t>1,32K</t>
  </si>
  <si>
    <t>05.09.2001</t>
  </si>
  <si>
    <t>36,53K</t>
  </si>
  <si>
    <t>04.09.2001</t>
  </si>
  <si>
    <t>24,28K</t>
  </si>
  <si>
    <t>31.08.2001</t>
  </si>
  <si>
    <t>18,54K</t>
  </si>
  <si>
    <t>30.08.2001</t>
  </si>
  <si>
    <t>29.08.2001</t>
  </si>
  <si>
    <t>53,29K</t>
  </si>
  <si>
    <t>28.08.2001</t>
  </si>
  <si>
    <t>49,79K</t>
  </si>
  <si>
    <t>27.08.2001</t>
  </si>
  <si>
    <t>24.08.2001</t>
  </si>
  <si>
    <t>23.08.2001</t>
  </si>
  <si>
    <t>42,44K</t>
  </si>
  <si>
    <t>22.08.2001</t>
  </si>
  <si>
    <t>21.08.2001</t>
  </si>
  <si>
    <t>18,08K</t>
  </si>
  <si>
    <t>20.08.2001</t>
  </si>
  <si>
    <t>19,32K</t>
  </si>
  <si>
    <t>17.08.2001</t>
  </si>
  <si>
    <t>16.08.2001</t>
  </si>
  <si>
    <t>15.08.2001</t>
  </si>
  <si>
    <t>43,39K</t>
  </si>
  <si>
    <t>14.08.2001</t>
  </si>
  <si>
    <t>33,19K</t>
  </si>
  <si>
    <t>13.08.2001</t>
  </si>
  <si>
    <t>19,50K</t>
  </si>
  <si>
    <t>10.08.2001</t>
  </si>
  <si>
    <t>0,11K</t>
  </si>
  <si>
    <t>09.08.2001</t>
  </si>
  <si>
    <t>26,40K</t>
  </si>
  <si>
    <t>08.08.2001</t>
  </si>
  <si>
    <t>29,40K</t>
  </si>
  <si>
    <t>07.08.2001</t>
  </si>
  <si>
    <t>27,77K</t>
  </si>
  <si>
    <t>06.08.2001</t>
  </si>
  <si>
    <t>03.08.2001</t>
  </si>
  <si>
    <t>29,69K</t>
  </si>
  <si>
    <t>02.08.2001</t>
  </si>
  <si>
    <t>01.08.2001</t>
  </si>
  <si>
    <t>31.07.2001</t>
  </si>
  <si>
    <t>30.07.2001</t>
  </si>
  <si>
    <t>27.07.2001</t>
  </si>
  <si>
    <t>26.07.2001</t>
  </si>
  <si>
    <t>56,02K</t>
  </si>
  <si>
    <t>25.07.2001</t>
  </si>
  <si>
    <t>47,87K</t>
  </si>
  <si>
    <t>24.07.2001</t>
  </si>
  <si>
    <t>25,02K</t>
  </si>
  <si>
    <t>23.07.2001</t>
  </si>
  <si>
    <t>23,86K</t>
  </si>
  <si>
    <t>20.07.2001</t>
  </si>
  <si>
    <t>18,51K</t>
  </si>
  <si>
    <t>19.07.2001</t>
  </si>
  <si>
    <t>18.07.2001</t>
  </si>
  <si>
    <t>17.07.2001</t>
  </si>
  <si>
    <t>30,74K</t>
  </si>
  <si>
    <t>16.07.2001</t>
  </si>
  <si>
    <t>27,55K</t>
  </si>
  <si>
    <t>13.07.2001</t>
  </si>
  <si>
    <t>24,95K</t>
  </si>
  <si>
    <t>12.07.2001</t>
  </si>
  <si>
    <t>23,35K</t>
  </si>
  <si>
    <t>11.07.2001</t>
  </si>
  <si>
    <t>37,41K</t>
  </si>
  <si>
    <t>10.07.2001</t>
  </si>
  <si>
    <t>09.07.2001</t>
  </si>
  <si>
    <t>06.07.2001</t>
  </si>
  <si>
    <t>21,35K</t>
  </si>
  <si>
    <t>05.07.2001</t>
  </si>
  <si>
    <t>28,83K</t>
  </si>
  <si>
    <t>03.07.2001</t>
  </si>
  <si>
    <t>18,46K</t>
  </si>
  <si>
    <t>02.07.2001</t>
  </si>
  <si>
    <t>29.06.2001</t>
  </si>
  <si>
    <t>28.06.2001</t>
  </si>
  <si>
    <t>27.06.2001</t>
  </si>
  <si>
    <t>48,11K</t>
  </si>
  <si>
    <t>26.06.2001</t>
  </si>
  <si>
    <t>43,02K</t>
  </si>
  <si>
    <t>25.06.2001</t>
  </si>
  <si>
    <t>43,82K</t>
  </si>
  <si>
    <t>22.06.2001</t>
  </si>
  <si>
    <t>26,14K</t>
  </si>
  <si>
    <t>21.06.2001</t>
  </si>
  <si>
    <t>20.06.2001</t>
  </si>
  <si>
    <t>44,89K</t>
  </si>
  <si>
    <t>19.06.2001</t>
  </si>
  <si>
    <t>29,66K</t>
  </si>
  <si>
    <t>18.06.2001</t>
  </si>
  <si>
    <t>15.06.2001</t>
  </si>
  <si>
    <t>22,94K</t>
  </si>
  <si>
    <t>14.06.2001</t>
  </si>
  <si>
    <t>38,77K</t>
  </si>
  <si>
    <t>13.06.2001</t>
  </si>
  <si>
    <t>38,95K</t>
  </si>
  <si>
    <t>12.06.2001</t>
  </si>
  <si>
    <t>49,03K</t>
  </si>
  <si>
    <t>11.06.2001</t>
  </si>
  <si>
    <t>42,69K</t>
  </si>
  <si>
    <t>08.06.2001</t>
  </si>
  <si>
    <t>07.06.2001</t>
  </si>
  <si>
    <t>21,92K</t>
  </si>
  <si>
    <t>06.06.2001</t>
  </si>
  <si>
    <t>05.06.2001</t>
  </si>
  <si>
    <t>50,74K</t>
  </si>
  <si>
    <t>04.06.2001</t>
  </si>
  <si>
    <t>20,06K</t>
  </si>
  <si>
    <t>01.06.2001</t>
  </si>
  <si>
    <t>31.05.2001</t>
  </si>
  <si>
    <t>42,02K</t>
  </si>
  <si>
    <t>30.05.2001</t>
  </si>
  <si>
    <t>50,36K</t>
  </si>
  <si>
    <t>29.05.2001</t>
  </si>
  <si>
    <t>42,03K</t>
  </si>
  <si>
    <t>25.05.2001</t>
  </si>
  <si>
    <t>49,16K</t>
  </si>
  <si>
    <t>24.05.2001</t>
  </si>
  <si>
    <t>44,17K</t>
  </si>
  <si>
    <t>23.05.2001</t>
  </si>
  <si>
    <t>35,35K</t>
  </si>
  <si>
    <t>22.05.2001</t>
  </si>
  <si>
    <t>21.05.2001</t>
  </si>
  <si>
    <t>18.05.2001</t>
  </si>
  <si>
    <t>28,15K</t>
  </si>
  <si>
    <t>17.05.2001</t>
  </si>
  <si>
    <t>16.05.2001</t>
  </si>
  <si>
    <t>50,43K</t>
  </si>
  <si>
    <t>15.05.2001</t>
  </si>
  <si>
    <t>14.05.2001</t>
  </si>
  <si>
    <t>11.05.2001</t>
  </si>
  <si>
    <t>10.05.2001</t>
  </si>
  <si>
    <t>09.05.2001</t>
  </si>
  <si>
    <t>31,73K</t>
  </si>
  <si>
    <t>08.05.2001</t>
  </si>
  <si>
    <t>28,28K</t>
  </si>
  <si>
    <t>07.05.2001</t>
  </si>
  <si>
    <t>31,69K</t>
  </si>
  <si>
    <t>04.05.2001</t>
  </si>
  <si>
    <t>15,67K</t>
  </si>
  <si>
    <t>03.05.2001</t>
  </si>
  <si>
    <t>27,14K</t>
  </si>
  <si>
    <t>02.05.2001</t>
  </si>
  <si>
    <t>01.05.2001</t>
  </si>
  <si>
    <t>30.04.2001</t>
  </si>
  <si>
    <t>29,51K</t>
  </si>
  <si>
    <t>27.04.2001</t>
  </si>
  <si>
    <t>26.04.2001</t>
  </si>
  <si>
    <t>49,20K</t>
  </si>
  <si>
    <t>25.04.2001</t>
  </si>
  <si>
    <t>24.04.2001</t>
  </si>
  <si>
    <t>31,34K</t>
  </si>
  <si>
    <t>23.04.2001</t>
  </si>
  <si>
    <t>26,32K</t>
  </si>
  <si>
    <t>20.04.2001</t>
  </si>
  <si>
    <t>24,30K</t>
  </si>
  <si>
    <t>19.04.2001</t>
  </si>
  <si>
    <t>18,18K</t>
  </si>
  <si>
    <t>18.04.2001</t>
  </si>
  <si>
    <t>17.04.2001</t>
  </si>
  <si>
    <t>38,21K</t>
  </si>
  <si>
    <t>16.04.2001</t>
  </si>
  <si>
    <t>17,46K</t>
  </si>
  <si>
    <t>12.04.2001</t>
  </si>
  <si>
    <t>18,12K</t>
  </si>
  <si>
    <t>11.04.2001</t>
  </si>
  <si>
    <t>28,62K</t>
  </si>
  <si>
    <t>10.04.2001</t>
  </si>
  <si>
    <t>09.04.2001</t>
  </si>
  <si>
    <t>23,20K</t>
  </si>
  <si>
    <t>06.04.2001</t>
  </si>
  <si>
    <t>22,95K</t>
  </si>
  <si>
    <t>05.04.2001</t>
  </si>
  <si>
    <t>04.04.2001</t>
  </si>
  <si>
    <t>24,68K</t>
  </si>
  <si>
    <t>03.04.2001</t>
  </si>
  <si>
    <t>22,24K</t>
  </si>
  <si>
    <t>02.04.2001</t>
  </si>
  <si>
    <t>30.03.2001</t>
  </si>
  <si>
    <t>29.03.2001</t>
  </si>
  <si>
    <t>28.03.2001</t>
  </si>
  <si>
    <t>27.03.2001</t>
  </si>
  <si>
    <t>26.03.2001</t>
  </si>
  <si>
    <t>23,09K</t>
  </si>
  <si>
    <t>23.03.2001</t>
  </si>
  <si>
    <t>22.03.2001</t>
  </si>
  <si>
    <t>24,08K</t>
  </si>
  <si>
    <t>21.03.2001</t>
  </si>
  <si>
    <t>28,57K</t>
  </si>
  <si>
    <t>20.03.2001</t>
  </si>
  <si>
    <t>19.03.2001</t>
  </si>
  <si>
    <t>18,56K</t>
  </si>
  <si>
    <t>16.03.2001</t>
  </si>
  <si>
    <t>15,10K</t>
  </si>
  <si>
    <t>15.03.2001</t>
  </si>
  <si>
    <t>14.03.2001</t>
  </si>
  <si>
    <t>13.03.2001</t>
  </si>
  <si>
    <t>12.03.2001</t>
  </si>
  <si>
    <t>09.03.2001</t>
  </si>
  <si>
    <t>27,72K</t>
  </si>
  <si>
    <t>08.03.2001</t>
  </si>
  <si>
    <t>14,40K</t>
  </si>
  <si>
    <t>07.03.2001</t>
  </si>
  <si>
    <t>27,48K</t>
  </si>
  <si>
    <t>06.03.2001</t>
  </si>
  <si>
    <t>9,16K</t>
  </si>
  <si>
    <t>05.03.2001</t>
  </si>
  <si>
    <t>15,06K</t>
  </si>
  <si>
    <t>02.03.2001</t>
  </si>
  <si>
    <t>10,92K</t>
  </si>
  <si>
    <t>01.03.2001</t>
  </si>
  <si>
    <t>15,07K</t>
  </si>
  <si>
    <t>28.02.2001</t>
  </si>
  <si>
    <t>26,91K</t>
  </si>
  <si>
    <t>27.02.2001</t>
  </si>
  <si>
    <t>26.02.2001</t>
  </si>
  <si>
    <t>40,08K</t>
  </si>
  <si>
    <t>23.02.2001</t>
  </si>
  <si>
    <t>30,54K</t>
  </si>
  <si>
    <t>22.02.2001</t>
  </si>
  <si>
    <t>21,78K</t>
  </si>
  <si>
    <t>21.02.2001</t>
  </si>
  <si>
    <t>27,45K</t>
  </si>
  <si>
    <t>20.02.2001</t>
  </si>
  <si>
    <t>16.02.2001</t>
  </si>
  <si>
    <t>19,70K</t>
  </si>
  <si>
    <t>15.02.2001</t>
  </si>
  <si>
    <t>23,23K</t>
  </si>
  <si>
    <t>14.02.2001</t>
  </si>
  <si>
    <t>13.02.2001</t>
  </si>
  <si>
    <t>24,44K</t>
  </si>
  <si>
    <t>12.02.2001</t>
  </si>
  <si>
    <t>16,22K</t>
  </si>
  <si>
    <t>09.02.2001</t>
  </si>
  <si>
    <t>14,15K</t>
  </si>
  <si>
    <t>08.02.2001</t>
  </si>
  <si>
    <t>28,65K</t>
  </si>
  <si>
    <t>07.02.2001</t>
  </si>
  <si>
    <t>06.02.2001</t>
  </si>
  <si>
    <t>22,05K</t>
  </si>
  <si>
    <t>05.02.2001</t>
  </si>
  <si>
    <t>02.02.2001</t>
  </si>
  <si>
    <t>29,89K</t>
  </si>
  <si>
    <t>01.02.2001</t>
  </si>
  <si>
    <t>31.01.2001</t>
  </si>
  <si>
    <t>30.01.2001</t>
  </si>
  <si>
    <t>29.01.2001</t>
  </si>
  <si>
    <t>26.01.2001</t>
  </si>
  <si>
    <t>25.01.2001</t>
  </si>
  <si>
    <t>24.01.2001</t>
  </si>
  <si>
    <t>24,39K</t>
  </si>
  <si>
    <t>23.01.2001</t>
  </si>
  <si>
    <t>21,18K</t>
  </si>
  <si>
    <t>22.01.2001</t>
  </si>
  <si>
    <t>19.01.2001</t>
  </si>
  <si>
    <t>19,16K</t>
  </si>
  <si>
    <t>18.01.2001</t>
  </si>
  <si>
    <t>18,75K</t>
  </si>
  <si>
    <t>17.01.2001</t>
  </si>
  <si>
    <t>16.01.2001</t>
  </si>
  <si>
    <t>20,12K</t>
  </si>
  <si>
    <t>12.01.2001</t>
  </si>
  <si>
    <t>20,67K</t>
  </si>
  <si>
    <t>11.01.2001</t>
  </si>
  <si>
    <t>21,26K</t>
  </si>
  <si>
    <t>10.01.2001</t>
  </si>
  <si>
    <t>22,69K</t>
  </si>
  <si>
    <t>09.01.2001</t>
  </si>
  <si>
    <t>18,73K</t>
  </si>
  <si>
    <t>08.01.2001</t>
  </si>
  <si>
    <t>05.01.2001</t>
  </si>
  <si>
    <t>21,12K</t>
  </si>
  <si>
    <t>04.01.2001</t>
  </si>
  <si>
    <t>20,68K</t>
  </si>
  <si>
    <t>03.01.2001</t>
  </si>
  <si>
    <t>18,11K</t>
  </si>
  <si>
    <t>02.01.2001</t>
  </si>
  <si>
    <t>13,75K</t>
  </si>
  <si>
    <t>29.12.2000</t>
  </si>
  <si>
    <t>7,87K</t>
  </si>
  <si>
    <t>28.12.2000</t>
  </si>
  <si>
    <t>27.12.2000</t>
  </si>
  <si>
    <t>26.12.2000</t>
  </si>
  <si>
    <t>21,98K</t>
  </si>
  <si>
    <t>22.12.2000</t>
  </si>
  <si>
    <t>21.12.2000</t>
  </si>
  <si>
    <t>17,37K</t>
  </si>
  <si>
    <t>20.12.2000</t>
  </si>
  <si>
    <t>21,30K</t>
  </si>
  <si>
    <t>19.12.2000</t>
  </si>
  <si>
    <t>14,49K</t>
  </si>
  <si>
    <t>18.12.2000</t>
  </si>
  <si>
    <t>18,87K</t>
  </si>
  <si>
    <t>15.12.2000</t>
  </si>
  <si>
    <t>19,20K</t>
  </si>
  <si>
    <t>14.12.2000</t>
  </si>
  <si>
    <t>13.12.2000</t>
  </si>
  <si>
    <t>12.12.2000</t>
  </si>
  <si>
    <t>22,76K</t>
  </si>
  <si>
    <t>11.12.2000</t>
  </si>
  <si>
    <t>17,83K</t>
  </si>
  <si>
    <t>08.12.2000</t>
  </si>
  <si>
    <t>20,17K</t>
  </si>
  <si>
    <t>07.12.2000</t>
  </si>
  <si>
    <t>22,80K</t>
  </si>
  <si>
    <t>06.12.2000</t>
  </si>
  <si>
    <t>05.12.2000</t>
  </si>
  <si>
    <t>04.12.2000</t>
  </si>
  <si>
    <t>36,59K</t>
  </si>
  <si>
    <t>01.12.2000</t>
  </si>
  <si>
    <t>30.11.2000</t>
  </si>
  <si>
    <t>29.11.2000</t>
  </si>
  <si>
    <t>41,39K</t>
  </si>
  <si>
    <t>28.11.2000</t>
  </si>
  <si>
    <t>61,04K</t>
  </si>
  <si>
    <t>27.11.2000</t>
  </si>
  <si>
    <t>22.11.2000</t>
  </si>
  <si>
    <t>21.11.2000</t>
  </si>
  <si>
    <t>42,97K</t>
  </si>
  <si>
    <t>20.11.2000</t>
  </si>
  <si>
    <t>36,29K</t>
  </si>
  <si>
    <t>17.11.2000</t>
  </si>
  <si>
    <t>16.11.2000</t>
  </si>
  <si>
    <t>57,98K</t>
  </si>
  <si>
    <t>15.11.2000</t>
  </si>
  <si>
    <t>56,11K</t>
  </si>
  <si>
    <t>14.11.2000</t>
  </si>
  <si>
    <t>51,82K</t>
  </si>
  <si>
    <t>13.11.2000</t>
  </si>
  <si>
    <t>10.11.2000</t>
  </si>
  <si>
    <t>36,28K</t>
  </si>
  <si>
    <t>09.11.2000</t>
  </si>
  <si>
    <t>08.11.2000</t>
  </si>
  <si>
    <t>52,61K</t>
  </si>
  <si>
    <t>07.11.2000</t>
  </si>
  <si>
    <t>06.11.2000</t>
  </si>
  <si>
    <t>30,91K</t>
  </si>
  <si>
    <t>03.11.2000</t>
  </si>
  <si>
    <t>34,10K</t>
  </si>
  <si>
    <t>02.11.2000</t>
  </si>
  <si>
    <t>39,52K</t>
  </si>
  <si>
    <t>01.11.2000</t>
  </si>
  <si>
    <t>46,31K</t>
  </si>
  <si>
    <t>31.10.2000</t>
  </si>
  <si>
    <t>30.10.2000</t>
  </si>
  <si>
    <t>48,65K</t>
  </si>
  <si>
    <t>27.10.2000</t>
  </si>
  <si>
    <t>51,91K</t>
  </si>
  <si>
    <t>26.10.2000</t>
  </si>
  <si>
    <t>43,04K</t>
  </si>
  <si>
    <t>25.10.2000</t>
  </si>
  <si>
    <t>24.10.2000</t>
  </si>
  <si>
    <t>39,13K</t>
  </si>
  <si>
    <t>23.10.2000</t>
  </si>
  <si>
    <t>20.10.2000</t>
  </si>
  <si>
    <t>19.10.2000</t>
  </si>
  <si>
    <t>18.10.2000</t>
  </si>
  <si>
    <t>37,83K</t>
  </si>
  <si>
    <t>17.10.2000</t>
  </si>
  <si>
    <t>31,52K</t>
  </si>
  <si>
    <t>16.10.2000</t>
  </si>
  <si>
    <t>25,93K</t>
  </si>
  <si>
    <t>13.10.2000</t>
  </si>
  <si>
    <t>24,52K</t>
  </si>
  <si>
    <t>12.10.2000</t>
  </si>
  <si>
    <t>11.10.2000</t>
  </si>
  <si>
    <t>52,19K</t>
  </si>
  <si>
    <t>10.10.2000</t>
  </si>
  <si>
    <t>09.10.2000</t>
  </si>
  <si>
    <t>24,64K</t>
  </si>
  <si>
    <t>06.10.2000</t>
  </si>
  <si>
    <t>33,82K</t>
  </si>
  <si>
    <t>05.10.2000</t>
  </si>
  <si>
    <t>47,40K</t>
  </si>
  <si>
    <t>04.10.2000</t>
  </si>
  <si>
    <t>03.10.2000</t>
  </si>
  <si>
    <t>25,58K</t>
  </si>
  <si>
    <t>02.10.2000</t>
  </si>
  <si>
    <t>29.09.2000</t>
  </si>
  <si>
    <t>28.09.2000</t>
  </si>
  <si>
    <t>43,66K</t>
  </si>
  <si>
    <t>27.09.2000</t>
  </si>
  <si>
    <t>52,42K</t>
  </si>
  <si>
    <t>26.09.2000</t>
  </si>
  <si>
    <t>67,96K</t>
  </si>
  <si>
    <t>25.09.2000</t>
  </si>
  <si>
    <t>44,16K</t>
  </si>
  <si>
    <t>22.09.2000</t>
  </si>
  <si>
    <t>45,41K</t>
  </si>
  <si>
    <t>21.09.2000</t>
  </si>
  <si>
    <t>31,86K</t>
  </si>
  <si>
    <t>20.09.2000</t>
  </si>
  <si>
    <t>36,65K</t>
  </si>
  <si>
    <t>19.09.2000</t>
  </si>
  <si>
    <t>39,14K</t>
  </si>
  <si>
    <t>18.09.2000</t>
  </si>
  <si>
    <t>36,61K</t>
  </si>
  <si>
    <t>15.09.2000</t>
  </si>
  <si>
    <t>36,63K</t>
  </si>
  <si>
    <t>14.09.2000</t>
  </si>
  <si>
    <t>13.09.2000</t>
  </si>
  <si>
    <t>12.09.2000</t>
  </si>
  <si>
    <t>36,08K</t>
  </si>
  <si>
    <t>11.09.2000</t>
  </si>
  <si>
    <t>40,10K</t>
  </si>
  <si>
    <t>08.09.2000</t>
  </si>
  <si>
    <t>33,31K</t>
  </si>
  <si>
    <t>07.09.2000</t>
  </si>
  <si>
    <t>38,10K</t>
  </si>
  <si>
    <t>06.09.2000</t>
  </si>
  <si>
    <t>32,76K</t>
  </si>
  <si>
    <t>05.09.2000</t>
  </si>
  <si>
    <t>26,10K</t>
  </si>
  <si>
    <t>01.09.2000</t>
  </si>
  <si>
    <t>31.08.2000</t>
  </si>
  <si>
    <t>30.08.2000</t>
  </si>
  <si>
    <t>34,95K</t>
  </si>
  <si>
    <t>29.08.2000</t>
  </si>
  <si>
    <t>28.08.2000</t>
  </si>
  <si>
    <t>25.08.2000</t>
  </si>
  <si>
    <t>24.08.2000</t>
  </si>
  <si>
    <t>27,92K</t>
  </si>
  <si>
    <t>23.08.2000</t>
  </si>
  <si>
    <t>38,72K</t>
  </si>
  <si>
    <t>22.08.2000</t>
  </si>
  <si>
    <t>21.08.2000</t>
  </si>
  <si>
    <t>18.08.2000</t>
  </si>
  <si>
    <t>15,53K</t>
  </si>
  <si>
    <t>17.08.2000</t>
  </si>
  <si>
    <t>16.08.2000</t>
  </si>
  <si>
    <t>34,49K</t>
  </si>
  <si>
    <t>15.08.2000</t>
  </si>
  <si>
    <t>25,06K</t>
  </si>
  <si>
    <t>14.08.2000</t>
  </si>
  <si>
    <t>11.08.2000</t>
  </si>
  <si>
    <t>17,13K</t>
  </si>
  <si>
    <t>10.08.2000</t>
  </si>
  <si>
    <t>09.08.2000</t>
  </si>
  <si>
    <t>34,59K</t>
  </si>
  <si>
    <t>08.08.2000</t>
  </si>
  <si>
    <t>23,69K</t>
  </si>
  <si>
    <t>07.08.2000</t>
  </si>
  <si>
    <t>25,60K</t>
  </si>
  <si>
    <t>04.08.2000</t>
  </si>
  <si>
    <t>33,87K</t>
  </si>
  <si>
    <t>03.08.2000</t>
  </si>
  <si>
    <t>29,36K</t>
  </si>
  <si>
    <t>02.08.2000</t>
  </si>
  <si>
    <t>01.08.2000</t>
  </si>
  <si>
    <t>38,48K</t>
  </si>
  <si>
    <t>31.07.2000</t>
  </si>
  <si>
    <t>17,94K</t>
  </si>
  <si>
    <t>28.07.2000</t>
  </si>
  <si>
    <t>28,84K</t>
  </si>
  <si>
    <t>27.07.2000</t>
  </si>
  <si>
    <t>55,14K</t>
  </si>
  <si>
    <t>26.07.2000</t>
  </si>
  <si>
    <t>58,60K</t>
  </si>
  <si>
    <t>25.07.2000</t>
  </si>
  <si>
    <t>24.07.2000</t>
  </si>
  <si>
    <t>21.07.2000</t>
  </si>
  <si>
    <t>26,27K</t>
  </si>
  <si>
    <t>20.07.2000</t>
  </si>
  <si>
    <t>19.07.2000</t>
  </si>
  <si>
    <t>36,78K</t>
  </si>
  <si>
    <t>18.07.2000</t>
  </si>
  <si>
    <t>17.07.2000</t>
  </si>
  <si>
    <t>26,84K</t>
  </si>
  <si>
    <t>14.07.2000</t>
  </si>
  <si>
    <t>25,65K</t>
  </si>
  <si>
    <t>13.07.2000</t>
  </si>
  <si>
    <t>35,32K</t>
  </si>
  <si>
    <t>12.07.2000</t>
  </si>
  <si>
    <t>11.07.2000</t>
  </si>
  <si>
    <t>28,74K</t>
  </si>
  <si>
    <t>10.07.2000</t>
  </si>
  <si>
    <t>25,68K</t>
  </si>
  <si>
    <t>07.07.2000</t>
  </si>
  <si>
    <t>06.07.2000</t>
  </si>
  <si>
    <t>42,29K</t>
  </si>
  <si>
    <t>05.07.2000</t>
  </si>
  <si>
    <t>40,60K</t>
  </si>
  <si>
    <t>30.06.2000</t>
  </si>
  <si>
    <t>0,74K</t>
  </si>
  <si>
    <t>29.06.2000</t>
  </si>
  <si>
    <t>39,60K</t>
  </si>
  <si>
    <t>28.06.2000</t>
  </si>
  <si>
    <t>69,06K</t>
  </si>
  <si>
    <t>27.06.2000</t>
  </si>
  <si>
    <t>66,48K</t>
  </si>
  <si>
    <t>26.06.2000</t>
  </si>
  <si>
    <t>50,78K</t>
  </si>
  <si>
    <t>23.06.2000</t>
  </si>
  <si>
    <t>22.06.2000</t>
  </si>
  <si>
    <t>61,17K</t>
  </si>
  <si>
    <t>21.06.2000</t>
  </si>
  <si>
    <t>20.06.2000</t>
  </si>
  <si>
    <t>19.06.2000</t>
  </si>
  <si>
    <t>16.06.2000</t>
  </si>
  <si>
    <t>40,89K</t>
  </si>
  <si>
    <t>15.06.2000</t>
  </si>
  <si>
    <t>42,62K</t>
  </si>
  <si>
    <t>14.06.2000</t>
  </si>
  <si>
    <t>39,41K</t>
  </si>
  <si>
    <t>13.06.2000</t>
  </si>
  <si>
    <t>34,67K</t>
  </si>
  <si>
    <t>12.06.2000</t>
  </si>
  <si>
    <t>09.06.2000</t>
  </si>
  <si>
    <t>27,62K</t>
  </si>
  <si>
    <t>08.06.2000</t>
  </si>
  <si>
    <t>48,54K</t>
  </si>
  <si>
    <t>07.06.2000</t>
  </si>
  <si>
    <t>54,74K</t>
  </si>
  <si>
    <t>06.06.2000</t>
  </si>
  <si>
    <t>0,25K</t>
  </si>
  <si>
    <t>05.06.2000</t>
  </si>
  <si>
    <t>02.06.2000</t>
  </si>
  <si>
    <t>01.06.2000</t>
  </si>
  <si>
    <t>72,33K</t>
  </si>
  <si>
    <t>31.05.2000</t>
  </si>
  <si>
    <t>50,31K</t>
  </si>
  <si>
    <t>30.05.2000</t>
  </si>
  <si>
    <t>32,80K</t>
  </si>
  <si>
    <t>26.05.2000</t>
  </si>
  <si>
    <t>55,26K</t>
  </si>
  <si>
    <t>25.05.2000</t>
  </si>
  <si>
    <t>71,67K</t>
  </si>
  <si>
    <t>24.05.2000</t>
  </si>
  <si>
    <t>47,34K</t>
  </si>
  <si>
    <t>23.05.2000</t>
  </si>
  <si>
    <t>22.05.2000</t>
  </si>
  <si>
    <t>58,67K</t>
  </si>
  <si>
    <t>19.05.2000</t>
  </si>
  <si>
    <t>18.05.2000</t>
  </si>
  <si>
    <t>34,47K</t>
  </si>
  <si>
    <t>17.05.2000</t>
  </si>
  <si>
    <t>44,68K</t>
  </si>
  <si>
    <t>16.05.2000</t>
  </si>
  <si>
    <t>36,03K</t>
  </si>
  <si>
    <t>15.05.2000</t>
  </si>
  <si>
    <t>12.05.2000</t>
  </si>
  <si>
    <t>25,00K</t>
  </si>
  <si>
    <t>11.05.2000</t>
  </si>
  <si>
    <t>37,92K</t>
  </si>
  <si>
    <t>10.05.2000</t>
  </si>
  <si>
    <t>42,30K</t>
  </si>
  <si>
    <t>09.05.2000</t>
  </si>
  <si>
    <t>32,91K</t>
  </si>
  <si>
    <t>08.05.2000</t>
  </si>
  <si>
    <t>05.05.2000</t>
  </si>
  <si>
    <t>04.05.2000</t>
  </si>
  <si>
    <t>03.05.2000</t>
  </si>
  <si>
    <t>02.05.2000</t>
  </si>
  <si>
    <t>31,50K</t>
  </si>
  <si>
    <t>01.05.2000</t>
  </si>
  <si>
    <t>28.04.2000</t>
  </si>
  <si>
    <t>29,77K</t>
  </si>
  <si>
    <t>27.04.2000</t>
  </si>
  <si>
    <t>18,92K</t>
  </si>
  <si>
    <t>26.04.2000</t>
  </si>
  <si>
    <t>47,61K</t>
  </si>
  <si>
    <t>25.04.2000</t>
  </si>
  <si>
    <t>49,22K</t>
  </si>
  <si>
    <t>24.04.2000</t>
  </si>
  <si>
    <t>20.04.2000</t>
  </si>
  <si>
    <t>25,08K</t>
  </si>
  <si>
    <t>19.04.2000</t>
  </si>
  <si>
    <t>38,42K</t>
  </si>
  <si>
    <t>18.04.2000</t>
  </si>
  <si>
    <t>17.04.2000</t>
  </si>
  <si>
    <t>2,17K</t>
  </si>
  <si>
    <t>14.04.2000</t>
  </si>
  <si>
    <t>17,98K</t>
  </si>
  <si>
    <t>13.04.2000</t>
  </si>
  <si>
    <t>32,99K</t>
  </si>
  <si>
    <t>12.04.2000</t>
  </si>
  <si>
    <t>11.04.2000</t>
  </si>
  <si>
    <t>19,34K</t>
  </si>
  <si>
    <t>10.04.2000</t>
  </si>
  <si>
    <t>27,91K</t>
  </si>
  <si>
    <t>07.04.2000</t>
  </si>
  <si>
    <t>33,08K</t>
  </si>
  <si>
    <t>06.04.2000</t>
  </si>
  <si>
    <t>05.04.2000</t>
  </si>
  <si>
    <t>04.04.2000</t>
  </si>
  <si>
    <t>40,48K</t>
  </si>
  <si>
    <t>03.04.2000</t>
  </si>
  <si>
    <t>25,52K</t>
  </si>
  <si>
    <t>31.03.2000</t>
  </si>
  <si>
    <t>30.03.2000</t>
  </si>
  <si>
    <t>23,61K</t>
  </si>
  <si>
    <t>29.03.2000</t>
  </si>
  <si>
    <t>1,52K</t>
  </si>
  <si>
    <t>28.03.2000</t>
  </si>
  <si>
    <t>44,39K</t>
  </si>
  <si>
    <t>27.03.2000</t>
  </si>
  <si>
    <t>35,23K</t>
  </si>
  <si>
    <t>24.03.2000</t>
  </si>
  <si>
    <t>23.03.2000</t>
  </si>
  <si>
    <t>22.03.2000</t>
  </si>
  <si>
    <t>24,71K</t>
  </si>
  <si>
    <t>21.03.2000</t>
  </si>
  <si>
    <t>20.03.2000</t>
  </si>
  <si>
    <t>28,70K</t>
  </si>
  <si>
    <t>17.03.2000</t>
  </si>
  <si>
    <t>16.03.2000</t>
  </si>
  <si>
    <t>15.03.2000</t>
  </si>
  <si>
    <t>14.03.2000</t>
  </si>
  <si>
    <t>24,51K</t>
  </si>
  <si>
    <t>13.03.2000</t>
  </si>
  <si>
    <t>10.03.2000</t>
  </si>
  <si>
    <t>09.03.2000</t>
  </si>
  <si>
    <t>36,90K</t>
  </si>
  <si>
    <t>08.03.2000</t>
  </si>
  <si>
    <t>07.03.2000</t>
  </si>
  <si>
    <t>06.03.2000</t>
  </si>
  <si>
    <t>26,70K</t>
  </si>
  <si>
    <t>03.03.2000</t>
  </si>
  <si>
    <t>02.03.2000</t>
  </si>
  <si>
    <t>39,44K</t>
  </si>
  <si>
    <t>01.03.2000</t>
  </si>
  <si>
    <t>37,10K</t>
  </si>
  <si>
    <t>29.02.2000</t>
  </si>
  <si>
    <t>28.02.2000</t>
  </si>
  <si>
    <t>25.02.2000</t>
  </si>
  <si>
    <t>24.02.2000</t>
  </si>
  <si>
    <t>23.02.2000</t>
  </si>
  <si>
    <t>34,70K</t>
  </si>
  <si>
    <t>22.02.2000</t>
  </si>
  <si>
    <t>18.02.2000</t>
  </si>
  <si>
    <t>23,74K</t>
  </si>
  <si>
    <t>17.02.2000</t>
  </si>
  <si>
    <t>16.02.2000</t>
  </si>
  <si>
    <t>31,35K</t>
  </si>
  <si>
    <t>15.02.2000</t>
  </si>
  <si>
    <t>27,70K</t>
  </si>
  <si>
    <t>14.02.2000</t>
  </si>
  <si>
    <t>22,23K</t>
  </si>
  <si>
    <t>11.02.2000</t>
  </si>
  <si>
    <t>40,56K</t>
  </si>
  <si>
    <t>10.02.2000</t>
  </si>
  <si>
    <t>09.02.2000</t>
  </si>
  <si>
    <t>25,88K</t>
  </si>
  <si>
    <t>08.02.2000</t>
  </si>
  <si>
    <t>07.02.2000</t>
  </si>
  <si>
    <t>44,07K</t>
  </si>
  <si>
    <t>04.02.2000</t>
  </si>
  <si>
    <t>35,99K</t>
  </si>
  <si>
    <t>03.02.2000</t>
  </si>
  <si>
    <t>60,18K</t>
  </si>
  <si>
    <t>02.02.2000</t>
  </si>
  <si>
    <t>37,89K</t>
  </si>
  <si>
    <t>01.02.2000</t>
  </si>
  <si>
    <t>47,92K</t>
  </si>
  <si>
    <t>31.01.2000</t>
  </si>
  <si>
    <t>28.01.2000</t>
  </si>
  <si>
    <t>27.01.2000</t>
  </si>
  <si>
    <t>26.01.2000</t>
  </si>
  <si>
    <t>58,71K</t>
  </si>
  <si>
    <t>25.01.2000</t>
  </si>
  <si>
    <t>39,25K</t>
  </si>
  <si>
    <t>24.01.2000</t>
  </si>
  <si>
    <t>35,08K</t>
  </si>
  <si>
    <t>21.01.2000</t>
  </si>
  <si>
    <t>66,78K</t>
  </si>
  <si>
    <t>20.01.2000</t>
  </si>
  <si>
    <t>19.01.2000</t>
  </si>
  <si>
    <t>18.01.2000</t>
  </si>
  <si>
    <t>14.01.2000</t>
  </si>
  <si>
    <t>26,29K</t>
  </si>
  <si>
    <t>13.01.2000</t>
  </si>
  <si>
    <t>12.01.2000</t>
  </si>
  <si>
    <t>36,87K</t>
  </si>
  <si>
    <t>11.01.2000</t>
  </si>
  <si>
    <t>23,41K</t>
  </si>
  <si>
    <t>10.01.2000</t>
  </si>
  <si>
    <t>28,92K</t>
  </si>
  <si>
    <t>07.01.2000</t>
  </si>
  <si>
    <t>06.01.2000</t>
  </si>
  <si>
    <t>29,07K</t>
  </si>
  <si>
    <t>05.01.2000</t>
  </si>
  <si>
    <t>04.01.2000</t>
  </si>
  <si>
    <t>30,15K</t>
  </si>
  <si>
    <t>Tipologia:Commodity</t>
  </si>
  <si>
    <t>Gruppo:Energetici</t>
  </si>
  <si>
    <t>Unità:1 Mmbtu</t>
  </si>
  <si>
    <t>milion british termal unit</t>
  </si>
  <si>
    <r>
      <t>1 MMBtu = 28.263682 m</t>
    </r>
    <r>
      <rPr>
        <b/>
        <vertAlign val="superscript"/>
        <sz val="10"/>
        <color rgb="FF202124"/>
        <rFont val="Arial"/>
        <family val="2"/>
      </rPr>
      <t>3</t>
    </r>
    <r>
      <rPr>
        <sz val="10"/>
        <color rgb="FF202124"/>
        <rFont val="Arial"/>
        <family val="2"/>
      </rPr>
      <t> of natural gas at defined temperature and pressure.</t>
    </r>
  </si>
  <si>
    <t>USD</t>
  </si>
  <si>
    <t>Giorno</t>
  </si>
  <si>
    <t>03.01.2000</t>
  </si>
  <si>
    <t>03.07.2000</t>
  </si>
  <si>
    <t>24.11.2000</t>
  </si>
  <si>
    <t>11.09.2001</t>
  </si>
  <si>
    <t>13.09.2001</t>
  </si>
  <si>
    <t>23.11.2001</t>
  </si>
  <si>
    <t>24.12.2001</t>
  </si>
  <si>
    <t>05.07.2002</t>
  </si>
  <si>
    <t>29.11.2002</t>
  </si>
  <si>
    <t>28.11.2003</t>
  </si>
  <si>
    <t>26.12.2003</t>
  </si>
  <si>
    <t>02.01.2004</t>
  </si>
  <si>
    <t>26.11.2004</t>
  </si>
  <si>
    <t>31.12.2004</t>
  </si>
  <si>
    <t>25.11.2005</t>
  </si>
  <si>
    <t>24.11.2006</t>
  </si>
  <si>
    <t>06.04.2007</t>
  </si>
  <si>
    <t>02.04.2010</t>
  </si>
  <si>
    <t>24.12.2010</t>
  </si>
  <si>
    <t>17.01.2011</t>
  </si>
  <si>
    <t>21.02.2011</t>
  </si>
  <si>
    <t>04.07.2011</t>
  </si>
  <si>
    <t>05.09.2011</t>
  </si>
  <si>
    <t>24.11.2011</t>
  </si>
  <si>
    <t>26.12.2011</t>
  </si>
  <si>
    <t>02.01.2012</t>
  </si>
  <si>
    <t>16.01.2012</t>
  </si>
  <si>
    <t>20.02.2012</t>
  </si>
  <si>
    <t>03.03.2012</t>
  </si>
  <si>
    <t>10.03.2012</t>
  </si>
  <si>
    <t>17.03.2012</t>
  </si>
  <si>
    <t>24.03.2012</t>
  </si>
  <si>
    <t>31.03.2012</t>
  </si>
  <si>
    <t>06.04.2012</t>
  </si>
  <si>
    <t>07.04.2012</t>
  </si>
  <si>
    <t>08.04.2012</t>
  </si>
  <si>
    <t>14.04.2012</t>
  </si>
  <si>
    <t>21.04.2012</t>
  </si>
  <si>
    <t>28.04.2012</t>
  </si>
  <si>
    <t>05.05.2012</t>
  </si>
  <si>
    <t>06.05.2012</t>
  </si>
  <si>
    <t>12.05.2012</t>
  </si>
  <si>
    <t>19.05.2012</t>
  </si>
  <si>
    <t>26.05.2012</t>
  </si>
  <si>
    <t>28.05.2012</t>
  </si>
  <si>
    <t>02.06.2012</t>
  </si>
  <si>
    <t>09.06.2012</t>
  </si>
  <si>
    <t>16.06.2012</t>
  </si>
  <si>
    <t>23.06.2012</t>
  </si>
  <si>
    <t>30.06.2012</t>
  </si>
  <si>
    <t>01.07.2012</t>
  </si>
  <si>
    <t>04.07.2012</t>
  </si>
  <si>
    <t>07.07.2012</t>
  </si>
  <si>
    <t>08.07.2012</t>
  </si>
  <si>
    <t>14.07.2012</t>
  </si>
  <si>
    <t>21.07.2012</t>
  </si>
  <si>
    <t>28.07.2012</t>
  </si>
  <si>
    <t>04.08.2012</t>
  </si>
  <si>
    <t>05.08.2012</t>
  </si>
  <si>
    <t>11.08.2012</t>
  </si>
  <si>
    <t>18.08.2012</t>
  </si>
  <si>
    <t>25.08.2012</t>
  </si>
  <si>
    <t>01.09.2012</t>
  </si>
  <si>
    <t>03.09.2012</t>
  </si>
  <si>
    <t>08.09.2012</t>
  </si>
  <si>
    <t>15.09.2012</t>
  </si>
  <si>
    <t>22.09.2012</t>
  </si>
  <si>
    <t>23.09.2012</t>
  </si>
  <si>
    <t>29.09.2012</t>
  </si>
  <si>
    <t>06.10.2012</t>
  </si>
  <si>
    <t>13.10.2012</t>
  </si>
  <si>
    <t>20.10.2012</t>
  </si>
  <si>
    <t>27.10.2012</t>
  </si>
  <si>
    <t>03.11.2012</t>
  </si>
  <si>
    <t>10.11.2012</t>
  </si>
  <si>
    <t>17.11.2012</t>
  </si>
  <si>
    <t>22.11.2012</t>
  </si>
  <si>
    <t>24.11.2012</t>
  </si>
  <si>
    <t>01.12.2012</t>
  </si>
  <si>
    <t>08.12.2012</t>
  </si>
  <si>
    <t>15.12.2012</t>
  </si>
  <si>
    <t>22.12.2012</t>
  </si>
  <si>
    <t>23.12.2012</t>
  </si>
  <si>
    <t>25.12.2012</t>
  </si>
  <si>
    <t>29.12.2012</t>
  </si>
  <si>
    <t>30.12.2012</t>
  </si>
  <si>
    <t>01.01.2013</t>
  </si>
  <si>
    <t>05.01.2013</t>
  </si>
  <si>
    <t>12.01.2013</t>
  </si>
  <si>
    <t>13.01.2013</t>
  </si>
  <si>
    <t>19.01.2013</t>
  </si>
  <si>
    <t>21.01.2013</t>
  </si>
  <si>
    <t>26.01.2013</t>
  </si>
  <si>
    <t>02.02.2013</t>
  </si>
  <si>
    <t>09.02.2013</t>
  </si>
  <si>
    <t>16.02.2013</t>
  </si>
  <si>
    <t>17.02.2013</t>
  </si>
  <si>
    <t>18.02.2013</t>
  </si>
  <si>
    <t>23.02.2013</t>
  </si>
  <si>
    <t>02.03.2013</t>
  </si>
  <si>
    <t>09.03.2013</t>
  </si>
  <si>
    <t>16.03.2013</t>
  </si>
  <si>
    <t>17.03.2013</t>
  </si>
  <si>
    <t>23.03.2013</t>
  </si>
  <si>
    <t>29.03.2013</t>
  </si>
  <si>
    <t>13.04.2013</t>
  </si>
  <si>
    <t>20.04.2013</t>
  </si>
  <si>
    <t>27.04.2013</t>
  </si>
  <si>
    <t>04.05.2013</t>
  </si>
  <si>
    <t>11.05.2013</t>
  </si>
  <si>
    <t>18.05.2013</t>
  </si>
  <si>
    <t>25.05.2013</t>
  </si>
  <si>
    <t>01.06.2013</t>
  </si>
  <si>
    <t>08.06.2013</t>
  </si>
  <si>
    <t>15.06.2013</t>
  </si>
  <si>
    <t>16.06.2013</t>
  </si>
  <si>
    <t>22.06.2013</t>
  </si>
  <si>
    <t>23.06.2013</t>
  </si>
  <si>
    <t>29.06.2013</t>
  </si>
  <si>
    <t>06.07.2013</t>
  </si>
  <si>
    <t>13.07.2013</t>
  </si>
  <si>
    <t>20.07.2013</t>
  </si>
  <si>
    <t>27.07.2013</t>
  </si>
  <si>
    <t>03.08.2013</t>
  </si>
  <si>
    <t>10.08.2013</t>
  </si>
  <si>
    <t>11.08.2013</t>
  </si>
  <si>
    <t>18.08.2013</t>
  </si>
  <si>
    <t>25.08.2013</t>
  </si>
  <si>
    <t>01.09.2013</t>
  </si>
  <si>
    <t>07.09.2013</t>
  </si>
  <si>
    <t>08.09.2013</t>
  </si>
  <si>
    <t>15.09.2013</t>
  </si>
  <si>
    <t>22.09.2013</t>
  </si>
  <si>
    <t>29.09.2013</t>
  </si>
  <si>
    <t>06.10.2013</t>
  </si>
  <si>
    <t>27.10.2013</t>
  </si>
  <si>
    <t>03.11.2013</t>
  </si>
  <si>
    <t>17.11.2013</t>
  </si>
  <si>
    <t>24.11.2013</t>
  </si>
  <si>
    <t>01.12.2013</t>
  </si>
  <si>
    <t>08.12.2013</t>
  </si>
  <si>
    <t>15.12.2013</t>
  </si>
  <si>
    <t>22.12.2013</t>
  </si>
  <si>
    <t>25.12.2013</t>
  </si>
  <si>
    <t>29.12.2013</t>
  </si>
  <si>
    <t>05.01.2014</t>
  </si>
  <si>
    <t>12.01.2014</t>
  </si>
  <si>
    <t>26.01.2014</t>
  </si>
  <si>
    <t>02.02.2014</t>
  </si>
  <si>
    <t>09.02.2014</t>
  </si>
  <si>
    <t>23.02.2014</t>
  </si>
  <si>
    <t>02.03.2014</t>
  </si>
  <si>
    <t>09.03.2014</t>
  </si>
  <si>
    <t>16.03.2014</t>
  </si>
  <si>
    <t>23.03.2014</t>
  </si>
  <si>
    <t>30.03.2014</t>
  </si>
  <si>
    <t>06.04.2014</t>
  </si>
  <si>
    <t>13.04.2014</t>
  </si>
  <si>
    <t>20.04.2014</t>
  </si>
  <si>
    <t>27.04.2014</t>
  </si>
  <si>
    <t>04.05.2014</t>
  </si>
  <si>
    <t>11.05.2014</t>
  </si>
  <si>
    <t>18.05.2014</t>
  </si>
  <si>
    <t>25.05.2014</t>
  </si>
  <si>
    <t>01.06.2014</t>
  </si>
  <si>
    <t>08.06.2014</t>
  </si>
  <si>
    <t>15.06.2014</t>
  </si>
  <si>
    <t>22.06.2014</t>
  </si>
  <si>
    <t>29.06.2014</t>
  </si>
  <si>
    <t>06.07.2014</t>
  </si>
  <si>
    <t>12.07.2014</t>
  </si>
  <si>
    <t>13.07.2014</t>
  </si>
  <si>
    <t>20.07.2014</t>
  </si>
  <si>
    <t>27.07.2014</t>
  </si>
  <si>
    <t>02.08.2014</t>
  </si>
  <si>
    <t>03.08.2014</t>
  </si>
  <si>
    <t>10.08.2014</t>
  </si>
  <si>
    <t>17.08.2014</t>
  </si>
  <si>
    <t>24.08.2014</t>
  </si>
  <si>
    <t>31.08.2014</t>
  </si>
  <si>
    <t>07.09.2014</t>
  </si>
  <si>
    <t>13.09.2014</t>
  </si>
  <si>
    <t>14.09.2014</t>
  </si>
  <si>
    <t>21.09.2014</t>
  </si>
  <si>
    <t>27.09.2014</t>
  </si>
  <si>
    <t>28.09.2014</t>
  </si>
  <si>
    <t>05.10.2014</t>
  </si>
  <si>
    <t>19.10.2014</t>
  </si>
  <si>
    <t>26.10.2014</t>
  </si>
  <si>
    <t>02.11.2014</t>
  </si>
  <si>
    <t>09.11.2014</t>
  </si>
  <si>
    <t>16.11.2014</t>
  </si>
  <si>
    <t>23.11.2014</t>
  </si>
  <si>
    <t>30.11.2014</t>
  </si>
  <si>
    <t>07.12.2014</t>
  </si>
  <si>
    <t>14.12.2014</t>
  </si>
  <si>
    <t>21.12.2014</t>
  </si>
  <si>
    <t>28.12.2014</t>
  </si>
  <si>
    <t>04.01.2015</t>
  </si>
  <si>
    <t>11.01.2015</t>
  </si>
  <si>
    <t>25.01.2015</t>
  </si>
  <si>
    <t>01.02.2015</t>
  </si>
  <si>
    <t>08.02.2015</t>
  </si>
  <si>
    <t>22.02.2015</t>
  </si>
  <si>
    <t>01.03.2015</t>
  </si>
  <si>
    <t>08.03.2015</t>
  </si>
  <si>
    <t>15.03.2015</t>
  </si>
  <si>
    <t>22.03.2015</t>
  </si>
  <si>
    <t>29.03.2015</t>
  </si>
  <si>
    <t>05.04.2015</t>
  </si>
  <si>
    <t>12.04.2015</t>
  </si>
  <si>
    <t>19.04.2015</t>
  </si>
  <si>
    <t>26.04.2015</t>
  </si>
  <si>
    <t>03.05.2015</t>
  </si>
  <si>
    <t>10.05.2015</t>
  </si>
  <si>
    <t>17.05.2015</t>
  </si>
  <si>
    <t>30.05.2015</t>
  </si>
  <si>
    <t>31.05.2015</t>
  </si>
  <si>
    <t>07.06.2015</t>
  </si>
  <si>
    <t>14.06.2015</t>
  </si>
  <si>
    <t>21.06.2015</t>
  </si>
  <si>
    <t>28.06.2015</t>
  </si>
  <si>
    <t>05.07.2015</t>
  </si>
  <si>
    <t>12.07.2015</t>
  </si>
  <si>
    <t>18.07.2015</t>
  </si>
  <si>
    <t>19.07.2015</t>
  </si>
  <si>
    <t>26.07.2015</t>
  </si>
  <si>
    <t>09.08.2015</t>
  </si>
  <si>
    <t>16.08.2015</t>
  </si>
  <si>
    <t>23.08.2015</t>
  </si>
  <si>
    <t>30.08.2015</t>
  </si>
  <si>
    <t>13.09.2015</t>
  </si>
  <si>
    <t>20.09.2015</t>
  </si>
  <si>
    <t>27.09.2015</t>
  </si>
  <si>
    <t>03.10.2015</t>
  </si>
  <si>
    <t>04.10.2015</t>
  </si>
  <si>
    <t>18.10.2015</t>
  </si>
  <si>
    <t>25.10.2015</t>
  </si>
  <si>
    <t>01.11.2015</t>
  </si>
  <si>
    <t>08.11.2015</t>
  </si>
  <si>
    <t>15.11.2015</t>
  </si>
  <si>
    <t>22.11.2015</t>
  </si>
  <si>
    <t>29.11.2015</t>
  </si>
  <si>
    <t>06.12.2015</t>
  </si>
  <si>
    <t>13.12.2015</t>
  </si>
  <si>
    <t>20.12.2015</t>
  </si>
  <si>
    <t>27.12.2015</t>
  </si>
  <si>
    <t>03.01.2016</t>
  </si>
  <si>
    <t>10.01.2016</t>
  </si>
  <si>
    <t>24.01.2016</t>
  </si>
  <si>
    <t>31.01.2016</t>
  </si>
  <si>
    <t>07.02.2016</t>
  </si>
  <si>
    <t>21.02.2016</t>
  </si>
  <si>
    <t>28.02.2016</t>
  </si>
  <si>
    <t>06.03.2016</t>
  </si>
  <si>
    <t>13.03.2016</t>
  </si>
  <si>
    <t>20.03.2016</t>
  </si>
  <si>
    <t>27.03.2016</t>
  </si>
  <si>
    <t>03.04.2016</t>
  </si>
  <si>
    <t>10.04.2016</t>
  </si>
  <si>
    <t>17.04.2016</t>
  </si>
  <si>
    <t>24.04.2016</t>
  </si>
  <si>
    <t>01.05.2016</t>
  </si>
  <si>
    <t>08.05.2016</t>
  </si>
  <si>
    <t>15.05.2016</t>
  </si>
  <si>
    <t>22.05.2016</t>
  </si>
  <si>
    <t>05.06.2016</t>
  </si>
  <si>
    <t>12.06.2016</t>
  </si>
  <si>
    <t>19.06.2016</t>
  </si>
  <si>
    <t>26.06.2016</t>
  </si>
  <si>
    <t>10.07.2016</t>
  </si>
  <si>
    <t>17.07.2016</t>
  </si>
  <si>
    <t>24.07.2016</t>
  </si>
  <si>
    <t>31.07.2016</t>
  </si>
  <si>
    <t>06.08.2016</t>
  </si>
  <si>
    <t>07.08.2016</t>
  </si>
  <si>
    <t>13.08.2016</t>
  </si>
  <si>
    <t>14.08.2016</t>
  </si>
  <si>
    <t>21.08.2016</t>
  </si>
  <si>
    <t>28.08.2016</t>
  </si>
  <si>
    <t>11.09.2016</t>
  </si>
  <si>
    <t>17.09.2016</t>
  </si>
  <si>
    <t>18.09.2016</t>
  </si>
  <si>
    <t>24.09.2016</t>
  </si>
  <si>
    <t>25.09.2016</t>
  </si>
  <si>
    <t>02.10.2016</t>
  </si>
  <si>
    <t>15.10.2016</t>
  </si>
  <si>
    <t>16.10.2016</t>
  </si>
  <si>
    <t>23.10.2016</t>
  </si>
  <si>
    <t>30.10.2016</t>
  </si>
  <si>
    <t>06.11.2016</t>
  </si>
  <si>
    <t>13.11.2016</t>
  </si>
  <si>
    <t>20.11.2016</t>
  </si>
  <si>
    <t>27.11.2016</t>
  </si>
  <si>
    <t>04.12.2016</t>
  </si>
  <si>
    <t>11.12.2016</t>
  </si>
  <si>
    <t>18.12.2016</t>
  </si>
  <si>
    <t>08.01.2017</t>
  </si>
  <si>
    <t>22.01.2017</t>
  </si>
  <si>
    <t>29.01.2017</t>
  </si>
  <si>
    <t>05.02.2017</t>
  </si>
  <si>
    <t>12.02.2017</t>
  </si>
  <si>
    <t>26.02.2017</t>
  </si>
  <si>
    <t>05.03.2017</t>
  </si>
  <si>
    <t>12.03.2017</t>
  </si>
  <si>
    <t>18.03.2017</t>
  </si>
  <si>
    <t>19.03.2017</t>
  </si>
  <si>
    <t>26.03.2017</t>
  </si>
  <si>
    <t>02.04.2017</t>
  </si>
  <si>
    <t>09.04.2017</t>
  </si>
  <si>
    <t>16.04.2017</t>
  </si>
  <si>
    <t>22.04.2017</t>
  </si>
  <si>
    <t>30.04.2017</t>
  </si>
  <si>
    <t>07.05.2017</t>
  </si>
  <si>
    <t>14.05.2017</t>
  </si>
  <si>
    <t>21.05.2017</t>
  </si>
  <si>
    <t>04.06.2017</t>
  </si>
  <si>
    <t>11.06.2017</t>
  </si>
  <si>
    <t>18.06.2017</t>
  </si>
  <si>
    <t>25.06.2017</t>
  </si>
  <si>
    <t>01.07.2017</t>
  </si>
  <si>
    <t>02.07.2017</t>
  </si>
  <si>
    <t>09.07.2017</t>
  </si>
  <si>
    <t>16.07.2017</t>
  </si>
  <si>
    <t>23.07.2017</t>
  </si>
  <si>
    <t>30.07.2017</t>
  </si>
  <si>
    <t>06.08.2017</t>
  </si>
  <si>
    <t>13.08.2017</t>
  </si>
  <si>
    <t>20.08.2017</t>
  </si>
  <si>
    <t>27.08.2017</t>
  </si>
  <si>
    <t>10.09.2017</t>
  </si>
  <si>
    <t>17.09.2017</t>
  </si>
  <si>
    <t>24.09.2017</t>
  </si>
  <si>
    <t>01.10.2017</t>
  </si>
  <si>
    <t>15.10.2017</t>
  </si>
  <si>
    <t>22.10.2017</t>
  </si>
  <si>
    <t>29.10.2017</t>
  </si>
  <si>
    <t>05.11.2017</t>
  </si>
  <si>
    <t>12.11.2017</t>
  </si>
  <si>
    <t>19.11.2017</t>
  </si>
  <si>
    <t>26.11.2017</t>
  </si>
  <si>
    <t>03.12.2017</t>
  </si>
  <si>
    <t>10.12.2017</t>
  </si>
  <si>
    <t>16.12.2017</t>
  </si>
  <si>
    <t>17.12.2017</t>
  </si>
  <si>
    <t>07.01.2018</t>
  </si>
  <si>
    <t>28.01.2018</t>
  </si>
  <si>
    <t>04.02.2018</t>
  </si>
  <si>
    <t>11.02.2018</t>
  </si>
  <si>
    <t>25.02.2018</t>
  </si>
  <si>
    <t>04.03.2018</t>
  </si>
  <si>
    <t>11.03.2018</t>
  </si>
  <si>
    <t>18.03.2018</t>
  </si>
  <si>
    <t>25.03.2018</t>
  </si>
  <si>
    <t>01.04.2018</t>
  </si>
  <si>
    <t>08.04.2018</t>
  </si>
  <si>
    <t>15.04.2018</t>
  </si>
  <si>
    <t>22.04.2018</t>
  </si>
  <si>
    <t>29.04.2018</t>
  </si>
  <si>
    <t>06.05.2018</t>
  </si>
  <si>
    <t>13.05.2018</t>
  </si>
  <si>
    <t>20.05.2018</t>
  </si>
  <si>
    <t>03.06.2018</t>
  </si>
  <si>
    <t>10.06.2018</t>
  </si>
  <si>
    <t>17.06.2018</t>
  </si>
  <si>
    <t>24.06.2018</t>
  </si>
  <si>
    <t>01.07.2018</t>
  </si>
  <si>
    <t>08.07.2018</t>
  </si>
  <si>
    <t>15.07.2018</t>
  </si>
  <si>
    <t>22.07.2018</t>
  </si>
  <si>
    <t>29.07.2018</t>
  </si>
  <si>
    <t>05.08.2018</t>
  </si>
  <si>
    <t>12.08.2018</t>
  </si>
  <si>
    <t>19.08.2018</t>
  </si>
  <si>
    <t>26.08.2018</t>
  </si>
  <si>
    <t>09.09.2018</t>
  </si>
  <si>
    <t>16.09.2018</t>
  </si>
  <si>
    <t>23.09.2018</t>
  </si>
  <si>
    <t>30.09.2018</t>
  </si>
  <si>
    <t>14.10.2018</t>
  </si>
  <si>
    <t>21.10.2018</t>
  </si>
  <si>
    <t>28.10.2018</t>
  </si>
  <si>
    <t>04.11.2018</t>
  </si>
  <si>
    <t>18.11.2018</t>
  </si>
  <si>
    <t>25.11.2018</t>
  </si>
  <si>
    <t>02.12.2018</t>
  </si>
  <si>
    <t>09.12.2018</t>
  </si>
  <si>
    <t>16.12.2018</t>
  </si>
  <si>
    <t>23.12.2018</t>
  </si>
  <si>
    <t>30.12.2018</t>
  </si>
  <si>
    <t>06.01.2019</t>
  </si>
  <si>
    <t>13.01.2019</t>
  </si>
  <si>
    <t>27.01.2019</t>
  </si>
  <si>
    <t>03.02.2019</t>
  </si>
  <si>
    <t>10.02.2019</t>
  </si>
  <si>
    <t>24.02.2019</t>
  </si>
  <si>
    <t>03.03.2019</t>
  </si>
  <si>
    <t>10.03.2019</t>
  </si>
  <si>
    <t>17.03.2019</t>
  </si>
  <si>
    <t>24.03.2019</t>
  </si>
  <si>
    <t>31.03.2019</t>
  </si>
  <si>
    <t>07.04.2019</t>
  </si>
  <si>
    <t>14.04.2019</t>
  </si>
  <si>
    <t>21.04.2019</t>
  </si>
  <si>
    <t>05.05.2019</t>
  </si>
  <si>
    <t>12.05.2019</t>
  </si>
  <si>
    <t>19.05.2019</t>
  </si>
  <si>
    <t>02.06.2019</t>
  </si>
  <si>
    <t>09.06.2019</t>
  </si>
  <si>
    <t>16.06.2019</t>
  </si>
  <si>
    <t>23.06.2019</t>
  </si>
  <si>
    <t>30.06.2019</t>
  </si>
  <si>
    <t>07.07.2019</t>
  </si>
  <si>
    <t>14.07.2019</t>
  </si>
  <si>
    <t>21.07.2019</t>
  </si>
  <si>
    <t>28.07.2019</t>
  </si>
  <si>
    <t>04.08.2019</t>
  </si>
  <si>
    <t>11.08.2019</t>
  </si>
  <si>
    <t>18.08.2019</t>
  </si>
  <si>
    <t>25.08.2019</t>
  </si>
  <si>
    <t>08.09.2019</t>
  </si>
  <si>
    <t>15.09.2019</t>
  </si>
  <si>
    <t>22.09.2019</t>
  </si>
  <si>
    <t>29.09.2019</t>
  </si>
  <si>
    <t>06.10.2019</t>
  </si>
  <si>
    <t>20.10.2019</t>
  </si>
  <si>
    <t>27.10.2019</t>
  </si>
  <si>
    <t>03.11.2019</t>
  </si>
  <si>
    <t>17.11.2019</t>
  </si>
  <si>
    <t>24.11.2019</t>
  </si>
  <si>
    <t>01.12.2019</t>
  </si>
  <si>
    <t>08.12.2019</t>
  </si>
  <si>
    <t>15.12.2019</t>
  </si>
  <si>
    <t>22.12.2019</t>
  </si>
  <si>
    <t>29.12.2019</t>
  </si>
  <si>
    <t>05.01.2020</t>
  </si>
  <si>
    <t>12.01.2020</t>
  </si>
  <si>
    <t>26.01.2020</t>
  </si>
  <si>
    <t>02.02.2020</t>
  </si>
  <si>
    <t>09.02.2020</t>
  </si>
  <si>
    <t>23.02.2020</t>
  </si>
  <si>
    <t>01.03.2020</t>
  </si>
  <si>
    <t>08.03.2020</t>
  </si>
  <si>
    <t>15.03.2020</t>
  </si>
  <si>
    <t>22.03.2020</t>
  </si>
  <si>
    <t>29.03.2020</t>
  </si>
  <si>
    <t>05.04.2020</t>
  </si>
  <si>
    <t>12.04.2020</t>
  </si>
  <si>
    <t>19.04.2020</t>
  </si>
  <si>
    <t>26.04.2020</t>
  </si>
  <si>
    <t>03.05.2020</t>
  </si>
  <si>
    <t>10.05.2020</t>
  </si>
  <si>
    <t>17.05.2020</t>
  </si>
  <si>
    <t>31.05.2020</t>
  </si>
  <si>
    <t>07.06.2020</t>
  </si>
  <si>
    <t>21.06.2020</t>
  </si>
  <si>
    <t>28.06.2020</t>
  </si>
  <si>
    <t>05.07.2020</t>
  </si>
  <si>
    <t>12.07.2020</t>
  </si>
  <si>
    <t>26.07.2020</t>
  </si>
  <si>
    <t>02.08.2020</t>
  </si>
  <si>
    <t>09.08.2020</t>
  </si>
  <si>
    <t>23.08.2020</t>
  </si>
  <si>
    <t>13.09.2020</t>
  </si>
  <si>
    <t>27.09.2020</t>
  </si>
  <si>
    <t>04.10.2020</t>
  </si>
  <si>
    <t>18.10.2020</t>
  </si>
  <si>
    <t>01.11.2020</t>
  </si>
  <si>
    <t>08.11.2020</t>
  </si>
  <si>
    <t>15.11.2020</t>
  </si>
  <si>
    <t>22.11.2020</t>
  </si>
  <si>
    <t>20.12.2020</t>
  </si>
  <si>
    <t>27.12.2020</t>
  </si>
  <si>
    <t>03.01.2021</t>
  </si>
  <si>
    <t>10.01.2021</t>
  </si>
  <si>
    <t>24.01.2021</t>
  </si>
  <si>
    <t>31.01.2021</t>
  </si>
  <si>
    <t>07.02.2021</t>
  </si>
  <si>
    <t>21.02.2021</t>
  </si>
  <si>
    <t>28.02.2021</t>
  </si>
  <si>
    <t>07.03.2021</t>
  </si>
  <si>
    <t>14.03.2021</t>
  </si>
  <si>
    <t>21.03.2021</t>
  </si>
  <si>
    <t>28.03.2021</t>
  </si>
  <si>
    <t>02.04.2021</t>
  </si>
  <si>
    <t>04.04.2021</t>
  </si>
  <si>
    <t>11.04.2021</t>
  </si>
  <si>
    <t>18.04.2021</t>
  </si>
  <si>
    <t>25.04.2021</t>
  </si>
  <si>
    <t>02.05.2021</t>
  </si>
  <si>
    <t>09.05.2021</t>
  </si>
  <si>
    <t>16.05.2021</t>
  </si>
  <si>
    <t>23.05.2021</t>
  </si>
  <si>
    <t>06.06.2021</t>
  </si>
  <si>
    <t>13.06.2021</t>
  </si>
  <si>
    <t>20.06.2021</t>
  </si>
  <si>
    <t>27.06.2021</t>
  </si>
  <si>
    <t>11.07.2021</t>
  </si>
  <si>
    <t>18.07.2021</t>
  </si>
  <si>
    <t>25.07.2021</t>
  </si>
  <si>
    <t>15.08.2021</t>
  </si>
  <si>
    <t>22.08.2021</t>
  </si>
  <si>
    <t>29.08.2021</t>
  </si>
  <si>
    <t>12.09.2021</t>
  </si>
  <si>
    <t>19.09.2021</t>
  </si>
  <si>
    <t>26.09.2021</t>
  </si>
  <si>
    <t>03.10.2021</t>
  </si>
  <si>
    <t>17.10.2021</t>
  </si>
  <si>
    <t>24.10.2021</t>
  </si>
  <si>
    <t>31.10.2021</t>
  </si>
  <si>
    <t>07.11.2021</t>
  </si>
  <si>
    <t>14.11.2021</t>
  </si>
  <si>
    <t>21.11.2021</t>
  </si>
  <si>
    <t>28.11.2021</t>
  </si>
  <si>
    <t>05.12.2021</t>
  </si>
  <si>
    <t>12.12.2021</t>
  </si>
  <si>
    <t>19.12.2021</t>
  </si>
  <si>
    <t>26.12.2021</t>
  </si>
  <si>
    <t>02.01.2022</t>
  </si>
  <si>
    <t>09.01.2022</t>
  </si>
  <si>
    <t>23.01.2022</t>
  </si>
  <si>
    <t>30.01.2022</t>
  </si>
  <si>
    <t>06.02.2022</t>
  </si>
  <si>
    <t>23.02.2022</t>
  </si>
  <si>
    <t>24.02.2022</t>
  </si>
  <si>
    <t>25.02.2022</t>
  </si>
  <si>
    <t>27.02.2022</t>
  </si>
  <si>
    <t>28.02.2022</t>
  </si>
  <si>
    <t>01.03.2022</t>
  </si>
  <si>
    <t>02.03.2022</t>
  </si>
  <si>
    <t>03.03.2022</t>
  </si>
  <si>
    <t>04.03.2022</t>
  </si>
  <si>
    <t>06.03.2022</t>
  </si>
  <si>
    <t>07.03.2022</t>
  </si>
  <si>
    <t>08.03.2022</t>
  </si>
  <si>
    <t>09.03.2022</t>
  </si>
  <si>
    <t>10.03.2022</t>
  </si>
  <si>
    <t>11.03.2022</t>
  </si>
  <si>
    <t>13.03.2022</t>
  </si>
  <si>
    <t>14.03.2022</t>
  </si>
  <si>
    <t>15.03.2022</t>
  </si>
  <si>
    <t>16.03.2022</t>
  </si>
  <si>
    <t>17.03.2022</t>
  </si>
  <si>
    <t>Forward quot.Data</t>
  </si>
  <si>
    <t>Forward quot.Ultimo</t>
  </si>
  <si>
    <t>Rf quot.Ultimo</t>
  </si>
  <si>
    <t>Data rf</t>
  </si>
  <si>
    <t>Forward Ultimo</t>
  </si>
  <si>
    <t>rf annualizzati (con repricing ogni 3 mesi)</t>
  </si>
  <si>
    <t>Logrendimenti</t>
  </si>
  <si>
    <t>Rendimenti</t>
  </si>
  <si>
    <t>Prezzo Spot</t>
  </si>
  <si>
    <t>volatilità mobile 30 giorni</t>
  </si>
  <si>
    <t>Anno</t>
  </si>
  <si>
    <t>VaR 10 days</t>
  </si>
  <si>
    <t>perdita MINIMA effettiva 10 giorni</t>
  </si>
  <si>
    <t>Counting eccezioni intervallo decadale</t>
  </si>
  <si>
    <t>Backtesting totale eccezioni su intervallo annuale (Test su VaR decadale)</t>
  </si>
  <si>
    <t>ALFA 99%</t>
  </si>
  <si>
    <t>ALFA 95%</t>
  </si>
  <si>
    <t>HP</t>
  </si>
  <si>
    <t>Riga In cui inizia la prima osservazione dell'anno</t>
  </si>
  <si>
    <t>Numero osservazioni</t>
  </si>
  <si>
    <t>frequenza eccezioni/frequenza tot osservazioni</t>
  </si>
  <si>
    <t>probabilità</t>
  </si>
  <si>
    <t>30.03.2022</t>
  </si>
  <si>
    <t>29.03.2022</t>
  </si>
  <si>
    <t>28.03.2022</t>
  </si>
  <si>
    <t>25.03.2022</t>
  </si>
  <si>
    <t>24.03.2022</t>
  </si>
  <si>
    <t>23.03.2022</t>
  </si>
  <si>
    <t>22.03.2022</t>
  </si>
  <si>
    <t>21.03.2022</t>
  </si>
  <si>
    <t>18.03.2022</t>
  </si>
  <si>
    <t>g</t>
  </si>
  <si>
    <t>2,27K</t>
  </si>
  <si>
    <t>29,47K</t>
  </si>
  <si>
    <t>74,54K</t>
  </si>
  <si>
    <t>122,75K</t>
  </si>
  <si>
    <t>75,46K</t>
  </si>
  <si>
    <t>67,27K</t>
  </si>
  <si>
    <t>93,84K</t>
  </si>
  <si>
    <t>80,52K</t>
  </si>
  <si>
    <t>73,96K</t>
  </si>
  <si>
    <t>84,51K</t>
  </si>
  <si>
    <t>81,81K</t>
  </si>
  <si>
    <t>95,13K</t>
  </si>
  <si>
    <t>159,17K</t>
  </si>
  <si>
    <t>130,86K</t>
  </si>
  <si>
    <t>125,39K</t>
  </si>
  <si>
    <t>137,15K</t>
  </si>
  <si>
    <t>141,69K</t>
  </si>
  <si>
    <t>112,55K</t>
  </si>
  <si>
    <t>114,86K</t>
  </si>
  <si>
    <t>3,54K</t>
  </si>
  <si>
    <t>47,18K</t>
  </si>
  <si>
    <t>OUTPUT RIEPILOGO</t>
  </si>
  <si>
    <t>Statistica della regressione</t>
  </si>
  <si>
    <t>R multiplo</t>
  </si>
  <si>
    <t>R al quadrato</t>
  </si>
  <si>
    <t>R al quadrato corretto</t>
  </si>
  <si>
    <t>Errore standard</t>
  </si>
  <si>
    <t>Osservazioni</t>
  </si>
  <si>
    <t>ANALISI VARIANZA</t>
  </si>
  <si>
    <t>Regressione</t>
  </si>
  <si>
    <t>Residuo</t>
  </si>
  <si>
    <t>Totale</t>
  </si>
  <si>
    <t>Intercetta</t>
  </si>
  <si>
    <t>gdl</t>
  </si>
  <si>
    <t>SQ</t>
  </si>
  <si>
    <t>MQ</t>
  </si>
  <si>
    <t>F</t>
  </si>
  <si>
    <t>Significatività F</t>
  </si>
  <si>
    <t>Coefficienti</t>
  </si>
  <si>
    <t>Stat t</t>
  </si>
  <si>
    <t>Valore di significatività</t>
  </si>
  <si>
    <t>Inferiore 95%</t>
  </si>
  <si>
    <t>Superiore 95%</t>
  </si>
  <si>
    <t>Inferiore 95,0%</t>
  </si>
  <si>
    <t>Superiore 95,0%</t>
  </si>
  <si>
    <t>Variabile X 1</t>
  </si>
  <si>
    <t>159,72K</t>
  </si>
  <si>
    <t>31.03.2022</t>
  </si>
  <si>
    <t>20.03.2022</t>
  </si>
  <si>
    <t>27.03.2022</t>
  </si>
  <si>
    <t>VaR in valore assoluto</t>
  </si>
  <si>
    <t>metro cubo</t>
  </si>
  <si>
    <t>x</t>
  </si>
  <si>
    <t xml:space="preserve"> MMBTU,</t>
  </si>
  <si>
    <t>https://it.411answers.com/a/come-si-converte-1-metro-cubo-di-gas-naturale-in-mmbtu.html</t>
  </si>
  <si>
    <r>
      <t>1</t>
    </r>
    <r>
      <rPr>
        <b/>
        <sz val="13"/>
        <color rgb="FFC03333"/>
        <rFont val="Verdana"/>
        <family val="2"/>
      </rPr>
      <t>,</t>
    </r>
    <r>
      <rPr>
        <sz val="9"/>
        <color rgb="FF000000"/>
        <rFont val="Verdana"/>
        <family val="2"/>
      </rPr>
      <t>055 056 ×10</t>
    </r>
    <r>
      <rPr>
        <sz val="7"/>
        <color rgb="FF000000"/>
        <rFont val="Verdana"/>
        <family val="2"/>
      </rPr>
      <t>6</t>
    </r>
  </si>
  <si>
    <t>Kilojoule [kJ]</t>
  </si>
  <si>
    <t>var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</si>
</sst>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0000"/>
    <numFmt numFmtId="165" formatCode="0.00000"/>
    <numFmt numFmtId="166" formatCode="0.000%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rgb="FF202124"/>
      <name val="Arial"/>
      <family val="2"/>
    </font>
    <font>
      <b/>
      <vertAlign val="superscript"/>
      <sz val="10"/>
      <color rgb="FF202124"/>
      <name val="Arial"/>
      <family val="2"/>
    </font>
    <font>
      <sz val="10"/>
      <color rgb="FF202124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i/>
      <sz val="11"/>
      <color theme="1"/>
      <name val="Calibri"/>
      <family val="2"/>
      <scheme val="minor"/>
    </font>
    <font>
      <sz val="8"/>
      <color rgb="FF696969"/>
      <name val="Times New Roman"/>
      <family val="1"/>
    </font>
    <font>
      <sz val="9"/>
      <color rgb="FF000000"/>
      <name val="Verdana"/>
      <family val="2"/>
    </font>
    <font>
      <b/>
      <sz val="13"/>
      <color rgb="FFC03333"/>
      <name val="Verdana"/>
      <family val="2"/>
    </font>
    <font>
      <sz val="7"/>
      <color rgb="FF000000"/>
      <name val="Verdana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rgb="FFFFFF0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23" fillId="0" borderId="0"/>
  </cellStyleXfs>
  <cellXfs count="31">
    <xf numFmtId="0" fontId="0" fillId="0" borderId="0" xfId="0"/>
    <xf numFmtId="10" fontId="0" fillId="0" borderId="0" xfId="0" applyNumberFormat="1"/>
    <xf numFmtId="0" fontId="18" fillId="0" borderId="0" xfId="42"/>
    <xf numFmtId="0" fontId="0" fillId="33" borderId="0" xfId="0" applyFill="1"/>
    <xf numFmtId="0" fontId="22" fillId="34" borderId="10" xfId="44" applyFont="1" applyFill="1" applyBorder="1" applyAlignment="1">
      <alignment horizontal="center"/>
    </xf>
    <xf numFmtId="0" fontId="22" fillId="0" borderId="11" xfId="44" applyFont="1" applyFill="1" applyBorder="1" applyAlignment="1">
      <alignment wrapText="1"/>
    </xf>
    <xf numFmtId="0" fontId="22" fillId="0" borderId="11" xfId="44" applyFont="1" applyFill="1" applyBorder="1" applyAlignment="1">
      <alignment horizontal="right" wrapText="1"/>
    </xf>
    <xf numFmtId="0" fontId="0" fillId="0" borderId="12" xfId="0" applyBorder="1"/>
    <xf numFmtId="0" fontId="0" fillId="0" borderId="13" xfId="0" applyBorder="1"/>
    <xf numFmtId="0" fontId="0" fillId="0" borderId="14" xfId="0" applyBorder="1"/>
    <xf numFmtId="164" fontId="0" fillId="0" borderId="0" xfId="0" applyNumberFormat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0" fillId="35" borderId="0" xfId="0" applyFill="1"/>
    <xf numFmtId="165" fontId="0" fillId="0" borderId="0" xfId="0" applyNumberFormat="1"/>
    <xf numFmtId="166" fontId="0" fillId="0" borderId="0" xfId="43" applyNumberFormat="1" applyFont="1" applyFill="1"/>
    <xf numFmtId="0" fontId="0" fillId="0" borderId="0" xfId="0" applyFill="1" applyBorder="1" applyAlignment="1"/>
    <xf numFmtId="0" fontId="0" fillId="0" borderId="16" xfId="0" applyFill="1" applyBorder="1" applyAlignment="1"/>
    <xf numFmtId="0" fontId="24" fillId="0" borderId="19" xfId="0" applyFont="1" applyFill="1" applyBorder="1" applyAlignment="1">
      <alignment horizontal="center"/>
    </xf>
    <xf numFmtId="0" fontId="24" fillId="0" borderId="19" xfId="0" applyFont="1" applyFill="1" applyBorder="1" applyAlignment="1">
      <alignment horizontal="centerContinuous"/>
    </xf>
    <xf numFmtId="0" fontId="22" fillId="35" borderId="11" xfId="44" applyFont="1" applyFill="1" applyBorder="1" applyAlignment="1">
      <alignment wrapText="1"/>
    </xf>
    <xf numFmtId="0" fontId="22" fillId="35" borderId="11" xfId="44" applyFont="1" applyFill="1" applyBorder="1" applyAlignment="1">
      <alignment horizontal="right" wrapText="1"/>
    </xf>
    <xf numFmtId="164" fontId="0" fillId="35" borderId="0" xfId="0" applyNumberFormat="1" applyFill="1"/>
    <xf numFmtId="0" fontId="19" fillId="35" borderId="0" xfId="0" applyFont="1" applyFill="1"/>
    <xf numFmtId="0" fontId="25" fillId="0" borderId="0" xfId="0" applyFont="1"/>
    <xf numFmtId="0" fontId="26" fillId="0" borderId="0" xfId="0" applyFont="1" applyAlignment="1">
      <alignment horizontal="right" vertical="center" wrapText="1"/>
    </xf>
    <xf numFmtId="0" fontId="26" fillId="0" borderId="0" xfId="0" applyFont="1" applyAlignment="1">
      <alignment vertical="center" wrapText="1"/>
    </xf>
    <xf numFmtId="0" fontId="18" fillId="0" borderId="0" xfId="42" applyAlignment="1">
      <alignment horizontal="left" vertical="center" wrapText="1"/>
    </xf>
    <xf numFmtId="10" fontId="0" fillId="0" borderId="0" xfId="43" applyNumberFormat="1" applyFont="1"/>
  </cellXfs>
  <cellStyles count="45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legamento ipertestuale" xfId="42" builtinId="8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rmale_Join" xfId="44" xr:uid="{81F604FB-2F91-4F0E-9B45-B9AD2E31CD90}"/>
    <cellStyle name="Nota" xfId="15" builtinId="10" customBuiltin="1"/>
    <cellStyle name="Output" xfId="10" builtinId="21" customBuiltin="1"/>
    <cellStyle name="Percentuale" xfId="43" builtinId="5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spot</a:t>
            </a:r>
            <a:r>
              <a:rPr lang="it-IT"/>
              <a:t> e VaR giornaliero - anno 2000/2022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VaR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'Analisi 99%'!$B$32:$B$5568</c:f>
              <c:strCache>
                <c:ptCount val="5537"/>
                <c:pt idx="0">
                  <c:v>16.02.2000</c:v>
                </c:pt>
                <c:pt idx="1">
                  <c:v>17.02.2000</c:v>
                </c:pt>
                <c:pt idx="2">
                  <c:v>18.02.2000</c:v>
                </c:pt>
                <c:pt idx="3">
                  <c:v>22.02.2000</c:v>
                </c:pt>
                <c:pt idx="4">
                  <c:v>23.02.2000</c:v>
                </c:pt>
                <c:pt idx="5">
                  <c:v>24.02.2000</c:v>
                </c:pt>
                <c:pt idx="6">
                  <c:v>25.02.2000</c:v>
                </c:pt>
                <c:pt idx="7">
                  <c:v>28.02.2000</c:v>
                </c:pt>
                <c:pt idx="8">
                  <c:v>29.02.2000</c:v>
                </c:pt>
                <c:pt idx="9">
                  <c:v>01.03.2000</c:v>
                </c:pt>
                <c:pt idx="10">
                  <c:v>02.03.2000</c:v>
                </c:pt>
                <c:pt idx="11">
                  <c:v>03.03.2000</c:v>
                </c:pt>
                <c:pt idx="12">
                  <c:v>06.03.2000</c:v>
                </c:pt>
                <c:pt idx="13">
                  <c:v>07.03.2000</c:v>
                </c:pt>
                <c:pt idx="14">
                  <c:v>08.03.2000</c:v>
                </c:pt>
                <c:pt idx="15">
                  <c:v>09.03.2000</c:v>
                </c:pt>
                <c:pt idx="16">
                  <c:v>10.03.2000</c:v>
                </c:pt>
                <c:pt idx="17">
                  <c:v>13.03.2000</c:v>
                </c:pt>
                <c:pt idx="18">
                  <c:v>14.03.2000</c:v>
                </c:pt>
                <c:pt idx="19">
                  <c:v>15.03.2000</c:v>
                </c:pt>
                <c:pt idx="20">
                  <c:v>16.03.2000</c:v>
                </c:pt>
                <c:pt idx="21">
                  <c:v>17.03.2000</c:v>
                </c:pt>
                <c:pt idx="22">
                  <c:v>20.03.2000</c:v>
                </c:pt>
                <c:pt idx="23">
                  <c:v>21.03.2000</c:v>
                </c:pt>
                <c:pt idx="24">
                  <c:v>22.03.2000</c:v>
                </c:pt>
                <c:pt idx="25">
                  <c:v>23.03.2000</c:v>
                </c:pt>
                <c:pt idx="26">
                  <c:v>24.03.2000</c:v>
                </c:pt>
                <c:pt idx="27">
                  <c:v>27.03.2000</c:v>
                </c:pt>
                <c:pt idx="28">
                  <c:v>28.03.2000</c:v>
                </c:pt>
                <c:pt idx="29">
                  <c:v>29.03.2000</c:v>
                </c:pt>
                <c:pt idx="30">
                  <c:v>30.03.2000</c:v>
                </c:pt>
                <c:pt idx="31">
                  <c:v>31.03.2000</c:v>
                </c:pt>
                <c:pt idx="32">
                  <c:v>03.04.2000</c:v>
                </c:pt>
                <c:pt idx="33">
                  <c:v>04.04.2000</c:v>
                </c:pt>
                <c:pt idx="34">
                  <c:v>05.04.2000</c:v>
                </c:pt>
                <c:pt idx="35">
                  <c:v>06.04.2000</c:v>
                </c:pt>
                <c:pt idx="36">
                  <c:v>07.04.2000</c:v>
                </c:pt>
                <c:pt idx="37">
                  <c:v>10.04.2000</c:v>
                </c:pt>
                <c:pt idx="38">
                  <c:v>11.04.2000</c:v>
                </c:pt>
                <c:pt idx="39">
                  <c:v>12.04.2000</c:v>
                </c:pt>
                <c:pt idx="40">
                  <c:v>13.04.2000</c:v>
                </c:pt>
                <c:pt idx="41">
                  <c:v>14.04.2000</c:v>
                </c:pt>
                <c:pt idx="42">
                  <c:v>17.04.2000</c:v>
                </c:pt>
                <c:pt idx="43">
                  <c:v>18.04.2000</c:v>
                </c:pt>
                <c:pt idx="44">
                  <c:v>19.04.2000</c:v>
                </c:pt>
                <c:pt idx="45">
                  <c:v>20.04.2000</c:v>
                </c:pt>
                <c:pt idx="46">
                  <c:v>24.04.2000</c:v>
                </c:pt>
                <c:pt idx="47">
                  <c:v>25.04.2000</c:v>
                </c:pt>
                <c:pt idx="48">
                  <c:v>26.04.2000</c:v>
                </c:pt>
                <c:pt idx="49">
                  <c:v>27.04.2000</c:v>
                </c:pt>
                <c:pt idx="50">
                  <c:v>28.04.2000</c:v>
                </c:pt>
                <c:pt idx="51">
                  <c:v>01.05.2000</c:v>
                </c:pt>
                <c:pt idx="52">
                  <c:v>02.05.2000</c:v>
                </c:pt>
                <c:pt idx="53">
                  <c:v>03.05.2000</c:v>
                </c:pt>
                <c:pt idx="54">
                  <c:v>04.05.2000</c:v>
                </c:pt>
                <c:pt idx="55">
                  <c:v>05.05.2000</c:v>
                </c:pt>
                <c:pt idx="56">
                  <c:v>08.05.2000</c:v>
                </c:pt>
                <c:pt idx="57">
                  <c:v>09.05.2000</c:v>
                </c:pt>
                <c:pt idx="58">
                  <c:v>10.05.2000</c:v>
                </c:pt>
                <c:pt idx="59">
                  <c:v>11.05.2000</c:v>
                </c:pt>
                <c:pt idx="60">
                  <c:v>12.05.2000</c:v>
                </c:pt>
                <c:pt idx="61">
                  <c:v>15.05.2000</c:v>
                </c:pt>
                <c:pt idx="62">
                  <c:v>16.05.2000</c:v>
                </c:pt>
                <c:pt idx="63">
                  <c:v>17.05.2000</c:v>
                </c:pt>
                <c:pt idx="64">
                  <c:v>18.05.2000</c:v>
                </c:pt>
                <c:pt idx="65">
                  <c:v>19.05.2000</c:v>
                </c:pt>
                <c:pt idx="66">
                  <c:v>22.05.2000</c:v>
                </c:pt>
                <c:pt idx="67">
                  <c:v>23.05.2000</c:v>
                </c:pt>
                <c:pt idx="68">
                  <c:v>24.05.2000</c:v>
                </c:pt>
                <c:pt idx="69">
                  <c:v>25.05.2000</c:v>
                </c:pt>
                <c:pt idx="70">
                  <c:v>26.05.2000</c:v>
                </c:pt>
                <c:pt idx="71">
                  <c:v>30.05.2000</c:v>
                </c:pt>
                <c:pt idx="72">
                  <c:v>31.05.2000</c:v>
                </c:pt>
                <c:pt idx="73">
                  <c:v>01.06.2000</c:v>
                </c:pt>
                <c:pt idx="74">
                  <c:v>02.06.2000</c:v>
                </c:pt>
                <c:pt idx="75">
                  <c:v>05.06.2000</c:v>
                </c:pt>
                <c:pt idx="76">
                  <c:v>06.06.2000</c:v>
                </c:pt>
                <c:pt idx="77">
                  <c:v>07.06.2000</c:v>
                </c:pt>
                <c:pt idx="78">
                  <c:v>08.06.2000</c:v>
                </c:pt>
                <c:pt idx="79">
                  <c:v>09.06.2000</c:v>
                </c:pt>
                <c:pt idx="80">
                  <c:v>12.06.2000</c:v>
                </c:pt>
                <c:pt idx="81">
                  <c:v>13.06.2000</c:v>
                </c:pt>
                <c:pt idx="82">
                  <c:v>14.06.2000</c:v>
                </c:pt>
                <c:pt idx="83">
                  <c:v>15.06.2000</c:v>
                </c:pt>
                <c:pt idx="84">
                  <c:v>16.06.2000</c:v>
                </c:pt>
                <c:pt idx="85">
                  <c:v>19.06.2000</c:v>
                </c:pt>
                <c:pt idx="86">
                  <c:v>20.06.2000</c:v>
                </c:pt>
                <c:pt idx="87">
                  <c:v>21.06.2000</c:v>
                </c:pt>
                <c:pt idx="88">
                  <c:v>22.06.2000</c:v>
                </c:pt>
                <c:pt idx="89">
                  <c:v>23.06.2000</c:v>
                </c:pt>
                <c:pt idx="90">
                  <c:v>26.06.2000</c:v>
                </c:pt>
                <c:pt idx="91">
                  <c:v>27.06.2000</c:v>
                </c:pt>
                <c:pt idx="92">
                  <c:v>28.06.2000</c:v>
                </c:pt>
                <c:pt idx="93">
                  <c:v>29.06.2000</c:v>
                </c:pt>
                <c:pt idx="94">
                  <c:v>30.06.2000</c:v>
                </c:pt>
                <c:pt idx="95">
                  <c:v>05.07.2000</c:v>
                </c:pt>
                <c:pt idx="96">
                  <c:v>06.07.2000</c:v>
                </c:pt>
                <c:pt idx="97">
                  <c:v>07.07.2000</c:v>
                </c:pt>
                <c:pt idx="98">
                  <c:v>10.07.2000</c:v>
                </c:pt>
                <c:pt idx="99">
                  <c:v>11.07.2000</c:v>
                </c:pt>
                <c:pt idx="100">
                  <c:v>12.07.2000</c:v>
                </c:pt>
                <c:pt idx="101">
                  <c:v>13.07.2000</c:v>
                </c:pt>
                <c:pt idx="102">
                  <c:v>14.07.2000</c:v>
                </c:pt>
                <c:pt idx="103">
                  <c:v>17.07.2000</c:v>
                </c:pt>
                <c:pt idx="104">
                  <c:v>18.07.2000</c:v>
                </c:pt>
                <c:pt idx="105">
                  <c:v>19.07.2000</c:v>
                </c:pt>
                <c:pt idx="106">
                  <c:v>20.07.2000</c:v>
                </c:pt>
                <c:pt idx="107">
                  <c:v>21.07.2000</c:v>
                </c:pt>
                <c:pt idx="108">
                  <c:v>24.07.2000</c:v>
                </c:pt>
                <c:pt idx="109">
                  <c:v>25.07.2000</c:v>
                </c:pt>
                <c:pt idx="110">
                  <c:v>26.07.2000</c:v>
                </c:pt>
                <c:pt idx="111">
                  <c:v>27.07.2000</c:v>
                </c:pt>
                <c:pt idx="112">
                  <c:v>28.07.2000</c:v>
                </c:pt>
                <c:pt idx="113">
                  <c:v>31.07.2000</c:v>
                </c:pt>
                <c:pt idx="114">
                  <c:v>01.08.2000</c:v>
                </c:pt>
                <c:pt idx="115">
                  <c:v>02.08.2000</c:v>
                </c:pt>
                <c:pt idx="116">
                  <c:v>03.08.2000</c:v>
                </c:pt>
                <c:pt idx="117">
                  <c:v>04.08.2000</c:v>
                </c:pt>
                <c:pt idx="118">
                  <c:v>07.08.2000</c:v>
                </c:pt>
                <c:pt idx="119">
                  <c:v>08.08.2000</c:v>
                </c:pt>
                <c:pt idx="120">
                  <c:v>09.08.2000</c:v>
                </c:pt>
                <c:pt idx="121">
                  <c:v>10.08.2000</c:v>
                </c:pt>
                <c:pt idx="122">
                  <c:v>11.08.2000</c:v>
                </c:pt>
                <c:pt idx="123">
                  <c:v>14.08.2000</c:v>
                </c:pt>
                <c:pt idx="124">
                  <c:v>15.08.2000</c:v>
                </c:pt>
                <c:pt idx="125">
                  <c:v>16.08.2000</c:v>
                </c:pt>
                <c:pt idx="126">
                  <c:v>17.08.2000</c:v>
                </c:pt>
                <c:pt idx="127">
                  <c:v>18.08.2000</c:v>
                </c:pt>
                <c:pt idx="128">
                  <c:v>21.08.2000</c:v>
                </c:pt>
                <c:pt idx="129">
                  <c:v>22.08.2000</c:v>
                </c:pt>
                <c:pt idx="130">
                  <c:v>23.08.2000</c:v>
                </c:pt>
                <c:pt idx="131">
                  <c:v>24.08.2000</c:v>
                </c:pt>
                <c:pt idx="132">
                  <c:v>25.08.2000</c:v>
                </c:pt>
                <c:pt idx="133">
                  <c:v>28.08.2000</c:v>
                </c:pt>
                <c:pt idx="134">
                  <c:v>29.08.2000</c:v>
                </c:pt>
                <c:pt idx="135">
                  <c:v>30.08.2000</c:v>
                </c:pt>
                <c:pt idx="136">
                  <c:v>31.08.2000</c:v>
                </c:pt>
                <c:pt idx="137">
                  <c:v>01.09.2000</c:v>
                </c:pt>
                <c:pt idx="138">
                  <c:v>05.09.2000</c:v>
                </c:pt>
                <c:pt idx="139">
                  <c:v>06.09.2000</c:v>
                </c:pt>
                <c:pt idx="140">
                  <c:v>07.09.2000</c:v>
                </c:pt>
                <c:pt idx="141">
                  <c:v>08.09.2000</c:v>
                </c:pt>
                <c:pt idx="142">
                  <c:v>11.09.2000</c:v>
                </c:pt>
                <c:pt idx="143">
                  <c:v>12.09.2000</c:v>
                </c:pt>
                <c:pt idx="144">
                  <c:v>13.09.2000</c:v>
                </c:pt>
                <c:pt idx="145">
                  <c:v>14.09.2000</c:v>
                </c:pt>
                <c:pt idx="146">
                  <c:v>15.09.2000</c:v>
                </c:pt>
                <c:pt idx="147">
                  <c:v>18.09.2000</c:v>
                </c:pt>
                <c:pt idx="148">
                  <c:v>19.09.2000</c:v>
                </c:pt>
                <c:pt idx="149">
                  <c:v>20.09.2000</c:v>
                </c:pt>
                <c:pt idx="150">
                  <c:v>21.09.2000</c:v>
                </c:pt>
                <c:pt idx="151">
                  <c:v>22.09.2000</c:v>
                </c:pt>
                <c:pt idx="152">
                  <c:v>25.09.2000</c:v>
                </c:pt>
                <c:pt idx="153">
                  <c:v>26.09.2000</c:v>
                </c:pt>
                <c:pt idx="154">
                  <c:v>27.09.2000</c:v>
                </c:pt>
                <c:pt idx="155">
                  <c:v>28.09.2000</c:v>
                </c:pt>
                <c:pt idx="156">
                  <c:v>29.09.2000</c:v>
                </c:pt>
                <c:pt idx="157">
                  <c:v>02.10.2000</c:v>
                </c:pt>
                <c:pt idx="158">
                  <c:v>03.10.2000</c:v>
                </c:pt>
                <c:pt idx="159">
                  <c:v>04.10.2000</c:v>
                </c:pt>
                <c:pt idx="160">
                  <c:v>05.10.2000</c:v>
                </c:pt>
                <c:pt idx="161">
                  <c:v>06.10.2000</c:v>
                </c:pt>
                <c:pt idx="162">
                  <c:v>09.10.2000</c:v>
                </c:pt>
                <c:pt idx="163">
                  <c:v>10.10.2000</c:v>
                </c:pt>
                <c:pt idx="164">
                  <c:v>11.10.2000</c:v>
                </c:pt>
                <c:pt idx="165">
                  <c:v>12.10.2000</c:v>
                </c:pt>
                <c:pt idx="166">
                  <c:v>13.10.2000</c:v>
                </c:pt>
                <c:pt idx="167">
                  <c:v>16.10.2000</c:v>
                </c:pt>
                <c:pt idx="168">
                  <c:v>17.10.2000</c:v>
                </c:pt>
                <c:pt idx="169">
                  <c:v>18.10.2000</c:v>
                </c:pt>
                <c:pt idx="170">
                  <c:v>19.10.2000</c:v>
                </c:pt>
                <c:pt idx="171">
                  <c:v>20.10.2000</c:v>
                </c:pt>
                <c:pt idx="172">
                  <c:v>23.10.2000</c:v>
                </c:pt>
                <c:pt idx="173">
                  <c:v>24.10.2000</c:v>
                </c:pt>
                <c:pt idx="174">
                  <c:v>25.10.2000</c:v>
                </c:pt>
                <c:pt idx="175">
                  <c:v>26.10.2000</c:v>
                </c:pt>
                <c:pt idx="176">
                  <c:v>27.10.2000</c:v>
                </c:pt>
                <c:pt idx="177">
                  <c:v>30.10.2000</c:v>
                </c:pt>
                <c:pt idx="178">
                  <c:v>31.10.2000</c:v>
                </c:pt>
                <c:pt idx="179">
                  <c:v>01.11.2000</c:v>
                </c:pt>
                <c:pt idx="180">
                  <c:v>02.11.2000</c:v>
                </c:pt>
                <c:pt idx="181">
                  <c:v>03.11.2000</c:v>
                </c:pt>
                <c:pt idx="182">
                  <c:v>06.11.2000</c:v>
                </c:pt>
                <c:pt idx="183">
                  <c:v>07.11.2000</c:v>
                </c:pt>
                <c:pt idx="184">
                  <c:v>08.11.2000</c:v>
                </c:pt>
                <c:pt idx="185">
                  <c:v>09.11.2000</c:v>
                </c:pt>
                <c:pt idx="186">
                  <c:v>10.11.2000</c:v>
                </c:pt>
                <c:pt idx="187">
                  <c:v>13.11.2000</c:v>
                </c:pt>
                <c:pt idx="188">
                  <c:v>14.11.2000</c:v>
                </c:pt>
                <c:pt idx="189">
                  <c:v>15.11.2000</c:v>
                </c:pt>
                <c:pt idx="190">
                  <c:v>16.11.2000</c:v>
                </c:pt>
                <c:pt idx="191">
                  <c:v>17.11.2000</c:v>
                </c:pt>
                <c:pt idx="192">
                  <c:v>20.11.2000</c:v>
                </c:pt>
                <c:pt idx="193">
                  <c:v>21.11.2000</c:v>
                </c:pt>
                <c:pt idx="194">
                  <c:v>22.11.2000</c:v>
                </c:pt>
                <c:pt idx="195">
                  <c:v>27.11.2000</c:v>
                </c:pt>
                <c:pt idx="196">
                  <c:v>28.11.2000</c:v>
                </c:pt>
                <c:pt idx="197">
                  <c:v>29.11.2000</c:v>
                </c:pt>
                <c:pt idx="198">
                  <c:v>30.11.2000</c:v>
                </c:pt>
                <c:pt idx="199">
                  <c:v>01.12.2000</c:v>
                </c:pt>
                <c:pt idx="200">
                  <c:v>04.12.2000</c:v>
                </c:pt>
                <c:pt idx="201">
                  <c:v>05.12.2000</c:v>
                </c:pt>
                <c:pt idx="202">
                  <c:v>06.12.2000</c:v>
                </c:pt>
                <c:pt idx="203">
                  <c:v>07.12.2000</c:v>
                </c:pt>
                <c:pt idx="204">
                  <c:v>08.12.2000</c:v>
                </c:pt>
                <c:pt idx="205">
                  <c:v>11.12.2000</c:v>
                </c:pt>
                <c:pt idx="206">
                  <c:v>12.12.2000</c:v>
                </c:pt>
                <c:pt idx="207">
                  <c:v>13.12.2000</c:v>
                </c:pt>
                <c:pt idx="208">
                  <c:v>14.12.2000</c:v>
                </c:pt>
                <c:pt idx="209">
                  <c:v>15.12.2000</c:v>
                </c:pt>
                <c:pt idx="210">
                  <c:v>18.12.2000</c:v>
                </c:pt>
                <c:pt idx="211">
                  <c:v>19.12.2000</c:v>
                </c:pt>
                <c:pt idx="212">
                  <c:v>20.12.2000</c:v>
                </c:pt>
                <c:pt idx="213">
                  <c:v>21.12.2000</c:v>
                </c:pt>
                <c:pt idx="214">
                  <c:v>22.12.2000</c:v>
                </c:pt>
                <c:pt idx="215">
                  <c:v>27.12.2000</c:v>
                </c:pt>
                <c:pt idx="216">
                  <c:v>28.12.2000</c:v>
                </c:pt>
                <c:pt idx="217">
                  <c:v>29.12.2000</c:v>
                </c:pt>
                <c:pt idx="218">
                  <c:v>02.01.2001</c:v>
                </c:pt>
                <c:pt idx="219">
                  <c:v>03.01.2001</c:v>
                </c:pt>
                <c:pt idx="220">
                  <c:v>04.01.2001</c:v>
                </c:pt>
                <c:pt idx="221">
                  <c:v>05.01.2001</c:v>
                </c:pt>
                <c:pt idx="222">
                  <c:v>08.01.2001</c:v>
                </c:pt>
                <c:pt idx="223">
                  <c:v>09.01.2001</c:v>
                </c:pt>
                <c:pt idx="224">
                  <c:v>10.01.2001</c:v>
                </c:pt>
                <c:pt idx="225">
                  <c:v>11.01.2001</c:v>
                </c:pt>
                <c:pt idx="226">
                  <c:v>12.01.2001</c:v>
                </c:pt>
                <c:pt idx="227">
                  <c:v>16.01.2001</c:v>
                </c:pt>
                <c:pt idx="228">
                  <c:v>17.01.2001</c:v>
                </c:pt>
                <c:pt idx="229">
                  <c:v>18.01.2001</c:v>
                </c:pt>
                <c:pt idx="230">
                  <c:v>19.01.2001</c:v>
                </c:pt>
                <c:pt idx="231">
                  <c:v>22.01.2001</c:v>
                </c:pt>
                <c:pt idx="232">
                  <c:v>23.01.2001</c:v>
                </c:pt>
                <c:pt idx="233">
                  <c:v>24.01.2001</c:v>
                </c:pt>
                <c:pt idx="234">
                  <c:v>25.01.2001</c:v>
                </c:pt>
                <c:pt idx="235">
                  <c:v>26.01.2001</c:v>
                </c:pt>
                <c:pt idx="236">
                  <c:v>29.01.2001</c:v>
                </c:pt>
                <c:pt idx="237">
                  <c:v>30.01.2001</c:v>
                </c:pt>
                <c:pt idx="238">
                  <c:v>31.01.2001</c:v>
                </c:pt>
                <c:pt idx="239">
                  <c:v>01.02.2001</c:v>
                </c:pt>
                <c:pt idx="240">
                  <c:v>02.02.2001</c:v>
                </c:pt>
                <c:pt idx="241">
                  <c:v>05.02.2001</c:v>
                </c:pt>
                <c:pt idx="242">
                  <c:v>06.02.2001</c:v>
                </c:pt>
                <c:pt idx="243">
                  <c:v>07.02.2001</c:v>
                </c:pt>
                <c:pt idx="244">
                  <c:v>08.02.2001</c:v>
                </c:pt>
                <c:pt idx="245">
                  <c:v>09.02.2001</c:v>
                </c:pt>
                <c:pt idx="246">
                  <c:v>12.02.2001</c:v>
                </c:pt>
                <c:pt idx="247">
                  <c:v>13.02.2001</c:v>
                </c:pt>
                <c:pt idx="248">
                  <c:v>14.02.2001</c:v>
                </c:pt>
                <c:pt idx="249">
                  <c:v>15.02.2001</c:v>
                </c:pt>
                <c:pt idx="250">
                  <c:v>16.02.2001</c:v>
                </c:pt>
                <c:pt idx="251">
                  <c:v>20.02.2001</c:v>
                </c:pt>
                <c:pt idx="252">
                  <c:v>21.02.2001</c:v>
                </c:pt>
                <c:pt idx="253">
                  <c:v>22.02.2001</c:v>
                </c:pt>
                <c:pt idx="254">
                  <c:v>23.02.2001</c:v>
                </c:pt>
                <c:pt idx="255">
                  <c:v>26.02.2001</c:v>
                </c:pt>
                <c:pt idx="256">
                  <c:v>27.02.2001</c:v>
                </c:pt>
                <c:pt idx="257">
                  <c:v>28.02.2001</c:v>
                </c:pt>
                <c:pt idx="258">
                  <c:v>01.03.2001</c:v>
                </c:pt>
                <c:pt idx="259">
                  <c:v>02.03.2001</c:v>
                </c:pt>
                <c:pt idx="260">
                  <c:v>05.03.2001</c:v>
                </c:pt>
                <c:pt idx="261">
                  <c:v>06.03.2001</c:v>
                </c:pt>
                <c:pt idx="262">
                  <c:v>07.03.2001</c:v>
                </c:pt>
                <c:pt idx="263">
                  <c:v>08.03.2001</c:v>
                </c:pt>
                <c:pt idx="264">
                  <c:v>09.03.2001</c:v>
                </c:pt>
                <c:pt idx="265">
                  <c:v>12.03.2001</c:v>
                </c:pt>
                <c:pt idx="266">
                  <c:v>13.03.2001</c:v>
                </c:pt>
                <c:pt idx="267">
                  <c:v>14.03.2001</c:v>
                </c:pt>
                <c:pt idx="268">
                  <c:v>15.03.2001</c:v>
                </c:pt>
                <c:pt idx="269">
                  <c:v>16.03.2001</c:v>
                </c:pt>
                <c:pt idx="270">
                  <c:v>19.03.2001</c:v>
                </c:pt>
                <c:pt idx="271">
                  <c:v>20.03.2001</c:v>
                </c:pt>
                <c:pt idx="272">
                  <c:v>21.03.2001</c:v>
                </c:pt>
                <c:pt idx="273">
                  <c:v>22.03.2001</c:v>
                </c:pt>
                <c:pt idx="274">
                  <c:v>23.03.2001</c:v>
                </c:pt>
                <c:pt idx="275">
                  <c:v>26.03.2001</c:v>
                </c:pt>
                <c:pt idx="276">
                  <c:v>27.03.2001</c:v>
                </c:pt>
                <c:pt idx="277">
                  <c:v>28.03.2001</c:v>
                </c:pt>
                <c:pt idx="278">
                  <c:v>29.03.2001</c:v>
                </c:pt>
                <c:pt idx="279">
                  <c:v>30.03.2001</c:v>
                </c:pt>
                <c:pt idx="280">
                  <c:v>02.04.2001</c:v>
                </c:pt>
                <c:pt idx="281">
                  <c:v>03.04.2001</c:v>
                </c:pt>
                <c:pt idx="282">
                  <c:v>04.04.2001</c:v>
                </c:pt>
                <c:pt idx="283">
                  <c:v>05.04.2001</c:v>
                </c:pt>
                <c:pt idx="284">
                  <c:v>06.04.2001</c:v>
                </c:pt>
                <c:pt idx="285">
                  <c:v>09.04.2001</c:v>
                </c:pt>
                <c:pt idx="286">
                  <c:v>10.04.2001</c:v>
                </c:pt>
                <c:pt idx="287">
                  <c:v>11.04.2001</c:v>
                </c:pt>
                <c:pt idx="288">
                  <c:v>12.04.2001</c:v>
                </c:pt>
                <c:pt idx="289">
                  <c:v>16.04.2001</c:v>
                </c:pt>
                <c:pt idx="290">
                  <c:v>17.04.2001</c:v>
                </c:pt>
                <c:pt idx="291">
                  <c:v>18.04.2001</c:v>
                </c:pt>
                <c:pt idx="292">
                  <c:v>19.04.2001</c:v>
                </c:pt>
                <c:pt idx="293">
                  <c:v>20.04.2001</c:v>
                </c:pt>
                <c:pt idx="294">
                  <c:v>23.04.2001</c:v>
                </c:pt>
                <c:pt idx="295">
                  <c:v>24.04.2001</c:v>
                </c:pt>
                <c:pt idx="296">
                  <c:v>25.04.2001</c:v>
                </c:pt>
                <c:pt idx="297">
                  <c:v>26.04.2001</c:v>
                </c:pt>
                <c:pt idx="298">
                  <c:v>27.04.2001</c:v>
                </c:pt>
                <c:pt idx="299">
                  <c:v>30.04.2001</c:v>
                </c:pt>
                <c:pt idx="300">
                  <c:v>01.05.2001</c:v>
                </c:pt>
                <c:pt idx="301">
                  <c:v>02.05.2001</c:v>
                </c:pt>
                <c:pt idx="302">
                  <c:v>03.05.2001</c:v>
                </c:pt>
                <c:pt idx="303">
                  <c:v>04.05.2001</c:v>
                </c:pt>
                <c:pt idx="304">
                  <c:v>07.05.2001</c:v>
                </c:pt>
                <c:pt idx="305">
                  <c:v>08.05.2001</c:v>
                </c:pt>
                <c:pt idx="306">
                  <c:v>09.05.2001</c:v>
                </c:pt>
                <c:pt idx="307">
                  <c:v>10.05.2001</c:v>
                </c:pt>
                <c:pt idx="308">
                  <c:v>11.05.2001</c:v>
                </c:pt>
                <c:pt idx="309">
                  <c:v>14.05.2001</c:v>
                </c:pt>
                <c:pt idx="310">
                  <c:v>15.05.2001</c:v>
                </c:pt>
                <c:pt idx="311">
                  <c:v>16.05.2001</c:v>
                </c:pt>
                <c:pt idx="312">
                  <c:v>17.05.2001</c:v>
                </c:pt>
                <c:pt idx="313">
                  <c:v>18.05.2001</c:v>
                </c:pt>
                <c:pt idx="314">
                  <c:v>21.05.2001</c:v>
                </c:pt>
                <c:pt idx="315">
                  <c:v>22.05.2001</c:v>
                </c:pt>
                <c:pt idx="316">
                  <c:v>23.05.2001</c:v>
                </c:pt>
                <c:pt idx="317">
                  <c:v>24.05.2001</c:v>
                </c:pt>
                <c:pt idx="318">
                  <c:v>25.05.2001</c:v>
                </c:pt>
                <c:pt idx="319">
                  <c:v>29.05.2001</c:v>
                </c:pt>
                <c:pt idx="320">
                  <c:v>30.05.2001</c:v>
                </c:pt>
                <c:pt idx="321">
                  <c:v>31.05.2001</c:v>
                </c:pt>
                <c:pt idx="322">
                  <c:v>01.06.2001</c:v>
                </c:pt>
                <c:pt idx="323">
                  <c:v>04.06.2001</c:v>
                </c:pt>
                <c:pt idx="324">
                  <c:v>05.06.2001</c:v>
                </c:pt>
                <c:pt idx="325">
                  <c:v>06.06.2001</c:v>
                </c:pt>
                <c:pt idx="326">
                  <c:v>07.06.2001</c:v>
                </c:pt>
                <c:pt idx="327">
                  <c:v>08.06.2001</c:v>
                </c:pt>
                <c:pt idx="328">
                  <c:v>11.06.2001</c:v>
                </c:pt>
                <c:pt idx="329">
                  <c:v>12.06.2001</c:v>
                </c:pt>
                <c:pt idx="330">
                  <c:v>13.06.2001</c:v>
                </c:pt>
                <c:pt idx="331">
                  <c:v>14.06.2001</c:v>
                </c:pt>
                <c:pt idx="332">
                  <c:v>15.06.2001</c:v>
                </c:pt>
                <c:pt idx="333">
                  <c:v>18.06.2001</c:v>
                </c:pt>
                <c:pt idx="334">
                  <c:v>19.06.2001</c:v>
                </c:pt>
                <c:pt idx="335">
                  <c:v>20.06.2001</c:v>
                </c:pt>
                <c:pt idx="336">
                  <c:v>21.06.2001</c:v>
                </c:pt>
                <c:pt idx="337">
                  <c:v>22.06.2001</c:v>
                </c:pt>
                <c:pt idx="338">
                  <c:v>25.06.2001</c:v>
                </c:pt>
                <c:pt idx="339">
                  <c:v>26.06.2001</c:v>
                </c:pt>
                <c:pt idx="340">
                  <c:v>27.06.2001</c:v>
                </c:pt>
                <c:pt idx="341">
                  <c:v>28.06.2001</c:v>
                </c:pt>
                <c:pt idx="342">
                  <c:v>29.06.2001</c:v>
                </c:pt>
                <c:pt idx="343">
                  <c:v>02.07.2001</c:v>
                </c:pt>
                <c:pt idx="344">
                  <c:v>03.07.2001</c:v>
                </c:pt>
                <c:pt idx="345">
                  <c:v>05.07.2001</c:v>
                </c:pt>
                <c:pt idx="346">
                  <c:v>06.07.2001</c:v>
                </c:pt>
                <c:pt idx="347">
                  <c:v>09.07.2001</c:v>
                </c:pt>
                <c:pt idx="348">
                  <c:v>10.07.2001</c:v>
                </c:pt>
                <c:pt idx="349">
                  <c:v>11.07.2001</c:v>
                </c:pt>
                <c:pt idx="350">
                  <c:v>12.07.2001</c:v>
                </c:pt>
                <c:pt idx="351">
                  <c:v>13.07.2001</c:v>
                </c:pt>
                <c:pt idx="352">
                  <c:v>16.07.2001</c:v>
                </c:pt>
                <c:pt idx="353">
                  <c:v>17.07.2001</c:v>
                </c:pt>
                <c:pt idx="354">
                  <c:v>18.07.2001</c:v>
                </c:pt>
                <c:pt idx="355">
                  <c:v>19.07.2001</c:v>
                </c:pt>
                <c:pt idx="356">
                  <c:v>20.07.2001</c:v>
                </c:pt>
                <c:pt idx="357">
                  <c:v>23.07.2001</c:v>
                </c:pt>
                <c:pt idx="358">
                  <c:v>24.07.2001</c:v>
                </c:pt>
                <c:pt idx="359">
                  <c:v>25.07.2001</c:v>
                </c:pt>
                <c:pt idx="360">
                  <c:v>26.07.2001</c:v>
                </c:pt>
                <c:pt idx="361">
                  <c:v>27.07.2001</c:v>
                </c:pt>
                <c:pt idx="362">
                  <c:v>30.07.2001</c:v>
                </c:pt>
                <c:pt idx="363">
                  <c:v>31.07.2001</c:v>
                </c:pt>
                <c:pt idx="364">
                  <c:v>01.08.2001</c:v>
                </c:pt>
                <c:pt idx="365">
                  <c:v>02.08.2001</c:v>
                </c:pt>
                <c:pt idx="366">
                  <c:v>03.08.2001</c:v>
                </c:pt>
                <c:pt idx="367">
                  <c:v>06.08.2001</c:v>
                </c:pt>
                <c:pt idx="368">
                  <c:v>07.08.2001</c:v>
                </c:pt>
                <c:pt idx="369">
                  <c:v>08.08.2001</c:v>
                </c:pt>
                <c:pt idx="370">
                  <c:v>09.08.2001</c:v>
                </c:pt>
                <c:pt idx="371">
                  <c:v>10.08.2001</c:v>
                </c:pt>
                <c:pt idx="372">
                  <c:v>13.08.2001</c:v>
                </c:pt>
                <c:pt idx="373">
                  <c:v>14.08.2001</c:v>
                </c:pt>
                <c:pt idx="374">
                  <c:v>15.08.2001</c:v>
                </c:pt>
                <c:pt idx="375">
                  <c:v>16.08.2001</c:v>
                </c:pt>
                <c:pt idx="376">
                  <c:v>17.08.2001</c:v>
                </c:pt>
                <c:pt idx="377">
                  <c:v>20.08.2001</c:v>
                </c:pt>
                <c:pt idx="378">
                  <c:v>21.08.2001</c:v>
                </c:pt>
                <c:pt idx="379">
                  <c:v>22.08.2001</c:v>
                </c:pt>
                <c:pt idx="380">
                  <c:v>23.08.2001</c:v>
                </c:pt>
                <c:pt idx="381">
                  <c:v>24.08.2001</c:v>
                </c:pt>
                <c:pt idx="382">
                  <c:v>27.08.2001</c:v>
                </c:pt>
                <c:pt idx="383">
                  <c:v>28.08.2001</c:v>
                </c:pt>
                <c:pt idx="384">
                  <c:v>29.08.2001</c:v>
                </c:pt>
                <c:pt idx="385">
                  <c:v>30.08.2001</c:v>
                </c:pt>
                <c:pt idx="386">
                  <c:v>31.08.2001</c:v>
                </c:pt>
                <c:pt idx="387">
                  <c:v>04.09.2001</c:v>
                </c:pt>
                <c:pt idx="388">
                  <c:v>05.09.2001</c:v>
                </c:pt>
                <c:pt idx="389">
                  <c:v>06.09.2001</c:v>
                </c:pt>
                <c:pt idx="390">
                  <c:v>07.09.2001</c:v>
                </c:pt>
                <c:pt idx="391">
                  <c:v>10.09.2001</c:v>
                </c:pt>
                <c:pt idx="392">
                  <c:v>14.09.2001</c:v>
                </c:pt>
                <c:pt idx="393">
                  <c:v>17.09.2001</c:v>
                </c:pt>
                <c:pt idx="394">
                  <c:v>18.09.2001</c:v>
                </c:pt>
                <c:pt idx="395">
                  <c:v>19.09.2001</c:v>
                </c:pt>
                <c:pt idx="396">
                  <c:v>20.09.2001</c:v>
                </c:pt>
                <c:pt idx="397">
                  <c:v>21.09.2001</c:v>
                </c:pt>
                <c:pt idx="398">
                  <c:v>24.09.2001</c:v>
                </c:pt>
                <c:pt idx="399">
                  <c:v>25.09.2001</c:v>
                </c:pt>
                <c:pt idx="400">
                  <c:v>26.09.2001</c:v>
                </c:pt>
                <c:pt idx="401">
                  <c:v>27.09.2001</c:v>
                </c:pt>
                <c:pt idx="402">
                  <c:v>28.09.2001</c:v>
                </c:pt>
                <c:pt idx="403">
                  <c:v>01.10.2001</c:v>
                </c:pt>
                <c:pt idx="404">
                  <c:v>02.10.2001</c:v>
                </c:pt>
                <c:pt idx="405">
                  <c:v>03.10.2001</c:v>
                </c:pt>
                <c:pt idx="406">
                  <c:v>04.10.2001</c:v>
                </c:pt>
                <c:pt idx="407">
                  <c:v>05.10.2001</c:v>
                </c:pt>
                <c:pt idx="408">
                  <c:v>08.10.2001</c:v>
                </c:pt>
                <c:pt idx="409">
                  <c:v>09.10.2001</c:v>
                </c:pt>
                <c:pt idx="410">
                  <c:v>10.10.2001</c:v>
                </c:pt>
                <c:pt idx="411">
                  <c:v>11.10.2001</c:v>
                </c:pt>
                <c:pt idx="412">
                  <c:v>12.10.2001</c:v>
                </c:pt>
                <c:pt idx="413">
                  <c:v>15.10.2001</c:v>
                </c:pt>
                <c:pt idx="414">
                  <c:v>16.10.2001</c:v>
                </c:pt>
                <c:pt idx="415">
                  <c:v>17.10.2001</c:v>
                </c:pt>
                <c:pt idx="416">
                  <c:v>18.10.2001</c:v>
                </c:pt>
                <c:pt idx="417">
                  <c:v>19.10.2001</c:v>
                </c:pt>
                <c:pt idx="418">
                  <c:v>22.10.2001</c:v>
                </c:pt>
                <c:pt idx="419">
                  <c:v>23.10.2001</c:v>
                </c:pt>
                <c:pt idx="420">
                  <c:v>24.10.2001</c:v>
                </c:pt>
                <c:pt idx="421">
                  <c:v>25.10.2001</c:v>
                </c:pt>
                <c:pt idx="422">
                  <c:v>26.10.2001</c:v>
                </c:pt>
                <c:pt idx="423">
                  <c:v>29.10.2001</c:v>
                </c:pt>
                <c:pt idx="424">
                  <c:v>30.10.2001</c:v>
                </c:pt>
                <c:pt idx="425">
                  <c:v>31.10.2001</c:v>
                </c:pt>
                <c:pt idx="426">
                  <c:v>01.11.2001</c:v>
                </c:pt>
                <c:pt idx="427">
                  <c:v>02.11.2001</c:v>
                </c:pt>
                <c:pt idx="428">
                  <c:v>05.11.2001</c:v>
                </c:pt>
                <c:pt idx="429">
                  <c:v>06.11.2001</c:v>
                </c:pt>
                <c:pt idx="430">
                  <c:v>07.11.2001</c:v>
                </c:pt>
                <c:pt idx="431">
                  <c:v>08.11.2001</c:v>
                </c:pt>
                <c:pt idx="432">
                  <c:v>09.11.2001</c:v>
                </c:pt>
                <c:pt idx="433">
                  <c:v>13.11.2001</c:v>
                </c:pt>
                <c:pt idx="434">
                  <c:v>14.11.2001</c:v>
                </c:pt>
                <c:pt idx="435">
                  <c:v>15.11.2001</c:v>
                </c:pt>
                <c:pt idx="436">
                  <c:v>16.11.2001</c:v>
                </c:pt>
                <c:pt idx="437">
                  <c:v>19.11.2001</c:v>
                </c:pt>
                <c:pt idx="438">
                  <c:v>20.11.2001</c:v>
                </c:pt>
                <c:pt idx="439">
                  <c:v>21.11.2001</c:v>
                </c:pt>
                <c:pt idx="440">
                  <c:v>26.11.2001</c:v>
                </c:pt>
                <c:pt idx="441">
                  <c:v>27.11.2001</c:v>
                </c:pt>
                <c:pt idx="442">
                  <c:v>28.11.2001</c:v>
                </c:pt>
                <c:pt idx="443">
                  <c:v>29.11.2001</c:v>
                </c:pt>
                <c:pt idx="444">
                  <c:v>30.11.2001</c:v>
                </c:pt>
                <c:pt idx="445">
                  <c:v>03.12.2001</c:v>
                </c:pt>
                <c:pt idx="446">
                  <c:v>04.12.2001</c:v>
                </c:pt>
                <c:pt idx="447">
                  <c:v>05.12.2001</c:v>
                </c:pt>
                <c:pt idx="448">
                  <c:v>06.12.2001</c:v>
                </c:pt>
                <c:pt idx="449">
                  <c:v>07.12.2001</c:v>
                </c:pt>
                <c:pt idx="450">
                  <c:v>10.12.2001</c:v>
                </c:pt>
                <c:pt idx="451">
                  <c:v>11.12.2001</c:v>
                </c:pt>
                <c:pt idx="452">
                  <c:v>12.12.2001</c:v>
                </c:pt>
                <c:pt idx="453">
                  <c:v>13.12.2001</c:v>
                </c:pt>
                <c:pt idx="454">
                  <c:v>14.12.2001</c:v>
                </c:pt>
                <c:pt idx="455">
                  <c:v>17.12.2001</c:v>
                </c:pt>
                <c:pt idx="456">
                  <c:v>18.12.2001</c:v>
                </c:pt>
                <c:pt idx="457">
                  <c:v>19.12.2001</c:v>
                </c:pt>
                <c:pt idx="458">
                  <c:v>20.12.2001</c:v>
                </c:pt>
                <c:pt idx="459">
                  <c:v>21.12.2001</c:v>
                </c:pt>
                <c:pt idx="460">
                  <c:v>26.12.2001</c:v>
                </c:pt>
                <c:pt idx="461">
                  <c:v>27.12.2001</c:v>
                </c:pt>
                <c:pt idx="462">
                  <c:v>28.12.2001</c:v>
                </c:pt>
                <c:pt idx="463">
                  <c:v>31.12.2001</c:v>
                </c:pt>
                <c:pt idx="464">
                  <c:v>02.01.2002</c:v>
                </c:pt>
                <c:pt idx="465">
                  <c:v>03.01.2002</c:v>
                </c:pt>
                <c:pt idx="466">
                  <c:v>04.01.2002</c:v>
                </c:pt>
                <c:pt idx="467">
                  <c:v>07.01.2002</c:v>
                </c:pt>
                <c:pt idx="468">
                  <c:v>08.01.2002</c:v>
                </c:pt>
                <c:pt idx="469">
                  <c:v>09.01.2002</c:v>
                </c:pt>
                <c:pt idx="470">
                  <c:v>10.01.2002</c:v>
                </c:pt>
                <c:pt idx="471">
                  <c:v>11.01.2002</c:v>
                </c:pt>
                <c:pt idx="472">
                  <c:v>14.01.2002</c:v>
                </c:pt>
                <c:pt idx="473">
                  <c:v>15.01.2002</c:v>
                </c:pt>
                <c:pt idx="474">
                  <c:v>16.01.2002</c:v>
                </c:pt>
                <c:pt idx="475">
                  <c:v>17.01.2002</c:v>
                </c:pt>
                <c:pt idx="476">
                  <c:v>18.01.2002</c:v>
                </c:pt>
                <c:pt idx="477">
                  <c:v>22.01.2002</c:v>
                </c:pt>
                <c:pt idx="478">
                  <c:v>23.01.2002</c:v>
                </c:pt>
                <c:pt idx="479">
                  <c:v>24.01.2002</c:v>
                </c:pt>
                <c:pt idx="480">
                  <c:v>25.01.2002</c:v>
                </c:pt>
                <c:pt idx="481">
                  <c:v>28.01.2002</c:v>
                </c:pt>
                <c:pt idx="482">
                  <c:v>29.01.2002</c:v>
                </c:pt>
                <c:pt idx="483">
                  <c:v>30.01.2002</c:v>
                </c:pt>
                <c:pt idx="484">
                  <c:v>31.01.2002</c:v>
                </c:pt>
                <c:pt idx="485">
                  <c:v>01.02.2002</c:v>
                </c:pt>
                <c:pt idx="486">
                  <c:v>04.02.2002</c:v>
                </c:pt>
                <c:pt idx="487">
                  <c:v>05.02.2002</c:v>
                </c:pt>
                <c:pt idx="488">
                  <c:v>06.02.2002</c:v>
                </c:pt>
                <c:pt idx="489">
                  <c:v>07.02.2002</c:v>
                </c:pt>
                <c:pt idx="490">
                  <c:v>08.02.2002</c:v>
                </c:pt>
                <c:pt idx="491">
                  <c:v>11.02.2002</c:v>
                </c:pt>
                <c:pt idx="492">
                  <c:v>12.02.2002</c:v>
                </c:pt>
                <c:pt idx="493">
                  <c:v>13.02.2002</c:v>
                </c:pt>
                <c:pt idx="494">
                  <c:v>14.02.2002</c:v>
                </c:pt>
                <c:pt idx="495">
                  <c:v>15.02.2002</c:v>
                </c:pt>
                <c:pt idx="496">
                  <c:v>19.02.2002</c:v>
                </c:pt>
                <c:pt idx="497">
                  <c:v>20.02.2002</c:v>
                </c:pt>
                <c:pt idx="498">
                  <c:v>21.02.2002</c:v>
                </c:pt>
                <c:pt idx="499">
                  <c:v>22.02.2002</c:v>
                </c:pt>
                <c:pt idx="500">
                  <c:v>25.02.2002</c:v>
                </c:pt>
                <c:pt idx="501">
                  <c:v>26.02.2002</c:v>
                </c:pt>
                <c:pt idx="502">
                  <c:v>27.02.2002</c:v>
                </c:pt>
                <c:pt idx="503">
                  <c:v>28.02.2002</c:v>
                </c:pt>
                <c:pt idx="504">
                  <c:v>01.03.2002</c:v>
                </c:pt>
                <c:pt idx="505">
                  <c:v>04.03.2002</c:v>
                </c:pt>
                <c:pt idx="506">
                  <c:v>05.03.2002</c:v>
                </c:pt>
                <c:pt idx="507">
                  <c:v>06.03.2002</c:v>
                </c:pt>
                <c:pt idx="508">
                  <c:v>07.03.2002</c:v>
                </c:pt>
                <c:pt idx="509">
                  <c:v>08.03.2002</c:v>
                </c:pt>
                <c:pt idx="510">
                  <c:v>11.03.2002</c:v>
                </c:pt>
                <c:pt idx="511">
                  <c:v>12.03.2002</c:v>
                </c:pt>
                <c:pt idx="512">
                  <c:v>13.03.2002</c:v>
                </c:pt>
                <c:pt idx="513">
                  <c:v>14.03.2002</c:v>
                </c:pt>
                <c:pt idx="514">
                  <c:v>15.03.2002</c:v>
                </c:pt>
                <c:pt idx="515">
                  <c:v>18.03.2002</c:v>
                </c:pt>
                <c:pt idx="516">
                  <c:v>19.03.2002</c:v>
                </c:pt>
                <c:pt idx="517">
                  <c:v>20.03.2002</c:v>
                </c:pt>
                <c:pt idx="518">
                  <c:v>21.03.2002</c:v>
                </c:pt>
                <c:pt idx="519">
                  <c:v>22.03.2002</c:v>
                </c:pt>
                <c:pt idx="520">
                  <c:v>25.03.2002</c:v>
                </c:pt>
                <c:pt idx="521">
                  <c:v>26.03.2002</c:v>
                </c:pt>
                <c:pt idx="522">
                  <c:v>27.03.2002</c:v>
                </c:pt>
                <c:pt idx="523">
                  <c:v>28.03.2002</c:v>
                </c:pt>
                <c:pt idx="524">
                  <c:v>01.04.2002</c:v>
                </c:pt>
                <c:pt idx="525">
                  <c:v>02.04.2002</c:v>
                </c:pt>
                <c:pt idx="526">
                  <c:v>03.04.2002</c:v>
                </c:pt>
                <c:pt idx="527">
                  <c:v>04.04.2002</c:v>
                </c:pt>
                <c:pt idx="528">
                  <c:v>05.04.2002</c:v>
                </c:pt>
                <c:pt idx="529">
                  <c:v>08.04.2002</c:v>
                </c:pt>
                <c:pt idx="530">
                  <c:v>09.04.2002</c:v>
                </c:pt>
                <c:pt idx="531">
                  <c:v>10.04.2002</c:v>
                </c:pt>
                <c:pt idx="532">
                  <c:v>11.04.2002</c:v>
                </c:pt>
                <c:pt idx="533">
                  <c:v>12.04.2002</c:v>
                </c:pt>
                <c:pt idx="534">
                  <c:v>15.04.2002</c:v>
                </c:pt>
                <c:pt idx="535">
                  <c:v>16.04.2002</c:v>
                </c:pt>
                <c:pt idx="536">
                  <c:v>17.04.2002</c:v>
                </c:pt>
                <c:pt idx="537">
                  <c:v>18.04.2002</c:v>
                </c:pt>
                <c:pt idx="538">
                  <c:v>19.04.2002</c:v>
                </c:pt>
                <c:pt idx="539">
                  <c:v>22.04.2002</c:v>
                </c:pt>
                <c:pt idx="540">
                  <c:v>23.04.2002</c:v>
                </c:pt>
                <c:pt idx="541">
                  <c:v>24.04.2002</c:v>
                </c:pt>
                <c:pt idx="542">
                  <c:v>25.04.2002</c:v>
                </c:pt>
                <c:pt idx="543">
                  <c:v>26.04.2002</c:v>
                </c:pt>
                <c:pt idx="544">
                  <c:v>29.04.2002</c:v>
                </c:pt>
                <c:pt idx="545">
                  <c:v>30.04.2002</c:v>
                </c:pt>
                <c:pt idx="546">
                  <c:v>01.05.2002</c:v>
                </c:pt>
                <c:pt idx="547">
                  <c:v>02.05.2002</c:v>
                </c:pt>
                <c:pt idx="548">
                  <c:v>03.05.2002</c:v>
                </c:pt>
                <c:pt idx="549">
                  <c:v>06.05.2002</c:v>
                </c:pt>
                <c:pt idx="550">
                  <c:v>07.05.2002</c:v>
                </c:pt>
                <c:pt idx="551">
                  <c:v>08.05.2002</c:v>
                </c:pt>
                <c:pt idx="552">
                  <c:v>09.05.2002</c:v>
                </c:pt>
                <c:pt idx="553">
                  <c:v>10.05.2002</c:v>
                </c:pt>
                <c:pt idx="554">
                  <c:v>13.05.2002</c:v>
                </c:pt>
                <c:pt idx="555">
                  <c:v>14.05.2002</c:v>
                </c:pt>
                <c:pt idx="556">
                  <c:v>15.05.2002</c:v>
                </c:pt>
                <c:pt idx="557">
                  <c:v>16.05.2002</c:v>
                </c:pt>
                <c:pt idx="558">
                  <c:v>17.05.2002</c:v>
                </c:pt>
                <c:pt idx="559">
                  <c:v>20.05.2002</c:v>
                </c:pt>
                <c:pt idx="560">
                  <c:v>21.05.2002</c:v>
                </c:pt>
                <c:pt idx="561">
                  <c:v>22.05.2002</c:v>
                </c:pt>
                <c:pt idx="562">
                  <c:v>23.05.2002</c:v>
                </c:pt>
                <c:pt idx="563">
                  <c:v>24.05.2002</c:v>
                </c:pt>
                <c:pt idx="564">
                  <c:v>28.05.2002</c:v>
                </c:pt>
                <c:pt idx="565">
                  <c:v>29.05.2002</c:v>
                </c:pt>
                <c:pt idx="566">
                  <c:v>30.05.2002</c:v>
                </c:pt>
                <c:pt idx="567">
                  <c:v>31.05.2002</c:v>
                </c:pt>
                <c:pt idx="568">
                  <c:v>03.06.2002</c:v>
                </c:pt>
                <c:pt idx="569">
                  <c:v>04.06.2002</c:v>
                </c:pt>
                <c:pt idx="570">
                  <c:v>05.06.2002</c:v>
                </c:pt>
                <c:pt idx="571">
                  <c:v>06.06.2002</c:v>
                </c:pt>
                <c:pt idx="572">
                  <c:v>07.06.2002</c:v>
                </c:pt>
                <c:pt idx="573">
                  <c:v>10.06.2002</c:v>
                </c:pt>
                <c:pt idx="574">
                  <c:v>11.06.2002</c:v>
                </c:pt>
                <c:pt idx="575">
                  <c:v>12.06.2002</c:v>
                </c:pt>
                <c:pt idx="576">
                  <c:v>13.06.2002</c:v>
                </c:pt>
                <c:pt idx="577">
                  <c:v>14.06.2002</c:v>
                </c:pt>
                <c:pt idx="578">
                  <c:v>17.06.2002</c:v>
                </c:pt>
                <c:pt idx="579">
                  <c:v>18.06.2002</c:v>
                </c:pt>
                <c:pt idx="580">
                  <c:v>19.06.2002</c:v>
                </c:pt>
                <c:pt idx="581">
                  <c:v>20.06.2002</c:v>
                </c:pt>
                <c:pt idx="582">
                  <c:v>21.06.2002</c:v>
                </c:pt>
                <c:pt idx="583">
                  <c:v>24.06.2002</c:v>
                </c:pt>
                <c:pt idx="584">
                  <c:v>25.06.2002</c:v>
                </c:pt>
                <c:pt idx="585">
                  <c:v>26.06.2002</c:v>
                </c:pt>
                <c:pt idx="586">
                  <c:v>27.06.2002</c:v>
                </c:pt>
                <c:pt idx="587">
                  <c:v>28.06.2002</c:v>
                </c:pt>
                <c:pt idx="588">
                  <c:v>01.07.2002</c:v>
                </c:pt>
                <c:pt idx="589">
                  <c:v>02.07.2002</c:v>
                </c:pt>
                <c:pt idx="590">
                  <c:v>03.07.2002</c:v>
                </c:pt>
                <c:pt idx="591">
                  <c:v>08.07.2002</c:v>
                </c:pt>
                <c:pt idx="592">
                  <c:v>09.07.2002</c:v>
                </c:pt>
                <c:pt idx="593">
                  <c:v>10.07.2002</c:v>
                </c:pt>
                <c:pt idx="594">
                  <c:v>11.07.2002</c:v>
                </c:pt>
                <c:pt idx="595">
                  <c:v>12.07.2002</c:v>
                </c:pt>
                <c:pt idx="596">
                  <c:v>15.07.2002</c:v>
                </c:pt>
                <c:pt idx="597">
                  <c:v>16.07.2002</c:v>
                </c:pt>
                <c:pt idx="598">
                  <c:v>17.07.2002</c:v>
                </c:pt>
                <c:pt idx="599">
                  <c:v>18.07.2002</c:v>
                </c:pt>
                <c:pt idx="600">
                  <c:v>19.07.2002</c:v>
                </c:pt>
                <c:pt idx="601">
                  <c:v>22.07.2002</c:v>
                </c:pt>
                <c:pt idx="602">
                  <c:v>23.07.2002</c:v>
                </c:pt>
                <c:pt idx="603">
                  <c:v>24.07.2002</c:v>
                </c:pt>
                <c:pt idx="604">
                  <c:v>25.07.2002</c:v>
                </c:pt>
                <c:pt idx="605">
                  <c:v>26.07.2002</c:v>
                </c:pt>
                <c:pt idx="606">
                  <c:v>29.07.2002</c:v>
                </c:pt>
                <c:pt idx="607">
                  <c:v>30.07.2002</c:v>
                </c:pt>
                <c:pt idx="608">
                  <c:v>31.07.2002</c:v>
                </c:pt>
                <c:pt idx="609">
                  <c:v>01.08.2002</c:v>
                </c:pt>
                <c:pt idx="610">
                  <c:v>02.08.2002</c:v>
                </c:pt>
                <c:pt idx="611">
                  <c:v>05.08.2002</c:v>
                </c:pt>
                <c:pt idx="612">
                  <c:v>06.08.2002</c:v>
                </c:pt>
                <c:pt idx="613">
                  <c:v>07.08.2002</c:v>
                </c:pt>
                <c:pt idx="614">
                  <c:v>08.08.2002</c:v>
                </c:pt>
                <c:pt idx="615">
                  <c:v>09.08.2002</c:v>
                </c:pt>
                <c:pt idx="616">
                  <c:v>12.08.2002</c:v>
                </c:pt>
                <c:pt idx="617">
                  <c:v>13.08.2002</c:v>
                </c:pt>
                <c:pt idx="618">
                  <c:v>14.08.2002</c:v>
                </c:pt>
                <c:pt idx="619">
                  <c:v>15.08.2002</c:v>
                </c:pt>
                <c:pt idx="620">
                  <c:v>16.08.2002</c:v>
                </c:pt>
                <c:pt idx="621">
                  <c:v>19.08.2002</c:v>
                </c:pt>
                <c:pt idx="622">
                  <c:v>20.08.2002</c:v>
                </c:pt>
                <c:pt idx="623">
                  <c:v>21.08.2002</c:v>
                </c:pt>
                <c:pt idx="624">
                  <c:v>22.08.2002</c:v>
                </c:pt>
                <c:pt idx="625">
                  <c:v>23.08.2002</c:v>
                </c:pt>
                <c:pt idx="626">
                  <c:v>26.08.2002</c:v>
                </c:pt>
                <c:pt idx="627">
                  <c:v>27.08.2002</c:v>
                </c:pt>
                <c:pt idx="628">
                  <c:v>28.08.2002</c:v>
                </c:pt>
                <c:pt idx="629">
                  <c:v>29.08.2002</c:v>
                </c:pt>
                <c:pt idx="630">
                  <c:v>30.08.2002</c:v>
                </c:pt>
                <c:pt idx="631">
                  <c:v>03.09.2002</c:v>
                </c:pt>
                <c:pt idx="632">
                  <c:v>04.09.2002</c:v>
                </c:pt>
                <c:pt idx="633">
                  <c:v>05.09.2002</c:v>
                </c:pt>
                <c:pt idx="634">
                  <c:v>06.09.2002</c:v>
                </c:pt>
                <c:pt idx="635">
                  <c:v>09.09.2002</c:v>
                </c:pt>
                <c:pt idx="636">
                  <c:v>10.09.2002</c:v>
                </c:pt>
                <c:pt idx="637">
                  <c:v>11.09.2002</c:v>
                </c:pt>
                <c:pt idx="638">
                  <c:v>12.09.2002</c:v>
                </c:pt>
                <c:pt idx="639">
                  <c:v>13.09.2002</c:v>
                </c:pt>
                <c:pt idx="640">
                  <c:v>16.09.2002</c:v>
                </c:pt>
                <c:pt idx="641">
                  <c:v>17.09.2002</c:v>
                </c:pt>
                <c:pt idx="642">
                  <c:v>18.09.2002</c:v>
                </c:pt>
                <c:pt idx="643">
                  <c:v>19.09.2002</c:v>
                </c:pt>
                <c:pt idx="644">
                  <c:v>20.09.2002</c:v>
                </c:pt>
                <c:pt idx="645">
                  <c:v>23.09.2002</c:v>
                </c:pt>
                <c:pt idx="646">
                  <c:v>24.09.2002</c:v>
                </c:pt>
                <c:pt idx="647">
                  <c:v>25.09.2002</c:v>
                </c:pt>
                <c:pt idx="648">
                  <c:v>26.09.2002</c:v>
                </c:pt>
                <c:pt idx="649">
                  <c:v>27.09.2002</c:v>
                </c:pt>
                <c:pt idx="650">
                  <c:v>30.09.2002</c:v>
                </c:pt>
                <c:pt idx="651">
                  <c:v>01.10.2002</c:v>
                </c:pt>
                <c:pt idx="652">
                  <c:v>02.10.2002</c:v>
                </c:pt>
                <c:pt idx="653">
                  <c:v>03.10.2002</c:v>
                </c:pt>
                <c:pt idx="654">
                  <c:v>04.10.2002</c:v>
                </c:pt>
                <c:pt idx="655">
                  <c:v>07.10.2002</c:v>
                </c:pt>
                <c:pt idx="656">
                  <c:v>08.10.2002</c:v>
                </c:pt>
                <c:pt idx="657">
                  <c:v>09.10.2002</c:v>
                </c:pt>
                <c:pt idx="658">
                  <c:v>10.10.2002</c:v>
                </c:pt>
                <c:pt idx="659">
                  <c:v>11.10.2002</c:v>
                </c:pt>
                <c:pt idx="660">
                  <c:v>14.10.2002</c:v>
                </c:pt>
                <c:pt idx="661">
                  <c:v>15.10.2002</c:v>
                </c:pt>
                <c:pt idx="662">
                  <c:v>16.10.2002</c:v>
                </c:pt>
                <c:pt idx="663">
                  <c:v>17.10.2002</c:v>
                </c:pt>
                <c:pt idx="664">
                  <c:v>18.10.2002</c:v>
                </c:pt>
                <c:pt idx="665">
                  <c:v>21.10.2002</c:v>
                </c:pt>
                <c:pt idx="666">
                  <c:v>22.10.2002</c:v>
                </c:pt>
                <c:pt idx="667">
                  <c:v>23.10.2002</c:v>
                </c:pt>
                <c:pt idx="668">
                  <c:v>24.10.2002</c:v>
                </c:pt>
                <c:pt idx="669">
                  <c:v>25.10.2002</c:v>
                </c:pt>
                <c:pt idx="670">
                  <c:v>28.10.2002</c:v>
                </c:pt>
                <c:pt idx="671">
                  <c:v>29.10.2002</c:v>
                </c:pt>
                <c:pt idx="672">
                  <c:v>30.10.2002</c:v>
                </c:pt>
                <c:pt idx="673">
                  <c:v>31.10.2002</c:v>
                </c:pt>
                <c:pt idx="674">
                  <c:v>01.11.2002</c:v>
                </c:pt>
                <c:pt idx="675">
                  <c:v>04.11.2002</c:v>
                </c:pt>
                <c:pt idx="676">
                  <c:v>05.11.2002</c:v>
                </c:pt>
                <c:pt idx="677">
                  <c:v>06.11.2002</c:v>
                </c:pt>
                <c:pt idx="678">
                  <c:v>07.11.2002</c:v>
                </c:pt>
                <c:pt idx="679">
                  <c:v>08.11.2002</c:v>
                </c:pt>
                <c:pt idx="680">
                  <c:v>11.11.2002</c:v>
                </c:pt>
                <c:pt idx="681">
                  <c:v>12.11.2002</c:v>
                </c:pt>
                <c:pt idx="682">
                  <c:v>13.11.2002</c:v>
                </c:pt>
                <c:pt idx="683">
                  <c:v>14.11.2002</c:v>
                </c:pt>
                <c:pt idx="684">
                  <c:v>15.11.2002</c:v>
                </c:pt>
                <c:pt idx="685">
                  <c:v>18.11.2002</c:v>
                </c:pt>
                <c:pt idx="686">
                  <c:v>19.11.2002</c:v>
                </c:pt>
                <c:pt idx="687">
                  <c:v>20.11.2002</c:v>
                </c:pt>
                <c:pt idx="688">
                  <c:v>21.11.2002</c:v>
                </c:pt>
                <c:pt idx="689">
                  <c:v>22.11.2002</c:v>
                </c:pt>
                <c:pt idx="690">
                  <c:v>25.11.2002</c:v>
                </c:pt>
                <c:pt idx="691">
                  <c:v>26.11.2002</c:v>
                </c:pt>
                <c:pt idx="692">
                  <c:v>27.11.2002</c:v>
                </c:pt>
                <c:pt idx="693">
                  <c:v>02.12.2002</c:v>
                </c:pt>
                <c:pt idx="694">
                  <c:v>03.12.2002</c:v>
                </c:pt>
                <c:pt idx="695">
                  <c:v>04.12.2002</c:v>
                </c:pt>
                <c:pt idx="696">
                  <c:v>05.12.2002</c:v>
                </c:pt>
                <c:pt idx="697">
                  <c:v>09.12.2002</c:v>
                </c:pt>
                <c:pt idx="698">
                  <c:v>10.12.2002</c:v>
                </c:pt>
                <c:pt idx="699">
                  <c:v>11.12.2002</c:v>
                </c:pt>
                <c:pt idx="700">
                  <c:v>12.12.2002</c:v>
                </c:pt>
                <c:pt idx="701">
                  <c:v>13.12.2002</c:v>
                </c:pt>
                <c:pt idx="702">
                  <c:v>16.12.2002</c:v>
                </c:pt>
                <c:pt idx="703">
                  <c:v>17.12.2002</c:v>
                </c:pt>
                <c:pt idx="704">
                  <c:v>18.12.2002</c:v>
                </c:pt>
                <c:pt idx="705">
                  <c:v>19.12.2002</c:v>
                </c:pt>
                <c:pt idx="706">
                  <c:v>20.12.2002</c:v>
                </c:pt>
                <c:pt idx="707">
                  <c:v>23.12.2002</c:v>
                </c:pt>
                <c:pt idx="708">
                  <c:v>24.12.2002</c:v>
                </c:pt>
                <c:pt idx="709">
                  <c:v>26.12.2002</c:v>
                </c:pt>
                <c:pt idx="710">
                  <c:v>27.12.2002</c:v>
                </c:pt>
                <c:pt idx="711">
                  <c:v>30.12.2002</c:v>
                </c:pt>
                <c:pt idx="712">
                  <c:v>31.12.2002</c:v>
                </c:pt>
                <c:pt idx="713">
                  <c:v>02.01.2003</c:v>
                </c:pt>
                <c:pt idx="714">
                  <c:v>03.01.2003</c:v>
                </c:pt>
                <c:pt idx="715">
                  <c:v>06.01.2003</c:v>
                </c:pt>
                <c:pt idx="716">
                  <c:v>07.01.2003</c:v>
                </c:pt>
                <c:pt idx="717">
                  <c:v>08.01.2003</c:v>
                </c:pt>
                <c:pt idx="718">
                  <c:v>09.01.2003</c:v>
                </c:pt>
                <c:pt idx="719">
                  <c:v>10.01.2003</c:v>
                </c:pt>
                <c:pt idx="720">
                  <c:v>13.01.2003</c:v>
                </c:pt>
                <c:pt idx="721">
                  <c:v>14.01.2003</c:v>
                </c:pt>
                <c:pt idx="722">
                  <c:v>15.01.2003</c:v>
                </c:pt>
                <c:pt idx="723">
                  <c:v>16.01.2003</c:v>
                </c:pt>
                <c:pt idx="724">
                  <c:v>17.01.2003</c:v>
                </c:pt>
                <c:pt idx="725">
                  <c:v>21.01.2003</c:v>
                </c:pt>
                <c:pt idx="726">
                  <c:v>22.01.2003</c:v>
                </c:pt>
                <c:pt idx="727">
                  <c:v>23.01.2003</c:v>
                </c:pt>
                <c:pt idx="728">
                  <c:v>24.01.2003</c:v>
                </c:pt>
                <c:pt idx="729">
                  <c:v>27.01.2003</c:v>
                </c:pt>
                <c:pt idx="730">
                  <c:v>28.01.2003</c:v>
                </c:pt>
                <c:pt idx="731">
                  <c:v>29.01.2003</c:v>
                </c:pt>
                <c:pt idx="732">
                  <c:v>30.01.2003</c:v>
                </c:pt>
                <c:pt idx="733">
                  <c:v>31.01.2003</c:v>
                </c:pt>
                <c:pt idx="734">
                  <c:v>03.02.2003</c:v>
                </c:pt>
                <c:pt idx="735">
                  <c:v>04.02.2003</c:v>
                </c:pt>
                <c:pt idx="736">
                  <c:v>05.02.2003</c:v>
                </c:pt>
                <c:pt idx="737">
                  <c:v>06.02.2003</c:v>
                </c:pt>
                <c:pt idx="738">
                  <c:v>07.02.2003</c:v>
                </c:pt>
                <c:pt idx="739">
                  <c:v>10.02.2003</c:v>
                </c:pt>
                <c:pt idx="740">
                  <c:v>11.02.2003</c:v>
                </c:pt>
                <c:pt idx="741">
                  <c:v>12.02.2003</c:v>
                </c:pt>
                <c:pt idx="742">
                  <c:v>13.02.2003</c:v>
                </c:pt>
                <c:pt idx="743">
                  <c:v>14.02.2003</c:v>
                </c:pt>
                <c:pt idx="744">
                  <c:v>18.02.2003</c:v>
                </c:pt>
                <c:pt idx="745">
                  <c:v>19.02.2003</c:v>
                </c:pt>
                <c:pt idx="746">
                  <c:v>20.02.2003</c:v>
                </c:pt>
                <c:pt idx="747">
                  <c:v>21.02.2003</c:v>
                </c:pt>
                <c:pt idx="748">
                  <c:v>24.02.2003</c:v>
                </c:pt>
                <c:pt idx="749">
                  <c:v>25.02.2003</c:v>
                </c:pt>
                <c:pt idx="750">
                  <c:v>26.02.2003</c:v>
                </c:pt>
                <c:pt idx="751">
                  <c:v>27.02.2003</c:v>
                </c:pt>
                <c:pt idx="752">
                  <c:v>28.02.2003</c:v>
                </c:pt>
                <c:pt idx="753">
                  <c:v>03.03.2003</c:v>
                </c:pt>
                <c:pt idx="754">
                  <c:v>04.03.2003</c:v>
                </c:pt>
                <c:pt idx="755">
                  <c:v>05.03.2003</c:v>
                </c:pt>
                <c:pt idx="756">
                  <c:v>06.03.2003</c:v>
                </c:pt>
                <c:pt idx="757">
                  <c:v>07.03.2003</c:v>
                </c:pt>
                <c:pt idx="758">
                  <c:v>10.03.2003</c:v>
                </c:pt>
                <c:pt idx="759">
                  <c:v>11.03.2003</c:v>
                </c:pt>
                <c:pt idx="760">
                  <c:v>12.03.2003</c:v>
                </c:pt>
                <c:pt idx="761">
                  <c:v>13.03.2003</c:v>
                </c:pt>
                <c:pt idx="762">
                  <c:v>14.03.2003</c:v>
                </c:pt>
                <c:pt idx="763">
                  <c:v>17.03.2003</c:v>
                </c:pt>
                <c:pt idx="764">
                  <c:v>18.03.2003</c:v>
                </c:pt>
                <c:pt idx="765">
                  <c:v>19.03.2003</c:v>
                </c:pt>
                <c:pt idx="766">
                  <c:v>20.03.2003</c:v>
                </c:pt>
                <c:pt idx="767">
                  <c:v>21.03.2003</c:v>
                </c:pt>
                <c:pt idx="768">
                  <c:v>24.03.2003</c:v>
                </c:pt>
                <c:pt idx="769">
                  <c:v>25.03.2003</c:v>
                </c:pt>
                <c:pt idx="770">
                  <c:v>26.03.2003</c:v>
                </c:pt>
                <c:pt idx="771">
                  <c:v>27.03.2003</c:v>
                </c:pt>
                <c:pt idx="772">
                  <c:v>28.03.2003</c:v>
                </c:pt>
                <c:pt idx="773">
                  <c:v>31.03.2003</c:v>
                </c:pt>
                <c:pt idx="774">
                  <c:v>01.04.2003</c:v>
                </c:pt>
                <c:pt idx="775">
                  <c:v>02.04.2003</c:v>
                </c:pt>
                <c:pt idx="776">
                  <c:v>03.04.2003</c:v>
                </c:pt>
                <c:pt idx="777">
                  <c:v>04.04.2003</c:v>
                </c:pt>
                <c:pt idx="778">
                  <c:v>07.04.2003</c:v>
                </c:pt>
                <c:pt idx="779">
                  <c:v>08.04.2003</c:v>
                </c:pt>
                <c:pt idx="780">
                  <c:v>09.04.2003</c:v>
                </c:pt>
                <c:pt idx="781">
                  <c:v>10.04.2003</c:v>
                </c:pt>
                <c:pt idx="782">
                  <c:v>11.04.2003</c:v>
                </c:pt>
                <c:pt idx="783">
                  <c:v>14.04.2003</c:v>
                </c:pt>
                <c:pt idx="784">
                  <c:v>15.04.2003</c:v>
                </c:pt>
                <c:pt idx="785">
                  <c:v>16.04.2003</c:v>
                </c:pt>
                <c:pt idx="786">
                  <c:v>17.04.2003</c:v>
                </c:pt>
                <c:pt idx="787">
                  <c:v>21.04.2003</c:v>
                </c:pt>
                <c:pt idx="788">
                  <c:v>22.04.2003</c:v>
                </c:pt>
                <c:pt idx="789">
                  <c:v>23.04.2003</c:v>
                </c:pt>
                <c:pt idx="790">
                  <c:v>24.04.2003</c:v>
                </c:pt>
                <c:pt idx="791">
                  <c:v>25.04.2003</c:v>
                </c:pt>
                <c:pt idx="792">
                  <c:v>28.04.2003</c:v>
                </c:pt>
                <c:pt idx="793">
                  <c:v>29.04.2003</c:v>
                </c:pt>
                <c:pt idx="794">
                  <c:v>30.04.2003</c:v>
                </c:pt>
                <c:pt idx="795">
                  <c:v>01.05.2003</c:v>
                </c:pt>
                <c:pt idx="796">
                  <c:v>02.05.2003</c:v>
                </c:pt>
                <c:pt idx="797">
                  <c:v>05.05.2003</c:v>
                </c:pt>
                <c:pt idx="798">
                  <c:v>06.05.2003</c:v>
                </c:pt>
                <c:pt idx="799">
                  <c:v>07.05.2003</c:v>
                </c:pt>
                <c:pt idx="800">
                  <c:v>08.05.2003</c:v>
                </c:pt>
                <c:pt idx="801">
                  <c:v>09.05.2003</c:v>
                </c:pt>
                <c:pt idx="802">
                  <c:v>12.05.2003</c:v>
                </c:pt>
                <c:pt idx="803">
                  <c:v>13.05.2003</c:v>
                </c:pt>
                <c:pt idx="804">
                  <c:v>14.05.2003</c:v>
                </c:pt>
                <c:pt idx="805">
                  <c:v>15.05.2003</c:v>
                </c:pt>
                <c:pt idx="806">
                  <c:v>16.05.2003</c:v>
                </c:pt>
                <c:pt idx="807">
                  <c:v>19.05.2003</c:v>
                </c:pt>
                <c:pt idx="808">
                  <c:v>20.05.2003</c:v>
                </c:pt>
                <c:pt idx="809">
                  <c:v>21.05.2003</c:v>
                </c:pt>
                <c:pt idx="810">
                  <c:v>22.05.2003</c:v>
                </c:pt>
                <c:pt idx="811">
                  <c:v>23.05.2003</c:v>
                </c:pt>
                <c:pt idx="812">
                  <c:v>27.05.2003</c:v>
                </c:pt>
                <c:pt idx="813">
                  <c:v>28.05.2003</c:v>
                </c:pt>
                <c:pt idx="814">
                  <c:v>29.05.2003</c:v>
                </c:pt>
                <c:pt idx="815">
                  <c:v>30.05.2003</c:v>
                </c:pt>
                <c:pt idx="816">
                  <c:v>02.06.2003</c:v>
                </c:pt>
                <c:pt idx="817">
                  <c:v>03.06.2003</c:v>
                </c:pt>
                <c:pt idx="818">
                  <c:v>04.06.2003</c:v>
                </c:pt>
                <c:pt idx="819">
                  <c:v>05.06.2003</c:v>
                </c:pt>
                <c:pt idx="820">
                  <c:v>06.06.2003</c:v>
                </c:pt>
                <c:pt idx="821">
                  <c:v>09.06.2003</c:v>
                </c:pt>
                <c:pt idx="822">
                  <c:v>10.06.2003</c:v>
                </c:pt>
                <c:pt idx="823">
                  <c:v>11.06.2003</c:v>
                </c:pt>
                <c:pt idx="824">
                  <c:v>12.06.2003</c:v>
                </c:pt>
                <c:pt idx="825">
                  <c:v>13.06.2003</c:v>
                </c:pt>
                <c:pt idx="826">
                  <c:v>16.06.2003</c:v>
                </c:pt>
                <c:pt idx="827">
                  <c:v>17.06.2003</c:v>
                </c:pt>
                <c:pt idx="828">
                  <c:v>18.06.2003</c:v>
                </c:pt>
                <c:pt idx="829">
                  <c:v>19.06.2003</c:v>
                </c:pt>
                <c:pt idx="830">
                  <c:v>20.06.2003</c:v>
                </c:pt>
                <c:pt idx="831">
                  <c:v>23.06.2003</c:v>
                </c:pt>
                <c:pt idx="832">
                  <c:v>24.06.2003</c:v>
                </c:pt>
                <c:pt idx="833">
                  <c:v>25.06.2003</c:v>
                </c:pt>
                <c:pt idx="834">
                  <c:v>26.06.2003</c:v>
                </c:pt>
                <c:pt idx="835">
                  <c:v>27.06.2003</c:v>
                </c:pt>
                <c:pt idx="836">
                  <c:v>30.06.2003</c:v>
                </c:pt>
                <c:pt idx="837">
                  <c:v>01.07.2003</c:v>
                </c:pt>
                <c:pt idx="838">
                  <c:v>02.07.2003</c:v>
                </c:pt>
                <c:pt idx="839">
                  <c:v>03.07.2003</c:v>
                </c:pt>
                <c:pt idx="840">
                  <c:v>07.07.2003</c:v>
                </c:pt>
                <c:pt idx="841">
                  <c:v>08.07.2003</c:v>
                </c:pt>
                <c:pt idx="842">
                  <c:v>09.07.2003</c:v>
                </c:pt>
                <c:pt idx="843">
                  <c:v>10.07.2003</c:v>
                </c:pt>
                <c:pt idx="844">
                  <c:v>11.07.2003</c:v>
                </c:pt>
                <c:pt idx="845">
                  <c:v>14.07.2003</c:v>
                </c:pt>
                <c:pt idx="846">
                  <c:v>15.07.2003</c:v>
                </c:pt>
                <c:pt idx="847">
                  <c:v>16.07.2003</c:v>
                </c:pt>
                <c:pt idx="848">
                  <c:v>17.07.2003</c:v>
                </c:pt>
                <c:pt idx="849">
                  <c:v>18.07.2003</c:v>
                </c:pt>
                <c:pt idx="850">
                  <c:v>21.07.2003</c:v>
                </c:pt>
                <c:pt idx="851">
                  <c:v>22.07.2003</c:v>
                </c:pt>
                <c:pt idx="852">
                  <c:v>23.07.2003</c:v>
                </c:pt>
                <c:pt idx="853">
                  <c:v>24.07.2003</c:v>
                </c:pt>
                <c:pt idx="854">
                  <c:v>25.07.2003</c:v>
                </c:pt>
                <c:pt idx="855">
                  <c:v>28.07.2003</c:v>
                </c:pt>
                <c:pt idx="856">
                  <c:v>29.07.2003</c:v>
                </c:pt>
                <c:pt idx="857">
                  <c:v>30.07.2003</c:v>
                </c:pt>
                <c:pt idx="858">
                  <c:v>31.07.2003</c:v>
                </c:pt>
                <c:pt idx="859">
                  <c:v>01.08.2003</c:v>
                </c:pt>
                <c:pt idx="860">
                  <c:v>04.08.2003</c:v>
                </c:pt>
                <c:pt idx="861">
                  <c:v>05.08.2003</c:v>
                </c:pt>
                <c:pt idx="862">
                  <c:v>06.08.2003</c:v>
                </c:pt>
                <c:pt idx="863">
                  <c:v>07.08.2003</c:v>
                </c:pt>
                <c:pt idx="864">
                  <c:v>08.08.2003</c:v>
                </c:pt>
                <c:pt idx="865">
                  <c:v>11.08.2003</c:v>
                </c:pt>
                <c:pt idx="866">
                  <c:v>12.08.2003</c:v>
                </c:pt>
                <c:pt idx="867">
                  <c:v>13.08.2003</c:v>
                </c:pt>
                <c:pt idx="868">
                  <c:v>14.08.2003</c:v>
                </c:pt>
                <c:pt idx="869">
                  <c:v>15.08.2003</c:v>
                </c:pt>
                <c:pt idx="870">
                  <c:v>18.08.2003</c:v>
                </c:pt>
                <c:pt idx="871">
                  <c:v>19.08.2003</c:v>
                </c:pt>
                <c:pt idx="872">
                  <c:v>20.08.2003</c:v>
                </c:pt>
                <c:pt idx="873">
                  <c:v>21.08.2003</c:v>
                </c:pt>
                <c:pt idx="874">
                  <c:v>22.08.2003</c:v>
                </c:pt>
                <c:pt idx="875">
                  <c:v>25.08.2003</c:v>
                </c:pt>
                <c:pt idx="876">
                  <c:v>26.08.2003</c:v>
                </c:pt>
                <c:pt idx="877">
                  <c:v>27.08.2003</c:v>
                </c:pt>
                <c:pt idx="878">
                  <c:v>28.08.2003</c:v>
                </c:pt>
                <c:pt idx="879">
                  <c:v>29.08.2003</c:v>
                </c:pt>
                <c:pt idx="880">
                  <c:v>02.09.2003</c:v>
                </c:pt>
                <c:pt idx="881">
                  <c:v>03.09.2003</c:v>
                </c:pt>
                <c:pt idx="882">
                  <c:v>04.09.2003</c:v>
                </c:pt>
                <c:pt idx="883">
                  <c:v>05.09.2003</c:v>
                </c:pt>
                <c:pt idx="884">
                  <c:v>08.09.2003</c:v>
                </c:pt>
                <c:pt idx="885">
                  <c:v>09.09.2003</c:v>
                </c:pt>
                <c:pt idx="886">
                  <c:v>10.09.2003</c:v>
                </c:pt>
                <c:pt idx="887">
                  <c:v>11.09.2003</c:v>
                </c:pt>
                <c:pt idx="888">
                  <c:v>12.09.2003</c:v>
                </c:pt>
                <c:pt idx="889">
                  <c:v>15.09.2003</c:v>
                </c:pt>
                <c:pt idx="890">
                  <c:v>16.09.2003</c:v>
                </c:pt>
                <c:pt idx="891">
                  <c:v>17.09.2003</c:v>
                </c:pt>
                <c:pt idx="892">
                  <c:v>18.09.2003</c:v>
                </c:pt>
                <c:pt idx="893">
                  <c:v>19.09.2003</c:v>
                </c:pt>
                <c:pt idx="894">
                  <c:v>22.09.2003</c:v>
                </c:pt>
                <c:pt idx="895">
                  <c:v>23.09.2003</c:v>
                </c:pt>
                <c:pt idx="896">
                  <c:v>24.09.2003</c:v>
                </c:pt>
                <c:pt idx="897">
                  <c:v>25.09.2003</c:v>
                </c:pt>
                <c:pt idx="898">
                  <c:v>26.09.2003</c:v>
                </c:pt>
                <c:pt idx="899">
                  <c:v>29.09.2003</c:v>
                </c:pt>
                <c:pt idx="900">
                  <c:v>30.09.2003</c:v>
                </c:pt>
                <c:pt idx="901">
                  <c:v>01.10.2003</c:v>
                </c:pt>
                <c:pt idx="902">
                  <c:v>02.10.2003</c:v>
                </c:pt>
                <c:pt idx="903">
                  <c:v>03.10.2003</c:v>
                </c:pt>
                <c:pt idx="904">
                  <c:v>06.10.2003</c:v>
                </c:pt>
                <c:pt idx="905">
                  <c:v>07.10.2003</c:v>
                </c:pt>
                <c:pt idx="906">
                  <c:v>08.10.2003</c:v>
                </c:pt>
                <c:pt idx="907">
                  <c:v>09.10.2003</c:v>
                </c:pt>
                <c:pt idx="908">
                  <c:v>10.10.2003</c:v>
                </c:pt>
                <c:pt idx="909">
                  <c:v>13.10.2003</c:v>
                </c:pt>
                <c:pt idx="910">
                  <c:v>14.10.2003</c:v>
                </c:pt>
                <c:pt idx="911">
                  <c:v>15.10.2003</c:v>
                </c:pt>
                <c:pt idx="912">
                  <c:v>16.10.2003</c:v>
                </c:pt>
                <c:pt idx="913">
                  <c:v>17.10.2003</c:v>
                </c:pt>
                <c:pt idx="914">
                  <c:v>20.10.2003</c:v>
                </c:pt>
                <c:pt idx="915">
                  <c:v>21.10.2003</c:v>
                </c:pt>
                <c:pt idx="916">
                  <c:v>22.10.2003</c:v>
                </c:pt>
                <c:pt idx="917">
                  <c:v>23.10.2003</c:v>
                </c:pt>
                <c:pt idx="918">
                  <c:v>24.10.2003</c:v>
                </c:pt>
                <c:pt idx="919">
                  <c:v>27.10.2003</c:v>
                </c:pt>
                <c:pt idx="920">
                  <c:v>28.10.2003</c:v>
                </c:pt>
                <c:pt idx="921">
                  <c:v>29.10.2003</c:v>
                </c:pt>
                <c:pt idx="922">
                  <c:v>30.10.2003</c:v>
                </c:pt>
                <c:pt idx="923">
                  <c:v>31.10.2003</c:v>
                </c:pt>
                <c:pt idx="924">
                  <c:v>03.11.2003</c:v>
                </c:pt>
                <c:pt idx="925">
                  <c:v>04.11.2003</c:v>
                </c:pt>
                <c:pt idx="926">
                  <c:v>05.11.2003</c:v>
                </c:pt>
                <c:pt idx="927">
                  <c:v>06.11.2003</c:v>
                </c:pt>
                <c:pt idx="928">
                  <c:v>07.11.2003</c:v>
                </c:pt>
                <c:pt idx="929">
                  <c:v>10.11.2003</c:v>
                </c:pt>
                <c:pt idx="930">
                  <c:v>11.11.2003</c:v>
                </c:pt>
                <c:pt idx="931">
                  <c:v>12.11.2003</c:v>
                </c:pt>
                <c:pt idx="932">
                  <c:v>13.11.2003</c:v>
                </c:pt>
                <c:pt idx="933">
                  <c:v>14.11.2003</c:v>
                </c:pt>
                <c:pt idx="934">
                  <c:v>17.11.2003</c:v>
                </c:pt>
                <c:pt idx="935">
                  <c:v>18.11.2003</c:v>
                </c:pt>
                <c:pt idx="936">
                  <c:v>19.11.2003</c:v>
                </c:pt>
                <c:pt idx="937">
                  <c:v>20.11.2003</c:v>
                </c:pt>
                <c:pt idx="938">
                  <c:v>21.11.2003</c:v>
                </c:pt>
                <c:pt idx="939">
                  <c:v>24.11.2003</c:v>
                </c:pt>
                <c:pt idx="940">
                  <c:v>25.11.2003</c:v>
                </c:pt>
                <c:pt idx="941">
                  <c:v>26.11.2003</c:v>
                </c:pt>
                <c:pt idx="942">
                  <c:v>01.12.2003</c:v>
                </c:pt>
                <c:pt idx="943">
                  <c:v>02.12.2003</c:v>
                </c:pt>
                <c:pt idx="944">
                  <c:v>03.12.2003</c:v>
                </c:pt>
                <c:pt idx="945">
                  <c:v>04.12.2003</c:v>
                </c:pt>
                <c:pt idx="946">
                  <c:v>05.12.2003</c:v>
                </c:pt>
                <c:pt idx="947">
                  <c:v>08.12.2003</c:v>
                </c:pt>
                <c:pt idx="948">
                  <c:v>09.12.2003</c:v>
                </c:pt>
                <c:pt idx="949">
                  <c:v>10.12.2003</c:v>
                </c:pt>
                <c:pt idx="950">
                  <c:v>11.12.2003</c:v>
                </c:pt>
                <c:pt idx="951">
                  <c:v>12.12.2003</c:v>
                </c:pt>
                <c:pt idx="952">
                  <c:v>15.12.2003</c:v>
                </c:pt>
                <c:pt idx="953">
                  <c:v>16.12.2003</c:v>
                </c:pt>
                <c:pt idx="954">
                  <c:v>17.12.2003</c:v>
                </c:pt>
                <c:pt idx="955">
                  <c:v>18.12.2003</c:v>
                </c:pt>
                <c:pt idx="956">
                  <c:v>19.12.2003</c:v>
                </c:pt>
                <c:pt idx="957">
                  <c:v>22.12.2003</c:v>
                </c:pt>
                <c:pt idx="958">
                  <c:v>23.12.2003</c:v>
                </c:pt>
                <c:pt idx="959">
                  <c:v>24.12.2003</c:v>
                </c:pt>
                <c:pt idx="960">
                  <c:v>29.12.2003</c:v>
                </c:pt>
                <c:pt idx="961">
                  <c:v>30.12.2003</c:v>
                </c:pt>
                <c:pt idx="962">
                  <c:v>31.12.2003</c:v>
                </c:pt>
                <c:pt idx="963">
                  <c:v>05.01.2004</c:v>
                </c:pt>
                <c:pt idx="964">
                  <c:v>06.01.2004</c:v>
                </c:pt>
                <c:pt idx="965">
                  <c:v>07.01.2004</c:v>
                </c:pt>
                <c:pt idx="966">
                  <c:v>08.01.2004</c:v>
                </c:pt>
                <c:pt idx="967">
                  <c:v>09.01.2004</c:v>
                </c:pt>
                <c:pt idx="968">
                  <c:v>12.01.2004</c:v>
                </c:pt>
                <c:pt idx="969">
                  <c:v>13.01.2004</c:v>
                </c:pt>
                <c:pt idx="970">
                  <c:v>14.01.2004</c:v>
                </c:pt>
                <c:pt idx="971">
                  <c:v>15.01.2004</c:v>
                </c:pt>
                <c:pt idx="972">
                  <c:v>16.01.2004</c:v>
                </c:pt>
                <c:pt idx="973">
                  <c:v>20.01.2004</c:v>
                </c:pt>
                <c:pt idx="974">
                  <c:v>21.01.2004</c:v>
                </c:pt>
                <c:pt idx="975">
                  <c:v>22.01.2004</c:v>
                </c:pt>
                <c:pt idx="976">
                  <c:v>23.01.2004</c:v>
                </c:pt>
                <c:pt idx="977">
                  <c:v>26.01.2004</c:v>
                </c:pt>
                <c:pt idx="978">
                  <c:v>27.01.2004</c:v>
                </c:pt>
                <c:pt idx="979">
                  <c:v>28.01.2004</c:v>
                </c:pt>
                <c:pt idx="980">
                  <c:v>29.01.2004</c:v>
                </c:pt>
                <c:pt idx="981">
                  <c:v>30.01.2004</c:v>
                </c:pt>
                <c:pt idx="982">
                  <c:v>02.02.2004</c:v>
                </c:pt>
                <c:pt idx="983">
                  <c:v>03.02.2004</c:v>
                </c:pt>
                <c:pt idx="984">
                  <c:v>04.02.2004</c:v>
                </c:pt>
                <c:pt idx="985">
                  <c:v>05.02.2004</c:v>
                </c:pt>
                <c:pt idx="986">
                  <c:v>06.02.2004</c:v>
                </c:pt>
                <c:pt idx="987">
                  <c:v>09.02.2004</c:v>
                </c:pt>
                <c:pt idx="988">
                  <c:v>10.02.2004</c:v>
                </c:pt>
                <c:pt idx="989">
                  <c:v>11.02.2004</c:v>
                </c:pt>
                <c:pt idx="990">
                  <c:v>12.02.2004</c:v>
                </c:pt>
                <c:pt idx="991">
                  <c:v>13.02.2004</c:v>
                </c:pt>
                <c:pt idx="992">
                  <c:v>17.02.2004</c:v>
                </c:pt>
                <c:pt idx="993">
                  <c:v>18.02.2004</c:v>
                </c:pt>
                <c:pt idx="994">
                  <c:v>19.02.2004</c:v>
                </c:pt>
                <c:pt idx="995">
                  <c:v>20.02.2004</c:v>
                </c:pt>
                <c:pt idx="996">
                  <c:v>23.02.2004</c:v>
                </c:pt>
                <c:pt idx="997">
                  <c:v>24.02.2004</c:v>
                </c:pt>
                <c:pt idx="998">
                  <c:v>25.02.2004</c:v>
                </c:pt>
                <c:pt idx="999">
                  <c:v>26.02.2004</c:v>
                </c:pt>
                <c:pt idx="1000">
                  <c:v>27.02.2004</c:v>
                </c:pt>
                <c:pt idx="1001">
                  <c:v>01.03.2004</c:v>
                </c:pt>
                <c:pt idx="1002">
                  <c:v>02.03.2004</c:v>
                </c:pt>
                <c:pt idx="1003">
                  <c:v>03.03.2004</c:v>
                </c:pt>
                <c:pt idx="1004">
                  <c:v>04.03.2004</c:v>
                </c:pt>
                <c:pt idx="1005">
                  <c:v>05.03.2004</c:v>
                </c:pt>
                <c:pt idx="1006">
                  <c:v>08.03.2004</c:v>
                </c:pt>
                <c:pt idx="1007">
                  <c:v>09.03.2004</c:v>
                </c:pt>
                <c:pt idx="1008">
                  <c:v>10.03.2004</c:v>
                </c:pt>
                <c:pt idx="1009">
                  <c:v>11.03.2004</c:v>
                </c:pt>
                <c:pt idx="1010">
                  <c:v>12.03.2004</c:v>
                </c:pt>
                <c:pt idx="1011">
                  <c:v>15.03.2004</c:v>
                </c:pt>
                <c:pt idx="1012">
                  <c:v>16.03.2004</c:v>
                </c:pt>
                <c:pt idx="1013">
                  <c:v>17.03.2004</c:v>
                </c:pt>
                <c:pt idx="1014">
                  <c:v>18.03.2004</c:v>
                </c:pt>
                <c:pt idx="1015">
                  <c:v>19.03.2004</c:v>
                </c:pt>
                <c:pt idx="1016">
                  <c:v>22.03.2004</c:v>
                </c:pt>
                <c:pt idx="1017">
                  <c:v>23.03.2004</c:v>
                </c:pt>
                <c:pt idx="1018">
                  <c:v>24.03.2004</c:v>
                </c:pt>
                <c:pt idx="1019">
                  <c:v>25.03.2004</c:v>
                </c:pt>
                <c:pt idx="1020">
                  <c:v>26.03.2004</c:v>
                </c:pt>
                <c:pt idx="1021">
                  <c:v>29.03.2004</c:v>
                </c:pt>
                <c:pt idx="1022">
                  <c:v>30.03.2004</c:v>
                </c:pt>
                <c:pt idx="1023">
                  <c:v>31.03.2004</c:v>
                </c:pt>
                <c:pt idx="1024">
                  <c:v>01.04.2004</c:v>
                </c:pt>
                <c:pt idx="1025">
                  <c:v>02.04.2004</c:v>
                </c:pt>
                <c:pt idx="1026">
                  <c:v>05.04.2004</c:v>
                </c:pt>
                <c:pt idx="1027">
                  <c:v>06.04.2004</c:v>
                </c:pt>
                <c:pt idx="1028">
                  <c:v>07.04.2004</c:v>
                </c:pt>
                <c:pt idx="1029">
                  <c:v>08.04.2004</c:v>
                </c:pt>
                <c:pt idx="1030">
                  <c:v>12.04.2004</c:v>
                </c:pt>
                <c:pt idx="1031">
                  <c:v>13.04.2004</c:v>
                </c:pt>
                <c:pt idx="1032">
                  <c:v>14.04.2004</c:v>
                </c:pt>
                <c:pt idx="1033">
                  <c:v>15.04.2004</c:v>
                </c:pt>
                <c:pt idx="1034">
                  <c:v>16.04.2004</c:v>
                </c:pt>
                <c:pt idx="1035">
                  <c:v>19.04.2004</c:v>
                </c:pt>
                <c:pt idx="1036">
                  <c:v>20.04.2004</c:v>
                </c:pt>
                <c:pt idx="1037">
                  <c:v>21.04.2004</c:v>
                </c:pt>
                <c:pt idx="1038">
                  <c:v>22.04.2004</c:v>
                </c:pt>
                <c:pt idx="1039">
                  <c:v>23.04.2004</c:v>
                </c:pt>
                <c:pt idx="1040">
                  <c:v>26.04.2004</c:v>
                </c:pt>
                <c:pt idx="1041">
                  <c:v>27.04.2004</c:v>
                </c:pt>
                <c:pt idx="1042">
                  <c:v>28.04.2004</c:v>
                </c:pt>
                <c:pt idx="1043">
                  <c:v>29.04.2004</c:v>
                </c:pt>
                <c:pt idx="1044">
                  <c:v>30.04.2004</c:v>
                </c:pt>
                <c:pt idx="1045">
                  <c:v>03.05.2004</c:v>
                </c:pt>
                <c:pt idx="1046">
                  <c:v>04.05.2004</c:v>
                </c:pt>
                <c:pt idx="1047">
                  <c:v>05.05.2004</c:v>
                </c:pt>
                <c:pt idx="1048">
                  <c:v>06.05.2004</c:v>
                </c:pt>
                <c:pt idx="1049">
                  <c:v>07.05.2004</c:v>
                </c:pt>
                <c:pt idx="1050">
                  <c:v>10.05.2004</c:v>
                </c:pt>
                <c:pt idx="1051">
                  <c:v>11.05.2004</c:v>
                </c:pt>
                <c:pt idx="1052">
                  <c:v>12.05.2004</c:v>
                </c:pt>
                <c:pt idx="1053">
                  <c:v>13.05.2004</c:v>
                </c:pt>
                <c:pt idx="1054">
                  <c:v>14.05.2004</c:v>
                </c:pt>
                <c:pt idx="1055">
                  <c:v>17.05.2004</c:v>
                </c:pt>
                <c:pt idx="1056">
                  <c:v>18.05.2004</c:v>
                </c:pt>
                <c:pt idx="1057">
                  <c:v>19.05.2004</c:v>
                </c:pt>
                <c:pt idx="1058">
                  <c:v>20.05.2004</c:v>
                </c:pt>
                <c:pt idx="1059">
                  <c:v>21.05.2004</c:v>
                </c:pt>
                <c:pt idx="1060">
                  <c:v>24.05.2004</c:v>
                </c:pt>
                <c:pt idx="1061">
                  <c:v>25.05.2004</c:v>
                </c:pt>
                <c:pt idx="1062">
                  <c:v>26.05.2004</c:v>
                </c:pt>
                <c:pt idx="1063">
                  <c:v>27.05.2004</c:v>
                </c:pt>
                <c:pt idx="1064">
                  <c:v>28.05.2004</c:v>
                </c:pt>
                <c:pt idx="1065">
                  <c:v>01.06.2004</c:v>
                </c:pt>
                <c:pt idx="1066">
                  <c:v>02.06.2004</c:v>
                </c:pt>
                <c:pt idx="1067">
                  <c:v>03.06.2004</c:v>
                </c:pt>
                <c:pt idx="1068">
                  <c:v>04.06.2004</c:v>
                </c:pt>
                <c:pt idx="1069">
                  <c:v>07.06.2004</c:v>
                </c:pt>
                <c:pt idx="1070">
                  <c:v>08.06.2004</c:v>
                </c:pt>
                <c:pt idx="1071">
                  <c:v>09.06.2004</c:v>
                </c:pt>
                <c:pt idx="1072">
                  <c:v>10.06.2004</c:v>
                </c:pt>
                <c:pt idx="1073">
                  <c:v>14.06.2004</c:v>
                </c:pt>
                <c:pt idx="1074">
                  <c:v>15.06.2004</c:v>
                </c:pt>
                <c:pt idx="1075">
                  <c:v>16.06.2004</c:v>
                </c:pt>
                <c:pt idx="1076">
                  <c:v>17.06.2004</c:v>
                </c:pt>
                <c:pt idx="1077">
                  <c:v>18.06.2004</c:v>
                </c:pt>
                <c:pt idx="1078">
                  <c:v>21.06.2004</c:v>
                </c:pt>
                <c:pt idx="1079">
                  <c:v>22.06.2004</c:v>
                </c:pt>
                <c:pt idx="1080">
                  <c:v>23.06.2004</c:v>
                </c:pt>
                <c:pt idx="1081">
                  <c:v>24.06.2004</c:v>
                </c:pt>
                <c:pt idx="1082">
                  <c:v>25.06.2004</c:v>
                </c:pt>
                <c:pt idx="1083">
                  <c:v>28.06.2004</c:v>
                </c:pt>
                <c:pt idx="1084">
                  <c:v>29.06.2004</c:v>
                </c:pt>
                <c:pt idx="1085">
                  <c:v>30.06.2004</c:v>
                </c:pt>
                <c:pt idx="1086">
                  <c:v>01.07.2004</c:v>
                </c:pt>
                <c:pt idx="1087">
                  <c:v>02.07.2004</c:v>
                </c:pt>
                <c:pt idx="1088">
                  <c:v>06.07.2004</c:v>
                </c:pt>
                <c:pt idx="1089">
                  <c:v>07.07.2004</c:v>
                </c:pt>
                <c:pt idx="1090">
                  <c:v>08.07.2004</c:v>
                </c:pt>
                <c:pt idx="1091">
                  <c:v>09.07.2004</c:v>
                </c:pt>
                <c:pt idx="1092">
                  <c:v>12.07.2004</c:v>
                </c:pt>
                <c:pt idx="1093">
                  <c:v>13.07.2004</c:v>
                </c:pt>
                <c:pt idx="1094">
                  <c:v>14.07.2004</c:v>
                </c:pt>
                <c:pt idx="1095">
                  <c:v>15.07.2004</c:v>
                </c:pt>
                <c:pt idx="1096">
                  <c:v>16.07.2004</c:v>
                </c:pt>
                <c:pt idx="1097">
                  <c:v>19.07.2004</c:v>
                </c:pt>
                <c:pt idx="1098">
                  <c:v>20.07.2004</c:v>
                </c:pt>
                <c:pt idx="1099">
                  <c:v>21.07.2004</c:v>
                </c:pt>
                <c:pt idx="1100">
                  <c:v>22.07.2004</c:v>
                </c:pt>
                <c:pt idx="1101">
                  <c:v>23.07.2004</c:v>
                </c:pt>
                <c:pt idx="1102">
                  <c:v>26.07.2004</c:v>
                </c:pt>
                <c:pt idx="1103">
                  <c:v>27.07.2004</c:v>
                </c:pt>
                <c:pt idx="1104">
                  <c:v>28.07.2004</c:v>
                </c:pt>
                <c:pt idx="1105">
                  <c:v>29.07.2004</c:v>
                </c:pt>
                <c:pt idx="1106">
                  <c:v>30.07.2004</c:v>
                </c:pt>
                <c:pt idx="1107">
                  <c:v>02.08.2004</c:v>
                </c:pt>
                <c:pt idx="1108">
                  <c:v>10.08.2004</c:v>
                </c:pt>
                <c:pt idx="1109">
                  <c:v>11.08.2004</c:v>
                </c:pt>
                <c:pt idx="1110">
                  <c:v>12.08.2004</c:v>
                </c:pt>
                <c:pt idx="1111">
                  <c:v>13.08.2004</c:v>
                </c:pt>
                <c:pt idx="1112">
                  <c:v>16.08.2004</c:v>
                </c:pt>
                <c:pt idx="1113">
                  <c:v>17.08.2004</c:v>
                </c:pt>
                <c:pt idx="1114">
                  <c:v>18.08.2004</c:v>
                </c:pt>
                <c:pt idx="1115">
                  <c:v>19.08.2004</c:v>
                </c:pt>
                <c:pt idx="1116">
                  <c:v>20.08.2004</c:v>
                </c:pt>
                <c:pt idx="1117">
                  <c:v>23.08.2004</c:v>
                </c:pt>
                <c:pt idx="1118">
                  <c:v>24.08.2004</c:v>
                </c:pt>
                <c:pt idx="1119">
                  <c:v>25.08.2004</c:v>
                </c:pt>
                <c:pt idx="1120">
                  <c:v>26.08.2004</c:v>
                </c:pt>
                <c:pt idx="1121">
                  <c:v>27.08.2004</c:v>
                </c:pt>
                <c:pt idx="1122">
                  <c:v>30.08.2004</c:v>
                </c:pt>
                <c:pt idx="1123">
                  <c:v>31.08.2004</c:v>
                </c:pt>
                <c:pt idx="1124">
                  <c:v>01.09.2004</c:v>
                </c:pt>
                <c:pt idx="1125">
                  <c:v>02.09.2004</c:v>
                </c:pt>
                <c:pt idx="1126">
                  <c:v>03.09.2004</c:v>
                </c:pt>
                <c:pt idx="1127">
                  <c:v>07.09.2004</c:v>
                </c:pt>
                <c:pt idx="1128">
                  <c:v>08.09.2004</c:v>
                </c:pt>
                <c:pt idx="1129">
                  <c:v>09.09.2004</c:v>
                </c:pt>
                <c:pt idx="1130">
                  <c:v>10.09.2004</c:v>
                </c:pt>
                <c:pt idx="1131">
                  <c:v>13.09.2004</c:v>
                </c:pt>
                <c:pt idx="1132">
                  <c:v>14.09.2004</c:v>
                </c:pt>
                <c:pt idx="1133">
                  <c:v>15.09.2004</c:v>
                </c:pt>
                <c:pt idx="1134">
                  <c:v>16.09.2004</c:v>
                </c:pt>
                <c:pt idx="1135">
                  <c:v>17.09.2004</c:v>
                </c:pt>
                <c:pt idx="1136">
                  <c:v>20.09.2004</c:v>
                </c:pt>
                <c:pt idx="1137">
                  <c:v>21.09.2004</c:v>
                </c:pt>
                <c:pt idx="1138">
                  <c:v>22.09.2004</c:v>
                </c:pt>
                <c:pt idx="1139">
                  <c:v>23.09.2004</c:v>
                </c:pt>
                <c:pt idx="1140">
                  <c:v>24.09.2004</c:v>
                </c:pt>
                <c:pt idx="1141">
                  <c:v>27.09.2004</c:v>
                </c:pt>
                <c:pt idx="1142">
                  <c:v>28.09.2004</c:v>
                </c:pt>
                <c:pt idx="1143">
                  <c:v>29.09.2004</c:v>
                </c:pt>
                <c:pt idx="1144">
                  <c:v>30.09.2004</c:v>
                </c:pt>
                <c:pt idx="1145">
                  <c:v>01.10.2004</c:v>
                </c:pt>
                <c:pt idx="1146">
                  <c:v>04.10.2004</c:v>
                </c:pt>
                <c:pt idx="1147">
                  <c:v>05.10.2004</c:v>
                </c:pt>
                <c:pt idx="1148">
                  <c:v>06.10.2004</c:v>
                </c:pt>
                <c:pt idx="1149">
                  <c:v>07.10.2004</c:v>
                </c:pt>
                <c:pt idx="1150">
                  <c:v>08.10.2004</c:v>
                </c:pt>
                <c:pt idx="1151">
                  <c:v>11.10.2004</c:v>
                </c:pt>
                <c:pt idx="1152">
                  <c:v>12.10.2004</c:v>
                </c:pt>
                <c:pt idx="1153">
                  <c:v>13.10.2004</c:v>
                </c:pt>
                <c:pt idx="1154">
                  <c:v>14.10.2004</c:v>
                </c:pt>
                <c:pt idx="1155">
                  <c:v>15.10.2004</c:v>
                </c:pt>
                <c:pt idx="1156">
                  <c:v>18.10.2004</c:v>
                </c:pt>
                <c:pt idx="1157">
                  <c:v>19.10.2004</c:v>
                </c:pt>
                <c:pt idx="1158">
                  <c:v>20.10.2004</c:v>
                </c:pt>
                <c:pt idx="1159">
                  <c:v>21.10.2004</c:v>
                </c:pt>
                <c:pt idx="1160">
                  <c:v>22.10.2004</c:v>
                </c:pt>
                <c:pt idx="1161">
                  <c:v>25.10.2004</c:v>
                </c:pt>
                <c:pt idx="1162">
                  <c:v>26.10.2004</c:v>
                </c:pt>
                <c:pt idx="1163">
                  <c:v>27.10.2004</c:v>
                </c:pt>
                <c:pt idx="1164">
                  <c:v>28.10.2004</c:v>
                </c:pt>
                <c:pt idx="1165">
                  <c:v>29.10.2004</c:v>
                </c:pt>
                <c:pt idx="1166">
                  <c:v>01.11.2004</c:v>
                </c:pt>
                <c:pt idx="1167">
                  <c:v>02.11.2004</c:v>
                </c:pt>
                <c:pt idx="1168">
                  <c:v>03.11.2004</c:v>
                </c:pt>
                <c:pt idx="1169">
                  <c:v>04.11.2004</c:v>
                </c:pt>
                <c:pt idx="1170">
                  <c:v>05.11.2004</c:v>
                </c:pt>
                <c:pt idx="1171">
                  <c:v>08.11.2004</c:v>
                </c:pt>
                <c:pt idx="1172">
                  <c:v>09.11.2004</c:v>
                </c:pt>
                <c:pt idx="1173">
                  <c:v>10.11.2004</c:v>
                </c:pt>
                <c:pt idx="1174">
                  <c:v>11.11.2004</c:v>
                </c:pt>
                <c:pt idx="1175">
                  <c:v>12.11.2004</c:v>
                </c:pt>
                <c:pt idx="1176">
                  <c:v>15.11.2004</c:v>
                </c:pt>
                <c:pt idx="1177">
                  <c:v>16.11.2004</c:v>
                </c:pt>
                <c:pt idx="1178">
                  <c:v>17.11.2004</c:v>
                </c:pt>
                <c:pt idx="1179">
                  <c:v>18.11.2004</c:v>
                </c:pt>
                <c:pt idx="1180">
                  <c:v>19.11.2004</c:v>
                </c:pt>
                <c:pt idx="1181">
                  <c:v>22.11.2004</c:v>
                </c:pt>
                <c:pt idx="1182">
                  <c:v>23.11.2004</c:v>
                </c:pt>
                <c:pt idx="1183">
                  <c:v>24.11.2004</c:v>
                </c:pt>
                <c:pt idx="1184">
                  <c:v>29.11.2004</c:v>
                </c:pt>
                <c:pt idx="1185">
                  <c:v>30.11.2004</c:v>
                </c:pt>
                <c:pt idx="1186">
                  <c:v>01.12.2004</c:v>
                </c:pt>
                <c:pt idx="1187">
                  <c:v>02.12.2004</c:v>
                </c:pt>
                <c:pt idx="1188">
                  <c:v>03.12.2004</c:v>
                </c:pt>
                <c:pt idx="1189">
                  <c:v>06.12.2004</c:v>
                </c:pt>
                <c:pt idx="1190">
                  <c:v>07.12.2004</c:v>
                </c:pt>
                <c:pt idx="1191">
                  <c:v>08.12.2004</c:v>
                </c:pt>
                <c:pt idx="1192">
                  <c:v>09.12.2004</c:v>
                </c:pt>
                <c:pt idx="1193">
                  <c:v>10.12.2004</c:v>
                </c:pt>
                <c:pt idx="1194">
                  <c:v>13.12.2004</c:v>
                </c:pt>
                <c:pt idx="1195">
                  <c:v>14.12.2004</c:v>
                </c:pt>
                <c:pt idx="1196">
                  <c:v>15.12.2004</c:v>
                </c:pt>
                <c:pt idx="1197">
                  <c:v>16.12.2004</c:v>
                </c:pt>
                <c:pt idx="1198">
                  <c:v>17.12.2004</c:v>
                </c:pt>
                <c:pt idx="1199">
                  <c:v>20.12.2004</c:v>
                </c:pt>
                <c:pt idx="1200">
                  <c:v>21.12.2004</c:v>
                </c:pt>
                <c:pt idx="1201">
                  <c:v>22.12.2004</c:v>
                </c:pt>
                <c:pt idx="1202">
                  <c:v>23.12.2004</c:v>
                </c:pt>
                <c:pt idx="1203">
                  <c:v>27.12.2004</c:v>
                </c:pt>
                <c:pt idx="1204">
                  <c:v>28.12.2004</c:v>
                </c:pt>
                <c:pt idx="1205">
                  <c:v>29.12.2004</c:v>
                </c:pt>
                <c:pt idx="1206">
                  <c:v>30.12.2004</c:v>
                </c:pt>
                <c:pt idx="1207">
                  <c:v>03.01.2005</c:v>
                </c:pt>
                <c:pt idx="1208">
                  <c:v>04.01.2005</c:v>
                </c:pt>
                <c:pt idx="1209">
                  <c:v>05.01.2005</c:v>
                </c:pt>
                <c:pt idx="1210">
                  <c:v>06.01.2005</c:v>
                </c:pt>
                <c:pt idx="1211">
                  <c:v>07.01.2005</c:v>
                </c:pt>
                <c:pt idx="1212">
                  <c:v>10.01.2005</c:v>
                </c:pt>
                <c:pt idx="1213">
                  <c:v>11.01.2005</c:v>
                </c:pt>
                <c:pt idx="1214">
                  <c:v>12.01.2005</c:v>
                </c:pt>
                <c:pt idx="1215">
                  <c:v>13.01.2005</c:v>
                </c:pt>
                <c:pt idx="1216">
                  <c:v>14.01.2005</c:v>
                </c:pt>
                <c:pt idx="1217">
                  <c:v>18.01.2005</c:v>
                </c:pt>
                <c:pt idx="1218">
                  <c:v>19.01.2005</c:v>
                </c:pt>
                <c:pt idx="1219">
                  <c:v>20.01.2005</c:v>
                </c:pt>
                <c:pt idx="1220">
                  <c:v>21.01.2005</c:v>
                </c:pt>
                <c:pt idx="1221">
                  <c:v>24.01.2005</c:v>
                </c:pt>
                <c:pt idx="1222">
                  <c:v>25.01.2005</c:v>
                </c:pt>
                <c:pt idx="1223">
                  <c:v>26.01.2005</c:v>
                </c:pt>
                <c:pt idx="1224">
                  <c:v>27.01.2005</c:v>
                </c:pt>
                <c:pt idx="1225">
                  <c:v>28.01.2005</c:v>
                </c:pt>
                <c:pt idx="1226">
                  <c:v>31.01.2005</c:v>
                </c:pt>
                <c:pt idx="1227">
                  <c:v>01.02.2005</c:v>
                </c:pt>
                <c:pt idx="1228">
                  <c:v>02.02.2005</c:v>
                </c:pt>
                <c:pt idx="1229">
                  <c:v>03.02.2005</c:v>
                </c:pt>
                <c:pt idx="1230">
                  <c:v>04.02.2005</c:v>
                </c:pt>
                <c:pt idx="1231">
                  <c:v>07.02.2005</c:v>
                </c:pt>
                <c:pt idx="1232">
                  <c:v>08.02.2005</c:v>
                </c:pt>
                <c:pt idx="1233">
                  <c:v>09.02.2005</c:v>
                </c:pt>
                <c:pt idx="1234">
                  <c:v>10.02.2005</c:v>
                </c:pt>
                <c:pt idx="1235">
                  <c:v>11.02.2005</c:v>
                </c:pt>
                <c:pt idx="1236">
                  <c:v>14.02.2005</c:v>
                </c:pt>
                <c:pt idx="1237">
                  <c:v>15.02.2005</c:v>
                </c:pt>
                <c:pt idx="1238">
                  <c:v>16.02.2005</c:v>
                </c:pt>
                <c:pt idx="1239">
                  <c:v>17.02.2005</c:v>
                </c:pt>
                <c:pt idx="1240">
                  <c:v>18.02.2005</c:v>
                </c:pt>
                <c:pt idx="1241">
                  <c:v>22.02.2005</c:v>
                </c:pt>
                <c:pt idx="1242">
                  <c:v>23.02.2005</c:v>
                </c:pt>
                <c:pt idx="1243">
                  <c:v>24.02.2005</c:v>
                </c:pt>
                <c:pt idx="1244">
                  <c:v>25.02.2005</c:v>
                </c:pt>
                <c:pt idx="1245">
                  <c:v>28.02.2005</c:v>
                </c:pt>
                <c:pt idx="1246">
                  <c:v>01.03.2005</c:v>
                </c:pt>
                <c:pt idx="1247">
                  <c:v>02.03.2005</c:v>
                </c:pt>
                <c:pt idx="1248">
                  <c:v>03.03.2005</c:v>
                </c:pt>
                <c:pt idx="1249">
                  <c:v>04.03.2005</c:v>
                </c:pt>
                <c:pt idx="1250">
                  <c:v>07.03.2005</c:v>
                </c:pt>
                <c:pt idx="1251">
                  <c:v>08.03.2005</c:v>
                </c:pt>
                <c:pt idx="1252">
                  <c:v>09.03.2005</c:v>
                </c:pt>
                <c:pt idx="1253">
                  <c:v>10.03.2005</c:v>
                </c:pt>
                <c:pt idx="1254">
                  <c:v>11.03.2005</c:v>
                </c:pt>
                <c:pt idx="1255">
                  <c:v>14.03.2005</c:v>
                </c:pt>
                <c:pt idx="1256">
                  <c:v>15.03.2005</c:v>
                </c:pt>
                <c:pt idx="1257">
                  <c:v>16.03.2005</c:v>
                </c:pt>
                <c:pt idx="1258">
                  <c:v>17.03.2005</c:v>
                </c:pt>
                <c:pt idx="1259">
                  <c:v>18.03.2005</c:v>
                </c:pt>
                <c:pt idx="1260">
                  <c:v>21.03.2005</c:v>
                </c:pt>
                <c:pt idx="1261">
                  <c:v>22.03.2005</c:v>
                </c:pt>
                <c:pt idx="1262">
                  <c:v>23.03.2005</c:v>
                </c:pt>
                <c:pt idx="1263">
                  <c:v>24.03.2005</c:v>
                </c:pt>
                <c:pt idx="1264">
                  <c:v>28.03.2005</c:v>
                </c:pt>
                <c:pt idx="1265">
                  <c:v>29.03.2005</c:v>
                </c:pt>
                <c:pt idx="1266">
                  <c:v>30.03.2005</c:v>
                </c:pt>
                <c:pt idx="1267">
                  <c:v>31.03.2005</c:v>
                </c:pt>
                <c:pt idx="1268">
                  <c:v>01.04.2005</c:v>
                </c:pt>
                <c:pt idx="1269">
                  <c:v>04.04.2005</c:v>
                </c:pt>
                <c:pt idx="1270">
                  <c:v>05.04.2005</c:v>
                </c:pt>
                <c:pt idx="1271">
                  <c:v>06.04.2005</c:v>
                </c:pt>
                <c:pt idx="1272">
                  <c:v>07.04.2005</c:v>
                </c:pt>
                <c:pt idx="1273">
                  <c:v>08.04.2005</c:v>
                </c:pt>
                <c:pt idx="1274">
                  <c:v>11.04.2005</c:v>
                </c:pt>
                <c:pt idx="1275">
                  <c:v>12.04.2005</c:v>
                </c:pt>
                <c:pt idx="1276">
                  <c:v>13.04.2005</c:v>
                </c:pt>
                <c:pt idx="1277">
                  <c:v>14.04.2005</c:v>
                </c:pt>
                <c:pt idx="1278">
                  <c:v>15.04.2005</c:v>
                </c:pt>
                <c:pt idx="1279">
                  <c:v>18.04.2005</c:v>
                </c:pt>
                <c:pt idx="1280">
                  <c:v>19.04.2005</c:v>
                </c:pt>
                <c:pt idx="1281">
                  <c:v>20.04.2005</c:v>
                </c:pt>
                <c:pt idx="1282">
                  <c:v>21.04.2005</c:v>
                </c:pt>
                <c:pt idx="1283">
                  <c:v>22.04.2005</c:v>
                </c:pt>
                <c:pt idx="1284">
                  <c:v>25.04.2005</c:v>
                </c:pt>
                <c:pt idx="1285">
                  <c:v>26.04.2005</c:v>
                </c:pt>
                <c:pt idx="1286">
                  <c:v>27.04.2005</c:v>
                </c:pt>
                <c:pt idx="1287">
                  <c:v>28.04.2005</c:v>
                </c:pt>
                <c:pt idx="1288">
                  <c:v>29.04.2005</c:v>
                </c:pt>
                <c:pt idx="1289">
                  <c:v>02.05.2005</c:v>
                </c:pt>
                <c:pt idx="1290">
                  <c:v>03.05.2005</c:v>
                </c:pt>
                <c:pt idx="1291">
                  <c:v>04.05.2005</c:v>
                </c:pt>
                <c:pt idx="1292">
                  <c:v>05.05.2005</c:v>
                </c:pt>
                <c:pt idx="1293">
                  <c:v>06.05.2005</c:v>
                </c:pt>
                <c:pt idx="1294">
                  <c:v>09.05.2005</c:v>
                </c:pt>
                <c:pt idx="1295">
                  <c:v>10.05.2005</c:v>
                </c:pt>
                <c:pt idx="1296">
                  <c:v>11.05.2005</c:v>
                </c:pt>
                <c:pt idx="1297">
                  <c:v>12.05.2005</c:v>
                </c:pt>
                <c:pt idx="1298">
                  <c:v>13.05.2005</c:v>
                </c:pt>
                <c:pt idx="1299">
                  <c:v>16.05.2005</c:v>
                </c:pt>
                <c:pt idx="1300">
                  <c:v>17.05.2005</c:v>
                </c:pt>
                <c:pt idx="1301">
                  <c:v>18.05.2005</c:v>
                </c:pt>
                <c:pt idx="1302">
                  <c:v>19.05.2005</c:v>
                </c:pt>
                <c:pt idx="1303">
                  <c:v>20.05.2005</c:v>
                </c:pt>
                <c:pt idx="1304">
                  <c:v>23.05.2005</c:v>
                </c:pt>
                <c:pt idx="1305">
                  <c:v>24.05.2005</c:v>
                </c:pt>
                <c:pt idx="1306">
                  <c:v>25.05.2005</c:v>
                </c:pt>
                <c:pt idx="1307">
                  <c:v>26.05.2005</c:v>
                </c:pt>
                <c:pt idx="1308">
                  <c:v>27.05.2005</c:v>
                </c:pt>
                <c:pt idx="1309">
                  <c:v>31.05.2005</c:v>
                </c:pt>
                <c:pt idx="1310">
                  <c:v>01.06.2005</c:v>
                </c:pt>
                <c:pt idx="1311">
                  <c:v>02.06.2005</c:v>
                </c:pt>
                <c:pt idx="1312">
                  <c:v>03.06.2005</c:v>
                </c:pt>
                <c:pt idx="1313">
                  <c:v>06.06.2005</c:v>
                </c:pt>
                <c:pt idx="1314">
                  <c:v>07.06.2005</c:v>
                </c:pt>
                <c:pt idx="1315">
                  <c:v>08.06.2005</c:v>
                </c:pt>
                <c:pt idx="1316">
                  <c:v>09.06.2005</c:v>
                </c:pt>
                <c:pt idx="1317">
                  <c:v>10.06.2005</c:v>
                </c:pt>
                <c:pt idx="1318">
                  <c:v>13.06.2005</c:v>
                </c:pt>
                <c:pt idx="1319">
                  <c:v>14.06.2005</c:v>
                </c:pt>
                <c:pt idx="1320">
                  <c:v>15.06.2005</c:v>
                </c:pt>
                <c:pt idx="1321">
                  <c:v>16.06.2005</c:v>
                </c:pt>
                <c:pt idx="1322">
                  <c:v>17.06.2005</c:v>
                </c:pt>
                <c:pt idx="1323">
                  <c:v>20.06.2005</c:v>
                </c:pt>
                <c:pt idx="1324">
                  <c:v>21.06.2005</c:v>
                </c:pt>
                <c:pt idx="1325">
                  <c:v>22.06.2005</c:v>
                </c:pt>
                <c:pt idx="1326">
                  <c:v>23.06.2005</c:v>
                </c:pt>
                <c:pt idx="1327">
                  <c:v>24.06.2005</c:v>
                </c:pt>
                <c:pt idx="1328">
                  <c:v>27.06.2005</c:v>
                </c:pt>
                <c:pt idx="1329">
                  <c:v>28.06.2005</c:v>
                </c:pt>
                <c:pt idx="1330">
                  <c:v>29.06.2005</c:v>
                </c:pt>
                <c:pt idx="1331">
                  <c:v>30.06.2005</c:v>
                </c:pt>
                <c:pt idx="1332">
                  <c:v>01.07.2005</c:v>
                </c:pt>
                <c:pt idx="1333">
                  <c:v>05.07.2005</c:v>
                </c:pt>
                <c:pt idx="1334">
                  <c:v>06.07.2005</c:v>
                </c:pt>
                <c:pt idx="1335">
                  <c:v>07.07.2005</c:v>
                </c:pt>
                <c:pt idx="1336">
                  <c:v>08.07.2005</c:v>
                </c:pt>
                <c:pt idx="1337">
                  <c:v>11.07.2005</c:v>
                </c:pt>
                <c:pt idx="1338">
                  <c:v>12.07.2005</c:v>
                </c:pt>
                <c:pt idx="1339">
                  <c:v>13.07.2005</c:v>
                </c:pt>
                <c:pt idx="1340">
                  <c:v>14.07.2005</c:v>
                </c:pt>
                <c:pt idx="1341">
                  <c:v>15.07.2005</c:v>
                </c:pt>
                <c:pt idx="1342">
                  <c:v>18.07.2005</c:v>
                </c:pt>
                <c:pt idx="1343">
                  <c:v>19.07.2005</c:v>
                </c:pt>
                <c:pt idx="1344">
                  <c:v>20.07.2005</c:v>
                </c:pt>
                <c:pt idx="1345">
                  <c:v>21.07.2005</c:v>
                </c:pt>
                <c:pt idx="1346">
                  <c:v>22.07.2005</c:v>
                </c:pt>
                <c:pt idx="1347">
                  <c:v>25.07.2005</c:v>
                </c:pt>
                <c:pt idx="1348">
                  <c:v>26.07.2005</c:v>
                </c:pt>
                <c:pt idx="1349">
                  <c:v>27.07.2005</c:v>
                </c:pt>
                <c:pt idx="1350">
                  <c:v>28.07.2005</c:v>
                </c:pt>
                <c:pt idx="1351">
                  <c:v>29.07.2005</c:v>
                </c:pt>
                <c:pt idx="1352">
                  <c:v>01.08.2005</c:v>
                </c:pt>
                <c:pt idx="1353">
                  <c:v>02.08.2005</c:v>
                </c:pt>
                <c:pt idx="1354">
                  <c:v>03.08.2005</c:v>
                </c:pt>
                <c:pt idx="1355">
                  <c:v>04.08.2005</c:v>
                </c:pt>
                <c:pt idx="1356">
                  <c:v>05.08.2005</c:v>
                </c:pt>
                <c:pt idx="1357">
                  <c:v>08.08.2005</c:v>
                </c:pt>
                <c:pt idx="1358">
                  <c:v>09.08.2005</c:v>
                </c:pt>
                <c:pt idx="1359">
                  <c:v>10.08.2005</c:v>
                </c:pt>
                <c:pt idx="1360">
                  <c:v>11.08.2005</c:v>
                </c:pt>
                <c:pt idx="1361">
                  <c:v>12.08.2005</c:v>
                </c:pt>
                <c:pt idx="1362">
                  <c:v>15.08.2005</c:v>
                </c:pt>
                <c:pt idx="1363">
                  <c:v>16.08.2005</c:v>
                </c:pt>
                <c:pt idx="1364">
                  <c:v>17.08.2005</c:v>
                </c:pt>
                <c:pt idx="1365">
                  <c:v>18.08.2005</c:v>
                </c:pt>
                <c:pt idx="1366">
                  <c:v>19.08.2005</c:v>
                </c:pt>
                <c:pt idx="1367">
                  <c:v>22.08.2005</c:v>
                </c:pt>
                <c:pt idx="1368">
                  <c:v>23.08.2005</c:v>
                </c:pt>
                <c:pt idx="1369">
                  <c:v>24.08.2005</c:v>
                </c:pt>
                <c:pt idx="1370">
                  <c:v>25.08.2005</c:v>
                </c:pt>
                <c:pt idx="1371">
                  <c:v>26.08.2005</c:v>
                </c:pt>
                <c:pt idx="1372">
                  <c:v>29.08.2005</c:v>
                </c:pt>
                <c:pt idx="1373">
                  <c:v>30.08.2005</c:v>
                </c:pt>
                <c:pt idx="1374">
                  <c:v>31.08.2005</c:v>
                </c:pt>
                <c:pt idx="1375">
                  <c:v>01.09.2005</c:v>
                </c:pt>
                <c:pt idx="1376">
                  <c:v>02.09.2005</c:v>
                </c:pt>
                <c:pt idx="1377">
                  <c:v>06.09.2005</c:v>
                </c:pt>
                <c:pt idx="1378">
                  <c:v>07.09.2005</c:v>
                </c:pt>
                <c:pt idx="1379">
                  <c:v>08.09.2005</c:v>
                </c:pt>
                <c:pt idx="1380">
                  <c:v>09.09.2005</c:v>
                </c:pt>
                <c:pt idx="1381">
                  <c:v>12.09.2005</c:v>
                </c:pt>
                <c:pt idx="1382">
                  <c:v>13.09.2005</c:v>
                </c:pt>
                <c:pt idx="1383">
                  <c:v>14.09.2005</c:v>
                </c:pt>
                <c:pt idx="1384">
                  <c:v>15.09.2005</c:v>
                </c:pt>
                <c:pt idx="1385">
                  <c:v>16.09.2005</c:v>
                </c:pt>
                <c:pt idx="1386">
                  <c:v>19.09.2005</c:v>
                </c:pt>
                <c:pt idx="1387">
                  <c:v>20.09.2005</c:v>
                </c:pt>
                <c:pt idx="1388">
                  <c:v>21.09.2005</c:v>
                </c:pt>
                <c:pt idx="1389">
                  <c:v>22.09.2005</c:v>
                </c:pt>
                <c:pt idx="1390">
                  <c:v>23.09.2005</c:v>
                </c:pt>
                <c:pt idx="1391">
                  <c:v>26.09.2005</c:v>
                </c:pt>
                <c:pt idx="1392">
                  <c:v>27.09.2005</c:v>
                </c:pt>
                <c:pt idx="1393">
                  <c:v>28.09.2005</c:v>
                </c:pt>
                <c:pt idx="1394">
                  <c:v>29.09.2005</c:v>
                </c:pt>
                <c:pt idx="1395">
                  <c:v>30.09.2005</c:v>
                </c:pt>
                <c:pt idx="1396">
                  <c:v>03.10.2005</c:v>
                </c:pt>
                <c:pt idx="1397">
                  <c:v>04.10.2005</c:v>
                </c:pt>
                <c:pt idx="1398">
                  <c:v>05.10.2005</c:v>
                </c:pt>
                <c:pt idx="1399">
                  <c:v>06.10.2005</c:v>
                </c:pt>
                <c:pt idx="1400">
                  <c:v>07.10.2005</c:v>
                </c:pt>
                <c:pt idx="1401">
                  <c:v>10.10.2005</c:v>
                </c:pt>
                <c:pt idx="1402">
                  <c:v>11.10.2005</c:v>
                </c:pt>
                <c:pt idx="1403">
                  <c:v>12.10.2005</c:v>
                </c:pt>
                <c:pt idx="1404">
                  <c:v>13.10.2005</c:v>
                </c:pt>
                <c:pt idx="1405">
                  <c:v>14.10.2005</c:v>
                </c:pt>
                <c:pt idx="1406">
                  <c:v>17.10.2005</c:v>
                </c:pt>
                <c:pt idx="1407">
                  <c:v>18.10.2005</c:v>
                </c:pt>
                <c:pt idx="1408">
                  <c:v>19.10.2005</c:v>
                </c:pt>
                <c:pt idx="1409">
                  <c:v>20.10.2005</c:v>
                </c:pt>
                <c:pt idx="1410">
                  <c:v>21.10.2005</c:v>
                </c:pt>
                <c:pt idx="1411">
                  <c:v>24.10.2005</c:v>
                </c:pt>
                <c:pt idx="1412">
                  <c:v>25.10.2005</c:v>
                </c:pt>
                <c:pt idx="1413">
                  <c:v>26.10.2005</c:v>
                </c:pt>
                <c:pt idx="1414">
                  <c:v>27.10.2005</c:v>
                </c:pt>
                <c:pt idx="1415">
                  <c:v>28.10.2005</c:v>
                </c:pt>
                <c:pt idx="1416">
                  <c:v>31.10.2005</c:v>
                </c:pt>
                <c:pt idx="1417">
                  <c:v>01.11.2005</c:v>
                </c:pt>
                <c:pt idx="1418">
                  <c:v>02.11.2005</c:v>
                </c:pt>
                <c:pt idx="1419">
                  <c:v>03.11.2005</c:v>
                </c:pt>
                <c:pt idx="1420">
                  <c:v>04.11.2005</c:v>
                </c:pt>
                <c:pt idx="1421">
                  <c:v>07.11.2005</c:v>
                </c:pt>
                <c:pt idx="1422">
                  <c:v>08.11.2005</c:v>
                </c:pt>
                <c:pt idx="1423">
                  <c:v>09.11.2005</c:v>
                </c:pt>
                <c:pt idx="1424">
                  <c:v>10.11.2005</c:v>
                </c:pt>
                <c:pt idx="1425">
                  <c:v>11.11.2005</c:v>
                </c:pt>
                <c:pt idx="1426">
                  <c:v>14.11.2005</c:v>
                </c:pt>
                <c:pt idx="1427">
                  <c:v>15.11.2005</c:v>
                </c:pt>
                <c:pt idx="1428">
                  <c:v>16.11.2005</c:v>
                </c:pt>
                <c:pt idx="1429">
                  <c:v>17.11.2005</c:v>
                </c:pt>
                <c:pt idx="1430">
                  <c:v>18.11.2005</c:v>
                </c:pt>
                <c:pt idx="1431">
                  <c:v>21.11.2005</c:v>
                </c:pt>
                <c:pt idx="1432">
                  <c:v>22.11.2005</c:v>
                </c:pt>
                <c:pt idx="1433">
                  <c:v>23.11.2005</c:v>
                </c:pt>
                <c:pt idx="1434">
                  <c:v>28.11.2005</c:v>
                </c:pt>
                <c:pt idx="1435">
                  <c:v>29.11.2005</c:v>
                </c:pt>
                <c:pt idx="1436">
                  <c:v>30.11.2005</c:v>
                </c:pt>
                <c:pt idx="1437">
                  <c:v>01.12.2005</c:v>
                </c:pt>
                <c:pt idx="1438">
                  <c:v>02.12.2005</c:v>
                </c:pt>
                <c:pt idx="1439">
                  <c:v>05.12.2005</c:v>
                </c:pt>
                <c:pt idx="1440">
                  <c:v>13.12.2005</c:v>
                </c:pt>
                <c:pt idx="1441">
                  <c:v>14.12.2005</c:v>
                </c:pt>
                <c:pt idx="1442">
                  <c:v>15.12.2005</c:v>
                </c:pt>
                <c:pt idx="1443">
                  <c:v>16.12.2005</c:v>
                </c:pt>
                <c:pt idx="1444">
                  <c:v>19.12.2005</c:v>
                </c:pt>
                <c:pt idx="1445">
                  <c:v>20.12.2005</c:v>
                </c:pt>
                <c:pt idx="1446">
                  <c:v>21.12.2005</c:v>
                </c:pt>
                <c:pt idx="1447">
                  <c:v>22.12.2005</c:v>
                </c:pt>
                <c:pt idx="1448">
                  <c:v>23.12.2005</c:v>
                </c:pt>
                <c:pt idx="1449">
                  <c:v>27.12.2005</c:v>
                </c:pt>
                <c:pt idx="1450">
                  <c:v>28.12.2005</c:v>
                </c:pt>
                <c:pt idx="1451">
                  <c:v>29.12.2005</c:v>
                </c:pt>
                <c:pt idx="1452">
                  <c:v>30.12.2005</c:v>
                </c:pt>
                <c:pt idx="1453">
                  <c:v>03.01.2006</c:v>
                </c:pt>
                <c:pt idx="1454">
                  <c:v>04.01.2006</c:v>
                </c:pt>
                <c:pt idx="1455">
                  <c:v>05.01.2006</c:v>
                </c:pt>
                <c:pt idx="1456">
                  <c:v>06.01.2006</c:v>
                </c:pt>
                <c:pt idx="1457">
                  <c:v>09.01.2006</c:v>
                </c:pt>
                <c:pt idx="1458">
                  <c:v>10.01.2006</c:v>
                </c:pt>
                <c:pt idx="1459">
                  <c:v>11.01.2006</c:v>
                </c:pt>
                <c:pt idx="1460">
                  <c:v>12.01.2006</c:v>
                </c:pt>
                <c:pt idx="1461">
                  <c:v>13.01.2006</c:v>
                </c:pt>
                <c:pt idx="1462">
                  <c:v>17.01.2006</c:v>
                </c:pt>
                <c:pt idx="1463">
                  <c:v>18.01.2006</c:v>
                </c:pt>
                <c:pt idx="1464">
                  <c:v>19.01.2006</c:v>
                </c:pt>
                <c:pt idx="1465">
                  <c:v>20.01.2006</c:v>
                </c:pt>
                <c:pt idx="1466">
                  <c:v>23.01.2006</c:v>
                </c:pt>
                <c:pt idx="1467">
                  <c:v>24.01.2006</c:v>
                </c:pt>
                <c:pt idx="1468">
                  <c:v>25.01.2006</c:v>
                </c:pt>
                <c:pt idx="1469">
                  <c:v>26.01.2006</c:v>
                </c:pt>
                <c:pt idx="1470">
                  <c:v>27.01.2006</c:v>
                </c:pt>
                <c:pt idx="1471">
                  <c:v>30.01.2006</c:v>
                </c:pt>
                <c:pt idx="1472">
                  <c:v>31.01.2006</c:v>
                </c:pt>
                <c:pt idx="1473">
                  <c:v>01.02.2006</c:v>
                </c:pt>
                <c:pt idx="1474">
                  <c:v>02.02.2006</c:v>
                </c:pt>
                <c:pt idx="1475">
                  <c:v>03.02.2006</c:v>
                </c:pt>
                <c:pt idx="1476">
                  <c:v>06.02.2006</c:v>
                </c:pt>
                <c:pt idx="1477">
                  <c:v>07.02.2006</c:v>
                </c:pt>
                <c:pt idx="1478">
                  <c:v>08.02.2006</c:v>
                </c:pt>
                <c:pt idx="1479">
                  <c:v>09.02.2006</c:v>
                </c:pt>
                <c:pt idx="1480">
                  <c:v>10.02.2006</c:v>
                </c:pt>
                <c:pt idx="1481">
                  <c:v>13.02.2006</c:v>
                </c:pt>
                <c:pt idx="1482">
                  <c:v>14.02.2006</c:v>
                </c:pt>
                <c:pt idx="1483">
                  <c:v>15.02.2006</c:v>
                </c:pt>
                <c:pt idx="1484">
                  <c:v>16.02.2006</c:v>
                </c:pt>
                <c:pt idx="1485">
                  <c:v>17.02.2006</c:v>
                </c:pt>
                <c:pt idx="1486">
                  <c:v>21.02.2006</c:v>
                </c:pt>
                <c:pt idx="1487">
                  <c:v>22.02.2006</c:v>
                </c:pt>
                <c:pt idx="1488">
                  <c:v>23.02.2006</c:v>
                </c:pt>
                <c:pt idx="1489">
                  <c:v>24.02.2006</c:v>
                </c:pt>
                <c:pt idx="1490">
                  <c:v>27.02.2006</c:v>
                </c:pt>
                <c:pt idx="1491">
                  <c:v>28.02.2006</c:v>
                </c:pt>
                <c:pt idx="1492">
                  <c:v>01.03.2006</c:v>
                </c:pt>
                <c:pt idx="1493">
                  <c:v>02.03.2006</c:v>
                </c:pt>
                <c:pt idx="1494">
                  <c:v>03.03.2006</c:v>
                </c:pt>
                <c:pt idx="1495">
                  <c:v>06.03.2006</c:v>
                </c:pt>
                <c:pt idx="1496">
                  <c:v>07.03.2006</c:v>
                </c:pt>
                <c:pt idx="1497">
                  <c:v>08.03.2006</c:v>
                </c:pt>
                <c:pt idx="1498">
                  <c:v>09.03.2006</c:v>
                </c:pt>
                <c:pt idx="1499">
                  <c:v>10.03.2006</c:v>
                </c:pt>
                <c:pt idx="1500">
                  <c:v>13.03.2006</c:v>
                </c:pt>
                <c:pt idx="1501">
                  <c:v>14.03.2006</c:v>
                </c:pt>
                <c:pt idx="1502">
                  <c:v>15.03.2006</c:v>
                </c:pt>
                <c:pt idx="1503">
                  <c:v>16.03.2006</c:v>
                </c:pt>
                <c:pt idx="1504">
                  <c:v>17.03.2006</c:v>
                </c:pt>
                <c:pt idx="1505">
                  <c:v>20.03.2006</c:v>
                </c:pt>
                <c:pt idx="1506">
                  <c:v>21.03.2006</c:v>
                </c:pt>
                <c:pt idx="1507">
                  <c:v>22.03.2006</c:v>
                </c:pt>
                <c:pt idx="1508">
                  <c:v>23.03.2006</c:v>
                </c:pt>
                <c:pt idx="1509">
                  <c:v>24.03.2006</c:v>
                </c:pt>
                <c:pt idx="1510">
                  <c:v>27.03.2006</c:v>
                </c:pt>
                <c:pt idx="1511">
                  <c:v>28.03.2006</c:v>
                </c:pt>
                <c:pt idx="1512">
                  <c:v>29.03.2006</c:v>
                </c:pt>
                <c:pt idx="1513">
                  <c:v>30.03.2006</c:v>
                </c:pt>
                <c:pt idx="1514">
                  <c:v>31.03.2006</c:v>
                </c:pt>
                <c:pt idx="1515">
                  <c:v>03.04.2006</c:v>
                </c:pt>
                <c:pt idx="1516">
                  <c:v>04.04.2006</c:v>
                </c:pt>
                <c:pt idx="1517">
                  <c:v>05.04.2006</c:v>
                </c:pt>
                <c:pt idx="1518">
                  <c:v>06.04.2006</c:v>
                </c:pt>
                <c:pt idx="1519">
                  <c:v>07.04.2006</c:v>
                </c:pt>
                <c:pt idx="1520">
                  <c:v>10.04.2006</c:v>
                </c:pt>
                <c:pt idx="1521">
                  <c:v>11.04.2006</c:v>
                </c:pt>
                <c:pt idx="1522">
                  <c:v>12.04.2006</c:v>
                </c:pt>
                <c:pt idx="1523">
                  <c:v>13.04.2006</c:v>
                </c:pt>
                <c:pt idx="1524">
                  <c:v>17.04.2006</c:v>
                </c:pt>
                <c:pt idx="1525">
                  <c:v>18.04.2006</c:v>
                </c:pt>
                <c:pt idx="1526">
                  <c:v>19.04.2006</c:v>
                </c:pt>
                <c:pt idx="1527">
                  <c:v>20.04.2006</c:v>
                </c:pt>
                <c:pt idx="1528">
                  <c:v>21.04.2006</c:v>
                </c:pt>
                <c:pt idx="1529">
                  <c:v>24.04.2006</c:v>
                </c:pt>
                <c:pt idx="1530">
                  <c:v>25.04.2006</c:v>
                </c:pt>
                <c:pt idx="1531">
                  <c:v>26.04.2006</c:v>
                </c:pt>
                <c:pt idx="1532">
                  <c:v>27.04.2006</c:v>
                </c:pt>
                <c:pt idx="1533">
                  <c:v>28.04.2006</c:v>
                </c:pt>
                <c:pt idx="1534">
                  <c:v>01.05.2006</c:v>
                </c:pt>
                <c:pt idx="1535">
                  <c:v>02.05.2006</c:v>
                </c:pt>
                <c:pt idx="1536">
                  <c:v>03.05.2006</c:v>
                </c:pt>
                <c:pt idx="1537">
                  <c:v>04.05.2006</c:v>
                </c:pt>
                <c:pt idx="1538">
                  <c:v>05.05.2006</c:v>
                </c:pt>
                <c:pt idx="1539">
                  <c:v>08.05.2006</c:v>
                </c:pt>
                <c:pt idx="1540">
                  <c:v>09.05.2006</c:v>
                </c:pt>
                <c:pt idx="1541">
                  <c:v>10.05.2006</c:v>
                </c:pt>
                <c:pt idx="1542">
                  <c:v>11.05.2006</c:v>
                </c:pt>
                <c:pt idx="1543">
                  <c:v>12.05.2006</c:v>
                </c:pt>
                <c:pt idx="1544">
                  <c:v>15.05.2006</c:v>
                </c:pt>
                <c:pt idx="1545">
                  <c:v>16.05.2006</c:v>
                </c:pt>
                <c:pt idx="1546">
                  <c:v>17.05.2006</c:v>
                </c:pt>
                <c:pt idx="1547">
                  <c:v>18.05.2006</c:v>
                </c:pt>
                <c:pt idx="1548">
                  <c:v>19.05.2006</c:v>
                </c:pt>
                <c:pt idx="1549">
                  <c:v>22.05.2006</c:v>
                </c:pt>
                <c:pt idx="1550">
                  <c:v>23.05.2006</c:v>
                </c:pt>
                <c:pt idx="1551">
                  <c:v>24.05.2006</c:v>
                </c:pt>
                <c:pt idx="1552">
                  <c:v>25.05.2006</c:v>
                </c:pt>
                <c:pt idx="1553">
                  <c:v>26.05.2006</c:v>
                </c:pt>
                <c:pt idx="1554">
                  <c:v>30.05.2006</c:v>
                </c:pt>
                <c:pt idx="1555">
                  <c:v>31.05.2006</c:v>
                </c:pt>
                <c:pt idx="1556">
                  <c:v>01.06.2006</c:v>
                </c:pt>
                <c:pt idx="1557">
                  <c:v>02.06.2006</c:v>
                </c:pt>
                <c:pt idx="1558">
                  <c:v>05.06.2006</c:v>
                </c:pt>
                <c:pt idx="1559">
                  <c:v>06.06.2006</c:v>
                </c:pt>
                <c:pt idx="1560">
                  <c:v>07.06.2006</c:v>
                </c:pt>
                <c:pt idx="1561">
                  <c:v>08.06.2006</c:v>
                </c:pt>
                <c:pt idx="1562">
                  <c:v>09.06.2006</c:v>
                </c:pt>
                <c:pt idx="1563">
                  <c:v>12.06.2006</c:v>
                </c:pt>
                <c:pt idx="1564">
                  <c:v>13.06.2006</c:v>
                </c:pt>
                <c:pt idx="1565">
                  <c:v>14.06.2006</c:v>
                </c:pt>
                <c:pt idx="1566">
                  <c:v>15.06.2006</c:v>
                </c:pt>
                <c:pt idx="1567">
                  <c:v>16.06.2006</c:v>
                </c:pt>
                <c:pt idx="1568">
                  <c:v>19.06.2006</c:v>
                </c:pt>
                <c:pt idx="1569">
                  <c:v>20.06.2006</c:v>
                </c:pt>
                <c:pt idx="1570">
                  <c:v>21.06.2006</c:v>
                </c:pt>
                <c:pt idx="1571">
                  <c:v>22.06.2006</c:v>
                </c:pt>
                <c:pt idx="1572">
                  <c:v>23.06.2006</c:v>
                </c:pt>
                <c:pt idx="1573">
                  <c:v>26.06.2006</c:v>
                </c:pt>
                <c:pt idx="1574">
                  <c:v>27.06.2006</c:v>
                </c:pt>
                <c:pt idx="1575">
                  <c:v>28.06.2006</c:v>
                </c:pt>
                <c:pt idx="1576">
                  <c:v>29.06.2006</c:v>
                </c:pt>
                <c:pt idx="1577">
                  <c:v>30.06.2006</c:v>
                </c:pt>
                <c:pt idx="1578">
                  <c:v>03.07.2006</c:v>
                </c:pt>
                <c:pt idx="1579">
                  <c:v>05.07.2006</c:v>
                </c:pt>
                <c:pt idx="1580">
                  <c:v>06.07.2006</c:v>
                </c:pt>
                <c:pt idx="1581">
                  <c:v>07.07.2006</c:v>
                </c:pt>
                <c:pt idx="1582">
                  <c:v>10.07.2006</c:v>
                </c:pt>
                <c:pt idx="1583">
                  <c:v>11.07.2006</c:v>
                </c:pt>
                <c:pt idx="1584">
                  <c:v>12.07.2006</c:v>
                </c:pt>
                <c:pt idx="1585">
                  <c:v>13.07.2006</c:v>
                </c:pt>
                <c:pt idx="1586">
                  <c:v>14.07.2006</c:v>
                </c:pt>
                <c:pt idx="1587">
                  <c:v>17.07.2006</c:v>
                </c:pt>
                <c:pt idx="1588">
                  <c:v>18.07.2006</c:v>
                </c:pt>
                <c:pt idx="1589">
                  <c:v>19.07.2006</c:v>
                </c:pt>
                <c:pt idx="1590">
                  <c:v>20.07.2006</c:v>
                </c:pt>
                <c:pt idx="1591">
                  <c:v>21.07.2006</c:v>
                </c:pt>
                <c:pt idx="1592">
                  <c:v>24.07.2006</c:v>
                </c:pt>
                <c:pt idx="1593">
                  <c:v>25.07.2006</c:v>
                </c:pt>
                <c:pt idx="1594">
                  <c:v>26.07.2006</c:v>
                </c:pt>
                <c:pt idx="1595">
                  <c:v>27.07.2006</c:v>
                </c:pt>
                <c:pt idx="1596">
                  <c:v>28.07.2006</c:v>
                </c:pt>
                <c:pt idx="1597">
                  <c:v>31.07.2006</c:v>
                </c:pt>
                <c:pt idx="1598">
                  <c:v>01.08.2006</c:v>
                </c:pt>
                <c:pt idx="1599">
                  <c:v>02.08.2006</c:v>
                </c:pt>
                <c:pt idx="1600">
                  <c:v>03.08.2006</c:v>
                </c:pt>
                <c:pt idx="1601">
                  <c:v>04.08.2006</c:v>
                </c:pt>
                <c:pt idx="1602">
                  <c:v>07.08.2006</c:v>
                </c:pt>
                <c:pt idx="1603">
                  <c:v>08.08.2006</c:v>
                </c:pt>
                <c:pt idx="1604">
                  <c:v>09.08.2006</c:v>
                </c:pt>
                <c:pt idx="1605">
                  <c:v>10.08.2006</c:v>
                </c:pt>
                <c:pt idx="1606">
                  <c:v>11.08.2006</c:v>
                </c:pt>
                <c:pt idx="1607">
                  <c:v>14.08.2006</c:v>
                </c:pt>
                <c:pt idx="1608">
                  <c:v>15.08.2006</c:v>
                </c:pt>
                <c:pt idx="1609">
                  <c:v>16.08.2006</c:v>
                </c:pt>
                <c:pt idx="1610">
                  <c:v>17.08.2006</c:v>
                </c:pt>
                <c:pt idx="1611">
                  <c:v>18.08.2006</c:v>
                </c:pt>
                <c:pt idx="1612">
                  <c:v>21.08.2006</c:v>
                </c:pt>
                <c:pt idx="1613">
                  <c:v>22.08.2006</c:v>
                </c:pt>
                <c:pt idx="1614">
                  <c:v>23.08.2006</c:v>
                </c:pt>
                <c:pt idx="1615">
                  <c:v>24.08.2006</c:v>
                </c:pt>
                <c:pt idx="1616">
                  <c:v>25.08.2006</c:v>
                </c:pt>
                <c:pt idx="1617">
                  <c:v>28.08.2006</c:v>
                </c:pt>
                <c:pt idx="1618">
                  <c:v>29.08.2006</c:v>
                </c:pt>
                <c:pt idx="1619">
                  <c:v>30.08.2006</c:v>
                </c:pt>
                <c:pt idx="1620">
                  <c:v>31.08.2006</c:v>
                </c:pt>
                <c:pt idx="1621">
                  <c:v>01.09.2006</c:v>
                </c:pt>
                <c:pt idx="1622">
                  <c:v>05.09.2006</c:v>
                </c:pt>
                <c:pt idx="1623">
                  <c:v>06.09.2006</c:v>
                </c:pt>
                <c:pt idx="1624">
                  <c:v>07.09.2006</c:v>
                </c:pt>
                <c:pt idx="1625">
                  <c:v>08.09.2006</c:v>
                </c:pt>
                <c:pt idx="1626">
                  <c:v>11.09.2006</c:v>
                </c:pt>
                <c:pt idx="1627">
                  <c:v>12.09.2006</c:v>
                </c:pt>
                <c:pt idx="1628">
                  <c:v>13.09.2006</c:v>
                </c:pt>
                <c:pt idx="1629">
                  <c:v>14.09.2006</c:v>
                </c:pt>
                <c:pt idx="1630">
                  <c:v>15.09.2006</c:v>
                </c:pt>
                <c:pt idx="1631">
                  <c:v>18.09.2006</c:v>
                </c:pt>
                <c:pt idx="1632">
                  <c:v>19.09.2006</c:v>
                </c:pt>
                <c:pt idx="1633">
                  <c:v>20.09.2006</c:v>
                </c:pt>
                <c:pt idx="1634">
                  <c:v>21.09.2006</c:v>
                </c:pt>
                <c:pt idx="1635">
                  <c:v>22.09.2006</c:v>
                </c:pt>
                <c:pt idx="1636">
                  <c:v>25.09.2006</c:v>
                </c:pt>
                <c:pt idx="1637">
                  <c:v>26.09.2006</c:v>
                </c:pt>
                <c:pt idx="1638">
                  <c:v>27.09.2006</c:v>
                </c:pt>
                <c:pt idx="1639">
                  <c:v>28.09.2006</c:v>
                </c:pt>
                <c:pt idx="1640">
                  <c:v>29.09.2006</c:v>
                </c:pt>
                <c:pt idx="1641">
                  <c:v>02.10.2006</c:v>
                </c:pt>
                <c:pt idx="1642">
                  <c:v>03.10.2006</c:v>
                </c:pt>
                <c:pt idx="1643">
                  <c:v>04.10.2006</c:v>
                </c:pt>
                <c:pt idx="1644">
                  <c:v>05.10.2006</c:v>
                </c:pt>
                <c:pt idx="1645">
                  <c:v>06.10.2006</c:v>
                </c:pt>
                <c:pt idx="1646">
                  <c:v>09.10.2006</c:v>
                </c:pt>
                <c:pt idx="1647">
                  <c:v>10.10.2006</c:v>
                </c:pt>
                <c:pt idx="1648">
                  <c:v>11.10.2006</c:v>
                </c:pt>
                <c:pt idx="1649">
                  <c:v>12.10.2006</c:v>
                </c:pt>
                <c:pt idx="1650">
                  <c:v>13.10.2006</c:v>
                </c:pt>
                <c:pt idx="1651">
                  <c:v>16.10.2006</c:v>
                </c:pt>
                <c:pt idx="1652">
                  <c:v>17.10.2006</c:v>
                </c:pt>
                <c:pt idx="1653">
                  <c:v>18.10.2006</c:v>
                </c:pt>
                <c:pt idx="1654">
                  <c:v>19.10.2006</c:v>
                </c:pt>
                <c:pt idx="1655">
                  <c:v>20.10.2006</c:v>
                </c:pt>
                <c:pt idx="1656">
                  <c:v>23.10.2006</c:v>
                </c:pt>
                <c:pt idx="1657">
                  <c:v>24.10.2006</c:v>
                </c:pt>
                <c:pt idx="1658">
                  <c:v>25.10.2006</c:v>
                </c:pt>
                <c:pt idx="1659">
                  <c:v>26.10.2006</c:v>
                </c:pt>
                <c:pt idx="1660">
                  <c:v>27.10.2006</c:v>
                </c:pt>
                <c:pt idx="1661">
                  <c:v>30.10.2006</c:v>
                </c:pt>
                <c:pt idx="1662">
                  <c:v>31.10.2006</c:v>
                </c:pt>
                <c:pt idx="1663">
                  <c:v>01.11.2006</c:v>
                </c:pt>
                <c:pt idx="1664">
                  <c:v>02.11.2006</c:v>
                </c:pt>
                <c:pt idx="1665">
                  <c:v>03.11.2006</c:v>
                </c:pt>
                <c:pt idx="1666">
                  <c:v>06.11.2006</c:v>
                </c:pt>
                <c:pt idx="1667">
                  <c:v>07.11.2006</c:v>
                </c:pt>
                <c:pt idx="1668">
                  <c:v>08.11.2006</c:v>
                </c:pt>
                <c:pt idx="1669">
                  <c:v>09.11.2006</c:v>
                </c:pt>
                <c:pt idx="1670">
                  <c:v>10.11.2006</c:v>
                </c:pt>
                <c:pt idx="1671">
                  <c:v>13.11.2006</c:v>
                </c:pt>
                <c:pt idx="1672">
                  <c:v>14.11.2006</c:v>
                </c:pt>
                <c:pt idx="1673">
                  <c:v>15.11.2006</c:v>
                </c:pt>
                <c:pt idx="1674">
                  <c:v>16.11.2006</c:v>
                </c:pt>
                <c:pt idx="1675">
                  <c:v>17.11.2006</c:v>
                </c:pt>
                <c:pt idx="1676">
                  <c:v>20.11.2006</c:v>
                </c:pt>
                <c:pt idx="1677">
                  <c:v>21.11.2006</c:v>
                </c:pt>
                <c:pt idx="1678">
                  <c:v>22.11.2006</c:v>
                </c:pt>
                <c:pt idx="1679">
                  <c:v>27.11.2006</c:v>
                </c:pt>
                <c:pt idx="1680">
                  <c:v>28.11.2006</c:v>
                </c:pt>
                <c:pt idx="1681">
                  <c:v>29.11.2006</c:v>
                </c:pt>
                <c:pt idx="1682">
                  <c:v>30.11.2006</c:v>
                </c:pt>
                <c:pt idx="1683">
                  <c:v>01.12.2006</c:v>
                </c:pt>
                <c:pt idx="1684">
                  <c:v>04.12.2006</c:v>
                </c:pt>
                <c:pt idx="1685">
                  <c:v>05.12.2006</c:v>
                </c:pt>
                <c:pt idx="1686">
                  <c:v>06.12.2006</c:v>
                </c:pt>
                <c:pt idx="1687">
                  <c:v>07.12.2006</c:v>
                </c:pt>
                <c:pt idx="1688">
                  <c:v>08.12.2006</c:v>
                </c:pt>
                <c:pt idx="1689">
                  <c:v>11.12.2006</c:v>
                </c:pt>
                <c:pt idx="1690">
                  <c:v>12.12.2006</c:v>
                </c:pt>
                <c:pt idx="1691">
                  <c:v>13.12.2006</c:v>
                </c:pt>
                <c:pt idx="1692">
                  <c:v>14.12.2006</c:v>
                </c:pt>
                <c:pt idx="1693">
                  <c:v>15.12.2006</c:v>
                </c:pt>
                <c:pt idx="1694">
                  <c:v>18.12.2006</c:v>
                </c:pt>
                <c:pt idx="1695">
                  <c:v>19.12.2006</c:v>
                </c:pt>
                <c:pt idx="1696">
                  <c:v>20.12.2006</c:v>
                </c:pt>
                <c:pt idx="1697">
                  <c:v>21.12.2006</c:v>
                </c:pt>
                <c:pt idx="1698">
                  <c:v>22.12.2006</c:v>
                </c:pt>
                <c:pt idx="1699">
                  <c:v>26.12.2006</c:v>
                </c:pt>
                <c:pt idx="1700">
                  <c:v>27.12.2006</c:v>
                </c:pt>
                <c:pt idx="1701">
                  <c:v>28.12.2006</c:v>
                </c:pt>
                <c:pt idx="1702">
                  <c:v>29.12.2006</c:v>
                </c:pt>
                <c:pt idx="1703">
                  <c:v>02.01.2007</c:v>
                </c:pt>
                <c:pt idx="1704">
                  <c:v>03.01.2007</c:v>
                </c:pt>
                <c:pt idx="1705">
                  <c:v>04.01.2007</c:v>
                </c:pt>
                <c:pt idx="1706">
                  <c:v>05.01.2007</c:v>
                </c:pt>
                <c:pt idx="1707">
                  <c:v>08.01.2007</c:v>
                </c:pt>
                <c:pt idx="1708">
                  <c:v>09.01.2007</c:v>
                </c:pt>
                <c:pt idx="1709">
                  <c:v>10.01.2007</c:v>
                </c:pt>
                <c:pt idx="1710">
                  <c:v>11.01.2007</c:v>
                </c:pt>
                <c:pt idx="1711">
                  <c:v>12.01.2007</c:v>
                </c:pt>
                <c:pt idx="1712">
                  <c:v>16.01.2007</c:v>
                </c:pt>
                <c:pt idx="1713">
                  <c:v>17.01.2007</c:v>
                </c:pt>
                <c:pt idx="1714">
                  <c:v>18.01.2007</c:v>
                </c:pt>
                <c:pt idx="1715">
                  <c:v>19.01.2007</c:v>
                </c:pt>
                <c:pt idx="1716">
                  <c:v>22.01.2007</c:v>
                </c:pt>
                <c:pt idx="1717">
                  <c:v>23.01.2007</c:v>
                </c:pt>
                <c:pt idx="1718">
                  <c:v>24.01.2007</c:v>
                </c:pt>
                <c:pt idx="1719">
                  <c:v>25.01.2007</c:v>
                </c:pt>
                <c:pt idx="1720">
                  <c:v>26.01.2007</c:v>
                </c:pt>
                <c:pt idx="1721">
                  <c:v>29.01.2007</c:v>
                </c:pt>
                <c:pt idx="1722">
                  <c:v>30.01.2007</c:v>
                </c:pt>
                <c:pt idx="1723">
                  <c:v>31.01.2007</c:v>
                </c:pt>
                <c:pt idx="1724">
                  <c:v>01.02.2007</c:v>
                </c:pt>
                <c:pt idx="1725">
                  <c:v>02.02.2007</c:v>
                </c:pt>
                <c:pt idx="1726">
                  <c:v>05.02.2007</c:v>
                </c:pt>
                <c:pt idx="1727">
                  <c:v>06.02.2007</c:v>
                </c:pt>
                <c:pt idx="1728">
                  <c:v>07.02.2007</c:v>
                </c:pt>
                <c:pt idx="1729">
                  <c:v>08.02.2007</c:v>
                </c:pt>
                <c:pt idx="1730">
                  <c:v>09.02.2007</c:v>
                </c:pt>
                <c:pt idx="1731">
                  <c:v>12.02.2007</c:v>
                </c:pt>
                <c:pt idx="1732">
                  <c:v>13.02.2007</c:v>
                </c:pt>
                <c:pt idx="1733">
                  <c:v>14.02.2007</c:v>
                </c:pt>
                <c:pt idx="1734">
                  <c:v>15.02.2007</c:v>
                </c:pt>
                <c:pt idx="1735">
                  <c:v>16.02.2007</c:v>
                </c:pt>
                <c:pt idx="1736">
                  <c:v>20.02.2007</c:v>
                </c:pt>
                <c:pt idx="1737">
                  <c:v>21.02.2007</c:v>
                </c:pt>
                <c:pt idx="1738">
                  <c:v>22.02.2007</c:v>
                </c:pt>
                <c:pt idx="1739">
                  <c:v>23.02.2007</c:v>
                </c:pt>
                <c:pt idx="1740">
                  <c:v>26.02.2007</c:v>
                </c:pt>
                <c:pt idx="1741">
                  <c:v>27.02.2007</c:v>
                </c:pt>
                <c:pt idx="1742">
                  <c:v>28.02.2007</c:v>
                </c:pt>
                <c:pt idx="1743">
                  <c:v>01.03.2007</c:v>
                </c:pt>
                <c:pt idx="1744">
                  <c:v>02.03.2007</c:v>
                </c:pt>
                <c:pt idx="1745">
                  <c:v>05.03.2007</c:v>
                </c:pt>
                <c:pt idx="1746">
                  <c:v>06.03.2007</c:v>
                </c:pt>
                <c:pt idx="1747">
                  <c:v>07.03.2007</c:v>
                </c:pt>
                <c:pt idx="1748">
                  <c:v>08.03.2007</c:v>
                </c:pt>
                <c:pt idx="1749">
                  <c:v>09.03.2007</c:v>
                </c:pt>
                <c:pt idx="1750">
                  <c:v>12.03.2007</c:v>
                </c:pt>
                <c:pt idx="1751">
                  <c:v>13.03.2007</c:v>
                </c:pt>
                <c:pt idx="1752">
                  <c:v>14.03.2007</c:v>
                </c:pt>
                <c:pt idx="1753">
                  <c:v>15.03.2007</c:v>
                </c:pt>
                <c:pt idx="1754">
                  <c:v>16.03.2007</c:v>
                </c:pt>
                <c:pt idx="1755">
                  <c:v>19.03.2007</c:v>
                </c:pt>
                <c:pt idx="1756">
                  <c:v>20.03.2007</c:v>
                </c:pt>
                <c:pt idx="1757">
                  <c:v>21.03.2007</c:v>
                </c:pt>
                <c:pt idx="1758">
                  <c:v>22.03.2007</c:v>
                </c:pt>
                <c:pt idx="1759">
                  <c:v>23.03.2007</c:v>
                </c:pt>
                <c:pt idx="1760">
                  <c:v>26.03.2007</c:v>
                </c:pt>
                <c:pt idx="1761">
                  <c:v>27.03.2007</c:v>
                </c:pt>
                <c:pt idx="1762">
                  <c:v>28.03.2007</c:v>
                </c:pt>
                <c:pt idx="1763">
                  <c:v>29.03.2007</c:v>
                </c:pt>
                <c:pt idx="1764">
                  <c:v>30.03.2007</c:v>
                </c:pt>
                <c:pt idx="1765">
                  <c:v>02.04.2007</c:v>
                </c:pt>
                <c:pt idx="1766">
                  <c:v>03.04.2007</c:v>
                </c:pt>
                <c:pt idx="1767">
                  <c:v>04.04.2007</c:v>
                </c:pt>
                <c:pt idx="1768">
                  <c:v>05.04.2007</c:v>
                </c:pt>
                <c:pt idx="1769">
                  <c:v>09.04.2007</c:v>
                </c:pt>
                <c:pt idx="1770">
                  <c:v>10.04.2007</c:v>
                </c:pt>
                <c:pt idx="1771">
                  <c:v>11.04.2007</c:v>
                </c:pt>
                <c:pt idx="1772">
                  <c:v>12.04.2007</c:v>
                </c:pt>
                <c:pt idx="1773">
                  <c:v>13.04.2007</c:v>
                </c:pt>
                <c:pt idx="1774">
                  <c:v>16.04.2007</c:v>
                </c:pt>
                <c:pt idx="1775">
                  <c:v>17.04.2007</c:v>
                </c:pt>
                <c:pt idx="1776">
                  <c:v>18.04.2007</c:v>
                </c:pt>
                <c:pt idx="1777">
                  <c:v>19.04.2007</c:v>
                </c:pt>
                <c:pt idx="1778">
                  <c:v>20.04.2007</c:v>
                </c:pt>
                <c:pt idx="1779">
                  <c:v>23.04.2007</c:v>
                </c:pt>
                <c:pt idx="1780">
                  <c:v>24.04.2007</c:v>
                </c:pt>
                <c:pt idx="1781">
                  <c:v>25.04.2007</c:v>
                </c:pt>
                <c:pt idx="1782">
                  <c:v>26.04.2007</c:v>
                </c:pt>
                <c:pt idx="1783">
                  <c:v>27.04.2007</c:v>
                </c:pt>
                <c:pt idx="1784">
                  <c:v>30.04.2007</c:v>
                </c:pt>
                <c:pt idx="1785">
                  <c:v>01.05.2007</c:v>
                </c:pt>
                <c:pt idx="1786">
                  <c:v>02.05.2007</c:v>
                </c:pt>
                <c:pt idx="1787">
                  <c:v>03.05.2007</c:v>
                </c:pt>
                <c:pt idx="1788">
                  <c:v>04.05.2007</c:v>
                </c:pt>
                <c:pt idx="1789">
                  <c:v>07.05.2007</c:v>
                </c:pt>
                <c:pt idx="1790">
                  <c:v>08.05.2007</c:v>
                </c:pt>
                <c:pt idx="1791">
                  <c:v>09.05.2007</c:v>
                </c:pt>
                <c:pt idx="1792">
                  <c:v>10.05.2007</c:v>
                </c:pt>
                <c:pt idx="1793">
                  <c:v>11.05.2007</c:v>
                </c:pt>
                <c:pt idx="1794">
                  <c:v>14.05.2007</c:v>
                </c:pt>
                <c:pt idx="1795">
                  <c:v>15.05.2007</c:v>
                </c:pt>
                <c:pt idx="1796">
                  <c:v>16.05.2007</c:v>
                </c:pt>
                <c:pt idx="1797">
                  <c:v>17.05.2007</c:v>
                </c:pt>
                <c:pt idx="1798">
                  <c:v>18.05.2007</c:v>
                </c:pt>
                <c:pt idx="1799">
                  <c:v>21.05.2007</c:v>
                </c:pt>
                <c:pt idx="1800">
                  <c:v>22.05.2007</c:v>
                </c:pt>
                <c:pt idx="1801">
                  <c:v>23.05.2007</c:v>
                </c:pt>
                <c:pt idx="1802">
                  <c:v>24.05.2007</c:v>
                </c:pt>
                <c:pt idx="1803">
                  <c:v>25.05.2007</c:v>
                </c:pt>
                <c:pt idx="1804">
                  <c:v>29.05.2007</c:v>
                </c:pt>
                <c:pt idx="1805">
                  <c:v>30.05.2007</c:v>
                </c:pt>
                <c:pt idx="1806">
                  <c:v>31.05.2007</c:v>
                </c:pt>
                <c:pt idx="1807">
                  <c:v>01.06.2007</c:v>
                </c:pt>
                <c:pt idx="1808">
                  <c:v>04.06.2007</c:v>
                </c:pt>
                <c:pt idx="1809">
                  <c:v>05.06.2007</c:v>
                </c:pt>
                <c:pt idx="1810">
                  <c:v>06.06.2007</c:v>
                </c:pt>
                <c:pt idx="1811">
                  <c:v>07.06.2007</c:v>
                </c:pt>
                <c:pt idx="1812">
                  <c:v>08.06.2007</c:v>
                </c:pt>
                <c:pt idx="1813">
                  <c:v>11.06.2007</c:v>
                </c:pt>
                <c:pt idx="1814">
                  <c:v>12.06.2007</c:v>
                </c:pt>
                <c:pt idx="1815">
                  <c:v>13.06.2007</c:v>
                </c:pt>
                <c:pt idx="1816">
                  <c:v>14.06.2007</c:v>
                </c:pt>
                <c:pt idx="1817">
                  <c:v>15.06.2007</c:v>
                </c:pt>
                <c:pt idx="1818">
                  <c:v>18.06.2007</c:v>
                </c:pt>
                <c:pt idx="1819">
                  <c:v>19.06.2007</c:v>
                </c:pt>
                <c:pt idx="1820">
                  <c:v>20.06.2007</c:v>
                </c:pt>
                <c:pt idx="1821">
                  <c:v>21.06.2007</c:v>
                </c:pt>
                <c:pt idx="1822">
                  <c:v>22.06.2007</c:v>
                </c:pt>
                <c:pt idx="1823">
                  <c:v>25.06.2007</c:v>
                </c:pt>
                <c:pt idx="1824">
                  <c:v>26.06.2007</c:v>
                </c:pt>
                <c:pt idx="1825">
                  <c:v>27.06.2007</c:v>
                </c:pt>
                <c:pt idx="1826">
                  <c:v>28.06.2007</c:v>
                </c:pt>
                <c:pt idx="1827">
                  <c:v>29.06.2007</c:v>
                </c:pt>
                <c:pt idx="1828">
                  <c:v>02.07.2007</c:v>
                </c:pt>
                <c:pt idx="1829">
                  <c:v>03.07.2007</c:v>
                </c:pt>
                <c:pt idx="1830">
                  <c:v>05.07.2007</c:v>
                </c:pt>
                <c:pt idx="1831">
                  <c:v>06.07.2007</c:v>
                </c:pt>
                <c:pt idx="1832">
                  <c:v>09.07.2007</c:v>
                </c:pt>
                <c:pt idx="1833">
                  <c:v>10.07.2007</c:v>
                </c:pt>
                <c:pt idx="1834">
                  <c:v>11.07.2007</c:v>
                </c:pt>
                <c:pt idx="1835">
                  <c:v>12.07.2007</c:v>
                </c:pt>
                <c:pt idx="1836">
                  <c:v>13.07.2007</c:v>
                </c:pt>
                <c:pt idx="1837">
                  <c:v>16.07.2007</c:v>
                </c:pt>
                <c:pt idx="1838">
                  <c:v>17.07.2007</c:v>
                </c:pt>
                <c:pt idx="1839">
                  <c:v>18.07.2007</c:v>
                </c:pt>
                <c:pt idx="1840">
                  <c:v>19.07.2007</c:v>
                </c:pt>
                <c:pt idx="1841">
                  <c:v>20.07.2007</c:v>
                </c:pt>
                <c:pt idx="1842">
                  <c:v>23.07.2007</c:v>
                </c:pt>
                <c:pt idx="1843">
                  <c:v>24.07.2007</c:v>
                </c:pt>
                <c:pt idx="1844">
                  <c:v>25.07.2007</c:v>
                </c:pt>
                <c:pt idx="1845">
                  <c:v>26.07.2007</c:v>
                </c:pt>
                <c:pt idx="1846">
                  <c:v>27.07.2007</c:v>
                </c:pt>
                <c:pt idx="1847">
                  <c:v>30.07.2007</c:v>
                </c:pt>
                <c:pt idx="1848">
                  <c:v>31.07.2007</c:v>
                </c:pt>
                <c:pt idx="1849">
                  <c:v>01.08.2007</c:v>
                </c:pt>
                <c:pt idx="1850">
                  <c:v>02.08.2007</c:v>
                </c:pt>
                <c:pt idx="1851">
                  <c:v>03.08.2007</c:v>
                </c:pt>
                <c:pt idx="1852">
                  <c:v>06.08.2007</c:v>
                </c:pt>
                <c:pt idx="1853">
                  <c:v>07.08.2007</c:v>
                </c:pt>
                <c:pt idx="1854">
                  <c:v>08.08.2007</c:v>
                </c:pt>
                <c:pt idx="1855">
                  <c:v>09.08.2007</c:v>
                </c:pt>
                <c:pt idx="1856">
                  <c:v>10.08.2007</c:v>
                </c:pt>
                <c:pt idx="1857">
                  <c:v>13.08.2007</c:v>
                </c:pt>
                <c:pt idx="1858">
                  <c:v>14.08.2007</c:v>
                </c:pt>
                <c:pt idx="1859">
                  <c:v>15.08.2007</c:v>
                </c:pt>
                <c:pt idx="1860">
                  <c:v>16.08.2007</c:v>
                </c:pt>
                <c:pt idx="1861">
                  <c:v>17.08.2007</c:v>
                </c:pt>
                <c:pt idx="1862">
                  <c:v>20.08.2007</c:v>
                </c:pt>
                <c:pt idx="1863">
                  <c:v>21.08.2007</c:v>
                </c:pt>
                <c:pt idx="1864">
                  <c:v>22.08.2007</c:v>
                </c:pt>
                <c:pt idx="1865">
                  <c:v>23.08.2007</c:v>
                </c:pt>
                <c:pt idx="1866">
                  <c:v>24.08.2007</c:v>
                </c:pt>
                <c:pt idx="1867">
                  <c:v>27.08.2007</c:v>
                </c:pt>
                <c:pt idx="1868">
                  <c:v>28.08.2007</c:v>
                </c:pt>
                <c:pt idx="1869">
                  <c:v>29.08.2007</c:v>
                </c:pt>
                <c:pt idx="1870">
                  <c:v>30.08.2007</c:v>
                </c:pt>
                <c:pt idx="1871">
                  <c:v>31.08.2007</c:v>
                </c:pt>
                <c:pt idx="1872">
                  <c:v>04.09.2007</c:v>
                </c:pt>
                <c:pt idx="1873">
                  <c:v>05.09.2007</c:v>
                </c:pt>
                <c:pt idx="1874">
                  <c:v>06.09.2007</c:v>
                </c:pt>
                <c:pt idx="1875">
                  <c:v>07.09.2007</c:v>
                </c:pt>
                <c:pt idx="1876">
                  <c:v>10.09.2007</c:v>
                </c:pt>
                <c:pt idx="1877">
                  <c:v>11.09.2007</c:v>
                </c:pt>
                <c:pt idx="1878">
                  <c:v>12.09.2007</c:v>
                </c:pt>
                <c:pt idx="1879">
                  <c:v>13.09.2007</c:v>
                </c:pt>
                <c:pt idx="1880">
                  <c:v>14.09.2007</c:v>
                </c:pt>
                <c:pt idx="1881">
                  <c:v>17.09.2007</c:v>
                </c:pt>
                <c:pt idx="1882">
                  <c:v>18.09.2007</c:v>
                </c:pt>
                <c:pt idx="1883">
                  <c:v>19.09.2007</c:v>
                </c:pt>
                <c:pt idx="1884">
                  <c:v>20.09.2007</c:v>
                </c:pt>
                <c:pt idx="1885">
                  <c:v>21.09.2007</c:v>
                </c:pt>
                <c:pt idx="1886">
                  <c:v>24.09.2007</c:v>
                </c:pt>
                <c:pt idx="1887">
                  <c:v>25.09.2007</c:v>
                </c:pt>
                <c:pt idx="1888">
                  <c:v>26.09.2007</c:v>
                </c:pt>
                <c:pt idx="1889">
                  <c:v>27.09.2007</c:v>
                </c:pt>
                <c:pt idx="1890">
                  <c:v>28.09.2007</c:v>
                </c:pt>
                <c:pt idx="1891">
                  <c:v>01.10.2007</c:v>
                </c:pt>
                <c:pt idx="1892">
                  <c:v>02.10.2007</c:v>
                </c:pt>
                <c:pt idx="1893">
                  <c:v>03.10.2007</c:v>
                </c:pt>
                <c:pt idx="1894">
                  <c:v>04.10.2007</c:v>
                </c:pt>
                <c:pt idx="1895">
                  <c:v>05.10.2007</c:v>
                </c:pt>
                <c:pt idx="1896">
                  <c:v>09.10.2007</c:v>
                </c:pt>
                <c:pt idx="1897">
                  <c:v>10.10.2007</c:v>
                </c:pt>
                <c:pt idx="1898">
                  <c:v>11.10.2007</c:v>
                </c:pt>
                <c:pt idx="1899">
                  <c:v>12.10.2007</c:v>
                </c:pt>
                <c:pt idx="1900">
                  <c:v>15.10.2007</c:v>
                </c:pt>
                <c:pt idx="1901">
                  <c:v>16.10.2007</c:v>
                </c:pt>
                <c:pt idx="1902">
                  <c:v>17.10.2007</c:v>
                </c:pt>
                <c:pt idx="1903">
                  <c:v>18.10.2007</c:v>
                </c:pt>
                <c:pt idx="1904">
                  <c:v>19.10.2007</c:v>
                </c:pt>
                <c:pt idx="1905">
                  <c:v>22.10.2007</c:v>
                </c:pt>
                <c:pt idx="1906">
                  <c:v>23.10.2007</c:v>
                </c:pt>
                <c:pt idx="1907">
                  <c:v>24.10.2007</c:v>
                </c:pt>
                <c:pt idx="1908">
                  <c:v>25.10.2007</c:v>
                </c:pt>
                <c:pt idx="1909">
                  <c:v>26.10.2007</c:v>
                </c:pt>
                <c:pt idx="1910">
                  <c:v>29.10.2007</c:v>
                </c:pt>
                <c:pt idx="1911">
                  <c:v>30.10.2007</c:v>
                </c:pt>
                <c:pt idx="1912">
                  <c:v>31.10.2007</c:v>
                </c:pt>
                <c:pt idx="1913">
                  <c:v>01.11.2007</c:v>
                </c:pt>
                <c:pt idx="1914">
                  <c:v>02.11.2007</c:v>
                </c:pt>
                <c:pt idx="1915">
                  <c:v>05.11.2007</c:v>
                </c:pt>
                <c:pt idx="1916">
                  <c:v>06.11.2007</c:v>
                </c:pt>
                <c:pt idx="1917">
                  <c:v>07.11.2007</c:v>
                </c:pt>
                <c:pt idx="1918">
                  <c:v>08.11.2007</c:v>
                </c:pt>
                <c:pt idx="1919">
                  <c:v>09.11.2007</c:v>
                </c:pt>
                <c:pt idx="1920">
                  <c:v>13.11.2007</c:v>
                </c:pt>
                <c:pt idx="1921">
                  <c:v>14.11.2007</c:v>
                </c:pt>
                <c:pt idx="1922">
                  <c:v>15.11.2007</c:v>
                </c:pt>
                <c:pt idx="1923">
                  <c:v>16.11.2007</c:v>
                </c:pt>
                <c:pt idx="1924">
                  <c:v>19.11.2007</c:v>
                </c:pt>
                <c:pt idx="1925">
                  <c:v>20.11.2007</c:v>
                </c:pt>
                <c:pt idx="1926">
                  <c:v>21.11.2007</c:v>
                </c:pt>
                <c:pt idx="1927">
                  <c:v>23.11.2007</c:v>
                </c:pt>
                <c:pt idx="1928">
                  <c:v>26.11.2007</c:v>
                </c:pt>
                <c:pt idx="1929">
                  <c:v>27.11.2007</c:v>
                </c:pt>
                <c:pt idx="1930">
                  <c:v>28.11.2007</c:v>
                </c:pt>
                <c:pt idx="1931">
                  <c:v>29.11.2007</c:v>
                </c:pt>
                <c:pt idx="1932">
                  <c:v>30.11.2007</c:v>
                </c:pt>
                <c:pt idx="1933">
                  <c:v>03.12.2007</c:v>
                </c:pt>
                <c:pt idx="1934">
                  <c:v>04.12.2007</c:v>
                </c:pt>
                <c:pt idx="1935">
                  <c:v>05.12.2007</c:v>
                </c:pt>
                <c:pt idx="1936">
                  <c:v>06.12.2007</c:v>
                </c:pt>
                <c:pt idx="1937">
                  <c:v>07.12.2007</c:v>
                </c:pt>
                <c:pt idx="1938">
                  <c:v>10.12.2007</c:v>
                </c:pt>
                <c:pt idx="1939">
                  <c:v>11.12.2007</c:v>
                </c:pt>
                <c:pt idx="1940">
                  <c:v>12.12.2007</c:v>
                </c:pt>
                <c:pt idx="1941">
                  <c:v>13.12.2007</c:v>
                </c:pt>
                <c:pt idx="1942">
                  <c:v>14.12.2007</c:v>
                </c:pt>
                <c:pt idx="1943">
                  <c:v>17.12.2007</c:v>
                </c:pt>
                <c:pt idx="1944">
                  <c:v>18.12.2007</c:v>
                </c:pt>
                <c:pt idx="1945">
                  <c:v>19.12.2007</c:v>
                </c:pt>
                <c:pt idx="1946">
                  <c:v>20.12.2007</c:v>
                </c:pt>
                <c:pt idx="1947">
                  <c:v>21.12.2007</c:v>
                </c:pt>
                <c:pt idx="1948">
                  <c:v>24.12.2007</c:v>
                </c:pt>
                <c:pt idx="1949">
                  <c:v>26.12.2007</c:v>
                </c:pt>
                <c:pt idx="1950">
                  <c:v>27.12.2007</c:v>
                </c:pt>
                <c:pt idx="1951">
                  <c:v>28.12.2007</c:v>
                </c:pt>
                <c:pt idx="1952">
                  <c:v>31.12.2007</c:v>
                </c:pt>
                <c:pt idx="1953">
                  <c:v>02.01.2008</c:v>
                </c:pt>
                <c:pt idx="1954">
                  <c:v>03.01.2008</c:v>
                </c:pt>
                <c:pt idx="1955">
                  <c:v>04.01.2008</c:v>
                </c:pt>
                <c:pt idx="1956">
                  <c:v>07.01.2008</c:v>
                </c:pt>
                <c:pt idx="1957">
                  <c:v>08.01.2008</c:v>
                </c:pt>
                <c:pt idx="1958">
                  <c:v>09.01.2008</c:v>
                </c:pt>
                <c:pt idx="1959">
                  <c:v>10.01.2008</c:v>
                </c:pt>
                <c:pt idx="1960">
                  <c:v>11.01.2008</c:v>
                </c:pt>
                <c:pt idx="1961">
                  <c:v>14.01.2008</c:v>
                </c:pt>
                <c:pt idx="1962">
                  <c:v>15.01.2008</c:v>
                </c:pt>
                <c:pt idx="1963">
                  <c:v>16.01.2008</c:v>
                </c:pt>
                <c:pt idx="1964">
                  <c:v>17.01.2008</c:v>
                </c:pt>
                <c:pt idx="1965">
                  <c:v>18.01.2008</c:v>
                </c:pt>
                <c:pt idx="1966">
                  <c:v>22.01.2008</c:v>
                </c:pt>
                <c:pt idx="1967">
                  <c:v>23.01.2008</c:v>
                </c:pt>
                <c:pt idx="1968">
                  <c:v>24.01.2008</c:v>
                </c:pt>
                <c:pt idx="1969">
                  <c:v>25.01.2008</c:v>
                </c:pt>
                <c:pt idx="1970">
                  <c:v>28.01.2008</c:v>
                </c:pt>
                <c:pt idx="1971">
                  <c:v>29.01.2008</c:v>
                </c:pt>
                <c:pt idx="1972">
                  <c:v>30.01.2008</c:v>
                </c:pt>
                <c:pt idx="1973">
                  <c:v>31.01.2008</c:v>
                </c:pt>
                <c:pt idx="1974">
                  <c:v>01.02.2008</c:v>
                </c:pt>
                <c:pt idx="1975">
                  <c:v>04.02.2008</c:v>
                </c:pt>
                <c:pt idx="1976">
                  <c:v>05.02.2008</c:v>
                </c:pt>
                <c:pt idx="1977">
                  <c:v>06.02.2008</c:v>
                </c:pt>
                <c:pt idx="1978">
                  <c:v>07.02.2008</c:v>
                </c:pt>
                <c:pt idx="1979">
                  <c:v>08.02.2008</c:v>
                </c:pt>
                <c:pt idx="1980">
                  <c:v>11.02.2008</c:v>
                </c:pt>
                <c:pt idx="1981">
                  <c:v>12.02.2008</c:v>
                </c:pt>
                <c:pt idx="1982">
                  <c:v>13.02.2008</c:v>
                </c:pt>
                <c:pt idx="1983">
                  <c:v>14.02.2008</c:v>
                </c:pt>
                <c:pt idx="1984">
                  <c:v>15.02.2008</c:v>
                </c:pt>
                <c:pt idx="1985">
                  <c:v>19.02.2008</c:v>
                </c:pt>
                <c:pt idx="1986">
                  <c:v>20.02.2008</c:v>
                </c:pt>
                <c:pt idx="1987">
                  <c:v>21.02.2008</c:v>
                </c:pt>
                <c:pt idx="1988">
                  <c:v>22.02.2008</c:v>
                </c:pt>
                <c:pt idx="1989">
                  <c:v>25.02.2008</c:v>
                </c:pt>
                <c:pt idx="1990">
                  <c:v>26.02.2008</c:v>
                </c:pt>
                <c:pt idx="1991">
                  <c:v>27.02.2008</c:v>
                </c:pt>
                <c:pt idx="1992">
                  <c:v>28.02.2008</c:v>
                </c:pt>
                <c:pt idx="1993">
                  <c:v>29.02.2008</c:v>
                </c:pt>
                <c:pt idx="1994">
                  <c:v>03.03.2008</c:v>
                </c:pt>
                <c:pt idx="1995">
                  <c:v>04.03.2008</c:v>
                </c:pt>
                <c:pt idx="1996">
                  <c:v>05.03.2008</c:v>
                </c:pt>
                <c:pt idx="1997">
                  <c:v>06.03.2008</c:v>
                </c:pt>
                <c:pt idx="1998">
                  <c:v>07.03.2008</c:v>
                </c:pt>
                <c:pt idx="1999">
                  <c:v>10.03.2008</c:v>
                </c:pt>
                <c:pt idx="2000">
                  <c:v>11.03.2008</c:v>
                </c:pt>
                <c:pt idx="2001">
                  <c:v>12.03.2008</c:v>
                </c:pt>
                <c:pt idx="2002">
                  <c:v>13.03.2008</c:v>
                </c:pt>
                <c:pt idx="2003">
                  <c:v>14.03.2008</c:v>
                </c:pt>
                <c:pt idx="2004">
                  <c:v>17.03.2008</c:v>
                </c:pt>
                <c:pt idx="2005">
                  <c:v>18.03.2008</c:v>
                </c:pt>
                <c:pt idx="2006">
                  <c:v>19.03.2008</c:v>
                </c:pt>
                <c:pt idx="2007">
                  <c:v>20.03.2008</c:v>
                </c:pt>
                <c:pt idx="2008">
                  <c:v>24.03.2008</c:v>
                </c:pt>
                <c:pt idx="2009">
                  <c:v>25.03.2008</c:v>
                </c:pt>
                <c:pt idx="2010">
                  <c:v>26.03.2008</c:v>
                </c:pt>
                <c:pt idx="2011">
                  <c:v>27.03.2008</c:v>
                </c:pt>
                <c:pt idx="2012">
                  <c:v>28.03.2008</c:v>
                </c:pt>
                <c:pt idx="2013">
                  <c:v>31.03.2008</c:v>
                </c:pt>
                <c:pt idx="2014">
                  <c:v>01.04.2008</c:v>
                </c:pt>
                <c:pt idx="2015">
                  <c:v>02.04.2008</c:v>
                </c:pt>
                <c:pt idx="2016">
                  <c:v>03.04.2008</c:v>
                </c:pt>
                <c:pt idx="2017">
                  <c:v>04.04.2008</c:v>
                </c:pt>
                <c:pt idx="2018">
                  <c:v>07.04.2008</c:v>
                </c:pt>
                <c:pt idx="2019">
                  <c:v>08.04.2008</c:v>
                </c:pt>
                <c:pt idx="2020">
                  <c:v>09.04.2008</c:v>
                </c:pt>
                <c:pt idx="2021">
                  <c:v>10.04.2008</c:v>
                </c:pt>
                <c:pt idx="2022">
                  <c:v>11.04.2008</c:v>
                </c:pt>
                <c:pt idx="2023">
                  <c:v>14.04.2008</c:v>
                </c:pt>
                <c:pt idx="2024">
                  <c:v>15.04.2008</c:v>
                </c:pt>
                <c:pt idx="2025">
                  <c:v>16.04.2008</c:v>
                </c:pt>
                <c:pt idx="2026">
                  <c:v>17.04.2008</c:v>
                </c:pt>
                <c:pt idx="2027">
                  <c:v>18.04.2008</c:v>
                </c:pt>
                <c:pt idx="2028">
                  <c:v>21.04.2008</c:v>
                </c:pt>
                <c:pt idx="2029">
                  <c:v>22.04.2008</c:v>
                </c:pt>
                <c:pt idx="2030">
                  <c:v>23.04.2008</c:v>
                </c:pt>
                <c:pt idx="2031">
                  <c:v>24.04.2008</c:v>
                </c:pt>
                <c:pt idx="2032">
                  <c:v>25.04.2008</c:v>
                </c:pt>
                <c:pt idx="2033">
                  <c:v>28.04.2008</c:v>
                </c:pt>
                <c:pt idx="2034">
                  <c:v>29.04.2008</c:v>
                </c:pt>
                <c:pt idx="2035">
                  <c:v>30.04.2008</c:v>
                </c:pt>
                <c:pt idx="2036">
                  <c:v>01.05.2008</c:v>
                </c:pt>
                <c:pt idx="2037">
                  <c:v>02.05.2008</c:v>
                </c:pt>
                <c:pt idx="2038">
                  <c:v>05.05.2008</c:v>
                </c:pt>
                <c:pt idx="2039">
                  <c:v>06.05.2008</c:v>
                </c:pt>
                <c:pt idx="2040">
                  <c:v>07.05.2008</c:v>
                </c:pt>
                <c:pt idx="2041">
                  <c:v>08.05.2008</c:v>
                </c:pt>
                <c:pt idx="2042">
                  <c:v>09.05.2008</c:v>
                </c:pt>
                <c:pt idx="2043">
                  <c:v>12.05.2008</c:v>
                </c:pt>
                <c:pt idx="2044">
                  <c:v>13.05.2008</c:v>
                </c:pt>
                <c:pt idx="2045">
                  <c:v>14.05.2008</c:v>
                </c:pt>
                <c:pt idx="2046">
                  <c:v>15.05.2008</c:v>
                </c:pt>
                <c:pt idx="2047">
                  <c:v>16.05.2008</c:v>
                </c:pt>
                <c:pt idx="2048">
                  <c:v>19.05.2008</c:v>
                </c:pt>
                <c:pt idx="2049">
                  <c:v>20.05.2008</c:v>
                </c:pt>
                <c:pt idx="2050">
                  <c:v>21.05.2008</c:v>
                </c:pt>
                <c:pt idx="2051">
                  <c:v>22.05.2008</c:v>
                </c:pt>
                <c:pt idx="2052">
                  <c:v>23.05.2008</c:v>
                </c:pt>
                <c:pt idx="2053">
                  <c:v>27.05.2008</c:v>
                </c:pt>
                <c:pt idx="2054">
                  <c:v>28.05.2008</c:v>
                </c:pt>
                <c:pt idx="2055">
                  <c:v>29.05.2008</c:v>
                </c:pt>
                <c:pt idx="2056">
                  <c:v>30.05.2008</c:v>
                </c:pt>
                <c:pt idx="2057">
                  <c:v>02.06.2008</c:v>
                </c:pt>
                <c:pt idx="2058">
                  <c:v>03.06.2008</c:v>
                </c:pt>
                <c:pt idx="2059">
                  <c:v>04.06.2008</c:v>
                </c:pt>
                <c:pt idx="2060">
                  <c:v>05.06.2008</c:v>
                </c:pt>
                <c:pt idx="2061">
                  <c:v>06.06.2008</c:v>
                </c:pt>
                <c:pt idx="2062">
                  <c:v>09.06.2008</c:v>
                </c:pt>
                <c:pt idx="2063">
                  <c:v>10.06.2008</c:v>
                </c:pt>
                <c:pt idx="2064">
                  <c:v>11.06.2008</c:v>
                </c:pt>
                <c:pt idx="2065">
                  <c:v>12.06.2008</c:v>
                </c:pt>
                <c:pt idx="2066">
                  <c:v>13.06.2008</c:v>
                </c:pt>
                <c:pt idx="2067">
                  <c:v>16.06.2008</c:v>
                </c:pt>
                <c:pt idx="2068">
                  <c:v>17.06.2008</c:v>
                </c:pt>
                <c:pt idx="2069">
                  <c:v>18.06.2008</c:v>
                </c:pt>
                <c:pt idx="2070">
                  <c:v>19.06.2008</c:v>
                </c:pt>
                <c:pt idx="2071">
                  <c:v>20.06.2008</c:v>
                </c:pt>
                <c:pt idx="2072">
                  <c:v>23.06.2008</c:v>
                </c:pt>
                <c:pt idx="2073">
                  <c:v>24.06.2008</c:v>
                </c:pt>
                <c:pt idx="2074">
                  <c:v>25.06.2008</c:v>
                </c:pt>
                <c:pt idx="2075">
                  <c:v>26.06.2008</c:v>
                </c:pt>
                <c:pt idx="2076">
                  <c:v>27.06.2008</c:v>
                </c:pt>
                <c:pt idx="2077">
                  <c:v>30.06.2008</c:v>
                </c:pt>
                <c:pt idx="2078">
                  <c:v>01.07.2008</c:v>
                </c:pt>
                <c:pt idx="2079">
                  <c:v>02.07.2008</c:v>
                </c:pt>
                <c:pt idx="2080">
                  <c:v>03.07.2008</c:v>
                </c:pt>
                <c:pt idx="2081">
                  <c:v>07.07.2008</c:v>
                </c:pt>
                <c:pt idx="2082">
                  <c:v>08.07.2008</c:v>
                </c:pt>
                <c:pt idx="2083">
                  <c:v>09.07.2008</c:v>
                </c:pt>
                <c:pt idx="2084">
                  <c:v>10.07.2008</c:v>
                </c:pt>
                <c:pt idx="2085">
                  <c:v>11.07.2008</c:v>
                </c:pt>
                <c:pt idx="2086">
                  <c:v>14.07.2008</c:v>
                </c:pt>
                <c:pt idx="2087">
                  <c:v>15.07.2008</c:v>
                </c:pt>
                <c:pt idx="2088">
                  <c:v>16.07.2008</c:v>
                </c:pt>
                <c:pt idx="2089">
                  <c:v>17.07.2008</c:v>
                </c:pt>
                <c:pt idx="2090">
                  <c:v>18.07.2008</c:v>
                </c:pt>
                <c:pt idx="2091">
                  <c:v>21.07.2008</c:v>
                </c:pt>
                <c:pt idx="2092">
                  <c:v>22.07.2008</c:v>
                </c:pt>
                <c:pt idx="2093">
                  <c:v>23.07.2008</c:v>
                </c:pt>
                <c:pt idx="2094">
                  <c:v>24.07.2008</c:v>
                </c:pt>
                <c:pt idx="2095">
                  <c:v>25.07.2008</c:v>
                </c:pt>
                <c:pt idx="2096">
                  <c:v>28.07.2008</c:v>
                </c:pt>
                <c:pt idx="2097">
                  <c:v>29.07.2008</c:v>
                </c:pt>
                <c:pt idx="2098">
                  <c:v>30.07.2008</c:v>
                </c:pt>
                <c:pt idx="2099">
                  <c:v>31.07.2008</c:v>
                </c:pt>
                <c:pt idx="2100">
                  <c:v>01.08.2008</c:v>
                </c:pt>
                <c:pt idx="2101">
                  <c:v>04.08.2008</c:v>
                </c:pt>
                <c:pt idx="2102">
                  <c:v>05.08.2008</c:v>
                </c:pt>
                <c:pt idx="2103">
                  <c:v>06.08.2008</c:v>
                </c:pt>
                <c:pt idx="2104">
                  <c:v>07.08.2008</c:v>
                </c:pt>
                <c:pt idx="2105">
                  <c:v>08.08.2008</c:v>
                </c:pt>
                <c:pt idx="2106">
                  <c:v>11.08.2008</c:v>
                </c:pt>
                <c:pt idx="2107">
                  <c:v>12.08.2008</c:v>
                </c:pt>
                <c:pt idx="2108">
                  <c:v>13.08.2008</c:v>
                </c:pt>
                <c:pt idx="2109">
                  <c:v>14.08.2008</c:v>
                </c:pt>
                <c:pt idx="2110">
                  <c:v>15.08.2008</c:v>
                </c:pt>
                <c:pt idx="2111">
                  <c:v>18.08.2008</c:v>
                </c:pt>
                <c:pt idx="2112">
                  <c:v>19.08.2008</c:v>
                </c:pt>
                <c:pt idx="2113">
                  <c:v>20.08.2008</c:v>
                </c:pt>
                <c:pt idx="2114">
                  <c:v>21.08.2008</c:v>
                </c:pt>
                <c:pt idx="2115">
                  <c:v>22.08.2008</c:v>
                </c:pt>
                <c:pt idx="2116">
                  <c:v>25.08.2008</c:v>
                </c:pt>
                <c:pt idx="2117">
                  <c:v>26.08.2008</c:v>
                </c:pt>
                <c:pt idx="2118">
                  <c:v>27.08.2008</c:v>
                </c:pt>
                <c:pt idx="2119">
                  <c:v>28.08.2008</c:v>
                </c:pt>
                <c:pt idx="2120">
                  <c:v>29.08.2008</c:v>
                </c:pt>
                <c:pt idx="2121">
                  <c:v>02.09.2008</c:v>
                </c:pt>
                <c:pt idx="2122">
                  <c:v>03.09.2008</c:v>
                </c:pt>
                <c:pt idx="2123">
                  <c:v>04.09.2008</c:v>
                </c:pt>
                <c:pt idx="2124">
                  <c:v>05.09.2008</c:v>
                </c:pt>
                <c:pt idx="2125">
                  <c:v>08.09.2008</c:v>
                </c:pt>
                <c:pt idx="2126">
                  <c:v>09.09.2008</c:v>
                </c:pt>
                <c:pt idx="2127">
                  <c:v>10.09.2008</c:v>
                </c:pt>
                <c:pt idx="2128">
                  <c:v>11.09.2008</c:v>
                </c:pt>
                <c:pt idx="2129">
                  <c:v>12.09.2008</c:v>
                </c:pt>
                <c:pt idx="2130">
                  <c:v>15.09.2008</c:v>
                </c:pt>
                <c:pt idx="2131">
                  <c:v>16.09.2008</c:v>
                </c:pt>
                <c:pt idx="2132">
                  <c:v>17.09.2008</c:v>
                </c:pt>
                <c:pt idx="2133">
                  <c:v>18.09.2008</c:v>
                </c:pt>
                <c:pt idx="2134">
                  <c:v>19.09.2008</c:v>
                </c:pt>
                <c:pt idx="2135">
                  <c:v>22.09.2008</c:v>
                </c:pt>
                <c:pt idx="2136">
                  <c:v>23.09.2008</c:v>
                </c:pt>
                <c:pt idx="2137">
                  <c:v>24.09.2008</c:v>
                </c:pt>
                <c:pt idx="2138">
                  <c:v>25.09.2008</c:v>
                </c:pt>
                <c:pt idx="2139">
                  <c:v>26.09.2008</c:v>
                </c:pt>
                <c:pt idx="2140">
                  <c:v>29.09.2008</c:v>
                </c:pt>
                <c:pt idx="2141">
                  <c:v>30.09.2008</c:v>
                </c:pt>
                <c:pt idx="2142">
                  <c:v>01.10.2008</c:v>
                </c:pt>
                <c:pt idx="2143">
                  <c:v>02.10.2008</c:v>
                </c:pt>
                <c:pt idx="2144">
                  <c:v>03.10.2008</c:v>
                </c:pt>
                <c:pt idx="2145">
                  <c:v>06.10.2008</c:v>
                </c:pt>
                <c:pt idx="2146">
                  <c:v>07.10.2008</c:v>
                </c:pt>
                <c:pt idx="2147">
                  <c:v>08.10.2008</c:v>
                </c:pt>
                <c:pt idx="2148">
                  <c:v>09.10.2008</c:v>
                </c:pt>
                <c:pt idx="2149">
                  <c:v>10.10.2008</c:v>
                </c:pt>
                <c:pt idx="2150">
                  <c:v>14.10.2008</c:v>
                </c:pt>
                <c:pt idx="2151">
                  <c:v>15.10.2008</c:v>
                </c:pt>
                <c:pt idx="2152">
                  <c:v>16.10.2008</c:v>
                </c:pt>
                <c:pt idx="2153">
                  <c:v>17.10.2008</c:v>
                </c:pt>
                <c:pt idx="2154">
                  <c:v>20.10.2008</c:v>
                </c:pt>
                <c:pt idx="2155">
                  <c:v>21.10.2008</c:v>
                </c:pt>
                <c:pt idx="2156">
                  <c:v>22.10.2008</c:v>
                </c:pt>
                <c:pt idx="2157">
                  <c:v>23.10.2008</c:v>
                </c:pt>
                <c:pt idx="2158">
                  <c:v>24.10.2008</c:v>
                </c:pt>
                <c:pt idx="2159">
                  <c:v>27.10.2008</c:v>
                </c:pt>
                <c:pt idx="2160">
                  <c:v>28.10.2008</c:v>
                </c:pt>
                <c:pt idx="2161">
                  <c:v>29.10.2008</c:v>
                </c:pt>
                <c:pt idx="2162">
                  <c:v>30.10.2008</c:v>
                </c:pt>
                <c:pt idx="2163">
                  <c:v>31.10.2008</c:v>
                </c:pt>
                <c:pt idx="2164">
                  <c:v>03.11.2008</c:v>
                </c:pt>
                <c:pt idx="2165">
                  <c:v>04.11.2008</c:v>
                </c:pt>
                <c:pt idx="2166">
                  <c:v>05.11.2008</c:v>
                </c:pt>
                <c:pt idx="2167">
                  <c:v>06.11.2008</c:v>
                </c:pt>
                <c:pt idx="2168">
                  <c:v>07.11.2008</c:v>
                </c:pt>
                <c:pt idx="2169">
                  <c:v>10.11.2008</c:v>
                </c:pt>
                <c:pt idx="2170">
                  <c:v>12.11.2008</c:v>
                </c:pt>
                <c:pt idx="2171">
                  <c:v>13.11.2008</c:v>
                </c:pt>
                <c:pt idx="2172">
                  <c:v>14.11.2008</c:v>
                </c:pt>
                <c:pt idx="2173">
                  <c:v>17.11.2008</c:v>
                </c:pt>
                <c:pt idx="2174">
                  <c:v>18.11.2008</c:v>
                </c:pt>
                <c:pt idx="2175">
                  <c:v>19.11.2008</c:v>
                </c:pt>
                <c:pt idx="2176">
                  <c:v>20.11.2008</c:v>
                </c:pt>
                <c:pt idx="2177">
                  <c:v>21.11.2008</c:v>
                </c:pt>
                <c:pt idx="2178">
                  <c:v>24.11.2008</c:v>
                </c:pt>
                <c:pt idx="2179">
                  <c:v>25.11.2008</c:v>
                </c:pt>
                <c:pt idx="2180">
                  <c:v>26.11.2008</c:v>
                </c:pt>
                <c:pt idx="2181">
                  <c:v>28.11.2008</c:v>
                </c:pt>
                <c:pt idx="2182">
                  <c:v>01.12.2008</c:v>
                </c:pt>
                <c:pt idx="2183">
                  <c:v>02.12.2008</c:v>
                </c:pt>
                <c:pt idx="2184">
                  <c:v>03.12.2008</c:v>
                </c:pt>
                <c:pt idx="2185">
                  <c:v>04.12.2008</c:v>
                </c:pt>
                <c:pt idx="2186">
                  <c:v>05.12.2008</c:v>
                </c:pt>
                <c:pt idx="2187">
                  <c:v>08.12.2008</c:v>
                </c:pt>
                <c:pt idx="2188">
                  <c:v>09.12.2008</c:v>
                </c:pt>
                <c:pt idx="2189">
                  <c:v>10.12.2008</c:v>
                </c:pt>
                <c:pt idx="2190">
                  <c:v>11.12.2008</c:v>
                </c:pt>
                <c:pt idx="2191">
                  <c:v>12.12.2008</c:v>
                </c:pt>
                <c:pt idx="2192">
                  <c:v>15.12.2008</c:v>
                </c:pt>
                <c:pt idx="2193">
                  <c:v>16.12.2008</c:v>
                </c:pt>
                <c:pt idx="2194">
                  <c:v>17.12.2008</c:v>
                </c:pt>
                <c:pt idx="2195">
                  <c:v>18.12.2008</c:v>
                </c:pt>
                <c:pt idx="2196">
                  <c:v>19.12.2008</c:v>
                </c:pt>
                <c:pt idx="2197">
                  <c:v>22.12.2008</c:v>
                </c:pt>
                <c:pt idx="2198">
                  <c:v>23.12.2008</c:v>
                </c:pt>
                <c:pt idx="2199">
                  <c:v>24.12.2008</c:v>
                </c:pt>
                <c:pt idx="2200">
                  <c:v>26.12.2008</c:v>
                </c:pt>
                <c:pt idx="2201">
                  <c:v>29.12.2008</c:v>
                </c:pt>
                <c:pt idx="2202">
                  <c:v>30.12.2008</c:v>
                </c:pt>
                <c:pt idx="2203">
                  <c:v>31.12.2008</c:v>
                </c:pt>
                <c:pt idx="2204">
                  <c:v>02.01.2009</c:v>
                </c:pt>
                <c:pt idx="2205">
                  <c:v>05.01.2009</c:v>
                </c:pt>
                <c:pt idx="2206">
                  <c:v>06.01.2009</c:v>
                </c:pt>
                <c:pt idx="2207">
                  <c:v>07.01.2009</c:v>
                </c:pt>
                <c:pt idx="2208">
                  <c:v>08.01.2009</c:v>
                </c:pt>
                <c:pt idx="2209">
                  <c:v>09.01.2009</c:v>
                </c:pt>
                <c:pt idx="2210">
                  <c:v>12.01.2009</c:v>
                </c:pt>
                <c:pt idx="2211">
                  <c:v>13.01.2009</c:v>
                </c:pt>
                <c:pt idx="2212">
                  <c:v>14.01.2009</c:v>
                </c:pt>
                <c:pt idx="2213">
                  <c:v>15.01.2009</c:v>
                </c:pt>
                <c:pt idx="2214">
                  <c:v>16.01.2009</c:v>
                </c:pt>
                <c:pt idx="2215">
                  <c:v>20.01.2009</c:v>
                </c:pt>
                <c:pt idx="2216">
                  <c:v>21.01.2009</c:v>
                </c:pt>
                <c:pt idx="2217">
                  <c:v>22.01.2009</c:v>
                </c:pt>
                <c:pt idx="2218">
                  <c:v>23.01.2009</c:v>
                </c:pt>
                <c:pt idx="2219">
                  <c:v>26.01.2009</c:v>
                </c:pt>
                <c:pt idx="2220">
                  <c:v>27.01.2009</c:v>
                </c:pt>
                <c:pt idx="2221">
                  <c:v>28.01.2009</c:v>
                </c:pt>
                <c:pt idx="2222">
                  <c:v>29.01.2009</c:v>
                </c:pt>
                <c:pt idx="2223">
                  <c:v>30.01.2009</c:v>
                </c:pt>
                <c:pt idx="2224">
                  <c:v>02.02.2009</c:v>
                </c:pt>
                <c:pt idx="2225">
                  <c:v>03.02.2009</c:v>
                </c:pt>
                <c:pt idx="2226">
                  <c:v>04.02.2009</c:v>
                </c:pt>
                <c:pt idx="2227">
                  <c:v>05.02.2009</c:v>
                </c:pt>
                <c:pt idx="2228">
                  <c:v>06.02.2009</c:v>
                </c:pt>
                <c:pt idx="2229">
                  <c:v>09.02.2009</c:v>
                </c:pt>
                <c:pt idx="2230">
                  <c:v>10.02.2009</c:v>
                </c:pt>
                <c:pt idx="2231">
                  <c:v>11.02.2009</c:v>
                </c:pt>
                <c:pt idx="2232">
                  <c:v>12.02.2009</c:v>
                </c:pt>
                <c:pt idx="2233">
                  <c:v>13.02.2009</c:v>
                </c:pt>
                <c:pt idx="2234">
                  <c:v>17.02.2009</c:v>
                </c:pt>
                <c:pt idx="2235">
                  <c:v>18.02.2009</c:v>
                </c:pt>
                <c:pt idx="2236">
                  <c:v>19.02.2009</c:v>
                </c:pt>
                <c:pt idx="2237">
                  <c:v>20.02.2009</c:v>
                </c:pt>
                <c:pt idx="2238">
                  <c:v>23.02.2009</c:v>
                </c:pt>
                <c:pt idx="2239">
                  <c:v>24.02.2009</c:v>
                </c:pt>
                <c:pt idx="2240">
                  <c:v>25.02.2009</c:v>
                </c:pt>
                <c:pt idx="2241">
                  <c:v>26.02.2009</c:v>
                </c:pt>
                <c:pt idx="2242">
                  <c:v>27.02.2009</c:v>
                </c:pt>
                <c:pt idx="2243">
                  <c:v>02.03.2009</c:v>
                </c:pt>
                <c:pt idx="2244">
                  <c:v>03.03.2009</c:v>
                </c:pt>
                <c:pt idx="2245">
                  <c:v>04.03.2009</c:v>
                </c:pt>
                <c:pt idx="2246">
                  <c:v>05.03.2009</c:v>
                </c:pt>
                <c:pt idx="2247">
                  <c:v>06.03.2009</c:v>
                </c:pt>
                <c:pt idx="2248">
                  <c:v>09.03.2009</c:v>
                </c:pt>
                <c:pt idx="2249">
                  <c:v>10.03.2009</c:v>
                </c:pt>
                <c:pt idx="2250">
                  <c:v>11.03.2009</c:v>
                </c:pt>
                <c:pt idx="2251">
                  <c:v>12.03.2009</c:v>
                </c:pt>
                <c:pt idx="2252">
                  <c:v>13.03.2009</c:v>
                </c:pt>
                <c:pt idx="2253">
                  <c:v>16.03.2009</c:v>
                </c:pt>
                <c:pt idx="2254">
                  <c:v>17.03.2009</c:v>
                </c:pt>
                <c:pt idx="2255">
                  <c:v>18.03.2009</c:v>
                </c:pt>
                <c:pt idx="2256">
                  <c:v>19.03.2009</c:v>
                </c:pt>
                <c:pt idx="2257">
                  <c:v>20.03.2009</c:v>
                </c:pt>
                <c:pt idx="2258">
                  <c:v>23.03.2009</c:v>
                </c:pt>
                <c:pt idx="2259">
                  <c:v>24.03.2009</c:v>
                </c:pt>
                <c:pt idx="2260">
                  <c:v>25.03.2009</c:v>
                </c:pt>
                <c:pt idx="2261">
                  <c:v>26.03.2009</c:v>
                </c:pt>
                <c:pt idx="2262">
                  <c:v>27.03.2009</c:v>
                </c:pt>
                <c:pt idx="2263">
                  <c:v>30.03.2009</c:v>
                </c:pt>
                <c:pt idx="2264">
                  <c:v>31.03.2009</c:v>
                </c:pt>
                <c:pt idx="2265">
                  <c:v>01.04.2009</c:v>
                </c:pt>
                <c:pt idx="2266">
                  <c:v>02.04.2009</c:v>
                </c:pt>
                <c:pt idx="2267">
                  <c:v>03.04.2009</c:v>
                </c:pt>
                <c:pt idx="2268">
                  <c:v>06.04.2009</c:v>
                </c:pt>
                <c:pt idx="2269">
                  <c:v>07.04.2009</c:v>
                </c:pt>
                <c:pt idx="2270">
                  <c:v>08.04.2009</c:v>
                </c:pt>
                <c:pt idx="2271">
                  <c:v>09.04.2009</c:v>
                </c:pt>
                <c:pt idx="2272">
                  <c:v>13.04.2009</c:v>
                </c:pt>
                <c:pt idx="2273">
                  <c:v>14.04.2009</c:v>
                </c:pt>
                <c:pt idx="2274">
                  <c:v>15.04.2009</c:v>
                </c:pt>
                <c:pt idx="2275">
                  <c:v>16.04.2009</c:v>
                </c:pt>
                <c:pt idx="2276">
                  <c:v>17.04.2009</c:v>
                </c:pt>
                <c:pt idx="2277">
                  <c:v>20.04.2009</c:v>
                </c:pt>
                <c:pt idx="2278">
                  <c:v>21.04.2009</c:v>
                </c:pt>
                <c:pt idx="2279">
                  <c:v>22.04.2009</c:v>
                </c:pt>
                <c:pt idx="2280">
                  <c:v>23.04.2009</c:v>
                </c:pt>
                <c:pt idx="2281">
                  <c:v>24.04.2009</c:v>
                </c:pt>
                <c:pt idx="2282">
                  <c:v>27.04.2009</c:v>
                </c:pt>
                <c:pt idx="2283">
                  <c:v>28.04.2009</c:v>
                </c:pt>
                <c:pt idx="2284">
                  <c:v>29.04.2009</c:v>
                </c:pt>
                <c:pt idx="2285">
                  <c:v>30.04.2009</c:v>
                </c:pt>
                <c:pt idx="2286">
                  <c:v>01.05.2009</c:v>
                </c:pt>
                <c:pt idx="2287">
                  <c:v>04.05.2009</c:v>
                </c:pt>
                <c:pt idx="2288">
                  <c:v>05.05.2009</c:v>
                </c:pt>
                <c:pt idx="2289">
                  <c:v>06.05.2009</c:v>
                </c:pt>
                <c:pt idx="2290">
                  <c:v>07.05.2009</c:v>
                </c:pt>
                <c:pt idx="2291">
                  <c:v>08.05.2009</c:v>
                </c:pt>
                <c:pt idx="2292">
                  <c:v>11.05.2009</c:v>
                </c:pt>
                <c:pt idx="2293">
                  <c:v>12.05.2009</c:v>
                </c:pt>
                <c:pt idx="2294">
                  <c:v>13.05.2009</c:v>
                </c:pt>
                <c:pt idx="2295">
                  <c:v>14.05.2009</c:v>
                </c:pt>
                <c:pt idx="2296">
                  <c:v>15.05.2009</c:v>
                </c:pt>
                <c:pt idx="2297">
                  <c:v>18.05.2009</c:v>
                </c:pt>
                <c:pt idx="2298">
                  <c:v>19.05.2009</c:v>
                </c:pt>
                <c:pt idx="2299">
                  <c:v>20.05.2009</c:v>
                </c:pt>
                <c:pt idx="2300">
                  <c:v>21.05.2009</c:v>
                </c:pt>
                <c:pt idx="2301">
                  <c:v>22.05.2009</c:v>
                </c:pt>
                <c:pt idx="2302">
                  <c:v>26.05.2009</c:v>
                </c:pt>
                <c:pt idx="2303">
                  <c:v>27.05.2009</c:v>
                </c:pt>
                <c:pt idx="2304">
                  <c:v>28.05.2009</c:v>
                </c:pt>
                <c:pt idx="2305">
                  <c:v>29.05.2009</c:v>
                </c:pt>
                <c:pt idx="2306">
                  <c:v>01.06.2009</c:v>
                </c:pt>
                <c:pt idx="2307">
                  <c:v>02.06.2009</c:v>
                </c:pt>
                <c:pt idx="2308">
                  <c:v>03.06.2009</c:v>
                </c:pt>
                <c:pt idx="2309">
                  <c:v>04.06.2009</c:v>
                </c:pt>
                <c:pt idx="2310">
                  <c:v>05.06.2009</c:v>
                </c:pt>
                <c:pt idx="2311">
                  <c:v>08.06.2009</c:v>
                </c:pt>
                <c:pt idx="2312">
                  <c:v>09.06.2009</c:v>
                </c:pt>
                <c:pt idx="2313">
                  <c:v>10.06.2009</c:v>
                </c:pt>
                <c:pt idx="2314">
                  <c:v>11.06.2009</c:v>
                </c:pt>
                <c:pt idx="2315">
                  <c:v>12.06.2009</c:v>
                </c:pt>
                <c:pt idx="2316">
                  <c:v>15.06.2009</c:v>
                </c:pt>
                <c:pt idx="2317">
                  <c:v>16.06.2009</c:v>
                </c:pt>
                <c:pt idx="2318">
                  <c:v>17.06.2009</c:v>
                </c:pt>
                <c:pt idx="2319">
                  <c:v>18.06.2009</c:v>
                </c:pt>
                <c:pt idx="2320">
                  <c:v>19.06.2009</c:v>
                </c:pt>
                <c:pt idx="2321">
                  <c:v>22.06.2009</c:v>
                </c:pt>
                <c:pt idx="2322">
                  <c:v>23.06.2009</c:v>
                </c:pt>
                <c:pt idx="2323">
                  <c:v>24.06.2009</c:v>
                </c:pt>
                <c:pt idx="2324">
                  <c:v>25.06.2009</c:v>
                </c:pt>
                <c:pt idx="2325">
                  <c:v>26.06.2009</c:v>
                </c:pt>
                <c:pt idx="2326">
                  <c:v>29.06.2009</c:v>
                </c:pt>
                <c:pt idx="2327">
                  <c:v>30.06.2009</c:v>
                </c:pt>
                <c:pt idx="2328">
                  <c:v>01.07.2009</c:v>
                </c:pt>
                <c:pt idx="2329">
                  <c:v>02.07.2009</c:v>
                </c:pt>
                <c:pt idx="2330">
                  <c:v>06.07.2009</c:v>
                </c:pt>
                <c:pt idx="2331">
                  <c:v>07.07.2009</c:v>
                </c:pt>
                <c:pt idx="2332">
                  <c:v>08.07.2009</c:v>
                </c:pt>
                <c:pt idx="2333">
                  <c:v>09.07.2009</c:v>
                </c:pt>
                <c:pt idx="2334">
                  <c:v>10.07.2009</c:v>
                </c:pt>
                <c:pt idx="2335">
                  <c:v>13.07.2009</c:v>
                </c:pt>
                <c:pt idx="2336">
                  <c:v>14.07.2009</c:v>
                </c:pt>
                <c:pt idx="2337">
                  <c:v>15.07.2009</c:v>
                </c:pt>
                <c:pt idx="2338">
                  <c:v>16.07.2009</c:v>
                </c:pt>
                <c:pt idx="2339">
                  <c:v>17.07.2009</c:v>
                </c:pt>
                <c:pt idx="2340">
                  <c:v>20.07.2009</c:v>
                </c:pt>
                <c:pt idx="2341">
                  <c:v>21.07.2009</c:v>
                </c:pt>
                <c:pt idx="2342">
                  <c:v>22.07.2009</c:v>
                </c:pt>
                <c:pt idx="2343">
                  <c:v>23.07.2009</c:v>
                </c:pt>
                <c:pt idx="2344">
                  <c:v>24.07.2009</c:v>
                </c:pt>
                <c:pt idx="2345">
                  <c:v>27.07.2009</c:v>
                </c:pt>
                <c:pt idx="2346">
                  <c:v>28.07.2009</c:v>
                </c:pt>
                <c:pt idx="2347">
                  <c:v>29.07.2009</c:v>
                </c:pt>
                <c:pt idx="2348">
                  <c:v>30.07.2009</c:v>
                </c:pt>
                <c:pt idx="2349">
                  <c:v>31.07.2009</c:v>
                </c:pt>
                <c:pt idx="2350">
                  <c:v>03.08.2009</c:v>
                </c:pt>
                <c:pt idx="2351">
                  <c:v>04.08.2009</c:v>
                </c:pt>
                <c:pt idx="2352">
                  <c:v>05.08.2009</c:v>
                </c:pt>
                <c:pt idx="2353">
                  <c:v>06.08.2009</c:v>
                </c:pt>
                <c:pt idx="2354">
                  <c:v>07.08.2009</c:v>
                </c:pt>
                <c:pt idx="2355">
                  <c:v>10.08.2009</c:v>
                </c:pt>
                <c:pt idx="2356">
                  <c:v>11.08.2009</c:v>
                </c:pt>
                <c:pt idx="2357">
                  <c:v>12.08.2009</c:v>
                </c:pt>
                <c:pt idx="2358">
                  <c:v>13.08.2009</c:v>
                </c:pt>
                <c:pt idx="2359">
                  <c:v>14.08.2009</c:v>
                </c:pt>
                <c:pt idx="2360">
                  <c:v>17.08.2009</c:v>
                </c:pt>
                <c:pt idx="2361">
                  <c:v>18.08.2009</c:v>
                </c:pt>
                <c:pt idx="2362">
                  <c:v>19.08.2009</c:v>
                </c:pt>
                <c:pt idx="2363">
                  <c:v>20.08.2009</c:v>
                </c:pt>
                <c:pt idx="2364">
                  <c:v>21.08.2009</c:v>
                </c:pt>
                <c:pt idx="2365">
                  <c:v>24.08.2009</c:v>
                </c:pt>
                <c:pt idx="2366">
                  <c:v>25.08.2009</c:v>
                </c:pt>
                <c:pt idx="2367">
                  <c:v>26.08.2009</c:v>
                </c:pt>
                <c:pt idx="2368">
                  <c:v>27.08.2009</c:v>
                </c:pt>
                <c:pt idx="2369">
                  <c:v>28.08.2009</c:v>
                </c:pt>
                <c:pt idx="2370">
                  <c:v>31.08.2009</c:v>
                </c:pt>
                <c:pt idx="2371">
                  <c:v>01.09.2009</c:v>
                </c:pt>
                <c:pt idx="2372">
                  <c:v>02.09.2009</c:v>
                </c:pt>
                <c:pt idx="2373">
                  <c:v>03.09.2009</c:v>
                </c:pt>
                <c:pt idx="2374">
                  <c:v>04.09.2009</c:v>
                </c:pt>
                <c:pt idx="2375">
                  <c:v>08.09.2009</c:v>
                </c:pt>
                <c:pt idx="2376">
                  <c:v>09.09.2009</c:v>
                </c:pt>
                <c:pt idx="2377">
                  <c:v>10.09.2009</c:v>
                </c:pt>
                <c:pt idx="2378">
                  <c:v>11.09.2009</c:v>
                </c:pt>
                <c:pt idx="2379">
                  <c:v>14.09.2009</c:v>
                </c:pt>
                <c:pt idx="2380">
                  <c:v>15.09.2009</c:v>
                </c:pt>
                <c:pt idx="2381">
                  <c:v>16.09.2009</c:v>
                </c:pt>
                <c:pt idx="2382">
                  <c:v>17.09.2009</c:v>
                </c:pt>
                <c:pt idx="2383">
                  <c:v>18.09.2009</c:v>
                </c:pt>
                <c:pt idx="2384">
                  <c:v>21.09.2009</c:v>
                </c:pt>
                <c:pt idx="2385">
                  <c:v>22.09.2009</c:v>
                </c:pt>
                <c:pt idx="2386">
                  <c:v>23.09.2009</c:v>
                </c:pt>
                <c:pt idx="2387">
                  <c:v>24.09.2009</c:v>
                </c:pt>
                <c:pt idx="2388">
                  <c:v>25.09.2009</c:v>
                </c:pt>
                <c:pt idx="2389">
                  <c:v>28.09.2009</c:v>
                </c:pt>
                <c:pt idx="2390">
                  <c:v>29.09.2009</c:v>
                </c:pt>
                <c:pt idx="2391">
                  <c:v>30.09.2009</c:v>
                </c:pt>
                <c:pt idx="2392">
                  <c:v>01.10.2009</c:v>
                </c:pt>
                <c:pt idx="2393">
                  <c:v>02.10.2009</c:v>
                </c:pt>
                <c:pt idx="2394">
                  <c:v>05.10.2009</c:v>
                </c:pt>
                <c:pt idx="2395">
                  <c:v>06.10.2009</c:v>
                </c:pt>
                <c:pt idx="2396">
                  <c:v>07.10.2009</c:v>
                </c:pt>
                <c:pt idx="2397">
                  <c:v>08.10.2009</c:v>
                </c:pt>
                <c:pt idx="2398">
                  <c:v>09.10.2009</c:v>
                </c:pt>
                <c:pt idx="2399">
                  <c:v>13.10.2009</c:v>
                </c:pt>
                <c:pt idx="2400">
                  <c:v>14.10.2009</c:v>
                </c:pt>
                <c:pt idx="2401">
                  <c:v>15.10.2009</c:v>
                </c:pt>
                <c:pt idx="2402">
                  <c:v>16.10.2009</c:v>
                </c:pt>
                <c:pt idx="2403">
                  <c:v>19.10.2009</c:v>
                </c:pt>
                <c:pt idx="2404">
                  <c:v>20.10.2009</c:v>
                </c:pt>
                <c:pt idx="2405">
                  <c:v>21.10.2009</c:v>
                </c:pt>
                <c:pt idx="2406">
                  <c:v>22.10.2009</c:v>
                </c:pt>
                <c:pt idx="2407">
                  <c:v>23.10.2009</c:v>
                </c:pt>
                <c:pt idx="2408">
                  <c:v>26.10.2009</c:v>
                </c:pt>
                <c:pt idx="2409">
                  <c:v>27.10.2009</c:v>
                </c:pt>
                <c:pt idx="2410">
                  <c:v>28.10.2009</c:v>
                </c:pt>
                <c:pt idx="2411">
                  <c:v>29.10.2009</c:v>
                </c:pt>
                <c:pt idx="2412">
                  <c:v>30.10.2009</c:v>
                </c:pt>
                <c:pt idx="2413">
                  <c:v>02.11.2009</c:v>
                </c:pt>
                <c:pt idx="2414">
                  <c:v>03.11.2009</c:v>
                </c:pt>
                <c:pt idx="2415">
                  <c:v>04.11.2009</c:v>
                </c:pt>
                <c:pt idx="2416">
                  <c:v>05.11.2009</c:v>
                </c:pt>
                <c:pt idx="2417">
                  <c:v>06.11.2009</c:v>
                </c:pt>
                <c:pt idx="2418">
                  <c:v>09.11.2009</c:v>
                </c:pt>
                <c:pt idx="2419">
                  <c:v>10.11.2009</c:v>
                </c:pt>
                <c:pt idx="2420">
                  <c:v>12.11.2009</c:v>
                </c:pt>
                <c:pt idx="2421">
                  <c:v>13.11.2009</c:v>
                </c:pt>
                <c:pt idx="2422">
                  <c:v>16.11.2009</c:v>
                </c:pt>
                <c:pt idx="2423">
                  <c:v>17.11.2009</c:v>
                </c:pt>
                <c:pt idx="2424">
                  <c:v>18.11.2009</c:v>
                </c:pt>
                <c:pt idx="2425">
                  <c:v>19.11.2009</c:v>
                </c:pt>
                <c:pt idx="2426">
                  <c:v>20.11.2009</c:v>
                </c:pt>
                <c:pt idx="2427">
                  <c:v>23.11.2009</c:v>
                </c:pt>
                <c:pt idx="2428">
                  <c:v>24.11.2009</c:v>
                </c:pt>
                <c:pt idx="2429">
                  <c:v>25.11.2009</c:v>
                </c:pt>
                <c:pt idx="2430">
                  <c:v>27.11.2009</c:v>
                </c:pt>
                <c:pt idx="2431">
                  <c:v>30.11.2009</c:v>
                </c:pt>
                <c:pt idx="2432">
                  <c:v>01.12.2009</c:v>
                </c:pt>
                <c:pt idx="2433">
                  <c:v>02.12.2009</c:v>
                </c:pt>
                <c:pt idx="2434">
                  <c:v>03.12.2009</c:v>
                </c:pt>
                <c:pt idx="2435">
                  <c:v>04.12.2009</c:v>
                </c:pt>
                <c:pt idx="2436">
                  <c:v>07.12.2009</c:v>
                </c:pt>
                <c:pt idx="2437">
                  <c:v>08.12.2009</c:v>
                </c:pt>
                <c:pt idx="2438">
                  <c:v>09.12.2009</c:v>
                </c:pt>
                <c:pt idx="2439">
                  <c:v>10.12.2009</c:v>
                </c:pt>
                <c:pt idx="2440">
                  <c:v>11.12.2009</c:v>
                </c:pt>
                <c:pt idx="2441">
                  <c:v>14.12.2009</c:v>
                </c:pt>
                <c:pt idx="2442">
                  <c:v>15.12.2009</c:v>
                </c:pt>
                <c:pt idx="2443">
                  <c:v>16.12.2009</c:v>
                </c:pt>
                <c:pt idx="2444">
                  <c:v>17.12.2009</c:v>
                </c:pt>
                <c:pt idx="2445">
                  <c:v>18.12.2009</c:v>
                </c:pt>
                <c:pt idx="2446">
                  <c:v>21.12.2009</c:v>
                </c:pt>
                <c:pt idx="2447">
                  <c:v>22.12.2009</c:v>
                </c:pt>
                <c:pt idx="2448">
                  <c:v>23.12.2009</c:v>
                </c:pt>
                <c:pt idx="2449">
                  <c:v>24.12.2009</c:v>
                </c:pt>
                <c:pt idx="2450">
                  <c:v>28.12.2009</c:v>
                </c:pt>
                <c:pt idx="2451">
                  <c:v>29.12.2009</c:v>
                </c:pt>
                <c:pt idx="2452">
                  <c:v>30.12.2009</c:v>
                </c:pt>
                <c:pt idx="2453">
                  <c:v>31.12.2009</c:v>
                </c:pt>
                <c:pt idx="2454">
                  <c:v>04.01.2010</c:v>
                </c:pt>
                <c:pt idx="2455">
                  <c:v>05.01.2010</c:v>
                </c:pt>
                <c:pt idx="2456">
                  <c:v>06.01.2010</c:v>
                </c:pt>
                <c:pt idx="2457">
                  <c:v>07.01.2010</c:v>
                </c:pt>
                <c:pt idx="2458">
                  <c:v>08.01.2010</c:v>
                </c:pt>
                <c:pt idx="2459">
                  <c:v>11.01.2010</c:v>
                </c:pt>
                <c:pt idx="2460">
                  <c:v>12.01.2010</c:v>
                </c:pt>
                <c:pt idx="2461">
                  <c:v>13.01.2010</c:v>
                </c:pt>
                <c:pt idx="2462">
                  <c:v>14.01.2010</c:v>
                </c:pt>
                <c:pt idx="2463">
                  <c:v>15.01.2010</c:v>
                </c:pt>
                <c:pt idx="2464">
                  <c:v>19.01.2010</c:v>
                </c:pt>
                <c:pt idx="2465">
                  <c:v>20.01.2010</c:v>
                </c:pt>
                <c:pt idx="2466">
                  <c:v>21.01.2010</c:v>
                </c:pt>
                <c:pt idx="2467">
                  <c:v>22.01.2010</c:v>
                </c:pt>
                <c:pt idx="2468">
                  <c:v>25.01.2010</c:v>
                </c:pt>
                <c:pt idx="2469">
                  <c:v>26.01.2010</c:v>
                </c:pt>
                <c:pt idx="2470">
                  <c:v>27.01.2010</c:v>
                </c:pt>
                <c:pt idx="2471">
                  <c:v>28.01.2010</c:v>
                </c:pt>
                <c:pt idx="2472">
                  <c:v>29.01.2010</c:v>
                </c:pt>
                <c:pt idx="2473">
                  <c:v>01.02.2010</c:v>
                </c:pt>
                <c:pt idx="2474">
                  <c:v>02.02.2010</c:v>
                </c:pt>
                <c:pt idx="2475">
                  <c:v>03.02.2010</c:v>
                </c:pt>
                <c:pt idx="2476">
                  <c:v>04.02.2010</c:v>
                </c:pt>
                <c:pt idx="2477">
                  <c:v>05.02.2010</c:v>
                </c:pt>
                <c:pt idx="2478">
                  <c:v>08.02.2010</c:v>
                </c:pt>
                <c:pt idx="2479">
                  <c:v>09.02.2010</c:v>
                </c:pt>
                <c:pt idx="2480">
                  <c:v>10.02.2010</c:v>
                </c:pt>
                <c:pt idx="2481">
                  <c:v>11.02.2010</c:v>
                </c:pt>
                <c:pt idx="2482">
                  <c:v>12.02.2010</c:v>
                </c:pt>
                <c:pt idx="2483">
                  <c:v>16.02.2010</c:v>
                </c:pt>
                <c:pt idx="2484">
                  <c:v>17.02.2010</c:v>
                </c:pt>
                <c:pt idx="2485">
                  <c:v>18.02.2010</c:v>
                </c:pt>
                <c:pt idx="2486">
                  <c:v>19.02.2010</c:v>
                </c:pt>
                <c:pt idx="2487">
                  <c:v>22.02.2010</c:v>
                </c:pt>
                <c:pt idx="2488">
                  <c:v>23.02.2010</c:v>
                </c:pt>
                <c:pt idx="2489">
                  <c:v>24.02.2010</c:v>
                </c:pt>
                <c:pt idx="2490">
                  <c:v>25.02.2010</c:v>
                </c:pt>
                <c:pt idx="2491">
                  <c:v>26.02.2010</c:v>
                </c:pt>
                <c:pt idx="2492">
                  <c:v>01.03.2010</c:v>
                </c:pt>
                <c:pt idx="2493">
                  <c:v>02.03.2010</c:v>
                </c:pt>
                <c:pt idx="2494">
                  <c:v>03.03.2010</c:v>
                </c:pt>
                <c:pt idx="2495">
                  <c:v>04.03.2010</c:v>
                </c:pt>
                <c:pt idx="2496">
                  <c:v>05.03.2010</c:v>
                </c:pt>
                <c:pt idx="2497">
                  <c:v>08.03.2010</c:v>
                </c:pt>
                <c:pt idx="2498">
                  <c:v>09.03.2010</c:v>
                </c:pt>
                <c:pt idx="2499">
                  <c:v>10.03.2010</c:v>
                </c:pt>
                <c:pt idx="2500">
                  <c:v>11.03.2010</c:v>
                </c:pt>
                <c:pt idx="2501">
                  <c:v>12.03.2010</c:v>
                </c:pt>
                <c:pt idx="2502">
                  <c:v>15.03.2010</c:v>
                </c:pt>
                <c:pt idx="2503">
                  <c:v>16.03.2010</c:v>
                </c:pt>
                <c:pt idx="2504">
                  <c:v>17.03.2010</c:v>
                </c:pt>
                <c:pt idx="2505">
                  <c:v>18.03.2010</c:v>
                </c:pt>
                <c:pt idx="2506">
                  <c:v>19.03.2010</c:v>
                </c:pt>
                <c:pt idx="2507">
                  <c:v>22.03.2010</c:v>
                </c:pt>
                <c:pt idx="2508">
                  <c:v>23.03.2010</c:v>
                </c:pt>
                <c:pt idx="2509">
                  <c:v>24.03.2010</c:v>
                </c:pt>
                <c:pt idx="2510">
                  <c:v>25.03.2010</c:v>
                </c:pt>
                <c:pt idx="2511">
                  <c:v>26.03.2010</c:v>
                </c:pt>
                <c:pt idx="2512">
                  <c:v>29.03.2010</c:v>
                </c:pt>
                <c:pt idx="2513">
                  <c:v>30.03.2010</c:v>
                </c:pt>
                <c:pt idx="2514">
                  <c:v>31.03.2010</c:v>
                </c:pt>
                <c:pt idx="2515">
                  <c:v>01.04.2010</c:v>
                </c:pt>
                <c:pt idx="2516">
                  <c:v>05.04.2010</c:v>
                </c:pt>
                <c:pt idx="2517">
                  <c:v>06.04.2010</c:v>
                </c:pt>
                <c:pt idx="2518">
                  <c:v>07.04.2010</c:v>
                </c:pt>
                <c:pt idx="2519">
                  <c:v>08.04.2010</c:v>
                </c:pt>
                <c:pt idx="2520">
                  <c:v>09.04.2010</c:v>
                </c:pt>
                <c:pt idx="2521">
                  <c:v>12.04.2010</c:v>
                </c:pt>
                <c:pt idx="2522">
                  <c:v>13.04.2010</c:v>
                </c:pt>
                <c:pt idx="2523">
                  <c:v>14.04.2010</c:v>
                </c:pt>
                <c:pt idx="2524">
                  <c:v>15.04.2010</c:v>
                </c:pt>
                <c:pt idx="2525">
                  <c:v>16.04.2010</c:v>
                </c:pt>
                <c:pt idx="2526">
                  <c:v>19.04.2010</c:v>
                </c:pt>
                <c:pt idx="2527">
                  <c:v>20.04.2010</c:v>
                </c:pt>
                <c:pt idx="2528">
                  <c:v>21.04.2010</c:v>
                </c:pt>
                <c:pt idx="2529">
                  <c:v>22.04.2010</c:v>
                </c:pt>
                <c:pt idx="2530">
                  <c:v>23.04.2010</c:v>
                </c:pt>
                <c:pt idx="2531">
                  <c:v>26.04.2010</c:v>
                </c:pt>
                <c:pt idx="2532">
                  <c:v>27.04.2010</c:v>
                </c:pt>
                <c:pt idx="2533">
                  <c:v>28.04.2010</c:v>
                </c:pt>
                <c:pt idx="2534">
                  <c:v>29.04.2010</c:v>
                </c:pt>
                <c:pt idx="2535">
                  <c:v>30.04.2010</c:v>
                </c:pt>
                <c:pt idx="2536">
                  <c:v>03.05.2010</c:v>
                </c:pt>
                <c:pt idx="2537">
                  <c:v>04.05.2010</c:v>
                </c:pt>
                <c:pt idx="2538">
                  <c:v>05.05.2010</c:v>
                </c:pt>
                <c:pt idx="2539">
                  <c:v>06.05.2010</c:v>
                </c:pt>
                <c:pt idx="2540">
                  <c:v>07.05.2010</c:v>
                </c:pt>
                <c:pt idx="2541">
                  <c:v>10.05.2010</c:v>
                </c:pt>
                <c:pt idx="2542">
                  <c:v>11.05.2010</c:v>
                </c:pt>
                <c:pt idx="2543">
                  <c:v>12.05.2010</c:v>
                </c:pt>
                <c:pt idx="2544">
                  <c:v>13.05.2010</c:v>
                </c:pt>
                <c:pt idx="2545">
                  <c:v>14.05.2010</c:v>
                </c:pt>
                <c:pt idx="2546">
                  <c:v>17.05.2010</c:v>
                </c:pt>
                <c:pt idx="2547">
                  <c:v>18.05.2010</c:v>
                </c:pt>
                <c:pt idx="2548">
                  <c:v>19.05.2010</c:v>
                </c:pt>
                <c:pt idx="2549">
                  <c:v>20.05.2010</c:v>
                </c:pt>
                <c:pt idx="2550">
                  <c:v>21.05.2010</c:v>
                </c:pt>
                <c:pt idx="2551">
                  <c:v>24.05.2010</c:v>
                </c:pt>
                <c:pt idx="2552">
                  <c:v>25.05.2010</c:v>
                </c:pt>
                <c:pt idx="2553">
                  <c:v>26.05.2010</c:v>
                </c:pt>
                <c:pt idx="2554">
                  <c:v>27.05.2010</c:v>
                </c:pt>
                <c:pt idx="2555">
                  <c:v>28.05.2010</c:v>
                </c:pt>
                <c:pt idx="2556">
                  <c:v>01.06.2010</c:v>
                </c:pt>
                <c:pt idx="2557">
                  <c:v>02.06.2010</c:v>
                </c:pt>
                <c:pt idx="2558">
                  <c:v>03.06.2010</c:v>
                </c:pt>
                <c:pt idx="2559">
                  <c:v>04.06.2010</c:v>
                </c:pt>
                <c:pt idx="2560">
                  <c:v>07.06.2010</c:v>
                </c:pt>
                <c:pt idx="2561">
                  <c:v>08.06.2010</c:v>
                </c:pt>
                <c:pt idx="2562">
                  <c:v>09.06.2010</c:v>
                </c:pt>
                <c:pt idx="2563">
                  <c:v>10.06.2010</c:v>
                </c:pt>
                <c:pt idx="2564">
                  <c:v>11.06.2010</c:v>
                </c:pt>
                <c:pt idx="2565">
                  <c:v>14.06.2010</c:v>
                </c:pt>
                <c:pt idx="2566">
                  <c:v>15.06.2010</c:v>
                </c:pt>
                <c:pt idx="2567">
                  <c:v>16.06.2010</c:v>
                </c:pt>
                <c:pt idx="2568">
                  <c:v>17.06.2010</c:v>
                </c:pt>
                <c:pt idx="2569">
                  <c:v>18.06.2010</c:v>
                </c:pt>
                <c:pt idx="2570">
                  <c:v>21.06.2010</c:v>
                </c:pt>
                <c:pt idx="2571">
                  <c:v>22.06.2010</c:v>
                </c:pt>
                <c:pt idx="2572">
                  <c:v>23.06.2010</c:v>
                </c:pt>
                <c:pt idx="2573">
                  <c:v>24.06.2010</c:v>
                </c:pt>
                <c:pt idx="2574">
                  <c:v>25.06.2010</c:v>
                </c:pt>
                <c:pt idx="2575">
                  <c:v>28.06.2010</c:v>
                </c:pt>
                <c:pt idx="2576">
                  <c:v>29.06.2010</c:v>
                </c:pt>
                <c:pt idx="2577">
                  <c:v>30.06.2010</c:v>
                </c:pt>
                <c:pt idx="2578">
                  <c:v>01.07.2010</c:v>
                </c:pt>
                <c:pt idx="2579">
                  <c:v>02.07.2010</c:v>
                </c:pt>
                <c:pt idx="2580">
                  <c:v>06.07.2010</c:v>
                </c:pt>
                <c:pt idx="2581">
                  <c:v>07.07.2010</c:v>
                </c:pt>
                <c:pt idx="2582">
                  <c:v>08.07.2010</c:v>
                </c:pt>
                <c:pt idx="2583">
                  <c:v>09.07.2010</c:v>
                </c:pt>
                <c:pt idx="2584">
                  <c:v>12.07.2010</c:v>
                </c:pt>
                <c:pt idx="2585">
                  <c:v>13.07.2010</c:v>
                </c:pt>
                <c:pt idx="2586">
                  <c:v>14.07.2010</c:v>
                </c:pt>
                <c:pt idx="2587">
                  <c:v>15.07.2010</c:v>
                </c:pt>
                <c:pt idx="2588">
                  <c:v>16.07.2010</c:v>
                </c:pt>
                <c:pt idx="2589">
                  <c:v>19.07.2010</c:v>
                </c:pt>
                <c:pt idx="2590">
                  <c:v>20.07.2010</c:v>
                </c:pt>
                <c:pt idx="2591">
                  <c:v>21.07.2010</c:v>
                </c:pt>
                <c:pt idx="2592">
                  <c:v>22.07.2010</c:v>
                </c:pt>
                <c:pt idx="2593">
                  <c:v>23.07.2010</c:v>
                </c:pt>
                <c:pt idx="2594">
                  <c:v>26.07.2010</c:v>
                </c:pt>
                <c:pt idx="2595">
                  <c:v>27.07.2010</c:v>
                </c:pt>
                <c:pt idx="2596">
                  <c:v>28.07.2010</c:v>
                </c:pt>
                <c:pt idx="2597">
                  <c:v>29.07.2010</c:v>
                </c:pt>
                <c:pt idx="2598">
                  <c:v>30.07.2010</c:v>
                </c:pt>
                <c:pt idx="2599">
                  <c:v>02.08.2010</c:v>
                </c:pt>
                <c:pt idx="2600">
                  <c:v>03.08.2010</c:v>
                </c:pt>
                <c:pt idx="2601">
                  <c:v>04.08.2010</c:v>
                </c:pt>
                <c:pt idx="2602">
                  <c:v>05.08.2010</c:v>
                </c:pt>
                <c:pt idx="2603">
                  <c:v>06.08.2010</c:v>
                </c:pt>
                <c:pt idx="2604">
                  <c:v>09.08.2010</c:v>
                </c:pt>
                <c:pt idx="2605">
                  <c:v>10.08.2010</c:v>
                </c:pt>
                <c:pt idx="2606">
                  <c:v>11.08.2010</c:v>
                </c:pt>
                <c:pt idx="2607">
                  <c:v>12.08.2010</c:v>
                </c:pt>
                <c:pt idx="2608">
                  <c:v>13.08.2010</c:v>
                </c:pt>
                <c:pt idx="2609">
                  <c:v>16.08.2010</c:v>
                </c:pt>
                <c:pt idx="2610">
                  <c:v>17.08.2010</c:v>
                </c:pt>
                <c:pt idx="2611">
                  <c:v>18.08.2010</c:v>
                </c:pt>
                <c:pt idx="2612">
                  <c:v>19.08.2010</c:v>
                </c:pt>
                <c:pt idx="2613">
                  <c:v>20.08.2010</c:v>
                </c:pt>
                <c:pt idx="2614">
                  <c:v>23.08.2010</c:v>
                </c:pt>
                <c:pt idx="2615">
                  <c:v>24.08.2010</c:v>
                </c:pt>
                <c:pt idx="2616">
                  <c:v>25.08.2010</c:v>
                </c:pt>
                <c:pt idx="2617">
                  <c:v>26.08.2010</c:v>
                </c:pt>
                <c:pt idx="2618">
                  <c:v>27.08.2010</c:v>
                </c:pt>
                <c:pt idx="2619">
                  <c:v>30.08.2010</c:v>
                </c:pt>
                <c:pt idx="2620">
                  <c:v>31.08.2010</c:v>
                </c:pt>
                <c:pt idx="2621">
                  <c:v>01.09.2010</c:v>
                </c:pt>
                <c:pt idx="2622">
                  <c:v>02.09.2010</c:v>
                </c:pt>
                <c:pt idx="2623">
                  <c:v>03.09.2010</c:v>
                </c:pt>
                <c:pt idx="2624">
                  <c:v>07.09.2010</c:v>
                </c:pt>
                <c:pt idx="2625">
                  <c:v>08.09.2010</c:v>
                </c:pt>
                <c:pt idx="2626">
                  <c:v>09.09.2010</c:v>
                </c:pt>
                <c:pt idx="2627">
                  <c:v>10.09.2010</c:v>
                </c:pt>
                <c:pt idx="2628">
                  <c:v>13.09.2010</c:v>
                </c:pt>
                <c:pt idx="2629">
                  <c:v>14.09.2010</c:v>
                </c:pt>
                <c:pt idx="2630">
                  <c:v>15.09.2010</c:v>
                </c:pt>
                <c:pt idx="2631">
                  <c:v>16.09.2010</c:v>
                </c:pt>
                <c:pt idx="2632">
                  <c:v>17.09.2010</c:v>
                </c:pt>
                <c:pt idx="2633">
                  <c:v>20.09.2010</c:v>
                </c:pt>
                <c:pt idx="2634">
                  <c:v>21.09.2010</c:v>
                </c:pt>
                <c:pt idx="2635">
                  <c:v>22.09.2010</c:v>
                </c:pt>
                <c:pt idx="2636">
                  <c:v>23.09.2010</c:v>
                </c:pt>
                <c:pt idx="2637">
                  <c:v>24.09.2010</c:v>
                </c:pt>
                <c:pt idx="2638">
                  <c:v>27.09.2010</c:v>
                </c:pt>
                <c:pt idx="2639">
                  <c:v>28.09.2010</c:v>
                </c:pt>
                <c:pt idx="2640">
                  <c:v>29.09.2010</c:v>
                </c:pt>
                <c:pt idx="2641">
                  <c:v>30.09.2010</c:v>
                </c:pt>
                <c:pt idx="2642">
                  <c:v>01.10.2010</c:v>
                </c:pt>
                <c:pt idx="2643">
                  <c:v>04.10.2010</c:v>
                </c:pt>
                <c:pt idx="2644">
                  <c:v>05.10.2010</c:v>
                </c:pt>
                <c:pt idx="2645">
                  <c:v>06.10.2010</c:v>
                </c:pt>
                <c:pt idx="2646">
                  <c:v>07.10.2010</c:v>
                </c:pt>
                <c:pt idx="2647">
                  <c:v>08.10.2010</c:v>
                </c:pt>
                <c:pt idx="2648">
                  <c:v>12.10.2010</c:v>
                </c:pt>
                <c:pt idx="2649">
                  <c:v>13.10.2010</c:v>
                </c:pt>
                <c:pt idx="2650">
                  <c:v>14.10.2010</c:v>
                </c:pt>
                <c:pt idx="2651">
                  <c:v>15.10.2010</c:v>
                </c:pt>
                <c:pt idx="2652">
                  <c:v>18.10.2010</c:v>
                </c:pt>
                <c:pt idx="2653">
                  <c:v>19.10.2010</c:v>
                </c:pt>
                <c:pt idx="2654">
                  <c:v>20.10.2010</c:v>
                </c:pt>
                <c:pt idx="2655">
                  <c:v>21.10.2010</c:v>
                </c:pt>
                <c:pt idx="2656">
                  <c:v>22.10.2010</c:v>
                </c:pt>
                <c:pt idx="2657">
                  <c:v>25.10.2010</c:v>
                </c:pt>
                <c:pt idx="2658">
                  <c:v>26.10.2010</c:v>
                </c:pt>
                <c:pt idx="2659">
                  <c:v>27.10.2010</c:v>
                </c:pt>
                <c:pt idx="2660">
                  <c:v>28.10.2010</c:v>
                </c:pt>
                <c:pt idx="2661">
                  <c:v>29.10.2010</c:v>
                </c:pt>
                <c:pt idx="2662">
                  <c:v>01.11.2010</c:v>
                </c:pt>
                <c:pt idx="2663">
                  <c:v>02.11.2010</c:v>
                </c:pt>
                <c:pt idx="2664">
                  <c:v>03.11.2010</c:v>
                </c:pt>
                <c:pt idx="2665">
                  <c:v>04.11.2010</c:v>
                </c:pt>
                <c:pt idx="2666">
                  <c:v>05.11.2010</c:v>
                </c:pt>
                <c:pt idx="2667">
                  <c:v>08.11.2010</c:v>
                </c:pt>
                <c:pt idx="2668">
                  <c:v>09.11.2010</c:v>
                </c:pt>
                <c:pt idx="2669">
                  <c:v>10.11.2010</c:v>
                </c:pt>
                <c:pt idx="2670">
                  <c:v>11.11.2010</c:v>
                </c:pt>
                <c:pt idx="2671">
                  <c:v>12.11.2010</c:v>
                </c:pt>
                <c:pt idx="2672">
                  <c:v>15.11.2010</c:v>
                </c:pt>
                <c:pt idx="2673">
                  <c:v>16.11.2010</c:v>
                </c:pt>
                <c:pt idx="2674">
                  <c:v>17.11.2010</c:v>
                </c:pt>
                <c:pt idx="2675">
                  <c:v>18.11.2010</c:v>
                </c:pt>
                <c:pt idx="2676">
                  <c:v>19.11.2010</c:v>
                </c:pt>
                <c:pt idx="2677">
                  <c:v>22.11.2010</c:v>
                </c:pt>
                <c:pt idx="2678">
                  <c:v>23.11.2010</c:v>
                </c:pt>
                <c:pt idx="2679">
                  <c:v>24.11.2010</c:v>
                </c:pt>
                <c:pt idx="2680">
                  <c:v>26.11.2010</c:v>
                </c:pt>
                <c:pt idx="2681">
                  <c:v>29.11.2010</c:v>
                </c:pt>
                <c:pt idx="2682">
                  <c:v>30.11.2010</c:v>
                </c:pt>
                <c:pt idx="2683">
                  <c:v>01.12.2010</c:v>
                </c:pt>
                <c:pt idx="2684">
                  <c:v>02.12.2010</c:v>
                </c:pt>
                <c:pt idx="2685">
                  <c:v>03.12.2010</c:v>
                </c:pt>
                <c:pt idx="2686">
                  <c:v>06.12.2010</c:v>
                </c:pt>
                <c:pt idx="2687">
                  <c:v>07.12.2010</c:v>
                </c:pt>
                <c:pt idx="2688">
                  <c:v>08.12.2010</c:v>
                </c:pt>
                <c:pt idx="2689">
                  <c:v>09.12.2010</c:v>
                </c:pt>
                <c:pt idx="2690">
                  <c:v>10.12.2010</c:v>
                </c:pt>
                <c:pt idx="2691">
                  <c:v>13.12.2010</c:v>
                </c:pt>
                <c:pt idx="2692">
                  <c:v>14.12.2010</c:v>
                </c:pt>
                <c:pt idx="2693">
                  <c:v>15.12.2010</c:v>
                </c:pt>
                <c:pt idx="2694">
                  <c:v>16.12.2010</c:v>
                </c:pt>
                <c:pt idx="2695">
                  <c:v>17.12.2010</c:v>
                </c:pt>
                <c:pt idx="2696">
                  <c:v>20.12.2010</c:v>
                </c:pt>
                <c:pt idx="2697">
                  <c:v>21.12.2010</c:v>
                </c:pt>
                <c:pt idx="2698">
                  <c:v>22.12.2010</c:v>
                </c:pt>
                <c:pt idx="2699">
                  <c:v>23.12.2010</c:v>
                </c:pt>
                <c:pt idx="2700">
                  <c:v>27.12.2010</c:v>
                </c:pt>
                <c:pt idx="2701">
                  <c:v>28.12.2010</c:v>
                </c:pt>
                <c:pt idx="2702">
                  <c:v>29.12.2010</c:v>
                </c:pt>
                <c:pt idx="2703">
                  <c:v>30.12.2010</c:v>
                </c:pt>
                <c:pt idx="2704">
                  <c:v>31.12.2010</c:v>
                </c:pt>
                <c:pt idx="2705">
                  <c:v>03.01.2011</c:v>
                </c:pt>
                <c:pt idx="2706">
                  <c:v>04.01.2011</c:v>
                </c:pt>
                <c:pt idx="2707">
                  <c:v>05.01.2011</c:v>
                </c:pt>
                <c:pt idx="2708">
                  <c:v>06.01.2011</c:v>
                </c:pt>
                <c:pt idx="2709">
                  <c:v>07.01.2011</c:v>
                </c:pt>
                <c:pt idx="2710">
                  <c:v>10.01.2011</c:v>
                </c:pt>
                <c:pt idx="2711">
                  <c:v>11.01.2011</c:v>
                </c:pt>
                <c:pt idx="2712">
                  <c:v>12.01.2011</c:v>
                </c:pt>
                <c:pt idx="2713">
                  <c:v>13.01.2011</c:v>
                </c:pt>
                <c:pt idx="2714">
                  <c:v>14.01.2011</c:v>
                </c:pt>
                <c:pt idx="2715">
                  <c:v>18.01.2011</c:v>
                </c:pt>
                <c:pt idx="2716">
                  <c:v>19.01.2011</c:v>
                </c:pt>
                <c:pt idx="2717">
                  <c:v>20.01.2011</c:v>
                </c:pt>
                <c:pt idx="2718">
                  <c:v>21.01.2011</c:v>
                </c:pt>
                <c:pt idx="2719">
                  <c:v>24.01.2011</c:v>
                </c:pt>
                <c:pt idx="2720">
                  <c:v>25.01.2011</c:v>
                </c:pt>
                <c:pt idx="2721">
                  <c:v>26.01.2011</c:v>
                </c:pt>
                <c:pt idx="2722">
                  <c:v>27.01.2011</c:v>
                </c:pt>
                <c:pt idx="2723">
                  <c:v>28.01.2011</c:v>
                </c:pt>
                <c:pt idx="2724">
                  <c:v>31.01.2011</c:v>
                </c:pt>
                <c:pt idx="2725">
                  <c:v>01.02.2011</c:v>
                </c:pt>
                <c:pt idx="2726">
                  <c:v>02.02.2011</c:v>
                </c:pt>
                <c:pt idx="2727">
                  <c:v>03.02.2011</c:v>
                </c:pt>
                <c:pt idx="2728">
                  <c:v>04.02.2011</c:v>
                </c:pt>
                <c:pt idx="2729">
                  <c:v>07.02.2011</c:v>
                </c:pt>
                <c:pt idx="2730">
                  <c:v>08.02.2011</c:v>
                </c:pt>
                <c:pt idx="2731">
                  <c:v>09.02.2011</c:v>
                </c:pt>
                <c:pt idx="2732">
                  <c:v>10.02.2011</c:v>
                </c:pt>
                <c:pt idx="2733">
                  <c:v>11.02.2011</c:v>
                </c:pt>
                <c:pt idx="2734">
                  <c:v>14.02.2011</c:v>
                </c:pt>
                <c:pt idx="2735">
                  <c:v>15.02.2011</c:v>
                </c:pt>
                <c:pt idx="2736">
                  <c:v>16.02.2011</c:v>
                </c:pt>
                <c:pt idx="2737">
                  <c:v>17.02.2011</c:v>
                </c:pt>
                <c:pt idx="2738">
                  <c:v>18.02.2011</c:v>
                </c:pt>
                <c:pt idx="2739">
                  <c:v>22.02.2011</c:v>
                </c:pt>
                <c:pt idx="2740">
                  <c:v>23.02.2011</c:v>
                </c:pt>
                <c:pt idx="2741">
                  <c:v>24.02.2011</c:v>
                </c:pt>
                <c:pt idx="2742">
                  <c:v>25.02.2011</c:v>
                </c:pt>
                <c:pt idx="2743">
                  <c:v>28.02.2011</c:v>
                </c:pt>
                <c:pt idx="2744">
                  <c:v>01.03.2011</c:v>
                </c:pt>
                <c:pt idx="2745">
                  <c:v>02.03.2011</c:v>
                </c:pt>
                <c:pt idx="2746">
                  <c:v>03.03.2011</c:v>
                </c:pt>
                <c:pt idx="2747">
                  <c:v>04.03.2011</c:v>
                </c:pt>
                <c:pt idx="2748">
                  <c:v>07.03.2011</c:v>
                </c:pt>
                <c:pt idx="2749">
                  <c:v>08.03.2011</c:v>
                </c:pt>
                <c:pt idx="2750">
                  <c:v>09.03.2011</c:v>
                </c:pt>
                <c:pt idx="2751">
                  <c:v>10.03.2011</c:v>
                </c:pt>
                <c:pt idx="2752">
                  <c:v>11.03.2011</c:v>
                </c:pt>
                <c:pt idx="2753">
                  <c:v>14.03.2011</c:v>
                </c:pt>
                <c:pt idx="2754">
                  <c:v>15.03.2011</c:v>
                </c:pt>
                <c:pt idx="2755">
                  <c:v>16.03.2011</c:v>
                </c:pt>
                <c:pt idx="2756">
                  <c:v>17.03.2011</c:v>
                </c:pt>
                <c:pt idx="2757">
                  <c:v>18.03.2011</c:v>
                </c:pt>
                <c:pt idx="2758">
                  <c:v>21.03.2011</c:v>
                </c:pt>
                <c:pt idx="2759">
                  <c:v>22.03.2011</c:v>
                </c:pt>
                <c:pt idx="2760">
                  <c:v>23.03.2011</c:v>
                </c:pt>
                <c:pt idx="2761">
                  <c:v>24.03.2011</c:v>
                </c:pt>
                <c:pt idx="2762">
                  <c:v>25.03.2011</c:v>
                </c:pt>
                <c:pt idx="2763">
                  <c:v>28.03.2011</c:v>
                </c:pt>
                <c:pt idx="2764">
                  <c:v>29.03.2011</c:v>
                </c:pt>
                <c:pt idx="2765">
                  <c:v>30.03.2011</c:v>
                </c:pt>
                <c:pt idx="2766">
                  <c:v>31.03.2011</c:v>
                </c:pt>
                <c:pt idx="2767">
                  <c:v>01.04.2011</c:v>
                </c:pt>
                <c:pt idx="2768">
                  <c:v>04.04.2011</c:v>
                </c:pt>
                <c:pt idx="2769">
                  <c:v>05.04.2011</c:v>
                </c:pt>
                <c:pt idx="2770">
                  <c:v>06.04.2011</c:v>
                </c:pt>
                <c:pt idx="2771">
                  <c:v>07.04.2011</c:v>
                </c:pt>
                <c:pt idx="2772">
                  <c:v>08.04.2011</c:v>
                </c:pt>
                <c:pt idx="2773">
                  <c:v>11.04.2011</c:v>
                </c:pt>
                <c:pt idx="2774">
                  <c:v>12.04.2011</c:v>
                </c:pt>
                <c:pt idx="2775">
                  <c:v>13.04.2011</c:v>
                </c:pt>
                <c:pt idx="2776">
                  <c:v>14.04.2011</c:v>
                </c:pt>
                <c:pt idx="2777">
                  <c:v>15.04.2011</c:v>
                </c:pt>
                <c:pt idx="2778">
                  <c:v>18.04.2011</c:v>
                </c:pt>
                <c:pt idx="2779">
                  <c:v>19.04.2011</c:v>
                </c:pt>
                <c:pt idx="2780">
                  <c:v>20.04.2011</c:v>
                </c:pt>
                <c:pt idx="2781">
                  <c:v>21.04.2011</c:v>
                </c:pt>
                <c:pt idx="2782">
                  <c:v>25.04.2011</c:v>
                </c:pt>
                <c:pt idx="2783">
                  <c:v>26.04.2011</c:v>
                </c:pt>
                <c:pt idx="2784">
                  <c:v>27.04.2011</c:v>
                </c:pt>
                <c:pt idx="2785">
                  <c:v>28.04.2011</c:v>
                </c:pt>
                <c:pt idx="2786">
                  <c:v>29.04.2011</c:v>
                </c:pt>
                <c:pt idx="2787">
                  <c:v>02.05.2011</c:v>
                </c:pt>
                <c:pt idx="2788">
                  <c:v>03.05.2011</c:v>
                </c:pt>
                <c:pt idx="2789">
                  <c:v>04.05.2011</c:v>
                </c:pt>
                <c:pt idx="2790">
                  <c:v>05.05.2011</c:v>
                </c:pt>
                <c:pt idx="2791">
                  <c:v>06.05.2011</c:v>
                </c:pt>
                <c:pt idx="2792">
                  <c:v>09.05.2011</c:v>
                </c:pt>
                <c:pt idx="2793">
                  <c:v>10.05.2011</c:v>
                </c:pt>
                <c:pt idx="2794">
                  <c:v>11.05.2011</c:v>
                </c:pt>
                <c:pt idx="2795">
                  <c:v>12.05.2011</c:v>
                </c:pt>
                <c:pt idx="2796">
                  <c:v>13.05.2011</c:v>
                </c:pt>
                <c:pt idx="2797">
                  <c:v>16.05.2011</c:v>
                </c:pt>
                <c:pt idx="2798">
                  <c:v>17.05.2011</c:v>
                </c:pt>
                <c:pt idx="2799">
                  <c:v>18.05.2011</c:v>
                </c:pt>
                <c:pt idx="2800">
                  <c:v>19.05.2011</c:v>
                </c:pt>
                <c:pt idx="2801">
                  <c:v>20.05.2011</c:v>
                </c:pt>
                <c:pt idx="2802">
                  <c:v>23.05.2011</c:v>
                </c:pt>
                <c:pt idx="2803">
                  <c:v>24.05.2011</c:v>
                </c:pt>
                <c:pt idx="2804">
                  <c:v>25.05.2011</c:v>
                </c:pt>
                <c:pt idx="2805">
                  <c:v>26.05.2011</c:v>
                </c:pt>
                <c:pt idx="2806">
                  <c:v>27.05.2011</c:v>
                </c:pt>
                <c:pt idx="2807">
                  <c:v>31.05.2011</c:v>
                </c:pt>
                <c:pt idx="2808">
                  <c:v>01.06.2011</c:v>
                </c:pt>
                <c:pt idx="2809">
                  <c:v>02.06.2011</c:v>
                </c:pt>
                <c:pt idx="2810">
                  <c:v>03.06.2011</c:v>
                </c:pt>
                <c:pt idx="2811">
                  <c:v>06.06.2011</c:v>
                </c:pt>
                <c:pt idx="2812">
                  <c:v>07.06.2011</c:v>
                </c:pt>
                <c:pt idx="2813">
                  <c:v>08.06.2011</c:v>
                </c:pt>
                <c:pt idx="2814">
                  <c:v>09.06.2011</c:v>
                </c:pt>
                <c:pt idx="2815">
                  <c:v>10.06.2011</c:v>
                </c:pt>
                <c:pt idx="2816">
                  <c:v>13.06.2011</c:v>
                </c:pt>
                <c:pt idx="2817">
                  <c:v>14.06.2011</c:v>
                </c:pt>
                <c:pt idx="2818">
                  <c:v>15.06.2011</c:v>
                </c:pt>
                <c:pt idx="2819">
                  <c:v>16.06.2011</c:v>
                </c:pt>
                <c:pt idx="2820">
                  <c:v>17.06.2011</c:v>
                </c:pt>
                <c:pt idx="2821">
                  <c:v>20.06.2011</c:v>
                </c:pt>
                <c:pt idx="2822">
                  <c:v>21.06.2011</c:v>
                </c:pt>
                <c:pt idx="2823">
                  <c:v>22.06.2011</c:v>
                </c:pt>
                <c:pt idx="2824">
                  <c:v>23.06.2011</c:v>
                </c:pt>
                <c:pt idx="2825">
                  <c:v>24.06.2011</c:v>
                </c:pt>
                <c:pt idx="2826">
                  <c:v>27.06.2011</c:v>
                </c:pt>
                <c:pt idx="2827">
                  <c:v>28.06.2011</c:v>
                </c:pt>
                <c:pt idx="2828">
                  <c:v>29.06.2011</c:v>
                </c:pt>
                <c:pt idx="2829">
                  <c:v>30.06.2011</c:v>
                </c:pt>
                <c:pt idx="2830">
                  <c:v>01.07.2011</c:v>
                </c:pt>
                <c:pt idx="2831">
                  <c:v>05.07.2011</c:v>
                </c:pt>
                <c:pt idx="2832">
                  <c:v>06.07.2011</c:v>
                </c:pt>
                <c:pt idx="2833">
                  <c:v>07.07.2011</c:v>
                </c:pt>
                <c:pt idx="2834">
                  <c:v>08.07.2011</c:v>
                </c:pt>
                <c:pt idx="2835">
                  <c:v>11.07.2011</c:v>
                </c:pt>
                <c:pt idx="2836">
                  <c:v>12.07.2011</c:v>
                </c:pt>
                <c:pt idx="2837">
                  <c:v>13.07.2011</c:v>
                </c:pt>
                <c:pt idx="2838">
                  <c:v>14.07.2011</c:v>
                </c:pt>
                <c:pt idx="2839">
                  <c:v>15.07.2011</c:v>
                </c:pt>
                <c:pt idx="2840">
                  <c:v>18.07.2011</c:v>
                </c:pt>
                <c:pt idx="2841">
                  <c:v>19.07.2011</c:v>
                </c:pt>
                <c:pt idx="2842">
                  <c:v>20.07.2011</c:v>
                </c:pt>
                <c:pt idx="2843">
                  <c:v>21.07.2011</c:v>
                </c:pt>
                <c:pt idx="2844">
                  <c:v>22.07.2011</c:v>
                </c:pt>
                <c:pt idx="2845">
                  <c:v>25.07.2011</c:v>
                </c:pt>
                <c:pt idx="2846">
                  <c:v>26.07.2011</c:v>
                </c:pt>
                <c:pt idx="2847">
                  <c:v>27.07.2011</c:v>
                </c:pt>
                <c:pt idx="2848">
                  <c:v>28.07.2011</c:v>
                </c:pt>
                <c:pt idx="2849">
                  <c:v>29.07.2011</c:v>
                </c:pt>
                <c:pt idx="2850">
                  <c:v>01.08.2011</c:v>
                </c:pt>
                <c:pt idx="2851">
                  <c:v>02.08.2011</c:v>
                </c:pt>
                <c:pt idx="2852">
                  <c:v>03.08.2011</c:v>
                </c:pt>
                <c:pt idx="2853">
                  <c:v>04.08.2011</c:v>
                </c:pt>
                <c:pt idx="2854">
                  <c:v>05.08.2011</c:v>
                </c:pt>
                <c:pt idx="2855">
                  <c:v>08.08.2011</c:v>
                </c:pt>
                <c:pt idx="2856">
                  <c:v>09.08.2011</c:v>
                </c:pt>
                <c:pt idx="2857">
                  <c:v>10.08.2011</c:v>
                </c:pt>
                <c:pt idx="2858">
                  <c:v>11.08.2011</c:v>
                </c:pt>
                <c:pt idx="2859">
                  <c:v>12.08.2011</c:v>
                </c:pt>
                <c:pt idx="2860">
                  <c:v>15.08.2011</c:v>
                </c:pt>
                <c:pt idx="2861">
                  <c:v>16.08.2011</c:v>
                </c:pt>
                <c:pt idx="2862">
                  <c:v>17.08.2011</c:v>
                </c:pt>
                <c:pt idx="2863">
                  <c:v>18.08.2011</c:v>
                </c:pt>
                <c:pt idx="2864">
                  <c:v>19.08.2011</c:v>
                </c:pt>
                <c:pt idx="2865">
                  <c:v>22.08.2011</c:v>
                </c:pt>
                <c:pt idx="2866">
                  <c:v>23.08.2011</c:v>
                </c:pt>
                <c:pt idx="2867">
                  <c:v>24.08.2011</c:v>
                </c:pt>
                <c:pt idx="2868">
                  <c:v>25.08.2011</c:v>
                </c:pt>
                <c:pt idx="2869">
                  <c:v>26.08.2011</c:v>
                </c:pt>
                <c:pt idx="2870">
                  <c:v>29.08.2011</c:v>
                </c:pt>
                <c:pt idx="2871">
                  <c:v>30.08.2011</c:v>
                </c:pt>
                <c:pt idx="2872">
                  <c:v>31.08.2011</c:v>
                </c:pt>
                <c:pt idx="2873">
                  <c:v>01.09.2011</c:v>
                </c:pt>
                <c:pt idx="2874">
                  <c:v>02.09.2011</c:v>
                </c:pt>
                <c:pt idx="2875">
                  <c:v>06.09.2011</c:v>
                </c:pt>
                <c:pt idx="2876">
                  <c:v>07.09.2011</c:v>
                </c:pt>
                <c:pt idx="2877">
                  <c:v>08.09.2011</c:v>
                </c:pt>
                <c:pt idx="2878">
                  <c:v>09.09.2011</c:v>
                </c:pt>
                <c:pt idx="2879">
                  <c:v>12.09.2011</c:v>
                </c:pt>
                <c:pt idx="2880">
                  <c:v>13.09.2011</c:v>
                </c:pt>
                <c:pt idx="2881">
                  <c:v>14.09.2011</c:v>
                </c:pt>
                <c:pt idx="2882">
                  <c:v>15.09.2011</c:v>
                </c:pt>
                <c:pt idx="2883">
                  <c:v>16.09.2011</c:v>
                </c:pt>
                <c:pt idx="2884">
                  <c:v>19.09.2011</c:v>
                </c:pt>
                <c:pt idx="2885">
                  <c:v>20.09.2011</c:v>
                </c:pt>
                <c:pt idx="2886">
                  <c:v>21.09.2011</c:v>
                </c:pt>
                <c:pt idx="2887">
                  <c:v>22.09.2011</c:v>
                </c:pt>
                <c:pt idx="2888">
                  <c:v>23.09.2011</c:v>
                </c:pt>
                <c:pt idx="2889">
                  <c:v>26.09.2011</c:v>
                </c:pt>
                <c:pt idx="2890">
                  <c:v>27.09.2011</c:v>
                </c:pt>
                <c:pt idx="2891">
                  <c:v>28.09.2011</c:v>
                </c:pt>
                <c:pt idx="2892">
                  <c:v>29.09.2011</c:v>
                </c:pt>
                <c:pt idx="2893">
                  <c:v>30.09.2011</c:v>
                </c:pt>
                <c:pt idx="2894">
                  <c:v>03.10.2011</c:v>
                </c:pt>
                <c:pt idx="2895">
                  <c:v>04.10.2011</c:v>
                </c:pt>
                <c:pt idx="2896">
                  <c:v>05.10.2011</c:v>
                </c:pt>
                <c:pt idx="2897">
                  <c:v>06.10.2011</c:v>
                </c:pt>
                <c:pt idx="2898">
                  <c:v>07.10.2011</c:v>
                </c:pt>
                <c:pt idx="2899">
                  <c:v>10.10.2011</c:v>
                </c:pt>
                <c:pt idx="2900">
                  <c:v>11.10.2011</c:v>
                </c:pt>
                <c:pt idx="2901">
                  <c:v>12.10.2011</c:v>
                </c:pt>
                <c:pt idx="2902">
                  <c:v>13.10.2011</c:v>
                </c:pt>
                <c:pt idx="2903">
                  <c:v>14.10.2011</c:v>
                </c:pt>
                <c:pt idx="2904">
                  <c:v>17.10.2011</c:v>
                </c:pt>
                <c:pt idx="2905">
                  <c:v>18.10.2011</c:v>
                </c:pt>
                <c:pt idx="2906">
                  <c:v>19.10.2011</c:v>
                </c:pt>
                <c:pt idx="2907">
                  <c:v>20.10.2011</c:v>
                </c:pt>
                <c:pt idx="2908">
                  <c:v>21.10.2011</c:v>
                </c:pt>
                <c:pt idx="2909">
                  <c:v>24.10.2011</c:v>
                </c:pt>
                <c:pt idx="2910">
                  <c:v>25.10.2011</c:v>
                </c:pt>
                <c:pt idx="2911">
                  <c:v>26.10.2011</c:v>
                </c:pt>
                <c:pt idx="2912">
                  <c:v>27.10.2011</c:v>
                </c:pt>
                <c:pt idx="2913">
                  <c:v>28.10.2011</c:v>
                </c:pt>
                <c:pt idx="2914">
                  <c:v>31.10.2011</c:v>
                </c:pt>
                <c:pt idx="2915">
                  <c:v>01.11.2011</c:v>
                </c:pt>
                <c:pt idx="2916">
                  <c:v>02.11.2011</c:v>
                </c:pt>
                <c:pt idx="2917">
                  <c:v>03.11.2011</c:v>
                </c:pt>
                <c:pt idx="2918">
                  <c:v>04.11.2011</c:v>
                </c:pt>
                <c:pt idx="2919">
                  <c:v>07.11.2011</c:v>
                </c:pt>
                <c:pt idx="2920">
                  <c:v>08.11.2011</c:v>
                </c:pt>
                <c:pt idx="2921">
                  <c:v>09.11.2011</c:v>
                </c:pt>
                <c:pt idx="2922">
                  <c:v>10.11.2011</c:v>
                </c:pt>
                <c:pt idx="2923">
                  <c:v>11.11.2011</c:v>
                </c:pt>
                <c:pt idx="2924">
                  <c:v>14.11.2011</c:v>
                </c:pt>
                <c:pt idx="2925">
                  <c:v>15.11.2011</c:v>
                </c:pt>
                <c:pt idx="2926">
                  <c:v>16.11.2011</c:v>
                </c:pt>
                <c:pt idx="2927">
                  <c:v>17.11.2011</c:v>
                </c:pt>
                <c:pt idx="2928">
                  <c:v>18.11.2011</c:v>
                </c:pt>
                <c:pt idx="2929">
                  <c:v>21.11.2011</c:v>
                </c:pt>
                <c:pt idx="2930">
                  <c:v>22.11.2011</c:v>
                </c:pt>
                <c:pt idx="2931">
                  <c:v>23.11.2011</c:v>
                </c:pt>
                <c:pt idx="2932">
                  <c:v>25.11.2011</c:v>
                </c:pt>
                <c:pt idx="2933">
                  <c:v>28.11.2011</c:v>
                </c:pt>
                <c:pt idx="2934">
                  <c:v>29.11.2011</c:v>
                </c:pt>
                <c:pt idx="2935">
                  <c:v>30.11.2011</c:v>
                </c:pt>
                <c:pt idx="2936">
                  <c:v>01.12.2011</c:v>
                </c:pt>
                <c:pt idx="2937">
                  <c:v>02.12.2011</c:v>
                </c:pt>
                <c:pt idx="2938">
                  <c:v>05.12.2011</c:v>
                </c:pt>
                <c:pt idx="2939">
                  <c:v>06.12.2011</c:v>
                </c:pt>
                <c:pt idx="2940">
                  <c:v>07.12.2011</c:v>
                </c:pt>
                <c:pt idx="2941">
                  <c:v>08.12.2011</c:v>
                </c:pt>
                <c:pt idx="2942">
                  <c:v>09.12.2011</c:v>
                </c:pt>
                <c:pt idx="2943">
                  <c:v>12.12.2011</c:v>
                </c:pt>
                <c:pt idx="2944">
                  <c:v>13.12.2011</c:v>
                </c:pt>
                <c:pt idx="2945">
                  <c:v>14.12.2011</c:v>
                </c:pt>
                <c:pt idx="2946">
                  <c:v>15.12.2011</c:v>
                </c:pt>
                <c:pt idx="2947">
                  <c:v>16.12.2011</c:v>
                </c:pt>
                <c:pt idx="2948">
                  <c:v>19.12.2011</c:v>
                </c:pt>
                <c:pt idx="2949">
                  <c:v>20.12.2011</c:v>
                </c:pt>
                <c:pt idx="2950">
                  <c:v>21.12.2011</c:v>
                </c:pt>
                <c:pt idx="2951">
                  <c:v>22.12.2011</c:v>
                </c:pt>
                <c:pt idx="2952">
                  <c:v>23.12.2011</c:v>
                </c:pt>
                <c:pt idx="2953">
                  <c:v>27.12.2011</c:v>
                </c:pt>
                <c:pt idx="2954">
                  <c:v>28.12.2011</c:v>
                </c:pt>
                <c:pt idx="2955">
                  <c:v>29.12.2011</c:v>
                </c:pt>
                <c:pt idx="2956">
                  <c:v>30.12.2011</c:v>
                </c:pt>
                <c:pt idx="2957">
                  <c:v>03.01.2012</c:v>
                </c:pt>
                <c:pt idx="2958">
                  <c:v>04.01.2012</c:v>
                </c:pt>
                <c:pt idx="2959">
                  <c:v>05.01.2012</c:v>
                </c:pt>
                <c:pt idx="2960">
                  <c:v>06.01.2012</c:v>
                </c:pt>
                <c:pt idx="2961">
                  <c:v>09.01.2012</c:v>
                </c:pt>
                <c:pt idx="2962">
                  <c:v>10.01.2012</c:v>
                </c:pt>
                <c:pt idx="2963">
                  <c:v>11.01.2012</c:v>
                </c:pt>
                <c:pt idx="2964">
                  <c:v>12.01.2012</c:v>
                </c:pt>
                <c:pt idx="2965">
                  <c:v>13.01.2012</c:v>
                </c:pt>
                <c:pt idx="2966">
                  <c:v>17.01.2012</c:v>
                </c:pt>
                <c:pt idx="2967">
                  <c:v>18.01.2012</c:v>
                </c:pt>
                <c:pt idx="2968">
                  <c:v>19.01.2012</c:v>
                </c:pt>
                <c:pt idx="2969">
                  <c:v>20.01.2012</c:v>
                </c:pt>
                <c:pt idx="2970">
                  <c:v>23.01.2012</c:v>
                </c:pt>
                <c:pt idx="2971">
                  <c:v>24.01.2012</c:v>
                </c:pt>
                <c:pt idx="2972">
                  <c:v>25.01.2012</c:v>
                </c:pt>
                <c:pt idx="2973">
                  <c:v>26.01.2012</c:v>
                </c:pt>
                <c:pt idx="2974">
                  <c:v>27.01.2012</c:v>
                </c:pt>
                <c:pt idx="2975">
                  <c:v>30.01.2012</c:v>
                </c:pt>
                <c:pt idx="2976">
                  <c:v>31.01.2012</c:v>
                </c:pt>
                <c:pt idx="2977">
                  <c:v>01.02.2012</c:v>
                </c:pt>
                <c:pt idx="2978">
                  <c:v>02.02.2012</c:v>
                </c:pt>
                <c:pt idx="2979">
                  <c:v>03.02.2012</c:v>
                </c:pt>
                <c:pt idx="2980">
                  <c:v>06.02.2012</c:v>
                </c:pt>
                <c:pt idx="2981">
                  <c:v>07.02.2012</c:v>
                </c:pt>
                <c:pt idx="2982">
                  <c:v>08.02.2012</c:v>
                </c:pt>
                <c:pt idx="2983">
                  <c:v>09.02.2012</c:v>
                </c:pt>
                <c:pt idx="2984">
                  <c:v>10.02.2012</c:v>
                </c:pt>
                <c:pt idx="2985">
                  <c:v>13.02.2012</c:v>
                </c:pt>
                <c:pt idx="2986">
                  <c:v>14.02.2012</c:v>
                </c:pt>
                <c:pt idx="2987">
                  <c:v>15.02.2012</c:v>
                </c:pt>
                <c:pt idx="2988">
                  <c:v>16.02.2012</c:v>
                </c:pt>
                <c:pt idx="2989">
                  <c:v>17.02.2012</c:v>
                </c:pt>
                <c:pt idx="2990">
                  <c:v>21.02.2012</c:v>
                </c:pt>
                <c:pt idx="2991">
                  <c:v>22.02.2012</c:v>
                </c:pt>
                <c:pt idx="2992">
                  <c:v>23.02.2012</c:v>
                </c:pt>
                <c:pt idx="2993">
                  <c:v>24.02.2012</c:v>
                </c:pt>
                <c:pt idx="2994">
                  <c:v>27.02.2012</c:v>
                </c:pt>
                <c:pt idx="2995">
                  <c:v>28.02.2012</c:v>
                </c:pt>
                <c:pt idx="2996">
                  <c:v>29.02.2012</c:v>
                </c:pt>
                <c:pt idx="2997">
                  <c:v>01.03.2012</c:v>
                </c:pt>
                <c:pt idx="2998">
                  <c:v>02.03.2012</c:v>
                </c:pt>
                <c:pt idx="2999">
                  <c:v>05.03.2012</c:v>
                </c:pt>
                <c:pt idx="3000">
                  <c:v>06.03.2012</c:v>
                </c:pt>
                <c:pt idx="3001">
                  <c:v>07.03.2012</c:v>
                </c:pt>
                <c:pt idx="3002">
                  <c:v>08.03.2012</c:v>
                </c:pt>
                <c:pt idx="3003">
                  <c:v>09.03.2012</c:v>
                </c:pt>
                <c:pt idx="3004">
                  <c:v>12.03.2012</c:v>
                </c:pt>
                <c:pt idx="3005">
                  <c:v>13.03.2012</c:v>
                </c:pt>
                <c:pt idx="3006">
                  <c:v>14.03.2012</c:v>
                </c:pt>
                <c:pt idx="3007">
                  <c:v>15.03.2012</c:v>
                </c:pt>
                <c:pt idx="3008">
                  <c:v>16.03.2012</c:v>
                </c:pt>
                <c:pt idx="3009">
                  <c:v>19.03.2012</c:v>
                </c:pt>
                <c:pt idx="3010">
                  <c:v>20.03.2012</c:v>
                </c:pt>
                <c:pt idx="3011">
                  <c:v>21.03.2012</c:v>
                </c:pt>
                <c:pt idx="3012">
                  <c:v>22.03.2012</c:v>
                </c:pt>
                <c:pt idx="3013">
                  <c:v>23.03.2012</c:v>
                </c:pt>
                <c:pt idx="3014">
                  <c:v>26.03.2012</c:v>
                </c:pt>
                <c:pt idx="3015">
                  <c:v>27.03.2012</c:v>
                </c:pt>
                <c:pt idx="3016">
                  <c:v>28.03.2012</c:v>
                </c:pt>
                <c:pt idx="3017">
                  <c:v>29.03.2012</c:v>
                </c:pt>
                <c:pt idx="3018">
                  <c:v>30.03.2012</c:v>
                </c:pt>
                <c:pt idx="3019">
                  <c:v>02.04.2012</c:v>
                </c:pt>
                <c:pt idx="3020">
                  <c:v>03.04.2012</c:v>
                </c:pt>
                <c:pt idx="3021">
                  <c:v>04.04.2012</c:v>
                </c:pt>
                <c:pt idx="3022">
                  <c:v>05.04.2012</c:v>
                </c:pt>
                <c:pt idx="3023">
                  <c:v>09.04.2012</c:v>
                </c:pt>
                <c:pt idx="3024">
                  <c:v>10.04.2012</c:v>
                </c:pt>
                <c:pt idx="3025">
                  <c:v>11.04.2012</c:v>
                </c:pt>
                <c:pt idx="3026">
                  <c:v>12.04.2012</c:v>
                </c:pt>
                <c:pt idx="3027">
                  <c:v>13.04.2012</c:v>
                </c:pt>
                <c:pt idx="3028">
                  <c:v>16.04.2012</c:v>
                </c:pt>
                <c:pt idx="3029">
                  <c:v>17.04.2012</c:v>
                </c:pt>
                <c:pt idx="3030">
                  <c:v>18.04.2012</c:v>
                </c:pt>
                <c:pt idx="3031">
                  <c:v>19.04.2012</c:v>
                </c:pt>
                <c:pt idx="3032">
                  <c:v>20.04.2012</c:v>
                </c:pt>
                <c:pt idx="3033">
                  <c:v>23.04.2012</c:v>
                </c:pt>
                <c:pt idx="3034">
                  <c:v>24.04.2012</c:v>
                </c:pt>
                <c:pt idx="3035">
                  <c:v>25.04.2012</c:v>
                </c:pt>
                <c:pt idx="3036">
                  <c:v>26.04.2012</c:v>
                </c:pt>
                <c:pt idx="3037">
                  <c:v>27.04.2012</c:v>
                </c:pt>
                <c:pt idx="3038">
                  <c:v>30.04.2012</c:v>
                </c:pt>
                <c:pt idx="3039">
                  <c:v>01.05.2012</c:v>
                </c:pt>
                <c:pt idx="3040">
                  <c:v>02.05.2012</c:v>
                </c:pt>
                <c:pt idx="3041">
                  <c:v>03.05.2012</c:v>
                </c:pt>
                <c:pt idx="3042">
                  <c:v>04.05.2012</c:v>
                </c:pt>
                <c:pt idx="3043">
                  <c:v>07.05.2012</c:v>
                </c:pt>
                <c:pt idx="3044">
                  <c:v>08.05.2012</c:v>
                </c:pt>
                <c:pt idx="3045">
                  <c:v>09.05.2012</c:v>
                </c:pt>
                <c:pt idx="3046">
                  <c:v>10.05.2012</c:v>
                </c:pt>
                <c:pt idx="3047">
                  <c:v>11.05.2012</c:v>
                </c:pt>
                <c:pt idx="3048">
                  <c:v>14.05.2012</c:v>
                </c:pt>
                <c:pt idx="3049">
                  <c:v>15.05.2012</c:v>
                </c:pt>
                <c:pt idx="3050">
                  <c:v>16.05.2012</c:v>
                </c:pt>
                <c:pt idx="3051">
                  <c:v>17.05.2012</c:v>
                </c:pt>
                <c:pt idx="3052">
                  <c:v>18.05.2012</c:v>
                </c:pt>
                <c:pt idx="3053">
                  <c:v>21.05.2012</c:v>
                </c:pt>
                <c:pt idx="3054">
                  <c:v>22.05.2012</c:v>
                </c:pt>
                <c:pt idx="3055">
                  <c:v>23.05.2012</c:v>
                </c:pt>
                <c:pt idx="3056">
                  <c:v>24.05.2012</c:v>
                </c:pt>
                <c:pt idx="3057">
                  <c:v>25.05.2012</c:v>
                </c:pt>
                <c:pt idx="3058">
                  <c:v>29.05.2012</c:v>
                </c:pt>
                <c:pt idx="3059">
                  <c:v>30.05.2012</c:v>
                </c:pt>
                <c:pt idx="3060">
                  <c:v>31.05.2012</c:v>
                </c:pt>
                <c:pt idx="3061">
                  <c:v>01.06.2012</c:v>
                </c:pt>
                <c:pt idx="3062">
                  <c:v>04.06.2012</c:v>
                </c:pt>
                <c:pt idx="3063">
                  <c:v>05.06.2012</c:v>
                </c:pt>
                <c:pt idx="3064">
                  <c:v>06.06.2012</c:v>
                </c:pt>
                <c:pt idx="3065">
                  <c:v>07.06.2012</c:v>
                </c:pt>
                <c:pt idx="3066">
                  <c:v>08.06.2012</c:v>
                </c:pt>
                <c:pt idx="3067">
                  <c:v>11.06.2012</c:v>
                </c:pt>
                <c:pt idx="3068">
                  <c:v>12.06.2012</c:v>
                </c:pt>
                <c:pt idx="3069">
                  <c:v>13.06.2012</c:v>
                </c:pt>
                <c:pt idx="3070">
                  <c:v>14.06.2012</c:v>
                </c:pt>
                <c:pt idx="3071">
                  <c:v>15.06.2012</c:v>
                </c:pt>
                <c:pt idx="3072">
                  <c:v>18.06.2012</c:v>
                </c:pt>
                <c:pt idx="3073">
                  <c:v>19.06.2012</c:v>
                </c:pt>
                <c:pt idx="3074">
                  <c:v>20.06.2012</c:v>
                </c:pt>
                <c:pt idx="3075">
                  <c:v>21.06.2012</c:v>
                </c:pt>
                <c:pt idx="3076">
                  <c:v>22.06.2012</c:v>
                </c:pt>
                <c:pt idx="3077">
                  <c:v>25.06.2012</c:v>
                </c:pt>
                <c:pt idx="3078">
                  <c:v>26.06.2012</c:v>
                </c:pt>
                <c:pt idx="3079">
                  <c:v>27.06.2012</c:v>
                </c:pt>
                <c:pt idx="3080">
                  <c:v>28.06.2012</c:v>
                </c:pt>
                <c:pt idx="3081">
                  <c:v>29.06.2012</c:v>
                </c:pt>
                <c:pt idx="3082">
                  <c:v>02.07.2012</c:v>
                </c:pt>
                <c:pt idx="3083">
                  <c:v>03.07.2012</c:v>
                </c:pt>
                <c:pt idx="3084">
                  <c:v>05.07.2012</c:v>
                </c:pt>
                <c:pt idx="3085">
                  <c:v>06.07.2012</c:v>
                </c:pt>
                <c:pt idx="3086">
                  <c:v>09.07.2012</c:v>
                </c:pt>
                <c:pt idx="3087">
                  <c:v>10.07.2012</c:v>
                </c:pt>
                <c:pt idx="3088">
                  <c:v>11.07.2012</c:v>
                </c:pt>
                <c:pt idx="3089">
                  <c:v>12.07.2012</c:v>
                </c:pt>
                <c:pt idx="3090">
                  <c:v>13.07.2012</c:v>
                </c:pt>
                <c:pt idx="3091">
                  <c:v>16.07.2012</c:v>
                </c:pt>
                <c:pt idx="3092">
                  <c:v>17.07.2012</c:v>
                </c:pt>
                <c:pt idx="3093">
                  <c:v>18.07.2012</c:v>
                </c:pt>
                <c:pt idx="3094">
                  <c:v>19.07.2012</c:v>
                </c:pt>
                <c:pt idx="3095">
                  <c:v>20.07.2012</c:v>
                </c:pt>
                <c:pt idx="3096">
                  <c:v>23.07.2012</c:v>
                </c:pt>
                <c:pt idx="3097">
                  <c:v>24.07.2012</c:v>
                </c:pt>
                <c:pt idx="3098">
                  <c:v>25.07.2012</c:v>
                </c:pt>
                <c:pt idx="3099">
                  <c:v>26.07.2012</c:v>
                </c:pt>
                <c:pt idx="3100">
                  <c:v>27.07.2012</c:v>
                </c:pt>
                <c:pt idx="3101">
                  <c:v>30.07.2012</c:v>
                </c:pt>
                <c:pt idx="3102">
                  <c:v>31.07.2012</c:v>
                </c:pt>
                <c:pt idx="3103">
                  <c:v>01.08.2012</c:v>
                </c:pt>
                <c:pt idx="3104">
                  <c:v>02.08.2012</c:v>
                </c:pt>
                <c:pt idx="3105">
                  <c:v>03.08.2012</c:v>
                </c:pt>
                <c:pt idx="3106">
                  <c:v>06.08.2012</c:v>
                </c:pt>
                <c:pt idx="3107">
                  <c:v>07.08.2012</c:v>
                </c:pt>
                <c:pt idx="3108">
                  <c:v>08.08.2012</c:v>
                </c:pt>
                <c:pt idx="3109">
                  <c:v>09.08.2012</c:v>
                </c:pt>
                <c:pt idx="3110">
                  <c:v>10.08.2012</c:v>
                </c:pt>
                <c:pt idx="3111">
                  <c:v>13.08.2012</c:v>
                </c:pt>
                <c:pt idx="3112">
                  <c:v>14.08.2012</c:v>
                </c:pt>
                <c:pt idx="3113">
                  <c:v>15.08.2012</c:v>
                </c:pt>
                <c:pt idx="3114">
                  <c:v>16.08.2012</c:v>
                </c:pt>
                <c:pt idx="3115">
                  <c:v>17.08.2012</c:v>
                </c:pt>
                <c:pt idx="3116">
                  <c:v>20.08.2012</c:v>
                </c:pt>
                <c:pt idx="3117">
                  <c:v>21.08.2012</c:v>
                </c:pt>
                <c:pt idx="3118">
                  <c:v>22.08.2012</c:v>
                </c:pt>
                <c:pt idx="3119">
                  <c:v>23.08.2012</c:v>
                </c:pt>
                <c:pt idx="3120">
                  <c:v>24.08.2012</c:v>
                </c:pt>
                <c:pt idx="3121">
                  <c:v>27.08.2012</c:v>
                </c:pt>
                <c:pt idx="3122">
                  <c:v>28.08.2012</c:v>
                </c:pt>
                <c:pt idx="3123">
                  <c:v>29.08.2012</c:v>
                </c:pt>
                <c:pt idx="3124">
                  <c:v>30.08.2012</c:v>
                </c:pt>
                <c:pt idx="3125">
                  <c:v>31.08.2012</c:v>
                </c:pt>
                <c:pt idx="3126">
                  <c:v>04.09.2012</c:v>
                </c:pt>
                <c:pt idx="3127">
                  <c:v>05.09.2012</c:v>
                </c:pt>
                <c:pt idx="3128">
                  <c:v>06.09.2012</c:v>
                </c:pt>
                <c:pt idx="3129">
                  <c:v>07.09.2012</c:v>
                </c:pt>
                <c:pt idx="3130">
                  <c:v>10.09.2012</c:v>
                </c:pt>
                <c:pt idx="3131">
                  <c:v>11.09.2012</c:v>
                </c:pt>
                <c:pt idx="3132">
                  <c:v>12.09.2012</c:v>
                </c:pt>
                <c:pt idx="3133">
                  <c:v>13.09.2012</c:v>
                </c:pt>
                <c:pt idx="3134">
                  <c:v>14.09.2012</c:v>
                </c:pt>
                <c:pt idx="3135">
                  <c:v>17.09.2012</c:v>
                </c:pt>
                <c:pt idx="3136">
                  <c:v>18.09.2012</c:v>
                </c:pt>
                <c:pt idx="3137">
                  <c:v>19.09.2012</c:v>
                </c:pt>
                <c:pt idx="3138">
                  <c:v>20.09.2012</c:v>
                </c:pt>
                <c:pt idx="3139">
                  <c:v>21.09.2012</c:v>
                </c:pt>
                <c:pt idx="3140">
                  <c:v>24.09.2012</c:v>
                </c:pt>
                <c:pt idx="3141">
                  <c:v>25.09.2012</c:v>
                </c:pt>
                <c:pt idx="3142">
                  <c:v>26.09.2012</c:v>
                </c:pt>
                <c:pt idx="3143">
                  <c:v>27.09.2012</c:v>
                </c:pt>
                <c:pt idx="3144">
                  <c:v>28.09.2012</c:v>
                </c:pt>
                <c:pt idx="3145">
                  <c:v>01.10.2012</c:v>
                </c:pt>
                <c:pt idx="3146">
                  <c:v>02.10.2012</c:v>
                </c:pt>
                <c:pt idx="3147">
                  <c:v>03.10.2012</c:v>
                </c:pt>
                <c:pt idx="3148">
                  <c:v>04.10.2012</c:v>
                </c:pt>
                <c:pt idx="3149">
                  <c:v>05.10.2012</c:v>
                </c:pt>
                <c:pt idx="3150">
                  <c:v>08.10.2012</c:v>
                </c:pt>
                <c:pt idx="3151">
                  <c:v>09.10.2012</c:v>
                </c:pt>
                <c:pt idx="3152">
                  <c:v>10.10.2012</c:v>
                </c:pt>
                <c:pt idx="3153">
                  <c:v>11.10.2012</c:v>
                </c:pt>
                <c:pt idx="3154">
                  <c:v>12.10.2012</c:v>
                </c:pt>
                <c:pt idx="3155">
                  <c:v>15.10.2012</c:v>
                </c:pt>
                <c:pt idx="3156">
                  <c:v>16.10.2012</c:v>
                </c:pt>
                <c:pt idx="3157">
                  <c:v>17.10.2012</c:v>
                </c:pt>
                <c:pt idx="3158">
                  <c:v>18.10.2012</c:v>
                </c:pt>
                <c:pt idx="3159">
                  <c:v>19.10.2012</c:v>
                </c:pt>
                <c:pt idx="3160">
                  <c:v>22.10.2012</c:v>
                </c:pt>
                <c:pt idx="3161">
                  <c:v>23.10.2012</c:v>
                </c:pt>
                <c:pt idx="3162">
                  <c:v>24.10.2012</c:v>
                </c:pt>
                <c:pt idx="3163">
                  <c:v>25.10.2012</c:v>
                </c:pt>
                <c:pt idx="3164">
                  <c:v>26.10.2012</c:v>
                </c:pt>
                <c:pt idx="3165">
                  <c:v>29.10.2012</c:v>
                </c:pt>
                <c:pt idx="3166">
                  <c:v>30.10.2012</c:v>
                </c:pt>
                <c:pt idx="3167">
                  <c:v>31.10.2012</c:v>
                </c:pt>
                <c:pt idx="3168">
                  <c:v>01.11.2012</c:v>
                </c:pt>
                <c:pt idx="3169">
                  <c:v>02.11.2012</c:v>
                </c:pt>
                <c:pt idx="3170">
                  <c:v>05.11.2012</c:v>
                </c:pt>
                <c:pt idx="3171">
                  <c:v>06.11.2012</c:v>
                </c:pt>
                <c:pt idx="3172">
                  <c:v>07.11.2012</c:v>
                </c:pt>
                <c:pt idx="3173">
                  <c:v>08.11.2012</c:v>
                </c:pt>
                <c:pt idx="3174">
                  <c:v>09.11.2012</c:v>
                </c:pt>
                <c:pt idx="3175">
                  <c:v>12.11.2012</c:v>
                </c:pt>
                <c:pt idx="3176">
                  <c:v>13.11.2012</c:v>
                </c:pt>
                <c:pt idx="3177">
                  <c:v>14.11.2012</c:v>
                </c:pt>
                <c:pt idx="3178">
                  <c:v>15.11.2012</c:v>
                </c:pt>
                <c:pt idx="3179">
                  <c:v>16.11.2012</c:v>
                </c:pt>
                <c:pt idx="3180">
                  <c:v>19.11.2012</c:v>
                </c:pt>
                <c:pt idx="3181">
                  <c:v>20.11.2012</c:v>
                </c:pt>
                <c:pt idx="3182">
                  <c:v>21.11.2012</c:v>
                </c:pt>
                <c:pt idx="3183">
                  <c:v>23.11.2012</c:v>
                </c:pt>
                <c:pt idx="3184">
                  <c:v>26.11.2012</c:v>
                </c:pt>
                <c:pt idx="3185">
                  <c:v>27.11.2012</c:v>
                </c:pt>
                <c:pt idx="3186">
                  <c:v>28.11.2012</c:v>
                </c:pt>
                <c:pt idx="3187">
                  <c:v>29.11.2012</c:v>
                </c:pt>
                <c:pt idx="3188">
                  <c:v>30.11.2012</c:v>
                </c:pt>
                <c:pt idx="3189">
                  <c:v>03.12.2012</c:v>
                </c:pt>
                <c:pt idx="3190">
                  <c:v>04.12.2012</c:v>
                </c:pt>
                <c:pt idx="3191">
                  <c:v>05.12.2012</c:v>
                </c:pt>
                <c:pt idx="3192">
                  <c:v>06.12.2012</c:v>
                </c:pt>
                <c:pt idx="3193">
                  <c:v>07.12.2012</c:v>
                </c:pt>
                <c:pt idx="3194">
                  <c:v>10.12.2012</c:v>
                </c:pt>
                <c:pt idx="3195">
                  <c:v>11.12.2012</c:v>
                </c:pt>
                <c:pt idx="3196">
                  <c:v>12.12.2012</c:v>
                </c:pt>
                <c:pt idx="3197">
                  <c:v>13.12.2012</c:v>
                </c:pt>
                <c:pt idx="3198">
                  <c:v>14.12.2012</c:v>
                </c:pt>
                <c:pt idx="3199">
                  <c:v>17.12.2012</c:v>
                </c:pt>
                <c:pt idx="3200">
                  <c:v>18.12.2012</c:v>
                </c:pt>
                <c:pt idx="3201">
                  <c:v>19.12.2012</c:v>
                </c:pt>
                <c:pt idx="3202">
                  <c:v>20.12.2012</c:v>
                </c:pt>
                <c:pt idx="3203">
                  <c:v>21.12.2012</c:v>
                </c:pt>
                <c:pt idx="3204">
                  <c:v>24.12.2012</c:v>
                </c:pt>
                <c:pt idx="3205">
                  <c:v>26.12.2012</c:v>
                </c:pt>
                <c:pt idx="3206">
                  <c:v>27.12.2012</c:v>
                </c:pt>
                <c:pt idx="3207">
                  <c:v>28.12.2012</c:v>
                </c:pt>
                <c:pt idx="3208">
                  <c:v>31.12.2012</c:v>
                </c:pt>
                <c:pt idx="3209">
                  <c:v>02.01.2013</c:v>
                </c:pt>
                <c:pt idx="3210">
                  <c:v>03.01.2013</c:v>
                </c:pt>
                <c:pt idx="3211">
                  <c:v>04.01.2013</c:v>
                </c:pt>
                <c:pt idx="3212">
                  <c:v>07.01.2013</c:v>
                </c:pt>
                <c:pt idx="3213">
                  <c:v>08.01.2013</c:v>
                </c:pt>
                <c:pt idx="3214">
                  <c:v>09.01.2013</c:v>
                </c:pt>
                <c:pt idx="3215">
                  <c:v>10.01.2013</c:v>
                </c:pt>
                <c:pt idx="3216">
                  <c:v>11.01.2013</c:v>
                </c:pt>
                <c:pt idx="3217">
                  <c:v>14.01.2013</c:v>
                </c:pt>
                <c:pt idx="3218">
                  <c:v>15.01.2013</c:v>
                </c:pt>
                <c:pt idx="3219">
                  <c:v>16.01.2013</c:v>
                </c:pt>
                <c:pt idx="3220">
                  <c:v>17.01.2013</c:v>
                </c:pt>
                <c:pt idx="3221">
                  <c:v>18.01.2013</c:v>
                </c:pt>
                <c:pt idx="3222">
                  <c:v>22.01.2013</c:v>
                </c:pt>
                <c:pt idx="3223">
                  <c:v>23.01.2013</c:v>
                </c:pt>
                <c:pt idx="3224">
                  <c:v>24.01.2013</c:v>
                </c:pt>
                <c:pt idx="3225">
                  <c:v>25.01.2013</c:v>
                </c:pt>
                <c:pt idx="3226">
                  <c:v>28.01.2013</c:v>
                </c:pt>
                <c:pt idx="3227">
                  <c:v>29.01.2013</c:v>
                </c:pt>
                <c:pt idx="3228">
                  <c:v>30.01.2013</c:v>
                </c:pt>
                <c:pt idx="3229">
                  <c:v>31.01.2013</c:v>
                </c:pt>
                <c:pt idx="3230">
                  <c:v>01.02.2013</c:v>
                </c:pt>
                <c:pt idx="3231">
                  <c:v>04.02.2013</c:v>
                </c:pt>
                <c:pt idx="3232">
                  <c:v>05.02.2013</c:v>
                </c:pt>
                <c:pt idx="3233">
                  <c:v>06.02.2013</c:v>
                </c:pt>
                <c:pt idx="3234">
                  <c:v>07.02.2013</c:v>
                </c:pt>
                <c:pt idx="3235">
                  <c:v>08.02.2013</c:v>
                </c:pt>
                <c:pt idx="3236">
                  <c:v>11.02.2013</c:v>
                </c:pt>
                <c:pt idx="3237">
                  <c:v>12.02.2013</c:v>
                </c:pt>
                <c:pt idx="3238">
                  <c:v>13.02.2013</c:v>
                </c:pt>
                <c:pt idx="3239">
                  <c:v>14.02.2013</c:v>
                </c:pt>
                <c:pt idx="3240">
                  <c:v>15.02.2013</c:v>
                </c:pt>
                <c:pt idx="3241">
                  <c:v>19.02.2013</c:v>
                </c:pt>
                <c:pt idx="3242">
                  <c:v>20.02.2013</c:v>
                </c:pt>
                <c:pt idx="3243">
                  <c:v>21.02.2013</c:v>
                </c:pt>
                <c:pt idx="3244">
                  <c:v>22.02.2013</c:v>
                </c:pt>
                <c:pt idx="3245">
                  <c:v>25.02.2013</c:v>
                </c:pt>
                <c:pt idx="3246">
                  <c:v>26.02.2013</c:v>
                </c:pt>
                <c:pt idx="3247">
                  <c:v>27.02.2013</c:v>
                </c:pt>
                <c:pt idx="3248">
                  <c:v>28.02.2013</c:v>
                </c:pt>
                <c:pt idx="3249">
                  <c:v>01.03.2013</c:v>
                </c:pt>
                <c:pt idx="3250">
                  <c:v>04.03.2013</c:v>
                </c:pt>
                <c:pt idx="3251">
                  <c:v>05.03.2013</c:v>
                </c:pt>
                <c:pt idx="3252">
                  <c:v>06.03.2013</c:v>
                </c:pt>
                <c:pt idx="3253">
                  <c:v>07.03.2013</c:v>
                </c:pt>
                <c:pt idx="3254">
                  <c:v>08.03.2013</c:v>
                </c:pt>
                <c:pt idx="3255">
                  <c:v>11.03.2013</c:v>
                </c:pt>
                <c:pt idx="3256">
                  <c:v>12.03.2013</c:v>
                </c:pt>
                <c:pt idx="3257">
                  <c:v>13.03.2013</c:v>
                </c:pt>
                <c:pt idx="3258">
                  <c:v>14.03.2013</c:v>
                </c:pt>
                <c:pt idx="3259">
                  <c:v>15.03.2013</c:v>
                </c:pt>
                <c:pt idx="3260">
                  <c:v>18.03.2013</c:v>
                </c:pt>
                <c:pt idx="3261">
                  <c:v>19.03.2013</c:v>
                </c:pt>
                <c:pt idx="3262">
                  <c:v>20.03.2013</c:v>
                </c:pt>
                <c:pt idx="3263">
                  <c:v>21.03.2013</c:v>
                </c:pt>
                <c:pt idx="3264">
                  <c:v>22.03.2013</c:v>
                </c:pt>
                <c:pt idx="3265">
                  <c:v>25.03.2013</c:v>
                </c:pt>
                <c:pt idx="3266">
                  <c:v>26.03.2013</c:v>
                </c:pt>
                <c:pt idx="3267">
                  <c:v>27.03.2013</c:v>
                </c:pt>
                <c:pt idx="3268">
                  <c:v>28.03.2013</c:v>
                </c:pt>
                <c:pt idx="3269">
                  <c:v>01.04.2013</c:v>
                </c:pt>
                <c:pt idx="3270">
                  <c:v>02.04.2013</c:v>
                </c:pt>
                <c:pt idx="3271">
                  <c:v>03.04.2013</c:v>
                </c:pt>
                <c:pt idx="3272">
                  <c:v>04.04.2013</c:v>
                </c:pt>
                <c:pt idx="3273">
                  <c:v>05.04.2013</c:v>
                </c:pt>
                <c:pt idx="3274">
                  <c:v>08.04.2013</c:v>
                </c:pt>
                <c:pt idx="3275">
                  <c:v>09.04.2013</c:v>
                </c:pt>
                <c:pt idx="3276">
                  <c:v>10.04.2013</c:v>
                </c:pt>
                <c:pt idx="3277">
                  <c:v>11.04.2013</c:v>
                </c:pt>
                <c:pt idx="3278">
                  <c:v>12.04.2013</c:v>
                </c:pt>
                <c:pt idx="3279">
                  <c:v>15.04.2013</c:v>
                </c:pt>
                <c:pt idx="3280">
                  <c:v>16.04.2013</c:v>
                </c:pt>
                <c:pt idx="3281">
                  <c:v>17.04.2013</c:v>
                </c:pt>
                <c:pt idx="3282">
                  <c:v>18.04.2013</c:v>
                </c:pt>
                <c:pt idx="3283">
                  <c:v>19.04.2013</c:v>
                </c:pt>
                <c:pt idx="3284">
                  <c:v>22.04.2013</c:v>
                </c:pt>
                <c:pt idx="3285">
                  <c:v>23.04.2013</c:v>
                </c:pt>
                <c:pt idx="3286">
                  <c:v>24.04.2013</c:v>
                </c:pt>
                <c:pt idx="3287">
                  <c:v>25.04.2013</c:v>
                </c:pt>
                <c:pt idx="3288">
                  <c:v>26.04.2013</c:v>
                </c:pt>
                <c:pt idx="3289">
                  <c:v>29.04.2013</c:v>
                </c:pt>
                <c:pt idx="3290">
                  <c:v>30.04.2013</c:v>
                </c:pt>
                <c:pt idx="3291">
                  <c:v>01.05.2013</c:v>
                </c:pt>
                <c:pt idx="3292">
                  <c:v>02.05.2013</c:v>
                </c:pt>
                <c:pt idx="3293">
                  <c:v>03.05.2013</c:v>
                </c:pt>
                <c:pt idx="3294">
                  <c:v>06.05.2013</c:v>
                </c:pt>
                <c:pt idx="3295">
                  <c:v>07.05.2013</c:v>
                </c:pt>
                <c:pt idx="3296">
                  <c:v>08.05.2013</c:v>
                </c:pt>
                <c:pt idx="3297">
                  <c:v>09.05.2013</c:v>
                </c:pt>
                <c:pt idx="3298">
                  <c:v>10.05.2013</c:v>
                </c:pt>
                <c:pt idx="3299">
                  <c:v>13.05.2013</c:v>
                </c:pt>
                <c:pt idx="3300">
                  <c:v>14.05.2013</c:v>
                </c:pt>
                <c:pt idx="3301">
                  <c:v>15.05.2013</c:v>
                </c:pt>
                <c:pt idx="3302">
                  <c:v>16.05.2013</c:v>
                </c:pt>
                <c:pt idx="3303">
                  <c:v>17.05.2013</c:v>
                </c:pt>
                <c:pt idx="3304">
                  <c:v>20.05.2013</c:v>
                </c:pt>
                <c:pt idx="3305">
                  <c:v>21.05.2013</c:v>
                </c:pt>
                <c:pt idx="3306">
                  <c:v>22.05.2013</c:v>
                </c:pt>
                <c:pt idx="3307">
                  <c:v>23.05.2013</c:v>
                </c:pt>
                <c:pt idx="3308">
                  <c:v>24.05.2013</c:v>
                </c:pt>
                <c:pt idx="3309">
                  <c:v>27.05.2013</c:v>
                </c:pt>
                <c:pt idx="3310">
                  <c:v>28.05.2013</c:v>
                </c:pt>
                <c:pt idx="3311">
                  <c:v>29.05.2013</c:v>
                </c:pt>
                <c:pt idx="3312">
                  <c:v>30.05.2013</c:v>
                </c:pt>
                <c:pt idx="3313">
                  <c:v>31.05.2013</c:v>
                </c:pt>
                <c:pt idx="3314">
                  <c:v>03.06.2013</c:v>
                </c:pt>
                <c:pt idx="3315">
                  <c:v>04.06.2013</c:v>
                </c:pt>
                <c:pt idx="3316">
                  <c:v>05.06.2013</c:v>
                </c:pt>
                <c:pt idx="3317">
                  <c:v>06.06.2013</c:v>
                </c:pt>
                <c:pt idx="3318">
                  <c:v>07.06.2013</c:v>
                </c:pt>
                <c:pt idx="3319">
                  <c:v>10.06.2013</c:v>
                </c:pt>
                <c:pt idx="3320">
                  <c:v>11.06.2013</c:v>
                </c:pt>
                <c:pt idx="3321">
                  <c:v>12.06.2013</c:v>
                </c:pt>
                <c:pt idx="3322">
                  <c:v>13.06.2013</c:v>
                </c:pt>
                <c:pt idx="3323">
                  <c:v>14.06.2013</c:v>
                </c:pt>
                <c:pt idx="3324">
                  <c:v>17.06.2013</c:v>
                </c:pt>
                <c:pt idx="3325">
                  <c:v>18.06.2013</c:v>
                </c:pt>
                <c:pt idx="3326">
                  <c:v>19.06.2013</c:v>
                </c:pt>
                <c:pt idx="3327">
                  <c:v>20.06.2013</c:v>
                </c:pt>
                <c:pt idx="3328">
                  <c:v>21.06.2013</c:v>
                </c:pt>
                <c:pt idx="3329">
                  <c:v>24.06.2013</c:v>
                </c:pt>
                <c:pt idx="3330">
                  <c:v>25.06.2013</c:v>
                </c:pt>
                <c:pt idx="3331">
                  <c:v>26.06.2013</c:v>
                </c:pt>
                <c:pt idx="3332">
                  <c:v>27.06.2013</c:v>
                </c:pt>
                <c:pt idx="3333">
                  <c:v>28.06.2013</c:v>
                </c:pt>
                <c:pt idx="3334">
                  <c:v>01.07.2013</c:v>
                </c:pt>
                <c:pt idx="3335">
                  <c:v>02.07.2013</c:v>
                </c:pt>
                <c:pt idx="3336">
                  <c:v>03.07.2013</c:v>
                </c:pt>
                <c:pt idx="3337">
                  <c:v>04.07.2013</c:v>
                </c:pt>
                <c:pt idx="3338">
                  <c:v>05.07.2013</c:v>
                </c:pt>
                <c:pt idx="3339">
                  <c:v>08.07.2013</c:v>
                </c:pt>
                <c:pt idx="3340">
                  <c:v>09.07.2013</c:v>
                </c:pt>
                <c:pt idx="3341">
                  <c:v>10.07.2013</c:v>
                </c:pt>
                <c:pt idx="3342">
                  <c:v>11.07.2013</c:v>
                </c:pt>
                <c:pt idx="3343">
                  <c:v>12.07.2013</c:v>
                </c:pt>
                <c:pt idx="3344">
                  <c:v>15.07.2013</c:v>
                </c:pt>
                <c:pt idx="3345">
                  <c:v>16.07.2013</c:v>
                </c:pt>
                <c:pt idx="3346">
                  <c:v>17.07.2013</c:v>
                </c:pt>
                <c:pt idx="3347">
                  <c:v>18.07.2013</c:v>
                </c:pt>
                <c:pt idx="3348">
                  <c:v>19.07.2013</c:v>
                </c:pt>
                <c:pt idx="3349">
                  <c:v>22.07.2013</c:v>
                </c:pt>
                <c:pt idx="3350">
                  <c:v>23.07.2013</c:v>
                </c:pt>
                <c:pt idx="3351">
                  <c:v>24.07.2013</c:v>
                </c:pt>
                <c:pt idx="3352">
                  <c:v>25.07.2013</c:v>
                </c:pt>
                <c:pt idx="3353">
                  <c:v>26.07.2013</c:v>
                </c:pt>
                <c:pt idx="3354">
                  <c:v>29.07.2013</c:v>
                </c:pt>
                <c:pt idx="3355">
                  <c:v>30.07.2013</c:v>
                </c:pt>
                <c:pt idx="3356">
                  <c:v>31.07.2013</c:v>
                </c:pt>
                <c:pt idx="3357">
                  <c:v>01.08.2013</c:v>
                </c:pt>
                <c:pt idx="3358">
                  <c:v>02.08.2013</c:v>
                </c:pt>
                <c:pt idx="3359">
                  <c:v>05.08.2013</c:v>
                </c:pt>
                <c:pt idx="3360">
                  <c:v>06.08.2013</c:v>
                </c:pt>
                <c:pt idx="3361">
                  <c:v>07.08.2013</c:v>
                </c:pt>
                <c:pt idx="3362">
                  <c:v>08.08.2013</c:v>
                </c:pt>
                <c:pt idx="3363">
                  <c:v>09.08.2013</c:v>
                </c:pt>
                <c:pt idx="3364">
                  <c:v>12.08.2013</c:v>
                </c:pt>
                <c:pt idx="3365">
                  <c:v>13.08.2013</c:v>
                </c:pt>
                <c:pt idx="3366">
                  <c:v>14.08.2013</c:v>
                </c:pt>
                <c:pt idx="3367">
                  <c:v>15.08.2013</c:v>
                </c:pt>
                <c:pt idx="3368">
                  <c:v>16.08.2013</c:v>
                </c:pt>
                <c:pt idx="3369">
                  <c:v>19.08.2013</c:v>
                </c:pt>
                <c:pt idx="3370">
                  <c:v>20.08.2013</c:v>
                </c:pt>
                <c:pt idx="3371">
                  <c:v>21.08.2013</c:v>
                </c:pt>
                <c:pt idx="3372">
                  <c:v>22.08.2013</c:v>
                </c:pt>
                <c:pt idx="3373">
                  <c:v>23.08.2013</c:v>
                </c:pt>
                <c:pt idx="3374">
                  <c:v>26.08.2013</c:v>
                </c:pt>
                <c:pt idx="3375">
                  <c:v>27.08.2013</c:v>
                </c:pt>
                <c:pt idx="3376">
                  <c:v>28.08.2013</c:v>
                </c:pt>
                <c:pt idx="3377">
                  <c:v>29.08.2013</c:v>
                </c:pt>
                <c:pt idx="3378">
                  <c:v>30.08.2013</c:v>
                </c:pt>
                <c:pt idx="3379">
                  <c:v>02.09.2013</c:v>
                </c:pt>
                <c:pt idx="3380">
                  <c:v>03.09.2013</c:v>
                </c:pt>
                <c:pt idx="3381">
                  <c:v>04.09.2013</c:v>
                </c:pt>
                <c:pt idx="3382">
                  <c:v>05.09.2013</c:v>
                </c:pt>
                <c:pt idx="3383">
                  <c:v>06.09.2013</c:v>
                </c:pt>
                <c:pt idx="3384">
                  <c:v>09.09.2013</c:v>
                </c:pt>
                <c:pt idx="3385">
                  <c:v>10.09.2013</c:v>
                </c:pt>
                <c:pt idx="3386">
                  <c:v>11.09.2013</c:v>
                </c:pt>
                <c:pt idx="3387">
                  <c:v>12.09.2013</c:v>
                </c:pt>
                <c:pt idx="3388">
                  <c:v>13.09.2013</c:v>
                </c:pt>
                <c:pt idx="3389">
                  <c:v>16.09.2013</c:v>
                </c:pt>
                <c:pt idx="3390">
                  <c:v>17.09.2013</c:v>
                </c:pt>
                <c:pt idx="3391">
                  <c:v>18.09.2013</c:v>
                </c:pt>
                <c:pt idx="3392">
                  <c:v>19.09.2013</c:v>
                </c:pt>
                <c:pt idx="3393">
                  <c:v>20.09.2013</c:v>
                </c:pt>
                <c:pt idx="3394">
                  <c:v>23.09.2013</c:v>
                </c:pt>
                <c:pt idx="3395">
                  <c:v>24.09.2013</c:v>
                </c:pt>
                <c:pt idx="3396">
                  <c:v>25.09.2013</c:v>
                </c:pt>
                <c:pt idx="3397">
                  <c:v>26.09.2013</c:v>
                </c:pt>
                <c:pt idx="3398">
                  <c:v>27.09.2013</c:v>
                </c:pt>
                <c:pt idx="3399">
                  <c:v>30.09.2013</c:v>
                </c:pt>
                <c:pt idx="3400">
                  <c:v>01.10.2013</c:v>
                </c:pt>
                <c:pt idx="3401">
                  <c:v>02.10.2013</c:v>
                </c:pt>
                <c:pt idx="3402">
                  <c:v>03.10.2013</c:v>
                </c:pt>
                <c:pt idx="3403">
                  <c:v>04.10.2013</c:v>
                </c:pt>
                <c:pt idx="3404">
                  <c:v>07.10.2013</c:v>
                </c:pt>
                <c:pt idx="3405">
                  <c:v>08.10.2013</c:v>
                </c:pt>
                <c:pt idx="3406">
                  <c:v>09.10.2013</c:v>
                </c:pt>
                <c:pt idx="3407">
                  <c:v>10.10.2013</c:v>
                </c:pt>
                <c:pt idx="3408">
                  <c:v>11.10.2013</c:v>
                </c:pt>
                <c:pt idx="3409">
                  <c:v>14.10.2013</c:v>
                </c:pt>
                <c:pt idx="3410">
                  <c:v>15.10.2013</c:v>
                </c:pt>
                <c:pt idx="3411">
                  <c:v>16.10.2013</c:v>
                </c:pt>
                <c:pt idx="3412">
                  <c:v>17.10.2013</c:v>
                </c:pt>
                <c:pt idx="3413">
                  <c:v>18.10.2013</c:v>
                </c:pt>
                <c:pt idx="3414">
                  <c:v>21.10.2013</c:v>
                </c:pt>
                <c:pt idx="3415">
                  <c:v>22.10.2013</c:v>
                </c:pt>
                <c:pt idx="3416">
                  <c:v>23.10.2013</c:v>
                </c:pt>
                <c:pt idx="3417">
                  <c:v>24.10.2013</c:v>
                </c:pt>
                <c:pt idx="3418">
                  <c:v>25.10.2013</c:v>
                </c:pt>
                <c:pt idx="3419">
                  <c:v>28.10.2013</c:v>
                </c:pt>
                <c:pt idx="3420">
                  <c:v>29.10.2013</c:v>
                </c:pt>
                <c:pt idx="3421">
                  <c:v>30.10.2013</c:v>
                </c:pt>
                <c:pt idx="3422">
                  <c:v>31.10.2013</c:v>
                </c:pt>
                <c:pt idx="3423">
                  <c:v>01.11.2013</c:v>
                </c:pt>
                <c:pt idx="3424">
                  <c:v>04.11.2013</c:v>
                </c:pt>
                <c:pt idx="3425">
                  <c:v>05.11.2013</c:v>
                </c:pt>
                <c:pt idx="3426">
                  <c:v>06.11.2013</c:v>
                </c:pt>
                <c:pt idx="3427">
                  <c:v>07.11.2013</c:v>
                </c:pt>
                <c:pt idx="3428">
                  <c:v>08.11.2013</c:v>
                </c:pt>
                <c:pt idx="3429">
                  <c:v>11.11.2013</c:v>
                </c:pt>
                <c:pt idx="3430">
                  <c:v>12.11.2013</c:v>
                </c:pt>
                <c:pt idx="3431">
                  <c:v>13.11.2013</c:v>
                </c:pt>
                <c:pt idx="3432">
                  <c:v>14.11.2013</c:v>
                </c:pt>
                <c:pt idx="3433">
                  <c:v>15.11.2013</c:v>
                </c:pt>
                <c:pt idx="3434">
                  <c:v>18.11.2013</c:v>
                </c:pt>
                <c:pt idx="3435">
                  <c:v>19.11.2013</c:v>
                </c:pt>
                <c:pt idx="3436">
                  <c:v>20.11.2013</c:v>
                </c:pt>
                <c:pt idx="3437">
                  <c:v>21.11.2013</c:v>
                </c:pt>
                <c:pt idx="3438">
                  <c:v>22.11.2013</c:v>
                </c:pt>
                <c:pt idx="3439">
                  <c:v>25.11.2013</c:v>
                </c:pt>
                <c:pt idx="3440">
                  <c:v>26.11.2013</c:v>
                </c:pt>
                <c:pt idx="3441">
                  <c:v>27.11.2013</c:v>
                </c:pt>
                <c:pt idx="3442">
                  <c:v>28.11.2013</c:v>
                </c:pt>
                <c:pt idx="3443">
                  <c:v>29.11.2013</c:v>
                </c:pt>
                <c:pt idx="3444">
                  <c:v>02.12.2013</c:v>
                </c:pt>
                <c:pt idx="3445">
                  <c:v>03.12.2013</c:v>
                </c:pt>
                <c:pt idx="3446">
                  <c:v>04.12.2013</c:v>
                </c:pt>
                <c:pt idx="3447">
                  <c:v>05.12.2013</c:v>
                </c:pt>
                <c:pt idx="3448">
                  <c:v>06.12.2013</c:v>
                </c:pt>
                <c:pt idx="3449">
                  <c:v>09.12.2013</c:v>
                </c:pt>
                <c:pt idx="3450">
                  <c:v>10.12.2013</c:v>
                </c:pt>
                <c:pt idx="3451">
                  <c:v>11.12.2013</c:v>
                </c:pt>
                <c:pt idx="3452">
                  <c:v>12.12.2013</c:v>
                </c:pt>
                <c:pt idx="3453">
                  <c:v>13.12.2013</c:v>
                </c:pt>
                <c:pt idx="3454">
                  <c:v>16.12.2013</c:v>
                </c:pt>
                <c:pt idx="3455">
                  <c:v>17.12.2013</c:v>
                </c:pt>
                <c:pt idx="3456">
                  <c:v>18.12.2013</c:v>
                </c:pt>
                <c:pt idx="3457">
                  <c:v>19.12.2013</c:v>
                </c:pt>
                <c:pt idx="3458">
                  <c:v>20.12.2013</c:v>
                </c:pt>
                <c:pt idx="3459">
                  <c:v>23.12.2013</c:v>
                </c:pt>
                <c:pt idx="3460">
                  <c:v>24.12.2013</c:v>
                </c:pt>
                <c:pt idx="3461">
                  <c:v>26.12.2013</c:v>
                </c:pt>
                <c:pt idx="3462">
                  <c:v>27.12.2013</c:v>
                </c:pt>
                <c:pt idx="3463">
                  <c:v>30.12.2013</c:v>
                </c:pt>
                <c:pt idx="3464">
                  <c:v>31.12.2013</c:v>
                </c:pt>
                <c:pt idx="3465">
                  <c:v>01.01.2014</c:v>
                </c:pt>
                <c:pt idx="3466">
                  <c:v>02.01.2014</c:v>
                </c:pt>
                <c:pt idx="3467">
                  <c:v>03.01.2014</c:v>
                </c:pt>
                <c:pt idx="3468">
                  <c:v>06.01.2014</c:v>
                </c:pt>
                <c:pt idx="3469">
                  <c:v>07.01.2014</c:v>
                </c:pt>
                <c:pt idx="3470">
                  <c:v>08.01.2014</c:v>
                </c:pt>
                <c:pt idx="3471">
                  <c:v>09.01.2014</c:v>
                </c:pt>
                <c:pt idx="3472">
                  <c:v>10.01.2014</c:v>
                </c:pt>
                <c:pt idx="3473">
                  <c:v>13.01.2014</c:v>
                </c:pt>
                <c:pt idx="3474">
                  <c:v>14.01.2014</c:v>
                </c:pt>
                <c:pt idx="3475">
                  <c:v>15.01.2014</c:v>
                </c:pt>
                <c:pt idx="3476">
                  <c:v>16.01.2014</c:v>
                </c:pt>
                <c:pt idx="3477">
                  <c:v>17.01.2014</c:v>
                </c:pt>
                <c:pt idx="3478">
                  <c:v>20.01.2014</c:v>
                </c:pt>
                <c:pt idx="3479">
                  <c:v>21.01.2014</c:v>
                </c:pt>
                <c:pt idx="3480">
                  <c:v>22.01.2014</c:v>
                </c:pt>
                <c:pt idx="3481">
                  <c:v>23.01.2014</c:v>
                </c:pt>
                <c:pt idx="3482">
                  <c:v>24.01.2014</c:v>
                </c:pt>
                <c:pt idx="3483">
                  <c:v>27.01.2014</c:v>
                </c:pt>
                <c:pt idx="3484">
                  <c:v>28.01.2014</c:v>
                </c:pt>
                <c:pt idx="3485">
                  <c:v>29.01.2014</c:v>
                </c:pt>
                <c:pt idx="3486">
                  <c:v>30.01.2014</c:v>
                </c:pt>
                <c:pt idx="3487">
                  <c:v>31.01.2014</c:v>
                </c:pt>
                <c:pt idx="3488">
                  <c:v>03.02.2014</c:v>
                </c:pt>
                <c:pt idx="3489">
                  <c:v>04.02.2014</c:v>
                </c:pt>
                <c:pt idx="3490">
                  <c:v>05.02.2014</c:v>
                </c:pt>
                <c:pt idx="3491">
                  <c:v>06.02.2014</c:v>
                </c:pt>
                <c:pt idx="3492">
                  <c:v>07.02.2014</c:v>
                </c:pt>
                <c:pt idx="3493">
                  <c:v>10.02.2014</c:v>
                </c:pt>
                <c:pt idx="3494">
                  <c:v>11.02.2014</c:v>
                </c:pt>
                <c:pt idx="3495">
                  <c:v>12.02.2014</c:v>
                </c:pt>
                <c:pt idx="3496">
                  <c:v>13.02.2014</c:v>
                </c:pt>
                <c:pt idx="3497">
                  <c:v>14.02.2014</c:v>
                </c:pt>
                <c:pt idx="3498">
                  <c:v>17.02.2014</c:v>
                </c:pt>
                <c:pt idx="3499">
                  <c:v>18.02.2014</c:v>
                </c:pt>
                <c:pt idx="3500">
                  <c:v>19.02.2014</c:v>
                </c:pt>
                <c:pt idx="3501">
                  <c:v>20.02.2014</c:v>
                </c:pt>
                <c:pt idx="3502">
                  <c:v>21.02.2014</c:v>
                </c:pt>
                <c:pt idx="3503">
                  <c:v>24.02.2014</c:v>
                </c:pt>
                <c:pt idx="3504">
                  <c:v>25.02.2014</c:v>
                </c:pt>
                <c:pt idx="3505">
                  <c:v>26.02.2014</c:v>
                </c:pt>
                <c:pt idx="3506">
                  <c:v>27.02.2014</c:v>
                </c:pt>
                <c:pt idx="3507">
                  <c:v>28.02.2014</c:v>
                </c:pt>
                <c:pt idx="3508">
                  <c:v>03.03.2014</c:v>
                </c:pt>
                <c:pt idx="3509">
                  <c:v>04.03.2014</c:v>
                </c:pt>
                <c:pt idx="3510">
                  <c:v>05.03.2014</c:v>
                </c:pt>
                <c:pt idx="3511">
                  <c:v>06.03.2014</c:v>
                </c:pt>
                <c:pt idx="3512">
                  <c:v>07.03.2014</c:v>
                </c:pt>
                <c:pt idx="3513">
                  <c:v>10.03.2014</c:v>
                </c:pt>
                <c:pt idx="3514">
                  <c:v>11.03.2014</c:v>
                </c:pt>
                <c:pt idx="3515">
                  <c:v>12.03.2014</c:v>
                </c:pt>
                <c:pt idx="3516">
                  <c:v>13.03.2014</c:v>
                </c:pt>
                <c:pt idx="3517">
                  <c:v>14.03.2014</c:v>
                </c:pt>
                <c:pt idx="3518">
                  <c:v>17.03.2014</c:v>
                </c:pt>
                <c:pt idx="3519">
                  <c:v>18.03.2014</c:v>
                </c:pt>
                <c:pt idx="3520">
                  <c:v>19.03.2014</c:v>
                </c:pt>
                <c:pt idx="3521">
                  <c:v>20.03.2014</c:v>
                </c:pt>
                <c:pt idx="3522">
                  <c:v>21.03.2014</c:v>
                </c:pt>
                <c:pt idx="3523">
                  <c:v>24.03.2014</c:v>
                </c:pt>
                <c:pt idx="3524">
                  <c:v>25.03.2014</c:v>
                </c:pt>
                <c:pt idx="3525">
                  <c:v>26.03.2014</c:v>
                </c:pt>
                <c:pt idx="3526">
                  <c:v>27.03.2014</c:v>
                </c:pt>
                <c:pt idx="3527">
                  <c:v>28.03.2014</c:v>
                </c:pt>
                <c:pt idx="3528">
                  <c:v>31.03.2014</c:v>
                </c:pt>
                <c:pt idx="3529">
                  <c:v>01.04.2014</c:v>
                </c:pt>
                <c:pt idx="3530">
                  <c:v>02.04.2014</c:v>
                </c:pt>
                <c:pt idx="3531">
                  <c:v>03.04.2014</c:v>
                </c:pt>
                <c:pt idx="3532">
                  <c:v>04.04.2014</c:v>
                </c:pt>
                <c:pt idx="3533">
                  <c:v>07.04.2014</c:v>
                </c:pt>
                <c:pt idx="3534">
                  <c:v>08.04.2014</c:v>
                </c:pt>
                <c:pt idx="3535">
                  <c:v>09.04.2014</c:v>
                </c:pt>
                <c:pt idx="3536">
                  <c:v>10.04.2014</c:v>
                </c:pt>
                <c:pt idx="3537">
                  <c:v>11.04.2014</c:v>
                </c:pt>
                <c:pt idx="3538">
                  <c:v>14.04.2014</c:v>
                </c:pt>
                <c:pt idx="3539">
                  <c:v>15.04.2014</c:v>
                </c:pt>
                <c:pt idx="3540">
                  <c:v>16.04.2014</c:v>
                </c:pt>
                <c:pt idx="3541">
                  <c:v>17.04.2014</c:v>
                </c:pt>
                <c:pt idx="3542">
                  <c:v>21.04.2014</c:v>
                </c:pt>
                <c:pt idx="3543">
                  <c:v>22.04.2014</c:v>
                </c:pt>
                <c:pt idx="3544">
                  <c:v>23.04.2014</c:v>
                </c:pt>
                <c:pt idx="3545">
                  <c:v>24.04.2014</c:v>
                </c:pt>
                <c:pt idx="3546">
                  <c:v>25.04.2014</c:v>
                </c:pt>
                <c:pt idx="3547">
                  <c:v>28.04.2014</c:v>
                </c:pt>
                <c:pt idx="3548">
                  <c:v>29.04.2014</c:v>
                </c:pt>
                <c:pt idx="3549">
                  <c:v>30.04.2014</c:v>
                </c:pt>
                <c:pt idx="3550">
                  <c:v>01.05.2014</c:v>
                </c:pt>
                <c:pt idx="3551">
                  <c:v>02.05.2014</c:v>
                </c:pt>
                <c:pt idx="3552">
                  <c:v>05.05.2014</c:v>
                </c:pt>
                <c:pt idx="3553">
                  <c:v>06.05.2014</c:v>
                </c:pt>
                <c:pt idx="3554">
                  <c:v>07.05.2014</c:v>
                </c:pt>
                <c:pt idx="3555">
                  <c:v>08.05.2014</c:v>
                </c:pt>
                <c:pt idx="3556">
                  <c:v>09.05.2014</c:v>
                </c:pt>
                <c:pt idx="3557">
                  <c:v>12.05.2014</c:v>
                </c:pt>
                <c:pt idx="3558">
                  <c:v>13.05.2014</c:v>
                </c:pt>
                <c:pt idx="3559">
                  <c:v>14.05.2014</c:v>
                </c:pt>
                <c:pt idx="3560">
                  <c:v>15.05.2014</c:v>
                </c:pt>
                <c:pt idx="3561">
                  <c:v>16.05.2014</c:v>
                </c:pt>
                <c:pt idx="3562">
                  <c:v>19.05.2014</c:v>
                </c:pt>
                <c:pt idx="3563">
                  <c:v>20.05.2014</c:v>
                </c:pt>
                <c:pt idx="3564">
                  <c:v>21.05.2014</c:v>
                </c:pt>
                <c:pt idx="3565">
                  <c:v>22.05.2014</c:v>
                </c:pt>
                <c:pt idx="3566">
                  <c:v>23.05.2014</c:v>
                </c:pt>
                <c:pt idx="3567">
                  <c:v>26.05.2014</c:v>
                </c:pt>
                <c:pt idx="3568">
                  <c:v>27.05.2014</c:v>
                </c:pt>
                <c:pt idx="3569">
                  <c:v>28.05.2014</c:v>
                </c:pt>
                <c:pt idx="3570">
                  <c:v>29.05.2014</c:v>
                </c:pt>
                <c:pt idx="3571">
                  <c:v>30.05.2014</c:v>
                </c:pt>
                <c:pt idx="3572">
                  <c:v>02.06.2014</c:v>
                </c:pt>
                <c:pt idx="3573">
                  <c:v>03.06.2014</c:v>
                </c:pt>
                <c:pt idx="3574">
                  <c:v>04.06.2014</c:v>
                </c:pt>
                <c:pt idx="3575">
                  <c:v>05.06.2014</c:v>
                </c:pt>
                <c:pt idx="3576">
                  <c:v>06.06.2014</c:v>
                </c:pt>
                <c:pt idx="3577">
                  <c:v>09.06.2014</c:v>
                </c:pt>
                <c:pt idx="3578">
                  <c:v>10.06.2014</c:v>
                </c:pt>
                <c:pt idx="3579">
                  <c:v>11.06.2014</c:v>
                </c:pt>
                <c:pt idx="3580">
                  <c:v>12.06.2014</c:v>
                </c:pt>
                <c:pt idx="3581">
                  <c:v>13.06.2014</c:v>
                </c:pt>
                <c:pt idx="3582">
                  <c:v>16.06.2014</c:v>
                </c:pt>
                <c:pt idx="3583">
                  <c:v>17.06.2014</c:v>
                </c:pt>
                <c:pt idx="3584">
                  <c:v>18.06.2014</c:v>
                </c:pt>
                <c:pt idx="3585">
                  <c:v>19.06.2014</c:v>
                </c:pt>
                <c:pt idx="3586">
                  <c:v>20.06.2014</c:v>
                </c:pt>
                <c:pt idx="3587">
                  <c:v>23.06.2014</c:v>
                </c:pt>
                <c:pt idx="3588">
                  <c:v>24.06.2014</c:v>
                </c:pt>
                <c:pt idx="3589">
                  <c:v>25.06.2014</c:v>
                </c:pt>
                <c:pt idx="3590">
                  <c:v>26.06.2014</c:v>
                </c:pt>
                <c:pt idx="3591">
                  <c:v>27.06.2014</c:v>
                </c:pt>
                <c:pt idx="3592">
                  <c:v>30.06.2014</c:v>
                </c:pt>
                <c:pt idx="3593">
                  <c:v>01.07.2014</c:v>
                </c:pt>
                <c:pt idx="3594">
                  <c:v>02.07.2014</c:v>
                </c:pt>
                <c:pt idx="3595">
                  <c:v>03.07.2014</c:v>
                </c:pt>
                <c:pt idx="3596">
                  <c:v>07.07.2014</c:v>
                </c:pt>
                <c:pt idx="3597">
                  <c:v>08.07.2014</c:v>
                </c:pt>
                <c:pt idx="3598">
                  <c:v>09.07.2014</c:v>
                </c:pt>
                <c:pt idx="3599">
                  <c:v>10.07.2014</c:v>
                </c:pt>
                <c:pt idx="3600">
                  <c:v>11.07.2014</c:v>
                </c:pt>
                <c:pt idx="3601">
                  <c:v>14.07.2014</c:v>
                </c:pt>
                <c:pt idx="3602">
                  <c:v>15.07.2014</c:v>
                </c:pt>
                <c:pt idx="3603">
                  <c:v>16.07.2014</c:v>
                </c:pt>
                <c:pt idx="3604">
                  <c:v>17.07.2014</c:v>
                </c:pt>
                <c:pt idx="3605">
                  <c:v>18.07.2014</c:v>
                </c:pt>
                <c:pt idx="3606">
                  <c:v>21.07.2014</c:v>
                </c:pt>
                <c:pt idx="3607">
                  <c:v>22.07.2014</c:v>
                </c:pt>
                <c:pt idx="3608">
                  <c:v>23.07.2014</c:v>
                </c:pt>
                <c:pt idx="3609">
                  <c:v>24.07.2014</c:v>
                </c:pt>
                <c:pt idx="3610">
                  <c:v>25.07.2014</c:v>
                </c:pt>
                <c:pt idx="3611">
                  <c:v>28.07.2014</c:v>
                </c:pt>
                <c:pt idx="3612">
                  <c:v>29.07.2014</c:v>
                </c:pt>
                <c:pt idx="3613">
                  <c:v>30.07.2014</c:v>
                </c:pt>
                <c:pt idx="3614">
                  <c:v>31.07.2014</c:v>
                </c:pt>
                <c:pt idx="3615">
                  <c:v>01.08.2014</c:v>
                </c:pt>
                <c:pt idx="3616">
                  <c:v>04.08.2014</c:v>
                </c:pt>
                <c:pt idx="3617">
                  <c:v>05.08.2014</c:v>
                </c:pt>
                <c:pt idx="3618">
                  <c:v>06.08.2014</c:v>
                </c:pt>
                <c:pt idx="3619">
                  <c:v>07.08.2014</c:v>
                </c:pt>
                <c:pt idx="3620">
                  <c:v>08.08.2014</c:v>
                </c:pt>
                <c:pt idx="3621">
                  <c:v>11.08.2014</c:v>
                </c:pt>
                <c:pt idx="3622">
                  <c:v>12.08.2014</c:v>
                </c:pt>
                <c:pt idx="3623">
                  <c:v>13.08.2014</c:v>
                </c:pt>
                <c:pt idx="3624">
                  <c:v>14.08.2014</c:v>
                </c:pt>
                <c:pt idx="3625">
                  <c:v>15.08.2014</c:v>
                </c:pt>
                <c:pt idx="3626">
                  <c:v>18.08.2014</c:v>
                </c:pt>
                <c:pt idx="3627">
                  <c:v>19.08.2014</c:v>
                </c:pt>
                <c:pt idx="3628">
                  <c:v>20.08.2014</c:v>
                </c:pt>
                <c:pt idx="3629">
                  <c:v>21.08.2014</c:v>
                </c:pt>
                <c:pt idx="3630">
                  <c:v>22.08.2014</c:v>
                </c:pt>
                <c:pt idx="3631">
                  <c:v>25.08.2014</c:v>
                </c:pt>
                <c:pt idx="3632">
                  <c:v>26.08.2014</c:v>
                </c:pt>
                <c:pt idx="3633">
                  <c:v>27.08.2014</c:v>
                </c:pt>
                <c:pt idx="3634">
                  <c:v>28.08.2014</c:v>
                </c:pt>
                <c:pt idx="3635">
                  <c:v>29.08.2014</c:v>
                </c:pt>
                <c:pt idx="3636">
                  <c:v>01.09.2014</c:v>
                </c:pt>
                <c:pt idx="3637">
                  <c:v>02.09.2014</c:v>
                </c:pt>
                <c:pt idx="3638">
                  <c:v>03.09.2014</c:v>
                </c:pt>
                <c:pt idx="3639">
                  <c:v>04.09.2014</c:v>
                </c:pt>
                <c:pt idx="3640">
                  <c:v>05.09.2014</c:v>
                </c:pt>
                <c:pt idx="3641">
                  <c:v>08.09.2014</c:v>
                </c:pt>
                <c:pt idx="3642">
                  <c:v>09.09.2014</c:v>
                </c:pt>
                <c:pt idx="3643">
                  <c:v>10.09.2014</c:v>
                </c:pt>
                <c:pt idx="3644">
                  <c:v>11.09.2014</c:v>
                </c:pt>
                <c:pt idx="3645">
                  <c:v>12.09.2014</c:v>
                </c:pt>
                <c:pt idx="3646">
                  <c:v>15.09.2014</c:v>
                </c:pt>
                <c:pt idx="3647">
                  <c:v>16.09.2014</c:v>
                </c:pt>
                <c:pt idx="3648">
                  <c:v>17.09.2014</c:v>
                </c:pt>
                <c:pt idx="3649">
                  <c:v>18.09.2014</c:v>
                </c:pt>
                <c:pt idx="3650">
                  <c:v>19.09.2014</c:v>
                </c:pt>
                <c:pt idx="3651">
                  <c:v>22.09.2014</c:v>
                </c:pt>
                <c:pt idx="3652">
                  <c:v>23.09.2014</c:v>
                </c:pt>
                <c:pt idx="3653">
                  <c:v>24.09.2014</c:v>
                </c:pt>
                <c:pt idx="3654">
                  <c:v>25.09.2014</c:v>
                </c:pt>
                <c:pt idx="3655">
                  <c:v>26.09.2014</c:v>
                </c:pt>
                <c:pt idx="3656">
                  <c:v>29.09.2014</c:v>
                </c:pt>
                <c:pt idx="3657">
                  <c:v>30.09.2014</c:v>
                </c:pt>
                <c:pt idx="3658">
                  <c:v>01.10.2014</c:v>
                </c:pt>
                <c:pt idx="3659">
                  <c:v>02.10.2014</c:v>
                </c:pt>
                <c:pt idx="3660">
                  <c:v>03.10.2014</c:v>
                </c:pt>
                <c:pt idx="3661">
                  <c:v>06.10.2014</c:v>
                </c:pt>
                <c:pt idx="3662">
                  <c:v>07.10.2014</c:v>
                </c:pt>
                <c:pt idx="3663">
                  <c:v>08.10.2014</c:v>
                </c:pt>
                <c:pt idx="3664">
                  <c:v>09.10.2014</c:v>
                </c:pt>
                <c:pt idx="3665">
                  <c:v>10.10.2014</c:v>
                </c:pt>
                <c:pt idx="3666">
                  <c:v>13.10.2014</c:v>
                </c:pt>
                <c:pt idx="3667">
                  <c:v>14.10.2014</c:v>
                </c:pt>
                <c:pt idx="3668">
                  <c:v>15.10.2014</c:v>
                </c:pt>
                <c:pt idx="3669">
                  <c:v>16.10.2014</c:v>
                </c:pt>
                <c:pt idx="3670">
                  <c:v>17.10.2014</c:v>
                </c:pt>
                <c:pt idx="3671">
                  <c:v>20.10.2014</c:v>
                </c:pt>
                <c:pt idx="3672">
                  <c:v>21.10.2014</c:v>
                </c:pt>
                <c:pt idx="3673">
                  <c:v>22.10.2014</c:v>
                </c:pt>
                <c:pt idx="3674">
                  <c:v>23.10.2014</c:v>
                </c:pt>
                <c:pt idx="3675">
                  <c:v>24.10.2014</c:v>
                </c:pt>
                <c:pt idx="3676">
                  <c:v>27.10.2014</c:v>
                </c:pt>
                <c:pt idx="3677">
                  <c:v>28.10.2014</c:v>
                </c:pt>
                <c:pt idx="3678">
                  <c:v>29.10.2014</c:v>
                </c:pt>
                <c:pt idx="3679">
                  <c:v>30.10.2014</c:v>
                </c:pt>
                <c:pt idx="3680">
                  <c:v>31.10.2014</c:v>
                </c:pt>
                <c:pt idx="3681">
                  <c:v>03.11.2014</c:v>
                </c:pt>
                <c:pt idx="3682">
                  <c:v>04.11.2014</c:v>
                </c:pt>
                <c:pt idx="3683">
                  <c:v>05.11.2014</c:v>
                </c:pt>
                <c:pt idx="3684">
                  <c:v>06.11.2014</c:v>
                </c:pt>
                <c:pt idx="3685">
                  <c:v>07.11.2014</c:v>
                </c:pt>
                <c:pt idx="3686">
                  <c:v>10.11.2014</c:v>
                </c:pt>
                <c:pt idx="3687">
                  <c:v>11.11.2014</c:v>
                </c:pt>
                <c:pt idx="3688">
                  <c:v>12.11.2014</c:v>
                </c:pt>
                <c:pt idx="3689">
                  <c:v>13.11.2014</c:v>
                </c:pt>
                <c:pt idx="3690">
                  <c:v>14.11.2014</c:v>
                </c:pt>
                <c:pt idx="3691">
                  <c:v>17.11.2014</c:v>
                </c:pt>
                <c:pt idx="3692">
                  <c:v>18.11.2014</c:v>
                </c:pt>
                <c:pt idx="3693">
                  <c:v>19.11.2014</c:v>
                </c:pt>
                <c:pt idx="3694">
                  <c:v>20.11.2014</c:v>
                </c:pt>
                <c:pt idx="3695">
                  <c:v>21.11.2014</c:v>
                </c:pt>
                <c:pt idx="3696">
                  <c:v>24.11.2014</c:v>
                </c:pt>
                <c:pt idx="3697">
                  <c:v>25.11.2014</c:v>
                </c:pt>
                <c:pt idx="3698">
                  <c:v>26.11.2014</c:v>
                </c:pt>
                <c:pt idx="3699">
                  <c:v>27.11.2014</c:v>
                </c:pt>
                <c:pt idx="3700">
                  <c:v>28.11.2014</c:v>
                </c:pt>
                <c:pt idx="3701">
                  <c:v>01.12.2014</c:v>
                </c:pt>
                <c:pt idx="3702">
                  <c:v>02.12.2014</c:v>
                </c:pt>
                <c:pt idx="3703">
                  <c:v>03.12.2014</c:v>
                </c:pt>
                <c:pt idx="3704">
                  <c:v>04.12.2014</c:v>
                </c:pt>
                <c:pt idx="3705">
                  <c:v>05.12.2014</c:v>
                </c:pt>
                <c:pt idx="3706">
                  <c:v>08.12.2014</c:v>
                </c:pt>
                <c:pt idx="3707">
                  <c:v>09.12.2014</c:v>
                </c:pt>
                <c:pt idx="3708">
                  <c:v>10.12.2014</c:v>
                </c:pt>
                <c:pt idx="3709">
                  <c:v>11.12.2014</c:v>
                </c:pt>
                <c:pt idx="3710">
                  <c:v>12.12.2014</c:v>
                </c:pt>
                <c:pt idx="3711">
                  <c:v>15.12.2014</c:v>
                </c:pt>
                <c:pt idx="3712">
                  <c:v>16.12.2014</c:v>
                </c:pt>
                <c:pt idx="3713">
                  <c:v>17.12.2014</c:v>
                </c:pt>
                <c:pt idx="3714">
                  <c:v>18.12.2014</c:v>
                </c:pt>
                <c:pt idx="3715">
                  <c:v>19.12.2014</c:v>
                </c:pt>
                <c:pt idx="3716">
                  <c:v>22.12.2014</c:v>
                </c:pt>
                <c:pt idx="3717">
                  <c:v>23.12.2014</c:v>
                </c:pt>
                <c:pt idx="3718">
                  <c:v>24.12.2014</c:v>
                </c:pt>
                <c:pt idx="3719">
                  <c:v>25.12.2014</c:v>
                </c:pt>
                <c:pt idx="3720">
                  <c:v>26.12.2014</c:v>
                </c:pt>
                <c:pt idx="3721">
                  <c:v>29.12.2014</c:v>
                </c:pt>
                <c:pt idx="3722">
                  <c:v>30.12.2014</c:v>
                </c:pt>
                <c:pt idx="3723">
                  <c:v>31.12.2014</c:v>
                </c:pt>
                <c:pt idx="3724">
                  <c:v>01.01.2015</c:v>
                </c:pt>
                <c:pt idx="3725">
                  <c:v>02.01.2015</c:v>
                </c:pt>
                <c:pt idx="3726">
                  <c:v>05.01.2015</c:v>
                </c:pt>
                <c:pt idx="3727">
                  <c:v>06.01.2015</c:v>
                </c:pt>
                <c:pt idx="3728">
                  <c:v>07.01.2015</c:v>
                </c:pt>
                <c:pt idx="3729">
                  <c:v>08.01.2015</c:v>
                </c:pt>
                <c:pt idx="3730">
                  <c:v>09.01.2015</c:v>
                </c:pt>
                <c:pt idx="3731">
                  <c:v>12.01.2015</c:v>
                </c:pt>
                <c:pt idx="3732">
                  <c:v>13.01.2015</c:v>
                </c:pt>
                <c:pt idx="3733">
                  <c:v>14.01.2015</c:v>
                </c:pt>
                <c:pt idx="3734">
                  <c:v>15.01.2015</c:v>
                </c:pt>
                <c:pt idx="3735">
                  <c:v>16.01.2015</c:v>
                </c:pt>
                <c:pt idx="3736">
                  <c:v>19.01.2015</c:v>
                </c:pt>
                <c:pt idx="3737">
                  <c:v>20.01.2015</c:v>
                </c:pt>
                <c:pt idx="3738">
                  <c:v>21.01.2015</c:v>
                </c:pt>
                <c:pt idx="3739">
                  <c:v>22.01.2015</c:v>
                </c:pt>
                <c:pt idx="3740">
                  <c:v>23.01.2015</c:v>
                </c:pt>
                <c:pt idx="3741">
                  <c:v>26.01.2015</c:v>
                </c:pt>
                <c:pt idx="3742">
                  <c:v>27.01.2015</c:v>
                </c:pt>
                <c:pt idx="3743">
                  <c:v>28.01.2015</c:v>
                </c:pt>
                <c:pt idx="3744">
                  <c:v>29.01.2015</c:v>
                </c:pt>
                <c:pt idx="3745">
                  <c:v>30.01.2015</c:v>
                </c:pt>
                <c:pt idx="3746">
                  <c:v>02.02.2015</c:v>
                </c:pt>
                <c:pt idx="3747">
                  <c:v>03.02.2015</c:v>
                </c:pt>
                <c:pt idx="3748">
                  <c:v>04.02.2015</c:v>
                </c:pt>
                <c:pt idx="3749">
                  <c:v>05.02.2015</c:v>
                </c:pt>
                <c:pt idx="3750">
                  <c:v>06.02.2015</c:v>
                </c:pt>
                <c:pt idx="3751">
                  <c:v>09.02.2015</c:v>
                </c:pt>
                <c:pt idx="3752">
                  <c:v>10.02.2015</c:v>
                </c:pt>
                <c:pt idx="3753">
                  <c:v>11.02.2015</c:v>
                </c:pt>
                <c:pt idx="3754">
                  <c:v>12.02.2015</c:v>
                </c:pt>
                <c:pt idx="3755">
                  <c:v>13.02.2015</c:v>
                </c:pt>
                <c:pt idx="3756">
                  <c:v>16.02.2015</c:v>
                </c:pt>
                <c:pt idx="3757">
                  <c:v>17.02.2015</c:v>
                </c:pt>
                <c:pt idx="3758">
                  <c:v>18.02.2015</c:v>
                </c:pt>
                <c:pt idx="3759">
                  <c:v>19.02.2015</c:v>
                </c:pt>
                <c:pt idx="3760">
                  <c:v>20.02.2015</c:v>
                </c:pt>
                <c:pt idx="3761">
                  <c:v>23.02.2015</c:v>
                </c:pt>
                <c:pt idx="3762">
                  <c:v>24.02.2015</c:v>
                </c:pt>
                <c:pt idx="3763">
                  <c:v>25.02.2015</c:v>
                </c:pt>
                <c:pt idx="3764">
                  <c:v>26.02.2015</c:v>
                </c:pt>
                <c:pt idx="3765">
                  <c:v>27.02.2015</c:v>
                </c:pt>
                <c:pt idx="3766">
                  <c:v>02.03.2015</c:v>
                </c:pt>
                <c:pt idx="3767">
                  <c:v>03.03.2015</c:v>
                </c:pt>
                <c:pt idx="3768">
                  <c:v>04.03.2015</c:v>
                </c:pt>
                <c:pt idx="3769">
                  <c:v>05.03.2015</c:v>
                </c:pt>
                <c:pt idx="3770">
                  <c:v>06.03.2015</c:v>
                </c:pt>
                <c:pt idx="3771">
                  <c:v>09.03.2015</c:v>
                </c:pt>
                <c:pt idx="3772">
                  <c:v>10.03.2015</c:v>
                </c:pt>
                <c:pt idx="3773">
                  <c:v>11.03.2015</c:v>
                </c:pt>
                <c:pt idx="3774">
                  <c:v>12.03.2015</c:v>
                </c:pt>
                <c:pt idx="3775">
                  <c:v>13.03.2015</c:v>
                </c:pt>
                <c:pt idx="3776">
                  <c:v>16.03.2015</c:v>
                </c:pt>
                <c:pt idx="3777">
                  <c:v>17.03.2015</c:v>
                </c:pt>
                <c:pt idx="3778">
                  <c:v>18.03.2015</c:v>
                </c:pt>
                <c:pt idx="3779">
                  <c:v>19.03.2015</c:v>
                </c:pt>
                <c:pt idx="3780">
                  <c:v>20.03.2015</c:v>
                </c:pt>
                <c:pt idx="3781">
                  <c:v>23.03.2015</c:v>
                </c:pt>
                <c:pt idx="3782">
                  <c:v>24.03.2015</c:v>
                </c:pt>
                <c:pt idx="3783">
                  <c:v>25.03.2015</c:v>
                </c:pt>
                <c:pt idx="3784">
                  <c:v>26.03.2015</c:v>
                </c:pt>
                <c:pt idx="3785">
                  <c:v>27.03.2015</c:v>
                </c:pt>
                <c:pt idx="3786">
                  <c:v>30.03.2015</c:v>
                </c:pt>
                <c:pt idx="3787">
                  <c:v>31.03.2015</c:v>
                </c:pt>
                <c:pt idx="3788">
                  <c:v>01.04.2015</c:v>
                </c:pt>
                <c:pt idx="3789">
                  <c:v>02.04.2015</c:v>
                </c:pt>
                <c:pt idx="3790">
                  <c:v>03.04.2015</c:v>
                </c:pt>
                <c:pt idx="3791">
                  <c:v>06.04.2015</c:v>
                </c:pt>
                <c:pt idx="3792">
                  <c:v>07.04.2015</c:v>
                </c:pt>
                <c:pt idx="3793">
                  <c:v>08.04.2015</c:v>
                </c:pt>
                <c:pt idx="3794">
                  <c:v>09.04.2015</c:v>
                </c:pt>
                <c:pt idx="3795">
                  <c:v>10.04.2015</c:v>
                </c:pt>
                <c:pt idx="3796">
                  <c:v>13.04.2015</c:v>
                </c:pt>
                <c:pt idx="3797">
                  <c:v>14.04.2015</c:v>
                </c:pt>
                <c:pt idx="3798">
                  <c:v>15.04.2015</c:v>
                </c:pt>
                <c:pt idx="3799">
                  <c:v>16.04.2015</c:v>
                </c:pt>
                <c:pt idx="3800">
                  <c:v>17.04.2015</c:v>
                </c:pt>
                <c:pt idx="3801">
                  <c:v>20.04.2015</c:v>
                </c:pt>
                <c:pt idx="3802">
                  <c:v>21.04.2015</c:v>
                </c:pt>
                <c:pt idx="3803">
                  <c:v>22.04.2015</c:v>
                </c:pt>
                <c:pt idx="3804">
                  <c:v>23.04.2015</c:v>
                </c:pt>
                <c:pt idx="3805">
                  <c:v>24.04.2015</c:v>
                </c:pt>
                <c:pt idx="3806">
                  <c:v>27.04.2015</c:v>
                </c:pt>
                <c:pt idx="3807">
                  <c:v>28.04.2015</c:v>
                </c:pt>
                <c:pt idx="3808">
                  <c:v>29.04.2015</c:v>
                </c:pt>
                <c:pt idx="3809">
                  <c:v>30.04.2015</c:v>
                </c:pt>
                <c:pt idx="3810">
                  <c:v>01.05.2015</c:v>
                </c:pt>
                <c:pt idx="3811">
                  <c:v>04.05.2015</c:v>
                </c:pt>
                <c:pt idx="3812">
                  <c:v>05.05.2015</c:v>
                </c:pt>
                <c:pt idx="3813">
                  <c:v>06.05.2015</c:v>
                </c:pt>
                <c:pt idx="3814">
                  <c:v>07.05.2015</c:v>
                </c:pt>
                <c:pt idx="3815">
                  <c:v>08.05.2015</c:v>
                </c:pt>
                <c:pt idx="3816">
                  <c:v>11.05.2015</c:v>
                </c:pt>
                <c:pt idx="3817">
                  <c:v>12.05.2015</c:v>
                </c:pt>
                <c:pt idx="3818">
                  <c:v>13.05.2015</c:v>
                </c:pt>
                <c:pt idx="3819">
                  <c:v>14.05.2015</c:v>
                </c:pt>
                <c:pt idx="3820">
                  <c:v>15.05.2015</c:v>
                </c:pt>
                <c:pt idx="3821">
                  <c:v>18.05.2015</c:v>
                </c:pt>
                <c:pt idx="3822">
                  <c:v>19.05.2015</c:v>
                </c:pt>
                <c:pt idx="3823">
                  <c:v>20.05.2015</c:v>
                </c:pt>
                <c:pt idx="3824">
                  <c:v>21.05.2015</c:v>
                </c:pt>
                <c:pt idx="3825">
                  <c:v>22.05.2015</c:v>
                </c:pt>
                <c:pt idx="3826">
                  <c:v>25.05.2015</c:v>
                </c:pt>
                <c:pt idx="3827">
                  <c:v>26.05.2015</c:v>
                </c:pt>
                <c:pt idx="3828">
                  <c:v>27.05.2015</c:v>
                </c:pt>
                <c:pt idx="3829">
                  <c:v>28.05.2015</c:v>
                </c:pt>
                <c:pt idx="3830">
                  <c:v>29.05.2015</c:v>
                </c:pt>
                <c:pt idx="3831">
                  <c:v>01.06.2015</c:v>
                </c:pt>
                <c:pt idx="3832">
                  <c:v>02.06.2015</c:v>
                </c:pt>
                <c:pt idx="3833">
                  <c:v>03.06.2015</c:v>
                </c:pt>
                <c:pt idx="3834">
                  <c:v>04.06.2015</c:v>
                </c:pt>
                <c:pt idx="3835">
                  <c:v>05.06.2015</c:v>
                </c:pt>
                <c:pt idx="3836">
                  <c:v>08.06.2015</c:v>
                </c:pt>
                <c:pt idx="3837">
                  <c:v>09.06.2015</c:v>
                </c:pt>
                <c:pt idx="3838">
                  <c:v>10.06.2015</c:v>
                </c:pt>
                <c:pt idx="3839">
                  <c:v>11.06.2015</c:v>
                </c:pt>
                <c:pt idx="3840">
                  <c:v>12.06.2015</c:v>
                </c:pt>
                <c:pt idx="3841">
                  <c:v>15.06.2015</c:v>
                </c:pt>
                <c:pt idx="3842">
                  <c:v>16.06.2015</c:v>
                </c:pt>
                <c:pt idx="3843">
                  <c:v>17.06.2015</c:v>
                </c:pt>
                <c:pt idx="3844">
                  <c:v>18.06.2015</c:v>
                </c:pt>
                <c:pt idx="3845">
                  <c:v>19.06.2015</c:v>
                </c:pt>
                <c:pt idx="3846">
                  <c:v>22.06.2015</c:v>
                </c:pt>
                <c:pt idx="3847">
                  <c:v>23.06.2015</c:v>
                </c:pt>
                <c:pt idx="3848">
                  <c:v>24.06.2015</c:v>
                </c:pt>
                <c:pt idx="3849">
                  <c:v>25.06.2015</c:v>
                </c:pt>
                <c:pt idx="3850">
                  <c:v>26.06.2015</c:v>
                </c:pt>
                <c:pt idx="3851">
                  <c:v>29.06.2015</c:v>
                </c:pt>
                <c:pt idx="3852">
                  <c:v>30.06.2015</c:v>
                </c:pt>
                <c:pt idx="3853">
                  <c:v>01.07.2015</c:v>
                </c:pt>
                <c:pt idx="3854">
                  <c:v>02.07.2015</c:v>
                </c:pt>
                <c:pt idx="3855">
                  <c:v>06.07.2015</c:v>
                </c:pt>
                <c:pt idx="3856">
                  <c:v>07.07.2015</c:v>
                </c:pt>
                <c:pt idx="3857">
                  <c:v>08.07.2015</c:v>
                </c:pt>
                <c:pt idx="3858">
                  <c:v>09.07.2015</c:v>
                </c:pt>
                <c:pt idx="3859">
                  <c:v>10.07.2015</c:v>
                </c:pt>
                <c:pt idx="3860">
                  <c:v>13.07.2015</c:v>
                </c:pt>
                <c:pt idx="3861">
                  <c:v>14.07.2015</c:v>
                </c:pt>
                <c:pt idx="3862">
                  <c:v>15.07.2015</c:v>
                </c:pt>
                <c:pt idx="3863">
                  <c:v>16.07.2015</c:v>
                </c:pt>
                <c:pt idx="3864">
                  <c:v>17.07.2015</c:v>
                </c:pt>
                <c:pt idx="3865">
                  <c:v>20.07.2015</c:v>
                </c:pt>
                <c:pt idx="3866">
                  <c:v>21.07.2015</c:v>
                </c:pt>
                <c:pt idx="3867">
                  <c:v>22.07.2015</c:v>
                </c:pt>
                <c:pt idx="3868">
                  <c:v>23.07.2015</c:v>
                </c:pt>
                <c:pt idx="3869">
                  <c:v>24.07.2015</c:v>
                </c:pt>
                <c:pt idx="3870">
                  <c:v>27.07.2015</c:v>
                </c:pt>
                <c:pt idx="3871">
                  <c:v>28.07.2015</c:v>
                </c:pt>
                <c:pt idx="3872">
                  <c:v>29.07.2015</c:v>
                </c:pt>
                <c:pt idx="3873">
                  <c:v>30.07.2015</c:v>
                </c:pt>
                <c:pt idx="3874">
                  <c:v>31.07.2015</c:v>
                </c:pt>
                <c:pt idx="3875">
                  <c:v>03.08.2015</c:v>
                </c:pt>
                <c:pt idx="3876">
                  <c:v>04.08.2015</c:v>
                </c:pt>
                <c:pt idx="3877">
                  <c:v>05.08.2015</c:v>
                </c:pt>
                <c:pt idx="3878">
                  <c:v>06.08.2015</c:v>
                </c:pt>
                <c:pt idx="3879">
                  <c:v>07.08.2015</c:v>
                </c:pt>
                <c:pt idx="3880">
                  <c:v>10.08.2015</c:v>
                </c:pt>
                <c:pt idx="3881">
                  <c:v>11.08.2015</c:v>
                </c:pt>
                <c:pt idx="3882">
                  <c:v>12.08.2015</c:v>
                </c:pt>
                <c:pt idx="3883">
                  <c:v>13.08.2015</c:v>
                </c:pt>
                <c:pt idx="3884">
                  <c:v>14.08.2015</c:v>
                </c:pt>
                <c:pt idx="3885">
                  <c:v>17.08.2015</c:v>
                </c:pt>
                <c:pt idx="3886">
                  <c:v>18.08.2015</c:v>
                </c:pt>
                <c:pt idx="3887">
                  <c:v>19.08.2015</c:v>
                </c:pt>
                <c:pt idx="3888">
                  <c:v>20.08.2015</c:v>
                </c:pt>
                <c:pt idx="3889">
                  <c:v>21.08.2015</c:v>
                </c:pt>
                <c:pt idx="3890">
                  <c:v>24.08.2015</c:v>
                </c:pt>
                <c:pt idx="3891">
                  <c:v>25.08.2015</c:v>
                </c:pt>
                <c:pt idx="3892">
                  <c:v>26.08.2015</c:v>
                </c:pt>
                <c:pt idx="3893">
                  <c:v>27.08.2015</c:v>
                </c:pt>
                <c:pt idx="3894">
                  <c:v>28.08.2015</c:v>
                </c:pt>
                <c:pt idx="3895">
                  <c:v>31.08.2015</c:v>
                </c:pt>
                <c:pt idx="3896">
                  <c:v>01.09.2015</c:v>
                </c:pt>
                <c:pt idx="3897">
                  <c:v>02.09.2015</c:v>
                </c:pt>
                <c:pt idx="3898">
                  <c:v>03.09.2015</c:v>
                </c:pt>
                <c:pt idx="3899">
                  <c:v>04.09.2015</c:v>
                </c:pt>
                <c:pt idx="3900">
                  <c:v>07.09.2015</c:v>
                </c:pt>
                <c:pt idx="3901">
                  <c:v>08.09.2015</c:v>
                </c:pt>
                <c:pt idx="3902">
                  <c:v>09.09.2015</c:v>
                </c:pt>
                <c:pt idx="3903">
                  <c:v>10.09.2015</c:v>
                </c:pt>
                <c:pt idx="3904">
                  <c:v>11.09.2015</c:v>
                </c:pt>
                <c:pt idx="3905">
                  <c:v>14.09.2015</c:v>
                </c:pt>
                <c:pt idx="3906">
                  <c:v>15.09.2015</c:v>
                </c:pt>
                <c:pt idx="3907">
                  <c:v>16.09.2015</c:v>
                </c:pt>
                <c:pt idx="3908">
                  <c:v>17.09.2015</c:v>
                </c:pt>
                <c:pt idx="3909">
                  <c:v>18.09.2015</c:v>
                </c:pt>
                <c:pt idx="3910">
                  <c:v>21.09.2015</c:v>
                </c:pt>
                <c:pt idx="3911">
                  <c:v>22.09.2015</c:v>
                </c:pt>
                <c:pt idx="3912">
                  <c:v>23.09.2015</c:v>
                </c:pt>
                <c:pt idx="3913">
                  <c:v>24.09.2015</c:v>
                </c:pt>
                <c:pt idx="3914">
                  <c:v>25.09.2015</c:v>
                </c:pt>
                <c:pt idx="3915">
                  <c:v>28.09.2015</c:v>
                </c:pt>
                <c:pt idx="3916">
                  <c:v>29.09.2015</c:v>
                </c:pt>
                <c:pt idx="3917">
                  <c:v>30.09.2015</c:v>
                </c:pt>
                <c:pt idx="3918">
                  <c:v>01.10.2015</c:v>
                </c:pt>
                <c:pt idx="3919">
                  <c:v>02.10.2015</c:v>
                </c:pt>
                <c:pt idx="3920">
                  <c:v>05.10.2015</c:v>
                </c:pt>
                <c:pt idx="3921">
                  <c:v>06.10.2015</c:v>
                </c:pt>
                <c:pt idx="3922">
                  <c:v>07.10.2015</c:v>
                </c:pt>
                <c:pt idx="3923">
                  <c:v>08.10.2015</c:v>
                </c:pt>
                <c:pt idx="3924">
                  <c:v>09.10.2015</c:v>
                </c:pt>
                <c:pt idx="3925">
                  <c:v>12.10.2015</c:v>
                </c:pt>
                <c:pt idx="3926">
                  <c:v>13.10.2015</c:v>
                </c:pt>
                <c:pt idx="3927">
                  <c:v>14.10.2015</c:v>
                </c:pt>
                <c:pt idx="3928">
                  <c:v>15.10.2015</c:v>
                </c:pt>
                <c:pt idx="3929">
                  <c:v>16.10.2015</c:v>
                </c:pt>
                <c:pt idx="3930">
                  <c:v>19.10.2015</c:v>
                </c:pt>
                <c:pt idx="3931">
                  <c:v>20.10.2015</c:v>
                </c:pt>
                <c:pt idx="3932">
                  <c:v>21.10.2015</c:v>
                </c:pt>
                <c:pt idx="3933">
                  <c:v>22.10.2015</c:v>
                </c:pt>
                <c:pt idx="3934">
                  <c:v>23.10.2015</c:v>
                </c:pt>
                <c:pt idx="3935">
                  <c:v>26.10.2015</c:v>
                </c:pt>
                <c:pt idx="3936">
                  <c:v>27.10.2015</c:v>
                </c:pt>
                <c:pt idx="3937">
                  <c:v>28.10.2015</c:v>
                </c:pt>
                <c:pt idx="3938">
                  <c:v>29.10.2015</c:v>
                </c:pt>
                <c:pt idx="3939">
                  <c:v>30.10.2015</c:v>
                </c:pt>
                <c:pt idx="3940">
                  <c:v>02.11.2015</c:v>
                </c:pt>
                <c:pt idx="3941">
                  <c:v>03.11.2015</c:v>
                </c:pt>
                <c:pt idx="3942">
                  <c:v>04.11.2015</c:v>
                </c:pt>
                <c:pt idx="3943">
                  <c:v>05.11.2015</c:v>
                </c:pt>
                <c:pt idx="3944">
                  <c:v>06.11.2015</c:v>
                </c:pt>
                <c:pt idx="3945">
                  <c:v>09.11.2015</c:v>
                </c:pt>
                <c:pt idx="3946">
                  <c:v>10.11.2015</c:v>
                </c:pt>
                <c:pt idx="3947">
                  <c:v>11.11.2015</c:v>
                </c:pt>
                <c:pt idx="3948">
                  <c:v>12.11.2015</c:v>
                </c:pt>
                <c:pt idx="3949">
                  <c:v>13.11.2015</c:v>
                </c:pt>
                <c:pt idx="3950">
                  <c:v>16.11.2015</c:v>
                </c:pt>
                <c:pt idx="3951">
                  <c:v>17.11.2015</c:v>
                </c:pt>
                <c:pt idx="3952">
                  <c:v>18.11.2015</c:v>
                </c:pt>
                <c:pt idx="3953">
                  <c:v>19.11.2015</c:v>
                </c:pt>
                <c:pt idx="3954">
                  <c:v>20.11.2015</c:v>
                </c:pt>
                <c:pt idx="3955">
                  <c:v>23.11.2015</c:v>
                </c:pt>
                <c:pt idx="3956">
                  <c:v>24.11.2015</c:v>
                </c:pt>
                <c:pt idx="3957">
                  <c:v>25.11.2015</c:v>
                </c:pt>
                <c:pt idx="3958">
                  <c:v>26.11.2015</c:v>
                </c:pt>
                <c:pt idx="3959">
                  <c:v>27.11.2015</c:v>
                </c:pt>
                <c:pt idx="3960">
                  <c:v>30.11.2015</c:v>
                </c:pt>
                <c:pt idx="3961">
                  <c:v>01.12.2015</c:v>
                </c:pt>
                <c:pt idx="3962">
                  <c:v>02.12.2015</c:v>
                </c:pt>
                <c:pt idx="3963">
                  <c:v>03.12.2015</c:v>
                </c:pt>
                <c:pt idx="3964">
                  <c:v>04.12.2015</c:v>
                </c:pt>
                <c:pt idx="3965">
                  <c:v>07.12.2015</c:v>
                </c:pt>
                <c:pt idx="3966">
                  <c:v>08.12.2015</c:v>
                </c:pt>
                <c:pt idx="3967">
                  <c:v>09.12.2015</c:v>
                </c:pt>
                <c:pt idx="3968">
                  <c:v>10.12.2015</c:v>
                </c:pt>
                <c:pt idx="3969">
                  <c:v>11.12.2015</c:v>
                </c:pt>
                <c:pt idx="3970">
                  <c:v>14.12.2015</c:v>
                </c:pt>
                <c:pt idx="3971">
                  <c:v>15.12.2015</c:v>
                </c:pt>
                <c:pt idx="3972">
                  <c:v>16.12.2015</c:v>
                </c:pt>
                <c:pt idx="3973">
                  <c:v>17.12.2015</c:v>
                </c:pt>
                <c:pt idx="3974">
                  <c:v>18.12.2015</c:v>
                </c:pt>
                <c:pt idx="3975">
                  <c:v>21.12.2015</c:v>
                </c:pt>
                <c:pt idx="3976">
                  <c:v>22.12.2015</c:v>
                </c:pt>
                <c:pt idx="3977">
                  <c:v>23.12.2015</c:v>
                </c:pt>
                <c:pt idx="3978">
                  <c:v>24.12.2015</c:v>
                </c:pt>
                <c:pt idx="3979">
                  <c:v>28.12.2015</c:v>
                </c:pt>
                <c:pt idx="3980">
                  <c:v>29.12.2015</c:v>
                </c:pt>
                <c:pt idx="3981">
                  <c:v>30.12.2015</c:v>
                </c:pt>
                <c:pt idx="3982">
                  <c:v>31.12.2015</c:v>
                </c:pt>
                <c:pt idx="3983">
                  <c:v>04.01.2016</c:v>
                </c:pt>
                <c:pt idx="3984">
                  <c:v>05.01.2016</c:v>
                </c:pt>
                <c:pt idx="3985">
                  <c:v>06.01.2016</c:v>
                </c:pt>
                <c:pt idx="3986">
                  <c:v>07.01.2016</c:v>
                </c:pt>
                <c:pt idx="3987">
                  <c:v>08.01.2016</c:v>
                </c:pt>
                <c:pt idx="3988">
                  <c:v>11.01.2016</c:v>
                </c:pt>
                <c:pt idx="3989">
                  <c:v>12.01.2016</c:v>
                </c:pt>
                <c:pt idx="3990">
                  <c:v>13.01.2016</c:v>
                </c:pt>
                <c:pt idx="3991">
                  <c:v>14.01.2016</c:v>
                </c:pt>
                <c:pt idx="3992">
                  <c:v>15.01.2016</c:v>
                </c:pt>
                <c:pt idx="3993">
                  <c:v>18.01.2016</c:v>
                </c:pt>
                <c:pt idx="3994">
                  <c:v>19.01.2016</c:v>
                </c:pt>
                <c:pt idx="3995">
                  <c:v>20.01.2016</c:v>
                </c:pt>
                <c:pt idx="3996">
                  <c:v>21.01.2016</c:v>
                </c:pt>
                <c:pt idx="3997">
                  <c:v>22.01.2016</c:v>
                </c:pt>
                <c:pt idx="3998">
                  <c:v>25.01.2016</c:v>
                </c:pt>
                <c:pt idx="3999">
                  <c:v>26.01.2016</c:v>
                </c:pt>
                <c:pt idx="4000">
                  <c:v>27.01.2016</c:v>
                </c:pt>
                <c:pt idx="4001">
                  <c:v>28.01.2016</c:v>
                </c:pt>
                <c:pt idx="4002">
                  <c:v>29.01.2016</c:v>
                </c:pt>
                <c:pt idx="4003">
                  <c:v>01.02.2016</c:v>
                </c:pt>
                <c:pt idx="4004">
                  <c:v>02.02.2016</c:v>
                </c:pt>
                <c:pt idx="4005">
                  <c:v>03.02.2016</c:v>
                </c:pt>
                <c:pt idx="4006">
                  <c:v>04.02.2016</c:v>
                </c:pt>
                <c:pt idx="4007">
                  <c:v>05.02.2016</c:v>
                </c:pt>
                <c:pt idx="4008">
                  <c:v>08.02.2016</c:v>
                </c:pt>
                <c:pt idx="4009">
                  <c:v>09.02.2016</c:v>
                </c:pt>
                <c:pt idx="4010">
                  <c:v>10.02.2016</c:v>
                </c:pt>
                <c:pt idx="4011">
                  <c:v>11.02.2016</c:v>
                </c:pt>
                <c:pt idx="4012">
                  <c:v>12.02.2016</c:v>
                </c:pt>
                <c:pt idx="4013">
                  <c:v>14.02.2016</c:v>
                </c:pt>
                <c:pt idx="4014">
                  <c:v>15.02.2016</c:v>
                </c:pt>
                <c:pt idx="4015">
                  <c:v>16.02.2016</c:v>
                </c:pt>
                <c:pt idx="4016">
                  <c:v>17.02.2016</c:v>
                </c:pt>
                <c:pt idx="4017">
                  <c:v>18.02.2016</c:v>
                </c:pt>
                <c:pt idx="4018">
                  <c:v>19.02.2016</c:v>
                </c:pt>
                <c:pt idx="4019">
                  <c:v>22.02.2016</c:v>
                </c:pt>
                <c:pt idx="4020">
                  <c:v>23.02.2016</c:v>
                </c:pt>
                <c:pt idx="4021">
                  <c:v>24.02.2016</c:v>
                </c:pt>
                <c:pt idx="4022">
                  <c:v>25.02.2016</c:v>
                </c:pt>
                <c:pt idx="4023">
                  <c:v>26.02.2016</c:v>
                </c:pt>
                <c:pt idx="4024">
                  <c:v>29.02.2016</c:v>
                </c:pt>
                <c:pt idx="4025">
                  <c:v>01.03.2016</c:v>
                </c:pt>
                <c:pt idx="4026">
                  <c:v>02.03.2016</c:v>
                </c:pt>
                <c:pt idx="4027">
                  <c:v>03.03.2016</c:v>
                </c:pt>
                <c:pt idx="4028">
                  <c:v>04.03.2016</c:v>
                </c:pt>
                <c:pt idx="4029">
                  <c:v>07.03.2016</c:v>
                </c:pt>
                <c:pt idx="4030">
                  <c:v>08.03.2016</c:v>
                </c:pt>
                <c:pt idx="4031">
                  <c:v>09.03.2016</c:v>
                </c:pt>
                <c:pt idx="4032">
                  <c:v>10.03.2016</c:v>
                </c:pt>
                <c:pt idx="4033">
                  <c:v>11.03.2016</c:v>
                </c:pt>
                <c:pt idx="4034">
                  <c:v>14.03.2016</c:v>
                </c:pt>
                <c:pt idx="4035">
                  <c:v>15.03.2016</c:v>
                </c:pt>
                <c:pt idx="4036">
                  <c:v>16.03.2016</c:v>
                </c:pt>
                <c:pt idx="4037">
                  <c:v>17.03.2016</c:v>
                </c:pt>
                <c:pt idx="4038">
                  <c:v>18.03.2016</c:v>
                </c:pt>
                <c:pt idx="4039">
                  <c:v>21.03.2016</c:v>
                </c:pt>
                <c:pt idx="4040">
                  <c:v>22.03.2016</c:v>
                </c:pt>
                <c:pt idx="4041">
                  <c:v>23.03.2016</c:v>
                </c:pt>
                <c:pt idx="4042">
                  <c:v>24.03.2016</c:v>
                </c:pt>
                <c:pt idx="4043">
                  <c:v>28.03.2016</c:v>
                </c:pt>
                <c:pt idx="4044">
                  <c:v>29.03.2016</c:v>
                </c:pt>
                <c:pt idx="4045">
                  <c:v>30.03.2016</c:v>
                </c:pt>
                <c:pt idx="4046">
                  <c:v>31.03.2016</c:v>
                </c:pt>
                <c:pt idx="4047">
                  <c:v>01.04.2016</c:v>
                </c:pt>
                <c:pt idx="4048">
                  <c:v>04.04.2016</c:v>
                </c:pt>
                <c:pt idx="4049">
                  <c:v>05.04.2016</c:v>
                </c:pt>
                <c:pt idx="4050">
                  <c:v>06.04.2016</c:v>
                </c:pt>
                <c:pt idx="4051">
                  <c:v>07.04.2016</c:v>
                </c:pt>
                <c:pt idx="4052">
                  <c:v>08.04.2016</c:v>
                </c:pt>
                <c:pt idx="4053">
                  <c:v>11.04.2016</c:v>
                </c:pt>
                <c:pt idx="4054">
                  <c:v>12.04.2016</c:v>
                </c:pt>
                <c:pt idx="4055">
                  <c:v>13.04.2016</c:v>
                </c:pt>
                <c:pt idx="4056">
                  <c:v>14.04.2016</c:v>
                </c:pt>
                <c:pt idx="4057">
                  <c:v>15.04.2016</c:v>
                </c:pt>
                <c:pt idx="4058">
                  <c:v>18.04.2016</c:v>
                </c:pt>
                <c:pt idx="4059">
                  <c:v>19.04.2016</c:v>
                </c:pt>
                <c:pt idx="4060">
                  <c:v>20.04.2016</c:v>
                </c:pt>
                <c:pt idx="4061">
                  <c:v>21.04.2016</c:v>
                </c:pt>
                <c:pt idx="4062">
                  <c:v>22.04.2016</c:v>
                </c:pt>
                <c:pt idx="4063">
                  <c:v>25.04.2016</c:v>
                </c:pt>
                <c:pt idx="4064">
                  <c:v>26.04.2016</c:v>
                </c:pt>
                <c:pt idx="4065">
                  <c:v>27.04.2016</c:v>
                </c:pt>
                <c:pt idx="4066">
                  <c:v>28.04.2016</c:v>
                </c:pt>
                <c:pt idx="4067">
                  <c:v>29.04.2016</c:v>
                </c:pt>
                <c:pt idx="4068">
                  <c:v>02.05.2016</c:v>
                </c:pt>
                <c:pt idx="4069">
                  <c:v>03.05.2016</c:v>
                </c:pt>
                <c:pt idx="4070">
                  <c:v>04.05.2016</c:v>
                </c:pt>
                <c:pt idx="4071">
                  <c:v>05.05.2016</c:v>
                </c:pt>
                <c:pt idx="4072">
                  <c:v>06.05.2016</c:v>
                </c:pt>
                <c:pt idx="4073">
                  <c:v>09.05.2016</c:v>
                </c:pt>
                <c:pt idx="4074">
                  <c:v>10.05.2016</c:v>
                </c:pt>
                <c:pt idx="4075">
                  <c:v>11.05.2016</c:v>
                </c:pt>
                <c:pt idx="4076">
                  <c:v>12.05.2016</c:v>
                </c:pt>
                <c:pt idx="4077">
                  <c:v>13.05.2016</c:v>
                </c:pt>
                <c:pt idx="4078">
                  <c:v>16.05.2016</c:v>
                </c:pt>
                <c:pt idx="4079">
                  <c:v>17.05.2016</c:v>
                </c:pt>
                <c:pt idx="4080">
                  <c:v>18.05.2016</c:v>
                </c:pt>
                <c:pt idx="4081">
                  <c:v>19.05.2016</c:v>
                </c:pt>
                <c:pt idx="4082">
                  <c:v>20.05.2016</c:v>
                </c:pt>
                <c:pt idx="4083">
                  <c:v>23.05.2016</c:v>
                </c:pt>
                <c:pt idx="4084">
                  <c:v>24.05.2016</c:v>
                </c:pt>
                <c:pt idx="4085">
                  <c:v>25.05.2016</c:v>
                </c:pt>
                <c:pt idx="4086">
                  <c:v>26.05.2016</c:v>
                </c:pt>
                <c:pt idx="4087">
                  <c:v>27.05.2016</c:v>
                </c:pt>
                <c:pt idx="4088">
                  <c:v>30.05.2016</c:v>
                </c:pt>
                <c:pt idx="4089">
                  <c:v>31.05.2016</c:v>
                </c:pt>
                <c:pt idx="4090">
                  <c:v>01.06.2016</c:v>
                </c:pt>
                <c:pt idx="4091">
                  <c:v>02.06.2016</c:v>
                </c:pt>
                <c:pt idx="4092">
                  <c:v>03.06.2016</c:v>
                </c:pt>
                <c:pt idx="4093">
                  <c:v>06.06.2016</c:v>
                </c:pt>
                <c:pt idx="4094">
                  <c:v>07.06.2016</c:v>
                </c:pt>
                <c:pt idx="4095">
                  <c:v>08.06.2016</c:v>
                </c:pt>
                <c:pt idx="4096">
                  <c:v>09.06.2016</c:v>
                </c:pt>
                <c:pt idx="4097">
                  <c:v>10.06.2016</c:v>
                </c:pt>
                <c:pt idx="4098">
                  <c:v>13.06.2016</c:v>
                </c:pt>
                <c:pt idx="4099">
                  <c:v>14.06.2016</c:v>
                </c:pt>
                <c:pt idx="4100">
                  <c:v>15.06.2016</c:v>
                </c:pt>
                <c:pt idx="4101">
                  <c:v>16.06.2016</c:v>
                </c:pt>
                <c:pt idx="4102">
                  <c:v>17.06.2016</c:v>
                </c:pt>
                <c:pt idx="4103">
                  <c:v>20.06.2016</c:v>
                </c:pt>
                <c:pt idx="4104">
                  <c:v>21.06.2016</c:v>
                </c:pt>
                <c:pt idx="4105">
                  <c:v>22.06.2016</c:v>
                </c:pt>
                <c:pt idx="4106">
                  <c:v>23.06.2016</c:v>
                </c:pt>
                <c:pt idx="4107">
                  <c:v>24.06.2016</c:v>
                </c:pt>
                <c:pt idx="4108">
                  <c:v>27.06.2016</c:v>
                </c:pt>
                <c:pt idx="4109">
                  <c:v>28.06.2016</c:v>
                </c:pt>
                <c:pt idx="4110">
                  <c:v>29.06.2016</c:v>
                </c:pt>
                <c:pt idx="4111">
                  <c:v>30.06.2016</c:v>
                </c:pt>
                <c:pt idx="4112">
                  <c:v>01.07.2016</c:v>
                </c:pt>
                <c:pt idx="4113">
                  <c:v>04.07.2016</c:v>
                </c:pt>
                <c:pt idx="4114">
                  <c:v>05.07.2016</c:v>
                </c:pt>
                <c:pt idx="4115">
                  <c:v>06.07.2016</c:v>
                </c:pt>
                <c:pt idx="4116">
                  <c:v>07.07.2016</c:v>
                </c:pt>
                <c:pt idx="4117">
                  <c:v>08.07.2016</c:v>
                </c:pt>
                <c:pt idx="4118">
                  <c:v>11.07.2016</c:v>
                </c:pt>
                <c:pt idx="4119">
                  <c:v>12.07.2016</c:v>
                </c:pt>
                <c:pt idx="4120">
                  <c:v>13.07.2016</c:v>
                </c:pt>
                <c:pt idx="4121">
                  <c:v>14.07.2016</c:v>
                </c:pt>
                <c:pt idx="4122">
                  <c:v>15.07.2016</c:v>
                </c:pt>
                <c:pt idx="4123">
                  <c:v>18.07.2016</c:v>
                </c:pt>
                <c:pt idx="4124">
                  <c:v>19.07.2016</c:v>
                </c:pt>
                <c:pt idx="4125">
                  <c:v>20.07.2016</c:v>
                </c:pt>
                <c:pt idx="4126">
                  <c:v>21.07.2016</c:v>
                </c:pt>
                <c:pt idx="4127">
                  <c:v>22.07.2016</c:v>
                </c:pt>
                <c:pt idx="4128">
                  <c:v>25.07.2016</c:v>
                </c:pt>
                <c:pt idx="4129">
                  <c:v>26.07.2016</c:v>
                </c:pt>
                <c:pt idx="4130">
                  <c:v>27.07.2016</c:v>
                </c:pt>
                <c:pt idx="4131">
                  <c:v>28.07.2016</c:v>
                </c:pt>
                <c:pt idx="4132">
                  <c:v>29.07.2016</c:v>
                </c:pt>
                <c:pt idx="4133">
                  <c:v>01.08.2016</c:v>
                </c:pt>
                <c:pt idx="4134">
                  <c:v>02.08.2016</c:v>
                </c:pt>
                <c:pt idx="4135">
                  <c:v>03.08.2016</c:v>
                </c:pt>
                <c:pt idx="4136">
                  <c:v>04.08.2016</c:v>
                </c:pt>
                <c:pt idx="4137">
                  <c:v>05.08.2016</c:v>
                </c:pt>
                <c:pt idx="4138">
                  <c:v>08.08.2016</c:v>
                </c:pt>
                <c:pt idx="4139">
                  <c:v>09.08.2016</c:v>
                </c:pt>
                <c:pt idx="4140">
                  <c:v>10.08.2016</c:v>
                </c:pt>
                <c:pt idx="4141">
                  <c:v>11.08.2016</c:v>
                </c:pt>
                <c:pt idx="4142">
                  <c:v>12.08.2016</c:v>
                </c:pt>
                <c:pt idx="4143">
                  <c:v>15.08.2016</c:v>
                </c:pt>
                <c:pt idx="4144">
                  <c:v>16.08.2016</c:v>
                </c:pt>
                <c:pt idx="4145">
                  <c:v>17.08.2016</c:v>
                </c:pt>
                <c:pt idx="4146">
                  <c:v>18.08.2016</c:v>
                </c:pt>
                <c:pt idx="4147">
                  <c:v>19.08.2016</c:v>
                </c:pt>
                <c:pt idx="4148">
                  <c:v>22.08.2016</c:v>
                </c:pt>
                <c:pt idx="4149">
                  <c:v>23.08.2016</c:v>
                </c:pt>
                <c:pt idx="4150">
                  <c:v>24.08.2016</c:v>
                </c:pt>
                <c:pt idx="4151">
                  <c:v>25.08.2016</c:v>
                </c:pt>
                <c:pt idx="4152">
                  <c:v>26.08.2016</c:v>
                </c:pt>
                <c:pt idx="4153">
                  <c:v>29.08.2016</c:v>
                </c:pt>
                <c:pt idx="4154">
                  <c:v>30.08.2016</c:v>
                </c:pt>
                <c:pt idx="4155">
                  <c:v>31.08.2016</c:v>
                </c:pt>
                <c:pt idx="4156">
                  <c:v>01.09.2016</c:v>
                </c:pt>
                <c:pt idx="4157">
                  <c:v>02.09.2016</c:v>
                </c:pt>
                <c:pt idx="4158">
                  <c:v>05.09.2016</c:v>
                </c:pt>
                <c:pt idx="4159">
                  <c:v>06.09.2016</c:v>
                </c:pt>
                <c:pt idx="4160">
                  <c:v>07.09.2016</c:v>
                </c:pt>
                <c:pt idx="4161">
                  <c:v>08.09.2016</c:v>
                </c:pt>
                <c:pt idx="4162">
                  <c:v>09.09.2016</c:v>
                </c:pt>
                <c:pt idx="4163">
                  <c:v>12.09.2016</c:v>
                </c:pt>
                <c:pt idx="4164">
                  <c:v>13.09.2016</c:v>
                </c:pt>
                <c:pt idx="4165">
                  <c:v>14.09.2016</c:v>
                </c:pt>
                <c:pt idx="4166">
                  <c:v>15.09.2016</c:v>
                </c:pt>
                <c:pt idx="4167">
                  <c:v>16.09.2016</c:v>
                </c:pt>
                <c:pt idx="4168">
                  <c:v>19.09.2016</c:v>
                </c:pt>
                <c:pt idx="4169">
                  <c:v>20.09.2016</c:v>
                </c:pt>
                <c:pt idx="4170">
                  <c:v>21.09.2016</c:v>
                </c:pt>
                <c:pt idx="4171">
                  <c:v>22.09.2016</c:v>
                </c:pt>
                <c:pt idx="4172">
                  <c:v>23.09.2016</c:v>
                </c:pt>
                <c:pt idx="4173">
                  <c:v>26.09.2016</c:v>
                </c:pt>
                <c:pt idx="4174">
                  <c:v>27.09.2016</c:v>
                </c:pt>
                <c:pt idx="4175">
                  <c:v>28.09.2016</c:v>
                </c:pt>
                <c:pt idx="4176">
                  <c:v>29.09.2016</c:v>
                </c:pt>
                <c:pt idx="4177">
                  <c:v>30.09.2016</c:v>
                </c:pt>
                <c:pt idx="4178">
                  <c:v>03.10.2016</c:v>
                </c:pt>
                <c:pt idx="4179">
                  <c:v>04.10.2016</c:v>
                </c:pt>
                <c:pt idx="4180">
                  <c:v>05.10.2016</c:v>
                </c:pt>
                <c:pt idx="4181">
                  <c:v>06.10.2016</c:v>
                </c:pt>
                <c:pt idx="4182">
                  <c:v>07.10.2016</c:v>
                </c:pt>
                <c:pt idx="4183">
                  <c:v>10.10.2016</c:v>
                </c:pt>
                <c:pt idx="4184">
                  <c:v>11.10.2016</c:v>
                </c:pt>
                <c:pt idx="4185">
                  <c:v>12.10.2016</c:v>
                </c:pt>
                <c:pt idx="4186">
                  <c:v>13.10.2016</c:v>
                </c:pt>
                <c:pt idx="4187">
                  <c:v>14.10.2016</c:v>
                </c:pt>
                <c:pt idx="4188">
                  <c:v>17.10.2016</c:v>
                </c:pt>
                <c:pt idx="4189">
                  <c:v>18.10.2016</c:v>
                </c:pt>
                <c:pt idx="4190">
                  <c:v>19.10.2016</c:v>
                </c:pt>
                <c:pt idx="4191">
                  <c:v>20.10.2016</c:v>
                </c:pt>
                <c:pt idx="4192">
                  <c:v>21.10.2016</c:v>
                </c:pt>
                <c:pt idx="4193">
                  <c:v>24.10.2016</c:v>
                </c:pt>
                <c:pt idx="4194">
                  <c:v>25.10.2016</c:v>
                </c:pt>
                <c:pt idx="4195">
                  <c:v>26.10.2016</c:v>
                </c:pt>
                <c:pt idx="4196">
                  <c:v>27.10.2016</c:v>
                </c:pt>
                <c:pt idx="4197">
                  <c:v>28.10.2016</c:v>
                </c:pt>
                <c:pt idx="4198">
                  <c:v>31.10.2016</c:v>
                </c:pt>
                <c:pt idx="4199">
                  <c:v>01.11.2016</c:v>
                </c:pt>
                <c:pt idx="4200">
                  <c:v>02.11.2016</c:v>
                </c:pt>
                <c:pt idx="4201">
                  <c:v>03.11.2016</c:v>
                </c:pt>
                <c:pt idx="4202">
                  <c:v>04.11.2016</c:v>
                </c:pt>
                <c:pt idx="4203">
                  <c:v>07.11.2016</c:v>
                </c:pt>
                <c:pt idx="4204">
                  <c:v>08.11.2016</c:v>
                </c:pt>
                <c:pt idx="4205">
                  <c:v>09.11.2016</c:v>
                </c:pt>
                <c:pt idx="4206">
                  <c:v>10.11.2016</c:v>
                </c:pt>
                <c:pt idx="4207">
                  <c:v>14.11.2016</c:v>
                </c:pt>
                <c:pt idx="4208">
                  <c:v>15.11.2016</c:v>
                </c:pt>
                <c:pt idx="4209">
                  <c:v>16.11.2016</c:v>
                </c:pt>
                <c:pt idx="4210">
                  <c:v>17.11.2016</c:v>
                </c:pt>
                <c:pt idx="4211">
                  <c:v>18.11.2016</c:v>
                </c:pt>
                <c:pt idx="4212">
                  <c:v>21.11.2016</c:v>
                </c:pt>
                <c:pt idx="4213">
                  <c:v>22.11.2016</c:v>
                </c:pt>
                <c:pt idx="4214">
                  <c:v>23.11.2016</c:v>
                </c:pt>
                <c:pt idx="4215">
                  <c:v>24.11.2016</c:v>
                </c:pt>
                <c:pt idx="4216">
                  <c:v>25.11.2016</c:v>
                </c:pt>
                <c:pt idx="4217">
                  <c:v>28.11.2016</c:v>
                </c:pt>
                <c:pt idx="4218">
                  <c:v>29.11.2016</c:v>
                </c:pt>
                <c:pt idx="4219">
                  <c:v>30.11.2016</c:v>
                </c:pt>
                <c:pt idx="4220">
                  <c:v>01.12.2016</c:v>
                </c:pt>
                <c:pt idx="4221">
                  <c:v>02.12.2016</c:v>
                </c:pt>
                <c:pt idx="4222">
                  <c:v>05.12.2016</c:v>
                </c:pt>
                <c:pt idx="4223">
                  <c:v>06.12.2016</c:v>
                </c:pt>
                <c:pt idx="4224">
                  <c:v>07.12.2016</c:v>
                </c:pt>
                <c:pt idx="4225">
                  <c:v>08.12.2016</c:v>
                </c:pt>
                <c:pt idx="4226">
                  <c:v>09.12.2016</c:v>
                </c:pt>
                <c:pt idx="4227">
                  <c:v>12.12.2016</c:v>
                </c:pt>
                <c:pt idx="4228">
                  <c:v>13.12.2016</c:v>
                </c:pt>
                <c:pt idx="4229">
                  <c:v>14.12.2016</c:v>
                </c:pt>
                <c:pt idx="4230">
                  <c:v>15.12.2016</c:v>
                </c:pt>
                <c:pt idx="4231">
                  <c:v>16.12.2016</c:v>
                </c:pt>
                <c:pt idx="4232">
                  <c:v>19.12.2016</c:v>
                </c:pt>
                <c:pt idx="4233">
                  <c:v>20.12.2016</c:v>
                </c:pt>
                <c:pt idx="4234">
                  <c:v>21.12.2016</c:v>
                </c:pt>
                <c:pt idx="4235">
                  <c:v>22.12.2016</c:v>
                </c:pt>
                <c:pt idx="4236">
                  <c:v>23.12.2016</c:v>
                </c:pt>
                <c:pt idx="4237">
                  <c:v>26.12.2016</c:v>
                </c:pt>
                <c:pt idx="4238">
                  <c:v>27.12.2016</c:v>
                </c:pt>
                <c:pt idx="4239">
                  <c:v>28.12.2016</c:v>
                </c:pt>
                <c:pt idx="4240">
                  <c:v>29.12.2016</c:v>
                </c:pt>
                <c:pt idx="4241">
                  <c:v>30.12.2016</c:v>
                </c:pt>
                <c:pt idx="4242">
                  <c:v>02.01.2017</c:v>
                </c:pt>
                <c:pt idx="4243">
                  <c:v>03.01.2017</c:v>
                </c:pt>
                <c:pt idx="4244">
                  <c:v>04.01.2017</c:v>
                </c:pt>
                <c:pt idx="4245">
                  <c:v>05.01.2017</c:v>
                </c:pt>
                <c:pt idx="4246">
                  <c:v>06.01.2017</c:v>
                </c:pt>
                <c:pt idx="4247">
                  <c:v>09.01.2017</c:v>
                </c:pt>
                <c:pt idx="4248">
                  <c:v>10.01.2017</c:v>
                </c:pt>
                <c:pt idx="4249">
                  <c:v>11.01.2017</c:v>
                </c:pt>
                <c:pt idx="4250">
                  <c:v>12.01.2017</c:v>
                </c:pt>
                <c:pt idx="4251">
                  <c:v>13.01.2017</c:v>
                </c:pt>
                <c:pt idx="4252">
                  <c:v>16.01.2017</c:v>
                </c:pt>
                <c:pt idx="4253">
                  <c:v>17.01.2017</c:v>
                </c:pt>
                <c:pt idx="4254">
                  <c:v>18.01.2017</c:v>
                </c:pt>
                <c:pt idx="4255">
                  <c:v>19.01.2017</c:v>
                </c:pt>
                <c:pt idx="4256">
                  <c:v>20.01.2017</c:v>
                </c:pt>
                <c:pt idx="4257">
                  <c:v>23.01.2017</c:v>
                </c:pt>
                <c:pt idx="4258">
                  <c:v>24.01.2017</c:v>
                </c:pt>
                <c:pt idx="4259">
                  <c:v>25.01.2017</c:v>
                </c:pt>
                <c:pt idx="4260">
                  <c:v>26.01.2017</c:v>
                </c:pt>
                <c:pt idx="4261">
                  <c:v>27.01.2017</c:v>
                </c:pt>
                <c:pt idx="4262">
                  <c:v>30.01.2017</c:v>
                </c:pt>
                <c:pt idx="4263">
                  <c:v>31.01.2017</c:v>
                </c:pt>
                <c:pt idx="4264">
                  <c:v>01.02.2017</c:v>
                </c:pt>
                <c:pt idx="4265">
                  <c:v>02.02.2017</c:v>
                </c:pt>
                <c:pt idx="4266">
                  <c:v>03.02.2017</c:v>
                </c:pt>
                <c:pt idx="4267">
                  <c:v>06.02.2017</c:v>
                </c:pt>
                <c:pt idx="4268">
                  <c:v>07.02.2017</c:v>
                </c:pt>
                <c:pt idx="4269">
                  <c:v>08.02.2017</c:v>
                </c:pt>
                <c:pt idx="4270">
                  <c:v>09.02.2017</c:v>
                </c:pt>
                <c:pt idx="4271">
                  <c:v>10.02.2017</c:v>
                </c:pt>
                <c:pt idx="4272">
                  <c:v>13.02.2017</c:v>
                </c:pt>
                <c:pt idx="4273">
                  <c:v>14.02.2017</c:v>
                </c:pt>
                <c:pt idx="4274">
                  <c:v>15.02.2017</c:v>
                </c:pt>
                <c:pt idx="4275">
                  <c:v>16.02.2017</c:v>
                </c:pt>
                <c:pt idx="4276">
                  <c:v>17.02.2017</c:v>
                </c:pt>
                <c:pt idx="4277">
                  <c:v>20.02.2017</c:v>
                </c:pt>
                <c:pt idx="4278">
                  <c:v>21.02.2017</c:v>
                </c:pt>
                <c:pt idx="4279">
                  <c:v>22.02.2017</c:v>
                </c:pt>
                <c:pt idx="4280">
                  <c:v>23.02.2017</c:v>
                </c:pt>
                <c:pt idx="4281">
                  <c:v>24.02.2017</c:v>
                </c:pt>
                <c:pt idx="4282">
                  <c:v>27.02.2017</c:v>
                </c:pt>
                <c:pt idx="4283">
                  <c:v>28.02.2017</c:v>
                </c:pt>
                <c:pt idx="4284">
                  <c:v>01.03.2017</c:v>
                </c:pt>
                <c:pt idx="4285">
                  <c:v>02.03.2017</c:v>
                </c:pt>
                <c:pt idx="4286">
                  <c:v>03.03.2017</c:v>
                </c:pt>
                <c:pt idx="4287">
                  <c:v>06.03.2017</c:v>
                </c:pt>
                <c:pt idx="4288">
                  <c:v>07.03.2017</c:v>
                </c:pt>
                <c:pt idx="4289">
                  <c:v>08.03.2017</c:v>
                </c:pt>
                <c:pt idx="4290">
                  <c:v>09.03.2017</c:v>
                </c:pt>
                <c:pt idx="4291">
                  <c:v>10.03.2017</c:v>
                </c:pt>
                <c:pt idx="4292">
                  <c:v>13.03.2017</c:v>
                </c:pt>
                <c:pt idx="4293">
                  <c:v>14.03.2017</c:v>
                </c:pt>
                <c:pt idx="4294">
                  <c:v>15.03.2017</c:v>
                </c:pt>
                <c:pt idx="4295">
                  <c:v>16.03.2017</c:v>
                </c:pt>
                <c:pt idx="4296">
                  <c:v>17.03.2017</c:v>
                </c:pt>
                <c:pt idx="4297">
                  <c:v>20.03.2017</c:v>
                </c:pt>
                <c:pt idx="4298">
                  <c:v>21.03.2017</c:v>
                </c:pt>
                <c:pt idx="4299">
                  <c:v>22.03.2017</c:v>
                </c:pt>
                <c:pt idx="4300">
                  <c:v>23.03.2017</c:v>
                </c:pt>
                <c:pt idx="4301">
                  <c:v>24.03.2017</c:v>
                </c:pt>
                <c:pt idx="4302">
                  <c:v>27.03.2017</c:v>
                </c:pt>
                <c:pt idx="4303">
                  <c:v>28.03.2017</c:v>
                </c:pt>
                <c:pt idx="4304">
                  <c:v>29.03.2017</c:v>
                </c:pt>
                <c:pt idx="4305">
                  <c:v>30.03.2017</c:v>
                </c:pt>
                <c:pt idx="4306">
                  <c:v>31.03.2017</c:v>
                </c:pt>
                <c:pt idx="4307">
                  <c:v>03.04.2017</c:v>
                </c:pt>
                <c:pt idx="4308">
                  <c:v>04.04.2017</c:v>
                </c:pt>
                <c:pt idx="4309">
                  <c:v>05.04.2017</c:v>
                </c:pt>
                <c:pt idx="4310">
                  <c:v>06.04.2017</c:v>
                </c:pt>
                <c:pt idx="4311">
                  <c:v>07.04.2017</c:v>
                </c:pt>
                <c:pt idx="4312">
                  <c:v>10.04.2017</c:v>
                </c:pt>
                <c:pt idx="4313">
                  <c:v>11.04.2017</c:v>
                </c:pt>
                <c:pt idx="4314">
                  <c:v>12.04.2017</c:v>
                </c:pt>
                <c:pt idx="4315">
                  <c:v>13.04.2017</c:v>
                </c:pt>
                <c:pt idx="4316">
                  <c:v>17.04.2017</c:v>
                </c:pt>
                <c:pt idx="4317">
                  <c:v>18.04.2017</c:v>
                </c:pt>
                <c:pt idx="4318">
                  <c:v>19.04.2017</c:v>
                </c:pt>
                <c:pt idx="4319">
                  <c:v>20.04.2017</c:v>
                </c:pt>
                <c:pt idx="4320">
                  <c:v>21.04.2017</c:v>
                </c:pt>
                <c:pt idx="4321">
                  <c:v>24.04.2017</c:v>
                </c:pt>
                <c:pt idx="4322">
                  <c:v>25.04.2017</c:v>
                </c:pt>
                <c:pt idx="4323">
                  <c:v>26.04.2017</c:v>
                </c:pt>
                <c:pt idx="4324">
                  <c:v>27.04.2017</c:v>
                </c:pt>
                <c:pt idx="4325">
                  <c:v>28.04.2017</c:v>
                </c:pt>
                <c:pt idx="4326">
                  <c:v>01.05.2017</c:v>
                </c:pt>
                <c:pt idx="4327">
                  <c:v>02.05.2017</c:v>
                </c:pt>
                <c:pt idx="4328">
                  <c:v>03.05.2017</c:v>
                </c:pt>
                <c:pt idx="4329">
                  <c:v>04.05.2017</c:v>
                </c:pt>
                <c:pt idx="4330">
                  <c:v>05.05.2017</c:v>
                </c:pt>
                <c:pt idx="4331">
                  <c:v>08.05.2017</c:v>
                </c:pt>
                <c:pt idx="4332">
                  <c:v>09.05.2017</c:v>
                </c:pt>
                <c:pt idx="4333">
                  <c:v>10.05.2017</c:v>
                </c:pt>
                <c:pt idx="4334">
                  <c:v>11.05.2017</c:v>
                </c:pt>
                <c:pt idx="4335">
                  <c:v>12.05.2017</c:v>
                </c:pt>
                <c:pt idx="4336">
                  <c:v>15.05.2017</c:v>
                </c:pt>
                <c:pt idx="4337">
                  <c:v>16.05.2017</c:v>
                </c:pt>
                <c:pt idx="4338">
                  <c:v>17.05.2017</c:v>
                </c:pt>
                <c:pt idx="4339">
                  <c:v>18.05.2017</c:v>
                </c:pt>
                <c:pt idx="4340">
                  <c:v>19.05.2017</c:v>
                </c:pt>
                <c:pt idx="4341">
                  <c:v>22.05.2017</c:v>
                </c:pt>
                <c:pt idx="4342">
                  <c:v>23.05.2017</c:v>
                </c:pt>
                <c:pt idx="4343">
                  <c:v>24.05.2017</c:v>
                </c:pt>
                <c:pt idx="4344">
                  <c:v>25.05.2017</c:v>
                </c:pt>
                <c:pt idx="4345">
                  <c:v>26.05.2017</c:v>
                </c:pt>
                <c:pt idx="4346">
                  <c:v>29.05.2017</c:v>
                </c:pt>
                <c:pt idx="4347">
                  <c:v>30.05.2017</c:v>
                </c:pt>
                <c:pt idx="4348">
                  <c:v>31.05.2017</c:v>
                </c:pt>
                <c:pt idx="4349">
                  <c:v>01.06.2017</c:v>
                </c:pt>
                <c:pt idx="4350">
                  <c:v>02.06.2017</c:v>
                </c:pt>
                <c:pt idx="4351">
                  <c:v>05.06.2017</c:v>
                </c:pt>
                <c:pt idx="4352">
                  <c:v>06.06.2017</c:v>
                </c:pt>
                <c:pt idx="4353">
                  <c:v>07.06.2017</c:v>
                </c:pt>
                <c:pt idx="4354">
                  <c:v>08.06.2017</c:v>
                </c:pt>
                <c:pt idx="4355">
                  <c:v>09.06.2017</c:v>
                </c:pt>
                <c:pt idx="4356">
                  <c:v>12.06.2017</c:v>
                </c:pt>
                <c:pt idx="4357">
                  <c:v>13.06.2017</c:v>
                </c:pt>
                <c:pt idx="4358">
                  <c:v>14.06.2017</c:v>
                </c:pt>
                <c:pt idx="4359">
                  <c:v>15.06.2017</c:v>
                </c:pt>
                <c:pt idx="4360">
                  <c:v>16.06.2017</c:v>
                </c:pt>
                <c:pt idx="4361">
                  <c:v>19.06.2017</c:v>
                </c:pt>
                <c:pt idx="4362">
                  <c:v>20.06.2017</c:v>
                </c:pt>
                <c:pt idx="4363">
                  <c:v>21.06.2017</c:v>
                </c:pt>
                <c:pt idx="4364">
                  <c:v>22.06.2017</c:v>
                </c:pt>
                <c:pt idx="4365">
                  <c:v>23.06.2017</c:v>
                </c:pt>
                <c:pt idx="4366">
                  <c:v>26.06.2017</c:v>
                </c:pt>
                <c:pt idx="4367">
                  <c:v>27.06.2017</c:v>
                </c:pt>
                <c:pt idx="4368">
                  <c:v>28.06.2017</c:v>
                </c:pt>
                <c:pt idx="4369">
                  <c:v>29.06.2017</c:v>
                </c:pt>
                <c:pt idx="4370">
                  <c:v>30.06.2017</c:v>
                </c:pt>
                <c:pt idx="4371">
                  <c:v>03.07.2017</c:v>
                </c:pt>
                <c:pt idx="4372">
                  <c:v>04.07.2017</c:v>
                </c:pt>
                <c:pt idx="4373">
                  <c:v>05.07.2017</c:v>
                </c:pt>
                <c:pt idx="4374">
                  <c:v>06.07.2017</c:v>
                </c:pt>
                <c:pt idx="4375">
                  <c:v>07.07.2017</c:v>
                </c:pt>
                <c:pt idx="4376">
                  <c:v>10.07.2017</c:v>
                </c:pt>
                <c:pt idx="4377">
                  <c:v>11.07.2017</c:v>
                </c:pt>
                <c:pt idx="4378">
                  <c:v>12.07.2017</c:v>
                </c:pt>
                <c:pt idx="4379">
                  <c:v>13.07.2017</c:v>
                </c:pt>
                <c:pt idx="4380">
                  <c:v>14.07.2017</c:v>
                </c:pt>
                <c:pt idx="4381">
                  <c:v>17.07.2017</c:v>
                </c:pt>
                <c:pt idx="4382">
                  <c:v>18.07.2017</c:v>
                </c:pt>
                <c:pt idx="4383">
                  <c:v>19.07.2017</c:v>
                </c:pt>
                <c:pt idx="4384">
                  <c:v>20.07.2017</c:v>
                </c:pt>
                <c:pt idx="4385">
                  <c:v>21.07.2017</c:v>
                </c:pt>
                <c:pt idx="4386">
                  <c:v>24.07.2017</c:v>
                </c:pt>
                <c:pt idx="4387">
                  <c:v>25.07.2017</c:v>
                </c:pt>
                <c:pt idx="4388">
                  <c:v>26.07.2017</c:v>
                </c:pt>
                <c:pt idx="4389">
                  <c:v>27.07.2017</c:v>
                </c:pt>
                <c:pt idx="4390">
                  <c:v>28.07.2017</c:v>
                </c:pt>
                <c:pt idx="4391">
                  <c:v>31.07.2017</c:v>
                </c:pt>
                <c:pt idx="4392">
                  <c:v>01.08.2017</c:v>
                </c:pt>
                <c:pt idx="4393">
                  <c:v>02.08.2017</c:v>
                </c:pt>
                <c:pt idx="4394">
                  <c:v>03.08.2017</c:v>
                </c:pt>
                <c:pt idx="4395">
                  <c:v>04.08.2017</c:v>
                </c:pt>
                <c:pt idx="4396">
                  <c:v>07.08.2017</c:v>
                </c:pt>
                <c:pt idx="4397">
                  <c:v>08.08.2017</c:v>
                </c:pt>
                <c:pt idx="4398">
                  <c:v>09.08.2017</c:v>
                </c:pt>
                <c:pt idx="4399">
                  <c:v>10.08.2017</c:v>
                </c:pt>
                <c:pt idx="4400">
                  <c:v>11.08.2017</c:v>
                </c:pt>
                <c:pt idx="4401">
                  <c:v>14.08.2017</c:v>
                </c:pt>
                <c:pt idx="4402">
                  <c:v>15.08.2017</c:v>
                </c:pt>
                <c:pt idx="4403">
                  <c:v>16.08.2017</c:v>
                </c:pt>
                <c:pt idx="4404">
                  <c:v>17.08.2017</c:v>
                </c:pt>
                <c:pt idx="4405">
                  <c:v>18.08.2017</c:v>
                </c:pt>
                <c:pt idx="4406">
                  <c:v>21.08.2017</c:v>
                </c:pt>
                <c:pt idx="4407">
                  <c:v>22.08.2017</c:v>
                </c:pt>
                <c:pt idx="4408">
                  <c:v>23.08.2017</c:v>
                </c:pt>
                <c:pt idx="4409">
                  <c:v>24.08.2017</c:v>
                </c:pt>
                <c:pt idx="4410">
                  <c:v>25.08.2017</c:v>
                </c:pt>
                <c:pt idx="4411">
                  <c:v>28.08.2017</c:v>
                </c:pt>
                <c:pt idx="4412">
                  <c:v>29.08.2017</c:v>
                </c:pt>
                <c:pt idx="4413">
                  <c:v>30.08.2017</c:v>
                </c:pt>
                <c:pt idx="4414">
                  <c:v>31.08.2017</c:v>
                </c:pt>
                <c:pt idx="4415">
                  <c:v>01.09.2017</c:v>
                </c:pt>
                <c:pt idx="4416">
                  <c:v>03.09.2017</c:v>
                </c:pt>
                <c:pt idx="4417">
                  <c:v>05.09.2017</c:v>
                </c:pt>
                <c:pt idx="4418">
                  <c:v>06.09.2017</c:v>
                </c:pt>
                <c:pt idx="4419">
                  <c:v>07.09.2017</c:v>
                </c:pt>
                <c:pt idx="4420">
                  <c:v>08.09.2017</c:v>
                </c:pt>
                <c:pt idx="4421">
                  <c:v>11.09.2017</c:v>
                </c:pt>
                <c:pt idx="4422">
                  <c:v>12.09.2017</c:v>
                </c:pt>
                <c:pt idx="4423">
                  <c:v>13.09.2017</c:v>
                </c:pt>
                <c:pt idx="4424">
                  <c:v>14.09.2017</c:v>
                </c:pt>
                <c:pt idx="4425">
                  <c:v>15.09.2017</c:v>
                </c:pt>
                <c:pt idx="4426">
                  <c:v>18.09.2017</c:v>
                </c:pt>
                <c:pt idx="4427">
                  <c:v>19.09.2017</c:v>
                </c:pt>
                <c:pt idx="4428">
                  <c:v>20.09.2017</c:v>
                </c:pt>
                <c:pt idx="4429">
                  <c:v>21.09.2017</c:v>
                </c:pt>
                <c:pt idx="4430">
                  <c:v>22.09.2017</c:v>
                </c:pt>
                <c:pt idx="4431">
                  <c:v>25.09.2017</c:v>
                </c:pt>
                <c:pt idx="4432">
                  <c:v>26.09.2017</c:v>
                </c:pt>
                <c:pt idx="4433">
                  <c:v>27.09.2017</c:v>
                </c:pt>
                <c:pt idx="4434">
                  <c:v>28.09.2017</c:v>
                </c:pt>
                <c:pt idx="4435">
                  <c:v>29.09.2017</c:v>
                </c:pt>
                <c:pt idx="4436">
                  <c:v>02.10.2017</c:v>
                </c:pt>
                <c:pt idx="4437">
                  <c:v>03.10.2017</c:v>
                </c:pt>
                <c:pt idx="4438">
                  <c:v>04.10.2017</c:v>
                </c:pt>
                <c:pt idx="4439">
                  <c:v>05.10.2017</c:v>
                </c:pt>
                <c:pt idx="4440">
                  <c:v>06.10.2017</c:v>
                </c:pt>
                <c:pt idx="4441">
                  <c:v>09.10.2017</c:v>
                </c:pt>
                <c:pt idx="4442">
                  <c:v>10.10.2017</c:v>
                </c:pt>
                <c:pt idx="4443">
                  <c:v>11.10.2017</c:v>
                </c:pt>
                <c:pt idx="4444">
                  <c:v>12.10.2017</c:v>
                </c:pt>
                <c:pt idx="4445">
                  <c:v>13.10.2017</c:v>
                </c:pt>
                <c:pt idx="4446">
                  <c:v>16.10.2017</c:v>
                </c:pt>
                <c:pt idx="4447">
                  <c:v>17.10.2017</c:v>
                </c:pt>
                <c:pt idx="4448">
                  <c:v>18.10.2017</c:v>
                </c:pt>
                <c:pt idx="4449">
                  <c:v>19.10.2017</c:v>
                </c:pt>
                <c:pt idx="4450">
                  <c:v>20.10.2017</c:v>
                </c:pt>
                <c:pt idx="4451">
                  <c:v>23.10.2017</c:v>
                </c:pt>
                <c:pt idx="4452">
                  <c:v>24.10.2017</c:v>
                </c:pt>
                <c:pt idx="4453">
                  <c:v>25.10.2017</c:v>
                </c:pt>
                <c:pt idx="4454">
                  <c:v>26.10.2017</c:v>
                </c:pt>
                <c:pt idx="4455">
                  <c:v>27.10.2017</c:v>
                </c:pt>
                <c:pt idx="4456">
                  <c:v>30.10.2017</c:v>
                </c:pt>
                <c:pt idx="4457">
                  <c:v>31.10.2017</c:v>
                </c:pt>
                <c:pt idx="4458">
                  <c:v>01.11.2017</c:v>
                </c:pt>
                <c:pt idx="4459">
                  <c:v>02.11.2017</c:v>
                </c:pt>
                <c:pt idx="4460">
                  <c:v>03.11.2017</c:v>
                </c:pt>
                <c:pt idx="4461">
                  <c:v>06.11.2017</c:v>
                </c:pt>
                <c:pt idx="4462">
                  <c:v>07.11.2017</c:v>
                </c:pt>
                <c:pt idx="4463">
                  <c:v>08.11.2017</c:v>
                </c:pt>
                <c:pt idx="4464">
                  <c:v>09.11.2017</c:v>
                </c:pt>
                <c:pt idx="4465">
                  <c:v>10.11.2017</c:v>
                </c:pt>
                <c:pt idx="4466">
                  <c:v>13.11.2017</c:v>
                </c:pt>
                <c:pt idx="4467">
                  <c:v>14.11.2017</c:v>
                </c:pt>
                <c:pt idx="4468">
                  <c:v>15.11.2017</c:v>
                </c:pt>
                <c:pt idx="4469">
                  <c:v>16.11.2017</c:v>
                </c:pt>
                <c:pt idx="4470">
                  <c:v>17.11.2017</c:v>
                </c:pt>
                <c:pt idx="4471">
                  <c:v>20.11.2017</c:v>
                </c:pt>
                <c:pt idx="4472">
                  <c:v>21.11.2017</c:v>
                </c:pt>
                <c:pt idx="4473">
                  <c:v>22.11.2017</c:v>
                </c:pt>
                <c:pt idx="4474">
                  <c:v>23.11.2017</c:v>
                </c:pt>
                <c:pt idx="4475">
                  <c:v>24.11.2017</c:v>
                </c:pt>
                <c:pt idx="4476">
                  <c:v>27.11.2017</c:v>
                </c:pt>
                <c:pt idx="4477">
                  <c:v>28.11.2017</c:v>
                </c:pt>
                <c:pt idx="4478">
                  <c:v>29.11.2017</c:v>
                </c:pt>
                <c:pt idx="4479">
                  <c:v>30.11.2017</c:v>
                </c:pt>
                <c:pt idx="4480">
                  <c:v>01.12.2017</c:v>
                </c:pt>
                <c:pt idx="4481">
                  <c:v>04.12.2017</c:v>
                </c:pt>
                <c:pt idx="4482">
                  <c:v>05.12.2017</c:v>
                </c:pt>
                <c:pt idx="4483">
                  <c:v>06.12.2017</c:v>
                </c:pt>
                <c:pt idx="4484">
                  <c:v>07.12.2017</c:v>
                </c:pt>
                <c:pt idx="4485">
                  <c:v>08.12.2017</c:v>
                </c:pt>
                <c:pt idx="4486">
                  <c:v>11.12.2017</c:v>
                </c:pt>
                <c:pt idx="4487">
                  <c:v>12.12.2017</c:v>
                </c:pt>
                <c:pt idx="4488">
                  <c:v>13.12.2017</c:v>
                </c:pt>
                <c:pt idx="4489">
                  <c:v>14.12.2017</c:v>
                </c:pt>
                <c:pt idx="4490">
                  <c:v>15.12.2017</c:v>
                </c:pt>
                <c:pt idx="4491">
                  <c:v>18.12.2017</c:v>
                </c:pt>
                <c:pt idx="4492">
                  <c:v>19.12.2017</c:v>
                </c:pt>
                <c:pt idx="4493">
                  <c:v>20.12.2017</c:v>
                </c:pt>
                <c:pt idx="4494">
                  <c:v>21.12.2017</c:v>
                </c:pt>
                <c:pt idx="4495">
                  <c:v>22.12.2017</c:v>
                </c:pt>
                <c:pt idx="4496">
                  <c:v>25.12.2017</c:v>
                </c:pt>
                <c:pt idx="4497">
                  <c:v>26.12.2017</c:v>
                </c:pt>
                <c:pt idx="4498">
                  <c:v>27.12.2017</c:v>
                </c:pt>
                <c:pt idx="4499">
                  <c:v>28.12.2017</c:v>
                </c:pt>
                <c:pt idx="4500">
                  <c:v>29.12.2017</c:v>
                </c:pt>
                <c:pt idx="4501">
                  <c:v>01.01.2018</c:v>
                </c:pt>
                <c:pt idx="4502">
                  <c:v>02.01.2018</c:v>
                </c:pt>
                <c:pt idx="4503">
                  <c:v>03.01.2018</c:v>
                </c:pt>
                <c:pt idx="4504">
                  <c:v>04.01.2018</c:v>
                </c:pt>
                <c:pt idx="4505">
                  <c:v>05.01.2018</c:v>
                </c:pt>
                <c:pt idx="4506">
                  <c:v>08.01.2018</c:v>
                </c:pt>
                <c:pt idx="4507">
                  <c:v>09.01.2018</c:v>
                </c:pt>
                <c:pt idx="4508">
                  <c:v>10.01.2018</c:v>
                </c:pt>
                <c:pt idx="4509">
                  <c:v>11.01.2018</c:v>
                </c:pt>
                <c:pt idx="4510">
                  <c:v>12.01.2018</c:v>
                </c:pt>
                <c:pt idx="4511">
                  <c:v>15.01.2018</c:v>
                </c:pt>
                <c:pt idx="4512">
                  <c:v>16.01.2018</c:v>
                </c:pt>
                <c:pt idx="4513">
                  <c:v>17.01.2018</c:v>
                </c:pt>
                <c:pt idx="4514">
                  <c:v>18.01.2018</c:v>
                </c:pt>
                <c:pt idx="4515">
                  <c:v>19.01.2018</c:v>
                </c:pt>
                <c:pt idx="4516">
                  <c:v>22.01.2018</c:v>
                </c:pt>
                <c:pt idx="4517">
                  <c:v>23.01.2018</c:v>
                </c:pt>
                <c:pt idx="4518">
                  <c:v>24.01.2018</c:v>
                </c:pt>
                <c:pt idx="4519">
                  <c:v>25.01.2018</c:v>
                </c:pt>
                <c:pt idx="4520">
                  <c:v>26.01.2018</c:v>
                </c:pt>
                <c:pt idx="4521">
                  <c:v>29.01.2018</c:v>
                </c:pt>
                <c:pt idx="4522">
                  <c:v>30.01.2018</c:v>
                </c:pt>
                <c:pt idx="4523">
                  <c:v>31.01.2018</c:v>
                </c:pt>
                <c:pt idx="4524">
                  <c:v>01.02.2018</c:v>
                </c:pt>
                <c:pt idx="4525">
                  <c:v>02.02.2018</c:v>
                </c:pt>
                <c:pt idx="4526">
                  <c:v>05.02.2018</c:v>
                </c:pt>
                <c:pt idx="4527">
                  <c:v>06.02.2018</c:v>
                </c:pt>
                <c:pt idx="4528">
                  <c:v>07.02.2018</c:v>
                </c:pt>
                <c:pt idx="4529">
                  <c:v>08.02.2018</c:v>
                </c:pt>
                <c:pt idx="4530">
                  <c:v>09.02.2018</c:v>
                </c:pt>
                <c:pt idx="4531">
                  <c:v>12.02.2018</c:v>
                </c:pt>
                <c:pt idx="4532">
                  <c:v>13.02.2018</c:v>
                </c:pt>
                <c:pt idx="4533">
                  <c:v>14.02.2018</c:v>
                </c:pt>
                <c:pt idx="4534">
                  <c:v>15.02.2018</c:v>
                </c:pt>
                <c:pt idx="4535">
                  <c:v>16.02.2018</c:v>
                </c:pt>
                <c:pt idx="4536">
                  <c:v>18.02.2018</c:v>
                </c:pt>
                <c:pt idx="4537">
                  <c:v>19.02.2018</c:v>
                </c:pt>
                <c:pt idx="4538">
                  <c:v>20.02.2018</c:v>
                </c:pt>
                <c:pt idx="4539">
                  <c:v>21.02.2018</c:v>
                </c:pt>
                <c:pt idx="4540">
                  <c:v>22.02.2018</c:v>
                </c:pt>
                <c:pt idx="4541">
                  <c:v>23.02.2018</c:v>
                </c:pt>
                <c:pt idx="4542">
                  <c:v>26.02.2018</c:v>
                </c:pt>
                <c:pt idx="4543">
                  <c:v>27.02.2018</c:v>
                </c:pt>
                <c:pt idx="4544">
                  <c:v>28.02.2018</c:v>
                </c:pt>
                <c:pt idx="4545">
                  <c:v>01.03.2018</c:v>
                </c:pt>
                <c:pt idx="4546">
                  <c:v>02.03.2018</c:v>
                </c:pt>
                <c:pt idx="4547">
                  <c:v>05.03.2018</c:v>
                </c:pt>
                <c:pt idx="4548">
                  <c:v>06.03.2018</c:v>
                </c:pt>
                <c:pt idx="4549">
                  <c:v>07.03.2018</c:v>
                </c:pt>
                <c:pt idx="4550">
                  <c:v>08.03.2018</c:v>
                </c:pt>
                <c:pt idx="4551">
                  <c:v>09.03.2018</c:v>
                </c:pt>
                <c:pt idx="4552">
                  <c:v>12.03.2018</c:v>
                </c:pt>
                <c:pt idx="4553">
                  <c:v>13.03.2018</c:v>
                </c:pt>
                <c:pt idx="4554">
                  <c:v>14.03.2018</c:v>
                </c:pt>
                <c:pt idx="4555">
                  <c:v>15.03.2018</c:v>
                </c:pt>
                <c:pt idx="4556">
                  <c:v>16.03.2018</c:v>
                </c:pt>
                <c:pt idx="4557">
                  <c:v>19.03.2018</c:v>
                </c:pt>
                <c:pt idx="4558">
                  <c:v>20.03.2018</c:v>
                </c:pt>
                <c:pt idx="4559">
                  <c:v>21.03.2018</c:v>
                </c:pt>
                <c:pt idx="4560">
                  <c:v>22.03.2018</c:v>
                </c:pt>
                <c:pt idx="4561">
                  <c:v>23.03.2018</c:v>
                </c:pt>
                <c:pt idx="4562">
                  <c:v>26.03.2018</c:v>
                </c:pt>
                <c:pt idx="4563">
                  <c:v>27.03.2018</c:v>
                </c:pt>
                <c:pt idx="4564">
                  <c:v>28.03.2018</c:v>
                </c:pt>
                <c:pt idx="4565">
                  <c:v>29.03.2018</c:v>
                </c:pt>
                <c:pt idx="4566">
                  <c:v>02.04.2018</c:v>
                </c:pt>
                <c:pt idx="4567">
                  <c:v>03.04.2018</c:v>
                </c:pt>
                <c:pt idx="4568">
                  <c:v>04.04.2018</c:v>
                </c:pt>
                <c:pt idx="4569">
                  <c:v>05.04.2018</c:v>
                </c:pt>
                <c:pt idx="4570">
                  <c:v>06.04.2018</c:v>
                </c:pt>
                <c:pt idx="4571">
                  <c:v>09.04.2018</c:v>
                </c:pt>
                <c:pt idx="4572">
                  <c:v>10.04.2018</c:v>
                </c:pt>
                <c:pt idx="4573">
                  <c:v>11.04.2018</c:v>
                </c:pt>
                <c:pt idx="4574">
                  <c:v>12.04.2018</c:v>
                </c:pt>
                <c:pt idx="4575">
                  <c:v>13.04.2018</c:v>
                </c:pt>
                <c:pt idx="4576">
                  <c:v>16.04.2018</c:v>
                </c:pt>
                <c:pt idx="4577">
                  <c:v>17.04.2018</c:v>
                </c:pt>
                <c:pt idx="4578">
                  <c:v>18.04.2018</c:v>
                </c:pt>
                <c:pt idx="4579">
                  <c:v>19.04.2018</c:v>
                </c:pt>
                <c:pt idx="4580">
                  <c:v>20.04.2018</c:v>
                </c:pt>
                <c:pt idx="4581">
                  <c:v>23.04.2018</c:v>
                </c:pt>
                <c:pt idx="4582">
                  <c:v>24.04.2018</c:v>
                </c:pt>
                <c:pt idx="4583">
                  <c:v>25.04.2018</c:v>
                </c:pt>
                <c:pt idx="4584">
                  <c:v>26.04.2018</c:v>
                </c:pt>
                <c:pt idx="4585">
                  <c:v>27.04.2018</c:v>
                </c:pt>
                <c:pt idx="4586">
                  <c:v>30.04.2018</c:v>
                </c:pt>
                <c:pt idx="4587">
                  <c:v>01.05.2018</c:v>
                </c:pt>
                <c:pt idx="4588">
                  <c:v>02.05.2018</c:v>
                </c:pt>
                <c:pt idx="4589">
                  <c:v>03.05.2018</c:v>
                </c:pt>
                <c:pt idx="4590">
                  <c:v>04.05.2018</c:v>
                </c:pt>
                <c:pt idx="4591">
                  <c:v>07.05.2018</c:v>
                </c:pt>
                <c:pt idx="4592">
                  <c:v>08.05.2018</c:v>
                </c:pt>
                <c:pt idx="4593">
                  <c:v>09.05.2018</c:v>
                </c:pt>
                <c:pt idx="4594">
                  <c:v>10.05.2018</c:v>
                </c:pt>
                <c:pt idx="4595">
                  <c:v>11.05.2018</c:v>
                </c:pt>
                <c:pt idx="4596">
                  <c:v>14.05.2018</c:v>
                </c:pt>
                <c:pt idx="4597">
                  <c:v>15.05.2018</c:v>
                </c:pt>
                <c:pt idx="4598">
                  <c:v>16.05.2018</c:v>
                </c:pt>
                <c:pt idx="4599">
                  <c:v>17.05.2018</c:v>
                </c:pt>
                <c:pt idx="4600">
                  <c:v>18.05.2018</c:v>
                </c:pt>
                <c:pt idx="4601">
                  <c:v>21.05.2018</c:v>
                </c:pt>
                <c:pt idx="4602">
                  <c:v>22.05.2018</c:v>
                </c:pt>
                <c:pt idx="4603">
                  <c:v>23.05.2018</c:v>
                </c:pt>
                <c:pt idx="4604">
                  <c:v>24.05.2018</c:v>
                </c:pt>
                <c:pt idx="4605">
                  <c:v>25.05.2018</c:v>
                </c:pt>
                <c:pt idx="4606">
                  <c:v>28.05.2018</c:v>
                </c:pt>
                <c:pt idx="4607">
                  <c:v>29.05.2018</c:v>
                </c:pt>
                <c:pt idx="4608">
                  <c:v>30.05.2018</c:v>
                </c:pt>
                <c:pt idx="4609">
                  <c:v>31.05.2018</c:v>
                </c:pt>
                <c:pt idx="4610">
                  <c:v>01.06.2018</c:v>
                </c:pt>
                <c:pt idx="4611">
                  <c:v>04.06.2018</c:v>
                </c:pt>
                <c:pt idx="4612">
                  <c:v>05.06.2018</c:v>
                </c:pt>
                <c:pt idx="4613">
                  <c:v>06.06.2018</c:v>
                </c:pt>
                <c:pt idx="4614">
                  <c:v>07.06.2018</c:v>
                </c:pt>
                <c:pt idx="4615">
                  <c:v>08.06.2018</c:v>
                </c:pt>
                <c:pt idx="4616">
                  <c:v>11.06.2018</c:v>
                </c:pt>
                <c:pt idx="4617">
                  <c:v>12.06.2018</c:v>
                </c:pt>
                <c:pt idx="4618">
                  <c:v>13.06.2018</c:v>
                </c:pt>
                <c:pt idx="4619">
                  <c:v>14.06.2018</c:v>
                </c:pt>
                <c:pt idx="4620">
                  <c:v>15.06.2018</c:v>
                </c:pt>
                <c:pt idx="4621">
                  <c:v>18.06.2018</c:v>
                </c:pt>
                <c:pt idx="4622">
                  <c:v>19.06.2018</c:v>
                </c:pt>
                <c:pt idx="4623">
                  <c:v>20.06.2018</c:v>
                </c:pt>
                <c:pt idx="4624">
                  <c:v>21.06.2018</c:v>
                </c:pt>
                <c:pt idx="4625">
                  <c:v>22.06.2018</c:v>
                </c:pt>
                <c:pt idx="4626">
                  <c:v>25.06.2018</c:v>
                </c:pt>
                <c:pt idx="4627">
                  <c:v>26.06.2018</c:v>
                </c:pt>
                <c:pt idx="4628">
                  <c:v>27.06.2018</c:v>
                </c:pt>
                <c:pt idx="4629">
                  <c:v>28.06.2018</c:v>
                </c:pt>
                <c:pt idx="4630">
                  <c:v>29.06.2018</c:v>
                </c:pt>
                <c:pt idx="4631">
                  <c:v>02.07.2018</c:v>
                </c:pt>
                <c:pt idx="4632">
                  <c:v>03.07.2018</c:v>
                </c:pt>
                <c:pt idx="4633">
                  <c:v>04.07.2018</c:v>
                </c:pt>
                <c:pt idx="4634">
                  <c:v>05.07.2018</c:v>
                </c:pt>
                <c:pt idx="4635">
                  <c:v>06.07.2018</c:v>
                </c:pt>
                <c:pt idx="4636">
                  <c:v>09.07.2018</c:v>
                </c:pt>
                <c:pt idx="4637">
                  <c:v>10.07.2018</c:v>
                </c:pt>
                <c:pt idx="4638">
                  <c:v>11.07.2018</c:v>
                </c:pt>
                <c:pt idx="4639">
                  <c:v>12.07.2018</c:v>
                </c:pt>
                <c:pt idx="4640">
                  <c:v>13.07.2018</c:v>
                </c:pt>
                <c:pt idx="4641">
                  <c:v>16.07.2018</c:v>
                </c:pt>
                <c:pt idx="4642">
                  <c:v>17.07.2018</c:v>
                </c:pt>
                <c:pt idx="4643">
                  <c:v>18.07.2018</c:v>
                </c:pt>
                <c:pt idx="4644">
                  <c:v>19.07.2018</c:v>
                </c:pt>
                <c:pt idx="4645">
                  <c:v>20.07.2018</c:v>
                </c:pt>
                <c:pt idx="4646">
                  <c:v>23.07.2018</c:v>
                </c:pt>
                <c:pt idx="4647">
                  <c:v>24.07.2018</c:v>
                </c:pt>
                <c:pt idx="4648">
                  <c:v>25.07.2018</c:v>
                </c:pt>
                <c:pt idx="4649">
                  <c:v>26.07.2018</c:v>
                </c:pt>
                <c:pt idx="4650">
                  <c:v>27.07.2018</c:v>
                </c:pt>
                <c:pt idx="4651">
                  <c:v>30.07.2018</c:v>
                </c:pt>
                <c:pt idx="4652">
                  <c:v>31.07.2018</c:v>
                </c:pt>
                <c:pt idx="4653">
                  <c:v>01.08.2018</c:v>
                </c:pt>
                <c:pt idx="4654">
                  <c:v>02.08.2018</c:v>
                </c:pt>
                <c:pt idx="4655">
                  <c:v>03.08.2018</c:v>
                </c:pt>
                <c:pt idx="4656">
                  <c:v>06.08.2018</c:v>
                </c:pt>
                <c:pt idx="4657">
                  <c:v>07.08.2018</c:v>
                </c:pt>
                <c:pt idx="4658">
                  <c:v>08.08.2018</c:v>
                </c:pt>
                <c:pt idx="4659">
                  <c:v>09.08.2018</c:v>
                </c:pt>
                <c:pt idx="4660">
                  <c:v>10.08.2018</c:v>
                </c:pt>
                <c:pt idx="4661">
                  <c:v>13.08.2018</c:v>
                </c:pt>
                <c:pt idx="4662">
                  <c:v>14.08.2018</c:v>
                </c:pt>
                <c:pt idx="4663">
                  <c:v>15.08.2018</c:v>
                </c:pt>
                <c:pt idx="4664">
                  <c:v>16.08.2018</c:v>
                </c:pt>
                <c:pt idx="4665">
                  <c:v>17.08.2018</c:v>
                </c:pt>
                <c:pt idx="4666">
                  <c:v>20.08.2018</c:v>
                </c:pt>
                <c:pt idx="4667">
                  <c:v>21.08.2018</c:v>
                </c:pt>
                <c:pt idx="4668">
                  <c:v>22.08.2018</c:v>
                </c:pt>
                <c:pt idx="4669">
                  <c:v>23.08.2018</c:v>
                </c:pt>
                <c:pt idx="4670">
                  <c:v>24.08.2018</c:v>
                </c:pt>
                <c:pt idx="4671">
                  <c:v>27.08.2018</c:v>
                </c:pt>
                <c:pt idx="4672">
                  <c:v>28.08.2018</c:v>
                </c:pt>
                <c:pt idx="4673">
                  <c:v>29.08.2018</c:v>
                </c:pt>
                <c:pt idx="4674">
                  <c:v>30.08.2018</c:v>
                </c:pt>
                <c:pt idx="4675">
                  <c:v>31.08.2018</c:v>
                </c:pt>
                <c:pt idx="4676">
                  <c:v>03.09.2018</c:v>
                </c:pt>
                <c:pt idx="4677">
                  <c:v>04.09.2018</c:v>
                </c:pt>
                <c:pt idx="4678">
                  <c:v>05.09.2018</c:v>
                </c:pt>
                <c:pt idx="4679">
                  <c:v>06.09.2018</c:v>
                </c:pt>
                <c:pt idx="4680">
                  <c:v>07.09.2018</c:v>
                </c:pt>
                <c:pt idx="4681">
                  <c:v>10.09.2018</c:v>
                </c:pt>
                <c:pt idx="4682">
                  <c:v>11.09.2018</c:v>
                </c:pt>
                <c:pt idx="4683">
                  <c:v>12.09.2018</c:v>
                </c:pt>
                <c:pt idx="4684">
                  <c:v>13.09.2018</c:v>
                </c:pt>
                <c:pt idx="4685">
                  <c:v>14.09.2018</c:v>
                </c:pt>
                <c:pt idx="4686">
                  <c:v>17.09.2018</c:v>
                </c:pt>
                <c:pt idx="4687">
                  <c:v>18.09.2018</c:v>
                </c:pt>
                <c:pt idx="4688">
                  <c:v>19.09.2018</c:v>
                </c:pt>
                <c:pt idx="4689">
                  <c:v>20.09.2018</c:v>
                </c:pt>
                <c:pt idx="4690">
                  <c:v>21.09.2018</c:v>
                </c:pt>
                <c:pt idx="4691">
                  <c:v>24.09.2018</c:v>
                </c:pt>
                <c:pt idx="4692">
                  <c:v>25.09.2018</c:v>
                </c:pt>
                <c:pt idx="4693">
                  <c:v>26.09.2018</c:v>
                </c:pt>
                <c:pt idx="4694">
                  <c:v>27.09.2018</c:v>
                </c:pt>
                <c:pt idx="4695">
                  <c:v>28.09.2018</c:v>
                </c:pt>
                <c:pt idx="4696">
                  <c:v>01.10.2018</c:v>
                </c:pt>
                <c:pt idx="4697">
                  <c:v>02.10.2018</c:v>
                </c:pt>
                <c:pt idx="4698">
                  <c:v>03.10.2018</c:v>
                </c:pt>
                <c:pt idx="4699">
                  <c:v>04.10.2018</c:v>
                </c:pt>
                <c:pt idx="4700">
                  <c:v>05.10.2018</c:v>
                </c:pt>
                <c:pt idx="4701">
                  <c:v>08.10.2018</c:v>
                </c:pt>
                <c:pt idx="4702">
                  <c:v>09.10.2018</c:v>
                </c:pt>
                <c:pt idx="4703">
                  <c:v>10.10.2018</c:v>
                </c:pt>
                <c:pt idx="4704">
                  <c:v>11.10.2018</c:v>
                </c:pt>
                <c:pt idx="4705">
                  <c:v>12.10.2018</c:v>
                </c:pt>
                <c:pt idx="4706">
                  <c:v>15.10.2018</c:v>
                </c:pt>
                <c:pt idx="4707">
                  <c:v>16.10.2018</c:v>
                </c:pt>
                <c:pt idx="4708">
                  <c:v>17.10.2018</c:v>
                </c:pt>
                <c:pt idx="4709">
                  <c:v>18.10.2018</c:v>
                </c:pt>
                <c:pt idx="4710">
                  <c:v>19.10.2018</c:v>
                </c:pt>
                <c:pt idx="4711">
                  <c:v>22.10.2018</c:v>
                </c:pt>
                <c:pt idx="4712">
                  <c:v>23.10.2018</c:v>
                </c:pt>
                <c:pt idx="4713">
                  <c:v>24.10.2018</c:v>
                </c:pt>
                <c:pt idx="4714">
                  <c:v>25.10.2018</c:v>
                </c:pt>
                <c:pt idx="4715">
                  <c:v>26.10.2018</c:v>
                </c:pt>
                <c:pt idx="4716">
                  <c:v>29.10.2018</c:v>
                </c:pt>
                <c:pt idx="4717">
                  <c:v>30.10.2018</c:v>
                </c:pt>
                <c:pt idx="4718">
                  <c:v>31.10.2018</c:v>
                </c:pt>
                <c:pt idx="4719">
                  <c:v>01.11.2018</c:v>
                </c:pt>
                <c:pt idx="4720">
                  <c:v>02.11.2018</c:v>
                </c:pt>
                <c:pt idx="4721">
                  <c:v>05.11.2018</c:v>
                </c:pt>
                <c:pt idx="4722">
                  <c:v>06.11.2018</c:v>
                </c:pt>
                <c:pt idx="4723">
                  <c:v>07.11.2018</c:v>
                </c:pt>
                <c:pt idx="4724">
                  <c:v>08.11.2018</c:v>
                </c:pt>
                <c:pt idx="4725">
                  <c:v>09.11.2018</c:v>
                </c:pt>
                <c:pt idx="4726">
                  <c:v>12.11.2018</c:v>
                </c:pt>
                <c:pt idx="4727">
                  <c:v>13.11.2018</c:v>
                </c:pt>
                <c:pt idx="4728">
                  <c:v>14.11.2018</c:v>
                </c:pt>
                <c:pt idx="4729">
                  <c:v>15.11.2018</c:v>
                </c:pt>
                <c:pt idx="4730">
                  <c:v>16.11.2018</c:v>
                </c:pt>
                <c:pt idx="4731">
                  <c:v>19.11.2018</c:v>
                </c:pt>
                <c:pt idx="4732">
                  <c:v>20.11.2018</c:v>
                </c:pt>
                <c:pt idx="4733">
                  <c:v>21.11.2018</c:v>
                </c:pt>
                <c:pt idx="4734">
                  <c:v>22.11.2018</c:v>
                </c:pt>
                <c:pt idx="4735">
                  <c:v>23.11.2018</c:v>
                </c:pt>
                <c:pt idx="4736">
                  <c:v>26.11.2018</c:v>
                </c:pt>
                <c:pt idx="4737">
                  <c:v>27.11.2018</c:v>
                </c:pt>
                <c:pt idx="4738">
                  <c:v>28.11.2018</c:v>
                </c:pt>
                <c:pt idx="4739">
                  <c:v>29.11.2018</c:v>
                </c:pt>
                <c:pt idx="4740">
                  <c:v>30.11.2018</c:v>
                </c:pt>
                <c:pt idx="4741">
                  <c:v>03.12.2018</c:v>
                </c:pt>
                <c:pt idx="4742">
                  <c:v>04.12.2018</c:v>
                </c:pt>
                <c:pt idx="4743">
                  <c:v>05.12.2018</c:v>
                </c:pt>
                <c:pt idx="4744">
                  <c:v>06.12.2018</c:v>
                </c:pt>
                <c:pt idx="4745">
                  <c:v>07.12.2018</c:v>
                </c:pt>
                <c:pt idx="4746">
                  <c:v>10.12.2018</c:v>
                </c:pt>
                <c:pt idx="4747">
                  <c:v>11.12.2018</c:v>
                </c:pt>
                <c:pt idx="4748">
                  <c:v>12.12.2018</c:v>
                </c:pt>
                <c:pt idx="4749">
                  <c:v>13.12.2018</c:v>
                </c:pt>
                <c:pt idx="4750">
                  <c:v>14.12.2018</c:v>
                </c:pt>
                <c:pt idx="4751">
                  <c:v>17.12.2018</c:v>
                </c:pt>
                <c:pt idx="4752">
                  <c:v>18.12.2018</c:v>
                </c:pt>
                <c:pt idx="4753">
                  <c:v>19.12.2018</c:v>
                </c:pt>
                <c:pt idx="4754">
                  <c:v>20.12.2018</c:v>
                </c:pt>
                <c:pt idx="4755">
                  <c:v>21.12.2018</c:v>
                </c:pt>
                <c:pt idx="4756">
                  <c:v>24.12.2018</c:v>
                </c:pt>
                <c:pt idx="4757">
                  <c:v>25.12.2018</c:v>
                </c:pt>
                <c:pt idx="4758">
                  <c:v>26.12.2018</c:v>
                </c:pt>
                <c:pt idx="4759">
                  <c:v>27.12.2018</c:v>
                </c:pt>
                <c:pt idx="4760">
                  <c:v>28.12.2018</c:v>
                </c:pt>
                <c:pt idx="4761">
                  <c:v>31.12.2018</c:v>
                </c:pt>
                <c:pt idx="4762">
                  <c:v>01.01.2019</c:v>
                </c:pt>
                <c:pt idx="4763">
                  <c:v>02.01.2019</c:v>
                </c:pt>
                <c:pt idx="4764">
                  <c:v>03.01.2019</c:v>
                </c:pt>
                <c:pt idx="4765">
                  <c:v>04.01.2019</c:v>
                </c:pt>
                <c:pt idx="4766">
                  <c:v>07.01.2019</c:v>
                </c:pt>
                <c:pt idx="4767">
                  <c:v>08.01.2019</c:v>
                </c:pt>
                <c:pt idx="4768">
                  <c:v>09.01.2019</c:v>
                </c:pt>
                <c:pt idx="4769">
                  <c:v>10.01.2019</c:v>
                </c:pt>
                <c:pt idx="4770">
                  <c:v>11.01.2019</c:v>
                </c:pt>
                <c:pt idx="4771">
                  <c:v>14.01.2019</c:v>
                </c:pt>
                <c:pt idx="4772">
                  <c:v>15.01.2019</c:v>
                </c:pt>
                <c:pt idx="4773">
                  <c:v>16.01.2019</c:v>
                </c:pt>
                <c:pt idx="4774">
                  <c:v>17.01.2019</c:v>
                </c:pt>
                <c:pt idx="4775">
                  <c:v>18.01.2019</c:v>
                </c:pt>
                <c:pt idx="4776">
                  <c:v>21.01.2019</c:v>
                </c:pt>
                <c:pt idx="4777">
                  <c:v>22.01.2019</c:v>
                </c:pt>
                <c:pt idx="4778">
                  <c:v>23.01.2019</c:v>
                </c:pt>
                <c:pt idx="4779">
                  <c:v>24.01.2019</c:v>
                </c:pt>
                <c:pt idx="4780">
                  <c:v>25.01.2019</c:v>
                </c:pt>
                <c:pt idx="4781">
                  <c:v>28.01.2019</c:v>
                </c:pt>
                <c:pt idx="4782">
                  <c:v>29.01.2019</c:v>
                </c:pt>
                <c:pt idx="4783">
                  <c:v>30.01.2019</c:v>
                </c:pt>
                <c:pt idx="4784">
                  <c:v>31.01.2019</c:v>
                </c:pt>
                <c:pt idx="4785">
                  <c:v>01.02.2019</c:v>
                </c:pt>
                <c:pt idx="4786">
                  <c:v>04.02.2019</c:v>
                </c:pt>
                <c:pt idx="4787">
                  <c:v>05.02.2019</c:v>
                </c:pt>
                <c:pt idx="4788">
                  <c:v>06.02.2019</c:v>
                </c:pt>
                <c:pt idx="4789">
                  <c:v>07.02.2019</c:v>
                </c:pt>
                <c:pt idx="4790">
                  <c:v>08.02.2019</c:v>
                </c:pt>
                <c:pt idx="4791">
                  <c:v>11.02.2019</c:v>
                </c:pt>
                <c:pt idx="4792">
                  <c:v>12.02.2019</c:v>
                </c:pt>
                <c:pt idx="4793">
                  <c:v>13.02.2019</c:v>
                </c:pt>
                <c:pt idx="4794">
                  <c:v>14.02.2019</c:v>
                </c:pt>
                <c:pt idx="4795">
                  <c:v>15.02.2019</c:v>
                </c:pt>
                <c:pt idx="4796">
                  <c:v>18.02.2019</c:v>
                </c:pt>
                <c:pt idx="4797">
                  <c:v>19.02.2019</c:v>
                </c:pt>
                <c:pt idx="4798">
                  <c:v>20.02.2019</c:v>
                </c:pt>
                <c:pt idx="4799">
                  <c:v>21.02.2019</c:v>
                </c:pt>
                <c:pt idx="4800">
                  <c:v>22.02.2019</c:v>
                </c:pt>
                <c:pt idx="4801">
                  <c:v>25.02.2019</c:v>
                </c:pt>
                <c:pt idx="4802">
                  <c:v>26.02.2019</c:v>
                </c:pt>
                <c:pt idx="4803">
                  <c:v>27.02.2019</c:v>
                </c:pt>
                <c:pt idx="4804">
                  <c:v>28.02.2019</c:v>
                </c:pt>
                <c:pt idx="4805">
                  <c:v>01.03.2019</c:v>
                </c:pt>
                <c:pt idx="4806">
                  <c:v>04.03.2019</c:v>
                </c:pt>
                <c:pt idx="4807">
                  <c:v>05.03.2019</c:v>
                </c:pt>
                <c:pt idx="4808">
                  <c:v>06.03.2019</c:v>
                </c:pt>
                <c:pt idx="4809">
                  <c:v>07.03.2019</c:v>
                </c:pt>
                <c:pt idx="4810">
                  <c:v>08.03.2019</c:v>
                </c:pt>
                <c:pt idx="4811">
                  <c:v>11.03.2019</c:v>
                </c:pt>
                <c:pt idx="4812">
                  <c:v>12.03.2019</c:v>
                </c:pt>
                <c:pt idx="4813">
                  <c:v>13.03.2019</c:v>
                </c:pt>
                <c:pt idx="4814">
                  <c:v>14.03.2019</c:v>
                </c:pt>
                <c:pt idx="4815">
                  <c:v>15.03.2019</c:v>
                </c:pt>
                <c:pt idx="4816">
                  <c:v>18.03.2019</c:v>
                </c:pt>
                <c:pt idx="4817">
                  <c:v>19.03.2019</c:v>
                </c:pt>
                <c:pt idx="4818">
                  <c:v>20.03.2019</c:v>
                </c:pt>
                <c:pt idx="4819">
                  <c:v>21.03.2019</c:v>
                </c:pt>
                <c:pt idx="4820">
                  <c:v>22.03.2019</c:v>
                </c:pt>
                <c:pt idx="4821">
                  <c:v>25.03.2019</c:v>
                </c:pt>
                <c:pt idx="4822">
                  <c:v>26.03.2019</c:v>
                </c:pt>
                <c:pt idx="4823">
                  <c:v>27.03.2019</c:v>
                </c:pt>
                <c:pt idx="4824">
                  <c:v>28.03.2019</c:v>
                </c:pt>
                <c:pt idx="4825">
                  <c:v>29.03.2019</c:v>
                </c:pt>
                <c:pt idx="4826">
                  <c:v>01.04.2019</c:v>
                </c:pt>
                <c:pt idx="4827">
                  <c:v>02.04.2019</c:v>
                </c:pt>
                <c:pt idx="4828">
                  <c:v>03.04.2019</c:v>
                </c:pt>
                <c:pt idx="4829">
                  <c:v>04.04.2019</c:v>
                </c:pt>
                <c:pt idx="4830">
                  <c:v>05.04.2019</c:v>
                </c:pt>
                <c:pt idx="4831">
                  <c:v>08.04.2019</c:v>
                </c:pt>
                <c:pt idx="4832">
                  <c:v>09.04.2019</c:v>
                </c:pt>
                <c:pt idx="4833">
                  <c:v>10.04.2019</c:v>
                </c:pt>
                <c:pt idx="4834">
                  <c:v>11.04.2019</c:v>
                </c:pt>
                <c:pt idx="4835">
                  <c:v>12.04.2019</c:v>
                </c:pt>
                <c:pt idx="4836">
                  <c:v>15.04.2019</c:v>
                </c:pt>
                <c:pt idx="4837">
                  <c:v>16.04.2019</c:v>
                </c:pt>
                <c:pt idx="4838">
                  <c:v>17.04.2019</c:v>
                </c:pt>
                <c:pt idx="4839">
                  <c:v>18.04.2019</c:v>
                </c:pt>
                <c:pt idx="4840">
                  <c:v>22.04.2019</c:v>
                </c:pt>
                <c:pt idx="4841">
                  <c:v>23.04.2019</c:v>
                </c:pt>
                <c:pt idx="4842">
                  <c:v>24.04.2019</c:v>
                </c:pt>
                <c:pt idx="4843">
                  <c:v>25.04.2019</c:v>
                </c:pt>
                <c:pt idx="4844">
                  <c:v>26.04.2019</c:v>
                </c:pt>
                <c:pt idx="4845">
                  <c:v>29.04.2019</c:v>
                </c:pt>
                <c:pt idx="4846">
                  <c:v>30.04.2019</c:v>
                </c:pt>
                <c:pt idx="4847">
                  <c:v>01.05.2019</c:v>
                </c:pt>
                <c:pt idx="4848">
                  <c:v>02.05.2019</c:v>
                </c:pt>
                <c:pt idx="4849">
                  <c:v>03.05.2019</c:v>
                </c:pt>
                <c:pt idx="4850">
                  <c:v>06.05.2019</c:v>
                </c:pt>
                <c:pt idx="4851">
                  <c:v>07.05.2019</c:v>
                </c:pt>
                <c:pt idx="4852">
                  <c:v>08.05.2019</c:v>
                </c:pt>
                <c:pt idx="4853">
                  <c:v>09.05.2019</c:v>
                </c:pt>
                <c:pt idx="4854">
                  <c:v>10.05.2019</c:v>
                </c:pt>
                <c:pt idx="4855">
                  <c:v>13.05.2019</c:v>
                </c:pt>
                <c:pt idx="4856">
                  <c:v>14.05.2019</c:v>
                </c:pt>
                <c:pt idx="4857">
                  <c:v>15.05.2019</c:v>
                </c:pt>
                <c:pt idx="4858">
                  <c:v>16.05.2019</c:v>
                </c:pt>
                <c:pt idx="4859">
                  <c:v>17.05.2019</c:v>
                </c:pt>
                <c:pt idx="4860">
                  <c:v>20.05.2019</c:v>
                </c:pt>
                <c:pt idx="4861">
                  <c:v>21.05.2019</c:v>
                </c:pt>
                <c:pt idx="4862">
                  <c:v>22.05.2019</c:v>
                </c:pt>
                <c:pt idx="4863">
                  <c:v>23.05.2019</c:v>
                </c:pt>
                <c:pt idx="4864">
                  <c:v>24.05.2019</c:v>
                </c:pt>
                <c:pt idx="4865">
                  <c:v>27.05.2019</c:v>
                </c:pt>
                <c:pt idx="4866">
                  <c:v>28.05.2019</c:v>
                </c:pt>
                <c:pt idx="4867">
                  <c:v>29.05.2019</c:v>
                </c:pt>
                <c:pt idx="4868">
                  <c:v>30.05.2019</c:v>
                </c:pt>
                <c:pt idx="4869">
                  <c:v>31.05.2019</c:v>
                </c:pt>
                <c:pt idx="4870">
                  <c:v>03.06.2019</c:v>
                </c:pt>
                <c:pt idx="4871">
                  <c:v>04.06.2019</c:v>
                </c:pt>
                <c:pt idx="4872">
                  <c:v>05.06.2019</c:v>
                </c:pt>
                <c:pt idx="4873">
                  <c:v>06.06.2019</c:v>
                </c:pt>
                <c:pt idx="4874">
                  <c:v>07.06.2019</c:v>
                </c:pt>
                <c:pt idx="4875">
                  <c:v>10.06.2019</c:v>
                </c:pt>
                <c:pt idx="4876">
                  <c:v>11.06.2019</c:v>
                </c:pt>
                <c:pt idx="4877">
                  <c:v>12.06.2019</c:v>
                </c:pt>
                <c:pt idx="4878">
                  <c:v>13.06.2019</c:v>
                </c:pt>
                <c:pt idx="4879">
                  <c:v>14.06.2019</c:v>
                </c:pt>
                <c:pt idx="4880">
                  <c:v>17.06.2019</c:v>
                </c:pt>
                <c:pt idx="4881">
                  <c:v>18.06.2019</c:v>
                </c:pt>
                <c:pt idx="4882">
                  <c:v>19.06.2019</c:v>
                </c:pt>
                <c:pt idx="4883">
                  <c:v>20.06.2019</c:v>
                </c:pt>
                <c:pt idx="4884">
                  <c:v>21.06.2019</c:v>
                </c:pt>
                <c:pt idx="4885">
                  <c:v>24.06.2019</c:v>
                </c:pt>
                <c:pt idx="4886">
                  <c:v>25.06.2019</c:v>
                </c:pt>
                <c:pt idx="4887">
                  <c:v>26.06.2019</c:v>
                </c:pt>
                <c:pt idx="4888">
                  <c:v>27.06.2019</c:v>
                </c:pt>
                <c:pt idx="4889">
                  <c:v>28.06.2019</c:v>
                </c:pt>
                <c:pt idx="4890">
                  <c:v>01.07.2019</c:v>
                </c:pt>
                <c:pt idx="4891">
                  <c:v>02.07.2019</c:v>
                </c:pt>
                <c:pt idx="4892">
                  <c:v>03.07.2019</c:v>
                </c:pt>
                <c:pt idx="4893">
                  <c:v>04.07.2019</c:v>
                </c:pt>
                <c:pt idx="4894">
                  <c:v>05.07.2019</c:v>
                </c:pt>
                <c:pt idx="4895">
                  <c:v>08.07.2019</c:v>
                </c:pt>
                <c:pt idx="4896">
                  <c:v>09.07.2019</c:v>
                </c:pt>
                <c:pt idx="4897">
                  <c:v>10.07.2019</c:v>
                </c:pt>
                <c:pt idx="4898">
                  <c:v>11.07.2019</c:v>
                </c:pt>
                <c:pt idx="4899">
                  <c:v>12.07.2019</c:v>
                </c:pt>
                <c:pt idx="4900">
                  <c:v>15.07.2019</c:v>
                </c:pt>
                <c:pt idx="4901">
                  <c:v>16.07.2019</c:v>
                </c:pt>
                <c:pt idx="4902">
                  <c:v>17.07.2019</c:v>
                </c:pt>
                <c:pt idx="4903">
                  <c:v>18.07.2019</c:v>
                </c:pt>
                <c:pt idx="4904">
                  <c:v>19.07.2019</c:v>
                </c:pt>
                <c:pt idx="4905">
                  <c:v>22.07.2019</c:v>
                </c:pt>
                <c:pt idx="4906">
                  <c:v>23.07.2019</c:v>
                </c:pt>
                <c:pt idx="4907">
                  <c:v>24.07.2019</c:v>
                </c:pt>
                <c:pt idx="4908">
                  <c:v>25.07.2019</c:v>
                </c:pt>
                <c:pt idx="4909">
                  <c:v>26.07.2019</c:v>
                </c:pt>
                <c:pt idx="4910">
                  <c:v>29.07.2019</c:v>
                </c:pt>
                <c:pt idx="4911">
                  <c:v>30.07.2019</c:v>
                </c:pt>
                <c:pt idx="4912">
                  <c:v>31.07.2019</c:v>
                </c:pt>
                <c:pt idx="4913">
                  <c:v>01.08.2019</c:v>
                </c:pt>
                <c:pt idx="4914">
                  <c:v>02.08.2019</c:v>
                </c:pt>
                <c:pt idx="4915">
                  <c:v>05.08.2019</c:v>
                </c:pt>
                <c:pt idx="4916">
                  <c:v>06.08.2019</c:v>
                </c:pt>
                <c:pt idx="4917">
                  <c:v>07.08.2019</c:v>
                </c:pt>
                <c:pt idx="4918">
                  <c:v>08.08.2019</c:v>
                </c:pt>
                <c:pt idx="4919">
                  <c:v>09.08.2019</c:v>
                </c:pt>
                <c:pt idx="4920">
                  <c:v>12.08.2019</c:v>
                </c:pt>
                <c:pt idx="4921">
                  <c:v>13.08.2019</c:v>
                </c:pt>
                <c:pt idx="4922">
                  <c:v>14.08.2019</c:v>
                </c:pt>
                <c:pt idx="4923">
                  <c:v>15.08.2019</c:v>
                </c:pt>
                <c:pt idx="4924">
                  <c:v>16.08.2019</c:v>
                </c:pt>
                <c:pt idx="4925">
                  <c:v>19.08.2019</c:v>
                </c:pt>
                <c:pt idx="4926">
                  <c:v>20.08.2019</c:v>
                </c:pt>
                <c:pt idx="4927">
                  <c:v>21.08.2019</c:v>
                </c:pt>
                <c:pt idx="4928">
                  <c:v>22.08.2019</c:v>
                </c:pt>
                <c:pt idx="4929">
                  <c:v>23.08.2019</c:v>
                </c:pt>
                <c:pt idx="4930">
                  <c:v>26.08.2019</c:v>
                </c:pt>
                <c:pt idx="4931">
                  <c:v>27.08.2019</c:v>
                </c:pt>
                <c:pt idx="4932">
                  <c:v>28.08.2019</c:v>
                </c:pt>
                <c:pt idx="4933">
                  <c:v>29.08.2019</c:v>
                </c:pt>
                <c:pt idx="4934">
                  <c:v>30.08.2019</c:v>
                </c:pt>
                <c:pt idx="4935">
                  <c:v>02.09.2019</c:v>
                </c:pt>
                <c:pt idx="4936">
                  <c:v>03.09.2019</c:v>
                </c:pt>
                <c:pt idx="4937">
                  <c:v>04.09.2019</c:v>
                </c:pt>
                <c:pt idx="4938">
                  <c:v>05.09.2019</c:v>
                </c:pt>
                <c:pt idx="4939">
                  <c:v>06.09.2019</c:v>
                </c:pt>
                <c:pt idx="4940">
                  <c:v>09.09.2019</c:v>
                </c:pt>
                <c:pt idx="4941">
                  <c:v>10.09.2019</c:v>
                </c:pt>
                <c:pt idx="4942">
                  <c:v>11.09.2019</c:v>
                </c:pt>
                <c:pt idx="4943">
                  <c:v>12.09.2019</c:v>
                </c:pt>
                <c:pt idx="4944">
                  <c:v>13.09.2019</c:v>
                </c:pt>
                <c:pt idx="4945">
                  <c:v>16.09.2019</c:v>
                </c:pt>
                <c:pt idx="4946">
                  <c:v>17.09.2019</c:v>
                </c:pt>
                <c:pt idx="4947">
                  <c:v>18.09.2019</c:v>
                </c:pt>
                <c:pt idx="4948">
                  <c:v>19.09.2019</c:v>
                </c:pt>
                <c:pt idx="4949">
                  <c:v>20.09.2019</c:v>
                </c:pt>
                <c:pt idx="4950">
                  <c:v>23.09.2019</c:v>
                </c:pt>
                <c:pt idx="4951">
                  <c:v>24.09.2019</c:v>
                </c:pt>
                <c:pt idx="4952">
                  <c:v>25.09.2019</c:v>
                </c:pt>
                <c:pt idx="4953">
                  <c:v>26.09.2019</c:v>
                </c:pt>
                <c:pt idx="4954">
                  <c:v>27.09.2019</c:v>
                </c:pt>
                <c:pt idx="4955">
                  <c:v>30.09.2019</c:v>
                </c:pt>
                <c:pt idx="4956">
                  <c:v>01.10.2019</c:v>
                </c:pt>
                <c:pt idx="4957">
                  <c:v>02.10.2019</c:v>
                </c:pt>
                <c:pt idx="4958">
                  <c:v>03.10.2019</c:v>
                </c:pt>
                <c:pt idx="4959">
                  <c:v>04.10.2019</c:v>
                </c:pt>
                <c:pt idx="4960">
                  <c:v>07.10.2019</c:v>
                </c:pt>
                <c:pt idx="4961">
                  <c:v>08.10.2019</c:v>
                </c:pt>
                <c:pt idx="4962">
                  <c:v>09.10.2019</c:v>
                </c:pt>
                <c:pt idx="4963">
                  <c:v>10.10.2019</c:v>
                </c:pt>
                <c:pt idx="4964">
                  <c:v>11.10.2019</c:v>
                </c:pt>
                <c:pt idx="4965">
                  <c:v>14.10.2019</c:v>
                </c:pt>
                <c:pt idx="4966">
                  <c:v>15.10.2019</c:v>
                </c:pt>
                <c:pt idx="4967">
                  <c:v>16.10.2019</c:v>
                </c:pt>
                <c:pt idx="4968">
                  <c:v>17.10.2019</c:v>
                </c:pt>
                <c:pt idx="4969">
                  <c:v>18.10.2019</c:v>
                </c:pt>
                <c:pt idx="4970">
                  <c:v>21.10.2019</c:v>
                </c:pt>
                <c:pt idx="4971">
                  <c:v>22.10.2019</c:v>
                </c:pt>
                <c:pt idx="4972">
                  <c:v>23.10.2019</c:v>
                </c:pt>
                <c:pt idx="4973">
                  <c:v>24.10.2019</c:v>
                </c:pt>
                <c:pt idx="4974">
                  <c:v>25.10.2019</c:v>
                </c:pt>
                <c:pt idx="4975">
                  <c:v>28.10.2019</c:v>
                </c:pt>
                <c:pt idx="4976">
                  <c:v>29.10.2019</c:v>
                </c:pt>
                <c:pt idx="4977">
                  <c:v>30.10.2019</c:v>
                </c:pt>
                <c:pt idx="4978">
                  <c:v>31.10.2019</c:v>
                </c:pt>
                <c:pt idx="4979">
                  <c:v>01.11.2019</c:v>
                </c:pt>
                <c:pt idx="4980">
                  <c:v>04.11.2019</c:v>
                </c:pt>
                <c:pt idx="4981">
                  <c:v>05.11.2019</c:v>
                </c:pt>
                <c:pt idx="4982">
                  <c:v>06.11.2019</c:v>
                </c:pt>
                <c:pt idx="4983">
                  <c:v>07.11.2019</c:v>
                </c:pt>
                <c:pt idx="4984">
                  <c:v>08.11.2019</c:v>
                </c:pt>
                <c:pt idx="4985">
                  <c:v>11.11.2019</c:v>
                </c:pt>
                <c:pt idx="4986">
                  <c:v>12.11.2019</c:v>
                </c:pt>
                <c:pt idx="4987">
                  <c:v>13.11.2019</c:v>
                </c:pt>
                <c:pt idx="4988">
                  <c:v>14.11.2019</c:v>
                </c:pt>
                <c:pt idx="4989">
                  <c:v>15.11.2019</c:v>
                </c:pt>
                <c:pt idx="4990">
                  <c:v>18.11.2019</c:v>
                </c:pt>
                <c:pt idx="4991">
                  <c:v>19.11.2019</c:v>
                </c:pt>
                <c:pt idx="4992">
                  <c:v>20.11.2019</c:v>
                </c:pt>
                <c:pt idx="4993">
                  <c:v>21.11.2019</c:v>
                </c:pt>
                <c:pt idx="4994">
                  <c:v>22.11.2019</c:v>
                </c:pt>
                <c:pt idx="4995">
                  <c:v>25.11.2019</c:v>
                </c:pt>
                <c:pt idx="4996">
                  <c:v>26.11.2019</c:v>
                </c:pt>
                <c:pt idx="4997">
                  <c:v>27.11.2019</c:v>
                </c:pt>
                <c:pt idx="4998">
                  <c:v>28.11.2019</c:v>
                </c:pt>
                <c:pt idx="4999">
                  <c:v>29.11.2019</c:v>
                </c:pt>
                <c:pt idx="5000">
                  <c:v>02.12.2019</c:v>
                </c:pt>
                <c:pt idx="5001">
                  <c:v>03.12.2019</c:v>
                </c:pt>
                <c:pt idx="5002">
                  <c:v>04.12.2019</c:v>
                </c:pt>
                <c:pt idx="5003">
                  <c:v>05.12.2019</c:v>
                </c:pt>
                <c:pt idx="5004">
                  <c:v>06.12.2019</c:v>
                </c:pt>
                <c:pt idx="5005">
                  <c:v>09.12.2019</c:v>
                </c:pt>
                <c:pt idx="5006">
                  <c:v>10.12.2019</c:v>
                </c:pt>
                <c:pt idx="5007">
                  <c:v>11.12.2019</c:v>
                </c:pt>
                <c:pt idx="5008">
                  <c:v>12.12.2019</c:v>
                </c:pt>
                <c:pt idx="5009">
                  <c:v>13.12.2019</c:v>
                </c:pt>
                <c:pt idx="5010">
                  <c:v>16.12.2019</c:v>
                </c:pt>
                <c:pt idx="5011">
                  <c:v>17.12.2019</c:v>
                </c:pt>
                <c:pt idx="5012">
                  <c:v>18.12.2019</c:v>
                </c:pt>
                <c:pt idx="5013">
                  <c:v>19.12.2019</c:v>
                </c:pt>
                <c:pt idx="5014">
                  <c:v>20.12.2019</c:v>
                </c:pt>
                <c:pt idx="5015">
                  <c:v>23.12.2019</c:v>
                </c:pt>
                <c:pt idx="5016">
                  <c:v>24.12.2019</c:v>
                </c:pt>
                <c:pt idx="5017">
                  <c:v>25.12.2019</c:v>
                </c:pt>
                <c:pt idx="5018">
                  <c:v>26.12.2019</c:v>
                </c:pt>
                <c:pt idx="5019">
                  <c:v>27.12.2019</c:v>
                </c:pt>
                <c:pt idx="5020">
                  <c:v>30.12.2019</c:v>
                </c:pt>
                <c:pt idx="5021">
                  <c:v>31.12.2019</c:v>
                </c:pt>
                <c:pt idx="5022">
                  <c:v>01.01.2020</c:v>
                </c:pt>
                <c:pt idx="5023">
                  <c:v>02.01.2020</c:v>
                </c:pt>
                <c:pt idx="5024">
                  <c:v>03.01.2020</c:v>
                </c:pt>
                <c:pt idx="5025">
                  <c:v>06.01.2020</c:v>
                </c:pt>
                <c:pt idx="5026">
                  <c:v>07.01.2020</c:v>
                </c:pt>
                <c:pt idx="5027">
                  <c:v>08.01.2020</c:v>
                </c:pt>
                <c:pt idx="5028">
                  <c:v>09.01.2020</c:v>
                </c:pt>
                <c:pt idx="5029">
                  <c:v>10.01.2020</c:v>
                </c:pt>
                <c:pt idx="5030">
                  <c:v>13.01.2020</c:v>
                </c:pt>
                <c:pt idx="5031">
                  <c:v>14.01.2020</c:v>
                </c:pt>
                <c:pt idx="5032">
                  <c:v>15.01.2020</c:v>
                </c:pt>
                <c:pt idx="5033">
                  <c:v>16.01.2020</c:v>
                </c:pt>
                <c:pt idx="5034">
                  <c:v>17.01.2020</c:v>
                </c:pt>
                <c:pt idx="5035">
                  <c:v>20.01.2020</c:v>
                </c:pt>
                <c:pt idx="5036">
                  <c:v>21.01.2020</c:v>
                </c:pt>
                <c:pt idx="5037">
                  <c:v>22.01.2020</c:v>
                </c:pt>
                <c:pt idx="5038">
                  <c:v>23.01.2020</c:v>
                </c:pt>
                <c:pt idx="5039">
                  <c:v>24.01.2020</c:v>
                </c:pt>
                <c:pt idx="5040">
                  <c:v>27.01.2020</c:v>
                </c:pt>
                <c:pt idx="5041">
                  <c:v>28.01.2020</c:v>
                </c:pt>
                <c:pt idx="5042">
                  <c:v>29.01.2020</c:v>
                </c:pt>
                <c:pt idx="5043">
                  <c:v>30.01.2020</c:v>
                </c:pt>
                <c:pt idx="5044">
                  <c:v>31.01.2020</c:v>
                </c:pt>
                <c:pt idx="5045">
                  <c:v>03.02.2020</c:v>
                </c:pt>
                <c:pt idx="5046">
                  <c:v>04.02.2020</c:v>
                </c:pt>
                <c:pt idx="5047">
                  <c:v>05.02.2020</c:v>
                </c:pt>
                <c:pt idx="5048">
                  <c:v>06.02.2020</c:v>
                </c:pt>
                <c:pt idx="5049">
                  <c:v>07.02.2020</c:v>
                </c:pt>
                <c:pt idx="5050">
                  <c:v>10.02.2020</c:v>
                </c:pt>
                <c:pt idx="5051">
                  <c:v>11.02.2020</c:v>
                </c:pt>
                <c:pt idx="5052">
                  <c:v>12.02.2020</c:v>
                </c:pt>
                <c:pt idx="5053">
                  <c:v>13.02.2020</c:v>
                </c:pt>
                <c:pt idx="5054">
                  <c:v>14.02.2020</c:v>
                </c:pt>
                <c:pt idx="5055">
                  <c:v>17.02.2020</c:v>
                </c:pt>
                <c:pt idx="5056">
                  <c:v>18.02.2020</c:v>
                </c:pt>
                <c:pt idx="5057">
                  <c:v>19.02.2020</c:v>
                </c:pt>
                <c:pt idx="5058">
                  <c:v>20.02.2020</c:v>
                </c:pt>
                <c:pt idx="5059">
                  <c:v>21.02.2020</c:v>
                </c:pt>
                <c:pt idx="5060">
                  <c:v>24.02.2020</c:v>
                </c:pt>
                <c:pt idx="5061">
                  <c:v>25.02.2020</c:v>
                </c:pt>
                <c:pt idx="5062">
                  <c:v>26.02.2020</c:v>
                </c:pt>
                <c:pt idx="5063">
                  <c:v>27.02.2020</c:v>
                </c:pt>
                <c:pt idx="5064">
                  <c:v>28.02.2020</c:v>
                </c:pt>
                <c:pt idx="5065">
                  <c:v>02.03.2020</c:v>
                </c:pt>
                <c:pt idx="5066">
                  <c:v>03.03.2020</c:v>
                </c:pt>
                <c:pt idx="5067">
                  <c:v>04.03.2020</c:v>
                </c:pt>
                <c:pt idx="5068">
                  <c:v>05.03.2020</c:v>
                </c:pt>
                <c:pt idx="5069">
                  <c:v>06.03.2020</c:v>
                </c:pt>
                <c:pt idx="5070">
                  <c:v>09.03.2020</c:v>
                </c:pt>
                <c:pt idx="5071">
                  <c:v>10.03.2020</c:v>
                </c:pt>
                <c:pt idx="5072">
                  <c:v>11.03.2020</c:v>
                </c:pt>
                <c:pt idx="5073">
                  <c:v>12.03.2020</c:v>
                </c:pt>
                <c:pt idx="5074">
                  <c:v>13.03.2020</c:v>
                </c:pt>
                <c:pt idx="5075">
                  <c:v>16.03.2020</c:v>
                </c:pt>
                <c:pt idx="5076">
                  <c:v>17.03.2020</c:v>
                </c:pt>
                <c:pt idx="5077">
                  <c:v>18.03.2020</c:v>
                </c:pt>
                <c:pt idx="5078">
                  <c:v>19.03.2020</c:v>
                </c:pt>
                <c:pt idx="5079">
                  <c:v>20.03.2020</c:v>
                </c:pt>
                <c:pt idx="5080">
                  <c:v>23.03.2020</c:v>
                </c:pt>
                <c:pt idx="5081">
                  <c:v>24.03.2020</c:v>
                </c:pt>
                <c:pt idx="5082">
                  <c:v>25.03.2020</c:v>
                </c:pt>
                <c:pt idx="5083">
                  <c:v>26.03.2020</c:v>
                </c:pt>
                <c:pt idx="5084">
                  <c:v>27.03.2020</c:v>
                </c:pt>
                <c:pt idx="5085">
                  <c:v>30.03.2020</c:v>
                </c:pt>
                <c:pt idx="5086">
                  <c:v>31.03.2020</c:v>
                </c:pt>
                <c:pt idx="5087">
                  <c:v>01.04.2020</c:v>
                </c:pt>
                <c:pt idx="5088">
                  <c:v>02.04.2020</c:v>
                </c:pt>
                <c:pt idx="5089">
                  <c:v>03.04.2020</c:v>
                </c:pt>
                <c:pt idx="5090">
                  <c:v>06.04.2020</c:v>
                </c:pt>
                <c:pt idx="5091">
                  <c:v>07.04.2020</c:v>
                </c:pt>
                <c:pt idx="5092">
                  <c:v>08.04.2020</c:v>
                </c:pt>
                <c:pt idx="5093">
                  <c:v>09.04.2020</c:v>
                </c:pt>
                <c:pt idx="5094">
                  <c:v>13.04.2020</c:v>
                </c:pt>
                <c:pt idx="5095">
                  <c:v>14.04.2020</c:v>
                </c:pt>
                <c:pt idx="5096">
                  <c:v>15.04.2020</c:v>
                </c:pt>
                <c:pt idx="5097">
                  <c:v>16.04.2020</c:v>
                </c:pt>
                <c:pt idx="5098">
                  <c:v>17.04.2020</c:v>
                </c:pt>
                <c:pt idx="5099">
                  <c:v>20.04.2020</c:v>
                </c:pt>
                <c:pt idx="5100">
                  <c:v>21.04.2020</c:v>
                </c:pt>
                <c:pt idx="5101">
                  <c:v>22.04.2020</c:v>
                </c:pt>
                <c:pt idx="5102">
                  <c:v>23.04.2020</c:v>
                </c:pt>
                <c:pt idx="5103">
                  <c:v>24.04.2020</c:v>
                </c:pt>
                <c:pt idx="5104">
                  <c:v>27.04.2020</c:v>
                </c:pt>
                <c:pt idx="5105">
                  <c:v>28.04.2020</c:v>
                </c:pt>
                <c:pt idx="5106">
                  <c:v>29.04.2020</c:v>
                </c:pt>
                <c:pt idx="5107">
                  <c:v>30.04.2020</c:v>
                </c:pt>
                <c:pt idx="5108">
                  <c:v>01.05.2020</c:v>
                </c:pt>
                <c:pt idx="5109">
                  <c:v>04.05.2020</c:v>
                </c:pt>
                <c:pt idx="5110">
                  <c:v>05.05.2020</c:v>
                </c:pt>
                <c:pt idx="5111">
                  <c:v>06.05.2020</c:v>
                </c:pt>
                <c:pt idx="5112">
                  <c:v>07.05.2020</c:v>
                </c:pt>
                <c:pt idx="5113">
                  <c:v>08.05.2020</c:v>
                </c:pt>
                <c:pt idx="5114">
                  <c:v>11.05.2020</c:v>
                </c:pt>
                <c:pt idx="5115">
                  <c:v>12.05.2020</c:v>
                </c:pt>
                <c:pt idx="5116">
                  <c:v>13.05.2020</c:v>
                </c:pt>
                <c:pt idx="5117">
                  <c:v>14.05.2020</c:v>
                </c:pt>
                <c:pt idx="5118">
                  <c:v>15.05.2020</c:v>
                </c:pt>
                <c:pt idx="5119">
                  <c:v>18.05.2020</c:v>
                </c:pt>
                <c:pt idx="5120">
                  <c:v>19.05.2020</c:v>
                </c:pt>
                <c:pt idx="5121">
                  <c:v>20.05.2020</c:v>
                </c:pt>
                <c:pt idx="5122">
                  <c:v>21.05.2020</c:v>
                </c:pt>
                <c:pt idx="5123">
                  <c:v>22.05.2020</c:v>
                </c:pt>
                <c:pt idx="5124">
                  <c:v>25.05.2020</c:v>
                </c:pt>
                <c:pt idx="5125">
                  <c:v>26.05.2020</c:v>
                </c:pt>
                <c:pt idx="5126">
                  <c:v>27.05.2020</c:v>
                </c:pt>
                <c:pt idx="5127">
                  <c:v>28.05.2020</c:v>
                </c:pt>
                <c:pt idx="5128">
                  <c:v>29.05.2020</c:v>
                </c:pt>
                <c:pt idx="5129">
                  <c:v>01.06.2020</c:v>
                </c:pt>
                <c:pt idx="5130">
                  <c:v>02.06.2020</c:v>
                </c:pt>
                <c:pt idx="5131">
                  <c:v>03.06.2020</c:v>
                </c:pt>
                <c:pt idx="5132">
                  <c:v>04.06.2020</c:v>
                </c:pt>
                <c:pt idx="5133">
                  <c:v>05.06.2020</c:v>
                </c:pt>
                <c:pt idx="5134">
                  <c:v>08.06.2020</c:v>
                </c:pt>
                <c:pt idx="5135">
                  <c:v>09.06.2020</c:v>
                </c:pt>
                <c:pt idx="5136">
                  <c:v>10.06.2020</c:v>
                </c:pt>
                <c:pt idx="5137">
                  <c:v>11.06.2020</c:v>
                </c:pt>
                <c:pt idx="5138">
                  <c:v>12.06.2020</c:v>
                </c:pt>
                <c:pt idx="5139">
                  <c:v>15.06.2020</c:v>
                </c:pt>
                <c:pt idx="5140">
                  <c:v>16.06.2020</c:v>
                </c:pt>
                <c:pt idx="5141">
                  <c:v>17.06.2020</c:v>
                </c:pt>
                <c:pt idx="5142">
                  <c:v>18.06.2020</c:v>
                </c:pt>
                <c:pt idx="5143">
                  <c:v>19.06.2020</c:v>
                </c:pt>
                <c:pt idx="5144">
                  <c:v>22.06.2020</c:v>
                </c:pt>
                <c:pt idx="5145">
                  <c:v>23.06.2020</c:v>
                </c:pt>
                <c:pt idx="5146">
                  <c:v>24.06.2020</c:v>
                </c:pt>
                <c:pt idx="5147">
                  <c:v>25.06.2020</c:v>
                </c:pt>
                <c:pt idx="5148">
                  <c:v>26.06.2020</c:v>
                </c:pt>
                <c:pt idx="5149">
                  <c:v>29.06.2020</c:v>
                </c:pt>
                <c:pt idx="5150">
                  <c:v>30.06.2020</c:v>
                </c:pt>
                <c:pt idx="5151">
                  <c:v>01.07.2020</c:v>
                </c:pt>
                <c:pt idx="5152">
                  <c:v>02.07.2020</c:v>
                </c:pt>
                <c:pt idx="5153">
                  <c:v>06.07.2020</c:v>
                </c:pt>
                <c:pt idx="5154">
                  <c:v>07.07.2020</c:v>
                </c:pt>
                <c:pt idx="5155">
                  <c:v>08.07.2020</c:v>
                </c:pt>
                <c:pt idx="5156">
                  <c:v>09.07.2020</c:v>
                </c:pt>
                <c:pt idx="5157">
                  <c:v>10.07.2020</c:v>
                </c:pt>
                <c:pt idx="5158">
                  <c:v>13.07.2020</c:v>
                </c:pt>
                <c:pt idx="5159">
                  <c:v>14.07.2020</c:v>
                </c:pt>
                <c:pt idx="5160">
                  <c:v>15.07.2020</c:v>
                </c:pt>
                <c:pt idx="5161">
                  <c:v>16.07.2020</c:v>
                </c:pt>
                <c:pt idx="5162">
                  <c:v>17.07.2020</c:v>
                </c:pt>
                <c:pt idx="5163">
                  <c:v>20.07.2020</c:v>
                </c:pt>
                <c:pt idx="5164">
                  <c:v>21.07.2020</c:v>
                </c:pt>
                <c:pt idx="5165">
                  <c:v>22.07.2020</c:v>
                </c:pt>
                <c:pt idx="5166">
                  <c:v>23.07.2020</c:v>
                </c:pt>
                <c:pt idx="5167">
                  <c:v>24.07.2020</c:v>
                </c:pt>
                <c:pt idx="5168">
                  <c:v>27.07.2020</c:v>
                </c:pt>
                <c:pt idx="5169">
                  <c:v>28.07.2020</c:v>
                </c:pt>
                <c:pt idx="5170">
                  <c:v>29.07.2020</c:v>
                </c:pt>
                <c:pt idx="5171">
                  <c:v>30.07.2020</c:v>
                </c:pt>
                <c:pt idx="5172">
                  <c:v>31.07.2020</c:v>
                </c:pt>
                <c:pt idx="5173">
                  <c:v>03.08.2020</c:v>
                </c:pt>
                <c:pt idx="5174">
                  <c:v>04.08.2020</c:v>
                </c:pt>
                <c:pt idx="5175">
                  <c:v>05.08.2020</c:v>
                </c:pt>
                <c:pt idx="5176">
                  <c:v>06.08.2020</c:v>
                </c:pt>
                <c:pt idx="5177">
                  <c:v>07.08.2020</c:v>
                </c:pt>
                <c:pt idx="5178">
                  <c:v>10.08.2020</c:v>
                </c:pt>
                <c:pt idx="5179">
                  <c:v>11.08.2020</c:v>
                </c:pt>
                <c:pt idx="5180">
                  <c:v>12.08.2020</c:v>
                </c:pt>
                <c:pt idx="5181">
                  <c:v>13.08.2020</c:v>
                </c:pt>
                <c:pt idx="5182">
                  <c:v>14.08.2020</c:v>
                </c:pt>
                <c:pt idx="5183">
                  <c:v>17.08.2020</c:v>
                </c:pt>
                <c:pt idx="5184">
                  <c:v>18.08.2020</c:v>
                </c:pt>
                <c:pt idx="5185">
                  <c:v>19.08.2020</c:v>
                </c:pt>
                <c:pt idx="5186">
                  <c:v>20.08.2020</c:v>
                </c:pt>
                <c:pt idx="5187">
                  <c:v>21.08.2020</c:v>
                </c:pt>
                <c:pt idx="5188">
                  <c:v>24.08.2020</c:v>
                </c:pt>
                <c:pt idx="5189">
                  <c:v>25.08.2020</c:v>
                </c:pt>
                <c:pt idx="5190">
                  <c:v>26.08.2020</c:v>
                </c:pt>
                <c:pt idx="5191">
                  <c:v>27.08.2020</c:v>
                </c:pt>
                <c:pt idx="5192">
                  <c:v>28.08.2020</c:v>
                </c:pt>
                <c:pt idx="5193">
                  <c:v>31.08.2020</c:v>
                </c:pt>
                <c:pt idx="5194">
                  <c:v>01.09.2020</c:v>
                </c:pt>
                <c:pt idx="5195">
                  <c:v>02.09.2020</c:v>
                </c:pt>
                <c:pt idx="5196">
                  <c:v>03.09.2020</c:v>
                </c:pt>
                <c:pt idx="5197">
                  <c:v>04.09.2020</c:v>
                </c:pt>
                <c:pt idx="5198">
                  <c:v>08.09.2020</c:v>
                </c:pt>
                <c:pt idx="5199">
                  <c:v>09.09.2020</c:v>
                </c:pt>
                <c:pt idx="5200">
                  <c:v>10.09.2020</c:v>
                </c:pt>
                <c:pt idx="5201">
                  <c:v>11.09.2020</c:v>
                </c:pt>
                <c:pt idx="5202">
                  <c:v>14.09.2020</c:v>
                </c:pt>
                <c:pt idx="5203">
                  <c:v>15.09.2020</c:v>
                </c:pt>
                <c:pt idx="5204">
                  <c:v>16.09.2020</c:v>
                </c:pt>
                <c:pt idx="5205">
                  <c:v>17.09.2020</c:v>
                </c:pt>
                <c:pt idx="5206">
                  <c:v>18.09.2020</c:v>
                </c:pt>
                <c:pt idx="5207">
                  <c:v>21.09.2020</c:v>
                </c:pt>
                <c:pt idx="5208">
                  <c:v>22.09.2020</c:v>
                </c:pt>
                <c:pt idx="5209">
                  <c:v>23.09.2020</c:v>
                </c:pt>
                <c:pt idx="5210">
                  <c:v>24.09.2020</c:v>
                </c:pt>
                <c:pt idx="5211">
                  <c:v>25.09.2020</c:v>
                </c:pt>
                <c:pt idx="5212">
                  <c:v>28.09.2020</c:v>
                </c:pt>
                <c:pt idx="5213">
                  <c:v>29.09.2020</c:v>
                </c:pt>
                <c:pt idx="5214">
                  <c:v>30.09.2020</c:v>
                </c:pt>
                <c:pt idx="5215">
                  <c:v>01.10.2020</c:v>
                </c:pt>
                <c:pt idx="5216">
                  <c:v>02.10.2020</c:v>
                </c:pt>
                <c:pt idx="5217">
                  <c:v>05.10.2020</c:v>
                </c:pt>
                <c:pt idx="5218">
                  <c:v>06.10.2020</c:v>
                </c:pt>
                <c:pt idx="5219">
                  <c:v>07.10.2020</c:v>
                </c:pt>
                <c:pt idx="5220">
                  <c:v>08.10.2020</c:v>
                </c:pt>
                <c:pt idx="5221">
                  <c:v>09.10.2020</c:v>
                </c:pt>
                <c:pt idx="5222">
                  <c:v>13.10.2020</c:v>
                </c:pt>
                <c:pt idx="5223">
                  <c:v>14.10.2020</c:v>
                </c:pt>
                <c:pt idx="5224">
                  <c:v>15.10.2020</c:v>
                </c:pt>
                <c:pt idx="5225">
                  <c:v>16.10.2020</c:v>
                </c:pt>
                <c:pt idx="5226">
                  <c:v>19.10.2020</c:v>
                </c:pt>
                <c:pt idx="5227">
                  <c:v>20.10.2020</c:v>
                </c:pt>
                <c:pt idx="5228">
                  <c:v>21.10.2020</c:v>
                </c:pt>
                <c:pt idx="5229">
                  <c:v>22.10.2020</c:v>
                </c:pt>
                <c:pt idx="5230">
                  <c:v>23.10.2020</c:v>
                </c:pt>
                <c:pt idx="5231">
                  <c:v>26.10.2020</c:v>
                </c:pt>
                <c:pt idx="5232">
                  <c:v>27.10.2020</c:v>
                </c:pt>
                <c:pt idx="5233">
                  <c:v>28.10.2020</c:v>
                </c:pt>
                <c:pt idx="5234">
                  <c:v>29.10.2020</c:v>
                </c:pt>
                <c:pt idx="5235">
                  <c:v>30.10.2020</c:v>
                </c:pt>
                <c:pt idx="5236">
                  <c:v>02.11.2020</c:v>
                </c:pt>
                <c:pt idx="5237">
                  <c:v>03.11.2020</c:v>
                </c:pt>
                <c:pt idx="5238">
                  <c:v>04.11.2020</c:v>
                </c:pt>
                <c:pt idx="5239">
                  <c:v>05.11.2020</c:v>
                </c:pt>
                <c:pt idx="5240">
                  <c:v>06.11.2020</c:v>
                </c:pt>
                <c:pt idx="5241">
                  <c:v>09.11.2020</c:v>
                </c:pt>
                <c:pt idx="5242">
                  <c:v>10.11.2020</c:v>
                </c:pt>
                <c:pt idx="5243">
                  <c:v>11.11.2020</c:v>
                </c:pt>
                <c:pt idx="5244">
                  <c:v>12.11.2020</c:v>
                </c:pt>
                <c:pt idx="5245">
                  <c:v>13.11.2020</c:v>
                </c:pt>
                <c:pt idx="5246">
                  <c:v>16.11.2020</c:v>
                </c:pt>
                <c:pt idx="5247">
                  <c:v>17.11.2020</c:v>
                </c:pt>
                <c:pt idx="5248">
                  <c:v>18.11.2020</c:v>
                </c:pt>
                <c:pt idx="5249">
                  <c:v>19.11.2020</c:v>
                </c:pt>
                <c:pt idx="5250">
                  <c:v>20.11.2020</c:v>
                </c:pt>
                <c:pt idx="5251">
                  <c:v>23.11.2020</c:v>
                </c:pt>
                <c:pt idx="5252">
                  <c:v>24.11.2020</c:v>
                </c:pt>
                <c:pt idx="5253">
                  <c:v>25.11.2020</c:v>
                </c:pt>
                <c:pt idx="5254">
                  <c:v>26.11.2020</c:v>
                </c:pt>
                <c:pt idx="5255">
                  <c:v>27.11.2020</c:v>
                </c:pt>
                <c:pt idx="5256">
                  <c:v>30.11.2020</c:v>
                </c:pt>
                <c:pt idx="5257">
                  <c:v>01.12.2020</c:v>
                </c:pt>
                <c:pt idx="5258">
                  <c:v>02.12.2020</c:v>
                </c:pt>
                <c:pt idx="5259">
                  <c:v>03.12.2020</c:v>
                </c:pt>
                <c:pt idx="5260">
                  <c:v>04.12.2020</c:v>
                </c:pt>
                <c:pt idx="5261">
                  <c:v>07.12.2020</c:v>
                </c:pt>
                <c:pt idx="5262">
                  <c:v>08.12.2020</c:v>
                </c:pt>
                <c:pt idx="5263">
                  <c:v>09.12.2020</c:v>
                </c:pt>
                <c:pt idx="5264">
                  <c:v>10.12.2020</c:v>
                </c:pt>
                <c:pt idx="5265">
                  <c:v>11.12.2020</c:v>
                </c:pt>
                <c:pt idx="5266">
                  <c:v>14.12.2020</c:v>
                </c:pt>
                <c:pt idx="5267">
                  <c:v>15.12.2020</c:v>
                </c:pt>
                <c:pt idx="5268">
                  <c:v>16.12.2020</c:v>
                </c:pt>
                <c:pt idx="5269">
                  <c:v>17.12.2020</c:v>
                </c:pt>
                <c:pt idx="5270">
                  <c:v>18.12.2020</c:v>
                </c:pt>
                <c:pt idx="5271">
                  <c:v>21.12.2020</c:v>
                </c:pt>
                <c:pt idx="5272">
                  <c:v>22.12.2020</c:v>
                </c:pt>
                <c:pt idx="5273">
                  <c:v>23.12.2020</c:v>
                </c:pt>
                <c:pt idx="5274">
                  <c:v>24.12.2020</c:v>
                </c:pt>
                <c:pt idx="5275">
                  <c:v>28.12.2020</c:v>
                </c:pt>
                <c:pt idx="5276">
                  <c:v>29.12.2020</c:v>
                </c:pt>
                <c:pt idx="5277">
                  <c:v>30.12.2020</c:v>
                </c:pt>
                <c:pt idx="5278">
                  <c:v>31.12.2020</c:v>
                </c:pt>
                <c:pt idx="5279">
                  <c:v>04.01.2021</c:v>
                </c:pt>
                <c:pt idx="5280">
                  <c:v>05.01.2021</c:v>
                </c:pt>
                <c:pt idx="5281">
                  <c:v>06.01.2021</c:v>
                </c:pt>
                <c:pt idx="5282">
                  <c:v>07.01.2021</c:v>
                </c:pt>
                <c:pt idx="5283">
                  <c:v>08.01.2021</c:v>
                </c:pt>
                <c:pt idx="5284">
                  <c:v>11.01.2021</c:v>
                </c:pt>
                <c:pt idx="5285">
                  <c:v>12.01.2021</c:v>
                </c:pt>
                <c:pt idx="5286">
                  <c:v>13.01.2021</c:v>
                </c:pt>
                <c:pt idx="5287">
                  <c:v>14.01.2021</c:v>
                </c:pt>
                <c:pt idx="5288">
                  <c:v>15.01.2021</c:v>
                </c:pt>
                <c:pt idx="5289">
                  <c:v>18.01.2021</c:v>
                </c:pt>
                <c:pt idx="5290">
                  <c:v>19.01.2021</c:v>
                </c:pt>
                <c:pt idx="5291">
                  <c:v>20.01.2021</c:v>
                </c:pt>
                <c:pt idx="5292">
                  <c:v>21.01.2021</c:v>
                </c:pt>
                <c:pt idx="5293">
                  <c:v>22.01.2021</c:v>
                </c:pt>
                <c:pt idx="5294">
                  <c:v>25.01.2021</c:v>
                </c:pt>
                <c:pt idx="5295">
                  <c:v>26.01.2021</c:v>
                </c:pt>
                <c:pt idx="5296">
                  <c:v>27.01.2021</c:v>
                </c:pt>
                <c:pt idx="5297">
                  <c:v>28.01.2021</c:v>
                </c:pt>
                <c:pt idx="5298">
                  <c:v>29.01.2021</c:v>
                </c:pt>
                <c:pt idx="5299">
                  <c:v>01.02.2021</c:v>
                </c:pt>
                <c:pt idx="5300">
                  <c:v>02.02.2021</c:v>
                </c:pt>
                <c:pt idx="5301">
                  <c:v>03.02.2021</c:v>
                </c:pt>
                <c:pt idx="5302">
                  <c:v>04.02.2021</c:v>
                </c:pt>
                <c:pt idx="5303">
                  <c:v>05.02.2021</c:v>
                </c:pt>
                <c:pt idx="5304">
                  <c:v>08.02.2021</c:v>
                </c:pt>
                <c:pt idx="5305">
                  <c:v>09.02.2021</c:v>
                </c:pt>
                <c:pt idx="5306">
                  <c:v>10.02.2021</c:v>
                </c:pt>
                <c:pt idx="5307">
                  <c:v>11.02.2021</c:v>
                </c:pt>
                <c:pt idx="5308">
                  <c:v>12.02.2021</c:v>
                </c:pt>
                <c:pt idx="5309">
                  <c:v>15.02.2021</c:v>
                </c:pt>
                <c:pt idx="5310">
                  <c:v>16.02.2021</c:v>
                </c:pt>
                <c:pt idx="5311">
                  <c:v>17.02.2021</c:v>
                </c:pt>
                <c:pt idx="5312">
                  <c:v>18.02.2021</c:v>
                </c:pt>
                <c:pt idx="5313">
                  <c:v>19.02.2021</c:v>
                </c:pt>
                <c:pt idx="5314">
                  <c:v>22.02.2021</c:v>
                </c:pt>
                <c:pt idx="5315">
                  <c:v>23.02.2021</c:v>
                </c:pt>
                <c:pt idx="5316">
                  <c:v>24.02.2021</c:v>
                </c:pt>
                <c:pt idx="5317">
                  <c:v>25.02.2021</c:v>
                </c:pt>
                <c:pt idx="5318">
                  <c:v>26.02.2021</c:v>
                </c:pt>
                <c:pt idx="5319">
                  <c:v>01.03.2021</c:v>
                </c:pt>
                <c:pt idx="5320">
                  <c:v>02.03.2021</c:v>
                </c:pt>
                <c:pt idx="5321">
                  <c:v>03.03.2021</c:v>
                </c:pt>
                <c:pt idx="5322">
                  <c:v>04.03.2021</c:v>
                </c:pt>
                <c:pt idx="5323">
                  <c:v>05.03.2021</c:v>
                </c:pt>
                <c:pt idx="5324">
                  <c:v>08.03.2021</c:v>
                </c:pt>
                <c:pt idx="5325">
                  <c:v>09.03.2021</c:v>
                </c:pt>
                <c:pt idx="5326">
                  <c:v>10.03.2021</c:v>
                </c:pt>
                <c:pt idx="5327">
                  <c:v>11.03.2021</c:v>
                </c:pt>
                <c:pt idx="5328">
                  <c:v>12.03.2021</c:v>
                </c:pt>
                <c:pt idx="5329">
                  <c:v>15.03.2021</c:v>
                </c:pt>
                <c:pt idx="5330">
                  <c:v>16.03.2021</c:v>
                </c:pt>
                <c:pt idx="5331">
                  <c:v>17.03.2021</c:v>
                </c:pt>
                <c:pt idx="5332">
                  <c:v>18.03.2021</c:v>
                </c:pt>
                <c:pt idx="5333">
                  <c:v>19.03.2021</c:v>
                </c:pt>
                <c:pt idx="5334">
                  <c:v>22.03.2021</c:v>
                </c:pt>
                <c:pt idx="5335">
                  <c:v>23.03.2021</c:v>
                </c:pt>
                <c:pt idx="5336">
                  <c:v>24.03.2021</c:v>
                </c:pt>
                <c:pt idx="5337">
                  <c:v>25.03.2021</c:v>
                </c:pt>
                <c:pt idx="5338">
                  <c:v>26.03.2021</c:v>
                </c:pt>
                <c:pt idx="5339">
                  <c:v>29.03.2021</c:v>
                </c:pt>
                <c:pt idx="5340">
                  <c:v>30.03.2021</c:v>
                </c:pt>
                <c:pt idx="5341">
                  <c:v>31.03.2021</c:v>
                </c:pt>
                <c:pt idx="5342">
                  <c:v>01.04.2021</c:v>
                </c:pt>
                <c:pt idx="5343">
                  <c:v>05.04.2021</c:v>
                </c:pt>
                <c:pt idx="5344">
                  <c:v>06.04.2021</c:v>
                </c:pt>
                <c:pt idx="5345">
                  <c:v>07.04.2021</c:v>
                </c:pt>
                <c:pt idx="5346">
                  <c:v>08.04.2021</c:v>
                </c:pt>
                <c:pt idx="5347">
                  <c:v>09.04.2021</c:v>
                </c:pt>
                <c:pt idx="5348">
                  <c:v>12.04.2021</c:v>
                </c:pt>
                <c:pt idx="5349">
                  <c:v>13.04.2021</c:v>
                </c:pt>
                <c:pt idx="5350">
                  <c:v>14.04.2021</c:v>
                </c:pt>
                <c:pt idx="5351">
                  <c:v>15.04.2021</c:v>
                </c:pt>
                <c:pt idx="5352">
                  <c:v>16.04.2021</c:v>
                </c:pt>
                <c:pt idx="5353">
                  <c:v>19.04.2021</c:v>
                </c:pt>
                <c:pt idx="5354">
                  <c:v>20.04.2021</c:v>
                </c:pt>
                <c:pt idx="5355">
                  <c:v>21.04.2021</c:v>
                </c:pt>
                <c:pt idx="5356">
                  <c:v>22.04.2021</c:v>
                </c:pt>
                <c:pt idx="5357">
                  <c:v>23.04.2021</c:v>
                </c:pt>
                <c:pt idx="5358">
                  <c:v>26.04.2021</c:v>
                </c:pt>
                <c:pt idx="5359">
                  <c:v>27.04.2021</c:v>
                </c:pt>
                <c:pt idx="5360">
                  <c:v>28.04.2021</c:v>
                </c:pt>
                <c:pt idx="5361">
                  <c:v>29.04.2021</c:v>
                </c:pt>
                <c:pt idx="5362">
                  <c:v>30.04.2021</c:v>
                </c:pt>
                <c:pt idx="5363">
                  <c:v>03.05.2021</c:v>
                </c:pt>
                <c:pt idx="5364">
                  <c:v>04.05.2021</c:v>
                </c:pt>
                <c:pt idx="5365">
                  <c:v>05.05.2021</c:v>
                </c:pt>
                <c:pt idx="5366">
                  <c:v>06.05.2021</c:v>
                </c:pt>
                <c:pt idx="5367">
                  <c:v>07.05.2021</c:v>
                </c:pt>
                <c:pt idx="5368">
                  <c:v>10.05.2021</c:v>
                </c:pt>
                <c:pt idx="5369">
                  <c:v>11.05.2021</c:v>
                </c:pt>
                <c:pt idx="5370">
                  <c:v>12.05.2021</c:v>
                </c:pt>
                <c:pt idx="5371">
                  <c:v>13.05.2021</c:v>
                </c:pt>
                <c:pt idx="5372">
                  <c:v>14.05.2021</c:v>
                </c:pt>
                <c:pt idx="5373">
                  <c:v>17.05.2021</c:v>
                </c:pt>
                <c:pt idx="5374">
                  <c:v>18.05.2021</c:v>
                </c:pt>
                <c:pt idx="5375">
                  <c:v>19.05.2021</c:v>
                </c:pt>
                <c:pt idx="5376">
                  <c:v>20.05.2021</c:v>
                </c:pt>
                <c:pt idx="5377">
                  <c:v>21.05.2021</c:v>
                </c:pt>
                <c:pt idx="5378">
                  <c:v>24.05.2021</c:v>
                </c:pt>
                <c:pt idx="5379">
                  <c:v>25.05.2021</c:v>
                </c:pt>
                <c:pt idx="5380">
                  <c:v>26.05.2021</c:v>
                </c:pt>
                <c:pt idx="5381">
                  <c:v>27.05.2021</c:v>
                </c:pt>
                <c:pt idx="5382">
                  <c:v>28.05.2021</c:v>
                </c:pt>
                <c:pt idx="5383">
                  <c:v>31.05.2021</c:v>
                </c:pt>
                <c:pt idx="5384">
                  <c:v>01.06.2021</c:v>
                </c:pt>
                <c:pt idx="5385">
                  <c:v>02.06.2021</c:v>
                </c:pt>
                <c:pt idx="5386">
                  <c:v>03.06.2021</c:v>
                </c:pt>
                <c:pt idx="5387">
                  <c:v>04.06.2021</c:v>
                </c:pt>
                <c:pt idx="5388">
                  <c:v>07.06.2021</c:v>
                </c:pt>
                <c:pt idx="5389">
                  <c:v>08.06.2021</c:v>
                </c:pt>
                <c:pt idx="5390">
                  <c:v>09.06.2021</c:v>
                </c:pt>
                <c:pt idx="5391">
                  <c:v>10.06.2021</c:v>
                </c:pt>
                <c:pt idx="5392">
                  <c:v>11.06.2021</c:v>
                </c:pt>
                <c:pt idx="5393">
                  <c:v>14.06.2021</c:v>
                </c:pt>
                <c:pt idx="5394">
                  <c:v>15.06.2021</c:v>
                </c:pt>
                <c:pt idx="5395">
                  <c:v>16.06.2021</c:v>
                </c:pt>
                <c:pt idx="5396">
                  <c:v>17.06.2021</c:v>
                </c:pt>
                <c:pt idx="5397">
                  <c:v>18.06.2021</c:v>
                </c:pt>
                <c:pt idx="5398">
                  <c:v>21.06.2021</c:v>
                </c:pt>
                <c:pt idx="5399">
                  <c:v>22.06.2021</c:v>
                </c:pt>
                <c:pt idx="5400">
                  <c:v>23.06.2021</c:v>
                </c:pt>
                <c:pt idx="5401">
                  <c:v>24.06.2021</c:v>
                </c:pt>
                <c:pt idx="5402">
                  <c:v>25.06.2021</c:v>
                </c:pt>
                <c:pt idx="5403">
                  <c:v>28.06.2021</c:v>
                </c:pt>
                <c:pt idx="5404">
                  <c:v>29.06.2021</c:v>
                </c:pt>
                <c:pt idx="5405">
                  <c:v>30.06.2021</c:v>
                </c:pt>
                <c:pt idx="5406">
                  <c:v>01.07.2021</c:v>
                </c:pt>
                <c:pt idx="5407">
                  <c:v>02.07.2021</c:v>
                </c:pt>
                <c:pt idx="5408">
                  <c:v>05.07.2021</c:v>
                </c:pt>
                <c:pt idx="5409">
                  <c:v>06.07.2021</c:v>
                </c:pt>
                <c:pt idx="5410">
                  <c:v>07.07.2021</c:v>
                </c:pt>
                <c:pt idx="5411">
                  <c:v>08.07.2021</c:v>
                </c:pt>
                <c:pt idx="5412">
                  <c:v>09.07.2021</c:v>
                </c:pt>
                <c:pt idx="5413">
                  <c:v>12.07.2021</c:v>
                </c:pt>
                <c:pt idx="5414">
                  <c:v>13.07.2021</c:v>
                </c:pt>
                <c:pt idx="5415">
                  <c:v>14.07.2021</c:v>
                </c:pt>
                <c:pt idx="5416">
                  <c:v>15.07.2021</c:v>
                </c:pt>
                <c:pt idx="5417">
                  <c:v>16.07.2021</c:v>
                </c:pt>
                <c:pt idx="5418">
                  <c:v>19.07.2021</c:v>
                </c:pt>
                <c:pt idx="5419">
                  <c:v>20.07.2021</c:v>
                </c:pt>
                <c:pt idx="5420">
                  <c:v>21.07.2021</c:v>
                </c:pt>
                <c:pt idx="5421">
                  <c:v>22.07.2021</c:v>
                </c:pt>
                <c:pt idx="5422">
                  <c:v>23.07.2021</c:v>
                </c:pt>
                <c:pt idx="5423">
                  <c:v>26.07.2021</c:v>
                </c:pt>
                <c:pt idx="5424">
                  <c:v>27.07.2021</c:v>
                </c:pt>
                <c:pt idx="5425">
                  <c:v>28.07.2021</c:v>
                </c:pt>
                <c:pt idx="5426">
                  <c:v>29.07.2021</c:v>
                </c:pt>
                <c:pt idx="5427">
                  <c:v>30.07.2021</c:v>
                </c:pt>
                <c:pt idx="5428">
                  <c:v>02.08.2021</c:v>
                </c:pt>
                <c:pt idx="5429">
                  <c:v>03.08.2021</c:v>
                </c:pt>
                <c:pt idx="5430">
                  <c:v>04.08.2021</c:v>
                </c:pt>
                <c:pt idx="5431">
                  <c:v>05.08.2021</c:v>
                </c:pt>
                <c:pt idx="5432">
                  <c:v>06.08.2021</c:v>
                </c:pt>
                <c:pt idx="5433">
                  <c:v>09.08.2021</c:v>
                </c:pt>
                <c:pt idx="5434">
                  <c:v>10.08.2021</c:v>
                </c:pt>
                <c:pt idx="5435">
                  <c:v>11.08.2021</c:v>
                </c:pt>
                <c:pt idx="5436">
                  <c:v>12.08.2021</c:v>
                </c:pt>
                <c:pt idx="5437">
                  <c:v>13.08.2021</c:v>
                </c:pt>
                <c:pt idx="5438">
                  <c:v>16.08.2021</c:v>
                </c:pt>
                <c:pt idx="5439">
                  <c:v>17.08.2021</c:v>
                </c:pt>
                <c:pt idx="5440">
                  <c:v>18.08.2021</c:v>
                </c:pt>
                <c:pt idx="5441">
                  <c:v>19.08.2021</c:v>
                </c:pt>
                <c:pt idx="5442">
                  <c:v>20.08.2021</c:v>
                </c:pt>
                <c:pt idx="5443">
                  <c:v>23.08.2021</c:v>
                </c:pt>
                <c:pt idx="5444">
                  <c:v>24.08.2021</c:v>
                </c:pt>
                <c:pt idx="5445">
                  <c:v>25.08.2021</c:v>
                </c:pt>
                <c:pt idx="5446">
                  <c:v>26.08.2021</c:v>
                </c:pt>
                <c:pt idx="5447">
                  <c:v>27.08.2021</c:v>
                </c:pt>
                <c:pt idx="5448">
                  <c:v>30.08.2021</c:v>
                </c:pt>
                <c:pt idx="5449">
                  <c:v>31.08.2021</c:v>
                </c:pt>
                <c:pt idx="5450">
                  <c:v>01.09.2021</c:v>
                </c:pt>
                <c:pt idx="5451">
                  <c:v>02.09.2021</c:v>
                </c:pt>
                <c:pt idx="5452">
                  <c:v>03.09.2021</c:v>
                </c:pt>
                <c:pt idx="5453">
                  <c:v>06.09.2021</c:v>
                </c:pt>
                <c:pt idx="5454">
                  <c:v>07.09.2021</c:v>
                </c:pt>
                <c:pt idx="5455">
                  <c:v>08.09.2021</c:v>
                </c:pt>
                <c:pt idx="5456">
                  <c:v>09.09.2021</c:v>
                </c:pt>
                <c:pt idx="5457">
                  <c:v>10.09.2021</c:v>
                </c:pt>
                <c:pt idx="5458">
                  <c:v>13.09.2021</c:v>
                </c:pt>
                <c:pt idx="5459">
                  <c:v>14.09.2021</c:v>
                </c:pt>
                <c:pt idx="5460">
                  <c:v>15.09.2021</c:v>
                </c:pt>
                <c:pt idx="5461">
                  <c:v>16.09.2021</c:v>
                </c:pt>
                <c:pt idx="5462">
                  <c:v>17.09.2021</c:v>
                </c:pt>
                <c:pt idx="5463">
                  <c:v>20.09.2021</c:v>
                </c:pt>
                <c:pt idx="5464">
                  <c:v>21.09.2021</c:v>
                </c:pt>
                <c:pt idx="5465">
                  <c:v>22.09.2021</c:v>
                </c:pt>
                <c:pt idx="5466">
                  <c:v>23.09.2021</c:v>
                </c:pt>
                <c:pt idx="5467">
                  <c:v>24.09.2021</c:v>
                </c:pt>
                <c:pt idx="5468">
                  <c:v>27.09.2021</c:v>
                </c:pt>
                <c:pt idx="5469">
                  <c:v>28.09.2021</c:v>
                </c:pt>
                <c:pt idx="5470">
                  <c:v>29.09.2021</c:v>
                </c:pt>
                <c:pt idx="5471">
                  <c:v>30.09.2021</c:v>
                </c:pt>
                <c:pt idx="5472">
                  <c:v>01.10.2021</c:v>
                </c:pt>
                <c:pt idx="5473">
                  <c:v>04.10.2021</c:v>
                </c:pt>
                <c:pt idx="5474">
                  <c:v>05.10.2021</c:v>
                </c:pt>
                <c:pt idx="5475">
                  <c:v>06.10.2021</c:v>
                </c:pt>
                <c:pt idx="5476">
                  <c:v>07.10.2021</c:v>
                </c:pt>
                <c:pt idx="5477">
                  <c:v>08.10.2021</c:v>
                </c:pt>
                <c:pt idx="5478">
                  <c:v>11.10.2021</c:v>
                </c:pt>
                <c:pt idx="5479">
                  <c:v>12.10.2021</c:v>
                </c:pt>
                <c:pt idx="5480">
                  <c:v>13.10.2021</c:v>
                </c:pt>
                <c:pt idx="5481">
                  <c:v>14.10.2021</c:v>
                </c:pt>
                <c:pt idx="5482">
                  <c:v>15.10.2021</c:v>
                </c:pt>
                <c:pt idx="5483">
                  <c:v>18.10.2021</c:v>
                </c:pt>
                <c:pt idx="5484">
                  <c:v>19.10.2021</c:v>
                </c:pt>
                <c:pt idx="5485">
                  <c:v>20.10.2021</c:v>
                </c:pt>
                <c:pt idx="5486">
                  <c:v>21.10.2021</c:v>
                </c:pt>
                <c:pt idx="5487">
                  <c:v>22.10.2021</c:v>
                </c:pt>
                <c:pt idx="5488">
                  <c:v>25.10.2021</c:v>
                </c:pt>
                <c:pt idx="5489">
                  <c:v>26.10.2021</c:v>
                </c:pt>
                <c:pt idx="5490">
                  <c:v>27.10.2021</c:v>
                </c:pt>
                <c:pt idx="5491">
                  <c:v>28.10.2021</c:v>
                </c:pt>
                <c:pt idx="5492">
                  <c:v>29.10.2021</c:v>
                </c:pt>
                <c:pt idx="5493">
                  <c:v>01.11.2021</c:v>
                </c:pt>
                <c:pt idx="5494">
                  <c:v>02.11.2021</c:v>
                </c:pt>
                <c:pt idx="5495">
                  <c:v>03.11.2021</c:v>
                </c:pt>
                <c:pt idx="5496">
                  <c:v>04.11.2021</c:v>
                </c:pt>
                <c:pt idx="5497">
                  <c:v>05.11.2021</c:v>
                </c:pt>
                <c:pt idx="5498">
                  <c:v>08.11.2021</c:v>
                </c:pt>
                <c:pt idx="5499">
                  <c:v>09.11.2021</c:v>
                </c:pt>
                <c:pt idx="5500">
                  <c:v>10.11.2021</c:v>
                </c:pt>
                <c:pt idx="5501">
                  <c:v>11.11.2021</c:v>
                </c:pt>
                <c:pt idx="5502">
                  <c:v>12.11.2021</c:v>
                </c:pt>
                <c:pt idx="5503">
                  <c:v>15.11.2021</c:v>
                </c:pt>
                <c:pt idx="5504">
                  <c:v>16.11.2021</c:v>
                </c:pt>
                <c:pt idx="5505">
                  <c:v>17.11.2021</c:v>
                </c:pt>
                <c:pt idx="5506">
                  <c:v>18.11.2021</c:v>
                </c:pt>
                <c:pt idx="5507">
                  <c:v>19.11.2021</c:v>
                </c:pt>
                <c:pt idx="5508">
                  <c:v>22.11.2021</c:v>
                </c:pt>
                <c:pt idx="5509">
                  <c:v>23.11.2021</c:v>
                </c:pt>
                <c:pt idx="5510">
                  <c:v>24.11.2021</c:v>
                </c:pt>
                <c:pt idx="5511">
                  <c:v>25.11.2021</c:v>
                </c:pt>
                <c:pt idx="5512">
                  <c:v>26.11.2021</c:v>
                </c:pt>
                <c:pt idx="5513">
                  <c:v>29.11.2021</c:v>
                </c:pt>
                <c:pt idx="5514">
                  <c:v>30.11.2021</c:v>
                </c:pt>
                <c:pt idx="5515">
                  <c:v>01.12.2021</c:v>
                </c:pt>
                <c:pt idx="5516">
                  <c:v>02.12.2021</c:v>
                </c:pt>
                <c:pt idx="5517">
                  <c:v>03.12.2021</c:v>
                </c:pt>
                <c:pt idx="5518">
                  <c:v>06.12.2021</c:v>
                </c:pt>
                <c:pt idx="5519">
                  <c:v>07.12.2021</c:v>
                </c:pt>
                <c:pt idx="5520">
                  <c:v>08.12.2021</c:v>
                </c:pt>
                <c:pt idx="5521">
                  <c:v>09.12.2021</c:v>
                </c:pt>
                <c:pt idx="5522">
                  <c:v>10.12.2021</c:v>
                </c:pt>
                <c:pt idx="5523">
                  <c:v>13.12.2021</c:v>
                </c:pt>
                <c:pt idx="5524">
                  <c:v>14.12.2021</c:v>
                </c:pt>
                <c:pt idx="5525">
                  <c:v>15.12.2021</c:v>
                </c:pt>
                <c:pt idx="5526">
                  <c:v>16.12.2021</c:v>
                </c:pt>
                <c:pt idx="5527">
                  <c:v>17.12.2021</c:v>
                </c:pt>
                <c:pt idx="5528">
                  <c:v>20.12.2021</c:v>
                </c:pt>
                <c:pt idx="5529">
                  <c:v>21.12.2021</c:v>
                </c:pt>
                <c:pt idx="5530">
                  <c:v>22.12.2021</c:v>
                </c:pt>
                <c:pt idx="5531">
                  <c:v>23.12.2021</c:v>
                </c:pt>
                <c:pt idx="5532">
                  <c:v>27.12.2021</c:v>
                </c:pt>
                <c:pt idx="5533">
                  <c:v>28.12.2021</c:v>
                </c:pt>
                <c:pt idx="5534">
                  <c:v>29.12.2021</c:v>
                </c:pt>
                <c:pt idx="5535">
                  <c:v>30.12.2021</c:v>
                </c:pt>
                <c:pt idx="5536">
                  <c:v>31.12.2021</c:v>
                </c:pt>
              </c:strCache>
            </c:strRef>
          </c:cat>
          <c:val>
            <c:numRef>
              <c:f>'Analisi 99%'!$J$32:$J$5568</c:f>
              <c:numCache>
                <c:formatCode>General</c:formatCode>
                <c:ptCount val="5537"/>
                <c:pt idx="0">
                  <c:v>0.54070464846147737</c:v>
                </c:pt>
                <c:pt idx="1">
                  <c:v>0.57403936619540996</c:v>
                </c:pt>
                <c:pt idx="2">
                  <c:v>0.57046820419676414</c:v>
                </c:pt>
                <c:pt idx="3">
                  <c:v>0.56981656446891804</c:v>
                </c:pt>
                <c:pt idx="4">
                  <c:v>0.57090241525036778</c:v>
                </c:pt>
                <c:pt idx="5">
                  <c:v>0.57280618928952332</c:v>
                </c:pt>
                <c:pt idx="6">
                  <c:v>0.58642317713433101</c:v>
                </c:pt>
                <c:pt idx="7">
                  <c:v>0.61246457108281416</c:v>
                </c:pt>
                <c:pt idx="8">
                  <c:v>0.62797175869443733</c:v>
                </c:pt>
                <c:pt idx="9">
                  <c:v>0.63772163235247503</c:v>
                </c:pt>
                <c:pt idx="10">
                  <c:v>0.63265958078544238</c:v>
                </c:pt>
                <c:pt idx="11">
                  <c:v>0.61041023794118643</c:v>
                </c:pt>
                <c:pt idx="12">
                  <c:v>0.60245332550634401</c:v>
                </c:pt>
                <c:pt idx="13">
                  <c:v>0.59547427311209356</c:v>
                </c:pt>
                <c:pt idx="14">
                  <c:v>0.57862462780518198</c:v>
                </c:pt>
                <c:pt idx="15">
                  <c:v>0.58474059970291059</c:v>
                </c:pt>
                <c:pt idx="16">
                  <c:v>0.57080308712731331</c:v>
                </c:pt>
                <c:pt idx="17">
                  <c:v>0.58383365102112894</c:v>
                </c:pt>
                <c:pt idx="18">
                  <c:v>0.55026227039099951</c:v>
                </c:pt>
                <c:pt idx="19">
                  <c:v>0.56399149719841168</c:v>
                </c:pt>
                <c:pt idx="20">
                  <c:v>0.55603805757072211</c:v>
                </c:pt>
                <c:pt idx="21">
                  <c:v>0.53182282287275129</c:v>
                </c:pt>
                <c:pt idx="22">
                  <c:v>0.51549371121405396</c:v>
                </c:pt>
                <c:pt idx="23">
                  <c:v>0.45694828306318508</c:v>
                </c:pt>
                <c:pt idx="24">
                  <c:v>0.45276758956706703</c:v>
                </c:pt>
                <c:pt idx="25">
                  <c:v>0.46180137154535023</c:v>
                </c:pt>
                <c:pt idx="26">
                  <c:v>0.45625041988251391</c:v>
                </c:pt>
                <c:pt idx="27">
                  <c:v>0.47558288645337116</c:v>
                </c:pt>
                <c:pt idx="28">
                  <c:v>0.48168977027028964</c:v>
                </c:pt>
                <c:pt idx="29">
                  <c:v>0.47158793055909864</c:v>
                </c:pt>
                <c:pt idx="30">
                  <c:v>0.46013700023249349</c:v>
                </c:pt>
                <c:pt idx="31">
                  <c:v>0.45727022136933099</c:v>
                </c:pt>
                <c:pt idx="32">
                  <c:v>0.45277942456035525</c:v>
                </c:pt>
                <c:pt idx="33">
                  <c:v>0.4129072936104371</c:v>
                </c:pt>
                <c:pt idx="34">
                  <c:v>0.42901552184347663</c:v>
                </c:pt>
                <c:pt idx="35">
                  <c:v>0.4452809654689287</c:v>
                </c:pt>
                <c:pt idx="36">
                  <c:v>0.44268179592960982</c:v>
                </c:pt>
                <c:pt idx="37">
                  <c:v>0.42881619265786353</c:v>
                </c:pt>
                <c:pt idx="38">
                  <c:v>0.41592951924439459</c:v>
                </c:pt>
                <c:pt idx="39">
                  <c:v>0.42973027683177412</c:v>
                </c:pt>
                <c:pt idx="40">
                  <c:v>0.44202976737794653</c:v>
                </c:pt>
                <c:pt idx="41">
                  <c:v>0.4386916311344497</c:v>
                </c:pt>
                <c:pt idx="42">
                  <c:v>0.45971943328916948</c:v>
                </c:pt>
                <c:pt idx="43">
                  <c:v>0.45194901327419018</c:v>
                </c:pt>
                <c:pt idx="44">
                  <c:v>0.42620159255272838</c:v>
                </c:pt>
                <c:pt idx="45">
                  <c:v>0.41690772050577835</c:v>
                </c:pt>
                <c:pt idx="46">
                  <c:v>0.43033283561491464</c:v>
                </c:pt>
                <c:pt idx="47">
                  <c:v>0.4141260716612562</c:v>
                </c:pt>
                <c:pt idx="48">
                  <c:v>0.40388700837200781</c:v>
                </c:pt>
                <c:pt idx="49">
                  <c:v>0.39693120059868042</c:v>
                </c:pt>
                <c:pt idx="50">
                  <c:v>0.42053723948103261</c:v>
                </c:pt>
                <c:pt idx="51">
                  <c:v>0.42231248134940136</c:v>
                </c:pt>
                <c:pt idx="52">
                  <c:v>0.40056353808690093</c:v>
                </c:pt>
                <c:pt idx="53">
                  <c:v>0.41308855254439769</c:v>
                </c:pt>
                <c:pt idx="54">
                  <c:v>0.40980030652363769</c:v>
                </c:pt>
                <c:pt idx="55">
                  <c:v>0.41180543263330105</c:v>
                </c:pt>
                <c:pt idx="56">
                  <c:v>0.47036633855253673</c:v>
                </c:pt>
                <c:pt idx="57">
                  <c:v>0.46089052403096226</c:v>
                </c:pt>
                <c:pt idx="58">
                  <c:v>0.50621754123371554</c:v>
                </c:pt>
                <c:pt idx="59">
                  <c:v>0.49871498614592957</c:v>
                </c:pt>
                <c:pt idx="60">
                  <c:v>0.49507265797465011</c:v>
                </c:pt>
                <c:pt idx="61">
                  <c:v>0.49409969148878208</c:v>
                </c:pt>
                <c:pt idx="62">
                  <c:v>0.49048532147514518</c:v>
                </c:pt>
                <c:pt idx="63">
                  <c:v>0.58516091927343927</c:v>
                </c:pt>
                <c:pt idx="64">
                  <c:v>0.58421595529563053</c:v>
                </c:pt>
                <c:pt idx="65">
                  <c:v>0.60831590892278153</c:v>
                </c:pt>
                <c:pt idx="66">
                  <c:v>0.61346331873826487</c:v>
                </c:pt>
                <c:pt idx="67">
                  <c:v>0.62501471738460346</c:v>
                </c:pt>
                <c:pt idx="68">
                  <c:v>0.73031733487449213</c:v>
                </c:pt>
                <c:pt idx="69">
                  <c:v>0.77309305472258516</c:v>
                </c:pt>
                <c:pt idx="70">
                  <c:v>0.81898862797753458</c:v>
                </c:pt>
                <c:pt idx="71">
                  <c:v>0.81673556923957957</c:v>
                </c:pt>
                <c:pt idx="72">
                  <c:v>0.81510899695990335</c:v>
                </c:pt>
                <c:pt idx="73">
                  <c:v>0.86271706484872046</c:v>
                </c:pt>
                <c:pt idx="74">
                  <c:v>0.85234635297909866</c:v>
                </c:pt>
                <c:pt idx="75">
                  <c:v>1.0256532141756036</c:v>
                </c:pt>
                <c:pt idx="76">
                  <c:v>1.0206291955813762</c:v>
                </c:pt>
                <c:pt idx="77">
                  <c:v>1.0602430537565062</c:v>
                </c:pt>
                <c:pt idx="78">
                  <c:v>1.1274263447380373</c:v>
                </c:pt>
                <c:pt idx="79">
                  <c:v>1.128686186413173</c:v>
                </c:pt>
                <c:pt idx="80">
                  <c:v>1.1384218217633049</c:v>
                </c:pt>
                <c:pt idx="81">
                  <c:v>1.1278788213430804</c:v>
                </c:pt>
                <c:pt idx="82">
                  <c:v>1.1563077354918687</c:v>
                </c:pt>
                <c:pt idx="83">
                  <c:v>1.2097463106885329</c:v>
                </c:pt>
                <c:pt idx="84">
                  <c:v>1.2121242812138207</c:v>
                </c:pt>
                <c:pt idx="85">
                  <c:v>1.2383023523697199</c:v>
                </c:pt>
                <c:pt idx="86">
                  <c:v>1.23401500958331</c:v>
                </c:pt>
                <c:pt idx="87">
                  <c:v>1.3541218243741899</c:v>
                </c:pt>
                <c:pt idx="88">
                  <c:v>1.4056458953307616</c:v>
                </c:pt>
                <c:pt idx="89">
                  <c:v>1.3880716822070431</c:v>
                </c:pt>
                <c:pt idx="90">
                  <c:v>1.424968672750869</c:v>
                </c:pt>
                <c:pt idx="91">
                  <c:v>1.4681465692926525</c:v>
                </c:pt>
                <c:pt idx="92">
                  <c:v>1.4473178104335027</c:v>
                </c:pt>
                <c:pt idx="93">
                  <c:v>1.419508493045692</c:v>
                </c:pt>
                <c:pt idx="94">
                  <c:v>1.4369078911457347</c:v>
                </c:pt>
                <c:pt idx="95">
                  <c:v>1.4036304677529692</c:v>
                </c:pt>
                <c:pt idx="96">
                  <c:v>1.3849025116917864</c:v>
                </c:pt>
                <c:pt idx="97">
                  <c:v>1.4713144542462153</c:v>
                </c:pt>
                <c:pt idx="98">
                  <c:v>1.4148792362335365</c:v>
                </c:pt>
                <c:pt idx="99">
                  <c:v>1.4076199603113051</c:v>
                </c:pt>
                <c:pt idx="100">
                  <c:v>1.3456659553975916</c:v>
                </c:pt>
                <c:pt idx="101">
                  <c:v>1.4038420267286975</c:v>
                </c:pt>
                <c:pt idx="102">
                  <c:v>1.398469896749172</c:v>
                </c:pt>
                <c:pt idx="103">
                  <c:v>1.3105069075285223</c:v>
                </c:pt>
                <c:pt idx="104">
                  <c:v>1.3253033473946396</c:v>
                </c:pt>
                <c:pt idx="105">
                  <c:v>1.2057538175308617</c:v>
                </c:pt>
                <c:pt idx="106">
                  <c:v>1.193691235573116</c:v>
                </c:pt>
                <c:pt idx="107">
                  <c:v>1.1052672087612392</c:v>
                </c:pt>
                <c:pt idx="108">
                  <c:v>1.0526183413404295</c:v>
                </c:pt>
                <c:pt idx="109">
                  <c:v>1.0371891535210993</c:v>
                </c:pt>
                <c:pt idx="110">
                  <c:v>1.0753636077863096</c:v>
                </c:pt>
                <c:pt idx="111">
                  <c:v>1.0946355211166929</c:v>
                </c:pt>
                <c:pt idx="112">
                  <c:v>1.0942984764593213</c:v>
                </c:pt>
                <c:pt idx="113">
                  <c:v>1.0429907906948452</c:v>
                </c:pt>
                <c:pt idx="114">
                  <c:v>1.1470057297719403</c:v>
                </c:pt>
                <c:pt idx="115">
                  <c:v>1.1221743363676331</c:v>
                </c:pt>
                <c:pt idx="116">
                  <c:v>1.1312169270202319</c:v>
                </c:pt>
                <c:pt idx="117">
                  <c:v>1.0831541832967682</c:v>
                </c:pt>
                <c:pt idx="118">
                  <c:v>1.0734778395417197</c:v>
                </c:pt>
                <c:pt idx="119">
                  <c:v>1.0843094088755882</c:v>
                </c:pt>
                <c:pt idx="120">
                  <c:v>1.0759299678257519</c:v>
                </c:pt>
                <c:pt idx="121">
                  <c:v>1.0765303402760271</c:v>
                </c:pt>
                <c:pt idx="122">
                  <c:v>0.99160738307494278</c:v>
                </c:pt>
                <c:pt idx="123">
                  <c:v>0.97681672585773538</c:v>
                </c:pt>
                <c:pt idx="124">
                  <c:v>0.96059425966203082</c:v>
                </c:pt>
                <c:pt idx="125">
                  <c:v>0.89355921004072181</c:v>
                </c:pt>
                <c:pt idx="126">
                  <c:v>0.88905680580477275</c:v>
                </c:pt>
                <c:pt idx="127">
                  <c:v>0.853358519730814</c:v>
                </c:pt>
                <c:pt idx="128">
                  <c:v>1.002962392992335</c:v>
                </c:pt>
                <c:pt idx="129">
                  <c:v>1.0065698938197585</c:v>
                </c:pt>
                <c:pt idx="130">
                  <c:v>0.96448511155602978</c:v>
                </c:pt>
                <c:pt idx="131">
                  <c:v>0.9400289240212949</c:v>
                </c:pt>
                <c:pt idx="132">
                  <c:v>0.96244423309874017</c:v>
                </c:pt>
                <c:pt idx="133">
                  <c:v>0.94041366490488121</c:v>
                </c:pt>
                <c:pt idx="134">
                  <c:v>0.93412959199811485</c:v>
                </c:pt>
                <c:pt idx="135">
                  <c:v>0.94830101572420167</c:v>
                </c:pt>
                <c:pt idx="136">
                  <c:v>0.94334358824747799</c:v>
                </c:pt>
                <c:pt idx="137">
                  <c:v>0.94955559286637903</c:v>
                </c:pt>
                <c:pt idx="138">
                  <c:v>0.93916914461227841</c:v>
                </c:pt>
                <c:pt idx="139">
                  <c:v>0.95128943168568569</c:v>
                </c:pt>
                <c:pt idx="140">
                  <c:v>0.94493656119579938</c:v>
                </c:pt>
                <c:pt idx="141">
                  <c:v>0.94691533215084811</c:v>
                </c:pt>
                <c:pt idx="142">
                  <c:v>0.97996566187933443</c:v>
                </c:pt>
                <c:pt idx="143">
                  <c:v>0.96326420823297576</c:v>
                </c:pt>
                <c:pt idx="144">
                  <c:v>0.91897567247125</c:v>
                </c:pt>
                <c:pt idx="145">
                  <c:v>0.89276317570325991</c:v>
                </c:pt>
                <c:pt idx="146">
                  <c:v>0.89520932004903919</c:v>
                </c:pt>
                <c:pt idx="147">
                  <c:v>0.91297479084821842</c:v>
                </c:pt>
                <c:pt idx="148">
                  <c:v>0.92493315973382018</c:v>
                </c:pt>
                <c:pt idx="149">
                  <c:v>0.922085675470107</c:v>
                </c:pt>
                <c:pt idx="150">
                  <c:v>0.92029535727242828</c:v>
                </c:pt>
                <c:pt idx="151">
                  <c:v>0.92546919930346538</c:v>
                </c:pt>
                <c:pt idx="152">
                  <c:v>0.96527000133259866</c:v>
                </c:pt>
                <c:pt idx="153">
                  <c:v>0.92577879393343065</c:v>
                </c:pt>
                <c:pt idx="154">
                  <c:v>0.90561605936183076</c:v>
                </c:pt>
                <c:pt idx="155">
                  <c:v>0.88879935145776046</c:v>
                </c:pt>
                <c:pt idx="156">
                  <c:v>0.89957075677068166</c:v>
                </c:pt>
                <c:pt idx="157">
                  <c:v>0.94693104967939612</c:v>
                </c:pt>
                <c:pt idx="158">
                  <c:v>0.83054984743466065</c:v>
                </c:pt>
                <c:pt idx="159">
                  <c:v>0.73425770260183176</c:v>
                </c:pt>
                <c:pt idx="160">
                  <c:v>0.74039017373588545</c:v>
                </c:pt>
                <c:pt idx="161">
                  <c:v>0.74190199873565554</c:v>
                </c:pt>
                <c:pt idx="162">
                  <c:v>0.77419539947120908</c:v>
                </c:pt>
                <c:pt idx="163">
                  <c:v>0.77058428147970037</c:v>
                </c:pt>
                <c:pt idx="164">
                  <c:v>0.95234882601792603</c:v>
                </c:pt>
                <c:pt idx="165">
                  <c:v>0.94760731419823263</c:v>
                </c:pt>
                <c:pt idx="166">
                  <c:v>0.94378055463454191</c:v>
                </c:pt>
                <c:pt idx="167">
                  <c:v>0.94967777912028861</c:v>
                </c:pt>
                <c:pt idx="168">
                  <c:v>0.95452329704603389</c:v>
                </c:pt>
                <c:pt idx="169">
                  <c:v>0.95118298385193567</c:v>
                </c:pt>
                <c:pt idx="170">
                  <c:v>0.9680678799407495</c:v>
                </c:pt>
                <c:pt idx="171">
                  <c:v>0.9520982799820501</c:v>
                </c:pt>
                <c:pt idx="172">
                  <c:v>0.97872647044060535</c:v>
                </c:pt>
                <c:pt idx="173">
                  <c:v>0.98720636593933386</c:v>
                </c:pt>
                <c:pt idx="174">
                  <c:v>0.97282354799892146</c:v>
                </c:pt>
                <c:pt idx="175">
                  <c:v>0.95489110519231513</c:v>
                </c:pt>
                <c:pt idx="176">
                  <c:v>0.93940734595378339</c:v>
                </c:pt>
                <c:pt idx="177">
                  <c:v>0.91917634245430302</c:v>
                </c:pt>
                <c:pt idx="178">
                  <c:v>0.9141967518551074</c:v>
                </c:pt>
                <c:pt idx="179">
                  <c:v>1.0012374595401627</c:v>
                </c:pt>
                <c:pt idx="180">
                  <c:v>1.0247813043797962</c:v>
                </c:pt>
                <c:pt idx="181">
                  <c:v>1.0755133497589557</c:v>
                </c:pt>
                <c:pt idx="182">
                  <c:v>1.0435820350131202</c:v>
                </c:pt>
                <c:pt idx="183">
                  <c:v>1.1418322099231628</c:v>
                </c:pt>
                <c:pt idx="184">
                  <c:v>1.2532464296986525</c:v>
                </c:pt>
                <c:pt idx="185">
                  <c:v>1.2562016006132595</c:v>
                </c:pt>
                <c:pt idx="186">
                  <c:v>1.2565526370047799</c:v>
                </c:pt>
                <c:pt idx="187">
                  <c:v>1.3314100359215315</c:v>
                </c:pt>
                <c:pt idx="188">
                  <c:v>1.4667000817553733</c:v>
                </c:pt>
                <c:pt idx="189">
                  <c:v>1.551661239353213</c:v>
                </c:pt>
                <c:pt idx="190">
                  <c:v>1.556158322854126</c:v>
                </c:pt>
                <c:pt idx="191">
                  <c:v>1.6568747927506458</c:v>
                </c:pt>
                <c:pt idx="192">
                  <c:v>1.6941907437125843</c:v>
                </c:pt>
                <c:pt idx="193">
                  <c:v>1.742319668559636</c:v>
                </c:pt>
                <c:pt idx="194">
                  <c:v>1.7041319299666018</c:v>
                </c:pt>
                <c:pt idx="195">
                  <c:v>1.6749194040779234</c:v>
                </c:pt>
                <c:pt idx="196">
                  <c:v>1.6492443898613933</c:v>
                </c:pt>
                <c:pt idx="197">
                  <c:v>1.6795802215599676</c:v>
                </c:pt>
                <c:pt idx="198">
                  <c:v>1.8636839851085227</c:v>
                </c:pt>
                <c:pt idx="199">
                  <c:v>1.8396933468981891</c:v>
                </c:pt>
                <c:pt idx="200">
                  <c:v>2.1737948486251497</c:v>
                </c:pt>
                <c:pt idx="201">
                  <c:v>2.1628031836809187</c:v>
                </c:pt>
                <c:pt idx="202">
                  <c:v>2.8624306357499583</c:v>
                </c:pt>
                <c:pt idx="203">
                  <c:v>2.7370699735222868</c:v>
                </c:pt>
                <c:pt idx="204">
                  <c:v>2.7369030919995225</c:v>
                </c:pt>
                <c:pt idx="205">
                  <c:v>3.1217752500174796</c:v>
                </c:pt>
                <c:pt idx="206">
                  <c:v>3.224097568446517</c:v>
                </c:pt>
                <c:pt idx="207">
                  <c:v>3.1254074843580275</c:v>
                </c:pt>
                <c:pt idx="208">
                  <c:v>3.0884495573655131</c:v>
                </c:pt>
                <c:pt idx="209">
                  <c:v>3.6922795390282781</c:v>
                </c:pt>
                <c:pt idx="210">
                  <c:v>3.7501303197995948</c:v>
                </c:pt>
                <c:pt idx="211">
                  <c:v>4.0376962264462311</c:v>
                </c:pt>
                <c:pt idx="212">
                  <c:v>4.1098657029296408</c:v>
                </c:pt>
                <c:pt idx="213">
                  <c:v>4.3398584052826399</c:v>
                </c:pt>
                <c:pt idx="214">
                  <c:v>4.2568423285943702</c:v>
                </c:pt>
                <c:pt idx="215">
                  <c:v>4.4413378982573271</c:v>
                </c:pt>
                <c:pt idx="216">
                  <c:v>4.2810981189188615</c:v>
                </c:pt>
                <c:pt idx="217">
                  <c:v>4.5305940905728708</c:v>
                </c:pt>
                <c:pt idx="218">
                  <c:v>4.3109602125300146</c:v>
                </c:pt>
                <c:pt idx="219">
                  <c:v>4.2209968685354111</c:v>
                </c:pt>
                <c:pt idx="220">
                  <c:v>4.5946827002318464</c:v>
                </c:pt>
                <c:pt idx="221">
                  <c:v>4.7300374706030315</c:v>
                </c:pt>
                <c:pt idx="222">
                  <c:v>4.9634191124980829</c:v>
                </c:pt>
                <c:pt idx="223">
                  <c:v>5.0277486945052452</c:v>
                </c:pt>
                <c:pt idx="224">
                  <c:v>4.7898990939534398</c:v>
                </c:pt>
                <c:pt idx="225">
                  <c:v>4.5924537855829888</c:v>
                </c:pt>
                <c:pt idx="226">
                  <c:v>4.4211482694236475</c:v>
                </c:pt>
                <c:pt idx="227">
                  <c:v>4.2672888748306406</c:v>
                </c:pt>
                <c:pt idx="228">
                  <c:v>3.9154562437684186</c:v>
                </c:pt>
                <c:pt idx="229">
                  <c:v>4.0538007271113434</c:v>
                </c:pt>
                <c:pt idx="230">
                  <c:v>4.1201706101274151</c:v>
                </c:pt>
                <c:pt idx="231">
                  <c:v>4.1184921294748786</c:v>
                </c:pt>
                <c:pt idx="232">
                  <c:v>3.6501429909770491</c:v>
                </c:pt>
                <c:pt idx="233">
                  <c:v>3.7494720421517105</c:v>
                </c:pt>
                <c:pt idx="234">
                  <c:v>3.8287605388651325</c:v>
                </c:pt>
                <c:pt idx="235">
                  <c:v>3.6942531311951297</c:v>
                </c:pt>
                <c:pt idx="236">
                  <c:v>3.1969286416699911</c:v>
                </c:pt>
                <c:pt idx="237">
                  <c:v>3.0496114496819073</c:v>
                </c:pt>
                <c:pt idx="238">
                  <c:v>2.8893807067885771</c:v>
                </c:pt>
                <c:pt idx="239">
                  <c:v>3.1912069502008769</c:v>
                </c:pt>
                <c:pt idx="240">
                  <c:v>3.4159707070252003</c:v>
                </c:pt>
                <c:pt idx="241">
                  <c:v>3.0744111489803996</c:v>
                </c:pt>
                <c:pt idx="242">
                  <c:v>3.0963011011341894</c:v>
                </c:pt>
                <c:pt idx="243">
                  <c:v>3.3942028409645921</c:v>
                </c:pt>
                <c:pt idx="244">
                  <c:v>3.3511082542636057</c:v>
                </c:pt>
                <c:pt idx="245">
                  <c:v>3.3520606908560904</c:v>
                </c:pt>
                <c:pt idx="246">
                  <c:v>3.1316418528602781</c:v>
                </c:pt>
                <c:pt idx="247">
                  <c:v>3.213089629364458</c:v>
                </c:pt>
                <c:pt idx="248">
                  <c:v>2.8017149397082464</c:v>
                </c:pt>
                <c:pt idx="249">
                  <c:v>2.8470140616214827</c:v>
                </c:pt>
                <c:pt idx="250">
                  <c:v>2.7213154418623224</c:v>
                </c:pt>
                <c:pt idx="251">
                  <c:v>2.5678029077359232</c:v>
                </c:pt>
                <c:pt idx="252">
                  <c:v>2.4620945724078847</c:v>
                </c:pt>
                <c:pt idx="253">
                  <c:v>2.4524493601263173</c:v>
                </c:pt>
                <c:pt idx="254">
                  <c:v>2.4230639472353719</c:v>
                </c:pt>
                <c:pt idx="255">
                  <c:v>2.3531124655819031</c:v>
                </c:pt>
                <c:pt idx="256">
                  <c:v>2.5373821546124162</c:v>
                </c:pt>
                <c:pt idx="257">
                  <c:v>2.5083310885591201</c:v>
                </c:pt>
                <c:pt idx="258">
                  <c:v>2.2564783010812901</c:v>
                </c:pt>
                <c:pt idx="259">
                  <c:v>2.2806109524503357</c:v>
                </c:pt>
                <c:pt idx="260">
                  <c:v>2.2806902703283787</c:v>
                </c:pt>
                <c:pt idx="261">
                  <c:v>2.2711585945367823</c:v>
                </c:pt>
                <c:pt idx="262">
                  <c:v>2.2458987938513442</c:v>
                </c:pt>
                <c:pt idx="263">
                  <c:v>2.2057136119663472</c:v>
                </c:pt>
                <c:pt idx="264">
                  <c:v>2.115088370999981</c:v>
                </c:pt>
                <c:pt idx="265">
                  <c:v>2.1603024372176987</c:v>
                </c:pt>
                <c:pt idx="266">
                  <c:v>1.89539665291495</c:v>
                </c:pt>
                <c:pt idx="267">
                  <c:v>1.8541973486396968</c:v>
                </c:pt>
                <c:pt idx="268">
                  <c:v>1.8172303864082215</c:v>
                </c:pt>
                <c:pt idx="269">
                  <c:v>1.6832442010369169</c:v>
                </c:pt>
                <c:pt idx="270">
                  <c:v>1.6369443499825551</c:v>
                </c:pt>
                <c:pt idx="271">
                  <c:v>1.3066763685328195</c:v>
                </c:pt>
                <c:pt idx="272">
                  <c:v>1.2787466130421992</c:v>
                </c:pt>
                <c:pt idx="273">
                  <c:v>1.2125894361998939</c:v>
                </c:pt>
                <c:pt idx="274">
                  <c:v>1.2319824475188936</c:v>
                </c:pt>
                <c:pt idx="275">
                  <c:v>1.2439675052769674</c:v>
                </c:pt>
                <c:pt idx="276">
                  <c:v>1.3038220909740039</c:v>
                </c:pt>
                <c:pt idx="277">
                  <c:v>1.2566292056358324</c:v>
                </c:pt>
                <c:pt idx="278">
                  <c:v>1.0797480102144994</c:v>
                </c:pt>
                <c:pt idx="279">
                  <c:v>1.0697583287609993</c:v>
                </c:pt>
                <c:pt idx="280">
                  <c:v>1.0940376110601326</c:v>
                </c:pt>
                <c:pt idx="281">
                  <c:v>1.0368275111884877</c:v>
                </c:pt>
                <c:pt idx="282">
                  <c:v>1.0399734333527626</c:v>
                </c:pt>
                <c:pt idx="283">
                  <c:v>1.1360763617560028</c:v>
                </c:pt>
                <c:pt idx="284">
                  <c:v>1.1302342055647341</c:v>
                </c:pt>
                <c:pt idx="285">
                  <c:v>1.1337958226643832</c:v>
                </c:pt>
                <c:pt idx="286">
                  <c:v>1.0846443591631567</c:v>
                </c:pt>
                <c:pt idx="287">
                  <c:v>1.0760328403375889</c:v>
                </c:pt>
                <c:pt idx="288">
                  <c:v>1.072506100268513</c:v>
                </c:pt>
                <c:pt idx="289">
                  <c:v>1.1077863480065206</c:v>
                </c:pt>
                <c:pt idx="290">
                  <c:v>1.1102430961491321</c:v>
                </c:pt>
                <c:pt idx="291">
                  <c:v>1.0964475153853968</c:v>
                </c:pt>
                <c:pt idx="292">
                  <c:v>1.0866796674277865</c:v>
                </c:pt>
                <c:pt idx="293">
                  <c:v>1.0908536088303509</c:v>
                </c:pt>
                <c:pt idx="294">
                  <c:v>1.0524033090653071</c:v>
                </c:pt>
                <c:pt idx="295">
                  <c:v>1.0378746611542842</c:v>
                </c:pt>
                <c:pt idx="296">
                  <c:v>1.0060567263889515</c:v>
                </c:pt>
                <c:pt idx="297">
                  <c:v>0.98710336103030516</c:v>
                </c:pt>
                <c:pt idx="298">
                  <c:v>0.9824490725570727</c:v>
                </c:pt>
                <c:pt idx="299">
                  <c:v>0.96196183915553157</c:v>
                </c:pt>
                <c:pt idx="300">
                  <c:v>0.95116534352354809</c:v>
                </c:pt>
                <c:pt idx="301">
                  <c:v>0.8914362212993362</c:v>
                </c:pt>
                <c:pt idx="302">
                  <c:v>0.86463101403449938</c:v>
                </c:pt>
                <c:pt idx="303">
                  <c:v>0.82652496627840755</c:v>
                </c:pt>
                <c:pt idx="304">
                  <c:v>0.82854301089556825</c:v>
                </c:pt>
                <c:pt idx="305">
                  <c:v>0.83646409296031743</c:v>
                </c:pt>
                <c:pt idx="306">
                  <c:v>0.7397113964073293</c:v>
                </c:pt>
                <c:pt idx="307">
                  <c:v>0.77925416516567581</c:v>
                </c:pt>
                <c:pt idx="308">
                  <c:v>0.76448863016979329</c:v>
                </c:pt>
                <c:pt idx="309">
                  <c:v>0.76764764410089903</c:v>
                </c:pt>
                <c:pt idx="310">
                  <c:v>0.8920433087556251</c:v>
                </c:pt>
                <c:pt idx="311">
                  <c:v>0.93263066094759428</c:v>
                </c:pt>
                <c:pt idx="312">
                  <c:v>0.91561129551856524</c:v>
                </c:pt>
                <c:pt idx="313">
                  <c:v>0.87832133102100829</c:v>
                </c:pt>
                <c:pt idx="314">
                  <c:v>0.86302453302459536</c:v>
                </c:pt>
                <c:pt idx="315">
                  <c:v>0.85558681537716386</c:v>
                </c:pt>
                <c:pt idx="316">
                  <c:v>0.84329293950639861</c:v>
                </c:pt>
                <c:pt idx="317">
                  <c:v>0.82264601700556816</c:v>
                </c:pt>
                <c:pt idx="318">
                  <c:v>0.80665213345267639</c:v>
                </c:pt>
                <c:pt idx="319">
                  <c:v>0.77790139191021423</c:v>
                </c:pt>
                <c:pt idx="320">
                  <c:v>0.89642266369774259</c:v>
                </c:pt>
                <c:pt idx="321">
                  <c:v>0.88071771403039967</c:v>
                </c:pt>
                <c:pt idx="322">
                  <c:v>0.88704072954850033</c:v>
                </c:pt>
                <c:pt idx="323">
                  <c:v>0.94579657007241402</c:v>
                </c:pt>
                <c:pt idx="324">
                  <c:v>0.92367147370010472</c:v>
                </c:pt>
                <c:pt idx="325">
                  <c:v>0.90511389787938878</c:v>
                </c:pt>
                <c:pt idx="326">
                  <c:v>0.90166354058386167</c:v>
                </c:pt>
                <c:pt idx="327">
                  <c:v>0.95874555438078302</c:v>
                </c:pt>
                <c:pt idx="328">
                  <c:v>1.0958925137624431</c:v>
                </c:pt>
                <c:pt idx="329">
                  <c:v>1.1286956196296969</c:v>
                </c:pt>
                <c:pt idx="330">
                  <c:v>1.1028855030713927</c:v>
                </c:pt>
                <c:pt idx="331">
                  <c:v>1.0725641997587403</c:v>
                </c:pt>
                <c:pt idx="332">
                  <c:v>1.0559519576716638</c:v>
                </c:pt>
                <c:pt idx="333">
                  <c:v>1.0456277853919214</c:v>
                </c:pt>
                <c:pt idx="334">
                  <c:v>1.0176811219993911</c:v>
                </c:pt>
                <c:pt idx="335">
                  <c:v>1.001200878027426</c:v>
                </c:pt>
                <c:pt idx="336">
                  <c:v>1.0028995433196803</c:v>
                </c:pt>
                <c:pt idx="337">
                  <c:v>0.98225062306868582</c:v>
                </c:pt>
                <c:pt idx="338">
                  <c:v>0.97171871123987563</c:v>
                </c:pt>
                <c:pt idx="339">
                  <c:v>0.94485407574425295</c:v>
                </c:pt>
                <c:pt idx="340">
                  <c:v>0.86772724889101893</c:v>
                </c:pt>
                <c:pt idx="341">
                  <c:v>0.86024878236407742</c:v>
                </c:pt>
                <c:pt idx="342">
                  <c:v>0.83672805294960251</c:v>
                </c:pt>
                <c:pt idx="343">
                  <c:v>0.84105968516509466</c:v>
                </c:pt>
                <c:pt idx="344">
                  <c:v>0.86616782419466709</c:v>
                </c:pt>
                <c:pt idx="345">
                  <c:v>0.84874863211359464</c:v>
                </c:pt>
                <c:pt idx="346">
                  <c:v>0.88353526710772246</c:v>
                </c:pt>
                <c:pt idx="347">
                  <c:v>0.86683801751243861</c:v>
                </c:pt>
                <c:pt idx="348">
                  <c:v>0.92518230424749026</c:v>
                </c:pt>
                <c:pt idx="349">
                  <c:v>0.91317854951314192</c:v>
                </c:pt>
                <c:pt idx="350">
                  <c:v>0.89320477486287375</c:v>
                </c:pt>
                <c:pt idx="351">
                  <c:v>0.87130464893719473</c:v>
                </c:pt>
                <c:pt idx="352">
                  <c:v>0.84772324582789627</c:v>
                </c:pt>
                <c:pt idx="353">
                  <c:v>0.87135249009447291</c:v>
                </c:pt>
                <c:pt idx="354">
                  <c:v>0.83903741899956308</c:v>
                </c:pt>
                <c:pt idx="355">
                  <c:v>0.81311221718095472</c:v>
                </c:pt>
                <c:pt idx="356">
                  <c:v>0.81913842277600502</c:v>
                </c:pt>
                <c:pt idx="357">
                  <c:v>0.80966722478221953</c:v>
                </c:pt>
                <c:pt idx="358">
                  <c:v>0.7509827805102226</c:v>
                </c:pt>
                <c:pt idx="359">
                  <c:v>0.94305927401101386</c:v>
                </c:pt>
                <c:pt idx="360">
                  <c:v>0.90139263931168667</c:v>
                </c:pt>
                <c:pt idx="361">
                  <c:v>0.91620055076263818</c:v>
                </c:pt>
                <c:pt idx="362">
                  <c:v>1.0124058044389481</c:v>
                </c:pt>
                <c:pt idx="363">
                  <c:v>0.99632702019640207</c:v>
                </c:pt>
                <c:pt idx="364">
                  <c:v>0.96210654783749472</c:v>
                </c:pt>
                <c:pt idx="365">
                  <c:v>0.98262110574980588</c:v>
                </c:pt>
                <c:pt idx="366">
                  <c:v>0.95111424794501487</c:v>
                </c:pt>
                <c:pt idx="367">
                  <c:v>0.97466258978255293</c:v>
                </c:pt>
                <c:pt idx="368">
                  <c:v>0.9067543191424744</c:v>
                </c:pt>
                <c:pt idx="369">
                  <c:v>0.93192179973013378</c:v>
                </c:pt>
                <c:pt idx="370">
                  <c:v>0.87718034353567753</c:v>
                </c:pt>
                <c:pt idx="371">
                  <c:v>0.90074589502141766</c:v>
                </c:pt>
                <c:pt idx="372">
                  <c:v>0.86006825091686001</c:v>
                </c:pt>
                <c:pt idx="373">
                  <c:v>0.89686821073702705</c:v>
                </c:pt>
                <c:pt idx="374">
                  <c:v>1.1316642181162737</c:v>
                </c:pt>
                <c:pt idx="375">
                  <c:v>1.1034938799785943</c:v>
                </c:pt>
                <c:pt idx="376">
                  <c:v>1.0811177042735367</c:v>
                </c:pt>
                <c:pt idx="377">
                  <c:v>1.0510234114493835</c:v>
                </c:pt>
                <c:pt idx="378">
                  <c:v>1.0297535312074881</c:v>
                </c:pt>
                <c:pt idx="379">
                  <c:v>1.0047815273475462</c:v>
                </c:pt>
                <c:pt idx="380">
                  <c:v>0.98476348049013884</c:v>
                </c:pt>
                <c:pt idx="381">
                  <c:v>0.93934496081388164</c:v>
                </c:pt>
                <c:pt idx="382">
                  <c:v>0.88607302722223158</c:v>
                </c:pt>
                <c:pt idx="383">
                  <c:v>0.84418154548090085</c:v>
                </c:pt>
                <c:pt idx="384">
                  <c:v>0.81122266938756915</c:v>
                </c:pt>
                <c:pt idx="385">
                  <c:v>0.85247518129459332</c:v>
                </c:pt>
                <c:pt idx="386">
                  <c:v>0.84618123852964378</c:v>
                </c:pt>
                <c:pt idx="387">
                  <c:v>0.8372495386650185</c:v>
                </c:pt>
                <c:pt idx="388">
                  <c:v>0.86556875173412684</c:v>
                </c:pt>
                <c:pt idx="389">
                  <c:v>0.79983146046309517</c:v>
                </c:pt>
                <c:pt idx="390">
                  <c:v>0.81723155377643475</c:v>
                </c:pt>
                <c:pt idx="391">
                  <c:v>0.78764512870413084</c:v>
                </c:pt>
                <c:pt idx="392">
                  <c:v>0.84848933102006618</c:v>
                </c:pt>
                <c:pt idx="393">
                  <c:v>0.81424174150873552</c:v>
                </c:pt>
                <c:pt idx="394">
                  <c:v>0.76174888609871472</c:v>
                </c:pt>
                <c:pt idx="395">
                  <c:v>0.71800935358289109</c:v>
                </c:pt>
                <c:pt idx="396">
                  <c:v>0.71431109744725563</c:v>
                </c:pt>
                <c:pt idx="397">
                  <c:v>0.69767339330321199</c:v>
                </c:pt>
                <c:pt idx="398">
                  <c:v>0.66914088091532797</c:v>
                </c:pt>
                <c:pt idx="399">
                  <c:v>0.67018691960673393</c:v>
                </c:pt>
                <c:pt idx="400">
                  <c:v>0.64248988970354348</c:v>
                </c:pt>
                <c:pt idx="401">
                  <c:v>1.0345815581270141</c:v>
                </c:pt>
                <c:pt idx="402">
                  <c:v>1.0305345780901454</c:v>
                </c:pt>
                <c:pt idx="403">
                  <c:v>1.0063916623102098</c:v>
                </c:pt>
                <c:pt idx="404">
                  <c:v>0.96431648550028071</c:v>
                </c:pt>
                <c:pt idx="405">
                  <c:v>0.99166511113552491</c:v>
                </c:pt>
                <c:pt idx="406">
                  <c:v>1.0451832657232905</c:v>
                </c:pt>
                <c:pt idx="407">
                  <c:v>0.98417099330211599</c:v>
                </c:pt>
                <c:pt idx="408">
                  <c:v>1.0075330440232335</c:v>
                </c:pt>
                <c:pt idx="409">
                  <c:v>1.0295422223924608</c:v>
                </c:pt>
                <c:pt idx="410">
                  <c:v>1.0786343701980099</c:v>
                </c:pt>
                <c:pt idx="411">
                  <c:v>1.0972041724140678</c:v>
                </c:pt>
                <c:pt idx="412">
                  <c:v>1.0425405634306759</c:v>
                </c:pt>
                <c:pt idx="413">
                  <c:v>1.0089823282836128</c:v>
                </c:pt>
                <c:pt idx="414">
                  <c:v>1.1241823145870891</c:v>
                </c:pt>
                <c:pt idx="415">
                  <c:v>1.0667071111853863</c:v>
                </c:pt>
                <c:pt idx="416">
                  <c:v>1.100226165881055</c:v>
                </c:pt>
                <c:pt idx="417">
                  <c:v>1.2151377241282402</c:v>
                </c:pt>
                <c:pt idx="418">
                  <c:v>1.2795113347231768</c:v>
                </c:pt>
                <c:pt idx="419">
                  <c:v>1.2355748283307049</c:v>
                </c:pt>
                <c:pt idx="420">
                  <c:v>1.432295128819713</c:v>
                </c:pt>
                <c:pt idx="421">
                  <c:v>1.3995907182885259</c:v>
                </c:pt>
                <c:pt idx="422">
                  <c:v>1.4330107712339955</c:v>
                </c:pt>
                <c:pt idx="423">
                  <c:v>1.4778094533749591</c:v>
                </c:pt>
                <c:pt idx="424">
                  <c:v>1.4357516129655139</c:v>
                </c:pt>
                <c:pt idx="425">
                  <c:v>1.4533042666898619</c:v>
                </c:pt>
                <c:pt idx="426">
                  <c:v>1.4543779272901358</c:v>
                </c:pt>
                <c:pt idx="427">
                  <c:v>1.4345891234290886</c:v>
                </c:pt>
                <c:pt idx="428">
                  <c:v>1.3040198085650263</c:v>
                </c:pt>
                <c:pt idx="429">
                  <c:v>1.2900395414510362</c:v>
                </c:pt>
                <c:pt idx="430">
                  <c:v>1.2622232060095162</c:v>
                </c:pt>
                <c:pt idx="431">
                  <c:v>1.0367409607025631</c:v>
                </c:pt>
                <c:pt idx="432">
                  <c:v>1.0265626614103112</c:v>
                </c:pt>
                <c:pt idx="433">
                  <c:v>0.99801634757206725</c:v>
                </c:pt>
                <c:pt idx="434">
                  <c:v>0.96980123761523596</c:v>
                </c:pt>
                <c:pt idx="435">
                  <c:v>0.94006916097998672</c:v>
                </c:pt>
                <c:pt idx="436">
                  <c:v>0.96877871165692764</c:v>
                </c:pt>
                <c:pt idx="437">
                  <c:v>0.99147726545962755</c:v>
                </c:pt>
                <c:pt idx="438">
                  <c:v>1.0136149020831144</c:v>
                </c:pt>
                <c:pt idx="439">
                  <c:v>0.98838034933228569</c:v>
                </c:pt>
                <c:pt idx="440">
                  <c:v>0.95462172078313323</c:v>
                </c:pt>
                <c:pt idx="441">
                  <c:v>0.92922918783196218</c:v>
                </c:pt>
                <c:pt idx="442">
                  <c:v>0.89659901061555036</c:v>
                </c:pt>
                <c:pt idx="443">
                  <c:v>1.0485536911504716</c:v>
                </c:pt>
                <c:pt idx="444">
                  <c:v>1.0781333650653191</c:v>
                </c:pt>
                <c:pt idx="445">
                  <c:v>1.0241114596199534</c:v>
                </c:pt>
                <c:pt idx="446">
                  <c:v>0.99770790975170698</c:v>
                </c:pt>
                <c:pt idx="447">
                  <c:v>0.93918201268460921</c:v>
                </c:pt>
                <c:pt idx="448">
                  <c:v>0.95855283296588756</c:v>
                </c:pt>
                <c:pt idx="449">
                  <c:v>0.94749800794447148</c:v>
                </c:pt>
                <c:pt idx="450">
                  <c:v>0.96476802804243655</c:v>
                </c:pt>
                <c:pt idx="451">
                  <c:v>0.98703318976670751</c:v>
                </c:pt>
                <c:pt idx="452">
                  <c:v>0.95307409046784664</c:v>
                </c:pt>
                <c:pt idx="453">
                  <c:v>0.94524698189637957</c:v>
                </c:pt>
                <c:pt idx="454">
                  <c:v>0.98628944459887713</c:v>
                </c:pt>
                <c:pt idx="455">
                  <c:v>0.93999263609182793</c:v>
                </c:pt>
                <c:pt idx="456">
                  <c:v>0.92966783236879535</c:v>
                </c:pt>
                <c:pt idx="457">
                  <c:v>0.91560565105949265</c:v>
                </c:pt>
                <c:pt idx="458">
                  <c:v>0.87220471411084399</c:v>
                </c:pt>
                <c:pt idx="459">
                  <c:v>0.98573432511495651</c:v>
                </c:pt>
                <c:pt idx="460">
                  <c:v>0.99125997011830225</c:v>
                </c:pt>
                <c:pt idx="461">
                  <c:v>0.97127584814690648</c:v>
                </c:pt>
                <c:pt idx="462">
                  <c:v>1.1026750585601461</c:v>
                </c:pt>
                <c:pt idx="463">
                  <c:v>1.0436850846258339</c:v>
                </c:pt>
                <c:pt idx="464">
                  <c:v>0.99975364251208831</c:v>
                </c:pt>
                <c:pt idx="465">
                  <c:v>0.94251947677955839</c:v>
                </c:pt>
                <c:pt idx="466">
                  <c:v>0.93851057161117057</c:v>
                </c:pt>
                <c:pt idx="467">
                  <c:v>0.91707498953162891</c:v>
                </c:pt>
                <c:pt idx="468">
                  <c:v>0.91696761383867464</c:v>
                </c:pt>
                <c:pt idx="469">
                  <c:v>0.89680765176128008</c:v>
                </c:pt>
                <c:pt idx="470">
                  <c:v>0.87399396900547288</c:v>
                </c:pt>
                <c:pt idx="471">
                  <c:v>0.87886979168986368</c:v>
                </c:pt>
                <c:pt idx="472">
                  <c:v>0.82852908599822572</c:v>
                </c:pt>
                <c:pt idx="473">
                  <c:v>0.78250776966940883</c:v>
                </c:pt>
                <c:pt idx="474">
                  <c:v>0.8113419599453876</c:v>
                </c:pt>
                <c:pt idx="475">
                  <c:v>0.78027318263340684</c:v>
                </c:pt>
                <c:pt idx="476">
                  <c:v>0.7710558799735967</c:v>
                </c:pt>
                <c:pt idx="477">
                  <c:v>0.74001513708592814</c:v>
                </c:pt>
                <c:pt idx="478">
                  <c:v>0.72282258261116694</c:v>
                </c:pt>
                <c:pt idx="479">
                  <c:v>0.71289737682712095</c:v>
                </c:pt>
                <c:pt idx="480">
                  <c:v>0.6768340516244612</c:v>
                </c:pt>
                <c:pt idx="481">
                  <c:v>0.64413857639424088</c:v>
                </c:pt>
                <c:pt idx="482">
                  <c:v>0.69594803709232844</c:v>
                </c:pt>
                <c:pt idx="483">
                  <c:v>0.73032914489512546</c:v>
                </c:pt>
                <c:pt idx="484">
                  <c:v>0.74861420012699298</c:v>
                </c:pt>
                <c:pt idx="485">
                  <c:v>0.73511538919579689</c:v>
                </c:pt>
                <c:pt idx="486">
                  <c:v>0.72786664056387751</c:v>
                </c:pt>
                <c:pt idx="487">
                  <c:v>0.71365755688060428</c:v>
                </c:pt>
                <c:pt idx="488">
                  <c:v>0.71871884692485777</c:v>
                </c:pt>
                <c:pt idx="489">
                  <c:v>0.69939526346944447</c:v>
                </c:pt>
                <c:pt idx="490">
                  <c:v>0.71639077391351846</c:v>
                </c:pt>
                <c:pt idx="491">
                  <c:v>0.65794292053374837</c:v>
                </c:pt>
                <c:pt idx="492">
                  <c:v>0.60555914169080471</c:v>
                </c:pt>
                <c:pt idx="493">
                  <c:v>0.55197564972269497</c:v>
                </c:pt>
                <c:pt idx="494">
                  <c:v>0.52995239372058933</c:v>
                </c:pt>
                <c:pt idx="495">
                  <c:v>0.47756713749810692</c:v>
                </c:pt>
                <c:pt idx="496">
                  <c:v>0.58495763432076575</c:v>
                </c:pt>
                <c:pt idx="497">
                  <c:v>0.58235817142922419</c:v>
                </c:pt>
                <c:pt idx="498">
                  <c:v>0.59410481772758106</c:v>
                </c:pt>
                <c:pt idx="499">
                  <c:v>0.59410933901079988</c:v>
                </c:pt>
                <c:pt idx="500">
                  <c:v>0.58887644618455848</c:v>
                </c:pt>
                <c:pt idx="501">
                  <c:v>0.6181780963151623</c:v>
                </c:pt>
                <c:pt idx="502">
                  <c:v>0.62704218291452785</c:v>
                </c:pt>
                <c:pt idx="503">
                  <c:v>0.6148350673082148</c:v>
                </c:pt>
                <c:pt idx="504">
                  <c:v>0.59902784065378545</c:v>
                </c:pt>
                <c:pt idx="505">
                  <c:v>0.62153293465145609</c:v>
                </c:pt>
                <c:pt idx="506">
                  <c:v>0.61638401004008148</c:v>
                </c:pt>
                <c:pt idx="507">
                  <c:v>0.61161510307813105</c:v>
                </c:pt>
                <c:pt idx="508">
                  <c:v>0.69374124069177578</c:v>
                </c:pt>
                <c:pt idx="509">
                  <c:v>0.69942693790038413</c:v>
                </c:pt>
                <c:pt idx="510">
                  <c:v>0.79647126944718816</c:v>
                </c:pt>
                <c:pt idx="511">
                  <c:v>0.72772288088398074</c:v>
                </c:pt>
                <c:pt idx="512">
                  <c:v>0.72187136614883185</c:v>
                </c:pt>
                <c:pt idx="513">
                  <c:v>0.72940911988141732</c:v>
                </c:pt>
                <c:pt idx="514">
                  <c:v>0.78172807347436057</c:v>
                </c:pt>
                <c:pt idx="515">
                  <c:v>0.87826623974669249</c:v>
                </c:pt>
                <c:pt idx="516">
                  <c:v>0.86835384817913108</c:v>
                </c:pt>
                <c:pt idx="517">
                  <c:v>0.85483507119410873</c:v>
                </c:pt>
                <c:pt idx="518">
                  <c:v>1.0195578106186383</c:v>
                </c:pt>
                <c:pt idx="519">
                  <c:v>1.010044647169779</c:v>
                </c:pt>
                <c:pt idx="520">
                  <c:v>1.0556116953945944</c:v>
                </c:pt>
                <c:pt idx="521">
                  <c:v>1.0530600952779383</c:v>
                </c:pt>
                <c:pt idx="522">
                  <c:v>1.0416350681820425</c:v>
                </c:pt>
                <c:pt idx="523">
                  <c:v>1.0269672988213698</c:v>
                </c:pt>
                <c:pt idx="524">
                  <c:v>1.1226984489521796</c:v>
                </c:pt>
                <c:pt idx="525">
                  <c:v>1.1647703859764313</c:v>
                </c:pt>
                <c:pt idx="526">
                  <c:v>1.1018597561031644</c:v>
                </c:pt>
                <c:pt idx="527">
                  <c:v>1.082640317229655</c:v>
                </c:pt>
                <c:pt idx="528">
                  <c:v>1.0708805110777255</c:v>
                </c:pt>
                <c:pt idx="529">
                  <c:v>1.0881885628418955</c:v>
                </c:pt>
                <c:pt idx="530">
                  <c:v>1.0237672284370647</c:v>
                </c:pt>
                <c:pt idx="531">
                  <c:v>1.0151332786849858</c:v>
                </c:pt>
                <c:pt idx="532">
                  <c:v>0.99965209986923576</c:v>
                </c:pt>
                <c:pt idx="533">
                  <c:v>0.99360200418075995</c:v>
                </c:pt>
                <c:pt idx="534">
                  <c:v>1.1554111456981342</c:v>
                </c:pt>
                <c:pt idx="535">
                  <c:v>1.1172710831856174</c:v>
                </c:pt>
                <c:pt idx="536">
                  <c:v>1.1940563126408266</c:v>
                </c:pt>
                <c:pt idx="537">
                  <c:v>1.1897823558491383</c:v>
                </c:pt>
                <c:pt idx="538">
                  <c:v>1.1663911977911583</c:v>
                </c:pt>
                <c:pt idx="539">
                  <c:v>1.1898865342750244</c:v>
                </c:pt>
                <c:pt idx="540">
                  <c:v>1.1400033401983796</c:v>
                </c:pt>
                <c:pt idx="541">
                  <c:v>1.1139570281221371</c:v>
                </c:pt>
                <c:pt idx="542">
                  <c:v>1.0614166079996277</c:v>
                </c:pt>
                <c:pt idx="543">
                  <c:v>1.0672789606911954</c:v>
                </c:pt>
                <c:pt idx="544">
                  <c:v>1.1675636363558903</c:v>
                </c:pt>
                <c:pt idx="545">
                  <c:v>1.2331700163145536</c:v>
                </c:pt>
                <c:pt idx="546">
                  <c:v>1.2141013174594375</c:v>
                </c:pt>
                <c:pt idx="547">
                  <c:v>1.1739858806261669</c:v>
                </c:pt>
                <c:pt idx="548">
                  <c:v>1.0951535921273567</c:v>
                </c:pt>
                <c:pt idx="549">
                  <c:v>1.0599231739569506</c:v>
                </c:pt>
                <c:pt idx="550">
                  <c:v>1.0718432322450393</c:v>
                </c:pt>
                <c:pt idx="551">
                  <c:v>1.0966977482879214</c:v>
                </c:pt>
                <c:pt idx="552">
                  <c:v>1.0508502228549625</c:v>
                </c:pt>
                <c:pt idx="553">
                  <c:v>1.0590001589461611</c:v>
                </c:pt>
                <c:pt idx="554">
                  <c:v>1.0071034896054025</c:v>
                </c:pt>
                <c:pt idx="555">
                  <c:v>1.0160524101551081</c:v>
                </c:pt>
                <c:pt idx="556">
                  <c:v>0.98014992691371639</c:v>
                </c:pt>
                <c:pt idx="557">
                  <c:v>0.9381712961014006</c:v>
                </c:pt>
                <c:pt idx="558">
                  <c:v>0.93036984239657872</c:v>
                </c:pt>
                <c:pt idx="559">
                  <c:v>0.91366074107446604</c:v>
                </c:pt>
                <c:pt idx="560">
                  <c:v>0.87948345002601902</c:v>
                </c:pt>
                <c:pt idx="561">
                  <c:v>0.89864273143997997</c:v>
                </c:pt>
                <c:pt idx="562">
                  <c:v>0.88391581682833731</c:v>
                </c:pt>
                <c:pt idx="563">
                  <c:v>0.87090926566819071</c:v>
                </c:pt>
                <c:pt idx="564">
                  <c:v>0.75152014125035305</c:v>
                </c:pt>
                <c:pt idx="565">
                  <c:v>0.78541216226623001</c:v>
                </c:pt>
                <c:pt idx="566">
                  <c:v>0.74626774224168269</c:v>
                </c:pt>
                <c:pt idx="567">
                  <c:v>0.74482585779375754</c:v>
                </c:pt>
                <c:pt idx="568">
                  <c:v>0.74922154453299283</c:v>
                </c:pt>
                <c:pt idx="569">
                  <c:v>0.77371439963458222</c:v>
                </c:pt>
                <c:pt idx="570">
                  <c:v>0.7619809777923191</c:v>
                </c:pt>
                <c:pt idx="571">
                  <c:v>0.72212951544533877</c:v>
                </c:pt>
                <c:pt idx="572">
                  <c:v>0.71156445644700095</c:v>
                </c:pt>
                <c:pt idx="573">
                  <c:v>0.70066629300307126</c:v>
                </c:pt>
                <c:pt idx="574">
                  <c:v>0.62575657032928833</c:v>
                </c:pt>
                <c:pt idx="575">
                  <c:v>0.54339824949643889</c:v>
                </c:pt>
                <c:pt idx="576">
                  <c:v>0.61850566176962829</c:v>
                </c:pt>
                <c:pt idx="577">
                  <c:v>0.67302587869107988</c:v>
                </c:pt>
                <c:pt idx="578">
                  <c:v>0.67691710219144308</c:v>
                </c:pt>
                <c:pt idx="579">
                  <c:v>0.64579566017655043</c:v>
                </c:pt>
                <c:pt idx="580">
                  <c:v>0.63681945649171234</c:v>
                </c:pt>
                <c:pt idx="581">
                  <c:v>0.61938957447406406</c:v>
                </c:pt>
                <c:pt idx="582">
                  <c:v>0.62536276765587406</c:v>
                </c:pt>
                <c:pt idx="583">
                  <c:v>0.72068839121537576</c:v>
                </c:pt>
                <c:pt idx="584">
                  <c:v>0.72357744792852663</c:v>
                </c:pt>
                <c:pt idx="585">
                  <c:v>0.71114253901932278</c:v>
                </c:pt>
                <c:pt idx="586">
                  <c:v>0.6633343885177051</c:v>
                </c:pt>
                <c:pt idx="587">
                  <c:v>0.66546119033154094</c:v>
                </c:pt>
                <c:pt idx="588">
                  <c:v>0.65690245874080744</c:v>
                </c:pt>
                <c:pt idx="589">
                  <c:v>0.63875393146759951</c:v>
                </c:pt>
                <c:pt idx="590">
                  <c:v>0.62945944182325553</c:v>
                </c:pt>
                <c:pt idx="591">
                  <c:v>0.63383886730941785</c:v>
                </c:pt>
                <c:pt idx="592">
                  <c:v>0.65157894648393866</c:v>
                </c:pt>
                <c:pt idx="593">
                  <c:v>0.63604249124809065</c:v>
                </c:pt>
                <c:pt idx="594">
                  <c:v>0.62631806461032669</c:v>
                </c:pt>
                <c:pt idx="595">
                  <c:v>0.59067358486545174</c:v>
                </c:pt>
                <c:pt idx="596">
                  <c:v>0.55384213307477181</c:v>
                </c:pt>
                <c:pt idx="597">
                  <c:v>0.58329626429732129</c:v>
                </c:pt>
                <c:pt idx="598">
                  <c:v>0.57715183161803718</c:v>
                </c:pt>
                <c:pt idx="599">
                  <c:v>0.60638515106729129</c:v>
                </c:pt>
                <c:pt idx="600">
                  <c:v>0.60056784922268203</c:v>
                </c:pt>
                <c:pt idx="601">
                  <c:v>0.59822162370834198</c:v>
                </c:pt>
                <c:pt idx="602">
                  <c:v>0.58891727735956378</c:v>
                </c:pt>
                <c:pt idx="603">
                  <c:v>0.6541178303308508</c:v>
                </c:pt>
                <c:pt idx="604">
                  <c:v>0.649302898018984</c:v>
                </c:pt>
                <c:pt idx="605">
                  <c:v>0.6530900762999855</c:v>
                </c:pt>
                <c:pt idx="606">
                  <c:v>0.63177041062453787</c:v>
                </c:pt>
                <c:pt idx="607">
                  <c:v>0.59745460606735346</c:v>
                </c:pt>
                <c:pt idx="608">
                  <c:v>0.6165707805540982</c:v>
                </c:pt>
                <c:pt idx="609">
                  <c:v>0.60489908224122257</c:v>
                </c:pt>
                <c:pt idx="610">
                  <c:v>0.60935262901599963</c:v>
                </c:pt>
                <c:pt idx="611">
                  <c:v>0.60439707340399229</c:v>
                </c:pt>
                <c:pt idx="612">
                  <c:v>0.61572528830064255</c:v>
                </c:pt>
                <c:pt idx="613">
                  <c:v>0.55711284300523911</c:v>
                </c:pt>
                <c:pt idx="614">
                  <c:v>0.59144641606783943</c:v>
                </c:pt>
                <c:pt idx="615">
                  <c:v>0.57307045930372436</c:v>
                </c:pt>
                <c:pt idx="616">
                  <c:v>0.68629701057665637</c:v>
                </c:pt>
                <c:pt idx="617">
                  <c:v>0.68872811173059634</c:v>
                </c:pt>
                <c:pt idx="618">
                  <c:v>0.67579950270581934</c:v>
                </c:pt>
                <c:pt idx="619">
                  <c:v>0.78910077840757098</c:v>
                </c:pt>
                <c:pt idx="620">
                  <c:v>0.79522329086527355</c:v>
                </c:pt>
                <c:pt idx="621">
                  <c:v>0.78197019928239297</c:v>
                </c:pt>
                <c:pt idx="622">
                  <c:v>0.76934810847533119</c:v>
                </c:pt>
                <c:pt idx="623">
                  <c:v>0.77981112471736957</c:v>
                </c:pt>
                <c:pt idx="624">
                  <c:v>0.88955665102174364</c:v>
                </c:pt>
                <c:pt idx="625">
                  <c:v>0.87890387092065869</c:v>
                </c:pt>
                <c:pt idx="626">
                  <c:v>0.92133322851520638</c:v>
                </c:pt>
                <c:pt idx="627">
                  <c:v>0.90787915138916009</c:v>
                </c:pt>
                <c:pt idx="628">
                  <c:v>0.90087789572308707</c:v>
                </c:pt>
                <c:pt idx="629">
                  <c:v>0.88241804315713479</c:v>
                </c:pt>
                <c:pt idx="630">
                  <c:v>0.89558548930672577</c:v>
                </c:pt>
                <c:pt idx="631">
                  <c:v>0.88173130298368607</c:v>
                </c:pt>
                <c:pt idx="632">
                  <c:v>0.89645609751916455</c:v>
                </c:pt>
                <c:pt idx="633">
                  <c:v>0.93225414709286014</c:v>
                </c:pt>
                <c:pt idx="634">
                  <c:v>0.89042695642977387</c:v>
                </c:pt>
                <c:pt idx="635">
                  <c:v>0.94110324774073806</c:v>
                </c:pt>
                <c:pt idx="636">
                  <c:v>0.93158951102395915</c:v>
                </c:pt>
                <c:pt idx="637">
                  <c:v>0.90450051228089412</c:v>
                </c:pt>
                <c:pt idx="638">
                  <c:v>0.92752164764536582</c:v>
                </c:pt>
                <c:pt idx="639">
                  <c:v>0.95800087919891885</c:v>
                </c:pt>
                <c:pt idx="640">
                  <c:v>0.96929718759035699</c:v>
                </c:pt>
                <c:pt idx="641">
                  <c:v>0.96727434415661884</c:v>
                </c:pt>
                <c:pt idx="642">
                  <c:v>0.99992124204760802</c:v>
                </c:pt>
                <c:pt idx="643">
                  <c:v>1.0042108962111893</c:v>
                </c:pt>
                <c:pt idx="644">
                  <c:v>0.99175845573015797</c:v>
                </c:pt>
                <c:pt idx="645">
                  <c:v>1.0781405624221998</c:v>
                </c:pt>
                <c:pt idx="646">
                  <c:v>1.030728085140179</c:v>
                </c:pt>
                <c:pt idx="647">
                  <c:v>1.0267581791932254</c:v>
                </c:pt>
                <c:pt idx="648">
                  <c:v>1.0990866718251666</c:v>
                </c:pt>
                <c:pt idx="649">
                  <c:v>1.2416483623490093</c:v>
                </c:pt>
                <c:pt idx="650">
                  <c:v>1.274281085958916</c:v>
                </c:pt>
                <c:pt idx="651">
                  <c:v>1.2503281618737543</c:v>
                </c:pt>
                <c:pt idx="652">
                  <c:v>1.2616873113990268</c:v>
                </c:pt>
                <c:pt idx="653">
                  <c:v>1.2699999786222897</c:v>
                </c:pt>
                <c:pt idx="654">
                  <c:v>1.2272053560175393</c:v>
                </c:pt>
                <c:pt idx="655">
                  <c:v>1.2264654385902758</c:v>
                </c:pt>
                <c:pt idx="656">
                  <c:v>1.2633120186334017</c:v>
                </c:pt>
                <c:pt idx="657">
                  <c:v>1.2644506695446298</c:v>
                </c:pt>
                <c:pt idx="658">
                  <c:v>1.2008028762494194</c:v>
                </c:pt>
                <c:pt idx="659">
                  <c:v>1.3609845418368367</c:v>
                </c:pt>
                <c:pt idx="660">
                  <c:v>1.422137705913239</c:v>
                </c:pt>
                <c:pt idx="661">
                  <c:v>1.3652862321568531</c:v>
                </c:pt>
                <c:pt idx="662">
                  <c:v>1.3603109446407726</c:v>
                </c:pt>
                <c:pt idx="663">
                  <c:v>1.3673774261464611</c:v>
                </c:pt>
                <c:pt idx="664">
                  <c:v>1.3420468629526674</c:v>
                </c:pt>
                <c:pt idx="665">
                  <c:v>1.3121954981433241</c:v>
                </c:pt>
                <c:pt idx="666">
                  <c:v>1.2967454351524168</c:v>
                </c:pt>
                <c:pt idx="667">
                  <c:v>1.3337858958240845</c:v>
                </c:pt>
                <c:pt idx="668">
                  <c:v>1.3089475339690153</c:v>
                </c:pt>
                <c:pt idx="669">
                  <c:v>1.2736091810963459</c:v>
                </c:pt>
                <c:pt idx="670">
                  <c:v>1.331521361521248</c:v>
                </c:pt>
                <c:pt idx="671">
                  <c:v>1.2965513075899477</c:v>
                </c:pt>
                <c:pt idx="672">
                  <c:v>1.4138620454424338</c:v>
                </c:pt>
                <c:pt idx="673">
                  <c:v>1.3765555722174236</c:v>
                </c:pt>
                <c:pt idx="674">
                  <c:v>1.3433821536242114</c:v>
                </c:pt>
                <c:pt idx="675">
                  <c:v>1.2717390199420748</c:v>
                </c:pt>
                <c:pt idx="676">
                  <c:v>1.2366867754979185</c:v>
                </c:pt>
                <c:pt idx="677">
                  <c:v>1.170920144969039</c:v>
                </c:pt>
                <c:pt idx="678">
                  <c:v>1.1335327884758981</c:v>
                </c:pt>
                <c:pt idx="679">
                  <c:v>1.0506637049939371</c:v>
                </c:pt>
                <c:pt idx="680">
                  <c:v>1.020415217021226</c:v>
                </c:pt>
                <c:pt idx="681">
                  <c:v>1.0524633180633212</c:v>
                </c:pt>
                <c:pt idx="682">
                  <c:v>1.045909908850527</c:v>
                </c:pt>
                <c:pt idx="683">
                  <c:v>0.86663390064709966</c:v>
                </c:pt>
                <c:pt idx="684">
                  <c:v>0.90348073493156111</c:v>
                </c:pt>
                <c:pt idx="685">
                  <c:v>1.0390573274755748</c:v>
                </c:pt>
                <c:pt idx="686">
                  <c:v>1.0257855523153658</c:v>
                </c:pt>
                <c:pt idx="687">
                  <c:v>1.0223263306546133</c:v>
                </c:pt>
                <c:pt idx="688">
                  <c:v>1.039669531037603</c:v>
                </c:pt>
                <c:pt idx="689">
                  <c:v>0.92395527625520413</c:v>
                </c:pt>
                <c:pt idx="690">
                  <c:v>0.89893586077061349</c:v>
                </c:pt>
                <c:pt idx="691">
                  <c:v>0.88502955640562697</c:v>
                </c:pt>
                <c:pt idx="692">
                  <c:v>0.90158512098948618</c:v>
                </c:pt>
                <c:pt idx="693">
                  <c:v>0.93683991097471009</c:v>
                </c:pt>
                <c:pt idx="694">
                  <c:v>0.92164621811429226</c:v>
                </c:pt>
                <c:pt idx="695">
                  <c:v>0.93490218114290802</c:v>
                </c:pt>
                <c:pt idx="696">
                  <c:v>0.96522288488981789</c:v>
                </c:pt>
                <c:pt idx="697">
                  <c:v>0.93571438713711175</c:v>
                </c:pt>
                <c:pt idx="698">
                  <c:v>1.0434231564859029</c:v>
                </c:pt>
                <c:pt idx="699">
                  <c:v>1.0443054738549067</c:v>
                </c:pt>
                <c:pt idx="700">
                  <c:v>1.2156491340410847</c:v>
                </c:pt>
                <c:pt idx="701">
                  <c:v>1.2731453318628514</c:v>
                </c:pt>
                <c:pt idx="702">
                  <c:v>1.2245059457890699</c:v>
                </c:pt>
                <c:pt idx="703">
                  <c:v>1.1330699048521187</c:v>
                </c:pt>
                <c:pt idx="704">
                  <c:v>1.1183861711412122</c:v>
                </c:pt>
                <c:pt idx="705">
                  <c:v>1.0569831510703436</c:v>
                </c:pt>
                <c:pt idx="706">
                  <c:v>1.0919699427151419</c:v>
                </c:pt>
                <c:pt idx="707">
                  <c:v>1.0827842024546392</c:v>
                </c:pt>
                <c:pt idx="708">
                  <c:v>1.0839236787349482</c:v>
                </c:pt>
                <c:pt idx="709">
                  <c:v>1.0873283986488456</c:v>
                </c:pt>
                <c:pt idx="710">
                  <c:v>1.0567334598284945</c:v>
                </c:pt>
                <c:pt idx="711">
                  <c:v>1.0563244649993884</c:v>
                </c:pt>
                <c:pt idx="712">
                  <c:v>1.0550077941508031</c:v>
                </c:pt>
                <c:pt idx="713">
                  <c:v>1.300087202597082</c:v>
                </c:pt>
                <c:pt idx="714">
                  <c:v>1.3173229826636521</c:v>
                </c:pt>
                <c:pt idx="715">
                  <c:v>1.2859461839012052</c:v>
                </c:pt>
                <c:pt idx="716">
                  <c:v>1.354716480555604</c:v>
                </c:pt>
                <c:pt idx="717">
                  <c:v>1.3625466992980686</c:v>
                </c:pt>
                <c:pt idx="718">
                  <c:v>1.4036116859661598</c:v>
                </c:pt>
                <c:pt idx="719">
                  <c:v>1.3723272242665923</c:v>
                </c:pt>
                <c:pt idx="720">
                  <c:v>1.4040692860169255</c:v>
                </c:pt>
                <c:pt idx="721">
                  <c:v>1.3643127972448343</c:v>
                </c:pt>
                <c:pt idx="722">
                  <c:v>1.5030950027878935</c:v>
                </c:pt>
                <c:pt idx="723">
                  <c:v>1.5726094289750134</c:v>
                </c:pt>
                <c:pt idx="724">
                  <c:v>1.5394909791587958</c:v>
                </c:pt>
                <c:pt idx="725">
                  <c:v>1.5229621880960582</c:v>
                </c:pt>
                <c:pt idx="726">
                  <c:v>1.6080770425243904</c:v>
                </c:pt>
                <c:pt idx="727">
                  <c:v>1.5794900447770788</c:v>
                </c:pt>
                <c:pt idx="728">
                  <c:v>1.5445625690023621</c:v>
                </c:pt>
                <c:pt idx="729">
                  <c:v>1.5214720375160242</c:v>
                </c:pt>
                <c:pt idx="730">
                  <c:v>1.4331409556085781</c:v>
                </c:pt>
                <c:pt idx="731">
                  <c:v>1.4918865929946041</c:v>
                </c:pt>
                <c:pt idx="732">
                  <c:v>1.4748266372001659</c:v>
                </c:pt>
                <c:pt idx="733">
                  <c:v>1.4720253310368254</c:v>
                </c:pt>
                <c:pt idx="734">
                  <c:v>1.5273423075237929</c:v>
                </c:pt>
                <c:pt idx="735">
                  <c:v>1.4783910345022926</c:v>
                </c:pt>
                <c:pt idx="736">
                  <c:v>1.4494420197452873</c:v>
                </c:pt>
                <c:pt idx="737">
                  <c:v>1.5079792539027117</c:v>
                </c:pt>
                <c:pt idx="738">
                  <c:v>1.5848571074435935</c:v>
                </c:pt>
                <c:pt idx="739">
                  <c:v>1.5276582845694884</c:v>
                </c:pt>
                <c:pt idx="740">
                  <c:v>1.5653061194186519</c:v>
                </c:pt>
                <c:pt idx="741">
                  <c:v>1.5051040771793833</c:v>
                </c:pt>
                <c:pt idx="742">
                  <c:v>1.4959340947557684</c:v>
                </c:pt>
                <c:pt idx="743">
                  <c:v>1.3611119377663892</c:v>
                </c:pt>
                <c:pt idx="744">
                  <c:v>1.3714532045663104</c:v>
                </c:pt>
                <c:pt idx="745">
                  <c:v>1.2611788380284981</c:v>
                </c:pt>
                <c:pt idx="746">
                  <c:v>1.2390980885049636</c:v>
                </c:pt>
                <c:pt idx="747">
                  <c:v>1.4425579089001259</c:v>
                </c:pt>
                <c:pt idx="748">
                  <c:v>4.3594568006999079</c:v>
                </c:pt>
                <c:pt idx="749">
                  <c:v>4.5363536185484685</c:v>
                </c:pt>
                <c:pt idx="750">
                  <c:v>4.4059953983584768</c:v>
                </c:pt>
                <c:pt idx="751">
                  <c:v>4.2008171468183217</c:v>
                </c:pt>
                <c:pt idx="752">
                  <c:v>4.5737654940720951</c:v>
                </c:pt>
                <c:pt idx="753">
                  <c:v>4.2409584965834979</c:v>
                </c:pt>
                <c:pt idx="754">
                  <c:v>4.1679315481686476</c:v>
                </c:pt>
                <c:pt idx="755">
                  <c:v>4.1493828222210336</c:v>
                </c:pt>
                <c:pt idx="756">
                  <c:v>4.0426659905109839</c:v>
                </c:pt>
                <c:pt idx="757">
                  <c:v>4.1096562111395558</c:v>
                </c:pt>
                <c:pt idx="758">
                  <c:v>3.8906063075408599</c:v>
                </c:pt>
                <c:pt idx="759">
                  <c:v>3.6272397184564205</c:v>
                </c:pt>
                <c:pt idx="760">
                  <c:v>3.581004306241971</c:v>
                </c:pt>
                <c:pt idx="761">
                  <c:v>3.3271546464963833</c:v>
                </c:pt>
                <c:pt idx="762">
                  <c:v>3.3695809636659062</c:v>
                </c:pt>
                <c:pt idx="763">
                  <c:v>3.4196757426133715</c:v>
                </c:pt>
                <c:pt idx="764">
                  <c:v>3.3150509716930974</c:v>
                </c:pt>
                <c:pt idx="765">
                  <c:v>3.277747559449613</c:v>
                </c:pt>
                <c:pt idx="766">
                  <c:v>3.2929818095159256</c:v>
                </c:pt>
                <c:pt idx="767">
                  <c:v>3.1802746411610947</c:v>
                </c:pt>
                <c:pt idx="768">
                  <c:v>3.2511579555455707</c:v>
                </c:pt>
                <c:pt idx="769">
                  <c:v>3.1431060865568718</c:v>
                </c:pt>
                <c:pt idx="770">
                  <c:v>3.1508270680802095</c:v>
                </c:pt>
                <c:pt idx="771">
                  <c:v>3.1765743175840426</c:v>
                </c:pt>
                <c:pt idx="772">
                  <c:v>3.176600533572453</c:v>
                </c:pt>
                <c:pt idx="773">
                  <c:v>3.1206520413207777</c:v>
                </c:pt>
                <c:pt idx="774">
                  <c:v>3.1613849665313003</c:v>
                </c:pt>
                <c:pt idx="775">
                  <c:v>3.1107602418719993</c:v>
                </c:pt>
                <c:pt idx="776">
                  <c:v>3.0238794934690563</c:v>
                </c:pt>
                <c:pt idx="777">
                  <c:v>2.9939049004260578</c:v>
                </c:pt>
                <c:pt idx="778">
                  <c:v>2.0416520878065705</c:v>
                </c:pt>
                <c:pt idx="779">
                  <c:v>1.9794635018546185</c:v>
                </c:pt>
                <c:pt idx="780">
                  <c:v>2.0205882625528795</c:v>
                </c:pt>
                <c:pt idx="781">
                  <c:v>1.6625759975717309</c:v>
                </c:pt>
                <c:pt idx="782">
                  <c:v>1.5193823172283532</c:v>
                </c:pt>
                <c:pt idx="783">
                  <c:v>1.3358841927576131</c:v>
                </c:pt>
                <c:pt idx="784">
                  <c:v>1.373016830515368</c:v>
                </c:pt>
                <c:pt idx="785">
                  <c:v>1.3812895463210886</c:v>
                </c:pt>
                <c:pt idx="786">
                  <c:v>1.3844374612405241</c:v>
                </c:pt>
                <c:pt idx="787">
                  <c:v>1.3693051405374703</c:v>
                </c:pt>
                <c:pt idx="788">
                  <c:v>1.2577103649736918</c:v>
                </c:pt>
                <c:pt idx="789">
                  <c:v>1.0467063369091687</c:v>
                </c:pt>
                <c:pt idx="790">
                  <c:v>1.0315657305657431</c:v>
                </c:pt>
                <c:pt idx="791">
                  <c:v>0.78883576532380606</c:v>
                </c:pt>
                <c:pt idx="792">
                  <c:v>0.8661161533560916</c:v>
                </c:pt>
                <c:pt idx="793">
                  <c:v>0.89382238749077458</c:v>
                </c:pt>
                <c:pt idx="794">
                  <c:v>0.91662614864279124</c:v>
                </c:pt>
                <c:pt idx="795">
                  <c:v>0.90690417013036906</c:v>
                </c:pt>
                <c:pt idx="796">
                  <c:v>0.90409048231201672</c:v>
                </c:pt>
                <c:pt idx="797">
                  <c:v>1.1162089761959038</c:v>
                </c:pt>
                <c:pt idx="798">
                  <c:v>1.0958371320201579</c:v>
                </c:pt>
                <c:pt idx="799">
                  <c:v>1.0820782252386891</c:v>
                </c:pt>
                <c:pt idx="800">
                  <c:v>1.1104222910394921</c:v>
                </c:pt>
                <c:pt idx="801">
                  <c:v>1.1162031278144833</c:v>
                </c:pt>
                <c:pt idx="802">
                  <c:v>1.1683630165546559</c:v>
                </c:pt>
                <c:pt idx="803">
                  <c:v>1.2805488262184095</c:v>
                </c:pt>
                <c:pt idx="804">
                  <c:v>1.2819905798316631</c:v>
                </c:pt>
                <c:pt idx="805">
                  <c:v>1.2715877294228359</c:v>
                </c:pt>
                <c:pt idx="806">
                  <c:v>1.235390250278837</c:v>
                </c:pt>
                <c:pt idx="807">
                  <c:v>1.2302660257655198</c:v>
                </c:pt>
                <c:pt idx="808">
                  <c:v>1.2103312909030928</c:v>
                </c:pt>
                <c:pt idx="809">
                  <c:v>1.2436649844838072</c:v>
                </c:pt>
                <c:pt idx="810">
                  <c:v>1.2365603501594953</c:v>
                </c:pt>
                <c:pt idx="811">
                  <c:v>1.2160976491203863</c:v>
                </c:pt>
                <c:pt idx="812">
                  <c:v>1.2151545225918947</c:v>
                </c:pt>
                <c:pt idx="813">
                  <c:v>1.2105981730600881</c:v>
                </c:pt>
                <c:pt idx="814">
                  <c:v>1.2372253624141538</c:v>
                </c:pt>
                <c:pt idx="815">
                  <c:v>1.2959327444435524</c:v>
                </c:pt>
                <c:pt idx="816">
                  <c:v>1.3428883132803087</c:v>
                </c:pt>
                <c:pt idx="817">
                  <c:v>1.3357564251189322</c:v>
                </c:pt>
                <c:pt idx="818">
                  <c:v>1.331952328460082</c:v>
                </c:pt>
                <c:pt idx="819">
                  <c:v>1.3622252762628493</c:v>
                </c:pt>
                <c:pt idx="820">
                  <c:v>1.3463723006886195</c:v>
                </c:pt>
                <c:pt idx="821">
                  <c:v>1.341245658907982</c:v>
                </c:pt>
                <c:pt idx="822">
                  <c:v>1.1892874699925162</c:v>
                </c:pt>
                <c:pt idx="823">
                  <c:v>1.1792402130550321</c:v>
                </c:pt>
                <c:pt idx="824">
                  <c:v>1.3262691760901637</c:v>
                </c:pt>
                <c:pt idx="825">
                  <c:v>1.3320455745868123</c:v>
                </c:pt>
                <c:pt idx="826">
                  <c:v>1.3389437083994762</c:v>
                </c:pt>
                <c:pt idx="827">
                  <c:v>1.1947783333962456</c:v>
                </c:pt>
                <c:pt idx="828">
                  <c:v>1.1692522162016554</c:v>
                </c:pt>
                <c:pt idx="829">
                  <c:v>1.3355129654130939</c:v>
                </c:pt>
                <c:pt idx="830">
                  <c:v>1.3104404482966054</c:v>
                </c:pt>
                <c:pt idx="831">
                  <c:v>1.3250158612151823</c:v>
                </c:pt>
                <c:pt idx="832">
                  <c:v>1.2839084932850142</c:v>
                </c:pt>
                <c:pt idx="833">
                  <c:v>1.2267028197434788</c:v>
                </c:pt>
                <c:pt idx="834">
                  <c:v>1.266066018717223</c:v>
                </c:pt>
                <c:pt idx="835">
                  <c:v>1.2779604119340842</c:v>
                </c:pt>
                <c:pt idx="836">
                  <c:v>1.2932071816790014</c:v>
                </c:pt>
                <c:pt idx="837">
                  <c:v>1.2707025638758438</c:v>
                </c:pt>
                <c:pt idx="838">
                  <c:v>1.2463513473902375</c:v>
                </c:pt>
                <c:pt idx="839">
                  <c:v>1.2384382663785065</c:v>
                </c:pt>
                <c:pt idx="840">
                  <c:v>1.2893628767395748</c:v>
                </c:pt>
                <c:pt idx="841">
                  <c:v>1.3265628145525783</c:v>
                </c:pt>
                <c:pt idx="842">
                  <c:v>1.3071456990055335</c:v>
                </c:pt>
                <c:pt idx="843">
                  <c:v>1.2848900803196792</c:v>
                </c:pt>
                <c:pt idx="844">
                  <c:v>1.2518077551240847</c:v>
                </c:pt>
                <c:pt idx="845">
                  <c:v>1.2136536781065852</c:v>
                </c:pt>
                <c:pt idx="846">
                  <c:v>1.1741997750886963</c:v>
                </c:pt>
                <c:pt idx="847">
                  <c:v>1.155668235225892</c:v>
                </c:pt>
                <c:pt idx="848">
                  <c:v>1.2002630105752397</c:v>
                </c:pt>
                <c:pt idx="849">
                  <c:v>1.1748346038441424</c:v>
                </c:pt>
                <c:pt idx="850">
                  <c:v>1.2066168414343976</c:v>
                </c:pt>
                <c:pt idx="851">
                  <c:v>1.1705346641262628</c:v>
                </c:pt>
                <c:pt idx="852">
                  <c:v>1.1721014312699916</c:v>
                </c:pt>
                <c:pt idx="853">
                  <c:v>1.1438000026786435</c:v>
                </c:pt>
                <c:pt idx="854">
                  <c:v>0.95891752879048653</c:v>
                </c:pt>
                <c:pt idx="855">
                  <c:v>0.9509408154495993</c:v>
                </c:pt>
                <c:pt idx="856">
                  <c:v>0.94699270424072635</c:v>
                </c:pt>
                <c:pt idx="857">
                  <c:v>0.94072656237836094</c:v>
                </c:pt>
                <c:pt idx="858">
                  <c:v>0.95066846918434667</c:v>
                </c:pt>
                <c:pt idx="859">
                  <c:v>0.90676361456808796</c:v>
                </c:pt>
                <c:pt idx="860">
                  <c:v>0.89995730592626999</c:v>
                </c:pt>
                <c:pt idx="861">
                  <c:v>0.90922124022483775</c:v>
                </c:pt>
                <c:pt idx="862">
                  <c:v>0.92180939095124925</c:v>
                </c:pt>
                <c:pt idx="863">
                  <c:v>1.1066396484541774</c:v>
                </c:pt>
                <c:pt idx="864">
                  <c:v>0.94374930899594733</c:v>
                </c:pt>
                <c:pt idx="865">
                  <c:v>0.96518450696143798</c:v>
                </c:pt>
                <c:pt idx="866">
                  <c:v>0.98761936007443685</c:v>
                </c:pt>
                <c:pt idx="867">
                  <c:v>0.97448783406767858</c:v>
                </c:pt>
                <c:pt idx="868">
                  <c:v>0.9827950202589586</c:v>
                </c:pt>
                <c:pt idx="869">
                  <c:v>0.97388318664899187</c:v>
                </c:pt>
                <c:pt idx="870">
                  <c:v>0.95963081756650503</c:v>
                </c:pt>
                <c:pt idx="871">
                  <c:v>0.96913361266123765</c:v>
                </c:pt>
                <c:pt idx="872">
                  <c:v>1.0259302623285365</c:v>
                </c:pt>
                <c:pt idx="873">
                  <c:v>1.0254696758900228</c:v>
                </c:pt>
                <c:pt idx="874">
                  <c:v>1.0158201329070395</c:v>
                </c:pt>
                <c:pt idx="875">
                  <c:v>1.0108666944020446</c:v>
                </c:pt>
                <c:pt idx="876">
                  <c:v>0.99757580195626416</c:v>
                </c:pt>
                <c:pt idx="877">
                  <c:v>0.98017773301883326</c:v>
                </c:pt>
                <c:pt idx="878">
                  <c:v>0.97092262878849545</c:v>
                </c:pt>
                <c:pt idx="879">
                  <c:v>0.96874981697737195</c:v>
                </c:pt>
                <c:pt idx="880">
                  <c:v>0.94809074725816289</c:v>
                </c:pt>
                <c:pt idx="881">
                  <c:v>0.91792093745814396</c:v>
                </c:pt>
                <c:pt idx="882">
                  <c:v>0.95497501420729669</c:v>
                </c:pt>
                <c:pt idx="883">
                  <c:v>0.92822076007574295</c:v>
                </c:pt>
                <c:pt idx="884">
                  <c:v>0.91823311670210628</c:v>
                </c:pt>
                <c:pt idx="885">
                  <c:v>0.9366460551453395</c:v>
                </c:pt>
                <c:pt idx="886">
                  <c:v>1.0361582811868628</c:v>
                </c:pt>
                <c:pt idx="887">
                  <c:v>1.0361167278606465</c:v>
                </c:pt>
                <c:pt idx="888">
                  <c:v>1.0407195707898143</c:v>
                </c:pt>
                <c:pt idx="889">
                  <c:v>1.0066498638872377</c:v>
                </c:pt>
                <c:pt idx="890">
                  <c:v>0.94832542263221509</c:v>
                </c:pt>
                <c:pt idx="891">
                  <c:v>0.94264389944447324</c:v>
                </c:pt>
                <c:pt idx="892">
                  <c:v>0.92989729031817547</c:v>
                </c:pt>
                <c:pt idx="893">
                  <c:v>0.82348425237736922</c:v>
                </c:pt>
                <c:pt idx="894">
                  <c:v>0.8259027122252921</c:v>
                </c:pt>
                <c:pt idx="895">
                  <c:v>0.81916271749599379</c:v>
                </c:pt>
                <c:pt idx="896">
                  <c:v>0.83306575966504759</c:v>
                </c:pt>
                <c:pt idx="897">
                  <c:v>0.82527586376272988</c:v>
                </c:pt>
                <c:pt idx="898">
                  <c:v>0.74835956133235038</c:v>
                </c:pt>
                <c:pt idx="899">
                  <c:v>1.0674804411592262</c:v>
                </c:pt>
                <c:pt idx="900">
                  <c:v>1.055908158121954</c:v>
                </c:pt>
                <c:pt idx="901">
                  <c:v>1.035357990057838</c:v>
                </c:pt>
                <c:pt idx="902">
                  <c:v>1.0157705492685685</c:v>
                </c:pt>
                <c:pt idx="903">
                  <c:v>1.0191130342172567</c:v>
                </c:pt>
                <c:pt idx="904">
                  <c:v>1.0687708490484094</c:v>
                </c:pt>
                <c:pt idx="905">
                  <c:v>1.1406850139593774</c:v>
                </c:pt>
                <c:pt idx="906">
                  <c:v>1.1405747253718812</c:v>
                </c:pt>
                <c:pt idx="907">
                  <c:v>1.2924238032429873</c:v>
                </c:pt>
                <c:pt idx="908">
                  <c:v>1.3427383725257984</c:v>
                </c:pt>
                <c:pt idx="909">
                  <c:v>1.2772618921507362</c:v>
                </c:pt>
                <c:pt idx="910">
                  <c:v>1.2542967011255408</c:v>
                </c:pt>
                <c:pt idx="911">
                  <c:v>1.2470187952368039</c:v>
                </c:pt>
                <c:pt idx="912">
                  <c:v>1.2352120791069594</c:v>
                </c:pt>
                <c:pt idx="913">
                  <c:v>1.2567516781540196</c:v>
                </c:pt>
                <c:pt idx="914">
                  <c:v>1.2334560339123646</c:v>
                </c:pt>
                <c:pt idx="915">
                  <c:v>1.2640866087882761</c:v>
                </c:pt>
                <c:pt idx="916">
                  <c:v>1.2357485739882297</c:v>
                </c:pt>
                <c:pt idx="917">
                  <c:v>1.1906222116506582</c:v>
                </c:pt>
                <c:pt idx="918">
                  <c:v>1.1725514302207602</c:v>
                </c:pt>
                <c:pt idx="919">
                  <c:v>1.1579477831386269</c:v>
                </c:pt>
                <c:pt idx="920">
                  <c:v>1.1513476755979031</c:v>
                </c:pt>
                <c:pt idx="921">
                  <c:v>1.1446799306551674</c:v>
                </c:pt>
                <c:pt idx="922">
                  <c:v>1.2353916919708154</c:v>
                </c:pt>
                <c:pt idx="923">
                  <c:v>1.3054607402675762</c:v>
                </c:pt>
                <c:pt idx="924">
                  <c:v>1.2831758097567467</c:v>
                </c:pt>
                <c:pt idx="925">
                  <c:v>1.2892300712211657</c:v>
                </c:pt>
                <c:pt idx="926">
                  <c:v>1.3504526491898401</c:v>
                </c:pt>
                <c:pt idx="927">
                  <c:v>1.3236400332260041</c:v>
                </c:pt>
                <c:pt idx="928">
                  <c:v>1.3276872602366345</c:v>
                </c:pt>
                <c:pt idx="929">
                  <c:v>1.1651668788645473</c:v>
                </c:pt>
                <c:pt idx="930">
                  <c:v>1.2216567377669463</c:v>
                </c:pt>
                <c:pt idx="931">
                  <c:v>1.1836127685823072</c:v>
                </c:pt>
                <c:pt idx="932">
                  <c:v>1.2004645361107174</c:v>
                </c:pt>
                <c:pt idx="933">
                  <c:v>1.3461749706640072</c:v>
                </c:pt>
                <c:pt idx="934">
                  <c:v>1.3250849719082121</c:v>
                </c:pt>
                <c:pt idx="935">
                  <c:v>1.3228141706769094</c:v>
                </c:pt>
                <c:pt idx="936">
                  <c:v>1.2974664107241329</c:v>
                </c:pt>
                <c:pt idx="937">
                  <c:v>1.1943428102930567</c:v>
                </c:pt>
                <c:pt idx="938">
                  <c:v>1.1799686418160533</c:v>
                </c:pt>
                <c:pt idx="939">
                  <c:v>1.1940716421176611</c:v>
                </c:pt>
                <c:pt idx="940">
                  <c:v>1.2693923060967862</c:v>
                </c:pt>
                <c:pt idx="941">
                  <c:v>1.2910261092235351</c:v>
                </c:pt>
                <c:pt idx="942">
                  <c:v>1.4794463978027166</c:v>
                </c:pt>
                <c:pt idx="943">
                  <c:v>1.5149015612111068</c:v>
                </c:pt>
                <c:pt idx="944">
                  <c:v>1.507781120539182</c:v>
                </c:pt>
                <c:pt idx="945">
                  <c:v>1.8246794649885758</c:v>
                </c:pt>
                <c:pt idx="946">
                  <c:v>1.7986107054187777</c:v>
                </c:pt>
                <c:pt idx="947">
                  <c:v>2.2642345736846452</c:v>
                </c:pt>
                <c:pt idx="948">
                  <c:v>2.2055031580723026</c:v>
                </c:pt>
                <c:pt idx="949">
                  <c:v>2.1069022245311042</c:v>
                </c:pt>
                <c:pt idx="950">
                  <c:v>2.0846197849205104</c:v>
                </c:pt>
                <c:pt idx="951">
                  <c:v>2.3784638559278344</c:v>
                </c:pt>
                <c:pt idx="952">
                  <c:v>2.3121797480178063</c:v>
                </c:pt>
                <c:pt idx="953">
                  <c:v>2.2636712207827436</c:v>
                </c:pt>
                <c:pt idx="954">
                  <c:v>2.3061569002987365</c:v>
                </c:pt>
                <c:pt idx="955">
                  <c:v>2.3476339435525322</c:v>
                </c:pt>
                <c:pt idx="956">
                  <c:v>2.3123686201696581</c:v>
                </c:pt>
                <c:pt idx="957">
                  <c:v>2.2384003197708151</c:v>
                </c:pt>
                <c:pt idx="958">
                  <c:v>2.1982473494139598</c:v>
                </c:pt>
                <c:pt idx="959">
                  <c:v>2.2947081902704616</c:v>
                </c:pt>
                <c:pt idx="960">
                  <c:v>2.2359965833048627</c:v>
                </c:pt>
                <c:pt idx="961">
                  <c:v>2.4401157255340733</c:v>
                </c:pt>
                <c:pt idx="962">
                  <c:v>2.3720036835607652</c:v>
                </c:pt>
                <c:pt idx="963">
                  <c:v>2.6975213125625235</c:v>
                </c:pt>
                <c:pt idx="964">
                  <c:v>2.6949055003870011</c:v>
                </c:pt>
                <c:pt idx="965">
                  <c:v>2.645090765537589</c:v>
                </c:pt>
                <c:pt idx="966">
                  <c:v>2.7079135639534226</c:v>
                </c:pt>
                <c:pt idx="967">
                  <c:v>2.7558290154319787</c:v>
                </c:pt>
                <c:pt idx="968">
                  <c:v>2.6868323375707162</c:v>
                </c:pt>
                <c:pt idx="969">
                  <c:v>2.6059273716493809</c:v>
                </c:pt>
                <c:pt idx="970">
                  <c:v>2.6186591713231251</c:v>
                </c:pt>
                <c:pt idx="971">
                  <c:v>2.515666629727229</c:v>
                </c:pt>
                <c:pt idx="972">
                  <c:v>2.5026884553215059</c:v>
                </c:pt>
                <c:pt idx="973">
                  <c:v>2.6547721187309112</c:v>
                </c:pt>
                <c:pt idx="974">
                  <c:v>2.5935144853323804</c:v>
                </c:pt>
                <c:pt idx="975">
                  <c:v>2.3743955024395444</c:v>
                </c:pt>
                <c:pt idx="976">
                  <c:v>2.4743511567379892</c:v>
                </c:pt>
                <c:pt idx="977">
                  <c:v>2.1783287675697438</c:v>
                </c:pt>
                <c:pt idx="978">
                  <c:v>2.1683312163461452</c:v>
                </c:pt>
                <c:pt idx="979">
                  <c:v>2.1939440832104813</c:v>
                </c:pt>
                <c:pt idx="980">
                  <c:v>2.151828787123256</c:v>
                </c:pt>
                <c:pt idx="981">
                  <c:v>1.9512426409633423</c:v>
                </c:pt>
                <c:pt idx="982">
                  <c:v>2.0269444920817312</c:v>
                </c:pt>
                <c:pt idx="983">
                  <c:v>2.0528546673237416</c:v>
                </c:pt>
                <c:pt idx="984">
                  <c:v>2.0285662600382892</c:v>
                </c:pt>
                <c:pt idx="985">
                  <c:v>1.9476457369852693</c:v>
                </c:pt>
                <c:pt idx="986">
                  <c:v>1.9294396718360696</c:v>
                </c:pt>
                <c:pt idx="987">
                  <c:v>1.8080236619873871</c:v>
                </c:pt>
                <c:pt idx="988">
                  <c:v>1.8213843985914286</c:v>
                </c:pt>
                <c:pt idx="989">
                  <c:v>1.7526025715612823</c:v>
                </c:pt>
                <c:pt idx="990">
                  <c:v>1.8267437222190144</c:v>
                </c:pt>
                <c:pt idx="991">
                  <c:v>1.771909690565334</c:v>
                </c:pt>
                <c:pt idx="992">
                  <c:v>1.714281146826959</c:v>
                </c:pt>
                <c:pt idx="993">
                  <c:v>1.4839437897127077</c:v>
                </c:pt>
                <c:pt idx="994">
                  <c:v>1.4240673031472868</c:v>
                </c:pt>
                <c:pt idx="995">
                  <c:v>1.4059012280012246</c:v>
                </c:pt>
                <c:pt idx="996">
                  <c:v>1.3581524112982195</c:v>
                </c:pt>
                <c:pt idx="997">
                  <c:v>1.3185245011812736</c:v>
                </c:pt>
                <c:pt idx="998">
                  <c:v>1.3137409562119633</c:v>
                </c:pt>
                <c:pt idx="999">
                  <c:v>1.3070883572397651</c:v>
                </c:pt>
                <c:pt idx="1000">
                  <c:v>1.3108491719180164</c:v>
                </c:pt>
                <c:pt idx="1001">
                  <c:v>1.1976131523510074</c:v>
                </c:pt>
                <c:pt idx="1002">
                  <c:v>1.1934849045849765</c:v>
                </c:pt>
                <c:pt idx="1003">
                  <c:v>1.0860739759972671</c:v>
                </c:pt>
                <c:pt idx="1004">
                  <c:v>1.1042617568543318</c:v>
                </c:pt>
                <c:pt idx="1005">
                  <c:v>1.0379718288200364</c:v>
                </c:pt>
                <c:pt idx="1006">
                  <c:v>0.98432736507935248</c:v>
                </c:pt>
                <c:pt idx="1007">
                  <c:v>0.91320917179492533</c:v>
                </c:pt>
                <c:pt idx="1008">
                  <c:v>0.90731231536283241</c:v>
                </c:pt>
                <c:pt idx="1009">
                  <c:v>1.0084888436022847</c:v>
                </c:pt>
                <c:pt idx="1010">
                  <c:v>0.99047148402821095</c:v>
                </c:pt>
                <c:pt idx="1011">
                  <c:v>0.95351917713956813</c:v>
                </c:pt>
                <c:pt idx="1012">
                  <c:v>0.91894366781193082</c:v>
                </c:pt>
                <c:pt idx="1013">
                  <c:v>0.91968131831031197</c:v>
                </c:pt>
                <c:pt idx="1014">
                  <c:v>1.513063507210417</c:v>
                </c:pt>
                <c:pt idx="1015">
                  <c:v>2.3029768451669206</c:v>
                </c:pt>
                <c:pt idx="1016">
                  <c:v>2.2876628850853846</c:v>
                </c:pt>
                <c:pt idx="1017">
                  <c:v>2.2812007550954356</c:v>
                </c:pt>
                <c:pt idx="1018">
                  <c:v>2.2428702998300536</c:v>
                </c:pt>
                <c:pt idx="1019">
                  <c:v>2.1991953121365801</c:v>
                </c:pt>
                <c:pt idx="1020">
                  <c:v>2.2094588068224983</c:v>
                </c:pt>
                <c:pt idx="1021">
                  <c:v>2.1942804224002113</c:v>
                </c:pt>
                <c:pt idx="1022">
                  <c:v>2.4107141512400263</c:v>
                </c:pt>
                <c:pt idx="1023">
                  <c:v>2.4769757595819035</c:v>
                </c:pt>
                <c:pt idx="1024">
                  <c:v>2.4153284668157009</c:v>
                </c:pt>
                <c:pt idx="1025">
                  <c:v>2.4335538570691457</c:v>
                </c:pt>
                <c:pt idx="1026">
                  <c:v>2.42698360192048</c:v>
                </c:pt>
                <c:pt idx="1027">
                  <c:v>2.4266276816740091</c:v>
                </c:pt>
                <c:pt idx="1028">
                  <c:v>2.4522169563780358</c:v>
                </c:pt>
                <c:pt idx="1029">
                  <c:v>2.4584528684374405</c:v>
                </c:pt>
                <c:pt idx="1030">
                  <c:v>2.4874421768016726</c:v>
                </c:pt>
                <c:pt idx="1031">
                  <c:v>2.4103663425402484</c:v>
                </c:pt>
                <c:pt idx="1032">
                  <c:v>2.3930132428977733</c:v>
                </c:pt>
                <c:pt idx="1033">
                  <c:v>2.371963552646176</c:v>
                </c:pt>
                <c:pt idx="1034">
                  <c:v>2.3252569286554068</c:v>
                </c:pt>
                <c:pt idx="1035">
                  <c:v>2.2876507777009278</c:v>
                </c:pt>
                <c:pt idx="1036">
                  <c:v>2.3053144599157833</c:v>
                </c:pt>
                <c:pt idx="1037">
                  <c:v>2.3168501529838283</c:v>
                </c:pt>
                <c:pt idx="1038">
                  <c:v>2.3334505210377743</c:v>
                </c:pt>
                <c:pt idx="1039">
                  <c:v>2.2886211781962222</c:v>
                </c:pt>
                <c:pt idx="1040">
                  <c:v>2.3817934166891215</c:v>
                </c:pt>
                <c:pt idx="1041">
                  <c:v>2.4258560786205874</c:v>
                </c:pt>
                <c:pt idx="1042">
                  <c:v>2.4516437196410057</c:v>
                </c:pt>
                <c:pt idx="1043">
                  <c:v>2.4469603449436255</c:v>
                </c:pt>
                <c:pt idx="1044">
                  <c:v>1.699668375583401</c:v>
                </c:pt>
                <c:pt idx="1045">
                  <c:v>1.0559369331106419</c:v>
                </c:pt>
                <c:pt idx="1046">
                  <c:v>1.0589715938902082</c:v>
                </c:pt>
                <c:pt idx="1047">
                  <c:v>1.0641757727513659</c:v>
                </c:pt>
                <c:pt idx="1048">
                  <c:v>1.0431887976765299</c:v>
                </c:pt>
                <c:pt idx="1049">
                  <c:v>1.0399713702177538</c:v>
                </c:pt>
                <c:pt idx="1050">
                  <c:v>1.0382658021559883</c:v>
                </c:pt>
                <c:pt idx="1051">
                  <c:v>1.0936176573604577</c:v>
                </c:pt>
                <c:pt idx="1052">
                  <c:v>0.94415143403544421</c:v>
                </c:pt>
                <c:pt idx="1053">
                  <c:v>0.92374549414487683</c:v>
                </c:pt>
                <c:pt idx="1054">
                  <c:v>0.87924574164283198</c:v>
                </c:pt>
                <c:pt idx="1055">
                  <c:v>0.8814333212428892</c:v>
                </c:pt>
                <c:pt idx="1056">
                  <c:v>0.92647515990362272</c:v>
                </c:pt>
                <c:pt idx="1057">
                  <c:v>1.0495027043880962</c:v>
                </c:pt>
                <c:pt idx="1058">
                  <c:v>1.0458622554662884</c:v>
                </c:pt>
                <c:pt idx="1059">
                  <c:v>1.0477124949855161</c:v>
                </c:pt>
                <c:pt idx="1060">
                  <c:v>1.197679198673963</c:v>
                </c:pt>
                <c:pt idx="1061">
                  <c:v>1.1336604056942365</c:v>
                </c:pt>
                <c:pt idx="1062">
                  <c:v>1.1283042515042903</c:v>
                </c:pt>
                <c:pt idx="1063">
                  <c:v>1.1244980301886494</c:v>
                </c:pt>
                <c:pt idx="1064">
                  <c:v>1.0989761101878885</c:v>
                </c:pt>
                <c:pt idx="1065">
                  <c:v>1.1540294960361708</c:v>
                </c:pt>
                <c:pt idx="1066">
                  <c:v>1.1579147676288382</c:v>
                </c:pt>
                <c:pt idx="1067">
                  <c:v>1.1580627150827585</c:v>
                </c:pt>
                <c:pt idx="1068">
                  <c:v>1.152047085061787</c:v>
                </c:pt>
                <c:pt idx="1069">
                  <c:v>1.1415925549416304</c:v>
                </c:pt>
                <c:pt idx="1070">
                  <c:v>1.1038840726600188</c:v>
                </c:pt>
                <c:pt idx="1071">
                  <c:v>1.0899937736252734</c:v>
                </c:pt>
                <c:pt idx="1072">
                  <c:v>1.1105381030522401</c:v>
                </c:pt>
                <c:pt idx="1073">
                  <c:v>1.1252341613870978</c:v>
                </c:pt>
                <c:pt idx="1074">
                  <c:v>1.1326246523474812</c:v>
                </c:pt>
                <c:pt idx="1075">
                  <c:v>1.0687694708036339</c:v>
                </c:pt>
                <c:pt idx="1076">
                  <c:v>1.0893578586255983</c:v>
                </c:pt>
                <c:pt idx="1077">
                  <c:v>1.082410074561909</c:v>
                </c:pt>
                <c:pt idx="1078">
                  <c:v>1.073660970167341</c:v>
                </c:pt>
                <c:pt idx="1079">
                  <c:v>1.0855995269581615</c:v>
                </c:pt>
                <c:pt idx="1080">
                  <c:v>1.0738949146761396</c:v>
                </c:pt>
                <c:pt idx="1081">
                  <c:v>1.0534808041586079</c:v>
                </c:pt>
                <c:pt idx="1082">
                  <c:v>1.0471836317102023</c:v>
                </c:pt>
                <c:pt idx="1083">
                  <c:v>1.0437250481003044</c:v>
                </c:pt>
                <c:pt idx="1084">
                  <c:v>1.0361222278526956</c:v>
                </c:pt>
                <c:pt idx="1085">
                  <c:v>1.0435007105940901</c:v>
                </c:pt>
                <c:pt idx="1086">
                  <c:v>0.99485298270161726</c:v>
                </c:pt>
                <c:pt idx="1087">
                  <c:v>0.90044086257123002</c:v>
                </c:pt>
                <c:pt idx="1088">
                  <c:v>1.0032836151708802</c:v>
                </c:pt>
                <c:pt idx="1089">
                  <c:v>0.99720524680957012</c:v>
                </c:pt>
                <c:pt idx="1090">
                  <c:v>0.88114451798378779</c:v>
                </c:pt>
                <c:pt idx="1091">
                  <c:v>0.87564493696860857</c:v>
                </c:pt>
                <c:pt idx="1092">
                  <c:v>0.90506586634110564</c:v>
                </c:pt>
                <c:pt idx="1093">
                  <c:v>0.9124133036354144</c:v>
                </c:pt>
                <c:pt idx="1094">
                  <c:v>0.92137809103581458</c:v>
                </c:pt>
                <c:pt idx="1095">
                  <c:v>0.85617181261070707</c:v>
                </c:pt>
                <c:pt idx="1096">
                  <c:v>0.8505307990107146</c:v>
                </c:pt>
                <c:pt idx="1097">
                  <c:v>0.826642723489598</c:v>
                </c:pt>
                <c:pt idx="1098">
                  <c:v>0.82369148730449904</c:v>
                </c:pt>
                <c:pt idx="1099">
                  <c:v>0.84766074615572307</c:v>
                </c:pt>
                <c:pt idx="1100">
                  <c:v>0.92543565702654584</c:v>
                </c:pt>
                <c:pt idx="1101">
                  <c:v>0.92190012660444898</c:v>
                </c:pt>
                <c:pt idx="1102">
                  <c:v>0.91647230990573003</c:v>
                </c:pt>
                <c:pt idx="1103">
                  <c:v>0.91753291703247175</c:v>
                </c:pt>
                <c:pt idx="1104">
                  <c:v>0.92679865993028809</c:v>
                </c:pt>
                <c:pt idx="1105">
                  <c:v>0.93217818566625976</c:v>
                </c:pt>
                <c:pt idx="1106">
                  <c:v>0.9148911632229082</c:v>
                </c:pt>
                <c:pt idx="1107">
                  <c:v>0.94533808275522357</c:v>
                </c:pt>
                <c:pt idx="1108">
                  <c:v>0.92124465213567508</c:v>
                </c:pt>
                <c:pt idx="1109">
                  <c:v>0.90996405162004479</c:v>
                </c:pt>
                <c:pt idx="1110">
                  <c:v>0.9023203810687499</c:v>
                </c:pt>
                <c:pt idx="1111">
                  <c:v>0.92412419407866819</c:v>
                </c:pt>
                <c:pt idx="1112">
                  <c:v>0.90716238700888185</c:v>
                </c:pt>
                <c:pt idx="1113">
                  <c:v>0.88161947382497508</c:v>
                </c:pt>
                <c:pt idx="1114">
                  <c:v>0.8841966594004419</c:v>
                </c:pt>
                <c:pt idx="1115">
                  <c:v>0.92405097312355422</c:v>
                </c:pt>
                <c:pt idx="1116">
                  <c:v>0.93011640335183343</c:v>
                </c:pt>
                <c:pt idx="1117">
                  <c:v>0.93481446390015022</c:v>
                </c:pt>
                <c:pt idx="1118">
                  <c:v>0.8715329559905941</c:v>
                </c:pt>
                <c:pt idx="1119">
                  <c:v>0.86488569491771494</c:v>
                </c:pt>
                <c:pt idx="1120">
                  <c:v>0.83720375985709405</c:v>
                </c:pt>
                <c:pt idx="1121">
                  <c:v>0.82626151998147412</c:v>
                </c:pt>
                <c:pt idx="1122">
                  <c:v>0.8327726420624143</c:v>
                </c:pt>
                <c:pt idx="1123">
                  <c:v>0.82351175294338474</c:v>
                </c:pt>
                <c:pt idx="1124">
                  <c:v>0.80424823742969598</c:v>
                </c:pt>
                <c:pt idx="1125">
                  <c:v>0.79708566471087361</c:v>
                </c:pt>
                <c:pt idx="1126">
                  <c:v>0.78033690826038138</c:v>
                </c:pt>
                <c:pt idx="1127">
                  <c:v>0.82480817557076647</c:v>
                </c:pt>
                <c:pt idx="1128">
                  <c:v>0.81237664147153732</c:v>
                </c:pt>
                <c:pt idx="1129">
                  <c:v>0.80763423191229655</c:v>
                </c:pt>
                <c:pt idx="1130">
                  <c:v>0.74237210191724012</c:v>
                </c:pt>
                <c:pt idx="1131">
                  <c:v>0.90751430236661346</c:v>
                </c:pt>
                <c:pt idx="1132">
                  <c:v>0.9230190887825479</c:v>
                </c:pt>
                <c:pt idx="1133">
                  <c:v>0.90510306315589839</c:v>
                </c:pt>
                <c:pt idx="1134">
                  <c:v>0.88294376604665126</c:v>
                </c:pt>
                <c:pt idx="1135">
                  <c:v>1.1119085229317462</c:v>
                </c:pt>
                <c:pt idx="1136">
                  <c:v>1.1660351403980111</c:v>
                </c:pt>
                <c:pt idx="1137">
                  <c:v>1.3051867956609493</c:v>
                </c:pt>
                <c:pt idx="1138">
                  <c:v>1.3104509878198118</c:v>
                </c:pt>
                <c:pt idx="1139">
                  <c:v>1.2772981780710346</c:v>
                </c:pt>
                <c:pt idx="1140">
                  <c:v>1.2381818415432533</c:v>
                </c:pt>
                <c:pt idx="1141">
                  <c:v>1.2134222197814051</c:v>
                </c:pt>
                <c:pt idx="1142">
                  <c:v>1.4558833292044466</c:v>
                </c:pt>
                <c:pt idx="1143">
                  <c:v>2.4650968489858034</c:v>
                </c:pt>
                <c:pt idx="1144">
                  <c:v>2.4340559868568206</c:v>
                </c:pt>
                <c:pt idx="1145">
                  <c:v>2.4235724640806429</c:v>
                </c:pt>
                <c:pt idx="1146">
                  <c:v>2.4099591644179363</c:v>
                </c:pt>
                <c:pt idx="1147">
                  <c:v>2.5718382620147646</c:v>
                </c:pt>
                <c:pt idx="1148">
                  <c:v>2.5414448349191692</c:v>
                </c:pt>
                <c:pt idx="1149">
                  <c:v>2.6186776377004803</c:v>
                </c:pt>
                <c:pt idx="1150">
                  <c:v>2.5773634373715133</c:v>
                </c:pt>
                <c:pt idx="1151">
                  <c:v>2.5200047393361631</c:v>
                </c:pt>
                <c:pt idx="1152">
                  <c:v>2.4488632840920759</c:v>
                </c:pt>
                <c:pt idx="1153">
                  <c:v>2.5094917166814148</c:v>
                </c:pt>
                <c:pt idx="1154">
                  <c:v>2.479366985662292</c:v>
                </c:pt>
                <c:pt idx="1155">
                  <c:v>2.4097445233969963</c:v>
                </c:pt>
                <c:pt idx="1156">
                  <c:v>2.4271626837909661</c:v>
                </c:pt>
                <c:pt idx="1157">
                  <c:v>2.5574044677915708</c:v>
                </c:pt>
                <c:pt idx="1158">
                  <c:v>2.7454241318925052</c:v>
                </c:pt>
                <c:pt idx="1159">
                  <c:v>2.7706841401794997</c:v>
                </c:pt>
                <c:pt idx="1160">
                  <c:v>2.9126657647040179</c:v>
                </c:pt>
                <c:pt idx="1161">
                  <c:v>2.8402779431662957</c:v>
                </c:pt>
                <c:pt idx="1162">
                  <c:v>3.0697528510255401</c:v>
                </c:pt>
                <c:pt idx="1163">
                  <c:v>2.9999466787332398</c:v>
                </c:pt>
                <c:pt idx="1164">
                  <c:v>3.6347372725479774</c:v>
                </c:pt>
                <c:pt idx="1165">
                  <c:v>3.5852145860978513</c:v>
                </c:pt>
                <c:pt idx="1166">
                  <c:v>3.5876222411348722</c:v>
                </c:pt>
                <c:pt idx="1167">
                  <c:v>3.4961620695314291</c:v>
                </c:pt>
                <c:pt idx="1168">
                  <c:v>3.5703142982440603</c:v>
                </c:pt>
                <c:pt idx="1169">
                  <c:v>3.4479555076802391</c:v>
                </c:pt>
                <c:pt idx="1170">
                  <c:v>3.3432153044126829</c:v>
                </c:pt>
                <c:pt idx="1171">
                  <c:v>3.2279013831501793</c:v>
                </c:pt>
                <c:pt idx="1172">
                  <c:v>3.0964390573940848</c:v>
                </c:pt>
                <c:pt idx="1173">
                  <c:v>2.5548704533346944</c:v>
                </c:pt>
                <c:pt idx="1174">
                  <c:v>2.476702425678817</c:v>
                </c:pt>
                <c:pt idx="1175">
                  <c:v>2.4578584326256792</c:v>
                </c:pt>
                <c:pt idx="1176">
                  <c:v>2.5668666617417522</c:v>
                </c:pt>
                <c:pt idx="1177">
                  <c:v>2.4237890148301515</c:v>
                </c:pt>
                <c:pt idx="1178">
                  <c:v>2.4812847286667696</c:v>
                </c:pt>
                <c:pt idx="1179">
                  <c:v>2.3867635662443241</c:v>
                </c:pt>
                <c:pt idx="1180">
                  <c:v>2.4922773252322963</c:v>
                </c:pt>
                <c:pt idx="1181">
                  <c:v>2.4038181332867246</c:v>
                </c:pt>
                <c:pt idx="1182">
                  <c:v>2.3662127822836707</c:v>
                </c:pt>
                <c:pt idx="1183">
                  <c:v>3.2493716713729675</c:v>
                </c:pt>
                <c:pt idx="1184">
                  <c:v>3.1991739178821588</c:v>
                </c:pt>
                <c:pt idx="1185">
                  <c:v>3.1230247057140659</c:v>
                </c:pt>
                <c:pt idx="1186">
                  <c:v>3.0524509203692998</c:v>
                </c:pt>
                <c:pt idx="1187">
                  <c:v>2.8845728894008915</c:v>
                </c:pt>
                <c:pt idx="1188">
                  <c:v>2.8031464463823621</c:v>
                </c:pt>
                <c:pt idx="1189">
                  <c:v>2.8603879100607381</c:v>
                </c:pt>
                <c:pt idx="1190">
                  <c:v>2.7105867386952309</c:v>
                </c:pt>
                <c:pt idx="1191">
                  <c:v>2.733061736043918</c:v>
                </c:pt>
                <c:pt idx="1192">
                  <c:v>2.7614383235677371</c:v>
                </c:pt>
                <c:pt idx="1193">
                  <c:v>2.6071651535687872</c:v>
                </c:pt>
                <c:pt idx="1194">
                  <c:v>2.4424863643838384</c:v>
                </c:pt>
                <c:pt idx="1195">
                  <c:v>2.5140164277089232</c:v>
                </c:pt>
                <c:pt idx="1196">
                  <c:v>2.4812513704370884</c:v>
                </c:pt>
                <c:pt idx="1197">
                  <c:v>2.4114621961811249</c:v>
                </c:pt>
                <c:pt idx="1198">
                  <c:v>2.649119339872569</c:v>
                </c:pt>
                <c:pt idx="1199">
                  <c:v>2.4806807275147684</c:v>
                </c:pt>
                <c:pt idx="1200">
                  <c:v>2.4364543107181751</c:v>
                </c:pt>
                <c:pt idx="1201">
                  <c:v>2.3931748582593522</c:v>
                </c:pt>
                <c:pt idx="1202">
                  <c:v>2.3429259470545296</c:v>
                </c:pt>
                <c:pt idx="1203">
                  <c:v>2.2341414251563436</c:v>
                </c:pt>
                <c:pt idx="1204">
                  <c:v>2.2114633163150885</c:v>
                </c:pt>
                <c:pt idx="1205">
                  <c:v>2.298265184916958</c:v>
                </c:pt>
                <c:pt idx="1206">
                  <c:v>2.2009198280103646</c:v>
                </c:pt>
                <c:pt idx="1207">
                  <c:v>2.09562359673953</c:v>
                </c:pt>
                <c:pt idx="1208">
                  <c:v>2.1335288209378462</c:v>
                </c:pt>
                <c:pt idx="1209">
                  <c:v>2.0685797162942383</c:v>
                </c:pt>
                <c:pt idx="1210">
                  <c:v>2.1474789190742127</c:v>
                </c:pt>
                <c:pt idx="1211">
                  <c:v>2.0968183222809356</c:v>
                </c:pt>
                <c:pt idx="1212">
                  <c:v>2.1652314519711462</c:v>
                </c:pt>
                <c:pt idx="1213">
                  <c:v>1.6353435676172299</c:v>
                </c:pt>
                <c:pt idx="1214">
                  <c:v>1.5984763693481734</c:v>
                </c:pt>
                <c:pt idx="1215">
                  <c:v>1.891206852154854</c:v>
                </c:pt>
                <c:pt idx="1216">
                  <c:v>1.8665454668222576</c:v>
                </c:pt>
                <c:pt idx="1217">
                  <c:v>1.6883859129821028</c:v>
                </c:pt>
                <c:pt idx="1218">
                  <c:v>1.7479821530919086</c:v>
                </c:pt>
                <c:pt idx="1219">
                  <c:v>1.7431112891157554</c:v>
                </c:pt>
                <c:pt idx="1220">
                  <c:v>1.6882608822275618</c:v>
                </c:pt>
                <c:pt idx="1221">
                  <c:v>1.7824763689909184</c:v>
                </c:pt>
                <c:pt idx="1222">
                  <c:v>1.7425476090905796</c:v>
                </c:pt>
                <c:pt idx="1223">
                  <c:v>1.7380573607376069</c:v>
                </c:pt>
                <c:pt idx="1224">
                  <c:v>1.6609339863236114</c:v>
                </c:pt>
                <c:pt idx="1225">
                  <c:v>1.6360658029399839</c:v>
                </c:pt>
                <c:pt idx="1226">
                  <c:v>1.6555424631001732</c:v>
                </c:pt>
                <c:pt idx="1227">
                  <c:v>1.6351822269765584</c:v>
                </c:pt>
                <c:pt idx="1228">
                  <c:v>1.5473632658922312</c:v>
                </c:pt>
                <c:pt idx="1229">
                  <c:v>1.4127749716802138</c:v>
                </c:pt>
                <c:pt idx="1230">
                  <c:v>1.3987202991425114</c:v>
                </c:pt>
                <c:pt idx="1231">
                  <c:v>1.3764175238954031</c:v>
                </c:pt>
                <c:pt idx="1232">
                  <c:v>1.4437920846076098</c:v>
                </c:pt>
                <c:pt idx="1233">
                  <c:v>1.2869572298463006</c:v>
                </c:pt>
                <c:pt idx="1234">
                  <c:v>1.2838510385136084</c:v>
                </c:pt>
                <c:pt idx="1235">
                  <c:v>1.2463720266333533</c:v>
                </c:pt>
                <c:pt idx="1236">
                  <c:v>1.2027910968956923</c:v>
                </c:pt>
                <c:pt idx="1237">
                  <c:v>1.1101573665258606</c:v>
                </c:pt>
                <c:pt idx="1238">
                  <c:v>1.0934490399425496</c:v>
                </c:pt>
                <c:pt idx="1239">
                  <c:v>1.0859611542976491</c:v>
                </c:pt>
                <c:pt idx="1240">
                  <c:v>1.0427455878444287</c:v>
                </c:pt>
                <c:pt idx="1241">
                  <c:v>1.1087972987864596</c:v>
                </c:pt>
                <c:pt idx="1242">
                  <c:v>1.1605970239671846</c:v>
                </c:pt>
                <c:pt idx="1243">
                  <c:v>1.1552463603541534</c:v>
                </c:pt>
                <c:pt idx="1244">
                  <c:v>1.3253471293500185</c:v>
                </c:pt>
                <c:pt idx="1245">
                  <c:v>1.1171335004535174</c:v>
                </c:pt>
                <c:pt idx="1246">
                  <c:v>1.1085936424714655</c:v>
                </c:pt>
                <c:pt idx="1247">
                  <c:v>1.0419384750768577</c:v>
                </c:pt>
                <c:pt idx="1248">
                  <c:v>1.0172351194839786</c:v>
                </c:pt>
                <c:pt idx="1249">
                  <c:v>1.0354003872730355</c:v>
                </c:pt>
                <c:pt idx="1250">
                  <c:v>1.0256212804073392</c:v>
                </c:pt>
                <c:pt idx="1251">
                  <c:v>1.0069767212919332</c:v>
                </c:pt>
                <c:pt idx="1252">
                  <c:v>1.0042393644112049</c:v>
                </c:pt>
                <c:pt idx="1253">
                  <c:v>1.0017852664850284</c:v>
                </c:pt>
                <c:pt idx="1254">
                  <c:v>0.98865607146634971</c:v>
                </c:pt>
                <c:pt idx="1255">
                  <c:v>1.1441185942056002</c:v>
                </c:pt>
                <c:pt idx="1256">
                  <c:v>1.1494583797998641</c:v>
                </c:pt>
                <c:pt idx="1257">
                  <c:v>1.1507200289773305</c:v>
                </c:pt>
                <c:pt idx="1258">
                  <c:v>1.1571491888457535</c:v>
                </c:pt>
                <c:pt idx="1259">
                  <c:v>1.0887944155899782</c:v>
                </c:pt>
                <c:pt idx="1260">
                  <c:v>1.0859399926038809</c:v>
                </c:pt>
                <c:pt idx="1261">
                  <c:v>1.0528504888976242</c:v>
                </c:pt>
                <c:pt idx="1262">
                  <c:v>1.0249172132467772</c:v>
                </c:pt>
                <c:pt idx="1263">
                  <c:v>1.0238645988806039</c:v>
                </c:pt>
                <c:pt idx="1264">
                  <c:v>1.0214882219965042</c:v>
                </c:pt>
                <c:pt idx="1265">
                  <c:v>1.1296905130195758</c:v>
                </c:pt>
                <c:pt idx="1266">
                  <c:v>1.155530616263698</c:v>
                </c:pt>
                <c:pt idx="1267">
                  <c:v>1.1993618268954664</c:v>
                </c:pt>
                <c:pt idx="1268">
                  <c:v>1.2000817834571398</c:v>
                </c:pt>
                <c:pt idx="1269">
                  <c:v>1.14277695639349</c:v>
                </c:pt>
                <c:pt idx="1270">
                  <c:v>1.1398020330143706</c:v>
                </c:pt>
                <c:pt idx="1271">
                  <c:v>1.1130954067411389</c:v>
                </c:pt>
                <c:pt idx="1272">
                  <c:v>1.0971247315845845</c:v>
                </c:pt>
                <c:pt idx="1273">
                  <c:v>1.0984369126840856</c:v>
                </c:pt>
                <c:pt idx="1274">
                  <c:v>0.93885095063639934</c:v>
                </c:pt>
                <c:pt idx="1275">
                  <c:v>0.96278685456054447</c:v>
                </c:pt>
                <c:pt idx="1276">
                  <c:v>0.95867664385387064</c:v>
                </c:pt>
                <c:pt idx="1277">
                  <c:v>0.97660655631037363</c:v>
                </c:pt>
                <c:pt idx="1278">
                  <c:v>0.96800244175802086</c:v>
                </c:pt>
                <c:pt idx="1279">
                  <c:v>0.95819086584244839</c:v>
                </c:pt>
                <c:pt idx="1280">
                  <c:v>0.97673561204486892</c:v>
                </c:pt>
                <c:pt idx="1281">
                  <c:v>0.96247145963985548</c:v>
                </c:pt>
                <c:pt idx="1282">
                  <c:v>0.95925715270341694</c:v>
                </c:pt>
                <c:pt idx="1283">
                  <c:v>0.98863932279612021</c:v>
                </c:pt>
                <c:pt idx="1284">
                  <c:v>0.98569488170253883</c:v>
                </c:pt>
                <c:pt idx="1285">
                  <c:v>0.84450234045849815</c:v>
                </c:pt>
                <c:pt idx="1286">
                  <c:v>0.93305924428925491</c:v>
                </c:pt>
                <c:pt idx="1287">
                  <c:v>0.9325790729284299</c:v>
                </c:pt>
                <c:pt idx="1288">
                  <c:v>0.92733268348529929</c:v>
                </c:pt>
                <c:pt idx="1289">
                  <c:v>0.95766504000520891</c:v>
                </c:pt>
                <c:pt idx="1290">
                  <c:v>0.95244996931763171</c:v>
                </c:pt>
                <c:pt idx="1291">
                  <c:v>0.98597784578230618</c:v>
                </c:pt>
                <c:pt idx="1292">
                  <c:v>0.99406955202524216</c:v>
                </c:pt>
                <c:pt idx="1293">
                  <c:v>0.98352708480579099</c:v>
                </c:pt>
                <c:pt idx="1294">
                  <c:v>0.99329147583892285</c:v>
                </c:pt>
                <c:pt idx="1295">
                  <c:v>0.89818616959781816</c:v>
                </c:pt>
                <c:pt idx="1296">
                  <c:v>0.87446700081513873</c:v>
                </c:pt>
                <c:pt idx="1297">
                  <c:v>0.83138095734444217</c:v>
                </c:pt>
                <c:pt idx="1298">
                  <c:v>0.82330749199230491</c:v>
                </c:pt>
                <c:pt idx="1299">
                  <c:v>0.80505217300297627</c:v>
                </c:pt>
                <c:pt idx="1300">
                  <c:v>0.81328439611532033</c:v>
                </c:pt>
                <c:pt idx="1301">
                  <c:v>0.80487341971929727</c:v>
                </c:pt>
                <c:pt idx="1302">
                  <c:v>0.78054349442578019</c:v>
                </c:pt>
                <c:pt idx="1303">
                  <c:v>0.77180747818600837</c:v>
                </c:pt>
                <c:pt idx="1304">
                  <c:v>0.78071617328810528</c:v>
                </c:pt>
                <c:pt idx="1305">
                  <c:v>0.74197945985408975</c:v>
                </c:pt>
                <c:pt idx="1306">
                  <c:v>0.72967621292225782</c:v>
                </c:pt>
                <c:pt idx="1307">
                  <c:v>0.72833145006511091</c:v>
                </c:pt>
                <c:pt idx="1308">
                  <c:v>0.84485560017955275</c:v>
                </c:pt>
                <c:pt idx="1309">
                  <c:v>0.8462821352033062</c:v>
                </c:pt>
                <c:pt idx="1310">
                  <c:v>1.0698596878729971</c:v>
                </c:pt>
                <c:pt idx="1311">
                  <c:v>1.0754904821644855</c:v>
                </c:pt>
                <c:pt idx="1312">
                  <c:v>1.0887526262589604</c:v>
                </c:pt>
                <c:pt idx="1313">
                  <c:v>1.1551929699125982</c:v>
                </c:pt>
                <c:pt idx="1314">
                  <c:v>1.1547321772806822</c:v>
                </c:pt>
                <c:pt idx="1315">
                  <c:v>1.1458266897401761</c:v>
                </c:pt>
                <c:pt idx="1316">
                  <c:v>1.0312688612093135</c:v>
                </c:pt>
                <c:pt idx="1317">
                  <c:v>1.0277978642556105</c:v>
                </c:pt>
                <c:pt idx="1318">
                  <c:v>1.1316543470113916</c:v>
                </c:pt>
                <c:pt idx="1319">
                  <c:v>1.1205552710237208</c:v>
                </c:pt>
                <c:pt idx="1320">
                  <c:v>1.1396678105888627</c:v>
                </c:pt>
                <c:pt idx="1321">
                  <c:v>1.173763978284174</c:v>
                </c:pt>
                <c:pt idx="1322">
                  <c:v>1.1860487677419955</c:v>
                </c:pt>
                <c:pt idx="1323">
                  <c:v>1.1746356223696148</c:v>
                </c:pt>
                <c:pt idx="1324">
                  <c:v>1.1846901377298391</c:v>
                </c:pt>
                <c:pt idx="1325">
                  <c:v>1.1823241693076136</c:v>
                </c:pt>
                <c:pt idx="1326">
                  <c:v>1.1860420293795466</c:v>
                </c:pt>
                <c:pt idx="1327">
                  <c:v>1.1449211242341324</c:v>
                </c:pt>
                <c:pt idx="1328">
                  <c:v>1.1589488100616971</c:v>
                </c:pt>
                <c:pt idx="1329">
                  <c:v>1.1478757044013386</c:v>
                </c:pt>
                <c:pt idx="1330">
                  <c:v>1.1727049735122665</c:v>
                </c:pt>
                <c:pt idx="1331">
                  <c:v>1.1578633429425049</c:v>
                </c:pt>
                <c:pt idx="1332">
                  <c:v>1.2079246930992187</c:v>
                </c:pt>
                <c:pt idx="1333">
                  <c:v>1.3117024189354216</c:v>
                </c:pt>
                <c:pt idx="1334">
                  <c:v>1.3684507042379528</c:v>
                </c:pt>
                <c:pt idx="1335">
                  <c:v>1.3818098504200853</c:v>
                </c:pt>
                <c:pt idx="1336">
                  <c:v>1.3920909350433233</c:v>
                </c:pt>
                <c:pt idx="1337">
                  <c:v>1.3445005287697762</c:v>
                </c:pt>
                <c:pt idx="1338">
                  <c:v>1.4488835520318992</c:v>
                </c:pt>
                <c:pt idx="1339">
                  <c:v>1.4513868106449455</c:v>
                </c:pt>
                <c:pt idx="1340">
                  <c:v>1.3168224635795291</c:v>
                </c:pt>
                <c:pt idx="1341">
                  <c:v>1.3183868258490137</c:v>
                </c:pt>
                <c:pt idx="1342">
                  <c:v>1.3206887802990805</c:v>
                </c:pt>
                <c:pt idx="1343">
                  <c:v>1.2730402333404169</c:v>
                </c:pt>
                <c:pt idx="1344">
                  <c:v>1.2688148764901463</c:v>
                </c:pt>
                <c:pt idx="1345">
                  <c:v>1.2610969592771277</c:v>
                </c:pt>
                <c:pt idx="1346">
                  <c:v>1.2785270052144395</c:v>
                </c:pt>
                <c:pt idx="1347">
                  <c:v>1.2579148357496215</c:v>
                </c:pt>
                <c:pt idx="1348">
                  <c:v>1.2123141097853569</c:v>
                </c:pt>
                <c:pt idx="1349">
                  <c:v>1.2811493717986446</c:v>
                </c:pt>
                <c:pt idx="1350">
                  <c:v>1.2572403980615496</c:v>
                </c:pt>
                <c:pt idx="1351">
                  <c:v>1.2917830059048749</c:v>
                </c:pt>
                <c:pt idx="1352">
                  <c:v>1.3790528538725899</c:v>
                </c:pt>
                <c:pt idx="1353">
                  <c:v>1.4434107594893937</c:v>
                </c:pt>
                <c:pt idx="1354">
                  <c:v>1.40183349495112</c:v>
                </c:pt>
                <c:pt idx="1355">
                  <c:v>1.4236801012612996</c:v>
                </c:pt>
                <c:pt idx="1356">
                  <c:v>1.4851606757664821</c:v>
                </c:pt>
                <c:pt idx="1357">
                  <c:v>1.4647896111023277</c:v>
                </c:pt>
                <c:pt idx="1358">
                  <c:v>1.3987308345276379</c:v>
                </c:pt>
                <c:pt idx="1359">
                  <c:v>1.5017132300321256</c:v>
                </c:pt>
                <c:pt idx="1360">
                  <c:v>1.5508420620979497</c:v>
                </c:pt>
                <c:pt idx="1361">
                  <c:v>1.5880585466744497</c:v>
                </c:pt>
                <c:pt idx="1362">
                  <c:v>1.5771458921025951</c:v>
                </c:pt>
                <c:pt idx="1363">
                  <c:v>1.5631857192754561</c:v>
                </c:pt>
                <c:pt idx="1364">
                  <c:v>1.5927558904728871</c:v>
                </c:pt>
                <c:pt idx="1365">
                  <c:v>1.5733990505226774</c:v>
                </c:pt>
                <c:pt idx="1366">
                  <c:v>1.6142374499906336</c:v>
                </c:pt>
                <c:pt idx="1367">
                  <c:v>1.7763733699269897</c:v>
                </c:pt>
                <c:pt idx="1368">
                  <c:v>1.7068545108214306</c:v>
                </c:pt>
                <c:pt idx="1369">
                  <c:v>1.7866727919812289</c:v>
                </c:pt>
                <c:pt idx="1370">
                  <c:v>1.7804511024345724</c:v>
                </c:pt>
                <c:pt idx="1371">
                  <c:v>1.7834817833337671</c:v>
                </c:pt>
                <c:pt idx="1372">
                  <c:v>2.3489090171699281</c:v>
                </c:pt>
                <c:pt idx="1373">
                  <c:v>2.6720984034904998</c:v>
                </c:pt>
                <c:pt idx="1374">
                  <c:v>2.6552921899880197</c:v>
                </c:pt>
                <c:pt idx="1375">
                  <c:v>2.6123873086379579</c:v>
                </c:pt>
                <c:pt idx="1376">
                  <c:v>2.6188098452899036</c:v>
                </c:pt>
                <c:pt idx="1377">
                  <c:v>2.5863772233777476</c:v>
                </c:pt>
                <c:pt idx="1378">
                  <c:v>2.6201988952852324</c:v>
                </c:pt>
                <c:pt idx="1379">
                  <c:v>2.6427504489424081</c:v>
                </c:pt>
                <c:pt idx="1380">
                  <c:v>2.6396570486782744</c:v>
                </c:pt>
                <c:pt idx="1381">
                  <c:v>2.6248959178962115</c:v>
                </c:pt>
                <c:pt idx="1382">
                  <c:v>2.5890292557182328</c:v>
                </c:pt>
                <c:pt idx="1383">
                  <c:v>2.7047742363548313</c:v>
                </c:pt>
                <c:pt idx="1384">
                  <c:v>2.739720512184832</c:v>
                </c:pt>
                <c:pt idx="1385">
                  <c:v>2.7227400971815543</c:v>
                </c:pt>
                <c:pt idx="1386">
                  <c:v>3.6831916559452815</c:v>
                </c:pt>
                <c:pt idx="1387">
                  <c:v>3.6520316224274794</c:v>
                </c:pt>
                <c:pt idx="1388">
                  <c:v>3.6723412984644024</c:v>
                </c:pt>
                <c:pt idx="1389">
                  <c:v>3.6779198427793225</c:v>
                </c:pt>
                <c:pt idx="1390">
                  <c:v>3.6240614419384043</c:v>
                </c:pt>
                <c:pt idx="1391">
                  <c:v>3.6401827548886341</c:v>
                </c:pt>
                <c:pt idx="1392">
                  <c:v>3.6980947785394256</c:v>
                </c:pt>
                <c:pt idx="1393">
                  <c:v>4.3563542473683565</c:v>
                </c:pt>
                <c:pt idx="1394">
                  <c:v>4.340838651541012</c:v>
                </c:pt>
                <c:pt idx="1395">
                  <c:v>4.1252419161857752</c:v>
                </c:pt>
                <c:pt idx="1396">
                  <c:v>4.1548383033438272</c:v>
                </c:pt>
                <c:pt idx="1397">
                  <c:v>4.1620750901090329</c:v>
                </c:pt>
                <c:pt idx="1398">
                  <c:v>4.161425142159886</c:v>
                </c:pt>
                <c:pt idx="1399">
                  <c:v>4.1105778543985263</c:v>
                </c:pt>
                <c:pt idx="1400">
                  <c:v>4.0427470231758731</c:v>
                </c:pt>
                <c:pt idx="1401">
                  <c:v>3.9963046191238583</c:v>
                </c:pt>
                <c:pt idx="1402">
                  <c:v>3.8350800548063764</c:v>
                </c:pt>
                <c:pt idx="1403">
                  <c:v>3.6399464645479904</c:v>
                </c:pt>
                <c:pt idx="1404">
                  <c:v>3.5661458376331368</c:v>
                </c:pt>
                <c:pt idx="1405">
                  <c:v>3.5798684353684567</c:v>
                </c:pt>
                <c:pt idx="1406">
                  <c:v>3.8484760751379516</c:v>
                </c:pt>
                <c:pt idx="1407">
                  <c:v>3.7850931260999152</c:v>
                </c:pt>
                <c:pt idx="1408">
                  <c:v>3.7289268534011897</c:v>
                </c:pt>
                <c:pt idx="1409">
                  <c:v>3.6705724807486124</c:v>
                </c:pt>
                <c:pt idx="1410">
                  <c:v>3.6415742824612702</c:v>
                </c:pt>
                <c:pt idx="1411">
                  <c:v>3.6516478349675996</c:v>
                </c:pt>
                <c:pt idx="1412">
                  <c:v>4.3490796170273862</c:v>
                </c:pt>
                <c:pt idx="1413">
                  <c:v>4.2621174395607824</c:v>
                </c:pt>
                <c:pt idx="1414">
                  <c:v>4.2168434141419633</c:v>
                </c:pt>
                <c:pt idx="1415">
                  <c:v>4.1179217183022789</c:v>
                </c:pt>
                <c:pt idx="1416">
                  <c:v>3.4324204727178569</c:v>
                </c:pt>
                <c:pt idx="1417">
                  <c:v>3.3584312886166852</c:v>
                </c:pt>
                <c:pt idx="1418">
                  <c:v>3.2963477904946683</c:v>
                </c:pt>
                <c:pt idx="1419">
                  <c:v>3.3116534154477004</c:v>
                </c:pt>
                <c:pt idx="1420">
                  <c:v>3.2062095108224096</c:v>
                </c:pt>
                <c:pt idx="1421">
                  <c:v>3.3963544615072441</c:v>
                </c:pt>
                <c:pt idx="1422">
                  <c:v>3.3602705210817954</c:v>
                </c:pt>
                <c:pt idx="1423">
                  <c:v>2.9364706629283743</c:v>
                </c:pt>
                <c:pt idx="1424">
                  <c:v>2.8470384163578073</c:v>
                </c:pt>
                <c:pt idx="1425">
                  <c:v>2.976510404483498</c:v>
                </c:pt>
                <c:pt idx="1426">
                  <c:v>2.9431680890195113</c:v>
                </c:pt>
                <c:pt idx="1427">
                  <c:v>2.9131204082166779</c:v>
                </c:pt>
                <c:pt idx="1428">
                  <c:v>3.3201150525562069</c:v>
                </c:pt>
                <c:pt idx="1429">
                  <c:v>3.1242913781396715</c:v>
                </c:pt>
                <c:pt idx="1430">
                  <c:v>3.0510892414514657</c:v>
                </c:pt>
                <c:pt idx="1431">
                  <c:v>3.021033110974785</c:v>
                </c:pt>
                <c:pt idx="1432">
                  <c:v>3.0463873077968926</c:v>
                </c:pt>
                <c:pt idx="1433">
                  <c:v>3.047976638357222</c:v>
                </c:pt>
                <c:pt idx="1434">
                  <c:v>2.9490117945541048</c:v>
                </c:pt>
                <c:pt idx="1435">
                  <c:v>3.2029006186042568</c:v>
                </c:pt>
                <c:pt idx="1436">
                  <c:v>3.54536026037262</c:v>
                </c:pt>
                <c:pt idx="1437">
                  <c:v>3.6824770969579572</c:v>
                </c:pt>
                <c:pt idx="1438">
                  <c:v>4.1346903890874964</c:v>
                </c:pt>
                <c:pt idx="1439">
                  <c:v>3.9881357232519634</c:v>
                </c:pt>
                <c:pt idx="1440">
                  <c:v>5.0853285150744236</c:v>
                </c:pt>
                <c:pt idx="1441">
                  <c:v>4.9610977559803384</c:v>
                </c:pt>
                <c:pt idx="1442">
                  <c:v>4.4601684286059786</c:v>
                </c:pt>
                <c:pt idx="1443">
                  <c:v>4.4002949480487619</c:v>
                </c:pt>
                <c:pt idx="1444">
                  <c:v>4.5598097837058811</c:v>
                </c:pt>
                <c:pt idx="1445">
                  <c:v>4.4279636134330858</c:v>
                </c:pt>
                <c:pt idx="1446">
                  <c:v>4.2735938431857381</c:v>
                </c:pt>
                <c:pt idx="1447">
                  <c:v>4.2363032805313621</c:v>
                </c:pt>
                <c:pt idx="1448">
                  <c:v>4.1035339083422295</c:v>
                </c:pt>
                <c:pt idx="1449">
                  <c:v>4.0234682276436065</c:v>
                </c:pt>
                <c:pt idx="1450">
                  <c:v>4.1983300265158405</c:v>
                </c:pt>
                <c:pt idx="1451">
                  <c:v>4.084548167885532</c:v>
                </c:pt>
                <c:pt idx="1452">
                  <c:v>4.0844101740127163</c:v>
                </c:pt>
                <c:pt idx="1453">
                  <c:v>3.9382150491052159</c:v>
                </c:pt>
                <c:pt idx="1454">
                  <c:v>3.8034686753132845</c:v>
                </c:pt>
                <c:pt idx="1455">
                  <c:v>3.6163058993231458</c:v>
                </c:pt>
                <c:pt idx="1456">
                  <c:v>3.6765879551553771</c:v>
                </c:pt>
                <c:pt idx="1457">
                  <c:v>3.5835464048243457</c:v>
                </c:pt>
                <c:pt idx="1458">
                  <c:v>3.4549155081772351</c:v>
                </c:pt>
                <c:pt idx="1459">
                  <c:v>3.4062809254902957</c:v>
                </c:pt>
                <c:pt idx="1460">
                  <c:v>3.2799529907511005</c:v>
                </c:pt>
                <c:pt idx="1461">
                  <c:v>3.225898764270426</c:v>
                </c:pt>
                <c:pt idx="1462">
                  <c:v>3.3972979703967492</c:v>
                </c:pt>
                <c:pt idx="1463">
                  <c:v>3.262175286158842</c:v>
                </c:pt>
                <c:pt idx="1464">
                  <c:v>3.3449468663608504</c:v>
                </c:pt>
                <c:pt idx="1465">
                  <c:v>3.4681958011054723</c:v>
                </c:pt>
                <c:pt idx="1466">
                  <c:v>3.1676987967612988</c:v>
                </c:pt>
                <c:pt idx="1467">
                  <c:v>3.1725648757782134</c:v>
                </c:pt>
                <c:pt idx="1468">
                  <c:v>2.9456103584327957</c:v>
                </c:pt>
                <c:pt idx="1469">
                  <c:v>2.8675743195524466</c:v>
                </c:pt>
                <c:pt idx="1470">
                  <c:v>2.5129686357945826</c:v>
                </c:pt>
                <c:pt idx="1471">
                  <c:v>3.2345683012735491</c:v>
                </c:pt>
                <c:pt idx="1472">
                  <c:v>3.1492519711927884</c:v>
                </c:pt>
                <c:pt idx="1473">
                  <c:v>3.0120144075681736</c:v>
                </c:pt>
                <c:pt idx="1474">
                  <c:v>2.8526617845203797</c:v>
                </c:pt>
                <c:pt idx="1475">
                  <c:v>2.9886590465882659</c:v>
                </c:pt>
                <c:pt idx="1476">
                  <c:v>2.8212770678511561</c:v>
                </c:pt>
                <c:pt idx="1477">
                  <c:v>2.6331532109240863</c:v>
                </c:pt>
                <c:pt idx="1478">
                  <c:v>2.5658846638870672</c:v>
                </c:pt>
                <c:pt idx="1479">
                  <c:v>2.296969455559978</c:v>
                </c:pt>
                <c:pt idx="1480">
                  <c:v>2.1917793385686561</c:v>
                </c:pt>
                <c:pt idx="1481">
                  <c:v>2.170066040185612</c:v>
                </c:pt>
                <c:pt idx="1482">
                  <c:v>2.1265874078454496</c:v>
                </c:pt>
                <c:pt idx="1483">
                  <c:v>2.0774420540476979</c:v>
                </c:pt>
                <c:pt idx="1484">
                  <c:v>2.0904433730185152</c:v>
                </c:pt>
                <c:pt idx="1485">
                  <c:v>2.0273986904165242</c:v>
                </c:pt>
                <c:pt idx="1486">
                  <c:v>2.3349631974816796</c:v>
                </c:pt>
                <c:pt idx="1487">
                  <c:v>2.2494171496470114</c:v>
                </c:pt>
                <c:pt idx="1488">
                  <c:v>2.3251511054981568</c:v>
                </c:pt>
                <c:pt idx="1489">
                  <c:v>2.2496745040269568</c:v>
                </c:pt>
                <c:pt idx="1490">
                  <c:v>2.1644291774371527</c:v>
                </c:pt>
                <c:pt idx="1491">
                  <c:v>2.1393031047311806</c:v>
                </c:pt>
                <c:pt idx="1492">
                  <c:v>2.0956842804435114</c:v>
                </c:pt>
                <c:pt idx="1493">
                  <c:v>2.0688855562229924</c:v>
                </c:pt>
                <c:pt idx="1494">
                  <c:v>2.0595792914523705</c:v>
                </c:pt>
                <c:pt idx="1495">
                  <c:v>1.9459705963255036</c:v>
                </c:pt>
                <c:pt idx="1496">
                  <c:v>1.9021275651416201</c:v>
                </c:pt>
                <c:pt idx="1497">
                  <c:v>1.8842980473119155</c:v>
                </c:pt>
                <c:pt idx="1498">
                  <c:v>1.8645718505623177</c:v>
                </c:pt>
                <c:pt idx="1499">
                  <c:v>1.873126436945731</c:v>
                </c:pt>
                <c:pt idx="1500">
                  <c:v>2.0382949753553232</c:v>
                </c:pt>
                <c:pt idx="1501">
                  <c:v>1.7577247365478115</c:v>
                </c:pt>
                <c:pt idx="1502">
                  <c:v>1.7526349061107567</c:v>
                </c:pt>
                <c:pt idx="1503">
                  <c:v>1.7048259414587426</c:v>
                </c:pt>
                <c:pt idx="1504">
                  <c:v>1.6298690560192779</c:v>
                </c:pt>
                <c:pt idx="1505">
                  <c:v>1.5564424228236997</c:v>
                </c:pt>
                <c:pt idx="1506">
                  <c:v>1.4325064245190522</c:v>
                </c:pt>
                <c:pt idx="1507">
                  <c:v>1.4539969086902804</c:v>
                </c:pt>
                <c:pt idx="1508">
                  <c:v>1.6241745418888429</c:v>
                </c:pt>
                <c:pt idx="1509">
                  <c:v>1.5841080406686872</c:v>
                </c:pt>
                <c:pt idx="1510">
                  <c:v>1.5495180977324763</c:v>
                </c:pt>
                <c:pt idx="1511">
                  <c:v>1.5927435844024846</c:v>
                </c:pt>
                <c:pt idx="1512">
                  <c:v>1.5870810213312894</c:v>
                </c:pt>
                <c:pt idx="1513">
                  <c:v>1.6754473938758405</c:v>
                </c:pt>
                <c:pt idx="1514">
                  <c:v>1.6557891423242657</c:v>
                </c:pt>
                <c:pt idx="1515">
                  <c:v>1.662960711350435</c:v>
                </c:pt>
                <c:pt idx="1516">
                  <c:v>1.4703136355276598</c:v>
                </c:pt>
                <c:pt idx="1517">
                  <c:v>1.3626583694075627</c:v>
                </c:pt>
                <c:pt idx="1518">
                  <c:v>1.3272946678579991</c:v>
                </c:pt>
                <c:pt idx="1519">
                  <c:v>1.2476253333725273</c:v>
                </c:pt>
                <c:pt idx="1520">
                  <c:v>1.2149847616686635</c:v>
                </c:pt>
                <c:pt idx="1521">
                  <c:v>1.214846092412087</c:v>
                </c:pt>
                <c:pt idx="1522">
                  <c:v>1.2053895711101954</c:v>
                </c:pt>
                <c:pt idx="1523">
                  <c:v>1.3390585820844967</c:v>
                </c:pt>
                <c:pt idx="1524">
                  <c:v>1.5400515041790279</c:v>
                </c:pt>
                <c:pt idx="1525">
                  <c:v>1.6558778861476311</c:v>
                </c:pt>
                <c:pt idx="1526">
                  <c:v>1.696994434396504</c:v>
                </c:pt>
                <c:pt idx="1527">
                  <c:v>1.6840088274614184</c:v>
                </c:pt>
                <c:pt idx="1528">
                  <c:v>1.670134170520198</c:v>
                </c:pt>
                <c:pt idx="1529">
                  <c:v>1.6967457634900711</c:v>
                </c:pt>
                <c:pt idx="1530">
                  <c:v>1.6103882356562813</c:v>
                </c:pt>
                <c:pt idx="1531">
                  <c:v>1.5855737564324133</c:v>
                </c:pt>
                <c:pt idx="1532">
                  <c:v>1.5841716973014861</c:v>
                </c:pt>
                <c:pt idx="1533">
                  <c:v>1.5474363069155106</c:v>
                </c:pt>
                <c:pt idx="1534">
                  <c:v>1.5756858266614582</c:v>
                </c:pt>
                <c:pt idx="1535">
                  <c:v>1.5651224672595543</c:v>
                </c:pt>
                <c:pt idx="1536">
                  <c:v>1.5423813905659725</c:v>
                </c:pt>
                <c:pt idx="1537">
                  <c:v>1.6628516537559175</c:v>
                </c:pt>
                <c:pt idx="1538">
                  <c:v>1.5622364614514144</c:v>
                </c:pt>
                <c:pt idx="1539">
                  <c:v>1.5460078168903379</c:v>
                </c:pt>
                <c:pt idx="1540">
                  <c:v>1.5036471719961617</c:v>
                </c:pt>
                <c:pt idx="1541">
                  <c:v>1.6293122252424823</c:v>
                </c:pt>
                <c:pt idx="1542">
                  <c:v>1.6009704565948459</c:v>
                </c:pt>
                <c:pt idx="1543">
                  <c:v>1.5426254698094763</c:v>
                </c:pt>
                <c:pt idx="1544">
                  <c:v>1.4891893222476782</c:v>
                </c:pt>
                <c:pt idx="1545">
                  <c:v>1.5342400377245535</c:v>
                </c:pt>
                <c:pt idx="1546">
                  <c:v>1.4998861987960199</c:v>
                </c:pt>
                <c:pt idx="1547">
                  <c:v>1.4731591462300968</c:v>
                </c:pt>
                <c:pt idx="1548">
                  <c:v>1.4629445213240904</c:v>
                </c:pt>
                <c:pt idx="1549">
                  <c:v>1.5904215782320918</c:v>
                </c:pt>
                <c:pt idx="1550">
                  <c:v>1.573510881810636</c:v>
                </c:pt>
                <c:pt idx="1551">
                  <c:v>1.5403442794515674</c:v>
                </c:pt>
                <c:pt idx="1552">
                  <c:v>1.5419712987263781</c:v>
                </c:pt>
                <c:pt idx="1553">
                  <c:v>1.4702613068347079</c:v>
                </c:pt>
                <c:pt idx="1554">
                  <c:v>1.4518087847176944</c:v>
                </c:pt>
                <c:pt idx="1555">
                  <c:v>1.4753902232511107</c:v>
                </c:pt>
                <c:pt idx="1556">
                  <c:v>1.4742079098027663</c:v>
                </c:pt>
                <c:pt idx="1557">
                  <c:v>1.5431305025528053</c:v>
                </c:pt>
                <c:pt idx="1558">
                  <c:v>1.5135150378529705</c:v>
                </c:pt>
                <c:pt idx="1559">
                  <c:v>1.4364602932536104</c:v>
                </c:pt>
                <c:pt idx="1560">
                  <c:v>1.4025004477542762</c:v>
                </c:pt>
                <c:pt idx="1561">
                  <c:v>1.4946517422238168</c:v>
                </c:pt>
                <c:pt idx="1562">
                  <c:v>1.4246488428395498</c:v>
                </c:pt>
                <c:pt idx="1563">
                  <c:v>1.4088437110079495</c:v>
                </c:pt>
                <c:pt idx="1564">
                  <c:v>1.3826561279708374</c:v>
                </c:pt>
                <c:pt idx="1565">
                  <c:v>1.5996365513750106</c:v>
                </c:pt>
                <c:pt idx="1566">
                  <c:v>1.9406507222480507</c:v>
                </c:pt>
                <c:pt idx="1567">
                  <c:v>1.8907127535806358</c:v>
                </c:pt>
                <c:pt idx="1568">
                  <c:v>1.8473699483620751</c:v>
                </c:pt>
                <c:pt idx="1569">
                  <c:v>1.8140979901926093</c:v>
                </c:pt>
                <c:pt idx="1570">
                  <c:v>1.8358982532564707</c:v>
                </c:pt>
                <c:pt idx="1571">
                  <c:v>1.7538218485794614</c:v>
                </c:pt>
                <c:pt idx="1572">
                  <c:v>1.6910186091615997</c:v>
                </c:pt>
                <c:pt idx="1573">
                  <c:v>1.5918877041677095</c:v>
                </c:pt>
                <c:pt idx="1574">
                  <c:v>1.6279128546651829</c:v>
                </c:pt>
                <c:pt idx="1575">
                  <c:v>1.5853369437769114</c:v>
                </c:pt>
                <c:pt idx="1576">
                  <c:v>1.6820153196327956</c:v>
                </c:pt>
                <c:pt idx="1577">
                  <c:v>1.6640478777592052</c:v>
                </c:pt>
                <c:pt idx="1578">
                  <c:v>1.6631739127878555</c:v>
                </c:pt>
                <c:pt idx="1579">
                  <c:v>1.5787565228430529</c:v>
                </c:pt>
                <c:pt idx="1580">
                  <c:v>1.5551769663686739</c:v>
                </c:pt>
                <c:pt idx="1581">
                  <c:v>1.4874337073003636</c:v>
                </c:pt>
                <c:pt idx="1582">
                  <c:v>1.5159410764122854</c:v>
                </c:pt>
                <c:pt idx="1583">
                  <c:v>1.5226205813094791</c:v>
                </c:pt>
                <c:pt idx="1584">
                  <c:v>1.5544651408252756</c:v>
                </c:pt>
                <c:pt idx="1585">
                  <c:v>1.6834055380540462</c:v>
                </c:pt>
                <c:pt idx="1586">
                  <c:v>1.7681122112723424</c:v>
                </c:pt>
                <c:pt idx="1587">
                  <c:v>1.7462661408954723</c:v>
                </c:pt>
                <c:pt idx="1588">
                  <c:v>1.6920936580559705</c:v>
                </c:pt>
                <c:pt idx="1589">
                  <c:v>1.8428174791463328</c:v>
                </c:pt>
                <c:pt idx="1590">
                  <c:v>1.8653111017612021</c:v>
                </c:pt>
                <c:pt idx="1591">
                  <c:v>1.8576161217469767</c:v>
                </c:pt>
                <c:pt idx="1592">
                  <c:v>2.1008897725852789</c:v>
                </c:pt>
                <c:pt idx="1593">
                  <c:v>2.0563439890580564</c:v>
                </c:pt>
                <c:pt idx="1594">
                  <c:v>2.3010341385424842</c:v>
                </c:pt>
                <c:pt idx="1595">
                  <c:v>2.2790264805963218</c:v>
                </c:pt>
                <c:pt idx="1596">
                  <c:v>2.166277867793426</c:v>
                </c:pt>
                <c:pt idx="1597">
                  <c:v>2.8779611625973525</c:v>
                </c:pt>
                <c:pt idx="1598">
                  <c:v>2.7546693236422088</c:v>
                </c:pt>
                <c:pt idx="1599">
                  <c:v>2.7690065467279656</c:v>
                </c:pt>
                <c:pt idx="1600">
                  <c:v>2.684232948351374</c:v>
                </c:pt>
                <c:pt idx="1601">
                  <c:v>2.6563428616390934</c:v>
                </c:pt>
                <c:pt idx="1602">
                  <c:v>2.55408654971228</c:v>
                </c:pt>
                <c:pt idx="1603">
                  <c:v>2.6244803578900222</c:v>
                </c:pt>
                <c:pt idx="1604">
                  <c:v>2.8686973611841826</c:v>
                </c:pt>
                <c:pt idx="1605">
                  <c:v>2.7966560571719876</c:v>
                </c:pt>
                <c:pt idx="1606">
                  <c:v>2.7107618412003198</c:v>
                </c:pt>
                <c:pt idx="1607">
                  <c:v>2.6278743635735662</c:v>
                </c:pt>
                <c:pt idx="1608">
                  <c:v>2.6100208446692652</c:v>
                </c:pt>
                <c:pt idx="1609">
                  <c:v>2.5161876852650886</c:v>
                </c:pt>
                <c:pt idx="1610">
                  <c:v>2.4834271271621176</c:v>
                </c:pt>
                <c:pt idx="1611">
                  <c:v>2.4825068307351286</c:v>
                </c:pt>
                <c:pt idx="1612">
                  <c:v>2.4497525236568953</c:v>
                </c:pt>
                <c:pt idx="1613">
                  <c:v>2.6350361928644475</c:v>
                </c:pt>
                <c:pt idx="1614">
                  <c:v>2.5896768884545311</c:v>
                </c:pt>
                <c:pt idx="1615">
                  <c:v>2.6274030904574039</c:v>
                </c:pt>
                <c:pt idx="1616">
                  <c:v>2.6404288931385511</c:v>
                </c:pt>
                <c:pt idx="1617">
                  <c:v>2.4122890391819611</c:v>
                </c:pt>
                <c:pt idx="1618">
                  <c:v>2.5420428394235719</c:v>
                </c:pt>
                <c:pt idx="1619">
                  <c:v>2.4194383374422492</c:v>
                </c:pt>
                <c:pt idx="1620">
                  <c:v>2.3297851269028538</c:v>
                </c:pt>
                <c:pt idx="1621">
                  <c:v>2.2738478621039055</c:v>
                </c:pt>
                <c:pt idx="1622">
                  <c:v>2.2659144029786833</c:v>
                </c:pt>
                <c:pt idx="1623">
                  <c:v>2.2381946030119262</c:v>
                </c:pt>
                <c:pt idx="1624">
                  <c:v>2.0783185042763512</c:v>
                </c:pt>
                <c:pt idx="1625">
                  <c:v>2.05060960777864</c:v>
                </c:pt>
                <c:pt idx="1626">
                  <c:v>2.0384157056586796</c:v>
                </c:pt>
                <c:pt idx="1627">
                  <c:v>1.680964957752646</c:v>
                </c:pt>
                <c:pt idx="1628">
                  <c:v>1.5641151399580162</c:v>
                </c:pt>
                <c:pt idx="1629">
                  <c:v>1.5125689066086307</c:v>
                </c:pt>
                <c:pt idx="1630">
                  <c:v>1.5137045723320961</c:v>
                </c:pt>
                <c:pt idx="1631">
                  <c:v>1.5012562588283189</c:v>
                </c:pt>
                <c:pt idx="1632">
                  <c:v>1.5099256658523719</c:v>
                </c:pt>
                <c:pt idx="1633">
                  <c:v>1.45331489574051</c:v>
                </c:pt>
                <c:pt idx="1634">
                  <c:v>1.3124043519284048</c:v>
                </c:pt>
                <c:pt idx="1635">
                  <c:v>1.2745396822165347</c:v>
                </c:pt>
                <c:pt idx="1636">
                  <c:v>1.2317030587528974</c:v>
                </c:pt>
                <c:pt idx="1637">
                  <c:v>1.237698284137263</c:v>
                </c:pt>
                <c:pt idx="1638">
                  <c:v>1.1969503916136199</c:v>
                </c:pt>
                <c:pt idx="1639">
                  <c:v>2.4579941230224467</c:v>
                </c:pt>
                <c:pt idx="1640">
                  <c:v>2.5879224010857258</c:v>
                </c:pt>
                <c:pt idx="1641">
                  <c:v>2.597926821587123</c:v>
                </c:pt>
                <c:pt idx="1642">
                  <c:v>2.6576075660724627</c:v>
                </c:pt>
                <c:pt idx="1643">
                  <c:v>2.7456464095702162</c:v>
                </c:pt>
                <c:pt idx="1644">
                  <c:v>2.9175623504396904</c:v>
                </c:pt>
                <c:pt idx="1645">
                  <c:v>2.9708882307688689</c:v>
                </c:pt>
                <c:pt idx="1646">
                  <c:v>2.9691033528575512</c:v>
                </c:pt>
                <c:pt idx="1647">
                  <c:v>2.8578743441753116</c:v>
                </c:pt>
                <c:pt idx="1648">
                  <c:v>2.7113279012780955</c:v>
                </c:pt>
                <c:pt idx="1649">
                  <c:v>2.5181962316456015</c:v>
                </c:pt>
                <c:pt idx="1650">
                  <c:v>2.4526518562467747</c:v>
                </c:pt>
                <c:pt idx="1651">
                  <c:v>3.0038944432422228</c:v>
                </c:pt>
                <c:pt idx="1652">
                  <c:v>2.9952611931525075</c:v>
                </c:pt>
                <c:pt idx="1653">
                  <c:v>3.1996905517780254</c:v>
                </c:pt>
                <c:pt idx="1654">
                  <c:v>3.3365026696958</c:v>
                </c:pt>
                <c:pt idx="1655">
                  <c:v>3.3849257782735509</c:v>
                </c:pt>
                <c:pt idx="1656">
                  <c:v>3.2616748082720903</c:v>
                </c:pt>
                <c:pt idx="1657">
                  <c:v>3.3601749740314224</c:v>
                </c:pt>
                <c:pt idx="1658">
                  <c:v>3.7063455329926582</c:v>
                </c:pt>
                <c:pt idx="1659">
                  <c:v>3.4186122396367473</c:v>
                </c:pt>
                <c:pt idx="1660">
                  <c:v>3.3134281150998941</c:v>
                </c:pt>
                <c:pt idx="1661">
                  <c:v>3.4369138754536972</c:v>
                </c:pt>
                <c:pt idx="1662">
                  <c:v>3.4916807993091497</c:v>
                </c:pt>
                <c:pt idx="1663">
                  <c:v>3.5622035336241442</c:v>
                </c:pt>
                <c:pt idx="1664">
                  <c:v>3.5753484436557192</c:v>
                </c:pt>
                <c:pt idx="1665">
                  <c:v>3.5686360682643565</c:v>
                </c:pt>
                <c:pt idx="1666">
                  <c:v>3.4228059078156918</c:v>
                </c:pt>
                <c:pt idx="1667">
                  <c:v>3.5479630904811761</c:v>
                </c:pt>
                <c:pt idx="1668">
                  <c:v>3.438710870095596</c:v>
                </c:pt>
                <c:pt idx="1669">
                  <c:v>2.425696132975748</c:v>
                </c:pt>
                <c:pt idx="1670">
                  <c:v>2.3808336880720136</c:v>
                </c:pt>
                <c:pt idx="1671">
                  <c:v>2.4103234927017385</c:v>
                </c:pt>
                <c:pt idx="1672">
                  <c:v>2.4335742424786981</c:v>
                </c:pt>
                <c:pt idx="1673">
                  <c:v>2.456727007171144</c:v>
                </c:pt>
                <c:pt idx="1674">
                  <c:v>2.3771379162252431</c:v>
                </c:pt>
                <c:pt idx="1675">
                  <c:v>2.5542897850595625</c:v>
                </c:pt>
                <c:pt idx="1676">
                  <c:v>2.5209343823348673</c:v>
                </c:pt>
                <c:pt idx="1677">
                  <c:v>2.5140247541512704</c:v>
                </c:pt>
                <c:pt idx="1678">
                  <c:v>2.3934416499757534</c:v>
                </c:pt>
                <c:pt idx="1679">
                  <c:v>2.3748387376074489</c:v>
                </c:pt>
                <c:pt idx="1680">
                  <c:v>2.4604891000075213</c:v>
                </c:pt>
                <c:pt idx="1681">
                  <c:v>2.2925836401816766</c:v>
                </c:pt>
                <c:pt idx="1682">
                  <c:v>2.2877469028581294</c:v>
                </c:pt>
                <c:pt idx="1683">
                  <c:v>2.2141581961374497</c:v>
                </c:pt>
                <c:pt idx="1684">
                  <c:v>2.1809683537652838</c:v>
                </c:pt>
                <c:pt idx="1685">
                  <c:v>2.1514572769721636</c:v>
                </c:pt>
                <c:pt idx="1686">
                  <c:v>2.0878115411559817</c:v>
                </c:pt>
                <c:pt idx="1687">
                  <c:v>2.0566465686518391</c:v>
                </c:pt>
                <c:pt idx="1688">
                  <c:v>1.8573557046303915</c:v>
                </c:pt>
                <c:pt idx="1689">
                  <c:v>1.8149464123058583</c:v>
                </c:pt>
                <c:pt idx="1690">
                  <c:v>1.7512057489788233</c:v>
                </c:pt>
                <c:pt idx="1691">
                  <c:v>1.8006629694085226</c:v>
                </c:pt>
                <c:pt idx="1692">
                  <c:v>1.7738473597647695</c:v>
                </c:pt>
                <c:pt idx="1693">
                  <c:v>1.7332599188896756</c:v>
                </c:pt>
                <c:pt idx="1694">
                  <c:v>1.7014671640144921</c:v>
                </c:pt>
                <c:pt idx="1695">
                  <c:v>1.6997277980127221</c:v>
                </c:pt>
                <c:pt idx="1696">
                  <c:v>1.6104428929334025</c:v>
                </c:pt>
                <c:pt idx="1697">
                  <c:v>1.5797549737541419</c:v>
                </c:pt>
                <c:pt idx="1698">
                  <c:v>1.5466645527741265</c:v>
                </c:pt>
                <c:pt idx="1699">
                  <c:v>1.5421227311448247</c:v>
                </c:pt>
                <c:pt idx="1700">
                  <c:v>1.4988444670194787</c:v>
                </c:pt>
                <c:pt idx="1701">
                  <c:v>1.7215199132021293</c:v>
                </c:pt>
                <c:pt idx="1702">
                  <c:v>1.7338639446855164</c:v>
                </c:pt>
                <c:pt idx="1703">
                  <c:v>1.7209703480965159</c:v>
                </c:pt>
                <c:pt idx="1704">
                  <c:v>1.6574626856404124</c:v>
                </c:pt>
                <c:pt idx="1705">
                  <c:v>1.5757903762420662</c:v>
                </c:pt>
                <c:pt idx="1706">
                  <c:v>1.5824210114126538</c:v>
                </c:pt>
                <c:pt idx="1707">
                  <c:v>1.6662859820575611</c:v>
                </c:pt>
                <c:pt idx="1708">
                  <c:v>1.76150356894592</c:v>
                </c:pt>
                <c:pt idx="1709">
                  <c:v>1.7681390338713394</c:v>
                </c:pt>
                <c:pt idx="1710">
                  <c:v>1.6877117092196063</c:v>
                </c:pt>
                <c:pt idx="1711">
                  <c:v>1.720729569366078</c:v>
                </c:pt>
                <c:pt idx="1712">
                  <c:v>1.7348387403242056</c:v>
                </c:pt>
                <c:pt idx="1713">
                  <c:v>1.6572359031463868</c:v>
                </c:pt>
                <c:pt idx="1714">
                  <c:v>1.5901154841402736</c:v>
                </c:pt>
                <c:pt idx="1715">
                  <c:v>1.9252822421354288</c:v>
                </c:pt>
                <c:pt idx="1716">
                  <c:v>2.140863071180271</c:v>
                </c:pt>
                <c:pt idx="1717">
                  <c:v>2.2563137798223174</c:v>
                </c:pt>
                <c:pt idx="1718">
                  <c:v>2.2117001989862159</c:v>
                </c:pt>
                <c:pt idx="1719">
                  <c:v>2.1564721714013291</c:v>
                </c:pt>
                <c:pt idx="1720">
                  <c:v>2.274706915544376</c:v>
                </c:pt>
                <c:pt idx="1721">
                  <c:v>2.1926787708876101</c:v>
                </c:pt>
                <c:pt idx="1722">
                  <c:v>2.7261065399678359</c:v>
                </c:pt>
                <c:pt idx="1723">
                  <c:v>2.6941834907722444</c:v>
                </c:pt>
                <c:pt idx="1724">
                  <c:v>2.6082541852161554</c:v>
                </c:pt>
                <c:pt idx="1725">
                  <c:v>2.5911723745460211</c:v>
                </c:pt>
                <c:pt idx="1726">
                  <c:v>2.6047807538763341</c:v>
                </c:pt>
                <c:pt idx="1727">
                  <c:v>2.5993937221520445</c:v>
                </c:pt>
                <c:pt idx="1728">
                  <c:v>2.6148121442747887</c:v>
                </c:pt>
                <c:pt idx="1729">
                  <c:v>2.4998848675993073</c:v>
                </c:pt>
                <c:pt idx="1730">
                  <c:v>2.4207033891698777</c:v>
                </c:pt>
                <c:pt idx="1731">
                  <c:v>2.3183561611252661</c:v>
                </c:pt>
                <c:pt idx="1732">
                  <c:v>2.3677151236731033</c:v>
                </c:pt>
                <c:pt idx="1733">
                  <c:v>2.33696082745282</c:v>
                </c:pt>
                <c:pt idx="1734">
                  <c:v>2.3382636933958474</c:v>
                </c:pt>
                <c:pt idx="1735">
                  <c:v>2.4159429885920294</c:v>
                </c:pt>
                <c:pt idx="1736">
                  <c:v>2.4424854774352496</c:v>
                </c:pt>
                <c:pt idx="1737">
                  <c:v>2.4490053550813906</c:v>
                </c:pt>
                <c:pt idx="1738">
                  <c:v>2.4505898534698289</c:v>
                </c:pt>
                <c:pt idx="1739">
                  <c:v>2.455253101229343</c:v>
                </c:pt>
                <c:pt idx="1740">
                  <c:v>2.2818236135071781</c:v>
                </c:pt>
                <c:pt idx="1741">
                  <c:v>2.2364225924255057</c:v>
                </c:pt>
                <c:pt idx="1742">
                  <c:v>2.1951785253352978</c:v>
                </c:pt>
                <c:pt idx="1743">
                  <c:v>2.0893879815956815</c:v>
                </c:pt>
                <c:pt idx="1744">
                  <c:v>2.0772617199335901</c:v>
                </c:pt>
                <c:pt idx="1745">
                  <c:v>1.916676803286111</c:v>
                </c:pt>
                <c:pt idx="1746">
                  <c:v>1.9005134632664729</c:v>
                </c:pt>
                <c:pt idx="1747">
                  <c:v>1.8410355269234087</c:v>
                </c:pt>
                <c:pt idx="1748">
                  <c:v>1.8029753022279351</c:v>
                </c:pt>
                <c:pt idx="1749">
                  <c:v>1.6352347587811868</c:v>
                </c:pt>
                <c:pt idx="1750">
                  <c:v>1.5706541038710373</c:v>
                </c:pt>
                <c:pt idx="1751">
                  <c:v>1.5296061170831325</c:v>
                </c:pt>
                <c:pt idx="1752">
                  <c:v>1.1588702352707874</c:v>
                </c:pt>
                <c:pt idx="1753">
                  <c:v>1.1453324310361241</c:v>
                </c:pt>
                <c:pt idx="1754">
                  <c:v>1.1309369750839169</c:v>
                </c:pt>
                <c:pt idx="1755">
                  <c:v>1.1203110471500692</c:v>
                </c:pt>
                <c:pt idx="1756">
                  <c:v>1.1137855195019324</c:v>
                </c:pt>
                <c:pt idx="1757">
                  <c:v>1.2126620742717658</c:v>
                </c:pt>
                <c:pt idx="1758">
                  <c:v>1.2548231010665514</c:v>
                </c:pt>
                <c:pt idx="1759">
                  <c:v>1.2260927281437854</c:v>
                </c:pt>
                <c:pt idx="1760">
                  <c:v>1.2231972047132686</c:v>
                </c:pt>
                <c:pt idx="1761">
                  <c:v>1.0342306755661395</c:v>
                </c:pt>
                <c:pt idx="1762">
                  <c:v>1.0267348308975475</c:v>
                </c:pt>
                <c:pt idx="1763">
                  <c:v>1.0173369242444525</c:v>
                </c:pt>
                <c:pt idx="1764">
                  <c:v>1.0424825801463751</c:v>
                </c:pt>
                <c:pt idx="1765">
                  <c:v>0.99930123710065732</c:v>
                </c:pt>
                <c:pt idx="1766">
                  <c:v>1.0155901984690729</c:v>
                </c:pt>
                <c:pt idx="1767">
                  <c:v>1.0319630414511143</c:v>
                </c:pt>
                <c:pt idx="1768">
                  <c:v>1.0465988181950943</c:v>
                </c:pt>
                <c:pt idx="1769">
                  <c:v>1.0399874113881731</c:v>
                </c:pt>
                <c:pt idx="1770">
                  <c:v>1.1353379450800278</c:v>
                </c:pt>
                <c:pt idx="1771">
                  <c:v>1.1332698008394297</c:v>
                </c:pt>
                <c:pt idx="1772">
                  <c:v>1.087134833381308</c:v>
                </c:pt>
                <c:pt idx="1773">
                  <c:v>1.086565445627053</c:v>
                </c:pt>
                <c:pt idx="1774">
                  <c:v>1.1126942418356014</c:v>
                </c:pt>
                <c:pt idx="1775">
                  <c:v>1.1079747664446118</c:v>
                </c:pt>
                <c:pt idx="1776">
                  <c:v>1.0844761445099791</c:v>
                </c:pt>
                <c:pt idx="1777">
                  <c:v>1.0735055041858064</c:v>
                </c:pt>
                <c:pt idx="1778">
                  <c:v>1.0536593712926818</c:v>
                </c:pt>
                <c:pt idx="1779">
                  <c:v>1.0786236052804268</c:v>
                </c:pt>
                <c:pt idx="1780">
                  <c:v>1.0471407380541815</c:v>
                </c:pt>
                <c:pt idx="1781">
                  <c:v>1.0613722123564573</c:v>
                </c:pt>
                <c:pt idx="1782">
                  <c:v>1.0417316240362353</c:v>
                </c:pt>
                <c:pt idx="1783">
                  <c:v>1.143109913384146</c:v>
                </c:pt>
                <c:pt idx="1784">
                  <c:v>1.1436931256666192</c:v>
                </c:pt>
                <c:pt idx="1785">
                  <c:v>1.1363557457693438</c:v>
                </c:pt>
                <c:pt idx="1786">
                  <c:v>1.1370243413808876</c:v>
                </c:pt>
                <c:pt idx="1787">
                  <c:v>1.1467344391513132</c:v>
                </c:pt>
                <c:pt idx="1788">
                  <c:v>1.1278180983337966</c:v>
                </c:pt>
                <c:pt idx="1789">
                  <c:v>1.1266292435738889</c:v>
                </c:pt>
                <c:pt idx="1790">
                  <c:v>1.1253957512846424</c:v>
                </c:pt>
                <c:pt idx="1791">
                  <c:v>1.0900582784897339</c:v>
                </c:pt>
                <c:pt idx="1792">
                  <c:v>1.0888034001296336</c:v>
                </c:pt>
                <c:pt idx="1793">
                  <c:v>1.1344973924067625</c:v>
                </c:pt>
                <c:pt idx="1794">
                  <c:v>1.1326415091403634</c:v>
                </c:pt>
                <c:pt idx="1795">
                  <c:v>1.1237595281892956</c:v>
                </c:pt>
                <c:pt idx="1796">
                  <c:v>1.0674364165144854</c:v>
                </c:pt>
                <c:pt idx="1797">
                  <c:v>1.1113915023393584</c:v>
                </c:pt>
                <c:pt idx="1798">
                  <c:v>1.1054887596773366</c:v>
                </c:pt>
                <c:pt idx="1799">
                  <c:v>1.0978696755497264</c:v>
                </c:pt>
                <c:pt idx="1800">
                  <c:v>1.0022500324337675</c:v>
                </c:pt>
                <c:pt idx="1801">
                  <c:v>0.99804245090233334</c:v>
                </c:pt>
                <c:pt idx="1802">
                  <c:v>0.98790091047994433</c:v>
                </c:pt>
                <c:pt idx="1803">
                  <c:v>0.97167939401146286</c:v>
                </c:pt>
                <c:pt idx="1804">
                  <c:v>0.89696725128530519</c:v>
                </c:pt>
                <c:pt idx="1805">
                  <c:v>1.0361441461950394</c:v>
                </c:pt>
                <c:pt idx="1806">
                  <c:v>1.0318247898309112</c:v>
                </c:pt>
                <c:pt idx="1807">
                  <c:v>1.0285954586916781</c:v>
                </c:pt>
                <c:pt idx="1808">
                  <c:v>1.1269971796719567</c:v>
                </c:pt>
                <c:pt idx="1809">
                  <c:v>1.1030195300393628</c:v>
                </c:pt>
                <c:pt idx="1810">
                  <c:v>1.1048284576989784</c:v>
                </c:pt>
                <c:pt idx="1811">
                  <c:v>1.1218038419415919</c:v>
                </c:pt>
                <c:pt idx="1812">
                  <c:v>1.0919756144798356</c:v>
                </c:pt>
                <c:pt idx="1813">
                  <c:v>0.99467324235706023</c:v>
                </c:pt>
                <c:pt idx="1814">
                  <c:v>1.0090731039871959</c:v>
                </c:pt>
                <c:pt idx="1815">
                  <c:v>0.98636841011209797</c:v>
                </c:pt>
                <c:pt idx="1816">
                  <c:v>1.0492349983334517</c:v>
                </c:pt>
                <c:pt idx="1817">
                  <c:v>1.0326402856412875</c:v>
                </c:pt>
                <c:pt idx="1818">
                  <c:v>1.0467286246402163</c:v>
                </c:pt>
                <c:pt idx="1819">
                  <c:v>1.0280326535756896</c:v>
                </c:pt>
                <c:pt idx="1820">
                  <c:v>1.0083767388612896</c:v>
                </c:pt>
                <c:pt idx="1821">
                  <c:v>0.99608479426335839</c:v>
                </c:pt>
                <c:pt idx="1822">
                  <c:v>1.003456827990314</c:v>
                </c:pt>
                <c:pt idx="1823">
                  <c:v>0.97191740551554318</c:v>
                </c:pt>
                <c:pt idx="1824">
                  <c:v>0.95817334423968081</c:v>
                </c:pt>
                <c:pt idx="1825">
                  <c:v>0.97013603574187668</c:v>
                </c:pt>
                <c:pt idx="1826">
                  <c:v>0.98253706351375059</c:v>
                </c:pt>
                <c:pt idx="1827">
                  <c:v>0.98744330226358579</c:v>
                </c:pt>
                <c:pt idx="1828">
                  <c:v>0.98192268968736429</c:v>
                </c:pt>
                <c:pt idx="1829">
                  <c:v>0.98093284341619946</c:v>
                </c:pt>
                <c:pt idx="1830">
                  <c:v>0.96725430592852935</c:v>
                </c:pt>
                <c:pt idx="1831">
                  <c:v>0.95933769216778142</c:v>
                </c:pt>
                <c:pt idx="1832">
                  <c:v>0.9537624032359151</c:v>
                </c:pt>
                <c:pt idx="1833">
                  <c:v>1.0933553861477496</c:v>
                </c:pt>
                <c:pt idx="1834">
                  <c:v>1.08106167003269</c:v>
                </c:pt>
                <c:pt idx="1835">
                  <c:v>0.96909598637931726</c:v>
                </c:pt>
                <c:pt idx="1836">
                  <c:v>1.0322902832808418</c:v>
                </c:pt>
                <c:pt idx="1837">
                  <c:v>1.0399755720765691</c:v>
                </c:pt>
                <c:pt idx="1838">
                  <c:v>0.94729995118380994</c:v>
                </c:pt>
                <c:pt idx="1839">
                  <c:v>1.0477907170777445</c:v>
                </c:pt>
                <c:pt idx="1840">
                  <c:v>1.1162156457108074</c:v>
                </c:pt>
                <c:pt idx="1841">
                  <c:v>1.088604047576587</c:v>
                </c:pt>
                <c:pt idx="1842">
                  <c:v>1.1201076227654259</c:v>
                </c:pt>
                <c:pt idx="1843">
                  <c:v>1.1005429627437189</c:v>
                </c:pt>
                <c:pt idx="1844">
                  <c:v>1.1131216461783044</c:v>
                </c:pt>
                <c:pt idx="1845">
                  <c:v>1.1203824661776862</c:v>
                </c:pt>
                <c:pt idx="1846">
                  <c:v>1.1556241493861712</c:v>
                </c:pt>
                <c:pt idx="1847">
                  <c:v>1.3596145865742275</c:v>
                </c:pt>
                <c:pt idx="1848">
                  <c:v>1.3285220114816507</c:v>
                </c:pt>
                <c:pt idx="1849">
                  <c:v>1.3841193493521735</c:v>
                </c:pt>
                <c:pt idx="1850">
                  <c:v>1.3561400544961217</c:v>
                </c:pt>
                <c:pt idx="1851">
                  <c:v>1.3529936299865668</c:v>
                </c:pt>
                <c:pt idx="1852">
                  <c:v>1.3791497876749175</c:v>
                </c:pt>
                <c:pt idx="1853">
                  <c:v>1.3642129020849174</c:v>
                </c:pt>
                <c:pt idx="1854">
                  <c:v>1.3686957962666302</c:v>
                </c:pt>
                <c:pt idx="1855">
                  <c:v>1.5423807165243124</c:v>
                </c:pt>
                <c:pt idx="1856">
                  <c:v>1.5881918744134873</c:v>
                </c:pt>
                <c:pt idx="1857">
                  <c:v>1.5747064221878166</c:v>
                </c:pt>
                <c:pt idx="1858">
                  <c:v>1.6203279038924479</c:v>
                </c:pt>
                <c:pt idx="1859">
                  <c:v>1.6069271012274549</c:v>
                </c:pt>
                <c:pt idx="1860">
                  <c:v>1.5980452993946257</c:v>
                </c:pt>
                <c:pt idx="1861">
                  <c:v>1.6143546769576753</c:v>
                </c:pt>
                <c:pt idx="1862">
                  <c:v>1.8571025713552287</c:v>
                </c:pt>
                <c:pt idx="1863">
                  <c:v>1.7688875001244249</c:v>
                </c:pt>
                <c:pt idx="1864">
                  <c:v>1.7165735263835089</c:v>
                </c:pt>
                <c:pt idx="1865">
                  <c:v>1.7311129651869115</c:v>
                </c:pt>
                <c:pt idx="1866">
                  <c:v>1.6869789326756359</c:v>
                </c:pt>
                <c:pt idx="1867">
                  <c:v>1.6260271224288521</c:v>
                </c:pt>
                <c:pt idx="1868">
                  <c:v>1.722253969379512</c:v>
                </c:pt>
                <c:pt idx="1869">
                  <c:v>1.65672009183921</c:v>
                </c:pt>
                <c:pt idx="1870">
                  <c:v>1.7328028682053713</c:v>
                </c:pt>
                <c:pt idx="1871">
                  <c:v>1.6719444115217821</c:v>
                </c:pt>
                <c:pt idx="1872">
                  <c:v>1.6744457873929155</c:v>
                </c:pt>
                <c:pt idx="1873">
                  <c:v>1.7309653821031159</c:v>
                </c:pt>
                <c:pt idx="1874">
                  <c:v>1.6943342590514014</c:v>
                </c:pt>
                <c:pt idx="1875">
                  <c:v>1.6599401644235348</c:v>
                </c:pt>
                <c:pt idx="1876">
                  <c:v>1.8500661383393762</c:v>
                </c:pt>
                <c:pt idx="1877">
                  <c:v>1.7923191828619713</c:v>
                </c:pt>
                <c:pt idx="1878">
                  <c:v>2.0316307238253519</c:v>
                </c:pt>
                <c:pt idx="1879">
                  <c:v>1.9655412567747192</c:v>
                </c:pt>
                <c:pt idx="1880">
                  <c:v>2.0497585543663113</c:v>
                </c:pt>
                <c:pt idx="1881">
                  <c:v>2.2297720158229608</c:v>
                </c:pt>
                <c:pt idx="1882">
                  <c:v>2.2003173294963423</c:v>
                </c:pt>
                <c:pt idx="1883">
                  <c:v>2.1346925181573</c:v>
                </c:pt>
                <c:pt idx="1884">
                  <c:v>2.0876799686633869</c:v>
                </c:pt>
                <c:pt idx="1885">
                  <c:v>2.058421678885018</c:v>
                </c:pt>
                <c:pt idx="1886">
                  <c:v>2.1740476574491039</c:v>
                </c:pt>
                <c:pt idx="1887">
                  <c:v>2.1706045876853208</c:v>
                </c:pt>
                <c:pt idx="1888">
                  <c:v>2.185073214519984</c:v>
                </c:pt>
                <c:pt idx="1889">
                  <c:v>2.4574840373253042</c:v>
                </c:pt>
                <c:pt idx="1890">
                  <c:v>2.4408518857944874</c:v>
                </c:pt>
                <c:pt idx="1891">
                  <c:v>2.5099038424114424</c:v>
                </c:pt>
                <c:pt idx="1892">
                  <c:v>2.2030522624084807</c:v>
                </c:pt>
                <c:pt idx="1893">
                  <c:v>2.129997362104</c:v>
                </c:pt>
                <c:pt idx="1894">
                  <c:v>2.1113577794815694</c:v>
                </c:pt>
                <c:pt idx="1895">
                  <c:v>2.0842131707214575</c:v>
                </c:pt>
                <c:pt idx="1896">
                  <c:v>2.0389534115161632</c:v>
                </c:pt>
                <c:pt idx="1897">
                  <c:v>2.0604914883398493</c:v>
                </c:pt>
                <c:pt idx="1898">
                  <c:v>2.0162844618659199</c:v>
                </c:pt>
                <c:pt idx="1899">
                  <c:v>2.0151597249738544</c:v>
                </c:pt>
                <c:pt idx="1900">
                  <c:v>2.207642798114529</c:v>
                </c:pt>
                <c:pt idx="1901">
                  <c:v>2.1573251345199229</c:v>
                </c:pt>
                <c:pt idx="1902">
                  <c:v>2.175791007185726</c:v>
                </c:pt>
                <c:pt idx="1903">
                  <c:v>2.1496413286660432</c:v>
                </c:pt>
                <c:pt idx="1904">
                  <c:v>2.0900204467392287</c:v>
                </c:pt>
                <c:pt idx="1905">
                  <c:v>2.0384584440300744</c:v>
                </c:pt>
                <c:pt idx="1906">
                  <c:v>1.9292023877509361</c:v>
                </c:pt>
                <c:pt idx="1907">
                  <c:v>2.004571919373336</c:v>
                </c:pt>
                <c:pt idx="1908">
                  <c:v>1.9409757762672548</c:v>
                </c:pt>
                <c:pt idx="1909">
                  <c:v>1.8217413769507549</c:v>
                </c:pt>
                <c:pt idx="1910">
                  <c:v>1.801297172894831</c:v>
                </c:pt>
                <c:pt idx="1911">
                  <c:v>2.1571960175622067</c:v>
                </c:pt>
                <c:pt idx="1912">
                  <c:v>2.2561498171601038</c:v>
                </c:pt>
                <c:pt idx="1913">
                  <c:v>2.2102094968752608</c:v>
                </c:pt>
                <c:pt idx="1914">
                  <c:v>2.1486941644006752</c:v>
                </c:pt>
                <c:pt idx="1915">
                  <c:v>2.1478935068831402</c:v>
                </c:pt>
                <c:pt idx="1916">
                  <c:v>2.0879391817029473</c:v>
                </c:pt>
                <c:pt idx="1917">
                  <c:v>2.0601573474686878</c:v>
                </c:pt>
                <c:pt idx="1918">
                  <c:v>2.0848539892048552</c:v>
                </c:pt>
                <c:pt idx="1919">
                  <c:v>2.0109538404197389</c:v>
                </c:pt>
                <c:pt idx="1920">
                  <c:v>2.020078502492737</c:v>
                </c:pt>
                <c:pt idx="1921">
                  <c:v>1.9872495522762901</c:v>
                </c:pt>
                <c:pt idx="1922">
                  <c:v>1.8936214229792532</c:v>
                </c:pt>
                <c:pt idx="1923">
                  <c:v>1.9914905544912371</c:v>
                </c:pt>
                <c:pt idx="1924">
                  <c:v>1.9559444790452267</c:v>
                </c:pt>
                <c:pt idx="1925">
                  <c:v>1.8626690313301602</c:v>
                </c:pt>
                <c:pt idx="1926">
                  <c:v>1.8524509051037208</c:v>
                </c:pt>
                <c:pt idx="1927">
                  <c:v>1.8875376691064876</c:v>
                </c:pt>
                <c:pt idx="1928">
                  <c:v>1.8779415829604105</c:v>
                </c:pt>
                <c:pt idx="1929">
                  <c:v>1.8521458232095542</c:v>
                </c:pt>
                <c:pt idx="1930">
                  <c:v>1.7159362379386254</c:v>
                </c:pt>
                <c:pt idx="1931">
                  <c:v>1.8064425902914347</c:v>
                </c:pt>
                <c:pt idx="1932">
                  <c:v>1.7770013913668097</c:v>
                </c:pt>
                <c:pt idx="1933">
                  <c:v>1.756032587699661</c:v>
                </c:pt>
                <c:pt idx="1934">
                  <c:v>1.6844703520033382</c:v>
                </c:pt>
                <c:pt idx="1935">
                  <c:v>1.6773778909841988</c:v>
                </c:pt>
                <c:pt idx="1936">
                  <c:v>1.707794015643384</c:v>
                </c:pt>
                <c:pt idx="1937">
                  <c:v>1.6621977090753448</c:v>
                </c:pt>
                <c:pt idx="1938">
                  <c:v>1.6160306142165131</c:v>
                </c:pt>
                <c:pt idx="1939">
                  <c:v>1.6295734988057193</c:v>
                </c:pt>
                <c:pt idx="1940">
                  <c:v>1.7609906272446947</c:v>
                </c:pt>
                <c:pt idx="1941">
                  <c:v>1.4279611560972463</c:v>
                </c:pt>
                <c:pt idx="1942">
                  <c:v>1.3462361442006834</c:v>
                </c:pt>
                <c:pt idx="1943">
                  <c:v>1.2873552585347086</c:v>
                </c:pt>
                <c:pt idx="1944">
                  <c:v>1.3089340323577832</c:v>
                </c:pt>
                <c:pt idx="1945">
                  <c:v>1.2386332914420144</c:v>
                </c:pt>
                <c:pt idx="1946">
                  <c:v>1.2244755659794724</c:v>
                </c:pt>
                <c:pt idx="1947">
                  <c:v>1.2058368031590592</c:v>
                </c:pt>
                <c:pt idx="1948">
                  <c:v>1.1869861166824895</c:v>
                </c:pt>
                <c:pt idx="1949">
                  <c:v>1.1632186255509587</c:v>
                </c:pt>
                <c:pt idx="1950">
                  <c:v>1.1983127006860708</c:v>
                </c:pt>
                <c:pt idx="1951">
                  <c:v>1.2701549171350941</c:v>
                </c:pt>
                <c:pt idx="1952">
                  <c:v>1.2850604570019377</c:v>
                </c:pt>
                <c:pt idx="1953">
                  <c:v>1.3830221480170948</c:v>
                </c:pt>
                <c:pt idx="1954">
                  <c:v>1.3433025728994625</c:v>
                </c:pt>
                <c:pt idx="1955">
                  <c:v>1.3193642706380924</c:v>
                </c:pt>
                <c:pt idx="1956">
                  <c:v>1.3232839074977218</c:v>
                </c:pt>
                <c:pt idx="1957">
                  <c:v>1.3273537753397673</c:v>
                </c:pt>
                <c:pt idx="1958">
                  <c:v>1.3594788545559571</c:v>
                </c:pt>
                <c:pt idx="1959">
                  <c:v>1.3736241471027921</c:v>
                </c:pt>
                <c:pt idx="1960">
                  <c:v>1.2420631369894717</c:v>
                </c:pt>
                <c:pt idx="1961">
                  <c:v>1.226220073233681</c:v>
                </c:pt>
                <c:pt idx="1962">
                  <c:v>1.1998006287349994</c:v>
                </c:pt>
                <c:pt idx="1963">
                  <c:v>1.1843076703196735</c:v>
                </c:pt>
                <c:pt idx="1964">
                  <c:v>1.1747447167836982</c:v>
                </c:pt>
                <c:pt idx="1965">
                  <c:v>1.1731509761893102</c:v>
                </c:pt>
                <c:pt idx="1966">
                  <c:v>1.2020187789618348</c:v>
                </c:pt>
                <c:pt idx="1967">
                  <c:v>1.1668421659936457</c:v>
                </c:pt>
                <c:pt idx="1968">
                  <c:v>1.1954586234079572</c:v>
                </c:pt>
                <c:pt idx="1969">
                  <c:v>1.2402327311695576</c:v>
                </c:pt>
                <c:pt idx="1970">
                  <c:v>1.1785362122994503</c:v>
                </c:pt>
                <c:pt idx="1971">
                  <c:v>1.1211480022700913</c:v>
                </c:pt>
                <c:pt idx="1972">
                  <c:v>1.0868020518403263</c:v>
                </c:pt>
                <c:pt idx="1973">
                  <c:v>1.0904248867102873</c:v>
                </c:pt>
                <c:pt idx="1974">
                  <c:v>1.1458391376405415</c:v>
                </c:pt>
                <c:pt idx="1975">
                  <c:v>1.1736349712239029</c:v>
                </c:pt>
                <c:pt idx="1976">
                  <c:v>1.1820352981626105</c:v>
                </c:pt>
                <c:pt idx="1977">
                  <c:v>1.1895692511139253</c:v>
                </c:pt>
                <c:pt idx="1978">
                  <c:v>1.1716340018692386</c:v>
                </c:pt>
                <c:pt idx="1979">
                  <c:v>1.2193962403773744</c:v>
                </c:pt>
                <c:pt idx="1980">
                  <c:v>1.2706692913897817</c:v>
                </c:pt>
                <c:pt idx="1981">
                  <c:v>1.2392423953880145</c:v>
                </c:pt>
                <c:pt idx="1982">
                  <c:v>1.2331187981447196</c:v>
                </c:pt>
                <c:pt idx="1983">
                  <c:v>1.2747341364559874</c:v>
                </c:pt>
                <c:pt idx="1984">
                  <c:v>1.2347696496787501</c:v>
                </c:pt>
                <c:pt idx="1985">
                  <c:v>1.320603808917465</c:v>
                </c:pt>
                <c:pt idx="1986">
                  <c:v>1.3207063729898898</c:v>
                </c:pt>
                <c:pt idx="1987">
                  <c:v>1.315407658883972</c:v>
                </c:pt>
                <c:pt idx="1988">
                  <c:v>1.3781143525184212</c:v>
                </c:pt>
                <c:pt idx="1989">
                  <c:v>1.370003338764695</c:v>
                </c:pt>
                <c:pt idx="1990">
                  <c:v>1.367903316811298</c:v>
                </c:pt>
                <c:pt idx="1991">
                  <c:v>1.3773390126692402</c:v>
                </c:pt>
                <c:pt idx="1992">
                  <c:v>1.5790063528580691</c:v>
                </c:pt>
                <c:pt idx="1993">
                  <c:v>1.566807505623445</c:v>
                </c:pt>
                <c:pt idx="1994">
                  <c:v>1.5596325152263577</c:v>
                </c:pt>
                <c:pt idx="1995">
                  <c:v>1.5484194942801035</c:v>
                </c:pt>
                <c:pt idx="1996">
                  <c:v>1.5496102352702779</c:v>
                </c:pt>
                <c:pt idx="1997">
                  <c:v>1.5415963131025348</c:v>
                </c:pt>
                <c:pt idx="1998">
                  <c:v>1.533347288032564</c:v>
                </c:pt>
                <c:pt idx="1999">
                  <c:v>1.5789745420587367</c:v>
                </c:pt>
                <c:pt idx="2000">
                  <c:v>1.5781539955442263</c:v>
                </c:pt>
                <c:pt idx="2001">
                  <c:v>1.5593126103494184</c:v>
                </c:pt>
                <c:pt idx="2002">
                  <c:v>1.6051358040420243</c:v>
                </c:pt>
                <c:pt idx="2003">
                  <c:v>1.6543190339761125</c:v>
                </c:pt>
                <c:pt idx="2004">
                  <c:v>1.7718459017266264</c:v>
                </c:pt>
                <c:pt idx="2005">
                  <c:v>1.8631764222320195</c:v>
                </c:pt>
                <c:pt idx="2006">
                  <c:v>1.8787585444013466</c:v>
                </c:pt>
                <c:pt idx="2007">
                  <c:v>1.8871321112434538</c:v>
                </c:pt>
                <c:pt idx="2008">
                  <c:v>1.9632099281342403</c:v>
                </c:pt>
                <c:pt idx="2009">
                  <c:v>1.9660698862506663</c:v>
                </c:pt>
                <c:pt idx="2010">
                  <c:v>1.9805938236242886</c:v>
                </c:pt>
                <c:pt idx="2011">
                  <c:v>1.9723601379395665</c:v>
                </c:pt>
                <c:pt idx="2012">
                  <c:v>2.0277335455984491</c:v>
                </c:pt>
                <c:pt idx="2013">
                  <c:v>2.0466545248848447</c:v>
                </c:pt>
                <c:pt idx="2014">
                  <c:v>2.0359579401656971</c:v>
                </c:pt>
                <c:pt idx="2015">
                  <c:v>2.0143994528737412</c:v>
                </c:pt>
                <c:pt idx="2016">
                  <c:v>2.0154026103152041</c:v>
                </c:pt>
                <c:pt idx="2017">
                  <c:v>1.9967813996688843</c:v>
                </c:pt>
                <c:pt idx="2018">
                  <c:v>2.1611199141007584</c:v>
                </c:pt>
                <c:pt idx="2019">
                  <c:v>2.1457635676831921</c:v>
                </c:pt>
                <c:pt idx="2020">
                  <c:v>2.2736570692387774</c:v>
                </c:pt>
                <c:pt idx="2021">
                  <c:v>2.2348646895619364</c:v>
                </c:pt>
                <c:pt idx="2022">
                  <c:v>2.0931486317475207</c:v>
                </c:pt>
                <c:pt idx="2023">
                  <c:v>2.1287500243234203</c:v>
                </c:pt>
                <c:pt idx="2024">
                  <c:v>2.1665747077874542</c:v>
                </c:pt>
                <c:pt idx="2025">
                  <c:v>2.2309045721674727</c:v>
                </c:pt>
                <c:pt idx="2026">
                  <c:v>2.157225669823378</c:v>
                </c:pt>
                <c:pt idx="2027">
                  <c:v>2.2129262741326676</c:v>
                </c:pt>
                <c:pt idx="2028">
                  <c:v>2.248988189629463</c:v>
                </c:pt>
                <c:pt idx="2029">
                  <c:v>2.2067492111505826</c:v>
                </c:pt>
                <c:pt idx="2030">
                  <c:v>2.2516167940851917</c:v>
                </c:pt>
                <c:pt idx="2031">
                  <c:v>2.2534585906463778</c:v>
                </c:pt>
                <c:pt idx="2032">
                  <c:v>2.2801915109074704</c:v>
                </c:pt>
                <c:pt idx="2033">
                  <c:v>2.29906797203925</c:v>
                </c:pt>
                <c:pt idx="2034">
                  <c:v>1.9224546405829595</c:v>
                </c:pt>
                <c:pt idx="2035">
                  <c:v>1.8771105483696304</c:v>
                </c:pt>
                <c:pt idx="2036">
                  <c:v>1.755513557765229</c:v>
                </c:pt>
                <c:pt idx="2037">
                  <c:v>1.8042535684699763</c:v>
                </c:pt>
                <c:pt idx="2038">
                  <c:v>1.8971118194568737</c:v>
                </c:pt>
                <c:pt idx="2039">
                  <c:v>1.8956504876055489</c:v>
                </c:pt>
                <c:pt idx="2040">
                  <c:v>1.9251945654673588</c:v>
                </c:pt>
                <c:pt idx="2041">
                  <c:v>1.9205768019291432</c:v>
                </c:pt>
                <c:pt idx="2042">
                  <c:v>1.9698006210285373</c:v>
                </c:pt>
                <c:pt idx="2043">
                  <c:v>1.9280370795817783</c:v>
                </c:pt>
                <c:pt idx="2044">
                  <c:v>1.8344778592339916</c:v>
                </c:pt>
                <c:pt idx="2045">
                  <c:v>1.8673662444075774</c:v>
                </c:pt>
                <c:pt idx="2046">
                  <c:v>1.7079234854099872</c:v>
                </c:pt>
                <c:pt idx="2047">
                  <c:v>1.71907233679251</c:v>
                </c:pt>
                <c:pt idx="2048">
                  <c:v>1.5845384875961221</c:v>
                </c:pt>
                <c:pt idx="2049">
                  <c:v>1.7045567472622354</c:v>
                </c:pt>
                <c:pt idx="2050">
                  <c:v>1.7001764708079645</c:v>
                </c:pt>
                <c:pt idx="2051">
                  <c:v>1.7084634662818885</c:v>
                </c:pt>
                <c:pt idx="2052">
                  <c:v>1.6885145569301738</c:v>
                </c:pt>
                <c:pt idx="2053">
                  <c:v>1.6817708413212533</c:v>
                </c:pt>
                <c:pt idx="2054">
                  <c:v>1.6923104518307814</c:v>
                </c:pt>
                <c:pt idx="2055">
                  <c:v>1.7343911275471635</c:v>
                </c:pt>
                <c:pt idx="2056">
                  <c:v>1.7827095021597421</c:v>
                </c:pt>
                <c:pt idx="2057">
                  <c:v>1.8307895769374645</c:v>
                </c:pt>
                <c:pt idx="2058">
                  <c:v>1.8831083630832881</c:v>
                </c:pt>
                <c:pt idx="2059">
                  <c:v>1.8918396612084181</c:v>
                </c:pt>
                <c:pt idx="2060">
                  <c:v>1.9065589395127134</c:v>
                </c:pt>
                <c:pt idx="2061">
                  <c:v>1.9373431878436602</c:v>
                </c:pt>
                <c:pt idx="2062">
                  <c:v>1.9257725908565104</c:v>
                </c:pt>
                <c:pt idx="2063">
                  <c:v>1.8770389934622933</c:v>
                </c:pt>
                <c:pt idx="2064">
                  <c:v>1.7709662769606553</c:v>
                </c:pt>
                <c:pt idx="2065">
                  <c:v>1.790377440915746</c:v>
                </c:pt>
                <c:pt idx="2066">
                  <c:v>1.7103090115932589</c:v>
                </c:pt>
                <c:pt idx="2067">
                  <c:v>1.7631352264994329</c:v>
                </c:pt>
                <c:pt idx="2068">
                  <c:v>1.6798978963372999</c:v>
                </c:pt>
                <c:pt idx="2069">
                  <c:v>1.7274061815588257</c:v>
                </c:pt>
                <c:pt idx="2070">
                  <c:v>1.7612354571043221</c:v>
                </c:pt>
                <c:pt idx="2071">
                  <c:v>1.7733432488292395</c:v>
                </c:pt>
                <c:pt idx="2072">
                  <c:v>1.7793453048020389</c:v>
                </c:pt>
                <c:pt idx="2073">
                  <c:v>1.7292956750925115</c:v>
                </c:pt>
                <c:pt idx="2074">
                  <c:v>1.7430085261191226</c:v>
                </c:pt>
                <c:pt idx="2075">
                  <c:v>1.8279035064361275</c:v>
                </c:pt>
                <c:pt idx="2076">
                  <c:v>1.7993219635418134</c:v>
                </c:pt>
                <c:pt idx="2077">
                  <c:v>1.7240633947213051</c:v>
                </c:pt>
                <c:pt idx="2078">
                  <c:v>1.7091671253539311</c:v>
                </c:pt>
                <c:pt idx="2079">
                  <c:v>1.6225030631714439</c:v>
                </c:pt>
                <c:pt idx="2080">
                  <c:v>1.6166658975456076</c:v>
                </c:pt>
                <c:pt idx="2081">
                  <c:v>1.7763127465616351</c:v>
                </c:pt>
                <c:pt idx="2082">
                  <c:v>1.8857148921099567</c:v>
                </c:pt>
                <c:pt idx="2083">
                  <c:v>1.8961239181186464</c:v>
                </c:pt>
                <c:pt idx="2084">
                  <c:v>1.976361498395155</c:v>
                </c:pt>
                <c:pt idx="2085">
                  <c:v>1.8872432506531134</c:v>
                </c:pt>
                <c:pt idx="2086">
                  <c:v>1.8721508405698695</c:v>
                </c:pt>
                <c:pt idx="2087">
                  <c:v>1.8732185513667075</c:v>
                </c:pt>
                <c:pt idx="2088">
                  <c:v>1.8282833816963717</c:v>
                </c:pt>
                <c:pt idx="2089">
                  <c:v>1.9880562578662069</c:v>
                </c:pt>
                <c:pt idx="2090">
                  <c:v>1.9833631624461243</c:v>
                </c:pt>
                <c:pt idx="2091">
                  <c:v>1.9517109947803655</c:v>
                </c:pt>
                <c:pt idx="2092">
                  <c:v>1.93414058744379</c:v>
                </c:pt>
                <c:pt idx="2093">
                  <c:v>1.8985574150564208</c:v>
                </c:pt>
                <c:pt idx="2094">
                  <c:v>1.8452781197994537</c:v>
                </c:pt>
                <c:pt idx="2095">
                  <c:v>1.7875723244359194</c:v>
                </c:pt>
                <c:pt idx="2096">
                  <c:v>1.8196653841227814</c:v>
                </c:pt>
                <c:pt idx="2097">
                  <c:v>1.7889899655707724</c:v>
                </c:pt>
                <c:pt idx="2098">
                  <c:v>1.7973275682972141</c:v>
                </c:pt>
                <c:pt idx="2099">
                  <c:v>1.7286258244925274</c:v>
                </c:pt>
                <c:pt idx="2100">
                  <c:v>1.8437766719826005</c:v>
                </c:pt>
                <c:pt idx="2101">
                  <c:v>1.8438462293996489</c:v>
                </c:pt>
                <c:pt idx="2102">
                  <c:v>1.8172330273624246</c:v>
                </c:pt>
                <c:pt idx="2103">
                  <c:v>1.8409859108894495</c:v>
                </c:pt>
                <c:pt idx="2104">
                  <c:v>1.8006291531017351</c:v>
                </c:pt>
                <c:pt idx="2105">
                  <c:v>1.6902974393552026</c:v>
                </c:pt>
                <c:pt idx="2106">
                  <c:v>1.7204617700217513</c:v>
                </c:pt>
                <c:pt idx="2107">
                  <c:v>1.6951390516677003</c:v>
                </c:pt>
                <c:pt idx="2108">
                  <c:v>1.7290007753412864</c:v>
                </c:pt>
                <c:pt idx="2109">
                  <c:v>1.6800882086184274</c:v>
                </c:pt>
                <c:pt idx="2110">
                  <c:v>1.6408388474821405</c:v>
                </c:pt>
                <c:pt idx="2111">
                  <c:v>1.5730989470004859</c:v>
                </c:pt>
                <c:pt idx="2112">
                  <c:v>1.5778970920551765</c:v>
                </c:pt>
                <c:pt idx="2113">
                  <c:v>1.615138240423839</c:v>
                </c:pt>
                <c:pt idx="2114">
                  <c:v>1.6424540950786386</c:v>
                </c:pt>
                <c:pt idx="2115">
                  <c:v>1.5980206319117842</c:v>
                </c:pt>
                <c:pt idx="2116">
                  <c:v>1.5868822071236841</c:v>
                </c:pt>
                <c:pt idx="2117">
                  <c:v>1.8212914946454144</c:v>
                </c:pt>
                <c:pt idx="2118">
                  <c:v>1.8675299055234946</c:v>
                </c:pt>
                <c:pt idx="2119">
                  <c:v>1.6611176756416941</c:v>
                </c:pt>
                <c:pt idx="2120">
                  <c:v>1.6341707591521106</c:v>
                </c:pt>
                <c:pt idx="2121">
                  <c:v>1.6849605258931433</c:v>
                </c:pt>
                <c:pt idx="2122">
                  <c:v>1.6607973186722012</c:v>
                </c:pt>
                <c:pt idx="2123">
                  <c:v>1.6745319069469695</c:v>
                </c:pt>
                <c:pt idx="2124">
                  <c:v>1.6746330109593883</c:v>
                </c:pt>
                <c:pt idx="2125">
                  <c:v>1.6902066254172763</c:v>
                </c:pt>
                <c:pt idx="2126">
                  <c:v>1.6867136404220211</c:v>
                </c:pt>
                <c:pt idx="2127">
                  <c:v>1.6544020315455465</c:v>
                </c:pt>
                <c:pt idx="2128">
                  <c:v>1.6226427866356772</c:v>
                </c:pt>
                <c:pt idx="2129">
                  <c:v>1.6652351683797257</c:v>
                </c:pt>
                <c:pt idx="2130">
                  <c:v>1.6287527296797568</c:v>
                </c:pt>
                <c:pt idx="2131">
                  <c:v>1.4684035769713073</c:v>
                </c:pt>
                <c:pt idx="2132">
                  <c:v>1.8564339877363603</c:v>
                </c:pt>
                <c:pt idx="2133">
                  <c:v>1.8188809250344877</c:v>
                </c:pt>
                <c:pt idx="2134">
                  <c:v>1.7874285528755343</c:v>
                </c:pt>
                <c:pt idx="2135">
                  <c:v>1.7928542784202486</c:v>
                </c:pt>
                <c:pt idx="2136">
                  <c:v>1.8936333051091307</c:v>
                </c:pt>
                <c:pt idx="2137">
                  <c:v>1.8609145756697327</c:v>
                </c:pt>
                <c:pt idx="2138">
                  <c:v>1.8640562578468307</c:v>
                </c:pt>
                <c:pt idx="2139">
                  <c:v>1.792839180556014</c:v>
                </c:pt>
                <c:pt idx="2140">
                  <c:v>1.7600222879918372</c:v>
                </c:pt>
                <c:pt idx="2141">
                  <c:v>1.8270924955213437</c:v>
                </c:pt>
                <c:pt idx="2142">
                  <c:v>1.9397284740218166</c:v>
                </c:pt>
                <c:pt idx="2143">
                  <c:v>1.8981668262084206</c:v>
                </c:pt>
                <c:pt idx="2144">
                  <c:v>1.8556789807209586</c:v>
                </c:pt>
                <c:pt idx="2145">
                  <c:v>1.7898087626980956</c:v>
                </c:pt>
                <c:pt idx="2146">
                  <c:v>1.7723850433227093</c:v>
                </c:pt>
                <c:pt idx="2147">
                  <c:v>1.6707272104956097</c:v>
                </c:pt>
                <c:pt idx="2148">
                  <c:v>1.6896442976664925</c:v>
                </c:pt>
                <c:pt idx="2149">
                  <c:v>1.6209936022552436</c:v>
                </c:pt>
                <c:pt idx="2150">
                  <c:v>1.6983564662843902</c:v>
                </c:pt>
                <c:pt idx="2151">
                  <c:v>1.4830320111025974</c:v>
                </c:pt>
                <c:pt idx="2152">
                  <c:v>1.5180426166083616</c:v>
                </c:pt>
                <c:pt idx="2153">
                  <c:v>1.5395355221846942</c:v>
                </c:pt>
                <c:pt idx="2154">
                  <c:v>1.5180940798751603</c:v>
                </c:pt>
                <c:pt idx="2155">
                  <c:v>1.5456010461656158</c:v>
                </c:pt>
                <c:pt idx="2156">
                  <c:v>1.5311723612549979</c:v>
                </c:pt>
                <c:pt idx="2157">
                  <c:v>1.5098170749126414</c:v>
                </c:pt>
                <c:pt idx="2158">
                  <c:v>1.4757989090413681</c:v>
                </c:pt>
                <c:pt idx="2159">
                  <c:v>1.4410350193210608</c:v>
                </c:pt>
                <c:pt idx="2160">
                  <c:v>1.4617913644506413</c:v>
                </c:pt>
                <c:pt idx="2161">
                  <c:v>1.5889489607188381</c:v>
                </c:pt>
                <c:pt idx="2162">
                  <c:v>1.3752108270763324</c:v>
                </c:pt>
                <c:pt idx="2163">
                  <c:v>1.5205671799867255</c:v>
                </c:pt>
                <c:pt idx="2164">
                  <c:v>1.5347537943539107</c:v>
                </c:pt>
                <c:pt idx="2165">
                  <c:v>1.7036748829148243</c:v>
                </c:pt>
                <c:pt idx="2166">
                  <c:v>1.6713773064312007</c:v>
                </c:pt>
                <c:pt idx="2167">
                  <c:v>1.6194780253899992</c:v>
                </c:pt>
                <c:pt idx="2168">
                  <c:v>1.5873961108256482</c:v>
                </c:pt>
                <c:pt idx="2169">
                  <c:v>1.8246704747118636</c:v>
                </c:pt>
                <c:pt idx="2170">
                  <c:v>1.9096472586258189</c:v>
                </c:pt>
                <c:pt idx="2171">
                  <c:v>1.8617961521481134</c:v>
                </c:pt>
                <c:pt idx="2172">
                  <c:v>1.8209775770243355</c:v>
                </c:pt>
                <c:pt idx="2173">
                  <c:v>1.9033214317759735</c:v>
                </c:pt>
                <c:pt idx="2174">
                  <c:v>1.8952221281692518</c:v>
                </c:pt>
                <c:pt idx="2175">
                  <c:v>1.8778877835270515</c:v>
                </c:pt>
                <c:pt idx="2176">
                  <c:v>1.8423191253514557</c:v>
                </c:pt>
                <c:pt idx="2177">
                  <c:v>1.905605926530733</c:v>
                </c:pt>
                <c:pt idx="2178">
                  <c:v>2.1033914094903912</c:v>
                </c:pt>
                <c:pt idx="2179">
                  <c:v>2.0232083519583131</c:v>
                </c:pt>
                <c:pt idx="2180">
                  <c:v>2.2718153600252329</c:v>
                </c:pt>
                <c:pt idx="2181">
                  <c:v>2.1980469500379449</c:v>
                </c:pt>
                <c:pt idx="2182">
                  <c:v>2.2284280301220969</c:v>
                </c:pt>
                <c:pt idx="2183">
                  <c:v>2.1768779738134536</c:v>
                </c:pt>
                <c:pt idx="2184">
                  <c:v>2.1522259466774236</c:v>
                </c:pt>
                <c:pt idx="2185">
                  <c:v>2.0762442107478609</c:v>
                </c:pt>
                <c:pt idx="2186">
                  <c:v>2.0080053105714732</c:v>
                </c:pt>
                <c:pt idx="2187">
                  <c:v>1.9204940262243464</c:v>
                </c:pt>
                <c:pt idx="2188">
                  <c:v>1.9167416985663519</c:v>
                </c:pt>
                <c:pt idx="2189">
                  <c:v>1.9571046741085563</c:v>
                </c:pt>
                <c:pt idx="2190">
                  <c:v>1.9265327672087442</c:v>
                </c:pt>
                <c:pt idx="2191">
                  <c:v>1.8559668414292203</c:v>
                </c:pt>
                <c:pt idx="2192">
                  <c:v>1.9260722404581718</c:v>
                </c:pt>
                <c:pt idx="2193">
                  <c:v>1.9171501444350556</c:v>
                </c:pt>
                <c:pt idx="2194">
                  <c:v>1.8746864738731688</c:v>
                </c:pt>
                <c:pt idx="2195">
                  <c:v>1.7910090795602673</c:v>
                </c:pt>
                <c:pt idx="2196">
                  <c:v>1.7327214637745267</c:v>
                </c:pt>
                <c:pt idx="2197">
                  <c:v>1.707639283060346</c:v>
                </c:pt>
                <c:pt idx="2198">
                  <c:v>1.9642906078432698</c:v>
                </c:pt>
                <c:pt idx="2199">
                  <c:v>1.949144547512323</c:v>
                </c:pt>
                <c:pt idx="2200">
                  <c:v>1.6749712229148286</c:v>
                </c:pt>
                <c:pt idx="2201">
                  <c:v>1.8184449648122887</c:v>
                </c:pt>
                <c:pt idx="2202">
                  <c:v>1.7723489985815015</c:v>
                </c:pt>
                <c:pt idx="2203">
                  <c:v>1.6997895860587795</c:v>
                </c:pt>
                <c:pt idx="2204">
                  <c:v>1.8797144024917138</c:v>
                </c:pt>
                <c:pt idx="2205">
                  <c:v>1.8933559881682018</c:v>
                </c:pt>
                <c:pt idx="2206">
                  <c:v>1.7963545840251096</c:v>
                </c:pt>
                <c:pt idx="2207">
                  <c:v>1.7533436985920239</c:v>
                </c:pt>
                <c:pt idx="2208">
                  <c:v>1.6259557061271039</c:v>
                </c:pt>
                <c:pt idx="2209">
                  <c:v>1.5188188047652049</c:v>
                </c:pt>
                <c:pt idx="2210">
                  <c:v>1.402161842497391</c:v>
                </c:pt>
                <c:pt idx="2211">
                  <c:v>1.335420731642734</c:v>
                </c:pt>
                <c:pt idx="2212">
                  <c:v>1.2911929519240408</c:v>
                </c:pt>
                <c:pt idx="2213">
                  <c:v>1.2571449708114879</c:v>
                </c:pt>
                <c:pt idx="2214">
                  <c:v>1.246112940689887</c:v>
                </c:pt>
                <c:pt idx="2215">
                  <c:v>1.1818910733124655</c:v>
                </c:pt>
                <c:pt idx="2216">
                  <c:v>1.2133849700256991</c:v>
                </c:pt>
                <c:pt idx="2217">
                  <c:v>1.1811981821493795</c:v>
                </c:pt>
                <c:pt idx="2218">
                  <c:v>1.1528126320563137</c:v>
                </c:pt>
                <c:pt idx="2219">
                  <c:v>1.1341364235599782</c:v>
                </c:pt>
                <c:pt idx="2220">
                  <c:v>1.1381405091206898</c:v>
                </c:pt>
                <c:pt idx="2221">
                  <c:v>1.1285760791599615</c:v>
                </c:pt>
                <c:pt idx="2222">
                  <c:v>1.1470974772692595</c:v>
                </c:pt>
                <c:pt idx="2223">
                  <c:v>1.1080821759385548</c:v>
                </c:pt>
                <c:pt idx="2224">
                  <c:v>1.1648884538653625</c:v>
                </c:pt>
                <c:pt idx="2225">
                  <c:v>1.1531625712937017</c:v>
                </c:pt>
                <c:pt idx="2226">
                  <c:v>1.1658310820809215</c:v>
                </c:pt>
                <c:pt idx="2227">
                  <c:v>1.1806534236103299</c:v>
                </c:pt>
                <c:pt idx="2228">
                  <c:v>1.0999403118442628</c:v>
                </c:pt>
                <c:pt idx="2229">
                  <c:v>1.0853015036353035</c:v>
                </c:pt>
                <c:pt idx="2230">
                  <c:v>1.0687768419382433</c:v>
                </c:pt>
                <c:pt idx="2231">
                  <c:v>0.9978953377999602</c:v>
                </c:pt>
                <c:pt idx="2232">
                  <c:v>0.96166976846491747</c:v>
                </c:pt>
                <c:pt idx="2233">
                  <c:v>0.93335061670221164</c:v>
                </c:pt>
                <c:pt idx="2234">
                  <c:v>0.83093693110576294</c:v>
                </c:pt>
                <c:pt idx="2235">
                  <c:v>0.82083197345631087</c:v>
                </c:pt>
                <c:pt idx="2236">
                  <c:v>0.80227105493802575</c:v>
                </c:pt>
                <c:pt idx="2237">
                  <c:v>0.7879389244115993</c:v>
                </c:pt>
                <c:pt idx="2238">
                  <c:v>0.79879794975097718</c:v>
                </c:pt>
                <c:pt idx="2239">
                  <c:v>0.8622847823785964</c:v>
                </c:pt>
                <c:pt idx="2240">
                  <c:v>0.84290938127674697</c:v>
                </c:pt>
                <c:pt idx="2241">
                  <c:v>0.78838216634011038</c:v>
                </c:pt>
                <c:pt idx="2242">
                  <c:v>0.81283974169235818</c:v>
                </c:pt>
                <c:pt idx="2243">
                  <c:v>0.79612842070825796</c:v>
                </c:pt>
                <c:pt idx="2244">
                  <c:v>0.84623722913399635</c:v>
                </c:pt>
                <c:pt idx="2245">
                  <c:v>0.84391786683740211</c:v>
                </c:pt>
                <c:pt idx="2246">
                  <c:v>0.83429898682406267</c:v>
                </c:pt>
                <c:pt idx="2247">
                  <c:v>0.81708231877091586</c:v>
                </c:pt>
                <c:pt idx="2248">
                  <c:v>0.78870281370165829</c:v>
                </c:pt>
                <c:pt idx="2249">
                  <c:v>0.78359260845599055</c:v>
                </c:pt>
                <c:pt idx="2250">
                  <c:v>0.77436079393539869</c:v>
                </c:pt>
                <c:pt idx="2251">
                  <c:v>0.86861105669673411</c:v>
                </c:pt>
                <c:pt idx="2252">
                  <c:v>0.84521322754608219</c:v>
                </c:pt>
                <c:pt idx="2253">
                  <c:v>0.81632047922463802</c:v>
                </c:pt>
                <c:pt idx="2254">
                  <c:v>0.78601588981649528</c:v>
                </c:pt>
                <c:pt idx="2255">
                  <c:v>0.77222717096725912</c:v>
                </c:pt>
                <c:pt idx="2256">
                  <c:v>1.1383443604184575</c:v>
                </c:pt>
                <c:pt idx="2257">
                  <c:v>1.1539817775831875</c:v>
                </c:pt>
                <c:pt idx="2258">
                  <c:v>1.1631295455819455</c:v>
                </c:pt>
                <c:pt idx="2259">
                  <c:v>1.1795755865480229</c:v>
                </c:pt>
                <c:pt idx="2260">
                  <c:v>1.1305225718952405</c:v>
                </c:pt>
                <c:pt idx="2261">
                  <c:v>1.1376178213076287</c:v>
                </c:pt>
                <c:pt idx="2262">
                  <c:v>1.114877287792452</c:v>
                </c:pt>
                <c:pt idx="2263">
                  <c:v>1.1624420559865105</c:v>
                </c:pt>
                <c:pt idx="2264">
                  <c:v>1.1442463602402799</c:v>
                </c:pt>
                <c:pt idx="2265">
                  <c:v>1.1227692801894325</c:v>
                </c:pt>
                <c:pt idx="2266">
                  <c:v>1.1474802591253328</c:v>
                </c:pt>
                <c:pt idx="2267">
                  <c:v>1.1509700118144301</c:v>
                </c:pt>
                <c:pt idx="2268">
                  <c:v>1.1258617325902041</c:v>
                </c:pt>
                <c:pt idx="2269">
                  <c:v>1.0784153536351944</c:v>
                </c:pt>
                <c:pt idx="2270">
                  <c:v>1.0884841873529381</c:v>
                </c:pt>
                <c:pt idx="2271">
                  <c:v>1.0815947267779749</c:v>
                </c:pt>
                <c:pt idx="2272">
                  <c:v>1.0751053586614334</c:v>
                </c:pt>
                <c:pt idx="2273">
                  <c:v>1.0978220332699324</c:v>
                </c:pt>
                <c:pt idx="2274">
                  <c:v>1.0849000372130391</c:v>
                </c:pt>
                <c:pt idx="2275">
                  <c:v>1.057816748811081</c:v>
                </c:pt>
                <c:pt idx="2276">
                  <c:v>1.0789362688563677</c:v>
                </c:pt>
                <c:pt idx="2277">
                  <c:v>1.0393066591231186</c:v>
                </c:pt>
                <c:pt idx="2278">
                  <c:v>1.0277754228974525</c:v>
                </c:pt>
                <c:pt idx="2279">
                  <c:v>1.0347010799102816</c:v>
                </c:pt>
                <c:pt idx="2280">
                  <c:v>1.0092679625543484</c:v>
                </c:pt>
                <c:pt idx="2281">
                  <c:v>0.95211486756412733</c:v>
                </c:pt>
                <c:pt idx="2282">
                  <c:v>0.93898676731624908</c:v>
                </c:pt>
                <c:pt idx="2283">
                  <c:v>0.96344560444341187</c:v>
                </c:pt>
                <c:pt idx="2284">
                  <c:v>0.99592159988745455</c:v>
                </c:pt>
                <c:pt idx="2285">
                  <c:v>0.97719594414756605</c:v>
                </c:pt>
                <c:pt idx="2286">
                  <c:v>0.85645141756546428</c:v>
                </c:pt>
                <c:pt idx="2287">
                  <c:v>0.93658587157166417</c:v>
                </c:pt>
                <c:pt idx="2288">
                  <c:v>0.9115543244972949</c:v>
                </c:pt>
                <c:pt idx="2289">
                  <c:v>1.0587085182122455</c:v>
                </c:pt>
                <c:pt idx="2290">
                  <c:v>1.1480665621720214</c:v>
                </c:pt>
                <c:pt idx="2291">
                  <c:v>1.1288037466007879</c:v>
                </c:pt>
                <c:pt idx="2292">
                  <c:v>1.0022438061630321</c:v>
                </c:pt>
                <c:pt idx="2293">
                  <c:v>1.0403994875812459</c:v>
                </c:pt>
                <c:pt idx="2294">
                  <c:v>1.030038242801506</c:v>
                </c:pt>
                <c:pt idx="2295">
                  <c:v>1.0119085362435511</c:v>
                </c:pt>
                <c:pt idx="2296">
                  <c:v>1.0001198826018423</c:v>
                </c:pt>
                <c:pt idx="2297">
                  <c:v>1.0108590422235151</c:v>
                </c:pt>
                <c:pt idx="2298">
                  <c:v>0.99909460071714185</c:v>
                </c:pt>
                <c:pt idx="2299">
                  <c:v>0.97963178198438383</c:v>
                </c:pt>
                <c:pt idx="2300">
                  <c:v>1.0095023549498909</c:v>
                </c:pt>
                <c:pt idx="2301">
                  <c:v>0.99136668916678583</c:v>
                </c:pt>
                <c:pt idx="2302">
                  <c:v>0.9977682199068878</c:v>
                </c:pt>
                <c:pt idx="2303">
                  <c:v>0.99437489241470134</c:v>
                </c:pt>
                <c:pt idx="2304">
                  <c:v>1.2648516901464029</c:v>
                </c:pt>
                <c:pt idx="2305">
                  <c:v>1.2296666191106924</c:v>
                </c:pt>
                <c:pt idx="2306">
                  <c:v>1.4674017756822109</c:v>
                </c:pt>
                <c:pt idx="2307">
                  <c:v>1.4008930562304698</c:v>
                </c:pt>
                <c:pt idx="2308">
                  <c:v>1.3665636299684625</c:v>
                </c:pt>
                <c:pt idx="2309">
                  <c:v>1.3832129447617081</c:v>
                </c:pt>
                <c:pt idx="2310">
                  <c:v>1.3905547315180686</c:v>
                </c:pt>
                <c:pt idx="2311">
                  <c:v>1.3433123770563709</c:v>
                </c:pt>
                <c:pt idx="2312">
                  <c:v>1.3404323572337802</c:v>
                </c:pt>
                <c:pt idx="2313">
                  <c:v>1.3305552790627266</c:v>
                </c:pt>
                <c:pt idx="2314">
                  <c:v>1.437448497185152</c:v>
                </c:pt>
                <c:pt idx="2315">
                  <c:v>1.4136233406235179</c:v>
                </c:pt>
                <c:pt idx="2316">
                  <c:v>1.5720039815267026</c:v>
                </c:pt>
                <c:pt idx="2317">
                  <c:v>1.5344561277220654</c:v>
                </c:pt>
                <c:pt idx="2318">
                  <c:v>1.5746586875876767</c:v>
                </c:pt>
                <c:pt idx="2319">
                  <c:v>1.4841474957766418</c:v>
                </c:pt>
                <c:pt idx="2320">
                  <c:v>1.4404726483732124</c:v>
                </c:pt>
                <c:pt idx="2321">
                  <c:v>1.3774626244155428</c:v>
                </c:pt>
                <c:pt idx="2322">
                  <c:v>1.3596763296705889</c:v>
                </c:pt>
                <c:pt idx="2323">
                  <c:v>1.3107122637292363</c:v>
                </c:pt>
                <c:pt idx="2324">
                  <c:v>1.3421469312611327</c:v>
                </c:pt>
                <c:pt idx="2325">
                  <c:v>1.3880695497125957</c:v>
                </c:pt>
                <c:pt idx="2326">
                  <c:v>1.3656984942785653</c:v>
                </c:pt>
                <c:pt idx="2327">
                  <c:v>1.3335235993326189</c:v>
                </c:pt>
                <c:pt idx="2328">
                  <c:v>1.2902773314172211</c:v>
                </c:pt>
                <c:pt idx="2329">
                  <c:v>1.2477776766343862</c:v>
                </c:pt>
                <c:pt idx="2330">
                  <c:v>1.1271730023687878</c:v>
                </c:pt>
                <c:pt idx="2331">
                  <c:v>1.1052806398177639</c:v>
                </c:pt>
                <c:pt idx="2332">
                  <c:v>1.0845513185850344</c:v>
                </c:pt>
                <c:pt idx="2333">
                  <c:v>1.1054156589584472</c:v>
                </c:pt>
                <c:pt idx="2334">
                  <c:v>0.95724466088285531</c:v>
                </c:pt>
                <c:pt idx="2335">
                  <c:v>0.92708212718524574</c:v>
                </c:pt>
                <c:pt idx="2336">
                  <c:v>0.87069477897422121</c:v>
                </c:pt>
                <c:pt idx="2337">
                  <c:v>0.84269113139725138</c:v>
                </c:pt>
                <c:pt idx="2338">
                  <c:v>1.0173899025342843</c:v>
                </c:pt>
                <c:pt idx="2339">
                  <c:v>1.0157025459906197</c:v>
                </c:pt>
                <c:pt idx="2340">
                  <c:v>1.018424379579947</c:v>
                </c:pt>
                <c:pt idx="2341">
                  <c:v>1.0075863342666977</c:v>
                </c:pt>
                <c:pt idx="2342">
                  <c:v>1.0385660870812978</c:v>
                </c:pt>
                <c:pt idx="2343">
                  <c:v>1.0226102524144953</c:v>
                </c:pt>
                <c:pt idx="2344">
                  <c:v>1.0409770359953381</c:v>
                </c:pt>
                <c:pt idx="2345">
                  <c:v>1.0179278967180478</c:v>
                </c:pt>
                <c:pt idx="2346">
                  <c:v>0.91358672777423444</c:v>
                </c:pt>
                <c:pt idx="2347">
                  <c:v>0.89109178519661603</c:v>
                </c:pt>
                <c:pt idx="2348">
                  <c:v>1.1161694935746556</c:v>
                </c:pt>
                <c:pt idx="2349">
                  <c:v>1.0805509888890179</c:v>
                </c:pt>
                <c:pt idx="2350">
                  <c:v>1.312188102893205</c:v>
                </c:pt>
                <c:pt idx="2351">
                  <c:v>1.2958566954924302</c:v>
                </c:pt>
                <c:pt idx="2352">
                  <c:v>1.307578793917914</c:v>
                </c:pt>
                <c:pt idx="2353">
                  <c:v>1.2637506555803977</c:v>
                </c:pt>
                <c:pt idx="2354">
                  <c:v>1.2384435627172878</c:v>
                </c:pt>
                <c:pt idx="2355">
                  <c:v>1.2192791956041509</c:v>
                </c:pt>
                <c:pt idx="2356">
                  <c:v>1.1917381158163916</c:v>
                </c:pt>
                <c:pt idx="2357">
                  <c:v>1.1669887624566082</c:v>
                </c:pt>
                <c:pt idx="2358">
                  <c:v>1.13207141537032</c:v>
                </c:pt>
                <c:pt idx="2359">
                  <c:v>1.0869798711679493</c:v>
                </c:pt>
                <c:pt idx="2360">
                  <c:v>1.0559571032118518</c:v>
                </c:pt>
                <c:pt idx="2361">
                  <c:v>1.0348462670040817</c:v>
                </c:pt>
                <c:pt idx="2362">
                  <c:v>1.0401608167290644</c:v>
                </c:pt>
                <c:pt idx="2363">
                  <c:v>1.0024698742158065</c:v>
                </c:pt>
                <c:pt idx="2364">
                  <c:v>0.96875995089713407</c:v>
                </c:pt>
                <c:pt idx="2365">
                  <c:v>1.0205732879576008</c:v>
                </c:pt>
                <c:pt idx="2366">
                  <c:v>0.98394235818751963</c:v>
                </c:pt>
                <c:pt idx="2367">
                  <c:v>0.98329595286595295</c:v>
                </c:pt>
                <c:pt idx="2368">
                  <c:v>0.84871620846028917</c:v>
                </c:pt>
                <c:pt idx="2369">
                  <c:v>0.95291938064329496</c:v>
                </c:pt>
                <c:pt idx="2370">
                  <c:v>0.93526104379471531</c:v>
                </c:pt>
                <c:pt idx="2371">
                  <c:v>0.90230840865108397</c:v>
                </c:pt>
                <c:pt idx="2372">
                  <c:v>0.86575901809234501</c:v>
                </c:pt>
                <c:pt idx="2373">
                  <c:v>0.81146349957850472</c:v>
                </c:pt>
                <c:pt idx="2374">
                  <c:v>0.93179423497497915</c:v>
                </c:pt>
                <c:pt idx="2375">
                  <c:v>0.96778133579950709</c:v>
                </c:pt>
                <c:pt idx="2376">
                  <c:v>0.97623473196257593</c:v>
                </c:pt>
                <c:pt idx="2377">
                  <c:v>1.2825105667957255</c:v>
                </c:pt>
                <c:pt idx="2378">
                  <c:v>1.1434620627670349</c:v>
                </c:pt>
                <c:pt idx="2379">
                  <c:v>1.369701465173365</c:v>
                </c:pt>
                <c:pt idx="2380">
                  <c:v>1.2982166396770076</c:v>
                </c:pt>
                <c:pt idx="2381">
                  <c:v>1.6120000364730842</c:v>
                </c:pt>
                <c:pt idx="2382">
                  <c:v>1.5286587233608655</c:v>
                </c:pt>
                <c:pt idx="2383">
                  <c:v>1.6918072671266131</c:v>
                </c:pt>
                <c:pt idx="2384">
                  <c:v>1.6209752006597531</c:v>
                </c:pt>
                <c:pt idx="2385">
                  <c:v>1.6361012500519003</c:v>
                </c:pt>
                <c:pt idx="2386">
                  <c:v>1.7774783126329323</c:v>
                </c:pt>
                <c:pt idx="2387">
                  <c:v>1.8210637320120189</c:v>
                </c:pt>
                <c:pt idx="2388">
                  <c:v>1.816940412013897</c:v>
                </c:pt>
                <c:pt idx="2389">
                  <c:v>1.7299633662691236</c:v>
                </c:pt>
                <c:pt idx="2390">
                  <c:v>2.8316704383095996</c:v>
                </c:pt>
                <c:pt idx="2391">
                  <c:v>2.8054458470977002</c:v>
                </c:pt>
                <c:pt idx="2392">
                  <c:v>2.6507700205090665</c:v>
                </c:pt>
                <c:pt idx="2393">
                  <c:v>2.7750968020682709</c:v>
                </c:pt>
                <c:pt idx="2394">
                  <c:v>2.909661580775103</c:v>
                </c:pt>
                <c:pt idx="2395">
                  <c:v>2.855364407748799</c:v>
                </c:pt>
                <c:pt idx="2396">
                  <c:v>2.862824577992102</c:v>
                </c:pt>
                <c:pt idx="2397">
                  <c:v>2.8970632003297658</c:v>
                </c:pt>
                <c:pt idx="2398">
                  <c:v>2.7965956151783433</c:v>
                </c:pt>
                <c:pt idx="2399">
                  <c:v>2.6938743362051953</c:v>
                </c:pt>
                <c:pt idx="2400">
                  <c:v>2.6130512400701411</c:v>
                </c:pt>
                <c:pt idx="2401">
                  <c:v>2.607046226858849</c:v>
                </c:pt>
                <c:pt idx="2402">
                  <c:v>2.7746294198984534</c:v>
                </c:pt>
                <c:pt idx="2403">
                  <c:v>2.728313367669835</c:v>
                </c:pt>
                <c:pt idx="2404">
                  <c:v>2.8951140836142644</c:v>
                </c:pt>
                <c:pt idx="2405">
                  <c:v>2.8693166982848517</c:v>
                </c:pt>
                <c:pt idx="2406">
                  <c:v>2.8024198043040647</c:v>
                </c:pt>
                <c:pt idx="2407">
                  <c:v>2.6054463468497788</c:v>
                </c:pt>
                <c:pt idx="2408">
                  <c:v>2.4048180963094392</c:v>
                </c:pt>
                <c:pt idx="2409">
                  <c:v>2.3545522105440821</c:v>
                </c:pt>
                <c:pt idx="2410">
                  <c:v>2.253951861430485</c:v>
                </c:pt>
                <c:pt idx="2411">
                  <c:v>2.7591009394601085</c:v>
                </c:pt>
                <c:pt idx="2412">
                  <c:v>2.6727132700508207</c:v>
                </c:pt>
                <c:pt idx="2413">
                  <c:v>2.5294841807354884</c:v>
                </c:pt>
                <c:pt idx="2414">
                  <c:v>2.5453656320435201</c:v>
                </c:pt>
                <c:pt idx="2415">
                  <c:v>2.4652718385225683</c:v>
                </c:pt>
                <c:pt idx="2416">
                  <c:v>2.4650404282430576</c:v>
                </c:pt>
                <c:pt idx="2417">
                  <c:v>2.3833684192434563</c:v>
                </c:pt>
                <c:pt idx="2418">
                  <c:v>2.423251973227377</c:v>
                </c:pt>
                <c:pt idx="2419">
                  <c:v>2.2965655936803104</c:v>
                </c:pt>
                <c:pt idx="2420">
                  <c:v>1.5923126756754653</c:v>
                </c:pt>
                <c:pt idx="2421">
                  <c:v>1.6009928289476461</c:v>
                </c:pt>
                <c:pt idx="2422">
                  <c:v>1.6365688650716546</c:v>
                </c:pt>
                <c:pt idx="2423">
                  <c:v>1.5743260510592789</c:v>
                </c:pt>
                <c:pt idx="2424">
                  <c:v>1.4794714213779185</c:v>
                </c:pt>
                <c:pt idx="2425">
                  <c:v>1.5140027219935464</c:v>
                </c:pt>
                <c:pt idx="2426">
                  <c:v>1.5476428047569344</c:v>
                </c:pt>
                <c:pt idx="2427">
                  <c:v>1.5644413949130838</c:v>
                </c:pt>
                <c:pt idx="2428">
                  <c:v>1.552960621853781</c:v>
                </c:pt>
                <c:pt idx="2429">
                  <c:v>2.0211506605151106</c:v>
                </c:pt>
                <c:pt idx="2430">
                  <c:v>2.014330617041082</c:v>
                </c:pt>
                <c:pt idx="2431">
                  <c:v>1.940651027206403</c:v>
                </c:pt>
                <c:pt idx="2432">
                  <c:v>1.8653277697381576</c:v>
                </c:pt>
                <c:pt idx="2433">
                  <c:v>1.798337902797597</c:v>
                </c:pt>
                <c:pt idx="2434">
                  <c:v>1.7214964483967767</c:v>
                </c:pt>
                <c:pt idx="2435">
                  <c:v>1.7813914212624014</c:v>
                </c:pt>
                <c:pt idx="2436">
                  <c:v>2.000721634821983</c:v>
                </c:pt>
                <c:pt idx="2437">
                  <c:v>2.0532714569879915</c:v>
                </c:pt>
                <c:pt idx="2438">
                  <c:v>1.9472080187887362</c:v>
                </c:pt>
                <c:pt idx="2439">
                  <c:v>2.1739715853367776</c:v>
                </c:pt>
                <c:pt idx="2440">
                  <c:v>2.0783159166867877</c:v>
                </c:pt>
                <c:pt idx="2441">
                  <c:v>1.8058556113865207</c:v>
                </c:pt>
                <c:pt idx="2442">
                  <c:v>1.8863394054967089</c:v>
                </c:pt>
                <c:pt idx="2443">
                  <c:v>1.8335437724236483</c:v>
                </c:pt>
                <c:pt idx="2444">
                  <c:v>1.9718854981936311</c:v>
                </c:pt>
                <c:pt idx="2445">
                  <c:v>1.941920960252624</c:v>
                </c:pt>
                <c:pt idx="2446">
                  <c:v>1.9140011708163329</c:v>
                </c:pt>
                <c:pt idx="2447">
                  <c:v>1.8952864006221088</c:v>
                </c:pt>
                <c:pt idx="2448">
                  <c:v>1.9311702648737068</c:v>
                </c:pt>
                <c:pt idx="2449">
                  <c:v>1.8527932251136969</c:v>
                </c:pt>
                <c:pt idx="2450">
                  <c:v>1.99350084332096</c:v>
                </c:pt>
                <c:pt idx="2451">
                  <c:v>1.9600643942768359</c:v>
                </c:pt>
                <c:pt idx="2452">
                  <c:v>1.9090771704996357</c:v>
                </c:pt>
                <c:pt idx="2453">
                  <c:v>1.8684411672431767</c:v>
                </c:pt>
                <c:pt idx="2454">
                  <c:v>1.9222815647015921</c:v>
                </c:pt>
                <c:pt idx="2455">
                  <c:v>1.8838564662316193</c:v>
                </c:pt>
                <c:pt idx="2456">
                  <c:v>2.0559284094898223</c:v>
                </c:pt>
                <c:pt idx="2457">
                  <c:v>2.0166080584647466</c:v>
                </c:pt>
                <c:pt idx="2458">
                  <c:v>2.0015255883032133</c:v>
                </c:pt>
                <c:pt idx="2459">
                  <c:v>1.6647395814644701</c:v>
                </c:pt>
                <c:pt idx="2460">
                  <c:v>1.715085820819817</c:v>
                </c:pt>
                <c:pt idx="2461">
                  <c:v>1.6723923679216184</c:v>
                </c:pt>
                <c:pt idx="2462">
                  <c:v>1.6375904368667078</c:v>
                </c:pt>
                <c:pt idx="2463">
                  <c:v>1.6116809169776611</c:v>
                </c:pt>
                <c:pt idx="2464">
                  <c:v>1.5817378150279451</c:v>
                </c:pt>
                <c:pt idx="2465">
                  <c:v>1.5617897944294146</c:v>
                </c:pt>
                <c:pt idx="2466">
                  <c:v>1.4919155581173602</c:v>
                </c:pt>
                <c:pt idx="2467">
                  <c:v>1.5544313147365567</c:v>
                </c:pt>
                <c:pt idx="2468">
                  <c:v>1.4915054802980574</c:v>
                </c:pt>
                <c:pt idx="2469">
                  <c:v>1.3570382150054952</c:v>
                </c:pt>
                <c:pt idx="2470">
                  <c:v>1.3225603005207678</c:v>
                </c:pt>
                <c:pt idx="2471">
                  <c:v>1.2810610772090676</c:v>
                </c:pt>
                <c:pt idx="2472">
                  <c:v>1.2527073423090944</c:v>
                </c:pt>
                <c:pt idx="2473">
                  <c:v>1.3944597461064221</c:v>
                </c:pt>
                <c:pt idx="2474">
                  <c:v>1.3375058522728607</c:v>
                </c:pt>
                <c:pt idx="2475">
                  <c:v>1.3289180010027133</c:v>
                </c:pt>
                <c:pt idx="2476">
                  <c:v>1.3216132143611612</c:v>
                </c:pt>
                <c:pt idx="2477">
                  <c:v>1.3518682238406905</c:v>
                </c:pt>
                <c:pt idx="2478">
                  <c:v>1.3229705615753202</c:v>
                </c:pt>
                <c:pt idx="2479">
                  <c:v>1.2859534646383548</c:v>
                </c:pt>
                <c:pt idx="2480">
                  <c:v>1.2039101686404921</c:v>
                </c:pt>
                <c:pt idx="2481">
                  <c:v>1.2234851080636397</c:v>
                </c:pt>
                <c:pt idx="2482">
                  <c:v>1.2390750380715041</c:v>
                </c:pt>
                <c:pt idx="2483">
                  <c:v>1.2088224365068476</c:v>
                </c:pt>
                <c:pt idx="2484">
                  <c:v>1.1591858052180557</c:v>
                </c:pt>
                <c:pt idx="2485">
                  <c:v>1.1090453917346796</c:v>
                </c:pt>
                <c:pt idx="2486">
                  <c:v>0.98439310912805522</c:v>
                </c:pt>
                <c:pt idx="2487">
                  <c:v>0.94989251807171837</c:v>
                </c:pt>
                <c:pt idx="2488">
                  <c:v>0.9344479095147924</c:v>
                </c:pt>
                <c:pt idx="2489">
                  <c:v>0.8926487955671224</c:v>
                </c:pt>
                <c:pt idx="2490">
                  <c:v>0.8631157004320138</c:v>
                </c:pt>
                <c:pt idx="2491">
                  <c:v>0.85367252395838478</c:v>
                </c:pt>
                <c:pt idx="2492">
                  <c:v>0.83261205651634318</c:v>
                </c:pt>
                <c:pt idx="2493">
                  <c:v>0.82675495583669001</c:v>
                </c:pt>
                <c:pt idx="2494">
                  <c:v>0.83364814471477566</c:v>
                </c:pt>
                <c:pt idx="2495">
                  <c:v>0.82773116866588548</c:v>
                </c:pt>
                <c:pt idx="2496">
                  <c:v>0.81501935608287879</c:v>
                </c:pt>
                <c:pt idx="2497">
                  <c:v>0.75876678887383497</c:v>
                </c:pt>
                <c:pt idx="2498">
                  <c:v>0.75584085175235693</c:v>
                </c:pt>
                <c:pt idx="2499">
                  <c:v>0.73793217859667948</c:v>
                </c:pt>
                <c:pt idx="2500">
                  <c:v>0.70086619723896293</c:v>
                </c:pt>
                <c:pt idx="2501">
                  <c:v>0.68369356896952915</c:v>
                </c:pt>
                <c:pt idx="2502">
                  <c:v>0.68216861829122954</c:v>
                </c:pt>
                <c:pt idx="2503">
                  <c:v>0.55996548867353813</c:v>
                </c:pt>
                <c:pt idx="2504">
                  <c:v>0.55047286571684428</c:v>
                </c:pt>
                <c:pt idx="2505">
                  <c:v>0.57566609881976794</c:v>
                </c:pt>
                <c:pt idx="2506">
                  <c:v>0.60900160767222566</c:v>
                </c:pt>
                <c:pt idx="2507">
                  <c:v>0.57997675543016103</c:v>
                </c:pt>
                <c:pt idx="2508">
                  <c:v>0.5966646417263779</c:v>
                </c:pt>
                <c:pt idx="2509">
                  <c:v>0.58936217831533844</c:v>
                </c:pt>
                <c:pt idx="2510">
                  <c:v>0.58139767983776003</c:v>
                </c:pt>
                <c:pt idx="2511">
                  <c:v>0.55098294356282951</c:v>
                </c:pt>
                <c:pt idx="2512">
                  <c:v>0.53151254276692916</c:v>
                </c:pt>
                <c:pt idx="2513">
                  <c:v>0.5912213949553039</c:v>
                </c:pt>
                <c:pt idx="2514">
                  <c:v>0.5674029888768336</c:v>
                </c:pt>
                <c:pt idx="2515">
                  <c:v>0.67569671313125335</c:v>
                </c:pt>
                <c:pt idx="2516">
                  <c:v>0.7630735994303568</c:v>
                </c:pt>
                <c:pt idx="2517">
                  <c:v>0.74811184548747478</c:v>
                </c:pt>
                <c:pt idx="2518">
                  <c:v>0.73067600452824555</c:v>
                </c:pt>
                <c:pt idx="2519">
                  <c:v>0.71574790874496474</c:v>
                </c:pt>
                <c:pt idx="2520">
                  <c:v>0.78841046212345334</c:v>
                </c:pt>
                <c:pt idx="2521">
                  <c:v>0.77369715333554423</c:v>
                </c:pt>
                <c:pt idx="2522">
                  <c:v>0.82766120733506643</c:v>
                </c:pt>
                <c:pt idx="2523">
                  <c:v>0.83685974317263567</c:v>
                </c:pt>
                <c:pt idx="2524">
                  <c:v>0.83103457519779711</c:v>
                </c:pt>
                <c:pt idx="2525">
                  <c:v>0.82747962515590134</c:v>
                </c:pt>
                <c:pt idx="2526">
                  <c:v>0.81330254009830893</c:v>
                </c:pt>
                <c:pt idx="2527">
                  <c:v>0.82080436719087846</c:v>
                </c:pt>
                <c:pt idx="2528">
                  <c:v>0.81661281579237954</c:v>
                </c:pt>
                <c:pt idx="2529">
                  <c:v>0.88886306496875045</c:v>
                </c:pt>
                <c:pt idx="2530">
                  <c:v>0.92612615418552702</c:v>
                </c:pt>
                <c:pt idx="2531">
                  <c:v>0.92620247739292449</c:v>
                </c:pt>
                <c:pt idx="2532">
                  <c:v>0.91787818727128023</c:v>
                </c:pt>
                <c:pt idx="2533">
                  <c:v>0.9318797267779193</c:v>
                </c:pt>
                <c:pt idx="2534">
                  <c:v>0.94471896486807172</c:v>
                </c:pt>
                <c:pt idx="2535">
                  <c:v>0.89392967554504676</c:v>
                </c:pt>
                <c:pt idx="2536">
                  <c:v>0.9120640667483797</c:v>
                </c:pt>
                <c:pt idx="2537">
                  <c:v>0.90814513801754493</c:v>
                </c:pt>
                <c:pt idx="2538">
                  <c:v>0.90063469888762182</c:v>
                </c:pt>
                <c:pt idx="2539">
                  <c:v>0.88964626679848025</c:v>
                </c:pt>
                <c:pt idx="2540">
                  <c:v>0.90229559390708602</c:v>
                </c:pt>
                <c:pt idx="2541">
                  <c:v>0.94543678502245987</c:v>
                </c:pt>
                <c:pt idx="2542">
                  <c:v>0.93719737565897066</c:v>
                </c:pt>
                <c:pt idx="2543">
                  <c:v>0.97515199786134343</c:v>
                </c:pt>
                <c:pt idx="2544">
                  <c:v>0.97352506993064569</c:v>
                </c:pt>
                <c:pt idx="2545">
                  <c:v>0.91973261038134024</c:v>
                </c:pt>
                <c:pt idx="2546">
                  <c:v>0.9062486876333713</c:v>
                </c:pt>
                <c:pt idx="2547">
                  <c:v>0.85873305145105683</c:v>
                </c:pt>
                <c:pt idx="2548">
                  <c:v>0.85294920162641441</c:v>
                </c:pt>
                <c:pt idx="2549">
                  <c:v>0.82999079491913441</c:v>
                </c:pt>
                <c:pt idx="2550">
                  <c:v>0.79208559315309945</c:v>
                </c:pt>
                <c:pt idx="2551">
                  <c:v>0.78447271657525564</c:v>
                </c:pt>
                <c:pt idx="2552">
                  <c:v>0.76478157203954622</c:v>
                </c:pt>
                <c:pt idx="2553">
                  <c:v>0.79613820532309643</c:v>
                </c:pt>
                <c:pt idx="2554">
                  <c:v>0.78346103363896602</c:v>
                </c:pt>
                <c:pt idx="2555">
                  <c:v>0.79092777244303902</c:v>
                </c:pt>
                <c:pt idx="2556">
                  <c:v>0.77163760046722496</c:v>
                </c:pt>
                <c:pt idx="2557">
                  <c:v>0.83456158419932347</c:v>
                </c:pt>
                <c:pt idx="2558">
                  <c:v>0.94739553172883717</c:v>
                </c:pt>
                <c:pt idx="2559">
                  <c:v>0.94416950005730005</c:v>
                </c:pt>
                <c:pt idx="2560">
                  <c:v>0.96093851051327583</c:v>
                </c:pt>
                <c:pt idx="2561">
                  <c:v>0.95571381389384258</c:v>
                </c:pt>
                <c:pt idx="2562">
                  <c:v>0.94645629661694564</c:v>
                </c:pt>
                <c:pt idx="2563">
                  <c:v>0.94028738025739722</c:v>
                </c:pt>
                <c:pt idx="2564">
                  <c:v>0.84869933777833551</c:v>
                </c:pt>
                <c:pt idx="2565">
                  <c:v>0.91487792178990546</c:v>
                </c:pt>
                <c:pt idx="2566">
                  <c:v>0.96449850887874988</c:v>
                </c:pt>
                <c:pt idx="2567">
                  <c:v>0.98394031168991569</c:v>
                </c:pt>
                <c:pt idx="2568">
                  <c:v>1.0355097792585932</c:v>
                </c:pt>
                <c:pt idx="2569">
                  <c:v>1.0274112730239362</c:v>
                </c:pt>
                <c:pt idx="2570">
                  <c:v>1.0202986322312535</c:v>
                </c:pt>
                <c:pt idx="2571">
                  <c:v>0.99217346472058454</c:v>
                </c:pt>
                <c:pt idx="2572">
                  <c:v>0.99852128399107365</c:v>
                </c:pt>
                <c:pt idx="2573">
                  <c:v>0.97015473260716445</c:v>
                </c:pt>
                <c:pt idx="2574">
                  <c:v>1.0001581633280174</c:v>
                </c:pt>
                <c:pt idx="2575">
                  <c:v>0.99224056177466857</c:v>
                </c:pt>
                <c:pt idx="2576">
                  <c:v>0.98002920365660595</c:v>
                </c:pt>
                <c:pt idx="2577">
                  <c:v>0.99404844083598853</c:v>
                </c:pt>
                <c:pt idx="2578">
                  <c:v>1.0448628658455525</c:v>
                </c:pt>
                <c:pt idx="2579">
                  <c:v>1.0346259892246152</c:v>
                </c:pt>
                <c:pt idx="2580">
                  <c:v>1.024452651398482</c:v>
                </c:pt>
                <c:pt idx="2581">
                  <c:v>1.0145438118662746</c:v>
                </c:pt>
                <c:pt idx="2582">
                  <c:v>1.0071242238455611</c:v>
                </c:pt>
                <c:pt idx="2583">
                  <c:v>0.99831706909297702</c:v>
                </c:pt>
                <c:pt idx="2584">
                  <c:v>0.97734680732741541</c:v>
                </c:pt>
                <c:pt idx="2585">
                  <c:v>0.96899156650341389</c:v>
                </c:pt>
                <c:pt idx="2586">
                  <c:v>0.95193990637114556</c:v>
                </c:pt>
                <c:pt idx="2587">
                  <c:v>1.0571101876032543</c:v>
                </c:pt>
                <c:pt idx="2588">
                  <c:v>0.98149169959130889</c:v>
                </c:pt>
                <c:pt idx="2589">
                  <c:v>0.96812400001792409</c:v>
                </c:pt>
                <c:pt idx="2590">
                  <c:v>0.97886175012364018</c:v>
                </c:pt>
                <c:pt idx="2591">
                  <c:v>0.95880261731161376</c:v>
                </c:pt>
                <c:pt idx="2592">
                  <c:v>0.98999175222440416</c:v>
                </c:pt>
                <c:pt idx="2593">
                  <c:v>0.97935939459038746</c:v>
                </c:pt>
                <c:pt idx="2594">
                  <c:v>0.97005669291617014</c:v>
                </c:pt>
                <c:pt idx="2595">
                  <c:v>0.93998175002418127</c:v>
                </c:pt>
                <c:pt idx="2596">
                  <c:v>0.93916542300301797</c:v>
                </c:pt>
                <c:pt idx="2597">
                  <c:v>0.91695718115501945</c:v>
                </c:pt>
                <c:pt idx="2598">
                  <c:v>0.91137598249263285</c:v>
                </c:pt>
                <c:pt idx="2599">
                  <c:v>0.894214799012087</c:v>
                </c:pt>
                <c:pt idx="2600">
                  <c:v>0.87299824519131997</c:v>
                </c:pt>
                <c:pt idx="2601">
                  <c:v>0.88971894012832276</c:v>
                </c:pt>
                <c:pt idx="2602">
                  <c:v>0.87996295151824822</c:v>
                </c:pt>
                <c:pt idx="2603">
                  <c:v>0.86867473241149029</c:v>
                </c:pt>
                <c:pt idx="2604">
                  <c:v>0.84583537875893566</c:v>
                </c:pt>
                <c:pt idx="2605">
                  <c:v>0.82901135230597378</c:v>
                </c:pt>
                <c:pt idx="2606">
                  <c:v>0.81171593122588404</c:v>
                </c:pt>
                <c:pt idx="2607">
                  <c:v>0.80050418324668482</c:v>
                </c:pt>
                <c:pt idx="2608">
                  <c:v>0.74476500389071121</c:v>
                </c:pt>
                <c:pt idx="2609">
                  <c:v>0.71379293022541912</c:v>
                </c:pt>
                <c:pt idx="2610">
                  <c:v>0.72390398882406959</c:v>
                </c:pt>
                <c:pt idx="2611">
                  <c:v>0.70757467004549646</c:v>
                </c:pt>
                <c:pt idx="2612">
                  <c:v>0.67198385320120146</c:v>
                </c:pt>
                <c:pt idx="2613">
                  <c:v>0.66600590018675598</c:v>
                </c:pt>
                <c:pt idx="2614">
                  <c:v>0.66011552913039828</c:v>
                </c:pt>
                <c:pt idx="2615">
                  <c:v>0.65548591980547066</c:v>
                </c:pt>
                <c:pt idx="2616">
                  <c:v>0.66058593869732729</c:v>
                </c:pt>
                <c:pt idx="2617">
                  <c:v>0.5491146873007976</c:v>
                </c:pt>
                <c:pt idx="2618">
                  <c:v>0.55665674071220639</c:v>
                </c:pt>
                <c:pt idx="2619">
                  <c:v>0.63540726324678176</c:v>
                </c:pt>
                <c:pt idx="2620">
                  <c:v>0.62524787880881294</c:v>
                </c:pt>
                <c:pt idx="2621">
                  <c:v>0.61531982167155186</c:v>
                </c:pt>
                <c:pt idx="2622">
                  <c:v>0.58704976900888395</c:v>
                </c:pt>
                <c:pt idx="2623">
                  <c:v>0.6825324585517667</c:v>
                </c:pt>
                <c:pt idx="2624">
                  <c:v>0.67009131706991865</c:v>
                </c:pt>
                <c:pt idx="2625">
                  <c:v>0.65553483652872047</c:v>
                </c:pt>
                <c:pt idx="2626">
                  <c:v>0.63152748254054725</c:v>
                </c:pt>
                <c:pt idx="2627">
                  <c:v>0.67352997445327201</c:v>
                </c:pt>
                <c:pt idx="2628">
                  <c:v>0.67726741897311959</c:v>
                </c:pt>
                <c:pt idx="2629">
                  <c:v>0.65169047546065306</c:v>
                </c:pt>
                <c:pt idx="2630">
                  <c:v>0.65861998909783914</c:v>
                </c:pt>
                <c:pt idx="2631">
                  <c:v>0.6649716408880989</c:v>
                </c:pt>
                <c:pt idx="2632">
                  <c:v>0.64476325826923342</c:v>
                </c:pt>
                <c:pt idx="2633">
                  <c:v>0.64699982152369129</c:v>
                </c:pt>
                <c:pt idx="2634">
                  <c:v>0.65999530437076925</c:v>
                </c:pt>
                <c:pt idx="2635">
                  <c:v>0.67273075128714377</c:v>
                </c:pt>
                <c:pt idx="2636">
                  <c:v>0.68534974138873306</c:v>
                </c:pt>
                <c:pt idx="2637">
                  <c:v>0.68290695601791629</c:v>
                </c:pt>
                <c:pt idx="2638">
                  <c:v>0.67206710030706174</c:v>
                </c:pt>
                <c:pt idx="2639">
                  <c:v>0.67449493491287082</c:v>
                </c:pt>
                <c:pt idx="2640">
                  <c:v>0.71868983697955102</c:v>
                </c:pt>
                <c:pt idx="2641">
                  <c:v>0.71017807043217629</c:v>
                </c:pt>
                <c:pt idx="2642">
                  <c:v>0.69835778530650783</c:v>
                </c:pt>
                <c:pt idx="2643">
                  <c:v>0.68813441608145154</c:v>
                </c:pt>
                <c:pt idx="2644">
                  <c:v>0.69044233304567382</c:v>
                </c:pt>
                <c:pt idx="2645">
                  <c:v>0.73504335053875614</c:v>
                </c:pt>
                <c:pt idx="2646">
                  <c:v>0.73095742270083242</c:v>
                </c:pt>
                <c:pt idx="2647">
                  <c:v>0.73745461436712489</c:v>
                </c:pt>
                <c:pt idx="2648">
                  <c:v>0.70086729271575943</c:v>
                </c:pt>
                <c:pt idx="2649">
                  <c:v>0.68541801535688374</c:v>
                </c:pt>
                <c:pt idx="2650">
                  <c:v>0.67970567800350701</c:v>
                </c:pt>
                <c:pt idx="2651">
                  <c:v>0.67245083579459974</c:v>
                </c:pt>
                <c:pt idx="2652">
                  <c:v>0.66512007836529496</c:v>
                </c:pt>
                <c:pt idx="2653">
                  <c:v>0.64622707920526168</c:v>
                </c:pt>
                <c:pt idx="2654">
                  <c:v>0.64655968186414048</c:v>
                </c:pt>
                <c:pt idx="2655">
                  <c:v>0.65008376603701601</c:v>
                </c:pt>
                <c:pt idx="2656">
                  <c:v>0.64280902709495435</c:v>
                </c:pt>
                <c:pt idx="2657">
                  <c:v>0.62026034652994655</c:v>
                </c:pt>
                <c:pt idx="2658">
                  <c:v>0.62539051169321291</c:v>
                </c:pt>
                <c:pt idx="2659">
                  <c:v>0.61383582918500779</c:v>
                </c:pt>
                <c:pt idx="2660">
                  <c:v>1.1589427452091257</c:v>
                </c:pt>
                <c:pt idx="2661">
                  <c:v>1.2173794558290147</c:v>
                </c:pt>
                <c:pt idx="2662">
                  <c:v>1.1854186160841951</c:v>
                </c:pt>
                <c:pt idx="2663">
                  <c:v>1.1678471717539913</c:v>
                </c:pt>
                <c:pt idx="2664">
                  <c:v>1.1509279927927318</c:v>
                </c:pt>
                <c:pt idx="2665">
                  <c:v>1.1554197512021571</c:v>
                </c:pt>
                <c:pt idx="2666">
                  <c:v>1.1829728201913425</c:v>
                </c:pt>
                <c:pt idx="2667">
                  <c:v>1.2298629953790705</c:v>
                </c:pt>
                <c:pt idx="2668">
                  <c:v>1.2686442555291033</c:v>
                </c:pt>
                <c:pt idx="2669">
                  <c:v>1.2408396058526414</c:v>
                </c:pt>
                <c:pt idx="2670">
                  <c:v>1.2038021247067185</c:v>
                </c:pt>
                <c:pt idx="2671">
                  <c:v>1.1710283924576499</c:v>
                </c:pt>
                <c:pt idx="2672">
                  <c:v>1.1825157617542994</c:v>
                </c:pt>
                <c:pt idx="2673">
                  <c:v>1.1706003033244476</c:v>
                </c:pt>
                <c:pt idx="2674">
                  <c:v>1.2687433186881705</c:v>
                </c:pt>
                <c:pt idx="2675">
                  <c:v>1.2512826514875675</c:v>
                </c:pt>
                <c:pt idx="2676">
                  <c:v>1.2555269538977065</c:v>
                </c:pt>
                <c:pt idx="2677">
                  <c:v>1.2930336731405392</c:v>
                </c:pt>
                <c:pt idx="2678">
                  <c:v>1.2898344403764801</c:v>
                </c:pt>
                <c:pt idx="2679">
                  <c:v>1.2886623385068616</c:v>
                </c:pt>
                <c:pt idx="2680">
                  <c:v>1.333516764332962</c:v>
                </c:pt>
                <c:pt idx="2681">
                  <c:v>1.2877876234778021</c:v>
                </c:pt>
                <c:pt idx="2682">
                  <c:v>1.2642186596422054</c:v>
                </c:pt>
                <c:pt idx="2683">
                  <c:v>1.2900766370590704</c:v>
                </c:pt>
                <c:pt idx="2684">
                  <c:v>1.3139308309247548</c:v>
                </c:pt>
                <c:pt idx="2685">
                  <c:v>1.2716826131553267</c:v>
                </c:pt>
                <c:pt idx="2686">
                  <c:v>1.3137081089426517</c:v>
                </c:pt>
                <c:pt idx="2687">
                  <c:v>1.2965199605014817</c:v>
                </c:pt>
                <c:pt idx="2688">
                  <c:v>1.3795604446717873</c:v>
                </c:pt>
                <c:pt idx="2689">
                  <c:v>1.3485818086152048</c:v>
                </c:pt>
                <c:pt idx="2690">
                  <c:v>0.9373788876137692</c:v>
                </c:pt>
                <c:pt idx="2691">
                  <c:v>0.91583133577821296</c:v>
                </c:pt>
                <c:pt idx="2692">
                  <c:v>0.85463642488915281</c:v>
                </c:pt>
                <c:pt idx="2693">
                  <c:v>0.84949890428667496</c:v>
                </c:pt>
                <c:pt idx="2694">
                  <c:v>0.8484982793997029</c:v>
                </c:pt>
                <c:pt idx="2695">
                  <c:v>0.85220363459879833</c:v>
                </c:pt>
                <c:pt idx="2696">
                  <c:v>0.9100069212642321</c:v>
                </c:pt>
                <c:pt idx="2697">
                  <c:v>0.88232721358423316</c:v>
                </c:pt>
                <c:pt idx="2698">
                  <c:v>0.89617593641621562</c:v>
                </c:pt>
                <c:pt idx="2699">
                  <c:v>0.85813759451699068</c:v>
                </c:pt>
                <c:pt idx="2700">
                  <c:v>0.84748500255337633</c:v>
                </c:pt>
                <c:pt idx="2701">
                  <c:v>0.85418399093897368</c:v>
                </c:pt>
                <c:pt idx="2702">
                  <c:v>0.87056972375635533</c:v>
                </c:pt>
                <c:pt idx="2703">
                  <c:v>0.87976924041673898</c:v>
                </c:pt>
                <c:pt idx="2704">
                  <c:v>0.84319589421503194</c:v>
                </c:pt>
                <c:pt idx="2705">
                  <c:v>0.94339761364990637</c:v>
                </c:pt>
                <c:pt idx="2706">
                  <c:v>0.92202182270916822</c:v>
                </c:pt>
                <c:pt idx="2707">
                  <c:v>0.9157056981920807</c:v>
                </c:pt>
                <c:pt idx="2708">
                  <c:v>0.90961983385299583</c:v>
                </c:pt>
                <c:pt idx="2709">
                  <c:v>0.90747059849090717</c:v>
                </c:pt>
                <c:pt idx="2710">
                  <c:v>0.88541652643506208</c:v>
                </c:pt>
                <c:pt idx="2711">
                  <c:v>0.86551979217916997</c:v>
                </c:pt>
                <c:pt idx="2712">
                  <c:v>0.87485057426223567</c:v>
                </c:pt>
                <c:pt idx="2713">
                  <c:v>0.86168132401335518</c:v>
                </c:pt>
                <c:pt idx="2714">
                  <c:v>0.87544101200000168</c:v>
                </c:pt>
                <c:pt idx="2715">
                  <c:v>0.86833650853519229</c:v>
                </c:pt>
                <c:pt idx="2716">
                  <c:v>0.89345210290535282</c:v>
                </c:pt>
                <c:pt idx="2717">
                  <c:v>0.92509710802955969</c:v>
                </c:pt>
                <c:pt idx="2718">
                  <c:v>0.88615207603008006</c:v>
                </c:pt>
                <c:pt idx="2719">
                  <c:v>0.84966856185482742</c:v>
                </c:pt>
                <c:pt idx="2720">
                  <c:v>0.84257375918858524</c:v>
                </c:pt>
                <c:pt idx="2721">
                  <c:v>0.84623868063278218</c:v>
                </c:pt>
                <c:pt idx="2722">
                  <c:v>0.81613304402710141</c:v>
                </c:pt>
                <c:pt idx="2723">
                  <c:v>0.81596536077493009</c:v>
                </c:pt>
                <c:pt idx="2724">
                  <c:v>0.800428411856003</c:v>
                </c:pt>
                <c:pt idx="2725">
                  <c:v>0.79536836966103819</c:v>
                </c:pt>
                <c:pt idx="2726">
                  <c:v>0.78129918990538316</c:v>
                </c:pt>
                <c:pt idx="2727">
                  <c:v>0.73028996962051718</c:v>
                </c:pt>
                <c:pt idx="2728">
                  <c:v>0.71674876728476422</c:v>
                </c:pt>
                <c:pt idx="2729">
                  <c:v>0.73059931896980435</c:v>
                </c:pt>
                <c:pt idx="2730">
                  <c:v>0.72316143349788686</c:v>
                </c:pt>
                <c:pt idx="2731">
                  <c:v>0.70961937568622768</c:v>
                </c:pt>
                <c:pt idx="2732">
                  <c:v>0.69543620728583566</c:v>
                </c:pt>
                <c:pt idx="2733">
                  <c:v>0.68317223563536922</c:v>
                </c:pt>
                <c:pt idx="2734">
                  <c:v>0.67938786066768786</c:v>
                </c:pt>
                <c:pt idx="2735">
                  <c:v>0.61734685877920803</c:v>
                </c:pt>
                <c:pt idx="2736">
                  <c:v>0.60831064351792896</c:v>
                </c:pt>
                <c:pt idx="2737">
                  <c:v>0.56803289710785698</c:v>
                </c:pt>
                <c:pt idx="2738">
                  <c:v>0.56990984883754991</c:v>
                </c:pt>
                <c:pt idx="2739">
                  <c:v>0.56861599815572106</c:v>
                </c:pt>
                <c:pt idx="2740">
                  <c:v>0.57744191700155445</c:v>
                </c:pt>
                <c:pt idx="2741">
                  <c:v>0.56135564210279032</c:v>
                </c:pt>
                <c:pt idx="2742">
                  <c:v>0.66983851284174134</c:v>
                </c:pt>
                <c:pt idx="2743">
                  <c:v>0.66485199794595573</c:v>
                </c:pt>
                <c:pt idx="2744">
                  <c:v>0.6594122742917643</c:v>
                </c:pt>
                <c:pt idx="2745">
                  <c:v>0.65074233062271192</c:v>
                </c:pt>
                <c:pt idx="2746">
                  <c:v>0.61727184330554685</c:v>
                </c:pt>
                <c:pt idx="2747">
                  <c:v>0.59913846652765135</c:v>
                </c:pt>
                <c:pt idx="2748">
                  <c:v>0.64378369034508098</c:v>
                </c:pt>
                <c:pt idx="2749">
                  <c:v>0.61890907970710907</c:v>
                </c:pt>
                <c:pt idx="2750">
                  <c:v>0.63252282127191628</c:v>
                </c:pt>
                <c:pt idx="2751">
                  <c:v>0.62441813053708617</c:v>
                </c:pt>
                <c:pt idx="2752">
                  <c:v>0.61453247154686375</c:v>
                </c:pt>
                <c:pt idx="2753">
                  <c:v>0.6201153997895168</c:v>
                </c:pt>
                <c:pt idx="2754">
                  <c:v>0.61138291471992534</c:v>
                </c:pt>
                <c:pt idx="2755">
                  <c:v>0.60703209338200403</c:v>
                </c:pt>
                <c:pt idx="2756">
                  <c:v>0.70788059998808828</c:v>
                </c:pt>
                <c:pt idx="2757">
                  <c:v>0.70144253692633973</c:v>
                </c:pt>
                <c:pt idx="2758">
                  <c:v>0.69968986946002876</c:v>
                </c:pt>
                <c:pt idx="2759">
                  <c:v>0.66867442920287423</c:v>
                </c:pt>
                <c:pt idx="2760">
                  <c:v>0.68104320580963973</c:v>
                </c:pt>
                <c:pt idx="2761">
                  <c:v>0.68015986181658894</c:v>
                </c:pt>
                <c:pt idx="2762">
                  <c:v>0.72813723047902523</c:v>
                </c:pt>
                <c:pt idx="2763">
                  <c:v>0.71300170740468072</c:v>
                </c:pt>
                <c:pt idx="2764">
                  <c:v>0.71907466901537609</c:v>
                </c:pt>
                <c:pt idx="2765">
                  <c:v>0.7497987071134804</c:v>
                </c:pt>
                <c:pt idx="2766">
                  <c:v>0.74893962065315756</c:v>
                </c:pt>
                <c:pt idx="2767">
                  <c:v>0.73944922900830878</c:v>
                </c:pt>
                <c:pt idx="2768">
                  <c:v>0.73694403534745412</c:v>
                </c:pt>
                <c:pt idx="2769">
                  <c:v>0.7327251067592937</c:v>
                </c:pt>
                <c:pt idx="2770">
                  <c:v>0.72875299787995318</c:v>
                </c:pt>
                <c:pt idx="2771">
                  <c:v>0.70599931999889243</c:v>
                </c:pt>
                <c:pt idx="2772">
                  <c:v>0.63982504564882203</c:v>
                </c:pt>
                <c:pt idx="2773">
                  <c:v>0.65524746894183916</c:v>
                </c:pt>
                <c:pt idx="2774">
                  <c:v>0.6087124137347002</c:v>
                </c:pt>
                <c:pt idx="2775">
                  <c:v>0.60963279207946208</c:v>
                </c:pt>
                <c:pt idx="2776">
                  <c:v>0.62017791546340395</c:v>
                </c:pt>
                <c:pt idx="2777">
                  <c:v>0.61917351899128692</c:v>
                </c:pt>
                <c:pt idx="2778">
                  <c:v>0.59762036008985298</c:v>
                </c:pt>
                <c:pt idx="2779">
                  <c:v>0.62593486682297184</c:v>
                </c:pt>
                <c:pt idx="2780">
                  <c:v>0.62954945777146865</c:v>
                </c:pt>
                <c:pt idx="2781">
                  <c:v>0.63019573008791763</c:v>
                </c:pt>
                <c:pt idx="2782">
                  <c:v>0.62614019056960146</c:v>
                </c:pt>
                <c:pt idx="2783">
                  <c:v>0.62621866255183323</c:v>
                </c:pt>
                <c:pt idx="2784">
                  <c:v>0.62550275718859494</c:v>
                </c:pt>
                <c:pt idx="2785">
                  <c:v>0.69674770005673059</c:v>
                </c:pt>
                <c:pt idx="2786">
                  <c:v>0.65731895053082368</c:v>
                </c:pt>
                <c:pt idx="2787">
                  <c:v>0.65734890216014652</c:v>
                </c:pt>
                <c:pt idx="2788">
                  <c:v>0.6555756937429541</c:v>
                </c:pt>
                <c:pt idx="2789">
                  <c:v>0.64801588035139468</c:v>
                </c:pt>
                <c:pt idx="2790">
                  <c:v>0.72870660340265547</c:v>
                </c:pt>
                <c:pt idx="2791">
                  <c:v>0.71488749382743788</c:v>
                </c:pt>
                <c:pt idx="2792">
                  <c:v>0.67566444068369536</c:v>
                </c:pt>
                <c:pt idx="2793">
                  <c:v>0.7031603403714809</c:v>
                </c:pt>
                <c:pt idx="2794">
                  <c:v>0.67553518673760726</c:v>
                </c:pt>
                <c:pt idx="2795">
                  <c:v>0.65929026815850578</c:v>
                </c:pt>
                <c:pt idx="2796">
                  <c:v>0.67003131609707656</c:v>
                </c:pt>
                <c:pt idx="2797">
                  <c:v>0.68844917698229935</c:v>
                </c:pt>
                <c:pt idx="2798">
                  <c:v>0.68418556295886779</c:v>
                </c:pt>
                <c:pt idx="2799">
                  <c:v>0.68316518409975402</c:v>
                </c:pt>
                <c:pt idx="2800">
                  <c:v>0.67124470093688116</c:v>
                </c:pt>
                <c:pt idx="2801">
                  <c:v>0.70652249805781298</c:v>
                </c:pt>
                <c:pt idx="2802">
                  <c:v>0.74026763592107081</c:v>
                </c:pt>
                <c:pt idx="2803">
                  <c:v>0.73534927601456734</c:v>
                </c:pt>
                <c:pt idx="2804">
                  <c:v>0.74141880031834595</c:v>
                </c:pt>
                <c:pt idx="2805">
                  <c:v>0.73535707578715348</c:v>
                </c:pt>
                <c:pt idx="2806">
                  <c:v>0.80425179003636293</c:v>
                </c:pt>
                <c:pt idx="2807">
                  <c:v>0.85081289671279448</c:v>
                </c:pt>
                <c:pt idx="2808">
                  <c:v>0.83827870065106569</c:v>
                </c:pt>
                <c:pt idx="2809">
                  <c:v>0.8758544390006916</c:v>
                </c:pt>
                <c:pt idx="2810">
                  <c:v>0.8698196773049619</c:v>
                </c:pt>
                <c:pt idx="2811">
                  <c:v>0.89385105018751887</c:v>
                </c:pt>
                <c:pt idx="2812">
                  <c:v>0.89301721397943978</c:v>
                </c:pt>
                <c:pt idx="2813">
                  <c:v>0.89564058288461978</c:v>
                </c:pt>
                <c:pt idx="2814">
                  <c:v>0.89845292940679922</c:v>
                </c:pt>
                <c:pt idx="2815">
                  <c:v>0.87956584399429771</c:v>
                </c:pt>
                <c:pt idx="2816">
                  <c:v>0.85564020520230688</c:v>
                </c:pt>
                <c:pt idx="2817">
                  <c:v>0.84787884362135224</c:v>
                </c:pt>
                <c:pt idx="2818">
                  <c:v>0.84673453968975831</c:v>
                </c:pt>
                <c:pt idx="2819">
                  <c:v>0.83626419042296452</c:v>
                </c:pt>
                <c:pt idx="2820">
                  <c:v>0.71313356597394351</c:v>
                </c:pt>
                <c:pt idx="2821">
                  <c:v>0.71086696404587657</c:v>
                </c:pt>
                <c:pt idx="2822">
                  <c:v>0.71770057293373402</c:v>
                </c:pt>
                <c:pt idx="2823">
                  <c:v>0.70306293998646618</c:v>
                </c:pt>
                <c:pt idx="2824">
                  <c:v>0.69761268991494896</c:v>
                </c:pt>
                <c:pt idx="2825">
                  <c:v>0.70505266865134508</c:v>
                </c:pt>
                <c:pt idx="2826">
                  <c:v>0.70694664744156499</c:v>
                </c:pt>
                <c:pt idx="2827">
                  <c:v>0.73016989492087159</c:v>
                </c:pt>
                <c:pt idx="2828">
                  <c:v>0.69968531588175664</c:v>
                </c:pt>
                <c:pt idx="2829">
                  <c:v>0.71292656584696645</c:v>
                </c:pt>
                <c:pt idx="2830">
                  <c:v>0.69142751625636378</c:v>
                </c:pt>
                <c:pt idx="2831">
                  <c:v>0.67740660652263274</c:v>
                </c:pt>
                <c:pt idx="2832">
                  <c:v>0.66549889266162232</c:v>
                </c:pt>
                <c:pt idx="2833">
                  <c:v>0.66076913479812038</c:v>
                </c:pt>
                <c:pt idx="2834">
                  <c:v>0.67877952123783181</c:v>
                </c:pt>
                <c:pt idx="2835">
                  <c:v>0.69923395878992023</c:v>
                </c:pt>
                <c:pt idx="2836">
                  <c:v>0.65957229254378047</c:v>
                </c:pt>
                <c:pt idx="2837">
                  <c:v>0.64728560838965954</c:v>
                </c:pt>
                <c:pt idx="2838">
                  <c:v>0.64298602587378806</c:v>
                </c:pt>
                <c:pt idx="2839">
                  <c:v>0.67343515448036051</c:v>
                </c:pt>
                <c:pt idx="2840">
                  <c:v>0.66531811628908033</c:v>
                </c:pt>
                <c:pt idx="2841">
                  <c:v>0.64235966428941083</c:v>
                </c:pt>
                <c:pt idx="2842">
                  <c:v>0.63816837684077588</c:v>
                </c:pt>
                <c:pt idx="2843">
                  <c:v>0.63458901084363561</c:v>
                </c:pt>
                <c:pt idx="2844">
                  <c:v>0.60239459514058724</c:v>
                </c:pt>
                <c:pt idx="2845">
                  <c:v>0.58858932974589084</c:v>
                </c:pt>
                <c:pt idx="2846">
                  <c:v>0.5726131355572418</c:v>
                </c:pt>
                <c:pt idx="2847">
                  <c:v>0.56800215249955732</c:v>
                </c:pt>
                <c:pt idx="2848">
                  <c:v>0.57369595062407019</c:v>
                </c:pt>
                <c:pt idx="2849">
                  <c:v>0.53899741679884217</c:v>
                </c:pt>
                <c:pt idx="2850">
                  <c:v>0.53871323920338587</c:v>
                </c:pt>
                <c:pt idx="2851">
                  <c:v>0.53582810063948272</c:v>
                </c:pt>
                <c:pt idx="2852">
                  <c:v>0.52349339678257401</c:v>
                </c:pt>
                <c:pt idx="2853">
                  <c:v>0.53236131294620082</c:v>
                </c:pt>
                <c:pt idx="2854">
                  <c:v>0.51293456034560625</c:v>
                </c:pt>
                <c:pt idx="2855">
                  <c:v>0.50887022303914653</c:v>
                </c:pt>
                <c:pt idx="2856">
                  <c:v>0.52278152486601837</c:v>
                </c:pt>
                <c:pt idx="2857">
                  <c:v>0.50508668714830907</c:v>
                </c:pt>
                <c:pt idx="2858">
                  <c:v>0.54021303495075257</c:v>
                </c:pt>
                <c:pt idx="2859">
                  <c:v>0.52954378995078499</c:v>
                </c:pt>
                <c:pt idx="2860">
                  <c:v>0.52183490633128182</c:v>
                </c:pt>
                <c:pt idx="2861">
                  <c:v>0.51520911816382808</c:v>
                </c:pt>
                <c:pt idx="2862">
                  <c:v>0.48772543831995907</c:v>
                </c:pt>
                <c:pt idx="2863">
                  <c:v>0.47516776114579834</c:v>
                </c:pt>
                <c:pt idx="2864">
                  <c:v>0.47591366137259161</c:v>
                </c:pt>
                <c:pt idx="2865">
                  <c:v>0.45791940860521524</c:v>
                </c:pt>
                <c:pt idx="2866">
                  <c:v>0.49129387606558372</c:v>
                </c:pt>
                <c:pt idx="2867">
                  <c:v>0.47782222212615238</c:v>
                </c:pt>
                <c:pt idx="2868">
                  <c:v>0.47989202305716611</c:v>
                </c:pt>
                <c:pt idx="2869">
                  <c:v>0.42455741502733901</c:v>
                </c:pt>
                <c:pt idx="2870">
                  <c:v>0.4220251437906507</c:v>
                </c:pt>
                <c:pt idx="2871">
                  <c:v>0.4389138793489889</c:v>
                </c:pt>
                <c:pt idx="2872">
                  <c:v>0.50748013015779736</c:v>
                </c:pt>
                <c:pt idx="2873">
                  <c:v>0.49425933719643195</c:v>
                </c:pt>
                <c:pt idx="2874">
                  <c:v>0.52041172029503524</c:v>
                </c:pt>
                <c:pt idx="2875">
                  <c:v>0.54098252160783455</c:v>
                </c:pt>
                <c:pt idx="2876">
                  <c:v>0.54169119521484643</c:v>
                </c:pt>
                <c:pt idx="2877">
                  <c:v>0.55172212055350256</c:v>
                </c:pt>
                <c:pt idx="2878">
                  <c:v>0.52908938942824713</c:v>
                </c:pt>
                <c:pt idx="2879">
                  <c:v>0.51362449692811429</c:v>
                </c:pt>
                <c:pt idx="2880">
                  <c:v>0.54087885790220025</c:v>
                </c:pt>
                <c:pt idx="2881">
                  <c:v>0.55479583076340788</c:v>
                </c:pt>
                <c:pt idx="2882">
                  <c:v>0.56684127377279303</c:v>
                </c:pt>
                <c:pt idx="2883">
                  <c:v>0.53190803837920175</c:v>
                </c:pt>
                <c:pt idx="2884">
                  <c:v>0.53568036851101219</c:v>
                </c:pt>
                <c:pt idx="2885">
                  <c:v>0.53259767942409286</c:v>
                </c:pt>
                <c:pt idx="2886">
                  <c:v>0.52283566949604865</c:v>
                </c:pt>
                <c:pt idx="2887">
                  <c:v>0.51924854850427482</c:v>
                </c:pt>
                <c:pt idx="2888">
                  <c:v>0.49775059644574188</c:v>
                </c:pt>
                <c:pt idx="2889">
                  <c:v>0.52225479088143512</c:v>
                </c:pt>
                <c:pt idx="2890">
                  <c:v>0.53218388530203953</c:v>
                </c:pt>
                <c:pt idx="2891">
                  <c:v>0.51773773467434592</c:v>
                </c:pt>
                <c:pt idx="2892">
                  <c:v>0.5160677564960755</c:v>
                </c:pt>
                <c:pt idx="2893">
                  <c:v>0.5129579861671375</c:v>
                </c:pt>
                <c:pt idx="2894">
                  <c:v>0.50384229592319141</c:v>
                </c:pt>
                <c:pt idx="2895">
                  <c:v>0.50577410391639865</c:v>
                </c:pt>
                <c:pt idx="2896">
                  <c:v>0.48148452853477125</c:v>
                </c:pt>
                <c:pt idx="2897">
                  <c:v>0.48299712969028619</c:v>
                </c:pt>
                <c:pt idx="2898">
                  <c:v>0.48725268138696098</c:v>
                </c:pt>
                <c:pt idx="2899">
                  <c:v>0.50548650852786037</c:v>
                </c:pt>
                <c:pt idx="2900">
                  <c:v>0.5233122280378123</c:v>
                </c:pt>
                <c:pt idx="2901">
                  <c:v>0.52276608297832761</c:v>
                </c:pt>
                <c:pt idx="2902">
                  <c:v>0.49758931387531496</c:v>
                </c:pt>
                <c:pt idx="2903">
                  <c:v>0.58274395145449687</c:v>
                </c:pt>
                <c:pt idx="2904">
                  <c:v>0.53923233536800008</c:v>
                </c:pt>
                <c:pt idx="2905">
                  <c:v>0.53800709569735272</c:v>
                </c:pt>
                <c:pt idx="2906">
                  <c:v>0.54614793483110025</c:v>
                </c:pt>
                <c:pt idx="2907">
                  <c:v>0.55417815163134321</c:v>
                </c:pt>
                <c:pt idx="2908">
                  <c:v>0.55000787682520724</c:v>
                </c:pt>
                <c:pt idx="2909">
                  <c:v>0.54605783732696367</c:v>
                </c:pt>
                <c:pt idx="2910">
                  <c:v>0.54487933750130835</c:v>
                </c:pt>
                <c:pt idx="2911">
                  <c:v>0.532721246037683</c:v>
                </c:pt>
                <c:pt idx="2912">
                  <c:v>0.49672752624990324</c:v>
                </c:pt>
                <c:pt idx="2913">
                  <c:v>0.79678000230942558</c:v>
                </c:pt>
                <c:pt idx="2914">
                  <c:v>0.79875647119906257</c:v>
                </c:pt>
                <c:pt idx="2915">
                  <c:v>0.79384135050227167</c:v>
                </c:pt>
                <c:pt idx="2916">
                  <c:v>0.78287184989956171</c:v>
                </c:pt>
                <c:pt idx="2917">
                  <c:v>0.78896686953088691</c:v>
                </c:pt>
                <c:pt idx="2918">
                  <c:v>0.78996808313278255</c:v>
                </c:pt>
                <c:pt idx="2919">
                  <c:v>0.77297051521911031</c:v>
                </c:pt>
                <c:pt idx="2920">
                  <c:v>0.78380873908413984</c:v>
                </c:pt>
                <c:pt idx="2921">
                  <c:v>0.76919312366702086</c:v>
                </c:pt>
                <c:pt idx="2922">
                  <c:v>0.76847907746316202</c:v>
                </c:pt>
                <c:pt idx="2923">
                  <c:v>0.75243311814506642</c:v>
                </c:pt>
                <c:pt idx="2924">
                  <c:v>0.7419325562104413</c:v>
                </c:pt>
                <c:pt idx="2925">
                  <c:v>0.7323279426313396</c:v>
                </c:pt>
                <c:pt idx="2926">
                  <c:v>0.71891497090023748</c:v>
                </c:pt>
                <c:pt idx="2927">
                  <c:v>0.73852426445642572</c:v>
                </c:pt>
                <c:pt idx="2928">
                  <c:v>0.7139523881904577</c:v>
                </c:pt>
                <c:pt idx="2929">
                  <c:v>0.73684027395409646</c:v>
                </c:pt>
                <c:pt idx="2930">
                  <c:v>0.73335257830114253</c:v>
                </c:pt>
                <c:pt idx="2931">
                  <c:v>0.72782779556419952</c:v>
                </c:pt>
                <c:pt idx="2932">
                  <c:v>0.75145080278437582</c:v>
                </c:pt>
                <c:pt idx="2933">
                  <c:v>0.71500269599298738</c:v>
                </c:pt>
                <c:pt idx="2934">
                  <c:v>0.86544684742754197</c:v>
                </c:pt>
                <c:pt idx="2935">
                  <c:v>0.83379402505599964</c:v>
                </c:pt>
                <c:pt idx="2936">
                  <c:v>0.86613493967728594</c:v>
                </c:pt>
                <c:pt idx="2937">
                  <c:v>0.85331121754513628</c:v>
                </c:pt>
                <c:pt idx="2938">
                  <c:v>0.83947414657738717</c:v>
                </c:pt>
                <c:pt idx="2939">
                  <c:v>0.84640818627559966</c:v>
                </c:pt>
                <c:pt idx="2940">
                  <c:v>0.83079297849785261</c:v>
                </c:pt>
                <c:pt idx="2941">
                  <c:v>0.83766796030523116</c:v>
                </c:pt>
                <c:pt idx="2942">
                  <c:v>0.82005621183563371</c:v>
                </c:pt>
                <c:pt idx="2943">
                  <c:v>0.63759106227564577</c:v>
                </c:pt>
                <c:pt idx="2944">
                  <c:v>0.64421179271281137</c:v>
                </c:pt>
                <c:pt idx="2945">
                  <c:v>0.6213730684207952</c:v>
                </c:pt>
                <c:pt idx="2946">
                  <c:v>0.61966503520698601</c:v>
                </c:pt>
                <c:pt idx="2947">
                  <c:v>0.61738589008463662</c:v>
                </c:pt>
                <c:pt idx="2948">
                  <c:v>0.61054615665422629</c:v>
                </c:pt>
                <c:pt idx="2949">
                  <c:v>0.61648704537541121</c:v>
                </c:pt>
                <c:pt idx="2950">
                  <c:v>0.61954502106259413</c:v>
                </c:pt>
                <c:pt idx="2951">
                  <c:v>0.61770230557405148</c:v>
                </c:pt>
                <c:pt idx="2952">
                  <c:v>0.60904969472981796</c:v>
                </c:pt>
                <c:pt idx="2953">
                  <c:v>0.60642487594584638</c:v>
                </c:pt>
                <c:pt idx="2954">
                  <c:v>0.58646007971664249</c:v>
                </c:pt>
                <c:pt idx="2955">
                  <c:v>0.57677370642005665</c:v>
                </c:pt>
                <c:pt idx="2956">
                  <c:v>0.56780982311490258</c:v>
                </c:pt>
                <c:pt idx="2957">
                  <c:v>0.5607621304380469</c:v>
                </c:pt>
                <c:pt idx="2958">
                  <c:v>0.59186708894609052</c:v>
                </c:pt>
                <c:pt idx="2959">
                  <c:v>0.57587215600058539</c:v>
                </c:pt>
                <c:pt idx="2960">
                  <c:v>0.60480349006424206</c:v>
                </c:pt>
                <c:pt idx="2961">
                  <c:v>0.59278720246012584</c:v>
                </c:pt>
                <c:pt idx="2962">
                  <c:v>0.57193996790204515</c:v>
                </c:pt>
                <c:pt idx="2963">
                  <c:v>0.54833004902141402</c:v>
                </c:pt>
                <c:pt idx="2964">
                  <c:v>0.43738195539853414</c:v>
                </c:pt>
                <c:pt idx="2965">
                  <c:v>0.43023893751612752</c:v>
                </c:pt>
                <c:pt idx="2966">
                  <c:v>0.42964030860871771</c:v>
                </c:pt>
                <c:pt idx="2967">
                  <c:v>0.42702633609296597</c:v>
                </c:pt>
                <c:pt idx="2968">
                  <c:v>0.42531344613758459</c:v>
                </c:pt>
                <c:pt idx="2969">
                  <c:v>0.4299378282147277</c:v>
                </c:pt>
                <c:pt idx="2970">
                  <c:v>0.55048535992078829</c:v>
                </c:pt>
                <c:pt idx="2971">
                  <c:v>0.55724541653293203</c:v>
                </c:pt>
                <c:pt idx="2972">
                  <c:v>0.64547765701824156</c:v>
                </c:pt>
                <c:pt idx="2973">
                  <c:v>0.63050957592607459</c:v>
                </c:pt>
                <c:pt idx="2974">
                  <c:v>0.65829699847256296</c:v>
                </c:pt>
                <c:pt idx="2975">
                  <c:v>0.65492194536513448</c:v>
                </c:pt>
                <c:pt idx="2976">
                  <c:v>0.65555031039210465</c:v>
                </c:pt>
                <c:pt idx="2977">
                  <c:v>0.63760472152318104</c:v>
                </c:pt>
                <c:pt idx="2978">
                  <c:v>0.73506705792506899</c:v>
                </c:pt>
                <c:pt idx="2979">
                  <c:v>0.71861417750606416</c:v>
                </c:pt>
                <c:pt idx="2980">
                  <c:v>0.73742931360091835</c:v>
                </c:pt>
                <c:pt idx="2981">
                  <c:v>0.71805626494244656</c:v>
                </c:pt>
                <c:pt idx="2982">
                  <c:v>0.71041635062471697</c:v>
                </c:pt>
                <c:pt idx="2983">
                  <c:v>0.72146801175721387</c:v>
                </c:pt>
                <c:pt idx="2984">
                  <c:v>0.72189036678721963</c:v>
                </c:pt>
                <c:pt idx="2985">
                  <c:v>0.70849253576716231</c:v>
                </c:pt>
                <c:pt idx="2986">
                  <c:v>0.75539895300938376</c:v>
                </c:pt>
                <c:pt idx="2987">
                  <c:v>0.73330110050075603</c:v>
                </c:pt>
                <c:pt idx="2988">
                  <c:v>0.79502092924504897</c:v>
                </c:pt>
                <c:pt idx="2989">
                  <c:v>0.84198626015319444</c:v>
                </c:pt>
                <c:pt idx="2990">
                  <c:v>0.81844689536580484</c:v>
                </c:pt>
                <c:pt idx="2991">
                  <c:v>0.82358727635920193</c:v>
                </c:pt>
                <c:pt idx="2992">
                  <c:v>0.81390194051163733</c:v>
                </c:pt>
                <c:pt idx="2993">
                  <c:v>0.7727971530295219</c:v>
                </c:pt>
                <c:pt idx="2994">
                  <c:v>0.74771233919395086</c:v>
                </c:pt>
                <c:pt idx="2995">
                  <c:v>0.77744501302525393</c:v>
                </c:pt>
                <c:pt idx="2996">
                  <c:v>0.77900727538765313</c:v>
                </c:pt>
                <c:pt idx="2997">
                  <c:v>0.7612711882393427</c:v>
                </c:pt>
                <c:pt idx="2998">
                  <c:v>0.73718446248535208</c:v>
                </c:pt>
                <c:pt idx="2999">
                  <c:v>0.72013964681842257</c:v>
                </c:pt>
                <c:pt idx="3000">
                  <c:v>0.67781934726797233</c:v>
                </c:pt>
                <c:pt idx="3001">
                  <c:v>0.66382778716688928</c:v>
                </c:pt>
                <c:pt idx="3002">
                  <c:v>0.61748708038224642</c:v>
                </c:pt>
                <c:pt idx="3003">
                  <c:v>0.62387115123111869</c:v>
                </c:pt>
                <c:pt idx="3004">
                  <c:v>0.6037885728743968</c:v>
                </c:pt>
                <c:pt idx="3005">
                  <c:v>0.61181667881411927</c:v>
                </c:pt>
                <c:pt idx="3006">
                  <c:v>0.55934496818314261</c:v>
                </c:pt>
                <c:pt idx="3007">
                  <c:v>0.5383603912929974</c:v>
                </c:pt>
                <c:pt idx="3008">
                  <c:v>0.50473709796643829</c:v>
                </c:pt>
                <c:pt idx="3009">
                  <c:v>0.50820893316273696</c:v>
                </c:pt>
                <c:pt idx="3010">
                  <c:v>0.499726108306704</c:v>
                </c:pt>
                <c:pt idx="3011">
                  <c:v>0.4981960706959192</c:v>
                </c:pt>
                <c:pt idx="3012">
                  <c:v>0.49215302247162163</c:v>
                </c:pt>
                <c:pt idx="3013">
                  <c:v>0.49168262470777585</c:v>
                </c:pt>
                <c:pt idx="3014">
                  <c:v>0.48427034108157291</c:v>
                </c:pt>
                <c:pt idx="3015">
                  <c:v>0.47835270679322861</c:v>
                </c:pt>
                <c:pt idx="3016">
                  <c:v>0.45554696033666187</c:v>
                </c:pt>
                <c:pt idx="3017">
                  <c:v>0.43431490225106556</c:v>
                </c:pt>
                <c:pt idx="3018">
                  <c:v>0.39037438571306465</c:v>
                </c:pt>
                <c:pt idx="3019">
                  <c:v>0.36936324084499828</c:v>
                </c:pt>
                <c:pt idx="3020">
                  <c:v>0.37885180748269764</c:v>
                </c:pt>
                <c:pt idx="3021">
                  <c:v>0.37142305838180623</c:v>
                </c:pt>
                <c:pt idx="3022">
                  <c:v>0.36573508148442924</c:v>
                </c:pt>
                <c:pt idx="3023">
                  <c:v>0.36687030651991831</c:v>
                </c:pt>
                <c:pt idx="3024">
                  <c:v>0.35010835701627413</c:v>
                </c:pt>
                <c:pt idx="3025">
                  <c:v>0.33037961374781966</c:v>
                </c:pt>
                <c:pt idx="3026">
                  <c:v>0.30616675080699968</c:v>
                </c:pt>
                <c:pt idx="3027">
                  <c:v>0.27224839321073979</c:v>
                </c:pt>
                <c:pt idx="3028">
                  <c:v>0.28198276369611797</c:v>
                </c:pt>
                <c:pt idx="3029">
                  <c:v>0.25264778821059702</c:v>
                </c:pt>
                <c:pt idx="3030">
                  <c:v>0.25257239715492291</c:v>
                </c:pt>
                <c:pt idx="3031">
                  <c:v>0.24670331709857277</c:v>
                </c:pt>
                <c:pt idx="3032">
                  <c:v>0.25224421660344265</c:v>
                </c:pt>
                <c:pt idx="3033">
                  <c:v>0.28109324330104285</c:v>
                </c:pt>
                <c:pt idx="3034">
                  <c:v>0.27342938118611065</c:v>
                </c:pt>
                <c:pt idx="3035">
                  <c:v>0.31563802924221462</c:v>
                </c:pt>
                <c:pt idx="3036">
                  <c:v>0.31241377326887576</c:v>
                </c:pt>
                <c:pt idx="3037">
                  <c:v>0.401168285912335</c:v>
                </c:pt>
                <c:pt idx="3038">
                  <c:v>0.43744091552638364</c:v>
                </c:pt>
                <c:pt idx="3039">
                  <c:v>0.4682259905685931</c:v>
                </c:pt>
                <c:pt idx="3040">
                  <c:v>0.47097687076351202</c:v>
                </c:pt>
                <c:pt idx="3041">
                  <c:v>0.50318979767187999</c:v>
                </c:pt>
                <c:pt idx="3042">
                  <c:v>0.48162945623411801</c:v>
                </c:pt>
                <c:pt idx="3043">
                  <c:v>0.4996171899551769</c:v>
                </c:pt>
                <c:pt idx="3044">
                  <c:v>0.51134850391050479</c:v>
                </c:pt>
                <c:pt idx="3045">
                  <c:v>0.53297424197612076</c:v>
                </c:pt>
                <c:pt idx="3046">
                  <c:v>0.53652708981615982</c:v>
                </c:pt>
                <c:pt idx="3047">
                  <c:v>0.53514862413857034</c:v>
                </c:pt>
                <c:pt idx="3048">
                  <c:v>0.52989100275690015</c:v>
                </c:pt>
                <c:pt idx="3049">
                  <c:v>0.55010450294471347</c:v>
                </c:pt>
                <c:pt idx="3050">
                  <c:v>0.59288529868050666</c:v>
                </c:pt>
                <c:pt idx="3051">
                  <c:v>0.58190594806798979</c:v>
                </c:pt>
                <c:pt idx="3052">
                  <c:v>0.62905005091330213</c:v>
                </c:pt>
                <c:pt idx="3053">
                  <c:v>0.63300481892202543</c:v>
                </c:pt>
                <c:pt idx="3054">
                  <c:v>0.64396348918383461</c:v>
                </c:pt>
                <c:pt idx="3055">
                  <c:v>0.63890478535372375</c:v>
                </c:pt>
                <c:pt idx="3056">
                  <c:v>0.63652282547218864</c:v>
                </c:pt>
                <c:pt idx="3057">
                  <c:v>0.63183555330726338</c:v>
                </c:pt>
                <c:pt idx="3058">
                  <c:v>0.63233851034937916</c:v>
                </c:pt>
                <c:pt idx="3059">
                  <c:v>0.61695951122229398</c:v>
                </c:pt>
                <c:pt idx="3060">
                  <c:v>0.6177940681122579</c:v>
                </c:pt>
                <c:pt idx="3061">
                  <c:v>0.6047603736570174</c:v>
                </c:pt>
                <c:pt idx="3062">
                  <c:v>0.63579527514360623</c:v>
                </c:pt>
                <c:pt idx="3063">
                  <c:v>0.63437080620648367</c:v>
                </c:pt>
                <c:pt idx="3064">
                  <c:v>0.62587484273375749</c:v>
                </c:pt>
                <c:pt idx="3065">
                  <c:v>0.61111186086477698</c:v>
                </c:pt>
                <c:pt idx="3066">
                  <c:v>0.61531183608310447</c:v>
                </c:pt>
                <c:pt idx="3067">
                  <c:v>0.56769047944140794</c:v>
                </c:pt>
                <c:pt idx="3068">
                  <c:v>0.55531824955620135</c:v>
                </c:pt>
                <c:pt idx="3069">
                  <c:v>0.53440177869738781</c:v>
                </c:pt>
                <c:pt idx="3070">
                  <c:v>0.73830390256189404</c:v>
                </c:pt>
                <c:pt idx="3071">
                  <c:v>0.72177817979193848</c:v>
                </c:pt>
                <c:pt idx="3072">
                  <c:v>0.79600504575645059</c:v>
                </c:pt>
                <c:pt idx="3073">
                  <c:v>0.77706804584824096</c:v>
                </c:pt>
                <c:pt idx="3074">
                  <c:v>0.76621824989891563</c:v>
                </c:pt>
                <c:pt idx="3075">
                  <c:v>0.7843032024606863</c:v>
                </c:pt>
                <c:pt idx="3076">
                  <c:v>0.79872061474602196</c:v>
                </c:pt>
                <c:pt idx="3077">
                  <c:v>0.82402327025753275</c:v>
                </c:pt>
                <c:pt idx="3078">
                  <c:v>0.84065743004028703</c:v>
                </c:pt>
                <c:pt idx="3079">
                  <c:v>0.83784643359858912</c:v>
                </c:pt>
                <c:pt idx="3080">
                  <c:v>0.80978094361619024</c:v>
                </c:pt>
                <c:pt idx="3081">
                  <c:v>0.84962282140800849</c:v>
                </c:pt>
                <c:pt idx="3082">
                  <c:v>0.82412338844512556</c:v>
                </c:pt>
                <c:pt idx="3083">
                  <c:v>0.82607951729099682</c:v>
                </c:pt>
                <c:pt idx="3084">
                  <c:v>0.82970656223758221</c:v>
                </c:pt>
                <c:pt idx="3085">
                  <c:v>0.81452579148394055</c:v>
                </c:pt>
                <c:pt idx="3086">
                  <c:v>0.8466071140496555</c:v>
                </c:pt>
                <c:pt idx="3087">
                  <c:v>0.82000634282461815</c:v>
                </c:pt>
                <c:pt idx="3088">
                  <c:v>0.8358818531742348</c:v>
                </c:pt>
                <c:pt idx="3089">
                  <c:v>0.84112579507202434</c:v>
                </c:pt>
                <c:pt idx="3090">
                  <c:v>0.84127782594047673</c:v>
                </c:pt>
                <c:pt idx="3091">
                  <c:v>0.80958499612498025</c:v>
                </c:pt>
                <c:pt idx="3092">
                  <c:v>0.79932894124085652</c:v>
                </c:pt>
                <c:pt idx="3093">
                  <c:v>0.87904218906953002</c:v>
                </c:pt>
                <c:pt idx="3094">
                  <c:v>0.88399808025324267</c:v>
                </c:pt>
                <c:pt idx="3095">
                  <c:v>0.86067409612741941</c:v>
                </c:pt>
                <c:pt idx="3096">
                  <c:v>0.87073961209754713</c:v>
                </c:pt>
                <c:pt idx="3097">
                  <c:v>0.86782770455736269</c:v>
                </c:pt>
                <c:pt idx="3098">
                  <c:v>0.86034601885563045</c:v>
                </c:pt>
                <c:pt idx="3099">
                  <c:v>0.85919710026057583</c:v>
                </c:pt>
                <c:pt idx="3100">
                  <c:v>0.67988942149596265</c:v>
                </c:pt>
                <c:pt idx="3101">
                  <c:v>0.7649315707943336</c:v>
                </c:pt>
                <c:pt idx="3102">
                  <c:v>0.72104121291335876</c:v>
                </c:pt>
                <c:pt idx="3103">
                  <c:v>0.6940580290415902</c:v>
                </c:pt>
                <c:pt idx="3104">
                  <c:v>0.72709196618353222</c:v>
                </c:pt>
                <c:pt idx="3105">
                  <c:v>0.7154753219327874</c:v>
                </c:pt>
                <c:pt idx="3106">
                  <c:v>0.72189262289901668</c:v>
                </c:pt>
                <c:pt idx="3107">
                  <c:v>0.73284417544404934</c:v>
                </c:pt>
                <c:pt idx="3108">
                  <c:v>0.72058870502934347</c:v>
                </c:pt>
                <c:pt idx="3109">
                  <c:v>0.72357740432539719</c:v>
                </c:pt>
                <c:pt idx="3110">
                  <c:v>0.71649397913557067</c:v>
                </c:pt>
                <c:pt idx="3111">
                  <c:v>0.69437532243014588</c:v>
                </c:pt>
                <c:pt idx="3112">
                  <c:v>0.7361459379567904</c:v>
                </c:pt>
                <c:pt idx="3113">
                  <c:v>0.7154746625735563</c:v>
                </c:pt>
                <c:pt idx="3114">
                  <c:v>0.70650686455213019</c:v>
                </c:pt>
                <c:pt idx="3115">
                  <c:v>0.67215142568271569</c:v>
                </c:pt>
                <c:pt idx="3116">
                  <c:v>0.67531931018115166</c:v>
                </c:pt>
                <c:pt idx="3117">
                  <c:v>0.64615462929294776</c:v>
                </c:pt>
                <c:pt idx="3118">
                  <c:v>0.64212617160069074</c:v>
                </c:pt>
                <c:pt idx="3119">
                  <c:v>0.63668250625918521</c:v>
                </c:pt>
                <c:pt idx="3120">
                  <c:v>0.62729578651447027</c:v>
                </c:pt>
                <c:pt idx="3121">
                  <c:v>0.61272812758492023</c:v>
                </c:pt>
                <c:pt idx="3122">
                  <c:v>0.60544303573684988</c:v>
                </c:pt>
                <c:pt idx="3123">
                  <c:v>0.56551338965449949</c:v>
                </c:pt>
                <c:pt idx="3124">
                  <c:v>0.61286958196131813</c:v>
                </c:pt>
                <c:pt idx="3125">
                  <c:v>0.6190512357736101</c:v>
                </c:pt>
                <c:pt idx="3126">
                  <c:v>0.63471393635876172</c:v>
                </c:pt>
                <c:pt idx="3127">
                  <c:v>0.61721248068916501</c:v>
                </c:pt>
                <c:pt idx="3128">
                  <c:v>0.59978635768856947</c:v>
                </c:pt>
                <c:pt idx="3129">
                  <c:v>0.58731004167104128</c:v>
                </c:pt>
                <c:pt idx="3130">
                  <c:v>0.63738721851871794</c:v>
                </c:pt>
                <c:pt idx="3131">
                  <c:v>0.67241375056353692</c:v>
                </c:pt>
                <c:pt idx="3132">
                  <c:v>0.69653647663530183</c:v>
                </c:pt>
                <c:pt idx="3133">
                  <c:v>0.68988726673997647</c:v>
                </c:pt>
                <c:pt idx="3134">
                  <c:v>0.59497153294409899</c:v>
                </c:pt>
                <c:pt idx="3135">
                  <c:v>0.58581248664545371</c:v>
                </c:pt>
                <c:pt idx="3136">
                  <c:v>0.57797444944208665</c:v>
                </c:pt>
                <c:pt idx="3137">
                  <c:v>0.57022792281708867</c:v>
                </c:pt>
                <c:pt idx="3138">
                  <c:v>0.5792088254622636</c:v>
                </c:pt>
                <c:pt idx="3139">
                  <c:v>0.61034200466905519</c:v>
                </c:pt>
                <c:pt idx="3140">
                  <c:v>0.55499332165326709</c:v>
                </c:pt>
                <c:pt idx="3141">
                  <c:v>0.5796345614136178</c:v>
                </c:pt>
                <c:pt idx="3142">
                  <c:v>0.59502522162382487</c:v>
                </c:pt>
                <c:pt idx="3143">
                  <c:v>0.73141075922044785</c:v>
                </c:pt>
                <c:pt idx="3144">
                  <c:v>0.73332593413356639</c:v>
                </c:pt>
                <c:pt idx="3145">
                  <c:v>0.79022804981991035</c:v>
                </c:pt>
                <c:pt idx="3146">
                  <c:v>0.80009087545283808</c:v>
                </c:pt>
                <c:pt idx="3147">
                  <c:v>0.79830701855418351</c:v>
                </c:pt>
                <c:pt idx="3148">
                  <c:v>0.79916242174648144</c:v>
                </c:pt>
                <c:pt idx="3149">
                  <c:v>0.79499742692628306</c:v>
                </c:pt>
                <c:pt idx="3150">
                  <c:v>0.77103086316223002</c:v>
                </c:pt>
                <c:pt idx="3151">
                  <c:v>0.77690158023943146</c:v>
                </c:pt>
                <c:pt idx="3152">
                  <c:v>0.77100205472730865</c:v>
                </c:pt>
                <c:pt idx="3153">
                  <c:v>0.81009591827752703</c:v>
                </c:pt>
                <c:pt idx="3154">
                  <c:v>0.79652897967616365</c:v>
                </c:pt>
                <c:pt idx="3155">
                  <c:v>0.79480728426372338</c:v>
                </c:pt>
                <c:pt idx="3156">
                  <c:v>0.78750628233209796</c:v>
                </c:pt>
                <c:pt idx="3157">
                  <c:v>0.78435574955051701</c:v>
                </c:pt>
                <c:pt idx="3158">
                  <c:v>0.81704630399456657</c:v>
                </c:pt>
                <c:pt idx="3159">
                  <c:v>0.79510076191424661</c:v>
                </c:pt>
                <c:pt idx="3160">
                  <c:v>0.78076910565656032</c:v>
                </c:pt>
                <c:pt idx="3161">
                  <c:v>0.7574540302219952</c:v>
                </c:pt>
                <c:pt idx="3162">
                  <c:v>0.74667346343668251</c:v>
                </c:pt>
                <c:pt idx="3163">
                  <c:v>0.74199010032578538</c:v>
                </c:pt>
                <c:pt idx="3164">
                  <c:v>0.71860270364538059</c:v>
                </c:pt>
                <c:pt idx="3165">
                  <c:v>0.72081661117849671</c:v>
                </c:pt>
                <c:pt idx="3166">
                  <c:v>0.78635082818980828</c:v>
                </c:pt>
                <c:pt idx="3167">
                  <c:v>0.78500168826728567</c:v>
                </c:pt>
                <c:pt idx="3168">
                  <c:v>0.78728155984127091</c:v>
                </c:pt>
                <c:pt idx="3169">
                  <c:v>0.78387115323772172</c:v>
                </c:pt>
                <c:pt idx="3170">
                  <c:v>0.77594501786467218</c:v>
                </c:pt>
                <c:pt idx="3171">
                  <c:v>0.78319516831802727</c:v>
                </c:pt>
                <c:pt idx="3172">
                  <c:v>0.76809447234194927</c:v>
                </c:pt>
                <c:pt idx="3173">
                  <c:v>0.65968778737111711</c:v>
                </c:pt>
                <c:pt idx="3174">
                  <c:v>0.65809778519054063</c:v>
                </c:pt>
                <c:pt idx="3175">
                  <c:v>0.63830952170669897</c:v>
                </c:pt>
                <c:pt idx="3176">
                  <c:v>0.70350318730208405</c:v>
                </c:pt>
                <c:pt idx="3177">
                  <c:v>0.67404638474279688</c:v>
                </c:pt>
                <c:pt idx="3178">
                  <c:v>0.67031361870873796</c:v>
                </c:pt>
                <c:pt idx="3179">
                  <c:v>0.69309717739560117</c:v>
                </c:pt>
                <c:pt idx="3180">
                  <c:v>0.68938199756509388</c:v>
                </c:pt>
                <c:pt idx="3181">
                  <c:v>0.71948062147203706</c:v>
                </c:pt>
                <c:pt idx="3182">
                  <c:v>0.73698531046415783</c:v>
                </c:pt>
                <c:pt idx="3183">
                  <c:v>0.7153393756193035</c:v>
                </c:pt>
                <c:pt idx="3184">
                  <c:v>0.72415626826089141</c:v>
                </c:pt>
                <c:pt idx="3185">
                  <c:v>0.70777408506504091</c:v>
                </c:pt>
                <c:pt idx="3186">
                  <c:v>0.69789765204375787</c:v>
                </c:pt>
                <c:pt idx="3187">
                  <c:v>0.69193459700935722</c:v>
                </c:pt>
                <c:pt idx="3188">
                  <c:v>0.66776879809400169</c:v>
                </c:pt>
                <c:pt idx="3189">
                  <c:v>0.67340467406722182</c:v>
                </c:pt>
                <c:pt idx="3190">
                  <c:v>0.62771130122077268</c:v>
                </c:pt>
                <c:pt idx="3191">
                  <c:v>0.6823316986073813</c:v>
                </c:pt>
                <c:pt idx="3192">
                  <c:v>0.66558341481871175</c:v>
                </c:pt>
                <c:pt idx="3193">
                  <c:v>0.66411874916800917</c:v>
                </c:pt>
                <c:pt idx="3194">
                  <c:v>0.65740765648406951</c:v>
                </c:pt>
                <c:pt idx="3195">
                  <c:v>0.64440171214343422</c:v>
                </c:pt>
                <c:pt idx="3196">
                  <c:v>0.56905637562887101</c:v>
                </c:pt>
                <c:pt idx="3197">
                  <c:v>0.56395098896350004</c:v>
                </c:pt>
                <c:pt idx="3198">
                  <c:v>0.55864001860260937</c:v>
                </c:pt>
                <c:pt idx="3199">
                  <c:v>0.5446514493066883</c:v>
                </c:pt>
                <c:pt idx="3200">
                  <c:v>0.56160688380058199</c:v>
                </c:pt>
                <c:pt idx="3201">
                  <c:v>0.55194338916116881</c:v>
                </c:pt>
                <c:pt idx="3202">
                  <c:v>0.61034485500660351</c:v>
                </c:pt>
                <c:pt idx="3203">
                  <c:v>0.60677044920175305</c:v>
                </c:pt>
                <c:pt idx="3204">
                  <c:v>0.58969937734017919</c:v>
                </c:pt>
                <c:pt idx="3205">
                  <c:v>0.59437695222608233</c:v>
                </c:pt>
                <c:pt idx="3206">
                  <c:v>0.54474595213205013</c:v>
                </c:pt>
                <c:pt idx="3207">
                  <c:v>0.5884565179451664</c:v>
                </c:pt>
                <c:pt idx="3208">
                  <c:v>0.583844216058097</c:v>
                </c:pt>
                <c:pt idx="3209">
                  <c:v>0.56734432725624362</c:v>
                </c:pt>
                <c:pt idx="3210">
                  <c:v>0.55854195492586645</c:v>
                </c:pt>
                <c:pt idx="3211">
                  <c:v>0.57113537572250372</c:v>
                </c:pt>
                <c:pt idx="3212">
                  <c:v>0.55740778459232831</c:v>
                </c:pt>
                <c:pt idx="3213">
                  <c:v>0.54996113927024659</c:v>
                </c:pt>
                <c:pt idx="3214">
                  <c:v>0.51887627119264579</c:v>
                </c:pt>
                <c:pt idx="3215">
                  <c:v>0.54472563630867299</c:v>
                </c:pt>
                <c:pt idx="3216">
                  <c:v>0.60039686954606042</c:v>
                </c:pt>
                <c:pt idx="3217">
                  <c:v>0.61185533228265043</c:v>
                </c:pt>
                <c:pt idx="3218">
                  <c:v>0.62971436760504795</c:v>
                </c:pt>
                <c:pt idx="3219">
                  <c:v>0.6248073226942954</c:v>
                </c:pt>
                <c:pt idx="3220">
                  <c:v>0.63799679682094268</c:v>
                </c:pt>
                <c:pt idx="3221">
                  <c:v>0.62125321098742692</c:v>
                </c:pt>
                <c:pt idx="3222">
                  <c:v>0.61862691596094654</c:v>
                </c:pt>
                <c:pt idx="3223">
                  <c:v>0.59885782214819627</c:v>
                </c:pt>
                <c:pt idx="3224">
                  <c:v>0.58593395418208205</c:v>
                </c:pt>
                <c:pt idx="3225">
                  <c:v>0.5818584391085081</c:v>
                </c:pt>
                <c:pt idx="3226">
                  <c:v>0.59121419729420144</c:v>
                </c:pt>
                <c:pt idx="3227">
                  <c:v>0.58400565221304479</c:v>
                </c:pt>
                <c:pt idx="3228">
                  <c:v>0.62152053746616742</c:v>
                </c:pt>
                <c:pt idx="3229">
                  <c:v>0.61937560838052219</c:v>
                </c:pt>
                <c:pt idx="3230">
                  <c:v>0.60863501640713735</c:v>
                </c:pt>
                <c:pt idx="3231">
                  <c:v>0.59785163527719687</c:v>
                </c:pt>
                <c:pt idx="3232">
                  <c:v>0.59263045354451971</c:v>
                </c:pt>
                <c:pt idx="3233">
                  <c:v>0.59647932130982173</c:v>
                </c:pt>
                <c:pt idx="3234">
                  <c:v>0.5839231443969034</c:v>
                </c:pt>
                <c:pt idx="3235">
                  <c:v>0.57812138917432476</c:v>
                </c:pt>
                <c:pt idx="3236">
                  <c:v>0.57768224020455095</c:v>
                </c:pt>
                <c:pt idx="3237">
                  <c:v>0.55057544912600076</c:v>
                </c:pt>
                <c:pt idx="3238">
                  <c:v>0.55453379812135606</c:v>
                </c:pt>
                <c:pt idx="3239">
                  <c:v>0.54203508845985626</c:v>
                </c:pt>
                <c:pt idx="3240">
                  <c:v>0.53861643854129515</c:v>
                </c:pt>
                <c:pt idx="3241">
                  <c:v>0.56999458825771898</c:v>
                </c:pt>
                <c:pt idx="3242">
                  <c:v>0.5705741224613653</c:v>
                </c:pt>
                <c:pt idx="3243">
                  <c:v>0.56275841314709618</c:v>
                </c:pt>
                <c:pt idx="3244">
                  <c:v>0.55235746657002294</c:v>
                </c:pt>
                <c:pt idx="3245">
                  <c:v>0.58532523133127767</c:v>
                </c:pt>
                <c:pt idx="3246">
                  <c:v>0.55779528063392025</c:v>
                </c:pt>
                <c:pt idx="3247">
                  <c:v>0.55566658837378202</c:v>
                </c:pt>
                <c:pt idx="3248">
                  <c:v>0.5571456199388809</c:v>
                </c:pt>
                <c:pt idx="3249">
                  <c:v>0.55320596747669115</c:v>
                </c:pt>
                <c:pt idx="3250">
                  <c:v>0.56786889634980331</c:v>
                </c:pt>
                <c:pt idx="3251">
                  <c:v>0.55928172690514832</c:v>
                </c:pt>
                <c:pt idx="3252">
                  <c:v>0.55525715609534487</c:v>
                </c:pt>
                <c:pt idx="3253">
                  <c:v>0.59423324723785464</c:v>
                </c:pt>
                <c:pt idx="3254">
                  <c:v>0.58401589223800199</c:v>
                </c:pt>
                <c:pt idx="3255">
                  <c:v>0.58739344206476485</c:v>
                </c:pt>
                <c:pt idx="3256">
                  <c:v>0.53457693270095452</c:v>
                </c:pt>
                <c:pt idx="3257">
                  <c:v>0.52767585503360515</c:v>
                </c:pt>
                <c:pt idx="3258">
                  <c:v>0.54956765118301809</c:v>
                </c:pt>
                <c:pt idx="3259">
                  <c:v>0.5608962796406709</c:v>
                </c:pt>
                <c:pt idx="3260">
                  <c:v>0.55557062177533934</c:v>
                </c:pt>
                <c:pt idx="3261">
                  <c:v>0.57493715476132912</c:v>
                </c:pt>
                <c:pt idx="3262">
                  <c:v>0.56546287977495224</c:v>
                </c:pt>
                <c:pt idx="3263">
                  <c:v>0.56511371358236473</c:v>
                </c:pt>
                <c:pt idx="3264">
                  <c:v>0.51119008561062462</c:v>
                </c:pt>
                <c:pt idx="3265">
                  <c:v>0.51339813759092634</c:v>
                </c:pt>
                <c:pt idx="3266">
                  <c:v>0.54147949063146406</c:v>
                </c:pt>
                <c:pt idx="3267">
                  <c:v>0.54730984946389449</c:v>
                </c:pt>
                <c:pt idx="3268">
                  <c:v>0.54316388307950692</c:v>
                </c:pt>
                <c:pt idx="3269">
                  <c:v>0.46554886194227618</c:v>
                </c:pt>
                <c:pt idx="3270">
                  <c:v>0.46823538413509697</c:v>
                </c:pt>
                <c:pt idx="3271">
                  <c:v>0.44991274094424599</c:v>
                </c:pt>
                <c:pt idx="3272">
                  <c:v>0.45598497159510026</c:v>
                </c:pt>
                <c:pt idx="3273">
                  <c:v>0.51111076334038708</c:v>
                </c:pt>
                <c:pt idx="3274">
                  <c:v>0.51455927433894022</c:v>
                </c:pt>
                <c:pt idx="3275">
                  <c:v>0.49359520319504113</c:v>
                </c:pt>
                <c:pt idx="3276">
                  <c:v>0.5056868688206525</c:v>
                </c:pt>
                <c:pt idx="3277">
                  <c:v>0.51344231848926503</c:v>
                </c:pt>
                <c:pt idx="3278">
                  <c:v>0.52714344323954909</c:v>
                </c:pt>
                <c:pt idx="3279">
                  <c:v>0.53127245121564248</c:v>
                </c:pt>
                <c:pt idx="3280">
                  <c:v>0.52723574200260859</c:v>
                </c:pt>
                <c:pt idx="3281">
                  <c:v>0.53467969727284859</c:v>
                </c:pt>
                <c:pt idx="3282">
                  <c:v>0.58269797417744507</c:v>
                </c:pt>
                <c:pt idx="3283">
                  <c:v>0.56600469057935876</c:v>
                </c:pt>
                <c:pt idx="3284">
                  <c:v>0.59108586820775577</c:v>
                </c:pt>
                <c:pt idx="3285">
                  <c:v>0.59117061178556984</c:v>
                </c:pt>
                <c:pt idx="3286">
                  <c:v>0.59336339816830963</c:v>
                </c:pt>
                <c:pt idx="3287">
                  <c:v>0.59320052929360645</c:v>
                </c:pt>
                <c:pt idx="3288">
                  <c:v>0.56441483564473527</c:v>
                </c:pt>
                <c:pt idx="3289">
                  <c:v>0.6715993349168069</c:v>
                </c:pt>
                <c:pt idx="3290">
                  <c:v>0.67014167115869783</c:v>
                </c:pt>
                <c:pt idx="3291">
                  <c:v>0.65953267245597158</c:v>
                </c:pt>
                <c:pt idx="3292">
                  <c:v>0.73541342214231309</c:v>
                </c:pt>
                <c:pt idx="3293">
                  <c:v>0.73753293027224387</c:v>
                </c:pt>
                <c:pt idx="3294">
                  <c:v>0.73329172560034406</c:v>
                </c:pt>
                <c:pt idx="3295">
                  <c:v>0.72226789450360762</c:v>
                </c:pt>
                <c:pt idx="3296">
                  <c:v>0.72118849778439631</c:v>
                </c:pt>
                <c:pt idx="3297">
                  <c:v>0.71101207384537035</c:v>
                </c:pt>
                <c:pt idx="3298">
                  <c:v>0.70228710003899197</c:v>
                </c:pt>
                <c:pt idx="3299">
                  <c:v>0.70538576588417423</c:v>
                </c:pt>
                <c:pt idx="3300">
                  <c:v>0.73351842203307061</c:v>
                </c:pt>
                <c:pt idx="3301">
                  <c:v>0.7370437871279063</c:v>
                </c:pt>
                <c:pt idx="3302">
                  <c:v>0.73413264012005697</c:v>
                </c:pt>
                <c:pt idx="3303">
                  <c:v>0.73642531004149159</c:v>
                </c:pt>
                <c:pt idx="3304">
                  <c:v>0.74222179933968524</c:v>
                </c:pt>
                <c:pt idx="3305">
                  <c:v>0.76692744398171409</c:v>
                </c:pt>
                <c:pt idx="3306">
                  <c:v>0.76071383384645153</c:v>
                </c:pt>
                <c:pt idx="3307">
                  <c:v>0.77728209507089485</c:v>
                </c:pt>
                <c:pt idx="3308">
                  <c:v>0.76561896198654023</c:v>
                </c:pt>
                <c:pt idx="3309">
                  <c:v>0.77589243979495393</c:v>
                </c:pt>
                <c:pt idx="3310">
                  <c:v>0.77432729312373605</c:v>
                </c:pt>
                <c:pt idx="3311">
                  <c:v>0.76667785578246117</c:v>
                </c:pt>
                <c:pt idx="3312">
                  <c:v>0.7186019835738765</c:v>
                </c:pt>
                <c:pt idx="3313">
                  <c:v>0.71205408569380413</c:v>
                </c:pt>
                <c:pt idx="3314">
                  <c:v>0.69511036815257443</c:v>
                </c:pt>
                <c:pt idx="3315">
                  <c:v>0.69616524778506617</c:v>
                </c:pt>
                <c:pt idx="3316">
                  <c:v>0.69164705633441137</c:v>
                </c:pt>
                <c:pt idx="3317">
                  <c:v>0.69755726403855145</c:v>
                </c:pt>
                <c:pt idx="3318">
                  <c:v>0.69790917373697869</c:v>
                </c:pt>
                <c:pt idx="3319">
                  <c:v>0.61923023245493902</c:v>
                </c:pt>
                <c:pt idx="3320">
                  <c:v>0.61094413168939576</c:v>
                </c:pt>
                <c:pt idx="3321">
                  <c:v>0.62729181517694188</c:v>
                </c:pt>
                <c:pt idx="3322">
                  <c:v>0.52601264536627423</c:v>
                </c:pt>
                <c:pt idx="3323">
                  <c:v>0.52316406579429287</c:v>
                </c:pt>
                <c:pt idx="3324">
                  <c:v>0.58066697869073292</c:v>
                </c:pt>
                <c:pt idx="3325">
                  <c:v>0.57465892608196767</c:v>
                </c:pt>
                <c:pt idx="3326">
                  <c:v>0.5832369327728143</c:v>
                </c:pt>
                <c:pt idx="3327">
                  <c:v>0.58167959116085444</c:v>
                </c:pt>
                <c:pt idx="3328">
                  <c:v>0.57524055581051214</c:v>
                </c:pt>
                <c:pt idx="3329">
                  <c:v>0.57087945743483948</c:v>
                </c:pt>
                <c:pt idx="3330">
                  <c:v>0.55137105605810843</c:v>
                </c:pt>
                <c:pt idx="3331">
                  <c:v>0.56428976366014638</c:v>
                </c:pt>
                <c:pt idx="3332">
                  <c:v>0.54499875030351319</c:v>
                </c:pt>
                <c:pt idx="3333">
                  <c:v>0.51576770431039221</c:v>
                </c:pt>
                <c:pt idx="3334">
                  <c:v>0.51499418647879724</c:v>
                </c:pt>
                <c:pt idx="3335">
                  <c:v>0.52172068358967183</c:v>
                </c:pt>
                <c:pt idx="3336">
                  <c:v>0.53148802313251464</c:v>
                </c:pt>
                <c:pt idx="3337">
                  <c:v>0.51622630219707888</c:v>
                </c:pt>
                <c:pt idx="3338">
                  <c:v>0.51094700524699932</c:v>
                </c:pt>
                <c:pt idx="3339">
                  <c:v>0.55213766835913414</c:v>
                </c:pt>
                <c:pt idx="3340">
                  <c:v>0.52887183701990803</c:v>
                </c:pt>
                <c:pt idx="3341">
                  <c:v>0.53469523398016661</c:v>
                </c:pt>
                <c:pt idx="3342">
                  <c:v>0.51308531917719646</c:v>
                </c:pt>
                <c:pt idx="3343">
                  <c:v>0.51982932504124379</c:v>
                </c:pt>
                <c:pt idx="3344">
                  <c:v>0.52653078309761814</c:v>
                </c:pt>
                <c:pt idx="3345">
                  <c:v>0.52677877986111854</c:v>
                </c:pt>
                <c:pt idx="3346">
                  <c:v>0.52198506549288581</c:v>
                </c:pt>
                <c:pt idx="3347">
                  <c:v>0.56679624568495413</c:v>
                </c:pt>
                <c:pt idx="3348">
                  <c:v>0.56417649627513322</c:v>
                </c:pt>
                <c:pt idx="3349">
                  <c:v>0.56593497825728756</c:v>
                </c:pt>
                <c:pt idx="3350">
                  <c:v>0.57481469987687328</c:v>
                </c:pt>
                <c:pt idx="3351">
                  <c:v>0.56638827741080955</c:v>
                </c:pt>
                <c:pt idx="3352">
                  <c:v>0.55960175408497681</c:v>
                </c:pt>
                <c:pt idx="3353">
                  <c:v>0.54895952118305236</c:v>
                </c:pt>
                <c:pt idx="3354">
                  <c:v>0.51292083731936011</c:v>
                </c:pt>
                <c:pt idx="3355">
                  <c:v>0.50623364814961991</c:v>
                </c:pt>
                <c:pt idx="3356">
                  <c:v>0.5017939787372242</c:v>
                </c:pt>
                <c:pt idx="3357">
                  <c:v>0.49014691564908019</c:v>
                </c:pt>
                <c:pt idx="3358">
                  <c:v>0.47360290461302429</c:v>
                </c:pt>
                <c:pt idx="3359">
                  <c:v>0.46961278692243358</c:v>
                </c:pt>
                <c:pt idx="3360">
                  <c:v>0.45962453000413217</c:v>
                </c:pt>
                <c:pt idx="3361">
                  <c:v>0.4479157479112918</c:v>
                </c:pt>
                <c:pt idx="3362">
                  <c:v>0.44152646758642744</c:v>
                </c:pt>
                <c:pt idx="3363">
                  <c:v>0.43932760317964692</c:v>
                </c:pt>
                <c:pt idx="3364">
                  <c:v>0.46607659622904712</c:v>
                </c:pt>
                <c:pt idx="3365">
                  <c:v>0.44990635853465388</c:v>
                </c:pt>
                <c:pt idx="3366">
                  <c:v>0.46338266536928296</c:v>
                </c:pt>
                <c:pt idx="3367">
                  <c:v>0.48863659240218144</c:v>
                </c:pt>
                <c:pt idx="3368">
                  <c:v>0.4820366281369961</c:v>
                </c:pt>
                <c:pt idx="3369">
                  <c:v>0.48670737798065583</c:v>
                </c:pt>
                <c:pt idx="3370">
                  <c:v>0.47464801324365002</c:v>
                </c:pt>
                <c:pt idx="3371">
                  <c:v>0.47628279052054984</c:v>
                </c:pt>
                <c:pt idx="3372">
                  <c:v>0.4967046491013215</c:v>
                </c:pt>
                <c:pt idx="3373">
                  <c:v>0.4920928386384279</c:v>
                </c:pt>
                <c:pt idx="3374">
                  <c:v>0.49595439886452597</c:v>
                </c:pt>
                <c:pt idx="3375">
                  <c:v>0.50007010985797773</c:v>
                </c:pt>
                <c:pt idx="3376">
                  <c:v>0.50371285870627891</c:v>
                </c:pt>
                <c:pt idx="3377">
                  <c:v>0.45261553986509645</c:v>
                </c:pt>
                <c:pt idx="3378">
                  <c:v>0.44942115350602813</c:v>
                </c:pt>
                <c:pt idx="3379">
                  <c:v>0.45386894308842135</c:v>
                </c:pt>
                <c:pt idx="3380">
                  <c:v>0.44451788431008682</c:v>
                </c:pt>
                <c:pt idx="3381">
                  <c:v>0.44342197029471148</c:v>
                </c:pt>
                <c:pt idx="3382">
                  <c:v>0.44827155341278607</c:v>
                </c:pt>
                <c:pt idx="3383">
                  <c:v>0.43090693144429543</c:v>
                </c:pt>
                <c:pt idx="3384">
                  <c:v>0.42994960815007238</c:v>
                </c:pt>
                <c:pt idx="3385">
                  <c:v>0.42652325808032066</c:v>
                </c:pt>
                <c:pt idx="3386">
                  <c:v>0.42530675499022563</c:v>
                </c:pt>
                <c:pt idx="3387">
                  <c:v>0.43262017649006712</c:v>
                </c:pt>
                <c:pt idx="3388">
                  <c:v>0.4328577819001348</c:v>
                </c:pt>
                <c:pt idx="3389">
                  <c:v>0.44074452069542841</c:v>
                </c:pt>
                <c:pt idx="3390">
                  <c:v>0.44115585322551448</c:v>
                </c:pt>
                <c:pt idx="3391">
                  <c:v>0.42226639790082976</c:v>
                </c:pt>
                <c:pt idx="3392">
                  <c:v>0.41950193692848936</c:v>
                </c:pt>
                <c:pt idx="3393">
                  <c:v>0.40212837843191601</c:v>
                </c:pt>
                <c:pt idx="3394">
                  <c:v>0.40171953517418457</c:v>
                </c:pt>
                <c:pt idx="3395">
                  <c:v>0.41813821065205869</c:v>
                </c:pt>
                <c:pt idx="3396">
                  <c:v>0.41177320193458833</c:v>
                </c:pt>
                <c:pt idx="3397">
                  <c:v>0.39916866135600337</c:v>
                </c:pt>
                <c:pt idx="3398">
                  <c:v>0.41873137120436404</c:v>
                </c:pt>
                <c:pt idx="3399">
                  <c:v>0.39793964400851778</c:v>
                </c:pt>
                <c:pt idx="3400">
                  <c:v>0.40668341744837527</c:v>
                </c:pt>
                <c:pt idx="3401">
                  <c:v>0.41025198463041979</c:v>
                </c:pt>
                <c:pt idx="3402">
                  <c:v>0.3930450384177217</c:v>
                </c:pt>
                <c:pt idx="3403">
                  <c:v>0.38550552223593298</c:v>
                </c:pt>
                <c:pt idx="3404">
                  <c:v>0.43131488619501934</c:v>
                </c:pt>
                <c:pt idx="3405">
                  <c:v>0.45534460735686999</c:v>
                </c:pt>
                <c:pt idx="3406">
                  <c:v>0.45265804403610072</c:v>
                </c:pt>
                <c:pt idx="3407">
                  <c:v>0.45649624844225517</c:v>
                </c:pt>
                <c:pt idx="3408">
                  <c:v>0.46378460627055496</c:v>
                </c:pt>
                <c:pt idx="3409">
                  <c:v>0.45770309838495937</c:v>
                </c:pt>
                <c:pt idx="3410">
                  <c:v>0.45646651393247656</c:v>
                </c:pt>
                <c:pt idx="3411">
                  <c:v>0.45478486763277148</c:v>
                </c:pt>
                <c:pt idx="3412">
                  <c:v>0.42517226688453241</c:v>
                </c:pt>
                <c:pt idx="3413">
                  <c:v>0.41933656448797413</c:v>
                </c:pt>
                <c:pt idx="3414">
                  <c:v>0.41933485317161484</c:v>
                </c:pt>
                <c:pt idx="3415">
                  <c:v>0.42521659076918966</c:v>
                </c:pt>
                <c:pt idx="3416">
                  <c:v>0.43205231361501562</c:v>
                </c:pt>
                <c:pt idx="3417">
                  <c:v>0.4225043886338225</c:v>
                </c:pt>
                <c:pt idx="3418">
                  <c:v>0.44146971814503394</c:v>
                </c:pt>
                <c:pt idx="3419">
                  <c:v>0.45473385325116206</c:v>
                </c:pt>
                <c:pt idx="3420">
                  <c:v>0.4539802639272752</c:v>
                </c:pt>
                <c:pt idx="3421">
                  <c:v>0.50221348459548221</c:v>
                </c:pt>
                <c:pt idx="3422">
                  <c:v>0.49889229524037099</c:v>
                </c:pt>
                <c:pt idx="3423">
                  <c:v>0.49546397454866276</c:v>
                </c:pt>
                <c:pt idx="3424">
                  <c:v>0.48243341564682923</c:v>
                </c:pt>
                <c:pt idx="3425">
                  <c:v>0.46507678361986021</c:v>
                </c:pt>
                <c:pt idx="3426">
                  <c:v>0.47146177656895355</c:v>
                </c:pt>
                <c:pt idx="3427">
                  <c:v>0.47508493540837599</c:v>
                </c:pt>
                <c:pt idx="3428">
                  <c:v>0.46719096230235474</c:v>
                </c:pt>
                <c:pt idx="3429">
                  <c:v>0.46798160028693858</c:v>
                </c:pt>
                <c:pt idx="3430">
                  <c:v>0.47248488756469209</c:v>
                </c:pt>
                <c:pt idx="3431">
                  <c:v>0.46196473469389093</c:v>
                </c:pt>
                <c:pt idx="3432">
                  <c:v>0.46548166117623069</c:v>
                </c:pt>
                <c:pt idx="3433">
                  <c:v>0.47766802835936178</c:v>
                </c:pt>
                <c:pt idx="3434">
                  <c:v>0.44577542800484704</c:v>
                </c:pt>
                <c:pt idx="3435">
                  <c:v>0.42911254015723321</c:v>
                </c:pt>
                <c:pt idx="3436">
                  <c:v>0.47170526225872195</c:v>
                </c:pt>
                <c:pt idx="3437">
                  <c:v>0.47301806328542972</c:v>
                </c:pt>
                <c:pt idx="3438">
                  <c:v>0.48456022487662537</c:v>
                </c:pt>
                <c:pt idx="3439">
                  <c:v>0.4843552054829191</c:v>
                </c:pt>
                <c:pt idx="3440">
                  <c:v>0.48796342386718433</c:v>
                </c:pt>
                <c:pt idx="3441">
                  <c:v>0.50720321711371519</c:v>
                </c:pt>
                <c:pt idx="3442">
                  <c:v>0.51237130132241115</c:v>
                </c:pt>
                <c:pt idx="3443">
                  <c:v>0.51647875347704353</c:v>
                </c:pt>
                <c:pt idx="3444">
                  <c:v>0.49920284427904177</c:v>
                </c:pt>
                <c:pt idx="3445">
                  <c:v>0.47654013106083393</c:v>
                </c:pt>
                <c:pt idx="3446">
                  <c:v>0.47460992575865329</c:v>
                </c:pt>
                <c:pt idx="3447">
                  <c:v>0.54158581955562324</c:v>
                </c:pt>
                <c:pt idx="3448">
                  <c:v>0.53234737767011864</c:v>
                </c:pt>
                <c:pt idx="3449">
                  <c:v>0.5081878648599335</c:v>
                </c:pt>
                <c:pt idx="3450">
                  <c:v>0.48555219091206636</c:v>
                </c:pt>
                <c:pt idx="3451">
                  <c:v>0.47802858083870869</c:v>
                </c:pt>
                <c:pt idx="3452">
                  <c:v>0.47844740487821674</c:v>
                </c:pt>
                <c:pt idx="3453">
                  <c:v>0.46173004758435554</c:v>
                </c:pt>
                <c:pt idx="3454">
                  <c:v>0.44861134353286775</c:v>
                </c:pt>
                <c:pt idx="3455">
                  <c:v>0.45047331115832723</c:v>
                </c:pt>
                <c:pt idx="3456">
                  <c:v>0.4551408532437014</c:v>
                </c:pt>
                <c:pt idx="3457">
                  <c:v>0.5382738486629044</c:v>
                </c:pt>
                <c:pt idx="3458">
                  <c:v>0.54253222112158683</c:v>
                </c:pt>
                <c:pt idx="3459">
                  <c:v>0.54799908659946817</c:v>
                </c:pt>
                <c:pt idx="3460">
                  <c:v>0.55174196108299411</c:v>
                </c:pt>
                <c:pt idx="3461">
                  <c:v>0.53917998823664914</c:v>
                </c:pt>
                <c:pt idx="3462">
                  <c:v>0.54106954279207764</c:v>
                </c:pt>
                <c:pt idx="3463">
                  <c:v>0.54114988860748769</c:v>
                </c:pt>
                <c:pt idx="3464">
                  <c:v>0.5872665857267283</c:v>
                </c:pt>
                <c:pt idx="3465">
                  <c:v>0.57368172162685949</c:v>
                </c:pt>
                <c:pt idx="3466">
                  <c:v>0.57068898561739934</c:v>
                </c:pt>
                <c:pt idx="3467">
                  <c:v>0.57081553770109261</c:v>
                </c:pt>
                <c:pt idx="3468">
                  <c:v>0.56655305525385324</c:v>
                </c:pt>
                <c:pt idx="3469">
                  <c:v>0.56666882557218889</c:v>
                </c:pt>
                <c:pt idx="3470">
                  <c:v>0.57120511333607793</c:v>
                </c:pt>
                <c:pt idx="3471">
                  <c:v>0.60863530983435621</c:v>
                </c:pt>
                <c:pt idx="3472">
                  <c:v>0.61751881636592243</c:v>
                </c:pt>
                <c:pt idx="3473">
                  <c:v>0.71615956587139784</c:v>
                </c:pt>
                <c:pt idx="3474">
                  <c:v>0.74016864064430654</c:v>
                </c:pt>
                <c:pt idx="3475">
                  <c:v>0.73591634003744577</c:v>
                </c:pt>
                <c:pt idx="3476">
                  <c:v>0.74680458895936208</c:v>
                </c:pt>
                <c:pt idx="3477">
                  <c:v>0.70405130745650235</c:v>
                </c:pt>
                <c:pt idx="3478">
                  <c:v>0.69988899396673421</c:v>
                </c:pt>
                <c:pt idx="3479">
                  <c:v>0.7272291425205516</c:v>
                </c:pt>
                <c:pt idx="3480">
                  <c:v>0.844053328197793</c:v>
                </c:pt>
                <c:pt idx="3481">
                  <c:v>0.84214371468155369</c:v>
                </c:pt>
                <c:pt idx="3482">
                  <c:v>1.1063349409665768</c:v>
                </c:pt>
                <c:pt idx="3483">
                  <c:v>1.1313872462120336</c:v>
                </c:pt>
                <c:pt idx="3484">
                  <c:v>1.1878095845279368</c:v>
                </c:pt>
                <c:pt idx="3485">
                  <c:v>1.4853612412452257</c:v>
                </c:pt>
                <c:pt idx="3486">
                  <c:v>1.5345566577668865</c:v>
                </c:pt>
                <c:pt idx="3487">
                  <c:v>1.4899404642458516</c:v>
                </c:pt>
                <c:pt idx="3488">
                  <c:v>1.4778075191183508</c:v>
                </c:pt>
                <c:pt idx="3489">
                  <c:v>1.7394917634852383</c:v>
                </c:pt>
                <c:pt idx="3490">
                  <c:v>1.6970693056972537</c:v>
                </c:pt>
                <c:pt idx="3491">
                  <c:v>1.6713780021131326</c:v>
                </c:pt>
                <c:pt idx="3492">
                  <c:v>1.6336813831070773</c:v>
                </c:pt>
                <c:pt idx="3493">
                  <c:v>1.5903489264578088</c:v>
                </c:pt>
                <c:pt idx="3494">
                  <c:v>1.6768285965712051</c:v>
                </c:pt>
                <c:pt idx="3495">
                  <c:v>1.6762567367134749</c:v>
                </c:pt>
                <c:pt idx="3496">
                  <c:v>1.8887569311516323</c:v>
                </c:pt>
                <c:pt idx="3497">
                  <c:v>1.8849744202470875</c:v>
                </c:pt>
                <c:pt idx="3498">
                  <c:v>2.0347597672372113</c:v>
                </c:pt>
                <c:pt idx="3499">
                  <c:v>2.0420097046126142</c:v>
                </c:pt>
                <c:pt idx="3500">
                  <c:v>2.3763295290900874</c:v>
                </c:pt>
                <c:pt idx="3501">
                  <c:v>2.2927182004054352</c:v>
                </c:pt>
                <c:pt idx="3502">
                  <c:v>2.3195986228777929</c:v>
                </c:pt>
                <c:pt idx="3503">
                  <c:v>2.253579547846051</c:v>
                </c:pt>
                <c:pt idx="3504">
                  <c:v>2.1665915609126762</c:v>
                </c:pt>
                <c:pt idx="3505">
                  <c:v>2.091526358459797</c:v>
                </c:pt>
                <c:pt idx="3506">
                  <c:v>1.9977387984056323</c:v>
                </c:pt>
                <c:pt idx="3507">
                  <c:v>2.0429812427621563</c:v>
                </c:pt>
                <c:pt idx="3508">
                  <c:v>1.9974249635461823</c:v>
                </c:pt>
                <c:pt idx="3509">
                  <c:v>2.0795281107550601</c:v>
                </c:pt>
                <c:pt idx="3510">
                  <c:v>1.994659582962927</c:v>
                </c:pt>
                <c:pt idx="3511">
                  <c:v>2.0645931036858305</c:v>
                </c:pt>
                <c:pt idx="3512">
                  <c:v>1.9588919325745169</c:v>
                </c:pt>
                <c:pt idx="3513">
                  <c:v>1.9312214255510254</c:v>
                </c:pt>
                <c:pt idx="3514">
                  <c:v>1.8962771539691901</c:v>
                </c:pt>
                <c:pt idx="3515">
                  <c:v>1.7396835226095064</c:v>
                </c:pt>
                <c:pt idx="3516">
                  <c:v>1.5982088838260362</c:v>
                </c:pt>
                <c:pt idx="3517">
                  <c:v>1.6145784750633978</c:v>
                </c:pt>
                <c:pt idx="3518">
                  <c:v>1.6638607664370282</c:v>
                </c:pt>
                <c:pt idx="3519">
                  <c:v>1.5288138926528072</c:v>
                </c:pt>
                <c:pt idx="3520">
                  <c:v>1.4935044336644845</c:v>
                </c:pt>
                <c:pt idx="3521">
                  <c:v>1.4580323820061427</c:v>
                </c:pt>
                <c:pt idx="3522">
                  <c:v>1.4305956029437707</c:v>
                </c:pt>
                <c:pt idx="3523">
                  <c:v>1.400250124166464</c:v>
                </c:pt>
                <c:pt idx="3524">
                  <c:v>1.4208696579844582</c:v>
                </c:pt>
                <c:pt idx="3525">
                  <c:v>1.417896615490807</c:v>
                </c:pt>
                <c:pt idx="3526">
                  <c:v>1.4081501875401545</c:v>
                </c:pt>
                <c:pt idx="3527">
                  <c:v>1.3816193885248531</c:v>
                </c:pt>
                <c:pt idx="3528">
                  <c:v>1.294677240956267</c:v>
                </c:pt>
                <c:pt idx="3529">
                  <c:v>1.2669995262382459</c:v>
                </c:pt>
                <c:pt idx="3530">
                  <c:v>1.1208206475628295</c:v>
                </c:pt>
                <c:pt idx="3531">
                  <c:v>1.1673862667119095</c:v>
                </c:pt>
                <c:pt idx="3532">
                  <c:v>1.1516997303268588</c:v>
                </c:pt>
                <c:pt idx="3533">
                  <c:v>0.94953532740726865</c:v>
                </c:pt>
                <c:pt idx="3534">
                  <c:v>0.89152551814303782</c:v>
                </c:pt>
                <c:pt idx="3535">
                  <c:v>0.8600882195437044</c:v>
                </c:pt>
                <c:pt idx="3536">
                  <c:v>0.74556700295033962</c:v>
                </c:pt>
                <c:pt idx="3537">
                  <c:v>0.72987196516295949</c:v>
                </c:pt>
                <c:pt idx="3538">
                  <c:v>0.70686729220119671</c:v>
                </c:pt>
                <c:pt idx="3539">
                  <c:v>0.66642651336580361</c:v>
                </c:pt>
                <c:pt idx="3540">
                  <c:v>0.63440986564494761</c:v>
                </c:pt>
                <c:pt idx="3541">
                  <c:v>0.69925375006221002</c:v>
                </c:pt>
                <c:pt idx="3542">
                  <c:v>0.69267012993950838</c:v>
                </c:pt>
                <c:pt idx="3543">
                  <c:v>0.69965574518256879</c:v>
                </c:pt>
                <c:pt idx="3544">
                  <c:v>0.69511563489623718</c:v>
                </c:pt>
                <c:pt idx="3545">
                  <c:v>0.67142432793198137</c:v>
                </c:pt>
                <c:pt idx="3546">
                  <c:v>0.64874182636162447</c:v>
                </c:pt>
                <c:pt idx="3547">
                  <c:v>0.69428685324153383</c:v>
                </c:pt>
                <c:pt idx="3548">
                  <c:v>0.68454707077612675</c:v>
                </c:pt>
                <c:pt idx="3549">
                  <c:v>0.67033356389221854</c:v>
                </c:pt>
                <c:pt idx="3550">
                  <c:v>0.67196037801598374</c:v>
                </c:pt>
                <c:pt idx="3551">
                  <c:v>0.64540406995725708</c:v>
                </c:pt>
                <c:pt idx="3552">
                  <c:v>0.63977098204906591</c:v>
                </c:pt>
                <c:pt idx="3553">
                  <c:v>0.66343761202941587</c:v>
                </c:pt>
                <c:pt idx="3554">
                  <c:v>0.63771021780100345</c:v>
                </c:pt>
                <c:pt idx="3555">
                  <c:v>0.65867132691691077</c:v>
                </c:pt>
                <c:pt idx="3556">
                  <c:v>0.60662822371593361</c:v>
                </c:pt>
                <c:pt idx="3557">
                  <c:v>0.59338585302546676</c:v>
                </c:pt>
                <c:pt idx="3558">
                  <c:v>0.57217607674625481</c:v>
                </c:pt>
                <c:pt idx="3559">
                  <c:v>0.55784756988264539</c:v>
                </c:pt>
                <c:pt idx="3560">
                  <c:v>0.57458728751406019</c:v>
                </c:pt>
                <c:pt idx="3561">
                  <c:v>0.55431391448271738</c:v>
                </c:pt>
                <c:pt idx="3562">
                  <c:v>0.5654464473685562</c:v>
                </c:pt>
                <c:pt idx="3563">
                  <c:v>0.58427297481880447</c:v>
                </c:pt>
                <c:pt idx="3564">
                  <c:v>0.57879619578607922</c:v>
                </c:pt>
                <c:pt idx="3565">
                  <c:v>0.57821960773531667</c:v>
                </c:pt>
                <c:pt idx="3566">
                  <c:v>0.58032795919924329</c:v>
                </c:pt>
                <c:pt idx="3567">
                  <c:v>0.57785049234472363</c:v>
                </c:pt>
                <c:pt idx="3568">
                  <c:v>0.60916605345324792</c:v>
                </c:pt>
                <c:pt idx="3569">
                  <c:v>0.64412523300338742</c:v>
                </c:pt>
                <c:pt idx="3570">
                  <c:v>0.63903362772939021</c:v>
                </c:pt>
                <c:pt idx="3571">
                  <c:v>0.56885745838484125</c:v>
                </c:pt>
                <c:pt idx="3572">
                  <c:v>0.58450849840619723</c:v>
                </c:pt>
                <c:pt idx="3573">
                  <c:v>0.58416787848218354</c:v>
                </c:pt>
                <c:pt idx="3574">
                  <c:v>0.58583688858604266</c:v>
                </c:pt>
                <c:pt idx="3575">
                  <c:v>0.59889131385809169</c:v>
                </c:pt>
                <c:pt idx="3576">
                  <c:v>0.59462585389137046</c:v>
                </c:pt>
                <c:pt idx="3577">
                  <c:v>0.55765218887922907</c:v>
                </c:pt>
                <c:pt idx="3578">
                  <c:v>0.56008787915039882</c:v>
                </c:pt>
                <c:pt idx="3579">
                  <c:v>0.55756924614270742</c:v>
                </c:pt>
                <c:pt idx="3580">
                  <c:v>0.68035411446407212</c:v>
                </c:pt>
                <c:pt idx="3581">
                  <c:v>0.67484013590974701</c:v>
                </c:pt>
                <c:pt idx="3582">
                  <c:v>0.67159775456415904</c:v>
                </c:pt>
                <c:pt idx="3583">
                  <c:v>0.65444875822246296</c:v>
                </c:pt>
                <c:pt idx="3584">
                  <c:v>0.64634915484560873</c:v>
                </c:pt>
                <c:pt idx="3585">
                  <c:v>0.60338496297254762</c:v>
                </c:pt>
                <c:pt idx="3586">
                  <c:v>0.598151837052881</c:v>
                </c:pt>
                <c:pt idx="3587">
                  <c:v>0.58346327316294189</c:v>
                </c:pt>
                <c:pt idx="3588">
                  <c:v>0.59647221175044474</c:v>
                </c:pt>
                <c:pt idx="3589">
                  <c:v>0.59904488848626214</c:v>
                </c:pt>
                <c:pt idx="3590">
                  <c:v>0.59991172647438695</c:v>
                </c:pt>
                <c:pt idx="3591">
                  <c:v>0.59669454002879574</c:v>
                </c:pt>
                <c:pt idx="3592">
                  <c:v>0.60288171173325633</c:v>
                </c:pt>
                <c:pt idx="3593">
                  <c:v>0.59139989122773184</c:v>
                </c:pt>
                <c:pt idx="3594">
                  <c:v>0.58390800419464539</c:v>
                </c:pt>
                <c:pt idx="3595">
                  <c:v>0.57423646662724381</c:v>
                </c:pt>
                <c:pt idx="3596">
                  <c:v>0.5969391427365881</c:v>
                </c:pt>
                <c:pt idx="3597">
                  <c:v>0.59429035055485158</c:v>
                </c:pt>
                <c:pt idx="3598">
                  <c:v>0.57017133145893428</c:v>
                </c:pt>
                <c:pt idx="3599">
                  <c:v>0.54284503375606741</c:v>
                </c:pt>
                <c:pt idx="3600">
                  <c:v>0.54637994433398152</c:v>
                </c:pt>
                <c:pt idx="3601">
                  <c:v>0.54682501991555166</c:v>
                </c:pt>
                <c:pt idx="3602">
                  <c:v>0.53210661724966934</c:v>
                </c:pt>
                <c:pt idx="3603">
                  <c:v>0.53580009727239331</c:v>
                </c:pt>
                <c:pt idx="3604">
                  <c:v>0.54909340728107403</c:v>
                </c:pt>
                <c:pt idx="3605">
                  <c:v>0.54001360053500824</c:v>
                </c:pt>
                <c:pt idx="3606">
                  <c:v>0.53464014997960274</c:v>
                </c:pt>
                <c:pt idx="3607">
                  <c:v>0.52720231213950897</c:v>
                </c:pt>
                <c:pt idx="3608">
                  <c:v>0.51752682753155832</c:v>
                </c:pt>
                <c:pt idx="3609">
                  <c:v>0.54939093118191429</c:v>
                </c:pt>
                <c:pt idx="3610">
                  <c:v>0.4409490621176958</c:v>
                </c:pt>
                <c:pt idx="3611">
                  <c:v>0.43677805794147545</c:v>
                </c:pt>
                <c:pt idx="3612">
                  <c:v>0.46052948865565868</c:v>
                </c:pt>
                <c:pt idx="3613">
                  <c:v>0.45623705046845903</c:v>
                </c:pt>
                <c:pt idx="3614">
                  <c:v>0.47571857570545123</c:v>
                </c:pt>
                <c:pt idx="3615">
                  <c:v>0.46828600048341257</c:v>
                </c:pt>
                <c:pt idx="3616">
                  <c:v>0.47858289099139506</c:v>
                </c:pt>
                <c:pt idx="3617">
                  <c:v>0.49390030883568337</c:v>
                </c:pt>
                <c:pt idx="3618">
                  <c:v>0.4865856146654734</c:v>
                </c:pt>
                <c:pt idx="3619">
                  <c:v>0.47981785388209197</c:v>
                </c:pt>
                <c:pt idx="3620">
                  <c:v>0.48477390944447551</c:v>
                </c:pt>
                <c:pt idx="3621">
                  <c:v>0.48475632613646535</c:v>
                </c:pt>
                <c:pt idx="3622">
                  <c:v>0.47968404716150687</c:v>
                </c:pt>
                <c:pt idx="3623">
                  <c:v>0.49191049524187669</c:v>
                </c:pt>
                <c:pt idx="3624">
                  <c:v>0.50836824782611645</c:v>
                </c:pt>
                <c:pt idx="3625">
                  <c:v>0.50808748738048803</c:v>
                </c:pt>
                <c:pt idx="3626">
                  <c:v>0.47376054741280194</c:v>
                </c:pt>
                <c:pt idx="3627">
                  <c:v>0.50250440060974499</c:v>
                </c:pt>
                <c:pt idx="3628">
                  <c:v>0.49818812889578978</c:v>
                </c:pt>
                <c:pt idx="3629">
                  <c:v>0.51475222877845683</c:v>
                </c:pt>
                <c:pt idx="3630">
                  <c:v>0.50924497131306556</c:v>
                </c:pt>
                <c:pt idx="3631">
                  <c:v>0.54190521828587124</c:v>
                </c:pt>
                <c:pt idx="3632">
                  <c:v>0.53605909168700028</c:v>
                </c:pt>
                <c:pt idx="3633">
                  <c:v>0.54575507261496892</c:v>
                </c:pt>
                <c:pt idx="3634">
                  <c:v>0.52501748573953388</c:v>
                </c:pt>
                <c:pt idx="3635">
                  <c:v>0.52821717252986289</c:v>
                </c:pt>
                <c:pt idx="3636">
                  <c:v>0.50479987987326536</c:v>
                </c:pt>
                <c:pt idx="3637">
                  <c:v>0.52238542460792559</c:v>
                </c:pt>
                <c:pt idx="3638">
                  <c:v>0.52011375730313336</c:v>
                </c:pt>
                <c:pt idx="3639">
                  <c:v>0.50484076587486781</c:v>
                </c:pt>
                <c:pt idx="3640">
                  <c:v>0.49462903306373057</c:v>
                </c:pt>
                <c:pt idx="3641">
                  <c:v>0.51504449537863328</c:v>
                </c:pt>
                <c:pt idx="3642">
                  <c:v>0.54224016833283595</c:v>
                </c:pt>
                <c:pt idx="3643">
                  <c:v>0.53893636343754903</c:v>
                </c:pt>
                <c:pt idx="3644">
                  <c:v>0.54635693457505519</c:v>
                </c:pt>
                <c:pt idx="3645">
                  <c:v>0.54981720034706338</c:v>
                </c:pt>
                <c:pt idx="3646">
                  <c:v>0.56699750379912606</c:v>
                </c:pt>
                <c:pt idx="3647">
                  <c:v>0.57610802177756693</c:v>
                </c:pt>
                <c:pt idx="3648">
                  <c:v>0.57721502937287616</c:v>
                </c:pt>
                <c:pt idx="3649">
                  <c:v>0.57429597573379287</c:v>
                </c:pt>
                <c:pt idx="3650">
                  <c:v>0.55970524798559229</c:v>
                </c:pt>
                <c:pt idx="3651">
                  <c:v>0.56200764008284909</c:v>
                </c:pt>
                <c:pt idx="3652">
                  <c:v>0.5581994166574259</c:v>
                </c:pt>
                <c:pt idx="3653">
                  <c:v>0.55441535731595104</c:v>
                </c:pt>
                <c:pt idx="3654">
                  <c:v>0.55928144048778305</c:v>
                </c:pt>
                <c:pt idx="3655">
                  <c:v>0.52788020731330199</c:v>
                </c:pt>
                <c:pt idx="3656">
                  <c:v>0.59393189344905106</c:v>
                </c:pt>
                <c:pt idx="3657">
                  <c:v>0.58177004314258218</c:v>
                </c:pt>
                <c:pt idx="3658">
                  <c:v>0.57899773067650906</c:v>
                </c:pt>
                <c:pt idx="3659">
                  <c:v>0.57382898383219205</c:v>
                </c:pt>
                <c:pt idx="3660">
                  <c:v>0.60168695033951081</c:v>
                </c:pt>
                <c:pt idx="3661">
                  <c:v>0.5980514454701733</c:v>
                </c:pt>
                <c:pt idx="3662">
                  <c:v>0.611432091858784</c:v>
                </c:pt>
                <c:pt idx="3663">
                  <c:v>0.60781932615211709</c:v>
                </c:pt>
                <c:pt idx="3664">
                  <c:v>0.59409870977303714</c:v>
                </c:pt>
                <c:pt idx="3665">
                  <c:v>0.59582143012501143</c:v>
                </c:pt>
                <c:pt idx="3666">
                  <c:v>0.61069279813492638</c:v>
                </c:pt>
                <c:pt idx="3667">
                  <c:v>0.57161111541972431</c:v>
                </c:pt>
                <c:pt idx="3668">
                  <c:v>0.56687246364444499</c:v>
                </c:pt>
                <c:pt idx="3669">
                  <c:v>0.56511996911835893</c:v>
                </c:pt>
                <c:pt idx="3670">
                  <c:v>0.56102526238495443</c:v>
                </c:pt>
                <c:pt idx="3671">
                  <c:v>0.54903012037246557</c:v>
                </c:pt>
                <c:pt idx="3672">
                  <c:v>0.53871002287792824</c:v>
                </c:pt>
                <c:pt idx="3673">
                  <c:v>0.53373305984556585</c:v>
                </c:pt>
                <c:pt idx="3674">
                  <c:v>0.50636985808628876</c:v>
                </c:pt>
                <c:pt idx="3675">
                  <c:v>0.50380042336327546</c:v>
                </c:pt>
                <c:pt idx="3676">
                  <c:v>0.48896662019040482</c:v>
                </c:pt>
                <c:pt idx="3677">
                  <c:v>0.51055837658426739</c:v>
                </c:pt>
                <c:pt idx="3678">
                  <c:v>0.53465447134163191</c:v>
                </c:pt>
                <c:pt idx="3679">
                  <c:v>0.55323139457618875</c:v>
                </c:pt>
                <c:pt idx="3680">
                  <c:v>0.55486019999841185</c:v>
                </c:pt>
                <c:pt idx="3681">
                  <c:v>0.62574094728529106</c:v>
                </c:pt>
                <c:pt idx="3682">
                  <c:v>0.64374463707615048</c:v>
                </c:pt>
                <c:pt idx="3683">
                  <c:v>0.64589426384982296</c:v>
                </c:pt>
                <c:pt idx="3684">
                  <c:v>0.72868112911033678</c:v>
                </c:pt>
                <c:pt idx="3685">
                  <c:v>0.7300827234316114</c:v>
                </c:pt>
                <c:pt idx="3686">
                  <c:v>0.70155990418538761</c:v>
                </c:pt>
                <c:pt idx="3687">
                  <c:v>0.69853057912720473</c:v>
                </c:pt>
                <c:pt idx="3688">
                  <c:v>0.67913982800213413</c:v>
                </c:pt>
                <c:pt idx="3689">
                  <c:v>0.69223409101822064</c:v>
                </c:pt>
                <c:pt idx="3690">
                  <c:v>0.68662990216871034</c:v>
                </c:pt>
                <c:pt idx="3691">
                  <c:v>0.8362619562467597</c:v>
                </c:pt>
                <c:pt idx="3692">
                  <c:v>0.82794640697394628</c:v>
                </c:pt>
                <c:pt idx="3693">
                  <c:v>0.84906058273675578</c:v>
                </c:pt>
                <c:pt idx="3694">
                  <c:v>0.88119228379872194</c:v>
                </c:pt>
                <c:pt idx="3695">
                  <c:v>0.89708026017073295</c:v>
                </c:pt>
                <c:pt idx="3696">
                  <c:v>0.88666665320097771</c:v>
                </c:pt>
                <c:pt idx="3697">
                  <c:v>0.91401907610293343</c:v>
                </c:pt>
                <c:pt idx="3698">
                  <c:v>0.93134234777423397</c:v>
                </c:pt>
                <c:pt idx="3699">
                  <c:v>0.92785316162476961</c:v>
                </c:pt>
                <c:pt idx="3700">
                  <c:v>0.9163466976212391</c:v>
                </c:pt>
                <c:pt idx="3701">
                  <c:v>0.89318543414885765</c:v>
                </c:pt>
                <c:pt idx="3702">
                  <c:v>0.88296061390863978</c:v>
                </c:pt>
                <c:pt idx="3703">
                  <c:v>0.86932302345376122</c:v>
                </c:pt>
                <c:pt idx="3704">
                  <c:v>0.85862331062387198</c:v>
                </c:pt>
                <c:pt idx="3705">
                  <c:v>0.9185966962900648</c:v>
                </c:pt>
                <c:pt idx="3706">
                  <c:v>0.90809737358495335</c:v>
                </c:pt>
                <c:pt idx="3707">
                  <c:v>0.91780428605675846</c:v>
                </c:pt>
                <c:pt idx="3708">
                  <c:v>0.92801209602339818</c:v>
                </c:pt>
                <c:pt idx="3709">
                  <c:v>0.90468523930478961</c:v>
                </c:pt>
                <c:pt idx="3710">
                  <c:v>0.97020304830315107</c:v>
                </c:pt>
                <c:pt idx="3711">
                  <c:v>0.92708974877812445</c:v>
                </c:pt>
                <c:pt idx="3712">
                  <c:v>0.90198539268497469</c:v>
                </c:pt>
                <c:pt idx="3713">
                  <c:v>0.92724929500060305</c:v>
                </c:pt>
                <c:pt idx="3714">
                  <c:v>0.87333822607834222</c:v>
                </c:pt>
                <c:pt idx="3715">
                  <c:v>0.85405270665730559</c:v>
                </c:pt>
                <c:pt idx="3716">
                  <c:v>0.85418694670889561</c:v>
                </c:pt>
                <c:pt idx="3717">
                  <c:v>0.86452378807889496</c:v>
                </c:pt>
                <c:pt idx="3718">
                  <c:v>0.83865257657118331</c:v>
                </c:pt>
                <c:pt idx="3719">
                  <c:v>0.84719321735460917</c:v>
                </c:pt>
                <c:pt idx="3720">
                  <c:v>0.82353237218050912</c:v>
                </c:pt>
                <c:pt idx="3721">
                  <c:v>0.84230178427523072</c:v>
                </c:pt>
                <c:pt idx="3722">
                  <c:v>0.81986942145321762</c:v>
                </c:pt>
                <c:pt idx="3723">
                  <c:v>0.78009256592832821</c:v>
                </c:pt>
                <c:pt idx="3724">
                  <c:v>0.75036222884770376</c:v>
                </c:pt>
                <c:pt idx="3725">
                  <c:v>0.82790850283387174</c:v>
                </c:pt>
                <c:pt idx="3726">
                  <c:v>0.80053675276954939</c:v>
                </c:pt>
                <c:pt idx="3727">
                  <c:v>0.80727233336329507</c:v>
                </c:pt>
                <c:pt idx="3728">
                  <c:v>0.7809228662552814</c:v>
                </c:pt>
                <c:pt idx="3729">
                  <c:v>0.80020379365985239</c:v>
                </c:pt>
                <c:pt idx="3730">
                  <c:v>0.80674637001552307</c:v>
                </c:pt>
                <c:pt idx="3731">
                  <c:v>0.78067584569982784</c:v>
                </c:pt>
                <c:pt idx="3732">
                  <c:v>0.85411218920546172</c:v>
                </c:pt>
                <c:pt idx="3733">
                  <c:v>1.038359900144026</c:v>
                </c:pt>
                <c:pt idx="3734">
                  <c:v>1.0049362294159552</c:v>
                </c:pt>
                <c:pt idx="3735">
                  <c:v>0.97500378759202111</c:v>
                </c:pt>
                <c:pt idx="3736">
                  <c:v>0.92228347625530949</c:v>
                </c:pt>
                <c:pt idx="3737">
                  <c:v>0.88847070985343457</c:v>
                </c:pt>
                <c:pt idx="3738">
                  <c:v>0.95743600988491318</c:v>
                </c:pt>
                <c:pt idx="3739">
                  <c:v>0.92465135563771939</c:v>
                </c:pt>
                <c:pt idx="3740">
                  <c:v>0.98200549374754098</c:v>
                </c:pt>
                <c:pt idx="3741">
                  <c:v>0.95249644133089684</c:v>
                </c:pt>
                <c:pt idx="3742">
                  <c:v>0.99675858086848024</c:v>
                </c:pt>
                <c:pt idx="3743">
                  <c:v>0.95913761868353797</c:v>
                </c:pt>
                <c:pt idx="3744">
                  <c:v>0.92380220151903825</c:v>
                </c:pt>
                <c:pt idx="3745">
                  <c:v>0.90177665062533319</c:v>
                </c:pt>
                <c:pt idx="3746">
                  <c:v>0.83544612810684848</c:v>
                </c:pt>
                <c:pt idx="3747">
                  <c:v>0.86553254415189718</c:v>
                </c:pt>
                <c:pt idx="3748">
                  <c:v>0.83019300845512511</c:v>
                </c:pt>
                <c:pt idx="3749">
                  <c:v>0.8085420194567049</c:v>
                </c:pt>
                <c:pt idx="3750">
                  <c:v>0.79815966147940554</c:v>
                </c:pt>
                <c:pt idx="3751">
                  <c:v>0.77158529046408775</c:v>
                </c:pt>
                <c:pt idx="3752">
                  <c:v>0.80132481530949684</c:v>
                </c:pt>
                <c:pt idx="3753">
                  <c:v>0.81861514885174236</c:v>
                </c:pt>
                <c:pt idx="3754">
                  <c:v>0.79931378113019513</c:v>
                </c:pt>
                <c:pt idx="3755">
                  <c:v>0.80751136531412626</c:v>
                </c:pt>
                <c:pt idx="3756">
                  <c:v>0.80812631977940974</c:v>
                </c:pt>
                <c:pt idx="3757">
                  <c:v>0.78748910932426552</c:v>
                </c:pt>
                <c:pt idx="3758">
                  <c:v>0.81040670023959538</c:v>
                </c:pt>
                <c:pt idx="3759">
                  <c:v>0.80756006224411492</c:v>
                </c:pt>
                <c:pt idx="3760">
                  <c:v>0.85650238072831142</c:v>
                </c:pt>
                <c:pt idx="3761">
                  <c:v>0.81510542530914865</c:v>
                </c:pt>
                <c:pt idx="3762">
                  <c:v>0.7965959321013093</c:v>
                </c:pt>
                <c:pt idx="3763">
                  <c:v>0.69775828878459156</c:v>
                </c:pt>
                <c:pt idx="3764">
                  <c:v>0.69072998281362619</c:v>
                </c:pt>
                <c:pt idx="3765">
                  <c:v>0.70335993125296914</c:v>
                </c:pt>
                <c:pt idx="3766">
                  <c:v>0.67238944198565087</c:v>
                </c:pt>
                <c:pt idx="3767">
                  <c:v>0.65500654438319095</c:v>
                </c:pt>
                <c:pt idx="3768">
                  <c:v>0.64586365135152668</c:v>
                </c:pt>
                <c:pt idx="3769">
                  <c:v>0.64582807720468993</c:v>
                </c:pt>
                <c:pt idx="3770">
                  <c:v>0.61215648082189289</c:v>
                </c:pt>
                <c:pt idx="3771">
                  <c:v>0.60054968921691654</c:v>
                </c:pt>
                <c:pt idx="3772">
                  <c:v>0.60301739292272194</c:v>
                </c:pt>
                <c:pt idx="3773">
                  <c:v>0.62087701662134009</c:v>
                </c:pt>
                <c:pt idx="3774">
                  <c:v>0.58082362233416074</c:v>
                </c:pt>
                <c:pt idx="3775">
                  <c:v>0.57806975136945615</c:v>
                </c:pt>
                <c:pt idx="3776">
                  <c:v>0.57572828590015213</c:v>
                </c:pt>
                <c:pt idx="3777">
                  <c:v>0.62632745199199846</c:v>
                </c:pt>
                <c:pt idx="3778">
                  <c:v>0.62944523194072499</c:v>
                </c:pt>
                <c:pt idx="3779">
                  <c:v>0.61745905381290356</c:v>
                </c:pt>
                <c:pt idx="3780">
                  <c:v>0.61195313965257003</c:v>
                </c:pt>
                <c:pt idx="3781">
                  <c:v>0.60531173175331077</c:v>
                </c:pt>
                <c:pt idx="3782">
                  <c:v>0.61093470455445475</c:v>
                </c:pt>
                <c:pt idx="3783">
                  <c:v>0.58102190691986988</c:v>
                </c:pt>
                <c:pt idx="3784">
                  <c:v>0.5635991923700806</c:v>
                </c:pt>
                <c:pt idx="3785">
                  <c:v>0.54263193856130532</c:v>
                </c:pt>
                <c:pt idx="3786">
                  <c:v>0.55640939110974375</c:v>
                </c:pt>
                <c:pt idx="3787">
                  <c:v>0.54509098707294334</c:v>
                </c:pt>
                <c:pt idx="3788">
                  <c:v>0.53013943467800628</c:v>
                </c:pt>
                <c:pt idx="3789">
                  <c:v>0.57427613775933761</c:v>
                </c:pt>
                <c:pt idx="3790">
                  <c:v>0.5522228555148152</c:v>
                </c:pt>
                <c:pt idx="3791">
                  <c:v>0.53877602484524978</c:v>
                </c:pt>
                <c:pt idx="3792">
                  <c:v>0.54586728272632135</c:v>
                </c:pt>
                <c:pt idx="3793">
                  <c:v>0.53823637432241245</c:v>
                </c:pt>
                <c:pt idx="3794">
                  <c:v>0.4773434630084592</c:v>
                </c:pt>
                <c:pt idx="3795">
                  <c:v>0.47112505913477021</c:v>
                </c:pt>
                <c:pt idx="3796">
                  <c:v>0.46979778361775509</c:v>
                </c:pt>
                <c:pt idx="3797">
                  <c:v>0.47387090901057882</c:v>
                </c:pt>
                <c:pt idx="3798">
                  <c:v>0.4963465590117252</c:v>
                </c:pt>
                <c:pt idx="3799">
                  <c:v>0.51214947862364146</c:v>
                </c:pt>
                <c:pt idx="3800">
                  <c:v>0.50612018450857821</c:v>
                </c:pt>
                <c:pt idx="3801">
                  <c:v>0.4635287116352691</c:v>
                </c:pt>
                <c:pt idx="3802">
                  <c:v>0.46823680805176204</c:v>
                </c:pt>
                <c:pt idx="3803">
                  <c:v>0.45959027945654257</c:v>
                </c:pt>
                <c:pt idx="3804">
                  <c:v>0.44395290401310061</c:v>
                </c:pt>
                <c:pt idx="3805">
                  <c:v>0.44404083379778131</c:v>
                </c:pt>
                <c:pt idx="3806">
                  <c:v>0.43928149151533585</c:v>
                </c:pt>
                <c:pt idx="3807">
                  <c:v>0.4072078324798809</c:v>
                </c:pt>
                <c:pt idx="3808">
                  <c:v>0.43344472731755335</c:v>
                </c:pt>
                <c:pt idx="3809">
                  <c:v>0.48677301400864303</c:v>
                </c:pt>
                <c:pt idx="3810">
                  <c:v>0.49126779544190619</c:v>
                </c:pt>
                <c:pt idx="3811">
                  <c:v>0.49709440689273804</c:v>
                </c:pt>
                <c:pt idx="3812">
                  <c:v>0.48807976849230916</c:v>
                </c:pt>
                <c:pt idx="3813">
                  <c:v>0.47944435206205466</c:v>
                </c:pt>
                <c:pt idx="3814">
                  <c:v>0.47026542645764463</c:v>
                </c:pt>
                <c:pt idx="3815">
                  <c:v>0.51644465440528065</c:v>
                </c:pt>
                <c:pt idx="3816">
                  <c:v>0.51100279275943827</c:v>
                </c:pt>
                <c:pt idx="3817">
                  <c:v>0.5419905104538103</c:v>
                </c:pt>
                <c:pt idx="3818">
                  <c:v>0.54624169346371232</c:v>
                </c:pt>
                <c:pt idx="3819">
                  <c:v>0.54566292446855691</c:v>
                </c:pt>
                <c:pt idx="3820">
                  <c:v>0.54693775813708367</c:v>
                </c:pt>
                <c:pt idx="3821">
                  <c:v>0.53465888615973634</c:v>
                </c:pt>
                <c:pt idx="3822">
                  <c:v>0.532007952945176</c:v>
                </c:pt>
                <c:pt idx="3823">
                  <c:v>0.51872450115647162</c:v>
                </c:pt>
                <c:pt idx="3824">
                  <c:v>0.50064444343756509</c:v>
                </c:pt>
                <c:pt idx="3825">
                  <c:v>0.49873496389043176</c:v>
                </c:pt>
                <c:pt idx="3826">
                  <c:v>0.49737131163843928</c:v>
                </c:pt>
                <c:pt idx="3827">
                  <c:v>0.4956543019430622</c:v>
                </c:pt>
                <c:pt idx="3828">
                  <c:v>0.48298850839343299</c:v>
                </c:pt>
                <c:pt idx="3829">
                  <c:v>0.47829726058730099</c:v>
                </c:pt>
                <c:pt idx="3830">
                  <c:v>0.47006176201566247</c:v>
                </c:pt>
                <c:pt idx="3831">
                  <c:v>0.45007719178040478</c:v>
                </c:pt>
                <c:pt idx="3832">
                  <c:v>0.45978817441429864</c:v>
                </c:pt>
                <c:pt idx="3833">
                  <c:v>0.45606189457996971</c:v>
                </c:pt>
                <c:pt idx="3834">
                  <c:v>0.44197734489213186</c:v>
                </c:pt>
                <c:pt idx="3835">
                  <c:v>0.43903676707489281</c:v>
                </c:pt>
                <c:pt idx="3836">
                  <c:v>0.4790612437075813</c:v>
                </c:pt>
                <c:pt idx="3837">
                  <c:v>0.53587884635919292</c:v>
                </c:pt>
                <c:pt idx="3838">
                  <c:v>0.53251409944377814</c:v>
                </c:pt>
                <c:pt idx="3839">
                  <c:v>0.48994841627740432</c:v>
                </c:pt>
                <c:pt idx="3840">
                  <c:v>0.48664766730535175</c:v>
                </c:pt>
                <c:pt idx="3841">
                  <c:v>0.5431067846121943</c:v>
                </c:pt>
                <c:pt idx="3842">
                  <c:v>0.54049639102996438</c:v>
                </c:pt>
                <c:pt idx="3843">
                  <c:v>0.53619376567716737</c:v>
                </c:pt>
                <c:pt idx="3844">
                  <c:v>0.52912069778419979</c:v>
                </c:pt>
                <c:pt idx="3845">
                  <c:v>0.50058672595209242</c:v>
                </c:pt>
                <c:pt idx="3846">
                  <c:v>0.48779764784501861</c:v>
                </c:pt>
                <c:pt idx="3847">
                  <c:v>0.46901923099891024</c:v>
                </c:pt>
                <c:pt idx="3848">
                  <c:v>0.47426234067792022</c:v>
                </c:pt>
                <c:pt idx="3849">
                  <c:v>0.49727520008799553</c:v>
                </c:pt>
                <c:pt idx="3850">
                  <c:v>0.49272889145472681</c:v>
                </c:pt>
                <c:pt idx="3851">
                  <c:v>0.50130878459060346</c:v>
                </c:pt>
                <c:pt idx="3852">
                  <c:v>0.50272650656175077</c:v>
                </c:pt>
                <c:pt idx="3853">
                  <c:v>0.49636659254411558</c:v>
                </c:pt>
                <c:pt idx="3854">
                  <c:v>0.50430062947410725</c:v>
                </c:pt>
                <c:pt idx="3855">
                  <c:v>0.49396060396836017</c:v>
                </c:pt>
                <c:pt idx="3856">
                  <c:v>0.48900029784518406</c:v>
                </c:pt>
                <c:pt idx="3857">
                  <c:v>0.481099340821039</c:v>
                </c:pt>
                <c:pt idx="3858">
                  <c:v>0.49228528973161317</c:v>
                </c:pt>
                <c:pt idx="3859">
                  <c:v>0.48146241184293015</c:v>
                </c:pt>
                <c:pt idx="3860">
                  <c:v>0.50303890381630767</c:v>
                </c:pt>
                <c:pt idx="3861">
                  <c:v>0.50061158450195431</c:v>
                </c:pt>
                <c:pt idx="3862">
                  <c:v>0.5198115860421314</c:v>
                </c:pt>
                <c:pt idx="3863">
                  <c:v>0.50700138747737489</c:v>
                </c:pt>
                <c:pt idx="3864">
                  <c:v>0.50944104264407664</c:v>
                </c:pt>
                <c:pt idx="3865">
                  <c:v>0.50254537006108269</c:v>
                </c:pt>
                <c:pt idx="3866">
                  <c:v>0.49229293061079971</c:v>
                </c:pt>
                <c:pt idx="3867">
                  <c:v>0.45475498100264478</c:v>
                </c:pt>
                <c:pt idx="3868">
                  <c:v>0.45107883522862979</c:v>
                </c:pt>
                <c:pt idx="3869">
                  <c:v>0.43953432967126155</c:v>
                </c:pt>
                <c:pt idx="3870">
                  <c:v>0.42996040523282264</c:v>
                </c:pt>
                <c:pt idx="3871">
                  <c:v>0.39341009029745366</c:v>
                </c:pt>
                <c:pt idx="3872">
                  <c:v>0.41266731612859536</c:v>
                </c:pt>
                <c:pt idx="3873">
                  <c:v>0.42246818828664867</c:v>
                </c:pt>
                <c:pt idx="3874">
                  <c:v>0.40797047812661869</c:v>
                </c:pt>
                <c:pt idx="3875">
                  <c:v>0.41173694124003068</c:v>
                </c:pt>
                <c:pt idx="3876">
                  <c:v>0.41475444881556806</c:v>
                </c:pt>
                <c:pt idx="3877">
                  <c:v>0.41309190865189299</c:v>
                </c:pt>
                <c:pt idx="3878">
                  <c:v>0.41343320944610851</c:v>
                </c:pt>
                <c:pt idx="3879">
                  <c:v>0.39262261918099634</c:v>
                </c:pt>
                <c:pt idx="3880">
                  <c:v>0.38893025668876352</c:v>
                </c:pt>
                <c:pt idx="3881">
                  <c:v>0.386912653341279</c:v>
                </c:pt>
                <c:pt idx="3882">
                  <c:v>0.41419087612351663</c:v>
                </c:pt>
                <c:pt idx="3883">
                  <c:v>0.43364635053572764</c:v>
                </c:pt>
                <c:pt idx="3884">
                  <c:v>0.43295442702856868</c:v>
                </c:pt>
                <c:pt idx="3885">
                  <c:v>0.42390645697851115</c:v>
                </c:pt>
                <c:pt idx="3886">
                  <c:v>0.41800761660313751</c:v>
                </c:pt>
                <c:pt idx="3887">
                  <c:v>0.41797283524079065</c:v>
                </c:pt>
                <c:pt idx="3888">
                  <c:v>0.42355557639665042</c:v>
                </c:pt>
                <c:pt idx="3889">
                  <c:v>0.42030843024951103</c:v>
                </c:pt>
                <c:pt idx="3890">
                  <c:v>0.39722393708223763</c:v>
                </c:pt>
                <c:pt idx="3891">
                  <c:v>0.40574286361701117</c:v>
                </c:pt>
                <c:pt idx="3892">
                  <c:v>0.39282469849955209</c:v>
                </c:pt>
                <c:pt idx="3893">
                  <c:v>0.38382650008471147</c:v>
                </c:pt>
                <c:pt idx="3894">
                  <c:v>0.41040264797715392</c:v>
                </c:pt>
                <c:pt idx="3895">
                  <c:v>0.40388910447952847</c:v>
                </c:pt>
                <c:pt idx="3896">
                  <c:v>0.39795650119139647</c:v>
                </c:pt>
                <c:pt idx="3897">
                  <c:v>0.394181731847491</c:v>
                </c:pt>
                <c:pt idx="3898">
                  <c:v>0.40990677898729949</c:v>
                </c:pt>
                <c:pt idx="3899">
                  <c:v>0.40659054087365093</c:v>
                </c:pt>
                <c:pt idx="3900">
                  <c:v>0.40672824817736308</c:v>
                </c:pt>
                <c:pt idx="3901">
                  <c:v>0.41869249472739956</c:v>
                </c:pt>
                <c:pt idx="3902">
                  <c:v>0.40601594746833314</c:v>
                </c:pt>
                <c:pt idx="3903">
                  <c:v>0.38752710735445961</c:v>
                </c:pt>
                <c:pt idx="3904">
                  <c:v>0.38343651440894999</c:v>
                </c:pt>
                <c:pt idx="3905">
                  <c:v>0.40046119019470555</c:v>
                </c:pt>
                <c:pt idx="3906">
                  <c:v>0.38828325839212741</c:v>
                </c:pt>
                <c:pt idx="3907">
                  <c:v>0.38820603304627643</c:v>
                </c:pt>
                <c:pt idx="3908">
                  <c:v>0.38620584614373837</c:v>
                </c:pt>
                <c:pt idx="3909">
                  <c:v>0.38329768909437556</c:v>
                </c:pt>
                <c:pt idx="3910">
                  <c:v>0.37448811906787782</c:v>
                </c:pt>
                <c:pt idx="3911">
                  <c:v>0.37518964749380307</c:v>
                </c:pt>
                <c:pt idx="3912">
                  <c:v>0.35452375773820444</c:v>
                </c:pt>
                <c:pt idx="3913">
                  <c:v>0.31937963263427516</c:v>
                </c:pt>
                <c:pt idx="3914">
                  <c:v>0.31608235199677709</c:v>
                </c:pt>
                <c:pt idx="3915">
                  <c:v>0.3047702078280598</c:v>
                </c:pt>
                <c:pt idx="3916">
                  <c:v>0.3088202770726417</c:v>
                </c:pt>
                <c:pt idx="3917">
                  <c:v>0.31028819612077296</c:v>
                </c:pt>
                <c:pt idx="3918">
                  <c:v>0.31369423883759884</c:v>
                </c:pt>
                <c:pt idx="3919">
                  <c:v>0.30638786825273862</c:v>
                </c:pt>
                <c:pt idx="3920">
                  <c:v>0.30547002231469245</c:v>
                </c:pt>
                <c:pt idx="3921">
                  <c:v>0.30549480496820758</c:v>
                </c:pt>
                <c:pt idx="3922">
                  <c:v>0.30573231033908943</c:v>
                </c:pt>
                <c:pt idx="3923">
                  <c:v>0.30505612862183773</c:v>
                </c:pt>
                <c:pt idx="3924">
                  <c:v>0.28683793011362502</c:v>
                </c:pt>
                <c:pt idx="3925">
                  <c:v>0.2944281527750337</c:v>
                </c:pt>
                <c:pt idx="3926">
                  <c:v>0.292198673988531</c:v>
                </c:pt>
                <c:pt idx="3927">
                  <c:v>0.29002587124768259</c:v>
                </c:pt>
                <c:pt idx="3928">
                  <c:v>0.27402919067033771</c:v>
                </c:pt>
                <c:pt idx="3929">
                  <c:v>0.26150940252058263</c:v>
                </c:pt>
                <c:pt idx="3930">
                  <c:v>0.26368484655146113</c:v>
                </c:pt>
                <c:pt idx="3931">
                  <c:v>0.26303857941447889</c:v>
                </c:pt>
                <c:pt idx="3932">
                  <c:v>0.26245943472566868</c:v>
                </c:pt>
                <c:pt idx="3933">
                  <c:v>0.25581502190926819</c:v>
                </c:pt>
                <c:pt idx="3934">
                  <c:v>0.27121637628730516</c:v>
                </c:pt>
                <c:pt idx="3935">
                  <c:v>0.35277018736277732</c:v>
                </c:pt>
                <c:pt idx="3936">
                  <c:v>0.36423110972541189</c:v>
                </c:pt>
                <c:pt idx="3937">
                  <c:v>0.35527012420121246</c:v>
                </c:pt>
                <c:pt idx="3938">
                  <c:v>0.52342105362451996</c:v>
                </c:pt>
                <c:pt idx="3939">
                  <c:v>0.54645690225761134</c:v>
                </c:pt>
                <c:pt idx="3940">
                  <c:v>0.53580602664912225</c:v>
                </c:pt>
                <c:pt idx="3941">
                  <c:v>0.53485937243847681</c:v>
                </c:pt>
                <c:pt idx="3942">
                  <c:v>0.53760241856745927</c:v>
                </c:pt>
                <c:pt idx="3943">
                  <c:v>0.58130337076354854</c:v>
                </c:pt>
                <c:pt idx="3944">
                  <c:v>0.58278312958016099</c:v>
                </c:pt>
                <c:pt idx="3945">
                  <c:v>0.57173162587176396</c:v>
                </c:pt>
                <c:pt idx="3946">
                  <c:v>0.57662294648454815</c:v>
                </c:pt>
                <c:pt idx="3947">
                  <c:v>0.56266986735822633</c:v>
                </c:pt>
                <c:pt idx="3948">
                  <c:v>0.55225382401579937</c:v>
                </c:pt>
                <c:pt idx="3949">
                  <c:v>0.59462078487699754</c:v>
                </c:pt>
                <c:pt idx="3950">
                  <c:v>0.60177361526580642</c:v>
                </c:pt>
                <c:pt idx="3951">
                  <c:v>0.59766872462970178</c:v>
                </c:pt>
                <c:pt idx="3952">
                  <c:v>0.59218129102485095</c:v>
                </c:pt>
                <c:pt idx="3953">
                  <c:v>0.57976351839951679</c:v>
                </c:pt>
                <c:pt idx="3954">
                  <c:v>0.56954841973532311</c:v>
                </c:pt>
                <c:pt idx="3955">
                  <c:v>0.59361035300533915</c:v>
                </c:pt>
                <c:pt idx="3956">
                  <c:v>0.59008981092155788</c:v>
                </c:pt>
                <c:pt idx="3957">
                  <c:v>0.59090813373980799</c:v>
                </c:pt>
                <c:pt idx="3958">
                  <c:v>0.60010517843684519</c:v>
                </c:pt>
                <c:pt idx="3959">
                  <c:v>0.59241816195531827</c:v>
                </c:pt>
                <c:pt idx="3960">
                  <c:v>0.59947403586850811</c:v>
                </c:pt>
                <c:pt idx="3961">
                  <c:v>0.59614251409975827</c:v>
                </c:pt>
                <c:pt idx="3962">
                  <c:v>0.57871686078839779</c:v>
                </c:pt>
                <c:pt idx="3963">
                  <c:v>0.58370888013858635</c:v>
                </c:pt>
                <c:pt idx="3964">
                  <c:v>0.57252442364107681</c:v>
                </c:pt>
                <c:pt idx="3965">
                  <c:v>0.48352541863239196</c:v>
                </c:pt>
                <c:pt idx="3966">
                  <c:v>0.48247717482234276</c:v>
                </c:pt>
                <c:pt idx="3967">
                  <c:v>0.47392180776141435</c:v>
                </c:pt>
                <c:pt idx="3968">
                  <c:v>0.36410197206308836</c:v>
                </c:pt>
                <c:pt idx="3969">
                  <c:v>0.34931180166740727</c:v>
                </c:pt>
                <c:pt idx="3970">
                  <c:v>0.34633709807790419</c:v>
                </c:pt>
                <c:pt idx="3971">
                  <c:v>0.34247945248025469</c:v>
                </c:pt>
                <c:pt idx="3972">
                  <c:v>0.33624199933321514</c:v>
                </c:pt>
                <c:pt idx="3973">
                  <c:v>0.30536459048383569</c:v>
                </c:pt>
                <c:pt idx="3974">
                  <c:v>0.30853839400150818</c:v>
                </c:pt>
                <c:pt idx="3975">
                  <c:v>0.39837549911949632</c:v>
                </c:pt>
                <c:pt idx="3976">
                  <c:v>0.39188005439694046</c:v>
                </c:pt>
                <c:pt idx="3977">
                  <c:v>0.43436502715227643</c:v>
                </c:pt>
                <c:pt idx="3978">
                  <c:v>0.45060171268314991</c:v>
                </c:pt>
                <c:pt idx="3979">
                  <c:v>0.55743407169883374</c:v>
                </c:pt>
                <c:pt idx="3980">
                  <c:v>0.62724892226720308</c:v>
                </c:pt>
                <c:pt idx="3981">
                  <c:v>0.62007142603063792</c:v>
                </c:pt>
                <c:pt idx="3982">
                  <c:v>0.67730590499087295</c:v>
                </c:pt>
                <c:pt idx="3983">
                  <c:v>0.66917299879324987</c:v>
                </c:pt>
                <c:pt idx="3984">
                  <c:v>0.63800741788495474</c:v>
                </c:pt>
                <c:pt idx="3985">
                  <c:v>0.62164313656623205</c:v>
                </c:pt>
                <c:pt idx="3986">
                  <c:v>0.67108243860856664</c:v>
                </c:pt>
                <c:pt idx="3987">
                  <c:v>0.70575956888804325</c:v>
                </c:pt>
                <c:pt idx="3988">
                  <c:v>0.69173836702387514</c:v>
                </c:pt>
                <c:pt idx="3989">
                  <c:v>0.67670112387152725</c:v>
                </c:pt>
                <c:pt idx="3990">
                  <c:v>0.67978097812657601</c:v>
                </c:pt>
                <c:pt idx="3991">
                  <c:v>0.66324411269176575</c:v>
                </c:pt>
                <c:pt idx="3992">
                  <c:v>0.64776938682184715</c:v>
                </c:pt>
                <c:pt idx="3993">
                  <c:v>0.64893438159307504</c:v>
                </c:pt>
                <c:pt idx="3994">
                  <c:v>0.64471056529829895</c:v>
                </c:pt>
                <c:pt idx="3995">
                  <c:v>0.63402483647996999</c:v>
                </c:pt>
                <c:pt idx="3996">
                  <c:v>0.64047372074894915</c:v>
                </c:pt>
                <c:pt idx="3997">
                  <c:v>0.64060041459997208</c:v>
                </c:pt>
                <c:pt idx="3998">
                  <c:v>0.64248589782247711</c:v>
                </c:pt>
                <c:pt idx="3999">
                  <c:v>0.64783659528445969</c:v>
                </c:pt>
                <c:pt idx="4000">
                  <c:v>0.63063716435464789</c:v>
                </c:pt>
                <c:pt idx="4001">
                  <c:v>0.61521086358081589</c:v>
                </c:pt>
                <c:pt idx="4002">
                  <c:v>0.65827417117153009</c:v>
                </c:pt>
                <c:pt idx="4003">
                  <c:v>0.64796720640353045</c:v>
                </c:pt>
                <c:pt idx="4004">
                  <c:v>0.63683097853563242</c:v>
                </c:pt>
                <c:pt idx="4005">
                  <c:v>0.60603431374193173</c:v>
                </c:pt>
                <c:pt idx="4006">
                  <c:v>0.59265684044324274</c:v>
                </c:pt>
                <c:pt idx="4007">
                  <c:v>0.61767475823716911</c:v>
                </c:pt>
                <c:pt idx="4008">
                  <c:v>0.64588023550208218</c:v>
                </c:pt>
                <c:pt idx="4009">
                  <c:v>0.57625592201691034</c:v>
                </c:pt>
                <c:pt idx="4010">
                  <c:v>0.53419005513463647</c:v>
                </c:pt>
                <c:pt idx="4011">
                  <c:v>0.49337788223865031</c:v>
                </c:pt>
                <c:pt idx="4012">
                  <c:v>0.4609234782016049</c:v>
                </c:pt>
                <c:pt idx="4013">
                  <c:v>0.45456034456062849</c:v>
                </c:pt>
                <c:pt idx="4014">
                  <c:v>0.45015143711441929</c:v>
                </c:pt>
                <c:pt idx="4015">
                  <c:v>0.44387641421701929</c:v>
                </c:pt>
                <c:pt idx="4016">
                  <c:v>0.43388024046670365</c:v>
                </c:pt>
                <c:pt idx="4017">
                  <c:v>0.40979143311730781</c:v>
                </c:pt>
                <c:pt idx="4018">
                  <c:v>0.39771921243458763</c:v>
                </c:pt>
                <c:pt idx="4019">
                  <c:v>0.38305461653482664</c:v>
                </c:pt>
                <c:pt idx="4020">
                  <c:v>0.37508592092970083</c:v>
                </c:pt>
                <c:pt idx="4021">
                  <c:v>0.35259105455127265</c:v>
                </c:pt>
                <c:pt idx="4022">
                  <c:v>0.34628872094323915</c:v>
                </c:pt>
                <c:pt idx="4023">
                  <c:v>0.38342902505258492</c:v>
                </c:pt>
                <c:pt idx="4024">
                  <c:v>0.37783937531503237</c:v>
                </c:pt>
                <c:pt idx="4025">
                  <c:v>0.38633632458235906</c:v>
                </c:pt>
                <c:pt idx="4026">
                  <c:v>0.37656360484777734</c:v>
                </c:pt>
                <c:pt idx="4027">
                  <c:v>0.36881799247351349</c:v>
                </c:pt>
                <c:pt idx="4028">
                  <c:v>0.377097277608542</c:v>
                </c:pt>
                <c:pt idx="4029">
                  <c:v>0.38373156429932875</c:v>
                </c:pt>
                <c:pt idx="4030">
                  <c:v>0.39079860930617333</c:v>
                </c:pt>
                <c:pt idx="4031">
                  <c:v>0.40654291972588003</c:v>
                </c:pt>
                <c:pt idx="4032">
                  <c:v>0.39454197588112494</c:v>
                </c:pt>
                <c:pt idx="4033">
                  <c:v>0.38004635861723113</c:v>
                </c:pt>
                <c:pt idx="4034">
                  <c:v>0.35281052690222198</c:v>
                </c:pt>
                <c:pt idx="4035">
                  <c:v>0.36200642848310471</c:v>
                </c:pt>
                <c:pt idx="4036">
                  <c:v>0.35824120401528903</c:v>
                </c:pt>
                <c:pt idx="4037">
                  <c:v>0.36374440301773758</c:v>
                </c:pt>
                <c:pt idx="4038">
                  <c:v>0.34455672809892363</c:v>
                </c:pt>
                <c:pt idx="4039">
                  <c:v>0.34148371840395153</c:v>
                </c:pt>
                <c:pt idx="4040">
                  <c:v>0.34866811829258348</c:v>
                </c:pt>
                <c:pt idx="4041">
                  <c:v>0.34179535742947037</c:v>
                </c:pt>
                <c:pt idx="4042">
                  <c:v>0.34387999115509293</c:v>
                </c:pt>
                <c:pt idx="4043">
                  <c:v>0.35614746403861414</c:v>
                </c:pt>
                <c:pt idx="4044">
                  <c:v>0.37436684641163159</c:v>
                </c:pt>
                <c:pt idx="4045">
                  <c:v>0.41243948736494551</c:v>
                </c:pt>
                <c:pt idx="4046">
                  <c:v>0.40489425295098991</c:v>
                </c:pt>
                <c:pt idx="4047">
                  <c:v>0.38299725913191457</c:v>
                </c:pt>
                <c:pt idx="4048">
                  <c:v>0.38657585998573551</c:v>
                </c:pt>
                <c:pt idx="4049">
                  <c:v>0.3835687615887034</c:v>
                </c:pt>
                <c:pt idx="4050">
                  <c:v>0.37539290309618523</c:v>
                </c:pt>
                <c:pt idx="4051">
                  <c:v>0.42050826328102975</c:v>
                </c:pt>
                <c:pt idx="4052">
                  <c:v>0.40103346950084162</c:v>
                </c:pt>
                <c:pt idx="4053">
                  <c:v>0.38645575792601949</c:v>
                </c:pt>
                <c:pt idx="4054">
                  <c:v>0.39973985957449248</c:v>
                </c:pt>
                <c:pt idx="4055">
                  <c:v>0.40565381913515536</c:v>
                </c:pt>
                <c:pt idx="4056">
                  <c:v>0.38915029576642102</c:v>
                </c:pt>
                <c:pt idx="4057">
                  <c:v>0.3828401376553035</c:v>
                </c:pt>
                <c:pt idx="4058">
                  <c:v>0.39130122486380819</c:v>
                </c:pt>
                <c:pt idx="4059">
                  <c:v>0.46240713033001052</c:v>
                </c:pt>
                <c:pt idx="4060">
                  <c:v>0.46003471025764797</c:v>
                </c:pt>
                <c:pt idx="4061">
                  <c:v>0.457601932353354</c:v>
                </c:pt>
                <c:pt idx="4062">
                  <c:v>0.4788932934365851</c:v>
                </c:pt>
                <c:pt idx="4063">
                  <c:v>0.47479703074330198</c:v>
                </c:pt>
                <c:pt idx="4064">
                  <c:v>0.47038879325577887</c:v>
                </c:pt>
                <c:pt idx="4065">
                  <c:v>0.46387041696858738</c:v>
                </c:pt>
                <c:pt idx="4066">
                  <c:v>0.49460610582100722</c:v>
                </c:pt>
                <c:pt idx="4067">
                  <c:v>0.52559054807186845</c:v>
                </c:pt>
                <c:pt idx="4068">
                  <c:v>0.5251444478637225</c:v>
                </c:pt>
                <c:pt idx="4069">
                  <c:v>0.52296201070871895</c:v>
                </c:pt>
                <c:pt idx="4070">
                  <c:v>0.53877104142287857</c:v>
                </c:pt>
                <c:pt idx="4071">
                  <c:v>0.51825265637822648</c:v>
                </c:pt>
                <c:pt idx="4072">
                  <c:v>0.52485776836056175</c:v>
                </c:pt>
                <c:pt idx="4073">
                  <c:v>0.52174388817725204</c:v>
                </c:pt>
                <c:pt idx="4074">
                  <c:v>0.53619869575889778</c:v>
                </c:pt>
                <c:pt idx="4075">
                  <c:v>0.52384301576206982</c:v>
                </c:pt>
                <c:pt idx="4076">
                  <c:v>0.5166265013968192</c:v>
                </c:pt>
                <c:pt idx="4077">
                  <c:v>0.50986493951841283</c:v>
                </c:pt>
                <c:pt idx="4078">
                  <c:v>0.49940917401741741</c:v>
                </c:pt>
                <c:pt idx="4079">
                  <c:v>0.50038199392006111</c:v>
                </c:pt>
                <c:pt idx="4080">
                  <c:v>0.4892584148928717</c:v>
                </c:pt>
                <c:pt idx="4081">
                  <c:v>0.47832094991622126</c:v>
                </c:pt>
                <c:pt idx="4082">
                  <c:v>0.48282556759317369</c:v>
                </c:pt>
                <c:pt idx="4083">
                  <c:v>0.4669058265121323</c:v>
                </c:pt>
                <c:pt idx="4084">
                  <c:v>0.44447786630487163</c:v>
                </c:pt>
                <c:pt idx="4085">
                  <c:v>0.4453127145063257</c:v>
                </c:pt>
                <c:pt idx="4086">
                  <c:v>0.43177968714710013</c:v>
                </c:pt>
                <c:pt idx="4087">
                  <c:v>0.54691668941524929</c:v>
                </c:pt>
                <c:pt idx="4088">
                  <c:v>0.54440276165033352</c:v>
                </c:pt>
                <c:pt idx="4089">
                  <c:v>0.55541138141475221</c:v>
                </c:pt>
                <c:pt idx="4090">
                  <c:v>0.58818576072040241</c:v>
                </c:pt>
                <c:pt idx="4091">
                  <c:v>0.59410840117347041</c:v>
                </c:pt>
                <c:pt idx="4092">
                  <c:v>0.58477135003298308</c:v>
                </c:pt>
                <c:pt idx="4093">
                  <c:v>0.59003077601457365</c:v>
                </c:pt>
                <c:pt idx="4094">
                  <c:v>0.58759760758836888</c:v>
                </c:pt>
                <c:pt idx="4095">
                  <c:v>0.58083713495183686</c:v>
                </c:pt>
                <c:pt idx="4096">
                  <c:v>0.63137516622244316</c:v>
                </c:pt>
                <c:pt idx="4097">
                  <c:v>0.60936586020609573</c:v>
                </c:pt>
                <c:pt idx="4098">
                  <c:v>0.56312238832879613</c:v>
                </c:pt>
                <c:pt idx="4099">
                  <c:v>0.56516242108754888</c:v>
                </c:pt>
                <c:pt idx="4100">
                  <c:v>0.56032413877742138</c:v>
                </c:pt>
                <c:pt idx="4101">
                  <c:v>0.54287967432502982</c:v>
                </c:pt>
                <c:pt idx="4102">
                  <c:v>0.55266074532648712</c:v>
                </c:pt>
                <c:pt idx="4103">
                  <c:v>0.59499350692622355</c:v>
                </c:pt>
                <c:pt idx="4104">
                  <c:v>0.59497258027117028</c:v>
                </c:pt>
                <c:pt idx="4105">
                  <c:v>0.5946623717871905</c:v>
                </c:pt>
                <c:pt idx="4106">
                  <c:v>0.59658167483575497</c:v>
                </c:pt>
                <c:pt idx="4107">
                  <c:v>0.57945310116171966</c:v>
                </c:pt>
                <c:pt idx="4108">
                  <c:v>0.57250398686068682</c:v>
                </c:pt>
                <c:pt idx="4109">
                  <c:v>0.66059736425413473</c:v>
                </c:pt>
                <c:pt idx="4110">
                  <c:v>0.64485517312659102</c:v>
                </c:pt>
                <c:pt idx="4111">
                  <c:v>0.6590314644532913</c:v>
                </c:pt>
                <c:pt idx="4112">
                  <c:v>0.67425321834075913</c:v>
                </c:pt>
                <c:pt idx="4113">
                  <c:v>0.67091469110884649</c:v>
                </c:pt>
                <c:pt idx="4114">
                  <c:v>0.65641292075863522</c:v>
                </c:pt>
                <c:pt idx="4115">
                  <c:v>0.66145634657360686</c:v>
                </c:pt>
                <c:pt idx="4116">
                  <c:v>0.65422508489098763</c:v>
                </c:pt>
                <c:pt idx="4117">
                  <c:v>0.56355731729453518</c:v>
                </c:pt>
                <c:pt idx="4118">
                  <c:v>0.56624850484385847</c:v>
                </c:pt>
                <c:pt idx="4119">
                  <c:v>0.54435224825882089</c:v>
                </c:pt>
                <c:pt idx="4120">
                  <c:v>0.52965459259774661</c:v>
                </c:pt>
                <c:pt idx="4121">
                  <c:v>0.52816034383460753</c:v>
                </c:pt>
                <c:pt idx="4122">
                  <c:v>0.533568697580037</c:v>
                </c:pt>
                <c:pt idx="4123">
                  <c:v>0.52294412061097995</c:v>
                </c:pt>
                <c:pt idx="4124">
                  <c:v>0.52410201511103482</c:v>
                </c:pt>
                <c:pt idx="4125">
                  <c:v>0.52093443900887915</c:v>
                </c:pt>
                <c:pt idx="4126">
                  <c:v>0.48602240843304306</c:v>
                </c:pt>
                <c:pt idx="4127">
                  <c:v>0.50433759146748003</c:v>
                </c:pt>
                <c:pt idx="4128">
                  <c:v>0.50025447027526859</c:v>
                </c:pt>
                <c:pt idx="4129">
                  <c:v>0.49635495607592117</c:v>
                </c:pt>
                <c:pt idx="4130">
                  <c:v>0.49223199059573497</c:v>
                </c:pt>
                <c:pt idx="4131">
                  <c:v>0.59592724545831233</c:v>
                </c:pt>
                <c:pt idx="4132">
                  <c:v>0.5943486687054893</c:v>
                </c:pt>
                <c:pt idx="4133">
                  <c:v>0.56674121594758553</c:v>
                </c:pt>
                <c:pt idx="4134">
                  <c:v>0.56056817321747043</c:v>
                </c:pt>
                <c:pt idx="4135">
                  <c:v>0.58515693500082766</c:v>
                </c:pt>
                <c:pt idx="4136">
                  <c:v>0.58383375168975604</c:v>
                </c:pt>
                <c:pt idx="4137">
                  <c:v>0.57524503396231741</c:v>
                </c:pt>
                <c:pt idx="4138">
                  <c:v>0.56682568126491373</c:v>
                </c:pt>
                <c:pt idx="4139">
                  <c:v>0.50227708972118512</c:v>
                </c:pt>
                <c:pt idx="4140">
                  <c:v>0.49278535841634796</c:v>
                </c:pt>
                <c:pt idx="4141">
                  <c:v>0.48293412131984154</c:v>
                </c:pt>
                <c:pt idx="4142">
                  <c:v>0.48520576394699916</c:v>
                </c:pt>
                <c:pt idx="4143">
                  <c:v>0.4813976476965931</c:v>
                </c:pt>
                <c:pt idx="4144">
                  <c:v>0.45395499034555281</c:v>
                </c:pt>
                <c:pt idx="4145">
                  <c:v>0.4530317777112986</c:v>
                </c:pt>
                <c:pt idx="4146">
                  <c:v>0.46971562304993209</c:v>
                </c:pt>
                <c:pt idx="4147">
                  <c:v>0.46647357797474548</c:v>
                </c:pt>
                <c:pt idx="4148">
                  <c:v>0.48670485916133793</c:v>
                </c:pt>
                <c:pt idx="4149">
                  <c:v>0.51238569202645912</c:v>
                </c:pt>
                <c:pt idx="4150">
                  <c:v>0.52092177961767216</c:v>
                </c:pt>
                <c:pt idx="4151">
                  <c:v>0.53385468180960916</c:v>
                </c:pt>
                <c:pt idx="4152">
                  <c:v>0.53811061767643131</c:v>
                </c:pt>
                <c:pt idx="4153">
                  <c:v>0.53285527563608481</c:v>
                </c:pt>
                <c:pt idx="4154">
                  <c:v>0.52954529102692682</c:v>
                </c:pt>
                <c:pt idx="4155">
                  <c:v>0.53471888236085896</c:v>
                </c:pt>
                <c:pt idx="4156">
                  <c:v>0.53292353629107547</c:v>
                </c:pt>
                <c:pt idx="4157">
                  <c:v>0.52018658681554419</c:v>
                </c:pt>
                <c:pt idx="4158">
                  <c:v>0.51398530235365925</c:v>
                </c:pt>
                <c:pt idx="4159">
                  <c:v>0.50744328081884382</c:v>
                </c:pt>
                <c:pt idx="4160">
                  <c:v>0.49991705775799844</c:v>
                </c:pt>
                <c:pt idx="4161">
                  <c:v>0.47990370538130828</c:v>
                </c:pt>
                <c:pt idx="4162">
                  <c:v>0.47839312057129924</c:v>
                </c:pt>
                <c:pt idx="4163">
                  <c:v>0.50275672866834242</c:v>
                </c:pt>
                <c:pt idx="4164">
                  <c:v>0.49808443509154621</c:v>
                </c:pt>
                <c:pt idx="4165">
                  <c:v>0.47409310133589988</c:v>
                </c:pt>
                <c:pt idx="4166">
                  <c:v>0.48271797953589612</c:v>
                </c:pt>
                <c:pt idx="4167">
                  <c:v>0.47727040820880373</c:v>
                </c:pt>
                <c:pt idx="4168">
                  <c:v>0.47383874167440487</c:v>
                </c:pt>
                <c:pt idx="4169">
                  <c:v>0.46176623963389501</c:v>
                </c:pt>
                <c:pt idx="4170">
                  <c:v>0.45013570586156726</c:v>
                </c:pt>
                <c:pt idx="4171">
                  <c:v>0.45298784224442734</c:v>
                </c:pt>
                <c:pt idx="4172">
                  <c:v>0.45131364667914564</c:v>
                </c:pt>
                <c:pt idx="4173">
                  <c:v>0.45918411633696038</c:v>
                </c:pt>
                <c:pt idx="4174">
                  <c:v>0.45887035011293753</c:v>
                </c:pt>
                <c:pt idx="4175">
                  <c:v>0.45838470863549069</c:v>
                </c:pt>
                <c:pt idx="4176">
                  <c:v>0.45428686188850437</c:v>
                </c:pt>
                <c:pt idx="4177">
                  <c:v>0.42879582850231507</c:v>
                </c:pt>
                <c:pt idx="4178">
                  <c:v>0.41118766755152097</c:v>
                </c:pt>
                <c:pt idx="4179">
                  <c:v>0.40438968948859338</c:v>
                </c:pt>
                <c:pt idx="4180">
                  <c:v>0.4237736682700135</c:v>
                </c:pt>
                <c:pt idx="4181">
                  <c:v>0.42016291713603499</c:v>
                </c:pt>
                <c:pt idx="4182">
                  <c:v>0.47800798677587431</c:v>
                </c:pt>
                <c:pt idx="4183">
                  <c:v>0.49728930064648436</c:v>
                </c:pt>
                <c:pt idx="4184">
                  <c:v>0.4930086002185507</c:v>
                </c:pt>
                <c:pt idx="4185">
                  <c:v>0.48623835548949684</c:v>
                </c:pt>
                <c:pt idx="4186">
                  <c:v>0.50158696983024076</c:v>
                </c:pt>
                <c:pt idx="4187">
                  <c:v>0.50284483012171799</c:v>
                </c:pt>
                <c:pt idx="4188">
                  <c:v>0.49516379604641725</c:v>
                </c:pt>
                <c:pt idx="4189">
                  <c:v>0.49110804669645514</c:v>
                </c:pt>
                <c:pt idx="4190">
                  <c:v>0.49193009314087333</c:v>
                </c:pt>
                <c:pt idx="4191">
                  <c:v>0.45556479242377923</c:v>
                </c:pt>
                <c:pt idx="4192">
                  <c:v>0.48137148535586849</c:v>
                </c:pt>
                <c:pt idx="4193">
                  <c:v>0.47951689141582071</c:v>
                </c:pt>
                <c:pt idx="4194">
                  <c:v>0.475361920898351</c:v>
                </c:pt>
                <c:pt idx="4195">
                  <c:v>0.4704640359168123</c:v>
                </c:pt>
                <c:pt idx="4196">
                  <c:v>0.47570864371317928</c:v>
                </c:pt>
                <c:pt idx="4197">
                  <c:v>0.7269016492745134</c:v>
                </c:pt>
                <c:pt idx="4198">
                  <c:v>0.71677786854032932</c:v>
                </c:pt>
                <c:pt idx="4199">
                  <c:v>0.69051210291201159</c:v>
                </c:pt>
                <c:pt idx="4200">
                  <c:v>0.67828094588290477</c:v>
                </c:pt>
                <c:pt idx="4201">
                  <c:v>0.66900775036641902</c:v>
                </c:pt>
                <c:pt idx="4202">
                  <c:v>0.66760960725647223</c:v>
                </c:pt>
                <c:pt idx="4203">
                  <c:v>0.68075647312314846</c:v>
                </c:pt>
                <c:pt idx="4204">
                  <c:v>0.67674635077880307</c:v>
                </c:pt>
                <c:pt idx="4205">
                  <c:v>0.69633635412523942</c:v>
                </c:pt>
                <c:pt idx="4206">
                  <c:v>0.68414003578929461</c:v>
                </c:pt>
                <c:pt idx="4207">
                  <c:v>0.73320468152485452</c:v>
                </c:pt>
                <c:pt idx="4208">
                  <c:v>0.72340578054221816</c:v>
                </c:pt>
                <c:pt idx="4209">
                  <c:v>0.74042700141652962</c:v>
                </c:pt>
                <c:pt idx="4210">
                  <c:v>0.71976760371247539</c:v>
                </c:pt>
                <c:pt idx="4211">
                  <c:v>0.7848367225259385</c:v>
                </c:pt>
                <c:pt idx="4212">
                  <c:v>0.80625544036839702</c:v>
                </c:pt>
                <c:pt idx="4213">
                  <c:v>0.80873300571476503</c:v>
                </c:pt>
                <c:pt idx="4214">
                  <c:v>0.82294122828986815</c:v>
                </c:pt>
                <c:pt idx="4215">
                  <c:v>0.82554230280151775</c:v>
                </c:pt>
                <c:pt idx="4216">
                  <c:v>0.82336686775815293</c:v>
                </c:pt>
                <c:pt idx="4217">
                  <c:v>0.88583878428650631</c:v>
                </c:pt>
                <c:pt idx="4218">
                  <c:v>0.91395648522101158</c:v>
                </c:pt>
                <c:pt idx="4219">
                  <c:v>0.92507044137954531</c:v>
                </c:pt>
                <c:pt idx="4220">
                  <c:v>0.97724246032721407</c:v>
                </c:pt>
                <c:pt idx="4221">
                  <c:v>0.96234493393816911</c:v>
                </c:pt>
                <c:pt idx="4222">
                  <c:v>1.0282076454351776</c:v>
                </c:pt>
                <c:pt idx="4223">
                  <c:v>0.97568073792639298</c:v>
                </c:pt>
                <c:pt idx="4224">
                  <c:v>0.96041687756959926</c:v>
                </c:pt>
                <c:pt idx="4225">
                  <c:v>0.98006839283138447</c:v>
                </c:pt>
                <c:pt idx="4226">
                  <c:v>0.99369311803004534</c:v>
                </c:pt>
                <c:pt idx="4227">
                  <c:v>0.84505476695310688</c:v>
                </c:pt>
                <c:pt idx="4228">
                  <c:v>0.82740470281886325</c:v>
                </c:pt>
                <c:pt idx="4229">
                  <c:v>0.8138310688034962</c:v>
                </c:pt>
                <c:pt idx="4230">
                  <c:v>0.77995332196236278</c:v>
                </c:pt>
                <c:pt idx="4231">
                  <c:v>0.77457931854507234</c:v>
                </c:pt>
                <c:pt idx="4232">
                  <c:v>0.77115562075726929</c:v>
                </c:pt>
                <c:pt idx="4233">
                  <c:v>0.76621551136955934</c:v>
                </c:pt>
                <c:pt idx="4234">
                  <c:v>0.83185324933858962</c:v>
                </c:pt>
                <c:pt idx="4235">
                  <c:v>0.83051367729426762</c:v>
                </c:pt>
                <c:pt idx="4236">
                  <c:v>0.85346607600835322</c:v>
                </c:pt>
                <c:pt idx="4237">
                  <c:v>0.86596194659942027</c:v>
                </c:pt>
                <c:pt idx="4238">
                  <c:v>0.85717600275957528</c:v>
                </c:pt>
                <c:pt idx="4239">
                  <c:v>0.91142666335532774</c:v>
                </c:pt>
                <c:pt idx="4240">
                  <c:v>0.8946429301726091</c:v>
                </c:pt>
                <c:pt idx="4241">
                  <c:v>0.86632625535764529</c:v>
                </c:pt>
                <c:pt idx="4242">
                  <c:v>0.86769589361458388</c:v>
                </c:pt>
                <c:pt idx="4243">
                  <c:v>0.86186191236455623</c:v>
                </c:pt>
                <c:pt idx="4244">
                  <c:v>0.85005012968959048</c:v>
                </c:pt>
                <c:pt idx="4245">
                  <c:v>0.85161781893212307</c:v>
                </c:pt>
                <c:pt idx="4246">
                  <c:v>0.85255004977373616</c:v>
                </c:pt>
                <c:pt idx="4247">
                  <c:v>0.81813421887103543</c:v>
                </c:pt>
                <c:pt idx="4248">
                  <c:v>0.89184951661482115</c:v>
                </c:pt>
                <c:pt idx="4249">
                  <c:v>0.87833574944398418</c:v>
                </c:pt>
                <c:pt idx="4250">
                  <c:v>0.92734729635887181</c:v>
                </c:pt>
                <c:pt idx="4251">
                  <c:v>0.9333183372864069</c:v>
                </c:pt>
                <c:pt idx="4252">
                  <c:v>0.90800758167940721</c:v>
                </c:pt>
                <c:pt idx="4253">
                  <c:v>0.89363651919047959</c:v>
                </c:pt>
                <c:pt idx="4254">
                  <c:v>0.87505854207061051</c:v>
                </c:pt>
                <c:pt idx="4255">
                  <c:v>0.88927219935658153</c:v>
                </c:pt>
                <c:pt idx="4256">
                  <c:v>0.86584483776415433</c:v>
                </c:pt>
                <c:pt idx="4257">
                  <c:v>0.83525807628457471</c:v>
                </c:pt>
                <c:pt idx="4258">
                  <c:v>0.84600471630583207</c:v>
                </c:pt>
                <c:pt idx="4259">
                  <c:v>0.85838395356000341</c:v>
                </c:pt>
                <c:pt idx="4260">
                  <c:v>0.86403604444990656</c:v>
                </c:pt>
                <c:pt idx="4261">
                  <c:v>0.86611012725897274</c:v>
                </c:pt>
                <c:pt idx="4262">
                  <c:v>0.85087956147921451</c:v>
                </c:pt>
                <c:pt idx="4263">
                  <c:v>0.81858111018046631</c:v>
                </c:pt>
                <c:pt idx="4264">
                  <c:v>0.75145970982861088</c:v>
                </c:pt>
                <c:pt idx="4265">
                  <c:v>0.75704723393259443</c:v>
                </c:pt>
                <c:pt idx="4266">
                  <c:v>0.72384017337892659</c:v>
                </c:pt>
                <c:pt idx="4267">
                  <c:v>0.70635819634314179</c:v>
                </c:pt>
                <c:pt idx="4268">
                  <c:v>0.73769209681809988</c:v>
                </c:pt>
                <c:pt idx="4269">
                  <c:v>0.70448452957516738</c:v>
                </c:pt>
                <c:pt idx="4270">
                  <c:v>0.70077349079416873</c:v>
                </c:pt>
                <c:pt idx="4271">
                  <c:v>0.68431437962575337</c:v>
                </c:pt>
                <c:pt idx="4272">
                  <c:v>0.63235899339416524</c:v>
                </c:pt>
                <c:pt idx="4273">
                  <c:v>0.5981306947775199</c:v>
                </c:pt>
                <c:pt idx="4274">
                  <c:v>0.60121632045995155</c:v>
                </c:pt>
                <c:pt idx="4275">
                  <c:v>0.59155996171651715</c:v>
                </c:pt>
                <c:pt idx="4276">
                  <c:v>0.58658038231856369</c:v>
                </c:pt>
                <c:pt idx="4277">
                  <c:v>0.56271912115630063</c:v>
                </c:pt>
                <c:pt idx="4278">
                  <c:v>0.59638644205572366</c:v>
                </c:pt>
                <c:pt idx="4279">
                  <c:v>0.60566223139230735</c:v>
                </c:pt>
                <c:pt idx="4280">
                  <c:v>0.58003808723299211</c:v>
                </c:pt>
                <c:pt idx="4281">
                  <c:v>0.58024283212504624</c:v>
                </c:pt>
                <c:pt idx="4282">
                  <c:v>0.59913289702172468</c:v>
                </c:pt>
                <c:pt idx="4283">
                  <c:v>0.63128806438388363</c:v>
                </c:pt>
                <c:pt idx="4284">
                  <c:v>0.63145356099204819</c:v>
                </c:pt>
                <c:pt idx="4285">
                  <c:v>0.62560367384346738</c:v>
                </c:pt>
                <c:pt idx="4286">
                  <c:v>0.60874519989930664</c:v>
                </c:pt>
                <c:pt idx="4287">
                  <c:v>0.63252410587833197</c:v>
                </c:pt>
                <c:pt idx="4288">
                  <c:v>0.61899439465809503</c:v>
                </c:pt>
                <c:pt idx="4289">
                  <c:v>0.64288919588061633</c:v>
                </c:pt>
                <c:pt idx="4290">
                  <c:v>0.66509489553180812</c:v>
                </c:pt>
                <c:pt idx="4291">
                  <c:v>0.67512202702515556</c:v>
                </c:pt>
                <c:pt idx="4292">
                  <c:v>0.65965033634005577</c:v>
                </c:pt>
                <c:pt idx="4293">
                  <c:v>0.63592538227769191</c:v>
                </c:pt>
                <c:pt idx="4294">
                  <c:v>0.644493332686496</c:v>
                </c:pt>
                <c:pt idx="4295">
                  <c:v>0.63384382306401355</c:v>
                </c:pt>
                <c:pt idx="4296">
                  <c:v>0.63011315814823377</c:v>
                </c:pt>
                <c:pt idx="4297">
                  <c:v>0.66305122098374369</c:v>
                </c:pt>
                <c:pt idx="4298">
                  <c:v>0.66922654721904162</c:v>
                </c:pt>
                <c:pt idx="4299">
                  <c:v>0.66022378467656961</c:v>
                </c:pt>
                <c:pt idx="4300">
                  <c:v>0.67119402452358501</c:v>
                </c:pt>
                <c:pt idx="4301">
                  <c:v>0.66203582223659119</c:v>
                </c:pt>
                <c:pt idx="4302">
                  <c:v>0.64509922683577936</c:v>
                </c:pt>
                <c:pt idx="4303">
                  <c:v>0.65350555308033786</c:v>
                </c:pt>
                <c:pt idx="4304">
                  <c:v>0.67714551722763117</c:v>
                </c:pt>
                <c:pt idx="4305">
                  <c:v>0.66974034221701229</c:v>
                </c:pt>
                <c:pt idx="4306">
                  <c:v>0.6681105521610351</c:v>
                </c:pt>
                <c:pt idx="4307">
                  <c:v>0.66043759461932849</c:v>
                </c:pt>
                <c:pt idx="4308">
                  <c:v>0.47912270889756392</c:v>
                </c:pt>
                <c:pt idx="4309">
                  <c:v>0.48052301015631732</c:v>
                </c:pt>
                <c:pt idx="4310">
                  <c:v>0.49296633133731621</c:v>
                </c:pt>
                <c:pt idx="4311">
                  <c:v>0.49912565546399301</c:v>
                </c:pt>
                <c:pt idx="4312">
                  <c:v>0.49284477188347831</c:v>
                </c:pt>
                <c:pt idx="4313">
                  <c:v>0.48851208186717504</c:v>
                </c:pt>
                <c:pt idx="4314">
                  <c:v>0.49487918023005212</c:v>
                </c:pt>
                <c:pt idx="4315">
                  <c:v>0.50217723381728319</c:v>
                </c:pt>
                <c:pt idx="4316">
                  <c:v>0.50293575261581169</c:v>
                </c:pt>
                <c:pt idx="4317">
                  <c:v>0.49204054394846958</c:v>
                </c:pt>
                <c:pt idx="4318">
                  <c:v>0.48232677236604704</c:v>
                </c:pt>
                <c:pt idx="4319">
                  <c:v>0.47023889363098381</c:v>
                </c:pt>
                <c:pt idx="4320">
                  <c:v>0.45984648989245164</c:v>
                </c:pt>
                <c:pt idx="4321">
                  <c:v>0.45553313900461978</c:v>
                </c:pt>
                <c:pt idx="4322">
                  <c:v>0.45086071263996208</c:v>
                </c:pt>
                <c:pt idx="4323">
                  <c:v>0.45839755930479875</c:v>
                </c:pt>
                <c:pt idx="4324">
                  <c:v>0.48549220713889091</c:v>
                </c:pt>
                <c:pt idx="4325">
                  <c:v>0.47335953966488414</c:v>
                </c:pt>
                <c:pt idx="4326">
                  <c:v>0.47164649795340124</c:v>
                </c:pt>
                <c:pt idx="4327">
                  <c:v>0.45307989872707138</c:v>
                </c:pt>
                <c:pt idx="4328">
                  <c:v>0.45432040033450588</c:v>
                </c:pt>
                <c:pt idx="4329">
                  <c:v>0.43565524095686797</c:v>
                </c:pt>
                <c:pt idx="4330">
                  <c:v>0.45524391935218694</c:v>
                </c:pt>
                <c:pt idx="4331">
                  <c:v>0.46101704674898897</c:v>
                </c:pt>
                <c:pt idx="4332">
                  <c:v>0.4723420906721908</c:v>
                </c:pt>
                <c:pt idx="4333">
                  <c:v>0.48542900953919904</c:v>
                </c:pt>
                <c:pt idx="4334">
                  <c:v>0.49782125674731731</c:v>
                </c:pt>
                <c:pt idx="4335">
                  <c:v>0.50779391062845791</c:v>
                </c:pt>
                <c:pt idx="4336">
                  <c:v>0.50866523318674284</c:v>
                </c:pt>
                <c:pt idx="4337">
                  <c:v>0.50940197057974912</c:v>
                </c:pt>
                <c:pt idx="4338">
                  <c:v>0.4538229780558557</c:v>
                </c:pt>
                <c:pt idx="4339">
                  <c:v>0.45138901334186843</c:v>
                </c:pt>
                <c:pt idx="4340">
                  <c:v>0.46498871606020092</c:v>
                </c:pt>
                <c:pt idx="4341">
                  <c:v>0.47678904526320925</c:v>
                </c:pt>
                <c:pt idx="4342">
                  <c:v>0.48362699847693225</c:v>
                </c:pt>
                <c:pt idx="4343">
                  <c:v>0.46676348482033242</c:v>
                </c:pt>
                <c:pt idx="4344">
                  <c:v>0.46182453790829447</c:v>
                </c:pt>
                <c:pt idx="4345">
                  <c:v>0.4715767238179408</c:v>
                </c:pt>
                <c:pt idx="4346">
                  <c:v>0.46055627893300183</c:v>
                </c:pt>
                <c:pt idx="4347">
                  <c:v>0.45823841218608935</c:v>
                </c:pt>
                <c:pt idx="4348">
                  <c:v>0.45451045962056669</c:v>
                </c:pt>
                <c:pt idx="4349">
                  <c:v>0.45133252402182217</c:v>
                </c:pt>
                <c:pt idx="4350">
                  <c:v>0.44451529968326381</c:v>
                </c:pt>
                <c:pt idx="4351">
                  <c:v>0.44040221131971352</c:v>
                </c:pt>
                <c:pt idx="4352">
                  <c:v>0.45622563300514485</c:v>
                </c:pt>
                <c:pt idx="4353">
                  <c:v>0.43327536729807176</c:v>
                </c:pt>
                <c:pt idx="4354">
                  <c:v>0.41395789588072407</c:v>
                </c:pt>
                <c:pt idx="4355">
                  <c:v>0.41228767453663939</c:v>
                </c:pt>
                <c:pt idx="4356">
                  <c:v>0.40469762166043532</c:v>
                </c:pt>
                <c:pt idx="4357">
                  <c:v>0.40260512433848589</c:v>
                </c:pt>
                <c:pt idx="4358">
                  <c:v>0.39606297572113563</c:v>
                </c:pt>
                <c:pt idx="4359">
                  <c:v>0.44832392165923707</c:v>
                </c:pt>
                <c:pt idx="4360">
                  <c:v>0.43194113869172918</c:v>
                </c:pt>
                <c:pt idx="4361">
                  <c:v>0.43678107921720039</c:v>
                </c:pt>
                <c:pt idx="4362">
                  <c:v>0.43226004210606001</c:v>
                </c:pt>
                <c:pt idx="4363">
                  <c:v>0.41978045722709306</c:v>
                </c:pt>
                <c:pt idx="4364">
                  <c:v>0.40346300483214659</c:v>
                </c:pt>
                <c:pt idx="4365">
                  <c:v>0.40684296208254339</c:v>
                </c:pt>
                <c:pt idx="4366">
                  <c:v>0.44154058084323827</c:v>
                </c:pt>
                <c:pt idx="4367">
                  <c:v>0.42143029079403105</c:v>
                </c:pt>
                <c:pt idx="4368">
                  <c:v>0.42621138768223227</c:v>
                </c:pt>
                <c:pt idx="4369">
                  <c:v>0.42360375234614744</c:v>
                </c:pt>
                <c:pt idx="4370">
                  <c:v>0.40984338712869633</c:v>
                </c:pt>
                <c:pt idx="4371">
                  <c:v>0.39769926921751791</c:v>
                </c:pt>
                <c:pt idx="4372">
                  <c:v>0.38677459182082408</c:v>
                </c:pt>
                <c:pt idx="4373">
                  <c:v>0.4092957860695931</c:v>
                </c:pt>
                <c:pt idx="4374">
                  <c:v>0.42361508178184082</c:v>
                </c:pt>
                <c:pt idx="4375">
                  <c:v>0.41326400427992427</c:v>
                </c:pt>
                <c:pt idx="4376">
                  <c:v>0.43419839692953527</c:v>
                </c:pt>
                <c:pt idx="4377">
                  <c:v>0.47914260614148851</c:v>
                </c:pt>
                <c:pt idx="4378">
                  <c:v>0.46695402675853875</c:v>
                </c:pt>
                <c:pt idx="4379">
                  <c:v>0.45706581602662877</c:v>
                </c:pt>
                <c:pt idx="4380">
                  <c:v>0.46069873083640123</c:v>
                </c:pt>
                <c:pt idx="4381">
                  <c:v>0.46944454901989785</c:v>
                </c:pt>
                <c:pt idx="4382">
                  <c:v>0.48179338939325006</c:v>
                </c:pt>
                <c:pt idx="4383">
                  <c:v>0.47831197712136003</c:v>
                </c:pt>
                <c:pt idx="4384">
                  <c:v>0.47573810432109126</c:v>
                </c:pt>
                <c:pt idx="4385">
                  <c:v>0.47411398656367143</c:v>
                </c:pt>
                <c:pt idx="4386">
                  <c:v>0.4714737925332958</c:v>
                </c:pt>
                <c:pt idx="4387">
                  <c:v>0.47744068901187303</c:v>
                </c:pt>
                <c:pt idx="4388">
                  <c:v>0.47291649238243233</c:v>
                </c:pt>
                <c:pt idx="4389">
                  <c:v>0.45416314905958377</c:v>
                </c:pt>
                <c:pt idx="4390">
                  <c:v>0.45068239734947557</c:v>
                </c:pt>
                <c:pt idx="4391">
                  <c:v>0.43315470506048126</c:v>
                </c:pt>
                <c:pt idx="4392">
                  <c:v>0.43819649409702771</c:v>
                </c:pt>
                <c:pt idx="4393">
                  <c:v>0.4367652746782279</c:v>
                </c:pt>
                <c:pt idx="4394">
                  <c:v>0.4351621418934698</c:v>
                </c:pt>
                <c:pt idx="4395">
                  <c:v>0.42913009473418717</c:v>
                </c:pt>
                <c:pt idx="4396">
                  <c:v>0.41449901283261359</c:v>
                </c:pt>
                <c:pt idx="4397">
                  <c:v>0.41877570665036301</c:v>
                </c:pt>
                <c:pt idx="4398">
                  <c:v>0.43523584309260926</c:v>
                </c:pt>
                <c:pt idx="4399">
                  <c:v>0.47323013447496193</c:v>
                </c:pt>
                <c:pt idx="4400">
                  <c:v>0.47286443088227048</c:v>
                </c:pt>
                <c:pt idx="4401">
                  <c:v>0.45650231174999834</c:v>
                </c:pt>
                <c:pt idx="4402">
                  <c:v>0.45162253719997758</c:v>
                </c:pt>
                <c:pt idx="4403">
                  <c:v>0.40422494504735601</c:v>
                </c:pt>
                <c:pt idx="4404">
                  <c:v>0.40777326993732221</c:v>
                </c:pt>
                <c:pt idx="4405">
                  <c:v>0.40442975648038215</c:v>
                </c:pt>
                <c:pt idx="4406">
                  <c:v>0.41509173792254683</c:v>
                </c:pt>
                <c:pt idx="4407">
                  <c:v>0.38062181094673081</c:v>
                </c:pt>
                <c:pt idx="4408">
                  <c:v>0.37116598850705801</c:v>
                </c:pt>
                <c:pt idx="4409">
                  <c:v>0.37377201986097225</c:v>
                </c:pt>
                <c:pt idx="4410">
                  <c:v>0.37309207247463599</c:v>
                </c:pt>
                <c:pt idx="4411">
                  <c:v>0.37622174322537633</c:v>
                </c:pt>
                <c:pt idx="4412">
                  <c:v>0.3728124783236062</c:v>
                </c:pt>
                <c:pt idx="4413">
                  <c:v>0.37012546549485575</c:v>
                </c:pt>
                <c:pt idx="4414">
                  <c:v>0.40777556762590311</c:v>
                </c:pt>
                <c:pt idx="4415">
                  <c:v>0.40034539287638871</c:v>
                </c:pt>
                <c:pt idx="4416">
                  <c:v>0.38469940447396511</c:v>
                </c:pt>
                <c:pt idx="4417">
                  <c:v>0.38428872009339521</c:v>
                </c:pt>
                <c:pt idx="4418">
                  <c:v>0.38837711615140502</c:v>
                </c:pt>
                <c:pt idx="4419">
                  <c:v>0.38222769201342621</c:v>
                </c:pt>
                <c:pt idx="4420">
                  <c:v>0.38822834234881165</c:v>
                </c:pt>
                <c:pt idx="4421">
                  <c:v>0.3461756907329025</c:v>
                </c:pt>
                <c:pt idx="4422">
                  <c:v>0.35647871396451042</c:v>
                </c:pt>
                <c:pt idx="4423">
                  <c:v>0.36895904064297119</c:v>
                </c:pt>
                <c:pt idx="4424">
                  <c:v>0.36930964136741451</c:v>
                </c:pt>
                <c:pt idx="4425">
                  <c:v>0.36786029154035871</c:v>
                </c:pt>
                <c:pt idx="4426">
                  <c:v>0.41213984126686209</c:v>
                </c:pt>
                <c:pt idx="4427">
                  <c:v>0.41147662850664679</c:v>
                </c:pt>
                <c:pt idx="4428">
                  <c:v>0.40333853072811621</c:v>
                </c:pt>
                <c:pt idx="4429">
                  <c:v>0.41157014824292809</c:v>
                </c:pt>
                <c:pt idx="4430">
                  <c:v>0.41383222984675866</c:v>
                </c:pt>
                <c:pt idx="4431">
                  <c:v>0.41048834965509007</c:v>
                </c:pt>
                <c:pt idx="4432">
                  <c:v>0.409148321462529</c:v>
                </c:pt>
                <c:pt idx="4433">
                  <c:v>0.41890190772774671</c:v>
                </c:pt>
                <c:pt idx="4434">
                  <c:v>0.42545080294187076</c:v>
                </c:pt>
                <c:pt idx="4435">
                  <c:v>0.42080079922649583</c:v>
                </c:pt>
                <c:pt idx="4436">
                  <c:v>0.41633991982820295</c:v>
                </c:pt>
                <c:pt idx="4437">
                  <c:v>0.41318529720556924</c:v>
                </c:pt>
                <c:pt idx="4438">
                  <c:v>0.42401158446697546</c:v>
                </c:pt>
                <c:pt idx="4439">
                  <c:v>0.42119156069835534</c:v>
                </c:pt>
                <c:pt idx="4440">
                  <c:v>0.4134414299250031</c:v>
                </c:pt>
                <c:pt idx="4441">
                  <c:v>0.40822331832127773</c:v>
                </c:pt>
                <c:pt idx="4442">
                  <c:v>0.42170306463606216</c:v>
                </c:pt>
                <c:pt idx="4443">
                  <c:v>0.4205600944656544</c:v>
                </c:pt>
                <c:pt idx="4444">
                  <c:v>0.43543961091907668</c:v>
                </c:pt>
                <c:pt idx="4445">
                  <c:v>0.43529180388077576</c:v>
                </c:pt>
                <c:pt idx="4446">
                  <c:v>0.43186883051544656</c:v>
                </c:pt>
                <c:pt idx="4447">
                  <c:v>0.42482085500261862</c:v>
                </c:pt>
                <c:pt idx="4448">
                  <c:v>0.43115921132740737</c:v>
                </c:pt>
                <c:pt idx="4449">
                  <c:v>0.43476008225216095</c:v>
                </c:pt>
                <c:pt idx="4450">
                  <c:v>0.42822939755306294</c:v>
                </c:pt>
                <c:pt idx="4451">
                  <c:v>0.44385448644199571</c:v>
                </c:pt>
                <c:pt idx="4452">
                  <c:v>0.43648556344949213</c:v>
                </c:pt>
                <c:pt idx="4453">
                  <c:v>0.42702744289286632</c:v>
                </c:pt>
                <c:pt idx="4454">
                  <c:v>0.42342580215066161</c:v>
                </c:pt>
                <c:pt idx="4455">
                  <c:v>0.43666255293579526</c:v>
                </c:pt>
                <c:pt idx="4456">
                  <c:v>0.53916277640491439</c:v>
                </c:pt>
                <c:pt idx="4457">
                  <c:v>0.53289334739671224</c:v>
                </c:pt>
                <c:pt idx="4458">
                  <c:v>0.53171633651199535</c:v>
                </c:pt>
                <c:pt idx="4459">
                  <c:v>0.508116650820989</c:v>
                </c:pt>
                <c:pt idx="4460">
                  <c:v>0.52063821884725059</c:v>
                </c:pt>
                <c:pt idx="4461">
                  <c:v>0.58014874345342948</c:v>
                </c:pt>
                <c:pt idx="4462">
                  <c:v>0.58350847090782876</c:v>
                </c:pt>
                <c:pt idx="4463">
                  <c:v>0.583712970854942</c:v>
                </c:pt>
                <c:pt idx="4464">
                  <c:v>0.58639654899370131</c:v>
                </c:pt>
                <c:pt idx="4465">
                  <c:v>0.58836626368728229</c:v>
                </c:pt>
                <c:pt idx="4466">
                  <c:v>0.56663532528462468</c:v>
                </c:pt>
                <c:pt idx="4467">
                  <c:v>0.56213504882897924</c:v>
                </c:pt>
                <c:pt idx="4468">
                  <c:v>0.55656404030904283</c:v>
                </c:pt>
                <c:pt idx="4469">
                  <c:v>0.55251458268591969</c:v>
                </c:pt>
                <c:pt idx="4470">
                  <c:v>0.55457760578941118</c:v>
                </c:pt>
                <c:pt idx="4471">
                  <c:v>0.54851475805367156</c:v>
                </c:pt>
                <c:pt idx="4472">
                  <c:v>0.54001830759133496</c:v>
                </c:pt>
                <c:pt idx="4473">
                  <c:v>0.53592911388812359</c:v>
                </c:pt>
                <c:pt idx="4474">
                  <c:v>0.51399079069723197</c:v>
                </c:pt>
                <c:pt idx="4475">
                  <c:v>0.51089422797220496</c:v>
                </c:pt>
                <c:pt idx="4476">
                  <c:v>0.55258070630418543</c:v>
                </c:pt>
                <c:pt idx="4477">
                  <c:v>0.6139163973366154</c:v>
                </c:pt>
                <c:pt idx="4478">
                  <c:v>0.62603595514053179</c:v>
                </c:pt>
                <c:pt idx="4479">
                  <c:v>0.63343666823902667</c:v>
                </c:pt>
                <c:pt idx="4480">
                  <c:v>0.64013656356532911</c:v>
                </c:pt>
                <c:pt idx="4481">
                  <c:v>0.62487033628611777</c:v>
                </c:pt>
                <c:pt idx="4482">
                  <c:v>0.61688025467552088</c:v>
                </c:pt>
                <c:pt idx="4483">
                  <c:v>0.61436652468660402</c:v>
                </c:pt>
                <c:pt idx="4484">
                  <c:v>0.61612990377554389</c:v>
                </c:pt>
                <c:pt idx="4485">
                  <c:v>0.59070587324077239</c:v>
                </c:pt>
                <c:pt idx="4486">
                  <c:v>0.53339504063124399</c:v>
                </c:pt>
                <c:pt idx="4487">
                  <c:v>0.53426303103897044</c:v>
                </c:pt>
                <c:pt idx="4488">
                  <c:v>0.54490748794814181</c:v>
                </c:pt>
                <c:pt idx="4489">
                  <c:v>0.53608701015103077</c:v>
                </c:pt>
                <c:pt idx="4490">
                  <c:v>0.52341574276474545</c:v>
                </c:pt>
                <c:pt idx="4491">
                  <c:v>0.55090227976150141</c:v>
                </c:pt>
                <c:pt idx="4492">
                  <c:v>0.54153624979459047</c:v>
                </c:pt>
                <c:pt idx="4493">
                  <c:v>0.53112825661780483</c:v>
                </c:pt>
                <c:pt idx="4494">
                  <c:v>0.5216238469455482</c:v>
                </c:pt>
                <c:pt idx="4495">
                  <c:v>0.54725436293934293</c:v>
                </c:pt>
                <c:pt idx="4496">
                  <c:v>0.57088885580624549</c:v>
                </c:pt>
                <c:pt idx="4497">
                  <c:v>0.55865624859119645</c:v>
                </c:pt>
                <c:pt idx="4498">
                  <c:v>0.59754424955369301</c:v>
                </c:pt>
                <c:pt idx="4499">
                  <c:v>0.68611345505718169</c:v>
                </c:pt>
                <c:pt idx="4500">
                  <c:v>0.69494127936035888</c:v>
                </c:pt>
                <c:pt idx="4501">
                  <c:v>0.74495895707830062</c:v>
                </c:pt>
                <c:pt idx="4502">
                  <c:v>0.73834098008856686</c:v>
                </c:pt>
                <c:pt idx="4503">
                  <c:v>0.7265399699693853</c:v>
                </c:pt>
                <c:pt idx="4504">
                  <c:v>0.71120362665381731</c:v>
                </c:pt>
                <c:pt idx="4505">
                  <c:v>0.68899828328353996</c:v>
                </c:pt>
                <c:pt idx="4506">
                  <c:v>0.6832974387157017</c:v>
                </c:pt>
                <c:pt idx="4507">
                  <c:v>0.68753914302804653</c:v>
                </c:pt>
                <c:pt idx="4508">
                  <c:v>0.66869428656682062</c:v>
                </c:pt>
                <c:pt idx="4509">
                  <c:v>0.72598635302529924</c:v>
                </c:pt>
                <c:pt idx="4510">
                  <c:v>0.76795050610859628</c:v>
                </c:pt>
                <c:pt idx="4511">
                  <c:v>0.74947779327679709</c:v>
                </c:pt>
                <c:pt idx="4512">
                  <c:v>0.74034392699031337</c:v>
                </c:pt>
                <c:pt idx="4513">
                  <c:v>0.77570544395401031</c:v>
                </c:pt>
                <c:pt idx="4514">
                  <c:v>0.72345594007924141</c:v>
                </c:pt>
                <c:pt idx="4515">
                  <c:v>0.7229885596821668</c:v>
                </c:pt>
                <c:pt idx="4516">
                  <c:v>0.72944480471292938</c:v>
                </c:pt>
                <c:pt idx="4517">
                  <c:v>0.77708124281748736</c:v>
                </c:pt>
                <c:pt idx="4518">
                  <c:v>0.7928664172237796</c:v>
                </c:pt>
                <c:pt idx="4519">
                  <c:v>0.78301624332156328</c:v>
                </c:pt>
                <c:pt idx="4520">
                  <c:v>0.77793118197793587</c:v>
                </c:pt>
                <c:pt idx="4521">
                  <c:v>0.79138619693474277</c:v>
                </c:pt>
                <c:pt idx="4522">
                  <c:v>0.90530965819065234</c:v>
                </c:pt>
                <c:pt idx="4523">
                  <c:v>0.88890755480167516</c:v>
                </c:pt>
                <c:pt idx="4524">
                  <c:v>0.8677970265844086</c:v>
                </c:pt>
                <c:pt idx="4525">
                  <c:v>0.86024431556148351</c:v>
                </c:pt>
                <c:pt idx="4526">
                  <c:v>0.8370189057473707</c:v>
                </c:pt>
                <c:pt idx="4527">
                  <c:v>0.83079581099304589</c:v>
                </c:pt>
                <c:pt idx="4528">
                  <c:v>0.80728211287039331</c:v>
                </c:pt>
                <c:pt idx="4529">
                  <c:v>0.77082221968621412</c:v>
                </c:pt>
                <c:pt idx="4530">
                  <c:v>0.74905384595510349</c:v>
                </c:pt>
                <c:pt idx="4531">
                  <c:v>0.72096851895716063</c:v>
                </c:pt>
                <c:pt idx="4532">
                  <c:v>0.73695402131458254</c:v>
                </c:pt>
                <c:pt idx="4533">
                  <c:v>0.73408207916177248</c:v>
                </c:pt>
                <c:pt idx="4534">
                  <c:v>0.71903497620960322</c:v>
                </c:pt>
                <c:pt idx="4535">
                  <c:v>0.70704423771463243</c:v>
                </c:pt>
                <c:pt idx="4536">
                  <c:v>0.71242723557933341</c:v>
                </c:pt>
                <c:pt idx="4537">
                  <c:v>0.71022983975092691</c:v>
                </c:pt>
                <c:pt idx="4538">
                  <c:v>0.7134137130200362</c:v>
                </c:pt>
                <c:pt idx="4539">
                  <c:v>0.69137198598371785</c:v>
                </c:pt>
                <c:pt idx="4540">
                  <c:v>0.66765070808828841</c:v>
                </c:pt>
                <c:pt idx="4541">
                  <c:v>0.66328141533789242</c:v>
                </c:pt>
                <c:pt idx="4542">
                  <c:v>0.66781814486264091</c:v>
                </c:pt>
                <c:pt idx="4543">
                  <c:v>0.66935966846157247</c:v>
                </c:pt>
                <c:pt idx="4544">
                  <c:v>0.66484494620199941</c:v>
                </c:pt>
                <c:pt idx="4545">
                  <c:v>0.67539530166673833</c:v>
                </c:pt>
                <c:pt idx="4546">
                  <c:v>0.67162676935373211</c:v>
                </c:pt>
                <c:pt idx="4547">
                  <c:v>0.61884939438636244</c:v>
                </c:pt>
                <c:pt idx="4548">
                  <c:v>0.6278796523661978</c:v>
                </c:pt>
                <c:pt idx="4549">
                  <c:v>0.63668789702804351</c:v>
                </c:pt>
                <c:pt idx="4550">
                  <c:v>0.62524184166461516</c:v>
                </c:pt>
                <c:pt idx="4551">
                  <c:v>0.59764395333115261</c:v>
                </c:pt>
                <c:pt idx="4552">
                  <c:v>0.40949307307543553</c:v>
                </c:pt>
                <c:pt idx="4553">
                  <c:v>0.33956546927616138</c:v>
                </c:pt>
                <c:pt idx="4554">
                  <c:v>0.29404588048304042</c:v>
                </c:pt>
                <c:pt idx="4555">
                  <c:v>0.29500489358915882</c:v>
                </c:pt>
                <c:pt idx="4556">
                  <c:v>0.268531381133993</c:v>
                </c:pt>
                <c:pt idx="4557">
                  <c:v>0.26816577973584793</c:v>
                </c:pt>
                <c:pt idx="4558">
                  <c:v>0.26298155178165272</c:v>
                </c:pt>
                <c:pt idx="4559">
                  <c:v>0.26375237970694415</c:v>
                </c:pt>
                <c:pt idx="4560">
                  <c:v>0.21464470374674235</c:v>
                </c:pt>
                <c:pt idx="4561">
                  <c:v>0.21080313029463449</c:v>
                </c:pt>
                <c:pt idx="4562">
                  <c:v>0.20833066249453808</c:v>
                </c:pt>
                <c:pt idx="4563">
                  <c:v>0.23513082959633066</c:v>
                </c:pt>
                <c:pt idx="4564">
                  <c:v>0.23530511147122829</c:v>
                </c:pt>
                <c:pt idx="4565">
                  <c:v>0.23875483573263931</c:v>
                </c:pt>
                <c:pt idx="4566">
                  <c:v>0.24419814469883536</c:v>
                </c:pt>
                <c:pt idx="4567">
                  <c:v>0.24411956254476577</c:v>
                </c:pt>
                <c:pt idx="4568">
                  <c:v>0.24703329939108862</c:v>
                </c:pt>
                <c:pt idx="4569">
                  <c:v>0.24410964231004445</c:v>
                </c:pt>
                <c:pt idx="4570">
                  <c:v>0.2460534628381206</c:v>
                </c:pt>
                <c:pt idx="4571">
                  <c:v>0.24522426623631607</c:v>
                </c:pt>
                <c:pt idx="4572">
                  <c:v>0.24678095770722838</c:v>
                </c:pt>
                <c:pt idx="4573">
                  <c:v>0.24254039516940207</c:v>
                </c:pt>
                <c:pt idx="4574">
                  <c:v>0.24297469071745659</c:v>
                </c:pt>
                <c:pt idx="4575">
                  <c:v>0.25265842378815873</c:v>
                </c:pt>
                <c:pt idx="4576">
                  <c:v>0.2550252297837054</c:v>
                </c:pt>
                <c:pt idx="4577">
                  <c:v>0.25438670398750313</c:v>
                </c:pt>
                <c:pt idx="4578">
                  <c:v>0.2470297507330774</c:v>
                </c:pt>
                <c:pt idx="4579">
                  <c:v>0.25820376913729531</c:v>
                </c:pt>
                <c:pt idx="4580">
                  <c:v>0.28755092582135883</c:v>
                </c:pt>
                <c:pt idx="4581">
                  <c:v>0.28581575870967385</c:v>
                </c:pt>
                <c:pt idx="4582">
                  <c:v>0.28864167639626404</c:v>
                </c:pt>
                <c:pt idx="4583">
                  <c:v>0.28903880306872975</c:v>
                </c:pt>
                <c:pt idx="4584">
                  <c:v>0.28559085976516962</c:v>
                </c:pt>
                <c:pt idx="4585">
                  <c:v>0.27994816464800604</c:v>
                </c:pt>
                <c:pt idx="4586">
                  <c:v>0.27946313131304018</c:v>
                </c:pt>
                <c:pt idx="4587">
                  <c:v>0.28151696500918133</c:v>
                </c:pt>
                <c:pt idx="4588">
                  <c:v>0.28403432820034807</c:v>
                </c:pt>
                <c:pt idx="4589">
                  <c:v>0.278743984210853</c:v>
                </c:pt>
                <c:pt idx="4590">
                  <c:v>0.27624427148304487</c:v>
                </c:pt>
                <c:pt idx="4591">
                  <c:v>0.27823229849156805</c:v>
                </c:pt>
                <c:pt idx="4592">
                  <c:v>0.27601404525516465</c:v>
                </c:pt>
                <c:pt idx="4593">
                  <c:v>0.25822120358539363</c:v>
                </c:pt>
                <c:pt idx="4594">
                  <c:v>0.28459172499398427</c:v>
                </c:pt>
                <c:pt idx="4595">
                  <c:v>0.28061006657766857</c:v>
                </c:pt>
                <c:pt idx="4596">
                  <c:v>0.2770983873730512</c:v>
                </c:pt>
                <c:pt idx="4597">
                  <c:v>0.27660929188621569</c:v>
                </c:pt>
                <c:pt idx="4598">
                  <c:v>0.27558890974451133</c:v>
                </c:pt>
                <c:pt idx="4599">
                  <c:v>0.27660986578639324</c:v>
                </c:pt>
                <c:pt idx="4600">
                  <c:v>0.2748824691361032</c:v>
                </c:pt>
                <c:pt idx="4601">
                  <c:v>0.27652071074263002</c:v>
                </c:pt>
                <c:pt idx="4602">
                  <c:v>0.30659578251719893</c:v>
                </c:pt>
                <c:pt idx="4603">
                  <c:v>0.30680138103401233</c:v>
                </c:pt>
                <c:pt idx="4604">
                  <c:v>0.31042491051616256</c:v>
                </c:pt>
                <c:pt idx="4605">
                  <c:v>0.30438598803111278</c:v>
                </c:pt>
                <c:pt idx="4606">
                  <c:v>0.3102428749485851</c:v>
                </c:pt>
                <c:pt idx="4607">
                  <c:v>0.33068999724453252</c:v>
                </c:pt>
                <c:pt idx="4608">
                  <c:v>0.33186469662318691</c:v>
                </c:pt>
                <c:pt idx="4609">
                  <c:v>0.32490797873706112</c:v>
                </c:pt>
                <c:pt idx="4610">
                  <c:v>0.3083166981934321</c:v>
                </c:pt>
                <c:pt idx="4611">
                  <c:v>0.30946225692258178</c:v>
                </c:pt>
                <c:pt idx="4612">
                  <c:v>0.3069765472668074</c:v>
                </c:pt>
                <c:pt idx="4613">
                  <c:v>0.30762480169521195</c:v>
                </c:pt>
                <c:pt idx="4614">
                  <c:v>0.3107886239476032</c:v>
                </c:pt>
                <c:pt idx="4615">
                  <c:v>0.3029303524792803</c:v>
                </c:pt>
                <c:pt idx="4616">
                  <c:v>0.31731783500982153</c:v>
                </c:pt>
                <c:pt idx="4617">
                  <c:v>0.31318845793902939</c:v>
                </c:pt>
                <c:pt idx="4618">
                  <c:v>0.30696469236029278</c:v>
                </c:pt>
                <c:pt idx="4619">
                  <c:v>0.30285669134603227</c:v>
                </c:pt>
                <c:pt idx="4620">
                  <c:v>0.31344072153341623</c:v>
                </c:pt>
                <c:pt idx="4621">
                  <c:v>0.32296104684894661</c:v>
                </c:pt>
                <c:pt idx="4622">
                  <c:v>0.3260318639683753</c:v>
                </c:pt>
                <c:pt idx="4623">
                  <c:v>0.34242670345297466</c:v>
                </c:pt>
                <c:pt idx="4624">
                  <c:v>0.32782083121641425</c:v>
                </c:pt>
                <c:pt idx="4625">
                  <c:v>0.32748622667253086</c:v>
                </c:pt>
                <c:pt idx="4626">
                  <c:v>0.32370426073497444</c:v>
                </c:pt>
                <c:pt idx="4627">
                  <c:v>0.32569345043287562</c:v>
                </c:pt>
                <c:pt idx="4628">
                  <c:v>0.33766750697575254</c:v>
                </c:pt>
                <c:pt idx="4629">
                  <c:v>0.33662475395516656</c:v>
                </c:pt>
                <c:pt idx="4630">
                  <c:v>0.33513381624670124</c:v>
                </c:pt>
                <c:pt idx="4631">
                  <c:v>0.33493507049493443</c:v>
                </c:pt>
                <c:pt idx="4632">
                  <c:v>0.3082203326267508</c:v>
                </c:pt>
                <c:pt idx="4633">
                  <c:v>0.30714801076818382</c:v>
                </c:pt>
                <c:pt idx="4634">
                  <c:v>0.30432199523097697</c:v>
                </c:pt>
                <c:pt idx="4635">
                  <c:v>0.30832112676980739</c:v>
                </c:pt>
                <c:pt idx="4636">
                  <c:v>0.30272209656858534</c:v>
                </c:pt>
                <c:pt idx="4637">
                  <c:v>0.27546172729803509</c:v>
                </c:pt>
                <c:pt idx="4638">
                  <c:v>0.28530753418030336</c:v>
                </c:pt>
                <c:pt idx="4639">
                  <c:v>0.26936344148833308</c:v>
                </c:pt>
                <c:pt idx="4640">
                  <c:v>0.26946716287242267</c:v>
                </c:pt>
                <c:pt idx="4641">
                  <c:v>0.26878907024115561</c:v>
                </c:pt>
                <c:pt idx="4642">
                  <c:v>0.26389560775029641</c:v>
                </c:pt>
                <c:pt idx="4643">
                  <c:v>0.26231351538227338</c:v>
                </c:pt>
                <c:pt idx="4644">
                  <c:v>0.27203824578213348</c:v>
                </c:pt>
                <c:pt idx="4645">
                  <c:v>0.26724739330346109</c:v>
                </c:pt>
                <c:pt idx="4646">
                  <c:v>0.2537142172748687</c:v>
                </c:pt>
                <c:pt idx="4647">
                  <c:v>0.25589372264739207</c:v>
                </c:pt>
                <c:pt idx="4648">
                  <c:v>0.26570791408190203</c:v>
                </c:pt>
                <c:pt idx="4649">
                  <c:v>0.26639588185858781</c:v>
                </c:pt>
                <c:pt idx="4650">
                  <c:v>0.26612245074494484</c:v>
                </c:pt>
                <c:pt idx="4651">
                  <c:v>0.25175469382103544</c:v>
                </c:pt>
                <c:pt idx="4652">
                  <c:v>0.24349532924836942</c:v>
                </c:pt>
                <c:pt idx="4653">
                  <c:v>0.22574340703868079</c:v>
                </c:pt>
                <c:pt idx="4654">
                  <c:v>0.24572520384570937</c:v>
                </c:pt>
                <c:pt idx="4655">
                  <c:v>0.2530150465663778</c:v>
                </c:pt>
                <c:pt idx="4656">
                  <c:v>0.25265875487279982</c:v>
                </c:pt>
                <c:pt idx="4657">
                  <c:v>0.26028293373551259</c:v>
                </c:pt>
                <c:pt idx="4658">
                  <c:v>0.26330463142596688</c:v>
                </c:pt>
                <c:pt idx="4659">
                  <c:v>0.25302025130848332</c:v>
                </c:pt>
                <c:pt idx="4660">
                  <c:v>0.2515497651991252</c:v>
                </c:pt>
                <c:pt idx="4661">
                  <c:v>0.2354520955331027</c:v>
                </c:pt>
                <c:pt idx="4662">
                  <c:v>0.24037984414903305</c:v>
                </c:pt>
                <c:pt idx="4663">
                  <c:v>0.23648293362925643</c:v>
                </c:pt>
                <c:pt idx="4664">
                  <c:v>0.2384554046920255</c:v>
                </c:pt>
                <c:pt idx="4665">
                  <c:v>0.24502113989348367</c:v>
                </c:pt>
                <c:pt idx="4666">
                  <c:v>0.24032747065416868</c:v>
                </c:pt>
                <c:pt idx="4667">
                  <c:v>0.23919366179735174</c:v>
                </c:pt>
                <c:pt idx="4668">
                  <c:v>0.23505864049657438</c:v>
                </c:pt>
                <c:pt idx="4669">
                  <c:v>0.22973090014855813</c:v>
                </c:pt>
                <c:pt idx="4670">
                  <c:v>0.22578776084657479</c:v>
                </c:pt>
                <c:pt idx="4671">
                  <c:v>0.23106799292230834</c:v>
                </c:pt>
                <c:pt idx="4672">
                  <c:v>0.23000798314629833</c:v>
                </c:pt>
                <c:pt idx="4673">
                  <c:v>0.23682151281338362</c:v>
                </c:pt>
                <c:pt idx="4674">
                  <c:v>0.22945767452287849</c:v>
                </c:pt>
                <c:pt idx="4675">
                  <c:v>0.2372846663546819</c:v>
                </c:pt>
                <c:pt idx="4676">
                  <c:v>0.23814613919947888</c:v>
                </c:pt>
                <c:pt idx="4677">
                  <c:v>0.24256068052179991</c:v>
                </c:pt>
                <c:pt idx="4678">
                  <c:v>0.23678710820376803</c:v>
                </c:pt>
                <c:pt idx="4679">
                  <c:v>0.2368533148492328</c:v>
                </c:pt>
                <c:pt idx="4680">
                  <c:v>0.23009495581366915</c:v>
                </c:pt>
                <c:pt idx="4681">
                  <c:v>0.23336884430947077</c:v>
                </c:pt>
                <c:pt idx="4682">
                  <c:v>0.2364642006886806</c:v>
                </c:pt>
                <c:pt idx="4683">
                  <c:v>0.23377918741725973</c:v>
                </c:pt>
                <c:pt idx="4684">
                  <c:v>0.21996381243584445</c:v>
                </c:pt>
                <c:pt idx="4685">
                  <c:v>0.21994672455271655</c:v>
                </c:pt>
                <c:pt idx="4686">
                  <c:v>0.23335152931017861</c:v>
                </c:pt>
                <c:pt idx="4687">
                  <c:v>0.28984473445807762</c:v>
                </c:pt>
                <c:pt idx="4688">
                  <c:v>0.28060273472752384</c:v>
                </c:pt>
                <c:pt idx="4689">
                  <c:v>0.30211469491660536</c:v>
                </c:pt>
                <c:pt idx="4690">
                  <c:v>0.30177141729463614</c:v>
                </c:pt>
                <c:pt idx="4691">
                  <c:v>0.31753426281713265</c:v>
                </c:pt>
                <c:pt idx="4692">
                  <c:v>0.32480119051465944</c:v>
                </c:pt>
                <c:pt idx="4693">
                  <c:v>0.32857103491500356</c:v>
                </c:pt>
                <c:pt idx="4694">
                  <c:v>0.33121609667117957</c:v>
                </c:pt>
                <c:pt idx="4695">
                  <c:v>0.32985331480971725</c:v>
                </c:pt>
                <c:pt idx="4696">
                  <c:v>0.35768075634383673</c:v>
                </c:pt>
                <c:pt idx="4697">
                  <c:v>0.37403701186770966</c:v>
                </c:pt>
                <c:pt idx="4698">
                  <c:v>0.38653230377553421</c:v>
                </c:pt>
                <c:pt idx="4699">
                  <c:v>0.39143454059346949</c:v>
                </c:pt>
                <c:pt idx="4700">
                  <c:v>0.3827889937428185</c:v>
                </c:pt>
                <c:pt idx="4701">
                  <c:v>0.42069918930106875</c:v>
                </c:pt>
                <c:pt idx="4702">
                  <c:v>0.41722775774288723</c:v>
                </c:pt>
                <c:pt idx="4703">
                  <c:v>0.41684961824618538</c:v>
                </c:pt>
                <c:pt idx="4704">
                  <c:v>0.41842129098891834</c:v>
                </c:pt>
                <c:pt idx="4705">
                  <c:v>0.41886034956020346</c:v>
                </c:pt>
                <c:pt idx="4706">
                  <c:v>0.43041630538813253</c:v>
                </c:pt>
                <c:pt idx="4707">
                  <c:v>0.42228078182236201</c:v>
                </c:pt>
                <c:pt idx="4708">
                  <c:v>0.43644651392925171</c:v>
                </c:pt>
                <c:pt idx="4709">
                  <c:v>0.45598178369435893</c:v>
                </c:pt>
                <c:pt idx="4710">
                  <c:v>0.46574029406375489</c:v>
                </c:pt>
                <c:pt idx="4711">
                  <c:v>0.47992162422356843</c:v>
                </c:pt>
                <c:pt idx="4712">
                  <c:v>0.49805926126654027</c:v>
                </c:pt>
                <c:pt idx="4713">
                  <c:v>0.49707636929446369</c:v>
                </c:pt>
                <c:pt idx="4714">
                  <c:v>0.50244574929274943</c:v>
                </c:pt>
                <c:pt idx="4715">
                  <c:v>0.4920789942963204</c:v>
                </c:pt>
                <c:pt idx="4716">
                  <c:v>0.48948744810881067</c:v>
                </c:pt>
                <c:pt idx="4717">
                  <c:v>0.46132304566928034</c:v>
                </c:pt>
                <c:pt idx="4718">
                  <c:v>0.47715975414400696</c:v>
                </c:pt>
                <c:pt idx="4719">
                  <c:v>0.46790522806290552</c:v>
                </c:pt>
                <c:pt idx="4720">
                  <c:v>0.47727102049553638</c:v>
                </c:pt>
                <c:pt idx="4721">
                  <c:v>0.63867272297493627</c:v>
                </c:pt>
                <c:pt idx="4722">
                  <c:v>0.63620612267939591</c:v>
                </c:pt>
                <c:pt idx="4723">
                  <c:v>0.62497273556827326</c:v>
                </c:pt>
                <c:pt idx="4724">
                  <c:v>0.6234830332857576</c:v>
                </c:pt>
                <c:pt idx="4725">
                  <c:v>0.6800385875351852</c:v>
                </c:pt>
                <c:pt idx="4726">
                  <c:v>0.68644381222067241</c:v>
                </c:pt>
                <c:pt idx="4727">
                  <c:v>0.84006332119289073</c:v>
                </c:pt>
                <c:pt idx="4728">
                  <c:v>1.4176854152231695</c:v>
                </c:pt>
                <c:pt idx="4729">
                  <c:v>1.5750871125974262</c:v>
                </c:pt>
                <c:pt idx="4730">
                  <c:v>1.686240113441331</c:v>
                </c:pt>
                <c:pt idx="4731">
                  <c:v>1.9241681279422582</c:v>
                </c:pt>
                <c:pt idx="4732">
                  <c:v>1.87560542981721</c:v>
                </c:pt>
                <c:pt idx="4733">
                  <c:v>1.8524904005137393</c:v>
                </c:pt>
                <c:pt idx="4734">
                  <c:v>1.7938448313514581</c:v>
                </c:pt>
                <c:pt idx="4735">
                  <c:v>1.8026500765377726</c:v>
                </c:pt>
                <c:pt idx="4736">
                  <c:v>1.7805358179311399</c:v>
                </c:pt>
                <c:pt idx="4737">
                  <c:v>1.7857656323193243</c:v>
                </c:pt>
                <c:pt idx="4738">
                  <c:v>2.0575886473689304</c:v>
                </c:pt>
                <c:pt idx="4739">
                  <c:v>2.0103000049868851</c:v>
                </c:pt>
                <c:pt idx="4740">
                  <c:v>1.9991554457199066</c:v>
                </c:pt>
                <c:pt idx="4741">
                  <c:v>1.9092567960486682</c:v>
                </c:pt>
                <c:pt idx="4742">
                  <c:v>1.9619895174934203</c:v>
                </c:pt>
                <c:pt idx="4743">
                  <c:v>1.961752154942406</c:v>
                </c:pt>
                <c:pt idx="4744">
                  <c:v>1.9163398987000924</c:v>
                </c:pt>
                <c:pt idx="4745">
                  <c:v>1.991502628523973</c:v>
                </c:pt>
                <c:pt idx="4746">
                  <c:v>2.0155311190287728</c:v>
                </c:pt>
                <c:pt idx="4747">
                  <c:v>1.9695644249864397</c:v>
                </c:pt>
                <c:pt idx="4748">
                  <c:v>1.8919637259266717</c:v>
                </c:pt>
                <c:pt idx="4749">
                  <c:v>1.8854998143682247</c:v>
                </c:pt>
                <c:pt idx="4750">
                  <c:v>1.7999574179627094</c:v>
                </c:pt>
                <c:pt idx="4751">
                  <c:v>1.6632771313176784</c:v>
                </c:pt>
                <c:pt idx="4752">
                  <c:v>1.8608400052191829</c:v>
                </c:pt>
                <c:pt idx="4753">
                  <c:v>1.8136436637407811</c:v>
                </c:pt>
                <c:pt idx="4754">
                  <c:v>1.7548804472589017</c:v>
                </c:pt>
                <c:pt idx="4755">
                  <c:v>1.8805650292610507</c:v>
                </c:pt>
                <c:pt idx="4756">
                  <c:v>1.7640427693617204</c:v>
                </c:pt>
                <c:pt idx="4757">
                  <c:v>1.7313475020447266</c:v>
                </c:pt>
                <c:pt idx="4758">
                  <c:v>1.550438938529356</c:v>
                </c:pt>
                <c:pt idx="4759">
                  <c:v>1.3513685448753867</c:v>
                </c:pt>
                <c:pt idx="4760">
                  <c:v>1.2624602496599768</c:v>
                </c:pt>
                <c:pt idx="4761">
                  <c:v>1.1187497900845524</c:v>
                </c:pt>
                <c:pt idx="4762">
                  <c:v>1.1366869808313724</c:v>
                </c:pt>
                <c:pt idx="4763">
                  <c:v>1.1277790002944754</c:v>
                </c:pt>
                <c:pt idx="4764">
                  <c:v>1.1173109280598814</c:v>
                </c:pt>
                <c:pt idx="4765">
                  <c:v>1.166549546979752</c:v>
                </c:pt>
                <c:pt idx="4766">
                  <c:v>1.1314954454906885</c:v>
                </c:pt>
                <c:pt idx="4767">
                  <c:v>1.141427803243986</c:v>
                </c:pt>
                <c:pt idx="4768">
                  <c:v>1.0518874827256697</c:v>
                </c:pt>
                <c:pt idx="4769">
                  <c:v>1.047397579215007</c:v>
                </c:pt>
                <c:pt idx="4770">
                  <c:v>1.1190614644745016</c:v>
                </c:pt>
                <c:pt idx="4771">
                  <c:v>1.4867229219463935</c:v>
                </c:pt>
                <c:pt idx="4772">
                  <c:v>1.4429213553566194</c:v>
                </c:pt>
                <c:pt idx="4773">
                  <c:v>1.398644321179648</c:v>
                </c:pt>
                <c:pt idx="4774">
                  <c:v>1.408580075940953</c:v>
                </c:pt>
                <c:pt idx="4775">
                  <c:v>1.4275898045356816</c:v>
                </c:pt>
                <c:pt idx="4776">
                  <c:v>1.3684471341727507</c:v>
                </c:pt>
                <c:pt idx="4777">
                  <c:v>1.2902125613213915</c:v>
                </c:pt>
                <c:pt idx="4778">
                  <c:v>1.2475520089413623</c:v>
                </c:pt>
                <c:pt idx="4779">
                  <c:v>1.3137196743007635</c:v>
                </c:pt>
                <c:pt idx="4780">
                  <c:v>1.3234193777614141</c:v>
                </c:pt>
                <c:pt idx="4781">
                  <c:v>1.2187221075755268</c:v>
                </c:pt>
                <c:pt idx="4782">
                  <c:v>1.1815199704856714</c:v>
                </c:pt>
                <c:pt idx="4783">
                  <c:v>1.1441099811105742</c:v>
                </c:pt>
                <c:pt idx="4784">
                  <c:v>1.1221517096786526</c:v>
                </c:pt>
                <c:pt idx="4785">
                  <c:v>1.058583905369191</c:v>
                </c:pt>
                <c:pt idx="4786">
                  <c:v>0.98369200680041669</c:v>
                </c:pt>
                <c:pt idx="4787">
                  <c:v>0.9834209549541828</c:v>
                </c:pt>
                <c:pt idx="4788">
                  <c:v>0.98002098611405397</c:v>
                </c:pt>
                <c:pt idx="4789">
                  <c:v>0.93628036053759478</c:v>
                </c:pt>
                <c:pt idx="4790">
                  <c:v>0.89983639523909043</c:v>
                </c:pt>
                <c:pt idx="4791">
                  <c:v>0.83611609358411521</c:v>
                </c:pt>
                <c:pt idx="4792">
                  <c:v>0.85160524639069035</c:v>
                </c:pt>
                <c:pt idx="4793">
                  <c:v>0.82704077529261621</c:v>
                </c:pt>
                <c:pt idx="4794">
                  <c:v>0.82650485552997455</c:v>
                </c:pt>
                <c:pt idx="4795">
                  <c:v>0.83699029334309727</c:v>
                </c:pt>
                <c:pt idx="4796">
                  <c:v>0.83826213910160929</c:v>
                </c:pt>
                <c:pt idx="4797">
                  <c:v>0.84304391680316237</c:v>
                </c:pt>
                <c:pt idx="4798">
                  <c:v>0.83435980398309917</c:v>
                </c:pt>
                <c:pt idx="4799">
                  <c:v>0.85921290912676562</c:v>
                </c:pt>
                <c:pt idx="4800">
                  <c:v>0.84917319651510137</c:v>
                </c:pt>
                <c:pt idx="4801">
                  <c:v>0.68514591862406271</c:v>
                </c:pt>
                <c:pt idx="4802">
                  <c:v>0.68830853280055238</c:v>
                </c:pt>
                <c:pt idx="4803">
                  <c:v>0.66856005435440025</c:v>
                </c:pt>
                <c:pt idx="4804">
                  <c:v>0.67056341800185437</c:v>
                </c:pt>
                <c:pt idx="4805">
                  <c:v>0.67987021475528586</c:v>
                </c:pt>
                <c:pt idx="4806">
                  <c:v>0.65984734173286719</c:v>
                </c:pt>
                <c:pt idx="4807">
                  <c:v>0.57897157967026069</c:v>
                </c:pt>
                <c:pt idx="4808">
                  <c:v>0.56829382385114469</c:v>
                </c:pt>
                <c:pt idx="4809">
                  <c:v>0.55180498447853354</c:v>
                </c:pt>
                <c:pt idx="4810">
                  <c:v>0.54060608487794681</c:v>
                </c:pt>
                <c:pt idx="4811">
                  <c:v>0.42795625279011179</c:v>
                </c:pt>
                <c:pt idx="4812">
                  <c:v>0.4265995294525165</c:v>
                </c:pt>
                <c:pt idx="4813">
                  <c:v>0.41781767839922285</c:v>
                </c:pt>
                <c:pt idx="4814">
                  <c:v>0.42212045657843555</c:v>
                </c:pt>
                <c:pt idx="4815">
                  <c:v>0.40634163570285653</c:v>
                </c:pt>
                <c:pt idx="4816">
                  <c:v>0.40483774169902126</c:v>
                </c:pt>
                <c:pt idx="4817">
                  <c:v>0.40885306358502765</c:v>
                </c:pt>
                <c:pt idx="4818">
                  <c:v>0.40927909220673392</c:v>
                </c:pt>
                <c:pt idx="4819">
                  <c:v>0.37074230766366423</c:v>
                </c:pt>
                <c:pt idx="4820">
                  <c:v>0.37409541535348884</c:v>
                </c:pt>
                <c:pt idx="4821">
                  <c:v>0.36612932415510807</c:v>
                </c:pt>
                <c:pt idx="4822">
                  <c:v>0.35985441898676529</c:v>
                </c:pt>
                <c:pt idx="4823">
                  <c:v>0.31936800577054442</c:v>
                </c:pt>
                <c:pt idx="4824">
                  <c:v>0.31921105656368998</c:v>
                </c:pt>
                <c:pt idx="4825">
                  <c:v>0.31400089953461557</c:v>
                </c:pt>
                <c:pt idx="4826">
                  <c:v>0.32406111003397109</c:v>
                </c:pt>
                <c:pt idx="4827">
                  <c:v>0.32239540438691355</c:v>
                </c:pt>
                <c:pt idx="4828">
                  <c:v>0.31957611455148666</c:v>
                </c:pt>
                <c:pt idx="4829">
                  <c:v>0.30790256546169981</c:v>
                </c:pt>
                <c:pt idx="4830">
                  <c:v>0.31053481326929616</c:v>
                </c:pt>
                <c:pt idx="4831">
                  <c:v>0.27832570312463922</c:v>
                </c:pt>
                <c:pt idx="4832">
                  <c:v>0.27574490179808847</c:v>
                </c:pt>
                <c:pt idx="4833">
                  <c:v>0.26761380309966915</c:v>
                </c:pt>
                <c:pt idx="4834">
                  <c:v>0.26664219093689112</c:v>
                </c:pt>
                <c:pt idx="4835">
                  <c:v>0.25748719633227157</c:v>
                </c:pt>
                <c:pt idx="4836">
                  <c:v>0.26435064520624146</c:v>
                </c:pt>
                <c:pt idx="4837">
                  <c:v>0.25883229789307077</c:v>
                </c:pt>
                <c:pt idx="4838">
                  <c:v>0.25767183038882147</c:v>
                </c:pt>
                <c:pt idx="4839">
                  <c:v>0.25193233914990865</c:v>
                </c:pt>
                <c:pt idx="4840">
                  <c:v>0.26240790107077194</c:v>
                </c:pt>
                <c:pt idx="4841">
                  <c:v>0.24908073647894666</c:v>
                </c:pt>
                <c:pt idx="4842">
                  <c:v>0.24928536963637871</c:v>
                </c:pt>
                <c:pt idx="4843">
                  <c:v>0.26218066363074272</c:v>
                </c:pt>
                <c:pt idx="4844">
                  <c:v>0.27498260079768677</c:v>
                </c:pt>
                <c:pt idx="4845">
                  <c:v>0.2744942575868709</c:v>
                </c:pt>
                <c:pt idx="4846">
                  <c:v>0.2613506008870129</c:v>
                </c:pt>
                <c:pt idx="4847">
                  <c:v>0.27273154731615928</c:v>
                </c:pt>
                <c:pt idx="4848">
                  <c:v>0.26539896492844084</c:v>
                </c:pt>
                <c:pt idx="4849">
                  <c:v>0.26359666083114169</c:v>
                </c:pt>
                <c:pt idx="4850">
                  <c:v>0.25306497412918355</c:v>
                </c:pt>
                <c:pt idx="4851">
                  <c:v>0.25555779635240428</c:v>
                </c:pt>
                <c:pt idx="4852">
                  <c:v>0.28426031834995474</c:v>
                </c:pt>
                <c:pt idx="4853">
                  <c:v>0.28147282675471424</c:v>
                </c:pt>
                <c:pt idx="4854">
                  <c:v>0.28653351774826175</c:v>
                </c:pt>
                <c:pt idx="4855">
                  <c:v>0.27969784665253344</c:v>
                </c:pt>
                <c:pt idx="4856">
                  <c:v>0.28167415279144514</c:v>
                </c:pt>
                <c:pt idx="4857">
                  <c:v>0.28418865574890362</c:v>
                </c:pt>
                <c:pt idx="4858">
                  <c:v>0.29345139664852532</c:v>
                </c:pt>
                <c:pt idx="4859">
                  <c:v>0.28929024549172588</c:v>
                </c:pt>
                <c:pt idx="4860">
                  <c:v>0.29813932041879937</c:v>
                </c:pt>
                <c:pt idx="4861">
                  <c:v>0.29587211087130133</c:v>
                </c:pt>
                <c:pt idx="4862">
                  <c:v>0.30122358183681386</c:v>
                </c:pt>
                <c:pt idx="4863">
                  <c:v>0.31006180526610172</c:v>
                </c:pt>
                <c:pt idx="4864">
                  <c:v>0.31105823881881767</c:v>
                </c:pt>
                <c:pt idx="4865">
                  <c:v>0.30978145006033853</c:v>
                </c:pt>
                <c:pt idx="4866">
                  <c:v>0.29555531234986404</c:v>
                </c:pt>
                <c:pt idx="4867">
                  <c:v>0.30807234787494342</c:v>
                </c:pt>
                <c:pt idx="4868">
                  <c:v>0.31086229126874915</c:v>
                </c:pt>
                <c:pt idx="4869">
                  <c:v>0.32228707482392699</c:v>
                </c:pt>
                <c:pt idx="4870">
                  <c:v>0.31870195961615966</c:v>
                </c:pt>
                <c:pt idx="4871">
                  <c:v>0.30891783266584677</c:v>
                </c:pt>
                <c:pt idx="4872">
                  <c:v>0.30769866465402734</c:v>
                </c:pt>
                <c:pt idx="4873">
                  <c:v>0.29946536159253401</c:v>
                </c:pt>
                <c:pt idx="4874">
                  <c:v>0.29306024755206972</c:v>
                </c:pt>
                <c:pt idx="4875">
                  <c:v>0.29470623594035911</c:v>
                </c:pt>
                <c:pt idx="4876">
                  <c:v>0.3070084574152343</c:v>
                </c:pt>
                <c:pt idx="4877">
                  <c:v>0.29842806154834361</c:v>
                </c:pt>
                <c:pt idx="4878">
                  <c:v>0.29823024250267399</c:v>
                </c:pt>
                <c:pt idx="4879">
                  <c:v>0.32021057742802506</c:v>
                </c:pt>
                <c:pt idx="4880">
                  <c:v>0.31650801084278424</c:v>
                </c:pt>
                <c:pt idx="4881">
                  <c:v>0.3158743786772108</c:v>
                </c:pt>
                <c:pt idx="4882">
                  <c:v>0.29815000761926935</c:v>
                </c:pt>
                <c:pt idx="4883">
                  <c:v>0.30531308432940257</c:v>
                </c:pt>
                <c:pt idx="4884">
                  <c:v>0.30272148772954749</c:v>
                </c:pt>
                <c:pt idx="4885">
                  <c:v>0.36572511834141358</c:v>
                </c:pt>
                <c:pt idx="4886">
                  <c:v>0.36225825064944506</c:v>
                </c:pt>
                <c:pt idx="4887">
                  <c:v>0.35548535232255374</c:v>
                </c:pt>
                <c:pt idx="4888">
                  <c:v>0.36050214705538003</c:v>
                </c:pt>
                <c:pt idx="4889">
                  <c:v>0.35810518549562775</c:v>
                </c:pt>
                <c:pt idx="4890">
                  <c:v>0.34815403126290279</c:v>
                </c:pt>
                <c:pt idx="4891">
                  <c:v>0.34046906438964042</c:v>
                </c:pt>
                <c:pt idx="4892">
                  <c:v>0.35050626606420376</c:v>
                </c:pt>
                <c:pt idx="4893">
                  <c:v>0.34553530735382354</c:v>
                </c:pt>
                <c:pt idx="4894">
                  <c:v>0.41381794209477879</c:v>
                </c:pt>
                <c:pt idx="4895">
                  <c:v>0.41131580620511993</c:v>
                </c:pt>
                <c:pt idx="4896">
                  <c:v>0.4167470687642007</c:v>
                </c:pt>
                <c:pt idx="4897">
                  <c:v>0.41504173285389961</c:v>
                </c:pt>
                <c:pt idx="4898">
                  <c:v>0.39851668952021019</c:v>
                </c:pt>
                <c:pt idx="4899">
                  <c:v>0.38969553514035798</c:v>
                </c:pt>
                <c:pt idx="4900">
                  <c:v>0.38116021700753572</c:v>
                </c:pt>
                <c:pt idx="4901">
                  <c:v>0.38826910195357112</c:v>
                </c:pt>
                <c:pt idx="4902">
                  <c:v>0.38524210130725411</c:v>
                </c:pt>
                <c:pt idx="4903">
                  <c:v>0.37667732289603956</c:v>
                </c:pt>
                <c:pt idx="4904">
                  <c:v>0.37305905336694883</c:v>
                </c:pt>
                <c:pt idx="4905">
                  <c:v>0.39184418847209762</c:v>
                </c:pt>
                <c:pt idx="4906">
                  <c:v>0.38559908078837191</c:v>
                </c:pt>
                <c:pt idx="4907">
                  <c:v>0.38560606945222214</c:v>
                </c:pt>
                <c:pt idx="4908">
                  <c:v>0.38464703854042115</c:v>
                </c:pt>
                <c:pt idx="4909">
                  <c:v>0.3741243997566232</c:v>
                </c:pt>
                <c:pt idx="4910">
                  <c:v>0.37025650146037054</c:v>
                </c:pt>
                <c:pt idx="4911">
                  <c:v>0.36430156919934548</c:v>
                </c:pt>
                <c:pt idx="4912">
                  <c:v>0.4002947251017222</c:v>
                </c:pt>
                <c:pt idx="4913">
                  <c:v>0.37770177603129435</c:v>
                </c:pt>
                <c:pt idx="4914">
                  <c:v>0.379306039228748</c:v>
                </c:pt>
                <c:pt idx="4915">
                  <c:v>0.34252720782739376</c:v>
                </c:pt>
                <c:pt idx="4916">
                  <c:v>0.35511220268682325</c:v>
                </c:pt>
                <c:pt idx="4917">
                  <c:v>0.35141060247297834</c:v>
                </c:pt>
                <c:pt idx="4918">
                  <c:v>0.36245121177661066</c:v>
                </c:pt>
                <c:pt idx="4919">
                  <c:v>0.36075892555195949</c:v>
                </c:pt>
                <c:pt idx="4920">
                  <c:v>0.35587412603556651</c:v>
                </c:pt>
                <c:pt idx="4921">
                  <c:v>0.36731160231310911</c:v>
                </c:pt>
                <c:pt idx="4922">
                  <c:v>0.35993332803394518</c:v>
                </c:pt>
                <c:pt idx="4923">
                  <c:v>0.39628170717832167</c:v>
                </c:pt>
                <c:pt idx="4924">
                  <c:v>0.35088700058558431</c:v>
                </c:pt>
                <c:pt idx="4925">
                  <c:v>0.35306049651814053</c:v>
                </c:pt>
                <c:pt idx="4926">
                  <c:v>0.35300978022655788</c:v>
                </c:pt>
                <c:pt idx="4927">
                  <c:v>0.34803927706948184</c:v>
                </c:pt>
                <c:pt idx="4928">
                  <c:v>0.3455521195873516</c:v>
                </c:pt>
                <c:pt idx="4929">
                  <c:v>0.33978056583708166</c:v>
                </c:pt>
                <c:pt idx="4930">
                  <c:v>0.36876344907040487</c:v>
                </c:pt>
                <c:pt idx="4931">
                  <c:v>0.34390316732950782</c:v>
                </c:pt>
                <c:pt idx="4932">
                  <c:v>0.35867639799050011</c:v>
                </c:pt>
                <c:pt idx="4933">
                  <c:v>0.37056649963142618</c:v>
                </c:pt>
                <c:pt idx="4934">
                  <c:v>0.36567686933460108</c:v>
                </c:pt>
                <c:pt idx="4935">
                  <c:v>0.36226554050491466</c:v>
                </c:pt>
                <c:pt idx="4936">
                  <c:v>0.37421423042651847</c:v>
                </c:pt>
                <c:pt idx="4937">
                  <c:v>0.3847024398477279</c:v>
                </c:pt>
                <c:pt idx="4938">
                  <c:v>0.38297486080807241</c:v>
                </c:pt>
                <c:pt idx="4939">
                  <c:v>0.37785810100486072</c:v>
                </c:pt>
                <c:pt idx="4940">
                  <c:v>0.39969322976030108</c:v>
                </c:pt>
                <c:pt idx="4941">
                  <c:v>0.39893757583808243</c:v>
                </c:pt>
                <c:pt idx="4942">
                  <c:v>0.37536252789785785</c:v>
                </c:pt>
                <c:pt idx="4943">
                  <c:v>0.37303245960583847</c:v>
                </c:pt>
                <c:pt idx="4944">
                  <c:v>0.34712954413183489</c:v>
                </c:pt>
                <c:pt idx="4945">
                  <c:v>0.34211785293891783</c:v>
                </c:pt>
                <c:pt idx="4946">
                  <c:v>0.34125454571675262</c:v>
                </c:pt>
                <c:pt idx="4947">
                  <c:v>0.33600372367510167</c:v>
                </c:pt>
                <c:pt idx="4948">
                  <c:v>0.35562023679640531</c:v>
                </c:pt>
                <c:pt idx="4949">
                  <c:v>0.35427716952186633</c:v>
                </c:pt>
                <c:pt idx="4950">
                  <c:v>0.35190456767141315</c:v>
                </c:pt>
                <c:pt idx="4951">
                  <c:v>0.34904001185244443</c:v>
                </c:pt>
                <c:pt idx="4952">
                  <c:v>0.34860425725610655</c:v>
                </c:pt>
                <c:pt idx="4953">
                  <c:v>0.33520326567876529</c:v>
                </c:pt>
                <c:pt idx="4954">
                  <c:v>0.32969111475707008</c:v>
                </c:pt>
                <c:pt idx="4955">
                  <c:v>0.33685957672234962</c:v>
                </c:pt>
                <c:pt idx="4956">
                  <c:v>0.33686269203842756</c:v>
                </c:pt>
                <c:pt idx="4957">
                  <c:v>0.32815602145359107</c:v>
                </c:pt>
                <c:pt idx="4958">
                  <c:v>0.35621528816159642</c:v>
                </c:pt>
                <c:pt idx="4959">
                  <c:v>0.35993947091183531</c:v>
                </c:pt>
                <c:pt idx="4960">
                  <c:v>0.34399496676395186</c:v>
                </c:pt>
                <c:pt idx="4961">
                  <c:v>0.33988463033530802</c:v>
                </c:pt>
                <c:pt idx="4962">
                  <c:v>0.33371862357998622</c:v>
                </c:pt>
                <c:pt idx="4963">
                  <c:v>0.32606920268637385</c:v>
                </c:pt>
                <c:pt idx="4964">
                  <c:v>0.32529752418763164</c:v>
                </c:pt>
                <c:pt idx="4965">
                  <c:v>0.34567515753357103</c:v>
                </c:pt>
                <c:pt idx="4966">
                  <c:v>0.35846362637579676</c:v>
                </c:pt>
                <c:pt idx="4967">
                  <c:v>0.33590714471052269</c:v>
                </c:pt>
                <c:pt idx="4968">
                  <c:v>0.33903792330575755</c:v>
                </c:pt>
                <c:pt idx="4969">
                  <c:v>0.32870159126010806</c:v>
                </c:pt>
                <c:pt idx="4970">
                  <c:v>0.31044527798155136</c:v>
                </c:pt>
                <c:pt idx="4971">
                  <c:v>0.3208648501409827</c:v>
                </c:pt>
                <c:pt idx="4972">
                  <c:v>0.32260938607851769</c:v>
                </c:pt>
                <c:pt idx="4973">
                  <c:v>0.33029574827509373</c:v>
                </c:pt>
                <c:pt idx="4974">
                  <c:v>0.32250892323487212</c:v>
                </c:pt>
                <c:pt idx="4975">
                  <c:v>0.3945096864840652</c:v>
                </c:pt>
                <c:pt idx="4976">
                  <c:v>0.47265911731825611</c:v>
                </c:pt>
                <c:pt idx="4977">
                  <c:v>0.50518369100629124</c:v>
                </c:pt>
                <c:pt idx="4978">
                  <c:v>0.48082794619103358</c:v>
                </c:pt>
                <c:pt idx="4979">
                  <c:v>0.50661830748644354</c:v>
                </c:pt>
                <c:pt idx="4980">
                  <c:v>0.54375590898215209</c:v>
                </c:pt>
                <c:pt idx="4981">
                  <c:v>0.55057615364630663</c:v>
                </c:pt>
                <c:pt idx="4982">
                  <c:v>0.5473297768099753</c:v>
                </c:pt>
                <c:pt idx="4983">
                  <c:v>0.52861484881842735</c:v>
                </c:pt>
                <c:pt idx="4984">
                  <c:v>0.52897049661663675</c:v>
                </c:pt>
                <c:pt idx="4985">
                  <c:v>0.53013937199999261</c:v>
                </c:pt>
                <c:pt idx="4986">
                  <c:v>0.52077688493666974</c:v>
                </c:pt>
                <c:pt idx="4987">
                  <c:v>0.51340203292277475</c:v>
                </c:pt>
                <c:pt idx="4988">
                  <c:v>0.51260392401510968</c:v>
                </c:pt>
                <c:pt idx="4989">
                  <c:v>0.52172467984290349</c:v>
                </c:pt>
                <c:pt idx="4990">
                  <c:v>0.52111632022312571</c:v>
                </c:pt>
                <c:pt idx="4991">
                  <c:v>0.51601221806767106</c:v>
                </c:pt>
                <c:pt idx="4992">
                  <c:v>0.51995781912397165</c:v>
                </c:pt>
                <c:pt idx="4993">
                  <c:v>0.51994658793507287</c:v>
                </c:pt>
                <c:pt idx="4994">
                  <c:v>0.55149750017731458</c:v>
                </c:pt>
                <c:pt idx="4995">
                  <c:v>0.55236079633979174</c:v>
                </c:pt>
                <c:pt idx="4996">
                  <c:v>0.54121759632736877</c:v>
                </c:pt>
                <c:pt idx="4997">
                  <c:v>0.54574405193894782</c:v>
                </c:pt>
                <c:pt idx="4998">
                  <c:v>0.54055513678491174</c:v>
                </c:pt>
                <c:pt idx="4999">
                  <c:v>0.5556751611119749</c:v>
                </c:pt>
                <c:pt idx="5000">
                  <c:v>0.55926653633137069</c:v>
                </c:pt>
                <c:pt idx="5001">
                  <c:v>0.60350074757761285</c:v>
                </c:pt>
                <c:pt idx="5002">
                  <c:v>0.59646024059399438</c:v>
                </c:pt>
                <c:pt idx="5003">
                  <c:v>0.60275764438715496</c:v>
                </c:pt>
                <c:pt idx="5004">
                  <c:v>0.59302617340842667</c:v>
                </c:pt>
                <c:pt idx="5005">
                  <c:v>0.54996794127095039</c:v>
                </c:pt>
                <c:pt idx="5006">
                  <c:v>0.52494909288026048</c:v>
                </c:pt>
                <c:pt idx="5007">
                  <c:v>0.50495874206524483</c:v>
                </c:pt>
                <c:pt idx="5008">
                  <c:v>0.53841851178112909</c:v>
                </c:pt>
                <c:pt idx="5009">
                  <c:v>0.52025312254064915</c:v>
                </c:pt>
                <c:pt idx="5010">
                  <c:v>0.51735009854692349</c:v>
                </c:pt>
                <c:pt idx="5011">
                  <c:v>0.5082213014209267</c:v>
                </c:pt>
                <c:pt idx="5012">
                  <c:v>0.50127606647089007</c:v>
                </c:pt>
                <c:pt idx="5013">
                  <c:v>0.49676193905431199</c:v>
                </c:pt>
                <c:pt idx="5014">
                  <c:v>0.51625049582071791</c:v>
                </c:pt>
                <c:pt idx="5015">
                  <c:v>0.48582981712881435</c:v>
                </c:pt>
                <c:pt idx="5016">
                  <c:v>0.47819124510810151</c:v>
                </c:pt>
                <c:pt idx="5017">
                  <c:v>0.50346956681327204</c:v>
                </c:pt>
                <c:pt idx="5018">
                  <c:v>0.52040593898471477</c:v>
                </c:pt>
                <c:pt idx="5019">
                  <c:v>0.51183832369817495</c:v>
                </c:pt>
                <c:pt idx="5020">
                  <c:v>0.50774303581650859</c:v>
                </c:pt>
                <c:pt idx="5021">
                  <c:v>0.50621058908343819</c:v>
                </c:pt>
                <c:pt idx="5022">
                  <c:v>0.49869706572690936</c:v>
                </c:pt>
                <c:pt idx="5023">
                  <c:v>0.48863852759993992</c:v>
                </c:pt>
                <c:pt idx="5024">
                  <c:v>0.47424660530292517</c:v>
                </c:pt>
                <c:pt idx="5025">
                  <c:v>0.45764536016457774</c:v>
                </c:pt>
                <c:pt idx="5026">
                  <c:v>0.46283136408473108</c:v>
                </c:pt>
                <c:pt idx="5027">
                  <c:v>0.45577940664796907</c:v>
                </c:pt>
                <c:pt idx="5028">
                  <c:v>0.46256914178381675</c:v>
                </c:pt>
                <c:pt idx="5029">
                  <c:v>0.41833388424198181</c:v>
                </c:pt>
                <c:pt idx="5030">
                  <c:v>0.40967946649882148</c:v>
                </c:pt>
                <c:pt idx="5031">
                  <c:v>0.3830037679601459</c:v>
                </c:pt>
                <c:pt idx="5032">
                  <c:v>0.37752490351395146</c:v>
                </c:pt>
                <c:pt idx="5033">
                  <c:v>0.36972267854149643</c:v>
                </c:pt>
                <c:pt idx="5034">
                  <c:v>0.35464087634786773</c:v>
                </c:pt>
                <c:pt idx="5035">
                  <c:v>0.33494952660220534</c:v>
                </c:pt>
                <c:pt idx="5036">
                  <c:v>0.32660562376819263</c:v>
                </c:pt>
                <c:pt idx="5037">
                  <c:v>0.32942569270245381</c:v>
                </c:pt>
                <c:pt idx="5038">
                  <c:v>0.31634484156416742</c:v>
                </c:pt>
                <c:pt idx="5039">
                  <c:v>0.31160845699732342</c:v>
                </c:pt>
                <c:pt idx="5040">
                  <c:v>0.30711340068005144</c:v>
                </c:pt>
                <c:pt idx="5041">
                  <c:v>0.31810658468501596</c:v>
                </c:pt>
                <c:pt idx="5042">
                  <c:v>0.31392384254050471</c:v>
                </c:pt>
                <c:pt idx="5043">
                  <c:v>0.30953083620949784</c:v>
                </c:pt>
                <c:pt idx="5044">
                  <c:v>0.30345634810010286</c:v>
                </c:pt>
                <c:pt idx="5045">
                  <c:v>0.28042853668685858</c:v>
                </c:pt>
                <c:pt idx="5046">
                  <c:v>0.29978373448220536</c:v>
                </c:pt>
                <c:pt idx="5047">
                  <c:v>0.28480353148422038</c:v>
                </c:pt>
                <c:pt idx="5048">
                  <c:v>0.27359384453527558</c:v>
                </c:pt>
                <c:pt idx="5049">
                  <c:v>0.23471191191159935</c:v>
                </c:pt>
                <c:pt idx="5050">
                  <c:v>0.24351933021746586</c:v>
                </c:pt>
                <c:pt idx="5051">
                  <c:v>0.25019110277345963</c:v>
                </c:pt>
                <c:pt idx="5052">
                  <c:v>0.2742693248083623</c:v>
                </c:pt>
                <c:pt idx="5053">
                  <c:v>0.2666334649534659</c:v>
                </c:pt>
                <c:pt idx="5054">
                  <c:v>0.26875900742028158</c:v>
                </c:pt>
                <c:pt idx="5055">
                  <c:v>0.31513046539567419</c:v>
                </c:pt>
                <c:pt idx="5056">
                  <c:v>0.33024197206787109</c:v>
                </c:pt>
                <c:pt idx="5057">
                  <c:v>0.32654778078020641</c:v>
                </c:pt>
                <c:pt idx="5058">
                  <c:v>0.32051364717504904</c:v>
                </c:pt>
                <c:pt idx="5059">
                  <c:v>0.31346416975824598</c:v>
                </c:pt>
                <c:pt idx="5060">
                  <c:v>0.313908950199076</c:v>
                </c:pt>
                <c:pt idx="5061">
                  <c:v>0.31946983682652785</c:v>
                </c:pt>
                <c:pt idx="5062">
                  <c:v>0.30918200319339195</c:v>
                </c:pt>
                <c:pt idx="5063">
                  <c:v>0.30579335514802158</c:v>
                </c:pt>
                <c:pt idx="5064">
                  <c:v>0.29587335458344133</c:v>
                </c:pt>
                <c:pt idx="5065">
                  <c:v>0.32081212414753024</c:v>
                </c:pt>
                <c:pt idx="5066">
                  <c:v>0.33206100972904667</c:v>
                </c:pt>
                <c:pt idx="5067">
                  <c:v>0.33917097427996507</c:v>
                </c:pt>
                <c:pt idx="5068">
                  <c:v>0.33463556302605296</c:v>
                </c:pt>
                <c:pt idx="5069">
                  <c:v>0.33036621557423984</c:v>
                </c:pt>
                <c:pt idx="5070">
                  <c:v>0.35896122014607063</c:v>
                </c:pt>
                <c:pt idx="5071">
                  <c:v>0.45003537175288211</c:v>
                </c:pt>
                <c:pt idx="5072">
                  <c:v>0.4367778047146218</c:v>
                </c:pt>
                <c:pt idx="5073">
                  <c:v>0.42616451725626192</c:v>
                </c:pt>
                <c:pt idx="5074">
                  <c:v>0.43400954339340769</c:v>
                </c:pt>
                <c:pt idx="5075">
                  <c:v>0.42672252748141365</c:v>
                </c:pt>
                <c:pt idx="5076">
                  <c:v>0.41547154413994736</c:v>
                </c:pt>
                <c:pt idx="5077">
                  <c:v>0.41587475800610085</c:v>
                </c:pt>
                <c:pt idx="5078">
                  <c:v>0.43596790500701726</c:v>
                </c:pt>
                <c:pt idx="5079">
                  <c:v>0.42666905870091637</c:v>
                </c:pt>
                <c:pt idx="5080">
                  <c:v>0.413745455239244</c:v>
                </c:pt>
                <c:pt idx="5081">
                  <c:v>0.43249496956226602</c:v>
                </c:pt>
                <c:pt idx="5082">
                  <c:v>0.42750366437230636</c:v>
                </c:pt>
                <c:pt idx="5083">
                  <c:v>0.42216617022989744</c:v>
                </c:pt>
                <c:pt idx="5084">
                  <c:v>0.42083148250660957</c:v>
                </c:pt>
                <c:pt idx="5085">
                  <c:v>0.42636969548041415</c:v>
                </c:pt>
                <c:pt idx="5086">
                  <c:v>0.41141681158545518</c:v>
                </c:pt>
                <c:pt idx="5087">
                  <c:v>0.40192549509512143</c:v>
                </c:pt>
                <c:pt idx="5088">
                  <c:v>0.39369107048754592</c:v>
                </c:pt>
                <c:pt idx="5089">
                  <c:v>0.42566692479211321</c:v>
                </c:pt>
                <c:pt idx="5090">
                  <c:v>0.47461609253413389</c:v>
                </c:pt>
                <c:pt idx="5091">
                  <c:v>0.53563775131677949</c:v>
                </c:pt>
                <c:pt idx="5092">
                  <c:v>0.52266367959057702</c:v>
                </c:pt>
                <c:pt idx="5093">
                  <c:v>0.50427040505602005</c:v>
                </c:pt>
                <c:pt idx="5094">
                  <c:v>0.49298957385449743</c:v>
                </c:pt>
                <c:pt idx="5095">
                  <c:v>0.47216640633526724</c:v>
                </c:pt>
                <c:pt idx="5096">
                  <c:v>0.45766932608438421</c:v>
                </c:pt>
                <c:pt idx="5097">
                  <c:v>0.49859618207993894</c:v>
                </c:pt>
                <c:pt idx="5098">
                  <c:v>0.52280007819961827</c:v>
                </c:pt>
                <c:pt idx="5099">
                  <c:v>0.61360269898242659</c:v>
                </c:pt>
                <c:pt idx="5100">
                  <c:v>0.59061438301927693</c:v>
                </c:pt>
                <c:pt idx="5101">
                  <c:v>0.61028224129977082</c:v>
                </c:pt>
                <c:pt idx="5102">
                  <c:v>0.58927751888766922</c:v>
                </c:pt>
                <c:pt idx="5103">
                  <c:v>0.572119748742143</c:v>
                </c:pt>
                <c:pt idx="5104">
                  <c:v>0.60385836106485269</c:v>
                </c:pt>
                <c:pt idx="5105">
                  <c:v>0.59228707438261241</c:v>
                </c:pt>
                <c:pt idx="5106">
                  <c:v>0.61240420137940166</c:v>
                </c:pt>
                <c:pt idx="5107">
                  <c:v>0.61060086492243004</c:v>
                </c:pt>
                <c:pt idx="5108">
                  <c:v>0.59590072036747677</c:v>
                </c:pt>
                <c:pt idx="5109">
                  <c:v>0.63363350572421773</c:v>
                </c:pt>
                <c:pt idx="5110">
                  <c:v>0.70003641068574762</c:v>
                </c:pt>
                <c:pt idx="5111">
                  <c:v>0.68862616285202494</c:v>
                </c:pt>
                <c:pt idx="5112">
                  <c:v>0.67567992890098116</c:v>
                </c:pt>
                <c:pt idx="5113">
                  <c:v>0.65736478117210795</c:v>
                </c:pt>
                <c:pt idx="5114">
                  <c:v>0.65832253432086729</c:v>
                </c:pt>
                <c:pt idx="5115">
                  <c:v>0.63262074664082057</c:v>
                </c:pt>
                <c:pt idx="5116">
                  <c:v>0.60651107024951278</c:v>
                </c:pt>
                <c:pt idx="5117">
                  <c:v>0.63246235129792416</c:v>
                </c:pt>
                <c:pt idx="5118">
                  <c:v>0.61904994522211099</c:v>
                </c:pt>
                <c:pt idx="5119">
                  <c:v>0.68938444685393618</c:v>
                </c:pt>
                <c:pt idx="5120">
                  <c:v>0.69222276305498809</c:v>
                </c:pt>
                <c:pt idx="5121">
                  <c:v>0.65464490444692103</c:v>
                </c:pt>
                <c:pt idx="5122">
                  <c:v>0.63121375302921146</c:v>
                </c:pt>
                <c:pt idx="5123">
                  <c:v>0.63632732470381337</c:v>
                </c:pt>
                <c:pt idx="5124">
                  <c:v>0.70961576346889688</c:v>
                </c:pt>
                <c:pt idx="5125">
                  <c:v>0.68063026764190626</c:v>
                </c:pt>
                <c:pt idx="5126">
                  <c:v>0.65642084326103689</c:v>
                </c:pt>
                <c:pt idx="5127">
                  <c:v>0.69912305410295184</c:v>
                </c:pt>
                <c:pt idx="5128">
                  <c:v>0.70186638663522483</c:v>
                </c:pt>
                <c:pt idx="5129">
                  <c:v>0.64182034522102849</c:v>
                </c:pt>
                <c:pt idx="5130">
                  <c:v>0.62982375622848941</c:v>
                </c:pt>
                <c:pt idx="5131">
                  <c:v>0.6286388699291372</c:v>
                </c:pt>
                <c:pt idx="5132">
                  <c:v>0.60777183638460275</c:v>
                </c:pt>
                <c:pt idx="5133">
                  <c:v>0.58930754901266447</c:v>
                </c:pt>
                <c:pt idx="5134">
                  <c:v>0.58319376491311059</c:v>
                </c:pt>
                <c:pt idx="5135">
                  <c:v>0.57583224439997749</c:v>
                </c:pt>
                <c:pt idx="5136">
                  <c:v>0.57136581674397913</c:v>
                </c:pt>
                <c:pt idx="5137">
                  <c:v>0.5739284221824581</c:v>
                </c:pt>
                <c:pt idx="5138">
                  <c:v>0.55362440675287972</c:v>
                </c:pt>
                <c:pt idx="5139">
                  <c:v>0.52259181493245144</c:v>
                </c:pt>
                <c:pt idx="5140">
                  <c:v>0.48021814284543946</c:v>
                </c:pt>
                <c:pt idx="5141">
                  <c:v>0.45077905061314005</c:v>
                </c:pt>
                <c:pt idx="5142">
                  <c:v>0.44853797449090621</c:v>
                </c:pt>
                <c:pt idx="5143">
                  <c:v>0.45323074676753305</c:v>
                </c:pt>
                <c:pt idx="5144">
                  <c:v>0.45174975151732177</c:v>
                </c:pt>
                <c:pt idx="5145">
                  <c:v>0.42661132325817502</c:v>
                </c:pt>
                <c:pt idx="5146">
                  <c:v>0.39746713758239283</c:v>
                </c:pt>
                <c:pt idx="5147">
                  <c:v>0.38783214021130596</c:v>
                </c:pt>
                <c:pt idx="5148">
                  <c:v>0.39045498451486366</c:v>
                </c:pt>
                <c:pt idx="5149">
                  <c:v>0.51310644207349343</c:v>
                </c:pt>
                <c:pt idx="5150">
                  <c:v>0.52520839651739382</c:v>
                </c:pt>
                <c:pt idx="5151">
                  <c:v>0.5067203707664909</c:v>
                </c:pt>
                <c:pt idx="5152">
                  <c:v>0.52714164739597946</c:v>
                </c:pt>
                <c:pt idx="5153">
                  <c:v>0.5710549277293161</c:v>
                </c:pt>
                <c:pt idx="5154">
                  <c:v>0.55806643351663532</c:v>
                </c:pt>
                <c:pt idx="5155">
                  <c:v>0.53842702389919928</c:v>
                </c:pt>
                <c:pt idx="5156">
                  <c:v>0.51930369406473365</c:v>
                </c:pt>
                <c:pt idx="5157">
                  <c:v>0.50772774863575865</c:v>
                </c:pt>
                <c:pt idx="5158">
                  <c:v>0.49559926286245298</c:v>
                </c:pt>
                <c:pt idx="5159">
                  <c:v>0.48846886592027322</c:v>
                </c:pt>
                <c:pt idx="5160">
                  <c:v>0.49940919445154403</c:v>
                </c:pt>
                <c:pt idx="5161">
                  <c:v>0.48561005003934471</c:v>
                </c:pt>
                <c:pt idx="5162">
                  <c:v>0.48417123016032659</c:v>
                </c:pt>
                <c:pt idx="5163">
                  <c:v>0.47054052628065596</c:v>
                </c:pt>
                <c:pt idx="5164">
                  <c:v>0.48293429306557678</c:v>
                </c:pt>
                <c:pt idx="5165">
                  <c:v>0.48423629972947041</c:v>
                </c:pt>
                <c:pt idx="5166">
                  <c:v>0.53478294855652375</c:v>
                </c:pt>
                <c:pt idx="5167">
                  <c:v>0.54069958215080527</c:v>
                </c:pt>
                <c:pt idx="5168">
                  <c:v>0.51642717608733557</c:v>
                </c:pt>
                <c:pt idx="5169">
                  <c:v>0.53537517436040116</c:v>
                </c:pt>
                <c:pt idx="5170">
                  <c:v>0.54735783474117983</c:v>
                </c:pt>
                <c:pt idx="5171">
                  <c:v>0.5411429683005855</c:v>
                </c:pt>
                <c:pt idx="5172">
                  <c:v>0.53445291340210543</c:v>
                </c:pt>
                <c:pt idx="5173">
                  <c:v>0.75690390636983029</c:v>
                </c:pt>
                <c:pt idx="5174">
                  <c:v>0.79600359419668931</c:v>
                </c:pt>
                <c:pt idx="5175">
                  <c:v>0.79212222566852519</c:v>
                </c:pt>
                <c:pt idx="5176">
                  <c:v>0.77867020411202215</c:v>
                </c:pt>
                <c:pt idx="5177">
                  <c:v>0.76282833941591977</c:v>
                </c:pt>
                <c:pt idx="5178">
                  <c:v>0.7493197996951767</c:v>
                </c:pt>
                <c:pt idx="5179">
                  <c:v>0.6605530354591882</c:v>
                </c:pt>
                <c:pt idx="5180">
                  <c:v>0.65463594842165829</c:v>
                </c:pt>
                <c:pt idx="5181">
                  <c:v>0.64371659244958679</c:v>
                </c:pt>
                <c:pt idx="5182">
                  <c:v>0.7225029377683202</c:v>
                </c:pt>
                <c:pt idx="5183">
                  <c:v>0.70490052391647295</c:v>
                </c:pt>
                <c:pt idx="5184">
                  <c:v>0.73084327684569905</c:v>
                </c:pt>
                <c:pt idx="5185">
                  <c:v>0.72340996708053174</c:v>
                </c:pt>
                <c:pt idx="5186">
                  <c:v>0.70463876233682554</c:v>
                </c:pt>
                <c:pt idx="5187">
                  <c:v>0.74018031280113272</c:v>
                </c:pt>
                <c:pt idx="5188">
                  <c:v>0.74318313035068251</c:v>
                </c:pt>
                <c:pt idx="5189">
                  <c:v>0.7392456743020942</c:v>
                </c:pt>
                <c:pt idx="5190">
                  <c:v>0.73452316949798013</c:v>
                </c:pt>
                <c:pt idx="5191">
                  <c:v>0.76412576137375698</c:v>
                </c:pt>
                <c:pt idx="5192">
                  <c:v>0.78693617566739527</c:v>
                </c:pt>
                <c:pt idx="5193">
                  <c:v>0.75301933634672347</c:v>
                </c:pt>
                <c:pt idx="5194">
                  <c:v>0.74746097830755998</c:v>
                </c:pt>
                <c:pt idx="5195">
                  <c:v>0.74148632653704227</c:v>
                </c:pt>
                <c:pt idx="5196">
                  <c:v>0.72473657657723722</c:v>
                </c:pt>
                <c:pt idx="5197">
                  <c:v>0.76075901726461126</c:v>
                </c:pt>
                <c:pt idx="5198">
                  <c:v>0.74047823152679382</c:v>
                </c:pt>
                <c:pt idx="5199">
                  <c:v>0.73741167388550732</c:v>
                </c:pt>
                <c:pt idx="5200">
                  <c:v>0.72229299685651416</c:v>
                </c:pt>
                <c:pt idx="5201">
                  <c:v>0.70900178813002757</c:v>
                </c:pt>
                <c:pt idx="5202">
                  <c:v>0.71844576384354775</c:v>
                </c:pt>
                <c:pt idx="5203">
                  <c:v>0.55774899904443509</c:v>
                </c:pt>
                <c:pt idx="5204">
                  <c:v>0.53771839659687026</c:v>
                </c:pt>
                <c:pt idx="5205">
                  <c:v>0.56444535079964631</c:v>
                </c:pt>
                <c:pt idx="5206">
                  <c:v>0.56561122196980085</c:v>
                </c:pt>
                <c:pt idx="5207">
                  <c:v>0.5639914768657518</c:v>
                </c:pt>
                <c:pt idx="5208">
                  <c:v>0.55784583974972268</c:v>
                </c:pt>
                <c:pt idx="5209">
                  <c:v>0.77911785197904793</c:v>
                </c:pt>
                <c:pt idx="5210">
                  <c:v>0.84142785726098734</c:v>
                </c:pt>
                <c:pt idx="5211">
                  <c:v>0.81294899907352491</c:v>
                </c:pt>
                <c:pt idx="5212">
                  <c:v>0.76700183527699939</c:v>
                </c:pt>
                <c:pt idx="5213">
                  <c:v>1.1640980809250205</c:v>
                </c:pt>
                <c:pt idx="5214">
                  <c:v>1.1450623127124022</c:v>
                </c:pt>
                <c:pt idx="5215">
                  <c:v>1.145050192364119</c:v>
                </c:pt>
                <c:pt idx="5216">
                  <c:v>1.1064192759836233</c:v>
                </c:pt>
                <c:pt idx="5217">
                  <c:v>1.2038698053276025</c:v>
                </c:pt>
                <c:pt idx="5218">
                  <c:v>1.1643498887286159</c:v>
                </c:pt>
                <c:pt idx="5219">
                  <c:v>1.2091469608914829</c:v>
                </c:pt>
                <c:pt idx="5220">
                  <c:v>1.2181790558835632</c:v>
                </c:pt>
                <c:pt idx="5221">
                  <c:v>1.268992406280175</c:v>
                </c:pt>
                <c:pt idx="5222">
                  <c:v>1.3259325561454551</c:v>
                </c:pt>
                <c:pt idx="5223">
                  <c:v>1.2578392096777113</c:v>
                </c:pt>
                <c:pt idx="5224">
                  <c:v>1.3282461979190439</c:v>
                </c:pt>
                <c:pt idx="5225">
                  <c:v>1.3252813664557368</c:v>
                </c:pt>
                <c:pt idx="5226">
                  <c:v>1.3358272219779697</c:v>
                </c:pt>
                <c:pt idx="5227">
                  <c:v>1.3928609306210249</c:v>
                </c:pt>
                <c:pt idx="5228">
                  <c:v>1.4119124150598761</c:v>
                </c:pt>
                <c:pt idx="5229">
                  <c:v>1.4052857405742507</c:v>
                </c:pt>
                <c:pt idx="5230">
                  <c:v>1.3798441362979015</c:v>
                </c:pt>
                <c:pt idx="5231">
                  <c:v>1.3985426873793096</c:v>
                </c:pt>
                <c:pt idx="5232">
                  <c:v>1.3964894299986461</c:v>
                </c:pt>
                <c:pt idx="5233">
                  <c:v>1.38625417123283</c:v>
                </c:pt>
                <c:pt idx="5234">
                  <c:v>1.5595951760449633</c:v>
                </c:pt>
                <c:pt idx="5235">
                  <c:v>1.4878110767026047</c:v>
                </c:pt>
                <c:pt idx="5236">
                  <c:v>1.4543543106584451</c:v>
                </c:pt>
                <c:pt idx="5237">
                  <c:v>1.3044244340421836</c:v>
                </c:pt>
                <c:pt idx="5238">
                  <c:v>1.2998417214431204</c:v>
                </c:pt>
                <c:pt idx="5239">
                  <c:v>1.1519537565850926</c:v>
                </c:pt>
                <c:pt idx="5240">
                  <c:v>1.1212201031488025</c:v>
                </c:pt>
                <c:pt idx="5241">
                  <c:v>1.0885779627430898</c:v>
                </c:pt>
                <c:pt idx="5242">
                  <c:v>1.1200487640806671</c:v>
                </c:pt>
                <c:pt idx="5243">
                  <c:v>0.84599650496991419</c:v>
                </c:pt>
                <c:pt idx="5244">
                  <c:v>0.83274980852768632</c:v>
                </c:pt>
                <c:pt idx="5245">
                  <c:v>0.83776444920693327</c:v>
                </c:pt>
                <c:pt idx="5246">
                  <c:v>0.84214591233345704</c:v>
                </c:pt>
                <c:pt idx="5247">
                  <c:v>0.80275999496344186</c:v>
                </c:pt>
                <c:pt idx="5248">
                  <c:v>0.7961866924296761</c:v>
                </c:pt>
                <c:pt idx="5249">
                  <c:v>0.76998356015935332</c:v>
                </c:pt>
                <c:pt idx="5250">
                  <c:v>0.7907306003010407</c:v>
                </c:pt>
                <c:pt idx="5251">
                  <c:v>0.79793362837162607</c:v>
                </c:pt>
                <c:pt idx="5252">
                  <c:v>0.80668413448039455</c:v>
                </c:pt>
                <c:pt idx="5253">
                  <c:v>0.79584136336655642</c:v>
                </c:pt>
                <c:pt idx="5254">
                  <c:v>0.78188369391232682</c:v>
                </c:pt>
                <c:pt idx="5255">
                  <c:v>0.76841268161761289</c:v>
                </c:pt>
                <c:pt idx="5256">
                  <c:v>0.7800728216125532</c:v>
                </c:pt>
                <c:pt idx="5257">
                  <c:v>0.76264450321144661</c:v>
                </c:pt>
                <c:pt idx="5258">
                  <c:v>0.73268389113282961</c:v>
                </c:pt>
                <c:pt idx="5259">
                  <c:v>0.74252776662233</c:v>
                </c:pt>
                <c:pt idx="5260">
                  <c:v>0.77066774330863974</c:v>
                </c:pt>
                <c:pt idx="5261">
                  <c:v>0.74396126502488313</c:v>
                </c:pt>
                <c:pt idx="5262">
                  <c:v>0.7416973033076083</c:v>
                </c:pt>
                <c:pt idx="5263">
                  <c:v>0.7595853600997966</c:v>
                </c:pt>
                <c:pt idx="5264">
                  <c:v>0.72836846522497178</c:v>
                </c:pt>
                <c:pt idx="5265">
                  <c:v>0.73874677240522713</c:v>
                </c:pt>
                <c:pt idx="5266">
                  <c:v>0.77423227744250556</c:v>
                </c:pt>
                <c:pt idx="5267">
                  <c:v>0.74940479709430552</c:v>
                </c:pt>
                <c:pt idx="5268">
                  <c:v>0.74805940789133252</c:v>
                </c:pt>
                <c:pt idx="5269">
                  <c:v>0.72939305104103402</c:v>
                </c:pt>
                <c:pt idx="5270">
                  <c:v>0.7514889880779434</c:v>
                </c:pt>
                <c:pt idx="5271">
                  <c:v>0.7524289642800186</c:v>
                </c:pt>
                <c:pt idx="5272">
                  <c:v>0.77117577143115301</c:v>
                </c:pt>
                <c:pt idx="5273">
                  <c:v>0.74668380239139376</c:v>
                </c:pt>
                <c:pt idx="5274">
                  <c:v>0.72679921604408282</c:v>
                </c:pt>
                <c:pt idx="5275">
                  <c:v>0.71151361304962746</c:v>
                </c:pt>
                <c:pt idx="5276">
                  <c:v>0.72836785047726482</c:v>
                </c:pt>
                <c:pt idx="5277">
                  <c:v>0.7168331855594392</c:v>
                </c:pt>
                <c:pt idx="5278">
                  <c:v>0.77041820314178944</c:v>
                </c:pt>
                <c:pt idx="5279">
                  <c:v>0.7700806878532841</c:v>
                </c:pt>
                <c:pt idx="5280">
                  <c:v>0.81956351107896253</c:v>
                </c:pt>
                <c:pt idx="5281">
                  <c:v>0.81979755825262979</c:v>
                </c:pt>
                <c:pt idx="5282">
                  <c:v>0.81923388445972745</c:v>
                </c:pt>
                <c:pt idx="5283">
                  <c:v>0.79475271605012709</c:v>
                </c:pt>
                <c:pt idx="5284">
                  <c:v>0.8102106714209707</c:v>
                </c:pt>
                <c:pt idx="5285">
                  <c:v>0.80498690531186656</c:v>
                </c:pt>
                <c:pt idx="5286">
                  <c:v>0.79596527091902303</c:v>
                </c:pt>
                <c:pt idx="5287">
                  <c:v>0.78168735877327322</c:v>
                </c:pt>
                <c:pt idx="5288">
                  <c:v>0.79929866025113083</c:v>
                </c:pt>
                <c:pt idx="5289">
                  <c:v>0.68658439393744997</c:v>
                </c:pt>
                <c:pt idx="5290">
                  <c:v>0.66831956987408869</c:v>
                </c:pt>
                <c:pt idx="5291">
                  <c:v>0.62270184680836516</c:v>
                </c:pt>
                <c:pt idx="5292">
                  <c:v>0.61475596755775119</c:v>
                </c:pt>
                <c:pt idx="5293">
                  <c:v>0.60424146164799719</c:v>
                </c:pt>
                <c:pt idx="5294">
                  <c:v>0.66056174833782755</c:v>
                </c:pt>
                <c:pt idx="5295">
                  <c:v>0.6761715922051611</c:v>
                </c:pt>
                <c:pt idx="5296">
                  <c:v>0.70544693004061876</c:v>
                </c:pt>
                <c:pt idx="5297">
                  <c:v>0.69324103422767358</c:v>
                </c:pt>
                <c:pt idx="5298">
                  <c:v>0.67996764707965485</c:v>
                </c:pt>
                <c:pt idx="5299">
                  <c:v>0.85732117007378605</c:v>
                </c:pt>
                <c:pt idx="5300">
                  <c:v>0.85174396508856887</c:v>
                </c:pt>
                <c:pt idx="5301">
                  <c:v>0.83890333459991406</c:v>
                </c:pt>
                <c:pt idx="5302">
                  <c:v>0.89895964803034434</c:v>
                </c:pt>
                <c:pt idx="5303">
                  <c:v>0.84444204629981123</c:v>
                </c:pt>
                <c:pt idx="5304">
                  <c:v>0.83619529101134482</c:v>
                </c:pt>
                <c:pt idx="5305">
                  <c:v>0.74242236972479825</c:v>
                </c:pt>
                <c:pt idx="5306">
                  <c:v>0.72622200616879129</c:v>
                </c:pt>
                <c:pt idx="5307">
                  <c:v>0.71381118239897046</c:v>
                </c:pt>
                <c:pt idx="5308">
                  <c:v>0.70632176009556258</c:v>
                </c:pt>
                <c:pt idx="5309">
                  <c:v>0.76777159419123975</c:v>
                </c:pt>
                <c:pt idx="5310">
                  <c:v>0.76650669978032582</c:v>
                </c:pt>
                <c:pt idx="5311">
                  <c:v>0.79505760089877775</c:v>
                </c:pt>
                <c:pt idx="5312">
                  <c:v>0.7879693279017721</c:v>
                </c:pt>
                <c:pt idx="5313">
                  <c:v>0.78296698063141723</c:v>
                </c:pt>
                <c:pt idx="5314">
                  <c:v>0.77003153358435217</c:v>
                </c:pt>
                <c:pt idx="5315">
                  <c:v>0.75838754947830145</c:v>
                </c:pt>
                <c:pt idx="5316">
                  <c:v>0.75163736486413524</c:v>
                </c:pt>
                <c:pt idx="5317">
                  <c:v>0.7338061491516622</c:v>
                </c:pt>
                <c:pt idx="5318">
                  <c:v>0.72597532509647245</c:v>
                </c:pt>
                <c:pt idx="5319">
                  <c:v>0.7129178147216646</c:v>
                </c:pt>
                <c:pt idx="5320">
                  <c:v>0.71789416026209762</c:v>
                </c:pt>
                <c:pt idx="5321">
                  <c:v>0.71308219447298293</c:v>
                </c:pt>
                <c:pt idx="5322">
                  <c:v>0.69848889235752487</c:v>
                </c:pt>
                <c:pt idx="5323">
                  <c:v>0.68634351852394071</c:v>
                </c:pt>
                <c:pt idx="5324">
                  <c:v>0.64361762329614125</c:v>
                </c:pt>
                <c:pt idx="5325">
                  <c:v>0.63897770761644868</c:v>
                </c:pt>
                <c:pt idx="5326">
                  <c:v>0.6316784868514328</c:v>
                </c:pt>
                <c:pt idx="5327">
                  <c:v>0.6137015376577204</c:v>
                </c:pt>
                <c:pt idx="5328">
                  <c:v>0.58952738694399454</c:v>
                </c:pt>
                <c:pt idx="5329">
                  <c:v>0.45307118158301712</c:v>
                </c:pt>
                <c:pt idx="5330">
                  <c:v>0.48298248288782203</c:v>
                </c:pt>
                <c:pt idx="5331">
                  <c:v>0.47440840233803888</c:v>
                </c:pt>
                <c:pt idx="5332">
                  <c:v>0.42871777726022031</c:v>
                </c:pt>
                <c:pt idx="5333">
                  <c:v>0.44206390781541482</c:v>
                </c:pt>
                <c:pt idx="5334">
                  <c:v>0.45554060730479007</c:v>
                </c:pt>
                <c:pt idx="5335">
                  <c:v>0.44876879357970051</c:v>
                </c:pt>
                <c:pt idx="5336">
                  <c:v>0.43878962845529668</c:v>
                </c:pt>
                <c:pt idx="5337">
                  <c:v>0.45462911736338191</c:v>
                </c:pt>
                <c:pt idx="5338">
                  <c:v>0.44733526303958399</c:v>
                </c:pt>
                <c:pt idx="5339">
                  <c:v>0.40942245913786168</c:v>
                </c:pt>
                <c:pt idx="5340">
                  <c:v>0.41114708590320775</c:v>
                </c:pt>
                <c:pt idx="5341">
                  <c:v>0.38954491323012541</c:v>
                </c:pt>
                <c:pt idx="5342">
                  <c:v>0.37599057208637826</c:v>
                </c:pt>
                <c:pt idx="5343">
                  <c:v>0.38795942266632777</c:v>
                </c:pt>
                <c:pt idx="5344">
                  <c:v>0.3676524042365456</c:v>
                </c:pt>
                <c:pt idx="5345">
                  <c:v>0.38590685461392782</c:v>
                </c:pt>
                <c:pt idx="5346">
                  <c:v>0.38630575648198068</c:v>
                </c:pt>
                <c:pt idx="5347">
                  <c:v>0.37859975953536962</c:v>
                </c:pt>
                <c:pt idx="5348">
                  <c:v>0.38823173768307517</c:v>
                </c:pt>
                <c:pt idx="5349">
                  <c:v>0.40641474040017073</c:v>
                </c:pt>
                <c:pt idx="5350">
                  <c:v>0.39683245171498688</c:v>
                </c:pt>
                <c:pt idx="5351">
                  <c:v>0.40731561513205894</c:v>
                </c:pt>
                <c:pt idx="5352">
                  <c:v>0.4028726138801772</c:v>
                </c:pt>
                <c:pt idx="5353">
                  <c:v>0.41972100985828081</c:v>
                </c:pt>
                <c:pt idx="5354">
                  <c:v>0.41412862176824639</c:v>
                </c:pt>
                <c:pt idx="5355">
                  <c:v>0.41178575843853676</c:v>
                </c:pt>
                <c:pt idx="5356">
                  <c:v>0.42555580624269801</c:v>
                </c:pt>
                <c:pt idx="5357">
                  <c:v>0.42203739986468009</c:v>
                </c:pt>
                <c:pt idx="5358">
                  <c:v>0.42551438380277745</c:v>
                </c:pt>
                <c:pt idx="5359">
                  <c:v>0.40599697012480362</c:v>
                </c:pt>
                <c:pt idx="5360">
                  <c:v>0.40329804260854635</c:v>
                </c:pt>
                <c:pt idx="5361">
                  <c:v>0.39674231773257784</c:v>
                </c:pt>
                <c:pt idx="5362">
                  <c:v>0.38790236096505237</c:v>
                </c:pt>
                <c:pt idx="5363">
                  <c:v>0.38793869963265604</c:v>
                </c:pt>
                <c:pt idx="5364">
                  <c:v>0.38468032547876563</c:v>
                </c:pt>
                <c:pt idx="5365">
                  <c:v>0.36050058051720812</c:v>
                </c:pt>
                <c:pt idx="5366">
                  <c:v>0.36087210930103664</c:v>
                </c:pt>
                <c:pt idx="5367">
                  <c:v>0.3597373235356488</c:v>
                </c:pt>
                <c:pt idx="5368">
                  <c:v>0.35852796353435301</c:v>
                </c:pt>
                <c:pt idx="5369">
                  <c:v>0.36055056340416325</c:v>
                </c:pt>
                <c:pt idx="5370">
                  <c:v>0.36002284922604455</c:v>
                </c:pt>
                <c:pt idx="5371">
                  <c:v>0.35841514528576018</c:v>
                </c:pt>
                <c:pt idx="5372">
                  <c:v>0.35712630981280541</c:v>
                </c:pt>
                <c:pt idx="5373">
                  <c:v>0.34563151371992856</c:v>
                </c:pt>
                <c:pt idx="5374">
                  <c:v>0.35082464852056272</c:v>
                </c:pt>
                <c:pt idx="5375">
                  <c:v>0.34775613769645264</c:v>
                </c:pt>
                <c:pt idx="5376">
                  <c:v>0.35054948924931023</c:v>
                </c:pt>
                <c:pt idx="5377">
                  <c:v>0.35092914386664154</c:v>
                </c:pt>
                <c:pt idx="5378">
                  <c:v>0.34934060527766031</c:v>
                </c:pt>
                <c:pt idx="5379">
                  <c:v>0.34543206475958443</c:v>
                </c:pt>
                <c:pt idx="5380">
                  <c:v>0.36280934535416109</c:v>
                </c:pt>
                <c:pt idx="5381">
                  <c:v>0.36046932843293267</c:v>
                </c:pt>
                <c:pt idx="5382">
                  <c:v>0.36416324129199495</c:v>
                </c:pt>
                <c:pt idx="5383">
                  <c:v>0.37009265909249983</c:v>
                </c:pt>
                <c:pt idx="5384">
                  <c:v>0.37605307631327078</c:v>
                </c:pt>
                <c:pt idx="5385">
                  <c:v>0.36993226180623939</c:v>
                </c:pt>
                <c:pt idx="5386">
                  <c:v>0.36429921267296678</c:v>
                </c:pt>
                <c:pt idx="5387">
                  <c:v>0.37327417704687527</c:v>
                </c:pt>
                <c:pt idx="5388">
                  <c:v>0.36594362295767718</c:v>
                </c:pt>
                <c:pt idx="5389">
                  <c:v>0.36179166029672327</c:v>
                </c:pt>
                <c:pt idx="5390">
                  <c:v>0.35600011326916586</c:v>
                </c:pt>
                <c:pt idx="5391">
                  <c:v>0.3573244704007022</c:v>
                </c:pt>
                <c:pt idx="5392">
                  <c:v>0.41951351668956222</c:v>
                </c:pt>
                <c:pt idx="5393">
                  <c:v>0.42916959434142793</c:v>
                </c:pt>
                <c:pt idx="5394">
                  <c:v>0.44656337950606356</c:v>
                </c:pt>
                <c:pt idx="5395">
                  <c:v>0.44435095604261005</c:v>
                </c:pt>
                <c:pt idx="5396">
                  <c:v>0.44376236792833218</c:v>
                </c:pt>
                <c:pt idx="5397">
                  <c:v>0.4423452336378757</c:v>
                </c:pt>
                <c:pt idx="5398">
                  <c:v>0.4384091825762213</c:v>
                </c:pt>
                <c:pt idx="5399">
                  <c:v>0.45402671758720808</c:v>
                </c:pt>
                <c:pt idx="5400">
                  <c:v>0.4726056102388006</c:v>
                </c:pt>
                <c:pt idx="5401">
                  <c:v>0.49422342184231749</c:v>
                </c:pt>
                <c:pt idx="5402">
                  <c:v>0.51048010461397775</c:v>
                </c:pt>
                <c:pt idx="5403">
                  <c:v>0.50293082755406637</c:v>
                </c:pt>
                <c:pt idx="5404">
                  <c:v>0.46968208849927234</c:v>
                </c:pt>
                <c:pt idx="5405">
                  <c:v>0.45860929106825904</c:v>
                </c:pt>
                <c:pt idx="5406">
                  <c:v>0.44896336715332197</c:v>
                </c:pt>
                <c:pt idx="5407">
                  <c:v>0.44819354394099298</c:v>
                </c:pt>
                <c:pt idx="5408">
                  <c:v>0.4590904809370987</c:v>
                </c:pt>
                <c:pt idx="5409">
                  <c:v>0.5043931554869745</c:v>
                </c:pt>
                <c:pt idx="5410">
                  <c:v>0.49945300730670628</c:v>
                </c:pt>
                <c:pt idx="5411">
                  <c:v>0.51470228648988436</c:v>
                </c:pt>
                <c:pt idx="5412">
                  <c:v>0.51554901230991546</c:v>
                </c:pt>
                <c:pt idx="5413">
                  <c:v>0.52414288536955744</c:v>
                </c:pt>
                <c:pt idx="5414">
                  <c:v>0.52482673574483973</c:v>
                </c:pt>
                <c:pt idx="5415">
                  <c:v>0.52001191657707957</c:v>
                </c:pt>
                <c:pt idx="5416">
                  <c:v>0.5147581383676989</c:v>
                </c:pt>
                <c:pt idx="5417">
                  <c:v>0.52230662400036088</c:v>
                </c:pt>
                <c:pt idx="5418">
                  <c:v>0.54342787157876749</c:v>
                </c:pt>
                <c:pt idx="5419">
                  <c:v>0.56235029327068098</c:v>
                </c:pt>
                <c:pt idx="5420">
                  <c:v>0.57784469094021274</c:v>
                </c:pt>
                <c:pt idx="5421">
                  <c:v>0.58445783064781709</c:v>
                </c:pt>
                <c:pt idx="5422">
                  <c:v>0.55496490889153349</c:v>
                </c:pt>
                <c:pt idx="5423">
                  <c:v>0.5582322840965257</c:v>
                </c:pt>
                <c:pt idx="5424">
                  <c:v>0.53706823221357025</c:v>
                </c:pt>
                <c:pt idx="5425">
                  <c:v>0.55005464351175215</c:v>
                </c:pt>
                <c:pt idx="5426">
                  <c:v>0.55120796233634894</c:v>
                </c:pt>
                <c:pt idx="5427">
                  <c:v>0.57113941703398396</c:v>
                </c:pt>
                <c:pt idx="5428">
                  <c:v>0.56911156179293643</c:v>
                </c:pt>
                <c:pt idx="5429">
                  <c:v>0.58422053207123092</c:v>
                </c:pt>
                <c:pt idx="5430">
                  <c:v>0.61312453525149024</c:v>
                </c:pt>
                <c:pt idx="5431">
                  <c:v>0.60496633801959754</c:v>
                </c:pt>
                <c:pt idx="5432">
                  <c:v>0.59864812972712889</c:v>
                </c:pt>
                <c:pt idx="5433">
                  <c:v>0.57998918832194901</c:v>
                </c:pt>
                <c:pt idx="5434">
                  <c:v>0.58440141282959945</c:v>
                </c:pt>
                <c:pt idx="5435">
                  <c:v>0.58330274438962337</c:v>
                </c:pt>
                <c:pt idx="5436">
                  <c:v>0.59480931828217865</c:v>
                </c:pt>
                <c:pt idx="5437">
                  <c:v>0.59195789844651236</c:v>
                </c:pt>
                <c:pt idx="5438">
                  <c:v>0.60264747194937474</c:v>
                </c:pt>
                <c:pt idx="5439">
                  <c:v>0.563175005863639</c:v>
                </c:pt>
                <c:pt idx="5440">
                  <c:v>0.56107101989117003</c:v>
                </c:pt>
                <c:pt idx="5441">
                  <c:v>0.54558426963006657</c:v>
                </c:pt>
                <c:pt idx="5442">
                  <c:v>0.54830369707372595</c:v>
                </c:pt>
                <c:pt idx="5443">
                  <c:v>0.56582077152788357</c:v>
                </c:pt>
                <c:pt idx="5444">
                  <c:v>0.55745708841145603</c:v>
                </c:pt>
                <c:pt idx="5445">
                  <c:v>0.55417802403388527</c:v>
                </c:pt>
                <c:pt idx="5446">
                  <c:v>0.70332450365172805</c:v>
                </c:pt>
                <c:pt idx="5447">
                  <c:v>0.7662270668750879</c:v>
                </c:pt>
                <c:pt idx="5448">
                  <c:v>0.75179695014875481</c:v>
                </c:pt>
                <c:pt idx="5449">
                  <c:v>0.75747171233524391</c:v>
                </c:pt>
                <c:pt idx="5450">
                  <c:v>0.8484496388049082</c:v>
                </c:pt>
                <c:pt idx="5451">
                  <c:v>0.85238054962982168</c:v>
                </c:pt>
                <c:pt idx="5452">
                  <c:v>0.86590583521871667</c:v>
                </c:pt>
                <c:pt idx="5453">
                  <c:v>0.86350648110530903</c:v>
                </c:pt>
                <c:pt idx="5454">
                  <c:v>0.83178769223969706</c:v>
                </c:pt>
                <c:pt idx="5455">
                  <c:v>0.99916285903003588</c:v>
                </c:pt>
                <c:pt idx="5456">
                  <c:v>1.0291503430443327</c:v>
                </c:pt>
                <c:pt idx="5457">
                  <c:v>0.98181958161174177</c:v>
                </c:pt>
                <c:pt idx="5458">
                  <c:v>1.0972352804516767</c:v>
                </c:pt>
                <c:pt idx="5459">
                  <c:v>1.099101832701997</c:v>
                </c:pt>
                <c:pt idx="5460">
                  <c:v>1.1475144818919039</c:v>
                </c:pt>
                <c:pt idx="5461">
                  <c:v>1.1411459439396716</c:v>
                </c:pt>
                <c:pt idx="5462">
                  <c:v>1.148855547220399</c:v>
                </c:pt>
                <c:pt idx="5463">
                  <c:v>1.1268925048973173</c:v>
                </c:pt>
                <c:pt idx="5464">
                  <c:v>1.1220700838562381</c:v>
                </c:pt>
                <c:pt idx="5465">
                  <c:v>1.1194659720295288</c:v>
                </c:pt>
                <c:pt idx="5466">
                  <c:v>1.1459368619159449</c:v>
                </c:pt>
                <c:pt idx="5467">
                  <c:v>1.1800607650109727</c:v>
                </c:pt>
                <c:pt idx="5468">
                  <c:v>1.4968804875573503</c:v>
                </c:pt>
                <c:pt idx="5469">
                  <c:v>1.4988964863178809</c:v>
                </c:pt>
                <c:pt idx="5470">
                  <c:v>1.5180959999577657</c:v>
                </c:pt>
                <c:pt idx="5471">
                  <c:v>1.6799203441741928</c:v>
                </c:pt>
                <c:pt idx="5472">
                  <c:v>1.6654069437258709</c:v>
                </c:pt>
                <c:pt idx="5473">
                  <c:v>1.7097418359494154</c:v>
                </c:pt>
                <c:pt idx="5474">
                  <c:v>1.9697665360593803</c:v>
                </c:pt>
                <c:pt idx="5475">
                  <c:v>1.999947457674528</c:v>
                </c:pt>
                <c:pt idx="5476">
                  <c:v>1.9481870284483613</c:v>
                </c:pt>
                <c:pt idx="5477">
                  <c:v>1.9046245140749585</c:v>
                </c:pt>
                <c:pt idx="5478">
                  <c:v>1.8552160541348002</c:v>
                </c:pt>
                <c:pt idx="5479">
                  <c:v>1.9167097869756307</c:v>
                </c:pt>
                <c:pt idx="5480">
                  <c:v>1.9154922937765868</c:v>
                </c:pt>
                <c:pt idx="5481">
                  <c:v>1.9504705422647255</c:v>
                </c:pt>
                <c:pt idx="5482">
                  <c:v>1.8991574160413234</c:v>
                </c:pt>
                <c:pt idx="5483">
                  <c:v>1.842571165205847</c:v>
                </c:pt>
                <c:pt idx="5484">
                  <c:v>1.8713318919278699</c:v>
                </c:pt>
                <c:pt idx="5485">
                  <c:v>1.8378192284245485</c:v>
                </c:pt>
                <c:pt idx="5486">
                  <c:v>1.8133955252390028</c:v>
                </c:pt>
                <c:pt idx="5487">
                  <c:v>1.8790888273400064</c:v>
                </c:pt>
                <c:pt idx="5488">
                  <c:v>2.2280186119130909</c:v>
                </c:pt>
                <c:pt idx="5489">
                  <c:v>2.2225629508554436</c:v>
                </c:pt>
                <c:pt idx="5490">
                  <c:v>2.3631323573904526</c:v>
                </c:pt>
                <c:pt idx="5491">
                  <c:v>2.2687498987178127</c:v>
                </c:pt>
                <c:pt idx="5492">
                  <c:v>2.1571030004536671</c:v>
                </c:pt>
                <c:pt idx="5493">
                  <c:v>2.0805191375262972</c:v>
                </c:pt>
                <c:pt idx="5494">
                  <c:v>2.2544196550552553</c:v>
                </c:pt>
                <c:pt idx="5495">
                  <c:v>2.3102147873745293</c:v>
                </c:pt>
                <c:pt idx="5496">
                  <c:v>2.3173652369109816</c:v>
                </c:pt>
                <c:pt idx="5497">
                  <c:v>2.2450345278500228</c:v>
                </c:pt>
                <c:pt idx="5498">
                  <c:v>2.0732127414549466</c:v>
                </c:pt>
                <c:pt idx="5499">
                  <c:v>1.9749633024412196</c:v>
                </c:pt>
                <c:pt idx="5500">
                  <c:v>1.8970670525724305</c:v>
                </c:pt>
                <c:pt idx="5501">
                  <c:v>1.9770651426620331</c:v>
                </c:pt>
                <c:pt idx="5502">
                  <c:v>1.8747542038988121</c:v>
                </c:pt>
                <c:pt idx="5503">
                  <c:v>1.9829507838906832</c:v>
                </c:pt>
                <c:pt idx="5504">
                  <c:v>1.9477157280332964</c:v>
                </c:pt>
                <c:pt idx="5505">
                  <c:v>1.7427289570247118</c:v>
                </c:pt>
                <c:pt idx="5506">
                  <c:v>1.7800681196019863</c:v>
                </c:pt>
                <c:pt idx="5507">
                  <c:v>1.8534617521390351</c:v>
                </c:pt>
                <c:pt idx="5508">
                  <c:v>1.769546860347474</c:v>
                </c:pt>
                <c:pt idx="5509">
                  <c:v>1.8417219204849262</c:v>
                </c:pt>
                <c:pt idx="5510">
                  <c:v>1.8817384260456294</c:v>
                </c:pt>
                <c:pt idx="5511">
                  <c:v>1.8839815054983566</c:v>
                </c:pt>
                <c:pt idx="5512">
                  <c:v>2.0526176348210661</c:v>
                </c:pt>
                <c:pt idx="5513">
                  <c:v>1.907965248237564</c:v>
                </c:pt>
                <c:pt idx="5514">
                  <c:v>1.8269985825265629</c:v>
                </c:pt>
                <c:pt idx="5515">
                  <c:v>1.7405699685272245</c:v>
                </c:pt>
                <c:pt idx="5516">
                  <c:v>1.6737510415686969</c:v>
                </c:pt>
                <c:pt idx="5517">
                  <c:v>1.6969375301518421</c:v>
                </c:pt>
                <c:pt idx="5518">
                  <c:v>1.4771491797079874</c:v>
                </c:pt>
                <c:pt idx="5519">
                  <c:v>1.5037468898650512</c:v>
                </c:pt>
                <c:pt idx="5520">
                  <c:v>1.5226172722368978</c:v>
                </c:pt>
                <c:pt idx="5521">
                  <c:v>1.4969003262949578</c:v>
                </c:pt>
                <c:pt idx="5522">
                  <c:v>1.5316656288914505</c:v>
                </c:pt>
                <c:pt idx="5523">
                  <c:v>1.4746028681846519</c:v>
                </c:pt>
                <c:pt idx="5524">
                  <c:v>1.4003653666302756</c:v>
                </c:pt>
                <c:pt idx="5525">
                  <c:v>1.4159190928723875</c:v>
                </c:pt>
                <c:pt idx="5526">
                  <c:v>1.3982293966097199</c:v>
                </c:pt>
                <c:pt idx="5527">
                  <c:v>1.3659486510018128</c:v>
                </c:pt>
                <c:pt idx="5528">
                  <c:v>1.4437847382338587</c:v>
                </c:pt>
                <c:pt idx="5529">
                  <c:v>1.4038940812809322</c:v>
                </c:pt>
                <c:pt idx="5530">
                  <c:v>1.4535409865047466</c:v>
                </c:pt>
                <c:pt idx="5531">
                  <c:v>1.3554359303284542</c:v>
                </c:pt>
                <c:pt idx="5532">
                  <c:v>1.5211057109458526</c:v>
                </c:pt>
                <c:pt idx="5533">
                  <c:v>1.4915073890945219</c:v>
                </c:pt>
                <c:pt idx="5534">
                  <c:v>1.4643971976450871</c:v>
                </c:pt>
                <c:pt idx="5535">
                  <c:v>1.3738534804223661</c:v>
                </c:pt>
                <c:pt idx="5536">
                  <c:v>1.4604111709406222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3B-4C2C-92CF-882B89670E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2598900566533207"/>
          <c:y val="2.5787242568023106E-2"/>
          <c:w val="0.14252659801387998"/>
          <c:h val="6.81547581188862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spot</a:t>
            </a:r>
            <a:r>
              <a:rPr lang="it-IT"/>
              <a:t> giornalieri - anno 2000/2022</a:t>
            </a:r>
          </a:p>
        </c:rich>
      </c:tx>
      <c:layout>
        <c:manualLayout>
          <c:xMode val="edge"/>
          <c:yMode val="edge"/>
          <c:x val="0.26278265330965195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Prezzi spot giornalieri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'Analisi 99%'!$B$2:$B$5632</c:f>
              <c:strCache>
                <c:ptCount val="5631"/>
                <c:pt idx="0">
                  <c:v>04.01.2000</c:v>
                </c:pt>
                <c:pt idx="1">
                  <c:v>05.01.2000</c:v>
                </c:pt>
                <c:pt idx="2">
                  <c:v>06.01.2000</c:v>
                </c:pt>
                <c:pt idx="3">
                  <c:v>07.01.2000</c:v>
                </c:pt>
                <c:pt idx="4">
                  <c:v>10.01.2000</c:v>
                </c:pt>
                <c:pt idx="5">
                  <c:v>11.01.2000</c:v>
                </c:pt>
                <c:pt idx="6">
                  <c:v>12.01.2000</c:v>
                </c:pt>
                <c:pt idx="7">
                  <c:v>13.01.2000</c:v>
                </c:pt>
                <c:pt idx="8">
                  <c:v>14.01.2000</c:v>
                </c:pt>
                <c:pt idx="9">
                  <c:v>18.01.2000</c:v>
                </c:pt>
                <c:pt idx="10">
                  <c:v>19.01.2000</c:v>
                </c:pt>
                <c:pt idx="11">
                  <c:v>20.01.2000</c:v>
                </c:pt>
                <c:pt idx="12">
                  <c:v>21.01.2000</c:v>
                </c:pt>
                <c:pt idx="13">
                  <c:v>24.01.2000</c:v>
                </c:pt>
                <c:pt idx="14">
                  <c:v>25.01.2000</c:v>
                </c:pt>
                <c:pt idx="15">
                  <c:v>26.01.2000</c:v>
                </c:pt>
                <c:pt idx="16">
                  <c:v>27.01.2000</c:v>
                </c:pt>
                <c:pt idx="17">
                  <c:v>28.01.2000</c:v>
                </c:pt>
                <c:pt idx="18">
                  <c:v>31.01.2000</c:v>
                </c:pt>
                <c:pt idx="19">
                  <c:v>01.02.2000</c:v>
                </c:pt>
                <c:pt idx="20">
                  <c:v>02.02.2000</c:v>
                </c:pt>
                <c:pt idx="21">
                  <c:v>03.02.2000</c:v>
                </c:pt>
                <c:pt idx="22">
                  <c:v>04.02.2000</c:v>
                </c:pt>
                <c:pt idx="23">
                  <c:v>07.02.2000</c:v>
                </c:pt>
                <c:pt idx="24">
                  <c:v>08.02.2000</c:v>
                </c:pt>
                <c:pt idx="25">
                  <c:v>09.02.2000</c:v>
                </c:pt>
                <c:pt idx="26">
                  <c:v>10.02.2000</c:v>
                </c:pt>
                <c:pt idx="27">
                  <c:v>11.02.2000</c:v>
                </c:pt>
                <c:pt idx="28">
                  <c:v>14.02.2000</c:v>
                </c:pt>
                <c:pt idx="29">
                  <c:v>15.02.2000</c:v>
                </c:pt>
                <c:pt idx="30">
                  <c:v>16.02.2000</c:v>
                </c:pt>
                <c:pt idx="31">
                  <c:v>17.02.2000</c:v>
                </c:pt>
                <c:pt idx="32">
                  <c:v>18.02.2000</c:v>
                </c:pt>
                <c:pt idx="33">
                  <c:v>22.02.2000</c:v>
                </c:pt>
                <c:pt idx="34">
                  <c:v>23.02.2000</c:v>
                </c:pt>
                <c:pt idx="35">
                  <c:v>24.02.2000</c:v>
                </c:pt>
                <c:pt idx="36">
                  <c:v>25.02.2000</c:v>
                </c:pt>
                <c:pt idx="37">
                  <c:v>28.02.2000</c:v>
                </c:pt>
                <c:pt idx="38">
                  <c:v>29.02.2000</c:v>
                </c:pt>
                <c:pt idx="39">
                  <c:v>01.03.2000</c:v>
                </c:pt>
                <c:pt idx="40">
                  <c:v>02.03.2000</c:v>
                </c:pt>
                <c:pt idx="41">
                  <c:v>03.03.2000</c:v>
                </c:pt>
                <c:pt idx="42">
                  <c:v>06.03.2000</c:v>
                </c:pt>
                <c:pt idx="43">
                  <c:v>07.03.2000</c:v>
                </c:pt>
                <c:pt idx="44">
                  <c:v>08.03.2000</c:v>
                </c:pt>
                <c:pt idx="45">
                  <c:v>09.03.2000</c:v>
                </c:pt>
                <c:pt idx="46">
                  <c:v>10.03.2000</c:v>
                </c:pt>
                <c:pt idx="47">
                  <c:v>13.03.2000</c:v>
                </c:pt>
                <c:pt idx="48">
                  <c:v>14.03.2000</c:v>
                </c:pt>
                <c:pt idx="49">
                  <c:v>15.03.2000</c:v>
                </c:pt>
                <c:pt idx="50">
                  <c:v>16.03.2000</c:v>
                </c:pt>
                <c:pt idx="51">
                  <c:v>17.03.2000</c:v>
                </c:pt>
                <c:pt idx="52">
                  <c:v>20.03.2000</c:v>
                </c:pt>
                <c:pt idx="53">
                  <c:v>21.03.2000</c:v>
                </c:pt>
                <c:pt idx="54">
                  <c:v>22.03.2000</c:v>
                </c:pt>
                <c:pt idx="55">
                  <c:v>23.03.2000</c:v>
                </c:pt>
                <c:pt idx="56">
                  <c:v>24.03.2000</c:v>
                </c:pt>
                <c:pt idx="57">
                  <c:v>27.03.2000</c:v>
                </c:pt>
                <c:pt idx="58">
                  <c:v>28.03.2000</c:v>
                </c:pt>
                <c:pt idx="59">
                  <c:v>29.03.2000</c:v>
                </c:pt>
                <c:pt idx="60">
                  <c:v>30.03.2000</c:v>
                </c:pt>
                <c:pt idx="61">
                  <c:v>31.03.2000</c:v>
                </c:pt>
                <c:pt idx="62">
                  <c:v>03.04.2000</c:v>
                </c:pt>
                <c:pt idx="63">
                  <c:v>04.04.2000</c:v>
                </c:pt>
                <c:pt idx="64">
                  <c:v>05.04.2000</c:v>
                </c:pt>
                <c:pt idx="65">
                  <c:v>06.04.2000</c:v>
                </c:pt>
                <c:pt idx="66">
                  <c:v>07.04.2000</c:v>
                </c:pt>
                <c:pt idx="67">
                  <c:v>10.04.2000</c:v>
                </c:pt>
                <c:pt idx="68">
                  <c:v>11.04.2000</c:v>
                </c:pt>
                <c:pt idx="69">
                  <c:v>12.04.2000</c:v>
                </c:pt>
                <c:pt idx="70">
                  <c:v>13.04.2000</c:v>
                </c:pt>
                <c:pt idx="71">
                  <c:v>14.04.2000</c:v>
                </c:pt>
                <c:pt idx="72">
                  <c:v>17.04.2000</c:v>
                </c:pt>
                <c:pt idx="73">
                  <c:v>18.04.2000</c:v>
                </c:pt>
                <c:pt idx="74">
                  <c:v>19.04.2000</c:v>
                </c:pt>
                <c:pt idx="75">
                  <c:v>20.04.2000</c:v>
                </c:pt>
                <c:pt idx="76">
                  <c:v>24.04.2000</c:v>
                </c:pt>
                <c:pt idx="77">
                  <c:v>25.04.2000</c:v>
                </c:pt>
                <c:pt idx="78">
                  <c:v>26.04.2000</c:v>
                </c:pt>
                <c:pt idx="79">
                  <c:v>27.04.2000</c:v>
                </c:pt>
                <c:pt idx="80">
                  <c:v>28.04.2000</c:v>
                </c:pt>
                <c:pt idx="81">
                  <c:v>01.05.2000</c:v>
                </c:pt>
                <c:pt idx="82">
                  <c:v>02.05.2000</c:v>
                </c:pt>
                <c:pt idx="83">
                  <c:v>03.05.2000</c:v>
                </c:pt>
                <c:pt idx="84">
                  <c:v>04.05.2000</c:v>
                </c:pt>
                <c:pt idx="85">
                  <c:v>05.05.2000</c:v>
                </c:pt>
                <c:pt idx="86">
                  <c:v>08.05.2000</c:v>
                </c:pt>
                <c:pt idx="87">
                  <c:v>09.05.2000</c:v>
                </c:pt>
                <c:pt idx="88">
                  <c:v>10.05.2000</c:v>
                </c:pt>
                <c:pt idx="89">
                  <c:v>11.05.2000</c:v>
                </c:pt>
                <c:pt idx="90">
                  <c:v>12.05.2000</c:v>
                </c:pt>
                <c:pt idx="91">
                  <c:v>15.05.2000</c:v>
                </c:pt>
                <c:pt idx="92">
                  <c:v>16.05.2000</c:v>
                </c:pt>
                <c:pt idx="93">
                  <c:v>17.05.2000</c:v>
                </c:pt>
                <c:pt idx="94">
                  <c:v>18.05.2000</c:v>
                </c:pt>
                <c:pt idx="95">
                  <c:v>19.05.2000</c:v>
                </c:pt>
                <c:pt idx="96">
                  <c:v>22.05.2000</c:v>
                </c:pt>
                <c:pt idx="97">
                  <c:v>23.05.2000</c:v>
                </c:pt>
                <c:pt idx="98">
                  <c:v>24.05.2000</c:v>
                </c:pt>
                <c:pt idx="99">
                  <c:v>25.05.2000</c:v>
                </c:pt>
                <c:pt idx="100">
                  <c:v>26.05.2000</c:v>
                </c:pt>
                <c:pt idx="101">
                  <c:v>30.05.2000</c:v>
                </c:pt>
                <c:pt idx="102">
                  <c:v>31.05.2000</c:v>
                </c:pt>
                <c:pt idx="103">
                  <c:v>01.06.2000</c:v>
                </c:pt>
                <c:pt idx="104">
                  <c:v>02.06.2000</c:v>
                </c:pt>
                <c:pt idx="105">
                  <c:v>05.06.2000</c:v>
                </c:pt>
                <c:pt idx="106">
                  <c:v>06.06.2000</c:v>
                </c:pt>
                <c:pt idx="107">
                  <c:v>07.06.2000</c:v>
                </c:pt>
                <c:pt idx="108">
                  <c:v>08.06.2000</c:v>
                </c:pt>
                <c:pt idx="109">
                  <c:v>09.06.2000</c:v>
                </c:pt>
                <c:pt idx="110">
                  <c:v>12.06.2000</c:v>
                </c:pt>
                <c:pt idx="111">
                  <c:v>13.06.2000</c:v>
                </c:pt>
                <c:pt idx="112">
                  <c:v>14.06.2000</c:v>
                </c:pt>
                <c:pt idx="113">
                  <c:v>15.06.2000</c:v>
                </c:pt>
                <c:pt idx="114">
                  <c:v>16.06.2000</c:v>
                </c:pt>
                <c:pt idx="115">
                  <c:v>19.06.2000</c:v>
                </c:pt>
                <c:pt idx="116">
                  <c:v>20.06.2000</c:v>
                </c:pt>
                <c:pt idx="117">
                  <c:v>21.06.2000</c:v>
                </c:pt>
                <c:pt idx="118">
                  <c:v>22.06.2000</c:v>
                </c:pt>
                <c:pt idx="119">
                  <c:v>23.06.2000</c:v>
                </c:pt>
                <c:pt idx="120">
                  <c:v>26.06.2000</c:v>
                </c:pt>
                <c:pt idx="121">
                  <c:v>27.06.2000</c:v>
                </c:pt>
                <c:pt idx="122">
                  <c:v>28.06.2000</c:v>
                </c:pt>
                <c:pt idx="123">
                  <c:v>29.06.2000</c:v>
                </c:pt>
                <c:pt idx="124">
                  <c:v>30.06.2000</c:v>
                </c:pt>
                <c:pt idx="125">
                  <c:v>05.07.2000</c:v>
                </c:pt>
                <c:pt idx="126">
                  <c:v>06.07.2000</c:v>
                </c:pt>
                <c:pt idx="127">
                  <c:v>07.07.2000</c:v>
                </c:pt>
                <c:pt idx="128">
                  <c:v>10.07.2000</c:v>
                </c:pt>
                <c:pt idx="129">
                  <c:v>11.07.2000</c:v>
                </c:pt>
                <c:pt idx="130">
                  <c:v>12.07.2000</c:v>
                </c:pt>
                <c:pt idx="131">
                  <c:v>13.07.2000</c:v>
                </c:pt>
                <c:pt idx="132">
                  <c:v>14.07.2000</c:v>
                </c:pt>
                <c:pt idx="133">
                  <c:v>17.07.2000</c:v>
                </c:pt>
                <c:pt idx="134">
                  <c:v>18.07.2000</c:v>
                </c:pt>
                <c:pt idx="135">
                  <c:v>19.07.2000</c:v>
                </c:pt>
                <c:pt idx="136">
                  <c:v>20.07.2000</c:v>
                </c:pt>
                <c:pt idx="137">
                  <c:v>21.07.2000</c:v>
                </c:pt>
                <c:pt idx="138">
                  <c:v>24.07.2000</c:v>
                </c:pt>
                <c:pt idx="139">
                  <c:v>25.07.2000</c:v>
                </c:pt>
                <c:pt idx="140">
                  <c:v>26.07.2000</c:v>
                </c:pt>
                <c:pt idx="141">
                  <c:v>27.07.2000</c:v>
                </c:pt>
                <c:pt idx="142">
                  <c:v>28.07.2000</c:v>
                </c:pt>
                <c:pt idx="143">
                  <c:v>31.07.2000</c:v>
                </c:pt>
                <c:pt idx="144">
                  <c:v>01.08.2000</c:v>
                </c:pt>
                <c:pt idx="145">
                  <c:v>02.08.2000</c:v>
                </c:pt>
                <c:pt idx="146">
                  <c:v>03.08.2000</c:v>
                </c:pt>
                <c:pt idx="147">
                  <c:v>04.08.2000</c:v>
                </c:pt>
                <c:pt idx="148">
                  <c:v>07.08.2000</c:v>
                </c:pt>
                <c:pt idx="149">
                  <c:v>08.08.2000</c:v>
                </c:pt>
                <c:pt idx="150">
                  <c:v>09.08.2000</c:v>
                </c:pt>
                <c:pt idx="151">
                  <c:v>10.08.2000</c:v>
                </c:pt>
                <c:pt idx="152">
                  <c:v>11.08.2000</c:v>
                </c:pt>
                <c:pt idx="153">
                  <c:v>14.08.2000</c:v>
                </c:pt>
                <c:pt idx="154">
                  <c:v>15.08.2000</c:v>
                </c:pt>
                <c:pt idx="155">
                  <c:v>16.08.2000</c:v>
                </c:pt>
                <c:pt idx="156">
                  <c:v>17.08.2000</c:v>
                </c:pt>
                <c:pt idx="157">
                  <c:v>18.08.2000</c:v>
                </c:pt>
                <c:pt idx="158">
                  <c:v>21.08.2000</c:v>
                </c:pt>
                <c:pt idx="159">
                  <c:v>22.08.2000</c:v>
                </c:pt>
                <c:pt idx="160">
                  <c:v>23.08.2000</c:v>
                </c:pt>
                <c:pt idx="161">
                  <c:v>24.08.2000</c:v>
                </c:pt>
                <c:pt idx="162">
                  <c:v>25.08.2000</c:v>
                </c:pt>
                <c:pt idx="163">
                  <c:v>28.08.2000</c:v>
                </c:pt>
                <c:pt idx="164">
                  <c:v>29.08.2000</c:v>
                </c:pt>
                <c:pt idx="165">
                  <c:v>30.08.2000</c:v>
                </c:pt>
                <c:pt idx="166">
                  <c:v>31.08.2000</c:v>
                </c:pt>
                <c:pt idx="167">
                  <c:v>01.09.2000</c:v>
                </c:pt>
                <c:pt idx="168">
                  <c:v>05.09.2000</c:v>
                </c:pt>
                <c:pt idx="169">
                  <c:v>06.09.2000</c:v>
                </c:pt>
                <c:pt idx="170">
                  <c:v>07.09.2000</c:v>
                </c:pt>
                <c:pt idx="171">
                  <c:v>08.09.2000</c:v>
                </c:pt>
                <c:pt idx="172">
                  <c:v>11.09.2000</c:v>
                </c:pt>
                <c:pt idx="173">
                  <c:v>12.09.2000</c:v>
                </c:pt>
                <c:pt idx="174">
                  <c:v>13.09.2000</c:v>
                </c:pt>
                <c:pt idx="175">
                  <c:v>14.09.2000</c:v>
                </c:pt>
                <c:pt idx="176">
                  <c:v>15.09.2000</c:v>
                </c:pt>
                <c:pt idx="177">
                  <c:v>18.09.2000</c:v>
                </c:pt>
                <c:pt idx="178">
                  <c:v>19.09.2000</c:v>
                </c:pt>
                <c:pt idx="179">
                  <c:v>20.09.2000</c:v>
                </c:pt>
                <c:pt idx="180">
                  <c:v>21.09.2000</c:v>
                </c:pt>
                <c:pt idx="181">
                  <c:v>22.09.2000</c:v>
                </c:pt>
                <c:pt idx="182">
                  <c:v>25.09.2000</c:v>
                </c:pt>
                <c:pt idx="183">
                  <c:v>26.09.2000</c:v>
                </c:pt>
                <c:pt idx="184">
                  <c:v>27.09.2000</c:v>
                </c:pt>
                <c:pt idx="185">
                  <c:v>28.09.2000</c:v>
                </c:pt>
                <c:pt idx="186">
                  <c:v>29.09.2000</c:v>
                </c:pt>
                <c:pt idx="187">
                  <c:v>02.10.2000</c:v>
                </c:pt>
                <c:pt idx="188">
                  <c:v>03.10.2000</c:v>
                </c:pt>
                <c:pt idx="189">
                  <c:v>04.10.2000</c:v>
                </c:pt>
                <c:pt idx="190">
                  <c:v>05.10.2000</c:v>
                </c:pt>
                <c:pt idx="191">
                  <c:v>06.10.2000</c:v>
                </c:pt>
                <c:pt idx="192">
                  <c:v>09.10.2000</c:v>
                </c:pt>
                <c:pt idx="193">
                  <c:v>10.10.2000</c:v>
                </c:pt>
                <c:pt idx="194">
                  <c:v>11.10.2000</c:v>
                </c:pt>
                <c:pt idx="195">
                  <c:v>12.10.2000</c:v>
                </c:pt>
                <c:pt idx="196">
                  <c:v>13.10.2000</c:v>
                </c:pt>
                <c:pt idx="197">
                  <c:v>16.10.2000</c:v>
                </c:pt>
                <c:pt idx="198">
                  <c:v>17.10.2000</c:v>
                </c:pt>
                <c:pt idx="199">
                  <c:v>18.10.2000</c:v>
                </c:pt>
                <c:pt idx="200">
                  <c:v>19.10.2000</c:v>
                </c:pt>
                <c:pt idx="201">
                  <c:v>20.10.2000</c:v>
                </c:pt>
                <c:pt idx="202">
                  <c:v>23.10.2000</c:v>
                </c:pt>
                <c:pt idx="203">
                  <c:v>24.10.2000</c:v>
                </c:pt>
                <c:pt idx="204">
                  <c:v>25.10.2000</c:v>
                </c:pt>
                <c:pt idx="205">
                  <c:v>26.10.2000</c:v>
                </c:pt>
                <c:pt idx="206">
                  <c:v>27.10.2000</c:v>
                </c:pt>
                <c:pt idx="207">
                  <c:v>30.10.2000</c:v>
                </c:pt>
                <c:pt idx="208">
                  <c:v>31.10.2000</c:v>
                </c:pt>
                <c:pt idx="209">
                  <c:v>01.11.2000</c:v>
                </c:pt>
                <c:pt idx="210">
                  <c:v>02.11.2000</c:v>
                </c:pt>
                <c:pt idx="211">
                  <c:v>03.11.2000</c:v>
                </c:pt>
                <c:pt idx="212">
                  <c:v>06.11.2000</c:v>
                </c:pt>
                <c:pt idx="213">
                  <c:v>07.11.2000</c:v>
                </c:pt>
                <c:pt idx="214">
                  <c:v>08.11.2000</c:v>
                </c:pt>
                <c:pt idx="215">
                  <c:v>09.11.2000</c:v>
                </c:pt>
                <c:pt idx="216">
                  <c:v>10.11.2000</c:v>
                </c:pt>
                <c:pt idx="217">
                  <c:v>13.11.2000</c:v>
                </c:pt>
                <c:pt idx="218">
                  <c:v>14.11.2000</c:v>
                </c:pt>
                <c:pt idx="219">
                  <c:v>15.11.2000</c:v>
                </c:pt>
                <c:pt idx="220">
                  <c:v>16.11.2000</c:v>
                </c:pt>
                <c:pt idx="221">
                  <c:v>17.11.2000</c:v>
                </c:pt>
                <c:pt idx="222">
                  <c:v>20.11.2000</c:v>
                </c:pt>
                <c:pt idx="223">
                  <c:v>21.11.2000</c:v>
                </c:pt>
                <c:pt idx="224">
                  <c:v>22.11.2000</c:v>
                </c:pt>
                <c:pt idx="225">
                  <c:v>27.11.2000</c:v>
                </c:pt>
                <c:pt idx="226">
                  <c:v>28.11.2000</c:v>
                </c:pt>
                <c:pt idx="227">
                  <c:v>29.11.2000</c:v>
                </c:pt>
                <c:pt idx="228">
                  <c:v>30.11.2000</c:v>
                </c:pt>
                <c:pt idx="229">
                  <c:v>01.12.2000</c:v>
                </c:pt>
                <c:pt idx="230">
                  <c:v>04.12.2000</c:v>
                </c:pt>
                <c:pt idx="231">
                  <c:v>05.12.2000</c:v>
                </c:pt>
                <c:pt idx="232">
                  <c:v>06.12.2000</c:v>
                </c:pt>
                <c:pt idx="233">
                  <c:v>07.12.2000</c:v>
                </c:pt>
                <c:pt idx="234">
                  <c:v>08.12.2000</c:v>
                </c:pt>
                <c:pt idx="235">
                  <c:v>11.12.2000</c:v>
                </c:pt>
                <c:pt idx="236">
                  <c:v>12.12.2000</c:v>
                </c:pt>
                <c:pt idx="237">
                  <c:v>13.12.2000</c:v>
                </c:pt>
                <c:pt idx="238">
                  <c:v>14.12.2000</c:v>
                </c:pt>
                <c:pt idx="239">
                  <c:v>15.12.2000</c:v>
                </c:pt>
                <c:pt idx="240">
                  <c:v>18.12.2000</c:v>
                </c:pt>
                <c:pt idx="241">
                  <c:v>19.12.2000</c:v>
                </c:pt>
                <c:pt idx="242">
                  <c:v>20.12.2000</c:v>
                </c:pt>
                <c:pt idx="243">
                  <c:v>21.12.2000</c:v>
                </c:pt>
                <c:pt idx="244">
                  <c:v>22.12.2000</c:v>
                </c:pt>
                <c:pt idx="245">
                  <c:v>27.12.2000</c:v>
                </c:pt>
                <c:pt idx="246">
                  <c:v>28.12.2000</c:v>
                </c:pt>
                <c:pt idx="247">
                  <c:v>29.12.2000</c:v>
                </c:pt>
                <c:pt idx="248">
                  <c:v>02.01.2001</c:v>
                </c:pt>
                <c:pt idx="249">
                  <c:v>03.01.2001</c:v>
                </c:pt>
                <c:pt idx="250">
                  <c:v>04.01.2001</c:v>
                </c:pt>
                <c:pt idx="251">
                  <c:v>05.01.2001</c:v>
                </c:pt>
                <c:pt idx="252">
                  <c:v>08.01.2001</c:v>
                </c:pt>
                <c:pt idx="253">
                  <c:v>09.01.2001</c:v>
                </c:pt>
                <c:pt idx="254">
                  <c:v>10.01.2001</c:v>
                </c:pt>
                <c:pt idx="255">
                  <c:v>11.01.2001</c:v>
                </c:pt>
                <c:pt idx="256">
                  <c:v>12.01.2001</c:v>
                </c:pt>
                <c:pt idx="257">
                  <c:v>16.01.2001</c:v>
                </c:pt>
                <c:pt idx="258">
                  <c:v>17.01.2001</c:v>
                </c:pt>
                <c:pt idx="259">
                  <c:v>18.01.2001</c:v>
                </c:pt>
                <c:pt idx="260">
                  <c:v>19.01.2001</c:v>
                </c:pt>
                <c:pt idx="261">
                  <c:v>22.01.2001</c:v>
                </c:pt>
                <c:pt idx="262">
                  <c:v>23.01.2001</c:v>
                </c:pt>
                <c:pt idx="263">
                  <c:v>24.01.2001</c:v>
                </c:pt>
                <c:pt idx="264">
                  <c:v>25.01.2001</c:v>
                </c:pt>
                <c:pt idx="265">
                  <c:v>26.01.2001</c:v>
                </c:pt>
                <c:pt idx="266">
                  <c:v>29.01.2001</c:v>
                </c:pt>
                <c:pt idx="267">
                  <c:v>30.01.2001</c:v>
                </c:pt>
                <c:pt idx="268">
                  <c:v>31.01.2001</c:v>
                </c:pt>
                <c:pt idx="269">
                  <c:v>01.02.2001</c:v>
                </c:pt>
                <c:pt idx="270">
                  <c:v>02.02.2001</c:v>
                </c:pt>
                <c:pt idx="271">
                  <c:v>05.02.2001</c:v>
                </c:pt>
                <c:pt idx="272">
                  <c:v>06.02.2001</c:v>
                </c:pt>
                <c:pt idx="273">
                  <c:v>07.02.2001</c:v>
                </c:pt>
                <c:pt idx="274">
                  <c:v>08.02.2001</c:v>
                </c:pt>
                <c:pt idx="275">
                  <c:v>09.02.2001</c:v>
                </c:pt>
                <c:pt idx="276">
                  <c:v>12.02.2001</c:v>
                </c:pt>
                <c:pt idx="277">
                  <c:v>13.02.2001</c:v>
                </c:pt>
                <c:pt idx="278">
                  <c:v>14.02.2001</c:v>
                </c:pt>
                <c:pt idx="279">
                  <c:v>15.02.2001</c:v>
                </c:pt>
                <c:pt idx="280">
                  <c:v>16.02.2001</c:v>
                </c:pt>
                <c:pt idx="281">
                  <c:v>20.02.2001</c:v>
                </c:pt>
                <c:pt idx="282">
                  <c:v>21.02.2001</c:v>
                </c:pt>
                <c:pt idx="283">
                  <c:v>22.02.2001</c:v>
                </c:pt>
                <c:pt idx="284">
                  <c:v>23.02.2001</c:v>
                </c:pt>
                <c:pt idx="285">
                  <c:v>26.02.2001</c:v>
                </c:pt>
                <c:pt idx="286">
                  <c:v>27.02.2001</c:v>
                </c:pt>
                <c:pt idx="287">
                  <c:v>28.02.2001</c:v>
                </c:pt>
                <c:pt idx="288">
                  <c:v>01.03.2001</c:v>
                </c:pt>
                <c:pt idx="289">
                  <c:v>02.03.2001</c:v>
                </c:pt>
                <c:pt idx="290">
                  <c:v>05.03.2001</c:v>
                </c:pt>
                <c:pt idx="291">
                  <c:v>06.03.2001</c:v>
                </c:pt>
                <c:pt idx="292">
                  <c:v>07.03.2001</c:v>
                </c:pt>
                <c:pt idx="293">
                  <c:v>08.03.2001</c:v>
                </c:pt>
                <c:pt idx="294">
                  <c:v>09.03.2001</c:v>
                </c:pt>
                <c:pt idx="295">
                  <c:v>12.03.2001</c:v>
                </c:pt>
                <c:pt idx="296">
                  <c:v>13.03.2001</c:v>
                </c:pt>
                <c:pt idx="297">
                  <c:v>14.03.2001</c:v>
                </c:pt>
                <c:pt idx="298">
                  <c:v>15.03.2001</c:v>
                </c:pt>
                <c:pt idx="299">
                  <c:v>16.03.2001</c:v>
                </c:pt>
                <c:pt idx="300">
                  <c:v>19.03.2001</c:v>
                </c:pt>
                <c:pt idx="301">
                  <c:v>20.03.2001</c:v>
                </c:pt>
                <c:pt idx="302">
                  <c:v>21.03.2001</c:v>
                </c:pt>
                <c:pt idx="303">
                  <c:v>22.03.2001</c:v>
                </c:pt>
                <c:pt idx="304">
                  <c:v>23.03.2001</c:v>
                </c:pt>
                <c:pt idx="305">
                  <c:v>26.03.2001</c:v>
                </c:pt>
                <c:pt idx="306">
                  <c:v>27.03.2001</c:v>
                </c:pt>
                <c:pt idx="307">
                  <c:v>28.03.2001</c:v>
                </c:pt>
                <c:pt idx="308">
                  <c:v>29.03.2001</c:v>
                </c:pt>
                <c:pt idx="309">
                  <c:v>30.03.2001</c:v>
                </c:pt>
                <c:pt idx="310">
                  <c:v>02.04.2001</c:v>
                </c:pt>
                <c:pt idx="311">
                  <c:v>03.04.2001</c:v>
                </c:pt>
                <c:pt idx="312">
                  <c:v>04.04.2001</c:v>
                </c:pt>
                <c:pt idx="313">
                  <c:v>05.04.2001</c:v>
                </c:pt>
                <c:pt idx="314">
                  <c:v>06.04.2001</c:v>
                </c:pt>
                <c:pt idx="315">
                  <c:v>09.04.2001</c:v>
                </c:pt>
                <c:pt idx="316">
                  <c:v>10.04.2001</c:v>
                </c:pt>
                <c:pt idx="317">
                  <c:v>11.04.2001</c:v>
                </c:pt>
                <c:pt idx="318">
                  <c:v>12.04.2001</c:v>
                </c:pt>
                <c:pt idx="319">
                  <c:v>16.04.2001</c:v>
                </c:pt>
                <c:pt idx="320">
                  <c:v>17.04.2001</c:v>
                </c:pt>
                <c:pt idx="321">
                  <c:v>18.04.2001</c:v>
                </c:pt>
                <c:pt idx="322">
                  <c:v>19.04.2001</c:v>
                </c:pt>
                <c:pt idx="323">
                  <c:v>20.04.2001</c:v>
                </c:pt>
                <c:pt idx="324">
                  <c:v>23.04.2001</c:v>
                </c:pt>
                <c:pt idx="325">
                  <c:v>24.04.2001</c:v>
                </c:pt>
                <c:pt idx="326">
                  <c:v>25.04.2001</c:v>
                </c:pt>
                <c:pt idx="327">
                  <c:v>26.04.2001</c:v>
                </c:pt>
                <c:pt idx="328">
                  <c:v>27.04.2001</c:v>
                </c:pt>
                <c:pt idx="329">
                  <c:v>30.04.2001</c:v>
                </c:pt>
                <c:pt idx="330">
                  <c:v>01.05.2001</c:v>
                </c:pt>
                <c:pt idx="331">
                  <c:v>02.05.2001</c:v>
                </c:pt>
                <c:pt idx="332">
                  <c:v>03.05.2001</c:v>
                </c:pt>
                <c:pt idx="333">
                  <c:v>04.05.2001</c:v>
                </c:pt>
                <c:pt idx="334">
                  <c:v>07.05.2001</c:v>
                </c:pt>
                <c:pt idx="335">
                  <c:v>08.05.2001</c:v>
                </c:pt>
                <c:pt idx="336">
                  <c:v>09.05.2001</c:v>
                </c:pt>
                <c:pt idx="337">
                  <c:v>10.05.2001</c:v>
                </c:pt>
                <c:pt idx="338">
                  <c:v>11.05.2001</c:v>
                </c:pt>
                <c:pt idx="339">
                  <c:v>14.05.2001</c:v>
                </c:pt>
                <c:pt idx="340">
                  <c:v>15.05.2001</c:v>
                </c:pt>
                <c:pt idx="341">
                  <c:v>16.05.2001</c:v>
                </c:pt>
                <c:pt idx="342">
                  <c:v>17.05.2001</c:v>
                </c:pt>
                <c:pt idx="343">
                  <c:v>18.05.2001</c:v>
                </c:pt>
                <c:pt idx="344">
                  <c:v>21.05.2001</c:v>
                </c:pt>
                <c:pt idx="345">
                  <c:v>22.05.2001</c:v>
                </c:pt>
                <c:pt idx="346">
                  <c:v>23.05.2001</c:v>
                </c:pt>
                <c:pt idx="347">
                  <c:v>24.05.2001</c:v>
                </c:pt>
                <c:pt idx="348">
                  <c:v>25.05.2001</c:v>
                </c:pt>
                <c:pt idx="349">
                  <c:v>29.05.2001</c:v>
                </c:pt>
                <c:pt idx="350">
                  <c:v>30.05.2001</c:v>
                </c:pt>
                <c:pt idx="351">
                  <c:v>31.05.2001</c:v>
                </c:pt>
                <c:pt idx="352">
                  <c:v>01.06.2001</c:v>
                </c:pt>
                <c:pt idx="353">
                  <c:v>04.06.2001</c:v>
                </c:pt>
                <c:pt idx="354">
                  <c:v>05.06.2001</c:v>
                </c:pt>
                <c:pt idx="355">
                  <c:v>06.06.2001</c:v>
                </c:pt>
                <c:pt idx="356">
                  <c:v>07.06.2001</c:v>
                </c:pt>
                <c:pt idx="357">
                  <c:v>08.06.2001</c:v>
                </c:pt>
                <c:pt idx="358">
                  <c:v>11.06.2001</c:v>
                </c:pt>
                <c:pt idx="359">
                  <c:v>12.06.2001</c:v>
                </c:pt>
                <c:pt idx="360">
                  <c:v>13.06.2001</c:v>
                </c:pt>
                <c:pt idx="361">
                  <c:v>14.06.2001</c:v>
                </c:pt>
                <c:pt idx="362">
                  <c:v>15.06.2001</c:v>
                </c:pt>
                <c:pt idx="363">
                  <c:v>18.06.2001</c:v>
                </c:pt>
                <c:pt idx="364">
                  <c:v>19.06.2001</c:v>
                </c:pt>
                <c:pt idx="365">
                  <c:v>20.06.2001</c:v>
                </c:pt>
                <c:pt idx="366">
                  <c:v>21.06.2001</c:v>
                </c:pt>
                <c:pt idx="367">
                  <c:v>22.06.2001</c:v>
                </c:pt>
                <c:pt idx="368">
                  <c:v>25.06.2001</c:v>
                </c:pt>
                <c:pt idx="369">
                  <c:v>26.06.2001</c:v>
                </c:pt>
                <c:pt idx="370">
                  <c:v>27.06.2001</c:v>
                </c:pt>
                <c:pt idx="371">
                  <c:v>28.06.2001</c:v>
                </c:pt>
                <c:pt idx="372">
                  <c:v>29.06.2001</c:v>
                </c:pt>
                <c:pt idx="373">
                  <c:v>02.07.2001</c:v>
                </c:pt>
                <c:pt idx="374">
                  <c:v>03.07.2001</c:v>
                </c:pt>
                <c:pt idx="375">
                  <c:v>05.07.2001</c:v>
                </c:pt>
                <c:pt idx="376">
                  <c:v>06.07.2001</c:v>
                </c:pt>
                <c:pt idx="377">
                  <c:v>09.07.2001</c:v>
                </c:pt>
                <c:pt idx="378">
                  <c:v>10.07.2001</c:v>
                </c:pt>
                <c:pt idx="379">
                  <c:v>11.07.2001</c:v>
                </c:pt>
                <c:pt idx="380">
                  <c:v>12.07.2001</c:v>
                </c:pt>
                <c:pt idx="381">
                  <c:v>13.07.2001</c:v>
                </c:pt>
                <c:pt idx="382">
                  <c:v>16.07.2001</c:v>
                </c:pt>
                <c:pt idx="383">
                  <c:v>17.07.2001</c:v>
                </c:pt>
                <c:pt idx="384">
                  <c:v>18.07.2001</c:v>
                </c:pt>
                <c:pt idx="385">
                  <c:v>19.07.2001</c:v>
                </c:pt>
                <c:pt idx="386">
                  <c:v>20.07.2001</c:v>
                </c:pt>
                <c:pt idx="387">
                  <c:v>23.07.2001</c:v>
                </c:pt>
                <c:pt idx="388">
                  <c:v>24.07.2001</c:v>
                </c:pt>
                <c:pt idx="389">
                  <c:v>25.07.2001</c:v>
                </c:pt>
                <c:pt idx="390">
                  <c:v>26.07.2001</c:v>
                </c:pt>
                <c:pt idx="391">
                  <c:v>27.07.2001</c:v>
                </c:pt>
                <c:pt idx="392">
                  <c:v>30.07.2001</c:v>
                </c:pt>
                <c:pt idx="393">
                  <c:v>31.07.2001</c:v>
                </c:pt>
                <c:pt idx="394">
                  <c:v>01.08.2001</c:v>
                </c:pt>
                <c:pt idx="395">
                  <c:v>02.08.2001</c:v>
                </c:pt>
                <c:pt idx="396">
                  <c:v>03.08.2001</c:v>
                </c:pt>
                <c:pt idx="397">
                  <c:v>06.08.2001</c:v>
                </c:pt>
                <c:pt idx="398">
                  <c:v>07.08.2001</c:v>
                </c:pt>
                <c:pt idx="399">
                  <c:v>08.08.2001</c:v>
                </c:pt>
                <c:pt idx="400">
                  <c:v>09.08.2001</c:v>
                </c:pt>
                <c:pt idx="401">
                  <c:v>10.08.2001</c:v>
                </c:pt>
                <c:pt idx="402">
                  <c:v>13.08.2001</c:v>
                </c:pt>
                <c:pt idx="403">
                  <c:v>14.08.2001</c:v>
                </c:pt>
                <c:pt idx="404">
                  <c:v>15.08.2001</c:v>
                </c:pt>
                <c:pt idx="405">
                  <c:v>16.08.2001</c:v>
                </c:pt>
                <c:pt idx="406">
                  <c:v>17.08.2001</c:v>
                </c:pt>
                <c:pt idx="407">
                  <c:v>20.08.2001</c:v>
                </c:pt>
                <c:pt idx="408">
                  <c:v>21.08.2001</c:v>
                </c:pt>
                <c:pt idx="409">
                  <c:v>22.08.2001</c:v>
                </c:pt>
                <c:pt idx="410">
                  <c:v>23.08.2001</c:v>
                </c:pt>
                <c:pt idx="411">
                  <c:v>24.08.2001</c:v>
                </c:pt>
                <c:pt idx="412">
                  <c:v>27.08.2001</c:v>
                </c:pt>
                <c:pt idx="413">
                  <c:v>28.08.2001</c:v>
                </c:pt>
                <c:pt idx="414">
                  <c:v>29.08.2001</c:v>
                </c:pt>
                <c:pt idx="415">
                  <c:v>30.08.2001</c:v>
                </c:pt>
                <c:pt idx="416">
                  <c:v>31.08.2001</c:v>
                </c:pt>
                <c:pt idx="417">
                  <c:v>04.09.2001</c:v>
                </c:pt>
                <c:pt idx="418">
                  <c:v>05.09.2001</c:v>
                </c:pt>
                <c:pt idx="419">
                  <c:v>06.09.2001</c:v>
                </c:pt>
                <c:pt idx="420">
                  <c:v>07.09.2001</c:v>
                </c:pt>
                <c:pt idx="421">
                  <c:v>10.09.2001</c:v>
                </c:pt>
                <c:pt idx="422">
                  <c:v>14.09.2001</c:v>
                </c:pt>
                <c:pt idx="423">
                  <c:v>17.09.2001</c:v>
                </c:pt>
                <c:pt idx="424">
                  <c:v>18.09.2001</c:v>
                </c:pt>
                <c:pt idx="425">
                  <c:v>19.09.2001</c:v>
                </c:pt>
                <c:pt idx="426">
                  <c:v>20.09.2001</c:v>
                </c:pt>
                <c:pt idx="427">
                  <c:v>21.09.2001</c:v>
                </c:pt>
                <c:pt idx="428">
                  <c:v>24.09.2001</c:v>
                </c:pt>
                <c:pt idx="429">
                  <c:v>25.09.2001</c:v>
                </c:pt>
                <c:pt idx="430">
                  <c:v>26.09.2001</c:v>
                </c:pt>
                <c:pt idx="431">
                  <c:v>27.09.2001</c:v>
                </c:pt>
                <c:pt idx="432">
                  <c:v>28.09.2001</c:v>
                </c:pt>
                <c:pt idx="433">
                  <c:v>01.10.2001</c:v>
                </c:pt>
                <c:pt idx="434">
                  <c:v>02.10.2001</c:v>
                </c:pt>
                <c:pt idx="435">
                  <c:v>03.10.2001</c:v>
                </c:pt>
                <c:pt idx="436">
                  <c:v>04.10.2001</c:v>
                </c:pt>
                <c:pt idx="437">
                  <c:v>05.10.2001</c:v>
                </c:pt>
                <c:pt idx="438">
                  <c:v>08.10.2001</c:v>
                </c:pt>
                <c:pt idx="439">
                  <c:v>09.10.2001</c:v>
                </c:pt>
                <c:pt idx="440">
                  <c:v>10.10.2001</c:v>
                </c:pt>
                <c:pt idx="441">
                  <c:v>11.10.2001</c:v>
                </c:pt>
                <c:pt idx="442">
                  <c:v>12.10.2001</c:v>
                </c:pt>
                <c:pt idx="443">
                  <c:v>15.10.2001</c:v>
                </c:pt>
                <c:pt idx="444">
                  <c:v>16.10.2001</c:v>
                </c:pt>
                <c:pt idx="445">
                  <c:v>17.10.2001</c:v>
                </c:pt>
                <c:pt idx="446">
                  <c:v>18.10.2001</c:v>
                </c:pt>
                <c:pt idx="447">
                  <c:v>19.10.2001</c:v>
                </c:pt>
                <c:pt idx="448">
                  <c:v>22.10.2001</c:v>
                </c:pt>
                <c:pt idx="449">
                  <c:v>23.10.2001</c:v>
                </c:pt>
                <c:pt idx="450">
                  <c:v>24.10.2001</c:v>
                </c:pt>
                <c:pt idx="451">
                  <c:v>25.10.2001</c:v>
                </c:pt>
                <c:pt idx="452">
                  <c:v>26.10.2001</c:v>
                </c:pt>
                <c:pt idx="453">
                  <c:v>29.10.2001</c:v>
                </c:pt>
                <c:pt idx="454">
                  <c:v>30.10.2001</c:v>
                </c:pt>
                <c:pt idx="455">
                  <c:v>31.10.2001</c:v>
                </c:pt>
                <c:pt idx="456">
                  <c:v>01.11.2001</c:v>
                </c:pt>
                <c:pt idx="457">
                  <c:v>02.11.2001</c:v>
                </c:pt>
                <c:pt idx="458">
                  <c:v>05.11.2001</c:v>
                </c:pt>
                <c:pt idx="459">
                  <c:v>06.11.2001</c:v>
                </c:pt>
                <c:pt idx="460">
                  <c:v>07.11.2001</c:v>
                </c:pt>
                <c:pt idx="461">
                  <c:v>08.11.2001</c:v>
                </c:pt>
                <c:pt idx="462">
                  <c:v>09.11.2001</c:v>
                </c:pt>
                <c:pt idx="463">
                  <c:v>13.11.2001</c:v>
                </c:pt>
                <c:pt idx="464">
                  <c:v>14.11.2001</c:v>
                </c:pt>
                <c:pt idx="465">
                  <c:v>15.11.2001</c:v>
                </c:pt>
                <c:pt idx="466">
                  <c:v>16.11.2001</c:v>
                </c:pt>
                <c:pt idx="467">
                  <c:v>19.11.2001</c:v>
                </c:pt>
                <c:pt idx="468">
                  <c:v>20.11.2001</c:v>
                </c:pt>
                <c:pt idx="469">
                  <c:v>21.11.2001</c:v>
                </c:pt>
                <c:pt idx="470">
                  <c:v>26.11.2001</c:v>
                </c:pt>
                <c:pt idx="471">
                  <c:v>27.11.2001</c:v>
                </c:pt>
                <c:pt idx="472">
                  <c:v>28.11.2001</c:v>
                </c:pt>
                <c:pt idx="473">
                  <c:v>29.11.2001</c:v>
                </c:pt>
                <c:pt idx="474">
                  <c:v>30.11.2001</c:v>
                </c:pt>
                <c:pt idx="475">
                  <c:v>03.12.2001</c:v>
                </c:pt>
                <c:pt idx="476">
                  <c:v>04.12.2001</c:v>
                </c:pt>
                <c:pt idx="477">
                  <c:v>05.12.2001</c:v>
                </c:pt>
                <c:pt idx="478">
                  <c:v>06.12.2001</c:v>
                </c:pt>
                <c:pt idx="479">
                  <c:v>07.12.2001</c:v>
                </c:pt>
                <c:pt idx="480">
                  <c:v>10.12.2001</c:v>
                </c:pt>
                <c:pt idx="481">
                  <c:v>11.12.2001</c:v>
                </c:pt>
                <c:pt idx="482">
                  <c:v>12.12.2001</c:v>
                </c:pt>
                <c:pt idx="483">
                  <c:v>13.12.2001</c:v>
                </c:pt>
                <c:pt idx="484">
                  <c:v>14.12.2001</c:v>
                </c:pt>
                <c:pt idx="485">
                  <c:v>17.12.2001</c:v>
                </c:pt>
                <c:pt idx="486">
                  <c:v>18.12.2001</c:v>
                </c:pt>
                <c:pt idx="487">
                  <c:v>19.12.2001</c:v>
                </c:pt>
                <c:pt idx="488">
                  <c:v>20.12.2001</c:v>
                </c:pt>
                <c:pt idx="489">
                  <c:v>21.12.2001</c:v>
                </c:pt>
                <c:pt idx="490">
                  <c:v>26.12.2001</c:v>
                </c:pt>
                <c:pt idx="491">
                  <c:v>27.12.2001</c:v>
                </c:pt>
                <c:pt idx="492">
                  <c:v>28.12.2001</c:v>
                </c:pt>
                <c:pt idx="493">
                  <c:v>31.12.2001</c:v>
                </c:pt>
                <c:pt idx="494">
                  <c:v>02.01.2002</c:v>
                </c:pt>
                <c:pt idx="495">
                  <c:v>03.01.2002</c:v>
                </c:pt>
                <c:pt idx="496">
                  <c:v>04.01.2002</c:v>
                </c:pt>
                <c:pt idx="497">
                  <c:v>07.01.2002</c:v>
                </c:pt>
                <c:pt idx="498">
                  <c:v>08.01.2002</c:v>
                </c:pt>
                <c:pt idx="499">
                  <c:v>09.01.2002</c:v>
                </c:pt>
                <c:pt idx="500">
                  <c:v>10.01.2002</c:v>
                </c:pt>
                <c:pt idx="501">
                  <c:v>11.01.2002</c:v>
                </c:pt>
                <c:pt idx="502">
                  <c:v>14.01.2002</c:v>
                </c:pt>
                <c:pt idx="503">
                  <c:v>15.01.2002</c:v>
                </c:pt>
                <c:pt idx="504">
                  <c:v>16.01.2002</c:v>
                </c:pt>
                <c:pt idx="505">
                  <c:v>17.01.2002</c:v>
                </c:pt>
                <c:pt idx="506">
                  <c:v>18.01.2002</c:v>
                </c:pt>
                <c:pt idx="507">
                  <c:v>22.01.2002</c:v>
                </c:pt>
                <c:pt idx="508">
                  <c:v>23.01.2002</c:v>
                </c:pt>
                <c:pt idx="509">
                  <c:v>24.01.2002</c:v>
                </c:pt>
                <c:pt idx="510">
                  <c:v>25.01.2002</c:v>
                </c:pt>
                <c:pt idx="511">
                  <c:v>28.01.2002</c:v>
                </c:pt>
                <c:pt idx="512">
                  <c:v>29.01.2002</c:v>
                </c:pt>
                <c:pt idx="513">
                  <c:v>30.01.2002</c:v>
                </c:pt>
                <c:pt idx="514">
                  <c:v>31.01.2002</c:v>
                </c:pt>
                <c:pt idx="515">
                  <c:v>01.02.2002</c:v>
                </c:pt>
                <c:pt idx="516">
                  <c:v>04.02.2002</c:v>
                </c:pt>
                <c:pt idx="517">
                  <c:v>05.02.2002</c:v>
                </c:pt>
                <c:pt idx="518">
                  <c:v>06.02.2002</c:v>
                </c:pt>
                <c:pt idx="519">
                  <c:v>07.02.2002</c:v>
                </c:pt>
                <c:pt idx="520">
                  <c:v>08.02.2002</c:v>
                </c:pt>
                <c:pt idx="521">
                  <c:v>11.02.2002</c:v>
                </c:pt>
                <c:pt idx="522">
                  <c:v>12.02.2002</c:v>
                </c:pt>
                <c:pt idx="523">
                  <c:v>13.02.2002</c:v>
                </c:pt>
                <c:pt idx="524">
                  <c:v>14.02.2002</c:v>
                </c:pt>
                <c:pt idx="525">
                  <c:v>15.02.2002</c:v>
                </c:pt>
                <c:pt idx="526">
                  <c:v>19.02.2002</c:v>
                </c:pt>
                <c:pt idx="527">
                  <c:v>20.02.2002</c:v>
                </c:pt>
                <c:pt idx="528">
                  <c:v>21.02.2002</c:v>
                </c:pt>
                <c:pt idx="529">
                  <c:v>22.02.2002</c:v>
                </c:pt>
                <c:pt idx="530">
                  <c:v>25.02.2002</c:v>
                </c:pt>
                <c:pt idx="531">
                  <c:v>26.02.2002</c:v>
                </c:pt>
                <c:pt idx="532">
                  <c:v>27.02.2002</c:v>
                </c:pt>
                <c:pt idx="533">
                  <c:v>28.02.2002</c:v>
                </c:pt>
                <c:pt idx="534">
                  <c:v>01.03.2002</c:v>
                </c:pt>
                <c:pt idx="535">
                  <c:v>04.03.2002</c:v>
                </c:pt>
                <c:pt idx="536">
                  <c:v>05.03.2002</c:v>
                </c:pt>
                <c:pt idx="537">
                  <c:v>06.03.2002</c:v>
                </c:pt>
                <c:pt idx="538">
                  <c:v>07.03.2002</c:v>
                </c:pt>
                <c:pt idx="539">
                  <c:v>08.03.2002</c:v>
                </c:pt>
                <c:pt idx="540">
                  <c:v>11.03.2002</c:v>
                </c:pt>
                <c:pt idx="541">
                  <c:v>12.03.2002</c:v>
                </c:pt>
                <c:pt idx="542">
                  <c:v>13.03.2002</c:v>
                </c:pt>
                <c:pt idx="543">
                  <c:v>14.03.2002</c:v>
                </c:pt>
                <c:pt idx="544">
                  <c:v>15.03.2002</c:v>
                </c:pt>
                <c:pt idx="545">
                  <c:v>18.03.2002</c:v>
                </c:pt>
                <c:pt idx="546">
                  <c:v>19.03.2002</c:v>
                </c:pt>
                <c:pt idx="547">
                  <c:v>20.03.2002</c:v>
                </c:pt>
                <c:pt idx="548">
                  <c:v>21.03.2002</c:v>
                </c:pt>
                <c:pt idx="549">
                  <c:v>22.03.2002</c:v>
                </c:pt>
                <c:pt idx="550">
                  <c:v>25.03.2002</c:v>
                </c:pt>
                <c:pt idx="551">
                  <c:v>26.03.2002</c:v>
                </c:pt>
                <c:pt idx="552">
                  <c:v>27.03.2002</c:v>
                </c:pt>
                <c:pt idx="553">
                  <c:v>28.03.2002</c:v>
                </c:pt>
                <c:pt idx="554">
                  <c:v>01.04.2002</c:v>
                </c:pt>
                <c:pt idx="555">
                  <c:v>02.04.2002</c:v>
                </c:pt>
                <c:pt idx="556">
                  <c:v>03.04.2002</c:v>
                </c:pt>
                <c:pt idx="557">
                  <c:v>04.04.2002</c:v>
                </c:pt>
                <c:pt idx="558">
                  <c:v>05.04.2002</c:v>
                </c:pt>
                <c:pt idx="559">
                  <c:v>08.04.2002</c:v>
                </c:pt>
                <c:pt idx="560">
                  <c:v>09.04.2002</c:v>
                </c:pt>
                <c:pt idx="561">
                  <c:v>10.04.2002</c:v>
                </c:pt>
                <c:pt idx="562">
                  <c:v>11.04.2002</c:v>
                </c:pt>
                <c:pt idx="563">
                  <c:v>12.04.2002</c:v>
                </c:pt>
                <c:pt idx="564">
                  <c:v>15.04.2002</c:v>
                </c:pt>
                <c:pt idx="565">
                  <c:v>16.04.2002</c:v>
                </c:pt>
                <c:pt idx="566">
                  <c:v>17.04.2002</c:v>
                </c:pt>
                <c:pt idx="567">
                  <c:v>18.04.2002</c:v>
                </c:pt>
                <c:pt idx="568">
                  <c:v>19.04.2002</c:v>
                </c:pt>
                <c:pt idx="569">
                  <c:v>22.04.2002</c:v>
                </c:pt>
                <c:pt idx="570">
                  <c:v>23.04.2002</c:v>
                </c:pt>
                <c:pt idx="571">
                  <c:v>24.04.2002</c:v>
                </c:pt>
                <c:pt idx="572">
                  <c:v>25.04.2002</c:v>
                </c:pt>
                <c:pt idx="573">
                  <c:v>26.04.2002</c:v>
                </c:pt>
                <c:pt idx="574">
                  <c:v>29.04.2002</c:v>
                </c:pt>
                <c:pt idx="575">
                  <c:v>30.04.2002</c:v>
                </c:pt>
                <c:pt idx="576">
                  <c:v>01.05.2002</c:v>
                </c:pt>
                <c:pt idx="577">
                  <c:v>02.05.2002</c:v>
                </c:pt>
                <c:pt idx="578">
                  <c:v>03.05.2002</c:v>
                </c:pt>
                <c:pt idx="579">
                  <c:v>06.05.2002</c:v>
                </c:pt>
                <c:pt idx="580">
                  <c:v>07.05.2002</c:v>
                </c:pt>
                <c:pt idx="581">
                  <c:v>08.05.2002</c:v>
                </c:pt>
                <c:pt idx="582">
                  <c:v>09.05.2002</c:v>
                </c:pt>
                <c:pt idx="583">
                  <c:v>10.05.2002</c:v>
                </c:pt>
                <c:pt idx="584">
                  <c:v>13.05.2002</c:v>
                </c:pt>
                <c:pt idx="585">
                  <c:v>14.05.2002</c:v>
                </c:pt>
                <c:pt idx="586">
                  <c:v>15.05.2002</c:v>
                </c:pt>
                <c:pt idx="587">
                  <c:v>16.05.2002</c:v>
                </c:pt>
                <c:pt idx="588">
                  <c:v>17.05.2002</c:v>
                </c:pt>
                <c:pt idx="589">
                  <c:v>20.05.2002</c:v>
                </c:pt>
                <c:pt idx="590">
                  <c:v>21.05.2002</c:v>
                </c:pt>
                <c:pt idx="591">
                  <c:v>22.05.2002</c:v>
                </c:pt>
                <c:pt idx="592">
                  <c:v>23.05.2002</c:v>
                </c:pt>
                <c:pt idx="593">
                  <c:v>24.05.2002</c:v>
                </c:pt>
                <c:pt idx="594">
                  <c:v>28.05.2002</c:v>
                </c:pt>
                <c:pt idx="595">
                  <c:v>29.05.2002</c:v>
                </c:pt>
                <c:pt idx="596">
                  <c:v>30.05.2002</c:v>
                </c:pt>
                <c:pt idx="597">
                  <c:v>31.05.2002</c:v>
                </c:pt>
                <c:pt idx="598">
                  <c:v>03.06.2002</c:v>
                </c:pt>
                <c:pt idx="599">
                  <c:v>04.06.2002</c:v>
                </c:pt>
                <c:pt idx="600">
                  <c:v>05.06.2002</c:v>
                </c:pt>
                <c:pt idx="601">
                  <c:v>06.06.2002</c:v>
                </c:pt>
                <c:pt idx="602">
                  <c:v>07.06.2002</c:v>
                </c:pt>
                <c:pt idx="603">
                  <c:v>10.06.2002</c:v>
                </c:pt>
                <c:pt idx="604">
                  <c:v>11.06.2002</c:v>
                </c:pt>
                <c:pt idx="605">
                  <c:v>12.06.2002</c:v>
                </c:pt>
                <c:pt idx="606">
                  <c:v>13.06.2002</c:v>
                </c:pt>
                <c:pt idx="607">
                  <c:v>14.06.2002</c:v>
                </c:pt>
                <c:pt idx="608">
                  <c:v>17.06.2002</c:v>
                </c:pt>
                <c:pt idx="609">
                  <c:v>18.06.2002</c:v>
                </c:pt>
                <c:pt idx="610">
                  <c:v>19.06.2002</c:v>
                </c:pt>
                <c:pt idx="611">
                  <c:v>20.06.2002</c:v>
                </c:pt>
                <c:pt idx="612">
                  <c:v>21.06.2002</c:v>
                </c:pt>
                <c:pt idx="613">
                  <c:v>24.06.2002</c:v>
                </c:pt>
                <c:pt idx="614">
                  <c:v>25.06.2002</c:v>
                </c:pt>
                <c:pt idx="615">
                  <c:v>26.06.2002</c:v>
                </c:pt>
                <c:pt idx="616">
                  <c:v>27.06.2002</c:v>
                </c:pt>
                <c:pt idx="617">
                  <c:v>28.06.2002</c:v>
                </c:pt>
                <c:pt idx="618">
                  <c:v>01.07.2002</c:v>
                </c:pt>
                <c:pt idx="619">
                  <c:v>02.07.2002</c:v>
                </c:pt>
                <c:pt idx="620">
                  <c:v>03.07.2002</c:v>
                </c:pt>
                <c:pt idx="621">
                  <c:v>08.07.2002</c:v>
                </c:pt>
                <c:pt idx="622">
                  <c:v>09.07.2002</c:v>
                </c:pt>
                <c:pt idx="623">
                  <c:v>10.07.2002</c:v>
                </c:pt>
                <c:pt idx="624">
                  <c:v>11.07.2002</c:v>
                </c:pt>
                <c:pt idx="625">
                  <c:v>12.07.2002</c:v>
                </c:pt>
                <c:pt idx="626">
                  <c:v>15.07.2002</c:v>
                </c:pt>
                <c:pt idx="627">
                  <c:v>16.07.2002</c:v>
                </c:pt>
                <c:pt idx="628">
                  <c:v>17.07.2002</c:v>
                </c:pt>
                <c:pt idx="629">
                  <c:v>18.07.2002</c:v>
                </c:pt>
                <c:pt idx="630">
                  <c:v>19.07.2002</c:v>
                </c:pt>
                <c:pt idx="631">
                  <c:v>22.07.2002</c:v>
                </c:pt>
                <c:pt idx="632">
                  <c:v>23.07.2002</c:v>
                </c:pt>
                <c:pt idx="633">
                  <c:v>24.07.2002</c:v>
                </c:pt>
                <c:pt idx="634">
                  <c:v>25.07.2002</c:v>
                </c:pt>
                <c:pt idx="635">
                  <c:v>26.07.2002</c:v>
                </c:pt>
                <c:pt idx="636">
                  <c:v>29.07.2002</c:v>
                </c:pt>
                <c:pt idx="637">
                  <c:v>30.07.2002</c:v>
                </c:pt>
                <c:pt idx="638">
                  <c:v>31.07.2002</c:v>
                </c:pt>
                <c:pt idx="639">
                  <c:v>01.08.2002</c:v>
                </c:pt>
                <c:pt idx="640">
                  <c:v>02.08.2002</c:v>
                </c:pt>
                <c:pt idx="641">
                  <c:v>05.08.2002</c:v>
                </c:pt>
                <c:pt idx="642">
                  <c:v>06.08.2002</c:v>
                </c:pt>
                <c:pt idx="643">
                  <c:v>07.08.2002</c:v>
                </c:pt>
                <c:pt idx="644">
                  <c:v>08.08.2002</c:v>
                </c:pt>
                <c:pt idx="645">
                  <c:v>09.08.2002</c:v>
                </c:pt>
                <c:pt idx="646">
                  <c:v>12.08.2002</c:v>
                </c:pt>
                <c:pt idx="647">
                  <c:v>13.08.2002</c:v>
                </c:pt>
                <c:pt idx="648">
                  <c:v>14.08.2002</c:v>
                </c:pt>
                <c:pt idx="649">
                  <c:v>15.08.2002</c:v>
                </c:pt>
                <c:pt idx="650">
                  <c:v>16.08.2002</c:v>
                </c:pt>
                <c:pt idx="651">
                  <c:v>19.08.2002</c:v>
                </c:pt>
                <c:pt idx="652">
                  <c:v>20.08.2002</c:v>
                </c:pt>
                <c:pt idx="653">
                  <c:v>21.08.2002</c:v>
                </c:pt>
                <c:pt idx="654">
                  <c:v>22.08.2002</c:v>
                </c:pt>
                <c:pt idx="655">
                  <c:v>23.08.2002</c:v>
                </c:pt>
                <c:pt idx="656">
                  <c:v>26.08.2002</c:v>
                </c:pt>
                <c:pt idx="657">
                  <c:v>27.08.2002</c:v>
                </c:pt>
                <c:pt idx="658">
                  <c:v>28.08.2002</c:v>
                </c:pt>
                <c:pt idx="659">
                  <c:v>29.08.2002</c:v>
                </c:pt>
                <c:pt idx="660">
                  <c:v>30.08.2002</c:v>
                </c:pt>
                <c:pt idx="661">
                  <c:v>03.09.2002</c:v>
                </c:pt>
                <c:pt idx="662">
                  <c:v>04.09.2002</c:v>
                </c:pt>
                <c:pt idx="663">
                  <c:v>05.09.2002</c:v>
                </c:pt>
                <c:pt idx="664">
                  <c:v>06.09.2002</c:v>
                </c:pt>
                <c:pt idx="665">
                  <c:v>09.09.2002</c:v>
                </c:pt>
                <c:pt idx="666">
                  <c:v>10.09.2002</c:v>
                </c:pt>
                <c:pt idx="667">
                  <c:v>11.09.2002</c:v>
                </c:pt>
                <c:pt idx="668">
                  <c:v>12.09.2002</c:v>
                </c:pt>
                <c:pt idx="669">
                  <c:v>13.09.2002</c:v>
                </c:pt>
                <c:pt idx="670">
                  <c:v>16.09.2002</c:v>
                </c:pt>
                <c:pt idx="671">
                  <c:v>17.09.2002</c:v>
                </c:pt>
                <c:pt idx="672">
                  <c:v>18.09.2002</c:v>
                </c:pt>
                <c:pt idx="673">
                  <c:v>19.09.2002</c:v>
                </c:pt>
                <c:pt idx="674">
                  <c:v>20.09.2002</c:v>
                </c:pt>
                <c:pt idx="675">
                  <c:v>23.09.2002</c:v>
                </c:pt>
                <c:pt idx="676">
                  <c:v>24.09.2002</c:v>
                </c:pt>
                <c:pt idx="677">
                  <c:v>25.09.2002</c:v>
                </c:pt>
                <c:pt idx="678">
                  <c:v>26.09.2002</c:v>
                </c:pt>
                <c:pt idx="679">
                  <c:v>27.09.2002</c:v>
                </c:pt>
                <c:pt idx="680">
                  <c:v>30.09.2002</c:v>
                </c:pt>
                <c:pt idx="681">
                  <c:v>01.10.2002</c:v>
                </c:pt>
                <c:pt idx="682">
                  <c:v>02.10.2002</c:v>
                </c:pt>
                <c:pt idx="683">
                  <c:v>03.10.2002</c:v>
                </c:pt>
                <c:pt idx="684">
                  <c:v>04.10.2002</c:v>
                </c:pt>
                <c:pt idx="685">
                  <c:v>07.10.2002</c:v>
                </c:pt>
                <c:pt idx="686">
                  <c:v>08.10.2002</c:v>
                </c:pt>
                <c:pt idx="687">
                  <c:v>09.10.2002</c:v>
                </c:pt>
                <c:pt idx="688">
                  <c:v>10.10.2002</c:v>
                </c:pt>
                <c:pt idx="689">
                  <c:v>11.10.2002</c:v>
                </c:pt>
                <c:pt idx="690">
                  <c:v>14.10.2002</c:v>
                </c:pt>
                <c:pt idx="691">
                  <c:v>15.10.2002</c:v>
                </c:pt>
                <c:pt idx="692">
                  <c:v>16.10.2002</c:v>
                </c:pt>
                <c:pt idx="693">
                  <c:v>17.10.2002</c:v>
                </c:pt>
                <c:pt idx="694">
                  <c:v>18.10.2002</c:v>
                </c:pt>
                <c:pt idx="695">
                  <c:v>21.10.2002</c:v>
                </c:pt>
                <c:pt idx="696">
                  <c:v>22.10.2002</c:v>
                </c:pt>
                <c:pt idx="697">
                  <c:v>23.10.2002</c:v>
                </c:pt>
                <c:pt idx="698">
                  <c:v>24.10.2002</c:v>
                </c:pt>
                <c:pt idx="699">
                  <c:v>25.10.2002</c:v>
                </c:pt>
                <c:pt idx="700">
                  <c:v>28.10.2002</c:v>
                </c:pt>
                <c:pt idx="701">
                  <c:v>29.10.2002</c:v>
                </c:pt>
                <c:pt idx="702">
                  <c:v>30.10.2002</c:v>
                </c:pt>
                <c:pt idx="703">
                  <c:v>31.10.2002</c:v>
                </c:pt>
                <c:pt idx="704">
                  <c:v>01.11.2002</c:v>
                </c:pt>
                <c:pt idx="705">
                  <c:v>04.11.2002</c:v>
                </c:pt>
                <c:pt idx="706">
                  <c:v>05.11.2002</c:v>
                </c:pt>
                <c:pt idx="707">
                  <c:v>06.11.2002</c:v>
                </c:pt>
                <c:pt idx="708">
                  <c:v>07.11.2002</c:v>
                </c:pt>
                <c:pt idx="709">
                  <c:v>08.11.2002</c:v>
                </c:pt>
                <c:pt idx="710">
                  <c:v>11.11.2002</c:v>
                </c:pt>
                <c:pt idx="711">
                  <c:v>12.11.2002</c:v>
                </c:pt>
                <c:pt idx="712">
                  <c:v>13.11.2002</c:v>
                </c:pt>
                <c:pt idx="713">
                  <c:v>14.11.2002</c:v>
                </c:pt>
                <c:pt idx="714">
                  <c:v>15.11.2002</c:v>
                </c:pt>
                <c:pt idx="715">
                  <c:v>18.11.2002</c:v>
                </c:pt>
                <c:pt idx="716">
                  <c:v>19.11.2002</c:v>
                </c:pt>
                <c:pt idx="717">
                  <c:v>20.11.2002</c:v>
                </c:pt>
                <c:pt idx="718">
                  <c:v>21.11.2002</c:v>
                </c:pt>
                <c:pt idx="719">
                  <c:v>22.11.2002</c:v>
                </c:pt>
                <c:pt idx="720">
                  <c:v>25.11.2002</c:v>
                </c:pt>
                <c:pt idx="721">
                  <c:v>26.11.2002</c:v>
                </c:pt>
                <c:pt idx="722">
                  <c:v>27.11.2002</c:v>
                </c:pt>
                <c:pt idx="723">
                  <c:v>02.12.2002</c:v>
                </c:pt>
                <c:pt idx="724">
                  <c:v>03.12.2002</c:v>
                </c:pt>
                <c:pt idx="725">
                  <c:v>04.12.2002</c:v>
                </c:pt>
                <c:pt idx="726">
                  <c:v>05.12.2002</c:v>
                </c:pt>
                <c:pt idx="727">
                  <c:v>09.12.2002</c:v>
                </c:pt>
                <c:pt idx="728">
                  <c:v>10.12.2002</c:v>
                </c:pt>
                <c:pt idx="729">
                  <c:v>11.12.2002</c:v>
                </c:pt>
                <c:pt idx="730">
                  <c:v>12.12.2002</c:v>
                </c:pt>
                <c:pt idx="731">
                  <c:v>13.12.2002</c:v>
                </c:pt>
                <c:pt idx="732">
                  <c:v>16.12.2002</c:v>
                </c:pt>
                <c:pt idx="733">
                  <c:v>17.12.2002</c:v>
                </c:pt>
                <c:pt idx="734">
                  <c:v>18.12.2002</c:v>
                </c:pt>
                <c:pt idx="735">
                  <c:v>19.12.2002</c:v>
                </c:pt>
                <c:pt idx="736">
                  <c:v>20.12.2002</c:v>
                </c:pt>
                <c:pt idx="737">
                  <c:v>23.12.2002</c:v>
                </c:pt>
                <c:pt idx="738">
                  <c:v>24.12.2002</c:v>
                </c:pt>
                <c:pt idx="739">
                  <c:v>26.12.2002</c:v>
                </c:pt>
                <c:pt idx="740">
                  <c:v>27.12.2002</c:v>
                </c:pt>
                <c:pt idx="741">
                  <c:v>30.12.2002</c:v>
                </c:pt>
                <c:pt idx="742">
                  <c:v>31.12.2002</c:v>
                </c:pt>
                <c:pt idx="743">
                  <c:v>02.01.2003</c:v>
                </c:pt>
                <c:pt idx="744">
                  <c:v>03.01.2003</c:v>
                </c:pt>
                <c:pt idx="745">
                  <c:v>06.01.2003</c:v>
                </c:pt>
                <c:pt idx="746">
                  <c:v>07.01.2003</c:v>
                </c:pt>
                <c:pt idx="747">
                  <c:v>08.01.2003</c:v>
                </c:pt>
                <c:pt idx="748">
                  <c:v>09.01.2003</c:v>
                </c:pt>
                <c:pt idx="749">
                  <c:v>10.01.2003</c:v>
                </c:pt>
                <c:pt idx="750">
                  <c:v>13.01.2003</c:v>
                </c:pt>
                <c:pt idx="751">
                  <c:v>14.01.2003</c:v>
                </c:pt>
                <c:pt idx="752">
                  <c:v>15.01.2003</c:v>
                </c:pt>
                <c:pt idx="753">
                  <c:v>16.01.2003</c:v>
                </c:pt>
                <c:pt idx="754">
                  <c:v>17.01.2003</c:v>
                </c:pt>
                <c:pt idx="755">
                  <c:v>21.01.2003</c:v>
                </c:pt>
                <c:pt idx="756">
                  <c:v>22.01.2003</c:v>
                </c:pt>
                <c:pt idx="757">
                  <c:v>23.01.2003</c:v>
                </c:pt>
                <c:pt idx="758">
                  <c:v>24.01.2003</c:v>
                </c:pt>
                <c:pt idx="759">
                  <c:v>27.01.2003</c:v>
                </c:pt>
                <c:pt idx="760">
                  <c:v>28.01.2003</c:v>
                </c:pt>
                <c:pt idx="761">
                  <c:v>29.01.2003</c:v>
                </c:pt>
                <c:pt idx="762">
                  <c:v>30.01.2003</c:v>
                </c:pt>
                <c:pt idx="763">
                  <c:v>31.01.2003</c:v>
                </c:pt>
                <c:pt idx="764">
                  <c:v>03.02.2003</c:v>
                </c:pt>
                <c:pt idx="765">
                  <c:v>04.02.2003</c:v>
                </c:pt>
                <c:pt idx="766">
                  <c:v>05.02.2003</c:v>
                </c:pt>
                <c:pt idx="767">
                  <c:v>06.02.2003</c:v>
                </c:pt>
                <c:pt idx="768">
                  <c:v>07.02.2003</c:v>
                </c:pt>
                <c:pt idx="769">
                  <c:v>10.02.2003</c:v>
                </c:pt>
                <c:pt idx="770">
                  <c:v>11.02.2003</c:v>
                </c:pt>
                <c:pt idx="771">
                  <c:v>12.02.2003</c:v>
                </c:pt>
                <c:pt idx="772">
                  <c:v>13.02.2003</c:v>
                </c:pt>
                <c:pt idx="773">
                  <c:v>14.02.2003</c:v>
                </c:pt>
                <c:pt idx="774">
                  <c:v>18.02.2003</c:v>
                </c:pt>
                <c:pt idx="775">
                  <c:v>19.02.2003</c:v>
                </c:pt>
                <c:pt idx="776">
                  <c:v>20.02.2003</c:v>
                </c:pt>
                <c:pt idx="777">
                  <c:v>21.02.2003</c:v>
                </c:pt>
                <c:pt idx="778">
                  <c:v>24.02.2003</c:v>
                </c:pt>
                <c:pt idx="779">
                  <c:v>25.02.2003</c:v>
                </c:pt>
                <c:pt idx="780">
                  <c:v>26.02.2003</c:v>
                </c:pt>
                <c:pt idx="781">
                  <c:v>27.02.2003</c:v>
                </c:pt>
                <c:pt idx="782">
                  <c:v>28.02.2003</c:v>
                </c:pt>
                <c:pt idx="783">
                  <c:v>03.03.2003</c:v>
                </c:pt>
                <c:pt idx="784">
                  <c:v>04.03.2003</c:v>
                </c:pt>
                <c:pt idx="785">
                  <c:v>05.03.2003</c:v>
                </c:pt>
                <c:pt idx="786">
                  <c:v>06.03.2003</c:v>
                </c:pt>
                <c:pt idx="787">
                  <c:v>07.03.2003</c:v>
                </c:pt>
                <c:pt idx="788">
                  <c:v>10.03.2003</c:v>
                </c:pt>
                <c:pt idx="789">
                  <c:v>11.03.2003</c:v>
                </c:pt>
                <c:pt idx="790">
                  <c:v>12.03.2003</c:v>
                </c:pt>
                <c:pt idx="791">
                  <c:v>13.03.2003</c:v>
                </c:pt>
                <c:pt idx="792">
                  <c:v>14.03.2003</c:v>
                </c:pt>
                <c:pt idx="793">
                  <c:v>17.03.2003</c:v>
                </c:pt>
                <c:pt idx="794">
                  <c:v>18.03.2003</c:v>
                </c:pt>
                <c:pt idx="795">
                  <c:v>19.03.2003</c:v>
                </c:pt>
                <c:pt idx="796">
                  <c:v>20.03.2003</c:v>
                </c:pt>
                <c:pt idx="797">
                  <c:v>21.03.2003</c:v>
                </c:pt>
                <c:pt idx="798">
                  <c:v>24.03.2003</c:v>
                </c:pt>
                <c:pt idx="799">
                  <c:v>25.03.2003</c:v>
                </c:pt>
                <c:pt idx="800">
                  <c:v>26.03.2003</c:v>
                </c:pt>
                <c:pt idx="801">
                  <c:v>27.03.2003</c:v>
                </c:pt>
                <c:pt idx="802">
                  <c:v>28.03.2003</c:v>
                </c:pt>
                <c:pt idx="803">
                  <c:v>31.03.2003</c:v>
                </c:pt>
                <c:pt idx="804">
                  <c:v>01.04.2003</c:v>
                </c:pt>
                <c:pt idx="805">
                  <c:v>02.04.2003</c:v>
                </c:pt>
                <c:pt idx="806">
                  <c:v>03.04.2003</c:v>
                </c:pt>
                <c:pt idx="807">
                  <c:v>04.04.2003</c:v>
                </c:pt>
                <c:pt idx="808">
                  <c:v>07.04.2003</c:v>
                </c:pt>
                <c:pt idx="809">
                  <c:v>08.04.2003</c:v>
                </c:pt>
                <c:pt idx="810">
                  <c:v>09.04.2003</c:v>
                </c:pt>
                <c:pt idx="811">
                  <c:v>10.04.2003</c:v>
                </c:pt>
                <c:pt idx="812">
                  <c:v>11.04.2003</c:v>
                </c:pt>
                <c:pt idx="813">
                  <c:v>14.04.2003</c:v>
                </c:pt>
                <c:pt idx="814">
                  <c:v>15.04.2003</c:v>
                </c:pt>
                <c:pt idx="815">
                  <c:v>16.04.2003</c:v>
                </c:pt>
                <c:pt idx="816">
                  <c:v>17.04.2003</c:v>
                </c:pt>
                <c:pt idx="817">
                  <c:v>21.04.2003</c:v>
                </c:pt>
                <c:pt idx="818">
                  <c:v>22.04.2003</c:v>
                </c:pt>
                <c:pt idx="819">
                  <c:v>23.04.2003</c:v>
                </c:pt>
                <c:pt idx="820">
                  <c:v>24.04.2003</c:v>
                </c:pt>
                <c:pt idx="821">
                  <c:v>25.04.2003</c:v>
                </c:pt>
                <c:pt idx="822">
                  <c:v>28.04.2003</c:v>
                </c:pt>
                <c:pt idx="823">
                  <c:v>29.04.2003</c:v>
                </c:pt>
                <c:pt idx="824">
                  <c:v>30.04.2003</c:v>
                </c:pt>
                <c:pt idx="825">
                  <c:v>01.05.2003</c:v>
                </c:pt>
                <c:pt idx="826">
                  <c:v>02.05.2003</c:v>
                </c:pt>
                <c:pt idx="827">
                  <c:v>05.05.2003</c:v>
                </c:pt>
                <c:pt idx="828">
                  <c:v>06.05.2003</c:v>
                </c:pt>
                <c:pt idx="829">
                  <c:v>07.05.2003</c:v>
                </c:pt>
                <c:pt idx="830">
                  <c:v>08.05.2003</c:v>
                </c:pt>
                <c:pt idx="831">
                  <c:v>09.05.2003</c:v>
                </c:pt>
                <c:pt idx="832">
                  <c:v>12.05.2003</c:v>
                </c:pt>
                <c:pt idx="833">
                  <c:v>13.05.2003</c:v>
                </c:pt>
                <c:pt idx="834">
                  <c:v>14.05.2003</c:v>
                </c:pt>
                <c:pt idx="835">
                  <c:v>15.05.2003</c:v>
                </c:pt>
                <c:pt idx="836">
                  <c:v>16.05.2003</c:v>
                </c:pt>
                <c:pt idx="837">
                  <c:v>19.05.2003</c:v>
                </c:pt>
                <c:pt idx="838">
                  <c:v>20.05.2003</c:v>
                </c:pt>
                <c:pt idx="839">
                  <c:v>21.05.2003</c:v>
                </c:pt>
                <c:pt idx="840">
                  <c:v>22.05.2003</c:v>
                </c:pt>
                <c:pt idx="841">
                  <c:v>23.05.2003</c:v>
                </c:pt>
                <c:pt idx="842">
                  <c:v>27.05.2003</c:v>
                </c:pt>
                <c:pt idx="843">
                  <c:v>28.05.2003</c:v>
                </c:pt>
                <c:pt idx="844">
                  <c:v>29.05.2003</c:v>
                </c:pt>
                <c:pt idx="845">
                  <c:v>30.05.2003</c:v>
                </c:pt>
                <c:pt idx="846">
                  <c:v>02.06.2003</c:v>
                </c:pt>
                <c:pt idx="847">
                  <c:v>03.06.2003</c:v>
                </c:pt>
                <c:pt idx="848">
                  <c:v>04.06.2003</c:v>
                </c:pt>
                <c:pt idx="849">
                  <c:v>05.06.2003</c:v>
                </c:pt>
                <c:pt idx="850">
                  <c:v>06.06.2003</c:v>
                </c:pt>
                <c:pt idx="851">
                  <c:v>09.06.2003</c:v>
                </c:pt>
                <c:pt idx="852">
                  <c:v>10.06.2003</c:v>
                </c:pt>
                <c:pt idx="853">
                  <c:v>11.06.2003</c:v>
                </c:pt>
                <c:pt idx="854">
                  <c:v>12.06.2003</c:v>
                </c:pt>
                <c:pt idx="855">
                  <c:v>13.06.2003</c:v>
                </c:pt>
                <c:pt idx="856">
                  <c:v>16.06.2003</c:v>
                </c:pt>
                <c:pt idx="857">
                  <c:v>17.06.2003</c:v>
                </c:pt>
                <c:pt idx="858">
                  <c:v>18.06.2003</c:v>
                </c:pt>
                <c:pt idx="859">
                  <c:v>19.06.2003</c:v>
                </c:pt>
                <c:pt idx="860">
                  <c:v>20.06.2003</c:v>
                </c:pt>
                <c:pt idx="861">
                  <c:v>23.06.2003</c:v>
                </c:pt>
                <c:pt idx="862">
                  <c:v>24.06.2003</c:v>
                </c:pt>
                <c:pt idx="863">
                  <c:v>25.06.2003</c:v>
                </c:pt>
                <c:pt idx="864">
                  <c:v>26.06.2003</c:v>
                </c:pt>
                <c:pt idx="865">
                  <c:v>27.06.2003</c:v>
                </c:pt>
                <c:pt idx="866">
                  <c:v>30.06.2003</c:v>
                </c:pt>
                <c:pt idx="867">
                  <c:v>01.07.2003</c:v>
                </c:pt>
                <c:pt idx="868">
                  <c:v>02.07.2003</c:v>
                </c:pt>
                <c:pt idx="869">
                  <c:v>03.07.2003</c:v>
                </c:pt>
                <c:pt idx="870">
                  <c:v>07.07.2003</c:v>
                </c:pt>
                <c:pt idx="871">
                  <c:v>08.07.2003</c:v>
                </c:pt>
                <c:pt idx="872">
                  <c:v>09.07.2003</c:v>
                </c:pt>
                <c:pt idx="873">
                  <c:v>10.07.2003</c:v>
                </c:pt>
                <c:pt idx="874">
                  <c:v>11.07.2003</c:v>
                </c:pt>
                <c:pt idx="875">
                  <c:v>14.07.2003</c:v>
                </c:pt>
                <c:pt idx="876">
                  <c:v>15.07.2003</c:v>
                </c:pt>
                <c:pt idx="877">
                  <c:v>16.07.2003</c:v>
                </c:pt>
                <c:pt idx="878">
                  <c:v>17.07.2003</c:v>
                </c:pt>
                <c:pt idx="879">
                  <c:v>18.07.2003</c:v>
                </c:pt>
                <c:pt idx="880">
                  <c:v>21.07.2003</c:v>
                </c:pt>
                <c:pt idx="881">
                  <c:v>22.07.2003</c:v>
                </c:pt>
                <c:pt idx="882">
                  <c:v>23.07.2003</c:v>
                </c:pt>
                <c:pt idx="883">
                  <c:v>24.07.2003</c:v>
                </c:pt>
                <c:pt idx="884">
                  <c:v>25.07.2003</c:v>
                </c:pt>
                <c:pt idx="885">
                  <c:v>28.07.2003</c:v>
                </c:pt>
                <c:pt idx="886">
                  <c:v>29.07.2003</c:v>
                </c:pt>
                <c:pt idx="887">
                  <c:v>30.07.2003</c:v>
                </c:pt>
                <c:pt idx="888">
                  <c:v>31.07.2003</c:v>
                </c:pt>
                <c:pt idx="889">
                  <c:v>01.08.2003</c:v>
                </c:pt>
                <c:pt idx="890">
                  <c:v>04.08.2003</c:v>
                </c:pt>
                <c:pt idx="891">
                  <c:v>05.08.2003</c:v>
                </c:pt>
                <c:pt idx="892">
                  <c:v>06.08.2003</c:v>
                </c:pt>
                <c:pt idx="893">
                  <c:v>07.08.2003</c:v>
                </c:pt>
                <c:pt idx="894">
                  <c:v>08.08.2003</c:v>
                </c:pt>
                <c:pt idx="895">
                  <c:v>11.08.2003</c:v>
                </c:pt>
                <c:pt idx="896">
                  <c:v>12.08.2003</c:v>
                </c:pt>
                <c:pt idx="897">
                  <c:v>13.08.2003</c:v>
                </c:pt>
                <c:pt idx="898">
                  <c:v>14.08.2003</c:v>
                </c:pt>
                <c:pt idx="899">
                  <c:v>15.08.2003</c:v>
                </c:pt>
                <c:pt idx="900">
                  <c:v>18.08.2003</c:v>
                </c:pt>
                <c:pt idx="901">
                  <c:v>19.08.2003</c:v>
                </c:pt>
                <c:pt idx="902">
                  <c:v>20.08.2003</c:v>
                </c:pt>
                <c:pt idx="903">
                  <c:v>21.08.2003</c:v>
                </c:pt>
                <c:pt idx="904">
                  <c:v>22.08.2003</c:v>
                </c:pt>
                <c:pt idx="905">
                  <c:v>25.08.2003</c:v>
                </c:pt>
                <c:pt idx="906">
                  <c:v>26.08.2003</c:v>
                </c:pt>
                <c:pt idx="907">
                  <c:v>27.08.2003</c:v>
                </c:pt>
                <c:pt idx="908">
                  <c:v>28.08.2003</c:v>
                </c:pt>
                <c:pt idx="909">
                  <c:v>29.08.2003</c:v>
                </c:pt>
                <c:pt idx="910">
                  <c:v>02.09.2003</c:v>
                </c:pt>
                <c:pt idx="911">
                  <c:v>03.09.2003</c:v>
                </c:pt>
                <c:pt idx="912">
                  <c:v>04.09.2003</c:v>
                </c:pt>
                <c:pt idx="913">
                  <c:v>05.09.2003</c:v>
                </c:pt>
                <c:pt idx="914">
                  <c:v>08.09.2003</c:v>
                </c:pt>
                <c:pt idx="915">
                  <c:v>09.09.2003</c:v>
                </c:pt>
                <c:pt idx="916">
                  <c:v>10.09.2003</c:v>
                </c:pt>
                <c:pt idx="917">
                  <c:v>11.09.2003</c:v>
                </c:pt>
                <c:pt idx="918">
                  <c:v>12.09.2003</c:v>
                </c:pt>
                <c:pt idx="919">
                  <c:v>15.09.2003</c:v>
                </c:pt>
                <c:pt idx="920">
                  <c:v>16.09.2003</c:v>
                </c:pt>
                <c:pt idx="921">
                  <c:v>17.09.2003</c:v>
                </c:pt>
                <c:pt idx="922">
                  <c:v>18.09.2003</c:v>
                </c:pt>
                <c:pt idx="923">
                  <c:v>19.09.2003</c:v>
                </c:pt>
                <c:pt idx="924">
                  <c:v>22.09.2003</c:v>
                </c:pt>
                <c:pt idx="925">
                  <c:v>23.09.2003</c:v>
                </c:pt>
                <c:pt idx="926">
                  <c:v>24.09.2003</c:v>
                </c:pt>
                <c:pt idx="927">
                  <c:v>25.09.2003</c:v>
                </c:pt>
                <c:pt idx="928">
                  <c:v>26.09.2003</c:v>
                </c:pt>
                <c:pt idx="929">
                  <c:v>29.09.2003</c:v>
                </c:pt>
                <c:pt idx="930">
                  <c:v>30.09.2003</c:v>
                </c:pt>
                <c:pt idx="931">
                  <c:v>01.10.2003</c:v>
                </c:pt>
                <c:pt idx="932">
                  <c:v>02.10.2003</c:v>
                </c:pt>
                <c:pt idx="933">
                  <c:v>03.10.2003</c:v>
                </c:pt>
                <c:pt idx="934">
                  <c:v>06.10.2003</c:v>
                </c:pt>
                <c:pt idx="935">
                  <c:v>07.10.2003</c:v>
                </c:pt>
                <c:pt idx="936">
                  <c:v>08.10.2003</c:v>
                </c:pt>
                <c:pt idx="937">
                  <c:v>09.10.2003</c:v>
                </c:pt>
                <c:pt idx="938">
                  <c:v>10.10.2003</c:v>
                </c:pt>
                <c:pt idx="939">
                  <c:v>13.10.2003</c:v>
                </c:pt>
                <c:pt idx="940">
                  <c:v>14.10.2003</c:v>
                </c:pt>
                <c:pt idx="941">
                  <c:v>15.10.2003</c:v>
                </c:pt>
                <c:pt idx="942">
                  <c:v>16.10.2003</c:v>
                </c:pt>
                <c:pt idx="943">
                  <c:v>17.10.2003</c:v>
                </c:pt>
                <c:pt idx="944">
                  <c:v>20.10.2003</c:v>
                </c:pt>
                <c:pt idx="945">
                  <c:v>21.10.2003</c:v>
                </c:pt>
                <c:pt idx="946">
                  <c:v>22.10.2003</c:v>
                </c:pt>
                <c:pt idx="947">
                  <c:v>23.10.2003</c:v>
                </c:pt>
                <c:pt idx="948">
                  <c:v>24.10.2003</c:v>
                </c:pt>
                <c:pt idx="949">
                  <c:v>27.10.2003</c:v>
                </c:pt>
                <c:pt idx="950">
                  <c:v>28.10.2003</c:v>
                </c:pt>
                <c:pt idx="951">
                  <c:v>29.10.2003</c:v>
                </c:pt>
                <c:pt idx="952">
                  <c:v>30.10.2003</c:v>
                </c:pt>
                <c:pt idx="953">
                  <c:v>31.10.2003</c:v>
                </c:pt>
                <c:pt idx="954">
                  <c:v>03.11.2003</c:v>
                </c:pt>
                <c:pt idx="955">
                  <c:v>04.11.2003</c:v>
                </c:pt>
                <c:pt idx="956">
                  <c:v>05.11.2003</c:v>
                </c:pt>
                <c:pt idx="957">
                  <c:v>06.11.2003</c:v>
                </c:pt>
                <c:pt idx="958">
                  <c:v>07.11.2003</c:v>
                </c:pt>
                <c:pt idx="959">
                  <c:v>10.11.2003</c:v>
                </c:pt>
                <c:pt idx="960">
                  <c:v>11.11.2003</c:v>
                </c:pt>
                <c:pt idx="961">
                  <c:v>12.11.2003</c:v>
                </c:pt>
                <c:pt idx="962">
                  <c:v>13.11.2003</c:v>
                </c:pt>
                <c:pt idx="963">
                  <c:v>14.11.2003</c:v>
                </c:pt>
                <c:pt idx="964">
                  <c:v>17.11.2003</c:v>
                </c:pt>
                <c:pt idx="965">
                  <c:v>18.11.2003</c:v>
                </c:pt>
                <c:pt idx="966">
                  <c:v>19.11.2003</c:v>
                </c:pt>
                <c:pt idx="967">
                  <c:v>20.11.2003</c:v>
                </c:pt>
                <c:pt idx="968">
                  <c:v>21.11.2003</c:v>
                </c:pt>
                <c:pt idx="969">
                  <c:v>24.11.2003</c:v>
                </c:pt>
                <c:pt idx="970">
                  <c:v>25.11.2003</c:v>
                </c:pt>
                <c:pt idx="971">
                  <c:v>26.11.2003</c:v>
                </c:pt>
                <c:pt idx="972">
                  <c:v>01.12.2003</c:v>
                </c:pt>
                <c:pt idx="973">
                  <c:v>02.12.2003</c:v>
                </c:pt>
                <c:pt idx="974">
                  <c:v>03.12.2003</c:v>
                </c:pt>
                <c:pt idx="975">
                  <c:v>04.12.2003</c:v>
                </c:pt>
                <c:pt idx="976">
                  <c:v>05.12.2003</c:v>
                </c:pt>
                <c:pt idx="977">
                  <c:v>08.12.2003</c:v>
                </c:pt>
                <c:pt idx="978">
                  <c:v>09.12.2003</c:v>
                </c:pt>
                <c:pt idx="979">
                  <c:v>10.12.2003</c:v>
                </c:pt>
                <c:pt idx="980">
                  <c:v>11.12.2003</c:v>
                </c:pt>
                <c:pt idx="981">
                  <c:v>12.12.2003</c:v>
                </c:pt>
                <c:pt idx="982">
                  <c:v>15.12.2003</c:v>
                </c:pt>
                <c:pt idx="983">
                  <c:v>16.12.2003</c:v>
                </c:pt>
                <c:pt idx="984">
                  <c:v>17.12.2003</c:v>
                </c:pt>
                <c:pt idx="985">
                  <c:v>18.12.2003</c:v>
                </c:pt>
                <c:pt idx="986">
                  <c:v>19.12.2003</c:v>
                </c:pt>
                <c:pt idx="987">
                  <c:v>22.12.2003</c:v>
                </c:pt>
                <c:pt idx="988">
                  <c:v>23.12.2003</c:v>
                </c:pt>
                <c:pt idx="989">
                  <c:v>24.12.2003</c:v>
                </c:pt>
                <c:pt idx="990">
                  <c:v>29.12.2003</c:v>
                </c:pt>
                <c:pt idx="991">
                  <c:v>30.12.2003</c:v>
                </c:pt>
                <c:pt idx="992">
                  <c:v>31.12.2003</c:v>
                </c:pt>
                <c:pt idx="993">
                  <c:v>05.01.2004</c:v>
                </c:pt>
                <c:pt idx="994">
                  <c:v>06.01.2004</c:v>
                </c:pt>
                <c:pt idx="995">
                  <c:v>07.01.2004</c:v>
                </c:pt>
                <c:pt idx="996">
                  <c:v>08.01.2004</c:v>
                </c:pt>
                <c:pt idx="997">
                  <c:v>09.01.2004</c:v>
                </c:pt>
                <c:pt idx="998">
                  <c:v>12.01.2004</c:v>
                </c:pt>
                <c:pt idx="999">
                  <c:v>13.01.2004</c:v>
                </c:pt>
                <c:pt idx="1000">
                  <c:v>14.01.2004</c:v>
                </c:pt>
                <c:pt idx="1001">
                  <c:v>15.01.2004</c:v>
                </c:pt>
                <c:pt idx="1002">
                  <c:v>16.01.2004</c:v>
                </c:pt>
                <c:pt idx="1003">
                  <c:v>20.01.2004</c:v>
                </c:pt>
                <c:pt idx="1004">
                  <c:v>21.01.2004</c:v>
                </c:pt>
                <c:pt idx="1005">
                  <c:v>22.01.2004</c:v>
                </c:pt>
                <c:pt idx="1006">
                  <c:v>23.01.2004</c:v>
                </c:pt>
                <c:pt idx="1007">
                  <c:v>26.01.2004</c:v>
                </c:pt>
                <c:pt idx="1008">
                  <c:v>27.01.2004</c:v>
                </c:pt>
                <c:pt idx="1009">
                  <c:v>28.01.2004</c:v>
                </c:pt>
                <c:pt idx="1010">
                  <c:v>29.01.2004</c:v>
                </c:pt>
                <c:pt idx="1011">
                  <c:v>30.01.2004</c:v>
                </c:pt>
                <c:pt idx="1012">
                  <c:v>02.02.2004</c:v>
                </c:pt>
                <c:pt idx="1013">
                  <c:v>03.02.2004</c:v>
                </c:pt>
                <c:pt idx="1014">
                  <c:v>04.02.2004</c:v>
                </c:pt>
                <c:pt idx="1015">
                  <c:v>05.02.2004</c:v>
                </c:pt>
                <c:pt idx="1016">
                  <c:v>06.02.2004</c:v>
                </c:pt>
                <c:pt idx="1017">
                  <c:v>09.02.2004</c:v>
                </c:pt>
                <c:pt idx="1018">
                  <c:v>10.02.2004</c:v>
                </c:pt>
                <c:pt idx="1019">
                  <c:v>11.02.2004</c:v>
                </c:pt>
                <c:pt idx="1020">
                  <c:v>12.02.2004</c:v>
                </c:pt>
                <c:pt idx="1021">
                  <c:v>13.02.2004</c:v>
                </c:pt>
                <c:pt idx="1022">
                  <c:v>17.02.2004</c:v>
                </c:pt>
                <c:pt idx="1023">
                  <c:v>18.02.2004</c:v>
                </c:pt>
                <c:pt idx="1024">
                  <c:v>19.02.2004</c:v>
                </c:pt>
                <c:pt idx="1025">
                  <c:v>20.02.2004</c:v>
                </c:pt>
                <c:pt idx="1026">
                  <c:v>23.02.2004</c:v>
                </c:pt>
                <c:pt idx="1027">
                  <c:v>24.02.2004</c:v>
                </c:pt>
                <c:pt idx="1028">
                  <c:v>25.02.2004</c:v>
                </c:pt>
                <c:pt idx="1029">
                  <c:v>26.02.2004</c:v>
                </c:pt>
                <c:pt idx="1030">
                  <c:v>27.02.2004</c:v>
                </c:pt>
                <c:pt idx="1031">
                  <c:v>01.03.2004</c:v>
                </c:pt>
                <c:pt idx="1032">
                  <c:v>02.03.2004</c:v>
                </c:pt>
                <c:pt idx="1033">
                  <c:v>03.03.2004</c:v>
                </c:pt>
                <c:pt idx="1034">
                  <c:v>04.03.2004</c:v>
                </c:pt>
                <c:pt idx="1035">
                  <c:v>05.03.2004</c:v>
                </c:pt>
                <c:pt idx="1036">
                  <c:v>08.03.2004</c:v>
                </c:pt>
                <c:pt idx="1037">
                  <c:v>09.03.2004</c:v>
                </c:pt>
                <c:pt idx="1038">
                  <c:v>10.03.2004</c:v>
                </c:pt>
                <c:pt idx="1039">
                  <c:v>11.03.2004</c:v>
                </c:pt>
                <c:pt idx="1040">
                  <c:v>12.03.2004</c:v>
                </c:pt>
                <c:pt idx="1041">
                  <c:v>15.03.2004</c:v>
                </c:pt>
                <c:pt idx="1042">
                  <c:v>16.03.2004</c:v>
                </c:pt>
                <c:pt idx="1043">
                  <c:v>17.03.2004</c:v>
                </c:pt>
                <c:pt idx="1044">
                  <c:v>18.03.2004</c:v>
                </c:pt>
                <c:pt idx="1045">
                  <c:v>19.03.2004</c:v>
                </c:pt>
                <c:pt idx="1046">
                  <c:v>22.03.2004</c:v>
                </c:pt>
                <c:pt idx="1047">
                  <c:v>23.03.2004</c:v>
                </c:pt>
                <c:pt idx="1048">
                  <c:v>24.03.2004</c:v>
                </c:pt>
                <c:pt idx="1049">
                  <c:v>25.03.2004</c:v>
                </c:pt>
                <c:pt idx="1050">
                  <c:v>26.03.2004</c:v>
                </c:pt>
                <c:pt idx="1051">
                  <c:v>29.03.2004</c:v>
                </c:pt>
                <c:pt idx="1052">
                  <c:v>30.03.2004</c:v>
                </c:pt>
                <c:pt idx="1053">
                  <c:v>31.03.2004</c:v>
                </c:pt>
                <c:pt idx="1054">
                  <c:v>01.04.2004</c:v>
                </c:pt>
                <c:pt idx="1055">
                  <c:v>02.04.2004</c:v>
                </c:pt>
                <c:pt idx="1056">
                  <c:v>05.04.2004</c:v>
                </c:pt>
                <c:pt idx="1057">
                  <c:v>06.04.2004</c:v>
                </c:pt>
                <c:pt idx="1058">
                  <c:v>07.04.2004</c:v>
                </c:pt>
                <c:pt idx="1059">
                  <c:v>08.04.2004</c:v>
                </c:pt>
                <c:pt idx="1060">
                  <c:v>12.04.2004</c:v>
                </c:pt>
                <c:pt idx="1061">
                  <c:v>13.04.2004</c:v>
                </c:pt>
                <c:pt idx="1062">
                  <c:v>14.04.2004</c:v>
                </c:pt>
                <c:pt idx="1063">
                  <c:v>15.04.2004</c:v>
                </c:pt>
                <c:pt idx="1064">
                  <c:v>16.04.2004</c:v>
                </c:pt>
                <c:pt idx="1065">
                  <c:v>19.04.2004</c:v>
                </c:pt>
                <c:pt idx="1066">
                  <c:v>20.04.2004</c:v>
                </c:pt>
                <c:pt idx="1067">
                  <c:v>21.04.2004</c:v>
                </c:pt>
                <c:pt idx="1068">
                  <c:v>22.04.2004</c:v>
                </c:pt>
                <c:pt idx="1069">
                  <c:v>23.04.2004</c:v>
                </c:pt>
                <c:pt idx="1070">
                  <c:v>26.04.2004</c:v>
                </c:pt>
                <c:pt idx="1071">
                  <c:v>27.04.2004</c:v>
                </c:pt>
                <c:pt idx="1072">
                  <c:v>28.04.2004</c:v>
                </c:pt>
                <c:pt idx="1073">
                  <c:v>29.04.2004</c:v>
                </c:pt>
                <c:pt idx="1074">
                  <c:v>30.04.2004</c:v>
                </c:pt>
                <c:pt idx="1075">
                  <c:v>03.05.2004</c:v>
                </c:pt>
                <c:pt idx="1076">
                  <c:v>04.05.2004</c:v>
                </c:pt>
                <c:pt idx="1077">
                  <c:v>05.05.2004</c:v>
                </c:pt>
                <c:pt idx="1078">
                  <c:v>06.05.2004</c:v>
                </c:pt>
                <c:pt idx="1079">
                  <c:v>07.05.2004</c:v>
                </c:pt>
                <c:pt idx="1080">
                  <c:v>10.05.2004</c:v>
                </c:pt>
                <c:pt idx="1081">
                  <c:v>11.05.2004</c:v>
                </c:pt>
                <c:pt idx="1082">
                  <c:v>12.05.2004</c:v>
                </c:pt>
                <c:pt idx="1083">
                  <c:v>13.05.2004</c:v>
                </c:pt>
                <c:pt idx="1084">
                  <c:v>14.05.2004</c:v>
                </c:pt>
                <c:pt idx="1085">
                  <c:v>17.05.2004</c:v>
                </c:pt>
                <c:pt idx="1086">
                  <c:v>18.05.2004</c:v>
                </c:pt>
                <c:pt idx="1087">
                  <c:v>19.05.2004</c:v>
                </c:pt>
                <c:pt idx="1088">
                  <c:v>20.05.2004</c:v>
                </c:pt>
                <c:pt idx="1089">
                  <c:v>21.05.2004</c:v>
                </c:pt>
                <c:pt idx="1090">
                  <c:v>24.05.2004</c:v>
                </c:pt>
                <c:pt idx="1091">
                  <c:v>25.05.2004</c:v>
                </c:pt>
                <c:pt idx="1092">
                  <c:v>26.05.2004</c:v>
                </c:pt>
                <c:pt idx="1093">
                  <c:v>27.05.2004</c:v>
                </c:pt>
                <c:pt idx="1094">
                  <c:v>28.05.2004</c:v>
                </c:pt>
                <c:pt idx="1095">
                  <c:v>01.06.2004</c:v>
                </c:pt>
                <c:pt idx="1096">
                  <c:v>02.06.2004</c:v>
                </c:pt>
                <c:pt idx="1097">
                  <c:v>03.06.2004</c:v>
                </c:pt>
                <c:pt idx="1098">
                  <c:v>04.06.2004</c:v>
                </c:pt>
                <c:pt idx="1099">
                  <c:v>07.06.2004</c:v>
                </c:pt>
                <c:pt idx="1100">
                  <c:v>08.06.2004</c:v>
                </c:pt>
                <c:pt idx="1101">
                  <c:v>09.06.2004</c:v>
                </c:pt>
                <c:pt idx="1102">
                  <c:v>10.06.2004</c:v>
                </c:pt>
                <c:pt idx="1103">
                  <c:v>14.06.2004</c:v>
                </c:pt>
                <c:pt idx="1104">
                  <c:v>15.06.2004</c:v>
                </c:pt>
                <c:pt idx="1105">
                  <c:v>16.06.2004</c:v>
                </c:pt>
                <c:pt idx="1106">
                  <c:v>17.06.2004</c:v>
                </c:pt>
                <c:pt idx="1107">
                  <c:v>18.06.2004</c:v>
                </c:pt>
                <c:pt idx="1108">
                  <c:v>21.06.2004</c:v>
                </c:pt>
                <c:pt idx="1109">
                  <c:v>22.06.2004</c:v>
                </c:pt>
                <c:pt idx="1110">
                  <c:v>23.06.2004</c:v>
                </c:pt>
                <c:pt idx="1111">
                  <c:v>24.06.2004</c:v>
                </c:pt>
                <c:pt idx="1112">
                  <c:v>25.06.2004</c:v>
                </c:pt>
                <c:pt idx="1113">
                  <c:v>28.06.2004</c:v>
                </c:pt>
                <c:pt idx="1114">
                  <c:v>29.06.2004</c:v>
                </c:pt>
                <c:pt idx="1115">
                  <c:v>30.06.2004</c:v>
                </c:pt>
                <c:pt idx="1116">
                  <c:v>01.07.2004</c:v>
                </c:pt>
                <c:pt idx="1117">
                  <c:v>02.07.2004</c:v>
                </c:pt>
                <c:pt idx="1118">
                  <c:v>06.07.2004</c:v>
                </c:pt>
                <c:pt idx="1119">
                  <c:v>07.07.2004</c:v>
                </c:pt>
                <c:pt idx="1120">
                  <c:v>08.07.2004</c:v>
                </c:pt>
                <c:pt idx="1121">
                  <c:v>09.07.2004</c:v>
                </c:pt>
                <c:pt idx="1122">
                  <c:v>12.07.2004</c:v>
                </c:pt>
                <c:pt idx="1123">
                  <c:v>13.07.2004</c:v>
                </c:pt>
                <c:pt idx="1124">
                  <c:v>14.07.2004</c:v>
                </c:pt>
                <c:pt idx="1125">
                  <c:v>15.07.2004</c:v>
                </c:pt>
                <c:pt idx="1126">
                  <c:v>16.07.2004</c:v>
                </c:pt>
                <c:pt idx="1127">
                  <c:v>19.07.2004</c:v>
                </c:pt>
                <c:pt idx="1128">
                  <c:v>20.07.2004</c:v>
                </c:pt>
                <c:pt idx="1129">
                  <c:v>21.07.2004</c:v>
                </c:pt>
                <c:pt idx="1130">
                  <c:v>22.07.2004</c:v>
                </c:pt>
                <c:pt idx="1131">
                  <c:v>23.07.2004</c:v>
                </c:pt>
                <c:pt idx="1132">
                  <c:v>26.07.2004</c:v>
                </c:pt>
                <c:pt idx="1133">
                  <c:v>27.07.2004</c:v>
                </c:pt>
                <c:pt idx="1134">
                  <c:v>28.07.2004</c:v>
                </c:pt>
                <c:pt idx="1135">
                  <c:v>29.07.2004</c:v>
                </c:pt>
                <c:pt idx="1136">
                  <c:v>30.07.2004</c:v>
                </c:pt>
                <c:pt idx="1137">
                  <c:v>02.08.2004</c:v>
                </c:pt>
                <c:pt idx="1138">
                  <c:v>10.08.2004</c:v>
                </c:pt>
                <c:pt idx="1139">
                  <c:v>11.08.2004</c:v>
                </c:pt>
                <c:pt idx="1140">
                  <c:v>12.08.2004</c:v>
                </c:pt>
                <c:pt idx="1141">
                  <c:v>13.08.2004</c:v>
                </c:pt>
                <c:pt idx="1142">
                  <c:v>16.08.2004</c:v>
                </c:pt>
                <c:pt idx="1143">
                  <c:v>17.08.2004</c:v>
                </c:pt>
                <c:pt idx="1144">
                  <c:v>18.08.2004</c:v>
                </c:pt>
                <c:pt idx="1145">
                  <c:v>19.08.2004</c:v>
                </c:pt>
                <c:pt idx="1146">
                  <c:v>20.08.2004</c:v>
                </c:pt>
                <c:pt idx="1147">
                  <c:v>23.08.2004</c:v>
                </c:pt>
                <c:pt idx="1148">
                  <c:v>24.08.2004</c:v>
                </c:pt>
                <c:pt idx="1149">
                  <c:v>25.08.2004</c:v>
                </c:pt>
                <c:pt idx="1150">
                  <c:v>26.08.2004</c:v>
                </c:pt>
                <c:pt idx="1151">
                  <c:v>27.08.2004</c:v>
                </c:pt>
                <c:pt idx="1152">
                  <c:v>30.08.2004</c:v>
                </c:pt>
                <c:pt idx="1153">
                  <c:v>31.08.2004</c:v>
                </c:pt>
                <c:pt idx="1154">
                  <c:v>01.09.2004</c:v>
                </c:pt>
                <c:pt idx="1155">
                  <c:v>02.09.2004</c:v>
                </c:pt>
                <c:pt idx="1156">
                  <c:v>03.09.2004</c:v>
                </c:pt>
                <c:pt idx="1157">
                  <c:v>07.09.2004</c:v>
                </c:pt>
                <c:pt idx="1158">
                  <c:v>08.09.2004</c:v>
                </c:pt>
                <c:pt idx="1159">
                  <c:v>09.09.2004</c:v>
                </c:pt>
                <c:pt idx="1160">
                  <c:v>10.09.2004</c:v>
                </c:pt>
                <c:pt idx="1161">
                  <c:v>13.09.2004</c:v>
                </c:pt>
                <c:pt idx="1162">
                  <c:v>14.09.2004</c:v>
                </c:pt>
                <c:pt idx="1163">
                  <c:v>15.09.2004</c:v>
                </c:pt>
                <c:pt idx="1164">
                  <c:v>16.09.2004</c:v>
                </c:pt>
                <c:pt idx="1165">
                  <c:v>17.09.2004</c:v>
                </c:pt>
                <c:pt idx="1166">
                  <c:v>20.09.2004</c:v>
                </c:pt>
                <c:pt idx="1167">
                  <c:v>21.09.2004</c:v>
                </c:pt>
                <c:pt idx="1168">
                  <c:v>22.09.2004</c:v>
                </c:pt>
                <c:pt idx="1169">
                  <c:v>23.09.2004</c:v>
                </c:pt>
                <c:pt idx="1170">
                  <c:v>24.09.2004</c:v>
                </c:pt>
                <c:pt idx="1171">
                  <c:v>27.09.2004</c:v>
                </c:pt>
                <c:pt idx="1172">
                  <c:v>28.09.2004</c:v>
                </c:pt>
                <c:pt idx="1173">
                  <c:v>29.09.2004</c:v>
                </c:pt>
                <c:pt idx="1174">
                  <c:v>30.09.2004</c:v>
                </c:pt>
                <c:pt idx="1175">
                  <c:v>01.10.2004</c:v>
                </c:pt>
                <c:pt idx="1176">
                  <c:v>04.10.2004</c:v>
                </c:pt>
                <c:pt idx="1177">
                  <c:v>05.10.2004</c:v>
                </c:pt>
                <c:pt idx="1178">
                  <c:v>06.10.2004</c:v>
                </c:pt>
                <c:pt idx="1179">
                  <c:v>07.10.2004</c:v>
                </c:pt>
                <c:pt idx="1180">
                  <c:v>08.10.2004</c:v>
                </c:pt>
                <c:pt idx="1181">
                  <c:v>11.10.2004</c:v>
                </c:pt>
                <c:pt idx="1182">
                  <c:v>12.10.2004</c:v>
                </c:pt>
                <c:pt idx="1183">
                  <c:v>13.10.2004</c:v>
                </c:pt>
                <c:pt idx="1184">
                  <c:v>14.10.2004</c:v>
                </c:pt>
                <c:pt idx="1185">
                  <c:v>15.10.2004</c:v>
                </c:pt>
                <c:pt idx="1186">
                  <c:v>18.10.2004</c:v>
                </c:pt>
                <c:pt idx="1187">
                  <c:v>19.10.2004</c:v>
                </c:pt>
                <c:pt idx="1188">
                  <c:v>20.10.2004</c:v>
                </c:pt>
                <c:pt idx="1189">
                  <c:v>21.10.2004</c:v>
                </c:pt>
                <c:pt idx="1190">
                  <c:v>22.10.2004</c:v>
                </c:pt>
                <c:pt idx="1191">
                  <c:v>25.10.2004</c:v>
                </c:pt>
                <c:pt idx="1192">
                  <c:v>26.10.2004</c:v>
                </c:pt>
                <c:pt idx="1193">
                  <c:v>27.10.2004</c:v>
                </c:pt>
                <c:pt idx="1194">
                  <c:v>28.10.2004</c:v>
                </c:pt>
                <c:pt idx="1195">
                  <c:v>29.10.2004</c:v>
                </c:pt>
                <c:pt idx="1196">
                  <c:v>01.11.2004</c:v>
                </c:pt>
                <c:pt idx="1197">
                  <c:v>02.11.2004</c:v>
                </c:pt>
                <c:pt idx="1198">
                  <c:v>03.11.2004</c:v>
                </c:pt>
                <c:pt idx="1199">
                  <c:v>04.11.2004</c:v>
                </c:pt>
                <c:pt idx="1200">
                  <c:v>05.11.2004</c:v>
                </c:pt>
                <c:pt idx="1201">
                  <c:v>08.11.2004</c:v>
                </c:pt>
                <c:pt idx="1202">
                  <c:v>09.11.2004</c:v>
                </c:pt>
                <c:pt idx="1203">
                  <c:v>10.11.2004</c:v>
                </c:pt>
                <c:pt idx="1204">
                  <c:v>11.11.2004</c:v>
                </c:pt>
                <c:pt idx="1205">
                  <c:v>12.11.2004</c:v>
                </c:pt>
                <c:pt idx="1206">
                  <c:v>15.11.2004</c:v>
                </c:pt>
                <c:pt idx="1207">
                  <c:v>16.11.2004</c:v>
                </c:pt>
                <c:pt idx="1208">
                  <c:v>17.11.2004</c:v>
                </c:pt>
                <c:pt idx="1209">
                  <c:v>18.11.2004</c:v>
                </c:pt>
                <c:pt idx="1210">
                  <c:v>19.11.2004</c:v>
                </c:pt>
                <c:pt idx="1211">
                  <c:v>22.11.2004</c:v>
                </c:pt>
                <c:pt idx="1212">
                  <c:v>23.11.2004</c:v>
                </c:pt>
                <c:pt idx="1213">
                  <c:v>24.11.2004</c:v>
                </c:pt>
                <c:pt idx="1214">
                  <c:v>29.11.2004</c:v>
                </c:pt>
                <c:pt idx="1215">
                  <c:v>30.11.2004</c:v>
                </c:pt>
                <c:pt idx="1216">
                  <c:v>01.12.2004</c:v>
                </c:pt>
                <c:pt idx="1217">
                  <c:v>02.12.2004</c:v>
                </c:pt>
                <c:pt idx="1218">
                  <c:v>03.12.2004</c:v>
                </c:pt>
                <c:pt idx="1219">
                  <c:v>06.12.2004</c:v>
                </c:pt>
                <c:pt idx="1220">
                  <c:v>07.12.2004</c:v>
                </c:pt>
                <c:pt idx="1221">
                  <c:v>08.12.2004</c:v>
                </c:pt>
                <c:pt idx="1222">
                  <c:v>09.12.2004</c:v>
                </c:pt>
                <c:pt idx="1223">
                  <c:v>10.12.2004</c:v>
                </c:pt>
                <c:pt idx="1224">
                  <c:v>13.12.2004</c:v>
                </c:pt>
                <c:pt idx="1225">
                  <c:v>14.12.2004</c:v>
                </c:pt>
                <c:pt idx="1226">
                  <c:v>15.12.2004</c:v>
                </c:pt>
                <c:pt idx="1227">
                  <c:v>16.12.2004</c:v>
                </c:pt>
                <c:pt idx="1228">
                  <c:v>17.12.2004</c:v>
                </c:pt>
                <c:pt idx="1229">
                  <c:v>20.12.2004</c:v>
                </c:pt>
                <c:pt idx="1230">
                  <c:v>21.12.2004</c:v>
                </c:pt>
                <c:pt idx="1231">
                  <c:v>22.12.2004</c:v>
                </c:pt>
                <c:pt idx="1232">
                  <c:v>23.12.2004</c:v>
                </c:pt>
                <c:pt idx="1233">
                  <c:v>27.12.2004</c:v>
                </c:pt>
                <c:pt idx="1234">
                  <c:v>28.12.2004</c:v>
                </c:pt>
                <c:pt idx="1235">
                  <c:v>29.12.2004</c:v>
                </c:pt>
                <c:pt idx="1236">
                  <c:v>30.12.2004</c:v>
                </c:pt>
                <c:pt idx="1237">
                  <c:v>03.01.2005</c:v>
                </c:pt>
                <c:pt idx="1238">
                  <c:v>04.01.2005</c:v>
                </c:pt>
                <c:pt idx="1239">
                  <c:v>05.01.2005</c:v>
                </c:pt>
                <c:pt idx="1240">
                  <c:v>06.01.2005</c:v>
                </c:pt>
                <c:pt idx="1241">
                  <c:v>07.01.2005</c:v>
                </c:pt>
                <c:pt idx="1242">
                  <c:v>10.01.2005</c:v>
                </c:pt>
                <c:pt idx="1243">
                  <c:v>11.01.2005</c:v>
                </c:pt>
                <c:pt idx="1244">
                  <c:v>12.01.2005</c:v>
                </c:pt>
                <c:pt idx="1245">
                  <c:v>13.01.2005</c:v>
                </c:pt>
                <c:pt idx="1246">
                  <c:v>14.01.2005</c:v>
                </c:pt>
                <c:pt idx="1247">
                  <c:v>18.01.2005</c:v>
                </c:pt>
                <c:pt idx="1248">
                  <c:v>19.01.2005</c:v>
                </c:pt>
                <c:pt idx="1249">
                  <c:v>20.01.2005</c:v>
                </c:pt>
                <c:pt idx="1250">
                  <c:v>21.01.2005</c:v>
                </c:pt>
                <c:pt idx="1251">
                  <c:v>24.01.2005</c:v>
                </c:pt>
                <c:pt idx="1252">
                  <c:v>25.01.2005</c:v>
                </c:pt>
                <c:pt idx="1253">
                  <c:v>26.01.2005</c:v>
                </c:pt>
                <c:pt idx="1254">
                  <c:v>27.01.2005</c:v>
                </c:pt>
                <c:pt idx="1255">
                  <c:v>28.01.2005</c:v>
                </c:pt>
                <c:pt idx="1256">
                  <c:v>31.01.2005</c:v>
                </c:pt>
                <c:pt idx="1257">
                  <c:v>01.02.2005</c:v>
                </c:pt>
                <c:pt idx="1258">
                  <c:v>02.02.2005</c:v>
                </c:pt>
                <c:pt idx="1259">
                  <c:v>03.02.2005</c:v>
                </c:pt>
                <c:pt idx="1260">
                  <c:v>04.02.2005</c:v>
                </c:pt>
                <c:pt idx="1261">
                  <c:v>07.02.2005</c:v>
                </c:pt>
                <c:pt idx="1262">
                  <c:v>08.02.2005</c:v>
                </c:pt>
                <c:pt idx="1263">
                  <c:v>09.02.2005</c:v>
                </c:pt>
                <c:pt idx="1264">
                  <c:v>10.02.2005</c:v>
                </c:pt>
                <c:pt idx="1265">
                  <c:v>11.02.2005</c:v>
                </c:pt>
                <c:pt idx="1266">
                  <c:v>14.02.2005</c:v>
                </c:pt>
                <c:pt idx="1267">
                  <c:v>15.02.2005</c:v>
                </c:pt>
                <c:pt idx="1268">
                  <c:v>16.02.2005</c:v>
                </c:pt>
                <c:pt idx="1269">
                  <c:v>17.02.2005</c:v>
                </c:pt>
                <c:pt idx="1270">
                  <c:v>18.02.2005</c:v>
                </c:pt>
                <c:pt idx="1271">
                  <c:v>22.02.2005</c:v>
                </c:pt>
                <c:pt idx="1272">
                  <c:v>23.02.2005</c:v>
                </c:pt>
                <c:pt idx="1273">
                  <c:v>24.02.2005</c:v>
                </c:pt>
                <c:pt idx="1274">
                  <c:v>25.02.2005</c:v>
                </c:pt>
                <c:pt idx="1275">
                  <c:v>28.02.2005</c:v>
                </c:pt>
                <c:pt idx="1276">
                  <c:v>01.03.2005</c:v>
                </c:pt>
                <c:pt idx="1277">
                  <c:v>02.03.2005</c:v>
                </c:pt>
                <c:pt idx="1278">
                  <c:v>03.03.2005</c:v>
                </c:pt>
                <c:pt idx="1279">
                  <c:v>04.03.2005</c:v>
                </c:pt>
                <c:pt idx="1280">
                  <c:v>07.03.2005</c:v>
                </c:pt>
                <c:pt idx="1281">
                  <c:v>08.03.2005</c:v>
                </c:pt>
                <c:pt idx="1282">
                  <c:v>09.03.2005</c:v>
                </c:pt>
                <c:pt idx="1283">
                  <c:v>10.03.2005</c:v>
                </c:pt>
                <c:pt idx="1284">
                  <c:v>11.03.2005</c:v>
                </c:pt>
                <c:pt idx="1285">
                  <c:v>14.03.2005</c:v>
                </c:pt>
                <c:pt idx="1286">
                  <c:v>15.03.2005</c:v>
                </c:pt>
                <c:pt idx="1287">
                  <c:v>16.03.2005</c:v>
                </c:pt>
                <c:pt idx="1288">
                  <c:v>17.03.2005</c:v>
                </c:pt>
                <c:pt idx="1289">
                  <c:v>18.03.2005</c:v>
                </c:pt>
                <c:pt idx="1290">
                  <c:v>21.03.2005</c:v>
                </c:pt>
                <c:pt idx="1291">
                  <c:v>22.03.2005</c:v>
                </c:pt>
                <c:pt idx="1292">
                  <c:v>23.03.2005</c:v>
                </c:pt>
                <c:pt idx="1293">
                  <c:v>24.03.2005</c:v>
                </c:pt>
                <c:pt idx="1294">
                  <c:v>28.03.2005</c:v>
                </c:pt>
                <c:pt idx="1295">
                  <c:v>29.03.2005</c:v>
                </c:pt>
                <c:pt idx="1296">
                  <c:v>30.03.2005</c:v>
                </c:pt>
                <c:pt idx="1297">
                  <c:v>31.03.2005</c:v>
                </c:pt>
                <c:pt idx="1298">
                  <c:v>01.04.2005</c:v>
                </c:pt>
                <c:pt idx="1299">
                  <c:v>04.04.2005</c:v>
                </c:pt>
                <c:pt idx="1300">
                  <c:v>05.04.2005</c:v>
                </c:pt>
                <c:pt idx="1301">
                  <c:v>06.04.2005</c:v>
                </c:pt>
                <c:pt idx="1302">
                  <c:v>07.04.2005</c:v>
                </c:pt>
                <c:pt idx="1303">
                  <c:v>08.04.2005</c:v>
                </c:pt>
                <c:pt idx="1304">
                  <c:v>11.04.2005</c:v>
                </c:pt>
                <c:pt idx="1305">
                  <c:v>12.04.2005</c:v>
                </c:pt>
                <c:pt idx="1306">
                  <c:v>13.04.2005</c:v>
                </c:pt>
                <c:pt idx="1307">
                  <c:v>14.04.2005</c:v>
                </c:pt>
                <c:pt idx="1308">
                  <c:v>15.04.2005</c:v>
                </c:pt>
                <c:pt idx="1309">
                  <c:v>18.04.2005</c:v>
                </c:pt>
                <c:pt idx="1310">
                  <c:v>19.04.2005</c:v>
                </c:pt>
                <c:pt idx="1311">
                  <c:v>20.04.2005</c:v>
                </c:pt>
                <c:pt idx="1312">
                  <c:v>21.04.2005</c:v>
                </c:pt>
                <c:pt idx="1313">
                  <c:v>22.04.2005</c:v>
                </c:pt>
                <c:pt idx="1314">
                  <c:v>25.04.2005</c:v>
                </c:pt>
                <c:pt idx="1315">
                  <c:v>26.04.2005</c:v>
                </c:pt>
                <c:pt idx="1316">
                  <c:v>27.04.2005</c:v>
                </c:pt>
                <c:pt idx="1317">
                  <c:v>28.04.2005</c:v>
                </c:pt>
                <c:pt idx="1318">
                  <c:v>29.04.2005</c:v>
                </c:pt>
                <c:pt idx="1319">
                  <c:v>02.05.2005</c:v>
                </c:pt>
                <c:pt idx="1320">
                  <c:v>03.05.2005</c:v>
                </c:pt>
                <c:pt idx="1321">
                  <c:v>04.05.2005</c:v>
                </c:pt>
                <c:pt idx="1322">
                  <c:v>05.05.2005</c:v>
                </c:pt>
                <c:pt idx="1323">
                  <c:v>06.05.2005</c:v>
                </c:pt>
                <c:pt idx="1324">
                  <c:v>09.05.2005</c:v>
                </c:pt>
                <c:pt idx="1325">
                  <c:v>10.05.2005</c:v>
                </c:pt>
                <c:pt idx="1326">
                  <c:v>11.05.2005</c:v>
                </c:pt>
                <c:pt idx="1327">
                  <c:v>12.05.2005</c:v>
                </c:pt>
                <c:pt idx="1328">
                  <c:v>13.05.2005</c:v>
                </c:pt>
                <c:pt idx="1329">
                  <c:v>16.05.2005</c:v>
                </c:pt>
                <c:pt idx="1330">
                  <c:v>17.05.2005</c:v>
                </c:pt>
                <c:pt idx="1331">
                  <c:v>18.05.2005</c:v>
                </c:pt>
                <c:pt idx="1332">
                  <c:v>19.05.2005</c:v>
                </c:pt>
                <c:pt idx="1333">
                  <c:v>20.05.2005</c:v>
                </c:pt>
                <c:pt idx="1334">
                  <c:v>23.05.2005</c:v>
                </c:pt>
                <c:pt idx="1335">
                  <c:v>24.05.2005</c:v>
                </c:pt>
                <c:pt idx="1336">
                  <c:v>25.05.2005</c:v>
                </c:pt>
                <c:pt idx="1337">
                  <c:v>26.05.2005</c:v>
                </c:pt>
                <c:pt idx="1338">
                  <c:v>27.05.2005</c:v>
                </c:pt>
                <c:pt idx="1339">
                  <c:v>31.05.2005</c:v>
                </c:pt>
                <c:pt idx="1340">
                  <c:v>01.06.2005</c:v>
                </c:pt>
                <c:pt idx="1341">
                  <c:v>02.06.2005</c:v>
                </c:pt>
                <c:pt idx="1342">
                  <c:v>03.06.2005</c:v>
                </c:pt>
                <c:pt idx="1343">
                  <c:v>06.06.2005</c:v>
                </c:pt>
                <c:pt idx="1344">
                  <c:v>07.06.2005</c:v>
                </c:pt>
                <c:pt idx="1345">
                  <c:v>08.06.2005</c:v>
                </c:pt>
                <c:pt idx="1346">
                  <c:v>09.06.2005</c:v>
                </c:pt>
                <c:pt idx="1347">
                  <c:v>10.06.2005</c:v>
                </c:pt>
                <c:pt idx="1348">
                  <c:v>13.06.2005</c:v>
                </c:pt>
                <c:pt idx="1349">
                  <c:v>14.06.2005</c:v>
                </c:pt>
                <c:pt idx="1350">
                  <c:v>15.06.2005</c:v>
                </c:pt>
                <c:pt idx="1351">
                  <c:v>16.06.2005</c:v>
                </c:pt>
                <c:pt idx="1352">
                  <c:v>17.06.2005</c:v>
                </c:pt>
                <c:pt idx="1353">
                  <c:v>20.06.2005</c:v>
                </c:pt>
                <c:pt idx="1354">
                  <c:v>21.06.2005</c:v>
                </c:pt>
                <c:pt idx="1355">
                  <c:v>22.06.2005</c:v>
                </c:pt>
                <c:pt idx="1356">
                  <c:v>23.06.2005</c:v>
                </c:pt>
                <c:pt idx="1357">
                  <c:v>24.06.2005</c:v>
                </c:pt>
                <c:pt idx="1358">
                  <c:v>27.06.2005</c:v>
                </c:pt>
                <c:pt idx="1359">
                  <c:v>28.06.2005</c:v>
                </c:pt>
                <c:pt idx="1360">
                  <c:v>29.06.2005</c:v>
                </c:pt>
                <c:pt idx="1361">
                  <c:v>30.06.2005</c:v>
                </c:pt>
                <c:pt idx="1362">
                  <c:v>01.07.2005</c:v>
                </c:pt>
                <c:pt idx="1363">
                  <c:v>05.07.2005</c:v>
                </c:pt>
                <c:pt idx="1364">
                  <c:v>06.07.2005</c:v>
                </c:pt>
                <c:pt idx="1365">
                  <c:v>07.07.2005</c:v>
                </c:pt>
                <c:pt idx="1366">
                  <c:v>08.07.2005</c:v>
                </c:pt>
                <c:pt idx="1367">
                  <c:v>11.07.2005</c:v>
                </c:pt>
                <c:pt idx="1368">
                  <c:v>12.07.2005</c:v>
                </c:pt>
                <c:pt idx="1369">
                  <c:v>13.07.2005</c:v>
                </c:pt>
                <c:pt idx="1370">
                  <c:v>14.07.2005</c:v>
                </c:pt>
                <c:pt idx="1371">
                  <c:v>15.07.2005</c:v>
                </c:pt>
                <c:pt idx="1372">
                  <c:v>18.07.2005</c:v>
                </c:pt>
                <c:pt idx="1373">
                  <c:v>19.07.2005</c:v>
                </c:pt>
                <c:pt idx="1374">
                  <c:v>20.07.2005</c:v>
                </c:pt>
                <c:pt idx="1375">
                  <c:v>21.07.2005</c:v>
                </c:pt>
                <c:pt idx="1376">
                  <c:v>22.07.2005</c:v>
                </c:pt>
                <c:pt idx="1377">
                  <c:v>25.07.2005</c:v>
                </c:pt>
                <c:pt idx="1378">
                  <c:v>26.07.2005</c:v>
                </c:pt>
                <c:pt idx="1379">
                  <c:v>27.07.2005</c:v>
                </c:pt>
                <c:pt idx="1380">
                  <c:v>28.07.2005</c:v>
                </c:pt>
                <c:pt idx="1381">
                  <c:v>29.07.2005</c:v>
                </c:pt>
                <c:pt idx="1382">
                  <c:v>01.08.2005</c:v>
                </c:pt>
                <c:pt idx="1383">
                  <c:v>02.08.2005</c:v>
                </c:pt>
                <c:pt idx="1384">
                  <c:v>03.08.2005</c:v>
                </c:pt>
                <c:pt idx="1385">
                  <c:v>04.08.2005</c:v>
                </c:pt>
                <c:pt idx="1386">
                  <c:v>05.08.2005</c:v>
                </c:pt>
                <c:pt idx="1387">
                  <c:v>08.08.2005</c:v>
                </c:pt>
                <c:pt idx="1388">
                  <c:v>09.08.2005</c:v>
                </c:pt>
                <c:pt idx="1389">
                  <c:v>10.08.2005</c:v>
                </c:pt>
                <c:pt idx="1390">
                  <c:v>11.08.2005</c:v>
                </c:pt>
                <c:pt idx="1391">
                  <c:v>12.08.2005</c:v>
                </c:pt>
                <c:pt idx="1392">
                  <c:v>15.08.2005</c:v>
                </c:pt>
                <c:pt idx="1393">
                  <c:v>16.08.2005</c:v>
                </c:pt>
                <c:pt idx="1394">
                  <c:v>17.08.2005</c:v>
                </c:pt>
                <c:pt idx="1395">
                  <c:v>18.08.2005</c:v>
                </c:pt>
                <c:pt idx="1396">
                  <c:v>19.08.2005</c:v>
                </c:pt>
                <c:pt idx="1397">
                  <c:v>22.08.2005</c:v>
                </c:pt>
                <c:pt idx="1398">
                  <c:v>23.08.2005</c:v>
                </c:pt>
                <c:pt idx="1399">
                  <c:v>24.08.2005</c:v>
                </c:pt>
                <c:pt idx="1400">
                  <c:v>25.08.2005</c:v>
                </c:pt>
                <c:pt idx="1401">
                  <c:v>26.08.2005</c:v>
                </c:pt>
                <c:pt idx="1402">
                  <c:v>29.08.2005</c:v>
                </c:pt>
                <c:pt idx="1403">
                  <c:v>30.08.2005</c:v>
                </c:pt>
                <c:pt idx="1404">
                  <c:v>31.08.2005</c:v>
                </c:pt>
                <c:pt idx="1405">
                  <c:v>01.09.2005</c:v>
                </c:pt>
                <c:pt idx="1406">
                  <c:v>02.09.2005</c:v>
                </c:pt>
                <c:pt idx="1407">
                  <c:v>06.09.2005</c:v>
                </c:pt>
                <c:pt idx="1408">
                  <c:v>07.09.2005</c:v>
                </c:pt>
                <c:pt idx="1409">
                  <c:v>08.09.2005</c:v>
                </c:pt>
                <c:pt idx="1410">
                  <c:v>09.09.2005</c:v>
                </c:pt>
                <c:pt idx="1411">
                  <c:v>12.09.2005</c:v>
                </c:pt>
                <c:pt idx="1412">
                  <c:v>13.09.2005</c:v>
                </c:pt>
                <c:pt idx="1413">
                  <c:v>14.09.2005</c:v>
                </c:pt>
                <c:pt idx="1414">
                  <c:v>15.09.2005</c:v>
                </c:pt>
                <c:pt idx="1415">
                  <c:v>16.09.2005</c:v>
                </c:pt>
                <c:pt idx="1416">
                  <c:v>19.09.2005</c:v>
                </c:pt>
                <c:pt idx="1417">
                  <c:v>20.09.2005</c:v>
                </c:pt>
                <c:pt idx="1418">
                  <c:v>21.09.2005</c:v>
                </c:pt>
                <c:pt idx="1419">
                  <c:v>22.09.2005</c:v>
                </c:pt>
                <c:pt idx="1420">
                  <c:v>23.09.2005</c:v>
                </c:pt>
                <c:pt idx="1421">
                  <c:v>26.09.2005</c:v>
                </c:pt>
                <c:pt idx="1422">
                  <c:v>27.09.2005</c:v>
                </c:pt>
                <c:pt idx="1423">
                  <c:v>28.09.2005</c:v>
                </c:pt>
                <c:pt idx="1424">
                  <c:v>29.09.2005</c:v>
                </c:pt>
                <c:pt idx="1425">
                  <c:v>30.09.2005</c:v>
                </c:pt>
                <c:pt idx="1426">
                  <c:v>03.10.2005</c:v>
                </c:pt>
                <c:pt idx="1427">
                  <c:v>04.10.2005</c:v>
                </c:pt>
                <c:pt idx="1428">
                  <c:v>05.10.2005</c:v>
                </c:pt>
                <c:pt idx="1429">
                  <c:v>06.10.2005</c:v>
                </c:pt>
                <c:pt idx="1430">
                  <c:v>07.10.2005</c:v>
                </c:pt>
                <c:pt idx="1431">
                  <c:v>10.10.2005</c:v>
                </c:pt>
                <c:pt idx="1432">
                  <c:v>11.10.2005</c:v>
                </c:pt>
                <c:pt idx="1433">
                  <c:v>12.10.2005</c:v>
                </c:pt>
                <c:pt idx="1434">
                  <c:v>13.10.2005</c:v>
                </c:pt>
                <c:pt idx="1435">
                  <c:v>14.10.2005</c:v>
                </c:pt>
                <c:pt idx="1436">
                  <c:v>17.10.2005</c:v>
                </c:pt>
                <c:pt idx="1437">
                  <c:v>18.10.2005</c:v>
                </c:pt>
                <c:pt idx="1438">
                  <c:v>19.10.2005</c:v>
                </c:pt>
                <c:pt idx="1439">
                  <c:v>20.10.2005</c:v>
                </c:pt>
                <c:pt idx="1440">
                  <c:v>21.10.2005</c:v>
                </c:pt>
                <c:pt idx="1441">
                  <c:v>24.10.2005</c:v>
                </c:pt>
                <c:pt idx="1442">
                  <c:v>25.10.2005</c:v>
                </c:pt>
                <c:pt idx="1443">
                  <c:v>26.10.2005</c:v>
                </c:pt>
                <c:pt idx="1444">
                  <c:v>27.10.2005</c:v>
                </c:pt>
                <c:pt idx="1445">
                  <c:v>28.10.2005</c:v>
                </c:pt>
                <c:pt idx="1446">
                  <c:v>31.10.2005</c:v>
                </c:pt>
                <c:pt idx="1447">
                  <c:v>01.11.2005</c:v>
                </c:pt>
                <c:pt idx="1448">
                  <c:v>02.11.2005</c:v>
                </c:pt>
                <c:pt idx="1449">
                  <c:v>03.11.2005</c:v>
                </c:pt>
                <c:pt idx="1450">
                  <c:v>04.11.2005</c:v>
                </c:pt>
                <c:pt idx="1451">
                  <c:v>07.11.2005</c:v>
                </c:pt>
                <c:pt idx="1452">
                  <c:v>08.11.2005</c:v>
                </c:pt>
                <c:pt idx="1453">
                  <c:v>09.11.2005</c:v>
                </c:pt>
                <c:pt idx="1454">
                  <c:v>10.11.2005</c:v>
                </c:pt>
                <c:pt idx="1455">
                  <c:v>11.11.2005</c:v>
                </c:pt>
                <c:pt idx="1456">
                  <c:v>14.11.2005</c:v>
                </c:pt>
                <c:pt idx="1457">
                  <c:v>15.11.2005</c:v>
                </c:pt>
                <c:pt idx="1458">
                  <c:v>16.11.2005</c:v>
                </c:pt>
                <c:pt idx="1459">
                  <c:v>17.11.2005</c:v>
                </c:pt>
                <c:pt idx="1460">
                  <c:v>18.11.2005</c:v>
                </c:pt>
                <c:pt idx="1461">
                  <c:v>21.11.2005</c:v>
                </c:pt>
                <c:pt idx="1462">
                  <c:v>22.11.2005</c:v>
                </c:pt>
                <c:pt idx="1463">
                  <c:v>23.11.2005</c:v>
                </c:pt>
                <c:pt idx="1464">
                  <c:v>28.11.2005</c:v>
                </c:pt>
                <c:pt idx="1465">
                  <c:v>29.11.2005</c:v>
                </c:pt>
                <c:pt idx="1466">
                  <c:v>30.11.2005</c:v>
                </c:pt>
                <c:pt idx="1467">
                  <c:v>01.12.2005</c:v>
                </c:pt>
                <c:pt idx="1468">
                  <c:v>02.12.2005</c:v>
                </c:pt>
                <c:pt idx="1469">
                  <c:v>05.12.2005</c:v>
                </c:pt>
                <c:pt idx="1470">
                  <c:v>13.12.2005</c:v>
                </c:pt>
                <c:pt idx="1471">
                  <c:v>14.12.2005</c:v>
                </c:pt>
                <c:pt idx="1472">
                  <c:v>15.12.2005</c:v>
                </c:pt>
                <c:pt idx="1473">
                  <c:v>16.12.2005</c:v>
                </c:pt>
                <c:pt idx="1474">
                  <c:v>19.12.2005</c:v>
                </c:pt>
                <c:pt idx="1475">
                  <c:v>20.12.2005</c:v>
                </c:pt>
                <c:pt idx="1476">
                  <c:v>21.12.2005</c:v>
                </c:pt>
                <c:pt idx="1477">
                  <c:v>22.12.2005</c:v>
                </c:pt>
                <c:pt idx="1478">
                  <c:v>23.12.2005</c:v>
                </c:pt>
                <c:pt idx="1479">
                  <c:v>27.12.2005</c:v>
                </c:pt>
                <c:pt idx="1480">
                  <c:v>28.12.2005</c:v>
                </c:pt>
                <c:pt idx="1481">
                  <c:v>29.12.2005</c:v>
                </c:pt>
                <c:pt idx="1482">
                  <c:v>30.12.2005</c:v>
                </c:pt>
                <c:pt idx="1483">
                  <c:v>03.01.2006</c:v>
                </c:pt>
                <c:pt idx="1484">
                  <c:v>04.01.2006</c:v>
                </c:pt>
                <c:pt idx="1485">
                  <c:v>05.01.2006</c:v>
                </c:pt>
                <c:pt idx="1486">
                  <c:v>06.01.2006</c:v>
                </c:pt>
                <c:pt idx="1487">
                  <c:v>09.01.2006</c:v>
                </c:pt>
                <c:pt idx="1488">
                  <c:v>10.01.2006</c:v>
                </c:pt>
                <c:pt idx="1489">
                  <c:v>11.01.2006</c:v>
                </c:pt>
                <c:pt idx="1490">
                  <c:v>12.01.2006</c:v>
                </c:pt>
                <c:pt idx="1491">
                  <c:v>13.01.2006</c:v>
                </c:pt>
                <c:pt idx="1492">
                  <c:v>17.01.2006</c:v>
                </c:pt>
                <c:pt idx="1493">
                  <c:v>18.01.2006</c:v>
                </c:pt>
                <c:pt idx="1494">
                  <c:v>19.01.2006</c:v>
                </c:pt>
                <c:pt idx="1495">
                  <c:v>20.01.2006</c:v>
                </c:pt>
                <c:pt idx="1496">
                  <c:v>23.01.2006</c:v>
                </c:pt>
                <c:pt idx="1497">
                  <c:v>24.01.2006</c:v>
                </c:pt>
                <c:pt idx="1498">
                  <c:v>25.01.2006</c:v>
                </c:pt>
                <c:pt idx="1499">
                  <c:v>26.01.2006</c:v>
                </c:pt>
                <c:pt idx="1500">
                  <c:v>27.01.2006</c:v>
                </c:pt>
                <c:pt idx="1501">
                  <c:v>30.01.2006</c:v>
                </c:pt>
                <c:pt idx="1502">
                  <c:v>31.01.2006</c:v>
                </c:pt>
                <c:pt idx="1503">
                  <c:v>01.02.2006</c:v>
                </c:pt>
                <c:pt idx="1504">
                  <c:v>02.02.2006</c:v>
                </c:pt>
                <c:pt idx="1505">
                  <c:v>03.02.2006</c:v>
                </c:pt>
                <c:pt idx="1506">
                  <c:v>06.02.2006</c:v>
                </c:pt>
                <c:pt idx="1507">
                  <c:v>07.02.2006</c:v>
                </c:pt>
                <c:pt idx="1508">
                  <c:v>08.02.2006</c:v>
                </c:pt>
                <c:pt idx="1509">
                  <c:v>09.02.2006</c:v>
                </c:pt>
                <c:pt idx="1510">
                  <c:v>10.02.2006</c:v>
                </c:pt>
                <c:pt idx="1511">
                  <c:v>13.02.2006</c:v>
                </c:pt>
                <c:pt idx="1512">
                  <c:v>14.02.2006</c:v>
                </c:pt>
                <c:pt idx="1513">
                  <c:v>15.02.2006</c:v>
                </c:pt>
                <c:pt idx="1514">
                  <c:v>16.02.2006</c:v>
                </c:pt>
                <c:pt idx="1515">
                  <c:v>17.02.2006</c:v>
                </c:pt>
                <c:pt idx="1516">
                  <c:v>21.02.2006</c:v>
                </c:pt>
                <c:pt idx="1517">
                  <c:v>22.02.2006</c:v>
                </c:pt>
                <c:pt idx="1518">
                  <c:v>23.02.2006</c:v>
                </c:pt>
                <c:pt idx="1519">
                  <c:v>24.02.2006</c:v>
                </c:pt>
                <c:pt idx="1520">
                  <c:v>27.02.2006</c:v>
                </c:pt>
                <c:pt idx="1521">
                  <c:v>28.02.2006</c:v>
                </c:pt>
                <c:pt idx="1522">
                  <c:v>01.03.2006</c:v>
                </c:pt>
                <c:pt idx="1523">
                  <c:v>02.03.2006</c:v>
                </c:pt>
                <c:pt idx="1524">
                  <c:v>03.03.2006</c:v>
                </c:pt>
                <c:pt idx="1525">
                  <c:v>06.03.2006</c:v>
                </c:pt>
                <c:pt idx="1526">
                  <c:v>07.03.2006</c:v>
                </c:pt>
                <c:pt idx="1527">
                  <c:v>08.03.2006</c:v>
                </c:pt>
                <c:pt idx="1528">
                  <c:v>09.03.2006</c:v>
                </c:pt>
                <c:pt idx="1529">
                  <c:v>10.03.2006</c:v>
                </c:pt>
                <c:pt idx="1530">
                  <c:v>13.03.2006</c:v>
                </c:pt>
                <c:pt idx="1531">
                  <c:v>14.03.2006</c:v>
                </c:pt>
                <c:pt idx="1532">
                  <c:v>15.03.2006</c:v>
                </c:pt>
                <c:pt idx="1533">
                  <c:v>16.03.2006</c:v>
                </c:pt>
                <c:pt idx="1534">
                  <c:v>17.03.2006</c:v>
                </c:pt>
                <c:pt idx="1535">
                  <c:v>20.03.2006</c:v>
                </c:pt>
                <c:pt idx="1536">
                  <c:v>21.03.2006</c:v>
                </c:pt>
                <c:pt idx="1537">
                  <c:v>22.03.2006</c:v>
                </c:pt>
                <c:pt idx="1538">
                  <c:v>23.03.2006</c:v>
                </c:pt>
                <c:pt idx="1539">
                  <c:v>24.03.2006</c:v>
                </c:pt>
                <c:pt idx="1540">
                  <c:v>27.03.2006</c:v>
                </c:pt>
                <c:pt idx="1541">
                  <c:v>28.03.2006</c:v>
                </c:pt>
                <c:pt idx="1542">
                  <c:v>29.03.2006</c:v>
                </c:pt>
                <c:pt idx="1543">
                  <c:v>30.03.2006</c:v>
                </c:pt>
                <c:pt idx="1544">
                  <c:v>31.03.2006</c:v>
                </c:pt>
                <c:pt idx="1545">
                  <c:v>03.04.2006</c:v>
                </c:pt>
                <c:pt idx="1546">
                  <c:v>04.04.2006</c:v>
                </c:pt>
                <c:pt idx="1547">
                  <c:v>05.04.2006</c:v>
                </c:pt>
                <c:pt idx="1548">
                  <c:v>06.04.2006</c:v>
                </c:pt>
                <c:pt idx="1549">
                  <c:v>07.04.2006</c:v>
                </c:pt>
                <c:pt idx="1550">
                  <c:v>10.04.2006</c:v>
                </c:pt>
                <c:pt idx="1551">
                  <c:v>11.04.2006</c:v>
                </c:pt>
                <c:pt idx="1552">
                  <c:v>12.04.2006</c:v>
                </c:pt>
                <c:pt idx="1553">
                  <c:v>13.04.2006</c:v>
                </c:pt>
                <c:pt idx="1554">
                  <c:v>17.04.2006</c:v>
                </c:pt>
                <c:pt idx="1555">
                  <c:v>18.04.2006</c:v>
                </c:pt>
                <c:pt idx="1556">
                  <c:v>19.04.2006</c:v>
                </c:pt>
                <c:pt idx="1557">
                  <c:v>20.04.2006</c:v>
                </c:pt>
                <c:pt idx="1558">
                  <c:v>21.04.2006</c:v>
                </c:pt>
                <c:pt idx="1559">
                  <c:v>24.04.2006</c:v>
                </c:pt>
                <c:pt idx="1560">
                  <c:v>25.04.2006</c:v>
                </c:pt>
                <c:pt idx="1561">
                  <c:v>26.04.2006</c:v>
                </c:pt>
                <c:pt idx="1562">
                  <c:v>27.04.2006</c:v>
                </c:pt>
                <c:pt idx="1563">
                  <c:v>28.04.2006</c:v>
                </c:pt>
                <c:pt idx="1564">
                  <c:v>01.05.2006</c:v>
                </c:pt>
                <c:pt idx="1565">
                  <c:v>02.05.2006</c:v>
                </c:pt>
                <c:pt idx="1566">
                  <c:v>03.05.2006</c:v>
                </c:pt>
                <c:pt idx="1567">
                  <c:v>04.05.2006</c:v>
                </c:pt>
                <c:pt idx="1568">
                  <c:v>05.05.2006</c:v>
                </c:pt>
                <c:pt idx="1569">
                  <c:v>08.05.2006</c:v>
                </c:pt>
                <c:pt idx="1570">
                  <c:v>09.05.2006</c:v>
                </c:pt>
                <c:pt idx="1571">
                  <c:v>10.05.2006</c:v>
                </c:pt>
                <c:pt idx="1572">
                  <c:v>11.05.2006</c:v>
                </c:pt>
                <c:pt idx="1573">
                  <c:v>12.05.2006</c:v>
                </c:pt>
                <c:pt idx="1574">
                  <c:v>15.05.2006</c:v>
                </c:pt>
                <c:pt idx="1575">
                  <c:v>16.05.2006</c:v>
                </c:pt>
                <c:pt idx="1576">
                  <c:v>17.05.2006</c:v>
                </c:pt>
                <c:pt idx="1577">
                  <c:v>18.05.2006</c:v>
                </c:pt>
                <c:pt idx="1578">
                  <c:v>19.05.2006</c:v>
                </c:pt>
                <c:pt idx="1579">
                  <c:v>22.05.2006</c:v>
                </c:pt>
                <c:pt idx="1580">
                  <c:v>23.05.2006</c:v>
                </c:pt>
                <c:pt idx="1581">
                  <c:v>24.05.2006</c:v>
                </c:pt>
                <c:pt idx="1582">
                  <c:v>25.05.2006</c:v>
                </c:pt>
                <c:pt idx="1583">
                  <c:v>26.05.2006</c:v>
                </c:pt>
                <c:pt idx="1584">
                  <c:v>30.05.2006</c:v>
                </c:pt>
                <c:pt idx="1585">
                  <c:v>31.05.2006</c:v>
                </c:pt>
                <c:pt idx="1586">
                  <c:v>01.06.2006</c:v>
                </c:pt>
                <c:pt idx="1587">
                  <c:v>02.06.2006</c:v>
                </c:pt>
                <c:pt idx="1588">
                  <c:v>05.06.2006</c:v>
                </c:pt>
                <c:pt idx="1589">
                  <c:v>06.06.2006</c:v>
                </c:pt>
                <c:pt idx="1590">
                  <c:v>07.06.2006</c:v>
                </c:pt>
                <c:pt idx="1591">
                  <c:v>08.06.2006</c:v>
                </c:pt>
                <c:pt idx="1592">
                  <c:v>09.06.2006</c:v>
                </c:pt>
                <c:pt idx="1593">
                  <c:v>12.06.2006</c:v>
                </c:pt>
                <c:pt idx="1594">
                  <c:v>13.06.2006</c:v>
                </c:pt>
                <c:pt idx="1595">
                  <c:v>14.06.2006</c:v>
                </c:pt>
                <c:pt idx="1596">
                  <c:v>15.06.2006</c:v>
                </c:pt>
                <c:pt idx="1597">
                  <c:v>16.06.2006</c:v>
                </c:pt>
                <c:pt idx="1598">
                  <c:v>19.06.2006</c:v>
                </c:pt>
                <c:pt idx="1599">
                  <c:v>20.06.2006</c:v>
                </c:pt>
                <c:pt idx="1600">
                  <c:v>21.06.2006</c:v>
                </c:pt>
                <c:pt idx="1601">
                  <c:v>22.06.2006</c:v>
                </c:pt>
                <c:pt idx="1602">
                  <c:v>23.06.2006</c:v>
                </c:pt>
                <c:pt idx="1603">
                  <c:v>26.06.2006</c:v>
                </c:pt>
                <c:pt idx="1604">
                  <c:v>27.06.2006</c:v>
                </c:pt>
                <c:pt idx="1605">
                  <c:v>28.06.2006</c:v>
                </c:pt>
                <c:pt idx="1606">
                  <c:v>29.06.2006</c:v>
                </c:pt>
                <c:pt idx="1607">
                  <c:v>30.06.2006</c:v>
                </c:pt>
                <c:pt idx="1608">
                  <c:v>03.07.2006</c:v>
                </c:pt>
                <c:pt idx="1609">
                  <c:v>05.07.2006</c:v>
                </c:pt>
                <c:pt idx="1610">
                  <c:v>06.07.2006</c:v>
                </c:pt>
                <c:pt idx="1611">
                  <c:v>07.07.2006</c:v>
                </c:pt>
                <c:pt idx="1612">
                  <c:v>10.07.2006</c:v>
                </c:pt>
                <c:pt idx="1613">
                  <c:v>11.07.2006</c:v>
                </c:pt>
                <c:pt idx="1614">
                  <c:v>12.07.2006</c:v>
                </c:pt>
                <c:pt idx="1615">
                  <c:v>13.07.2006</c:v>
                </c:pt>
                <c:pt idx="1616">
                  <c:v>14.07.2006</c:v>
                </c:pt>
                <c:pt idx="1617">
                  <c:v>17.07.2006</c:v>
                </c:pt>
                <c:pt idx="1618">
                  <c:v>18.07.2006</c:v>
                </c:pt>
                <c:pt idx="1619">
                  <c:v>19.07.2006</c:v>
                </c:pt>
                <c:pt idx="1620">
                  <c:v>20.07.2006</c:v>
                </c:pt>
                <c:pt idx="1621">
                  <c:v>21.07.2006</c:v>
                </c:pt>
                <c:pt idx="1622">
                  <c:v>24.07.2006</c:v>
                </c:pt>
                <c:pt idx="1623">
                  <c:v>25.07.2006</c:v>
                </c:pt>
                <c:pt idx="1624">
                  <c:v>26.07.2006</c:v>
                </c:pt>
                <c:pt idx="1625">
                  <c:v>27.07.2006</c:v>
                </c:pt>
                <c:pt idx="1626">
                  <c:v>28.07.2006</c:v>
                </c:pt>
                <c:pt idx="1627">
                  <c:v>31.07.2006</c:v>
                </c:pt>
                <c:pt idx="1628">
                  <c:v>01.08.2006</c:v>
                </c:pt>
                <c:pt idx="1629">
                  <c:v>02.08.2006</c:v>
                </c:pt>
                <c:pt idx="1630">
                  <c:v>03.08.2006</c:v>
                </c:pt>
                <c:pt idx="1631">
                  <c:v>04.08.2006</c:v>
                </c:pt>
                <c:pt idx="1632">
                  <c:v>07.08.2006</c:v>
                </c:pt>
                <c:pt idx="1633">
                  <c:v>08.08.2006</c:v>
                </c:pt>
                <c:pt idx="1634">
                  <c:v>09.08.2006</c:v>
                </c:pt>
                <c:pt idx="1635">
                  <c:v>10.08.2006</c:v>
                </c:pt>
                <c:pt idx="1636">
                  <c:v>11.08.2006</c:v>
                </c:pt>
                <c:pt idx="1637">
                  <c:v>14.08.2006</c:v>
                </c:pt>
                <c:pt idx="1638">
                  <c:v>15.08.2006</c:v>
                </c:pt>
                <c:pt idx="1639">
                  <c:v>16.08.2006</c:v>
                </c:pt>
                <c:pt idx="1640">
                  <c:v>17.08.2006</c:v>
                </c:pt>
                <c:pt idx="1641">
                  <c:v>18.08.2006</c:v>
                </c:pt>
                <c:pt idx="1642">
                  <c:v>21.08.2006</c:v>
                </c:pt>
                <c:pt idx="1643">
                  <c:v>22.08.2006</c:v>
                </c:pt>
                <c:pt idx="1644">
                  <c:v>23.08.2006</c:v>
                </c:pt>
                <c:pt idx="1645">
                  <c:v>24.08.2006</c:v>
                </c:pt>
                <c:pt idx="1646">
                  <c:v>25.08.2006</c:v>
                </c:pt>
                <c:pt idx="1647">
                  <c:v>28.08.2006</c:v>
                </c:pt>
                <c:pt idx="1648">
                  <c:v>29.08.2006</c:v>
                </c:pt>
                <c:pt idx="1649">
                  <c:v>30.08.2006</c:v>
                </c:pt>
                <c:pt idx="1650">
                  <c:v>31.08.2006</c:v>
                </c:pt>
                <c:pt idx="1651">
                  <c:v>01.09.2006</c:v>
                </c:pt>
                <c:pt idx="1652">
                  <c:v>05.09.2006</c:v>
                </c:pt>
                <c:pt idx="1653">
                  <c:v>06.09.2006</c:v>
                </c:pt>
                <c:pt idx="1654">
                  <c:v>07.09.2006</c:v>
                </c:pt>
                <c:pt idx="1655">
                  <c:v>08.09.2006</c:v>
                </c:pt>
                <c:pt idx="1656">
                  <c:v>11.09.2006</c:v>
                </c:pt>
                <c:pt idx="1657">
                  <c:v>12.09.2006</c:v>
                </c:pt>
                <c:pt idx="1658">
                  <c:v>13.09.2006</c:v>
                </c:pt>
                <c:pt idx="1659">
                  <c:v>14.09.2006</c:v>
                </c:pt>
                <c:pt idx="1660">
                  <c:v>15.09.2006</c:v>
                </c:pt>
                <c:pt idx="1661">
                  <c:v>18.09.2006</c:v>
                </c:pt>
                <c:pt idx="1662">
                  <c:v>19.09.2006</c:v>
                </c:pt>
                <c:pt idx="1663">
                  <c:v>20.09.2006</c:v>
                </c:pt>
                <c:pt idx="1664">
                  <c:v>21.09.2006</c:v>
                </c:pt>
                <c:pt idx="1665">
                  <c:v>22.09.2006</c:v>
                </c:pt>
                <c:pt idx="1666">
                  <c:v>25.09.2006</c:v>
                </c:pt>
                <c:pt idx="1667">
                  <c:v>26.09.2006</c:v>
                </c:pt>
                <c:pt idx="1668">
                  <c:v>27.09.2006</c:v>
                </c:pt>
                <c:pt idx="1669">
                  <c:v>28.09.2006</c:v>
                </c:pt>
                <c:pt idx="1670">
                  <c:v>29.09.2006</c:v>
                </c:pt>
                <c:pt idx="1671">
                  <c:v>02.10.2006</c:v>
                </c:pt>
                <c:pt idx="1672">
                  <c:v>03.10.2006</c:v>
                </c:pt>
                <c:pt idx="1673">
                  <c:v>04.10.2006</c:v>
                </c:pt>
                <c:pt idx="1674">
                  <c:v>05.10.2006</c:v>
                </c:pt>
                <c:pt idx="1675">
                  <c:v>06.10.2006</c:v>
                </c:pt>
                <c:pt idx="1676">
                  <c:v>09.10.2006</c:v>
                </c:pt>
                <c:pt idx="1677">
                  <c:v>10.10.2006</c:v>
                </c:pt>
                <c:pt idx="1678">
                  <c:v>11.10.2006</c:v>
                </c:pt>
                <c:pt idx="1679">
                  <c:v>12.10.2006</c:v>
                </c:pt>
                <c:pt idx="1680">
                  <c:v>13.10.2006</c:v>
                </c:pt>
                <c:pt idx="1681">
                  <c:v>16.10.2006</c:v>
                </c:pt>
                <c:pt idx="1682">
                  <c:v>17.10.2006</c:v>
                </c:pt>
                <c:pt idx="1683">
                  <c:v>18.10.2006</c:v>
                </c:pt>
                <c:pt idx="1684">
                  <c:v>19.10.2006</c:v>
                </c:pt>
                <c:pt idx="1685">
                  <c:v>20.10.2006</c:v>
                </c:pt>
                <c:pt idx="1686">
                  <c:v>23.10.2006</c:v>
                </c:pt>
                <c:pt idx="1687">
                  <c:v>24.10.2006</c:v>
                </c:pt>
                <c:pt idx="1688">
                  <c:v>25.10.2006</c:v>
                </c:pt>
                <c:pt idx="1689">
                  <c:v>26.10.2006</c:v>
                </c:pt>
                <c:pt idx="1690">
                  <c:v>27.10.2006</c:v>
                </c:pt>
                <c:pt idx="1691">
                  <c:v>30.10.2006</c:v>
                </c:pt>
                <c:pt idx="1692">
                  <c:v>31.10.2006</c:v>
                </c:pt>
                <c:pt idx="1693">
                  <c:v>01.11.2006</c:v>
                </c:pt>
                <c:pt idx="1694">
                  <c:v>02.11.2006</c:v>
                </c:pt>
                <c:pt idx="1695">
                  <c:v>03.11.2006</c:v>
                </c:pt>
                <c:pt idx="1696">
                  <c:v>06.11.2006</c:v>
                </c:pt>
                <c:pt idx="1697">
                  <c:v>07.11.2006</c:v>
                </c:pt>
                <c:pt idx="1698">
                  <c:v>08.11.2006</c:v>
                </c:pt>
                <c:pt idx="1699">
                  <c:v>09.11.2006</c:v>
                </c:pt>
                <c:pt idx="1700">
                  <c:v>10.11.2006</c:v>
                </c:pt>
                <c:pt idx="1701">
                  <c:v>13.11.2006</c:v>
                </c:pt>
                <c:pt idx="1702">
                  <c:v>14.11.2006</c:v>
                </c:pt>
                <c:pt idx="1703">
                  <c:v>15.11.2006</c:v>
                </c:pt>
                <c:pt idx="1704">
                  <c:v>16.11.2006</c:v>
                </c:pt>
                <c:pt idx="1705">
                  <c:v>17.11.2006</c:v>
                </c:pt>
                <c:pt idx="1706">
                  <c:v>20.11.2006</c:v>
                </c:pt>
                <c:pt idx="1707">
                  <c:v>21.11.2006</c:v>
                </c:pt>
                <c:pt idx="1708">
                  <c:v>22.11.2006</c:v>
                </c:pt>
                <c:pt idx="1709">
                  <c:v>27.11.2006</c:v>
                </c:pt>
                <c:pt idx="1710">
                  <c:v>28.11.2006</c:v>
                </c:pt>
                <c:pt idx="1711">
                  <c:v>29.11.2006</c:v>
                </c:pt>
                <c:pt idx="1712">
                  <c:v>30.11.2006</c:v>
                </c:pt>
                <c:pt idx="1713">
                  <c:v>01.12.2006</c:v>
                </c:pt>
                <c:pt idx="1714">
                  <c:v>04.12.2006</c:v>
                </c:pt>
                <c:pt idx="1715">
                  <c:v>05.12.2006</c:v>
                </c:pt>
                <c:pt idx="1716">
                  <c:v>06.12.2006</c:v>
                </c:pt>
                <c:pt idx="1717">
                  <c:v>07.12.2006</c:v>
                </c:pt>
                <c:pt idx="1718">
                  <c:v>08.12.2006</c:v>
                </c:pt>
                <c:pt idx="1719">
                  <c:v>11.12.2006</c:v>
                </c:pt>
                <c:pt idx="1720">
                  <c:v>12.12.2006</c:v>
                </c:pt>
                <c:pt idx="1721">
                  <c:v>13.12.2006</c:v>
                </c:pt>
                <c:pt idx="1722">
                  <c:v>14.12.2006</c:v>
                </c:pt>
                <c:pt idx="1723">
                  <c:v>15.12.2006</c:v>
                </c:pt>
                <c:pt idx="1724">
                  <c:v>18.12.2006</c:v>
                </c:pt>
                <c:pt idx="1725">
                  <c:v>19.12.2006</c:v>
                </c:pt>
                <c:pt idx="1726">
                  <c:v>20.12.2006</c:v>
                </c:pt>
                <c:pt idx="1727">
                  <c:v>21.12.2006</c:v>
                </c:pt>
                <c:pt idx="1728">
                  <c:v>22.12.2006</c:v>
                </c:pt>
                <c:pt idx="1729">
                  <c:v>26.12.2006</c:v>
                </c:pt>
                <c:pt idx="1730">
                  <c:v>27.12.2006</c:v>
                </c:pt>
                <c:pt idx="1731">
                  <c:v>28.12.2006</c:v>
                </c:pt>
                <c:pt idx="1732">
                  <c:v>29.12.2006</c:v>
                </c:pt>
                <c:pt idx="1733">
                  <c:v>02.01.2007</c:v>
                </c:pt>
                <c:pt idx="1734">
                  <c:v>03.01.2007</c:v>
                </c:pt>
                <c:pt idx="1735">
                  <c:v>04.01.2007</c:v>
                </c:pt>
                <c:pt idx="1736">
                  <c:v>05.01.2007</c:v>
                </c:pt>
                <c:pt idx="1737">
                  <c:v>08.01.2007</c:v>
                </c:pt>
                <c:pt idx="1738">
                  <c:v>09.01.2007</c:v>
                </c:pt>
                <c:pt idx="1739">
                  <c:v>10.01.2007</c:v>
                </c:pt>
                <c:pt idx="1740">
                  <c:v>11.01.2007</c:v>
                </c:pt>
                <c:pt idx="1741">
                  <c:v>12.01.2007</c:v>
                </c:pt>
                <c:pt idx="1742">
                  <c:v>16.01.2007</c:v>
                </c:pt>
                <c:pt idx="1743">
                  <c:v>17.01.2007</c:v>
                </c:pt>
                <c:pt idx="1744">
                  <c:v>18.01.2007</c:v>
                </c:pt>
                <c:pt idx="1745">
                  <c:v>19.01.2007</c:v>
                </c:pt>
                <c:pt idx="1746">
                  <c:v>22.01.2007</c:v>
                </c:pt>
                <c:pt idx="1747">
                  <c:v>23.01.2007</c:v>
                </c:pt>
                <c:pt idx="1748">
                  <c:v>24.01.2007</c:v>
                </c:pt>
                <c:pt idx="1749">
                  <c:v>25.01.2007</c:v>
                </c:pt>
                <c:pt idx="1750">
                  <c:v>26.01.2007</c:v>
                </c:pt>
                <c:pt idx="1751">
                  <c:v>29.01.2007</c:v>
                </c:pt>
                <c:pt idx="1752">
                  <c:v>30.01.2007</c:v>
                </c:pt>
                <c:pt idx="1753">
                  <c:v>31.01.2007</c:v>
                </c:pt>
                <c:pt idx="1754">
                  <c:v>01.02.2007</c:v>
                </c:pt>
                <c:pt idx="1755">
                  <c:v>02.02.2007</c:v>
                </c:pt>
                <c:pt idx="1756">
                  <c:v>05.02.2007</c:v>
                </c:pt>
                <c:pt idx="1757">
                  <c:v>06.02.2007</c:v>
                </c:pt>
                <c:pt idx="1758">
                  <c:v>07.02.2007</c:v>
                </c:pt>
                <c:pt idx="1759">
                  <c:v>08.02.2007</c:v>
                </c:pt>
                <c:pt idx="1760">
                  <c:v>09.02.2007</c:v>
                </c:pt>
                <c:pt idx="1761">
                  <c:v>12.02.2007</c:v>
                </c:pt>
                <c:pt idx="1762">
                  <c:v>13.02.2007</c:v>
                </c:pt>
                <c:pt idx="1763">
                  <c:v>14.02.2007</c:v>
                </c:pt>
                <c:pt idx="1764">
                  <c:v>15.02.2007</c:v>
                </c:pt>
                <c:pt idx="1765">
                  <c:v>16.02.2007</c:v>
                </c:pt>
                <c:pt idx="1766">
                  <c:v>20.02.2007</c:v>
                </c:pt>
                <c:pt idx="1767">
                  <c:v>21.02.2007</c:v>
                </c:pt>
                <c:pt idx="1768">
                  <c:v>22.02.2007</c:v>
                </c:pt>
                <c:pt idx="1769">
                  <c:v>23.02.2007</c:v>
                </c:pt>
                <c:pt idx="1770">
                  <c:v>26.02.2007</c:v>
                </c:pt>
                <c:pt idx="1771">
                  <c:v>27.02.2007</c:v>
                </c:pt>
                <c:pt idx="1772">
                  <c:v>28.02.2007</c:v>
                </c:pt>
                <c:pt idx="1773">
                  <c:v>01.03.2007</c:v>
                </c:pt>
                <c:pt idx="1774">
                  <c:v>02.03.2007</c:v>
                </c:pt>
                <c:pt idx="1775">
                  <c:v>05.03.2007</c:v>
                </c:pt>
                <c:pt idx="1776">
                  <c:v>06.03.2007</c:v>
                </c:pt>
                <c:pt idx="1777">
                  <c:v>07.03.2007</c:v>
                </c:pt>
                <c:pt idx="1778">
                  <c:v>08.03.2007</c:v>
                </c:pt>
                <c:pt idx="1779">
                  <c:v>09.03.2007</c:v>
                </c:pt>
                <c:pt idx="1780">
                  <c:v>12.03.2007</c:v>
                </c:pt>
                <c:pt idx="1781">
                  <c:v>13.03.2007</c:v>
                </c:pt>
                <c:pt idx="1782">
                  <c:v>14.03.2007</c:v>
                </c:pt>
                <c:pt idx="1783">
                  <c:v>15.03.2007</c:v>
                </c:pt>
                <c:pt idx="1784">
                  <c:v>16.03.2007</c:v>
                </c:pt>
                <c:pt idx="1785">
                  <c:v>19.03.2007</c:v>
                </c:pt>
                <c:pt idx="1786">
                  <c:v>20.03.2007</c:v>
                </c:pt>
                <c:pt idx="1787">
                  <c:v>21.03.2007</c:v>
                </c:pt>
                <c:pt idx="1788">
                  <c:v>22.03.2007</c:v>
                </c:pt>
                <c:pt idx="1789">
                  <c:v>23.03.2007</c:v>
                </c:pt>
                <c:pt idx="1790">
                  <c:v>26.03.2007</c:v>
                </c:pt>
                <c:pt idx="1791">
                  <c:v>27.03.2007</c:v>
                </c:pt>
                <c:pt idx="1792">
                  <c:v>28.03.2007</c:v>
                </c:pt>
                <c:pt idx="1793">
                  <c:v>29.03.2007</c:v>
                </c:pt>
                <c:pt idx="1794">
                  <c:v>30.03.2007</c:v>
                </c:pt>
                <c:pt idx="1795">
                  <c:v>02.04.2007</c:v>
                </c:pt>
                <c:pt idx="1796">
                  <c:v>03.04.2007</c:v>
                </c:pt>
                <c:pt idx="1797">
                  <c:v>04.04.2007</c:v>
                </c:pt>
                <c:pt idx="1798">
                  <c:v>05.04.2007</c:v>
                </c:pt>
                <c:pt idx="1799">
                  <c:v>09.04.2007</c:v>
                </c:pt>
                <c:pt idx="1800">
                  <c:v>10.04.2007</c:v>
                </c:pt>
                <c:pt idx="1801">
                  <c:v>11.04.2007</c:v>
                </c:pt>
                <c:pt idx="1802">
                  <c:v>12.04.2007</c:v>
                </c:pt>
                <c:pt idx="1803">
                  <c:v>13.04.2007</c:v>
                </c:pt>
                <c:pt idx="1804">
                  <c:v>16.04.2007</c:v>
                </c:pt>
                <c:pt idx="1805">
                  <c:v>17.04.2007</c:v>
                </c:pt>
                <c:pt idx="1806">
                  <c:v>18.04.2007</c:v>
                </c:pt>
                <c:pt idx="1807">
                  <c:v>19.04.2007</c:v>
                </c:pt>
                <c:pt idx="1808">
                  <c:v>20.04.2007</c:v>
                </c:pt>
                <c:pt idx="1809">
                  <c:v>23.04.2007</c:v>
                </c:pt>
                <c:pt idx="1810">
                  <c:v>24.04.2007</c:v>
                </c:pt>
                <c:pt idx="1811">
                  <c:v>25.04.2007</c:v>
                </c:pt>
                <c:pt idx="1812">
                  <c:v>26.04.2007</c:v>
                </c:pt>
                <c:pt idx="1813">
                  <c:v>27.04.2007</c:v>
                </c:pt>
                <c:pt idx="1814">
                  <c:v>30.04.2007</c:v>
                </c:pt>
                <c:pt idx="1815">
                  <c:v>01.05.2007</c:v>
                </c:pt>
                <c:pt idx="1816">
                  <c:v>02.05.2007</c:v>
                </c:pt>
                <c:pt idx="1817">
                  <c:v>03.05.2007</c:v>
                </c:pt>
                <c:pt idx="1818">
                  <c:v>04.05.2007</c:v>
                </c:pt>
                <c:pt idx="1819">
                  <c:v>07.05.2007</c:v>
                </c:pt>
                <c:pt idx="1820">
                  <c:v>08.05.2007</c:v>
                </c:pt>
                <c:pt idx="1821">
                  <c:v>09.05.2007</c:v>
                </c:pt>
                <c:pt idx="1822">
                  <c:v>10.05.2007</c:v>
                </c:pt>
                <c:pt idx="1823">
                  <c:v>11.05.2007</c:v>
                </c:pt>
                <c:pt idx="1824">
                  <c:v>14.05.2007</c:v>
                </c:pt>
                <c:pt idx="1825">
                  <c:v>15.05.2007</c:v>
                </c:pt>
                <c:pt idx="1826">
                  <c:v>16.05.2007</c:v>
                </c:pt>
                <c:pt idx="1827">
                  <c:v>17.05.2007</c:v>
                </c:pt>
                <c:pt idx="1828">
                  <c:v>18.05.2007</c:v>
                </c:pt>
                <c:pt idx="1829">
                  <c:v>21.05.2007</c:v>
                </c:pt>
                <c:pt idx="1830">
                  <c:v>22.05.2007</c:v>
                </c:pt>
                <c:pt idx="1831">
                  <c:v>23.05.2007</c:v>
                </c:pt>
                <c:pt idx="1832">
                  <c:v>24.05.2007</c:v>
                </c:pt>
                <c:pt idx="1833">
                  <c:v>25.05.2007</c:v>
                </c:pt>
                <c:pt idx="1834">
                  <c:v>29.05.2007</c:v>
                </c:pt>
                <c:pt idx="1835">
                  <c:v>30.05.2007</c:v>
                </c:pt>
                <c:pt idx="1836">
                  <c:v>31.05.2007</c:v>
                </c:pt>
                <c:pt idx="1837">
                  <c:v>01.06.2007</c:v>
                </c:pt>
                <c:pt idx="1838">
                  <c:v>04.06.2007</c:v>
                </c:pt>
                <c:pt idx="1839">
                  <c:v>05.06.2007</c:v>
                </c:pt>
                <c:pt idx="1840">
                  <c:v>06.06.2007</c:v>
                </c:pt>
                <c:pt idx="1841">
                  <c:v>07.06.2007</c:v>
                </c:pt>
                <c:pt idx="1842">
                  <c:v>08.06.2007</c:v>
                </c:pt>
                <c:pt idx="1843">
                  <c:v>11.06.2007</c:v>
                </c:pt>
                <c:pt idx="1844">
                  <c:v>12.06.2007</c:v>
                </c:pt>
                <c:pt idx="1845">
                  <c:v>13.06.2007</c:v>
                </c:pt>
                <c:pt idx="1846">
                  <c:v>14.06.2007</c:v>
                </c:pt>
                <c:pt idx="1847">
                  <c:v>15.06.2007</c:v>
                </c:pt>
                <c:pt idx="1848">
                  <c:v>18.06.2007</c:v>
                </c:pt>
                <c:pt idx="1849">
                  <c:v>19.06.2007</c:v>
                </c:pt>
                <c:pt idx="1850">
                  <c:v>20.06.2007</c:v>
                </c:pt>
                <c:pt idx="1851">
                  <c:v>21.06.2007</c:v>
                </c:pt>
                <c:pt idx="1852">
                  <c:v>22.06.2007</c:v>
                </c:pt>
                <c:pt idx="1853">
                  <c:v>25.06.2007</c:v>
                </c:pt>
                <c:pt idx="1854">
                  <c:v>26.06.2007</c:v>
                </c:pt>
                <c:pt idx="1855">
                  <c:v>27.06.2007</c:v>
                </c:pt>
                <c:pt idx="1856">
                  <c:v>28.06.2007</c:v>
                </c:pt>
                <c:pt idx="1857">
                  <c:v>29.06.2007</c:v>
                </c:pt>
                <c:pt idx="1858">
                  <c:v>02.07.2007</c:v>
                </c:pt>
                <c:pt idx="1859">
                  <c:v>03.07.2007</c:v>
                </c:pt>
                <c:pt idx="1860">
                  <c:v>05.07.2007</c:v>
                </c:pt>
                <c:pt idx="1861">
                  <c:v>06.07.2007</c:v>
                </c:pt>
                <c:pt idx="1862">
                  <c:v>09.07.2007</c:v>
                </c:pt>
                <c:pt idx="1863">
                  <c:v>10.07.2007</c:v>
                </c:pt>
                <c:pt idx="1864">
                  <c:v>11.07.2007</c:v>
                </c:pt>
                <c:pt idx="1865">
                  <c:v>12.07.2007</c:v>
                </c:pt>
                <c:pt idx="1866">
                  <c:v>13.07.2007</c:v>
                </c:pt>
                <c:pt idx="1867">
                  <c:v>16.07.2007</c:v>
                </c:pt>
                <c:pt idx="1868">
                  <c:v>17.07.2007</c:v>
                </c:pt>
                <c:pt idx="1869">
                  <c:v>18.07.2007</c:v>
                </c:pt>
                <c:pt idx="1870">
                  <c:v>19.07.2007</c:v>
                </c:pt>
                <c:pt idx="1871">
                  <c:v>20.07.2007</c:v>
                </c:pt>
                <c:pt idx="1872">
                  <c:v>23.07.2007</c:v>
                </c:pt>
                <c:pt idx="1873">
                  <c:v>24.07.2007</c:v>
                </c:pt>
                <c:pt idx="1874">
                  <c:v>25.07.2007</c:v>
                </c:pt>
                <c:pt idx="1875">
                  <c:v>26.07.2007</c:v>
                </c:pt>
                <c:pt idx="1876">
                  <c:v>27.07.2007</c:v>
                </c:pt>
                <c:pt idx="1877">
                  <c:v>30.07.2007</c:v>
                </c:pt>
                <c:pt idx="1878">
                  <c:v>31.07.2007</c:v>
                </c:pt>
                <c:pt idx="1879">
                  <c:v>01.08.2007</c:v>
                </c:pt>
                <c:pt idx="1880">
                  <c:v>02.08.2007</c:v>
                </c:pt>
                <c:pt idx="1881">
                  <c:v>03.08.2007</c:v>
                </c:pt>
                <c:pt idx="1882">
                  <c:v>06.08.2007</c:v>
                </c:pt>
                <c:pt idx="1883">
                  <c:v>07.08.2007</c:v>
                </c:pt>
                <c:pt idx="1884">
                  <c:v>08.08.2007</c:v>
                </c:pt>
                <c:pt idx="1885">
                  <c:v>09.08.2007</c:v>
                </c:pt>
                <c:pt idx="1886">
                  <c:v>10.08.2007</c:v>
                </c:pt>
                <c:pt idx="1887">
                  <c:v>13.08.2007</c:v>
                </c:pt>
                <c:pt idx="1888">
                  <c:v>14.08.2007</c:v>
                </c:pt>
                <c:pt idx="1889">
                  <c:v>15.08.2007</c:v>
                </c:pt>
                <c:pt idx="1890">
                  <c:v>16.08.2007</c:v>
                </c:pt>
                <c:pt idx="1891">
                  <c:v>17.08.2007</c:v>
                </c:pt>
                <c:pt idx="1892">
                  <c:v>20.08.2007</c:v>
                </c:pt>
                <c:pt idx="1893">
                  <c:v>21.08.2007</c:v>
                </c:pt>
                <c:pt idx="1894">
                  <c:v>22.08.2007</c:v>
                </c:pt>
                <c:pt idx="1895">
                  <c:v>23.08.2007</c:v>
                </c:pt>
                <c:pt idx="1896">
                  <c:v>24.08.2007</c:v>
                </c:pt>
                <c:pt idx="1897">
                  <c:v>27.08.2007</c:v>
                </c:pt>
                <c:pt idx="1898">
                  <c:v>28.08.2007</c:v>
                </c:pt>
                <c:pt idx="1899">
                  <c:v>29.08.2007</c:v>
                </c:pt>
                <c:pt idx="1900">
                  <c:v>30.08.2007</c:v>
                </c:pt>
                <c:pt idx="1901">
                  <c:v>31.08.2007</c:v>
                </c:pt>
                <c:pt idx="1902">
                  <c:v>04.09.2007</c:v>
                </c:pt>
                <c:pt idx="1903">
                  <c:v>05.09.2007</c:v>
                </c:pt>
                <c:pt idx="1904">
                  <c:v>06.09.2007</c:v>
                </c:pt>
                <c:pt idx="1905">
                  <c:v>07.09.2007</c:v>
                </c:pt>
                <c:pt idx="1906">
                  <c:v>10.09.2007</c:v>
                </c:pt>
                <c:pt idx="1907">
                  <c:v>11.09.2007</c:v>
                </c:pt>
                <c:pt idx="1908">
                  <c:v>12.09.2007</c:v>
                </c:pt>
                <c:pt idx="1909">
                  <c:v>13.09.2007</c:v>
                </c:pt>
                <c:pt idx="1910">
                  <c:v>14.09.2007</c:v>
                </c:pt>
                <c:pt idx="1911">
                  <c:v>17.09.2007</c:v>
                </c:pt>
                <c:pt idx="1912">
                  <c:v>18.09.2007</c:v>
                </c:pt>
                <c:pt idx="1913">
                  <c:v>19.09.2007</c:v>
                </c:pt>
                <c:pt idx="1914">
                  <c:v>20.09.2007</c:v>
                </c:pt>
                <c:pt idx="1915">
                  <c:v>21.09.2007</c:v>
                </c:pt>
                <c:pt idx="1916">
                  <c:v>24.09.2007</c:v>
                </c:pt>
                <c:pt idx="1917">
                  <c:v>25.09.2007</c:v>
                </c:pt>
                <c:pt idx="1918">
                  <c:v>26.09.2007</c:v>
                </c:pt>
                <c:pt idx="1919">
                  <c:v>27.09.2007</c:v>
                </c:pt>
                <c:pt idx="1920">
                  <c:v>28.09.2007</c:v>
                </c:pt>
                <c:pt idx="1921">
                  <c:v>01.10.2007</c:v>
                </c:pt>
                <c:pt idx="1922">
                  <c:v>02.10.2007</c:v>
                </c:pt>
                <c:pt idx="1923">
                  <c:v>03.10.2007</c:v>
                </c:pt>
                <c:pt idx="1924">
                  <c:v>04.10.2007</c:v>
                </c:pt>
                <c:pt idx="1925">
                  <c:v>05.10.2007</c:v>
                </c:pt>
                <c:pt idx="1926">
                  <c:v>09.10.2007</c:v>
                </c:pt>
                <c:pt idx="1927">
                  <c:v>10.10.2007</c:v>
                </c:pt>
                <c:pt idx="1928">
                  <c:v>11.10.2007</c:v>
                </c:pt>
                <c:pt idx="1929">
                  <c:v>12.10.2007</c:v>
                </c:pt>
                <c:pt idx="1930">
                  <c:v>15.10.2007</c:v>
                </c:pt>
                <c:pt idx="1931">
                  <c:v>16.10.2007</c:v>
                </c:pt>
                <c:pt idx="1932">
                  <c:v>17.10.2007</c:v>
                </c:pt>
                <c:pt idx="1933">
                  <c:v>18.10.2007</c:v>
                </c:pt>
                <c:pt idx="1934">
                  <c:v>19.10.2007</c:v>
                </c:pt>
                <c:pt idx="1935">
                  <c:v>22.10.2007</c:v>
                </c:pt>
                <c:pt idx="1936">
                  <c:v>23.10.2007</c:v>
                </c:pt>
                <c:pt idx="1937">
                  <c:v>24.10.2007</c:v>
                </c:pt>
                <c:pt idx="1938">
                  <c:v>25.10.2007</c:v>
                </c:pt>
                <c:pt idx="1939">
                  <c:v>26.10.2007</c:v>
                </c:pt>
                <c:pt idx="1940">
                  <c:v>29.10.2007</c:v>
                </c:pt>
                <c:pt idx="1941">
                  <c:v>30.10.2007</c:v>
                </c:pt>
                <c:pt idx="1942">
                  <c:v>31.10.2007</c:v>
                </c:pt>
                <c:pt idx="1943">
                  <c:v>01.11.2007</c:v>
                </c:pt>
                <c:pt idx="1944">
                  <c:v>02.11.2007</c:v>
                </c:pt>
                <c:pt idx="1945">
                  <c:v>05.11.2007</c:v>
                </c:pt>
                <c:pt idx="1946">
                  <c:v>06.11.2007</c:v>
                </c:pt>
                <c:pt idx="1947">
                  <c:v>07.11.2007</c:v>
                </c:pt>
                <c:pt idx="1948">
                  <c:v>08.11.2007</c:v>
                </c:pt>
                <c:pt idx="1949">
                  <c:v>09.11.2007</c:v>
                </c:pt>
                <c:pt idx="1950">
                  <c:v>13.11.2007</c:v>
                </c:pt>
                <c:pt idx="1951">
                  <c:v>14.11.2007</c:v>
                </c:pt>
                <c:pt idx="1952">
                  <c:v>15.11.2007</c:v>
                </c:pt>
                <c:pt idx="1953">
                  <c:v>16.11.2007</c:v>
                </c:pt>
                <c:pt idx="1954">
                  <c:v>19.11.2007</c:v>
                </c:pt>
                <c:pt idx="1955">
                  <c:v>20.11.2007</c:v>
                </c:pt>
                <c:pt idx="1956">
                  <c:v>21.11.2007</c:v>
                </c:pt>
                <c:pt idx="1957">
                  <c:v>23.11.2007</c:v>
                </c:pt>
                <c:pt idx="1958">
                  <c:v>26.11.2007</c:v>
                </c:pt>
                <c:pt idx="1959">
                  <c:v>27.11.2007</c:v>
                </c:pt>
                <c:pt idx="1960">
                  <c:v>28.11.2007</c:v>
                </c:pt>
                <c:pt idx="1961">
                  <c:v>29.11.2007</c:v>
                </c:pt>
                <c:pt idx="1962">
                  <c:v>30.11.2007</c:v>
                </c:pt>
                <c:pt idx="1963">
                  <c:v>03.12.2007</c:v>
                </c:pt>
                <c:pt idx="1964">
                  <c:v>04.12.2007</c:v>
                </c:pt>
                <c:pt idx="1965">
                  <c:v>05.12.2007</c:v>
                </c:pt>
                <c:pt idx="1966">
                  <c:v>06.12.2007</c:v>
                </c:pt>
                <c:pt idx="1967">
                  <c:v>07.12.2007</c:v>
                </c:pt>
                <c:pt idx="1968">
                  <c:v>10.12.2007</c:v>
                </c:pt>
                <c:pt idx="1969">
                  <c:v>11.12.2007</c:v>
                </c:pt>
                <c:pt idx="1970">
                  <c:v>12.12.2007</c:v>
                </c:pt>
                <c:pt idx="1971">
                  <c:v>13.12.2007</c:v>
                </c:pt>
                <c:pt idx="1972">
                  <c:v>14.12.2007</c:v>
                </c:pt>
                <c:pt idx="1973">
                  <c:v>17.12.2007</c:v>
                </c:pt>
                <c:pt idx="1974">
                  <c:v>18.12.2007</c:v>
                </c:pt>
                <c:pt idx="1975">
                  <c:v>19.12.2007</c:v>
                </c:pt>
                <c:pt idx="1976">
                  <c:v>20.12.2007</c:v>
                </c:pt>
                <c:pt idx="1977">
                  <c:v>21.12.2007</c:v>
                </c:pt>
                <c:pt idx="1978">
                  <c:v>24.12.2007</c:v>
                </c:pt>
                <c:pt idx="1979">
                  <c:v>26.12.2007</c:v>
                </c:pt>
                <c:pt idx="1980">
                  <c:v>27.12.2007</c:v>
                </c:pt>
                <c:pt idx="1981">
                  <c:v>28.12.2007</c:v>
                </c:pt>
                <c:pt idx="1982">
                  <c:v>31.12.2007</c:v>
                </c:pt>
                <c:pt idx="1983">
                  <c:v>02.01.2008</c:v>
                </c:pt>
                <c:pt idx="1984">
                  <c:v>03.01.2008</c:v>
                </c:pt>
                <c:pt idx="1985">
                  <c:v>04.01.2008</c:v>
                </c:pt>
                <c:pt idx="1986">
                  <c:v>07.01.2008</c:v>
                </c:pt>
                <c:pt idx="1987">
                  <c:v>08.01.2008</c:v>
                </c:pt>
                <c:pt idx="1988">
                  <c:v>09.01.2008</c:v>
                </c:pt>
                <c:pt idx="1989">
                  <c:v>10.01.2008</c:v>
                </c:pt>
                <c:pt idx="1990">
                  <c:v>11.01.2008</c:v>
                </c:pt>
                <c:pt idx="1991">
                  <c:v>14.01.2008</c:v>
                </c:pt>
                <c:pt idx="1992">
                  <c:v>15.01.2008</c:v>
                </c:pt>
                <c:pt idx="1993">
                  <c:v>16.01.2008</c:v>
                </c:pt>
                <c:pt idx="1994">
                  <c:v>17.01.2008</c:v>
                </c:pt>
                <c:pt idx="1995">
                  <c:v>18.01.2008</c:v>
                </c:pt>
                <c:pt idx="1996">
                  <c:v>22.01.2008</c:v>
                </c:pt>
                <c:pt idx="1997">
                  <c:v>23.01.2008</c:v>
                </c:pt>
                <c:pt idx="1998">
                  <c:v>24.01.2008</c:v>
                </c:pt>
                <c:pt idx="1999">
                  <c:v>25.01.2008</c:v>
                </c:pt>
                <c:pt idx="2000">
                  <c:v>28.01.2008</c:v>
                </c:pt>
                <c:pt idx="2001">
                  <c:v>29.01.2008</c:v>
                </c:pt>
                <c:pt idx="2002">
                  <c:v>30.01.2008</c:v>
                </c:pt>
                <c:pt idx="2003">
                  <c:v>31.01.2008</c:v>
                </c:pt>
                <c:pt idx="2004">
                  <c:v>01.02.2008</c:v>
                </c:pt>
                <c:pt idx="2005">
                  <c:v>04.02.2008</c:v>
                </c:pt>
                <c:pt idx="2006">
                  <c:v>05.02.2008</c:v>
                </c:pt>
                <c:pt idx="2007">
                  <c:v>06.02.2008</c:v>
                </c:pt>
                <c:pt idx="2008">
                  <c:v>07.02.2008</c:v>
                </c:pt>
                <c:pt idx="2009">
                  <c:v>08.02.2008</c:v>
                </c:pt>
                <c:pt idx="2010">
                  <c:v>11.02.2008</c:v>
                </c:pt>
                <c:pt idx="2011">
                  <c:v>12.02.2008</c:v>
                </c:pt>
                <c:pt idx="2012">
                  <c:v>13.02.2008</c:v>
                </c:pt>
                <c:pt idx="2013">
                  <c:v>14.02.2008</c:v>
                </c:pt>
                <c:pt idx="2014">
                  <c:v>15.02.2008</c:v>
                </c:pt>
                <c:pt idx="2015">
                  <c:v>19.02.2008</c:v>
                </c:pt>
                <c:pt idx="2016">
                  <c:v>20.02.2008</c:v>
                </c:pt>
                <c:pt idx="2017">
                  <c:v>21.02.2008</c:v>
                </c:pt>
                <c:pt idx="2018">
                  <c:v>22.02.2008</c:v>
                </c:pt>
                <c:pt idx="2019">
                  <c:v>25.02.2008</c:v>
                </c:pt>
                <c:pt idx="2020">
                  <c:v>26.02.2008</c:v>
                </c:pt>
                <c:pt idx="2021">
                  <c:v>27.02.2008</c:v>
                </c:pt>
                <c:pt idx="2022">
                  <c:v>28.02.2008</c:v>
                </c:pt>
                <c:pt idx="2023">
                  <c:v>29.02.2008</c:v>
                </c:pt>
                <c:pt idx="2024">
                  <c:v>03.03.2008</c:v>
                </c:pt>
                <c:pt idx="2025">
                  <c:v>04.03.2008</c:v>
                </c:pt>
                <c:pt idx="2026">
                  <c:v>05.03.2008</c:v>
                </c:pt>
                <c:pt idx="2027">
                  <c:v>06.03.2008</c:v>
                </c:pt>
                <c:pt idx="2028">
                  <c:v>07.03.2008</c:v>
                </c:pt>
                <c:pt idx="2029">
                  <c:v>10.03.2008</c:v>
                </c:pt>
                <c:pt idx="2030">
                  <c:v>11.03.2008</c:v>
                </c:pt>
                <c:pt idx="2031">
                  <c:v>12.03.2008</c:v>
                </c:pt>
                <c:pt idx="2032">
                  <c:v>13.03.2008</c:v>
                </c:pt>
                <c:pt idx="2033">
                  <c:v>14.03.2008</c:v>
                </c:pt>
                <c:pt idx="2034">
                  <c:v>17.03.2008</c:v>
                </c:pt>
                <c:pt idx="2035">
                  <c:v>18.03.2008</c:v>
                </c:pt>
                <c:pt idx="2036">
                  <c:v>19.03.2008</c:v>
                </c:pt>
                <c:pt idx="2037">
                  <c:v>20.03.2008</c:v>
                </c:pt>
                <c:pt idx="2038">
                  <c:v>24.03.2008</c:v>
                </c:pt>
                <c:pt idx="2039">
                  <c:v>25.03.2008</c:v>
                </c:pt>
                <c:pt idx="2040">
                  <c:v>26.03.2008</c:v>
                </c:pt>
                <c:pt idx="2041">
                  <c:v>27.03.2008</c:v>
                </c:pt>
                <c:pt idx="2042">
                  <c:v>28.03.2008</c:v>
                </c:pt>
                <c:pt idx="2043">
                  <c:v>31.03.2008</c:v>
                </c:pt>
                <c:pt idx="2044">
                  <c:v>01.04.2008</c:v>
                </c:pt>
                <c:pt idx="2045">
                  <c:v>02.04.2008</c:v>
                </c:pt>
                <c:pt idx="2046">
                  <c:v>03.04.2008</c:v>
                </c:pt>
                <c:pt idx="2047">
                  <c:v>04.04.2008</c:v>
                </c:pt>
                <c:pt idx="2048">
                  <c:v>07.04.2008</c:v>
                </c:pt>
                <c:pt idx="2049">
                  <c:v>08.04.2008</c:v>
                </c:pt>
                <c:pt idx="2050">
                  <c:v>09.04.2008</c:v>
                </c:pt>
                <c:pt idx="2051">
                  <c:v>10.04.2008</c:v>
                </c:pt>
                <c:pt idx="2052">
                  <c:v>11.04.2008</c:v>
                </c:pt>
                <c:pt idx="2053">
                  <c:v>14.04.2008</c:v>
                </c:pt>
                <c:pt idx="2054">
                  <c:v>15.04.2008</c:v>
                </c:pt>
                <c:pt idx="2055">
                  <c:v>16.04.2008</c:v>
                </c:pt>
                <c:pt idx="2056">
                  <c:v>17.04.2008</c:v>
                </c:pt>
                <c:pt idx="2057">
                  <c:v>18.04.2008</c:v>
                </c:pt>
                <c:pt idx="2058">
                  <c:v>21.04.2008</c:v>
                </c:pt>
                <c:pt idx="2059">
                  <c:v>22.04.2008</c:v>
                </c:pt>
                <c:pt idx="2060">
                  <c:v>23.04.2008</c:v>
                </c:pt>
                <c:pt idx="2061">
                  <c:v>24.04.2008</c:v>
                </c:pt>
                <c:pt idx="2062">
                  <c:v>25.04.2008</c:v>
                </c:pt>
                <c:pt idx="2063">
                  <c:v>28.04.2008</c:v>
                </c:pt>
                <c:pt idx="2064">
                  <c:v>29.04.2008</c:v>
                </c:pt>
                <c:pt idx="2065">
                  <c:v>30.04.2008</c:v>
                </c:pt>
                <c:pt idx="2066">
                  <c:v>01.05.2008</c:v>
                </c:pt>
                <c:pt idx="2067">
                  <c:v>02.05.2008</c:v>
                </c:pt>
                <c:pt idx="2068">
                  <c:v>05.05.2008</c:v>
                </c:pt>
                <c:pt idx="2069">
                  <c:v>06.05.2008</c:v>
                </c:pt>
                <c:pt idx="2070">
                  <c:v>07.05.2008</c:v>
                </c:pt>
                <c:pt idx="2071">
                  <c:v>08.05.2008</c:v>
                </c:pt>
                <c:pt idx="2072">
                  <c:v>09.05.2008</c:v>
                </c:pt>
                <c:pt idx="2073">
                  <c:v>12.05.2008</c:v>
                </c:pt>
                <c:pt idx="2074">
                  <c:v>13.05.2008</c:v>
                </c:pt>
                <c:pt idx="2075">
                  <c:v>14.05.2008</c:v>
                </c:pt>
                <c:pt idx="2076">
                  <c:v>15.05.2008</c:v>
                </c:pt>
                <c:pt idx="2077">
                  <c:v>16.05.2008</c:v>
                </c:pt>
                <c:pt idx="2078">
                  <c:v>19.05.2008</c:v>
                </c:pt>
                <c:pt idx="2079">
                  <c:v>20.05.2008</c:v>
                </c:pt>
                <c:pt idx="2080">
                  <c:v>21.05.2008</c:v>
                </c:pt>
                <c:pt idx="2081">
                  <c:v>22.05.2008</c:v>
                </c:pt>
                <c:pt idx="2082">
                  <c:v>23.05.2008</c:v>
                </c:pt>
                <c:pt idx="2083">
                  <c:v>27.05.2008</c:v>
                </c:pt>
                <c:pt idx="2084">
                  <c:v>28.05.2008</c:v>
                </c:pt>
                <c:pt idx="2085">
                  <c:v>29.05.2008</c:v>
                </c:pt>
                <c:pt idx="2086">
                  <c:v>30.05.2008</c:v>
                </c:pt>
                <c:pt idx="2087">
                  <c:v>02.06.2008</c:v>
                </c:pt>
                <c:pt idx="2088">
                  <c:v>03.06.2008</c:v>
                </c:pt>
                <c:pt idx="2089">
                  <c:v>04.06.2008</c:v>
                </c:pt>
                <c:pt idx="2090">
                  <c:v>05.06.2008</c:v>
                </c:pt>
                <c:pt idx="2091">
                  <c:v>06.06.2008</c:v>
                </c:pt>
                <c:pt idx="2092">
                  <c:v>09.06.2008</c:v>
                </c:pt>
                <c:pt idx="2093">
                  <c:v>10.06.2008</c:v>
                </c:pt>
                <c:pt idx="2094">
                  <c:v>11.06.2008</c:v>
                </c:pt>
                <c:pt idx="2095">
                  <c:v>12.06.2008</c:v>
                </c:pt>
                <c:pt idx="2096">
                  <c:v>13.06.2008</c:v>
                </c:pt>
                <c:pt idx="2097">
                  <c:v>16.06.2008</c:v>
                </c:pt>
                <c:pt idx="2098">
                  <c:v>17.06.2008</c:v>
                </c:pt>
                <c:pt idx="2099">
                  <c:v>18.06.2008</c:v>
                </c:pt>
                <c:pt idx="2100">
                  <c:v>19.06.2008</c:v>
                </c:pt>
                <c:pt idx="2101">
                  <c:v>20.06.2008</c:v>
                </c:pt>
                <c:pt idx="2102">
                  <c:v>23.06.2008</c:v>
                </c:pt>
                <c:pt idx="2103">
                  <c:v>24.06.2008</c:v>
                </c:pt>
                <c:pt idx="2104">
                  <c:v>25.06.2008</c:v>
                </c:pt>
                <c:pt idx="2105">
                  <c:v>26.06.2008</c:v>
                </c:pt>
                <c:pt idx="2106">
                  <c:v>27.06.2008</c:v>
                </c:pt>
                <c:pt idx="2107">
                  <c:v>30.06.2008</c:v>
                </c:pt>
                <c:pt idx="2108">
                  <c:v>01.07.2008</c:v>
                </c:pt>
                <c:pt idx="2109">
                  <c:v>02.07.2008</c:v>
                </c:pt>
                <c:pt idx="2110">
                  <c:v>03.07.2008</c:v>
                </c:pt>
                <c:pt idx="2111">
                  <c:v>07.07.2008</c:v>
                </c:pt>
                <c:pt idx="2112">
                  <c:v>08.07.2008</c:v>
                </c:pt>
                <c:pt idx="2113">
                  <c:v>09.07.2008</c:v>
                </c:pt>
                <c:pt idx="2114">
                  <c:v>10.07.2008</c:v>
                </c:pt>
                <c:pt idx="2115">
                  <c:v>11.07.2008</c:v>
                </c:pt>
                <c:pt idx="2116">
                  <c:v>14.07.2008</c:v>
                </c:pt>
                <c:pt idx="2117">
                  <c:v>15.07.2008</c:v>
                </c:pt>
                <c:pt idx="2118">
                  <c:v>16.07.2008</c:v>
                </c:pt>
                <c:pt idx="2119">
                  <c:v>17.07.2008</c:v>
                </c:pt>
                <c:pt idx="2120">
                  <c:v>18.07.2008</c:v>
                </c:pt>
                <c:pt idx="2121">
                  <c:v>21.07.2008</c:v>
                </c:pt>
                <c:pt idx="2122">
                  <c:v>22.07.2008</c:v>
                </c:pt>
                <c:pt idx="2123">
                  <c:v>23.07.2008</c:v>
                </c:pt>
                <c:pt idx="2124">
                  <c:v>24.07.2008</c:v>
                </c:pt>
                <c:pt idx="2125">
                  <c:v>25.07.2008</c:v>
                </c:pt>
                <c:pt idx="2126">
                  <c:v>28.07.2008</c:v>
                </c:pt>
                <c:pt idx="2127">
                  <c:v>29.07.2008</c:v>
                </c:pt>
                <c:pt idx="2128">
                  <c:v>30.07.2008</c:v>
                </c:pt>
                <c:pt idx="2129">
                  <c:v>31.07.2008</c:v>
                </c:pt>
                <c:pt idx="2130">
                  <c:v>01.08.2008</c:v>
                </c:pt>
                <c:pt idx="2131">
                  <c:v>04.08.2008</c:v>
                </c:pt>
                <c:pt idx="2132">
                  <c:v>05.08.2008</c:v>
                </c:pt>
                <c:pt idx="2133">
                  <c:v>06.08.2008</c:v>
                </c:pt>
                <c:pt idx="2134">
                  <c:v>07.08.2008</c:v>
                </c:pt>
                <c:pt idx="2135">
                  <c:v>08.08.2008</c:v>
                </c:pt>
                <c:pt idx="2136">
                  <c:v>11.08.2008</c:v>
                </c:pt>
                <c:pt idx="2137">
                  <c:v>12.08.2008</c:v>
                </c:pt>
                <c:pt idx="2138">
                  <c:v>13.08.2008</c:v>
                </c:pt>
                <c:pt idx="2139">
                  <c:v>14.08.2008</c:v>
                </c:pt>
                <c:pt idx="2140">
                  <c:v>15.08.2008</c:v>
                </c:pt>
                <c:pt idx="2141">
                  <c:v>18.08.2008</c:v>
                </c:pt>
                <c:pt idx="2142">
                  <c:v>19.08.2008</c:v>
                </c:pt>
                <c:pt idx="2143">
                  <c:v>20.08.2008</c:v>
                </c:pt>
                <c:pt idx="2144">
                  <c:v>21.08.2008</c:v>
                </c:pt>
                <c:pt idx="2145">
                  <c:v>22.08.2008</c:v>
                </c:pt>
                <c:pt idx="2146">
                  <c:v>25.08.2008</c:v>
                </c:pt>
                <c:pt idx="2147">
                  <c:v>26.08.2008</c:v>
                </c:pt>
                <c:pt idx="2148">
                  <c:v>27.08.2008</c:v>
                </c:pt>
                <c:pt idx="2149">
                  <c:v>28.08.2008</c:v>
                </c:pt>
                <c:pt idx="2150">
                  <c:v>29.08.2008</c:v>
                </c:pt>
                <c:pt idx="2151">
                  <c:v>02.09.2008</c:v>
                </c:pt>
                <c:pt idx="2152">
                  <c:v>03.09.2008</c:v>
                </c:pt>
                <c:pt idx="2153">
                  <c:v>04.09.2008</c:v>
                </c:pt>
                <c:pt idx="2154">
                  <c:v>05.09.2008</c:v>
                </c:pt>
                <c:pt idx="2155">
                  <c:v>08.09.2008</c:v>
                </c:pt>
                <c:pt idx="2156">
                  <c:v>09.09.2008</c:v>
                </c:pt>
                <c:pt idx="2157">
                  <c:v>10.09.2008</c:v>
                </c:pt>
                <c:pt idx="2158">
                  <c:v>11.09.2008</c:v>
                </c:pt>
                <c:pt idx="2159">
                  <c:v>12.09.2008</c:v>
                </c:pt>
                <c:pt idx="2160">
                  <c:v>15.09.2008</c:v>
                </c:pt>
                <c:pt idx="2161">
                  <c:v>16.09.2008</c:v>
                </c:pt>
                <c:pt idx="2162">
                  <c:v>17.09.2008</c:v>
                </c:pt>
                <c:pt idx="2163">
                  <c:v>18.09.2008</c:v>
                </c:pt>
                <c:pt idx="2164">
                  <c:v>19.09.2008</c:v>
                </c:pt>
                <c:pt idx="2165">
                  <c:v>22.09.2008</c:v>
                </c:pt>
                <c:pt idx="2166">
                  <c:v>23.09.2008</c:v>
                </c:pt>
                <c:pt idx="2167">
                  <c:v>24.09.2008</c:v>
                </c:pt>
                <c:pt idx="2168">
                  <c:v>25.09.2008</c:v>
                </c:pt>
                <c:pt idx="2169">
                  <c:v>26.09.2008</c:v>
                </c:pt>
                <c:pt idx="2170">
                  <c:v>29.09.2008</c:v>
                </c:pt>
                <c:pt idx="2171">
                  <c:v>30.09.2008</c:v>
                </c:pt>
                <c:pt idx="2172">
                  <c:v>01.10.2008</c:v>
                </c:pt>
                <c:pt idx="2173">
                  <c:v>02.10.2008</c:v>
                </c:pt>
                <c:pt idx="2174">
                  <c:v>03.10.2008</c:v>
                </c:pt>
                <c:pt idx="2175">
                  <c:v>06.10.2008</c:v>
                </c:pt>
                <c:pt idx="2176">
                  <c:v>07.10.2008</c:v>
                </c:pt>
                <c:pt idx="2177">
                  <c:v>08.10.2008</c:v>
                </c:pt>
                <c:pt idx="2178">
                  <c:v>09.10.2008</c:v>
                </c:pt>
                <c:pt idx="2179">
                  <c:v>10.10.2008</c:v>
                </c:pt>
                <c:pt idx="2180">
                  <c:v>14.10.2008</c:v>
                </c:pt>
                <c:pt idx="2181">
                  <c:v>15.10.2008</c:v>
                </c:pt>
                <c:pt idx="2182">
                  <c:v>16.10.2008</c:v>
                </c:pt>
                <c:pt idx="2183">
                  <c:v>17.10.2008</c:v>
                </c:pt>
                <c:pt idx="2184">
                  <c:v>20.10.2008</c:v>
                </c:pt>
                <c:pt idx="2185">
                  <c:v>21.10.2008</c:v>
                </c:pt>
                <c:pt idx="2186">
                  <c:v>22.10.2008</c:v>
                </c:pt>
                <c:pt idx="2187">
                  <c:v>23.10.2008</c:v>
                </c:pt>
                <c:pt idx="2188">
                  <c:v>24.10.2008</c:v>
                </c:pt>
                <c:pt idx="2189">
                  <c:v>27.10.2008</c:v>
                </c:pt>
                <c:pt idx="2190">
                  <c:v>28.10.2008</c:v>
                </c:pt>
                <c:pt idx="2191">
                  <c:v>29.10.2008</c:v>
                </c:pt>
                <c:pt idx="2192">
                  <c:v>30.10.2008</c:v>
                </c:pt>
                <c:pt idx="2193">
                  <c:v>31.10.2008</c:v>
                </c:pt>
                <c:pt idx="2194">
                  <c:v>03.11.2008</c:v>
                </c:pt>
                <c:pt idx="2195">
                  <c:v>04.11.2008</c:v>
                </c:pt>
                <c:pt idx="2196">
                  <c:v>05.11.2008</c:v>
                </c:pt>
                <c:pt idx="2197">
                  <c:v>06.11.2008</c:v>
                </c:pt>
                <c:pt idx="2198">
                  <c:v>07.11.2008</c:v>
                </c:pt>
                <c:pt idx="2199">
                  <c:v>10.11.2008</c:v>
                </c:pt>
                <c:pt idx="2200">
                  <c:v>12.11.2008</c:v>
                </c:pt>
                <c:pt idx="2201">
                  <c:v>13.11.2008</c:v>
                </c:pt>
                <c:pt idx="2202">
                  <c:v>14.11.2008</c:v>
                </c:pt>
                <c:pt idx="2203">
                  <c:v>17.11.2008</c:v>
                </c:pt>
                <c:pt idx="2204">
                  <c:v>18.11.2008</c:v>
                </c:pt>
                <c:pt idx="2205">
                  <c:v>19.11.2008</c:v>
                </c:pt>
                <c:pt idx="2206">
                  <c:v>20.11.2008</c:v>
                </c:pt>
                <c:pt idx="2207">
                  <c:v>21.11.2008</c:v>
                </c:pt>
                <c:pt idx="2208">
                  <c:v>24.11.2008</c:v>
                </c:pt>
                <c:pt idx="2209">
                  <c:v>25.11.2008</c:v>
                </c:pt>
                <c:pt idx="2210">
                  <c:v>26.11.2008</c:v>
                </c:pt>
                <c:pt idx="2211">
                  <c:v>28.11.2008</c:v>
                </c:pt>
                <c:pt idx="2212">
                  <c:v>01.12.2008</c:v>
                </c:pt>
                <c:pt idx="2213">
                  <c:v>02.12.2008</c:v>
                </c:pt>
                <c:pt idx="2214">
                  <c:v>03.12.2008</c:v>
                </c:pt>
                <c:pt idx="2215">
                  <c:v>04.12.2008</c:v>
                </c:pt>
                <c:pt idx="2216">
                  <c:v>05.12.2008</c:v>
                </c:pt>
                <c:pt idx="2217">
                  <c:v>08.12.2008</c:v>
                </c:pt>
                <c:pt idx="2218">
                  <c:v>09.12.2008</c:v>
                </c:pt>
                <c:pt idx="2219">
                  <c:v>10.12.2008</c:v>
                </c:pt>
                <c:pt idx="2220">
                  <c:v>11.12.2008</c:v>
                </c:pt>
                <c:pt idx="2221">
                  <c:v>12.12.2008</c:v>
                </c:pt>
                <c:pt idx="2222">
                  <c:v>15.12.2008</c:v>
                </c:pt>
                <c:pt idx="2223">
                  <c:v>16.12.2008</c:v>
                </c:pt>
                <c:pt idx="2224">
                  <c:v>17.12.2008</c:v>
                </c:pt>
                <c:pt idx="2225">
                  <c:v>18.12.2008</c:v>
                </c:pt>
                <c:pt idx="2226">
                  <c:v>19.12.2008</c:v>
                </c:pt>
                <c:pt idx="2227">
                  <c:v>22.12.2008</c:v>
                </c:pt>
                <c:pt idx="2228">
                  <c:v>23.12.2008</c:v>
                </c:pt>
                <c:pt idx="2229">
                  <c:v>24.12.2008</c:v>
                </c:pt>
                <c:pt idx="2230">
                  <c:v>26.12.2008</c:v>
                </c:pt>
                <c:pt idx="2231">
                  <c:v>29.12.2008</c:v>
                </c:pt>
                <c:pt idx="2232">
                  <c:v>30.12.2008</c:v>
                </c:pt>
                <c:pt idx="2233">
                  <c:v>31.12.2008</c:v>
                </c:pt>
                <c:pt idx="2234">
                  <c:v>02.01.2009</c:v>
                </c:pt>
                <c:pt idx="2235">
                  <c:v>05.01.2009</c:v>
                </c:pt>
                <c:pt idx="2236">
                  <c:v>06.01.2009</c:v>
                </c:pt>
                <c:pt idx="2237">
                  <c:v>07.01.2009</c:v>
                </c:pt>
                <c:pt idx="2238">
                  <c:v>08.01.2009</c:v>
                </c:pt>
                <c:pt idx="2239">
                  <c:v>09.01.2009</c:v>
                </c:pt>
                <c:pt idx="2240">
                  <c:v>12.01.2009</c:v>
                </c:pt>
                <c:pt idx="2241">
                  <c:v>13.01.2009</c:v>
                </c:pt>
                <c:pt idx="2242">
                  <c:v>14.01.2009</c:v>
                </c:pt>
                <c:pt idx="2243">
                  <c:v>15.01.2009</c:v>
                </c:pt>
                <c:pt idx="2244">
                  <c:v>16.01.2009</c:v>
                </c:pt>
                <c:pt idx="2245">
                  <c:v>20.01.2009</c:v>
                </c:pt>
                <c:pt idx="2246">
                  <c:v>21.01.2009</c:v>
                </c:pt>
                <c:pt idx="2247">
                  <c:v>22.01.2009</c:v>
                </c:pt>
                <c:pt idx="2248">
                  <c:v>23.01.2009</c:v>
                </c:pt>
                <c:pt idx="2249">
                  <c:v>26.01.2009</c:v>
                </c:pt>
                <c:pt idx="2250">
                  <c:v>27.01.2009</c:v>
                </c:pt>
                <c:pt idx="2251">
                  <c:v>28.01.2009</c:v>
                </c:pt>
                <c:pt idx="2252">
                  <c:v>29.01.2009</c:v>
                </c:pt>
                <c:pt idx="2253">
                  <c:v>30.01.2009</c:v>
                </c:pt>
                <c:pt idx="2254">
                  <c:v>02.02.2009</c:v>
                </c:pt>
                <c:pt idx="2255">
                  <c:v>03.02.2009</c:v>
                </c:pt>
                <c:pt idx="2256">
                  <c:v>04.02.2009</c:v>
                </c:pt>
                <c:pt idx="2257">
                  <c:v>05.02.2009</c:v>
                </c:pt>
                <c:pt idx="2258">
                  <c:v>06.02.2009</c:v>
                </c:pt>
                <c:pt idx="2259">
                  <c:v>09.02.2009</c:v>
                </c:pt>
                <c:pt idx="2260">
                  <c:v>10.02.2009</c:v>
                </c:pt>
                <c:pt idx="2261">
                  <c:v>11.02.2009</c:v>
                </c:pt>
                <c:pt idx="2262">
                  <c:v>12.02.2009</c:v>
                </c:pt>
                <c:pt idx="2263">
                  <c:v>13.02.2009</c:v>
                </c:pt>
                <c:pt idx="2264">
                  <c:v>17.02.2009</c:v>
                </c:pt>
                <c:pt idx="2265">
                  <c:v>18.02.2009</c:v>
                </c:pt>
                <c:pt idx="2266">
                  <c:v>19.02.2009</c:v>
                </c:pt>
                <c:pt idx="2267">
                  <c:v>20.02.2009</c:v>
                </c:pt>
                <c:pt idx="2268">
                  <c:v>23.02.2009</c:v>
                </c:pt>
                <c:pt idx="2269">
                  <c:v>24.02.2009</c:v>
                </c:pt>
                <c:pt idx="2270">
                  <c:v>25.02.2009</c:v>
                </c:pt>
                <c:pt idx="2271">
                  <c:v>26.02.2009</c:v>
                </c:pt>
                <c:pt idx="2272">
                  <c:v>27.02.2009</c:v>
                </c:pt>
                <c:pt idx="2273">
                  <c:v>02.03.2009</c:v>
                </c:pt>
                <c:pt idx="2274">
                  <c:v>03.03.2009</c:v>
                </c:pt>
                <c:pt idx="2275">
                  <c:v>04.03.2009</c:v>
                </c:pt>
                <c:pt idx="2276">
                  <c:v>05.03.2009</c:v>
                </c:pt>
                <c:pt idx="2277">
                  <c:v>06.03.2009</c:v>
                </c:pt>
                <c:pt idx="2278">
                  <c:v>09.03.2009</c:v>
                </c:pt>
                <c:pt idx="2279">
                  <c:v>10.03.2009</c:v>
                </c:pt>
                <c:pt idx="2280">
                  <c:v>11.03.2009</c:v>
                </c:pt>
                <c:pt idx="2281">
                  <c:v>12.03.2009</c:v>
                </c:pt>
                <c:pt idx="2282">
                  <c:v>13.03.2009</c:v>
                </c:pt>
                <c:pt idx="2283">
                  <c:v>16.03.2009</c:v>
                </c:pt>
                <c:pt idx="2284">
                  <c:v>17.03.2009</c:v>
                </c:pt>
                <c:pt idx="2285">
                  <c:v>18.03.2009</c:v>
                </c:pt>
                <c:pt idx="2286">
                  <c:v>19.03.2009</c:v>
                </c:pt>
                <c:pt idx="2287">
                  <c:v>20.03.2009</c:v>
                </c:pt>
                <c:pt idx="2288">
                  <c:v>23.03.2009</c:v>
                </c:pt>
                <c:pt idx="2289">
                  <c:v>24.03.2009</c:v>
                </c:pt>
                <c:pt idx="2290">
                  <c:v>25.03.2009</c:v>
                </c:pt>
                <c:pt idx="2291">
                  <c:v>26.03.2009</c:v>
                </c:pt>
                <c:pt idx="2292">
                  <c:v>27.03.2009</c:v>
                </c:pt>
                <c:pt idx="2293">
                  <c:v>30.03.2009</c:v>
                </c:pt>
                <c:pt idx="2294">
                  <c:v>31.03.2009</c:v>
                </c:pt>
                <c:pt idx="2295">
                  <c:v>01.04.2009</c:v>
                </c:pt>
                <c:pt idx="2296">
                  <c:v>02.04.2009</c:v>
                </c:pt>
                <c:pt idx="2297">
                  <c:v>03.04.2009</c:v>
                </c:pt>
                <c:pt idx="2298">
                  <c:v>06.04.2009</c:v>
                </c:pt>
                <c:pt idx="2299">
                  <c:v>07.04.2009</c:v>
                </c:pt>
                <c:pt idx="2300">
                  <c:v>08.04.2009</c:v>
                </c:pt>
                <c:pt idx="2301">
                  <c:v>09.04.2009</c:v>
                </c:pt>
                <c:pt idx="2302">
                  <c:v>13.04.2009</c:v>
                </c:pt>
                <c:pt idx="2303">
                  <c:v>14.04.2009</c:v>
                </c:pt>
                <c:pt idx="2304">
                  <c:v>15.04.2009</c:v>
                </c:pt>
                <c:pt idx="2305">
                  <c:v>16.04.2009</c:v>
                </c:pt>
                <c:pt idx="2306">
                  <c:v>17.04.2009</c:v>
                </c:pt>
                <c:pt idx="2307">
                  <c:v>20.04.2009</c:v>
                </c:pt>
                <c:pt idx="2308">
                  <c:v>21.04.2009</c:v>
                </c:pt>
                <c:pt idx="2309">
                  <c:v>22.04.2009</c:v>
                </c:pt>
                <c:pt idx="2310">
                  <c:v>23.04.2009</c:v>
                </c:pt>
                <c:pt idx="2311">
                  <c:v>24.04.2009</c:v>
                </c:pt>
                <c:pt idx="2312">
                  <c:v>27.04.2009</c:v>
                </c:pt>
                <c:pt idx="2313">
                  <c:v>28.04.2009</c:v>
                </c:pt>
                <c:pt idx="2314">
                  <c:v>29.04.2009</c:v>
                </c:pt>
                <c:pt idx="2315">
                  <c:v>30.04.2009</c:v>
                </c:pt>
                <c:pt idx="2316">
                  <c:v>01.05.2009</c:v>
                </c:pt>
                <c:pt idx="2317">
                  <c:v>04.05.2009</c:v>
                </c:pt>
                <c:pt idx="2318">
                  <c:v>05.05.2009</c:v>
                </c:pt>
                <c:pt idx="2319">
                  <c:v>06.05.2009</c:v>
                </c:pt>
                <c:pt idx="2320">
                  <c:v>07.05.2009</c:v>
                </c:pt>
                <c:pt idx="2321">
                  <c:v>08.05.2009</c:v>
                </c:pt>
                <c:pt idx="2322">
                  <c:v>11.05.2009</c:v>
                </c:pt>
                <c:pt idx="2323">
                  <c:v>12.05.2009</c:v>
                </c:pt>
                <c:pt idx="2324">
                  <c:v>13.05.2009</c:v>
                </c:pt>
                <c:pt idx="2325">
                  <c:v>14.05.2009</c:v>
                </c:pt>
                <c:pt idx="2326">
                  <c:v>15.05.2009</c:v>
                </c:pt>
                <c:pt idx="2327">
                  <c:v>18.05.2009</c:v>
                </c:pt>
                <c:pt idx="2328">
                  <c:v>19.05.2009</c:v>
                </c:pt>
                <c:pt idx="2329">
                  <c:v>20.05.2009</c:v>
                </c:pt>
                <c:pt idx="2330">
                  <c:v>21.05.2009</c:v>
                </c:pt>
                <c:pt idx="2331">
                  <c:v>22.05.2009</c:v>
                </c:pt>
                <c:pt idx="2332">
                  <c:v>26.05.2009</c:v>
                </c:pt>
                <c:pt idx="2333">
                  <c:v>27.05.2009</c:v>
                </c:pt>
                <c:pt idx="2334">
                  <c:v>28.05.2009</c:v>
                </c:pt>
                <c:pt idx="2335">
                  <c:v>29.05.2009</c:v>
                </c:pt>
                <c:pt idx="2336">
                  <c:v>01.06.2009</c:v>
                </c:pt>
                <c:pt idx="2337">
                  <c:v>02.06.2009</c:v>
                </c:pt>
                <c:pt idx="2338">
                  <c:v>03.06.2009</c:v>
                </c:pt>
                <c:pt idx="2339">
                  <c:v>04.06.2009</c:v>
                </c:pt>
                <c:pt idx="2340">
                  <c:v>05.06.2009</c:v>
                </c:pt>
                <c:pt idx="2341">
                  <c:v>08.06.2009</c:v>
                </c:pt>
                <c:pt idx="2342">
                  <c:v>09.06.2009</c:v>
                </c:pt>
                <c:pt idx="2343">
                  <c:v>10.06.2009</c:v>
                </c:pt>
                <c:pt idx="2344">
                  <c:v>11.06.2009</c:v>
                </c:pt>
                <c:pt idx="2345">
                  <c:v>12.06.2009</c:v>
                </c:pt>
                <c:pt idx="2346">
                  <c:v>15.06.2009</c:v>
                </c:pt>
                <c:pt idx="2347">
                  <c:v>16.06.2009</c:v>
                </c:pt>
                <c:pt idx="2348">
                  <c:v>17.06.2009</c:v>
                </c:pt>
                <c:pt idx="2349">
                  <c:v>18.06.2009</c:v>
                </c:pt>
                <c:pt idx="2350">
                  <c:v>19.06.2009</c:v>
                </c:pt>
                <c:pt idx="2351">
                  <c:v>22.06.2009</c:v>
                </c:pt>
                <c:pt idx="2352">
                  <c:v>23.06.2009</c:v>
                </c:pt>
                <c:pt idx="2353">
                  <c:v>24.06.2009</c:v>
                </c:pt>
                <c:pt idx="2354">
                  <c:v>25.06.2009</c:v>
                </c:pt>
                <c:pt idx="2355">
                  <c:v>26.06.2009</c:v>
                </c:pt>
                <c:pt idx="2356">
                  <c:v>29.06.2009</c:v>
                </c:pt>
                <c:pt idx="2357">
                  <c:v>30.06.2009</c:v>
                </c:pt>
                <c:pt idx="2358">
                  <c:v>01.07.2009</c:v>
                </c:pt>
                <c:pt idx="2359">
                  <c:v>02.07.2009</c:v>
                </c:pt>
                <c:pt idx="2360">
                  <c:v>06.07.2009</c:v>
                </c:pt>
                <c:pt idx="2361">
                  <c:v>07.07.2009</c:v>
                </c:pt>
                <c:pt idx="2362">
                  <c:v>08.07.2009</c:v>
                </c:pt>
                <c:pt idx="2363">
                  <c:v>09.07.2009</c:v>
                </c:pt>
                <c:pt idx="2364">
                  <c:v>10.07.2009</c:v>
                </c:pt>
                <c:pt idx="2365">
                  <c:v>13.07.2009</c:v>
                </c:pt>
                <c:pt idx="2366">
                  <c:v>14.07.2009</c:v>
                </c:pt>
                <c:pt idx="2367">
                  <c:v>15.07.2009</c:v>
                </c:pt>
                <c:pt idx="2368">
                  <c:v>16.07.2009</c:v>
                </c:pt>
                <c:pt idx="2369">
                  <c:v>17.07.2009</c:v>
                </c:pt>
                <c:pt idx="2370">
                  <c:v>20.07.2009</c:v>
                </c:pt>
                <c:pt idx="2371">
                  <c:v>21.07.2009</c:v>
                </c:pt>
                <c:pt idx="2372">
                  <c:v>22.07.2009</c:v>
                </c:pt>
                <c:pt idx="2373">
                  <c:v>23.07.2009</c:v>
                </c:pt>
                <c:pt idx="2374">
                  <c:v>24.07.2009</c:v>
                </c:pt>
                <c:pt idx="2375">
                  <c:v>27.07.2009</c:v>
                </c:pt>
                <c:pt idx="2376">
                  <c:v>28.07.2009</c:v>
                </c:pt>
                <c:pt idx="2377">
                  <c:v>29.07.2009</c:v>
                </c:pt>
                <c:pt idx="2378">
                  <c:v>30.07.2009</c:v>
                </c:pt>
                <c:pt idx="2379">
                  <c:v>31.07.2009</c:v>
                </c:pt>
                <c:pt idx="2380">
                  <c:v>03.08.2009</c:v>
                </c:pt>
                <c:pt idx="2381">
                  <c:v>04.08.2009</c:v>
                </c:pt>
                <c:pt idx="2382">
                  <c:v>05.08.2009</c:v>
                </c:pt>
                <c:pt idx="2383">
                  <c:v>06.08.2009</c:v>
                </c:pt>
                <c:pt idx="2384">
                  <c:v>07.08.2009</c:v>
                </c:pt>
                <c:pt idx="2385">
                  <c:v>10.08.2009</c:v>
                </c:pt>
                <c:pt idx="2386">
                  <c:v>11.08.2009</c:v>
                </c:pt>
                <c:pt idx="2387">
                  <c:v>12.08.2009</c:v>
                </c:pt>
                <c:pt idx="2388">
                  <c:v>13.08.2009</c:v>
                </c:pt>
                <c:pt idx="2389">
                  <c:v>14.08.2009</c:v>
                </c:pt>
                <c:pt idx="2390">
                  <c:v>17.08.2009</c:v>
                </c:pt>
                <c:pt idx="2391">
                  <c:v>18.08.2009</c:v>
                </c:pt>
                <c:pt idx="2392">
                  <c:v>19.08.2009</c:v>
                </c:pt>
                <c:pt idx="2393">
                  <c:v>20.08.2009</c:v>
                </c:pt>
                <c:pt idx="2394">
                  <c:v>21.08.2009</c:v>
                </c:pt>
                <c:pt idx="2395">
                  <c:v>24.08.2009</c:v>
                </c:pt>
                <c:pt idx="2396">
                  <c:v>25.08.2009</c:v>
                </c:pt>
                <c:pt idx="2397">
                  <c:v>26.08.2009</c:v>
                </c:pt>
                <c:pt idx="2398">
                  <c:v>27.08.2009</c:v>
                </c:pt>
                <c:pt idx="2399">
                  <c:v>28.08.2009</c:v>
                </c:pt>
                <c:pt idx="2400">
                  <c:v>31.08.2009</c:v>
                </c:pt>
                <c:pt idx="2401">
                  <c:v>01.09.2009</c:v>
                </c:pt>
                <c:pt idx="2402">
                  <c:v>02.09.2009</c:v>
                </c:pt>
                <c:pt idx="2403">
                  <c:v>03.09.2009</c:v>
                </c:pt>
                <c:pt idx="2404">
                  <c:v>04.09.2009</c:v>
                </c:pt>
                <c:pt idx="2405">
                  <c:v>08.09.2009</c:v>
                </c:pt>
                <c:pt idx="2406">
                  <c:v>09.09.2009</c:v>
                </c:pt>
                <c:pt idx="2407">
                  <c:v>10.09.2009</c:v>
                </c:pt>
                <c:pt idx="2408">
                  <c:v>11.09.2009</c:v>
                </c:pt>
                <c:pt idx="2409">
                  <c:v>14.09.2009</c:v>
                </c:pt>
                <c:pt idx="2410">
                  <c:v>15.09.2009</c:v>
                </c:pt>
                <c:pt idx="2411">
                  <c:v>16.09.2009</c:v>
                </c:pt>
                <c:pt idx="2412">
                  <c:v>17.09.2009</c:v>
                </c:pt>
                <c:pt idx="2413">
                  <c:v>18.09.2009</c:v>
                </c:pt>
                <c:pt idx="2414">
                  <c:v>21.09.2009</c:v>
                </c:pt>
                <c:pt idx="2415">
                  <c:v>22.09.2009</c:v>
                </c:pt>
                <c:pt idx="2416">
                  <c:v>23.09.2009</c:v>
                </c:pt>
                <c:pt idx="2417">
                  <c:v>24.09.2009</c:v>
                </c:pt>
                <c:pt idx="2418">
                  <c:v>25.09.2009</c:v>
                </c:pt>
                <c:pt idx="2419">
                  <c:v>28.09.2009</c:v>
                </c:pt>
                <c:pt idx="2420">
                  <c:v>29.09.2009</c:v>
                </c:pt>
                <c:pt idx="2421">
                  <c:v>30.09.2009</c:v>
                </c:pt>
                <c:pt idx="2422">
                  <c:v>01.10.2009</c:v>
                </c:pt>
                <c:pt idx="2423">
                  <c:v>02.10.2009</c:v>
                </c:pt>
                <c:pt idx="2424">
                  <c:v>05.10.2009</c:v>
                </c:pt>
                <c:pt idx="2425">
                  <c:v>06.10.2009</c:v>
                </c:pt>
                <c:pt idx="2426">
                  <c:v>07.10.2009</c:v>
                </c:pt>
                <c:pt idx="2427">
                  <c:v>08.10.2009</c:v>
                </c:pt>
                <c:pt idx="2428">
                  <c:v>09.10.2009</c:v>
                </c:pt>
                <c:pt idx="2429">
                  <c:v>13.10.2009</c:v>
                </c:pt>
                <c:pt idx="2430">
                  <c:v>14.10.2009</c:v>
                </c:pt>
                <c:pt idx="2431">
                  <c:v>15.10.2009</c:v>
                </c:pt>
                <c:pt idx="2432">
                  <c:v>16.10.2009</c:v>
                </c:pt>
                <c:pt idx="2433">
                  <c:v>19.10.2009</c:v>
                </c:pt>
                <c:pt idx="2434">
                  <c:v>20.10.2009</c:v>
                </c:pt>
                <c:pt idx="2435">
                  <c:v>21.10.2009</c:v>
                </c:pt>
                <c:pt idx="2436">
                  <c:v>22.10.2009</c:v>
                </c:pt>
                <c:pt idx="2437">
                  <c:v>23.10.2009</c:v>
                </c:pt>
                <c:pt idx="2438">
                  <c:v>26.10.2009</c:v>
                </c:pt>
                <c:pt idx="2439">
                  <c:v>27.10.2009</c:v>
                </c:pt>
                <c:pt idx="2440">
                  <c:v>28.10.2009</c:v>
                </c:pt>
                <c:pt idx="2441">
                  <c:v>29.10.2009</c:v>
                </c:pt>
                <c:pt idx="2442">
                  <c:v>30.10.2009</c:v>
                </c:pt>
                <c:pt idx="2443">
                  <c:v>02.11.2009</c:v>
                </c:pt>
                <c:pt idx="2444">
                  <c:v>03.11.2009</c:v>
                </c:pt>
                <c:pt idx="2445">
                  <c:v>04.11.2009</c:v>
                </c:pt>
                <c:pt idx="2446">
                  <c:v>05.11.2009</c:v>
                </c:pt>
                <c:pt idx="2447">
                  <c:v>06.11.2009</c:v>
                </c:pt>
                <c:pt idx="2448">
                  <c:v>09.11.2009</c:v>
                </c:pt>
                <c:pt idx="2449">
                  <c:v>10.11.2009</c:v>
                </c:pt>
                <c:pt idx="2450">
                  <c:v>12.11.2009</c:v>
                </c:pt>
                <c:pt idx="2451">
                  <c:v>13.11.2009</c:v>
                </c:pt>
                <c:pt idx="2452">
                  <c:v>16.11.2009</c:v>
                </c:pt>
                <c:pt idx="2453">
                  <c:v>17.11.2009</c:v>
                </c:pt>
                <c:pt idx="2454">
                  <c:v>18.11.2009</c:v>
                </c:pt>
                <c:pt idx="2455">
                  <c:v>19.11.2009</c:v>
                </c:pt>
                <c:pt idx="2456">
                  <c:v>20.11.2009</c:v>
                </c:pt>
                <c:pt idx="2457">
                  <c:v>23.11.2009</c:v>
                </c:pt>
                <c:pt idx="2458">
                  <c:v>24.11.2009</c:v>
                </c:pt>
                <c:pt idx="2459">
                  <c:v>25.11.2009</c:v>
                </c:pt>
                <c:pt idx="2460">
                  <c:v>27.11.2009</c:v>
                </c:pt>
                <c:pt idx="2461">
                  <c:v>30.11.2009</c:v>
                </c:pt>
                <c:pt idx="2462">
                  <c:v>01.12.2009</c:v>
                </c:pt>
                <c:pt idx="2463">
                  <c:v>02.12.2009</c:v>
                </c:pt>
                <c:pt idx="2464">
                  <c:v>03.12.2009</c:v>
                </c:pt>
                <c:pt idx="2465">
                  <c:v>04.12.2009</c:v>
                </c:pt>
                <c:pt idx="2466">
                  <c:v>07.12.2009</c:v>
                </c:pt>
                <c:pt idx="2467">
                  <c:v>08.12.2009</c:v>
                </c:pt>
                <c:pt idx="2468">
                  <c:v>09.12.2009</c:v>
                </c:pt>
                <c:pt idx="2469">
                  <c:v>10.12.2009</c:v>
                </c:pt>
                <c:pt idx="2470">
                  <c:v>11.12.2009</c:v>
                </c:pt>
                <c:pt idx="2471">
                  <c:v>14.12.2009</c:v>
                </c:pt>
                <c:pt idx="2472">
                  <c:v>15.12.2009</c:v>
                </c:pt>
                <c:pt idx="2473">
                  <c:v>16.12.2009</c:v>
                </c:pt>
                <c:pt idx="2474">
                  <c:v>17.12.2009</c:v>
                </c:pt>
                <c:pt idx="2475">
                  <c:v>18.12.2009</c:v>
                </c:pt>
                <c:pt idx="2476">
                  <c:v>21.12.2009</c:v>
                </c:pt>
                <c:pt idx="2477">
                  <c:v>22.12.2009</c:v>
                </c:pt>
                <c:pt idx="2478">
                  <c:v>23.12.2009</c:v>
                </c:pt>
                <c:pt idx="2479">
                  <c:v>24.12.2009</c:v>
                </c:pt>
                <c:pt idx="2480">
                  <c:v>28.12.2009</c:v>
                </c:pt>
                <c:pt idx="2481">
                  <c:v>29.12.2009</c:v>
                </c:pt>
                <c:pt idx="2482">
                  <c:v>30.12.2009</c:v>
                </c:pt>
                <c:pt idx="2483">
                  <c:v>31.12.2009</c:v>
                </c:pt>
                <c:pt idx="2484">
                  <c:v>04.01.2010</c:v>
                </c:pt>
                <c:pt idx="2485">
                  <c:v>05.01.2010</c:v>
                </c:pt>
                <c:pt idx="2486">
                  <c:v>06.01.2010</c:v>
                </c:pt>
                <c:pt idx="2487">
                  <c:v>07.01.2010</c:v>
                </c:pt>
                <c:pt idx="2488">
                  <c:v>08.01.2010</c:v>
                </c:pt>
                <c:pt idx="2489">
                  <c:v>11.01.2010</c:v>
                </c:pt>
                <c:pt idx="2490">
                  <c:v>12.01.2010</c:v>
                </c:pt>
                <c:pt idx="2491">
                  <c:v>13.01.2010</c:v>
                </c:pt>
                <c:pt idx="2492">
                  <c:v>14.01.2010</c:v>
                </c:pt>
                <c:pt idx="2493">
                  <c:v>15.01.2010</c:v>
                </c:pt>
                <c:pt idx="2494">
                  <c:v>19.01.2010</c:v>
                </c:pt>
                <c:pt idx="2495">
                  <c:v>20.01.2010</c:v>
                </c:pt>
                <c:pt idx="2496">
                  <c:v>21.01.2010</c:v>
                </c:pt>
                <c:pt idx="2497">
                  <c:v>22.01.2010</c:v>
                </c:pt>
                <c:pt idx="2498">
                  <c:v>25.01.2010</c:v>
                </c:pt>
                <c:pt idx="2499">
                  <c:v>26.01.2010</c:v>
                </c:pt>
                <c:pt idx="2500">
                  <c:v>27.01.2010</c:v>
                </c:pt>
                <c:pt idx="2501">
                  <c:v>28.01.2010</c:v>
                </c:pt>
                <c:pt idx="2502">
                  <c:v>29.01.2010</c:v>
                </c:pt>
                <c:pt idx="2503">
                  <c:v>01.02.2010</c:v>
                </c:pt>
                <c:pt idx="2504">
                  <c:v>02.02.2010</c:v>
                </c:pt>
                <c:pt idx="2505">
                  <c:v>03.02.2010</c:v>
                </c:pt>
                <c:pt idx="2506">
                  <c:v>04.02.2010</c:v>
                </c:pt>
                <c:pt idx="2507">
                  <c:v>05.02.2010</c:v>
                </c:pt>
                <c:pt idx="2508">
                  <c:v>08.02.2010</c:v>
                </c:pt>
                <c:pt idx="2509">
                  <c:v>09.02.2010</c:v>
                </c:pt>
                <c:pt idx="2510">
                  <c:v>10.02.2010</c:v>
                </c:pt>
                <c:pt idx="2511">
                  <c:v>11.02.2010</c:v>
                </c:pt>
                <c:pt idx="2512">
                  <c:v>12.02.2010</c:v>
                </c:pt>
                <c:pt idx="2513">
                  <c:v>16.02.2010</c:v>
                </c:pt>
                <c:pt idx="2514">
                  <c:v>17.02.2010</c:v>
                </c:pt>
                <c:pt idx="2515">
                  <c:v>18.02.2010</c:v>
                </c:pt>
                <c:pt idx="2516">
                  <c:v>19.02.2010</c:v>
                </c:pt>
                <c:pt idx="2517">
                  <c:v>22.02.2010</c:v>
                </c:pt>
                <c:pt idx="2518">
                  <c:v>23.02.2010</c:v>
                </c:pt>
                <c:pt idx="2519">
                  <c:v>24.02.2010</c:v>
                </c:pt>
                <c:pt idx="2520">
                  <c:v>25.02.2010</c:v>
                </c:pt>
                <c:pt idx="2521">
                  <c:v>26.02.2010</c:v>
                </c:pt>
                <c:pt idx="2522">
                  <c:v>01.03.2010</c:v>
                </c:pt>
                <c:pt idx="2523">
                  <c:v>02.03.2010</c:v>
                </c:pt>
                <c:pt idx="2524">
                  <c:v>03.03.2010</c:v>
                </c:pt>
                <c:pt idx="2525">
                  <c:v>04.03.2010</c:v>
                </c:pt>
                <c:pt idx="2526">
                  <c:v>05.03.2010</c:v>
                </c:pt>
                <c:pt idx="2527">
                  <c:v>08.03.2010</c:v>
                </c:pt>
                <c:pt idx="2528">
                  <c:v>09.03.2010</c:v>
                </c:pt>
                <c:pt idx="2529">
                  <c:v>10.03.2010</c:v>
                </c:pt>
                <c:pt idx="2530">
                  <c:v>11.03.2010</c:v>
                </c:pt>
                <c:pt idx="2531">
                  <c:v>12.03.2010</c:v>
                </c:pt>
                <c:pt idx="2532">
                  <c:v>15.03.2010</c:v>
                </c:pt>
                <c:pt idx="2533">
                  <c:v>16.03.2010</c:v>
                </c:pt>
                <c:pt idx="2534">
                  <c:v>17.03.2010</c:v>
                </c:pt>
                <c:pt idx="2535">
                  <c:v>18.03.2010</c:v>
                </c:pt>
                <c:pt idx="2536">
                  <c:v>19.03.2010</c:v>
                </c:pt>
                <c:pt idx="2537">
                  <c:v>22.03.2010</c:v>
                </c:pt>
                <c:pt idx="2538">
                  <c:v>23.03.2010</c:v>
                </c:pt>
                <c:pt idx="2539">
                  <c:v>24.03.2010</c:v>
                </c:pt>
                <c:pt idx="2540">
                  <c:v>25.03.2010</c:v>
                </c:pt>
                <c:pt idx="2541">
                  <c:v>26.03.2010</c:v>
                </c:pt>
                <c:pt idx="2542">
                  <c:v>29.03.2010</c:v>
                </c:pt>
                <c:pt idx="2543">
                  <c:v>30.03.2010</c:v>
                </c:pt>
                <c:pt idx="2544">
                  <c:v>31.03.2010</c:v>
                </c:pt>
                <c:pt idx="2545">
                  <c:v>01.04.2010</c:v>
                </c:pt>
                <c:pt idx="2546">
                  <c:v>05.04.2010</c:v>
                </c:pt>
                <c:pt idx="2547">
                  <c:v>06.04.2010</c:v>
                </c:pt>
                <c:pt idx="2548">
                  <c:v>07.04.2010</c:v>
                </c:pt>
                <c:pt idx="2549">
                  <c:v>08.04.2010</c:v>
                </c:pt>
                <c:pt idx="2550">
                  <c:v>09.04.2010</c:v>
                </c:pt>
                <c:pt idx="2551">
                  <c:v>12.04.2010</c:v>
                </c:pt>
                <c:pt idx="2552">
                  <c:v>13.04.2010</c:v>
                </c:pt>
                <c:pt idx="2553">
                  <c:v>14.04.2010</c:v>
                </c:pt>
                <c:pt idx="2554">
                  <c:v>15.04.2010</c:v>
                </c:pt>
                <c:pt idx="2555">
                  <c:v>16.04.2010</c:v>
                </c:pt>
                <c:pt idx="2556">
                  <c:v>19.04.2010</c:v>
                </c:pt>
                <c:pt idx="2557">
                  <c:v>20.04.2010</c:v>
                </c:pt>
                <c:pt idx="2558">
                  <c:v>21.04.2010</c:v>
                </c:pt>
                <c:pt idx="2559">
                  <c:v>22.04.2010</c:v>
                </c:pt>
                <c:pt idx="2560">
                  <c:v>23.04.2010</c:v>
                </c:pt>
                <c:pt idx="2561">
                  <c:v>26.04.2010</c:v>
                </c:pt>
                <c:pt idx="2562">
                  <c:v>27.04.2010</c:v>
                </c:pt>
                <c:pt idx="2563">
                  <c:v>28.04.2010</c:v>
                </c:pt>
                <c:pt idx="2564">
                  <c:v>29.04.2010</c:v>
                </c:pt>
                <c:pt idx="2565">
                  <c:v>30.04.2010</c:v>
                </c:pt>
                <c:pt idx="2566">
                  <c:v>03.05.2010</c:v>
                </c:pt>
                <c:pt idx="2567">
                  <c:v>04.05.2010</c:v>
                </c:pt>
                <c:pt idx="2568">
                  <c:v>05.05.2010</c:v>
                </c:pt>
                <c:pt idx="2569">
                  <c:v>06.05.2010</c:v>
                </c:pt>
                <c:pt idx="2570">
                  <c:v>07.05.2010</c:v>
                </c:pt>
                <c:pt idx="2571">
                  <c:v>10.05.2010</c:v>
                </c:pt>
                <c:pt idx="2572">
                  <c:v>11.05.2010</c:v>
                </c:pt>
                <c:pt idx="2573">
                  <c:v>12.05.2010</c:v>
                </c:pt>
                <c:pt idx="2574">
                  <c:v>13.05.2010</c:v>
                </c:pt>
                <c:pt idx="2575">
                  <c:v>14.05.2010</c:v>
                </c:pt>
                <c:pt idx="2576">
                  <c:v>17.05.2010</c:v>
                </c:pt>
                <c:pt idx="2577">
                  <c:v>18.05.2010</c:v>
                </c:pt>
                <c:pt idx="2578">
                  <c:v>19.05.2010</c:v>
                </c:pt>
                <c:pt idx="2579">
                  <c:v>20.05.2010</c:v>
                </c:pt>
                <c:pt idx="2580">
                  <c:v>21.05.2010</c:v>
                </c:pt>
                <c:pt idx="2581">
                  <c:v>24.05.2010</c:v>
                </c:pt>
                <c:pt idx="2582">
                  <c:v>25.05.2010</c:v>
                </c:pt>
                <c:pt idx="2583">
                  <c:v>26.05.2010</c:v>
                </c:pt>
                <c:pt idx="2584">
                  <c:v>27.05.2010</c:v>
                </c:pt>
                <c:pt idx="2585">
                  <c:v>28.05.2010</c:v>
                </c:pt>
                <c:pt idx="2586">
                  <c:v>01.06.2010</c:v>
                </c:pt>
                <c:pt idx="2587">
                  <c:v>02.06.2010</c:v>
                </c:pt>
                <c:pt idx="2588">
                  <c:v>03.06.2010</c:v>
                </c:pt>
                <c:pt idx="2589">
                  <c:v>04.06.2010</c:v>
                </c:pt>
                <c:pt idx="2590">
                  <c:v>07.06.2010</c:v>
                </c:pt>
                <c:pt idx="2591">
                  <c:v>08.06.2010</c:v>
                </c:pt>
                <c:pt idx="2592">
                  <c:v>09.06.2010</c:v>
                </c:pt>
                <c:pt idx="2593">
                  <c:v>10.06.2010</c:v>
                </c:pt>
                <c:pt idx="2594">
                  <c:v>11.06.2010</c:v>
                </c:pt>
                <c:pt idx="2595">
                  <c:v>14.06.2010</c:v>
                </c:pt>
                <c:pt idx="2596">
                  <c:v>15.06.2010</c:v>
                </c:pt>
                <c:pt idx="2597">
                  <c:v>16.06.2010</c:v>
                </c:pt>
                <c:pt idx="2598">
                  <c:v>17.06.2010</c:v>
                </c:pt>
                <c:pt idx="2599">
                  <c:v>18.06.2010</c:v>
                </c:pt>
                <c:pt idx="2600">
                  <c:v>21.06.2010</c:v>
                </c:pt>
                <c:pt idx="2601">
                  <c:v>22.06.2010</c:v>
                </c:pt>
                <c:pt idx="2602">
                  <c:v>23.06.2010</c:v>
                </c:pt>
                <c:pt idx="2603">
                  <c:v>24.06.2010</c:v>
                </c:pt>
                <c:pt idx="2604">
                  <c:v>25.06.2010</c:v>
                </c:pt>
                <c:pt idx="2605">
                  <c:v>28.06.2010</c:v>
                </c:pt>
                <c:pt idx="2606">
                  <c:v>29.06.2010</c:v>
                </c:pt>
                <c:pt idx="2607">
                  <c:v>30.06.2010</c:v>
                </c:pt>
                <c:pt idx="2608">
                  <c:v>01.07.2010</c:v>
                </c:pt>
                <c:pt idx="2609">
                  <c:v>02.07.2010</c:v>
                </c:pt>
                <c:pt idx="2610">
                  <c:v>06.07.2010</c:v>
                </c:pt>
                <c:pt idx="2611">
                  <c:v>07.07.2010</c:v>
                </c:pt>
                <c:pt idx="2612">
                  <c:v>08.07.2010</c:v>
                </c:pt>
                <c:pt idx="2613">
                  <c:v>09.07.2010</c:v>
                </c:pt>
                <c:pt idx="2614">
                  <c:v>12.07.2010</c:v>
                </c:pt>
                <c:pt idx="2615">
                  <c:v>13.07.2010</c:v>
                </c:pt>
                <c:pt idx="2616">
                  <c:v>14.07.2010</c:v>
                </c:pt>
                <c:pt idx="2617">
                  <c:v>15.07.2010</c:v>
                </c:pt>
                <c:pt idx="2618">
                  <c:v>16.07.2010</c:v>
                </c:pt>
                <c:pt idx="2619">
                  <c:v>19.07.2010</c:v>
                </c:pt>
                <c:pt idx="2620">
                  <c:v>20.07.2010</c:v>
                </c:pt>
                <c:pt idx="2621">
                  <c:v>21.07.2010</c:v>
                </c:pt>
                <c:pt idx="2622">
                  <c:v>22.07.2010</c:v>
                </c:pt>
                <c:pt idx="2623">
                  <c:v>23.07.2010</c:v>
                </c:pt>
                <c:pt idx="2624">
                  <c:v>26.07.2010</c:v>
                </c:pt>
                <c:pt idx="2625">
                  <c:v>27.07.2010</c:v>
                </c:pt>
                <c:pt idx="2626">
                  <c:v>28.07.2010</c:v>
                </c:pt>
                <c:pt idx="2627">
                  <c:v>29.07.2010</c:v>
                </c:pt>
                <c:pt idx="2628">
                  <c:v>30.07.2010</c:v>
                </c:pt>
                <c:pt idx="2629">
                  <c:v>02.08.2010</c:v>
                </c:pt>
                <c:pt idx="2630">
                  <c:v>03.08.2010</c:v>
                </c:pt>
                <c:pt idx="2631">
                  <c:v>04.08.2010</c:v>
                </c:pt>
                <c:pt idx="2632">
                  <c:v>05.08.2010</c:v>
                </c:pt>
                <c:pt idx="2633">
                  <c:v>06.08.2010</c:v>
                </c:pt>
                <c:pt idx="2634">
                  <c:v>09.08.2010</c:v>
                </c:pt>
                <c:pt idx="2635">
                  <c:v>10.08.2010</c:v>
                </c:pt>
                <c:pt idx="2636">
                  <c:v>11.08.2010</c:v>
                </c:pt>
                <c:pt idx="2637">
                  <c:v>12.08.2010</c:v>
                </c:pt>
                <c:pt idx="2638">
                  <c:v>13.08.2010</c:v>
                </c:pt>
                <c:pt idx="2639">
                  <c:v>16.08.2010</c:v>
                </c:pt>
                <c:pt idx="2640">
                  <c:v>17.08.2010</c:v>
                </c:pt>
                <c:pt idx="2641">
                  <c:v>18.08.2010</c:v>
                </c:pt>
                <c:pt idx="2642">
                  <c:v>19.08.2010</c:v>
                </c:pt>
                <c:pt idx="2643">
                  <c:v>20.08.2010</c:v>
                </c:pt>
                <c:pt idx="2644">
                  <c:v>23.08.2010</c:v>
                </c:pt>
                <c:pt idx="2645">
                  <c:v>24.08.2010</c:v>
                </c:pt>
                <c:pt idx="2646">
                  <c:v>25.08.2010</c:v>
                </c:pt>
                <c:pt idx="2647">
                  <c:v>26.08.2010</c:v>
                </c:pt>
                <c:pt idx="2648">
                  <c:v>27.08.2010</c:v>
                </c:pt>
                <c:pt idx="2649">
                  <c:v>30.08.2010</c:v>
                </c:pt>
                <c:pt idx="2650">
                  <c:v>31.08.2010</c:v>
                </c:pt>
                <c:pt idx="2651">
                  <c:v>01.09.2010</c:v>
                </c:pt>
                <c:pt idx="2652">
                  <c:v>02.09.2010</c:v>
                </c:pt>
                <c:pt idx="2653">
                  <c:v>03.09.2010</c:v>
                </c:pt>
                <c:pt idx="2654">
                  <c:v>07.09.2010</c:v>
                </c:pt>
                <c:pt idx="2655">
                  <c:v>08.09.2010</c:v>
                </c:pt>
                <c:pt idx="2656">
                  <c:v>09.09.2010</c:v>
                </c:pt>
                <c:pt idx="2657">
                  <c:v>10.09.2010</c:v>
                </c:pt>
                <c:pt idx="2658">
                  <c:v>13.09.2010</c:v>
                </c:pt>
                <c:pt idx="2659">
                  <c:v>14.09.2010</c:v>
                </c:pt>
                <c:pt idx="2660">
                  <c:v>15.09.2010</c:v>
                </c:pt>
                <c:pt idx="2661">
                  <c:v>16.09.2010</c:v>
                </c:pt>
                <c:pt idx="2662">
                  <c:v>17.09.2010</c:v>
                </c:pt>
                <c:pt idx="2663">
                  <c:v>20.09.2010</c:v>
                </c:pt>
                <c:pt idx="2664">
                  <c:v>21.09.2010</c:v>
                </c:pt>
                <c:pt idx="2665">
                  <c:v>22.09.2010</c:v>
                </c:pt>
                <c:pt idx="2666">
                  <c:v>23.09.2010</c:v>
                </c:pt>
                <c:pt idx="2667">
                  <c:v>24.09.2010</c:v>
                </c:pt>
                <c:pt idx="2668">
                  <c:v>27.09.2010</c:v>
                </c:pt>
                <c:pt idx="2669">
                  <c:v>28.09.2010</c:v>
                </c:pt>
                <c:pt idx="2670">
                  <c:v>29.09.2010</c:v>
                </c:pt>
                <c:pt idx="2671">
                  <c:v>30.09.2010</c:v>
                </c:pt>
                <c:pt idx="2672">
                  <c:v>01.10.2010</c:v>
                </c:pt>
                <c:pt idx="2673">
                  <c:v>04.10.2010</c:v>
                </c:pt>
                <c:pt idx="2674">
                  <c:v>05.10.2010</c:v>
                </c:pt>
                <c:pt idx="2675">
                  <c:v>06.10.2010</c:v>
                </c:pt>
                <c:pt idx="2676">
                  <c:v>07.10.2010</c:v>
                </c:pt>
                <c:pt idx="2677">
                  <c:v>08.10.2010</c:v>
                </c:pt>
                <c:pt idx="2678">
                  <c:v>12.10.2010</c:v>
                </c:pt>
                <c:pt idx="2679">
                  <c:v>13.10.2010</c:v>
                </c:pt>
                <c:pt idx="2680">
                  <c:v>14.10.2010</c:v>
                </c:pt>
                <c:pt idx="2681">
                  <c:v>15.10.2010</c:v>
                </c:pt>
                <c:pt idx="2682">
                  <c:v>18.10.2010</c:v>
                </c:pt>
                <c:pt idx="2683">
                  <c:v>19.10.2010</c:v>
                </c:pt>
                <c:pt idx="2684">
                  <c:v>20.10.2010</c:v>
                </c:pt>
                <c:pt idx="2685">
                  <c:v>21.10.2010</c:v>
                </c:pt>
                <c:pt idx="2686">
                  <c:v>22.10.2010</c:v>
                </c:pt>
                <c:pt idx="2687">
                  <c:v>25.10.2010</c:v>
                </c:pt>
                <c:pt idx="2688">
                  <c:v>26.10.2010</c:v>
                </c:pt>
                <c:pt idx="2689">
                  <c:v>27.10.2010</c:v>
                </c:pt>
                <c:pt idx="2690">
                  <c:v>28.10.2010</c:v>
                </c:pt>
                <c:pt idx="2691">
                  <c:v>29.10.2010</c:v>
                </c:pt>
                <c:pt idx="2692">
                  <c:v>01.11.2010</c:v>
                </c:pt>
                <c:pt idx="2693">
                  <c:v>02.11.2010</c:v>
                </c:pt>
                <c:pt idx="2694">
                  <c:v>03.11.2010</c:v>
                </c:pt>
                <c:pt idx="2695">
                  <c:v>04.11.2010</c:v>
                </c:pt>
                <c:pt idx="2696">
                  <c:v>05.11.2010</c:v>
                </c:pt>
                <c:pt idx="2697">
                  <c:v>08.11.2010</c:v>
                </c:pt>
                <c:pt idx="2698">
                  <c:v>09.11.2010</c:v>
                </c:pt>
                <c:pt idx="2699">
                  <c:v>10.11.2010</c:v>
                </c:pt>
                <c:pt idx="2700">
                  <c:v>11.11.2010</c:v>
                </c:pt>
                <c:pt idx="2701">
                  <c:v>12.11.2010</c:v>
                </c:pt>
                <c:pt idx="2702">
                  <c:v>15.11.2010</c:v>
                </c:pt>
                <c:pt idx="2703">
                  <c:v>16.11.2010</c:v>
                </c:pt>
                <c:pt idx="2704">
                  <c:v>17.11.2010</c:v>
                </c:pt>
                <c:pt idx="2705">
                  <c:v>18.11.2010</c:v>
                </c:pt>
                <c:pt idx="2706">
                  <c:v>19.11.2010</c:v>
                </c:pt>
                <c:pt idx="2707">
                  <c:v>22.11.2010</c:v>
                </c:pt>
                <c:pt idx="2708">
                  <c:v>23.11.2010</c:v>
                </c:pt>
                <c:pt idx="2709">
                  <c:v>24.11.2010</c:v>
                </c:pt>
                <c:pt idx="2710">
                  <c:v>26.11.2010</c:v>
                </c:pt>
                <c:pt idx="2711">
                  <c:v>29.11.2010</c:v>
                </c:pt>
                <c:pt idx="2712">
                  <c:v>30.11.2010</c:v>
                </c:pt>
                <c:pt idx="2713">
                  <c:v>01.12.2010</c:v>
                </c:pt>
                <c:pt idx="2714">
                  <c:v>02.12.2010</c:v>
                </c:pt>
                <c:pt idx="2715">
                  <c:v>03.12.2010</c:v>
                </c:pt>
                <c:pt idx="2716">
                  <c:v>06.12.2010</c:v>
                </c:pt>
                <c:pt idx="2717">
                  <c:v>07.12.2010</c:v>
                </c:pt>
                <c:pt idx="2718">
                  <c:v>08.12.2010</c:v>
                </c:pt>
                <c:pt idx="2719">
                  <c:v>09.12.2010</c:v>
                </c:pt>
                <c:pt idx="2720">
                  <c:v>10.12.2010</c:v>
                </c:pt>
                <c:pt idx="2721">
                  <c:v>13.12.2010</c:v>
                </c:pt>
                <c:pt idx="2722">
                  <c:v>14.12.2010</c:v>
                </c:pt>
                <c:pt idx="2723">
                  <c:v>15.12.2010</c:v>
                </c:pt>
                <c:pt idx="2724">
                  <c:v>16.12.2010</c:v>
                </c:pt>
                <c:pt idx="2725">
                  <c:v>17.12.2010</c:v>
                </c:pt>
                <c:pt idx="2726">
                  <c:v>20.12.2010</c:v>
                </c:pt>
                <c:pt idx="2727">
                  <c:v>21.12.2010</c:v>
                </c:pt>
                <c:pt idx="2728">
                  <c:v>22.12.2010</c:v>
                </c:pt>
                <c:pt idx="2729">
                  <c:v>23.12.2010</c:v>
                </c:pt>
                <c:pt idx="2730">
                  <c:v>27.12.2010</c:v>
                </c:pt>
                <c:pt idx="2731">
                  <c:v>28.12.2010</c:v>
                </c:pt>
                <c:pt idx="2732">
                  <c:v>29.12.2010</c:v>
                </c:pt>
                <c:pt idx="2733">
                  <c:v>30.12.2010</c:v>
                </c:pt>
                <c:pt idx="2734">
                  <c:v>31.12.2010</c:v>
                </c:pt>
                <c:pt idx="2735">
                  <c:v>03.01.2011</c:v>
                </c:pt>
                <c:pt idx="2736">
                  <c:v>04.01.2011</c:v>
                </c:pt>
                <c:pt idx="2737">
                  <c:v>05.01.2011</c:v>
                </c:pt>
                <c:pt idx="2738">
                  <c:v>06.01.2011</c:v>
                </c:pt>
                <c:pt idx="2739">
                  <c:v>07.01.2011</c:v>
                </c:pt>
                <c:pt idx="2740">
                  <c:v>10.01.2011</c:v>
                </c:pt>
                <c:pt idx="2741">
                  <c:v>11.01.2011</c:v>
                </c:pt>
                <c:pt idx="2742">
                  <c:v>12.01.2011</c:v>
                </c:pt>
                <c:pt idx="2743">
                  <c:v>13.01.2011</c:v>
                </c:pt>
                <c:pt idx="2744">
                  <c:v>14.01.2011</c:v>
                </c:pt>
                <c:pt idx="2745">
                  <c:v>18.01.2011</c:v>
                </c:pt>
                <c:pt idx="2746">
                  <c:v>19.01.2011</c:v>
                </c:pt>
                <c:pt idx="2747">
                  <c:v>20.01.2011</c:v>
                </c:pt>
                <c:pt idx="2748">
                  <c:v>21.01.2011</c:v>
                </c:pt>
                <c:pt idx="2749">
                  <c:v>24.01.2011</c:v>
                </c:pt>
                <c:pt idx="2750">
                  <c:v>25.01.2011</c:v>
                </c:pt>
                <c:pt idx="2751">
                  <c:v>26.01.2011</c:v>
                </c:pt>
                <c:pt idx="2752">
                  <c:v>27.01.2011</c:v>
                </c:pt>
                <c:pt idx="2753">
                  <c:v>28.01.2011</c:v>
                </c:pt>
                <c:pt idx="2754">
                  <c:v>31.01.2011</c:v>
                </c:pt>
                <c:pt idx="2755">
                  <c:v>01.02.2011</c:v>
                </c:pt>
                <c:pt idx="2756">
                  <c:v>02.02.2011</c:v>
                </c:pt>
                <c:pt idx="2757">
                  <c:v>03.02.2011</c:v>
                </c:pt>
                <c:pt idx="2758">
                  <c:v>04.02.2011</c:v>
                </c:pt>
                <c:pt idx="2759">
                  <c:v>07.02.2011</c:v>
                </c:pt>
                <c:pt idx="2760">
                  <c:v>08.02.2011</c:v>
                </c:pt>
                <c:pt idx="2761">
                  <c:v>09.02.2011</c:v>
                </c:pt>
                <c:pt idx="2762">
                  <c:v>10.02.2011</c:v>
                </c:pt>
                <c:pt idx="2763">
                  <c:v>11.02.2011</c:v>
                </c:pt>
                <c:pt idx="2764">
                  <c:v>14.02.2011</c:v>
                </c:pt>
                <c:pt idx="2765">
                  <c:v>15.02.2011</c:v>
                </c:pt>
                <c:pt idx="2766">
                  <c:v>16.02.2011</c:v>
                </c:pt>
                <c:pt idx="2767">
                  <c:v>17.02.2011</c:v>
                </c:pt>
                <c:pt idx="2768">
                  <c:v>18.02.2011</c:v>
                </c:pt>
                <c:pt idx="2769">
                  <c:v>22.02.2011</c:v>
                </c:pt>
                <c:pt idx="2770">
                  <c:v>23.02.2011</c:v>
                </c:pt>
                <c:pt idx="2771">
                  <c:v>24.02.2011</c:v>
                </c:pt>
                <c:pt idx="2772">
                  <c:v>25.02.2011</c:v>
                </c:pt>
                <c:pt idx="2773">
                  <c:v>28.02.2011</c:v>
                </c:pt>
                <c:pt idx="2774">
                  <c:v>01.03.2011</c:v>
                </c:pt>
                <c:pt idx="2775">
                  <c:v>02.03.2011</c:v>
                </c:pt>
                <c:pt idx="2776">
                  <c:v>03.03.2011</c:v>
                </c:pt>
                <c:pt idx="2777">
                  <c:v>04.03.2011</c:v>
                </c:pt>
                <c:pt idx="2778">
                  <c:v>07.03.2011</c:v>
                </c:pt>
                <c:pt idx="2779">
                  <c:v>08.03.2011</c:v>
                </c:pt>
                <c:pt idx="2780">
                  <c:v>09.03.2011</c:v>
                </c:pt>
                <c:pt idx="2781">
                  <c:v>10.03.2011</c:v>
                </c:pt>
                <c:pt idx="2782">
                  <c:v>11.03.2011</c:v>
                </c:pt>
                <c:pt idx="2783">
                  <c:v>14.03.2011</c:v>
                </c:pt>
                <c:pt idx="2784">
                  <c:v>15.03.2011</c:v>
                </c:pt>
                <c:pt idx="2785">
                  <c:v>16.03.2011</c:v>
                </c:pt>
                <c:pt idx="2786">
                  <c:v>17.03.2011</c:v>
                </c:pt>
                <c:pt idx="2787">
                  <c:v>18.03.2011</c:v>
                </c:pt>
                <c:pt idx="2788">
                  <c:v>21.03.2011</c:v>
                </c:pt>
                <c:pt idx="2789">
                  <c:v>22.03.2011</c:v>
                </c:pt>
                <c:pt idx="2790">
                  <c:v>23.03.2011</c:v>
                </c:pt>
                <c:pt idx="2791">
                  <c:v>24.03.2011</c:v>
                </c:pt>
                <c:pt idx="2792">
                  <c:v>25.03.2011</c:v>
                </c:pt>
                <c:pt idx="2793">
                  <c:v>28.03.2011</c:v>
                </c:pt>
                <c:pt idx="2794">
                  <c:v>29.03.2011</c:v>
                </c:pt>
                <c:pt idx="2795">
                  <c:v>30.03.2011</c:v>
                </c:pt>
                <c:pt idx="2796">
                  <c:v>31.03.2011</c:v>
                </c:pt>
                <c:pt idx="2797">
                  <c:v>01.04.2011</c:v>
                </c:pt>
                <c:pt idx="2798">
                  <c:v>04.04.2011</c:v>
                </c:pt>
                <c:pt idx="2799">
                  <c:v>05.04.2011</c:v>
                </c:pt>
                <c:pt idx="2800">
                  <c:v>06.04.2011</c:v>
                </c:pt>
                <c:pt idx="2801">
                  <c:v>07.04.2011</c:v>
                </c:pt>
                <c:pt idx="2802">
                  <c:v>08.04.2011</c:v>
                </c:pt>
                <c:pt idx="2803">
                  <c:v>11.04.2011</c:v>
                </c:pt>
                <c:pt idx="2804">
                  <c:v>12.04.2011</c:v>
                </c:pt>
                <c:pt idx="2805">
                  <c:v>13.04.2011</c:v>
                </c:pt>
                <c:pt idx="2806">
                  <c:v>14.04.2011</c:v>
                </c:pt>
                <c:pt idx="2807">
                  <c:v>15.04.2011</c:v>
                </c:pt>
                <c:pt idx="2808">
                  <c:v>18.04.2011</c:v>
                </c:pt>
                <c:pt idx="2809">
                  <c:v>19.04.2011</c:v>
                </c:pt>
                <c:pt idx="2810">
                  <c:v>20.04.2011</c:v>
                </c:pt>
                <c:pt idx="2811">
                  <c:v>21.04.2011</c:v>
                </c:pt>
                <c:pt idx="2812">
                  <c:v>25.04.2011</c:v>
                </c:pt>
                <c:pt idx="2813">
                  <c:v>26.04.2011</c:v>
                </c:pt>
                <c:pt idx="2814">
                  <c:v>27.04.2011</c:v>
                </c:pt>
                <c:pt idx="2815">
                  <c:v>28.04.2011</c:v>
                </c:pt>
                <c:pt idx="2816">
                  <c:v>29.04.2011</c:v>
                </c:pt>
                <c:pt idx="2817">
                  <c:v>02.05.2011</c:v>
                </c:pt>
                <c:pt idx="2818">
                  <c:v>03.05.2011</c:v>
                </c:pt>
                <c:pt idx="2819">
                  <c:v>04.05.2011</c:v>
                </c:pt>
                <c:pt idx="2820">
                  <c:v>05.05.2011</c:v>
                </c:pt>
                <c:pt idx="2821">
                  <c:v>06.05.2011</c:v>
                </c:pt>
                <c:pt idx="2822">
                  <c:v>09.05.2011</c:v>
                </c:pt>
                <c:pt idx="2823">
                  <c:v>10.05.2011</c:v>
                </c:pt>
                <c:pt idx="2824">
                  <c:v>11.05.2011</c:v>
                </c:pt>
                <c:pt idx="2825">
                  <c:v>12.05.2011</c:v>
                </c:pt>
                <c:pt idx="2826">
                  <c:v>13.05.2011</c:v>
                </c:pt>
                <c:pt idx="2827">
                  <c:v>16.05.2011</c:v>
                </c:pt>
                <c:pt idx="2828">
                  <c:v>17.05.2011</c:v>
                </c:pt>
                <c:pt idx="2829">
                  <c:v>18.05.2011</c:v>
                </c:pt>
                <c:pt idx="2830">
                  <c:v>19.05.2011</c:v>
                </c:pt>
                <c:pt idx="2831">
                  <c:v>20.05.2011</c:v>
                </c:pt>
                <c:pt idx="2832">
                  <c:v>23.05.2011</c:v>
                </c:pt>
                <c:pt idx="2833">
                  <c:v>24.05.2011</c:v>
                </c:pt>
                <c:pt idx="2834">
                  <c:v>25.05.2011</c:v>
                </c:pt>
                <c:pt idx="2835">
                  <c:v>26.05.2011</c:v>
                </c:pt>
                <c:pt idx="2836">
                  <c:v>27.05.2011</c:v>
                </c:pt>
                <c:pt idx="2837">
                  <c:v>31.05.2011</c:v>
                </c:pt>
                <c:pt idx="2838">
                  <c:v>01.06.2011</c:v>
                </c:pt>
                <c:pt idx="2839">
                  <c:v>02.06.2011</c:v>
                </c:pt>
                <c:pt idx="2840">
                  <c:v>03.06.2011</c:v>
                </c:pt>
                <c:pt idx="2841">
                  <c:v>06.06.2011</c:v>
                </c:pt>
                <c:pt idx="2842">
                  <c:v>07.06.2011</c:v>
                </c:pt>
                <c:pt idx="2843">
                  <c:v>08.06.2011</c:v>
                </c:pt>
                <c:pt idx="2844">
                  <c:v>09.06.2011</c:v>
                </c:pt>
                <c:pt idx="2845">
                  <c:v>10.06.2011</c:v>
                </c:pt>
                <c:pt idx="2846">
                  <c:v>13.06.2011</c:v>
                </c:pt>
                <c:pt idx="2847">
                  <c:v>14.06.2011</c:v>
                </c:pt>
                <c:pt idx="2848">
                  <c:v>15.06.2011</c:v>
                </c:pt>
                <c:pt idx="2849">
                  <c:v>16.06.2011</c:v>
                </c:pt>
                <c:pt idx="2850">
                  <c:v>17.06.2011</c:v>
                </c:pt>
                <c:pt idx="2851">
                  <c:v>20.06.2011</c:v>
                </c:pt>
                <c:pt idx="2852">
                  <c:v>21.06.2011</c:v>
                </c:pt>
                <c:pt idx="2853">
                  <c:v>22.06.2011</c:v>
                </c:pt>
                <c:pt idx="2854">
                  <c:v>23.06.2011</c:v>
                </c:pt>
                <c:pt idx="2855">
                  <c:v>24.06.2011</c:v>
                </c:pt>
                <c:pt idx="2856">
                  <c:v>27.06.2011</c:v>
                </c:pt>
                <c:pt idx="2857">
                  <c:v>28.06.2011</c:v>
                </c:pt>
                <c:pt idx="2858">
                  <c:v>29.06.2011</c:v>
                </c:pt>
                <c:pt idx="2859">
                  <c:v>30.06.2011</c:v>
                </c:pt>
                <c:pt idx="2860">
                  <c:v>01.07.2011</c:v>
                </c:pt>
                <c:pt idx="2861">
                  <c:v>05.07.2011</c:v>
                </c:pt>
                <c:pt idx="2862">
                  <c:v>06.07.2011</c:v>
                </c:pt>
                <c:pt idx="2863">
                  <c:v>07.07.2011</c:v>
                </c:pt>
                <c:pt idx="2864">
                  <c:v>08.07.2011</c:v>
                </c:pt>
                <c:pt idx="2865">
                  <c:v>11.07.2011</c:v>
                </c:pt>
                <c:pt idx="2866">
                  <c:v>12.07.2011</c:v>
                </c:pt>
                <c:pt idx="2867">
                  <c:v>13.07.2011</c:v>
                </c:pt>
                <c:pt idx="2868">
                  <c:v>14.07.2011</c:v>
                </c:pt>
                <c:pt idx="2869">
                  <c:v>15.07.2011</c:v>
                </c:pt>
                <c:pt idx="2870">
                  <c:v>18.07.2011</c:v>
                </c:pt>
                <c:pt idx="2871">
                  <c:v>19.07.2011</c:v>
                </c:pt>
                <c:pt idx="2872">
                  <c:v>20.07.2011</c:v>
                </c:pt>
                <c:pt idx="2873">
                  <c:v>21.07.2011</c:v>
                </c:pt>
                <c:pt idx="2874">
                  <c:v>22.07.2011</c:v>
                </c:pt>
                <c:pt idx="2875">
                  <c:v>25.07.2011</c:v>
                </c:pt>
                <c:pt idx="2876">
                  <c:v>26.07.2011</c:v>
                </c:pt>
                <c:pt idx="2877">
                  <c:v>27.07.2011</c:v>
                </c:pt>
                <c:pt idx="2878">
                  <c:v>28.07.2011</c:v>
                </c:pt>
                <c:pt idx="2879">
                  <c:v>29.07.2011</c:v>
                </c:pt>
                <c:pt idx="2880">
                  <c:v>01.08.2011</c:v>
                </c:pt>
                <c:pt idx="2881">
                  <c:v>02.08.2011</c:v>
                </c:pt>
                <c:pt idx="2882">
                  <c:v>03.08.2011</c:v>
                </c:pt>
                <c:pt idx="2883">
                  <c:v>04.08.2011</c:v>
                </c:pt>
                <c:pt idx="2884">
                  <c:v>05.08.2011</c:v>
                </c:pt>
                <c:pt idx="2885">
                  <c:v>08.08.2011</c:v>
                </c:pt>
                <c:pt idx="2886">
                  <c:v>09.08.2011</c:v>
                </c:pt>
                <c:pt idx="2887">
                  <c:v>10.08.2011</c:v>
                </c:pt>
                <c:pt idx="2888">
                  <c:v>11.08.2011</c:v>
                </c:pt>
                <c:pt idx="2889">
                  <c:v>12.08.2011</c:v>
                </c:pt>
                <c:pt idx="2890">
                  <c:v>15.08.2011</c:v>
                </c:pt>
                <c:pt idx="2891">
                  <c:v>16.08.2011</c:v>
                </c:pt>
                <c:pt idx="2892">
                  <c:v>17.08.2011</c:v>
                </c:pt>
                <c:pt idx="2893">
                  <c:v>18.08.2011</c:v>
                </c:pt>
                <c:pt idx="2894">
                  <c:v>19.08.2011</c:v>
                </c:pt>
                <c:pt idx="2895">
                  <c:v>22.08.2011</c:v>
                </c:pt>
                <c:pt idx="2896">
                  <c:v>23.08.2011</c:v>
                </c:pt>
                <c:pt idx="2897">
                  <c:v>24.08.2011</c:v>
                </c:pt>
                <c:pt idx="2898">
                  <c:v>25.08.2011</c:v>
                </c:pt>
                <c:pt idx="2899">
                  <c:v>26.08.2011</c:v>
                </c:pt>
                <c:pt idx="2900">
                  <c:v>29.08.2011</c:v>
                </c:pt>
                <c:pt idx="2901">
                  <c:v>30.08.2011</c:v>
                </c:pt>
                <c:pt idx="2902">
                  <c:v>31.08.2011</c:v>
                </c:pt>
                <c:pt idx="2903">
                  <c:v>01.09.2011</c:v>
                </c:pt>
                <c:pt idx="2904">
                  <c:v>02.09.2011</c:v>
                </c:pt>
                <c:pt idx="2905">
                  <c:v>06.09.2011</c:v>
                </c:pt>
                <c:pt idx="2906">
                  <c:v>07.09.2011</c:v>
                </c:pt>
                <c:pt idx="2907">
                  <c:v>08.09.2011</c:v>
                </c:pt>
                <c:pt idx="2908">
                  <c:v>09.09.2011</c:v>
                </c:pt>
                <c:pt idx="2909">
                  <c:v>12.09.2011</c:v>
                </c:pt>
                <c:pt idx="2910">
                  <c:v>13.09.2011</c:v>
                </c:pt>
                <c:pt idx="2911">
                  <c:v>14.09.2011</c:v>
                </c:pt>
                <c:pt idx="2912">
                  <c:v>15.09.2011</c:v>
                </c:pt>
                <c:pt idx="2913">
                  <c:v>16.09.2011</c:v>
                </c:pt>
                <c:pt idx="2914">
                  <c:v>19.09.2011</c:v>
                </c:pt>
                <c:pt idx="2915">
                  <c:v>20.09.2011</c:v>
                </c:pt>
                <c:pt idx="2916">
                  <c:v>21.09.2011</c:v>
                </c:pt>
                <c:pt idx="2917">
                  <c:v>22.09.2011</c:v>
                </c:pt>
                <c:pt idx="2918">
                  <c:v>23.09.2011</c:v>
                </c:pt>
                <c:pt idx="2919">
                  <c:v>26.09.2011</c:v>
                </c:pt>
                <c:pt idx="2920">
                  <c:v>27.09.2011</c:v>
                </c:pt>
                <c:pt idx="2921">
                  <c:v>28.09.2011</c:v>
                </c:pt>
                <c:pt idx="2922">
                  <c:v>29.09.2011</c:v>
                </c:pt>
                <c:pt idx="2923">
                  <c:v>30.09.2011</c:v>
                </c:pt>
                <c:pt idx="2924">
                  <c:v>03.10.2011</c:v>
                </c:pt>
                <c:pt idx="2925">
                  <c:v>04.10.2011</c:v>
                </c:pt>
                <c:pt idx="2926">
                  <c:v>05.10.2011</c:v>
                </c:pt>
                <c:pt idx="2927">
                  <c:v>06.10.2011</c:v>
                </c:pt>
                <c:pt idx="2928">
                  <c:v>07.10.2011</c:v>
                </c:pt>
                <c:pt idx="2929">
                  <c:v>10.10.2011</c:v>
                </c:pt>
                <c:pt idx="2930">
                  <c:v>11.10.2011</c:v>
                </c:pt>
                <c:pt idx="2931">
                  <c:v>12.10.2011</c:v>
                </c:pt>
                <c:pt idx="2932">
                  <c:v>13.10.2011</c:v>
                </c:pt>
                <c:pt idx="2933">
                  <c:v>14.10.2011</c:v>
                </c:pt>
                <c:pt idx="2934">
                  <c:v>17.10.2011</c:v>
                </c:pt>
                <c:pt idx="2935">
                  <c:v>18.10.2011</c:v>
                </c:pt>
                <c:pt idx="2936">
                  <c:v>19.10.2011</c:v>
                </c:pt>
                <c:pt idx="2937">
                  <c:v>20.10.2011</c:v>
                </c:pt>
                <c:pt idx="2938">
                  <c:v>21.10.2011</c:v>
                </c:pt>
                <c:pt idx="2939">
                  <c:v>24.10.2011</c:v>
                </c:pt>
                <c:pt idx="2940">
                  <c:v>25.10.2011</c:v>
                </c:pt>
                <c:pt idx="2941">
                  <c:v>26.10.2011</c:v>
                </c:pt>
                <c:pt idx="2942">
                  <c:v>27.10.2011</c:v>
                </c:pt>
                <c:pt idx="2943">
                  <c:v>28.10.2011</c:v>
                </c:pt>
                <c:pt idx="2944">
                  <c:v>31.10.2011</c:v>
                </c:pt>
                <c:pt idx="2945">
                  <c:v>01.11.2011</c:v>
                </c:pt>
                <c:pt idx="2946">
                  <c:v>02.11.2011</c:v>
                </c:pt>
                <c:pt idx="2947">
                  <c:v>03.11.2011</c:v>
                </c:pt>
                <c:pt idx="2948">
                  <c:v>04.11.2011</c:v>
                </c:pt>
                <c:pt idx="2949">
                  <c:v>07.11.2011</c:v>
                </c:pt>
                <c:pt idx="2950">
                  <c:v>08.11.2011</c:v>
                </c:pt>
                <c:pt idx="2951">
                  <c:v>09.11.2011</c:v>
                </c:pt>
                <c:pt idx="2952">
                  <c:v>10.11.2011</c:v>
                </c:pt>
                <c:pt idx="2953">
                  <c:v>11.11.2011</c:v>
                </c:pt>
                <c:pt idx="2954">
                  <c:v>14.11.2011</c:v>
                </c:pt>
                <c:pt idx="2955">
                  <c:v>15.11.2011</c:v>
                </c:pt>
                <c:pt idx="2956">
                  <c:v>16.11.2011</c:v>
                </c:pt>
                <c:pt idx="2957">
                  <c:v>17.11.2011</c:v>
                </c:pt>
                <c:pt idx="2958">
                  <c:v>18.11.2011</c:v>
                </c:pt>
                <c:pt idx="2959">
                  <c:v>21.11.2011</c:v>
                </c:pt>
                <c:pt idx="2960">
                  <c:v>22.11.2011</c:v>
                </c:pt>
                <c:pt idx="2961">
                  <c:v>23.11.2011</c:v>
                </c:pt>
                <c:pt idx="2962">
                  <c:v>25.11.2011</c:v>
                </c:pt>
                <c:pt idx="2963">
                  <c:v>28.11.2011</c:v>
                </c:pt>
                <c:pt idx="2964">
                  <c:v>29.11.2011</c:v>
                </c:pt>
                <c:pt idx="2965">
                  <c:v>30.11.2011</c:v>
                </c:pt>
                <c:pt idx="2966">
                  <c:v>01.12.2011</c:v>
                </c:pt>
                <c:pt idx="2967">
                  <c:v>02.12.2011</c:v>
                </c:pt>
                <c:pt idx="2968">
                  <c:v>05.12.2011</c:v>
                </c:pt>
                <c:pt idx="2969">
                  <c:v>06.12.2011</c:v>
                </c:pt>
                <c:pt idx="2970">
                  <c:v>07.12.2011</c:v>
                </c:pt>
                <c:pt idx="2971">
                  <c:v>08.12.2011</c:v>
                </c:pt>
                <c:pt idx="2972">
                  <c:v>09.12.2011</c:v>
                </c:pt>
                <c:pt idx="2973">
                  <c:v>12.12.2011</c:v>
                </c:pt>
                <c:pt idx="2974">
                  <c:v>13.12.2011</c:v>
                </c:pt>
                <c:pt idx="2975">
                  <c:v>14.12.2011</c:v>
                </c:pt>
                <c:pt idx="2976">
                  <c:v>15.12.2011</c:v>
                </c:pt>
                <c:pt idx="2977">
                  <c:v>16.12.2011</c:v>
                </c:pt>
                <c:pt idx="2978">
                  <c:v>19.12.2011</c:v>
                </c:pt>
                <c:pt idx="2979">
                  <c:v>20.12.2011</c:v>
                </c:pt>
                <c:pt idx="2980">
                  <c:v>21.12.2011</c:v>
                </c:pt>
                <c:pt idx="2981">
                  <c:v>22.12.2011</c:v>
                </c:pt>
                <c:pt idx="2982">
                  <c:v>23.12.2011</c:v>
                </c:pt>
                <c:pt idx="2983">
                  <c:v>27.12.2011</c:v>
                </c:pt>
                <c:pt idx="2984">
                  <c:v>28.12.2011</c:v>
                </c:pt>
                <c:pt idx="2985">
                  <c:v>29.12.2011</c:v>
                </c:pt>
                <c:pt idx="2986">
                  <c:v>30.12.2011</c:v>
                </c:pt>
                <c:pt idx="2987">
                  <c:v>03.01.2012</c:v>
                </c:pt>
                <c:pt idx="2988">
                  <c:v>04.01.2012</c:v>
                </c:pt>
                <c:pt idx="2989">
                  <c:v>05.01.2012</c:v>
                </c:pt>
                <c:pt idx="2990">
                  <c:v>06.01.2012</c:v>
                </c:pt>
                <c:pt idx="2991">
                  <c:v>09.01.2012</c:v>
                </c:pt>
                <c:pt idx="2992">
                  <c:v>10.01.2012</c:v>
                </c:pt>
                <c:pt idx="2993">
                  <c:v>11.01.2012</c:v>
                </c:pt>
                <c:pt idx="2994">
                  <c:v>12.01.2012</c:v>
                </c:pt>
                <c:pt idx="2995">
                  <c:v>13.01.2012</c:v>
                </c:pt>
                <c:pt idx="2996">
                  <c:v>17.01.2012</c:v>
                </c:pt>
                <c:pt idx="2997">
                  <c:v>18.01.2012</c:v>
                </c:pt>
                <c:pt idx="2998">
                  <c:v>19.01.2012</c:v>
                </c:pt>
                <c:pt idx="2999">
                  <c:v>20.01.2012</c:v>
                </c:pt>
                <c:pt idx="3000">
                  <c:v>23.01.2012</c:v>
                </c:pt>
                <c:pt idx="3001">
                  <c:v>24.01.2012</c:v>
                </c:pt>
                <c:pt idx="3002">
                  <c:v>25.01.2012</c:v>
                </c:pt>
                <c:pt idx="3003">
                  <c:v>26.01.2012</c:v>
                </c:pt>
                <c:pt idx="3004">
                  <c:v>27.01.2012</c:v>
                </c:pt>
                <c:pt idx="3005">
                  <c:v>30.01.2012</c:v>
                </c:pt>
                <c:pt idx="3006">
                  <c:v>31.01.2012</c:v>
                </c:pt>
                <c:pt idx="3007">
                  <c:v>01.02.2012</c:v>
                </c:pt>
                <c:pt idx="3008">
                  <c:v>02.02.2012</c:v>
                </c:pt>
                <c:pt idx="3009">
                  <c:v>03.02.2012</c:v>
                </c:pt>
                <c:pt idx="3010">
                  <c:v>06.02.2012</c:v>
                </c:pt>
                <c:pt idx="3011">
                  <c:v>07.02.2012</c:v>
                </c:pt>
                <c:pt idx="3012">
                  <c:v>08.02.2012</c:v>
                </c:pt>
                <c:pt idx="3013">
                  <c:v>09.02.2012</c:v>
                </c:pt>
                <c:pt idx="3014">
                  <c:v>10.02.2012</c:v>
                </c:pt>
                <c:pt idx="3015">
                  <c:v>13.02.2012</c:v>
                </c:pt>
                <c:pt idx="3016">
                  <c:v>14.02.2012</c:v>
                </c:pt>
                <c:pt idx="3017">
                  <c:v>15.02.2012</c:v>
                </c:pt>
                <c:pt idx="3018">
                  <c:v>16.02.2012</c:v>
                </c:pt>
                <c:pt idx="3019">
                  <c:v>17.02.2012</c:v>
                </c:pt>
                <c:pt idx="3020">
                  <c:v>21.02.2012</c:v>
                </c:pt>
                <c:pt idx="3021">
                  <c:v>22.02.2012</c:v>
                </c:pt>
                <c:pt idx="3022">
                  <c:v>23.02.2012</c:v>
                </c:pt>
                <c:pt idx="3023">
                  <c:v>24.02.2012</c:v>
                </c:pt>
                <c:pt idx="3024">
                  <c:v>27.02.2012</c:v>
                </c:pt>
                <c:pt idx="3025">
                  <c:v>28.02.2012</c:v>
                </c:pt>
                <c:pt idx="3026">
                  <c:v>29.02.2012</c:v>
                </c:pt>
                <c:pt idx="3027">
                  <c:v>01.03.2012</c:v>
                </c:pt>
                <c:pt idx="3028">
                  <c:v>02.03.2012</c:v>
                </c:pt>
                <c:pt idx="3029">
                  <c:v>05.03.2012</c:v>
                </c:pt>
                <c:pt idx="3030">
                  <c:v>06.03.2012</c:v>
                </c:pt>
                <c:pt idx="3031">
                  <c:v>07.03.2012</c:v>
                </c:pt>
                <c:pt idx="3032">
                  <c:v>08.03.2012</c:v>
                </c:pt>
                <c:pt idx="3033">
                  <c:v>09.03.2012</c:v>
                </c:pt>
                <c:pt idx="3034">
                  <c:v>12.03.2012</c:v>
                </c:pt>
                <c:pt idx="3035">
                  <c:v>13.03.2012</c:v>
                </c:pt>
                <c:pt idx="3036">
                  <c:v>14.03.2012</c:v>
                </c:pt>
                <c:pt idx="3037">
                  <c:v>15.03.2012</c:v>
                </c:pt>
                <c:pt idx="3038">
                  <c:v>16.03.2012</c:v>
                </c:pt>
                <c:pt idx="3039">
                  <c:v>19.03.2012</c:v>
                </c:pt>
                <c:pt idx="3040">
                  <c:v>20.03.2012</c:v>
                </c:pt>
                <c:pt idx="3041">
                  <c:v>21.03.2012</c:v>
                </c:pt>
                <c:pt idx="3042">
                  <c:v>22.03.2012</c:v>
                </c:pt>
                <c:pt idx="3043">
                  <c:v>23.03.2012</c:v>
                </c:pt>
                <c:pt idx="3044">
                  <c:v>26.03.2012</c:v>
                </c:pt>
                <c:pt idx="3045">
                  <c:v>27.03.2012</c:v>
                </c:pt>
                <c:pt idx="3046">
                  <c:v>28.03.2012</c:v>
                </c:pt>
                <c:pt idx="3047">
                  <c:v>29.03.2012</c:v>
                </c:pt>
                <c:pt idx="3048">
                  <c:v>30.03.2012</c:v>
                </c:pt>
                <c:pt idx="3049">
                  <c:v>02.04.2012</c:v>
                </c:pt>
                <c:pt idx="3050">
                  <c:v>03.04.2012</c:v>
                </c:pt>
                <c:pt idx="3051">
                  <c:v>04.04.2012</c:v>
                </c:pt>
                <c:pt idx="3052">
                  <c:v>05.04.2012</c:v>
                </c:pt>
                <c:pt idx="3053">
                  <c:v>09.04.2012</c:v>
                </c:pt>
                <c:pt idx="3054">
                  <c:v>10.04.2012</c:v>
                </c:pt>
                <c:pt idx="3055">
                  <c:v>11.04.2012</c:v>
                </c:pt>
                <c:pt idx="3056">
                  <c:v>12.04.2012</c:v>
                </c:pt>
                <c:pt idx="3057">
                  <c:v>13.04.2012</c:v>
                </c:pt>
                <c:pt idx="3058">
                  <c:v>16.04.2012</c:v>
                </c:pt>
                <c:pt idx="3059">
                  <c:v>17.04.2012</c:v>
                </c:pt>
                <c:pt idx="3060">
                  <c:v>18.04.2012</c:v>
                </c:pt>
                <c:pt idx="3061">
                  <c:v>19.04.2012</c:v>
                </c:pt>
                <c:pt idx="3062">
                  <c:v>20.04.2012</c:v>
                </c:pt>
                <c:pt idx="3063">
                  <c:v>23.04.2012</c:v>
                </c:pt>
                <c:pt idx="3064">
                  <c:v>24.04.2012</c:v>
                </c:pt>
                <c:pt idx="3065">
                  <c:v>25.04.2012</c:v>
                </c:pt>
                <c:pt idx="3066">
                  <c:v>26.04.2012</c:v>
                </c:pt>
                <c:pt idx="3067">
                  <c:v>27.04.2012</c:v>
                </c:pt>
                <c:pt idx="3068">
                  <c:v>30.04.2012</c:v>
                </c:pt>
                <c:pt idx="3069">
                  <c:v>01.05.2012</c:v>
                </c:pt>
                <c:pt idx="3070">
                  <c:v>02.05.2012</c:v>
                </c:pt>
                <c:pt idx="3071">
                  <c:v>03.05.2012</c:v>
                </c:pt>
                <c:pt idx="3072">
                  <c:v>04.05.2012</c:v>
                </c:pt>
                <c:pt idx="3073">
                  <c:v>07.05.2012</c:v>
                </c:pt>
                <c:pt idx="3074">
                  <c:v>08.05.2012</c:v>
                </c:pt>
                <c:pt idx="3075">
                  <c:v>09.05.2012</c:v>
                </c:pt>
                <c:pt idx="3076">
                  <c:v>10.05.2012</c:v>
                </c:pt>
                <c:pt idx="3077">
                  <c:v>11.05.2012</c:v>
                </c:pt>
                <c:pt idx="3078">
                  <c:v>14.05.2012</c:v>
                </c:pt>
                <c:pt idx="3079">
                  <c:v>15.05.2012</c:v>
                </c:pt>
                <c:pt idx="3080">
                  <c:v>16.05.2012</c:v>
                </c:pt>
                <c:pt idx="3081">
                  <c:v>17.05.2012</c:v>
                </c:pt>
                <c:pt idx="3082">
                  <c:v>18.05.2012</c:v>
                </c:pt>
                <c:pt idx="3083">
                  <c:v>21.05.2012</c:v>
                </c:pt>
                <c:pt idx="3084">
                  <c:v>22.05.2012</c:v>
                </c:pt>
                <c:pt idx="3085">
                  <c:v>23.05.2012</c:v>
                </c:pt>
                <c:pt idx="3086">
                  <c:v>24.05.2012</c:v>
                </c:pt>
                <c:pt idx="3087">
                  <c:v>25.05.2012</c:v>
                </c:pt>
                <c:pt idx="3088">
                  <c:v>29.05.2012</c:v>
                </c:pt>
                <c:pt idx="3089">
                  <c:v>30.05.2012</c:v>
                </c:pt>
                <c:pt idx="3090">
                  <c:v>31.05.2012</c:v>
                </c:pt>
                <c:pt idx="3091">
                  <c:v>01.06.2012</c:v>
                </c:pt>
                <c:pt idx="3092">
                  <c:v>04.06.2012</c:v>
                </c:pt>
                <c:pt idx="3093">
                  <c:v>05.06.2012</c:v>
                </c:pt>
                <c:pt idx="3094">
                  <c:v>06.06.2012</c:v>
                </c:pt>
                <c:pt idx="3095">
                  <c:v>07.06.2012</c:v>
                </c:pt>
                <c:pt idx="3096">
                  <c:v>08.06.2012</c:v>
                </c:pt>
                <c:pt idx="3097">
                  <c:v>11.06.2012</c:v>
                </c:pt>
                <c:pt idx="3098">
                  <c:v>12.06.2012</c:v>
                </c:pt>
                <c:pt idx="3099">
                  <c:v>13.06.2012</c:v>
                </c:pt>
                <c:pt idx="3100">
                  <c:v>14.06.2012</c:v>
                </c:pt>
                <c:pt idx="3101">
                  <c:v>15.06.2012</c:v>
                </c:pt>
                <c:pt idx="3102">
                  <c:v>18.06.2012</c:v>
                </c:pt>
                <c:pt idx="3103">
                  <c:v>19.06.2012</c:v>
                </c:pt>
                <c:pt idx="3104">
                  <c:v>20.06.2012</c:v>
                </c:pt>
                <c:pt idx="3105">
                  <c:v>21.06.2012</c:v>
                </c:pt>
                <c:pt idx="3106">
                  <c:v>22.06.2012</c:v>
                </c:pt>
                <c:pt idx="3107">
                  <c:v>25.06.2012</c:v>
                </c:pt>
                <c:pt idx="3108">
                  <c:v>26.06.2012</c:v>
                </c:pt>
                <c:pt idx="3109">
                  <c:v>27.06.2012</c:v>
                </c:pt>
                <c:pt idx="3110">
                  <c:v>28.06.2012</c:v>
                </c:pt>
                <c:pt idx="3111">
                  <c:v>29.06.2012</c:v>
                </c:pt>
                <c:pt idx="3112">
                  <c:v>02.07.2012</c:v>
                </c:pt>
                <c:pt idx="3113">
                  <c:v>03.07.2012</c:v>
                </c:pt>
                <c:pt idx="3114">
                  <c:v>05.07.2012</c:v>
                </c:pt>
                <c:pt idx="3115">
                  <c:v>06.07.2012</c:v>
                </c:pt>
                <c:pt idx="3116">
                  <c:v>09.07.2012</c:v>
                </c:pt>
                <c:pt idx="3117">
                  <c:v>10.07.2012</c:v>
                </c:pt>
                <c:pt idx="3118">
                  <c:v>11.07.2012</c:v>
                </c:pt>
                <c:pt idx="3119">
                  <c:v>12.07.2012</c:v>
                </c:pt>
                <c:pt idx="3120">
                  <c:v>13.07.2012</c:v>
                </c:pt>
                <c:pt idx="3121">
                  <c:v>16.07.2012</c:v>
                </c:pt>
                <c:pt idx="3122">
                  <c:v>17.07.2012</c:v>
                </c:pt>
                <c:pt idx="3123">
                  <c:v>18.07.2012</c:v>
                </c:pt>
                <c:pt idx="3124">
                  <c:v>19.07.2012</c:v>
                </c:pt>
                <c:pt idx="3125">
                  <c:v>20.07.2012</c:v>
                </c:pt>
                <c:pt idx="3126">
                  <c:v>23.07.2012</c:v>
                </c:pt>
                <c:pt idx="3127">
                  <c:v>24.07.2012</c:v>
                </c:pt>
                <c:pt idx="3128">
                  <c:v>25.07.2012</c:v>
                </c:pt>
                <c:pt idx="3129">
                  <c:v>26.07.2012</c:v>
                </c:pt>
                <c:pt idx="3130">
                  <c:v>27.07.2012</c:v>
                </c:pt>
                <c:pt idx="3131">
                  <c:v>30.07.2012</c:v>
                </c:pt>
                <c:pt idx="3132">
                  <c:v>31.07.2012</c:v>
                </c:pt>
                <c:pt idx="3133">
                  <c:v>01.08.2012</c:v>
                </c:pt>
                <c:pt idx="3134">
                  <c:v>02.08.2012</c:v>
                </c:pt>
                <c:pt idx="3135">
                  <c:v>03.08.2012</c:v>
                </c:pt>
                <c:pt idx="3136">
                  <c:v>06.08.2012</c:v>
                </c:pt>
                <c:pt idx="3137">
                  <c:v>07.08.2012</c:v>
                </c:pt>
                <c:pt idx="3138">
                  <c:v>08.08.2012</c:v>
                </c:pt>
                <c:pt idx="3139">
                  <c:v>09.08.2012</c:v>
                </c:pt>
                <c:pt idx="3140">
                  <c:v>10.08.2012</c:v>
                </c:pt>
                <c:pt idx="3141">
                  <c:v>13.08.2012</c:v>
                </c:pt>
                <c:pt idx="3142">
                  <c:v>14.08.2012</c:v>
                </c:pt>
                <c:pt idx="3143">
                  <c:v>15.08.2012</c:v>
                </c:pt>
                <c:pt idx="3144">
                  <c:v>16.08.2012</c:v>
                </c:pt>
                <c:pt idx="3145">
                  <c:v>17.08.2012</c:v>
                </c:pt>
                <c:pt idx="3146">
                  <c:v>20.08.2012</c:v>
                </c:pt>
                <c:pt idx="3147">
                  <c:v>21.08.2012</c:v>
                </c:pt>
                <c:pt idx="3148">
                  <c:v>22.08.2012</c:v>
                </c:pt>
                <c:pt idx="3149">
                  <c:v>23.08.2012</c:v>
                </c:pt>
                <c:pt idx="3150">
                  <c:v>24.08.2012</c:v>
                </c:pt>
                <c:pt idx="3151">
                  <c:v>27.08.2012</c:v>
                </c:pt>
                <c:pt idx="3152">
                  <c:v>28.08.2012</c:v>
                </c:pt>
                <c:pt idx="3153">
                  <c:v>29.08.2012</c:v>
                </c:pt>
                <c:pt idx="3154">
                  <c:v>30.08.2012</c:v>
                </c:pt>
                <c:pt idx="3155">
                  <c:v>31.08.2012</c:v>
                </c:pt>
                <c:pt idx="3156">
                  <c:v>04.09.2012</c:v>
                </c:pt>
                <c:pt idx="3157">
                  <c:v>05.09.2012</c:v>
                </c:pt>
                <c:pt idx="3158">
                  <c:v>06.09.2012</c:v>
                </c:pt>
                <c:pt idx="3159">
                  <c:v>07.09.2012</c:v>
                </c:pt>
                <c:pt idx="3160">
                  <c:v>10.09.2012</c:v>
                </c:pt>
                <c:pt idx="3161">
                  <c:v>11.09.2012</c:v>
                </c:pt>
                <c:pt idx="3162">
                  <c:v>12.09.2012</c:v>
                </c:pt>
                <c:pt idx="3163">
                  <c:v>13.09.2012</c:v>
                </c:pt>
                <c:pt idx="3164">
                  <c:v>14.09.2012</c:v>
                </c:pt>
                <c:pt idx="3165">
                  <c:v>17.09.2012</c:v>
                </c:pt>
                <c:pt idx="3166">
                  <c:v>18.09.2012</c:v>
                </c:pt>
                <c:pt idx="3167">
                  <c:v>19.09.2012</c:v>
                </c:pt>
                <c:pt idx="3168">
                  <c:v>20.09.2012</c:v>
                </c:pt>
                <c:pt idx="3169">
                  <c:v>21.09.2012</c:v>
                </c:pt>
                <c:pt idx="3170">
                  <c:v>24.09.2012</c:v>
                </c:pt>
                <c:pt idx="3171">
                  <c:v>25.09.2012</c:v>
                </c:pt>
                <c:pt idx="3172">
                  <c:v>26.09.2012</c:v>
                </c:pt>
                <c:pt idx="3173">
                  <c:v>27.09.2012</c:v>
                </c:pt>
                <c:pt idx="3174">
                  <c:v>28.09.2012</c:v>
                </c:pt>
                <c:pt idx="3175">
                  <c:v>01.10.2012</c:v>
                </c:pt>
                <c:pt idx="3176">
                  <c:v>02.10.2012</c:v>
                </c:pt>
                <c:pt idx="3177">
                  <c:v>03.10.2012</c:v>
                </c:pt>
                <c:pt idx="3178">
                  <c:v>04.10.2012</c:v>
                </c:pt>
                <c:pt idx="3179">
                  <c:v>05.10.2012</c:v>
                </c:pt>
                <c:pt idx="3180">
                  <c:v>08.10.2012</c:v>
                </c:pt>
                <c:pt idx="3181">
                  <c:v>09.10.2012</c:v>
                </c:pt>
                <c:pt idx="3182">
                  <c:v>10.10.2012</c:v>
                </c:pt>
                <c:pt idx="3183">
                  <c:v>11.10.2012</c:v>
                </c:pt>
                <c:pt idx="3184">
                  <c:v>12.10.2012</c:v>
                </c:pt>
                <c:pt idx="3185">
                  <c:v>15.10.2012</c:v>
                </c:pt>
                <c:pt idx="3186">
                  <c:v>16.10.2012</c:v>
                </c:pt>
                <c:pt idx="3187">
                  <c:v>17.10.2012</c:v>
                </c:pt>
                <c:pt idx="3188">
                  <c:v>18.10.2012</c:v>
                </c:pt>
                <c:pt idx="3189">
                  <c:v>19.10.2012</c:v>
                </c:pt>
                <c:pt idx="3190">
                  <c:v>22.10.2012</c:v>
                </c:pt>
                <c:pt idx="3191">
                  <c:v>23.10.2012</c:v>
                </c:pt>
                <c:pt idx="3192">
                  <c:v>24.10.2012</c:v>
                </c:pt>
                <c:pt idx="3193">
                  <c:v>25.10.2012</c:v>
                </c:pt>
                <c:pt idx="3194">
                  <c:v>26.10.2012</c:v>
                </c:pt>
                <c:pt idx="3195">
                  <c:v>29.10.2012</c:v>
                </c:pt>
                <c:pt idx="3196">
                  <c:v>30.10.2012</c:v>
                </c:pt>
                <c:pt idx="3197">
                  <c:v>31.10.2012</c:v>
                </c:pt>
                <c:pt idx="3198">
                  <c:v>01.11.2012</c:v>
                </c:pt>
                <c:pt idx="3199">
                  <c:v>02.11.2012</c:v>
                </c:pt>
                <c:pt idx="3200">
                  <c:v>05.11.2012</c:v>
                </c:pt>
                <c:pt idx="3201">
                  <c:v>06.11.2012</c:v>
                </c:pt>
                <c:pt idx="3202">
                  <c:v>07.11.2012</c:v>
                </c:pt>
                <c:pt idx="3203">
                  <c:v>08.11.2012</c:v>
                </c:pt>
                <c:pt idx="3204">
                  <c:v>09.11.2012</c:v>
                </c:pt>
                <c:pt idx="3205">
                  <c:v>12.11.2012</c:v>
                </c:pt>
                <c:pt idx="3206">
                  <c:v>13.11.2012</c:v>
                </c:pt>
                <c:pt idx="3207">
                  <c:v>14.11.2012</c:v>
                </c:pt>
                <c:pt idx="3208">
                  <c:v>15.11.2012</c:v>
                </c:pt>
                <c:pt idx="3209">
                  <c:v>16.11.2012</c:v>
                </c:pt>
                <c:pt idx="3210">
                  <c:v>19.11.2012</c:v>
                </c:pt>
                <c:pt idx="3211">
                  <c:v>20.11.2012</c:v>
                </c:pt>
                <c:pt idx="3212">
                  <c:v>21.11.2012</c:v>
                </c:pt>
                <c:pt idx="3213">
                  <c:v>23.11.2012</c:v>
                </c:pt>
                <c:pt idx="3214">
                  <c:v>26.11.2012</c:v>
                </c:pt>
                <c:pt idx="3215">
                  <c:v>27.11.2012</c:v>
                </c:pt>
                <c:pt idx="3216">
                  <c:v>28.11.2012</c:v>
                </c:pt>
                <c:pt idx="3217">
                  <c:v>29.11.2012</c:v>
                </c:pt>
                <c:pt idx="3218">
                  <c:v>30.11.2012</c:v>
                </c:pt>
                <c:pt idx="3219">
                  <c:v>03.12.2012</c:v>
                </c:pt>
                <c:pt idx="3220">
                  <c:v>04.12.2012</c:v>
                </c:pt>
                <c:pt idx="3221">
                  <c:v>05.12.2012</c:v>
                </c:pt>
                <c:pt idx="3222">
                  <c:v>06.12.2012</c:v>
                </c:pt>
                <c:pt idx="3223">
                  <c:v>07.12.2012</c:v>
                </c:pt>
                <c:pt idx="3224">
                  <c:v>10.12.2012</c:v>
                </c:pt>
                <c:pt idx="3225">
                  <c:v>11.12.2012</c:v>
                </c:pt>
                <c:pt idx="3226">
                  <c:v>12.12.2012</c:v>
                </c:pt>
                <c:pt idx="3227">
                  <c:v>13.12.2012</c:v>
                </c:pt>
                <c:pt idx="3228">
                  <c:v>14.12.2012</c:v>
                </c:pt>
                <c:pt idx="3229">
                  <c:v>17.12.2012</c:v>
                </c:pt>
                <c:pt idx="3230">
                  <c:v>18.12.2012</c:v>
                </c:pt>
                <c:pt idx="3231">
                  <c:v>19.12.2012</c:v>
                </c:pt>
                <c:pt idx="3232">
                  <c:v>20.12.2012</c:v>
                </c:pt>
                <c:pt idx="3233">
                  <c:v>21.12.2012</c:v>
                </c:pt>
                <c:pt idx="3234">
                  <c:v>24.12.2012</c:v>
                </c:pt>
                <c:pt idx="3235">
                  <c:v>26.12.2012</c:v>
                </c:pt>
                <c:pt idx="3236">
                  <c:v>27.12.2012</c:v>
                </c:pt>
                <c:pt idx="3237">
                  <c:v>28.12.2012</c:v>
                </c:pt>
                <c:pt idx="3238">
                  <c:v>31.12.2012</c:v>
                </c:pt>
                <c:pt idx="3239">
                  <c:v>02.01.2013</c:v>
                </c:pt>
                <c:pt idx="3240">
                  <c:v>03.01.2013</c:v>
                </c:pt>
                <c:pt idx="3241">
                  <c:v>04.01.2013</c:v>
                </c:pt>
                <c:pt idx="3242">
                  <c:v>07.01.2013</c:v>
                </c:pt>
                <c:pt idx="3243">
                  <c:v>08.01.2013</c:v>
                </c:pt>
                <c:pt idx="3244">
                  <c:v>09.01.2013</c:v>
                </c:pt>
                <c:pt idx="3245">
                  <c:v>10.01.2013</c:v>
                </c:pt>
                <c:pt idx="3246">
                  <c:v>11.01.2013</c:v>
                </c:pt>
                <c:pt idx="3247">
                  <c:v>14.01.2013</c:v>
                </c:pt>
                <c:pt idx="3248">
                  <c:v>15.01.2013</c:v>
                </c:pt>
                <c:pt idx="3249">
                  <c:v>16.01.2013</c:v>
                </c:pt>
                <c:pt idx="3250">
                  <c:v>17.01.2013</c:v>
                </c:pt>
                <c:pt idx="3251">
                  <c:v>18.01.2013</c:v>
                </c:pt>
                <c:pt idx="3252">
                  <c:v>22.01.2013</c:v>
                </c:pt>
                <c:pt idx="3253">
                  <c:v>23.01.2013</c:v>
                </c:pt>
                <c:pt idx="3254">
                  <c:v>24.01.2013</c:v>
                </c:pt>
                <c:pt idx="3255">
                  <c:v>25.01.2013</c:v>
                </c:pt>
                <c:pt idx="3256">
                  <c:v>28.01.2013</c:v>
                </c:pt>
                <c:pt idx="3257">
                  <c:v>29.01.2013</c:v>
                </c:pt>
                <c:pt idx="3258">
                  <c:v>30.01.2013</c:v>
                </c:pt>
                <c:pt idx="3259">
                  <c:v>31.01.2013</c:v>
                </c:pt>
                <c:pt idx="3260">
                  <c:v>01.02.2013</c:v>
                </c:pt>
                <c:pt idx="3261">
                  <c:v>04.02.2013</c:v>
                </c:pt>
                <c:pt idx="3262">
                  <c:v>05.02.2013</c:v>
                </c:pt>
                <c:pt idx="3263">
                  <c:v>06.02.2013</c:v>
                </c:pt>
                <c:pt idx="3264">
                  <c:v>07.02.2013</c:v>
                </c:pt>
                <c:pt idx="3265">
                  <c:v>08.02.2013</c:v>
                </c:pt>
                <c:pt idx="3266">
                  <c:v>11.02.2013</c:v>
                </c:pt>
                <c:pt idx="3267">
                  <c:v>12.02.2013</c:v>
                </c:pt>
                <c:pt idx="3268">
                  <c:v>13.02.2013</c:v>
                </c:pt>
                <c:pt idx="3269">
                  <c:v>14.02.2013</c:v>
                </c:pt>
                <c:pt idx="3270">
                  <c:v>15.02.2013</c:v>
                </c:pt>
                <c:pt idx="3271">
                  <c:v>19.02.2013</c:v>
                </c:pt>
                <c:pt idx="3272">
                  <c:v>20.02.2013</c:v>
                </c:pt>
                <c:pt idx="3273">
                  <c:v>21.02.2013</c:v>
                </c:pt>
                <c:pt idx="3274">
                  <c:v>22.02.2013</c:v>
                </c:pt>
                <c:pt idx="3275">
                  <c:v>25.02.2013</c:v>
                </c:pt>
                <c:pt idx="3276">
                  <c:v>26.02.2013</c:v>
                </c:pt>
                <c:pt idx="3277">
                  <c:v>27.02.2013</c:v>
                </c:pt>
                <c:pt idx="3278">
                  <c:v>28.02.2013</c:v>
                </c:pt>
                <c:pt idx="3279">
                  <c:v>01.03.2013</c:v>
                </c:pt>
                <c:pt idx="3280">
                  <c:v>04.03.2013</c:v>
                </c:pt>
                <c:pt idx="3281">
                  <c:v>05.03.2013</c:v>
                </c:pt>
                <c:pt idx="3282">
                  <c:v>06.03.2013</c:v>
                </c:pt>
                <c:pt idx="3283">
                  <c:v>07.03.2013</c:v>
                </c:pt>
                <c:pt idx="3284">
                  <c:v>08.03.2013</c:v>
                </c:pt>
                <c:pt idx="3285">
                  <c:v>11.03.2013</c:v>
                </c:pt>
                <c:pt idx="3286">
                  <c:v>12.03.2013</c:v>
                </c:pt>
                <c:pt idx="3287">
                  <c:v>13.03.2013</c:v>
                </c:pt>
                <c:pt idx="3288">
                  <c:v>14.03.2013</c:v>
                </c:pt>
                <c:pt idx="3289">
                  <c:v>15.03.2013</c:v>
                </c:pt>
                <c:pt idx="3290">
                  <c:v>18.03.2013</c:v>
                </c:pt>
                <c:pt idx="3291">
                  <c:v>19.03.2013</c:v>
                </c:pt>
                <c:pt idx="3292">
                  <c:v>20.03.2013</c:v>
                </c:pt>
                <c:pt idx="3293">
                  <c:v>21.03.2013</c:v>
                </c:pt>
                <c:pt idx="3294">
                  <c:v>22.03.2013</c:v>
                </c:pt>
                <c:pt idx="3295">
                  <c:v>25.03.2013</c:v>
                </c:pt>
                <c:pt idx="3296">
                  <c:v>26.03.2013</c:v>
                </c:pt>
                <c:pt idx="3297">
                  <c:v>27.03.2013</c:v>
                </c:pt>
                <c:pt idx="3298">
                  <c:v>28.03.2013</c:v>
                </c:pt>
                <c:pt idx="3299">
                  <c:v>01.04.2013</c:v>
                </c:pt>
                <c:pt idx="3300">
                  <c:v>02.04.2013</c:v>
                </c:pt>
                <c:pt idx="3301">
                  <c:v>03.04.2013</c:v>
                </c:pt>
                <c:pt idx="3302">
                  <c:v>04.04.2013</c:v>
                </c:pt>
                <c:pt idx="3303">
                  <c:v>05.04.2013</c:v>
                </c:pt>
                <c:pt idx="3304">
                  <c:v>08.04.2013</c:v>
                </c:pt>
                <c:pt idx="3305">
                  <c:v>09.04.2013</c:v>
                </c:pt>
                <c:pt idx="3306">
                  <c:v>10.04.2013</c:v>
                </c:pt>
                <c:pt idx="3307">
                  <c:v>11.04.2013</c:v>
                </c:pt>
                <c:pt idx="3308">
                  <c:v>12.04.2013</c:v>
                </c:pt>
                <c:pt idx="3309">
                  <c:v>15.04.2013</c:v>
                </c:pt>
                <c:pt idx="3310">
                  <c:v>16.04.2013</c:v>
                </c:pt>
                <c:pt idx="3311">
                  <c:v>17.04.2013</c:v>
                </c:pt>
                <c:pt idx="3312">
                  <c:v>18.04.2013</c:v>
                </c:pt>
                <c:pt idx="3313">
                  <c:v>19.04.2013</c:v>
                </c:pt>
                <c:pt idx="3314">
                  <c:v>22.04.2013</c:v>
                </c:pt>
                <c:pt idx="3315">
                  <c:v>23.04.2013</c:v>
                </c:pt>
                <c:pt idx="3316">
                  <c:v>24.04.2013</c:v>
                </c:pt>
                <c:pt idx="3317">
                  <c:v>25.04.2013</c:v>
                </c:pt>
                <c:pt idx="3318">
                  <c:v>26.04.2013</c:v>
                </c:pt>
                <c:pt idx="3319">
                  <c:v>29.04.2013</c:v>
                </c:pt>
                <c:pt idx="3320">
                  <c:v>30.04.2013</c:v>
                </c:pt>
                <c:pt idx="3321">
                  <c:v>01.05.2013</c:v>
                </c:pt>
                <c:pt idx="3322">
                  <c:v>02.05.2013</c:v>
                </c:pt>
                <c:pt idx="3323">
                  <c:v>03.05.2013</c:v>
                </c:pt>
                <c:pt idx="3324">
                  <c:v>06.05.2013</c:v>
                </c:pt>
                <c:pt idx="3325">
                  <c:v>07.05.2013</c:v>
                </c:pt>
                <c:pt idx="3326">
                  <c:v>08.05.2013</c:v>
                </c:pt>
                <c:pt idx="3327">
                  <c:v>09.05.2013</c:v>
                </c:pt>
                <c:pt idx="3328">
                  <c:v>10.05.2013</c:v>
                </c:pt>
                <c:pt idx="3329">
                  <c:v>13.05.2013</c:v>
                </c:pt>
                <c:pt idx="3330">
                  <c:v>14.05.2013</c:v>
                </c:pt>
                <c:pt idx="3331">
                  <c:v>15.05.2013</c:v>
                </c:pt>
                <c:pt idx="3332">
                  <c:v>16.05.2013</c:v>
                </c:pt>
                <c:pt idx="3333">
                  <c:v>17.05.2013</c:v>
                </c:pt>
                <c:pt idx="3334">
                  <c:v>20.05.2013</c:v>
                </c:pt>
                <c:pt idx="3335">
                  <c:v>21.05.2013</c:v>
                </c:pt>
                <c:pt idx="3336">
                  <c:v>22.05.2013</c:v>
                </c:pt>
                <c:pt idx="3337">
                  <c:v>23.05.2013</c:v>
                </c:pt>
                <c:pt idx="3338">
                  <c:v>24.05.2013</c:v>
                </c:pt>
                <c:pt idx="3339">
                  <c:v>27.05.2013</c:v>
                </c:pt>
                <c:pt idx="3340">
                  <c:v>28.05.2013</c:v>
                </c:pt>
                <c:pt idx="3341">
                  <c:v>29.05.2013</c:v>
                </c:pt>
                <c:pt idx="3342">
                  <c:v>30.05.2013</c:v>
                </c:pt>
                <c:pt idx="3343">
                  <c:v>31.05.2013</c:v>
                </c:pt>
                <c:pt idx="3344">
                  <c:v>03.06.2013</c:v>
                </c:pt>
                <c:pt idx="3345">
                  <c:v>04.06.2013</c:v>
                </c:pt>
                <c:pt idx="3346">
                  <c:v>05.06.2013</c:v>
                </c:pt>
                <c:pt idx="3347">
                  <c:v>06.06.2013</c:v>
                </c:pt>
                <c:pt idx="3348">
                  <c:v>07.06.2013</c:v>
                </c:pt>
                <c:pt idx="3349">
                  <c:v>10.06.2013</c:v>
                </c:pt>
                <c:pt idx="3350">
                  <c:v>11.06.2013</c:v>
                </c:pt>
                <c:pt idx="3351">
                  <c:v>12.06.2013</c:v>
                </c:pt>
                <c:pt idx="3352">
                  <c:v>13.06.2013</c:v>
                </c:pt>
                <c:pt idx="3353">
                  <c:v>14.06.2013</c:v>
                </c:pt>
                <c:pt idx="3354">
                  <c:v>17.06.2013</c:v>
                </c:pt>
                <c:pt idx="3355">
                  <c:v>18.06.2013</c:v>
                </c:pt>
                <c:pt idx="3356">
                  <c:v>19.06.2013</c:v>
                </c:pt>
                <c:pt idx="3357">
                  <c:v>20.06.2013</c:v>
                </c:pt>
                <c:pt idx="3358">
                  <c:v>21.06.2013</c:v>
                </c:pt>
                <c:pt idx="3359">
                  <c:v>24.06.2013</c:v>
                </c:pt>
                <c:pt idx="3360">
                  <c:v>25.06.2013</c:v>
                </c:pt>
                <c:pt idx="3361">
                  <c:v>26.06.2013</c:v>
                </c:pt>
                <c:pt idx="3362">
                  <c:v>27.06.2013</c:v>
                </c:pt>
                <c:pt idx="3363">
                  <c:v>28.06.2013</c:v>
                </c:pt>
                <c:pt idx="3364">
                  <c:v>01.07.2013</c:v>
                </c:pt>
                <c:pt idx="3365">
                  <c:v>02.07.2013</c:v>
                </c:pt>
                <c:pt idx="3366">
                  <c:v>03.07.2013</c:v>
                </c:pt>
                <c:pt idx="3367">
                  <c:v>04.07.2013</c:v>
                </c:pt>
                <c:pt idx="3368">
                  <c:v>05.07.2013</c:v>
                </c:pt>
                <c:pt idx="3369">
                  <c:v>08.07.2013</c:v>
                </c:pt>
                <c:pt idx="3370">
                  <c:v>09.07.2013</c:v>
                </c:pt>
                <c:pt idx="3371">
                  <c:v>10.07.2013</c:v>
                </c:pt>
                <c:pt idx="3372">
                  <c:v>11.07.2013</c:v>
                </c:pt>
                <c:pt idx="3373">
                  <c:v>12.07.2013</c:v>
                </c:pt>
                <c:pt idx="3374">
                  <c:v>15.07.2013</c:v>
                </c:pt>
                <c:pt idx="3375">
                  <c:v>16.07.2013</c:v>
                </c:pt>
                <c:pt idx="3376">
                  <c:v>17.07.2013</c:v>
                </c:pt>
                <c:pt idx="3377">
                  <c:v>18.07.2013</c:v>
                </c:pt>
                <c:pt idx="3378">
                  <c:v>19.07.2013</c:v>
                </c:pt>
                <c:pt idx="3379">
                  <c:v>22.07.2013</c:v>
                </c:pt>
                <c:pt idx="3380">
                  <c:v>23.07.2013</c:v>
                </c:pt>
                <c:pt idx="3381">
                  <c:v>24.07.2013</c:v>
                </c:pt>
                <c:pt idx="3382">
                  <c:v>25.07.2013</c:v>
                </c:pt>
                <c:pt idx="3383">
                  <c:v>26.07.2013</c:v>
                </c:pt>
                <c:pt idx="3384">
                  <c:v>29.07.2013</c:v>
                </c:pt>
                <c:pt idx="3385">
                  <c:v>30.07.2013</c:v>
                </c:pt>
                <c:pt idx="3386">
                  <c:v>31.07.2013</c:v>
                </c:pt>
                <c:pt idx="3387">
                  <c:v>01.08.2013</c:v>
                </c:pt>
                <c:pt idx="3388">
                  <c:v>02.08.2013</c:v>
                </c:pt>
                <c:pt idx="3389">
                  <c:v>05.08.2013</c:v>
                </c:pt>
                <c:pt idx="3390">
                  <c:v>06.08.2013</c:v>
                </c:pt>
                <c:pt idx="3391">
                  <c:v>07.08.2013</c:v>
                </c:pt>
                <c:pt idx="3392">
                  <c:v>08.08.2013</c:v>
                </c:pt>
                <c:pt idx="3393">
                  <c:v>09.08.2013</c:v>
                </c:pt>
                <c:pt idx="3394">
                  <c:v>12.08.2013</c:v>
                </c:pt>
                <c:pt idx="3395">
                  <c:v>13.08.2013</c:v>
                </c:pt>
                <c:pt idx="3396">
                  <c:v>14.08.2013</c:v>
                </c:pt>
                <c:pt idx="3397">
                  <c:v>15.08.2013</c:v>
                </c:pt>
                <c:pt idx="3398">
                  <c:v>16.08.2013</c:v>
                </c:pt>
                <c:pt idx="3399">
                  <c:v>19.08.2013</c:v>
                </c:pt>
                <c:pt idx="3400">
                  <c:v>20.08.2013</c:v>
                </c:pt>
                <c:pt idx="3401">
                  <c:v>21.08.2013</c:v>
                </c:pt>
                <c:pt idx="3402">
                  <c:v>22.08.2013</c:v>
                </c:pt>
                <c:pt idx="3403">
                  <c:v>23.08.2013</c:v>
                </c:pt>
                <c:pt idx="3404">
                  <c:v>26.08.2013</c:v>
                </c:pt>
                <c:pt idx="3405">
                  <c:v>27.08.2013</c:v>
                </c:pt>
                <c:pt idx="3406">
                  <c:v>28.08.2013</c:v>
                </c:pt>
                <c:pt idx="3407">
                  <c:v>29.08.2013</c:v>
                </c:pt>
                <c:pt idx="3408">
                  <c:v>30.08.2013</c:v>
                </c:pt>
                <c:pt idx="3409">
                  <c:v>02.09.2013</c:v>
                </c:pt>
                <c:pt idx="3410">
                  <c:v>03.09.2013</c:v>
                </c:pt>
                <c:pt idx="3411">
                  <c:v>04.09.2013</c:v>
                </c:pt>
                <c:pt idx="3412">
                  <c:v>05.09.2013</c:v>
                </c:pt>
                <c:pt idx="3413">
                  <c:v>06.09.2013</c:v>
                </c:pt>
                <c:pt idx="3414">
                  <c:v>09.09.2013</c:v>
                </c:pt>
                <c:pt idx="3415">
                  <c:v>10.09.2013</c:v>
                </c:pt>
                <c:pt idx="3416">
                  <c:v>11.09.2013</c:v>
                </c:pt>
                <c:pt idx="3417">
                  <c:v>12.09.2013</c:v>
                </c:pt>
                <c:pt idx="3418">
                  <c:v>13.09.2013</c:v>
                </c:pt>
                <c:pt idx="3419">
                  <c:v>16.09.2013</c:v>
                </c:pt>
                <c:pt idx="3420">
                  <c:v>17.09.2013</c:v>
                </c:pt>
                <c:pt idx="3421">
                  <c:v>18.09.2013</c:v>
                </c:pt>
                <c:pt idx="3422">
                  <c:v>19.09.2013</c:v>
                </c:pt>
                <c:pt idx="3423">
                  <c:v>20.09.2013</c:v>
                </c:pt>
                <c:pt idx="3424">
                  <c:v>23.09.2013</c:v>
                </c:pt>
                <c:pt idx="3425">
                  <c:v>24.09.2013</c:v>
                </c:pt>
                <c:pt idx="3426">
                  <c:v>25.09.2013</c:v>
                </c:pt>
                <c:pt idx="3427">
                  <c:v>26.09.2013</c:v>
                </c:pt>
                <c:pt idx="3428">
                  <c:v>27.09.2013</c:v>
                </c:pt>
                <c:pt idx="3429">
                  <c:v>30.09.2013</c:v>
                </c:pt>
                <c:pt idx="3430">
                  <c:v>01.10.2013</c:v>
                </c:pt>
                <c:pt idx="3431">
                  <c:v>02.10.2013</c:v>
                </c:pt>
                <c:pt idx="3432">
                  <c:v>03.10.2013</c:v>
                </c:pt>
                <c:pt idx="3433">
                  <c:v>04.10.2013</c:v>
                </c:pt>
                <c:pt idx="3434">
                  <c:v>07.10.2013</c:v>
                </c:pt>
                <c:pt idx="3435">
                  <c:v>08.10.2013</c:v>
                </c:pt>
                <c:pt idx="3436">
                  <c:v>09.10.2013</c:v>
                </c:pt>
                <c:pt idx="3437">
                  <c:v>10.10.2013</c:v>
                </c:pt>
                <c:pt idx="3438">
                  <c:v>11.10.2013</c:v>
                </c:pt>
                <c:pt idx="3439">
                  <c:v>14.10.2013</c:v>
                </c:pt>
                <c:pt idx="3440">
                  <c:v>15.10.2013</c:v>
                </c:pt>
                <c:pt idx="3441">
                  <c:v>16.10.2013</c:v>
                </c:pt>
                <c:pt idx="3442">
                  <c:v>17.10.2013</c:v>
                </c:pt>
                <c:pt idx="3443">
                  <c:v>18.10.2013</c:v>
                </c:pt>
                <c:pt idx="3444">
                  <c:v>21.10.2013</c:v>
                </c:pt>
                <c:pt idx="3445">
                  <c:v>22.10.2013</c:v>
                </c:pt>
                <c:pt idx="3446">
                  <c:v>23.10.2013</c:v>
                </c:pt>
                <c:pt idx="3447">
                  <c:v>24.10.2013</c:v>
                </c:pt>
                <c:pt idx="3448">
                  <c:v>25.10.2013</c:v>
                </c:pt>
                <c:pt idx="3449">
                  <c:v>28.10.2013</c:v>
                </c:pt>
                <c:pt idx="3450">
                  <c:v>29.10.2013</c:v>
                </c:pt>
                <c:pt idx="3451">
                  <c:v>30.10.2013</c:v>
                </c:pt>
                <c:pt idx="3452">
                  <c:v>31.10.2013</c:v>
                </c:pt>
                <c:pt idx="3453">
                  <c:v>01.11.2013</c:v>
                </c:pt>
                <c:pt idx="3454">
                  <c:v>04.11.2013</c:v>
                </c:pt>
                <c:pt idx="3455">
                  <c:v>05.11.2013</c:v>
                </c:pt>
                <c:pt idx="3456">
                  <c:v>06.11.2013</c:v>
                </c:pt>
                <c:pt idx="3457">
                  <c:v>07.11.2013</c:v>
                </c:pt>
                <c:pt idx="3458">
                  <c:v>08.11.2013</c:v>
                </c:pt>
                <c:pt idx="3459">
                  <c:v>11.11.2013</c:v>
                </c:pt>
                <c:pt idx="3460">
                  <c:v>12.11.2013</c:v>
                </c:pt>
                <c:pt idx="3461">
                  <c:v>13.11.2013</c:v>
                </c:pt>
                <c:pt idx="3462">
                  <c:v>14.11.2013</c:v>
                </c:pt>
                <c:pt idx="3463">
                  <c:v>15.11.2013</c:v>
                </c:pt>
                <c:pt idx="3464">
                  <c:v>18.11.2013</c:v>
                </c:pt>
                <c:pt idx="3465">
                  <c:v>19.11.2013</c:v>
                </c:pt>
                <c:pt idx="3466">
                  <c:v>20.11.2013</c:v>
                </c:pt>
                <c:pt idx="3467">
                  <c:v>21.11.2013</c:v>
                </c:pt>
                <c:pt idx="3468">
                  <c:v>22.11.2013</c:v>
                </c:pt>
                <c:pt idx="3469">
                  <c:v>25.11.2013</c:v>
                </c:pt>
                <c:pt idx="3470">
                  <c:v>26.11.2013</c:v>
                </c:pt>
                <c:pt idx="3471">
                  <c:v>27.11.2013</c:v>
                </c:pt>
                <c:pt idx="3472">
                  <c:v>28.11.2013</c:v>
                </c:pt>
                <c:pt idx="3473">
                  <c:v>29.11.2013</c:v>
                </c:pt>
                <c:pt idx="3474">
                  <c:v>02.12.2013</c:v>
                </c:pt>
                <c:pt idx="3475">
                  <c:v>03.12.2013</c:v>
                </c:pt>
                <c:pt idx="3476">
                  <c:v>04.12.2013</c:v>
                </c:pt>
                <c:pt idx="3477">
                  <c:v>05.12.2013</c:v>
                </c:pt>
                <c:pt idx="3478">
                  <c:v>06.12.2013</c:v>
                </c:pt>
                <c:pt idx="3479">
                  <c:v>09.12.2013</c:v>
                </c:pt>
                <c:pt idx="3480">
                  <c:v>10.12.2013</c:v>
                </c:pt>
                <c:pt idx="3481">
                  <c:v>11.12.2013</c:v>
                </c:pt>
                <c:pt idx="3482">
                  <c:v>12.12.2013</c:v>
                </c:pt>
                <c:pt idx="3483">
                  <c:v>13.12.2013</c:v>
                </c:pt>
                <c:pt idx="3484">
                  <c:v>16.12.2013</c:v>
                </c:pt>
                <c:pt idx="3485">
                  <c:v>17.12.2013</c:v>
                </c:pt>
                <c:pt idx="3486">
                  <c:v>18.12.2013</c:v>
                </c:pt>
                <c:pt idx="3487">
                  <c:v>19.12.2013</c:v>
                </c:pt>
                <c:pt idx="3488">
                  <c:v>20.12.2013</c:v>
                </c:pt>
                <c:pt idx="3489">
                  <c:v>23.12.2013</c:v>
                </c:pt>
                <c:pt idx="3490">
                  <c:v>24.12.2013</c:v>
                </c:pt>
                <c:pt idx="3491">
                  <c:v>26.12.2013</c:v>
                </c:pt>
                <c:pt idx="3492">
                  <c:v>27.12.2013</c:v>
                </c:pt>
                <c:pt idx="3493">
                  <c:v>30.12.2013</c:v>
                </c:pt>
                <c:pt idx="3494">
                  <c:v>31.12.2013</c:v>
                </c:pt>
                <c:pt idx="3495">
                  <c:v>01.01.2014</c:v>
                </c:pt>
                <c:pt idx="3496">
                  <c:v>02.01.2014</c:v>
                </c:pt>
                <c:pt idx="3497">
                  <c:v>03.01.2014</c:v>
                </c:pt>
                <c:pt idx="3498">
                  <c:v>06.01.2014</c:v>
                </c:pt>
                <c:pt idx="3499">
                  <c:v>07.01.2014</c:v>
                </c:pt>
                <c:pt idx="3500">
                  <c:v>08.01.2014</c:v>
                </c:pt>
                <c:pt idx="3501">
                  <c:v>09.01.2014</c:v>
                </c:pt>
                <c:pt idx="3502">
                  <c:v>10.01.2014</c:v>
                </c:pt>
                <c:pt idx="3503">
                  <c:v>13.01.2014</c:v>
                </c:pt>
                <c:pt idx="3504">
                  <c:v>14.01.2014</c:v>
                </c:pt>
                <c:pt idx="3505">
                  <c:v>15.01.2014</c:v>
                </c:pt>
                <c:pt idx="3506">
                  <c:v>16.01.2014</c:v>
                </c:pt>
                <c:pt idx="3507">
                  <c:v>17.01.2014</c:v>
                </c:pt>
                <c:pt idx="3508">
                  <c:v>20.01.2014</c:v>
                </c:pt>
                <c:pt idx="3509">
                  <c:v>21.01.2014</c:v>
                </c:pt>
                <c:pt idx="3510">
                  <c:v>22.01.2014</c:v>
                </c:pt>
                <c:pt idx="3511">
                  <c:v>23.01.2014</c:v>
                </c:pt>
                <c:pt idx="3512">
                  <c:v>24.01.2014</c:v>
                </c:pt>
                <c:pt idx="3513">
                  <c:v>27.01.2014</c:v>
                </c:pt>
                <c:pt idx="3514">
                  <c:v>28.01.2014</c:v>
                </c:pt>
                <c:pt idx="3515">
                  <c:v>29.01.2014</c:v>
                </c:pt>
                <c:pt idx="3516">
                  <c:v>30.01.2014</c:v>
                </c:pt>
                <c:pt idx="3517">
                  <c:v>31.01.2014</c:v>
                </c:pt>
                <c:pt idx="3518">
                  <c:v>03.02.2014</c:v>
                </c:pt>
                <c:pt idx="3519">
                  <c:v>04.02.2014</c:v>
                </c:pt>
                <c:pt idx="3520">
                  <c:v>05.02.2014</c:v>
                </c:pt>
                <c:pt idx="3521">
                  <c:v>06.02.2014</c:v>
                </c:pt>
                <c:pt idx="3522">
                  <c:v>07.02.2014</c:v>
                </c:pt>
                <c:pt idx="3523">
                  <c:v>10.02.2014</c:v>
                </c:pt>
                <c:pt idx="3524">
                  <c:v>11.02.2014</c:v>
                </c:pt>
                <c:pt idx="3525">
                  <c:v>12.02.2014</c:v>
                </c:pt>
                <c:pt idx="3526">
                  <c:v>13.02.2014</c:v>
                </c:pt>
                <c:pt idx="3527">
                  <c:v>14.02.2014</c:v>
                </c:pt>
                <c:pt idx="3528">
                  <c:v>17.02.2014</c:v>
                </c:pt>
                <c:pt idx="3529">
                  <c:v>18.02.2014</c:v>
                </c:pt>
                <c:pt idx="3530">
                  <c:v>19.02.2014</c:v>
                </c:pt>
                <c:pt idx="3531">
                  <c:v>20.02.2014</c:v>
                </c:pt>
                <c:pt idx="3532">
                  <c:v>21.02.2014</c:v>
                </c:pt>
                <c:pt idx="3533">
                  <c:v>24.02.2014</c:v>
                </c:pt>
                <c:pt idx="3534">
                  <c:v>25.02.2014</c:v>
                </c:pt>
                <c:pt idx="3535">
                  <c:v>26.02.2014</c:v>
                </c:pt>
                <c:pt idx="3536">
                  <c:v>27.02.2014</c:v>
                </c:pt>
                <c:pt idx="3537">
                  <c:v>28.02.2014</c:v>
                </c:pt>
                <c:pt idx="3538">
                  <c:v>03.03.2014</c:v>
                </c:pt>
                <c:pt idx="3539">
                  <c:v>04.03.2014</c:v>
                </c:pt>
                <c:pt idx="3540">
                  <c:v>05.03.2014</c:v>
                </c:pt>
                <c:pt idx="3541">
                  <c:v>06.03.2014</c:v>
                </c:pt>
                <c:pt idx="3542">
                  <c:v>07.03.2014</c:v>
                </c:pt>
                <c:pt idx="3543">
                  <c:v>10.03.2014</c:v>
                </c:pt>
                <c:pt idx="3544">
                  <c:v>11.03.2014</c:v>
                </c:pt>
                <c:pt idx="3545">
                  <c:v>12.03.2014</c:v>
                </c:pt>
                <c:pt idx="3546">
                  <c:v>13.03.2014</c:v>
                </c:pt>
                <c:pt idx="3547">
                  <c:v>14.03.2014</c:v>
                </c:pt>
                <c:pt idx="3548">
                  <c:v>17.03.2014</c:v>
                </c:pt>
                <c:pt idx="3549">
                  <c:v>18.03.2014</c:v>
                </c:pt>
                <c:pt idx="3550">
                  <c:v>19.03.2014</c:v>
                </c:pt>
                <c:pt idx="3551">
                  <c:v>20.03.2014</c:v>
                </c:pt>
                <c:pt idx="3552">
                  <c:v>21.03.2014</c:v>
                </c:pt>
                <c:pt idx="3553">
                  <c:v>24.03.2014</c:v>
                </c:pt>
                <c:pt idx="3554">
                  <c:v>25.03.2014</c:v>
                </c:pt>
                <c:pt idx="3555">
                  <c:v>26.03.2014</c:v>
                </c:pt>
                <c:pt idx="3556">
                  <c:v>27.03.2014</c:v>
                </c:pt>
                <c:pt idx="3557">
                  <c:v>28.03.2014</c:v>
                </c:pt>
                <c:pt idx="3558">
                  <c:v>31.03.2014</c:v>
                </c:pt>
                <c:pt idx="3559">
                  <c:v>01.04.2014</c:v>
                </c:pt>
                <c:pt idx="3560">
                  <c:v>02.04.2014</c:v>
                </c:pt>
                <c:pt idx="3561">
                  <c:v>03.04.2014</c:v>
                </c:pt>
                <c:pt idx="3562">
                  <c:v>04.04.2014</c:v>
                </c:pt>
                <c:pt idx="3563">
                  <c:v>07.04.2014</c:v>
                </c:pt>
                <c:pt idx="3564">
                  <c:v>08.04.2014</c:v>
                </c:pt>
                <c:pt idx="3565">
                  <c:v>09.04.2014</c:v>
                </c:pt>
                <c:pt idx="3566">
                  <c:v>10.04.2014</c:v>
                </c:pt>
                <c:pt idx="3567">
                  <c:v>11.04.2014</c:v>
                </c:pt>
                <c:pt idx="3568">
                  <c:v>14.04.2014</c:v>
                </c:pt>
                <c:pt idx="3569">
                  <c:v>15.04.2014</c:v>
                </c:pt>
                <c:pt idx="3570">
                  <c:v>16.04.2014</c:v>
                </c:pt>
                <c:pt idx="3571">
                  <c:v>17.04.2014</c:v>
                </c:pt>
                <c:pt idx="3572">
                  <c:v>21.04.2014</c:v>
                </c:pt>
                <c:pt idx="3573">
                  <c:v>22.04.2014</c:v>
                </c:pt>
                <c:pt idx="3574">
                  <c:v>23.04.2014</c:v>
                </c:pt>
                <c:pt idx="3575">
                  <c:v>24.04.2014</c:v>
                </c:pt>
                <c:pt idx="3576">
                  <c:v>25.04.2014</c:v>
                </c:pt>
                <c:pt idx="3577">
                  <c:v>28.04.2014</c:v>
                </c:pt>
                <c:pt idx="3578">
                  <c:v>29.04.2014</c:v>
                </c:pt>
                <c:pt idx="3579">
                  <c:v>30.04.2014</c:v>
                </c:pt>
                <c:pt idx="3580">
                  <c:v>01.05.2014</c:v>
                </c:pt>
                <c:pt idx="3581">
                  <c:v>02.05.2014</c:v>
                </c:pt>
                <c:pt idx="3582">
                  <c:v>05.05.2014</c:v>
                </c:pt>
                <c:pt idx="3583">
                  <c:v>06.05.2014</c:v>
                </c:pt>
                <c:pt idx="3584">
                  <c:v>07.05.2014</c:v>
                </c:pt>
                <c:pt idx="3585">
                  <c:v>08.05.2014</c:v>
                </c:pt>
                <c:pt idx="3586">
                  <c:v>09.05.2014</c:v>
                </c:pt>
                <c:pt idx="3587">
                  <c:v>12.05.2014</c:v>
                </c:pt>
                <c:pt idx="3588">
                  <c:v>13.05.2014</c:v>
                </c:pt>
                <c:pt idx="3589">
                  <c:v>14.05.2014</c:v>
                </c:pt>
                <c:pt idx="3590">
                  <c:v>15.05.2014</c:v>
                </c:pt>
                <c:pt idx="3591">
                  <c:v>16.05.2014</c:v>
                </c:pt>
                <c:pt idx="3592">
                  <c:v>19.05.2014</c:v>
                </c:pt>
                <c:pt idx="3593">
                  <c:v>20.05.2014</c:v>
                </c:pt>
                <c:pt idx="3594">
                  <c:v>21.05.2014</c:v>
                </c:pt>
                <c:pt idx="3595">
                  <c:v>22.05.2014</c:v>
                </c:pt>
                <c:pt idx="3596">
                  <c:v>23.05.2014</c:v>
                </c:pt>
                <c:pt idx="3597">
                  <c:v>26.05.2014</c:v>
                </c:pt>
                <c:pt idx="3598">
                  <c:v>27.05.2014</c:v>
                </c:pt>
                <c:pt idx="3599">
                  <c:v>28.05.2014</c:v>
                </c:pt>
                <c:pt idx="3600">
                  <c:v>29.05.2014</c:v>
                </c:pt>
                <c:pt idx="3601">
                  <c:v>30.05.2014</c:v>
                </c:pt>
                <c:pt idx="3602">
                  <c:v>02.06.2014</c:v>
                </c:pt>
                <c:pt idx="3603">
                  <c:v>03.06.2014</c:v>
                </c:pt>
                <c:pt idx="3604">
                  <c:v>04.06.2014</c:v>
                </c:pt>
                <c:pt idx="3605">
                  <c:v>05.06.2014</c:v>
                </c:pt>
                <c:pt idx="3606">
                  <c:v>06.06.2014</c:v>
                </c:pt>
                <c:pt idx="3607">
                  <c:v>09.06.2014</c:v>
                </c:pt>
                <c:pt idx="3608">
                  <c:v>10.06.2014</c:v>
                </c:pt>
                <c:pt idx="3609">
                  <c:v>11.06.2014</c:v>
                </c:pt>
                <c:pt idx="3610">
                  <c:v>12.06.2014</c:v>
                </c:pt>
                <c:pt idx="3611">
                  <c:v>13.06.2014</c:v>
                </c:pt>
                <c:pt idx="3612">
                  <c:v>16.06.2014</c:v>
                </c:pt>
                <c:pt idx="3613">
                  <c:v>17.06.2014</c:v>
                </c:pt>
                <c:pt idx="3614">
                  <c:v>18.06.2014</c:v>
                </c:pt>
                <c:pt idx="3615">
                  <c:v>19.06.2014</c:v>
                </c:pt>
                <c:pt idx="3616">
                  <c:v>20.06.2014</c:v>
                </c:pt>
                <c:pt idx="3617">
                  <c:v>23.06.2014</c:v>
                </c:pt>
                <c:pt idx="3618">
                  <c:v>24.06.2014</c:v>
                </c:pt>
                <c:pt idx="3619">
                  <c:v>25.06.2014</c:v>
                </c:pt>
                <c:pt idx="3620">
                  <c:v>26.06.2014</c:v>
                </c:pt>
                <c:pt idx="3621">
                  <c:v>27.06.2014</c:v>
                </c:pt>
                <c:pt idx="3622">
                  <c:v>30.06.2014</c:v>
                </c:pt>
                <c:pt idx="3623">
                  <c:v>01.07.2014</c:v>
                </c:pt>
                <c:pt idx="3624">
                  <c:v>02.07.2014</c:v>
                </c:pt>
                <c:pt idx="3625">
                  <c:v>03.07.2014</c:v>
                </c:pt>
                <c:pt idx="3626">
                  <c:v>07.07.2014</c:v>
                </c:pt>
                <c:pt idx="3627">
                  <c:v>08.07.2014</c:v>
                </c:pt>
                <c:pt idx="3628">
                  <c:v>09.07.2014</c:v>
                </c:pt>
                <c:pt idx="3629">
                  <c:v>10.07.2014</c:v>
                </c:pt>
                <c:pt idx="3630">
                  <c:v>11.07.2014</c:v>
                </c:pt>
                <c:pt idx="3631">
                  <c:v>14.07.2014</c:v>
                </c:pt>
                <c:pt idx="3632">
                  <c:v>15.07.2014</c:v>
                </c:pt>
                <c:pt idx="3633">
                  <c:v>16.07.2014</c:v>
                </c:pt>
                <c:pt idx="3634">
                  <c:v>17.07.2014</c:v>
                </c:pt>
                <c:pt idx="3635">
                  <c:v>18.07.2014</c:v>
                </c:pt>
                <c:pt idx="3636">
                  <c:v>21.07.2014</c:v>
                </c:pt>
                <c:pt idx="3637">
                  <c:v>22.07.2014</c:v>
                </c:pt>
                <c:pt idx="3638">
                  <c:v>23.07.2014</c:v>
                </c:pt>
                <c:pt idx="3639">
                  <c:v>24.07.2014</c:v>
                </c:pt>
                <c:pt idx="3640">
                  <c:v>25.07.2014</c:v>
                </c:pt>
                <c:pt idx="3641">
                  <c:v>28.07.2014</c:v>
                </c:pt>
                <c:pt idx="3642">
                  <c:v>29.07.2014</c:v>
                </c:pt>
                <c:pt idx="3643">
                  <c:v>30.07.2014</c:v>
                </c:pt>
                <c:pt idx="3644">
                  <c:v>31.07.2014</c:v>
                </c:pt>
                <c:pt idx="3645">
                  <c:v>01.08.2014</c:v>
                </c:pt>
                <c:pt idx="3646">
                  <c:v>04.08.2014</c:v>
                </c:pt>
                <c:pt idx="3647">
                  <c:v>05.08.2014</c:v>
                </c:pt>
                <c:pt idx="3648">
                  <c:v>06.08.2014</c:v>
                </c:pt>
                <c:pt idx="3649">
                  <c:v>07.08.2014</c:v>
                </c:pt>
                <c:pt idx="3650">
                  <c:v>08.08.2014</c:v>
                </c:pt>
                <c:pt idx="3651">
                  <c:v>11.08.2014</c:v>
                </c:pt>
                <c:pt idx="3652">
                  <c:v>12.08.2014</c:v>
                </c:pt>
                <c:pt idx="3653">
                  <c:v>13.08.2014</c:v>
                </c:pt>
                <c:pt idx="3654">
                  <c:v>14.08.2014</c:v>
                </c:pt>
                <c:pt idx="3655">
                  <c:v>15.08.2014</c:v>
                </c:pt>
                <c:pt idx="3656">
                  <c:v>18.08.2014</c:v>
                </c:pt>
                <c:pt idx="3657">
                  <c:v>19.08.2014</c:v>
                </c:pt>
                <c:pt idx="3658">
                  <c:v>20.08.2014</c:v>
                </c:pt>
                <c:pt idx="3659">
                  <c:v>21.08.2014</c:v>
                </c:pt>
                <c:pt idx="3660">
                  <c:v>22.08.2014</c:v>
                </c:pt>
                <c:pt idx="3661">
                  <c:v>25.08.2014</c:v>
                </c:pt>
                <c:pt idx="3662">
                  <c:v>26.08.2014</c:v>
                </c:pt>
                <c:pt idx="3663">
                  <c:v>27.08.2014</c:v>
                </c:pt>
                <c:pt idx="3664">
                  <c:v>28.08.2014</c:v>
                </c:pt>
                <c:pt idx="3665">
                  <c:v>29.08.2014</c:v>
                </c:pt>
                <c:pt idx="3666">
                  <c:v>01.09.2014</c:v>
                </c:pt>
                <c:pt idx="3667">
                  <c:v>02.09.2014</c:v>
                </c:pt>
                <c:pt idx="3668">
                  <c:v>03.09.2014</c:v>
                </c:pt>
                <c:pt idx="3669">
                  <c:v>04.09.2014</c:v>
                </c:pt>
                <c:pt idx="3670">
                  <c:v>05.09.2014</c:v>
                </c:pt>
                <c:pt idx="3671">
                  <c:v>08.09.2014</c:v>
                </c:pt>
                <c:pt idx="3672">
                  <c:v>09.09.2014</c:v>
                </c:pt>
                <c:pt idx="3673">
                  <c:v>10.09.2014</c:v>
                </c:pt>
                <c:pt idx="3674">
                  <c:v>11.09.2014</c:v>
                </c:pt>
                <c:pt idx="3675">
                  <c:v>12.09.2014</c:v>
                </c:pt>
                <c:pt idx="3676">
                  <c:v>15.09.2014</c:v>
                </c:pt>
                <c:pt idx="3677">
                  <c:v>16.09.2014</c:v>
                </c:pt>
                <c:pt idx="3678">
                  <c:v>17.09.2014</c:v>
                </c:pt>
                <c:pt idx="3679">
                  <c:v>18.09.2014</c:v>
                </c:pt>
                <c:pt idx="3680">
                  <c:v>19.09.2014</c:v>
                </c:pt>
                <c:pt idx="3681">
                  <c:v>22.09.2014</c:v>
                </c:pt>
                <c:pt idx="3682">
                  <c:v>23.09.2014</c:v>
                </c:pt>
                <c:pt idx="3683">
                  <c:v>24.09.2014</c:v>
                </c:pt>
                <c:pt idx="3684">
                  <c:v>25.09.2014</c:v>
                </c:pt>
                <c:pt idx="3685">
                  <c:v>26.09.2014</c:v>
                </c:pt>
                <c:pt idx="3686">
                  <c:v>29.09.2014</c:v>
                </c:pt>
                <c:pt idx="3687">
                  <c:v>30.09.2014</c:v>
                </c:pt>
                <c:pt idx="3688">
                  <c:v>01.10.2014</c:v>
                </c:pt>
                <c:pt idx="3689">
                  <c:v>02.10.2014</c:v>
                </c:pt>
                <c:pt idx="3690">
                  <c:v>03.10.2014</c:v>
                </c:pt>
                <c:pt idx="3691">
                  <c:v>06.10.2014</c:v>
                </c:pt>
                <c:pt idx="3692">
                  <c:v>07.10.2014</c:v>
                </c:pt>
                <c:pt idx="3693">
                  <c:v>08.10.2014</c:v>
                </c:pt>
                <c:pt idx="3694">
                  <c:v>09.10.2014</c:v>
                </c:pt>
                <c:pt idx="3695">
                  <c:v>10.10.2014</c:v>
                </c:pt>
                <c:pt idx="3696">
                  <c:v>13.10.2014</c:v>
                </c:pt>
                <c:pt idx="3697">
                  <c:v>14.10.2014</c:v>
                </c:pt>
                <c:pt idx="3698">
                  <c:v>15.10.2014</c:v>
                </c:pt>
                <c:pt idx="3699">
                  <c:v>16.10.2014</c:v>
                </c:pt>
                <c:pt idx="3700">
                  <c:v>17.10.2014</c:v>
                </c:pt>
                <c:pt idx="3701">
                  <c:v>20.10.2014</c:v>
                </c:pt>
                <c:pt idx="3702">
                  <c:v>21.10.2014</c:v>
                </c:pt>
                <c:pt idx="3703">
                  <c:v>22.10.2014</c:v>
                </c:pt>
                <c:pt idx="3704">
                  <c:v>23.10.2014</c:v>
                </c:pt>
                <c:pt idx="3705">
                  <c:v>24.10.2014</c:v>
                </c:pt>
                <c:pt idx="3706">
                  <c:v>27.10.2014</c:v>
                </c:pt>
                <c:pt idx="3707">
                  <c:v>28.10.2014</c:v>
                </c:pt>
                <c:pt idx="3708">
                  <c:v>29.10.2014</c:v>
                </c:pt>
                <c:pt idx="3709">
                  <c:v>30.10.2014</c:v>
                </c:pt>
                <c:pt idx="3710">
                  <c:v>31.10.2014</c:v>
                </c:pt>
                <c:pt idx="3711">
                  <c:v>03.11.2014</c:v>
                </c:pt>
                <c:pt idx="3712">
                  <c:v>04.11.2014</c:v>
                </c:pt>
                <c:pt idx="3713">
                  <c:v>05.11.2014</c:v>
                </c:pt>
                <c:pt idx="3714">
                  <c:v>06.11.2014</c:v>
                </c:pt>
                <c:pt idx="3715">
                  <c:v>07.11.2014</c:v>
                </c:pt>
                <c:pt idx="3716">
                  <c:v>10.11.2014</c:v>
                </c:pt>
                <c:pt idx="3717">
                  <c:v>11.11.2014</c:v>
                </c:pt>
                <c:pt idx="3718">
                  <c:v>12.11.2014</c:v>
                </c:pt>
                <c:pt idx="3719">
                  <c:v>13.11.2014</c:v>
                </c:pt>
                <c:pt idx="3720">
                  <c:v>14.11.2014</c:v>
                </c:pt>
                <c:pt idx="3721">
                  <c:v>17.11.2014</c:v>
                </c:pt>
                <c:pt idx="3722">
                  <c:v>18.11.2014</c:v>
                </c:pt>
                <c:pt idx="3723">
                  <c:v>19.11.2014</c:v>
                </c:pt>
                <c:pt idx="3724">
                  <c:v>20.11.2014</c:v>
                </c:pt>
                <c:pt idx="3725">
                  <c:v>21.11.2014</c:v>
                </c:pt>
                <c:pt idx="3726">
                  <c:v>24.11.2014</c:v>
                </c:pt>
                <c:pt idx="3727">
                  <c:v>25.11.2014</c:v>
                </c:pt>
                <c:pt idx="3728">
                  <c:v>26.11.2014</c:v>
                </c:pt>
                <c:pt idx="3729">
                  <c:v>27.11.2014</c:v>
                </c:pt>
                <c:pt idx="3730">
                  <c:v>28.11.2014</c:v>
                </c:pt>
                <c:pt idx="3731">
                  <c:v>01.12.2014</c:v>
                </c:pt>
                <c:pt idx="3732">
                  <c:v>02.12.2014</c:v>
                </c:pt>
                <c:pt idx="3733">
                  <c:v>03.12.2014</c:v>
                </c:pt>
                <c:pt idx="3734">
                  <c:v>04.12.2014</c:v>
                </c:pt>
                <c:pt idx="3735">
                  <c:v>05.12.2014</c:v>
                </c:pt>
                <c:pt idx="3736">
                  <c:v>08.12.2014</c:v>
                </c:pt>
                <c:pt idx="3737">
                  <c:v>09.12.2014</c:v>
                </c:pt>
                <c:pt idx="3738">
                  <c:v>10.12.2014</c:v>
                </c:pt>
                <c:pt idx="3739">
                  <c:v>11.12.2014</c:v>
                </c:pt>
                <c:pt idx="3740">
                  <c:v>12.12.2014</c:v>
                </c:pt>
                <c:pt idx="3741">
                  <c:v>15.12.2014</c:v>
                </c:pt>
                <c:pt idx="3742">
                  <c:v>16.12.2014</c:v>
                </c:pt>
                <c:pt idx="3743">
                  <c:v>17.12.2014</c:v>
                </c:pt>
                <c:pt idx="3744">
                  <c:v>18.12.2014</c:v>
                </c:pt>
                <c:pt idx="3745">
                  <c:v>19.12.2014</c:v>
                </c:pt>
                <c:pt idx="3746">
                  <c:v>22.12.2014</c:v>
                </c:pt>
                <c:pt idx="3747">
                  <c:v>23.12.2014</c:v>
                </c:pt>
                <c:pt idx="3748">
                  <c:v>24.12.2014</c:v>
                </c:pt>
                <c:pt idx="3749">
                  <c:v>25.12.2014</c:v>
                </c:pt>
                <c:pt idx="3750">
                  <c:v>26.12.2014</c:v>
                </c:pt>
                <c:pt idx="3751">
                  <c:v>29.12.2014</c:v>
                </c:pt>
                <c:pt idx="3752">
                  <c:v>30.12.2014</c:v>
                </c:pt>
                <c:pt idx="3753">
                  <c:v>31.12.2014</c:v>
                </c:pt>
                <c:pt idx="3754">
                  <c:v>01.01.2015</c:v>
                </c:pt>
                <c:pt idx="3755">
                  <c:v>02.01.2015</c:v>
                </c:pt>
                <c:pt idx="3756">
                  <c:v>05.01.2015</c:v>
                </c:pt>
                <c:pt idx="3757">
                  <c:v>06.01.2015</c:v>
                </c:pt>
                <c:pt idx="3758">
                  <c:v>07.01.2015</c:v>
                </c:pt>
                <c:pt idx="3759">
                  <c:v>08.01.2015</c:v>
                </c:pt>
                <c:pt idx="3760">
                  <c:v>09.01.2015</c:v>
                </c:pt>
                <c:pt idx="3761">
                  <c:v>12.01.2015</c:v>
                </c:pt>
                <c:pt idx="3762">
                  <c:v>13.01.2015</c:v>
                </c:pt>
                <c:pt idx="3763">
                  <c:v>14.01.2015</c:v>
                </c:pt>
                <c:pt idx="3764">
                  <c:v>15.01.2015</c:v>
                </c:pt>
                <c:pt idx="3765">
                  <c:v>16.01.2015</c:v>
                </c:pt>
                <c:pt idx="3766">
                  <c:v>19.01.2015</c:v>
                </c:pt>
                <c:pt idx="3767">
                  <c:v>20.01.2015</c:v>
                </c:pt>
                <c:pt idx="3768">
                  <c:v>21.01.2015</c:v>
                </c:pt>
                <c:pt idx="3769">
                  <c:v>22.01.2015</c:v>
                </c:pt>
                <c:pt idx="3770">
                  <c:v>23.01.2015</c:v>
                </c:pt>
                <c:pt idx="3771">
                  <c:v>26.01.2015</c:v>
                </c:pt>
                <c:pt idx="3772">
                  <c:v>27.01.2015</c:v>
                </c:pt>
                <c:pt idx="3773">
                  <c:v>28.01.2015</c:v>
                </c:pt>
                <c:pt idx="3774">
                  <c:v>29.01.2015</c:v>
                </c:pt>
                <c:pt idx="3775">
                  <c:v>30.01.2015</c:v>
                </c:pt>
                <c:pt idx="3776">
                  <c:v>02.02.2015</c:v>
                </c:pt>
                <c:pt idx="3777">
                  <c:v>03.02.2015</c:v>
                </c:pt>
                <c:pt idx="3778">
                  <c:v>04.02.2015</c:v>
                </c:pt>
                <c:pt idx="3779">
                  <c:v>05.02.2015</c:v>
                </c:pt>
                <c:pt idx="3780">
                  <c:v>06.02.2015</c:v>
                </c:pt>
                <c:pt idx="3781">
                  <c:v>09.02.2015</c:v>
                </c:pt>
                <c:pt idx="3782">
                  <c:v>10.02.2015</c:v>
                </c:pt>
                <c:pt idx="3783">
                  <c:v>11.02.2015</c:v>
                </c:pt>
                <c:pt idx="3784">
                  <c:v>12.02.2015</c:v>
                </c:pt>
                <c:pt idx="3785">
                  <c:v>13.02.2015</c:v>
                </c:pt>
                <c:pt idx="3786">
                  <c:v>16.02.2015</c:v>
                </c:pt>
                <c:pt idx="3787">
                  <c:v>17.02.2015</c:v>
                </c:pt>
                <c:pt idx="3788">
                  <c:v>18.02.2015</c:v>
                </c:pt>
                <c:pt idx="3789">
                  <c:v>19.02.2015</c:v>
                </c:pt>
                <c:pt idx="3790">
                  <c:v>20.02.2015</c:v>
                </c:pt>
                <c:pt idx="3791">
                  <c:v>23.02.2015</c:v>
                </c:pt>
                <c:pt idx="3792">
                  <c:v>24.02.2015</c:v>
                </c:pt>
                <c:pt idx="3793">
                  <c:v>25.02.2015</c:v>
                </c:pt>
                <c:pt idx="3794">
                  <c:v>26.02.2015</c:v>
                </c:pt>
                <c:pt idx="3795">
                  <c:v>27.02.2015</c:v>
                </c:pt>
                <c:pt idx="3796">
                  <c:v>02.03.2015</c:v>
                </c:pt>
                <c:pt idx="3797">
                  <c:v>03.03.2015</c:v>
                </c:pt>
                <c:pt idx="3798">
                  <c:v>04.03.2015</c:v>
                </c:pt>
                <c:pt idx="3799">
                  <c:v>05.03.2015</c:v>
                </c:pt>
                <c:pt idx="3800">
                  <c:v>06.03.2015</c:v>
                </c:pt>
                <c:pt idx="3801">
                  <c:v>09.03.2015</c:v>
                </c:pt>
                <c:pt idx="3802">
                  <c:v>10.03.2015</c:v>
                </c:pt>
                <c:pt idx="3803">
                  <c:v>11.03.2015</c:v>
                </c:pt>
                <c:pt idx="3804">
                  <c:v>12.03.2015</c:v>
                </c:pt>
                <c:pt idx="3805">
                  <c:v>13.03.2015</c:v>
                </c:pt>
                <c:pt idx="3806">
                  <c:v>16.03.2015</c:v>
                </c:pt>
                <c:pt idx="3807">
                  <c:v>17.03.2015</c:v>
                </c:pt>
                <c:pt idx="3808">
                  <c:v>18.03.2015</c:v>
                </c:pt>
                <c:pt idx="3809">
                  <c:v>19.03.2015</c:v>
                </c:pt>
                <c:pt idx="3810">
                  <c:v>20.03.2015</c:v>
                </c:pt>
                <c:pt idx="3811">
                  <c:v>23.03.2015</c:v>
                </c:pt>
                <c:pt idx="3812">
                  <c:v>24.03.2015</c:v>
                </c:pt>
                <c:pt idx="3813">
                  <c:v>25.03.2015</c:v>
                </c:pt>
                <c:pt idx="3814">
                  <c:v>26.03.2015</c:v>
                </c:pt>
                <c:pt idx="3815">
                  <c:v>27.03.2015</c:v>
                </c:pt>
                <c:pt idx="3816">
                  <c:v>30.03.2015</c:v>
                </c:pt>
                <c:pt idx="3817">
                  <c:v>31.03.2015</c:v>
                </c:pt>
                <c:pt idx="3818">
                  <c:v>01.04.2015</c:v>
                </c:pt>
                <c:pt idx="3819">
                  <c:v>02.04.2015</c:v>
                </c:pt>
                <c:pt idx="3820">
                  <c:v>03.04.2015</c:v>
                </c:pt>
                <c:pt idx="3821">
                  <c:v>06.04.2015</c:v>
                </c:pt>
                <c:pt idx="3822">
                  <c:v>07.04.2015</c:v>
                </c:pt>
                <c:pt idx="3823">
                  <c:v>08.04.2015</c:v>
                </c:pt>
                <c:pt idx="3824">
                  <c:v>09.04.2015</c:v>
                </c:pt>
                <c:pt idx="3825">
                  <c:v>10.04.2015</c:v>
                </c:pt>
                <c:pt idx="3826">
                  <c:v>13.04.2015</c:v>
                </c:pt>
                <c:pt idx="3827">
                  <c:v>14.04.2015</c:v>
                </c:pt>
                <c:pt idx="3828">
                  <c:v>15.04.2015</c:v>
                </c:pt>
                <c:pt idx="3829">
                  <c:v>16.04.2015</c:v>
                </c:pt>
                <c:pt idx="3830">
                  <c:v>17.04.2015</c:v>
                </c:pt>
                <c:pt idx="3831">
                  <c:v>20.04.2015</c:v>
                </c:pt>
                <c:pt idx="3832">
                  <c:v>21.04.2015</c:v>
                </c:pt>
                <c:pt idx="3833">
                  <c:v>22.04.2015</c:v>
                </c:pt>
                <c:pt idx="3834">
                  <c:v>23.04.2015</c:v>
                </c:pt>
                <c:pt idx="3835">
                  <c:v>24.04.2015</c:v>
                </c:pt>
                <c:pt idx="3836">
                  <c:v>27.04.2015</c:v>
                </c:pt>
                <c:pt idx="3837">
                  <c:v>28.04.2015</c:v>
                </c:pt>
                <c:pt idx="3838">
                  <c:v>29.04.2015</c:v>
                </c:pt>
                <c:pt idx="3839">
                  <c:v>30.04.2015</c:v>
                </c:pt>
                <c:pt idx="3840">
                  <c:v>01.05.2015</c:v>
                </c:pt>
                <c:pt idx="3841">
                  <c:v>04.05.2015</c:v>
                </c:pt>
                <c:pt idx="3842">
                  <c:v>05.05.2015</c:v>
                </c:pt>
                <c:pt idx="3843">
                  <c:v>06.05.2015</c:v>
                </c:pt>
                <c:pt idx="3844">
                  <c:v>07.05.2015</c:v>
                </c:pt>
                <c:pt idx="3845">
                  <c:v>08.05.2015</c:v>
                </c:pt>
                <c:pt idx="3846">
                  <c:v>11.05.2015</c:v>
                </c:pt>
                <c:pt idx="3847">
                  <c:v>12.05.2015</c:v>
                </c:pt>
                <c:pt idx="3848">
                  <c:v>13.05.2015</c:v>
                </c:pt>
                <c:pt idx="3849">
                  <c:v>14.05.2015</c:v>
                </c:pt>
                <c:pt idx="3850">
                  <c:v>15.05.2015</c:v>
                </c:pt>
                <c:pt idx="3851">
                  <c:v>18.05.2015</c:v>
                </c:pt>
                <c:pt idx="3852">
                  <c:v>19.05.2015</c:v>
                </c:pt>
                <c:pt idx="3853">
                  <c:v>20.05.2015</c:v>
                </c:pt>
                <c:pt idx="3854">
                  <c:v>21.05.2015</c:v>
                </c:pt>
                <c:pt idx="3855">
                  <c:v>22.05.2015</c:v>
                </c:pt>
                <c:pt idx="3856">
                  <c:v>25.05.2015</c:v>
                </c:pt>
                <c:pt idx="3857">
                  <c:v>26.05.2015</c:v>
                </c:pt>
                <c:pt idx="3858">
                  <c:v>27.05.2015</c:v>
                </c:pt>
                <c:pt idx="3859">
                  <c:v>28.05.2015</c:v>
                </c:pt>
                <c:pt idx="3860">
                  <c:v>29.05.2015</c:v>
                </c:pt>
                <c:pt idx="3861">
                  <c:v>01.06.2015</c:v>
                </c:pt>
                <c:pt idx="3862">
                  <c:v>02.06.2015</c:v>
                </c:pt>
                <c:pt idx="3863">
                  <c:v>03.06.2015</c:v>
                </c:pt>
                <c:pt idx="3864">
                  <c:v>04.06.2015</c:v>
                </c:pt>
                <c:pt idx="3865">
                  <c:v>05.06.2015</c:v>
                </c:pt>
                <c:pt idx="3866">
                  <c:v>08.06.2015</c:v>
                </c:pt>
                <c:pt idx="3867">
                  <c:v>09.06.2015</c:v>
                </c:pt>
                <c:pt idx="3868">
                  <c:v>10.06.2015</c:v>
                </c:pt>
                <c:pt idx="3869">
                  <c:v>11.06.2015</c:v>
                </c:pt>
                <c:pt idx="3870">
                  <c:v>12.06.2015</c:v>
                </c:pt>
                <c:pt idx="3871">
                  <c:v>15.06.2015</c:v>
                </c:pt>
                <c:pt idx="3872">
                  <c:v>16.06.2015</c:v>
                </c:pt>
                <c:pt idx="3873">
                  <c:v>17.06.2015</c:v>
                </c:pt>
                <c:pt idx="3874">
                  <c:v>18.06.2015</c:v>
                </c:pt>
                <c:pt idx="3875">
                  <c:v>19.06.2015</c:v>
                </c:pt>
                <c:pt idx="3876">
                  <c:v>22.06.2015</c:v>
                </c:pt>
                <c:pt idx="3877">
                  <c:v>23.06.2015</c:v>
                </c:pt>
                <c:pt idx="3878">
                  <c:v>24.06.2015</c:v>
                </c:pt>
                <c:pt idx="3879">
                  <c:v>25.06.2015</c:v>
                </c:pt>
                <c:pt idx="3880">
                  <c:v>26.06.2015</c:v>
                </c:pt>
                <c:pt idx="3881">
                  <c:v>29.06.2015</c:v>
                </c:pt>
                <c:pt idx="3882">
                  <c:v>30.06.2015</c:v>
                </c:pt>
                <c:pt idx="3883">
                  <c:v>01.07.2015</c:v>
                </c:pt>
                <c:pt idx="3884">
                  <c:v>02.07.2015</c:v>
                </c:pt>
                <c:pt idx="3885">
                  <c:v>06.07.2015</c:v>
                </c:pt>
                <c:pt idx="3886">
                  <c:v>07.07.2015</c:v>
                </c:pt>
                <c:pt idx="3887">
                  <c:v>08.07.2015</c:v>
                </c:pt>
                <c:pt idx="3888">
                  <c:v>09.07.2015</c:v>
                </c:pt>
                <c:pt idx="3889">
                  <c:v>10.07.2015</c:v>
                </c:pt>
                <c:pt idx="3890">
                  <c:v>13.07.2015</c:v>
                </c:pt>
                <c:pt idx="3891">
                  <c:v>14.07.2015</c:v>
                </c:pt>
                <c:pt idx="3892">
                  <c:v>15.07.2015</c:v>
                </c:pt>
                <c:pt idx="3893">
                  <c:v>16.07.2015</c:v>
                </c:pt>
                <c:pt idx="3894">
                  <c:v>17.07.2015</c:v>
                </c:pt>
                <c:pt idx="3895">
                  <c:v>20.07.2015</c:v>
                </c:pt>
                <c:pt idx="3896">
                  <c:v>21.07.2015</c:v>
                </c:pt>
                <c:pt idx="3897">
                  <c:v>22.07.2015</c:v>
                </c:pt>
                <c:pt idx="3898">
                  <c:v>23.07.2015</c:v>
                </c:pt>
                <c:pt idx="3899">
                  <c:v>24.07.2015</c:v>
                </c:pt>
                <c:pt idx="3900">
                  <c:v>27.07.2015</c:v>
                </c:pt>
                <c:pt idx="3901">
                  <c:v>28.07.2015</c:v>
                </c:pt>
                <c:pt idx="3902">
                  <c:v>29.07.2015</c:v>
                </c:pt>
                <c:pt idx="3903">
                  <c:v>30.07.2015</c:v>
                </c:pt>
                <c:pt idx="3904">
                  <c:v>31.07.2015</c:v>
                </c:pt>
                <c:pt idx="3905">
                  <c:v>03.08.2015</c:v>
                </c:pt>
                <c:pt idx="3906">
                  <c:v>04.08.2015</c:v>
                </c:pt>
                <c:pt idx="3907">
                  <c:v>05.08.2015</c:v>
                </c:pt>
                <c:pt idx="3908">
                  <c:v>06.08.2015</c:v>
                </c:pt>
                <c:pt idx="3909">
                  <c:v>07.08.2015</c:v>
                </c:pt>
                <c:pt idx="3910">
                  <c:v>10.08.2015</c:v>
                </c:pt>
                <c:pt idx="3911">
                  <c:v>11.08.2015</c:v>
                </c:pt>
                <c:pt idx="3912">
                  <c:v>12.08.2015</c:v>
                </c:pt>
                <c:pt idx="3913">
                  <c:v>13.08.2015</c:v>
                </c:pt>
                <c:pt idx="3914">
                  <c:v>14.08.2015</c:v>
                </c:pt>
                <c:pt idx="3915">
                  <c:v>17.08.2015</c:v>
                </c:pt>
                <c:pt idx="3916">
                  <c:v>18.08.2015</c:v>
                </c:pt>
                <c:pt idx="3917">
                  <c:v>19.08.2015</c:v>
                </c:pt>
                <c:pt idx="3918">
                  <c:v>20.08.2015</c:v>
                </c:pt>
                <c:pt idx="3919">
                  <c:v>21.08.2015</c:v>
                </c:pt>
                <c:pt idx="3920">
                  <c:v>24.08.2015</c:v>
                </c:pt>
                <c:pt idx="3921">
                  <c:v>25.08.2015</c:v>
                </c:pt>
                <c:pt idx="3922">
                  <c:v>26.08.2015</c:v>
                </c:pt>
                <c:pt idx="3923">
                  <c:v>27.08.2015</c:v>
                </c:pt>
                <c:pt idx="3924">
                  <c:v>28.08.2015</c:v>
                </c:pt>
                <c:pt idx="3925">
                  <c:v>31.08.2015</c:v>
                </c:pt>
                <c:pt idx="3926">
                  <c:v>01.09.2015</c:v>
                </c:pt>
                <c:pt idx="3927">
                  <c:v>02.09.2015</c:v>
                </c:pt>
                <c:pt idx="3928">
                  <c:v>03.09.2015</c:v>
                </c:pt>
                <c:pt idx="3929">
                  <c:v>04.09.2015</c:v>
                </c:pt>
                <c:pt idx="3930">
                  <c:v>07.09.2015</c:v>
                </c:pt>
                <c:pt idx="3931">
                  <c:v>08.09.2015</c:v>
                </c:pt>
                <c:pt idx="3932">
                  <c:v>09.09.2015</c:v>
                </c:pt>
                <c:pt idx="3933">
                  <c:v>10.09.2015</c:v>
                </c:pt>
                <c:pt idx="3934">
                  <c:v>11.09.2015</c:v>
                </c:pt>
                <c:pt idx="3935">
                  <c:v>14.09.2015</c:v>
                </c:pt>
                <c:pt idx="3936">
                  <c:v>15.09.2015</c:v>
                </c:pt>
                <c:pt idx="3937">
                  <c:v>16.09.2015</c:v>
                </c:pt>
                <c:pt idx="3938">
                  <c:v>17.09.2015</c:v>
                </c:pt>
                <c:pt idx="3939">
                  <c:v>18.09.2015</c:v>
                </c:pt>
                <c:pt idx="3940">
                  <c:v>21.09.2015</c:v>
                </c:pt>
                <c:pt idx="3941">
                  <c:v>22.09.2015</c:v>
                </c:pt>
                <c:pt idx="3942">
                  <c:v>23.09.2015</c:v>
                </c:pt>
                <c:pt idx="3943">
                  <c:v>24.09.2015</c:v>
                </c:pt>
                <c:pt idx="3944">
                  <c:v>25.09.2015</c:v>
                </c:pt>
                <c:pt idx="3945">
                  <c:v>28.09.2015</c:v>
                </c:pt>
                <c:pt idx="3946">
                  <c:v>29.09.2015</c:v>
                </c:pt>
                <c:pt idx="3947">
                  <c:v>30.09.2015</c:v>
                </c:pt>
                <c:pt idx="3948">
                  <c:v>01.10.2015</c:v>
                </c:pt>
                <c:pt idx="3949">
                  <c:v>02.10.2015</c:v>
                </c:pt>
                <c:pt idx="3950">
                  <c:v>05.10.2015</c:v>
                </c:pt>
                <c:pt idx="3951">
                  <c:v>06.10.2015</c:v>
                </c:pt>
                <c:pt idx="3952">
                  <c:v>07.10.2015</c:v>
                </c:pt>
                <c:pt idx="3953">
                  <c:v>08.10.2015</c:v>
                </c:pt>
                <c:pt idx="3954">
                  <c:v>09.10.2015</c:v>
                </c:pt>
                <c:pt idx="3955">
                  <c:v>12.10.2015</c:v>
                </c:pt>
                <c:pt idx="3956">
                  <c:v>13.10.2015</c:v>
                </c:pt>
                <c:pt idx="3957">
                  <c:v>14.10.2015</c:v>
                </c:pt>
                <c:pt idx="3958">
                  <c:v>15.10.2015</c:v>
                </c:pt>
                <c:pt idx="3959">
                  <c:v>16.10.2015</c:v>
                </c:pt>
                <c:pt idx="3960">
                  <c:v>19.10.2015</c:v>
                </c:pt>
                <c:pt idx="3961">
                  <c:v>20.10.2015</c:v>
                </c:pt>
                <c:pt idx="3962">
                  <c:v>21.10.2015</c:v>
                </c:pt>
                <c:pt idx="3963">
                  <c:v>22.10.2015</c:v>
                </c:pt>
                <c:pt idx="3964">
                  <c:v>23.10.2015</c:v>
                </c:pt>
                <c:pt idx="3965">
                  <c:v>26.10.2015</c:v>
                </c:pt>
                <c:pt idx="3966">
                  <c:v>27.10.2015</c:v>
                </c:pt>
                <c:pt idx="3967">
                  <c:v>28.10.2015</c:v>
                </c:pt>
                <c:pt idx="3968">
                  <c:v>29.10.2015</c:v>
                </c:pt>
                <c:pt idx="3969">
                  <c:v>30.10.2015</c:v>
                </c:pt>
                <c:pt idx="3970">
                  <c:v>02.11.2015</c:v>
                </c:pt>
                <c:pt idx="3971">
                  <c:v>03.11.2015</c:v>
                </c:pt>
                <c:pt idx="3972">
                  <c:v>04.11.2015</c:v>
                </c:pt>
                <c:pt idx="3973">
                  <c:v>05.11.2015</c:v>
                </c:pt>
                <c:pt idx="3974">
                  <c:v>06.11.2015</c:v>
                </c:pt>
                <c:pt idx="3975">
                  <c:v>09.11.2015</c:v>
                </c:pt>
                <c:pt idx="3976">
                  <c:v>10.11.2015</c:v>
                </c:pt>
                <c:pt idx="3977">
                  <c:v>11.11.2015</c:v>
                </c:pt>
                <c:pt idx="3978">
                  <c:v>12.11.2015</c:v>
                </c:pt>
                <c:pt idx="3979">
                  <c:v>13.11.2015</c:v>
                </c:pt>
                <c:pt idx="3980">
                  <c:v>16.11.2015</c:v>
                </c:pt>
                <c:pt idx="3981">
                  <c:v>17.11.2015</c:v>
                </c:pt>
                <c:pt idx="3982">
                  <c:v>18.11.2015</c:v>
                </c:pt>
                <c:pt idx="3983">
                  <c:v>19.11.2015</c:v>
                </c:pt>
                <c:pt idx="3984">
                  <c:v>20.11.2015</c:v>
                </c:pt>
                <c:pt idx="3985">
                  <c:v>23.11.2015</c:v>
                </c:pt>
                <c:pt idx="3986">
                  <c:v>24.11.2015</c:v>
                </c:pt>
                <c:pt idx="3987">
                  <c:v>25.11.2015</c:v>
                </c:pt>
                <c:pt idx="3988">
                  <c:v>26.11.2015</c:v>
                </c:pt>
                <c:pt idx="3989">
                  <c:v>27.11.2015</c:v>
                </c:pt>
                <c:pt idx="3990">
                  <c:v>30.11.2015</c:v>
                </c:pt>
                <c:pt idx="3991">
                  <c:v>01.12.2015</c:v>
                </c:pt>
                <c:pt idx="3992">
                  <c:v>02.12.2015</c:v>
                </c:pt>
                <c:pt idx="3993">
                  <c:v>03.12.2015</c:v>
                </c:pt>
                <c:pt idx="3994">
                  <c:v>04.12.2015</c:v>
                </c:pt>
                <c:pt idx="3995">
                  <c:v>07.12.2015</c:v>
                </c:pt>
                <c:pt idx="3996">
                  <c:v>08.12.2015</c:v>
                </c:pt>
                <c:pt idx="3997">
                  <c:v>09.12.2015</c:v>
                </c:pt>
                <c:pt idx="3998">
                  <c:v>10.12.2015</c:v>
                </c:pt>
                <c:pt idx="3999">
                  <c:v>11.12.2015</c:v>
                </c:pt>
                <c:pt idx="4000">
                  <c:v>14.12.2015</c:v>
                </c:pt>
                <c:pt idx="4001">
                  <c:v>15.12.2015</c:v>
                </c:pt>
                <c:pt idx="4002">
                  <c:v>16.12.2015</c:v>
                </c:pt>
                <c:pt idx="4003">
                  <c:v>17.12.2015</c:v>
                </c:pt>
                <c:pt idx="4004">
                  <c:v>18.12.2015</c:v>
                </c:pt>
                <c:pt idx="4005">
                  <c:v>21.12.2015</c:v>
                </c:pt>
                <c:pt idx="4006">
                  <c:v>22.12.2015</c:v>
                </c:pt>
                <c:pt idx="4007">
                  <c:v>23.12.2015</c:v>
                </c:pt>
                <c:pt idx="4008">
                  <c:v>24.12.2015</c:v>
                </c:pt>
                <c:pt idx="4009">
                  <c:v>28.12.2015</c:v>
                </c:pt>
                <c:pt idx="4010">
                  <c:v>29.12.2015</c:v>
                </c:pt>
                <c:pt idx="4011">
                  <c:v>30.12.2015</c:v>
                </c:pt>
                <c:pt idx="4012">
                  <c:v>31.12.2015</c:v>
                </c:pt>
                <c:pt idx="4013">
                  <c:v>04.01.2016</c:v>
                </c:pt>
                <c:pt idx="4014">
                  <c:v>05.01.2016</c:v>
                </c:pt>
                <c:pt idx="4015">
                  <c:v>06.01.2016</c:v>
                </c:pt>
                <c:pt idx="4016">
                  <c:v>07.01.2016</c:v>
                </c:pt>
                <c:pt idx="4017">
                  <c:v>08.01.2016</c:v>
                </c:pt>
                <c:pt idx="4018">
                  <c:v>11.01.2016</c:v>
                </c:pt>
                <c:pt idx="4019">
                  <c:v>12.01.2016</c:v>
                </c:pt>
                <c:pt idx="4020">
                  <c:v>13.01.2016</c:v>
                </c:pt>
                <c:pt idx="4021">
                  <c:v>14.01.2016</c:v>
                </c:pt>
                <c:pt idx="4022">
                  <c:v>15.01.2016</c:v>
                </c:pt>
                <c:pt idx="4023">
                  <c:v>18.01.2016</c:v>
                </c:pt>
                <c:pt idx="4024">
                  <c:v>19.01.2016</c:v>
                </c:pt>
                <c:pt idx="4025">
                  <c:v>20.01.2016</c:v>
                </c:pt>
                <c:pt idx="4026">
                  <c:v>21.01.2016</c:v>
                </c:pt>
                <c:pt idx="4027">
                  <c:v>22.01.2016</c:v>
                </c:pt>
                <c:pt idx="4028">
                  <c:v>25.01.2016</c:v>
                </c:pt>
                <c:pt idx="4029">
                  <c:v>26.01.2016</c:v>
                </c:pt>
                <c:pt idx="4030">
                  <c:v>27.01.2016</c:v>
                </c:pt>
                <c:pt idx="4031">
                  <c:v>28.01.2016</c:v>
                </c:pt>
                <c:pt idx="4032">
                  <c:v>29.01.2016</c:v>
                </c:pt>
                <c:pt idx="4033">
                  <c:v>01.02.2016</c:v>
                </c:pt>
                <c:pt idx="4034">
                  <c:v>02.02.2016</c:v>
                </c:pt>
                <c:pt idx="4035">
                  <c:v>03.02.2016</c:v>
                </c:pt>
                <c:pt idx="4036">
                  <c:v>04.02.2016</c:v>
                </c:pt>
                <c:pt idx="4037">
                  <c:v>05.02.2016</c:v>
                </c:pt>
                <c:pt idx="4038">
                  <c:v>08.02.2016</c:v>
                </c:pt>
                <c:pt idx="4039">
                  <c:v>09.02.2016</c:v>
                </c:pt>
                <c:pt idx="4040">
                  <c:v>10.02.2016</c:v>
                </c:pt>
                <c:pt idx="4041">
                  <c:v>11.02.2016</c:v>
                </c:pt>
                <c:pt idx="4042">
                  <c:v>12.02.2016</c:v>
                </c:pt>
                <c:pt idx="4043">
                  <c:v>14.02.2016</c:v>
                </c:pt>
                <c:pt idx="4044">
                  <c:v>15.02.2016</c:v>
                </c:pt>
                <c:pt idx="4045">
                  <c:v>16.02.2016</c:v>
                </c:pt>
                <c:pt idx="4046">
                  <c:v>17.02.2016</c:v>
                </c:pt>
                <c:pt idx="4047">
                  <c:v>18.02.2016</c:v>
                </c:pt>
                <c:pt idx="4048">
                  <c:v>19.02.2016</c:v>
                </c:pt>
                <c:pt idx="4049">
                  <c:v>22.02.2016</c:v>
                </c:pt>
                <c:pt idx="4050">
                  <c:v>23.02.2016</c:v>
                </c:pt>
                <c:pt idx="4051">
                  <c:v>24.02.2016</c:v>
                </c:pt>
                <c:pt idx="4052">
                  <c:v>25.02.2016</c:v>
                </c:pt>
                <c:pt idx="4053">
                  <c:v>26.02.2016</c:v>
                </c:pt>
                <c:pt idx="4054">
                  <c:v>29.02.2016</c:v>
                </c:pt>
                <c:pt idx="4055">
                  <c:v>01.03.2016</c:v>
                </c:pt>
                <c:pt idx="4056">
                  <c:v>02.03.2016</c:v>
                </c:pt>
                <c:pt idx="4057">
                  <c:v>03.03.2016</c:v>
                </c:pt>
                <c:pt idx="4058">
                  <c:v>04.03.2016</c:v>
                </c:pt>
                <c:pt idx="4059">
                  <c:v>07.03.2016</c:v>
                </c:pt>
                <c:pt idx="4060">
                  <c:v>08.03.2016</c:v>
                </c:pt>
                <c:pt idx="4061">
                  <c:v>09.03.2016</c:v>
                </c:pt>
                <c:pt idx="4062">
                  <c:v>10.03.2016</c:v>
                </c:pt>
                <c:pt idx="4063">
                  <c:v>11.03.2016</c:v>
                </c:pt>
                <c:pt idx="4064">
                  <c:v>14.03.2016</c:v>
                </c:pt>
                <c:pt idx="4065">
                  <c:v>15.03.2016</c:v>
                </c:pt>
                <c:pt idx="4066">
                  <c:v>16.03.2016</c:v>
                </c:pt>
                <c:pt idx="4067">
                  <c:v>17.03.2016</c:v>
                </c:pt>
                <c:pt idx="4068">
                  <c:v>18.03.2016</c:v>
                </c:pt>
                <c:pt idx="4069">
                  <c:v>21.03.2016</c:v>
                </c:pt>
                <c:pt idx="4070">
                  <c:v>22.03.2016</c:v>
                </c:pt>
                <c:pt idx="4071">
                  <c:v>23.03.2016</c:v>
                </c:pt>
                <c:pt idx="4072">
                  <c:v>24.03.2016</c:v>
                </c:pt>
                <c:pt idx="4073">
                  <c:v>28.03.2016</c:v>
                </c:pt>
                <c:pt idx="4074">
                  <c:v>29.03.2016</c:v>
                </c:pt>
                <c:pt idx="4075">
                  <c:v>30.03.2016</c:v>
                </c:pt>
                <c:pt idx="4076">
                  <c:v>31.03.2016</c:v>
                </c:pt>
                <c:pt idx="4077">
                  <c:v>01.04.2016</c:v>
                </c:pt>
                <c:pt idx="4078">
                  <c:v>04.04.2016</c:v>
                </c:pt>
                <c:pt idx="4079">
                  <c:v>05.04.2016</c:v>
                </c:pt>
                <c:pt idx="4080">
                  <c:v>06.04.2016</c:v>
                </c:pt>
                <c:pt idx="4081">
                  <c:v>07.04.2016</c:v>
                </c:pt>
                <c:pt idx="4082">
                  <c:v>08.04.2016</c:v>
                </c:pt>
                <c:pt idx="4083">
                  <c:v>11.04.2016</c:v>
                </c:pt>
                <c:pt idx="4084">
                  <c:v>12.04.2016</c:v>
                </c:pt>
                <c:pt idx="4085">
                  <c:v>13.04.2016</c:v>
                </c:pt>
                <c:pt idx="4086">
                  <c:v>14.04.2016</c:v>
                </c:pt>
                <c:pt idx="4087">
                  <c:v>15.04.2016</c:v>
                </c:pt>
                <c:pt idx="4088">
                  <c:v>18.04.2016</c:v>
                </c:pt>
                <c:pt idx="4089">
                  <c:v>19.04.2016</c:v>
                </c:pt>
                <c:pt idx="4090">
                  <c:v>20.04.2016</c:v>
                </c:pt>
                <c:pt idx="4091">
                  <c:v>21.04.2016</c:v>
                </c:pt>
                <c:pt idx="4092">
                  <c:v>22.04.2016</c:v>
                </c:pt>
                <c:pt idx="4093">
                  <c:v>25.04.2016</c:v>
                </c:pt>
                <c:pt idx="4094">
                  <c:v>26.04.2016</c:v>
                </c:pt>
                <c:pt idx="4095">
                  <c:v>27.04.2016</c:v>
                </c:pt>
                <c:pt idx="4096">
                  <c:v>28.04.2016</c:v>
                </c:pt>
                <c:pt idx="4097">
                  <c:v>29.04.2016</c:v>
                </c:pt>
                <c:pt idx="4098">
                  <c:v>02.05.2016</c:v>
                </c:pt>
                <c:pt idx="4099">
                  <c:v>03.05.2016</c:v>
                </c:pt>
                <c:pt idx="4100">
                  <c:v>04.05.2016</c:v>
                </c:pt>
                <c:pt idx="4101">
                  <c:v>05.05.2016</c:v>
                </c:pt>
                <c:pt idx="4102">
                  <c:v>06.05.2016</c:v>
                </c:pt>
                <c:pt idx="4103">
                  <c:v>09.05.2016</c:v>
                </c:pt>
                <c:pt idx="4104">
                  <c:v>10.05.2016</c:v>
                </c:pt>
                <c:pt idx="4105">
                  <c:v>11.05.2016</c:v>
                </c:pt>
                <c:pt idx="4106">
                  <c:v>12.05.2016</c:v>
                </c:pt>
                <c:pt idx="4107">
                  <c:v>13.05.2016</c:v>
                </c:pt>
                <c:pt idx="4108">
                  <c:v>16.05.2016</c:v>
                </c:pt>
                <c:pt idx="4109">
                  <c:v>17.05.2016</c:v>
                </c:pt>
                <c:pt idx="4110">
                  <c:v>18.05.2016</c:v>
                </c:pt>
                <c:pt idx="4111">
                  <c:v>19.05.2016</c:v>
                </c:pt>
                <c:pt idx="4112">
                  <c:v>20.05.2016</c:v>
                </c:pt>
                <c:pt idx="4113">
                  <c:v>23.05.2016</c:v>
                </c:pt>
                <c:pt idx="4114">
                  <c:v>24.05.2016</c:v>
                </c:pt>
                <c:pt idx="4115">
                  <c:v>25.05.2016</c:v>
                </c:pt>
                <c:pt idx="4116">
                  <c:v>26.05.2016</c:v>
                </c:pt>
                <c:pt idx="4117">
                  <c:v>27.05.2016</c:v>
                </c:pt>
                <c:pt idx="4118">
                  <c:v>30.05.2016</c:v>
                </c:pt>
                <c:pt idx="4119">
                  <c:v>31.05.2016</c:v>
                </c:pt>
                <c:pt idx="4120">
                  <c:v>01.06.2016</c:v>
                </c:pt>
                <c:pt idx="4121">
                  <c:v>02.06.2016</c:v>
                </c:pt>
                <c:pt idx="4122">
                  <c:v>03.06.2016</c:v>
                </c:pt>
                <c:pt idx="4123">
                  <c:v>06.06.2016</c:v>
                </c:pt>
                <c:pt idx="4124">
                  <c:v>07.06.2016</c:v>
                </c:pt>
                <c:pt idx="4125">
                  <c:v>08.06.2016</c:v>
                </c:pt>
                <c:pt idx="4126">
                  <c:v>09.06.2016</c:v>
                </c:pt>
                <c:pt idx="4127">
                  <c:v>10.06.2016</c:v>
                </c:pt>
                <c:pt idx="4128">
                  <c:v>13.06.2016</c:v>
                </c:pt>
                <c:pt idx="4129">
                  <c:v>14.06.2016</c:v>
                </c:pt>
                <c:pt idx="4130">
                  <c:v>15.06.2016</c:v>
                </c:pt>
                <c:pt idx="4131">
                  <c:v>16.06.2016</c:v>
                </c:pt>
                <c:pt idx="4132">
                  <c:v>17.06.2016</c:v>
                </c:pt>
                <c:pt idx="4133">
                  <c:v>20.06.2016</c:v>
                </c:pt>
                <c:pt idx="4134">
                  <c:v>21.06.2016</c:v>
                </c:pt>
                <c:pt idx="4135">
                  <c:v>22.06.2016</c:v>
                </c:pt>
                <c:pt idx="4136">
                  <c:v>23.06.2016</c:v>
                </c:pt>
                <c:pt idx="4137">
                  <c:v>24.06.2016</c:v>
                </c:pt>
                <c:pt idx="4138">
                  <c:v>27.06.2016</c:v>
                </c:pt>
                <c:pt idx="4139">
                  <c:v>28.06.2016</c:v>
                </c:pt>
                <c:pt idx="4140">
                  <c:v>29.06.2016</c:v>
                </c:pt>
                <c:pt idx="4141">
                  <c:v>30.06.2016</c:v>
                </c:pt>
                <c:pt idx="4142">
                  <c:v>01.07.2016</c:v>
                </c:pt>
                <c:pt idx="4143">
                  <c:v>04.07.2016</c:v>
                </c:pt>
                <c:pt idx="4144">
                  <c:v>05.07.2016</c:v>
                </c:pt>
                <c:pt idx="4145">
                  <c:v>06.07.2016</c:v>
                </c:pt>
                <c:pt idx="4146">
                  <c:v>07.07.2016</c:v>
                </c:pt>
                <c:pt idx="4147">
                  <c:v>08.07.2016</c:v>
                </c:pt>
                <c:pt idx="4148">
                  <c:v>11.07.2016</c:v>
                </c:pt>
                <c:pt idx="4149">
                  <c:v>12.07.2016</c:v>
                </c:pt>
                <c:pt idx="4150">
                  <c:v>13.07.2016</c:v>
                </c:pt>
                <c:pt idx="4151">
                  <c:v>14.07.2016</c:v>
                </c:pt>
                <c:pt idx="4152">
                  <c:v>15.07.2016</c:v>
                </c:pt>
                <c:pt idx="4153">
                  <c:v>18.07.2016</c:v>
                </c:pt>
                <c:pt idx="4154">
                  <c:v>19.07.2016</c:v>
                </c:pt>
                <c:pt idx="4155">
                  <c:v>20.07.2016</c:v>
                </c:pt>
                <c:pt idx="4156">
                  <c:v>21.07.2016</c:v>
                </c:pt>
                <c:pt idx="4157">
                  <c:v>22.07.2016</c:v>
                </c:pt>
                <c:pt idx="4158">
                  <c:v>25.07.2016</c:v>
                </c:pt>
                <c:pt idx="4159">
                  <c:v>26.07.2016</c:v>
                </c:pt>
                <c:pt idx="4160">
                  <c:v>27.07.2016</c:v>
                </c:pt>
                <c:pt idx="4161">
                  <c:v>28.07.2016</c:v>
                </c:pt>
                <c:pt idx="4162">
                  <c:v>29.07.2016</c:v>
                </c:pt>
                <c:pt idx="4163">
                  <c:v>01.08.2016</c:v>
                </c:pt>
                <c:pt idx="4164">
                  <c:v>02.08.2016</c:v>
                </c:pt>
                <c:pt idx="4165">
                  <c:v>03.08.2016</c:v>
                </c:pt>
                <c:pt idx="4166">
                  <c:v>04.08.2016</c:v>
                </c:pt>
                <c:pt idx="4167">
                  <c:v>05.08.2016</c:v>
                </c:pt>
                <c:pt idx="4168">
                  <c:v>08.08.2016</c:v>
                </c:pt>
                <c:pt idx="4169">
                  <c:v>09.08.2016</c:v>
                </c:pt>
                <c:pt idx="4170">
                  <c:v>10.08.2016</c:v>
                </c:pt>
                <c:pt idx="4171">
                  <c:v>11.08.2016</c:v>
                </c:pt>
                <c:pt idx="4172">
                  <c:v>12.08.2016</c:v>
                </c:pt>
                <c:pt idx="4173">
                  <c:v>15.08.2016</c:v>
                </c:pt>
                <c:pt idx="4174">
                  <c:v>16.08.2016</c:v>
                </c:pt>
                <c:pt idx="4175">
                  <c:v>17.08.2016</c:v>
                </c:pt>
                <c:pt idx="4176">
                  <c:v>18.08.2016</c:v>
                </c:pt>
                <c:pt idx="4177">
                  <c:v>19.08.2016</c:v>
                </c:pt>
                <c:pt idx="4178">
                  <c:v>22.08.2016</c:v>
                </c:pt>
                <c:pt idx="4179">
                  <c:v>23.08.2016</c:v>
                </c:pt>
                <c:pt idx="4180">
                  <c:v>24.08.2016</c:v>
                </c:pt>
                <c:pt idx="4181">
                  <c:v>25.08.2016</c:v>
                </c:pt>
                <c:pt idx="4182">
                  <c:v>26.08.2016</c:v>
                </c:pt>
                <c:pt idx="4183">
                  <c:v>29.08.2016</c:v>
                </c:pt>
                <c:pt idx="4184">
                  <c:v>30.08.2016</c:v>
                </c:pt>
                <c:pt idx="4185">
                  <c:v>31.08.2016</c:v>
                </c:pt>
                <c:pt idx="4186">
                  <c:v>01.09.2016</c:v>
                </c:pt>
                <c:pt idx="4187">
                  <c:v>02.09.2016</c:v>
                </c:pt>
                <c:pt idx="4188">
                  <c:v>05.09.2016</c:v>
                </c:pt>
                <c:pt idx="4189">
                  <c:v>06.09.2016</c:v>
                </c:pt>
                <c:pt idx="4190">
                  <c:v>07.09.2016</c:v>
                </c:pt>
                <c:pt idx="4191">
                  <c:v>08.09.2016</c:v>
                </c:pt>
                <c:pt idx="4192">
                  <c:v>09.09.2016</c:v>
                </c:pt>
                <c:pt idx="4193">
                  <c:v>12.09.2016</c:v>
                </c:pt>
                <c:pt idx="4194">
                  <c:v>13.09.2016</c:v>
                </c:pt>
                <c:pt idx="4195">
                  <c:v>14.09.2016</c:v>
                </c:pt>
                <c:pt idx="4196">
                  <c:v>15.09.2016</c:v>
                </c:pt>
                <c:pt idx="4197">
                  <c:v>16.09.2016</c:v>
                </c:pt>
                <c:pt idx="4198">
                  <c:v>19.09.2016</c:v>
                </c:pt>
                <c:pt idx="4199">
                  <c:v>20.09.2016</c:v>
                </c:pt>
                <c:pt idx="4200">
                  <c:v>21.09.2016</c:v>
                </c:pt>
                <c:pt idx="4201">
                  <c:v>22.09.2016</c:v>
                </c:pt>
                <c:pt idx="4202">
                  <c:v>23.09.2016</c:v>
                </c:pt>
                <c:pt idx="4203">
                  <c:v>26.09.2016</c:v>
                </c:pt>
                <c:pt idx="4204">
                  <c:v>27.09.2016</c:v>
                </c:pt>
                <c:pt idx="4205">
                  <c:v>28.09.2016</c:v>
                </c:pt>
                <c:pt idx="4206">
                  <c:v>29.09.2016</c:v>
                </c:pt>
                <c:pt idx="4207">
                  <c:v>30.09.2016</c:v>
                </c:pt>
                <c:pt idx="4208">
                  <c:v>03.10.2016</c:v>
                </c:pt>
                <c:pt idx="4209">
                  <c:v>04.10.2016</c:v>
                </c:pt>
                <c:pt idx="4210">
                  <c:v>05.10.2016</c:v>
                </c:pt>
                <c:pt idx="4211">
                  <c:v>06.10.2016</c:v>
                </c:pt>
                <c:pt idx="4212">
                  <c:v>07.10.2016</c:v>
                </c:pt>
                <c:pt idx="4213">
                  <c:v>10.10.2016</c:v>
                </c:pt>
                <c:pt idx="4214">
                  <c:v>11.10.2016</c:v>
                </c:pt>
                <c:pt idx="4215">
                  <c:v>12.10.2016</c:v>
                </c:pt>
                <c:pt idx="4216">
                  <c:v>13.10.2016</c:v>
                </c:pt>
                <c:pt idx="4217">
                  <c:v>14.10.2016</c:v>
                </c:pt>
                <c:pt idx="4218">
                  <c:v>17.10.2016</c:v>
                </c:pt>
                <c:pt idx="4219">
                  <c:v>18.10.2016</c:v>
                </c:pt>
                <c:pt idx="4220">
                  <c:v>19.10.2016</c:v>
                </c:pt>
                <c:pt idx="4221">
                  <c:v>20.10.2016</c:v>
                </c:pt>
                <c:pt idx="4222">
                  <c:v>21.10.2016</c:v>
                </c:pt>
                <c:pt idx="4223">
                  <c:v>24.10.2016</c:v>
                </c:pt>
                <c:pt idx="4224">
                  <c:v>25.10.2016</c:v>
                </c:pt>
                <c:pt idx="4225">
                  <c:v>26.10.2016</c:v>
                </c:pt>
                <c:pt idx="4226">
                  <c:v>27.10.2016</c:v>
                </c:pt>
                <c:pt idx="4227">
                  <c:v>28.10.2016</c:v>
                </c:pt>
                <c:pt idx="4228">
                  <c:v>31.10.2016</c:v>
                </c:pt>
                <c:pt idx="4229">
                  <c:v>01.11.2016</c:v>
                </c:pt>
                <c:pt idx="4230">
                  <c:v>02.11.2016</c:v>
                </c:pt>
                <c:pt idx="4231">
                  <c:v>03.11.2016</c:v>
                </c:pt>
                <c:pt idx="4232">
                  <c:v>04.11.2016</c:v>
                </c:pt>
                <c:pt idx="4233">
                  <c:v>07.11.2016</c:v>
                </c:pt>
                <c:pt idx="4234">
                  <c:v>08.11.2016</c:v>
                </c:pt>
                <c:pt idx="4235">
                  <c:v>09.11.2016</c:v>
                </c:pt>
                <c:pt idx="4236">
                  <c:v>10.11.2016</c:v>
                </c:pt>
                <c:pt idx="4237">
                  <c:v>14.11.2016</c:v>
                </c:pt>
                <c:pt idx="4238">
                  <c:v>15.11.2016</c:v>
                </c:pt>
                <c:pt idx="4239">
                  <c:v>16.11.2016</c:v>
                </c:pt>
                <c:pt idx="4240">
                  <c:v>17.11.2016</c:v>
                </c:pt>
                <c:pt idx="4241">
                  <c:v>18.11.2016</c:v>
                </c:pt>
                <c:pt idx="4242">
                  <c:v>21.11.2016</c:v>
                </c:pt>
                <c:pt idx="4243">
                  <c:v>22.11.2016</c:v>
                </c:pt>
                <c:pt idx="4244">
                  <c:v>23.11.2016</c:v>
                </c:pt>
                <c:pt idx="4245">
                  <c:v>24.11.2016</c:v>
                </c:pt>
                <c:pt idx="4246">
                  <c:v>25.11.2016</c:v>
                </c:pt>
                <c:pt idx="4247">
                  <c:v>28.11.2016</c:v>
                </c:pt>
                <c:pt idx="4248">
                  <c:v>29.11.2016</c:v>
                </c:pt>
                <c:pt idx="4249">
                  <c:v>30.11.2016</c:v>
                </c:pt>
                <c:pt idx="4250">
                  <c:v>01.12.2016</c:v>
                </c:pt>
                <c:pt idx="4251">
                  <c:v>02.12.2016</c:v>
                </c:pt>
                <c:pt idx="4252">
                  <c:v>05.12.2016</c:v>
                </c:pt>
                <c:pt idx="4253">
                  <c:v>06.12.2016</c:v>
                </c:pt>
                <c:pt idx="4254">
                  <c:v>07.12.2016</c:v>
                </c:pt>
                <c:pt idx="4255">
                  <c:v>08.12.2016</c:v>
                </c:pt>
                <c:pt idx="4256">
                  <c:v>09.12.2016</c:v>
                </c:pt>
                <c:pt idx="4257">
                  <c:v>12.12.2016</c:v>
                </c:pt>
                <c:pt idx="4258">
                  <c:v>13.12.2016</c:v>
                </c:pt>
                <c:pt idx="4259">
                  <c:v>14.12.2016</c:v>
                </c:pt>
                <c:pt idx="4260">
                  <c:v>15.12.2016</c:v>
                </c:pt>
                <c:pt idx="4261">
                  <c:v>16.12.2016</c:v>
                </c:pt>
                <c:pt idx="4262">
                  <c:v>19.12.2016</c:v>
                </c:pt>
                <c:pt idx="4263">
                  <c:v>20.12.2016</c:v>
                </c:pt>
                <c:pt idx="4264">
                  <c:v>21.12.2016</c:v>
                </c:pt>
                <c:pt idx="4265">
                  <c:v>22.12.2016</c:v>
                </c:pt>
                <c:pt idx="4266">
                  <c:v>23.12.2016</c:v>
                </c:pt>
                <c:pt idx="4267">
                  <c:v>26.12.2016</c:v>
                </c:pt>
                <c:pt idx="4268">
                  <c:v>27.12.2016</c:v>
                </c:pt>
                <c:pt idx="4269">
                  <c:v>28.12.2016</c:v>
                </c:pt>
                <c:pt idx="4270">
                  <c:v>29.12.2016</c:v>
                </c:pt>
                <c:pt idx="4271">
                  <c:v>30.12.2016</c:v>
                </c:pt>
                <c:pt idx="4272">
                  <c:v>02.01.2017</c:v>
                </c:pt>
                <c:pt idx="4273">
                  <c:v>03.01.2017</c:v>
                </c:pt>
                <c:pt idx="4274">
                  <c:v>04.01.2017</c:v>
                </c:pt>
                <c:pt idx="4275">
                  <c:v>05.01.2017</c:v>
                </c:pt>
                <c:pt idx="4276">
                  <c:v>06.01.2017</c:v>
                </c:pt>
                <c:pt idx="4277">
                  <c:v>09.01.2017</c:v>
                </c:pt>
                <c:pt idx="4278">
                  <c:v>10.01.2017</c:v>
                </c:pt>
                <c:pt idx="4279">
                  <c:v>11.01.2017</c:v>
                </c:pt>
                <c:pt idx="4280">
                  <c:v>12.01.2017</c:v>
                </c:pt>
                <c:pt idx="4281">
                  <c:v>13.01.2017</c:v>
                </c:pt>
                <c:pt idx="4282">
                  <c:v>16.01.2017</c:v>
                </c:pt>
                <c:pt idx="4283">
                  <c:v>17.01.2017</c:v>
                </c:pt>
                <c:pt idx="4284">
                  <c:v>18.01.2017</c:v>
                </c:pt>
                <c:pt idx="4285">
                  <c:v>19.01.2017</c:v>
                </c:pt>
                <c:pt idx="4286">
                  <c:v>20.01.2017</c:v>
                </c:pt>
                <c:pt idx="4287">
                  <c:v>23.01.2017</c:v>
                </c:pt>
                <c:pt idx="4288">
                  <c:v>24.01.2017</c:v>
                </c:pt>
                <c:pt idx="4289">
                  <c:v>25.01.2017</c:v>
                </c:pt>
                <c:pt idx="4290">
                  <c:v>26.01.2017</c:v>
                </c:pt>
                <c:pt idx="4291">
                  <c:v>27.01.2017</c:v>
                </c:pt>
                <c:pt idx="4292">
                  <c:v>30.01.2017</c:v>
                </c:pt>
                <c:pt idx="4293">
                  <c:v>31.01.2017</c:v>
                </c:pt>
                <c:pt idx="4294">
                  <c:v>01.02.2017</c:v>
                </c:pt>
                <c:pt idx="4295">
                  <c:v>02.02.2017</c:v>
                </c:pt>
                <c:pt idx="4296">
                  <c:v>03.02.2017</c:v>
                </c:pt>
                <c:pt idx="4297">
                  <c:v>06.02.2017</c:v>
                </c:pt>
                <c:pt idx="4298">
                  <c:v>07.02.2017</c:v>
                </c:pt>
                <c:pt idx="4299">
                  <c:v>08.02.2017</c:v>
                </c:pt>
                <c:pt idx="4300">
                  <c:v>09.02.2017</c:v>
                </c:pt>
                <c:pt idx="4301">
                  <c:v>10.02.2017</c:v>
                </c:pt>
                <c:pt idx="4302">
                  <c:v>13.02.2017</c:v>
                </c:pt>
                <c:pt idx="4303">
                  <c:v>14.02.2017</c:v>
                </c:pt>
                <c:pt idx="4304">
                  <c:v>15.02.2017</c:v>
                </c:pt>
                <c:pt idx="4305">
                  <c:v>16.02.2017</c:v>
                </c:pt>
                <c:pt idx="4306">
                  <c:v>17.02.2017</c:v>
                </c:pt>
                <c:pt idx="4307">
                  <c:v>20.02.2017</c:v>
                </c:pt>
                <c:pt idx="4308">
                  <c:v>21.02.2017</c:v>
                </c:pt>
                <c:pt idx="4309">
                  <c:v>22.02.2017</c:v>
                </c:pt>
                <c:pt idx="4310">
                  <c:v>23.02.2017</c:v>
                </c:pt>
                <c:pt idx="4311">
                  <c:v>24.02.2017</c:v>
                </c:pt>
                <c:pt idx="4312">
                  <c:v>27.02.2017</c:v>
                </c:pt>
                <c:pt idx="4313">
                  <c:v>28.02.2017</c:v>
                </c:pt>
                <c:pt idx="4314">
                  <c:v>01.03.2017</c:v>
                </c:pt>
                <c:pt idx="4315">
                  <c:v>02.03.2017</c:v>
                </c:pt>
                <c:pt idx="4316">
                  <c:v>03.03.2017</c:v>
                </c:pt>
                <c:pt idx="4317">
                  <c:v>06.03.2017</c:v>
                </c:pt>
                <c:pt idx="4318">
                  <c:v>07.03.2017</c:v>
                </c:pt>
                <c:pt idx="4319">
                  <c:v>08.03.2017</c:v>
                </c:pt>
                <c:pt idx="4320">
                  <c:v>09.03.2017</c:v>
                </c:pt>
                <c:pt idx="4321">
                  <c:v>10.03.2017</c:v>
                </c:pt>
                <c:pt idx="4322">
                  <c:v>13.03.2017</c:v>
                </c:pt>
                <c:pt idx="4323">
                  <c:v>14.03.2017</c:v>
                </c:pt>
                <c:pt idx="4324">
                  <c:v>15.03.2017</c:v>
                </c:pt>
                <c:pt idx="4325">
                  <c:v>16.03.2017</c:v>
                </c:pt>
                <c:pt idx="4326">
                  <c:v>17.03.2017</c:v>
                </c:pt>
                <c:pt idx="4327">
                  <c:v>20.03.2017</c:v>
                </c:pt>
                <c:pt idx="4328">
                  <c:v>21.03.2017</c:v>
                </c:pt>
                <c:pt idx="4329">
                  <c:v>22.03.2017</c:v>
                </c:pt>
                <c:pt idx="4330">
                  <c:v>23.03.2017</c:v>
                </c:pt>
                <c:pt idx="4331">
                  <c:v>24.03.2017</c:v>
                </c:pt>
                <c:pt idx="4332">
                  <c:v>27.03.2017</c:v>
                </c:pt>
                <c:pt idx="4333">
                  <c:v>28.03.2017</c:v>
                </c:pt>
                <c:pt idx="4334">
                  <c:v>29.03.2017</c:v>
                </c:pt>
                <c:pt idx="4335">
                  <c:v>30.03.2017</c:v>
                </c:pt>
                <c:pt idx="4336">
                  <c:v>31.03.2017</c:v>
                </c:pt>
                <c:pt idx="4337">
                  <c:v>03.04.2017</c:v>
                </c:pt>
                <c:pt idx="4338">
                  <c:v>04.04.2017</c:v>
                </c:pt>
                <c:pt idx="4339">
                  <c:v>05.04.2017</c:v>
                </c:pt>
                <c:pt idx="4340">
                  <c:v>06.04.2017</c:v>
                </c:pt>
                <c:pt idx="4341">
                  <c:v>07.04.2017</c:v>
                </c:pt>
                <c:pt idx="4342">
                  <c:v>10.04.2017</c:v>
                </c:pt>
                <c:pt idx="4343">
                  <c:v>11.04.2017</c:v>
                </c:pt>
                <c:pt idx="4344">
                  <c:v>12.04.2017</c:v>
                </c:pt>
                <c:pt idx="4345">
                  <c:v>13.04.2017</c:v>
                </c:pt>
                <c:pt idx="4346">
                  <c:v>17.04.2017</c:v>
                </c:pt>
                <c:pt idx="4347">
                  <c:v>18.04.2017</c:v>
                </c:pt>
                <c:pt idx="4348">
                  <c:v>19.04.2017</c:v>
                </c:pt>
                <c:pt idx="4349">
                  <c:v>20.04.2017</c:v>
                </c:pt>
                <c:pt idx="4350">
                  <c:v>21.04.2017</c:v>
                </c:pt>
                <c:pt idx="4351">
                  <c:v>24.04.2017</c:v>
                </c:pt>
                <c:pt idx="4352">
                  <c:v>25.04.2017</c:v>
                </c:pt>
                <c:pt idx="4353">
                  <c:v>26.04.2017</c:v>
                </c:pt>
                <c:pt idx="4354">
                  <c:v>27.04.2017</c:v>
                </c:pt>
                <c:pt idx="4355">
                  <c:v>28.04.2017</c:v>
                </c:pt>
                <c:pt idx="4356">
                  <c:v>01.05.2017</c:v>
                </c:pt>
                <c:pt idx="4357">
                  <c:v>02.05.2017</c:v>
                </c:pt>
                <c:pt idx="4358">
                  <c:v>03.05.2017</c:v>
                </c:pt>
                <c:pt idx="4359">
                  <c:v>04.05.2017</c:v>
                </c:pt>
                <c:pt idx="4360">
                  <c:v>05.05.2017</c:v>
                </c:pt>
                <c:pt idx="4361">
                  <c:v>08.05.2017</c:v>
                </c:pt>
                <c:pt idx="4362">
                  <c:v>09.05.2017</c:v>
                </c:pt>
                <c:pt idx="4363">
                  <c:v>10.05.2017</c:v>
                </c:pt>
                <c:pt idx="4364">
                  <c:v>11.05.2017</c:v>
                </c:pt>
                <c:pt idx="4365">
                  <c:v>12.05.2017</c:v>
                </c:pt>
                <c:pt idx="4366">
                  <c:v>15.05.2017</c:v>
                </c:pt>
                <c:pt idx="4367">
                  <c:v>16.05.2017</c:v>
                </c:pt>
                <c:pt idx="4368">
                  <c:v>17.05.2017</c:v>
                </c:pt>
                <c:pt idx="4369">
                  <c:v>18.05.2017</c:v>
                </c:pt>
                <c:pt idx="4370">
                  <c:v>19.05.2017</c:v>
                </c:pt>
                <c:pt idx="4371">
                  <c:v>22.05.2017</c:v>
                </c:pt>
                <c:pt idx="4372">
                  <c:v>23.05.2017</c:v>
                </c:pt>
                <c:pt idx="4373">
                  <c:v>24.05.2017</c:v>
                </c:pt>
                <c:pt idx="4374">
                  <c:v>25.05.2017</c:v>
                </c:pt>
                <c:pt idx="4375">
                  <c:v>26.05.2017</c:v>
                </c:pt>
                <c:pt idx="4376">
                  <c:v>29.05.2017</c:v>
                </c:pt>
                <c:pt idx="4377">
                  <c:v>30.05.2017</c:v>
                </c:pt>
                <c:pt idx="4378">
                  <c:v>31.05.2017</c:v>
                </c:pt>
                <c:pt idx="4379">
                  <c:v>01.06.2017</c:v>
                </c:pt>
                <c:pt idx="4380">
                  <c:v>02.06.2017</c:v>
                </c:pt>
                <c:pt idx="4381">
                  <c:v>05.06.2017</c:v>
                </c:pt>
                <c:pt idx="4382">
                  <c:v>06.06.2017</c:v>
                </c:pt>
                <c:pt idx="4383">
                  <c:v>07.06.2017</c:v>
                </c:pt>
                <c:pt idx="4384">
                  <c:v>08.06.2017</c:v>
                </c:pt>
                <c:pt idx="4385">
                  <c:v>09.06.2017</c:v>
                </c:pt>
                <c:pt idx="4386">
                  <c:v>12.06.2017</c:v>
                </c:pt>
                <c:pt idx="4387">
                  <c:v>13.06.2017</c:v>
                </c:pt>
                <c:pt idx="4388">
                  <c:v>14.06.2017</c:v>
                </c:pt>
                <c:pt idx="4389">
                  <c:v>15.06.2017</c:v>
                </c:pt>
                <c:pt idx="4390">
                  <c:v>16.06.2017</c:v>
                </c:pt>
                <c:pt idx="4391">
                  <c:v>19.06.2017</c:v>
                </c:pt>
                <c:pt idx="4392">
                  <c:v>20.06.2017</c:v>
                </c:pt>
                <c:pt idx="4393">
                  <c:v>21.06.2017</c:v>
                </c:pt>
                <c:pt idx="4394">
                  <c:v>22.06.2017</c:v>
                </c:pt>
                <c:pt idx="4395">
                  <c:v>23.06.2017</c:v>
                </c:pt>
                <c:pt idx="4396">
                  <c:v>26.06.2017</c:v>
                </c:pt>
                <c:pt idx="4397">
                  <c:v>27.06.2017</c:v>
                </c:pt>
                <c:pt idx="4398">
                  <c:v>28.06.2017</c:v>
                </c:pt>
                <c:pt idx="4399">
                  <c:v>29.06.2017</c:v>
                </c:pt>
                <c:pt idx="4400">
                  <c:v>30.06.2017</c:v>
                </c:pt>
                <c:pt idx="4401">
                  <c:v>03.07.2017</c:v>
                </c:pt>
                <c:pt idx="4402">
                  <c:v>04.07.2017</c:v>
                </c:pt>
                <c:pt idx="4403">
                  <c:v>05.07.2017</c:v>
                </c:pt>
                <c:pt idx="4404">
                  <c:v>06.07.2017</c:v>
                </c:pt>
                <c:pt idx="4405">
                  <c:v>07.07.2017</c:v>
                </c:pt>
                <c:pt idx="4406">
                  <c:v>10.07.2017</c:v>
                </c:pt>
                <c:pt idx="4407">
                  <c:v>11.07.2017</c:v>
                </c:pt>
                <c:pt idx="4408">
                  <c:v>12.07.2017</c:v>
                </c:pt>
                <c:pt idx="4409">
                  <c:v>13.07.2017</c:v>
                </c:pt>
                <c:pt idx="4410">
                  <c:v>14.07.2017</c:v>
                </c:pt>
                <c:pt idx="4411">
                  <c:v>17.07.2017</c:v>
                </c:pt>
                <c:pt idx="4412">
                  <c:v>18.07.2017</c:v>
                </c:pt>
                <c:pt idx="4413">
                  <c:v>19.07.2017</c:v>
                </c:pt>
                <c:pt idx="4414">
                  <c:v>20.07.2017</c:v>
                </c:pt>
                <c:pt idx="4415">
                  <c:v>21.07.2017</c:v>
                </c:pt>
                <c:pt idx="4416">
                  <c:v>24.07.2017</c:v>
                </c:pt>
                <c:pt idx="4417">
                  <c:v>25.07.2017</c:v>
                </c:pt>
                <c:pt idx="4418">
                  <c:v>26.07.2017</c:v>
                </c:pt>
                <c:pt idx="4419">
                  <c:v>27.07.2017</c:v>
                </c:pt>
                <c:pt idx="4420">
                  <c:v>28.07.2017</c:v>
                </c:pt>
                <c:pt idx="4421">
                  <c:v>31.07.2017</c:v>
                </c:pt>
                <c:pt idx="4422">
                  <c:v>01.08.2017</c:v>
                </c:pt>
                <c:pt idx="4423">
                  <c:v>02.08.2017</c:v>
                </c:pt>
                <c:pt idx="4424">
                  <c:v>03.08.2017</c:v>
                </c:pt>
                <c:pt idx="4425">
                  <c:v>04.08.2017</c:v>
                </c:pt>
                <c:pt idx="4426">
                  <c:v>07.08.2017</c:v>
                </c:pt>
                <c:pt idx="4427">
                  <c:v>08.08.2017</c:v>
                </c:pt>
                <c:pt idx="4428">
                  <c:v>09.08.2017</c:v>
                </c:pt>
                <c:pt idx="4429">
                  <c:v>10.08.2017</c:v>
                </c:pt>
                <c:pt idx="4430">
                  <c:v>11.08.2017</c:v>
                </c:pt>
                <c:pt idx="4431">
                  <c:v>14.08.2017</c:v>
                </c:pt>
                <c:pt idx="4432">
                  <c:v>15.08.2017</c:v>
                </c:pt>
                <c:pt idx="4433">
                  <c:v>16.08.2017</c:v>
                </c:pt>
                <c:pt idx="4434">
                  <c:v>17.08.2017</c:v>
                </c:pt>
                <c:pt idx="4435">
                  <c:v>18.08.2017</c:v>
                </c:pt>
                <c:pt idx="4436">
                  <c:v>21.08.2017</c:v>
                </c:pt>
                <c:pt idx="4437">
                  <c:v>22.08.2017</c:v>
                </c:pt>
                <c:pt idx="4438">
                  <c:v>23.08.2017</c:v>
                </c:pt>
                <c:pt idx="4439">
                  <c:v>24.08.2017</c:v>
                </c:pt>
                <c:pt idx="4440">
                  <c:v>25.08.2017</c:v>
                </c:pt>
                <c:pt idx="4441">
                  <c:v>28.08.2017</c:v>
                </c:pt>
                <c:pt idx="4442">
                  <c:v>29.08.2017</c:v>
                </c:pt>
                <c:pt idx="4443">
                  <c:v>30.08.2017</c:v>
                </c:pt>
                <c:pt idx="4444">
                  <c:v>31.08.2017</c:v>
                </c:pt>
                <c:pt idx="4445">
                  <c:v>01.09.2017</c:v>
                </c:pt>
                <c:pt idx="4446">
                  <c:v>03.09.2017</c:v>
                </c:pt>
                <c:pt idx="4447">
                  <c:v>05.09.2017</c:v>
                </c:pt>
                <c:pt idx="4448">
                  <c:v>06.09.2017</c:v>
                </c:pt>
                <c:pt idx="4449">
                  <c:v>07.09.2017</c:v>
                </c:pt>
                <c:pt idx="4450">
                  <c:v>08.09.2017</c:v>
                </c:pt>
                <c:pt idx="4451">
                  <c:v>11.09.2017</c:v>
                </c:pt>
                <c:pt idx="4452">
                  <c:v>12.09.2017</c:v>
                </c:pt>
                <c:pt idx="4453">
                  <c:v>13.09.2017</c:v>
                </c:pt>
                <c:pt idx="4454">
                  <c:v>14.09.2017</c:v>
                </c:pt>
                <c:pt idx="4455">
                  <c:v>15.09.2017</c:v>
                </c:pt>
                <c:pt idx="4456">
                  <c:v>18.09.2017</c:v>
                </c:pt>
                <c:pt idx="4457">
                  <c:v>19.09.2017</c:v>
                </c:pt>
                <c:pt idx="4458">
                  <c:v>20.09.2017</c:v>
                </c:pt>
                <c:pt idx="4459">
                  <c:v>21.09.2017</c:v>
                </c:pt>
                <c:pt idx="4460">
                  <c:v>22.09.2017</c:v>
                </c:pt>
                <c:pt idx="4461">
                  <c:v>25.09.2017</c:v>
                </c:pt>
                <c:pt idx="4462">
                  <c:v>26.09.2017</c:v>
                </c:pt>
                <c:pt idx="4463">
                  <c:v>27.09.2017</c:v>
                </c:pt>
                <c:pt idx="4464">
                  <c:v>28.09.2017</c:v>
                </c:pt>
                <c:pt idx="4465">
                  <c:v>29.09.2017</c:v>
                </c:pt>
                <c:pt idx="4466">
                  <c:v>02.10.2017</c:v>
                </c:pt>
                <c:pt idx="4467">
                  <c:v>03.10.2017</c:v>
                </c:pt>
                <c:pt idx="4468">
                  <c:v>04.10.2017</c:v>
                </c:pt>
                <c:pt idx="4469">
                  <c:v>05.10.2017</c:v>
                </c:pt>
                <c:pt idx="4470">
                  <c:v>06.10.2017</c:v>
                </c:pt>
                <c:pt idx="4471">
                  <c:v>09.10.2017</c:v>
                </c:pt>
                <c:pt idx="4472">
                  <c:v>10.10.2017</c:v>
                </c:pt>
                <c:pt idx="4473">
                  <c:v>11.10.2017</c:v>
                </c:pt>
                <c:pt idx="4474">
                  <c:v>12.10.2017</c:v>
                </c:pt>
                <c:pt idx="4475">
                  <c:v>13.10.2017</c:v>
                </c:pt>
                <c:pt idx="4476">
                  <c:v>16.10.2017</c:v>
                </c:pt>
                <c:pt idx="4477">
                  <c:v>17.10.2017</c:v>
                </c:pt>
                <c:pt idx="4478">
                  <c:v>18.10.2017</c:v>
                </c:pt>
                <c:pt idx="4479">
                  <c:v>19.10.2017</c:v>
                </c:pt>
                <c:pt idx="4480">
                  <c:v>20.10.2017</c:v>
                </c:pt>
                <c:pt idx="4481">
                  <c:v>23.10.2017</c:v>
                </c:pt>
                <c:pt idx="4482">
                  <c:v>24.10.2017</c:v>
                </c:pt>
                <c:pt idx="4483">
                  <c:v>25.10.2017</c:v>
                </c:pt>
                <c:pt idx="4484">
                  <c:v>26.10.2017</c:v>
                </c:pt>
                <c:pt idx="4485">
                  <c:v>27.10.2017</c:v>
                </c:pt>
                <c:pt idx="4486">
                  <c:v>30.10.2017</c:v>
                </c:pt>
                <c:pt idx="4487">
                  <c:v>31.10.2017</c:v>
                </c:pt>
                <c:pt idx="4488">
                  <c:v>01.11.2017</c:v>
                </c:pt>
                <c:pt idx="4489">
                  <c:v>02.11.2017</c:v>
                </c:pt>
                <c:pt idx="4490">
                  <c:v>03.11.2017</c:v>
                </c:pt>
                <c:pt idx="4491">
                  <c:v>06.11.2017</c:v>
                </c:pt>
                <c:pt idx="4492">
                  <c:v>07.11.2017</c:v>
                </c:pt>
                <c:pt idx="4493">
                  <c:v>08.11.2017</c:v>
                </c:pt>
                <c:pt idx="4494">
                  <c:v>09.11.2017</c:v>
                </c:pt>
                <c:pt idx="4495">
                  <c:v>10.11.2017</c:v>
                </c:pt>
                <c:pt idx="4496">
                  <c:v>13.11.2017</c:v>
                </c:pt>
                <c:pt idx="4497">
                  <c:v>14.11.2017</c:v>
                </c:pt>
                <c:pt idx="4498">
                  <c:v>15.11.2017</c:v>
                </c:pt>
                <c:pt idx="4499">
                  <c:v>16.11.2017</c:v>
                </c:pt>
                <c:pt idx="4500">
                  <c:v>17.11.2017</c:v>
                </c:pt>
                <c:pt idx="4501">
                  <c:v>20.11.2017</c:v>
                </c:pt>
                <c:pt idx="4502">
                  <c:v>21.11.2017</c:v>
                </c:pt>
                <c:pt idx="4503">
                  <c:v>22.11.2017</c:v>
                </c:pt>
                <c:pt idx="4504">
                  <c:v>23.11.2017</c:v>
                </c:pt>
                <c:pt idx="4505">
                  <c:v>24.11.2017</c:v>
                </c:pt>
                <c:pt idx="4506">
                  <c:v>27.11.2017</c:v>
                </c:pt>
                <c:pt idx="4507">
                  <c:v>28.11.2017</c:v>
                </c:pt>
                <c:pt idx="4508">
                  <c:v>29.11.2017</c:v>
                </c:pt>
                <c:pt idx="4509">
                  <c:v>30.11.2017</c:v>
                </c:pt>
                <c:pt idx="4510">
                  <c:v>01.12.2017</c:v>
                </c:pt>
                <c:pt idx="4511">
                  <c:v>04.12.2017</c:v>
                </c:pt>
                <c:pt idx="4512">
                  <c:v>05.12.2017</c:v>
                </c:pt>
                <c:pt idx="4513">
                  <c:v>06.12.2017</c:v>
                </c:pt>
                <c:pt idx="4514">
                  <c:v>07.12.2017</c:v>
                </c:pt>
                <c:pt idx="4515">
                  <c:v>08.12.2017</c:v>
                </c:pt>
                <c:pt idx="4516">
                  <c:v>11.12.2017</c:v>
                </c:pt>
                <c:pt idx="4517">
                  <c:v>12.12.2017</c:v>
                </c:pt>
                <c:pt idx="4518">
                  <c:v>13.12.2017</c:v>
                </c:pt>
                <c:pt idx="4519">
                  <c:v>14.12.2017</c:v>
                </c:pt>
                <c:pt idx="4520">
                  <c:v>15.12.2017</c:v>
                </c:pt>
                <c:pt idx="4521">
                  <c:v>18.12.2017</c:v>
                </c:pt>
                <c:pt idx="4522">
                  <c:v>19.12.2017</c:v>
                </c:pt>
                <c:pt idx="4523">
                  <c:v>20.12.2017</c:v>
                </c:pt>
                <c:pt idx="4524">
                  <c:v>21.12.2017</c:v>
                </c:pt>
                <c:pt idx="4525">
                  <c:v>22.12.2017</c:v>
                </c:pt>
                <c:pt idx="4526">
                  <c:v>25.12.2017</c:v>
                </c:pt>
                <c:pt idx="4527">
                  <c:v>26.12.2017</c:v>
                </c:pt>
                <c:pt idx="4528">
                  <c:v>27.12.2017</c:v>
                </c:pt>
                <c:pt idx="4529">
                  <c:v>28.12.2017</c:v>
                </c:pt>
                <c:pt idx="4530">
                  <c:v>29.12.2017</c:v>
                </c:pt>
                <c:pt idx="4531">
                  <c:v>01.01.2018</c:v>
                </c:pt>
                <c:pt idx="4532">
                  <c:v>02.01.2018</c:v>
                </c:pt>
                <c:pt idx="4533">
                  <c:v>03.01.2018</c:v>
                </c:pt>
                <c:pt idx="4534">
                  <c:v>04.01.2018</c:v>
                </c:pt>
                <c:pt idx="4535">
                  <c:v>05.01.2018</c:v>
                </c:pt>
                <c:pt idx="4536">
                  <c:v>08.01.2018</c:v>
                </c:pt>
                <c:pt idx="4537">
                  <c:v>09.01.2018</c:v>
                </c:pt>
                <c:pt idx="4538">
                  <c:v>10.01.2018</c:v>
                </c:pt>
                <c:pt idx="4539">
                  <c:v>11.01.2018</c:v>
                </c:pt>
                <c:pt idx="4540">
                  <c:v>12.01.2018</c:v>
                </c:pt>
                <c:pt idx="4541">
                  <c:v>15.01.2018</c:v>
                </c:pt>
                <c:pt idx="4542">
                  <c:v>16.01.2018</c:v>
                </c:pt>
                <c:pt idx="4543">
                  <c:v>17.01.2018</c:v>
                </c:pt>
                <c:pt idx="4544">
                  <c:v>18.01.2018</c:v>
                </c:pt>
                <c:pt idx="4545">
                  <c:v>19.01.2018</c:v>
                </c:pt>
                <c:pt idx="4546">
                  <c:v>22.01.2018</c:v>
                </c:pt>
                <c:pt idx="4547">
                  <c:v>23.01.2018</c:v>
                </c:pt>
                <c:pt idx="4548">
                  <c:v>24.01.2018</c:v>
                </c:pt>
                <c:pt idx="4549">
                  <c:v>25.01.2018</c:v>
                </c:pt>
                <c:pt idx="4550">
                  <c:v>26.01.2018</c:v>
                </c:pt>
                <c:pt idx="4551">
                  <c:v>29.01.2018</c:v>
                </c:pt>
                <c:pt idx="4552">
                  <c:v>30.01.2018</c:v>
                </c:pt>
                <c:pt idx="4553">
                  <c:v>31.01.2018</c:v>
                </c:pt>
                <c:pt idx="4554">
                  <c:v>01.02.2018</c:v>
                </c:pt>
                <c:pt idx="4555">
                  <c:v>02.02.2018</c:v>
                </c:pt>
                <c:pt idx="4556">
                  <c:v>05.02.2018</c:v>
                </c:pt>
                <c:pt idx="4557">
                  <c:v>06.02.2018</c:v>
                </c:pt>
                <c:pt idx="4558">
                  <c:v>07.02.2018</c:v>
                </c:pt>
                <c:pt idx="4559">
                  <c:v>08.02.2018</c:v>
                </c:pt>
                <c:pt idx="4560">
                  <c:v>09.02.2018</c:v>
                </c:pt>
                <c:pt idx="4561">
                  <c:v>12.02.2018</c:v>
                </c:pt>
                <c:pt idx="4562">
                  <c:v>13.02.2018</c:v>
                </c:pt>
                <c:pt idx="4563">
                  <c:v>14.02.2018</c:v>
                </c:pt>
                <c:pt idx="4564">
                  <c:v>15.02.2018</c:v>
                </c:pt>
                <c:pt idx="4565">
                  <c:v>16.02.2018</c:v>
                </c:pt>
                <c:pt idx="4566">
                  <c:v>18.02.2018</c:v>
                </c:pt>
                <c:pt idx="4567">
                  <c:v>19.02.2018</c:v>
                </c:pt>
                <c:pt idx="4568">
                  <c:v>20.02.2018</c:v>
                </c:pt>
                <c:pt idx="4569">
                  <c:v>21.02.2018</c:v>
                </c:pt>
                <c:pt idx="4570">
                  <c:v>22.02.2018</c:v>
                </c:pt>
                <c:pt idx="4571">
                  <c:v>23.02.2018</c:v>
                </c:pt>
                <c:pt idx="4572">
                  <c:v>26.02.2018</c:v>
                </c:pt>
                <c:pt idx="4573">
                  <c:v>27.02.2018</c:v>
                </c:pt>
                <c:pt idx="4574">
                  <c:v>28.02.2018</c:v>
                </c:pt>
                <c:pt idx="4575">
                  <c:v>01.03.2018</c:v>
                </c:pt>
                <c:pt idx="4576">
                  <c:v>02.03.2018</c:v>
                </c:pt>
                <c:pt idx="4577">
                  <c:v>05.03.2018</c:v>
                </c:pt>
                <c:pt idx="4578">
                  <c:v>06.03.2018</c:v>
                </c:pt>
                <c:pt idx="4579">
                  <c:v>07.03.2018</c:v>
                </c:pt>
                <c:pt idx="4580">
                  <c:v>08.03.2018</c:v>
                </c:pt>
                <c:pt idx="4581">
                  <c:v>09.03.2018</c:v>
                </c:pt>
                <c:pt idx="4582">
                  <c:v>12.03.2018</c:v>
                </c:pt>
                <c:pt idx="4583">
                  <c:v>13.03.2018</c:v>
                </c:pt>
                <c:pt idx="4584">
                  <c:v>14.03.2018</c:v>
                </c:pt>
                <c:pt idx="4585">
                  <c:v>15.03.2018</c:v>
                </c:pt>
                <c:pt idx="4586">
                  <c:v>16.03.2018</c:v>
                </c:pt>
                <c:pt idx="4587">
                  <c:v>19.03.2018</c:v>
                </c:pt>
                <c:pt idx="4588">
                  <c:v>20.03.2018</c:v>
                </c:pt>
                <c:pt idx="4589">
                  <c:v>21.03.2018</c:v>
                </c:pt>
                <c:pt idx="4590">
                  <c:v>22.03.2018</c:v>
                </c:pt>
                <c:pt idx="4591">
                  <c:v>23.03.2018</c:v>
                </c:pt>
                <c:pt idx="4592">
                  <c:v>26.03.2018</c:v>
                </c:pt>
                <c:pt idx="4593">
                  <c:v>27.03.2018</c:v>
                </c:pt>
                <c:pt idx="4594">
                  <c:v>28.03.2018</c:v>
                </c:pt>
                <c:pt idx="4595">
                  <c:v>29.03.2018</c:v>
                </c:pt>
                <c:pt idx="4596">
                  <c:v>02.04.2018</c:v>
                </c:pt>
                <c:pt idx="4597">
                  <c:v>03.04.2018</c:v>
                </c:pt>
                <c:pt idx="4598">
                  <c:v>04.04.2018</c:v>
                </c:pt>
                <c:pt idx="4599">
                  <c:v>05.04.2018</c:v>
                </c:pt>
                <c:pt idx="4600">
                  <c:v>06.04.2018</c:v>
                </c:pt>
                <c:pt idx="4601">
                  <c:v>09.04.2018</c:v>
                </c:pt>
                <c:pt idx="4602">
                  <c:v>10.04.2018</c:v>
                </c:pt>
                <c:pt idx="4603">
                  <c:v>11.04.2018</c:v>
                </c:pt>
                <c:pt idx="4604">
                  <c:v>12.04.2018</c:v>
                </c:pt>
                <c:pt idx="4605">
                  <c:v>13.04.2018</c:v>
                </c:pt>
                <c:pt idx="4606">
                  <c:v>16.04.2018</c:v>
                </c:pt>
                <c:pt idx="4607">
                  <c:v>17.04.2018</c:v>
                </c:pt>
                <c:pt idx="4608">
                  <c:v>18.04.2018</c:v>
                </c:pt>
                <c:pt idx="4609">
                  <c:v>19.04.2018</c:v>
                </c:pt>
                <c:pt idx="4610">
                  <c:v>20.04.2018</c:v>
                </c:pt>
                <c:pt idx="4611">
                  <c:v>23.04.2018</c:v>
                </c:pt>
                <c:pt idx="4612">
                  <c:v>24.04.2018</c:v>
                </c:pt>
                <c:pt idx="4613">
                  <c:v>25.04.2018</c:v>
                </c:pt>
                <c:pt idx="4614">
                  <c:v>26.04.2018</c:v>
                </c:pt>
                <c:pt idx="4615">
                  <c:v>27.04.2018</c:v>
                </c:pt>
                <c:pt idx="4616">
                  <c:v>30.04.2018</c:v>
                </c:pt>
                <c:pt idx="4617">
                  <c:v>01.05.2018</c:v>
                </c:pt>
                <c:pt idx="4618">
                  <c:v>02.05.2018</c:v>
                </c:pt>
                <c:pt idx="4619">
                  <c:v>03.05.2018</c:v>
                </c:pt>
                <c:pt idx="4620">
                  <c:v>04.05.2018</c:v>
                </c:pt>
                <c:pt idx="4621">
                  <c:v>07.05.2018</c:v>
                </c:pt>
                <c:pt idx="4622">
                  <c:v>08.05.2018</c:v>
                </c:pt>
                <c:pt idx="4623">
                  <c:v>09.05.2018</c:v>
                </c:pt>
                <c:pt idx="4624">
                  <c:v>10.05.2018</c:v>
                </c:pt>
                <c:pt idx="4625">
                  <c:v>11.05.2018</c:v>
                </c:pt>
                <c:pt idx="4626">
                  <c:v>14.05.2018</c:v>
                </c:pt>
                <c:pt idx="4627">
                  <c:v>15.05.2018</c:v>
                </c:pt>
                <c:pt idx="4628">
                  <c:v>16.05.2018</c:v>
                </c:pt>
                <c:pt idx="4629">
                  <c:v>17.05.2018</c:v>
                </c:pt>
                <c:pt idx="4630">
                  <c:v>18.05.2018</c:v>
                </c:pt>
                <c:pt idx="4631">
                  <c:v>21.05.2018</c:v>
                </c:pt>
                <c:pt idx="4632">
                  <c:v>22.05.2018</c:v>
                </c:pt>
                <c:pt idx="4633">
                  <c:v>23.05.2018</c:v>
                </c:pt>
                <c:pt idx="4634">
                  <c:v>24.05.2018</c:v>
                </c:pt>
                <c:pt idx="4635">
                  <c:v>25.05.2018</c:v>
                </c:pt>
                <c:pt idx="4636">
                  <c:v>28.05.2018</c:v>
                </c:pt>
                <c:pt idx="4637">
                  <c:v>29.05.2018</c:v>
                </c:pt>
                <c:pt idx="4638">
                  <c:v>30.05.2018</c:v>
                </c:pt>
                <c:pt idx="4639">
                  <c:v>31.05.2018</c:v>
                </c:pt>
                <c:pt idx="4640">
                  <c:v>01.06.2018</c:v>
                </c:pt>
                <c:pt idx="4641">
                  <c:v>04.06.2018</c:v>
                </c:pt>
                <c:pt idx="4642">
                  <c:v>05.06.2018</c:v>
                </c:pt>
                <c:pt idx="4643">
                  <c:v>06.06.2018</c:v>
                </c:pt>
                <c:pt idx="4644">
                  <c:v>07.06.2018</c:v>
                </c:pt>
                <c:pt idx="4645">
                  <c:v>08.06.2018</c:v>
                </c:pt>
                <c:pt idx="4646">
                  <c:v>11.06.2018</c:v>
                </c:pt>
                <c:pt idx="4647">
                  <c:v>12.06.2018</c:v>
                </c:pt>
                <c:pt idx="4648">
                  <c:v>13.06.2018</c:v>
                </c:pt>
                <c:pt idx="4649">
                  <c:v>14.06.2018</c:v>
                </c:pt>
                <c:pt idx="4650">
                  <c:v>15.06.2018</c:v>
                </c:pt>
                <c:pt idx="4651">
                  <c:v>18.06.2018</c:v>
                </c:pt>
                <c:pt idx="4652">
                  <c:v>19.06.2018</c:v>
                </c:pt>
                <c:pt idx="4653">
                  <c:v>20.06.2018</c:v>
                </c:pt>
                <c:pt idx="4654">
                  <c:v>21.06.2018</c:v>
                </c:pt>
                <c:pt idx="4655">
                  <c:v>22.06.2018</c:v>
                </c:pt>
                <c:pt idx="4656">
                  <c:v>25.06.2018</c:v>
                </c:pt>
                <c:pt idx="4657">
                  <c:v>26.06.2018</c:v>
                </c:pt>
                <c:pt idx="4658">
                  <c:v>27.06.2018</c:v>
                </c:pt>
                <c:pt idx="4659">
                  <c:v>28.06.2018</c:v>
                </c:pt>
                <c:pt idx="4660">
                  <c:v>29.06.2018</c:v>
                </c:pt>
                <c:pt idx="4661">
                  <c:v>02.07.2018</c:v>
                </c:pt>
                <c:pt idx="4662">
                  <c:v>03.07.2018</c:v>
                </c:pt>
                <c:pt idx="4663">
                  <c:v>04.07.2018</c:v>
                </c:pt>
                <c:pt idx="4664">
                  <c:v>05.07.2018</c:v>
                </c:pt>
                <c:pt idx="4665">
                  <c:v>06.07.2018</c:v>
                </c:pt>
                <c:pt idx="4666">
                  <c:v>09.07.2018</c:v>
                </c:pt>
                <c:pt idx="4667">
                  <c:v>10.07.2018</c:v>
                </c:pt>
                <c:pt idx="4668">
                  <c:v>11.07.2018</c:v>
                </c:pt>
                <c:pt idx="4669">
                  <c:v>12.07.2018</c:v>
                </c:pt>
                <c:pt idx="4670">
                  <c:v>13.07.2018</c:v>
                </c:pt>
                <c:pt idx="4671">
                  <c:v>16.07.2018</c:v>
                </c:pt>
                <c:pt idx="4672">
                  <c:v>17.07.2018</c:v>
                </c:pt>
                <c:pt idx="4673">
                  <c:v>18.07.2018</c:v>
                </c:pt>
                <c:pt idx="4674">
                  <c:v>19.07.2018</c:v>
                </c:pt>
                <c:pt idx="4675">
                  <c:v>20.07.2018</c:v>
                </c:pt>
                <c:pt idx="4676">
                  <c:v>23.07.2018</c:v>
                </c:pt>
                <c:pt idx="4677">
                  <c:v>24.07.2018</c:v>
                </c:pt>
                <c:pt idx="4678">
                  <c:v>25.07.2018</c:v>
                </c:pt>
                <c:pt idx="4679">
                  <c:v>26.07.2018</c:v>
                </c:pt>
                <c:pt idx="4680">
                  <c:v>27.07.2018</c:v>
                </c:pt>
                <c:pt idx="4681">
                  <c:v>30.07.2018</c:v>
                </c:pt>
                <c:pt idx="4682">
                  <c:v>31.07.2018</c:v>
                </c:pt>
                <c:pt idx="4683">
                  <c:v>01.08.2018</c:v>
                </c:pt>
                <c:pt idx="4684">
                  <c:v>02.08.2018</c:v>
                </c:pt>
                <c:pt idx="4685">
                  <c:v>03.08.2018</c:v>
                </c:pt>
                <c:pt idx="4686">
                  <c:v>06.08.2018</c:v>
                </c:pt>
                <c:pt idx="4687">
                  <c:v>07.08.2018</c:v>
                </c:pt>
                <c:pt idx="4688">
                  <c:v>08.08.2018</c:v>
                </c:pt>
                <c:pt idx="4689">
                  <c:v>09.08.2018</c:v>
                </c:pt>
                <c:pt idx="4690">
                  <c:v>10.08.2018</c:v>
                </c:pt>
                <c:pt idx="4691">
                  <c:v>13.08.2018</c:v>
                </c:pt>
                <c:pt idx="4692">
                  <c:v>14.08.2018</c:v>
                </c:pt>
                <c:pt idx="4693">
                  <c:v>15.08.2018</c:v>
                </c:pt>
                <c:pt idx="4694">
                  <c:v>16.08.2018</c:v>
                </c:pt>
                <c:pt idx="4695">
                  <c:v>17.08.2018</c:v>
                </c:pt>
                <c:pt idx="4696">
                  <c:v>20.08.2018</c:v>
                </c:pt>
                <c:pt idx="4697">
                  <c:v>21.08.2018</c:v>
                </c:pt>
                <c:pt idx="4698">
                  <c:v>22.08.2018</c:v>
                </c:pt>
                <c:pt idx="4699">
                  <c:v>23.08.2018</c:v>
                </c:pt>
                <c:pt idx="4700">
                  <c:v>24.08.2018</c:v>
                </c:pt>
                <c:pt idx="4701">
                  <c:v>27.08.2018</c:v>
                </c:pt>
                <c:pt idx="4702">
                  <c:v>28.08.2018</c:v>
                </c:pt>
                <c:pt idx="4703">
                  <c:v>29.08.2018</c:v>
                </c:pt>
                <c:pt idx="4704">
                  <c:v>30.08.2018</c:v>
                </c:pt>
                <c:pt idx="4705">
                  <c:v>31.08.2018</c:v>
                </c:pt>
                <c:pt idx="4706">
                  <c:v>03.09.2018</c:v>
                </c:pt>
                <c:pt idx="4707">
                  <c:v>04.09.2018</c:v>
                </c:pt>
                <c:pt idx="4708">
                  <c:v>05.09.2018</c:v>
                </c:pt>
                <c:pt idx="4709">
                  <c:v>06.09.2018</c:v>
                </c:pt>
                <c:pt idx="4710">
                  <c:v>07.09.2018</c:v>
                </c:pt>
                <c:pt idx="4711">
                  <c:v>10.09.2018</c:v>
                </c:pt>
                <c:pt idx="4712">
                  <c:v>11.09.2018</c:v>
                </c:pt>
                <c:pt idx="4713">
                  <c:v>12.09.2018</c:v>
                </c:pt>
                <c:pt idx="4714">
                  <c:v>13.09.2018</c:v>
                </c:pt>
                <c:pt idx="4715">
                  <c:v>14.09.2018</c:v>
                </c:pt>
                <c:pt idx="4716">
                  <c:v>17.09.2018</c:v>
                </c:pt>
                <c:pt idx="4717">
                  <c:v>18.09.2018</c:v>
                </c:pt>
                <c:pt idx="4718">
                  <c:v>19.09.2018</c:v>
                </c:pt>
                <c:pt idx="4719">
                  <c:v>20.09.2018</c:v>
                </c:pt>
                <c:pt idx="4720">
                  <c:v>21.09.2018</c:v>
                </c:pt>
                <c:pt idx="4721">
                  <c:v>24.09.2018</c:v>
                </c:pt>
                <c:pt idx="4722">
                  <c:v>25.09.2018</c:v>
                </c:pt>
                <c:pt idx="4723">
                  <c:v>26.09.2018</c:v>
                </c:pt>
                <c:pt idx="4724">
                  <c:v>27.09.2018</c:v>
                </c:pt>
                <c:pt idx="4725">
                  <c:v>28.09.2018</c:v>
                </c:pt>
                <c:pt idx="4726">
                  <c:v>01.10.2018</c:v>
                </c:pt>
                <c:pt idx="4727">
                  <c:v>02.10.2018</c:v>
                </c:pt>
                <c:pt idx="4728">
                  <c:v>03.10.2018</c:v>
                </c:pt>
                <c:pt idx="4729">
                  <c:v>04.10.2018</c:v>
                </c:pt>
                <c:pt idx="4730">
                  <c:v>05.10.2018</c:v>
                </c:pt>
                <c:pt idx="4731">
                  <c:v>08.10.2018</c:v>
                </c:pt>
                <c:pt idx="4732">
                  <c:v>09.10.2018</c:v>
                </c:pt>
                <c:pt idx="4733">
                  <c:v>10.10.2018</c:v>
                </c:pt>
                <c:pt idx="4734">
                  <c:v>11.10.2018</c:v>
                </c:pt>
                <c:pt idx="4735">
                  <c:v>12.10.2018</c:v>
                </c:pt>
                <c:pt idx="4736">
                  <c:v>15.10.2018</c:v>
                </c:pt>
                <c:pt idx="4737">
                  <c:v>16.10.2018</c:v>
                </c:pt>
                <c:pt idx="4738">
                  <c:v>17.10.2018</c:v>
                </c:pt>
                <c:pt idx="4739">
                  <c:v>18.10.2018</c:v>
                </c:pt>
                <c:pt idx="4740">
                  <c:v>19.10.2018</c:v>
                </c:pt>
                <c:pt idx="4741">
                  <c:v>22.10.2018</c:v>
                </c:pt>
                <c:pt idx="4742">
                  <c:v>23.10.2018</c:v>
                </c:pt>
                <c:pt idx="4743">
                  <c:v>24.10.2018</c:v>
                </c:pt>
                <c:pt idx="4744">
                  <c:v>25.10.2018</c:v>
                </c:pt>
                <c:pt idx="4745">
                  <c:v>26.10.2018</c:v>
                </c:pt>
                <c:pt idx="4746">
                  <c:v>29.10.2018</c:v>
                </c:pt>
                <c:pt idx="4747">
                  <c:v>30.10.2018</c:v>
                </c:pt>
                <c:pt idx="4748">
                  <c:v>31.10.2018</c:v>
                </c:pt>
                <c:pt idx="4749">
                  <c:v>01.11.2018</c:v>
                </c:pt>
                <c:pt idx="4750">
                  <c:v>02.11.2018</c:v>
                </c:pt>
                <c:pt idx="4751">
                  <c:v>05.11.2018</c:v>
                </c:pt>
                <c:pt idx="4752">
                  <c:v>06.11.2018</c:v>
                </c:pt>
                <c:pt idx="4753">
                  <c:v>07.11.2018</c:v>
                </c:pt>
                <c:pt idx="4754">
                  <c:v>08.11.2018</c:v>
                </c:pt>
                <c:pt idx="4755">
                  <c:v>09.11.2018</c:v>
                </c:pt>
                <c:pt idx="4756">
                  <c:v>12.11.2018</c:v>
                </c:pt>
                <c:pt idx="4757">
                  <c:v>13.11.2018</c:v>
                </c:pt>
                <c:pt idx="4758">
                  <c:v>14.11.2018</c:v>
                </c:pt>
                <c:pt idx="4759">
                  <c:v>15.11.2018</c:v>
                </c:pt>
                <c:pt idx="4760">
                  <c:v>16.11.2018</c:v>
                </c:pt>
                <c:pt idx="4761">
                  <c:v>19.11.2018</c:v>
                </c:pt>
                <c:pt idx="4762">
                  <c:v>20.11.2018</c:v>
                </c:pt>
                <c:pt idx="4763">
                  <c:v>21.11.2018</c:v>
                </c:pt>
                <c:pt idx="4764">
                  <c:v>22.11.2018</c:v>
                </c:pt>
                <c:pt idx="4765">
                  <c:v>23.11.2018</c:v>
                </c:pt>
                <c:pt idx="4766">
                  <c:v>26.11.2018</c:v>
                </c:pt>
                <c:pt idx="4767">
                  <c:v>27.11.2018</c:v>
                </c:pt>
                <c:pt idx="4768">
                  <c:v>28.11.2018</c:v>
                </c:pt>
                <c:pt idx="4769">
                  <c:v>29.11.2018</c:v>
                </c:pt>
                <c:pt idx="4770">
                  <c:v>30.11.2018</c:v>
                </c:pt>
                <c:pt idx="4771">
                  <c:v>03.12.2018</c:v>
                </c:pt>
                <c:pt idx="4772">
                  <c:v>04.12.2018</c:v>
                </c:pt>
                <c:pt idx="4773">
                  <c:v>05.12.2018</c:v>
                </c:pt>
                <c:pt idx="4774">
                  <c:v>06.12.2018</c:v>
                </c:pt>
                <c:pt idx="4775">
                  <c:v>07.12.2018</c:v>
                </c:pt>
                <c:pt idx="4776">
                  <c:v>10.12.2018</c:v>
                </c:pt>
                <c:pt idx="4777">
                  <c:v>11.12.2018</c:v>
                </c:pt>
                <c:pt idx="4778">
                  <c:v>12.12.2018</c:v>
                </c:pt>
                <c:pt idx="4779">
                  <c:v>13.12.2018</c:v>
                </c:pt>
                <c:pt idx="4780">
                  <c:v>14.12.2018</c:v>
                </c:pt>
                <c:pt idx="4781">
                  <c:v>17.12.2018</c:v>
                </c:pt>
                <c:pt idx="4782">
                  <c:v>18.12.2018</c:v>
                </c:pt>
                <c:pt idx="4783">
                  <c:v>19.12.2018</c:v>
                </c:pt>
                <c:pt idx="4784">
                  <c:v>20.12.2018</c:v>
                </c:pt>
                <c:pt idx="4785">
                  <c:v>21.12.2018</c:v>
                </c:pt>
                <c:pt idx="4786">
                  <c:v>24.12.2018</c:v>
                </c:pt>
                <c:pt idx="4787">
                  <c:v>25.12.2018</c:v>
                </c:pt>
                <c:pt idx="4788">
                  <c:v>26.12.2018</c:v>
                </c:pt>
                <c:pt idx="4789">
                  <c:v>27.12.2018</c:v>
                </c:pt>
                <c:pt idx="4790">
                  <c:v>28.12.2018</c:v>
                </c:pt>
                <c:pt idx="4791">
                  <c:v>31.12.2018</c:v>
                </c:pt>
                <c:pt idx="4792">
                  <c:v>01.01.2019</c:v>
                </c:pt>
                <c:pt idx="4793">
                  <c:v>02.01.2019</c:v>
                </c:pt>
                <c:pt idx="4794">
                  <c:v>03.01.2019</c:v>
                </c:pt>
                <c:pt idx="4795">
                  <c:v>04.01.2019</c:v>
                </c:pt>
                <c:pt idx="4796">
                  <c:v>07.01.2019</c:v>
                </c:pt>
                <c:pt idx="4797">
                  <c:v>08.01.2019</c:v>
                </c:pt>
                <c:pt idx="4798">
                  <c:v>09.01.2019</c:v>
                </c:pt>
                <c:pt idx="4799">
                  <c:v>10.01.2019</c:v>
                </c:pt>
                <c:pt idx="4800">
                  <c:v>11.01.2019</c:v>
                </c:pt>
                <c:pt idx="4801">
                  <c:v>14.01.2019</c:v>
                </c:pt>
                <c:pt idx="4802">
                  <c:v>15.01.2019</c:v>
                </c:pt>
                <c:pt idx="4803">
                  <c:v>16.01.2019</c:v>
                </c:pt>
                <c:pt idx="4804">
                  <c:v>17.01.2019</c:v>
                </c:pt>
                <c:pt idx="4805">
                  <c:v>18.01.2019</c:v>
                </c:pt>
                <c:pt idx="4806">
                  <c:v>21.01.2019</c:v>
                </c:pt>
                <c:pt idx="4807">
                  <c:v>22.01.2019</c:v>
                </c:pt>
                <c:pt idx="4808">
                  <c:v>23.01.2019</c:v>
                </c:pt>
                <c:pt idx="4809">
                  <c:v>24.01.2019</c:v>
                </c:pt>
                <c:pt idx="4810">
                  <c:v>25.01.2019</c:v>
                </c:pt>
                <c:pt idx="4811">
                  <c:v>28.01.2019</c:v>
                </c:pt>
                <c:pt idx="4812">
                  <c:v>29.01.2019</c:v>
                </c:pt>
                <c:pt idx="4813">
                  <c:v>30.01.2019</c:v>
                </c:pt>
                <c:pt idx="4814">
                  <c:v>31.01.2019</c:v>
                </c:pt>
                <c:pt idx="4815">
                  <c:v>01.02.2019</c:v>
                </c:pt>
                <c:pt idx="4816">
                  <c:v>04.02.2019</c:v>
                </c:pt>
                <c:pt idx="4817">
                  <c:v>05.02.2019</c:v>
                </c:pt>
                <c:pt idx="4818">
                  <c:v>06.02.2019</c:v>
                </c:pt>
                <c:pt idx="4819">
                  <c:v>07.02.2019</c:v>
                </c:pt>
                <c:pt idx="4820">
                  <c:v>08.02.2019</c:v>
                </c:pt>
                <c:pt idx="4821">
                  <c:v>11.02.2019</c:v>
                </c:pt>
                <c:pt idx="4822">
                  <c:v>12.02.2019</c:v>
                </c:pt>
                <c:pt idx="4823">
                  <c:v>13.02.2019</c:v>
                </c:pt>
                <c:pt idx="4824">
                  <c:v>14.02.2019</c:v>
                </c:pt>
                <c:pt idx="4825">
                  <c:v>15.02.2019</c:v>
                </c:pt>
                <c:pt idx="4826">
                  <c:v>18.02.2019</c:v>
                </c:pt>
                <c:pt idx="4827">
                  <c:v>19.02.2019</c:v>
                </c:pt>
                <c:pt idx="4828">
                  <c:v>20.02.2019</c:v>
                </c:pt>
                <c:pt idx="4829">
                  <c:v>21.02.2019</c:v>
                </c:pt>
                <c:pt idx="4830">
                  <c:v>22.02.2019</c:v>
                </c:pt>
                <c:pt idx="4831">
                  <c:v>25.02.2019</c:v>
                </c:pt>
                <c:pt idx="4832">
                  <c:v>26.02.2019</c:v>
                </c:pt>
                <c:pt idx="4833">
                  <c:v>27.02.2019</c:v>
                </c:pt>
                <c:pt idx="4834">
                  <c:v>28.02.2019</c:v>
                </c:pt>
                <c:pt idx="4835">
                  <c:v>01.03.2019</c:v>
                </c:pt>
                <c:pt idx="4836">
                  <c:v>04.03.2019</c:v>
                </c:pt>
                <c:pt idx="4837">
                  <c:v>05.03.2019</c:v>
                </c:pt>
                <c:pt idx="4838">
                  <c:v>06.03.2019</c:v>
                </c:pt>
                <c:pt idx="4839">
                  <c:v>07.03.2019</c:v>
                </c:pt>
                <c:pt idx="4840">
                  <c:v>08.03.2019</c:v>
                </c:pt>
                <c:pt idx="4841">
                  <c:v>11.03.2019</c:v>
                </c:pt>
                <c:pt idx="4842">
                  <c:v>12.03.2019</c:v>
                </c:pt>
                <c:pt idx="4843">
                  <c:v>13.03.2019</c:v>
                </c:pt>
                <c:pt idx="4844">
                  <c:v>14.03.2019</c:v>
                </c:pt>
                <c:pt idx="4845">
                  <c:v>15.03.2019</c:v>
                </c:pt>
                <c:pt idx="4846">
                  <c:v>18.03.2019</c:v>
                </c:pt>
                <c:pt idx="4847">
                  <c:v>19.03.2019</c:v>
                </c:pt>
                <c:pt idx="4848">
                  <c:v>20.03.2019</c:v>
                </c:pt>
                <c:pt idx="4849">
                  <c:v>21.03.2019</c:v>
                </c:pt>
                <c:pt idx="4850">
                  <c:v>22.03.2019</c:v>
                </c:pt>
                <c:pt idx="4851">
                  <c:v>25.03.2019</c:v>
                </c:pt>
                <c:pt idx="4852">
                  <c:v>26.03.2019</c:v>
                </c:pt>
                <c:pt idx="4853">
                  <c:v>27.03.2019</c:v>
                </c:pt>
                <c:pt idx="4854">
                  <c:v>28.03.2019</c:v>
                </c:pt>
                <c:pt idx="4855">
                  <c:v>29.03.2019</c:v>
                </c:pt>
                <c:pt idx="4856">
                  <c:v>01.04.2019</c:v>
                </c:pt>
                <c:pt idx="4857">
                  <c:v>02.04.2019</c:v>
                </c:pt>
                <c:pt idx="4858">
                  <c:v>03.04.2019</c:v>
                </c:pt>
                <c:pt idx="4859">
                  <c:v>04.04.2019</c:v>
                </c:pt>
                <c:pt idx="4860">
                  <c:v>05.04.2019</c:v>
                </c:pt>
                <c:pt idx="4861">
                  <c:v>08.04.2019</c:v>
                </c:pt>
                <c:pt idx="4862">
                  <c:v>09.04.2019</c:v>
                </c:pt>
                <c:pt idx="4863">
                  <c:v>10.04.2019</c:v>
                </c:pt>
                <c:pt idx="4864">
                  <c:v>11.04.2019</c:v>
                </c:pt>
                <c:pt idx="4865">
                  <c:v>12.04.2019</c:v>
                </c:pt>
                <c:pt idx="4866">
                  <c:v>15.04.2019</c:v>
                </c:pt>
                <c:pt idx="4867">
                  <c:v>16.04.2019</c:v>
                </c:pt>
                <c:pt idx="4868">
                  <c:v>17.04.2019</c:v>
                </c:pt>
                <c:pt idx="4869">
                  <c:v>18.04.2019</c:v>
                </c:pt>
                <c:pt idx="4870">
                  <c:v>22.04.2019</c:v>
                </c:pt>
                <c:pt idx="4871">
                  <c:v>23.04.2019</c:v>
                </c:pt>
                <c:pt idx="4872">
                  <c:v>24.04.2019</c:v>
                </c:pt>
                <c:pt idx="4873">
                  <c:v>25.04.2019</c:v>
                </c:pt>
                <c:pt idx="4874">
                  <c:v>26.04.2019</c:v>
                </c:pt>
                <c:pt idx="4875">
                  <c:v>29.04.2019</c:v>
                </c:pt>
                <c:pt idx="4876">
                  <c:v>30.04.2019</c:v>
                </c:pt>
                <c:pt idx="4877">
                  <c:v>01.05.2019</c:v>
                </c:pt>
                <c:pt idx="4878">
                  <c:v>02.05.2019</c:v>
                </c:pt>
                <c:pt idx="4879">
                  <c:v>03.05.2019</c:v>
                </c:pt>
                <c:pt idx="4880">
                  <c:v>06.05.2019</c:v>
                </c:pt>
                <c:pt idx="4881">
                  <c:v>07.05.2019</c:v>
                </c:pt>
                <c:pt idx="4882">
                  <c:v>08.05.2019</c:v>
                </c:pt>
                <c:pt idx="4883">
                  <c:v>09.05.2019</c:v>
                </c:pt>
                <c:pt idx="4884">
                  <c:v>10.05.2019</c:v>
                </c:pt>
                <c:pt idx="4885">
                  <c:v>13.05.2019</c:v>
                </c:pt>
                <c:pt idx="4886">
                  <c:v>14.05.2019</c:v>
                </c:pt>
                <c:pt idx="4887">
                  <c:v>15.05.2019</c:v>
                </c:pt>
                <c:pt idx="4888">
                  <c:v>16.05.2019</c:v>
                </c:pt>
                <c:pt idx="4889">
                  <c:v>17.05.2019</c:v>
                </c:pt>
                <c:pt idx="4890">
                  <c:v>20.05.2019</c:v>
                </c:pt>
                <c:pt idx="4891">
                  <c:v>21.05.2019</c:v>
                </c:pt>
                <c:pt idx="4892">
                  <c:v>22.05.2019</c:v>
                </c:pt>
                <c:pt idx="4893">
                  <c:v>23.05.2019</c:v>
                </c:pt>
                <c:pt idx="4894">
                  <c:v>24.05.2019</c:v>
                </c:pt>
                <c:pt idx="4895">
                  <c:v>27.05.2019</c:v>
                </c:pt>
                <c:pt idx="4896">
                  <c:v>28.05.2019</c:v>
                </c:pt>
                <c:pt idx="4897">
                  <c:v>29.05.2019</c:v>
                </c:pt>
                <c:pt idx="4898">
                  <c:v>30.05.2019</c:v>
                </c:pt>
                <c:pt idx="4899">
                  <c:v>31.05.2019</c:v>
                </c:pt>
                <c:pt idx="4900">
                  <c:v>03.06.2019</c:v>
                </c:pt>
                <c:pt idx="4901">
                  <c:v>04.06.2019</c:v>
                </c:pt>
                <c:pt idx="4902">
                  <c:v>05.06.2019</c:v>
                </c:pt>
                <c:pt idx="4903">
                  <c:v>06.06.2019</c:v>
                </c:pt>
                <c:pt idx="4904">
                  <c:v>07.06.2019</c:v>
                </c:pt>
                <c:pt idx="4905">
                  <c:v>10.06.2019</c:v>
                </c:pt>
                <c:pt idx="4906">
                  <c:v>11.06.2019</c:v>
                </c:pt>
                <c:pt idx="4907">
                  <c:v>12.06.2019</c:v>
                </c:pt>
                <c:pt idx="4908">
                  <c:v>13.06.2019</c:v>
                </c:pt>
                <c:pt idx="4909">
                  <c:v>14.06.2019</c:v>
                </c:pt>
                <c:pt idx="4910">
                  <c:v>17.06.2019</c:v>
                </c:pt>
                <c:pt idx="4911">
                  <c:v>18.06.2019</c:v>
                </c:pt>
                <c:pt idx="4912">
                  <c:v>19.06.2019</c:v>
                </c:pt>
                <c:pt idx="4913">
                  <c:v>20.06.2019</c:v>
                </c:pt>
                <c:pt idx="4914">
                  <c:v>21.06.2019</c:v>
                </c:pt>
                <c:pt idx="4915">
                  <c:v>24.06.2019</c:v>
                </c:pt>
                <c:pt idx="4916">
                  <c:v>25.06.2019</c:v>
                </c:pt>
                <c:pt idx="4917">
                  <c:v>26.06.2019</c:v>
                </c:pt>
                <c:pt idx="4918">
                  <c:v>27.06.2019</c:v>
                </c:pt>
                <c:pt idx="4919">
                  <c:v>28.06.2019</c:v>
                </c:pt>
                <c:pt idx="4920">
                  <c:v>01.07.2019</c:v>
                </c:pt>
                <c:pt idx="4921">
                  <c:v>02.07.2019</c:v>
                </c:pt>
                <c:pt idx="4922">
                  <c:v>03.07.2019</c:v>
                </c:pt>
                <c:pt idx="4923">
                  <c:v>04.07.2019</c:v>
                </c:pt>
                <c:pt idx="4924">
                  <c:v>05.07.2019</c:v>
                </c:pt>
                <c:pt idx="4925">
                  <c:v>08.07.2019</c:v>
                </c:pt>
                <c:pt idx="4926">
                  <c:v>09.07.2019</c:v>
                </c:pt>
                <c:pt idx="4927">
                  <c:v>10.07.2019</c:v>
                </c:pt>
                <c:pt idx="4928">
                  <c:v>11.07.2019</c:v>
                </c:pt>
                <c:pt idx="4929">
                  <c:v>12.07.2019</c:v>
                </c:pt>
                <c:pt idx="4930">
                  <c:v>15.07.2019</c:v>
                </c:pt>
                <c:pt idx="4931">
                  <c:v>16.07.2019</c:v>
                </c:pt>
                <c:pt idx="4932">
                  <c:v>17.07.2019</c:v>
                </c:pt>
                <c:pt idx="4933">
                  <c:v>18.07.2019</c:v>
                </c:pt>
                <c:pt idx="4934">
                  <c:v>19.07.2019</c:v>
                </c:pt>
                <c:pt idx="4935">
                  <c:v>22.07.2019</c:v>
                </c:pt>
                <c:pt idx="4936">
                  <c:v>23.07.2019</c:v>
                </c:pt>
                <c:pt idx="4937">
                  <c:v>24.07.2019</c:v>
                </c:pt>
                <c:pt idx="4938">
                  <c:v>25.07.2019</c:v>
                </c:pt>
                <c:pt idx="4939">
                  <c:v>26.07.2019</c:v>
                </c:pt>
                <c:pt idx="4940">
                  <c:v>29.07.2019</c:v>
                </c:pt>
                <c:pt idx="4941">
                  <c:v>30.07.2019</c:v>
                </c:pt>
                <c:pt idx="4942">
                  <c:v>31.07.2019</c:v>
                </c:pt>
                <c:pt idx="4943">
                  <c:v>01.08.2019</c:v>
                </c:pt>
                <c:pt idx="4944">
                  <c:v>02.08.2019</c:v>
                </c:pt>
                <c:pt idx="4945">
                  <c:v>05.08.2019</c:v>
                </c:pt>
                <c:pt idx="4946">
                  <c:v>06.08.2019</c:v>
                </c:pt>
                <c:pt idx="4947">
                  <c:v>07.08.2019</c:v>
                </c:pt>
                <c:pt idx="4948">
                  <c:v>08.08.2019</c:v>
                </c:pt>
                <c:pt idx="4949">
                  <c:v>09.08.2019</c:v>
                </c:pt>
                <c:pt idx="4950">
                  <c:v>12.08.2019</c:v>
                </c:pt>
                <c:pt idx="4951">
                  <c:v>13.08.2019</c:v>
                </c:pt>
                <c:pt idx="4952">
                  <c:v>14.08.2019</c:v>
                </c:pt>
                <c:pt idx="4953">
                  <c:v>15.08.2019</c:v>
                </c:pt>
                <c:pt idx="4954">
                  <c:v>16.08.2019</c:v>
                </c:pt>
                <c:pt idx="4955">
                  <c:v>19.08.2019</c:v>
                </c:pt>
                <c:pt idx="4956">
                  <c:v>20.08.2019</c:v>
                </c:pt>
                <c:pt idx="4957">
                  <c:v>21.08.2019</c:v>
                </c:pt>
                <c:pt idx="4958">
                  <c:v>22.08.2019</c:v>
                </c:pt>
                <c:pt idx="4959">
                  <c:v>23.08.2019</c:v>
                </c:pt>
                <c:pt idx="4960">
                  <c:v>26.08.2019</c:v>
                </c:pt>
                <c:pt idx="4961">
                  <c:v>27.08.2019</c:v>
                </c:pt>
                <c:pt idx="4962">
                  <c:v>28.08.2019</c:v>
                </c:pt>
                <c:pt idx="4963">
                  <c:v>29.08.2019</c:v>
                </c:pt>
                <c:pt idx="4964">
                  <c:v>30.08.2019</c:v>
                </c:pt>
                <c:pt idx="4965">
                  <c:v>02.09.2019</c:v>
                </c:pt>
                <c:pt idx="4966">
                  <c:v>03.09.2019</c:v>
                </c:pt>
                <c:pt idx="4967">
                  <c:v>04.09.2019</c:v>
                </c:pt>
                <c:pt idx="4968">
                  <c:v>05.09.2019</c:v>
                </c:pt>
                <c:pt idx="4969">
                  <c:v>06.09.2019</c:v>
                </c:pt>
                <c:pt idx="4970">
                  <c:v>09.09.2019</c:v>
                </c:pt>
                <c:pt idx="4971">
                  <c:v>10.09.2019</c:v>
                </c:pt>
                <c:pt idx="4972">
                  <c:v>11.09.2019</c:v>
                </c:pt>
                <c:pt idx="4973">
                  <c:v>12.09.2019</c:v>
                </c:pt>
                <c:pt idx="4974">
                  <c:v>13.09.2019</c:v>
                </c:pt>
                <c:pt idx="4975">
                  <c:v>16.09.2019</c:v>
                </c:pt>
                <c:pt idx="4976">
                  <c:v>17.09.2019</c:v>
                </c:pt>
                <c:pt idx="4977">
                  <c:v>18.09.2019</c:v>
                </c:pt>
                <c:pt idx="4978">
                  <c:v>19.09.2019</c:v>
                </c:pt>
                <c:pt idx="4979">
                  <c:v>20.09.2019</c:v>
                </c:pt>
                <c:pt idx="4980">
                  <c:v>23.09.2019</c:v>
                </c:pt>
                <c:pt idx="4981">
                  <c:v>24.09.2019</c:v>
                </c:pt>
                <c:pt idx="4982">
                  <c:v>25.09.2019</c:v>
                </c:pt>
                <c:pt idx="4983">
                  <c:v>26.09.2019</c:v>
                </c:pt>
                <c:pt idx="4984">
                  <c:v>27.09.2019</c:v>
                </c:pt>
                <c:pt idx="4985">
                  <c:v>30.09.2019</c:v>
                </c:pt>
                <c:pt idx="4986">
                  <c:v>01.10.2019</c:v>
                </c:pt>
                <c:pt idx="4987">
                  <c:v>02.10.2019</c:v>
                </c:pt>
                <c:pt idx="4988">
                  <c:v>03.10.2019</c:v>
                </c:pt>
                <c:pt idx="4989">
                  <c:v>04.10.2019</c:v>
                </c:pt>
                <c:pt idx="4990">
                  <c:v>07.10.2019</c:v>
                </c:pt>
                <c:pt idx="4991">
                  <c:v>08.10.2019</c:v>
                </c:pt>
                <c:pt idx="4992">
                  <c:v>09.10.2019</c:v>
                </c:pt>
                <c:pt idx="4993">
                  <c:v>10.10.2019</c:v>
                </c:pt>
                <c:pt idx="4994">
                  <c:v>11.10.2019</c:v>
                </c:pt>
                <c:pt idx="4995">
                  <c:v>14.10.2019</c:v>
                </c:pt>
                <c:pt idx="4996">
                  <c:v>15.10.2019</c:v>
                </c:pt>
                <c:pt idx="4997">
                  <c:v>16.10.2019</c:v>
                </c:pt>
                <c:pt idx="4998">
                  <c:v>17.10.2019</c:v>
                </c:pt>
                <c:pt idx="4999">
                  <c:v>18.10.2019</c:v>
                </c:pt>
                <c:pt idx="5000">
                  <c:v>21.10.2019</c:v>
                </c:pt>
                <c:pt idx="5001">
                  <c:v>22.10.2019</c:v>
                </c:pt>
                <c:pt idx="5002">
                  <c:v>23.10.2019</c:v>
                </c:pt>
                <c:pt idx="5003">
                  <c:v>24.10.2019</c:v>
                </c:pt>
                <c:pt idx="5004">
                  <c:v>25.10.2019</c:v>
                </c:pt>
                <c:pt idx="5005">
                  <c:v>28.10.2019</c:v>
                </c:pt>
                <c:pt idx="5006">
                  <c:v>29.10.2019</c:v>
                </c:pt>
                <c:pt idx="5007">
                  <c:v>30.10.2019</c:v>
                </c:pt>
                <c:pt idx="5008">
                  <c:v>31.10.2019</c:v>
                </c:pt>
                <c:pt idx="5009">
                  <c:v>01.11.2019</c:v>
                </c:pt>
                <c:pt idx="5010">
                  <c:v>04.11.2019</c:v>
                </c:pt>
                <c:pt idx="5011">
                  <c:v>05.11.2019</c:v>
                </c:pt>
                <c:pt idx="5012">
                  <c:v>06.11.2019</c:v>
                </c:pt>
                <c:pt idx="5013">
                  <c:v>07.11.2019</c:v>
                </c:pt>
                <c:pt idx="5014">
                  <c:v>08.11.2019</c:v>
                </c:pt>
                <c:pt idx="5015">
                  <c:v>11.11.2019</c:v>
                </c:pt>
                <c:pt idx="5016">
                  <c:v>12.11.2019</c:v>
                </c:pt>
                <c:pt idx="5017">
                  <c:v>13.11.2019</c:v>
                </c:pt>
                <c:pt idx="5018">
                  <c:v>14.11.2019</c:v>
                </c:pt>
                <c:pt idx="5019">
                  <c:v>15.11.2019</c:v>
                </c:pt>
                <c:pt idx="5020">
                  <c:v>18.11.2019</c:v>
                </c:pt>
                <c:pt idx="5021">
                  <c:v>19.11.2019</c:v>
                </c:pt>
                <c:pt idx="5022">
                  <c:v>20.11.2019</c:v>
                </c:pt>
                <c:pt idx="5023">
                  <c:v>21.11.2019</c:v>
                </c:pt>
                <c:pt idx="5024">
                  <c:v>22.11.2019</c:v>
                </c:pt>
                <c:pt idx="5025">
                  <c:v>25.11.2019</c:v>
                </c:pt>
                <c:pt idx="5026">
                  <c:v>26.11.2019</c:v>
                </c:pt>
                <c:pt idx="5027">
                  <c:v>27.11.2019</c:v>
                </c:pt>
                <c:pt idx="5028">
                  <c:v>28.11.2019</c:v>
                </c:pt>
                <c:pt idx="5029">
                  <c:v>29.11.2019</c:v>
                </c:pt>
                <c:pt idx="5030">
                  <c:v>02.12.2019</c:v>
                </c:pt>
                <c:pt idx="5031">
                  <c:v>03.12.2019</c:v>
                </c:pt>
                <c:pt idx="5032">
                  <c:v>04.12.2019</c:v>
                </c:pt>
                <c:pt idx="5033">
                  <c:v>05.12.2019</c:v>
                </c:pt>
                <c:pt idx="5034">
                  <c:v>06.12.2019</c:v>
                </c:pt>
                <c:pt idx="5035">
                  <c:v>09.12.2019</c:v>
                </c:pt>
                <c:pt idx="5036">
                  <c:v>10.12.2019</c:v>
                </c:pt>
                <c:pt idx="5037">
                  <c:v>11.12.2019</c:v>
                </c:pt>
                <c:pt idx="5038">
                  <c:v>12.12.2019</c:v>
                </c:pt>
                <c:pt idx="5039">
                  <c:v>13.12.2019</c:v>
                </c:pt>
                <c:pt idx="5040">
                  <c:v>16.12.2019</c:v>
                </c:pt>
                <c:pt idx="5041">
                  <c:v>17.12.2019</c:v>
                </c:pt>
                <c:pt idx="5042">
                  <c:v>18.12.2019</c:v>
                </c:pt>
                <c:pt idx="5043">
                  <c:v>19.12.2019</c:v>
                </c:pt>
                <c:pt idx="5044">
                  <c:v>20.12.2019</c:v>
                </c:pt>
                <c:pt idx="5045">
                  <c:v>23.12.2019</c:v>
                </c:pt>
                <c:pt idx="5046">
                  <c:v>24.12.2019</c:v>
                </c:pt>
                <c:pt idx="5047">
                  <c:v>25.12.2019</c:v>
                </c:pt>
                <c:pt idx="5048">
                  <c:v>26.12.2019</c:v>
                </c:pt>
                <c:pt idx="5049">
                  <c:v>27.12.2019</c:v>
                </c:pt>
                <c:pt idx="5050">
                  <c:v>30.12.2019</c:v>
                </c:pt>
                <c:pt idx="5051">
                  <c:v>31.12.2019</c:v>
                </c:pt>
                <c:pt idx="5052">
                  <c:v>01.01.2020</c:v>
                </c:pt>
                <c:pt idx="5053">
                  <c:v>02.01.2020</c:v>
                </c:pt>
                <c:pt idx="5054">
                  <c:v>03.01.2020</c:v>
                </c:pt>
                <c:pt idx="5055">
                  <c:v>06.01.2020</c:v>
                </c:pt>
                <c:pt idx="5056">
                  <c:v>07.01.2020</c:v>
                </c:pt>
                <c:pt idx="5057">
                  <c:v>08.01.2020</c:v>
                </c:pt>
                <c:pt idx="5058">
                  <c:v>09.01.2020</c:v>
                </c:pt>
                <c:pt idx="5059">
                  <c:v>10.01.2020</c:v>
                </c:pt>
                <c:pt idx="5060">
                  <c:v>13.01.2020</c:v>
                </c:pt>
                <c:pt idx="5061">
                  <c:v>14.01.2020</c:v>
                </c:pt>
                <c:pt idx="5062">
                  <c:v>15.01.2020</c:v>
                </c:pt>
                <c:pt idx="5063">
                  <c:v>16.01.2020</c:v>
                </c:pt>
                <c:pt idx="5064">
                  <c:v>17.01.2020</c:v>
                </c:pt>
                <c:pt idx="5065">
                  <c:v>20.01.2020</c:v>
                </c:pt>
                <c:pt idx="5066">
                  <c:v>21.01.2020</c:v>
                </c:pt>
                <c:pt idx="5067">
                  <c:v>22.01.2020</c:v>
                </c:pt>
                <c:pt idx="5068">
                  <c:v>23.01.2020</c:v>
                </c:pt>
                <c:pt idx="5069">
                  <c:v>24.01.2020</c:v>
                </c:pt>
                <c:pt idx="5070">
                  <c:v>27.01.2020</c:v>
                </c:pt>
                <c:pt idx="5071">
                  <c:v>28.01.2020</c:v>
                </c:pt>
                <c:pt idx="5072">
                  <c:v>29.01.2020</c:v>
                </c:pt>
                <c:pt idx="5073">
                  <c:v>30.01.2020</c:v>
                </c:pt>
                <c:pt idx="5074">
                  <c:v>31.01.2020</c:v>
                </c:pt>
                <c:pt idx="5075">
                  <c:v>03.02.2020</c:v>
                </c:pt>
                <c:pt idx="5076">
                  <c:v>04.02.2020</c:v>
                </c:pt>
                <c:pt idx="5077">
                  <c:v>05.02.2020</c:v>
                </c:pt>
                <c:pt idx="5078">
                  <c:v>06.02.2020</c:v>
                </c:pt>
                <c:pt idx="5079">
                  <c:v>07.02.2020</c:v>
                </c:pt>
                <c:pt idx="5080">
                  <c:v>10.02.2020</c:v>
                </c:pt>
                <c:pt idx="5081">
                  <c:v>11.02.2020</c:v>
                </c:pt>
                <c:pt idx="5082">
                  <c:v>12.02.2020</c:v>
                </c:pt>
                <c:pt idx="5083">
                  <c:v>13.02.2020</c:v>
                </c:pt>
                <c:pt idx="5084">
                  <c:v>14.02.2020</c:v>
                </c:pt>
                <c:pt idx="5085">
                  <c:v>17.02.2020</c:v>
                </c:pt>
                <c:pt idx="5086">
                  <c:v>18.02.2020</c:v>
                </c:pt>
                <c:pt idx="5087">
                  <c:v>19.02.2020</c:v>
                </c:pt>
                <c:pt idx="5088">
                  <c:v>20.02.2020</c:v>
                </c:pt>
                <c:pt idx="5089">
                  <c:v>21.02.2020</c:v>
                </c:pt>
                <c:pt idx="5090">
                  <c:v>24.02.2020</c:v>
                </c:pt>
                <c:pt idx="5091">
                  <c:v>25.02.2020</c:v>
                </c:pt>
                <c:pt idx="5092">
                  <c:v>26.02.2020</c:v>
                </c:pt>
                <c:pt idx="5093">
                  <c:v>27.02.2020</c:v>
                </c:pt>
                <c:pt idx="5094">
                  <c:v>28.02.2020</c:v>
                </c:pt>
                <c:pt idx="5095">
                  <c:v>02.03.2020</c:v>
                </c:pt>
                <c:pt idx="5096">
                  <c:v>03.03.2020</c:v>
                </c:pt>
                <c:pt idx="5097">
                  <c:v>04.03.2020</c:v>
                </c:pt>
                <c:pt idx="5098">
                  <c:v>05.03.2020</c:v>
                </c:pt>
                <c:pt idx="5099">
                  <c:v>06.03.2020</c:v>
                </c:pt>
                <c:pt idx="5100">
                  <c:v>09.03.2020</c:v>
                </c:pt>
                <c:pt idx="5101">
                  <c:v>10.03.2020</c:v>
                </c:pt>
                <c:pt idx="5102">
                  <c:v>11.03.2020</c:v>
                </c:pt>
                <c:pt idx="5103">
                  <c:v>12.03.2020</c:v>
                </c:pt>
                <c:pt idx="5104">
                  <c:v>13.03.2020</c:v>
                </c:pt>
                <c:pt idx="5105">
                  <c:v>16.03.2020</c:v>
                </c:pt>
                <c:pt idx="5106">
                  <c:v>17.03.2020</c:v>
                </c:pt>
                <c:pt idx="5107">
                  <c:v>18.03.2020</c:v>
                </c:pt>
                <c:pt idx="5108">
                  <c:v>19.03.2020</c:v>
                </c:pt>
                <c:pt idx="5109">
                  <c:v>20.03.2020</c:v>
                </c:pt>
                <c:pt idx="5110">
                  <c:v>23.03.2020</c:v>
                </c:pt>
                <c:pt idx="5111">
                  <c:v>24.03.2020</c:v>
                </c:pt>
                <c:pt idx="5112">
                  <c:v>25.03.2020</c:v>
                </c:pt>
                <c:pt idx="5113">
                  <c:v>26.03.2020</c:v>
                </c:pt>
                <c:pt idx="5114">
                  <c:v>27.03.2020</c:v>
                </c:pt>
                <c:pt idx="5115">
                  <c:v>30.03.2020</c:v>
                </c:pt>
                <c:pt idx="5116">
                  <c:v>31.03.2020</c:v>
                </c:pt>
                <c:pt idx="5117">
                  <c:v>01.04.2020</c:v>
                </c:pt>
                <c:pt idx="5118">
                  <c:v>02.04.2020</c:v>
                </c:pt>
                <c:pt idx="5119">
                  <c:v>03.04.2020</c:v>
                </c:pt>
                <c:pt idx="5120">
                  <c:v>06.04.2020</c:v>
                </c:pt>
                <c:pt idx="5121">
                  <c:v>07.04.2020</c:v>
                </c:pt>
                <c:pt idx="5122">
                  <c:v>08.04.2020</c:v>
                </c:pt>
                <c:pt idx="5123">
                  <c:v>09.04.2020</c:v>
                </c:pt>
                <c:pt idx="5124">
                  <c:v>13.04.2020</c:v>
                </c:pt>
                <c:pt idx="5125">
                  <c:v>14.04.2020</c:v>
                </c:pt>
                <c:pt idx="5126">
                  <c:v>15.04.2020</c:v>
                </c:pt>
                <c:pt idx="5127">
                  <c:v>16.04.2020</c:v>
                </c:pt>
                <c:pt idx="5128">
                  <c:v>17.04.2020</c:v>
                </c:pt>
                <c:pt idx="5129">
                  <c:v>20.04.2020</c:v>
                </c:pt>
                <c:pt idx="5130">
                  <c:v>21.04.2020</c:v>
                </c:pt>
                <c:pt idx="5131">
                  <c:v>22.04.2020</c:v>
                </c:pt>
                <c:pt idx="5132">
                  <c:v>23.04.2020</c:v>
                </c:pt>
                <c:pt idx="5133">
                  <c:v>24.04.2020</c:v>
                </c:pt>
                <c:pt idx="5134">
                  <c:v>27.04.2020</c:v>
                </c:pt>
                <c:pt idx="5135">
                  <c:v>28.04.2020</c:v>
                </c:pt>
                <c:pt idx="5136">
                  <c:v>29.04.2020</c:v>
                </c:pt>
                <c:pt idx="5137">
                  <c:v>30.04.2020</c:v>
                </c:pt>
                <c:pt idx="5138">
                  <c:v>01.05.2020</c:v>
                </c:pt>
                <c:pt idx="5139">
                  <c:v>04.05.2020</c:v>
                </c:pt>
                <c:pt idx="5140">
                  <c:v>05.05.2020</c:v>
                </c:pt>
                <c:pt idx="5141">
                  <c:v>06.05.2020</c:v>
                </c:pt>
                <c:pt idx="5142">
                  <c:v>07.05.2020</c:v>
                </c:pt>
                <c:pt idx="5143">
                  <c:v>08.05.2020</c:v>
                </c:pt>
                <c:pt idx="5144">
                  <c:v>11.05.2020</c:v>
                </c:pt>
                <c:pt idx="5145">
                  <c:v>12.05.2020</c:v>
                </c:pt>
                <c:pt idx="5146">
                  <c:v>13.05.2020</c:v>
                </c:pt>
                <c:pt idx="5147">
                  <c:v>14.05.2020</c:v>
                </c:pt>
                <c:pt idx="5148">
                  <c:v>15.05.2020</c:v>
                </c:pt>
                <c:pt idx="5149">
                  <c:v>18.05.2020</c:v>
                </c:pt>
                <c:pt idx="5150">
                  <c:v>19.05.2020</c:v>
                </c:pt>
                <c:pt idx="5151">
                  <c:v>20.05.2020</c:v>
                </c:pt>
                <c:pt idx="5152">
                  <c:v>21.05.2020</c:v>
                </c:pt>
                <c:pt idx="5153">
                  <c:v>22.05.2020</c:v>
                </c:pt>
                <c:pt idx="5154">
                  <c:v>25.05.2020</c:v>
                </c:pt>
                <c:pt idx="5155">
                  <c:v>26.05.2020</c:v>
                </c:pt>
                <c:pt idx="5156">
                  <c:v>27.05.2020</c:v>
                </c:pt>
                <c:pt idx="5157">
                  <c:v>28.05.2020</c:v>
                </c:pt>
                <c:pt idx="5158">
                  <c:v>29.05.2020</c:v>
                </c:pt>
                <c:pt idx="5159">
                  <c:v>01.06.2020</c:v>
                </c:pt>
                <c:pt idx="5160">
                  <c:v>02.06.2020</c:v>
                </c:pt>
                <c:pt idx="5161">
                  <c:v>03.06.2020</c:v>
                </c:pt>
                <c:pt idx="5162">
                  <c:v>04.06.2020</c:v>
                </c:pt>
                <c:pt idx="5163">
                  <c:v>05.06.2020</c:v>
                </c:pt>
                <c:pt idx="5164">
                  <c:v>08.06.2020</c:v>
                </c:pt>
                <c:pt idx="5165">
                  <c:v>09.06.2020</c:v>
                </c:pt>
                <c:pt idx="5166">
                  <c:v>10.06.2020</c:v>
                </c:pt>
                <c:pt idx="5167">
                  <c:v>11.06.2020</c:v>
                </c:pt>
                <c:pt idx="5168">
                  <c:v>12.06.2020</c:v>
                </c:pt>
                <c:pt idx="5169">
                  <c:v>15.06.2020</c:v>
                </c:pt>
                <c:pt idx="5170">
                  <c:v>16.06.2020</c:v>
                </c:pt>
                <c:pt idx="5171">
                  <c:v>17.06.2020</c:v>
                </c:pt>
                <c:pt idx="5172">
                  <c:v>18.06.2020</c:v>
                </c:pt>
                <c:pt idx="5173">
                  <c:v>19.06.2020</c:v>
                </c:pt>
                <c:pt idx="5174">
                  <c:v>22.06.2020</c:v>
                </c:pt>
                <c:pt idx="5175">
                  <c:v>23.06.2020</c:v>
                </c:pt>
                <c:pt idx="5176">
                  <c:v>24.06.2020</c:v>
                </c:pt>
                <c:pt idx="5177">
                  <c:v>25.06.2020</c:v>
                </c:pt>
                <c:pt idx="5178">
                  <c:v>26.06.2020</c:v>
                </c:pt>
                <c:pt idx="5179">
                  <c:v>29.06.2020</c:v>
                </c:pt>
                <c:pt idx="5180">
                  <c:v>30.06.2020</c:v>
                </c:pt>
                <c:pt idx="5181">
                  <c:v>01.07.2020</c:v>
                </c:pt>
                <c:pt idx="5182">
                  <c:v>02.07.2020</c:v>
                </c:pt>
                <c:pt idx="5183">
                  <c:v>06.07.2020</c:v>
                </c:pt>
                <c:pt idx="5184">
                  <c:v>07.07.2020</c:v>
                </c:pt>
                <c:pt idx="5185">
                  <c:v>08.07.2020</c:v>
                </c:pt>
                <c:pt idx="5186">
                  <c:v>09.07.2020</c:v>
                </c:pt>
                <c:pt idx="5187">
                  <c:v>10.07.2020</c:v>
                </c:pt>
                <c:pt idx="5188">
                  <c:v>13.07.2020</c:v>
                </c:pt>
                <c:pt idx="5189">
                  <c:v>14.07.2020</c:v>
                </c:pt>
                <c:pt idx="5190">
                  <c:v>15.07.2020</c:v>
                </c:pt>
                <c:pt idx="5191">
                  <c:v>16.07.2020</c:v>
                </c:pt>
                <c:pt idx="5192">
                  <c:v>17.07.2020</c:v>
                </c:pt>
                <c:pt idx="5193">
                  <c:v>20.07.2020</c:v>
                </c:pt>
                <c:pt idx="5194">
                  <c:v>21.07.2020</c:v>
                </c:pt>
                <c:pt idx="5195">
                  <c:v>22.07.2020</c:v>
                </c:pt>
                <c:pt idx="5196">
                  <c:v>23.07.2020</c:v>
                </c:pt>
                <c:pt idx="5197">
                  <c:v>24.07.2020</c:v>
                </c:pt>
                <c:pt idx="5198">
                  <c:v>27.07.2020</c:v>
                </c:pt>
                <c:pt idx="5199">
                  <c:v>28.07.2020</c:v>
                </c:pt>
                <c:pt idx="5200">
                  <c:v>29.07.2020</c:v>
                </c:pt>
                <c:pt idx="5201">
                  <c:v>30.07.2020</c:v>
                </c:pt>
                <c:pt idx="5202">
                  <c:v>31.07.2020</c:v>
                </c:pt>
                <c:pt idx="5203">
                  <c:v>03.08.2020</c:v>
                </c:pt>
                <c:pt idx="5204">
                  <c:v>04.08.2020</c:v>
                </c:pt>
                <c:pt idx="5205">
                  <c:v>05.08.2020</c:v>
                </c:pt>
                <c:pt idx="5206">
                  <c:v>06.08.2020</c:v>
                </c:pt>
                <c:pt idx="5207">
                  <c:v>07.08.2020</c:v>
                </c:pt>
                <c:pt idx="5208">
                  <c:v>10.08.2020</c:v>
                </c:pt>
                <c:pt idx="5209">
                  <c:v>11.08.2020</c:v>
                </c:pt>
                <c:pt idx="5210">
                  <c:v>12.08.2020</c:v>
                </c:pt>
                <c:pt idx="5211">
                  <c:v>13.08.2020</c:v>
                </c:pt>
                <c:pt idx="5212">
                  <c:v>14.08.2020</c:v>
                </c:pt>
                <c:pt idx="5213">
                  <c:v>17.08.2020</c:v>
                </c:pt>
                <c:pt idx="5214">
                  <c:v>18.08.2020</c:v>
                </c:pt>
                <c:pt idx="5215">
                  <c:v>19.08.2020</c:v>
                </c:pt>
                <c:pt idx="5216">
                  <c:v>20.08.2020</c:v>
                </c:pt>
                <c:pt idx="5217">
                  <c:v>21.08.2020</c:v>
                </c:pt>
                <c:pt idx="5218">
                  <c:v>24.08.2020</c:v>
                </c:pt>
                <c:pt idx="5219">
                  <c:v>25.08.2020</c:v>
                </c:pt>
                <c:pt idx="5220">
                  <c:v>26.08.2020</c:v>
                </c:pt>
                <c:pt idx="5221">
                  <c:v>27.08.2020</c:v>
                </c:pt>
                <c:pt idx="5222">
                  <c:v>28.08.2020</c:v>
                </c:pt>
                <c:pt idx="5223">
                  <c:v>31.08.2020</c:v>
                </c:pt>
                <c:pt idx="5224">
                  <c:v>01.09.2020</c:v>
                </c:pt>
                <c:pt idx="5225">
                  <c:v>02.09.2020</c:v>
                </c:pt>
                <c:pt idx="5226">
                  <c:v>03.09.2020</c:v>
                </c:pt>
                <c:pt idx="5227">
                  <c:v>04.09.2020</c:v>
                </c:pt>
                <c:pt idx="5228">
                  <c:v>08.09.2020</c:v>
                </c:pt>
                <c:pt idx="5229">
                  <c:v>09.09.2020</c:v>
                </c:pt>
                <c:pt idx="5230">
                  <c:v>10.09.2020</c:v>
                </c:pt>
                <c:pt idx="5231">
                  <c:v>11.09.2020</c:v>
                </c:pt>
                <c:pt idx="5232">
                  <c:v>14.09.2020</c:v>
                </c:pt>
                <c:pt idx="5233">
                  <c:v>15.09.2020</c:v>
                </c:pt>
                <c:pt idx="5234">
                  <c:v>16.09.2020</c:v>
                </c:pt>
                <c:pt idx="5235">
                  <c:v>17.09.2020</c:v>
                </c:pt>
                <c:pt idx="5236">
                  <c:v>18.09.2020</c:v>
                </c:pt>
                <c:pt idx="5237">
                  <c:v>21.09.2020</c:v>
                </c:pt>
                <c:pt idx="5238">
                  <c:v>22.09.2020</c:v>
                </c:pt>
                <c:pt idx="5239">
                  <c:v>23.09.2020</c:v>
                </c:pt>
                <c:pt idx="5240">
                  <c:v>24.09.2020</c:v>
                </c:pt>
                <c:pt idx="5241">
                  <c:v>25.09.2020</c:v>
                </c:pt>
                <c:pt idx="5242">
                  <c:v>28.09.2020</c:v>
                </c:pt>
                <c:pt idx="5243">
                  <c:v>29.09.2020</c:v>
                </c:pt>
                <c:pt idx="5244">
                  <c:v>30.09.2020</c:v>
                </c:pt>
                <c:pt idx="5245">
                  <c:v>01.10.2020</c:v>
                </c:pt>
                <c:pt idx="5246">
                  <c:v>02.10.2020</c:v>
                </c:pt>
                <c:pt idx="5247">
                  <c:v>05.10.2020</c:v>
                </c:pt>
                <c:pt idx="5248">
                  <c:v>06.10.2020</c:v>
                </c:pt>
                <c:pt idx="5249">
                  <c:v>07.10.2020</c:v>
                </c:pt>
                <c:pt idx="5250">
                  <c:v>08.10.2020</c:v>
                </c:pt>
                <c:pt idx="5251">
                  <c:v>09.10.2020</c:v>
                </c:pt>
                <c:pt idx="5252">
                  <c:v>13.10.2020</c:v>
                </c:pt>
                <c:pt idx="5253">
                  <c:v>14.10.2020</c:v>
                </c:pt>
                <c:pt idx="5254">
                  <c:v>15.10.2020</c:v>
                </c:pt>
                <c:pt idx="5255">
                  <c:v>16.10.2020</c:v>
                </c:pt>
                <c:pt idx="5256">
                  <c:v>19.10.2020</c:v>
                </c:pt>
                <c:pt idx="5257">
                  <c:v>20.10.2020</c:v>
                </c:pt>
                <c:pt idx="5258">
                  <c:v>21.10.2020</c:v>
                </c:pt>
                <c:pt idx="5259">
                  <c:v>22.10.2020</c:v>
                </c:pt>
                <c:pt idx="5260">
                  <c:v>23.10.2020</c:v>
                </c:pt>
                <c:pt idx="5261">
                  <c:v>26.10.2020</c:v>
                </c:pt>
                <c:pt idx="5262">
                  <c:v>27.10.2020</c:v>
                </c:pt>
                <c:pt idx="5263">
                  <c:v>28.10.2020</c:v>
                </c:pt>
                <c:pt idx="5264">
                  <c:v>29.10.2020</c:v>
                </c:pt>
                <c:pt idx="5265">
                  <c:v>30.10.2020</c:v>
                </c:pt>
                <c:pt idx="5266">
                  <c:v>02.11.2020</c:v>
                </c:pt>
                <c:pt idx="5267">
                  <c:v>03.11.2020</c:v>
                </c:pt>
                <c:pt idx="5268">
                  <c:v>04.11.2020</c:v>
                </c:pt>
                <c:pt idx="5269">
                  <c:v>05.11.2020</c:v>
                </c:pt>
                <c:pt idx="5270">
                  <c:v>06.11.2020</c:v>
                </c:pt>
                <c:pt idx="5271">
                  <c:v>09.11.2020</c:v>
                </c:pt>
                <c:pt idx="5272">
                  <c:v>10.11.2020</c:v>
                </c:pt>
                <c:pt idx="5273">
                  <c:v>11.11.2020</c:v>
                </c:pt>
                <c:pt idx="5274">
                  <c:v>12.11.2020</c:v>
                </c:pt>
                <c:pt idx="5275">
                  <c:v>13.11.2020</c:v>
                </c:pt>
                <c:pt idx="5276">
                  <c:v>16.11.2020</c:v>
                </c:pt>
                <c:pt idx="5277">
                  <c:v>17.11.2020</c:v>
                </c:pt>
                <c:pt idx="5278">
                  <c:v>18.11.2020</c:v>
                </c:pt>
                <c:pt idx="5279">
                  <c:v>19.11.2020</c:v>
                </c:pt>
                <c:pt idx="5280">
                  <c:v>20.11.2020</c:v>
                </c:pt>
                <c:pt idx="5281">
                  <c:v>23.11.2020</c:v>
                </c:pt>
                <c:pt idx="5282">
                  <c:v>24.11.2020</c:v>
                </c:pt>
                <c:pt idx="5283">
                  <c:v>25.11.2020</c:v>
                </c:pt>
                <c:pt idx="5284">
                  <c:v>26.11.2020</c:v>
                </c:pt>
                <c:pt idx="5285">
                  <c:v>27.11.2020</c:v>
                </c:pt>
                <c:pt idx="5286">
                  <c:v>30.11.2020</c:v>
                </c:pt>
                <c:pt idx="5287">
                  <c:v>01.12.2020</c:v>
                </c:pt>
                <c:pt idx="5288">
                  <c:v>02.12.2020</c:v>
                </c:pt>
                <c:pt idx="5289">
                  <c:v>03.12.2020</c:v>
                </c:pt>
                <c:pt idx="5290">
                  <c:v>04.12.2020</c:v>
                </c:pt>
                <c:pt idx="5291">
                  <c:v>07.12.2020</c:v>
                </c:pt>
                <c:pt idx="5292">
                  <c:v>08.12.2020</c:v>
                </c:pt>
                <c:pt idx="5293">
                  <c:v>09.12.2020</c:v>
                </c:pt>
                <c:pt idx="5294">
                  <c:v>10.12.2020</c:v>
                </c:pt>
                <c:pt idx="5295">
                  <c:v>11.12.2020</c:v>
                </c:pt>
                <c:pt idx="5296">
                  <c:v>14.12.2020</c:v>
                </c:pt>
                <c:pt idx="5297">
                  <c:v>15.12.2020</c:v>
                </c:pt>
                <c:pt idx="5298">
                  <c:v>16.12.2020</c:v>
                </c:pt>
                <c:pt idx="5299">
                  <c:v>17.12.2020</c:v>
                </c:pt>
                <c:pt idx="5300">
                  <c:v>18.12.2020</c:v>
                </c:pt>
                <c:pt idx="5301">
                  <c:v>21.12.2020</c:v>
                </c:pt>
                <c:pt idx="5302">
                  <c:v>22.12.2020</c:v>
                </c:pt>
                <c:pt idx="5303">
                  <c:v>23.12.2020</c:v>
                </c:pt>
                <c:pt idx="5304">
                  <c:v>24.12.2020</c:v>
                </c:pt>
                <c:pt idx="5305">
                  <c:v>28.12.2020</c:v>
                </c:pt>
                <c:pt idx="5306">
                  <c:v>29.12.2020</c:v>
                </c:pt>
                <c:pt idx="5307">
                  <c:v>30.12.2020</c:v>
                </c:pt>
                <c:pt idx="5308">
                  <c:v>31.12.2020</c:v>
                </c:pt>
                <c:pt idx="5309">
                  <c:v>04.01.2021</c:v>
                </c:pt>
                <c:pt idx="5310">
                  <c:v>05.01.2021</c:v>
                </c:pt>
                <c:pt idx="5311">
                  <c:v>06.01.2021</c:v>
                </c:pt>
                <c:pt idx="5312">
                  <c:v>07.01.2021</c:v>
                </c:pt>
                <c:pt idx="5313">
                  <c:v>08.01.2021</c:v>
                </c:pt>
                <c:pt idx="5314">
                  <c:v>11.01.2021</c:v>
                </c:pt>
                <c:pt idx="5315">
                  <c:v>12.01.2021</c:v>
                </c:pt>
                <c:pt idx="5316">
                  <c:v>13.01.2021</c:v>
                </c:pt>
                <c:pt idx="5317">
                  <c:v>14.01.2021</c:v>
                </c:pt>
                <c:pt idx="5318">
                  <c:v>15.01.2021</c:v>
                </c:pt>
                <c:pt idx="5319">
                  <c:v>18.01.2021</c:v>
                </c:pt>
                <c:pt idx="5320">
                  <c:v>19.01.2021</c:v>
                </c:pt>
                <c:pt idx="5321">
                  <c:v>20.01.2021</c:v>
                </c:pt>
                <c:pt idx="5322">
                  <c:v>21.01.2021</c:v>
                </c:pt>
                <c:pt idx="5323">
                  <c:v>22.01.2021</c:v>
                </c:pt>
                <c:pt idx="5324">
                  <c:v>25.01.2021</c:v>
                </c:pt>
                <c:pt idx="5325">
                  <c:v>26.01.2021</c:v>
                </c:pt>
                <c:pt idx="5326">
                  <c:v>27.01.2021</c:v>
                </c:pt>
                <c:pt idx="5327">
                  <c:v>28.01.2021</c:v>
                </c:pt>
                <c:pt idx="5328">
                  <c:v>29.01.2021</c:v>
                </c:pt>
                <c:pt idx="5329">
                  <c:v>01.02.2021</c:v>
                </c:pt>
                <c:pt idx="5330">
                  <c:v>02.02.2021</c:v>
                </c:pt>
                <c:pt idx="5331">
                  <c:v>03.02.2021</c:v>
                </c:pt>
                <c:pt idx="5332">
                  <c:v>04.02.2021</c:v>
                </c:pt>
                <c:pt idx="5333">
                  <c:v>05.02.2021</c:v>
                </c:pt>
                <c:pt idx="5334">
                  <c:v>08.02.2021</c:v>
                </c:pt>
                <c:pt idx="5335">
                  <c:v>09.02.2021</c:v>
                </c:pt>
                <c:pt idx="5336">
                  <c:v>10.02.2021</c:v>
                </c:pt>
                <c:pt idx="5337">
                  <c:v>11.02.2021</c:v>
                </c:pt>
                <c:pt idx="5338">
                  <c:v>12.02.2021</c:v>
                </c:pt>
                <c:pt idx="5339">
                  <c:v>15.02.2021</c:v>
                </c:pt>
                <c:pt idx="5340">
                  <c:v>16.02.2021</c:v>
                </c:pt>
                <c:pt idx="5341">
                  <c:v>17.02.2021</c:v>
                </c:pt>
                <c:pt idx="5342">
                  <c:v>18.02.2021</c:v>
                </c:pt>
                <c:pt idx="5343">
                  <c:v>19.02.2021</c:v>
                </c:pt>
                <c:pt idx="5344">
                  <c:v>22.02.2021</c:v>
                </c:pt>
                <c:pt idx="5345">
                  <c:v>23.02.2021</c:v>
                </c:pt>
                <c:pt idx="5346">
                  <c:v>24.02.2021</c:v>
                </c:pt>
                <c:pt idx="5347">
                  <c:v>25.02.2021</c:v>
                </c:pt>
                <c:pt idx="5348">
                  <c:v>26.02.2021</c:v>
                </c:pt>
                <c:pt idx="5349">
                  <c:v>01.03.2021</c:v>
                </c:pt>
                <c:pt idx="5350">
                  <c:v>02.03.2021</c:v>
                </c:pt>
                <c:pt idx="5351">
                  <c:v>03.03.2021</c:v>
                </c:pt>
                <c:pt idx="5352">
                  <c:v>04.03.2021</c:v>
                </c:pt>
                <c:pt idx="5353">
                  <c:v>05.03.2021</c:v>
                </c:pt>
                <c:pt idx="5354">
                  <c:v>08.03.2021</c:v>
                </c:pt>
                <c:pt idx="5355">
                  <c:v>09.03.2021</c:v>
                </c:pt>
                <c:pt idx="5356">
                  <c:v>10.03.2021</c:v>
                </c:pt>
                <c:pt idx="5357">
                  <c:v>11.03.2021</c:v>
                </c:pt>
                <c:pt idx="5358">
                  <c:v>12.03.2021</c:v>
                </c:pt>
                <c:pt idx="5359">
                  <c:v>15.03.2021</c:v>
                </c:pt>
                <c:pt idx="5360">
                  <c:v>16.03.2021</c:v>
                </c:pt>
                <c:pt idx="5361">
                  <c:v>17.03.2021</c:v>
                </c:pt>
                <c:pt idx="5362">
                  <c:v>18.03.2021</c:v>
                </c:pt>
                <c:pt idx="5363">
                  <c:v>19.03.2021</c:v>
                </c:pt>
                <c:pt idx="5364">
                  <c:v>22.03.2021</c:v>
                </c:pt>
                <c:pt idx="5365">
                  <c:v>23.03.2021</c:v>
                </c:pt>
                <c:pt idx="5366">
                  <c:v>24.03.2021</c:v>
                </c:pt>
                <c:pt idx="5367">
                  <c:v>25.03.2021</c:v>
                </c:pt>
                <c:pt idx="5368">
                  <c:v>26.03.2021</c:v>
                </c:pt>
                <c:pt idx="5369">
                  <c:v>29.03.2021</c:v>
                </c:pt>
                <c:pt idx="5370">
                  <c:v>30.03.2021</c:v>
                </c:pt>
                <c:pt idx="5371">
                  <c:v>31.03.2021</c:v>
                </c:pt>
                <c:pt idx="5372">
                  <c:v>01.04.2021</c:v>
                </c:pt>
                <c:pt idx="5373">
                  <c:v>05.04.2021</c:v>
                </c:pt>
                <c:pt idx="5374">
                  <c:v>06.04.2021</c:v>
                </c:pt>
                <c:pt idx="5375">
                  <c:v>07.04.2021</c:v>
                </c:pt>
                <c:pt idx="5376">
                  <c:v>08.04.2021</c:v>
                </c:pt>
                <c:pt idx="5377">
                  <c:v>09.04.2021</c:v>
                </c:pt>
                <c:pt idx="5378">
                  <c:v>12.04.2021</c:v>
                </c:pt>
                <c:pt idx="5379">
                  <c:v>13.04.2021</c:v>
                </c:pt>
                <c:pt idx="5380">
                  <c:v>14.04.2021</c:v>
                </c:pt>
                <c:pt idx="5381">
                  <c:v>15.04.2021</c:v>
                </c:pt>
                <c:pt idx="5382">
                  <c:v>16.04.2021</c:v>
                </c:pt>
                <c:pt idx="5383">
                  <c:v>19.04.2021</c:v>
                </c:pt>
                <c:pt idx="5384">
                  <c:v>20.04.2021</c:v>
                </c:pt>
                <c:pt idx="5385">
                  <c:v>21.04.2021</c:v>
                </c:pt>
                <c:pt idx="5386">
                  <c:v>22.04.2021</c:v>
                </c:pt>
                <c:pt idx="5387">
                  <c:v>23.04.2021</c:v>
                </c:pt>
                <c:pt idx="5388">
                  <c:v>26.04.2021</c:v>
                </c:pt>
                <c:pt idx="5389">
                  <c:v>27.04.2021</c:v>
                </c:pt>
                <c:pt idx="5390">
                  <c:v>28.04.2021</c:v>
                </c:pt>
                <c:pt idx="5391">
                  <c:v>29.04.2021</c:v>
                </c:pt>
                <c:pt idx="5392">
                  <c:v>30.04.2021</c:v>
                </c:pt>
                <c:pt idx="5393">
                  <c:v>03.05.2021</c:v>
                </c:pt>
                <c:pt idx="5394">
                  <c:v>04.05.2021</c:v>
                </c:pt>
                <c:pt idx="5395">
                  <c:v>05.05.2021</c:v>
                </c:pt>
                <c:pt idx="5396">
                  <c:v>06.05.2021</c:v>
                </c:pt>
                <c:pt idx="5397">
                  <c:v>07.05.2021</c:v>
                </c:pt>
                <c:pt idx="5398">
                  <c:v>10.05.2021</c:v>
                </c:pt>
                <c:pt idx="5399">
                  <c:v>11.05.2021</c:v>
                </c:pt>
                <c:pt idx="5400">
                  <c:v>12.05.2021</c:v>
                </c:pt>
                <c:pt idx="5401">
                  <c:v>13.05.2021</c:v>
                </c:pt>
                <c:pt idx="5402">
                  <c:v>14.05.2021</c:v>
                </c:pt>
                <c:pt idx="5403">
                  <c:v>17.05.2021</c:v>
                </c:pt>
                <c:pt idx="5404">
                  <c:v>18.05.2021</c:v>
                </c:pt>
                <c:pt idx="5405">
                  <c:v>19.05.2021</c:v>
                </c:pt>
                <c:pt idx="5406">
                  <c:v>20.05.2021</c:v>
                </c:pt>
                <c:pt idx="5407">
                  <c:v>21.05.2021</c:v>
                </c:pt>
                <c:pt idx="5408">
                  <c:v>24.05.2021</c:v>
                </c:pt>
                <c:pt idx="5409">
                  <c:v>25.05.2021</c:v>
                </c:pt>
                <c:pt idx="5410">
                  <c:v>26.05.2021</c:v>
                </c:pt>
                <c:pt idx="5411">
                  <c:v>27.05.2021</c:v>
                </c:pt>
                <c:pt idx="5412">
                  <c:v>28.05.2021</c:v>
                </c:pt>
                <c:pt idx="5413">
                  <c:v>31.05.2021</c:v>
                </c:pt>
                <c:pt idx="5414">
                  <c:v>01.06.2021</c:v>
                </c:pt>
                <c:pt idx="5415">
                  <c:v>02.06.2021</c:v>
                </c:pt>
                <c:pt idx="5416">
                  <c:v>03.06.2021</c:v>
                </c:pt>
                <c:pt idx="5417">
                  <c:v>04.06.2021</c:v>
                </c:pt>
                <c:pt idx="5418">
                  <c:v>07.06.2021</c:v>
                </c:pt>
                <c:pt idx="5419">
                  <c:v>08.06.2021</c:v>
                </c:pt>
                <c:pt idx="5420">
                  <c:v>09.06.2021</c:v>
                </c:pt>
                <c:pt idx="5421">
                  <c:v>10.06.2021</c:v>
                </c:pt>
                <c:pt idx="5422">
                  <c:v>11.06.2021</c:v>
                </c:pt>
                <c:pt idx="5423">
                  <c:v>14.06.2021</c:v>
                </c:pt>
                <c:pt idx="5424">
                  <c:v>15.06.2021</c:v>
                </c:pt>
                <c:pt idx="5425">
                  <c:v>16.06.2021</c:v>
                </c:pt>
                <c:pt idx="5426">
                  <c:v>17.06.2021</c:v>
                </c:pt>
                <c:pt idx="5427">
                  <c:v>18.06.2021</c:v>
                </c:pt>
                <c:pt idx="5428">
                  <c:v>21.06.2021</c:v>
                </c:pt>
                <c:pt idx="5429">
                  <c:v>22.06.2021</c:v>
                </c:pt>
                <c:pt idx="5430">
                  <c:v>23.06.2021</c:v>
                </c:pt>
                <c:pt idx="5431">
                  <c:v>24.06.2021</c:v>
                </c:pt>
                <c:pt idx="5432">
                  <c:v>25.06.2021</c:v>
                </c:pt>
                <c:pt idx="5433">
                  <c:v>28.06.2021</c:v>
                </c:pt>
                <c:pt idx="5434">
                  <c:v>29.06.2021</c:v>
                </c:pt>
                <c:pt idx="5435">
                  <c:v>30.06.2021</c:v>
                </c:pt>
                <c:pt idx="5436">
                  <c:v>01.07.2021</c:v>
                </c:pt>
                <c:pt idx="5437">
                  <c:v>02.07.2021</c:v>
                </c:pt>
                <c:pt idx="5438">
                  <c:v>05.07.2021</c:v>
                </c:pt>
                <c:pt idx="5439">
                  <c:v>06.07.2021</c:v>
                </c:pt>
                <c:pt idx="5440">
                  <c:v>07.07.2021</c:v>
                </c:pt>
                <c:pt idx="5441">
                  <c:v>08.07.2021</c:v>
                </c:pt>
                <c:pt idx="5442">
                  <c:v>09.07.2021</c:v>
                </c:pt>
                <c:pt idx="5443">
                  <c:v>12.07.2021</c:v>
                </c:pt>
                <c:pt idx="5444">
                  <c:v>13.07.2021</c:v>
                </c:pt>
                <c:pt idx="5445">
                  <c:v>14.07.2021</c:v>
                </c:pt>
                <c:pt idx="5446">
                  <c:v>15.07.2021</c:v>
                </c:pt>
                <c:pt idx="5447">
                  <c:v>16.07.2021</c:v>
                </c:pt>
                <c:pt idx="5448">
                  <c:v>19.07.2021</c:v>
                </c:pt>
                <c:pt idx="5449">
                  <c:v>20.07.2021</c:v>
                </c:pt>
                <c:pt idx="5450">
                  <c:v>21.07.2021</c:v>
                </c:pt>
                <c:pt idx="5451">
                  <c:v>22.07.2021</c:v>
                </c:pt>
                <c:pt idx="5452">
                  <c:v>23.07.2021</c:v>
                </c:pt>
                <c:pt idx="5453">
                  <c:v>26.07.2021</c:v>
                </c:pt>
                <c:pt idx="5454">
                  <c:v>27.07.2021</c:v>
                </c:pt>
                <c:pt idx="5455">
                  <c:v>28.07.2021</c:v>
                </c:pt>
                <c:pt idx="5456">
                  <c:v>29.07.2021</c:v>
                </c:pt>
                <c:pt idx="5457">
                  <c:v>30.07.2021</c:v>
                </c:pt>
                <c:pt idx="5458">
                  <c:v>02.08.2021</c:v>
                </c:pt>
                <c:pt idx="5459">
                  <c:v>03.08.2021</c:v>
                </c:pt>
                <c:pt idx="5460">
                  <c:v>04.08.2021</c:v>
                </c:pt>
                <c:pt idx="5461">
                  <c:v>05.08.2021</c:v>
                </c:pt>
                <c:pt idx="5462">
                  <c:v>06.08.2021</c:v>
                </c:pt>
                <c:pt idx="5463">
                  <c:v>09.08.2021</c:v>
                </c:pt>
                <c:pt idx="5464">
                  <c:v>10.08.2021</c:v>
                </c:pt>
                <c:pt idx="5465">
                  <c:v>11.08.2021</c:v>
                </c:pt>
                <c:pt idx="5466">
                  <c:v>12.08.2021</c:v>
                </c:pt>
                <c:pt idx="5467">
                  <c:v>13.08.2021</c:v>
                </c:pt>
                <c:pt idx="5468">
                  <c:v>16.08.2021</c:v>
                </c:pt>
                <c:pt idx="5469">
                  <c:v>17.08.2021</c:v>
                </c:pt>
                <c:pt idx="5470">
                  <c:v>18.08.2021</c:v>
                </c:pt>
                <c:pt idx="5471">
                  <c:v>19.08.2021</c:v>
                </c:pt>
                <c:pt idx="5472">
                  <c:v>20.08.2021</c:v>
                </c:pt>
                <c:pt idx="5473">
                  <c:v>23.08.2021</c:v>
                </c:pt>
                <c:pt idx="5474">
                  <c:v>24.08.2021</c:v>
                </c:pt>
                <c:pt idx="5475">
                  <c:v>25.08.2021</c:v>
                </c:pt>
                <c:pt idx="5476">
                  <c:v>26.08.2021</c:v>
                </c:pt>
                <c:pt idx="5477">
                  <c:v>27.08.2021</c:v>
                </c:pt>
                <c:pt idx="5478">
                  <c:v>30.08.2021</c:v>
                </c:pt>
                <c:pt idx="5479">
                  <c:v>31.08.2021</c:v>
                </c:pt>
                <c:pt idx="5480">
                  <c:v>01.09.2021</c:v>
                </c:pt>
                <c:pt idx="5481">
                  <c:v>02.09.2021</c:v>
                </c:pt>
                <c:pt idx="5482">
                  <c:v>03.09.2021</c:v>
                </c:pt>
                <c:pt idx="5483">
                  <c:v>06.09.2021</c:v>
                </c:pt>
                <c:pt idx="5484">
                  <c:v>07.09.2021</c:v>
                </c:pt>
                <c:pt idx="5485">
                  <c:v>08.09.2021</c:v>
                </c:pt>
                <c:pt idx="5486">
                  <c:v>09.09.2021</c:v>
                </c:pt>
                <c:pt idx="5487">
                  <c:v>10.09.2021</c:v>
                </c:pt>
                <c:pt idx="5488">
                  <c:v>13.09.2021</c:v>
                </c:pt>
                <c:pt idx="5489">
                  <c:v>14.09.2021</c:v>
                </c:pt>
                <c:pt idx="5490">
                  <c:v>15.09.2021</c:v>
                </c:pt>
                <c:pt idx="5491">
                  <c:v>16.09.2021</c:v>
                </c:pt>
                <c:pt idx="5492">
                  <c:v>17.09.2021</c:v>
                </c:pt>
                <c:pt idx="5493">
                  <c:v>20.09.2021</c:v>
                </c:pt>
                <c:pt idx="5494">
                  <c:v>21.09.2021</c:v>
                </c:pt>
                <c:pt idx="5495">
                  <c:v>22.09.2021</c:v>
                </c:pt>
                <c:pt idx="5496">
                  <c:v>23.09.2021</c:v>
                </c:pt>
                <c:pt idx="5497">
                  <c:v>24.09.2021</c:v>
                </c:pt>
                <c:pt idx="5498">
                  <c:v>27.09.2021</c:v>
                </c:pt>
                <c:pt idx="5499">
                  <c:v>28.09.2021</c:v>
                </c:pt>
                <c:pt idx="5500">
                  <c:v>29.09.2021</c:v>
                </c:pt>
                <c:pt idx="5501">
                  <c:v>30.09.2021</c:v>
                </c:pt>
                <c:pt idx="5502">
                  <c:v>01.10.2021</c:v>
                </c:pt>
                <c:pt idx="5503">
                  <c:v>04.10.2021</c:v>
                </c:pt>
                <c:pt idx="5504">
                  <c:v>05.10.2021</c:v>
                </c:pt>
                <c:pt idx="5505">
                  <c:v>06.10.2021</c:v>
                </c:pt>
                <c:pt idx="5506">
                  <c:v>07.10.2021</c:v>
                </c:pt>
                <c:pt idx="5507">
                  <c:v>08.10.2021</c:v>
                </c:pt>
                <c:pt idx="5508">
                  <c:v>11.10.2021</c:v>
                </c:pt>
                <c:pt idx="5509">
                  <c:v>12.10.2021</c:v>
                </c:pt>
                <c:pt idx="5510">
                  <c:v>13.10.2021</c:v>
                </c:pt>
                <c:pt idx="5511">
                  <c:v>14.10.2021</c:v>
                </c:pt>
                <c:pt idx="5512">
                  <c:v>15.10.2021</c:v>
                </c:pt>
                <c:pt idx="5513">
                  <c:v>18.10.2021</c:v>
                </c:pt>
                <c:pt idx="5514">
                  <c:v>19.10.2021</c:v>
                </c:pt>
                <c:pt idx="5515">
                  <c:v>20.10.2021</c:v>
                </c:pt>
                <c:pt idx="5516">
                  <c:v>21.10.2021</c:v>
                </c:pt>
                <c:pt idx="5517">
                  <c:v>22.10.2021</c:v>
                </c:pt>
                <c:pt idx="5518">
                  <c:v>25.10.2021</c:v>
                </c:pt>
                <c:pt idx="5519">
                  <c:v>26.10.2021</c:v>
                </c:pt>
                <c:pt idx="5520">
                  <c:v>27.10.2021</c:v>
                </c:pt>
                <c:pt idx="5521">
                  <c:v>28.10.2021</c:v>
                </c:pt>
                <c:pt idx="5522">
                  <c:v>29.10.2021</c:v>
                </c:pt>
                <c:pt idx="5523">
                  <c:v>01.11.2021</c:v>
                </c:pt>
                <c:pt idx="5524">
                  <c:v>02.11.2021</c:v>
                </c:pt>
                <c:pt idx="5525">
                  <c:v>03.11.2021</c:v>
                </c:pt>
                <c:pt idx="5526">
                  <c:v>04.11.2021</c:v>
                </c:pt>
                <c:pt idx="5527">
                  <c:v>05.11.2021</c:v>
                </c:pt>
                <c:pt idx="5528">
                  <c:v>08.11.2021</c:v>
                </c:pt>
                <c:pt idx="5529">
                  <c:v>09.11.2021</c:v>
                </c:pt>
                <c:pt idx="5530">
                  <c:v>10.11.2021</c:v>
                </c:pt>
                <c:pt idx="5531">
                  <c:v>11.11.2021</c:v>
                </c:pt>
                <c:pt idx="5532">
                  <c:v>12.11.2021</c:v>
                </c:pt>
                <c:pt idx="5533">
                  <c:v>15.11.2021</c:v>
                </c:pt>
                <c:pt idx="5534">
                  <c:v>16.11.2021</c:v>
                </c:pt>
                <c:pt idx="5535">
                  <c:v>17.11.2021</c:v>
                </c:pt>
                <c:pt idx="5536">
                  <c:v>18.11.2021</c:v>
                </c:pt>
                <c:pt idx="5537">
                  <c:v>19.11.2021</c:v>
                </c:pt>
                <c:pt idx="5538">
                  <c:v>22.11.2021</c:v>
                </c:pt>
                <c:pt idx="5539">
                  <c:v>23.11.2021</c:v>
                </c:pt>
                <c:pt idx="5540">
                  <c:v>24.11.2021</c:v>
                </c:pt>
                <c:pt idx="5541">
                  <c:v>25.11.2021</c:v>
                </c:pt>
                <c:pt idx="5542">
                  <c:v>26.11.2021</c:v>
                </c:pt>
                <c:pt idx="5543">
                  <c:v>29.11.2021</c:v>
                </c:pt>
                <c:pt idx="5544">
                  <c:v>30.11.2021</c:v>
                </c:pt>
                <c:pt idx="5545">
                  <c:v>01.12.2021</c:v>
                </c:pt>
                <c:pt idx="5546">
                  <c:v>02.12.2021</c:v>
                </c:pt>
                <c:pt idx="5547">
                  <c:v>03.12.2021</c:v>
                </c:pt>
                <c:pt idx="5548">
                  <c:v>06.12.2021</c:v>
                </c:pt>
                <c:pt idx="5549">
                  <c:v>07.12.2021</c:v>
                </c:pt>
                <c:pt idx="5550">
                  <c:v>08.12.2021</c:v>
                </c:pt>
                <c:pt idx="5551">
                  <c:v>09.12.2021</c:v>
                </c:pt>
                <c:pt idx="5552">
                  <c:v>10.12.2021</c:v>
                </c:pt>
                <c:pt idx="5553">
                  <c:v>13.12.2021</c:v>
                </c:pt>
                <c:pt idx="5554">
                  <c:v>14.12.2021</c:v>
                </c:pt>
                <c:pt idx="5555">
                  <c:v>15.12.2021</c:v>
                </c:pt>
                <c:pt idx="5556">
                  <c:v>16.12.2021</c:v>
                </c:pt>
                <c:pt idx="5557">
                  <c:v>17.12.2021</c:v>
                </c:pt>
                <c:pt idx="5558">
                  <c:v>20.12.2021</c:v>
                </c:pt>
                <c:pt idx="5559">
                  <c:v>21.12.2021</c:v>
                </c:pt>
                <c:pt idx="5560">
                  <c:v>22.12.2021</c:v>
                </c:pt>
                <c:pt idx="5561">
                  <c:v>23.12.2021</c:v>
                </c:pt>
                <c:pt idx="5562">
                  <c:v>27.12.2021</c:v>
                </c:pt>
                <c:pt idx="5563">
                  <c:v>28.12.2021</c:v>
                </c:pt>
                <c:pt idx="5564">
                  <c:v>29.12.2021</c:v>
                </c:pt>
                <c:pt idx="5565">
                  <c:v>30.12.2021</c:v>
                </c:pt>
                <c:pt idx="5566">
                  <c:v>31.12.2021</c:v>
                </c:pt>
                <c:pt idx="5567">
                  <c:v>03.01.2022</c:v>
                </c:pt>
                <c:pt idx="5568">
                  <c:v>04.01.2022</c:v>
                </c:pt>
                <c:pt idx="5569">
                  <c:v>05.01.2022</c:v>
                </c:pt>
                <c:pt idx="5570">
                  <c:v>06.01.2022</c:v>
                </c:pt>
                <c:pt idx="5571">
                  <c:v>07.01.2022</c:v>
                </c:pt>
                <c:pt idx="5572">
                  <c:v>10.01.2022</c:v>
                </c:pt>
                <c:pt idx="5573">
                  <c:v>11.01.2022</c:v>
                </c:pt>
                <c:pt idx="5574">
                  <c:v>12.01.2022</c:v>
                </c:pt>
                <c:pt idx="5575">
                  <c:v>13.01.2022</c:v>
                </c:pt>
                <c:pt idx="5576">
                  <c:v>14.01.2022</c:v>
                </c:pt>
                <c:pt idx="5577">
                  <c:v>17.01.2022</c:v>
                </c:pt>
                <c:pt idx="5578">
                  <c:v>18.01.2022</c:v>
                </c:pt>
                <c:pt idx="5579">
                  <c:v>19.01.2022</c:v>
                </c:pt>
                <c:pt idx="5580">
                  <c:v>20.01.2022</c:v>
                </c:pt>
                <c:pt idx="5581">
                  <c:v>21.01.2022</c:v>
                </c:pt>
                <c:pt idx="5582">
                  <c:v>24.01.2022</c:v>
                </c:pt>
                <c:pt idx="5583">
                  <c:v>25.01.2022</c:v>
                </c:pt>
                <c:pt idx="5584">
                  <c:v>26.01.2022</c:v>
                </c:pt>
                <c:pt idx="5585">
                  <c:v>27.01.2022</c:v>
                </c:pt>
                <c:pt idx="5586">
                  <c:v>28.01.2022</c:v>
                </c:pt>
                <c:pt idx="5587">
                  <c:v>31.01.2022</c:v>
                </c:pt>
                <c:pt idx="5588">
                  <c:v>01.02.2022</c:v>
                </c:pt>
                <c:pt idx="5589">
                  <c:v>02.02.2022</c:v>
                </c:pt>
                <c:pt idx="5590">
                  <c:v>03.02.2022</c:v>
                </c:pt>
                <c:pt idx="5591">
                  <c:v>04.02.2022</c:v>
                </c:pt>
                <c:pt idx="5592">
                  <c:v>07.02.2022</c:v>
                </c:pt>
                <c:pt idx="5593">
                  <c:v>08.02.2022</c:v>
                </c:pt>
                <c:pt idx="5594">
                  <c:v>09.02.2022</c:v>
                </c:pt>
                <c:pt idx="5595">
                  <c:v>10.02.2022</c:v>
                </c:pt>
                <c:pt idx="5596">
                  <c:v>11.02.2022</c:v>
                </c:pt>
                <c:pt idx="5597">
                  <c:v>14.02.2022</c:v>
                </c:pt>
                <c:pt idx="5598">
                  <c:v>15.02.2022</c:v>
                </c:pt>
                <c:pt idx="5599">
                  <c:v>16.02.2022</c:v>
                </c:pt>
                <c:pt idx="5600">
                  <c:v>17.02.2022</c:v>
                </c:pt>
                <c:pt idx="5601">
                  <c:v>18.02.2022</c:v>
                </c:pt>
                <c:pt idx="5602">
                  <c:v>21.02.2022</c:v>
                </c:pt>
                <c:pt idx="5603">
                  <c:v>22.02.2022</c:v>
                </c:pt>
                <c:pt idx="5604">
                  <c:v>23.02.2022</c:v>
                </c:pt>
                <c:pt idx="5605">
                  <c:v>24.02.2022</c:v>
                </c:pt>
                <c:pt idx="5606">
                  <c:v>25.02.2022</c:v>
                </c:pt>
                <c:pt idx="5607">
                  <c:v>28.02.2022</c:v>
                </c:pt>
                <c:pt idx="5608">
                  <c:v>01.03.2022</c:v>
                </c:pt>
                <c:pt idx="5609">
                  <c:v>02.03.2022</c:v>
                </c:pt>
                <c:pt idx="5610">
                  <c:v>03.03.2022</c:v>
                </c:pt>
                <c:pt idx="5611">
                  <c:v>04.03.2022</c:v>
                </c:pt>
                <c:pt idx="5612">
                  <c:v>07.03.2022</c:v>
                </c:pt>
                <c:pt idx="5613">
                  <c:v>08.03.2022</c:v>
                </c:pt>
                <c:pt idx="5614">
                  <c:v>09.03.2022</c:v>
                </c:pt>
                <c:pt idx="5615">
                  <c:v>10.03.2022</c:v>
                </c:pt>
                <c:pt idx="5616">
                  <c:v>11.03.2022</c:v>
                </c:pt>
                <c:pt idx="5617">
                  <c:v>14.03.2022</c:v>
                </c:pt>
                <c:pt idx="5618">
                  <c:v>15.03.2022</c:v>
                </c:pt>
                <c:pt idx="5619">
                  <c:v>16.03.2022</c:v>
                </c:pt>
                <c:pt idx="5620">
                  <c:v>17.03.2022</c:v>
                </c:pt>
                <c:pt idx="5621">
                  <c:v>18.03.2022</c:v>
                </c:pt>
                <c:pt idx="5622">
                  <c:v>21.03.2022</c:v>
                </c:pt>
                <c:pt idx="5623">
                  <c:v>22.03.2022</c:v>
                </c:pt>
                <c:pt idx="5624">
                  <c:v>23.03.2022</c:v>
                </c:pt>
                <c:pt idx="5625">
                  <c:v>24.03.2022</c:v>
                </c:pt>
                <c:pt idx="5626">
                  <c:v>25.03.2022</c:v>
                </c:pt>
                <c:pt idx="5627">
                  <c:v>28.03.2022</c:v>
                </c:pt>
                <c:pt idx="5628">
                  <c:v>29.03.2022</c:v>
                </c:pt>
                <c:pt idx="5629">
                  <c:v>30.03.2022</c:v>
                </c:pt>
                <c:pt idx="5630">
                  <c:v>31.03.2022</c:v>
                </c:pt>
              </c:strCache>
            </c:strRef>
          </c:cat>
          <c:val>
            <c:numRef>
              <c:f>'Analisi 99%'!$G$2:$G$5632</c:f>
              <c:numCache>
                <c:formatCode>General</c:formatCode>
                <c:ptCount val="5631"/>
                <c:pt idx="0">
                  <c:v>2.1662679083458336</c:v>
                </c:pt>
                <c:pt idx="1">
                  <c:v>2.1582119621370088</c:v>
                </c:pt>
                <c:pt idx="2">
                  <c:v>2.1861529537074391</c:v>
                </c:pt>
                <c:pt idx="3">
                  <c:v>2.1632885367013777</c:v>
                </c:pt>
                <c:pt idx="4">
                  <c:v>2.2060798175838015</c:v>
                </c:pt>
                <c:pt idx="5">
                  <c:v>2.2498134761344923</c:v>
                </c:pt>
                <c:pt idx="6">
                  <c:v>2.2338874546897145</c:v>
                </c:pt>
                <c:pt idx="7">
                  <c:v>2.2419317372826941</c:v>
                </c:pt>
                <c:pt idx="8">
                  <c:v>2.3115744750242628</c:v>
                </c:pt>
                <c:pt idx="9">
                  <c:v>2.3723539690876736</c:v>
                </c:pt>
                <c:pt idx="10">
                  <c:v>2.405983520966708</c:v>
                </c:pt>
                <c:pt idx="11">
                  <c:v>2.5474488069638066</c:v>
                </c:pt>
                <c:pt idx="12">
                  <c:v>2.4737869620936537</c:v>
                </c:pt>
                <c:pt idx="13">
                  <c:v>2.5165509908050931</c:v>
                </c:pt>
                <c:pt idx="14">
                  <c:v>2.6038920471211706</c:v>
                </c:pt>
                <c:pt idx="15">
                  <c:v>2.5113350470439633</c:v>
                </c:pt>
                <c:pt idx="16">
                  <c:v>2.597924147525267</c:v>
                </c:pt>
                <c:pt idx="17">
                  <c:v>2.5201590239690392</c:v>
                </c:pt>
                <c:pt idx="18">
                  <c:v>2.6494031458240852</c:v>
                </c:pt>
                <c:pt idx="19">
                  <c:v>2.6862280580688225</c:v>
                </c:pt>
                <c:pt idx="20">
                  <c:v>2.7461615278281282</c:v>
                </c:pt>
                <c:pt idx="21">
                  <c:v>2.6465937758324327</c:v>
                </c:pt>
                <c:pt idx="22">
                  <c:v>2.7291769524972773</c:v>
                </c:pt>
                <c:pt idx="23">
                  <c:v>2.550042103323312</c:v>
                </c:pt>
                <c:pt idx="24">
                  <c:v>2.4832141001381256</c:v>
                </c:pt>
                <c:pt idx="25">
                  <c:v>2.5281131846645022</c:v>
                </c:pt>
                <c:pt idx="26">
                  <c:v>2.5798160858112089</c:v>
                </c:pt>
                <c:pt idx="27">
                  <c:v>2.5579642626460304</c:v>
                </c:pt>
                <c:pt idx="28">
                  <c:v>2.529184379209199</c:v>
                </c:pt>
                <c:pt idx="29">
                  <c:v>2.6057459850211417</c:v>
                </c:pt>
                <c:pt idx="30">
                  <c:v>2.5518243610100173</c:v>
                </c:pt>
                <c:pt idx="31">
                  <c:v>2.654291007475079</c:v>
                </c:pt>
                <c:pt idx="32">
                  <c:v>2.6204595780181026</c:v>
                </c:pt>
                <c:pt idx="33">
                  <c:v>2.5029423259596082</c:v>
                </c:pt>
                <c:pt idx="34">
                  <c:v>2.5177864837877948</c:v>
                </c:pt>
                <c:pt idx="35">
                  <c:v>2.5366968756424666</c:v>
                </c:pt>
                <c:pt idx="36">
                  <c:v>2.5904880459228328</c:v>
                </c:pt>
                <c:pt idx="37">
                  <c:v>2.6730445350750145</c:v>
                </c:pt>
                <c:pt idx="38">
                  <c:v>2.7477056827617474</c:v>
                </c:pt>
                <c:pt idx="39">
                  <c:v>2.8015460576972822</c:v>
                </c:pt>
                <c:pt idx="40">
                  <c:v>2.7697243867401995</c:v>
                </c:pt>
                <c:pt idx="41">
                  <c:v>2.8114092345726034</c:v>
                </c:pt>
                <c:pt idx="42">
                  <c:v>2.8362535089217396</c:v>
                </c:pt>
                <c:pt idx="43">
                  <c:v>2.7854762863629823</c:v>
                </c:pt>
                <c:pt idx="44">
                  <c:v>2.6969063008373286</c:v>
                </c:pt>
                <c:pt idx="45">
                  <c:v>2.7725414079161874</c:v>
                </c:pt>
                <c:pt idx="46">
                  <c:v>2.7606545899838588</c:v>
                </c:pt>
                <c:pt idx="47">
                  <c:v>2.8460771992640468</c:v>
                </c:pt>
                <c:pt idx="48">
                  <c:v>2.7953231435465407</c:v>
                </c:pt>
                <c:pt idx="49">
                  <c:v>2.8521050321213997</c:v>
                </c:pt>
                <c:pt idx="50">
                  <c:v>2.8371541122115818</c:v>
                </c:pt>
                <c:pt idx="51">
                  <c:v>2.771421521935594</c:v>
                </c:pt>
                <c:pt idx="52">
                  <c:v>2.7007339284185621</c:v>
                </c:pt>
                <c:pt idx="53">
                  <c:v>2.7375279777574701</c:v>
                </c:pt>
                <c:pt idx="54">
                  <c:v>2.7803313025139333</c:v>
                </c:pt>
                <c:pt idx="55">
                  <c:v>2.8331499285392927</c:v>
                </c:pt>
                <c:pt idx="56">
                  <c:v>2.8221352388589476</c:v>
                </c:pt>
                <c:pt idx="57">
                  <c:v>2.8998578187492425</c:v>
                </c:pt>
                <c:pt idx="58">
                  <c:v>2.9485290982994186</c:v>
                </c:pt>
                <c:pt idx="59">
                  <c:v>2.8858127334611332</c:v>
                </c:pt>
                <c:pt idx="60">
                  <c:v>2.8589853238099687</c:v>
                </c:pt>
                <c:pt idx="61">
                  <c:v>2.9306536408699335</c:v>
                </c:pt>
                <c:pt idx="62">
                  <c:v>2.8750342526707127</c:v>
                </c:pt>
                <c:pt idx="63">
                  <c:v>2.8083885621674205</c:v>
                </c:pt>
                <c:pt idx="64">
                  <c:v>2.8739480769851857</c:v>
                </c:pt>
                <c:pt idx="65">
                  <c:v>2.9415681879869089</c:v>
                </c:pt>
                <c:pt idx="66">
                  <c:v>2.9565023460873254</c:v>
                </c:pt>
                <c:pt idx="67">
                  <c:v>2.956573795757369</c:v>
                </c:pt>
                <c:pt idx="68">
                  <c:v>2.9347246411010506</c:v>
                </c:pt>
                <c:pt idx="69">
                  <c:v>3.0063660861778203</c:v>
                </c:pt>
                <c:pt idx="70">
                  <c:v>3.072223025776073</c:v>
                </c:pt>
                <c:pt idx="71">
                  <c:v>3.0632507910413307</c:v>
                </c:pt>
                <c:pt idx="72">
                  <c:v>3.1428910173734836</c:v>
                </c:pt>
                <c:pt idx="73">
                  <c:v>3.0831112770066693</c:v>
                </c:pt>
                <c:pt idx="74">
                  <c:v>3.0402799275917793</c:v>
                </c:pt>
                <c:pt idx="75">
                  <c:v>3.0582365219247616</c:v>
                </c:pt>
                <c:pt idx="76">
                  <c:v>3.122020107145385</c:v>
                </c:pt>
                <c:pt idx="77">
                  <c:v>3.0950536060331637</c:v>
                </c:pt>
                <c:pt idx="78">
                  <c:v>3.0742646894144721</c:v>
                </c:pt>
                <c:pt idx="79">
                  <c:v>3.0404547487136755</c:v>
                </c:pt>
                <c:pt idx="80">
                  <c:v>3.1258212663397593</c:v>
                </c:pt>
                <c:pt idx="81">
                  <c:v>3.2005041725483347</c:v>
                </c:pt>
                <c:pt idx="82">
                  <c:v>3.2012672539045859</c:v>
                </c:pt>
                <c:pt idx="83">
                  <c:v>3.1108159817572854</c:v>
                </c:pt>
                <c:pt idx="84">
                  <c:v>3.0917639853696688</c:v>
                </c:pt>
                <c:pt idx="85">
                  <c:v>3.0100557238090797</c:v>
                </c:pt>
                <c:pt idx="86">
                  <c:v>3.1542316151819638</c:v>
                </c:pt>
                <c:pt idx="87">
                  <c:v>3.166821219694202</c:v>
                </c:pt>
                <c:pt idx="88">
                  <c:v>3.300228119809467</c:v>
                </c:pt>
                <c:pt idx="89">
                  <c:v>3.3352345807626271</c:v>
                </c:pt>
                <c:pt idx="90">
                  <c:v>3.3369520486504411</c:v>
                </c:pt>
                <c:pt idx="91">
                  <c:v>3.3788427474218063</c:v>
                </c:pt>
                <c:pt idx="92">
                  <c:v>3.4303827806261</c:v>
                </c:pt>
                <c:pt idx="93">
                  <c:v>3.6704756256821849</c:v>
                </c:pt>
                <c:pt idx="94">
                  <c:v>3.691871619006966</c:v>
                </c:pt>
                <c:pt idx="95">
                  <c:v>3.8064333951348339</c:v>
                </c:pt>
                <c:pt idx="96">
                  <c:v>3.728846189187057</c:v>
                </c:pt>
                <c:pt idx="97">
                  <c:v>3.7952084638001273</c:v>
                </c:pt>
                <c:pt idx="98">
                  <c:v>4.0530573409801018</c:v>
                </c:pt>
                <c:pt idx="99">
                  <c:v>4.2154278566567029</c:v>
                </c:pt>
                <c:pt idx="100">
                  <c:v>4.3848068708278811</c:v>
                </c:pt>
                <c:pt idx="101">
                  <c:v>4.3332772633336676</c:v>
                </c:pt>
                <c:pt idx="102">
                  <c:v>4.3356723882642623</c:v>
                </c:pt>
                <c:pt idx="103">
                  <c:v>4.0447552569900891</c:v>
                </c:pt>
                <c:pt idx="104">
                  <c:v>4.0234791585435952</c:v>
                </c:pt>
                <c:pt idx="105">
                  <c:v>4.376542629982386</c:v>
                </c:pt>
                <c:pt idx="106">
                  <c:v>4.2726939621550306</c:v>
                </c:pt>
                <c:pt idx="107">
                  <c:v>3.925667711312363</c:v>
                </c:pt>
                <c:pt idx="108">
                  <c:v>4.1127498533621054</c:v>
                </c:pt>
                <c:pt idx="109">
                  <c:v>4.1395899661514539</c:v>
                </c:pt>
                <c:pt idx="110">
                  <c:v>4.1915583845476343</c:v>
                </c:pt>
                <c:pt idx="111">
                  <c:v>4.1381514954185157</c:v>
                </c:pt>
                <c:pt idx="112">
                  <c:v>4.2354754362178566</c:v>
                </c:pt>
                <c:pt idx="113">
                  <c:v>4.4414031545311303</c:v>
                </c:pt>
                <c:pt idx="114">
                  <c:v>4.466330562340751</c:v>
                </c:pt>
                <c:pt idx="115">
                  <c:v>4.0434904173955761</c:v>
                </c:pt>
                <c:pt idx="116">
                  <c:v>4.0872518911752502</c:v>
                </c:pt>
                <c:pt idx="117">
                  <c:v>4.3569633373006864</c:v>
                </c:pt>
                <c:pt idx="118">
                  <c:v>4.5291358318514776</c:v>
                </c:pt>
                <c:pt idx="119">
                  <c:v>4.4264093441986248</c:v>
                </c:pt>
                <c:pt idx="120">
                  <c:v>4.5380169593029995</c:v>
                </c:pt>
                <c:pt idx="121">
                  <c:v>4.6632968354765278</c:v>
                </c:pt>
                <c:pt idx="122">
                  <c:v>4.3479413634572595</c:v>
                </c:pt>
                <c:pt idx="123">
                  <c:v>4.4015600381929962</c:v>
                </c:pt>
                <c:pt idx="124">
                  <c:v>4.4541954826939971</c:v>
                </c:pt>
                <c:pt idx="125">
                  <c:v>4.0885607907831822</c:v>
                </c:pt>
                <c:pt idx="126">
                  <c:v>4.0457274832709658</c:v>
                </c:pt>
                <c:pt idx="127">
                  <c:v>4.2406866434536807</c:v>
                </c:pt>
                <c:pt idx="128">
                  <c:v>4.2067690282960903</c:v>
                </c:pt>
                <c:pt idx="129">
                  <c:v>4.2360611080174024</c:v>
                </c:pt>
                <c:pt idx="130">
                  <c:v>4.0103471853898061</c:v>
                </c:pt>
                <c:pt idx="131">
                  <c:v>4.1446486056015495</c:v>
                </c:pt>
                <c:pt idx="132">
                  <c:v>4.1287443705347338</c:v>
                </c:pt>
                <c:pt idx="133">
                  <c:v>3.9815554896743017</c:v>
                </c:pt>
                <c:pt idx="134">
                  <c:v>4.0233912216718659</c:v>
                </c:pt>
                <c:pt idx="135">
                  <c:v>3.8641583013230858</c:v>
                </c:pt>
                <c:pt idx="136">
                  <c:v>3.8401689005224737</c:v>
                </c:pt>
                <c:pt idx="137">
                  <c:v>3.8145599519833775</c:v>
                </c:pt>
                <c:pt idx="138">
                  <c:v>3.6960370503321958</c:v>
                </c:pt>
                <c:pt idx="139">
                  <c:v>3.6413390349493988</c:v>
                </c:pt>
                <c:pt idx="140">
                  <c:v>3.7436797257163019</c:v>
                </c:pt>
                <c:pt idx="141">
                  <c:v>3.8003237328230903</c:v>
                </c:pt>
                <c:pt idx="142">
                  <c:v>3.8252395889759194</c:v>
                </c:pt>
                <c:pt idx="143">
                  <c:v>3.7545418994096296</c:v>
                </c:pt>
                <c:pt idx="144">
                  <c:v>3.9666651736791065</c:v>
                </c:pt>
                <c:pt idx="145">
                  <c:v>4.1921440746545615</c:v>
                </c:pt>
                <c:pt idx="146">
                  <c:v>4.2280348737941544</c:v>
                </c:pt>
                <c:pt idx="147">
                  <c:v>4.2738291872033356</c:v>
                </c:pt>
                <c:pt idx="148">
                  <c:v>4.3254707104978785</c:v>
                </c:pt>
                <c:pt idx="149">
                  <c:v>4.3866371407563962</c:v>
                </c:pt>
                <c:pt idx="150">
                  <c:v>4.396157773544572</c:v>
                </c:pt>
                <c:pt idx="151">
                  <c:v>4.4448304068136819</c:v>
                </c:pt>
                <c:pt idx="152">
                  <c:v>4.4518052365921124</c:v>
                </c:pt>
                <c:pt idx="153">
                  <c:v>4.295504448694043</c:v>
                </c:pt>
                <c:pt idx="154">
                  <c:v>4.2120017343936142</c:v>
                </c:pt>
                <c:pt idx="155">
                  <c:v>4.3900570844205893</c:v>
                </c:pt>
                <c:pt idx="156">
                  <c:v>4.3830971295694745</c:v>
                </c:pt>
                <c:pt idx="157">
                  <c:v>4.4129338313888073</c:v>
                </c:pt>
                <c:pt idx="158">
                  <c:v>4.7223206389631844</c:v>
                </c:pt>
                <c:pt idx="159">
                  <c:v>4.4964708214295346</c:v>
                </c:pt>
                <c:pt idx="160">
                  <c:v>4.5809519981025044</c:v>
                </c:pt>
                <c:pt idx="161">
                  <c:v>4.5162952014464679</c:v>
                </c:pt>
                <c:pt idx="162">
                  <c:v>4.6038088695448769</c:v>
                </c:pt>
                <c:pt idx="163">
                  <c:v>4.6604759697688456</c:v>
                </c:pt>
                <c:pt idx="164">
                  <c:v>4.5937960615476223</c:v>
                </c:pt>
                <c:pt idx="165">
                  <c:v>4.775769261691706</c:v>
                </c:pt>
                <c:pt idx="166">
                  <c:v>4.7569325379062475</c:v>
                </c:pt>
                <c:pt idx="167">
                  <c:v>4.8098310667282753</c:v>
                </c:pt>
                <c:pt idx="168">
                  <c:v>4.924355533472542</c:v>
                </c:pt>
                <c:pt idx="169">
                  <c:v>5.0448547885284123</c:v>
                </c:pt>
                <c:pt idx="170">
                  <c:v>4.9723016045234667</c:v>
                </c:pt>
                <c:pt idx="171">
                  <c:v>4.8550863459156677</c:v>
                </c:pt>
                <c:pt idx="172">
                  <c:v>4.9855754313063381</c:v>
                </c:pt>
                <c:pt idx="173">
                  <c:v>4.9826736964303677</c:v>
                </c:pt>
                <c:pt idx="174">
                  <c:v>5.0294821128506664</c:v>
                </c:pt>
                <c:pt idx="175">
                  <c:v>5.1685126466016742</c:v>
                </c:pt>
                <c:pt idx="176">
                  <c:v>5.1794479293136266</c:v>
                </c:pt>
                <c:pt idx="177">
                  <c:v>5.2680203442071445</c:v>
                </c:pt>
                <c:pt idx="178">
                  <c:v>5.335713880968048</c:v>
                </c:pt>
                <c:pt idx="179">
                  <c:v>5.290947243166749</c:v>
                </c:pt>
                <c:pt idx="180">
                  <c:v>5.2599953563181501</c:v>
                </c:pt>
                <c:pt idx="181">
                  <c:v>5.1047411167497909</c:v>
                </c:pt>
                <c:pt idx="182">
                  <c:v>5.249047167296756</c:v>
                </c:pt>
                <c:pt idx="183">
                  <c:v>5.2968107837892227</c:v>
                </c:pt>
                <c:pt idx="184">
                  <c:v>5.2847487545280059</c:v>
                </c:pt>
                <c:pt idx="185">
                  <c:v>5.0975178101932341</c:v>
                </c:pt>
                <c:pt idx="186">
                  <c:v>5.1592360718893149</c:v>
                </c:pt>
                <c:pt idx="187">
                  <c:v>5.3244503706695214</c:v>
                </c:pt>
                <c:pt idx="188">
                  <c:v>5.3203069155003906</c:v>
                </c:pt>
                <c:pt idx="189">
                  <c:v>5.2640546678741522</c:v>
                </c:pt>
                <c:pt idx="190">
                  <c:v>5.1253303875089999</c:v>
                </c:pt>
                <c:pt idx="191">
                  <c:v>4.9820924184076611</c:v>
                </c:pt>
                <c:pt idx="192">
                  <c:v>5.1233407406194393</c:v>
                </c:pt>
                <c:pt idx="193">
                  <c:v>5.1075129461974269</c:v>
                </c:pt>
                <c:pt idx="194">
                  <c:v>5.480962627759526</c:v>
                </c:pt>
                <c:pt idx="195">
                  <c:v>5.601145379149477</c:v>
                </c:pt>
                <c:pt idx="196">
                  <c:v>5.508732192076855</c:v>
                </c:pt>
                <c:pt idx="197">
                  <c:v>5.3362952142167961</c:v>
                </c:pt>
                <c:pt idx="198">
                  <c:v>5.4109529341374953</c:v>
                </c:pt>
                <c:pt idx="199">
                  <c:v>5.201045323294526</c:v>
                </c:pt>
                <c:pt idx="200">
                  <c:v>4.925005590314365</c:v>
                </c:pt>
                <c:pt idx="201">
                  <c:v>4.9111568543754096</c:v>
                </c:pt>
                <c:pt idx="202">
                  <c:v>5.0452988241795067</c:v>
                </c:pt>
                <c:pt idx="203">
                  <c:v>4.7945815093547353</c:v>
                </c:pt>
                <c:pt idx="204">
                  <c:v>4.6344344122519034</c:v>
                </c:pt>
                <c:pt idx="205">
                  <c:v>4.6393693870950647</c:v>
                </c:pt>
                <c:pt idx="206">
                  <c:v>4.5171506991647385</c:v>
                </c:pt>
                <c:pt idx="207">
                  <c:v>4.4614113500698096</c:v>
                </c:pt>
                <c:pt idx="208">
                  <c:v>4.4662994479080851</c:v>
                </c:pt>
                <c:pt idx="209">
                  <c:v>4.6612493205826686</c:v>
                </c:pt>
                <c:pt idx="210">
                  <c:v>4.7348624105001091</c:v>
                </c:pt>
                <c:pt idx="211">
                  <c:v>4.9048653476202473</c:v>
                </c:pt>
                <c:pt idx="212">
                  <c:v>4.8233280894786006</c:v>
                </c:pt>
                <c:pt idx="213">
                  <c:v>5.0540155847688526</c:v>
                </c:pt>
                <c:pt idx="214">
                  <c:v>5.3096683958728574</c:v>
                </c:pt>
                <c:pt idx="215">
                  <c:v>5.4161411108887139</c:v>
                </c:pt>
                <c:pt idx="216">
                  <c:v>5.42739487633603</c:v>
                </c:pt>
                <c:pt idx="217">
                  <c:v>5.667880487213611</c:v>
                </c:pt>
                <c:pt idx="218">
                  <c:v>5.9845336727791674</c:v>
                </c:pt>
                <c:pt idx="219">
                  <c:v>6.2319093029130208</c:v>
                </c:pt>
                <c:pt idx="220">
                  <c:v>5.7674816561129907</c:v>
                </c:pt>
                <c:pt idx="221">
                  <c:v>6.0678819362322525</c:v>
                </c:pt>
                <c:pt idx="222">
                  <c:v>6.2161854750390919</c:v>
                </c:pt>
                <c:pt idx="223">
                  <c:v>6.3743133563314398</c:v>
                </c:pt>
                <c:pt idx="224">
                  <c:v>6.5423267932934017</c:v>
                </c:pt>
                <c:pt idx="225">
                  <c:v>6.334560586501671</c:v>
                </c:pt>
                <c:pt idx="226">
                  <c:v>5.9846384030348281</c:v>
                </c:pt>
                <c:pt idx="227">
                  <c:v>6.1490498298888898</c:v>
                </c:pt>
                <c:pt idx="228">
                  <c:v>6.555006389266623</c:v>
                </c:pt>
                <c:pt idx="229">
                  <c:v>6.6385619567522944</c:v>
                </c:pt>
                <c:pt idx="230">
                  <c:v>7.3949663497235694</c:v>
                </c:pt>
                <c:pt idx="231">
                  <c:v>7.3466578623086729</c:v>
                </c:pt>
                <c:pt idx="232">
                  <c:v>8.4420969540498412</c:v>
                </c:pt>
                <c:pt idx="233">
                  <c:v>8.3306007844035221</c:v>
                </c:pt>
                <c:pt idx="234">
                  <c:v>8.5406604310906165</c:v>
                </c:pt>
                <c:pt idx="235">
                  <c:v>9.3655217387050431</c:v>
                </c:pt>
                <c:pt idx="236">
                  <c:v>8.1039511744192865</c:v>
                </c:pt>
                <c:pt idx="237">
                  <c:v>7.4991528302430535</c:v>
                </c:pt>
                <c:pt idx="238">
                  <c:v>7.3758431098726378</c:v>
                </c:pt>
                <c:pt idx="239">
                  <c:v>8.3540830047823107</c:v>
                </c:pt>
                <c:pt idx="240">
                  <c:v>8.4849168565178967</c:v>
                </c:pt>
                <c:pt idx="241">
                  <c:v>9.0572300223571531</c:v>
                </c:pt>
                <c:pt idx="242">
                  <c:v>9.2814275431917785</c:v>
                </c:pt>
                <c:pt idx="243">
                  <c:v>9.7855789627426226</c:v>
                </c:pt>
                <c:pt idx="244">
                  <c:v>9.5373026310160398</c:v>
                </c:pt>
                <c:pt idx="245">
                  <c:v>9.9302286380530731</c:v>
                </c:pt>
                <c:pt idx="246">
                  <c:v>9.2170540602633064</c:v>
                </c:pt>
                <c:pt idx="247">
                  <c:v>9.7273088240286096</c:v>
                </c:pt>
                <c:pt idx="248">
                  <c:v>8.3251074961455114</c:v>
                </c:pt>
                <c:pt idx="249">
                  <c:v>8.1505001240819404</c:v>
                </c:pt>
                <c:pt idx="250">
                  <c:v>8.9258700936625743</c:v>
                </c:pt>
                <c:pt idx="251">
                  <c:v>9.2215628912816356</c:v>
                </c:pt>
                <c:pt idx="252">
                  <c:v>9.6472418393117376</c:v>
                </c:pt>
                <c:pt idx="253">
                  <c:v>9.7761845898080502</c:v>
                </c:pt>
                <c:pt idx="254">
                  <c:v>9.0876902612250081</c:v>
                </c:pt>
                <c:pt idx="255">
                  <c:v>8.669740070763762</c:v>
                </c:pt>
                <c:pt idx="256">
                  <c:v>8.434320101463296</c:v>
                </c:pt>
                <c:pt idx="257">
                  <c:v>8.0667931985748709</c:v>
                </c:pt>
                <c:pt idx="258">
                  <c:v>6.8782200823025228</c:v>
                </c:pt>
                <c:pt idx="259">
                  <c:v>7.1047060987208592</c:v>
                </c:pt>
                <c:pt idx="260">
                  <c:v>7.4265928750448671</c:v>
                </c:pt>
                <c:pt idx="261">
                  <c:v>7.424613938793172</c:v>
                </c:pt>
                <c:pt idx="262">
                  <c:v>6.9157756013469962</c:v>
                </c:pt>
                <c:pt idx="263">
                  <c:v>7.0837627722969918</c:v>
                </c:pt>
                <c:pt idx="264">
                  <c:v>7.2381787789058167</c:v>
                </c:pt>
                <c:pt idx="265">
                  <c:v>7.2248180200587884</c:v>
                </c:pt>
                <c:pt idx="266">
                  <c:v>6.2660765209519518</c:v>
                </c:pt>
                <c:pt idx="267">
                  <c:v>6.0715980883880798</c:v>
                </c:pt>
                <c:pt idx="268">
                  <c:v>5.6833744987740697</c:v>
                </c:pt>
                <c:pt idx="269">
                  <c:v>6.3534825609005789</c:v>
                </c:pt>
                <c:pt idx="270">
                  <c:v>6.7146324742289485</c:v>
                </c:pt>
                <c:pt idx="271">
                  <c:v>5.6820329709952722</c:v>
                </c:pt>
                <c:pt idx="272">
                  <c:v>5.7396649916485272</c:v>
                </c:pt>
                <c:pt idx="273">
                  <c:v>6.2086764786482593</c:v>
                </c:pt>
                <c:pt idx="274">
                  <c:v>6.1320066746411204</c:v>
                </c:pt>
                <c:pt idx="275">
                  <c:v>6.1838747834734935</c:v>
                </c:pt>
                <c:pt idx="276">
                  <c:v>5.7964484953968451</c:v>
                </c:pt>
                <c:pt idx="277">
                  <c:v>5.9937432445442171</c:v>
                </c:pt>
                <c:pt idx="278">
                  <c:v>5.494776841259104</c:v>
                </c:pt>
                <c:pt idx="279">
                  <c:v>5.570336294300315</c:v>
                </c:pt>
                <c:pt idx="280">
                  <c:v>5.5450608228644205</c:v>
                </c:pt>
                <c:pt idx="281">
                  <c:v>5.2559226860288497</c:v>
                </c:pt>
                <c:pt idx="282">
                  <c:v>5.1245602366483602</c:v>
                </c:pt>
                <c:pt idx="283">
                  <c:v>5.1206281078606235</c:v>
                </c:pt>
                <c:pt idx="284">
                  <c:v>5.1100996514779231</c:v>
                </c:pt>
                <c:pt idx="285">
                  <c:v>4.9779525190702953</c:v>
                </c:pt>
                <c:pt idx="286">
                  <c:v>5.2579656103411283</c:v>
                </c:pt>
                <c:pt idx="287">
                  <c:v>5.2147979727008309</c:v>
                </c:pt>
                <c:pt idx="288">
                  <c:v>5.1650693038058781</c:v>
                </c:pt>
                <c:pt idx="289">
                  <c:v>5.2487827673679694</c:v>
                </c:pt>
                <c:pt idx="290">
                  <c:v>5.3145524789367844</c:v>
                </c:pt>
                <c:pt idx="291">
                  <c:v>5.2941398057397615</c:v>
                </c:pt>
                <c:pt idx="292">
                  <c:v>5.3291889568644937</c:v>
                </c:pt>
                <c:pt idx="293">
                  <c:v>5.2644418013138035</c:v>
                </c:pt>
                <c:pt idx="294">
                  <c:v>5.0520598462454966</c:v>
                </c:pt>
                <c:pt idx="295">
                  <c:v>5.1401739891799272</c:v>
                </c:pt>
                <c:pt idx="296">
                  <c:v>4.9866766855451177</c:v>
                </c:pt>
                <c:pt idx="297">
                  <c:v>4.892487769266018</c:v>
                </c:pt>
                <c:pt idx="298">
                  <c:v>4.9084724506861042</c:v>
                </c:pt>
                <c:pt idx="299">
                  <c:v>5.0160078057710429</c:v>
                </c:pt>
                <c:pt idx="300">
                  <c:v>5.0437382646447881</c:v>
                </c:pt>
                <c:pt idx="301">
                  <c:v>5.2672986653740317</c:v>
                </c:pt>
                <c:pt idx="302">
                  <c:v>5.022215353158785</c:v>
                </c:pt>
                <c:pt idx="303">
                  <c:v>5.193521547409838</c:v>
                </c:pt>
                <c:pt idx="304">
                  <c:v>5.2542220875170162</c:v>
                </c:pt>
                <c:pt idx="305">
                  <c:v>5.3032199433068516</c:v>
                </c:pt>
                <c:pt idx="306">
                  <c:v>5.6007074345086254</c:v>
                </c:pt>
                <c:pt idx="307">
                  <c:v>5.3645362136145218</c:v>
                </c:pt>
                <c:pt idx="308">
                  <c:v>5.2549382555255333</c:v>
                </c:pt>
                <c:pt idx="309">
                  <c:v>5.0070593529826226</c:v>
                </c:pt>
                <c:pt idx="310">
                  <c:v>5.0849037549868044</c:v>
                </c:pt>
                <c:pt idx="311">
                  <c:v>5.0973029477315732</c:v>
                </c:pt>
                <c:pt idx="312">
                  <c:v>5.1643809923996242</c:v>
                </c:pt>
                <c:pt idx="313">
                  <c:v>5.4035469709315294</c:v>
                </c:pt>
                <c:pt idx="314">
                  <c:v>5.3701996783591719</c:v>
                </c:pt>
                <c:pt idx="315">
                  <c:v>5.4589920826467946</c:v>
                </c:pt>
                <c:pt idx="316">
                  <c:v>5.5408148196576246</c:v>
                </c:pt>
                <c:pt idx="317">
                  <c:v>5.3667847021775774</c:v>
                </c:pt>
                <c:pt idx="318">
                  <c:v>5.3629904029549165</c:v>
                </c:pt>
                <c:pt idx="319">
                  <c:v>5.4970117510549956</c:v>
                </c:pt>
                <c:pt idx="320">
                  <c:v>5.2299778957914329</c:v>
                </c:pt>
                <c:pt idx="321">
                  <c:v>5.1300776203148839</c:v>
                </c:pt>
                <c:pt idx="322">
                  <c:v>5.0844486604953198</c:v>
                </c:pt>
                <c:pt idx="323">
                  <c:v>5.1119361133997181</c:v>
                </c:pt>
                <c:pt idx="324">
                  <c:v>5.1091583883138307</c:v>
                </c:pt>
                <c:pt idx="325">
                  <c:v>5.0619577552192752</c:v>
                </c:pt>
                <c:pt idx="326">
                  <c:v>4.9651773029549808</c:v>
                </c:pt>
                <c:pt idx="327">
                  <c:v>4.8754428835149222</c:v>
                </c:pt>
                <c:pt idx="328">
                  <c:v>4.8514424067368589</c:v>
                </c:pt>
                <c:pt idx="329">
                  <c:v>4.6798440153790857</c:v>
                </c:pt>
                <c:pt idx="330">
                  <c:v>4.6259373788005833</c:v>
                </c:pt>
                <c:pt idx="331">
                  <c:v>4.4684911374867351</c:v>
                </c:pt>
                <c:pt idx="332">
                  <c:v>4.512563076744148</c:v>
                </c:pt>
                <c:pt idx="333">
                  <c:v>4.4760130310178399</c:v>
                </c:pt>
                <c:pt idx="334">
                  <c:v>4.225935792798893</c:v>
                </c:pt>
                <c:pt idx="335">
                  <c:v>4.2658480650723014</c:v>
                </c:pt>
                <c:pt idx="336">
                  <c:v>4.1889416076651704</c:v>
                </c:pt>
                <c:pt idx="337">
                  <c:v>4.3344517685490214</c:v>
                </c:pt>
                <c:pt idx="338">
                  <c:v>4.2647089793371373</c:v>
                </c:pt>
                <c:pt idx="339">
                  <c:v>4.3805019018885387</c:v>
                </c:pt>
                <c:pt idx="340">
                  <c:v>4.6388995532514716</c:v>
                </c:pt>
                <c:pt idx="341">
                  <c:v>4.2851967410240182</c:v>
                </c:pt>
                <c:pt idx="342">
                  <c:v>4.2354198046028824</c:v>
                </c:pt>
                <c:pt idx="343">
                  <c:v>4.278110639134435</c:v>
                </c:pt>
                <c:pt idx="344">
                  <c:v>4.1005701400103129</c:v>
                </c:pt>
                <c:pt idx="345">
                  <c:v>4.1105227918870444</c:v>
                </c:pt>
                <c:pt idx="346">
                  <c:v>4.100518883203919</c:v>
                </c:pt>
                <c:pt idx="347">
                  <c:v>4.0417147622784153</c:v>
                </c:pt>
                <c:pt idx="348">
                  <c:v>3.9607951880298504</c:v>
                </c:pt>
                <c:pt idx="349">
                  <c:v>3.7265450425786768</c:v>
                </c:pt>
                <c:pt idx="350">
                  <c:v>3.9687805344601608</c:v>
                </c:pt>
                <c:pt idx="351">
                  <c:v>3.9021390181444788</c:v>
                </c:pt>
                <c:pt idx="352">
                  <c:v>3.9180611461909938</c:v>
                </c:pt>
                <c:pt idx="353">
                  <c:v>4.0565307057925724</c:v>
                </c:pt>
                <c:pt idx="354">
                  <c:v>3.8801377839180637</c:v>
                </c:pt>
                <c:pt idx="355">
                  <c:v>3.7895446117869134</c:v>
                </c:pt>
                <c:pt idx="356">
                  <c:v>3.7785651681588872</c:v>
                </c:pt>
                <c:pt idx="357">
                  <c:v>3.9101017412579391</c:v>
                </c:pt>
                <c:pt idx="358">
                  <c:v>4.1665130354391788</c:v>
                </c:pt>
                <c:pt idx="359">
                  <c:v>4.2882414070437394</c:v>
                </c:pt>
                <c:pt idx="360">
                  <c:v>4.0998738084900284</c:v>
                </c:pt>
                <c:pt idx="361">
                  <c:v>4.0260752574050622</c:v>
                </c:pt>
                <c:pt idx="362">
                  <c:v>3.9673387562462556</c:v>
                </c:pt>
                <c:pt idx="363">
                  <c:v>3.9276032664911154</c:v>
                </c:pt>
                <c:pt idx="364">
                  <c:v>3.9693957431204416</c:v>
                </c:pt>
                <c:pt idx="365">
                  <c:v>3.7231467519946198</c:v>
                </c:pt>
                <c:pt idx="366">
                  <c:v>3.7360622651118724</c:v>
                </c:pt>
                <c:pt idx="367">
                  <c:v>3.7312416533018</c:v>
                </c:pt>
                <c:pt idx="368">
                  <c:v>3.4361184317424263</c:v>
                </c:pt>
                <c:pt idx="369">
                  <c:v>3.3872448280143286</c:v>
                </c:pt>
                <c:pt idx="370">
                  <c:v>3.1726427952469374</c:v>
                </c:pt>
                <c:pt idx="371">
                  <c:v>3.2700602911379382</c:v>
                </c:pt>
                <c:pt idx="372">
                  <c:v>3.0865407200793538</c:v>
                </c:pt>
                <c:pt idx="373">
                  <c:v>3.1074920957185812</c:v>
                </c:pt>
                <c:pt idx="374">
                  <c:v>3.1912012957721294</c:v>
                </c:pt>
                <c:pt idx="375">
                  <c:v>3.1264706145698287</c:v>
                </c:pt>
                <c:pt idx="376">
                  <c:v>3.2082775849550269</c:v>
                </c:pt>
                <c:pt idx="377">
                  <c:v>3.1434346736833967</c:v>
                </c:pt>
                <c:pt idx="378">
                  <c:v>3.2721660274359112</c:v>
                </c:pt>
                <c:pt idx="379">
                  <c:v>3.3320167906631668</c:v>
                </c:pt>
                <c:pt idx="380">
                  <c:v>3.4177314105855627</c:v>
                </c:pt>
                <c:pt idx="381">
                  <c:v>3.2401809046313979</c:v>
                </c:pt>
                <c:pt idx="382">
                  <c:v>3.0587001868172359</c:v>
                </c:pt>
                <c:pt idx="383">
                  <c:v>3.1554613776126232</c:v>
                </c:pt>
                <c:pt idx="384">
                  <c:v>3.077896509437918</c:v>
                </c:pt>
                <c:pt idx="385">
                  <c:v>2.9303207482698062</c:v>
                </c:pt>
                <c:pt idx="386">
                  <c:v>2.9462759534042622</c:v>
                </c:pt>
                <c:pt idx="387">
                  <c:v>2.9691956788290814</c:v>
                </c:pt>
                <c:pt idx="388">
                  <c:v>2.9612020567351487</c:v>
                </c:pt>
                <c:pt idx="389">
                  <c:v>3.2663119334933657</c:v>
                </c:pt>
                <c:pt idx="390">
                  <c:v>3.1187106275851195</c:v>
                </c:pt>
                <c:pt idx="391">
                  <c:v>3.1576342775865354</c:v>
                </c:pt>
                <c:pt idx="392">
                  <c:v>3.3430312907806536</c:v>
                </c:pt>
                <c:pt idx="393">
                  <c:v>3.2862664805366726</c:v>
                </c:pt>
                <c:pt idx="394">
                  <c:v>3.0719423626397186</c:v>
                </c:pt>
                <c:pt idx="395">
                  <c:v>3.1825895190586202</c:v>
                </c:pt>
                <c:pt idx="396">
                  <c:v>2.9622657446941267</c:v>
                </c:pt>
                <c:pt idx="397">
                  <c:v>3.0180910535097856</c:v>
                </c:pt>
                <c:pt idx="398">
                  <c:v>2.9622780874937771</c:v>
                </c:pt>
                <c:pt idx="399">
                  <c:v>3.0271906953842138</c:v>
                </c:pt>
                <c:pt idx="400">
                  <c:v>2.9473982628685702</c:v>
                </c:pt>
                <c:pt idx="401">
                  <c:v>3.0312624474933898</c:v>
                </c:pt>
                <c:pt idx="402">
                  <c:v>2.9903927494282643</c:v>
                </c:pt>
                <c:pt idx="403">
                  <c:v>3.0851560888866283</c:v>
                </c:pt>
                <c:pt idx="404">
                  <c:v>3.4580870446861107</c:v>
                </c:pt>
                <c:pt idx="405">
                  <c:v>3.3574624771154049</c:v>
                </c:pt>
                <c:pt idx="406">
                  <c:v>3.2937151295863898</c:v>
                </c:pt>
                <c:pt idx="407">
                  <c:v>3.1778876087991983</c:v>
                </c:pt>
                <c:pt idx="408">
                  <c:v>3.1570581478966879</c:v>
                </c:pt>
                <c:pt idx="409">
                  <c:v>2.8399562871793327</c:v>
                </c:pt>
                <c:pt idx="410">
                  <c:v>2.8029650180543997</c:v>
                </c:pt>
                <c:pt idx="411">
                  <c:v>2.6982763935793757</c:v>
                </c:pt>
                <c:pt idx="412">
                  <c:v>2.5366880481655212</c:v>
                </c:pt>
                <c:pt idx="413">
                  <c:v>2.4081170147660633</c:v>
                </c:pt>
                <c:pt idx="414">
                  <c:v>2.2884685617205149</c:v>
                </c:pt>
                <c:pt idx="415">
                  <c:v>2.3882576042675292</c:v>
                </c:pt>
                <c:pt idx="416">
                  <c:v>2.3733097209856515</c:v>
                </c:pt>
                <c:pt idx="417">
                  <c:v>2.3522413363360899</c:v>
                </c:pt>
                <c:pt idx="418">
                  <c:v>2.4131027642790364</c:v>
                </c:pt>
                <c:pt idx="419">
                  <c:v>2.4332039154454015</c:v>
                </c:pt>
                <c:pt idx="420">
                  <c:v>2.493200928937231</c:v>
                </c:pt>
                <c:pt idx="421">
                  <c:v>2.3854946488071422</c:v>
                </c:pt>
                <c:pt idx="422">
                  <c:v>2.5464087473152692</c:v>
                </c:pt>
                <c:pt idx="423">
                  <c:v>2.3637092276799154</c:v>
                </c:pt>
                <c:pt idx="424">
                  <c:v>2.2203138999995868</c:v>
                </c:pt>
                <c:pt idx="425">
                  <c:v>2.0978946043318425</c:v>
                </c:pt>
                <c:pt idx="426">
                  <c:v>2.1330644250692781</c:v>
                </c:pt>
                <c:pt idx="427">
                  <c:v>2.0990553217254817</c:v>
                </c:pt>
                <c:pt idx="428">
                  <c:v>1.9062044678911516</c:v>
                </c:pt>
                <c:pt idx="429">
                  <c:v>1.9211586503252385</c:v>
                </c:pt>
                <c:pt idx="430">
                  <c:v>1.8263801847996419</c:v>
                </c:pt>
                <c:pt idx="431">
                  <c:v>2.2485622113576174</c:v>
                </c:pt>
                <c:pt idx="432">
                  <c:v>2.2395706073118586</c:v>
                </c:pt>
                <c:pt idx="433">
                  <c:v>2.2036875767672259</c:v>
                </c:pt>
                <c:pt idx="434">
                  <c:v>2.2637250739482959</c:v>
                </c:pt>
                <c:pt idx="435">
                  <c:v>2.3157177569400593</c:v>
                </c:pt>
                <c:pt idx="436">
                  <c:v>2.4095542920529889</c:v>
                </c:pt>
                <c:pt idx="437">
                  <c:v>2.2228801538014045</c:v>
                </c:pt>
                <c:pt idx="438">
                  <c:v>2.2658006058056528</c:v>
                </c:pt>
                <c:pt idx="439">
                  <c:v>2.383550530420071</c:v>
                </c:pt>
                <c:pt idx="440">
                  <c:v>2.4753997385642057</c:v>
                </c:pt>
                <c:pt idx="441">
                  <c:v>2.526231453588446</c:v>
                </c:pt>
                <c:pt idx="442">
                  <c:v>2.4253792987622873</c:v>
                </c:pt>
                <c:pt idx="443">
                  <c:v>2.3735592731888442</c:v>
                </c:pt>
                <c:pt idx="444">
                  <c:v>2.5871919848219442</c:v>
                </c:pt>
                <c:pt idx="445">
                  <c:v>2.413524801432489</c:v>
                </c:pt>
                <c:pt idx="446">
                  <c:v>2.4814423729017427</c:v>
                </c:pt>
                <c:pt idx="447">
                  <c:v>2.6760871060771181</c:v>
                </c:pt>
                <c:pt idx="448">
                  <c:v>2.8018048459971037</c:v>
                </c:pt>
                <c:pt idx="449">
                  <c:v>2.6760737256750389</c:v>
                </c:pt>
                <c:pt idx="450">
                  <c:v>2.9755844734416916</c:v>
                </c:pt>
                <c:pt idx="451">
                  <c:v>2.9327383521607069</c:v>
                </c:pt>
                <c:pt idx="452">
                  <c:v>3.0355311234654776</c:v>
                </c:pt>
                <c:pt idx="453">
                  <c:v>3.1963747636362818</c:v>
                </c:pt>
                <c:pt idx="454">
                  <c:v>3.1775855528559482</c:v>
                </c:pt>
                <c:pt idx="455">
                  <c:v>3.2854155284893487</c:v>
                </c:pt>
                <c:pt idx="456">
                  <c:v>3.2843898553518271</c:v>
                </c:pt>
                <c:pt idx="457">
                  <c:v>3.2425452388897162</c:v>
                </c:pt>
                <c:pt idx="458">
                  <c:v>2.9170781448793854</c:v>
                </c:pt>
                <c:pt idx="459">
                  <c:v>2.8755658170457421</c:v>
                </c:pt>
                <c:pt idx="460">
                  <c:v>2.8657053913907533</c:v>
                </c:pt>
                <c:pt idx="461">
                  <c:v>2.9554697369787646</c:v>
                </c:pt>
                <c:pt idx="462">
                  <c:v>2.9205476420736116</c:v>
                </c:pt>
                <c:pt idx="463">
                  <c:v>2.7936943961658831</c:v>
                </c:pt>
                <c:pt idx="464">
                  <c:v>2.6715837880589812</c:v>
                </c:pt>
                <c:pt idx="465">
                  <c:v>2.5469980723352461</c:v>
                </c:pt>
                <c:pt idx="466">
                  <c:v>2.6326942216379519</c:v>
                </c:pt>
                <c:pt idx="467">
                  <c:v>2.7864915286629466</c:v>
                </c:pt>
                <c:pt idx="468">
                  <c:v>2.8473668906856844</c:v>
                </c:pt>
                <c:pt idx="469">
                  <c:v>2.8084302466685944</c:v>
                </c:pt>
                <c:pt idx="470">
                  <c:v>2.6915507819906628</c:v>
                </c:pt>
                <c:pt idx="471">
                  <c:v>2.601831565707807</c:v>
                </c:pt>
                <c:pt idx="472">
                  <c:v>2.3123956376258223</c:v>
                </c:pt>
                <c:pt idx="473">
                  <c:v>2.5571677725964177</c:v>
                </c:pt>
                <c:pt idx="474">
                  <c:v>2.6969919916827223</c:v>
                </c:pt>
                <c:pt idx="475">
                  <c:v>2.6300804541528495</c:v>
                </c:pt>
                <c:pt idx="476">
                  <c:v>2.5592735466522272</c:v>
                </c:pt>
                <c:pt idx="477">
                  <c:v>2.4873347017381207</c:v>
                </c:pt>
                <c:pt idx="478">
                  <c:v>2.5612492949351684</c:v>
                </c:pt>
                <c:pt idx="479">
                  <c:v>2.5643538908700818</c:v>
                </c:pt>
                <c:pt idx="480">
                  <c:v>2.7430883127391041</c:v>
                </c:pt>
                <c:pt idx="481">
                  <c:v>2.7991158669546268</c:v>
                </c:pt>
                <c:pt idx="482">
                  <c:v>2.7151734368373615</c:v>
                </c:pt>
                <c:pt idx="483">
                  <c:v>2.75209843093061</c:v>
                </c:pt>
                <c:pt idx="484">
                  <c:v>2.8418620810660311</c:v>
                </c:pt>
                <c:pt idx="485">
                  <c:v>2.6820723610900048</c:v>
                </c:pt>
                <c:pt idx="486">
                  <c:v>2.6531943613592319</c:v>
                </c:pt>
                <c:pt idx="487">
                  <c:v>2.6123075084360918</c:v>
                </c:pt>
                <c:pt idx="488">
                  <c:v>2.6821975273873799</c:v>
                </c:pt>
                <c:pt idx="489">
                  <c:v>2.8908534723880228</c:v>
                </c:pt>
                <c:pt idx="490">
                  <c:v>2.9067675748359862</c:v>
                </c:pt>
                <c:pt idx="491">
                  <c:v>2.5512851781882326</c:v>
                </c:pt>
                <c:pt idx="492">
                  <c:v>2.7700383232891324</c:v>
                </c:pt>
                <c:pt idx="493">
                  <c:v>2.566284754675404</c:v>
                </c:pt>
                <c:pt idx="494">
                  <c:v>2.4614796203704801</c:v>
                </c:pt>
                <c:pt idx="495">
                  <c:v>2.2647213321415625</c:v>
                </c:pt>
                <c:pt idx="496">
                  <c:v>2.2717415024810887</c:v>
                </c:pt>
                <c:pt idx="497">
                  <c:v>2.2688044094244209</c:v>
                </c:pt>
                <c:pt idx="498">
                  <c:v>2.2777215200054068</c:v>
                </c:pt>
                <c:pt idx="499">
                  <c:v>2.224894106864141</c:v>
                </c:pt>
                <c:pt idx="500">
                  <c:v>2.1819358671693974</c:v>
                </c:pt>
                <c:pt idx="501">
                  <c:v>2.201048617867654</c:v>
                </c:pt>
                <c:pt idx="502">
                  <c:v>2.2470357043941829</c:v>
                </c:pt>
                <c:pt idx="503">
                  <c:v>2.287932115941377</c:v>
                </c:pt>
                <c:pt idx="504">
                  <c:v>2.3908161040873264</c:v>
                </c:pt>
                <c:pt idx="505">
                  <c:v>2.2509722836668882</c:v>
                </c:pt>
                <c:pt idx="506">
                  <c:v>2.2329685501317873</c:v>
                </c:pt>
                <c:pt idx="507">
                  <c:v>2.1030186123149002</c:v>
                </c:pt>
                <c:pt idx="508">
                  <c:v>2.0730351691233739</c:v>
                </c:pt>
                <c:pt idx="509">
                  <c:v>2.0450751572084149</c:v>
                </c:pt>
                <c:pt idx="510">
                  <c:v>2.0340823914522979</c:v>
                </c:pt>
                <c:pt idx="511">
                  <c:v>1.9052100018465112</c:v>
                </c:pt>
                <c:pt idx="512">
                  <c:v>2.0031084310455078</c:v>
                </c:pt>
                <c:pt idx="513">
                  <c:v>2.076967146590754</c:v>
                </c:pt>
                <c:pt idx="514">
                  <c:v>2.1348363213518597</c:v>
                </c:pt>
                <c:pt idx="515">
                  <c:v>2.1348558907744986</c:v>
                </c:pt>
                <c:pt idx="516">
                  <c:v>2.1138955809246252</c:v>
                </c:pt>
                <c:pt idx="517">
                  <c:v>2.0709482823785073</c:v>
                </c:pt>
                <c:pt idx="518">
                  <c:v>2.0979452678565464</c:v>
                </c:pt>
                <c:pt idx="519">
                  <c:v>2.1469205408063035</c:v>
                </c:pt>
                <c:pt idx="520">
                  <c:v>2.1878508769538998</c:v>
                </c:pt>
                <c:pt idx="521">
                  <c:v>2.2826762885864187</c:v>
                </c:pt>
                <c:pt idx="522">
                  <c:v>2.3016294833627926</c:v>
                </c:pt>
                <c:pt idx="523">
                  <c:v>2.2417172191537831</c:v>
                </c:pt>
                <c:pt idx="524">
                  <c:v>2.18280349268159</c:v>
                </c:pt>
                <c:pt idx="525">
                  <c:v>2.2027926039464738</c:v>
                </c:pt>
                <c:pt idx="526">
                  <c:v>2.3934730148800782</c:v>
                </c:pt>
                <c:pt idx="527">
                  <c:v>2.3815025793600522</c:v>
                </c:pt>
                <c:pt idx="528">
                  <c:v>2.4214439224101159</c:v>
                </c:pt>
                <c:pt idx="529">
                  <c:v>2.4454189174644161</c:v>
                </c:pt>
                <c:pt idx="530">
                  <c:v>2.3036457558044039</c:v>
                </c:pt>
                <c:pt idx="531">
                  <c:v>2.3844663869916936</c:v>
                </c:pt>
                <c:pt idx="532">
                  <c:v>2.4234086772315075</c:v>
                </c:pt>
                <c:pt idx="533">
                  <c:v>2.3535534456772682</c:v>
                </c:pt>
                <c:pt idx="534">
                  <c:v>2.355499484775839</c:v>
                </c:pt>
                <c:pt idx="535">
                  <c:v>2.4842645869317939</c:v>
                </c:pt>
                <c:pt idx="536">
                  <c:v>2.4632961157398454</c:v>
                </c:pt>
                <c:pt idx="537">
                  <c:v>2.5622029937272552</c:v>
                </c:pt>
                <c:pt idx="538">
                  <c:v>2.7518874448054769</c:v>
                </c:pt>
                <c:pt idx="539">
                  <c:v>2.7957868396214587</c:v>
                </c:pt>
                <c:pt idx="540">
                  <c:v>3.0163235907039501</c:v>
                </c:pt>
                <c:pt idx="541">
                  <c:v>3.0133533457791835</c:v>
                </c:pt>
                <c:pt idx="542">
                  <c:v>2.8656194215185664</c:v>
                </c:pt>
                <c:pt idx="543">
                  <c:v>2.9194737435347071</c:v>
                </c:pt>
                <c:pt idx="544">
                  <c:v>3.0712256557007183</c:v>
                </c:pt>
                <c:pt idx="545">
                  <c:v>3.2998262205188231</c:v>
                </c:pt>
                <c:pt idx="546">
                  <c:v>3.2509598183820132</c:v>
                </c:pt>
                <c:pt idx="547">
                  <c:v>3.1062386323449109</c:v>
                </c:pt>
                <c:pt idx="548">
                  <c:v>3.4257488741804529</c:v>
                </c:pt>
                <c:pt idx="549">
                  <c:v>3.3208819019470077</c:v>
                </c:pt>
                <c:pt idx="550">
                  <c:v>3.451663058848657</c:v>
                </c:pt>
                <c:pt idx="551">
                  <c:v>3.4666543461051447</c:v>
                </c:pt>
                <c:pt idx="552">
                  <c:v>3.2849646738716674</c:v>
                </c:pt>
                <c:pt idx="553">
                  <c:v>3.2780573377405737</c:v>
                </c:pt>
                <c:pt idx="554">
                  <c:v>3.5256398949773078</c:v>
                </c:pt>
                <c:pt idx="555">
                  <c:v>3.6488727755812493</c:v>
                </c:pt>
                <c:pt idx="556">
                  <c:v>3.5007536941519097</c:v>
                </c:pt>
                <c:pt idx="557">
                  <c:v>3.3280403013255309</c:v>
                </c:pt>
                <c:pt idx="558">
                  <c:v>3.2701838364295988</c:v>
                </c:pt>
                <c:pt idx="559">
                  <c:v>3.3221212081890541</c:v>
                </c:pt>
                <c:pt idx="560">
                  <c:v>3.1963858862296468</c:v>
                </c:pt>
                <c:pt idx="561">
                  <c:v>3.1794395357801259</c:v>
                </c:pt>
                <c:pt idx="562">
                  <c:v>3.0985684632898987</c:v>
                </c:pt>
                <c:pt idx="563">
                  <c:v>3.1205240418696274</c:v>
                </c:pt>
                <c:pt idx="564">
                  <c:v>3.425055791867444</c:v>
                </c:pt>
                <c:pt idx="565">
                  <c:v>3.2892107150497214</c:v>
                </c:pt>
                <c:pt idx="566">
                  <c:v>3.4719880432428871</c:v>
                </c:pt>
                <c:pt idx="567">
                  <c:v>3.4799620116901879</c:v>
                </c:pt>
                <c:pt idx="568">
                  <c:v>3.5218866210605757</c:v>
                </c:pt>
                <c:pt idx="569">
                  <c:v>3.5908165094913493</c:v>
                </c:pt>
                <c:pt idx="570">
                  <c:v>3.5857788942755158</c:v>
                </c:pt>
                <c:pt idx="571">
                  <c:v>3.414102943728722</c:v>
                </c:pt>
                <c:pt idx="572">
                  <c:v>3.2902092611077203</c:v>
                </c:pt>
                <c:pt idx="573">
                  <c:v>3.3141605574686119</c:v>
                </c:pt>
                <c:pt idx="574">
                  <c:v>3.5557010240084654</c:v>
                </c:pt>
                <c:pt idx="575">
                  <c:v>3.789368607343921</c:v>
                </c:pt>
                <c:pt idx="576">
                  <c:v>3.7294576412199061</c:v>
                </c:pt>
                <c:pt idx="577">
                  <c:v>3.6785486472685927</c:v>
                </c:pt>
                <c:pt idx="578">
                  <c:v>3.7394770806233719</c:v>
                </c:pt>
                <c:pt idx="579">
                  <c:v>3.5896653869305393</c:v>
                </c:pt>
                <c:pt idx="580">
                  <c:v>3.6676107692285247</c:v>
                </c:pt>
                <c:pt idx="581">
                  <c:v>3.740472488816839</c:v>
                </c:pt>
                <c:pt idx="582">
                  <c:v>3.7135308970020393</c:v>
                </c:pt>
                <c:pt idx="583">
                  <c:v>3.7434867794731503</c:v>
                </c:pt>
                <c:pt idx="584">
                  <c:v>3.777370675041849</c:v>
                </c:pt>
                <c:pt idx="585">
                  <c:v>3.8492314577739912</c:v>
                </c:pt>
                <c:pt idx="586">
                  <c:v>3.6346137557159821</c:v>
                </c:pt>
                <c:pt idx="587">
                  <c:v>3.6037076766920038</c:v>
                </c:pt>
                <c:pt idx="588">
                  <c:v>3.5927238073532357</c:v>
                </c:pt>
                <c:pt idx="589">
                  <c:v>3.4848647567507194</c:v>
                </c:pt>
                <c:pt idx="590">
                  <c:v>3.3900356164931371</c:v>
                </c:pt>
                <c:pt idx="591">
                  <c:v>3.4539852061946501</c:v>
                </c:pt>
                <c:pt idx="592">
                  <c:v>3.4329870432591409</c:v>
                </c:pt>
                <c:pt idx="593">
                  <c:v>3.3421197305957953</c:v>
                </c:pt>
                <c:pt idx="594">
                  <c:v>3.2751328147794623</c:v>
                </c:pt>
                <c:pt idx="595">
                  <c:v>3.414984830780452</c:v>
                </c:pt>
                <c:pt idx="596">
                  <c:v>3.2172617773973031</c:v>
                </c:pt>
                <c:pt idx="597">
                  <c:v>3.2123226685837745</c:v>
                </c:pt>
                <c:pt idx="598">
                  <c:v>3.2372863200337569</c:v>
                </c:pt>
                <c:pt idx="599">
                  <c:v>3.3231031262081352</c:v>
                </c:pt>
                <c:pt idx="600">
                  <c:v>3.2552465855220469</c:v>
                </c:pt>
                <c:pt idx="601">
                  <c:v>3.1774000347770954</c:v>
                </c:pt>
                <c:pt idx="602">
                  <c:v>3.1993415698297838</c:v>
                </c:pt>
                <c:pt idx="603">
                  <c:v>3.1303871095740696</c:v>
                </c:pt>
                <c:pt idx="604">
                  <c:v>3.127420191710311</c:v>
                </c:pt>
                <c:pt idx="605">
                  <c:v>3.0525680183107964</c:v>
                </c:pt>
                <c:pt idx="606">
                  <c:v>3.2063714716286769</c:v>
                </c:pt>
                <c:pt idx="607">
                  <c:v>3.3372132313370546</c:v>
                </c:pt>
                <c:pt idx="608">
                  <c:v>3.3721209488306854</c:v>
                </c:pt>
                <c:pt idx="609">
                  <c:v>3.3071983240580169</c:v>
                </c:pt>
                <c:pt idx="610">
                  <c:v>3.3092671245061949</c:v>
                </c:pt>
                <c:pt idx="611">
                  <c:v>3.2113642643281923</c:v>
                </c:pt>
                <c:pt idx="612">
                  <c:v>3.2323366872789401</c:v>
                </c:pt>
                <c:pt idx="613">
                  <c:v>3.4250272498547703</c:v>
                </c:pt>
                <c:pt idx="614">
                  <c:v>3.4439997040084842</c:v>
                </c:pt>
                <c:pt idx="615">
                  <c:v>3.2733185377583909</c:v>
                </c:pt>
                <c:pt idx="616">
                  <c:v>3.2314189123699042</c:v>
                </c:pt>
                <c:pt idx="617">
                  <c:v>3.2404061713968906</c:v>
                </c:pt>
                <c:pt idx="618">
                  <c:v>3.1874121402267686</c:v>
                </c:pt>
                <c:pt idx="619">
                  <c:v>3.140466607995076</c:v>
                </c:pt>
                <c:pt idx="620">
                  <c:v>3.1374840051981532</c:v>
                </c:pt>
                <c:pt idx="621">
                  <c:v>2.9347390925140435</c:v>
                </c:pt>
                <c:pt idx="622">
                  <c:v>2.9866512594759307</c:v>
                </c:pt>
                <c:pt idx="623">
                  <c:v>2.8599097901586426</c:v>
                </c:pt>
                <c:pt idx="624">
                  <c:v>2.8259324426195973</c:v>
                </c:pt>
                <c:pt idx="625">
                  <c:v>2.7830081615010083</c:v>
                </c:pt>
                <c:pt idx="626">
                  <c:v>2.78001014174473</c:v>
                </c:pt>
                <c:pt idx="627">
                  <c:v>2.8588492758991855</c:v>
                </c:pt>
                <c:pt idx="628">
                  <c:v>2.8369166323258925</c:v>
                </c:pt>
                <c:pt idx="629">
                  <c:v>2.9387700277842668</c:v>
                </c:pt>
                <c:pt idx="630">
                  <c:v>2.9288112480919342</c:v>
                </c:pt>
                <c:pt idx="631">
                  <c:v>2.9427888017243902</c:v>
                </c:pt>
                <c:pt idx="632">
                  <c:v>2.8848740865112843</c:v>
                </c:pt>
                <c:pt idx="633">
                  <c:v>3.0377188653399241</c:v>
                </c:pt>
                <c:pt idx="634">
                  <c:v>2.897891744035062</c:v>
                </c:pt>
                <c:pt idx="635">
                  <c:v>2.9318582707250505</c:v>
                </c:pt>
                <c:pt idx="636">
                  <c:v>2.9717102147514614</c:v>
                </c:pt>
                <c:pt idx="637">
                  <c:v>2.8868327388597028</c:v>
                </c:pt>
                <c:pt idx="638">
                  <c:v>2.9498058386410522</c:v>
                </c:pt>
                <c:pt idx="639">
                  <c:v>2.8380003337593904</c:v>
                </c:pt>
                <c:pt idx="640">
                  <c:v>2.8541252756156741</c:v>
                </c:pt>
                <c:pt idx="641">
                  <c:v>2.6743336520218124</c:v>
                </c:pt>
                <c:pt idx="642">
                  <c:v>2.7122590254139118</c:v>
                </c:pt>
                <c:pt idx="643">
                  <c:v>2.6564623378748071</c:v>
                </c:pt>
                <c:pt idx="644">
                  <c:v>2.7412898970226993</c:v>
                </c:pt>
                <c:pt idx="645">
                  <c:v>2.7572682716501542</c:v>
                </c:pt>
                <c:pt idx="646">
                  <c:v>2.9608667086410132</c:v>
                </c:pt>
                <c:pt idx="647">
                  <c:v>2.9709914113974518</c:v>
                </c:pt>
                <c:pt idx="648">
                  <c:v>2.9059918129434767</c:v>
                </c:pt>
                <c:pt idx="649">
                  <c:v>3.1227735912531802</c:v>
                </c:pt>
                <c:pt idx="650">
                  <c:v>3.1447438563659307</c:v>
                </c:pt>
                <c:pt idx="651">
                  <c:v>3.2624593059063174</c:v>
                </c:pt>
                <c:pt idx="652">
                  <c:v>3.1616945318433878</c:v>
                </c:pt>
                <c:pt idx="653">
                  <c:v>3.269547661798879</c:v>
                </c:pt>
                <c:pt idx="654">
                  <c:v>3.5101292445042858</c:v>
                </c:pt>
                <c:pt idx="655">
                  <c:v>3.4821825533273141</c:v>
                </c:pt>
                <c:pt idx="656">
                  <c:v>3.6119547927866873</c:v>
                </c:pt>
                <c:pt idx="657">
                  <c:v>3.4780982274750021</c:v>
                </c:pt>
                <c:pt idx="658">
                  <c:v>3.2834027569046382</c:v>
                </c:pt>
                <c:pt idx="659">
                  <c:v>3.245439660820761</c:v>
                </c:pt>
                <c:pt idx="660">
                  <c:v>3.2913641432495124</c:v>
                </c:pt>
                <c:pt idx="661">
                  <c:v>3.1276860337247316</c:v>
                </c:pt>
                <c:pt idx="662">
                  <c:v>3.1886578143322608</c:v>
                </c:pt>
                <c:pt idx="663">
                  <c:v>3.3374969065177424</c:v>
                </c:pt>
                <c:pt idx="664">
                  <c:v>3.2604892562700547</c:v>
                </c:pt>
                <c:pt idx="665">
                  <c:v>3.3942023016721237</c:v>
                </c:pt>
                <c:pt idx="666">
                  <c:v>3.351262996296454</c:v>
                </c:pt>
                <c:pt idx="667">
                  <c:v>3.2453990930785497</c:v>
                </c:pt>
                <c:pt idx="668">
                  <c:v>3.3243011068745223</c:v>
                </c:pt>
                <c:pt idx="669">
                  <c:v>3.462091894062564</c:v>
                </c:pt>
                <c:pt idx="670">
                  <c:v>3.5020060840102074</c:v>
                </c:pt>
                <c:pt idx="671">
                  <c:v>3.6737917733649184</c:v>
                </c:pt>
                <c:pt idx="672">
                  <c:v>3.7816861524702223</c:v>
                </c:pt>
                <c:pt idx="673">
                  <c:v>3.8507048523742653</c:v>
                </c:pt>
                <c:pt idx="674">
                  <c:v>3.7528269187776879</c:v>
                </c:pt>
                <c:pt idx="675">
                  <c:v>3.9725373191765634</c:v>
                </c:pt>
                <c:pt idx="676">
                  <c:v>3.7368613997885114</c:v>
                </c:pt>
                <c:pt idx="677">
                  <c:v>3.4891583443237484</c:v>
                </c:pt>
                <c:pt idx="678">
                  <c:v>3.6808922888315214</c:v>
                </c:pt>
                <c:pt idx="679">
                  <c:v>4.0354877979337829</c:v>
                </c:pt>
                <c:pt idx="680">
                  <c:v>4.1326550898922383</c:v>
                </c:pt>
                <c:pt idx="681">
                  <c:v>4.0616080241348342</c:v>
                </c:pt>
                <c:pt idx="682">
                  <c:v>4.154553967929834</c:v>
                </c:pt>
                <c:pt idx="683">
                  <c:v>3.7191247539833419</c:v>
                </c:pt>
                <c:pt idx="684">
                  <c:v>3.733961978895822</c:v>
                </c:pt>
                <c:pt idx="685">
                  <c:v>3.7349450691675394</c:v>
                </c:pt>
                <c:pt idx="686">
                  <c:v>3.8568123156705951</c:v>
                </c:pt>
                <c:pt idx="687">
                  <c:v>3.9129229523305948</c:v>
                </c:pt>
                <c:pt idx="688">
                  <c:v>3.8229567450759698</c:v>
                </c:pt>
                <c:pt idx="689">
                  <c:v>4.1405205390921598</c:v>
                </c:pt>
                <c:pt idx="690">
                  <c:v>4.2973130438286447</c:v>
                </c:pt>
                <c:pt idx="691">
                  <c:v>4.2411149079401715</c:v>
                </c:pt>
                <c:pt idx="692">
                  <c:v>4.2211602101848458</c:v>
                </c:pt>
                <c:pt idx="693">
                  <c:v>4.2929498363235821</c:v>
                </c:pt>
                <c:pt idx="694">
                  <c:v>4.2330907176827166</c:v>
                </c:pt>
                <c:pt idx="695">
                  <c:v>4.151097789854723</c:v>
                </c:pt>
                <c:pt idx="696">
                  <c:v>4.1041816223239511</c:v>
                </c:pt>
                <c:pt idx="697">
                  <c:v>4.2540224477219821</c:v>
                </c:pt>
                <c:pt idx="698">
                  <c:v>4.1272728783886805</c:v>
                </c:pt>
                <c:pt idx="699">
                  <c:v>4.0224720100885749</c:v>
                </c:pt>
                <c:pt idx="700">
                  <c:v>4.1704287596303802</c:v>
                </c:pt>
                <c:pt idx="701">
                  <c:v>4.1205298026998589</c:v>
                </c:pt>
                <c:pt idx="702">
                  <c:v>4.3834404665986018</c:v>
                </c:pt>
                <c:pt idx="703">
                  <c:v>4.1507563607437694</c:v>
                </c:pt>
                <c:pt idx="704">
                  <c:v>4.0551545770304429</c:v>
                </c:pt>
                <c:pt idx="705">
                  <c:v>3.8583703955551125</c:v>
                </c:pt>
                <c:pt idx="706">
                  <c:v>3.8783464265960399</c:v>
                </c:pt>
                <c:pt idx="707">
                  <c:v>3.8500709241693243</c:v>
                </c:pt>
                <c:pt idx="708">
                  <c:v>3.8270784260154618</c:v>
                </c:pt>
                <c:pt idx="709">
                  <c:v>3.899004723763599</c:v>
                </c:pt>
                <c:pt idx="710">
                  <c:v>3.7741169535419044</c:v>
                </c:pt>
                <c:pt idx="711">
                  <c:v>3.8680364566775953</c:v>
                </c:pt>
                <c:pt idx="712">
                  <c:v>3.8730797516599731</c:v>
                </c:pt>
                <c:pt idx="713">
                  <c:v>3.8650556319696721</c:v>
                </c:pt>
                <c:pt idx="714">
                  <c:v>3.9769083091716042</c:v>
                </c:pt>
                <c:pt idx="715">
                  <c:v>4.2586007240170494</c:v>
                </c:pt>
                <c:pt idx="716">
                  <c:v>4.2566559958187575</c:v>
                </c:pt>
                <c:pt idx="717">
                  <c:v>4.2496808391452019</c:v>
                </c:pt>
                <c:pt idx="718">
                  <c:v>4.3465642426208433</c:v>
                </c:pt>
                <c:pt idx="719">
                  <c:v>4.2556570152987341</c:v>
                </c:pt>
                <c:pt idx="720">
                  <c:v>4.2566027879513593</c:v>
                </c:pt>
                <c:pt idx="721">
                  <c:v>4.1357621205178834</c:v>
                </c:pt>
                <c:pt idx="722">
                  <c:v>4.1956307742123649</c:v>
                </c:pt>
                <c:pt idx="723">
                  <c:v>4.3155419018891985</c:v>
                </c:pt>
                <c:pt idx="724">
                  <c:v>4.2216389068017941</c:v>
                </c:pt>
                <c:pt idx="725">
                  <c:v>4.2935467153513631</c:v>
                </c:pt>
                <c:pt idx="726">
                  <c:v>4.401508171222118</c:v>
                </c:pt>
                <c:pt idx="727">
                  <c:v>4.3545379428351341</c:v>
                </c:pt>
                <c:pt idx="728">
                  <c:v>4.6312350970408334</c:v>
                </c:pt>
                <c:pt idx="729">
                  <c:v>4.7041208661213512</c:v>
                </c:pt>
                <c:pt idx="730">
                  <c:v>5.0838584682203152</c:v>
                </c:pt>
                <c:pt idx="731">
                  <c:v>5.2786614553106981</c:v>
                </c:pt>
                <c:pt idx="732">
                  <c:v>5.3355549574437893</c:v>
                </c:pt>
                <c:pt idx="733">
                  <c:v>5.2346361138922006</c:v>
                </c:pt>
                <c:pt idx="734">
                  <c:v>5.2726411539747007</c:v>
                </c:pt>
                <c:pt idx="735">
                  <c:v>5.0419639259252502</c:v>
                </c:pt>
                <c:pt idx="736">
                  <c:v>5.1778195906363829</c:v>
                </c:pt>
                <c:pt idx="737">
                  <c:v>5.1109163707394192</c:v>
                </c:pt>
                <c:pt idx="738">
                  <c:v>5.1409079809653129</c:v>
                </c:pt>
                <c:pt idx="739">
                  <c:v>4.9570900508258608</c:v>
                </c:pt>
                <c:pt idx="740">
                  <c:v>4.9831307648635468</c:v>
                </c:pt>
                <c:pt idx="741">
                  <c:v>4.7951264757632748</c:v>
                </c:pt>
                <c:pt idx="742">
                  <c:v>4.784137644256317</c:v>
                </c:pt>
                <c:pt idx="743">
                  <c:v>5.245716653064127</c:v>
                </c:pt>
                <c:pt idx="744">
                  <c:v>5.3385518990038587</c:v>
                </c:pt>
                <c:pt idx="745">
                  <c:v>4.9299935162203345</c:v>
                </c:pt>
                <c:pt idx="746">
                  <c:v>5.1218158077793863</c:v>
                </c:pt>
                <c:pt idx="747">
                  <c:v>5.1557599461279713</c:v>
                </c:pt>
                <c:pt idx="748">
                  <c:v>5.298685404386152</c:v>
                </c:pt>
                <c:pt idx="749">
                  <c:v>5.1378467260101761</c:v>
                </c:pt>
                <c:pt idx="750">
                  <c:v>5.2457385102623837</c:v>
                </c:pt>
                <c:pt idx="751">
                  <c:v>5.1019040558153863</c:v>
                </c:pt>
                <c:pt idx="752">
                  <c:v>5.4245817550572832</c:v>
                </c:pt>
                <c:pt idx="753">
                  <c:v>5.6393907179093086</c:v>
                </c:pt>
                <c:pt idx="754">
                  <c:v>5.5304990282278004</c:v>
                </c:pt>
                <c:pt idx="755">
                  <c:v>5.4276963603656068</c:v>
                </c:pt>
                <c:pt idx="756">
                  <c:v>5.6673392811123335</c:v>
                </c:pt>
                <c:pt idx="757">
                  <c:v>5.4526446923269116</c:v>
                </c:pt>
                <c:pt idx="758">
                  <c:v>5.5186995046448484</c:v>
                </c:pt>
                <c:pt idx="759">
                  <c:v>5.390727987116084</c:v>
                </c:pt>
                <c:pt idx="760">
                  <c:v>5.4386810900407632</c:v>
                </c:pt>
                <c:pt idx="761">
                  <c:v>5.6544700532018224</c:v>
                </c:pt>
                <c:pt idx="762">
                  <c:v>5.5775220442032154</c:v>
                </c:pt>
                <c:pt idx="763">
                  <c:v>5.5995051243857707</c:v>
                </c:pt>
                <c:pt idx="764">
                  <c:v>5.7603472876375292</c:v>
                </c:pt>
                <c:pt idx="765">
                  <c:v>5.7563224273633322</c:v>
                </c:pt>
                <c:pt idx="766">
                  <c:v>5.638485685560263</c:v>
                </c:pt>
                <c:pt idx="767">
                  <c:v>5.8223059134382016</c:v>
                </c:pt>
                <c:pt idx="768">
                  <c:v>6.0371008845369714</c:v>
                </c:pt>
                <c:pt idx="769">
                  <c:v>5.8462581054410201</c:v>
                </c:pt>
                <c:pt idx="770">
                  <c:v>5.9711105776380844</c:v>
                </c:pt>
                <c:pt idx="771">
                  <c:v>5.779299764369469</c:v>
                </c:pt>
                <c:pt idx="772">
                  <c:v>5.7343679981598523</c:v>
                </c:pt>
                <c:pt idx="773">
                  <c:v>5.8452103763365812</c:v>
                </c:pt>
                <c:pt idx="774">
                  <c:v>5.9051756105769968</c:v>
                </c:pt>
                <c:pt idx="775">
                  <c:v>6.1279303449749767</c:v>
                </c:pt>
                <c:pt idx="776">
                  <c:v>6.1558769891509586</c:v>
                </c:pt>
                <c:pt idx="777">
                  <c:v>6.5993808034266435</c:v>
                </c:pt>
                <c:pt idx="778">
                  <c:v>9.1278447473371553</c:v>
                </c:pt>
                <c:pt idx="779">
                  <c:v>9.5674835970624361</c:v>
                </c:pt>
                <c:pt idx="780">
                  <c:v>9.1238867714434928</c:v>
                </c:pt>
                <c:pt idx="781">
                  <c:v>7.4774688912940377</c:v>
                </c:pt>
                <c:pt idx="782">
                  <c:v>8.0928828169178395</c:v>
                </c:pt>
                <c:pt idx="783">
                  <c:v>7.1547938810217628</c:v>
                </c:pt>
                <c:pt idx="784">
                  <c:v>7.0340035508944991</c:v>
                </c:pt>
                <c:pt idx="785">
                  <c:v>7.0140526495059197</c:v>
                </c:pt>
                <c:pt idx="786">
                  <c:v>6.8372847699313644</c:v>
                </c:pt>
                <c:pt idx="787">
                  <c:v>6.986144395152488</c:v>
                </c:pt>
                <c:pt idx="788">
                  <c:v>6.5091662592531829</c:v>
                </c:pt>
                <c:pt idx="789">
                  <c:v>5.9387517849695604</c:v>
                </c:pt>
                <c:pt idx="790">
                  <c:v>5.859718991511369</c:v>
                </c:pt>
                <c:pt idx="791">
                  <c:v>5.3561281724871712</c:v>
                </c:pt>
                <c:pt idx="792">
                  <c:v>5.4238584586898506</c:v>
                </c:pt>
                <c:pt idx="793">
                  <c:v>5.5017845886912884</c:v>
                </c:pt>
                <c:pt idx="794">
                  <c:v>5.3338325706341632</c:v>
                </c:pt>
                <c:pt idx="795">
                  <c:v>5.2728916103778065</c:v>
                </c:pt>
                <c:pt idx="796">
                  <c:v>5.3008645101676093</c:v>
                </c:pt>
                <c:pt idx="797">
                  <c:v>5.1229471377159266</c:v>
                </c:pt>
                <c:pt idx="798">
                  <c:v>5.2478239692710149</c:v>
                </c:pt>
                <c:pt idx="799">
                  <c:v>5.0720396572624828</c:v>
                </c:pt>
                <c:pt idx="800">
                  <c:v>5.0919776834902652</c:v>
                </c:pt>
                <c:pt idx="801">
                  <c:v>5.140929401459859</c:v>
                </c:pt>
                <c:pt idx="802">
                  <c:v>5.1409979476421857</c:v>
                </c:pt>
                <c:pt idx="803">
                  <c:v>5.0552500475143232</c:v>
                </c:pt>
                <c:pt idx="804">
                  <c:v>5.1201890303381239</c:v>
                </c:pt>
                <c:pt idx="805">
                  <c:v>5.0602453538853851</c:v>
                </c:pt>
                <c:pt idx="806">
                  <c:v>4.9144888872894121</c:v>
                </c:pt>
                <c:pt idx="807">
                  <c:v>4.9384668773879987</c:v>
                </c:pt>
                <c:pt idx="808">
                  <c:v>5.1290309828873939</c:v>
                </c:pt>
                <c:pt idx="809">
                  <c:v>5.1030561473682905</c:v>
                </c:pt>
                <c:pt idx="810">
                  <c:v>5.1901016940642082</c:v>
                </c:pt>
                <c:pt idx="811">
                  <c:v>5.4138228138243898</c:v>
                </c:pt>
                <c:pt idx="812">
                  <c:v>5.405695312765638</c:v>
                </c:pt>
                <c:pt idx="813">
                  <c:v>5.5465062398599718</c:v>
                </c:pt>
                <c:pt idx="814">
                  <c:v>5.6474298302472956</c:v>
                </c:pt>
                <c:pt idx="815">
                  <c:v>5.6714534438209796</c:v>
                </c:pt>
                <c:pt idx="816">
                  <c:v>5.7033746507839744</c:v>
                </c:pt>
                <c:pt idx="817">
                  <c:v>5.7073707093937385</c:v>
                </c:pt>
                <c:pt idx="818">
                  <c:v>5.6394377130277702</c:v>
                </c:pt>
                <c:pt idx="819">
                  <c:v>5.5636099617646853</c:v>
                </c:pt>
                <c:pt idx="820">
                  <c:v>5.4687474816122199</c:v>
                </c:pt>
                <c:pt idx="821">
                  <c:v>5.4717674019775213</c:v>
                </c:pt>
                <c:pt idx="822">
                  <c:v>5.1181056053187586</c:v>
                </c:pt>
                <c:pt idx="823">
                  <c:v>5.230975851976905</c:v>
                </c:pt>
                <c:pt idx="824">
                  <c:v>5.3799449616333259</c:v>
                </c:pt>
                <c:pt idx="825">
                  <c:v>5.2621478180573273</c:v>
                </c:pt>
                <c:pt idx="826">
                  <c:v>5.2500713710433775</c:v>
                </c:pt>
                <c:pt idx="827">
                  <c:v>5.6836880073628615</c:v>
                </c:pt>
                <c:pt idx="828">
                  <c:v>5.5627036405840844</c:v>
                </c:pt>
                <c:pt idx="829">
                  <c:v>5.6547386469083998</c:v>
                </c:pt>
                <c:pt idx="830">
                  <c:v>5.7667066187100007</c:v>
                </c:pt>
                <c:pt idx="831">
                  <c:v>5.8006512685856926</c:v>
                </c:pt>
                <c:pt idx="832">
                  <c:v>5.9775380213499378</c:v>
                </c:pt>
                <c:pt idx="833">
                  <c:v>6.3022938424257591</c:v>
                </c:pt>
                <c:pt idx="834">
                  <c:v>6.3083988108953166</c:v>
                </c:pt>
                <c:pt idx="835">
                  <c:v>6.125586674570723</c:v>
                </c:pt>
                <c:pt idx="836">
                  <c:v>6.1167271487130073</c:v>
                </c:pt>
                <c:pt idx="837">
                  <c:v>6.0096390154608033</c:v>
                </c:pt>
                <c:pt idx="838">
                  <c:v>6.0507537403742147</c:v>
                </c:pt>
                <c:pt idx="839">
                  <c:v>6.1923675458077767</c:v>
                </c:pt>
                <c:pt idx="840">
                  <c:v>6.0295659188015538</c:v>
                </c:pt>
                <c:pt idx="841">
                  <c:v>6.1134953774517085</c:v>
                </c:pt>
                <c:pt idx="842">
                  <c:v>5.8946137934087641</c:v>
                </c:pt>
                <c:pt idx="843">
                  <c:v>5.9394489723628423</c:v>
                </c:pt>
                <c:pt idx="844">
                  <c:v>6.0604117456494677</c:v>
                </c:pt>
                <c:pt idx="845">
                  <c:v>6.2452152940833194</c:v>
                </c:pt>
                <c:pt idx="846">
                  <c:v>6.4059275072977195</c:v>
                </c:pt>
                <c:pt idx="847">
                  <c:v>6.3541673761253641</c:v>
                </c:pt>
                <c:pt idx="848">
                  <c:v>6.3693977755053632</c:v>
                </c:pt>
                <c:pt idx="849">
                  <c:v>6.5152966205923786</c:v>
                </c:pt>
                <c:pt idx="850">
                  <c:v>6.5042791401631233</c:v>
                </c:pt>
                <c:pt idx="851">
                  <c:v>6.3085302372395624</c:v>
                </c:pt>
                <c:pt idx="852">
                  <c:v>6.3248431517011241</c:v>
                </c:pt>
                <c:pt idx="853">
                  <c:v>6.2081195353670493</c:v>
                </c:pt>
                <c:pt idx="854">
                  <c:v>5.6017410586027276</c:v>
                </c:pt>
                <c:pt idx="855">
                  <c:v>5.6709532768361912</c:v>
                </c:pt>
                <c:pt idx="856">
                  <c:v>5.7018598976938915</c:v>
                </c:pt>
                <c:pt idx="857">
                  <c:v>5.707903109935069</c:v>
                </c:pt>
                <c:pt idx="858">
                  <c:v>5.5768808824946694</c:v>
                </c:pt>
                <c:pt idx="859">
                  <c:v>5.9369417034092518</c:v>
                </c:pt>
                <c:pt idx="860">
                  <c:v>5.8009862632439768</c:v>
                </c:pt>
                <c:pt idx="861">
                  <c:v>5.8588436297871311</c:v>
                </c:pt>
                <c:pt idx="862">
                  <c:v>5.693060937416182</c:v>
                </c:pt>
                <c:pt idx="863">
                  <c:v>5.752578403847374</c:v>
                </c:pt>
                <c:pt idx="864">
                  <c:v>5.2870728906197773</c:v>
                </c:pt>
                <c:pt idx="865">
                  <c:v>5.3581094937670253</c:v>
                </c:pt>
                <c:pt idx="866">
                  <c:v>5.4068666736429165</c:v>
                </c:pt>
                <c:pt idx="867">
                  <c:v>5.3130270275834341</c:v>
                </c:pt>
                <c:pt idx="868">
                  <c:v>5.1952494085012084</c:v>
                </c:pt>
                <c:pt idx="869">
                  <c:v>5.2222299305303554</c:v>
                </c:pt>
                <c:pt idx="870">
                  <c:v>5.3770508989932093</c:v>
                </c:pt>
                <c:pt idx="871">
                  <c:v>5.4988422206587151</c:v>
                </c:pt>
                <c:pt idx="872">
                  <c:v>5.5157144644317357</c:v>
                </c:pt>
                <c:pt idx="873">
                  <c:v>5.2540973840254752</c:v>
                </c:pt>
                <c:pt idx="874">
                  <c:v>5.1501745753646437</c:v>
                </c:pt>
                <c:pt idx="875">
                  <c:v>5.0981451953117878</c:v>
                </c:pt>
                <c:pt idx="876">
                  <c:v>5.0161653486762967</c:v>
                </c:pt>
                <c:pt idx="877">
                  <c:v>4.9302515845782837</c:v>
                </c:pt>
                <c:pt idx="878">
                  <c:v>5.0462055096079634</c:v>
                </c:pt>
                <c:pt idx="879">
                  <c:v>5.0182474576874192</c:v>
                </c:pt>
                <c:pt idx="880">
                  <c:v>5.1030776287039332</c:v>
                </c:pt>
                <c:pt idx="881">
                  <c:v>4.8642409221307652</c:v>
                </c:pt>
                <c:pt idx="882">
                  <c:v>4.8722550455375719</c:v>
                </c:pt>
                <c:pt idx="883">
                  <c:v>4.7273861084835778</c:v>
                </c:pt>
                <c:pt idx="884">
                  <c:v>4.7023660188059537</c:v>
                </c:pt>
                <c:pt idx="885">
                  <c:v>4.6962101954266835</c:v>
                </c:pt>
                <c:pt idx="886">
                  <c:v>4.6891337792573085</c:v>
                </c:pt>
                <c:pt idx="887">
                  <c:v>4.6642165640752671</c:v>
                </c:pt>
                <c:pt idx="888">
                  <c:v>4.7143135376467393</c:v>
                </c:pt>
                <c:pt idx="889">
                  <c:v>4.8701713528696278</c:v>
                </c:pt>
                <c:pt idx="890">
                  <c:v>4.6262473632537455</c:v>
                </c:pt>
                <c:pt idx="891">
                  <c:v>4.6732287412788507</c:v>
                </c:pt>
                <c:pt idx="892">
                  <c:v>4.7412529302874153</c:v>
                </c:pt>
                <c:pt idx="893">
                  <c:v>5.0779868054205783</c:v>
                </c:pt>
                <c:pt idx="894">
                  <c:v>5.0329384583753631</c:v>
                </c:pt>
                <c:pt idx="895">
                  <c:v>5.1248856286123257</c:v>
                </c:pt>
                <c:pt idx="896">
                  <c:v>5.2128367570489269</c:v>
                </c:pt>
                <c:pt idx="897">
                  <c:v>5.1748670816094293</c:v>
                </c:pt>
                <c:pt idx="898">
                  <c:v>4.8870969098574468</c:v>
                </c:pt>
                <c:pt idx="899">
                  <c:v>4.8441715924201025</c:v>
                </c:pt>
                <c:pt idx="900">
                  <c:v>4.8790626349507438</c:v>
                </c:pt>
                <c:pt idx="901">
                  <c:v>4.9599973212974593</c:v>
                </c:pt>
                <c:pt idx="902">
                  <c:v>5.1149149624944332</c:v>
                </c:pt>
                <c:pt idx="903">
                  <c:v>5.2707465491225021</c:v>
                </c:pt>
                <c:pt idx="904">
                  <c:v>5.2756985530777154</c:v>
                </c:pt>
                <c:pt idx="905">
                  <c:v>5.0787701634137719</c:v>
                </c:pt>
                <c:pt idx="906">
                  <c:v>5.0337866361696531</c:v>
                </c:pt>
                <c:pt idx="907">
                  <c:v>4.9228794673298681</c:v>
                </c:pt>
                <c:pt idx="908">
                  <c:v>4.9399475817185658</c:v>
                </c:pt>
                <c:pt idx="909">
                  <c:v>4.7271458057974751</c:v>
                </c:pt>
                <c:pt idx="910">
                  <c:v>4.6351203265563754</c:v>
                </c:pt>
                <c:pt idx="911">
                  <c:v>4.6901524976915345</c:v>
                </c:pt>
                <c:pt idx="912">
                  <c:v>4.8061415234208003</c:v>
                </c:pt>
                <c:pt idx="913">
                  <c:v>4.7672323983985789</c:v>
                </c:pt>
                <c:pt idx="914">
                  <c:v>4.6572416427412282</c:v>
                </c:pt>
                <c:pt idx="915">
                  <c:v>4.7261860051847266</c:v>
                </c:pt>
                <c:pt idx="916">
                  <c:v>4.9639940959318647</c:v>
                </c:pt>
                <c:pt idx="917">
                  <c:v>4.7342387320678281</c:v>
                </c:pt>
                <c:pt idx="918">
                  <c:v>4.7622165042286335</c:v>
                </c:pt>
                <c:pt idx="919">
                  <c:v>4.6812808061920155</c:v>
                </c:pt>
                <c:pt idx="920">
                  <c:v>4.6572416427412282</c:v>
                </c:pt>
                <c:pt idx="921">
                  <c:v>4.6382956155302129</c:v>
                </c:pt>
                <c:pt idx="922">
                  <c:v>4.4674506903915692</c:v>
                </c:pt>
                <c:pt idx="923">
                  <c:v>4.4794224998754721</c:v>
                </c:pt>
                <c:pt idx="924">
                  <c:v>4.4904137217132218</c:v>
                </c:pt>
                <c:pt idx="925">
                  <c:v>4.5074377172869404</c:v>
                </c:pt>
                <c:pt idx="926">
                  <c:v>4.5844151146085723</c:v>
                </c:pt>
                <c:pt idx="927">
                  <c:v>4.538451057225835</c:v>
                </c:pt>
                <c:pt idx="928">
                  <c:v>4.4265016820175447</c:v>
                </c:pt>
                <c:pt idx="929">
                  <c:v>4.8911140973980611</c:v>
                </c:pt>
                <c:pt idx="930">
                  <c:v>4.8261858068046823</c:v>
                </c:pt>
                <c:pt idx="931">
                  <c:v>4.6733066290736014</c:v>
                </c:pt>
                <c:pt idx="932">
                  <c:v>4.6823814628399267</c:v>
                </c:pt>
                <c:pt idx="933">
                  <c:v>4.7632990673815376</c:v>
                </c:pt>
                <c:pt idx="934">
                  <c:v>4.9002539581491158</c:v>
                </c:pt>
                <c:pt idx="935">
                  <c:v>5.1360308832687203</c:v>
                </c:pt>
                <c:pt idx="936">
                  <c:v>5.1441104401146767</c:v>
                </c:pt>
                <c:pt idx="937">
                  <c:v>5.489871895007159</c:v>
                </c:pt>
                <c:pt idx="938">
                  <c:v>5.6477296440419877</c:v>
                </c:pt>
                <c:pt idx="939">
                  <c:v>5.5428089765571311</c:v>
                </c:pt>
                <c:pt idx="940">
                  <c:v>5.4707220471843785</c:v>
                </c:pt>
                <c:pt idx="941">
                  <c:v>5.425784337294262</c:v>
                </c:pt>
                <c:pt idx="942">
                  <c:v>5.4068441450787113</c:v>
                </c:pt>
                <c:pt idx="943">
                  <c:v>5.0320902251590978</c:v>
                </c:pt>
                <c:pt idx="944">
                  <c:v>4.768231608710547</c:v>
                </c:pt>
                <c:pt idx="945">
                  <c:v>4.871170567344981</c:v>
                </c:pt>
                <c:pt idx="946">
                  <c:v>4.9200910757074681</c:v>
                </c:pt>
                <c:pt idx="947">
                  <c:v>4.9090998080728658</c:v>
                </c:pt>
                <c:pt idx="948">
                  <c:v>4.7822006272006377</c:v>
                </c:pt>
                <c:pt idx="949">
                  <c:v>4.5083617876096156</c:v>
                </c:pt>
                <c:pt idx="950">
                  <c:v>4.4823229877810444</c:v>
                </c:pt>
                <c:pt idx="951">
                  <c:v>4.4554416522294735</c:v>
                </c:pt>
                <c:pt idx="952">
                  <c:v>4.7062609599070209</c:v>
                </c:pt>
                <c:pt idx="953">
                  <c:v>4.8891156851008608</c:v>
                </c:pt>
                <c:pt idx="954">
                  <c:v>4.7013472020201661</c:v>
                </c:pt>
                <c:pt idx="955">
                  <c:v>4.723247464433225</c:v>
                </c:pt>
                <c:pt idx="956">
                  <c:v>4.8931125096952623</c:v>
                </c:pt>
                <c:pt idx="957">
                  <c:v>4.6543022401798106</c:v>
                </c:pt>
                <c:pt idx="958">
                  <c:v>4.7022249499414324</c:v>
                </c:pt>
                <c:pt idx="959">
                  <c:v>4.7072405525124585</c:v>
                </c:pt>
                <c:pt idx="960">
                  <c:v>4.8651144661819483</c:v>
                </c:pt>
                <c:pt idx="961">
                  <c:v>4.7351984780646932</c:v>
                </c:pt>
                <c:pt idx="962">
                  <c:v>4.7931918948352399</c:v>
                </c:pt>
                <c:pt idx="963">
                  <c:v>5.1079205485976837</c:v>
                </c:pt>
                <c:pt idx="964">
                  <c:v>4.7602775950294767</c:v>
                </c:pt>
                <c:pt idx="965">
                  <c:v>4.8611581677235565</c:v>
                </c:pt>
                <c:pt idx="966">
                  <c:v>4.7342190061142073</c:v>
                </c:pt>
                <c:pt idx="967">
                  <c:v>4.6143724471793073</c:v>
                </c:pt>
                <c:pt idx="968">
                  <c:v>4.6303830306422267</c:v>
                </c:pt>
                <c:pt idx="969">
                  <c:v>4.6782636949402105</c:v>
                </c:pt>
                <c:pt idx="970">
                  <c:v>4.8561014145166519</c:v>
                </c:pt>
                <c:pt idx="971">
                  <c:v>4.9211517958690534</c:v>
                </c:pt>
                <c:pt idx="972">
                  <c:v>5.2788280781261152</c:v>
                </c:pt>
                <c:pt idx="973">
                  <c:v>5.5745711030406095</c:v>
                </c:pt>
                <c:pt idx="974">
                  <c:v>5.7515024846745728</c:v>
                </c:pt>
                <c:pt idx="975">
                  <c:v>6.3321329416676759</c:v>
                </c:pt>
                <c:pt idx="976">
                  <c:v>6.1303391713392319</c:v>
                </c:pt>
                <c:pt idx="977">
                  <c:v>6.8966415278093924</c:v>
                </c:pt>
                <c:pt idx="978">
                  <c:v>6.7167197033216333</c:v>
                </c:pt>
                <c:pt idx="979">
                  <c:v>6.705901577645899</c:v>
                </c:pt>
                <c:pt idx="980">
                  <c:v>6.6100295932785507</c:v>
                </c:pt>
                <c:pt idx="981">
                  <c:v>7.2155441896014141</c:v>
                </c:pt>
                <c:pt idx="982">
                  <c:v>6.9487459208542077</c:v>
                </c:pt>
                <c:pt idx="983">
                  <c:v>6.7419023192412046</c:v>
                </c:pt>
                <c:pt idx="984">
                  <c:v>6.9878038014930395</c:v>
                </c:pt>
                <c:pt idx="985">
                  <c:v>7.1167435307520215</c:v>
                </c:pt>
                <c:pt idx="986">
                  <c:v>6.9768759295243603</c:v>
                </c:pt>
                <c:pt idx="987">
                  <c:v>6.3192745763471203</c:v>
                </c:pt>
                <c:pt idx="988">
                  <c:v>6.1383842466379646</c:v>
                </c:pt>
                <c:pt idx="989">
                  <c:v>6.3742334792090887</c:v>
                </c:pt>
                <c:pt idx="990">
                  <c:v>6.1454609258810642</c:v>
                </c:pt>
                <c:pt idx="991">
                  <c:v>6.595128798506507</c:v>
                </c:pt>
                <c:pt idx="992">
                  <c:v>6.1842208436867923</c:v>
                </c:pt>
                <c:pt idx="993">
                  <c:v>6.8217850269747169</c:v>
                </c:pt>
                <c:pt idx="994">
                  <c:v>7.076560753178236</c:v>
                </c:pt>
                <c:pt idx="995">
                  <c:v>6.8728606160840444</c:v>
                </c:pt>
                <c:pt idx="996">
                  <c:v>7.088882343509824</c:v>
                </c:pt>
                <c:pt idx="997">
                  <c:v>7.2817734527480482</c:v>
                </c:pt>
                <c:pt idx="998">
                  <c:v>6.8950510256568593</c:v>
                </c:pt>
                <c:pt idx="999">
                  <c:v>6.3244078675963253</c:v>
                </c:pt>
                <c:pt idx="1000">
                  <c:v>6.3823391914021164</c:v>
                </c:pt>
                <c:pt idx="1001">
                  <c:v>5.8407833800133799</c:v>
                </c:pt>
                <c:pt idx="1002">
                  <c:v>5.9356901143185619</c:v>
                </c:pt>
                <c:pt idx="1003">
                  <c:v>6.2864616327911342</c:v>
                </c:pt>
                <c:pt idx="1004">
                  <c:v>6.145486532021601</c:v>
                </c:pt>
                <c:pt idx="1005">
                  <c:v>5.8297670247364453</c:v>
                </c:pt>
                <c:pt idx="1006">
                  <c:v>6.0546037714909371</c:v>
                </c:pt>
                <c:pt idx="1007">
                  <c:v>5.7228065085537461</c:v>
                </c:pt>
                <c:pt idx="1008">
                  <c:v>5.7116336918393857</c:v>
                </c:pt>
                <c:pt idx="1009">
                  <c:v>5.7706367116671053</c:v>
                </c:pt>
                <c:pt idx="1010">
                  <c:v>5.6546065496773901</c:v>
                </c:pt>
                <c:pt idx="1011">
                  <c:v>5.3928773678896365</c:v>
                </c:pt>
                <c:pt idx="1012">
                  <c:v>5.5697885767675226</c:v>
                </c:pt>
                <c:pt idx="1013">
                  <c:v>5.6466127605985035</c:v>
                </c:pt>
                <c:pt idx="1014">
                  <c:v>5.6496575117861827</c:v>
                </c:pt>
                <c:pt idx="1015">
                  <c:v>5.3958301108270605</c:v>
                </c:pt>
                <c:pt idx="1016">
                  <c:v>5.3498656321052005</c:v>
                </c:pt>
                <c:pt idx="1017">
                  <c:v>5.344869493113694</c:v>
                </c:pt>
                <c:pt idx="1018">
                  <c:v>5.3998720207662769</c:v>
                </c:pt>
                <c:pt idx="1019">
                  <c:v>5.2559601188530811</c:v>
                </c:pt>
                <c:pt idx="1020">
                  <c:v>5.44683611865229</c:v>
                </c:pt>
                <c:pt idx="1021">
                  <c:v>5.5317711892972072</c:v>
                </c:pt>
                <c:pt idx="1022">
                  <c:v>5.5317711892972072</c:v>
                </c:pt>
                <c:pt idx="1023">
                  <c:v>5.3148926591646548</c:v>
                </c:pt>
                <c:pt idx="1024">
                  <c:v>5.2309575241073452</c:v>
                </c:pt>
                <c:pt idx="1025">
                  <c:v>5.1889683358322474</c:v>
                </c:pt>
                <c:pt idx="1026">
                  <c:v>5.122998230061004</c:v>
                </c:pt>
                <c:pt idx="1027">
                  <c:v>5.0729907538607391</c:v>
                </c:pt>
                <c:pt idx="1028">
                  <c:v>5.1459116652911172</c:v>
                </c:pt>
                <c:pt idx="1029">
                  <c:v>5.3867338139214702</c:v>
                </c:pt>
                <c:pt idx="1030">
                  <c:v>5.4117230496178381</c:v>
                </c:pt>
                <c:pt idx="1031">
                  <c:v>5.5456172314215291</c:v>
                </c:pt>
                <c:pt idx="1032">
                  <c:v>5.5605358789681416</c:v>
                </c:pt>
                <c:pt idx="1033">
                  <c:v>5.3707106707184176</c:v>
                </c:pt>
                <c:pt idx="1034">
                  <c:v>5.4526452335089122</c:v>
                </c:pt>
                <c:pt idx="1035">
                  <c:v>5.4387017280409697</c:v>
                </c:pt>
                <c:pt idx="1036">
                  <c:v>5.3887412124425778</c:v>
                </c:pt>
                <c:pt idx="1037">
                  <c:v>5.4337056764811305</c:v>
                </c:pt>
                <c:pt idx="1038">
                  <c:v>5.392738053690449</c:v>
                </c:pt>
                <c:pt idx="1039">
                  <c:v>5.6385437904345377</c:v>
                </c:pt>
                <c:pt idx="1040">
                  <c:v>5.5915809057720498</c:v>
                </c:pt>
                <c:pt idx="1041">
                  <c:v>5.7134845638321261</c:v>
                </c:pt>
                <c:pt idx="1042">
                  <c:v>5.683484573238033</c:v>
                </c:pt>
                <c:pt idx="1043">
                  <c:v>5.7175576386736227</c:v>
                </c:pt>
                <c:pt idx="1044">
                  <c:v>4.6274046530404656</c:v>
                </c:pt>
                <c:pt idx="1045">
                  <c:v>5.5776663297931073</c:v>
                </c:pt>
                <c:pt idx="1046">
                  <c:v>5.5416711885933934</c:v>
                </c:pt>
                <c:pt idx="1047">
                  <c:v>5.5256560487010757</c:v>
                </c:pt>
                <c:pt idx="1048">
                  <c:v>5.4247579898016429</c:v>
                </c:pt>
                <c:pt idx="1049">
                  <c:v>5.331857315617345</c:v>
                </c:pt>
                <c:pt idx="1050">
                  <c:v>5.3907890484063028</c:v>
                </c:pt>
                <c:pt idx="1051">
                  <c:v>5.3608348010283091</c:v>
                </c:pt>
                <c:pt idx="1052">
                  <c:v>5.741438529856846</c:v>
                </c:pt>
                <c:pt idx="1053">
                  <c:v>5.9283394822682611</c:v>
                </c:pt>
                <c:pt idx="1054">
                  <c:v>5.760524254972637</c:v>
                </c:pt>
                <c:pt idx="1055">
                  <c:v>5.8074345307505704</c:v>
                </c:pt>
                <c:pt idx="1056">
                  <c:v>5.7995181413407888</c:v>
                </c:pt>
                <c:pt idx="1057">
                  <c:v>5.8044610725285954</c:v>
                </c:pt>
                <c:pt idx="1058">
                  <c:v>5.8674411839027449</c:v>
                </c:pt>
                <c:pt idx="1059">
                  <c:v>5.936387614708142</c:v>
                </c:pt>
                <c:pt idx="1060">
                  <c:v>6.0043348218786781</c:v>
                </c:pt>
                <c:pt idx="1061">
                  <c:v>5.7835545946619078</c:v>
                </c:pt>
                <c:pt idx="1062">
                  <c:v>5.7395644734427096</c:v>
                </c:pt>
                <c:pt idx="1063">
                  <c:v>5.7294958016730506</c:v>
                </c:pt>
                <c:pt idx="1064">
                  <c:v>5.6056212347654055</c:v>
                </c:pt>
                <c:pt idx="1065">
                  <c:v>5.5047000681501999</c:v>
                </c:pt>
                <c:pt idx="1066">
                  <c:v>5.5485686240929057</c:v>
                </c:pt>
                <c:pt idx="1067">
                  <c:v>5.5774246361555493</c:v>
                </c:pt>
                <c:pt idx="1068">
                  <c:v>5.6185127630604024</c:v>
                </c:pt>
                <c:pt idx="1069">
                  <c:v>5.5665542598274049</c:v>
                </c:pt>
                <c:pt idx="1070">
                  <c:v>5.7593762455296256</c:v>
                </c:pt>
                <c:pt idx="1071">
                  <c:v>5.8692146402989573</c:v>
                </c:pt>
                <c:pt idx="1072">
                  <c:v>5.9302143637994398</c:v>
                </c:pt>
                <c:pt idx="1073">
                  <c:v>5.9192725606206338</c:v>
                </c:pt>
                <c:pt idx="1074">
                  <c:v>5.8572732267215359</c:v>
                </c:pt>
                <c:pt idx="1075">
                  <c:v>6.2259756867454605</c:v>
                </c:pt>
                <c:pt idx="1076">
                  <c:v>6.2646654408745031</c:v>
                </c:pt>
                <c:pt idx="1077">
                  <c:v>6.3048594450606785</c:v>
                </c:pt>
                <c:pt idx="1078">
                  <c:v>6.2139076885106741</c:v>
                </c:pt>
                <c:pt idx="1079">
                  <c:v>6.2888148320148094</c:v>
                </c:pt>
                <c:pt idx="1080">
                  <c:v>6.178591366622185</c:v>
                </c:pt>
                <c:pt idx="1081">
                  <c:v>6.3803615240268536</c:v>
                </c:pt>
                <c:pt idx="1082">
                  <c:v>6.3995100666453251</c:v>
                </c:pt>
                <c:pt idx="1083">
                  <c:v>6.4746616001677744</c:v>
                </c:pt>
                <c:pt idx="1084">
                  <c:v>6.3958119594356857</c:v>
                </c:pt>
                <c:pt idx="1085">
                  <c:v>6.4187398281062178</c:v>
                </c:pt>
                <c:pt idx="1086">
                  <c:v>6.1486176051411592</c:v>
                </c:pt>
                <c:pt idx="1087">
                  <c:v>6.4494672100227275</c:v>
                </c:pt>
                <c:pt idx="1088">
                  <c:v>6.3186321494224469</c:v>
                </c:pt>
                <c:pt idx="1089">
                  <c:v>6.3475810857322488</c:v>
                </c:pt>
                <c:pt idx="1090">
                  <c:v>6.6992808405217579</c:v>
                </c:pt>
                <c:pt idx="1091">
                  <c:v>6.6780705815686243</c:v>
                </c:pt>
                <c:pt idx="1092">
                  <c:v>6.6740185129410987</c:v>
                </c:pt>
                <c:pt idx="1093">
                  <c:v>6.5671964136280154</c:v>
                </c:pt>
                <c:pt idx="1094">
                  <c:v>6.4363120792015325</c:v>
                </c:pt>
                <c:pt idx="1095">
                  <c:v>6.6750343050738072</c:v>
                </c:pt>
                <c:pt idx="1096">
                  <c:v>6.5126904903472767</c:v>
                </c:pt>
                <c:pt idx="1097">
                  <c:v>6.3568414772326616</c:v>
                </c:pt>
                <c:pt idx="1098">
                  <c:v>6.2548828627379169</c:v>
                </c:pt>
                <c:pt idx="1099">
                  <c:v>6.2008167718205485</c:v>
                </c:pt>
                <c:pt idx="1100">
                  <c:v>6.1086640680254973</c:v>
                </c:pt>
                <c:pt idx="1101">
                  <c:v>6.0756982602994389</c:v>
                </c:pt>
                <c:pt idx="1102">
                  <c:v>6.1694928970547718</c:v>
                </c:pt>
                <c:pt idx="1103">
                  <c:v>6.2373172953367009</c:v>
                </c:pt>
                <c:pt idx="1104">
                  <c:v>6.2969277300540991</c:v>
                </c:pt>
                <c:pt idx="1105">
                  <c:v>6.4820010646880926</c:v>
                </c:pt>
                <c:pt idx="1106">
                  <c:v>6.5750651308961316</c:v>
                </c:pt>
                <c:pt idx="1107">
                  <c:v>6.5131304547922779</c:v>
                </c:pt>
                <c:pt idx="1108">
                  <c:v>6.3323264353610762</c:v>
                </c:pt>
                <c:pt idx="1109">
                  <c:v>6.4052175563428353</c:v>
                </c:pt>
                <c:pt idx="1110">
                  <c:v>6.4081609814583294</c:v>
                </c:pt>
                <c:pt idx="1111">
                  <c:v>6.4782537073255204</c:v>
                </c:pt>
                <c:pt idx="1112">
                  <c:v>6.3462270795330884</c:v>
                </c:pt>
                <c:pt idx="1113">
                  <c:v>6.1343508522719787</c:v>
                </c:pt>
                <c:pt idx="1114">
                  <c:v>6.1110345464928164</c:v>
                </c:pt>
                <c:pt idx="1115">
                  <c:v>6.1484381669331283</c:v>
                </c:pt>
                <c:pt idx="1116">
                  <c:v>6.2107447023613931</c:v>
                </c:pt>
                <c:pt idx="1117">
                  <c:v>6.1417629458404495</c:v>
                </c:pt>
                <c:pt idx="1118">
                  <c:v>6.4174829479634115</c:v>
                </c:pt>
                <c:pt idx="1119">
                  <c:v>6.3644552063126598</c:v>
                </c:pt>
                <c:pt idx="1120">
                  <c:v>6.1784834145537175</c:v>
                </c:pt>
                <c:pt idx="1121">
                  <c:v>6.1345604461733068</c:v>
                </c:pt>
                <c:pt idx="1122">
                  <c:v>5.8508338747294246</c:v>
                </c:pt>
                <c:pt idx="1123">
                  <c:v>5.8985031557940895</c:v>
                </c:pt>
                <c:pt idx="1124">
                  <c:v>5.9710608185906002</c:v>
                </c:pt>
                <c:pt idx="1125">
                  <c:v>5.8402396581683513</c:v>
                </c:pt>
                <c:pt idx="1126">
                  <c:v>5.8804494538139993</c:v>
                </c:pt>
                <c:pt idx="1127">
                  <c:v>5.8115504458098082</c:v>
                </c:pt>
                <c:pt idx="1128">
                  <c:v>5.8305050895043848</c:v>
                </c:pt>
                <c:pt idx="1129">
                  <c:v>5.9244498646162898</c:v>
                </c:pt>
                <c:pt idx="1130">
                  <c:v>6.1451289798975299</c:v>
                </c:pt>
                <c:pt idx="1131">
                  <c:v>6.1271746135034952</c:v>
                </c:pt>
                <c:pt idx="1132">
                  <c:v>5.9502674332562382</c:v>
                </c:pt>
                <c:pt idx="1133">
                  <c:v>5.9820767280641443</c:v>
                </c:pt>
                <c:pt idx="1134">
                  <c:v>6.0412149288336279</c:v>
                </c:pt>
                <c:pt idx="1135">
                  <c:v>6.1730977073743061</c:v>
                </c:pt>
                <c:pt idx="1136">
                  <c:v>6.1046750861073908</c:v>
                </c:pt>
                <c:pt idx="1137">
                  <c:v>5.806110836340582</c:v>
                </c:pt>
                <c:pt idx="1138">
                  <c:v>5.7840115876031097</c:v>
                </c:pt>
                <c:pt idx="1139">
                  <c:v>5.6077205128851038</c:v>
                </c:pt>
                <c:pt idx="1140">
                  <c:v>5.435894782194544</c:v>
                </c:pt>
                <c:pt idx="1141">
                  <c:v>5.5264196460871151</c:v>
                </c:pt>
                <c:pt idx="1142">
                  <c:v>5.3716039863828851</c:v>
                </c:pt>
                <c:pt idx="1143">
                  <c:v>5.3664265768036836</c:v>
                </c:pt>
                <c:pt idx="1144">
                  <c:v>5.3754155660445608</c:v>
                </c:pt>
                <c:pt idx="1145">
                  <c:v>5.5002397211212717</c:v>
                </c:pt>
                <c:pt idx="1146">
                  <c:v>5.5452075850389075</c:v>
                </c:pt>
                <c:pt idx="1147">
                  <c:v>5.3035036521175432</c:v>
                </c:pt>
                <c:pt idx="1148">
                  <c:v>5.3312827982591067</c:v>
                </c:pt>
                <c:pt idx="1149">
                  <c:v>5.2912405357094636</c:v>
                </c:pt>
                <c:pt idx="1150">
                  <c:v>5.1823796035855807</c:v>
                </c:pt>
                <c:pt idx="1151">
                  <c:v>5.0754949718177746</c:v>
                </c:pt>
                <c:pt idx="1152">
                  <c:v>5.2272568491232345</c:v>
                </c:pt>
                <c:pt idx="1153">
                  <c:v>5.0673109612818106</c:v>
                </c:pt>
                <c:pt idx="1154">
                  <c:v>4.9585207688187243</c:v>
                </c:pt>
                <c:pt idx="1155">
                  <c:v>4.7607553512410483</c:v>
                </c:pt>
                <c:pt idx="1156">
                  <c:v>4.6688992133388796</c:v>
                </c:pt>
                <c:pt idx="1157">
                  <c:v>4.7835458354937117</c:v>
                </c:pt>
                <c:pt idx="1158">
                  <c:v>4.6246791434342605</c:v>
                </c:pt>
                <c:pt idx="1159">
                  <c:v>4.6516810549543326</c:v>
                </c:pt>
                <c:pt idx="1160">
                  <c:v>4.5637814181120104</c:v>
                </c:pt>
                <c:pt idx="1161">
                  <c:v>4.8433802301136168</c:v>
                </c:pt>
                <c:pt idx="1162">
                  <c:v>4.9212532625703851</c:v>
                </c:pt>
                <c:pt idx="1163">
                  <c:v>4.817415717539812</c:v>
                </c:pt>
                <c:pt idx="1164">
                  <c:v>4.7124804901495825</c:v>
                </c:pt>
                <c:pt idx="1165">
                  <c:v>5.1009430692273927</c:v>
                </c:pt>
                <c:pt idx="1166">
                  <c:v>5.2416128613311184</c:v>
                </c:pt>
                <c:pt idx="1167">
                  <c:v>5.6000096244922419</c:v>
                </c:pt>
                <c:pt idx="1168">
                  <c:v>5.6210780713341331</c:v>
                </c:pt>
                <c:pt idx="1169">
                  <c:v>5.5561463979122383</c:v>
                </c:pt>
                <c:pt idx="1170">
                  <c:v>5.3843218719655086</c:v>
                </c:pt>
                <c:pt idx="1171">
                  <c:v>5.2545069900375561</c:v>
                </c:pt>
                <c:pt idx="1172">
                  <c:v>5.7148457705009097</c:v>
                </c:pt>
                <c:pt idx="1173">
                  <c:v>6.9012451035175184</c:v>
                </c:pt>
                <c:pt idx="1174">
                  <c:v>6.7854088378529216</c:v>
                </c:pt>
                <c:pt idx="1175">
                  <c:v>6.7625258334640224</c:v>
                </c:pt>
                <c:pt idx="1176">
                  <c:v>6.7156251654673911</c:v>
                </c:pt>
                <c:pt idx="1177">
                  <c:v>7.153887993285994</c:v>
                </c:pt>
                <c:pt idx="1178">
                  <c:v>7.0350852749243149</c:v>
                </c:pt>
                <c:pt idx="1179">
                  <c:v>7.2448199197706531</c:v>
                </c:pt>
                <c:pt idx="1180">
                  <c:v>7.1530145814487618</c:v>
                </c:pt>
                <c:pt idx="1181">
                  <c:v>6.9832515661135268</c:v>
                </c:pt>
                <c:pt idx="1182">
                  <c:v>6.6267768454221985</c:v>
                </c:pt>
                <c:pt idx="1183">
                  <c:v>6.8412727828469349</c:v>
                </c:pt>
                <c:pt idx="1184">
                  <c:v>6.7933069677997011</c:v>
                </c:pt>
                <c:pt idx="1185">
                  <c:v>6.6993906550090649</c:v>
                </c:pt>
                <c:pt idx="1186">
                  <c:v>6.7961611051831907</c:v>
                </c:pt>
                <c:pt idx="1187">
                  <c:v>7.1123353632522086</c:v>
                </c:pt>
                <c:pt idx="1188">
                  <c:v>7.6115867575560276</c:v>
                </c:pt>
                <c:pt idx="1189">
                  <c:v>7.6854119185468166</c:v>
                </c:pt>
                <c:pt idx="1190">
                  <c:v>8.092662782566368</c:v>
                </c:pt>
                <c:pt idx="1191">
                  <c:v>7.878127915933324</c:v>
                </c:pt>
                <c:pt idx="1192">
                  <c:v>8.3889240705233856</c:v>
                </c:pt>
                <c:pt idx="1193">
                  <c:v>7.6139667787316316</c:v>
                </c:pt>
                <c:pt idx="1194">
                  <c:v>8.6702973389070905</c:v>
                </c:pt>
                <c:pt idx="1195">
                  <c:v>8.7112399035326522</c:v>
                </c:pt>
                <c:pt idx="1196">
                  <c:v>8.706284065082782</c:v>
                </c:pt>
                <c:pt idx="1197">
                  <c:v>8.55323248267959</c:v>
                </c:pt>
                <c:pt idx="1198">
                  <c:v>8.7378550827857495</c:v>
                </c:pt>
                <c:pt idx="1199">
                  <c:v>8.1857488372669511</c:v>
                </c:pt>
                <c:pt idx="1200">
                  <c:v>7.9409793656487357</c:v>
                </c:pt>
                <c:pt idx="1201">
                  <c:v>7.5872363964168228</c:v>
                </c:pt>
                <c:pt idx="1202">
                  <c:v>7.4581298491641794</c:v>
                </c:pt>
                <c:pt idx="1203">
                  <c:v>7.6648754518251598</c:v>
                </c:pt>
                <c:pt idx="1204">
                  <c:v>7.2230772031905115</c:v>
                </c:pt>
                <c:pt idx="1205">
                  <c:v>7.1637037070850216</c:v>
                </c:pt>
                <c:pt idx="1206">
                  <c:v>7.4231963289986238</c:v>
                </c:pt>
                <c:pt idx="1207">
                  <c:v>7.1114846396454938</c:v>
                </c:pt>
                <c:pt idx="1208">
                  <c:v>7.270205310294517</c:v>
                </c:pt>
                <c:pt idx="1209">
                  <c:v>6.8607826590656389</c:v>
                </c:pt>
                <c:pt idx="1210">
                  <c:v>7.1024412634836898</c:v>
                </c:pt>
                <c:pt idx="1211">
                  <c:v>6.7500080959633317</c:v>
                </c:pt>
                <c:pt idx="1212">
                  <c:v>6.7807496942269436</c:v>
                </c:pt>
                <c:pt idx="1213">
                  <c:v>7.9616163051897688</c:v>
                </c:pt>
                <c:pt idx="1214">
                  <c:v>7.8227365938634783</c:v>
                </c:pt>
                <c:pt idx="1215">
                  <c:v>7.6059667379634526</c:v>
                </c:pt>
                <c:pt idx="1216">
                  <c:v>7.3993787871798071</c:v>
                </c:pt>
                <c:pt idx="1217">
                  <c:v>6.7984849479942895</c:v>
                </c:pt>
                <c:pt idx="1218">
                  <c:v>6.7836312226484887</c:v>
                </c:pt>
                <c:pt idx="1219">
                  <c:v>6.9102849092018142</c:v>
                </c:pt>
                <c:pt idx="1220">
                  <c:v>6.6086633425089163</c:v>
                </c:pt>
                <c:pt idx="1221">
                  <c:v>6.6705478202668909</c:v>
                </c:pt>
                <c:pt idx="1222">
                  <c:v>6.8732268547391611</c:v>
                </c:pt>
                <c:pt idx="1223">
                  <c:v>6.8303123092611893</c:v>
                </c:pt>
                <c:pt idx="1224">
                  <c:v>7.1527730371691662</c:v>
                </c:pt>
                <c:pt idx="1225">
                  <c:v>7.3194952873341208</c:v>
                </c:pt>
                <c:pt idx="1226">
                  <c:v>7.2227341151717646</c:v>
                </c:pt>
                <c:pt idx="1227">
                  <c:v>6.9872890545706703</c:v>
                </c:pt>
                <c:pt idx="1228">
                  <c:v>7.4434592114190705</c:v>
                </c:pt>
                <c:pt idx="1229">
                  <c:v>6.9393473013320026</c:v>
                </c:pt>
                <c:pt idx="1230">
                  <c:v>6.8434307757901633</c:v>
                </c:pt>
                <c:pt idx="1231">
                  <c:v>6.8076102344422473</c:v>
                </c:pt>
                <c:pt idx="1232">
                  <c:v>6.6558919165538901</c:v>
                </c:pt>
                <c:pt idx="1233">
                  <c:v>6.1488143680221903</c:v>
                </c:pt>
                <c:pt idx="1234">
                  <c:v>6.2013718750776334</c:v>
                </c:pt>
                <c:pt idx="1235">
                  <c:v>6.3902098499267748</c:v>
                </c:pt>
                <c:pt idx="1236">
                  <c:v>6.1377525051193595</c:v>
                </c:pt>
                <c:pt idx="1237">
                  <c:v>5.7793658275716453</c:v>
                </c:pt>
                <c:pt idx="1238">
                  <c:v>5.8906250339638246</c:v>
                </c:pt>
                <c:pt idx="1239">
                  <c:v>5.8217822755238648</c:v>
                </c:pt>
                <c:pt idx="1240">
                  <c:v>6.037422218258035</c:v>
                </c:pt>
                <c:pt idx="1241">
                  <c:v>5.9895140902242465</c:v>
                </c:pt>
                <c:pt idx="1242">
                  <c:v>6.1471604517849237</c:v>
                </c:pt>
                <c:pt idx="1243">
                  <c:v>6.0831263305901428</c:v>
                </c:pt>
                <c:pt idx="1244">
                  <c:v>5.9315212996524043</c:v>
                </c:pt>
                <c:pt idx="1245">
                  <c:v>6.4325517038969799</c:v>
                </c:pt>
                <c:pt idx="1246">
                  <c:v>6.38254190059458</c:v>
                </c:pt>
                <c:pt idx="1247">
                  <c:v>6.1250445103907643</c:v>
                </c:pt>
                <c:pt idx="1248">
                  <c:v>6.2806045255541436</c:v>
                </c:pt>
                <c:pt idx="1249">
                  <c:v>6.295685153217172</c:v>
                </c:pt>
                <c:pt idx="1250">
                  <c:v>6.2278438560922877</c:v>
                </c:pt>
                <c:pt idx="1251">
                  <c:v>6.4634972147073189</c:v>
                </c:pt>
                <c:pt idx="1252">
                  <c:v>6.390473061630626</c:v>
                </c:pt>
                <c:pt idx="1253">
                  <c:v>6.375226142101166</c:v>
                </c:pt>
                <c:pt idx="1254">
                  <c:v>6.2753999610136493</c:v>
                </c:pt>
                <c:pt idx="1255">
                  <c:v>6.2463279386928692</c:v>
                </c:pt>
                <c:pt idx="1256">
                  <c:v>6.3081235605649413</c:v>
                </c:pt>
                <c:pt idx="1257">
                  <c:v>6.3028553637503739</c:v>
                </c:pt>
                <c:pt idx="1258">
                  <c:v>6.3627623076003363</c:v>
                </c:pt>
                <c:pt idx="1259">
                  <c:v>6.1363358707589333</c:v>
                </c:pt>
                <c:pt idx="1260">
                  <c:v>6.08347544383337</c:v>
                </c:pt>
                <c:pt idx="1261">
                  <c:v>5.9567363720868416</c:v>
                </c:pt>
                <c:pt idx="1262">
                  <c:v>6.1510948116191786</c:v>
                </c:pt>
                <c:pt idx="1263">
                  <c:v>6.1521183517536331</c:v>
                </c:pt>
                <c:pt idx="1264">
                  <c:v>6.1471287991569143</c:v>
                </c:pt>
                <c:pt idx="1265">
                  <c:v>6.0802485268320208</c:v>
                </c:pt>
                <c:pt idx="1266">
                  <c:v>6.0802231925159393</c:v>
                </c:pt>
                <c:pt idx="1267">
                  <c:v>6.1617842249543884</c:v>
                </c:pt>
                <c:pt idx="1268">
                  <c:v>6.0959254785824069</c:v>
                </c:pt>
                <c:pt idx="1269">
                  <c:v>5.9103235569886383</c:v>
                </c:pt>
                <c:pt idx="1270">
                  <c:v>5.8953605728843463</c:v>
                </c:pt>
                <c:pt idx="1271">
                  <c:v>6.0897860732664109</c:v>
                </c:pt>
                <c:pt idx="1272">
                  <c:v>6.2972255191005875</c:v>
                </c:pt>
                <c:pt idx="1273">
                  <c:v>6.289994434463039</c:v>
                </c:pt>
                <c:pt idx="1274">
                  <c:v>6.7000589842341149</c:v>
                </c:pt>
                <c:pt idx="1275">
                  <c:v>6.7147402263957146</c:v>
                </c:pt>
                <c:pt idx="1276">
                  <c:v>6.6647591795801304</c:v>
                </c:pt>
                <c:pt idx="1277">
                  <c:v>6.7018199663884532</c:v>
                </c:pt>
                <c:pt idx="1278">
                  <c:v>6.641900213537947</c:v>
                </c:pt>
                <c:pt idx="1279">
                  <c:v>6.7286187669237423</c:v>
                </c:pt>
                <c:pt idx="1280">
                  <c:v>6.6987765052036892</c:v>
                </c:pt>
                <c:pt idx="1281">
                  <c:v>6.8313781590696347</c:v>
                </c:pt>
                <c:pt idx="1282">
                  <c:v>6.8643028675915119</c:v>
                </c:pt>
                <c:pt idx="1283">
                  <c:v>6.7526203010408619</c:v>
                </c:pt>
                <c:pt idx="1284">
                  <c:v>6.7565830588962035</c:v>
                </c:pt>
                <c:pt idx="1285">
                  <c:v>7.1217201598905211</c:v>
                </c:pt>
                <c:pt idx="1286">
                  <c:v>7.1624058057712388</c:v>
                </c:pt>
                <c:pt idx="1287">
                  <c:v>7.1753757563876235</c:v>
                </c:pt>
                <c:pt idx="1288">
                  <c:v>7.221335623072596</c:v>
                </c:pt>
                <c:pt idx="1289">
                  <c:v>7.2561945724390808</c:v>
                </c:pt>
                <c:pt idx="1290">
                  <c:v>7.3010297505871886</c:v>
                </c:pt>
                <c:pt idx="1291">
                  <c:v>7.2310052753625254</c:v>
                </c:pt>
                <c:pt idx="1292">
                  <c:v>7.1212869350915149</c:v>
                </c:pt>
                <c:pt idx="1293">
                  <c:v>7.0454707543299744</c:v>
                </c:pt>
                <c:pt idx="1294">
                  <c:v>6.9826182114918565</c:v>
                </c:pt>
                <c:pt idx="1295">
                  <c:v>7.3058233311656267</c:v>
                </c:pt>
                <c:pt idx="1296">
                  <c:v>7.4425329974478434</c:v>
                </c:pt>
                <c:pt idx="1297">
                  <c:v>7.6353801496787197</c:v>
                </c:pt>
                <c:pt idx="1298">
                  <c:v>7.7311591245080882</c:v>
                </c:pt>
                <c:pt idx="1299">
                  <c:v>7.5767117172560203</c:v>
                </c:pt>
                <c:pt idx="1300">
                  <c:v>7.5544973897896393</c:v>
                </c:pt>
                <c:pt idx="1301">
                  <c:v>7.5407559699500935</c:v>
                </c:pt>
                <c:pt idx="1302">
                  <c:v>7.3491634078811732</c:v>
                </c:pt>
                <c:pt idx="1303">
                  <c:v>7.2254227520182566</c:v>
                </c:pt>
                <c:pt idx="1304">
                  <c:v>7.2922997706695094</c:v>
                </c:pt>
                <c:pt idx="1305">
                  <c:v>7.0777910210876316</c:v>
                </c:pt>
                <c:pt idx="1306">
                  <c:v>6.9620212576315375</c:v>
                </c:pt>
                <c:pt idx="1307">
                  <c:v>7.0528128790767175</c:v>
                </c:pt>
                <c:pt idx="1308">
                  <c:v>6.9809835675050724</c:v>
                </c:pt>
                <c:pt idx="1309">
                  <c:v>6.9340333686646582</c:v>
                </c:pt>
                <c:pt idx="1310">
                  <c:v>7.0280244225237061</c:v>
                </c:pt>
                <c:pt idx="1311">
                  <c:v>7.0402947135837293</c:v>
                </c:pt>
                <c:pt idx="1312">
                  <c:v>7.0153889702850725</c:v>
                </c:pt>
                <c:pt idx="1313">
                  <c:v>7.1778543905829206</c:v>
                </c:pt>
                <c:pt idx="1314">
                  <c:v>7.1358593307163352</c:v>
                </c:pt>
                <c:pt idx="1315">
                  <c:v>7.1028437031041571</c:v>
                </c:pt>
                <c:pt idx="1316">
                  <c:v>6.7319139769565686</c:v>
                </c:pt>
                <c:pt idx="1317">
                  <c:v>6.7319981264072135</c:v>
                </c:pt>
                <c:pt idx="1318">
                  <c:v>6.5692751677169632</c:v>
                </c:pt>
                <c:pt idx="1319">
                  <c:v>6.6810132817381334</c:v>
                </c:pt>
                <c:pt idx="1320">
                  <c:v>6.4993610836253888</c:v>
                </c:pt>
                <c:pt idx="1321">
                  <c:v>6.6143661367340849</c:v>
                </c:pt>
                <c:pt idx="1322">
                  <c:v>6.6755616281845045</c:v>
                </c:pt>
                <c:pt idx="1323">
                  <c:v>6.6056460752442989</c:v>
                </c:pt>
                <c:pt idx="1324">
                  <c:v>6.6582068973000652</c:v>
                </c:pt>
                <c:pt idx="1325">
                  <c:v>6.6780482683199542</c:v>
                </c:pt>
                <c:pt idx="1326">
                  <c:v>6.6671800440527225</c:v>
                </c:pt>
                <c:pt idx="1327">
                  <c:v>6.4955330717129049</c:v>
                </c:pt>
                <c:pt idx="1328">
                  <c:v>6.520783413885435</c:v>
                </c:pt>
                <c:pt idx="1329">
                  <c:v>6.4311590807303052</c:v>
                </c:pt>
                <c:pt idx="1330">
                  <c:v>6.4609823264283461</c:v>
                </c:pt>
                <c:pt idx="1331">
                  <c:v>6.3768954677814529</c:v>
                </c:pt>
                <c:pt idx="1332">
                  <c:v>6.3419253244769793</c:v>
                </c:pt>
                <c:pt idx="1333">
                  <c:v>6.3279374302249254</c:v>
                </c:pt>
                <c:pt idx="1334">
                  <c:v>6.391646963777375</c:v>
                </c:pt>
                <c:pt idx="1335">
                  <c:v>6.3336276059840095</c:v>
                </c:pt>
                <c:pt idx="1336">
                  <c:v>6.2996206825709367</c:v>
                </c:pt>
                <c:pt idx="1337">
                  <c:v>6.1081442633352809</c:v>
                </c:pt>
                <c:pt idx="1338">
                  <c:v>6.3545185101183241</c:v>
                </c:pt>
                <c:pt idx="1339">
                  <c:v>6.3634436078240384</c:v>
                </c:pt>
                <c:pt idx="1340">
                  <c:v>6.7723873088564561</c:v>
                </c:pt>
                <c:pt idx="1341">
                  <c:v>6.8021891908754855</c:v>
                </c:pt>
                <c:pt idx="1342">
                  <c:v>6.863044527417161</c:v>
                </c:pt>
                <c:pt idx="1343">
                  <c:v>7.1043297220448069</c:v>
                </c:pt>
                <c:pt idx="1344">
                  <c:v>7.1092166020111609</c:v>
                </c:pt>
                <c:pt idx="1345">
                  <c:v>6.9824753067916756</c:v>
                </c:pt>
                <c:pt idx="1346">
                  <c:v>7.0275441905962781</c:v>
                </c:pt>
                <c:pt idx="1347">
                  <c:v>6.9148299396750303</c:v>
                </c:pt>
                <c:pt idx="1348">
                  <c:v>7.2419571576128785</c:v>
                </c:pt>
                <c:pt idx="1349">
                  <c:v>7.2100366852928222</c:v>
                </c:pt>
                <c:pt idx="1350">
                  <c:v>7.4225258854647187</c:v>
                </c:pt>
                <c:pt idx="1351">
                  <c:v>7.5943646512282061</c:v>
                </c:pt>
                <c:pt idx="1352">
                  <c:v>7.6711442049587752</c:v>
                </c:pt>
                <c:pt idx="1353">
                  <c:v>7.651065725913063</c:v>
                </c:pt>
                <c:pt idx="1354">
                  <c:v>7.4554253162532591</c:v>
                </c:pt>
                <c:pt idx="1355">
                  <c:v>7.4233687475919501</c:v>
                </c:pt>
                <c:pt idx="1356">
                  <c:v>7.4542600787546105</c:v>
                </c:pt>
                <c:pt idx="1357">
                  <c:v>7.3412926152444502</c:v>
                </c:pt>
                <c:pt idx="1358">
                  <c:v>7.1197678892493466</c:v>
                </c:pt>
                <c:pt idx="1359">
                  <c:v>6.957943941082827</c:v>
                </c:pt>
                <c:pt idx="1360">
                  <c:v>7.0686212953450154</c:v>
                </c:pt>
                <c:pt idx="1361">
                  <c:v>6.9629832217051666</c:v>
                </c:pt>
                <c:pt idx="1362">
                  <c:v>7.15243922039922</c:v>
                </c:pt>
                <c:pt idx="1363">
                  <c:v>7.4553976433572622</c:v>
                </c:pt>
                <c:pt idx="1364">
                  <c:v>7.6677751761398154</c:v>
                </c:pt>
                <c:pt idx="1365">
                  <c:v>7.3789746556433515</c:v>
                </c:pt>
                <c:pt idx="1366">
                  <c:v>7.452498666174912</c:v>
                </c:pt>
                <c:pt idx="1367">
                  <c:v>7.4753451955802923</c:v>
                </c:pt>
                <c:pt idx="1368">
                  <c:v>7.8642569281818995</c:v>
                </c:pt>
                <c:pt idx="1369">
                  <c:v>7.8790007921764316</c:v>
                </c:pt>
                <c:pt idx="1370">
                  <c:v>7.8230844546784057</c:v>
                </c:pt>
                <c:pt idx="1371">
                  <c:v>7.8280450289578853</c:v>
                </c:pt>
                <c:pt idx="1372">
                  <c:v>7.631373825930087</c:v>
                </c:pt>
                <c:pt idx="1373">
                  <c:v>7.5653625942956788</c:v>
                </c:pt>
                <c:pt idx="1374">
                  <c:v>7.5293162175602131</c:v>
                </c:pt>
                <c:pt idx="1375">
                  <c:v>7.2800071776886046</c:v>
                </c:pt>
                <c:pt idx="1376">
                  <c:v>7.3634948505820867</c:v>
                </c:pt>
                <c:pt idx="1377">
                  <c:v>7.2636212206034605</c:v>
                </c:pt>
                <c:pt idx="1378">
                  <c:v>7.404004614994939</c:v>
                </c:pt>
                <c:pt idx="1379">
                  <c:v>7.625465837439898</c:v>
                </c:pt>
                <c:pt idx="1380">
                  <c:v>7.6724997198387896</c:v>
                </c:pt>
                <c:pt idx="1381">
                  <c:v>7.8627628613063933</c:v>
                </c:pt>
                <c:pt idx="1382">
                  <c:v>8.1309771289225043</c:v>
                </c:pt>
                <c:pt idx="1383">
                  <c:v>8.3541288457090594</c:v>
                </c:pt>
                <c:pt idx="1384">
                  <c:v>8.3270878079902371</c:v>
                </c:pt>
                <c:pt idx="1385">
                  <c:v>8.4467442008723861</c:v>
                </c:pt>
                <c:pt idx="1386">
                  <c:v>8.6749872751805608</c:v>
                </c:pt>
                <c:pt idx="1387">
                  <c:v>8.6587374303444893</c:v>
                </c:pt>
                <c:pt idx="1388">
                  <c:v>8.6238033160351719</c:v>
                </c:pt>
                <c:pt idx="1389">
                  <c:v>9.0454558142300652</c:v>
                </c:pt>
                <c:pt idx="1390">
                  <c:v>9.2747694829436611</c:v>
                </c:pt>
                <c:pt idx="1391">
                  <c:v>9.5601872775387271</c:v>
                </c:pt>
                <c:pt idx="1392">
                  <c:v>9.5123661499744934</c:v>
                </c:pt>
                <c:pt idx="1393">
                  <c:v>9.7236305182772309</c:v>
                </c:pt>
                <c:pt idx="1394">
                  <c:v>9.3636260797900199</c:v>
                </c:pt>
                <c:pt idx="1395">
                  <c:v>8.9022501649548769</c:v>
                </c:pt>
                <c:pt idx="1396">
                  <c:v>9.0847299331615616</c:v>
                </c:pt>
                <c:pt idx="1397">
                  <c:v>9.5362171620474623</c:v>
                </c:pt>
                <c:pt idx="1398">
                  <c:v>9.6547507891504392</c:v>
                </c:pt>
                <c:pt idx="1399">
                  <c:v>9.9549804959599051</c:v>
                </c:pt>
                <c:pt idx="1400">
                  <c:v>9.7416512167008467</c:v>
                </c:pt>
                <c:pt idx="1401">
                  <c:v>9.7634246560598452</c:v>
                </c:pt>
                <c:pt idx="1402">
                  <c:v>10.815120602195261</c:v>
                </c:pt>
                <c:pt idx="1403">
                  <c:v>11.624521011171904</c:v>
                </c:pt>
                <c:pt idx="1404">
                  <c:v>11.438560151991386</c:v>
                </c:pt>
                <c:pt idx="1405">
                  <c:v>11.723589100973994</c:v>
                </c:pt>
                <c:pt idx="1406">
                  <c:v>11.657844662863539</c:v>
                </c:pt>
                <c:pt idx="1407">
                  <c:v>11.623543941342206</c:v>
                </c:pt>
                <c:pt idx="1408">
                  <c:v>11.168927138941282</c:v>
                </c:pt>
                <c:pt idx="1409">
                  <c:v>11.314414796431731</c:v>
                </c:pt>
                <c:pt idx="1410">
                  <c:v>11.230665378290858</c:v>
                </c:pt>
                <c:pt idx="1411">
                  <c:v>10.999148099733898</c:v>
                </c:pt>
                <c:pt idx="1412">
                  <c:v>10.731993493391958</c:v>
                </c:pt>
                <c:pt idx="1413">
                  <c:v>11.134407776784165</c:v>
                </c:pt>
                <c:pt idx="1414">
                  <c:v>11.304124612284395</c:v>
                </c:pt>
                <c:pt idx="1415">
                  <c:v>11.11220147378139</c:v>
                </c:pt>
                <c:pt idx="1416">
                  <c:v>12.626319974541616</c:v>
                </c:pt>
                <c:pt idx="1417">
                  <c:v>12.455337834500169</c:v>
                </c:pt>
                <c:pt idx="1418">
                  <c:v>12.55874425988435</c:v>
                </c:pt>
                <c:pt idx="1419">
                  <c:v>12.754259347119588</c:v>
                </c:pt>
                <c:pt idx="1420">
                  <c:v>12.288619384005729</c:v>
                </c:pt>
                <c:pt idx="1421">
                  <c:v>12.404131310342423</c:v>
                </c:pt>
                <c:pt idx="1422">
                  <c:v>12.619434896358289</c:v>
                </c:pt>
                <c:pt idx="1423">
                  <c:v>13.867178798433747</c:v>
                </c:pt>
                <c:pt idx="1424">
                  <c:v>14.155351277958257</c:v>
                </c:pt>
                <c:pt idx="1425">
                  <c:v>13.880248033112265</c:v>
                </c:pt>
                <c:pt idx="1426">
                  <c:v>13.97586218589408</c:v>
                </c:pt>
                <c:pt idx="1427">
                  <c:v>14.181829210366073</c:v>
                </c:pt>
                <c:pt idx="1428">
                  <c:v>14.141174665810814</c:v>
                </c:pt>
                <c:pt idx="1429">
                  <c:v>13.33550187414381</c:v>
                </c:pt>
                <c:pt idx="1430">
                  <c:v>13.187073760726932</c:v>
                </c:pt>
                <c:pt idx="1431">
                  <c:v>12.935917728730786</c:v>
                </c:pt>
                <c:pt idx="1432">
                  <c:v>13.478458846439064</c:v>
                </c:pt>
                <c:pt idx="1433">
                  <c:v>13.48298317583818</c:v>
                </c:pt>
                <c:pt idx="1434">
                  <c:v>13.062672189669918</c:v>
                </c:pt>
                <c:pt idx="1435">
                  <c:v>13.177996698107131</c:v>
                </c:pt>
                <c:pt idx="1436">
                  <c:v>13.843451672319341</c:v>
                </c:pt>
                <c:pt idx="1437">
                  <c:v>13.378143739169696</c:v>
                </c:pt>
                <c:pt idx="1438">
                  <c:v>13.50590382922586</c:v>
                </c:pt>
                <c:pt idx="1439">
                  <c:v>12.935442955238965</c:v>
                </c:pt>
                <c:pt idx="1440">
                  <c:v>12.830725741724395</c:v>
                </c:pt>
                <c:pt idx="1441">
                  <c:v>12.962259274170226</c:v>
                </c:pt>
                <c:pt idx="1442">
                  <c:v>14.292108361442732</c:v>
                </c:pt>
                <c:pt idx="1443">
                  <c:v>13.994619000131587</c:v>
                </c:pt>
                <c:pt idx="1444">
                  <c:v>13.787417695323697</c:v>
                </c:pt>
                <c:pt idx="1445">
                  <c:v>13.012878689342884</c:v>
                </c:pt>
                <c:pt idx="1446">
                  <c:v>12.165732690932698</c:v>
                </c:pt>
                <c:pt idx="1447">
                  <c:v>11.821635783591592</c:v>
                </c:pt>
                <c:pt idx="1448">
                  <c:v>11.566194000340197</c:v>
                </c:pt>
                <c:pt idx="1449">
                  <c:v>11.650975323843063</c:v>
                </c:pt>
                <c:pt idx="1450">
                  <c:v>11.377724431817716</c:v>
                </c:pt>
                <c:pt idx="1451">
                  <c:v>11.834386628174213</c:v>
                </c:pt>
                <c:pt idx="1452">
                  <c:v>11.754597826589492</c:v>
                </c:pt>
                <c:pt idx="1453">
                  <c:v>11.630681766241123</c:v>
                </c:pt>
                <c:pt idx="1454">
                  <c:v>11.342649678230524</c:v>
                </c:pt>
                <c:pt idx="1455">
                  <c:v>11.673453013194001</c:v>
                </c:pt>
                <c:pt idx="1456">
                  <c:v>11.568856437387472</c:v>
                </c:pt>
                <c:pt idx="1457">
                  <c:v>11.524751326960059</c:v>
                </c:pt>
                <c:pt idx="1458">
                  <c:v>12.288033191748577</c:v>
                </c:pt>
                <c:pt idx="1459">
                  <c:v>11.902378627314274</c:v>
                </c:pt>
                <c:pt idx="1460">
                  <c:v>11.376045114123563</c:v>
                </c:pt>
                <c:pt idx="1461">
                  <c:v>11.293612861278451</c:v>
                </c:pt>
                <c:pt idx="1462">
                  <c:v>11.576412239743687</c:v>
                </c:pt>
                <c:pt idx="1463">
                  <c:v>11.58219978296316</c:v>
                </c:pt>
                <c:pt idx="1464">
                  <c:v>11.143593971107482</c:v>
                </c:pt>
                <c:pt idx="1465">
                  <c:v>11.697685957600003</c:v>
                </c:pt>
                <c:pt idx="1466">
                  <c:v>12.545771819209454</c:v>
                </c:pt>
                <c:pt idx="1467">
                  <c:v>12.984341438286027</c:v>
                </c:pt>
                <c:pt idx="1468">
                  <c:v>13.885034045580275</c:v>
                </c:pt>
                <c:pt idx="1469">
                  <c:v>13.614814764877142</c:v>
                </c:pt>
                <c:pt idx="1470">
                  <c:v>15.328166494378292</c:v>
                </c:pt>
                <c:pt idx="1471">
                  <c:v>14.63161454776349</c:v>
                </c:pt>
                <c:pt idx="1472">
                  <c:v>13.736811019787437</c:v>
                </c:pt>
                <c:pt idx="1473">
                  <c:v>13.588662755992509</c:v>
                </c:pt>
                <c:pt idx="1474">
                  <c:v>13.997271031866042</c:v>
                </c:pt>
                <c:pt idx="1475">
                  <c:v>14.03357749734977</c:v>
                </c:pt>
                <c:pt idx="1476">
                  <c:v>14.223888493949937</c:v>
                </c:pt>
                <c:pt idx="1477">
                  <c:v>12.880456589497729</c:v>
                </c:pt>
                <c:pt idx="1478">
                  <c:v>12.242318664975372</c:v>
                </c:pt>
                <c:pt idx="1479">
                  <c:v>10.985641575226234</c:v>
                </c:pt>
                <c:pt idx="1480">
                  <c:v>11.393558247825794</c:v>
                </c:pt>
                <c:pt idx="1481">
                  <c:v>11.186388693795063</c:v>
                </c:pt>
                <c:pt idx="1482">
                  <c:v>11.187673594361048</c:v>
                </c:pt>
                <c:pt idx="1483">
                  <c:v>10.590038848590728</c:v>
                </c:pt>
                <c:pt idx="1484">
                  <c:v>10.162092673227495</c:v>
                </c:pt>
                <c:pt idx="1485">
                  <c:v>9.4660561501813483</c:v>
                </c:pt>
                <c:pt idx="1486">
                  <c:v>9.5984429111807081</c:v>
                </c:pt>
                <c:pt idx="1487">
                  <c:v>9.3273128086818762</c:v>
                </c:pt>
                <c:pt idx="1488">
                  <c:v>9.3032725775316205</c:v>
                </c:pt>
                <c:pt idx="1489">
                  <c:v>9.2050868096043121</c:v>
                </c:pt>
                <c:pt idx="1490">
                  <c:v>8.9111007073456054</c:v>
                </c:pt>
                <c:pt idx="1491">
                  <c:v>8.7595844873205042</c:v>
                </c:pt>
                <c:pt idx="1492">
                  <c:v>9.1350849876462892</c:v>
                </c:pt>
                <c:pt idx="1493">
                  <c:v>8.662743431658507</c:v>
                </c:pt>
                <c:pt idx="1494">
                  <c:v>8.8729330879692832</c:v>
                </c:pt>
                <c:pt idx="1495">
                  <c:v>9.2465133635629257</c:v>
                </c:pt>
                <c:pt idx="1496">
                  <c:v>8.5430965421946805</c:v>
                </c:pt>
                <c:pt idx="1497">
                  <c:v>8.650599142241262</c:v>
                </c:pt>
                <c:pt idx="1498">
                  <c:v>8.4290578731742336</c:v>
                </c:pt>
                <c:pt idx="1499">
                  <c:v>8.1988002612061717</c:v>
                </c:pt>
                <c:pt idx="1500">
                  <c:v>8.3691099370096449</c:v>
                </c:pt>
                <c:pt idx="1501">
                  <c:v>9.3543560696496915</c:v>
                </c:pt>
                <c:pt idx="1502">
                  <c:v>9.2814862048080897</c:v>
                </c:pt>
                <c:pt idx="1503">
                  <c:v>8.6907193547224608</c:v>
                </c:pt>
                <c:pt idx="1504">
                  <c:v>8.3160761433590711</c:v>
                </c:pt>
                <c:pt idx="1505">
                  <c:v>8.5811049718610519</c:v>
                </c:pt>
                <c:pt idx="1506">
                  <c:v>7.9654333310760412</c:v>
                </c:pt>
                <c:pt idx="1507">
                  <c:v>7.8288160197000547</c:v>
                </c:pt>
                <c:pt idx="1508">
                  <c:v>7.7061443950019362</c:v>
                </c:pt>
                <c:pt idx="1509">
                  <c:v>7.4510683630245724</c:v>
                </c:pt>
                <c:pt idx="1510">
                  <c:v>7.2886224502339667</c:v>
                </c:pt>
                <c:pt idx="1511">
                  <c:v>7.2157452973950997</c:v>
                </c:pt>
                <c:pt idx="1512">
                  <c:v>7.0871244041506234</c:v>
                </c:pt>
                <c:pt idx="1513">
                  <c:v>7.0393350712563034</c:v>
                </c:pt>
                <c:pt idx="1514">
                  <c:v>7.1071139954786569</c:v>
                </c:pt>
                <c:pt idx="1515">
                  <c:v>7.1549450221128597</c:v>
                </c:pt>
                <c:pt idx="1516">
                  <c:v>7.7018448186811677</c:v>
                </c:pt>
                <c:pt idx="1517">
                  <c:v>7.2553892090230363</c:v>
                </c:pt>
                <c:pt idx="1518">
                  <c:v>7.4297319529255148</c:v>
                </c:pt>
                <c:pt idx="1519">
                  <c:v>7.0849312172807943</c:v>
                </c:pt>
                <c:pt idx="1520">
                  <c:v>6.7631042190390618</c:v>
                </c:pt>
                <c:pt idx="1521">
                  <c:v>6.6883011191007196</c:v>
                </c:pt>
                <c:pt idx="1522">
                  <c:v>6.7072731086459267</c:v>
                </c:pt>
                <c:pt idx="1523">
                  <c:v>6.7341699412515172</c:v>
                </c:pt>
                <c:pt idx="1524">
                  <c:v>6.764066584248198</c:v>
                </c:pt>
                <c:pt idx="1525">
                  <c:v>6.5221686095223399</c:v>
                </c:pt>
                <c:pt idx="1526">
                  <c:v>6.652510983187371</c:v>
                </c:pt>
                <c:pt idx="1527">
                  <c:v>6.6227082724389792</c:v>
                </c:pt>
                <c:pt idx="1528">
                  <c:v>6.5759802388390076</c:v>
                </c:pt>
                <c:pt idx="1529">
                  <c:v>6.6207324330723445</c:v>
                </c:pt>
                <c:pt idx="1530">
                  <c:v>6.9802726856395205</c:v>
                </c:pt>
                <c:pt idx="1531">
                  <c:v>7.139733782877582</c:v>
                </c:pt>
                <c:pt idx="1532">
                  <c:v>7.1157954395438194</c:v>
                </c:pt>
                <c:pt idx="1533">
                  <c:v>7.2392688830993066</c:v>
                </c:pt>
                <c:pt idx="1534">
                  <c:v>7.0260328188674395</c:v>
                </c:pt>
                <c:pt idx="1535">
                  <c:v>6.8087528628087552</c:v>
                </c:pt>
                <c:pt idx="1536">
                  <c:v>6.8414322959217104</c:v>
                </c:pt>
                <c:pt idx="1537">
                  <c:v>6.925953423753052</c:v>
                </c:pt>
                <c:pt idx="1538">
                  <c:v>7.2996224480513563</c:v>
                </c:pt>
                <c:pt idx="1539">
                  <c:v>7.2619390456548869</c:v>
                </c:pt>
                <c:pt idx="1540">
                  <c:v>7.0399499566107808</c:v>
                </c:pt>
                <c:pt idx="1541">
                  <c:v>7.186309439103999</c:v>
                </c:pt>
                <c:pt idx="1542">
                  <c:v>7.2053325790604204</c:v>
                </c:pt>
                <c:pt idx="1543">
                  <c:v>7.4583920636316741</c:v>
                </c:pt>
                <c:pt idx="1544">
                  <c:v>7.1824624554388077</c:v>
                </c:pt>
                <c:pt idx="1545">
                  <c:v>7.2163025294024861</c:v>
                </c:pt>
                <c:pt idx="1546">
                  <c:v>7.0376702345205135</c:v>
                </c:pt>
                <c:pt idx="1547">
                  <c:v>7.0416254210255236</c:v>
                </c:pt>
                <c:pt idx="1548">
                  <c:v>6.9450010518305207</c:v>
                </c:pt>
                <c:pt idx="1549">
                  <c:v>6.7168710581302804</c:v>
                </c:pt>
                <c:pt idx="1550">
                  <c:v>6.8552753093730461</c:v>
                </c:pt>
                <c:pt idx="1551">
                  <c:v>6.8811284699102666</c:v>
                </c:pt>
                <c:pt idx="1552">
                  <c:v>6.7815174613707425</c:v>
                </c:pt>
                <c:pt idx="1553">
                  <c:v>7.1072573047139533</c:v>
                </c:pt>
                <c:pt idx="1554">
                  <c:v>7.547513537839964</c:v>
                </c:pt>
                <c:pt idx="1555">
                  <c:v>7.9767631484428305</c:v>
                </c:pt>
                <c:pt idx="1556">
                  <c:v>8.159957018573671</c:v>
                </c:pt>
                <c:pt idx="1557">
                  <c:v>8.0324978525473156</c:v>
                </c:pt>
                <c:pt idx="1558">
                  <c:v>7.9497624699582001</c:v>
                </c:pt>
                <c:pt idx="1559">
                  <c:v>7.5282926138591577</c:v>
                </c:pt>
                <c:pt idx="1560">
                  <c:v>7.2253731100464895</c:v>
                </c:pt>
                <c:pt idx="1561">
                  <c:v>7.1695044867979307</c:v>
                </c:pt>
                <c:pt idx="1562">
                  <c:v>6.7780038154631397</c:v>
                </c:pt>
                <c:pt idx="1563">
                  <c:v>6.529060883281776</c:v>
                </c:pt>
                <c:pt idx="1564">
                  <c:v>6.6685402249322596</c:v>
                </c:pt>
                <c:pt idx="1565">
                  <c:v>6.7192210768880072</c:v>
                </c:pt>
                <c:pt idx="1566">
                  <c:v>6.5796452266989123</c:v>
                </c:pt>
                <c:pt idx="1567">
                  <c:v>6.8785114232414228</c:v>
                </c:pt>
                <c:pt idx="1568">
                  <c:v>6.7480722180360662</c:v>
                </c:pt>
                <c:pt idx="1569">
                  <c:v>6.6692750543742623</c:v>
                </c:pt>
                <c:pt idx="1570">
                  <c:v>6.5544336217233674</c:v>
                </c:pt>
                <c:pt idx="1571">
                  <c:v>6.8721458729511067</c:v>
                </c:pt>
                <c:pt idx="1572">
                  <c:v>6.6224240089453748</c:v>
                </c:pt>
                <c:pt idx="1573">
                  <c:v>6.2550396353160878</c:v>
                </c:pt>
                <c:pt idx="1574">
                  <c:v>6.098562000886143</c:v>
                </c:pt>
                <c:pt idx="1575">
                  <c:v>6.2268188177065813</c:v>
                </c:pt>
                <c:pt idx="1576">
                  <c:v>6.1044464864181984</c:v>
                </c:pt>
                <c:pt idx="1577">
                  <c:v>5.9730549345480632</c:v>
                </c:pt>
                <c:pt idx="1578">
                  <c:v>5.9381501476781269</c:v>
                </c:pt>
                <c:pt idx="1579">
                  <c:v>6.2510086508968499</c:v>
                </c:pt>
                <c:pt idx="1580">
                  <c:v>6.2330231914985275</c:v>
                </c:pt>
                <c:pt idx="1581">
                  <c:v>5.9401074963286247</c:v>
                </c:pt>
                <c:pt idx="1582">
                  <c:v>5.9511179806660568</c:v>
                </c:pt>
                <c:pt idx="1583">
                  <c:v>5.9012784882125038</c:v>
                </c:pt>
                <c:pt idx="1584">
                  <c:v>6.0985670830232612</c:v>
                </c:pt>
                <c:pt idx="1585">
                  <c:v>6.3585044064558662</c:v>
                </c:pt>
                <c:pt idx="1586">
                  <c:v>6.4221685339247099</c:v>
                </c:pt>
                <c:pt idx="1587">
                  <c:v>6.5965938963122799</c:v>
                </c:pt>
                <c:pt idx="1588">
                  <c:v>6.437237185570944</c:v>
                </c:pt>
                <c:pt idx="1589">
                  <c:v>6.3594368180990442</c:v>
                </c:pt>
                <c:pt idx="1590">
                  <c:v>5.9499633098529161</c:v>
                </c:pt>
                <c:pt idx="1591">
                  <c:v>6.166090199414028</c:v>
                </c:pt>
                <c:pt idx="1592">
                  <c:v>6.1471256658974349</c:v>
                </c:pt>
                <c:pt idx="1593">
                  <c:v>6.1987869532653583</c:v>
                </c:pt>
                <c:pt idx="1594">
                  <c:v>6.1379777955135264</c:v>
                </c:pt>
                <c:pt idx="1595">
                  <c:v>6.5632550848525781</c:v>
                </c:pt>
                <c:pt idx="1596">
                  <c:v>7.1781577972652642</c:v>
                </c:pt>
                <c:pt idx="1597">
                  <c:v>7.1563233670368991</c:v>
                </c:pt>
                <c:pt idx="1598">
                  <c:v>6.8652542249265629</c:v>
                </c:pt>
                <c:pt idx="1599">
                  <c:v>6.4755744505479376</c:v>
                </c:pt>
                <c:pt idx="1600">
                  <c:v>6.5610937045605002</c:v>
                </c:pt>
                <c:pt idx="1601">
                  <c:v>6.4128198082789298</c:v>
                </c:pt>
                <c:pt idx="1602">
                  <c:v>6.2006961748864136</c:v>
                </c:pt>
                <c:pt idx="1603">
                  <c:v>5.9444335420705086</c:v>
                </c:pt>
                <c:pt idx="1604">
                  <c:v>6.0815564254200423</c:v>
                </c:pt>
                <c:pt idx="1605">
                  <c:v>5.8624241569786486</c:v>
                </c:pt>
                <c:pt idx="1606">
                  <c:v>6.1095772330508078</c:v>
                </c:pt>
                <c:pt idx="1607">
                  <c:v>6.0787411528698678</c:v>
                </c:pt>
                <c:pt idx="1608">
                  <c:v>6.078751284113566</c:v>
                </c:pt>
                <c:pt idx="1609">
                  <c:v>5.7410578458545247</c:v>
                </c:pt>
                <c:pt idx="1610">
                  <c:v>5.6405055032237099</c:v>
                </c:pt>
                <c:pt idx="1611">
                  <c:v>5.500122460773416</c:v>
                </c:pt>
                <c:pt idx="1612">
                  <c:v>5.5847238316190433</c:v>
                </c:pt>
                <c:pt idx="1613">
                  <c:v>5.6094751550729516</c:v>
                </c:pt>
                <c:pt idx="1614">
                  <c:v>5.7577377371581093</c:v>
                </c:pt>
                <c:pt idx="1615">
                  <c:v>6.1032867517640597</c:v>
                </c:pt>
                <c:pt idx="1616">
                  <c:v>6.3204090362557492</c:v>
                </c:pt>
                <c:pt idx="1617">
                  <c:v>5.7587767316502649</c:v>
                </c:pt>
                <c:pt idx="1618">
                  <c:v>5.5315611967912517</c:v>
                </c:pt>
                <c:pt idx="1619">
                  <c:v>5.8371490948408216</c:v>
                </c:pt>
                <c:pt idx="1620">
                  <c:v>6.0652894860732482</c:v>
                </c:pt>
                <c:pt idx="1621">
                  <c:v>6.1131480060723975</c:v>
                </c:pt>
                <c:pt idx="1622">
                  <c:v>6.5772185156093501</c:v>
                </c:pt>
                <c:pt idx="1623">
                  <c:v>6.3818780496504797</c:v>
                </c:pt>
                <c:pt idx="1624">
                  <c:v>6.8578037898616069</c:v>
                </c:pt>
                <c:pt idx="1625">
                  <c:v>7.0123044700379102</c:v>
                </c:pt>
                <c:pt idx="1626">
                  <c:v>7.15380701269636</c:v>
                </c:pt>
                <c:pt idx="1627">
                  <c:v>8.1765316093445115</c:v>
                </c:pt>
                <c:pt idx="1628">
                  <c:v>7.5420422150309525</c:v>
                </c:pt>
                <c:pt idx="1629">
                  <c:v>7.7660022446763097</c:v>
                </c:pt>
                <c:pt idx="1630">
                  <c:v>7.2611231700046615</c:v>
                </c:pt>
                <c:pt idx="1631">
                  <c:v>7.2155163737598933</c:v>
                </c:pt>
                <c:pt idx="1632">
                  <c:v>6.8778909485473791</c:v>
                </c:pt>
                <c:pt idx="1633">
                  <c:v>7.1276846322424179</c:v>
                </c:pt>
                <c:pt idx="1634">
                  <c:v>7.6187935082831935</c:v>
                </c:pt>
                <c:pt idx="1635">
                  <c:v>7.4974445129094427</c:v>
                </c:pt>
                <c:pt idx="1636">
                  <c:v>7.2385462871503137</c:v>
                </c:pt>
                <c:pt idx="1637">
                  <c:v>6.8839230277679686</c:v>
                </c:pt>
                <c:pt idx="1638">
                  <c:v>6.8320051050259245</c:v>
                </c:pt>
                <c:pt idx="1639">
                  <c:v>6.7375188703495077</c:v>
                </c:pt>
                <c:pt idx="1640">
                  <c:v>6.6609096066595432</c:v>
                </c:pt>
                <c:pt idx="1641">
                  <c:v>6.7025991747258171</c:v>
                </c:pt>
                <c:pt idx="1642">
                  <c:v>6.5960836315589741</c:v>
                </c:pt>
                <c:pt idx="1643">
                  <c:v>6.9784071377243739</c:v>
                </c:pt>
                <c:pt idx="1644">
                  <c:v>6.8459117107513299</c:v>
                </c:pt>
                <c:pt idx="1645">
                  <c:v>7.0491131984524493</c:v>
                </c:pt>
                <c:pt idx="1646">
                  <c:v>7.1267957685501049</c:v>
                </c:pt>
                <c:pt idx="1647">
                  <c:v>6.4447779308135829</c:v>
                </c:pt>
                <c:pt idx="1648">
                  <c:v>6.7873083979163829</c:v>
                </c:pt>
                <c:pt idx="1649">
                  <c:v>6.2636321805169057</c:v>
                </c:pt>
                <c:pt idx="1650">
                  <c:v>6.0227018577306719</c:v>
                </c:pt>
                <c:pt idx="1651">
                  <c:v>5.8526366023440053</c:v>
                </c:pt>
                <c:pt idx="1652">
                  <c:v>6.0140702685443701</c:v>
                </c:pt>
                <c:pt idx="1653">
                  <c:v>5.9693405991139556</c:v>
                </c:pt>
                <c:pt idx="1654">
                  <c:v>5.694476067022622</c:v>
                </c:pt>
                <c:pt idx="1655">
                  <c:v>5.6518131020675861</c:v>
                </c:pt>
                <c:pt idx="1656">
                  <c:v>5.6467817686490918</c:v>
                </c:pt>
                <c:pt idx="1657">
                  <c:v>5.5513552976762499</c:v>
                </c:pt>
                <c:pt idx="1658">
                  <c:v>5.4268631175166648</c:v>
                </c:pt>
                <c:pt idx="1659">
                  <c:v>4.8721097223327421</c:v>
                </c:pt>
                <c:pt idx="1660">
                  <c:v>4.9616445593833864</c:v>
                </c:pt>
                <c:pt idx="1661">
                  <c:v>4.9217874837725129</c:v>
                </c:pt>
                <c:pt idx="1662">
                  <c:v>4.9854675630609</c:v>
                </c:pt>
                <c:pt idx="1663">
                  <c:v>4.9108406579130124</c:v>
                </c:pt>
                <c:pt idx="1664">
                  <c:v>4.7614975477900519</c:v>
                </c:pt>
                <c:pt idx="1665">
                  <c:v>4.6081948604560603</c:v>
                </c:pt>
                <c:pt idx="1666">
                  <c:v>4.4567383420945825</c:v>
                </c:pt>
                <c:pt idx="1667">
                  <c:v>4.5076504228152912</c:v>
                </c:pt>
                <c:pt idx="1668">
                  <c:v>4.1840064102748675</c:v>
                </c:pt>
                <c:pt idx="1669">
                  <c:v>5.3702826399670327</c:v>
                </c:pt>
                <c:pt idx="1670">
                  <c:v>5.5973270086602067</c:v>
                </c:pt>
                <c:pt idx="1671">
                  <c:v>5.6201405490482674</c:v>
                </c:pt>
                <c:pt idx="1672">
                  <c:v>5.7357232173014081</c:v>
                </c:pt>
                <c:pt idx="1673">
                  <c:v>5.9705952052863793</c:v>
                </c:pt>
                <c:pt idx="1674">
                  <c:v>6.2723356004755368</c:v>
                </c:pt>
                <c:pt idx="1675">
                  <c:v>6.4007672525372197</c:v>
                </c:pt>
                <c:pt idx="1676">
                  <c:v>6.4022575594240543</c:v>
                </c:pt>
                <c:pt idx="1677">
                  <c:v>6.4395007423841548</c:v>
                </c:pt>
                <c:pt idx="1678">
                  <c:v>6.1245099709359732</c:v>
                </c:pt>
                <c:pt idx="1679">
                  <c:v>5.7579392615055651</c:v>
                </c:pt>
                <c:pt idx="1680">
                  <c:v>5.6352914347205418</c:v>
                </c:pt>
                <c:pt idx="1681">
                  <c:v>6.4170614743823844</c:v>
                </c:pt>
                <c:pt idx="1682">
                  <c:v>6.4149094604498931</c:v>
                </c:pt>
                <c:pt idx="1683">
                  <c:v>6.7782615541553648</c:v>
                </c:pt>
                <c:pt idx="1684">
                  <c:v>7.1019249475021828</c:v>
                </c:pt>
                <c:pt idx="1685">
                  <c:v>7.2104472774015216</c:v>
                </c:pt>
                <c:pt idx="1686">
                  <c:v>6.8519662637480838</c:v>
                </c:pt>
                <c:pt idx="1687">
                  <c:v>7.0609330840743398</c:v>
                </c:pt>
                <c:pt idx="1688">
                  <c:v>7.6602847585742362</c:v>
                </c:pt>
                <c:pt idx="1689">
                  <c:v>7.4652240245011603</c:v>
                </c:pt>
                <c:pt idx="1690">
                  <c:v>7.1227236148937925</c:v>
                </c:pt>
                <c:pt idx="1691">
                  <c:v>7.3847150351874644</c:v>
                </c:pt>
                <c:pt idx="1692">
                  <c:v>7.5022485024404162</c:v>
                </c:pt>
                <c:pt idx="1693">
                  <c:v>7.6796071279908045</c:v>
                </c:pt>
                <c:pt idx="1694">
                  <c:v>7.7811462737853105</c:v>
                </c:pt>
                <c:pt idx="1695">
                  <c:v>7.8507669104709477</c:v>
                </c:pt>
                <c:pt idx="1696">
                  <c:v>7.4583344921320789</c:v>
                </c:pt>
                <c:pt idx="1697">
                  <c:v>7.7222527615657137</c:v>
                </c:pt>
                <c:pt idx="1698">
                  <c:v>7.7898682422509689</c:v>
                </c:pt>
                <c:pt idx="1699">
                  <c:v>7.9213290027233505</c:v>
                </c:pt>
                <c:pt idx="1700">
                  <c:v>7.7610104647675415</c:v>
                </c:pt>
                <c:pt idx="1701">
                  <c:v>7.8606920049451201</c:v>
                </c:pt>
                <c:pt idx="1702">
                  <c:v>7.9433484136583603</c:v>
                </c:pt>
                <c:pt idx="1703">
                  <c:v>8.0857182047512204</c:v>
                </c:pt>
                <c:pt idx="1704">
                  <c:v>7.7222656319977085</c:v>
                </c:pt>
                <c:pt idx="1705">
                  <c:v>8.1444894740874254</c:v>
                </c:pt>
                <c:pt idx="1706">
                  <c:v>7.9853375929038659</c:v>
                </c:pt>
                <c:pt idx="1707">
                  <c:v>7.9544743543919196</c:v>
                </c:pt>
                <c:pt idx="1708">
                  <c:v>7.6856203540732615</c:v>
                </c:pt>
                <c:pt idx="1709">
                  <c:v>7.9646381348740869</c:v>
                </c:pt>
                <c:pt idx="1710">
                  <c:v>8.2832342993268657</c:v>
                </c:pt>
                <c:pt idx="1711">
                  <c:v>8.8339671643549522</c:v>
                </c:pt>
                <c:pt idx="1712">
                  <c:v>8.8071239139397797</c:v>
                </c:pt>
                <c:pt idx="1713">
                  <c:v>8.3869673612489333</c:v>
                </c:pt>
                <c:pt idx="1714">
                  <c:v>7.7736009681915572</c:v>
                </c:pt>
                <c:pt idx="1715">
                  <c:v>7.653211601968013</c:v>
                </c:pt>
                <c:pt idx="1716">
                  <c:v>7.6950442848057801</c:v>
                </c:pt>
                <c:pt idx="1717">
                  <c:v>7.6393459049439194</c:v>
                </c:pt>
                <c:pt idx="1718">
                  <c:v>7.5299127636807368</c:v>
                </c:pt>
                <c:pt idx="1719">
                  <c:v>7.3965623281297734</c:v>
                </c:pt>
                <c:pt idx="1720">
                  <c:v>7.3996178629117715</c:v>
                </c:pt>
                <c:pt idx="1721">
                  <c:v>7.6415987355151964</c:v>
                </c:pt>
                <c:pt idx="1722">
                  <c:v>7.5240816430102058</c:v>
                </c:pt>
                <c:pt idx="1723">
                  <c:v>7.3789496952529623</c:v>
                </c:pt>
                <c:pt idx="1724">
                  <c:v>7.0462162939842923</c:v>
                </c:pt>
                <c:pt idx="1725">
                  <c:v>7.0539133418433897</c:v>
                </c:pt>
                <c:pt idx="1726">
                  <c:v>6.7411522381385334</c:v>
                </c:pt>
                <c:pt idx="1727">
                  <c:v>6.7720247036995156</c:v>
                </c:pt>
                <c:pt idx="1728">
                  <c:v>6.6077200353156575</c:v>
                </c:pt>
                <c:pt idx="1729">
                  <c:v>6.0877901532227749</c:v>
                </c:pt>
                <c:pt idx="1730">
                  <c:v>5.8139048660748607</c:v>
                </c:pt>
                <c:pt idx="1731">
                  <c:v>6.2221919354537274</c:v>
                </c:pt>
                <c:pt idx="1732">
                  <c:v>6.2729133173064033</c:v>
                </c:pt>
                <c:pt idx="1733">
                  <c:v>6.2728610432465679</c:v>
                </c:pt>
                <c:pt idx="1734">
                  <c:v>6.1371645673331781</c:v>
                </c:pt>
                <c:pt idx="1735">
                  <c:v>6.1362556890285278</c:v>
                </c:pt>
                <c:pt idx="1736">
                  <c:v>6.1581996976298159</c:v>
                </c:pt>
                <c:pt idx="1737">
                  <c:v>6.3512526971354895</c:v>
                </c:pt>
                <c:pt idx="1738">
                  <c:v>6.6030871459189457</c:v>
                </c:pt>
                <c:pt idx="1739">
                  <c:v>6.7265371469882931</c:v>
                </c:pt>
                <c:pt idx="1740">
                  <c:v>6.2654410517768637</c:v>
                </c:pt>
                <c:pt idx="1741">
                  <c:v>6.5731203095148389</c:v>
                </c:pt>
                <c:pt idx="1742">
                  <c:v>6.6099695462634696</c:v>
                </c:pt>
                <c:pt idx="1743">
                  <c:v>6.2075720670825119</c:v>
                </c:pt>
                <c:pt idx="1744">
                  <c:v>6.2971695375086174</c:v>
                </c:pt>
                <c:pt idx="1745">
                  <c:v>6.8567337474989154</c:v>
                </c:pt>
                <c:pt idx="1746">
                  <c:v>7.2878995234278099</c:v>
                </c:pt>
                <c:pt idx="1747">
                  <c:v>7.5646930080447783</c:v>
                </c:pt>
                <c:pt idx="1748">
                  <c:v>7.3894106761321421</c:v>
                </c:pt>
                <c:pt idx="1749">
                  <c:v>6.8755842392364253</c:v>
                </c:pt>
                <c:pt idx="1750">
                  <c:v>7.1444459286195592</c:v>
                </c:pt>
                <c:pt idx="1751">
                  <c:v>6.8876077337819588</c:v>
                </c:pt>
                <c:pt idx="1752">
                  <c:v>7.7070142384832954</c:v>
                </c:pt>
                <c:pt idx="1753">
                  <c:v>7.6344653084170826</c:v>
                </c:pt>
                <c:pt idx="1754">
                  <c:v>7.4980841542608703</c:v>
                </c:pt>
                <c:pt idx="1755">
                  <c:v>7.4442261830238001</c:v>
                </c:pt>
                <c:pt idx="1756">
                  <c:v>7.6015293272842612</c:v>
                </c:pt>
                <c:pt idx="1757">
                  <c:v>7.5834794966179819</c:v>
                </c:pt>
                <c:pt idx="1758">
                  <c:v>7.6760504007687098</c:v>
                </c:pt>
                <c:pt idx="1759">
                  <c:v>7.8373318602685815</c:v>
                </c:pt>
                <c:pt idx="1760">
                  <c:v>7.7935330591286371</c:v>
                </c:pt>
                <c:pt idx="1761">
                  <c:v>7.1951088303745143</c:v>
                </c:pt>
                <c:pt idx="1762">
                  <c:v>7.3354754904466786</c:v>
                </c:pt>
                <c:pt idx="1763">
                  <c:v>7.2100507137068659</c:v>
                </c:pt>
                <c:pt idx="1764">
                  <c:v>7.2608387815831463</c:v>
                </c:pt>
                <c:pt idx="1765">
                  <c:v>7.4708935258343194</c:v>
                </c:pt>
                <c:pt idx="1766">
                  <c:v>7.5524482292133754</c:v>
                </c:pt>
                <c:pt idx="1767">
                  <c:v>7.6131927860604032</c:v>
                </c:pt>
                <c:pt idx="1768">
                  <c:v>7.6938452338332119</c:v>
                </c:pt>
                <c:pt idx="1769">
                  <c:v>7.721673614326888</c:v>
                </c:pt>
                <c:pt idx="1770">
                  <c:v>7.5146363586832727</c:v>
                </c:pt>
                <c:pt idx="1771">
                  <c:v>7.5009964284451449</c:v>
                </c:pt>
                <c:pt idx="1772">
                  <c:v>7.2689560298442641</c:v>
                </c:pt>
                <c:pt idx="1773">
                  <c:v>7.257109869356337</c:v>
                </c:pt>
                <c:pt idx="1774">
                  <c:v>7.2123426733784068</c:v>
                </c:pt>
                <c:pt idx="1775">
                  <c:v>7.2233924251167849</c:v>
                </c:pt>
                <c:pt idx="1776">
                  <c:v>7.4404167911606161</c:v>
                </c:pt>
                <c:pt idx="1777">
                  <c:v>7.3348709522840636</c:v>
                </c:pt>
                <c:pt idx="1778">
                  <c:v>7.20844370213171</c:v>
                </c:pt>
                <c:pt idx="1779">
                  <c:v>7.0531727198258327</c:v>
                </c:pt>
                <c:pt idx="1780">
                  <c:v>6.882869876409365</c:v>
                </c:pt>
                <c:pt idx="1781">
                  <c:v>6.8630742677102043</c:v>
                </c:pt>
                <c:pt idx="1782">
                  <c:v>7.0533079069318347</c:v>
                </c:pt>
                <c:pt idx="1783">
                  <c:v>6.9299547656876745</c:v>
                </c:pt>
                <c:pt idx="1784">
                  <c:v>6.8951985287684172</c:v>
                </c:pt>
                <c:pt idx="1785">
                  <c:v>6.8184960940677666</c:v>
                </c:pt>
                <c:pt idx="1786">
                  <c:v>6.8810904689498233</c:v>
                </c:pt>
                <c:pt idx="1787">
                  <c:v>7.1300504797208353</c:v>
                </c:pt>
                <c:pt idx="1788">
                  <c:v>7.2894115891828495</c:v>
                </c:pt>
                <c:pt idx="1789">
                  <c:v>7.2386066086207119</c:v>
                </c:pt>
                <c:pt idx="1790">
                  <c:v>7.2235790318314264</c:v>
                </c:pt>
                <c:pt idx="1791">
                  <c:v>7.4717402750821318</c:v>
                </c:pt>
                <c:pt idx="1792">
                  <c:v>7.5264170479568273</c:v>
                </c:pt>
                <c:pt idx="1793">
                  <c:v>7.577172360362546</c:v>
                </c:pt>
                <c:pt idx="1794">
                  <c:v>7.6977496220372696</c:v>
                </c:pt>
                <c:pt idx="1795">
                  <c:v>7.6390021421129184</c:v>
                </c:pt>
                <c:pt idx="1796">
                  <c:v>7.3949624797789504</c:v>
                </c:pt>
                <c:pt idx="1797">
                  <c:v>7.483596733976654</c:v>
                </c:pt>
                <c:pt idx="1798">
                  <c:v>7.5753259185056745</c:v>
                </c:pt>
                <c:pt idx="1799">
                  <c:v>7.5146174837393538</c:v>
                </c:pt>
                <c:pt idx="1800">
                  <c:v>7.8364505004406366</c:v>
                </c:pt>
                <c:pt idx="1801">
                  <c:v>7.8223454431118258</c:v>
                </c:pt>
                <c:pt idx="1802">
                  <c:v>7.8910257191577484</c:v>
                </c:pt>
                <c:pt idx="1803">
                  <c:v>7.7686217208381168</c:v>
                </c:pt>
                <c:pt idx="1804">
                  <c:v>7.4987840081079398</c:v>
                </c:pt>
                <c:pt idx="1805">
                  <c:v>7.3872852460476599</c:v>
                </c:pt>
                <c:pt idx="1806">
                  <c:v>7.4660265792203377</c:v>
                </c:pt>
                <c:pt idx="1807">
                  <c:v>7.4610845417598544</c:v>
                </c:pt>
                <c:pt idx="1808">
                  <c:v>7.3505854574050939</c:v>
                </c:pt>
                <c:pt idx="1809">
                  <c:v>7.5308458948456813</c:v>
                </c:pt>
                <c:pt idx="1810">
                  <c:v>7.5667354147828982</c:v>
                </c:pt>
                <c:pt idx="1811">
                  <c:v>7.6573992508733859</c:v>
                </c:pt>
                <c:pt idx="1812">
                  <c:v>7.4772428322775557</c:v>
                </c:pt>
                <c:pt idx="1813">
                  <c:v>7.7990041237517662</c:v>
                </c:pt>
                <c:pt idx="1814">
                  <c:v>7.8313824015606706</c:v>
                </c:pt>
                <c:pt idx="1815">
                  <c:v>7.6867092274167961</c:v>
                </c:pt>
                <c:pt idx="1816">
                  <c:v>7.6986926541255061</c:v>
                </c:pt>
                <c:pt idx="1817">
                  <c:v>7.9148203760606384</c:v>
                </c:pt>
                <c:pt idx="1818">
                  <c:v>7.9059424668219922</c:v>
                </c:pt>
                <c:pt idx="1819">
                  <c:v>7.7476556065740247</c:v>
                </c:pt>
                <c:pt idx="1820">
                  <c:v>7.6060376224128099</c:v>
                </c:pt>
                <c:pt idx="1821">
                  <c:v>7.6888741166197683</c:v>
                </c:pt>
                <c:pt idx="1822">
                  <c:v>7.6949525242016916</c:v>
                </c:pt>
                <c:pt idx="1823">
                  <c:v>7.8673032039707795</c:v>
                </c:pt>
                <c:pt idx="1824">
                  <c:v>7.9201961295696917</c:v>
                </c:pt>
                <c:pt idx="1825">
                  <c:v>7.8326590457540624</c:v>
                </c:pt>
                <c:pt idx="1826">
                  <c:v>7.8590007568773652</c:v>
                </c:pt>
                <c:pt idx="1827">
                  <c:v>8.043280607900213</c:v>
                </c:pt>
                <c:pt idx="1828">
                  <c:v>7.9124984644944139</c:v>
                </c:pt>
                <c:pt idx="1829">
                  <c:v>7.8813849483520579</c:v>
                </c:pt>
                <c:pt idx="1830">
                  <c:v>7.7694245198931737</c:v>
                </c:pt>
                <c:pt idx="1831">
                  <c:v>7.7255189215783675</c:v>
                </c:pt>
                <c:pt idx="1832">
                  <c:v>7.6498528601275284</c:v>
                </c:pt>
                <c:pt idx="1833">
                  <c:v>7.6091142321167142</c:v>
                </c:pt>
                <c:pt idx="1834">
                  <c:v>7.5606462426339407</c:v>
                </c:pt>
                <c:pt idx="1835">
                  <c:v>7.9091676228217542</c:v>
                </c:pt>
                <c:pt idx="1836">
                  <c:v>7.9039161669278828</c:v>
                </c:pt>
                <c:pt idx="1837">
                  <c:v>7.8470806001162448</c:v>
                </c:pt>
                <c:pt idx="1838">
                  <c:v>8.1586073827570402</c:v>
                </c:pt>
                <c:pt idx="1839">
                  <c:v>8.0319155175629025</c:v>
                </c:pt>
                <c:pt idx="1840">
                  <c:v>8.0478853906614631</c:v>
                </c:pt>
                <c:pt idx="1841">
                  <c:v>7.7938729290344719</c:v>
                </c:pt>
                <c:pt idx="1842">
                  <c:v>7.6326636402240267</c:v>
                </c:pt>
                <c:pt idx="1843">
                  <c:v>7.5781466052546484</c:v>
                </c:pt>
                <c:pt idx="1844">
                  <c:v>7.6519646351830692</c:v>
                </c:pt>
                <c:pt idx="1845">
                  <c:v>7.5786518318690321</c:v>
                </c:pt>
                <c:pt idx="1846">
                  <c:v>7.7779192132676922</c:v>
                </c:pt>
                <c:pt idx="1847">
                  <c:v>7.8880147089009203</c:v>
                </c:pt>
                <c:pt idx="1848">
                  <c:v>7.6612165027879255</c:v>
                </c:pt>
                <c:pt idx="1849">
                  <c:v>7.4902510655131547</c:v>
                </c:pt>
                <c:pt idx="1850">
                  <c:v>7.3622987229840433</c:v>
                </c:pt>
                <c:pt idx="1851">
                  <c:v>7.3194352060493104</c:v>
                </c:pt>
                <c:pt idx="1852">
                  <c:v>7.1022353161592049</c:v>
                </c:pt>
                <c:pt idx="1853">
                  <c:v>6.9128542125123635</c:v>
                </c:pt>
                <c:pt idx="1854">
                  <c:v>6.8495469427186295</c:v>
                </c:pt>
                <c:pt idx="1855">
                  <c:v>6.9015809092691729</c:v>
                </c:pt>
                <c:pt idx="1856">
                  <c:v>6.6286706921950858</c:v>
                </c:pt>
                <c:pt idx="1857">
                  <c:v>6.7462038464669138</c:v>
                </c:pt>
                <c:pt idx="1858">
                  <c:v>6.7370485675975367</c:v>
                </c:pt>
                <c:pt idx="1859">
                  <c:v>6.7264886076947743</c:v>
                </c:pt>
                <c:pt idx="1860">
                  <c:v>6.5908723166202501</c:v>
                </c:pt>
                <c:pt idx="1861">
                  <c:v>6.4176229918274226</c:v>
                </c:pt>
                <c:pt idx="1862">
                  <c:v>6.3838791995948228</c:v>
                </c:pt>
                <c:pt idx="1863">
                  <c:v>6.6716181265744599</c:v>
                </c:pt>
                <c:pt idx="1864">
                  <c:v>6.5729406225311289</c:v>
                </c:pt>
                <c:pt idx="1865">
                  <c:v>6.4703143852760032</c:v>
                </c:pt>
                <c:pt idx="1866">
                  <c:v>6.6345869088291218</c:v>
                </c:pt>
                <c:pt idx="1867">
                  <c:v>6.3498801676347494</c:v>
                </c:pt>
                <c:pt idx="1868">
                  <c:v>6.2811680663736063</c:v>
                </c:pt>
                <c:pt idx="1869">
                  <c:v>6.5012087273137489</c:v>
                </c:pt>
                <c:pt idx="1870">
                  <c:v>6.6784225517257063</c:v>
                </c:pt>
                <c:pt idx="1871">
                  <c:v>6.4194489673877255</c:v>
                </c:pt>
                <c:pt idx="1872">
                  <c:v>6.0141053507232591</c:v>
                </c:pt>
                <c:pt idx="1873">
                  <c:v>5.838655715543549</c:v>
                </c:pt>
                <c:pt idx="1874">
                  <c:v>5.9005064547819179</c:v>
                </c:pt>
                <c:pt idx="1875">
                  <c:v>5.9188216869468047</c:v>
                </c:pt>
                <c:pt idx="1876">
                  <c:v>6.0854414629504783</c:v>
                </c:pt>
                <c:pt idx="1877">
                  <c:v>6.4728779161563264</c:v>
                </c:pt>
                <c:pt idx="1878">
                  <c:v>6.1656688643128472</c:v>
                </c:pt>
                <c:pt idx="1879">
                  <c:v>6.3262631611358646</c:v>
                </c:pt>
                <c:pt idx="1880">
                  <c:v>6.0812598963941413</c:v>
                </c:pt>
                <c:pt idx="1881">
                  <c:v>6.0656279985216406</c:v>
                </c:pt>
                <c:pt idx="1882">
                  <c:v>6.1831815291833783</c:v>
                </c:pt>
                <c:pt idx="1883">
                  <c:v>6.1757617549698764</c:v>
                </c:pt>
                <c:pt idx="1884">
                  <c:v>6.1945553698523943</c:v>
                </c:pt>
                <c:pt idx="1885">
                  <c:v>6.5599983446815697</c:v>
                </c:pt>
                <c:pt idx="1886">
                  <c:v>6.7942917097117181</c:v>
                </c:pt>
                <c:pt idx="1887">
                  <c:v>6.7684179195390897</c:v>
                </c:pt>
                <c:pt idx="1888">
                  <c:v>6.9136146683000419</c:v>
                </c:pt>
                <c:pt idx="1889">
                  <c:v>6.8410725770565737</c:v>
                </c:pt>
                <c:pt idx="1890">
                  <c:v>6.8557369329488456</c:v>
                </c:pt>
                <c:pt idx="1891">
                  <c:v>6.9883434134888196</c:v>
                </c:pt>
                <c:pt idx="1892">
                  <c:v>6.0276105908130946</c:v>
                </c:pt>
                <c:pt idx="1893">
                  <c:v>5.8029930734668502</c:v>
                </c:pt>
                <c:pt idx="1894">
                  <c:v>5.5614810899422968</c:v>
                </c:pt>
                <c:pt idx="1895">
                  <c:v>5.6052760490879043</c:v>
                </c:pt>
                <c:pt idx="1896">
                  <c:v>5.5049555238776291</c:v>
                </c:pt>
                <c:pt idx="1897">
                  <c:v>5.3610420804141263</c:v>
                </c:pt>
                <c:pt idx="1898">
                  <c:v>5.5735934107398402</c:v>
                </c:pt>
                <c:pt idx="1899">
                  <c:v>5.4125660723274036</c:v>
                </c:pt>
                <c:pt idx="1900">
                  <c:v>5.6181671500260153</c:v>
                </c:pt>
                <c:pt idx="1901">
                  <c:v>5.4504304408472413</c:v>
                </c:pt>
                <c:pt idx="1902">
                  <c:v>5.6093376118823377</c:v>
                </c:pt>
                <c:pt idx="1903">
                  <c:v>5.7844866300868532</c:v>
                </c:pt>
                <c:pt idx="1904">
                  <c:v>5.6299123772765398</c:v>
                </c:pt>
                <c:pt idx="1905">
                  <c:v>5.4828948963097854</c:v>
                </c:pt>
                <c:pt idx="1906">
                  <c:v>5.8719685137979996</c:v>
                </c:pt>
                <c:pt idx="1907">
                  <c:v>5.9147113024313214</c:v>
                </c:pt>
                <c:pt idx="1908">
                  <c:v>6.416661281872412</c:v>
                </c:pt>
                <c:pt idx="1909">
                  <c:v>6.00933239195317</c:v>
                </c:pt>
                <c:pt idx="1910">
                  <c:v>6.2583343126575421</c:v>
                </c:pt>
                <c:pt idx="1911">
                  <c:v>6.6311641748038364</c:v>
                </c:pt>
                <c:pt idx="1912">
                  <c:v>6.5461758458435106</c:v>
                </c:pt>
                <c:pt idx="1913">
                  <c:v>6.1599681359886391</c:v>
                </c:pt>
                <c:pt idx="1914">
                  <c:v>5.9896136714422878</c:v>
                </c:pt>
                <c:pt idx="1915">
                  <c:v>6.0612973579878613</c:v>
                </c:pt>
                <c:pt idx="1916">
                  <c:v>6.3501036540939673</c:v>
                </c:pt>
                <c:pt idx="1917">
                  <c:v>6.3401507389029739</c:v>
                </c:pt>
                <c:pt idx="1918">
                  <c:v>6.4033169632110329</c:v>
                </c:pt>
                <c:pt idx="1919">
                  <c:v>6.8982166190098226</c:v>
                </c:pt>
                <c:pt idx="1920">
                  <c:v>6.8490099311838373</c:v>
                </c:pt>
                <c:pt idx="1921">
                  <c:v>7.0278274401157503</c:v>
                </c:pt>
                <c:pt idx="1922">
                  <c:v>7.4028274027415844</c:v>
                </c:pt>
                <c:pt idx="1923">
                  <c:v>7.2531947189509864</c:v>
                </c:pt>
                <c:pt idx="1924">
                  <c:v>7.3877592493403084</c:v>
                </c:pt>
                <c:pt idx="1925">
                  <c:v>7.0499971886697734</c:v>
                </c:pt>
                <c:pt idx="1926">
                  <c:v>6.8403894279629522</c:v>
                </c:pt>
                <c:pt idx="1927">
                  <c:v>6.9864626375191428</c:v>
                </c:pt>
                <c:pt idx="1928">
                  <c:v>6.8529182778928996</c:v>
                </c:pt>
                <c:pt idx="1929">
                  <c:v>6.9502359936434059</c:v>
                </c:pt>
                <c:pt idx="1930">
                  <c:v>7.4191178808976588</c:v>
                </c:pt>
                <c:pt idx="1931">
                  <c:v>7.3410892761961417</c:v>
                </c:pt>
                <c:pt idx="1932">
                  <c:v>7.433540666450865</c:v>
                </c:pt>
                <c:pt idx="1933">
                  <c:v>7.3513107682805492</c:v>
                </c:pt>
                <c:pt idx="1934">
                  <c:v>7.0187036719509974</c:v>
                </c:pt>
                <c:pt idx="1935">
                  <c:v>6.8692702579472957</c:v>
                </c:pt>
                <c:pt idx="1936">
                  <c:v>6.738736704401858</c:v>
                </c:pt>
                <c:pt idx="1937">
                  <c:v>6.9501538381993742</c:v>
                </c:pt>
                <c:pt idx="1938">
                  <c:v>7.1650471050705447</c:v>
                </c:pt>
                <c:pt idx="1939">
                  <c:v>7.1944896471166366</c:v>
                </c:pt>
                <c:pt idx="1940">
                  <c:v>7.2452329647632219</c:v>
                </c:pt>
                <c:pt idx="1941">
                  <c:v>7.9946875836146898</c:v>
                </c:pt>
                <c:pt idx="1942">
                  <c:v>8.3034696384246764</c:v>
                </c:pt>
                <c:pt idx="1943">
                  <c:v>8.6100156288159493</c:v>
                </c:pt>
                <c:pt idx="1944">
                  <c:v>8.3934762763769299</c:v>
                </c:pt>
                <c:pt idx="1945">
                  <c:v>7.9754908912104634</c:v>
                </c:pt>
                <c:pt idx="1946">
                  <c:v>7.8387277651633323</c:v>
                </c:pt>
                <c:pt idx="1947">
                  <c:v>7.6023088688308746</c:v>
                </c:pt>
                <c:pt idx="1948">
                  <c:v>7.6918504373752903</c:v>
                </c:pt>
                <c:pt idx="1949">
                  <c:v>7.8770458426527572</c:v>
                </c:pt>
                <c:pt idx="1950">
                  <c:v>7.9280291029218359</c:v>
                </c:pt>
                <c:pt idx="1951">
                  <c:v>7.8129429350463848</c:v>
                </c:pt>
                <c:pt idx="1952">
                  <c:v>7.6791804471878597</c:v>
                </c:pt>
                <c:pt idx="1953">
                  <c:v>7.9789942301891177</c:v>
                </c:pt>
                <c:pt idx="1954">
                  <c:v>7.7652851359900161</c:v>
                </c:pt>
                <c:pt idx="1955">
                  <c:v>7.4569760391274551</c:v>
                </c:pt>
                <c:pt idx="1956">
                  <c:v>7.531211333933773</c:v>
                </c:pt>
                <c:pt idx="1957">
                  <c:v>7.6800828039028231</c:v>
                </c:pt>
                <c:pt idx="1958">
                  <c:v>7.7031195993726049</c:v>
                </c:pt>
                <c:pt idx="1959">
                  <c:v>7.5375720386332885</c:v>
                </c:pt>
                <c:pt idx="1960">
                  <c:v>7.1849191910676957</c:v>
                </c:pt>
                <c:pt idx="1961">
                  <c:v>7.4341552299657314</c:v>
                </c:pt>
                <c:pt idx="1962">
                  <c:v>7.2840166660641863</c:v>
                </c:pt>
                <c:pt idx="1963">
                  <c:v>7.1960834721152569</c:v>
                </c:pt>
                <c:pt idx="1964">
                  <c:v>7.1370932075886859</c:v>
                </c:pt>
                <c:pt idx="1965">
                  <c:v>7.1668090917178189</c:v>
                </c:pt>
                <c:pt idx="1966">
                  <c:v>7.3121000416163238</c:v>
                </c:pt>
                <c:pt idx="1967">
                  <c:v>7.1370753648779708</c:v>
                </c:pt>
                <c:pt idx="1968">
                  <c:v>7.0145354832152043</c:v>
                </c:pt>
                <c:pt idx="1969">
                  <c:v>7.0679103690352703</c:v>
                </c:pt>
                <c:pt idx="1970">
                  <c:v>7.3907040225489462</c:v>
                </c:pt>
                <c:pt idx="1971">
                  <c:v>7.1766066808235989</c:v>
                </c:pt>
                <c:pt idx="1972">
                  <c:v>7.0083003804300654</c:v>
                </c:pt>
                <c:pt idx="1973">
                  <c:v>7.0182473659713285</c:v>
                </c:pt>
                <c:pt idx="1974">
                  <c:v>7.1230985656984496</c:v>
                </c:pt>
                <c:pt idx="1975">
                  <c:v>7.1618089634895314</c:v>
                </c:pt>
                <c:pt idx="1976">
                  <c:v>7.1206096967396126</c:v>
                </c:pt>
                <c:pt idx="1977">
                  <c:v>7.1723582454944266</c:v>
                </c:pt>
                <c:pt idx="1978">
                  <c:v>7.0077338990449105</c:v>
                </c:pt>
                <c:pt idx="1979">
                  <c:v>7.0267379519572559</c:v>
                </c:pt>
                <c:pt idx="1980">
                  <c:v>7.1535618183244596</c:v>
                </c:pt>
                <c:pt idx="1981">
                  <c:v>7.3669870984029604</c:v>
                </c:pt>
                <c:pt idx="1982">
                  <c:v>7.4635197136700917</c:v>
                </c:pt>
                <c:pt idx="1983">
                  <c:v>7.828840111546155</c:v>
                </c:pt>
                <c:pt idx="1984">
                  <c:v>7.6535505051677264</c:v>
                </c:pt>
                <c:pt idx="1985">
                  <c:v>7.8203140264196911</c:v>
                </c:pt>
                <c:pt idx="1986">
                  <c:v>7.8580762580215433</c:v>
                </c:pt>
                <c:pt idx="1987">
                  <c:v>7.9456968897656681</c:v>
                </c:pt>
                <c:pt idx="1988">
                  <c:v>8.0775862564508891</c:v>
                </c:pt>
                <c:pt idx="1989">
                  <c:v>8.2371700810024056</c:v>
                </c:pt>
                <c:pt idx="1990">
                  <c:v>8.1890092795858624</c:v>
                </c:pt>
                <c:pt idx="1991">
                  <c:v>8.3316089526590336</c:v>
                </c:pt>
                <c:pt idx="1992">
                  <c:v>8.1746158951494472</c:v>
                </c:pt>
                <c:pt idx="1993">
                  <c:v>8.1120574250713524</c:v>
                </c:pt>
                <c:pt idx="1994">
                  <c:v>8.0609570802589747</c:v>
                </c:pt>
                <c:pt idx="1995">
                  <c:v>7.9741720516820642</c:v>
                </c:pt>
                <c:pt idx="1996">
                  <c:v>7.6555811866212746</c:v>
                </c:pt>
                <c:pt idx="1997">
                  <c:v>7.6083913359706141</c:v>
                </c:pt>
                <c:pt idx="1998">
                  <c:v>7.787858702880083</c:v>
                </c:pt>
                <c:pt idx="1999">
                  <c:v>7.968364627061387</c:v>
                </c:pt>
                <c:pt idx="2000">
                  <c:v>8.0798832281176178</c:v>
                </c:pt>
                <c:pt idx="2001">
                  <c:v>7.9814339101207414</c:v>
                </c:pt>
                <c:pt idx="2002">
                  <c:v>8.0311410301868325</c:v>
                </c:pt>
                <c:pt idx="2003">
                  <c:v>8.0615688912594869</c:v>
                </c:pt>
                <c:pt idx="2004">
                  <c:v>7.7277224978457699</c:v>
                </c:pt>
                <c:pt idx="2005">
                  <c:v>7.8552085622766397</c:v>
                </c:pt>
                <c:pt idx="2006">
                  <c:v>7.927737077641769</c:v>
                </c:pt>
                <c:pt idx="2007">
                  <c:v>7.9802621379482046</c:v>
                </c:pt>
                <c:pt idx="2008">
                  <c:v>8.0881776391988573</c:v>
                </c:pt>
                <c:pt idx="2009">
                  <c:v>8.2854294938864594</c:v>
                </c:pt>
                <c:pt idx="2010">
                  <c:v>8.5155089892203417</c:v>
                </c:pt>
                <c:pt idx="2011">
                  <c:v>8.4201271516238965</c:v>
                </c:pt>
                <c:pt idx="2012">
                  <c:v>8.3724686368421768</c:v>
                </c:pt>
                <c:pt idx="2013">
                  <c:v>8.7555387247208341</c:v>
                </c:pt>
                <c:pt idx="2014">
                  <c:v>8.6443035589517461</c:v>
                </c:pt>
                <c:pt idx="2015">
                  <c:v>8.9605049740338778</c:v>
                </c:pt>
                <c:pt idx="2016">
                  <c:v>8.9485941379554639</c:v>
                </c:pt>
                <c:pt idx="2017">
                  <c:v>8.8748478877457497</c:v>
                </c:pt>
                <c:pt idx="2018">
                  <c:v>9.1295443996772523</c:v>
                </c:pt>
                <c:pt idx="2019">
                  <c:v>9.1694724311650155</c:v>
                </c:pt>
                <c:pt idx="2020">
                  <c:v>9.1902482163143269</c:v>
                </c:pt>
                <c:pt idx="2021">
                  <c:v>8.915834871545572</c:v>
                </c:pt>
                <c:pt idx="2022">
                  <c:v>9.4287832593007117</c:v>
                </c:pt>
                <c:pt idx="2023">
                  <c:v>9.3522265074808004</c:v>
                </c:pt>
                <c:pt idx="2024">
                  <c:v>9.3334536355281763</c:v>
                </c:pt>
                <c:pt idx="2025">
                  <c:v>9.3407166721045147</c:v>
                </c:pt>
                <c:pt idx="2026">
                  <c:v>9.7289124309187915</c:v>
                </c:pt>
                <c:pt idx="2027">
                  <c:v>9.7310788494236409</c:v>
                </c:pt>
                <c:pt idx="2028">
                  <c:v>9.7586666107163378</c:v>
                </c:pt>
                <c:pt idx="2029">
                  <c:v>10.013063104141812</c:v>
                </c:pt>
                <c:pt idx="2030">
                  <c:v>9.9889144823131808</c:v>
                </c:pt>
                <c:pt idx="2031">
                  <c:v>9.9994773014275076</c:v>
                </c:pt>
                <c:pt idx="2032">
                  <c:v>10.219008658904329</c:v>
                </c:pt>
                <c:pt idx="2033">
                  <c:v>9.8588681046255306</c:v>
                </c:pt>
                <c:pt idx="2034">
                  <c:v>9.0952540713373544</c:v>
                </c:pt>
                <c:pt idx="2035">
                  <c:v>9.4081259283905521</c:v>
                </c:pt>
                <c:pt idx="2036">
                  <c:v>9.0198649476885411</c:v>
                </c:pt>
                <c:pt idx="2037">
                  <c:v>9.0610802352102375</c:v>
                </c:pt>
                <c:pt idx="2038">
                  <c:v>9.325004934004383</c:v>
                </c:pt>
                <c:pt idx="2039">
                  <c:v>9.4113658562606979</c:v>
                </c:pt>
                <c:pt idx="2040">
                  <c:v>9.5624088783529864</c:v>
                </c:pt>
                <c:pt idx="2041">
                  <c:v>9.5686420794288072</c:v>
                </c:pt>
                <c:pt idx="2042">
                  <c:v>9.7894706605339614</c:v>
                </c:pt>
                <c:pt idx="2043">
                  <c:v>10.090365881618904</c:v>
                </c:pt>
                <c:pt idx="2044">
                  <c:v>9.71317997093381</c:v>
                </c:pt>
                <c:pt idx="2045">
                  <c:v>9.8208879307999553</c:v>
                </c:pt>
                <c:pt idx="2046">
                  <c:v>9.4067567400516907</c:v>
                </c:pt>
                <c:pt idx="2047">
                  <c:v>9.3122635981559956</c:v>
                </c:pt>
                <c:pt idx="2048">
                  <c:v>9.7796490248384167</c:v>
                </c:pt>
                <c:pt idx="2049">
                  <c:v>9.6859194322649405</c:v>
                </c:pt>
                <c:pt idx="2050">
                  <c:v>10.045111898786356</c:v>
                </c:pt>
                <c:pt idx="2051">
                  <c:v>10.087797762249703</c:v>
                </c:pt>
                <c:pt idx="2052">
                  <c:v>9.8910792211212826</c:v>
                </c:pt>
                <c:pt idx="2053">
                  <c:v>10.044081920483151</c:v>
                </c:pt>
                <c:pt idx="2054">
                  <c:v>10.195071965760462</c:v>
                </c:pt>
                <c:pt idx="2055">
                  <c:v>10.423249703973722</c:v>
                </c:pt>
                <c:pt idx="2056">
                  <c:v>10.371887488385804</c:v>
                </c:pt>
                <c:pt idx="2057">
                  <c:v>10.575175635594139</c:v>
                </c:pt>
                <c:pt idx="2058">
                  <c:v>10.721191256754947</c:v>
                </c:pt>
                <c:pt idx="2059">
                  <c:v>10.595559453405238</c:v>
                </c:pt>
                <c:pt idx="2060">
                  <c:v>10.770053861500806</c:v>
                </c:pt>
                <c:pt idx="2061">
                  <c:v>10.77867644590625</c:v>
                </c:pt>
                <c:pt idx="2062">
                  <c:v>10.950518426479363</c:v>
                </c:pt>
                <c:pt idx="2063">
                  <c:v>11.266969731859778</c:v>
                </c:pt>
                <c:pt idx="2064">
                  <c:v>10.828591323329867</c:v>
                </c:pt>
                <c:pt idx="2065">
                  <c:v>10.830790432681136</c:v>
                </c:pt>
                <c:pt idx="2066">
                  <c:v>10.548615693547253</c:v>
                </c:pt>
                <c:pt idx="2067">
                  <c:v>10.763312928002403</c:v>
                </c:pt>
                <c:pt idx="2068">
                  <c:v>11.163273379430303</c:v>
                </c:pt>
                <c:pt idx="2069">
                  <c:v>11.13483702781231</c:v>
                </c:pt>
                <c:pt idx="2070">
                  <c:v>11.311106165574389</c:v>
                </c:pt>
                <c:pt idx="2071">
                  <c:v>11.247439661062671</c:v>
                </c:pt>
                <c:pt idx="2072">
                  <c:v>11.520773094863358</c:v>
                </c:pt>
                <c:pt idx="2073">
                  <c:v>11.283901350869121</c:v>
                </c:pt>
                <c:pt idx="2074">
                  <c:v>11.403387802487831</c:v>
                </c:pt>
                <c:pt idx="2075">
                  <c:v>11.580442333290767</c:v>
                </c:pt>
                <c:pt idx="2076">
                  <c:v>11.381506472843016</c:v>
                </c:pt>
                <c:pt idx="2077">
                  <c:v>11.07702069663595</c:v>
                </c:pt>
                <c:pt idx="2078">
                  <c:v>10.937052680102523</c:v>
                </c:pt>
                <c:pt idx="2079">
                  <c:v>11.347501913446132</c:v>
                </c:pt>
                <c:pt idx="2080">
                  <c:v>11.621884810865534</c:v>
                </c:pt>
                <c:pt idx="2081">
                  <c:v>11.678796102465132</c:v>
                </c:pt>
                <c:pt idx="2082">
                  <c:v>11.838655616941354</c:v>
                </c:pt>
                <c:pt idx="2083">
                  <c:v>11.782182589552253</c:v>
                </c:pt>
                <c:pt idx="2084">
                  <c:v>11.897147928495032</c:v>
                </c:pt>
                <c:pt idx="2085">
                  <c:v>11.456047687166263</c:v>
                </c:pt>
                <c:pt idx="2086">
                  <c:v>11.684436226393933</c:v>
                </c:pt>
                <c:pt idx="2087">
                  <c:v>11.950731308765059</c:v>
                </c:pt>
                <c:pt idx="2088">
                  <c:v>12.202133133407417</c:v>
                </c:pt>
                <c:pt idx="2089">
                  <c:v>12.359889211885312</c:v>
                </c:pt>
                <c:pt idx="2090">
                  <c:v>12.499620997028385</c:v>
                </c:pt>
                <c:pt idx="2091">
                  <c:v>12.673520629861953</c:v>
                </c:pt>
                <c:pt idx="2092">
                  <c:v>12.584069943816202</c:v>
                </c:pt>
                <c:pt idx="2093">
                  <c:v>12.414157773804735</c:v>
                </c:pt>
                <c:pt idx="2094">
                  <c:v>12.639644332223474</c:v>
                </c:pt>
                <c:pt idx="2095">
                  <c:v>12.776613234667863</c:v>
                </c:pt>
                <c:pt idx="2096">
                  <c:v>12.604059885103911</c:v>
                </c:pt>
                <c:pt idx="2097">
                  <c:v>12.912054741472041</c:v>
                </c:pt>
                <c:pt idx="2098">
                  <c:v>12.930625270156922</c:v>
                </c:pt>
                <c:pt idx="2099">
                  <c:v>13.18888089978558</c:v>
                </c:pt>
                <c:pt idx="2100">
                  <c:v>12.840492355243754</c:v>
                </c:pt>
                <c:pt idx="2101">
                  <c:v>12.973777597284084</c:v>
                </c:pt>
                <c:pt idx="2102">
                  <c:v>13.182177701586429</c:v>
                </c:pt>
                <c:pt idx="2103">
                  <c:v>12.990859397103309</c:v>
                </c:pt>
                <c:pt idx="2104">
                  <c:v>12.733853005281819</c:v>
                </c:pt>
                <c:pt idx="2105">
                  <c:v>13.086327769074686</c:v>
                </c:pt>
                <c:pt idx="2106">
                  <c:v>13.179986036502994</c:v>
                </c:pt>
                <c:pt idx="2107">
                  <c:v>13.333874409947242</c:v>
                </c:pt>
                <c:pt idx="2108">
                  <c:v>13.484038517632705</c:v>
                </c:pt>
                <c:pt idx="2109">
                  <c:v>13.36884242918323</c:v>
                </c:pt>
                <c:pt idx="2110">
                  <c:v>13.556051027681693</c:v>
                </c:pt>
                <c:pt idx="2111">
                  <c:v>12.95741951698513</c:v>
                </c:pt>
                <c:pt idx="2112">
                  <c:v>12.348381376402646</c:v>
                </c:pt>
                <c:pt idx="2113">
                  <c:v>11.987974530025369</c:v>
                </c:pt>
                <c:pt idx="2114">
                  <c:v>12.28289440540366</c:v>
                </c:pt>
                <c:pt idx="2115">
                  <c:v>11.888366434805105</c:v>
                </c:pt>
                <c:pt idx="2116">
                  <c:v>11.944508499747426</c:v>
                </c:pt>
                <c:pt idx="2117">
                  <c:v>11.46353199755376</c:v>
                </c:pt>
                <c:pt idx="2118">
                  <c:v>11.385061121262606</c:v>
                </c:pt>
                <c:pt idx="2119">
                  <c:v>10.52481047854651</c:v>
                </c:pt>
                <c:pt idx="2120">
                  <c:v>10.55701568990869</c:v>
                </c:pt>
                <c:pt idx="2121">
                  <c:v>10.497535530381322</c:v>
                </c:pt>
                <c:pt idx="2122">
                  <c:v>10.053988429296105</c:v>
                </c:pt>
                <c:pt idx="2123">
                  <c:v>9.775389766759309</c:v>
                </c:pt>
                <c:pt idx="2124">
                  <c:v>9.3103138208004967</c:v>
                </c:pt>
                <c:pt idx="2125">
                  <c:v>9.0708301859127491</c:v>
                </c:pt>
                <c:pt idx="2126">
                  <c:v>9.1500663990060822</c:v>
                </c:pt>
                <c:pt idx="2127">
                  <c:v>9.203790760223125</c:v>
                </c:pt>
                <c:pt idx="2128">
                  <c:v>9.2349079423970544</c:v>
                </c:pt>
                <c:pt idx="2129">
                  <c:v>9.1063182181199966</c:v>
                </c:pt>
                <c:pt idx="2130">
                  <c:v>9.3760286759937337</c:v>
                </c:pt>
                <c:pt idx="2131">
                  <c:v>8.7135743054100576</c:v>
                </c:pt>
                <c:pt idx="2132">
                  <c:v>8.7133855133453615</c:v>
                </c:pt>
                <c:pt idx="2133">
                  <c:v>8.7610622278110863</c:v>
                </c:pt>
                <c:pt idx="2134">
                  <c:v>8.5590089956615678</c:v>
                </c:pt>
                <c:pt idx="2135">
                  <c:v>8.2364265607537348</c:v>
                </c:pt>
                <c:pt idx="2136">
                  <c:v>8.3365067291712194</c:v>
                </c:pt>
                <c:pt idx="2137">
                  <c:v>8.3171400868409933</c:v>
                </c:pt>
                <c:pt idx="2138">
                  <c:v>8.4429807461593036</c:v>
                </c:pt>
                <c:pt idx="2139">
                  <c:v>8.1233718903709491</c:v>
                </c:pt>
                <c:pt idx="2140">
                  <c:v>8.0795479105698096</c:v>
                </c:pt>
                <c:pt idx="2141">
                  <c:v>7.87632783106804</c:v>
                </c:pt>
                <c:pt idx="2142">
                  <c:v>7.964025058427648</c:v>
                </c:pt>
                <c:pt idx="2143">
                  <c:v>8.0655992911461443</c:v>
                </c:pt>
                <c:pt idx="2144">
                  <c:v>8.2402424075089122</c:v>
                </c:pt>
                <c:pt idx="2145">
                  <c:v>7.8318316843148148</c:v>
                </c:pt>
                <c:pt idx="2146">
                  <c:v>7.8140526649226185</c:v>
                </c:pt>
                <c:pt idx="2147">
                  <c:v>8.2663155790649725</c:v>
                </c:pt>
                <c:pt idx="2148">
                  <c:v>8.3824382398101527</c:v>
                </c:pt>
                <c:pt idx="2149">
                  <c:v>8.0383627529715973</c:v>
                </c:pt>
                <c:pt idx="2150">
                  <c:v>7.931583530645745</c:v>
                </c:pt>
                <c:pt idx="2151">
                  <c:v>7.2509081788141323</c:v>
                </c:pt>
                <c:pt idx="2152">
                  <c:v>7.2536803506222176</c:v>
                </c:pt>
                <c:pt idx="2153">
                  <c:v>7.3117868379275981</c:v>
                </c:pt>
                <c:pt idx="2154">
                  <c:v>7.4381076015485652</c:v>
                </c:pt>
                <c:pt idx="2155">
                  <c:v>7.5163756177364158</c:v>
                </c:pt>
                <c:pt idx="2156">
                  <c:v>7.5246214125529542</c:v>
                </c:pt>
                <c:pt idx="2157">
                  <c:v>7.3829400490376562</c:v>
                </c:pt>
                <c:pt idx="2158">
                  <c:v>7.2381675153089313</c:v>
                </c:pt>
                <c:pt idx="2159">
                  <c:v>7.356982174545788</c:v>
                </c:pt>
                <c:pt idx="2160">
                  <c:v>7.3691347657039259</c:v>
                </c:pt>
                <c:pt idx="2161">
                  <c:v>7.2747794040911309</c:v>
                </c:pt>
                <c:pt idx="2162">
                  <c:v>7.909729746283527</c:v>
                </c:pt>
                <c:pt idx="2163">
                  <c:v>7.6195521475503396</c:v>
                </c:pt>
                <c:pt idx="2164">
                  <c:v>7.5246891573311574</c:v>
                </c:pt>
                <c:pt idx="2165">
                  <c:v>7.6522331457878163</c:v>
                </c:pt>
                <c:pt idx="2166">
                  <c:v>7.9256946144582185</c:v>
                </c:pt>
                <c:pt idx="2167">
                  <c:v>7.6760761376208002</c:v>
                </c:pt>
                <c:pt idx="2168">
                  <c:v>7.718968166383859</c:v>
                </c:pt>
                <c:pt idx="2169">
                  <c:v>7.4667527633076833</c:v>
                </c:pt>
                <c:pt idx="2170">
                  <c:v>7.2202057336854484</c:v>
                </c:pt>
                <c:pt idx="2171">
                  <c:v>7.4323616548094211</c:v>
                </c:pt>
                <c:pt idx="2172">
                  <c:v>7.722862588378689</c:v>
                </c:pt>
                <c:pt idx="2173">
                  <c:v>7.4766311253663726</c:v>
                </c:pt>
                <c:pt idx="2174">
                  <c:v>7.3548857725579833</c:v>
                </c:pt>
                <c:pt idx="2175">
                  <c:v>6.8324544366406101</c:v>
                </c:pt>
                <c:pt idx="2176">
                  <c:v>6.764047514567519</c:v>
                </c:pt>
                <c:pt idx="2177">
                  <c:v>6.7388376202329283</c:v>
                </c:pt>
                <c:pt idx="2178">
                  <c:v>6.8220829360668418</c:v>
                </c:pt>
                <c:pt idx="2179">
                  <c:v>6.5337312440123796</c:v>
                </c:pt>
                <c:pt idx="2180">
                  <c:v>6.7254921998389161</c:v>
                </c:pt>
                <c:pt idx="2181">
                  <c:v>6.5907476389780646</c:v>
                </c:pt>
                <c:pt idx="2182">
                  <c:v>6.7002244156502684</c:v>
                </c:pt>
                <c:pt idx="2183">
                  <c:v>6.7814322979655923</c:v>
                </c:pt>
                <c:pt idx="2184">
                  <c:v>6.7348628678765436</c:v>
                </c:pt>
                <c:pt idx="2185">
                  <c:v>6.8377975855194535</c:v>
                </c:pt>
                <c:pt idx="2186">
                  <c:v>6.771174285416329</c:v>
                </c:pt>
                <c:pt idx="2187">
                  <c:v>6.4137813358777596</c:v>
                </c:pt>
                <c:pt idx="2188">
                  <c:v>6.2344316058786138</c:v>
                </c:pt>
                <c:pt idx="2189">
                  <c:v>6.1171653749746673</c:v>
                </c:pt>
                <c:pt idx="2190">
                  <c:v>6.1819958614797423</c:v>
                </c:pt>
                <c:pt idx="2191">
                  <c:v>6.4660195559633928</c:v>
                </c:pt>
                <c:pt idx="2192">
                  <c:v>6.4290709893660631</c:v>
                </c:pt>
                <c:pt idx="2193">
                  <c:v>6.7805020550664334</c:v>
                </c:pt>
                <c:pt idx="2194">
                  <c:v>6.8354248383525569</c:v>
                </c:pt>
                <c:pt idx="2195">
                  <c:v>7.2160708835734111</c:v>
                </c:pt>
                <c:pt idx="2196">
                  <c:v>7.2465478365143809</c:v>
                </c:pt>
                <c:pt idx="2197">
                  <c:v>6.9772322105961129</c:v>
                </c:pt>
                <c:pt idx="2198">
                  <c:v>6.7554010325519442</c:v>
                </c:pt>
                <c:pt idx="2199">
                  <c:v>7.2466532051435646</c:v>
                </c:pt>
                <c:pt idx="2200">
                  <c:v>6.4042154355555541</c:v>
                </c:pt>
                <c:pt idx="2201">
                  <c:v>6.3169576159990442</c:v>
                </c:pt>
                <c:pt idx="2202">
                  <c:v>6.311358312619662</c:v>
                </c:pt>
                <c:pt idx="2203">
                  <c:v>6.5324501623059952</c:v>
                </c:pt>
                <c:pt idx="2204">
                  <c:v>6.5152832794203546</c:v>
                </c:pt>
                <c:pt idx="2205">
                  <c:v>6.7426572395452355</c:v>
                </c:pt>
                <c:pt idx="2206">
                  <c:v>6.3158947342105503</c:v>
                </c:pt>
                <c:pt idx="2207">
                  <c:v>6.4798380020249837</c:v>
                </c:pt>
                <c:pt idx="2208">
                  <c:v>6.887856501494781</c:v>
                </c:pt>
                <c:pt idx="2209">
                  <c:v>6.3853507896687516</c:v>
                </c:pt>
                <c:pt idx="2210">
                  <c:v>6.8775930637053175</c:v>
                </c:pt>
                <c:pt idx="2211">
                  <c:v>6.509804702929471</c:v>
                </c:pt>
                <c:pt idx="2212">
                  <c:v>6.6038624180998164</c:v>
                </c:pt>
                <c:pt idx="2213">
                  <c:v>6.4238126360657377</c:v>
                </c:pt>
                <c:pt idx="2214">
                  <c:v>6.3469206629958572</c:v>
                </c:pt>
                <c:pt idx="2215">
                  <c:v>6.0169097456769096</c:v>
                </c:pt>
                <c:pt idx="2216">
                  <c:v>5.741880376246085</c:v>
                </c:pt>
                <c:pt idx="2217">
                  <c:v>5.565962893457022</c:v>
                </c:pt>
                <c:pt idx="2218">
                  <c:v>5.5788605267434228</c:v>
                </c:pt>
                <c:pt idx="2219">
                  <c:v>5.6859289254442169</c:v>
                </c:pt>
                <c:pt idx="2220">
                  <c:v>5.597976675048594</c:v>
                </c:pt>
                <c:pt idx="2221">
                  <c:v>5.4878353624695757</c:v>
                </c:pt>
                <c:pt idx="2222">
                  <c:v>5.6448823970583675</c:v>
                </c:pt>
                <c:pt idx="2223">
                  <c:v>5.7509281129492953</c:v>
                </c:pt>
                <c:pt idx="2224">
                  <c:v>5.6189765875487758</c:v>
                </c:pt>
                <c:pt idx="2225">
                  <c:v>5.5479768833814935</c:v>
                </c:pt>
                <c:pt idx="2226">
                  <c:v>5.3339111007408286</c:v>
                </c:pt>
                <c:pt idx="2227">
                  <c:v>5.2939338254135917</c:v>
                </c:pt>
                <c:pt idx="2228">
                  <c:v>5.7369282879482011</c:v>
                </c:pt>
                <c:pt idx="2229">
                  <c:v>5.909926125461717</c:v>
                </c:pt>
                <c:pt idx="2230">
                  <c:v>5.8259029008091616</c:v>
                </c:pt>
                <c:pt idx="2231">
                  <c:v>6.1358977341855514</c:v>
                </c:pt>
                <c:pt idx="2232">
                  <c:v>5.8586045308472343</c:v>
                </c:pt>
                <c:pt idx="2233">
                  <c:v>5.6214050364840409</c:v>
                </c:pt>
                <c:pt idx="2234">
                  <c:v>5.9705969711023785</c:v>
                </c:pt>
                <c:pt idx="2235">
                  <c:v>6.0715395574586672</c:v>
                </c:pt>
                <c:pt idx="2236">
                  <c:v>5.9823169798231435</c:v>
                </c:pt>
                <c:pt idx="2237">
                  <c:v>5.8715057941314557</c:v>
                </c:pt>
                <c:pt idx="2238">
                  <c:v>5.5826231602184855</c:v>
                </c:pt>
                <c:pt idx="2239">
                  <c:v>5.5156966283427966</c:v>
                </c:pt>
                <c:pt idx="2240">
                  <c:v>5.5416951983821212</c:v>
                </c:pt>
                <c:pt idx="2241">
                  <c:v>5.1834945846393996</c:v>
                </c:pt>
                <c:pt idx="2242">
                  <c:v>4.9695610027226653</c:v>
                </c:pt>
                <c:pt idx="2243">
                  <c:v>4.8425722205605366</c:v>
                </c:pt>
                <c:pt idx="2244">
                  <c:v>4.8005319253190111</c:v>
                </c:pt>
                <c:pt idx="2245">
                  <c:v>4.6415474270632897</c:v>
                </c:pt>
                <c:pt idx="2246">
                  <c:v>4.7795140580358018</c:v>
                </c:pt>
                <c:pt idx="2247">
                  <c:v>4.6805865299285303</c:v>
                </c:pt>
                <c:pt idx="2248">
                  <c:v>4.5176197510023695</c:v>
                </c:pt>
                <c:pt idx="2249">
                  <c:v>4.4895622463408378</c:v>
                </c:pt>
                <c:pt idx="2250">
                  <c:v>4.5024671765260109</c:v>
                </c:pt>
                <c:pt idx="2251">
                  <c:v>4.4753174620448419</c:v>
                </c:pt>
                <c:pt idx="2252">
                  <c:v>4.575130642591569</c:v>
                </c:pt>
                <c:pt idx="2253">
                  <c:v>4.41610564805619</c:v>
                </c:pt>
                <c:pt idx="2254">
                  <c:v>4.5559975702713134</c:v>
                </c:pt>
                <c:pt idx="2255">
                  <c:v>4.5117966937812932</c:v>
                </c:pt>
                <c:pt idx="2256">
                  <c:v>4.5958355741668333</c:v>
                </c:pt>
                <c:pt idx="2257">
                  <c:v>4.6408628493066484</c:v>
                </c:pt>
                <c:pt idx="2258">
                  <c:v>4.7728305132679747</c:v>
                </c:pt>
                <c:pt idx="2259">
                  <c:v>4.8058624779454195</c:v>
                </c:pt>
                <c:pt idx="2260">
                  <c:v>4.541788694847865</c:v>
                </c:pt>
                <c:pt idx="2261">
                  <c:v>4.5307916277901219</c:v>
                </c:pt>
                <c:pt idx="2262">
                  <c:v>4.4838826267118703</c:v>
                </c:pt>
                <c:pt idx="2263">
                  <c:v>4.4508723028476709</c:v>
                </c:pt>
                <c:pt idx="2264">
                  <c:v>4.2019528829587491</c:v>
                </c:pt>
                <c:pt idx="2265">
                  <c:v>4.2128939701727663</c:v>
                </c:pt>
                <c:pt idx="2266">
                  <c:v>4.0769466527298803</c:v>
                </c:pt>
                <c:pt idx="2267">
                  <c:v>4.0050854010873493</c:v>
                </c:pt>
                <c:pt idx="2268">
                  <c:v>4.0960475582256475</c:v>
                </c:pt>
                <c:pt idx="2269">
                  <c:v>4.2349446614830502</c:v>
                </c:pt>
                <c:pt idx="2270">
                  <c:v>4.0549726101415438</c:v>
                </c:pt>
                <c:pt idx="2271">
                  <c:v>4.0760691912713742</c:v>
                </c:pt>
                <c:pt idx="2272">
                  <c:v>4.1971115173677296</c:v>
                </c:pt>
                <c:pt idx="2273">
                  <c:v>4.1511593051232287</c:v>
                </c:pt>
                <c:pt idx="2274">
                  <c:v>4.2810580636168014</c:v>
                </c:pt>
                <c:pt idx="2275">
                  <c:v>4.3390814638818354</c:v>
                </c:pt>
                <c:pt idx="2276">
                  <c:v>4.0873766275333585</c:v>
                </c:pt>
                <c:pt idx="2277">
                  <c:v>3.9443162592592427</c:v>
                </c:pt>
                <c:pt idx="2278">
                  <c:v>3.8643140233822257</c:v>
                </c:pt>
                <c:pt idx="2279">
                  <c:v>3.8392224787266858</c:v>
                </c:pt>
                <c:pt idx="2280">
                  <c:v>3.7972784485495588</c:v>
                </c:pt>
                <c:pt idx="2281">
                  <c:v>3.9943242363266225</c:v>
                </c:pt>
                <c:pt idx="2282">
                  <c:v>3.9313185123972985</c:v>
                </c:pt>
                <c:pt idx="2283">
                  <c:v>3.849252530902473</c:v>
                </c:pt>
                <c:pt idx="2284">
                  <c:v>3.8112440283030047</c:v>
                </c:pt>
                <c:pt idx="2285">
                  <c:v>3.6833614953386697</c:v>
                </c:pt>
                <c:pt idx="2286">
                  <c:v>4.1733113468154501</c:v>
                </c:pt>
                <c:pt idx="2287">
                  <c:v>4.2262673834952649</c:v>
                </c:pt>
                <c:pt idx="2288">
                  <c:v>4.2932557711683614</c:v>
                </c:pt>
                <c:pt idx="2289">
                  <c:v>4.3462284759747831</c:v>
                </c:pt>
                <c:pt idx="2290">
                  <c:v>4.3283038084869014</c:v>
                </c:pt>
                <c:pt idx="2291">
                  <c:v>3.9465165221136256</c:v>
                </c:pt>
                <c:pt idx="2292">
                  <c:v>3.6305854844957102</c:v>
                </c:pt>
                <c:pt idx="2293">
                  <c:v>3.7385575778438267</c:v>
                </c:pt>
                <c:pt idx="2294">
                  <c:v>3.775345550053967</c:v>
                </c:pt>
                <c:pt idx="2295">
                  <c:v>3.6943595888372376</c:v>
                </c:pt>
                <c:pt idx="2296">
                  <c:v>3.7813287545747936</c:v>
                </c:pt>
                <c:pt idx="2297">
                  <c:v>3.8003412170961681</c:v>
                </c:pt>
                <c:pt idx="2298">
                  <c:v>3.7313998182659085</c:v>
                </c:pt>
                <c:pt idx="2299">
                  <c:v>3.5614123184850581</c:v>
                </c:pt>
                <c:pt idx="2300">
                  <c:v>3.6294464672079481</c:v>
                </c:pt>
                <c:pt idx="2301">
                  <c:v>3.6094344776337421</c:v>
                </c:pt>
                <c:pt idx="2302">
                  <c:v>3.6274649094638973</c:v>
                </c:pt>
                <c:pt idx="2303">
                  <c:v>3.6884559126274303</c:v>
                </c:pt>
                <c:pt idx="2304">
                  <c:v>3.6925322496248159</c:v>
                </c:pt>
                <c:pt idx="2305">
                  <c:v>3.5985891376205075</c:v>
                </c:pt>
                <c:pt idx="2306">
                  <c:v>3.7285587611071493</c:v>
                </c:pt>
                <c:pt idx="2307">
                  <c:v>3.5396106214162146</c:v>
                </c:pt>
                <c:pt idx="2308">
                  <c:v>3.5105553014981665</c:v>
                </c:pt>
                <c:pt idx="2309">
                  <c:v>3.5315967863505509</c:v>
                </c:pt>
                <c:pt idx="2310">
                  <c:v>3.40869888496611</c:v>
                </c:pt>
                <c:pt idx="2311">
                  <c:v>3.2967087778625008</c:v>
                </c:pt>
                <c:pt idx="2312">
                  <c:v>3.2527397704093226</c:v>
                </c:pt>
                <c:pt idx="2313">
                  <c:v>3.3206485460980972</c:v>
                </c:pt>
                <c:pt idx="2314">
                  <c:v>3.4027135928864687</c:v>
                </c:pt>
                <c:pt idx="2315">
                  <c:v>3.3726289904059019</c:v>
                </c:pt>
                <c:pt idx="2316">
                  <c:v>3.5455420045795076</c:v>
                </c:pt>
                <c:pt idx="2317">
                  <c:v>3.7244164623783074</c:v>
                </c:pt>
                <c:pt idx="2318">
                  <c:v>3.6144186342527487</c:v>
                </c:pt>
                <c:pt idx="2319">
                  <c:v>3.8863910843663034</c:v>
                </c:pt>
                <c:pt idx="2320">
                  <c:v>4.0803606934136578</c:v>
                </c:pt>
                <c:pt idx="2321">
                  <c:v>4.3103533984963249</c:v>
                </c:pt>
                <c:pt idx="2322">
                  <c:v>4.3013905931673362</c:v>
                </c:pt>
                <c:pt idx="2323">
                  <c:v>4.4483030445962655</c:v>
                </c:pt>
                <c:pt idx="2324">
                  <c:v>4.3323609296325989</c:v>
                </c:pt>
                <c:pt idx="2325">
                  <c:v>4.2914206191090898</c:v>
                </c:pt>
                <c:pt idx="2326">
                  <c:v>4.0974365637371308</c:v>
                </c:pt>
                <c:pt idx="2327">
                  <c:v>4.13840678584803</c:v>
                </c:pt>
                <c:pt idx="2328">
                  <c:v>3.913403160510168</c:v>
                </c:pt>
                <c:pt idx="2329">
                  <c:v>3.9693946211613098</c:v>
                </c:pt>
                <c:pt idx="2330">
                  <c:v>3.6024505843940049</c:v>
                </c:pt>
                <c:pt idx="2331">
                  <c:v>3.5144640033707821</c:v>
                </c:pt>
                <c:pt idx="2332">
                  <c:v>3.5364783309740364</c:v>
                </c:pt>
                <c:pt idx="2333">
                  <c:v>3.5375224022385741</c:v>
                </c:pt>
                <c:pt idx="2334">
                  <c:v>3.9565218913863105</c:v>
                </c:pt>
                <c:pt idx="2335">
                  <c:v>3.8345621958251308</c:v>
                </c:pt>
                <c:pt idx="2336">
                  <c:v>4.2486494719594798</c:v>
                </c:pt>
                <c:pt idx="2337">
                  <c:v>4.1195399590194333</c:v>
                </c:pt>
                <c:pt idx="2338">
                  <c:v>3.7655857627834646</c:v>
                </c:pt>
                <c:pt idx="2339">
                  <c:v>3.8095237797643851</c:v>
                </c:pt>
                <c:pt idx="2340">
                  <c:v>3.867387615148413</c:v>
                </c:pt>
                <c:pt idx="2341">
                  <c:v>3.7304403919716513</c:v>
                </c:pt>
                <c:pt idx="2342">
                  <c:v>3.7304310658823292</c:v>
                </c:pt>
                <c:pt idx="2343">
                  <c:v>3.7074531103341046</c:v>
                </c:pt>
                <c:pt idx="2344">
                  <c:v>3.9324199252815619</c:v>
                </c:pt>
                <c:pt idx="2345">
                  <c:v>3.8564472029514016</c:v>
                </c:pt>
                <c:pt idx="2346">
                  <c:v>4.1814354681067609</c:v>
                </c:pt>
                <c:pt idx="2347">
                  <c:v>4.1283978980709986</c:v>
                </c:pt>
                <c:pt idx="2348">
                  <c:v>4.2523904470190068</c:v>
                </c:pt>
                <c:pt idx="2349">
                  <c:v>4.0923963270219765</c:v>
                </c:pt>
                <c:pt idx="2350">
                  <c:v>4.0313952453577322</c:v>
                </c:pt>
                <c:pt idx="2351">
                  <c:v>3.9323674933654384</c:v>
                </c:pt>
                <c:pt idx="2352">
                  <c:v>3.8783373940991992</c:v>
                </c:pt>
                <c:pt idx="2353">
                  <c:v>3.7603794861937967</c:v>
                </c:pt>
                <c:pt idx="2354">
                  <c:v>3.843449066151202</c:v>
                </c:pt>
                <c:pt idx="2355">
                  <c:v>3.9483813717938081</c:v>
                </c:pt>
                <c:pt idx="2356">
                  <c:v>3.9433985858589939</c:v>
                </c:pt>
                <c:pt idx="2357">
                  <c:v>3.8343832537646723</c:v>
                </c:pt>
                <c:pt idx="2358">
                  <c:v>3.7944560889812204</c:v>
                </c:pt>
                <c:pt idx="2359">
                  <c:v>3.6145120079402053</c:v>
                </c:pt>
                <c:pt idx="2360">
                  <c:v>3.486529286773858</c:v>
                </c:pt>
                <c:pt idx="2361">
                  <c:v>3.4284628320792523</c:v>
                </c:pt>
                <c:pt idx="2362">
                  <c:v>3.3524831190105999</c:v>
                </c:pt>
                <c:pt idx="2363">
                  <c:v>3.4074803196266354</c:v>
                </c:pt>
                <c:pt idx="2364">
                  <c:v>3.3725025191901121</c:v>
                </c:pt>
                <c:pt idx="2365">
                  <c:v>3.2625024304406431</c:v>
                </c:pt>
                <c:pt idx="2366">
                  <c:v>3.4284771173708135</c:v>
                </c:pt>
                <c:pt idx="2367">
                  <c:v>3.2824993806731939</c:v>
                </c:pt>
                <c:pt idx="2368">
                  <c:v>3.6674742910100444</c:v>
                </c:pt>
                <c:pt idx="2369">
                  <c:v>3.6684741476869824</c:v>
                </c:pt>
                <c:pt idx="2370">
                  <c:v>3.6884712812257505</c:v>
                </c:pt>
                <c:pt idx="2371">
                  <c:v>3.7044195954662089</c:v>
                </c:pt>
                <c:pt idx="2372">
                  <c:v>3.7924058098794418</c:v>
                </c:pt>
                <c:pt idx="2373">
                  <c:v>3.5494438768974472</c:v>
                </c:pt>
                <c:pt idx="2374">
                  <c:v>3.6944211620101597</c:v>
                </c:pt>
                <c:pt idx="2375">
                  <c:v>3.6034204032771524</c:v>
                </c:pt>
                <c:pt idx="2376">
                  <c:v>3.5344167731175409</c:v>
                </c:pt>
                <c:pt idx="2377">
                  <c:v>3.3784284341796389</c:v>
                </c:pt>
                <c:pt idx="2378">
                  <c:v>3.7424229986449968</c:v>
                </c:pt>
                <c:pt idx="2379">
                  <c:v>3.652436872575521</c:v>
                </c:pt>
                <c:pt idx="2380">
                  <c:v>4.0303517329662046</c:v>
                </c:pt>
                <c:pt idx="2381">
                  <c:v>4.0003832267108299</c:v>
                </c:pt>
                <c:pt idx="2382">
                  <c:v>4.0413836419984923</c:v>
                </c:pt>
                <c:pt idx="2383">
                  <c:v>3.7424541856332647</c:v>
                </c:pt>
                <c:pt idx="2384">
                  <c:v>3.6734581249642662</c:v>
                </c:pt>
                <c:pt idx="2385">
                  <c:v>3.6404933294233119</c:v>
                </c:pt>
                <c:pt idx="2386">
                  <c:v>3.5404452867870031</c:v>
                </c:pt>
                <c:pt idx="2387">
                  <c:v>3.4784694929521907</c:v>
                </c:pt>
                <c:pt idx="2388">
                  <c:v>3.3355135354722338</c:v>
                </c:pt>
                <c:pt idx="2389">
                  <c:v>3.2375278260968505</c:v>
                </c:pt>
                <c:pt idx="2390">
                  <c:v>3.1625334919058177</c:v>
                </c:pt>
                <c:pt idx="2391">
                  <c:v>3.0955227367899845</c:v>
                </c:pt>
                <c:pt idx="2392">
                  <c:v>3.1185659693686651</c:v>
                </c:pt>
                <c:pt idx="2393">
                  <c:v>2.944595090338177</c:v>
                </c:pt>
                <c:pt idx="2394">
                  <c:v>2.8036098038184472</c:v>
                </c:pt>
                <c:pt idx="2395">
                  <c:v>2.9226054216346391</c:v>
                </c:pt>
                <c:pt idx="2396">
                  <c:v>2.8816037522426576</c:v>
                </c:pt>
                <c:pt idx="2397">
                  <c:v>2.9096192999046746</c:v>
                </c:pt>
                <c:pt idx="2398">
                  <c:v>2.8426517538305136</c:v>
                </c:pt>
                <c:pt idx="2399">
                  <c:v>3.0326461706404473</c:v>
                </c:pt>
                <c:pt idx="2400">
                  <c:v>2.976647742508979</c:v>
                </c:pt>
                <c:pt idx="2401">
                  <c:v>2.8206662014168056</c:v>
                </c:pt>
                <c:pt idx="2402">
                  <c:v>2.7146900551930195</c:v>
                </c:pt>
                <c:pt idx="2403">
                  <c:v>2.507713686344049</c:v>
                </c:pt>
                <c:pt idx="2404">
                  <c:v>2.727688571111071</c:v>
                </c:pt>
                <c:pt idx="2405">
                  <c:v>2.8066865691668808</c:v>
                </c:pt>
                <c:pt idx="2406">
                  <c:v>2.8286534687254741</c:v>
                </c:pt>
                <c:pt idx="2407">
                  <c:v>3.2556065904356397</c:v>
                </c:pt>
                <c:pt idx="2408">
                  <c:v>2.9596497540566267</c:v>
                </c:pt>
                <c:pt idx="2409">
                  <c:v>3.2966236139857776</c:v>
                </c:pt>
                <c:pt idx="2410">
                  <c:v>3.3196292873651738</c:v>
                </c:pt>
                <c:pt idx="2411">
                  <c:v>3.7596334178711688</c:v>
                </c:pt>
                <c:pt idx="2412">
                  <c:v>3.4577147267676827</c:v>
                </c:pt>
                <c:pt idx="2413">
                  <c:v>3.7777292530352158</c:v>
                </c:pt>
                <c:pt idx="2414">
                  <c:v>3.5757198909710803</c:v>
                </c:pt>
                <c:pt idx="2415">
                  <c:v>3.6086812190796982</c:v>
                </c:pt>
                <c:pt idx="2416">
                  <c:v>3.8596751303384567</c:v>
                </c:pt>
                <c:pt idx="2417">
                  <c:v>3.9546836126556628</c:v>
                </c:pt>
                <c:pt idx="2418">
                  <c:v>3.9846646099478629</c:v>
                </c:pt>
                <c:pt idx="2419">
                  <c:v>3.7296922876933074</c:v>
                </c:pt>
                <c:pt idx="2420">
                  <c:v>4.8744840898007293</c:v>
                </c:pt>
                <c:pt idx="2421">
                  <c:v>4.840487687943658</c:v>
                </c:pt>
                <c:pt idx="2422">
                  <c:v>4.4656241274848574</c:v>
                </c:pt>
                <c:pt idx="2423">
                  <c:v>4.7176107810555026</c:v>
                </c:pt>
                <c:pt idx="2424">
                  <c:v>4.9866010559579745</c:v>
                </c:pt>
                <c:pt idx="2425">
                  <c:v>4.879690943120238</c:v>
                </c:pt>
                <c:pt idx="2426">
                  <c:v>4.9036485592601107</c:v>
                </c:pt>
                <c:pt idx="2427">
                  <c:v>4.9627270425063994</c:v>
                </c:pt>
                <c:pt idx="2428">
                  <c:v>4.769717783348991</c:v>
                </c:pt>
                <c:pt idx="2429">
                  <c:v>4.5877476669392223</c:v>
                </c:pt>
                <c:pt idx="2430">
                  <c:v>4.4357745090646095</c:v>
                </c:pt>
                <c:pt idx="2431">
                  <c:v>4.4817647011766484</c:v>
                </c:pt>
                <c:pt idx="2432">
                  <c:v>4.780737052231129</c:v>
                </c:pt>
                <c:pt idx="2433">
                  <c:v>4.834726024429381</c:v>
                </c:pt>
                <c:pt idx="2434">
                  <c:v>5.1606387426441547</c:v>
                </c:pt>
                <c:pt idx="2435">
                  <c:v>5.0996982589265949</c:v>
                </c:pt>
                <c:pt idx="2436">
                  <c:v>4.9467815123249714</c:v>
                </c:pt>
                <c:pt idx="2437">
                  <c:v>4.786756667018099</c:v>
                </c:pt>
                <c:pt idx="2438">
                  <c:v>4.5127893982474125</c:v>
                </c:pt>
                <c:pt idx="2439">
                  <c:v>4.5567113991391244</c:v>
                </c:pt>
                <c:pt idx="2440">
                  <c:v>4.2887462416737581</c:v>
                </c:pt>
                <c:pt idx="2441">
                  <c:v>5.0617553425792687</c:v>
                </c:pt>
                <c:pt idx="2442">
                  <c:v>5.0447855920562006</c:v>
                </c:pt>
                <c:pt idx="2443">
                  <c:v>4.8237949843566135</c:v>
                </c:pt>
                <c:pt idx="2444">
                  <c:v>4.9217826164672545</c:v>
                </c:pt>
                <c:pt idx="2445">
                  <c:v>4.7247991917672048</c:v>
                </c:pt>
                <c:pt idx="2446">
                  <c:v>4.7818366177911287</c:v>
                </c:pt>
                <c:pt idx="2447">
                  <c:v>4.594785571670033</c:v>
                </c:pt>
                <c:pt idx="2448">
                  <c:v>4.6697937462214707</c:v>
                </c:pt>
                <c:pt idx="2449">
                  <c:v>4.4667543217562127</c:v>
                </c:pt>
                <c:pt idx="2450">
                  <c:v>4.3697705810223004</c:v>
                </c:pt>
                <c:pt idx="2451">
                  <c:v>4.391769426052619</c:v>
                </c:pt>
                <c:pt idx="2452">
                  <c:v>4.6137769953893208</c:v>
                </c:pt>
                <c:pt idx="2453">
                  <c:v>4.5297621812427975</c:v>
                </c:pt>
                <c:pt idx="2454">
                  <c:v>4.2538936513293635</c:v>
                </c:pt>
                <c:pt idx="2455">
                  <c:v>4.3419276339363853</c:v>
                </c:pt>
                <c:pt idx="2456">
                  <c:v>4.4239262672811082</c:v>
                </c:pt>
                <c:pt idx="2457">
                  <c:v>4.4729068134706962</c:v>
                </c:pt>
                <c:pt idx="2458">
                  <c:v>4.4858280399625885</c:v>
                </c:pt>
                <c:pt idx="2459">
                  <c:v>5.1628020887933221</c:v>
                </c:pt>
                <c:pt idx="2460">
                  <c:v>5.1918788547467001</c:v>
                </c:pt>
                <c:pt idx="2461">
                  <c:v>4.8477737652788511</c:v>
                </c:pt>
                <c:pt idx="2462">
                  <c:v>4.7617777785185407</c:v>
                </c:pt>
                <c:pt idx="2463">
                  <c:v>4.5298263533282492</c:v>
                </c:pt>
                <c:pt idx="2464">
                  <c:v>4.4588216435671519</c:v>
                </c:pt>
                <c:pt idx="2465">
                  <c:v>4.5858050991416732</c:v>
                </c:pt>
                <c:pt idx="2466">
                  <c:v>4.9709047234130708</c:v>
                </c:pt>
                <c:pt idx="2467">
                  <c:v>5.1138934594431342</c:v>
                </c:pt>
                <c:pt idx="2468">
                  <c:v>4.8978653068520392</c:v>
                </c:pt>
                <c:pt idx="2469">
                  <c:v>5.2978763814422223</c:v>
                </c:pt>
                <c:pt idx="2470">
                  <c:v>5.1628924386204353</c:v>
                </c:pt>
                <c:pt idx="2471">
                  <c:v>5.331866701666236</c:v>
                </c:pt>
                <c:pt idx="2472">
                  <c:v>5.5227882890578188</c:v>
                </c:pt>
                <c:pt idx="2473">
                  <c:v>5.4618133848546933</c:v>
                </c:pt>
                <c:pt idx="2474">
                  <c:v>5.7677933170364248</c:v>
                </c:pt>
                <c:pt idx="2475">
                  <c:v>5.7817783609147764</c:v>
                </c:pt>
                <c:pt idx="2476">
                  <c:v>5.6687590726197428</c:v>
                </c:pt>
                <c:pt idx="2477">
                  <c:v>5.7146380614615078</c:v>
                </c:pt>
                <c:pt idx="2478">
                  <c:v>5.8206798538041005</c:v>
                </c:pt>
                <c:pt idx="2479">
                  <c:v>5.6427742845143394</c:v>
                </c:pt>
                <c:pt idx="2480">
                  <c:v>5.989685533254824</c:v>
                </c:pt>
                <c:pt idx="2481">
                  <c:v>5.8135106755926911</c:v>
                </c:pt>
                <c:pt idx="2482">
                  <c:v>5.7087954311652132</c:v>
                </c:pt>
                <c:pt idx="2483">
                  <c:v>5.5717167638656457</c:v>
                </c:pt>
                <c:pt idx="2484">
                  <c:v>5.8836910981087458</c:v>
                </c:pt>
                <c:pt idx="2485">
                  <c:v>5.6366899735258054</c:v>
                </c:pt>
                <c:pt idx="2486">
                  <c:v>6.0087195865430321</c:v>
                </c:pt>
                <c:pt idx="2487">
                  <c:v>5.8057435739961161</c:v>
                </c:pt>
                <c:pt idx="2488">
                  <c:v>5.7487556726919919</c:v>
                </c:pt>
                <c:pt idx="2489">
                  <c:v>5.4538500170622752</c:v>
                </c:pt>
                <c:pt idx="2490">
                  <c:v>5.5907763644727408</c:v>
                </c:pt>
                <c:pt idx="2491">
                  <c:v>5.7327324662425019</c:v>
                </c:pt>
                <c:pt idx="2492">
                  <c:v>5.5877532021168266</c:v>
                </c:pt>
                <c:pt idx="2493">
                  <c:v>5.6907107148527265</c:v>
                </c:pt>
                <c:pt idx="2494">
                  <c:v>5.5567314181574465</c:v>
                </c:pt>
                <c:pt idx="2495">
                  <c:v>5.4957572653604299</c:v>
                </c:pt>
                <c:pt idx="2496">
                  <c:v>5.6147613675709751</c:v>
                </c:pt>
                <c:pt idx="2497">
                  <c:v>5.81875269775521</c:v>
                </c:pt>
                <c:pt idx="2498">
                  <c:v>5.7217568201676086</c:v>
                </c:pt>
                <c:pt idx="2499">
                  <c:v>5.4846754804337987</c:v>
                </c:pt>
                <c:pt idx="2500">
                  <c:v>5.2736659905770766</c:v>
                </c:pt>
                <c:pt idx="2501">
                  <c:v>5.137661759467206</c:v>
                </c:pt>
                <c:pt idx="2502">
                  <c:v>5.1306750469569549</c:v>
                </c:pt>
                <c:pt idx="2503">
                  <c:v>5.4335879372909082</c:v>
                </c:pt>
                <c:pt idx="2504">
                  <c:v>5.4535500635601331</c:v>
                </c:pt>
                <c:pt idx="2505">
                  <c:v>5.4185439200269681</c:v>
                </c:pt>
                <c:pt idx="2506">
                  <c:v>5.4155893022391535</c:v>
                </c:pt>
                <c:pt idx="2507">
                  <c:v>5.5145680085865507</c:v>
                </c:pt>
                <c:pt idx="2508">
                  <c:v>5.4005544358797728</c:v>
                </c:pt>
                <c:pt idx="2509">
                  <c:v>5.2895195134890933</c:v>
                </c:pt>
                <c:pt idx="2510">
                  <c:v>5.2915325606455426</c:v>
                </c:pt>
                <c:pt idx="2511">
                  <c:v>5.3955458557788374</c:v>
                </c:pt>
                <c:pt idx="2512">
                  <c:v>5.4675625774971337</c:v>
                </c:pt>
                <c:pt idx="2513">
                  <c:v>5.3095840662909497</c:v>
                </c:pt>
                <c:pt idx="2514">
                  <c:v>5.3855556733287271</c:v>
                </c:pt>
                <c:pt idx="2515">
                  <c:v>5.1715647083187815</c:v>
                </c:pt>
                <c:pt idx="2516">
                  <c:v>5.043554466344693</c:v>
                </c:pt>
                <c:pt idx="2517">
                  <c:v>4.8946165733510725</c:v>
                </c:pt>
                <c:pt idx="2518">
                  <c:v>4.7775341677096925</c:v>
                </c:pt>
                <c:pt idx="2519">
                  <c:v>4.8155304628903055</c:v>
                </c:pt>
                <c:pt idx="2520">
                  <c:v>4.7665153796352868</c:v>
                </c:pt>
                <c:pt idx="2521">
                  <c:v>4.8125026823618535</c:v>
                </c:pt>
                <c:pt idx="2522">
                  <c:v>4.6785048320364337</c:v>
                </c:pt>
                <c:pt idx="2523">
                  <c:v>4.7074821484823559</c:v>
                </c:pt>
                <c:pt idx="2524">
                  <c:v>4.7564371216376262</c:v>
                </c:pt>
                <c:pt idx="2525">
                  <c:v>4.5744586570300907</c:v>
                </c:pt>
                <c:pt idx="2526">
                  <c:v>4.5924182568445113</c:v>
                </c:pt>
                <c:pt idx="2527">
                  <c:v>4.5264266163150673</c:v>
                </c:pt>
                <c:pt idx="2528">
                  <c:v>4.5154091953159829</c:v>
                </c:pt>
                <c:pt idx="2529">
                  <c:v>4.5584225632384339</c:v>
                </c:pt>
                <c:pt idx="2530">
                  <c:v>4.4394376356171632</c:v>
                </c:pt>
                <c:pt idx="2531">
                  <c:v>4.3994500343735687</c:v>
                </c:pt>
                <c:pt idx="2532">
                  <c:v>4.3904438418907574</c:v>
                </c:pt>
                <c:pt idx="2533">
                  <c:v>4.3464131946102551</c:v>
                </c:pt>
                <c:pt idx="2534">
                  <c:v>4.302444231727474</c:v>
                </c:pt>
                <c:pt idx="2535">
                  <c:v>4.0844723882423262</c:v>
                </c:pt>
                <c:pt idx="2536">
                  <c:v>4.1684545915129165</c:v>
                </c:pt>
                <c:pt idx="2537">
                  <c:v>4.0785173468908713</c:v>
                </c:pt>
                <c:pt idx="2538">
                  <c:v>4.1295285185809103</c:v>
                </c:pt>
                <c:pt idx="2539">
                  <c:v>4.1045142704062343</c:v>
                </c:pt>
                <c:pt idx="2540">
                  <c:v>3.9805455284432449</c:v>
                </c:pt>
                <c:pt idx="2541">
                  <c:v>3.8715482930167529</c:v>
                </c:pt>
                <c:pt idx="2542">
                  <c:v>3.8415774032432477</c:v>
                </c:pt>
                <c:pt idx="2543">
                  <c:v>3.9724868539747273</c:v>
                </c:pt>
                <c:pt idx="2544">
                  <c:v>3.8684938389454246</c:v>
                </c:pt>
                <c:pt idx="2545">
                  <c:v>4.0854484272319995</c:v>
                </c:pt>
                <c:pt idx="2546">
                  <c:v>4.2764048255818468</c:v>
                </c:pt>
                <c:pt idx="2547">
                  <c:v>4.0954129487396784</c:v>
                </c:pt>
                <c:pt idx="2548">
                  <c:v>4.018440728083573</c:v>
                </c:pt>
                <c:pt idx="2549">
                  <c:v>3.9084723206191594</c:v>
                </c:pt>
                <c:pt idx="2550">
                  <c:v>4.0694675431656444</c:v>
                </c:pt>
                <c:pt idx="2551">
                  <c:v>4.00752574806046</c:v>
                </c:pt>
                <c:pt idx="2552">
                  <c:v>4.1594557689358922</c:v>
                </c:pt>
                <c:pt idx="2553">
                  <c:v>4.1984401706561192</c:v>
                </c:pt>
                <c:pt idx="2554">
                  <c:v>3.9844687020873146</c:v>
                </c:pt>
                <c:pt idx="2555">
                  <c:v>4.0384715987336692</c:v>
                </c:pt>
                <c:pt idx="2556">
                  <c:v>3.9435004583049755</c:v>
                </c:pt>
                <c:pt idx="2557">
                  <c:v>3.9744965318869871</c:v>
                </c:pt>
                <c:pt idx="2558">
                  <c:v>3.954489178824578</c:v>
                </c:pt>
                <c:pt idx="2559">
                  <c:v>4.1274599553286926</c:v>
                </c:pt>
                <c:pt idx="2560">
                  <c:v>4.2564430789327137</c:v>
                </c:pt>
                <c:pt idx="2561">
                  <c:v>4.2614424248088385</c:v>
                </c:pt>
                <c:pt idx="2562">
                  <c:v>4.2154660071535943</c:v>
                </c:pt>
                <c:pt idx="2563">
                  <c:v>4.2704234539177364</c:v>
                </c:pt>
                <c:pt idx="2564">
                  <c:v>3.979446155205927</c:v>
                </c:pt>
                <c:pt idx="2565">
                  <c:v>3.9194610370545515</c:v>
                </c:pt>
                <c:pt idx="2566">
                  <c:v>3.9994433720662586</c:v>
                </c:pt>
                <c:pt idx="2567">
                  <c:v>4.0124315319341051</c:v>
                </c:pt>
                <c:pt idx="2568">
                  <c:v>3.9904845291248776</c:v>
                </c:pt>
                <c:pt idx="2569">
                  <c:v>3.928626762729051</c:v>
                </c:pt>
                <c:pt idx="2570">
                  <c:v>4.0145751016512676</c:v>
                </c:pt>
                <c:pt idx="2571">
                  <c:v>4.1694718334512544</c:v>
                </c:pt>
                <c:pt idx="2572">
                  <c:v>4.1304595628543677</c:v>
                </c:pt>
                <c:pt idx="2573">
                  <c:v>4.2834395466637885</c:v>
                </c:pt>
                <c:pt idx="2574">
                  <c:v>4.3384142745373584</c:v>
                </c:pt>
                <c:pt idx="2575">
                  <c:v>4.3114538479236959</c:v>
                </c:pt>
                <c:pt idx="2576">
                  <c:v>4.3974246326394351</c:v>
                </c:pt>
                <c:pt idx="2577">
                  <c:v>4.3413776912665245</c:v>
                </c:pt>
                <c:pt idx="2578">
                  <c:v>4.1574109917224051</c:v>
                </c:pt>
                <c:pt idx="2579">
                  <c:v>4.1054457274142413</c:v>
                </c:pt>
                <c:pt idx="2580">
                  <c:v>4.0344553117672834</c:v>
                </c:pt>
                <c:pt idx="2581">
                  <c:v>4.0164744768787211</c:v>
                </c:pt>
                <c:pt idx="2582">
                  <c:v>4.0504362750601031</c:v>
                </c:pt>
                <c:pt idx="2583">
                  <c:v>4.1544218027338262</c:v>
                </c:pt>
                <c:pt idx="2584">
                  <c:v>4.2934024599131284</c:v>
                </c:pt>
                <c:pt idx="2585">
                  <c:v>4.3404140045555826</c:v>
                </c:pt>
                <c:pt idx="2586">
                  <c:v>4.2474619540769618</c:v>
                </c:pt>
                <c:pt idx="2587">
                  <c:v>4.4234396621554799</c:v>
                </c:pt>
                <c:pt idx="2588">
                  <c:v>4.6894333259039165</c:v>
                </c:pt>
                <c:pt idx="2589">
                  <c:v>4.7964843502166721</c:v>
                </c:pt>
                <c:pt idx="2590">
                  <c:v>4.9155207133656029</c:v>
                </c:pt>
                <c:pt idx="2591">
                  <c:v>4.807523230306888</c:v>
                </c:pt>
                <c:pt idx="2592">
                  <c:v>4.6766141634159775</c:v>
                </c:pt>
                <c:pt idx="2593">
                  <c:v>4.6466553602805476</c:v>
                </c:pt>
                <c:pt idx="2594">
                  <c:v>4.7806852611935993</c:v>
                </c:pt>
                <c:pt idx="2595">
                  <c:v>5.0057455348010453</c:v>
                </c:pt>
                <c:pt idx="2596">
                  <c:v>5.1886151634378654</c:v>
                </c:pt>
                <c:pt idx="2597">
                  <c:v>4.9776017759291751</c:v>
                </c:pt>
                <c:pt idx="2598">
                  <c:v>5.16158705651796</c:v>
                </c:pt>
                <c:pt idx="2599">
                  <c:v>4.9965794368656136</c:v>
                </c:pt>
                <c:pt idx="2600">
                  <c:v>4.8725370869887161</c:v>
                </c:pt>
                <c:pt idx="2601">
                  <c:v>4.7554768687727451</c:v>
                </c:pt>
                <c:pt idx="2602">
                  <c:v>4.8034835977571184</c:v>
                </c:pt>
                <c:pt idx="2603">
                  <c:v>4.7474896174335548</c:v>
                </c:pt>
                <c:pt idx="2604">
                  <c:v>4.8604572186391897</c:v>
                </c:pt>
                <c:pt idx="2605">
                  <c:v>4.716441854690915</c:v>
                </c:pt>
                <c:pt idx="2606">
                  <c:v>4.5473671140393357</c:v>
                </c:pt>
                <c:pt idx="2607">
                  <c:v>4.6153191902109558</c:v>
                </c:pt>
                <c:pt idx="2608">
                  <c:v>4.8533043098589843</c:v>
                </c:pt>
                <c:pt idx="2609">
                  <c:v>4.6863360553638556</c:v>
                </c:pt>
                <c:pt idx="2610">
                  <c:v>4.6813484670035557</c:v>
                </c:pt>
                <c:pt idx="2611">
                  <c:v>4.5643723556515381</c:v>
                </c:pt>
                <c:pt idx="2612">
                  <c:v>4.3984428286215991</c:v>
                </c:pt>
                <c:pt idx="2613">
                  <c:v>4.4014424486456649</c:v>
                </c:pt>
                <c:pt idx="2614">
                  <c:v>4.3874442218666916</c:v>
                </c:pt>
                <c:pt idx="2615">
                  <c:v>4.3534303889295369</c:v>
                </c:pt>
                <c:pt idx="2616">
                  <c:v>4.3054546078755642</c:v>
                </c:pt>
                <c:pt idx="2617">
                  <c:v>4.5854191434550247</c:v>
                </c:pt>
                <c:pt idx="2618">
                  <c:v>4.5184276295842256</c:v>
                </c:pt>
                <c:pt idx="2619">
                  <c:v>4.5094287695120281</c:v>
                </c:pt>
                <c:pt idx="2620">
                  <c:v>4.58939951428263</c:v>
                </c:pt>
                <c:pt idx="2621">
                  <c:v>4.5124095877903079</c:v>
                </c:pt>
                <c:pt idx="2622">
                  <c:v>4.6424119239122721</c:v>
                </c:pt>
                <c:pt idx="2623">
                  <c:v>4.579419903406893</c:v>
                </c:pt>
                <c:pt idx="2624">
                  <c:v>4.6114043218050451</c:v>
                </c:pt>
                <c:pt idx="2625">
                  <c:v>4.674388394176753</c:v>
                </c:pt>
                <c:pt idx="2626">
                  <c:v>4.7733833981563931</c:v>
                </c:pt>
                <c:pt idx="2627">
                  <c:v>4.8263886187216318</c:v>
                </c:pt>
                <c:pt idx="2628">
                  <c:v>4.9223969694363765</c:v>
                </c:pt>
                <c:pt idx="2629">
                  <c:v>4.7004241627707506</c:v>
                </c:pt>
                <c:pt idx="2630">
                  <c:v>4.6383815079003901</c:v>
                </c:pt>
                <c:pt idx="2631">
                  <c:v>4.7363881770144189</c:v>
                </c:pt>
                <c:pt idx="2632">
                  <c:v>4.5974252859203784</c:v>
                </c:pt>
                <c:pt idx="2633">
                  <c:v>4.4664602701093372</c:v>
                </c:pt>
                <c:pt idx="2634">
                  <c:v>4.308479360622596</c:v>
                </c:pt>
                <c:pt idx="2635">
                  <c:v>4.2964378459417132</c:v>
                </c:pt>
                <c:pt idx="2636">
                  <c:v>4.3254520747026675</c:v>
                </c:pt>
                <c:pt idx="2637">
                  <c:v>4.2954451358357488</c:v>
                </c:pt>
                <c:pt idx="2638">
                  <c:v>4.3274410027693486</c:v>
                </c:pt>
                <c:pt idx="2639">
                  <c:v>4.22744687285119</c:v>
                </c:pt>
                <c:pt idx="2640">
                  <c:v>4.266423993881288</c:v>
                </c:pt>
                <c:pt idx="2641">
                  <c:v>4.238445433778665</c:v>
                </c:pt>
                <c:pt idx="2642">
                  <c:v>4.1704717067926103</c:v>
                </c:pt>
                <c:pt idx="2643">
                  <c:v>4.1164785463594278</c:v>
                </c:pt>
                <c:pt idx="2644">
                  <c:v>4.065468066464744</c:v>
                </c:pt>
                <c:pt idx="2645">
                  <c:v>4.0384547718037309</c:v>
                </c:pt>
                <c:pt idx="2646">
                  <c:v>3.8704935772958744</c:v>
                </c:pt>
                <c:pt idx="2647">
                  <c:v>3.8165165439528632</c:v>
                </c:pt>
                <c:pt idx="2648">
                  <c:v>3.6505527798927906</c:v>
                </c:pt>
                <c:pt idx="2649">
                  <c:v>3.8115648215085782</c:v>
                </c:pt>
                <c:pt idx="2650">
                  <c:v>3.8155484667162458</c:v>
                </c:pt>
                <c:pt idx="2651">
                  <c:v>3.7615705295160735</c:v>
                </c:pt>
                <c:pt idx="2652">
                  <c:v>3.7505811617189058</c:v>
                </c:pt>
                <c:pt idx="2653">
                  <c:v>3.9385667338300765</c:v>
                </c:pt>
                <c:pt idx="2654">
                  <c:v>3.8515763033037453</c:v>
                </c:pt>
                <c:pt idx="2655">
                  <c:v>3.8135645931882785</c:v>
                </c:pt>
                <c:pt idx="2656">
                  <c:v>3.7675541463801925</c:v>
                </c:pt>
                <c:pt idx="2657">
                  <c:v>3.8825470097582779</c:v>
                </c:pt>
                <c:pt idx="2658">
                  <c:v>3.937524187080943</c:v>
                </c:pt>
                <c:pt idx="2659">
                  <c:v>3.9654976718147905</c:v>
                </c:pt>
                <c:pt idx="2660">
                  <c:v>3.9944673688428662</c:v>
                </c:pt>
                <c:pt idx="2661">
                  <c:v>4.0614685897638445</c:v>
                </c:pt>
                <c:pt idx="2662">
                  <c:v>4.0234802669001519</c:v>
                </c:pt>
                <c:pt idx="2663">
                  <c:v>3.8214999877098506</c:v>
                </c:pt>
                <c:pt idx="2664">
                  <c:v>3.9184709707102807</c:v>
                </c:pt>
                <c:pt idx="2665">
                  <c:v>3.9654712352517669</c:v>
                </c:pt>
                <c:pt idx="2666">
                  <c:v>4.0184742152291708</c:v>
                </c:pt>
                <c:pt idx="2667">
                  <c:v>3.8805246066184389</c:v>
                </c:pt>
                <c:pt idx="2668">
                  <c:v>3.7995661914303769</c:v>
                </c:pt>
                <c:pt idx="2669">
                  <c:v>3.8364980253382255</c:v>
                </c:pt>
                <c:pt idx="2670">
                  <c:v>3.9614651661021005</c:v>
                </c:pt>
                <c:pt idx="2671">
                  <c:v>3.8714773152820121</c:v>
                </c:pt>
                <c:pt idx="2672">
                  <c:v>3.7965032583292264</c:v>
                </c:pt>
                <c:pt idx="2673">
                  <c:v>3.7265186269226804</c:v>
                </c:pt>
                <c:pt idx="2674">
                  <c:v>3.7426288375704413</c:v>
                </c:pt>
                <c:pt idx="2675">
                  <c:v>3.8646070783071913</c:v>
                </c:pt>
                <c:pt idx="2676">
                  <c:v>3.6166322903588903</c:v>
                </c:pt>
                <c:pt idx="2677">
                  <c:v>3.6506288338679314</c:v>
                </c:pt>
                <c:pt idx="2678">
                  <c:v>3.628631070420905</c:v>
                </c:pt>
                <c:pt idx="2679">
                  <c:v>3.695578064085967</c:v>
                </c:pt>
                <c:pt idx="2680">
                  <c:v>3.6565672806030691</c:v>
                </c:pt>
                <c:pt idx="2681">
                  <c:v>3.5345817164156004</c:v>
                </c:pt>
                <c:pt idx="2682">
                  <c:v>3.4305940223541511</c:v>
                </c:pt>
                <c:pt idx="2683">
                  <c:v>3.5125843195949087</c:v>
                </c:pt>
                <c:pt idx="2684">
                  <c:v>3.5385871407505913</c:v>
                </c:pt>
                <c:pt idx="2685">
                  <c:v>3.3676379594600276</c:v>
                </c:pt>
                <c:pt idx="2686">
                  <c:v>3.3316473819930317</c:v>
                </c:pt>
                <c:pt idx="2687">
                  <c:v>3.3166627888085265</c:v>
                </c:pt>
                <c:pt idx="2688">
                  <c:v>3.3536171068572331</c:v>
                </c:pt>
                <c:pt idx="2689">
                  <c:v>3.2916241847865266</c:v>
                </c:pt>
                <c:pt idx="2690">
                  <c:v>3.8895721235336373</c:v>
                </c:pt>
                <c:pt idx="2691">
                  <c:v>4.0375995848542461</c:v>
                </c:pt>
                <c:pt idx="2692">
                  <c:v>3.8316359772913522</c:v>
                </c:pt>
                <c:pt idx="2693">
                  <c:v>3.8695743234126416</c:v>
                </c:pt>
                <c:pt idx="2694">
                  <c:v>3.8355940448155073</c:v>
                </c:pt>
                <c:pt idx="2695">
                  <c:v>3.8556079932606804</c:v>
                </c:pt>
                <c:pt idx="2696">
                  <c:v>3.9365997586792787</c:v>
                </c:pt>
                <c:pt idx="2697">
                  <c:v>4.0875775951579598</c:v>
                </c:pt>
                <c:pt idx="2698">
                  <c:v>4.2095369254695658</c:v>
                </c:pt>
                <c:pt idx="2699">
                  <c:v>4.0455549644774029</c:v>
                </c:pt>
                <c:pt idx="2700">
                  <c:v>3.926568053757479</c:v>
                </c:pt>
                <c:pt idx="2701">
                  <c:v>3.7985821329831073</c:v>
                </c:pt>
                <c:pt idx="2702">
                  <c:v>3.8445706656382819</c:v>
                </c:pt>
                <c:pt idx="2703">
                  <c:v>3.8175482300635815</c:v>
                </c:pt>
                <c:pt idx="2704">
                  <c:v>4.0295231448811508</c:v>
                </c:pt>
                <c:pt idx="2705">
                  <c:v>4.0065325439354673</c:v>
                </c:pt>
                <c:pt idx="2706">
                  <c:v>4.1635246371358132</c:v>
                </c:pt>
                <c:pt idx="2707">
                  <c:v>4.2705302158386029</c:v>
                </c:pt>
                <c:pt idx="2708">
                  <c:v>4.2634599275386451</c:v>
                </c:pt>
                <c:pt idx="2709">
                  <c:v>4.2663493321146877</c:v>
                </c:pt>
                <c:pt idx="2710">
                  <c:v>4.3984135057671514</c:v>
                </c:pt>
                <c:pt idx="2711">
                  <c:v>4.2094316883618985</c:v>
                </c:pt>
                <c:pt idx="2712">
                  <c:v>4.1794183238092399</c:v>
                </c:pt>
                <c:pt idx="2713">
                  <c:v>4.2684130528535409</c:v>
                </c:pt>
                <c:pt idx="2714">
                  <c:v>4.3424499215057066</c:v>
                </c:pt>
                <c:pt idx="2715">
                  <c:v>4.3484926462628772</c:v>
                </c:pt>
                <c:pt idx="2716">
                  <c:v>4.487517565931296</c:v>
                </c:pt>
                <c:pt idx="2717">
                  <c:v>4.3924618904598827</c:v>
                </c:pt>
                <c:pt idx="2718">
                  <c:v>4.6054549889137917</c:v>
                </c:pt>
                <c:pt idx="2719">
                  <c:v>4.4344752227166007</c:v>
                </c:pt>
                <c:pt idx="2720">
                  <c:v>4.416550961159861</c:v>
                </c:pt>
                <c:pt idx="2721">
                  <c:v>4.4195322414193283</c:v>
                </c:pt>
                <c:pt idx="2722">
                  <c:v>4.2544858852283927</c:v>
                </c:pt>
                <c:pt idx="2723">
                  <c:v>4.2214898724874921</c:v>
                </c:pt>
                <c:pt idx="2724">
                  <c:v>4.0475547444895019</c:v>
                </c:pt>
                <c:pt idx="2725">
                  <c:v>4.0656306884398203</c:v>
                </c:pt>
                <c:pt idx="2726">
                  <c:v>4.2366257481963654</c:v>
                </c:pt>
                <c:pt idx="2727">
                  <c:v>4.0585197134175166</c:v>
                </c:pt>
                <c:pt idx="2728">
                  <c:v>4.1515260070576119</c:v>
                </c:pt>
                <c:pt idx="2729">
                  <c:v>4.0825236777860026</c:v>
                </c:pt>
                <c:pt idx="2730">
                  <c:v>4.1115408523028902</c:v>
                </c:pt>
                <c:pt idx="2731">
                  <c:v>4.2154835716318839</c:v>
                </c:pt>
                <c:pt idx="2732">
                  <c:v>4.2865284559353993</c:v>
                </c:pt>
                <c:pt idx="2733">
                  <c:v>4.3375770656183859</c:v>
                </c:pt>
                <c:pt idx="2734">
                  <c:v>4.4045338288353264</c:v>
                </c:pt>
                <c:pt idx="2735">
                  <c:v>4.6495195248249788</c:v>
                </c:pt>
                <c:pt idx="2736">
                  <c:v>4.6684475343548613</c:v>
                </c:pt>
                <c:pt idx="2737">
                  <c:v>4.4724707263159766</c:v>
                </c:pt>
                <c:pt idx="2738">
                  <c:v>4.4334568682674984</c:v>
                </c:pt>
                <c:pt idx="2739">
                  <c:v>4.4214767609589201</c:v>
                </c:pt>
                <c:pt idx="2740">
                  <c:v>4.3984794824645617</c:v>
                </c:pt>
                <c:pt idx="2741">
                  <c:v>4.4804324426127264</c:v>
                </c:pt>
                <c:pt idx="2742">
                  <c:v>4.5304336603969624</c:v>
                </c:pt>
                <c:pt idx="2743">
                  <c:v>4.4064601755649218</c:v>
                </c:pt>
                <c:pt idx="2744">
                  <c:v>4.4794325692713723</c:v>
                </c:pt>
                <c:pt idx="2745">
                  <c:v>4.4244395354968349</c:v>
                </c:pt>
                <c:pt idx="2746">
                  <c:v>4.5603843065602421</c:v>
                </c:pt>
                <c:pt idx="2747">
                  <c:v>4.6943662177812628</c:v>
                </c:pt>
                <c:pt idx="2748">
                  <c:v>4.7353804138654763</c:v>
                </c:pt>
                <c:pt idx="2749">
                  <c:v>4.5794008225303813</c:v>
                </c:pt>
                <c:pt idx="2750">
                  <c:v>4.4724148207813084</c:v>
                </c:pt>
                <c:pt idx="2751">
                  <c:v>4.4903937559223959</c:v>
                </c:pt>
                <c:pt idx="2752">
                  <c:v>4.315471322382165</c:v>
                </c:pt>
                <c:pt idx="2753">
                  <c:v>4.3224704649346855</c:v>
                </c:pt>
                <c:pt idx="2754">
                  <c:v>4.4194401687900582</c:v>
                </c:pt>
                <c:pt idx="2755">
                  <c:v>4.3464313047029624</c:v>
                </c:pt>
                <c:pt idx="2756">
                  <c:v>4.4284205770714102</c:v>
                </c:pt>
                <c:pt idx="2757">
                  <c:v>4.336450681457575</c:v>
                </c:pt>
                <c:pt idx="2758">
                  <c:v>4.3094541012409842</c:v>
                </c:pt>
                <c:pt idx="2759">
                  <c:v>4.1034870320611647</c:v>
                </c:pt>
                <c:pt idx="2760">
                  <c:v>4.0394882990750762</c:v>
                </c:pt>
                <c:pt idx="2761">
                  <c:v>4.0435383363538007</c:v>
                </c:pt>
                <c:pt idx="2762">
                  <c:v>3.9856113839453404</c:v>
                </c:pt>
                <c:pt idx="2763">
                  <c:v>3.9096122775582223</c:v>
                </c:pt>
                <c:pt idx="2764">
                  <c:v>3.9246173311554089</c:v>
                </c:pt>
                <c:pt idx="2765">
                  <c:v>3.9755726029730019</c:v>
                </c:pt>
                <c:pt idx="2766">
                  <c:v>3.9206275226929521</c:v>
                </c:pt>
                <c:pt idx="2767">
                  <c:v>3.8676905723772701</c:v>
                </c:pt>
                <c:pt idx="2768">
                  <c:v>3.8756899324028691</c:v>
                </c:pt>
                <c:pt idx="2769">
                  <c:v>3.8666390968424094</c:v>
                </c:pt>
                <c:pt idx="2770">
                  <c:v>3.8996035201547339</c:v>
                </c:pt>
                <c:pt idx="2771">
                  <c:v>3.792608076916375</c:v>
                </c:pt>
                <c:pt idx="2772">
                  <c:v>4.0045594742293611</c:v>
                </c:pt>
                <c:pt idx="2773">
                  <c:v>4.0365223165968249</c:v>
                </c:pt>
                <c:pt idx="2774">
                  <c:v>3.8725481763568919</c:v>
                </c:pt>
                <c:pt idx="2775">
                  <c:v>3.8175895870600911</c:v>
                </c:pt>
                <c:pt idx="2776">
                  <c:v>3.7775938868289742</c:v>
                </c:pt>
                <c:pt idx="2777">
                  <c:v>3.8086222928949538</c:v>
                </c:pt>
                <c:pt idx="2778">
                  <c:v>3.9266334971037349</c:v>
                </c:pt>
                <c:pt idx="2779">
                  <c:v>3.8636393768293429</c:v>
                </c:pt>
                <c:pt idx="2780">
                  <c:v>3.9296692389197245</c:v>
                </c:pt>
                <c:pt idx="2781">
                  <c:v>3.8297670154200198</c:v>
                </c:pt>
                <c:pt idx="2782">
                  <c:v>3.8887537044661076</c:v>
                </c:pt>
                <c:pt idx="2783">
                  <c:v>3.9137260295890761</c:v>
                </c:pt>
                <c:pt idx="2784">
                  <c:v>3.9406683131253519</c:v>
                </c:pt>
                <c:pt idx="2785">
                  <c:v>3.9376849726012644</c:v>
                </c:pt>
                <c:pt idx="2786">
                  <c:v>4.1577193444722313</c:v>
                </c:pt>
                <c:pt idx="2787">
                  <c:v>4.1677534006286372</c:v>
                </c:pt>
                <c:pt idx="2788">
                  <c:v>4.1607364783449405</c:v>
                </c:pt>
                <c:pt idx="2789">
                  <c:v>4.2536419700673038</c:v>
                </c:pt>
                <c:pt idx="2790">
                  <c:v>4.3345954188807463</c:v>
                </c:pt>
                <c:pt idx="2791">
                  <c:v>4.2436958575652337</c:v>
                </c:pt>
                <c:pt idx="2792">
                  <c:v>4.4026734562761458</c:v>
                </c:pt>
                <c:pt idx="2793">
                  <c:v>4.3736865412324066</c:v>
                </c:pt>
                <c:pt idx="2794">
                  <c:v>4.2396502144288535</c:v>
                </c:pt>
                <c:pt idx="2795">
                  <c:v>4.3546588716943671</c:v>
                </c:pt>
                <c:pt idx="2796">
                  <c:v>4.3886562084653447</c:v>
                </c:pt>
                <c:pt idx="2797">
                  <c:v>4.3617710010112756</c:v>
                </c:pt>
                <c:pt idx="2798">
                  <c:v>4.288853461670044</c:v>
                </c:pt>
                <c:pt idx="2799">
                  <c:v>4.2307496732389067</c:v>
                </c:pt>
                <c:pt idx="2800">
                  <c:v>4.1457719762707095</c:v>
                </c:pt>
                <c:pt idx="2801">
                  <c:v>4.0568613882012983</c:v>
                </c:pt>
                <c:pt idx="2802">
                  <c:v>4.0408619348586265</c:v>
                </c:pt>
                <c:pt idx="2803">
                  <c:v>4.1078596457310654</c:v>
                </c:pt>
                <c:pt idx="2804">
                  <c:v>4.0978258387009534</c:v>
                </c:pt>
                <c:pt idx="2805">
                  <c:v>4.140806757842352</c:v>
                </c:pt>
                <c:pt idx="2806">
                  <c:v>4.2117507973723169</c:v>
                </c:pt>
                <c:pt idx="2807">
                  <c:v>4.2037582769496042</c:v>
                </c:pt>
                <c:pt idx="2808">
                  <c:v>4.1377896570129291</c:v>
                </c:pt>
                <c:pt idx="2809">
                  <c:v>4.2617833538398022</c:v>
                </c:pt>
                <c:pt idx="2810">
                  <c:v>4.309762956518755</c:v>
                </c:pt>
                <c:pt idx="2811">
                  <c:v>4.411786758486711</c:v>
                </c:pt>
                <c:pt idx="2812">
                  <c:v>4.3888061567807357</c:v>
                </c:pt>
                <c:pt idx="2813">
                  <c:v>4.3867587216352151</c:v>
                </c:pt>
                <c:pt idx="2814">
                  <c:v>4.3767775081550484</c:v>
                </c:pt>
                <c:pt idx="2815">
                  <c:v>4.5708362087679433</c:v>
                </c:pt>
                <c:pt idx="2816">
                  <c:v>4.6978316580161454</c:v>
                </c:pt>
                <c:pt idx="2817">
                  <c:v>4.6928631228294684</c:v>
                </c:pt>
                <c:pt idx="2818">
                  <c:v>4.6698832514593631</c:v>
                </c:pt>
                <c:pt idx="2819">
                  <c:v>4.5768855764303007</c:v>
                </c:pt>
                <c:pt idx="2820">
                  <c:v>4.2609644918146179</c:v>
                </c:pt>
                <c:pt idx="2821">
                  <c:v>4.2349470628308579</c:v>
                </c:pt>
                <c:pt idx="2822">
                  <c:v>4.1539653834775692</c:v>
                </c:pt>
                <c:pt idx="2823">
                  <c:v>4.245883236605505</c:v>
                </c:pt>
                <c:pt idx="2824">
                  <c:v>4.1809128967406624</c:v>
                </c:pt>
                <c:pt idx="2825">
                  <c:v>4.1939196157703513</c:v>
                </c:pt>
                <c:pt idx="2826">
                  <c:v>4.245911542588102</c:v>
                </c:pt>
                <c:pt idx="2827">
                  <c:v>4.3179100426037254</c:v>
                </c:pt>
                <c:pt idx="2828">
                  <c:v>4.1818571174409245</c:v>
                </c:pt>
                <c:pt idx="2829">
                  <c:v>4.1978565707835971</c:v>
                </c:pt>
                <c:pt idx="2830">
                  <c:v>4.0938362432751569</c:v>
                </c:pt>
                <c:pt idx="2831">
                  <c:v>4.2298378531078358</c:v>
                </c:pt>
                <c:pt idx="2832">
                  <c:v>4.3458152989249257</c:v>
                </c:pt>
                <c:pt idx="2833">
                  <c:v>4.3447972380644817</c:v>
                </c:pt>
                <c:pt idx="2834">
                  <c:v>4.3787956514348361</c:v>
                </c:pt>
                <c:pt idx="2835">
                  <c:v>4.3258161489068634</c:v>
                </c:pt>
                <c:pt idx="2836">
                  <c:v>4.5178268133194326</c:v>
                </c:pt>
                <c:pt idx="2837">
                  <c:v>4.6657939228842364</c:v>
                </c:pt>
                <c:pt idx="2838">
                  <c:v>4.6288225584009854</c:v>
                </c:pt>
                <c:pt idx="2839">
                  <c:v>4.7938362077981322</c:v>
                </c:pt>
                <c:pt idx="2840">
                  <c:v>4.7068587921181289</c:v>
                </c:pt>
                <c:pt idx="2841">
                  <c:v>4.8268793265084247</c:v>
                </c:pt>
                <c:pt idx="2842">
                  <c:v>4.8308148152160646</c:v>
                </c:pt>
                <c:pt idx="2843">
                  <c:v>4.8468343969957344</c:v>
                </c:pt>
                <c:pt idx="2844">
                  <c:v>4.6738325180007374</c:v>
                </c:pt>
                <c:pt idx="2845">
                  <c:v>4.7568374719432027</c:v>
                </c:pt>
                <c:pt idx="2846">
                  <c:v>4.6458219067468089</c:v>
                </c:pt>
                <c:pt idx="2847">
                  <c:v>4.5807976769680003</c:v>
                </c:pt>
                <c:pt idx="2848">
                  <c:v>4.5767864116504331</c:v>
                </c:pt>
                <c:pt idx="2849">
                  <c:v>4.4118419061658649</c:v>
                </c:pt>
                <c:pt idx="2850">
                  <c:v>4.3248990845106858</c:v>
                </c:pt>
                <c:pt idx="2851">
                  <c:v>4.3169172582929445</c:v>
                </c:pt>
                <c:pt idx="2852">
                  <c:v>4.3879085842855838</c:v>
                </c:pt>
                <c:pt idx="2853">
                  <c:v>4.3169460378372646</c:v>
                </c:pt>
                <c:pt idx="2854">
                  <c:v>4.1929650584789231</c:v>
                </c:pt>
                <c:pt idx="2855">
                  <c:v>4.2289365654757605</c:v>
                </c:pt>
                <c:pt idx="2856">
                  <c:v>4.2559290672577745</c:v>
                </c:pt>
                <c:pt idx="2857">
                  <c:v>4.3568910763615518</c:v>
                </c:pt>
                <c:pt idx="2858">
                  <c:v>4.3149172966259099</c:v>
                </c:pt>
                <c:pt idx="2859">
                  <c:v>4.3739271006074967</c:v>
                </c:pt>
                <c:pt idx="2860">
                  <c:v>4.3109353354849853</c:v>
                </c:pt>
                <c:pt idx="2861">
                  <c:v>4.362981820871207</c:v>
                </c:pt>
                <c:pt idx="2862">
                  <c:v>4.2169648584797566</c:v>
                </c:pt>
                <c:pt idx="2863">
                  <c:v>4.1329035644584193</c:v>
                </c:pt>
                <c:pt idx="2864">
                  <c:v>4.2049018844780193</c:v>
                </c:pt>
                <c:pt idx="2865">
                  <c:v>4.287928533928886</c:v>
                </c:pt>
                <c:pt idx="2866">
                  <c:v>4.3328916763540519</c:v>
                </c:pt>
                <c:pt idx="2867">
                  <c:v>4.4029816542048872</c:v>
                </c:pt>
                <c:pt idx="2868">
                  <c:v>4.3779635168186806</c:v>
                </c:pt>
                <c:pt idx="2869">
                  <c:v>4.5459696934343556</c:v>
                </c:pt>
                <c:pt idx="2870">
                  <c:v>4.5459621168245139</c:v>
                </c:pt>
                <c:pt idx="2871">
                  <c:v>4.532913118332619</c:v>
                </c:pt>
                <c:pt idx="2872">
                  <c:v>4.4999062509765562</c:v>
                </c:pt>
                <c:pt idx="2873">
                  <c:v>4.3948608272035807</c:v>
                </c:pt>
                <c:pt idx="2874">
                  <c:v>4.3988716977044175</c:v>
                </c:pt>
                <c:pt idx="2875">
                  <c:v>4.385850147559994</c:v>
                </c:pt>
                <c:pt idx="2876">
                  <c:v>4.3697414493155335</c:v>
                </c:pt>
                <c:pt idx="2877">
                  <c:v>4.3697414493155335</c:v>
                </c:pt>
                <c:pt idx="2878">
                  <c:v>4.2437312218447314</c:v>
                </c:pt>
                <c:pt idx="2879">
                  <c:v>4.1446580516055649</c:v>
                </c:pt>
                <c:pt idx="2880">
                  <c:v>4.1877173195405728</c:v>
                </c:pt>
                <c:pt idx="2881">
                  <c:v>4.1547784059092283</c:v>
                </c:pt>
                <c:pt idx="2882">
                  <c:v>4.0899045677800467</c:v>
                </c:pt>
                <c:pt idx="2883">
                  <c:v>3.940973726754244</c:v>
                </c:pt>
                <c:pt idx="2884">
                  <c:v>3.940973726754244</c:v>
                </c:pt>
                <c:pt idx="2885">
                  <c:v>3.934918021687277</c:v>
                </c:pt>
                <c:pt idx="2886">
                  <c:v>3.9938801817972824</c:v>
                </c:pt>
                <c:pt idx="2887">
                  <c:v>4.0029499628127327</c:v>
                </c:pt>
                <c:pt idx="2888">
                  <c:v>4.1079554969077252</c:v>
                </c:pt>
                <c:pt idx="2889">
                  <c:v>4.0599729334235546</c:v>
                </c:pt>
                <c:pt idx="2890">
                  <c:v>4.0239731734227551</c:v>
                </c:pt>
                <c:pt idx="2891">
                  <c:v>3.9319180841866261</c:v>
                </c:pt>
                <c:pt idx="2892">
                  <c:v>3.9329573927307897</c:v>
                </c:pt>
                <c:pt idx="2893">
                  <c:v>3.8919740534198222</c:v>
                </c:pt>
                <c:pt idx="2894">
                  <c:v>3.9399737334208886</c:v>
                </c:pt>
                <c:pt idx="2895">
                  <c:v>3.888990277512153</c:v>
                </c:pt>
                <c:pt idx="2896">
                  <c:v>3.9929667251386456</c:v>
                </c:pt>
                <c:pt idx="2897">
                  <c:v>3.921967316802847</c:v>
                </c:pt>
                <c:pt idx="2898">
                  <c:v>3.9309836208674569</c:v>
                </c:pt>
                <c:pt idx="2899">
                  <c:v>3.9309836208674569</c:v>
                </c:pt>
                <c:pt idx="2900">
                  <c:v>3.856974286752378</c:v>
                </c:pt>
                <c:pt idx="2901">
                  <c:v>3.9089511378053889</c:v>
                </c:pt>
                <c:pt idx="2902">
                  <c:v>4.0539493253167178</c:v>
                </c:pt>
                <c:pt idx="2903">
                  <c:v>4.0499493753164044</c:v>
                </c:pt>
                <c:pt idx="2904">
                  <c:v>3.8719354672044415</c:v>
                </c:pt>
                <c:pt idx="2905">
                  <c:v>3.9379343672136082</c:v>
                </c:pt>
                <c:pt idx="2906">
                  <c:v>3.9399343338805526</c:v>
                </c:pt>
                <c:pt idx="2907">
                  <c:v>3.9799502503109361</c:v>
                </c:pt>
                <c:pt idx="2908">
                  <c:v>3.9149673751359373</c:v>
                </c:pt>
                <c:pt idx="2909">
                  <c:v>3.8849676251348955</c:v>
                </c:pt>
                <c:pt idx="2910">
                  <c:v>3.979956883566881</c:v>
                </c:pt>
                <c:pt idx="2911">
                  <c:v>4.0389831708683941</c:v>
                </c:pt>
                <c:pt idx="2912">
                  <c:v>3.8779903050121192</c:v>
                </c:pt>
                <c:pt idx="2913">
                  <c:v>3.8089904775119034</c:v>
                </c:pt>
                <c:pt idx="2914">
                  <c:v>3.8289744734184223</c:v>
                </c:pt>
                <c:pt idx="2915">
                  <c:v>3.7979683501318751</c:v>
                </c:pt>
                <c:pt idx="2916">
                  <c:v>3.7299689167961803</c:v>
                </c:pt>
                <c:pt idx="2917">
                  <c:v>3.7049845625321618</c:v>
                </c:pt>
                <c:pt idx="2918">
                  <c:v>3.7009845791987934</c:v>
                </c:pt>
                <c:pt idx="2919">
                  <c:v>3.7819747867507112</c:v>
                </c:pt>
                <c:pt idx="2920">
                  <c:v>3.8269521627989831</c:v>
                </c:pt>
                <c:pt idx="2921">
                  <c:v>3.7589686751305207</c:v>
                </c:pt>
                <c:pt idx="2922">
                  <c:v>3.746953162792733</c:v>
                </c:pt>
                <c:pt idx="2923">
                  <c:v>3.6659236257955672</c:v>
                </c:pt>
                <c:pt idx="2924">
                  <c:v>3.6169758867470443</c:v>
                </c:pt>
                <c:pt idx="2925">
                  <c:v>3.6379757467475109</c:v>
                </c:pt>
                <c:pt idx="2926">
                  <c:v>3.5699910750111563</c:v>
                </c:pt>
                <c:pt idx="2927">
                  <c:v>3.5979850083645659</c:v>
                </c:pt>
                <c:pt idx="2928">
                  <c:v>3.4809709917875344</c:v>
                </c:pt>
                <c:pt idx="2929">
                  <c:v>3.5409704917896176</c:v>
                </c:pt>
                <c:pt idx="2930">
                  <c:v>3.615975893413689</c:v>
                </c:pt>
                <c:pt idx="2931">
                  <c:v>3.4889418504845806</c:v>
                </c:pt>
                <c:pt idx="2932">
                  <c:v>3.5309411504904142</c:v>
                </c:pt>
                <c:pt idx="2933">
                  <c:v>3.7029382838476361</c:v>
                </c:pt>
                <c:pt idx="2934">
                  <c:v>3.6879231674670083</c:v>
                </c:pt>
                <c:pt idx="2935">
                  <c:v>3.5529111761103032</c:v>
                </c:pt>
                <c:pt idx="2936">
                  <c:v>3.5859252924448728</c:v>
                </c:pt>
                <c:pt idx="2937">
                  <c:v>3.6299455504083729</c:v>
                </c:pt>
                <c:pt idx="2938">
                  <c:v>3.6289395171706915</c:v>
                </c:pt>
                <c:pt idx="2939">
                  <c:v>3.6039699667918055</c:v>
                </c:pt>
                <c:pt idx="2940">
                  <c:v>3.657939033841386</c:v>
                </c:pt>
                <c:pt idx="2941">
                  <c:v>3.5899461504038728</c:v>
                </c:pt>
                <c:pt idx="2942">
                  <c:v>3.5239559502753113</c:v>
                </c:pt>
                <c:pt idx="2943">
                  <c:v>3.9229673084695484</c:v>
                </c:pt>
                <c:pt idx="2944">
                  <c:v>3.9340327834699309</c:v>
                </c:pt>
                <c:pt idx="2945">
                  <c:v>3.7809842458661547</c:v>
                </c:pt>
                <c:pt idx="2946">
                  <c:v>3.7489750067499776</c:v>
                </c:pt>
                <c:pt idx="2947">
                  <c:v>3.7779748134172886</c:v>
                </c:pt>
                <c:pt idx="2948">
                  <c:v>3.782990542511822</c:v>
                </c:pt>
                <c:pt idx="2949">
                  <c:v>3.6959846000320837</c:v>
                </c:pt>
                <c:pt idx="2950">
                  <c:v>3.7449687917967012</c:v>
                </c:pt>
                <c:pt idx="2951">
                  <c:v>3.651969566793472</c:v>
                </c:pt>
                <c:pt idx="2952">
                  <c:v>3.6489756734144221</c:v>
                </c:pt>
                <c:pt idx="2953">
                  <c:v>3.5839761067463112</c:v>
                </c:pt>
                <c:pt idx="2954">
                  <c:v>3.4579711834534028</c:v>
                </c:pt>
                <c:pt idx="2955">
                  <c:v>3.4039574502659362</c:v>
                </c:pt>
                <c:pt idx="2956">
                  <c:v>3.3439721334494443</c:v>
                </c:pt>
                <c:pt idx="2957">
                  <c:v>3.4099772667424446</c:v>
                </c:pt>
                <c:pt idx="2958">
                  <c:v>3.3159778934070219</c:v>
                </c:pt>
                <c:pt idx="2959">
                  <c:v>3.3989716751180206</c:v>
                </c:pt>
                <c:pt idx="2960">
                  <c:v>3.4149288549077639</c:v>
                </c:pt>
                <c:pt idx="2961">
                  <c:v>3.4599423338138862</c:v>
                </c:pt>
                <c:pt idx="2962">
                  <c:v>3.5419409671586082</c:v>
                </c:pt>
                <c:pt idx="2963">
                  <c:v>3.3639159010512412</c:v>
                </c:pt>
                <c:pt idx="2964">
                  <c:v>3.6329394505045807</c:v>
                </c:pt>
                <c:pt idx="2965">
                  <c:v>3.5499763334122219</c:v>
                </c:pt>
                <c:pt idx="2966">
                  <c:v>3.6480091200114</c:v>
                </c:pt>
                <c:pt idx="2967">
                  <c:v>3.5839910400112003</c:v>
                </c:pt>
                <c:pt idx="2968">
                  <c:v>3.4609711584535066</c:v>
                </c:pt>
                <c:pt idx="2969">
                  <c:v>3.4869709417877428</c:v>
                </c:pt>
                <c:pt idx="2970">
                  <c:v>3.4209771934093554</c:v>
                </c:pt>
                <c:pt idx="2971">
                  <c:v>3.4569769534101553</c:v>
                </c:pt>
                <c:pt idx="2972">
                  <c:v>3.3169778867403776</c:v>
                </c:pt>
                <c:pt idx="2973">
                  <c:v>3.2539728834463193</c:v>
                </c:pt>
                <c:pt idx="2974">
                  <c:v>3.2789726751138537</c:v>
                </c:pt>
                <c:pt idx="2975">
                  <c:v>3.1359921600098004</c:v>
                </c:pt>
                <c:pt idx="2976">
                  <c:v>3.1269921825097717</c:v>
                </c:pt>
                <c:pt idx="2977">
                  <c:v>3.1269947883376763</c:v>
                </c:pt>
                <c:pt idx="2978">
                  <c:v>3.0959871000268753</c:v>
                </c:pt>
                <c:pt idx="2979">
                  <c:v>3.1279791467361777</c:v>
                </c:pt>
                <c:pt idx="2980">
                  <c:v>3.1549737084428817</c:v>
                </c:pt>
                <c:pt idx="2981">
                  <c:v>3.1689788734037556</c:v>
                </c:pt>
                <c:pt idx="2982">
                  <c:v>3.1139948100043249</c:v>
                </c:pt>
                <c:pt idx="2983">
                  <c:v>3.1119403539049437</c:v>
                </c:pt>
                <c:pt idx="2984">
                  <c:v>3.0839794400685334</c:v>
                </c:pt>
                <c:pt idx="2985">
                  <c:v>3.0269747751051042</c:v>
                </c:pt>
                <c:pt idx="2986">
                  <c:v>2.9889501837484698</c:v>
                </c:pt>
                <c:pt idx="2987">
                  <c:v>2.9929501170823589</c:v>
                </c:pt>
                <c:pt idx="2988">
                  <c:v>3.095961300241874</c:v>
                </c:pt>
                <c:pt idx="2989">
                  <c:v>2.9799627502328114</c:v>
                </c:pt>
                <c:pt idx="2990">
                  <c:v>3.0619617252392173</c:v>
                </c:pt>
                <c:pt idx="2991">
                  <c:v>3.0109673810100199</c:v>
                </c:pt>
                <c:pt idx="2992">
                  <c:v>2.9409632377297643</c:v>
                </c:pt>
                <c:pt idx="2993">
                  <c:v>2.7739537670519425</c:v>
                </c:pt>
                <c:pt idx="2994">
                  <c:v>2.6969370707341778</c:v>
                </c:pt>
                <c:pt idx="2995">
                  <c:v>2.6699377007268277</c:v>
                </c:pt>
                <c:pt idx="2996">
                  <c:v>2.4879378007774937</c:v>
                </c:pt>
                <c:pt idx="2997">
                  <c:v>2.4719423206729281</c:v>
                </c:pt>
                <c:pt idx="2998">
                  <c:v>2.3219206663552909</c:v>
                </c:pt>
                <c:pt idx="2999">
                  <c:v>2.3429101867214319</c:v>
                </c:pt>
                <c:pt idx="3000">
                  <c:v>2.524913730640443</c:v>
                </c:pt>
                <c:pt idx="3001">
                  <c:v>2.5539127398240362</c:v>
                </c:pt>
                <c:pt idx="3002">
                  <c:v>2.728906760759513</c:v>
                </c:pt>
                <c:pt idx="3003">
                  <c:v>2.6048892898526073</c:v>
                </c:pt>
                <c:pt idx="3004">
                  <c:v>2.6778683349034602</c:v>
                </c:pt>
                <c:pt idx="3005">
                  <c:v>2.712873396287443</c:v>
                </c:pt>
                <c:pt idx="3006">
                  <c:v>2.5028831960587796</c:v>
                </c:pt>
                <c:pt idx="3007">
                  <c:v>2.3818789180775251</c:v>
                </c:pt>
                <c:pt idx="3008">
                  <c:v>2.5538212262571536</c:v>
                </c:pt>
                <c:pt idx="3009">
                  <c:v>2.4988354879152488</c:v>
                </c:pt>
                <c:pt idx="3010">
                  <c:v>2.5498172565483852</c:v>
                </c:pt>
                <c:pt idx="3011">
                  <c:v>2.4718331456313982</c:v>
                </c:pt>
                <c:pt idx="3012">
                  <c:v>2.4478347655767245</c:v>
                </c:pt>
                <c:pt idx="3013">
                  <c:v>2.4768121679553881</c:v>
                </c:pt>
                <c:pt idx="3014">
                  <c:v>2.4768162959791082</c:v>
                </c:pt>
                <c:pt idx="3015">
                  <c:v>2.4307933737817384</c:v>
                </c:pt>
                <c:pt idx="3016">
                  <c:v>2.5317531420345212</c:v>
                </c:pt>
                <c:pt idx="3017">
                  <c:v>2.42477367722856</c:v>
                </c:pt>
                <c:pt idx="3018">
                  <c:v>2.5667775363068994</c:v>
                </c:pt>
                <c:pt idx="3019">
                  <c:v>2.6838188361143502</c:v>
                </c:pt>
                <c:pt idx="3020">
                  <c:v>2.6258008692171373</c:v>
                </c:pt>
                <c:pt idx="3021">
                  <c:v>2.6428105917872085</c:v>
                </c:pt>
                <c:pt idx="3022">
                  <c:v>2.6207946963744972</c:v>
                </c:pt>
                <c:pt idx="3023">
                  <c:v>2.5497896336777299</c:v>
                </c:pt>
                <c:pt idx="3024">
                  <c:v>2.4457615266257662</c:v>
                </c:pt>
                <c:pt idx="3025">
                  <c:v>2.518775399180269</c:v>
                </c:pt>
                <c:pt idx="3026">
                  <c:v>2.6158234259594408</c:v>
                </c:pt>
                <c:pt idx="3027">
                  <c:v>2.4628481196830245</c:v>
                </c:pt>
                <c:pt idx="3028">
                  <c:v>2.4838633837569808</c:v>
                </c:pt>
                <c:pt idx="3029">
                  <c:v>2.3548410428648636</c:v>
                </c:pt>
                <c:pt idx="3030">
                  <c:v>2.3558507913916555</c:v>
                </c:pt>
                <c:pt idx="3031">
                  <c:v>2.3018446202441258</c:v>
                </c:pt>
                <c:pt idx="3032">
                  <c:v>2.2718466451757835</c:v>
                </c:pt>
                <c:pt idx="3033">
                  <c:v>2.3238334526346853</c:v>
                </c:pt>
                <c:pt idx="3034">
                  <c:v>2.2688373941601125</c:v>
                </c:pt>
                <c:pt idx="3035">
                  <c:v>2.2988352442371518</c:v>
                </c:pt>
                <c:pt idx="3036">
                  <c:v>2.2838363191986319</c:v>
                </c:pt>
                <c:pt idx="3037">
                  <c:v>2.27884617269173</c:v>
                </c:pt>
                <c:pt idx="3038">
                  <c:v>2.3258333093064878</c:v>
                </c:pt>
                <c:pt idx="3039">
                  <c:v>2.3508099685138761</c:v>
                </c:pt>
                <c:pt idx="3040">
                  <c:v>2.3348015334349483</c:v>
                </c:pt>
                <c:pt idx="3041">
                  <c:v>2.3598210401189812</c:v>
                </c:pt>
                <c:pt idx="3042">
                  <c:v>2.2688563012171765</c:v>
                </c:pt>
                <c:pt idx="3043">
                  <c:v>2.274855921229209</c:v>
                </c:pt>
                <c:pt idx="3044">
                  <c:v>2.2257273317012745</c:v>
                </c:pt>
                <c:pt idx="3045">
                  <c:v>2.2078417656701315</c:v>
                </c:pt>
                <c:pt idx="3046">
                  <c:v>2.1908521124912594</c:v>
                </c:pt>
                <c:pt idx="3047">
                  <c:v>2.1488907619431572</c:v>
                </c:pt>
                <c:pt idx="3048">
                  <c:v>2.1258742153878316</c:v>
                </c:pt>
                <c:pt idx="3049">
                  <c:v>2.1518583313299784</c:v>
                </c:pt>
                <c:pt idx="3050">
                  <c:v>2.1868523824821473</c:v>
                </c:pt>
                <c:pt idx="3051">
                  <c:v>2.140864407627137</c:v>
                </c:pt>
                <c:pt idx="3052">
                  <c:v>2.0888711823052528</c:v>
                </c:pt>
                <c:pt idx="3053">
                  <c:v>2.1068490037440974</c:v>
                </c:pt>
                <c:pt idx="3054">
                  <c:v>2.0308544502155965</c:v>
                </c:pt>
                <c:pt idx="3055">
                  <c:v>1.9838528587898872</c:v>
                </c:pt>
                <c:pt idx="3056">
                  <c:v>1.9828529329538038</c:v>
                </c:pt>
                <c:pt idx="3057">
                  <c:v>1.9808580334205299</c:v>
                </c:pt>
                <c:pt idx="3058">
                  <c:v>2.0158639245925967</c:v>
                </c:pt>
                <c:pt idx="3059">
                  <c:v>1.9508683119445218</c:v>
                </c:pt>
                <c:pt idx="3060">
                  <c:v>1.9508845692481935</c:v>
                </c:pt>
                <c:pt idx="3061">
                  <c:v>1.9068871725045131</c:v>
                </c:pt>
                <c:pt idx="3062">
                  <c:v>1.9268811719972345</c:v>
                </c:pt>
                <c:pt idx="3063">
                  <c:v>2.0068645320720941</c:v>
                </c:pt>
                <c:pt idx="3064">
                  <c:v>1.9748535262651348</c:v>
                </c:pt>
                <c:pt idx="3065">
                  <c:v>2.0678431826127346</c:v>
                </c:pt>
                <c:pt idx="3066">
                  <c:v>2.0358456091873922</c:v>
                </c:pt>
                <c:pt idx="3067">
                  <c:v>2.1858342346186834</c:v>
                </c:pt>
                <c:pt idx="3068">
                  <c:v>2.284815303298259</c:v>
                </c:pt>
                <c:pt idx="3069">
                  <c:v>2.3708202059839425</c:v>
                </c:pt>
                <c:pt idx="3070">
                  <c:v>2.2528479276325002</c:v>
                </c:pt>
                <c:pt idx="3071">
                  <c:v>2.3398459550707011</c:v>
                </c:pt>
                <c:pt idx="3072">
                  <c:v>2.2788594659998429</c:v>
                </c:pt>
                <c:pt idx="3073">
                  <c:v>2.3358111809648721</c:v>
                </c:pt>
                <c:pt idx="3074">
                  <c:v>2.3928065736510868</c:v>
                </c:pt>
                <c:pt idx="3075">
                  <c:v>2.4648069158958927</c:v>
                </c:pt>
                <c:pt idx="3076">
                  <c:v>2.4867989756248448</c:v>
                </c:pt>
                <c:pt idx="3077">
                  <c:v>2.5088034693642172</c:v>
                </c:pt>
                <c:pt idx="3078">
                  <c:v>2.4307994507727693</c:v>
                </c:pt>
                <c:pt idx="3079">
                  <c:v>2.4997979248339814</c:v>
                </c:pt>
                <c:pt idx="3080">
                  <c:v>2.6177883868861453</c:v>
                </c:pt>
                <c:pt idx="3081">
                  <c:v>2.5937903268077389</c:v>
                </c:pt>
                <c:pt idx="3082">
                  <c:v>2.741814921246478</c:v>
                </c:pt>
                <c:pt idx="3083">
                  <c:v>2.6088130283665638</c:v>
                </c:pt>
                <c:pt idx="3084">
                  <c:v>2.7067947269500348</c:v>
                </c:pt>
                <c:pt idx="3085">
                  <c:v>2.7368038553619338</c:v>
                </c:pt>
                <c:pt idx="3086">
                  <c:v>2.6467860428142194</c:v>
                </c:pt>
                <c:pt idx="3087">
                  <c:v>2.5678159665946092</c:v>
                </c:pt>
                <c:pt idx="3088">
                  <c:v>2.4288259279043243</c:v>
                </c:pt>
                <c:pt idx="3089">
                  <c:v>2.4178569392322564</c:v>
                </c:pt>
                <c:pt idx="3090">
                  <c:v>2.4218567025725908</c:v>
                </c:pt>
                <c:pt idx="3091">
                  <c:v>2.3258662588450951</c:v>
                </c:pt>
                <c:pt idx="3092">
                  <c:v>2.4148369930015483</c:v>
                </c:pt>
                <c:pt idx="3093">
                  <c:v>2.4458349005721685</c:v>
                </c:pt>
                <c:pt idx="3094">
                  <c:v>2.420826501217114</c:v>
                </c:pt>
                <c:pt idx="3095">
                  <c:v>2.2738370358396187</c:v>
                </c:pt>
                <c:pt idx="3096">
                  <c:v>2.2988390756324186</c:v>
                </c:pt>
                <c:pt idx="3097">
                  <c:v>2.2178318080440254</c:v>
                </c:pt>
                <c:pt idx="3098">
                  <c:v>2.23182144714221</c:v>
                </c:pt>
                <c:pt idx="3099">
                  <c:v>2.1848252069918135</c:v>
                </c:pt>
                <c:pt idx="3100">
                  <c:v>2.4947900130037435</c:v>
                </c:pt>
                <c:pt idx="3101">
                  <c:v>2.4668129262599692</c:v>
                </c:pt>
                <c:pt idx="3102">
                  <c:v>2.6347870127750159</c:v>
                </c:pt>
                <c:pt idx="3103">
                  <c:v>2.5448070114842403</c:v>
                </c:pt>
                <c:pt idx="3104">
                  <c:v>2.5168196214636414</c:v>
                </c:pt>
                <c:pt idx="3105">
                  <c:v>2.5818257208819864</c:v>
                </c:pt>
                <c:pt idx="3106">
                  <c:v>2.6248228184799434</c:v>
                </c:pt>
                <c:pt idx="3107">
                  <c:v>2.6937844886205702</c:v>
                </c:pt>
                <c:pt idx="3108">
                  <c:v>2.7667786488541637</c:v>
                </c:pt>
                <c:pt idx="3109">
                  <c:v>2.7738012037902826</c:v>
                </c:pt>
                <c:pt idx="3110">
                  <c:v>2.7218049303234135</c:v>
                </c:pt>
                <c:pt idx="3111">
                  <c:v>2.8237976205853488</c:v>
                </c:pt>
                <c:pt idx="3112">
                  <c:v>2.8237623233356999</c:v>
                </c:pt>
                <c:pt idx="3113">
                  <c:v>2.8987922457779485</c:v>
                </c:pt>
                <c:pt idx="3114">
                  <c:v>2.944806127215049</c:v>
                </c:pt>
                <c:pt idx="3115">
                  <c:v>2.775824192233971</c:v>
                </c:pt>
                <c:pt idx="3116">
                  <c:v>2.8827813807894165</c:v>
                </c:pt>
                <c:pt idx="3117">
                  <c:v>2.7367924520362932</c:v>
                </c:pt>
                <c:pt idx="3118">
                  <c:v>2.8527717691293568</c:v>
                </c:pt>
                <c:pt idx="3119">
                  <c:v>2.8737581151794624</c:v>
                </c:pt>
                <c:pt idx="3120">
                  <c:v>2.873770089196555</c:v>
                </c:pt>
                <c:pt idx="3121">
                  <c:v>2.800761925118326</c:v>
                </c:pt>
                <c:pt idx="3122">
                  <c:v>2.7957623501002633</c:v>
                </c:pt>
                <c:pt idx="3123">
                  <c:v>2.9727745560481909</c:v>
                </c:pt>
                <c:pt idx="3124">
                  <c:v>2.9987850793680817</c:v>
                </c:pt>
                <c:pt idx="3125">
                  <c:v>3.0807663663587208</c:v>
                </c:pt>
                <c:pt idx="3126">
                  <c:v>3.1167376635401478</c:v>
                </c:pt>
                <c:pt idx="3127">
                  <c:v>3.1867317721214148</c:v>
                </c:pt>
                <c:pt idx="3128">
                  <c:v>3.0697416192070106</c:v>
                </c:pt>
                <c:pt idx="3129">
                  <c:v>3.1047257371134558</c:v>
                </c:pt>
                <c:pt idx="3130">
                  <c:v>3.0097341284095012</c:v>
                </c:pt>
                <c:pt idx="3131">
                  <c:v>3.2137000406649867</c:v>
                </c:pt>
                <c:pt idx="3132">
                  <c:v>3.2087165508525217</c:v>
                </c:pt>
                <c:pt idx="3133">
                  <c:v>3.1707463301469292</c:v>
                </c:pt>
                <c:pt idx="3134">
                  <c:v>2.9197785750624683</c:v>
                </c:pt>
                <c:pt idx="3135">
                  <c:v>2.8768058090540181</c:v>
                </c:pt>
                <c:pt idx="3136">
                  <c:v>2.907755253633221</c:v>
                </c:pt>
                <c:pt idx="3137">
                  <c:v>2.9637381915633765</c:v>
                </c:pt>
                <c:pt idx="3138">
                  <c:v>2.9327335979326103</c:v>
                </c:pt>
                <c:pt idx="3139">
                  <c:v>2.9447079686467936</c:v>
                </c:pt>
                <c:pt idx="3140">
                  <c:v>2.7697599437359215</c:v>
                </c:pt>
                <c:pt idx="3141">
                  <c:v>2.7287453052192747</c:v>
                </c:pt>
                <c:pt idx="3142">
                  <c:v>2.8337355056765938</c:v>
                </c:pt>
                <c:pt idx="3143">
                  <c:v>2.7478030670568483</c:v>
                </c:pt>
                <c:pt idx="3144">
                  <c:v>2.7238161362054729</c:v>
                </c:pt>
                <c:pt idx="3145">
                  <c:v>2.7188051453157094</c:v>
                </c:pt>
                <c:pt idx="3146">
                  <c:v>2.775754797496603</c:v>
                </c:pt>
                <c:pt idx="3147">
                  <c:v>2.7747410120862908</c:v>
                </c:pt>
                <c:pt idx="3148">
                  <c:v>2.8257503810250006</c:v>
                </c:pt>
                <c:pt idx="3149">
                  <c:v>2.8017688445352942</c:v>
                </c:pt>
                <c:pt idx="3150">
                  <c:v>2.7017770941949908</c:v>
                </c:pt>
                <c:pt idx="3151">
                  <c:v>2.6527656620167468</c:v>
                </c:pt>
                <c:pt idx="3152">
                  <c:v>2.6137691068645967</c:v>
                </c:pt>
                <c:pt idx="3153">
                  <c:v>2.6337783143294029</c:v>
                </c:pt>
                <c:pt idx="3154">
                  <c:v>2.7477732993515307</c:v>
                </c:pt>
                <c:pt idx="3155">
                  <c:v>2.7987877505478935</c:v>
                </c:pt>
                <c:pt idx="3156">
                  <c:v>2.8537597984419576</c:v>
                </c:pt>
                <c:pt idx="3157">
                  <c:v>2.7947531192373942</c:v>
                </c:pt>
                <c:pt idx="3158">
                  <c:v>2.775754797496603</c:v>
                </c:pt>
                <c:pt idx="3159">
                  <c:v>2.681763100463217</c:v>
                </c:pt>
                <c:pt idx="3160">
                  <c:v>2.8117563038936502</c:v>
                </c:pt>
                <c:pt idx="3161">
                  <c:v>2.9917456908082936</c:v>
                </c:pt>
                <c:pt idx="3162">
                  <c:v>3.0627396560647742</c:v>
                </c:pt>
                <c:pt idx="3163">
                  <c:v>3.0367418659708516</c:v>
                </c:pt>
                <c:pt idx="3164">
                  <c:v>2.9427449510522807</c:v>
                </c:pt>
                <c:pt idx="3165">
                  <c:v>2.8647469361771503</c:v>
                </c:pt>
                <c:pt idx="3166">
                  <c:v>2.772759683747188</c:v>
                </c:pt>
                <c:pt idx="3167">
                  <c:v>2.7617422253630037</c:v>
                </c:pt>
                <c:pt idx="3168">
                  <c:v>2.7967459507049139</c:v>
                </c:pt>
                <c:pt idx="3169">
                  <c:v>2.8847451695885087</c:v>
                </c:pt>
                <c:pt idx="3170">
                  <c:v>2.8367352256896603</c:v>
                </c:pt>
                <c:pt idx="3171">
                  <c:v>2.9237271060685814</c:v>
                </c:pt>
                <c:pt idx="3172">
                  <c:v>3.022732980126885</c:v>
                </c:pt>
                <c:pt idx="3173">
                  <c:v>3.2967417451151153</c:v>
                </c:pt>
                <c:pt idx="3174">
                  <c:v>3.3197399435190116</c:v>
                </c:pt>
                <c:pt idx="3175">
                  <c:v>3.4797506089366199</c:v>
                </c:pt>
                <c:pt idx="3176">
                  <c:v>3.5307322426525944</c:v>
                </c:pt>
                <c:pt idx="3177">
                  <c:v>3.3947425555948905</c:v>
                </c:pt>
                <c:pt idx="3178">
                  <c:v>3.4057048261243863</c:v>
                </c:pt>
                <c:pt idx="3179">
                  <c:v>3.3957141820283416</c:v>
                </c:pt>
                <c:pt idx="3180">
                  <c:v>3.4027135928864687</c:v>
                </c:pt>
                <c:pt idx="3181">
                  <c:v>3.4667053175241827</c:v>
                </c:pt>
                <c:pt idx="3182">
                  <c:v>3.4747046375530819</c:v>
                </c:pt>
                <c:pt idx="3183">
                  <c:v>3.6036936730190812</c:v>
                </c:pt>
                <c:pt idx="3184">
                  <c:v>3.6106930780443678</c:v>
                </c:pt>
                <c:pt idx="3185">
                  <c:v>3.4856746551829945</c:v>
                </c:pt>
                <c:pt idx="3186">
                  <c:v>3.4366792283029119</c:v>
                </c:pt>
                <c:pt idx="3187">
                  <c:v>3.4696848226478552</c:v>
                </c:pt>
                <c:pt idx="3188">
                  <c:v>3.5866831623272035</c:v>
                </c:pt>
                <c:pt idx="3189">
                  <c:v>3.6167106515740914</c:v>
                </c:pt>
                <c:pt idx="3190">
                  <c:v>3.4516950868005312</c:v>
                </c:pt>
                <c:pt idx="3191">
                  <c:v>3.5346877554576706</c:v>
                </c:pt>
                <c:pt idx="3192">
                  <c:v>3.4496780150261994</c:v>
                </c:pt>
                <c:pt idx="3193">
                  <c:v>3.4336737854954342</c:v>
                </c:pt>
                <c:pt idx="3194">
                  <c:v>3.3996826814750949</c:v>
                </c:pt>
                <c:pt idx="3195">
                  <c:v>3.4706268875551536</c:v>
                </c:pt>
                <c:pt idx="3196">
                  <c:v>3.6905940123297309</c:v>
                </c:pt>
                <c:pt idx="3197">
                  <c:v>3.6916492766596227</c:v>
                </c:pt>
                <c:pt idx="3198">
                  <c:v>3.6986948450878132</c:v>
                </c:pt>
                <c:pt idx="3199">
                  <c:v>3.5537156913724965</c:v>
                </c:pt>
                <c:pt idx="3200">
                  <c:v>3.5536831157946307</c:v>
                </c:pt>
                <c:pt idx="3201">
                  <c:v>3.6166774985450703</c:v>
                </c:pt>
                <c:pt idx="3202">
                  <c:v>3.5777048271760461</c:v>
                </c:pt>
                <c:pt idx="3203">
                  <c:v>3.607726403707324</c:v>
                </c:pt>
                <c:pt idx="3204">
                  <c:v>3.5027256090804517</c:v>
                </c:pt>
                <c:pt idx="3205">
                  <c:v>3.5697203609526724</c:v>
                </c:pt>
                <c:pt idx="3206">
                  <c:v>3.7386697362535304</c:v>
                </c:pt>
                <c:pt idx="3207">
                  <c:v>3.7596678813354569</c:v>
                </c:pt>
                <c:pt idx="3208">
                  <c:v>3.7027500559357067</c:v>
                </c:pt>
                <c:pt idx="3209">
                  <c:v>3.7897441836338994</c:v>
                </c:pt>
                <c:pt idx="3210">
                  <c:v>3.718717986526479</c:v>
                </c:pt>
                <c:pt idx="3211">
                  <c:v>3.8317094176847184</c:v>
                </c:pt>
                <c:pt idx="3212">
                  <c:v>3.902687772489267</c:v>
                </c:pt>
                <c:pt idx="3213">
                  <c:v>3.9006944336348388</c:v>
                </c:pt>
                <c:pt idx="3214">
                  <c:v>3.7296860715446747</c:v>
                </c:pt>
                <c:pt idx="3215">
                  <c:v>3.7686827891828094</c:v>
                </c:pt>
                <c:pt idx="3216">
                  <c:v>3.6956889330909162</c:v>
                </c:pt>
                <c:pt idx="3217">
                  <c:v>3.6477233704890017</c:v>
                </c:pt>
                <c:pt idx="3218">
                  <c:v>3.5607596406122206</c:v>
                </c:pt>
                <c:pt idx="3219">
                  <c:v>3.590712731490894</c:v>
                </c:pt>
                <c:pt idx="3220">
                  <c:v>3.5387168913244982</c:v>
                </c:pt>
                <c:pt idx="3221">
                  <c:v>3.6996947625912164</c:v>
                </c:pt>
                <c:pt idx="3222">
                  <c:v>3.6657067317308871</c:v>
                </c:pt>
                <c:pt idx="3223">
                  <c:v>3.5507455207856142</c:v>
                </c:pt>
                <c:pt idx="3224">
                  <c:v>3.4597376266151163</c:v>
                </c:pt>
                <c:pt idx="3225">
                  <c:v>3.4117696977727876</c:v>
                </c:pt>
                <c:pt idx="3226">
                  <c:v>3.3817999042528912</c:v>
                </c:pt>
                <c:pt idx="3227">
                  <c:v>3.3468159200622445</c:v>
                </c:pt>
                <c:pt idx="3228">
                  <c:v>3.3139088662530951</c:v>
                </c:pt>
                <c:pt idx="3229">
                  <c:v>3.3578852702933104</c:v>
                </c:pt>
                <c:pt idx="3230">
                  <c:v>3.4178404970550975</c:v>
                </c:pt>
                <c:pt idx="3231">
                  <c:v>3.3198450702817213</c:v>
                </c:pt>
                <c:pt idx="3232">
                  <c:v>3.4618384437696745</c:v>
                </c:pt>
                <c:pt idx="3233">
                  <c:v>3.4508332056975615</c:v>
                </c:pt>
                <c:pt idx="3234">
                  <c:v>3.3458438569766988</c:v>
                </c:pt>
                <c:pt idx="3235">
                  <c:v>3.3917569153773028</c:v>
                </c:pt>
                <c:pt idx="3236">
                  <c:v>3.3537875867264915</c:v>
                </c:pt>
                <c:pt idx="3237">
                  <c:v>3.4689710917871177</c:v>
                </c:pt>
                <c:pt idx="3238">
                  <c:v>3.3508715474620225</c:v>
                </c:pt>
                <c:pt idx="3239">
                  <c:v>3.2327952498171575</c:v>
                </c:pt>
                <c:pt idx="3240">
                  <c:v>3.1978107905975</c:v>
                </c:pt>
                <c:pt idx="3241">
                  <c:v>3.2868055249199446</c:v>
                </c:pt>
                <c:pt idx="3242">
                  <c:v>3.2658149319103122</c:v>
                </c:pt>
                <c:pt idx="3243">
                  <c:v>3.2178230148671356</c:v>
                </c:pt>
                <c:pt idx="3244">
                  <c:v>3.1128417598553044</c:v>
                </c:pt>
                <c:pt idx="3245">
                  <c:v>3.1928190684597753</c:v>
                </c:pt>
                <c:pt idx="3246">
                  <c:v>3.3268031583232904</c:v>
                </c:pt>
                <c:pt idx="3247">
                  <c:v>3.3727863834312628</c:v>
                </c:pt>
                <c:pt idx="3248">
                  <c:v>3.4547524005390868</c:v>
                </c:pt>
                <c:pt idx="3249">
                  <c:v>3.434782456888938</c:v>
                </c:pt>
                <c:pt idx="3250">
                  <c:v>3.4937641629595899</c:v>
                </c:pt>
                <c:pt idx="3251">
                  <c:v>3.5657741604849935</c:v>
                </c:pt>
                <c:pt idx="3252">
                  <c:v>3.5577746671356159</c:v>
                </c:pt>
                <c:pt idx="3253">
                  <c:v>3.5537749204609272</c:v>
                </c:pt>
                <c:pt idx="3254">
                  <c:v>3.4457674028502421</c:v>
                </c:pt>
                <c:pt idx="3255">
                  <c:v>3.4437818869069874</c:v>
                </c:pt>
                <c:pt idx="3256">
                  <c:v>3.2887917032627998</c:v>
                </c:pt>
                <c:pt idx="3257">
                  <c:v>3.2258091339798423</c:v>
                </c:pt>
                <c:pt idx="3258">
                  <c:v>3.3348026850039596</c:v>
                </c:pt>
                <c:pt idx="3259">
                  <c:v>3.3387801897355005</c:v>
                </c:pt>
                <c:pt idx="3260">
                  <c:v>3.3008101979568609</c:v>
                </c:pt>
                <c:pt idx="3261">
                  <c:v>3.3148038683022865</c:v>
                </c:pt>
                <c:pt idx="3262">
                  <c:v>3.3987762398655184</c:v>
                </c:pt>
                <c:pt idx="3263">
                  <c:v>3.4177977743159023</c:v>
                </c:pt>
                <c:pt idx="3264">
                  <c:v>3.2848056432497774</c:v>
                </c:pt>
                <c:pt idx="3265">
                  <c:v>3.2718064123936896</c:v>
                </c:pt>
                <c:pt idx="3266">
                  <c:v>3.2787568165181655</c:v>
                </c:pt>
                <c:pt idx="3267">
                  <c:v>3.2297685249612882</c:v>
                </c:pt>
                <c:pt idx="3268">
                  <c:v>3.3057410401427267</c:v>
                </c:pt>
                <c:pt idx="3269">
                  <c:v>3.1627337920364087</c:v>
                </c:pt>
                <c:pt idx="3270">
                  <c:v>3.1527346336676567</c:v>
                </c:pt>
                <c:pt idx="3271">
                  <c:v>3.271675542754604</c:v>
                </c:pt>
                <c:pt idx="3272">
                  <c:v>3.2786666519454801</c:v>
                </c:pt>
                <c:pt idx="3273">
                  <c:v>3.2456645973294367</c:v>
                </c:pt>
                <c:pt idx="3274">
                  <c:v>3.2906517209300925</c:v>
                </c:pt>
                <c:pt idx="3275">
                  <c:v>3.413652927643144</c:v>
                </c:pt>
                <c:pt idx="3276">
                  <c:v>3.4266516060436598</c:v>
                </c:pt>
                <c:pt idx="3277">
                  <c:v>3.4336880924993469</c:v>
                </c:pt>
                <c:pt idx="3278">
                  <c:v>3.4856920835998415</c:v>
                </c:pt>
                <c:pt idx="3279">
                  <c:v>3.4556947334828032</c:v>
                </c:pt>
                <c:pt idx="3280">
                  <c:v>3.5287323943135105</c:v>
                </c:pt>
                <c:pt idx="3281">
                  <c:v>3.5287088695092979</c:v>
                </c:pt>
                <c:pt idx="3282">
                  <c:v>3.4697224111037044</c:v>
                </c:pt>
                <c:pt idx="3283">
                  <c:v>3.5817134514620941</c:v>
                </c:pt>
                <c:pt idx="3284">
                  <c:v>3.6287157394670162</c:v>
                </c:pt>
                <c:pt idx="3285">
                  <c:v>3.6486928887577794</c:v>
                </c:pt>
                <c:pt idx="3286">
                  <c:v>3.6446932254102786</c:v>
                </c:pt>
                <c:pt idx="3287">
                  <c:v>3.6797209439143437</c:v>
                </c:pt>
                <c:pt idx="3288">
                  <c:v>3.8116950521980746</c:v>
                </c:pt>
                <c:pt idx="3289">
                  <c:v>3.8717128373157474</c:v>
                </c:pt>
                <c:pt idx="3290">
                  <c:v>3.8817217999689539</c:v>
                </c:pt>
                <c:pt idx="3291">
                  <c:v>3.9687387161006891</c:v>
                </c:pt>
                <c:pt idx="3292">
                  <c:v>3.9597657069312384</c:v>
                </c:pt>
                <c:pt idx="3293">
                  <c:v>3.9347770229844086</c:v>
                </c:pt>
                <c:pt idx="3294">
                  <c:v>3.9267742039916973</c:v>
                </c:pt>
                <c:pt idx="3295">
                  <c:v>3.8647552244179755</c:v>
                </c:pt>
                <c:pt idx="3296">
                  <c:v>3.975748194640587</c:v>
                </c:pt>
                <c:pt idx="3297">
                  <c:v>4.0677084704466004</c:v>
                </c:pt>
                <c:pt idx="3298">
                  <c:v>4.0237619203765922</c:v>
                </c:pt>
                <c:pt idx="3299">
                  <c:v>4.0147356878670362</c:v>
                </c:pt>
                <c:pt idx="3300">
                  <c:v>3.968748637959882</c:v>
                </c:pt>
                <c:pt idx="3301">
                  <c:v>3.8998017550387685</c:v>
                </c:pt>
                <c:pt idx="3302">
                  <c:v>3.9467664760751511</c:v>
                </c:pt>
                <c:pt idx="3303">
                  <c:v>4.124773131238948</c:v>
                </c:pt>
                <c:pt idx="3304">
                  <c:v>4.0817754961739112</c:v>
                </c:pt>
                <c:pt idx="3305">
                  <c:v>4.0167623345310064</c:v>
                </c:pt>
                <c:pt idx="3306">
                  <c:v>4.0847583113166941</c:v>
                </c:pt>
                <c:pt idx="3307">
                  <c:v>4.1387654633119357</c:v>
                </c:pt>
                <c:pt idx="3308">
                  <c:v>4.2217853871214572</c:v>
                </c:pt>
                <c:pt idx="3309">
                  <c:v>4.1367828132012026</c:v>
                </c:pt>
                <c:pt idx="3310">
                  <c:v>4.1598058711963741</c:v>
                </c:pt>
                <c:pt idx="3311">
                  <c:v>4.2138033512551729</c:v>
                </c:pt>
                <c:pt idx="3312">
                  <c:v>4.400794624792125</c:v>
                </c:pt>
                <c:pt idx="3313">
                  <c:v>4.407812663980919</c:v>
                </c:pt>
                <c:pt idx="3314">
                  <c:v>4.266811544995079</c:v>
                </c:pt>
                <c:pt idx="3315">
                  <c:v>4.2378128258001277</c:v>
                </c:pt>
                <c:pt idx="3316">
                  <c:v>4.1658055912029077</c:v>
                </c:pt>
                <c:pt idx="3317">
                  <c:v>4.1668055445373291</c:v>
                </c:pt>
                <c:pt idx="3318">
                  <c:v>4.151816624049582</c:v>
                </c:pt>
                <c:pt idx="3319">
                  <c:v>4.3918133439664695</c:v>
                </c:pt>
                <c:pt idx="3320">
                  <c:v>4.3428154264222165</c:v>
                </c:pt>
                <c:pt idx="3321">
                  <c:v>4.3257981247104595</c:v>
                </c:pt>
                <c:pt idx="3322">
                  <c:v>4.0248121710493763</c:v>
                </c:pt>
                <c:pt idx="3323">
                  <c:v>4.0408282611494766</c:v>
                </c:pt>
                <c:pt idx="3324">
                  <c:v>4.0108562750750867</c:v>
                </c:pt>
                <c:pt idx="3325">
                  <c:v>3.9198595358499975</c:v>
                </c:pt>
                <c:pt idx="3326">
                  <c:v>3.9778475129226876</c:v>
                </c:pt>
                <c:pt idx="3327">
                  <c:v>3.9828473212596944</c:v>
                </c:pt>
                <c:pt idx="3328">
                  <c:v>3.9098664106154986</c:v>
                </c:pt>
                <c:pt idx="3329">
                  <c:v>3.9248430031399582</c:v>
                </c:pt>
                <c:pt idx="3330">
                  <c:v>4.0238390432191569</c:v>
                </c:pt>
                <c:pt idx="3331">
                  <c:v>4.0698609440422198</c:v>
                </c:pt>
                <c:pt idx="3332">
                  <c:v>3.9318918714867741</c:v>
                </c:pt>
                <c:pt idx="3333">
                  <c:v>4.0548817308914327</c:v>
                </c:pt>
                <c:pt idx="3334">
                  <c:v>4.0898432196716419</c:v>
                </c:pt>
                <c:pt idx="3335">
                  <c:v>4.1918393097465829</c:v>
                </c:pt>
                <c:pt idx="3336">
                  <c:v>4.1858569807765917</c:v>
                </c:pt>
                <c:pt idx="3337">
                  <c:v>4.2608473169022556</c:v>
                </c:pt>
                <c:pt idx="3338">
                  <c:v>4.2368481768868467</c:v>
                </c:pt>
                <c:pt idx="3339">
                  <c:v>4.3128454536023062</c:v>
                </c:pt>
                <c:pt idx="3340">
                  <c:v>4.1738330433391564</c:v>
                </c:pt>
                <c:pt idx="3341">
                  <c:v>4.1478340833183553</c:v>
                </c:pt>
                <c:pt idx="3342">
                  <c:v>4.0228893690211827</c:v>
                </c:pt>
                <c:pt idx="3343">
                  <c:v>3.9838738419975122</c:v>
                </c:pt>
                <c:pt idx="3344">
                  <c:v>3.9908403631927576</c:v>
                </c:pt>
                <c:pt idx="3345">
                  <c:v>3.9978400831983576</c:v>
                </c:pt>
                <c:pt idx="3346">
                  <c:v>4.000829961113352</c:v>
                </c:pt>
                <c:pt idx="3347">
                  <c:v>3.8268373559562101</c:v>
                </c:pt>
                <c:pt idx="3348">
                  <c:v>3.8278532628124804</c:v>
                </c:pt>
                <c:pt idx="3349">
                  <c:v>3.7998543361252417</c:v>
                </c:pt>
                <c:pt idx="3350">
                  <c:v>3.7238572494027373</c:v>
                </c:pt>
                <c:pt idx="3351">
                  <c:v>3.7768489230215598</c:v>
                </c:pt>
                <c:pt idx="3352">
                  <c:v>3.8138474430511593</c:v>
                </c:pt>
                <c:pt idx="3353">
                  <c:v>3.7328569044093496</c:v>
                </c:pt>
                <c:pt idx="3354">
                  <c:v>3.8748514611803455</c:v>
                </c:pt>
                <c:pt idx="3355">
                  <c:v>3.9048275329753412</c:v>
                </c:pt>
                <c:pt idx="3356">
                  <c:v>3.9628315760790338</c:v>
                </c:pt>
                <c:pt idx="3357">
                  <c:v>3.8768352310013658</c:v>
                </c:pt>
                <c:pt idx="3358">
                  <c:v>3.770855447770602</c:v>
                </c:pt>
                <c:pt idx="3359">
                  <c:v>3.7388099389974245</c:v>
                </c:pt>
                <c:pt idx="3360">
                  <c:v>3.6468085375259336</c:v>
                </c:pt>
                <c:pt idx="3361">
                  <c:v>3.7068115656227474</c:v>
                </c:pt>
                <c:pt idx="3362">
                  <c:v>3.5818328439003388</c:v>
                </c:pt>
                <c:pt idx="3363">
                  <c:v>3.5648960223496817</c:v>
                </c:pt>
                <c:pt idx="3364">
                  <c:v>3.5768777879211346</c:v>
                </c:pt>
                <c:pt idx="3365">
                  <c:v>3.6538751571327444</c:v>
                </c:pt>
                <c:pt idx="3366">
                  <c:v>3.6898739271537564</c:v>
                </c:pt>
                <c:pt idx="3367">
                  <c:v>3.6668747129736654</c:v>
                </c:pt>
                <c:pt idx="3368">
                  <c:v>3.6168764212778153</c:v>
                </c:pt>
                <c:pt idx="3369">
                  <c:v>3.7408565977485608</c:v>
                </c:pt>
                <c:pt idx="3370">
                  <c:v>3.6568689598478166</c:v>
                </c:pt>
                <c:pt idx="3371">
                  <c:v>3.6798742688145869</c:v>
                </c:pt>
                <c:pt idx="3372">
                  <c:v>3.6128765579421471</c:v>
                </c:pt>
                <c:pt idx="3373">
                  <c:v>3.6438846084937087</c:v>
                </c:pt>
                <c:pt idx="3374">
                  <c:v>3.6738744738110847</c:v>
                </c:pt>
                <c:pt idx="3375">
                  <c:v>3.6768743713128358</c:v>
                </c:pt>
                <c:pt idx="3376">
                  <c:v>3.6289002038722034</c:v>
                </c:pt>
                <c:pt idx="3377">
                  <c:v>3.8119047011912399</c:v>
                </c:pt>
                <c:pt idx="3378">
                  <c:v>3.7889210633222601</c:v>
                </c:pt>
                <c:pt idx="3379">
                  <c:v>3.6768927557306532</c:v>
                </c:pt>
                <c:pt idx="3380">
                  <c:v>3.7429126643522532</c:v>
                </c:pt>
                <c:pt idx="3381">
                  <c:v>3.6979229591358451</c:v>
                </c:pt>
                <c:pt idx="3382">
                  <c:v>3.6439240841241265</c:v>
                </c:pt>
                <c:pt idx="3383">
                  <c:v>3.5549407504937474</c:v>
                </c:pt>
                <c:pt idx="3384">
                  <c:v>3.4589135260809285</c:v>
                </c:pt>
                <c:pt idx="3385">
                  <c:v>3.4318999014597775</c:v>
                </c:pt>
                <c:pt idx="3386">
                  <c:v>3.4458908783944349</c:v>
                </c:pt>
                <c:pt idx="3387">
                  <c:v>3.3868842794769036</c:v>
                </c:pt>
                <c:pt idx="3388">
                  <c:v>3.34690238059029</c:v>
                </c:pt>
                <c:pt idx="3389">
                  <c:v>3.3188727741051784</c:v>
                </c:pt>
                <c:pt idx="3390">
                  <c:v>3.3178589879965261</c:v>
                </c:pt>
                <c:pt idx="3391">
                  <c:v>3.246875534052279</c:v>
                </c:pt>
                <c:pt idx="3392">
                  <c:v>3.2968598804775611</c:v>
                </c:pt>
                <c:pt idx="3393">
                  <c:v>3.2298573448169918</c:v>
                </c:pt>
                <c:pt idx="3394">
                  <c:v>3.3098400205328682</c:v>
                </c:pt>
                <c:pt idx="3395">
                  <c:v>3.2848467035769442</c:v>
                </c:pt>
                <c:pt idx="3396">
                  <c:v>3.3418579680182012</c:v>
                </c:pt>
                <c:pt idx="3397">
                  <c:v>3.4188546955877408</c:v>
                </c:pt>
                <c:pt idx="3398">
                  <c:v>3.367870895807846</c:v>
                </c:pt>
                <c:pt idx="3399">
                  <c:v>3.4628383971040968</c:v>
                </c:pt>
                <c:pt idx="3400">
                  <c:v>3.4438478933590462</c:v>
                </c:pt>
                <c:pt idx="3401">
                  <c:v>3.4598673692087729</c:v>
                </c:pt>
                <c:pt idx="3402">
                  <c:v>3.5448966056745079</c:v>
                </c:pt>
                <c:pt idx="3403">
                  <c:v>3.4849128760890533</c:v>
                </c:pt>
                <c:pt idx="3404">
                  <c:v>3.5128799745504464</c:v>
                </c:pt>
                <c:pt idx="3405">
                  <c:v>3.5338792570627033</c:v>
                </c:pt>
                <c:pt idx="3406">
                  <c:v>3.5668959640171991</c:v>
                </c:pt>
                <c:pt idx="3407">
                  <c:v>3.6179095511306154</c:v>
                </c:pt>
                <c:pt idx="3408">
                  <c:v>3.5809253966104548</c:v>
                </c:pt>
                <c:pt idx="3409">
                  <c:v>3.6669083261459279</c:v>
                </c:pt>
                <c:pt idx="3410">
                  <c:v>3.6659236257955672</c:v>
                </c:pt>
                <c:pt idx="3411">
                  <c:v>3.6829294098431578</c:v>
                </c:pt>
                <c:pt idx="3412">
                  <c:v>3.5749255216091527</c:v>
                </c:pt>
                <c:pt idx="3413">
                  <c:v>3.5299411671569416</c:v>
                </c:pt>
                <c:pt idx="3414">
                  <c:v>3.6049248966156631</c:v>
                </c:pt>
                <c:pt idx="3415">
                  <c:v>3.5839402671644418</c:v>
                </c:pt>
                <c:pt idx="3416">
                  <c:v>3.5669256882740834</c:v>
                </c:pt>
                <c:pt idx="3417">
                  <c:v>3.6379302723348923</c:v>
                </c:pt>
                <c:pt idx="3418">
                  <c:v>3.6769448454136606</c:v>
                </c:pt>
                <c:pt idx="3419">
                  <c:v>3.7379688501297914</c:v>
                </c:pt>
                <c:pt idx="3420">
                  <c:v>3.7449687917967012</c:v>
                </c:pt>
                <c:pt idx="3421">
                  <c:v>3.712969058462257</c:v>
                </c:pt>
                <c:pt idx="3422">
                  <c:v>3.7199690001291668</c:v>
                </c:pt>
                <c:pt idx="3423">
                  <c:v>3.6869539127880455</c:v>
                </c:pt>
                <c:pt idx="3424">
                  <c:v>3.6019399671669414</c:v>
                </c:pt>
                <c:pt idx="3425">
                  <c:v>3.4919272507578074</c:v>
                </c:pt>
                <c:pt idx="3426">
                  <c:v>3.4929417838184693</c:v>
                </c:pt>
                <c:pt idx="3427">
                  <c:v>3.497985425030365</c:v>
                </c:pt>
                <c:pt idx="3428">
                  <c:v>3.5889401838318027</c:v>
                </c:pt>
                <c:pt idx="3429">
                  <c:v>3.5599555002781238</c:v>
                </c:pt>
                <c:pt idx="3430">
                  <c:v>3.6089097761278031</c:v>
                </c:pt>
                <c:pt idx="3431">
                  <c:v>3.5419173542975368</c:v>
                </c:pt>
                <c:pt idx="3432">
                  <c:v>3.4989125260934286</c:v>
                </c:pt>
                <c:pt idx="3433">
                  <c:v>3.5059181942877369</c:v>
                </c:pt>
                <c:pt idx="3434">
                  <c:v>3.628894155710237</c:v>
                </c:pt>
                <c:pt idx="3435">
                  <c:v>3.7158265907129149</c:v>
                </c:pt>
                <c:pt idx="3436">
                  <c:v>3.6788589743696751</c:v>
                </c:pt>
                <c:pt idx="3437">
                  <c:v>3.722835571131164</c:v>
                </c:pt>
                <c:pt idx="3438">
                  <c:v>3.7757860327291297</c:v>
                </c:pt>
                <c:pt idx="3439">
                  <c:v>3.8197739900195278</c:v>
                </c:pt>
                <c:pt idx="3440">
                  <c:v>3.7895831229286592</c:v>
                </c:pt>
                <c:pt idx="3441">
                  <c:v>3.7686984920604787</c:v>
                </c:pt>
                <c:pt idx="3442">
                  <c:v>3.7568497230055602</c:v>
                </c:pt>
                <c:pt idx="3443">
                  <c:v>3.7639059011762401</c:v>
                </c:pt>
                <c:pt idx="3444">
                  <c:v>3.6678746788075824</c:v>
                </c:pt>
                <c:pt idx="3445">
                  <c:v>3.5808776512568028</c:v>
                </c:pt>
                <c:pt idx="3446">
                  <c:v>3.6188944473726505</c:v>
                </c:pt>
                <c:pt idx="3447">
                  <c:v>3.628894155710237</c:v>
                </c:pt>
                <c:pt idx="3448">
                  <c:v>3.7068918807434135</c:v>
                </c:pt>
                <c:pt idx="3449">
                  <c:v>3.5688721131246535</c:v>
                </c:pt>
                <c:pt idx="3450">
                  <c:v>3.4958659892352228</c:v>
                </c:pt>
                <c:pt idx="3451">
                  <c:v>3.6198763187795664</c:v>
                </c:pt>
                <c:pt idx="3452">
                  <c:v>3.5808866034621212</c:v>
                </c:pt>
                <c:pt idx="3453">
                  <c:v>3.5128799745504464</c:v>
                </c:pt>
                <c:pt idx="3454">
                  <c:v>3.4448535906112214</c:v>
                </c:pt>
                <c:pt idx="3455">
                  <c:v>3.4658526981301869</c:v>
                </c:pt>
                <c:pt idx="3456">
                  <c:v>3.4978513381590868</c:v>
                </c:pt>
                <c:pt idx="3457">
                  <c:v>3.5188357838317406</c:v>
                </c:pt>
                <c:pt idx="3458">
                  <c:v>3.5588190887648663</c:v>
                </c:pt>
                <c:pt idx="3459">
                  <c:v>3.5738111786547408</c:v>
                </c:pt>
                <c:pt idx="3460">
                  <c:v>3.6167709305872746</c:v>
                </c:pt>
                <c:pt idx="3461">
                  <c:v>3.5657741604849935</c:v>
                </c:pt>
                <c:pt idx="3462">
                  <c:v>3.6047716905632083</c:v>
                </c:pt>
                <c:pt idx="3463">
                  <c:v>3.6597590579310966</c:v>
                </c:pt>
                <c:pt idx="3464">
                  <c:v>3.6167407909551019</c:v>
                </c:pt>
                <c:pt idx="3465">
                  <c:v>3.5557362731133262</c:v>
                </c:pt>
                <c:pt idx="3466">
                  <c:v>3.6737520133696426</c:v>
                </c:pt>
                <c:pt idx="3467">
                  <c:v>3.7017655474244098</c:v>
                </c:pt>
                <c:pt idx="3468">
                  <c:v>3.7677613675567736</c:v>
                </c:pt>
                <c:pt idx="3469">
                  <c:v>3.7887600375988897</c:v>
                </c:pt>
                <c:pt idx="3470">
                  <c:v>3.8177741083493606</c:v>
                </c:pt>
                <c:pt idx="3471">
                  <c:v>3.8947955178677027</c:v>
                </c:pt>
                <c:pt idx="3472">
                  <c:v>3.927783965940991</c:v>
                </c:pt>
                <c:pt idx="3473">
                  <c:v>3.9537990101085363</c:v>
                </c:pt>
                <c:pt idx="3474">
                  <c:v>3.9877972818191307</c:v>
                </c:pt>
                <c:pt idx="3475">
                  <c:v>3.9757912654793288</c:v>
                </c:pt>
                <c:pt idx="3476">
                  <c:v>3.9598152043119326</c:v>
                </c:pt>
                <c:pt idx="3477">
                  <c:v>4.1318243937316597</c:v>
                </c:pt>
                <c:pt idx="3478">
                  <c:v>4.1137908769819216</c:v>
                </c:pt>
                <c:pt idx="3479">
                  <c:v>4.2317496140739905</c:v>
                </c:pt>
                <c:pt idx="3480">
                  <c:v>4.2367493182494087</c:v>
                </c:pt>
                <c:pt idx="3481">
                  <c:v>4.3367361738581263</c:v>
                </c:pt>
                <c:pt idx="3482">
                  <c:v>4.4087501637454274</c:v>
                </c:pt>
                <c:pt idx="3483">
                  <c:v>4.350760701580767</c:v>
                </c:pt>
                <c:pt idx="3484">
                  <c:v>4.2787468333229217</c:v>
                </c:pt>
                <c:pt idx="3485">
                  <c:v>4.2867642214839687</c:v>
                </c:pt>
                <c:pt idx="3486">
                  <c:v>4.2507484899405794</c:v>
                </c:pt>
                <c:pt idx="3487">
                  <c:v>4.4597361244730616</c:v>
                </c:pt>
                <c:pt idx="3488">
                  <c:v>4.4177570166821027</c:v>
                </c:pt>
                <c:pt idx="3489">
                  <c:v>4.4627173522839385</c:v>
                </c:pt>
                <c:pt idx="3490">
                  <c:v>4.4157313681709685</c:v>
                </c:pt>
                <c:pt idx="3491">
                  <c:v>4.4327377219258031</c:v>
                </c:pt>
                <c:pt idx="3492">
                  <c:v>4.4067576216654656</c:v>
                </c:pt>
                <c:pt idx="3493">
                  <c:v>4.4267380769153011</c:v>
                </c:pt>
                <c:pt idx="3494">
                  <c:v>4.229742682826811</c:v>
                </c:pt>
                <c:pt idx="3495">
                  <c:v>4.231742561163844</c:v>
                </c:pt>
                <c:pt idx="3496">
                  <c:v>4.3207551502708075</c:v>
                </c:pt>
                <c:pt idx="3497">
                  <c:v>4.3037525271149137</c:v>
                </c:pt>
                <c:pt idx="3498">
                  <c:v>4.305799058022016</c:v>
                </c:pt>
                <c:pt idx="3499">
                  <c:v>4.29881729638248</c:v>
                </c:pt>
                <c:pt idx="3500">
                  <c:v>4.2158489293733652</c:v>
                </c:pt>
                <c:pt idx="3501">
                  <c:v>4.0048564900712345</c:v>
                </c:pt>
                <c:pt idx="3502">
                  <c:v>4.0528615248656301</c:v>
                </c:pt>
                <c:pt idx="3503">
                  <c:v>4.2738646588095799</c:v>
                </c:pt>
                <c:pt idx="3504">
                  <c:v>4.3688725726916573</c:v>
                </c:pt>
                <c:pt idx="3505">
                  <c:v>4.3248450236100107</c:v>
                </c:pt>
                <c:pt idx="3506">
                  <c:v>4.38187219353052</c:v>
                </c:pt>
                <c:pt idx="3507">
                  <c:v>4.3258738268400343</c:v>
                </c:pt>
                <c:pt idx="3508">
                  <c:v>4.2928533250057122</c:v>
                </c:pt>
                <c:pt idx="3509">
                  <c:v>4.4308707643846956</c:v>
                </c:pt>
                <c:pt idx="3510">
                  <c:v>4.6888632394944336</c:v>
                </c:pt>
                <c:pt idx="3511">
                  <c:v>4.7298383944274445</c:v>
                </c:pt>
                <c:pt idx="3512">
                  <c:v>5.1818013604739486</c:v>
                </c:pt>
                <c:pt idx="3513">
                  <c:v>4.8467859288941053</c:v>
                </c:pt>
                <c:pt idx="3514">
                  <c:v>5.0327861020453639</c:v>
                </c:pt>
                <c:pt idx="3515">
                  <c:v>5.5568008777342959</c:v>
                </c:pt>
                <c:pt idx="3516">
                  <c:v>5.0109164840293019</c:v>
                </c:pt>
                <c:pt idx="3517">
                  <c:v>4.9429176173531904</c:v>
                </c:pt>
                <c:pt idx="3518">
                  <c:v>4.9047833672840078</c:v>
                </c:pt>
                <c:pt idx="3519">
                  <c:v>5.374749172519353</c:v>
                </c:pt>
                <c:pt idx="3520">
                  <c:v>5.0297443148320529</c:v>
                </c:pt>
                <c:pt idx="3521">
                  <c:v>4.9307205845835114</c:v>
                </c:pt>
                <c:pt idx="3522">
                  <c:v>4.7746578039288394</c:v>
                </c:pt>
                <c:pt idx="3523">
                  <c:v>4.5787405306850335</c:v>
                </c:pt>
                <c:pt idx="3524">
                  <c:v>4.8237266477450538</c:v>
                </c:pt>
                <c:pt idx="3525">
                  <c:v>4.8217950693548071</c:v>
                </c:pt>
                <c:pt idx="3526">
                  <c:v>5.222856369474929</c:v>
                </c:pt>
                <c:pt idx="3527">
                  <c:v>5.213913100724163</c:v>
                </c:pt>
                <c:pt idx="3528">
                  <c:v>5.5278940476820457</c:v>
                </c:pt>
                <c:pt idx="3529">
                  <c:v>5.550754836247406</c:v>
                </c:pt>
                <c:pt idx="3530">
                  <c:v>6.1487130533621404</c:v>
                </c:pt>
                <c:pt idx="3531">
                  <c:v>6.0637422854764722</c:v>
                </c:pt>
                <c:pt idx="3532">
                  <c:v>6.1347903910808395</c:v>
                </c:pt>
                <c:pt idx="3533">
                  <c:v>5.444782204355942</c:v>
                </c:pt>
                <c:pt idx="3534">
                  <c:v>5.09580465707743</c:v>
                </c:pt>
                <c:pt idx="3535">
                  <c:v>4.8548058038839486</c:v>
                </c:pt>
                <c:pt idx="3536">
                  <c:v>4.5108270816476228</c:v>
                </c:pt>
                <c:pt idx="3537">
                  <c:v>4.6088041216624438</c:v>
                </c:pt>
                <c:pt idx="3538">
                  <c:v>4.4918090940567801</c:v>
                </c:pt>
                <c:pt idx="3539">
                  <c:v>4.6668016567148243</c:v>
                </c:pt>
                <c:pt idx="3540">
                  <c:v>4.5227889315916343</c:v>
                </c:pt>
                <c:pt idx="3541">
                  <c:v>4.6617940995470013</c:v>
                </c:pt>
                <c:pt idx="3542">
                  <c:v>4.617796042837421</c:v>
                </c:pt>
                <c:pt idx="3543">
                  <c:v>4.6507829583976763</c:v>
                </c:pt>
                <c:pt idx="3544">
                  <c:v>4.6048042916588319</c:v>
                </c:pt>
                <c:pt idx="3545">
                  <c:v>4.4898278866321943</c:v>
                </c:pt>
                <c:pt idx="3546">
                  <c:v>4.3828137264583411</c:v>
                </c:pt>
                <c:pt idx="3547">
                  <c:v>4.4248045668158476</c:v>
                </c:pt>
                <c:pt idx="3548">
                  <c:v>4.5358072240965166</c:v>
                </c:pt>
                <c:pt idx="3549">
                  <c:v>4.455792058185347</c:v>
                </c:pt>
                <c:pt idx="3550">
                  <c:v>4.4837832785708098</c:v>
                </c:pt>
                <c:pt idx="3551">
                  <c:v>4.3687779148113792</c:v>
                </c:pt>
                <c:pt idx="3552">
                  <c:v>4.3128095133732769</c:v>
                </c:pt>
                <c:pt idx="3553">
                  <c:v>4.2758289634207545</c:v>
                </c:pt>
                <c:pt idx="3554">
                  <c:v>4.4108125364836273</c:v>
                </c:pt>
                <c:pt idx="3555">
                  <c:v>4.4018129189754998</c:v>
                </c:pt>
                <c:pt idx="3556">
                  <c:v>4.5838433826755605</c:v>
                </c:pt>
                <c:pt idx="3557">
                  <c:v>4.4848467651177781</c:v>
                </c:pt>
                <c:pt idx="3558">
                  <c:v>4.3708324482114298</c:v>
                </c:pt>
                <c:pt idx="3559">
                  <c:v>4.2758539058291225</c:v>
                </c:pt>
                <c:pt idx="3560">
                  <c:v>4.363927267272774</c:v>
                </c:pt>
                <c:pt idx="3561">
                  <c:v>4.4699255006208301</c:v>
                </c:pt>
                <c:pt idx="3562">
                  <c:v>4.4389075217966516</c:v>
                </c:pt>
                <c:pt idx="3563">
                  <c:v>4.4758881013987386</c:v>
                </c:pt>
                <c:pt idx="3564">
                  <c:v>4.5338866514168634</c:v>
                </c:pt>
                <c:pt idx="3565">
                  <c:v>4.5858662436172901</c:v>
                </c:pt>
                <c:pt idx="3566">
                  <c:v>4.6548719892601564</c:v>
                </c:pt>
                <c:pt idx="3567">
                  <c:v>4.6198537023163926</c:v>
                </c:pt>
                <c:pt idx="3568">
                  <c:v>4.5598670019395646</c:v>
                </c:pt>
                <c:pt idx="3569">
                  <c:v>4.5668667977758757</c:v>
                </c:pt>
                <c:pt idx="3570">
                  <c:v>4.5298754267128913</c:v>
                </c:pt>
                <c:pt idx="3571">
                  <c:v>4.7408814764815501</c:v>
                </c:pt>
                <c:pt idx="3572">
                  <c:v>4.6968825764678002</c:v>
                </c:pt>
                <c:pt idx="3573">
                  <c:v>4.7388815264809248</c:v>
                </c:pt>
                <c:pt idx="3574">
                  <c:v>4.7299211673236083</c:v>
                </c:pt>
                <c:pt idx="3575">
                  <c:v>4.7049411878675764</c:v>
                </c:pt>
                <c:pt idx="3576">
                  <c:v>4.6469419128630456</c:v>
                </c:pt>
                <c:pt idx="3577">
                  <c:v>4.7949080967140763</c:v>
                </c:pt>
                <c:pt idx="3578">
                  <c:v>4.8309194840043022</c:v>
                </c:pt>
                <c:pt idx="3579">
                  <c:v>4.8148996885449149</c:v>
                </c:pt>
                <c:pt idx="3580">
                  <c:v>4.7188898912846069</c:v>
                </c:pt>
                <c:pt idx="3581">
                  <c:v>4.6739104158585176</c:v>
                </c:pt>
                <c:pt idx="3582">
                  <c:v>4.6878906146095005</c:v>
                </c:pt>
                <c:pt idx="3583">
                  <c:v>4.7989000218747764</c:v>
                </c:pt>
                <c:pt idx="3584">
                  <c:v>4.7398815014812383</c:v>
                </c:pt>
                <c:pt idx="3585">
                  <c:v>4.5718742717287721</c:v>
                </c:pt>
                <c:pt idx="3586">
                  <c:v>4.5308942779000958</c:v>
                </c:pt>
                <c:pt idx="3587">
                  <c:v>4.433889151385614</c:v>
                </c:pt>
                <c:pt idx="3588">
                  <c:v>4.3578983145196686</c:v>
                </c:pt>
                <c:pt idx="3589">
                  <c:v>4.3669090217810265</c:v>
                </c:pt>
                <c:pt idx="3590">
                  <c:v>4.468906896803162</c:v>
                </c:pt>
                <c:pt idx="3591">
                  <c:v>4.4129264506129138</c:v>
                </c:pt>
                <c:pt idx="3592">
                  <c:v>4.4699068759700449</c:v>
                </c:pt>
                <c:pt idx="3593">
                  <c:v>4.5518862014224881</c:v>
                </c:pt>
                <c:pt idx="3594">
                  <c:v>4.4728695394025593</c:v>
                </c:pt>
                <c:pt idx="3595">
                  <c:v>4.3588728643540708</c:v>
                </c:pt>
                <c:pt idx="3596">
                  <c:v>4.4048788641656254</c:v>
                </c:pt>
                <c:pt idx="3597">
                  <c:v>4.3938718435356243</c:v>
                </c:pt>
                <c:pt idx="3598">
                  <c:v>4.5048686060828373</c:v>
                </c:pt>
                <c:pt idx="3599">
                  <c:v>4.6188729792465431</c:v>
                </c:pt>
                <c:pt idx="3600">
                  <c:v>4.5588670311058062</c:v>
                </c:pt>
                <c:pt idx="3601">
                  <c:v>4.5406754431739271</c:v>
                </c:pt>
                <c:pt idx="3602">
                  <c:v>4.6118654852950156</c:v>
                </c:pt>
                <c:pt idx="3603">
                  <c:v>4.6288418452018263</c:v>
                </c:pt>
                <c:pt idx="3604">
                  <c:v>4.639864668640258</c:v>
                </c:pt>
                <c:pt idx="3605">
                  <c:v>4.7008628894995379</c:v>
                </c:pt>
                <c:pt idx="3606">
                  <c:v>4.7098704767809529</c:v>
                </c:pt>
                <c:pt idx="3607">
                  <c:v>4.6448645228090522</c:v>
                </c:pt>
                <c:pt idx="3608">
                  <c:v>4.5298678769268044</c:v>
                </c:pt>
                <c:pt idx="3609">
                  <c:v>4.5078572489269044</c:v>
                </c:pt>
                <c:pt idx="3610">
                  <c:v>4.7618373011127879</c:v>
                </c:pt>
                <c:pt idx="3611">
                  <c:v>4.7388617811823677</c:v>
                </c:pt>
                <c:pt idx="3612">
                  <c:v>4.7068391802473526</c:v>
                </c:pt>
                <c:pt idx="3613">
                  <c:v>4.7088391119151867</c:v>
                </c:pt>
                <c:pt idx="3614">
                  <c:v>4.6589029385110603</c:v>
                </c:pt>
                <c:pt idx="3615">
                  <c:v>4.5839236006366626</c:v>
                </c:pt>
                <c:pt idx="3616">
                  <c:v>4.5309320355097347</c:v>
                </c:pt>
                <c:pt idx="3617">
                  <c:v>4.4459073759648371</c:v>
                </c:pt>
                <c:pt idx="3618">
                  <c:v>4.5348866264171761</c:v>
                </c:pt>
                <c:pt idx="3619">
                  <c:v>4.5529051468213906</c:v>
                </c:pt>
                <c:pt idx="3620">
                  <c:v>4.3998900013749891</c:v>
                </c:pt>
                <c:pt idx="3621">
                  <c:v>4.4088971245335511</c:v>
                </c:pt>
                <c:pt idx="3622">
                  <c:v>4.4608289982775542</c:v>
                </c:pt>
                <c:pt idx="3623">
                  <c:v>4.454847790100267</c:v>
                </c:pt>
                <c:pt idx="3624">
                  <c:v>4.3569273839384692</c:v>
                </c:pt>
                <c:pt idx="3625">
                  <c:v>4.4059632834863187</c:v>
                </c:pt>
                <c:pt idx="3626">
                  <c:v>4.2248838140975629</c:v>
                </c:pt>
                <c:pt idx="3627">
                  <c:v>4.2038843915896225</c:v>
                </c:pt>
                <c:pt idx="3628">
                  <c:v>4.1699131259049418</c:v>
                </c:pt>
                <c:pt idx="3629">
                  <c:v>4.1199313339055523</c:v>
                </c:pt>
                <c:pt idx="3630">
                  <c:v>4.1459309005758298</c:v>
                </c:pt>
                <c:pt idx="3631">
                  <c:v>4.1469136050666169</c:v>
                </c:pt>
                <c:pt idx="3632">
                  <c:v>4.0969146467224338</c:v>
                </c:pt>
                <c:pt idx="3633">
                  <c:v>4.118914188393874</c:v>
                </c:pt>
                <c:pt idx="3634">
                  <c:v>3.9539505753089053</c:v>
                </c:pt>
                <c:pt idx="3635">
                  <c:v>3.9509506128086707</c:v>
                </c:pt>
                <c:pt idx="3636">
                  <c:v>3.8489101910477754</c:v>
                </c:pt>
                <c:pt idx="3637">
                  <c:v>3.7719119876934806</c:v>
                </c:pt>
                <c:pt idx="3638">
                  <c:v>3.7619216258164005</c:v>
                </c:pt>
                <c:pt idx="3639">
                  <c:v>3.8469198550015133</c:v>
                </c:pt>
                <c:pt idx="3640">
                  <c:v>3.780905476181553</c:v>
                </c:pt>
                <c:pt idx="3641">
                  <c:v>3.7469125710200086</c:v>
                </c:pt>
                <c:pt idx="3642">
                  <c:v>3.8078889349530396</c:v>
                </c:pt>
                <c:pt idx="3643">
                  <c:v>3.7858895766103493</c:v>
                </c:pt>
                <c:pt idx="3644">
                  <c:v>3.8409199800002116</c:v>
                </c:pt>
                <c:pt idx="3645">
                  <c:v>3.7979208758242131</c:v>
                </c:pt>
                <c:pt idx="3646">
                  <c:v>3.833936100532497</c:v>
                </c:pt>
                <c:pt idx="3647">
                  <c:v>3.8969025762178022</c:v>
                </c:pt>
                <c:pt idx="3648">
                  <c:v>3.9329180633535095</c:v>
                </c:pt>
                <c:pt idx="3649">
                  <c:v>3.87591925084114</c:v>
                </c:pt>
                <c:pt idx="3650">
                  <c:v>3.9619174591931365</c:v>
                </c:pt>
                <c:pt idx="3651">
                  <c:v>3.9649008762390521</c:v>
                </c:pt>
                <c:pt idx="3652">
                  <c:v>3.9739006512418649</c:v>
                </c:pt>
                <c:pt idx="3653">
                  <c:v>3.8308882641294897</c:v>
                </c:pt>
                <c:pt idx="3654">
                  <c:v>3.9058925864769432</c:v>
                </c:pt>
                <c:pt idx="3655">
                  <c:v>3.7759118943612364</c:v>
                </c:pt>
                <c:pt idx="3656">
                  <c:v>3.7919115210322585</c:v>
                </c:pt>
                <c:pt idx="3657">
                  <c:v>3.8769030762115522</c:v>
                </c:pt>
                <c:pt idx="3658">
                  <c:v>3.8229044261946776</c:v>
                </c:pt>
                <c:pt idx="3659">
                  <c:v>3.8889351838734689</c:v>
                </c:pt>
                <c:pt idx="3660">
                  <c:v>3.8399264007053286</c:v>
                </c:pt>
                <c:pt idx="3661">
                  <c:v>3.9369343838801356</c:v>
                </c:pt>
                <c:pt idx="3662">
                  <c:v>3.9109022262221775</c:v>
                </c:pt>
                <c:pt idx="3663">
                  <c:v>3.9568911839962269</c:v>
                </c:pt>
                <c:pt idx="3664">
                  <c:v>4.0439056411008574</c:v>
                </c:pt>
                <c:pt idx="3665">
                  <c:v>4.0649153133821558</c:v>
                </c:pt>
                <c:pt idx="3666">
                  <c:v>4.0538972999675398</c:v>
                </c:pt>
                <c:pt idx="3667">
                  <c:v>3.8899189591775114</c:v>
                </c:pt>
                <c:pt idx="3668">
                  <c:v>3.8469198550015133</c:v>
                </c:pt>
                <c:pt idx="3669">
                  <c:v>3.8189108910396086</c:v>
                </c:pt>
                <c:pt idx="3670">
                  <c:v>3.7929114976991976</c:v>
                </c:pt>
                <c:pt idx="3671">
                  <c:v>3.87591925084114</c:v>
                </c:pt>
                <c:pt idx="3672">
                  <c:v>3.9839336005533301</c:v>
                </c:pt>
                <c:pt idx="3673">
                  <c:v>3.9539341005491639</c:v>
                </c:pt>
                <c:pt idx="3674">
                  <c:v>3.8229426554300856</c:v>
                </c:pt>
                <c:pt idx="3675">
                  <c:v>3.8569517878013269</c:v>
                </c:pt>
                <c:pt idx="3676">
                  <c:v>3.9309508628071081</c:v>
                </c:pt>
                <c:pt idx="3677">
                  <c:v>3.994933417221525</c:v>
                </c:pt>
                <c:pt idx="3678">
                  <c:v>4.0129398054514605</c:v>
                </c:pt>
                <c:pt idx="3679">
                  <c:v>3.9099511253054677</c:v>
                </c:pt>
                <c:pt idx="3680">
                  <c:v>3.8369424454316605</c:v>
                </c:pt>
                <c:pt idx="3681">
                  <c:v>3.8499839583667539</c:v>
                </c:pt>
                <c:pt idx="3682">
                  <c:v>3.8159586602239242</c:v>
                </c:pt>
                <c:pt idx="3683">
                  <c:v>3.9109413354399853</c:v>
                </c:pt>
                <c:pt idx="3684">
                  <c:v>3.9709669084712154</c:v>
                </c:pt>
                <c:pt idx="3685">
                  <c:v>3.9839568402337826</c:v>
                </c:pt>
                <c:pt idx="3686">
                  <c:v>4.1539549985770909</c:v>
                </c:pt>
                <c:pt idx="3687">
                  <c:v>4.12092101492361</c:v>
                </c:pt>
                <c:pt idx="3688">
                  <c:v>4.0229396554525847</c:v>
                </c:pt>
                <c:pt idx="3689">
                  <c:v>3.9319508503071861</c:v>
                </c:pt>
                <c:pt idx="3690">
                  <c:v>4.0389495128155453</c:v>
                </c:pt>
                <c:pt idx="3691">
                  <c:v>3.8979512753045302</c:v>
                </c:pt>
                <c:pt idx="3692">
                  <c:v>3.956950537809139</c:v>
                </c:pt>
                <c:pt idx="3693">
                  <c:v>3.8549678751338541</c:v>
                </c:pt>
                <c:pt idx="3694">
                  <c:v>3.8449679584668401</c:v>
                </c:pt>
                <c:pt idx="3695">
                  <c:v>3.8589678418006597</c:v>
                </c:pt>
                <c:pt idx="3696">
                  <c:v>3.9159670404720384</c:v>
                </c:pt>
                <c:pt idx="3697">
                  <c:v>3.8159682001324997</c:v>
                </c:pt>
                <c:pt idx="3698">
                  <c:v>3.7999525002968735</c:v>
                </c:pt>
                <c:pt idx="3699">
                  <c:v>3.7959209174904456</c:v>
                </c:pt>
                <c:pt idx="3700">
                  <c:v>3.7659121276918475</c:v>
                </c:pt>
                <c:pt idx="3701">
                  <c:v>3.6699235424631018</c:v>
                </c:pt>
                <c:pt idx="3702">
                  <c:v>3.7109288731816341</c:v>
                </c:pt>
                <c:pt idx="3703">
                  <c:v>3.6589390171748581</c:v>
                </c:pt>
                <c:pt idx="3704">
                  <c:v>3.6219849083647744</c:v>
                </c:pt>
                <c:pt idx="3705">
                  <c:v>3.622969808459132</c:v>
                </c:pt>
                <c:pt idx="3706">
                  <c:v>3.5609703251236455</c:v>
                </c:pt>
                <c:pt idx="3707">
                  <c:v>3.6489391838401359</c:v>
                </c:pt>
                <c:pt idx="3708">
                  <c:v>3.7279378671844419</c:v>
                </c:pt>
                <c:pt idx="3709">
                  <c:v>3.826968108466215</c:v>
                </c:pt>
                <c:pt idx="3710">
                  <c:v>3.8729741800860666</c:v>
                </c:pt>
                <c:pt idx="3711">
                  <c:v>4.0459730267565774</c:v>
                </c:pt>
                <c:pt idx="3712">
                  <c:v>4.128903657790663</c:v>
                </c:pt>
                <c:pt idx="3713">
                  <c:v>4.1939126259101496</c:v>
                </c:pt>
                <c:pt idx="3714">
                  <c:v>4.403915590808924</c:v>
                </c:pt>
                <c:pt idx="3715">
                  <c:v>4.4119999999999999</c:v>
                </c:pt>
                <c:pt idx="3716">
                  <c:v>4.2549290839243019</c:v>
                </c:pt>
                <c:pt idx="3717">
                  <c:v>4.246928155524353</c:v>
                </c:pt>
                <c:pt idx="3718">
                  <c:v>4.1849372254708097</c:v>
                </c:pt>
                <c:pt idx="3719">
                  <c:v>3.9769668584714233</c:v>
                </c:pt>
                <c:pt idx="3720">
                  <c:v>4.0199564502358944</c:v>
                </c:pt>
                <c:pt idx="3721">
                  <c:v>4.3409457378391396</c:v>
                </c:pt>
                <c:pt idx="3722">
                  <c:v>4.2439398770925383</c:v>
                </c:pt>
                <c:pt idx="3723">
                  <c:v>4.3709817875379429</c:v>
                </c:pt>
                <c:pt idx="3724">
                  <c:v>4.4889700734330882</c:v>
                </c:pt>
                <c:pt idx="3725">
                  <c:v>4.2659715600948003</c:v>
                </c:pt>
                <c:pt idx="3726">
                  <c:v>4.150955031076915</c:v>
                </c:pt>
                <c:pt idx="3727">
                  <c:v>4.2819000878323132</c:v>
                </c:pt>
                <c:pt idx="3728">
                  <c:v>4.3549346754899352</c:v>
                </c:pt>
                <c:pt idx="3729">
                  <c:v>4.1919290859331495</c:v>
                </c:pt>
                <c:pt idx="3730">
                  <c:v>4.0879557135732183</c:v>
                </c:pt>
                <c:pt idx="3731">
                  <c:v>4.0069499128130452</c:v>
                </c:pt>
                <c:pt idx="3732">
                  <c:v>3.8739192925073729</c:v>
                </c:pt>
                <c:pt idx="3733">
                  <c:v>3.8049112177024642</c:v>
                </c:pt>
                <c:pt idx="3734">
                  <c:v>3.6489391838401359</c:v>
                </c:pt>
                <c:pt idx="3735">
                  <c:v>3.801942970427723</c:v>
                </c:pt>
                <c:pt idx="3736">
                  <c:v>3.5949610543776225</c:v>
                </c:pt>
                <c:pt idx="3737">
                  <c:v>3.6518843551643863</c:v>
                </c:pt>
                <c:pt idx="3738">
                  <c:v>3.7059073511581153</c:v>
                </c:pt>
                <c:pt idx="3739">
                  <c:v>3.6339091511356156</c:v>
                </c:pt>
                <c:pt idx="3740">
                  <c:v>3.7949367505270803</c:v>
                </c:pt>
                <c:pt idx="3741">
                  <c:v>3.7189442154183854</c:v>
                </c:pt>
                <c:pt idx="3742">
                  <c:v>3.6188944473726505</c:v>
                </c:pt>
                <c:pt idx="3743">
                  <c:v>3.7019228758033798</c:v>
                </c:pt>
                <c:pt idx="3744">
                  <c:v>3.6418755671257403</c:v>
                </c:pt>
                <c:pt idx="3745">
                  <c:v>3.463904741309813</c:v>
                </c:pt>
                <c:pt idx="3746">
                  <c:v>3.1439397405774883</c:v>
                </c:pt>
                <c:pt idx="3747">
                  <c:v>3.1709260108632096</c:v>
                </c:pt>
                <c:pt idx="3748">
                  <c:v>3.0299293008248265</c:v>
                </c:pt>
                <c:pt idx="3749">
                  <c:v>3.0919739757761855</c:v>
                </c:pt>
                <c:pt idx="3750">
                  <c:v>3.006987470859436</c:v>
                </c:pt>
                <c:pt idx="3751">
                  <c:v>3.1889654526871314</c:v>
                </c:pt>
                <c:pt idx="3752">
                  <c:v>3.0939226509668667</c:v>
                </c:pt>
                <c:pt idx="3753">
                  <c:v>2.8889012941862338</c:v>
                </c:pt>
                <c:pt idx="3754">
                  <c:v>2.8408979625824329</c:v>
                </c:pt>
                <c:pt idx="3755">
                  <c:v>3.0029499504170811</c:v>
                </c:pt>
                <c:pt idx="3756">
                  <c:v>2.8819807867307112</c:v>
                </c:pt>
                <c:pt idx="3757">
                  <c:v>2.9379265509181174</c:v>
                </c:pt>
                <c:pt idx="3758">
                  <c:v>2.8709401881230425</c:v>
                </c:pt>
                <c:pt idx="3759">
                  <c:v>2.9269438997042965</c:v>
                </c:pt>
                <c:pt idx="3760">
                  <c:v>2.9459509004091644</c:v>
                </c:pt>
                <c:pt idx="3761">
                  <c:v>2.7949580753144359</c:v>
                </c:pt>
                <c:pt idx="3762">
                  <c:v>2.9429264259196799</c:v>
                </c:pt>
                <c:pt idx="3763">
                  <c:v>3.2329191760103044</c:v>
                </c:pt>
                <c:pt idx="3764">
                  <c:v>3.1579263141930043</c:v>
                </c:pt>
                <c:pt idx="3765">
                  <c:v>3.1269348548452642</c:v>
                </c:pt>
                <c:pt idx="3766">
                  <c:v>2.9699373831600884</c:v>
                </c:pt>
                <c:pt idx="3767">
                  <c:v>2.8309646127211709</c:v>
                </c:pt>
                <c:pt idx="3768">
                  <c:v>2.9739380423120618</c:v>
                </c:pt>
                <c:pt idx="3769">
                  <c:v>2.8349527503937479</c:v>
                </c:pt>
                <c:pt idx="3770">
                  <c:v>2.9859552103359235</c:v>
                </c:pt>
                <c:pt idx="3771">
                  <c:v>2.880975991766701</c:v>
                </c:pt>
                <c:pt idx="3772">
                  <c:v>2.9809378964802473</c:v>
                </c:pt>
                <c:pt idx="3773">
                  <c:v>2.8659522337313867</c:v>
                </c:pt>
                <c:pt idx="3774">
                  <c:v>2.7189660127124209</c:v>
                </c:pt>
                <c:pt idx="3775">
                  <c:v>2.6909708476579084</c:v>
                </c:pt>
                <c:pt idx="3776">
                  <c:v>2.6799776667597222</c:v>
                </c:pt>
                <c:pt idx="3777">
                  <c:v>2.7539472155058529</c:v>
                </c:pt>
                <c:pt idx="3778">
                  <c:v>2.661966725207968</c:v>
                </c:pt>
                <c:pt idx="3779">
                  <c:v>2.5999675002031242</c:v>
                </c:pt>
                <c:pt idx="3780">
                  <c:v>2.5789505696403761</c:v>
                </c:pt>
                <c:pt idx="3781">
                  <c:v>2.5969783584235069</c:v>
                </c:pt>
                <c:pt idx="3782">
                  <c:v>2.676977691759618</c:v>
                </c:pt>
                <c:pt idx="3783">
                  <c:v>2.7969766917637848</c:v>
                </c:pt>
                <c:pt idx="3784">
                  <c:v>2.7129706093258665</c:v>
                </c:pt>
                <c:pt idx="3785">
                  <c:v>2.8039766334306941</c:v>
                </c:pt>
                <c:pt idx="3786">
                  <c:v>2.8479760294342094</c:v>
                </c:pt>
                <c:pt idx="3787">
                  <c:v>2.7589701109952323</c:v>
                </c:pt>
                <c:pt idx="3788">
                  <c:v>2.8309528170598588</c:v>
                </c:pt>
                <c:pt idx="3789">
                  <c:v>2.8339527670602758</c:v>
                </c:pt>
                <c:pt idx="3790">
                  <c:v>2.950963112730546</c:v>
                </c:pt>
                <c:pt idx="3791">
                  <c:v>2.8789520170665255</c:v>
                </c:pt>
                <c:pt idx="3792">
                  <c:v>2.901944378866371</c:v>
                </c:pt>
                <c:pt idx="3793">
                  <c:v>2.893951767068609</c:v>
                </c:pt>
                <c:pt idx="3794">
                  <c:v>2.6969550503745814</c:v>
                </c:pt>
                <c:pt idx="3795">
                  <c:v>2.733965825213593</c:v>
                </c:pt>
                <c:pt idx="3796">
                  <c:v>2.6979707718249863</c:v>
                </c:pt>
                <c:pt idx="3797">
                  <c:v>2.7120000000000002</c:v>
                </c:pt>
                <c:pt idx="3798">
                  <c:v>2.7689653877163272</c:v>
                </c:pt>
                <c:pt idx="3799">
                  <c:v>2.8409763250986457</c:v>
                </c:pt>
                <c:pt idx="3800">
                  <c:v>2.8389692443332599</c:v>
                </c:pt>
                <c:pt idx="3801">
                  <c:v>2.6779776834263194</c:v>
                </c:pt>
                <c:pt idx="3802">
                  <c:v>2.7319658502134367</c:v>
                </c:pt>
                <c:pt idx="3803">
                  <c:v>2.8239576403176985</c:v>
                </c:pt>
                <c:pt idx="3804">
                  <c:v>2.7339475988355129</c:v>
                </c:pt>
                <c:pt idx="3805">
                  <c:v>2.7269363707423442</c:v>
                </c:pt>
                <c:pt idx="3806">
                  <c:v>2.7159185212221879</c:v>
                </c:pt>
                <c:pt idx="3807">
                  <c:v>2.8548739069512421</c:v>
                </c:pt>
                <c:pt idx="3808">
                  <c:v>2.9198832023359689</c:v>
                </c:pt>
                <c:pt idx="3809">
                  <c:v>2.8129648377197647</c:v>
                </c:pt>
                <c:pt idx="3810">
                  <c:v>2.7859814267285778</c:v>
                </c:pt>
                <c:pt idx="3811">
                  <c:v>2.7329886125237239</c:v>
                </c:pt>
                <c:pt idx="3812">
                  <c:v>2.7859535670536091</c:v>
                </c:pt>
                <c:pt idx="3813">
                  <c:v>2.7229478096668256</c:v>
                </c:pt>
                <c:pt idx="3814">
                  <c:v>2.6719198412023881</c:v>
                </c:pt>
                <c:pt idx="3815">
                  <c:v>2.5899179846319167</c:v>
                </c:pt>
                <c:pt idx="3816">
                  <c:v>2.6439383073864167</c:v>
                </c:pt>
                <c:pt idx="3817">
                  <c:v>2.6399208011879884</c:v>
                </c:pt>
                <c:pt idx="3818">
                  <c:v>2.6049175096394377</c:v>
                </c:pt>
                <c:pt idx="3819">
                  <c:v>2.7129660877119521</c:v>
                </c:pt>
                <c:pt idx="3820">
                  <c:v>2.7129706093258665</c:v>
                </c:pt>
                <c:pt idx="3821">
                  <c:v>2.6499779167586803</c:v>
                </c:pt>
                <c:pt idx="3822">
                  <c:v>2.67994416724826</c:v>
                </c:pt>
                <c:pt idx="3823">
                  <c:v>2.6189498029810565</c:v>
                </c:pt>
                <c:pt idx="3824">
                  <c:v>2.5279473338819405</c:v>
                </c:pt>
                <c:pt idx="3825">
                  <c:v>2.5109581503487481</c:v>
                </c:pt>
                <c:pt idx="3826">
                  <c:v>2.5109727976473466</c:v>
                </c:pt>
                <c:pt idx="3827">
                  <c:v>2.5299683751976554</c:v>
                </c:pt>
                <c:pt idx="3828">
                  <c:v>2.609956500362498</c:v>
                </c:pt>
                <c:pt idx="3829">
                  <c:v>2.6839597403019488</c:v>
                </c:pt>
                <c:pt idx="3830">
                  <c:v>2.6339604902963236</c:v>
                </c:pt>
                <c:pt idx="3831">
                  <c:v>2.5359619602852987</c:v>
                </c:pt>
                <c:pt idx="3832">
                  <c:v>2.5749463547254736</c:v>
                </c:pt>
                <c:pt idx="3833">
                  <c:v>2.6059457088988673</c:v>
                </c:pt>
                <c:pt idx="3834">
                  <c:v>2.5309472713825918</c:v>
                </c:pt>
                <c:pt idx="3835">
                  <c:v>2.5309578170181926</c:v>
                </c:pt>
                <c:pt idx="3836">
                  <c:v>2.4899626502801238</c:v>
                </c:pt>
                <c:pt idx="3837">
                  <c:v>2.5169622452831613</c:v>
                </c:pt>
                <c:pt idx="3838">
                  <c:v>2.6059826267245776</c:v>
                </c:pt>
                <c:pt idx="3839">
                  <c:v>2.7509885375238801</c:v>
                </c:pt>
                <c:pt idx="3840">
                  <c:v>2.775981493395022</c:v>
                </c:pt>
                <c:pt idx="3841">
                  <c:v>2.8209811933960225</c:v>
                </c:pt>
                <c:pt idx="3842">
                  <c:v>2.7799698834964643</c:v>
                </c:pt>
                <c:pt idx="3843">
                  <c:v>2.7759653002168738</c:v>
                </c:pt>
                <c:pt idx="3844">
                  <c:v>2.733977216761597</c:v>
                </c:pt>
                <c:pt idx="3845">
                  <c:v>2.8799808000639997</c:v>
                </c:pt>
                <c:pt idx="3846">
                  <c:v>2.8019696451644225</c:v>
                </c:pt>
                <c:pt idx="3847">
                  <c:v>2.8969444746987856</c:v>
                </c:pt>
                <c:pt idx="3848">
                  <c:v>2.93495108374097</c:v>
                </c:pt>
                <c:pt idx="3849">
                  <c:v>3.0079548803383984</c:v>
                </c:pt>
                <c:pt idx="3850">
                  <c:v>3.0159623002356239</c:v>
                </c:pt>
                <c:pt idx="3851">
                  <c:v>3.0099673918432943</c:v>
                </c:pt>
                <c:pt idx="3852">
                  <c:v>2.9479508670761088</c:v>
                </c:pt>
                <c:pt idx="3853">
                  <c:v>2.9149441297020919</c:v>
                </c:pt>
                <c:pt idx="3854">
                  <c:v>2.9489557653317608</c:v>
                </c:pt>
                <c:pt idx="3855">
                  <c:v>2.8869518837343033</c:v>
                </c:pt>
                <c:pt idx="3856">
                  <c:v>2.8729513988277526</c:v>
                </c:pt>
                <c:pt idx="3857">
                  <c:v>2.821964725220468</c:v>
                </c:pt>
                <c:pt idx="3858">
                  <c:v>2.8149577753166861</c:v>
                </c:pt>
                <c:pt idx="3859">
                  <c:v>2.7059819600601331</c:v>
                </c:pt>
                <c:pt idx="3860">
                  <c:v>2.6419933950082561</c:v>
                </c:pt>
                <c:pt idx="3861">
                  <c:v>2.6489779250919789</c:v>
                </c:pt>
                <c:pt idx="3862">
                  <c:v>2.6979662752107805</c:v>
                </c:pt>
                <c:pt idx="3863">
                  <c:v>2.6339670752057804</c:v>
                </c:pt>
                <c:pt idx="3864">
                  <c:v>2.6259715518207609</c:v>
                </c:pt>
                <c:pt idx="3865">
                  <c:v>2.5899611502913733</c:v>
                </c:pt>
                <c:pt idx="3866">
                  <c:v>2.7049661877113271</c:v>
                </c:pt>
                <c:pt idx="3867">
                  <c:v>2.8459573103201734</c:v>
                </c:pt>
                <c:pt idx="3868">
                  <c:v>2.8909566353252361</c:v>
                </c:pt>
                <c:pt idx="3869">
                  <c:v>2.8249693959991053</c:v>
                </c:pt>
                <c:pt idx="3870">
                  <c:v>2.7499770834288193</c:v>
                </c:pt>
                <c:pt idx="3871">
                  <c:v>2.8889759251003122</c:v>
                </c:pt>
                <c:pt idx="3872">
                  <c:v>2.8939686485031544</c:v>
                </c:pt>
                <c:pt idx="3873">
                  <c:v>2.8549690710008657</c:v>
                </c:pt>
                <c:pt idx="3874">
                  <c:v>2.7769768584297569</c:v>
                </c:pt>
                <c:pt idx="3875">
                  <c:v>2.8159812267292441</c:v>
                </c:pt>
                <c:pt idx="3876">
                  <c:v>2.7329817800607334</c:v>
                </c:pt>
                <c:pt idx="3877">
                  <c:v>2.7259704684932959</c:v>
                </c:pt>
                <c:pt idx="3878">
                  <c:v>2.7589770084291318</c:v>
                </c:pt>
                <c:pt idx="3879">
                  <c:v>2.8499881250247396</c:v>
                </c:pt>
                <c:pt idx="3880">
                  <c:v>2.7729884458574046</c:v>
                </c:pt>
                <c:pt idx="3881">
                  <c:v>2.8049883125243493</c:v>
                </c:pt>
                <c:pt idx="3882">
                  <c:v>2.831952800393331</c:v>
                </c:pt>
                <c:pt idx="3883">
                  <c:v>2.7829698509966407</c:v>
                </c:pt>
                <c:pt idx="3884">
                  <c:v>2.8219811867293778</c:v>
                </c:pt>
                <c:pt idx="3885">
                  <c:v>2.7559770334290272</c:v>
                </c:pt>
                <c:pt idx="3886">
                  <c:v>2.7159660502121867</c:v>
                </c:pt>
                <c:pt idx="3887">
                  <c:v>2.6849664377097646</c:v>
                </c:pt>
                <c:pt idx="3888">
                  <c:v>2.7259591103066736</c:v>
                </c:pt>
                <c:pt idx="3889">
                  <c:v>2.7699653752164055</c:v>
                </c:pt>
                <c:pt idx="3890">
                  <c:v>2.8640071600089496</c:v>
                </c:pt>
                <c:pt idx="3891">
                  <c:v>2.8399645002218739</c:v>
                </c:pt>
                <c:pt idx="3892">
                  <c:v>2.9179513670719426</c:v>
                </c:pt>
                <c:pt idx="3893">
                  <c:v>2.8539571903210734</c:v>
                </c:pt>
                <c:pt idx="3894">
                  <c:v>2.8699521670652759</c:v>
                </c:pt>
                <c:pt idx="3895">
                  <c:v>2.8229341307684774</c:v>
                </c:pt>
                <c:pt idx="3896">
                  <c:v>2.8819135412968873</c:v>
                </c:pt>
                <c:pt idx="3897">
                  <c:v>2.8969130913036367</c:v>
                </c:pt>
                <c:pt idx="3898">
                  <c:v>2.8159155212671871</c:v>
                </c:pt>
                <c:pt idx="3899">
                  <c:v>2.7759120947251739</c:v>
                </c:pt>
                <c:pt idx="3900">
                  <c:v>2.7889233035545811</c:v>
                </c:pt>
                <c:pt idx="3901">
                  <c:v>2.8208754085847474</c:v>
                </c:pt>
                <c:pt idx="3902">
                  <c:v>2.8858725378148109</c:v>
                </c:pt>
                <c:pt idx="3903">
                  <c:v>2.7678408445757618</c:v>
                </c:pt>
                <c:pt idx="3904">
                  <c:v>2.7158551505293538</c:v>
                </c:pt>
                <c:pt idx="3905">
                  <c:v>2.7478419945427004</c:v>
                </c:pt>
                <c:pt idx="3906">
                  <c:v>2.811810196405943</c:v>
                </c:pt>
                <c:pt idx="3907">
                  <c:v>2.7978111413740505</c:v>
                </c:pt>
                <c:pt idx="3908">
                  <c:v>2.8129226435636561</c:v>
                </c:pt>
                <c:pt idx="3909">
                  <c:v>2.7978461142318976</c:v>
                </c:pt>
                <c:pt idx="3910">
                  <c:v>2.8418200123663353</c:v>
                </c:pt>
                <c:pt idx="3911">
                  <c:v>2.8437535306804911</c:v>
                </c:pt>
                <c:pt idx="3912">
                  <c:v>2.9307508755879375</c:v>
                </c:pt>
                <c:pt idx="3913">
                  <c:v>2.7867863381904741</c:v>
                </c:pt>
                <c:pt idx="3914">
                  <c:v>2.8007852648982845</c:v>
                </c:pt>
                <c:pt idx="3915">
                  <c:v>2.7278385981081867</c:v>
                </c:pt>
                <c:pt idx="3916">
                  <c:v>2.7037927012798861</c:v>
                </c:pt>
                <c:pt idx="3917">
                  <c:v>2.7158845724528531</c:v>
                </c:pt>
                <c:pt idx="3918">
                  <c:v>2.7549540837159698</c:v>
                </c:pt>
                <c:pt idx="3919">
                  <c:v>2.6759308708929215</c:v>
                </c:pt>
                <c:pt idx="3920">
                  <c:v>2.6499492088200838</c:v>
                </c:pt>
                <c:pt idx="3921">
                  <c:v>2.6848635159689986</c:v>
                </c:pt>
                <c:pt idx="3922">
                  <c:v>2.6928563771633098</c:v>
                </c:pt>
                <c:pt idx="3923">
                  <c:v>2.6378724997479472</c:v>
                </c:pt>
                <c:pt idx="3924">
                  <c:v>2.7148687781712195</c:v>
                </c:pt>
                <c:pt idx="3925">
                  <c:v>2.6889775917600347</c:v>
                </c:pt>
                <c:pt idx="3926">
                  <c:v>2.7018806643020161</c:v>
                </c:pt>
                <c:pt idx="3927">
                  <c:v>2.6479315942169119</c:v>
                </c:pt>
                <c:pt idx="3928">
                  <c:v>2.7249545837118037</c:v>
                </c:pt>
                <c:pt idx="3929">
                  <c:v>2.6549203511947379</c:v>
                </c:pt>
                <c:pt idx="3930">
                  <c:v>2.6589211175034291</c:v>
                </c:pt>
                <c:pt idx="3931">
                  <c:v>2.7099299925709333</c:v>
                </c:pt>
                <c:pt idx="3932">
                  <c:v>2.6508983802810566</c:v>
                </c:pt>
                <c:pt idx="3933">
                  <c:v>2.6829441047489109</c:v>
                </c:pt>
                <c:pt idx="3934">
                  <c:v>2.6929304317319276</c:v>
                </c:pt>
                <c:pt idx="3935">
                  <c:v>2.758</c:v>
                </c:pt>
                <c:pt idx="3936">
                  <c:v>2.72785451054642</c:v>
                </c:pt>
                <c:pt idx="3937">
                  <c:v>2.6598581371163772</c:v>
                </c:pt>
                <c:pt idx="3938">
                  <c:v>2.6519712701556202</c:v>
                </c:pt>
                <c:pt idx="3939">
                  <c:v>2.6050173667245557</c:v>
                </c:pt>
                <c:pt idx="3940">
                  <c:v>2.5730171533905111</c:v>
                </c:pt>
                <c:pt idx="3941">
                  <c:v>2.5769828200572666</c:v>
                </c:pt>
                <c:pt idx="3942">
                  <c:v>2.5689785917558678</c:v>
                </c:pt>
                <c:pt idx="3943">
                  <c:v>2.5909892041891585</c:v>
                </c:pt>
                <c:pt idx="3944">
                  <c:v>2.5640277768171242</c:v>
                </c:pt>
                <c:pt idx="3945">
                  <c:v>2.5630064075080092</c:v>
                </c:pt>
                <c:pt idx="3946">
                  <c:v>2.5859784500897915</c:v>
                </c:pt>
                <c:pt idx="3947">
                  <c:v>2.5239831733894222</c:v>
                </c:pt>
                <c:pt idx="3948">
                  <c:v>2.4330202750844792</c:v>
                </c:pt>
                <c:pt idx="3949">
                  <c:v>2.4509938725076594</c:v>
                </c:pt>
                <c:pt idx="3950">
                  <c:v>2.4499938750076566</c:v>
                </c:pt>
                <c:pt idx="3951">
                  <c:v>2.4699897083547744</c:v>
                </c:pt>
                <c:pt idx="3952">
                  <c:v>2.4740000000000002</c:v>
                </c:pt>
                <c:pt idx="3953">
                  <c:v>2.4979895916883508</c:v>
                </c:pt>
                <c:pt idx="3954">
                  <c:v>2.5019833200555999</c:v>
                </c:pt>
                <c:pt idx="3955">
                  <c:v>2.5349947187555011</c:v>
                </c:pt>
                <c:pt idx="3956">
                  <c:v>2.4979895916883508</c:v>
                </c:pt>
                <c:pt idx="3957">
                  <c:v>2.5179999999999998</c:v>
                </c:pt>
                <c:pt idx="3958">
                  <c:v>2.45298977918796</c:v>
                </c:pt>
                <c:pt idx="3959">
                  <c:v>2.4299898750210938</c:v>
                </c:pt>
                <c:pt idx="3960">
                  <c:v>2.4419938950076316</c:v>
                </c:pt>
                <c:pt idx="3961">
                  <c:v>2.4759587336772202</c:v>
                </c:pt>
                <c:pt idx="3962">
                  <c:v>2.4039899833542013</c:v>
                </c:pt>
                <c:pt idx="3963">
                  <c:v>2.3859900583540452</c:v>
                </c:pt>
                <c:pt idx="3964">
                  <c:v>2.2859847600508001</c:v>
                </c:pt>
                <c:pt idx="3965">
                  <c:v>2.061969070231974</c:v>
                </c:pt>
                <c:pt idx="3966">
                  <c:v>2.0919651336238876</c:v>
                </c:pt>
                <c:pt idx="3967">
                  <c:v>2.0329220698270043</c:v>
                </c:pt>
                <c:pt idx="3968">
                  <c:v>2.2568796298765652</c:v>
                </c:pt>
                <c:pt idx="3969">
                  <c:v>2.3208472058628624</c:v>
                </c:pt>
                <c:pt idx="3970">
                  <c:v>2.2558796832084762</c:v>
                </c:pt>
                <c:pt idx="3971">
                  <c:v>2.2528704562244193</c:v>
                </c:pt>
                <c:pt idx="3972">
                  <c:v>2.261875593421212</c:v>
                </c:pt>
                <c:pt idx="3973">
                  <c:v>2.3639054418911747</c:v>
                </c:pt>
                <c:pt idx="3974">
                  <c:v>2.3708340358088145</c:v>
                </c:pt>
                <c:pt idx="3975">
                  <c:v>2.2998294229923086</c:v>
                </c:pt>
                <c:pt idx="3976">
                  <c:v>2.3197448140354853</c:v>
                </c:pt>
                <c:pt idx="3977">
                  <c:v>2.2627410898954312</c:v>
                </c:pt>
                <c:pt idx="3978">
                  <c:v>2.2597457643010261</c:v>
                </c:pt>
                <c:pt idx="3979">
                  <c:v>2.3607540753088001</c:v>
                </c:pt>
                <c:pt idx="3980">
                  <c:v>2.3847833723386551</c:v>
                </c:pt>
                <c:pt idx="3981">
                  <c:v>2.3707095702891832</c:v>
                </c:pt>
                <c:pt idx="3982">
                  <c:v>2.3467359773515524</c:v>
                </c:pt>
                <c:pt idx="3983">
                  <c:v>2.2758122377452992</c:v>
                </c:pt>
                <c:pt idx="3984">
                  <c:v>2.1448141080554342</c:v>
                </c:pt>
                <c:pt idx="3985">
                  <c:v>2.2097845355040646</c:v>
                </c:pt>
                <c:pt idx="3986">
                  <c:v>2.199697520795922</c:v>
                </c:pt>
                <c:pt idx="3987">
                  <c:v>2.2056544204044419</c:v>
                </c:pt>
                <c:pt idx="3988">
                  <c:v>2.2426387191822736</c:v>
                </c:pt>
                <c:pt idx="3989">
                  <c:v>2.2116811263193634</c:v>
                </c:pt>
                <c:pt idx="3990">
                  <c:v>2.234662912922623</c:v>
                </c:pt>
                <c:pt idx="3991">
                  <c:v>2.2305984561400316</c:v>
                </c:pt>
                <c:pt idx="3992">
                  <c:v>2.1646247658545654</c:v>
                </c:pt>
                <c:pt idx="3993">
                  <c:v>2.1806165412134062</c:v>
                </c:pt>
                <c:pt idx="3994">
                  <c:v>2.1855974487360665</c:v>
                </c:pt>
                <c:pt idx="3995">
                  <c:v>2.0665711419955568</c:v>
                </c:pt>
                <c:pt idx="3996">
                  <c:v>2.0695136071533979</c:v>
                </c:pt>
                <c:pt idx="3997">
                  <c:v>2.061554999691344</c:v>
                </c:pt>
                <c:pt idx="3998">
                  <c:v>2.0145903249850381</c:v>
                </c:pt>
                <c:pt idx="3999">
                  <c:v>1.9896252519565483</c:v>
                </c:pt>
                <c:pt idx="4000">
                  <c:v>1.8936622667821068</c:v>
                </c:pt>
                <c:pt idx="4001">
                  <c:v>1.8215976860904626</c:v>
                </c:pt>
                <c:pt idx="4002">
                  <c:v>1.7895972953059771</c:v>
                </c:pt>
                <c:pt idx="4003">
                  <c:v>1.7546695061224835</c:v>
                </c:pt>
                <c:pt idx="4004">
                  <c:v>1.7667231916838841</c:v>
                </c:pt>
                <c:pt idx="4005">
                  <c:v>1.9107324787269262</c:v>
                </c:pt>
                <c:pt idx="4006">
                  <c:v>1.8876680558509449</c:v>
                </c:pt>
                <c:pt idx="4007">
                  <c:v>1.982672831992103</c:v>
                </c:pt>
                <c:pt idx="4008">
                  <c:v>2.0286601709614764</c:v>
                </c:pt>
                <c:pt idx="4009">
                  <c:v>2.2276231285446095</c:v>
                </c:pt>
                <c:pt idx="4010">
                  <c:v>2.3715473865215762</c:v>
                </c:pt>
                <c:pt idx="4011">
                  <c:v>2.2135959818677757</c:v>
                </c:pt>
                <c:pt idx="4012">
                  <c:v>2.3366533707089747</c:v>
                </c:pt>
                <c:pt idx="4013">
                  <c:v>2.3336732628721326</c:v>
                </c:pt>
                <c:pt idx="4014">
                  <c:v>2.3245757262161604</c:v>
                </c:pt>
                <c:pt idx="4015">
                  <c:v>2.2665863102503376</c:v>
                </c:pt>
                <c:pt idx="4016">
                  <c:v>2.3815970790813554</c:v>
                </c:pt>
                <c:pt idx="4017">
                  <c:v>2.4715818553690641</c:v>
                </c:pt>
                <c:pt idx="4018">
                  <c:v>2.3956186670152215</c:v>
                </c:pt>
                <c:pt idx="4019">
                  <c:v>2.2565881350838168</c:v>
                </c:pt>
                <c:pt idx="4020">
                  <c:v>2.2685764928618961</c:v>
                </c:pt>
                <c:pt idx="4021">
                  <c:v>2.1385562035454742</c:v>
                </c:pt>
                <c:pt idx="4022">
                  <c:v>2.0995852909538661</c:v>
                </c:pt>
                <c:pt idx="4023">
                  <c:v>2.1045895650187112</c:v>
                </c:pt>
                <c:pt idx="4024">
                  <c:v>2.0905748732226872</c:v>
                </c:pt>
                <c:pt idx="4025">
                  <c:v>2.1175376204782679</c:v>
                </c:pt>
                <c:pt idx="4026">
                  <c:v>2.1374922852935079</c:v>
                </c:pt>
                <c:pt idx="4027">
                  <c:v>2.1384653168381798</c:v>
                </c:pt>
                <c:pt idx="4028">
                  <c:v>2.1574785463448545</c:v>
                </c:pt>
                <c:pt idx="4029">
                  <c:v>2.1794278251012411</c:v>
                </c:pt>
                <c:pt idx="4030">
                  <c:v>2.188425462911292</c:v>
                </c:pt>
                <c:pt idx="4031">
                  <c:v>2.1813945790060481</c:v>
                </c:pt>
                <c:pt idx="4032">
                  <c:v>2.2973968541663541</c:v>
                </c:pt>
                <c:pt idx="4033">
                  <c:v>2.1514441384685394</c:v>
                </c:pt>
                <c:pt idx="4034">
                  <c:v>2.0244162091672226</c:v>
                </c:pt>
                <c:pt idx="4035">
                  <c:v>2.0374124613742222</c:v>
                </c:pt>
                <c:pt idx="4036">
                  <c:v>1.9715103474677058</c:v>
                </c:pt>
                <c:pt idx="4037">
                  <c:v>2.0624980644046409</c:v>
                </c:pt>
                <c:pt idx="4038">
                  <c:v>2.1395096395226174</c:v>
                </c:pt>
                <c:pt idx="4039">
                  <c:v>2.0974528430281572</c:v>
                </c:pt>
                <c:pt idx="4040">
                  <c:v>2.0454664045927595</c:v>
                </c:pt>
                <c:pt idx="4041">
                  <c:v>1.9935231586912128</c:v>
                </c:pt>
                <c:pt idx="4042">
                  <c:v>1.9655249407386395</c:v>
                </c:pt>
                <c:pt idx="4043">
                  <c:v>1.9365321096028698</c:v>
                </c:pt>
                <c:pt idx="4044">
                  <c:v>1.9175366991318039</c:v>
                </c:pt>
                <c:pt idx="4045">
                  <c:v>1.9025449202554554</c:v>
                </c:pt>
                <c:pt idx="4046">
                  <c:v>1.9414983814618507</c:v>
                </c:pt>
                <c:pt idx="4047">
                  <c:v>1.8515370578701775</c:v>
                </c:pt>
                <c:pt idx="4048">
                  <c:v>1.8035565711736932</c:v>
                </c:pt>
                <c:pt idx="4049">
                  <c:v>1.8205326699765851</c:v>
                </c:pt>
                <c:pt idx="4050">
                  <c:v>1.7815085327846363</c:v>
                </c:pt>
                <c:pt idx="4051">
                  <c:v>1.7775096359658156</c:v>
                </c:pt>
                <c:pt idx="4052">
                  <c:v>1.7105323905761993</c:v>
                </c:pt>
                <c:pt idx="4053">
                  <c:v>1.7905254478809329</c:v>
                </c:pt>
                <c:pt idx="4054">
                  <c:v>1.7105395178093417</c:v>
                </c:pt>
                <c:pt idx="4055">
                  <c:v>1.7415137595408885</c:v>
                </c:pt>
                <c:pt idx="4056">
                  <c:v>1.6775567868769774</c:v>
                </c:pt>
                <c:pt idx="4057">
                  <c:v>1.6386189767956638</c:v>
                </c:pt>
                <c:pt idx="4058">
                  <c:v>1.6656168640623217</c:v>
                </c:pt>
                <c:pt idx="4059">
                  <c:v>1.6896113446970731</c:v>
                </c:pt>
                <c:pt idx="4060">
                  <c:v>1.7115478063965348</c:v>
                </c:pt>
                <c:pt idx="4061">
                  <c:v>1.7515562162149863</c:v>
                </c:pt>
                <c:pt idx="4062">
                  <c:v>1.7875277323814278</c:v>
                </c:pt>
                <c:pt idx="4063">
                  <c:v>1.8215141981097975</c:v>
                </c:pt>
                <c:pt idx="4064">
                  <c:v>1.818511967147336</c:v>
                </c:pt>
                <c:pt idx="4065">
                  <c:v>1.8504679139910287</c:v>
                </c:pt>
                <c:pt idx="4066">
                  <c:v>1.8675097143528068</c:v>
                </c:pt>
                <c:pt idx="4067">
                  <c:v>1.9355370286991915</c:v>
                </c:pt>
                <c:pt idx="4068">
                  <c:v>1.9065328422291639</c:v>
                </c:pt>
                <c:pt idx="4069">
                  <c:v>1.8275400112176829</c:v>
                </c:pt>
                <c:pt idx="4070">
                  <c:v>1.8625203392589706</c:v>
                </c:pt>
                <c:pt idx="4071">
                  <c:v>1.7935381044716014</c:v>
                </c:pt>
                <c:pt idx="4072">
                  <c:v>1.8055605934632968</c:v>
                </c:pt>
                <c:pt idx="4073">
                  <c:v>1.8475750088758529</c:v>
                </c:pt>
                <c:pt idx="4074">
                  <c:v>1.9026257801328266</c:v>
                </c:pt>
                <c:pt idx="4075">
                  <c:v>1.9956706871690557</c:v>
                </c:pt>
                <c:pt idx="4076">
                  <c:v>1.9586523083585461</c:v>
                </c:pt>
                <c:pt idx="4077">
                  <c:v>1.9556202468688928</c:v>
                </c:pt>
                <c:pt idx="4078">
                  <c:v>1.9976753513784149</c:v>
                </c:pt>
                <c:pt idx="4079">
                  <c:v>1.9536238912016333</c:v>
                </c:pt>
                <c:pt idx="4080">
                  <c:v>1.9106289835206822</c:v>
                </c:pt>
                <c:pt idx="4081">
                  <c:v>2.017603165689986</c:v>
                </c:pt>
                <c:pt idx="4082">
                  <c:v>1.989616961868603</c:v>
                </c:pt>
                <c:pt idx="4083">
                  <c:v>1.91164790575634</c:v>
                </c:pt>
                <c:pt idx="4084">
                  <c:v>2.0036025794121777</c:v>
                </c:pt>
                <c:pt idx="4085">
                  <c:v>2.0355996260380635</c:v>
                </c:pt>
                <c:pt idx="4086">
                  <c:v>1.9696257355562481</c:v>
                </c:pt>
                <c:pt idx="4087">
                  <c:v>1.9016386543289259</c:v>
                </c:pt>
                <c:pt idx="4088">
                  <c:v>1.9396605297045173</c:v>
                </c:pt>
                <c:pt idx="4089">
                  <c:v>2.0876120160512919</c:v>
                </c:pt>
                <c:pt idx="4090">
                  <c:v>2.0686069273430849</c:v>
                </c:pt>
                <c:pt idx="4091">
                  <c:v>2.0675985023133285</c:v>
                </c:pt>
                <c:pt idx="4092">
                  <c:v>2.139579174715843</c:v>
                </c:pt>
                <c:pt idx="4093">
                  <c:v>2.0625685342923616</c:v>
                </c:pt>
                <c:pt idx="4094">
                  <c:v>2.0315699388497439</c:v>
                </c:pt>
                <c:pt idx="4095">
                  <c:v>1.9945777696876179</c:v>
                </c:pt>
                <c:pt idx="4096">
                  <c:v>2.0776173369046416</c:v>
                </c:pt>
                <c:pt idx="4097">
                  <c:v>2.1776279567795966</c:v>
                </c:pt>
                <c:pt idx="4098">
                  <c:v>2.0416630977951962</c:v>
                </c:pt>
                <c:pt idx="4099">
                  <c:v>2.0856245537911722</c:v>
                </c:pt>
                <c:pt idx="4100">
                  <c:v>2.1406253577821501</c:v>
                </c:pt>
                <c:pt idx="4101">
                  <c:v>2.0756626774082028</c:v>
                </c:pt>
                <c:pt idx="4102">
                  <c:v>2.1006621163388726</c:v>
                </c:pt>
                <c:pt idx="4103">
                  <c:v>2.0976276380481007</c:v>
                </c:pt>
                <c:pt idx="4104">
                  <c:v>2.1575486655370413</c:v>
                </c:pt>
                <c:pt idx="4105">
                  <c:v>2.1725364761109729</c:v>
                </c:pt>
                <c:pt idx="4106">
                  <c:v>2.154513384115778</c:v>
                </c:pt>
                <c:pt idx="4107">
                  <c:v>2.0955267067780379</c:v>
                </c:pt>
                <c:pt idx="4108">
                  <c:v>2.0285418359029763</c:v>
                </c:pt>
                <c:pt idx="4109">
                  <c:v>2.0475102452355083</c:v>
                </c:pt>
                <c:pt idx="4110">
                  <c:v>2.0005298202482846</c:v>
                </c:pt>
                <c:pt idx="4111">
                  <c:v>2.0384835187570531</c:v>
                </c:pt>
                <c:pt idx="4112">
                  <c:v>2.0614553602743309</c:v>
                </c:pt>
                <c:pt idx="4113">
                  <c:v>2.0544400887913672</c:v>
                </c:pt>
                <c:pt idx="4114">
                  <c:v>1.9794143366336441</c:v>
                </c:pt>
                <c:pt idx="4115">
                  <c:v>1.9914605730506967</c:v>
                </c:pt>
                <c:pt idx="4116">
                  <c:v>1.9625191239097266</c:v>
                </c:pt>
                <c:pt idx="4117">
                  <c:v>2.1684270981741145</c:v>
                </c:pt>
                <c:pt idx="4118">
                  <c:v>2.1654262664991388</c:v>
                </c:pt>
                <c:pt idx="4119">
                  <c:v>2.2874242591170995</c:v>
                </c:pt>
                <c:pt idx="4120">
                  <c:v>2.3803869714308155</c:v>
                </c:pt>
                <c:pt idx="4121">
                  <c:v>2.4044208655735697</c:v>
                </c:pt>
                <c:pt idx="4122">
                  <c:v>2.3974225512039169</c:v>
                </c:pt>
                <c:pt idx="4123">
                  <c:v>2.4654472669544769</c:v>
                </c:pt>
                <c:pt idx="4124">
                  <c:v>2.4734248618623997</c:v>
                </c:pt>
                <c:pt idx="4125">
                  <c:v>2.4674879431277374</c:v>
                </c:pt>
                <c:pt idx="4126">
                  <c:v>2.6164417662137209</c:v>
                </c:pt>
                <c:pt idx="4127">
                  <c:v>2.555454778159064</c:v>
                </c:pt>
                <c:pt idx="4128">
                  <c:v>2.5844378236388956</c:v>
                </c:pt>
                <c:pt idx="4129">
                  <c:v>2.6034054878760506</c:v>
                </c:pt>
                <c:pt idx="4130">
                  <c:v>2.5944183526954046</c:v>
                </c:pt>
                <c:pt idx="4131">
                  <c:v>2.5794324624314218</c:v>
                </c:pt>
                <c:pt idx="4132">
                  <c:v>2.6224186327705818</c:v>
                </c:pt>
                <c:pt idx="4133">
                  <c:v>2.7463911491501287</c:v>
                </c:pt>
                <c:pt idx="4134">
                  <c:v>2.7673565148080521</c:v>
                </c:pt>
                <c:pt idx="4135">
                  <c:v>2.6763843608012219</c:v>
                </c:pt>
                <c:pt idx="4136">
                  <c:v>2.6973435665359768</c:v>
                </c:pt>
                <c:pt idx="4137">
                  <c:v>2.6614255136655469</c:v>
                </c:pt>
                <c:pt idx="4138">
                  <c:v>2.7154251741712132</c:v>
                </c:pt>
                <c:pt idx="4139">
                  <c:v>2.916346179118495</c:v>
                </c:pt>
                <c:pt idx="4140">
                  <c:v>2.8623702092795194</c:v>
                </c:pt>
                <c:pt idx="4141">
                  <c:v>2.9233519184983536</c:v>
                </c:pt>
                <c:pt idx="4142">
                  <c:v>2.9863553754015739</c:v>
                </c:pt>
                <c:pt idx="4143">
                  <c:v>2.9153714267573916</c:v>
                </c:pt>
                <c:pt idx="4144">
                  <c:v>2.7634150152464034</c:v>
                </c:pt>
                <c:pt idx="4145">
                  <c:v>2.7853708993719528</c:v>
                </c:pt>
                <c:pt idx="4146">
                  <c:v>2.7763428544319595</c:v>
                </c:pt>
                <c:pt idx="4147">
                  <c:v>2.800330174269853</c:v>
                </c:pt>
                <c:pt idx="4148">
                  <c:v>2.7013493466859813</c:v>
                </c:pt>
                <c:pt idx="4149">
                  <c:v>2.7332960856328641</c:v>
                </c:pt>
                <c:pt idx="4150">
                  <c:v>2.7362884725025829</c:v>
                </c:pt>
                <c:pt idx="4151">
                  <c:v>2.7262797126421439</c:v>
                </c:pt>
                <c:pt idx="4152">
                  <c:v>2.7552720528205898</c:v>
                </c:pt>
                <c:pt idx="4153">
                  <c:v>2.7213150495265497</c:v>
                </c:pt>
                <c:pt idx="4154">
                  <c:v>2.7272612667079823</c:v>
                </c:pt>
                <c:pt idx="4155">
                  <c:v>2.6572802224742729</c:v>
                </c:pt>
                <c:pt idx="4156">
                  <c:v>2.6912822290403815</c:v>
                </c:pt>
                <c:pt idx="4157">
                  <c:v>2.7762665060532576</c:v>
                </c:pt>
                <c:pt idx="4158">
                  <c:v>2.7462858728405535</c:v>
                </c:pt>
                <c:pt idx="4159">
                  <c:v>2.7112723776270347</c:v>
                </c:pt>
                <c:pt idx="4160">
                  <c:v>2.6713053703057734</c:v>
                </c:pt>
                <c:pt idx="4161">
                  <c:v>2.8724302448359218</c:v>
                </c:pt>
                <c:pt idx="4162">
                  <c:v>2.875379330316346</c:v>
                </c:pt>
                <c:pt idx="4163">
                  <c:v>2.7704135337365354</c:v>
                </c:pt>
                <c:pt idx="4164">
                  <c:v>2.7323418817515868</c:v>
                </c:pt>
                <c:pt idx="4165">
                  <c:v>2.8383329133857473</c:v>
                </c:pt>
                <c:pt idx="4166">
                  <c:v>2.8333765885777709</c:v>
                </c:pt>
                <c:pt idx="4167">
                  <c:v>2.7713786796422584</c:v>
                </c:pt>
                <c:pt idx="4168">
                  <c:v>2.7473840590392955</c:v>
                </c:pt>
                <c:pt idx="4169">
                  <c:v>2.6143310814028191</c:v>
                </c:pt>
                <c:pt idx="4170">
                  <c:v>2.560387567406317</c:v>
                </c:pt>
                <c:pt idx="4171">
                  <c:v>2.5503750815556354</c:v>
                </c:pt>
                <c:pt idx="4172">
                  <c:v>2.5853923614003316</c:v>
                </c:pt>
                <c:pt idx="4173">
                  <c:v>2.5893698433388361</c:v>
                </c:pt>
                <c:pt idx="4174">
                  <c:v>2.6163414712016828</c:v>
                </c:pt>
                <c:pt idx="4175">
                  <c:v>2.6183409679316805</c:v>
                </c:pt>
                <c:pt idx="4176">
                  <c:v>2.6733271280066107</c:v>
                </c:pt>
                <c:pt idx="4177">
                  <c:v>2.5833347056603224</c:v>
                </c:pt>
                <c:pt idx="4178">
                  <c:v>2.6783370295459776</c:v>
                </c:pt>
                <c:pt idx="4179">
                  <c:v>2.7602753326167555</c:v>
                </c:pt>
                <c:pt idx="4180">
                  <c:v>2.795266146322509</c:v>
                </c:pt>
                <c:pt idx="4181">
                  <c:v>2.8452293127019495</c:v>
                </c:pt>
                <c:pt idx="4182">
                  <c:v>2.8702177590851652</c:v>
                </c:pt>
                <c:pt idx="4183">
                  <c:v>2.8522345477027766</c:v>
                </c:pt>
                <c:pt idx="4184">
                  <c:v>2.8261991301285896</c:v>
                </c:pt>
                <c:pt idx="4185">
                  <c:v>2.8862061841546813</c:v>
                </c:pt>
                <c:pt idx="4186">
                  <c:v>2.791220675452446</c:v>
                </c:pt>
                <c:pt idx="4187">
                  <c:v>2.7912509138402211</c:v>
                </c:pt>
                <c:pt idx="4188">
                  <c:v>2.7512497236256608</c:v>
                </c:pt>
                <c:pt idx="4189">
                  <c:v>2.7162755632625246</c:v>
                </c:pt>
                <c:pt idx="4190">
                  <c:v>2.675241907401523</c:v>
                </c:pt>
                <c:pt idx="4191">
                  <c:v>2.8051746897286707</c:v>
                </c:pt>
                <c:pt idx="4192">
                  <c:v>2.796172676547628</c:v>
                </c:pt>
                <c:pt idx="4193">
                  <c:v>2.9141013468828083</c:v>
                </c:pt>
                <c:pt idx="4194">
                  <c:v>2.9081274308919105</c:v>
                </c:pt>
                <c:pt idx="4195">
                  <c:v>2.8882008205582537</c:v>
                </c:pt>
                <c:pt idx="4196">
                  <c:v>2.926282972839414</c:v>
                </c:pt>
                <c:pt idx="4197">
                  <c:v>2.947290108819494</c:v>
                </c:pt>
                <c:pt idx="4198">
                  <c:v>2.9333741467600527</c:v>
                </c:pt>
                <c:pt idx="4199">
                  <c:v>3.0462332681511377</c:v>
                </c:pt>
                <c:pt idx="4200">
                  <c:v>3.0563988491151082</c:v>
                </c:pt>
                <c:pt idx="4201">
                  <c:v>2.9895515336358183</c:v>
                </c:pt>
                <c:pt idx="4202">
                  <c:v>2.9545444726144714</c:v>
                </c:pt>
                <c:pt idx="4203">
                  <c:v>2.9965255125645798</c:v>
                </c:pt>
                <c:pt idx="4204">
                  <c:v>2.9953234797266228</c:v>
                </c:pt>
                <c:pt idx="4205">
                  <c:v>2.9513063615057153</c:v>
                </c:pt>
                <c:pt idx="4206">
                  <c:v>2.9583737446143665</c:v>
                </c:pt>
                <c:pt idx="4207">
                  <c:v>2.9053123280443911</c:v>
                </c:pt>
                <c:pt idx="4208">
                  <c:v>2.9222522948146996</c:v>
                </c:pt>
                <c:pt idx="4209">
                  <c:v>2.9631850120659768</c:v>
                </c:pt>
                <c:pt idx="4210">
                  <c:v>3.0401714403963731</c:v>
                </c:pt>
                <c:pt idx="4211">
                  <c:v>3.048169260693371</c:v>
                </c:pt>
                <c:pt idx="4212">
                  <c:v>3.1921300260393353</c:v>
                </c:pt>
                <c:pt idx="4213">
                  <c:v>3.2741185977940348</c:v>
                </c:pt>
                <c:pt idx="4214">
                  <c:v>3.2360910701348757</c:v>
                </c:pt>
                <c:pt idx="4215">
                  <c:v>3.2090424928352537</c:v>
                </c:pt>
                <c:pt idx="4216">
                  <c:v>3.3401815552635745</c:v>
                </c:pt>
                <c:pt idx="4217">
                  <c:v>3.2841679054030992</c:v>
                </c:pt>
                <c:pt idx="4218">
                  <c:v>3.2431647775395067</c:v>
                </c:pt>
                <c:pt idx="4219">
                  <c:v>3.2620538671958874</c:v>
                </c:pt>
                <c:pt idx="4220">
                  <c:v>3.1691098833263998</c:v>
                </c:pt>
                <c:pt idx="4221">
                  <c:v>3.1401311102019647</c:v>
                </c:pt>
                <c:pt idx="4222">
                  <c:v>2.9921720512048644</c:v>
                </c:pt>
                <c:pt idx="4223">
                  <c:v>2.8302286576001747</c:v>
                </c:pt>
                <c:pt idx="4224">
                  <c:v>2.7732025896332329</c:v>
                </c:pt>
                <c:pt idx="4225">
                  <c:v>2.7302490782564721</c:v>
                </c:pt>
                <c:pt idx="4226">
                  <c:v>2.7633344168171918</c:v>
                </c:pt>
                <c:pt idx="4227">
                  <c:v>3.1042523025388498</c:v>
                </c:pt>
                <c:pt idx="4228">
                  <c:v>3.0252209053127457</c:v>
                </c:pt>
                <c:pt idx="4229">
                  <c:v>2.901129530576942</c:v>
                </c:pt>
                <c:pt idx="4230">
                  <c:v>2.7911625256274366</c:v>
                </c:pt>
                <c:pt idx="4231">
                  <c:v>2.7681394362528779</c:v>
                </c:pt>
                <c:pt idx="4232">
                  <c:v>2.7661400578229367</c:v>
                </c:pt>
                <c:pt idx="4233">
                  <c:v>2.8150427227463548</c:v>
                </c:pt>
                <c:pt idx="4234">
                  <c:v>2.6320435171049148</c:v>
                </c:pt>
                <c:pt idx="4235">
                  <c:v>2.6890272925751955</c:v>
                </c:pt>
                <c:pt idx="4236">
                  <c:v>2.6309583728356434</c:v>
                </c:pt>
                <c:pt idx="4237">
                  <c:v>2.7478090247299454</c:v>
                </c:pt>
                <c:pt idx="4238">
                  <c:v>2.7078602023492442</c:v>
                </c:pt>
                <c:pt idx="4239">
                  <c:v>2.762919947740627</c:v>
                </c:pt>
                <c:pt idx="4240">
                  <c:v>2.7020180883914104</c:v>
                </c:pt>
                <c:pt idx="4241">
                  <c:v>2.8419719675804016</c:v>
                </c:pt>
                <c:pt idx="4242">
                  <c:v>2.9489136167545302</c:v>
                </c:pt>
                <c:pt idx="4243">
                  <c:v>2.9807776306028502</c:v>
                </c:pt>
                <c:pt idx="4244">
                  <c:v>3.0247343880756179</c:v>
                </c:pt>
                <c:pt idx="4245">
                  <c:v>3.034728941146521</c:v>
                </c:pt>
                <c:pt idx="4246">
                  <c:v>3.0837097115708136</c:v>
                </c:pt>
                <c:pt idx="4247">
                  <c:v>3.2307289966470463</c:v>
                </c:pt>
                <c:pt idx="4248">
                  <c:v>3.3136604582173033</c:v>
                </c:pt>
                <c:pt idx="4249">
                  <c:v>3.3506455070722172</c:v>
                </c:pt>
                <c:pt idx="4250">
                  <c:v>3.5036128787191982</c:v>
                </c:pt>
                <c:pt idx="4251">
                  <c:v>3.4346401858143127</c:v>
                </c:pt>
                <c:pt idx="4252">
                  <c:v>3.6525630426201441</c:v>
                </c:pt>
                <c:pt idx="4253">
                  <c:v>3.6334705926686972</c:v>
                </c:pt>
                <c:pt idx="4254">
                  <c:v>3.6014840565021506</c:v>
                </c:pt>
                <c:pt idx="4255">
                  <c:v>3.6934299586574175</c:v>
                </c:pt>
                <c:pt idx="4256">
                  <c:v>3.7443115589646814</c:v>
                </c:pt>
                <c:pt idx="4257">
                  <c:v>3.5054864716933616</c:v>
                </c:pt>
                <c:pt idx="4258">
                  <c:v>3.4724283706079668</c:v>
                </c:pt>
                <c:pt idx="4259">
                  <c:v>3.5384044096996723</c:v>
                </c:pt>
                <c:pt idx="4260">
                  <c:v>3.4325551623725743</c:v>
                </c:pt>
                <c:pt idx="4261">
                  <c:v>3.4135631565236872</c:v>
                </c:pt>
                <c:pt idx="4262">
                  <c:v>3.3906010885453237</c:v>
                </c:pt>
                <c:pt idx="4263">
                  <c:v>3.2615645958120791</c:v>
                </c:pt>
                <c:pt idx="4264">
                  <c:v>3.5404802178099217</c:v>
                </c:pt>
                <c:pt idx="4265">
                  <c:v>3.5364878282497414</c:v>
                </c:pt>
                <c:pt idx="4266">
                  <c:v>3.6604134771047869</c:v>
                </c:pt>
                <c:pt idx="4267">
                  <c:v>3.764375635247541</c:v>
                </c:pt>
                <c:pt idx="4268">
                  <c:v>3.7593862504751883</c:v>
                </c:pt>
                <c:pt idx="4269">
                  <c:v>3.928320284064863</c:v>
                </c:pt>
                <c:pt idx="4270">
                  <c:v>3.8005365117395673</c:v>
                </c:pt>
                <c:pt idx="4271">
                  <c:v>3.7224424524764053</c:v>
                </c:pt>
                <c:pt idx="4272">
                  <c:v>3.4985346818224055</c:v>
                </c:pt>
                <c:pt idx="4273">
                  <c:v>3.3256223528074655</c:v>
                </c:pt>
                <c:pt idx="4274">
                  <c:v>3.2655410658528825</c:v>
                </c:pt>
                <c:pt idx="4275">
                  <c:v>3.2715683756906531</c:v>
                </c:pt>
                <c:pt idx="4276">
                  <c:v>3.2835768083804546</c:v>
                </c:pt>
                <c:pt idx="4277">
                  <c:v>3.1017021831456191</c:v>
                </c:pt>
                <c:pt idx="4278">
                  <c:v>3.2765798410566607</c:v>
                </c:pt>
                <c:pt idx="4279">
                  <c:v>3.2226166635288505</c:v>
                </c:pt>
                <c:pt idx="4280">
                  <c:v>3.3845386920883156</c:v>
                </c:pt>
                <c:pt idx="4281">
                  <c:v>3.417490275088793</c:v>
                </c:pt>
                <c:pt idx="4282">
                  <c:v>3.4814608541762846</c:v>
                </c:pt>
                <c:pt idx="4283">
                  <c:v>3.4104933660728172</c:v>
                </c:pt>
                <c:pt idx="4284">
                  <c:v>3.3005474395867256</c:v>
                </c:pt>
                <c:pt idx="4285">
                  <c:v>3.3665408495054403</c:v>
                </c:pt>
                <c:pt idx="4286">
                  <c:v>3.2026732847595794</c:v>
                </c:pt>
                <c:pt idx="4287">
                  <c:v>3.241670642536902</c:v>
                </c:pt>
                <c:pt idx="4288">
                  <c:v>3.2776067210927393</c:v>
                </c:pt>
                <c:pt idx="4289">
                  <c:v>3.3306119558626102</c:v>
                </c:pt>
                <c:pt idx="4290">
                  <c:v>3.3805770411019354</c:v>
                </c:pt>
                <c:pt idx="4291">
                  <c:v>3.3895450080726834</c:v>
                </c:pt>
                <c:pt idx="4292">
                  <c:v>3.2306186152920198</c:v>
                </c:pt>
                <c:pt idx="4293">
                  <c:v>3.1156547853630476</c:v>
                </c:pt>
                <c:pt idx="4294">
                  <c:v>3.1666327751139351</c:v>
                </c:pt>
                <c:pt idx="4295">
                  <c:v>3.1856590863370395</c:v>
                </c:pt>
                <c:pt idx="4296">
                  <c:v>3.0617112586916702</c:v>
                </c:pt>
                <c:pt idx="4297">
                  <c:v>3.0486786196530855</c:v>
                </c:pt>
                <c:pt idx="4298">
                  <c:v>3.128583995395203</c:v>
                </c:pt>
                <c:pt idx="4299">
                  <c:v>3.1245858049857524</c:v>
                </c:pt>
                <c:pt idx="4300">
                  <c:v>3.1395790190211925</c:v>
                </c:pt>
                <c:pt idx="4301">
                  <c:v>3.0326400615423168</c:v>
                </c:pt>
                <c:pt idx="4302">
                  <c:v>2.9426730458067332</c:v>
                </c:pt>
                <c:pt idx="4303">
                  <c:v>2.9036615875828806</c:v>
                </c:pt>
                <c:pt idx="4304">
                  <c:v>2.9236889189226356</c:v>
                </c:pt>
                <c:pt idx="4305">
                  <c:v>2.8527516480968909</c:v>
                </c:pt>
                <c:pt idx="4306">
                  <c:v>2.8327603961831072</c:v>
                </c:pt>
                <c:pt idx="4307">
                  <c:v>2.8767586506219924</c:v>
                </c:pt>
                <c:pt idx="4308">
                  <c:v>2.56288276681475</c:v>
                </c:pt>
                <c:pt idx="4309">
                  <c:v>2.5908597708688048</c:v>
                </c:pt>
                <c:pt idx="4310">
                  <c:v>2.6158771118036603</c:v>
                </c:pt>
                <c:pt idx="4311">
                  <c:v>2.625872821057782</c:v>
                </c:pt>
                <c:pt idx="4312">
                  <c:v>2.691855718177111</c:v>
                </c:pt>
                <c:pt idx="4313">
                  <c:v>2.772749670199687</c:v>
                </c:pt>
                <c:pt idx="4314">
                  <c:v>2.7975192543151817</c:v>
                </c:pt>
                <c:pt idx="4315">
                  <c:v>2.8024465471423183</c:v>
                </c:pt>
                <c:pt idx="4316">
                  <c:v>2.8253372708341238</c:v>
                </c:pt>
                <c:pt idx="4317">
                  <c:v>2.8992381777077054</c:v>
                </c:pt>
                <c:pt idx="4318">
                  <c:v>2.8222190884549092</c:v>
                </c:pt>
                <c:pt idx="4319">
                  <c:v>2.8992381777077054</c:v>
                </c:pt>
                <c:pt idx="4320">
                  <c:v>2.9721814595603164</c:v>
                </c:pt>
                <c:pt idx="4321">
                  <c:v>3.0061281026884861</c:v>
                </c:pt>
                <c:pt idx="4322">
                  <c:v>3.0411012534621253</c:v>
                </c:pt>
                <c:pt idx="4323">
                  <c:v>2.936103154255703</c:v>
                </c:pt>
                <c:pt idx="4324">
                  <c:v>2.9791647659904732</c:v>
                </c:pt>
                <c:pt idx="4325">
                  <c:v>2.9002254860941621</c:v>
                </c:pt>
                <c:pt idx="4326">
                  <c:v>2.9462096338787713</c:v>
                </c:pt>
                <c:pt idx="4327">
                  <c:v>3.0391404904246544</c:v>
                </c:pt>
                <c:pt idx="4328">
                  <c:v>3.0910030824073824</c:v>
                </c:pt>
                <c:pt idx="4329">
                  <c:v>3.0090710689609996</c:v>
                </c:pt>
                <c:pt idx="4330">
                  <c:v>3.0490454438392596</c:v>
                </c:pt>
                <c:pt idx="4331">
                  <c:v>3.0740294281381715</c:v>
                </c:pt>
                <c:pt idx="4332">
                  <c:v>3.0500168445953304</c:v>
                </c:pt>
                <c:pt idx="4333">
                  <c:v>3.0939495792768597</c:v>
                </c:pt>
                <c:pt idx="4334">
                  <c:v>3.1729448529256681</c:v>
                </c:pt>
                <c:pt idx="4335">
                  <c:v>3.1889265239527189</c:v>
                </c:pt>
                <c:pt idx="4336">
                  <c:v>3.1879749930077645</c:v>
                </c:pt>
                <c:pt idx="4337">
                  <c:v>3.1260091404908592</c:v>
                </c:pt>
                <c:pt idx="4338">
                  <c:v>3.2907971712786428</c:v>
                </c:pt>
                <c:pt idx="4339">
                  <c:v>3.2638152327349061</c:v>
                </c:pt>
                <c:pt idx="4340">
                  <c:v>3.3287523336727265</c:v>
                </c:pt>
                <c:pt idx="4341">
                  <c:v>3.2587724111795269</c:v>
                </c:pt>
                <c:pt idx="4342">
                  <c:v>3.2358150874909302</c:v>
                </c:pt>
                <c:pt idx="4343">
                  <c:v>3.1478403656592611</c:v>
                </c:pt>
                <c:pt idx="4344">
                  <c:v>3.184836230696499</c:v>
                </c:pt>
                <c:pt idx="4345">
                  <c:v>3.2248225099855565</c:v>
                </c:pt>
                <c:pt idx="4346">
                  <c:v>3.1608525251625434</c:v>
                </c:pt>
                <c:pt idx="4347">
                  <c:v>3.1428306984950862</c:v>
                </c:pt>
                <c:pt idx="4348">
                  <c:v>3.182856155175422</c:v>
                </c:pt>
                <c:pt idx="4349">
                  <c:v>3.1569157478788581</c:v>
                </c:pt>
                <c:pt idx="4350">
                  <c:v>3.0989720925337179</c:v>
                </c:pt>
                <c:pt idx="4351">
                  <c:v>3.0639694476947192</c:v>
                </c:pt>
                <c:pt idx="4352">
                  <c:v>3.0408934519764372</c:v>
                </c:pt>
                <c:pt idx="4353">
                  <c:v>3.1398406173728319</c:v>
                </c:pt>
                <c:pt idx="4354">
                  <c:v>3.2368198074138745</c:v>
                </c:pt>
                <c:pt idx="4355">
                  <c:v>3.2738085433066604</c:v>
                </c:pt>
                <c:pt idx="4356">
                  <c:v>3.2128359619745623</c:v>
                </c:pt>
                <c:pt idx="4357">
                  <c:v>3.1927084097063281</c:v>
                </c:pt>
                <c:pt idx="4358">
                  <c:v>3.2256578601044308</c:v>
                </c:pt>
                <c:pt idx="4359">
                  <c:v>3.1836671095254467</c:v>
                </c:pt>
                <c:pt idx="4360">
                  <c:v>3.2635731754148818</c:v>
                </c:pt>
                <c:pt idx="4361">
                  <c:v>3.1696377400510904</c:v>
                </c:pt>
                <c:pt idx="4362">
                  <c:v>3.2245403503605963</c:v>
                </c:pt>
                <c:pt idx="4363">
                  <c:v>3.2895346669213215</c:v>
                </c:pt>
                <c:pt idx="4364">
                  <c:v>3.3735139291485248</c:v>
                </c:pt>
                <c:pt idx="4365">
                  <c:v>3.4214928383600531</c:v>
                </c:pt>
                <c:pt idx="4366">
                  <c:v>3.3465282342724687</c:v>
                </c:pt>
                <c:pt idx="4367">
                  <c:v>3.2275380637324838</c:v>
                </c:pt>
                <c:pt idx="4368">
                  <c:v>3.1896015815185388</c:v>
                </c:pt>
                <c:pt idx="4369">
                  <c:v>3.1795693504956128</c:v>
                </c:pt>
                <c:pt idx="4370">
                  <c:v>3.2535209575551791</c:v>
                </c:pt>
                <c:pt idx="4371">
                  <c:v>3.3274923446687681</c:v>
                </c:pt>
                <c:pt idx="4372">
                  <c:v>3.2164874785579034</c:v>
                </c:pt>
                <c:pt idx="4373">
                  <c:v>3.2065139884539042</c:v>
                </c:pt>
                <c:pt idx="4374">
                  <c:v>3.1815280533968568</c:v>
                </c:pt>
                <c:pt idx="4375">
                  <c:v>3.233479598700518</c:v>
                </c:pt>
                <c:pt idx="4376">
                  <c:v>3.1985140555608766</c:v>
                </c:pt>
                <c:pt idx="4377">
                  <c:v>3.1425504752512756</c:v>
                </c:pt>
                <c:pt idx="4378">
                  <c:v>3.0684981546404666</c:v>
                </c:pt>
                <c:pt idx="4379">
                  <c:v>3.0055620018719797</c:v>
                </c:pt>
                <c:pt idx="4380">
                  <c:v>2.9965568107348615</c:v>
                </c:pt>
                <c:pt idx="4381">
                  <c:v>2.9795830749940975</c:v>
                </c:pt>
                <c:pt idx="4382">
                  <c:v>3.0395091153641207</c:v>
                </c:pt>
                <c:pt idx="4383">
                  <c:v>3.01748689622459</c:v>
                </c:pt>
                <c:pt idx="4384">
                  <c:v>3.025480238996046</c:v>
                </c:pt>
                <c:pt idx="4385">
                  <c:v>3.0364533726104623</c:v>
                </c:pt>
                <c:pt idx="4386">
                  <c:v>3.0214860855143399</c:v>
                </c:pt>
                <c:pt idx="4387">
                  <c:v>2.9635071365215588</c:v>
                </c:pt>
                <c:pt idx="4388">
                  <c:v>2.9305299881385989</c:v>
                </c:pt>
                <c:pt idx="4389">
                  <c:v>3.0534060481712522</c:v>
                </c:pt>
                <c:pt idx="4390">
                  <c:v>3.0344424050381607</c:v>
                </c:pt>
                <c:pt idx="4391">
                  <c:v>2.8915628318012638</c:v>
                </c:pt>
                <c:pt idx="4392">
                  <c:v>2.9045325202990284</c:v>
                </c:pt>
                <c:pt idx="4393">
                  <c:v>2.890604623888569</c:v>
                </c:pt>
                <c:pt idx="4394">
                  <c:v>2.8916905453133208</c:v>
                </c:pt>
                <c:pt idx="4395">
                  <c:v>2.9266626147970687</c:v>
                </c:pt>
                <c:pt idx="4396">
                  <c:v>3.0245793683817479</c:v>
                </c:pt>
                <c:pt idx="4397">
                  <c:v>3.0344221754895591</c:v>
                </c:pt>
                <c:pt idx="4398">
                  <c:v>3.0644171406822656</c:v>
                </c:pt>
                <c:pt idx="4399">
                  <c:v>3.0393926030811986</c:v>
                </c:pt>
                <c:pt idx="4400">
                  <c:v>3.0324188190664358</c:v>
                </c:pt>
                <c:pt idx="4401">
                  <c:v>2.9484779733200446</c:v>
                </c:pt>
                <c:pt idx="4402">
                  <c:v>2.981359334440437</c:v>
                </c:pt>
                <c:pt idx="4403">
                  <c:v>2.837516086870473</c:v>
                </c:pt>
                <c:pt idx="4404">
                  <c:v>2.8855125784846725</c:v>
                </c:pt>
                <c:pt idx="4405">
                  <c:v>2.8615332495775974</c:v>
                </c:pt>
                <c:pt idx="4406">
                  <c:v>2.9264650717377227</c:v>
                </c:pt>
                <c:pt idx="4407">
                  <c:v>3.0443096717365834</c:v>
                </c:pt>
                <c:pt idx="4408">
                  <c:v>2.9823892673620991</c:v>
                </c:pt>
                <c:pt idx="4409">
                  <c:v>2.9584373770622729</c:v>
                </c:pt>
                <c:pt idx="4410">
                  <c:v>2.9774333392951262</c:v>
                </c:pt>
                <c:pt idx="4411">
                  <c:v>3.0173661991626983</c:v>
                </c:pt>
                <c:pt idx="4412">
                  <c:v>3.0852477605557711</c:v>
                </c:pt>
                <c:pt idx="4413">
                  <c:v>3.0631499454807689</c:v>
                </c:pt>
                <c:pt idx="4414">
                  <c:v>3.0401003890341682</c:v>
                </c:pt>
                <c:pt idx="4415">
                  <c:v>2.967108133808523</c:v>
                </c:pt>
                <c:pt idx="4416">
                  <c:v>2.8961531312532802</c:v>
                </c:pt>
                <c:pt idx="4417">
                  <c:v>2.9411260969844188</c:v>
                </c:pt>
                <c:pt idx="4418">
                  <c:v>2.9212502970422616</c:v>
                </c:pt>
                <c:pt idx="4419">
                  <c:v>2.9662648323167273</c:v>
                </c:pt>
                <c:pt idx="4420">
                  <c:v>2.9383542907477489</c:v>
                </c:pt>
                <c:pt idx="4421">
                  <c:v>2.7914795525230005</c:v>
                </c:pt>
                <c:pt idx="4422">
                  <c:v>2.816452306110178</c:v>
                </c:pt>
                <c:pt idx="4423">
                  <c:v>2.8084759189028379</c:v>
                </c:pt>
                <c:pt idx="4424">
                  <c:v>2.7974694775127698</c:v>
                </c:pt>
                <c:pt idx="4425">
                  <c:v>2.7715114519030037</c:v>
                </c:pt>
                <c:pt idx="4426">
                  <c:v>2.7985338721166042</c:v>
                </c:pt>
                <c:pt idx="4427">
                  <c:v>2.8195153827608199</c:v>
                </c:pt>
                <c:pt idx="4428">
                  <c:v>2.8804736775331472</c:v>
                </c:pt>
                <c:pt idx="4429">
                  <c:v>2.9824041793457159</c:v>
                </c:pt>
                <c:pt idx="4430">
                  <c:v>2.9804183369729014</c:v>
                </c:pt>
                <c:pt idx="4431">
                  <c:v>2.9564637450747098</c:v>
                </c:pt>
                <c:pt idx="4432">
                  <c:v>2.9324720975943608</c:v>
                </c:pt>
                <c:pt idx="4433">
                  <c:v>2.8875589814755722</c:v>
                </c:pt>
                <c:pt idx="4434">
                  <c:v>2.926550428213758</c:v>
                </c:pt>
                <c:pt idx="4435">
                  <c:v>2.8905564475463077</c:v>
                </c:pt>
                <c:pt idx="4436">
                  <c:v>2.95955489143171</c:v>
                </c:pt>
                <c:pt idx="4437">
                  <c:v>2.9365126997723472</c:v>
                </c:pt>
                <c:pt idx="4438">
                  <c:v>2.92555857841782</c:v>
                </c:pt>
                <c:pt idx="4439">
                  <c:v>2.9464845933927908</c:v>
                </c:pt>
                <c:pt idx="4440">
                  <c:v>2.8895404364876875</c:v>
                </c:pt>
                <c:pt idx="4441">
                  <c:v>2.922485581354989</c:v>
                </c:pt>
                <c:pt idx="4442">
                  <c:v>2.9584423077953437</c:v>
                </c:pt>
                <c:pt idx="4443">
                  <c:v>2.936493123086271</c:v>
                </c:pt>
                <c:pt idx="4444">
                  <c:v>3.037457597053542</c:v>
                </c:pt>
                <c:pt idx="4445">
                  <c:v>3.0674146142466756</c:v>
                </c:pt>
                <c:pt idx="4446">
                  <c:v>3.0404173360203002</c:v>
                </c:pt>
                <c:pt idx="4447">
                  <c:v>2.9695020936419665</c:v>
                </c:pt>
                <c:pt idx="4448">
                  <c:v>2.9973386811349298</c:v>
                </c:pt>
                <c:pt idx="4449">
                  <c:v>2.9784002118225179</c:v>
                </c:pt>
                <c:pt idx="4450">
                  <c:v>2.8874795746954303</c:v>
                </c:pt>
                <c:pt idx="4451">
                  <c:v>2.9474272475264773</c:v>
                </c:pt>
                <c:pt idx="4452">
                  <c:v>2.9983902653991605</c:v>
                </c:pt>
                <c:pt idx="4453">
                  <c:v>3.055340696964556</c:v>
                </c:pt>
                <c:pt idx="4454">
                  <c:v>3.067302144439445</c:v>
                </c:pt>
                <c:pt idx="4455">
                  <c:v>3.0213878888122658</c:v>
                </c:pt>
                <c:pt idx="4456">
                  <c:v>3.1433087001496647</c:v>
                </c:pt>
                <c:pt idx="4457">
                  <c:v>3.1192850411783333</c:v>
                </c:pt>
                <c:pt idx="4458">
                  <c:v>3.0913016623209897</c:v>
                </c:pt>
                <c:pt idx="4459">
                  <c:v>2.9434626233434367</c:v>
                </c:pt>
                <c:pt idx="4460">
                  <c:v>2.9564637450747098</c:v>
                </c:pt>
                <c:pt idx="4461">
                  <c:v>2.9165101824732305</c:v>
                </c:pt>
                <c:pt idx="4462">
                  <c:v>2.9153992763282837</c:v>
                </c:pt>
                <c:pt idx="4463">
                  <c:v>2.9713617458984274</c:v>
                </c:pt>
                <c:pt idx="4464">
                  <c:v>3.0143436958856817</c:v>
                </c:pt>
                <c:pt idx="4465">
                  <c:v>3.0043525003408171</c:v>
                </c:pt>
                <c:pt idx="4466">
                  <c:v>2.913464183240237</c:v>
                </c:pt>
                <c:pt idx="4467">
                  <c:v>2.8924390583838147</c:v>
                </c:pt>
                <c:pt idx="4468">
                  <c:v>2.9373796684047817</c:v>
                </c:pt>
                <c:pt idx="4469">
                  <c:v>2.9203948199820333</c:v>
                </c:pt>
                <c:pt idx="4470">
                  <c:v>2.8604482961370374</c:v>
                </c:pt>
                <c:pt idx="4471">
                  <c:v>2.8304755059604183</c:v>
                </c:pt>
                <c:pt idx="4472">
                  <c:v>2.8883920495146724</c:v>
                </c:pt>
                <c:pt idx="4473">
                  <c:v>2.8863649899061929</c:v>
                </c:pt>
                <c:pt idx="4474">
                  <c:v>2.986311110181918</c:v>
                </c:pt>
                <c:pt idx="4475">
                  <c:v>2.9973087078979854</c:v>
                </c:pt>
                <c:pt idx="4476">
                  <c:v>2.9433424344068575</c:v>
                </c:pt>
                <c:pt idx="4477">
                  <c:v>2.959283611333857</c:v>
                </c:pt>
                <c:pt idx="4478">
                  <c:v>2.8513969128391401</c:v>
                </c:pt>
                <c:pt idx="4479">
                  <c:v>2.870384367216928</c:v>
                </c:pt>
                <c:pt idx="4480">
                  <c:v>2.9123218601836465</c:v>
                </c:pt>
                <c:pt idx="4481">
                  <c:v>2.9882644866881938</c:v>
                </c:pt>
                <c:pt idx="4482">
                  <c:v>2.9712107055153201</c:v>
                </c:pt>
                <c:pt idx="4483">
                  <c:v>2.9162987431497696</c:v>
                </c:pt>
                <c:pt idx="4484">
                  <c:v>2.8873327982143167</c:v>
                </c:pt>
                <c:pt idx="4485">
                  <c:v>2.7494784892023461</c:v>
                </c:pt>
                <c:pt idx="4486">
                  <c:v>2.9632750042211651</c:v>
                </c:pt>
                <c:pt idx="4487">
                  <c:v>2.8932163520185981</c:v>
                </c:pt>
                <c:pt idx="4488">
                  <c:v>2.8901879250930516</c:v>
                </c:pt>
                <c:pt idx="4489">
                  <c:v>2.9321470999474966</c:v>
                </c:pt>
                <c:pt idx="4490">
                  <c:v>2.9810746282189364</c:v>
                </c:pt>
                <c:pt idx="4491">
                  <c:v>3.130901484393489</c:v>
                </c:pt>
                <c:pt idx="4492">
                  <c:v>3.1488023430854097</c:v>
                </c:pt>
                <c:pt idx="4493">
                  <c:v>3.1717605079387292</c:v>
                </c:pt>
                <c:pt idx="4494">
                  <c:v>3.1967136886315943</c:v>
                </c:pt>
                <c:pt idx="4495">
                  <c:v>3.2097083622525355</c:v>
                </c:pt>
                <c:pt idx="4496">
                  <c:v>3.1637950352871846</c:v>
                </c:pt>
                <c:pt idx="4497">
                  <c:v>3.0987162043504357</c:v>
                </c:pt>
                <c:pt idx="4498">
                  <c:v>3.0767779531653261</c:v>
                </c:pt>
                <c:pt idx="4499">
                  <c:v>3.0497934908817315</c:v>
                </c:pt>
                <c:pt idx="4500">
                  <c:v>3.0937214973801739</c:v>
                </c:pt>
                <c:pt idx="4501">
                  <c:v>3.0437744276775556</c:v>
                </c:pt>
                <c:pt idx="4502">
                  <c:v>3.013708238746593</c:v>
                </c:pt>
                <c:pt idx="4503">
                  <c:v>2.9648061729854027</c:v>
                </c:pt>
                <c:pt idx="4504">
                  <c:v>2.9008511104502421</c:v>
                </c:pt>
                <c:pt idx="4505">
                  <c:v>2.8100221414693025</c:v>
                </c:pt>
                <c:pt idx="4506">
                  <c:v>2.9249369632688551</c:v>
                </c:pt>
                <c:pt idx="4507">
                  <c:v>3.0706793132110879</c:v>
                </c:pt>
                <c:pt idx="4508">
                  <c:v>3.175587057529349</c:v>
                </c:pt>
                <c:pt idx="4509">
                  <c:v>3.0218027533421288</c:v>
                </c:pt>
                <c:pt idx="4510">
                  <c:v>3.0577723478858614</c:v>
                </c:pt>
                <c:pt idx="4511">
                  <c:v>2.981730729115164</c:v>
                </c:pt>
                <c:pt idx="4512">
                  <c:v>2.9108084906671992</c:v>
                </c:pt>
                <c:pt idx="4513">
                  <c:v>2.9188508082443794</c:v>
                </c:pt>
                <c:pt idx="4514">
                  <c:v>2.7600267708755619</c:v>
                </c:pt>
                <c:pt idx="4515">
                  <c:v>2.7690355462655813</c:v>
                </c:pt>
                <c:pt idx="4516">
                  <c:v>2.8249521169456209</c:v>
                </c:pt>
                <c:pt idx="4517">
                  <c:v>2.6750045481842375</c:v>
                </c:pt>
                <c:pt idx="4518">
                  <c:v>2.7120490423740398</c:v>
                </c:pt>
                <c:pt idx="4519">
                  <c:v>2.6810603942864661</c:v>
                </c:pt>
                <c:pt idx="4520">
                  <c:v>2.6091349025098336</c:v>
                </c:pt>
                <c:pt idx="4521">
                  <c:v>2.7419181812789217</c:v>
                </c:pt>
                <c:pt idx="4522">
                  <c:v>2.6888925349065449</c:v>
                </c:pt>
                <c:pt idx="4523">
                  <c:v>2.6339604131653407</c:v>
                </c:pt>
                <c:pt idx="4524">
                  <c:v>2.5950724057414067</c:v>
                </c:pt>
                <c:pt idx="4525">
                  <c:v>2.6640346123027507</c:v>
                </c:pt>
                <c:pt idx="4526">
                  <c:v>2.7299207340057134</c:v>
                </c:pt>
                <c:pt idx="4527">
                  <c:v>2.6400392970372382</c:v>
                </c:pt>
                <c:pt idx="4528">
                  <c:v>2.7347004181060588</c:v>
                </c:pt>
                <c:pt idx="4529">
                  <c:v>2.9105853372372388</c:v>
                </c:pt>
                <c:pt idx="4530">
                  <c:v>2.9495789639918475</c:v>
                </c:pt>
                <c:pt idx="4531">
                  <c:v>3.0784295181249148</c:v>
                </c:pt>
                <c:pt idx="4532">
                  <c:v>3.0524087650939542</c:v>
                </c:pt>
                <c:pt idx="4533">
                  <c:v>3.0044826980228927</c:v>
                </c:pt>
                <c:pt idx="4534">
                  <c:v>2.8766323704474503</c:v>
                </c:pt>
                <c:pt idx="4535">
                  <c:v>2.7917317622918834</c:v>
                </c:pt>
                <c:pt idx="4536">
                  <c:v>2.8316613923826175</c:v>
                </c:pt>
                <c:pt idx="4537">
                  <c:v>2.9194701746989353</c:v>
                </c:pt>
                <c:pt idx="4538">
                  <c:v>2.9025535919398786</c:v>
                </c:pt>
                <c:pt idx="4539">
                  <c:v>3.0803091203552495</c:v>
                </c:pt>
                <c:pt idx="4540">
                  <c:v>3.1961489857634913</c:v>
                </c:pt>
                <c:pt idx="4541">
                  <c:v>3.1292306594507808</c:v>
                </c:pt>
                <c:pt idx="4542">
                  <c:v>3.1252761002120657</c:v>
                </c:pt>
                <c:pt idx="4543">
                  <c:v>3.2281104756211265</c:v>
                </c:pt>
                <c:pt idx="4544">
                  <c:v>3.1851754951618436</c:v>
                </c:pt>
                <c:pt idx="4545">
                  <c:v>3.1811961982242214</c:v>
                </c:pt>
                <c:pt idx="4546">
                  <c:v>3.2201764557516066</c:v>
                </c:pt>
                <c:pt idx="4547">
                  <c:v>3.4398496128404918</c:v>
                </c:pt>
                <c:pt idx="4548">
                  <c:v>3.504791725469711</c:v>
                </c:pt>
                <c:pt idx="4549">
                  <c:v>3.4429033787654677</c:v>
                </c:pt>
                <c:pt idx="4550">
                  <c:v>3.5008490349325432</c:v>
                </c:pt>
                <c:pt idx="4551">
                  <c:v>3.6267391028245797</c:v>
                </c:pt>
                <c:pt idx="4552">
                  <c:v>3.1911151137850062</c:v>
                </c:pt>
                <c:pt idx="4553">
                  <c:v>2.9913458351836311</c:v>
                </c:pt>
                <c:pt idx="4554">
                  <c:v>2.8524607547855281</c:v>
                </c:pt>
                <c:pt idx="4555">
                  <c:v>2.8424778845598979</c:v>
                </c:pt>
                <c:pt idx="4556">
                  <c:v>2.7435843993954743</c:v>
                </c:pt>
                <c:pt idx="4557">
                  <c:v>2.7554982940539343</c:v>
                </c:pt>
                <c:pt idx="4558">
                  <c:v>2.6985189159975125</c:v>
                </c:pt>
                <c:pt idx="4559">
                  <c:v>2.6935141346788116</c:v>
                </c:pt>
                <c:pt idx="4560">
                  <c:v>2.5806386814660796</c:v>
                </c:pt>
                <c:pt idx="4561">
                  <c:v>2.5486590687877251</c:v>
                </c:pt>
                <c:pt idx="4562">
                  <c:v>2.5905263678533093</c:v>
                </c:pt>
                <c:pt idx="4563">
                  <c:v>2.5835788008593683</c:v>
                </c:pt>
                <c:pt idx="4564">
                  <c:v>2.5765665865884793</c:v>
                </c:pt>
                <c:pt idx="4565">
                  <c:v>2.5545745755469413</c:v>
                </c:pt>
                <c:pt idx="4566">
                  <c:v>2.5785587679050024</c:v>
                </c:pt>
                <c:pt idx="4567">
                  <c:v>2.6025102986220987</c:v>
                </c:pt>
                <c:pt idx="4568">
                  <c:v>2.612492553438206</c:v>
                </c:pt>
                <c:pt idx="4569">
                  <c:v>2.6553530258085396</c:v>
                </c:pt>
                <c:pt idx="4570">
                  <c:v>2.6303938907488624</c:v>
                </c:pt>
                <c:pt idx="4571">
                  <c:v>2.6214062123066681</c:v>
                </c:pt>
                <c:pt idx="4572">
                  <c:v>2.6353826531308879</c:v>
                </c:pt>
                <c:pt idx="4573">
                  <c:v>2.6792575916634451</c:v>
                </c:pt>
                <c:pt idx="4574">
                  <c:v>2.663315420052752</c:v>
                </c:pt>
                <c:pt idx="4575">
                  <c:v>2.6943399498211225</c:v>
                </c:pt>
                <c:pt idx="4576">
                  <c:v>2.6913103779681791</c:v>
                </c:pt>
                <c:pt idx="4577">
                  <c:v>2.7002463011936153</c:v>
                </c:pt>
                <c:pt idx="4578">
                  <c:v>2.7451495175102223</c:v>
                </c:pt>
                <c:pt idx="4579">
                  <c:v>2.7731033655690012</c:v>
                </c:pt>
                <c:pt idx="4580">
                  <c:v>2.7521557669118355</c:v>
                </c:pt>
                <c:pt idx="4581">
                  <c:v>2.7281892435425021</c:v>
                </c:pt>
                <c:pt idx="4582">
                  <c:v>2.7741088976512902</c:v>
                </c:pt>
                <c:pt idx="4583">
                  <c:v>2.781995683794416</c:v>
                </c:pt>
                <c:pt idx="4584">
                  <c:v>2.7270111042614813</c:v>
                </c:pt>
                <c:pt idx="4585">
                  <c:v>2.6770439782482502</c:v>
                </c:pt>
                <c:pt idx="4586">
                  <c:v>2.6840179923924459</c:v>
                </c:pt>
                <c:pt idx="4587">
                  <c:v>2.647094863285063</c:v>
                </c:pt>
                <c:pt idx="4588">
                  <c:v>2.6709905078708767</c:v>
                </c:pt>
                <c:pt idx="4589">
                  <c:v>2.634164501002175</c:v>
                </c:pt>
                <c:pt idx="4590">
                  <c:v>2.613245120502333</c:v>
                </c:pt>
                <c:pt idx="4591">
                  <c:v>2.587271645059817</c:v>
                </c:pt>
                <c:pt idx="4592">
                  <c:v>2.6141935798421887</c:v>
                </c:pt>
                <c:pt idx="4593">
                  <c:v>2.6870225049142817</c:v>
                </c:pt>
                <c:pt idx="4594">
                  <c:v>2.6940997152195485</c:v>
                </c:pt>
                <c:pt idx="4595">
                  <c:v>2.7290968772708002</c:v>
                </c:pt>
                <c:pt idx="4596">
                  <c:v>2.679150423503156</c:v>
                </c:pt>
                <c:pt idx="4597">
                  <c:v>2.6930607646258573</c:v>
                </c:pt>
                <c:pt idx="4598">
                  <c:v>2.7141341318621395</c:v>
                </c:pt>
                <c:pt idx="4599">
                  <c:v>2.6711841617025636</c:v>
                </c:pt>
                <c:pt idx="4600">
                  <c:v>2.6971313398687564</c:v>
                </c:pt>
                <c:pt idx="4601">
                  <c:v>2.689154003106573</c:v>
                </c:pt>
                <c:pt idx="4602">
                  <c:v>2.6521604312910014</c:v>
                </c:pt>
                <c:pt idx="4603">
                  <c:v>2.6711374163887567</c:v>
                </c:pt>
                <c:pt idx="4604">
                  <c:v>2.6820947117861418</c:v>
                </c:pt>
                <c:pt idx="4605">
                  <c:v>2.7309938827007882</c:v>
                </c:pt>
                <c:pt idx="4606">
                  <c:v>2.7479804316834846</c:v>
                </c:pt>
                <c:pt idx="4607">
                  <c:v>2.7339143047450638</c:v>
                </c:pt>
                <c:pt idx="4608">
                  <c:v>2.7348649519707595</c:v>
                </c:pt>
                <c:pt idx="4609">
                  <c:v>2.6559554446795937</c:v>
                </c:pt>
                <c:pt idx="4610">
                  <c:v>2.7348786263297056</c:v>
                </c:pt>
                <c:pt idx="4611">
                  <c:v>2.7358360837805309</c:v>
                </c:pt>
                <c:pt idx="4612">
                  <c:v>2.7766765916235427</c:v>
                </c:pt>
                <c:pt idx="4613">
                  <c:v>2.7816989534140464</c:v>
                </c:pt>
                <c:pt idx="4614">
                  <c:v>2.8167059481332171</c:v>
                </c:pt>
                <c:pt idx="4615">
                  <c:v>2.7668166418075848</c:v>
                </c:pt>
                <c:pt idx="4616">
                  <c:v>2.7588425135264609</c:v>
                </c:pt>
                <c:pt idx="4617">
                  <c:v>2.7976742525004159</c:v>
                </c:pt>
                <c:pt idx="4618">
                  <c:v>2.7498193913246971</c:v>
                </c:pt>
                <c:pt idx="4619">
                  <c:v>2.7218437500120904</c:v>
                </c:pt>
                <c:pt idx="4620">
                  <c:v>2.7068553414722927</c:v>
                </c:pt>
                <c:pt idx="4621">
                  <c:v>2.7368117572434061</c:v>
                </c:pt>
                <c:pt idx="4622">
                  <c:v>2.7277368563377573</c:v>
                </c:pt>
                <c:pt idx="4623">
                  <c:v>2.7327040041967412</c:v>
                </c:pt>
                <c:pt idx="4624">
                  <c:v>2.8095714384077208</c:v>
                </c:pt>
                <c:pt idx="4625">
                  <c:v>2.8015490089089443</c:v>
                </c:pt>
                <c:pt idx="4626">
                  <c:v>2.8375060917427524</c:v>
                </c:pt>
                <c:pt idx="4627">
                  <c:v>2.8314778259444275</c:v>
                </c:pt>
                <c:pt idx="4628">
                  <c:v>2.810534732743649</c:v>
                </c:pt>
                <c:pt idx="4629">
                  <c:v>2.8544601807201602</c:v>
                </c:pt>
                <c:pt idx="4630">
                  <c:v>2.8424981855002165</c:v>
                </c:pt>
                <c:pt idx="4631">
                  <c:v>2.8055379880460474</c:v>
                </c:pt>
                <c:pt idx="4632">
                  <c:v>2.9033073703184207</c:v>
                </c:pt>
                <c:pt idx="4633">
                  <c:v>2.9093461768377589</c:v>
                </c:pt>
                <c:pt idx="4634">
                  <c:v>2.9353364526700987</c:v>
                </c:pt>
                <c:pt idx="4635">
                  <c:v>2.9343576012294874</c:v>
                </c:pt>
                <c:pt idx="4636">
                  <c:v>2.9702947955928747</c:v>
                </c:pt>
                <c:pt idx="4637">
                  <c:v>2.8704850072944881</c:v>
                </c:pt>
                <c:pt idx="4638">
                  <c:v>2.8803804898710683</c:v>
                </c:pt>
                <c:pt idx="4639">
                  <c:v>2.9472928569068935</c:v>
                </c:pt>
                <c:pt idx="4640">
                  <c:v>2.957289233313011</c:v>
                </c:pt>
                <c:pt idx="4641">
                  <c:v>2.9253401261333969</c:v>
                </c:pt>
                <c:pt idx="4642">
                  <c:v>2.8853123724870722</c:v>
                </c:pt>
                <c:pt idx="4643">
                  <c:v>2.8913195063696904</c:v>
                </c:pt>
                <c:pt idx="4644">
                  <c:v>2.9252913708709234</c:v>
                </c:pt>
                <c:pt idx="4645">
                  <c:v>2.8853676748375237</c:v>
                </c:pt>
                <c:pt idx="4646">
                  <c:v>2.944305001342201</c:v>
                </c:pt>
                <c:pt idx="4647">
                  <c:v>2.9342695718218987</c:v>
                </c:pt>
                <c:pt idx="4648">
                  <c:v>2.9582235473744816</c:v>
                </c:pt>
                <c:pt idx="4649">
                  <c:v>2.9602400581771979</c:v>
                </c:pt>
                <c:pt idx="4650">
                  <c:v>3.0171359802809721</c:v>
                </c:pt>
                <c:pt idx="4651">
                  <c:v>2.9462649886703614</c:v>
                </c:pt>
                <c:pt idx="4652">
                  <c:v>2.895308216081768</c:v>
                </c:pt>
                <c:pt idx="4653">
                  <c:v>2.9592293334059567</c:v>
                </c:pt>
                <c:pt idx="4654">
                  <c:v>2.9702116285029425</c:v>
                </c:pt>
                <c:pt idx="4655">
                  <c:v>2.9403040188315721</c:v>
                </c:pt>
                <c:pt idx="4656">
                  <c:v>2.918378010613675</c:v>
                </c:pt>
                <c:pt idx="4657">
                  <c:v>2.9342573457241534</c:v>
                </c:pt>
                <c:pt idx="4658">
                  <c:v>2.9912102328355488</c:v>
                </c:pt>
                <c:pt idx="4659">
                  <c:v>2.9352997611937628</c:v>
                </c:pt>
                <c:pt idx="4660">
                  <c:v>2.9193253407246811</c:v>
                </c:pt>
                <c:pt idx="4661">
                  <c:v>2.8573887438244574</c:v>
                </c:pt>
                <c:pt idx="4662">
                  <c:v>2.8652707923643184</c:v>
                </c:pt>
                <c:pt idx="4663">
                  <c:v>2.8363363058294513</c:v>
                </c:pt>
                <c:pt idx="4664">
                  <c:v>2.832379456765763</c:v>
                </c:pt>
                <c:pt idx="4665">
                  <c:v>2.8533571436113907</c:v>
                </c:pt>
                <c:pt idx="4666">
                  <c:v>2.8233823506985694</c:v>
                </c:pt>
                <c:pt idx="4667">
                  <c:v>2.7834105515962007</c:v>
                </c:pt>
                <c:pt idx="4668">
                  <c:v>2.8243807178664264</c:v>
                </c:pt>
                <c:pt idx="4669">
                  <c:v>2.7924027173017163</c:v>
                </c:pt>
                <c:pt idx="4670">
                  <c:v>2.7474835501498149</c:v>
                </c:pt>
                <c:pt idx="4671">
                  <c:v>2.7544491082487599</c:v>
                </c:pt>
                <c:pt idx="4672">
                  <c:v>2.7353961055262559</c:v>
                </c:pt>
                <c:pt idx="4673">
                  <c:v>2.7164642496238152</c:v>
                </c:pt>
                <c:pt idx="4674">
                  <c:v>2.7644026656764229</c:v>
                </c:pt>
                <c:pt idx="4675">
                  <c:v>2.7524569946161761</c:v>
                </c:pt>
                <c:pt idx="4676">
                  <c:v>2.7165457447737253</c:v>
                </c:pt>
                <c:pt idx="4677">
                  <c:v>2.7274345489226914</c:v>
                </c:pt>
                <c:pt idx="4678">
                  <c:v>2.7703788520263548</c:v>
                </c:pt>
                <c:pt idx="4679">
                  <c:v>2.7753959666466987</c:v>
                </c:pt>
                <c:pt idx="4680">
                  <c:v>2.8173193660010485</c:v>
                </c:pt>
                <c:pt idx="4681">
                  <c:v>2.7923631585434299</c:v>
                </c:pt>
                <c:pt idx="4682">
                  <c:v>2.7772908185288294</c:v>
                </c:pt>
                <c:pt idx="4683">
                  <c:v>2.7533497997100089</c:v>
                </c:pt>
                <c:pt idx="4684">
                  <c:v>2.8112941763419834</c:v>
                </c:pt>
                <c:pt idx="4685">
                  <c:v>2.8482323455623861</c:v>
                </c:pt>
                <c:pt idx="4686">
                  <c:v>2.8552039924421262</c:v>
                </c:pt>
                <c:pt idx="4687">
                  <c:v>2.8920407229938028</c:v>
                </c:pt>
                <c:pt idx="4688">
                  <c:v>2.9439517059401878</c:v>
                </c:pt>
                <c:pt idx="4689">
                  <c:v>2.9499537261899462</c:v>
                </c:pt>
                <c:pt idx="4690">
                  <c:v>2.9389872058648421</c:v>
                </c:pt>
                <c:pt idx="4691">
                  <c:v>2.9250159189028997</c:v>
                </c:pt>
                <c:pt idx="4692">
                  <c:v>2.953870586053323</c:v>
                </c:pt>
                <c:pt idx="4693">
                  <c:v>2.9349353174330997</c:v>
                </c:pt>
                <c:pt idx="4694">
                  <c:v>2.9030025390484591</c:v>
                </c:pt>
                <c:pt idx="4695">
                  <c:v>2.9409887020777963</c:v>
                </c:pt>
                <c:pt idx="4696">
                  <c:v>2.9360045473378342</c:v>
                </c:pt>
                <c:pt idx="4697">
                  <c:v>2.9748416197371665</c:v>
                </c:pt>
                <c:pt idx="4698">
                  <c:v>2.9508708684183831</c:v>
                </c:pt>
                <c:pt idx="4699">
                  <c:v>2.9588693157385775</c:v>
                </c:pt>
                <c:pt idx="4700">
                  <c:v>2.9119142735868087</c:v>
                </c:pt>
                <c:pt idx="4701">
                  <c:v>2.8709498691024327</c:v>
                </c:pt>
                <c:pt idx="4702">
                  <c:v>2.8469469350417986</c:v>
                </c:pt>
                <c:pt idx="4703">
                  <c:v>2.8898779739657101</c:v>
                </c:pt>
                <c:pt idx="4704">
                  <c:v>2.8689629442093105</c:v>
                </c:pt>
                <c:pt idx="4705">
                  <c:v>2.9108917595327797</c:v>
                </c:pt>
                <c:pt idx="4706">
                  <c:v>2.8599870594872092</c:v>
                </c:pt>
                <c:pt idx="4707">
                  <c:v>2.8180241479067227</c:v>
                </c:pt>
                <c:pt idx="4708">
                  <c:v>2.7900316502383906</c:v>
                </c:pt>
                <c:pt idx="4709">
                  <c:v>2.767084064183726</c:v>
                </c:pt>
                <c:pt idx="4710">
                  <c:v>2.7710608059127351</c:v>
                </c:pt>
                <c:pt idx="4711">
                  <c:v>2.7990226495222768</c:v>
                </c:pt>
                <c:pt idx="4712">
                  <c:v>2.8229306456598242</c:v>
                </c:pt>
                <c:pt idx="4713">
                  <c:v>2.8239335596537236</c:v>
                </c:pt>
                <c:pt idx="4714">
                  <c:v>2.8119737968163903</c:v>
                </c:pt>
                <c:pt idx="4715">
                  <c:v>2.7620399917046443</c:v>
                </c:pt>
                <c:pt idx="4716">
                  <c:v>2.8089440375155168</c:v>
                </c:pt>
                <c:pt idx="4717">
                  <c:v>2.9276911920139197</c:v>
                </c:pt>
                <c:pt idx="4718">
                  <c:v>2.9027557943194395</c:v>
                </c:pt>
                <c:pt idx="4719">
                  <c:v>2.9706257384520418</c:v>
                </c:pt>
                <c:pt idx="4720">
                  <c:v>2.9716140271879863</c:v>
                </c:pt>
                <c:pt idx="4721">
                  <c:v>3.0325036663073908</c:v>
                </c:pt>
                <c:pt idx="4722">
                  <c:v>3.0763163887799081</c:v>
                </c:pt>
                <c:pt idx="4723">
                  <c:v>3.0154364193422034</c:v>
                </c:pt>
                <c:pt idx="4724">
                  <c:v>3.0504228020582449</c:v>
                </c:pt>
                <c:pt idx="4725">
                  <c:v>3.002492887432989</c:v>
                </c:pt>
                <c:pt idx="4726">
                  <c:v>3.088317421503743</c:v>
                </c:pt>
                <c:pt idx="4727">
                  <c:v>3.1601404141171465</c:v>
                </c:pt>
                <c:pt idx="4728">
                  <c:v>3.2240219638655665</c:v>
                </c:pt>
                <c:pt idx="4729">
                  <c:v>3.1591448975219785</c:v>
                </c:pt>
                <c:pt idx="4730">
                  <c:v>3.1371986681304338</c:v>
                </c:pt>
                <c:pt idx="4731">
                  <c:v>3.2609706048646068</c:v>
                </c:pt>
                <c:pt idx="4732">
                  <c:v>3.259917303008661</c:v>
                </c:pt>
                <c:pt idx="4733">
                  <c:v>3.2777827127402146</c:v>
                </c:pt>
                <c:pt idx="4734">
                  <c:v>3.2159215308941325</c:v>
                </c:pt>
                <c:pt idx="4735">
                  <c:v>3.1550234645804154</c:v>
                </c:pt>
                <c:pt idx="4736">
                  <c:v>3.2358379585006052</c:v>
                </c:pt>
                <c:pt idx="4737">
                  <c:v>3.2327709224107317</c:v>
                </c:pt>
                <c:pt idx="4738">
                  <c:v>3.3136151473922903</c:v>
                </c:pt>
                <c:pt idx="4739">
                  <c:v>3.1918497714941401</c:v>
                </c:pt>
                <c:pt idx="4740">
                  <c:v>3.2437524709045307</c:v>
                </c:pt>
                <c:pt idx="4741">
                  <c:v>3.131959940459105</c:v>
                </c:pt>
                <c:pt idx="4742">
                  <c:v>3.205742702847505</c:v>
                </c:pt>
                <c:pt idx="4743">
                  <c:v>3.159832315446824</c:v>
                </c:pt>
                <c:pt idx="4744">
                  <c:v>3.1957754995508636</c:v>
                </c:pt>
                <c:pt idx="4745">
                  <c:v>3.1788297386827393</c:v>
                </c:pt>
                <c:pt idx="4746">
                  <c:v>3.1788641761914449</c:v>
                </c:pt>
                <c:pt idx="4747">
                  <c:v>3.1807967066705611</c:v>
                </c:pt>
                <c:pt idx="4748">
                  <c:v>3.2546662314458716</c:v>
                </c:pt>
                <c:pt idx="4749">
                  <c:v>3.2307343842752778</c:v>
                </c:pt>
                <c:pt idx="4750">
                  <c:v>3.277637947200664</c:v>
                </c:pt>
                <c:pt idx="4751">
                  <c:v>3.5601045285201733</c:v>
                </c:pt>
                <c:pt idx="4752">
                  <c:v>3.5479976304377852</c:v>
                </c:pt>
                <c:pt idx="4753">
                  <c:v>3.5480124137920437</c:v>
                </c:pt>
                <c:pt idx="4754">
                  <c:v>3.5360448406819831</c:v>
                </c:pt>
                <c:pt idx="4755">
                  <c:v>3.7117086195072808</c:v>
                </c:pt>
                <c:pt idx="4756">
                  <c:v>3.7805730247461522</c:v>
                </c:pt>
                <c:pt idx="4757">
                  <c:v>4.0929767336790874</c:v>
                </c:pt>
                <c:pt idx="4758">
                  <c:v>4.8274322152327143</c:v>
                </c:pt>
                <c:pt idx="4759">
                  <c:v>4.0300462536449437</c:v>
                </c:pt>
                <c:pt idx="4760">
                  <c:v>4.2636244212248195</c:v>
                </c:pt>
                <c:pt idx="4761">
                  <c:v>4.6907852948868571</c:v>
                </c:pt>
                <c:pt idx="4762">
                  <c:v>4.5139931331595911</c:v>
                </c:pt>
                <c:pt idx="4763">
                  <c:v>4.4420809838536499</c:v>
                </c:pt>
                <c:pt idx="4764">
                  <c:v>4.2594661411081738</c:v>
                </c:pt>
                <c:pt idx="4765">
                  <c:v>4.2993782789740553</c:v>
                </c:pt>
                <c:pt idx="4766">
                  <c:v>4.2395160232673783</c:v>
                </c:pt>
                <c:pt idx="4767">
                  <c:v>4.2534667955049361</c:v>
                </c:pt>
                <c:pt idx="4768">
                  <c:v>4.7056304011030257</c:v>
                </c:pt>
                <c:pt idx="4769">
                  <c:v>4.6368486613260051</c:v>
                </c:pt>
                <c:pt idx="4770">
                  <c:v>4.6029271392525679</c:v>
                </c:pt>
                <c:pt idx="4771">
                  <c:v>4.3305399765915302</c:v>
                </c:pt>
                <c:pt idx="4772">
                  <c:v>4.4480096537249221</c:v>
                </c:pt>
                <c:pt idx="4773">
                  <c:v>4.459987306498328</c:v>
                </c:pt>
                <c:pt idx="4774">
                  <c:v>4.3183186620947573</c:v>
                </c:pt>
                <c:pt idx="4775">
                  <c:v>4.4790479001537751</c:v>
                </c:pt>
                <c:pt idx="4776">
                  <c:v>4.5359720033077036</c:v>
                </c:pt>
                <c:pt idx="4777">
                  <c:v>4.3980921847786911</c:v>
                </c:pt>
                <c:pt idx="4778">
                  <c:v>4.1276399537655246</c:v>
                </c:pt>
                <c:pt idx="4779">
                  <c:v>4.11569164707167</c:v>
                </c:pt>
                <c:pt idx="4780">
                  <c:v>3.8192772625907714</c:v>
                </c:pt>
                <c:pt idx="4781">
                  <c:v>3.5209686560976192</c:v>
                </c:pt>
                <c:pt idx="4782">
                  <c:v>3.830382742314645</c:v>
                </c:pt>
                <c:pt idx="4783">
                  <c:v>3.7185740398582001</c:v>
                </c:pt>
                <c:pt idx="4784">
                  <c:v>3.5758650002455927</c:v>
                </c:pt>
                <c:pt idx="4785">
                  <c:v>3.8084200582227057</c:v>
                </c:pt>
                <c:pt idx="4786">
                  <c:v>3.4601075302819417</c:v>
                </c:pt>
                <c:pt idx="4787">
                  <c:v>3.4829015886348547</c:v>
                </c:pt>
                <c:pt idx="4788">
                  <c:v>3.5358179517508037</c:v>
                </c:pt>
                <c:pt idx="4789">
                  <c:v>3.6346929899119726</c:v>
                </c:pt>
                <c:pt idx="4790">
                  <c:v>3.2964473009375101</c:v>
                </c:pt>
                <c:pt idx="4791">
                  <c:v>2.9341723334427834</c:v>
                </c:pt>
                <c:pt idx="4792">
                  <c:v>2.9758775382498892</c:v>
                </c:pt>
                <c:pt idx="4793">
                  <c:v>2.9520480910804499</c:v>
                </c:pt>
                <c:pt idx="4794">
                  <c:v>2.9390864950633904</c:v>
                </c:pt>
                <c:pt idx="4795">
                  <c:v>3.0378826417724625</c:v>
                </c:pt>
                <c:pt idx="4796">
                  <c:v>2.9380958482751325</c:v>
                </c:pt>
                <c:pt idx="4797">
                  <c:v>2.9609288150279993</c:v>
                </c:pt>
                <c:pt idx="4798">
                  <c:v>2.9779312529081965</c:v>
                </c:pt>
                <c:pt idx="4799">
                  <c:v>2.9629864507955253</c:v>
                </c:pt>
                <c:pt idx="4800">
                  <c:v>3.0927463383247455</c:v>
                </c:pt>
                <c:pt idx="4801">
                  <c:v>3.5837744067173412</c:v>
                </c:pt>
                <c:pt idx="4802">
                  <c:v>3.4938565052774249</c:v>
                </c:pt>
                <c:pt idx="4803">
                  <c:v>3.3771824766465888</c:v>
                </c:pt>
                <c:pt idx="4804">
                  <c:v>3.4061524367296987</c:v>
                </c:pt>
                <c:pt idx="4805">
                  <c:v>3.4750313759024283</c:v>
                </c:pt>
                <c:pt idx="4806">
                  <c:v>3.3133492404463709</c:v>
                </c:pt>
                <c:pt idx="4807">
                  <c:v>3.033923547678016</c:v>
                </c:pt>
                <c:pt idx="4808">
                  <c:v>2.9740211724156174</c:v>
                </c:pt>
                <c:pt idx="4809">
                  <c:v>3.0928880924470925</c:v>
                </c:pt>
                <c:pt idx="4810">
                  <c:v>3.1716952837963688</c:v>
                </c:pt>
                <c:pt idx="4811">
                  <c:v>2.9052128701040476</c:v>
                </c:pt>
                <c:pt idx="4812">
                  <c:v>2.9440494679130631</c:v>
                </c:pt>
                <c:pt idx="4813">
                  <c:v>2.8482573535982434</c:v>
                </c:pt>
                <c:pt idx="4814">
                  <c:v>2.8083846452027124</c:v>
                </c:pt>
                <c:pt idx="4815">
                  <c:v>2.7285465594965284</c:v>
                </c:pt>
                <c:pt idx="4816">
                  <c:v>2.6547052266696429</c:v>
                </c:pt>
                <c:pt idx="4817">
                  <c:v>2.6566436844003234</c:v>
                </c:pt>
                <c:pt idx="4818">
                  <c:v>2.6566436844003234</c:v>
                </c:pt>
                <c:pt idx="4819">
                  <c:v>2.5458776396966756</c:v>
                </c:pt>
                <c:pt idx="4820">
                  <c:v>2.5777919026062923</c:v>
                </c:pt>
                <c:pt idx="4821">
                  <c:v>2.6366509688491067</c:v>
                </c:pt>
                <c:pt idx="4822">
                  <c:v>2.6825511302021341</c:v>
                </c:pt>
                <c:pt idx="4823">
                  <c:v>2.5697909009927917</c:v>
                </c:pt>
                <c:pt idx="4824">
                  <c:v>2.5677949468949328</c:v>
                </c:pt>
                <c:pt idx="4825">
                  <c:v>2.6196963026718239</c:v>
                </c:pt>
                <c:pt idx="4826">
                  <c:v>2.6406485917907334</c:v>
                </c:pt>
                <c:pt idx="4827">
                  <c:v>2.6566171180963112</c:v>
                </c:pt>
                <c:pt idx="4828">
                  <c:v>2.6306324256446314</c:v>
                </c:pt>
                <c:pt idx="4829">
                  <c:v>2.6915037281034415</c:v>
                </c:pt>
                <c:pt idx="4830">
                  <c:v>2.7114584505899737</c:v>
                </c:pt>
                <c:pt idx="4831">
                  <c:v>2.8302157401079002</c:v>
                </c:pt>
                <c:pt idx="4832">
                  <c:v>2.8491579935641851</c:v>
                </c:pt>
                <c:pt idx="4833">
                  <c:v>2.7932888769698692</c:v>
                </c:pt>
                <c:pt idx="4834">
                  <c:v>2.8062880757576156</c:v>
                </c:pt>
                <c:pt idx="4835">
                  <c:v>2.8532044945118678</c:v>
                </c:pt>
                <c:pt idx="4836">
                  <c:v>2.8512156767607491</c:v>
                </c:pt>
                <c:pt idx="4837">
                  <c:v>2.8780818638333687</c:v>
                </c:pt>
                <c:pt idx="4838">
                  <c:v>2.8351701023407077</c:v>
                </c:pt>
                <c:pt idx="4839">
                  <c:v>2.8601307180694504</c:v>
                </c:pt>
                <c:pt idx="4840">
                  <c:v>2.8591470616692045</c:v>
                </c:pt>
                <c:pt idx="4841">
                  <c:v>2.7663601052423568</c:v>
                </c:pt>
                <c:pt idx="4842">
                  <c:v>2.7782986458846297</c:v>
                </c:pt>
                <c:pt idx="4843">
                  <c:v>2.8142436830399804</c:v>
                </c:pt>
                <c:pt idx="4844">
                  <c:v>2.8491722393897674</c:v>
                </c:pt>
                <c:pt idx="4845">
                  <c:v>2.7892947142187041</c:v>
                </c:pt>
                <c:pt idx="4846">
                  <c:v>2.8441966665732927</c:v>
                </c:pt>
                <c:pt idx="4847">
                  <c:v>2.8680904340147655</c:v>
                </c:pt>
                <c:pt idx="4848">
                  <c:v>2.8141944342064558</c:v>
                </c:pt>
                <c:pt idx="4849">
                  <c:v>2.8151923754951818</c:v>
                </c:pt>
                <c:pt idx="4850">
                  <c:v>2.7473575518572995</c:v>
                </c:pt>
                <c:pt idx="4851">
                  <c:v>2.7493717818145402</c:v>
                </c:pt>
                <c:pt idx="4852">
                  <c:v>2.7343659670147731</c:v>
                </c:pt>
                <c:pt idx="4853">
                  <c:v>2.7074846587630641</c:v>
                </c:pt>
                <c:pt idx="4854">
                  <c:v>2.7064979687452317</c:v>
                </c:pt>
                <c:pt idx="4855">
                  <c:v>2.6566813204524404</c:v>
                </c:pt>
                <c:pt idx="4856">
                  <c:v>2.7026074297139453</c:v>
                </c:pt>
                <c:pt idx="4857">
                  <c:v>2.6785614707729621</c:v>
                </c:pt>
                <c:pt idx="4858">
                  <c:v>2.6715689757857612</c:v>
                </c:pt>
                <c:pt idx="4859">
                  <c:v>2.6376445481568322</c:v>
                </c:pt>
                <c:pt idx="4860">
                  <c:v>2.6586019963260696</c:v>
                </c:pt>
                <c:pt idx="4861">
                  <c:v>2.7025241006028593</c:v>
                </c:pt>
                <c:pt idx="4862">
                  <c:v>2.6935422996776648</c:v>
                </c:pt>
                <c:pt idx="4863">
                  <c:v>2.6945447684624475</c:v>
                </c:pt>
                <c:pt idx="4864">
                  <c:v>2.6586130738574654</c:v>
                </c:pt>
                <c:pt idx="4865">
                  <c:v>2.6545946162562641</c:v>
                </c:pt>
                <c:pt idx="4866">
                  <c:v>2.584775634540621</c:v>
                </c:pt>
                <c:pt idx="4867">
                  <c:v>2.5667713020046445</c:v>
                </c:pt>
                <c:pt idx="4868">
                  <c:v>2.5118893929138015</c:v>
                </c:pt>
                <c:pt idx="4869">
                  <c:v>2.4849649226370456</c:v>
                </c:pt>
                <c:pt idx="4870">
                  <c:v>2.5188709817409065</c:v>
                </c:pt>
                <c:pt idx="4871">
                  <c:v>2.4499928215673115</c:v>
                </c:pt>
                <c:pt idx="4872">
                  <c:v>2.4570113044124562</c:v>
                </c:pt>
                <c:pt idx="4873">
                  <c:v>2.5089163917708963</c:v>
                </c:pt>
                <c:pt idx="4874">
                  <c:v>2.5608240456491251</c:v>
                </c:pt>
                <c:pt idx="4875">
                  <c:v>2.5877695831520584</c:v>
                </c:pt>
                <c:pt idx="4876">
                  <c:v>2.5697866180115256</c:v>
                </c:pt>
                <c:pt idx="4877">
                  <c:v>2.6147064049524489</c:v>
                </c:pt>
                <c:pt idx="4878">
                  <c:v>2.5837475077733791</c:v>
                </c:pt>
                <c:pt idx="4879">
                  <c:v>2.56180494976301</c:v>
                </c:pt>
                <c:pt idx="4880">
                  <c:v>2.5189024678249656</c:v>
                </c:pt>
                <c:pt idx="4881">
                  <c:v>2.5318635533573746</c:v>
                </c:pt>
                <c:pt idx="4882">
                  <c:v>2.6047114153194597</c:v>
                </c:pt>
                <c:pt idx="4883">
                  <c:v>2.5897418094842908</c:v>
                </c:pt>
                <c:pt idx="4884">
                  <c:v>2.613704069231495</c:v>
                </c:pt>
                <c:pt idx="4885">
                  <c:v>2.61573490122549</c:v>
                </c:pt>
                <c:pt idx="4886">
                  <c:v>2.6536519321947947</c:v>
                </c:pt>
                <c:pt idx="4887">
                  <c:v>2.5957837300827511</c:v>
                </c:pt>
                <c:pt idx="4888">
                  <c:v>2.6337250797112777</c:v>
                </c:pt>
                <c:pt idx="4889">
                  <c:v>2.625758575374102</c:v>
                </c:pt>
                <c:pt idx="4890">
                  <c:v>2.667699357628031</c:v>
                </c:pt>
                <c:pt idx="4891">
                  <c:v>2.6077944346075745</c:v>
                </c:pt>
                <c:pt idx="4892">
                  <c:v>2.5379656115540565</c:v>
                </c:pt>
                <c:pt idx="4893">
                  <c:v>2.5729241950923658</c:v>
                </c:pt>
                <c:pt idx="4894">
                  <c:v>2.5929085854617973</c:v>
                </c:pt>
                <c:pt idx="4895">
                  <c:v>2.5789392455478253</c:v>
                </c:pt>
                <c:pt idx="4896">
                  <c:v>2.576935646467172</c:v>
                </c:pt>
                <c:pt idx="4897">
                  <c:v>2.627826855259709</c:v>
                </c:pt>
                <c:pt idx="4898">
                  <c:v>2.5419704025564482</c:v>
                </c:pt>
                <c:pt idx="4899">
                  <c:v>2.4491907885770789</c:v>
                </c:pt>
                <c:pt idx="4900">
                  <c:v>2.3983167171374427</c:v>
                </c:pt>
                <c:pt idx="4901">
                  <c:v>2.4112592306879996</c:v>
                </c:pt>
                <c:pt idx="4902">
                  <c:v>2.3733634626261026</c:v>
                </c:pt>
                <c:pt idx="4903">
                  <c:v>2.319524804355344</c:v>
                </c:pt>
                <c:pt idx="4904">
                  <c:v>2.3325755784634232</c:v>
                </c:pt>
                <c:pt idx="4905">
                  <c:v>2.3525279121309457</c:v>
                </c:pt>
                <c:pt idx="4906">
                  <c:v>2.3944621904819052</c:v>
                </c:pt>
                <c:pt idx="4907">
                  <c:v>2.3815879958682982</c:v>
                </c:pt>
                <c:pt idx="4908">
                  <c:v>2.3207452728105364</c:v>
                </c:pt>
                <c:pt idx="4909">
                  <c:v>2.3826635820547866</c:v>
                </c:pt>
                <c:pt idx="4910">
                  <c:v>2.3816395975005573</c:v>
                </c:pt>
                <c:pt idx="4911">
                  <c:v>2.3236855628776047</c:v>
                </c:pt>
                <c:pt idx="4912">
                  <c:v>2.2718652336643039</c:v>
                </c:pt>
                <c:pt idx="4913">
                  <c:v>2.1811141594241041</c:v>
                </c:pt>
                <c:pt idx="4914">
                  <c:v>2.1821596606211466</c:v>
                </c:pt>
                <c:pt idx="4915">
                  <c:v>2.2989502847947469</c:v>
                </c:pt>
                <c:pt idx="4916">
                  <c:v>2.3038896544338043</c:v>
                </c:pt>
                <c:pt idx="4917">
                  <c:v>2.2869008723560649</c:v>
                </c:pt>
                <c:pt idx="4918">
                  <c:v>2.3198514937691299</c:v>
                </c:pt>
                <c:pt idx="4919">
                  <c:v>2.3039645320643287</c:v>
                </c:pt>
                <c:pt idx="4920">
                  <c:v>2.2629890732228892</c:v>
                </c:pt>
                <c:pt idx="4921">
                  <c:v>2.2358877792598491</c:v>
                </c:pt>
                <c:pt idx="4922">
                  <c:v>2.2857902741354996</c:v>
                </c:pt>
                <c:pt idx="4923">
                  <c:v>2.2807996557433183</c:v>
                </c:pt>
                <c:pt idx="4924">
                  <c:v>2.4135348578067792</c:v>
                </c:pt>
                <c:pt idx="4925">
                  <c:v>2.3985165851915906</c:v>
                </c:pt>
                <c:pt idx="4926">
                  <c:v>2.4204493168545396</c:v>
                </c:pt>
                <c:pt idx="4927">
                  <c:v>2.439543767548948</c:v>
                </c:pt>
                <c:pt idx="4928">
                  <c:v>2.4116611407180195</c:v>
                </c:pt>
                <c:pt idx="4929">
                  <c:v>2.4486069359599094</c:v>
                </c:pt>
                <c:pt idx="4930">
                  <c:v>2.4037035508462434</c:v>
                </c:pt>
                <c:pt idx="4931">
                  <c:v>2.3018548516911537</c:v>
                </c:pt>
                <c:pt idx="4932">
                  <c:v>2.2999178605667265</c:v>
                </c:pt>
                <c:pt idx="4933">
                  <c:v>2.283060228220918</c:v>
                </c:pt>
                <c:pt idx="4934">
                  <c:v>2.247127862554779</c:v>
                </c:pt>
                <c:pt idx="4935">
                  <c:v>2.3079921578084766</c:v>
                </c:pt>
                <c:pt idx="4936">
                  <c:v>2.2959938263959585</c:v>
                </c:pt>
                <c:pt idx="4937">
                  <c:v>2.2161276312387916</c:v>
                </c:pt>
                <c:pt idx="4938">
                  <c:v>2.240057766895633</c:v>
                </c:pt>
                <c:pt idx="4939">
                  <c:v>2.1651750914747279</c:v>
                </c:pt>
                <c:pt idx="4940">
                  <c:v>2.1372476212777083</c:v>
                </c:pt>
                <c:pt idx="4941">
                  <c:v>2.1332724089897734</c:v>
                </c:pt>
                <c:pt idx="4942">
                  <c:v>2.2291235311575317</c:v>
                </c:pt>
                <c:pt idx="4943">
                  <c:v>2.198177346891574</c:v>
                </c:pt>
                <c:pt idx="4944">
                  <c:v>2.1173550155852068</c:v>
                </c:pt>
                <c:pt idx="4945">
                  <c:v>2.0665270416539738</c:v>
                </c:pt>
                <c:pt idx="4946">
                  <c:v>2.1073985431188333</c:v>
                </c:pt>
                <c:pt idx="4947">
                  <c:v>2.079494833304298</c:v>
                </c:pt>
                <c:pt idx="4948">
                  <c:v>2.124415568892311</c:v>
                </c:pt>
                <c:pt idx="4949">
                  <c:v>2.1154677489720193</c:v>
                </c:pt>
                <c:pt idx="4950">
                  <c:v>2.101522608768875</c:v>
                </c:pt>
                <c:pt idx="4951">
                  <c:v>2.1434103575051502</c:v>
                </c:pt>
                <c:pt idx="4952">
                  <c:v>2.139504406554479</c:v>
                </c:pt>
                <c:pt idx="4953">
                  <c:v>2.2284650821624288</c:v>
                </c:pt>
                <c:pt idx="4954">
                  <c:v>2.1965725060448493</c:v>
                </c:pt>
                <c:pt idx="4955">
                  <c:v>2.2064907308120159</c:v>
                </c:pt>
                <c:pt idx="4956">
                  <c:v>2.2143968315360616</c:v>
                </c:pt>
                <c:pt idx="4957">
                  <c:v>2.1664332844278595</c:v>
                </c:pt>
                <c:pt idx="4958">
                  <c:v>2.1554190330248986</c:v>
                </c:pt>
                <c:pt idx="4959">
                  <c:v>2.1484807740188341</c:v>
                </c:pt>
                <c:pt idx="4960">
                  <c:v>2.2263105470692124</c:v>
                </c:pt>
                <c:pt idx="4961">
                  <c:v>2.198342216375119</c:v>
                </c:pt>
                <c:pt idx="4962">
                  <c:v>2.2472664397123885</c:v>
                </c:pt>
                <c:pt idx="4963">
                  <c:v>2.2921918016790954</c:v>
                </c:pt>
                <c:pt idx="4964">
                  <c:v>2.2812195515933409</c:v>
                </c:pt>
                <c:pt idx="4965">
                  <c:v>2.3081704570893882</c:v>
                </c:pt>
                <c:pt idx="4966">
                  <c:v>2.3541438964388526</c:v>
                </c:pt>
                <c:pt idx="4967">
                  <c:v>2.4409955204013629</c:v>
                </c:pt>
                <c:pt idx="4968">
                  <c:v>2.4310017694458885</c:v>
                </c:pt>
                <c:pt idx="4969">
                  <c:v>2.4919182211668258</c:v>
                </c:pt>
                <c:pt idx="4970">
                  <c:v>2.5807726769696493</c:v>
                </c:pt>
                <c:pt idx="4971">
                  <c:v>2.5757851465816071</c:v>
                </c:pt>
                <c:pt idx="4972">
                  <c:v>2.5478308891768457</c:v>
                </c:pt>
                <c:pt idx="4973">
                  <c:v>2.5698077975731661</c:v>
                </c:pt>
                <c:pt idx="4974">
                  <c:v>2.6097317767772492</c:v>
                </c:pt>
                <c:pt idx="4975">
                  <c:v>2.6765376186570529</c:v>
                </c:pt>
                <c:pt idx="4976">
                  <c:v>2.6635570368311048</c:v>
                </c:pt>
                <c:pt idx="4977">
                  <c:v>2.6327381002406334</c:v>
                </c:pt>
                <c:pt idx="4978">
                  <c:v>2.5339044380564482</c:v>
                </c:pt>
                <c:pt idx="4979">
                  <c:v>2.5299699247856746</c:v>
                </c:pt>
                <c:pt idx="4980">
                  <c:v>2.5229915700331085</c:v>
                </c:pt>
                <c:pt idx="4981">
                  <c:v>2.4989754947516079</c:v>
                </c:pt>
                <c:pt idx="4982">
                  <c:v>2.4980520430614397</c:v>
                </c:pt>
                <c:pt idx="4983">
                  <c:v>2.4243041623776853</c:v>
                </c:pt>
                <c:pt idx="4984">
                  <c:v>2.400402704147516</c:v>
                </c:pt>
                <c:pt idx="4985">
                  <c:v>2.3264591515359987</c:v>
                </c:pt>
                <c:pt idx="4986">
                  <c:v>2.2795286767682374</c:v>
                </c:pt>
                <c:pt idx="4987">
                  <c:v>2.2436170691145505</c:v>
                </c:pt>
                <c:pt idx="4988">
                  <c:v>2.3256680340347562</c:v>
                </c:pt>
                <c:pt idx="4989">
                  <c:v>2.3486507868810969</c:v>
                </c:pt>
                <c:pt idx="4990">
                  <c:v>2.2996956486499323</c:v>
                </c:pt>
                <c:pt idx="4991">
                  <c:v>2.284760961527299</c:v>
                </c:pt>
                <c:pt idx="4992">
                  <c:v>2.2308281122288793</c:v>
                </c:pt>
                <c:pt idx="4993">
                  <c:v>2.2148840524313331</c:v>
                </c:pt>
                <c:pt idx="4994">
                  <c:v>2.2108988838732744</c:v>
                </c:pt>
                <c:pt idx="4995">
                  <c:v>2.2767975212026634</c:v>
                </c:pt>
                <c:pt idx="4996">
                  <c:v>2.3357452091740476</c:v>
                </c:pt>
                <c:pt idx="4997">
                  <c:v>2.2997991372825983</c:v>
                </c:pt>
                <c:pt idx="4998">
                  <c:v>2.3147782892840048</c:v>
                </c:pt>
                <c:pt idx="4999">
                  <c:v>2.3167716482615606</c:v>
                </c:pt>
                <c:pt idx="5000">
                  <c:v>2.234889478609837</c:v>
                </c:pt>
                <c:pt idx="5001">
                  <c:v>2.2688611302436641</c:v>
                </c:pt>
                <c:pt idx="5002">
                  <c:v>2.2788473147957933</c:v>
                </c:pt>
                <c:pt idx="5003">
                  <c:v>2.3127714324494391</c:v>
                </c:pt>
                <c:pt idx="5004">
                  <c:v>2.2967937368884757</c:v>
                </c:pt>
                <c:pt idx="5005">
                  <c:v>2.4426431322434596</c:v>
                </c:pt>
                <c:pt idx="5006">
                  <c:v>2.5934445460420639</c:v>
                </c:pt>
                <c:pt idx="5007">
                  <c:v>2.6873158542160929</c:v>
                </c:pt>
                <c:pt idx="5008">
                  <c:v>2.6296100025256006</c:v>
                </c:pt>
                <c:pt idx="5009">
                  <c:v>2.710535078689718</c:v>
                </c:pt>
                <c:pt idx="5010">
                  <c:v>2.8173632562040742</c:v>
                </c:pt>
                <c:pt idx="5011">
                  <c:v>2.8582841992448782</c:v>
                </c:pt>
                <c:pt idx="5012">
                  <c:v>2.8243354030604699</c:v>
                </c:pt>
                <c:pt idx="5013">
                  <c:v>2.7684010483252277</c:v>
                </c:pt>
                <c:pt idx="5014">
                  <c:v>2.7853905826021887</c:v>
                </c:pt>
                <c:pt idx="5015">
                  <c:v>2.6335826864295546</c:v>
                </c:pt>
                <c:pt idx="5016">
                  <c:v>2.6175643753564026</c:v>
                </c:pt>
                <c:pt idx="5017">
                  <c:v>2.5965962299561465</c:v>
                </c:pt>
                <c:pt idx="5018">
                  <c:v>2.6435302943793961</c:v>
                </c:pt>
                <c:pt idx="5019">
                  <c:v>2.6844877366425379</c:v>
                </c:pt>
                <c:pt idx="5020">
                  <c:v>2.562636469730839</c:v>
                </c:pt>
                <c:pt idx="5021">
                  <c:v>2.5067244974290026</c:v>
                </c:pt>
                <c:pt idx="5022">
                  <c:v>2.5556499047914532</c:v>
                </c:pt>
                <c:pt idx="5023">
                  <c:v>2.5636287498441455</c:v>
                </c:pt>
                <c:pt idx="5024">
                  <c:v>2.6614734312310349</c:v>
                </c:pt>
                <c:pt idx="5025">
                  <c:v>2.5276507521372418</c:v>
                </c:pt>
                <c:pt idx="5026">
                  <c:v>2.4666985833145687</c:v>
                </c:pt>
                <c:pt idx="5027">
                  <c:v>2.4976509043951913</c:v>
                </c:pt>
                <c:pt idx="5028">
                  <c:v>2.4597011753686546</c:v>
                </c:pt>
                <c:pt idx="5029">
                  <c:v>2.2779853713625702</c:v>
                </c:pt>
                <c:pt idx="5030">
                  <c:v>2.3259374395181314</c:v>
                </c:pt>
                <c:pt idx="5031">
                  <c:v>2.4377901631016563</c:v>
                </c:pt>
                <c:pt idx="5032">
                  <c:v>2.3958853228471217</c:v>
                </c:pt>
                <c:pt idx="5033">
                  <c:v>2.4238752283059752</c:v>
                </c:pt>
                <c:pt idx="5034">
                  <c:v>2.3310396439899592</c:v>
                </c:pt>
                <c:pt idx="5035">
                  <c:v>2.2291077155696497</c:v>
                </c:pt>
                <c:pt idx="5036">
                  <c:v>2.2610455227805821</c:v>
                </c:pt>
                <c:pt idx="5037">
                  <c:v>2.2400635937660138</c:v>
                </c:pt>
                <c:pt idx="5038">
                  <c:v>2.3249523166684263</c:v>
                </c:pt>
                <c:pt idx="5039">
                  <c:v>2.293009495901829</c:v>
                </c:pt>
                <c:pt idx="5040">
                  <c:v>2.3379469875239205</c:v>
                </c:pt>
                <c:pt idx="5041">
                  <c:v>2.3159640989493475</c:v>
                </c:pt>
                <c:pt idx="5042">
                  <c:v>2.2830320333591168</c:v>
                </c:pt>
                <c:pt idx="5043">
                  <c:v>2.2700205361255641</c:v>
                </c:pt>
                <c:pt idx="5044">
                  <c:v>2.3249387544861353</c:v>
                </c:pt>
                <c:pt idx="5045">
                  <c:v>2.2110978737272324</c:v>
                </c:pt>
                <c:pt idx="5046">
                  <c:v>2.1691438894947965</c:v>
                </c:pt>
                <c:pt idx="5047">
                  <c:v>2.233054148900175</c:v>
                </c:pt>
                <c:pt idx="5048">
                  <c:v>2.2909872817072339</c:v>
                </c:pt>
                <c:pt idx="5049">
                  <c:v>2.1551892387439664</c:v>
                </c:pt>
                <c:pt idx="5050">
                  <c:v>2.1831946133442082</c:v>
                </c:pt>
                <c:pt idx="5051">
                  <c:v>2.1861634361030302</c:v>
                </c:pt>
                <c:pt idx="5052">
                  <c:v>2.1761756689745959</c:v>
                </c:pt>
                <c:pt idx="5053">
                  <c:v>2.1192908758215112</c:v>
                </c:pt>
                <c:pt idx="5054">
                  <c:v>2.1273037080120965</c:v>
                </c:pt>
                <c:pt idx="5055">
                  <c:v>2.1322653944673831</c:v>
                </c:pt>
                <c:pt idx="5056">
                  <c:v>2.1592074200935278</c:v>
                </c:pt>
                <c:pt idx="5057">
                  <c:v>2.1382470181314681</c:v>
                </c:pt>
                <c:pt idx="5058">
                  <c:v>2.1632202801937583</c:v>
                </c:pt>
                <c:pt idx="5059">
                  <c:v>2.1991795778066408</c:v>
                </c:pt>
                <c:pt idx="5060">
                  <c:v>2.179157979119247</c:v>
                </c:pt>
                <c:pt idx="5061">
                  <c:v>2.1841369057361888</c:v>
                </c:pt>
                <c:pt idx="5062">
                  <c:v>2.1172299113400967</c:v>
                </c:pt>
                <c:pt idx="5063">
                  <c:v>2.0743033828901511</c:v>
                </c:pt>
                <c:pt idx="5064">
                  <c:v>2.0003961248043414</c:v>
                </c:pt>
                <c:pt idx="5065">
                  <c:v>1.9354844949645265</c:v>
                </c:pt>
                <c:pt idx="5066">
                  <c:v>1.892544409052189</c:v>
                </c:pt>
                <c:pt idx="5067">
                  <c:v>1.902534621677006</c:v>
                </c:pt>
                <c:pt idx="5068">
                  <c:v>1.9235042384351009</c:v>
                </c:pt>
                <c:pt idx="5069">
                  <c:v>1.8905863875110303</c:v>
                </c:pt>
                <c:pt idx="5070">
                  <c:v>1.8995511677947938</c:v>
                </c:pt>
                <c:pt idx="5071">
                  <c:v>1.9314681187443026</c:v>
                </c:pt>
                <c:pt idx="5072">
                  <c:v>1.8745583611113896</c:v>
                </c:pt>
                <c:pt idx="5073">
                  <c:v>1.8266101452080361</c:v>
                </c:pt>
                <c:pt idx="5074">
                  <c:v>1.8386174480353636</c:v>
                </c:pt>
                <c:pt idx="5075">
                  <c:v>1.8166080732002923</c:v>
                </c:pt>
                <c:pt idx="5076">
                  <c:v>1.8695461696555462</c:v>
                </c:pt>
                <c:pt idx="5077">
                  <c:v>1.8585791742292468</c:v>
                </c:pt>
                <c:pt idx="5078">
                  <c:v>1.8595592777236254</c:v>
                </c:pt>
                <c:pt idx="5079">
                  <c:v>1.8555799840529612</c:v>
                </c:pt>
                <c:pt idx="5080">
                  <c:v>1.7636968731171481</c:v>
                </c:pt>
                <c:pt idx="5081">
                  <c:v>1.7856488372084236</c:v>
                </c:pt>
                <c:pt idx="5082">
                  <c:v>1.8415782682947426</c:v>
                </c:pt>
                <c:pt idx="5083">
                  <c:v>1.8235867111389974</c:v>
                </c:pt>
                <c:pt idx="5084">
                  <c:v>1.8345874614194371</c:v>
                </c:pt>
                <c:pt idx="5085">
                  <c:v>1.9274659666799003</c:v>
                </c:pt>
                <c:pt idx="5086">
                  <c:v>1.9783983457114345</c:v>
                </c:pt>
                <c:pt idx="5087">
                  <c:v>1.952429237551716</c:v>
                </c:pt>
                <c:pt idx="5088">
                  <c:v>1.9174752614318642</c:v>
                </c:pt>
                <c:pt idx="5089">
                  <c:v>1.9025266944659305</c:v>
                </c:pt>
                <c:pt idx="5090">
                  <c:v>1.824644689501894</c:v>
                </c:pt>
                <c:pt idx="5091">
                  <c:v>1.8446450384220141</c:v>
                </c:pt>
                <c:pt idx="5092">
                  <c:v>1.8186978913906862</c:v>
                </c:pt>
                <c:pt idx="5093">
                  <c:v>1.7498784455679541</c:v>
                </c:pt>
                <c:pt idx="5094">
                  <c:v>1.6821976818300775</c:v>
                </c:pt>
                <c:pt idx="5095">
                  <c:v>1.7542901962854431</c:v>
                </c:pt>
                <c:pt idx="5096">
                  <c:v>1.7985710674803903</c:v>
                </c:pt>
                <c:pt idx="5097">
                  <c:v>1.8259254311333371</c:v>
                </c:pt>
                <c:pt idx="5098">
                  <c:v>1.7710773236344945</c:v>
                </c:pt>
                <c:pt idx="5099">
                  <c:v>1.7073240504571727</c:v>
                </c:pt>
                <c:pt idx="5100">
                  <c:v>1.7774326122171169</c:v>
                </c:pt>
                <c:pt idx="5101">
                  <c:v>1.9353128419777654</c:v>
                </c:pt>
                <c:pt idx="5102">
                  <c:v>1.8773209128090025</c:v>
                </c:pt>
                <c:pt idx="5103">
                  <c:v>1.8404983958466696</c:v>
                </c:pt>
                <c:pt idx="5104">
                  <c:v>1.8685701794312601</c:v>
                </c:pt>
                <c:pt idx="5105">
                  <c:v>1.814662743837689</c:v>
                </c:pt>
                <c:pt idx="5106">
                  <c:v>1.7287003326385884</c:v>
                </c:pt>
                <c:pt idx="5107">
                  <c:v>1.6039732668894433</c:v>
                </c:pt>
                <c:pt idx="5108">
                  <c:v>1.6539131672793788</c:v>
                </c:pt>
                <c:pt idx="5109">
                  <c:v>1.6039492074708861</c:v>
                </c:pt>
                <c:pt idx="5110">
                  <c:v>1.601959950500621</c:v>
                </c:pt>
                <c:pt idx="5111">
                  <c:v>1.6529614304499798</c:v>
                </c:pt>
                <c:pt idx="5112">
                  <c:v>1.6590635962189197</c:v>
                </c:pt>
                <c:pt idx="5113">
                  <c:v>1.6370477465296336</c:v>
                </c:pt>
                <c:pt idx="5114">
                  <c:v>1.6339795751276556</c:v>
                </c:pt>
                <c:pt idx="5115">
                  <c:v>1.6899253599816457</c:v>
                </c:pt>
                <c:pt idx="5116">
                  <c:v>1.6398196099216362</c:v>
                </c:pt>
                <c:pt idx="5117">
                  <c:v>1.5869021380174422</c:v>
                </c:pt>
                <c:pt idx="5118">
                  <c:v>1.5518758449662677</c:v>
                </c:pt>
                <c:pt idx="5119">
                  <c:v>1.620856817990632</c:v>
                </c:pt>
                <c:pt idx="5120">
                  <c:v>1.730849986500679</c:v>
                </c:pt>
                <c:pt idx="5121">
                  <c:v>1.8517685144681473</c:v>
                </c:pt>
                <c:pt idx="5122">
                  <c:v>1.7827058292697524</c:v>
                </c:pt>
                <c:pt idx="5123">
                  <c:v>1.7326592101787643</c:v>
                </c:pt>
                <c:pt idx="5124">
                  <c:v>1.7236681619404379</c:v>
                </c:pt>
                <c:pt idx="5125">
                  <c:v>1.6497140247852347</c:v>
                </c:pt>
                <c:pt idx="5126">
                  <c:v>1.5977909420095084</c:v>
                </c:pt>
                <c:pt idx="5127">
                  <c:v>1.6857934776497523</c:v>
                </c:pt>
                <c:pt idx="5128">
                  <c:v>1.7528188660254165</c:v>
                </c:pt>
                <c:pt idx="5129">
                  <c:v>1.9238380701479769</c:v>
                </c:pt>
                <c:pt idx="5130">
                  <c:v>1.8208346000120299</c:v>
                </c:pt>
                <c:pt idx="5131">
                  <c:v>1.9388319606151452</c:v>
                </c:pt>
                <c:pt idx="5132">
                  <c:v>1.8148351449872786</c:v>
                </c:pt>
                <c:pt idx="5133">
                  <c:v>1.7458224990231193</c:v>
                </c:pt>
                <c:pt idx="5134">
                  <c:v>1.8188272032079775</c:v>
                </c:pt>
                <c:pt idx="5135">
                  <c:v>1.7938415369988856</c:v>
                </c:pt>
                <c:pt idx="5136">
                  <c:v>1.8688426991198384</c:v>
                </c:pt>
                <c:pt idx="5137">
                  <c:v>1.9488278459369166</c:v>
                </c:pt>
                <c:pt idx="5138">
                  <c:v>1.8898283327966701</c:v>
                </c:pt>
                <c:pt idx="5139">
                  <c:v>1.9928272808179395</c:v>
                </c:pt>
                <c:pt idx="5140">
                  <c:v>2.1337830543615901</c:v>
                </c:pt>
                <c:pt idx="5141">
                  <c:v>1.9438072295583591</c:v>
                </c:pt>
                <c:pt idx="5142">
                  <c:v>1.8938327040556797</c:v>
                </c:pt>
                <c:pt idx="5143">
                  <c:v>1.8228222661646651</c:v>
                </c:pt>
                <c:pt idx="5144">
                  <c:v>1.8258189306448374</c:v>
                </c:pt>
                <c:pt idx="5145">
                  <c:v>1.7198079440566565</c:v>
                </c:pt>
                <c:pt idx="5146">
                  <c:v>1.6158357150179616</c:v>
                </c:pt>
                <c:pt idx="5147">
                  <c:v>1.6808291070205403</c:v>
                </c:pt>
                <c:pt idx="5148">
                  <c:v>1.6458299221208417</c:v>
                </c:pt>
                <c:pt idx="5149">
                  <c:v>1.7828187375476641</c:v>
                </c:pt>
                <c:pt idx="5150">
                  <c:v>1.82980328557359</c:v>
                </c:pt>
                <c:pt idx="5151">
                  <c:v>1.7708170061215132</c:v>
                </c:pt>
                <c:pt idx="5152">
                  <c:v>1.7098261588370756</c:v>
                </c:pt>
                <c:pt idx="5153">
                  <c:v>1.7308240239456012</c:v>
                </c:pt>
                <c:pt idx="5154">
                  <c:v>1.8638105029662626</c:v>
                </c:pt>
                <c:pt idx="5155">
                  <c:v>1.7928072628598068</c:v>
                </c:pt>
                <c:pt idx="5156">
                  <c:v>1.7217962420559161</c:v>
                </c:pt>
                <c:pt idx="5157">
                  <c:v>1.8267716392728428</c:v>
                </c:pt>
                <c:pt idx="5158">
                  <c:v>1.848781214611724</c:v>
                </c:pt>
                <c:pt idx="5159">
                  <c:v>1.7737945235674064</c:v>
                </c:pt>
                <c:pt idx="5160">
                  <c:v>1.7767749275882203</c:v>
                </c:pt>
                <c:pt idx="5161">
                  <c:v>1.8207648026901533</c:v>
                </c:pt>
                <c:pt idx="5162">
                  <c:v>1.8217692279492053</c:v>
                </c:pt>
                <c:pt idx="5163">
                  <c:v>1.7817668702509037</c:v>
                </c:pt>
                <c:pt idx="5164">
                  <c:v>1.7887540294108655</c:v>
                </c:pt>
                <c:pt idx="5165">
                  <c:v>1.7667467481501493</c:v>
                </c:pt>
                <c:pt idx="5166">
                  <c:v>1.7797448849503485</c:v>
                </c:pt>
                <c:pt idx="5167">
                  <c:v>1.8127507296377301</c:v>
                </c:pt>
                <c:pt idx="5168">
                  <c:v>1.7307620038626095</c:v>
                </c:pt>
                <c:pt idx="5169">
                  <c:v>1.6687677469946465</c:v>
                </c:pt>
                <c:pt idx="5170">
                  <c:v>1.6137686765785746</c:v>
                </c:pt>
                <c:pt idx="5171">
                  <c:v>1.6377570480193839</c:v>
                </c:pt>
                <c:pt idx="5172">
                  <c:v>1.6377857090185073</c:v>
                </c:pt>
                <c:pt idx="5173">
                  <c:v>1.6687844347555552</c:v>
                </c:pt>
                <c:pt idx="5174">
                  <c:v>1.6637892400150809</c:v>
                </c:pt>
                <c:pt idx="5175">
                  <c:v>1.6367926597984901</c:v>
                </c:pt>
                <c:pt idx="5176">
                  <c:v>1.5967977261442814</c:v>
                </c:pt>
                <c:pt idx="5177">
                  <c:v>1.481824640375649</c:v>
                </c:pt>
                <c:pt idx="5178">
                  <c:v>1.4948193650802464</c:v>
                </c:pt>
                <c:pt idx="5179">
                  <c:v>1.7088049003038197</c:v>
                </c:pt>
                <c:pt idx="5180">
                  <c:v>1.7507855156374355</c:v>
                </c:pt>
                <c:pt idx="5181">
                  <c:v>1.6708022766988593</c:v>
                </c:pt>
                <c:pt idx="5182">
                  <c:v>1.7337948221399293</c:v>
                </c:pt>
                <c:pt idx="5183">
                  <c:v>1.8297788883590975</c:v>
                </c:pt>
                <c:pt idx="5184">
                  <c:v>1.8757702040752877</c:v>
                </c:pt>
                <c:pt idx="5185">
                  <c:v>1.8237765736851412</c:v>
                </c:pt>
                <c:pt idx="5186">
                  <c:v>1.778801356091158</c:v>
                </c:pt>
                <c:pt idx="5187">
                  <c:v>1.8048014609198495</c:v>
                </c:pt>
                <c:pt idx="5188">
                  <c:v>1.7388014754993226</c:v>
                </c:pt>
                <c:pt idx="5189">
                  <c:v>1.7457890377458929</c:v>
                </c:pt>
                <c:pt idx="5190">
                  <c:v>1.7777970232534765</c:v>
                </c:pt>
                <c:pt idx="5191">
                  <c:v>1.7228363227747914</c:v>
                </c:pt>
                <c:pt idx="5192">
                  <c:v>1.7178325031656032</c:v>
                </c:pt>
                <c:pt idx="5193">
                  <c:v>1.6408400102996246</c:v>
                </c:pt>
                <c:pt idx="5194">
                  <c:v>1.6748269256089976</c:v>
                </c:pt>
                <c:pt idx="5195">
                  <c:v>1.6808291070205403</c:v>
                </c:pt>
                <c:pt idx="5196">
                  <c:v>1.7848259709840522</c:v>
                </c:pt>
                <c:pt idx="5197">
                  <c:v>1.8078357807917353</c:v>
                </c:pt>
                <c:pt idx="5198">
                  <c:v>1.7338497265119452</c:v>
                </c:pt>
                <c:pt idx="5199">
                  <c:v>1.7998365074254004</c:v>
                </c:pt>
                <c:pt idx="5200">
                  <c:v>1.8538439615667097</c:v>
                </c:pt>
                <c:pt idx="5201">
                  <c:v>1.8288536858526439</c:v>
                </c:pt>
                <c:pt idx="5202">
                  <c:v>1.7988590838526211</c:v>
                </c:pt>
                <c:pt idx="5203">
                  <c:v>2.1008441816116701</c:v>
                </c:pt>
                <c:pt idx="5204">
                  <c:v>2.1928190849628479</c:v>
                </c:pt>
                <c:pt idx="5205">
                  <c:v>2.1908155985936681</c:v>
                </c:pt>
                <c:pt idx="5206">
                  <c:v>2.164821394867563</c:v>
                </c:pt>
                <c:pt idx="5207">
                  <c:v>2.2378153726159842</c:v>
                </c:pt>
                <c:pt idx="5208">
                  <c:v>2.1528223848267265</c:v>
                </c:pt>
                <c:pt idx="5209">
                  <c:v>2.1707973827889502</c:v>
                </c:pt>
                <c:pt idx="5210">
                  <c:v>2.1518099150622088</c:v>
                </c:pt>
                <c:pt idx="5211">
                  <c:v>2.1818199924254147</c:v>
                </c:pt>
                <c:pt idx="5212">
                  <c:v>2.3558056380175421</c:v>
                </c:pt>
                <c:pt idx="5213">
                  <c:v>2.3388167855093278</c:v>
                </c:pt>
                <c:pt idx="5214">
                  <c:v>2.4167865077627124</c:v>
                </c:pt>
                <c:pt idx="5215">
                  <c:v>2.4257958202593515</c:v>
                </c:pt>
                <c:pt idx="5216">
                  <c:v>2.3518118475261991</c:v>
                </c:pt>
                <c:pt idx="5217">
                  <c:v>2.4478041678333913</c:v>
                </c:pt>
                <c:pt idx="5218">
                  <c:v>2.5128031560431556</c:v>
                </c:pt>
                <c:pt idx="5219">
                  <c:v>2.4887905179824918</c:v>
                </c:pt>
                <c:pt idx="5220">
                  <c:v>2.4607969758748602</c:v>
                </c:pt>
                <c:pt idx="5221">
                  <c:v>2.5787829433012646</c:v>
                </c:pt>
                <c:pt idx="5222">
                  <c:v>2.6567697366448897</c:v>
                </c:pt>
                <c:pt idx="5223">
                  <c:v>2.629767693593684</c:v>
                </c:pt>
                <c:pt idx="5224">
                  <c:v>2.5267767915251862</c:v>
                </c:pt>
                <c:pt idx="5225">
                  <c:v>2.4857804130319008</c:v>
                </c:pt>
                <c:pt idx="5226">
                  <c:v>2.4867803247024689</c:v>
                </c:pt>
                <c:pt idx="5227">
                  <c:v>2.5877584646051606</c:v>
                </c:pt>
                <c:pt idx="5228">
                  <c:v>2.3997620118004432</c:v>
                </c:pt>
                <c:pt idx="5229">
                  <c:v>2.4057754504791409</c:v>
                </c:pt>
                <c:pt idx="5230">
                  <c:v>2.3227793254822053</c:v>
                </c:pt>
                <c:pt idx="5231">
                  <c:v>2.2687882365491148</c:v>
                </c:pt>
                <c:pt idx="5232">
                  <c:v>2.3097901845292639</c:v>
                </c:pt>
                <c:pt idx="5233">
                  <c:v>2.3617795569541689</c:v>
                </c:pt>
                <c:pt idx="5234">
                  <c:v>2.2667884232070707</c:v>
                </c:pt>
                <c:pt idx="5235">
                  <c:v>2.041840049598139</c:v>
                </c:pt>
                <c:pt idx="5236">
                  <c:v>2.0478446992218955</c:v>
                </c:pt>
                <c:pt idx="5237">
                  <c:v>1.8348684963789361</c:v>
                </c:pt>
                <c:pt idx="5238">
                  <c:v>1.8338487012411597</c:v>
                </c:pt>
                <c:pt idx="5239">
                  <c:v>2.124824694731442</c:v>
                </c:pt>
                <c:pt idx="5240">
                  <c:v>2.2478145476500146</c:v>
                </c:pt>
                <c:pt idx="5241">
                  <c:v>2.1388199750761552</c:v>
                </c:pt>
                <c:pt idx="5242">
                  <c:v>2.1008354281124832</c:v>
                </c:pt>
                <c:pt idx="5243">
                  <c:v>2.5607951281949815</c:v>
                </c:pt>
                <c:pt idx="5244">
                  <c:v>2.5267978480861846</c:v>
                </c:pt>
                <c:pt idx="5245">
                  <c:v>2.5268083764324856</c:v>
                </c:pt>
                <c:pt idx="5246">
                  <c:v>2.4378151253432527</c:v>
                </c:pt>
                <c:pt idx="5247">
                  <c:v>2.6147908083677773</c:v>
                </c:pt>
                <c:pt idx="5248">
                  <c:v>2.5197921085756394</c:v>
                </c:pt>
                <c:pt idx="5249">
                  <c:v>2.6057850138682999</c:v>
                </c:pt>
                <c:pt idx="5250">
                  <c:v>2.6267898484061756</c:v>
                </c:pt>
                <c:pt idx="5251">
                  <c:v>2.7407693088750547</c:v>
                </c:pt>
                <c:pt idx="5252">
                  <c:v>2.8547644722156549</c:v>
                </c:pt>
                <c:pt idx="5253">
                  <c:v>2.6357671636170918</c:v>
                </c:pt>
                <c:pt idx="5254">
                  <c:v>2.7747595104213656</c:v>
                </c:pt>
                <c:pt idx="5255">
                  <c:v>2.7727781688733635</c:v>
                </c:pt>
                <c:pt idx="5256">
                  <c:v>2.7947764089437617</c:v>
                </c:pt>
                <c:pt idx="5257">
                  <c:v>2.9127548328175967</c:v>
                </c:pt>
                <c:pt idx="5258">
                  <c:v>3.0227581696733421</c:v>
                </c:pt>
                <c:pt idx="5259">
                  <c:v>3.0067719778126172</c:v>
                </c:pt>
                <c:pt idx="5260">
                  <c:v>2.9707672807816219</c:v>
                </c:pt>
                <c:pt idx="5261">
                  <c:v>3.0237757283168443</c:v>
                </c:pt>
                <c:pt idx="5262">
                  <c:v>3.0187584896605424</c:v>
                </c:pt>
                <c:pt idx="5263">
                  <c:v>2.9957603295869446</c:v>
                </c:pt>
                <c:pt idx="5264">
                  <c:v>3.3007414317940538</c:v>
                </c:pt>
                <c:pt idx="5265">
                  <c:v>3.3537372802899896</c:v>
                </c:pt>
                <c:pt idx="5266">
                  <c:v>3.2437540059940573</c:v>
                </c:pt>
                <c:pt idx="5267">
                  <c:v>3.0587552897885391</c:v>
                </c:pt>
                <c:pt idx="5268">
                  <c:v>3.04576140601172</c:v>
                </c:pt>
                <c:pt idx="5269">
                  <c:v>2.9417769067923913</c:v>
                </c:pt>
                <c:pt idx="5270">
                  <c:v>2.8877737821936464</c:v>
                </c:pt>
                <c:pt idx="5271">
                  <c:v>2.8587712891485562</c:v>
                </c:pt>
                <c:pt idx="5272">
                  <c:v>2.9487640894365481</c:v>
                </c:pt>
                <c:pt idx="5273">
                  <c:v>3.0307567720096538</c:v>
                </c:pt>
                <c:pt idx="5274">
                  <c:v>2.9757743285568168</c:v>
                </c:pt>
                <c:pt idx="5275">
                  <c:v>2.9947728877781139</c:v>
                </c:pt>
                <c:pt idx="5276">
                  <c:v>2.6968112166074958</c:v>
                </c:pt>
                <c:pt idx="5277">
                  <c:v>2.6918070802463738</c:v>
                </c:pt>
                <c:pt idx="5278">
                  <c:v>2.7118056469644007</c:v>
                </c:pt>
                <c:pt idx="5279">
                  <c:v>2.5918574439203281</c:v>
                </c:pt>
                <c:pt idx="5280">
                  <c:v>2.6498498375879751</c:v>
                </c:pt>
                <c:pt idx="5281">
                  <c:v>2.7108283087702794</c:v>
                </c:pt>
                <c:pt idx="5282">
                  <c:v>2.7748011321261838</c:v>
                </c:pt>
                <c:pt idx="5283">
                  <c:v>2.8957924607702448</c:v>
                </c:pt>
                <c:pt idx="5284">
                  <c:v>2.9297641444933116</c:v>
                </c:pt>
                <c:pt idx="5285">
                  <c:v>2.8428081039765636</c:v>
                </c:pt>
                <c:pt idx="5286">
                  <c:v>2.8818054715654084</c:v>
                </c:pt>
                <c:pt idx="5287">
                  <c:v>2.8797936073958232</c:v>
                </c:pt>
                <c:pt idx="5288">
                  <c:v>2.7798123563330446</c:v>
                </c:pt>
                <c:pt idx="5289">
                  <c:v>2.506830783211131</c:v>
                </c:pt>
                <c:pt idx="5290">
                  <c:v>2.5748261933660399</c:v>
                </c:pt>
                <c:pt idx="5291">
                  <c:v>2.4058476248252649</c:v>
                </c:pt>
                <c:pt idx="5292">
                  <c:v>2.3988420710318854</c:v>
                </c:pt>
                <c:pt idx="5293">
                  <c:v>2.4418453448974633</c:v>
                </c:pt>
                <c:pt idx="5294">
                  <c:v>2.5528319330322651</c:v>
                </c:pt>
                <c:pt idx="5295">
                  <c:v>2.5908467037017271</c:v>
                </c:pt>
                <c:pt idx="5296">
                  <c:v>2.6818413196943385</c:v>
                </c:pt>
                <c:pt idx="5297">
                  <c:v>2.6818301453787865</c:v>
                </c:pt>
                <c:pt idx="5298">
                  <c:v>2.6768193085984033</c:v>
                </c:pt>
                <c:pt idx="5299">
                  <c:v>2.6358110934358998</c:v>
                </c:pt>
                <c:pt idx="5300">
                  <c:v>2.6998065069335846</c:v>
                </c:pt>
                <c:pt idx="5301">
                  <c:v>2.7047993866061719</c:v>
                </c:pt>
                <c:pt idx="5302">
                  <c:v>2.7797938243124425</c:v>
                </c:pt>
                <c:pt idx="5303">
                  <c:v>2.6078131000306626</c:v>
                </c:pt>
                <c:pt idx="5304">
                  <c:v>2.5178132552585359</c:v>
                </c:pt>
                <c:pt idx="5305">
                  <c:v>2.3048194487383502</c:v>
                </c:pt>
                <c:pt idx="5306">
                  <c:v>2.4668026478941898</c:v>
                </c:pt>
                <c:pt idx="5307">
                  <c:v>2.4218365205174948</c:v>
                </c:pt>
                <c:pt idx="5308">
                  <c:v>2.5388328546685943</c:v>
                </c:pt>
                <c:pt idx="5309">
                  <c:v>2.5808300897596066</c:v>
                </c:pt>
                <c:pt idx="5310">
                  <c:v>2.7018108666197453</c:v>
                </c:pt>
                <c:pt idx="5311">
                  <c:v>2.7157985708030918</c:v>
                </c:pt>
                <c:pt idx="5312">
                  <c:v>2.7288044286747231</c:v>
                </c:pt>
                <c:pt idx="5313">
                  <c:v>2.6998065069335846</c:v>
                </c:pt>
                <c:pt idx="5314">
                  <c:v>2.7468031387209466</c:v>
                </c:pt>
                <c:pt idx="5315">
                  <c:v>2.7528027087363549</c:v>
                </c:pt>
                <c:pt idx="5316">
                  <c:v>2.7268045720029201</c:v>
                </c:pt>
                <c:pt idx="5317">
                  <c:v>2.6658200510733443</c:v>
                </c:pt>
                <c:pt idx="5318">
                  <c:v>2.736815258735088</c:v>
                </c:pt>
                <c:pt idx="5319">
                  <c:v>2.6368217887721221</c:v>
                </c:pt>
                <c:pt idx="5320">
                  <c:v>2.5458111786688771</c:v>
                </c:pt>
                <c:pt idx="5321">
                  <c:v>2.5388286232840294</c:v>
                </c:pt>
                <c:pt idx="5322">
                  <c:v>2.490831863174682</c:v>
                </c:pt>
                <c:pt idx="5323">
                  <c:v>2.4458389769670665</c:v>
                </c:pt>
                <c:pt idx="5324">
                  <c:v>2.6018352118850121</c:v>
                </c:pt>
                <c:pt idx="5325">
                  <c:v>2.6558251524221292</c:v>
                </c:pt>
                <c:pt idx="5326">
                  <c:v>2.759836704830863</c:v>
                </c:pt>
                <c:pt idx="5327">
                  <c:v>2.6638601436712608</c:v>
                </c:pt>
                <c:pt idx="5328">
                  <c:v>2.5638760763281794</c:v>
                </c:pt>
                <c:pt idx="5329">
                  <c:v>2.8498670031032849</c:v>
                </c:pt>
                <c:pt idx="5330">
                  <c:v>2.844867236431174</c:v>
                </c:pt>
                <c:pt idx="5331">
                  <c:v>2.7888930903824476</c:v>
                </c:pt>
                <c:pt idx="5332">
                  <c:v>2.9349070598048943</c:v>
                </c:pt>
                <c:pt idx="5333">
                  <c:v>2.862921268582562</c:v>
                </c:pt>
                <c:pt idx="5334">
                  <c:v>2.8819279509006175</c:v>
                </c:pt>
                <c:pt idx="5335">
                  <c:v>2.8349031391547155</c:v>
                </c:pt>
                <c:pt idx="5336">
                  <c:v>2.9109005425324082</c:v>
                </c:pt>
                <c:pt idx="5337">
                  <c:v>2.8679020116739764</c:v>
                </c:pt>
                <c:pt idx="5338">
                  <c:v>2.9119005083663247</c:v>
                </c:pt>
                <c:pt idx="5339">
                  <c:v>3.0668962349220359</c:v>
                </c:pt>
                <c:pt idx="5340">
                  <c:v>3.1288930943263158</c:v>
                </c:pt>
                <c:pt idx="5341">
                  <c:v>3.2188900193788461</c:v>
                </c:pt>
                <c:pt idx="5342">
                  <c:v>3.0819024048785977</c:v>
                </c:pt>
                <c:pt idx="5343">
                  <c:v>3.068915603660455</c:v>
                </c:pt>
                <c:pt idx="5344">
                  <c:v>2.9529261759228049</c:v>
                </c:pt>
                <c:pt idx="5345">
                  <c:v>2.8789208285886119</c:v>
                </c:pt>
                <c:pt idx="5346">
                  <c:v>2.8539215160791591</c:v>
                </c:pt>
                <c:pt idx="5347">
                  <c:v>2.7769004926161847</c:v>
                </c:pt>
                <c:pt idx="5348">
                  <c:v>2.7709053257840268</c:v>
                </c:pt>
                <c:pt idx="5349">
                  <c:v>2.7769190053478447</c:v>
                </c:pt>
                <c:pt idx="5350">
                  <c:v>2.8389030024903836</c:v>
                </c:pt>
                <c:pt idx="5351">
                  <c:v>2.8159037883102922</c:v>
                </c:pt>
                <c:pt idx="5352">
                  <c:v>2.7459130447101328</c:v>
                </c:pt>
                <c:pt idx="5353">
                  <c:v>2.7009144696875707</c:v>
                </c:pt>
                <c:pt idx="5354">
                  <c:v>2.6639089815549073</c:v>
                </c:pt>
                <c:pt idx="5355">
                  <c:v>2.6619090498870732</c:v>
                </c:pt>
                <c:pt idx="5356">
                  <c:v>2.6919080249045835</c:v>
                </c:pt>
                <c:pt idx="5357">
                  <c:v>2.6679155146710252</c:v>
                </c:pt>
                <c:pt idx="5358">
                  <c:v>2.5999350008124935</c:v>
                </c:pt>
                <c:pt idx="5359">
                  <c:v>2.4839482505390587</c:v>
                </c:pt>
                <c:pt idx="5360">
                  <c:v>2.5619615702882235</c:v>
                </c:pt>
                <c:pt idx="5361">
                  <c:v>2.5279620802843987</c:v>
                </c:pt>
                <c:pt idx="5362">
                  <c:v>2.480968987693827</c:v>
                </c:pt>
                <c:pt idx="5363">
                  <c:v>2.5349788750880209</c:v>
                </c:pt>
                <c:pt idx="5364">
                  <c:v>2.581978483422986</c:v>
                </c:pt>
                <c:pt idx="5365">
                  <c:v>2.5079686501959366</c:v>
                </c:pt>
                <c:pt idx="5366">
                  <c:v>2.5179580336830534</c:v>
                </c:pt>
                <c:pt idx="5367">
                  <c:v>2.5699571670236088</c:v>
                </c:pt>
                <c:pt idx="5368">
                  <c:v>2.55695738368847</c:v>
                </c:pt>
                <c:pt idx="5369">
                  <c:v>2.5859676752020304</c:v>
                </c:pt>
                <c:pt idx="5370">
                  <c:v>2.6229497263151247</c:v>
                </c:pt>
                <c:pt idx="5371">
                  <c:v>2.6079500138123692</c:v>
                </c:pt>
                <c:pt idx="5372">
                  <c:v>2.6389604152968857</c:v>
                </c:pt>
                <c:pt idx="5373">
                  <c:v>2.5109581503487481</c:v>
                </c:pt>
                <c:pt idx="5374">
                  <c:v>2.4559590670077758</c:v>
                </c:pt>
                <c:pt idx="5375">
                  <c:v>2.5199685001968741</c:v>
                </c:pt>
                <c:pt idx="5376">
                  <c:v>2.5219684751970304</c:v>
                </c:pt>
                <c:pt idx="5377">
                  <c:v>2.5259726351482263</c:v>
                </c:pt>
                <c:pt idx="5378">
                  <c:v>2.5609615852881111</c:v>
                </c:pt>
                <c:pt idx="5379">
                  <c:v>2.6189563503637481</c:v>
                </c:pt>
                <c:pt idx="5380">
                  <c:v>2.6179563670302755</c:v>
                </c:pt>
                <c:pt idx="5381">
                  <c:v>2.6579667752076555</c:v>
                </c:pt>
                <c:pt idx="5382">
                  <c:v>2.6799598003014986</c:v>
                </c:pt>
                <c:pt idx="5383">
                  <c:v>2.7489541837151368</c:v>
                </c:pt>
                <c:pt idx="5384">
                  <c:v>2.7269431880917927</c:v>
                </c:pt>
                <c:pt idx="5385">
                  <c:v>2.6919484038277983</c:v>
                </c:pt>
                <c:pt idx="5386">
                  <c:v>2.7489541837151368</c:v>
                </c:pt>
                <c:pt idx="5387">
                  <c:v>2.7299545003791645</c:v>
                </c:pt>
                <c:pt idx="5388">
                  <c:v>2.789965125217968</c:v>
                </c:pt>
                <c:pt idx="5389">
                  <c:v>2.8729640877244522</c:v>
                </c:pt>
                <c:pt idx="5390">
                  <c:v>2.9249561253290608</c:v>
                </c:pt>
                <c:pt idx="5391">
                  <c:v>2.9109684643374849</c:v>
                </c:pt>
                <c:pt idx="5392">
                  <c:v>2.9309682476719923</c:v>
                </c:pt>
                <c:pt idx="5393">
                  <c:v>2.9659629252317181</c:v>
                </c:pt>
                <c:pt idx="5394">
                  <c:v>2.966962912731796</c:v>
                </c:pt>
                <c:pt idx="5395">
                  <c:v>2.9379559303305234</c:v>
                </c:pt>
                <c:pt idx="5396">
                  <c:v>2.9279634002287489</c:v>
                </c:pt>
                <c:pt idx="5397">
                  <c:v>2.9579630252310931</c:v>
                </c:pt>
                <c:pt idx="5398">
                  <c:v>2.9319755667684722</c:v>
                </c:pt>
                <c:pt idx="5399">
                  <c:v>2.9549630627308585</c:v>
                </c:pt>
                <c:pt idx="5400">
                  <c:v>2.9689628877319518</c:v>
                </c:pt>
                <c:pt idx="5401">
                  <c:v>2.9729677926744564</c:v>
                </c:pt>
                <c:pt idx="5402">
                  <c:v>2.9609753251028121</c:v>
                </c:pt>
                <c:pt idx="5403">
                  <c:v>3.108974091774618</c:v>
                </c:pt>
                <c:pt idx="5404">
                  <c:v>3.0119623502353114</c:v>
                </c:pt>
                <c:pt idx="5405">
                  <c:v>2.9639629502315614</c:v>
                </c:pt>
                <c:pt idx="5406">
                  <c:v>2.9249805000649998</c:v>
                </c:pt>
                <c:pt idx="5407">
                  <c:v>2.9059878916918924</c:v>
                </c:pt>
                <c:pt idx="5408">
                  <c:v>2.8859759501002085</c:v>
                </c:pt>
                <c:pt idx="5409">
                  <c:v>2.9129635877275768</c:v>
                </c:pt>
                <c:pt idx="5410">
                  <c:v>2.9839751334369442</c:v>
                </c:pt>
                <c:pt idx="5411">
                  <c:v>2.9579753501027084</c:v>
                </c:pt>
                <c:pt idx="5412">
                  <c:v>2.9859676518418863</c:v>
                </c:pt>
                <c:pt idx="5413">
                  <c:v>3.0549613035784113</c:v>
                </c:pt>
                <c:pt idx="5414">
                  <c:v>3.103961200242499</c:v>
                </c:pt>
                <c:pt idx="5415">
                  <c:v>3.0749487504270814</c:v>
                </c:pt>
                <c:pt idx="5416">
                  <c:v>3.0409493170890252</c:v>
                </c:pt>
                <c:pt idx="5417">
                  <c:v>3.0969483837634697</c:v>
                </c:pt>
                <c:pt idx="5418">
                  <c:v>3.0699360423328947</c:v>
                </c:pt>
                <c:pt idx="5419">
                  <c:v>3.127934834012148</c:v>
                </c:pt>
                <c:pt idx="5420">
                  <c:v>3.1289348131790318</c:v>
                </c:pt>
                <c:pt idx="5421">
                  <c:v>3.1489343965167054</c:v>
                </c:pt>
                <c:pt idx="5422">
                  <c:v>3.2959230942305706</c:v>
                </c:pt>
                <c:pt idx="5423">
                  <c:v>3.3519301673940922</c:v>
                </c:pt>
                <c:pt idx="5424">
                  <c:v>3.2399325007031203</c:v>
                </c:pt>
                <c:pt idx="5425">
                  <c:v>3.2508699626007651</c:v>
                </c:pt>
                <c:pt idx="5426">
                  <c:v>3.2528969899643343</c:v>
                </c:pt>
                <c:pt idx="5427">
                  <c:v>3.214890156043178</c:v>
                </c:pt>
                <c:pt idx="5428">
                  <c:v>3.1908909760291699</c:v>
                </c:pt>
                <c:pt idx="5429">
                  <c:v>3.257883257091656</c:v>
                </c:pt>
                <c:pt idx="5430">
                  <c:v>3.332872237448798</c:v>
                </c:pt>
                <c:pt idx="5431">
                  <c:v>3.4178490416670213</c:v>
                </c:pt>
                <c:pt idx="5432">
                  <c:v>3.4958522971202455</c:v>
                </c:pt>
                <c:pt idx="5433">
                  <c:v>3.6168462807665569</c:v>
                </c:pt>
                <c:pt idx="5434">
                  <c:v>3.6298457282782972</c:v>
                </c:pt>
                <c:pt idx="5435">
                  <c:v>3.649860086015035</c:v>
                </c:pt>
                <c:pt idx="5436">
                  <c:v>3.6608535629287613</c:v>
                </c:pt>
                <c:pt idx="5437">
                  <c:v>3.6998427533415152</c:v>
                </c:pt>
                <c:pt idx="5438">
                  <c:v>3.7898559827363454</c:v>
                </c:pt>
                <c:pt idx="5439">
                  <c:v>3.6368545229095615</c:v>
                </c:pt>
                <c:pt idx="5440">
                  <c:v>3.5958411801739638</c:v>
                </c:pt>
                <c:pt idx="5441">
                  <c:v>3.687837116930361</c:v>
                </c:pt>
                <c:pt idx="5442">
                  <c:v>3.6738377352500393</c:v>
                </c:pt>
                <c:pt idx="5443">
                  <c:v>3.7488344228231898</c:v>
                </c:pt>
                <c:pt idx="5444">
                  <c:v>3.6958429233379029</c:v>
                </c:pt>
                <c:pt idx="5445">
                  <c:v>3.6598444533053907</c:v>
                </c:pt>
                <c:pt idx="5446">
                  <c:v>3.6138554428911616</c:v>
                </c:pt>
                <c:pt idx="5447">
                  <c:v>3.6738591660326683</c:v>
                </c:pt>
                <c:pt idx="5448">
                  <c:v>3.7788551411098128</c:v>
                </c:pt>
                <c:pt idx="5449">
                  <c:v>3.8758352735004626</c:v>
                </c:pt>
                <c:pt idx="5450">
                  <c:v>3.9588317460754214</c:v>
                </c:pt>
                <c:pt idx="5451">
                  <c:v>4.0028398832023573</c:v>
                </c:pt>
                <c:pt idx="5452">
                  <c:v>4.0598274536666352</c:v>
                </c:pt>
                <c:pt idx="5453">
                  <c:v>4.1018427596804585</c:v>
                </c:pt>
                <c:pt idx="5454">
                  <c:v>3.9708312360862585</c:v>
                </c:pt>
                <c:pt idx="5455">
                  <c:v>4.0438281336521857</c:v>
                </c:pt>
                <c:pt idx="5456">
                  <c:v>4.0588444079821997</c:v>
                </c:pt>
                <c:pt idx="5457">
                  <c:v>3.9138499662089994</c:v>
                </c:pt>
                <c:pt idx="5458">
                  <c:v>3.9348426031479584</c:v>
                </c:pt>
                <c:pt idx="5459">
                  <c:v>4.0268288561368326</c:v>
                </c:pt>
                <c:pt idx="5460">
                  <c:v>4.1578232887551412</c:v>
                </c:pt>
                <c:pt idx="5461">
                  <c:v>4.1398171540378774</c:v>
                </c:pt>
                <c:pt idx="5462">
                  <c:v>4.1398240537388844</c:v>
                </c:pt>
                <c:pt idx="5463">
                  <c:v>4.0598274536666352</c:v>
                </c:pt>
                <c:pt idx="5464">
                  <c:v>4.0888091844523977</c:v>
                </c:pt>
                <c:pt idx="5465">
                  <c:v>4.0588274961657325</c:v>
                </c:pt>
                <c:pt idx="5466">
                  <c:v>3.9328328510519399</c:v>
                </c:pt>
                <c:pt idx="5467">
                  <c:v>3.8608294762657605</c:v>
                </c:pt>
                <c:pt idx="5468">
                  <c:v>3.9457928404379863</c:v>
                </c:pt>
                <c:pt idx="5469">
                  <c:v>3.8367633922954791</c:v>
                </c:pt>
                <c:pt idx="5470">
                  <c:v>3.851804194976753</c:v>
                </c:pt>
                <c:pt idx="5471">
                  <c:v>3.8298308454021917</c:v>
                </c:pt>
                <c:pt idx="5472">
                  <c:v>3.8508299179226735</c:v>
                </c:pt>
                <c:pt idx="5473">
                  <c:v>3.9448323410627775</c:v>
                </c:pt>
                <c:pt idx="5474">
                  <c:v>3.8958116978840041</c:v>
                </c:pt>
                <c:pt idx="5475">
                  <c:v>3.8968343810194281</c:v>
                </c:pt>
                <c:pt idx="5476">
                  <c:v>4.1838152107474595</c:v>
                </c:pt>
                <c:pt idx="5477">
                  <c:v>4.3698069959288715</c:v>
                </c:pt>
                <c:pt idx="5478">
                  <c:v>4.3048349781629387</c:v>
                </c:pt>
                <c:pt idx="5479">
                  <c:v>4.3768322182158377</c:v>
                </c:pt>
                <c:pt idx="5480">
                  <c:v>4.6148230950573668</c:v>
                </c:pt>
                <c:pt idx="5481">
                  <c:v>4.6408220984098021</c:v>
                </c:pt>
                <c:pt idx="5482">
                  <c:v>4.7118193767953001</c:v>
                </c:pt>
                <c:pt idx="5483">
                  <c:v>4.6928216693883025</c:v>
                </c:pt>
                <c:pt idx="5484">
                  <c:v>4.5678439293328887</c:v>
                </c:pt>
                <c:pt idx="5485">
                  <c:v>4.9138116336103783</c:v>
                </c:pt>
                <c:pt idx="5486">
                  <c:v>5.0308071486963399</c:v>
                </c:pt>
                <c:pt idx="5487">
                  <c:v>4.9378024839503469</c:v>
                </c:pt>
                <c:pt idx="5488">
                  <c:v>5.2307907641847446</c:v>
                </c:pt>
                <c:pt idx="5489">
                  <c:v>5.2598202864034578</c:v>
                </c:pt>
                <c:pt idx="5490">
                  <c:v>5.4598134531868592</c:v>
                </c:pt>
                <c:pt idx="5491">
                  <c:v>5.3348443981025389</c:v>
                </c:pt>
                <c:pt idx="5492">
                  <c:v>5.1048383442262306</c:v>
                </c:pt>
                <c:pt idx="5493">
                  <c:v>4.9848753765577998</c:v>
                </c:pt>
                <c:pt idx="5494">
                  <c:v>4.8048998968760772</c:v>
                </c:pt>
                <c:pt idx="5495">
                  <c:v>4.8048798765015501</c:v>
                </c:pt>
                <c:pt idx="5496">
                  <c:v>4.9758756015549874</c:v>
                </c:pt>
                <c:pt idx="5497">
                  <c:v>5.1398500855195968</c:v>
                </c:pt>
                <c:pt idx="5498">
                  <c:v>5.705857351783111</c:v>
                </c:pt>
                <c:pt idx="5499">
                  <c:v>5.8408004359092391</c:v>
                </c:pt>
                <c:pt idx="5500">
                  <c:v>5.4768128723634488</c:v>
                </c:pt>
                <c:pt idx="5501">
                  <c:v>5.8668142146082847</c:v>
                </c:pt>
                <c:pt idx="5502">
                  <c:v>5.6188220678172742</c:v>
                </c:pt>
                <c:pt idx="5503">
                  <c:v>5.7658174128909776</c:v>
                </c:pt>
                <c:pt idx="5504">
                  <c:v>6.3117843436841499</c:v>
                </c:pt>
                <c:pt idx="5505">
                  <c:v>5.6747824625028285</c:v>
                </c:pt>
                <c:pt idx="5506">
                  <c:v>5.6767492713702978</c:v>
                </c:pt>
                <c:pt idx="5507">
                  <c:v>5.5647634925258194</c:v>
                </c:pt>
                <c:pt idx="5508">
                  <c:v>5.3447630435859059</c:v>
                </c:pt>
                <c:pt idx="5509">
                  <c:v>5.5047660424716325</c:v>
                </c:pt>
                <c:pt idx="5510">
                  <c:v>5.5897624300483972</c:v>
                </c:pt>
                <c:pt idx="5511">
                  <c:v>5.6867820025116451</c:v>
                </c:pt>
                <c:pt idx="5512">
                  <c:v>5.4097836043279424</c:v>
                </c:pt>
                <c:pt idx="5513">
                  <c:v>4.9887796573659351</c:v>
                </c:pt>
                <c:pt idx="5514">
                  <c:v>5.0877625655401806</c:v>
                </c:pt>
                <c:pt idx="5515">
                  <c:v>5.169758738962801</c:v>
                </c:pt>
                <c:pt idx="5516">
                  <c:v>5.11476130556958</c:v>
                </c:pt>
                <c:pt idx="5517">
                  <c:v>5.2797316068217182</c:v>
                </c:pt>
                <c:pt idx="5518">
                  <c:v>5.8977247664221659</c:v>
                </c:pt>
                <c:pt idx="5519">
                  <c:v>5.8817255130714106</c:v>
                </c:pt>
                <c:pt idx="5520">
                  <c:v>6.2017105800865169</c:v>
                </c:pt>
                <c:pt idx="5521">
                  <c:v>5.7817301796291911</c:v>
                </c:pt>
                <c:pt idx="5522">
                  <c:v>5.4257377496711001</c:v>
                </c:pt>
                <c:pt idx="5523">
                  <c:v>5.1857925641487448</c:v>
                </c:pt>
                <c:pt idx="5524">
                  <c:v>5.5417644700050479</c:v>
                </c:pt>
                <c:pt idx="5525">
                  <c:v>5.6697590301206464</c:v>
                </c:pt>
                <c:pt idx="5526">
                  <c:v>5.7158047066696138</c:v>
                </c:pt>
                <c:pt idx="5527">
                  <c:v>5.515788557386009</c:v>
                </c:pt>
                <c:pt idx="5528">
                  <c:v>5.4268145806675978</c:v>
                </c:pt>
                <c:pt idx="5529">
                  <c:v>4.9788091419914684</c:v>
                </c:pt>
                <c:pt idx="5530">
                  <c:v>4.8797926044071875</c:v>
                </c:pt>
                <c:pt idx="5531">
                  <c:v>5.1487824593455791</c:v>
                </c:pt>
                <c:pt idx="5532">
                  <c:v>4.7907876037081527</c:v>
                </c:pt>
                <c:pt idx="5533">
                  <c:v>5.0168076853527213</c:v>
                </c:pt>
                <c:pt idx="5534">
                  <c:v>5.1768015521369408</c:v>
                </c:pt>
                <c:pt idx="5535">
                  <c:v>4.8157953243493878</c:v>
                </c:pt>
                <c:pt idx="5536">
                  <c:v>4.9017916694270562</c:v>
                </c:pt>
                <c:pt idx="5537">
                  <c:v>5.0647847420742638</c:v>
                </c:pt>
                <c:pt idx="5538">
                  <c:v>4.7887964718250036</c:v>
                </c:pt>
                <c:pt idx="5539">
                  <c:v>4.9667889069857578</c:v>
                </c:pt>
                <c:pt idx="5540">
                  <c:v>5.0677423832144814</c:v>
                </c:pt>
                <c:pt idx="5541">
                  <c:v>5.086742265196003</c:v>
                </c:pt>
                <c:pt idx="5542">
                  <c:v>5.4467594294793047</c:v>
                </c:pt>
                <c:pt idx="5543">
                  <c:v>4.8538058438831486</c:v>
                </c:pt>
                <c:pt idx="5544">
                  <c:v>4.5667982952876791</c:v>
                </c:pt>
                <c:pt idx="5545">
                  <c:v>4.2578012979697499</c:v>
                </c:pt>
                <c:pt idx="5546">
                  <c:v>4.0558208639559501</c:v>
                </c:pt>
                <c:pt idx="5547">
                  <c:v>4.1318168187272146</c:v>
                </c:pt>
                <c:pt idx="5548">
                  <c:v>3.6568384860667922</c:v>
                </c:pt>
                <c:pt idx="5549">
                  <c:v>3.707805335109998</c:v>
                </c:pt>
                <c:pt idx="5550">
                  <c:v>3.8147901807700815</c:v>
                </c:pt>
                <c:pt idx="5551">
                  <c:v>3.8137997702560766</c:v>
                </c:pt>
                <c:pt idx="5552">
                  <c:v>3.9247939429090457</c:v>
                </c:pt>
                <c:pt idx="5553">
                  <c:v>3.7938229507978467</c:v>
                </c:pt>
                <c:pt idx="5554">
                  <c:v>3.7468188993766334</c:v>
                </c:pt>
                <c:pt idx="5555">
                  <c:v>3.8018384184336327</c:v>
                </c:pt>
                <c:pt idx="5556">
                  <c:v>3.7658556394335951</c:v>
                </c:pt>
                <c:pt idx="5557">
                  <c:v>3.6898431783324841</c:v>
                </c:pt>
                <c:pt idx="5558">
                  <c:v>3.8337571876891379</c:v>
                </c:pt>
                <c:pt idx="5559">
                  <c:v>3.868771090938627</c:v>
                </c:pt>
                <c:pt idx="5560">
                  <c:v>3.9757647602925767</c:v>
                </c:pt>
                <c:pt idx="5561">
                  <c:v>3.7307792556970831</c:v>
                </c:pt>
                <c:pt idx="5562">
                  <c:v>4.0598105377541529</c:v>
                </c:pt>
                <c:pt idx="5563">
                  <c:v>4.0547938760723605</c:v>
                </c:pt>
                <c:pt idx="5564">
                  <c:v>4.0238289836341234</c:v>
                </c:pt>
                <c:pt idx="5565">
                  <c:v>3.5608634976163125</c:v>
                </c:pt>
                <c:pt idx="5566">
                  <c:v>3.7298352619713251</c:v>
                </c:pt>
                <c:pt idx="5567">
                  <c:v>3.8147997177574546</c:v>
                </c:pt>
                <c:pt idx="5568">
                  <c:v>3.7167336245452347</c:v>
                </c:pt>
                <c:pt idx="5569">
                  <c:v>3.8817056261618159</c:v>
                </c:pt>
                <c:pt idx="5570">
                  <c:v>3.8116791701684449</c:v>
                </c:pt>
                <c:pt idx="5571">
                  <c:v>3.9156867325308657</c:v>
                </c:pt>
                <c:pt idx="5572">
                  <c:v>4.0786634963809654</c:v>
                </c:pt>
                <c:pt idx="5573">
                  <c:v>4.248550337961702</c:v>
                </c:pt>
                <c:pt idx="5574">
                  <c:v>4.8565062301003952</c:v>
                </c:pt>
                <c:pt idx="5575">
                  <c:v>4.2695659054001824</c:v>
                </c:pt>
                <c:pt idx="5576">
                  <c:v>4.2615418596254857</c:v>
                </c:pt>
                <c:pt idx="5577">
                  <c:v>4.2755029438919463</c:v>
                </c:pt>
                <c:pt idx="5578">
                  <c:v>4.2824932083190994</c:v>
                </c:pt>
                <c:pt idx="5579">
                  <c:v>4.0304222647386823</c:v>
                </c:pt>
                <c:pt idx="5580">
                  <c:v>3.8014297427703614</c:v>
                </c:pt>
                <c:pt idx="5581">
                  <c:v>3.9984335151269592</c:v>
                </c:pt>
                <c:pt idx="5582">
                  <c:v>4.0264295487412518</c:v>
                </c:pt>
                <c:pt idx="5583">
                  <c:v>4.0523481949173972</c:v>
                </c:pt>
                <c:pt idx="5584">
                  <c:v>4.2762872260661444</c:v>
                </c:pt>
                <c:pt idx="5585">
                  <c:v>6.2639298205804277</c:v>
                </c:pt>
                <c:pt idx="5586">
                  <c:v>4.6382655498121741</c:v>
                </c:pt>
                <c:pt idx="5587">
                  <c:v>4.8732486495847489</c:v>
                </c:pt>
                <c:pt idx="5588">
                  <c:v>4.7501448969615829</c:v>
                </c:pt>
                <c:pt idx="5589">
                  <c:v>5.5001153269776966</c:v>
                </c:pt>
                <c:pt idx="5590">
                  <c:v>4.8871650379883693</c:v>
                </c:pt>
                <c:pt idx="5591">
                  <c:v>4.5710933099164057</c:v>
                </c:pt>
                <c:pt idx="5592">
                  <c:v>4.23121362640281</c:v>
                </c:pt>
                <c:pt idx="5593">
                  <c:v>4.2469947589582153</c:v>
                </c:pt>
                <c:pt idx="5594">
                  <c:v>4.0080680158473561</c:v>
                </c:pt>
                <c:pt idx="5595">
                  <c:v>3.9576508707605016</c:v>
                </c:pt>
                <c:pt idx="5596">
                  <c:v>3.9397751961981187</c:v>
                </c:pt>
                <c:pt idx="5597">
                  <c:v>4.1936333518285229</c:v>
                </c:pt>
                <c:pt idx="5598">
                  <c:v>4.3045075120461922</c:v>
                </c:pt>
                <c:pt idx="5599">
                  <c:v>4.7154947310619457</c:v>
                </c:pt>
                <c:pt idx="5600">
                  <c:v>4.4846357158287358</c:v>
                </c:pt>
                <c:pt idx="5601">
                  <c:v>4.429678282166047</c:v>
                </c:pt>
                <c:pt idx="5602">
                  <c:v>4.7036475069301948</c:v>
                </c:pt>
                <c:pt idx="5603">
                  <c:v>4.5736467626762236</c:v>
                </c:pt>
                <c:pt idx="5604">
                  <c:v>4.6216325647764327</c:v>
                </c:pt>
                <c:pt idx="5605">
                  <c:v>4.5667744177729688</c:v>
                </c:pt>
                <c:pt idx="5606">
                  <c:v>4.4687038879453311</c:v>
                </c:pt>
                <c:pt idx="5607">
                  <c:v>4.4008189551306067</c:v>
                </c:pt>
                <c:pt idx="5608">
                  <c:v>4.5717349783360666</c:v>
                </c:pt>
                <c:pt idx="5609">
                  <c:v>4.7606707938769866</c:v>
                </c:pt>
                <c:pt idx="5610">
                  <c:v>4.7205639434113449</c:v>
                </c:pt>
                <c:pt idx="5611">
                  <c:v>5.0145998954403543</c:v>
                </c:pt>
                <c:pt idx="5612">
                  <c:v>4.8316308439729303</c:v>
                </c:pt>
                <c:pt idx="5613">
                  <c:v>4.5255855335218982</c:v>
                </c:pt>
                <c:pt idx="5614">
                  <c:v>4.5245632231004018</c:v>
                </c:pt>
                <c:pt idx="5615">
                  <c:v>4.6294720221302157</c:v>
                </c:pt>
                <c:pt idx="5616">
                  <c:v>4.7234410072479518</c:v>
                </c:pt>
                <c:pt idx="5617">
                  <c:v>4.6563544640618026</c:v>
                </c:pt>
                <c:pt idx="5618">
                  <c:v>4.5662340481060353</c:v>
                </c:pt>
                <c:pt idx="5619">
                  <c:v>4.7463036844264321</c:v>
                </c:pt>
                <c:pt idx="5620">
                  <c:v>4.9882787469332275</c:v>
                </c:pt>
                <c:pt idx="5621">
                  <c:v>4.8613448354887767</c:v>
                </c:pt>
                <c:pt idx="5622">
                  <c:v>4.8979914117887207</c:v>
                </c:pt>
                <c:pt idx="5623">
                  <c:v>5.1846750162228075</c:v>
                </c:pt>
                <c:pt idx="5624">
                  <c:v>5.2298335286710733</c:v>
                </c:pt>
                <c:pt idx="5625">
                  <c:v>5.3986600736873163</c:v>
                </c:pt>
                <c:pt idx="5626">
                  <c:v>5.5685028948095736</c:v>
                </c:pt>
                <c:pt idx="5627">
                  <c:v>5.5056008706482915</c:v>
                </c:pt>
                <c:pt idx="5628">
                  <c:v>5.3335282260051953</c:v>
                </c:pt>
                <c:pt idx="5629">
                  <c:v>5.5893257996305765</c:v>
                </c:pt>
                <c:pt idx="5630">
                  <c:v>5.6394710702774402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4D-4844-A501-463D8938E3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var %- anno 2000/2022</a:t>
            </a:r>
          </a:p>
        </c:rich>
      </c:tx>
      <c:layout>
        <c:manualLayout>
          <c:xMode val="edge"/>
          <c:yMode val="edge"/>
          <c:x val="0.26485777262901278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var %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'Analisi 99%'!$B$32:$B$5632</c:f>
              <c:strCache>
                <c:ptCount val="5601"/>
                <c:pt idx="0">
                  <c:v>16.02.2000</c:v>
                </c:pt>
                <c:pt idx="1">
                  <c:v>17.02.2000</c:v>
                </c:pt>
                <c:pt idx="2">
                  <c:v>18.02.2000</c:v>
                </c:pt>
                <c:pt idx="3">
                  <c:v>22.02.2000</c:v>
                </c:pt>
                <c:pt idx="4">
                  <c:v>23.02.2000</c:v>
                </c:pt>
                <c:pt idx="5">
                  <c:v>24.02.2000</c:v>
                </c:pt>
                <c:pt idx="6">
                  <c:v>25.02.2000</c:v>
                </c:pt>
                <c:pt idx="7">
                  <c:v>28.02.2000</c:v>
                </c:pt>
                <c:pt idx="8">
                  <c:v>29.02.2000</c:v>
                </c:pt>
                <c:pt idx="9">
                  <c:v>01.03.2000</c:v>
                </c:pt>
                <c:pt idx="10">
                  <c:v>02.03.2000</c:v>
                </c:pt>
                <c:pt idx="11">
                  <c:v>03.03.2000</c:v>
                </c:pt>
                <c:pt idx="12">
                  <c:v>06.03.2000</c:v>
                </c:pt>
                <c:pt idx="13">
                  <c:v>07.03.2000</c:v>
                </c:pt>
                <c:pt idx="14">
                  <c:v>08.03.2000</c:v>
                </c:pt>
                <c:pt idx="15">
                  <c:v>09.03.2000</c:v>
                </c:pt>
                <c:pt idx="16">
                  <c:v>10.03.2000</c:v>
                </c:pt>
                <c:pt idx="17">
                  <c:v>13.03.2000</c:v>
                </c:pt>
                <c:pt idx="18">
                  <c:v>14.03.2000</c:v>
                </c:pt>
                <c:pt idx="19">
                  <c:v>15.03.2000</c:v>
                </c:pt>
                <c:pt idx="20">
                  <c:v>16.03.2000</c:v>
                </c:pt>
                <c:pt idx="21">
                  <c:v>17.03.2000</c:v>
                </c:pt>
                <c:pt idx="22">
                  <c:v>20.03.2000</c:v>
                </c:pt>
                <c:pt idx="23">
                  <c:v>21.03.2000</c:v>
                </c:pt>
                <c:pt idx="24">
                  <c:v>22.03.2000</c:v>
                </c:pt>
                <c:pt idx="25">
                  <c:v>23.03.2000</c:v>
                </c:pt>
                <c:pt idx="26">
                  <c:v>24.03.2000</c:v>
                </c:pt>
                <c:pt idx="27">
                  <c:v>27.03.2000</c:v>
                </c:pt>
                <c:pt idx="28">
                  <c:v>28.03.2000</c:v>
                </c:pt>
                <c:pt idx="29">
                  <c:v>29.03.2000</c:v>
                </c:pt>
                <c:pt idx="30">
                  <c:v>30.03.2000</c:v>
                </c:pt>
                <c:pt idx="31">
                  <c:v>31.03.2000</c:v>
                </c:pt>
                <c:pt idx="32">
                  <c:v>03.04.2000</c:v>
                </c:pt>
                <c:pt idx="33">
                  <c:v>04.04.2000</c:v>
                </c:pt>
                <c:pt idx="34">
                  <c:v>05.04.2000</c:v>
                </c:pt>
                <c:pt idx="35">
                  <c:v>06.04.2000</c:v>
                </c:pt>
                <c:pt idx="36">
                  <c:v>07.04.2000</c:v>
                </c:pt>
                <c:pt idx="37">
                  <c:v>10.04.2000</c:v>
                </c:pt>
                <c:pt idx="38">
                  <c:v>11.04.2000</c:v>
                </c:pt>
                <c:pt idx="39">
                  <c:v>12.04.2000</c:v>
                </c:pt>
                <c:pt idx="40">
                  <c:v>13.04.2000</c:v>
                </c:pt>
                <c:pt idx="41">
                  <c:v>14.04.2000</c:v>
                </c:pt>
                <c:pt idx="42">
                  <c:v>17.04.2000</c:v>
                </c:pt>
                <c:pt idx="43">
                  <c:v>18.04.2000</c:v>
                </c:pt>
                <c:pt idx="44">
                  <c:v>19.04.2000</c:v>
                </c:pt>
                <c:pt idx="45">
                  <c:v>20.04.2000</c:v>
                </c:pt>
                <c:pt idx="46">
                  <c:v>24.04.2000</c:v>
                </c:pt>
                <c:pt idx="47">
                  <c:v>25.04.2000</c:v>
                </c:pt>
                <c:pt idx="48">
                  <c:v>26.04.2000</c:v>
                </c:pt>
                <c:pt idx="49">
                  <c:v>27.04.2000</c:v>
                </c:pt>
                <c:pt idx="50">
                  <c:v>28.04.2000</c:v>
                </c:pt>
                <c:pt idx="51">
                  <c:v>01.05.2000</c:v>
                </c:pt>
                <c:pt idx="52">
                  <c:v>02.05.2000</c:v>
                </c:pt>
                <c:pt idx="53">
                  <c:v>03.05.2000</c:v>
                </c:pt>
                <c:pt idx="54">
                  <c:v>04.05.2000</c:v>
                </c:pt>
                <c:pt idx="55">
                  <c:v>05.05.2000</c:v>
                </c:pt>
                <c:pt idx="56">
                  <c:v>08.05.2000</c:v>
                </c:pt>
                <c:pt idx="57">
                  <c:v>09.05.2000</c:v>
                </c:pt>
                <c:pt idx="58">
                  <c:v>10.05.2000</c:v>
                </c:pt>
                <c:pt idx="59">
                  <c:v>11.05.2000</c:v>
                </c:pt>
                <c:pt idx="60">
                  <c:v>12.05.2000</c:v>
                </c:pt>
                <c:pt idx="61">
                  <c:v>15.05.2000</c:v>
                </c:pt>
                <c:pt idx="62">
                  <c:v>16.05.2000</c:v>
                </c:pt>
                <c:pt idx="63">
                  <c:v>17.05.2000</c:v>
                </c:pt>
                <c:pt idx="64">
                  <c:v>18.05.2000</c:v>
                </c:pt>
                <c:pt idx="65">
                  <c:v>19.05.2000</c:v>
                </c:pt>
                <c:pt idx="66">
                  <c:v>22.05.2000</c:v>
                </c:pt>
                <c:pt idx="67">
                  <c:v>23.05.2000</c:v>
                </c:pt>
                <c:pt idx="68">
                  <c:v>24.05.2000</c:v>
                </c:pt>
                <c:pt idx="69">
                  <c:v>25.05.2000</c:v>
                </c:pt>
                <c:pt idx="70">
                  <c:v>26.05.2000</c:v>
                </c:pt>
                <c:pt idx="71">
                  <c:v>30.05.2000</c:v>
                </c:pt>
                <c:pt idx="72">
                  <c:v>31.05.2000</c:v>
                </c:pt>
                <c:pt idx="73">
                  <c:v>01.06.2000</c:v>
                </c:pt>
                <c:pt idx="74">
                  <c:v>02.06.2000</c:v>
                </c:pt>
                <c:pt idx="75">
                  <c:v>05.06.2000</c:v>
                </c:pt>
                <c:pt idx="76">
                  <c:v>06.06.2000</c:v>
                </c:pt>
                <c:pt idx="77">
                  <c:v>07.06.2000</c:v>
                </c:pt>
                <c:pt idx="78">
                  <c:v>08.06.2000</c:v>
                </c:pt>
                <c:pt idx="79">
                  <c:v>09.06.2000</c:v>
                </c:pt>
                <c:pt idx="80">
                  <c:v>12.06.2000</c:v>
                </c:pt>
                <c:pt idx="81">
                  <c:v>13.06.2000</c:v>
                </c:pt>
                <c:pt idx="82">
                  <c:v>14.06.2000</c:v>
                </c:pt>
                <c:pt idx="83">
                  <c:v>15.06.2000</c:v>
                </c:pt>
                <c:pt idx="84">
                  <c:v>16.06.2000</c:v>
                </c:pt>
                <c:pt idx="85">
                  <c:v>19.06.2000</c:v>
                </c:pt>
                <c:pt idx="86">
                  <c:v>20.06.2000</c:v>
                </c:pt>
                <c:pt idx="87">
                  <c:v>21.06.2000</c:v>
                </c:pt>
                <c:pt idx="88">
                  <c:v>22.06.2000</c:v>
                </c:pt>
                <c:pt idx="89">
                  <c:v>23.06.2000</c:v>
                </c:pt>
                <c:pt idx="90">
                  <c:v>26.06.2000</c:v>
                </c:pt>
                <c:pt idx="91">
                  <c:v>27.06.2000</c:v>
                </c:pt>
                <c:pt idx="92">
                  <c:v>28.06.2000</c:v>
                </c:pt>
                <c:pt idx="93">
                  <c:v>29.06.2000</c:v>
                </c:pt>
                <c:pt idx="94">
                  <c:v>30.06.2000</c:v>
                </c:pt>
                <c:pt idx="95">
                  <c:v>05.07.2000</c:v>
                </c:pt>
                <c:pt idx="96">
                  <c:v>06.07.2000</c:v>
                </c:pt>
                <c:pt idx="97">
                  <c:v>07.07.2000</c:v>
                </c:pt>
                <c:pt idx="98">
                  <c:v>10.07.2000</c:v>
                </c:pt>
                <c:pt idx="99">
                  <c:v>11.07.2000</c:v>
                </c:pt>
                <c:pt idx="100">
                  <c:v>12.07.2000</c:v>
                </c:pt>
                <c:pt idx="101">
                  <c:v>13.07.2000</c:v>
                </c:pt>
                <c:pt idx="102">
                  <c:v>14.07.2000</c:v>
                </c:pt>
                <c:pt idx="103">
                  <c:v>17.07.2000</c:v>
                </c:pt>
                <c:pt idx="104">
                  <c:v>18.07.2000</c:v>
                </c:pt>
                <c:pt idx="105">
                  <c:v>19.07.2000</c:v>
                </c:pt>
                <c:pt idx="106">
                  <c:v>20.07.2000</c:v>
                </c:pt>
                <c:pt idx="107">
                  <c:v>21.07.2000</c:v>
                </c:pt>
                <c:pt idx="108">
                  <c:v>24.07.2000</c:v>
                </c:pt>
                <c:pt idx="109">
                  <c:v>25.07.2000</c:v>
                </c:pt>
                <c:pt idx="110">
                  <c:v>26.07.2000</c:v>
                </c:pt>
                <c:pt idx="111">
                  <c:v>27.07.2000</c:v>
                </c:pt>
                <c:pt idx="112">
                  <c:v>28.07.2000</c:v>
                </c:pt>
                <c:pt idx="113">
                  <c:v>31.07.2000</c:v>
                </c:pt>
                <c:pt idx="114">
                  <c:v>01.08.2000</c:v>
                </c:pt>
                <c:pt idx="115">
                  <c:v>02.08.2000</c:v>
                </c:pt>
                <c:pt idx="116">
                  <c:v>03.08.2000</c:v>
                </c:pt>
                <c:pt idx="117">
                  <c:v>04.08.2000</c:v>
                </c:pt>
                <c:pt idx="118">
                  <c:v>07.08.2000</c:v>
                </c:pt>
                <c:pt idx="119">
                  <c:v>08.08.2000</c:v>
                </c:pt>
                <c:pt idx="120">
                  <c:v>09.08.2000</c:v>
                </c:pt>
                <c:pt idx="121">
                  <c:v>10.08.2000</c:v>
                </c:pt>
                <c:pt idx="122">
                  <c:v>11.08.2000</c:v>
                </c:pt>
                <c:pt idx="123">
                  <c:v>14.08.2000</c:v>
                </c:pt>
                <c:pt idx="124">
                  <c:v>15.08.2000</c:v>
                </c:pt>
                <c:pt idx="125">
                  <c:v>16.08.2000</c:v>
                </c:pt>
                <c:pt idx="126">
                  <c:v>17.08.2000</c:v>
                </c:pt>
                <c:pt idx="127">
                  <c:v>18.08.2000</c:v>
                </c:pt>
                <c:pt idx="128">
                  <c:v>21.08.2000</c:v>
                </c:pt>
                <c:pt idx="129">
                  <c:v>22.08.2000</c:v>
                </c:pt>
                <c:pt idx="130">
                  <c:v>23.08.2000</c:v>
                </c:pt>
                <c:pt idx="131">
                  <c:v>24.08.2000</c:v>
                </c:pt>
                <c:pt idx="132">
                  <c:v>25.08.2000</c:v>
                </c:pt>
                <c:pt idx="133">
                  <c:v>28.08.2000</c:v>
                </c:pt>
                <c:pt idx="134">
                  <c:v>29.08.2000</c:v>
                </c:pt>
                <c:pt idx="135">
                  <c:v>30.08.2000</c:v>
                </c:pt>
                <c:pt idx="136">
                  <c:v>31.08.2000</c:v>
                </c:pt>
                <c:pt idx="137">
                  <c:v>01.09.2000</c:v>
                </c:pt>
                <c:pt idx="138">
                  <c:v>05.09.2000</c:v>
                </c:pt>
                <c:pt idx="139">
                  <c:v>06.09.2000</c:v>
                </c:pt>
                <c:pt idx="140">
                  <c:v>07.09.2000</c:v>
                </c:pt>
                <c:pt idx="141">
                  <c:v>08.09.2000</c:v>
                </c:pt>
                <c:pt idx="142">
                  <c:v>11.09.2000</c:v>
                </c:pt>
                <c:pt idx="143">
                  <c:v>12.09.2000</c:v>
                </c:pt>
                <c:pt idx="144">
                  <c:v>13.09.2000</c:v>
                </c:pt>
                <c:pt idx="145">
                  <c:v>14.09.2000</c:v>
                </c:pt>
                <c:pt idx="146">
                  <c:v>15.09.2000</c:v>
                </c:pt>
                <c:pt idx="147">
                  <c:v>18.09.2000</c:v>
                </c:pt>
                <c:pt idx="148">
                  <c:v>19.09.2000</c:v>
                </c:pt>
                <c:pt idx="149">
                  <c:v>20.09.2000</c:v>
                </c:pt>
                <c:pt idx="150">
                  <c:v>21.09.2000</c:v>
                </c:pt>
                <c:pt idx="151">
                  <c:v>22.09.2000</c:v>
                </c:pt>
                <c:pt idx="152">
                  <c:v>25.09.2000</c:v>
                </c:pt>
                <c:pt idx="153">
                  <c:v>26.09.2000</c:v>
                </c:pt>
                <c:pt idx="154">
                  <c:v>27.09.2000</c:v>
                </c:pt>
                <c:pt idx="155">
                  <c:v>28.09.2000</c:v>
                </c:pt>
                <c:pt idx="156">
                  <c:v>29.09.2000</c:v>
                </c:pt>
                <c:pt idx="157">
                  <c:v>02.10.2000</c:v>
                </c:pt>
                <c:pt idx="158">
                  <c:v>03.10.2000</c:v>
                </c:pt>
                <c:pt idx="159">
                  <c:v>04.10.2000</c:v>
                </c:pt>
                <c:pt idx="160">
                  <c:v>05.10.2000</c:v>
                </c:pt>
                <c:pt idx="161">
                  <c:v>06.10.2000</c:v>
                </c:pt>
                <c:pt idx="162">
                  <c:v>09.10.2000</c:v>
                </c:pt>
                <c:pt idx="163">
                  <c:v>10.10.2000</c:v>
                </c:pt>
                <c:pt idx="164">
                  <c:v>11.10.2000</c:v>
                </c:pt>
                <c:pt idx="165">
                  <c:v>12.10.2000</c:v>
                </c:pt>
                <c:pt idx="166">
                  <c:v>13.10.2000</c:v>
                </c:pt>
                <c:pt idx="167">
                  <c:v>16.10.2000</c:v>
                </c:pt>
                <c:pt idx="168">
                  <c:v>17.10.2000</c:v>
                </c:pt>
                <c:pt idx="169">
                  <c:v>18.10.2000</c:v>
                </c:pt>
                <c:pt idx="170">
                  <c:v>19.10.2000</c:v>
                </c:pt>
                <c:pt idx="171">
                  <c:v>20.10.2000</c:v>
                </c:pt>
                <c:pt idx="172">
                  <c:v>23.10.2000</c:v>
                </c:pt>
                <c:pt idx="173">
                  <c:v>24.10.2000</c:v>
                </c:pt>
                <c:pt idx="174">
                  <c:v>25.10.2000</c:v>
                </c:pt>
                <c:pt idx="175">
                  <c:v>26.10.2000</c:v>
                </c:pt>
                <c:pt idx="176">
                  <c:v>27.10.2000</c:v>
                </c:pt>
                <c:pt idx="177">
                  <c:v>30.10.2000</c:v>
                </c:pt>
                <c:pt idx="178">
                  <c:v>31.10.2000</c:v>
                </c:pt>
                <c:pt idx="179">
                  <c:v>01.11.2000</c:v>
                </c:pt>
                <c:pt idx="180">
                  <c:v>02.11.2000</c:v>
                </c:pt>
                <c:pt idx="181">
                  <c:v>03.11.2000</c:v>
                </c:pt>
                <c:pt idx="182">
                  <c:v>06.11.2000</c:v>
                </c:pt>
                <c:pt idx="183">
                  <c:v>07.11.2000</c:v>
                </c:pt>
                <c:pt idx="184">
                  <c:v>08.11.2000</c:v>
                </c:pt>
                <c:pt idx="185">
                  <c:v>09.11.2000</c:v>
                </c:pt>
                <c:pt idx="186">
                  <c:v>10.11.2000</c:v>
                </c:pt>
                <c:pt idx="187">
                  <c:v>13.11.2000</c:v>
                </c:pt>
                <c:pt idx="188">
                  <c:v>14.11.2000</c:v>
                </c:pt>
                <c:pt idx="189">
                  <c:v>15.11.2000</c:v>
                </c:pt>
                <c:pt idx="190">
                  <c:v>16.11.2000</c:v>
                </c:pt>
                <c:pt idx="191">
                  <c:v>17.11.2000</c:v>
                </c:pt>
                <c:pt idx="192">
                  <c:v>20.11.2000</c:v>
                </c:pt>
                <c:pt idx="193">
                  <c:v>21.11.2000</c:v>
                </c:pt>
                <c:pt idx="194">
                  <c:v>22.11.2000</c:v>
                </c:pt>
                <c:pt idx="195">
                  <c:v>27.11.2000</c:v>
                </c:pt>
                <c:pt idx="196">
                  <c:v>28.11.2000</c:v>
                </c:pt>
                <c:pt idx="197">
                  <c:v>29.11.2000</c:v>
                </c:pt>
                <c:pt idx="198">
                  <c:v>30.11.2000</c:v>
                </c:pt>
                <c:pt idx="199">
                  <c:v>01.12.2000</c:v>
                </c:pt>
                <c:pt idx="200">
                  <c:v>04.12.2000</c:v>
                </c:pt>
                <c:pt idx="201">
                  <c:v>05.12.2000</c:v>
                </c:pt>
                <c:pt idx="202">
                  <c:v>06.12.2000</c:v>
                </c:pt>
                <c:pt idx="203">
                  <c:v>07.12.2000</c:v>
                </c:pt>
                <c:pt idx="204">
                  <c:v>08.12.2000</c:v>
                </c:pt>
                <c:pt idx="205">
                  <c:v>11.12.2000</c:v>
                </c:pt>
                <c:pt idx="206">
                  <c:v>12.12.2000</c:v>
                </c:pt>
                <c:pt idx="207">
                  <c:v>13.12.2000</c:v>
                </c:pt>
                <c:pt idx="208">
                  <c:v>14.12.2000</c:v>
                </c:pt>
                <c:pt idx="209">
                  <c:v>15.12.2000</c:v>
                </c:pt>
                <c:pt idx="210">
                  <c:v>18.12.2000</c:v>
                </c:pt>
                <c:pt idx="211">
                  <c:v>19.12.2000</c:v>
                </c:pt>
                <c:pt idx="212">
                  <c:v>20.12.2000</c:v>
                </c:pt>
                <c:pt idx="213">
                  <c:v>21.12.2000</c:v>
                </c:pt>
                <c:pt idx="214">
                  <c:v>22.12.2000</c:v>
                </c:pt>
                <c:pt idx="215">
                  <c:v>27.12.2000</c:v>
                </c:pt>
                <c:pt idx="216">
                  <c:v>28.12.2000</c:v>
                </c:pt>
                <c:pt idx="217">
                  <c:v>29.12.2000</c:v>
                </c:pt>
                <c:pt idx="218">
                  <c:v>02.01.2001</c:v>
                </c:pt>
                <c:pt idx="219">
                  <c:v>03.01.2001</c:v>
                </c:pt>
                <c:pt idx="220">
                  <c:v>04.01.2001</c:v>
                </c:pt>
                <c:pt idx="221">
                  <c:v>05.01.2001</c:v>
                </c:pt>
                <c:pt idx="222">
                  <c:v>08.01.2001</c:v>
                </c:pt>
                <c:pt idx="223">
                  <c:v>09.01.2001</c:v>
                </c:pt>
                <c:pt idx="224">
                  <c:v>10.01.2001</c:v>
                </c:pt>
                <c:pt idx="225">
                  <c:v>11.01.2001</c:v>
                </c:pt>
                <c:pt idx="226">
                  <c:v>12.01.2001</c:v>
                </c:pt>
                <c:pt idx="227">
                  <c:v>16.01.2001</c:v>
                </c:pt>
                <c:pt idx="228">
                  <c:v>17.01.2001</c:v>
                </c:pt>
                <c:pt idx="229">
                  <c:v>18.01.2001</c:v>
                </c:pt>
                <c:pt idx="230">
                  <c:v>19.01.2001</c:v>
                </c:pt>
                <c:pt idx="231">
                  <c:v>22.01.2001</c:v>
                </c:pt>
                <c:pt idx="232">
                  <c:v>23.01.2001</c:v>
                </c:pt>
                <c:pt idx="233">
                  <c:v>24.01.2001</c:v>
                </c:pt>
                <c:pt idx="234">
                  <c:v>25.01.2001</c:v>
                </c:pt>
                <c:pt idx="235">
                  <c:v>26.01.2001</c:v>
                </c:pt>
                <c:pt idx="236">
                  <c:v>29.01.2001</c:v>
                </c:pt>
                <c:pt idx="237">
                  <c:v>30.01.2001</c:v>
                </c:pt>
                <c:pt idx="238">
                  <c:v>31.01.2001</c:v>
                </c:pt>
                <c:pt idx="239">
                  <c:v>01.02.2001</c:v>
                </c:pt>
                <c:pt idx="240">
                  <c:v>02.02.2001</c:v>
                </c:pt>
                <c:pt idx="241">
                  <c:v>05.02.2001</c:v>
                </c:pt>
                <c:pt idx="242">
                  <c:v>06.02.2001</c:v>
                </c:pt>
                <c:pt idx="243">
                  <c:v>07.02.2001</c:v>
                </c:pt>
                <c:pt idx="244">
                  <c:v>08.02.2001</c:v>
                </c:pt>
                <c:pt idx="245">
                  <c:v>09.02.2001</c:v>
                </c:pt>
                <c:pt idx="246">
                  <c:v>12.02.2001</c:v>
                </c:pt>
                <c:pt idx="247">
                  <c:v>13.02.2001</c:v>
                </c:pt>
                <c:pt idx="248">
                  <c:v>14.02.2001</c:v>
                </c:pt>
                <c:pt idx="249">
                  <c:v>15.02.2001</c:v>
                </c:pt>
                <c:pt idx="250">
                  <c:v>16.02.2001</c:v>
                </c:pt>
                <c:pt idx="251">
                  <c:v>20.02.2001</c:v>
                </c:pt>
                <c:pt idx="252">
                  <c:v>21.02.2001</c:v>
                </c:pt>
                <c:pt idx="253">
                  <c:v>22.02.2001</c:v>
                </c:pt>
                <c:pt idx="254">
                  <c:v>23.02.2001</c:v>
                </c:pt>
                <c:pt idx="255">
                  <c:v>26.02.2001</c:v>
                </c:pt>
                <c:pt idx="256">
                  <c:v>27.02.2001</c:v>
                </c:pt>
                <c:pt idx="257">
                  <c:v>28.02.2001</c:v>
                </c:pt>
                <c:pt idx="258">
                  <c:v>01.03.2001</c:v>
                </c:pt>
                <c:pt idx="259">
                  <c:v>02.03.2001</c:v>
                </c:pt>
                <c:pt idx="260">
                  <c:v>05.03.2001</c:v>
                </c:pt>
                <c:pt idx="261">
                  <c:v>06.03.2001</c:v>
                </c:pt>
                <c:pt idx="262">
                  <c:v>07.03.2001</c:v>
                </c:pt>
                <c:pt idx="263">
                  <c:v>08.03.2001</c:v>
                </c:pt>
                <c:pt idx="264">
                  <c:v>09.03.2001</c:v>
                </c:pt>
                <c:pt idx="265">
                  <c:v>12.03.2001</c:v>
                </c:pt>
                <c:pt idx="266">
                  <c:v>13.03.2001</c:v>
                </c:pt>
                <c:pt idx="267">
                  <c:v>14.03.2001</c:v>
                </c:pt>
                <c:pt idx="268">
                  <c:v>15.03.2001</c:v>
                </c:pt>
                <c:pt idx="269">
                  <c:v>16.03.2001</c:v>
                </c:pt>
                <c:pt idx="270">
                  <c:v>19.03.2001</c:v>
                </c:pt>
                <c:pt idx="271">
                  <c:v>20.03.2001</c:v>
                </c:pt>
                <c:pt idx="272">
                  <c:v>21.03.2001</c:v>
                </c:pt>
                <c:pt idx="273">
                  <c:v>22.03.2001</c:v>
                </c:pt>
                <c:pt idx="274">
                  <c:v>23.03.2001</c:v>
                </c:pt>
                <c:pt idx="275">
                  <c:v>26.03.2001</c:v>
                </c:pt>
                <c:pt idx="276">
                  <c:v>27.03.2001</c:v>
                </c:pt>
                <c:pt idx="277">
                  <c:v>28.03.2001</c:v>
                </c:pt>
                <c:pt idx="278">
                  <c:v>29.03.2001</c:v>
                </c:pt>
                <c:pt idx="279">
                  <c:v>30.03.2001</c:v>
                </c:pt>
                <c:pt idx="280">
                  <c:v>02.04.2001</c:v>
                </c:pt>
                <c:pt idx="281">
                  <c:v>03.04.2001</c:v>
                </c:pt>
                <c:pt idx="282">
                  <c:v>04.04.2001</c:v>
                </c:pt>
                <c:pt idx="283">
                  <c:v>05.04.2001</c:v>
                </c:pt>
                <c:pt idx="284">
                  <c:v>06.04.2001</c:v>
                </c:pt>
                <c:pt idx="285">
                  <c:v>09.04.2001</c:v>
                </c:pt>
                <c:pt idx="286">
                  <c:v>10.04.2001</c:v>
                </c:pt>
                <c:pt idx="287">
                  <c:v>11.04.2001</c:v>
                </c:pt>
                <c:pt idx="288">
                  <c:v>12.04.2001</c:v>
                </c:pt>
                <c:pt idx="289">
                  <c:v>16.04.2001</c:v>
                </c:pt>
                <c:pt idx="290">
                  <c:v>17.04.2001</c:v>
                </c:pt>
                <c:pt idx="291">
                  <c:v>18.04.2001</c:v>
                </c:pt>
                <c:pt idx="292">
                  <c:v>19.04.2001</c:v>
                </c:pt>
                <c:pt idx="293">
                  <c:v>20.04.2001</c:v>
                </c:pt>
                <c:pt idx="294">
                  <c:v>23.04.2001</c:v>
                </c:pt>
                <c:pt idx="295">
                  <c:v>24.04.2001</c:v>
                </c:pt>
                <c:pt idx="296">
                  <c:v>25.04.2001</c:v>
                </c:pt>
                <c:pt idx="297">
                  <c:v>26.04.2001</c:v>
                </c:pt>
                <c:pt idx="298">
                  <c:v>27.04.2001</c:v>
                </c:pt>
                <c:pt idx="299">
                  <c:v>30.04.2001</c:v>
                </c:pt>
                <c:pt idx="300">
                  <c:v>01.05.2001</c:v>
                </c:pt>
                <c:pt idx="301">
                  <c:v>02.05.2001</c:v>
                </c:pt>
                <c:pt idx="302">
                  <c:v>03.05.2001</c:v>
                </c:pt>
                <c:pt idx="303">
                  <c:v>04.05.2001</c:v>
                </c:pt>
                <c:pt idx="304">
                  <c:v>07.05.2001</c:v>
                </c:pt>
                <c:pt idx="305">
                  <c:v>08.05.2001</c:v>
                </c:pt>
                <c:pt idx="306">
                  <c:v>09.05.2001</c:v>
                </c:pt>
                <c:pt idx="307">
                  <c:v>10.05.2001</c:v>
                </c:pt>
                <c:pt idx="308">
                  <c:v>11.05.2001</c:v>
                </c:pt>
                <c:pt idx="309">
                  <c:v>14.05.2001</c:v>
                </c:pt>
                <c:pt idx="310">
                  <c:v>15.05.2001</c:v>
                </c:pt>
                <c:pt idx="311">
                  <c:v>16.05.2001</c:v>
                </c:pt>
                <c:pt idx="312">
                  <c:v>17.05.2001</c:v>
                </c:pt>
                <c:pt idx="313">
                  <c:v>18.05.2001</c:v>
                </c:pt>
                <c:pt idx="314">
                  <c:v>21.05.2001</c:v>
                </c:pt>
                <c:pt idx="315">
                  <c:v>22.05.2001</c:v>
                </c:pt>
                <c:pt idx="316">
                  <c:v>23.05.2001</c:v>
                </c:pt>
                <c:pt idx="317">
                  <c:v>24.05.2001</c:v>
                </c:pt>
                <c:pt idx="318">
                  <c:v>25.05.2001</c:v>
                </c:pt>
                <c:pt idx="319">
                  <c:v>29.05.2001</c:v>
                </c:pt>
                <c:pt idx="320">
                  <c:v>30.05.2001</c:v>
                </c:pt>
                <c:pt idx="321">
                  <c:v>31.05.2001</c:v>
                </c:pt>
                <c:pt idx="322">
                  <c:v>01.06.2001</c:v>
                </c:pt>
                <c:pt idx="323">
                  <c:v>04.06.2001</c:v>
                </c:pt>
                <c:pt idx="324">
                  <c:v>05.06.2001</c:v>
                </c:pt>
                <c:pt idx="325">
                  <c:v>06.06.2001</c:v>
                </c:pt>
                <c:pt idx="326">
                  <c:v>07.06.2001</c:v>
                </c:pt>
                <c:pt idx="327">
                  <c:v>08.06.2001</c:v>
                </c:pt>
                <c:pt idx="328">
                  <c:v>11.06.2001</c:v>
                </c:pt>
                <c:pt idx="329">
                  <c:v>12.06.2001</c:v>
                </c:pt>
                <c:pt idx="330">
                  <c:v>13.06.2001</c:v>
                </c:pt>
                <c:pt idx="331">
                  <c:v>14.06.2001</c:v>
                </c:pt>
                <c:pt idx="332">
                  <c:v>15.06.2001</c:v>
                </c:pt>
                <c:pt idx="333">
                  <c:v>18.06.2001</c:v>
                </c:pt>
                <c:pt idx="334">
                  <c:v>19.06.2001</c:v>
                </c:pt>
                <c:pt idx="335">
                  <c:v>20.06.2001</c:v>
                </c:pt>
                <c:pt idx="336">
                  <c:v>21.06.2001</c:v>
                </c:pt>
                <c:pt idx="337">
                  <c:v>22.06.2001</c:v>
                </c:pt>
                <c:pt idx="338">
                  <c:v>25.06.2001</c:v>
                </c:pt>
                <c:pt idx="339">
                  <c:v>26.06.2001</c:v>
                </c:pt>
                <c:pt idx="340">
                  <c:v>27.06.2001</c:v>
                </c:pt>
                <c:pt idx="341">
                  <c:v>28.06.2001</c:v>
                </c:pt>
                <c:pt idx="342">
                  <c:v>29.06.2001</c:v>
                </c:pt>
                <c:pt idx="343">
                  <c:v>02.07.2001</c:v>
                </c:pt>
                <c:pt idx="344">
                  <c:v>03.07.2001</c:v>
                </c:pt>
                <c:pt idx="345">
                  <c:v>05.07.2001</c:v>
                </c:pt>
                <c:pt idx="346">
                  <c:v>06.07.2001</c:v>
                </c:pt>
                <c:pt idx="347">
                  <c:v>09.07.2001</c:v>
                </c:pt>
                <c:pt idx="348">
                  <c:v>10.07.2001</c:v>
                </c:pt>
                <c:pt idx="349">
                  <c:v>11.07.2001</c:v>
                </c:pt>
                <c:pt idx="350">
                  <c:v>12.07.2001</c:v>
                </c:pt>
                <c:pt idx="351">
                  <c:v>13.07.2001</c:v>
                </c:pt>
                <c:pt idx="352">
                  <c:v>16.07.2001</c:v>
                </c:pt>
                <c:pt idx="353">
                  <c:v>17.07.2001</c:v>
                </c:pt>
                <c:pt idx="354">
                  <c:v>18.07.2001</c:v>
                </c:pt>
                <c:pt idx="355">
                  <c:v>19.07.2001</c:v>
                </c:pt>
                <c:pt idx="356">
                  <c:v>20.07.2001</c:v>
                </c:pt>
                <c:pt idx="357">
                  <c:v>23.07.2001</c:v>
                </c:pt>
                <c:pt idx="358">
                  <c:v>24.07.2001</c:v>
                </c:pt>
                <c:pt idx="359">
                  <c:v>25.07.2001</c:v>
                </c:pt>
                <c:pt idx="360">
                  <c:v>26.07.2001</c:v>
                </c:pt>
                <c:pt idx="361">
                  <c:v>27.07.2001</c:v>
                </c:pt>
                <c:pt idx="362">
                  <c:v>30.07.2001</c:v>
                </c:pt>
                <c:pt idx="363">
                  <c:v>31.07.2001</c:v>
                </c:pt>
                <c:pt idx="364">
                  <c:v>01.08.2001</c:v>
                </c:pt>
                <c:pt idx="365">
                  <c:v>02.08.2001</c:v>
                </c:pt>
                <c:pt idx="366">
                  <c:v>03.08.2001</c:v>
                </c:pt>
                <c:pt idx="367">
                  <c:v>06.08.2001</c:v>
                </c:pt>
                <c:pt idx="368">
                  <c:v>07.08.2001</c:v>
                </c:pt>
                <c:pt idx="369">
                  <c:v>08.08.2001</c:v>
                </c:pt>
                <c:pt idx="370">
                  <c:v>09.08.2001</c:v>
                </c:pt>
                <c:pt idx="371">
                  <c:v>10.08.2001</c:v>
                </c:pt>
                <c:pt idx="372">
                  <c:v>13.08.2001</c:v>
                </c:pt>
                <c:pt idx="373">
                  <c:v>14.08.2001</c:v>
                </c:pt>
                <c:pt idx="374">
                  <c:v>15.08.2001</c:v>
                </c:pt>
                <c:pt idx="375">
                  <c:v>16.08.2001</c:v>
                </c:pt>
                <c:pt idx="376">
                  <c:v>17.08.2001</c:v>
                </c:pt>
                <c:pt idx="377">
                  <c:v>20.08.2001</c:v>
                </c:pt>
                <c:pt idx="378">
                  <c:v>21.08.2001</c:v>
                </c:pt>
                <c:pt idx="379">
                  <c:v>22.08.2001</c:v>
                </c:pt>
                <c:pt idx="380">
                  <c:v>23.08.2001</c:v>
                </c:pt>
                <c:pt idx="381">
                  <c:v>24.08.2001</c:v>
                </c:pt>
                <c:pt idx="382">
                  <c:v>27.08.2001</c:v>
                </c:pt>
                <c:pt idx="383">
                  <c:v>28.08.2001</c:v>
                </c:pt>
                <c:pt idx="384">
                  <c:v>29.08.2001</c:v>
                </c:pt>
                <c:pt idx="385">
                  <c:v>30.08.2001</c:v>
                </c:pt>
                <c:pt idx="386">
                  <c:v>31.08.2001</c:v>
                </c:pt>
                <c:pt idx="387">
                  <c:v>04.09.2001</c:v>
                </c:pt>
                <c:pt idx="388">
                  <c:v>05.09.2001</c:v>
                </c:pt>
                <c:pt idx="389">
                  <c:v>06.09.2001</c:v>
                </c:pt>
                <c:pt idx="390">
                  <c:v>07.09.2001</c:v>
                </c:pt>
                <c:pt idx="391">
                  <c:v>10.09.2001</c:v>
                </c:pt>
                <c:pt idx="392">
                  <c:v>14.09.2001</c:v>
                </c:pt>
                <c:pt idx="393">
                  <c:v>17.09.2001</c:v>
                </c:pt>
                <c:pt idx="394">
                  <c:v>18.09.2001</c:v>
                </c:pt>
                <c:pt idx="395">
                  <c:v>19.09.2001</c:v>
                </c:pt>
                <c:pt idx="396">
                  <c:v>20.09.2001</c:v>
                </c:pt>
                <c:pt idx="397">
                  <c:v>21.09.2001</c:v>
                </c:pt>
                <c:pt idx="398">
                  <c:v>24.09.2001</c:v>
                </c:pt>
                <c:pt idx="399">
                  <c:v>25.09.2001</c:v>
                </c:pt>
                <c:pt idx="400">
                  <c:v>26.09.2001</c:v>
                </c:pt>
                <c:pt idx="401">
                  <c:v>27.09.2001</c:v>
                </c:pt>
                <c:pt idx="402">
                  <c:v>28.09.2001</c:v>
                </c:pt>
                <c:pt idx="403">
                  <c:v>01.10.2001</c:v>
                </c:pt>
                <c:pt idx="404">
                  <c:v>02.10.2001</c:v>
                </c:pt>
                <c:pt idx="405">
                  <c:v>03.10.2001</c:v>
                </c:pt>
                <c:pt idx="406">
                  <c:v>04.10.2001</c:v>
                </c:pt>
                <c:pt idx="407">
                  <c:v>05.10.2001</c:v>
                </c:pt>
                <c:pt idx="408">
                  <c:v>08.10.2001</c:v>
                </c:pt>
                <c:pt idx="409">
                  <c:v>09.10.2001</c:v>
                </c:pt>
                <c:pt idx="410">
                  <c:v>10.10.2001</c:v>
                </c:pt>
                <c:pt idx="411">
                  <c:v>11.10.2001</c:v>
                </c:pt>
                <c:pt idx="412">
                  <c:v>12.10.2001</c:v>
                </c:pt>
                <c:pt idx="413">
                  <c:v>15.10.2001</c:v>
                </c:pt>
                <c:pt idx="414">
                  <c:v>16.10.2001</c:v>
                </c:pt>
                <c:pt idx="415">
                  <c:v>17.10.2001</c:v>
                </c:pt>
                <c:pt idx="416">
                  <c:v>18.10.2001</c:v>
                </c:pt>
                <c:pt idx="417">
                  <c:v>19.10.2001</c:v>
                </c:pt>
                <c:pt idx="418">
                  <c:v>22.10.2001</c:v>
                </c:pt>
                <c:pt idx="419">
                  <c:v>23.10.2001</c:v>
                </c:pt>
                <c:pt idx="420">
                  <c:v>24.10.2001</c:v>
                </c:pt>
                <c:pt idx="421">
                  <c:v>25.10.2001</c:v>
                </c:pt>
                <c:pt idx="422">
                  <c:v>26.10.2001</c:v>
                </c:pt>
                <c:pt idx="423">
                  <c:v>29.10.2001</c:v>
                </c:pt>
                <c:pt idx="424">
                  <c:v>30.10.2001</c:v>
                </c:pt>
                <c:pt idx="425">
                  <c:v>31.10.2001</c:v>
                </c:pt>
                <c:pt idx="426">
                  <c:v>01.11.2001</c:v>
                </c:pt>
                <c:pt idx="427">
                  <c:v>02.11.2001</c:v>
                </c:pt>
                <c:pt idx="428">
                  <c:v>05.11.2001</c:v>
                </c:pt>
                <c:pt idx="429">
                  <c:v>06.11.2001</c:v>
                </c:pt>
                <c:pt idx="430">
                  <c:v>07.11.2001</c:v>
                </c:pt>
                <c:pt idx="431">
                  <c:v>08.11.2001</c:v>
                </c:pt>
                <c:pt idx="432">
                  <c:v>09.11.2001</c:v>
                </c:pt>
                <c:pt idx="433">
                  <c:v>13.11.2001</c:v>
                </c:pt>
                <c:pt idx="434">
                  <c:v>14.11.2001</c:v>
                </c:pt>
                <c:pt idx="435">
                  <c:v>15.11.2001</c:v>
                </c:pt>
                <c:pt idx="436">
                  <c:v>16.11.2001</c:v>
                </c:pt>
                <c:pt idx="437">
                  <c:v>19.11.2001</c:v>
                </c:pt>
                <c:pt idx="438">
                  <c:v>20.11.2001</c:v>
                </c:pt>
                <c:pt idx="439">
                  <c:v>21.11.2001</c:v>
                </c:pt>
                <c:pt idx="440">
                  <c:v>26.11.2001</c:v>
                </c:pt>
                <c:pt idx="441">
                  <c:v>27.11.2001</c:v>
                </c:pt>
                <c:pt idx="442">
                  <c:v>28.11.2001</c:v>
                </c:pt>
                <c:pt idx="443">
                  <c:v>29.11.2001</c:v>
                </c:pt>
                <c:pt idx="444">
                  <c:v>30.11.2001</c:v>
                </c:pt>
                <c:pt idx="445">
                  <c:v>03.12.2001</c:v>
                </c:pt>
                <c:pt idx="446">
                  <c:v>04.12.2001</c:v>
                </c:pt>
                <c:pt idx="447">
                  <c:v>05.12.2001</c:v>
                </c:pt>
                <c:pt idx="448">
                  <c:v>06.12.2001</c:v>
                </c:pt>
                <c:pt idx="449">
                  <c:v>07.12.2001</c:v>
                </c:pt>
                <c:pt idx="450">
                  <c:v>10.12.2001</c:v>
                </c:pt>
                <c:pt idx="451">
                  <c:v>11.12.2001</c:v>
                </c:pt>
                <c:pt idx="452">
                  <c:v>12.12.2001</c:v>
                </c:pt>
                <c:pt idx="453">
                  <c:v>13.12.2001</c:v>
                </c:pt>
                <c:pt idx="454">
                  <c:v>14.12.2001</c:v>
                </c:pt>
                <c:pt idx="455">
                  <c:v>17.12.2001</c:v>
                </c:pt>
                <c:pt idx="456">
                  <c:v>18.12.2001</c:v>
                </c:pt>
                <c:pt idx="457">
                  <c:v>19.12.2001</c:v>
                </c:pt>
                <c:pt idx="458">
                  <c:v>20.12.2001</c:v>
                </c:pt>
                <c:pt idx="459">
                  <c:v>21.12.2001</c:v>
                </c:pt>
                <c:pt idx="460">
                  <c:v>26.12.2001</c:v>
                </c:pt>
                <c:pt idx="461">
                  <c:v>27.12.2001</c:v>
                </c:pt>
                <c:pt idx="462">
                  <c:v>28.12.2001</c:v>
                </c:pt>
                <c:pt idx="463">
                  <c:v>31.12.2001</c:v>
                </c:pt>
                <c:pt idx="464">
                  <c:v>02.01.2002</c:v>
                </c:pt>
                <c:pt idx="465">
                  <c:v>03.01.2002</c:v>
                </c:pt>
                <c:pt idx="466">
                  <c:v>04.01.2002</c:v>
                </c:pt>
                <c:pt idx="467">
                  <c:v>07.01.2002</c:v>
                </c:pt>
                <c:pt idx="468">
                  <c:v>08.01.2002</c:v>
                </c:pt>
                <c:pt idx="469">
                  <c:v>09.01.2002</c:v>
                </c:pt>
                <c:pt idx="470">
                  <c:v>10.01.2002</c:v>
                </c:pt>
                <c:pt idx="471">
                  <c:v>11.01.2002</c:v>
                </c:pt>
                <c:pt idx="472">
                  <c:v>14.01.2002</c:v>
                </c:pt>
                <c:pt idx="473">
                  <c:v>15.01.2002</c:v>
                </c:pt>
                <c:pt idx="474">
                  <c:v>16.01.2002</c:v>
                </c:pt>
                <c:pt idx="475">
                  <c:v>17.01.2002</c:v>
                </c:pt>
                <c:pt idx="476">
                  <c:v>18.01.2002</c:v>
                </c:pt>
                <c:pt idx="477">
                  <c:v>22.01.2002</c:v>
                </c:pt>
                <c:pt idx="478">
                  <c:v>23.01.2002</c:v>
                </c:pt>
                <c:pt idx="479">
                  <c:v>24.01.2002</c:v>
                </c:pt>
                <c:pt idx="480">
                  <c:v>25.01.2002</c:v>
                </c:pt>
                <c:pt idx="481">
                  <c:v>28.01.2002</c:v>
                </c:pt>
                <c:pt idx="482">
                  <c:v>29.01.2002</c:v>
                </c:pt>
                <c:pt idx="483">
                  <c:v>30.01.2002</c:v>
                </c:pt>
                <c:pt idx="484">
                  <c:v>31.01.2002</c:v>
                </c:pt>
                <c:pt idx="485">
                  <c:v>01.02.2002</c:v>
                </c:pt>
                <c:pt idx="486">
                  <c:v>04.02.2002</c:v>
                </c:pt>
                <c:pt idx="487">
                  <c:v>05.02.2002</c:v>
                </c:pt>
                <c:pt idx="488">
                  <c:v>06.02.2002</c:v>
                </c:pt>
                <c:pt idx="489">
                  <c:v>07.02.2002</c:v>
                </c:pt>
                <c:pt idx="490">
                  <c:v>08.02.2002</c:v>
                </c:pt>
                <c:pt idx="491">
                  <c:v>11.02.2002</c:v>
                </c:pt>
                <c:pt idx="492">
                  <c:v>12.02.2002</c:v>
                </c:pt>
                <c:pt idx="493">
                  <c:v>13.02.2002</c:v>
                </c:pt>
                <c:pt idx="494">
                  <c:v>14.02.2002</c:v>
                </c:pt>
                <c:pt idx="495">
                  <c:v>15.02.2002</c:v>
                </c:pt>
                <c:pt idx="496">
                  <c:v>19.02.2002</c:v>
                </c:pt>
                <c:pt idx="497">
                  <c:v>20.02.2002</c:v>
                </c:pt>
                <c:pt idx="498">
                  <c:v>21.02.2002</c:v>
                </c:pt>
                <c:pt idx="499">
                  <c:v>22.02.2002</c:v>
                </c:pt>
                <c:pt idx="500">
                  <c:v>25.02.2002</c:v>
                </c:pt>
                <c:pt idx="501">
                  <c:v>26.02.2002</c:v>
                </c:pt>
                <c:pt idx="502">
                  <c:v>27.02.2002</c:v>
                </c:pt>
                <c:pt idx="503">
                  <c:v>28.02.2002</c:v>
                </c:pt>
                <c:pt idx="504">
                  <c:v>01.03.2002</c:v>
                </c:pt>
                <c:pt idx="505">
                  <c:v>04.03.2002</c:v>
                </c:pt>
                <c:pt idx="506">
                  <c:v>05.03.2002</c:v>
                </c:pt>
                <c:pt idx="507">
                  <c:v>06.03.2002</c:v>
                </c:pt>
                <c:pt idx="508">
                  <c:v>07.03.2002</c:v>
                </c:pt>
                <c:pt idx="509">
                  <c:v>08.03.2002</c:v>
                </c:pt>
                <c:pt idx="510">
                  <c:v>11.03.2002</c:v>
                </c:pt>
                <c:pt idx="511">
                  <c:v>12.03.2002</c:v>
                </c:pt>
                <c:pt idx="512">
                  <c:v>13.03.2002</c:v>
                </c:pt>
                <c:pt idx="513">
                  <c:v>14.03.2002</c:v>
                </c:pt>
                <c:pt idx="514">
                  <c:v>15.03.2002</c:v>
                </c:pt>
                <c:pt idx="515">
                  <c:v>18.03.2002</c:v>
                </c:pt>
                <c:pt idx="516">
                  <c:v>19.03.2002</c:v>
                </c:pt>
                <c:pt idx="517">
                  <c:v>20.03.2002</c:v>
                </c:pt>
                <c:pt idx="518">
                  <c:v>21.03.2002</c:v>
                </c:pt>
                <c:pt idx="519">
                  <c:v>22.03.2002</c:v>
                </c:pt>
                <c:pt idx="520">
                  <c:v>25.03.2002</c:v>
                </c:pt>
                <c:pt idx="521">
                  <c:v>26.03.2002</c:v>
                </c:pt>
                <c:pt idx="522">
                  <c:v>27.03.2002</c:v>
                </c:pt>
                <c:pt idx="523">
                  <c:v>28.03.2002</c:v>
                </c:pt>
                <c:pt idx="524">
                  <c:v>01.04.2002</c:v>
                </c:pt>
                <c:pt idx="525">
                  <c:v>02.04.2002</c:v>
                </c:pt>
                <c:pt idx="526">
                  <c:v>03.04.2002</c:v>
                </c:pt>
                <c:pt idx="527">
                  <c:v>04.04.2002</c:v>
                </c:pt>
                <c:pt idx="528">
                  <c:v>05.04.2002</c:v>
                </c:pt>
                <c:pt idx="529">
                  <c:v>08.04.2002</c:v>
                </c:pt>
                <c:pt idx="530">
                  <c:v>09.04.2002</c:v>
                </c:pt>
                <c:pt idx="531">
                  <c:v>10.04.2002</c:v>
                </c:pt>
                <c:pt idx="532">
                  <c:v>11.04.2002</c:v>
                </c:pt>
                <c:pt idx="533">
                  <c:v>12.04.2002</c:v>
                </c:pt>
                <c:pt idx="534">
                  <c:v>15.04.2002</c:v>
                </c:pt>
                <c:pt idx="535">
                  <c:v>16.04.2002</c:v>
                </c:pt>
                <c:pt idx="536">
                  <c:v>17.04.2002</c:v>
                </c:pt>
                <c:pt idx="537">
                  <c:v>18.04.2002</c:v>
                </c:pt>
                <c:pt idx="538">
                  <c:v>19.04.2002</c:v>
                </c:pt>
                <c:pt idx="539">
                  <c:v>22.04.2002</c:v>
                </c:pt>
                <c:pt idx="540">
                  <c:v>23.04.2002</c:v>
                </c:pt>
                <c:pt idx="541">
                  <c:v>24.04.2002</c:v>
                </c:pt>
                <c:pt idx="542">
                  <c:v>25.04.2002</c:v>
                </c:pt>
                <c:pt idx="543">
                  <c:v>26.04.2002</c:v>
                </c:pt>
                <c:pt idx="544">
                  <c:v>29.04.2002</c:v>
                </c:pt>
                <c:pt idx="545">
                  <c:v>30.04.2002</c:v>
                </c:pt>
                <c:pt idx="546">
                  <c:v>01.05.2002</c:v>
                </c:pt>
                <c:pt idx="547">
                  <c:v>02.05.2002</c:v>
                </c:pt>
                <c:pt idx="548">
                  <c:v>03.05.2002</c:v>
                </c:pt>
                <c:pt idx="549">
                  <c:v>06.05.2002</c:v>
                </c:pt>
                <c:pt idx="550">
                  <c:v>07.05.2002</c:v>
                </c:pt>
                <c:pt idx="551">
                  <c:v>08.05.2002</c:v>
                </c:pt>
                <c:pt idx="552">
                  <c:v>09.05.2002</c:v>
                </c:pt>
                <c:pt idx="553">
                  <c:v>10.05.2002</c:v>
                </c:pt>
                <c:pt idx="554">
                  <c:v>13.05.2002</c:v>
                </c:pt>
                <c:pt idx="555">
                  <c:v>14.05.2002</c:v>
                </c:pt>
                <c:pt idx="556">
                  <c:v>15.05.2002</c:v>
                </c:pt>
                <c:pt idx="557">
                  <c:v>16.05.2002</c:v>
                </c:pt>
                <c:pt idx="558">
                  <c:v>17.05.2002</c:v>
                </c:pt>
                <c:pt idx="559">
                  <c:v>20.05.2002</c:v>
                </c:pt>
                <c:pt idx="560">
                  <c:v>21.05.2002</c:v>
                </c:pt>
                <c:pt idx="561">
                  <c:v>22.05.2002</c:v>
                </c:pt>
                <c:pt idx="562">
                  <c:v>23.05.2002</c:v>
                </c:pt>
                <c:pt idx="563">
                  <c:v>24.05.2002</c:v>
                </c:pt>
                <c:pt idx="564">
                  <c:v>28.05.2002</c:v>
                </c:pt>
                <c:pt idx="565">
                  <c:v>29.05.2002</c:v>
                </c:pt>
                <c:pt idx="566">
                  <c:v>30.05.2002</c:v>
                </c:pt>
                <c:pt idx="567">
                  <c:v>31.05.2002</c:v>
                </c:pt>
                <c:pt idx="568">
                  <c:v>03.06.2002</c:v>
                </c:pt>
                <c:pt idx="569">
                  <c:v>04.06.2002</c:v>
                </c:pt>
                <c:pt idx="570">
                  <c:v>05.06.2002</c:v>
                </c:pt>
                <c:pt idx="571">
                  <c:v>06.06.2002</c:v>
                </c:pt>
                <c:pt idx="572">
                  <c:v>07.06.2002</c:v>
                </c:pt>
                <c:pt idx="573">
                  <c:v>10.06.2002</c:v>
                </c:pt>
                <c:pt idx="574">
                  <c:v>11.06.2002</c:v>
                </c:pt>
                <c:pt idx="575">
                  <c:v>12.06.2002</c:v>
                </c:pt>
                <c:pt idx="576">
                  <c:v>13.06.2002</c:v>
                </c:pt>
                <c:pt idx="577">
                  <c:v>14.06.2002</c:v>
                </c:pt>
                <c:pt idx="578">
                  <c:v>17.06.2002</c:v>
                </c:pt>
                <c:pt idx="579">
                  <c:v>18.06.2002</c:v>
                </c:pt>
                <c:pt idx="580">
                  <c:v>19.06.2002</c:v>
                </c:pt>
                <c:pt idx="581">
                  <c:v>20.06.2002</c:v>
                </c:pt>
                <c:pt idx="582">
                  <c:v>21.06.2002</c:v>
                </c:pt>
                <c:pt idx="583">
                  <c:v>24.06.2002</c:v>
                </c:pt>
                <c:pt idx="584">
                  <c:v>25.06.2002</c:v>
                </c:pt>
                <c:pt idx="585">
                  <c:v>26.06.2002</c:v>
                </c:pt>
                <c:pt idx="586">
                  <c:v>27.06.2002</c:v>
                </c:pt>
                <c:pt idx="587">
                  <c:v>28.06.2002</c:v>
                </c:pt>
                <c:pt idx="588">
                  <c:v>01.07.2002</c:v>
                </c:pt>
                <c:pt idx="589">
                  <c:v>02.07.2002</c:v>
                </c:pt>
                <c:pt idx="590">
                  <c:v>03.07.2002</c:v>
                </c:pt>
                <c:pt idx="591">
                  <c:v>08.07.2002</c:v>
                </c:pt>
                <c:pt idx="592">
                  <c:v>09.07.2002</c:v>
                </c:pt>
                <c:pt idx="593">
                  <c:v>10.07.2002</c:v>
                </c:pt>
                <c:pt idx="594">
                  <c:v>11.07.2002</c:v>
                </c:pt>
                <c:pt idx="595">
                  <c:v>12.07.2002</c:v>
                </c:pt>
                <c:pt idx="596">
                  <c:v>15.07.2002</c:v>
                </c:pt>
                <c:pt idx="597">
                  <c:v>16.07.2002</c:v>
                </c:pt>
                <c:pt idx="598">
                  <c:v>17.07.2002</c:v>
                </c:pt>
                <c:pt idx="599">
                  <c:v>18.07.2002</c:v>
                </c:pt>
                <c:pt idx="600">
                  <c:v>19.07.2002</c:v>
                </c:pt>
                <c:pt idx="601">
                  <c:v>22.07.2002</c:v>
                </c:pt>
                <c:pt idx="602">
                  <c:v>23.07.2002</c:v>
                </c:pt>
                <c:pt idx="603">
                  <c:v>24.07.2002</c:v>
                </c:pt>
                <c:pt idx="604">
                  <c:v>25.07.2002</c:v>
                </c:pt>
                <c:pt idx="605">
                  <c:v>26.07.2002</c:v>
                </c:pt>
                <c:pt idx="606">
                  <c:v>29.07.2002</c:v>
                </c:pt>
                <c:pt idx="607">
                  <c:v>30.07.2002</c:v>
                </c:pt>
                <c:pt idx="608">
                  <c:v>31.07.2002</c:v>
                </c:pt>
                <c:pt idx="609">
                  <c:v>01.08.2002</c:v>
                </c:pt>
                <c:pt idx="610">
                  <c:v>02.08.2002</c:v>
                </c:pt>
                <c:pt idx="611">
                  <c:v>05.08.2002</c:v>
                </c:pt>
                <c:pt idx="612">
                  <c:v>06.08.2002</c:v>
                </c:pt>
                <c:pt idx="613">
                  <c:v>07.08.2002</c:v>
                </c:pt>
                <c:pt idx="614">
                  <c:v>08.08.2002</c:v>
                </c:pt>
                <c:pt idx="615">
                  <c:v>09.08.2002</c:v>
                </c:pt>
                <c:pt idx="616">
                  <c:v>12.08.2002</c:v>
                </c:pt>
                <c:pt idx="617">
                  <c:v>13.08.2002</c:v>
                </c:pt>
                <c:pt idx="618">
                  <c:v>14.08.2002</c:v>
                </c:pt>
                <c:pt idx="619">
                  <c:v>15.08.2002</c:v>
                </c:pt>
                <c:pt idx="620">
                  <c:v>16.08.2002</c:v>
                </c:pt>
                <c:pt idx="621">
                  <c:v>19.08.2002</c:v>
                </c:pt>
                <c:pt idx="622">
                  <c:v>20.08.2002</c:v>
                </c:pt>
                <c:pt idx="623">
                  <c:v>21.08.2002</c:v>
                </c:pt>
                <c:pt idx="624">
                  <c:v>22.08.2002</c:v>
                </c:pt>
                <c:pt idx="625">
                  <c:v>23.08.2002</c:v>
                </c:pt>
                <c:pt idx="626">
                  <c:v>26.08.2002</c:v>
                </c:pt>
                <c:pt idx="627">
                  <c:v>27.08.2002</c:v>
                </c:pt>
                <c:pt idx="628">
                  <c:v>28.08.2002</c:v>
                </c:pt>
                <c:pt idx="629">
                  <c:v>29.08.2002</c:v>
                </c:pt>
                <c:pt idx="630">
                  <c:v>30.08.2002</c:v>
                </c:pt>
                <c:pt idx="631">
                  <c:v>03.09.2002</c:v>
                </c:pt>
                <c:pt idx="632">
                  <c:v>04.09.2002</c:v>
                </c:pt>
                <c:pt idx="633">
                  <c:v>05.09.2002</c:v>
                </c:pt>
                <c:pt idx="634">
                  <c:v>06.09.2002</c:v>
                </c:pt>
                <c:pt idx="635">
                  <c:v>09.09.2002</c:v>
                </c:pt>
                <c:pt idx="636">
                  <c:v>10.09.2002</c:v>
                </c:pt>
                <c:pt idx="637">
                  <c:v>11.09.2002</c:v>
                </c:pt>
                <c:pt idx="638">
                  <c:v>12.09.2002</c:v>
                </c:pt>
                <c:pt idx="639">
                  <c:v>13.09.2002</c:v>
                </c:pt>
                <c:pt idx="640">
                  <c:v>16.09.2002</c:v>
                </c:pt>
                <c:pt idx="641">
                  <c:v>17.09.2002</c:v>
                </c:pt>
                <c:pt idx="642">
                  <c:v>18.09.2002</c:v>
                </c:pt>
                <c:pt idx="643">
                  <c:v>19.09.2002</c:v>
                </c:pt>
                <c:pt idx="644">
                  <c:v>20.09.2002</c:v>
                </c:pt>
                <c:pt idx="645">
                  <c:v>23.09.2002</c:v>
                </c:pt>
                <c:pt idx="646">
                  <c:v>24.09.2002</c:v>
                </c:pt>
                <c:pt idx="647">
                  <c:v>25.09.2002</c:v>
                </c:pt>
                <c:pt idx="648">
                  <c:v>26.09.2002</c:v>
                </c:pt>
                <c:pt idx="649">
                  <c:v>27.09.2002</c:v>
                </c:pt>
                <c:pt idx="650">
                  <c:v>30.09.2002</c:v>
                </c:pt>
                <c:pt idx="651">
                  <c:v>01.10.2002</c:v>
                </c:pt>
                <c:pt idx="652">
                  <c:v>02.10.2002</c:v>
                </c:pt>
                <c:pt idx="653">
                  <c:v>03.10.2002</c:v>
                </c:pt>
                <c:pt idx="654">
                  <c:v>04.10.2002</c:v>
                </c:pt>
                <c:pt idx="655">
                  <c:v>07.10.2002</c:v>
                </c:pt>
                <c:pt idx="656">
                  <c:v>08.10.2002</c:v>
                </c:pt>
                <c:pt idx="657">
                  <c:v>09.10.2002</c:v>
                </c:pt>
                <c:pt idx="658">
                  <c:v>10.10.2002</c:v>
                </c:pt>
                <c:pt idx="659">
                  <c:v>11.10.2002</c:v>
                </c:pt>
                <c:pt idx="660">
                  <c:v>14.10.2002</c:v>
                </c:pt>
                <c:pt idx="661">
                  <c:v>15.10.2002</c:v>
                </c:pt>
                <c:pt idx="662">
                  <c:v>16.10.2002</c:v>
                </c:pt>
                <c:pt idx="663">
                  <c:v>17.10.2002</c:v>
                </c:pt>
                <c:pt idx="664">
                  <c:v>18.10.2002</c:v>
                </c:pt>
                <c:pt idx="665">
                  <c:v>21.10.2002</c:v>
                </c:pt>
                <c:pt idx="666">
                  <c:v>22.10.2002</c:v>
                </c:pt>
                <c:pt idx="667">
                  <c:v>23.10.2002</c:v>
                </c:pt>
                <c:pt idx="668">
                  <c:v>24.10.2002</c:v>
                </c:pt>
                <c:pt idx="669">
                  <c:v>25.10.2002</c:v>
                </c:pt>
                <c:pt idx="670">
                  <c:v>28.10.2002</c:v>
                </c:pt>
                <c:pt idx="671">
                  <c:v>29.10.2002</c:v>
                </c:pt>
                <c:pt idx="672">
                  <c:v>30.10.2002</c:v>
                </c:pt>
                <c:pt idx="673">
                  <c:v>31.10.2002</c:v>
                </c:pt>
                <c:pt idx="674">
                  <c:v>01.11.2002</c:v>
                </c:pt>
                <c:pt idx="675">
                  <c:v>04.11.2002</c:v>
                </c:pt>
                <c:pt idx="676">
                  <c:v>05.11.2002</c:v>
                </c:pt>
                <c:pt idx="677">
                  <c:v>06.11.2002</c:v>
                </c:pt>
                <c:pt idx="678">
                  <c:v>07.11.2002</c:v>
                </c:pt>
                <c:pt idx="679">
                  <c:v>08.11.2002</c:v>
                </c:pt>
                <c:pt idx="680">
                  <c:v>11.11.2002</c:v>
                </c:pt>
                <c:pt idx="681">
                  <c:v>12.11.2002</c:v>
                </c:pt>
                <c:pt idx="682">
                  <c:v>13.11.2002</c:v>
                </c:pt>
                <c:pt idx="683">
                  <c:v>14.11.2002</c:v>
                </c:pt>
                <c:pt idx="684">
                  <c:v>15.11.2002</c:v>
                </c:pt>
                <c:pt idx="685">
                  <c:v>18.11.2002</c:v>
                </c:pt>
                <c:pt idx="686">
                  <c:v>19.11.2002</c:v>
                </c:pt>
                <c:pt idx="687">
                  <c:v>20.11.2002</c:v>
                </c:pt>
                <c:pt idx="688">
                  <c:v>21.11.2002</c:v>
                </c:pt>
                <c:pt idx="689">
                  <c:v>22.11.2002</c:v>
                </c:pt>
                <c:pt idx="690">
                  <c:v>25.11.2002</c:v>
                </c:pt>
                <c:pt idx="691">
                  <c:v>26.11.2002</c:v>
                </c:pt>
                <c:pt idx="692">
                  <c:v>27.11.2002</c:v>
                </c:pt>
                <c:pt idx="693">
                  <c:v>02.12.2002</c:v>
                </c:pt>
                <c:pt idx="694">
                  <c:v>03.12.2002</c:v>
                </c:pt>
                <c:pt idx="695">
                  <c:v>04.12.2002</c:v>
                </c:pt>
                <c:pt idx="696">
                  <c:v>05.12.2002</c:v>
                </c:pt>
                <c:pt idx="697">
                  <c:v>09.12.2002</c:v>
                </c:pt>
                <c:pt idx="698">
                  <c:v>10.12.2002</c:v>
                </c:pt>
                <c:pt idx="699">
                  <c:v>11.12.2002</c:v>
                </c:pt>
                <c:pt idx="700">
                  <c:v>12.12.2002</c:v>
                </c:pt>
                <c:pt idx="701">
                  <c:v>13.12.2002</c:v>
                </c:pt>
                <c:pt idx="702">
                  <c:v>16.12.2002</c:v>
                </c:pt>
                <c:pt idx="703">
                  <c:v>17.12.2002</c:v>
                </c:pt>
                <c:pt idx="704">
                  <c:v>18.12.2002</c:v>
                </c:pt>
                <c:pt idx="705">
                  <c:v>19.12.2002</c:v>
                </c:pt>
                <c:pt idx="706">
                  <c:v>20.12.2002</c:v>
                </c:pt>
                <c:pt idx="707">
                  <c:v>23.12.2002</c:v>
                </c:pt>
                <c:pt idx="708">
                  <c:v>24.12.2002</c:v>
                </c:pt>
                <c:pt idx="709">
                  <c:v>26.12.2002</c:v>
                </c:pt>
                <c:pt idx="710">
                  <c:v>27.12.2002</c:v>
                </c:pt>
                <c:pt idx="711">
                  <c:v>30.12.2002</c:v>
                </c:pt>
                <c:pt idx="712">
                  <c:v>31.12.2002</c:v>
                </c:pt>
                <c:pt idx="713">
                  <c:v>02.01.2003</c:v>
                </c:pt>
                <c:pt idx="714">
                  <c:v>03.01.2003</c:v>
                </c:pt>
                <c:pt idx="715">
                  <c:v>06.01.2003</c:v>
                </c:pt>
                <c:pt idx="716">
                  <c:v>07.01.2003</c:v>
                </c:pt>
                <c:pt idx="717">
                  <c:v>08.01.2003</c:v>
                </c:pt>
                <c:pt idx="718">
                  <c:v>09.01.2003</c:v>
                </c:pt>
                <c:pt idx="719">
                  <c:v>10.01.2003</c:v>
                </c:pt>
                <c:pt idx="720">
                  <c:v>13.01.2003</c:v>
                </c:pt>
                <c:pt idx="721">
                  <c:v>14.01.2003</c:v>
                </c:pt>
                <c:pt idx="722">
                  <c:v>15.01.2003</c:v>
                </c:pt>
                <c:pt idx="723">
                  <c:v>16.01.2003</c:v>
                </c:pt>
                <c:pt idx="724">
                  <c:v>17.01.2003</c:v>
                </c:pt>
                <c:pt idx="725">
                  <c:v>21.01.2003</c:v>
                </c:pt>
                <c:pt idx="726">
                  <c:v>22.01.2003</c:v>
                </c:pt>
                <c:pt idx="727">
                  <c:v>23.01.2003</c:v>
                </c:pt>
                <c:pt idx="728">
                  <c:v>24.01.2003</c:v>
                </c:pt>
                <c:pt idx="729">
                  <c:v>27.01.2003</c:v>
                </c:pt>
                <c:pt idx="730">
                  <c:v>28.01.2003</c:v>
                </c:pt>
                <c:pt idx="731">
                  <c:v>29.01.2003</c:v>
                </c:pt>
                <c:pt idx="732">
                  <c:v>30.01.2003</c:v>
                </c:pt>
                <c:pt idx="733">
                  <c:v>31.01.2003</c:v>
                </c:pt>
                <c:pt idx="734">
                  <c:v>03.02.2003</c:v>
                </c:pt>
                <c:pt idx="735">
                  <c:v>04.02.2003</c:v>
                </c:pt>
                <c:pt idx="736">
                  <c:v>05.02.2003</c:v>
                </c:pt>
                <c:pt idx="737">
                  <c:v>06.02.2003</c:v>
                </c:pt>
                <c:pt idx="738">
                  <c:v>07.02.2003</c:v>
                </c:pt>
                <c:pt idx="739">
                  <c:v>10.02.2003</c:v>
                </c:pt>
                <c:pt idx="740">
                  <c:v>11.02.2003</c:v>
                </c:pt>
                <c:pt idx="741">
                  <c:v>12.02.2003</c:v>
                </c:pt>
                <c:pt idx="742">
                  <c:v>13.02.2003</c:v>
                </c:pt>
                <c:pt idx="743">
                  <c:v>14.02.2003</c:v>
                </c:pt>
                <c:pt idx="744">
                  <c:v>18.02.2003</c:v>
                </c:pt>
                <c:pt idx="745">
                  <c:v>19.02.2003</c:v>
                </c:pt>
                <c:pt idx="746">
                  <c:v>20.02.2003</c:v>
                </c:pt>
                <c:pt idx="747">
                  <c:v>21.02.2003</c:v>
                </c:pt>
                <c:pt idx="748">
                  <c:v>24.02.2003</c:v>
                </c:pt>
                <c:pt idx="749">
                  <c:v>25.02.2003</c:v>
                </c:pt>
                <c:pt idx="750">
                  <c:v>26.02.2003</c:v>
                </c:pt>
                <c:pt idx="751">
                  <c:v>27.02.2003</c:v>
                </c:pt>
                <c:pt idx="752">
                  <c:v>28.02.2003</c:v>
                </c:pt>
                <c:pt idx="753">
                  <c:v>03.03.2003</c:v>
                </c:pt>
                <c:pt idx="754">
                  <c:v>04.03.2003</c:v>
                </c:pt>
                <c:pt idx="755">
                  <c:v>05.03.2003</c:v>
                </c:pt>
                <c:pt idx="756">
                  <c:v>06.03.2003</c:v>
                </c:pt>
                <c:pt idx="757">
                  <c:v>07.03.2003</c:v>
                </c:pt>
                <c:pt idx="758">
                  <c:v>10.03.2003</c:v>
                </c:pt>
                <c:pt idx="759">
                  <c:v>11.03.2003</c:v>
                </c:pt>
                <c:pt idx="760">
                  <c:v>12.03.2003</c:v>
                </c:pt>
                <c:pt idx="761">
                  <c:v>13.03.2003</c:v>
                </c:pt>
                <c:pt idx="762">
                  <c:v>14.03.2003</c:v>
                </c:pt>
                <c:pt idx="763">
                  <c:v>17.03.2003</c:v>
                </c:pt>
                <c:pt idx="764">
                  <c:v>18.03.2003</c:v>
                </c:pt>
                <c:pt idx="765">
                  <c:v>19.03.2003</c:v>
                </c:pt>
                <c:pt idx="766">
                  <c:v>20.03.2003</c:v>
                </c:pt>
                <c:pt idx="767">
                  <c:v>21.03.2003</c:v>
                </c:pt>
                <c:pt idx="768">
                  <c:v>24.03.2003</c:v>
                </c:pt>
                <c:pt idx="769">
                  <c:v>25.03.2003</c:v>
                </c:pt>
                <c:pt idx="770">
                  <c:v>26.03.2003</c:v>
                </c:pt>
                <c:pt idx="771">
                  <c:v>27.03.2003</c:v>
                </c:pt>
                <c:pt idx="772">
                  <c:v>28.03.2003</c:v>
                </c:pt>
                <c:pt idx="773">
                  <c:v>31.03.2003</c:v>
                </c:pt>
                <c:pt idx="774">
                  <c:v>01.04.2003</c:v>
                </c:pt>
                <c:pt idx="775">
                  <c:v>02.04.2003</c:v>
                </c:pt>
                <c:pt idx="776">
                  <c:v>03.04.2003</c:v>
                </c:pt>
                <c:pt idx="777">
                  <c:v>04.04.2003</c:v>
                </c:pt>
                <c:pt idx="778">
                  <c:v>07.04.2003</c:v>
                </c:pt>
                <c:pt idx="779">
                  <c:v>08.04.2003</c:v>
                </c:pt>
                <c:pt idx="780">
                  <c:v>09.04.2003</c:v>
                </c:pt>
                <c:pt idx="781">
                  <c:v>10.04.2003</c:v>
                </c:pt>
                <c:pt idx="782">
                  <c:v>11.04.2003</c:v>
                </c:pt>
                <c:pt idx="783">
                  <c:v>14.04.2003</c:v>
                </c:pt>
                <c:pt idx="784">
                  <c:v>15.04.2003</c:v>
                </c:pt>
                <c:pt idx="785">
                  <c:v>16.04.2003</c:v>
                </c:pt>
                <c:pt idx="786">
                  <c:v>17.04.2003</c:v>
                </c:pt>
                <c:pt idx="787">
                  <c:v>21.04.2003</c:v>
                </c:pt>
                <c:pt idx="788">
                  <c:v>22.04.2003</c:v>
                </c:pt>
                <c:pt idx="789">
                  <c:v>23.04.2003</c:v>
                </c:pt>
                <c:pt idx="790">
                  <c:v>24.04.2003</c:v>
                </c:pt>
                <c:pt idx="791">
                  <c:v>25.04.2003</c:v>
                </c:pt>
                <c:pt idx="792">
                  <c:v>28.04.2003</c:v>
                </c:pt>
                <c:pt idx="793">
                  <c:v>29.04.2003</c:v>
                </c:pt>
                <c:pt idx="794">
                  <c:v>30.04.2003</c:v>
                </c:pt>
                <c:pt idx="795">
                  <c:v>01.05.2003</c:v>
                </c:pt>
                <c:pt idx="796">
                  <c:v>02.05.2003</c:v>
                </c:pt>
                <c:pt idx="797">
                  <c:v>05.05.2003</c:v>
                </c:pt>
                <c:pt idx="798">
                  <c:v>06.05.2003</c:v>
                </c:pt>
                <c:pt idx="799">
                  <c:v>07.05.2003</c:v>
                </c:pt>
                <c:pt idx="800">
                  <c:v>08.05.2003</c:v>
                </c:pt>
                <c:pt idx="801">
                  <c:v>09.05.2003</c:v>
                </c:pt>
                <c:pt idx="802">
                  <c:v>12.05.2003</c:v>
                </c:pt>
                <c:pt idx="803">
                  <c:v>13.05.2003</c:v>
                </c:pt>
                <c:pt idx="804">
                  <c:v>14.05.2003</c:v>
                </c:pt>
                <c:pt idx="805">
                  <c:v>15.05.2003</c:v>
                </c:pt>
                <c:pt idx="806">
                  <c:v>16.05.2003</c:v>
                </c:pt>
                <c:pt idx="807">
                  <c:v>19.05.2003</c:v>
                </c:pt>
                <c:pt idx="808">
                  <c:v>20.05.2003</c:v>
                </c:pt>
                <c:pt idx="809">
                  <c:v>21.05.2003</c:v>
                </c:pt>
                <c:pt idx="810">
                  <c:v>22.05.2003</c:v>
                </c:pt>
                <c:pt idx="811">
                  <c:v>23.05.2003</c:v>
                </c:pt>
                <c:pt idx="812">
                  <c:v>27.05.2003</c:v>
                </c:pt>
                <c:pt idx="813">
                  <c:v>28.05.2003</c:v>
                </c:pt>
                <c:pt idx="814">
                  <c:v>29.05.2003</c:v>
                </c:pt>
                <c:pt idx="815">
                  <c:v>30.05.2003</c:v>
                </c:pt>
                <c:pt idx="816">
                  <c:v>02.06.2003</c:v>
                </c:pt>
                <c:pt idx="817">
                  <c:v>03.06.2003</c:v>
                </c:pt>
                <c:pt idx="818">
                  <c:v>04.06.2003</c:v>
                </c:pt>
                <c:pt idx="819">
                  <c:v>05.06.2003</c:v>
                </c:pt>
                <c:pt idx="820">
                  <c:v>06.06.2003</c:v>
                </c:pt>
                <c:pt idx="821">
                  <c:v>09.06.2003</c:v>
                </c:pt>
                <c:pt idx="822">
                  <c:v>10.06.2003</c:v>
                </c:pt>
                <c:pt idx="823">
                  <c:v>11.06.2003</c:v>
                </c:pt>
                <c:pt idx="824">
                  <c:v>12.06.2003</c:v>
                </c:pt>
                <c:pt idx="825">
                  <c:v>13.06.2003</c:v>
                </c:pt>
                <c:pt idx="826">
                  <c:v>16.06.2003</c:v>
                </c:pt>
                <c:pt idx="827">
                  <c:v>17.06.2003</c:v>
                </c:pt>
                <c:pt idx="828">
                  <c:v>18.06.2003</c:v>
                </c:pt>
                <c:pt idx="829">
                  <c:v>19.06.2003</c:v>
                </c:pt>
                <c:pt idx="830">
                  <c:v>20.06.2003</c:v>
                </c:pt>
                <c:pt idx="831">
                  <c:v>23.06.2003</c:v>
                </c:pt>
                <c:pt idx="832">
                  <c:v>24.06.2003</c:v>
                </c:pt>
                <c:pt idx="833">
                  <c:v>25.06.2003</c:v>
                </c:pt>
                <c:pt idx="834">
                  <c:v>26.06.2003</c:v>
                </c:pt>
                <c:pt idx="835">
                  <c:v>27.06.2003</c:v>
                </c:pt>
                <c:pt idx="836">
                  <c:v>30.06.2003</c:v>
                </c:pt>
                <c:pt idx="837">
                  <c:v>01.07.2003</c:v>
                </c:pt>
                <c:pt idx="838">
                  <c:v>02.07.2003</c:v>
                </c:pt>
                <c:pt idx="839">
                  <c:v>03.07.2003</c:v>
                </c:pt>
                <c:pt idx="840">
                  <c:v>07.07.2003</c:v>
                </c:pt>
                <c:pt idx="841">
                  <c:v>08.07.2003</c:v>
                </c:pt>
                <c:pt idx="842">
                  <c:v>09.07.2003</c:v>
                </c:pt>
                <c:pt idx="843">
                  <c:v>10.07.2003</c:v>
                </c:pt>
                <c:pt idx="844">
                  <c:v>11.07.2003</c:v>
                </c:pt>
                <c:pt idx="845">
                  <c:v>14.07.2003</c:v>
                </c:pt>
                <c:pt idx="846">
                  <c:v>15.07.2003</c:v>
                </c:pt>
                <c:pt idx="847">
                  <c:v>16.07.2003</c:v>
                </c:pt>
                <c:pt idx="848">
                  <c:v>17.07.2003</c:v>
                </c:pt>
                <c:pt idx="849">
                  <c:v>18.07.2003</c:v>
                </c:pt>
                <c:pt idx="850">
                  <c:v>21.07.2003</c:v>
                </c:pt>
                <c:pt idx="851">
                  <c:v>22.07.2003</c:v>
                </c:pt>
                <c:pt idx="852">
                  <c:v>23.07.2003</c:v>
                </c:pt>
                <c:pt idx="853">
                  <c:v>24.07.2003</c:v>
                </c:pt>
                <c:pt idx="854">
                  <c:v>25.07.2003</c:v>
                </c:pt>
                <c:pt idx="855">
                  <c:v>28.07.2003</c:v>
                </c:pt>
                <c:pt idx="856">
                  <c:v>29.07.2003</c:v>
                </c:pt>
                <c:pt idx="857">
                  <c:v>30.07.2003</c:v>
                </c:pt>
                <c:pt idx="858">
                  <c:v>31.07.2003</c:v>
                </c:pt>
                <c:pt idx="859">
                  <c:v>01.08.2003</c:v>
                </c:pt>
                <c:pt idx="860">
                  <c:v>04.08.2003</c:v>
                </c:pt>
                <c:pt idx="861">
                  <c:v>05.08.2003</c:v>
                </c:pt>
                <c:pt idx="862">
                  <c:v>06.08.2003</c:v>
                </c:pt>
                <c:pt idx="863">
                  <c:v>07.08.2003</c:v>
                </c:pt>
                <c:pt idx="864">
                  <c:v>08.08.2003</c:v>
                </c:pt>
                <c:pt idx="865">
                  <c:v>11.08.2003</c:v>
                </c:pt>
                <c:pt idx="866">
                  <c:v>12.08.2003</c:v>
                </c:pt>
                <c:pt idx="867">
                  <c:v>13.08.2003</c:v>
                </c:pt>
                <c:pt idx="868">
                  <c:v>14.08.2003</c:v>
                </c:pt>
                <c:pt idx="869">
                  <c:v>15.08.2003</c:v>
                </c:pt>
                <c:pt idx="870">
                  <c:v>18.08.2003</c:v>
                </c:pt>
                <c:pt idx="871">
                  <c:v>19.08.2003</c:v>
                </c:pt>
                <c:pt idx="872">
                  <c:v>20.08.2003</c:v>
                </c:pt>
                <c:pt idx="873">
                  <c:v>21.08.2003</c:v>
                </c:pt>
                <c:pt idx="874">
                  <c:v>22.08.2003</c:v>
                </c:pt>
                <c:pt idx="875">
                  <c:v>25.08.2003</c:v>
                </c:pt>
                <c:pt idx="876">
                  <c:v>26.08.2003</c:v>
                </c:pt>
                <c:pt idx="877">
                  <c:v>27.08.2003</c:v>
                </c:pt>
                <c:pt idx="878">
                  <c:v>28.08.2003</c:v>
                </c:pt>
                <c:pt idx="879">
                  <c:v>29.08.2003</c:v>
                </c:pt>
                <c:pt idx="880">
                  <c:v>02.09.2003</c:v>
                </c:pt>
                <c:pt idx="881">
                  <c:v>03.09.2003</c:v>
                </c:pt>
                <c:pt idx="882">
                  <c:v>04.09.2003</c:v>
                </c:pt>
                <c:pt idx="883">
                  <c:v>05.09.2003</c:v>
                </c:pt>
                <c:pt idx="884">
                  <c:v>08.09.2003</c:v>
                </c:pt>
                <c:pt idx="885">
                  <c:v>09.09.2003</c:v>
                </c:pt>
                <c:pt idx="886">
                  <c:v>10.09.2003</c:v>
                </c:pt>
                <c:pt idx="887">
                  <c:v>11.09.2003</c:v>
                </c:pt>
                <c:pt idx="888">
                  <c:v>12.09.2003</c:v>
                </c:pt>
                <c:pt idx="889">
                  <c:v>15.09.2003</c:v>
                </c:pt>
                <c:pt idx="890">
                  <c:v>16.09.2003</c:v>
                </c:pt>
                <c:pt idx="891">
                  <c:v>17.09.2003</c:v>
                </c:pt>
                <c:pt idx="892">
                  <c:v>18.09.2003</c:v>
                </c:pt>
                <c:pt idx="893">
                  <c:v>19.09.2003</c:v>
                </c:pt>
                <c:pt idx="894">
                  <c:v>22.09.2003</c:v>
                </c:pt>
                <c:pt idx="895">
                  <c:v>23.09.2003</c:v>
                </c:pt>
                <c:pt idx="896">
                  <c:v>24.09.2003</c:v>
                </c:pt>
                <c:pt idx="897">
                  <c:v>25.09.2003</c:v>
                </c:pt>
                <c:pt idx="898">
                  <c:v>26.09.2003</c:v>
                </c:pt>
                <c:pt idx="899">
                  <c:v>29.09.2003</c:v>
                </c:pt>
                <c:pt idx="900">
                  <c:v>30.09.2003</c:v>
                </c:pt>
                <c:pt idx="901">
                  <c:v>01.10.2003</c:v>
                </c:pt>
                <c:pt idx="902">
                  <c:v>02.10.2003</c:v>
                </c:pt>
                <c:pt idx="903">
                  <c:v>03.10.2003</c:v>
                </c:pt>
                <c:pt idx="904">
                  <c:v>06.10.2003</c:v>
                </c:pt>
                <c:pt idx="905">
                  <c:v>07.10.2003</c:v>
                </c:pt>
                <c:pt idx="906">
                  <c:v>08.10.2003</c:v>
                </c:pt>
                <c:pt idx="907">
                  <c:v>09.10.2003</c:v>
                </c:pt>
                <c:pt idx="908">
                  <c:v>10.10.2003</c:v>
                </c:pt>
                <c:pt idx="909">
                  <c:v>13.10.2003</c:v>
                </c:pt>
                <c:pt idx="910">
                  <c:v>14.10.2003</c:v>
                </c:pt>
                <c:pt idx="911">
                  <c:v>15.10.2003</c:v>
                </c:pt>
                <c:pt idx="912">
                  <c:v>16.10.2003</c:v>
                </c:pt>
                <c:pt idx="913">
                  <c:v>17.10.2003</c:v>
                </c:pt>
                <c:pt idx="914">
                  <c:v>20.10.2003</c:v>
                </c:pt>
                <c:pt idx="915">
                  <c:v>21.10.2003</c:v>
                </c:pt>
                <c:pt idx="916">
                  <c:v>22.10.2003</c:v>
                </c:pt>
                <c:pt idx="917">
                  <c:v>23.10.2003</c:v>
                </c:pt>
                <c:pt idx="918">
                  <c:v>24.10.2003</c:v>
                </c:pt>
                <c:pt idx="919">
                  <c:v>27.10.2003</c:v>
                </c:pt>
                <c:pt idx="920">
                  <c:v>28.10.2003</c:v>
                </c:pt>
                <c:pt idx="921">
                  <c:v>29.10.2003</c:v>
                </c:pt>
                <c:pt idx="922">
                  <c:v>30.10.2003</c:v>
                </c:pt>
                <c:pt idx="923">
                  <c:v>31.10.2003</c:v>
                </c:pt>
                <c:pt idx="924">
                  <c:v>03.11.2003</c:v>
                </c:pt>
                <c:pt idx="925">
                  <c:v>04.11.2003</c:v>
                </c:pt>
                <c:pt idx="926">
                  <c:v>05.11.2003</c:v>
                </c:pt>
                <c:pt idx="927">
                  <c:v>06.11.2003</c:v>
                </c:pt>
                <c:pt idx="928">
                  <c:v>07.11.2003</c:v>
                </c:pt>
                <c:pt idx="929">
                  <c:v>10.11.2003</c:v>
                </c:pt>
                <c:pt idx="930">
                  <c:v>11.11.2003</c:v>
                </c:pt>
                <c:pt idx="931">
                  <c:v>12.11.2003</c:v>
                </c:pt>
                <c:pt idx="932">
                  <c:v>13.11.2003</c:v>
                </c:pt>
                <c:pt idx="933">
                  <c:v>14.11.2003</c:v>
                </c:pt>
                <c:pt idx="934">
                  <c:v>17.11.2003</c:v>
                </c:pt>
                <c:pt idx="935">
                  <c:v>18.11.2003</c:v>
                </c:pt>
                <c:pt idx="936">
                  <c:v>19.11.2003</c:v>
                </c:pt>
                <c:pt idx="937">
                  <c:v>20.11.2003</c:v>
                </c:pt>
                <c:pt idx="938">
                  <c:v>21.11.2003</c:v>
                </c:pt>
                <c:pt idx="939">
                  <c:v>24.11.2003</c:v>
                </c:pt>
                <c:pt idx="940">
                  <c:v>25.11.2003</c:v>
                </c:pt>
                <c:pt idx="941">
                  <c:v>26.11.2003</c:v>
                </c:pt>
                <c:pt idx="942">
                  <c:v>01.12.2003</c:v>
                </c:pt>
                <c:pt idx="943">
                  <c:v>02.12.2003</c:v>
                </c:pt>
                <c:pt idx="944">
                  <c:v>03.12.2003</c:v>
                </c:pt>
                <c:pt idx="945">
                  <c:v>04.12.2003</c:v>
                </c:pt>
                <c:pt idx="946">
                  <c:v>05.12.2003</c:v>
                </c:pt>
                <c:pt idx="947">
                  <c:v>08.12.2003</c:v>
                </c:pt>
                <c:pt idx="948">
                  <c:v>09.12.2003</c:v>
                </c:pt>
                <c:pt idx="949">
                  <c:v>10.12.2003</c:v>
                </c:pt>
                <c:pt idx="950">
                  <c:v>11.12.2003</c:v>
                </c:pt>
                <c:pt idx="951">
                  <c:v>12.12.2003</c:v>
                </c:pt>
                <c:pt idx="952">
                  <c:v>15.12.2003</c:v>
                </c:pt>
                <c:pt idx="953">
                  <c:v>16.12.2003</c:v>
                </c:pt>
                <c:pt idx="954">
                  <c:v>17.12.2003</c:v>
                </c:pt>
                <c:pt idx="955">
                  <c:v>18.12.2003</c:v>
                </c:pt>
                <c:pt idx="956">
                  <c:v>19.12.2003</c:v>
                </c:pt>
                <c:pt idx="957">
                  <c:v>22.12.2003</c:v>
                </c:pt>
                <c:pt idx="958">
                  <c:v>23.12.2003</c:v>
                </c:pt>
                <c:pt idx="959">
                  <c:v>24.12.2003</c:v>
                </c:pt>
                <c:pt idx="960">
                  <c:v>29.12.2003</c:v>
                </c:pt>
                <c:pt idx="961">
                  <c:v>30.12.2003</c:v>
                </c:pt>
                <c:pt idx="962">
                  <c:v>31.12.2003</c:v>
                </c:pt>
                <c:pt idx="963">
                  <c:v>05.01.2004</c:v>
                </c:pt>
                <c:pt idx="964">
                  <c:v>06.01.2004</c:v>
                </c:pt>
                <c:pt idx="965">
                  <c:v>07.01.2004</c:v>
                </c:pt>
                <c:pt idx="966">
                  <c:v>08.01.2004</c:v>
                </c:pt>
                <c:pt idx="967">
                  <c:v>09.01.2004</c:v>
                </c:pt>
                <c:pt idx="968">
                  <c:v>12.01.2004</c:v>
                </c:pt>
                <c:pt idx="969">
                  <c:v>13.01.2004</c:v>
                </c:pt>
                <c:pt idx="970">
                  <c:v>14.01.2004</c:v>
                </c:pt>
                <c:pt idx="971">
                  <c:v>15.01.2004</c:v>
                </c:pt>
                <c:pt idx="972">
                  <c:v>16.01.2004</c:v>
                </c:pt>
                <c:pt idx="973">
                  <c:v>20.01.2004</c:v>
                </c:pt>
                <c:pt idx="974">
                  <c:v>21.01.2004</c:v>
                </c:pt>
                <c:pt idx="975">
                  <c:v>22.01.2004</c:v>
                </c:pt>
                <c:pt idx="976">
                  <c:v>23.01.2004</c:v>
                </c:pt>
                <c:pt idx="977">
                  <c:v>26.01.2004</c:v>
                </c:pt>
                <c:pt idx="978">
                  <c:v>27.01.2004</c:v>
                </c:pt>
                <c:pt idx="979">
                  <c:v>28.01.2004</c:v>
                </c:pt>
                <c:pt idx="980">
                  <c:v>29.01.2004</c:v>
                </c:pt>
                <c:pt idx="981">
                  <c:v>30.01.2004</c:v>
                </c:pt>
                <c:pt idx="982">
                  <c:v>02.02.2004</c:v>
                </c:pt>
                <c:pt idx="983">
                  <c:v>03.02.2004</c:v>
                </c:pt>
                <c:pt idx="984">
                  <c:v>04.02.2004</c:v>
                </c:pt>
                <c:pt idx="985">
                  <c:v>05.02.2004</c:v>
                </c:pt>
                <c:pt idx="986">
                  <c:v>06.02.2004</c:v>
                </c:pt>
                <c:pt idx="987">
                  <c:v>09.02.2004</c:v>
                </c:pt>
                <c:pt idx="988">
                  <c:v>10.02.2004</c:v>
                </c:pt>
                <c:pt idx="989">
                  <c:v>11.02.2004</c:v>
                </c:pt>
                <c:pt idx="990">
                  <c:v>12.02.2004</c:v>
                </c:pt>
                <c:pt idx="991">
                  <c:v>13.02.2004</c:v>
                </c:pt>
                <c:pt idx="992">
                  <c:v>17.02.2004</c:v>
                </c:pt>
                <c:pt idx="993">
                  <c:v>18.02.2004</c:v>
                </c:pt>
                <c:pt idx="994">
                  <c:v>19.02.2004</c:v>
                </c:pt>
                <c:pt idx="995">
                  <c:v>20.02.2004</c:v>
                </c:pt>
                <c:pt idx="996">
                  <c:v>23.02.2004</c:v>
                </c:pt>
                <c:pt idx="997">
                  <c:v>24.02.2004</c:v>
                </c:pt>
                <c:pt idx="998">
                  <c:v>25.02.2004</c:v>
                </c:pt>
                <c:pt idx="999">
                  <c:v>26.02.2004</c:v>
                </c:pt>
                <c:pt idx="1000">
                  <c:v>27.02.2004</c:v>
                </c:pt>
                <c:pt idx="1001">
                  <c:v>01.03.2004</c:v>
                </c:pt>
                <c:pt idx="1002">
                  <c:v>02.03.2004</c:v>
                </c:pt>
                <c:pt idx="1003">
                  <c:v>03.03.2004</c:v>
                </c:pt>
                <c:pt idx="1004">
                  <c:v>04.03.2004</c:v>
                </c:pt>
                <c:pt idx="1005">
                  <c:v>05.03.2004</c:v>
                </c:pt>
                <c:pt idx="1006">
                  <c:v>08.03.2004</c:v>
                </c:pt>
                <c:pt idx="1007">
                  <c:v>09.03.2004</c:v>
                </c:pt>
                <c:pt idx="1008">
                  <c:v>10.03.2004</c:v>
                </c:pt>
                <c:pt idx="1009">
                  <c:v>11.03.2004</c:v>
                </c:pt>
                <c:pt idx="1010">
                  <c:v>12.03.2004</c:v>
                </c:pt>
                <c:pt idx="1011">
                  <c:v>15.03.2004</c:v>
                </c:pt>
                <c:pt idx="1012">
                  <c:v>16.03.2004</c:v>
                </c:pt>
                <c:pt idx="1013">
                  <c:v>17.03.2004</c:v>
                </c:pt>
                <c:pt idx="1014">
                  <c:v>18.03.2004</c:v>
                </c:pt>
                <c:pt idx="1015">
                  <c:v>19.03.2004</c:v>
                </c:pt>
                <c:pt idx="1016">
                  <c:v>22.03.2004</c:v>
                </c:pt>
                <c:pt idx="1017">
                  <c:v>23.03.2004</c:v>
                </c:pt>
                <c:pt idx="1018">
                  <c:v>24.03.2004</c:v>
                </c:pt>
                <c:pt idx="1019">
                  <c:v>25.03.2004</c:v>
                </c:pt>
                <c:pt idx="1020">
                  <c:v>26.03.2004</c:v>
                </c:pt>
                <c:pt idx="1021">
                  <c:v>29.03.2004</c:v>
                </c:pt>
                <c:pt idx="1022">
                  <c:v>30.03.2004</c:v>
                </c:pt>
                <c:pt idx="1023">
                  <c:v>31.03.2004</c:v>
                </c:pt>
                <c:pt idx="1024">
                  <c:v>01.04.2004</c:v>
                </c:pt>
                <c:pt idx="1025">
                  <c:v>02.04.2004</c:v>
                </c:pt>
                <c:pt idx="1026">
                  <c:v>05.04.2004</c:v>
                </c:pt>
                <c:pt idx="1027">
                  <c:v>06.04.2004</c:v>
                </c:pt>
                <c:pt idx="1028">
                  <c:v>07.04.2004</c:v>
                </c:pt>
                <c:pt idx="1029">
                  <c:v>08.04.2004</c:v>
                </c:pt>
                <c:pt idx="1030">
                  <c:v>12.04.2004</c:v>
                </c:pt>
                <c:pt idx="1031">
                  <c:v>13.04.2004</c:v>
                </c:pt>
                <c:pt idx="1032">
                  <c:v>14.04.2004</c:v>
                </c:pt>
                <c:pt idx="1033">
                  <c:v>15.04.2004</c:v>
                </c:pt>
                <c:pt idx="1034">
                  <c:v>16.04.2004</c:v>
                </c:pt>
                <c:pt idx="1035">
                  <c:v>19.04.2004</c:v>
                </c:pt>
                <c:pt idx="1036">
                  <c:v>20.04.2004</c:v>
                </c:pt>
                <c:pt idx="1037">
                  <c:v>21.04.2004</c:v>
                </c:pt>
                <c:pt idx="1038">
                  <c:v>22.04.2004</c:v>
                </c:pt>
                <c:pt idx="1039">
                  <c:v>23.04.2004</c:v>
                </c:pt>
                <c:pt idx="1040">
                  <c:v>26.04.2004</c:v>
                </c:pt>
                <c:pt idx="1041">
                  <c:v>27.04.2004</c:v>
                </c:pt>
                <c:pt idx="1042">
                  <c:v>28.04.2004</c:v>
                </c:pt>
                <c:pt idx="1043">
                  <c:v>29.04.2004</c:v>
                </c:pt>
                <c:pt idx="1044">
                  <c:v>30.04.2004</c:v>
                </c:pt>
                <c:pt idx="1045">
                  <c:v>03.05.2004</c:v>
                </c:pt>
                <c:pt idx="1046">
                  <c:v>04.05.2004</c:v>
                </c:pt>
                <c:pt idx="1047">
                  <c:v>05.05.2004</c:v>
                </c:pt>
                <c:pt idx="1048">
                  <c:v>06.05.2004</c:v>
                </c:pt>
                <c:pt idx="1049">
                  <c:v>07.05.2004</c:v>
                </c:pt>
                <c:pt idx="1050">
                  <c:v>10.05.2004</c:v>
                </c:pt>
                <c:pt idx="1051">
                  <c:v>11.05.2004</c:v>
                </c:pt>
                <c:pt idx="1052">
                  <c:v>12.05.2004</c:v>
                </c:pt>
                <c:pt idx="1053">
                  <c:v>13.05.2004</c:v>
                </c:pt>
                <c:pt idx="1054">
                  <c:v>14.05.2004</c:v>
                </c:pt>
                <c:pt idx="1055">
                  <c:v>17.05.2004</c:v>
                </c:pt>
                <c:pt idx="1056">
                  <c:v>18.05.2004</c:v>
                </c:pt>
                <c:pt idx="1057">
                  <c:v>19.05.2004</c:v>
                </c:pt>
                <c:pt idx="1058">
                  <c:v>20.05.2004</c:v>
                </c:pt>
                <c:pt idx="1059">
                  <c:v>21.05.2004</c:v>
                </c:pt>
                <c:pt idx="1060">
                  <c:v>24.05.2004</c:v>
                </c:pt>
                <c:pt idx="1061">
                  <c:v>25.05.2004</c:v>
                </c:pt>
                <c:pt idx="1062">
                  <c:v>26.05.2004</c:v>
                </c:pt>
                <c:pt idx="1063">
                  <c:v>27.05.2004</c:v>
                </c:pt>
                <c:pt idx="1064">
                  <c:v>28.05.2004</c:v>
                </c:pt>
                <c:pt idx="1065">
                  <c:v>01.06.2004</c:v>
                </c:pt>
                <c:pt idx="1066">
                  <c:v>02.06.2004</c:v>
                </c:pt>
                <c:pt idx="1067">
                  <c:v>03.06.2004</c:v>
                </c:pt>
                <c:pt idx="1068">
                  <c:v>04.06.2004</c:v>
                </c:pt>
                <c:pt idx="1069">
                  <c:v>07.06.2004</c:v>
                </c:pt>
                <c:pt idx="1070">
                  <c:v>08.06.2004</c:v>
                </c:pt>
                <c:pt idx="1071">
                  <c:v>09.06.2004</c:v>
                </c:pt>
                <c:pt idx="1072">
                  <c:v>10.06.2004</c:v>
                </c:pt>
                <c:pt idx="1073">
                  <c:v>14.06.2004</c:v>
                </c:pt>
                <c:pt idx="1074">
                  <c:v>15.06.2004</c:v>
                </c:pt>
                <c:pt idx="1075">
                  <c:v>16.06.2004</c:v>
                </c:pt>
                <c:pt idx="1076">
                  <c:v>17.06.2004</c:v>
                </c:pt>
                <c:pt idx="1077">
                  <c:v>18.06.2004</c:v>
                </c:pt>
                <c:pt idx="1078">
                  <c:v>21.06.2004</c:v>
                </c:pt>
                <c:pt idx="1079">
                  <c:v>22.06.2004</c:v>
                </c:pt>
                <c:pt idx="1080">
                  <c:v>23.06.2004</c:v>
                </c:pt>
                <c:pt idx="1081">
                  <c:v>24.06.2004</c:v>
                </c:pt>
                <c:pt idx="1082">
                  <c:v>25.06.2004</c:v>
                </c:pt>
                <c:pt idx="1083">
                  <c:v>28.06.2004</c:v>
                </c:pt>
                <c:pt idx="1084">
                  <c:v>29.06.2004</c:v>
                </c:pt>
                <c:pt idx="1085">
                  <c:v>30.06.2004</c:v>
                </c:pt>
                <c:pt idx="1086">
                  <c:v>01.07.2004</c:v>
                </c:pt>
                <c:pt idx="1087">
                  <c:v>02.07.2004</c:v>
                </c:pt>
                <c:pt idx="1088">
                  <c:v>06.07.2004</c:v>
                </c:pt>
                <c:pt idx="1089">
                  <c:v>07.07.2004</c:v>
                </c:pt>
                <c:pt idx="1090">
                  <c:v>08.07.2004</c:v>
                </c:pt>
                <c:pt idx="1091">
                  <c:v>09.07.2004</c:v>
                </c:pt>
                <c:pt idx="1092">
                  <c:v>12.07.2004</c:v>
                </c:pt>
                <c:pt idx="1093">
                  <c:v>13.07.2004</c:v>
                </c:pt>
                <c:pt idx="1094">
                  <c:v>14.07.2004</c:v>
                </c:pt>
                <c:pt idx="1095">
                  <c:v>15.07.2004</c:v>
                </c:pt>
                <c:pt idx="1096">
                  <c:v>16.07.2004</c:v>
                </c:pt>
                <c:pt idx="1097">
                  <c:v>19.07.2004</c:v>
                </c:pt>
                <c:pt idx="1098">
                  <c:v>20.07.2004</c:v>
                </c:pt>
                <c:pt idx="1099">
                  <c:v>21.07.2004</c:v>
                </c:pt>
                <c:pt idx="1100">
                  <c:v>22.07.2004</c:v>
                </c:pt>
                <c:pt idx="1101">
                  <c:v>23.07.2004</c:v>
                </c:pt>
                <c:pt idx="1102">
                  <c:v>26.07.2004</c:v>
                </c:pt>
                <c:pt idx="1103">
                  <c:v>27.07.2004</c:v>
                </c:pt>
                <c:pt idx="1104">
                  <c:v>28.07.2004</c:v>
                </c:pt>
                <c:pt idx="1105">
                  <c:v>29.07.2004</c:v>
                </c:pt>
                <c:pt idx="1106">
                  <c:v>30.07.2004</c:v>
                </c:pt>
                <c:pt idx="1107">
                  <c:v>02.08.2004</c:v>
                </c:pt>
                <c:pt idx="1108">
                  <c:v>10.08.2004</c:v>
                </c:pt>
                <c:pt idx="1109">
                  <c:v>11.08.2004</c:v>
                </c:pt>
                <c:pt idx="1110">
                  <c:v>12.08.2004</c:v>
                </c:pt>
                <c:pt idx="1111">
                  <c:v>13.08.2004</c:v>
                </c:pt>
                <c:pt idx="1112">
                  <c:v>16.08.2004</c:v>
                </c:pt>
                <c:pt idx="1113">
                  <c:v>17.08.2004</c:v>
                </c:pt>
                <c:pt idx="1114">
                  <c:v>18.08.2004</c:v>
                </c:pt>
                <c:pt idx="1115">
                  <c:v>19.08.2004</c:v>
                </c:pt>
                <c:pt idx="1116">
                  <c:v>20.08.2004</c:v>
                </c:pt>
                <c:pt idx="1117">
                  <c:v>23.08.2004</c:v>
                </c:pt>
                <c:pt idx="1118">
                  <c:v>24.08.2004</c:v>
                </c:pt>
                <c:pt idx="1119">
                  <c:v>25.08.2004</c:v>
                </c:pt>
                <c:pt idx="1120">
                  <c:v>26.08.2004</c:v>
                </c:pt>
                <c:pt idx="1121">
                  <c:v>27.08.2004</c:v>
                </c:pt>
                <c:pt idx="1122">
                  <c:v>30.08.2004</c:v>
                </c:pt>
                <c:pt idx="1123">
                  <c:v>31.08.2004</c:v>
                </c:pt>
                <c:pt idx="1124">
                  <c:v>01.09.2004</c:v>
                </c:pt>
                <c:pt idx="1125">
                  <c:v>02.09.2004</c:v>
                </c:pt>
                <c:pt idx="1126">
                  <c:v>03.09.2004</c:v>
                </c:pt>
                <c:pt idx="1127">
                  <c:v>07.09.2004</c:v>
                </c:pt>
                <c:pt idx="1128">
                  <c:v>08.09.2004</c:v>
                </c:pt>
                <c:pt idx="1129">
                  <c:v>09.09.2004</c:v>
                </c:pt>
                <c:pt idx="1130">
                  <c:v>10.09.2004</c:v>
                </c:pt>
                <c:pt idx="1131">
                  <c:v>13.09.2004</c:v>
                </c:pt>
                <c:pt idx="1132">
                  <c:v>14.09.2004</c:v>
                </c:pt>
                <c:pt idx="1133">
                  <c:v>15.09.2004</c:v>
                </c:pt>
                <c:pt idx="1134">
                  <c:v>16.09.2004</c:v>
                </c:pt>
                <c:pt idx="1135">
                  <c:v>17.09.2004</c:v>
                </c:pt>
                <c:pt idx="1136">
                  <c:v>20.09.2004</c:v>
                </c:pt>
                <c:pt idx="1137">
                  <c:v>21.09.2004</c:v>
                </c:pt>
                <c:pt idx="1138">
                  <c:v>22.09.2004</c:v>
                </c:pt>
                <c:pt idx="1139">
                  <c:v>23.09.2004</c:v>
                </c:pt>
                <c:pt idx="1140">
                  <c:v>24.09.2004</c:v>
                </c:pt>
                <c:pt idx="1141">
                  <c:v>27.09.2004</c:v>
                </c:pt>
                <c:pt idx="1142">
                  <c:v>28.09.2004</c:v>
                </c:pt>
                <c:pt idx="1143">
                  <c:v>29.09.2004</c:v>
                </c:pt>
                <c:pt idx="1144">
                  <c:v>30.09.2004</c:v>
                </c:pt>
                <c:pt idx="1145">
                  <c:v>01.10.2004</c:v>
                </c:pt>
                <c:pt idx="1146">
                  <c:v>04.10.2004</c:v>
                </c:pt>
                <c:pt idx="1147">
                  <c:v>05.10.2004</c:v>
                </c:pt>
                <c:pt idx="1148">
                  <c:v>06.10.2004</c:v>
                </c:pt>
                <c:pt idx="1149">
                  <c:v>07.10.2004</c:v>
                </c:pt>
                <c:pt idx="1150">
                  <c:v>08.10.2004</c:v>
                </c:pt>
                <c:pt idx="1151">
                  <c:v>11.10.2004</c:v>
                </c:pt>
                <c:pt idx="1152">
                  <c:v>12.10.2004</c:v>
                </c:pt>
                <c:pt idx="1153">
                  <c:v>13.10.2004</c:v>
                </c:pt>
                <c:pt idx="1154">
                  <c:v>14.10.2004</c:v>
                </c:pt>
                <c:pt idx="1155">
                  <c:v>15.10.2004</c:v>
                </c:pt>
                <c:pt idx="1156">
                  <c:v>18.10.2004</c:v>
                </c:pt>
                <c:pt idx="1157">
                  <c:v>19.10.2004</c:v>
                </c:pt>
                <c:pt idx="1158">
                  <c:v>20.10.2004</c:v>
                </c:pt>
                <c:pt idx="1159">
                  <c:v>21.10.2004</c:v>
                </c:pt>
                <c:pt idx="1160">
                  <c:v>22.10.2004</c:v>
                </c:pt>
                <c:pt idx="1161">
                  <c:v>25.10.2004</c:v>
                </c:pt>
                <c:pt idx="1162">
                  <c:v>26.10.2004</c:v>
                </c:pt>
                <c:pt idx="1163">
                  <c:v>27.10.2004</c:v>
                </c:pt>
                <c:pt idx="1164">
                  <c:v>28.10.2004</c:v>
                </c:pt>
                <c:pt idx="1165">
                  <c:v>29.10.2004</c:v>
                </c:pt>
                <c:pt idx="1166">
                  <c:v>01.11.2004</c:v>
                </c:pt>
                <c:pt idx="1167">
                  <c:v>02.11.2004</c:v>
                </c:pt>
                <c:pt idx="1168">
                  <c:v>03.11.2004</c:v>
                </c:pt>
                <c:pt idx="1169">
                  <c:v>04.11.2004</c:v>
                </c:pt>
                <c:pt idx="1170">
                  <c:v>05.11.2004</c:v>
                </c:pt>
                <c:pt idx="1171">
                  <c:v>08.11.2004</c:v>
                </c:pt>
                <c:pt idx="1172">
                  <c:v>09.11.2004</c:v>
                </c:pt>
                <c:pt idx="1173">
                  <c:v>10.11.2004</c:v>
                </c:pt>
                <c:pt idx="1174">
                  <c:v>11.11.2004</c:v>
                </c:pt>
                <c:pt idx="1175">
                  <c:v>12.11.2004</c:v>
                </c:pt>
                <c:pt idx="1176">
                  <c:v>15.11.2004</c:v>
                </c:pt>
                <c:pt idx="1177">
                  <c:v>16.11.2004</c:v>
                </c:pt>
                <c:pt idx="1178">
                  <c:v>17.11.2004</c:v>
                </c:pt>
                <c:pt idx="1179">
                  <c:v>18.11.2004</c:v>
                </c:pt>
                <c:pt idx="1180">
                  <c:v>19.11.2004</c:v>
                </c:pt>
                <c:pt idx="1181">
                  <c:v>22.11.2004</c:v>
                </c:pt>
                <c:pt idx="1182">
                  <c:v>23.11.2004</c:v>
                </c:pt>
                <c:pt idx="1183">
                  <c:v>24.11.2004</c:v>
                </c:pt>
                <c:pt idx="1184">
                  <c:v>29.11.2004</c:v>
                </c:pt>
                <c:pt idx="1185">
                  <c:v>30.11.2004</c:v>
                </c:pt>
                <c:pt idx="1186">
                  <c:v>01.12.2004</c:v>
                </c:pt>
                <c:pt idx="1187">
                  <c:v>02.12.2004</c:v>
                </c:pt>
                <c:pt idx="1188">
                  <c:v>03.12.2004</c:v>
                </c:pt>
                <c:pt idx="1189">
                  <c:v>06.12.2004</c:v>
                </c:pt>
                <c:pt idx="1190">
                  <c:v>07.12.2004</c:v>
                </c:pt>
                <c:pt idx="1191">
                  <c:v>08.12.2004</c:v>
                </c:pt>
                <c:pt idx="1192">
                  <c:v>09.12.2004</c:v>
                </c:pt>
                <c:pt idx="1193">
                  <c:v>10.12.2004</c:v>
                </c:pt>
                <c:pt idx="1194">
                  <c:v>13.12.2004</c:v>
                </c:pt>
                <c:pt idx="1195">
                  <c:v>14.12.2004</c:v>
                </c:pt>
                <c:pt idx="1196">
                  <c:v>15.12.2004</c:v>
                </c:pt>
                <c:pt idx="1197">
                  <c:v>16.12.2004</c:v>
                </c:pt>
                <c:pt idx="1198">
                  <c:v>17.12.2004</c:v>
                </c:pt>
                <c:pt idx="1199">
                  <c:v>20.12.2004</c:v>
                </c:pt>
                <c:pt idx="1200">
                  <c:v>21.12.2004</c:v>
                </c:pt>
                <c:pt idx="1201">
                  <c:v>22.12.2004</c:v>
                </c:pt>
                <c:pt idx="1202">
                  <c:v>23.12.2004</c:v>
                </c:pt>
                <c:pt idx="1203">
                  <c:v>27.12.2004</c:v>
                </c:pt>
                <c:pt idx="1204">
                  <c:v>28.12.2004</c:v>
                </c:pt>
                <c:pt idx="1205">
                  <c:v>29.12.2004</c:v>
                </c:pt>
                <c:pt idx="1206">
                  <c:v>30.12.2004</c:v>
                </c:pt>
                <c:pt idx="1207">
                  <c:v>03.01.2005</c:v>
                </c:pt>
                <c:pt idx="1208">
                  <c:v>04.01.2005</c:v>
                </c:pt>
                <c:pt idx="1209">
                  <c:v>05.01.2005</c:v>
                </c:pt>
                <c:pt idx="1210">
                  <c:v>06.01.2005</c:v>
                </c:pt>
                <c:pt idx="1211">
                  <c:v>07.01.2005</c:v>
                </c:pt>
                <c:pt idx="1212">
                  <c:v>10.01.2005</c:v>
                </c:pt>
                <c:pt idx="1213">
                  <c:v>11.01.2005</c:v>
                </c:pt>
                <c:pt idx="1214">
                  <c:v>12.01.2005</c:v>
                </c:pt>
                <c:pt idx="1215">
                  <c:v>13.01.2005</c:v>
                </c:pt>
                <c:pt idx="1216">
                  <c:v>14.01.2005</c:v>
                </c:pt>
                <c:pt idx="1217">
                  <c:v>18.01.2005</c:v>
                </c:pt>
                <c:pt idx="1218">
                  <c:v>19.01.2005</c:v>
                </c:pt>
                <c:pt idx="1219">
                  <c:v>20.01.2005</c:v>
                </c:pt>
                <c:pt idx="1220">
                  <c:v>21.01.2005</c:v>
                </c:pt>
                <c:pt idx="1221">
                  <c:v>24.01.2005</c:v>
                </c:pt>
                <c:pt idx="1222">
                  <c:v>25.01.2005</c:v>
                </c:pt>
                <c:pt idx="1223">
                  <c:v>26.01.2005</c:v>
                </c:pt>
                <c:pt idx="1224">
                  <c:v>27.01.2005</c:v>
                </c:pt>
                <c:pt idx="1225">
                  <c:v>28.01.2005</c:v>
                </c:pt>
                <c:pt idx="1226">
                  <c:v>31.01.2005</c:v>
                </c:pt>
                <c:pt idx="1227">
                  <c:v>01.02.2005</c:v>
                </c:pt>
                <c:pt idx="1228">
                  <c:v>02.02.2005</c:v>
                </c:pt>
                <c:pt idx="1229">
                  <c:v>03.02.2005</c:v>
                </c:pt>
                <c:pt idx="1230">
                  <c:v>04.02.2005</c:v>
                </c:pt>
                <c:pt idx="1231">
                  <c:v>07.02.2005</c:v>
                </c:pt>
                <c:pt idx="1232">
                  <c:v>08.02.2005</c:v>
                </c:pt>
                <c:pt idx="1233">
                  <c:v>09.02.2005</c:v>
                </c:pt>
                <c:pt idx="1234">
                  <c:v>10.02.2005</c:v>
                </c:pt>
                <c:pt idx="1235">
                  <c:v>11.02.2005</c:v>
                </c:pt>
                <c:pt idx="1236">
                  <c:v>14.02.2005</c:v>
                </c:pt>
                <c:pt idx="1237">
                  <c:v>15.02.2005</c:v>
                </c:pt>
                <c:pt idx="1238">
                  <c:v>16.02.2005</c:v>
                </c:pt>
                <c:pt idx="1239">
                  <c:v>17.02.2005</c:v>
                </c:pt>
                <c:pt idx="1240">
                  <c:v>18.02.2005</c:v>
                </c:pt>
                <c:pt idx="1241">
                  <c:v>22.02.2005</c:v>
                </c:pt>
                <c:pt idx="1242">
                  <c:v>23.02.2005</c:v>
                </c:pt>
                <c:pt idx="1243">
                  <c:v>24.02.2005</c:v>
                </c:pt>
                <c:pt idx="1244">
                  <c:v>25.02.2005</c:v>
                </c:pt>
                <c:pt idx="1245">
                  <c:v>28.02.2005</c:v>
                </c:pt>
                <c:pt idx="1246">
                  <c:v>01.03.2005</c:v>
                </c:pt>
                <c:pt idx="1247">
                  <c:v>02.03.2005</c:v>
                </c:pt>
                <c:pt idx="1248">
                  <c:v>03.03.2005</c:v>
                </c:pt>
                <c:pt idx="1249">
                  <c:v>04.03.2005</c:v>
                </c:pt>
                <c:pt idx="1250">
                  <c:v>07.03.2005</c:v>
                </c:pt>
                <c:pt idx="1251">
                  <c:v>08.03.2005</c:v>
                </c:pt>
                <c:pt idx="1252">
                  <c:v>09.03.2005</c:v>
                </c:pt>
                <c:pt idx="1253">
                  <c:v>10.03.2005</c:v>
                </c:pt>
                <c:pt idx="1254">
                  <c:v>11.03.2005</c:v>
                </c:pt>
                <c:pt idx="1255">
                  <c:v>14.03.2005</c:v>
                </c:pt>
                <c:pt idx="1256">
                  <c:v>15.03.2005</c:v>
                </c:pt>
                <c:pt idx="1257">
                  <c:v>16.03.2005</c:v>
                </c:pt>
                <c:pt idx="1258">
                  <c:v>17.03.2005</c:v>
                </c:pt>
                <c:pt idx="1259">
                  <c:v>18.03.2005</c:v>
                </c:pt>
                <c:pt idx="1260">
                  <c:v>21.03.2005</c:v>
                </c:pt>
                <c:pt idx="1261">
                  <c:v>22.03.2005</c:v>
                </c:pt>
                <c:pt idx="1262">
                  <c:v>23.03.2005</c:v>
                </c:pt>
                <c:pt idx="1263">
                  <c:v>24.03.2005</c:v>
                </c:pt>
                <c:pt idx="1264">
                  <c:v>28.03.2005</c:v>
                </c:pt>
                <c:pt idx="1265">
                  <c:v>29.03.2005</c:v>
                </c:pt>
                <c:pt idx="1266">
                  <c:v>30.03.2005</c:v>
                </c:pt>
                <c:pt idx="1267">
                  <c:v>31.03.2005</c:v>
                </c:pt>
                <c:pt idx="1268">
                  <c:v>01.04.2005</c:v>
                </c:pt>
                <c:pt idx="1269">
                  <c:v>04.04.2005</c:v>
                </c:pt>
                <c:pt idx="1270">
                  <c:v>05.04.2005</c:v>
                </c:pt>
                <c:pt idx="1271">
                  <c:v>06.04.2005</c:v>
                </c:pt>
                <c:pt idx="1272">
                  <c:v>07.04.2005</c:v>
                </c:pt>
                <c:pt idx="1273">
                  <c:v>08.04.2005</c:v>
                </c:pt>
                <c:pt idx="1274">
                  <c:v>11.04.2005</c:v>
                </c:pt>
                <c:pt idx="1275">
                  <c:v>12.04.2005</c:v>
                </c:pt>
                <c:pt idx="1276">
                  <c:v>13.04.2005</c:v>
                </c:pt>
                <c:pt idx="1277">
                  <c:v>14.04.2005</c:v>
                </c:pt>
                <c:pt idx="1278">
                  <c:v>15.04.2005</c:v>
                </c:pt>
                <c:pt idx="1279">
                  <c:v>18.04.2005</c:v>
                </c:pt>
                <c:pt idx="1280">
                  <c:v>19.04.2005</c:v>
                </c:pt>
                <c:pt idx="1281">
                  <c:v>20.04.2005</c:v>
                </c:pt>
                <c:pt idx="1282">
                  <c:v>21.04.2005</c:v>
                </c:pt>
                <c:pt idx="1283">
                  <c:v>22.04.2005</c:v>
                </c:pt>
                <c:pt idx="1284">
                  <c:v>25.04.2005</c:v>
                </c:pt>
                <c:pt idx="1285">
                  <c:v>26.04.2005</c:v>
                </c:pt>
                <c:pt idx="1286">
                  <c:v>27.04.2005</c:v>
                </c:pt>
                <c:pt idx="1287">
                  <c:v>28.04.2005</c:v>
                </c:pt>
                <c:pt idx="1288">
                  <c:v>29.04.2005</c:v>
                </c:pt>
                <c:pt idx="1289">
                  <c:v>02.05.2005</c:v>
                </c:pt>
                <c:pt idx="1290">
                  <c:v>03.05.2005</c:v>
                </c:pt>
                <c:pt idx="1291">
                  <c:v>04.05.2005</c:v>
                </c:pt>
                <c:pt idx="1292">
                  <c:v>05.05.2005</c:v>
                </c:pt>
                <c:pt idx="1293">
                  <c:v>06.05.2005</c:v>
                </c:pt>
                <c:pt idx="1294">
                  <c:v>09.05.2005</c:v>
                </c:pt>
                <c:pt idx="1295">
                  <c:v>10.05.2005</c:v>
                </c:pt>
                <c:pt idx="1296">
                  <c:v>11.05.2005</c:v>
                </c:pt>
                <c:pt idx="1297">
                  <c:v>12.05.2005</c:v>
                </c:pt>
                <c:pt idx="1298">
                  <c:v>13.05.2005</c:v>
                </c:pt>
                <c:pt idx="1299">
                  <c:v>16.05.2005</c:v>
                </c:pt>
                <c:pt idx="1300">
                  <c:v>17.05.2005</c:v>
                </c:pt>
                <c:pt idx="1301">
                  <c:v>18.05.2005</c:v>
                </c:pt>
                <c:pt idx="1302">
                  <c:v>19.05.2005</c:v>
                </c:pt>
                <c:pt idx="1303">
                  <c:v>20.05.2005</c:v>
                </c:pt>
                <c:pt idx="1304">
                  <c:v>23.05.2005</c:v>
                </c:pt>
                <c:pt idx="1305">
                  <c:v>24.05.2005</c:v>
                </c:pt>
                <c:pt idx="1306">
                  <c:v>25.05.2005</c:v>
                </c:pt>
                <c:pt idx="1307">
                  <c:v>26.05.2005</c:v>
                </c:pt>
                <c:pt idx="1308">
                  <c:v>27.05.2005</c:v>
                </c:pt>
                <c:pt idx="1309">
                  <c:v>31.05.2005</c:v>
                </c:pt>
                <c:pt idx="1310">
                  <c:v>01.06.2005</c:v>
                </c:pt>
                <c:pt idx="1311">
                  <c:v>02.06.2005</c:v>
                </c:pt>
                <c:pt idx="1312">
                  <c:v>03.06.2005</c:v>
                </c:pt>
                <c:pt idx="1313">
                  <c:v>06.06.2005</c:v>
                </c:pt>
                <c:pt idx="1314">
                  <c:v>07.06.2005</c:v>
                </c:pt>
                <c:pt idx="1315">
                  <c:v>08.06.2005</c:v>
                </c:pt>
                <c:pt idx="1316">
                  <c:v>09.06.2005</c:v>
                </c:pt>
                <c:pt idx="1317">
                  <c:v>10.06.2005</c:v>
                </c:pt>
                <c:pt idx="1318">
                  <c:v>13.06.2005</c:v>
                </c:pt>
                <c:pt idx="1319">
                  <c:v>14.06.2005</c:v>
                </c:pt>
                <c:pt idx="1320">
                  <c:v>15.06.2005</c:v>
                </c:pt>
                <c:pt idx="1321">
                  <c:v>16.06.2005</c:v>
                </c:pt>
                <c:pt idx="1322">
                  <c:v>17.06.2005</c:v>
                </c:pt>
                <c:pt idx="1323">
                  <c:v>20.06.2005</c:v>
                </c:pt>
                <c:pt idx="1324">
                  <c:v>21.06.2005</c:v>
                </c:pt>
                <c:pt idx="1325">
                  <c:v>22.06.2005</c:v>
                </c:pt>
                <c:pt idx="1326">
                  <c:v>23.06.2005</c:v>
                </c:pt>
                <c:pt idx="1327">
                  <c:v>24.06.2005</c:v>
                </c:pt>
                <c:pt idx="1328">
                  <c:v>27.06.2005</c:v>
                </c:pt>
                <c:pt idx="1329">
                  <c:v>28.06.2005</c:v>
                </c:pt>
                <c:pt idx="1330">
                  <c:v>29.06.2005</c:v>
                </c:pt>
                <c:pt idx="1331">
                  <c:v>30.06.2005</c:v>
                </c:pt>
                <c:pt idx="1332">
                  <c:v>01.07.2005</c:v>
                </c:pt>
                <c:pt idx="1333">
                  <c:v>05.07.2005</c:v>
                </c:pt>
                <c:pt idx="1334">
                  <c:v>06.07.2005</c:v>
                </c:pt>
                <c:pt idx="1335">
                  <c:v>07.07.2005</c:v>
                </c:pt>
                <c:pt idx="1336">
                  <c:v>08.07.2005</c:v>
                </c:pt>
                <c:pt idx="1337">
                  <c:v>11.07.2005</c:v>
                </c:pt>
                <c:pt idx="1338">
                  <c:v>12.07.2005</c:v>
                </c:pt>
                <c:pt idx="1339">
                  <c:v>13.07.2005</c:v>
                </c:pt>
                <c:pt idx="1340">
                  <c:v>14.07.2005</c:v>
                </c:pt>
                <c:pt idx="1341">
                  <c:v>15.07.2005</c:v>
                </c:pt>
                <c:pt idx="1342">
                  <c:v>18.07.2005</c:v>
                </c:pt>
                <c:pt idx="1343">
                  <c:v>19.07.2005</c:v>
                </c:pt>
                <c:pt idx="1344">
                  <c:v>20.07.2005</c:v>
                </c:pt>
                <c:pt idx="1345">
                  <c:v>21.07.2005</c:v>
                </c:pt>
                <c:pt idx="1346">
                  <c:v>22.07.2005</c:v>
                </c:pt>
                <c:pt idx="1347">
                  <c:v>25.07.2005</c:v>
                </c:pt>
                <c:pt idx="1348">
                  <c:v>26.07.2005</c:v>
                </c:pt>
                <c:pt idx="1349">
                  <c:v>27.07.2005</c:v>
                </c:pt>
                <c:pt idx="1350">
                  <c:v>28.07.2005</c:v>
                </c:pt>
                <c:pt idx="1351">
                  <c:v>29.07.2005</c:v>
                </c:pt>
                <c:pt idx="1352">
                  <c:v>01.08.2005</c:v>
                </c:pt>
                <c:pt idx="1353">
                  <c:v>02.08.2005</c:v>
                </c:pt>
                <c:pt idx="1354">
                  <c:v>03.08.2005</c:v>
                </c:pt>
                <c:pt idx="1355">
                  <c:v>04.08.2005</c:v>
                </c:pt>
                <c:pt idx="1356">
                  <c:v>05.08.2005</c:v>
                </c:pt>
                <c:pt idx="1357">
                  <c:v>08.08.2005</c:v>
                </c:pt>
                <c:pt idx="1358">
                  <c:v>09.08.2005</c:v>
                </c:pt>
                <c:pt idx="1359">
                  <c:v>10.08.2005</c:v>
                </c:pt>
                <c:pt idx="1360">
                  <c:v>11.08.2005</c:v>
                </c:pt>
                <c:pt idx="1361">
                  <c:v>12.08.2005</c:v>
                </c:pt>
                <c:pt idx="1362">
                  <c:v>15.08.2005</c:v>
                </c:pt>
                <c:pt idx="1363">
                  <c:v>16.08.2005</c:v>
                </c:pt>
                <c:pt idx="1364">
                  <c:v>17.08.2005</c:v>
                </c:pt>
                <c:pt idx="1365">
                  <c:v>18.08.2005</c:v>
                </c:pt>
                <c:pt idx="1366">
                  <c:v>19.08.2005</c:v>
                </c:pt>
                <c:pt idx="1367">
                  <c:v>22.08.2005</c:v>
                </c:pt>
                <c:pt idx="1368">
                  <c:v>23.08.2005</c:v>
                </c:pt>
                <c:pt idx="1369">
                  <c:v>24.08.2005</c:v>
                </c:pt>
                <c:pt idx="1370">
                  <c:v>25.08.2005</c:v>
                </c:pt>
                <c:pt idx="1371">
                  <c:v>26.08.2005</c:v>
                </c:pt>
                <c:pt idx="1372">
                  <c:v>29.08.2005</c:v>
                </c:pt>
                <c:pt idx="1373">
                  <c:v>30.08.2005</c:v>
                </c:pt>
                <c:pt idx="1374">
                  <c:v>31.08.2005</c:v>
                </c:pt>
                <c:pt idx="1375">
                  <c:v>01.09.2005</c:v>
                </c:pt>
                <c:pt idx="1376">
                  <c:v>02.09.2005</c:v>
                </c:pt>
                <c:pt idx="1377">
                  <c:v>06.09.2005</c:v>
                </c:pt>
                <c:pt idx="1378">
                  <c:v>07.09.2005</c:v>
                </c:pt>
                <c:pt idx="1379">
                  <c:v>08.09.2005</c:v>
                </c:pt>
                <c:pt idx="1380">
                  <c:v>09.09.2005</c:v>
                </c:pt>
                <c:pt idx="1381">
                  <c:v>12.09.2005</c:v>
                </c:pt>
                <c:pt idx="1382">
                  <c:v>13.09.2005</c:v>
                </c:pt>
                <c:pt idx="1383">
                  <c:v>14.09.2005</c:v>
                </c:pt>
                <c:pt idx="1384">
                  <c:v>15.09.2005</c:v>
                </c:pt>
                <c:pt idx="1385">
                  <c:v>16.09.2005</c:v>
                </c:pt>
                <c:pt idx="1386">
                  <c:v>19.09.2005</c:v>
                </c:pt>
                <c:pt idx="1387">
                  <c:v>20.09.2005</c:v>
                </c:pt>
                <c:pt idx="1388">
                  <c:v>21.09.2005</c:v>
                </c:pt>
                <c:pt idx="1389">
                  <c:v>22.09.2005</c:v>
                </c:pt>
                <c:pt idx="1390">
                  <c:v>23.09.2005</c:v>
                </c:pt>
                <c:pt idx="1391">
                  <c:v>26.09.2005</c:v>
                </c:pt>
                <c:pt idx="1392">
                  <c:v>27.09.2005</c:v>
                </c:pt>
                <c:pt idx="1393">
                  <c:v>28.09.2005</c:v>
                </c:pt>
                <c:pt idx="1394">
                  <c:v>29.09.2005</c:v>
                </c:pt>
                <c:pt idx="1395">
                  <c:v>30.09.2005</c:v>
                </c:pt>
                <c:pt idx="1396">
                  <c:v>03.10.2005</c:v>
                </c:pt>
                <c:pt idx="1397">
                  <c:v>04.10.2005</c:v>
                </c:pt>
                <c:pt idx="1398">
                  <c:v>05.10.2005</c:v>
                </c:pt>
                <c:pt idx="1399">
                  <c:v>06.10.2005</c:v>
                </c:pt>
                <c:pt idx="1400">
                  <c:v>07.10.2005</c:v>
                </c:pt>
                <c:pt idx="1401">
                  <c:v>10.10.2005</c:v>
                </c:pt>
                <c:pt idx="1402">
                  <c:v>11.10.2005</c:v>
                </c:pt>
                <c:pt idx="1403">
                  <c:v>12.10.2005</c:v>
                </c:pt>
                <c:pt idx="1404">
                  <c:v>13.10.2005</c:v>
                </c:pt>
                <c:pt idx="1405">
                  <c:v>14.10.2005</c:v>
                </c:pt>
                <c:pt idx="1406">
                  <c:v>17.10.2005</c:v>
                </c:pt>
                <c:pt idx="1407">
                  <c:v>18.10.2005</c:v>
                </c:pt>
                <c:pt idx="1408">
                  <c:v>19.10.2005</c:v>
                </c:pt>
                <c:pt idx="1409">
                  <c:v>20.10.2005</c:v>
                </c:pt>
                <c:pt idx="1410">
                  <c:v>21.10.2005</c:v>
                </c:pt>
                <c:pt idx="1411">
                  <c:v>24.10.2005</c:v>
                </c:pt>
                <c:pt idx="1412">
                  <c:v>25.10.2005</c:v>
                </c:pt>
                <c:pt idx="1413">
                  <c:v>26.10.2005</c:v>
                </c:pt>
                <c:pt idx="1414">
                  <c:v>27.10.2005</c:v>
                </c:pt>
                <c:pt idx="1415">
                  <c:v>28.10.2005</c:v>
                </c:pt>
                <c:pt idx="1416">
                  <c:v>31.10.2005</c:v>
                </c:pt>
                <c:pt idx="1417">
                  <c:v>01.11.2005</c:v>
                </c:pt>
                <c:pt idx="1418">
                  <c:v>02.11.2005</c:v>
                </c:pt>
                <c:pt idx="1419">
                  <c:v>03.11.2005</c:v>
                </c:pt>
                <c:pt idx="1420">
                  <c:v>04.11.2005</c:v>
                </c:pt>
                <c:pt idx="1421">
                  <c:v>07.11.2005</c:v>
                </c:pt>
                <c:pt idx="1422">
                  <c:v>08.11.2005</c:v>
                </c:pt>
                <c:pt idx="1423">
                  <c:v>09.11.2005</c:v>
                </c:pt>
                <c:pt idx="1424">
                  <c:v>10.11.2005</c:v>
                </c:pt>
                <c:pt idx="1425">
                  <c:v>11.11.2005</c:v>
                </c:pt>
                <c:pt idx="1426">
                  <c:v>14.11.2005</c:v>
                </c:pt>
                <c:pt idx="1427">
                  <c:v>15.11.2005</c:v>
                </c:pt>
                <c:pt idx="1428">
                  <c:v>16.11.2005</c:v>
                </c:pt>
                <c:pt idx="1429">
                  <c:v>17.11.2005</c:v>
                </c:pt>
                <c:pt idx="1430">
                  <c:v>18.11.2005</c:v>
                </c:pt>
                <c:pt idx="1431">
                  <c:v>21.11.2005</c:v>
                </c:pt>
                <c:pt idx="1432">
                  <c:v>22.11.2005</c:v>
                </c:pt>
                <c:pt idx="1433">
                  <c:v>23.11.2005</c:v>
                </c:pt>
                <c:pt idx="1434">
                  <c:v>28.11.2005</c:v>
                </c:pt>
                <c:pt idx="1435">
                  <c:v>29.11.2005</c:v>
                </c:pt>
                <c:pt idx="1436">
                  <c:v>30.11.2005</c:v>
                </c:pt>
                <c:pt idx="1437">
                  <c:v>01.12.2005</c:v>
                </c:pt>
                <c:pt idx="1438">
                  <c:v>02.12.2005</c:v>
                </c:pt>
                <c:pt idx="1439">
                  <c:v>05.12.2005</c:v>
                </c:pt>
                <c:pt idx="1440">
                  <c:v>13.12.2005</c:v>
                </c:pt>
                <c:pt idx="1441">
                  <c:v>14.12.2005</c:v>
                </c:pt>
                <c:pt idx="1442">
                  <c:v>15.12.2005</c:v>
                </c:pt>
                <c:pt idx="1443">
                  <c:v>16.12.2005</c:v>
                </c:pt>
                <c:pt idx="1444">
                  <c:v>19.12.2005</c:v>
                </c:pt>
                <c:pt idx="1445">
                  <c:v>20.12.2005</c:v>
                </c:pt>
                <c:pt idx="1446">
                  <c:v>21.12.2005</c:v>
                </c:pt>
                <c:pt idx="1447">
                  <c:v>22.12.2005</c:v>
                </c:pt>
                <c:pt idx="1448">
                  <c:v>23.12.2005</c:v>
                </c:pt>
                <c:pt idx="1449">
                  <c:v>27.12.2005</c:v>
                </c:pt>
                <c:pt idx="1450">
                  <c:v>28.12.2005</c:v>
                </c:pt>
                <c:pt idx="1451">
                  <c:v>29.12.2005</c:v>
                </c:pt>
                <c:pt idx="1452">
                  <c:v>30.12.2005</c:v>
                </c:pt>
                <c:pt idx="1453">
                  <c:v>03.01.2006</c:v>
                </c:pt>
                <c:pt idx="1454">
                  <c:v>04.01.2006</c:v>
                </c:pt>
                <c:pt idx="1455">
                  <c:v>05.01.2006</c:v>
                </c:pt>
                <c:pt idx="1456">
                  <c:v>06.01.2006</c:v>
                </c:pt>
                <c:pt idx="1457">
                  <c:v>09.01.2006</c:v>
                </c:pt>
                <c:pt idx="1458">
                  <c:v>10.01.2006</c:v>
                </c:pt>
                <c:pt idx="1459">
                  <c:v>11.01.2006</c:v>
                </c:pt>
                <c:pt idx="1460">
                  <c:v>12.01.2006</c:v>
                </c:pt>
                <c:pt idx="1461">
                  <c:v>13.01.2006</c:v>
                </c:pt>
                <c:pt idx="1462">
                  <c:v>17.01.2006</c:v>
                </c:pt>
                <c:pt idx="1463">
                  <c:v>18.01.2006</c:v>
                </c:pt>
                <c:pt idx="1464">
                  <c:v>19.01.2006</c:v>
                </c:pt>
                <c:pt idx="1465">
                  <c:v>20.01.2006</c:v>
                </c:pt>
                <c:pt idx="1466">
                  <c:v>23.01.2006</c:v>
                </c:pt>
                <c:pt idx="1467">
                  <c:v>24.01.2006</c:v>
                </c:pt>
                <c:pt idx="1468">
                  <c:v>25.01.2006</c:v>
                </c:pt>
                <c:pt idx="1469">
                  <c:v>26.01.2006</c:v>
                </c:pt>
                <c:pt idx="1470">
                  <c:v>27.01.2006</c:v>
                </c:pt>
                <c:pt idx="1471">
                  <c:v>30.01.2006</c:v>
                </c:pt>
                <c:pt idx="1472">
                  <c:v>31.01.2006</c:v>
                </c:pt>
                <c:pt idx="1473">
                  <c:v>01.02.2006</c:v>
                </c:pt>
                <c:pt idx="1474">
                  <c:v>02.02.2006</c:v>
                </c:pt>
                <c:pt idx="1475">
                  <c:v>03.02.2006</c:v>
                </c:pt>
                <c:pt idx="1476">
                  <c:v>06.02.2006</c:v>
                </c:pt>
                <c:pt idx="1477">
                  <c:v>07.02.2006</c:v>
                </c:pt>
                <c:pt idx="1478">
                  <c:v>08.02.2006</c:v>
                </c:pt>
                <c:pt idx="1479">
                  <c:v>09.02.2006</c:v>
                </c:pt>
                <c:pt idx="1480">
                  <c:v>10.02.2006</c:v>
                </c:pt>
                <c:pt idx="1481">
                  <c:v>13.02.2006</c:v>
                </c:pt>
                <c:pt idx="1482">
                  <c:v>14.02.2006</c:v>
                </c:pt>
                <c:pt idx="1483">
                  <c:v>15.02.2006</c:v>
                </c:pt>
                <c:pt idx="1484">
                  <c:v>16.02.2006</c:v>
                </c:pt>
                <c:pt idx="1485">
                  <c:v>17.02.2006</c:v>
                </c:pt>
                <c:pt idx="1486">
                  <c:v>21.02.2006</c:v>
                </c:pt>
                <c:pt idx="1487">
                  <c:v>22.02.2006</c:v>
                </c:pt>
                <c:pt idx="1488">
                  <c:v>23.02.2006</c:v>
                </c:pt>
                <c:pt idx="1489">
                  <c:v>24.02.2006</c:v>
                </c:pt>
                <c:pt idx="1490">
                  <c:v>27.02.2006</c:v>
                </c:pt>
                <c:pt idx="1491">
                  <c:v>28.02.2006</c:v>
                </c:pt>
                <c:pt idx="1492">
                  <c:v>01.03.2006</c:v>
                </c:pt>
                <c:pt idx="1493">
                  <c:v>02.03.2006</c:v>
                </c:pt>
                <c:pt idx="1494">
                  <c:v>03.03.2006</c:v>
                </c:pt>
                <c:pt idx="1495">
                  <c:v>06.03.2006</c:v>
                </c:pt>
                <c:pt idx="1496">
                  <c:v>07.03.2006</c:v>
                </c:pt>
                <c:pt idx="1497">
                  <c:v>08.03.2006</c:v>
                </c:pt>
                <c:pt idx="1498">
                  <c:v>09.03.2006</c:v>
                </c:pt>
                <c:pt idx="1499">
                  <c:v>10.03.2006</c:v>
                </c:pt>
                <c:pt idx="1500">
                  <c:v>13.03.2006</c:v>
                </c:pt>
                <c:pt idx="1501">
                  <c:v>14.03.2006</c:v>
                </c:pt>
                <c:pt idx="1502">
                  <c:v>15.03.2006</c:v>
                </c:pt>
                <c:pt idx="1503">
                  <c:v>16.03.2006</c:v>
                </c:pt>
                <c:pt idx="1504">
                  <c:v>17.03.2006</c:v>
                </c:pt>
                <c:pt idx="1505">
                  <c:v>20.03.2006</c:v>
                </c:pt>
                <c:pt idx="1506">
                  <c:v>21.03.2006</c:v>
                </c:pt>
                <c:pt idx="1507">
                  <c:v>22.03.2006</c:v>
                </c:pt>
                <c:pt idx="1508">
                  <c:v>23.03.2006</c:v>
                </c:pt>
                <c:pt idx="1509">
                  <c:v>24.03.2006</c:v>
                </c:pt>
                <c:pt idx="1510">
                  <c:v>27.03.2006</c:v>
                </c:pt>
                <c:pt idx="1511">
                  <c:v>28.03.2006</c:v>
                </c:pt>
                <c:pt idx="1512">
                  <c:v>29.03.2006</c:v>
                </c:pt>
                <c:pt idx="1513">
                  <c:v>30.03.2006</c:v>
                </c:pt>
                <c:pt idx="1514">
                  <c:v>31.03.2006</c:v>
                </c:pt>
                <c:pt idx="1515">
                  <c:v>03.04.2006</c:v>
                </c:pt>
                <c:pt idx="1516">
                  <c:v>04.04.2006</c:v>
                </c:pt>
                <c:pt idx="1517">
                  <c:v>05.04.2006</c:v>
                </c:pt>
                <c:pt idx="1518">
                  <c:v>06.04.2006</c:v>
                </c:pt>
                <c:pt idx="1519">
                  <c:v>07.04.2006</c:v>
                </c:pt>
                <c:pt idx="1520">
                  <c:v>10.04.2006</c:v>
                </c:pt>
                <c:pt idx="1521">
                  <c:v>11.04.2006</c:v>
                </c:pt>
                <c:pt idx="1522">
                  <c:v>12.04.2006</c:v>
                </c:pt>
                <c:pt idx="1523">
                  <c:v>13.04.2006</c:v>
                </c:pt>
                <c:pt idx="1524">
                  <c:v>17.04.2006</c:v>
                </c:pt>
                <c:pt idx="1525">
                  <c:v>18.04.2006</c:v>
                </c:pt>
                <c:pt idx="1526">
                  <c:v>19.04.2006</c:v>
                </c:pt>
                <c:pt idx="1527">
                  <c:v>20.04.2006</c:v>
                </c:pt>
                <c:pt idx="1528">
                  <c:v>21.04.2006</c:v>
                </c:pt>
                <c:pt idx="1529">
                  <c:v>24.04.2006</c:v>
                </c:pt>
                <c:pt idx="1530">
                  <c:v>25.04.2006</c:v>
                </c:pt>
                <c:pt idx="1531">
                  <c:v>26.04.2006</c:v>
                </c:pt>
                <c:pt idx="1532">
                  <c:v>27.04.2006</c:v>
                </c:pt>
                <c:pt idx="1533">
                  <c:v>28.04.2006</c:v>
                </c:pt>
                <c:pt idx="1534">
                  <c:v>01.05.2006</c:v>
                </c:pt>
                <c:pt idx="1535">
                  <c:v>02.05.2006</c:v>
                </c:pt>
                <c:pt idx="1536">
                  <c:v>03.05.2006</c:v>
                </c:pt>
                <c:pt idx="1537">
                  <c:v>04.05.2006</c:v>
                </c:pt>
                <c:pt idx="1538">
                  <c:v>05.05.2006</c:v>
                </c:pt>
                <c:pt idx="1539">
                  <c:v>08.05.2006</c:v>
                </c:pt>
                <c:pt idx="1540">
                  <c:v>09.05.2006</c:v>
                </c:pt>
                <c:pt idx="1541">
                  <c:v>10.05.2006</c:v>
                </c:pt>
                <c:pt idx="1542">
                  <c:v>11.05.2006</c:v>
                </c:pt>
                <c:pt idx="1543">
                  <c:v>12.05.2006</c:v>
                </c:pt>
                <c:pt idx="1544">
                  <c:v>15.05.2006</c:v>
                </c:pt>
                <c:pt idx="1545">
                  <c:v>16.05.2006</c:v>
                </c:pt>
                <c:pt idx="1546">
                  <c:v>17.05.2006</c:v>
                </c:pt>
                <c:pt idx="1547">
                  <c:v>18.05.2006</c:v>
                </c:pt>
                <c:pt idx="1548">
                  <c:v>19.05.2006</c:v>
                </c:pt>
                <c:pt idx="1549">
                  <c:v>22.05.2006</c:v>
                </c:pt>
                <c:pt idx="1550">
                  <c:v>23.05.2006</c:v>
                </c:pt>
                <c:pt idx="1551">
                  <c:v>24.05.2006</c:v>
                </c:pt>
                <c:pt idx="1552">
                  <c:v>25.05.2006</c:v>
                </c:pt>
                <c:pt idx="1553">
                  <c:v>26.05.2006</c:v>
                </c:pt>
                <c:pt idx="1554">
                  <c:v>30.05.2006</c:v>
                </c:pt>
                <c:pt idx="1555">
                  <c:v>31.05.2006</c:v>
                </c:pt>
                <c:pt idx="1556">
                  <c:v>01.06.2006</c:v>
                </c:pt>
                <c:pt idx="1557">
                  <c:v>02.06.2006</c:v>
                </c:pt>
                <c:pt idx="1558">
                  <c:v>05.06.2006</c:v>
                </c:pt>
                <c:pt idx="1559">
                  <c:v>06.06.2006</c:v>
                </c:pt>
                <c:pt idx="1560">
                  <c:v>07.06.2006</c:v>
                </c:pt>
                <c:pt idx="1561">
                  <c:v>08.06.2006</c:v>
                </c:pt>
                <c:pt idx="1562">
                  <c:v>09.06.2006</c:v>
                </c:pt>
                <c:pt idx="1563">
                  <c:v>12.06.2006</c:v>
                </c:pt>
                <c:pt idx="1564">
                  <c:v>13.06.2006</c:v>
                </c:pt>
                <c:pt idx="1565">
                  <c:v>14.06.2006</c:v>
                </c:pt>
                <c:pt idx="1566">
                  <c:v>15.06.2006</c:v>
                </c:pt>
                <c:pt idx="1567">
                  <c:v>16.06.2006</c:v>
                </c:pt>
                <c:pt idx="1568">
                  <c:v>19.06.2006</c:v>
                </c:pt>
                <c:pt idx="1569">
                  <c:v>20.06.2006</c:v>
                </c:pt>
                <c:pt idx="1570">
                  <c:v>21.06.2006</c:v>
                </c:pt>
                <c:pt idx="1571">
                  <c:v>22.06.2006</c:v>
                </c:pt>
                <c:pt idx="1572">
                  <c:v>23.06.2006</c:v>
                </c:pt>
                <c:pt idx="1573">
                  <c:v>26.06.2006</c:v>
                </c:pt>
                <c:pt idx="1574">
                  <c:v>27.06.2006</c:v>
                </c:pt>
                <c:pt idx="1575">
                  <c:v>28.06.2006</c:v>
                </c:pt>
                <c:pt idx="1576">
                  <c:v>29.06.2006</c:v>
                </c:pt>
                <c:pt idx="1577">
                  <c:v>30.06.2006</c:v>
                </c:pt>
                <c:pt idx="1578">
                  <c:v>03.07.2006</c:v>
                </c:pt>
                <c:pt idx="1579">
                  <c:v>05.07.2006</c:v>
                </c:pt>
                <c:pt idx="1580">
                  <c:v>06.07.2006</c:v>
                </c:pt>
                <c:pt idx="1581">
                  <c:v>07.07.2006</c:v>
                </c:pt>
                <c:pt idx="1582">
                  <c:v>10.07.2006</c:v>
                </c:pt>
                <c:pt idx="1583">
                  <c:v>11.07.2006</c:v>
                </c:pt>
                <c:pt idx="1584">
                  <c:v>12.07.2006</c:v>
                </c:pt>
                <c:pt idx="1585">
                  <c:v>13.07.2006</c:v>
                </c:pt>
                <c:pt idx="1586">
                  <c:v>14.07.2006</c:v>
                </c:pt>
                <c:pt idx="1587">
                  <c:v>17.07.2006</c:v>
                </c:pt>
                <c:pt idx="1588">
                  <c:v>18.07.2006</c:v>
                </c:pt>
                <c:pt idx="1589">
                  <c:v>19.07.2006</c:v>
                </c:pt>
                <c:pt idx="1590">
                  <c:v>20.07.2006</c:v>
                </c:pt>
                <c:pt idx="1591">
                  <c:v>21.07.2006</c:v>
                </c:pt>
                <c:pt idx="1592">
                  <c:v>24.07.2006</c:v>
                </c:pt>
                <c:pt idx="1593">
                  <c:v>25.07.2006</c:v>
                </c:pt>
                <c:pt idx="1594">
                  <c:v>26.07.2006</c:v>
                </c:pt>
                <c:pt idx="1595">
                  <c:v>27.07.2006</c:v>
                </c:pt>
                <c:pt idx="1596">
                  <c:v>28.07.2006</c:v>
                </c:pt>
                <c:pt idx="1597">
                  <c:v>31.07.2006</c:v>
                </c:pt>
                <c:pt idx="1598">
                  <c:v>01.08.2006</c:v>
                </c:pt>
                <c:pt idx="1599">
                  <c:v>02.08.2006</c:v>
                </c:pt>
                <c:pt idx="1600">
                  <c:v>03.08.2006</c:v>
                </c:pt>
                <c:pt idx="1601">
                  <c:v>04.08.2006</c:v>
                </c:pt>
                <c:pt idx="1602">
                  <c:v>07.08.2006</c:v>
                </c:pt>
                <c:pt idx="1603">
                  <c:v>08.08.2006</c:v>
                </c:pt>
                <c:pt idx="1604">
                  <c:v>09.08.2006</c:v>
                </c:pt>
                <c:pt idx="1605">
                  <c:v>10.08.2006</c:v>
                </c:pt>
                <c:pt idx="1606">
                  <c:v>11.08.2006</c:v>
                </c:pt>
                <c:pt idx="1607">
                  <c:v>14.08.2006</c:v>
                </c:pt>
                <c:pt idx="1608">
                  <c:v>15.08.2006</c:v>
                </c:pt>
                <c:pt idx="1609">
                  <c:v>16.08.2006</c:v>
                </c:pt>
                <c:pt idx="1610">
                  <c:v>17.08.2006</c:v>
                </c:pt>
                <c:pt idx="1611">
                  <c:v>18.08.2006</c:v>
                </c:pt>
                <c:pt idx="1612">
                  <c:v>21.08.2006</c:v>
                </c:pt>
                <c:pt idx="1613">
                  <c:v>22.08.2006</c:v>
                </c:pt>
                <c:pt idx="1614">
                  <c:v>23.08.2006</c:v>
                </c:pt>
                <c:pt idx="1615">
                  <c:v>24.08.2006</c:v>
                </c:pt>
                <c:pt idx="1616">
                  <c:v>25.08.2006</c:v>
                </c:pt>
                <c:pt idx="1617">
                  <c:v>28.08.2006</c:v>
                </c:pt>
                <c:pt idx="1618">
                  <c:v>29.08.2006</c:v>
                </c:pt>
                <c:pt idx="1619">
                  <c:v>30.08.2006</c:v>
                </c:pt>
                <c:pt idx="1620">
                  <c:v>31.08.2006</c:v>
                </c:pt>
                <c:pt idx="1621">
                  <c:v>01.09.2006</c:v>
                </c:pt>
                <c:pt idx="1622">
                  <c:v>05.09.2006</c:v>
                </c:pt>
                <c:pt idx="1623">
                  <c:v>06.09.2006</c:v>
                </c:pt>
                <c:pt idx="1624">
                  <c:v>07.09.2006</c:v>
                </c:pt>
                <c:pt idx="1625">
                  <c:v>08.09.2006</c:v>
                </c:pt>
                <c:pt idx="1626">
                  <c:v>11.09.2006</c:v>
                </c:pt>
                <c:pt idx="1627">
                  <c:v>12.09.2006</c:v>
                </c:pt>
                <c:pt idx="1628">
                  <c:v>13.09.2006</c:v>
                </c:pt>
                <c:pt idx="1629">
                  <c:v>14.09.2006</c:v>
                </c:pt>
                <c:pt idx="1630">
                  <c:v>15.09.2006</c:v>
                </c:pt>
                <c:pt idx="1631">
                  <c:v>18.09.2006</c:v>
                </c:pt>
                <c:pt idx="1632">
                  <c:v>19.09.2006</c:v>
                </c:pt>
                <c:pt idx="1633">
                  <c:v>20.09.2006</c:v>
                </c:pt>
                <c:pt idx="1634">
                  <c:v>21.09.2006</c:v>
                </c:pt>
                <c:pt idx="1635">
                  <c:v>22.09.2006</c:v>
                </c:pt>
                <c:pt idx="1636">
                  <c:v>25.09.2006</c:v>
                </c:pt>
                <c:pt idx="1637">
                  <c:v>26.09.2006</c:v>
                </c:pt>
                <c:pt idx="1638">
                  <c:v>27.09.2006</c:v>
                </c:pt>
                <c:pt idx="1639">
                  <c:v>28.09.2006</c:v>
                </c:pt>
                <c:pt idx="1640">
                  <c:v>29.09.2006</c:v>
                </c:pt>
                <c:pt idx="1641">
                  <c:v>02.10.2006</c:v>
                </c:pt>
                <c:pt idx="1642">
                  <c:v>03.10.2006</c:v>
                </c:pt>
                <c:pt idx="1643">
                  <c:v>04.10.2006</c:v>
                </c:pt>
                <c:pt idx="1644">
                  <c:v>05.10.2006</c:v>
                </c:pt>
                <c:pt idx="1645">
                  <c:v>06.10.2006</c:v>
                </c:pt>
                <c:pt idx="1646">
                  <c:v>09.10.2006</c:v>
                </c:pt>
                <c:pt idx="1647">
                  <c:v>10.10.2006</c:v>
                </c:pt>
                <c:pt idx="1648">
                  <c:v>11.10.2006</c:v>
                </c:pt>
                <c:pt idx="1649">
                  <c:v>12.10.2006</c:v>
                </c:pt>
                <c:pt idx="1650">
                  <c:v>13.10.2006</c:v>
                </c:pt>
                <c:pt idx="1651">
                  <c:v>16.10.2006</c:v>
                </c:pt>
                <c:pt idx="1652">
                  <c:v>17.10.2006</c:v>
                </c:pt>
                <c:pt idx="1653">
                  <c:v>18.10.2006</c:v>
                </c:pt>
                <c:pt idx="1654">
                  <c:v>19.10.2006</c:v>
                </c:pt>
                <c:pt idx="1655">
                  <c:v>20.10.2006</c:v>
                </c:pt>
                <c:pt idx="1656">
                  <c:v>23.10.2006</c:v>
                </c:pt>
                <c:pt idx="1657">
                  <c:v>24.10.2006</c:v>
                </c:pt>
                <c:pt idx="1658">
                  <c:v>25.10.2006</c:v>
                </c:pt>
                <c:pt idx="1659">
                  <c:v>26.10.2006</c:v>
                </c:pt>
                <c:pt idx="1660">
                  <c:v>27.10.2006</c:v>
                </c:pt>
                <c:pt idx="1661">
                  <c:v>30.10.2006</c:v>
                </c:pt>
                <c:pt idx="1662">
                  <c:v>31.10.2006</c:v>
                </c:pt>
                <c:pt idx="1663">
                  <c:v>01.11.2006</c:v>
                </c:pt>
                <c:pt idx="1664">
                  <c:v>02.11.2006</c:v>
                </c:pt>
                <c:pt idx="1665">
                  <c:v>03.11.2006</c:v>
                </c:pt>
                <c:pt idx="1666">
                  <c:v>06.11.2006</c:v>
                </c:pt>
                <c:pt idx="1667">
                  <c:v>07.11.2006</c:v>
                </c:pt>
                <c:pt idx="1668">
                  <c:v>08.11.2006</c:v>
                </c:pt>
                <c:pt idx="1669">
                  <c:v>09.11.2006</c:v>
                </c:pt>
                <c:pt idx="1670">
                  <c:v>10.11.2006</c:v>
                </c:pt>
                <c:pt idx="1671">
                  <c:v>13.11.2006</c:v>
                </c:pt>
                <c:pt idx="1672">
                  <c:v>14.11.2006</c:v>
                </c:pt>
                <c:pt idx="1673">
                  <c:v>15.11.2006</c:v>
                </c:pt>
                <c:pt idx="1674">
                  <c:v>16.11.2006</c:v>
                </c:pt>
                <c:pt idx="1675">
                  <c:v>17.11.2006</c:v>
                </c:pt>
                <c:pt idx="1676">
                  <c:v>20.11.2006</c:v>
                </c:pt>
                <c:pt idx="1677">
                  <c:v>21.11.2006</c:v>
                </c:pt>
                <c:pt idx="1678">
                  <c:v>22.11.2006</c:v>
                </c:pt>
                <c:pt idx="1679">
                  <c:v>27.11.2006</c:v>
                </c:pt>
                <c:pt idx="1680">
                  <c:v>28.11.2006</c:v>
                </c:pt>
                <c:pt idx="1681">
                  <c:v>29.11.2006</c:v>
                </c:pt>
                <c:pt idx="1682">
                  <c:v>30.11.2006</c:v>
                </c:pt>
                <c:pt idx="1683">
                  <c:v>01.12.2006</c:v>
                </c:pt>
                <c:pt idx="1684">
                  <c:v>04.12.2006</c:v>
                </c:pt>
                <c:pt idx="1685">
                  <c:v>05.12.2006</c:v>
                </c:pt>
                <c:pt idx="1686">
                  <c:v>06.12.2006</c:v>
                </c:pt>
                <c:pt idx="1687">
                  <c:v>07.12.2006</c:v>
                </c:pt>
                <c:pt idx="1688">
                  <c:v>08.12.2006</c:v>
                </c:pt>
                <c:pt idx="1689">
                  <c:v>11.12.2006</c:v>
                </c:pt>
                <c:pt idx="1690">
                  <c:v>12.12.2006</c:v>
                </c:pt>
                <c:pt idx="1691">
                  <c:v>13.12.2006</c:v>
                </c:pt>
                <c:pt idx="1692">
                  <c:v>14.12.2006</c:v>
                </c:pt>
                <c:pt idx="1693">
                  <c:v>15.12.2006</c:v>
                </c:pt>
                <c:pt idx="1694">
                  <c:v>18.12.2006</c:v>
                </c:pt>
                <c:pt idx="1695">
                  <c:v>19.12.2006</c:v>
                </c:pt>
                <c:pt idx="1696">
                  <c:v>20.12.2006</c:v>
                </c:pt>
                <c:pt idx="1697">
                  <c:v>21.12.2006</c:v>
                </c:pt>
                <c:pt idx="1698">
                  <c:v>22.12.2006</c:v>
                </c:pt>
                <c:pt idx="1699">
                  <c:v>26.12.2006</c:v>
                </c:pt>
                <c:pt idx="1700">
                  <c:v>27.12.2006</c:v>
                </c:pt>
                <c:pt idx="1701">
                  <c:v>28.12.2006</c:v>
                </c:pt>
                <c:pt idx="1702">
                  <c:v>29.12.2006</c:v>
                </c:pt>
                <c:pt idx="1703">
                  <c:v>02.01.2007</c:v>
                </c:pt>
                <c:pt idx="1704">
                  <c:v>03.01.2007</c:v>
                </c:pt>
                <c:pt idx="1705">
                  <c:v>04.01.2007</c:v>
                </c:pt>
                <c:pt idx="1706">
                  <c:v>05.01.2007</c:v>
                </c:pt>
                <c:pt idx="1707">
                  <c:v>08.01.2007</c:v>
                </c:pt>
                <c:pt idx="1708">
                  <c:v>09.01.2007</c:v>
                </c:pt>
                <c:pt idx="1709">
                  <c:v>10.01.2007</c:v>
                </c:pt>
                <c:pt idx="1710">
                  <c:v>11.01.2007</c:v>
                </c:pt>
                <c:pt idx="1711">
                  <c:v>12.01.2007</c:v>
                </c:pt>
                <c:pt idx="1712">
                  <c:v>16.01.2007</c:v>
                </c:pt>
                <c:pt idx="1713">
                  <c:v>17.01.2007</c:v>
                </c:pt>
                <c:pt idx="1714">
                  <c:v>18.01.2007</c:v>
                </c:pt>
                <c:pt idx="1715">
                  <c:v>19.01.2007</c:v>
                </c:pt>
                <c:pt idx="1716">
                  <c:v>22.01.2007</c:v>
                </c:pt>
                <c:pt idx="1717">
                  <c:v>23.01.2007</c:v>
                </c:pt>
                <c:pt idx="1718">
                  <c:v>24.01.2007</c:v>
                </c:pt>
                <c:pt idx="1719">
                  <c:v>25.01.2007</c:v>
                </c:pt>
                <c:pt idx="1720">
                  <c:v>26.01.2007</c:v>
                </c:pt>
                <c:pt idx="1721">
                  <c:v>29.01.2007</c:v>
                </c:pt>
                <c:pt idx="1722">
                  <c:v>30.01.2007</c:v>
                </c:pt>
                <c:pt idx="1723">
                  <c:v>31.01.2007</c:v>
                </c:pt>
                <c:pt idx="1724">
                  <c:v>01.02.2007</c:v>
                </c:pt>
                <c:pt idx="1725">
                  <c:v>02.02.2007</c:v>
                </c:pt>
                <c:pt idx="1726">
                  <c:v>05.02.2007</c:v>
                </c:pt>
                <c:pt idx="1727">
                  <c:v>06.02.2007</c:v>
                </c:pt>
                <c:pt idx="1728">
                  <c:v>07.02.2007</c:v>
                </c:pt>
                <c:pt idx="1729">
                  <c:v>08.02.2007</c:v>
                </c:pt>
                <c:pt idx="1730">
                  <c:v>09.02.2007</c:v>
                </c:pt>
                <c:pt idx="1731">
                  <c:v>12.02.2007</c:v>
                </c:pt>
                <c:pt idx="1732">
                  <c:v>13.02.2007</c:v>
                </c:pt>
                <c:pt idx="1733">
                  <c:v>14.02.2007</c:v>
                </c:pt>
                <c:pt idx="1734">
                  <c:v>15.02.2007</c:v>
                </c:pt>
                <c:pt idx="1735">
                  <c:v>16.02.2007</c:v>
                </c:pt>
                <c:pt idx="1736">
                  <c:v>20.02.2007</c:v>
                </c:pt>
                <c:pt idx="1737">
                  <c:v>21.02.2007</c:v>
                </c:pt>
                <c:pt idx="1738">
                  <c:v>22.02.2007</c:v>
                </c:pt>
                <c:pt idx="1739">
                  <c:v>23.02.2007</c:v>
                </c:pt>
                <c:pt idx="1740">
                  <c:v>26.02.2007</c:v>
                </c:pt>
                <c:pt idx="1741">
                  <c:v>27.02.2007</c:v>
                </c:pt>
                <c:pt idx="1742">
                  <c:v>28.02.2007</c:v>
                </c:pt>
                <c:pt idx="1743">
                  <c:v>01.03.2007</c:v>
                </c:pt>
                <c:pt idx="1744">
                  <c:v>02.03.2007</c:v>
                </c:pt>
                <c:pt idx="1745">
                  <c:v>05.03.2007</c:v>
                </c:pt>
                <c:pt idx="1746">
                  <c:v>06.03.2007</c:v>
                </c:pt>
                <c:pt idx="1747">
                  <c:v>07.03.2007</c:v>
                </c:pt>
                <c:pt idx="1748">
                  <c:v>08.03.2007</c:v>
                </c:pt>
                <c:pt idx="1749">
                  <c:v>09.03.2007</c:v>
                </c:pt>
                <c:pt idx="1750">
                  <c:v>12.03.2007</c:v>
                </c:pt>
                <c:pt idx="1751">
                  <c:v>13.03.2007</c:v>
                </c:pt>
                <c:pt idx="1752">
                  <c:v>14.03.2007</c:v>
                </c:pt>
                <c:pt idx="1753">
                  <c:v>15.03.2007</c:v>
                </c:pt>
                <c:pt idx="1754">
                  <c:v>16.03.2007</c:v>
                </c:pt>
                <c:pt idx="1755">
                  <c:v>19.03.2007</c:v>
                </c:pt>
                <c:pt idx="1756">
                  <c:v>20.03.2007</c:v>
                </c:pt>
                <c:pt idx="1757">
                  <c:v>21.03.2007</c:v>
                </c:pt>
                <c:pt idx="1758">
                  <c:v>22.03.2007</c:v>
                </c:pt>
                <c:pt idx="1759">
                  <c:v>23.03.2007</c:v>
                </c:pt>
                <c:pt idx="1760">
                  <c:v>26.03.2007</c:v>
                </c:pt>
                <c:pt idx="1761">
                  <c:v>27.03.2007</c:v>
                </c:pt>
                <c:pt idx="1762">
                  <c:v>28.03.2007</c:v>
                </c:pt>
                <c:pt idx="1763">
                  <c:v>29.03.2007</c:v>
                </c:pt>
                <c:pt idx="1764">
                  <c:v>30.03.2007</c:v>
                </c:pt>
                <c:pt idx="1765">
                  <c:v>02.04.2007</c:v>
                </c:pt>
                <c:pt idx="1766">
                  <c:v>03.04.2007</c:v>
                </c:pt>
                <c:pt idx="1767">
                  <c:v>04.04.2007</c:v>
                </c:pt>
                <c:pt idx="1768">
                  <c:v>05.04.2007</c:v>
                </c:pt>
                <c:pt idx="1769">
                  <c:v>09.04.2007</c:v>
                </c:pt>
                <c:pt idx="1770">
                  <c:v>10.04.2007</c:v>
                </c:pt>
                <c:pt idx="1771">
                  <c:v>11.04.2007</c:v>
                </c:pt>
                <c:pt idx="1772">
                  <c:v>12.04.2007</c:v>
                </c:pt>
                <c:pt idx="1773">
                  <c:v>13.04.2007</c:v>
                </c:pt>
                <c:pt idx="1774">
                  <c:v>16.04.2007</c:v>
                </c:pt>
                <c:pt idx="1775">
                  <c:v>17.04.2007</c:v>
                </c:pt>
                <c:pt idx="1776">
                  <c:v>18.04.2007</c:v>
                </c:pt>
                <c:pt idx="1777">
                  <c:v>19.04.2007</c:v>
                </c:pt>
                <c:pt idx="1778">
                  <c:v>20.04.2007</c:v>
                </c:pt>
                <c:pt idx="1779">
                  <c:v>23.04.2007</c:v>
                </c:pt>
                <c:pt idx="1780">
                  <c:v>24.04.2007</c:v>
                </c:pt>
                <c:pt idx="1781">
                  <c:v>25.04.2007</c:v>
                </c:pt>
                <c:pt idx="1782">
                  <c:v>26.04.2007</c:v>
                </c:pt>
                <c:pt idx="1783">
                  <c:v>27.04.2007</c:v>
                </c:pt>
                <c:pt idx="1784">
                  <c:v>30.04.2007</c:v>
                </c:pt>
                <c:pt idx="1785">
                  <c:v>01.05.2007</c:v>
                </c:pt>
                <c:pt idx="1786">
                  <c:v>02.05.2007</c:v>
                </c:pt>
                <c:pt idx="1787">
                  <c:v>03.05.2007</c:v>
                </c:pt>
                <c:pt idx="1788">
                  <c:v>04.05.2007</c:v>
                </c:pt>
                <c:pt idx="1789">
                  <c:v>07.05.2007</c:v>
                </c:pt>
                <c:pt idx="1790">
                  <c:v>08.05.2007</c:v>
                </c:pt>
                <c:pt idx="1791">
                  <c:v>09.05.2007</c:v>
                </c:pt>
                <c:pt idx="1792">
                  <c:v>10.05.2007</c:v>
                </c:pt>
                <c:pt idx="1793">
                  <c:v>11.05.2007</c:v>
                </c:pt>
                <c:pt idx="1794">
                  <c:v>14.05.2007</c:v>
                </c:pt>
                <c:pt idx="1795">
                  <c:v>15.05.2007</c:v>
                </c:pt>
                <c:pt idx="1796">
                  <c:v>16.05.2007</c:v>
                </c:pt>
                <c:pt idx="1797">
                  <c:v>17.05.2007</c:v>
                </c:pt>
                <c:pt idx="1798">
                  <c:v>18.05.2007</c:v>
                </c:pt>
                <c:pt idx="1799">
                  <c:v>21.05.2007</c:v>
                </c:pt>
                <c:pt idx="1800">
                  <c:v>22.05.2007</c:v>
                </c:pt>
                <c:pt idx="1801">
                  <c:v>23.05.2007</c:v>
                </c:pt>
                <c:pt idx="1802">
                  <c:v>24.05.2007</c:v>
                </c:pt>
                <c:pt idx="1803">
                  <c:v>25.05.2007</c:v>
                </c:pt>
                <c:pt idx="1804">
                  <c:v>29.05.2007</c:v>
                </c:pt>
                <c:pt idx="1805">
                  <c:v>30.05.2007</c:v>
                </c:pt>
                <c:pt idx="1806">
                  <c:v>31.05.2007</c:v>
                </c:pt>
                <c:pt idx="1807">
                  <c:v>01.06.2007</c:v>
                </c:pt>
                <c:pt idx="1808">
                  <c:v>04.06.2007</c:v>
                </c:pt>
                <c:pt idx="1809">
                  <c:v>05.06.2007</c:v>
                </c:pt>
                <c:pt idx="1810">
                  <c:v>06.06.2007</c:v>
                </c:pt>
                <c:pt idx="1811">
                  <c:v>07.06.2007</c:v>
                </c:pt>
                <c:pt idx="1812">
                  <c:v>08.06.2007</c:v>
                </c:pt>
                <c:pt idx="1813">
                  <c:v>11.06.2007</c:v>
                </c:pt>
                <c:pt idx="1814">
                  <c:v>12.06.2007</c:v>
                </c:pt>
                <c:pt idx="1815">
                  <c:v>13.06.2007</c:v>
                </c:pt>
                <c:pt idx="1816">
                  <c:v>14.06.2007</c:v>
                </c:pt>
                <c:pt idx="1817">
                  <c:v>15.06.2007</c:v>
                </c:pt>
                <c:pt idx="1818">
                  <c:v>18.06.2007</c:v>
                </c:pt>
                <c:pt idx="1819">
                  <c:v>19.06.2007</c:v>
                </c:pt>
                <c:pt idx="1820">
                  <c:v>20.06.2007</c:v>
                </c:pt>
                <c:pt idx="1821">
                  <c:v>21.06.2007</c:v>
                </c:pt>
                <c:pt idx="1822">
                  <c:v>22.06.2007</c:v>
                </c:pt>
                <c:pt idx="1823">
                  <c:v>25.06.2007</c:v>
                </c:pt>
                <c:pt idx="1824">
                  <c:v>26.06.2007</c:v>
                </c:pt>
                <c:pt idx="1825">
                  <c:v>27.06.2007</c:v>
                </c:pt>
                <c:pt idx="1826">
                  <c:v>28.06.2007</c:v>
                </c:pt>
                <c:pt idx="1827">
                  <c:v>29.06.2007</c:v>
                </c:pt>
                <c:pt idx="1828">
                  <c:v>02.07.2007</c:v>
                </c:pt>
                <c:pt idx="1829">
                  <c:v>03.07.2007</c:v>
                </c:pt>
                <c:pt idx="1830">
                  <c:v>05.07.2007</c:v>
                </c:pt>
                <c:pt idx="1831">
                  <c:v>06.07.2007</c:v>
                </c:pt>
                <c:pt idx="1832">
                  <c:v>09.07.2007</c:v>
                </c:pt>
                <c:pt idx="1833">
                  <c:v>10.07.2007</c:v>
                </c:pt>
                <c:pt idx="1834">
                  <c:v>11.07.2007</c:v>
                </c:pt>
                <c:pt idx="1835">
                  <c:v>12.07.2007</c:v>
                </c:pt>
                <c:pt idx="1836">
                  <c:v>13.07.2007</c:v>
                </c:pt>
                <c:pt idx="1837">
                  <c:v>16.07.2007</c:v>
                </c:pt>
                <c:pt idx="1838">
                  <c:v>17.07.2007</c:v>
                </c:pt>
                <c:pt idx="1839">
                  <c:v>18.07.2007</c:v>
                </c:pt>
                <c:pt idx="1840">
                  <c:v>19.07.2007</c:v>
                </c:pt>
                <c:pt idx="1841">
                  <c:v>20.07.2007</c:v>
                </c:pt>
                <c:pt idx="1842">
                  <c:v>23.07.2007</c:v>
                </c:pt>
                <c:pt idx="1843">
                  <c:v>24.07.2007</c:v>
                </c:pt>
                <c:pt idx="1844">
                  <c:v>25.07.2007</c:v>
                </c:pt>
                <c:pt idx="1845">
                  <c:v>26.07.2007</c:v>
                </c:pt>
                <c:pt idx="1846">
                  <c:v>27.07.2007</c:v>
                </c:pt>
                <c:pt idx="1847">
                  <c:v>30.07.2007</c:v>
                </c:pt>
                <c:pt idx="1848">
                  <c:v>31.07.2007</c:v>
                </c:pt>
                <c:pt idx="1849">
                  <c:v>01.08.2007</c:v>
                </c:pt>
                <c:pt idx="1850">
                  <c:v>02.08.2007</c:v>
                </c:pt>
                <c:pt idx="1851">
                  <c:v>03.08.2007</c:v>
                </c:pt>
                <c:pt idx="1852">
                  <c:v>06.08.2007</c:v>
                </c:pt>
                <c:pt idx="1853">
                  <c:v>07.08.2007</c:v>
                </c:pt>
                <c:pt idx="1854">
                  <c:v>08.08.2007</c:v>
                </c:pt>
                <c:pt idx="1855">
                  <c:v>09.08.2007</c:v>
                </c:pt>
                <c:pt idx="1856">
                  <c:v>10.08.2007</c:v>
                </c:pt>
                <c:pt idx="1857">
                  <c:v>13.08.2007</c:v>
                </c:pt>
                <c:pt idx="1858">
                  <c:v>14.08.2007</c:v>
                </c:pt>
                <c:pt idx="1859">
                  <c:v>15.08.2007</c:v>
                </c:pt>
                <c:pt idx="1860">
                  <c:v>16.08.2007</c:v>
                </c:pt>
                <c:pt idx="1861">
                  <c:v>17.08.2007</c:v>
                </c:pt>
                <c:pt idx="1862">
                  <c:v>20.08.2007</c:v>
                </c:pt>
                <c:pt idx="1863">
                  <c:v>21.08.2007</c:v>
                </c:pt>
                <c:pt idx="1864">
                  <c:v>22.08.2007</c:v>
                </c:pt>
                <c:pt idx="1865">
                  <c:v>23.08.2007</c:v>
                </c:pt>
                <c:pt idx="1866">
                  <c:v>24.08.2007</c:v>
                </c:pt>
                <c:pt idx="1867">
                  <c:v>27.08.2007</c:v>
                </c:pt>
                <c:pt idx="1868">
                  <c:v>28.08.2007</c:v>
                </c:pt>
                <c:pt idx="1869">
                  <c:v>29.08.2007</c:v>
                </c:pt>
                <c:pt idx="1870">
                  <c:v>30.08.2007</c:v>
                </c:pt>
                <c:pt idx="1871">
                  <c:v>31.08.2007</c:v>
                </c:pt>
                <c:pt idx="1872">
                  <c:v>04.09.2007</c:v>
                </c:pt>
                <c:pt idx="1873">
                  <c:v>05.09.2007</c:v>
                </c:pt>
                <c:pt idx="1874">
                  <c:v>06.09.2007</c:v>
                </c:pt>
                <c:pt idx="1875">
                  <c:v>07.09.2007</c:v>
                </c:pt>
                <c:pt idx="1876">
                  <c:v>10.09.2007</c:v>
                </c:pt>
                <c:pt idx="1877">
                  <c:v>11.09.2007</c:v>
                </c:pt>
                <c:pt idx="1878">
                  <c:v>12.09.2007</c:v>
                </c:pt>
                <c:pt idx="1879">
                  <c:v>13.09.2007</c:v>
                </c:pt>
                <c:pt idx="1880">
                  <c:v>14.09.2007</c:v>
                </c:pt>
                <c:pt idx="1881">
                  <c:v>17.09.2007</c:v>
                </c:pt>
                <c:pt idx="1882">
                  <c:v>18.09.2007</c:v>
                </c:pt>
                <c:pt idx="1883">
                  <c:v>19.09.2007</c:v>
                </c:pt>
                <c:pt idx="1884">
                  <c:v>20.09.2007</c:v>
                </c:pt>
                <c:pt idx="1885">
                  <c:v>21.09.2007</c:v>
                </c:pt>
                <c:pt idx="1886">
                  <c:v>24.09.2007</c:v>
                </c:pt>
                <c:pt idx="1887">
                  <c:v>25.09.2007</c:v>
                </c:pt>
                <c:pt idx="1888">
                  <c:v>26.09.2007</c:v>
                </c:pt>
                <c:pt idx="1889">
                  <c:v>27.09.2007</c:v>
                </c:pt>
                <c:pt idx="1890">
                  <c:v>28.09.2007</c:v>
                </c:pt>
                <c:pt idx="1891">
                  <c:v>01.10.2007</c:v>
                </c:pt>
                <c:pt idx="1892">
                  <c:v>02.10.2007</c:v>
                </c:pt>
                <c:pt idx="1893">
                  <c:v>03.10.2007</c:v>
                </c:pt>
                <c:pt idx="1894">
                  <c:v>04.10.2007</c:v>
                </c:pt>
                <c:pt idx="1895">
                  <c:v>05.10.2007</c:v>
                </c:pt>
                <c:pt idx="1896">
                  <c:v>09.10.2007</c:v>
                </c:pt>
                <c:pt idx="1897">
                  <c:v>10.10.2007</c:v>
                </c:pt>
                <c:pt idx="1898">
                  <c:v>11.10.2007</c:v>
                </c:pt>
                <c:pt idx="1899">
                  <c:v>12.10.2007</c:v>
                </c:pt>
                <c:pt idx="1900">
                  <c:v>15.10.2007</c:v>
                </c:pt>
                <c:pt idx="1901">
                  <c:v>16.10.2007</c:v>
                </c:pt>
                <c:pt idx="1902">
                  <c:v>17.10.2007</c:v>
                </c:pt>
                <c:pt idx="1903">
                  <c:v>18.10.2007</c:v>
                </c:pt>
                <c:pt idx="1904">
                  <c:v>19.10.2007</c:v>
                </c:pt>
                <c:pt idx="1905">
                  <c:v>22.10.2007</c:v>
                </c:pt>
                <c:pt idx="1906">
                  <c:v>23.10.2007</c:v>
                </c:pt>
                <c:pt idx="1907">
                  <c:v>24.10.2007</c:v>
                </c:pt>
                <c:pt idx="1908">
                  <c:v>25.10.2007</c:v>
                </c:pt>
                <c:pt idx="1909">
                  <c:v>26.10.2007</c:v>
                </c:pt>
                <c:pt idx="1910">
                  <c:v>29.10.2007</c:v>
                </c:pt>
                <c:pt idx="1911">
                  <c:v>30.10.2007</c:v>
                </c:pt>
                <c:pt idx="1912">
                  <c:v>31.10.2007</c:v>
                </c:pt>
                <c:pt idx="1913">
                  <c:v>01.11.2007</c:v>
                </c:pt>
                <c:pt idx="1914">
                  <c:v>02.11.2007</c:v>
                </c:pt>
                <c:pt idx="1915">
                  <c:v>05.11.2007</c:v>
                </c:pt>
                <c:pt idx="1916">
                  <c:v>06.11.2007</c:v>
                </c:pt>
                <c:pt idx="1917">
                  <c:v>07.11.2007</c:v>
                </c:pt>
                <c:pt idx="1918">
                  <c:v>08.11.2007</c:v>
                </c:pt>
                <c:pt idx="1919">
                  <c:v>09.11.2007</c:v>
                </c:pt>
                <c:pt idx="1920">
                  <c:v>13.11.2007</c:v>
                </c:pt>
                <c:pt idx="1921">
                  <c:v>14.11.2007</c:v>
                </c:pt>
                <c:pt idx="1922">
                  <c:v>15.11.2007</c:v>
                </c:pt>
                <c:pt idx="1923">
                  <c:v>16.11.2007</c:v>
                </c:pt>
                <c:pt idx="1924">
                  <c:v>19.11.2007</c:v>
                </c:pt>
                <c:pt idx="1925">
                  <c:v>20.11.2007</c:v>
                </c:pt>
                <c:pt idx="1926">
                  <c:v>21.11.2007</c:v>
                </c:pt>
                <c:pt idx="1927">
                  <c:v>23.11.2007</c:v>
                </c:pt>
                <c:pt idx="1928">
                  <c:v>26.11.2007</c:v>
                </c:pt>
                <c:pt idx="1929">
                  <c:v>27.11.2007</c:v>
                </c:pt>
                <c:pt idx="1930">
                  <c:v>28.11.2007</c:v>
                </c:pt>
                <c:pt idx="1931">
                  <c:v>29.11.2007</c:v>
                </c:pt>
                <c:pt idx="1932">
                  <c:v>30.11.2007</c:v>
                </c:pt>
                <c:pt idx="1933">
                  <c:v>03.12.2007</c:v>
                </c:pt>
                <c:pt idx="1934">
                  <c:v>04.12.2007</c:v>
                </c:pt>
                <c:pt idx="1935">
                  <c:v>05.12.2007</c:v>
                </c:pt>
                <c:pt idx="1936">
                  <c:v>06.12.2007</c:v>
                </c:pt>
                <c:pt idx="1937">
                  <c:v>07.12.2007</c:v>
                </c:pt>
                <c:pt idx="1938">
                  <c:v>10.12.2007</c:v>
                </c:pt>
                <c:pt idx="1939">
                  <c:v>11.12.2007</c:v>
                </c:pt>
                <c:pt idx="1940">
                  <c:v>12.12.2007</c:v>
                </c:pt>
                <c:pt idx="1941">
                  <c:v>13.12.2007</c:v>
                </c:pt>
                <c:pt idx="1942">
                  <c:v>14.12.2007</c:v>
                </c:pt>
                <c:pt idx="1943">
                  <c:v>17.12.2007</c:v>
                </c:pt>
                <c:pt idx="1944">
                  <c:v>18.12.2007</c:v>
                </c:pt>
                <c:pt idx="1945">
                  <c:v>19.12.2007</c:v>
                </c:pt>
                <c:pt idx="1946">
                  <c:v>20.12.2007</c:v>
                </c:pt>
                <c:pt idx="1947">
                  <c:v>21.12.2007</c:v>
                </c:pt>
                <c:pt idx="1948">
                  <c:v>24.12.2007</c:v>
                </c:pt>
                <c:pt idx="1949">
                  <c:v>26.12.2007</c:v>
                </c:pt>
                <c:pt idx="1950">
                  <c:v>27.12.2007</c:v>
                </c:pt>
                <c:pt idx="1951">
                  <c:v>28.12.2007</c:v>
                </c:pt>
                <c:pt idx="1952">
                  <c:v>31.12.2007</c:v>
                </c:pt>
                <c:pt idx="1953">
                  <c:v>02.01.2008</c:v>
                </c:pt>
                <c:pt idx="1954">
                  <c:v>03.01.2008</c:v>
                </c:pt>
                <c:pt idx="1955">
                  <c:v>04.01.2008</c:v>
                </c:pt>
                <c:pt idx="1956">
                  <c:v>07.01.2008</c:v>
                </c:pt>
                <c:pt idx="1957">
                  <c:v>08.01.2008</c:v>
                </c:pt>
                <c:pt idx="1958">
                  <c:v>09.01.2008</c:v>
                </c:pt>
                <c:pt idx="1959">
                  <c:v>10.01.2008</c:v>
                </c:pt>
                <c:pt idx="1960">
                  <c:v>11.01.2008</c:v>
                </c:pt>
                <c:pt idx="1961">
                  <c:v>14.01.2008</c:v>
                </c:pt>
                <c:pt idx="1962">
                  <c:v>15.01.2008</c:v>
                </c:pt>
                <c:pt idx="1963">
                  <c:v>16.01.2008</c:v>
                </c:pt>
                <c:pt idx="1964">
                  <c:v>17.01.2008</c:v>
                </c:pt>
                <c:pt idx="1965">
                  <c:v>18.01.2008</c:v>
                </c:pt>
                <c:pt idx="1966">
                  <c:v>22.01.2008</c:v>
                </c:pt>
                <c:pt idx="1967">
                  <c:v>23.01.2008</c:v>
                </c:pt>
                <c:pt idx="1968">
                  <c:v>24.01.2008</c:v>
                </c:pt>
                <c:pt idx="1969">
                  <c:v>25.01.2008</c:v>
                </c:pt>
                <c:pt idx="1970">
                  <c:v>28.01.2008</c:v>
                </c:pt>
                <c:pt idx="1971">
                  <c:v>29.01.2008</c:v>
                </c:pt>
                <c:pt idx="1972">
                  <c:v>30.01.2008</c:v>
                </c:pt>
                <c:pt idx="1973">
                  <c:v>31.01.2008</c:v>
                </c:pt>
                <c:pt idx="1974">
                  <c:v>01.02.2008</c:v>
                </c:pt>
                <c:pt idx="1975">
                  <c:v>04.02.2008</c:v>
                </c:pt>
                <c:pt idx="1976">
                  <c:v>05.02.2008</c:v>
                </c:pt>
                <c:pt idx="1977">
                  <c:v>06.02.2008</c:v>
                </c:pt>
                <c:pt idx="1978">
                  <c:v>07.02.2008</c:v>
                </c:pt>
                <c:pt idx="1979">
                  <c:v>08.02.2008</c:v>
                </c:pt>
                <c:pt idx="1980">
                  <c:v>11.02.2008</c:v>
                </c:pt>
                <c:pt idx="1981">
                  <c:v>12.02.2008</c:v>
                </c:pt>
                <c:pt idx="1982">
                  <c:v>13.02.2008</c:v>
                </c:pt>
                <c:pt idx="1983">
                  <c:v>14.02.2008</c:v>
                </c:pt>
                <c:pt idx="1984">
                  <c:v>15.02.2008</c:v>
                </c:pt>
                <c:pt idx="1985">
                  <c:v>19.02.2008</c:v>
                </c:pt>
                <c:pt idx="1986">
                  <c:v>20.02.2008</c:v>
                </c:pt>
                <c:pt idx="1987">
                  <c:v>21.02.2008</c:v>
                </c:pt>
                <c:pt idx="1988">
                  <c:v>22.02.2008</c:v>
                </c:pt>
                <c:pt idx="1989">
                  <c:v>25.02.2008</c:v>
                </c:pt>
                <c:pt idx="1990">
                  <c:v>26.02.2008</c:v>
                </c:pt>
                <c:pt idx="1991">
                  <c:v>27.02.2008</c:v>
                </c:pt>
                <c:pt idx="1992">
                  <c:v>28.02.2008</c:v>
                </c:pt>
                <c:pt idx="1993">
                  <c:v>29.02.2008</c:v>
                </c:pt>
                <c:pt idx="1994">
                  <c:v>03.03.2008</c:v>
                </c:pt>
                <c:pt idx="1995">
                  <c:v>04.03.2008</c:v>
                </c:pt>
                <c:pt idx="1996">
                  <c:v>05.03.2008</c:v>
                </c:pt>
                <c:pt idx="1997">
                  <c:v>06.03.2008</c:v>
                </c:pt>
                <c:pt idx="1998">
                  <c:v>07.03.2008</c:v>
                </c:pt>
                <c:pt idx="1999">
                  <c:v>10.03.2008</c:v>
                </c:pt>
                <c:pt idx="2000">
                  <c:v>11.03.2008</c:v>
                </c:pt>
                <c:pt idx="2001">
                  <c:v>12.03.2008</c:v>
                </c:pt>
                <c:pt idx="2002">
                  <c:v>13.03.2008</c:v>
                </c:pt>
                <c:pt idx="2003">
                  <c:v>14.03.2008</c:v>
                </c:pt>
                <c:pt idx="2004">
                  <c:v>17.03.2008</c:v>
                </c:pt>
                <c:pt idx="2005">
                  <c:v>18.03.2008</c:v>
                </c:pt>
                <c:pt idx="2006">
                  <c:v>19.03.2008</c:v>
                </c:pt>
                <c:pt idx="2007">
                  <c:v>20.03.2008</c:v>
                </c:pt>
                <c:pt idx="2008">
                  <c:v>24.03.2008</c:v>
                </c:pt>
                <c:pt idx="2009">
                  <c:v>25.03.2008</c:v>
                </c:pt>
                <c:pt idx="2010">
                  <c:v>26.03.2008</c:v>
                </c:pt>
                <c:pt idx="2011">
                  <c:v>27.03.2008</c:v>
                </c:pt>
                <c:pt idx="2012">
                  <c:v>28.03.2008</c:v>
                </c:pt>
                <c:pt idx="2013">
                  <c:v>31.03.2008</c:v>
                </c:pt>
                <c:pt idx="2014">
                  <c:v>01.04.2008</c:v>
                </c:pt>
                <c:pt idx="2015">
                  <c:v>02.04.2008</c:v>
                </c:pt>
                <c:pt idx="2016">
                  <c:v>03.04.2008</c:v>
                </c:pt>
                <c:pt idx="2017">
                  <c:v>04.04.2008</c:v>
                </c:pt>
                <c:pt idx="2018">
                  <c:v>07.04.2008</c:v>
                </c:pt>
                <c:pt idx="2019">
                  <c:v>08.04.2008</c:v>
                </c:pt>
                <c:pt idx="2020">
                  <c:v>09.04.2008</c:v>
                </c:pt>
                <c:pt idx="2021">
                  <c:v>10.04.2008</c:v>
                </c:pt>
                <c:pt idx="2022">
                  <c:v>11.04.2008</c:v>
                </c:pt>
                <c:pt idx="2023">
                  <c:v>14.04.2008</c:v>
                </c:pt>
                <c:pt idx="2024">
                  <c:v>15.04.2008</c:v>
                </c:pt>
                <c:pt idx="2025">
                  <c:v>16.04.2008</c:v>
                </c:pt>
                <c:pt idx="2026">
                  <c:v>17.04.2008</c:v>
                </c:pt>
                <c:pt idx="2027">
                  <c:v>18.04.2008</c:v>
                </c:pt>
                <c:pt idx="2028">
                  <c:v>21.04.2008</c:v>
                </c:pt>
                <c:pt idx="2029">
                  <c:v>22.04.2008</c:v>
                </c:pt>
                <c:pt idx="2030">
                  <c:v>23.04.2008</c:v>
                </c:pt>
                <c:pt idx="2031">
                  <c:v>24.04.2008</c:v>
                </c:pt>
                <c:pt idx="2032">
                  <c:v>25.04.2008</c:v>
                </c:pt>
                <c:pt idx="2033">
                  <c:v>28.04.2008</c:v>
                </c:pt>
                <c:pt idx="2034">
                  <c:v>29.04.2008</c:v>
                </c:pt>
                <c:pt idx="2035">
                  <c:v>30.04.2008</c:v>
                </c:pt>
                <c:pt idx="2036">
                  <c:v>01.05.2008</c:v>
                </c:pt>
                <c:pt idx="2037">
                  <c:v>02.05.2008</c:v>
                </c:pt>
                <c:pt idx="2038">
                  <c:v>05.05.2008</c:v>
                </c:pt>
                <c:pt idx="2039">
                  <c:v>06.05.2008</c:v>
                </c:pt>
                <c:pt idx="2040">
                  <c:v>07.05.2008</c:v>
                </c:pt>
                <c:pt idx="2041">
                  <c:v>08.05.2008</c:v>
                </c:pt>
                <c:pt idx="2042">
                  <c:v>09.05.2008</c:v>
                </c:pt>
                <c:pt idx="2043">
                  <c:v>12.05.2008</c:v>
                </c:pt>
                <c:pt idx="2044">
                  <c:v>13.05.2008</c:v>
                </c:pt>
                <c:pt idx="2045">
                  <c:v>14.05.2008</c:v>
                </c:pt>
                <c:pt idx="2046">
                  <c:v>15.05.2008</c:v>
                </c:pt>
                <c:pt idx="2047">
                  <c:v>16.05.2008</c:v>
                </c:pt>
                <c:pt idx="2048">
                  <c:v>19.05.2008</c:v>
                </c:pt>
                <c:pt idx="2049">
                  <c:v>20.05.2008</c:v>
                </c:pt>
                <c:pt idx="2050">
                  <c:v>21.05.2008</c:v>
                </c:pt>
                <c:pt idx="2051">
                  <c:v>22.05.2008</c:v>
                </c:pt>
                <c:pt idx="2052">
                  <c:v>23.05.2008</c:v>
                </c:pt>
                <c:pt idx="2053">
                  <c:v>27.05.2008</c:v>
                </c:pt>
                <c:pt idx="2054">
                  <c:v>28.05.2008</c:v>
                </c:pt>
                <c:pt idx="2055">
                  <c:v>29.05.2008</c:v>
                </c:pt>
                <c:pt idx="2056">
                  <c:v>30.05.2008</c:v>
                </c:pt>
                <c:pt idx="2057">
                  <c:v>02.06.2008</c:v>
                </c:pt>
                <c:pt idx="2058">
                  <c:v>03.06.2008</c:v>
                </c:pt>
                <c:pt idx="2059">
                  <c:v>04.06.2008</c:v>
                </c:pt>
                <c:pt idx="2060">
                  <c:v>05.06.2008</c:v>
                </c:pt>
                <c:pt idx="2061">
                  <c:v>06.06.2008</c:v>
                </c:pt>
                <c:pt idx="2062">
                  <c:v>09.06.2008</c:v>
                </c:pt>
                <c:pt idx="2063">
                  <c:v>10.06.2008</c:v>
                </c:pt>
                <c:pt idx="2064">
                  <c:v>11.06.2008</c:v>
                </c:pt>
                <c:pt idx="2065">
                  <c:v>12.06.2008</c:v>
                </c:pt>
                <c:pt idx="2066">
                  <c:v>13.06.2008</c:v>
                </c:pt>
                <c:pt idx="2067">
                  <c:v>16.06.2008</c:v>
                </c:pt>
                <c:pt idx="2068">
                  <c:v>17.06.2008</c:v>
                </c:pt>
                <c:pt idx="2069">
                  <c:v>18.06.2008</c:v>
                </c:pt>
                <c:pt idx="2070">
                  <c:v>19.06.2008</c:v>
                </c:pt>
                <c:pt idx="2071">
                  <c:v>20.06.2008</c:v>
                </c:pt>
                <c:pt idx="2072">
                  <c:v>23.06.2008</c:v>
                </c:pt>
                <c:pt idx="2073">
                  <c:v>24.06.2008</c:v>
                </c:pt>
                <c:pt idx="2074">
                  <c:v>25.06.2008</c:v>
                </c:pt>
                <c:pt idx="2075">
                  <c:v>26.06.2008</c:v>
                </c:pt>
                <c:pt idx="2076">
                  <c:v>27.06.2008</c:v>
                </c:pt>
                <c:pt idx="2077">
                  <c:v>30.06.2008</c:v>
                </c:pt>
                <c:pt idx="2078">
                  <c:v>01.07.2008</c:v>
                </c:pt>
                <c:pt idx="2079">
                  <c:v>02.07.2008</c:v>
                </c:pt>
                <c:pt idx="2080">
                  <c:v>03.07.2008</c:v>
                </c:pt>
                <c:pt idx="2081">
                  <c:v>07.07.2008</c:v>
                </c:pt>
                <c:pt idx="2082">
                  <c:v>08.07.2008</c:v>
                </c:pt>
                <c:pt idx="2083">
                  <c:v>09.07.2008</c:v>
                </c:pt>
                <c:pt idx="2084">
                  <c:v>10.07.2008</c:v>
                </c:pt>
                <c:pt idx="2085">
                  <c:v>11.07.2008</c:v>
                </c:pt>
                <c:pt idx="2086">
                  <c:v>14.07.2008</c:v>
                </c:pt>
                <c:pt idx="2087">
                  <c:v>15.07.2008</c:v>
                </c:pt>
                <c:pt idx="2088">
                  <c:v>16.07.2008</c:v>
                </c:pt>
                <c:pt idx="2089">
                  <c:v>17.07.2008</c:v>
                </c:pt>
                <c:pt idx="2090">
                  <c:v>18.07.2008</c:v>
                </c:pt>
                <c:pt idx="2091">
                  <c:v>21.07.2008</c:v>
                </c:pt>
                <c:pt idx="2092">
                  <c:v>22.07.2008</c:v>
                </c:pt>
                <c:pt idx="2093">
                  <c:v>23.07.2008</c:v>
                </c:pt>
                <c:pt idx="2094">
                  <c:v>24.07.2008</c:v>
                </c:pt>
                <c:pt idx="2095">
                  <c:v>25.07.2008</c:v>
                </c:pt>
                <c:pt idx="2096">
                  <c:v>28.07.2008</c:v>
                </c:pt>
                <c:pt idx="2097">
                  <c:v>29.07.2008</c:v>
                </c:pt>
                <c:pt idx="2098">
                  <c:v>30.07.2008</c:v>
                </c:pt>
                <c:pt idx="2099">
                  <c:v>31.07.2008</c:v>
                </c:pt>
                <c:pt idx="2100">
                  <c:v>01.08.2008</c:v>
                </c:pt>
                <c:pt idx="2101">
                  <c:v>04.08.2008</c:v>
                </c:pt>
                <c:pt idx="2102">
                  <c:v>05.08.2008</c:v>
                </c:pt>
                <c:pt idx="2103">
                  <c:v>06.08.2008</c:v>
                </c:pt>
                <c:pt idx="2104">
                  <c:v>07.08.2008</c:v>
                </c:pt>
                <c:pt idx="2105">
                  <c:v>08.08.2008</c:v>
                </c:pt>
                <c:pt idx="2106">
                  <c:v>11.08.2008</c:v>
                </c:pt>
                <c:pt idx="2107">
                  <c:v>12.08.2008</c:v>
                </c:pt>
                <c:pt idx="2108">
                  <c:v>13.08.2008</c:v>
                </c:pt>
                <c:pt idx="2109">
                  <c:v>14.08.2008</c:v>
                </c:pt>
                <c:pt idx="2110">
                  <c:v>15.08.2008</c:v>
                </c:pt>
                <c:pt idx="2111">
                  <c:v>18.08.2008</c:v>
                </c:pt>
                <c:pt idx="2112">
                  <c:v>19.08.2008</c:v>
                </c:pt>
                <c:pt idx="2113">
                  <c:v>20.08.2008</c:v>
                </c:pt>
                <c:pt idx="2114">
                  <c:v>21.08.2008</c:v>
                </c:pt>
                <c:pt idx="2115">
                  <c:v>22.08.2008</c:v>
                </c:pt>
                <c:pt idx="2116">
                  <c:v>25.08.2008</c:v>
                </c:pt>
                <c:pt idx="2117">
                  <c:v>26.08.2008</c:v>
                </c:pt>
                <c:pt idx="2118">
                  <c:v>27.08.2008</c:v>
                </c:pt>
                <c:pt idx="2119">
                  <c:v>28.08.2008</c:v>
                </c:pt>
                <c:pt idx="2120">
                  <c:v>29.08.2008</c:v>
                </c:pt>
                <c:pt idx="2121">
                  <c:v>02.09.2008</c:v>
                </c:pt>
                <c:pt idx="2122">
                  <c:v>03.09.2008</c:v>
                </c:pt>
                <c:pt idx="2123">
                  <c:v>04.09.2008</c:v>
                </c:pt>
                <c:pt idx="2124">
                  <c:v>05.09.2008</c:v>
                </c:pt>
                <c:pt idx="2125">
                  <c:v>08.09.2008</c:v>
                </c:pt>
                <c:pt idx="2126">
                  <c:v>09.09.2008</c:v>
                </c:pt>
                <c:pt idx="2127">
                  <c:v>10.09.2008</c:v>
                </c:pt>
                <c:pt idx="2128">
                  <c:v>11.09.2008</c:v>
                </c:pt>
                <c:pt idx="2129">
                  <c:v>12.09.2008</c:v>
                </c:pt>
                <c:pt idx="2130">
                  <c:v>15.09.2008</c:v>
                </c:pt>
                <c:pt idx="2131">
                  <c:v>16.09.2008</c:v>
                </c:pt>
                <c:pt idx="2132">
                  <c:v>17.09.2008</c:v>
                </c:pt>
                <c:pt idx="2133">
                  <c:v>18.09.2008</c:v>
                </c:pt>
                <c:pt idx="2134">
                  <c:v>19.09.2008</c:v>
                </c:pt>
                <c:pt idx="2135">
                  <c:v>22.09.2008</c:v>
                </c:pt>
                <c:pt idx="2136">
                  <c:v>23.09.2008</c:v>
                </c:pt>
                <c:pt idx="2137">
                  <c:v>24.09.2008</c:v>
                </c:pt>
                <c:pt idx="2138">
                  <c:v>25.09.2008</c:v>
                </c:pt>
                <c:pt idx="2139">
                  <c:v>26.09.2008</c:v>
                </c:pt>
                <c:pt idx="2140">
                  <c:v>29.09.2008</c:v>
                </c:pt>
                <c:pt idx="2141">
                  <c:v>30.09.2008</c:v>
                </c:pt>
                <c:pt idx="2142">
                  <c:v>01.10.2008</c:v>
                </c:pt>
                <c:pt idx="2143">
                  <c:v>02.10.2008</c:v>
                </c:pt>
                <c:pt idx="2144">
                  <c:v>03.10.2008</c:v>
                </c:pt>
                <c:pt idx="2145">
                  <c:v>06.10.2008</c:v>
                </c:pt>
                <c:pt idx="2146">
                  <c:v>07.10.2008</c:v>
                </c:pt>
                <c:pt idx="2147">
                  <c:v>08.10.2008</c:v>
                </c:pt>
                <c:pt idx="2148">
                  <c:v>09.10.2008</c:v>
                </c:pt>
                <c:pt idx="2149">
                  <c:v>10.10.2008</c:v>
                </c:pt>
                <c:pt idx="2150">
                  <c:v>14.10.2008</c:v>
                </c:pt>
                <c:pt idx="2151">
                  <c:v>15.10.2008</c:v>
                </c:pt>
                <c:pt idx="2152">
                  <c:v>16.10.2008</c:v>
                </c:pt>
                <c:pt idx="2153">
                  <c:v>17.10.2008</c:v>
                </c:pt>
                <c:pt idx="2154">
                  <c:v>20.10.2008</c:v>
                </c:pt>
                <c:pt idx="2155">
                  <c:v>21.10.2008</c:v>
                </c:pt>
                <c:pt idx="2156">
                  <c:v>22.10.2008</c:v>
                </c:pt>
                <c:pt idx="2157">
                  <c:v>23.10.2008</c:v>
                </c:pt>
                <c:pt idx="2158">
                  <c:v>24.10.2008</c:v>
                </c:pt>
                <c:pt idx="2159">
                  <c:v>27.10.2008</c:v>
                </c:pt>
                <c:pt idx="2160">
                  <c:v>28.10.2008</c:v>
                </c:pt>
                <c:pt idx="2161">
                  <c:v>29.10.2008</c:v>
                </c:pt>
                <c:pt idx="2162">
                  <c:v>30.10.2008</c:v>
                </c:pt>
                <c:pt idx="2163">
                  <c:v>31.10.2008</c:v>
                </c:pt>
                <c:pt idx="2164">
                  <c:v>03.11.2008</c:v>
                </c:pt>
                <c:pt idx="2165">
                  <c:v>04.11.2008</c:v>
                </c:pt>
                <c:pt idx="2166">
                  <c:v>05.11.2008</c:v>
                </c:pt>
                <c:pt idx="2167">
                  <c:v>06.11.2008</c:v>
                </c:pt>
                <c:pt idx="2168">
                  <c:v>07.11.2008</c:v>
                </c:pt>
                <c:pt idx="2169">
                  <c:v>10.11.2008</c:v>
                </c:pt>
                <c:pt idx="2170">
                  <c:v>12.11.2008</c:v>
                </c:pt>
                <c:pt idx="2171">
                  <c:v>13.11.2008</c:v>
                </c:pt>
                <c:pt idx="2172">
                  <c:v>14.11.2008</c:v>
                </c:pt>
                <c:pt idx="2173">
                  <c:v>17.11.2008</c:v>
                </c:pt>
                <c:pt idx="2174">
                  <c:v>18.11.2008</c:v>
                </c:pt>
                <c:pt idx="2175">
                  <c:v>19.11.2008</c:v>
                </c:pt>
                <c:pt idx="2176">
                  <c:v>20.11.2008</c:v>
                </c:pt>
                <c:pt idx="2177">
                  <c:v>21.11.2008</c:v>
                </c:pt>
                <c:pt idx="2178">
                  <c:v>24.11.2008</c:v>
                </c:pt>
                <c:pt idx="2179">
                  <c:v>25.11.2008</c:v>
                </c:pt>
                <c:pt idx="2180">
                  <c:v>26.11.2008</c:v>
                </c:pt>
                <c:pt idx="2181">
                  <c:v>28.11.2008</c:v>
                </c:pt>
                <c:pt idx="2182">
                  <c:v>01.12.2008</c:v>
                </c:pt>
                <c:pt idx="2183">
                  <c:v>02.12.2008</c:v>
                </c:pt>
                <c:pt idx="2184">
                  <c:v>03.12.2008</c:v>
                </c:pt>
                <c:pt idx="2185">
                  <c:v>04.12.2008</c:v>
                </c:pt>
                <c:pt idx="2186">
                  <c:v>05.12.2008</c:v>
                </c:pt>
                <c:pt idx="2187">
                  <c:v>08.12.2008</c:v>
                </c:pt>
                <c:pt idx="2188">
                  <c:v>09.12.2008</c:v>
                </c:pt>
                <c:pt idx="2189">
                  <c:v>10.12.2008</c:v>
                </c:pt>
                <c:pt idx="2190">
                  <c:v>11.12.2008</c:v>
                </c:pt>
                <c:pt idx="2191">
                  <c:v>12.12.2008</c:v>
                </c:pt>
                <c:pt idx="2192">
                  <c:v>15.12.2008</c:v>
                </c:pt>
                <c:pt idx="2193">
                  <c:v>16.12.2008</c:v>
                </c:pt>
                <c:pt idx="2194">
                  <c:v>17.12.2008</c:v>
                </c:pt>
                <c:pt idx="2195">
                  <c:v>18.12.2008</c:v>
                </c:pt>
                <c:pt idx="2196">
                  <c:v>19.12.2008</c:v>
                </c:pt>
                <c:pt idx="2197">
                  <c:v>22.12.2008</c:v>
                </c:pt>
                <c:pt idx="2198">
                  <c:v>23.12.2008</c:v>
                </c:pt>
                <c:pt idx="2199">
                  <c:v>24.12.2008</c:v>
                </c:pt>
                <c:pt idx="2200">
                  <c:v>26.12.2008</c:v>
                </c:pt>
                <c:pt idx="2201">
                  <c:v>29.12.2008</c:v>
                </c:pt>
                <c:pt idx="2202">
                  <c:v>30.12.2008</c:v>
                </c:pt>
                <c:pt idx="2203">
                  <c:v>31.12.2008</c:v>
                </c:pt>
                <c:pt idx="2204">
                  <c:v>02.01.2009</c:v>
                </c:pt>
                <c:pt idx="2205">
                  <c:v>05.01.2009</c:v>
                </c:pt>
                <c:pt idx="2206">
                  <c:v>06.01.2009</c:v>
                </c:pt>
                <c:pt idx="2207">
                  <c:v>07.01.2009</c:v>
                </c:pt>
                <c:pt idx="2208">
                  <c:v>08.01.2009</c:v>
                </c:pt>
                <c:pt idx="2209">
                  <c:v>09.01.2009</c:v>
                </c:pt>
                <c:pt idx="2210">
                  <c:v>12.01.2009</c:v>
                </c:pt>
                <c:pt idx="2211">
                  <c:v>13.01.2009</c:v>
                </c:pt>
                <c:pt idx="2212">
                  <c:v>14.01.2009</c:v>
                </c:pt>
                <c:pt idx="2213">
                  <c:v>15.01.2009</c:v>
                </c:pt>
                <c:pt idx="2214">
                  <c:v>16.01.2009</c:v>
                </c:pt>
                <c:pt idx="2215">
                  <c:v>20.01.2009</c:v>
                </c:pt>
                <c:pt idx="2216">
                  <c:v>21.01.2009</c:v>
                </c:pt>
                <c:pt idx="2217">
                  <c:v>22.01.2009</c:v>
                </c:pt>
                <c:pt idx="2218">
                  <c:v>23.01.2009</c:v>
                </c:pt>
                <c:pt idx="2219">
                  <c:v>26.01.2009</c:v>
                </c:pt>
                <c:pt idx="2220">
                  <c:v>27.01.2009</c:v>
                </c:pt>
                <c:pt idx="2221">
                  <c:v>28.01.2009</c:v>
                </c:pt>
                <c:pt idx="2222">
                  <c:v>29.01.2009</c:v>
                </c:pt>
                <c:pt idx="2223">
                  <c:v>30.01.2009</c:v>
                </c:pt>
                <c:pt idx="2224">
                  <c:v>02.02.2009</c:v>
                </c:pt>
                <c:pt idx="2225">
                  <c:v>03.02.2009</c:v>
                </c:pt>
                <c:pt idx="2226">
                  <c:v>04.02.2009</c:v>
                </c:pt>
                <c:pt idx="2227">
                  <c:v>05.02.2009</c:v>
                </c:pt>
                <c:pt idx="2228">
                  <c:v>06.02.2009</c:v>
                </c:pt>
                <c:pt idx="2229">
                  <c:v>09.02.2009</c:v>
                </c:pt>
                <c:pt idx="2230">
                  <c:v>10.02.2009</c:v>
                </c:pt>
                <c:pt idx="2231">
                  <c:v>11.02.2009</c:v>
                </c:pt>
                <c:pt idx="2232">
                  <c:v>12.02.2009</c:v>
                </c:pt>
                <c:pt idx="2233">
                  <c:v>13.02.2009</c:v>
                </c:pt>
                <c:pt idx="2234">
                  <c:v>17.02.2009</c:v>
                </c:pt>
                <c:pt idx="2235">
                  <c:v>18.02.2009</c:v>
                </c:pt>
                <c:pt idx="2236">
                  <c:v>19.02.2009</c:v>
                </c:pt>
                <c:pt idx="2237">
                  <c:v>20.02.2009</c:v>
                </c:pt>
                <c:pt idx="2238">
                  <c:v>23.02.2009</c:v>
                </c:pt>
                <c:pt idx="2239">
                  <c:v>24.02.2009</c:v>
                </c:pt>
                <c:pt idx="2240">
                  <c:v>25.02.2009</c:v>
                </c:pt>
                <c:pt idx="2241">
                  <c:v>26.02.2009</c:v>
                </c:pt>
                <c:pt idx="2242">
                  <c:v>27.02.2009</c:v>
                </c:pt>
                <c:pt idx="2243">
                  <c:v>02.03.2009</c:v>
                </c:pt>
                <c:pt idx="2244">
                  <c:v>03.03.2009</c:v>
                </c:pt>
                <c:pt idx="2245">
                  <c:v>04.03.2009</c:v>
                </c:pt>
                <c:pt idx="2246">
                  <c:v>05.03.2009</c:v>
                </c:pt>
                <c:pt idx="2247">
                  <c:v>06.03.2009</c:v>
                </c:pt>
                <c:pt idx="2248">
                  <c:v>09.03.2009</c:v>
                </c:pt>
                <c:pt idx="2249">
                  <c:v>10.03.2009</c:v>
                </c:pt>
                <c:pt idx="2250">
                  <c:v>11.03.2009</c:v>
                </c:pt>
                <c:pt idx="2251">
                  <c:v>12.03.2009</c:v>
                </c:pt>
                <c:pt idx="2252">
                  <c:v>13.03.2009</c:v>
                </c:pt>
                <c:pt idx="2253">
                  <c:v>16.03.2009</c:v>
                </c:pt>
                <c:pt idx="2254">
                  <c:v>17.03.2009</c:v>
                </c:pt>
                <c:pt idx="2255">
                  <c:v>18.03.2009</c:v>
                </c:pt>
                <c:pt idx="2256">
                  <c:v>19.03.2009</c:v>
                </c:pt>
                <c:pt idx="2257">
                  <c:v>20.03.2009</c:v>
                </c:pt>
                <c:pt idx="2258">
                  <c:v>23.03.2009</c:v>
                </c:pt>
                <c:pt idx="2259">
                  <c:v>24.03.2009</c:v>
                </c:pt>
                <c:pt idx="2260">
                  <c:v>25.03.2009</c:v>
                </c:pt>
                <c:pt idx="2261">
                  <c:v>26.03.2009</c:v>
                </c:pt>
                <c:pt idx="2262">
                  <c:v>27.03.2009</c:v>
                </c:pt>
                <c:pt idx="2263">
                  <c:v>30.03.2009</c:v>
                </c:pt>
                <c:pt idx="2264">
                  <c:v>31.03.2009</c:v>
                </c:pt>
                <c:pt idx="2265">
                  <c:v>01.04.2009</c:v>
                </c:pt>
                <c:pt idx="2266">
                  <c:v>02.04.2009</c:v>
                </c:pt>
                <c:pt idx="2267">
                  <c:v>03.04.2009</c:v>
                </c:pt>
                <c:pt idx="2268">
                  <c:v>06.04.2009</c:v>
                </c:pt>
                <c:pt idx="2269">
                  <c:v>07.04.2009</c:v>
                </c:pt>
                <c:pt idx="2270">
                  <c:v>08.04.2009</c:v>
                </c:pt>
                <c:pt idx="2271">
                  <c:v>09.04.2009</c:v>
                </c:pt>
                <c:pt idx="2272">
                  <c:v>13.04.2009</c:v>
                </c:pt>
                <c:pt idx="2273">
                  <c:v>14.04.2009</c:v>
                </c:pt>
                <c:pt idx="2274">
                  <c:v>15.04.2009</c:v>
                </c:pt>
                <c:pt idx="2275">
                  <c:v>16.04.2009</c:v>
                </c:pt>
                <c:pt idx="2276">
                  <c:v>17.04.2009</c:v>
                </c:pt>
                <c:pt idx="2277">
                  <c:v>20.04.2009</c:v>
                </c:pt>
                <c:pt idx="2278">
                  <c:v>21.04.2009</c:v>
                </c:pt>
                <c:pt idx="2279">
                  <c:v>22.04.2009</c:v>
                </c:pt>
                <c:pt idx="2280">
                  <c:v>23.04.2009</c:v>
                </c:pt>
                <c:pt idx="2281">
                  <c:v>24.04.2009</c:v>
                </c:pt>
                <c:pt idx="2282">
                  <c:v>27.04.2009</c:v>
                </c:pt>
                <c:pt idx="2283">
                  <c:v>28.04.2009</c:v>
                </c:pt>
                <c:pt idx="2284">
                  <c:v>29.04.2009</c:v>
                </c:pt>
                <c:pt idx="2285">
                  <c:v>30.04.2009</c:v>
                </c:pt>
                <c:pt idx="2286">
                  <c:v>01.05.2009</c:v>
                </c:pt>
                <c:pt idx="2287">
                  <c:v>04.05.2009</c:v>
                </c:pt>
                <c:pt idx="2288">
                  <c:v>05.05.2009</c:v>
                </c:pt>
                <c:pt idx="2289">
                  <c:v>06.05.2009</c:v>
                </c:pt>
                <c:pt idx="2290">
                  <c:v>07.05.2009</c:v>
                </c:pt>
                <c:pt idx="2291">
                  <c:v>08.05.2009</c:v>
                </c:pt>
                <c:pt idx="2292">
                  <c:v>11.05.2009</c:v>
                </c:pt>
                <c:pt idx="2293">
                  <c:v>12.05.2009</c:v>
                </c:pt>
                <c:pt idx="2294">
                  <c:v>13.05.2009</c:v>
                </c:pt>
                <c:pt idx="2295">
                  <c:v>14.05.2009</c:v>
                </c:pt>
                <c:pt idx="2296">
                  <c:v>15.05.2009</c:v>
                </c:pt>
                <c:pt idx="2297">
                  <c:v>18.05.2009</c:v>
                </c:pt>
                <c:pt idx="2298">
                  <c:v>19.05.2009</c:v>
                </c:pt>
                <c:pt idx="2299">
                  <c:v>20.05.2009</c:v>
                </c:pt>
                <c:pt idx="2300">
                  <c:v>21.05.2009</c:v>
                </c:pt>
                <c:pt idx="2301">
                  <c:v>22.05.2009</c:v>
                </c:pt>
                <c:pt idx="2302">
                  <c:v>26.05.2009</c:v>
                </c:pt>
                <c:pt idx="2303">
                  <c:v>27.05.2009</c:v>
                </c:pt>
                <c:pt idx="2304">
                  <c:v>28.05.2009</c:v>
                </c:pt>
                <c:pt idx="2305">
                  <c:v>29.05.2009</c:v>
                </c:pt>
                <c:pt idx="2306">
                  <c:v>01.06.2009</c:v>
                </c:pt>
                <c:pt idx="2307">
                  <c:v>02.06.2009</c:v>
                </c:pt>
                <c:pt idx="2308">
                  <c:v>03.06.2009</c:v>
                </c:pt>
                <c:pt idx="2309">
                  <c:v>04.06.2009</c:v>
                </c:pt>
                <c:pt idx="2310">
                  <c:v>05.06.2009</c:v>
                </c:pt>
                <c:pt idx="2311">
                  <c:v>08.06.2009</c:v>
                </c:pt>
                <c:pt idx="2312">
                  <c:v>09.06.2009</c:v>
                </c:pt>
                <c:pt idx="2313">
                  <c:v>10.06.2009</c:v>
                </c:pt>
                <c:pt idx="2314">
                  <c:v>11.06.2009</c:v>
                </c:pt>
                <c:pt idx="2315">
                  <c:v>12.06.2009</c:v>
                </c:pt>
                <c:pt idx="2316">
                  <c:v>15.06.2009</c:v>
                </c:pt>
                <c:pt idx="2317">
                  <c:v>16.06.2009</c:v>
                </c:pt>
                <c:pt idx="2318">
                  <c:v>17.06.2009</c:v>
                </c:pt>
                <c:pt idx="2319">
                  <c:v>18.06.2009</c:v>
                </c:pt>
                <c:pt idx="2320">
                  <c:v>19.06.2009</c:v>
                </c:pt>
                <c:pt idx="2321">
                  <c:v>22.06.2009</c:v>
                </c:pt>
                <c:pt idx="2322">
                  <c:v>23.06.2009</c:v>
                </c:pt>
                <c:pt idx="2323">
                  <c:v>24.06.2009</c:v>
                </c:pt>
                <c:pt idx="2324">
                  <c:v>25.06.2009</c:v>
                </c:pt>
                <c:pt idx="2325">
                  <c:v>26.06.2009</c:v>
                </c:pt>
                <c:pt idx="2326">
                  <c:v>29.06.2009</c:v>
                </c:pt>
                <c:pt idx="2327">
                  <c:v>30.06.2009</c:v>
                </c:pt>
                <c:pt idx="2328">
                  <c:v>01.07.2009</c:v>
                </c:pt>
                <c:pt idx="2329">
                  <c:v>02.07.2009</c:v>
                </c:pt>
                <c:pt idx="2330">
                  <c:v>06.07.2009</c:v>
                </c:pt>
                <c:pt idx="2331">
                  <c:v>07.07.2009</c:v>
                </c:pt>
                <c:pt idx="2332">
                  <c:v>08.07.2009</c:v>
                </c:pt>
                <c:pt idx="2333">
                  <c:v>09.07.2009</c:v>
                </c:pt>
                <c:pt idx="2334">
                  <c:v>10.07.2009</c:v>
                </c:pt>
                <c:pt idx="2335">
                  <c:v>13.07.2009</c:v>
                </c:pt>
                <c:pt idx="2336">
                  <c:v>14.07.2009</c:v>
                </c:pt>
                <c:pt idx="2337">
                  <c:v>15.07.2009</c:v>
                </c:pt>
                <c:pt idx="2338">
                  <c:v>16.07.2009</c:v>
                </c:pt>
                <c:pt idx="2339">
                  <c:v>17.07.2009</c:v>
                </c:pt>
                <c:pt idx="2340">
                  <c:v>20.07.2009</c:v>
                </c:pt>
                <c:pt idx="2341">
                  <c:v>21.07.2009</c:v>
                </c:pt>
                <c:pt idx="2342">
                  <c:v>22.07.2009</c:v>
                </c:pt>
                <c:pt idx="2343">
                  <c:v>23.07.2009</c:v>
                </c:pt>
                <c:pt idx="2344">
                  <c:v>24.07.2009</c:v>
                </c:pt>
                <c:pt idx="2345">
                  <c:v>27.07.2009</c:v>
                </c:pt>
                <c:pt idx="2346">
                  <c:v>28.07.2009</c:v>
                </c:pt>
                <c:pt idx="2347">
                  <c:v>29.07.2009</c:v>
                </c:pt>
                <c:pt idx="2348">
                  <c:v>30.07.2009</c:v>
                </c:pt>
                <c:pt idx="2349">
                  <c:v>31.07.2009</c:v>
                </c:pt>
                <c:pt idx="2350">
                  <c:v>03.08.2009</c:v>
                </c:pt>
                <c:pt idx="2351">
                  <c:v>04.08.2009</c:v>
                </c:pt>
                <c:pt idx="2352">
                  <c:v>05.08.2009</c:v>
                </c:pt>
                <c:pt idx="2353">
                  <c:v>06.08.2009</c:v>
                </c:pt>
                <c:pt idx="2354">
                  <c:v>07.08.2009</c:v>
                </c:pt>
                <c:pt idx="2355">
                  <c:v>10.08.2009</c:v>
                </c:pt>
                <c:pt idx="2356">
                  <c:v>11.08.2009</c:v>
                </c:pt>
                <c:pt idx="2357">
                  <c:v>12.08.2009</c:v>
                </c:pt>
                <c:pt idx="2358">
                  <c:v>13.08.2009</c:v>
                </c:pt>
                <c:pt idx="2359">
                  <c:v>14.08.2009</c:v>
                </c:pt>
                <c:pt idx="2360">
                  <c:v>17.08.2009</c:v>
                </c:pt>
                <c:pt idx="2361">
                  <c:v>18.08.2009</c:v>
                </c:pt>
                <c:pt idx="2362">
                  <c:v>19.08.2009</c:v>
                </c:pt>
                <c:pt idx="2363">
                  <c:v>20.08.2009</c:v>
                </c:pt>
                <c:pt idx="2364">
                  <c:v>21.08.2009</c:v>
                </c:pt>
                <c:pt idx="2365">
                  <c:v>24.08.2009</c:v>
                </c:pt>
                <c:pt idx="2366">
                  <c:v>25.08.2009</c:v>
                </c:pt>
                <c:pt idx="2367">
                  <c:v>26.08.2009</c:v>
                </c:pt>
                <c:pt idx="2368">
                  <c:v>27.08.2009</c:v>
                </c:pt>
                <c:pt idx="2369">
                  <c:v>28.08.2009</c:v>
                </c:pt>
                <c:pt idx="2370">
                  <c:v>31.08.2009</c:v>
                </c:pt>
                <c:pt idx="2371">
                  <c:v>01.09.2009</c:v>
                </c:pt>
                <c:pt idx="2372">
                  <c:v>02.09.2009</c:v>
                </c:pt>
                <c:pt idx="2373">
                  <c:v>03.09.2009</c:v>
                </c:pt>
                <c:pt idx="2374">
                  <c:v>04.09.2009</c:v>
                </c:pt>
                <c:pt idx="2375">
                  <c:v>08.09.2009</c:v>
                </c:pt>
                <c:pt idx="2376">
                  <c:v>09.09.2009</c:v>
                </c:pt>
                <c:pt idx="2377">
                  <c:v>10.09.2009</c:v>
                </c:pt>
                <c:pt idx="2378">
                  <c:v>11.09.2009</c:v>
                </c:pt>
                <c:pt idx="2379">
                  <c:v>14.09.2009</c:v>
                </c:pt>
                <c:pt idx="2380">
                  <c:v>15.09.2009</c:v>
                </c:pt>
                <c:pt idx="2381">
                  <c:v>16.09.2009</c:v>
                </c:pt>
                <c:pt idx="2382">
                  <c:v>17.09.2009</c:v>
                </c:pt>
                <c:pt idx="2383">
                  <c:v>18.09.2009</c:v>
                </c:pt>
                <c:pt idx="2384">
                  <c:v>21.09.2009</c:v>
                </c:pt>
                <c:pt idx="2385">
                  <c:v>22.09.2009</c:v>
                </c:pt>
                <c:pt idx="2386">
                  <c:v>23.09.2009</c:v>
                </c:pt>
                <c:pt idx="2387">
                  <c:v>24.09.2009</c:v>
                </c:pt>
                <c:pt idx="2388">
                  <c:v>25.09.2009</c:v>
                </c:pt>
                <c:pt idx="2389">
                  <c:v>28.09.2009</c:v>
                </c:pt>
                <c:pt idx="2390">
                  <c:v>29.09.2009</c:v>
                </c:pt>
                <c:pt idx="2391">
                  <c:v>30.09.2009</c:v>
                </c:pt>
                <c:pt idx="2392">
                  <c:v>01.10.2009</c:v>
                </c:pt>
                <c:pt idx="2393">
                  <c:v>02.10.2009</c:v>
                </c:pt>
                <c:pt idx="2394">
                  <c:v>05.10.2009</c:v>
                </c:pt>
                <c:pt idx="2395">
                  <c:v>06.10.2009</c:v>
                </c:pt>
                <c:pt idx="2396">
                  <c:v>07.10.2009</c:v>
                </c:pt>
                <c:pt idx="2397">
                  <c:v>08.10.2009</c:v>
                </c:pt>
                <c:pt idx="2398">
                  <c:v>09.10.2009</c:v>
                </c:pt>
                <c:pt idx="2399">
                  <c:v>13.10.2009</c:v>
                </c:pt>
                <c:pt idx="2400">
                  <c:v>14.10.2009</c:v>
                </c:pt>
                <c:pt idx="2401">
                  <c:v>15.10.2009</c:v>
                </c:pt>
                <c:pt idx="2402">
                  <c:v>16.10.2009</c:v>
                </c:pt>
                <c:pt idx="2403">
                  <c:v>19.10.2009</c:v>
                </c:pt>
                <c:pt idx="2404">
                  <c:v>20.10.2009</c:v>
                </c:pt>
                <c:pt idx="2405">
                  <c:v>21.10.2009</c:v>
                </c:pt>
                <c:pt idx="2406">
                  <c:v>22.10.2009</c:v>
                </c:pt>
                <c:pt idx="2407">
                  <c:v>23.10.2009</c:v>
                </c:pt>
                <c:pt idx="2408">
                  <c:v>26.10.2009</c:v>
                </c:pt>
                <c:pt idx="2409">
                  <c:v>27.10.2009</c:v>
                </c:pt>
                <c:pt idx="2410">
                  <c:v>28.10.2009</c:v>
                </c:pt>
                <c:pt idx="2411">
                  <c:v>29.10.2009</c:v>
                </c:pt>
                <c:pt idx="2412">
                  <c:v>30.10.2009</c:v>
                </c:pt>
                <c:pt idx="2413">
                  <c:v>02.11.2009</c:v>
                </c:pt>
                <c:pt idx="2414">
                  <c:v>03.11.2009</c:v>
                </c:pt>
                <c:pt idx="2415">
                  <c:v>04.11.2009</c:v>
                </c:pt>
                <c:pt idx="2416">
                  <c:v>05.11.2009</c:v>
                </c:pt>
                <c:pt idx="2417">
                  <c:v>06.11.2009</c:v>
                </c:pt>
                <c:pt idx="2418">
                  <c:v>09.11.2009</c:v>
                </c:pt>
                <c:pt idx="2419">
                  <c:v>10.11.2009</c:v>
                </c:pt>
                <c:pt idx="2420">
                  <c:v>12.11.2009</c:v>
                </c:pt>
                <c:pt idx="2421">
                  <c:v>13.11.2009</c:v>
                </c:pt>
                <c:pt idx="2422">
                  <c:v>16.11.2009</c:v>
                </c:pt>
                <c:pt idx="2423">
                  <c:v>17.11.2009</c:v>
                </c:pt>
                <c:pt idx="2424">
                  <c:v>18.11.2009</c:v>
                </c:pt>
                <c:pt idx="2425">
                  <c:v>19.11.2009</c:v>
                </c:pt>
                <c:pt idx="2426">
                  <c:v>20.11.2009</c:v>
                </c:pt>
                <c:pt idx="2427">
                  <c:v>23.11.2009</c:v>
                </c:pt>
                <c:pt idx="2428">
                  <c:v>24.11.2009</c:v>
                </c:pt>
                <c:pt idx="2429">
                  <c:v>25.11.2009</c:v>
                </c:pt>
                <c:pt idx="2430">
                  <c:v>27.11.2009</c:v>
                </c:pt>
                <c:pt idx="2431">
                  <c:v>30.11.2009</c:v>
                </c:pt>
                <c:pt idx="2432">
                  <c:v>01.12.2009</c:v>
                </c:pt>
                <c:pt idx="2433">
                  <c:v>02.12.2009</c:v>
                </c:pt>
                <c:pt idx="2434">
                  <c:v>03.12.2009</c:v>
                </c:pt>
                <c:pt idx="2435">
                  <c:v>04.12.2009</c:v>
                </c:pt>
                <c:pt idx="2436">
                  <c:v>07.12.2009</c:v>
                </c:pt>
                <c:pt idx="2437">
                  <c:v>08.12.2009</c:v>
                </c:pt>
                <c:pt idx="2438">
                  <c:v>09.12.2009</c:v>
                </c:pt>
                <c:pt idx="2439">
                  <c:v>10.12.2009</c:v>
                </c:pt>
                <c:pt idx="2440">
                  <c:v>11.12.2009</c:v>
                </c:pt>
                <c:pt idx="2441">
                  <c:v>14.12.2009</c:v>
                </c:pt>
                <c:pt idx="2442">
                  <c:v>15.12.2009</c:v>
                </c:pt>
                <c:pt idx="2443">
                  <c:v>16.12.2009</c:v>
                </c:pt>
                <c:pt idx="2444">
                  <c:v>17.12.2009</c:v>
                </c:pt>
                <c:pt idx="2445">
                  <c:v>18.12.2009</c:v>
                </c:pt>
                <c:pt idx="2446">
                  <c:v>21.12.2009</c:v>
                </c:pt>
                <c:pt idx="2447">
                  <c:v>22.12.2009</c:v>
                </c:pt>
                <c:pt idx="2448">
                  <c:v>23.12.2009</c:v>
                </c:pt>
                <c:pt idx="2449">
                  <c:v>24.12.2009</c:v>
                </c:pt>
                <c:pt idx="2450">
                  <c:v>28.12.2009</c:v>
                </c:pt>
                <c:pt idx="2451">
                  <c:v>29.12.2009</c:v>
                </c:pt>
                <c:pt idx="2452">
                  <c:v>30.12.2009</c:v>
                </c:pt>
                <c:pt idx="2453">
                  <c:v>31.12.2009</c:v>
                </c:pt>
                <c:pt idx="2454">
                  <c:v>04.01.2010</c:v>
                </c:pt>
                <c:pt idx="2455">
                  <c:v>05.01.2010</c:v>
                </c:pt>
                <c:pt idx="2456">
                  <c:v>06.01.2010</c:v>
                </c:pt>
                <c:pt idx="2457">
                  <c:v>07.01.2010</c:v>
                </c:pt>
                <c:pt idx="2458">
                  <c:v>08.01.2010</c:v>
                </c:pt>
                <c:pt idx="2459">
                  <c:v>11.01.2010</c:v>
                </c:pt>
                <c:pt idx="2460">
                  <c:v>12.01.2010</c:v>
                </c:pt>
                <c:pt idx="2461">
                  <c:v>13.01.2010</c:v>
                </c:pt>
                <c:pt idx="2462">
                  <c:v>14.01.2010</c:v>
                </c:pt>
                <c:pt idx="2463">
                  <c:v>15.01.2010</c:v>
                </c:pt>
                <c:pt idx="2464">
                  <c:v>19.01.2010</c:v>
                </c:pt>
                <c:pt idx="2465">
                  <c:v>20.01.2010</c:v>
                </c:pt>
                <c:pt idx="2466">
                  <c:v>21.01.2010</c:v>
                </c:pt>
                <c:pt idx="2467">
                  <c:v>22.01.2010</c:v>
                </c:pt>
                <c:pt idx="2468">
                  <c:v>25.01.2010</c:v>
                </c:pt>
                <c:pt idx="2469">
                  <c:v>26.01.2010</c:v>
                </c:pt>
                <c:pt idx="2470">
                  <c:v>27.01.2010</c:v>
                </c:pt>
                <c:pt idx="2471">
                  <c:v>28.01.2010</c:v>
                </c:pt>
                <c:pt idx="2472">
                  <c:v>29.01.2010</c:v>
                </c:pt>
                <c:pt idx="2473">
                  <c:v>01.02.2010</c:v>
                </c:pt>
                <c:pt idx="2474">
                  <c:v>02.02.2010</c:v>
                </c:pt>
                <c:pt idx="2475">
                  <c:v>03.02.2010</c:v>
                </c:pt>
                <c:pt idx="2476">
                  <c:v>04.02.2010</c:v>
                </c:pt>
                <c:pt idx="2477">
                  <c:v>05.02.2010</c:v>
                </c:pt>
                <c:pt idx="2478">
                  <c:v>08.02.2010</c:v>
                </c:pt>
                <c:pt idx="2479">
                  <c:v>09.02.2010</c:v>
                </c:pt>
                <c:pt idx="2480">
                  <c:v>10.02.2010</c:v>
                </c:pt>
                <c:pt idx="2481">
                  <c:v>11.02.2010</c:v>
                </c:pt>
                <c:pt idx="2482">
                  <c:v>12.02.2010</c:v>
                </c:pt>
                <c:pt idx="2483">
                  <c:v>16.02.2010</c:v>
                </c:pt>
                <c:pt idx="2484">
                  <c:v>17.02.2010</c:v>
                </c:pt>
                <c:pt idx="2485">
                  <c:v>18.02.2010</c:v>
                </c:pt>
                <c:pt idx="2486">
                  <c:v>19.02.2010</c:v>
                </c:pt>
                <c:pt idx="2487">
                  <c:v>22.02.2010</c:v>
                </c:pt>
                <c:pt idx="2488">
                  <c:v>23.02.2010</c:v>
                </c:pt>
                <c:pt idx="2489">
                  <c:v>24.02.2010</c:v>
                </c:pt>
                <c:pt idx="2490">
                  <c:v>25.02.2010</c:v>
                </c:pt>
                <c:pt idx="2491">
                  <c:v>26.02.2010</c:v>
                </c:pt>
                <c:pt idx="2492">
                  <c:v>01.03.2010</c:v>
                </c:pt>
                <c:pt idx="2493">
                  <c:v>02.03.2010</c:v>
                </c:pt>
                <c:pt idx="2494">
                  <c:v>03.03.2010</c:v>
                </c:pt>
                <c:pt idx="2495">
                  <c:v>04.03.2010</c:v>
                </c:pt>
                <c:pt idx="2496">
                  <c:v>05.03.2010</c:v>
                </c:pt>
                <c:pt idx="2497">
                  <c:v>08.03.2010</c:v>
                </c:pt>
                <c:pt idx="2498">
                  <c:v>09.03.2010</c:v>
                </c:pt>
                <c:pt idx="2499">
                  <c:v>10.03.2010</c:v>
                </c:pt>
                <c:pt idx="2500">
                  <c:v>11.03.2010</c:v>
                </c:pt>
                <c:pt idx="2501">
                  <c:v>12.03.2010</c:v>
                </c:pt>
                <c:pt idx="2502">
                  <c:v>15.03.2010</c:v>
                </c:pt>
                <c:pt idx="2503">
                  <c:v>16.03.2010</c:v>
                </c:pt>
                <c:pt idx="2504">
                  <c:v>17.03.2010</c:v>
                </c:pt>
                <c:pt idx="2505">
                  <c:v>18.03.2010</c:v>
                </c:pt>
                <c:pt idx="2506">
                  <c:v>19.03.2010</c:v>
                </c:pt>
                <c:pt idx="2507">
                  <c:v>22.03.2010</c:v>
                </c:pt>
                <c:pt idx="2508">
                  <c:v>23.03.2010</c:v>
                </c:pt>
                <c:pt idx="2509">
                  <c:v>24.03.2010</c:v>
                </c:pt>
                <c:pt idx="2510">
                  <c:v>25.03.2010</c:v>
                </c:pt>
                <c:pt idx="2511">
                  <c:v>26.03.2010</c:v>
                </c:pt>
                <c:pt idx="2512">
                  <c:v>29.03.2010</c:v>
                </c:pt>
                <c:pt idx="2513">
                  <c:v>30.03.2010</c:v>
                </c:pt>
                <c:pt idx="2514">
                  <c:v>31.03.2010</c:v>
                </c:pt>
                <c:pt idx="2515">
                  <c:v>01.04.2010</c:v>
                </c:pt>
                <c:pt idx="2516">
                  <c:v>05.04.2010</c:v>
                </c:pt>
                <c:pt idx="2517">
                  <c:v>06.04.2010</c:v>
                </c:pt>
                <c:pt idx="2518">
                  <c:v>07.04.2010</c:v>
                </c:pt>
                <c:pt idx="2519">
                  <c:v>08.04.2010</c:v>
                </c:pt>
                <c:pt idx="2520">
                  <c:v>09.04.2010</c:v>
                </c:pt>
                <c:pt idx="2521">
                  <c:v>12.04.2010</c:v>
                </c:pt>
                <c:pt idx="2522">
                  <c:v>13.04.2010</c:v>
                </c:pt>
                <c:pt idx="2523">
                  <c:v>14.04.2010</c:v>
                </c:pt>
                <c:pt idx="2524">
                  <c:v>15.04.2010</c:v>
                </c:pt>
                <c:pt idx="2525">
                  <c:v>16.04.2010</c:v>
                </c:pt>
                <c:pt idx="2526">
                  <c:v>19.04.2010</c:v>
                </c:pt>
                <c:pt idx="2527">
                  <c:v>20.04.2010</c:v>
                </c:pt>
                <c:pt idx="2528">
                  <c:v>21.04.2010</c:v>
                </c:pt>
                <c:pt idx="2529">
                  <c:v>22.04.2010</c:v>
                </c:pt>
                <c:pt idx="2530">
                  <c:v>23.04.2010</c:v>
                </c:pt>
                <c:pt idx="2531">
                  <c:v>26.04.2010</c:v>
                </c:pt>
                <c:pt idx="2532">
                  <c:v>27.04.2010</c:v>
                </c:pt>
                <c:pt idx="2533">
                  <c:v>28.04.2010</c:v>
                </c:pt>
                <c:pt idx="2534">
                  <c:v>29.04.2010</c:v>
                </c:pt>
                <c:pt idx="2535">
                  <c:v>30.04.2010</c:v>
                </c:pt>
                <c:pt idx="2536">
                  <c:v>03.05.2010</c:v>
                </c:pt>
                <c:pt idx="2537">
                  <c:v>04.05.2010</c:v>
                </c:pt>
                <c:pt idx="2538">
                  <c:v>05.05.2010</c:v>
                </c:pt>
                <c:pt idx="2539">
                  <c:v>06.05.2010</c:v>
                </c:pt>
                <c:pt idx="2540">
                  <c:v>07.05.2010</c:v>
                </c:pt>
                <c:pt idx="2541">
                  <c:v>10.05.2010</c:v>
                </c:pt>
                <c:pt idx="2542">
                  <c:v>11.05.2010</c:v>
                </c:pt>
                <c:pt idx="2543">
                  <c:v>12.05.2010</c:v>
                </c:pt>
                <c:pt idx="2544">
                  <c:v>13.05.2010</c:v>
                </c:pt>
                <c:pt idx="2545">
                  <c:v>14.05.2010</c:v>
                </c:pt>
                <c:pt idx="2546">
                  <c:v>17.05.2010</c:v>
                </c:pt>
                <c:pt idx="2547">
                  <c:v>18.05.2010</c:v>
                </c:pt>
                <c:pt idx="2548">
                  <c:v>19.05.2010</c:v>
                </c:pt>
                <c:pt idx="2549">
                  <c:v>20.05.2010</c:v>
                </c:pt>
                <c:pt idx="2550">
                  <c:v>21.05.2010</c:v>
                </c:pt>
                <c:pt idx="2551">
                  <c:v>24.05.2010</c:v>
                </c:pt>
                <c:pt idx="2552">
                  <c:v>25.05.2010</c:v>
                </c:pt>
                <c:pt idx="2553">
                  <c:v>26.05.2010</c:v>
                </c:pt>
                <c:pt idx="2554">
                  <c:v>27.05.2010</c:v>
                </c:pt>
                <c:pt idx="2555">
                  <c:v>28.05.2010</c:v>
                </c:pt>
                <c:pt idx="2556">
                  <c:v>01.06.2010</c:v>
                </c:pt>
                <c:pt idx="2557">
                  <c:v>02.06.2010</c:v>
                </c:pt>
                <c:pt idx="2558">
                  <c:v>03.06.2010</c:v>
                </c:pt>
                <c:pt idx="2559">
                  <c:v>04.06.2010</c:v>
                </c:pt>
                <c:pt idx="2560">
                  <c:v>07.06.2010</c:v>
                </c:pt>
                <c:pt idx="2561">
                  <c:v>08.06.2010</c:v>
                </c:pt>
                <c:pt idx="2562">
                  <c:v>09.06.2010</c:v>
                </c:pt>
                <c:pt idx="2563">
                  <c:v>10.06.2010</c:v>
                </c:pt>
                <c:pt idx="2564">
                  <c:v>11.06.2010</c:v>
                </c:pt>
                <c:pt idx="2565">
                  <c:v>14.06.2010</c:v>
                </c:pt>
                <c:pt idx="2566">
                  <c:v>15.06.2010</c:v>
                </c:pt>
                <c:pt idx="2567">
                  <c:v>16.06.2010</c:v>
                </c:pt>
                <c:pt idx="2568">
                  <c:v>17.06.2010</c:v>
                </c:pt>
                <c:pt idx="2569">
                  <c:v>18.06.2010</c:v>
                </c:pt>
                <c:pt idx="2570">
                  <c:v>21.06.2010</c:v>
                </c:pt>
                <c:pt idx="2571">
                  <c:v>22.06.2010</c:v>
                </c:pt>
                <c:pt idx="2572">
                  <c:v>23.06.2010</c:v>
                </c:pt>
                <c:pt idx="2573">
                  <c:v>24.06.2010</c:v>
                </c:pt>
                <c:pt idx="2574">
                  <c:v>25.06.2010</c:v>
                </c:pt>
                <c:pt idx="2575">
                  <c:v>28.06.2010</c:v>
                </c:pt>
                <c:pt idx="2576">
                  <c:v>29.06.2010</c:v>
                </c:pt>
                <c:pt idx="2577">
                  <c:v>30.06.2010</c:v>
                </c:pt>
                <c:pt idx="2578">
                  <c:v>01.07.2010</c:v>
                </c:pt>
                <c:pt idx="2579">
                  <c:v>02.07.2010</c:v>
                </c:pt>
                <c:pt idx="2580">
                  <c:v>06.07.2010</c:v>
                </c:pt>
                <c:pt idx="2581">
                  <c:v>07.07.2010</c:v>
                </c:pt>
                <c:pt idx="2582">
                  <c:v>08.07.2010</c:v>
                </c:pt>
                <c:pt idx="2583">
                  <c:v>09.07.2010</c:v>
                </c:pt>
                <c:pt idx="2584">
                  <c:v>12.07.2010</c:v>
                </c:pt>
                <c:pt idx="2585">
                  <c:v>13.07.2010</c:v>
                </c:pt>
                <c:pt idx="2586">
                  <c:v>14.07.2010</c:v>
                </c:pt>
                <c:pt idx="2587">
                  <c:v>15.07.2010</c:v>
                </c:pt>
                <c:pt idx="2588">
                  <c:v>16.07.2010</c:v>
                </c:pt>
                <c:pt idx="2589">
                  <c:v>19.07.2010</c:v>
                </c:pt>
                <c:pt idx="2590">
                  <c:v>20.07.2010</c:v>
                </c:pt>
                <c:pt idx="2591">
                  <c:v>21.07.2010</c:v>
                </c:pt>
                <c:pt idx="2592">
                  <c:v>22.07.2010</c:v>
                </c:pt>
                <c:pt idx="2593">
                  <c:v>23.07.2010</c:v>
                </c:pt>
                <c:pt idx="2594">
                  <c:v>26.07.2010</c:v>
                </c:pt>
                <c:pt idx="2595">
                  <c:v>27.07.2010</c:v>
                </c:pt>
                <c:pt idx="2596">
                  <c:v>28.07.2010</c:v>
                </c:pt>
                <c:pt idx="2597">
                  <c:v>29.07.2010</c:v>
                </c:pt>
                <c:pt idx="2598">
                  <c:v>30.07.2010</c:v>
                </c:pt>
                <c:pt idx="2599">
                  <c:v>02.08.2010</c:v>
                </c:pt>
                <c:pt idx="2600">
                  <c:v>03.08.2010</c:v>
                </c:pt>
                <c:pt idx="2601">
                  <c:v>04.08.2010</c:v>
                </c:pt>
                <c:pt idx="2602">
                  <c:v>05.08.2010</c:v>
                </c:pt>
                <c:pt idx="2603">
                  <c:v>06.08.2010</c:v>
                </c:pt>
                <c:pt idx="2604">
                  <c:v>09.08.2010</c:v>
                </c:pt>
                <c:pt idx="2605">
                  <c:v>10.08.2010</c:v>
                </c:pt>
                <c:pt idx="2606">
                  <c:v>11.08.2010</c:v>
                </c:pt>
                <c:pt idx="2607">
                  <c:v>12.08.2010</c:v>
                </c:pt>
                <c:pt idx="2608">
                  <c:v>13.08.2010</c:v>
                </c:pt>
                <c:pt idx="2609">
                  <c:v>16.08.2010</c:v>
                </c:pt>
                <c:pt idx="2610">
                  <c:v>17.08.2010</c:v>
                </c:pt>
                <c:pt idx="2611">
                  <c:v>18.08.2010</c:v>
                </c:pt>
                <c:pt idx="2612">
                  <c:v>19.08.2010</c:v>
                </c:pt>
                <c:pt idx="2613">
                  <c:v>20.08.2010</c:v>
                </c:pt>
                <c:pt idx="2614">
                  <c:v>23.08.2010</c:v>
                </c:pt>
                <c:pt idx="2615">
                  <c:v>24.08.2010</c:v>
                </c:pt>
                <c:pt idx="2616">
                  <c:v>25.08.2010</c:v>
                </c:pt>
                <c:pt idx="2617">
                  <c:v>26.08.2010</c:v>
                </c:pt>
                <c:pt idx="2618">
                  <c:v>27.08.2010</c:v>
                </c:pt>
                <c:pt idx="2619">
                  <c:v>30.08.2010</c:v>
                </c:pt>
                <c:pt idx="2620">
                  <c:v>31.08.2010</c:v>
                </c:pt>
                <c:pt idx="2621">
                  <c:v>01.09.2010</c:v>
                </c:pt>
                <c:pt idx="2622">
                  <c:v>02.09.2010</c:v>
                </c:pt>
                <c:pt idx="2623">
                  <c:v>03.09.2010</c:v>
                </c:pt>
                <c:pt idx="2624">
                  <c:v>07.09.2010</c:v>
                </c:pt>
                <c:pt idx="2625">
                  <c:v>08.09.2010</c:v>
                </c:pt>
                <c:pt idx="2626">
                  <c:v>09.09.2010</c:v>
                </c:pt>
                <c:pt idx="2627">
                  <c:v>10.09.2010</c:v>
                </c:pt>
                <c:pt idx="2628">
                  <c:v>13.09.2010</c:v>
                </c:pt>
                <c:pt idx="2629">
                  <c:v>14.09.2010</c:v>
                </c:pt>
                <c:pt idx="2630">
                  <c:v>15.09.2010</c:v>
                </c:pt>
                <c:pt idx="2631">
                  <c:v>16.09.2010</c:v>
                </c:pt>
                <c:pt idx="2632">
                  <c:v>17.09.2010</c:v>
                </c:pt>
                <c:pt idx="2633">
                  <c:v>20.09.2010</c:v>
                </c:pt>
                <c:pt idx="2634">
                  <c:v>21.09.2010</c:v>
                </c:pt>
                <c:pt idx="2635">
                  <c:v>22.09.2010</c:v>
                </c:pt>
                <c:pt idx="2636">
                  <c:v>23.09.2010</c:v>
                </c:pt>
                <c:pt idx="2637">
                  <c:v>24.09.2010</c:v>
                </c:pt>
                <c:pt idx="2638">
                  <c:v>27.09.2010</c:v>
                </c:pt>
                <c:pt idx="2639">
                  <c:v>28.09.2010</c:v>
                </c:pt>
                <c:pt idx="2640">
                  <c:v>29.09.2010</c:v>
                </c:pt>
                <c:pt idx="2641">
                  <c:v>30.09.2010</c:v>
                </c:pt>
                <c:pt idx="2642">
                  <c:v>01.10.2010</c:v>
                </c:pt>
                <c:pt idx="2643">
                  <c:v>04.10.2010</c:v>
                </c:pt>
                <c:pt idx="2644">
                  <c:v>05.10.2010</c:v>
                </c:pt>
                <c:pt idx="2645">
                  <c:v>06.10.2010</c:v>
                </c:pt>
                <c:pt idx="2646">
                  <c:v>07.10.2010</c:v>
                </c:pt>
                <c:pt idx="2647">
                  <c:v>08.10.2010</c:v>
                </c:pt>
                <c:pt idx="2648">
                  <c:v>12.10.2010</c:v>
                </c:pt>
                <c:pt idx="2649">
                  <c:v>13.10.2010</c:v>
                </c:pt>
                <c:pt idx="2650">
                  <c:v>14.10.2010</c:v>
                </c:pt>
                <c:pt idx="2651">
                  <c:v>15.10.2010</c:v>
                </c:pt>
                <c:pt idx="2652">
                  <c:v>18.10.2010</c:v>
                </c:pt>
                <c:pt idx="2653">
                  <c:v>19.10.2010</c:v>
                </c:pt>
                <c:pt idx="2654">
                  <c:v>20.10.2010</c:v>
                </c:pt>
                <c:pt idx="2655">
                  <c:v>21.10.2010</c:v>
                </c:pt>
                <c:pt idx="2656">
                  <c:v>22.10.2010</c:v>
                </c:pt>
                <c:pt idx="2657">
                  <c:v>25.10.2010</c:v>
                </c:pt>
                <c:pt idx="2658">
                  <c:v>26.10.2010</c:v>
                </c:pt>
                <c:pt idx="2659">
                  <c:v>27.10.2010</c:v>
                </c:pt>
                <c:pt idx="2660">
                  <c:v>28.10.2010</c:v>
                </c:pt>
                <c:pt idx="2661">
                  <c:v>29.10.2010</c:v>
                </c:pt>
                <c:pt idx="2662">
                  <c:v>01.11.2010</c:v>
                </c:pt>
                <c:pt idx="2663">
                  <c:v>02.11.2010</c:v>
                </c:pt>
                <c:pt idx="2664">
                  <c:v>03.11.2010</c:v>
                </c:pt>
                <c:pt idx="2665">
                  <c:v>04.11.2010</c:v>
                </c:pt>
                <c:pt idx="2666">
                  <c:v>05.11.2010</c:v>
                </c:pt>
                <c:pt idx="2667">
                  <c:v>08.11.2010</c:v>
                </c:pt>
                <c:pt idx="2668">
                  <c:v>09.11.2010</c:v>
                </c:pt>
                <c:pt idx="2669">
                  <c:v>10.11.2010</c:v>
                </c:pt>
                <c:pt idx="2670">
                  <c:v>11.11.2010</c:v>
                </c:pt>
                <c:pt idx="2671">
                  <c:v>12.11.2010</c:v>
                </c:pt>
                <c:pt idx="2672">
                  <c:v>15.11.2010</c:v>
                </c:pt>
                <c:pt idx="2673">
                  <c:v>16.11.2010</c:v>
                </c:pt>
                <c:pt idx="2674">
                  <c:v>17.11.2010</c:v>
                </c:pt>
                <c:pt idx="2675">
                  <c:v>18.11.2010</c:v>
                </c:pt>
                <c:pt idx="2676">
                  <c:v>19.11.2010</c:v>
                </c:pt>
                <c:pt idx="2677">
                  <c:v>22.11.2010</c:v>
                </c:pt>
                <c:pt idx="2678">
                  <c:v>23.11.2010</c:v>
                </c:pt>
                <c:pt idx="2679">
                  <c:v>24.11.2010</c:v>
                </c:pt>
                <c:pt idx="2680">
                  <c:v>26.11.2010</c:v>
                </c:pt>
                <c:pt idx="2681">
                  <c:v>29.11.2010</c:v>
                </c:pt>
                <c:pt idx="2682">
                  <c:v>30.11.2010</c:v>
                </c:pt>
                <c:pt idx="2683">
                  <c:v>01.12.2010</c:v>
                </c:pt>
                <c:pt idx="2684">
                  <c:v>02.12.2010</c:v>
                </c:pt>
                <c:pt idx="2685">
                  <c:v>03.12.2010</c:v>
                </c:pt>
                <c:pt idx="2686">
                  <c:v>06.12.2010</c:v>
                </c:pt>
                <c:pt idx="2687">
                  <c:v>07.12.2010</c:v>
                </c:pt>
                <c:pt idx="2688">
                  <c:v>08.12.2010</c:v>
                </c:pt>
                <c:pt idx="2689">
                  <c:v>09.12.2010</c:v>
                </c:pt>
                <c:pt idx="2690">
                  <c:v>10.12.2010</c:v>
                </c:pt>
                <c:pt idx="2691">
                  <c:v>13.12.2010</c:v>
                </c:pt>
                <c:pt idx="2692">
                  <c:v>14.12.2010</c:v>
                </c:pt>
                <c:pt idx="2693">
                  <c:v>15.12.2010</c:v>
                </c:pt>
                <c:pt idx="2694">
                  <c:v>16.12.2010</c:v>
                </c:pt>
                <c:pt idx="2695">
                  <c:v>17.12.2010</c:v>
                </c:pt>
                <c:pt idx="2696">
                  <c:v>20.12.2010</c:v>
                </c:pt>
                <c:pt idx="2697">
                  <c:v>21.12.2010</c:v>
                </c:pt>
                <c:pt idx="2698">
                  <c:v>22.12.2010</c:v>
                </c:pt>
                <c:pt idx="2699">
                  <c:v>23.12.2010</c:v>
                </c:pt>
                <c:pt idx="2700">
                  <c:v>27.12.2010</c:v>
                </c:pt>
                <c:pt idx="2701">
                  <c:v>28.12.2010</c:v>
                </c:pt>
                <c:pt idx="2702">
                  <c:v>29.12.2010</c:v>
                </c:pt>
                <c:pt idx="2703">
                  <c:v>30.12.2010</c:v>
                </c:pt>
                <c:pt idx="2704">
                  <c:v>31.12.2010</c:v>
                </c:pt>
                <c:pt idx="2705">
                  <c:v>03.01.2011</c:v>
                </c:pt>
                <c:pt idx="2706">
                  <c:v>04.01.2011</c:v>
                </c:pt>
                <c:pt idx="2707">
                  <c:v>05.01.2011</c:v>
                </c:pt>
                <c:pt idx="2708">
                  <c:v>06.01.2011</c:v>
                </c:pt>
                <c:pt idx="2709">
                  <c:v>07.01.2011</c:v>
                </c:pt>
                <c:pt idx="2710">
                  <c:v>10.01.2011</c:v>
                </c:pt>
                <c:pt idx="2711">
                  <c:v>11.01.2011</c:v>
                </c:pt>
                <c:pt idx="2712">
                  <c:v>12.01.2011</c:v>
                </c:pt>
                <c:pt idx="2713">
                  <c:v>13.01.2011</c:v>
                </c:pt>
                <c:pt idx="2714">
                  <c:v>14.01.2011</c:v>
                </c:pt>
                <c:pt idx="2715">
                  <c:v>18.01.2011</c:v>
                </c:pt>
                <c:pt idx="2716">
                  <c:v>19.01.2011</c:v>
                </c:pt>
                <c:pt idx="2717">
                  <c:v>20.01.2011</c:v>
                </c:pt>
                <c:pt idx="2718">
                  <c:v>21.01.2011</c:v>
                </c:pt>
                <c:pt idx="2719">
                  <c:v>24.01.2011</c:v>
                </c:pt>
                <c:pt idx="2720">
                  <c:v>25.01.2011</c:v>
                </c:pt>
                <c:pt idx="2721">
                  <c:v>26.01.2011</c:v>
                </c:pt>
                <c:pt idx="2722">
                  <c:v>27.01.2011</c:v>
                </c:pt>
                <c:pt idx="2723">
                  <c:v>28.01.2011</c:v>
                </c:pt>
                <c:pt idx="2724">
                  <c:v>31.01.2011</c:v>
                </c:pt>
                <c:pt idx="2725">
                  <c:v>01.02.2011</c:v>
                </c:pt>
                <c:pt idx="2726">
                  <c:v>02.02.2011</c:v>
                </c:pt>
                <c:pt idx="2727">
                  <c:v>03.02.2011</c:v>
                </c:pt>
                <c:pt idx="2728">
                  <c:v>04.02.2011</c:v>
                </c:pt>
                <c:pt idx="2729">
                  <c:v>07.02.2011</c:v>
                </c:pt>
                <c:pt idx="2730">
                  <c:v>08.02.2011</c:v>
                </c:pt>
                <c:pt idx="2731">
                  <c:v>09.02.2011</c:v>
                </c:pt>
                <c:pt idx="2732">
                  <c:v>10.02.2011</c:v>
                </c:pt>
                <c:pt idx="2733">
                  <c:v>11.02.2011</c:v>
                </c:pt>
                <c:pt idx="2734">
                  <c:v>14.02.2011</c:v>
                </c:pt>
                <c:pt idx="2735">
                  <c:v>15.02.2011</c:v>
                </c:pt>
                <c:pt idx="2736">
                  <c:v>16.02.2011</c:v>
                </c:pt>
                <c:pt idx="2737">
                  <c:v>17.02.2011</c:v>
                </c:pt>
                <c:pt idx="2738">
                  <c:v>18.02.2011</c:v>
                </c:pt>
                <c:pt idx="2739">
                  <c:v>22.02.2011</c:v>
                </c:pt>
                <c:pt idx="2740">
                  <c:v>23.02.2011</c:v>
                </c:pt>
                <c:pt idx="2741">
                  <c:v>24.02.2011</c:v>
                </c:pt>
                <c:pt idx="2742">
                  <c:v>25.02.2011</c:v>
                </c:pt>
                <c:pt idx="2743">
                  <c:v>28.02.2011</c:v>
                </c:pt>
                <c:pt idx="2744">
                  <c:v>01.03.2011</c:v>
                </c:pt>
                <c:pt idx="2745">
                  <c:v>02.03.2011</c:v>
                </c:pt>
                <c:pt idx="2746">
                  <c:v>03.03.2011</c:v>
                </c:pt>
                <c:pt idx="2747">
                  <c:v>04.03.2011</c:v>
                </c:pt>
                <c:pt idx="2748">
                  <c:v>07.03.2011</c:v>
                </c:pt>
                <c:pt idx="2749">
                  <c:v>08.03.2011</c:v>
                </c:pt>
                <c:pt idx="2750">
                  <c:v>09.03.2011</c:v>
                </c:pt>
                <c:pt idx="2751">
                  <c:v>10.03.2011</c:v>
                </c:pt>
                <c:pt idx="2752">
                  <c:v>11.03.2011</c:v>
                </c:pt>
                <c:pt idx="2753">
                  <c:v>14.03.2011</c:v>
                </c:pt>
                <c:pt idx="2754">
                  <c:v>15.03.2011</c:v>
                </c:pt>
                <c:pt idx="2755">
                  <c:v>16.03.2011</c:v>
                </c:pt>
                <c:pt idx="2756">
                  <c:v>17.03.2011</c:v>
                </c:pt>
                <c:pt idx="2757">
                  <c:v>18.03.2011</c:v>
                </c:pt>
                <c:pt idx="2758">
                  <c:v>21.03.2011</c:v>
                </c:pt>
                <c:pt idx="2759">
                  <c:v>22.03.2011</c:v>
                </c:pt>
                <c:pt idx="2760">
                  <c:v>23.03.2011</c:v>
                </c:pt>
                <c:pt idx="2761">
                  <c:v>24.03.2011</c:v>
                </c:pt>
                <c:pt idx="2762">
                  <c:v>25.03.2011</c:v>
                </c:pt>
                <c:pt idx="2763">
                  <c:v>28.03.2011</c:v>
                </c:pt>
                <c:pt idx="2764">
                  <c:v>29.03.2011</c:v>
                </c:pt>
                <c:pt idx="2765">
                  <c:v>30.03.2011</c:v>
                </c:pt>
                <c:pt idx="2766">
                  <c:v>31.03.2011</c:v>
                </c:pt>
                <c:pt idx="2767">
                  <c:v>01.04.2011</c:v>
                </c:pt>
                <c:pt idx="2768">
                  <c:v>04.04.2011</c:v>
                </c:pt>
                <c:pt idx="2769">
                  <c:v>05.04.2011</c:v>
                </c:pt>
                <c:pt idx="2770">
                  <c:v>06.04.2011</c:v>
                </c:pt>
                <c:pt idx="2771">
                  <c:v>07.04.2011</c:v>
                </c:pt>
                <c:pt idx="2772">
                  <c:v>08.04.2011</c:v>
                </c:pt>
                <c:pt idx="2773">
                  <c:v>11.04.2011</c:v>
                </c:pt>
                <c:pt idx="2774">
                  <c:v>12.04.2011</c:v>
                </c:pt>
                <c:pt idx="2775">
                  <c:v>13.04.2011</c:v>
                </c:pt>
                <c:pt idx="2776">
                  <c:v>14.04.2011</c:v>
                </c:pt>
                <c:pt idx="2777">
                  <c:v>15.04.2011</c:v>
                </c:pt>
                <c:pt idx="2778">
                  <c:v>18.04.2011</c:v>
                </c:pt>
                <c:pt idx="2779">
                  <c:v>19.04.2011</c:v>
                </c:pt>
                <c:pt idx="2780">
                  <c:v>20.04.2011</c:v>
                </c:pt>
                <c:pt idx="2781">
                  <c:v>21.04.2011</c:v>
                </c:pt>
                <c:pt idx="2782">
                  <c:v>25.04.2011</c:v>
                </c:pt>
                <c:pt idx="2783">
                  <c:v>26.04.2011</c:v>
                </c:pt>
                <c:pt idx="2784">
                  <c:v>27.04.2011</c:v>
                </c:pt>
                <c:pt idx="2785">
                  <c:v>28.04.2011</c:v>
                </c:pt>
                <c:pt idx="2786">
                  <c:v>29.04.2011</c:v>
                </c:pt>
                <c:pt idx="2787">
                  <c:v>02.05.2011</c:v>
                </c:pt>
                <c:pt idx="2788">
                  <c:v>03.05.2011</c:v>
                </c:pt>
                <c:pt idx="2789">
                  <c:v>04.05.2011</c:v>
                </c:pt>
                <c:pt idx="2790">
                  <c:v>05.05.2011</c:v>
                </c:pt>
                <c:pt idx="2791">
                  <c:v>06.05.2011</c:v>
                </c:pt>
                <c:pt idx="2792">
                  <c:v>09.05.2011</c:v>
                </c:pt>
                <c:pt idx="2793">
                  <c:v>10.05.2011</c:v>
                </c:pt>
                <c:pt idx="2794">
                  <c:v>11.05.2011</c:v>
                </c:pt>
                <c:pt idx="2795">
                  <c:v>12.05.2011</c:v>
                </c:pt>
                <c:pt idx="2796">
                  <c:v>13.05.2011</c:v>
                </c:pt>
                <c:pt idx="2797">
                  <c:v>16.05.2011</c:v>
                </c:pt>
                <c:pt idx="2798">
                  <c:v>17.05.2011</c:v>
                </c:pt>
                <c:pt idx="2799">
                  <c:v>18.05.2011</c:v>
                </c:pt>
                <c:pt idx="2800">
                  <c:v>19.05.2011</c:v>
                </c:pt>
                <c:pt idx="2801">
                  <c:v>20.05.2011</c:v>
                </c:pt>
                <c:pt idx="2802">
                  <c:v>23.05.2011</c:v>
                </c:pt>
                <c:pt idx="2803">
                  <c:v>24.05.2011</c:v>
                </c:pt>
                <c:pt idx="2804">
                  <c:v>25.05.2011</c:v>
                </c:pt>
                <c:pt idx="2805">
                  <c:v>26.05.2011</c:v>
                </c:pt>
                <c:pt idx="2806">
                  <c:v>27.05.2011</c:v>
                </c:pt>
                <c:pt idx="2807">
                  <c:v>31.05.2011</c:v>
                </c:pt>
                <c:pt idx="2808">
                  <c:v>01.06.2011</c:v>
                </c:pt>
                <c:pt idx="2809">
                  <c:v>02.06.2011</c:v>
                </c:pt>
                <c:pt idx="2810">
                  <c:v>03.06.2011</c:v>
                </c:pt>
                <c:pt idx="2811">
                  <c:v>06.06.2011</c:v>
                </c:pt>
                <c:pt idx="2812">
                  <c:v>07.06.2011</c:v>
                </c:pt>
                <c:pt idx="2813">
                  <c:v>08.06.2011</c:v>
                </c:pt>
                <c:pt idx="2814">
                  <c:v>09.06.2011</c:v>
                </c:pt>
                <c:pt idx="2815">
                  <c:v>10.06.2011</c:v>
                </c:pt>
                <c:pt idx="2816">
                  <c:v>13.06.2011</c:v>
                </c:pt>
                <c:pt idx="2817">
                  <c:v>14.06.2011</c:v>
                </c:pt>
                <c:pt idx="2818">
                  <c:v>15.06.2011</c:v>
                </c:pt>
                <c:pt idx="2819">
                  <c:v>16.06.2011</c:v>
                </c:pt>
                <c:pt idx="2820">
                  <c:v>17.06.2011</c:v>
                </c:pt>
                <c:pt idx="2821">
                  <c:v>20.06.2011</c:v>
                </c:pt>
                <c:pt idx="2822">
                  <c:v>21.06.2011</c:v>
                </c:pt>
                <c:pt idx="2823">
                  <c:v>22.06.2011</c:v>
                </c:pt>
                <c:pt idx="2824">
                  <c:v>23.06.2011</c:v>
                </c:pt>
                <c:pt idx="2825">
                  <c:v>24.06.2011</c:v>
                </c:pt>
                <c:pt idx="2826">
                  <c:v>27.06.2011</c:v>
                </c:pt>
                <c:pt idx="2827">
                  <c:v>28.06.2011</c:v>
                </c:pt>
                <c:pt idx="2828">
                  <c:v>29.06.2011</c:v>
                </c:pt>
                <c:pt idx="2829">
                  <c:v>30.06.2011</c:v>
                </c:pt>
                <c:pt idx="2830">
                  <c:v>01.07.2011</c:v>
                </c:pt>
                <c:pt idx="2831">
                  <c:v>05.07.2011</c:v>
                </c:pt>
                <c:pt idx="2832">
                  <c:v>06.07.2011</c:v>
                </c:pt>
                <c:pt idx="2833">
                  <c:v>07.07.2011</c:v>
                </c:pt>
                <c:pt idx="2834">
                  <c:v>08.07.2011</c:v>
                </c:pt>
                <c:pt idx="2835">
                  <c:v>11.07.2011</c:v>
                </c:pt>
                <c:pt idx="2836">
                  <c:v>12.07.2011</c:v>
                </c:pt>
                <c:pt idx="2837">
                  <c:v>13.07.2011</c:v>
                </c:pt>
                <c:pt idx="2838">
                  <c:v>14.07.2011</c:v>
                </c:pt>
                <c:pt idx="2839">
                  <c:v>15.07.2011</c:v>
                </c:pt>
                <c:pt idx="2840">
                  <c:v>18.07.2011</c:v>
                </c:pt>
                <c:pt idx="2841">
                  <c:v>19.07.2011</c:v>
                </c:pt>
                <c:pt idx="2842">
                  <c:v>20.07.2011</c:v>
                </c:pt>
                <c:pt idx="2843">
                  <c:v>21.07.2011</c:v>
                </c:pt>
                <c:pt idx="2844">
                  <c:v>22.07.2011</c:v>
                </c:pt>
                <c:pt idx="2845">
                  <c:v>25.07.2011</c:v>
                </c:pt>
                <c:pt idx="2846">
                  <c:v>26.07.2011</c:v>
                </c:pt>
                <c:pt idx="2847">
                  <c:v>27.07.2011</c:v>
                </c:pt>
                <c:pt idx="2848">
                  <c:v>28.07.2011</c:v>
                </c:pt>
                <c:pt idx="2849">
                  <c:v>29.07.2011</c:v>
                </c:pt>
                <c:pt idx="2850">
                  <c:v>01.08.2011</c:v>
                </c:pt>
                <c:pt idx="2851">
                  <c:v>02.08.2011</c:v>
                </c:pt>
                <c:pt idx="2852">
                  <c:v>03.08.2011</c:v>
                </c:pt>
                <c:pt idx="2853">
                  <c:v>04.08.2011</c:v>
                </c:pt>
                <c:pt idx="2854">
                  <c:v>05.08.2011</c:v>
                </c:pt>
                <c:pt idx="2855">
                  <c:v>08.08.2011</c:v>
                </c:pt>
                <c:pt idx="2856">
                  <c:v>09.08.2011</c:v>
                </c:pt>
                <c:pt idx="2857">
                  <c:v>10.08.2011</c:v>
                </c:pt>
                <c:pt idx="2858">
                  <c:v>11.08.2011</c:v>
                </c:pt>
                <c:pt idx="2859">
                  <c:v>12.08.2011</c:v>
                </c:pt>
                <c:pt idx="2860">
                  <c:v>15.08.2011</c:v>
                </c:pt>
                <c:pt idx="2861">
                  <c:v>16.08.2011</c:v>
                </c:pt>
                <c:pt idx="2862">
                  <c:v>17.08.2011</c:v>
                </c:pt>
                <c:pt idx="2863">
                  <c:v>18.08.2011</c:v>
                </c:pt>
                <c:pt idx="2864">
                  <c:v>19.08.2011</c:v>
                </c:pt>
                <c:pt idx="2865">
                  <c:v>22.08.2011</c:v>
                </c:pt>
                <c:pt idx="2866">
                  <c:v>23.08.2011</c:v>
                </c:pt>
                <c:pt idx="2867">
                  <c:v>24.08.2011</c:v>
                </c:pt>
                <c:pt idx="2868">
                  <c:v>25.08.2011</c:v>
                </c:pt>
                <c:pt idx="2869">
                  <c:v>26.08.2011</c:v>
                </c:pt>
                <c:pt idx="2870">
                  <c:v>29.08.2011</c:v>
                </c:pt>
                <c:pt idx="2871">
                  <c:v>30.08.2011</c:v>
                </c:pt>
                <c:pt idx="2872">
                  <c:v>31.08.2011</c:v>
                </c:pt>
                <c:pt idx="2873">
                  <c:v>01.09.2011</c:v>
                </c:pt>
                <c:pt idx="2874">
                  <c:v>02.09.2011</c:v>
                </c:pt>
                <c:pt idx="2875">
                  <c:v>06.09.2011</c:v>
                </c:pt>
                <c:pt idx="2876">
                  <c:v>07.09.2011</c:v>
                </c:pt>
                <c:pt idx="2877">
                  <c:v>08.09.2011</c:v>
                </c:pt>
                <c:pt idx="2878">
                  <c:v>09.09.2011</c:v>
                </c:pt>
                <c:pt idx="2879">
                  <c:v>12.09.2011</c:v>
                </c:pt>
                <c:pt idx="2880">
                  <c:v>13.09.2011</c:v>
                </c:pt>
                <c:pt idx="2881">
                  <c:v>14.09.2011</c:v>
                </c:pt>
                <c:pt idx="2882">
                  <c:v>15.09.2011</c:v>
                </c:pt>
                <c:pt idx="2883">
                  <c:v>16.09.2011</c:v>
                </c:pt>
                <c:pt idx="2884">
                  <c:v>19.09.2011</c:v>
                </c:pt>
                <c:pt idx="2885">
                  <c:v>20.09.2011</c:v>
                </c:pt>
                <c:pt idx="2886">
                  <c:v>21.09.2011</c:v>
                </c:pt>
                <c:pt idx="2887">
                  <c:v>22.09.2011</c:v>
                </c:pt>
                <c:pt idx="2888">
                  <c:v>23.09.2011</c:v>
                </c:pt>
                <c:pt idx="2889">
                  <c:v>26.09.2011</c:v>
                </c:pt>
                <c:pt idx="2890">
                  <c:v>27.09.2011</c:v>
                </c:pt>
                <c:pt idx="2891">
                  <c:v>28.09.2011</c:v>
                </c:pt>
                <c:pt idx="2892">
                  <c:v>29.09.2011</c:v>
                </c:pt>
                <c:pt idx="2893">
                  <c:v>30.09.2011</c:v>
                </c:pt>
                <c:pt idx="2894">
                  <c:v>03.10.2011</c:v>
                </c:pt>
                <c:pt idx="2895">
                  <c:v>04.10.2011</c:v>
                </c:pt>
                <c:pt idx="2896">
                  <c:v>05.10.2011</c:v>
                </c:pt>
                <c:pt idx="2897">
                  <c:v>06.10.2011</c:v>
                </c:pt>
                <c:pt idx="2898">
                  <c:v>07.10.2011</c:v>
                </c:pt>
                <c:pt idx="2899">
                  <c:v>10.10.2011</c:v>
                </c:pt>
                <c:pt idx="2900">
                  <c:v>11.10.2011</c:v>
                </c:pt>
                <c:pt idx="2901">
                  <c:v>12.10.2011</c:v>
                </c:pt>
                <c:pt idx="2902">
                  <c:v>13.10.2011</c:v>
                </c:pt>
                <c:pt idx="2903">
                  <c:v>14.10.2011</c:v>
                </c:pt>
                <c:pt idx="2904">
                  <c:v>17.10.2011</c:v>
                </c:pt>
                <c:pt idx="2905">
                  <c:v>18.10.2011</c:v>
                </c:pt>
                <c:pt idx="2906">
                  <c:v>19.10.2011</c:v>
                </c:pt>
                <c:pt idx="2907">
                  <c:v>20.10.2011</c:v>
                </c:pt>
                <c:pt idx="2908">
                  <c:v>21.10.2011</c:v>
                </c:pt>
                <c:pt idx="2909">
                  <c:v>24.10.2011</c:v>
                </c:pt>
                <c:pt idx="2910">
                  <c:v>25.10.2011</c:v>
                </c:pt>
                <c:pt idx="2911">
                  <c:v>26.10.2011</c:v>
                </c:pt>
                <c:pt idx="2912">
                  <c:v>27.10.2011</c:v>
                </c:pt>
                <c:pt idx="2913">
                  <c:v>28.10.2011</c:v>
                </c:pt>
                <c:pt idx="2914">
                  <c:v>31.10.2011</c:v>
                </c:pt>
                <c:pt idx="2915">
                  <c:v>01.11.2011</c:v>
                </c:pt>
                <c:pt idx="2916">
                  <c:v>02.11.2011</c:v>
                </c:pt>
                <c:pt idx="2917">
                  <c:v>03.11.2011</c:v>
                </c:pt>
                <c:pt idx="2918">
                  <c:v>04.11.2011</c:v>
                </c:pt>
                <c:pt idx="2919">
                  <c:v>07.11.2011</c:v>
                </c:pt>
                <c:pt idx="2920">
                  <c:v>08.11.2011</c:v>
                </c:pt>
                <c:pt idx="2921">
                  <c:v>09.11.2011</c:v>
                </c:pt>
                <c:pt idx="2922">
                  <c:v>10.11.2011</c:v>
                </c:pt>
                <c:pt idx="2923">
                  <c:v>11.11.2011</c:v>
                </c:pt>
                <c:pt idx="2924">
                  <c:v>14.11.2011</c:v>
                </c:pt>
                <c:pt idx="2925">
                  <c:v>15.11.2011</c:v>
                </c:pt>
                <c:pt idx="2926">
                  <c:v>16.11.2011</c:v>
                </c:pt>
                <c:pt idx="2927">
                  <c:v>17.11.2011</c:v>
                </c:pt>
                <c:pt idx="2928">
                  <c:v>18.11.2011</c:v>
                </c:pt>
                <c:pt idx="2929">
                  <c:v>21.11.2011</c:v>
                </c:pt>
                <c:pt idx="2930">
                  <c:v>22.11.2011</c:v>
                </c:pt>
                <c:pt idx="2931">
                  <c:v>23.11.2011</c:v>
                </c:pt>
                <c:pt idx="2932">
                  <c:v>25.11.2011</c:v>
                </c:pt>
                <c:pt idx="2933">
                  <c:v>28.11.2011</c:v>
                </c:pt>
                <c:pt idx="2934">
                  <c:v>29.11.2011</c:v>
                </c:pt>
                <c:pt idx="2935">
                  <c:v>30.11.2011</c:v>
                </c:pt>
                <c:pt idx="2936">
                  <c:v>01.12.2011</c:v>
                </c:pt>
                <c:pt idx="2937">
                  <c:v>02.12.2011</c:v>
                </c:pt>
                <c:pt idx="2938">
                  <c:v>05.12.2011</c:v>
                </c:pt>
                <c:pt idx="2939">
                  <c:v>06.12.2011</c:v>
                </c:pt>
                <c:pt idx="2940">
                  <c:v>07.12.2011</c:v>
                </c:pt>
                <c:pt idx="2941">
                  <c:v>08.12.2011</c:v>
                </c:pt>
                <c:pt idx="2942">
                  <c:v>09.12.2011</c:v>
                </c:pt>
                <c:pt idx="2943">
                  <c:v>12.12.2011</c:v>
                </c:pt>
                <c:pt idx="2944">
                  <c:v>13.12.2011</c:v>
                </c:pt>
                <c:pt idx="2945">
                  <c:v>14.12.2011</c:v>
                </c:pt>
                <c:pt idx="2946">
                  <c:v>15.12.2011</c:v>
                </c:pt>
                <c:pt idx="2947">
                  <c:v>16.12.2011</c:v>
                </c:pt>
                <c:pt idx="2948">
                  <c:v>19.12.2011</c:v>
                </c:pt>
                <c:pt idx="2949">
                  <c:v>20.12.2011</c:v>
                </c:pt>
                <c:pt idx="2950">
                  <c:v>21.12.2011</c:v>
                </c:pt>
                <c:pt idx="2951">
                  <c:v>22.12.2011</c:v>
                </c:pt>
                <c:pt idx="2952">
                  <c:v>23.12.2011</c:v>
                </c:pt>
                <c:pt idx="2953">
                  <c:v>27.12.2011</c:v>
                </c:pt>
                <c:pt idx="2954">
                  <c:v>28.12.2011</c:v>
                </c:pt>
                <c:pt idx="2955">
                  <c:v>29.12.2011</c:v>
                </c:pt>
                <c:pt idx="2956">
                  <c:v>30.12.2011</c:v>
                </c:pt>
                <c:pt idx="2957">
                  <c:v>03.01.2012</c:v>
                </c:pt>
                <c:pt idx="2958">
                  <c:v>04.01.2012</c:v>
                </c:pt>
                <c:pt idx="2959">
                  <c:v>05.01.2012</c:v>
                </c:pt>
                <c:pt idx="2960">
                  <c:v>06.01.2012</c:v>
                </c:pt>
                <c:pt idx="2961">
                  <c:v>09.01.2012</c:v>
                </c:pt>
                <c:pt idx="2962">
                  <c:v>10.01.2012</c:v>
                </c:pt>
                <c:pt idx="2963">
                  <c:v>11.01.2012</c:v>
                </c:pt>
                <c:pt idx="2964">
                  <c:v>12.01.2012</c:v>
                </c:pt>
                <c:pt idx="2965">
                  <c:v>13.01.2012</c:v>
                </c:pt>
                <c:pt idx="2966">
                  <c:v>17.01.2012</c:v>
                </c:pt>
                <c:pt idx="2967">
                  <c:v>18.01.2012</c:v>
                </c:pt>
                <c:pt idx="2968">
                  <c:v>19.01.2012</c:v>
                </c:pt>
                <c:pt idx="2969">
                  <c:v>20.01.2012</c:v>
                </c:pt>
                <c:pt idx="2970">
                  <c:v>23.01.2012</c:v>
                </c:pt>
                <c:pt idx="2971">
                  <c:v>24.01.2012</c:v>
                </c:pt>
                <c:pt idx="2972">
                  <c:v>25.01.2012</c:v>
                </c:pt>
                <c:pt idx="2973">
                  <c:v>26.01.2012</c:v>
                </c:pt>
                <c:pt idx="2974">
                  <c:v>27.01.2012</c:v>
                </c:pt>
                <c:pt idx="2975">
                  <c:v>30.01.2012</c:v>
                </c:pt>
                <c:pt idx="2976">
                  <c:v>31.01.2012</c:v>
                </c:pt>
                <c:pt idx="2977">
                  <c:v>01.02.2012</c:v>
                </c:pt>
                <c:pt idx="2978">
                  <c:v>02.02.2012</c:v>
                </c:pt>
                <c:pt idx="2979">
                  <c:v>03.02.2012</c:v>
                </c:pt>
                <c:pt idx="2980">
                  <c:v>06.02.2012</c:v>
                </c:pt>
                <c:pt idx="2981">
                  <c:v>07.02.2012</c:v>
                </c:pt>
                <c:pt idx="2982">
                  <c:v>08.02.2012</c:v>
                </c:pt>
                <c:pt idx="2983">
                  <c:v>09.02.2012</c:v>
                </c:pt>
                <c:pt idx="2984">
                  <c:v>10.02.2012</c:v>
                </c:pt>
                <c:pt idx="2985">
                  <c:v>13.02.2012</c:v>
                </c:pt>
                <c:pt idx="2986">
                  <c:v>14.02.2012</c:v>
                </c:pt>
                <c:pt idx="2987">
                  <c:v>15.02.2012</c:v>
                </c:pt>
                <c:pt idx="2988">
                  <c:v>16.02.2012</c:v>
                </c:pt>
                <c:pt idx="2989">
                  <c:v>17.02.2012</c:v>
                </c:pt>
                <c:pt idx="2990">
                  <c:v>21.02.2012</c:v>
                </c:pt>
                <c:pt idx="2991">
                  <c:v>22.02.2012</c:v>
                </c:pt>
                <c:pt idx="2992">
                  <c:v>23.02.2012</c:v>
                </c:pt>
                <c:pt idx="2993">
                  <c:v>24.02.2012</c:v>
                </c:pt>
                <c:pt idx="2994">
                  <c:v>27.02.2012</c:v>
                </c:pt>
                <c:pt idx="2995">
                  <c:v>28.02.2012</c:v>
                </c:pt>
                <c:pt idx="2996">
                  <c:v>29.02.2012</c:v>
                </c:pt>
                <c:pt idx="2997">
                  <c:v>01.03.2012</c:v>
                </c:pt>
                <c:pt idx="2998">
                  <c:v>02.03.2012</c:v>
                </c:pt>
                <c:pt idx="2999">
                  <c:v>05.03.2012</c:v>
                </c:pt>
                <c:pt idx="3000">
                  <c:v>06.03.2012</c:v>
                </c:pt>
                <c:pt idx="3001">
                  <c:v>07.03.2012</c:v>
                </c:pt>
                <c:pt idx="3002">
                  <c:v>08.03.2012</c:v>
                </c:pt>
                <c:pt idx="3003">
                  <c:v>09.03.2012</c:v>
                </c:pt>
                <c:pt idx="3004">
                  <c:v>12.03.2012</c:v>
                </c:pt>
                <c:pt idx="3005">
                  <c:v>13.03.2012</c:v>
                </c:pt>
                <c:pt idx="3006">
                  <c:v>14.03.2012</c:v>
                </c:pt>
                <c:pt idx="3007">
                  <c:v>15.03.2012</c:v>
                </c:pt>
                <c:pt idx="3008">
                  <c:v>16.03.2012</c:v>
                </c:pt>
                <c:pt idx="3009">
                  <c:v>19.03.2012</c:v>
                </c:pt>
                <c:pt idx="3010">
                  <c:v>20.03.2012</c:v>
                </c:pt>
                <c:pt idx="3011">
                  <c:v>21.03.2012</c:v>
                </c:pt>
                <c:pt idx="3012">
                  <c:v>22.03.2012</c:v>
                </c:pt>
                <c:pt idx="3013">
                  <c:v>23.03.2012</c:v>
                </c:pt>
                <c:pt idx="3014">
                  <c:v>26.03.2012</c:v>
                </c:pt>
                <c:pt idx="3015">
                  <c:v>27.03.2012</c:v>
                </c:pt>
                <c:pt idx="3016">
                  <c:v>28.03.2012</c:v>
                </c:pt>
                <c:pt idx="3017">
                  <c:v>29.03.2012</c:v>
                </c:pt>
                <c:pt idx="3018">
                  <c:v>30.03.2012</c:v>
                </c:pt>
                <c:pt idx="3019">
                  <c:v>02.04.2012</c:v>
                </c:pt>
                <c:pt idx="3020">
                  <c:v>03.04.2012</c:v>
                </c:pt>
                <c:pt idx="3021">
                  <c:v>04.04.2012</c:v>
                </c:pt>
                <c:pt idx="3022">
                  <c:v>05.04.2012</c:v>
                </c:pt>
                <c:pt idx="3023">
                  <c:v>09.04.2012</c:v>
                </c:pt>
                <c:pt idx="3024">
                  <c:v>10.04.2012</c:v>
                </c:pt>
                <c:pt idx="3025">
                  <c:v>11.04.2012</c:v>
                </c:pt>
                <c:pt idx="3026">
                  <c:v>12.04.2012</c:v>
                </c:pt>
                <c:pt idx="3027">
                  <c:v>13.04.2012</c:v>
                </c:pt>
                <c:pt idx="3028">
                  <c:v>16.04.2012</c:v>
                </c:pt>
                <c:pt idx="3029">
                  <c:v>17.04.2012</c:v>
                </c:pt>
                <c:pt idx="3030">
                  <c:v>18.04.2012</c:v>
                </c:pt>
                <c:pt idx="3031">
                  <c:v>19.04.2012</c:v>
                </c:pt>
                <c:pt idx="3032">
                  <c:v>20.04.2012</c:v>
                </c:pt>
                <c:pt idx="3033">
                  <c:v>23.04.2012</c:v>
                </c:pt>
                <c:pt idx="3034">
                  <c:v>24.04.2012</c:v>
                </c:pt>
                <c:pt idx="3035">
                  <c:v>25.04.2012</c:v>
                </c:pt>
                <c:pt idx="3036">
                  <c:v>26.04.2012</c:v>
                </c:pt>
                <c:pt idx="3037">
                  <c:v>27.04.2012</c:v>
                </c:pt>
                <c:pt idx="3038">
                  <c:v>30.04.2012</c:v>
                </c:pt>
                <c:pt idx="3039">
                  <c:v>01.05.2012</c:v>
                </c:pt>
                <c:pt idx="3040">
                  <c:v>02.05.2012</c:v>
                </c:pt>
                <c:pt idx="3041">
                  <c:v>03.05.2012</c:v>
                </c:pt>
                <c:pt idx="3042">
                  <c:v>04.05.2012</c:v>
                </c:pt>
                <c:pt idx="3043">
                  <c:v>07.05.2012</c:v>
                </c:pt>
                <c:pt idx="3044">
                  <c:v>08.05.2012</c:v>
                </c:pt>
                <c:pt idx="3045">
                  <c:v>09.05.2012</c:v>
                </c:pt>
                <c:pt idx="3046">
                  <c:v>10.05.2012</c:v>
                </c:pt>
                <c:pt idx="3047">
                  <c:v>11.05.2012</c:v>
                </c:pt>
                <c:pt idx="3048">
                  <c:v>14.05.2012</c:v>
                </c:pt>
                <c:pt idx="3049">
                  <c:v>15.05.2012</c:v>
                </c:pt>
                <c:pt idx="3050">
                  <c:v>16.05.2012</c:v>
                </c:pt>
                <c:pt idx="3051">
                  <c:v>17.05.2012</c:v>
                </c:pt>
                <c:pt idx="3052">
                  <c:v>18.05.2012</c:v>
                </c:pt>
                <c:pt idx="3053">
                  <c:v>21.05.2012</c:v>
                </c:pt>
                <c:pt idx="3054">
                  <c:v>22.05.2012</c:v>
                </c:pt>
                <c:pt idx="3055">
                  <c:v>23.05.2012</c:v>
                </c:pt>
                <c:pt idx="3056">
                  <c:v>24.05.2012</c:v>
                </c:pt>
                <c:pt idx="3057">
                  <c:v>25.05.2012</c:v>
                </c:pt>
                <c:pt idx="3058">
                  <c:v>29.05.2012</c:v>
                </c:pt>
                <c:pt idx="3059">
                  <c:v>30.05.2012</c:v>
                </c:pt>
                <c:pt idx="3060">
                  <c:v>31.05.2012</c:v>
                </c:pt>
                <c:pt idx="3061">
                  <c:v>01.06.2012</c:v>
                </c:pt>
                <c:pt idx="3062">
                  <c:v>04.06.2012</c:v>
                </c:pt>
                <c:pt idx="3063">
                  <c:v>05.06.2012</c:v>
                </c:pt>
                <c:pt idx="3064">
                  <c:v>06.06.2012</c:v>
                </c:pt>
                <c:pt idx="3065">
                  <c:v>07.06.2012</c:v>
                </c:pt>
                <c:pt idx="3066">
                  <c:v>08.06.2012</c:v>
                </c:pt>
                <c:pt idx="3067">
                  <c:v>11.06.2012</c:v>
                </c:pt>
                <c:pt idx="3068">
                  <c:v>12.06.2012</c:v>
                </c:pt>
                <c:pt idx="3069">
                  <c:v>13.06.2012</c:v>
                </c:pt>
                <c:pt idx="3070">
                  <c:v>14.06.2012</c:v>
                </c:pt>
                <c:pt idx="3071">
                  <c:v>15.06.2012</c:v>
                </c:pt>
                <c:pt idx="3072">
                  <c:v>18.06.2012</c:v>
                </c:pt>
                <c:pt idx="3073">
                  <c:v>19.06.2012</c:v>
                </c:pt>
                <c:pt idx="3074">
                  <c:v>20.06.2012</c:v>
                </c:pt>
                <c:pt idx="3075">
                  <c:v>21.06.2012</c:v>
                </c:pt>
                <c:pt idx="3076">
                  <c:v>22.06.2012</c:v>
                </c:pt>
                <c:pt idx="3077">
                  <c:v>25.06.2012</c:v>
                </c:pt>
                <c:pt idx="3078">
                  <c:v>26.06.2012</c:v>
                </c:pt>
                <c:pt idx="3079">
                  <c:v>27.06.2012</c:v>
                </c:pt>
                <c:pt idx="3080">
                  <c:v>28.06.2012</c:v>
                </c:pt>
                <c:pt idx="3081">
                  <c:v>29.06.2012</c:v>
                </c:pt>
                <c:pt idx="3082">
                  <c:v>02.07.2012</c:v>
                </c:pt>
                <c:pt idx="3083">
                  <c:v>03.07.2012</c:v>
                </c:pt>
                <c:pt idx="3084">
                  <c:v>05.07.2012</c:v>
                </c:pt>
                <c:pt idx="3085">
                  <c:v>06.07.2012</c:v>
                </c:pt>
                <c:pt idx="3086">
                  <c:v>09.07.2012</c:v>
                </c:pt>
                <c:pt idx="3087">
                  <c:v>10.07.2012</c:v>
                </c:pt>
                <c:pt idx="3088">
                  <c:v>11.07.2012</c:v>
                </c:pt>
                <c:pt idx="3089">
                  <c:v>12.07.2012</c:v>
                </c:pt>
                <c:pt idx="3090">
                  <c:v>13.07.2012</c:v>
                </c:pt>
                <c:pt idx="3091">
                  <c:v>16.07.2012</c:v>
                </c:pt>
                <c:pt idx="3092">
                  <c:v>17.07.2012</c:v>
                </c:pt>
                <c:pt idx="3093">
                  <c:v>18.07.2012</c:v>
                </c:pt>
                <c:pt idx="3094">
                  <c:v>19.07.2012</c:v>
                </c:pt>
                <c:pt idx="3095">
                  <c:v>20.07.2012</c:v>
                </c:pt>
                <c:pt idx="3096">
                  <c:v>23.07.2012</c:v>
                </c:pt>
                <c:pt idx="3097">
                  <c:v>24.07.2012</c:v>
                </c:pt>
                <c:pt idx="3098">
                  <c:v>25.07.2012</c:v>
                </c:pt>
                <c:pt idx="3099">
                  <c:v>26.07.2012</c:v>
                </c:pt>
                <c:pt idx="3100">
                  <c:v>27.07.2012</c:v>
                </c:pt>
                <c:pt idx="3101">
                  <c:v>30.07.2012</c:v>
                </c:pt>
                <c:pt idx="3102">
                  <c:v>31.07.2012</c:v>
                </c:pt>
                <c:pt idx="3103">
                  <c:v>01.08.2012</c:v>
                </c:pt>
                <c:pt idx="3104">
                  <c:v>02.08.2012</c:v>
                </c:pt>
                <c:pt idx="3105">
                  <c:v>03.08.2012</c:v>
                </c:pt>
                <c:pt idx="3106">
                  <c:v>06.08.2012</c:v>
                </c:pt>
                <c:pt idx="3107">
                  <c:v>07.08.2012</c:v>
                </c:pt>
                <c:pt idx="3108">
                  <c:v>08.08.2012</c:v>
                </c:pt>
                <c:pt idx="3109">
                  <c:v>09.08.2012</c:v>
                </c:pt>
                <c:pt idx="3110">
                  <c:v>10.08.2012</c:v>
                </c:pt>
                <c:pt idx="3111">
                  <c:v>13.08.2012</c:v>
                </c:pt>
                <c:pt idx="3112">
                  <c:v>14.08.2012</c:v>
                </c:pt>
                <c:pt idx="3113">
                  <c:v>15.08.2012</c:v>
                </c:pt>
                <c:pt idx="3114">
                  <c:v>16.08.2012</c:v>
                </c:pt>
                <c:pt idx="3115">
                  <c:v>17.08.2012</c:v>
                </c:pt>
                <c:pt idx="3116">
                  <c:v>20.08.2012</c:v>
                </c:pt>
                <c:pt idx="3117">
                  <c:v>21.08.2012</c:v>
                </c:pt>
                <c:pt idx="3118">
                  <c:v>22.08.2012</c:v>
                </c:pt>
                <c:pt idx="3119">
                  <c:v>23.08.2012</c:v>
                </c:pt>
                <c:pt idx="3120">
                  <c:v>24.08.2012</c:v>
                </c:pt>
                <c:pt idx="3121">
                  <c:v>27.08.2012</c:v>
                </c:pt>
                <c:pt idx="3122">
                  <c:v>28.08.2012</c:v>
                </c:pt>
                <c:pt idx="3123">
                  <c:v>29.08.2012</c:v>
                </c:pt>
                <c:pt idx="3124">
                  <c:v>30.08.2012</c:v>
                </c:pt>
                <c:pt idx="3125">
                  <c:v>31.08.2012</c:v>
                </c:pt>
                <c:pt idx="3126">
                  <c:v>04.09.2012</c:v>
                </c:pt>
                <c:pt idx="3127">
                  <c:v>05.09.2012</c:v>
                </c:pt>
                <c:pt idx="3128">
                  <c:v>06.09.2012</c:v>
                </c:pt>
                <c:pt idx="3129">
                  <c:v>07.09.2012</c:v>
                </c:pt>
                <c:pt idx="3130">
                  <c:v>10.09.2012</c:v>
                </c:pt>
                <c:pt idx="3131">
                  <c:v>11.09.2012</c:v>
                </c:pt>
                <c:pt idx="3132">
                  <c:v>12.09.2012</c:v>
                </c:pt>
                <c:pt idx="3133">
                  <c:v>13.09.2012</c:v>
                </c:pt>
                <c:pt idx="3134">
                  <c:v>14.09.2012</c:v>
                </c:pt>
                <c:pt idx="3135">
                  <c:v>17.09.2012</c:v>
                </c:pt>
                <c:pt idx="3136">
                  <c:v>18.09.2012</c:v>
                </c:pt>
                <c:pt idx="3137">
                  <c:v>19.09.2012</c:v>
                </c:pt>
                <c:pt idx="3138">
                  <c:v>20.09.2012</c:v>
                </c:pt>
                <c:pt idx="3139">
                  <c:v>21.09.2012</c:v>
                </c:pt>
                <c:pt idx="3140">
                  <c:v>24.09.2012</c:v>
                </c:pt>
                <c:pt idx="3141">
                  <c:v>25.09.2012</c:v>
                </c:pt>
                <c:pt idx="3142">
                  <c:v>26.09.2012</c:v>
                </c:pt>
                <c:pt idx="3143">
                  <c:v>27.09.2012</c:v>
                </c:pt>
                <c:pt idx="3144">
                  <c:v>28.09.2012</c:v>
                </c:pt>
                <c:pt idx="3145">
                  <c:v>01.10.2012</c:v>
                </c:pt>
                <c:pt idx="3146">
                  <c:v>02.10.2012</c:v>
                </c:pt>
                <c:pt idx="3147">
                  <c:v>03.10.2012</c:v>
                </c:pt>
                <c:pt idx="3148">
                  <c:v>04.10.2012</c:v>
                </c:pt>
                <c:pt idx="3149">
                  <c:v>05.10.2012</c:v>
                </c:pt>
                <c:pt idx="3150">
                  <c:v>08.10.2012</c:v>
                </c:pt>
                <c:pt idx="3151">
                  <c:v>09.10.2012</c:v>
                </c:pt>
                <c:pt idx="3152">
                  <c:v>10.10.2012</c:v>
                </c:pt>
                <c:pt idx="3153">
                  <c:v>11.10.2012</c:v>
                </c:pt>
                <c:pt idx="3154">
                  <c:v>12.10.2012</c:v>
                </c:pt>
                <c:pt idx="3155">
                  <c:v>15.10.2012</c:v>
                </c:pt>
                <c:pt idx="3156">
                  <c:v>16.10.2012</c:v>
                </c:pt>
                <c:pt idx="3157">
                  <c:v>17.10.2012</c:v>
                </c:pt>
                <c:pt idx="3158">
                  <c:v>18.10.2012</c:v>
                </c:pt>
                <c:pt idx="3159">
                  <c:v>19.10.2012</c:v>
                </c:pt>
                <c:pt idx="3160">
                  <c:v>22.10.2012</c:v>
                </c:pt>
                <c:pt idx="3161">
                  <c:v>23.10.2012</c:v>
                </c:pt>
                <c:pt idx="3162">
                  <c:v>24.10.2012</c:v>
                </c:pt>
                <c:pt idx="3163">
                  <c:v>25.10.2012</c:v>
                </c:pt>
                <c:pt idx="3164">
                  <c:v>26.10.2012</c:v>
                </c:pt>
                <c:pt idx="3165">
                  <c:v>29.10.2012</c:v>
                </c:pt>
                <c:pt idx="3166">
                  <c:v>30.10.2012</c:v>
                </c:pt>
                <c:pt idx="3167">
                  <c:v>31.10.2012</c:v>
                </c:pt>
                <c:pt idx="3168">
                  <c:v>01.11.2012</c:v>
                </c:pt>
                <c:pt idx="3169">
                  <c:v>02.11.2012</c:v>
                </c:pt>
                <c:pt idx="3170">
                  <c:v>05.11.2012</c:v>
                </c:pt>
                <c:pt idx="3171">
                  <c:v>06.11.2012</c:v>
                </c:pt>
                <c:pt idx="3172">
                  <c:v>07.11.2012</c:v>
                </c:pt>
                <c:pt idx="3173">
                  <c:v>08.11.2012</c:v>
                </c:pt>
                <c:pt idx="3174">
                  <c:v>09.11.2012</c:v>
                </c:pt>
                <c:pt idx="3175">
                  <c:v>12.11.2012</c:v>
                </c:pt>
                <c:pt idx="3176">
                  <c:v>13.11.2012</c:v>
                </c:pt>
                <c:pt idx="3177">
                  <c:v>14.11.2012</c:v>
                </c:pt>
                <c:pt idx="3178">
                  <c:v>15.11.2012</c:v>
                </c:pt>
                <c:pt idx="3179">
                  <c:v>16.11.2012</c:v>
                </c:pt>
                <c:pt idx="3180">
                  <c:v>19.11.2012</c:v>
                </c:pt>
                <c:pt idx="3181">
                  <c:v>20.11.2012</c:v>
                </c:pt>
                <c:pt idx="3182">
                  <c:v>21.11.2012</c:v>
                </c:pt>
                <c:pt idx="3183">
                  <c:v>23.11.2012</c:v>
                </c:pt>
                <c:pt idx="3184">
                  <c:v>26.11.2012</c:v>
                </c:pt>
                <c:pt idx="3185">
                  <c:v>27.11.2012</c:v>
                </c:pt>
                <c:pt idx="3186">
                  <c:v>28.11.2012</c:v>
                </c:pt>
                <c:pt idx="3187">
                  <c:v>29.11.2012</c:v>
                </c:pt>
                <c:pt idx="3188">
                  <c:v>30.11.2012</c:v>
                </c:pt>
                <c:pt idx="3189">
                  <c:v>03.12.2012</c:v>
                </c:pt>
                <c:pt idx="3190">
                  <c:v>04.12.2012</c:v>
                </c:pt>
                <c:pt idx="3191">
                  <c:v>05.12.2012</c:v>
                </c:pt>
                <c:pt idx="3192">
                  <c:v>06.12.2012</c:v>
                </c:pt>
                <c:pt idx="3193">
                  <c:v>07.12.2012</c:v>
                </c:pt>
                <c:pt idx="3194">
                  <c:v>10.12.2012</c:v>
                </c:pt>
                <c:pt idx="3195">
                  <c:v>11.12.2012</c:v>
                </c:pt>
                <c:pt idx="3196">
                  <c:v>12.12.2012</c:v>
                </c:pt>
                <c:pt idx="3197">
                  <c:v>13.12.2012</c:v>
                </c:pt>
                <c:pt idx="3198">
                  <c:v>14.12.2012</c:v>
                </c:pt>
                <c:pt idx="3199">
                  <c:v>17.12.2012</c:v>
                </c:pt>
                <c:pt idx="3200">
                  <c:v>18.12.2012</c:v>
                </c:pt>
                <c:pt idx="3201">
                  <c:v>19.12.2012</c:v>
                </c:pt>
                <c:pt idx="3202">
                  <c:v>20.12.2012</c:v>
                </c:pt>
                <c:pt idx="3203">
                  <c:v>21.12.2012</c:v>
                </c:pt>
                <c:pt idx="3204">
                  <c:v>24.12.2012</c:v>
                </c:pt>
                <c:pt idx="3205">
                  <c:v>26.12.2012</c:v>
                </c:pt>
                <c:pt idx="3206">
                  <c:v>27.12.2012</c:v>
                </c:pt>
                <c:pt idx="3207">
                  <c:v>28.12.2012</c:v>
                </c:pt>
                <c:pt idx="3208">
                  <c:v>31.12.2012</c:v>
                </c:pt>
                <c:pt idx="3209">
                  <c:v>02.01.2013</c:v>
                </c:pt>
                <c:pt idx="3210">
                  <c:v>03.01.2013</c:v>
                </c:pt>
                <c:pt idx="3211">
                  <c:v>04.01.2013</c:v>
                </c:pt>
                <c:pt idx="3212">
                  <c:v>07.01.2013</c:v>
                </c:pt>
                <c:pt idx="3213">
                  <c:v>08.01.2013</c:v>
                </c:pt>
                <c:pt idx="3214">
                  <c:v>09.01.2013</c:v>
                </c:pt>
                <c:pt idx="3215">
                  <c:v>10.01.2013</c:v>
                </c:pt>
                <c:pt idx="3216">
                  <c:v>11.01.2013</c:v>
                </c:pt>
                <c:pt idx="3217">
                  <c:v>14.01.2013</c:v>
                </c:pt>
                <c:pt idx="3218">
                  <c:v>15.01.2013</c:v>
                </c:pt>
                <c:pt idx="3219">
                  <c:v>16.01.2013</c:v>
                </c:pt>
                <c:pt idx="3220">
                  <c:v>17.01.2013</c:v>
                </c:pt>
                <c:pt idx="3221">
                  <c:v>18.01.2013</c:v>
                </c:pt>
                <c:pt idx="3222">
                  <c:v>22.01.2013</c:v>
                </c:pt>
                <c:pt idx="3223">
                  <c:v>23.01.2013</c:v>
                </c:pt>
                <c:pt idx="3224">
                  <c:v>24.01.2013</c:v>
                </c:pt>
                <c:pt idx="3225">
                  <c:v>25.01.2013</c:v>
                </c:pt>
                <c:pt idx="3226">
                  <c:v>28.01.2013</c:v>
                </c:pt>
                <c:pt idx="3227">
                  <c:v>29.01.2013</c:v>
                </c:pt>
                <c:pt idx="3228">
                  <c:v>30.01.2013</c:v>
                </c:pt>
                <c:pt idx="3229">
                  <c:v>31.01.2013</c:v>
                </c:pt>
                <c:pt idx="3230">
                  <c:v>01.02.2013</c:v>
                </c:pt>
                <c:pt idx="3231">
                  <c:v>04.02.2013</c:v>
                </c:pt>
                <c:pt idx="3232">
                  <c:v>05.02.2013</c:v>
                </c:pt>
                <c:pt idx="3233">
                  <c:v>06.02.2013</c:v>
                </c:pt>
                <c:pt idx="3234">
                  <c:v>07.02.2013</c:v>
                </c:pt>
                <c:pt idx="3235">
                  <c:v>08.02.2013</c:v>
                </c:pt>
                <c:pt idx="3236">
                  <c:v>11.02.2013</c:v>
                </c:pt>
                <c:pt idx="3237">
                  <c:v>12.02.2013</c:v>
                </c:pt>
                <c:pt idx="3238">
                  <c:v>13.02.2013</c:v>
                </c:pt>
                <c:pt idx="3239">
                  <c:v>14.02.2013</c:v>
                </c:pt>
                <c:pt idx="3240">
                  <c:v>15.02.2013</c:v>
                </c:pt>
                <c:pt idx="3241">
                  <c:v>19.02.2013</c:v>
                </c:pt>
                <c:pt idx="3242">
                  <c:v>20.02.2013</c:v>
                </c:pt>
                <c:pt idx="3243">
                  <c:v>21.02.2013</c:v>
                </c:pt>
                <c:pt idx="3244">
                  <c:v>22.02.2013</c:v>
                </c:pt>
                <c:pt idx="3245">
                  <c:v>25.02.2013</c:v>
                </c:pt>
                <c:pt idx="3246">
                  <c:v>26.02.2013</c:v>
                </c:pt>
                <c:pt idx="3247">
                  <c:v>27.02.2013</c:v>
                </c:pt>
                <c:pt idx="3248">
                  <c:v>28.02.2013</c:v>
                </c:pt>
                <c:pt idx="3249">
                  <c:v>01.03.2013</c:v>
                </c:pt>
                <c:pt idx="3250">
                  <c:v>04.03.2013</c:v>
                </c:pt>
                <c:pt idx="3251">
                  <c:v>05.03.2013</c:v>
                </c:pt>
                <c:pt idx="3252">
                  <c:v>06.03.2013</c:v>
                </c:pt>
                <c:pt idx="3253">
                  <c:v>07.03.2013</c:v>
                </c:pt>
                <c:pt idx="3254">
                  <c:v>08.03.2013</c:v>
                </c:pt>
                <c:pt idx="3255">
                  <c:v>11.03.2013</c:v>
                </c:pt>
                <c:pt idx="3256">
                  <c:v>12.03.2013</c:v>
                </c:pt>
                <c:pt idx="3257">
                  <c:v>13.03.2013</c:v>
                </c:pt>
                <c:pt idx="3258">
                  <c:v>14.03.2013</c:v>
                </c:pt>
                <c:pt idx="3259">
                  <c:v>15.03.2013</c:v>
                </c:pt>
                <c:pt idx="3260">
                  <c:v>18.03.2013</c:v>
                </c:pt>
                <c:pt idx="3261">
                  <c:v>19.03.2013</c:v>
                </c:pt>
                <c:pt idx="3262">
                  <c:v>20.03.2013</c:v>
                </c:pt>
                <c:pt idx="3263">
                  <c:v>21.03.2013</c:v>
                </c:pt>
                <c:pt idx="3264">
                  <c:v>22.03.2013</c:v>
                </c:pt>
                <c:pt idx="3265">
                  <c:v>25.03.2013</c:v>
                </c:pt>
                <c:pt idx="3266">
                  <c:v>26.03.2013</c:v>
                </c:pt>
                <c:pt idx="3267">
                  <c:v>27.03.2013</c:v>
                </c:pt>
                <c:pt idx="3268">
                  <c:v>28.03.2013</c:v>
                </c:pt>
                <c:pt idx="3269">
                  <c:v>01.04.2013</c:v>
                </c:pt>
                <c:pt idx="3270">
                  <c:v>02.04.2013</c:v>
                </c:pt>
                <c:pt idx="3271">
                  <c:v>03.04.2013</c:v>
                </c:pt>
                <c:pt idx="3272">
                  <c:v>04.04.2013</c:v>
                </c:pt>
                <c:pt idx="3273">
                  <c:v>05.04.2013</c:v>
                </c:pt>
                <c:pt idx="3274">
                  <c:v>08.04.2013</c:v>
                </c:pt>
                <c:pt idx="3275">
                  <c:v>09.04.2013</c:v>
                </c:pt>
                <c:pt idx="3276">
                  <c:v>10.04.2013</c:v>
                </c:pt>
                <c:pt idx="3277">
                  <c:v>11.04.2013</c:v>
                </c:pt>
                <c:pt idx="3278">
                  <c:v>12.04.2013</c:v>
                </c:pt>
                <c:pt idx="3279">
                  <c:v>15.04.2013</c:v>
                </c:pt>
                <c:pt idx="3280">
                  <c:v>16.04.2013</c:v>
                </c:pt>
                <c:pt idx="3281">
                  <c:v>17.04.2013</c:v>
                </c:pt>
                <c:pt idx="3282">
                  <c:v>18.04.2013</c:v>
                </c:pt>
                <c:pt idx="3283">
                  <c:v>19.04.2013</c:v>
                </c:pt>
                <c:pt idx="3284">
                  <c:v>22.04.2013</c:v>
                </c:pt>
                <c:pt idx="3285">
                  <c:v>23.04.2013</c:v>
                </c:pt>
                <c:pt idx="3286">
                  <c:v>24.04.2013</c:v>
                </c:pt>
                <c:pt idx="3287">
                  <c:v>25.04.2013</c:v>
                </c:pt>
                <c:pt idx="3288">
                  <c:v>26.04.2013</c:v>
                </c:pt>
                <c:pt idx="3289">
                  <c:v>29.04.2013</c:v>
                </c:pt>
                <c:pt idx="3290">
                  <c:v>30.04.2013</c:v>
                </c:pt>
                <c:pt idx="3291">
                  <c:v>01.05.2013</c:v>
                </c:pt>
                <c:pt idx="3292">
                  <c:v>02.05.2013</c:v>
                </c:pt>
                <c:pt idx="3293">
                  <c:v>03.05.2013</c:v>
                </c:pt>
                <c:pt idx="3294">
                  <c:v>06.05.2013</c:v>
                </c:pt>
                <c:pt idx="3295">
                  <c:v>07.05.2013</c:v>
                </c:pt>
                <c:pt idx="3296">
                  <c:v>08.05.2013</c:v>
                </c:pt>
                <c:pt idx="3297">
                  <c:v>09.05.2013</c:v>
                </c:pt>
                <c:pt idx="3298">
                  <c:v>10.05.2013</c:v>
                </c:pt>
                <c:pt idx="3299">
                  <c:v>13.05.2013</c:v>
                </c:pt>
                <c:pt idx="3300">
                  <c:v>14.05.2013</c:v>
                </c:pt>
                <c:pt idx="3301">
                  <c:v>15.05.2013</c:v>
                </c:pt>
                <c:pt idx="3302">
                  <c:v>16.05.2013</c:v>
                </c:pt>
                <c:pt idx="3303">
                  <c:v>17.05.2013</c:v>
                </c:pt>
                <c:pt idx="3304">
                  <c:v>20.05.2013</c:v>
                </c:pt>
                <c:pt idx="3305">
                  <c:v>21.05.2013</c:v>
                </c:pt>
                <c:pt idx="3306">
                  <c:v>22.05.2013</c:v>
                </c:pt>
                <c:pt idx="3307">
                  <c:v>23.05.2013</c:v>
                </c:pt>
                <c:pt idx="3308">
                  <c:v>24.05.2013</c:v>
                </c:pt>
                <c:pt idx="3309">
                  <c:v>27.05.2013</c:v>
                </c:pt>
                <c:pt idx="3310">
                  <c:v>28.05.2013</c:v>
                </c:pt>
                <c:pt idx="3311">
                  <c:v>29.05.2013</c:v>
                </c:pt>
                <c:pt idx="3312">
                  <c:v>30.05.2013</c:v>
                </c:pt>
                <c:pt idx="3313">
                  <c:v>31.05.2013</c:v>
                </c:pt>
                <c:pt idx="3314">
                  <c:v>03.06.2013</c:v>
                </c:pt>
                <c:pt idx="3315">
                  <c:v>04.06.2013</c:v>
                </c:pt>
                <c:pt idx="3316">
                  <c:v>05.06.2013</c:v>
                </c:pt>
                <c:pt idx="3317">
                  <c:v>06.06.2013</c:v>
                </c:pt>
                <c:pt idx="3318">
                  <c:v>07.06.2013</c:v>
                </c:pt>
                <c:pt idx="3319">
                  <c:v>10.06.2013</c:v>
                </c:pt>
                <c:pt idx="3320">
                  <c:v>11.06.2013</c:v>
                </c:pt>
                <c:pt idx="3321">
                  <c:v>12.06.2013</c:v>
                </c:pt>
                <c:pt idx="3322">
                  <c:v>13.06.2013</c:v>
                </c:pt>
                <c:pt idx="3323">
                  <c:v>14.06.2013</c:v>
                </c:pt>
                <c:pt idx="3324">
                  <c:v>17.06.2013</c:v>
                </c:pt>
                <c:pt idx="3325">
                  <c:v>18.06.2013</c:v>
                </c:pt>
                <c:pt idx="3326">
                  <c:v>19.06.2013</c:v>
                </c:pt>
                <c:pt idx="3327">
                  <c:v>20.06.2013</c:v>
                </c:pt>
                <c:pt idx="3328">
                  <c:v>21.06.2013</c:v>
                </c:pt>
                <c:pt idx="3329">
                  <c:v>24.06.2013</c:v>
                </c:pt>
                <c:pt idx="3330">
                  <c:v>25.06.2013</c:v>
                </c:pt>
                <c:pt idx="3331">
                  <c:v>26.06.2013</c:v>
                </c:pt>
                <c:pt idx="3332">
                  <c:v>27.06.2013</c:v>
                </c:pt>
                <c:pt idx="3333">
                  <c:v>28.06.2013</c:v>
                </c:pt>
                <c:pt idx="3334">
                  <c:v>01.07.2013</c:v>
                </c:pt>
                <c:pt idx="3335">
                  <c:v>02.07.2013</c:v>
                </c:pt>
                <c:pt idx="3336">
                  <c:v>03.07.2013</c:v>
                </c:pt>
                <c:pt idx="3337">
                  <c:v>04.07.2013</c:v>
                </c:pt>
                <c:pt idx="3338">
                  <c:v>05.07.2013</c:v>
                </c:pt>
                <c:pt idx="3339">
                  <c:v>08.07.2013</c:v>
                </c:pt>
                <c:pt idx="3340">
                  <c:v>09.07.2013</c:v>
                </c:pt>
                <c:pt idx="3341">
                  <c:v>10.07.2013</c:v>
                </c:pt>
                <c:pt idx="3342">
                  <c:v>11.07.2013</c:v>
                </c:pt>
                <c:pt idx="3343">
                  <c:v>12.07.2013</c:v>
                </c:pt>
                <c:pt idx="3344">
                  <c:v>15.07.2013</c:v>
                </c:pt>
                <c:pt idx="3345">
                  <c:v>16.07.2013</c:v>
                </c:pt>
                <c:pt idx="3346">
                  <c:v>17.07.2013</c:v>
                </c:pt>
                <c:pt idx="3347">
                  <c:v>18.07.2013</c:v>
                </c:pt>
                <c:pt idx="3348">
                  <c:v>19.07.2013</c:v>
                </c:pt>
                <c:pt idx="3349">
                  <c:v>22.07.2013</c:v>
                </c:pt>
                <c:pt idx="3350">
                  <c:v>23.07.2013</c:v>
                </c:pt>
                <c:pt idx="3351">
                  <c:v>24.07.2013</c:v>
                </c:pt>
                <c:pt idx="3352">
                  <c:v>25.07.2013</c:v>
                </c:pt>
                <c:pt idx="3353">
                  <c:v>26.07.2013</c:v>
                </c:pt>
                <c:pt idx="3354">
                  <c:v>29.07.2013</c:v>
                </c:pt>
                <c:pt idx="3355">
                  <c:v>30.07.2013</c:v>
                </c:pt>
                <c:pt idx="3356">
                  <c:v>31.07.2013</c:v>
                </c:pt>
                <c:pt idx="3357">
                  <c:v>01.08.2013</c:v>
                </c:pt>
                <c:pt idx="3358">
                  <c:v>02.08.2013</c:v>
                </c:pt>
                <c:pt idx="3359">
                  <c:v>05.08.2013</c:v>
                </c:pt>
                <c:pt idx="3360">
                  <c:v>06.08.2013</c:v>
                </c:pt>
                <c:pt idx="3361">
                  <c:v>07.08.2013</c:v>
                </c:pt>
                <c:pt idx="3362">
                  <c:v>08.08.2013</c:v>
                </c:pt>
                <c:pt idx="3363">
                  <c:v>09.08.2013</c:v>
                </c:pt>
                <c:pt idx="3364">
                  <c:v>12.08.2013</c:v>
                </c:pt>
                <c:pt idx="3365">
                  <c:v>13.08.2013</c:v>
                </c:pt>
                <c:pt idx="3366">
                  <c:v>14.08.2013</c:v>
                </c:pt>
                <c:pt idx="3367">
                  <c:v>15.08.2013</c:v>
                </c:pt>
                <c:pt idx="3368">
                  <c:v>16.08.2013</c:v>
                </c:pt>
                <c:pt idx="3369">
                  <c:v>19.08.2013</c:v>
                </c:pt>
                <c:pt idx="3370">
                  <c:v>20.08.2013</c:v>
                </c:pt>
                <c:pt idx="3371">
                  <c:v>21.08.2013</c:v>
                </c:pt>
                <c:pt idx="3372">
                  <c:v>22.08.2013</c:v>
                </c:pt>
                <c:pt idx="3373">
                  <c:v>23.08.2013</c:v>
                </c:pt>
                <c:pt idx="3374">
                  <c:v>26.08.2013</c:v>
                </c:pt>
                <c:pt idx="3375">
                  <c:v>27.08.2013</c:v>
                </c:pt>
                <c:pt idx="3376">
                  <c:v>28.08.2013</c:v>
                </c:pt>
                <c:pt idx="3377">
                  <c:v>29.08.2013</c:v>
                </c:pt>
                <c:pt idx="3378">
                  <c:v>30.08.2013</c:v>
                </c:pt>
                <c:pt idx="3379">
                  <c:v>02.09.2013</c:v>
                </c:pt>
                <c:pt idx="3380">
                  <c:v>03.09.2013</c:v>
                </c:pt>
                <c:pt idx="3381">
                  <c:v>04.09.2013</c:v>
                </c:pt>
                <c:pt idx="3382">
                  <c:v>05.09.2013</c:v>
                </c:pt>
                <c:pt idx="3383">
                  <c:v>06.09.2013</c:v>
                </c:pt>
                <c:pt idx="3384">
                  <c:v>09.09.2013</c:v>
                </c:pt>
                <c:pt idx="3385">
                  <c:v>10.09.2013</c:v>
                </c:pt>
                <c:pt idx="3386">
                  <c:v>11.09.2013</c:v>
                </c:pt>
                <c:pt idx="3387">
                  <c:v>12.09.2013</c:v>
                </c:pt>
                <c:pt idx="3388">
                  <c:v>13.09.2013</c:v>
                </c:pt>
                <c:pt idx="3389">
                  <c:v>16.09.2013</c:v>
                </c:pt>
                <c:pt idx="3390">
                  <c:v>17.09.2013</c:v>
                </c:pt>
                <c:pt idx="3391">
                  <c:v>18.09.2013</c:v>
                </c:pt>
                <c:pt idx="3392">
                  <c:v>19.09.2013</c:v>
                </c:pt>
                <c:pt idx="3393">
                  <c:v>20.09.2013</c:v>
                </c:pt>
                <c:pt idx="3394">
                  <c:v>23.09.2013</c:v>
                </c:pt>
                <c:pt idx="3395">
                  <c:v>24.09.2013</c:v>
                </c:pt>
                <c:pt idx="3396">
                  <c:v>25.09.2013</c:v>
                </c:pt>
                <c:pt idx="3397">
                  <c:v>26.09.2013</c:v>
                </c:pt>
                <c:pt idx="3398">
                  <c:v>27.09.2013</c:v>
                </c:pt>
                <c:pt idx="3399">
                  <c:v>30.09.2013</c:v>
                </c:pt>
                <c:pt idx="3400">
                  <c:v>01.10.2013</c:v>
                </c:pt>
                <c:pt idx="3401">
                  <c:v>02.10.2013</c:v>
                </c:pt>
                <c:pt idx="3402">
                  <c:v>03.10.2013</c:v>
                </c:pt>
                <c:pt idx="3403">
                  <c:v>04.10.2013</c:v>
                </c:pt>
                <c:pt idx="3404">
                  <c:v>07.10.2013</c:v>
                </c:pt>
                <c:pt idx="3405">
                  <c:v>08.10.2013</c:v>
                </c:pt>
                <c:pt idx="3406">
                  <c:v>09.10.2013</c:v>
                </c:pt>
                <c:pt idx="3407">
                  <c:v>10.10.2013</c:v>
                </c:pt>
                <c:pt idx="3408">
                  <c:v>11.10.2013</c:v>
                </c:pt>
                <c:pt idx="3409">
                  <c:v>14.10.2013</c:v>
                </c:pt>
                <c:pt idx="3410">
                  <c:v>15.10.2013</c:v>
                </c:pt>
                <c:pt idx="3411">
                  <c:v>16.10.2013</c:v>
                </c:pt>
                <c:pt idx="3412">
                  <c:v>17.10.2013</c:v>
                </c:pt>
                <c:pt idx="3413">
                  <c:v>18.10.2013</c:v>
                </c:pt>
                <c:pt idx="3414">
                  <c:v>21.10.2013</c:v>
                </c:pt>
                <c:pt idx="3415">
                  <c:v>22.10.2013</c:v>
                </c:pt>
                <c:pt idx="3416">
                  <c:v>23.10.2013</c:v>
                </c:pt>
                <c:pt idx="3417">
                  <c:v>24.10.2013</c:v>
                </c:pt>
                <c:pt idx="3418">
                  <c:v>25.10.2013</c:v>
                </c:pt>
                <c:pt idx="3419">
                  <c:v>28.10.2013</c:v>
                </c:pt>
                <c:pt idx="3420">
                  <c:v>29.10.2013</c:v>
                </c:pt>
                <c:pt idx="3421">
                  <c:v>30.10.2013</c:v>
                </c:pt>
                <c:pt idx="3422">
                  <c:v>31.10.2013</c:v>
                </c:pt>
                <c:pt idx="3423">
                  <c:v>01.11.2013</c:v>
                </c:pt>
                <c:pt idx="3424">
                  <c:v>04.11.2013</c:v>
                </c:pt>
                <c:pt idx="3425">
                  <c:v>05.11.2013</c:v>
                </c:pt>
                <c:pt idx="3426">
                  <c:v>06.11.2013</c:v>
                </c:pt>
                <c:pt idx="3427">
                  <c:v>07.11.2013</c:v>
                </c:pt>
                <c:pt idx="3428">
                  <c:v>08.11.2013</c:v>
                </c:pt>
                <c:pt idx="3429">
                  <c:v>11.11.2013</c:v>
                </c:pt>
                <c:pt idx="3430">
                  <c:v>12.11.2013</c:v>
                </c:pt>
                <c:pt idx="3431">
                  <c:v>13.11.2013</c:v>
                </c:pt>
                <c:pt idx="3432">
                  <c:v>14.11.2013</c:v>
                </c:pt>
                <c:pt idx="3433">
                  <c:v>15.11.2013</c:v>
                </c:pt>
                <c:pt idx="3434">
                  <c:v>18.11.2013</c:v>
                </c:pt>
                <c:pt idx="3435">
                  <c:v>19.11.2013</c:v>
                </c:pt>
                <c:pt idx="3436">
                  <c:v>20.11.2013</c:v>
                </c:pt>
                <c:pt idx="3437">
                  <c:v>21.11.2013</c:v>
                </c:pt>
                <c:pt idx="3438">
                  <c:v>22.11.2013</c:v>
                </c:pt>
                <c:pt idx="3439">
                  <c:v>25.11.2013</c:v>
                </c:pt>
                <c:pt idx="3440">
                  <c:v>26.11.2013</c:v>
                </c:pt>
                <c:pt idx="3441">
                  <c:v>27.11.2013</c:v>
                </c:pt>
                <c:pt idx="3442">
                  <c:v>28.11.2013</c:v>
                </c:pt>
                <c:pt idx="3443">
                  <c:v>29.11.2013</c:v>
                </c:pt>
                <c:pt idx="3444">
                  <c:v>02.12.2013</c:v>
                </c:pt>
                <c:pt idx="3445">
                  <c:v>03.12.2013</c:v>
                </c:pt>
                <c:pt idx="3446">
                  <c:v>04.12.2013</c:v>
                </c:pt>
                <c:pt idx="3447">
                  <c:v>05.12.2013</c:v>
                </c:pt>
                <c:pt idx="3448">
                  <c:v>06.12.2013</c:v>
                </c:pt>
                <c:pt idx="3449">
                  <c:v>09.12.2013</c:v>
                </c:pt>
                <c:pt idx="3450">
                  <c:v>10.12.2013</c:v>
                </c:pt>
                <c:pt idx="3451">
                  <c:v>11.12.2013</c:v>
                </c:pt>
                <c:pt idx="3452">
                  <c:v>12.12.2013</c:v>
                </c:pt>
                <c:pt idx="3453">
                  <c:v>13.12.2013</c:v>
                </c:pt>
                <c:pt idx="3454">
                  <c:v>16.12.2013</c:v>
                </c:pt>
                <c:pt idx="3455">
                  <c:v>17.12.2013</c:v>
                </c:pt>
                <c:pt idx="3456">
                  <c:v>18.12.2013</c:v>
                </c:pt>
                <c:pt idx="3457">
                  <c:v>19.12.2013</c:v>
                </c:pt>
                <c:pt idx="3458">
                  <c:v>20.12.2013</c:v>
                </c:pt>
                <c:pt idx="3459">
                  <c:v>23.12.2013</c:v>
                </c:pt>
                <c:pt idx="3460">
                  <c:v>24.12.2013</c:v>
                </c:pt>
                <c:pt idx="3461">
                  <c:v>26.12.2013</c:v>
                </c:pt>
                <c:pt idx="3462">
                  <c:v>27.12.2013</c:v>
                </c:pt>
                <c:pt idx="3463">
                  <c:v>30.12.2013</c:v>
                </c:pt>
                <c:pt idx="3464">
                  <c:v>31.12.2013</c:v>
                </c:pt>
                <c:pt idx="3465">
                  <c:v>01.01.2014</c:v>
                </c:pt>
                <c:pt idx="3466">
                  <c:v>02.01.2014</c:v>
                </c:pt>
                <c:pt idx="3467">
                  <c:v>03.01.2014</c:v>
                </c:pt>
                <c:pt idx="3468">
                  <c:v>06.01.2014</c:v>
                </c:pt>
                <c:pt idx="3469">
                  <c:v>07.01.2014</c:v>
                </c:pt>
                <c:pt idx="3470">
                  <c:v>08.01.2014</c:v>
                </c:pt>
                <c:pt idx="3471">
                  <c:v>09.01.2014</c:v>
                </c:pt>
                <c:pt idx="3472">
                  <c:v>10.01.2014</c:v>
                </c:pt>
                <c:pt idx="3473">
                  <c:v>13.01.2014</c:v>
                </c:pt>
                <c:pt idx="3474">
                  <c:v>14.01.2014</c:v>
                </c:pt>
                <c:pt idx="3475">
                  <c:v>15.01.2014</c:v>
                </c:pt>
                <c:pt idx="3476">
                  <c:v>16.01.2014</c:v>
                </c:pt>
                <c:pt idx="3477">
                  <c:v>17.01.2014</c:v>
                </c:pt>
                <c:pt idx="3478">
                  <c:v>20.01.2014</c:v>
                </c:pt>
                <c:pt idx="3479">
                  <c:v>21.01.2014</c:v>
                </c:pt>
                <c:pt idx="3480">
                  <c:v>22.01.2014</c:v>
                </c:pt>
                <c:pt idx="3481">
                  <c:v>23.01.2014</c:v>
                </c:pt>
                <c:pt idx="3482">
                  <c:v>24.01.2014</c:v>
                </c:pt>
                <c:pt idx="3483">
                  <c:v>27.01.2014</c:v>
                </c:pt>
                <c:pt idx="3484">
                  <c:v>28.01.2014</c:v>
                </c:pt>
                <c:pt idx="3485">
                  <c:v>29.01.2014</c:v>
                </c:pt>
                <c:pt idx="3486">
                  <c:v>30.01.2014</c:v>
                </c:pt>
                <c:pt idx="3487">
                  <c:v>31.01.2014</c:v>
                </c:pt>
                <c:pt idx="3488">
                  <c:v>03.02.2014</c:v>
                </c:pt>
                <c:pt idx="3489">
                  <c:v>04.02.2014</c:v>
                </c:pt>
                <c:pt idx="3490">
                  <c:v>05.02.2014</c:v>
                </c:pt>
                <c:pt idx="3491">
                  <c:v>06.02.2014</c:v>
                </c:pt>
                <c:pt idx="3492">
                  <c:v>07.02.2014</c:v>
                </c:pt>
                <c:pt idx="3493">
                  <c:v>10.02.2014</c:v>
                </c:pt>
                <c:pt idx="3494">
                  <c:v>11.02.2014</c:v>
                </c:pt>
                <c:pt idx="3495">
                  <c:v>12.02.2014</c:v>
                </c:pt>
                <c:pt idx="3496">
                  <c:v>13.02.2014</c:v>
                </c:pt>
                <c:pt idx="3497">
                  <c:v>14.02.2014</c:v>
                </c:pt>
                <c:pt idx="3498">
                  <c:v>17.02.2014</c:v>
                </c:pt>
                <c:pt idx="3499">
                  <c:v>18.02.2014</c:v>
                </c:pt>
                <c:pt idx="3500">
                  <c:v>19.02.2014</c:v>
                </c:pt>
                <c:pt idx="3501">
                  <c:v>20.02.2014</c:v>
                </c:pt>
                <c:pt idx="3502">
                  <c:v>21.02.2014</c:v>
                </c:pt>
                <c:pt idx="3503">
                  <c:v>24.02.2014</c:v>
                </c:pt>
                <c:pt idx="3504">
                  <c:v>25.02.2014</c:v>
                </c:pt>
                <c:pt idx="3505">
                  <c:v>26.02.2014</c:v>
                </c:pt>
                <c:pt idx="3506">
                  <c:v>27.02.2014</c:v>
                </c:pt>
                <c:pt idx="3507">
                  <c:v>28.02.2014</c:v>
                </c:pt>
                <c:pt idx="3508">
                  <c:v>03.03.2014</c:v>
                </c:pt>
                <c:pt idx="3509">
                  <c:v>04.03.2014</c:v>
                </c:pt>
                <c:pt idx="3510">
                  <c:v>05.03.2014</c:v>
                </c:pt>
                <c:pt idx="3511">
                  <c:v>06.03.2014</c:v>
                </c:pt>
                <c:pt idx="3512">
                  <c:v>07.03.2014</c:v>
                </c:pt>
                <c:pt idx="3513">
                  <c:v>10.03.2014</c:v>
                </c:pt>
                <c:pt idx="3514">
                  <c:v>11.03.2014</c:v>
                </c:pt>
                <c:pt idx="3515">
                  <c:v>12.03.2014</c:v>
                </c:pt>
                <c:pt idx="3516">
                  <c:v>13.03.2014</c:v>
                </c:pt>
                <c:pt idx="3517">
                  <c:v>14.03.2014</c:v>
                </c:pt>
                <c:pt idx="3518">
                  <c:v>17.03.2014</c:v>
                </c:pt>
                <c:pt idx="3519">
                  <c:v>18.03.2014</c:v>
                </c:pt>
                <c:pt idx="3520">
                  <c:v>19.03.2014</c:v>
                </c:pt>
                <c:pt idx="3521">
                  <c:v>20.03.2014</c:v>
                </c:pt>
                <c:pt idx="3522">
                  <c:v>21.03.2014</c:v>
                </c:pt>
                <c:pt idx="3523">
                  <c:v>24.03.2014</c:v>
                </c:pt>
                <c:pt idx="3524">
                  <c:v>25.03.2014</c:v>
                </c:pt>
                <c:pt idx="3525">
                  <c:v>26.03.2014</c:v>
                </c:pt>
                <c:pt idx="3526">
                  <c:v>27.03.2014</c:v>
                </c:pt>
                <c:pt idx="3527">
                  <c:v>28.03.2014</c:v>
                </c:pt>
                <c:pt idx="3528">
                  <c:v>31.03.2014</c:v>
                </c:pt>
                <c:pt idx="3529">
                  <c:v>01.04.2014</c:v>
                </c:pt>
                <c:pt idx="3530">
                  <c:v>02.04.2014</c:v>
                </c:pt>
                <c:pt idx="3531">
                  <c:v>03.04.2014</c:v>
                </c:pt>
                <c:pt idx="3532">
                  <c:v>04.04.2014</c:v>
                </c:pt>
                <c:pt idx="3533">
                  <c:v>07.04.2014</c:v>
                </c:pt>
                <c:pt idx="3534">
                  <c:v>08.04.2014</c:v>
                </c:pt>
                <c:pt idx="3535">
                  <c:v>09.04.2014</c:v>
                </c:pt>
                <c:pt idx="3536">
                  <c:v>10.04.2014</c:v>
                </c:pt>
                <c:pt idx="3537">
                  <c:v>11.04.2014</c:v>
                </c:pt>
                <c:pt idx="3538">
                  <c:v>14.04.2014</c:v>
                </c:pt>
                <c:pt idx="3539">
                  <c:v>15.04.2014</c:v>
                </c:pt>
                <c:pt idx="3540">
                  <c:v>16.04.2014</c:v>
                </c:pt>
                <c:pt idx="3541">
                  <c:v>17.04.2014</c:v>
                </c:pt>
                <c:pt idx="3542">
                  <c:v>21.04.2014</c:v>
                </c:pt>
                <c:pt idx="3543">
                  <c:v>22.04.2014</c:v>
                </c:pt>
                <c:pt idx="3544">
                  <c:v>23.04.2014</c:v>
                </c:pt>
                <c:pt idx="3545">
                  <c:v>24.04.2014</c:v>
                </c:pt>
                <c:pt idx="3546">
                  <c:v>25.04.2014</c:v>
                </c:pt>
                <c:pt idx="3547">
                  <c:v>28.04.2014</c:v>
                </c:pt>
                <c:pt idx="3548">
                  <c:v>29.04.2014</c:v>
                </c:pt>
                <c:pt idx="3549">
                  <c:v>30.04.2014</c:v>
                </c:pt>
                <c:pt idx="3550">
                  <c:v>01.05.2014</c:v>
                </c:pt>
                <c:pt idx="3551">
                  <c:v>02.05.2014</c:v>
                </c:pt>
                <c:pt idx="3552">
                  <c:v>05.05.2014</c:v>
                </c:pt>
                <c:pt idx="3553">
                  <c:v>06.05.2014</c:v>
                </c:pt>
                <c:pt idx="3554">
                  <c:v>07.05.2014</c:v>
                </c:pt>
                <c:pt idx="3555">
                  <c:v>08.05.2014</c:v>
                </c:pt>
                <c:pt idx="3556">
                  <c:v>09.05.2014</c:v>
                </c:pt>
                <c:pt idx="3557">
                  <c:v>12.05.2014</c:v>
                </c:pt>
                <c:pt idx="3558">
                  <c:v>13.05.2014</c:v>
                </c:pt>
                <c:pt idx="3559">
                  <c:v>14.05.2014</c:v>
                </c:pt>
                <c:pt idx="3560">
                  <c:v>15.05.2014</c:v>
                </c:pt>
                <c:pt idx="3561">
                  <c:v>16.05.2014</c:v>
                </c:pt>
                <c:pt idx="3562">
                  <c:v>19.05.2014</c:v>
                </c:pt>
                <c:pt idx="3563">
                  <c:v>20.05.2014</c:v>
                </c:pt>
                <c:pt idx="3564">
                  <c:v>21.05.2014</c:v>
                </c:pt>
                <c:pt idx="3565">
                  <c:v>22.05.2014</c:v>
                </c:pt>
                <c:pt idx="3566">
                  <c:v>23.05.2014</c:v>
                </c:pt>
                <c:pt idx="3567">
                  <c:v>26.05.2014</c:v>
                </c:pt>
                <c:pt idx="3568">
                  <c:v>27.05.2014</c:v>
                </c:pt>
                <c:pt idx="3569">
                  <c:v>28.05.2014</c:v>
                </c:pt>
                <c:pt idx="3570">
                  <c:v>29.05.2014</c:v>
                </c:pt>
                <c:pt idx="3571">
                  <c:v>30.05.2014</c:v>
                </c:pt>
                <c:pt idx="3572">
                  <c:v>02.06.2014</c:v>
                </c:pt>
                <c:pt idx="3573">
                  <c:v>03.06.2014</c:v>
                </c:pt>
                <c:pt idx="3574">
                  <c:v>04.06.2014</c:v>
                </c:pt>
                <c:pt idx="3575">
                  <c:v>05.06.2014</c:v>
                </c:pt>
                <c:pt idx="3576">
                  <c:v>06.06.2014</c:v>
                </c:pt>
                <c:pt idx="3577">
                  <c:v>09.06.2014</c:v>
                </c:pt>
                <c:pt idx="3578">
                  <c:v>10.06.2014</c:v>
                </c:pt>
                <c:pt idx="3579">
                  <c:v>11.06.2014</c:v>
                </c:pt>
                <c:pt idx="3580">
                  <c:v>12.06.2014</c:v>
                </c:pt>
                <c:pt idx="3581">
                  <c:v>13.06.2014</c:v>
                </c:pt>
                <c:pt idx="3582">
                  <c:v>16.06.2014</c:v>
                </c:pt>
                <c:pt idx="3583">
                  <c:v>17.06.2014</c:v>
                </c:pt>
                <c:pt idx="3584">
                  <c:v>18.06.2014</c:v>
                </c:pt>
                <c:pt idx="3585">
                  <c:v>19.06.2014</c:v>
                </c:pt>
                <c:pt idx="3586">
                  <c:v>20.06.2014</c:v>
                </c:pt>
                <c:pt idx="3587">
                  <c:v>23.06.2014</c:v>
                </c:pt>
                <c:pt idx="3588">
                  <c:v>24.06.2014</c:v>
                </c:pt>
                <c:pt idx="3589">
                  <c:v>25.06.2014</c:v>
                </c:pt>
                <c:pt idx="3590">
                  <c:v>26.06.2014</c:v>
                </c:pt>
                <c:pt idx="3591">
                  <c:v>27.06.2014</c:v>
                </c:pt>
                <c:pt idx="3592">
                  <c:v>30.06.2014</c:v>
                </c:pt>
                <c:pt idx="3593">
                  <c:v>01.07.2014</c:v>
                </c:pt>
                <c:pt idx="3594">
                  <c:v>02.07.2014</c:v>
                </c:pt>
                <c:pt idx="3595">
                  <c:v>03.07.2014</c:v>
                </c:pt>
                <c:pt idx="3596">
                  <c:v>07.07.2014</c:v>
                </c:pt>
                <c:pt idx="3597">
                  <c:v>08.07.2014</c:v>
                </c:pt>
                <c:pt idx="3598">
                  <c:v>09.07.2014</c:v>
                </c:pt>
                <c:pt idx="3599">
                  <c:v>10.07.2014</c:v>
                </c:pt>
                <c:pt idx="3600">
                  <c:v>11.07.2014</c:v>
                </c:pt>
                <c:pt idx="3601">
                  <c:v>14.07.2014</c:v>
                </c:pt>
                <c:pt idx="3602">
                  <c:v>15.07.2014</c:v>
                </c:pt>
                <c:pt idx="3603">
                  <c:v>16.07.2014</c:v>
                </c:pt>
                <c:pt idx="3604">
                  <c:v>17.07.2014</c:v>
                </c:pt>
                <c:pt idx="3605">
                  <c:v>18.07.2014</c:v>
                </c:pt>
                <c:pt idx="3606">
                  <c:v>21.07.2014</c:v>
                </c:pt>
                <c:pt idx="3607">
                  <c:v>22.07.2014</c:v>
                </c:pt>
                <c:pt idx="3608">
                  <c:v>23.07.2014</c:v>
                </c:pt>
                <c:pt idx="3609">
                  <c:v>24.07.2014</c:v>
                </c:pt>
                <c:pt idx="3610">
                  <c:v>25.07.2014</c:v>
                </c:pt>
                <c:pt idx="3611">
                  <c:v>28.07.2014</c:v>
                </c:pt>
                <c:pt idx="3612">
                  <c:v>29.07.2014</c:v>
                </c:pt>
                <c:pt idx="3613">
                  <c:v>30.07.2014</c:v>
                </c:pt>
                <c:pt idx="3614">
                  <c:v>31.07.2014</c:v>
                </c:pt>
                <c:pt idx="3615">
                  <c:v>01.08.2014</c:v>
                </c:pt>
                <c:pt idx="3616">
                  <c:v>04.08.2014</c:v>
                </c:pt>
                <c:pt idx="3617">
                  <c:v>05.08.2014</c:v>
                </c:pt>
                <c:pt idx="3618">
                  <c:v>06.08.2014</c:v>
                </c:pt>
                <c:pt idx="3619">
                  <c:v>07.08.2014</c:v>
                </c:pt>
                <c:pt idx="3620">
                  <c:v>08.08.2014</c:v>
                </c:pt>
                <c:pt idx="3621">
                  <c:v>11.08.2014</c:v>
                </c:pt>
                <c:pt idx="3622">
                  <c:v>12.08.2014</c:v>
                </c:pt>
                <c:pt idx="3623">
                  <c:v>13.08.2014</c:v>
                </c:pt>
                <c:pt idx="3624">
                  <c:v>14.08.2014</c:v>
                </c:pt>
                <c:pt idx="3625">
                  <c:v>15.08.2014</c:v>
                </c:pt>
                <c:pt idx="3626">
                  <c:v>18.08.2014</c:v>
                </c:pt>
                <c:pt idx="3627">
                  <c:v>19.08.2014</c:v>
                </c:pt>
                <c:pt idx="3628">
                  <c:v>20.08.2014</c:v>
                </c:pt>
                <c:pt idx="3629">
                  <c:v>21.08.2014</c:v>
                </c:pt>
                <c:pt idx="3630">
                  <c:v>22.08.2014</c:v>
                </c:pt>
                <c:pt idx="3631">
                  <c:v>25.08.2014</c:v>
                </c:pt>
                <c:pt idx="3632">
                  <c:v>26.08.2014</c:v>
                </c:pt>
                <c:pt idx="3633">
                  <c:v>27.08.2014</c:v>
                </c:pt>
                <c:pt idx="3634">
                  <c:v>28.08.2014</c:v>
                </c:pt>
                <c:pt idx="3635">
                  <c:v>29.08.2014</c:v>
                </c:pt>
                <c:pt idx="3636">
                  <c:v>01.09.2014</c:v>
                </c:pt>
                <c:pt idx="3637">
                  <c:v>02.09.2014</c:v>
                </c:pt>
                <c:pt idx="3638">
                  <c:v>03.09.2014</c:v>
                </c:pt>
                <c:pt idx="3639">
                  <c:v>04.09.2014</c:v>
                </c:pt>
                <c:pt idx="3640">
                  <c:v>05.09.2014</c:v>
                </c:pt>
                <c:pt idx="3641">
                  <c:v>08.09.2014</c:v>
                </c:pt>
                <c:pt idx="3642">
                  <c:v>09.09.2014</c:v>
                </c:pt>
                <c:pt idx="3643">
                  <c:v>10.09.2014</c:v>
                </c:pt>
                <c:pt idx="3644">
                  <c:v>11.09.2014</c:v>
                </c:pt>
                <c:pt idx="3645">
                  <c:v>12.09.2014</c:v>
                </c:pt>
                <c:pt idx="3646">
                  <c:v>15.09.2014</c:v>
                </c:pt>
                <c:pt idx="3647">
                  <c:v>16.09.2014</c:v>
                </c:pt>
                <c:pt idx="3648">
                  <c:v>17.09.2014</c:v>
                </c:pt>
                <c:pt idx="3649">
                  <c:v>18.09.2014</c:v>
                </c:pt>
                <c:pt idx="3650">
                  <c:v>19.09.2014</c:v>
                </c:pt>
                <c:pt idx="3651">
                  <c:v>22.09.2014</c:v>
                </c:pt>
                <c:pt idx="3652">
                  <c:v>23.09.2014</c:v>
                </c:pt>
                <c:pt idx="3653">
                  <c:v>24.09.2014</c:v>
                </c:pt>
                <c:pt idx="3654">
                  <c:v>25.09.2014</c:v>
                </c:pt>
                <c:pt idx="3655">
                  <c:v>26.09.2014</c:v>
                </c:pt>
                <c:pt idx="3656">
                  <c:v>29.09.2014</c:v>
                </c:pt>
                <c:pt idx="3657">
                  <c:v>30.09.2014</c:v>
                </c:pt>
                <c:pt idx="3658">
                  <c:v>01.10.2014</c:v>
                </c:pt>
                <c:pt idx="3659">
                  <c:v>02.10.2014</c:v>
                </c:pt>
                <c:pt idx="3660">
                  <c:v>03.10.2014</c:v>
                </c:pt>
                <c:pt idx="3661">
                  <c:v>06.10.2014</c:v>
                </c:pt>
                <c:pt idx="3662">
                  <c:v>07.10.2014</c:v>
                </c:pt>
                <c:pt idx="3663">
                  <c:v>08.10.2014</c:v>
                </c:pt>
                <c:pt idx="3664">
                  <c:v>09.10.2014</c:v>
                </c:pt>
                <c:pt idx="3665">
                  <c:v>10.10.2014</c:v>
                </c:pt>
                <c:pt idx="3666">
                  <c:v>13.10.2014</c:v>
                </c:pt>
                <c:pt idx="3667">
                  <c:v>14.10.2014</c:v>
                </c:pt>
                <c:pt idx="3668">
                  <c:v>15.10.2014</c:v>
                </c:pt>
                <c:pt idx="3669">
                  <c:v>16.10.2014</c:v>
                </c:pt>
                <c:pt idx="3670">
                  <c:v>17.10.2014</c:v>
                </c:pt>
                <c:pt idx="3671">
                  <c:v>20.10.2014</c:v>
                </c:pt>
                <c:pt idx="3672">
                  <c:v>21.10.2014</c:v>
                </c:pt>
                <c:pt idx="3673">
                  <c:v>22.10.2014</c:v>
                </c:pt>
                <c:pt idx="3674">
                  <c:v>23.10.2014</c:v>
                </c:pt>
                <c:pt idx="3675">
                  <c:v>24.10.2014</c:v>
                </c:pt>
                <c:pt idx="3676">
                  <c:v>27.10.2014</c:v>
                </c:pt>
                <c:pt idx="3677">
                  <c:v>28.10.2014</c:v>
                </c:pt>
                <c:pt idx="3678">
                  <c:v>29.10.2014</c:v>
                </c:pt>
                <c:pt idx="3679">
                  <c:v>30.10.2014</c:v>
                </c:pt>
                <c:pt idx="3680">
                  <c:v>31.10.2014</c:v>
                </c:pt>
                <c:pt idx="3681">
                  <c:v>03.11.2014</c:v>
                </c:pt>
                <c:pt idx="3682">
                  <c:v>04.11.2014</c:v>
                </c:pt>
                <c:pt idx="3683">
                  <c:v>05.11.2014</c:v>
                </c:pt>
                <c:pt idx="3684">
                  <c:v>06.11.2014</c:v>
                </c:pt>
                <c:pt idx="3685">
                  <c:v>07.11.2014</c:v>
                </c:pt>
                <c:pt idx="3686">
                  <c:v>10.11.2014</c:v>
                </c:pt>
                <c:pt idx="3687">
                  <c:v>11.11.2014</c:v>
                </c:pt>
                <c:pt idx="3688">
                  <c:v>12.11.2014</c:v>
                </c:pt>
                <c:pt idx="3689">
                  <c:v>13.11.2014</c:v>
                </c:pt>
                <c:pt idx="3690">
                  <c:v>14.11.2014</c:v>
                </c:pt>
                <c:pt idx="3691">
                  <c:v>17.11.2014</c:v>
                </c:pt>
                <c:pt idx="3692">
                  <c:v>18.11.2014</c:v>
                </c:pt>
                <c:pt idx="3693">
                  <c:v>19.11.2014</c:v>
                </c:pt>
                <c:pt idx="3694">
                  <c:v>20.11.2014</c:v>
                </c:pt>
                <c:pt idx="3695">
                  <c:v>21.11.2014</c:v>
                </c:pt>
                <c:pt idx="3696">
                  <c:v>24.11.2014</c:v>
                </c:pt>
                <c:pt idx="3697">
                  <c:v>25.11.2014</c:v>
                </c:pt>
                <c:pt idx="3698">
                  <c:v>26.11.2014</c:v>
                </c:pt>
                <c:pt idx="3699">
                  <c:v>27.11.2014</c:v>
                </c:pt>
                <c:pt idx="3700">
                  <c:v>28.11.2014</c:v>
                </c:pt>
                <c:pt idx="3701">
                  <c:v>01.12.2014</c:v>
                </c:pt>
                <c:pt idx="3702">
                  <c:v>02.12.2014</c:v>
                </c:pt>
                <c:pt idx="3703">
                  <c:v>03.12.2014</c:v>
                </c:pt>
                <c:pt idx="3704">
                  <c:v>04.12.2014</c:v>
                </c:pt>
                <c:pt idx="3705">
                  <c:v>05.12.2014</c:v>
                </c:pt>
                <c:pt idx="3706">
                  <c:v>08.12.2014</c:v>
                </c:pt>
                <c:pt idx="3707">
                  <c:v>09.12.2014</c:v>
                </c:pt>
                <c:pt idx="3708">
                  <c:v>10.12.2014</c:v>
                </c:pt>
                <c:pt idx="3709">
                  <c:v>11.12.2014</c:v>
                </c:pt>
                <c:pt idx="3710">
                  <c:v>12.12.2014</c:v>
                </c:pt>
                <c:pt idx="3711">
                  <c:v>15.12.2014</c:v>
                </c:pt>
                <c:pt idx="3712">
                  <c:v>16.12.2014</c:v>
                </c:pt>
                <c:pt idx="3713">
                  <c:v>17.12.2014</c:v>
                </c:pt>
                <c:pt idx="3714">
                  <c:v>18.12.2014</c:v>
                </c:pt>
                <c:pt idx="3715">
                  <c:v>19.12.2014</c:v>
                </c:pt>
                <c:pt idx="3716">
                  <c:v>22.12.2014</c:v>
                </c:pt>
                <c:pt idx="3717">
                  <c:v>23.12.2014</c:v>
                </c:pt>
                <c:pt idx="3718">
                  <c:v>24.12.2014</c:v>
                </c:pt>
                <c:pt idx="3719">
                  <c:v>25.12.2014</c:v>
                </c:pt>
                <c:pt idx="3720">
                  <c:v>26.12.2014</c:v>
                </c:pt>
                <c:pt idx="3721">
                  <c:v>29.12.2014</c:v>
                </c:pt>
                <c:pt idx="3722">
                  <c:v>30.12.2014</c:v>
                </c:pt>
                <c:pt idx="3723">
                  <c:v>31.12.2014</c:v>
                </c:pt>
                <c:pt idx="3724">
                  <c:v>01.01.2015</c:v>
                </c:pt>
                <c:pt idx="3725">
                  <c:v>02.01.2015</c:v>
                </c:pt>
                <c:pt idx="3726">
                  <c:v>05.01.2015</c:v>
                </c:pt>
                <c:pt idx="3727">
                  <c:v>06.01.2015</c:v>
                </c:pt>
                <c:pt idx="3728">
                  <c:v>07.01.2015</c:v>
                </c:pt>
                <c:pt idx="3729">
                  <c:v>08.01.2015</c:v>
                </c:pt>
                <c:pt idx="3730">
                  <c:v>09.01.2015</c:v>
                </c:pt>
                <c:pt idx="3731">
                  <c:v>12.01.2015</c:v>
                </c:pt>
                <c:pt idx="3732">
                  <c:v>13.01.2015</c:v>
                </c:pt>
                <c:pt idx="3733">
                  <c:v>14.01.2015</c:v>
                </c:pt>
                <c:pt idx="3734">
                  <c:v>15.01.2015</c:v>
                </c:pt>
                <c:pt idx="3735">
                  <c:v>16.01.2015</c:v>
                </c:pt>
                <c:pt idx="3736">
                  <c:v>19.01.2015</c:v>
                </c:pt>
                <c:pt idx="3737">
                  <c:v>20.01.2015</c:v>
                </c:pt>
                <c:pt idx="3738">
                  <c:v>21.01.2015</c:v>
                </c:pt>
                <c:pt idx="3739">
                  <c:v>22.01.2015</c:v>
                </c:pt>
                <c:pt idx="3740">
                  <c:v>23.01.2015</c:v>
                </c:pt>
                <c:pt idx="3741">
                  <c:v>26.01.2015</c:v>
                </c:pt>
                <c:pt idx="3742">
                  <c:v>27.01.2015</c:v>
                </c:pt>
                <c:pt idx="3743">
                  <c:v>28.01.2015</c:v>
                </c:pt>
                <c:pt idx="3744">
                  <c:v>29.01.2015</c:v>
                </c:pt>
                <c:pt idx="3745">
                  <c:v>30.01.2015</c:v>
                </c:pt>
                <c:pt idx="3746">
                  <c:v>02.02.2015</c:v>
                </c:pt>
                <c:pt idx="3747">
                  <c:v>03.02.2015</c:v>
                </c:pt>
                <c:pt idx="3748">
                  <c:v>04.02.2015</c:v>
                </c:pt>
                <c:pt idx="3749">
                  <c:v>05.02.2015</c:v>
                </c:pt>
                <c:pt idx="3750">
                  <c:v>06.02.2015</c:v>
                </c:pt>
                <c:pt idx="3751">
                  <c:v>09.02.2015</c:v>
                </c:pt>
                <c:pt idx="3752">
                  <c:v>10.02.2015</c:v>
                </c:pt>
                <c:pt idx="3753">
                  <c:v>11.02.2015</c:v>
                </c:pt>
                <c:pt idx="3754">
                  <c:v>12.02.2015</c:v>
                </c:pt>
                <c:pt idx="3755">
                  <c:v>13.02.2015</c:v>
                </c:pt>
                <c:pt idx="3756">
                  <c:v>16.02.2015</c:v>
                </c:pt>
                <c:pt idx="3757">
                  <c:v>17.02.2015</c:v>
                </c:pt>
                <c:pt idx="3758">
                  <c:v>18.02.2015</c:v>
                </c:pt>
                <c:pt idx="3759">
                  <c:v>19.02.2015</c:v>
                </c:pt>
                <c:pt idx="3760">
                  <c:v>20.02.2015</c:v>
                </c:pt>
                <c:pt idx="3761">
                  <c:v>23.02.2015</c:v>
                </c:pt>
                <c:pt idx="3762">
                  <c:v>24.02.2015</c:v>
                </c:pt>
                <c:pt idx="3763">
                  <c:v>25.02.2015</c:v>
                </c:pt>
                <c:pt idx="3764">
                  <c:v>26.02.2015</c:v>
                </c:pt>
                <c:pt idx="3765">
                  <c:v>27.02.2015</c:v>
                </c:pt>
                <c:pt idx="3766">
                  <c:v>02.03.2015</c:v>
                </c:pt>
                <c:pt idx="3767">
                  <c:v>03.03.2015</c:v>
                </c:pt>
                <c:pt idx="3768">
                  <c:v>04.03.2015</c:v>
                </c:pt>
                <c:pt idx="3769">
                  <c:v>05.03.2015</c:v>
                </c:pt>
                <c:pt idx="3770">
                  <c:v>06.03.2015</c:v>
                </c:pt>
                <c:pt idx="3771">
                  <c:v>09.03.2015</c:v>
                </c:pt>
                <c:pt idx="3772">
                  <c:v>10.03.2015</c:v>
                </c:pt>
                <c:pt idx="3773">
                  <c:v>11.03.2015</c:v>
                </c:pt>
                <c:pt idx="3774">
                  <c:v>12.03.2015</c:v>
                </c:pt>
                <c:pt idx="3775">
                  <c:v>13.03.2015</c:v>
                </c:pt>
                <c:pt idx="3776">
                  <c:v>16.03.2015</c:v>
                </c:pt>
                <c:pt idx="3777">
                  <c:v>17.03.2015</c:v>
                </c:pt>
                <c:pt idx="3778">
                  <c:v>18.03.2015</c:v>
                </c:pt>
                <c:pt idx="3779">
                  <c:v>19.03.2015</c:v>
                </c:pt>
                <c:pt idx="3780">
                  <c:v>20.03.2015</c:v>
                </c:pt>
                <c:pt idx="3781">
                  <c:v>23.03.2015</c:v>
                </c:pt>
                <c:pt idx="3782">
                  <c:v>24.03.2015</c:v>
                </c:pt>
                <c:pt idx="3783">
                  <c:v>25.03.2015</c:v>
                </c:pt>
                <c:pt idx="3784">
                  <c:v>26.03.2015</c:v>
                </c:pt>
                <c:pt idx="3785">
                  <c:v>27.03.2015</c:v>
                </c:pt>
                <c:pt idx="3786">
                  <c:v>30.03.2015</c:v>
                </c:pt>
                <c:pt idx="3787">
                  <c:v>31.03.2015</c:v>
                </c:pt>
                <c:pt idx="3788">
                  <c:v>01.04.2015</c:v>
                </c:pt>
                <c:pt idx="3789">
                  <c:v>02.04.2015</c:v>
                </c:pt>
                <c:pt idx="3790">
                  <c:v>03.04.2015</c:v>
                </c:pt>
                <c:pt idx="3791">
                  <c:v>06.04.2015</c:v>
                </c:pt>
                <c:pt idx="3792">
                  <c:v>07.04.2015</c:v>
                </c:pt>
                <c:pt idx="3793">
                  <c:v>08.04.2015</c:v>
                </c:pt>
                <c:pt idx="3794">
                  <c:v>09.04.2015</c:v>
                </c:pt>
                <c:pt idx="3795">
                  <c:v>10.04.2015</c:v>
                </c:pt>
                <c:pt idx="3796">
                  <c:v>13.04.2015</c:v>
                </c:pt>
                <c:pt idx="3797">
                  <c:v>14.04.2015</c:v>
                </c:pt>
                <c:pt idx="3798">
                  <c:v>15.04.2015</c:v>
                </c:pt>
                <c:pt idx="3799">
                  <c:v>16.04.2015</c:v>
                </c:pt>
                <c:pt idx="3800">
                  <c:v>17.04.2015</c:v>
                </c:pt>
                <c:pt idx="3801">
                  <c:v>20.04.2015</c:v>
                </c:pt>
                <c:pt idx="3802">
                  <c:v>21.04.2015</c:v>
                </c:pt>
                <c:pt idx="3803">
                  <c:v>22.04.2015</c:v>
                </c:pt>
                <c:pt idx="3804">
                  <c:v>23.04.2015</c:v>
                </c:pt>
                <c:pt idx="3805">
                  <c:v>24.04.2015</c:v>
                </c:pt>
                <c:pt idx="3806">
                  <c:v>27.04.2015</c:v>
                </c:pt>
                <c:pt idx="3807">
                  <c:v>28.04.2015</c:v>
                </c:pt>
                <c:pt idx="3808">
                  <c:v>29.04.2015</c:v>
                </c:pt>
                <c:pt idx="3809">
                  <c:v>30.04.2015</c:v>
                </c:pt>
                <c:pt idx="3810">
                  <c:v>01.05.2015</c:v>
                </c:pt>
                <c:pt idx="3811">
                  <c:v>04.05.2015</c:v>
                </c:pt>
                <c:pt idx="3812">
                  <c:v>05.05.2015</c:v>
                </c:pt>
                <c:pt idx="3813">
                  <c:v>06.05.2015</c:v>
                </c:pt>
                <c:pt idx="3814">
                  <c:v>07.05.2015</c:v>
                </c:pt>
                <c:pt idx="3815">
                  <c:v>08.05.2015</c:v>
                </c:pt>
                <c:pt idx="3816">
                  <c:v>11.05.2015</c:v>
                </c:pt>
                <c:pt idx="3817">
                  <c:v>12.05.2015</c:v>
                </c:pt>
                <c:pt idx="3818">
                  <c:v>13.05.2015</c:v>
                </c:pt>
                <c:pt idx="3819">
                  <c:v>14.05.2015</c:v>
                </c:pt>
                <c:pt idx="3820">
                  <c:v>15.05.2015</c:v>
                </c:pt>
                <c:pt idx="3821">
                  <c:v>18.05.2015</c:v>
                </c:pt>
                <c:pt idx="3822">
                  <c:v>19.05.2015</c:v>
                </c:pt>
                <c:pt idx="3823">
                  <c:v>20.05.2015</c:v>
                </c:pt>
                <c:pt idx="3824">
                  <c:v>21.05.2015</c:v>
                </c:pt>
                <c:pt idx="3825">
                  <c:v>22.05.2015</c:v>
                </c:pt>
                <c:pt idx="3826">
                  <c:v>25.05.2015</c:v>
                </c:pt>
                <c:pt idx="3827">
                  <c:v>26.05.2015</c:v>
                </c:pt>
                <c:pt idx="3828">
                  <c:v>27.05.2015</c:v>
                </c:pt>
                <c:pt idx="3829">
                  <c:v>28.05.2015</c:v>
                </c:pt>
                <c:pt idx="3830">
                  <c:v>29.05.2015</c:v>
                </c:pt>
                <c:pt idx="3831">
                  <c:v>01.06.2015</c:v>
                </c:pt>
                <c:pt idx="3832">
                  <c:v>02.06.2015</c:v>
                </c:pt>
                <c:pt idx="3833">
                  <c:v>03.06.2015</c:v>
                </c:pt>
                <c:pt idx="3834">
                  <c:v>04.06.2015</c:v>
                </c:pt>
                <c:pt idx="3835">
                  <c:v>05.06.2015</c:v>
                </c:pt>
                <c:pt idx="3836">
                  <c:v>08.06.2015</c:v>
                </c:pt>
                <c:pt idx="3837">
                  <c:v>09.06.2015</c:v>
                </c:pt>
                <c:pt idx="3838">
                  <c:v>10.06.2015</c:v>
                </c:pt>
                <c:pt idx="3839">
                  <c:v>11.06.2015</c:v>
                </c:pt>
                <c:pt idx="3840">
                  <c:v>12.06.2015</c:v>
                </c:pt>
                <c:pt idx="3841">
                  <c:v>15.06.2015</c:v>
                </c:pt>
                <c:pt idx="3842">
                  <c:v>16.06.2015</c:v>
                </c:pt>
                <c:pt idx="3843">
                  <c:v>17.06.2015</c:v>
                </c:pt>
                <c:pt idx="3844">
                  <c:v>18.06.2015</c:v>
                </c:pt>
                <c:pt idx="3845">
                  <c:v>19.06.2015</c:v>
                </c:pt>
                <c:pt idx="3846">
                  <c:v>22.06.2015</c:v>
                </c:pt>
                <c:pt idx="3847">
                  <c:v>23.06.2015</c:v>
                </c:pt>
                <c:pt idx="3848">
                  <c:v>24.06.2015</c:v>
                </c:pt>
                <c:pt idx="3849">
                  <c:v>25.06.2015</c:v>
                </c:pt>
                <c:pt idx="3850">
                  <c:v>26.06.2015</c:v>
                </c:pt>
                <c:pt idx="3851">
                  <c:v>29.06.2015</c:v>
                </c:pt>
                <c:pt idx="3852">
                  <c:v>30.06.2015</c:v>
                </c:pt>
                <c:pt idx="3853">
                  <c:v>01.07.2015</c:v>
                </c:pt>
                <c:pt idx="3854">
                  <c:v>02.07.2015</c:v>
                </c:pt>
                <c:pt idx="3855">
                  <c:v>06.07.2015</c:v>
                </c:pt>
                <c:pt idx="3856">
                  <c:v>07.07.2015</c:v>
                </c:pt>
                <c:pt idx="3857">
                  <c:v>08.07.2015</c:v>
                </c:pt>
                <c:pt idx="3858">
                  <c:v>09.07.2015</c:v>
                </c:pt>
                <c:pt idx="3859">
                  <c:v>10.07.2015</c:v>
                </c:pt>
                <c:pt idx="3860">
                  <c:v>13.07.2015</c:v>
                </c:pt>
                <c:pt idx="3861">
                  <c:v>14.07.2015</c:v>
                </c:pt>
                <c:pt idx="3862">
                  <c:v>15.07.2015</c:v>
                </c:pt>
                <c:pt idx="3863">
                  <c:v>16.07.2015</c:v>
                </c:pt>
                <c:pt idx="3864">
                  <c:v>17.07.2015</c:v>
                </c:pt>
                <c:pt idx="3865">
                  <c:v>20.07.2015</c:v>
                </c:pt>
                <c:pt idx="3866">
                  <c:v>21.07.2015</c:v>
                </c:pt>
                <c:pt idx="3867">
                  <c:v>22.07.2015</c:v>
                </c:pt>
                <c:pt idx="3868">
                  <c:v>23.07.2015</c:v>
                </c:pt>
                <c:pt idx="3869">
                  <c:v>24.07.2015</c:v>
                </c:pt>
                <c:pt idx="3870">
                  <c:v>27.07.2015</c:v>
                </c:pt>
                <c:pt idx="3871">
                  <c:v>28.07.2015</c:v>
                </c:pt>
                <c:pt idx="3872">
                  <c:v>29.07.2015</c:v>
                </c:pt>
                <c:pt idx="3873">
                  <c:v>30.07.2015</c:v>
                </c:pt>
                <c:pt idx="3874">
                  <c:v>31.07.2015</c:v>
                </c:pt>
                <c:pt idx="3875">
                  <c:v>03.08.2015</c:v>
                </c:pt>
                <c:pt idx="3876">
                  <c:v>04.08.2015</c:v>
                </c:pt>
                <c:pt idx="3877">
                  <c:v>05.08.2015</c:v>
                </c:pt>
                <c:pt idx="3878">
                  <c:v>06.08.2015</c:v>
                </c:pt>
                <c:pt idx="3879">
                  <c:v>07.08.2015</c:v>
                </c:pt>
                <c:pt idx="3880">
                  <c:v>10.08.2015</c:v>
                </c:pt>
                <c:pt idx="3881">
                  <c:v>11.08.2015</c:v>
                </c:pt>
                <c:pt idx="3882">
                  <c:v>12.08.2015</c:v>
                </c:pt>
                <c:pt idx="3883">
                  <c:v>13.08.2015</c:v>
                </c:pt>
                <c:pt idx="3884">
                  <c:v>14.08.2015</c:v>
                </c:pt>
                <c:pt idx="3885">
                  <c:v>17.08.2015</c:v>
                </c:pt>
                <c:pt idx="3886">
                  <c:v>18.08.2015</c:v>
                </c:pt>
                <c:pt idx="3887">
                  <c:v>19.08.2015</c:v>
                </c:pt>
                <c:pt idx="3888">
                  <c:v>20.08.2015</c:v>
                </c:pt>
                <c:pt idx="3889">
                  <c:v>21.08.2015</c:v>
                </c:pt>
                <c:pt idx="3890">
                  <c:v>24.08.2015</c:v>
                </c:pt>
                <c:pt idx="3891">
                  <c:v>25.08.2015</c:v>
                </c:pt>
                <c:pt idx="3892">
                  <c:v>26.08.2015</c:v>
                </c:pt>
                <c:pt idx="3893">
                  <c:v>27.08.2015</c:v>
                </c:pt>
                <c:pt idx="3894">
                  <c:v>28.08.2015</c:v>
                </c:pt>
                <c:pt idx="3895">
                  <c:v>31.08.2015</c:v>
                </c:pt>
                <c:pt idx="3896">
                  <c:v>01.09.2015</c:v>
                </c:pt>
                <c:pt idx="3897">
                  <c:v>02.09.2015</c:v>
                </c:pt>
                <c:pt idx="3898">
                  <c:v>03.09.2015</c:v>
                </c:pt>
                <c:pt idx="3899">
                  <c:v>04.09.2015</c:v>
                </c:pt>
                <c:pt idx="3900">
                  <c:v>07.09.2015</c:v>
                </c:pt>
                <c:pt idx="3901">
                  <c:v>08.09.2015</c:v>
                </c:pt>
                <c:pt idx="3902">
                  <c:v>09.09.2015</c:v>
                </c:pt>
                <c:pt idx="3903">
                  <c:v>10.09.2015</c:v>
                </c:pt>
                <c:pt idx="3904">
                  <c:v>11.09.2015</c:v>
                </c:pt>
                <c:pt idx="3905">
                  <c:v>14.09.2015</c:v>
                </c:pt>
                <c:pt idx="3906">
                  <c:v>15.09.2015</c:v>
                </c:pt>
                <c:pt idx="3907">
                  <c:v>16.09.2015</c:v>
                </c:pt>
                <c:pt idx="3908">
                  <c:v>17.09.2015</c:v>
                </c:pt>
                <c:pt idx="3909">
                  <c:v>18.09.2015</c:v>
                </c:pt>
                <c:pt idx="3910">
                  <c:v>21.09.2015</c:v>
                </c:pt>
                <c:pt idx="3911">
                  <c:v>22.09.2015</c:v>
                </c:pt>
                <c:pt idx="3912">
                  <c:v>23.09.2015</c:v>
                </c:pt>
                <c:pt idx="3913">
                  <c:v>24.09.2015</c:v>
                </c:pt>
                <c:pt idx="3914">
                  <c:v>25.09.2015</c:v>
                </c:pt>
                <c:pt idx="3915">
                  <c:v>28.09.2015</c:v>
                </c:pt>
                <c:pt idx="3916">
                  <c:v>29.09.2015</c:v>
                </c:pt>
                <c:pt idx="3917">
                  <c:v>30.09.2015</c:v>
                </c:pt>
                <c:pt idx="3918">
                  <c:v>01.10.2015</c:v>
                </c:pt>
                <c:pt idx="3919">
                  <c:v>02.10.2015</c:v>
                </c:pt>
                <c:pt idx="3920">
                  <c:v>05.10.2015</c:v>
                </c:pt>
                <c:pt idx="3921">
                  <c:v>06.10.2015</c:v>
                </c:pt>
                <c:pt idx="3922">
                  <c:v>07.10.2015</c:v>
                </c:pt>
                <c:pt idx="3923">
                  <c:v>08.10.2015</c:v>
                </c:pt>
                <c:pt idx="3924">
                  <c:v>09.10.2015</c:v>
                </c:pt>
                <c:pt idx="3925">
                  <c:v>12.10.2015</c:v>
                </c:pt>
                <c:pt idx="3926">
                  <c:v>13.10.2015</c:v>
                </c:pt>
                <c:pt idx="3927">
                  <c:v>14.10.2015</c:v>
                </c:pt>
                <c:pt idx="3928">
                  <c:v>15.10.2015</c:v>
                </c:pt>
                <c:pt idx="3929">
                  <c:v>16.10.2015</c:v>
                </c:pt>
                <c:pt idx="3930">
                  <c:v>19.10.2015</c:v>
                </c:pt>
                <c:pt idx="3931">
                  <c:v>20.10.2015</c:v>
                </c:pt>
                <c:pt idx="3932">
                  <c:v>21.10.2015</c:v>
                </c:pt>
                <c:pt idx="3933">
                  <c:v>22.10.2015</c:v>
                </c:pt>
                <c:pt idx="3934">
                  <c:v>23.10.2015</c:v>
                </c:pt>
                <c:pt idx="3935">
                  <c:v>26.10.2015</c:v>
                </c:pt>
                <c:pt idx="3936">
                  <c:v>27.10.2015</c:v>
                </c:pt>
                <c:pt idx="3937">
                  <c:v>28.10.2015</c:v>
                </c:pt>
                <c:pt idx="3938">
                  <c:v>29.10.2015</c:v>
                </c:pt>
                <c:pt idx="3939">
                  <c:v>30.10.2015</c:v>
                </c:pt>
                <c:pt idx="3940">
                  <c:v>02.11.2015</c:v>
                </c:pt>
                <c:pt idx="3941">
                  <c:v>03.11.2015</c:v>
                </c:pt>
                <c:pt idx="3942">
                  <c:v>04.11.2015</c:v>
                </c:pt>
                <c:pt idx="3943">
                  <c:v>05.11.2015</c:v>
                </c:pt>
                <c:pt idx="3944">
                  <c:v>06.11.2015</c:v>
                </c:pt>
                <c:pt idx="3945">
                  <c:v>09.11.2015</c:v>
                </c:pt>
                <c:pt idx="3946">
                  <c:v>10.11.2015</c:v>
                </c:pt>
                <c:pt idx="3947">
                  <c:v>11.11.2015</c:v>
                </c:pt>
                <c:pt idx="3948">
                  <c:v>12.11.2015</c:v>
                </c:pt>
                <c:pt idx="3949">
                  <c:v>13.11.2015</c:v>
                </c:pt>
                <c:pt idx="3950">
                  <c:v>16.11.2015</c:v>
                </c:pt>
                <c:pt idx="3951">
                  <c:v>17.11.2015</c:v>
                </c:pt>
                <c:pt idx="3952">
                  <c:v>18.11.2015</c:v>
                </c:pt>
                <c:pt idx="3953">
                  <c:v>19.11.2015</c:v>
                </c:pt>
                <c:pt idx="3954">
                  <c:v>20.11.2015</c:v>
                </c:pt>
                <c:pt idx="3955">
                  <c:v>23.11.2015</c:v>
                </c:pt>
                <c:pt idx="3956">
                  <c:v>24.11.2015</c:v>
                </c:pt>
                <c:pt idx="3957">
                  <c:v>25.11.2015</c:v>
                </c:pt>
                <c:pt idx="3958">
                  <c:v>26.11.2015</c:v>
                </c:pt>
                <c:pt idx="3959">
                  <c:v>27.11.2015</c:v>
                </c:pt>
                <c:pt idx="3960">
                  <c:v>30.11.2015</c:v>
                </c:pt>
                <c:pt idx="3961">
                  <c:v>01.12.2015</c:v>
                </c:pt>
                <c:pt idx="3962">
                  <c:v>02.12.2015</c:v>
                </c:pt>
                <c:pt idx="3963">
                  <c:v>03.12.2015</c:v>
                </c:pt>
                <c:pt idx="3964">
                  <c:v>04.12.2015</c:v>
                </c:pt>
                <c:pt idx="3965">
                  <c:v>07.12.2015</c:v>
                </c:pt>
                <c:pt idx="3966">
                  <c:v>08.12.2015</c:v>
                </c:pt>
                <c:pt idx="3967">
                  <c:v>09.12.2015</c:v>
                </c:pt>
                <c:pt idx="3968">
                  <c:v>10.12.2015</c:v>
                </c:pt>
                <c:pt idx="3969">
                  <c:v>11.12.2015</c:v>
                </c:pt>
                <c:pt idx="3970">
                  <c:v>14.12.2015</c:v>
                </c:pt>
                <c:pt idx="3971">
                  <c:v>15.12.2015</c:v>
                </c:pt>
                <c:pt idx="3972">
                  <c:v>16.12.2015</c:v>
                </c:pt>
                <c:pt idx="3973">
                  <c:v>17.12.2015</c:v>
                </c:pt>
                <c:pt idx="3974">
                  <c:v>18.12.2015</c:v>
                </c:pt>
                <c:pt idx="3975">
                  <c:v>21.12.2015</c:v>
                </c:pt>
                <c:pt idx="3976">
                  <c:v>22.12.2015</c:v>
                </c:pt>
                <c:pt idx="3977">
                  <c:v>23.12.2015</c:v>
                </c:pt>
                <c:pt idx="3978">
                  <c:v>24.12.2015</c:v>
                </c:pt>
                <c:pt idx="3979">
                  <c:v>28.12.2015</c:v>
                </c:pt>
                <c:pt idx="3980">
                  <c:v>29.12.2015</c:v>
                </c:pt>
                <c:pt idx="3981">
                  <c:v>30.12.2015</c:v>
                </c:pt>
                <c:pt idx="3982">
                  <c:v>31.12.2015</c:v>
                </c:pt>
                <c:pt idx="3983">
                  <c:v>04.01.2016</c:v>
                </c:pt>
                <c:pt idx="3984">
                  <c:v>05.01.2016</c:v>
                </c:pt>
                <c:pt idx="3985">
                  <c:v>06.01.2016</c:v>
                </c:pt>
                <c:pt idx="3986">
                  <c:v>07.01.2016</c:v>
                </c:pt>
                <c:pt idx="3987">
                  <c:v>08.01.2016</c:v>
                </c:pt>
                <c:pt idx="3988">
                  <c:v>11.01.2016</c:v>
                </c:pt>
                <c:pt idx="3989">
                  <c:v>12.01.2016</c:v>
                </c:pt>
                <c:pt idx="3990">
                  <c:v>13.01.2016</c:v>
                </c:pt>
                <c:pt idx="3991">
                  <c:v>14.01.2016</c:v>
                </c:pt>
                <c:pt idx="3992">
                  <c:v>15.01.2016</c:v>
                </c:pt>
                <c:pt idx="3993">
                  <c:v>18.01.2016</c:v>
                </c:pt>
                <c:pt idx="3994">
                  <c:v>19.01.2016</c:v>
                </c:pt>
                <c:pt idx="3995">
                  <c:v>20.01.2016</c:v>
                </c:pt>
                <c:pt idx="3996">
                  <c:v>21.01.2016</c:v>
                </c:pt>
                <c:pt idx="3997">
                  <c:v>22.01.2016</c:v>
                </c:pt>
                <c:pt idx="3998">
                  <c:v>25.01.2016</c:v>
                </c:pt>
                <c:pt idx="3999">
                  <c:v>26.01.2016</c:v>
                </c:pt>
                <c:pt idx="4000">
                  <c:v>27.01.2016</c:v>
                </c:pt>
                <c:pt idx="4001">
                  <c:v>28.01.2016</c:v>
                </c:pt>
                <c:pt idx="4002">
                  <c:v>29.01.2016</c:v>
                </c:pt>
                <c:pt idx="4003">
                  <c:v>01.02.2016</c:v>
                </c:pt>
                <c:pt idx="4004">
                  <c:v>02.02.2016</c:v>
                </c:pt>
                <c:pt idx="4005">
                  <c:v>03.02.2016</c:v>
                </c:pt>
                <c:pt idx="4006">
                  <c:v>04.02.2016</c:v>
                </c:pt>
                <c:pt idx="4007">
                  <c:v>05.02.2016</c:v>
                </c:pt>
                <c:pt idx="4008">
                  <c:v>08.02.2016</c:v>
                </c:pt>
                <c:pt idx="4009">
                  <c:v>09.02.2016</c:v>
                </c:pt>
                <c:pt idx="4010">
                  <c:v>10.02.2016</c:v>
                </c:pt>
                <c:pt idx="4011">
                  <c:v>11.02.2016</c:v>
                </c:pt>
                <c:pt idx="4012">
                  <c:v>12.02.2016</c:v>
                </c:pt>
                <c:pt idx="4013">
                  <c:v>14.02.2016</c:v>
                </c:pt>
                <c:pt idx="4014">
                  <c:v>15.02.2016</c:v>
                </c:pt>
                <c:pt idx="4015">
                  <c:v>16.02.2016</c:v>
                </c:pt>
                <c:pt idx="4016">
                  <c:v>17.02.2016</c:v>
                </c:pt>
                <c:pt idx="4017">
                  <c:v>18.02.2016</c:v>
                </c:pt>
                <c:pt idx="4018">
                  <c:v>19.02.2016</c:v>
                </c:pt>
                <c:pt idx="4019">
                  <c:v>22.02.2016</c:v>
                </c:pt>
                <c:pt idx="4020">
                  <c:v>23.02.2016</c:v>
                </c:pt>
                <c:pt idx="4021">
                  <c:v>24.02.2016</c:v>
                </c:pt>
                <c:pt idx="4022">
                  <c:v>25.02.2016</c:v>
                </c:pt>
                <c:pt idx="4023">
                  <c:v>26.02.2016</c:v>
                </c:pt>
                <c:pt idx="4024">
                  <c:v>29.02.2016</c:v>
                </c:pt>
                <c:pt idx="4025">
                  <c:v>01.03.2016</c:v>
                </c:pt>
                <c:pt idx="4026">
                  <c:v>02.03.2016</c:v>
                </c:pt>
                <c:pt idx="4027">
                  <c:v>03.03.2016</c:v>
                </c:pt>
                <c:pt idx="4028">
                  <c:v>04.03.2016</c:v>
                </c:pt>
                <c:pt idx="4029">
                  <c:v>07.03.2016</c:v>
                </c:pt>
                <c:pt idx="4030">
                  <c:v>08.03.2016</c:v>
                </c:pt>
                <c:pt idx="4031">
                  <c:v>09.03.2016</c:v>
                </c:pt>
                <c:pt idx="4032">
                  <c:v>10.03.2016</c:v>
                </c:pt>
                <c:pt idx="4033">
                  <c:v>11.03.2016</c:v>
                </c:pt>
                <c:pt idx="4034">
                  <c:v>14.03.2016</c:v>
                </c:pt>
                <c:pt idx="4035">
                  <c:v>15.03.2016</c:v>
                </c:pt>
                <c:pt idx="4036">
                  <c:v>16.03.2016</c:v>
                </c:pt>
                <c:pt idx="4037">
                  <c:v>17.03.2016</c:v>
                </c:pt>
                <c:pt idx="4038">
                  <c:v>18.03.2016</c:v>
                </c:pt>
                <c:pt idx="4039">
                  <c:v>21.03.2016</c:v>
                </c:pt>
                <c:pt idx="4040">
                  <c:v>22.03.2016</c:v>
                </c:pt>
                <c:pt idx="4041">
                  <c:v>23.03.2016</c:v>
                </c:pt>
                <c:pt idx="4042">
                  <c:v>24.03.2016</c:v>
                </c:pt>
                <c:pt idx="4043">
                  <c:v>28.03.2016</c:v>
                </c:pt>
                <c:pt idx="4044">
                  <c:v>29.03.2016</c:v>
                </c:pt>
                <c:pt idx="4045">
                  <c:v>30.03.2016</c:v>
                </c:pt>
                <c:pt idx="4046">
                  <c:v>31.03.2016</c:v>
                </c:pt>
                <c:pt idx="4047">
                  <c:v>01.04.2016</c:v>
                </c:pt>
                <c:pt idx="4048">
                  <c:v>04.04.2016</c:v>
                </c:pt>
                <c:pt idx="4049">
                  <c:v>05.04.2016</c:v>
                </c:pt>
                <c:pt idx="4050">
                  <c:v>06.04.2016</c:v>
                </c:pt>
                <c:pt idx="4051">
                  <c:v>07.04.2016</c:v>
                </c:pt>
                <c:pt idx="4052">
                  <c:v>08.04.2016</c:v>
                </c:pt>
                <c:pt idx="4053">
                  <c:v>11.04.2016</c:v>
                </c:pt>
                <c:pt idx="4054">
                  <c:v>12.04.2016</c:v>
                </c:pt>
                <c:pt idx="4055">
                  <c:v>13.04.2016</c:v>
                </c:pt>
                <c:pt idx="4056">
                  <c:v>14.04.2016</c:v>
                </c:pt>
                <c:pt idx="4057">
                  <c:v>15.04.2016</c:v>
                </c:pt>
                <c:pt idx="4058">
                  <c:v>18.04.2016</c:v>
                </c:pt>
                <c:pt idx="4059">
                  <c:v>19.04.2016</c:v>
                </c:pt>
                <c:pt idx="4060">
                  <c:v>20.04.2016</c:v>
                </c:pt>
                <c:pt idx="4061">
                  <c:v>21.04.2016</c:v>
                </c:pt>
                <c:pt idx="4062">
                  <c:v>22.04.2016</c:v>
                </c:pt>
                <c:pt idx="4063">
                  <c:v>25.04.2016</c:v>
                </c:pt>
                <c:pt idx="4064">
                  <c:v>26.04.2016</c:v>
                </c:pt>
                <c:pt idx="4065">
                  <c:v>27.04.2016</c:v>
                </c:pt>
                <c:pt idx="4066">
                  <c:v>28.04.2016</c:v>
                </c:pt>
                <c:pt idx="4067">
                  <c:v>29.04.2016</c:v>
                </c:pt>
                <c:pt idx="4068">
                  <c:v>02.05.2016</c:v>
                </c:pt>
                <c:pt idx="4069">
                  <c:v>03.05.2016</c:v>
                </c:pt>
                <c:pt idx="4070">
                  <c:v>04.05.2016</c:v>
                </c:pt>
                <c:pt idx="4071">
                  <c:v>05.05.2016</c:v>
                </c:pt>
                <c:pt idx="4072">
                  <c:v>06.05.2016</c:v>
                </c:pt>
                <c:pt idx="4073">
                  <c:v>09.05.2016</c:v>
                </c:pt>
                <c:pt idx="4074">
                  <c:v>10.05.2016</c:v>
                </c:pt>
                <c:pt idx="4075">
                  <c:v>11.05.2016</c:v>
                </c:pt>
                <c:pt idx="4076">
                  <c:v>12.05.2016</c:v>
                </c:pt>
                <c:pt idx="4077">
                  <c:v>13.05.2016</c:v>
                </c:pt>
                <c:pt idx="4078">
                  <c:v>16.05.2016</c:v>
                </c:pt>
                <c:pt idx="4079">
                  <c:v>17.05.2016</c:v>
                </c:pt>
                <c:pt idx="4080">
                  <c:v>18.05.2016</c:v>
                </c:pt>
                <c:pt idx="4081">
                  <c:v>19.05.2016</c:v>
                </c:pt>
                <c:pt idx="4082">
                  <c:v>20.05.2016</c:v>
                </c:pt>
                <c:pt idx="4083">
                  <c:v>23.05.2016</c:v>
                </c:pt>
                <c:pt idx="4084">
                  <c:v>24.05.2016</c:v>
                </c:pt>
                <c:pt idx="4085">
                  <c:v>25.05.2016</c:v>
                </c:pt>
                <c:pt idx="4086">
                  <c:v>26.05.2016</c:v>
                </c:pt>
                <c:pt idx="4087">
                  <c:v>27.05.2016</c:v>
                </c:pt>
                <c:pt idx="4088">
                  <c:v>30.05.2016</c:v>
                </c:pt>
                <c:pt idx="4089">
                  <c:v>31.05.2016</c:v>
                </c:pt>
                <c:pt idx="4090">
                  <c:v>01.06.2016</c:v>
                </c:pt>
                <c:pt idx="4091">
                  <c:v>02.06.2016</c:v>
                </c:pt>
                <c:pt idx="4092">
                  <c:v>03.06.2016</c:v>
                </c:pt>
                <c:pt idx="4093">
                  <c:v>06.06.2016</c:v>
                </c:pt>
                <c:pt idx="4094">
                  <c:v>07.06.2016</c:v>
                </c:pt>
                <c:pt idx="4095">
                  <c:v>08.06.2016</c:v>
                </c:pt>
                <c:pt idx="4096">
                  <c:v>09.06.2016</c:v>
                </c:pt>
                <c:pt idx="4097">
                  <c:v>10.06.2016</c:v>
                </c:pt>
                <c:pt idx="4098">
                  <c:v>13.06.2016</c:v>
                </c:pt>
                <c:pt idx="4099">
                  <c:v>14.06.2016</c:v>
                </c:pt>
                <c:pt idx="4100">
                  <c:v>15.06.2016</c:v>
                </c:pt>
                <c:pt idx="4101">
                  <c:v>16.06.2016</c:v>
                </c:pt>
                <c:pt idx="4102">
                  <c:v>17.06.2016</c:v>
                </c:pt>
                <c:pt idx="4103">
                  <c:v>20.06.2016</c:v>
                </c:pt>
                <c:pt idx="4104">
                  <c:v>21.06.2016</c:v>
                </c:pt>
                <c:pt idx="4105">
                  <c:v>22.06.2016</c:v>
                </c:pt>
                <c:pt idx="4106">
                  <c:v>23.06.2016</c:v>
                </c:pt>
                <c:pt idx="4107">
                  <c:v>24.06.2016</c:v>
                </c:pt>
                <c:pt idx="4108">
                  <c:v>27.06.2016</c:v>
                </c:pt>
                <c:pt idx="4109">
                  <c:v>28.06.2016</c:v>
                </c:pt>
                <c:pt idx="4110">
                  <c:v>29.06.2016</c:v>
                </c:pt>
                <c:pt idx="4111">
                  <c:v>30.06.2016</c:v>
                </c:pt>
                <c:pt idx="4112">
                  <c:v>01.07.2016</c:v>
                </c:pt>
                <c:pt idx="4113">
                  <c:v>04.07.2016</c:v>
                </c:pt>
                <c:pt idx="4114">
                  <c:v>05.07.2016</c:v>
                </c:pt>
                <c:pt idx="4115">
                  <c:v>06.07.2016</c:v>
                </c:pt>
                <c:pt idx="4116">
                  <c:v>07.07.2016</c:v>
                </c:pt>
                <c:pt idx="4117">
                  <c:v>08.07.2016</c:v>
                </c:pt>
                <c:pt idx="4118">
                  <c:v>11.07.2016</c:v>
                </c:pt>
                <c:pt idx="4119">
                  <c:v>12.07.2016</c:v>
                </c:pt>
                <c:pt idx="4120">
                  <c:v>13.07.2016</c:v>
                </c:pt>
                <c:pt idx="4121">
                  <c:v>14.07.2016</c:v>
                </c:pt>
                <c:pt idx="4122">
                  <c:v>15.07.2016</c:v>
                </c:pt>
                <c:pt idx="4123">
                  <c:v>18.07.2016</c:v>
                </c:pt>
                <c:pt idx="4124">
                  <c:v>19.07.2016</c:v>
                </c:pt>
                <c:pt idx="4125">
                  <c:v>20.07.2016</c:v>
                </c:pt>
                <c:pt idx="4126">
                  <c:v>21.07.2016</c:v>
                </c:pt>
                <c:pt idx="4127">
                  <c:v>22.07.2016</c:v>
                </c:pt>
                <c:pt idx="4128">
                  <c:v>25.07.2016</c:v>
                </c:pt>
                <c:pt idx="4129">
                  <c:v>26.07.2016</c:v>
                </c:pt>
                <c:pt idx="4130">
                  <c:v>27.07.2016</c:v>
                </c:pt>
                <c:pt idx="4131">
                  <c:v>28.07.2016</c:v>
                </c:pt>
                <c:pt idx="4132">
                  <c:v>29.07.2016</c:v>
                </c:pt>
                <c:pt idx="4133">
                  <c:v>01.08.2016</c:v>
                </c:pt>
                <c:pt idx="4134">
                  <c:v>02.08.2016</c:v>
                </c:pt>
                <c:pt idx="4135">
                  <c:v>03.08.2016</c:v>
                </c:pt>
                <c:pt idx="4136">
                  <c:v>04.08.2016</c:v>
                </c:pt>
                <c:pt idx="4137">
                  <c:v>05.08.2016</c:v>
                </c:pt>
                <c:pt idx="4138">
                  <c:v>08.08.2016</c:v>
                </c:pt>
                <c:pt idx="4139">
                  <c:v>09.08.2016</c:v>
                </c:pt>
                <c:pt idx="4140">
                  <c:v>10.08.2016</c:v>
                </c:pt>
                <c:pt idx="4141">
                  <c:v>11.08.2016</c:v>
                </c:pt>
                <c:pt idx="4142">
                  <c:v>12.08.2016</c:v>
                </c:pt>
                <c:pt idx="4143">
                  <c:v>15.08.2016</c:v>
                </c:pt>
                <c:pt idx="4144">
                  <c:v>16.08.2016</c:v>
                </c:pt>
                <c:pt idx="4145">
                  <c:v>17.08.2016</c:v>
                </c:pt>
                <c:pt idx="4146">
                  <c:v>18.08.2016</c:v>
                </c:pt>
                <c:pt idx="4147">
                  <c:v>19.08.2016</c:v>
                </c:pt>
                <c:pt idx="4148">
                  <c:v>22.08.2016</c:v>
                </c:pt>
                <c:pt idx="4149">
                  <c:v>23.08.2016</c:v>
                </c:pt>
                <c:pt idx="4150">
                  <c:v>24.08.2016</c:v>
                </c:pt>
                <c:pt idx="4151">
                  <c:v>25.08.2016</c:v>
                </c:pt>
                <c:pt idx="4152">
                  <c:v>26.08.2016</c:v>
                </c:pt>
                <c:pt idx="4153">
                  <c:v>29.08.2016</c:v>
                </c:pt>
                <c:pt idx="4154">
                  <c:v>30.08.2016</c:v>
                </c:pt>
                <c:pt idx="4155">
                  <c:v>31.08.2016</c:v>
                </c:pt>
                <c:pt idx="4156">
                  <c:v>01.09.2016</c:v>
                </c:pt>
                <c:pt idx="4157">
                  <c:v>02.09.2016</c:v>
                </c:pt>
                <c:pt idx="4158">
                  <c:v>05.09.2016</c:v>
                </c:pt>
                <c:pt idx="4159">
                  <c:v>06.09.2016</c:v>
                </c:pt>
                <c:pt idx="4160">
                  <c:v>07.09.2016</c:v>
                </c:pt>
                <c:pt idx="4161">
                  <c:v>08.09.2016</c:v>
                </c:pt>
                <c:pt idx="4162">
                  <c:v>09.09.2016</c:v>
                </c:pt>
                <c:pt idx="4163">
                  <c:v>12.09.2016</c:v>
                </c:pt>
                <c:pt idx="4164">
                  <c:v>13.09.2016</c:v>
                </c:pt>
                <c:pt idx="4165">
                  <c:v>14.09.2016</c:v>
                </c:pt>
                <c:pt idx="4166">
                  <c:v>15.09.2016</c:v>
                </c:pt>
                <c:pt idx="4167">
                  <c:v>16.09.2016</c:v>
                </c:pt>
                <c:pt idx="4168">
                  <c:v>19.09.2016</c:v>
                </c:pt>
                <c:pt idx="4169">
                  <c:v>20.09.2016</c:v>
                </c:pt>
                <c:pt idx="4170">
                  <c:v>21.09.2016</c:v>
                </c:pt>
                <c:pt idx="4171">
                  <c:v>22.09.2016</c:v>
                </c:pt>
                <c:pt idx="4172">
                  <c:v>23.09.2016</c:v>
                </c:pt>
                <c:pt idx="4173">
                  <c:v>26.09.2016</c:v>
                </c:pt>
                <c:pt idx="4174">
                  <c:v>27.09.2016</c:v>
                </c:pt>
                <c:pt idx="4175">
                  <c:v>28.09.2016</c:v>
                </c:pt>
                <c:pt idx="4176">
                  <c:v>29.09.2016</c:v>
                </c:pt>
                <c:pt idx="4177">
                  <c:v>30.09.2016</c:v>
                </c:pt>
                <c:pt idx="4178">
                  <c:v>03.10.2016</c:v>
                </c:pt>
                <c:pt idx="4179">
                  <c:v>04.10.2016</c:v>
                </c:pt>
                <c:pt idx="4180">
                  <c:v>05.10.2016</c:v>
                </c:pt>
                <c:pt idx="4181">
                  <c:v>06.10.2016</c:v>
                </c:pt>
                <c:pt idx="4182">
                  <c:v>07.10.2016</c:v>
                </c:pt>
                <c:pt idx="4183">
                  <c:v>10.10.2016</c:v>
                </c:pt>
                <c:pt idx="4184">
                  <c:v>11.10.2016</c:v>
                </c:pt>
                <c:pt idx="4185">
                  <c:v>12.10.2016</c:v>
                </c:pt>
                <c:pt idx="4186">
                  <c:v>13.10.2016</c:v>
                </c:pt>
                <c:pt idx="4187">
                  <c:v>14.10.2016</c:v>
                </c:pt>
                <c:pt idx="4188">
                  <c:v>17.10.2016</c:v>
                </c:pt>
                <c:pt idx="4189">
                  <c:v>18.10.2016</c:v>
                </c:pt>
                <c:pt idx="4190">
                  <c:v>19.10.2016</c:v>
                </c:pt>
                <c:pt idx="4191">
                  <c:v>20.10.2016</c:v>
                </c:pt>
                <c:pt idx="4192">
                  <c:v>21.10.2016</c:v>
                </c:pt>
                <c:pt idx="4193">
                  <c:v>24.10.2016</c:v>
                </c:pt>
                <c:pt idx="4194">
                  <c:v>25.10.2016</c:v>
                </c:pt>
                <c:pt idx="4195">
                  <c:v>26.10.2016</c:v>
                </c:pt>
                <c:pt idx="4196">
                  <c:v>27.10.2016</c:v>
                </c:pt>
                <c:pt idx="4197">
                  <c:v>28.10.2016</c:v>
                </c:pt>
                <c:pt idx="4198">
                  <c:v>31.10.2016</c:v>
                </c:pt>
                <c:pt idx="4199">
                  <c:v>01.11.2016</c:v>
                </c:pt>
                <c:pt idx="4200">
                  <c:v>02.11.2016</c:v>
                </c:pt>
                <c:pt idx="4201">
                  <c:v>03.11.2016</c:v>
                </c:pt>
                <c:pt idx="4202">
                  <c:v>04.11.2016</c:v>
                </c:pt>
                <c:pt idx="4203">
                  <c:v>07.11.2016</c:v>
                </c:pt>
                <c:pt idx="4204">
                  <c:v>08.11.2016</c:v>
                </c:pt>
                <c:pt idx="4205">
                  <c:v>09.11.2016</c:v>
                </c:pt>
                <c:pt idx="4206">
                  <c:v>10.11.2016</c:v>
                </c:pt>
                <c:pt idx="4207">
                  <c:v>14.11.2016</c:v>
                </c:pt>
                <c:pt idx="4208">
                  <c:v>15.11.2016</c:v>
                </c:pt>
                <c:pt idx="4209">
                  <c:v>16.11.2016</c:v>
                </c:pt>
                <c:pt idx="4210">
                  <c:v>17.11.2016</c:v>
                </c:pt>
                <c:pt idx="4211">
                  <c:v>18.11.2016</c:v>
                </c:pt>
                <c:pt idx="4212">
                  <c:v>21.11.2016</c:v>
                </c:pt>
                <c:pt idx="4213">
                  <c:v>22.11.2016</c:v>
                </c:pt>
                <c:pt idx="4214">
                  <c:v>23.11.2016</c:v>
                </c:pt>
                <c:pt idx="4215">
                  <c:v>24.11.2016</c:v>
                </c:pt>
                <c:pt idx="4216">
                  <c:v>25.11.2016</c:v>
                </c:pt>
                <c:pt idx="4217">
                  <c:v>28.11.2016</c:v>
                </c:pt>
                <c:pt idx="4218">
                  <c:v>29.11.2016</c:v>
                </c:pt>
                <c:pt idx="4219">
                  <c:v>30.11.2016</c:v>
                </c:pt>
                <c:pt idx="4220">
                  <c:v>01.12.2016</c:v>
                </c:pt>
                <c:pt idx="4221">
                  <c:v>02.12.2016</c:v>
                </c:pt>
                <c:pt idx="4222">
                  <c:v>05.12.2016</c:v>
                </c:pt>
                <c:pt idx="4223">
                  <c:v>06.12.2016</c:v>
                </c:pt>
                <c:pt idx="4224">
                  <c:v>07.12.2016</c:v>
                </c:pt>
                <c:pt idx="4225">
                  <c:v>08.12.2016</c:v>
                </c:pt>
                <c:pt idx="4226">
                  <c:v>09.12.2016</c:v>
                </c:pt>
                <c:pt idx="4227">
                  <c:v>12.12.2016</c:v>
                </c:pt>
                <c:pt idx="4228">
                  <c:v>13.12.2016</c:v>
                </c:pt>
                <c:pt idx="4229">
                  <c:v>14.12.2016</c:v>
                </c:pt>
                <c:pt idx="4230">
                  <c:v>15.12.2016</c:v>
                </c:pt>
                <c:pt idx="4231">
                  <c:v>16.12.2016</c:v>
                </c:pt>
                <c:pt idx="4232">
                  <c:v>19.12.2016</c:v>
                </c:pt>
                <c:pt idx="4233">
                  <c:v>20.12.2016</c:v>
                </c:pt>
                <c:pt idx="4234">
                  <c:v>21.12.2016</c:v>
                </c:pt>
                <c:pt idx="4235">
                  <c:v>22.12.2016</c:v>
                </c:pt>
                <c:pt idx="4236">
                  <c:v>23.12.2016</c:v>
                </c:pt>
                <c:pt idx="4237">
                  <c:v>26.12.2016</c:v>
                </c:pt>
                <c:pt idx="4238">
                  <c:v>27.12.2016</c:v>
                </c:pt>
                <c:pt idx="4239">
                  <c:v>28.12.2016</c:v>
                </c:pt>
                <c:pt idx="4240">
                  <c:v>29.12.2016</c:v>
                </c:pt>
                <c:pt idx="4241">
                  <c:v>30.12.2016</c:v>
                </c:pt>
                <c:pt idx="4242">
                  <c:v>02.01.2017</c:v>
                </c:pt>
                <c:pt idx="4243">
                  <c:v>03.01.2017</c:v>
                </c:pt>
                <c:pt idx="4244">
                  <c:v>04.01.2017</c:v>
                </c:pt>
                <c:pt idx="4245">
                  <c:v>05.01.2017</c:v>
                </c:pt>
                <c:pt idx="4246">
                  <c:v>06.01.2017</c:v>
                </c:pt>
                <c:pt idx="4247">
                  <c:v>09.01.2017</c:v>
                </c:pt>
                <c:pt idx="4248">
                  <c:v>10.01.2017</c:v>
                </c:pt>
                <c:pt idx="4249">
                  <c:v>11.01.2017</c:v>
                </c:pt>
                <c:pt idx="4250">
                  <c:v>12.01.2017</c:v>
                </c:pt>
                <c:pt idx="4251">
                  <c:v>13.01.2017</c:v>
                </c:pt>
                <c:pt idx="4252">
                  <c:v>16.01.2017</c:v>
                </c:pt>
                <c:pt idx="4253">
                  <c:v>17.01.2017</c:v>
                </c:pt>
                <c:pt idx="4254">
                  <c:v>18.01.2017</c:v>
                </c:pt>
                <c:pt idx="4255">
                  <c:v>19.01.2017</c:v>
                </c:pt>
                <c:pt idx="4256">
                  <c:v>20.01.2017</c:v>
                </c:pt>
                <c:pt idx="4257">
                  <c:v>23.01.2017</c:v>
                </c:pt>
                <c:pt idx="4258">
                  <c:v>24.01.2017</c:v>
                </c:pt>
                <c:pt idx="4259">
                  <c:v>25.01.2017</c:v>
                </c:pt>
                <c:pt idx="4260">
                  <c:v>26.01.2017</c:v>
                </c:pt>
                <c:pt idx="4261">
                  <c:v>27.01.2017</c:v>
                </c:pt>
                <c:pt idx="4262">
                  <c:v>30.01.2017</c:v>
                </c:pt>
                <c:pt idx="4263">
                  <c:v>31.01.2017</c:v>
                </c:pt>
                <c:pt idx="4264">
                  <c:v>01.02.2017</c:v>
                </c:pt>
                <c:pt idx="4265">
                  <c:v>02.02.2017</c:v>
                </c:pt>
                <c:pt idx="4266">
                  <c:v>03.02.2017</c:v>
                </c:pt>
                <c:pt idx="4267">
                  <c:v>06.02.2017</c:v>
                </c:pt>
                <c:pt idx="4268">
                  <c:v>07.02.2017</c:v>
                </c:pt>
                <c:pt idx="4269">
                  <c:v>08.02.2017</c:v>
                </c:pt>
                <c:pt idx="4270">
                  <c:v>09.02.2017</c:v>
                </c:pt>
                <c:pt idx="4271">
                  <c:v>10.02.2017</c:v>
                </c:pt>
                <c:pt idx="4272">
                  <c:v>13.02.2017</c:v>
                </c:pt>
                <c:pt idx="4273">
                  <c:v>14.02.2017</c:v>
                </c:pt>
                <c:pt idx="4274">
                  <c:v>15.02.2017</c:v>
                </c:pt>
                <c:pt idx="4275">
                  <c:v>16.02.2017</c:v>
                </c:pt>
                <c:pt idx="4276">
                  <c:v>17.02.2017</c:v>
                </c:pt>
                <c:pt idx="4277">
                  <c:v>20.02.2017</c:v>
                </c:pt>
                <c:pt idx="4278">
                  <c:v>21.02.2017</c:v>
                </c:pt>
                <c:pt idx="4279">
                  <c:v>22.02.2017</c:v>
                </c:pt>
                <c:pt idx="4280">
                  <c:v>23.02.2017</c:v>
                </c:pt>
                <c:pt idx="4281">
                  <c:v>24.02.2017</c:v>
                </c:pt>
                <c:pt idx="4282">
                  <c:v>27.02.2017</c:v>
                </c:pt>
                <c:pt idx="4283">
                  <c:v>28.02.2017</c:v>
                </c:pt>
                <c:pt idx="4284">
                  <c:v>01.03.2017</c:v>
                </c:pt>
                <c:pt idx="4285">
                  <c:v>02.03.2017</c:v>
                </c:pt>
                <c:pt idx="4286">
                  <c:v>03.03.2017</c:v>
                </c:pt>
                <c:pt idx="4287">
                  <c:v>06.03.2017</c:v>
                </c:pt>
                <c:pt idx="4288">
                  <c:v>07.03.2017</c:v>
                </c:pt>
                <c:pt idx="4289">
                  <c:v>08.03.2017</c:v>
                </c:pt>
                <c:pt idx="4290">
                  <c:v>09.03.2017</c:v>
                </c:pt>
                <c:pt idx="4291">
                  <c:v>10.03.2017</c:v>
                </c:pt>
                <c:pt idx="4292">
                  <c:v>13.03.2017</c:v>
                </c:pt>
                <c:pt idx="4293">
                  <c:v>14.03.2017</c:v>
                </c:pt>
                <c:pt idx="4294">
                  <c:v>15.03.2017</c:v>
                </c:pt>
                <c:pt idx="4295">
                  <c:v>16.03.2017</c:v>
                </c:pt>
                <c:pt idx="4296">
                  <c:v>17.03.2017</c:v>
                </c:pt>
                <c:pt idx="4297">
                  <c:v>20.03.2017</c:v>
                </c:pt>
                <c:pt idx="4298">
                  <c:v>21.03.2017</c:v>
                </c:pt>
                <c:pt idx="4299">
                  <c:v>22.03.2017</c:v>
                </c:pt>
                <c:pt idx="4300">
                  <c:v>23.03.2017</c:v>
                </c:pt>
                <c:pt idx="4301">
                  <c:v>24.03.2017</c:v>
                </c:pt>
                <c:pt idx="4302">
                  <c:v>27.03.2017</c:v>
                </c:pt>
                <c:pt idx="4303">
                  <c:v>28.03.2017</c:v>
                </c:pt>
                <c:pt idx="4304">
                  <c:v>29.03.2017</c:v>
                </c:pt>
                <c:pt idx="4305">
                  <c:v>30.03.2017</c:v>
                </c:pt>
                <c:pt idx="4306">
                  <c:v>31.03.2017</c:v>
                </c:pt>
                <c:pt idx="4307">
                  <c:v>03.04.2017</c:v>
                </c:pt>
                <c:pt idx="4308">
                  <c:v>04.04.2017</c:v>
                </c:pt>
                <c:pt idx="4309">
                  <c:v>05.04.2017</c:v>
                </c:pt>
                <c:pt idx="4310">
                  <c:v>06.04.2017</c:v>
                </c:pt>
                <c:pt idx="4311">
                  <c:v>07.04.2017</c:v>
                </c:pt>
                <c:pt idx="4312">
                  <c:v>10.04.2017</c:v>
                </c:pt>
                <c:pt idx="4313">
                  <c:v>11.04.2017</c:v>
                </c:pt>
                <c:pt idx="4314">
                  <c:v>12.04.2017</c:v>
                </c:pt>
                <c:pt idx="4315">
                  <c:v>13.04.2017</c:v>
                </c:pt>
                <c:pt idx="4316">
                  <c:v>17.04.2017</c:v>
                </c:pt>
                <c:pt idx="4317">
                  <c:v>18.04.2017</c:v>
                </c:pt>
                <c:pt idx="4318">
                  <c:v>19.04.2017</c:v>
                </c:pt>
                <c:pt idx="4319">
                  <c:v>20.04.2017</c:v>
                </c:pt>
                <c:pt idx="4320">
                  <c:v>21.04.2017</c:v>
                </c:pt>
                <c:pt idx="4321">
                  <c:v>24.04.2017</c:v>
                </c:pt>
                <c:pt idx="4322">
                  <c:v>25.04.2017</c:v>
                </c:pt>
                <c:pt idx="4323">
                  <c:v>26.04.2017</c:v>
                </c:pt>
                <c:pt idx="4324">
                  <c:v>27.04.2017</c:v>
                </c:pt>
                <c:pt idx="4325">
                  <c:v>28.04.2017</c:v>
                </c:pt>
                <c:pt idx="4326">
                  <c:v>01.05.2017</c:v>
                </c:pt>
                <c:pt idx="4327">
                  <c:v>02.05.2017</c:v>
                </c:pt>
                <c:pt idx="4328">
                  <c:v>03.05.2017</c:v>
                </c:pt>
                <c:pt idx="4329">
                  <c:v>04.05.2017</c:v>
                </c:pt>
                <c:pt idx="4330">
                  <c:v>05.05.2017</c:v>
                </c:pt>
                <c:pt idx="4331">
                  <c:v>08.05.2017</c:v>
                </c:pt>
                <c:pt idx="4332">
                  <c:v>09.05.2017</c:v>
                </c:pt>
                <c:pt idx="4333">
                  <c:v>10.05.2017</c:v>
                </c:pt>
                <c:pt idx="4334">
                  <c:v>11.05.2017</c:v>
                </c:pt>
                <c:pt idx="4335">
                  <c:v>12.05.2017</c:v>
                </c:pt>
                <c:pt idx="4336">
                  <c:v>15.05.2017</c:v>
                </c:pt>
                <c:pt idx="4337">
                  <c:v>16.05.2017</c:v>
                </c:pt>
                <c:pt idx="4338">
                  <c:v>17.05.2017</c:v>
                </c:pt>
                <c:pt idx="4339">
                  <c:v>18.05.2017</c:v>
                </c:pt>
                <c:pt idx="4340">
                  <c:v>19.05.2017</c:v>
                </c:pt>
                <c:pt idx="4341">
                  <c:v>22.05.2017</c:v>
                </c:pt>
                <c:pt idx="4342">
                  <c:v>23.05.2017</c:v>
                </c:pt>
                <c:pt idx="4343">
                  <c:v>24.05.2017</c:v>
                </c:pt>
                <c:pt idx="4344">
                  <c:v>25.05.2017</c:v>
                </c:pt>
                <c:pt idx="4345">
                  <c:v>26.05.2017</c:v>
                </c:pt>
                <c:pt idx="4346">
                  <c:v>29.05.2017</c:v>
                </c:pt>
                <c:pt idx="4347">
                  <c:v>30.05.2017</c:v>
                </c:pt>
                <c:pt idx="4348">
                  <c:v>31.05.2017</c:v>
                </c:pt>
                <c:pt idx="4349">
                  <c:v>01.06.2017</c:v>
                </c:pt>
                <c:pt idx="4350">
                  <c:v>02.06.2017</c:v>
                </c:pt>
                <c:pt idx="4351">
                  <c:v>05.06.2017</c:v>
                </c:pt>
                <c:pt idx="4352">
                  <c:v>06.06.2017</c:v>
                </c:pt>
                <c:pt idx="4353">
                  <c:v>07.06.2017</c:v>
                </c:pt>
                <c:pt idx="4354">
                  <c:v>08.06.2017</c:v>
                </c:pt>
                <c:pt idx="4355">
                  <c:v>09.06.2017</c:v>
                </c:pt>
                <c:pt idx="4356">
                  <c:v>12.06.2017</c:v>
                </c:pt>
                <c:pt idx="4357">
                  <c:v>13.06.2017</c:v>
                </c:pt>
                <c:pt idx="4358">
                  <c:v>14.06.2017</c:v>
                </c:pt>
                <c:pt idx="4359">
                  <c:v>15.06.2017</c:v>
                </c:pt>
                <c:pt idx="4360">
                  <c:v>16.06.2017</c:v>
                </c:pt>
                <c:pt idx="4361">
                  <c:v>19.06.2017</c:v>
                </c:pt>
                <c:pt idx="4362">
                  <c:v>20.06.2017</c:v>
                </c:pt>
                <c:pt idx="4363">
                  <c:v>21.06.2017</c:v>
                </c:pt>
                <c:pt idx="4364">
                  <c:v>22.06.2017</c:v>
                </c:pt>
                <c:pt idx="4365">
                  <c:v>23.06.2017</c:v>
                </c:pt>
                <c:pt idx="4366">
                  <c:v>26.06.2017</c:v>
                </c:pt>
                <c:pt idx="4367">
                  <c:v>27.06.2017</c:v>
                </c:pt>
                <c:pt idx="4368">
                  <c:v>28.06.2017</c:v>
                </c:pt>
                <c:pt idx="4369">
                  <c:v>29.06.2017</c:v>
                </c:pt>
                <c:pt idx="4370">
                  <c:v>30.06.2017</c:v>
                </c:pt>
                <c:pt idx="4371">
                  <c:v>03.07.2017</c:v>
                </c:pt>
                <c:pt idx="4372">
                  <c:v>04.07.2017</c:v>
                </c:pt>
                <c:pt idx="4373">
                  <c:v>05.07.2017</c:v>
                </c:pt>
                <c:pt idx="4374">
                  <c:v>06.07.2017</c:v>
                </c:pt>
                <c:pt idx="4375">
                  <c:v>07.07.2017</c:v>
                </c:pt>
                <c:pt idx="4376">
                  <c:v>10.07.2017</c:v>
                </c:pt>
                <c:pt idx="4377">
                  <c:v>11.07.2017</c:v>
                </c:pt>
                <c:pt idx="4378">
                  <c:v>12.07.2017</c:v>
                </c:pt>
                <c:pt idx="4379">
                  <c:v>13.07.2017</c:v>
                </c:pt>
                <c:pt idx="4380">
                  <c:v>14.07.2017</c:v>
                </c:pt>
                <c:pt idx="4381">
                  <c:v>17.07.2017</c:v>
                </c:pt>
                <c:pt idx="4382">
                  <c:v>18.07.2017</c:v>
                </c:pt>
                <c:pt idx="4383">
                  <c:v>19.07.2017</c:v>
                </c:pt>
                <c:pt idx="4384">
                  <c:v>20.07.2017</c:v>
                </c:pt>
                <c:pt idx="4385">
                  <c:v>21.07.2017</c:v>
                </c:pt>
                <c:pt idx="4386">
                  <c:v>24.07.2017</c:v>
                </c:pt>
                <c:pt idx="4387">
                  <c:v>25.07.2017</c:v>
                </c:pt>
                <c:pt idx="4388">
                  <c:v>26.07.2017</c:v>
                </c:pt>
                <c:pt idx="4389">
                  <c:v>27.07.2017</c:v>
                </c:pt>
                <c:pt idx="4390">
                  <c:v>28.07.2017</c:v>
                </c:pt>
                <c:pt idx="4391">
                  <c:v>31.07.2017</c:v>
                </c:pt>
                <c:pt idx="4392">
                  <c:v>01.08.2017</c:v>
                </c:pt>
                <c:pt idx="4393">
                  <c:v>02.08.2017</c:v>
                </c:pt>
                <c:pt idx="4394">
                  <c:v>03.08.2017</c:v>
                </c:pt>
                <c:pt idx="4395">
                  <c:v>04.08.2017</c:v>
                </c:pt>
                <c:pt idx="4396">
                  <c:v>07.08.2017</c:v>
                </c:pt>
                <c:pt idx="4397">
                  <c:v>08.08.2017</c:v>
                </c:pt>
                <c:pt idx="4398">
                  <c:v>09.08.2017</c:v>
                </c:pt>
                <c:pt idx="4399">
                  <c:v>10.08.2017</c:v>
                </c:pt>
                <c:pt idx="4400">
                  <c:v>11.08.2017</c:v>
                </c:pt>
                <c:pt idx="4401">
                  <c:v>14.08.2017</c:v>
                </c:pt>
                <c:pt idx="4402">
                  <c:v>15.08.2017</c:v>
                </c:pt>
                <c:pt idx="4403">
                  <c:v>16.08.2017</c:v>
                </c:pt>
                <c:pt idx="4404">
                  <c:v>17.08.2017</c:v>
                </c:pt>
                <c:pt idx="4405">
                  <c:v>18.08.2017</c:v>
                </c:pt>
                <c:pt idx="4406">
                  <c:v>21.08.2017</c:v>
                </c:pt>
                <c:pt idx="4407">
                  <c:v>22.08.2017</c:v>
                </c:pt>
                <c:pt idx="4408">
                  <c:v>23.08.2017</c:v>
                </c:pt>
                <c:pt idx="4409">
                  <c:v>24.08.2017</c:v>
                </c:pt>
                <c:pt idx="4410">
                  <c:v>25.08.2017</c:v>
                </c:pt>
                <c:pt idx="4411">
                  <c:v>28.08.2017</c:v>
                </c:pt>
                <c:pt idx="4412">
                  <c:v>29.08.2017</c:v>
                </c:pt>
                <c:pt idx="4413">
                  <c:v>30.08.2017</c:v>
                </c:pt>
                <c:pt idx="4414">
                  <c:v>31.08.2017</c:v>
                </c:pt>
                <c:pt idx="4415">
                  <c:v>01.09.2017</c:v>
                </c:pt>
                <c:pt idx="4416">
                  <c:v>03.09.2017</c:v>
                </c:pt>
                <c:pt idx="4417">
                  <c:v>05.09.2017</c:v>
                </c:pt>
                <c:pt idx="4418">
                  <c:v>06.09.2017</c:v>
                </c:pt>
                <c:pt idx="4419">
                  <c:v>07.09.2017</c:v>
                </c:pt>
                <c:pt idx="4420">
                  <c:v>08.09.2017</c:v>
                </c:pt>
                <c:pt idx="4421">
                  <c:v>11.09.2017</c:v>
                </c:pt>
                <c:pt idx="4422">
                  <c:v>12.09.2017</c:v>
                </c:pt>
                <c:pt idx="4423">
                  <c:v>13.09.2017</c:v>
                </c:pt>
                <c:pt idx="4424">
                  <c:v>14.09.2017</c:v>
                </c:pt>
                <c:pt idx="4425">
                  <c:v>15.09.2017</c:v>
                </c:pt>
                <c:pt idx="4426">
                  <c:v>18.09.2017</c:v>
                </c:pt>
                <c:pt idx="4427">
                  <c:v>19.09.2017</c:v>
                </c:pt>
                <c:pt idx="4428">
                  <c:v>20.09.2017</c:v>
                </c:pt>
                <c:pt idx="4429">
                  <c:v>21.09.2017</c:v>
                </c:pt>
                <c:pt idx="4430">
                  <c:v>22.09.2017</c:v>
                </c:pt>
                <c:pt idx="4431">
                  <c:v>25.09.2017</c:v>
                </c:pt>
                <c:pt idx="4432">
                  <c:v>26.09.2017</c:v>
                </c:pt>
                <c:pt idx="4433">
                  <c:v>27.09.2017</c:v>
                </c:pt>
                <c:pt idx="4434">
                  <c:v>28.09.2017</c:v>
                </c:pt>
                <c:pt idx="4435">
                  <c:v>29.09.2017</c:v>
                </c:pt>
                <c:pt idx="4436">
                  <c:v>02.10.2017</c:v>
                </c:pt>
                <c:pt idx="4437">
                  <c:v>03.10.2017</c:v>
                </c:pt>
                <c:pt idx="4438">
                  <c:v>04.10.2017</c:v>
                </c:pt>
                <c:pt idx="4439">
                  <c:v>05.10.2017</c:v>
                </c:pt>
                <c:pt idx="4440">
                  <c:v>06.10.2017</c:v>
                </c:pt>
                <c:pt idx="4441">
                  <c:v>09.10.2017</c:v>
                </c:pt>
                <c:pt idx="4442">
                  <c:v>10.10.2017</c:v>
                </c:pt>
                <c:pt idx="4443">
                  <c:v>11.10.2017</c:v>
                </c:pt>
                <c:pt idx="4444">
                  <c:v>12.10.2017</c:v>
                </c:pt>
                <c:pt idx="4445">
                  <c:v>13.10.2017</c:v>
                </c:pt>
                <c:pt idx="4446">
                  <c:v>16.10.2017</c:v>
                </c:pt>
                <c:pt idx="4447">
                  <c:v>17.10.2017</c:v>
                </c:pt>
                <c:pt idx="4448">
                  <c:v>18.10.2017</c:v>
                </c:pt>
                <c:pt idx="4449">
                  <c:v>19.10.2017</c:v>
                </c:pt>
                <c:pt idx="4450">
                  <c:v>20.10.2017</c:v>
                </c:pt>
                <c:pt idx="4451">
                  <c:v>23.10.2017</c:v>
                </c:pt>
                <c:pt idx="4452">
                  <c:v>24.10.2017</c:v>
                </c:pt>
                <c:pt idx="4453">
                  <c:v>25.10.2017</c:v>
                </c:pt>
                <c:pt idx="4454">
                  <c:v>26.10.2017</c:v>
                </c:pt>
                <c:pt idx="4455">
                  <c:v>27.10.2017</c:v>
                </c:pt>
                <c:pt idx="4456">
                  <c:v>30.10.2017</c:v>
                </c:pt>
                <c:pt idx="4457">
                  <c:v>31.10.2017</c:v>
                </c:pt>
                <c:pt idx="4458">
                  <c:v>01.11.2017</c:v>
                </c:pt>
                <c:pt idx="4459">
                  <c:v>02.11.2017</c:v>
                </c:pt>
                <c:pt idx="4460">
                  <c:v>03.11.2017</c:v>
                </c:pt>
                <c:pt idx="4461">
                  <c:v>06.11.2017</c:v>
                </c:pt>
                <c:pt idx="4462">
                  <c:v>07.11.2017</c:v>
                </c:pt>
                <c:pt idx="4463">
                  <c:v>08.11.2017</c:v>
                </c:pt>
                <c:pt idx="4464">
                  <c:v>09.11.2017</c:v>
                </c:pt>
                <c:pt idx="4465">
                  <c:v>10.11.2017</c:v>
                </c:pt>
                <c:pt idx="4466">
                  <c:v>13.11.2017</c:v>
                </c:pt>
                <c:pt idx="4467">
                  <c:v>14.11.2017</c:v>
                </c:pt>
                <c:pt idx="4468">
                  <c:v>15.11.2017</c:v>
                </c:pt>
                <c:pt idx="4469">
                  <c:v>16.11.2017</c:v>
                </c:pt>
                <c:pt idx="4470">
                  <c:v>17.11.2017</c:v>
                </c:pt>
                <c:pt idx="4471">
                  <c:v>20.11.2017</c:v>
                </c:pt>
                <c:pt idx="4472">
                  <c:v>21.11.2017</c:v>
                </c:pt>
                <c:pt idx="4473">
                  <c:v>22.11.2017</c:v>
                </c:pt>
                <c:pt idx="4474">
                  <c:v>23.11.2017</c:v>
                </c:pt>
                <c:pt idx="4475">
                  <c:v>24.11.2017</c:v>
                </c:pt>
                <c:pt idx="4476">
                  <c:v>27.11.2017</c:v>
                </c:pt>
                <c:pt idx="4477">
                  <c:v>28.11.2017</c:v>
                </c:pt>
                <c:pt idx="4478">
                  <c:v>29.11.2017</c:v>
                </c:pt>
                <c:pt idx="4479">
                  <c:v>30.11.2017</c:v>
                </c:pt>
                <c:pt idx="4480">
                  <c:v>01.12.2017</c:v>
                </c:pt>
                <c:pt idx="4481">
                  <c:v>04.12.2017</c:v>
                </c:pt>
                <c:pt idx="4482">
                  <c:v>05.12.2017</c:v>
                </c:pt>
                <c:pt idx="4483">
                  <c:v>06.12.2017</c:v>
                </c:pt>
                <c:pt idx="4484">
                  <c:v>07.12.2017</c:v>
                </c:pt>
                <c:pt idx="4485">
                  <c:v>08.12.2017</c:v>
                </c:pt>
                <c:pt idx="4486">
                  <c:v>11.12.2017</c:v>
                </c:pt>
                <c:pt idx="4487">
                  <c:v>12.12.2017</c:v>
                </c:pt>
                <c:pt idx="4488">
                  <c:v>13.12.2017</c:v>
                </c:pt>
                <c:pt idx="4489">
                  <c:v>14.12.2017</c:v>
                </c:pt>
                <c:pt idx="4490">
                  <c:v>15.12.2017</c:v>
                </c:pt>
                <c:pt idx="4491">
                  <c:v>18.12.2017</c:v>
                </c:pt>
                <c:pt idx="4492">
                  <c:v>19.12.2017</c:v>
                </c:pt>
                <c:pt idx="4493">
                  <c:v>20.12.2017</c:v>
                </c:pt>
                <c:pt idx="4494">
                  <c:v>21.12.2017</c:v>
                </c:pt>
                <c:pt idx="4495">
                  <c:v>22.12.2017</c:v>
                </c:pt>
                <c:pt idx="4496">
                  <c:v>25.12.2017</c:v>
                </c:pt>
                <c:pt idx="4497">
                  <c:v>26.12.2017</c:v>
                </c:pt>
                <c:pt idx="4498">
                  <c:v>27.12.2017</c:v>
                </c:pt>
                <c:pt idx="4499">
                  <c:v>28.12.2017</c:v>
                </c:pt>
                <c:pt idx="4500">
                  <c:v>29.12.2017</c:v>
                </c:pt>
                <c:pt idx="4501">
                  <c:v>01.01.2018</c:v>
                </c:pt>
                <c:pt idx="4502">
                  <c:v>02.01.2018</c:v>
                </c:pt>
                <c:pt idx="4503">
                  <c:v>03.01.2018</c:v>
                </c:pt>
                <c:pt idx="4504">
                  <c:v>04.01.2018</c:v>
                </c:pt>
                <c:pt idx="4505">
                  <c:v>05.01.2018</c:v>
                </c:pt>
                <c:pt idx="4506">
                  <c:v>08.01.2018</c:v>
                </c:pt>
                <c:pt idx="4507">
                  <c:v>09.01.2018</c:v>
                </c:pt>
                <c:pt idx="4508">
                  <c:v>10.01.2018</c:v>
                </c:pt>
                <c:pt idx="4509">
                  <c:v>11.01.2018</c:v>
                </c:pt>
                <c:pt idx="4510">
                  <c:v>12.01.2018</c:v>
                </c:pt>
                <c:pt idx="4511">
                  <c:v>15.01.2018</c:v>
                </c:pt>
                <c:pt idx="4512">
                  <c:v>16.01.2018</c:v>
                </c:pt>
                <c:pt idx="4513">
                  <c:v>17.01.2018</c:v>
                </c:pt>
                <c:pt idx="4514">
                  <c:v>18.01.2018</c:v>
                </c:pt>
                <c:pt idx="4515">
                  <c:v>19.01.2018</c:v>
                </c:pt>
                <c:pt idx="4516">
                  <c:v>22.01.2018</c:v>
                </c:pt>
                <c:pt idx="4517">
                  <c:v>23.01.2018</c:v>
                </c:pt>
                <c:pt idx="4518">
                  <c:v>24.01.2018</c:v>
                </c:pt>
                <c:pt idx="4519">
                  <c:v>25.01.2018</c:v>
                </c:pt>
                <c:pt idx="4520">
                  <c:v>26.01.2018</c:v>
                </c:pt>
                <c:pt idx="4521">
                  <c:v>29.01.2018</c:v>
                </c:pt>
                <c:pt idx="4522">
                  <c:v>30.01.2018</c:v>
                </c:pt>
                <c:pt idx="4523">
                  <c:v>31.01.2018</c:v>
                </c:pt>
                <c:pt idx="4524">
                  <c:v>01.02.2018</c:v>
                </c:pt>
                <c:pt idx="4525">
                  <c:v>02.02.2018</c:v>
                </c:pt>
                <c:pt idx="4526">
                  <c:v>05.02.2018</c:v>
                </c:pt>
                <c:pt idx="4527">
                  <c:v>06.02.2018</c:v>
                </c:pt>
                <c:pt idx="4528">
                  <c:v>07.02.2018</c:v>
                </c:pt>
                <c:pt idx="4529">
                  <c:v>08.02.2018</c:v>
                </c:pt>
                <c:pt idx="4530">
                  <c:v>09.02.2018</c:v>
                </c:pt>
                <c:pt idx="4531">
                  <c:v>12.02.2018</c:v>
                </c:pt>
                <c:pt idx="4532">
                  <c:v>13.02.2018</c:v>
                </c:pt>
                <c:pt idx="4533">
                  <c:v>14.02.2018</c:v>
                </c:pt>
                <c:pt idx="4534">
                  <c:v>15.02.2018</c:v>
                </c:pt>
                <c:pt idx="4535">
                  <c:v>16.02.2018</c:v>
                </c:pt>
                <c:pt idx="4536">
                  <c:v>18.02.2018</c:v>
                </c:pt>
                <c:pt idx="4537">
                  <c:v>19.02.2018</c:v>
                </c:pt>
                <c:pt idx="4538">
                  <c:v>20.02.2018</c:v>
                </c:pt>
                <c:pt idx="4539">
                  <c:v>21.02.2018</c:v>
                </c:pt>
                <c:pt idx="4540">
                  <c:v>22.02.2018</c:v>
                </c:pt>
                <c:pt idx="4541">
                  <c:v>23.02.2018</c:v>
                </c:pt>
                <c:pt idx="4542">
                  <c:v>26.02.2018</c:v>
                </c:pt>
                <c:pt idx="4543">
                  <c:v>27.02.2018</c:v>
                </c:pt>
                <c:pt idx="4544">
                  <c:v>28.02.2018</c:v>
                </c:pt>
                <c:pt idx="4545">
                  <c:v>01.03.2018</c:v>
                </c:pt>
                <c:pt idx="4546">
                  <c:v>02.03.2018</c:v>
                </c:pt>
                <c:pt idx="4547">
                  <c:v>05.03.2018</c:v>
                </c:pt>
                <c:pt idx="4548">
                  <c:v>06.03.2018</c:v>
                </c:pt>
                <c:pt idx="4549">
                  <c:v>07.03.2018</c:v>
                </c:pt>
                <c:pt idx="4550">
                  <c:v>08.03.2018</c:v>
                </c:pt>
                <c:pt idx="4551">
                  <c:v>09.03.2018</c:v>
                </c:pt>
                <c:pt idx="4552">
                  <c:v>12.03.2018</c:v>
                </c:pt>
                <c:pt idx="4553">
                  <c:v>13.03.2018</c:v>
                </c:pt>
                <c:pt idx="4554">
                  <c:v>14.03.2018</c:v>
                </c:pt>
                <c:pt idx="4555">
                  <c:v>15.03.2018</c:v>
                </c:pt>
                <c:pt idx="4556">
                  <c:v>16.03.2018</c:v>
                </c:pt>
                <c:pt idx="4557">
                  <c:v>19.03.2018</c:v>
                </c:pt>
                <c:pt idx="4558">
                  <c:v>20.03.2018</c:v>
                </c:pt>
                <c:pt idx="4559">
                  <c:v>21.03.2018</c:v>
                </c:pt>
                <c:pt idx="4560">
                  <c:v>22.03.2018</c:v>
                </c:pt>
                <c:pt idx="4561">
                  <c:v>23.03.2018</c:v>
                </c:pt>
                <c:pt idx="4562">
                  <c:v>26.03.2018</c:v>
                </c:pt>
                <c:pt idx="4563">
                  <c:v>27.03.2018</c:v>
                </c:pt>
                <c:pt idx="4564">
                  <c:v>28.03.2018</c:v>
                </c:pt>
                <c:pt idx="4565">
                  <c:v>29.03.2018</c:v>
                </c:pt>
                <c:pt idx="4566">
                  <c:v>02.04.2018</c:v>
                </c:pt>
                <c:pt idx="4567">
                  <c:v>03.04.2018</c:v>
                </c:pt>
                <c:pt idx="4568">
                  <c:v>04.04.2018</c:v>
                </c:pt>
                <c:pt idx="4569">
                  <c:v>05.04.2018</c:v>
                </c:pt>
                <c:pt idx="4570">
                  <c:v>06.04.2018</c:v>
                </c:pt>
                <c:pt idx="4571">
                  <c:v>09.04.2018</c:v>
                </c:pt>
                <c:pt idx="4572">
                  <c:v>10.04.2018</c:v>
                </c:pt>
                <c:pt idx="4573">
                  <c:v>11.04.2018</c:v>
                </c:pt>
                <c:pt idx="4574">
                  <c:v>12.04.2018</c:v>
                </c:pt>
                <c:pt idx="4575">
                  <c:v>13.04.2018</c:v>
                </c:pt>
                <c:pt idx="4576">
                  <c:v>16.04.2018</c:v>
                </c:pt>
                <c:pt idx="4577">
                  <c:v>17.04.2018</c:v>
                </c:pt>
                <c:pt idx="4578">
                  <c:v>18.04.2018</c:v>
                </c:pt>
                <c:pt idx="4579">
                  <c:v>19.04.2018</c:v>
                </c:pt>
                <c:pt idx="4580">
                  <c:v>20.04.2018</c:v>
                </c:pt>
                <c:pt idx="4581">
                  <c:v>23.04.2018</c:v>
                </c:pt>
                <c:pt idx="4582">
                  <c:v>24.04.2018</c:v>
                </c:pt>
                <c:pt idx="4583">
                  <c:v>25.04.2018</c:v>
                </c:pt>
                <c:pt idx="4584">
                  <c:v>26.04.2018</c:v>
                </c:pt>
                <c:pt idx="4585">
                  <c:v>27.04.2018</c:v>
                </c:pt>
                <c:pt idx="4586">
                  <c:v>30.04.2018</c:v>
                </c:pt>
                <c:pt idx="4587">
                  <c:v>01.05.2018</c:v>
                </c:pt>
                <c:pt idx="4588">
                  <c:v>02.05.2018</c:v>
                </c:pt>
                <c:pt idx="4589">
                  <c:v>03.05.2018</c:v>
                </c:pt>
                <c:pt idx="4590">
                  <c:v>04.05.2018</c:v>
                </c:pt>
                <c:pt idx="4591">
                  <c:v>07.05.2018</c:v>
                </c:pt>
                <c:pt idx="4592">
                  <c:v>08.05.2018</c:v>
                </c:pt>
                <c:pt idx="4593">
                  <c:v>09.05.2018</c:v>
                </c:pt>
                <c:pt idx="4594">
                  <c:v>10.05.2018</c:v>
                </c:pt>
                <c:pt idx="4595">
                  <c:v>11.05.2018</c:v>
                </c:pt>
                <c:pt idx="4596">
                  <c:v>14.05.2018</c:v>
                </c:pt>
                <c:pt idx="4597">
                  <c:v>15.05.2018</c:v>
                </c:pt>
                <c:pt idx="4598">
                  <c:v>16.05.2018</c:v>
                </c:pt>
                <c:pt idx="4599">
                  <c:v>17.05.2018</c:v>
                </c:pt>
                <c:pt idx="4600">
                  <c:v>18.05.2018</c:v>
                </c:pt>
                <c:pt idx="4601">
                  <c:v>21.05.2018</c:v>
                </c:pt>
                <c:pt idx="4602">
                  <c:v>22.05.2018</c:v>
                </c:pt>
                <c:pt idx="4603">
                  <c:v>23.05.2018</c:v>
                </c:pt>
                <c:pt idx="4604">
                  <c:v>24.05.2018</c:v>
                </c:pt>
                <c:pt idx="4605">
                  <c:v>25.05.2018</c:v>
                </c:pt>
                <c:pt idx="4606">
                  <c:v>28.05.2018</c:v>
                </c:pt>
                <c:pt idx="4607">
                  <c:v>29.05.2018</c:v>
                </c:pt>
                <c:pt idx="4608">
                  <c:v>30.05.2018</c:v>
                </c:pt>
                <c:pt idx="4609">
                  <c:v>31.05.2018</c:v>
                </c:pt>
                <c:pt idx="4610">
                  <c:v>01.06.2018</c:v>
                </c:pt>
                <c:pt idx="4611">
                  <c:v>04.06.2018</c:v>
                </c:pt>
                <c:pt idx="4612">
                  <c:v>05.06.2018</c:v>
                </c:pt>
                <c:pt idx="4613">
                  <c:v>06.06.2018</c:v>
                </c:pt>
                <c:pt idx="4614">
                  <c:v>07.06.2018</c:v>
                </c:pt>
                <c:pt idx="4615">
                  <c:v>08.06.2018</c:v>
                </c:pt>
                <c:pt idx="4616">
                  <c:v>11.06.2018</c:v>
                </c:pt>
                <c:pt idx="4617">
                  <c:v>12.06.2018</c:v>
                </c:pt>
                <c:pt idx="4618">
                  <c:v>13.06.2018</c:v>
                </c:pt>
                <c:pt idx="4619">
                  <c:v>14.06.2018</c:v>
                </c:pt>
                <c:pt idx="4620">
                  <c:v>15.06.2018</c:v>
                </c:pt>
                <c:pt idx="4621">
                  <c:v>18.06.2018</c:v>
                </c:pt>
                <c:pt idx="4622">
                  <c:v>19.06.2018</c:v>
                </c:pt>
                <c:pt idx="4623">
                  <c:v>20.06.2018</c:v>
                </c:pt>
                <c:pt idx="4624">
                  <c:v>21.06.2018</c:v>
                </c:pt>
                <c:pt idx="4625">
                  <c:v>22.06.2018</c:v>
                </c:pt>
                <c:pt idx="4626">
                  <c:v>25.06.2018</c:v>
                </c:pt>
                <c:pt idx="4627">
                  <c:v>26.06.2018</c:v>
                </c:pt>
                <c:pt idx="4628">
                  <c:v>27.06.2018</c:v>
                </c:pt>
                <c:pt idx="4629">
                  <c:v>28.06.2018</c:v>
                </c:pt>
                <c:pt idx="4630">
                  <c:v>29.06.2018</c:v>
                </c:pt>
                <c:pt idx="4631">
                  <c:v>02.07.2018</c:v>
                </c:pt>
                <c:pt idx="4632">
                  <c:v>03.07.2018</c:v>
                </c:pt>
                <c:pt idx="4633">
                  <c:v>04.07.2018</c:v>
                </c:pt>
                <c:pt idx="4634">
                  <c:v>05.07.2018</c:v>
                </c:pt>
                <c:pt idx="4635">
                  <c:v>06.07.2018</c:v>
                </c:pt>
                <c:pt idx="4636">
                  <c:v>09.07.2018</c:v>
                </c:pt>
                <c:pt idx="4637">
                  <c:v>10.07.2018</c:v>
                </c:pt>
                <c:pt idx="4638">
                  <c:v>11.07.2018</c:v>
                </c:pt>
                <c:pt idx="4639">
                  <c:v>12.07.2018</c:v>
                </c:pt>
                <c:pt idx="4640">
                  <c:v>13.07.2018</c:v>
                </c:pt>
                <c:pt idx="4641">
                  <c:v>16.07.2018</c:v>
                </c:pt>
                <c:pt idx="4642">
                  <c:v>17.07.2018</c:v>
                </c:pt>
                <c:pt idx="4643">
                  <c:v>18.07.2018</c:v>
                </c:pt>
                <c:pt idx="4644">
                  <c:v>19.07.2018</c:v>
                </c:pt>
                <c:pt idx="4645">
                  <c:v>20.07.2018</c:v>
                </c:pt>
                <c:pt idx="4646">
                  <c:v>23.07.2018</c:v>
                </c:pt>
                <c:pt idx="4647">
                  <c:v>24.07.2018</c:v>
                </c:pt>
                <c:pt idx="4648">
                  <c:v>25.07.2018</c:v>
                </c:pt>
                <c:pt idx="4649">
                  <c:v>26.07.2018</c:v>
                </c:pt>
                <c:pt idx="4650">
                  <c:v>27.07.2018</c:v>
                </c:pt>
                <c:pt idx="4651">
                  <c:v>30.07.2018</c:v>
                </c:pt>
                <c:pt idx="4652">
                  <c:v>31.07.2018</c:v>
                </c:pt>
                <c:pt idx="4653">
                  <c:v>01.08.2018</c:v>
                </c:pt>
                <c:pt idx="4654">
                  <c:v>02.08.2018</c:v>
                </c:pt>
                <c:pt idx="4655">
                  <c:v>03.08.2018</c:v>
                </c:pt>
                <c:pt idx="4656">
                  <c:v>06.08.2018</c:v>
                </c:pt>
                <c:pt idx="4657">
                  <c:v>07.08.2018</c:v>
                </c:pt>
                <c:pt idx="4658">
                  <c:v>08.08.2018</c:v>
                </c:pt>
                <c:pt idx="4659">
                  <c:v>09.08.2018</c:v>
                </c:pt>
                <c:pt idx="4660">
                  <c:v>10.08.2018</c:v>
                </c:pt>
                <c:pt idx="4661">
                  <c:v>13.08.2018</c:v>
                </c:pt>
                <c:pt idx="4662">
                  <c:v>14.08.2018</c:v>
                </c:pt>
                <c:pt idx="4663">
                  <c:v>15.08.2018</c:v>
                </c:pt>
                <c:pt idx="4664">
                  <c:v>16.08.2018</c:v>
                </c:pt>
                <c:pt idx="4665">
                  <c:v>17.08.2018</c:v>
                </c:pt>
                <c:pt idx="4666">
                  <c:v>20.08.2018</c:v>
                </c:pt>
                <c:pt idx="4667">
                  <c:v>21.08.2018</c:v>
                </c:pt>
                <c:pt idx="4668">
                  <c:v>22.08.2018</c:v>
                </c:pt>
                <c:pt idx="4669">
                  <c:v>23.08.2018</c:v>
                </c:pt>
                <c:pt idx="4670">
                  <c:v>24.08.2018</c:v>
                </c:pt>
                <c:pt idx="4671">
                  <c:v>27.08.2018</c:v>
                </c:pt>
                <c:pt idx="4672">
                  <c:v>28.08.2018</c:v>
                </c:pt>
                <c:pt idx="4673">
                  <c:v>29.08.2018</c:v>
                </c:pt>
                <c:pt idx="4674">
                  <c:v>30.08.2018</c:v>
                </c:pt>
                <c:pt idx="4675">
                  <c:v>31.08.2018</c:v>
                </c:pt>
                <c:pt idx="4676">
                  <c:v>03.09.2018</c:v>
                </c:pt>
                <c:pt idx="4677">
                  <c:v>04.09.2018</c:v>
                </c:pt>
                <c:pt idx="4678">
                  <c:v>05.09.2018</c:v>
                </c:pt>
                <c:pt idx="4679">
                  <c:v>06.09.2018</c:v>
                </c:pt>
                <c:pt idx="4680">
                  <c:v>07.09.2018</c:v>
                </c:pt>
                <c:pt idx="4681">
                  <c:v>10.09.2018</c:v>
                </c:pt>
                <c:pt idx="4682">
                  <c:v>11.09.2018</c:v>
                </c:pt>
                <c:pt idx="4683">
                  <c:v>12.09.2018</c:v>
                </c:pt>
                <c:pt idx="4684">
                  <c:v>13.09.2018</c:v>
                </c:pt>
                <c:pt idx="4685">
                  <c:v>14.09.2018</c:v>
                </c:pt>
                <c:pt idx="4686">
                  <c:v>17.09.2018</c:v>
                </c:pt>
                <c:pt idx="4687">
                  <c:v>18.09.2018</c:v>
                </c:pt>
                <c:pt idx="4688">
                  <c:v>19.09.2018</c:v>
                </c:pt>
                <c:pt idx="4689">
                  <c:v>20.09.2018</c:v>
                </c:pt>
                <c:pt idx="4690">
                  <c:v>21.09.2018</c:v>
                </c:pt>
                <c:pt idx="4691">
                  <c:v>24.09.2018</c:v>
                </c:pt>
                <c:pt idx="4692">
                  <c:v>25.09.2018</c:v>
                </c:pt>
                <c:pt idx="4693">
                  <c:v>26.09.2018</c:v>
                </c:pt>
                <c:pt idx="4694">
                  <c:v>27.09.2018</c:v>
                </c:pt>
                <c:pt idx="4695">
                  <c:v>28.09.2018</c:v>
                </c:pt>
                <c:pt idx="4696">
                  <c:v>01.10.2018</c:v>
                </c:pt>
                <c:pt idx="4697">
                  <c:v>02.10.2018</c:v>
                </c:pt>
                <c:pt idx="4698">
                  <c:v>03.10.2018</c:v>
                </c:pt>
                <c:pt idx="4699">
                  <c:v>04.10.2018</c:v>
                </c:pt>
                <c:pt idx="4700">
                  <c:v>05.10.2018</c:v>
                </c:pt>
                <c:pt idx="4701">
                  <c:v>08.10.2018</c:v>
                </c:pt>
                <c:pt idx="4702">
                  <c:v>09.10.2018</c:v>
                </c:pt>
                <c:pt idx="4703">
                  <c:v>10.10.2018</c:v>
                </c:pt>
                <c:pt idx="4704">
                  <c:v>11.10.2018</c:v>
                </c:pt>
                <c:pt idx="4705">
                  <c:v>12.10.2018</c:v>
                </c:pt>
                <c:pt idx="4706">
                  <c:v>15.10.2018</c:v>
                </c:pt>
                <c:pt idx="4707">
                  <c:v>16.10.2018</c:v>
                </c:pt>
                <c:pt idx="4708">
                  <c:v>17.10.2018</c:v>
                </c:pt>
                <c:pt idx="4709">
                  <c:v>18.10.2018</c:v>
                </c:pt>
                <c:pt idx="4710">
                  <c:v>19.10.2018</c:v>
                </c:pt>
                <c:pt idx="4711">
                  <c:v>22.10.2018</c:v>
                </c:pt>
                <c:pt idx="4712">
                  <c:v>23.10.2018</c:v>
                </c:pt>
                <c:pt idx="4713">
                  <c:v>24.10.2018</c:v>
                </c:pt>
                <c:pt idx="4714">
                  <c:v>25.10.2018</c:v>
                </c:pt>
                <c:pt idx="4715">
                  <c:v>26.10.2018</c:v>
                </c:pt>
                <c:pt idx="4716">
                  <c:v>29.10.2018</c:v>
                </c:pt>
                <c:pt idx="4717">
                  <c:v>30.10.2018</c:v>
                </c:pt>
                <c:pt idx="4718">
                  <c:v>31.10.2018</c:v>
                </c:pt>
                <c:pt idx="4719">
                  <c:v>01.11.2018</c:v>
                </c:pt>
                <c:pt idx="4720">
                  <c:v>02.11.2018</c:v>
                </c:pt>
                <c:pt idx="4721">
                  <c:v>05.11.2018</c:v>
                </c:pt>
                <c:pt idx="4722">
                  <c:v>06.11.2018</c:v>
                </c:pt>
                <c:pt idx="4723">
                  <c:v>07.11.2018</c:v>
                </c:pt>
                <c:pt idx="4724">
                  <c:v>08.11.2018</c:v>
                </c:pt>
                <c:pt idx="4725">
                  <c:v>09.11.2018</c:v>
                </c:pt>
                <c:pt idx="4726">
                  <c:v>12.11.2018</c:v>
                </c:pt>
                <c:pt idx="4727">
                  <c:v>13.11.2018</c:v>
                </c:pt>
                <c:pt idx="4728">
                  <c:v>14.11.2018</c:v>
                </c:pt>
                <c:pt idx="4729">
                  <c:v>15.11.2018</c:v>
                </c:pt>
                <c:pt idx="4730">
                  <c:v>16.11.2018</c:v>
                </c:pt>
                <c:pt idx="4731">
                  <c:v>19.11.2018</c:v>
                </c:pt>
                <c:pt idx="4732">
                  <c:v>20.11.2018</c:v>
                </c:pt>
                <c:pt idx="4733">
                  <c:v>21.11.2018</c:v>
                </c:pt>
                <c:pt idx="4734">
                  <c:v>22.11.2018</c:v>
                </c:pt>
                <c:pt idx="4735">
                  <c:v>23.11.2018</c:v>
                </c:pt>
                <c:pt idx="4736">
                  <c:v>26.11.2018</c:v>
                </c:pt>
                <c:pt idx="4737">
                  <c:v>27.11.2018</c:v>
                </c:pt>
                <c:pt idx="4738">
                  <c:v>28.11.2018</c:v>
                </c:pt>
                <c:pt idx="4739">
                  <c:v>29.11.2018</c:v>
                </c:pt>
                <c:pt idx="4740">
                  <c:v>30.11.2018</c:v>
                </c:pt>
                <c:pt idx="4741">
                  <c:v>03.12.2018</c:v>
                </c:pt>
                <c:pt idx="4742">
                  <c:v>04.12.2018</c:v>
                </c:pt>
                <c:pt idx="4743">
                  <c:v>05.12.2018</c:v>
                </c:pt>
                <c:pt idx="4744">
                  <c:v>06.12.2018</c:v>
                </c:pt>
                <c:pt idx="4745">
                  <c:v>07.12.2018</c:v>
                </c:pt>
                <c:pt idx="4746">
                  <c:v>10.12.2018</c:v>
                </c:pt>
                <c:pt idx="4747">
                  <c:v>11.12.2018</c:v>
                </c:pt>
                <c:pt idx="4748">
                  <c:v>12.12.2018</c:v>
                </c:pt>
                <c:pt idx="4749">
                  <c:v>13.12.2018</c:v>
                </c:pt>
                <c:pt idx="4750">
                  <c:v>14.12.2018</c:v>
                </c:pt>
                <c:pt idx="4751">
                  <c:v>17.12.2018</c:v>
                </c:pt>
                <c:pt idx="4752">
                  <c:v>18.12.2018</c:v>
                </c:pt>
                <c:pt idx="4753">
                  <c:v>19.12.2018</c:v>
                </c:pt>
                <c:pt idx="4754">
                  <c:v>20.12.2018</c:v>
                </c:pt>
                <c:pt idx="4755">
                  <c:v>21.12.2018</c:v>
                </c:pt>
                <c:pt idx="4756">
                  <c:v>24.12.2018</c:v>
                </c:pt>
                <c:pt idx="4757">
                  <c:v>25.12.2018</c:v>
                </c:pt>
                <c:pt idx="4758">
                  <c:v>26.12.2018</c:v>
                </c:pt>
                <c:pt idx="4759">
                  <c:v>27.12.2018</c:v>
                </c:pt>
                <c:pt idx="4760">
                  <c:v>28.12.2018</c:v>
                </c:pt>
                <c:pt idx="4761">
                  <c:v>31.12.2018</c:v>
                </c:pt>
                <c:pt idx="4762">
                  <c:v>01.01.2019</c:v>
                </c:pt>
                <c:pt idx="4763">
                  <c:v>02.01.2019</c:v>
                </c:pt>
                <c:pt idx="4764">
                  <c:v>03.01.2019</c:v>
                </c:pt>
                <c:pt idx="4765">
                  <c:v>04.01.2019</c:v>
                </c:pt>
                <c:pt idx="4766">
                  <c:v>07.01.2019</c:v>
                </c:pt>
                <c:pt idx="4767">
                  <c:v>08.01.2019</c:v>
                </c:pt>
                <c:pt idx="4768">
                  <c:v>09.01.2019</c:v>
                </c:pt>
                <c:pt idx="4769">
                  <c:v>10.01.2019</c:v>
                </c:pt>
                <c:pt idx="4770">
                  <c:v>11.01.2019</c:v>
                </c:pt>
                <c:pt idx="4771">
                  <c:v>14.01.2019</c:v>
                </c:pt>
                <c:pt idx="4772">
                  <c:v>15.01.2019</c:v>
                </c:pt>
                <c:pt idx="4773">
                  <c:v>16.01.2019</c:v>
                </c:pt>
                <c:pt idx="4774">
                  <c:v>17.01.2019</c:v>
                </c:pt>
                <c:pt idx="4775">
                  <c:v>18.01.2019</c:v>
                </c:pt>
                <c:pt idx="4776">
                  <c:v>21.01.2019</c:v>
                </c:pt>
                <c:pt idx="4777">
                  <c:v>22.01.2019</c:v>
                </c:pt>
                <c:pt idx="4778">
                  <c:v>23.01.2019</c:v>
                </c:pt>
                <c:pt idx="4779">
                  <c:v>24.01.2019</c:v>
                </c:pt>
                <c:pt idx="4780">
                  <c:v>25.01.2019</c:v>
                </c:pt>
                <c:pt idx="4781">
                  <c:v>28.01.2019</c:v>
                </c:pt>
                <c:pt idx="4782">
                  <c:v>29.01.2019</c:v>
                </c:pt>
                <c:pt idx="4783">
                  <c:v>30.01.2019</c:v>
                </c:pt>
                <c:pt idx="4784">
                  <c:v>31.01.2019</c:v>
                </c:pt>
                <c:pt idx="4785">
                  <c:v>01.02.2019</c:v>
                </c:pt>
                <c:pt idx="4786">
                  <c:v>04.02.2019</c:v>
                </c:pt>
                <c:pt idx="4787">
                  <c:v>05.02.2019</c:v>
                </c:pt>
                <c:pt idx="4788">
                  <c:v>06.02.2019</c:v>
                </c:pt>
                <c:pt idx="4789">
                  <c:v>07.02.2019</c:v>
                </c:pt>
                <c:pt idx="4790">
                  <c:v>08.02.2019</c:v>
                </c:pt>
                <c:pt idx="4791">
                  <c:v>11.02.2019</c:v>
                </c:pt>
                <c:pt idx="4792">
                  <c:v>12.02.2019</c:v>
                </c:pt>
                <c:pt idx="4793">
                  <c:v>13.02.2019</c:v>
                </c:pt>
                <c:pt idx="4794">
                  <c:v>14.02.2019</c:v>
                </c:pt>
                <c:pt idx="4795">
                  <c:v>15.02.2019</c:v>
                </c:pt>
                <c:pt idx="4796">
                  <c:v>18.02.2019</c:v>
                </c:pt>
                <c:pt idx="4797">
                  <c:v>19.02.2019</c:v>
                </c:pt>
                <c:pt idx="4798">
                  <c:v>20.02.2019</c:v>
                </c:pt>
                <c:pt idx="4799">
                  <c:v>21.02.2019</c:v>
                </c:pt>
                <c:pt idx="4800">
                  <c:v>22.02.2019</c:v>
                </c:pt>
                <c:pt idx="4801">
                  <c:v>25.02.2019</c:v>
                </c:pt>
                <c:pt idx="4802">
                  <c:v>26.02.2019</c:v>
                </c:pt>
                <c:pt idx="4803">
                  <c:v>27.02.2019</c:v>
                </c:pt>
                <c:pt idx="4804">
                  <c:v>28.02.2019</c:v>
                </c:pt>
                <c:pt idx="4805">
                  <c:v>01.03.2019</c:v>
                </c:pt>
                <c:pt idx="4806">
                  <c:v>04.03.2019</c:v>
                </c:pt>
                <c:pt idx="4807">
                  <c:v>05.03.2019</c:v>
                </c:pt>
                <c:pt idx="4808">
                  <c:v>06.03.2019</c:v>
                </c:pt>
                <c:pt idx="4809">
                  <c:v>07.03.2019</c:v>
                </c:pt>
                <c:pt idx="4810">
                  <c:v>08.03.2019</c:v>
                </c:pt>
                <c:pt idx="4811">
                  <c:v>11.03.2019</c:v>
                </c:pt>
                <c:pt idx="4812">
                  <c:v>12.03.2019</c:v>
                </c:pt>
                <c:pt idx="4813">
                  <c:v>13.03.2019</c:v>
                </c:pt>
                <c:pt idx="4814">
                  <c:v>14.03.2019</c:v>
                </c:pt>
                <c:pt idx="4815">
                  <c:v>15.03.2019</c:v>
                </c:pt>
                <c:pt idx="4816">
                  <c:v>18.03.2019</c:v>
                </c:pt>
                <c:pt idx="4817">
                  <c:v>19.03.2019</c:v>
                </c:pt>
                <c:pt idx="4818">
                  <c:v>20.03.2019</c:v>
                </c:pt>
                <c:pt idx="4819">
                  <c:v>21.03.2019</c:v>
                </c:pt>
                <c:pt idx="4820">
                  <c:v>22.03.2019</c:v>
                </c:pt>
                <c:pt idx="4821">
                  <c:v>25.03.2019</c:v>
                </c:pt>
                <c:pt idx="4822">
                  <c:v>26.03.2019</c:v>
                </c:pt>
                <c:pt idx="4823">
                  <c:v>27.03.2019</c:v>
                </c:pt>
                <c:pt idx="4824">
                  <c:v>28.03.2019</c:v>
                </c:pt>
                <c:pt idx="4825">
                  <c:v>29.03.2019</c:v>
                </c:pt>
                <c:pt idx="4826">
                  <c:v>01.04.2019</c:v>
                </c:pt>
                <c:pt idx="4827">
                  <c:v>02.04.2019</c:v>
                </c:pt>
                <c:pt idx="4828">
                  <c:v>03.04.2019</c:v>
                </c:pt>
                <c:pt idx="4829">
                  <c:v>04.04.2019</c:v>
                </c:pt>
                <c:pt idx="4830">
                  <c:v>05.04.2019</c:v>
                </c:pt>
                <c:pt idx="4831">
                  <c:v>08.04.2019</c:v>
                </c:pt>
                <c:pt idx="4832">
                  <c:v>09.04.2019</c:v>
                </c:pt>
                <c:pt idx="4833">
                  <c:v>10.04.2019</c:v>
                </c:pt>
                <c:pt idx="4834">
                  <c:v>11.04.2019</c:v>
                </c:pt>
                <c:pt idx="4835">
                  <c:v>12.04.2019</c:v>
                </c:pt>
                <c:pt idx="4836">
                  <c:v>15.04.2019</c:v>
                </c:pt>
                <c:pt idx="4837">
                  <c:v>16.04.2019</c:v>
                </c:pt>
                <c:pt idx="4838">
                  <c:v>17.04.2019</c:v>
                </c:pt>
                <c:pt idx="4839">
                  <c:v>18.04.2019</c:v>
                </c:pt>
                <c:pt idx="4840">
                  <c:v>22.04.2019</c:v>
                </c:pt>
                <c:pt idx="4841">
                  <c:v>23.04.2019</c:v>
                </c:pt>
                <c:pt idx="4842">
                  <c:v>24.04.2019</c:v>
                </c:pt>
                <c:pt idx="4843">
                  <c:v>25.04.2019</c:v>
                </c:pt>
                <c:pt idx="4844">
                  <c:v>26.04.2019</c:v>
                </c:pt>
                <c:pt idx="4845">
                  <c:v>29.04.2019</c:v>
                </c:pt>
                <c:pt idx="4846">
                  <c:v>30.04.2019</c:v>
                </c:pt>
                <c:pt idx="4847">
                  <c:v>01.05.2019</c:v>
                </c:pt>
                <c:pt idx="4848">
                  <c:v>02.05.2019</c:v>
                </c:pt>
                <c:pt idx="4849">
                  <c:v>03.05.2019</c:v>
                </c:pt>
                <c:pt idx="4850">
                  <c:v>06.05.2019</c:v>
                </c:pt>
                <c:pt idx="4851">
                  <c:v>07.05.2019</c:v>
                </c:pt>
                <c:pt idx="4852">
                  <c:v>08.05.2019</c:v>
                </c:pt>
                <c:pt idx="4853">
                  <c:v>09.05.2019</c:v>
                </c:pt>
                <c:pt idx="4854">
                  <c:v>10.05.2019</c:v>
                </c:pt>
                <c:pt idx="4855">
                  <c:v>13.05.2019</c:v>
                </c:pt>
                <c:pt idx="4856">
                  <c:v>14.05.2019</c:v>
                </c:pt>
                <c:pt idx="4857">
                  <c:v>15.05.2019</c:v>
                </c:pt>
                <c:pt idx="4858">
                  <c:v>16.05.2019</c:v>
                </c:pt>
                <c:pt idx="4859">
                  <c:v>17.05.2019</c:v>
                </c:pt>
                <c:pt idx="4860">
                  <c:v>20.05.2019</c:v>
                </c:pt>
                <c:pt idx="4861">
                  <c:v>21.05.2019</c:v>
                </c:pt>
                <c:pt idx="4862">
                  <c:v>22.05.2019</c:v>
                </c:pt>
                <c:pt idx="4863">
                  <c:v>23.05.2019</c:v>
                </c:pt>
                <c:pt idx="4864">
                  <c:v>24.05.2019</c:v>
                </c:pt>
                <c:pt idx="4865">
                  <c:v>27.05.2019</c:v>
                </c:pt>
                <c:pt idx="4866">
                  <c:v>28.05.2019</c:v>
                </c:pt>
                <c:pt idx="4867">
                  <c:v>29.05.2019</c:v>
                </c:pt>
                <c:pt idx="4868">
                  <c:v>30.05.2019</c:v>
                </c:pt>
                <c:pt idx="4869">
                  <c:v>31.05.2019</c:v>
                </c:pt>
                <c:pt idx="4870">
                  <c:v>03.06.2019</c:v>
                </c:pt>
                <c:pt idx="4871">
                  <c:v>04.06.2019</c:v>
                </c:pt>
                <c:pt idx="4872">
                  <c:v>05.06.2019</c:v>
                </c:pt>
                <c:pt idx="4873">
                  <c:v>06.06.2019</c:v>
                </c:pt>
                <c:pt idx="4874">
                  <c:v>07.06.2019</c:v>
                </c:pt>
                <c:pt idx="4875">
                  <c:v>10.06.2019</c:v>
                </c:pt>
                <c:pt idx="4876">
                  <c:v>11.06.2019</c:v>
                </c:pt>
                <c:pt idx="4877">
                  <c:v>12.06.2019</c:v>
                </c:pt>
                <c:pt idx="4878">
                  <c:v>13.06.2019</c:v>
                </c:pt>
                <c:pt idx="4879">
                  <c:v>14.06.2019</c:v>
                </c:pt>
                <c:pt idx="4880">
                  <c:v>17.06.2019</c:v>
                </c:pt>
                <c:pt idx="4881">
                  <c:v>18.06.2019</c:v>
                </c:pt>
                <c:pt idx="4882">
                  <c:v>19.06.2019</c:v>
                </c:pt>
                <c:pt idx="4883">
                  <c:v>20.06.2019</c:v>
                </c:pt>
                <c:pt idx="4884">
                  <c:v>21.06.2019</c:v>
                </c:pt>
                <c:pt idx="4885">
                  <c:v>24.06.2019</c:v>
                </c:pt>
                <c:pt idx="4886">
                  <c:v>25.06.2019</c:v>
                </c:pt>
                <c:pt idx="4887">
                  <c:v>26.06.2019</c:v>
                </c:pt>
                <c:pt idx="4888">
                  <c:v>27.06.2019</c:v>
                </c:pt>
                <c:pt idx="4889">
                  <c:v>28.06.2019</c:v>
                </c:pt>
                <c:pt idx="4890">
                  <c:v>01.07.2019</c:v>
                </c:pt>
                <c:pt idx="4891">
                  <c:v>02.07.2019</c:v>
                </c:pt>
                <c:pt idx="4892">
                  <c:v>03.07.2019</c:v>
                </c:pt>
                <c:pt idx="4893">
                  <c:v>04.07.2019</c:v>
                </c:pt>
                <c:pt idx="4894">
                  <c:v>05.07.2019</c:v>
                </c:pt>
                <c:pt idx="4895">
                  <c:v>08.07.2019</c:v>
                </c:pt>
                <c:pt idx="4896">
                  <c:v>09.07.2019</c:v>
                </c:pt>
                <c:pt idx="4897">
                  <c:v>10.07.2019</c:v>
                </c:pt>
                <c:pt idx="4898">
                  <c:v>11.07.2019</c:v>
                </c:pt>
                <c:pt idx="4899">
                  <c:v>12.07.2019</c:v>
                </c:pt>
                <c:pt idx="4900">
                  <c:v>15.07.2019</c:v>
                </c:pt>
                <c:pt idx="4901">
                  <c:v>16.07.2019</c:v>
                </c:pt>
                <c:pt idx="4902">
                  <c:v>17.07.2019</c:v>
                </c:pt>
                <c:pt idx="4903">
                  <c:v>18.07.2019</c:v>
                </c:pt>
                <c:pt idx="4904">
                  <c:v>19.07.2019</c:v>
                </c:pt>
                <c:pt idx="4905">
                  <c:v>22.07.2019</c:v>
                </c:pt>
                <c:pt idx="4906">
                  <c:v>23.07.2019</c:v>
                </c:pt>
                <c:pt idx="4907">
                  <c:v>24.07.2019</c:v>
                </c:pt>
                <c:pt idx="4908">
                  <c:v>25.07.2019</c:v>
                </c:pt>
                <c:pt idx="4909">
                  <c:v>26.07.2019</c:v>
                </c:pt>
                <c:pt idx="4910">
                  <c:v>29.07.2019</c:v>
                </c:pt>
                <c:pt idx="4911">
                  <c:v>30.07.2019</c:v>
                </c:pt>
                <c:pt idx="4912">
                  <c:v>31.07.2019</c:v>
                </c:pt>
                <c:pt idx="4913">
                  <c:v>01.08.2019</c:v>
                </c:pt>
                <c:pt idx="4914">
                  <c:v>02.08.2019</c:v>
                </c:pt>
                <c:pt idx="4915">
                  <c:v>05.08.2019</c:v>
                </c:pt>
                <c:pt idx="4916">
                  <c:v>06.08.2019</c:v>
                </c:pt>
                <c:pt idx="4917">
                  <c:v>07.08.2019</c:v>
                </c:pt>
                <c:pt idx="4918">
                  <c:v>08.08.2019</c:v>
                </c:pt>
                <c:pt idx="4919">
                  <c:v>09.08.2019</c:v>
                </c:pt>
                <c:pt idx="4920">
                  <c:v>12.08.2019</c:v>
                </c:pt>
                <c:pt idx="4921">
                  <c:v>13.08.2019</c:v>
                </c:pt>
                <c:pt idx="4922">
                  <c:v>14.08.2019</c:v>
                </c:pt>
                <c:pt idx="4923">
                  <c:v>15.08.2019</c:v>
                </c:pt>
                <c:pt idx="4924">
                  <c:v>16.08.2019</c:v>
                </c:pt>
                <c:pt idx="4925">
                  <c:v>19.08.2019</c:v>
                </c:pt>
                <c:pt idx="4926">
                  <c:v>20.08.2019</c:v>
                </c:pt>
                <c:pt idx="4927">
                  <c:v>21.08.2019</c:v>
                </c:pt>
                <c:pt idx="4928">
                  <c:v>22.08.2019</c:v>
                </c:pt>
                <c:pt idx="4929">
                  <c:v>23.08.2019</c:v>
                </c:pt>
                <c:pt idx="4930">
                  <c:v>26.08.2019</c:v>
                </c:pt>
                <c:pt idx="4931">
                  <c:v>27.08.2019</c:v>
                </c:pt>
                <c:pt idx="4932">
                  <c:v>28.08.2019</c:v>
                </c:pt>
                <c:pt idx="4933">
                  <c:v>29.08.2019</c:v>
                </c:pt>
                <c:pt idx="4934">
                  <c:v>30.08.2019</c:v>
                </c:pt>
                <c:pt idx="4935">
                  <c:v>02.09.2019</c:v>
                </c:pt>
                <c:pt idx="4936">
                  <c:v>03.09.2019</c:v>
                </c:pt>
                <c:pt idx="4937">
                  <c:v>04.09.2019</c:v>
                </c:pt>
                <c:pt idx="4938">
                  <c:v>05.09.2019</c:v>
                </c:pt>
                <c:pt idx="4939">
                  <c:v>06.09.2019</c:v>
                </c:pt>
                <c:pt idx="4940">
                  <c:v>09.09.2019</c:v>
                </c:pt>
                <c:pt idx="4941">
                  <c:v>10.09.2019</c:v>
                </c:pt>
                <c:pt idx="4942">
                  <c:v>11.09.2019</c:v>
                </c:pt>
                <c:pt idx="4943">
                  <c:v>12.09.2019</c:v>
                </c:pt>
                <c:pt idx="4944">
                  <c:v>13.09.2019</c:v>
                </c:pt>
                <c:pt idx="4945">
                  <c:v>16.09.2019</c:v>
                </c:pt>
                <c:pt idx="4946">
                  <c:v>17.09.2019</c:v>
                </c:pt>
                <c:pt idx="4947">
                  <c:v>18.09.2019</c:v>
                </c:pt>
                <c:pt idx="4948">
                  <c:v>19.09.2019</c:v>
                </c:pt>
                <c:pt idx="4949">
                  <c:v>20.09.2019</c:v>
                </c:pt>
                <c:pt idx="4950">
                  <c:v>23.09.2019</c:v>
                </c:pt>
                <c:pt idx="4951">
                  <c:v>24.09.2019</c:v>
                </c:pt>
                <c:pt idx="4952">
                  <c:v>25.09.2019</c:v>
                </c:pt>
                <c:pt idx="4953">
                  <c:v>26.09.2019</c:v>
                </c:pt>
                <c:pt idx="4954">
                  <c:v>27.09.2019</c:v>
                </c:pt>
                <c:pt idx="4955">
                  <c:v>30.09.2019</c:v>
                </c:pt>
                <c:pt idx="4956">
                  <c:v>01.10.2019</c:v>
                </c:pt>
                <c:pt idx="4957">
                  <c:v>02.10.2019</c:v>
                </c:pt>
                <c:pt idx="4958">
                  <c:v>03.10.2019</c:v>
                </c:pt>
                <c:pt idx="4959">
                  <c:v>04.10.2019</c:v>
                </c:pt>
                <c:pt idx="4960">
                  <c:v>07.10.2019</c:v>
                </c:pt>
                <c:pt idx="4961">
                  <c:v>08.10.2019</c:v>
                </c:pt>
                <c:pt idx="4962">
                  <c:v>09.10.2019</c:v>
                </c:pt>
                <c:pt idx="4963">
                  <c:v>10.10.2019</c:v>
                </c:pt>
                <c:pt idx="4964">
                  <c:v>11.10.2019</c:v>
                </c:pt>
                <c:pt idx="4965">
                  <c:v>14.10.2019</c:v>
                </c:pt>
                <c:pt idx="4966">
                  <c:v>15.10.2019</c:v>
                </c:pt>
                <c:pt idx="4967">
                  <c:v>16.10.2019</c:v>
                </c:pt>
                <c:pt idx="4968">
                  <c:v>17.10.2019</c:v>
                </c:pt>
                <c:pt idx="4969">
                  <c:v>18.10.2019</c:v>
                </c:pt>
                <c:pt idx="4970">
                  <c:v>21.10.2019</c:v>
                </c:pt>
                <c:pt idx="4971">
                  <c:v>22.10.2019</c:v>
                </c:pt>
                <c:pt idx="4972">
                  <c:v>23.10.2019</c:v>
                </c:pt>
                <c:pt idx="4973">
                  <c:v>24.10.2019</c:v>
                </c:pt>
                <c:pt idx="4974">
                  <c:v>25.10.2019</c:v>
                </c:pt>
                <c:pt idx="4975">
                  <c:v>28.10.2019</c:v>
                </c:pt>
                <c:pt idx="4976">
                  <c:v>29.10.2019</c:v>
                </c:pt>
                <c:pt idx="4977">
                  <c:v>30.10.2019</c:v>
                </c:pt>
                <c:pt idx="4978">
                  <c:v>31.10.2019</c:v>
                </c:pt>
                <c:pt idx="4979">
                  <c:v>01.11.2019</c:v>
                </c:pt>
                <c:pt idx="4980">
                  <c:v>04.11.2019</c:v>
                </c:pt>
                <c:pt idx="4981">
                  <c:v>05.11.2019</c:v>
                </c:pt>
                <c:pt idx="4982">
                  <c:v>06.11.2019</c:v>
                </c:pt>
                <c:pt idx="4983">
                  <c:v>07.11.2019</c:v>
                </c:pt>
                <c:pt idx="4984">
                  <c:v>08.11.2019</c:v>
                </c:pt>
                <c:pt idx="4985">
                  <c:v>11.11.2019</c:v>
                </c:pt>
                <c:pt idx="4986">
                  <c:v>12.11.2019</c:v>
                </c:pt>
                <c:pt idx="4987">
                  <c:v>13.11.2019</c:v>
                </c:pt>
                <c:pt idx="4988">
                  <c:v>14.11.2019</c:v>
                </c:pt>
                <c:pt idx="4989">
                  <c:v>15.11.2019</c:v>
                </c:pt>
                <c:pt idx="4990">
                  <c:v>18.11.2019</c:v>
                </c:pt>
                <c:pt idx="4991">
                  <c:v>19.11.2019</c:v>
                </c:pt>
                <c:pt idx="4992">
                  <c:v>20.11.2019</c:v>
                </c:pt>
                <c:pt idx="4993">
                  <c:v>21.11.2019</c:v>
                </c:pt>
                <c:pt idx="4994">
                  <c:v>22.11.2019</c:v>
                </c:pt>
                <c:pt idx="4995">
                  <c:v>25.11.2019</c:v>
                </c:pt>
                <c:pt idx="4996">
                  <c:v>26.11.2019</c:v>
                </c:pt>
                <c:pt idx="4997">
                  <c:v>27.11.2019</c:v>
                </c:pt>
                <c:pt idx="4998">
                  <c:v>28.11.2019</c:v>
                </c:pt>
                <c:pt idx="4999">
                  <c:v>29.11.2019</c:v>
                </c:pt>
                <c:pt idx="5000">
                  <c:v>02.12.2019</c:v>
                </c:pt>
                <c:pt idx="5001">
                  <c:v>03.12.2019</c:v>
                </c:pt>
                <c:pt idx="5002">
                  <c:v>04.12.2019</c:v>
                </c:pt>
                <c:pt idx="5003">
                  <c:v>05.12.2019</c:v>
                </c:pt>
                <c:pt idx="5004">
                  <c:v>06.12.2019</c:v>
                </c:pt>
                <c:pt idx="5005">
                  <c:v>09.12.2019</c:v>
                </c:pt>
                <c:pt idx="5006">
                  <c:v>10.12.2019</c:v>
                </c:pt>
                <c:pt idx="5007">
                  <c:v>11.12.2019</c:v>
                </c:pt>
                <c:pt idx="5008">
                  <c:v>12.12.2019</c:v>
                </c:pt>
                <c:pt idx="5009">
                  <c:v>13.12.2019</c:v>
                </c:pt>
                <c:pt idx="5010">
                  <c:v>16.12.2019</c:v>
                </c:pt>
                <c:pt idx="5011">
                  <c:v>17.12.2019</c:v>
                </c:pt>
                <c:pt idx="5012">
                  <c:v>18.12.2019</c:v>
                </c:pt>
                <c:pt idx="5013">
                  <c:v>19.12.2019</c:v>
                </c:pt>
                <c:pt idx="5014">
                  <c:v>20.12.2019</c:v>
                </c:pt>
                <c:pt idx="5015">
                  <c:v>23.12.2019</c:v>
                </c:pt>
                <c:pt idx="5016">
                  <c:v>24.12.2019</c:v>
                </c:pt>
                <c:pt idx="5017">
                  <c:v>25.12.2019</c:v>
                </c:pt>
                <c:pt idx="5018">
                  <c:v>26.12.2019</c:v>
                </c:pt>
                <c:pt idx="5019">
                  <c:v>27.12.2019</c:v>
                </c:pt>
                <c:pt idx="5020">
                  <c:v>30.12.2019</c:v>
                </c:pt>
                <c:pt idx="5021">
                  <c:v>31.12.2019</c:v>
                </c:pt>
                <c:pt idx="5022">
                  <c:v>01.01.2020</c:v>
                </c:pt>
                <c:pt idx="5023">
                  <c:v>02.01.2020</c:v>
                </c:pt>
                <c:pt idx="5024">
                  <c:v>03.01.2020</c:v>
                </c:pt>
                <c:pt idx="5025">
                  <c:v>06.01.2020</c:v>
                </c:pt>
                <c:pt idx="5026">
                  <c:v>07.01.2020</c:v>
                </c:pt>
                <c:pt idx="5027">
                  <c:v>08.01.2020</c:v>
                </c:pt>
                <c:pt idx="5028">
                  <c:v>09.01.2020</c:v>
                </c:pt>
                <c:pt idx="5029">
                  <c:v>10.01.2020</c:v>
                </c:pt>
                <c:pt idx="5030">
                  <c:v>13.01.2020</c:v>
                </c:pt>
                <c:pt idx="5031">
                  <c:v>14.01.2020</c:v>
                </c:pt>
                <c:pt idx="5032">
                  <c:v>15.01.2020</c:v>
                </c:pt>
                <c:pt idx="5033">
                  <c:v>16.01.2020</c:v>
                </c:pt>
                <c:pt idx="5034">
                  <c:v>17.01.2020</c:v>
                </c:pt>
                <c:pt idx="5035">
                  <c:v>20.01.2020</c:v>
                </c:pt>
                <c:pt idx="5036">
                  <c:v>21.01.2020</c:v>
                </c:pt>
                <c:pt idx="5037">
                  <c:v>22.01.2020</c:v>
                </c:pt>
                <c:pt idx="5038">
                  <c:v>23.01.2020</c:v>
                </c:pt>
                <c:pt idx="5039">
                  <c:v>24.01.2020</c:v>
                </c:pt>
                <c:pt idx="5040">
                  <c:v>27.01.2020</c:v>
                </c:pt>
                <c:pt idx="5041">
                  <c:v>28.01.2020</c:v>
                </c:pt>
                <c:pt idx="5042">
                  <c:v>29.01.2020</c:v>
                </c:pt>
                <c:pt idx="5043">
                  <c:v>30.01.2020</c:v>
                </c:pt>
                <c:pt idx="5044">
                  <c:v>31.01.2020</c:v>
                </c:pt>
                <c:pt idx="5045">
                  <c:v>03.02.2020</c:v>
                </c:pt>
                <c:pt idx="5046">
                  <c:v>04.02.2020</c:v>
                </c:pt>
                <c:pt idx="5047">
                  <c:v>05.02.2020</c:v>
                </c:pt>
                <c:pt idx="5048">
                  <c:v>06.02.2020</c:v>
                </c:pt>
                <c:pt idx="5049">
                  <c:v>07.02.2020</c:v>
                </c:pt>
                <c:pt idx="5050">
                  <c:v>10.02.2020</c:v>
                </c:pt>
                <c:pt idx="5051">
                  <c:v>11.02.2020</c:v>
                </c:pt>
                <c:pt idx="5052">
                  <c:v>12.02.2020</c:v>
                </c:pt>
                <c:pt idx="5053">
                  <c:v>13.02.2020</c:v>
                </c:pt>
                <c:pt idx="5054">
                  <c:v>14.02.2020</c:v>
                </c:pt>
                <c:pt idx="5055">
                  <c:v>17.02.2020</c:v>
                </c:pt>
                <c:pt idx="5056">
                  <c:v>18.02.2020</c:v>
                </c:pt>
                <c:pt idx="5057">
                  <c:v>19.02.2020</c:v>
                </c:pt>
                <c:pt idx="5058">
                  <c:v>20.02.2020</c:v>
                </c:pt>
                <c:pt idx="5059">
                  <c:v>21.02.2020</c:v>
                </c:pt>
                <c:pt idx="5060">
                  <c:v>24.02.2020</c:v>
                </c:pt>
                <c:pt idx="5061">
                  <c:v>25.02.2020</c:v>
                </c:pt>
                <c:pt idx="5062">
                  <c:v>26.02.2020</c:v>
                </c:pt>
                <c:pt idx="5063">
                  <c:v>27.02.2020</c:v>
                </c:pt>
                <c:pt idx="5064">
                  <c:v>28.02.2020</c:v>
                </c:pt>
                <c:pt idx="5065">
                  <c:v>02.03.2020</c:v>
                </c:pt>
                <c:pt idx="5066">
                  <c:v>03.03.2020</c:v>
                </c:pt>
                <c:pt idx="5067">
                  <c:v>04.03.2020</c:v>
                </c:pt>
                <c:pt idx="5068">
                  <c:v>05.03.2020</c:v>
                </c:pt>
                <c:pt idx="5069">
                  <c:v>06.03.2020</c:v>
                </c:pt>
                <c:pt idx="5070">
                  <c:v>09.03.2020</c:v>
                </c:pt>
                <c:pt idx="5071">
                  <c:v>10.03.2020</c:v>
                </c:pt>
                <c:pt idx="5072">
                  <c:v>11.03.2020</c:v>
                </c:pt>
                <c:pt idx="5073">
                  <c:v>12.03.2020</c:v>
                </c:pt>
                <c:pt idx="5074">
                  <c:v>13.03.2020</c:v>
                </c:pt>
                <c:pt idx="5075">
                  <c:v>16.03.2020</c:v>
                </c:pt>
                <c:pt idx="5076">
                  <c:v>17.03.2020</c:v>
                </c:pt>
                <c:pt idx="5077">
                  <c:v>18.03.2020</c:v>
                </c:pt>
                <c:pt idx="5078">
                  <c:v>19.03.2020</c:v>
                </c:pt>
                <c:pt idx="5079">
                  <c:v>20.03.2020</c:v>
                </c:pt>
                <c:pt idx="5080">
                  <c:v>23.03.2020</c:v>
                </c:pt>
                <c:pt idx="5081">
                  <c:v>24.03.2020</c:v>
                </c:pt>
                <c:pt idx="5082">
                  <c:v>25.03.2020</c:v>
                </c:pt>
                <c:pt idx="5083">
                  <c:v>26.03.2020</c:v>
                </c:pt>
                <c:pt idx="5084">
                  <c:v>27.03.2020</c:v>
                </c:pt>
                <c:pt idx="5085">
                  <c:v>30.03.2020</c:v>
                </c:pt>
                <c:pt idx="5086">
                  <c:v>31.03.2020</c:v>
                </c:pt>
                <c:pt idx="5087">
                  <c:v>01.04.2020</c:v>
                </c:pt>
                <c:pt idx="5088">
                  <c:v>02.04.2020</c:v>
                </c:pt>
                <c:pt idx="5089">
                  <c:v>03.04.2020</c:v>
                </c:pt>
                <c:pt idx="5090">
                  <c:v>06.04.2020</c:v>
                </c:pt>
                <c:pt idx="5091">
                  <c:v>07.04.2020</c:v>
                </c:pt>
                <c:pt idx="5092">
                  <c:v>08.04.2020</c:v>
                </c:pt>
                <c:pt idx="5093">
                  <c:v>09.04.2020</c:v>
                </c:pt>
                <c:pt idx="5094">
                  <c:v>13.04.2020</c:v>
                </c:pt>
                <c:pt idx="5095">
                  <c:v>14.04.2020</c:v>
                </c:pt>
                <c:pt idx="5096">
                  <c:v>15.04.2020</c:v>
                </c:pt>
                <c:pt idx="5097">
                  <c:v>16.04.2020</c:v>
                </c:pt>
                <c:pt idx="5098">
                  <c:v>17.04.2020</c:v>
                </c:pt>
                <c:pt idx="5099">
                  <c:v>20.04.2020</c:v>
                </c:pt>
                <c:pt idx="5100">
                  <c:v>21.04.2020</c:v>
                </c:pt>
                <c:pt idx="5101">
                  <c:v>22.04.2020</c:v>
                </c:pt>
                <c:pt idx="5102">
                  <c:v>23.04.2020</c:v>
                </c:pt>
                <c:pt idx="5103">
                  <c:v>24.04.2020</c:v>
                </c:pt>
                <c:pt idx="5104">
                  <c:v>27.04.2020</c:v>
                </c:pt>
                <c:pt idx="5105">
                  <c:v>28.04.2020</c:v>
                </c:pt>
                <c:pt idx="5106">
                  <c:v>29.04.2020</c:v>
                </c:pt>
                <c:pt idx="5107">
                  <c:v>30.04.2020</c:v>
                </c:pt>
                <c:pt idx="5108">
                  <c:v>01.05.2020</c:v>
                </c:pt>
                <c:pt idx="5109">
                  <c:v>04.05.2020</c:v>
                </c:pt>
                <c:pt idx="5110">
                  <c:v>05.05.2020</c:v>
                </c:pt>
                <c:pt idx="5111">
                  <c:v>06.05.2020</c:v>
                </c:pt>
                <c:pt idx="5112">
                  <c:v>07.05.2020</c:v>
                </c:pt>
                <c:pt idx="5113">
                  <c:v>08.05.2020</c:v>
                </c:pt>
                <c:pt idx="5114">
                  <c:v>11.05.2020</c:v>
                </c:pt>
                <c:pt idx="5115">
                  <c:v>12.05.2020</c:v>
                </c:pt>
                <c:pt idx="5116">
                  <c:v>13.05.2020</c:v>
                </c:pt>
                <c:pt idx="5117">
                  <c:v>14.05.2020</c:v>
                </c:pt>
                <c:pt idx="5118">
                  <c:v>15.05.2020</c:v>
                </c:pt>
                <c:pt idx="5119">
                  <c:v>18.05.2020</c:v>
                </c:pt>
                <c:pt idx="5120">
                  <c:v>19.05.2020</c:v>
                </c:pt>
                <c:pt idx="5121">
                  <c:v>20.05.2020</c:v>
                </c:pt>
                <c:pt idx="5122">
                  <c:v>21.05.2020</c:v>
                </c:pt>
                <c:pt idx="5123">
                  <c:v>22.05.2020</c:v>
                </c:pt>
                <c:pt idx="5124">
                  <c:v>25.05.2020</c:v>
                </c:pt>
                <c:pt idx="5125">
                  <c:v>26.05.2020</c:v>
                </c:pt>
                <c:pt idx="5126">
                  <c:v>27.05.2020</c:v>
                </c:pt>
                <c:pt idx="5127">
                  <c:v>28.05.2020</c:v>
                </c:pt>
                <c:pt idx="5128">
                  <c:v>29.05.2020</c:v>
                </c:pt>
                <c:pt idx="5129">
                  <c:v>01.06.2020</c:v>
                </c:pt>
                <c:pt idx="5130">
                  <c:v>02.06.2020</c:v>
                </c:pt>
                <c:pt idx="5131">
                  <c:v>03.06.2020</c:v>
                </c:pt>
                <c:pt idx="5132">
                  <c:v>04.06.2020</c:v>
                </c:pt>
                <c:pt idx="5133">
                  <c:v>05.06.2020</c:v>
                </c:pt>
                <c:pt idx="5134">
                  <c:v>08.06.2020</c:v>
                </c:pt>
                <c:pt idx="5135">
                  <c:v>09.06.2020</c:v>
                </c:pt>
                <c:pt idx="5136">
                  <c:v>10.06.2020</c:v>
                </c:pt>
                <c:pt idx="5137">
                  <c:v>11.06.2020</c:v>
                </c:pt>
                <c:pt idx="5138">
                  <c:v>12.06.2020</c:v>
                </c:pt>
                <c:pt idx="5139">
                  <c:v>15.06.2020</c:v>
                </c:pt>
                <c:pt idx="5140">
                  <c:v>16.06.2020</c:v>
                </c:pt>
                <c:pt idx="5141">
                  <c:v>17.06.2020</c:v>
                </c:pt>
                <c:pt idx="5142">
                  <c:v>18.06.2020</c:v>
                </c:pt>
                <c:pt idx="5143">
                  <c:v>19.06.2020</c:v>
                </c:pt>
                <c:pt idx="5144">
                  <c:v>22.06.2020</c:v>
                </c:pt>
                <c:pt idx="5145">
                  <c:v>23.06.2020</c:v>
                </c:pt>
                <c:pt idx="5146">
                  <c:v>24.06.2020</c:v>
                </c:pt>
                <c:pt idx="5147">
                  <c:v>25.06.2020</c:v>
                </c:pt>
                <c:pt idx="5148">
                  <c:v>26.06.2020</c:v>
                </c:pt>
                <c:pt idx="5149">
                  <c:v>29.06.2020</c:v>
                </c:pt>
                <c:pt idx="5150">
                  <c:v>30.06.2020</c:v>
                </c:pt>
                <c:pt idx="5151">
                  <c:v>01.07.2020</c:v>
                </c:pt>
                <c:pt idx="5152">
                  <c:v>02.07.2020</c:v>
                </c:pt>
                <c:pt idx="5153">
                  <c:v>06.07.2020</c:v>
                </c:pt>
                <c:pt idx="5154">
                  <c:v>07.07.2020</c:v>
                </c:pt>
                <c:pt idx="5155">
                  <c:v>08.07.2020</c:v>
                </c:pt>
                <c:pt idx="5156">
                  <c:v>09.07.2020</c:v>
                </c:pt>
                <c:pt idx="5157">
                  <c:v>10.07.2020</c:v>
                </c:pt>
                <c:pt idx="5158">
                  <c:v>13.07.2020</c:v>
                </c:pt>
                <c:pt idx="5159">
                  <c:v>14.07.2020</c:v>
                </c:pt>
                <c:pt idx="5160">
                  <c:v>15.07.2020</c:v>
                </c:pt>
                <c:pt idx="5161">
                  <c:v>16.07.2020</c:v>
                </c:pt>
                <c:pt idx="5162">
                  <c:v>17.07.2020</c:v>
                </c:pt>
                <c:pt idx="5163">
                  <c:v>20.07.2020</c:v>
                </c:pt>
                <c:pt idx="5164">
                  <c:v>21.07.2020</c:v>
                </c:pt>
                <c:pt idx="5165">
                  <c:v>22.07.2020</c:v>
                </c:pt>
                <c:pt idx="5166">
                  <c:v>23.07.2020</c:v>
                </c:pt>
                <c:pt idx="5167">
                  <c:v>24.07.2020</c:v>
                </c:pt>
                <c:pt idx="5168">
                  <c:v>27.07.2020</c:v>
                </c:pt>
                <c:pt idx="5169">
                  <c:v>28.07.2020</c:v>
                </c:pt>
                <c:pt idx="5170">
                  <c:v>29.07.2020</c:v>
                </c:pt>
                <c:pt idx="5171">
                  <c:v>30.07.2020</c:v>
                </c:pt>
                <c:pt idx="5172">
                  <c:v>31.07.2020</c:v>
                </c:pt>
                <c:pt idx="5173">
                  <c:v>03.08.2020</c:v>
                </c:pt>
                <c:pt idx="5174">
                  <c:v>04.08.2020</c:v>
                </c:pt>
                <c:pt idx="5175">
                  <c:v>05.08.2020</c:v>
                </c:pt>
                <c:pt idx="5176">
                  <c:v>06.08.2020</c:v>
                </c:pt>
                <c:pt idx="5177">
                  <c:v>07.08.2020</c:v>
                </c:pt>
                <c:pt idx="5178">
                  <c:v>10.08.2020</c:v>
                </c:pt>
                <c:pt idx="5179">
                  <c:v>11.08.2020</c:v>
                </c:pt>
                <c:pt idx="5180">
                  <c:v>12.08.2020</c:v>
                </c:pt>
                <c:pt idx="5181">
                  <c:v>13.08.2020</c:v>
                </c:pt>
                <c:pt idx="5182">
                  <c:v>14.08.2020</c:v>
                </c:pt>
                <c:pt idx="5183">
                  <c:v>17.08.2020</c:v>
                </c:pt>
                <c:pt idx="5184">
                  <c:v>18.08.2020</c:v>
                </c:pt>
                <c:pt idx="5185">
                  <c:v>19.08.2020</c:v>
                </c:pt>
                <c:pt idx="5186">
                  <c:v>20.08.2020</c:v>
                </c:pt>
                <c:pt idx="5187">
                  <c:v>21.08.2020</c:v>
                </c:pt>
                <c:pt idx="5188">
                  <c:v>24.08.2020</c:v>
                </c:pt>
                <c:pt idx="5189">
                  <c:v>25.08.2020</c:v>
                </c:pt>
                <c:pt idx="5190">
                  <c:v>26.08.2020</c:v>
                </c:pt>
                <c:pt idx="5191">
                  <c:v>27.08.2020</c:v>
                </c:pt>
                <c:pt idx="5192">
                  <c:v>28.08.2020</c:v>
                </c:pt>
                <c:pt idx="5193">
                  <c:v>31.08.2020</c:v>
                </c:pt>
                <c:pt idx="5194">
                  <c:v>01.09.2020</c:v>
                </c:pt>
                <c:pt idx="5195">
                  <c:v>02.09.2020</c:v>
                </c:pt>
                <c:pt idx="5196">
                  <c:v>03.09.2020</c:v>
                </c:pt>
                <c:pt idx="5197">
                  <c:v>04.09.2020</c:v>
                </c:pt>
                <c:pt idx="5198">
                  <c:v>08.09.2020</c:v>
                </c:pt>
                <c:pt idx="5199">
                  <c:v>09.09.2020</c:v>
                </c:pt>
                <c:pt idx="5200">
                  <c:v>10.09.2020</c:v>
                </c:pt>
                <c:pt idx="5201">
                  <c:v>11.09.2020</c:v>
                </c:pt>
                <c:pt idx="5202">
                  <c:v>14.09.2020</c:v>
                </c:pt>
                <c:pt idx="5203">
                  <c:v>15.09.2020</c:v>
                </c:pt>
                <c:pt idx="5204">
                  <c:v>16.09.2020</c:v>
                </c:pt>
                <c:pt idx="5205">
                  <c:v>17.09.2020</c:v>
                </c:pt>
                <c:pt idx="5206">
                  <c:v>18.09.2020</c:v>
                </c:pt>
                <c:pt idx="5207">
                  <c:v>21.09.2020</c:v>
                </c:pt>
                <c:pt idx="5208">
                  <c:v>22.09.2020</c:v>
                </c:pt>
                <c:pt idx="5209">
                  <c:v>23.09.2020</c:v>
                </c:pt>
                <c:pt idx="5210">
                  <c:v>24.09.2020</c:v>
                </c:pt>
                <c:pt idx="5211">
                  <c:v>25.09.2020</c:v>
                </c:pt>
                <c:pt idx="5212">
                  <c:v>28.09.2020</c:v>
                </c:pt>
                <c:pt idx="5213">
                  <c:v>29.09.2020</c:v>
                </c:pt>
                <c:pt idx="5214">
                  <c:v>30.09.2020</c:v>
                </c:pt>
                <c:pt idx="5215">
                  <c:v>01.10.2020</c:v>
                </c:pt>
                <c:pt idx="5216">
                  <c:v>02.10.2020</c:v>
                </c:pt>
                <c:pt idx="5217">
                  <c:v>05.10.2020</c:v>
                </c:pt>
                <c:pt idx="5218">
                  <c:v>06.10.2020</c:v>
                </c:pt>
                <c:pt idx="5219">
                  <c:v>07.10.2020</c:v>
                </c:pt>
                <c:pt idx="5220">
                  <c:v>08.10.2020</c:v>
                </c:pt>
                <c:pt idx="5221">
                  <c:v>09.10.2020</c:v>
                </c:pt>
                <c:pt idx="5222">
                  <c:v>13.10.2020</c:v>
                </c:pt>
                <c:pt idx="5223">
                  <c:v>14.10.2020</c:v>
                </c:pt>
                <c:pt idx="5224">
                  <c:v>15.10.2020</c:v>
                </c:pt>
                <c:pt idx="5225">
                  <c:v>16.10.2020</c:v>
                </c:pt>
                <c:pt idx="5226">
                  <c:v>19.10.2020</c:v>
                </c:pt>
                <c:pt idx="5227">
                  <c:v>20.10.2020</c:v>
                </c:pt>
                <c:pt idx="5228">
                  <c:v>21.10.2020</c:v>
                </c:pt>
                <c:pt idx="5229">
                  <c:v>22.10.2020</c:v>
                </c:pt>
                <c:pt idx="5230">
                  <c:v>23.10.2020</c:v>
                </c:pt>
                <c:pt idx="5231">
                  <c:v>26.10.2020</c:v>
                </c:pt>
                <c:pt idx="5232">
                  <c:v>27.10.2020</c:v>
                </c:pt>
                <c:pt idx="5233">
                  <c:v>28.10.2020</c:v>
                </c:pt>
                <c:pt idx="5234">
                  <c:v>29.10.2020</c:v>
                </c:pt>
                <c:pt idx="5235">
                  <c:v>30.10.2020</c:v>
                </c:pt>
                <c:pt idx="5236">
                  <c:v>02.11.2020</c:v>
                </c:pt>
                <c:pt idx="5237">
                  <c:v>03.11.2020</c:v>
                </c:pt>
                <c:pt idx="5238">
                  <c:v>04.11.2020</c:v>
                </c:pt>
                <c:pt idx="5239">
                  <c:v>05.11.2020</c:v>
                </c:pt>
                <c:pt idx="5240">
                  <c:v>06.11.2020</c:v>
                </c:pt>
                <c:pt idx="5241">
                  <c:v>09.11.2020</c:v>
                </c:pt>
                <c:pt idx="5242">
                  <c:v>10.11.2020</c:v>
                </c:pt>
                <c:pt idx="5243">
                  <c:v>11.11.2020</c:v>
                </c:pt>
                <c:pt idx="5244">
                  <c:v>12.11.2020</c:v>
                </c:pt>
                <c:pt idx="5245">
                  <c:v>13.11.2020</c:v>
                </c:pt>
                <c:pt idx="5246">
                  <c:v>16.11.2020</c:v>
                </c:pt>
                <c:pt idx="5247">
                  <c:v>17.11.2020</c:v>
                </c:pt>
                <c:pt idx="5248">
                  <c:v>18.11.2020</c:v>
                </c:pt>
                <c:pt idx="5249">
                  <c:v>19.11.2020</c:v>
                </c:pt>
                <c:pt idx="5250">
                  <c:v>20.11.2020</c:v>
                </c:pt>
                <c:pt idx="5251">
                  <c:v>23.11.2020</c:v>
                </c:pt>
                <c:pt idx="5252">
                  <c:v>24.11.2020</c:v>
                </c:pt>
                <c:pt idx="5253">
                  <c:v>25.11.2020</c:v>
                </c:pt>
                <c:pt idx="5254">
                  <c:v>26.11.2020</c:v>
                </c:pt>
                <c:pt idx="5255">
                  <c:v>27.11.2020</c:v>
                </c:pt>
                <c:pt idx="5256">
                  <c:v>30.11.2020</c:v>
                </c:pt>
                <c:pt idx="5257">
                  <c:v>01.12.2020</c:v>
                </c:pt>
                <c:pt idx="5258">
                  <c:v>02.12.2020</c:v>
                </c:pt>
                <c:pt idx="5259">
                  <c:v>03.12.2020</c:v>
                </c:pt>
                <c:pt idx="5260">
                  <c:v>04.12.2020</c:v>
                </c:pt>
                <c:pt idx="5261">
                  <c:v>07.12.2020</c:v>
                </c:pt>
                <c:pt idx="5262">
                  <c:v>08.12.2020</c:v>
                </c:pt>
                <c:pt idx="5263">
                  <c:v>09.12.2020</c:v>
                </c:pt>
                <c:pt idx="5264">
                  <c:v>10.12.2020</c:v>
                </c:pt>
                <c:pt idx="5265">
                  <c:v>11.12.2020</c:v>
                </c:pt>
                <c:pt idx="5266">
                  <c:v>14.12.2020</c:v>
                </c:pt>
                <c:pt idx="5267">
                  <c:v>15.12.2020</c:v>
                </c:pt>
                <c:pt idx="5268">
                  <c:v>16.12.2020</c:v>
                </c:pt>
                <c:pt idx="5269">
                  <c:v>17.12.2020</c:v>
                </c:pt>
                <c:pt idx="5270">
                  <c:v>18.12.2020</c:v>
                </c:pt>
                <c:pt idx="5271">
                  <c:v>21.12.2020</c:v>
                </c:pt>
                <c:pt idx="5272">
                  <c:v>22.12.2020</c:v>
                </c:pt>
                <c:pt idx="5273">
                  <c:v>23.12.2020</c:v>
                </c:pt>
                <c:pt idx="5274">
                  <c:v>24.12.2020</c:v>
                </c:pt>
                <c:pt idx="5275">
                  <c:v>28.12.2020</c:v>
                </c:pt>
                <c:pt idx="5276">
                  <c:v>29.12.2020</c:v>
                </c:pt>
                <c:pt idx="5277">
                  <c:v>30.12.2020</c:v>
                </c:pt>
                <c:pt idx="5278">
                  <c:v>31.12.2020</c:v>
                </c:pt>
                <c:pt idx="5279">
                  <c:v>04.01.2021</c:v>
                </c:pt>
                <c:pt idx="5280">
                  <c:v>05.01.2021</c:v>
                </c:pt>
                <c:pt idx="5281">
                  <c:v>06.01.2021</c:v>
                </c:pt>
                <c:pt idx="5282">
                  <c:v>07.01.2021</c:v>
                </c:pt>
                <c:pt idx="5283">
                  <c:v>08.01.2021</c:v>
                </c:pt>
                <c:pt idx="5284">
                  <c:v>11.01.2021</c:v>
                </c:pt>
                <c:pt idx="5285">
                  <c:v>12.01.2021</c:v>
                </c:pt>
                <c:pt idx="5286">
                  <c:v>13.01.2021</c:v>
                </c:pt>
                <c:pt idx="5287">
                  <c:v>14.01.2021</c:v>
                </c:pt>
                <c:pt idx="5288">
                  <c:v>15.01.2021</c:v>
                </c:pt>
                <c:pt idx="5289">
                  <c:v>18.01.2021</c:v>
                </c:pt>
                <c:pt idx="5290">
                  <c:v>19.01.2021</c:v>
                </c:pt>
                <c:pt idx="5291">
                  <c:v>20.01.2021</c:v>
                </c:pt>
                <c:pt idx="5292">
                  <c:v>21.01.2021</c:v>
                </c:pt>
                <c:pt idx="5293">
                  <c:v>22.01.2021</c:v>
                </c:pt>
                <c:pt idx="5294">
                  <c:v>25.01.2021</c:v>
                </c:pt>
                <c:pt idx="5295">
                  <c:v>26.01.2021</c:v>
                </c:pt>
                <c:pt idx="5296">
                  <c:v>27.01.2021</c:v>
                </c:pt>
                <c:pt idx="5297">
                  <c:v>28.01.2021</c:v>
                </c:pt>
                <c:pt idx="5298">
                  <c:v>29.01.2021</c:v>
                </c:pt>
                <c:pt idx="5299">
                  <c:v>01.02.2021</c:v>
                </c:pt>
                <c:pt idx="5300">
                  <c:v>02.02.2021</c:v>
                </c:pt>
                <c:pt idx="5301">
                  <c:v>03.02.2021</c:v>
                </c:pt>
                <c:pt idx="5302">
                  <c:v>04.02.2021</c:v>
                </c:pt>
                <c:pt idx="5303">
                  <c:v>05.02.2021</c:v>
                </c:pt>
                <c:pt idx="5304">
                  <c:v>08.02.2021</c:v>
                </c:pt>
                <c:pt idx="5305">
                  <c:v>09.02.2021</c:v>
                </c:pt>
                <c:pt idx="5306">
                  <c:v>10.02.2021</c:v>
                </c:pt>
                <c:pt idx="5307">
                  <c:v>11.02.2021</c:v>
                </c:pt>
                <c:pt idx="5308">
                  <c:v>12.02.2021</c:v>
                </c:pt>
                <c:pt idx="5309">
                  <c:v>15.02.2021</c:v>
                </c:pt>
                <c:pt idx="5310">
                  <c:v>16.02.2021</c:v>
                </c:pt>
                <c:pt idx="5311">
                  <c:v>17.02.2021</c:v>
                </c:pt>
                <c:pt idx="5312">
                  <c:v>18.02.2021</c:v>
                </c:pt>
                <c:pt idx="5313">
                  <c:v>19.02.2021</c:v>
                </c:pt>
                <c:pt idx="5314">
                  <c:v>22.02.2021</c:v>
                </c:pt>
                <c:pt idx="5315">
                  <c:v>23.02.2021</c:v>
                </c:pt>
                <c:pt idx="5316">
                  <c:v>24.02.2021</c:v>
                </c:pt>
                <c:pt idx="5317">
                  <c:v>25.02.2021</c:v>
                </c:pt>
                <c:pt idx="5318">
                  <c:v>26.02.2021</c:v>
                </c:pt>
                <c:pt idx="5319">
                  <c:v>01.03.2021</c:v>
                </c:pt>
                <c:pt idx="5320">
                  <c:v>02.03.2021</c:v>
                </c:pt>
                <c:pt idx="5321">
                  <c:v>03.03.2021</c:v>
                </c:pt>
                <c:pt idx="5322">
                  <c:v>04.03.2021</c:v>
                </c:pt>
                <c:pt idx="5323">
                  <c:v>05.03.2021</c:v>
                </c:pt>
                <c:pt idx="5324">
                  <c:v>08.03.2021</c:v>
                </c:pt>
                <c:pt idx="5325">
                  <c:v>09.03.2021</c:v>
                </c:pt>
                <c:pt idx="5326">
                  <c:v>10.03.2021</c:v>
                </c:pt>
                <c:pt idx="5327">
                  <c:v>11.03.2021</c:v>
                </c:pt>
                <c:pt idx="5328">
                  <c:v>12.03.2021</c:v>
                </c:pt>
                <c:pt idx="5329">
                  <c:v>15.03.2021</c:v>
                </c:pt>
                <c:pt idx="5330">
                  <c:v>16.03.2021</c:v>
                </c:pt>
                <c:pt idx="5331">
                  <c:v>17.03.2021</c:v>
                </c:pt>
                <c:pt idx="5332">
                  <c:v>18.03.2021</c:v>
                </c:pt>
                <c:pt idx="5333">
                  <c:v>19.03.2021</c:v>
                </c:pt>
                <c:pt idx="5334">
                  <c:v>22.03.2021</c:v>
                </c:pt>
                <c:pt idx="5335">
                  <c:v>23.03.2021</c:v>
                </c:pt>
                <c:pt idx="5336">
                  <c:v>24.03.2021</c:v>
                </c:pt>
                <c:pt idx="5337">
                  <c:v>25.03.2021</c:v>
                </c:pt>
                <c:pt idx="5338">
                  <c:v>26.03.2021</c:v>
                </c:pt>
                <c:pt idx="5339">
                  <c:v>29.03.2021</c:v>
                </c:pt>
                <c:pt idx="5340">
                  <c:v>30.03.2021</c:v>
                </c:pt>
                <c:pt idx="5341">
                  <c:v>31.03.2021</c:v>
                </c:pt>
                <c:pt idx="5342">
                  <c:v>01.04.2021</c:v>
                </c:pt>
                <c:pt idx="5343">
                  <c:v>05.04.2021</c:v>
                </c:pt>
                <c:pt idx="5344">
                  <c:v>06.04.2021</c:v>
                </c:pt>
                <c:pt idx="5345">
                  <c:v>07.04.2021</c:v>
                </c:pt>
                <c:pt idx="5346">
                  <c:v>08.04.2021</c:v>
                </c:pt>
                <c:pt idx="5347">
                  <c:v>09.04.2021</c:v>
                </c:pt>
                <c:pt idx="5348">
                  <c:v>12.04.2021</c:v>
                </c:pt>
                <c:pt idx="5349">
                  <c:v>13.04.2021</c:v>
                </c:pt>
                <c:pt idx="5350">
                  <c:v>14.04.2021</c:v>
                </c:pt>
                <c:pt idx="5351">
                  <c:v>15.04.2021</c:v>
                </c:pt>
                <c:pt idx="5352">
                  <c:v>16.04.2021</c:v>
                </c:pt>
                <c:pt idx="5353">
                  <c:v>19.04.2021</c:v>
                </c:pt>
                <c:pt idx="5354">
                  <c:v>20.04.2021</c:v>
                </c:pt>
                <c:pt idx="5355">
                  <c:v>21.04.2021</c:v>
                </c:pt>
                <c:pt idx="5356">
                  <c:v>22.04.2021</c:v>
                </c:pt>
                <c:pt idx="5357">
                  <c:v>23.04.2021</c:v>
                </c:pt>
                <c:pt idx="5358">
                  <c:v>26.04.2021</c:v>
                </c:pt>
                <c:pt idx="5359">
                  <c:v>27.04.2021</c:v>
                </c:pt>
                <c:pt idx="5360">
                  <c:v>28.04.2021</c:v>
                </c:pt>
                <c:pt idx="5361">
                  <c:v>29.04.2021</c:v>
                </c:pt>
                <c:pt idx="5362">
                  <c:v>30.04.2021</c:v>
                </c:pt>
                <c:pt idx="5363">
                  <c:v>03.05.2021</c:v>
                </c:pt>
                <c:pt idx="5364">
                  <c:v>04.05.2021</c:v>
                </c:pt>
                <c:pt idx="5365">
                  <c:v>05.05.2021</c:v>
                </c:pt>
                <c:pt idx="5366">
                  <c:v>06.05.2021</c:v>
                </c:pt>
                <c:pt idx="5367">
                  <c:v>07.05.2021</c:v>
                </c:pt>
                <c:pt idx="5368">
                  <c:v>10.05.2021</c:v>
                </c:pt>
                <c:pt idx="5369">
                  <c:v>11.05.2021</c:v>
                </c:pt>
                <c:pt idx="5370">
                  <c:v>12.05.2021</c:v>
                </c:pt>
                <c:pt idx="5371">
                  <c:v>13.05.2021</c:v>
                </c:pt>
                <c:pt idx="5372">
                  <c:v>14.05.2021</c:v>
                </c:pt>
                <c:pt idx="5373">
                  <c:v>17.05.2021</c:v>
                </c:pt>
                <c:pt idx="5374">
                  <c:v>18.05.2021</c:v>
                </c:pt>
                <c:pt idx="5375">
                  <c:v>19.05.2021</c:v>
                </c:pt>
                <c:pt idx="5376">
                  <c:v>20.05.2021</c:v>
                </c:pt>
                <c:pt idx="5377">
                  <c:v>21.05.2021</c:v>
                </c:pt>
                <c:pt idx="5378">
                  <c:v>24.05.2021</c:v>
                </c:pt>
                <c:pt idx="5379">
                  <c:v>25.05.2021</c:v>
                </c:pt>
                <c:pt idx="5380">
                  <c:v>26.05.2021</c:v>
                </c:pt>
                <c:pt idx="5381">
                  <c:v>27.05.2021</c:v>
                </c:pt>
                <c:pt idx="5382">
                  <c:v>28.05.2021</c:v>
                </c:pt>
                <c:pt idx="5383">
                  <c:v>31.05.2021</c:v>
                </c:pt>
                <c:pt idx="5384">
                  <c:v>01.06.2021</c:v>
                </c:pt>
                <c:pt idx="5385">
                  <c:v>02.06.2021</c:v>
                </c:pt>
                <c:pt idx="5386">
                  <c:v>03.06.2021</c:v>
                </c:pt>
                <c:pt idx="5387">
                  <c:v>04.06.2021</c:v>
                </c:pt>
                <c:pt idx="5388">
                  <c:v>07.06.2021</c:v>
                </c:pt>
                <c:pt idx="5389">
                  <c:v>08.06.2021</c:v>
                </c:pt>
                <c:pt idx="5390">
                  <c:v>09.06.2021</c:v>
                </c:pt>
                <c:pt idx="5391">
                  <c:v>10.06.2021</c:v>
                </c:pt>
                <c:pt idx="5392">
                  <c:v>11.06.2021</c:v>
                </c:pt>
                <c:pt idx="5393">
                  <c:v>14.06.2021</c:v>
                </c:pt>
                <c:pt idx="5394">
                  <c:v>15.06.2021</c:v>
                </c:pt>
                <c:pt idx="5395">
                  <c:v>16.06.2021</c:v>
                </c:pt>
                <c:pt idx="5396">
                  <c:v>17.06.2021</c:v>
                </c:pt>
                <c:pt idx="5397">
                  <c:v>18.06.2021</c:v>
                </c:pt>
                <c:pt idx="5398">
                  <c:v>21.06.2021</c:v>
                </c:pt>
                <c:pt idx="5399">
                  <c:v>22.06.2021</c:v>
                </c:pt>
                <c:pt idx="5400">
                  <c:v>23.06.2021</c:v>
                </c:pt>
                <c:pt idx="5401">
                  <c:v>24.06.2021</c:v>
                </c:pt>
                <c:pt idx="5402">
                  <c:v>25.06.2021</c:v>
                </c:pt>
                <c:pt idx="5403">
                  <c:v>28.06.2021</c:v>
                </c:pt>
                <c:pt idx="5404">
                  <c:v>29.06.2021</c:v>
                </c:pt>
                <c:pt idx="5405">
                  <c:v>30.06.2021</c:v>
                </c:pt>
                <c:pt idx="5406">
                  <c:v>01.07.2021</c:v>
                </c:pt>
                <c:pt idx="5407">
                  <c:v>02.07.2021</c:v>
                </c:pt>
                <c:pt idx="5408">
                  <c:v>05.07.2021</c:v>
                </c:pt>
                <c:pt idx="5409">
                  <c:v>06.07.2021</c:v>
                </c:pt>
                <c:pt idx="5410">
                  <c:v>07.07.2021</c:v>
                </c:pt>
                <c:pt idx="5411">
                  <c:v>08.07.2021</c:v>
                </c:pt>
                <c:pt idx="5412">
                  <c:v>09.07.2021</c:v>
                </c:pt>
                <c:pt idx="5413">
                  <c:v>12.07.2021</c:v>
                </c:pt>
                <c:pt idx="5414">
                  <c:v>13.07.2021</c:v>
                </c:pt>
                <c:pt idx="5415">
                  <c:v>14.07.2021</c:v>
                </c:pt>
                <c:pt idx="5416">
                  <c:v>15.07.2021</c:v>
                </c:pt>
                <c:pt idx="5417">
                  <c:v>16.07.2021</c:v>
                </c:pt>
                <c:pt idx="5418">
                  <c:v>19.07.2021</c:v>
                </c:pt>
                <c:pt idx="5419">
                  <c:v>20.07.2021</c:v>
                </c:pt>
                <c:pt idx="5420">
                  <c:v>21.07.2021</c:v>
                </c:pt>
                <c:pt idx="5421">
                  <c:v>22.07.2021</c:v>
                </c:pt>
                <c:pt idx="5422">
                  <c:v>23.07.2021</c:v>
                </c:pt>
                <c:pt idx="5423">
                  <c:v>26.07.2021</c:v>
                </c:pt>
                <c:pt idx="5424">
                  <c:v>27.07.2021</c:v>
                </c:pt>
                <c:pt idx="5425">
                  <c:v>28.07.2021</c:v>
                </c:pt>
                <c:pt idx="5426">
                  <c:v>29.07.2021</c:v>
                </c:pt>
                <c:pt idx="5427">
                  <c:v>30.07.2021</c:v>
                </c:pt>
                <c:pt idx="5428">
                  <c:v>02.08.2021</c:v>
                </c:pt>
                <c:pt idx="5429">
                  <c:v>03.08.2021</c:v>
                </c:pt>
                <c:pt idx="5430">
                  <c:v>04.08.2021</c:v>
                </c:pt>
                <c:pt idx="5431">
                  <c:v>05.08.2021</c:v>
                </c:pt>
                <c:pt idx="5432">
                  <c:v>06.08.2021</c:v>
                </c:pt>
                <c:pt idx="5433">
                  <c:v>09.08.2021</c:v>
                </c:pt>
                <c:pt idx="5434">
                  <c:v>10.08.2021</c:v>
                </c:pt>
                <c:pt idx="5435">
                  <c:v>11.08.2021</c:v>
                </c:pt>
                <c:pt idx="5436">
                  <c:v>12.08.2021</c:v>
                </c:pt>
                <c:pt idx="5437">
                  <c:v>13.08.2021</c:v>
                </c:pt>
                <c:pt idx="5438">
                  <c:v>16.08.2021</c:v>
                </c:pt>
                <c:pt idx="5439">
                  <c:v>17.08.2021</c:v>
                </c:pt>
                <c:pt idx="5440">
                  <c:v>18.08.2021</c:v>
                </c:pt>
                <c:pt idx="5441">
                  <c:v>19.08.2021</c:v>
                </c:pt>
                <c:pt idx="5442">
                  <c:v>20.08.2021</c:v>
                </c:pt>
                <c:pt idx="5443">
                  <c:v>23.08.2021</c:v>
                </c:pt>
                <c:pt idx="5444">
                  <c:v>24.08.2021</c:v>
                </c:pt>
                <c:pt idx="5445">
                  <c:v>25.08.2021</c:v>
                </c:pt>
                <c:pt idx="5446">
                  <c:v>26.08.2021</c:v>
                </c:pt>
                <c:pt idx="5447">
                  <c:v>27.08.2021</c:v>
                </c:pt>
                <c:pt idx="5448">
                  <c:v>30.08.2021</c:v>
                </c:pt>
                <c:pt idx="5449">
                  <c:v>31.08.2021</c:v>
                </c:pt>
                <c:pt idx="5450">
                  <c:v>01.09.2021</c:v>
                </c:pt>
                <c:pt idx="5451">
                  <c:v>02.09.2021</c:v>
                </c:pt>
                <c:pt idx="5452">
                  <c:v>03.09.2021</c:v>
                </c:pt>
                <c:pt idx="5453">
                  <c:v>06.09.2021</c:v>
                </c:pt>
                <c:pt idx="5454">
                  <c:v>07.09.2021</c:v>
                </c:pt>
                <c:pt idx="5455">
                  <c:v>08.09.2021</c:v>
                </c:pt>
                <c:pt idx="5456">
                  <c:v>09.09.2021</c:v>
                </c:pt>
                <c:pt idx="5457">
                  <c:v>10.09.2021</c:v>
                </c:pt>
                <c:pt idx="5458">
                  <c:v>13.09.2021</c:v>
                </c:pt>
                <c:pt idx="5459">
                  <c:v>14.09.2021</c:v>
                </c:pt>
                <c:pt idx="5460">
                  <c:v>15.09.2021</c:v>
                </c:pt>
                <c:pt idx="5461">
                  <c:v>16.09.2021</c:v>
                </c:pt>
                <c:pt idx="5462">
                  <c:v>17.09.2021</c:v>
                </c:pt>
                <c:pt idx="5463">
                  <c:v>20.09.2021</c:v>
                </c:pt>
                <c:pt idx="5464">
                  <c:v>21.09.2021</c:v>
                </c:pt>
                <c:pt idx="5465">
                  <c:v>22.09.2021</c:v>
                </c:pt>
                <c:pt idx="5466">
                  <c:v>23.09.2021</c:v>
                </c:pt>
                <c:pt idx="5467">
                  <c:v>24.09.2021</c:v>
                </c:pt>
                <c:pt idx="5468">
                  <c:v>27.09.2021</c:v>
                </c:pt>
                <c:pt idx="5469">
                  <c:v>28.09.2021</c:v>
                </c:pt>
                <c:pt idx="5470">
                  <c:v>29.09.2021</c:v>
                </c:pt>
                <c:pt idx="5471">
                  <c:v>30.09.2021</c:v>
                </c:pt>
                <c:pt idx="5472">
                  <c:v>01.10.2021</c:v>
                </c:pt>
                <c:pt idx="5473">
                  <c:v>04.10.2021</c:v>
                </c:pt>
                <c:pt idx="5474">
                  <c:v>05.10.2021</c:v>
                </c:pt>
                <c:pt idx="5475">
                  <c:v>06.10.2021</c:v>
                </c:pt>
                <c:pt idx="5476">
                  <c:v>07.10.2021</c:v>
                </c:pt>
                <c:pt idx="5477">
                  <c:v>08.10.2021</c:v>
                </c:pt>
                <c:pt idx="5478">
                  <c:v>11.10.2021</c:v>
                </c:pt>
                <c:pt idx="5479">
                  <c:v>12.10.2021</c:v>
                </c:pt>
                <c:pt idx="5480">
                  <c:v>13.10.2021</c:v>
                </c:pt>
                <c:pt idx="5481">
                  <c:v>14.10.2021</c:v>
                </c:pt>
                <c:pt idx="5482">
                  <c:v>15.10.2021</c:v>
                </c:pt>
                <c:pt idx="5483">
                  <c:v>18.10.2021</c:v>
                </c:pt>
                <c:pt idx="5484">
                  <c:v>19.10.2021</c:v>
                </c:pt>
                <c:pt idx="5485">
                  <c:v>20.10.2021</c:v>
                </c:pt>
                <c:pt idx="5486">
                  <c:v>21.10.2021</c:v>
                </c:pt>
                <c:pt idx="5487">
                  <c:v>22.10.2021</c:v>
                </c:pt>
                <c:pt idx="5488">
                  <c:v>25.10.2021</c:v>
                </c:pt>
                <c:pt idx="5489">
                  <c:v>26.10.2021</c:v>
                </c:pt>
                <c:pt idx="5490">
                  <c:v>27.10.2021</c:v>
                </c:pt>
                <c:pt idx="5491">
                  <c:v>28.10.2021</c:v>
                </c:pt>
                <c:pt idx="5492">
                  <c:v>29.10.2021</c:v>
                </c:pt>
                <c:pt idx="5493">
                  <c:v>01.11.2021</c:v>
                </c:pt>
                <c:pt idx="5494">
                  <c:v>02.11.2021</c:v>
                </c:pt>
                <c:pt idx="5495">
                  <c:v>03.11.2021</c:v>
                </c:pt>
                <c:pt idx="5496">
                  <c:v>04.11.2021</c:v>
                </c:pt>
                <c:pt idx="5497">
                  <c:v>05.11.2021</c:v>
                </c:pt>
                <c:pt idx="5498">
                  <c:v>08.11.2021</c:v>
                </c:pt>
                <c:pt idx="5499">
                  <c:v>09.11.2021</c:v>
                </c:pt>
                <c:pt idx="5500">
                  <c:v>10.11.2021</c:v>
                </c:pt>
                <c:pt idx="5501">
                  <c:v>11.11.2021</c:v>
                </c:pt>
                <c:pt idx="5502">
                  <c:v>12.11.2021</c:v>
                </c:pt>
                <c:pt idx="5503">
                  <c:v>15.11.2021</c:v>
                </c:pt>
                <c:pt idx="5504">
                  <c:v>16.11.2021</c:v>
                </c:pt>
                <c:pt idx="5505">
                  <c:v>17.11.2021</c:v>
                </c:pt>
                <c:pt idx="5506">
                  <c:v>18.11.2021</c:v>
                </c:pt>
                <c:pt idx="5507">
                  <c:v>19.11.2021</c:v>
                </c:pt>
                <c:pt idx="5508">
                  <c:v>22.11.2021</c:v>
                </c:pt>
                <c:pt idx="5509">
                  <c:v>23.11.2021</c:v>
                </c:pt>
                <c:pt idx="5510">
                  <c:v>24.11.2021</c:v>
                </c:pt>
                <c:pt idx="5511">
                  <c:v>25.11.2021</c:v>
                </c:pt>
                <c:pt idx="5512">
                  <c:v>26.11.2021</c:v>
                </c:pt>
                <c:pt idx="5513">
                  <c:v>29.11.2021</c:v>
                </c:pt>
                <c:pt idx="5514">
                  <c:v>30.11.2021</c:v>
                </c:pt>
                <c:pt idx="5515">
                  <c:v>01.12.2021</c:v>
                </c:pt>
                <c:pt idx="5516">
                  <c:v>02.12.2021</c:v>
                </c:pt>
                <c:pt idx="5517">
                  <c:v>03.12.2021</c:v>
                </c:pt>
                <c:pt idx="5518">
                  <c:v>06.12.2021</c:v>
                </c:pt>
                <c:pt idx="5519">
                  <c:v>07.12.2021</c:v>
                </c:pt>
                <c:pt idx="5520">
                  <c:v>08.12.2021</c:v>
                </c:pt>
                <c:pt idx="5521">
                  <c:v>09.12.2021</c:v>
                </c:pt>
                <c:pt idx="5522">
                  <c:v>10.12.2021</c:v>
                </c:pt>
                <c:pt idx="5523">
                  <c:v>13.12.2021</c:v>
                </c:pt>
                <c:pt idx="5524">
                  <c:v>14.12.2021</c:v>
                </c:pt>
                <c:pt idx="5525">
                  <c:v>15.12.2021</c:v>
                </c:pt>
                <c:pt idx="5526">
                  <c:v>16.12.2021</c:v>
                </c:pt>
                <c:pt idx="5527">
                  <c:v>17.12.2021</c:v>
                </c:pt>
                <c:pt idx="5528">
                  <c:v>20.12.2021</c:v>
                </c:pt>
                <c:pt idx="5529">
                  <c:v>21.12.2021</c:v>
                </c:pt>
                <c:pt idx="5530">
                  <c:v>22.12.2021</c:v>
                </c:pt>
                <c:pt idx="5531">
                  <c:v>23.12.2021</c:v>
                </c:pt>
                <c:pt idx="5532">
                  <c:v>27.12.2021</c:v>
                </c:pt>
                <c:pt idx="5533">
                  <c:v>28.12.2021</c:v>
                </c:pt>
                <c:pt idx="5534">
                  <c:v>29.12.2021</c:v>
                </c:pt>
                <c:pt idx="5535">
                  <c:v>30.12.2021</c:v>
                </c:pt>
                <c:pt idx="5536">
                  <c:v>31.12.2021</c:v>
                </c:pt>
                <c:pt idx="5537">
                  <c:v>03.01.2022</c:v>
                </c:pt>
                <c:pt idx="5538">
                  <c:v>04.01.2022</c:v>
                </c:pt>
                <c:pt idx="5539">
                  <c:v>05.01.2022</c:v>
                </c:pt>
                <c:pt idx="5540">
                  <c:v>06.01.2022</c:v>
                </c:pt>
                <c:pt idx="5541">
                  <c:v>07.01.2022</c:v>
                </c:pt>
                <c:pt idx="5542">
                  <c:v>10.01.2022</c:v>
                </c:pt>
                <c:pt idx="5543">
                  <c:v>11.01.2022</c:v>
                </c:pt>
                <c:pt idx="5544">
                  <c:v>12.01.2022</c:v>
                </c:pt>
                <c:pt idx="5545">
                  <c:v>13.01.2022</c:v>
                </c:pt>
                <c:pt idx="5546">
                  <c:v>14.01.2022</c:v>
                </c:pt>
                <c:pt idx="5547">
                  <c:v>17.01.2022</c:v>
                </c:pt>
                <c:pt idx="5548">
                  <c:v>18.01.2022</c:v>
                </c:pt>
                <c:pt idx="5549">
                  <c:v>19.01.2022</c:v>
                </c:pt>
                <c:pt idx="5550">
                  <c:v>20.01.2022</c:v>
                </c:pt>
                <c:pt idx="5551">
                  <c:v>21.01.2022</c:v>
                </c:pt>
                <c:pt idx="5552">
                  <c:v>24.01.2022</c:v>
                </c:pt>
                <c:pt idx="5553">
                  <c:v>25.01.2022</c:v>
                </c:pt>
                <c:pt idx="5554">
                  <c:v>26.01.2022</c:v>
                </c:pt>
                <c:pt idx="5555">
                  <c:v>27.01.2022</c:v>
                </c:pt>
                <c:pt idx="5556">
                  <c:v>28.01.2022</c:v>
                </c:pt>
                <c:pt idx="5557">
                  <c:v>31.01.2022</c:v>
                </c:pt>
                <c:pt idx="5558">
                  <c:v>01.02.2022</c:v>
                </c:pt>
                <c:pt idx="5559">
                  <c:v>02.02.2022</c:v>
                </c:pt>
                <c:pt idx="5560">
                  <c:v>03.02.2022</c:v>
                </c:pt>
                <c:pt idx="5561">
                  <c:v>04.02.2022</c:v>
                </c:pt>
                <c:pt idx="5562">
                  <c:v>07.02.2022</c:v>
                </c:pt>
                <c:pt idx="5563">
                  <c:v>08.02.2022</c:v>
                </c:pt>
                <c:pt idx="5564">
                  <c:v>09.02.2022</c:v>
                </c:pt>
                <c:pt idx="5565">
                  <c:v>10.02.2022</c:v>
                </c:pt>
                <c:pt idx="5566">
                  <c:v>11.02.2022</c:v>
                </c:pt>
                <c:pt idx="5567">
                  <c:v>14.02.2022</c:v>
                </c:pt>
                <c:pt idx="5568">
                  <c:v>15.02.2022</c:v>
                </c:pt>
                <c:pt idx="5569">
                  <c:v>16.02.2022</c:v>
                </c:pt>
                <c:pt idx="5570">
                  <c:v>17.02.2022</c:v>
                </c:pt>
                <c:pt idx="5571">
                  <c:v>18.02.2022</c:v>
                </c:pt>
                <c:pt idx="5572">
                  <c:v>21.02.2022</c:v>
                </c:pt>
                <c:pt idx="5573">
                  <c:v>22.02.2022</c:v>
                </c:pt>
                <c:pt idx="5574">
                  <c:v>23.02.2022</c:v>
                </c:pt>
                <c:pt idx="5575">
                  <c:v>24.02.2022</c:v>
                </c:pt>
                <c:pt idx="5576">
                  <c:v>25.02.2022</c:v>
                </c:pt>
                <c:pt idx="5577">
                  <c:v>28.02.2022</c:v>
                </c:pt>
                <c:pt idx="5578">
                  <c:v>01.03.2022</c:v>
                </c:pt>
                <c:pt idx="5579">
                  <c:v>02.03.2022</c:v>
                </c:pt>
                <c:pt idx="5580">
                  <c:v>03.03.2022</c:v>
                </c:pt>
                <c:pt idx="5581">
                  <c:v>04.03.2022</c:v>
                </c:pt>
                <c:pt idx="5582">
                  <c:v>07.03.2022</c:v>
                </c:pt>
                <c:pt idx="5583">
                  <c:v>08.03.2022</c:v>
                </c:pt>
                <c:pt idx="5584">
                  <c:v>09.03.2022</c:v>
                </c:pt>
                <c:pt idx="5585">
                  <c:v>10.03.2022</c:v>
                </c:pt>
                <c:pt idx="5586">
                  <c:v>11.03.2022</c:v>
                </c:pt>
                <c:pt idx="5587">
                  <c:v>14.03.2022</c:v>
                </c:pt>
                <c:pt idx="5588">
                  <c:v>15.03.2022</c:v>
                </c:pt>
                <c:pt idx="5589">
                  <c:v>16.03.2022</c:v>
                </c:pt>
                <c:pt idx="5590">
                  <c:v>17.03.2022</c:v>
                </c:pt>
                <c:pt idx="5591">
                  <c:v>18.03.2022</c:v>
                </c:pt>
                <c:pt idx="5592">
                  <c:v>21.03.2022</c:v>
                </c:pt>
                <c:pt idx="5593">
                  <c:v>22.03.2022</c:v>
                </c:pt>
                <c:pt idx="5594">
                  <c:v>23.03.2022</c:v>
                </c:pt>
                <c:pt idx="5595">
                  <c:v>24.03.2022</c:v>
                </c:pt>
                <c:pt idx="5596">
                  <c:v>25.03.2022</c:v>
                </c:pt>
                <c:pt idx="5597">
                  <c:v>28.03.2022</c:v>
                </c:pt>
                <c:pt idx="5598">
                  <c:v>29.03.2022</c:v>
                </c:pt>
                <c:pt idx="5599">
                  <c:v>30.03.2022</c:v>
                </c:pt>
                <c:pt idx="5600">
                  <c:v>31.03.2022</c:v>
                </c:pt>
              </c:strCache>
            </c:strRef>
          </c:cat>
          <c:val>
            <c:numRef>
              <c:f>'Analisi 99%'!$P$32:$P$5632</c:f>
              <c:numCache>
                <c:formatCode>0.00%</c:formatCode>
                <c:ptCount val="5601"/>
                <c:pt idx="0">
                  <c:v>0.21188944534076998</c:v>
                </c:pt>
                <c:pt idx="1">
                  <c:v>0.21626843649727415</c:v>
                </c:pt>
                <c:pt idx="2">
                  <c:v>0.21769776911736177</c:v>
                </c:pt>
                <c:pt idx="3">
                  <c:v>0.22765868736126588</c:v>
                </c:pt>
                <c:pt idx="4">
                  <c:v>0.22674774804235737</c:v>
                </c:pt>
                <c:pt idx="5">
                  <c:v>0.22580789797537371</c:v>
                </c:pt>
                <c:pt idx="6">
                  <c:v>0.22637555809504778</c:v>
                </c:pt>
                <c:pt idx="7">
                  <c:v>0.22912621284314905</c:v>
                </c:pt>
                <c:pt idx="8">
                  <c:v>0.22854404044586624</c:v>
                </c:pt>
                <c:pt idx="9">
                  <c:v>0.22763203574695015</c:v>
                </c:pt>
                <c:pt idx="10">
                  <c:v>0.22841968818783626</c:v>
                </c:pt>
                <c:pt idx="11">
                  <c:v>0.21711895601494755</c:v>
                </c:pt>
                <c:pt idx="12">
                  <c:v>0.21241166334788567</c:v>
                </c:pt>
                <c:pt idx="13">
                  <c:v>0.21377825976382978</c:v>
                </c:pt>
                <c:pt idx="14">
                  <c:v>0.2145512536440484</c:v>
                </c:pt>
                <c:pt idx="15">
                  <c:v>0.21090418993684043</c:v>
                </c:pt>
                <c:pt idx="16">
                  <c:v>0.20676367452787736</c:v>
                </c:pt>
                <c:pt idx="17">
                  <c:v>0.20513626656792713</c:v>
                </c:pt>
                <c:pt idx="18">
                  <c:v>0.19685104087567468</c:v>
                </c:pt>
                <c:pt idx="19">
                  <c:v>0.19774569689634258</c:v>
                </c:pt>
                <c:pt idx="20">
                  <c:v>0.19598443918765007</c:v>
                </c:pt>
                <c:pt idx="21">
                  <c:v>0.19189532110630356</c:v>
                </c:pt>
                <c:pt idx="22">
                  <c:v>0.19087171297762964</c:v>
                </c:pt>
                <c:pt idx="23">
                  <c:v>0.16692004128392809</c:v>
                </c:pt>
                <c:pt idx="24">
                  <c:v>0.16284663239869343</c:v>
                </c:pt>
                <c:pt idx="25">
                  <c:v>0.16299927049164123</c:v>
                </c:pt>
                <c:pt idx="26">
                  <c:v>0.1616685173694887</c:v>
                </c:pt>
                <c:pt idx="27">
                  <c:v>0.16400213947678927</c:v>
                </c:pt>
                <c:pt idx="28">
                  <c:v>0.16336612399318259</c:v>
                </c:pt>
                <c:pt idx="29">
                  <c:v>0.16341598506757371</c:v>
                </c:pt>
                <c:pt idx="30">
                  <c:v>0.16094416309185569</c:v>
                </c:pt>
                <c:pt idx="31">
                  <c:v>0.15603011389418067</c:v>
                </c:pt>
                <c:pt idx="32">
                  <c:v>0.15748661920801596</c:v>
                </c:pt>
                <c:pt idx="33">
                  <c:v>0.14702641193345733</c:v>
                </c:pt>
                <c:pt idx="34">
                  <c:v>0.14927740876011938</c:v>
                </c:pt>
                <c:pt idx="35">
                  <c:v>0.15137536749527505</c:v>
                </c:pt>
                <c:pt idx="36">
                  <c:v>0.14973158959791147</c:v>
                </c:pt>
                <c:pt idx="37">
                  <c:v>0.14503821730179953</c:v>
                </c:pt>
                <c:pt idx="38">
                  <c:v>0.14172693186245441</c:v>
                </c:pt>
                <c:pt idx="39">
                  <c:v>0.14294010260677098</c:v>
                </c:pt>
                <c:pt idx="40">
                  <c:v>0.14387945265343668</c:v>
                </c:pt>
                <c:pt idx="41">
                  <c:v>0.14321113779434283</c:v>
                </c:pt>
                <c:pt idx="42">
                  <c:v>0.14627278857201906</c:v>
                </c:pt>
                <c:pt idx="43">
                  <c:v>0.14658861541740342</c:v>
                </c:pt>
                <c:pt idx="44">
                  <c:v>0.14018498385124845</c:v>
                </c:pt>
                <c:pt idx="45">
                  <c:v>0.13632291600630983</c:v>
                </c:pt>
                <c:pt idx="46">
                  <c:v>0.13783794493507887</c:v>
                </c:pt>
                <c:pt idx="47">
                  <c:v>0.13380255219295831</c:v>
                </c:pt>
                <c:pt idx="48">
                  <c:v>0.13137678410147977</c:v>
                </c:pt>
                <c:pt idx="49">
                  <c:v>0.13054994512469228</c:v>
                </c:pt>
                <c:pt idx="50">
                  <c:v>0.13453655972258094</c:v>
                </c:pt>
                <c:pt idx="51">
                  <c:v>0.13195186088857488</c:v>
                </c:pt>
                <c:pt idx="52">
                  <c:v>0.12512655342921886</c:v>
                </c:pt>
                <c:pt idx="53">
                  <c:v>0.13279106027706786</c:v>
                </c:pt>
                <c:pt idx="54">
                  <c:v>0.13254579213123205</c:v>
                </c:pt>
                <c:pt idx="55">
                  <c:v>0.13680990334364349</c:v>
                </c:pt>
                <c:pt idx="56">
                  <c:v>0.14912232072260231</c:v>
                </c:pt>
                <c:pt idx="57">
                  <c:v>0.14553727288573218</c:v>
                </c:pt>
                <c:pt idx="58">
                  <c:v>0.15338865158901233</c:v>
                </c:pt>
                <c:pt idx="59">
                  <c:v>0.14952920823694943</c:v>
                </c:pt>
                <c:pt idx="60">
                  <c:v>0.14836073481333711</c:v>
                </c:pt>
                <c:pt idx="61">
                  <c:v>0.14623340842535515</c:v>
                </c:pt>
                <c:pt idx="62">
                  <c:v>0.14298267943894696</c:v>
                </c:pt>
                <c:pt idx="63">
                  <c:v>0.15942373113148867</c:v>
                </c:pt>
                <c:pt idx="64">
                  <c:v>0.15824384366127336</c:v>
                </c:pt>
                <c:pt idx="65">
                  <c:v>0.15981257144819511</c:v>
                </c:pt>
                <c:pt idx="66">
                  <c:v>0.16451826855105783</c:v>
                </c:pt>
                <c:pt idx="67">
                  <c:v>0.16468521382848589</c:v>
                </c:pt>
                <c:pt idx="68">
                  <c:v>0.18018924318941126</c:v>
                </c:pt>
                <c:pt idx="69">
                  <c:v>0.18339610616316723</c:v>
                </c:pt>
                <c:pt idx="70">
                  <c:v>0.18677872300973292</c:v>
                </c:pt>
                <c:pt idx="71">
                  <c:v>0.18847987783990777</c:v>
                </c:pt>
                <c:pt idx="72">
                  <c:v>0.18800059690077808</c:v>
                </c:pt>
                <c:pt idx="73">
                  <c:v>0.21329277299480234</c:v>
                </c:pt>
                <c:pt idx="74">
                  <c:v>0.21184311373135781</c:v>
                </c:pt>
                <c:pt idx="75">
                  <c:v>0.23435238746428744</c:v>
                </c:pt>
                <c:pt idx="76">
                  <c:v>0.23887252506767384</c:v>
                </c:pt>
                <c:pt idx="77">
                  <c:v>0.2700796735040174</c:v>
                </c:pt>
                <c:pt idx="78">
                  <c:v>0.27412956900755459</c:v>
                </c:pt>
                <c:pt idx="79">
                  <c:v>0.27265651807116154</c:v>
                </c:pt>
                <c:pt idx="80">
                  <c:v>0.27159870323174962</c:v>
                </c:pt>
                <c:pt idx="81">
                  <c:v>0.27255619389280267</c:v>
                </c:pt>
                <c:pt idx="82">
                  <c:v>0.27300541648859483</c:v>
                </c:pt>
                <c:pt idx="83">
                  <c:v>0.27237930640328084</c:v>
                </c:pt>
                <c:pt idx="84">
                  <c:v>0.27139152919719417</c:v>
                </c:pt>
                <c:pt idx="85">
                  <c:v>0.30624589761419885</c:v>
                </c:pt>
                <c:pt idx="86">
                  <c:v>0.30191802277898777</c:v>
                </c:pt>
                <c:pt idx="87">
                  <c:v>0.31079486319779837</c:v>
                </c:pt>
                <c:pt idx="88">
                  <c:v>0.31035631244385614</c:v>
                </c:pt>
                <c:pt idx="89">
                  <c:v>0.31358863906843332</c:v>
                </c:pt>
                <c:pt idx="90">
                  <c:v>0.31400690775949236</c:v>
                </c:pt>
                <c:pt idx="91">
                  <c:v>0.31483017725219015</c:v>
                </c:pt>
                <c:pt idx="92">
                  <c:v>0.33287427070604975</c:v>
                </c:pt>
                <c:pt idx="93">
                  <c:v>0.32250122245940166</c:v>
                </c:pt>
                <c:pt idx="94">
                  <c:v>0.32259650406646739</c:v>
                </c:pt>
                <c:pt idx="95">
                  <c:v>0.34330673789103611</c:v>
                </c:pt>
                <c:pt idx="96">
                  <c:v>0.34231235727525927</c:v>
                </c:pt>
                <c:pt idx="97">
                  <c:v>0.34695193914350486</c:v>
                </c:pt>
                <c:pt idx="98">
                  <c:v>0.33633394814799689</c:v>
                </c:pt>
                <c:pt idx="99">
                  <c:v>0.3322945359893808</c:v>
                </c:pt>
                <c:pt idx="100">
                  <c:v>0.33554849323271069</c:v>
                </c:pt>
                <c:pt idx="101">
                  <c:v>0.33871195373025975</c:v>
                </c:pt>
                <c:pt idx="102">
                  <c:v>0.3387155443019228</c:v>
                </c:pt>
                <c:pt idx="103">
                  <c:v>0.32914445395202169</c:v>
                </c:pt>
                <c:pt idx="104">
                  <c:v>0.32939957224540739</c:v>
                </c:pt>
                <c:pt idx="105">
                  <c:v>0.31203530588226996</c:v>
                </c:pt>
                <c:pt idx="106">
                  <c:v>0.31084342030130718</c:v>
                </c:pt>
                <c:pt idx="107">
                  <c:v>0.28974959698472069</c:v>
                </c:pt>
                <c:pt idx="108">
                  <c:v>0.28479647985287954</c:v>
                </c:pt>
                <c:pt idx="109">
                  <c:v>0.28483729297552551</c:v>
                </c:pt>
                <c:pt idx="110">
                  <c:v>0.28724775797442276</c:v>
                </c:pt>
                <c:pt idx="111">
                  <c:v>0.28803744051129487</c:v>
                </c:pt>
                <c:pt idx="112">
                  <c:v>0.2860731860072282</c:v>
                </c:pt>
                <c:pt idx="113">
                  <c:v>0.27779442036826035</c:v>
                </c:pt>
                <c:pt idx="114">
                  <c:v>0.28916121718135473</c:v>
                </c:pt>
                <c:pt idx="115">
                  <c:v>0.26768505957422317</c:v>
                </c:pt>
                <c:pt idx="116">
                  <c:v>0.26755146558313514</c:v>
                </c:pt>
                <c:pt idx="117">
                  <c:v>0.25343880998799379</c:v>
                </c:pt>
                <c:pt idx="118">
                  <c:v>0.24817595850005381</c:v>
                </c:pt>
                <c:pt idx="119">
                  <c:v>0.24718465970235656</c:v>
                </c:pt>
                <c:pt idx="120">
                  <c:v>0.24474325609980138</c:v>
                </c:pt>
                <c:pt idx="121">
                  <c:v>0.24219829369097301</c:v>
                </c:pt>
                <c:pt idx="122">
                  <c:v>0.22274275948199951</c:v>
                </c:pt>
                <c:pt idx="123">
                  <c:v>0.22740442654056983</c:v>
                </c:pt>
                <c:pt idx="124">
                  <c:v>0.22806122129964504</c:v>
                </c:pt>
                <c:pt idx="125">
                  <c:v>0.2035415924799201</c:v>
                </c:pt>
                <c:pt idx="126">
                  <c:v>0.20283757797813154</c:v>
                </c:pt>
                <c:pt idx="127">
                  <c:v>0.19337668597270832</c:v>
                </c:pt>
                <c:pt idx="128">
                  <c:v>0.21238760975208618</c:v>
                </c:pt>
                <c:pt idx="129">
                  <c:v>0.22385776174118396</c:v>
                </c:pt>
                <c:pt idx="130">
                  <c:v>0.21054250556555346</c:v>
                </c:pt>
                <c:pt idx="131">
                  <c:v>0.20814160325928754</c:v>
                </c:pt>
                <c:pt idx="132">
                  <c:v>0.20905390739948015</c:v>
                </c:pt>
                <c:pt idx="133">
                  <c:v>0.20178489729484103</c:v>
                </c:pt>
                <c:pt idx="134">
                  <c:v>0.20334589944408898</c:v>
                </c:pt>
                <c:pt idx="135">
                  <c:v>0.19856508213889043</c:v>
                </c:pt>
                <c:pt idx="136">
                  <c:v>0.19830922148471092</c:v>
                </c:pt>
                <c:pt idx="137">
                  <c:v>0.19741973880015751</c:v>
                </c:pt>
                <c:pt idx="138">
                  <c:v>0.19071919934058823</c:v>
                </c:pt>
                <c:pt idx="139">
                  <c:v>0.18856626633710849</c:v>
                </c:pt>
                <c:pt idx="140">
                  <c:v>0.19004007326027034</c:v>
                </c:pt>
                <c:pt idx="141">
                  <c:v>0.19503573462651985</c:v>
                </c:pt>
                <c:pt idx="142">
                  <c:v>0.19656019157302376</c:v>
                </c:pt>
                <c:pt idx="143">
                  <c:v>0.19332275539597685</c:v>
                </c:pt>
                <c:pt idx="144">
                  <c:v>0.18271775340908464</c:v>
                </c:pt>
                <c:pt idx="145">
                  <c:v>0.1727311582163307</c:v>
                </c:pt>
                <c:pt idx="146">
                  <c:v>0.17283875275249097</c:v>
                </c:pt>
                <c:pt idx="147">
                  <c:v>0.1733050996760386</c:v>
                </c:pt>
                <c:pt idx="148">
                  <c:v>0.17334759328699451</c:v>
                </c:pt>
                <c:pt idx="149">
                  <c:v>0.17427610465422413</c:v>
                </c:pt>
                <c:pt idx="150">
                  <c:v>0.17496124899939253</c:v>
                </c:pt>
                <c:pt idx="151">
                  <c:v>0.18129601053945618</c:v>
                </c:pt>
                <c:pt idx="152">
                  <c:v>0.18389432797375868</c:v>
                </c:pt>
                <c:pt idx="153">
                  <c:v>0.1747804163151829</c:v>
                </c:pt>
                <c:pt idx="154">
                  <c:v>0.17136407073011622</c:v>
                </c:pt>
                <c:pt idx="155">
                  <c:v>0.17435924395996732</c:v>
                </c:pt>
                <c:pt idx="156">
                  <c:v>0.17436123182501675</c:v>
                </c:pt>
                <c:pt idx="157">
                  <c:v>0.17784578383821512</c:v>
                </c:pt>
                <c:pt idx="158">
                  <c:v>0.15610938628651369</c:v>
                </c:pt>
                <c:pt idx="159">
                  <c:v>0.13948519704457327</c:v>
                </c:pt>
                <c:pt idx="160">
                  <c:v>0.14445706281497456</c:v>
                </c:pt>
                <c:pt idx="161">
                  <c:v>0.14891373672525662</c:v>
                </c:pt>
                <c:pt idx="162">
                  <c:v>0.15111144049685141</c:v>
                </c:pt>
                <c:pt idx="163">
                  <c:v>0.15087270254564991</c:v>
                </c:pt>
                <c:pt idx="164">
                  <c:v>0.17375575983579025</c:v>
                </c:pt>
                <c:pt idx="165">
                  <c:v>0.16918098889661831</c:v>
                </c:pt>
                <c:pt idx="166">
                  <c:v>0.17132445755703471</c:v>
                </c:pt>
                <c:pt idx="167">
                  <c:v>0.17796574983149094</c:v>
                </c:pt>
                <c:pt idx="168">
                  <c:v>0.17640576598328603</c:v>
                </c:pt>
                <c:pt idx="169">
                  <c:v>0.18288304075947232</c:v>
                </c:pt>
                <c:pt idx="170">
                  <c:v>0.19656178296418084</c:v>
                </c:pt>
                <c:pt idx="171">
                  <c:v>0.1938643599081577</c:v>
                </c:pt>
                <c:pt idx="172">
                  <c:v>0.19398781014715635</c:v>
                </c:pt>
                <c:pt idx="173">
                  <c:v>0.2059004240543601</c:v>
                </c:pt>
                <c:pt idx="174">
                  <c:v>0.20991203272336739</c:v>
                </c:pt>
                <c:pt idx="175">
                  <c:v>0.20582346985528974</c:v>
                </c:pt>
                <c:pt idx="176">
                  <c:v>0.20796457955841238</c:v>
                </c:pt>
                <c:pt idx="177">
                  <c:v>0.20602815349898643</c:v>
                </c:pt>
                <c:pt idx="178">
                  <c:v>0.20468774261951844</c:v>
                </c:pt>
                <c:pt idx="179">
                  <c:v>0.21480023716367211</c:v>
                </c:pt>
                <c:pt idx="180">
                  <c:v>0.21643317493391662</c:v>
                </c:pt>
                <c:pt idx="181">
                  <c:v>0.21927479625526836</c:v>
                </c:pt>
                <c:pt idx="182">
                  <c:v>0.21636140350674982</c:v>
                </c:pt>
                <c:pt idx="183">
                  <c:v>0.2259257397947626</c:v>
                </c:pt>
                <c:pt idx="184">
                  <c:v>0.23603101667757373</c:v>
                </c:pt>
                <c:pt idx="185">
                  <c:v>0.23193664546290488</c:v>
                </c:pt>
                <c:pt idx="186">
                  <c:v>0.23152040078813349</c:v>
                </c:pt>
                <c:pt idx="187">
                  <c:v>0.23490439484832301</c:v>
                </c:pt>
                <c:pt idx="188">
                  <c:v>0.24508176609093252</c:v>
                </c:pt>
                <c:pt idx="189">
                  <c:v>0.24898649257105043</c:v>
                </c:pt>
                <c:pt idx="190">
                  <c:v>0.2698159119768927</c:v>
                </c:pt>
                <c:pt idx="191">
                  <c:v>0.27305653111956457</c:v>
                </c:pt>
                <c:pt idx="192">
                  <c:v>0.27254507615893331</c:v>
                </c:pt>
                <c:pt idx="193">
                  <c:v>0.27333448658105819</c:v>
                </c:pt>
                <c:pt idx="194">
                  <c:v>0.26047795896003284</c:v>
                </c:pt>
                <c:pt idx="195">
                  <c:v>0.26440972206454427</c:v>
                </c:pt>
                <c:pt idx="196">
                  <c:v>0.27557962215813347</c:v>
                </c:pt>
                <c:pt idx="197">
                  <c:v>0.27314467568566064</c:v>
                </c:pt>
                <c:pt idx="198">
                  <c:v>0.28431459474397741</c:v>
                </c:pt>
                <c:pt idx="199">
                  <c:v>0.2771222681784235</c:v>
                </c:pt>
                <c:pt idx="200">
                  <c:v>0.29395601627131246</c:v>
                </c:pt>
                <c:pt idx="201">
                  <c:v>0.29439280067430035</c:v>
                </c:pt>
                <c:pt idx="202">
                  <c:v>0.33906630678729571</c:v>
                </c:pt>
                <c:pt idx="203">
                  <c:v>0.32855613230760083</c:v>
                </c:pt>
                <c:pt idx="204">
                  <c:v>0.32045567366621414</c:v>
                </c:pt>
                <c:pt idx="205">
                  <c:v>0.33332635779553726</c:v>
                </c:pt>
                <c:pt idx="206">
                  <c:v>0.39784266946518831</c:v>
                </c:pt>
                <c:pt idx="207">
                  <c:v>0.41676807435550434</c:v>
                </c:pt>
                <c:pt idx="208">
                  <c:v>0.41872495270833421</c:v>
                </c:pt>
                <c:pt idx="209">
                  <c:v>0.4419730492161289</c:v>
                </c:pt>
                <c:pt idx="210">
                  <c:v>0.44197608335063887</c:v>
                </c:pt>
                <c:pt idx="211">
                  <c:v>0.44579813215292691</c:v>
                </c:pt>
                <c:pt idx="212">
                  <c:v>0.44280534258378795</c:v>
                </c:pt>
                <c:pt idx="213">
                  <c:v>0.44349531303217848</c:v>
                </c:pt>
                <c:pt idx="214">
                  <c:v>0.44633608613307418</c:v>
                </c:pt>
                <c:pt idx="215">
                  <c:v>0.44725434429957883</c:v>
                </c:pt>
                <c:pt idx="216">
                  <c:v>0.46447575233127819</c:v>
                </c:pt>
                <c:pt idx="217">
                  <c:v>0.46576028093004501</c:v>
                </c:pt>
                <c:pt idx="218">
                  <c:v>0.51782637215507077</c:v>
                </c:pt>
                <c:pt idx="219">
                  <c:v>0.51788194641747309</c:v>
                </c:pt>
                <c:pt idx="220">
                  <c:v>0.51476020287300628</c:v>
                </c:pt>
                <c:pt idx="221">
                  <c:v>0.5129323007789669</c:v>
                </c:pt>
                <c:pt idx="222">
                  <c:v>0.51449100117637225</c:v>
                </c:pt>
                <c:pt idx="223">
                  <c:v>0.51428536852166395</c:v>
                </c:pt>
                <c:pt idx="224">
                  <c:v>0.52707552263205859</c:v>
                </c:pt>
                <c:pt idx="225">
                  <c:v>0.529710665844497</c:v>
                </c:pt>
                <c:pt idx="226">
                  <c:v>0.5241854964286462</c:v>
                </c:pt>
                <c:pt idx="227">
                  <c:v>0.52899445539083934</c:v>
                </c:pt>
                <c:pt idx="228">
                  <c:v>0.56925428336362527</c:v>
                </c:pt>
                <c:pt idx="229">
                  <c:v>0.57057965111902309</c:v>
                </c:pt>
                <c:pt idx="230">
                  <c:v>0.55478611517431853</c:v>
                </c:pt>
                <c:pt idx="231">
                  <c:v>0.55470791659024843</c:v>
                </c:pt>
                <c:pt idx="232">
                  <c:v>0.52779951250386226</c:v>
                </c:pt>
                <c:pt idx="233">
                  <c:v>0.52930513946839874</c:v>
                </c:pt>
                <c:pt idx="234">
                  <c:v>0.5289673902533697</c:v>
                </c:pt>
                <c:pt idx="235">
                  <c:v>0.51132819137291841</c:v>
                </c:pt>
                <c:pt idx="236">
                  <c:v>0.51019623379644097</c:v>
                </c:pt>
                <c:pt idx="237">
                  <c:v>0.50227492091650194</c:v>
                </c:pt>
                <c:pt idx="238">
                  <c:v>0.50839174990348246</c:v>
                </c:pt>
                <c:pt idx="239">
                  <c:v>0.50227680954687892</c:v>
                </c:pt>
                <c:pt idx="240">
                  <c:v>0.50873532097785612</c:v>
                </c:pt>
                <c:pt idx="241">
                  <c:v>0.54107590798472294</c:v>
                </c:pt>
                <c:pt idx="242">
                  <c:v>0.53945676370301188</c:v>
                </c:pt>
                <c:pt idx="243">
                  <c:v>0.54668701979194945</c:v>
                </c:pt>
                <c:pt idx="244">
                  <c:v>0.54649455424145166</c:v>
                </c:pt>
                <c:pt idx="245">
                  <c:v>0.54206477463200375</c:v>
                </c:pt>
                <c:pt idx="246">
                  <c:v>0.5402690725790491</c:v>
                </c:pt>
                <c:pt idx="247">
                  <c:v>0.53607395216489484</c:v>
                </c:pt>
                <c:pt idx="248">
                  <c:v>0.50988693820479991</c:v>
                </c:pt>
                <c:pt idx="249">
                  <c:v>0.51110272543770963</c:v>
                </c:pt>
                <c:pt idx="250">
                  <c:v>0.49076385792583038</c:v>
                </c:pt>
                <c:pt idx="251">
                  <c:v>0.48855416282313036</c:v>
                </c:pt>
                <c:pt idx="252">
                  <c:v>0.48044992325393754</c:v>
                </c:pt>
                <c:pt idx="253">
                  <c:v>0.47893526115704194</c:v>
                </c:pt>
                <c:pt idx="254">
                  <c:v>0.47417156464543364</c:v>
                </c:pt>
                <c:pt idx="255">
                  <c:v>0.47270689235528929</c:v>
                </c:pt>
                <c:pt idx="256">
                  <c:v>0.48257868967838208</c:v>
                </c:pt>
                <c:pt idx="257">
                  <c:v>0.48100254347149973</c:v>
                </c:pt>
                <c:pt idx="258">
                  <c:v>0.43687280234915832</c:v>
                </c:pt>
                <c:pt idx="259">
                  <c:v>0.43450282732770829</c:v>
                </c:pt>
                <c:pt idx="260">
                  <c:v>0.42914060579276614</c:v>
                </c:pt>
                <c:pt idx="261">
                  <c:v>0.42899482784237286</c:v>
                </c:pt>
                <c:pt idx="262">
                  <c:v>0.42143350743050995</c:v>
                </c:pt>
                <c:pt idx="263">
                  <c:v>0.41898337852569389</c:v>
                </c:pt>
                <c:pt idx="264">
                  <c:v>0.41865861358943246</c:v>
                </c:pt>
                <c:pt idx="265">
                  <c:v>0.42027807653303917</c:v>
                </c:pt>
                <c:pt idx="266">
                  <c:v>0.3800921480249837</c:v>
                </c:pt>
                <c:pt idx="267">
                  <c:v>0.37898865282556804</c:v>
                </c:pt>
                <c:pt idx="268">
                  <c:v>0.37022320175275913</c:v>
                </c:pt>
                <c:pt idx="269">
                  <c:v>0.33557447799429302</c:v>
                </c:pt>
                <c:pt idx="270">
                  <c:v>0.32454982080594524</c:v>
                </c:pt>
                <c:pt idx="271">
                  <c:v>0.24807333920945079</c:v>
                </c:pt>
                <c:pt idx="272">
                  <c:v>0.25461803668731881</c:v>
                </c:pt>
                <c:pt idx="273">
                  <c:v>0.23348116015897691</c:v>
                </c:pt>
                <c:pt idx="274">
                  <c:v>0.23447475706172341</c:v>
                </c:pt>
                <c:pt idx="275">
                  <c:v>0.23456834122955209</c:v>
                </c:pt>
                <c:pt idx="276">
                  <c:v>0.2327959648348234</c:v>
                </c:pt>
                <c:pt idx="277">
                  <c:v>0.23424750166597155</c:v>
                </c:pt>
                <c:pt idx="278">
                  <c:v>0.20547301561139208</c:v>
                </c:pt>
                <c:pt idx="279">
                  <c:v>0.2136500195716198</c:v>
                </c:pt>
                <c:pt idx="280">
                  <c:v>0.21515404494867804</c:v>
                </c:pt>
                <c:pt idx="281">
                  <c:v>0.2034070805326377</c:v>
                </c:pt>
                <c:pt idx="282">
                  <c:v>0.20137426632219479</c:v>
                </c:pt>
                <c:pt idx="283">
                  <c:v>0.21024641182311257</c:v>
                </c:pt>
                <c:pt idx="284">
                  <c:v>0.21046409319179535</c:v>
                </c:pt>
                <c:pt idx="285">
                  <c:v>0.20769325280183623</c:v>
                </c:pt>
                <c:pt idx="286">
                  <c:v>0.19575538877694862</c:v>
                </c:pt>
                <c:pt idx="287">
                  <c:v>0.20049860392219343</c:v>
                </c:pt>
                <c:pt idx="288">
                  <c:v>0.19998284906077407</c:v>
                </c:pt>
                <c:pt idx="289">
                  <c:v>0.20152519189974671</c:v>
                </c:pt>
                <c:pt idx="290">
                  <c:v>0.21228447199414466</c:v>
                </c:pt>
                <c:pt idx="291">
                  <c:v>0.21372922527400215</c:v>
                </c:pt>
                <c:pt idx="292">
                  <c:v>0.2137261559686835</c:v>
                </c:pt>
                <c:pt idx="293">
                  <c:v>0.21339343540912786</c:v>
                </c:pt>
                <c:pt idx="294">
                  <c:v>0.20598369224028509</c:v>
                </c:pt>
                <c:pt idx="295">
                  <c:v>0.20503423998040166</c:v>
                </c:pt>
                <c:pt idx="296">
                  <c:v>0.20262251778807694</c:v>
                </c:pt>
                <c:pt idx="297">
                  <c:v>0.20246434726329082</c:v>
                </c:pt>
                <c:pt idx="298">
                  <c:v>0.20250659292436707</c:v>
                </c:pt>
                <c:pt idx="299">
                  <c:v>0.20555425266190391</c:v>
                </c:pt>
                <c:pt idx="300">
                  <c:v>0.20561569810315222</c:v>
                </c:pt>
                <c:pt idx="301">
                  <c:v>0.19949378747133803</c:v>
                </c:pt>
                <c:pt idx="302">
                  <c:v>0.1916053026472791</c:v>
                </c:pt>
                <c:pt idx="303">
                  <c:v>0.18465651474889849</c:v>
                </c:pt>
                <c:pt idx="304">
                  <c:v>0.19606142911764718</c:v>
                </c:pt>
                <c:pt idx="305">
                  <c:v>0.19608389239388915</c:v>
                </c:pt>
                <c:pt idx="306">
                  <c:v>0.1765867051127574</c:v>
                </c:pt>
                <c:pt idx="307">
                  <c:v>0.17978148259025037</c:v>
                </c:pt>
                <c:pt idx="308">
                  <c:v>0.179259272760182</c:v>
                </c:pt>
                <c:pt idx="309">
                  <c:v>0.17524193831988702</c:v>
                </c:pt>
                <c:pt idx="310">
                  <c:v>0.19229631909800227</c:v>
                </c:pt>
                <c:pt idx="311">
                  <c:v>0.2176401031997254</c:v>
                </c:pt>
                <c:pt idx="312">
                  <c:v>0.2161795849666463</c:v>
                </c:pt>
                <c:pt idx="313">
                  <c:v>0.20530589437927999</c:v>
                </c:pt>
                <c:pt idx="314">
                  <c:v>0.21046452165367055</c:v>
                </c:pt>
                <c:pt idx="315">
                  <c:v>0.20814549844264069</c:v>
                </c:pt>
                <c:pt idx="316">
                  <c:v>0.20565517768021985</c:v>
                </c:pt>
                <c:pt idx="317">
                  <c:v>0.20353886045679831</c:v>
                </c:pt>
                <c:pt idx="318">
                  <c:v>0.20365913791516077</c:v>
                </c:pt>
                <c:pt idx="319">
                  <c:v>0.20874600548821645</c:v>
                </c:pt>
                <c:pt idx="320">
                  <c:v>0.22586853969733936</c:v>
                </c:pt>
                <c:pt idx="321">
                  <c:v>0.2257012653662947</c:v>
                </c:pt>
                <c:pt idx="322">
                  <c:v>0.22639787804507627</c:v>
                </c:pt>
                <c:pt idx="323">
                  <c:v>0.23315405174225659</c:v>
                </c:pt>
                <c:pt idx="324">
                  <c:v>0.23805120465784205</c:v>
                </c:pt>
                <c:pt idx="325">
                  <c:v>0.23884503036701116</c:v>
                </c:pt>
                <c:pt idx="326">
                  <c:v>0.23862590704587447</c:v>
                </c:pt>
                <c:pt idx="327">
                  <c:v>0.24519708637359908</c:v>
                </c:pt>
                <c:pt idx="328">
                  <c:v>0.26302390138734527</c:v>
                </c:pt>
                <c:pt idx="329">
                  <c:v>0.26320710811096937</c:v>
                </c:pt>
                <c:pt idx="330">
                  <c:v>0.26900474370394883</c:v>
                </c:pt>
                <c:pt idx="331">
                  <c:v>0.26640440905469887</c:v>
                </c:pt>
                <c:pt idx="332">
                  <c:v>0.26616127902089337</c:v>
                </c:pt>
                <c:pt idx="333">
                  <c:v>0.26622540884229268</c:v>
                </c:pt>
                <c:pt idx="334">
                  <c:v>0.25638187468790058</c:v>
                </c:pt>
                <c:pt idx="335">
                  <c:v>0.26891254756236715</c:v>
                </c:pt>
                <c:pt idx="336">
                  <c:v>0.26843758806831597</c:v>
                </c:pt>
                <c:pt idx="337">
                  <c:v>0.2632503371094943</c:v>
                </c:pt>
                <c:pt idx="338">
                  <c:v>0.28279546544823991</c:v>
                </c:pt>
                <c:pt idx="339">
                  <c:v>0.27894472461211062</c:v>
                </c:pt>
                <c:pt idx="340">
                  <c:v>0.27350297682140445</c:v>
                </c:pt>
                <c:pt idx="341">
                  <c:v>0.26306817176900493</c:v>
                </c:pt>
                <c:pt idx="342">
                  <c:v>0.27108926427126179</c:v>
                </c:pt>
                <c:pt idx="343">
                  <c:v>0.27065545438518862</c:v>
                </c:pt>
                <c:pt idx="344">
                  <c:v>0.27142375046732764</c:v>
                </c:pt>
                <c:pt idx="345">
                  <c:v>0.27147180854932618</c:v>
                </c:pt>
                <c:pt idx="346">
                  <c:v>0.27539240097271933</c:v>
                </c:pt>
                <c:pt idx="347">
                  <c:v>0.27576142261505943</c:v>
                </c:pt>
                <c:pt idx="348">
                  <c:v>0.28274308103261758</c:v>
                </c:pt>
                <c:pt idx="349">
                  <c:v>0.27406180907371513</c:v>
                </c:pt>
                <c:pt idx="350">
                  <c:v>0.26134434440822257</c:v>
                </c:pt>
                <c:pt idx="351">
                  <c:v>0.26890617363116465</c:v>
                </c:pt>
                <c:pt idx="352">
                  <c:v>0.27715146763370879</c:v>
                </c:pt>
                <c:pt idx="353">
                  <c:v>0.27614107283218459</c:v>
                </c:pt>
                <c:pt idx="354">
                  <c:v>0.27260091963026628</c:v>
                </c:pt>
                <c:pt idx="355">
                  <c:v>0.27748232600852757</c:v>
                </c:pt>
                <c:pt idx="356">
                  <c:v>0.27802501725255402</c:v>
                </c:pt>
                <c:pt idx="357">
                  <c:v>0.27268907554840449</c:v>
                </c:pt>
                <c:pt idx="358">
                  <c:v>0.25360740878932558</c:v>
                </c:pt>
                <c:pt idx="359">
                  <c:v>0.2887229674363645</c:v>
                </c:pt>
                <c:pt idx="360">
                  <c:v>0.28902734076667225</c:v>
                </c:pt>
                <c:pt idx="361">
                  <c:v>0.29015410596027441</c:v>
                </c:pt>
                <c:pt idx="362">
                  <c:v>0.30284066057979808</c:v>
                </c:pt>
                <c:pt idx="363">
                  <c:v>0.30317901061805985</c:v>
                </c:pt>
                <c:pt idx="364">
                  <c:v>0.31319160135893859</c:v>
                </c:pt>
                <c:pt idx="365">
                  <c:v>0.30874892909232476</c:v>
                </c:pt>
                <c:pt idx="366">
                  <c:v>0.32107661159320589</c:v>
                </c:pt>
                <c:pt idx="367">
                  <c:v>0.32294008779128863</c:v>
                </c:pt>
                <c:pt idx="368">
                  <c:v>0.30610033641697365</c:v>
                </c:pt>
                <c:pt idx="369">
                  <c:v>0.30785037795970543</c:v>
                </c:pt>
                <c:pt idx="370">
                  <c:v>0.29761174612417574</c:v>
                </c:pt>
                <c:pt idx="371">
                  <c:v>0.29715206473337935</c:v>
                </c:pt>
                <c:pt idx="372">
                  <c:v>0.28761046557556602</c:v>
                </c:pt>
                <c:pt idx="373">
                  <c:v>0.29070432253581341</c:v>
                </c:pt>
                <c:pt idx="374">
                  <c:v>0.32725151319000256</c:v>
                </c:pt>
                <c:pt idx="375">
                  <c:v>0.32866901342905591</c:v>
                </c:pt>
                <c:pt idx="376">
                  <c:v>0.32823655408514296</c:v>
                </c:pt>
                <c:pt idx="377">
                  <c:v>0.33073020220703303</c:v>
                </c:pt>
                <c:pt idx="378">
                  <c:v>0.32617502844967744</c:v>
                </c:pt>
                <c:pt idx="379">
                  <c:v>0.35380175810575709</c:v>
                </c:pt>
                <c:pt idx="380">
                  <c:v>0.35132920823024938</c:v>
                </c:pt>
                <c:pt idx="381">
                  <c:v>0.34812777632753977</c:v>
                </c:pt>
                <c:pt idx="382">
                  <c:v>0.34930311114250756</c:v>
                </c:pt>
                <c:pt idx="383">
                  <c:v>0.35055669649961296</c:v>
                </c:pt>
                <c:pt idx="384">
                  <c:v>0.35448276762765585</c:v>
                </c:pt>
                <c:pt idx="385">
                  <c:v>0.35694440154668522</c:v>
                </c:pt>
                <c:pt idx="386">
                  <c:v>0.35654058593676474</c:v>
                </c:pt>
                <c:pt idx="387">
                  <c:v>0.35593692098326074</c:v>
                </c:pt>
                <c:pt idx="388">
                  <c:v>0.35869535460614049</c:v>
                </c:pt>
                <c:pt idx="389">
                  <c:v>0.32871534333228491</c:v>
                </c:pt>
                <c:pt idx="390">
                  <c:v>0.32778407239114637</c:v>
                </c:pt>
                <c:pt idx="391">
                  <c:v>0.33018105033184203</c:v>
                </c:pt>
                <c:pt idx="392">
                  <c:v>0.33321018548755998</c:v>
                </c:pt>
                <c:pt idx="393">
                  <c:v>0.34447627143544624</c:v>
                </c:pt>
                <c:pt idx="394">
                  <c:v>0.34308161836885159</c:v>
                </c:pt>
                <c:pt idx="395">
                  <c:v>0.34225234771103746</c:v>
                </c:pt>
                <c:pt idx="396">
                  <c:v>0.33487553824074306</c:v>
                </c:pt>
                <c:pt idx="397">
                  <c:v>0.33237494318620681</c:v>
                </c:pt>
                <c:pt idx="398">
                  <c:v>0.35103310908488405</c:v>
                </c:pt>
                <c:pt idx="399">
                  <c:v>0.34884517189315734</c:v>
                </c:pt>
                <c:pt idx="400">
                  <c:v>0.35178321307402166</c:v>
                </c:pt>
                <c:pt idx="401">
                  <c:v>0.46010804277563816</c:v>
                </c:pt>
                <c:pt idx="402">
                  <c:v>0.46014828678569281</c:v>
                </c:pt>
                <c:pt idx="403">
                  <c:v>0.45668527286729554</c:v>
                </c:pt>
                <c:pt idx="404">
                  <c:v>0.42598657257365607</c:v>
                </c:pt>
                <c:pt idx="405">
                  <c:v>0.42823228701492977</c:v>
                </c:pt>
                <c:pt idx="406">
                  <c:v>0.43376622355862055</c:v>
                </c:pt>
                <c:pt idx="407">
                  <c:v>0.44274586356761514</c:v>
                </c:pt>
                <c:pt idx="408">
                  <c:v>0.44466977431360694</c:v>
                </c:pt>
                <c:pt idx="409">
                  <c:v>0.4319363945731064</c:v>
                </c:pt>
                <c:pt idx="410">
                  <c:v>0.43574148990726042</c:v>
                </c:pt>
                <c:pt idx="411">
                  <c:v>0.4343244839484196</c:v>
                </c:pt>
                <c:pt idx="412">
                  <c:v>0.42984640132893948</c:v>
                </c:pt>
                <c:pt idx="413">
                  <c:v>0.42509253494565524</c:v>
                </c:pt>
                <c:pt idx="414">
                  <c:v>0.43451831993227885</c:v>
                </c:pt>
                <c:pt idx="415">
                  <c:v>0.4419706441600551</c:v>
                </c:pt>
                <c:pt idx="416">
                  <c:v>0.44338171133689291</c:v>
                </c:pt>
                <c:pt idx="417">
                  <c:v>0.45407256040686705</c:v>
                </c:pt>
                <c:pt idx="418">
                  <c:v>0.45667396733616022</c:v>
                </c:pt>
                <c:pt idx="419">
                  <c:v>0.46171180430353481</c:v>
                </c:pt>
                <c:pt idx="420">
                  <c:v>0.48134917412143152</c:v>
                </c:pt>
                <c:pt idx="421">
                  <c:v>0.47722999812014316</c:v>
                </c:pt>
                <c:pt idx="422">
                  <c:v>0.47207909026411693</c:v>
                </c:pt>
                <c:pt idx="423">
                  <c:v>0.4623392319909832</c:v>
                </c:pt>
                <c:pt idx="424">
                  <c:v>0.45183727993573297</c:v>
                </c:pt>
                <c:pt idx="425">
                  <c:v>0.44235021539515851</c:v>
                </c:pt>
                <c:pt idx="426">
                  <c:v>0.44281525377392855</c:v>
                </c:pt>
                <c:pt idx="427">
                  <c:v>0.44242686461956904</c:v>
                </c:pt>
                <c:pt idx="428">
                  <c:v>0.44702943966519776</c:v>
                </c:pt>
                <c:pt idx="429">
                  <c:v>0.44862111442692648</c:v>
                </c:pt>
                <c:pt idx="430">
                  <c:v>0.4404581188985891</c:v>
                </c:pt>
                <c:pt idx="431">
                  <c:v>0.35078720236275324</c:v>
                </c:pt>
                <c:pt idx="432">
                  <c:v>0.35149663255670899</c:v>
                </c:pt>
                <c:pt idx="433">
                  <c:v>0.3572389123669944</c:v>
                </c:pt>
                <c:pt idx="434">
                  <c:v>0.36300610969040115</c:v>
                </c:pt>
                <c:pt idx="435">
                  <c:v>0.36908907438554633</c:v>
                </c:pt>
                <c:pt idx="436">
                  <c:v>0.36797995896925478</c:v>
                </c:pt>
                <c:pt idx="437">
                  <c:v>0.35581563958149626</c:v>
                </c:pt>
                <c:pt idx="438">
                  <c:v>0.35598324381689439</c:v>
                </c:pt>
                <c:pt idx="439">
                  <c:v>0.35193338004556762</c:v>
                </c:pt>
                <c:pt idx="440">
                  <c:v>0.35467349424375261</c:v>
                </c:pt>
                <c:pt idx="441">
                  <c:v>0.35714425179524367</c:v>
                </c:pt>
                <c:pt idx="442">
                  <c:v>0.38773598947630972</c:v>
                </c:pt>
                <c:pt idx="443">
                  <c:v>0.4100449342382505</c:v>
                </c:pt>
                <c:pt idx="444">
                  <c:v>0.39975401053847553</c:v>
                </c:pt>
                <c:pt idx="445">
                  <c:v>0.3893840806287503</c:v>
                </c:pt>
                <c:pt idx="446">
                  <c:v>0.38984027754938649</c:v>
                </c:pt>
                <c:pt idx="447">
                  <c:v>0.37758569927413455</c:v>
                </c:pt>
                <c:pt idx="448">
                  <c:v>0.37425206318705923</c:v>
                </c:pt>
                <c:pt idx="449">
                  <c:v>0.36948800683005056</c:v>
                </c:pt>
                <c:pt idx="450">
                  <c:v>0.35170870130647375</c:v>
                </c:pt>
                <c:pt idx="451">
                  <c:v>0.35262319842464285</c:v>
                </c:pt>
                <c:pt idx="452">
                  <c:v>0.35101775729582452</c:v>
                </c:pt>
                <c:pt idx="453">
                  <c:v>0.34346408953721486</c:v>
                </c:pt>
                <c:pt idx="454">
                  <c:v>0.34705746319290171</c:v>
                </c:pt>
                <c:pt idx="455">
                  <c:v>0.35047251137915281</c:v>
                </c:pt>
                <c:pt idx="456">
                  <c:v>0.35039567621142026</c:v>
                </c:pt>
                <c:pt idx="457">
                  <c:v>0.3504968875611576</c:v>
                </c:pt>
                <c:pt idx="458">
                  <c:v>0.32518287904039017</c:v>
                </c:pt>
                <c:pt idx="459">
                  <c:v>0.34098384249848518</c:v>
                </c:pt>
                <c:pt idx="460">
                  <c:v>0.34101796741496743</c:v>
                </c:pt>
                <c:pt idx="461">
                  <c:v>0.38070061961346374</c:v>
                </c:pt>
                <c:pt idx="462">
                  <c:v>0.39807213109269701</c:v>
                </c:pt>
                <c:pt idx="463">
                  <c:v>0.40669106681337247</c:v>
                </c:pt>
                <c:pt idx="464">
                  <c:v>0.40615962620142038</c:v>
                </c:pt>
                <c:pt idx="465">
                  <c:v>0.41617459216860669</c:v>
                </c:pt>
                <c:pt idx="466">
                  <c:v>0.4131238393920143</c:v>
                </c:pt>
                <c:pt idx="467">
                  <c:v>0.40421068723340686</c:v>
                </c:pt>
                <c:pt idx="468">
                  <c:v>0.402581090701772</c:v>
                </c:pt>
                <c:pt idx="469">
                  <c:v>0.4030788022650113</c:v>
                </c:pt>
                <c:pt idx="470">
                  <c:v>0.40055896332979585</c:v>
                </c:pt>
                <c:pt idx="471">
                  <c:v>0.39929594673892338</c:v>
                </c:pt>
                <c:pt idx="472">
                  <c:v>0.36872092614193824</c:v>
                </c:pt>
                <c:pt idx="473">
                  <c:v>0.34201529154524041</c:v>
                </c:pt>
                <c:pt idx="474">
                  <c:v>0.33935774422730453</c:v>
                </c:pt>
                <c:pt idx="475">
                  <c:v>0.34663828972710536</c:v>
                </c:pt>
                <c:pt idx="476">
                  <c:v>0.34530530218533073</c:v>
                </c:pt>
                <c:pt idx="477">
                  <c:v>0.35188235270602558</c:v>
                </c:pt>
                <c:pt idx="478">
                  <c:v>0.34867839840692499</c:v>
                </c:pt>
                <c:pt idx="479">
                  <c:v>0.34859226288790574</c:v>
                </c:pt>
                <c:pt idx="480">
                  <c:v>0.33274662544087702</c:v>
                </c:pt>
                <c:pt idx="481">
                  <c:v>0.33809321585019392</c:v>
                </c:pt>
                <c:pt idx="482">
                  <c:v>0.34743403118176852</c:v>
                </c:pt>
                <c:pt idx="483">
                  <c:v>0.35163249745857905</c:v>
                </c:pt>
                <c:pt idx="484">
                  <c:v>0.35066585322707172</c:v>
                </c:pt>
                <c:pt idx="485">
                  <c:v>0.34433958393749303</c:v>
                </c:pt>
                <c:pt idx="486">
                  <c:v>0.34432478459768867</c:v>
                </c:pt>
                <c:pt idx="487">
                  <c:v>0.34460423901120341</c:v>
                </c:pt>
                <c:pt idx="488">
                  <c:v>0.34258226748649501</c:v>
                </c:pt>
                <c:pt idx="489">
                  <c:v>0.32576672036813137</c:v>
                </c:pt>
                <c:pt idx="490">
                  <c:v>0.32744040348441605</c:v>
                </c:pt>
                <c:pt idx="491">
                  <c:v>0.28823312522389644</c:v>
                </c:pt>
                <c:pt idx="492">
                  <c:v>0.26310018448584233</c:v>
                </c:pt>
                <c:pt idx="493">
                  <c:v>0.24622893780111038</c:v>
                </c:pt>
                <c:pt idx="494">
                  <c:v>0.24278520512606425</c:v>
                </c:pt>
                <c:pt idx="495">
                  <c:v>0.21680077218459348</c:v>
                </c:pt>
                <c:pt idx="496">
                  <c:v>0.24439700413755208</c:v>
                </c:pt>
                <c:pt idx="497">
                  <c:v>0.24453392428645329</c:v>
                </c:pt>
                <c:pt idx="498">
                  <c:v>0.24535146663080912</c:v>
                </c:pt>
                <c:pt idx="499">
                  <c:v>0.24294787889627295</c:v>
                </c:pt>
                <c:pt idx="500">
                  <c:v>0.25562803859959377</c:v>
                </c:pt>
                <c:pt idx="501">
                  <c:v>0.25925217469518297</c:v>
                </c:pt>
                <c:pt idx="502">
                  <c:v>0.2587438878162549</c:v>
                </c:pt>
                <c:pt idx="503">
                  <c:v>0.26123692599268222</c:v>
                </c:pt>
                <c:pt idx="504">
                  <c:v>0.25431032548529381</c:v>
                </c:pt>
                <c:pt idx="505">
                  <c:v>0.25018789782737438</c:v>
                </c:pt>
                <c:pt idx="506">
                  <c:v>0.25022732999964642</c:v>
                </c:pt>
                <c:pt idx="507">
                  <c:v>0.23870673189262423</c:v>
                </c:pt>
                <c:pt idx="508">
                  <c:v>0.25209651724720683</c:v>
                </c:pt>
                <c:pt idx="509">
                  <c:v>0.25017176845824357</c:v>
                </c:pt>
                <c:pt idx="510">
                  <c:v>0.26405365521850643</c:v>
                </c:pt>
                <c:pt idx="511">
                  <c:v>0.24149935217630725</c:v>
                </c:pt>
                <c:pt idx="512">
                  <c:v>0.25190761924913718</c:v>
                </c:pt>
                <c:pt idx="513">
                  <c:v>0.24984267164475218</c:v>
                </c:pt>
                <c:pt idx="514">
                  <c:v>0.25453293281245554</c:v>
                </c:pt>
                <c:pt idx="515">
                  <c:v>0.26615530062931769</c:v>
                </c:pt>
                <c:pt idx="516">
                  <c:v>0.26710691509294215</c:v>
                </c:pt>
                <c:pt idx="517">
                  <c:v>0.27519942038348505</c:v>
                </c:pt>
                <c:pt idx="518">
                  <c:v>0.2976160390222849</c:v>
                </c:pt>
                <c:pt idx="519">
                  <c:v>0.30414952322682648</c:v>
                </c:pt>
                <c:pt idx="520">
                  <c:v>0.30582698177576645</c:v>
                </c:pt>
                <c:pt idx="521">
                  <c:v>0.30376841477174449</c:v>
                </c:pt>
                <c:pt idx="522">
                  <c:v>0.31709171074718712</c:v>
                </c:pt>
                <c:pt idx="523">
                  <c:v>0.31328533732396974</c:v>
                </c:pt>
                <c:pt idx="524">
                  <c:v>0.31843820764326974</c:v>
                </c:pt>
                <c:pt idx="525">
                  <c:v>0.31921375658017798</c:v>
                </c:pt>
                <c:pt idx="526">
                  <c:v>0.31474929468584056</c:v>
                </c:pt>
                <c:pt idx="527">
                  <c:v>0.32530865590733632</c:v>
                </c:pt>
                <c:pt idx="528">
                  <c:v>0.32746798487234824</c:v>
                </c:pt>
                <c:pt idx="529">
                  <c:v>0.32755835643789949</c:v>
                </c:pt>
                <c:pt idx="530">
                  <c:v>0.32028899665949512</c:v>
                </c:pt>
                <c:pt idx="531">
                  <c:v>0.31928057359200784</c:v>
                </c:pt>
                <c:pt idx="532">
                  <c:v>0.3226173995225709</c:v>
                </c:pt>
                <c:pt idx="533">
                  <c:v>0.31840870022121487</c:v>
                </c:pt>
                <c:pt idx="534">
                  <c:v>0.33734082476600158</c:v>
                </c:pt>
                <c:pt idx="535">
                  <c:v>0.33967756400450866</c:v>
                </c:pt>
                <c:pt idx="536">
                  <c:v>0.34391141264575342</c:v>
                </c:pt>
                <c:pt idx="537">
                  <c:v>0.34189521375587406</c:v>
                </c:pt>
                <c:pt idx="538">
                  <c:v>0.33118363061895301</c:v>
                </c:pt>
                <c:pt idx="539">
                  <c:v>0.33136935043321825</c:v>
                </c:pt>
                <c:pt idx="540">
                  <c:v>0.31792348993361735</c:v>
                </c:pt>
                <c:pt idx="541">
                  <c:v>0.32628103091277205</c:v>
                </c:pt>
                <c:pt idx="542">
                  <c:v>0.32259851084434632</c:v>
                </c:pt>
                <c:pt idx="543">
                  <c:v>0.32203598533753403</c:v>
                </c:pt>
                <c:pt idx="544">
                  <c:v>0.32836383837459293</c:v>
                </c:pt>
                <c:pt idx="545">
                  <c:v>0.32542888910955498</c:v>
                </c:pt>
                <c:pt idx="546">
                  <c:v>0.32554366727230205</c:v>
                </c:pt>
                <c:pt idx="547">
                  <c:v>0.31914376924113225</c:v>
                </c:pt>
                <c:pt idx="548">
                  <c:v>0.29286276356714408</c:v>
                </c:pt>
                <c:pt idx="549">
                  <c:v>0.29527074523881253</c:v>
                </c:pt>
                <c:pt idx="550">
                  <c:v>0.29224563338014725</c:v>
                </c:pt>
                <c:pt idx="551">
                  <c:v>0.29319765125042302</c:v>
                </c:pt>
                <c:pt idx="552">
                  <c:v>0.28297872079193459</c:v>
                </c:pt>
                <c:pt idx="553">
                  <c:v>0.28289138477876563</c:v>
                </c:pt>
                <c:pt idx="554">
                  <c:v>0.2666149489272045</c:v>
                </c:pt>
                <c:pt idx="555">
                  <c:v>0.26396240945788452</c:v>
                </c:pt>
                <c:pt idx="556">
                  <c:v>0.26967100021901413</c:v>
                </c:pt>
                <c:pt idx="557">
                  <c:v>0.26033501611945059</c:v>
                </c:pt>
                <c:pt idx="558">
                  <c:v>0.25895946704625294</c:v>
                </c:pt>
                <c:pt idx="559">
                  <c:v>0.26217968410526249</c:v>
                </c:pt>
                <c:pt idx="560">
                  <c:v>0.25943192034537121</c:v>
                </c:pt>
                <c:pt idx="561">
                  <c:v>0.26017561680006129</c:v>
                </c:pt>
                <c:pt idx="562">
                  <c:v>0.2574771782386871</c:v>
                </c:pt>
                <c:pt idx="563">
                  <c:v>0.26058589633858953</c:v>
                </c:pt>
                <c:pt idx="564">
                  <c:v>0.22946249320303005</c:v>
                </c:pt>
                <c:pt idx="565">
                  <c:v>0.22998994173767204</c:v>
                </c:pt>
                <c:pt idx="566">
                  <c:v>0.23195742027725127</c:v>
                </c:pt>
                <c:pt idx="567">
                  <c:v>0.23186520615693035</c:v>
                </c:pt>
                <c:pt idx="568">
                  <c:v>0.23143505716392127</c:v>
                </c:pt>
                <c:pt idx="569">
                  <c:v>0.2328288862095706</c:v>
                </c:pt>
                <c:pt idx="570">
                  <c:v>0.23407780571256462</c:v>
                </c:pt>
                <c:pt idx="571">
                  <c:v>0.22727056950384858</c:v>
                </c:pt>
                <c:pt idx="572">
                  <c:v>0.22240965552323277</c:v>
                </c:pt>
                <c:pt idx="573">
                  <c:v>0.22382736335072825</c:v>
                </c:pt>
                <c:pt idx="574">
                  <c:v>0.20008714274722295</c:v>
                </c:pt>
                <c:pt idx="575">
                  <c:v>0.17801347791003191</c:v>
                </c:pt>
                <c:pt idx="576">
                  <c:v>0.19289894113717843</c:v>
                </c:pt>
                <c:pt idx="577">
                  <c:v>0.20167302238024271</c:v>
                </c:pt>
                <c:pt idx="578">
                  <c:v>0.2007392713556643</c:v>
                </c:pt>
                <c:pt idx="579">
                  <c:v>0.19526971076356336</c:v>
                </c:pt>
                <c:pt idx="580">
                  <c:v>0.19243519260680347</c:v>
                </c:pt>
                <c:pt idx="581">
                  <c:v>0.1928742812997698</c:v>
                </c:pt>
                <c:pt idx="582">
                  <c:v>0.1934708008967716</c:v>
                </c:pt>
                <c:pt idx="583">
                  <c:v>0.21041829411603508</c:v>
                </c:pt>
                <c:pt idx="584">
                  <c:v>0.21009799945288965</c:v>
                </c:pt>
                <c:pt idx="585">
                  <c:v>0.21725430348930294</c:v>
                </c:pt>
                <c:pt idx="586">
                  <c:v>0.20527650747430312</c:v>
                </c:pt>
                <c:pt idx="587">
                  <c:v>0.20536351158863228</c:v>
                </c:pt>
                <c:pt idx="588">
                  <c:v>0.20609272658855848</c:v>
                </c:pt>
                <c:pt idx="589">
                  <c:v>0.20339459424323897</c:v>
                </c:pt>
                <c:pt idx="590">
                  <c:v>0.20062554606824232</c:v>
                </c:pt>
                <c:pt idx="591">
                  <c:v>0.2159779276209661</c:v>
                </c:pt>
                <c:pt idx="592">
                  <c:v>0.21816371912074917</c:v>
                </c:pt>
                <c:pt idx="593">
                  <c:v>0.22239949436055764</c:v>
                </c:pt>
                <c:pt idx="594">
                  <c:v>0.22163235580739474</c:v>
                </c:pt>
                <c:pt idx="595">
                  <c:v>0.21224285039353727</c:v>
                </c:pt>
                <c:pt idx="596">
                  <c:v>0.19922306208824883</c:v>
                </c:pt>
                <c:pt idx="597">
                  <c:v>0.20403183519140192</c:v>
                </c:pt>
                <c:pt idx="598">
                  <c:v>0.20344335291405791</c:v>
                </c:pt>
                <c:pt idx="599">
                  <c:v>0.20633977661888883</c:v>
                </c:pt>
                <c:pt idx="600">
                  <c:v>0.20505515663187265</c:v>
                </c:pt>
                <c:pt idx="601">
                  <c:v>0.20328391332663806</c:v>
                </c:pt>
                <c:pt idx="602">
                  <c:v>0.20413968155946421</c:v>
                </c:pt>
                <c:pt idx="603">
                  <c:v>0.21533191823452508</c:v>
                </c:pt>
                <c:pt idx="604">
                  <c:v>0.22406043957835575</c:v>
                </c:pt>
                <c:pt idx="605">
                  <c:v>0.22275635995817625</c:v>
                </c:pt>
                <c:pt idx="606">
                  <c:v>0.21259489148317778</c:v>
                </c:pt>
                <c:pt idx="607">
                  <c:v>0.20695851132107768</c:v>
                </c:pt>
                <c:pt idx="608">
                  <c:v>0.20902080146337582</c:v>
                </c:pt>
                <c:pt idx="609">
                  <c:v>0.21314271004328456</c:v>
                </c:pt>
                <c:pt idx="610">
                  <c:v>0.21349890778166838</c:v>
                </c:pt>
                <c:pt idx="611">
                  <c:v>0.22599912802468175</c:v>
                </c:pt>
                <c:pt idx="612">
                  <c:v>0.22701566573519949</c:v>
                </c:pt>
                <c:pt idx="613">
                  <c:v>0.20971983493315183</c:v>
                </c:pt>
                <c:pt idx="614">
                  <c:v>0.21575478635448456</c:v>
                </c:pt>
                <c:pt idx="615">
                  <c:v>0.20783993534323608</c:v>
                </c:pt>
                <c:pt idx="616">
                  <c:v>0.23178922866529675</c:v>
                </c:pt>
                <c:pt idx="617">
                  <c:v>0.23181760441597588</c:v>
                </c:pt>
                <c:pt idx="618">
                  <c:v>0.23255382196734498</c:v>
                </c:pt>
                <c:pt idx="619">
                  <c:v>0.25269227990713922</c:v>
                </c:pt>
                <c:pt idx="620">
                  <c:v>0.25287378787798459</c:v>
                </c:pt>
                <c:pt idx="621">
                  <c:v>0.23968734195909308</c:v>
                </c:pt>
                <c:pt idx="622">
                  <c:v>0.24333410477411682</c:v>
                </c:pt>
                <c:pt idx="623">
                  <c:v>0.2385073427216301</c:v>
                </c:pt>
                <c:pt idx="624">
                  <c:v>0.25342561172483846</c:v>
                </c:pt>
                <c:pt idx="625">
                  <c:v>0.25240028558549971</c:v>
                </c:pt>
                <c:pt idx="626">
                  <c:v>0.25507883718676927</c:v>
                </c:pt>
                <c:pt idx="627">
                  <c:v>0.26102746156431983</c:v>
                </c:pt>
                <c:pt idx="628">
                  <c:v>0.27437325312243194</c:v>
                </c:pt>
                <c:pt idx="629">
                  <c:v>0.27189476168969173</c:v>
                </c:pt>
                <c:pt idx="630">
                  <c:v>0.2721016120758149</c:v>
                </c:pt>
                <c:pt idx="631">
                  <c:v>0.28191170516359043</c:v>
                </c:pt>
                <c:pt idx="632">
                  <c:v>0.28113900886128546</c:v>
                </c:pt>
                <c:pt idx="633">
                  <c:v>0.27932734417589317</c:v>
                </c:pt>
                <c:pt idx="634">
                  <c:v>0.27309611731351247</c:v>
                </c:pt>
                <c:pt idx="635">
                  <c:v>0.27726787153408972</c:v>
                </c:pt>
                <c:pt idx="636">
                  <c:v>0.27798161828942608</c:v>
                </c:pt>
                <c:pt idx="637">
                  <c:v>0.27870239879277681</c:v>
                </c:pt>
                <c:pt idx="638">
                  <c:v>0.27901252558839751</c:v>
                </c:pt>
                <c:pt idx="639">
                  <c:v>0.27671156876045838</c:v>
                </c:pt>
                <c:pt idx="640">
                  <c:v>0.27678341051892125</c:v>
                </c:pt>
                <c:pt idx="641">
                  <c:v>0.26329046495486813</c:v>
                </c:pt>
                <c:pt idx="642">
                  <c:v>0.26441148253258745</c:v>
                </c:pt>
                <c:pt idx="643">
                  <c:v>0.26078625464946076</c:v>
                </c:pt>
                <c:pt idx="644">
                  <c:v>0.26426970313173354</c:v>
                </c:pt>
                <c:pt idx="645">
                  <c:v>0.27139847301564918</c:v>
                </c:pt>
                <c:pt idx="646">
                  <c:v>0.27582721831709178</c:v>
                </c:pt>
                <c:pt idx="647">
                  <c:v>0.2942710183570722</c:v>
                </c:pt>
                <c:pt idx="648">
                  <c:v>0.29859245682357782</c:v>
                </c:pt>
                <c:pt idx="649">
                  <c:v>0.30768234833586855</c:v>
                </c:pt>
                <c:pt idx="650">
                  <c:v>0.3083444077091233</c:v>
                </c:pt>
                <c:pt idx="651">
                  <c:v>0.30784067651138924</c:v>
                </c:pt>
                <c:pt idx="652">
                  <c:v>0.30368778962515464</c:v>
                </c:pt>
                <c:pt idx="653">
                  <c:v>0.34147818710896033</c:v>
                </c:pt>
                <c:pt idx="654">
                  <c:v>0.32866037815961879</c:v>
                </c:pt>
                <c:pt idx="655">
                  <c:v>0.32837576346568215</c:v>
                </c:pt>
                <c:pt idx="656">
                  <c:v>0.32755340816052803</c:v>
                </c:pt>
                <c:pt idx="657">
                  <c:v>0.32314734661246125</c:v>
                </c:pt>
                <c:pt idx="658">
                  <c:v>0.31410318146970218</c:v>
                </c:pt>
                <c:pt idx="659">
                  <c:v>0.32869889884310122</c:v>
                </c:pt>
                <c:pt idx="660">
                  <c:v>0.33093649250327845</c:v>
                </c:pt>
                <c:pt idx="661">
                  <c:v>0.32191682182455805</c:v>
                </c:pt>
                <c:pt idx="662">
                  <c:v>0.32225996572188959</c:v>
                </c:pt>
                <c:pt idx="663">
                  <c:v>0.31851698209394003</c:v>
                </c:pt>
                <c:pt idx="664">
                  <c:v>0.31703711364998394</c:v>
                </c:pt>
                <c:pt idx="665">
                  <c:v>0.31610806696732802</c:v>
                </c:pt>
                <c:pt idx="666">
                  <c:v>0.31595712726235248</c:v>
                </c:pt>
                <c:pt idx="667">
                  <c:v>0.31353522747354645</c:v>
                </c:pt>
                <c:pt idx="668">
                  <c:v>0.31714586666245304</c:v>
                </c:pt>
                <c:pt idx="669">
                  <c:v>0.31662350363211128</c:v>
                </c:pt>
                <c:pt idx="670">
                  <c:v>0.31927685095842739</c:v>
                </c:pt>
                <c:pt idx="671">
                  <c:v>0.31465645673534981</c:v>
                </c:pt>
                <c:pt idx="672">
                  <c:v>0.32254619544075658</c:v>
                </c:pt>
                <c:pt idx="673">
                  <c:v>0.33163969469187543</c:v>
                </c:pt>
                <c:pt idx="674">
                  <c:v>0.33127766848482493</c:v>
                </c:pt>
                <c:pt idx="675">
                  <c:v>0.32960521918972135</c:v>
                </c:pt>
                <c:pt idx="676">
                  <c:v>0.31886960046097218</c:v>
                </c:pt>
                <c:pt idx="677">
                  <c:v>0.30412949995763311</c:v>
                </c:pt>
                <c:pt idx="678">
                  <c:v>0.29618749926064841</c:v>
                </c:pt>
                <c:pt idx="679">
                  <c:v>0.26946971841053868</c:v>
                </c:pt>
                <c:pt idx="680">
                  <c:v>0.27037191204782207</c:v>
                </c:pt>
                <c:pt idx="681">
                  <c:v>0.27209239877933367</c:v>
                </c:pt>
                <c:pt idx="682">
                  <c:v>0.27004605531354159</c:v>
                </c:pt>
                <c:pt idx="683">
                  <c:v>0.22422287883226513</c:v>
                </c:pt>
                <c:pt idx="684">
                  <c:v>0.2271816860469075</c:v>
                </c:pt>
                <c:pt idx="685">
                  <c:v>0.24399031391124493</c:v>
                </c:pt>
                <c:pt idx="686">
                  <c:v>0.24098389752965191</c:v>
                </c:pt>
                <c:pt idx="687">
                  <c:v>0.24056543758242518</c:v>
                </c:pt>
                <c:pt idx="688">
                  <c:v>0.23919341185458115</c:v>
                </c:pt>
                <c:pt idx="689">
                  <c:v>0.21711225151220165</c:v>
                </c:pt>
                <c:pt idx="690">
                  <c:v>0.21118622186573771</c:v>
                </c:pt>
                <c:pt idx="691">
                  <c:v>0.21399430881551834</c:v>
                </c:pt>
                <c:pt idx="692">
                  <c:v>0.21488666889634456</c:v>
                </c:pt>
                <c:pt idx="693">
                  <c:v>0.21708511521220389</c:v>
                </c:pt>
                <c:pt idx="694">
                  <c:v>0.21831479159180572</c:v>
                </c:pt>
                <c:pt idx="695">
                  <c:v>0.21774589706924852</c:v>
                </c:pt>
                <c:pt idx="696">
                  <c:v>0.219293671019544</c:v>
                </c:pt>
                <c:pt idx="697">
                  <c:v>0.21488258901882271</c:v>
                </c:pt>
                <c:pt idx="698">
                  <c:v>0.2253012716095123</c:v>
                </c:pt>
                <c:pt idx="699">
                  <c:v>0.22199801059022511</c:v>
                </c:pt>
                <c:pt idx="700">
                  <c:v>0.23911938966047608</c:v>
                </c:pt>
                <c:pt idx="701">
                  <c:v>0.24118715372094554</c:v>
                </c:pt>
                <c:pt idx="702">
                  <c:v>0.22949926587874908</c:v>
                </c:pt>
                <c:pt idx="703">
                  <c:v>0.21645628849827106</c:v>
                </c:pt>
                <c:pt idx="704">
                  <c:v>0.21211118649675859</c:v>
                </c:pt>
                <c:pt idx="705">
                  <c:v>0.20963719030900776</c:v>
                </c:pt>
                <c:pt idx="706">
                  <c:v>0.2108937794375591</c:v>
                </c:pt>
                <c:pt idx="707">
                  <c:v>0.21185715513830408</c:v>
                </c:pt>
                <c:pt idx="708">
                  <c:v>0.21084284775146256</c:v>
                </c:pt>
                <c:pt idx="709">
                  <c:v>0.21934812309243698</c:v>
                </c:pt>
                <c:pt idx="710">
                  <c:v>0.21206215724451916</c:v>
                </c:pt>
                <c:pt idx="711">
                  <c:v>0.22029126245960917</c:v>
                </c:pt>
                <c:pt idx="712">
                  <c:v>0.22052204025053748</c:v>
                </c:pt>
                <c:pt idx="713">
                  <c:v>0.24783786250400605</c:v>
                </c:pt>
                <c:pt idx="714">
                  <c:v>0.24675661257680317</c:v>
                </c:pt>
                <c:pt idx="715">
                  <c:v>0.2608413539835846</c:v>
                </c:pt>
                <c:pt idx="716">
                  <c:v>0.26449925795807849</c:v>
                </c:pt>
                <c:pt idx="717">
                  <c:v>0.26427659812233018</c:v>
                </c:pt>
                <c:pt idx="718">
                  <c:v>0.2648980980837769</c:v>
                </c:pt>
                <c:pt idx="719">
                  <c:v>0.26710162787053027</c:v>
                </c:pt>
                <c:pt idx="720">
                  <c:v>0.26765903090100773</c:v>
                </c:pt>
                <c:pt idx="721">
                  <c:v>0.26741247626750791</c:v>
                </c:pt>
                <c:pt idx="722">
                  <c:v>0.27708956573224713</c:v>
                </c:pt>
                <c:pt idx="723">
                  <c:v>0.27886158410354422</c:v>
                </c:pt>
                <c:pt idx="724">
                  <c:v>0.27836384588464747</c:v>
                </c:pt>
                <c:pt idx="725">
                  <c:v>0.28059089657577535</c:v>
                </c:pt>
                <c:pt idx="726">
                  <c:v>0.28374462208106443</c:v>
                </c:pt>
                <c:pt idx="727">
                  <c:v>0.28967411850615793</c:v>
                </c:pt>
                <c:pt idx="728">
                  <c:v>0.27987799801427332</c:v>
                </c:pt>
                <c:pt idx="729">
                  <c:v>0.28223869598918067</c:v>
                </c:pt>
                <c:pt idx="730">
                  <c:v>0.26350891546719402</c:v>
                </c:pt>
                <c:pt idx="731">
                  <c:v>0.26384198323763852</c:v>
                </c:pt>
                <c:pt idx="732">
                  <c:v>0.26442327354545747</c:v>
                </c:pt>
                <c:pt idx="733">
                  <c:v>0.26288489756463918</c:v>
                </c:pt>
                <c:pt idx="734">
                  <c:v>0.26514760851340896</c:v>
                </c:pt>
                <c:pt idx="735">
                  <c:v>0.25682908717458092</c:v>
                </c:pt>
                <c:pt idx="736">
                  <c:v>0.25706228597107184</c:v>
                </c:pt>
                <c:pt idx="737">
                  <c:v>0.25900034734042621</c:v>
                </c:pt>
                <c:pt idx="738">
                  <c:v>0.26251956655270431</c:v>
                </c:pt>
                <c:pt idx="739">
                  <c:v>0.26130530965571308</c:v>
                </c:pt>
                <c:pt idx="740">
                  <c:v>0.2621465637030323</c:v>
                </c:pt>
                <c:pt idx="741">
                  <c:v>0.26043017987380562</c:v>
                </c:pt>
                <c:pt idx="742">
                  <c:v>0.26087165930679906</c:v>
                </c:pt>
                <c:pt idx="743">
                  <c:v>0.23285935836914232</c:v>
                </c:pt>
                <c:pt idx="744">
                  <c:v>0.23224596438924619</c:v>
                </c:pt>
                <c:pt idx="745">
                  <c:v>0.20580828551073357</c:v>
                </c:pt>
                <c:pt idx="746">
                  <c:v>0.20128701250670453</c:v>
                </c:pt>
                <c:pt idx="747">
                  <c:v>0.21858988772872393</c:v>
                </c:pt>
                <c:pt idx="748">
                  <c:v>0.47759979725462376</c:v>
                </c:pt>
                <c:pt idx="749">
                  <c:v>0.47414281639754191</c:v>
                </c:pt>
                <c:pt idx="750">
                  <c:v>0.48290772438656676</c:v>
                </c:pt>
                <c:pt idx="751">
                  <c:v>0.56179667316427118</c:v>
                </c:pt>
                <c:pt idx="752">
                  <c:v>0.56515899186268037</c:v>
                </c:pt>
                <c:pt idx="753">
                  <c:v>0.59274362995036478</c:v>
                </c:pt>
                <c:pt idx="754">
                  <c:v>0.59254043845892301</c:v>
                </c:pt>
                <c:pt idx="755">
                  <c:v>0.59158136238303294</c:v>
                </c:pt>
                <c:pt idx="756">
                  <c:v>0.5912677512409017</c:v>
                </c:pt>
                <c:pt idx="757">
                  <c:v>0.58825812618347029</c:v>
                </c:pt>
                <c:pt idx="758">
                  <c:v>0.59771192693228903</c:v>
                </c:pt>
                <c:pt idx="759">
                  <c:v>0.6107747637536618</c:v>
                </c:pt>
                <c:pt idx="760">
                  <c:v>0.61112219057425143</c:v>
                </c:pt>
                <c:pt idx="761">
                  <c:v>0.62118652492055393</c:v>
                </c:pt>
                <c:pt idx="762">
                  <c:v>0.6212516401985605</c:v>
                </c:pt>
                <c:pt idx="763">
                  <c:v>0.6215575487347117</c:v>
                </c:pt>
                <c:pt idx="764">
                  <c:v>0.6215138791465582</c:v>
                </c:pt>
                <c:pt idx="765">
                  <c:v>0.62162240410907288</c:v>
                </c:pt>
                <c:pt idx="766">
                  <c:v>0.62121599282525408</c:v>
                </c:pt>
                <c:pt idx="767">
                  <c:v>0.62079005612754079</c:v>
                </c:pt>
                <c:pt idx="768">
                  <c:v>0.61952496398182255</c:v>
                </c:pt>
                <c:pt idx="769">
                  <c:v>0.61969272697944389</c:v>
                </c:pt>
                <c:pt idx="770">
                  <c:v>0.61878257603055598</c:v>
                </c:pt>
                <c:pt idx="771">
                  <c:v>0.61789884075863744</c:v>
                </c:pt>
                <c:pt idx="772">
                  <c:v>0.6178957015591372</c:v>
                </c:pt>
                <c:pt idx="773">
                  <c:v>0.61730913644028518</c:v>
                </c:pt>
                <c:pt idx="774">
                  <c:v>0.61743520557531661</c:v>
                </c:pt>
                <c:pt idx="775">
                  <c:v>0.61474494304579097</c:v>
                </c:pt>
                <c:pt idx="776">
                  <c:v>0.61529887701849661</c:v>
                </c:pt>
                <c:pt idx="777">
                  <c:v>0.6062417699173801</c:v>
                </c:pt>
                <c:pt idx="778">
                  <c:v>0.39805805319140813</c:v>
                </c:pt>
                <c:pt idx="779">
                  <c:v>0.38789765283602701</c:v>
                </c:pt>
                <c:pt idx="780">
                  <c:v>0.38931573631086586</c:v>
                </c:pt>
                <c:pt idx="781">
                  <c:v>0.30709833970300687</c:v>
                </c:pt>
                <c:pt idx="782">
                  <c:v>0.28107065406374404</c:v>
                </c:pt>
                <c:pt idx="783">
                  <c:v>0.240851472077554</c:v>
                </c:pt>
                <c:pt idx="784">
                  <c:v>0.24312242414444393</c:v>
                </c:pt>
                <c:pt idx="785">
                  <c:v>0.24355124484465207</c:v>
                </c:pt>
                <c:pt idx="786">
                  <c:v>0.24274005233905196</c:v>
                </c:pt>
                <c:pt idx="787">
                  <c:v>0.23991873145435191</c:v>
                </c:pt>
                <c:pt idx="788">
                  <c:v>0.22302052597694833</c:v>
                </c:pt>
                <c:pt idx="789">
                  <c:v>0.18813438470750934</c:v>
                </c:pt>
                <c:pt idx="790">
                  <c:v>0.18862924902534195</c:v>
                </c:pt>
                <c:pt idx="791">
                  <c:v>0.14416471084620983</c:v>
                </c:pt>
                <c:pt idx="792">
                  <c:v>0.16922592461867528</c:v>
                </c:pt>
                <c:pt idx="793">
                  <c:v>0.17087105977615605</c:v>
                </c:pt>
                <c:pt idx="794">
                  <c:v>0.1703783505555618</c:v>
                </c:pt>
                <c:pt idx="795">
                  <c:v>0.17234486781581493</c:v>
                </c:pt>
                <c:pt idx="796">
                  <c:v>0.17220536987335117</c:v>
                </c:pt>
                <c:pt idx="797">
                  <c:v>0.19638815057229125</c:v>
                </c:pt>
                <c:pt idx="798">
                  <c:v>0.19699721625024316</c:v>
                </c:pt>
                <c:pt idx="799">
                  <c:v>0.19135777845900817</c:v>
                </c:pt>
                <c:pt idx="800">
                  <c:v>0.1925574447357426</c:v>
                </c:pt>
                <c:pt idx="801">
                  <c:v>0.1924272079342971</c:v>
                </c:pt>
                <c:pt idx="802">
                  <c:v>0.19545890170528746</c:v>
                </c:pt>
                <c:pt idx="803">
                  <c:v>0.20318773739142651</c:v>
                </c:pt>
                <c:pt idx="804">
                  <c:v>0.20321964705489462</c:v>
                </c:pt>
                <c:pt idx="805">
                  <c:v>0.20758627654418879</c:v>
                </c:pt>
                <c:pt idx="806">
                  <c:v>0.20196916099793169</c:v>
                </c:pt>
                <c:pt idx="807">
                  <c:v>0.20471546171083727</c:v>
                </c:pt>
                <c:pt idx="808">
                  <c:v>0.20002983807241156</c:v>
                </c:pt>
                <c:pt idx="809">
                  <c:v>0.20083836679329001</c:v>
                </c:pt>
                <c:pt idx="810">
                  <c:v>0.20508281471865492</c:v>
                </c:pt>
                <c:pt idx="811">
                  <c:v>0.19892018788559107</c:v>
                </c:pt>
                <c:pt idx="812">
                  <c:v>0.20614658825496854</c:v>
                </c:pt>
                <c:pt idx="813">
                  <c:v>0.20382331403017101</c:v>
                </c:pt>
                <c:pt idx="814">
                  <c:v>0.20414873020835744</c:v>
                </c:pt>
                <c:pt idx="815">
                  <c:v>0.20750809754650276</c:v>
                </c:pt>
                <c:pt idx="816">
                  <c:v>0.20963214331577623</c:v>
                </c:pt>
                <c:pt idx="817">
                  <c:v>0.21021738113758157</c:v>
                </c:pt>
                <c:pt idx="818">
                  <c:v>0.20911746689496116</c:v>
                </c:pt>
                <c:pt idx="819">
                  <c:v>0.20908108342410267</c:v>
                </c:pt>
                <c:pt idx="820">
                  <c:v>0.20699792731448688</c:v>
                </c:pt>
                <c:pt idx="821">
                  <c:v>0.21260826348909978</c:v>
                </c:pt>
                <c:pt idx="822">
                  <c:v>0.18803430242734898</c:v>
                </c:pt>
                <c:pt idx="823">
                  <c:v>0.18995127370486603</c:v>
                </c:pt>
                <c:pt idx="824">
                  <c:v>0.23676017192072463</c:v>
                </c:pt>
                <c:pt idx="825">
                  <c:v>0.23488918168797834</c:v>
                </c:pt>
                <c:pt idx="826">
                  <c:v>0.23482578183673189</c:v>
                </c:pt>
                <c:pt idx="827">
                  <c:v>0.2093200095349616</c:v>
                </c:pt>
                <c:pt idx="828">
                  <c:v>0.20966060434818209</c:v>
                </c:pt>
                <c:pt idx="829">
                  <c:v>0.22494965120613933</c:v>
                </c:pt>
                <c:pt idx="830">
                  <c:v>0.225899595142946</c:v>
                </c:pt>
                <c:pt idx="831">
                  <c:v>0.22615654981447661</c:v>
                </c:pt>
                <c:pt idx="832">
                  <c:v>0.22552164949559123</c:v>
                </c:pt>
                <c:pt idx="833">
                  <c:v>0.21324399836481142</c:v>
                </c:pt>
                <c:pt idx="834">
                  <c:v>0.23946445318797344</c:v>
                </c:pt>
                <c:pt idx="835">
                  <c:v>0.23850957383769561</c:v>
                </c:pt>
                <c:pt idx="836">
                  <c:v>0.23917867033471596</c:v>
                </c:pt>
                <c:pt idx="837">
                  <c:v>0.23916734420487362</c:v>
                </c:pt>
                <c:pt idx="838">
                  <c:v>0.23990212006968897</c:v>
                </c:pt>
                <c:pt idx="839">
                  <c:v>0.23714740309275009</c:v>
                </c:pt>
                <c:pt idx="840">
                  <c:v>0.23978997055448986</c:v>
                </c:pt>
                <c:pt idx="841">
                  <c:v>0.24124402216320862</c:v>
                </c:pt>
                <c:pt idx="842">
                  <c:v>0.23698574453676038</c:v>
                </c:pt>
                <c:pt idx="843">
                  <c:v>0.24455010754582718</c:v>
                </c:pt>
                <c:pt idx="844">
                  <c:v>0.24306122769352026</c:v>
                </c:pt>
                <c:pt idx="845">
                  <c:v>0.23805788803791839</c:v>
                </c:pt>
                <c:pt idx="846">
                  <c:v>0.23408314787680454</c:v>
                </c:pt>
                <c:pt idx="847">
                  <c:v>0.23440350160644871</c:v>
                </c:pt>
                <c:pt idx="848">
                  <c:v>0.23785456384801248</c:v>
                </c:pt>
                <c:pt idx="849">
                  <c:v>0.23411252907514979</c:v>
                </c:pt>
                <c:pt idx="850">
                  <c:v>0.23644885091447279</c:v>
                </c:pt>
                <c:pt idx="851">
                  <c:v>0.24064076653783709</c:v>
                </c:pt>
                <c:pt idx="852">
                  <c:v>0.24056651803224102</c:v>
                </c:pt>
                <c:pt idx="853">
                  <c:v>0.24195188978239493</c:v>
                </c:pt>
                <c:pt idx="854">
                  <c:v>0.20392234993097777</c:v>
                </c:pt>
                <c:pt idx="855">
                  <c:v>0.20249111003925149</c:v>
                </c:pt>
                <c:pt idx="856">
                  <c:v>0.2019547210254079</c:v>
                </c:pt>
                <c:pt idx="857">
                  <c:v>0.20169015513216643</c:v>
                </c:pt>
                <c:pt idx="858">
                  <c:v>0.20165575785162887</c:v>
                </c:pt>
                <c:pt idx="859">
                  <c:v>0.18618720962123847</c:v>
                </c:pt>
                <c:pt idx="860">
                  <c:v>0.19453289788925368</c:v>
                </c:pt>
                <c:pt idx="861">
                  <c:v>0.19455954128537375</c:v>
                </c:pt>
                <c:pt idx="862">
                  <c:v>0.19442316292865841</c:v>
                </c:pt>
                <c:pt idx="863">
                  <c:v>0.21792881526845978</c:v>
                </c:pt>
                <c:pt idx="864">
                  <c:v>0.18751457360370555</c:v>
                </c:pt>
                <c:pt idx="865">
                  <c:v>0.18833288719123722</c:v>
                </c:pt>
                <c:pt idx="866">
                  <c:v>0.18945909993036969</c:v>
                </c:pt>
                <c:pt idx="867">
                  <c:v>0.18831166457025295</c:v>
                </c:pt>
                <c:pt idx="868">
                  <c:v>0.2010999655596406</c:v>
                </c:pt>
                <c:pt idx="869">
                  <c:v>0.20104225625964026</c:v>
                </c:pt>
                <c:pt idx="870">
                  <c:v>0.19668343888276255</c:v>
                </c:pt>
                <c:pt idx="871">
                  <c:v>0.19538994678483559</c:v>
                </c:pt>
                <c:pt idx="872">
                  <c:v>0.20057621091479741</c:v>
                </c:pt>
                <c:pt idx="873">
                  <c:v>0.19455871503833697</c:v>
                </c:pt>
                <c:pt idx="874">
                  <c:v>0.19254703859348343</c:v>
                </c:pt>
                <c:pt idx="875">
                  <c:v>0.19903769256661447</c:v>
                </c:pt>
                <c:pt idx="876">
                  <c:v>0.19817602017302566</c:v>
                </c:pt>
                <c:pt idx="877">
                  <c:v>0.1991065878260217</c:v>
                </c:pt>
                <c:pt idx="878">
                  <c:v>0.19654512780289862</c:v>
                </c:pt>
                <c:pt idx="879">
                  <c:v>0.20493334810812816</c:v>
                </c:pt>
                <c:pt idx="880">
                  <c:v>0.20454501295817257</c:v>
                </c:pt>
                <c:pt idx="881">
                  <c:v>0.19571238630512319</c:v>
                </c:pt>
                <c:pt idx="882">
                  <c:v>0.19869889589260106</c:v>
                </c:pt>
                <c:pt idx="883">
                  <c:v>0.19470851901148206</c:v>
                </c:pt>
                <c:pt idx="884">
                  <c:v>0.19716243801376795</c:v>
                </c:pt>
                <c:pt idx="885">
                  <c:v>0.19818222433857213</c:v>
                </c:pt>
                <c:pt idx="886">
                  <c:v>0.20873479322548433</c:v>
                </c:pt>
                <c:pt idx="887">
                  <c:v>0.21885603715807753</c:v>
                </c:pt>
                <c:pt idx="888">
                  <c:v>0.21853680315997859</c:v>
                </c:pt>
                <c:pt idx="889">
                  <c:v>0.21503727410577966</c:v>
                </c:pt>
                <c:pt idx="890">
                  <c:v>0.20362383904006229</c:v>
                </c:pt>
                <c:pt idx="891">
                  <c:v>0.2032306643604728</c:v>
                </c:pt>
                <c:pt idx="892">
                  <c:v>0.20814942452933277</c:v>
                </c:pt>
                <c:pt idx="893">
                  <c:v>0.18383714695371156</c:v>
                </c:pt>
                <c:pt idx="894">
                  <c:v>0.18392575014450707</c:v>
                </c:pt>
                <c:pt idx="895">
                  <c:v>0.1817357818066655</c:v>
                </c:pt>
                <c:pt idx="896">
                  <c:v>0.18171691237349405</c:v>
                </c:pt>
                <c:pt idx="897">
                  <c:v>0.1818408645056947</c:v>
                </c:pt>
                <c:pt idx="898">
                  <c:v>0.16906343091939308</c:v>
                </c:pt>
                <c:pt idx="899">
                  <c:v>0.21824893468077072</c:v>
                </c:pt>
                <c:pt idx="900">
                  <c:v>0.21878729920285622</c:v>
                </c:pt>
                <c:pt idx="901">
                  <c:v>0.22154719821221724</c:v>
                </c:pt>
                <c:pt idx="902">
                  <c:v>0.21693459991029651</c:v>
                </c:pt>
                <c:pt idx="903">
                  <c:v>0.21395109141813337</c:v>
                </c:pt>
                <c:pt idx="904">
                  <c:v>0.21810519580746318</c:v>
                </c:pt>
                <c:pt idx="905">
                  <c:v>0.22209465633769945</c:v>
                </c:pt>
                <c:pt idx="906">
                  <c:v>0.22172438532374406</c:v>
                </c:pt>
                <c:pt idx="907">
                  <c:v>0.23541966515072971</c:v>
                </c:pt>
                <c:pt idx="908">
                  <c:v>0.23774834440637682</c:v>
                </c:pt>
                <c:pt idx="909">
                  <c:v>0.23043584896264938</c:v>
                </c:pt>
                <c:pt idx="910">
                  <c:v>0.22927443403400302</c:v>
                </c:pt>
                <c:pt idx="911">
                  <c:v>0.22983198699317803</c:v>
                </c:pt>
                <c:pt idx="912">
                  <c:v>0.22845342790789425</c:v>
                </c:pt>
                <c:pt idx="913">
                  <c:v>0.24974744528041234</c:v>
                </c:pt>
                <c:pt idx="914">
                  <c:v>0.2586820723345532</c:v>
                </c:pt>
                <c:pt idx="915">
                  <c:v>0.25950366371121825</c:v>
                </c:pt>
                <c:pt idx="916">
                  <c:v>0.25116375997380075</c:v>
                </c:pt>
                <c:pt idx="917">
                  <c:v>0.24253371457078873</c:v>
                </c:pt>
                <c:pt idx="918">
                  <c:v>0.2451907650112827</c:v>
                </c:pt>
                <c:pt idx="919">
                  <c:v>0.25684446761150104</c:v>
                </c:pt>
                <c:pt idx="920">
                  <c:v>0.25686405882318469</c:v>
                </c:pt>
                <c:pt idx="921">
                  <c:v>0.25691727554828986</c:v>
                </c:pt>
                <c:pt idx="922">
                  <c:v>0.262499615404927</c:v>
                </c:pt>
                <c:pt idx="923">
                  <c:v>0.26701367370910245</c:v>
                </c:pt>
                <c:pt idx="924">
                  <c:v>0.27293789516446837</c:v>
                </c:pt>
                <c:pt idx="925">
                  <c:v>0.27295416573644832</c:v>
                </c:pt>
                <c:pt idx="926">
                  <c:v>0.2759905165708002</c:v>
                </c:pt>
                <c:pt idx="927">
                  <c:v>0.28439064867752717</c:v>
                </c:pt>
                <c:pt idx="928">
                  <c:v>0.28235298701589578</c:v>
                </c:pt>
                <c:pt idx="929">
                  <c:v>0.24752652129550659</c:v>
                </c:pt>
                <c:pt idx="930">
                  <c:v>0.25110544597847456</c:v>
                </c:pt>
                <c:pt idx="931">
                  <c:v>0.24996053999959419</c:v>
                </c:pt>
                <c:pt idx="932">
                  <c:v>0.25045200827537112</c:v>
                </c:pt>
                <c:pt idx="933">
                  <c:v>0.26354657592189501</c:v>
                </c:pt>
                <c:pt idx="934">
                  <c:v>0.27836296212889383</c:v>
                </c:pt>
                <c:pt idx="935">
                  <c:v>0.2721191380811156</c:v>
                </c:pt>
                <c:pt idx="936">
                  <c:v>0.27406134127898713</c:v>
                </c:pt>
                <c:pt idx="937">
                  <c:v>0.25883103801539459</c:v>
                </c:pt>
                <c:pt idx="938">
                  <c:v>0.25483175668350566</c:v>
                </c:pt>
                <c:pt idx="939">
                  <c:v>0.25523820801489083</c:v>
                </c:pt>
                <c:pt idx="940">
                  <c:v>0.26140152310289716</c:v>
                </c:pt>
                <c:pt idx="941">
                  <c:v>0.26234226513948566</c:v>
                </c:pt>
                <c:pt idx="942">
                  <c:v>0.2802603865682044</c:v>
                </c:pt>
                <c:pt idx="943">
                  <c:v>0.27175212822827116</c:v>
                </c:pt>
                <c:pt idx="944">
                  <c:v>0.2621543022117801</c:v>
                </c:pt>
                <c:pt idx="945">
                  <c:v>0.28816190086306293</c:v>
                </c:pt>
                <c:pt idx="946">
                  <c:v>0.29339497459254832</c:v>
                </c:pt>
                <c:pt idx="947">
                  <c:v>0.32830973808839431</c:v>
                </c:pt>
                <c:pt idx="948">
                  <c:v>0.32836016024036413</c:v>
                </c:pt>
                <c:pt idx="949">
                  <c:v>0.3141862731112034</c:v>
                </c:pt>
                <c:pt idx="950">
                  <c:v>0.31537223177340518</c:v>
                </c:pt>
                <c:pt idx="951">
                  <c:v>0.3296305577832267</c:v>
                </c:pt>
                <c:pt idx="952">
                  <c:v>0.332747775548767</c:v>
                </c:pt>
                <c:pt idx="953">
                  <c:v>0.33576149780786468</c:v>
                </c:pt>
                <c:pt idx="954">
                  <c:v>0.33002599469177923</c:v>
                </c:pt>
                <c:pt idx="955">
                  <c:v>0.32987474304901071</c:v>
                </c:pt>
                <c:pt idx="956">
                  <c:v>0.33143324369354249</c:v>
                </c:pt>
                <c:pt idx="957">
                  <c:v>0.35421792370742822</c:v>
                </c:pt>
                <c:pt idx="958">
                  <c:v>0.35811497962480193</c:v>
                </c:pt>
                <c:pt idx="959">
                  <c:v>0.35999751150552267</c:v>
                </c:pt>
                <c:pt idx="960">
                  <c:v>0.36384522011817882</c:v>
                </c:pt>
                <c:pt idx="961">
                  <c:v>0.3699875772079913</c:v>
                </c:pt>
                <c:pt idx="962">
                  <c:v>0.38355740254364346</c:v>
                </c:pt>
                <c:pt idx="963">
                  <c:v>0.39542748736525396</c:v>
                </c:pt>
                <c:pt idx="964">
                  <c:v>0.3808213614468951</c:v>
                </c:pt>
                <c:pt idx="965">
                  <c:v>0.38486023699469185</c:v>
                </c:pt>
                <c:pt idx="966">
                  <c:v>0.38199442912642412</c:v>
                </c:pt>
                <c:pt idx="967">
                  <c:v>0.37845574753385991</c:v>
                </c:pt>
                <c:pt idx="968">
                  <c:v>0.38967548283150727</c:v>
                </c:pt>
                <c:pt idx="969">
                  <c:v>0.41204290207168409</c:v>
                </c:pt>
                <c:pt idx="970">
                  <c:v>0.41029771260838299</c:v>
                </c:pt>
                <c:pt idx="971">
                  <c:v>0.43070705863456732</c:v>
                </c:pt>
                <c:pt idx="972">
                  <c:v>0.42163394771642715</c:v>
                </c:pt>
                <c:pt idx="973">
                  <c:v>0.42229989997604034</c:v>
                </c:pt>
                <c:pt idx="974">
                  <c:v>0.42201939127498594</c:v>
                </c:pt>
                <c:pt idx="975">
                  <c:v>0.40728823165054134</c:v>
                </c:pt>
                <c:pt idx="976">
                  <c:v>0.40867268117343442</c:v>
                </c:pt>
                <c:pt idx="977">
                  <c:v>0.38063994725557232</c:v>
                </c:pt>
                <c:pt idx="978">
                  <c:v>0.37963415256202321</c:v>
                </c:pt>
                <c:pt idx="979">
                  <c:v>0.38019098980442712</c:v>
                </c:pt>
                <c:pt idx="980">
                  <c:v>0.38054438769856114</c:v>
                </c:pt>
                <c:pt idx="981">
                  <c:v>0.36181847052214927</c:v>
                </c:pt>
                <c:pt idx="982">
                  <c:v>0.36391767194475572</c:v>
                </c:pt>
                <c:pt idx="983">
                  <c:v>0.36355506466608711</c:v>
                </c:pt>
                <c:pt idx="984">
                  <c:v>0.35906004139301223</c:v>
                </c:pt>
                <c:pt idx="985">
                  <c:v>0.36095386566697124</c:v>
                </c:pt>
                <c:pt idx="986">
                  <c:v>0.36065198726810355</c:v>
                </c:pt>
                <c:pt idx="987">
                  <c:v>0.33827274254625611</c:v>
                </c:pt>
                <c:pt idx="988">
                  <c:v>0.33730140114190382</c:v>
                </c:pt>
                <c:pt idx="989">
                  <c:v>0.33345050798135106</c:v>
                </c:pt>
                <c:pt idx="990">
                  <c:v>0.33537703033940469</c:v>
                </c:pt>
                <c:pt idx="991">
                  <c:v>0.32031507268297715</c:v>
                </c:pt>
                <c:pt idx="992">
                  <c:v>0.30989733453612939</c:v>
                </c:pt>
                <c:pt idx="993">
                  <c:v>0.27920484662167006</c:v>
                </c:pt>
                <c:pt idx="994">
                  <c:v>0.27223836106187876</c:v>
                </c:pt>
                <c:pt idx="995">
                  <c:v>0.27094041377990702</c:v>
                </c:pt>
                <c:pt idx="996">
                  <c:v>0.26510889723302655</c:v>
                </c:pt>
                <c:pt idx="997">
                  <c:v>0.25991068487121255</c:v>
                </c:pt>
                <c:pt idx="998">
                  <c:v>0.25529799997793817</c:v>
                </c:pt>
                <c:pt idx="999">
                  <c:v>0.24264951682998093</c:v>
                </c:pt>
                <c:pt idx="1000">
                  <c:v>0.24222399407718864</c:v>
                </c:pt>
                <c:pt idx="1001">
                  <c:v>0.21595669199188827</c:v>
                </c:pt>
                <c:pt idx="1002">
                  <c:v>0.21463487163155384</c:v>
                </c:pt>
                <c:pt idx="1003">
                  <c:v>0.20222165046399482</c:v>
                </c:pt>
                <c:pt idx="1004">
                  <c:v>0.20251854092178156</c:v>
                </c:pt>
                <c:pt idx="1005">
                  <c:v>0.19084919172317172</c:v>
                </c:pt>
                <c:pt idx="1006">
                  <c:v>0.18266369199666618</c:v>
                </c:pt>
                <c:pt idx="1007">
                  <c:v>0.16806379037929781</c:v>
                </c:pt>
                <c:pt idx="1008">
                  <c:v>0.16824705860540087</c:v>
                </c:pt>
                <c:pt idx="1009">
                  <c:v>0.17885625811989392</c:v>
                </c:pt>
                <c:pt idx="1010">
                  <c:v>0.17713621616487243</c:v>
                </c:pt>
                <c:pt idx="1011">
                  <c:v>0.1668892540947074</c:v>
                </c:pt>
                <c:pt idx="1012">
                  <c:v>0.16168666527907616</c:v>
                </c:pt>
                <c:pt idx="1013">
                  <c:v>0.16085212890370837</c:v>
                </c:pt>
                <c:pt idx="1014">
                  <c:v>0.3269788619450536</c:v>
                </c:pt>
                <c:pt idx="1015">
                  <c:v>0.41289254483825405</c:v>
                </c:pt>
                <c:pt idx="1016">
                  <c:v>0.41281101083625416</c:v>
                </c:pt>
                <c:pt idx="1017">
                  <c:v>0.41283799335133808</c:v>
                </c:pt>
                <c:pt idx="1018">
                  <c:v>0.41345075744329463</c:v>
                </c:pt>
                <c:pt idx="1019">
                  <c:v>0.41246327160612473</c:v>
                </c:pt>
                <c:pt idx="1020">
                  <c:v>0.40985814636461948</c:v>
                </c:pt>
                <c:pt idx="1021">
                  <c:v>0.40931692615846077</c:v>
                </c:pt>
                <c:pt idx="1022">
                  <c:v>0.41987981560783755</c:v>
                </c:pt>
                <c:pt idx="1023">
                  <c:v>0.41781948671977531</c:v>
                </c:pt>
                <c:pt idx="1024">
                  <c:v>0.41928969654640819</c:v>
                </c:pt>
                <c:pt idx="1025">
                  <c:v>0.41904111775748693</c:v>
                </c:pt>
                <c:pt idx="1026">
                  <c:v>0.41848021555794057</c:v>
                </c:pt>
                <c:pt idx="1027">
                  <c:v>0.41806253006997912</c:v>
                </c:pt>
                <c:pt idx="1028">
                  <c:v>0.41793635070525526</c:v>
                </c:pt>
                <c:pt idx="1029">
                  <c:v>0.41413280735683705</c:v>
                </c:pt>
                <c:pt idx="1030">
                  <c:v>0.41427439518161052</c:v>
                </c:pt>
                <c:pt idx="1031">
                  <c:v>0.41676209726886004</c:v>
                </c:pt>
                <c:pt idx="1032">
                  <c:v>0.41693289690714014</c:v>
                </c:pt>
                <c:pt idx="1033">
                  <c:v>0.41399167304626472</c:v>
                </c:pt>
                <c:pt idx="1034">
                  <c:v>0.41480807055504143</c:v>
                </c:pt>
                <c:pt idx="1035">
                  <c:v>0.41558136671916263</c:v>
                </c:pt>
                <c:pt idx="1036">
                  <c:v>0.4154791291407452</c:v>
                </c:pt>
                <c:pt idx="1037">
                  <c:v>0.41539784114067474</c:v>
                </c:pt>
                <c:pt idx="1038">
                  <c:v>0.41531462496255761</c:v>
                </c:pt>
                <c:pt idx="1039">
                  <c:v>0.41113785501251587</c:v>
                </c:pt>
                <c:pt idx="1040">
                  <c:v>0.41355058519363924</c:v>
                </c:pt>
                <c:pt idx="1041">
                  <c:v>0.41331868525718507</c:v>
                </c:pt>
                <c:pt idx="1042">
                  <c:v>0.41341569954146778</c:v>
                </c:pt>
                <c:pt idx="1043">
                  <c:v>0.41338869259418975</c:v>
                </c:pt>
                <c:pt idx="1044">
                  <c:v>0.2901808247273362</c:v>
                </c:pt>
                <c:pt idx="1045">
                  <c:v>0.16960184013545637</c:v>
                </c:pt>
                <c:pt idx="1046">
                  <c:v>0.16903881043364755</c:v>
                </c:pt>
                <c:pt idx="1047">
                  <c:v>0.1687865973895829</c:v>
                </c:pt>
                <c:pt idx="1048">
                  <c:v>0.16787967410673871</c:v>
                </c:pt>
                <c:pt idx="1049">
                  <c:v>0.16536841964618124</c:v>
                </c:pt>
                <c:pt idx="1050">
                  <c:v>0.16804247773446856</c:v>
                </c:pt>
                <c:pt idx="1051">
                  <c:v>0.17140371329150642</c:v>
                </c:pt>
                <c:pt idx="1052">
                  <c:v>0.14753495567675168</c:v>
                </c:pt>
                <c:pt idx="1053">
                  <c:v>0.14267085311778152</c:v>
                </c:pt>
                <c:pt idx="1054">
                  <c:v>0.13747210631258294</c:v>
                </c:pt>
                <c:pt idx="1055">
                  <c:v>0.13732186454781839</c:v>
                </c:pt>
                <c:pt idx="1056">
                  <c:v>0.15068023731528721</c:v>
                </c:pt>
                <c:pt idx="1057">
                  <c:v>0.16272703933700561</c:v>
                </c:pt>
                <c:pt idx="1058">
                  <c:v>0.16552035800373111</c:v>
                </c:pt>
                <c:pt idx="1059">
                  <c:v>0.16505696907763934</c:v>
                </c:pt>
                <c:pt idx="1060">
                  <c:v>0.17877727881321132</c:v>
                </c:pt>
                <c:pt idx="1061">
                  <c:v>0.16975867383359536</c:v>
                </c:pt>
                <c:pt idx="1062">
                  <c:v>0.16905920313473485</c:v>
                </c:pt>
                <c:pt idx="1063">
                  <c:v>0.17122954139990856</c:v>
                </c:pt>
                <c:pt idx="1064">
                  <c:v>0.1707462436041827</c:v>
                </c:pt>
                <c:pt idx="1065">
                  <c:v>0.17288742548618413</c:v>
                </c:pt>
                <c:pt idx="1066">
                  <c:v>0.17779361223215362</c:v>
                </c:pt>
                <c:pt idx="1067">
                  <c:v>0.18217580526908161</c:v>
                </c:pt>
                <c:pt idx="1068">
                  <c:v>0.18418363866170109</c:v>
                </c:pt>
                <c:pt idx="1069">
                  <c:v>0.18410357811725195</c:v>
                </c:pt>
                <c:pt idx="1070">
                  <c:v>0.18070793554323361</c:v>
                </c:pt>
                <c:pt idx="1071">
                  <c:v>0.17940222290952831</c:v>
                </c:pt>
                <c:pt idx="1072">
                  <c:v>0.1800047623982832</c:v>
                </c:pt>
                <c:pt idx="1073">
                  <c:v>0.18040354660622659</c:v>
                </c:pt>
                <c:pt idx="1074">
                  <c:v>0.17986940630454884</c:v>
                </c:pt>
                <c:pt idx="1075">
                  <c:v>0.16488264351358325</c:v>
                </c:pt>
                <c:pt idx="1076">
                  <c:v>0.16568016239211414</c:v>
                </c:pt>
                <c:pt idx="1077">
                  <c:v>0.16618891362224836</c:v>
                </c:pt>
                <c:pt idx="1078">
                  <c:v>0.16955237243800109</c:v>
                </c:pt>
                <c:pt idx="1079">
                  <c:v>0.16948675316783501</c:v>
                </c:pt>
                <c:pt idx="1080">
                  <c:v>0.16758238717525933</c:v>
                </c:pt>
                <c:pt idx="1081">
                  <c:v>0.16261802204000536</c:v>
                </c:pt>
                <c:pt idx="1082">
                  <c:v>0.16500884991768161</c:v>
                </c:pt>
                <c:pt idx="1083">
                  <c:v>0.17014433527448794</c:v>
                </c:pt>
                <c:pt idx="1084">
                  <c:v>0.16954939789161172</c:v>
                </c:pt>
                <c:pt idx="1085">
                  <c:v>0.1697180133007003</c:v>
                </c:pt>
                <c:pt idx="1086">
                  <c:v>0.16018255948008348</c:v>
                </c:pt>
                <c:pt idx="1087">
                  <c:v>0.1466095110657209</c:v>
                </c:pt>
                <c:pt idx="1088">
                  <c:v>0.15633600015864044</c:v>
                </c:pt>
                <c:pt idx="1089">
                  <c:v>0.15668352034601177</c:v>
                </c:pt>
                <c:pt idx="1090">
                  <c:v>0.14261501712672872</c:v>
                </c:pt>
                <c:pt idx="1091">
                  <c:v>0.14273963793360767</c:v>
                </c:pt>
                <c:pt idx="1092">
                  <c:v>0.15469006396681551</c:v>
                </c:pt>
                <c:pt idx="1093">
                  <c:v>0.15468556675080394</c:v>
                </c:pt>
                <c:pt idx="1094">
                  <c:v>0.15430726951685869</c:v>
                </c:pt>
                <c:pt idx="1095">
                  <c:v>0.14659874640816101</c:v>
                </c:pt>
                <c:pt idx="1096">
                  <c:v>0.14463703934383265</c:v>
                </c:pt>
                <c:pt idx="1097">
                  <c:v>0.14224134010324499</c:v>
                </c:pt>
                <c:pt idx="1098">
                  <c:v>0.14127274990073219</c:v>
                </c:pt>
                <c:pt idx="1099">
                  <c:v>0.14307838964396802</c:v>
                </c:pt>
                <c:pt idx="1100">
                  <c:v>0.15059662051909894</c:v>
                </c:pt>
                <c:pt idx="1101">
                  <c:v>0.15046088691069798</c:v>
                </c:pt>
                <c:pt idx="1102">
                  <c:v>0.15402203685561031</c:v>
                </c:pt>
                <c:pt idx="1103">
                  <c:v>0.15338033240663462</c:v>
                </c:pt>
                <c:pt idx="1104">
                  <c:v>0.15341262822927312</c:v>
                </c:pt>
                <c:pt idx="1105">
                  <c:v>0.15100654968617963</c:v>
                </c:pt>
                <c:pt idx="1106">
                  <c:v>0.14986729847505825</c:v>
                </c:pt>
                <c:pt idx="1107">
                  <c:v>0.16281778102449071</c:v>
                </c:pt>
                <c:pt idx="1108">
                  <c:v>0.1592743441438087</c:v>
                </c:pt>
                <c:pt idx="1109">
                  <c:v>0.16226986518482522</c:v>
                </c:pt>
                <c:pt idx="1110">
                  <c:v>0.16599298132560084</c:v>
                </c:pt>
                <c:pt idx="1111">
                  <c:v>0.16721933064438532</c:v>
                </c:pt>
                <c:pt idx="1112">
                  <c:v>0.16888109944600443</c:v>
                </c:pt>
                <c:pt idx="1113">
                  <c:v>0.16428427021358402</c:v>
                </c:pt>
                <c:pt idx="1114">
                  <c:v>0.16448898667216311</c:v>
                </c:pt>
                <c:pt idx="1115">
                  <c:v>0.16800194536524279</c:v>
                </c:pt>
                <c:pt idx="1116">
                  <c:v>0.16773337861350909</c:v>
                </c:pt>
                <c:pt idx="1117">
                  <c:v>0.17626356560099746</c:v>
                </c:pt>
                <c:pt idx="1118">
                  <c:v>0.16347528146043708</c:v>
                </c:pt>
                <c:pt idx="1119">
                  <c:v>0.16345612887578712</c:v>
                </c:pt>
                <c:pt idx="1120">
                  <c:v>0.16154813500690882</c:v>
                </c:pt>
                <c:pt idx="1121">
                  <c:v>0.16279427416821002</c:v>
                </c:pt>
                <c:pt idx="1122">
                  <c:v>0.15931351110135231</c:v>
                </c:pt>
                <c:pt idx="1123">
                  <c:v>0.16251454849241617</c:v>
                </c:pt>
                <c:pt idx="1124">
                  <c:v>0.16219519387458231</c:v>
                </c:pt>
                <c:pt idx="1125">
                  <c:v>0.16742840282752333</c:v>
                </c:pt>
                <c:pt idx="1126">
                  <c:v>0.16713509386344996</c:v>
                </c:pt>
                <c:pt idx="1127">
                  <c:v>0.17242610480508497</c:v>
                </c:pt>
                <c:pt idx="1128">
                  <c:v>0.17566118994976829</c:v>
                </c:pt>
                <c:pt idx="1129">
                  <c:v>0.17362201371311031</c:v>
                </c:pt>
                <c:pt idx="1130">
                  <c:v>0.16266600739707465</c:v>
                </c:pt>
                <c:pt idx="1131">
                  <c:v>0.18737209536516708</c:v>
                </c:pt>
                <c:pt idx="1132">
                  <c:v>0.18755772961386918</c:v>
                </c:pt>
                <c:pt idx="1133">
                  <c:v>0.18788145267606718</c:v>
                </c:pt>
                <c:pt idx="1134">
                  <c:v>0.1873628480568256</c:v>
                </c:pt>
                <c:pt idx="1135">
                  <c:v>0.21798097093841118</c:v>
                </c:pt>
                <c:pt idx="1136">
                  <c:v>0.22245731824267048</c:v>
                </c:pt>
                <c:pt idx="1137">
                  <c:v>0.23306867008809681</c:v>
                </c:pt>
                <c:pt idx="1138">
                  <c:v>0.23313161126559184</c:v>
                </c:pt>
                <c:pt idx="1139">
                  <c:v>0.22988922296053763</c:v>
                </c:pt>
                <c:pt idx="1140">
                  <c:v>0.2299605913216447</c:v>
                </c:pt>
                <c:pt idx="1141">
                  <c:v>0.2309297945710283</c:v>
                </c:pt>
                <c:pt idx="1142">
                  <c:v>0.25475461415240214</c:v>
                </c:pt>
                <c:pt idx="1143">
                  <c:v>0.35719595696280371</c:v>
                </c:pt>
                <c:pt idx="1144">
                  <c:v>0.3587191346935874</c:v>
                </c:pt>
                <c:pt idx="1145">
                  <c:v>0.35838272914059938</c:v>
                </c:pt>
                <c:pt idx="1146">
                  <c:v>0.3588584986562765</c:v>
                </c:pt>
                <c:pt idx="1147">
                  <c:v>0.35950217062784101</c:v>
                </c:pt>
                <c:pt idx="1148">
                  <c:v>0.36125288260226679</c:v>
                </c:pt>
                <c:pt idx="1149">
                  <c:v>0.36145517303394603</c:v>
                </c:pt>
                <c:pt idx="1150">
                  <c:v>0.36031849341616995</c:v>
                </c:pt>
                <c:pt idx="1151">
                  <c:v>0.36086409253313662</c:v>
                </c:pt>
                <c:pt idx="1152">
                  <c:v>0.36954062905917218</c:v>
                </c:pt>
                <c:pt idx="1153">
                  <c:v>0.36681649692049145</c:v>
                </c:pt>
                <c:pt idx="1154">
                  <c:v>0.36497202281812086</c:v>
                </c:pt>
                <c:pt idx="1155">
                  <c:v>0.35969607498485778</c:v>
                </c:pt>
                <c:pt idx="1156">
                  <c:v>0.35713730828715279</c:v>
                </c:pt>
                <c:pt idx="1157">
                  <c:v>0.35957309901401557</c:v>
                </c:pt>
                <c:pt idx="1158">
                  <c:v>0.36069011880697815</c:v>
                </c:pt>
                <c:pt idx="1159">
                  <c:v>0.36051211952519391</c:v>
                </c:pt>
                <c:pt idx="1160">
                  <c:v>0.35991438701469597</c:v>
                </c:pt>
                <c:pt idx="1161">
                  <c:v>0.36052701523440639</c:v>
                </c:pt>
                <c:pt idx="1162">
                  <c:v>0.36592926878571902</c:v>
                </c:pt>
                <c:pt idx="1163">
                  <c:v>0.39400574837193919</c:v>
                </c:pt>
                <c:pt idx="1164">
                  <c:v>0.41921714221235046</c:v>
                </c:pt>
                <c:pt idx="1165">
                  <c:v>0.41156191607625753</c:v>
                </c:pt>
                <c:pt idx="1166">
                  <c:v>0.41207272980252341</c:v>
                </c:pt>
                <c:pt idx="1167">
                  <c:v>0.40875330778290009</c:v>
                </c:pt>
                <c:pt idx="1168">
                  <c:v>0.40860305697651766</c:v>
                </c:pt>
                <c:pt idx="1169">
                  <c:v>0.42121442719850644</c:v>
                </c:pt>
                <c:pt idx="1170">
                  <c:v>0.42100793245664858</c:v>
                </c:pt>
                <c:pt idx="1171">
                  <c:v>0.42543835653711809</c:v>
                </c:pt>
                <c:pt idx="1172">
                  <c:v>0.41517634045230489</c:v>
                </c:pt>
                <c:pt idx="1173">
                  <c:v>0.33332184839694018</c:v>
                </c:pt>
                <c:pt idx="1174">
                  <c:v>0.34288743647718878</c:v>
                </c:pt>
                <c:pt idx="1175">
                  <c:v>0.34309884008670216</c:v>
                </c:pt>
                <c:pt idx="1176">
                  <c:v>0.34578994653749351</c:v>
                </c:pt>
                <c:pt idx="1177">
                  <c:v>0.34082742741478761</c:v>
                </c:pt>
                <c:pt idx="1178">
                  <c:v>0.34129500100269555</c:v>
                </c:pt>
                <c:pt idx="1179">
                  <c:v>0.347885027824125</c:v>
                </c:pt>
                <c:pt idx="1180">
                  <c:v>0.35090432046879816</c:v>
                </c:pt>
                <c:pt idx="1181">
                  <c:v>0.35612077779940232</c:v>
                </c:pt>
                <c:pt idx="1182">
                  <c:v>0.34896034936936821</c:v>
                </c:pt>
                <c:pt idx="1183">
                  <c:v>0.40812964940986529</c:v>
                </c:pt>
                <c:pt idx="1184">
                  <c:v>0.408958409821921</c:v>
                </c:pt>
                <c:pt idx="1185">
                  <c:v>0.41060194099011749</c:v>
                </c:pt>
                <c:pt idx="1186">
                  <c:v>0.4125279983852142</c:v>
                </c:pt>
                <c:pt idx="1187">
                  <c:v>0.42429642949373703</c:v>
                </c:pt>
                <c:pt idx="1188">
                  <c:v>0.41322211576353174</c:v>
                </c:pt>
                <c:pt idx="1189">
                  <c:v>0.41393197930982745</c:v>
                </c:pt>
                <c:pt idx="1190">
                  <c:v>0.41015657754268087</c:v>
                </c:pt>
                <c:pt idx="1191">
                  <c:v>0.40972073204244974</c:v>
                </c:pt>
                <c:pt idx="1192">
                  <c:v>0.40176737679823515</c:v>
                </c:pt>
                <c:pt idx="1193">
                  <c:v>0.38170511618242459</c:v>
                </c:pt>
                <c:pt idx="1194">
                  <c:v>0.3414740481337144</c:v>
                </c:pt>
                <c:pt idx="1195">
                  <c:v>0.34346854926722259</c:v>
                </c:pt>
                <c:pt idx="1196">
                  <c:v>0.34353353326755842</c:v>
                </c:pt>
                <c:pt idx="1197">
                  <c:v>0.34512128771940376</c:v>
                </c:pt>
                <c:pt idx="1198">
                  <c:v>0.35589895297720364</c:v>
                </c:pt>
                <c:pt idx="1199">
                  <c:v>0.35748041131168107</c:v>
                </c:pt>
                <c:pt idx="1200">
                  <c:v>0.35602819558540133</c:v>
                </c:pt>
                <c:pt idx="1201">
                  <c:v>0.35154404788796295</c:v>
                </c:pt>
                <c:pt idx="1202">
                  <c:v>0.3520078114891606</c:v>
                </c:pt>
                <c:pt idx="1203">
                  <c:v>0.36334507621100476</c:v>
                </c:pt>
                <c:pt idx="1204">
                  <c:v>0.35660872478920702</c:v>
                </c:pt>
                <c:pt idx="1205">
                  <c:v>0.35965410196087594</c:v>
                </c:pt>
                <c:pt idx="1206">
                  <c:v>0.35858725586843515</c:v>
                </c:pt>
                <c:pt idx="1207">
                  <c:v>0.36260442049574532</c:v>
                </c:pt>
                <c:pt idx="1208">
                  <c:v>0.36219056698337943</c:v>
                </c:pt>
                <c:pt idx="1209">
                  <c:v>0.35531725825457811</c:v>
                </c:pt>
                <c:pt idx="1210">
                  <c:v>0.35569467256736276</c:v>
                </c:pt>
                <c:pt idx="1211">
                  <c:v>0.35008154095559213</c:v>
                </c:pt>
                <c:pt idx="1212">
                  <c:v>0.35223278600812147</c:v>
                </c:pt>
                <c:pt idx="1213">
                  <c:v>0.26883274795619444</c:v>
                </c:pt>
                <c:pt idx="1214">
                  <c:v>0.26948843114528587</c:v>
                </c:pt>
                <c:pt idx="1215">
                  <c:v>0.29400569777140223</c:v>
                </c:pt>
                <c:pt idx="1216">
                  <c:v>0.29244547014229166</c:v>
                </c:pt>
                <c:pt idx="1217">
                  <c:v>0.2756528397659575</c:v>
                </c:pt>
                <c:pt idx="1218">
                  <c:v>0.27831431607894186</c:v>
                </c:pt>
                <c:pt idx="1219">
                  <c:v>0.27687396156159499</c:v>
                </c:pt>
                <c:pt idx="1220">
                  <c:v>0.27108272481431078</c:v>
                </c:pt>
                <c:pt idx="1221">
                  <c:v>0.27577583926778759</c:v>
                </c:pt>
                <c:pt idx="1222">
                  <c:v>0.27267896950432369</c:v>
                </c:pt>
                <c:pt idx="1223">
                  <c:v>0.27262677777964639</c:v>
                </c:pt>
                <c:pt idx="1224">
                  <c:v>0.26467380511876171</c:v>
                </c:pt>
                <c:pt idx="1225">
                  <c:v>0.26192441687305218</c:v>
                </c:pt>
                <c:pt idx="1226">
                  <c:v>0.26244610575635374</c:v>
                </c:pt>
                <c:pt idx="1227">
                  <c:v>0.2594351500402477</c:v>
                </c:pt>
                <c:pt idx="1228">
                  <c:v>0.24319048725801082</c:v>
                </c:pt>
                <c:pt idx="1229">
                  <c:v>0.23023103712631099</c:v>
                </c:pt>
                <c:pt idx="1230">
                  <c:v>0.22992125341121425</c:v>
                </c:pt>
                <c:pt idx="1231">
                  <c:v>0.23106906834844507</c:v>
                </c:pt>
                <c:pt idx="1232">
                  <c:v>0.23472115596077997</c:v>
                </c:pt>
                <c:pt idx="1233">
                  <c:v>0.20918928347330304</c:v>
                </c:pt>
                <c:pt idx="1234">
                  <c:v>0.20885377229930338</c:v>
                </c:pt>
                <c:pt idx="1235">
                  <c:v>0.20498702004254224</c:v>
                </c:pt>
                <c:pt idx="1236">
                  <c:v>0.1978202212011215</c:v>
                </c:pt>
                <c:pt idx="1237">
                  <c:v>0.18016816655634812</c:v>
                </c:pt>
                <c:pt idx="1238">
                  <c:v>0.17937375445029696</c:v>
                </c:pt>
                <c:pt idx="1239">
                  <c:v>0.18373971303374054</c:v>
                </c:pt>
                <c:pt idx="1240">
                  <c:v>0.17687562532485746</c:v>
                </c:pt>
                <c:pt idx="1241">
                  <c:v>0.18207491781262655</c:v>
                </c:pt>
                <c:pt idx="1242">
                  <c:v>0.18430291569626825</c:v>
                </c:pt>
                <c:pt idx="1243">
                  <c:v>0.1836641307700575</c:v>
                </c:pt>
                <c:pt idx="1244">
                  <c:v>0.19781126292599635</c:v>
                </c:pt>
                <c:pt idx="1245">
                  <c:v>0.16637032301890903</c:v>
                </c:pt>
                <c:pt idx="1246">
                  <c:v>0.16633663911939053</c:v>
                </c:pt>
                <c:pt idx="1247">
                  <c:v>0.15547097360157056</c:v>
                </c:pt>
                <c:pt idx="1248">
                  <c:v>0.15315423098507031</c:v>
                </c:pt>
                <c:pt idx="1249">
                  <c:v>0.15388007897888534</c:v>
                </c:pt>
                <c:pt idx="1250">
                  <c:v>0.15310576186720432</c:v>
                </c:pt>
                <c:pt idx="1251">
                  <c:v>0.14740462288052772</c:v>
                </c:pt>
                <c:pt idx="1252">
                  <c:v>0.14629881340937451</c:v>
                </c:pt>
                <c:pt idx="1253">
                  <c:v>0.14835504172070971</c:v>
                </c:pt>
                <c:pt idx="1254">
                  <c:v>0.1463248601916636</c:v>
                </c:pt>
                <c:pt idx="1255">
                  <c:v>0.16065200099398294</c:v>
                </c:pt>
                <c:pt idx="1256">
                  <c:v>0.16048495588921632</c:v>
                </c:pt>
                <c:pt idx="1257">
                  <c:v>0.16037069946517335</c:v>
                </c:pt>
                <c:pt idx="1258">
                  <c:v>0.16024032800090238</c:v>
                </c:pt>
                <c:pt idx="1259">
                  <c:v>0.1500503335075252</c:v>
                </c:pt>
                <c:pt idx="1260">
                  <c:v>0.14873792186869855</c:v>
                </c:pt>
                <c:pt idx="1261">
                  <c:v>0.14560222940023229</c:v>
                </c:pt>
                <c:pt idx="1262">
                  <c:v>0.14392303281536092</c:v>
                </c:pt>
                <c:pt idx="1263">
                  <c:v>0.14532238292968028</c:v>
                </c:pt>
                <c:pt idx="1264">
                  <c:v>0.14629014376231525</c:v>
                </c:pt>
                <c:pt idx="1265">
                  <c:v>0.15462877513071979</c:v>
                </c:pt>
                <c:pt idx="1266">
                  <c:v>0.15526039544063114</c:v>
                </c:pt>
                <c:pt idx="1267">
                  <c:v>0.15707951711427662</c:v>
                </c:pt>
                <c:pt idx="1268">
                  <c:v>0.15522663084929036</c:v>
                </c:pt>
                <c:pt idx="1269">
                  <c:v>0.15082756201358519</c:v>
                </c:pt>
                <c:pt idx="1270">
                  <c:v>0.15087728199560729</c:v>
                </c:pt>
                <c:pt idx="1271">
                  <c:v>0.14761058588513185</c:v>
                </c:pt>
                <c:pt idx="1272">
                  <c:v>0.14928566296512583</c:v>
                </c:pt>
                <c:pt idx="1273">
                  <c:v>0.15202389540145073</c:v>
                </c:pt>
                <c:pt idx="1274">
                  <c:v>0.12874552338242715</c:v>
                </c:pt>
                <c:pt idx="1275">
                  <c:v>0.13602928536488418</c:v>
                </c:pt>
                <c:pt idx="1276">
                  <c:v>0.13770090730518827</c:v>
                </c:pt>
                <c:pt idx="1277">
                  <c:v>0.13847050432992927</c:v>
                </c:pt>
                <c:pt idx="1278">
                  <c:v>0.13866275896477642</c:v>
                </c:pt>
                <c:pt idx="1279">
                  <c:v>0.13818665340904968</c:v>
                </c:pt>
                <c:pt idx="1280">
                  <c:v>0.13897726492164511</c:v>
                </c:pt>
                <c:pt idx="1281">
                  <c:v>0.13670897296143553</c:v>
                </c:pt>
                <c:pt idx="1282">
                  <c:v>0.13673613206146104</c:v>
                </c:pt>
                <c:pt idx="1283">
                  <c:v>0.13773465843681343</c:v>
                </c:pt>
                <c:pt idx="1284">
                  <c:v>0.13813261108716243</c:v>
                </c:pt>
                <c:pt idx="1285">
                  <c:v>0.11889637105338882</c:v>
                </c:pt>
                <c:pt idx="1286">
                  <c:v>0.13860237184894655</c:v>
                </c:pt>
                <c:pt idx="1287">
                  <c:v>0.13852931260783583</c:v>
                </c:pt>
                <c:pt idx="1288">
                  <c:v>0.14116210081173652</c:v>
                </c:pt>
                <c:pt idx="1289">
                  <c:v>0.14334128666124468</c:v>
                </c:pt>
                <c:pt idx="1290">
                  <c:v>0.14654516914243337</c:v>
                </c:pt>
                <c:pt idx="1291">
                  <c:v>0.14906611236812231</c:v>
                </c:pt>
                <c:pt idx="1292">
                  <c:v>0.14891174816336625</c:v>
                </c:pt>
                <c:pt idx="1293">
                  <c:v>0.14889188333775766</c:v>
                </c:pt>
                <c:pt idx="1294">
                  <c:v>0.14918302947925924</c:v>
                </c:pt>
                <c:pt idx="1295">
                  <c:v>0.1344983045209078</c:v>
                </c:pt>
                <c:pt idx="1296">
                  <c:v>0.13115994993943253</c:v>
                </c:pt>
                <c:pt idx="1297">
                  <c:v>0.12799272179291712</c:v>
                </c:pt>
                <c:pt idx="1298">
                  <c:v>0.12625898450163886</c:v>
                </c:pt>
                <c:pt idx="1299">
                  <c:v>0.12517995012985383</c:v>
                </c:pt>
                <c:pt idx="1300">
                  <c:v>0.12587627624186781</c:v>
                </c:pt>
                <c:pt idx="1301">
                  <c:v>0.12621712615265998</c:v>
                </c:pt>
                <c:pt idx="1302">
                  <c:v>0.12307674002612951</c:v>
                </c:pt>
                <c:pt idx="1303">
                  <c:v>0.12196825374718893</c:v>
                </c:pt>
                <c:pt idx="1304">
                  <c:v>0.12214632280421082</c:v>
                </c:pt>
                <c:pt idx="1305">
                  <c:v>0.11714920832305767</c:v>
                </c:pt>
                <c:pt idx="1306">
                  <c:v>0.11582859503605379</c:v>
                </c:pt>
                <c:pt idx="1307">
                  <c:v>0.11923939885260897</c:v>
                </c:pt>
                <c:pt idx="1308">
                  <c:v>0.13295351942626116</c:v>
                </c:pt>
                <c:pt idx="1309">
                  <c:v>0.13299122100536537</c:v>
                </c:pt>
                <c:pt idx="1310">
                  <c:v>0.15797378960797312</c:v>
                </c:pt>
                <c:pt idx="1311">
                  <c:v>0.15810946328972408</c:v>
                </c:pt>
                <c:pt idx="1312">
                  <c:v>0.1586398896159722</c:v>
                </c:pt>
                <c:pt idx="1313">
                  <c:v>0.16260407598031701</c:v>
                </c:pt>
                <c:pt idx="1314">
                  <c:v>0.16242748560425271</c:v>
                </c:pt>
                <c:pt idx="1315">
                  <c:v>0.1641003568785499</c:v>
                </c:pt>
                <c:pt idx="1316">
                  <c:v>0.14674669176599112</c:v>
                </c:pt>
                <c:pt idx="1317">
                  <c:v>0.14863675220101116</c:v>
                </c:pt>
                <c:pt idx="1318">
                  <c:v>0.15626360697560543</c:v>
                </c:pt>
                <c:pt idx="1319">
                  <c:v>0.15541602906257773</c:v>
                </c:pt>
                <c:pt idx="1320">
                  <c:v>0.15354177650234074</c:v>
                </c:pt>
                <c:pt idx="1321">
                  <c:v>0.15455723186723011</c:v>
                </c:pt>
                <c:pt idx="1322">
                  <c:v>0.154611715808355</c:v>
                </c:pt>
                <c:pt idx="1323">
                  <c:v>0.15352575241790073</c:v>
                </c:pt>
                <c:pt idx="1324">
                  <c:v>0.15890309237584957</c:v>
                </c:pt>
                <c:pt idx="1325">
                  <c:v>0.15927056967110048</c:v>
                </c:pt>
                <c:pt idx="1326">
                  <c:v>0.15910929010377375</c:v>
                </c:pt>
                <c:pt idx="1327">
                  <c:v>0.15595633960382724</c:v>
                </c:pt>
                <c:pt idx="1328">
                  <c:v>0.162779015845682</c:v>
                </c:pt>
                <c:pt idx="1329">
                  <c:v>0.16497340509223776</c:v>
                </c:pt>
                <c:pt idx="1330">
                  <c:v>0.16590292852222005</c:v>
                </c:pt>
                <c:pt idx="1331">
                  <c:v>0.1662884005426277</c:v>
                </c:pt>
                <c:pt idx="1332">
                  <c:v>0.16888290216492008</c:v>
                </c:pt>
                <c:pt idx="1333">
                  <c:v>0.17593996748170029</c:v>
                </c:pt>
                <c:pt idx="1334">
                  <c:v>0.17846776578638177</c:v>
                </c:pt>
                <c:pt idx="1335">
                  <c:v>0.18726312460814507</c:v>
                </c:pt>
                <c:pt idx="1336">
                  <c:v>0.18679519412216564</c:v>
                </c:pt>
                <c:pt idx="1337">
                  <c:v>0.1798579856305092</c:v>
                </c:pt>
                <c:pt idx="1338">
                  <c:v>0.1842365483812925</c:v>
                </c:pt>
                <c:pt idx="1339">
                  <c:v>0.18420950180460968</c:v>
                </c:pt>
                <c:pt idx="1340">
                  <c:v>0.16832522660445465</c:v>
                </c:pt>
                <c:pt idx="1341">
                  <c:v>0.1684184008870635</c:v>
                </c:pt>
                <c:pt idx="1342">
                  <c:v>0.17306042272645702</c:v>
                </c:pt>
                <c:pt idx="1343">
                  <c:v>0.16827220341035545</c:v>
                </c:pt>
                <c:pt idx="1344">
                  <c:v>0.16851661423529518</c:v>
                </c:pt>
                <c:pt idx="1345">
                  <c:v>0.17322743350337255</c:v>
                </c:pt>
                <c:pt idx="1346">
                  <c:v>0.17363046096424872</c:v>
                </c:pt>
                <c:pt idx="1347">
                  <c:v>0.17318012566259811</c:v>
                </c:pt>
                <c:pt idx="1348">
                  <c:v>0.1637376221146758</c:v>
                </c:pt>
                <c:pt idx="1349">
                  <c:v>0.16800932547732267</c:v>
                </c:pt>
                <c:pt idx="1350">
                  <c:v>0.16386320547014188</c:v>
                </c:pt>
                <c:pt idx="1351">
                  <c:v>0.16429123308066371</c:v>
                </c:pt>
                <c:pt idx="1352">
                  <c:v>0.16960481280499412</c:v>
                </c:pt>
                <c:pt idx="1353">
                  <c:v>0.17277812996992192</c:v>
                </c:pt>
                <c:pt idx="1354">
                  <c:v>0.16834618864064266</c:v>
                </c:pt>
                <c:pt idx="1355">
                  <c:v>0.16854779396708389</c:v>
                </c:pt>
                <c:pt idx="1356">
                  <c:v>0.17120032902129761</c:v>
                </c:pt>
                <c:pt idx="1357">
                  <c:v>0.16916896058875536</c:v>
                </c:pt>
                <c:pt idx="1358">
                  <c:v>0.16219419475010824</c:v>
                </c:pt>
                <c:pt idx="1359">
                  <c:v>0.16601852475689188</c:v>
                </c:pt>
                <c:pt idx="1360">
                  <c:v>0.16721084712131709</c:v>
                </c:pt>
                <c:pt idx="1361">
                  <c:v>0.1661116566623678</c:v>
                </c:pt>
                <c:pt idx="1362">
                  <c:v>0.1657995358081148</c:v>
                </c:pt>
                <c:pt idx="1363">
                  <c:v>0.1607615300002587</c:v>
                </c:pt>
                <c:pt idx="1364">
                  <c:v>0.17010033045965081</c:v>
                </c:pt>
                <c:pt idx="1365">
                  <c:v>0.17674172499854171</c:v>
                </c:pt>
                <c:pt idx="1366">
                  <c:v>0.1776868945876155</c:v>
                </c:pt>
                <c:pt idx="1367">
                  <c:v>0.18627652241358936</c:v>
                </c:pt>
                <c:pt idx="1368">
                  <c:v>0.17678908012203842</c:v>
                </c:pt>
                <c:pt idx="1369">
                  <c:v>0.17947526795319449</c:v>
                </c:pt>
                <c:pt idx="1370">
                  <c:v>0.18276687009510367</c:v>
                </c:pt>
                <c:pt idx="1371">
                  <c:v>0.18266969287531881</c:v>
                </c:pt>
                <c:pt idx="1372">
                  <c:v>0.21718750105229015</c:v>
                </c:pt>
                <c:pt idx="1373">
                  <c:v>0.22986739848656501</c:v>
                </c:pt>
                <c:pt idx="1374">
                  <c:v>0.23213517739168851</c:v>
                </c:pt>
                <c:pt idx="1375">
                  <c:v>0.22283170163486207</c:v>
                </c:pt>
                <c:pt idx="1376">
                  <c:v>0.22463928118996229</c:v>
                </c:pt>
                <c:pt idx="1377">
                  <c:v>0.22251193237017958</c:v>
                </c:pt>
                <c:pt idx="1378">
                  <c:v>0.23459718759823558</c:v>
                </c:pt>
                <c:pt idx="1379">
                  <c:v>0.23357376377750108</c:v>
                </c:pt>
                <c:pt idx="1380">
                  <c:v>0.23504012983779163</c:v>
                </c:pt>
                <c:pt idx="1381">
                  <c:v>0.23864538363291204</c:v>
                </c:pt>
                <c:pt idx="1382">
                  <c:v>0.24124402025703645</c:v>
                </c:pt>
                <c:pt idx="1383">
                  <c:v>0.24292035019540328</c:v>
                </c:pt>
                <c:pt idx="1384">
                  <c:v>0.24236467715576387</c:v>
                </c:pt>
                <c:pt idx="1385">
                  <c:v>0.2450225640351919</c:v>
                </c:pt>
                <c:pt idx="1386">
                  <c:v>0.29170745422036526</c:v>
                </c:pt>
                <c:pt idx="1387">
                  <c:v>0.29321016185620269</c:v>
                </c:pt>
                <c:pt idx="1388">
                  <c:v>0.29241309660192255</c:v>
                </c:pt>
                <c:pt idx="1389">
                  <c:v>0.28836796733398251</c:v>
                </c:pt>
                <c:pt idx="1390">
                  <c:v>0.29491200994110917</c:v>
                </c:pt>
                <c:pt idx="1391">
                  <c:v>0.29346535148765246</c:v>
                </c:pt>
                <c:pt idx="1392">
                  <c:v>0.29304757375519408</c:v>
                </c:pt>
                <c:pt idx="1393">
                  <c:v>0.31414855975322054</c:v>
                </c:pt>
                <c:pt idx="1394">
                  <c:v>0.3066570773344402</c:v>
                </c:pt>
                <c:pt idx="1395">
                  <c:v>0.29720231989693074</c:v>
                </c:pt>
                <c:pt idx="1396">
                  <c:v>0.29728672536119666</c:v>
                </c:pt>
                <c:pt idx="1397">
                  <c:v>0.29347942556428502</c:v>
                </c:pt>
                <c:pt idx="1398">
                  <c:v>0.29427718987312868</c:v>
                </c:pt>
                <c:pt idx="1399">
                  <c:v>0.30824320623196949</c:v>
                </c:pt>
                <c:pt idx="1400">
                  <c:v>0.30656892473110869</c:v>
                </c:pt>
                <c:pt idx="1401">
                  <c:v>0.3089308932638023</c:v>
                </c:pt>
                <c:pt idx="1402">
                  <c:v>0.28453401820636071</c:v>
                </c:pt>
                <c:pt idx="1403">
                  <c:v>0.26996595761321274</c:v>
                </c:pt>
                <c:pt idx="1404">
                  <c:v>0.27300278119612292</c:v>
                </c:pt>
                <c:pt idx="1405">
                  <c:v>0.27165498044802694</c:v>
                </c:pt>
                <c:pt idx="1406">
                  <c:v>0.27799974791208815</c:v>
                </c:pt>
                <c:pt idx="1407">
                  <c:v>0.28293111510063906</c:v>
                </c:pt>
                <c:pt idx="1408">
                  <c:v>0.27609606143737264</c:v>
                </c:pt>
                <c:pt idx="1409">
                  <c:v>0.28376086489268609</c:v>
                </c:pt>
                <c:pt idx="1410">
                  <c:v>0.28381670341679816</c:v>
                </c:pt>
                <c:pt idx="1411">
                  <c:v>0.28171383998190846</c:v>
                </c:pt>
                <c:pt idx="1412">
                  <c:v>0.30429937326534262</c:v>
                </c:pt>
                <c:pt idx="1413">
                  <c:v>0.30455401747776822</c:v>
                </c:pt>
                <c:pt idx="1414">
                  <c:v>0.30584722297723654</c:v>
                </c:pt>
                <c:pt idx="1415">
                  <c:v>0.31644971236646663</c:v>
                </c:pt>
                <c:pt idx="1416">
                  <c:v>0.28213840957364539</c:v>
                </c:pt>
                <c:pt idx="1417">
                  <c:v>0.28409192687852736</c:v>
                </c:pt>
                <c:pt idx="1418">
                  <c:v>0.28499848700425678</c:v>
                </c:pt>
                <c:pt idx="1419">
                  <c:v>0.28423829966153896</c:v>
                </c:pt>
                <c:pt idx="1420">
                  <c:v>0.28179707902366402</c:v>
                </c:pt>
                <c:pt idx="1421">
                  <c:v>0.28699032473905473</c:v>
                </c:pt>
                <c:pt idx="1422">
                  <c:v>0.285868608237765</c:v>
                </c:pt>
                <c:pt idx="1423">
                  <c:v>0.25247622813064047</c:v>
                </c:pt>
                <c:pt idx="1424">
                  <c:v>0.2510029399763628</c:v>
                </c:pt>
                <c:pt idx="1425">
                  <c:v>0.2549811440641665</c:v>
                </c:pt>
                <c:pt idx="1426">
                  <c:v>0.25440440936823916</c:v>
                </c:pt>
                <c:pt idx="1427">
                  <c:v>0.2527707822555757</c:v>
                </c:pt>
                <c:pt idx="1428">
                  <c:v>0.27019092484106133</c:v>
                </c:pt>
                <c:pt idx="1429">
                  <c:v>0.26249302563521759</c:v>
                </c:pt>
                <c:pt idx="1430">
                  <c:v>0.26820298362420203</c:v>
                </c:pt>
                <c:pt idx="1431">
                  <c:v>0.26749926246655498</c:v>
                </c:pt>
                <c:pt idx="1432">
                  <c:v>0.26315470153508824</c:v>
                </c:pt>
                <c:pt idx="1433">
                  <c:v>0.26316042681638457</c:v>
                </c:pt>
                <c:pt idx="1434">
                  <c:v>0.26463740532902991</c:v>
                </c:pt>
                <c:pt idx="1435">
                  <c:v>0.27380634342669524</c:v>
                </c:pt>
                <c:pt idx="1436">
                  <c:v>0.28259403338933226</c:v>
                </c:pt>
                <c:pt idx="1437">
                  <c:v>0.28360907747694408</c:v>
                </c:pt>
                <c:pt idx="1438">
                  <c:v>0.29778035657057705</c:v>
                </c:pt>
                <c:pt idx="1439">
                  <c:v>0.29292618314135044</c:v>
                </c:pt>
                <c:pt idx="1440">
                  <c:v>0.33176365333319557</c:v>
                </c:pt>
                <c:pt idx="1441">
                  <c:v>0.33906700725236538</c:v>
                </c:pt>
                <c:pt idx="1442">
                  <c:v>0.32468732533200384</c:v>
                </c:pt>
                <c:pt idx="1443">
                  <c:v>0.32382104310508858</c:v>
                </c:pt>
                <c:pt idx="1444">
                  <c:v>0.32576419884455088</c:v>
                </c:pt>
                <c:pt idx="1445">
                  <c:v>0.31552635913895111</c:v>
                </c:pt>
                <c:pt idx="1446">
                  <c:v>0.30045186623921377</c:v>
                </c:pt>
                <c:pt idx="1447">
                  <c:v>0.32889387508091089</c:v>
                </c:pt>
                <c:pt idx="1448">
                  <c:v>0.33519254159608047</c:v>
                </c:pt>
                <c:pt idx="1449">
                  <c:v>0.36624790642332139</c:v>
                </c:pt>
                <c:pt idx="1450">
                  <c:v>0.36848278081318431</c:v>
                </c:pt>
                <c:pt idx="1451">
                  <c:v>0.36513554818197719</c:v>
                </c:pt>
                <c:pt idx="1452">
                  <c:v>0.36508127803008056</c:v>
                </c:pt>
                <c:pt idx="1453">
                  <c:v>0.37187918811358228</c:v>
                </c:pt>
                <c:pt idx="1454">
                  <c:v>0.37428006195354818</c:v>
                </c:pt>
                <c:pt idx="1455">
                  <c:v>0.38202878178087563</c:v>
                </c:pt>
                <c:pt idx="1456">
                  <c:v>0.38304003984570439</c:v>
                </c:pt>
                <c:pt idx="1457">
                  <c:v>0.38419923061750172</c:v>
                </c:pt>
                <c:pt idx="1458">
                  <c:v>0.37136561133565177</c:v>
                </c:pt>
                <c:pt idx="1459">
                  <c:v>0.3700433245166449</c:v>
                </c:pt>
                <c:pt idx="1460">
                  <c:v>0.36807495487592989</c:v>
                </c:pt>
                <c:pt idx="1461">
                  <c:v>0.3682707517622455</c:v>
                </c:pt>
                <c:pt idx="1462">
                  <c:v>0.37189560633437346</c:v>
                </c:pt>
                <c:pt idx="1463">
                  <c:v>0.37657530918404325</c:v>
                </c:pt>
                <c:pt idx="1464">
                  <c:v>0.37698321774749194</c:v>
                </c:pt>
                <c:pt idx="1465">
                  <c:v>0.37508146743964527</c:v>
                </c:pt>
                <c:pt idx="1466">
                  <c:v>0.37079047171197393</c:v>
                </c:pt>
                <c:pt idx="1467">
                  <c:v>0.3667451032711061</c:v>
                </c:pt>
                <c:pt idx="1468">
                  <c:v>0.3494590264716656</c:v>
                </c:pt>
                <c:pt idx="1469">
                  <c:v>0.34975535788093237</c:v>
                </c:pt>
                <c:pt idx="1470">
                  <c:v>0.30026713171514247</c:v>
                </c:pt>
                <c:pt idx="1471">
                  <c:v>0.34578203750102487</c:v>
                </c:pt>
                <c:pt idx="1472">
                  <c:v>0.33930470850254357</c:v>
                </c:pt>
                <c:pt idx="1473">
                  <c:v>0.34657826177892526</c:v>
                </c:pt>
                <c:pt idx="1474">
                  <c:v>0.34302978175571613</c:v>
                </c:pt>
                <c:pt idx="1475">
                  <c:v>0.34828370663085967</c:v>
                </c:pt>
                <c:pt idx="1476">
                  <c:v>0.35419002966785651</c:v>
                </c:pt>
                <c:pt idx="1477">
                  <c:v>0.33634117908738009</c:v>
                </c:pt>
                <c:pt idx="1478">
                  <c:v>0.33296607646636533</c:v>
                </c:pt>
                <c:pt idx="1479">
                  <c:v>0.3082738398910061</c:v>
                </c:pt>
                <c:pt idx="1480">
                  <c:v>0.30071242591229286</c:v>
                </c:pt>
                <c:pt idx="1481">
                  <c:v>0.30074038796366753</c:v>
                </c:pt>
                <c:pt idx="1482">
                  <c:v>0.30006350764775613</c:v>
                </c:pt>
                <c:pt idx="1483">
                  <c:v>0.29511907488684708</c:v>
                </c:pt>
                <c:pt idx="1484">
                  <c:v>0.29413393036166235</c:v>
                </c:pt>
                <c:pt idx="1485">
                  <c:v>0.28335629192826867</c:v>
                </c:pt>
                <c:pt idx="1486">
                  <c:v>0.30316933831464926</c:v>
                </c:pt>
                <c:pt idx="1487">
                  <c:v>0.31003397403540578</c:v>
                </c:pt>
                <c:pt idx="1488">
                  <c:v>0.31295221957268732</c:v>
                </c:pt>
                <c:pt idx="1489">
                  <c:v>0.31752947700321993</c:v>
                </c:pt>
                <c:pt idx="1490">
                  <c:v>0.32003486968957079</c:v>
                </c:pt>
                <c:pt idx="1491">
                  <c:v>0.31985747451197621</c:v>
                </c:pt>
                <c:pt idx="1492">
                  <c:v>0.31244952255516412</c:v>
                </c:pt>
                <c:pt idx="1493">
                  <c:v>0.3072220591805408</c:v>
                </c:pt>
                <c:pt idx="1494">
                  <c:v>0.30448832308194751</c:v>
                </c:pt>
                <c:pt idx="1495">
                  <c:v>0.29836250989960522</c:v>
                </c:pt>
                <c:pt idx="1496">
                  <c:v>0.28592625701014129</c:v>
                </c:pt>
                <c:pt idx="1497">
                  <c:v>0.28452076851302638</c:v>
                </c:pt>
                <c:pt idx="1498">
                  <c:v>0.28354280013644151</c:v>
                </c:pt>
                <c:pt idx="1499">
                  <c:v>0.28291831090907088</c:v>
                </c:pt>
                <c:pt idx="1500">
                  <c:v>0.29200792965419492</c:v>
                </c:pt>
                <c:pt idx="1501">
                  <c:v>0.2461891143284872</c:v>
                </c:pt>
                <c:pt idx="1502">
                  <c:v>0.24630203622367128</c:v>
                </c:pt>
                <c:pt idx="1503">
                  <c:v>0.23549697752473386</c:v>
                </c:pt>
                <c:pt idx="1504">
                  <c:v>0.23197572485606527</c:v>
                </c:pt>
                <c:pt idx="1505">
                  <c:v>0.22859434821395971</c:v>
                </c:pt>
                <c:pt idx="1506">
                  <c:v>0.20938691820030034</c:v>
                </c:pt>
                <c:pt idx="1507">
                  <c:v>0.20993454904038109</c:v>
                </c:pt>
                <c:pt idx="1508">
                  <c:v>0.2225011709095199</c:v>
                </c:pt>
                <c:pt idx="1509">
                  <c:v>0.21813843805485028</c:v>
                </c:pt>
                <c:pt idx="1510">
                  <c:v>0.22010356711093093</c:v>
                </c:pt>
                <c:pt idx="1511">
                  <c:v>0.22163581987377801</c:v>
                </c:pt>
                <c:pt idx="1512">
                  <c:v>0.22026478360534549</c:v>
                </c:pt>
                <c:pt idx="1513">
                  <c:v>0.22463922244656365</c:v>
                </c:pt>
                <c:pt idx="1514">
                  <c:v>0.23053223773838805</c:v>
                </c:pt>
                <c:pt idx="1515">
                  <c:v>0.23044498267288263</c:v>
                </c:pt>
                <c:pt idx="1516">
                  <c:v>0.20892050728884917</c:v>
                </c:pt>
                <c:pt idx="1517">
                  <c:v>0.1935147480777398</c:v>
                </c:pt>
                <c:pt idx="1518">
                  <c:v>0.19111511401544842</c:v>
                </c:pt>
                <c:pt idx="1519">
                  <c:v>0.18574501766895887</c:v>
                </c:pt>
                <c:pt idx="1520">
                  <c:v>0.17723354742696407</c:v>
                </c:pt>
                <c:pt idx="1521">
                  <c:v>0.17654750928199558</c:v>
                </c:pt>
                <c:pt idx="1522">
                  <c:v>0.17774629026267388</c:v>
                </c:pt>
                <c:pt idx="1523">
                  <c:v>0.18840721880103509</c:v>
                </c:pt>
                <c:pt idx="1524">
                  <c:v>0.20404753121115671</c:v>
                </c:pt>
                <c:pt idx="1525">
                  <c:v>0.20758769632904048</c:v>
                </c:pt>
                <c:pt idx="1526">
                  <c:v>0.20796609964167828</c:v>
                </c:pt>
                <c:pt idx="1527">
                  <c:v>0.20964945878290836</c:v>
                </c:pt>
                <c:pt idx="1528">
                  <c:v>0.21008604682612353</c:v>
                </c:pt>
                <c:pt idx="1529">
                  <c:v>0.22538254694915269</c:v>
                </c:pt>
                <c:pt idx="1530">
                  <c:v>0.2228795954380714</c:v>
                </c:pt>
                <c:pt idx="1531">
                  <c:v>0.22115527779529542</c:v>
                </c:pt>
                <c:pt idx="1532">
                  <c:v>0.23372245581913115</c:v>
                </c:pt>
                <c:pt idx="1533">
                  <c:v>0.23700748615744338</c:v>
                </c:pt>
                <c:pt idx="1534">
                  <c:v>0.23628646952901364</c:v>
                </c:pt>
                <c:pt idx="1535">
                  <c:v>0.23293212849374462</c:v>
                </c:pt>
                <c:pt idx="1536">
                  <c:v>0.23441710569853991</c:v>
                </c:pt>
                <c:pt idx="1537">
                  <c:v>0.24174585916037003</c:v>
                </c:pt>
                <c:pt idx="1538">
                  <c:v>0.23150855695881717</c:v>
                </c:pt>
                <c:pt idx="1539">
                  <c:v>0.23181047479460876</c:v>
                </c:pt>
                <c:pt idx="1540">
                  <c:v>0.2294091692396765</c:v>
                </c:pt>
                <c:pt idx="1541">
                  <c:v>0.23708929574028476</c:v>
                </c:pt>
                <c:pt idx="1542">
                  <c:v>0.24174991731612205</c:v>
                </c:pt>
                <c:pt idx="1543">
                  <c:v>0.24662121421258146</c:v>
                </c:pt>
                <c:pt idx="1544">
                  <c:v>0.24418696112809768</c:v>
                </c:pt>
                <c:pt idx="1545">
                  <c:v>0.24639227230472624</c:v>
                </c:pt>
                <c:pt idx="1546">
                  <c:v>0.24570388193804651</c:v>
                </c:pt>
                <c:pt idx="1547">
                  <c:v>0.24663411978841274</c:v>
                </c:pt>
                <c:pt idx="1548">
                  <c:v>0.24636367975574272</c:v>
                </c:pt>
                <c:pt idx="1549">
                  <c:v>0.25442639213175772</c:v>
                </c:pt>
                <c:pt idx="1550">
                  <c:v>0.25244746144323854</c:v>
                </c:pt>
                <c:pt idx="1551">
                  <c:v>0.25931252597761928</c:v>
                </c:pt>
                <c:pt idx="1552">
                  <c:v>0.25910615513520679</c:v>
                </c:pt>
                <c:pt idx="1553">
                  <c:v>0.24914284417715216</c:v>
                </c:pt>
                <c:pt idx="1554">
                  <c:v>0.23805736084450591</c:v>
                </c:pt>
                <c:pt idx="1555">
                  <c:v>0.23203415912602485</c:v>
                </c:pt>
                <c:pt idx="1556">
                  <c:v>0.22954986341690564</c:v>
                </c:pt>
                <c:pt idx="1557">
                  <c:v>0.23392837679692055</c:v>
                </c:pt>
                <c:pt idx="1558">
                  <c:v>0.23511873094337921</c:v>
                </c:pt>
                <c:pt idx="1559">
                  <c:v>0.22587853835821195</c:v>
                </c:pt>
                <c:pt idx="1560">
                  <c:v>0.2357158144877613</c:v>
                </c:pt>
                <c:pt idx="1561">
                  <c:v>0.24239861790634454</c:v>
                </c:pt>
                <c:pt idx="1562">
                  <c:v>0.23175853565888696</c:v>
                </c:pt>
                <c:pt idx="1563">
                  <c:v>0.22727732403608542</c:v>
                </c:pt>
                <c:pt idx="1564">
                  <c:v>0.22526248449146746</c:v>
                </c:pt>
                <c:pt idx="1565">
                  <c:v>0.2437260979032847</c:v>
                </c:pt>
                <c:pt idx="1566">
                  <c:v>0.27035498202441305</c:v>
                </c:pt>
                <c:pt idx="1567">
                  <c:v>0.26420169360841672</c:v>
                </c:pt>
                <c:pt idx="1568">
                  <c:v>0.26908980903497953</c:v>
                </c:pt>
                <c:pt idx="1569">
                  <c:v>0.28014471983085726</c:v>
                </c:pt>
                <c:pt idx="1570">
                  <c:v>0.27981588679039443</c:v>
                </c:pt>
                <c:pt idx="1571">
                  <c:v>0.27348684369944137</c:v>
                </c:pt>
                <c:pt idx="1572">
                  <c:v>0.27271431488780795</c:v>
                </c:pt>
                <c:pt idx="1573">
                  <c:v>0.26779468437176579</c:v>
                </c:pt>
                <c:pt idx="1574">
                  <c:v>0.2676803010263521</c:v>
                </c:pt>
                <c:pt idx="1575">
                  <c:v>0.27042344622739745</c:v>
                </c:pt>
                <c:pt idx="1576">
                  <c:v>0.27530797229858145</c:v>
                </c:pt>
                <c:pt idx="1577">
                  <c:v>0.27374876407980991</c:v>
                </c:pt>
                <c:pt idx="1578">
                  <c:v>0.27360453406515511</c:v>
                </c:pt>
                <c:pt idx="1579">
                  <c:v>0.2749940107262695</c:v>
                </c:pt>
                <c:pt idx="1580">
                  <c:v>0.27571588494680943</c:v>
                </c:pt>
                <c:pt idx="1581">
                  <c:v>0.27043647080745248</c:v>
                </c:pt>
                <c:pt idx="1582">
                  <c:v>0.27144423289643765</c:v>
                </c:pt>
                <c:pt idx="1583">
                  <c:v>0.27143726270585067</c:v>
                </c:pt>
                <c:pt idx="1584">
                  <c:v>0.26997845539114895</c:v>
                </c:pt>
                <c:pt idx="1585">
                  <c:v>0.27581950619762119</c:v>
                </c:pt>
                <c:pt idx="1586">
                  <c:v>0.27974648493949111</c:v>
                </c:pt>
                <c:pt idx="1587">
                  <c:v>0.30323560406465927</c:v>
                </c:pt>
                <c:pt idx="1588">
                  <c:v>0.30589802731234722</c:v>
                </c:pt>
                <c:pt idx="1589">
                  <c:v>0.31570505553389266</c:v>
                </c:pt>
                <c:pt idx="1590">
                  <c:v>0.30753867660302397</c:v>
                </c:pt>
                <c:pt idx="1591">
                  <c:v>0.30387226350511121</c:v>
                </c:pt>
                <c:pt idx="1592">
                  <c:v>0.31941918420368015</c:v>
                </c:pt>
                <c:pt idx="1593">
                  <c:v>0.3222161208753711</c:v>
                </c:pt>
                <c:pt idx="1594">
                  <c:v>0.33553513764046022</c:v>
                </c:pt>
                <c:pt idx="1595">
                  <c:v>0.32500392564728453</c:v>
                </c:pt>
                <c:pt idx="1596">
                  <c:v>0.30281469208615519</c:v>
                </c:pt>
                <c:pt idx="1597">
                  <c:v>0.35197823479435802</c:v>
                </c:pt>
                <c:pt idx="1598">
                  <c:v>0.36524183306111391</c:v>
                </c:pt>
                <c:pt idx="1599">
                  <c:v>0.35655495060230685</c:v>
                </c:pt>
                <c:pt idx="1600">
                  <c:v>0.36967186556479398</c:v>
                </c:pt>
                <c:pt idx="1601">
                  <c:v>0.36814314098145612</c:v>
                </c:pt>
                <c:pt idx="1602">
                  <c:v>0.37134734598426672</c:v>
                </c:pt>
                <c:pt idx="1603">
                  <c:v>0.36820938261185987</c:v>
                </c:pt>
                <c:pt idx="1604">
                  <c:v>0.37652908666776691</c:v>
                </c:pt>
                <c:pt idx="1605">
                  <c:v>0.3730145721460929</c:v>
                </c:pt>
                <c:pt idx="1606">
                  <c:v>0.37448981241059359</c:v>
                </c:pt>
                <c:pt idx="1607">
                  <c:v>0.38174081159440615</c:v>
                </c:pt>
                <c:pt idx="1608">
                  <c:v>0.38202852669843862</c:v>
                </c:pt>
                <c:pt idx="1609">
                  <c:v>0.37345909283287271</c:v>
                </c:pt>
                <c:pt idx="1610">
                  <c:v>0.37283603498825446</c:v>
                </c:pt>
                <c:pt idx="1611">
                  <c:v>0.37037972374898581</c:v>
                </c:pt>
                <c:pt idx="1612">
                  <c:v>0.37139500656663144</c:v>
                </c:pt>
                <c:pt idx="1613">
                  <c:v>0.37759851795114957</c:v>
                </c:pt>
                <c:pt idx="1614">
                  <c:v>0.37828078974309726</c:v>
                </c:pt>
                <c:pt idx="1615">
                  <c:v>0.3727281739544514</c:v>
                </c:pt>
                <c:pt idx="1616">
                  <c:v>0.37049313308380766</c:v>
                </c:pt>
                <c:pt idx="1617">
                  <c:v>0.37430134367367346</c:v>
                </c:pt>
                <c:pt idx="1618">
                  <c:v>0.37452885450202122</c:v>
                </c:pt>
                <c:pt idx="1619">
                  <c:v>0.38626762678816579</c:v>
                </c:pt>
                <c:pt idx="1620">
                  <c:v>0.38683387986612155</c:v>
                </c:pt>
                <c:pt idx="1621">
                  <c:v>0.38851683721371322</c:v>
                </c:pt>
                <c:pt idx="1622">
                  <c:v>0.37676886065501847</c:v>
                </c:pt>
                <c:pt idx="1623">
                  <c:v>0.37494838263109781</c:v>
                </c:pt>
                <c:pt idx="1624">
                  <c:v>0.36497097886004598</c:v>
                </c:pt>
                <c:pt idx="1625">
                  <c:v>0.36282332248893218</c:v>
                </c:pt>
                <c:pt idx="1626">
                  <c:v>0.36098715855745567</c:v>
                </c:pt>
                <c:pt idx="1627">
                  <c:v>0.30280262523573004</c:v>
                </c:pt>
                <c:pt idx="1628">
                  <c:v>0.28821717188874962</c:v>
                </c:pt>
                <c:pt idx="1629">
                  <c:v>0.31045460648706824</c:v>
                </c:pt>
                <c:pt idx="1630">
                  <c:v>0.30508121938509303</c:v>
                </c:pt>
                <c:pt idx="1631">
                  <c:v>0.30502256827993257</c:v>
                </c:pt>
                <c:pt idx="1632">
                  <c:v>0.30286540765803943</c:v>
                </c:pt>
                <c:pt idx="1633">
                  <c:v>0.29594014487086484</c:v>
                </c:pt>
                <c:pt idx="1634">
                  <c:v>0.27562848426489883</c:v>
                </c:pt>
                <c:pt idx="1635">
                  <c:v>0.2765811170776743</c:v>
                </c:pt>
                <c:pt idx="1636">
                  <c:v>0.27636871725658013</c:v>
                </c:pt>
                <c:pt idx="1637">
                  <c:v>0.27457725600740973</c:v>
                </c:pt>
                <c:pt idx="1638">
                  <c:v>0.28607757117059163</c:v>
                </c:pt>
                <c:pt idx="1639">
                  <c:v>0.45770293442833315</c:v>
                </c:pt>
                <c:pt idx="1640">
                  <c:v>0.4623496888928737</c:v>
                </c:pt>
                <c:pt idx="1641">
                  <c:v>0.46225299864201158</c:v>
                </c:pt>
                <c:pt idx="1642">
                  <c:v>0.46334306335702796</c:v>
                </c:pt>
                <c:pt idx="1643">
                  <c:v>0.45986142338693708</c:v>
                </c:pt>
                <c:pt idx="1644">
                  <c:v>0.46514767963284609</c:v>
                </c:pt>
                <c:pt idx="1645">
                  <c:v>0.46414564278856246</c:v>
                </c:pt>
                <c:pt idx="1646">
                  <c:v>0.46375881090367305</c:v>
                </c:pt>
                <c:pt idx="1647">
                  <c:v>0.44380371375145067</c:v>
                </c:pt>
                <c:pt idx="1648">
                  <c:v>0.44270119799702751</c:v>
                </c:pt>
                <c:pt idx="1649">
                  <c:v>0.43734331282041911</c:v>
                </c:pt>
                <c:pt idx="1650">
                  <c:v>0.43523070362170246</c:v>
                </c:pt>
                <c:pt idx="1651">
                  <c:v>0.46811059162111818</c:v>
                </c:pt>
                <c:pt idx="1652">
                  <c:v>0.466921818868889</c:v>
                </c:pt>
                <c:pt idx="1653">
                  <c:v>0.47205179767907862</c:v>
                </c:pt>
                <c:pt idx="1654">
                  <c:v>0.4698025809001658</c:v>
                </c:pt>
                <c:pt idx="1655">
                  <c:v>0.46944740708143695</c:v>
                </c:pt>
                <c:pt idx="1656">
                  <c:v>0.47602026669756636</c:v>
                </c:pt>
                <c:pt idx="1657">
                  <c:v>0.47588256877977875</c:v>
                </c:pt>
                <c:pt idx="1658">
                  <c:v>0.48383913259152767</c:v>
                </c:pt>
                <c:pt idx="1659">
                  <c:v>0.45793833224786379</c:v>
                </c:pt>
                <c:pt idx="1660">
                  <c:v>0.46519116762742746</c:v>
                </c:pt>
                <c:pt idx="1661">
                  <c:v>0.46540914024131325</c:v>
                </c:pt>
                <c:pt idx="1662">
                  <c:v>0.465417907467786</c:v>
                </c:pt>
                <c:pt idx="1663">
                  <c:v>0.46385231356960238</c:v>
                </c:pt>
                <c:pt idx="1664">
                  <c:v>0.45948865602245154</c:v>
                </c:pt>
                <c:pt idx="1665">
                  <c:v>0.45455891239169183</c:v>
                </c:pt>
                <c:pt idx="1666">
                  <c:v>0.45892362583448981</c:v>
                </c:pt>
                <c:pt idx="1667">
                  <c:v>0.45944664077038244</c:v>
                </c:pt>
                <c:pt idx="1668">
                  <c:v>0.44143376539343654</c:v>
                </c:pt>
                <c:pt idx="1669">
                  <c:v>0.30622337894838031</c:v>
                </c:pt>
                <c:pt idx="1670">
                  <c:v>0.30676851923859949</c:v>
                </c:pt>
                <c:pt idx="1671">
                  <c:v>0.30662993680269074</c:v>
                </c:pt>
                <c:pt idx="1672">
                  <c:v>0.30636629740352783</c:v>
                </c:pt>
                <c:pt idx="1673">
                  <c:v>0.3038353483216315</c:v>
                </c:pt>
                <c:pt idx="1674">
                  <c:v>0.3078290788619622</c:v>
                </c:pt>
                <c:pt idx="1675">
                  <c:v>0.31362184126903375</c:v>
                </c:pt>
                <c:pt idx="1676">
                  <c:v>0.31569540460945372</c:v>
                </c:pt>
                <c:pt idx="1677">
                  <c:v>0.3160516512022189</c:v>
                </c:pt>
                <c:pt idx="1678">
                  <c:v>0.31141814709950716</c:v>
                </c:pt>
                <c:pt idx="1679">
                  <c:v>0.29817283565074271</c:v>
                </c:pt>
                <c:pt idx="1680">
                  <c:v>0.29704448903581926</c:v>
                </c:pt>
                <c:pt idx="1681">
                  <c:v>0.25951914893143924</c:v>
                </c:pt>
                <c:pt idx="1682">
                  <c:v>0.25976095320256809</c:v>
                </c:pt>
                <c:pt idx="1683">
                  <c:v>0.26399985844319912</c:v>
                </c:pt>
                <c:pt idx="1684">
                  <c:v>0.28056088326240164</c:v>
                </c:pt>
                <c:pt idx="1685">
                  <c:v>0.28111822707462047</c:v>
                </c:pt>
                <c:pt idx="1686">
                  <c:v>0.27131897671836169</c:v>
                </c:pt>
                <c:pt idx="1687">
                  <c:v>0.26921762599083893</c:v>
                </c:pt>
                <c:pt idx="1688">
                  <c:v>0.24666364178733027</c:v>
                </c:pt>
                <c:pt idx="1689">
                  <c:v>0.24537701864600781</c:v>
                </c:pt>
                <c:pt idx="1690">
                  <c:v>0.23666164677992152</c:v>
                </c:pt>
                <c:pt idx="1691">
                  <c:v>0.23563956074266729</c:v>
                </c:pt>
                <c:pt idx="1692">
                  <c:v>0.23575599573838429</c:v>
                </c:pt>
                <c:pt idx="1693">
                  <c:v>0.23489249696399464</c:v>
                </c:pt>
                <c:pt idx="1694">
                  <c:v>0.24147245741904344</c:v>
                </c:pt>
                <c:pt idx="1695">
                  <c:v>0.24096238720853558</c:v>
                </c:pt>
                <c:pt idx="1696">
                  <c:v>0.23889727394409085</c:v>
                </c:pt>
                <c:pt idx="1697">
                  <c:v>0.23327661118706958</c:v>
                </c:pt>
                <c:pt idx="1698">
                  <c:v>0.23406932262683869</c:v>
                </c:pt>
                <c:pt idx="1699">
                  <c:v>0.2533140420959567</c:v>
                </c:pt>
                <c:pt idx="1700">
                  <c:v>0.25780340434627597</c:v>
                </c:pt>
                <c:pt idx="1701">
                  <c:v>0.27667418990934656</c:v>
                </c:pt>
                <c:pt idx="1702">
                  <c:v>0.27640489466065821</c:v>
                </c:pt>
                <c:pt idx="1703">
                  <c:v>0.27435174097301768</c:v>
                </c:pt>
                <c:pt idx="1704">
                  <c:v>0.27006978018199707</c:v>
                </c:pt>
                <c:pt idx="1705">
                  <c:v>0.25679998619671929</c:v>
                </c:pt>
                <c:pt idx="1706">
                  <c:v>0.25696162662956518</c:v>
                </c:pt>
                <c:pt idx="1707">
                  <c:v>0.26235548505400852</c:v>
                </c:pt>
                <c:pt idx="1708">
                  <c:v>0.26676969878167089</c:v>
                </c:pt>
                <c:pt idx="1709">
                  <c:v>0.26286021993693998</c:v>
                </c:pt>
                <c:pt idx="1710">
                  <c:v>0.26936838049748718</c:v>
                </c:pt>
                <c:pt idx="1711">
                  <c:v>0.26178275892429009</c:v>
                </c:pt>
                <c:pt idx="1712">
                  <c:v>0.26245790214039449</c:v>
                </c:pt>
                <c:pt idx="1713">
                  <c:v>0.26697006256832212</c:v>
                </c:pt>
                <c:pt idx="1714">
                  <c:v>0.25251273205665975</c:v>
                </c:pt>
                <c:pt idx="1715">
                  <c:v>0.28078707924712709</c:v>
                </c:pt>
                <c:pt idx="1716">
                  <c:v>0.29375584340840799</c:v>
                </c:pt>
                <c:pt idx="1717">
                  <c:v>0.2982690477224666</c:v>
                </c:pt>
                <c:pt idx="1718">
                  <c:v>0.2993067100912426</c:v>
                </c:pt>
                <c:pt idx="1719">
                  <c:v>0.31364202609796227</c:v>
                </c:pt>
                <c:pt idx="1720">
                  <c:v>0.31838814909806334</c:v>
                </c:pt>
                <c:pt idx="1721">
                  <c:v>0.3183512847476897</c:v>
                </c:pt>
                <c:pt idx="1722">
                  <c:v>0.35371759485737253</c:v>
                </c:pt>
                <c:pt idx="1723">
                  <c:v>0.35289746982043096</c:v>
                </c:pt>
                <c:pt idx="1724">
                  <c:v>0.3478560831747915</c:v>
                </c:pt>
                <c:pt idx="1725">
                  <c:v>0.34807813610702282</c:v>
                </c:pt>
                <c:pt idx="1726">
                  <c:v>0.34266535610498311</c:v>
                </c:pt>
                <c:pt idx="1727">
                  <c:v>0.3427705874739031</c:v>
                </c:pt>
                <c:pt idx="1728">
                  <c:v>0.34064551530471077</c:v>
                </c:pt>
                <c:pt idx="1729">
                  <c:v>0.31897141937710899</c:v>
                </c:pt>
                <c:pt idx="1730">
                  <c:v>0.31060410866346239</c:v>
                </c:pt>
                <c:pt idx="1731">
                  <c:v>0.32221279980341766</c:v>
                </c:pt>
                <c:pt idx="1732">
                  <c:v>0.32277595729911246</c:v>
                </c:pt>
                <c:pt idx="1733">
                  <c:v>0.32412543548550582</c:v>
                </c:pt>
                <c:pt idx="1734">
                  <c:v>0.32203768238550734</c:v>
                </c:pt>
                <c:pt idx="1735">
                  <c:v>0.32338072818702451</c:v>
                </c:pt>
                <c:pt idx="1736">
                  <c:v>0.32340314071767512</c:v>
                </c:pt>
                <c:pt idx="1737">
                  <c:v>0.3216791461744497</c:v>
                </c:pt>
                <c:pt idx="1738">
                  <c:v>0.31851301644248192</c:v>
                </c:pt>
                <c:pt idx="1739">
                  <c:v>0.31796903415780697</c:v>
                </c:pt>
                <c:pt idx="1740">
                  <c:v>0.30365056998007595</c:v>
                </c:pt>
                <c:pt idx="1741">
                  <c:v>0.29815006762895979</c:v>
                </c:pt>
                <c:pt idx="1742">
                  <c:v>0.30199364479885688</c:v>
                </c:pt>
                <c:pt idx="1743">
                  <c:v>0.28790910144798426</c:v>
                </c:pt>
                <c:pt idx="1744">
                  <c:v>0.28801483983851794</c:v>
                </c:pt>
                <c:pt idx="1745">
                  <c:v>0.26534302589203757</c:v>
                </c:pt>
                <c:pt idx="1746">
                  <c:v>0.25543104863753413</c:v>
                </c:pt>
                <c:pt idx="1747">
                  <c:v>0.25099767111105259</c:v>
                </c:pt>
                <c:pt idx="1748">
                  <c:v>0.25011991169394193</c:v>
                </c:pt>
                <c:pt idx="1749">
                  <c:v>0.23184385577070718</c:v>
                </c:pt>
                <c:pt idx="1750">
                  <c:v>0.22819755887792717</c:v>
                </c:pt>
                <c:pt idx="1751">
                  <c:v>0.22287477264812847</c:v>
                </c:pt>
                <c:pt idx="1752">
                  <c:v>0.16430166534086443</c:v>
                </c:pt>
                <c:pt idx="1753">
                  <c:v>0.16527271385767411</c:v>
                </c:pt>
                <c:pt idx="1754">
                  <c:v>0.16401804391351132</c:v>
                </c:pt>
                <c:pt idx="1755">
                  <c:v>0.16430471348729864</c:v>
                </c:pt>
                <c:pt idx="1756">
                  <c:v>0.1618617753287461</c:v>
                </c:pt>
                <c:pt idx="1757">
                  <c:v>0.17007762816277361</c:v>
                </c:pt>
                <c:pt idx="1758">
                  <c:v>0.17214326365226118</c:v>
                </c:pt>
                <c:pt idx="1759">
                  <c:v>0.16938242322542965</c:v>
                </c:pt>
                <c:pt idx="1760">
                  <c:v>0.16933395472287729</c:v>
                </c:pt>
                <c:pt idx="1761">
                  <c:v>0.13841898105254613</c:v>
                </c:pt>
                <c:pt idx="1762">
                  <c:v>0.13641747784575289</c:v>
                </c:pt>
                <c:pt idx="1763">
                  <c:v>0.1342634000997934</c:v>
                </c:pt>
                <c:pt idx="1764">
                  <c:v>0.13542692752202998</c:v>
                </c:pt>
                <c:pt idx="1765">
                  <c:v>0.13081567703609184</c:v>
                </c:pt>
                <c:pt idx="1766">
                  <c:v>0.13733540923921372</c:v>
                </c:pt>
                <c:pt idx="1767">
                  <c:v>0.13789666628692684</c:v>
                </c:pt>
                <c:pt idx="1768">
                  <c:v>0.1381589161250964</c:v>
                </c:pt>
                <c:pt idx="1769">
                  <c:v>0.13839525613094336</c:v>
                </c:pt>
                <c:pt idx="1770">
                  <c:v>0.14487910630153139</c:v>
                </c:pt>
                <c:pt idx="1771">
                  <c:v>0.14487595940132772</c:v>
                </c:pt>
                <c:pt idx="1772">
                  <c:v>0.13776850717163089</c:v>
                </c:pt>
                <c:pt idx="1773">
                  <c:v>0.13986592276883691</c:v>
                </c:pt>
                <c:pt idx="1774">
                  <c:v>0.14838328996174829</c:v>
                </c:pt>
                <c:pt idx="1775">
                  <c:v>0.14998402383844589</c:v>
                </c:pt>
                <c:pt idx="1776">
                  <c:v>0.14525479289456653</c:v>
                </c:pt>
                <c:pt idx="1777">
                  <c:v>0.14388062461661874</c:v>
                </c:pt>
                <c:pt idx="1778">
                  <c:v>0.14334359860155207</c:v>
                </c:pt>
                <c:pt idx="1779">
                  <c:v>0.14322741699158478</c:v>
                </c:pt>
                <c:pt idx="1780">
                  <c:v>0.13838738645577786</c:v>
                </c:pt>
                <c:pt idx="1781">
                  <c:v>0.1386074014927979</c:v>
                </c:pt>
                <c:pt idx="1782">
                  <c:v>0.13932028789265971</c:v>
                </c:pt>
                <c:pt idx="1783">
                  <c:v>0.1465712666958105</c:v>
                </c:pt>
                <c:pt idx="1784">
                  <c:v>0.14603974969204661</c:v>
                </c:pt>
                <c:pt idx="1785">
                  <c:v>0.14783384048354706</c:v>
                </c:pt>
                <c:pt idx="1786">
                  <c:v>0.14769057455119855</c:v>
                </c:pt>
                <c:pt idx="1787">
                  <c:v>0.14488445532127989</c:v>
                </c:pt>
                <c:pt idx="1788">
                  <c:v>0.14265447833282219</c:v>
                </c:pt>
                <c:pt idx="1789">
                  <c:v>0.14541550383549881</c:v>
                </c:pt>
                <c:pt idx="1790">
                  <c:v>0.14796084468060269</c:v>
                </c:pt>
                <c:pt idx="1791">
                  <c:v>0.14177085772981185</c:v>
                </c:pt>
                <c:pt idx="1792">
                  <c:v>0.14149579178106636</c:v>
                </c:pt>
                <c:pt idx="1793">
                  <c:v>0.14420410183684795</c:v>
                </c:pt>
                <c:pt idx="1794">
                  <c:v>0.14300675016262512</c:v>
                </c:pt>
                <c:pt idx="1795">
                  <c:v>0.14347101305251689</c:v>
                </c:pt>
                <c:pt idx="1796">
                  <c:v>0.13582342711703876</c:v>
                </c:pt>
                <c:pt idx="1797">
                  <c:v>0.13817639300657189</c:v>
                </c:pt>
                <c:pt idx="1798">
                  <c:v>0.1397142463455725</c:v>
                </c:pt>
                <c:pt idx="1799">
                  <c:v>0.13929908039567121</c:v>
                </c:pt>
                <c:pt idx="1800">
                  <c:v>0.12899926241223694</c:v>
                </c:pt>
                <c:pt idx="1801">
                  <c:v>0.12918775567485474</c:v>
                </c:pt>
                <c:pt idx="1802">
                  <c:v>0.12913985779113082</c:v>
                </c:pt>
                <c:pt idx="1803">
                  <c:v>0.12769940946742228</c:v>
                </c:pt>
                <c:pt idx="1804">
                  <c:v>0.11863632056045306</c:v>
                </c:pt>
                <c:pt idx="1805">
                  <c:v>0.13100546044886757</c:v>
                </c:pt>
                <c:pt idx="1806">
                  <c:v>0.13054601896567988</c:v>
                </c:pt>
                <c:pt idx="1807">
                  <c:v>0.13108001702906438</c:v>
                </c:pt>
                <c:pt idx="1808">
                  <c:v>0.13813597429064053</c:v>
                </c:pt>
                <c:pt idx="1809">
                  <c:v>0.13732957320423217</c:v>
                </c:pt>
                <c:pt idx="1810">
                  <c:v>0.13728183293725701</c:v>
                </c:pt>
                <c:pt idx="1811">
                  <c:v>0.14393406874296633</c:v>
                </c:pt>
                <c:pt idx="1812">
                  <c:v>0.14306612552990544</c:v>
                </c:pt>
                <c:pt idx="1813">
                  <c:v>0.13125547632812473</c:v>
                </c:pt>
                <c:pt idx="1814">
                  <c:v>0.13187111442564245</c:v>
                </c:pt>
                <c:pt idx="1815">
                  <c:v>0.1301509070471234</c:v>
                </c:pt>
                <c:pt idx="1816">
                  <c:v>0.13489918956006264</c:v>
                </c:pt>
                <c:pt idx="1817">
                  <c:v>0.13091257100167994</c:v>
                </c:pt>
                <c:pt idx="1818">
                  <c:v>0.13662694746445431</c:v>
                </c:pt>
                <c:pt idx="1819">
                  <c:v>0.13724942523074951</c:v>
                </c:pt>
                <c:pt idx="1820">
                  <c:v>0.13696493130783755</c:v>
                </c:pt>
                <c:pt idx="1821">
                  <c:v>0.13608765788924831</c:v>
                </c:pt>
                <c:pt idx="1822">
                  <c:v>0.14128746561061148</c:v>
                </c:pt>
                <c:pt idx="1823">
                  <c:v>0.14059567519250718</c:v>
                </c:pt>
                <c:pt idx="1824">
                  <c:v>0.13988857252205</c:v>
                </c:pt>
                <c:pt idx="1825">
                  <c:v>0.1405672190901848</c:v>
                </c:pt>
                <c:pt idx="1826">
                  <c:v>0.14822535454516345</c:v>
                </c:pt>
                <c:pt idx="1827">
                  <c:v>0.14637021423251603</c:v>
                </c:pt>
                <c:pt idx="1828">
                  <c:v>0.14574968249598394</c:v>
                </c:pt>
                <c:pt idx="1829">
                  <c:v>0.14583133944418789</c:v>
                </c:pt>
                <c:pt idx="1830">
                  <c:v>0.14675664456272308</c:v>
                </c:pt>
                <c:pt idx="1831">
                  <c:v>0.14948489392247852</c:v>
                </c:pt>
                <c:pt idx="1832">
                  <c:v>0.14940169972145609</c:v>
                </c:pt>
                <c:pt idx="1833">
                  <c:v>0.16388158995382018</c:v>
                </c:pt>
                <c:pt idx="1834">
                  <c:v>0.1644715405349868</c:v>
                </c:pt>
                <c:pt idx="1835">
                  <c:v>0.14977571856239544</c:v>
                </c:pt>
                <c:pt idx="1836">
                  <c:v>0.15559224673160871</c:v>
                </c:pt>
                <c:pt idx="1837">
                  <c:v>0.16377877135025479</c:v>
                </c:pt>
                <c:pt idx="1838">
                  <c:v>0.15081588984303801</c:v>
                </c:pt>
                <c:pt idx="1839">
                  <c:v>0.16116860125958204</c:v>
                </c:pt>
                <c:pt idx="1840">
                  <c:v>0.167137619260461</c:v>
                </c:pt>
                <c:pt idx="1841">
                  <c:v>0.16957904846770269</c:v>
                </c:pt>
                <c:pt idx="1842">
                  <c:v>0.18624675782088207</c:v>
                </c:pt>
                <c:pt idx="1843">
                  <c:v>0.18849252573907999</c:v>
                </c:pt>
                <c:pt idx="1844">
                  <c:v>0.18864849224530597</c:v>
                </c:pt>
                <c:pt idx="1845">
                  <c:v>0.18929147141711411</c:v>
                </c:pt>
                <c:pt idx="1846">
                  <c:v>0.18989980536693488</c:v>
                </c:pt>
                <c:pt idx="1847">
                  <c:v>0.21004792677776676</c:v>
                </c:pt>
                <c:pt idx="1848">
                  <c:v>0.21547086629500856</c:v>
                </c:pt>
                <c:pt idx="1849">
                  <c:v>0.21878940443945402</c:v>
                </c:pt>
                <c:pt idx="1850">
                  <c:v>0.22300314040191566</c:v>
                </c:pt>
                <c:pt idx="1851">
                  <c:v>0.22305911775603918</c:v>
                </c:pt>
                <c:pt idx="1852">
                  <c:v>0.2230485683083388</c:v>
                </c:pt>
                <c:pt idx="1853">
                  <c:v>0.22089791611327655</c:v>
                </c:pt>
                <c:pt idx="1854">
                  <c:v>0.22095141855181188</c:v>
                </c:pt>
                <c:pt idx="1855">
                  <c:v>0.23511907099409207</c:v>
                </c:pt>
                <c:pt idx="1856">
                  <c:v>0.23375385430439141</c:v>
                </c:pt>
                <c:pt idx="1857">
                  <c:v>0.23265502232684973</c:v>
                </c:pt>
                <c:pt idx="1858">
                  <c:v>0.23436769065564123</c:v>
                </c:pt>
                <c:pt idx="1859">
                  <c:v>0.23489402913466065</c:v>
                </c:pt>
                <c:pt idx="1860">
                  <c:v>0.23309606465708732</c:v>
                </c:pt>
                <c:pt idx="1861">
                  <c:v>0.2310067753455943</c:v>
                </c:pt>
                <c:pt idx="1862">
                  <c:v>0.30809929463354979</c:v>
                </c:pt>
                <c:pt idx="1863">
                  <c:v>0.30482330027453369</c:v>
                </c:pt>
                <c:pt idx="1864">
                  <c:v>0.30865402554148019</c:v>
                </c:pt>
                <c:pt idx="1865">
                  <c:v>0.30883634454873987</c:v>
                </c:pt>
                <c:pt idx="1866">
                  <c:v>0.30644733192818729</c:v>
                </c:pt>
                <c:pt idx="1867">
                  <c:v>0.30330430129793828</c:v>
                </c:pt>
                <c:pt idx="1868">
                  <c:v>0.3090024410573034</c:v>
                </c:pt>
                <c:pt idx="1869">
                  <c:v>0.30608773541064976</c:v>
                </c:pt>
                <c:pt idx="1870">
                  <c:v>0.30842850024448765</c:v>
                </c:pt>
                <c:pt idx="1871">
                  <c:v>0.30675456363807607</c:v>
                </c:pt>
                <c:pt idx="1872">
                  <c:v>0.29851043086547574</c:v>
                </c:pt>
                <c:pt idx="1873">
                  <c:v>0.29924269737263198</c:v>
                </c:pt>
                <c:pt idx="1874">
                  <c:v>0.30095215440476047</c:v>
                </c:pt>
                <c:pt idx="1875">
                  <c:v>0.30274885727624345</c:v>
                </c:pt>
                <c:pt idx="1876">
                  <c:v>0.31506744867450764</c:v>
                </c:pt>
                <c:pt idx="1877">
                  <c:v>0.30302733154959138</c:v>
                </c:pt>
                <c:pt idx="1878">
                  <c:v>0.31661804084390011</c:v>
                </c:pt>
                <c:pt idx="1879">
                  <c:v>0.32708146738674138</c:v>
                </c:pt>
                <c:pt idx="1880">
                  <c:v>0.32752461788764697</c:v>
                </c:pt>
                <c:pt idx="1881">
                  <c:v>0.33625649388916268</c:v>
                </c:pt>
                <c:pt idx="1882">
                  <c:v>0.33612255174804573</c:v>
                </c:pt>
                <c:pt idx="1883">
                  <c:v>0.34654278577931219</c:v>
                </c:pt>
                <c:pt idx="1884">
                  <c:v>0.34855002061605045</c:v>
                </c:pt>
                <c:pt idx="1885">
                  <c:v>0.33960084076263536</c:v>
                </c:pt>
                <c:pt idx="1886">
                  <c:v>0.34236412126083587</c:v>
                </c:pt>
                <c:pt idx="1887">
                  <c:v>0.34235851434360332</c:v>
                </c:pt>
                <c:pt idx="1888">
                  <c:v>0.34124083300481328</c:v>
                </c:pt>
                <c:pt idx="1889">
                  <c:v>0.35624918338358214</c:v>
                </c:pt>
                <c:pt idx="1890">
                  <c:v>0.35638025208303226</c:v>
                </c:pt>
                <c:pt idx="1891">
                  <c:v>0.35713794395186566</c:v>
                </c:pt>
                <c:pt idx="1892">
                  <c:v>0.29759605925603455</c:v>
                </c:pt>
                <c:pt idx="1893">
                  <c:v>0.29366333658998428</c:v>
                </c:pt>
                <c:pt idx="1894">
                  <c:v>0.2857913622009412</c:v>
                </c:pt>
                <c:pt idx="1895">
                  <c:v>0.2956331917509199</c:v>
                </c:pt>
                <c:pt idx="1896">
                  <c:v>0.29807563341073662</c:v>
                </c:pt>
                <c:pt idx="1897">
                  <c:v>0.29492628748552491</c:v>
                </c:pt>
                <c:pt idx="1898">
                  <c:v>0.29422275009032745</c:v>
                </c:pt>
                <c:pt idx="1899">
                  <c:v>0.2899411943446083</c:v>
                </c:pt>
                <c:pt idx="1900">
                  <c:v>0.29756135885084772</c:v>
                </c:pt>
                <c:pt idx="1901">
                  <c:v>0.29386989496438359</c:v>
                </c:pt>
                <c:pt idx="1902">
                  <c:v>0.29269914631738403</c:v>
                </c:pt>
                <c:pt idx="1903">
                  <c:v>0.29241605972384138</c:v>
                </c:pt>
                <c:pt idx="1904">
                  <c:v>0.29777869880610919</c:v>
                </c:pt>
                <c:pt idx="1905">
                  <c:v>0.29675036320949982</c:v>
                </c:pt>
                <c:pt idx="1906">
                  <c:v>0.28628546749582129</c:v>
                </c:pt>
                <c:pt idx="1907">
                  <c:v>0.28842123009649451</c:v>
                </c:pt>
                <c:pt idx="1908">
                  <c:v>0.27089504755574734</c:v>
                </c:pt>
                <c:pt idx="1909">
                  <c:v>0.25321342670648794</c:v>
                </c:pt>
                <c:pt idx="1910">
                  <c:v>0.2486182544654309</c:v>
                </c:pt>
                <c:pt idx="1911">
                  <c:v>0.26982868248453301</c:v>
                </c:pt>
                <c:pt idx="1912">
                  <c:v>0.2717116958818841</c:v>
                </c:pt>
                <c:pt idx="1913">
                  <c:v>0.25670214691343241</c:v>
                </c:pt>
                <c:pt idx="1914">
                  <c:v>0.25599573926813618</c:v>
                </c:pt>
                <c:pt idx="1915">
                  <c:v>0.2693117622703658</c:v>
                </c:pt>
                <c:pt idx="1916">
                  <c:v>0.26636199702994046</c:v>
                </c:pt>
                <c:pt idx="1917">
                  <c:v>0.27099100852311336</c:v>
                </c:pt>
                <c:pt idx="1918">
                  <c:v>0.27104713048948403</c:v>
                </c:pt>
                <c:pt idx="1919">
                  <c:v>0.25529289540639627</c:v>
                </c:pt>
                <c:pt idx="1920">
                  <c:v>0.25480210481924781</c:v>
                </c:pt>
                <c:pt idx="1921">
                  <c:v>0.25435352194396799</c:v>
                </c:pt>
                <c:pt idx="1922">
                  <c:v>0.24659160388302939</c:v>
                </c:pt>
                <c:pt idx="1923">
                  <c:v>0.24959167747687855</c:v>
                </c:pt>
                <c:pt idx="1924">
                  <c:v>0.2518831497867281</c:v>
                </c:pt>
                <c:pt idx="1925">
                  <c:v>0.24978879126827824</c:v>
                </c:pt>
                <c:pt idx="1926">
                  <c:v>0.24596984773977007</c:v>
                </c:pt>
                <c:pt idx="1927">
                  <c:v>0.24577048416031255</c:v>
                </c:pt>
                <c:pt idx="1928">
                  <c:v>0.24378974761255984</c:v>
                </c:pt>
                <c:pt idx="1929">
                  <c:v>0.24572180719686826</c:v>
                </c:pt>
                <c:pt idx="1930">
                  <c:v>0.23882470940965911</c:v>
                </c:pt>
                <c:pt idx="1931">
                  <c:v>0.24299231512008146</c:v>
                </c:pt>
                <c:pt idx="1932">
                  <c:v>0.24395899581693117</c:v>
                </c:pt>
                <c:pt idx="1933">
                  <c:v>0.24402615596445867</c:v>
                </c:pt>
                <c:pt idx="1934">
                  <c:v>0.23601630285734318</c:v>
                </c:pt>
                <c:pt idx="1935">
                  <c:v>0.23404807767554842</c:v>
                </c:pt>
                <c:pt idx="1936">
                  <c:v>0.23355725522402451</c:v>
                </c:pt>
                <c:pt idx="1937">
                  <c:v>0.23289619684487736</c:v>
                </c:pt>
                <c:pt idx="1938">
                  <c:v>0.23038312630728675</c:v>
                </c:pt>
                <c:pt idx="1939">
                  <c:v>0.23055944596367978</c:v>
                </c:pt>
                <c:pt idx="1940">
                  <c:v>0.23827102558456328</c:v>
                </c:pt>
                <c:pt idx="1941">
                  <c:v>0.19897442058694112</c:v>
                </c:pt>
                <c:pt idx="1942">
                  <c:v>0.19209167289117698</c:v>
                </c:pt>
                <c:pt idx="1943">
                  <c:v>0.18342973557423733</c:v>
                </c:pt>
                <c:pt idx="1944">
                  <c:v>0.18375907904195016</c:v>
                </c:pt>
                <c:pt idx="1945">
                  <c:v>0.17294978095010519</c:v>
                </c:pt>
                <c:pt idx="1946">
                  <c:v>0.17196217994368315</c:v>
                </c:pt>
                <c:pt idx="1947">
                  <c:v>0.16812277941032139</c:v>
                </c:pt>
                <c:pt idx="1948">
                  <c:v>0.16938230443428579</c:v>
                </c:pt>
                <c:pt idx="1949">
                  <c:v>0.16554176824353484</c:v>
                </c:pt>
                <c:pt idx="1950">
                  <c:v>0.16751273437191672</c:v>
                </c:pt>
                <c:pt idx="1951">
                  <c:v>0.17241172003822872</c:v>
                </c:pt>
                <c:pt idx="1952">
                  <c:v>0.17217887890725828</c:v>
                </c:pt>
                <c:pt idx="1953">
                  <c:v>0.17665735004312857</c:v>
                </c:pt>
                <c:pt idx="1954">
                  <c:v>0.17551364846844036</c:v>
                </c:pt>
                <c:pt idx="1955">
                  <c:v>0.16870988379505342</c:v>
                </c:pt>
                <c:pt idx="1956">
                  <c:v>0.16839794678079262</c:v>
                </c:pt>
                <c:pt idx="1957">
                  <c:v>0.16705316018906344</c:v>
                </c:pt>
                <c:pt idx="1958">
                  <c:v>0.16830261063077545</c:v>
                </c:pt>
                <c:pt idx="1959">
                  <c:v>0.16675923085172376</c:v>
                </c:pt>
                <c:pt idx="1960">
                  <c:v>0.15167440829329304</c:v>
                </c:pt>
                <c:pt idx="1961">
                  <c:v>0.14717686346072842</c:v>
                </c:pt>
                <c:pt idx="1962">
                  <c:v>0.14677149900669001</c:v>
                </c:pt>
                <c:pt idx="1963">
                  <c:v>0.14599350180379875</c:v>
                </c:pt>
                <c:pt idx="1964">
                  <c:v>0.14573265991709722</c:v>
                </c:pt>
                <c:pt idx="1965">
                  <c:v>0.14711884426193775</c:v>
                </c:pt>
                <c:pt idx="1966">
                  <c:v>0.15701208695460725</c:v>
                </c:pt>
                <c:pt idx="1967">
                  <c:v>0.15336253282308196</c:v>
                </c:pt>
                <c:pt idx="1968">
                  <c:v>0.15350286503860891</c:v>
                </c:pt>
                <c:pt idx="1969">
                  <c:v>0.15564457567084714</c:v>
                </c:pt>
                <c:pt idx="1970">
                  <c:v>0.14586055008792689</c:v>
                </c:pt>
                <c:pt idx="1971">
                  <c:v>0.14046949644579976</c:v>
                </c:pt>
                <c:pt idx="1972">
                  <c:v>0.1353234923599696</c:v>
                </c:pt>
                <c:pt idx="1973">
                  <c:v>0.1352621185055613</c:v>
                </c:pt>
                <c:pt idx="1974">
                  <c:v>0.14827643435177221</c:v>
                </c:pt>
                <c:pt idx="1975">
                  <c:v>0.14940850544186615</c:v>
                </c:pt>
                <c:pt idx="1976">
                  <c:v>0.14910122353783026</c:v>
                </c:pt>
                <c:pt idx="1977">
                  <c:v>0.14906393180459784</c:v>
                </c:pt>
                <c:pt idx="1978">
                  <c:v>0.14485760008422494</c:v>
                </c:pt>
                <c:pt idx="1979">
                  <c:v>0.14717357033538525</c:v>
                </c:pt>
                <c:pt idx="1980">
                  <c:v>0.14921824320757612</c:v>
                </c:pt>
                <c:pt idx="1981">
                  <c:v>0.14717620922731739</c:v>
                </c:pt>
                <c:pt idx="1982">
                  <c:v>0.14728258195181629</c:v>
                </c:pt>
                <c:pt idx="1983">
                  <c:v>0.14559174215709172</c:v>
                </c:pt>
                <c:pt idx="1984">
                  <c:v>0.1428420047095714</c:v>
                </c:pt>
                <c:pt idx="1985">
                  <c:v>0.14738051178414222</c:v>
                </c:pt>
                <c:pt idx="1986">
                  <c:v>0.14758814095591993</c:v>
                </c:pt>
                <c:pt idx="1987">
                  <c:v>0.14821748784001879</c:v>
                </c:pt>
                <c:pt idx="1988">
                  <c:v>0.15095105431188224</c:v>
                </c:pt>
                <c:pt idx="1989">
                  <c:v>0.14940917801425038</c:v>
                </c:pt>
                <c:pt idx="1990">
                  <c:v>0.14884291311991182</c:v>
                </c:pt>
                <c:pt idx="1991">
                  <c:v>0.15448233760642502</c:v>
                </c:pt>
                <c:pt idx="1992">
                  <c:v>0.16746660830288049</c:v>
                </c:pt>
                <c:pt idx="1993">
                  <c:v>0.16753310074025296</c:v>
                </c:pt>
                <c:pt idx="1994">
                  <c:v>0.16710132991817223</c:v>
                </c:pt>
                <c:pt idx="1995">
                  <c:v>0.16577095191254057</c:v>
                </c:pt>
                <c:pt idx="1996">
                  <c:v>0.15927887585312903</c:v>
                </c:pt>
                <c:pt idx="1997">
                  <c:v>0.15841987686636014</c:v>
                </c:pt>
                <c:pt idx="1998">
                  <c:v>0.15712672122119031</c:v>
                </c:pt>
                <c:pt idx="1999">
                  <c:v>0.15769146020917499</c:v>
                </c:pt>
                <c:pt idx="2000">
                  <c:v>0.15799054024724873</c:v>
                </c:pt>
                <c:pt idx="2001">
                  <c:v>0.15593941196574482</c:v>
                </c:pt>
                <c:pt idx="2002">
                  <c:v>0.15707353400110782</c:v>
                </c:pt>
                <c:pt idx="2003">
                  <c:v>0.16780009798487394</c:v>
                </c:pt>
                <c:pt idx="2004">
                  <c:v>0.19480994019841563</c:v>
                </c:pt>
                <c:pt idx="2005">
                  <c:v>0.19803906074530542</c:v>
                </c:pt>
                <c:pt idx="2006">
                  <c:v>0.20829120561087816</c:v>
                </c:pt>
                <c:pt idx="2007">
                  <c:v>0.20826789546684421</c:v>
                </c:pt>
                <c:pt idx="2008">
                  <c:v>0.2105317843827875</c:v>
                </c:pt>
                <c:pt idx="2009">
                  <c:v>0.2089037782908825</c:v>
                </c:pt>
                <c:pt idx="2010">
                  <c:v>0.20712289641869225</c:v>
                </c:pt>
                <c:pt idx="2011">
                  <c:v>0.2061274861748518</c:v>
                </c:pt>
                <c:pt idx="2012">
                  <c:v>0.20713413583976639</c:v>
                </c:pt>
                <c:pt idx="2013">
                  <c:v>0.20283253837337345</c:v>
                </c:pt>
                <c:pt idx="2014">
                  <c:v>0.20960776452801205</c:v>
                </c:pt>
                <c:pt idx="2015">
                  <c:v>0.20511378065482713</c:v>
                </c:pt>
                <c:pt idx="2016">
                  <c:v>0.21425052927478269</c:v>
                </c:pt>
                <c:pt idx="2017">
                  <c:v>0.21442492242855807</c:v>
                </c:pt>
                <c:pt idx="2018">
                  <c:v>0.22098133671381578</c:v>
                </c:pt>
                <c:pt idx="2019">
                  <c:v>0.22153431924442821</c:v>
                </c:pt>
                <c:pt idx="2020">
                  <c:v>0.22634462334993791</c:v>
                </c:pt>
                <c:pt idx="2021">
                  <c:v>0.22154138516983254</c:v>
                </c:pt>
                <c:pt idx="2022">
                  <c:v>0.21161984298718772</c:v>
                </c:pt>
                <c:pt idx="2023">
                  <c:v>0.21194072700484515</c:v>
                </c:pt>
                <c:pt idx="2024">
                  <c:v>0.21251195823470059</c:v>
                </c:pt>
                <c:pt idx="2025">
                  <c:v>0.21403157705384057</c:v>
                </c:pt>
                <c:pt idx="2026">
                  <c:v>0.20798776232763697</c:v>
                </c:pt>
                <c:pt idx="2027">
                  <c:v>0.20925669231292537</c:v>
                </c:pt>
                <c:pt idx="2028">
                  <c:v>0.20977036373756278</c:v>
                </c:pt>
                <c:pt idx="2029">
                  <c:v>0.20827113668277042</c:v>
                </c:pt>
                <c:pt idx="2030">
                  <c:v>0.20906272364467351</c:v>
                </c:pt>
                <c:pt idx="2031">
                  <c:v>0.20906635447826652</c:v>
                </c:pt>
                <c:pt idx="2032">
                  <c:v>0.20822680918866426</c:v>
                </c:pt>
                <c:pt idx="2033">
                  <c:v>0.20405379855935366</c:v>
                </c:pt>
                <c:pt idx="2034">
                  <c:v>0.17753506279631129</c:v>
                </c:pt>
                <c:pt idx="2035">
                  <c:v>0.17331242442893027</c:v>
                </c:pt>
                <c:pt idx="2036">
                  <c:v>0.16642122613672455</c:v>
                </c:pt>
                <c:pt idx="2037">
                  <c:v>0.16762994633148082</c:v>
                </c:pt>
                <c:pt idx="2038">
                  <c:v>0.16994225214913525</c:v>
                </c:pt>
                <c:pt idx="2039">
                  <c:v>0.17024501417224533</c:v>
                </c:pt>
                <c:pt idx="2040">
                  <c:v>0.17020391615868063</c:v>
                </c:pt>
                <c:pt idx="2041">
                  <c:v>0.17075679975221</c:v>
                </c:pt>
                <c:pt idx="2042">
                  <c:v>0.17097816308063482</c:v>
                </c:pt>
                <c:pt idx="2043">
                  <c:v>0.17086617647833965</c:v>
                </c:pt>
                <c:pt idx="2044">
                  <c:v>0.16087130342386241</c:v>
                </c:pt>
                <c:pt idx="2045">
                  <c:v>0.16125171998304277</c:v>
                </c:pt>
                <c:pt idx="2046">
                  <c:v>0.1500612848997801</c:v>
                </c:pt>
                <c:pt idx="2047">
                  <c:v>0.15519266270889842</c:v>
                </c:pt>
                <c:pt idx="2048">
                  <c:v>0.14487801548938584</c:v>
                </c:pt>
                <c:pt idx="2049">
                  <c:v>0.1502142727327884</c:v>
                </c:pt>
                <c:pt idx="2050">
                  <c:v>0.14629094148467511</c:v>
                </c:pt>
                <c:pt idx="2051">
                  <c:v>0.14628763541143339</c:v>
                </c:pt>
                <c:pt idx="2052">
                  <c:v>0.14262722149919418</c:v>
                </c:pt>
                <c:pt idx="2053">
                  <c:v>0.1427384806285848</c:v>
                </c:pt>
                <c:pt idx="2054">
                  <c:v>0.14224505419298888</c:v>
                </c:pt>
                <c:pt idx="2055">
                  <c:v>0.1513952433604244</c:v>
                </c:pt>
                <c:pt idx="2056">
                  <c:v>0.15257128950156668</c:v>
                </c:pt>
                <c:pt idx="2057">
                  <c:v>0.1531947735779737</c:v>
                </c:pt>
                <c:pt idx="2058">
                  <c:v>0.15432616104864894</c:v>
                </c:pt>
                <c:pt idx="2059">
                  <c:v>0.15306283323229294</c:v>
                </c:pt>
                <c:pt idx="2060">
                  <c:v>0.15252933988686312</c:v>
                </c:pt>
                <c:pt idx="2061">
                  <c:v>0.15286543056384821</c:v>
                </c:pt>
                <c:pt idx="2062">
                  <c:v>0.15303257208951171</c:v>
                </c:pt>
                <c:pt idx="2063">
                  <c:v>0.15120147718945992</c:v>
                </c:pt>
                <c:pt idx="2064">
                  <c:v>0.14011203404242625</c:v>
                </c:pt>
                <c:pt idx="2065">
                  <c:v>0.14012926649902524</c:v>
                </c:pt>
                <c:pt idx="2066">
                  <c:v>0.13569508770857119</c:v>
                </c:pt>
                <c:pt idx="2067">
                  <c:v>0.13654954705515959</c:v>
                </c:pt>
                <c:pt idx="2068">
                  <c:v>0.12991621528267466</c:v>
                </c:pt>
                <c:pt idx="2069">
                  <c:v>0.13097443177206258</c:v>
                </c:pt>
                <c:pt idx="2070">
                  <c:v>0.13716261093252199</c:v>
                </c:pt>
                <c:pt idx="2071">
                  <c:v>0.13668673102585552</c:v>
                </c:pt>
                <c:pt idx="2072">
                  <c:v>0.13498113476257423</c:v>
                </c:pt>
                <c:pt idx="2073">
                  <c:v>0.13311634143912823</c:v>
                </c:pt>
                <c:pt idx="2074">
                  <c:v>0.136879900011108</c:v>
                </c:pt>
                <c:pt idx="2075">
                  <c:v>0.13968040069696158</c:v>
                </c:pt>
                <c:pt idx="2076">
                  <c:v>0.13651926174720153</c:v>
                </c:pt>
                <c:pt idx="2077">
                  <c:v>0.12929950753361916</c:v>
                </c:pt>
                <c:pt idx="2078">
                  <c:v>0.12675483855366479</c:v>
                </c:pt>
                <c:pt idx="2079">
                  <c:v>0.12136451392602514</c:v>
                </c:pt>
                <c:pt idx="2080">
                  <c:v>0.11925787932225598</c:v>
                </c:pt>
                <c:pt idx="2081">
                  <c:v>0.13708846458457022</c:v>
                </c:pt>
                <c:pt idx="2082">
                  <c:v>0.15270947945562294</c:v>
                </c:pt>
                <c:pt idx="2083">
                  <c:v>0.15816883105395069</c:v>
                </c:pt>
                <c:pt idx="2084">
                  <c:v>0.16090356500383873</c:v>
                </c:pt>
                <c:pt idx="2085">
                  <c:v>0.15874706260129273</c:v>
                </c:pt>
                <c:pt idx="2086">
                  <c:v>0.15673736936178304</c:v>
                </c:pt>
                <c:pt idx="2087">
                  <c:v>0.16340675384920106</c:v>
                </c:pt>
                <c:pt idx="2088">
                  <c:v>0.16058617184600715</c:v>
                </c:pt>
                <c:pt idx="2089">
                  <c:v>0.18889235696154408</c:v>
                </c:pt>
                <c:pt idx="2090">
                  <c:v>0.18787157476160565</c:v>
                </c:pt>
                <c:pt idx="2091">
                  <c:v>0.1859208753456317</c:v>
                </c:pt>
                <c:pt idx="2092">
                  <c:v>0.19237545388533953</c:v>
                </c:pt>
                <c:pt idx="2093">
                  <c:v>0.19421807829211721</c:v>
                </c:pt>
                <c:pt idx="2094">
                  <c:v>0.19819719886099366</c:v>
                </c:pt>
                <c:pt idx="2095">
                  <c:v>0.1970682162270074</c:v>
                </c:pt>
                <c:pt idx="2096">
                  <c:v>0.19886909064621006</c:v>
                </c:pt>
                <c:pt idx="2097">
                  <c:v>0.19437534078919047</c:v>
                </c:pt>
                <c:pt idx="2098">
                  <c:v>0.19462322521329775</c:v>
                </c:pt>
                <c:pt idx="2099">
                  <c:v>0.189827083030424</c:v>
                </c:pt>
                <c:pt idx="2100">
                  <c:v>0.19664793439714867</c:v>
                </c:pt>
                <c:pt idx="2101">
                  <c:v>0.21160618648249171</c:v>
                </c:pt>
                <c:pt idx="2102">
                  <c:v>0.20855648181515243</c:v>
                </c:pt>
                <c:pt idx="2103">
                  <c:v>0.21013272854579551</c:v>
                </c:pt>
                <c:pt idx="2104">
                  <c:v>0.2103782288363579</c:v>
                </c:pt>
                <c:pt idx="2105">
                  <c:v>0.20522218305319528</c:v>
                </c:pt>
                <c:pt idx="2106">
                  <c:v>0.20637682256064013</c:v>
                </c:pt>
                <c:pt idx="2107">
                  <c:v>0.20381273297893268</c:v>
                </c:pt>
                <c:pt idx="2108">
                  <c:v>0.20478558785388745</c:v>
                </c:pt>
                <c:pt idx="2109">
                  <c:v>0.20682153067618664</c:v>
                </c:pt>
                <c:pt idx="2110">
                  <c:v>0.20308547775743313</c:v>
                </c:pt>
                <c:pt idx="2111">
                  <c:v>0.19972492013288529</c:v>
                </c:pt>
                <c:pt idx="2112">
                  <c:v>0.19812809232505146</c:v>
                </c:pt>
                <c:pt idx="2113">
                  <c:v>0.20025024578109477</c:v>
                </c:pt>
                <c:pt idx="2114">
                  <c:v>0.19932108958129122</c:v>
                </c:pt>
                <c:pt idx="2115">
                  <c:v>0.20404174863872737</c:v>
                </c:pt>
                <c:pt idx="2116">
                  <c:v>0.20308056205548991</c:v>
                </c:pt>
                <c:pt idx="2117">
                  <c:v>0.22032687685647565</c:v>
                </c:pt>
                <c:pt idx="2118">
                  <c:v>0.22279077424682472</c:v>
                </c:pt>
                <c:pt idx="2119">
                  <c:v>0.20664875755048714</c:v>
                </c:pt>
                <c:pt idx="2120">
                  <c:v>0.20603335422719374</c:v>
                </c:pt>
                <c:pt idx="2121">
                  <c:v>0.23237923917121156</c:v>
                </c:pt>
                <c:pt idx="2122">
                  <c:v>0.22895926459314389</c:v>
                </c:pt>
                <c:pt idx="2123">
                  <c:v>0.22901815165902556</c:v>
                </c:pt>
                <c:pt idx="2124">
                  <c:v>0.22514234811697814</c:v>
                </c:pt>
                <c:pt idx="2125">
                  <c:v>0.2248698989216146</c:v>
                </c:pt>
                <c:pt idx="2126">
                  <c:v>0.22415926967543642</c:v>
                </c:pt>
                <c:pt idx="2127">
                  <c:v>0.22408444610913411</c:v>
                </c:pt>
                <c:pt idx="2128">
                  <c:v>0.22417867273778083</c:v>
                </c:pt>
                <c:pt idx="2129">
                  <c:v>0.2263475877570052</c:v>
                </c:pt>
                <c:pt idx="2130">
                  <c:v>0.22102360473308194</c:v>
                </c:pt>
                <c:pt idx="2131">
                  <c:v>0.20184853662305122</c:v>
                </c:pt>
                <c:pt idx="2132">
                  <c:v>0.23470258116070603</c:v>
                </c:pt>
                <c:pt idx="2133">
                  <c:v>0.23871231403268917</c:v>
                </c:pt>
                <c:pt idx="2134">
                  <c:v>0.23754184598231246</c:v>
                </c:pt>
                <c:pt idx="2135">
                  <c:v>0.23429164327110552</c:v>
                </c:pt>
                <c:pt idx="2136">
                  <c:v>0.23892332435503194</c:v>
                </c:pt>
                <c:pt idx="2137">
                  <c:v>0.24243044783640241</c:v>
                </c:pt>
                <c:pt idx="2138">
                  <c:v>0.24149034141179698</c:v>
                </c:pt>
                <c:pt idx="2139">
                  <c:v>0.24010962159698018</c:v>
                </c:pt>
                <c:pt idx="2140">
                  <c:v>0.2437634539664924</c:v>
                </c:pt>
                <c:pt idx="2141">
                  <c:v>0.24582933129189791</c:v>
                </c:pt>
                <c:pt idx="2142">
                  <c:v>0.2511670318905721</c:v>
                </c:pt>
                <c:pt idx="2143">
                  <c:v>0.25387996202840701</c:v>
                </c:pt>
                <c:pt idx="2144">
                  <c:v>0.2523056153563572</c:v>
                </c:pt>
                <c:pt idx="2145">
                  <c:v>0.26195692621085537</c:v>
                </c:pt>
                <c:pt idx="2146">
                  <c:v>0.26203024734902863</c:v>
                </c:pt>
                <c:pt idx="2147">
                  <c:v>0.24792513258953713</c:v>
                </c:pt>
                <c:pt idx="2148">
                  <c:v>0.2476727875490515</c:v>
                </c:pt>
                <c:pt idx="2149">
                  <c:v>0.248096155430444</c:v>
                </c:pt>
                <c:pt idx="2150">
                  <c:v>0.25252523024635548</c:v>
                </c:pt>
                <c:pt idx="2151">
                  <c:v>0.22501726546649425</c:v>
                </c:pt>
                <c:pt idx="2152">
                  <c:v>0.22656593606962536</c:v>
                </c:pt>
                <c:pt idx="2153">
                  <c:v>0.22702217681160805</c:v>
                </c:pt>
                <c:pt idx="2154">
                  <c:v>0.22540831337725589</c:v>
                </c:pt>
                <c:pt idx="2155">
                  <c:v>0.22603784725051929</c:v>
                </c:pt>
                <c:pt idx="2156">
                  <c:v>0.22613099245618562</c:v>
                </c:pt>
                <c:pt idx="2157">
                  <c:v>0.23540201884759376</c:v>
                </c:pt>
                <c:pt idx="2158">
                  <c:v>0.23671747519850847</c:v>
                </c:pt>
                <c:pt idx="2159">
                  <c:v>0.23557234944412933</c:v>
                </c:pt>
                <c:pt idx="2160">
                  <c:v>0.23645945374359117</c:v>
                </c:pt>
                <c:pt idx="2161">
                  <c:v>0.24573834752067888</c:v>
                </c:pt>
                <c:pt idx="2162">
                  <c:v>0.21390506176568672</c:v>
                </c:pt>
                <c:pt idx="2163">
                  <c:v>0.22425583941096933</c:v>
                </c:pt>
                <c:pt idx="2164">
                  <c:v>0.22452939365855276</c:v>
                </c:pt>
                <c:pt idx="2165">
                  <c:v>0.23609453266223482</c:v>
                </c:pt>
                <c:pt idx="2166">
                  <c:v>0.23064462474246772</c:v>
                </c:pt>
                <c:pt idx="2167">
                  <c:v>0.23210894757530737</c:v>
                </c:pt>
                <c:pt idx="2168">
                  <c:v>0.23498177283280958</c:v>
                </c:pt>
                <c:pt idx="2169">
                  <c:v>0.25179492147033339</c:v>
                </c:pt>
                <c:pt idx="2170">
                  <c:v>0.29818598044401368</c:v>
                </c:pt>
                <c:pt idx="2171">
                  <c:v>0.29472987873667494</c:v>
                </c:pt>
                <c:pt idx="2172">
                  <c:v>0.28852387819326653</c:v>
                </c:pt>
                <c:pt idx="2173">
                  <c:v>0.29136409532194413</c:v>
                </c:pt>
                <c:pt idx="2174">
                  <c:v>0.29088867619242859</c:v>
                </c:pt>
                <c:pt idx="2175">
                  <c:v>0.2785085637326134</c:v>
                </c:pt>
                <c:pt idx="2176">
                  <c:v>0.29169566670774077</c:v>
                </c:pt>
                <c:pt idx="2177">
                  <c:v>0.29408234062876587</c:v>
                </c:pt>
                <c:pt idx="2178">
                  <c:v>0.30537677563896981</c:v>
                </c:pt>
                <c:pt idx="2179">
                  <c:v>0.31685155892011213</c:v>
                </c:pt>
                <c:pt idx="2180">
                  <c:v>0.33032128231228725</c:v>
                </c:pt>
                <c:pt idx="2181">
                  <c:v>0.337651749990104</c:v>
                </c:pt>
                <c:pt idx="2182">
                  <c:v>0.33744313388698682</c:v>
                </c:pt>
                <c:pt idx="2183">
                  <c:v>0.33887631802827328</c:v>
                </c:pt>
                <c:pt idx="2184">
                  <c:v>0.33909766025994964</c:v>
                </c:pt>
                <c:pt idx="2185">
                  <c:v>0.34506819920967269</c:v>
                </c:pt>
                <c:pt idx="2186">
                  <c:v>0.34971214636907205</c:v>
                </c:pt>
                <c:pt idx="2187">
                  <c:v>0.34504254932815887</c:v>
                </c:pt>
                <c:pt idx="2188">
                  <c:v>0.34357225626596216</c:v>
                </c:pt>
                <c:pt idx="2189">
                  <c:v>0.34420139607278966</c:v>
                </c:pt>
                <c:pt idx="2190">
                  <c:v>0.34414805188376757</c:v>
                </c:pt>
                <c:pt idx="2191">
                  <c:v>0.33819652355496654</c:v>
                </c:pt>
                <c:pt idx="2192">
                  <c:v>0.34120679670171283</c:v>
                </c:pt>
                <c:pt idx="2193">
                  <c:v>0.33336360788760894</c:v>
                </c:pt>
                <c:pt idx="2194">
                  <c:v>0.33363486120005043</c:v>
                </c:pt>
                <c:pt idx="2195">
                  <c:v>0.32282201552156553</c:v>
                </c:pt>
                <c:pt idx="2196">
                  <c:v>0.32485008299704665</c:v>
                </c:pt>
                <c:pt idx="2197">
                  <c:v>0.32256528686905822</c:v>
                </c:pt>
                <c:pt idx="2198">
                  <c:v>0.3423941365921786</c:v>
                </c:pt>
                <c:pt idx="2199">
                  <c:v>0.32980861454677568</c:v>
                </c:pt>
                <c:pt idx="2200">
                  <c:v>0.28750414338045205</c:v>
                </c:pt>
                <c:pt idx="2201">
                  <c:v>0.29636168065204238</c:v>
                </c:pt>
                <c:pt idx="2202">
                  <c:v>0.30252067523069281</c:v>
                </c:pt>
                <c:pt idx="2203">
                  <c:v>0.30237806652016813</c:v>
                </c:pt>
                <c:pt idx="2204">
                  <c:v>0.31482855258687031</c:v>
                </c:pt>
                <c:pt idx="2205">
                  <c:v>0.31184116816669377</c:v>
                </c:pt>
                <c:pt idx="2206">
                  <c:v>0.30027739922236879</c:v>
                </c:pt>
                <c:pt idx="2207">
                  <c:v>0.29861908683535376</c:v>
                </c:pt>
                <c:pt idx="2208">
                  <c:v>0.29125299334434557</c:v>
                </c:pt>
                <c:pt idx="2209">
                  <c:v>0.27536300618142179</c:v>
                </c:pt>
                <c:pt idx="2210">
                  <c:v>0.25302038316844766</c:v>
                </c:pt>
                <c:pt idx="2211">
                  <c:v>0.25762942544592921</c:v>
                </c:pt>
                <c:pt idx="2212">
                  <c:v>0.25982032441429675</c:v>
                </c:pt>
                <c:pt idx="2213">
                  <c:v>0.25960273044022275</c:v>
                </c:pt>
                <c:pt idx="2214">
                  <c:v>0.25957809677665639</c:v>
                </c:pt>
                <c:pt idx="2215">
                  <c:v>0.25463298434079534</c:v>
                </c:pt>
                <c:pt idx="2216">
                  <c:v>0.25387203705063566</c:v>
                </c:pt>
                <c:pt idx="2217">
                  <c:v>0.25236114632142387</c:v>
                </c:pt>
                <c:pt idx="2218">
                  <c:v>0.25518142198677246</c:v>
                </c:pt>
                <c:pt idx="2219">
                  <c:v>0.25261625996706966</c:v>
                </c:pt>
                <c:pt idx="2220">
                  <c:v>0.25278152277366517</c:v>
                </c:pt>
                <c:pt idx="2221">
                  <c:v>0.25217788206790087</c:v>
                </c:pt>
                <c:pt idx="2222">
                  <c:v>0.25072452939168738</c:v>
                </c:pt>
                <c:pt idx="2223">
                  <c:v>0.25091840282994421</c:v>
                </c:pt>
                <c:pt idx="2224">
                  <c:v>0.25568241332402475</c:v>
                </c:pt>
                <c:pt idx="2225">
                  <c:v>0.25558832756873345</c:v>
                </c:pt>
                <c:pt idx="2226">
                  <c:v>0.2536711906392064</c:v>
                </c:pt>
                <c:pt idx="2227">
                  <c:v>0.25440386021895073</c:v>
                </c:pt>
                <c:pt idx="2228">
                  <c:v>0.23045869925331364</c:v>
                </c:pt>
                <c:pt idx="2229">
                  <c:v>0.22582866418168643</c:v>
                </c:pt>
                <c:pt idx="2230">
                  <c:v>0.23532068833379396</c:v>
                </c:pt>
                <c:pt idx="2231">
                  <c:v>0.22024745779065549</c:v>
                </c:pt>
                <c:pt idx="2232">
                  <c:v>0.21447255615835134</c:v>
                </c:pt>
                <c:pt idx="2233">
                  <c:v>0.20970060545323965</c:v>
                </c:pt>
                <c:pt idx="2234">
                  <c:v>0.19775017813161908</c:v>
                </c:pt>
                <c:pt idx="2235">
                  <c:v>0.19483803277931758</c:v>
                </c:pt>
                <c:pt idx="2236">
                  <c:v>0.19678232836351525</c:v>
                </c:pt>
                <c:pt idx="2237">
                  <c:v>0.19673461249981836</c:v>
                </c:pt>
                <c:pt idx="2238">
                  <c:v>0.19501676638173743</c:v>
                </c:pt>
                <c:pt idx="2239">
                  <c:v>0.20361181817110921</c:v>
                </c:pt>
                <c:pt idx="2240">
                  <c:v>0.20787054866131985</c:v>
                </c:pt>
                <c:pt idx="2241">
                  <c:v>0.19341726780015839</c:v>
                </c:pt>
                <c:pt idx="2242">
                  <c:v>0.19366646283493097</c:v>
                </c:pt>
                <c:pt idx="2243">
                  <c:v>0.19178459851581739</c:v>
                </c:pt>
                <c:pt idx="2244">
                  <c:v>0.19767011251864749</c:v>
                </c:pt>
                <c:pt idx="2245">
                  <c:v>0.19449228456808346</c:v>
                </c:pt>
                <c:pt idx="2246">
                  <c:v>0.20411600467744115</c:v>
                </c:pt>
                <c:pt idx="2247">
                  <c:v>0.20715436214142904</c:v>
                </c:pt>
                <c:pt idx="2248">
                  <c:v>0.2040990480922017</c:v>
                </c:pt>
                <c:pt idx="2249">
                  <c:v>0.204101901569371</c:v>
                </c:pt>
                <c:pt idx="2250">
                  <c:v>0.20392520707328698</c:v>
                </c:pt>
                <c:pt idx="2251">
                  <c:v>0.21746132895199105</c:v>
                </c:pt>
                <c:pt idx="2252">
                  <c:v>0.21499484839010802</c:v>
                </c:pt>
                <c:pt idx="2253">
                  <c:v>0.21207246671167307</c:v>
                </c:pt>
                <c:pt idx="2254">
                  <c:v>0.20623604365907708</c:v>
                </c:pt>
                <c:pt idx="2255">
                  <c:v>0.20965283259449832</c:v>
                </c:pt>
                <c:pt idx="2256">
                  <c:v>0.272767657578939</c:v>
                </c:pt>
                <c:pt idx="2257">
                  <c:v>0.27304987424359456</c:v>
                </c:pt>
                <c:pt idx="2258">
                  <c:v>0.27092016119631579</c:v>
                </c:pt>
                <c:pt idx="2259">
                  <c:v>0.27140211175471274</c:v>
                </c:pt>
                <c:pt idx="2260">
                  <c:v>0.26119298041845435</c:v>
                </c:pt>
                <c:pt idx="2261">
                  <c:v>0.2882587251144606</c:v>
                </c:pt>
                <c:pt idx="2262">
                  <c:v>0.30707920046325776</c:v>
                </c:pt>
                <c:pt idx="2263">
                  <c:v>0.31093330296037236</c:v>
                </c:pt>
                <c:pt idx="2264">
                  <c:v>0.30308387538828691</c:v>
                </c:pt>
                <c:pt idx="2265">
                  <c:v>0.3039144547763995</c:v>
                </c:pt>
                <c:pt idx="2266">
                  <c:v>0.30345953330216741</c:v>
                </c:pt>
                <c:pt idx="2267">
                  <c:v>0.30285965024316519</c:v>
                </c:pt>
                <c:pt idx="2268">
                  <c:v>0.30172637278881176</c:v>
                </c:pt>
                <c:pt idx="2269">
                  <c:v>0.30280553252366105</c:v>
                </c:pt>
                <c:pt idx="2270">
                  <c:v>0.29990363466919645</c:v>
                </c:pt>
                <c:pt idx="2271">
                  <c:v>0.29965767033040647</c:v>
                </c:pt>
                <c:pt idx="2272">
                  <c:v>0.29637925810296073</c:v>
                </c:pt>
                <c:pt idx="2273">
                  <c:v>0.29763729302322367</c:v>
                </c:pt>
                <c:pt idx="2274">
                  <c:v>0.29380922463798975</c:v>
                </c:pt>
                <c:pt idx="2275">
                  <c:v>0.29395318786254671</c:v>
                </c:pt>
                <c:pt idx="2276">
                  <c:v>0.2893708636459818</c:v>
                </c:pt>
                <c:pt idx="2277">
                  <c:v>0.29362174834566612</c:v>
                </c:pt>
                <c:pt idx="2278">
                  <c:v>0.29276719340066754</c:v>
                </c:pt>
                <c:pt idx="2279">
                  <c:v>0.29298392271432311</c:v>
                </c:pt>
                <c:pt idx="2280">
                  <c:v>0.29608598371820771</c:v>
                </c:pt>
                <c:pt idx="2281">
                  <c:v>0.2888076963174932</c:v>
                </c:pt>
                <c:pt idx="2282">
                  <c:v>0.28867564994235234</c:v>
                </c:pt>
                <c:pt idx="2283">
                  <c:v>0.29013778214364216</c:v>
                </c:pt>
                <c:pt idx="2284">
                  <c:v>0.29268452154465041</c:v>
                </c:pt>
                <c:pt idx="2285">
                  <c:v>0.28974308971647628</c:v>
                </c:pt>
                <c:pt idx="2286">
                  <c:v>0.24155726161451507</c:v>
                </c:pt>
                <c:pt idx="2287">
                  <c:v>0.2514718429135035</c:v>
                </c:pt>
                <c:pt idx="2288">
                  <c:v>0.25219943142688872</c:v>
                </c:pt>
                <c:pt idx="2289">
                  <c:v>0.27241430294318247</c:v>
                </c:pt>
                <c:pt idx="2290">
                  <c:v>0.28136398922408523</c:v>
                </c:pt>
                <c:pt idx="2291">
                  <c:v>0.26188194847192187</c:v>
                </c:pt>
                <c:pt idx="2292">
                  <c:v>0.23300460268711104</c:v>
                </c:pt>
                <c:pt idx="2293">
                  <c:v>0.2338868276623168</c:v>
                </c:pt>
                <c:pt idx="2294">
                  <c:v>0.23775448526373294</c:v>
                </c:pt>
                <c:pt idx="2295">
                  <c:v>0.23579803194719842</c:v>
                </c:pt>
                <c:pt idx="2296">
                  <c:v>0.24408428710112046</c:v>
                </c:pt>
                <c:pt idx="2297">
                  <c:v>0.24426285151095239</c:v>
                </c:pt>
                <c:pt idx="2298">
                  <c:v>0.25530070880478761</c:v>
                </c:pt>
                <c:pt idx="2299">
                  <c:v>0.24679626882191344</c:v>
                </c:pt>
                <c:pt idx="2300">
                  <c:v>0.28022656558374603</c:v>
                </c:pt>
                <c:pt idx="2301">
                  <c:v>0.28208190159749802</c:v>
                </c:pt>
                <c:pt idx="2302">
                  <c:v>0.28213610448790083</c:v>
                </c:pt>
                <c:pt idx="2303">
                  <c:v>0.28109359584138677</c:v>
                </c:pt>
                <c:pt idx="2304">
                  <c:v>0.31968777751491634</c:v>
                </c:pt>
                <c:pt idx="2305">
                  <c:v>0.32067979506225996</c:v>
                </c:pt>
                <c:pt idx="2306">
                  <c:v>0.34538075813664249</c:v>
                </c:pt>
                <c:pt idx="2307">
                  <c:v>0.34006055777255328</c:v>
                </c:pt>
                <c:pt idx="2308">
                  <c:v>0.36290864584061927</c:v>
                </c:pt>
                <c:pt idx="2309">
                  <c:v>0.36309340083637914</c:v>
                </c:pt>
                <c:pt idx="2310">
                  <c:v>0.35955918307006973</c:v>
                </c:pt>
                <c:pt idx="2311">
                  <c:v>0.36009485098524502</c:v>
                </c:pt>
                <c:pt idx="2312">
                  <c:v>0.35932371716852468</c:v>
                </c:pt>
                <c:pt idx="2313">
                  <c:v>0.35888661015130707</c:v>
                </c:pt>
                <c:pt idx="2314">
                  <c:v>0.36553789384083402</c:v>
                </c:pt>
                <c:pt idx="2315">
                  <c:v>0.36656105120320304</c:v>
                </c:pt>
                <c:pt idx="2316">
                  <c:v>0.37594840181485878</c:v>
                </c:pt>
                <c:pt idx="2317">
                  <c:v>0.37168319663156568</c:v>
                </c:pt>
                <c:pt idx="2318">
                  <c:v>0.37029964844633151</c:v>
                </c:pt>
                <c:pt idx="2319">
                  <c:v>0.36265976635177249</c:v>
                </c:pt>
                <c:pt idx="2320">
                  <c:v>0.3573136744733621</c:v>
                </c:pt>
                <c:pt idx="2321">
                  <c:v>0.35028837633805909</c:v>
                </c:pt>
                <c:pt idx="2322">
                  <c:v>0.35058227057277302</c:v>
                </c:pt>
                <c:pt idx="2323">
                  <c:v>0.34855850813501826</c:v>
                </c:pt>
                <c:pt idx="2324">
                  <c:v>0.34920377717016232</c:v>
                </c:pt>
                <c:pt idx="2325">
                  <c:v>0.35155407216450701</c:v>
                </c:pt>
                <c:pt idx="2326">
                  <c:v>0.3463252482708577</c:v>
                </c:pt>
                <c:pt idx="2327">
                  <c:v>0.34778046717769784</c:v>
                </c:pt>
                <c:pt idx="2328">
                  <c:v>0.34004276269373029</c:v>
                </c:pt>
                <c:pt idx="2329">
                  <c:v>0.3452133161802538</c:v>
                </c:pt>
                <c:pt idx="2330">
                  <c:v>0.3232937140797057</c:v>
                </c:pt>
                <c:pt idx="2331">
                  <c:v>0.32238373112169538</c:v>
                </c:pt>
                <c:pt idx="2332">
                  <c:v>0.32350686941120588</c:v>
                </c:pt>
                <c:pt idx="2333">
                  <c:v>0.3244085233864446</c:v>
                </c:pt>
                <c:pt idx="2334">
                  <c:v>0.28383808623891921</c:v>
                </c:pt>
                <c:pt idx="2335">
                  <c:v>0.28416289242734183</c:v>
                </c:pt>
                <c:pt idx="2336">
                  <c:v>0.25395962964510854</c:v>
                </c:pt>
                <c:pt idx="2337">
                  <c:v>0.25672240377526817</c:v>
                </c:pt>
                <c:pt idx="2338">
                  <c:v>0.27740887101190531</c:v>
                </c:pt>
                <c:pt idx="2339">
                  <c:v>0.27687330075122174</c:v>
                </c:pt>
                <c:pt idx="2340">
                  <c:v>0.27611015565275188</c:v>
                </c:pt>
                <c:pt idx="2341">
                  <c:v>0.27199573598516474</c:v>
                </c:pt>
                <c:pt idx="2342">
                  <c:v>0.27385415463075485</c:v>
                </c:pt>
                <c:pt idx="2343">
                  <c:v>0.28810435884630869</c:v>
                </c:pt>
                <c:pt idx="2344">
                  <c:v>0.28176999598739183</c:v>
                </c:pt>
                <c:pt idx="2345">
                  <c:v>0.2824893525585544</c:v>
                </c:pt>
                <c:pt idx="2346">
                  <c:v>0.25848302178817556</c:v>
                </c:pt>
                <c:pt idx="2347">
                  <c:v>0.26375926042458669</c:v>
                </c:pt>
                <c:pt idx="2348">
                  <c:v>0.2982478180523106</c:v>
                </c:pt>
                <c:pt idx="2349">
                  <c:v>0.2958438507185111</c:v>
                </c:pt>
                <c:pt idx="2350">
                  <c:v>0.32557657242671428</c:v>
                </c:pt>
                <c:pt idx="2351">
                  <c:v>0.3239331389152687</c:v>
                </c:pt>
                <c:pt idx="2352">
                  <c:v>0.32354730699887407</c:v>
                </c:pt>
                <c:pt idx="2353">
                  <c:v>0.33767965962863405</c:v>
                </c:pt>
                <c:pt idx="2354">
                  <c:v>0.33713289238306887</c:v>
                </c:pt>
                <c:pt idx="2355">
                  <c:v>0.33492142005855458</c:v>
                </c:pt>
                <c:pt idx="2356">
                  <c:v>0.33660684441699373</c:v>
                </c:pt>
                <c:pt idx="2357">
                  <c:v>0.33548914682766995</c:v>
                </c:pt>
                <c:pt idx="2358">
                  <c:v>0.33939943679768159</c:v>
                </c:pt>
                <c:pt idx="2359">
                  <c:v>0.33574379265750048</c:v>
                </c:pt>
                <c:pt idx="2360">
                  <c:v>0.33389594320960281</c:v>
                </c:pt>
                <c:pt idx="2361">
                  <c:v>0.33430420481330508</c:v>
                </c:pt>
                <c:pt idx="2362">
                  <c:v>0.33353817971009242</c:v>
                </c:pt>
                <c:pt idx="2363">
                  <c:v>0.34044404865888578</c:v>
                </c:pt>
                <c:pt idx="2364">
                  <c:v>0.34554022088869391</c:v>
                </c:pt>
                <c:pt idx="2365">
                  <c:v>0.34919982027090923</c:v>
                </c:pt>
                <c:pt idx="2366">
                  <c:v>0.34145650921704607</c:v>
                </c:pt>
                <c:pt idx="2367">
                  <c:v>0.33794660108907298</c:v>
                </c:pt>
                <c:pt idx="2368">
                  <c:v>0.29856496045167402</c:v>
                </c:pt>
                <c:pt idx="2369">
                  <c:v>0.31422042896684294</c:v>
                </c:pt>
                <c:pt idx="2370">
                  <c:v>0.31419943664761474</c:v>
                </c:pt>
                <c:pt idx="2371">
                  <c:v>0.31989194900050893</c:v>
                </c:pt>
                <c:pt idx="2372">
                  <c:v>0.3189163405362635</c:v>
                </c:pt>
                <c:pt idx="2373">
                  <c:v>0.32358698044254119</c:v>
                </c:pt>
                <c:pt idx="2374">
                  <c:v>0.34160579944631686</c:v>
                </c:pt>
                <c:pt idx="2375">
                  <c:v>0.34481275765921282</c:v>
                </c:pt>
                <c:pt idx="2376">
                  <c:v>0.34512348110369445</c:v>
                </c:pt>
                <c:pt idx="2377">
                  <c:v>0.39393904981133177</c:v>
                </c:pt>
                <c:pt idx="2378">
                  <c:v>0.38635046636844622</c:v>
                </c:pt>
                <c:pt idx="2379">
                  <c:v>0.41548615357921603</c:v>
                </c:pt>
                <c:pt idx="2380">
                  <c:v>0.39107277569159427</c:v>
                </c:pt>
                <c:pt idx="2381">
                  <c:v>0.42876521652631044</c:v>
                </c:pt>
                <c:pt idx="2382">
                  <c:v>0.44210087996179948</c:v>
                </c:pt>
                <c:pt idx="2383">
                  <c:v>0.44783708778688441</c:v>
                </c:pt>
                <c:pt idx="2384">
                  <c:v>0.45332835067780852</c:v>
                </c:pt>
                <c:pt idx="2385">
                  <c:v>0.45337926813860996</c:v>
                </c:pt>
                <c:pt idx="2386">
                  <c:v>0.46052536874445815</c:v>
                </c:pt>
                <c:pt idx="2387">
                  <c:v>0.46048278708928925</c:v>
                </c:pt>
                <c:pt idx="2388">
                  <c:v>0.45598327334196154</c:v>
                </c:pt>
                <c:pt idx="2389">
                  <c:v>0.46383541397701988</c:v>
                </c:pt>
                <c:pt idx="2390">
                  <c:v>0.58091695164920709</c:v>
                </c:pt>
                <c:pt idx="2391">
                  <c:v>0.57957917217418087</c:v>
                </c:pt>
                <c:pt idx="2392">
                  <c:v>0.59359452225148235</c:v>
                </c:pt>
                <c:pt idx="2393">
                  <c:v>0.58824200021167916</c:v>
                </c:pt>
                <c:pt idx="2394">
                  <c:v>0.58349596210401644</c:v>
                </c:pt>
                <c:pt idx="2395">
                  <c:v>0.58515271582404427</c:v>
                </c:pt>
                <c:pt idx="2396">
                  <c:v>0.58381520278118393</c:v>
                </c:pt>
                <c:pt idx="2397">
                  <c:v>0.58376436493807626</c:v>
                </c:pt>
                <c:pt idx="2398">
                  <c:v>0.58632307868218414</c:v>
                </c:pt>
                <c:pt idx="2399">
                  <c:v>0.58718886298348882</c:v>
                </c:pt>
                <c:pt idx="2400">
                  <c:v>0.58908567933972056</c:v>
                </c:pt>
                <c:pt idx="2401">
                  <c:v>0.58170082560880354</c:v>
                </c:pt>
                <c:pt idx="2402">
                  <c:v>0.58037691460222807</c:v>
                </c:pt>
                <c:pt idx="2403">
                  <c:v>0.5643160240898748</c:v>
                </c:pt>
                <c:pt idx="2404">
                  <c:v>0.56099917626299411</c:v>
                </c:pt>
                <c:pt idx="2405">
                  <c:v>0.56264440611998034</c:v>
                </c:pt>
                <c:pt idx="2406">
                  <c:v>0.56651376199288339</c:v>
                </c:pt>
                <c:pt idx="2407">
                  <c:v>0.54430306950882401</c:v>
                </c:pt>
                <c:pt idx="2408">
                  <c:v>0.53288950227621401</c:v>
                </c:pt>
                <c:pt idx="2409">
                  <c:v>0.51672182069483608</c:v>
                </c:pt>
                <c:pt idx="2410">
                  <c:v>0.52555029708422218</c:v>
                </c:pt>
                <c:pt idx="2411">
                  <c:v>0.54508777147932652</c:v>
                </c:pt>
                <c:pt idx="2412">
                  <c:v>0.52979719777574363</c:v>
                </c:pt>
                <c:pt idx="2413">
                  <c:v>0.524376386006974</c:v>
                </c:pt>
                <c:pt idx="2414">
                  <c:v>0.51716335937456059</c:v>
                </c:pt>
                <c:pt idx="2415">
                  <c:v>0.52177282852956319</c:v>
                </c:pt>
                <c:pt idx="2416">
                  <c:v>0.51550076367555453</c:v>
                </c:pt>
                <c:pt idx="2417">
                  <c:v>0.51871156598439283</c:v>
                </c:pt>
                <c:pt idx="2418">
                  <c:v>0.51892055729187903</c:v>
                </c:pt>
                <c:pt idx="2419">
                  <c:v>0.51414638644763433</c:v>
                </c:pt>
                <c:pt idx="2420">
                  <c:v>0.36439274011107159</c:v>
                </c:pt>
                <c:pt idx="2421">
                  <c:v>0.364543916957553</c:v>
                </c:pt>
                <c:pt idx="2422">
                  <c:v>0.35471347373466999</c:v>
                </c:pt>
                <c:pt idx="2423">
                  <c:v>0.34755159058424179</c:v>
                </c:pt>
                <c:pt idx="2424">
                  <c:v>0.34779229163746866</c:v>
                </c:pt>
                <c:pt idx="2425">
                  <c:v>0.34869367931426204</c:v>
                </c:pt>
                <c:pt idx="2426">
                  <c:v>0.34983467428088422</c:v>
                </c:pt>
                <c:pt idx="2427">
                  <c:v>0.34975944283068466</c:v>
                </c:pt>
                <c:pt idx="2428">
                  <c:v>0.34619263333748579</c:v>
                </c:pt>
                <c:pt idx="2429">
                  <c:v>0.39148327318266518</c:v>
                </c:pt>
                <c:pt idx="2430">
                  <c:v>0.38797719927526247</c:v>
                </c:pt>
                <c:pt idx="2431">
                  <c:v>0.40031798536183832</c:v>
                </c:pt>
                <c:pt idx="2432">
                  <c:v>0.39172927769814758</c:v>
                </c:pt>
                <c:pt idx="2433">
                  <c:v>0.39699930251769683</c:v>
                </c:pt>
                <c:pt idx="2434">
                  <c:v>0.38608775726215033</c:v>
                </c:pt>
                <c:pt idx="2435">
                  <c:v>0.38845772612443236</c:v>
                </c:pt>
                <c:pt idx="2436">
                  <c:v>0.40248641769345123</c:v>
                </c:pt>
                <c:pt idx="2437">
                  <c:v>0.40150845403251278</c:v>
                </c:pt>
                <c:pt idx="2438">
                  <c:v>0.39756259039312936</c:v>
                </c:pt>
                <c:pt idx="2439">
                  <c:v>0.41034773724655405</c:v>
                </c:pt>
                <c:pt idx="2440">
                  <c:v>0.40254875370638743</c:v>
                </c:pt>
                <c:pt idx="2441">
                  <c:v>0.33869106495520257</c:v>
                </c:pt>
                <c:pt idx="2442">
                  <c:v>0.34155562494294273</c:v>
                </c:pt>
                <c:pt idx="2443">
                  <c:v>0.33570238366399774</c:v>
                </c:pt>
                <c:pt idx="2444">
                  <c:v>0.34187866828883084</c:v>
                </c:pt>
                <c:pt idx="2445">
                  <c:v>0.3358691459672935</c:v>
                </c:pt>
                <c:pt idx="2446">
                  <c:v>0.33764023947692706</c:v>
                </c:pt>
                <c:pt idx="2447">
                  <c:v>0.33165467003126231</c:v>
                </c:pt>
                <c:pt idx="2448">
                  <c:v>0.33177744067329046</c:v>
                </c:pt>
                <c:pt idx="2449">
                  <c:v>0.32834792456582595</c:v>
                </c:pt>
                <c:pt idx="2450">
                  <c:v>0.33282228795702434</c:v>
                </c:pt>
                <c:pt idx="2451">
                  <c:v>0.33715675495461372</c:v>
                </c:pt>
                <c:pt idx="2452">
                  <c:v>0.33440980562688982</c:v>
                </c:pt>
                <c:pt idx="2453">
                  <c:v>0.3353438888639515</c:v>
                </c:pt>
                <c:pt idx="2454">
                  <c:v>0.32671354302055228</c:v>
                </c:pt>
                <c:pt idx="2455">
                  <c:v>0.33421324839216737</c:v>
                </c:pt>
                <c:pt idx="2456">
                  <c:v>0.34215748960797315</c:v>
                </c:pt>
                <c:pt idx="2457">
                  <c:v>0.34734707669438236</c:v>
                </c:pt>
                <c:pt idx="2458">
                  <c:v>0.34816675159999472</c:v>
                </c:pt>
                <c:pt idx="2459">
                  <c:v>0.30524117389667138</c:v>
                </c:pt>
                <c:pt idx="2460">
                  <c:v>0.30677060018328323</c:v>
                </c:pt>
                <c:pt idx="2461">
                  <c:v>0.29172691692305358</c:v>
                </c:pt>
                <c:pt idx="2462">
                  <c:v>0.2930677819210652</c:v>
                </c:pt>
                <c:pt idx="2463">
                  <c:v>0.28321258938205768</c:v>
                </c:pt>
                <c:pt idx="2464">
                  <c:v>0.28465255849137883</c:v>
                </c:pt>
                <c:pt idx="2465">
                  <c:v>0.28418099981840944</c:v>
                </c:pt>
                <c:pt idx="2466">
                  <c:v>0.2657130838603714</c:v>
                </c:pt>
                <c:pt idx="2467">
                  <c:v>0.26714167029924363</c:v>
                </c:pt>
                <c:pt idx="2468">
                  <c:v>0.26067264429010922</c:v>
                </c:pt>
                <c:pt idx="2469">
                  <c:v>0.24742361145096647</c:v>
                </c:pt>
                <c:pt idx="2470">
                  <c:v>0.25078575375913126</c:v>
                </c:pt>
                <c:pt idx="2471">
                  <c:v>0.24934710325148346</c:v>
                </c:pt>
                <c:pt idx="2472">
                  <c:v>0.24416033579286714</c:v>
                </c:pt>
                <c:pt idx="2473">
                  <c:v>0.25663700711204007</c:v>
                </c:pt>
                <c:pt idx="2474">
                  <c:v>0.24525416227676899</c:v>
                </c:pt>
                <c:pt idx="2475">
                  <c:v>0.2452537103355433</c:v>
                </c:pt>
                <c:pt idx="2476">
                  <c:v>0.2440386706973369</c:v>
                </c:pt>
                <c:pt idx="2477">
                  <c:v>0.24514490015097129</c:v>
                </c:pt>
                <c:pt idx="2478">
                  <c:v>0.24496939662081246</c:v>
                </c:pt>
                <c:pt idx="2479">
                  <c:v>0.24311347398548666</c:v>
                </c:pt>
                <c:pt idx="2480">
                  <c:v>0.2275163489674569</c:v>
                </c:pt>
                <c:pt idx="2481">
                  <c:v>0.22675835601568284</c:v>
                </c:pt>
                <c:pt idx="2482">
                  <c:v>0.22662292758589897</c:v>
                </c:pt>
                <c:pt idx="2483">
                  <c:v>0.22766800966224832</c:v>
                </c:pt>
                <c:pt idx="2484">
                  <c:v>0.2152397775699868</c:v>
                </c:pt>
                <c:pt idx="2485">
                  <c:v>0.21445064584625839</c:v>
                </c:pt>
                <c:pt idx="2486">
                  <c:v>0.1951784432381658</c:v>
                </c:pt>
                <c:pt idx="2487">
                  <c:v>0.19406883130405855</c:v>
                </c:pt>
                <c:pt idx="2488">
                  <c:v>0.19559209347586068</c:v>
                </c:pt>
                <c:pt idx="2489">
                  <c:v>0.18536873610209706</c:v>
                </c:pt>
                <c:pt idx="2490">
                  <c:v>0.18107897104866905</c:v>
                </c:pt>
                <c:pt idx="2491">
                  <c:v>0.1773863996143113</c:v>
                </c:pt>
                <c:pt idx="2492">
                  <c:v>0.17796541553510128</c:v>
                </c:pt>
                <c:pt idx="2493">
                  <c:v>0.17562572299997511</c:v>
                </c:pt>
                <c:pt idx="2494">
                  <c:v>0.1752673531459937</c:v>
                </c:pt>
                <c:pt idx="2495">
                  <c:v>0.18094625631686864</c:v>
                </c:pt>
                <c:pt idx="2496">
                  <c:v>0.17747062887144024</c:v>
                </c:pt>
                <c:pt idx="2497">
                  <c:v>0.16763041869251419</c:v>
                </c:pt>
                <c:pt idx="2498">
                  <c:v>0.1673914409653994</c:v>
                </c:pt>
                <c:pt idx="2499">
                  <c:v>0.16188323227156706</c:v>
                </c:pt>
                <c:pt idx="2500">
                  <c:v>0.15787274307357843</c:v>
                </c:pt>
                <c:pt idx="2501">
                  <c:v>0.15540432636527926</c:v>
                </c:pt>
                <c:pt idx="2502">
                  <c:v>0.15537577585719708</c:v>
                </c:pt>
                <c:pt idx="2503">
                  <c:v>0.12883392894350684</c:v>
                </c:pt>
                <c:pt idx="2504">
                  <c:v>0.12794421869724595</c:v>
                </c:pt>
                <c:pt idx="2505">
                  <c:v>0.14094013720765897</c:v>
                </c:pt>
                <c:pt idx="2506">
                  <c:v>0.14609769503359085</c:v>
                </c:pt>
                <c:pt idx="2507">
                  <c:v>0.14220284140075753</c:v>
                </c:pt>
                <c:pt idx="2508">
                  <c:v>0.14448735225865891</c:v>
                </c:pt>
                <c:pt idx="2509">
                  <c:v>0.14358877555005009</c:v>
                </c:pt>
                <c:pt idx="2510">
                  <c:v>0.14605979901080024</c:v>
                </c:pt>
                <c:pt idx="2511">
                  <c:v>0.14231591649177067</c:v>
                </c:pt>
                <c:pt idx="2512">
                  <c:v>0.13835788973513855</c:v>
                </c:pt>
                <c:pt idx="2513">
                  <c:v>0.14882903749920509</c:v>
                </c:pt>
                <c:pt idx="2514">
                  <c:v>0.14667284284250307</c:v>
                </c:pt>
                <c:pt idx="2515">
                  <c:v>0.16539107644275317</c:v>
                </c:pt>
                <c:pt idx="2516">
                  <c:v>0.17843811111276939</c:v>
                </c:pt>
                <c:pt idx="2517">
                  <c:v>0.18267067444754223</c:v>
                </c:pt>
                <c:pt idx="2518">
                  <c:v>0.18183072837725067</c:v>
                </c:pt>
                <c:pt idx="2519">
                  <c:v>0.18312728095041997</c:v>
                </c:pt>
                <c:pt idx="2520">
                  <c:v>0.19373798998533054</c:v>
                </c:pt>
                <c:pt idx="2521">
                  <c:v>0.19306105611673086</c:v>
                </c:pt>
                <c:pt idx="2522">
                  <c:v>0.19898305290713689</c:v>
                </c:pt>
                <c:pt idx="2523">
                  <c:v>0.19932634720428893</c:v>
                </c:pt>
                <c:pt idx="2524">
                  <c:v>0.20856847859350711</c:v>
                </c:pt>
                <c:pt idx="2525">
                  <c:v>0.20489920627778377</c:v>
                </c:pt>
                <c:pt idx="2526">
                  <c:v>0.20623873350527988</c:v>
                </c:pt>
                <c:pt idx="2527">
                  <c:v>0.206517821969562</c:v>
                </c:pt>
                <c:pt idx="2528">
                  <c:v>0.20650273116567419</c:v>
                </c:pt>
                <c:pt idx="2529">
                  <c:v>0.21535352846275291</c:v>
                </c:pt>
                <c:pt idx="2530">
                  <c:v>0.21758217765659621</c:v>
                </c:pt>
                <c:pt idx="2531">
                  <c:v>0.21734482953491327</c:v>
                </c:pt>
                <c:pt idx="2532">
                  <c:v>0.21774062125365312</c:v>
                </c:pt>
                <c:pt idx="2533">
                  <c:v>0.21821717139620006</c:v>
                </c:pt>
                <c:pt idx="2534">
                  <c:v>0.23739960990103778</c:v>
                </c:pt>
                <c:pt idx="2535">
                  <c:v>0.228074642685268</c:v>
                </c:pt>
                <c:pt idx="2536">
                  <c:v>0.2280477511242206</c:v>
                </c:pt>
                <c:pt idx="2537">
                  <c:v>0.2263328684339676</c:v>
                </c:pt>
                <c:pt idx="2538">
                  <c:v>0.22569557463868506</c:v>
                </c:pt>
                <c:pt idx="2539">
                  <c:v>0.22645222377411098</c:v>
                </c:pt>
                <c:pt idx="2540">
                  <c:v>0.22475494194540177</c:v>
                </c:pt>
                <c:pt idx="2541">
                  <c:v>0.22675216976819831</c:v>
                </c:pt>
                <c:pt idx="2542">
                  <c:v>0.22689905600027646</c:v>
                </c:pt>
                <c:pt idx="2543">
                  <c:v>0.22765629985856881</c:v>
                </c:pt>
                <c:pt idx="2544">
                  <c:v>0.22439652101561022</c:v>
                </c:pt>
                <c:pt idx="2545">
                  <c:v>0.21332307913356507</c:v>
                </c:pt>
                <c:pt idx="2546">
                  <c:v>0.20608623531756132</c:v>
                </c:pt>
                <c:pt idx="2547">
                  <c:v>0.19780196806616376</c:v>
                </c:pt>
                <c:pt idx="2548">
                  <c:v>0.20516355090335672</c:v>
                </c:pt>
                <c:pt idx="2549">
                  <c:v>0.20216825407698003</c:v>
                </c:pt>
                <c:pt idx="2550">
                  <c:v>0.19633024335226265</c:v>
                </c:pt>
                <c:pt idx="2551">
                  <c:v>0.19531375615385071</c:v>
                </c:pt>
                <c:pt idx="2552">
                  <c:v>0.18881461652626491</c:v>
                </c:pt>
                <c:pt idx="2553">
                  <c:v>0.19163634390691767</c:v>
                </c:pt>
                <c:pt idx="2554">
                  <c:v>0.18248022191118285</c:v>
                </c:pt>
                <c:pt idx="2555">
                  <c:v>0.18222403936880269</c:v>
                </c:pt>
                <c:pt idx="2556">
                  <c:v>0.18167027952459047</c:v>
                </c:pt>
                <c:pt idx="2557">
                  <c:v>0.18866801582925929</c:v>
                </c:pt>
                <c:pt idx="2558">
                  <c:v>0.20202772187750873</c:v>
                </c:pt>
                <c:pt idx="2559">
                  <c:v>0.19684615462461563</c:v>
                </c:pt>
                <c:pt idx="2560">
                  <c:v>0.19549068482214407</c:v>
                </c:pt>
                <c:pt idx="2561">
                  <c:v>0.19879546454793409</c:v>
                </c:pt>
                <c:pt idx="2562">
                  <c:v>0.20238066762506185</c:v>
                </c:pt>
                <c:pt idx="2563">
                  <c:v>0.20235789128992476</c:v>
                </c:pt>
                <c:pt idx="2564">
                  <c:v>0.17752671247101504</c:v>
                </c:pt>
                <c:pt idx="2565">
                  <c:v>0.18276556717265643</c:v>
                </c:pt>
                <c:pt idx="2566">
                  <c:v>0.18588746293523412</c:v>
                </c:pt>
                <c:pt idx="2567">
                  <c:v>0.19767356971947447</c:v>
                </c:pt>
                <c:pt idx="2568">
                  <c:v>0.20061848573317581</c:v>
                </c:pt>
                <c:pt idx="2569">
                  <c:v>0.20562292384336392</c:v>
                </c:pt>
                <c:pt idx="2570">
                  <c:v>0.20939781760836423</c:v>
                </c:pt>
                <c:pt idx="2571">
                  <c:v>0.20863805925243342</c:v>
                </c:pt>
                <c:pt idx="2572">
                  <c:v>0.2078744027474792</c:v>
                </c:pt>
                <c:pt idx="2573">
                  <c:v>0.20435110148416089</c:v>
                </c:pt>
                <c:pt idx="2574">
                  <c:v>0.2057745019321531</c:v>
                </c:pt>
                <c:pt idx="2575">
                  <c:v>0.21037905106108715</c:v>
                </c:pt>
                <c:pt idx="2576">
                  <c:v>0.21551574330361586</c:v>
                </c:pt>
                <c:pt idx="2577">
                  <c:v>0.21538021529352833</c:v>
                </c:pt>
                <c:pt idx="2578">
                  <c:v>0.21528896585425769</c:v>
                </c:pt>
                <c:pt idx="2579">
                  <c:v>0.22077503128278858</c:v>
                </c:pt>
                <c:pt idx="2580">
                  <c:v>0.21883708478856628</c:v>
                </c:pt>
                <c:pt idx="2581">
                  <c:v>0.22227455010546665</c:v>
                </c:pt>
                <c:pt idx="2582">
                  <c:v>0.22897290315836105</c:v>
                </c:pt>
                <c:pt idx="2583">
                  <c:v>0.22681588609665038</c:v>
                </c:pt>
                <c:pt idx="2584">
                  <c:v>0.22275993902244787</c:v>
                </c:pt>
                <c:pt idx="2585">
                  <c:v>0.2225811555336891</c:v>
                </c:pt>
                <c:pt idx="2586">
                  <c:v>0.22110090410193878</c:v>
                </c:pt>
                <c:pt idx="2587">
                  <c:v>0.23053730848402709</c:v>
                </c:pt>
                <c:pt idx="2588">
                  <c:v>0.21721974546300818</c:v>
                </c:pt>
                <c:pt idx="2589">
                  <c:v>0.21468883299883817</c:v>
                </c:pt>
                <c:pt idx="2590">
                  <c:v>0.21328754384475204</c:v>
                </c:pt>
                <c:pt idx="2591">
                  <c:v>0.2124812915711253</c:v>
                </c:pt>
                <c:pt idx="2592">
                  <c:v>0.21324944198189857</c:v>
                </c:pt>
                <c:pt idx="2593">
                  <c:v>0.21386101629636231</c:v>
                </c:pt>
                <c:pt idx="2594">
                  <c:v>0.21036036426674903</c:v>
                </c:pt>
                <c:pt idx="2595">
                  <c:v>0.20109192278399227</c:v>
                </c:pt>
                <c:pt idx="2596">
                  <c:v>0.19675046914642316</c:v>
                </c:pt>
                <c:pt idx="2597">
                  <c:v>0.18998826111890973</c:v>
                </c:pt>
                <c:pt idx="2598">
                  <c:v>0.18514881838085218</c:v>
                </c:pt>
                <c:pt idx="2599">
                  <c:v>0.19024129909267079</c:v>
                </c:pt>
                <c:pt idx="2600">
                  <c:v>0.18821182425472616</c:v>
                </c:pt>
                <c:pt idx="2601">
                  <c:v>0.18784755532625219</c:v>
                </c:pt>
                <c:pt idx="2602">
                  <c:v>0.19140342622057091</c:v>
                </c:pt>
                <c:pt idx="2603">
                  <c:v>0.19448840466014611</c:v>
                </c:pt>
                <c:pt idx="2604">
                  <c:v>0.19631877234679579</c:v>
                </c:pt>
                <c:pt idx="2605">
                  <c:v>0.19295318168957876</c:v>
                </c:pt>
                <c:pt idx="2606">
                  <c:v>0.18766036872150099</c:v>
                </c:pt>
                <c:pt idx="2607">
                  <c:v>0.18636117047993297</c:v>
                </c:pt>
                <c:pt idx="2608">
                  <c:v>0.1721028671249587</c:v>
                </c:pt>
                <c:pt idx="2609">
                  <c:v>0.16884728577180283</c:v>
                </c:pt>
                <c:pt idx="2610">
                  <c:v>0.16967464786956474</c:v>
                </c:pt>
                <c:pt idx="2611">
                  <c:v>0.16694202652850446</c:v>
                </c:pt>
                <c:pt idx="2612">
                  <c:v>0.16112898023183209</c:v>
                </c:pt>
                <c:pt idx="2613">
                  <c:v>0.16179020312780809</c:v>
                </c:pt>
                <c:pt idx="2614">
                  <c:v>0.16237134773620854</c:v>
                </c:pt>
                <c:pt idx="2615">
                  <c:v>0.162311071150787</c:v>
                </c:pt>
                <c:pt idx="2616">
                  <c:v>0.17067227357572481</c:v>
                </c:pt>
                <c:pt idx="2617">
                  <c:v>0.14387850307392236</c:v>
                </c:pt>
                <c:pt idx="2618">
                  <c:v>0.15248560266770181</c:v>
                </c:pt>
                <c:pt idx="2619">
                  <c:v>0.16670509174111175</c:v>
                </c:pt>
                <c:pt idx="2620">
                  <c:v>0.16386841479356612</c:v>
                </c:pt>
                <c:pt idx="2621">
                  <c:v>0.16358056211981031</c:v>
                </c:pt>
                <c:pt idx="2622">
                  <c:v>0.15652234778991872</c:v>
                </c:pt>
                <c:pt idx="2623">
                  <c:v>0.17329462839595841</c:v>
                </c:pt>
                <c:pt idx="2624">
                  <c:v>0.17397846084345731</c:v>
                </c:pt>
                <c:pt idx="2625">
                  <c:v>0.17189556398221895</c:v>
                </c:pt>
                <c:pt idx="2626">
                  <c:v>0.16762266924479613</c:v>
                </c:pt>
                <c:pt idx="2627">
                  <c:v>0.17347632179608949</c:v>
                </c:pt>
                <c:pt idx="2628">
                  <c:v>0.17200336729238158</c:v>
                </c:pt>
                <c:pt idx="2629">
                  <c:v>0.16434014829780749</c:v>
                </c:pt>
                <c:pt idx="2630">
                  <c:v>0.16488305655845947</c:v>
                </c:pt>
                <c:pt idx="2631">
                  <c:v>0.16372689488822662</c:v>
                </c:pt>
                <c:pt idx="2632">
                  <c:v>0.16025013557876464</c:v>
                </c:pt>
                <c:pt idx="2633">
                  <c:v>0.16930520047219089</c:v>
                </c:pt>
                <c:pt idx="2634">
                  <c:v>0.16843184734660299</c:v>
                </c:pt>
                <c:pt idx="2635">
                  <c:v>0.16964711414542191</c:v>
                </c:pt>
                <c:pt idx="2636">
                  <c:v>0.17054974218607696</c:v>
                </c:pt>
                <c:pt idx="2637">
                  <c:v>0.17598315311625201</c:v>
                </c:pt>
                <c:pt idx="2638">
                  <c:v>0.17687995588097827</c:v>
                </c:pt>
                <c:pt idx="2639">
                  <c:v>0.17581005658237173</c:v>
                </c:pt>
                <c:pt idx="2640">
                  <c:v>0.18142020864636524</c:v>
                </c:pt>
                <c:pt idx="2641">
                  <c:v>0.18343852038829378</c:v>
                </c:pt>
                <c:pt idx="2642">
                  <c:v>0.1839476322782988</c:v>
                </c:pt>
                <c:pt idx="2643">
                  <c:v>0.18465878879819411</c:v>
                </c:pt>
                <c:pt idx="2644">
                  <c:v>0.18448057849462846</c:v>
                </c:pt>
                <c:pt idx="2645">
                  <c:v>0.19019872800645135</c:v>
                </c:pt>
                <c:pt idx="2646">
                  <c:v>0.20210996419221183</c:v>
                </c:pt>
                <c:pt idx="2647">
                  <c:v>0.20200755758173683</c:v>
                </c:pt>
                <c:pt idx="2648">
                  <c:v>0.1931492287625873</c:v>
                </c:pt>
                <c:pt idx="2649">
                  <c:v>0.18546977048539476</c:v>
                </c:pt>
                <c:pt idx="2650">
                  <c:v>0.18588627689394102</c:v>
                </c:pt>
                <c:pt idx="2651">
                  <c:v>0.1902490562522709</c:v>
                </c:pt>
                <c:pt idx="2652">
                  <c:v>0.1938789824827114</c:v>
                </c:pt>
                <c:pt idx="2653">
                  <c:v>0.18397482320930827</c:v>
                </c:pt>
                <c:pt idx="2654">
                  <c:v>0.18271690257908832</c:v>
                </c:pt>
                <c:pt idx="2655">
                  <c:v>0.19303849578333279</c:v>
                </c:pt>
                <c:pt idx="2656">
                  <c:v>0.19294029451292599</c:v>
                </c:pt>
                <c:pt idx="2657">
                  <c:v>0.18701338846472482</c:v>
                </c:pt>
                <c:pt idx="2658">
                  <c:v>0.18648238357755861</c:v>
                </c:pt>
                <c:pt idx="2659">
                  <c:v>0.18648417763549066</c:v>
                </c:pt>
                <c:pt idx="2660">
                  <c:v>0.29796150023726459</c:v>
                </c:pt>
                <c:pt idx="2661">
                  <c:v>0.30151069471961051</c:v>
                </c:pt>
                <c:pt idx="2662">
                  <c:v>0.30937662740138155</c:v>
                </c:pt>
                <c:pt idx="2663">
                  <c:v>0.30180249147509525</c:v>
                </c:pt>
                <c:pt idx="2664">
                  <c:v>0.30006512142452024</c:v>
                </c:pt>
                <c:pt idx="2665">
                  <c:v>0.29967251681751517</c:v>
                </c:pt>
                <c:pt idx="2666">
                  <c:v>0.30050624719548008</c:v>
                </c:pt>
                <c:pt idx="2667">
                  <c:v>0.30087820151376082</c:v>
                </c:pt>
                <c:pt idx="2668">
                  <c:v>0.30137382757073417</c:v>
                </c:pt>
                <c:pt idx="2669">
                  <c:v>0.30671678341983194</c:v>
                </c:pt>
                <c:pt idx="2670">
                  <c:v>0.30657869880919436</c:v>
                </c:pt>
                <c:pt idx="2671">
                  <c:v>0.30828039291018738</c:v>
                </c:pt>
                <c:pt idx="2672">
                  <c:v>0.30758070655933079</c:v>
                </c:pt>
                <c:pt idx="2673">
                  <c:v>0.306636676939888</c:v>
                </c:pt>
                <c:pt idx="2674">
                  <c:v>0.31486190128970992</c:v>
                </c:pt>
                <c:pt idx="2675">
                  <c:v>0.31231061716485625</c:v>
                </c:pt>
                <c:pt idx="2676">
                  <c:v>0.3015538668125699</c:v>
                </c:pt>
                <c:pt idx="2677">
                  <c:v>0.30278059346001523</c:v>
                </c:pt>
                <c:pt idx="2678">
                  <c:v>0.30253232405097791</c:v>
                </c:pt>
                <c:pt idx="2679">
                  <c:v>0.30205270084344321</c:v>
                </c:pt>
                <c:pt idx="2680">
                  <c:v>0.30318130902982848</c:v>
                </c:pt>
                <c:pt idx="2681">
                  <c:v>0.30592909419060915</c:v>
                </c:pt>
                <c:pt idx="2682">
                  <c:v>0.30248674856025437</c:v>
                </c:pt>
                <c:pt idx="2683">
                  <c:v>0.30223800299659892</c:v>
                </c:pt>
                <c:pt idx="2684">
                  <c:v>0.30257823456238286</c:v>
                </c:pt>
                <c:pt idx="2685">
                  <c:v>0.29244216711467108</c:v>
                </c:pt>
                <c:pt idx="2686">
                  <c:v>0.29274717917901172</c:v>
                </c:pt>
                <c:pt idx="2687">
                  <c:v>0.2951693134361465</c:v>
                </c:pt>
                <c:pt idx="2688">
                  <c:v>0.29954921891379949</c:v>
                </c:pt>
                <c:pt idx="2689">
                  <c:v>0.30411305529610133</c:v>
                </c:pt>
                <c:pt idx="2690">
                  <c:v>0.21224228948274099</c:v>
                </c:pt>
                <c:pt idx="2691">
                  <c:v>0.20722358968108684</c:v>
                </c:pt>
                <c:pt idx="2692">
                  <c:v>0.20087889534584119</c:v>
                </c:pt>
                <c:pt idx="2693">
                  <c:v>0.20123201285476777</c:v>
                </c:pt>
                <c:pt idx="2694">
                  <c:v>0.20963231703163038</c:v>
                </c:pt>
                <c:pt idx="2695">
                  <c:v>0.20961166911248158</c:v>
                </c:pt>
                <c:pt idx="2696">
                  <c:v>0.21479521094154805</c:v>
                </c:pt>
                <c:pt idx="2697">
                  <c:v>0.21740123884756515</c:v>
                </c:pt>
                <c:pt idx="2698">
                  <c:v>0.21586663190660801</c:v>
                </c:pt>
                <c:pt idx="2699">
                  <c:v>0.21019782424933003</c:v>
                </c:pt>
                <c:pt idx="2700">
                  <c:v>0.20612345419812542</c:v>
                </c:pt>
                <c:pt idx="2701">
                  <c:v>0.20263013161460497</c:v>
                </c:pt>
                <c:pt idx="2702">
                  <c:v>0.2030943530891319</c:v>
                </c:pt>
                <c:pt idx="2703">
                  <c:v>0.20282503967253776</c:v>
                </c:pt>
                <c:pt idx="2704">
                  <c:v>0.1914381696185076</c:v>
                </c:pt>
                <c:pt idx="2705">
                  <c:v>0.20290217271115096</c:v>
                </c:pt>
                <c:pt idx="2706">
                  <c:v>0.19750073572082749</c:v>
                </c:pt>
                <c:pt idx="2707">
                  <c:v>0.20474269240133353</c:v>
                </c:pt>
                <c:pt idx="2708">
                  <c:v>0.20517168901847377</c:v>
                </c:pt>
                <c:pt idx="2709">
                  <c:v>0.20524151715638486</c:v>
                </c:pt>
                <c:pt idx="2710">
                  <c:v>0.20130059261727973</c:v>
                </c:pt>
                <c:pt idx="2711">
                  <c:v>0.1931777352443349</c:v>
                </c:pt>
                <c:pt idx="2712">
                  <c:v>0.19310526096205549</c:v>
                </c:pt>
                <c:pt idx="2713">
                  <c:v>0.19554955444545349</c:v>
                </c:pt>
                <c:pt idx="2714">
                  <c:v>0.19543569379869055</c:v>
                </c:pt>
                <c:pt idx="2715">
                  <c:v>0.19625909712826123</c:v>
                </c:pt>
                <c:pt idx="2716">
                  <c:v>0.19591596734952724</c:v>
                </c:pt>
                <c:pt idx="2717">
                  <c:v>0.19706538968465823</c:v>
                </c:pt>
                <c:pt idx="2718">
                  <c:v>0.18713429515300903</c:v>
                </c:pt>
                <c:pt idx="2719">
                  <c:v>0.18554142665881274</c:v>
                </c:pt>
                <c:pt idx="2720">
                  <c:v>0.18839347264335196</c:v>
                </c:pt>
                <c:pt idx="2721">
                  <c:v>0.18845533969413597</c:v>
                </c:pt>
                <c:pt idx="2722">
                  <c:v>0.18911793939962768</c:v>
                </c:pt>
                <c:pt idx="2723">
                  <c:v>0.1887729175697814</c:v>
                </c:pt>
                <c:pt idx="2724">
                  <c:v>0.18111534069600088</c:v>
                </c:pt>
                <c:pt idx="2725">
                  <c:v>0.18299342929921081</c:v>
                </c:pt>
                <c:pt idx="2726">
                  <c:v>0.17642840744409818</c:v>
                </c:pt>
                <c:pt idx="2727">
                  <c:v>0.1684073043291365</c:v>
                </c:pt>
                <c:pt idx="2728">
                  <c:v>0.16632008380791516</c:v>
                </c:pt>
                <c:pt idx="2729">
                  <c:v>0.17804353060251474</c:v>
                </c:pt>
                <c:pt idx="2730">
                  <c:v>0.17902302964052885</c:v>
                </c:pt>
                <c:pt idx="2731">
                  <c:v>0.17549465756422533</c:v>
                </c:pt>
                <c:pt idx="2732">
                  <c:v>0.17448670738124653</c:v>
                </c:pt>
                <c:pt idx="2733">
                  <c:v>0.17474168463120582</c:v>
                </c:pt>
                <c:pt idx="2734">
                  <c:v>0.17310932591424799</c:v>
                </c:pt>
                <c:pt idx="2735">
                  <c:v>0.15528501688474897</c:v>
                </c:pt>
                <c:pt idx="2736">
                  <c:v>0.1551564488074858</c:v>
                </c:pt>
                <c:pt idx="2737">
                  <c:v>0.1468661689651963</c:v>
                </c:pt>
                <c:pt idx="2738">
                  <c:v>0.14704732803127377</c:v>
                </c:pt>
                <c:pt idx="2739">
                  <c:v>0.14705691012643682</c:v>
                </c:pt>
                <c:pt idx="2740">
                  <c:v>0.14807708373866735</c:v>
                </c:pt>
                <c:pt idx="2741">
                  <c:v>0.14801309039008512</c:v>
                </c:pt>
                <c:pt idx="2742">
                  <c:v>0.16726896357823362</c:v>
                </c:pt>
                <c:pt idx="2743">
                  <c:v>0.16470910992175306</c:v>
                </c:pt>
                <c:pt idx="2744">
                  <c:v>0.1702786496802495</c:v>
                </c:pt>
                <c:pt idx="2745">
                  <c:v>0.17045895473636957</c:v>
                </c:pt>
                <c:pt idx="2746">
                  <c:v>0.16340344192575537</c:v>
                </c:pt>
                <c:pt idx="2747">
                  <c:v>0.15731107483284804</c:v>
                </c:pt>
                <c:pt idx="2748">
                  <c:v>0.16395308877692114</c:v>
                </c:pt>
                <c:pt idx="2749">
                  <c:v>0.16018810746644027</c:v>
                </c:pt>
                <c:pt idx="2750">
                  <c:v>0.16096082973278389</c:v>
                </c:pt>
                <c:pt idx="2751">
                  <c:v>0.1630433726184789</c:v>
                </c:pt>
                <c:pt idx="2752">
                  <c:v>0.15802812886840664</c:v>
                </c:pt>
                <c:pt idx="2753">
                  <c:v>0.15844629774829339</c:v>
                </c:pt>
                <c:pt idx="2754">
                  <c:v>0.15514701216632878</c:v>
                </c:pt>
                <c:pt idx="2755">
                  <c:v>0.15415963887557874</c:v>
                </c:pt>
                <c:pt idx="2756">
                  <c:v>0.17025694649862053</c:v>
                </c:pt>
                <c:pt idx="2757">
                  <c:v>0.16830231290088771</c:v>
                </c:pt>
                <c:pt idx="2758">
                  <c:v>0.16816490856886751</c:v>
                </c:pt>
                <c:pt idx="2759">
                  <c:v>0.15720044938156702</c:v>
                </c:pt>
                <c:pt idx="2760">
                  <c:v>0.15711805601121009</c:v>
                </c:pt>
                <c:pt idx="2761">
                  <c:v>0.16027535540843918</c:v>
                </c:pt>
                <c:pt idx="2762">
                  <c:v>0.16538524551282432</c:v>
                </c:pt>
                <c:pt idx="2763">
                  <c:v>0.16302076078908317</c:v>
                </c:pt>
                <c:pt idx="2764">
                  <c:v>0.16960707432140049</c:v>
                </c:pt>
                <c:pt idx="2765">
                  <c:v>0.17218310990723804</c:v>
                </c:pt>
                <c:pt idx="2766">
                  <c:v>0.170653517860095</c:v>
                </c:pt>
                <c:pt idx="2767">
                  <c:v>0.16952958530763482</c:v>
                </c:pt>
                <c:pt idx="2768">
                  <c:v>0.17182774882229113</c:v>
                </c:pt>
                <c:pt idx="2769">
                  <c:v>0.17319037129378215</c:v>
                </c:pt>
                <c:pt idx="2770">
                  <c:v>0.17578221910204916</c:v>
                </c:pt>
                <c:pt idx="2771">
                  <c:v>0.17402599015390893</c:v>
                </c:pt>
                <c:pt idx="2772">
                  <c:v>0.15833875444477588</c:v>
                </c:pt>
                <c:pt idx="2773">
                  <c:v>0.15951067598494506</c:v>
                </c:pt>
                <c:pt idx="2774">
                  <c:v>0.14854521341191684</c:v>
                </c:pt>
                <c:pt idx="2775">
                  <c:v>0.14722560789026609</c:v>
                </c:pt>
                <c:pt idx="2776">
                  <c:v>0.14724943267069096</c:v>
                </c:pt>
                <c:pt idx="2777">
                  <c:v>0.14729046681546618</c:v>
                </c:pt>
                <c:pt idx="2778">
                  <c:v>0.1444298549775184</c:v>
                </c:pt>
                <c:pt idx="2779">
                  <c:v>0.14687158282201604</c:v>
                </c:pt>
                <c:pt idx="2780">
                  <c:v>0.14607519349045409</c:v>
                </c:pt>
                <c:pt idx="2781">
                  <c:v>0.14284365146970099</c:v>
                </c:pt>
                <c:pt idx="2782">
                  <c:v>0.14266754288115699</c:v>
                </c:pt>
                <c:pt idx="2783">
                  <c:v>0.14275201858341618</c:v>
                </c:pt>
                <c:pt idx="2784">
                  <c:v>0.14291399460519169</c:v>
                </c:pt>
                <c:pt idx="2785">
                  <c:v>0.15243331159410262</c:v>
                </c:pt>
                <c:pt idx="2786">
                  <c:v>0.13991964769729615</c:v>
                </c:pt>
                <c:pt idx="2787">
                  <c:v>0.14007416899980052</c:v>
                </c:pt>
                <c:pt idx="2788">
                  <c:v>0.14038374375592436</c:v>
                </c:pt>
                <c:pt idx="2789">
                  <c:v>0.14158446164538127</c:v>
                </c:pt>
                <c:pt idx="2790">
                  <c:v>0.17101916826636615</c:v>
                </c:pt>
                <c:pt idx="2791">
                  <c:v>0.16880671309963674</c:v>
                </c:pt>
                <c:pt idx="2792">
                  <c:v>0.162655289177699</c:v>
                </c:pt>
                <c:pt idx="2793">
                  <c:v>0.16560990992621899</c:v>
                </c:pt>
                <c:pt idx="2794">
                  <c:v>0.16157600108441342</c:v>
                </c:pt>
                <c:pt idx="2795">
                  <c:v>0.15720145557377485</c:v>
                </c:pt>
                <c:pt idx="2796">
                  <c:v>0.15780623533401686</c:v>
                </c:pt>
                <c:pt idx="2797">
                  <c:v>0.15944037050090104</c:v>
                </c:pt>
                <c:pt idx="2798">
                  <c:v>0.16360806783794496</c:v>
                </c:pt>
                <c:pt idx="2799">
                  <c:v>0.16274143067547214</c:v>
                </c:pt>
                <c:pt idx="2800">
                  <c:v>0.16396471696676146</c:v>
                </c:pt>
                <c:pt idx="2801">
                  <c:v>0.1670329980944073</c:v>
                </c:pt>
                <c:pt idx="2802">
                  <c:v>0.17034033547265556</c:v>
                </c:pt>
                <c:pt idx="2803">
                  <c:v>0.16924823777096451</c:v>
                </c:pt>
                <c:pt idx="2804">
                  <c:v>0.16932025591909025</c:v>
                </c:pt>
                <c:pt idx="2805">
                  <c:v>0.16999267894752731</c:v>
                </c:pt>
                <c:pt idx="2806">
                  <c:v>0.17801740156689322</c:v>
                </c:pt>
                <c:pt idx="2807">
                  <c:v>0.18235115197433552</c:v>
                </c:pt>
                <c:pt idx="2808">
                  <c:v>0.18109976999002678</c:v>
                </c:pt>
                <c:pt idx="2809">
                  <c:v>0.18270428964092253</c:v>
                </c:pt>
                <c:pt idx="2810">
                  <c:v>0.18479833700588566</c:v>
                </c:pt>
                <c:pt idx="2811">
                  <c:v>0.18518197570812189</c:v>
                </c:pt>
                <c:pt idx="2812">
                  <c:v>0.18485850692653769</c:v>
                </c:pt>
                <c:pt idx="2813">
                  <c:v>0.18478877335684799</c:v>
                </c:pt>
                <c:pt idx="2814">
                  <c:v>0.19223045026677985</c:v>
                </c:pt>
                <c:pt idx="2815">
                  <c:v>0.18490559099026535</c:v>
                </c:pt>
                <c:pt idx="2816">
                  <c:v>0.18417412943869399</c:v>
                </c:pt>
                <c:pt idx="2817">
                  <c:v>0.18509414809661659</c:v>
                </c:pt>
                <c:pt idx="2818">
                  <c:v>0.18500634802060115</c:v>
                </c:pt>
                <c:pt idx="2819">
                  <c:v>0.18954989961318094</c:v>
                </c:pt>
                <c:pt idx="2820">
                  <c:v>0.16489022102919809</c:v>
                </c:pt>
                <c:pt idx="2821">
                  <c:v>0.16467004612615102</c:v>
                </c:pt>
                <c:pt idx="2822">
                  <c:v>0.16356324639579661</c:v>
                </c:pt>
                <c:pt idx="2823">
                  <c:v>0.1628611833051061</c:v>
                </c:pt>
                <c:pt idx="2824">
                  <c:v>0.16637693855908761</c:v>
                </c:pt>
                <c:pt idx="2825">
                  <c:v>0.16672103204556482</c:v>
                </c:pt>
                <c:pt idx="2826">
                  <c:v>0.16610865366162514</c:v>
                </c:pt>
                <c:pt idx="2827">
                  <c:v>0.16758966017820162</c:v>
                </c:pt>
                <c:pt idx="2828">
                  <c:v>0.16215497720637245</c:v>
                </c:pt>
                <c:pt idx="2829">
                  <c:v>0.16299461546763039</c:v>
                </c:pt>
                <c:pt idx="2830">
                  <c:v>0.16038921079723814</c:v>
                </c:pt>
                <c:pt idx="2831">
                  <c:v>0.15526230324456569</c:v>
                </c:pt>
                <c:pt idx="2832">
                  <c:v>0.157814664099795</c:v>
                </c:pt>
                <c:pt idx="2833">
                  <c:v>0.15988012410463984</c:v>
                </c:pt>
                <c:pt idx="2834">
                  <c:v>0.16142576922983137</c:v>
                </c:pt>
                <c:pt idx="2835">
                  <c:v>0.16307033880278679</c:v>
                </c:pt>
                <c:pt idx="2836">
                  <c:v>0.15222450543669791</c:v>
                </c:pt>
                <c:pt idx="2837">
                  <c:v>0.14701074390612007</c:v>
                </c:pt>
                <c:pt idx="2838">
                  <c:v>0.1468687492263582</c:v>
                </c:pt>
                <c:pt idx="2839">
                  <c:v>0.14813894502046243</c:v>
                </c:pt>
                <c:pt idx="2840">
                  <c:v>0.14635364290141165</c:v>
                </c:pt>
                <c:pt idx="2841">
                  <c:v>0.14171012051642753</c:v>
                </c:pt>
                <c:pt idx="2842">
                  <c:v>0.14181814936750792</c:v>
                </c:pt>
                <c:pt idx="2843">
                  <c:v>0.14439342582036213</c:v>
                </c:pt>
                <c:pt idx="2844">
                  <c:v>0.13694297914052622</c:v>
                </c:pt>
                <c:pt idx="2845">
                  <c:v>0.13420187875624165</c:v>
                </c:pt>
                <c:pt idx="2846">
                  <c:v>0.13104050713273543</c:v>
                </c:pt>
                <c:pt idx="2847">
                  <c:v>0.12998529983702534</c:v>
                </c:pt>
                <c:pt idx="2848">
                  <c:v>0.13518668375389878</c:v>
                </c:pt>
                <c:pt idx="2849">
                  <c:v>0.13004629334621332</c:v>
                </c:pt>
                <c:pt idx="2850">
                  <c:v>0.12864126159845171</c:v>
                </c:pt>
                <c:pt idx="2851">
                  <c:v>0.1289667097232885</c:v>
                </c:pt>
                <c:pt idx="2852">
                  <c:v>0.12799648209560063</c:v>
                </c:pt>
                <c:pt idx="2853">
                  <c:v>0.13508370008461071</c:v>
                </c:pt>
                <c:pt idx="2854">
                  <c:v>0.13015427046961189</c:v>
                </c:pt>
                <c:pt idx="2855">
                  <c:v>0.12932168351018022</c:v>
                </c:pt>
                <c:pt idx="2856">
                  <c:v>0.13089564560516231</c:v>
                </c:pt>
                <c:pt idx="2857">
                  <c:v>0.12617861623066662</c:v>
                </c:pt>
                <c:pt idx="2858">
                  <c:v>0.1315041108301683</c:v>
                </c:pt>
                <c:pt idx="2859">
                  <c:v>0.13043037444691769</c:v>
                </c:pt>
                <c:pt idx="2860">
                  <c:v>0.12968150726696168</c:v>
                </c:pt>
                <c:pt idx="2861">
                  <c:v>0.13103251571692051</c:v>
                </c:pt>
                <c:pt idx="2862">
                  <c:v>0.1240098454210088</c:v>
                </c:pt>
                <c:pt idx="2863">
                  <c:v>0.12208913898803493</c:v>
                </c:pt>
                <c:pt idx="2864">
                  <c:v>0.1207910746550533</c:v>
                </c:pt>
                <c:pt idx="2865">
                  <c:v>0.11774763522889374</c:v>
                </c:pt>
                <c:pt idx="2866">
                  <c:v>0.12303981222095578</c:v>
                </c:pt>
                <c:pt idx="2867">
                  <c:v>0.12183228046777014</c:v>
                </c:pt>
                <c:pt idx="2868">
                  <c:v>0.12207937486935332</c:v>
                </c:pt>
                <c:pt idx="2869">
                  <c:v>0.10800284508274069</c:v>
                </c:pt>
                <c:pt idx="2870">
                  <c:v>0.10941870814129832</c:v>
                </c:pt>
                <c:pt idx="2871">
                  <c:v>0.11228430949265057</c:v>
                </c:pt>
                <c:pt idx="2872">
                  <c:v>0.12518166593465005</c:v>
                </c:pt>
                <c:pt idx="2873">
                  <c:v>0.12204086801895336</c:v>
                </c:pt>
                <c:pt idx="2874">
                  <c:v>0.13440609346487259</c:v>
                </c:pt>
                <c:pt idx="2875">
                  <c:v>0.13737723160445189</c:v>
                </c:pt>
                <c:pt idx="2876">
                  <c:v>0.13748736636463671</c:v>
                </c:pt>
                <c:pt idx="2877">
                  <c:v>0.1386253811867118</c:v>
                </c:pt>
                <c:pt idx="2878">
                  <c:v>0.13514528697953093</c:v>
                </c:pt>
                <c:pt idx="2879">
                  <c:v>0.13220817944661251</c:v>
                </c:pt>
                <c:pt idx="2880">
                  <c:v>0.13590068277761308</c:v>
                </c:pt>
                <c:pt idx="2881">
                  <c:v>0.13736027294318362</c:v>
                </c:pt>
                <c:pt idx="2882">
                  <c:v>0.14616882178384444</c:v>
                </c:pt>
                <c:pt idx="2883">
                  <c:v>0.13964541038355471</c:v>
                </c:pt>
                <c:pt idx="2884">
                  <c:v>0.13990178629547478</c:v>
                </c:pt>
                <c:pt idx="2885">
                  <c:v>0.14023225849304397</c:v>
                </c:pt>
                <c:pt idx="2886">
                  <c:v>0.14017158886812739</c:v>
                </c:pt>
                <c:pt idx="2887">
                  <c:v>0.14014864022790849</c:v>
                </c:pt>
                <c:pt idx="2888">
                  <c:v>0.13449139973274282</c:v>
                </c:pt>
                <c:pt idx="2889">
                  <c:v>0.13809050042084786</c:v>
                </c:pt>
                <c:pt idx="2890">
                  <c:v>0.13906206889003994</c:v>
                </c:pt>
                <c:pt idx="2891">
                  <c:v>0.13773398488253397</c:v>
                </c:pt>
                <c:pt idx="2892">
                  <c:v>0.13772997261365083</c:v>
                </c:pt>
                <c:pt idx="2893">
                  <c:v>0.13992598824418143</c:v>
                </c:pt>
                <c:pt idx="2894">
                  <c:v>0.13929932399309577</c:v>
                </c:pt>
                <c:pt idx="2895">
                  <c:v>0.13902624402281405</c:v>
                </c:pt>
                <c:pt idx="2896">
                  <c:v>0.13486995301053142</c:v>
                </c:pt>
                <c:pt idx="2897">
                  <c:v>0.1342410067211004</c:v>
                </c:pt>
                <c:pt idx="2898">
                  <c:v>0.13997608211516549</c:v>
                </c:pt>
                <c:pt idx="2899">
                  <c:v>0.14275366307059675</c:v>
                </c:pt>
                <c:pt idx="2900">
                  <c:v>0.14472226681350342</c:v>
                </c:pt>
                <c:pt idx="2901">
                  <c:v>0.14983513780996963</c:v>
                </c:pt>
                <c:pt idx="2902">
                  <c:v>0.14092257352015186</c:v>
                </c:pt>
                <c:pt idx="2903">
                  <c:v>0.15737339020648794</c:v>
                </c:pt>
                <c:pt idx="2904">
                  <c:v>0.14621571840889605</c:v>
                </c:pt>
                <c:pt idx="2905">
                  <c:v>0.15142711681476886</c:v>
                </c:pt>
                <c:pt idx="2906">
                  <c:v>0.15230321054980436</c:v>
                </c:pt>
                <c:pt idx="2907">
                  <c:v>0.15266844748373637</c:v>
                </c:pt>
                <c:pt idx="2908">
                  <c:v>0.15156159925586793</c:v>
                </c:pt>
                <c:pt idx="2909">
                  <c:v>0.1515156459011936</c:v>
                </c:pt>
                <c:pt idx="2910">
                  <c:v>0.14895801500800387</c:v>
                </c:pt>
                <c:pt idx="2911">
                  <c:v>0.14839254510203484</c:v>
                </c:pt>
                <c:pt idx="2912">
                  <c:v>0.14095735964324302</c:v>
                </c:pt>
                <c:pt idx="2913">
                  <c:v>0.20310645989560136</c:v>
                </c:pt>
                <c:pt idx="2914">
                  <c:v>0.20303757369671338</c:v>
                </c:pt>
                <c:pt idx="2915">
                  <c:v>0.20995627034685438</c:v>
                </c:pt>
                <c:pt idx="2916">
                  <c:v>0.20882290452457319</c:v>
                </c:pt>
                <c:pt idx="2917">
                  <c:v>0.20883327933497878</c:v>
                </c:pt>
                <c:pt idx="2918">
                  <c:v>0.20882105684786123</c:v>
                </c:pt>
                <c:pt idx="2919">
                  <c:v>0.20913791556718078</c:v>
                </c:pt>
                <c:pt idx="2920">
                  <c:v>0.2092964675169153</c:v>
                </c:pt>
                <c:pt idx="2921">
                  <c:v>0.21062418774272351</c:v>
                </c:pt>
                <c:pt idx="2922">
                  <c:v>0.2106013156136172</c:v>
                </c:pt>
                <c:pt idx="2923">
                  <c:v>0.2099436758879952</c:v>
                </c:pt>
                <c:pt idx="2924">
                  <c:v>0.21455718305595853</c:v>
                </c:pt>
                <c:pt idx="2925">
                  <c:v>0.21514015769325379</c:v>
                </c:pt>
                <c:pt idx="2926">
                  <c:v>0.21498832592203668</c:v>
                </c:pt>
                <c:pt idx="2927">
                  <c:v>0.21657747447739992</c:v>
                </c:pt>
                <c:pt idx="2928">
                  <c:v>0.2153067394116138</c:v>
                </c:pt>
                <c:pt idx="2929">
                  <c:v>0.21678329341432701</c:v>
                </c:pt>
                <c:pt idx="2930">
                  <c:v>0.21474900633645855</c:v>
                </c:pt>
                <c:pt idx="2931">
                  <c:v>0.21035836015275916</c:v>
                </c:pt>
                <c:pt idx="2932">
                  <c:v>0.21215791278057342</c:v>
                </c:pt>
                <c:pt idx="2933">
                  <c:v>0.21255070490006761</c:v>
                </c:pt>
                <c:pt idx="2934">
                  <c:v>0.23822220524686688</c:v>
                </c:pt>
                <c:pt idx="2935">
                  <c:v>0.23487312216939779</c:v>
                </c:pt>
                <c:pt idx="2936">
                  <c:v>0.23742674735269831</c:v>
                </c:pt>
                <c:pt idx="2937">
                  <c:v>0.23808966261881884</c:v>
                </c:pt>
                <c:pt idx="2938">
                  <c:v>0.24255450512118573</c:v>
                </c:pt>
                <c:pt idx="2939">
                  <c:v>0.2427345109568515</c:v>
                </c:pt>
                <c:pt idx="2940">
                  <c:v>0.24285253350955024</c:v>
                </c:pt>
                <c:pt idx="2941">
                  <c:v>0.2423122779221622</c:v>
                </c:pt>
                <c:pt idx="2942">
                  <c:v>0.24722993032718404</c:v>
                </c:pt>
                <c:pt idx="2943">
                  <c:v>0.1959423403677433</c:v>
                </c:pt>
                <c:pt idx="2944">
                  <c:v>0.1964675697367447</c:v>
                </c:pt>
                <c:pt idx="2945">
                  <c:v>0.19814241768348467</c:v>
                </c:pt>
                <c:pt idx="2946">
                  <c:v>0.19816648045139448</c:v>
                </c:pt>
                <c:pt idx="2947">
                  <c:v>0.19743745412919014</c:v>
                </c:pt>
                <c:pt idx="2948">
                  <c:v>0.19720565264917492</c:v>
                </c:pt>
                <c:pt idx="2949">
                  <c:v>0.19708796525023875</c:v>
                </c:pt>
                <c:pt idx="2950">
                  <c:v>0.19637089824382936</c:v>
                </c:pt>
                <c:pt idx="2951">
                  <c:v>0.19492155998837132</c:v>
                </c:pt>
                <c:pt idx="2952">
                  <c:v>0.1955846852323341</c:v>
                </c:pt>
                <c:pt idx="2953">
                  <c:v>0.19487034036011927</c:v>
                </c:pt>
                <c:pt idx="2954">
                  <c:v>0.19016342070802195</c:v>
                </c:pt>
                <c:pt idx="2955">
                  <c:v>0.19054460287004857</c:v>
                </c:pt>
                <c:pt idx="2956">
                  <c:v>0.18996965095042403</c:v>
                </c:pt>
                <c:pt idx="2957">
                  <c:v>0.18736100118658144</c:v>
                </c:pt>
                <c:pt idx="2958">
                  <c:v>0.19117393001645419</c:v>
                </c:pt>
                <c:pt idx="2959">
                  <c:v>0.19324810551930391</c:v>
                </c:pt>
                <c:pt idx="2960">
                  <c:v>0.19752157091937245</c:v>
                </c:pt>
                <c:pt idx="2961">
                  <c:v>0.19687599613293624</c:v>
                </c:pt>
                <c:pt idx="2962">
                  <c:v>0.19447368826804726</c:v>
                </c:pt>
                <c:pt idx="2963">
                  <c:v>0.19767094013400205</c:v>
                </c:pt>
                <c:pt idx="2964">
                  <c:v>0.16217729369542433</c:v>
                </c:pt>
                <c:pt idx="2965">
                  <c:v>0.16114193877969704</c:v>
                </c:pt>
                <c:pt idx="2966">
                  <c:v>0.17268932867793271</c:v>
                </c:pt>
                <c:pt idx="2967">
                  <c:v>0.17274931236126825</c:v>
                </c:pt>
                <c:pt idx="2968">
                  <c:v>0.18317311710963721</c:v>
                </c:pt>
                <c:pt idx="2969">
                  <c:v>0.18350589393115588</c:v>
                </c:pt>
                <c:pt idx="2970">
                  <c:v>0.21802145286807798</c:v>
                </c:pt>
                <c:pt idx="2971">
                  <c:v>0.21819281757109918</c:v>
                </c:pt>
                <c:pt idx="2972">
                  <c:v>0.2365334229442824</c:v>
                </c:pt>
                <c:pt idx="2973">
                  <c:v>0.24204851176679021</c:v>
                </c:pt>
                <c:pt idx="2974">
                  <c:v>0.24582873993179175</c:v>
                </c:pt>
                <c:pt idx="2975">
                  <c:v>0.24141264618591959</c:v>
                </c:pt>
                <c:pt idx="2976">
                  <c:v>0.26191805970985038</c:v>
                </c:pt>
                <c:pt idx="2977">
                  <c:v>0.26768981272893921</c:v>
                </c:pt>
                <c:pt idx="2978">
                  <c:v>0.28783027189509797</c:v>
                </c:pt>
                <c:pt idx="2979">
                  <c:v>0.28757962698280554</c:v>
                </c:pt>
                <c:pt idx="2980">
                  <c:v>0.2892086919982475</c:v>
                </c:pt>
                <c:pt idx="2981">
                  <c:v>0.29049544311334502</c:v>
                </c:pt>
                <c:pt idx="2982">
                  <c:v>0.29022234695540761</c:v>
                </c:pt>
                <c:pt idx="2983">
                  <c:v>0.29128894838755043</c:v>
                </c:pt>
                <c:pt idx="2984">
                  <c:v>0.29145898626359357</c:v>
                </c:pt>
                <c:pt idx="2985">
                  <c:v>0.29146555334932306</c:v>
                </c:pt>
                <c:pt idx="2986">
                  <c:v>0.29836990837200811</c:v>
                </c:pt>
                <c:pt idx="2987">
                  <c:v>0.302420430981788</c:v>
                </c:pt>
                <c:pt idx="2988">
                  <c:v>0.30973503468825414</c:v>
                </c:pt>
                <c:pt idx="2989">
                  <c:v>0.31372693597017431</c:v>
                </c:pt>
                <c:pt idx="2990">
                  <c:v>0.31169419774387486</c:v>
                </c:pt>
                <c:pt idx="2991">
                  <c:v>0.31163310716196602</c:v>
                </c:pt>
                <c:pt idx="2992">
                  <c:v>0.31055539819183731</c:v>
                </c:pt>
                <c:pt idx="2993">
                  <c:v>0.3030827103626057</c:v>
                </c:pt>
                <c:pt idx="2994">
                  <c:v>0.30571759799718229</c:v>
                </c:pt>
                <c:pt idx="2995">
                  <c:v>0.30865991992706932</c:v>
                </c:pt>
                <c:pt idx="2996">
                  <c:v>0.29780575693939515</c:v>
                </c:pt>
                <c:pt idx="2997">
                  <c:v>0.30910196294902686</c:v>
                </c:pt>
                <c:pt idx="2998">
                  <c:v>0.29678945601682805</c:v>
                </c:pt>
                <c:pt idx="2999">
                  <c:v>0.30581242373044071</c:v>
                </c:pt>
                <c:pt idx="3000">
                  <c:v>0.28771743513839804</c:v>
                </c:pt>
                <c:pt idx="3001">
                  <c:v>0.28838948612286697</c:v>
                </c:pt>
                <c:pt idx="3002">
                  <c:v>0.27179963123543865</c:v>
                </c:pt>
                <c:pt idx="3003">
                  <c:v>0.2684663784849961</c:v>
                </c:pt>
                <c:pt idx="3004">
                  <c:v>0.26612245303630927</c:v>
                </c:pt>
                <c:pt idx="3005">
                  <c:v>0.26614203012062537</c:v>
                </c:pt>
                <c:pt idx="3006">
                  <c:v>0.2449146479899266</c:v>
                </c:pt>
                <c:pt idx="3007">
                  <c:v>0.23624253262215425</c:v>
                </c:pt>
                <c:pt idx="3008">
                  <c:v>0.21701344457782307</c:v>
                </c:pt>
                <c:pt idx="3009">
                  <c:v>0.2161846086963865</c:v>
                </c:pt>
                <c:pt idx="3010">
                  <c:v>0.21403365603050184</c:v>
                </c:pt>
                <c:pt idx="3011">
                  <c:v>0.21111603898183753</c:v>
                </c:pt>
                <c:pt idx="3012">
                  <c:v>0.21691678851921808</c:v>
                </c:pt>
                <c:pt idx="3013">
                  <c:v>0.21613791894217951</c:v>
                </c:pt>
                <c:pt idx="3014">
                  <c:v>0.21757846713029858</c:v>
                </c:pt>
                <c:pt idx="3015">
                  <c:v>0.21666077444097875</c:v>
                </c:pt>
                <c:pt idx="3016">
                  <c:v>0.20793140611332767</c:v>
                </c:pt>
                <c:pt idx="3017">
                  <c:v>0.20211120543807062</c:v>
                </c:pt>
                <c:pt idx="3018">
                  <c:v>0.1836300487053262</c:v>
                </c:pt>
                <c:pt idx="3019">
                  <c:v>0.17164849352174102</c:v>
                </c:pt>
                <c:pt idx="3020">
                  <c:v>0.17324068625642156</c:v>
                </c:pt>
                <c:pt idx="3021">
                  <c:v>0.17349209835922266</c:v>
                </c:pt>
                <c:pt idx="3022">
                  <c:v>0.17508742740220506</c:v>
                </c:pt>
                <c:pt idx="3023">
                  <c:v>0.17413222583486063</c:v>
                </c:pt>
                <c:pt idx="3024">
                  <c:v>0.17239460808188714</c:v>
                </c:pt>
                <c:pt idx="3025">
                  <c:v>0.16653433357418704</c:v>
                </c:pt>
                <c:pt idx="3026">
                  <c:v>0.1544071906285612</c:v>
                </c:pt>
                <c:pt idx="3027">
                  <c:v>0.13743962899785575</c:v>
                </c:pt>
                <c:pt idx="3028">
                  <c:v>0.13988184433287396</c:v>
                </c:pt>
                <c:pt idx="3029">
                  <c:v>0.12950530113371472</c:v>
                </c:pt>
                <c:pt idx="3030">
                  <c:v>0.1294655773776795</c:v>
                </c:pt>
                <c:pt idx="3031">
                  <c:v>0.12937488943016573</c:v>
                </c:pt>
                <c:pt idx="3032">
                  <c:v>0.13090802913497182</c:v>
                </c:pt>
                <c:pt idx="3033">
                  <c:v>0.14006587829364506</c:v>
                </c:pt>
                <c:pt idx="3034">
                  <c:v>0.13845552470072217</c:v>
                </c:pt>
                <c:pt idx="3035">
                  <c:v>0.15264118280159122</c:v>
                </c:pt>
                <c:pt idx="3036">
                  <c:v>0.1534565154936163</c:v>
                </c:pt>
                <c:pt idx="3037">
                  <c:v>0.18353097392232876</c:v>
                </c:pt>
                <c:pt idx="3038">
                  <c:v>0.19145570099032214</c:v>
                </c:pt>
                <c:pt idx="3039">
                  <c:v>0.19749536020774255</c:v>
                </c:pt>
                <c:pt idx="3040">
                  <c:v>0.20905843887050904</c:v>
                </c:pt>
                <c:pt idx="3041">
                  <c:v>0.21505253223248003</c:v>
                </c:pt>
                <c:pt idx="3042">
                  <c:v>0.21134671243222297</c:v>
                </c:pt>
                <c:pt idx="3043">
                  <c:v>0.21389451083490235</c:v>
                </c:pt>
                <c:pt idx="3044">
                  <c:v>0.2137023984894269</c:v>
                </c:pt>
                <c:pt idx="3045">
                  <c:v>0.21623366866544133</c:v>
                </c:pt>
                <c:pt idx="3046">
                  <c:v>0.21575008477770083</c:v>
                </c:pt>
                <c:pt idx="3047">
                  <c:v>0.21330830839220263</c:v>
                </c:pt>
                <c:pt idx="3048">
                  <c:v>0.21799042392758639</c:v>
                </c:pt>
                <c:pt idx="3049">
                  <c:v>0.22005958860904626</c:v>
                </c:pt>
                <c:pt idx="3050">
                  <c:v>0.22648327941653934</c:v>
                </c:pt>
                <c:pt idx="3051">
                  <c:v>0.22434579312513672</c:v>
                </c:pt>
                <c:pt idx="3052">
                  <c:v>0.2294283418033646</c:v>
                </c:pt>
                <c:pt idx="3053">
                  <c:v>0.24264092981717586</c:v>
                </c:pt>
                <c:pt idx="3054">
                  <c:v>0.2379062892255005</c:v>
                </c:pt>
                <c:pt idx="3055">
                  <c:v>0.23344924193306157</c:v>
                </c:pt>
                <c:pt idx="3056">
                  <c:v>0.24048896101756678</c:v>
                </c:pt>
                <c:pt idx="3057">
                  <c:v>0.24605951576241353</c:v>
                </c:pt>
                <c:pt idx="3058">
                  <c:v>0.26034739792776457</c:v>
                </c:pt>
                <c:pt idx="3059">
                  <c:v>0.2551679138709495</c:v>
                </c:pt>
                <c:pt idx="3060">
                  <c:v>0.25509109083787362</c:v>
                </c:pt>
                <c:pt idx="3061">
                  <c:v>0.26001511108265962</c:v>
                </c:pt>
                <c:pt idx="3062">
                  <c:v>0.26328703634498224</c:v>
                </c:pt>
                <c:pt idx="3063">
                  <c:v>0.25936779545425637</c:v>
                </c:pt>
                <c:pt idx="3064">
                  <c:v>0.25853766984915594</c:v>
                </c:pt>
                <c:pt idx="3065">
                  <c:v>0.2687579853932332</c:v>
                </c:pt>
                <c:pt idx="3066">
                  <c:v>0.26766198756815113</c:v>
                </c:pt>
                <c:pt idx="3067">
                  <c:v>0.25596642512854562</c:v>
                </c:pt>
                <c:pt idx="3068">
                  <c:v>0.24881840358119692</c:v>
                </c:pt>
                <c:pt idx="3069">
                  <c:v>0.24459704006856517</c:v>
                </c:pt>
                <c:pt idx="3070">
                  <c:v>0.29593829489199025</c:v>
                </c:pt>
                <c:pt idx="3071">
                  <c:v>0.29259542631238533</c:v>
                </c:pt>
                <c:pt idx="3072">
                  <c:v>0.30211362128966945</c:v>
                </c:pt>
                <c:pt idx="3073">
                  <c:v>0.30535441090089643</c:v>
                </c:pt>
                <c:pt idx="3074">
                  <c:v>0.30443907992632624</c:v>
                </c:pt>
                <c:pt idx="3075">
                  <c:v>0.30377852235229796</c:v>
                </c:pt>
                <c:pt idx="3076">
                  <c:v>0.30429505912653093</c:v>
                </c:pt>
                <c:pt idx="3077">
                  <c:v>0.30589799359914555</c:v>
                </c:pt>
                <c:pt idx="3078">
                  <c:v>0.30383978508307402</c:v>
                </c:pt>
                <c:pt idx="3079">
                  <c:v>0.30205713100625498</c:v>
                </c:pt>
                <c:pt idx="3080">
                  <c:v>0.29751615723613578</c:v>
                </c:pt>
                <c:pt idx="3081">
                  <c:v>0.30087950185038015</c:v>
                </c:pt>
                <c:pt idx="3082">
                  <c:v>0.29185295859872218</c:v>
                </c:pt>
                <c:pt idx="3083">
                  <c:v>0.28497368809171142</c:v>
                </c:pt>
                <c:pt idx="3084">
                  <c:v>0.28175252508804349</c:v>
                </c:pt>
                <c:pt idx="3085">
                  <c:v>0.29343565552990364</c:v>
                </c:pt>
                <c:pt idx="3086">
                  <c:v>0.29367718263041576</c:v>
                </c:pt>
                <c:pt idx="3087">
                  <c:v>0.29962313810625196</c:v>
                </c:pt>
                <c:pt idx="3088">
                  <c:v>0.2930069142647676</c:v>
                </c:pt>
                <c:pt idx="3089">
                  <c:v>0.29269192512380154</c:v>
                </c:pt>
                <c:pt idx="3090">
                  <c:v>0.29274360851033848</c:v>
                </c:pt>
                <c:pt idx="3091">
                  <c:v>0.28905884104761137</c:v>
                </c:pt>
                <c:pt idx="3092">
                  <c:v>0.28590732728487833</c:v>
                </c:pt>
                <c:pt idx="3093">
                  <c:v>0.29569756215825205</c:v>
                </c:pt>
                <c:pt idx="3094">
                  <c:v>0.29478540704208217</c:v>
                </c:pt>
                <c:pt idx="3095">
                  <c:v>0.27937012865557997</c:v>
                </c:pt>
                <c:pt idx="3096">
                  <c:v>0.27937532962222977</c:v>
                </c:pt>
                <c:pt idx="3097">
                  <c:v>0.27232530586647014</c:v>
                </c:pt>
                <c:pt idx="3098">
                  <c:v>0.28026659099663209</c:v>
                </c:pt>
                <c:pt idx="3099">
                  <c:v>0.27673848610518292</c:v>
                </c:pt>
                <c:pt idx="3100">
                  <c:v>0.22589683755729326</c:v>
                </c:pt>
                <c:pt idx="3101">
                  <c:v>0.23802208081500104</c:v>
                </c:pt>
                <c:pt idx="3102">
                  <c:v>0.22471327756320073</c:v>
                </c:pt>
                <c:pt idx="3103">
                  <c:v>0.21889421504413703</c:v>
                </c:pt>
                <c:pt idx="3104">
                  <c:v>0.24902298153481595</c:v>
                </c:pt>
                <c:pt idx="3105">
                  <c:v>0.24870476821237289</c:v>
                </c:pt>
                <c:pt idx="3106">
                  <c:v>0.24826457522414125</c:v>
                </c:pt>
                <c:pt idx="3107">
                  <c:v>0.24727021351959327</c:v>
                </c:pt>
                <c:pt idx="3108">
                  <c:v>0.24570547612552071</c:v>
                </c:pt>
                <c:pt idx="3109">
                  <c:v>0.24572127763756105</c:v>
                </c:pt>
                <c:pt idx="3110">
                  <c:v>0.25868450468279414</c:v>
                </c:pt>
                <c:pt idx="3111">
                  <c:v>0.25446688670504108</c:v>
                </c:pt>
                <c:pt idx="3112">
                  <c:v>0.25977933949097531</c:v>
                </c:pt>
                <c:pt idx="3113">
                  <c:v>0.26038061866635004</c:v>
                </c:pt>
                <c:pt idx="3114">
                  <c:v>0.25938126115089377</c:v>
                </c:pt>
                <c:pt idx="3115">
                  <c:v>0.24722309608718393</c:v>
                </c:pt>
                <c:pt idx="3116">
                  <c:v>0.24329213473402206</c:v>
                </c:pt>
                <c:pt idx="3117">
                  <c:v>0.23287024860281022</c:v>
                </c:pt>
                <c:pt idx="3118">
                  <c:v>0.22724093957930164</c:v>
                </c:pt>
                <c:pt idx="3119">
                  <c:v>0.22724305308091411</c:v>
                </c:pt>
                <c:pt idx="3120">
                  <c:v>0.23217895653282103</c:v>
                </c:pt>
                <c:pt idx="3121">
                  <c:v>0.23097710301297322</c:v>
                </c:pt>
                <c:pt idx="3122">
                  <c:v>0.2316360057002595</c:v>
                </c:pt>
                <c:pt idx="3123">
                  <c:v>0.21471563744668737</c:v>
                </c:pt>
                <c:pt idx="3124">
                  <c:v>0.22304226557043633</c:v>
                </c:pt>
                <c:pt idx="3125">
                  <c:v>0.22118548848601471</c:v>
                </c:pt>
                <c:pt idx="3126">
                  <c:v>0.22241323068090418</c:v>
                </c:pt>
                <c:pt idx="3127">
                  <c:v>0.22084687067370878</c:v>
                </c:pt>
                <c:pt idx="3128">
                  <c:v>0.2160804543072409</c:v>
                </c:pt>
                <c:pt idx="3129">
                  <c:v>0.21900146272040066</c:v>
                </c:pt>
                <c:pt idx="3130">
                  <c:v>0.22668650822835534</c:v>
                </c:pt>
                <c:pt idx="3131">
                  <c:v>0.22475631957269329</c:v>
                </c:pt>
                <c:pt idx="3132">
                  <c:v>0.22742268519494779</c:v>
                </c:pt>
                <c:pt idx="3133">
                  <c:v>0.22718008220281125</c:v>
                </c:pt>
                <c:pt idx="3134">
                  <c:v>0.20218250063816989</c:v>
                </c:pt>
                <c:pt idx="3135">
                  <c:v>0.20449013462501117</c:v>
                </c:pt>
                <c:pt idx="3136">
                  <c:v>0.20844736485096146</c:v>
                </c:pt>
                <c:pt idx="3137">
                  <c:v>0.2064739850013112</c:v>
                </c:pt>
                <c:pt idx="3138">
                  <c:v>0.20710097937793573</c:v>
                </c:pt>
                <c:pt idx="3139">
                  <c:v>0.21157570904473227</c:v>
                </c:pt>
                <c:pt idx="3140">
                  <c:v>0.19564509109881359</c:v>
                </c:pt>
                <c:pt idx="3141">
                  <c:v>0.19825193678661382</c:v>
                </c:pt>
                <c:pt idx="3142">
                  <c:v>0.19685007757411888</c:v>
                </c:pt>
                <c:pt idx="3143">
                  <c:v>0.22185867616236604</c:v>
                </c:pt>
                <c:pt idx="3144">
                  <c:v>0.22089860850853926</c:v>
                </c:pt>
                <c:pt idx="3145">
                  <c:v>0.22709330024699581</c:v>
                </c:pt>
                <c:pt idx="3146">
                  <c:v>0.22660763277017573</c:v>
                </c:pt>
                <c:pt idx="3147">
                  <c:v>0.23515981123177959</c:v>
                </c:pt>
                <c:pt idx="3148">
                  <c:v>0.23465404741370668</c:v>
                </c:pt>
                <c:pt idx="3149">
                  <c:v>0.23411788634443079</c:v>
                </c:pt>
                <c:pt idx="3150">
                  <c:v>0.22659293593622043</c:v>
                </c:pt>
                <c:pt idx="3151">
                  <c:v>0.22410372647256657</c:v>
                </c:pt>
                <c:pt idx="3152">
                  <c:v>0.22188995473015374</c:v>
                </c:pt>
                <c:pt idx="3153">
                  <c:v>0.22479599871174669</c:v>
                </c:pt>
                <c:pt idx="3154">
                  <c:v>0.2206027935521957</c:v>
                </c:pt>
                <c:pt idx="3155">
                  <c:v>0.22802107565658528</c:v>
                </c:pt>
                <c:pt idx="3156">
                  <c:v>0.22914745020325372</c:v>
                </c:pt>
                <c:pt idx="3157">
                  <c:v>0.22605965372726386</c:v>
                </c:pt>
                <c:pt idx="3158">
                  <c:v>0.22779996643596187</c:v>
                </c:pt>
                <c:pt idx="3159">
                  <c:v>0.21984085499573958</c:v>
                </c:pt>
                <c:pt idx="3160">
                  <c:v>0.22619874757833147</c:v>
                </c:pt>
                <c:pt idx="3161">
                  <c:v>0.21429163836394374</c:v>
                </c:pt>
                <c:pt idx="3162">
                  <c:v>0.21644729165571464</c:v>
                </c:pt>
                <c:pt idx="3163">
                  <c:v>0.21609219357415629</c:v>
                </c:pt>
                <c:pt idx="3164">
                  <c:v>0.21137346363560749</c:v>
                </c:pt>
                <c:pt idx="3165">
                  <c:v>0.20769060879553905</c:v>
                </c:pt>
                <c:pt idx="3166">
                  <c:v>0.21306890586250507</c:v>
                </c:pt>
                <c:pt idx="3167">
                  <c:v>0.21264254251627934</c:v>
                </c:pt>
                <c:pt idx="3168">
                  <c:v>0.21285388300871833</c:v>
                </c:pt>
                <c:pt idx="3169">
                  <c:v>0.22057790248689796</c:v>
                </c:pt>
                <c:pt idx="3170">
                  <c:v>0.2183495243050575</c:v>
                </c:pt>
                <c:pt idx="3171">
                  <c:v>0.21655101087478598</c:v>
                </c:pt>
                <c:pt idx="3172">
                  <c:v>0.21468916790103715</c:v>
                </c:pt>
                <c:pt idx="3173">
                  <c:v>0.18285416174941024</c:v>
                </c:pt>
                <c:pt idx="3174">
                  <c:v>0.18788162666367317</c:v>
                </c:pt>
                <c:pt idx="3175">
                  <c:v>0.17881219175844618</c:v>
                </c:pt>
                <c:pt idx="3176">
                  <c:v>0.18816938561870805</c:v>
                </c:pt>
                <c:pt idx="3177">
                  <c:v>0.17928349152568537</c:v>
                </c:pt>
                <c:pt idx="3178">
                  <c:v>0.18103128987445138</c:v>
                </c:pt>
                <c:pt idx="3179">
                  <c:v>0.18288758919104828</c:v>
                </c:pt>
                <c:pt idx="3180">
                  <c:v>0.18538162884704815</c:v>
                </c:pt>
                <c:pt idx="3181">
                  <c:v>0.18777014200277686</c:v>
                </c:pt>
                <c:pt idx="3182">
                  <c:v>0.18884044879513473</c:v>
                </c:pt>
                <c:pt idx="3183">
                  <c:v>0.1833876987264339</c:v>
                </c:pt>
                <c:pt idx="3184">
                  <c:v>0.19416011277350675</c:v>
                </c:pt>
                <c:pt idx="3185">
                  <c:v>0.18780410150107452</c:v>
                </c:pt>
                <c:pt idx="3186">
                  <c:v>0.18884101575617895</c:v>
                </c:pt>
                <c:pt idx="3187">
                  <c:v>0.18968943824174878</c:v>
                </c:pt>
                <c:pt idx="3188">
                  <c:v>0.1875354883485448</c:v>
                </c:pt>
                <c:pt idx="3189">
                  <c:v>0.18754067073130035</c:v>
                </c:pt>
                <c:pt idx="3190">
                  <c:v>0.17738387118779317</c:v>
                </c:pt>
                <c:pt idx="3191">
                  <c:v>0.18442918737692982</c:v>
                </c:pt>
                <c:pt idx="3192">
                  <c:v>0.18157028467589226</c:v>
                </c:pt>
                <c:pt idx="3193">
                  <c:v>0.18703642524656927</c:v>
                </c:pt>
                <c:pt idx="3194">
                  <c:v>0.19001662190414528</c:v>
                </c:pt>
                <c:pt idx="3195">
                  <c:v>0.18887608755189467</c:v>
                </c:pt>
                <c:pt idx="3196">
                  <c:v>0.1682702678278617</c:v>
                </c:pt>
                <c:pt idx="3197">
                  <c:v>0.16850373681532255</c:v>
                </c:pt>
                <c:pt idx="3198">
                  <c:v>0.16857434562895551</c:v>
                </c:pt>
                <c:pt idx="3199">
                  <c:v>0.16220073214684702</c:v>
                </c:pt>
                <c:pt idx="3200">
                  <c:v>0.16431629395358779</c:v>
                </c:pt>
                <c:pt idx="3201">
                  <c:v>0.16625576720492291</c:v>
                </c:pt>
                <c:pt idx="3202">
                  <c:v>0.17630656800436509</c:v>
                </c:pt>
                <c:pt idx="3203">
                  <c:v>0.17583302728162392</c:v>
                </c:pt>
                <c:pt idx="3204">
                  <c:v>0.17624832554888886</c:v>
                </c:pt>
                <c:pt idx="3205">
                  <c:v>0.17524161284416903</c:v>
                </c:pt>
                <c:pt idx="3206">
                  <c:v>0.16242708819366719</c:v>
                </c:pt>
                <c:pt idx="3207">
                  <c:v>0.16963431010951721</c:v>
                </c:pt>
                <c:pt idx="3208">
                  <c:v>0.17423652556908825</c:v>
                </c:pt>
                <c:pt idx="3209">
                  <c:v>0.17549652341524935</c:v>
                </c:pt>
                <c:pt idx="3210">
                  <c:v>0.17466385333620843</c:v>
                </c:pt>
                <c:pt idx="3211">
                  <c:v>0.17376609945196397</c:v>
                </c:pt>
                <c:pt idx="3212">
                  <c:v>0.17067953825120064</c:v>
                </c:pt>
                <c:pt idx="3213">
                  <c:v>0.17091093473111807</c:v>
                </c:pt>
                <c:pt idx="3214">
                  <c:v>0.16668893288580303</c:v>
                </c:pt>
                <c:pt idx="3215">
                  <c:v>0.17060961633865779</c:v>
                </c:pt>
                <c:pt idx="3216">
                  <c:v>0.18047261619429886</c:v>
                </c:pt>
                <c:pt idx="3217">
                  <c:v>0.18140945281574189</c:v>
                </c:pt>
                <c:pt idx="3218">
                  <c:v>0.18227481874150692</c:v>
                </c:pt>
                <c:pt idx="3219">
                  <c:v>0.18190593743168704</c:v>
                </c:pt>
                <c:pt idx="3220">
                  <c:v>0.1826101497018309</c:v>
                </c:pt>
                <c:pt idx="3221">
                  <c:v>0.174226740961892</c:v>
                </c:pt>
                <c:pt idx="3222">
                  <c:v>0.17388029705068606</c:v>
                </c:pt>
                <c:pt idx="3223">
                  <c:v>0.16851315447702128</c:v>
                </c:pt>
                <c:pt idx="3224">
                  <c:v>0.17004454615753051</c:v>
                </c:pt>
                <c:pt idx="3225">
                  <c:v>0.16895914381822272</c:v>
                </c:pt>
                <c:pt idx="3226">
                  <c:v>0.17976638554143143</c:v>
                </c:pt>
                <c:pt idx="3227">
                  <c:v>0.18104160164384175</c:v>
                </c:pt>
                <c:pt idx="3228">
                  <c:v>0.18637400655248346</c:v>
                </c:pt>
                <c:pt idx="3229">
                  <c:v>0.18550954935119265</c:v>
                </c:pt>
                <c:pt idx="3230">
                  <c:v>0.18438958313442891</c:v>
                </c:pt>
                <c:pt idx="3231">
                  <c:v>0.18035807216050861</c:v>
                </c:pt>
                <c:pt idx="3232">
                  <c:v>0.17436583397086733</c:v>
                </c:pt>
                <c:pt idx="3233">
                  <c:v>0.17452153717000168</c:v>
                </c:pt>
                <c:pt idx="3234">
                  <c:v>0.17776489930138059</c:v>
                </c:pt>
                <c:pt idx="3235">
                  <c:v>0.17669792044675553</c:v>
                </c:pt>
                <c:pt idx="3236">
                  <c:v>0.17618941340639385</c:v>
                </c:pt>
                <c:pt idx="3237">
                  <c:v>0.17046901190313629</c:v>
                </c:pt>
                <c:pt idx="3238">
                  <c:v>0.16774871092062729</c:v>
                </c:pt>
                <c:pt idx="3239">
                  <c:v>0.17138182474436231</c:v>
                </c:pt>
                <c:pt idx="3240">
                  <c:v>0.17084103203278764</c:v>
                </c:pt>
                <c:pt idx="3241">
                  <c:v>0.17422100107696165</c:v>
                </c:pt>
                <c:pt idx="3242">
                  <c:v>0.17402626830720977</c:v>
                </c:pt>
                <c:pt idx="3243">
                  <c:v>0.17338772885224774</c:v>
                </c:pt>
                <c:pt idx="3244">
                  <c:v>0.16785655651637932</c:v>
                </c:pt>
                <c:pt idx="3245">
                  <c:v>0.17146594681357902</c:v>
                </c:pt>
                <c:pt idx="3246">
                  <c:v>0.1627814393649254</c:v>
                </c:pt>
                <c:pt idx="3247">
                  <c:v>0.16182791604968344</c:v>
                </c:pt>
                <c:pt idx="3248">
                  <c:v>0.15983787625999651</c:v>
                </c:pt>
                <c:pt idx="3249">
                  <c:v>0.16008531138951199</c:v>
                </c:pt>
                <c:pt idx="3250">
                  <c:v>0.16092716389174591</c:v>
                </c:pt>
                <c:pt idx="3251">
                  <c:v>0.15849472075686483</c:v>
                </c:pt>
                <c:pt idx="3252">
                  <c:v>0.16002927332700367</c:v>
                </c:pt>
                <c:pt idx="3253">
                  <c:v>0.165907534282309</c:v>
                </c:pt>
                <c:pt idx="3254">
                  <c:v>0.16094286082705997</c:v>
                </c:pt>
                <c:pt idx="3255">
                  <c:v>0.16098736176854464</c:v>
                </c:pt>
                <c:pt idx="3256">
                  <c:v>0.14667268262084743</c:v>
                </c:pt>
                <c:pt idx="3257">
                  <c:v>0.14340105216573409</c:v>
                </c:pt>
                <c:pt idx="3258">
                  <c:v>0.14417933325125293</c:v>
                </c:pt>
                <c:pt idx="3259">
                  <c:v>0.14487032050381593</c:v>
                </c:pt>
                <c:pt idx="3260">
                  <c:v>0.14312479111197068</c:v>
                </c:pt>
                <c:pt idx="3261">
                  <c:v>0.14486646662549973</c:v>
                </c:pt>
                <c:pt idx="3262">
                  <c:v>0.14280210538344651</c:v>
                </c:pt>
                <c:pt idx="3263">
                  <c:v>0.14362026368491479</c:v>
                </c:pt>
                <c:pt idx="3264">
                  <c:v>0.1301806671468359</c:v>
                </c:pt>
                <c:pt idx="3265">
                  <c:v>0.13284104885795014</c:v>
                </c:pt>
                <c:pt idx="3266">
                  <c:v>0.13619562007508237</c:v>
                </c:pt>
                <c:pt idx="3267">
                  <c:v>0.13454992004473823</c:v>
                </c:pt>
                <c:pt idx="3268">
                  <c:v>0.13498907088137835</c:v>
                </c:pt>
                <c:pt idx="3269">
                  <c:v>0.1159600277919204</c:v>
                </c:pt>
                <c:pt idx="3270">
                  <c:v>0.11798060972079888</c:v>
                </c:pt>
                <c:pt idx="3271">
                  <c:v>0.11536810566407198</c:v>
                </c:pt>
                <c:pt idx="3272">
                  <c:v>0.11553381087004494</c:v>
                </c:pt>
                <c:pt idx="3273">
                  <c:v>0.12391245459525818</c:v>
                </c:pt>
                <c:pt idx="3274">
                  <c:v>0.126062610455001</c:v>
                </c:pt>
                <c:pt idx="3275">
                  <c:v>0.12288384576596387</c:v>
                </c:pt>
                <c:pt idx="3276">
                  <c:v>0.12379847968474976</c:v>
                </c:pt>
                <c:pt idx="3277">
                  <c:v>0.12405687711484782</c:v>
                </c:pt>
                <c:pt idx="3278">
                  <c:v>0.12486268128351538</c:v>
                </c:pt>
                <c:pt idx="3279">
                  <c:v>0.12842647903106214</c:v>
                </c:pt>
                <c:pt idx="3280">
                  <c:v>0.12674527569984265</c:v>
                </c:pt>
                <c:pt idx="3281">
                  <c:v>0.12688767194453501</c:v>
                </c:pt>
                <c:pt idx="3282">
                  <c:v>0.1324074454405991</c:v>
                </c:pt>
                <c:pt idx="3283">
                  <c:v>0.12840942520188034</c:v>
                </c:pt>
                <c:pt idx="3284">
                  <c:v>0.1385310464206212</c:v>
                </c:pt>
                <c:pt idx="3285">
                  <c:v>0.13949899065538668</c:v>
                </c:pt>
                <c:pt idx="3286">
                  <c:v>0.14243665124972177</c:v>
                </c:pt>
                <c:pt idx="3287">
                  <c:v>0.14236338196086226</c:v>
                </c:pt>
                <c:pt idx="3288">
                  <c:v>0.13594406659854322</c:v>
                </c:pt>
                <c:pt idx="3289">
                  <c:v>0.15292073736226947</c:v>
                </c:pt>
                <c:pt idx="3290">
                  <c:v>0.15431041970641315</c:v>
                </c:pt>
                <c:pt idx="3291">
                  <c:v>0.15246496795319509</c:v>
                </c:pt>
                <c:pt idx="3292">
                  <c:v>0.18271993595929004</c:v>
                </c:pt>
                <c:pt idx="3293">
                  <c:v>0.18252023659685085</c:v>
                </c:pt>
                <c:pt idx="3294">
                  <c:v>0.18282672708999431</c:v>
                </c:pt>
                <c:pt idx="3295">
                  <c:v>0.18425861638610688</c:v>
                </c:pt>
                <c:pt idx="3296">
                  <c:v>0.18130119252723934</c:v>
                </c:pt>
                <c:pt idx="3297">
                  <c:v>0.17851853623665684</c:v>
                </c:pt>
                <c:pt idx="3298">
                  <c:v>0.17961920594837832</c:v>
                </c:pt>
                <c:pt idx="3299">
                  <c:v>0.17972330748512758</c:v>
                </c:pt>
                <c:pt idx="3300">
                  <c:v>0.18229318174870143</c:v>
                </c:pt>
                <c:pt idx="3301">
                  <c:v>0.18109802699938643</c:v>
                </c:pt>
                <c:pt idx="3302">
                  <c:v>0.18671231664426671</c:v>
                </c:pt>
                <c:pt idx="3303">
                  <c:v>0.1816144980089455</c:v>
                </c:pt>
                <c:pt idx="3304">
                  <c:v>0.18147927914930573</c:v>
                </c:pt>
                <c:pt idx="3305">
                  <c:v>0.18295726226873868</c:v>
                </c:pt>
                <c:pt idx="3306">
                  <c:v>0.18173431088066419</c:v>
                </c:pt>
                <c:pt idx="3307">
                  <c:v>0.18242430137956661</c:v>
                </c:pt>
                <c:pt idx="3308">
                  <c:v>0.18070483765814382</c:v>
                </c:pt>
                <c:pt idx="3309">
                  <c:v>0.17990267635184781</c:v>
                </c:pt>
                <c:pt idx="3310">
                  <c:v>0.18551946977358191</c:v>
                </c:pt>
                <c:pt idx="3311">
                  <c:v>0.18483812042190043</c:v>
                </c:pt>
                <c:pt idx="3312">
                  <c:v>0.17862832348996985</c:v>
                </c:pt>
                <c:pt idx="3313">
                  <c:v>0.17873409498750106</c:v>
                </c:pt>
                <c:pt idx="3314">
                  <c:v>0.17417644027145984</c:v>
                </c:pt>
                <c:pt idx="3315">
                  <c:v>0.17413534140868364</c:v>
                </c:pt>
                <c:pt idx="3316">
                  <c:v>0.17287589401623549</c:v>
                </c:pt>
                <c:pt idx="3317">
                  <c:v>0.18228035297942605</c:v>
                </c:pt>
                <c:pt idx="3318">
                  <c:v>0.18232390998817866</c:v>
                </c:pt>
                <c:pt idx="3319">
                  <c:v>0.16296157107074155</c:v>
                </c:pt>
                <c:pt idx="3320">
                  <c:v>0.16406217821249297</c:v>
                </c:pt>
                <c:pt idx="3321">
                  <c:v>0.16608867020158566</c:v>
                </c:pt>
                <c:pt idx="3322">
                  <c:v>0.13792178455503529</c:v>
                </c:pt>
                <c:pt idx="3323">
                  <c:v>0.14015111727864993</c:v>
                </c:pt>
                <c:pt idx="3324">
                  <c:v>0.14985528723050764</c:v>
                </c:pt>
                <c:pt idx="3325">
                  <c:v>0.14716627590568584</c:v>
                </c:pt>
                <c:pt idx="3326">
                  <c:v>0.14717681576310887</c:v>
                </c:pt>
                <c:pt idx="3327">
                  <c:v>0.15003980218437338</c:v>
                </c:pt>
                <c:pt idx="3328">
                  <c:v>0.15254908701170308</c:v>
                </c:pt>
                <c:pt idx="3329">
                  <c:v>0.15269015187969756</c:v>
                </c:pt>
                <c:pt idx="3330">
                  <c:v>0.15119276221508721</c:v>
                </c:pt>
                <c:pt idx="3331">
                  <c:v>0.15223049612055078</c:v>
                </c:pt>
                <c:pt idx="3332">
                  <c:v>0.15215638865772746</c:v>
                </c:pt>
                <c:pt idx="3333">
                  <c:v>0.14467959263800384</c:v>
                </c:pt>
                <c:pt idx="3334">
                  <c:v>0.14397869231593444</c:v>
                </c:pt>
                <c:pt idx="3335">
                  <c:v>0.14278558000845179</c:v>
                </c:pt>
                <c:pt idx="3336">
                  <c:v>0.14403961588532821</c:v>
                </c:pt>
                <c:pt idx="3337">
                  <c:v>0.14078100360795892</c:v>
                </c:pt>
                <c:pt idx="3338">
                  <c:v>0.14126747661079489</c:v>
                </c:pt>
                <c:pt idx="3339">
                  <c:v>0.14759658755468971</c:v>
                </c:pt>
                <c:pt idx="3340">
                  <c:v>0.14462422439165484</c:v>
                </c:pt>
                <c:pt idx="3341">
                  <c:v>0.14530258234948071</c:v>
                </c:pt>
                <c:pt idx="3342">
                  <c:v>0.14201573481642671</c:v>
                </c:pt>
                <c:pt idx="3343">
                  <c:v>0.14265800948513799</c:v>
                </c:pt>
                <c:pt idx="3344">
                  <c:v>0.14331757572310921</c:v>
                </c:pt>
                <c:pt idx="3345">
                  <c:v>0.14326809313124045</c:v>
                </c:pt>
                <c:pt idx="3346">
                  <c:v>0.14384111884253631</c:v>
                </c:pt>
                <c:pt idx="3347">
                  <c:v>0.14869108493395108</c:v>
                </c:pt>
                <c:pt idx="3348">
                  <c:v>0.1489016231392383</c:v>
                </c:pt>
                <c:pt idx="3349">
                  <c:v>0.15391663990613941</c:v>
                </c:pt>
                <c:pt idx="3350">
                  <c:v>0.1535741684147339</c:v>
                </c:pt>
                <c:pt idx="3351">
                  <c:v>0.15316389326379229</c:v>
                </c:pt>
                <c:pt idx="3352">
                  <c:v>0.15357118896166186</c:v>
                </c:pt>
                <c:pt idx="3353">
                  <c:v>0.1544215669717722</c:v>
                </c:pt>
                <c:pt idx="3354">
                  <c:v>0.14828958094841926</c:v>
                </c:pt>
                <c:pt idx="3355">
                  <c:v>0.14750827899563465</c:v>
                </c:pt>
                <c:pt idx="3356">
                  <c:v>0.14562097188957654</c:v>
                </c:pt>
                <c:pt idx="3357">
                  <c:v>0.14471912093931424</c:v>
                </c:pt>
                <c:pt idx="3358">
                  <c:v>0.14150484560278553</c:v>
                </c:pt>
                <c:pt idx="3359">
                  <c:v>0.14149767673726171</c:v>
                </c:pt>
                <c:pt idx="3360">
                  <c:v>0.13853045945200773</c:v>
                </c:pt>
                <c:pt idx="3361">
                  <c:v>0.13795285443303346</c:v>
                </c:pt>
                <c:pt idx="3362">
                  <c:v>0.13392333420080652</c:v>
                </c:pt>
                <c:pt idx="3363">
                  <c:v>0.13602074527676697</c:v>
                </c:pt>
                <c:pt idx="3364">
                  <c:v>0.1408154452594996</c:v>
                </c:pt>
                <c:pt idx="3365">
                  <c:v>0.13696418710947475</c:v>
                </c:pt>
                <c:pt idx="3366">
                  <c:v>0.13866019136776167</c:v>
                </c:pt>
                <c:pt idx="3367">
                  <c:v>0.14292405963693031</c:v>
                </c:pt>
                <c:pt idx="3368">
                  <c:v>0.14312800076066179</c:v>
                </c:pt>
                <c:pt idx="3369">
                  <c:v>0.1405515713316797</c:v>
                </c:pt>
                <c:pt idx="3370">
                  <c:v>0.13782490630870745</c:v>
                </c:pt>
                <c:pt idx="3371">
                  <c:v>0.13765926253683811</c:v>
                </c:pt>
                <c:pt idx="3372">
                  <c:v>0.14011823315416858</c:v>
                </c:pt>
                <c:pt idx="3373">
                  <c:v>0.14120664020464108</c:v>
                </c:pt>
                <c:pt idx="3374">
                  <c:v>0.14118170915531914</c:v>
                </c:pt>
                <c:pt idx="3375">
                  <c:v>0.1415074125293197</c:v>
                </c:pt>
                <c:pt idx="3376">
                  <c:v>0.14121882549637774</c:v>
                </c:pt>
                <c:pt idx="3377">
                  <c:v>0.12510416124793716</c:v>
                </c:pt>
                <c:pt idx="3378">
                  <c:v>0.12550419339409591</c:v>
                </c:pt>
                <c:pt idx="3379">
                  <c:v>0.12377428141637137</c:v>
                </c:pt>
                <c:pt idx="3380">
                  <c:v>0.1212567226393373</c:v>
                </c:pt>
                <c:pt idx="3381">
                  <c:v>0.1203992585656414</c:v>
                </c:pt>
                <c:pt idx="3382">
                  <c:v>0.12539325664357034</c:v>
                </c:pt>
                <c:pt idx="3383">
                  <c:v>0.12207198676666706</c:v>
                </c:pt>
                <c:pt idx="3384">
                  <c:v>0.11926728586043861</c:v>
                </c:pt>
                <c:pt idx="3385">
                  <c:v>0.11900958896778134</c:v>
                </c:pt>
                <c:pt idx="3386">
                  <c:v>0.11923622529854762</c:v>
                </c:pt>
                <c:pt idx="3387">
                  <c:v>0.11891931513365794</c:v>
                </c:pt>
                <c:pt idx="3388">
                  <c:v>0.11772213076300245</c:v>
                </c:pt>
                <c:pt idx="3389">
                  <c:v>0.11791016414706738</c:v>
                </c:pt>
                <c:pt idx="3390">
                  <c:v>0.11779960735370075</c:v>
                </c:pt>
                <c:pt idx="3391">
                  <c:v>0.11372742170809075</c:v>
                </c:pt>
                <c:pt idx="3392">
                  <c:v>0.11277027763240048</c:v>
                </c:pt>
                <c:pt idx="3393">
                  <c:v>0.10906791566803982</c:v>
                </c:pt>
                <c:pt idx="3394">
                  <c:v>0.1115286592325279</c:v>
                </c:pt>
                <c:pt idx="3395">
                  <c:v>0.11974425027363202</c:v>
                </c:pt>
                <c:pt idx="3396">
                  <c:v>0.11788722155123914</c:v>
                </c:pt>
                <c:pt idx="3397">
                  <c:v>0.11411387208754259</c:v>
                </c:pt>
                <c:pt idx="3398">
                  <c:v>0.11667270830836117</c:v>
                </c:pt>
                <c:pt idx="3399">
                  <c:v>0.11178219614751603</c:v>
                </c:pt>
                <c:pt idx="3400">
                  <c:v>0.1126887183876146</c:v>
                </c:pt>
                <c:pt idx="3401">
                  <c:v>0.11582765592558114</c:v>
                </c:pt>
                <c:pt idx="3402">
                  <c:v>0.11233348518619883</c:v>
                </c:pt>
                <c:pt idx="3403">
                  <c:v>0.10995850469758391</c:v>
                </c:pt>
                <c:pt idx="3404">
                  <c:v>0.11885573612455048</c:v>
                </c:pt>
                <c:pt idx="3405">
                  <c:v>0.12254194221413008</c:v>
                </c:pt>
                <c:pt idx="3406">
                  <c:v>0.12304305416155775</c:v>
                </c:pt>
                <c:pt idx="3407">
                  <c:v>0.12262057770753254</c:v>
                </c:pt>
                <c:pt idx="3408">
                  <c:v>0.12283127334292629</c:v>
                </c:pt>
                <c:pt idx="3409">
                  <c:v>0.11982465443789764</c:v>
                </c:pt>
                <c:pt idx="3410">
                  <c:v>0.1204529625358134</c:v>
                </c:pt>
                <c:pt idx="3411">
                  <c:v>0.12067425096246549</c:v>
                </c:pt>
                <c:pt idx="3412">
                  <c:v>0.11317255100222255</c:v>
                </c:pt>
                <c:pt idx="3413">
                  <c:v>0.11140994899923753</c:v>
                </c:pt>
                <c:pt idx="3414">
                  <c:v>0.11432638513918356</c:v>
                </c:pt>
                <c:pt idx="3415">
                  <c:v>0.11874647284303298</c:v>
                </c:pt>
                <c:pt idx="3416">
                  <c:v>0.11938792907560192</c:v>
                </c:pt>
                <c:pt idx="3417">
                  <c:v>0.11642786218192444</c:v>
                </c:pt>
                <c:pt idx="3418">
                  <c:v>0.11909430659102407</c:v>
                </c:pt>
                <c:pt idx="3419">
                  <c:v>0.12741668483408589</c:v>
                </c:pt>
                <c:pt idx="3420">
                  <c:v>0.1298620328482874</c:v>
                </c:pt>
                <c:pt idx="3421">
                  <c:v>0.13873774691970758</c:v>
                </c:pt>
                <c:pt idx="3422">
                  <c:v>0.1393208862738142</c:v>
                </c:pt>
                <c:pt idx="3423">
                  <c:v>0.14104210167672146</c:v>
                </c:pt>
                <c:pt idx="3424">
                  <c:v>0.14004467910092833</c:v>
                </c:pt>
                <c:pt idx="3425">
                  <c:v>0.13418827172625289</c:v>
                </c:pt>
                <c:pt idx="3426">
                  <c:v>0.13478611038314828</c:v>
                </c:pt>
                <c:pt idx="3427">
                  <c:v>0.13501196548906444</c:v>
                </c:pt>
                <c:pt idx="3428">
                  <c:v>0.1312769631300644</c:v>
                </c:pt>
                <c:pt idx="3429">
                  <c:v>0.13094748907889892</c:v>
                </c:pt>
                <c:pt idx="3430">
                  <c:v>0.13063721663123745</c:v>
                </c:pt>
                <c:pt idx="3431">
                  <c:v>0.12955524211635924</c:v>
                </c:pt>
                <c:pt idx="3432">
                  <c:v>0.12912930447018239</c:v>
                </c:pt>
                <c:pt idx="3433">
                  <c:v>0.13051898247897034</c:v>
                </c:pt>
                <c:pt idx="3434">
                  <c:v>0.12325335260952652</c:v>
                </c:pt>
                <c:pt idx="3435">
                  <c:v>0.12068176804954983</c:v>
                </c:pt>
                <c:pt idx="3436">
                  <c:v>0.12839877611283401</c:v>
                </c:pt>
                <c:pt idx="3437">
                  <c:v>0.12778174555504823</c:v>
                </c:pt>
                <c:pt idx="3438">
                  <c:v>0.12860693064296724</c:v>
                </c:pt>
                <c:pt idx="3439">
                  <c:v>0.12784003227342872</c:v>
                </c:pt>
                <c:pt idx="3440">
                  <c:v>0.12781359242811735</c:v>
                </c:pt>
                <c:pt idx="3441">
                  <c:v>0.13022589113777031</c:v>
                </c:pt>
                <c:pt idx="3442">
                  <c:v>0.13044793343150704</c:v>
                </c:pt>
                <c:pt idx="3443">
                  <c:v>0.13062847963606161</c:v>
                </c:pt>
                <c:pt idx="3444">
                  <c:v>0.12518260307638263</c:v>
                </c:pt>
                <c:pt idx="3445">
                  <c:v>0.11986045021993411</c:v>
                </c:pt>
                <c:pt idx="3446">
                  <c:v>0.11985658452996488</c:v>
                </c:pt>
                <c:pt idx="3447">
                  <c:v>0.13107667895500508</c:v>
                </c:pt>
                <c:pt idx="3448">
                  <c:v>0.12940555161634146</c:v>
                </c:pt>
                <c:pt idx="3449">
                  <c:v>0.12008930376452279</c:v>
                </c:pt>
                <c:pt idx="3450">
                  <c:v>0.11460489031545834</c:v>
                </c:pt>
                <c:pt idx="3451">
                  <c:v>0.11022772925876102</c:v>
                </c:pt>
                <c:pt idx="3452">
                  <c:v>0.10852223126922543</c:v>
                </c:pt>
                <c:pt idx="3453">
                  <c:v>0.10612627980587271</c:v>
                </c:pt>
                <c:pt idx="3454">
                  <c:v>0.10484643308154581</c:v>
                </c:pt>
                <c:pt idx="3455">
                  <c:v>0.1050846950948902</c:v>
                </c:pt>
                <c:pt idx="3456">
                  <c:v>0.10707310825865017</c:v>
                </c:pt>
                <c:pt idx="3457">
                  <c:v>0.12069634472521711</c:v>
                </c:pt>
                <c:pt idx="3458">
                  <c:v>0.12280716641338695</c:v>
                </c:pt>
                <c:pt idx="3459">
                  <c:v>0.12279493486608828</c:v>
                </c:pt>
                <c:pt idx="3460">
                  <c:v>0.12494916811742787</c:v>
                </c:pt>
                <c:pt idx="3461">
                  <c:v>0.12163588781029941</c:v>
                </c:pt>
                <c:pt idx="3462">
                  <c:v>0.12278177954057497</c:v>
                </c:pt>
                <c:pt idx="3463">
                  <c:v>0.12224574375192739</c:v>
                </c:pt>
                <c:pt idx="3464">
                  <c:v>0.1388421541837736</c:v>
                </c:pt>
                <c:pt idx="3465">
                  <c:v>0.13556630946592399</c:v>
                </c:pt>
                <c:pt idx="3466">
                  <c:v>0.13208084368808329</c:v>
                </c:pt>
                <c:pt idx="3467">
                  <c:v>0.13263205402838241</c:v>
                </c:pt>
                <c:pt idx="3468">
                  <c:v>0.13157907455024492</c:v>
                </c:pt>
                <c:pt idx="3469">
                  <c:v>0.13181970446826138</c:v>
                </c:pt>
                <c:pt idx="3470">
                  <c:v>0.13548993877752177</c:v>
                </c:pt>
                <c:pt idx="3471">
                  <c:v>0.15197431202423195</c:v>
                </c:pt>
                <c:pt idx="3472">
                  <c:v>0.15236612763037738</c:v>
                </c:pt>
                <c:pt idx="3473">
                  <c:v>0.16756720744425099</c:v>
                </c:pt>
                <c:pt idx="3474">
                  <c:v>0.16941868372880683</c:v>
                </c:pt>
                <c:pt idx="3475">
                  <c:v>0.17016016435732667</c:v>
                </c:pt>
                <c:pt idx="3476">
                  <c:v>0.17043048176118844</c:v>
                </c:pt>
                <c:pt idx="3477">
                  <c:v>0.16275354659865288</c:v>
                </c:pt>
                <c:pt idx="3478">
                  <c:v>0.1630358507452157</c:v>
                </c:pt>
                <c:pt idx="3479">
                  <c:v>0.16412781622204234</c:v>
                </c:pt>
                <c:pt idx="3480">
                  <c:v>0.18001235802492743</c:v>
                </c:pt>
                <c:pt idx="3481">
                  <c:v>0.1780491518851347</c:v>
                </c:pt>
                <c:pt idx="3482">
                  <c:v>0.21350392730326254</c:v>
                </c:pt>
                <c:pt idx="3483">
                  <c:v>0.23343041405383114</c:v>
                </c:pt>
                <c:pt idx="3484">
                  <c:v>0.23601431899623185</c:v>
                </c:pt>
                <c:pt idx="3485">
                  <c:v>0.26730510484854014</c:v>
                </c:pt>
                <c:pt idx="3486">
                  <c:v>0.30624271281666665</c:v>
                </c:pt>
                <c:pt idx="3487">
                  <c:v>0.30142935399430704</c:v>
                </c:pt>
                <c:pt idx="3488">
                  <c:v>0.30129924370883626</c:v>
                </c:pt>
                <c:pt idx="3489">
                  <c:v>0.32364147751845157</c:v>
                </c:pt>
                <c:pt idx="3490">
                  <c:v>0.33740667506553368</c:v>
                </c:pt>
                <c:pt idx="3491">
                  <c:v>0.3389723618367052</c:v>
                </c:pt>
                <c:pt idx="3492">
                  <c:v>0.3421567471835989</c:v>
                </c:pt>
                <c:pt idx="3493">
                  <c:v>0.34733327119103513</c:v>
                </c:pt>
                <c:pt idx="3494">
                  <c:v>0.34762098249391304</c:v>
                </c:pt>
                <c:pt idx="3495">
                  <c:v>0.34764163814572291</c:v>
                </c:pt>
                <c:pt idx="3496">
                  <c:v>0.36163294518120459</c:v>
                </c:pt>
                <c:pt idx="3497">
                  <c:v>0.36152777843291684</c:v>
                </c:pt>
                <c:pt idx="3498">
                  <c:v>0.36808950202119484</c:v>
                </c:pt>
                <c:pt idx="3499">
                  <c:v>0.36787964247275551</c:v>
                </c:pt>
                <c:pt idx="3500">
                  <c:v>0.38647591918290952</c:v>
                </c:pt>
                <c:pt idx="3501">
                  <c:v>0.3781028435025714</c:v>
                </c:pt>
                <c:pt idx="3502">
                  <c:v>0.37810560345308253</c:v>
                </c:pt>
                <c:pt idx="3503">
                  <c:v>0.41389709693863225</c:v>
                </c:pt>
                <c:pt idx="3504">
                  <c:v>0.42517162778277889</c:v>
                </c:pt>
                <c:pt idx="3505">
                  <c:v>0.43081565832901719</c:v>
                </c:pt>
                <c:pt idx="3506">
                  <c:v>0.44287638657962902</c:v>
                </c:pt>
                <c:pt idx="3507">
                  <c:v>0.44327794994794262</c:v>
                </c:pt>
                <c:pt idx="3508">
                  <c:v>0.44468162420104251</c:v>
                </c:pt>
                <c:pt idx="3509">
                  <c:v>0.4456002769611887</c:v>
                </c:pt>
                <c:pt idx="3510">
                  <c:v>0.44102424701498899</c:v>
                </c:pt>
                <c:pt idx="3511">
                  <c:v>0.44287522348669417</c:v>
                </c:pt>
                <c:pt idx="3512">
                  <c:v>0.42420494850848128</c:v>
                </c:pt>
                <c:pt idx="3513">
                  <c:v>0.41524651716200162</c:v>
                </c:pt>
                <c:pt idx="3514">
                  <c:v>0.41180407110984435</c:v>
                </c:pt>
                <c:pt idx="3515">
                  <c:v>0.38747220751805644</c:v>
                </c:pt>
                <c:pt idx="3516">
                  <c:v>0.36465361833150844</c:v>
                </c:pt>
                <c:pt idx="3517">
                  <c:v>0.36489260727401379</c:v>
                </c:pt>
                <c:pt idx="3518">
                  <c:v>0.36682792813542714</c:v>
                </c:pt>
                <c:pt idx="3519">
                  <c:v>0.34310710030652275</c:v>
                </c:pt>
                <c:pt idx="3520">
                  <c:v>0.33309023672092686</c:v>
                </c:pt>
                <c:pt idx="3521">
                  <c:v>0.33373918529092655</c:v>
                </c:pt>
                <c:pt idx="3522">
                  <c:v>0.33170850660288637</c:v>
                </c:pt>
                <c:pt idx="3523">
                  <c:v>0.32748038711217159</c:v>
                </c:pt>
                <c:pt idx="3524">
                  <c:v>0.32213331358607206</c:v>
                </c:pt>
                <c:pt idx="3525">
                  <c:v>0.32211651008121794</c:v>
                </c:pt>
                <c:pt idx="3526">
                  <c:v>0.30719858205936917</c:v>
                </c:pt>
                <c:pt idx="3527">
                  <c:v>0.30806390070465872</c:v>
                </c:pt>
                <c:pt idx="3528">
                  <c:v>0.2962083896595159</c:v>
                </c:pt>
                <c:pt idx="3529">
                  <c:v>0.29631497103093013</c:v>
                </c:pt>
                <c:pt idx="3530">
                  <c:v>0.25683760954688956</c:v>
                </c:pt>
                <c:pt idx="3531">
                  <c:v>0.26116459134492748</c:v>
                </c:pt>
                <c:pt idx="3532">
                  <c:v>0.2594556711694474</c:v>
                </c:pt>
                <c:pt idx="3533">
                  <c:v>0.21214456346898705</c:v>
                </c:pt>
                <c:pt idx="3534">
                  <c:v>0.19663604026457773</c:v>
                </c:pt>
                <c:pt idx="3535">
                  <c:v>0.18755196376274474</c:v>
                </c:pt>
                <c:pt idx="3536">
                  <c:v>0.16016917429105065</c:v>
                </c:pt>
                <c:pt idx="3537">
                  <c:v>0.15798594764959809</c:v>
                </c:pt>
                <c:pt idx="3538">
                  <c:v>0.1550192783913493</c:v>
                </c:pt>
                <c:pt idx="3539">
                  <c:v>0.14592641801822687</c:v>
                </c:pt>
                <c:pt idx="3540">
                  <c:v>0.14005017928391636</c:v>
                </c:pt>
                <c:pt idx="3541">
                  <c:v>0.14749445931754487</c:v>
                </c:pt>
                <c:pt idx="3542">
                  <c:v>0.14747444047460467</c:v>
                </c:pt>
                <c:pt idx="3543">
                  <c:v>0.14764153551273321</c:v>
                </c:pt>
                <c:pt idx="3544">
                  <c:v>0.14696135734743404</c:v>
                </c:pt>
                <c:pt idx="3545">
                  <c:v>0.14270621058204799</c:v>
                </c:pt>
                <c:pt idx="3546">
                  <c:v>0.13960618370672201</c:v>
                </c:pt>
                <c:pt idx="3547">
                  <c:v>0.14479669667022915</c:v>
                </c:pt>
                <c:pt idx="3548">
                  <c:v>0.14170119643739382</c:v>
                </c:pt>
                <c:pt idx="3549">
                  <c:v>0.13922067067918428</c:v>
                </c:pt>
                <c:pt idx="3550">
                  <c:v>0.14239797780767</c:v>
                </c:pt>
                <c:pt idx="3551">
                  <c:v>0.13808652980754818</c:v>
                </c:pt>
                <c:pt idx="3552">
                  <c:v>0.13647310371433627</c:v>
                </c:pt>
                <c:pt idx="3553">
                  <c:v>0.13824785034180229</c:v>
                </c:pt>
                <c:pt idx="3554">
                  <c:v>0.1345413841256824</c:v>
                </c:pt>
                <c:pt idx="3555">
                  <c:v>0.14407030634896398</c:v>
                </c:pt>
                <c:pt idx="3556">
                  <c:v>0.13388708420649437</c:v>
                </c:pt>
                <c:pt idx="3557">
                  <c:v>0.1338296544558473</c:v>
                </c:pt>
                <c:pt idx="3558">
                  <c:v>0.13129633494197779</c:v>
                </c:pt>
                <c:pt idx="3559">
                  <c:v>0.12774426192536739</c:v>
                </c:pt>
                <c:pt idx="3560">
                  <c:v>0.1285744592094975</c:v>
                </c:pt>
                <c:pt idx="3561">
                  <c:v>0.12561141018013758</c:v>
                </c:pt>
                <c:pt idx="3562">
                  <c:v>0.12650072206388971</c:v>
                </c:pt>
                <c:pt idx="3563">
                  <c:v>0.12835843185978948</c:v>
                </c:pt>
                <c:pt idx="3564">
                  <c:v>0.1294015375783549</c:v>
                </c:pt>
                <c:pt idx="3565">
                  <c:v>0.13265346930943384</c:v>
                </c:pt>
                <c:pt idx="3566">
                  <c:v>0.13174663301647213</c:v>
                </c:pt>
                <c:pt idx="3567">
                  <c:v>0.13151282352371563</c:v>
                </c:pt>
                <c:pt idx="3568">
                  <c:v>0.1352239336416389</c:v>
                </c:pt>
                <c:pt idx="3569">
                  <c:v>0.13945506531518881</c:v>
                </c:pt>
                <c:pt idx="3570">
                  <c:v>0.14017378075937986</c:v>
                </c:pt>
                <c:pt idx="3571">
                  <c:v>0.12528036092956482</c:v>
                </c:pt>
                <c:pt idx="3572">
                  <c:v>0.12674014458355498</c:v>
                </c:pt>
                <c:pt idx="3573">
                  <c:v>0.12620173642089791</c:v>
                </c:pt>
                <c:pt idx="3574">
                  <c:v>0.12626163270355165</c:v>
                </c:pt>
                <c:pt idx="3575">
                  <c:v>0.12740029393238711</c:v>
                </c:pt>
                <c:pt idx="3576">
                  <c:v>0.12625099922021177</c:v>
                </c:pt>
                <c:pt idx="3577">
                  <c:v>0.12005779418125644</c:v>
                </c:pt>
                <c:pt idx="3578">
                  <c:v>0.1236433146324742</c:v>
                </c:pt>
                <c:pt idx="3579">
                  <c:v>0.12368831028876009</c:v>
                </c:pt>
                <c:pt idx="3580">
                  <c:v>0.1428763881338577</c:v>
                </c:pt>
                <c:pt idx="3581">
                  <c:v>0.14240553260900793</c:v>
                </c:pt>
                <c:pt idx="3582">
                  <c:v>0.14268551119880526</c:v>
                </c:pt>
                <c:pt idx="3583">
                  <c:v>0.13898303651242919</c:v>
                </c:pt>
                <c:pt idx="3584">
                  <c:v>0.13873419630677594</c:v>
                </c:pt>
                <c:pt idx="3585">
                  <c:v>0.13163067615017476</c:v>
                </c:pt>
                <c:pt idx="3586">
                  <c:v>0.13201518636012563</c:v>
                </c:pt>
                <c:pt idx="3587">
                  <c:v>0.13123603886064328</c:v>
                </c:pt>
                <c:pt idx="3588">
                  <c:v>0.13152968549992008</c:v>
                </c:pt>
                <c:pt idx="3589">
                  <c:v>0.13157420793281518</c:v>
                </c:pt>
                <c:pt idx="3590">
                  <c:v>0.13634698283068697</c:v>
                </c:pt>
                <c:pt idx="3591">
                  <c:v>0.13533873056562287</c:v>
                </c:pt>
                <c:pt idx="3592">
                  <c:v>0.13515015078274578</c:v>
                </c:pt>
                <c:pt idx="3593">
                  <c:v>0.13275423069267669</c:v>
                </c:pt>
                <c:pt idx="3594">
                  <c:v>0.13401830068299611</c:v>
                </c:pt>
                <c:pt idx="3595">
                  <c:v>0.13033165046551776</c:v>
                </c:pt>
                <c:pt idx="3596">
                  <c:v>0.14129125651804333</c:v>
                </c:pt>
                <c:pt idx="3597">
                  <c:v>0.14136695855475975</c:v>
                </c:pt>
                <c:pt idx="3598">
                  <c:v>0.13673458277028191</c:v>
                </c:pt>
                <c:pt idx="3599">
                  <c:v>0.13176069933220685</c:v>
                </c:pt>
                <c:pt idx="3600">
                  <c:v>0.13178703587609109</c:v>
                </c:pt>
                <c:pt idx="3601">
                  <c:v>0.13186313292069834</c:v>
                </c:pt>
                <c:pt idx="3602">
                  <c:v>0.1298798396191532</c:v>
                </c:pt>
                <c:pt idx="3603">
                  <c:v>0.13008285017982441</c:v>
                </c:pt>
                <c:pt idx="3604">
                  <c:v>0.13887209686180149</c:v>
                </c:pt>
                <c:pt idx="3605">
                  <c:v>0.13667941046499713</c:v>
                </c:pt>
                <c:pt idx="3606">
                  <c:v>0.13890689141646601</c:v>
                </c:pt>
                <c:pt idx="3607">
                  <c:v>0.13977057626466319</c:v>
                </c:pt>
                <c:pt idx="3608">
                  <c:v>0.13756980580881886</c:v>
                </c:pt>
                <c:pt idx="3609">
                  <c:v>0.14281319910203799</c:v>
                </c:pt>
                <c:pt idx="3610">
                  <c:v>0.1166252541608163</c:v>
                </c:pt>
                <c:pt idx="3611">
                  <c:v>0.11657012264435435</c:v>
                </c:pt>
                <c:pt idx="3612">
                  <c:v>0.1209408931096721</c:v>
                </c:pt>
                <c:pt idx="3613">
                  <c:v>0.12050986729437191</c:v>
                </c:pt>
                <c:pt idx="3614">
                  <c:v>0.12385537271865399</c:v>
                </c:pt>
                <c:pt idx="3615">
                  <c:v>0.12330062046955799</c:v>
                </c:pt>
                <c:pt idx="3616">
                  <c:v>0.12482808227422582</c:v>
                </c:pt>
                <c:pt idx="3617">
                  <c:v>0.12674176456190644</c:v>
                </c:pt>
                <c:pt idx="3618">
                  <c:v>0.12372126925282877</c:v>
                </c:pt>
                <c:pt idx="3619">
                  <c:v>0.12379459499264939</c:v>
                </c:pt>
                <c:pt idx="3620">
                  <c:v>0.12235840711916347</c:v>
                </c:pt>
                <c:pt idx="3621">
                  <c:v>0.12226190294983767</c:v>
                </c:pt>
                <c:pt idx="3622">
                  <c:v>0.12070861585621248</c:v>
                </c:pt>
                <c:pt idx="3623">
                  <c:v>0.12840638027683529</c:v>
                </c:pt>
                <c:pt idx="3624">
                  <c:v>0.13015418027269846</c:v>
                </c:pt>
                <c:pt idx="3625">
                  <c:v>0.13456020733408564</c:v>
                </c:pt>
                <c:pt idx="3626">
                  <c:v>0.12493976844792828</c:v>
                </c:pt>
                <c:pt idx="3627">
                  <c:v>0.12961489898808207</c:v>
                </c:pt>
                <c:pt idx="3628">
                  <c:v>0.13031665805772882</c:v>
                </c:pt>
                <c:pt idx="3629">
                  <c:v>0.13236328312002149</c:v>
                </c:pt>
                <c:pt idx="3630">
                  <c:v>0.13261841977479724</c:v>
                </c:pt>
                <c:pt idx="3631">
                  <c:v>0.13764649482214233</c:v>
                </c:pt>
                <c:pt idx="3632">
                  <c:v>0.13706788374630843</c:v>
                </c:pt>
                <c:pt idx="3633">
                  <c:v>0.13792521634719013</c:v>
                </c:pt>
                <c:pt idx="3634">
                  <c:v>0.12982931164452452</c:v>
                </c:pt>
                <c:pt idx="3635">
                  <c:v>0.12994543103786513</c:v>
                </c:pt>
                <c:pt idx="3636">
                  <c:v>0.12452211847530212</c:v>
                </c:pt>
                <c:pt idx="3637">
                  <c:v>0.13429210996168911</c:v>
                </c:pt>
                <c:pt idx="3638">
                  <c:v>0.13520264962809544</c:v>
                </c:pt>
                <c:pt idx="3639">
                  <c:v>0.13219495826922445</c:v>
                </c:pt>
                <c:pt idx="3640">
                  <c:v>0.13040879898299115</c:v>
                </c:pt>
                <c:pt idx="3641">
                  <c:v>0.13288318513520631</c:v>
                </c:pt>
                <c:pt idx="3642">
                  <c:v>0.13610672834946949</c:v>
                </c:pt>
                <c:pt idx="3643">
                  <c:v>0.13630383049699688</c:v>
                </c:pt>
                <c:pt idx="3644">
                  <c:v>0.14291528380605265</c:v>
                </c:pt>
                <c:pt idx="3645">
                  <c:v>0.1425522616295106</c:v>
                </c:pt>
                <c:pt idx="3646">
                  <c:v>0.14423927532745368</c:v>
                </c:pt>
                <c:pt idx="3647">
                  <c:v>0.14420966799948567</c:v>
                </c:pt>
                <c:pt idx="3648">
                  <c:v>0.1438384469631831</c:v>
                </c:pt>
                <c:pt idx="3649">
                  <c:v>0.14688060216837764</c:v>
                </c:pt>
                <c:pt idx="3650">
                  <c:v>0.1458727244272294</c:v>
                </c:pt>
                <c:pt idx="3651">
                  <c:v>0.14597661864577349</c:v>
                </c:pt>
                <c:pt idx="3652">
                  <c:v>0.14628025782246556</c:v>
                </c:pt>
                <c:pt idx="3653">
                  <c:v>0.14176008018631625</c:v>
                </c:pt>
                <c:pt idx="3654">
                  <c:v>0.14084263439583813</c:v>
                </c:pt>
                <c:pt idx="3655">
                  <c:v>0.13250148746147697</c:v>
                </c:pt>
                <c:pt idx="3656">
                  <c:v>0.14297985742563374</c:v>
                </c:pt>
                <c:pt idx="3657">
                  <c:v>0.14117476191262707</c:v>
                </c:pt>
                <c:pt idx="3658">
                  <c:v>0.14392404069291745</c:v>
                </c:pt>
                <c:pt idx="3659">
                  <c:v>0.14594001951661256</c:v>
                </c:pt>
                <c:pt idx="3660">
                  <c:v>0.14897114916400025</c:v>
                </c:pt>
                <c:pt idx="3661">
                  <c:v>0.15342712189840035</c:v>
                </c:pt>
                <c:pt idx="3662">
                  <c:v>0.15452103482630797</c:v>
                </c:pt>
                <c:pt idx="3663">
                  <c:v>0.15767169684416946</c:v>
                </c:pt>
                <c:pt idx="3664">
                  <c:v>0.15451330575194983</c:v>
                </c:pt>
                <c:pt idx="3665">
                  <c:v>0.15439916955799016</c:v>
                </c:pt>
                <c:pt idx="3666">
                  <c:v>0.1559494224091611</c:v>
                </c:pt>
                <c:pt idx="3667">
                  <c:v>0.14979451752241452</c:v>
                </c:pt>
                <c:pt idx="3668">
                  <c:v>0.14917882884066519</c:v>
                </c:pt>
                <c:pt idx="3669">
                  <c:v>0.14887559077283685</c:v>
                </c:pt>
                <c:pt idx="3670">
                  <c:v>0.14897460252977557</c:v>
                </c:pt>
                <c:pt idx="3671">
                  <c:v>0.14960260452837093</c:v>
                </c:pt>
                <c:pt idx="3672">
                  <c:v>0.1451685120593689</c:v>
                </c:pt>
                <c:pt idx="3673">
                  <c:v>0.14587099083648356</c:v>
                </c:pt>
                <c:pt idx="3674">
                  <c:v>0.139804519040611</c:v>
                </c:pt>
                <c:pt idx="3675">
                  <c:v>0.13905730657400769</c:v>
                </c:pt>
                <c:pt idx="3676">
                  <c:v>0.13731274780376798</c:v>
                </c:pt>
                <c:pt idx="3677">
                  <c:v>0.1399196727765018</c:v>
                </c:pt>
                <c:pt idx="3678">
                  <c:v>0.14341828924993175</c:v>
                </c:pt>
                <c:pt idx="3679">
                  <c:v>0.1445612764193937</c:v>
                </c:pt>
                <c:pt idx="3680">
                  <c:v>0.14326462666634188</c:v>
                </c:pt>
                <c:pt idx="3681">
                  <c:v>0.15465771599246458</c:v>
                </c:pt>
                <c:pt idx="3682">
                  <c:v>0.15591176022271541</c:v>
                </c:pt>
                <c:pt idx="3683">
                  <c:v>0.15400756321423198</c:v>
                </c:pt>
                <c:pt idx="3684">
                  <c:v>0.16546210164225481</c:v>
                </c:pt>
                <c:pt idx="3685">
                  <c:v>0.16547659189293096</c:v>
                </c:pt>
                <c:pt idx="3686">
                  <c:v>0.16488169140961148</c:v>
                </c:pt>
                <c:pt idx="3687">
                  <c:v>0.16447901955171165</c:v>
                </c:pt>
                <c:pt idx="3688">
                  <c:v>0.16228196300500786</c:v>
                </c:pt>
                <c:pt idx="3689">
                  <c:v>0.17406081459886391</c:v>
                </c:pt>
                <c:pt idx="3690">
                  <c:v>0.17080530863174359</c:v>
                </c:pt>
                <c:pt idx="3691">
                  <c:v>0.19264510702293156</c:v>
                </c:pt>
                <c:pt idx="3692">
                  <c:v>0.19508909903341051</c:v>
                </c:pt>
                <c:pt idx="3693">
                  <c:v>0.19424939842062552</c:v>
                </c:pt>
                <c:pt idx="3694">
                  <c:v>0.1963016614910959</c:v>
                </c:pt>
                <c:pt idx="3695">
                  <c:v>0.21028744508338862</c:v>
                </c:pt>
                <c:pt idx="3696">
                  <c:v>0.21360545863850103</c:v>
                </c:pt>
                <c:pt idx="3697">
                  <c:v>0.21346109375607833</c:v>
                </c:pt>
                <c:pt idx="3698">
                  <c:v>0.21385908565194653</c:v>
                </c:pt>
                <c:pt idx="3699">
                  <c:v>0.22134276191321203</c:v>
                </c:pt>
                <c:pt idx="3700">
                  <c:v>0.22415768707540004</c:v>
                </c:pt>
                <c:pt idx="3701">
                  <c:v>0.22290905890605564</c:v>
                </c:pt>
                <c:pt idx="3702">
                  <c:v>0.22792436993109075</c:v>
                </c:pt>
                <c:pt idx="3703">
                  <c:v>0.22847393111545142</c:v>
                </c:pt>
                <c:pt idx="3704">
                  <c:v>0.23530765172146789</c:v>
                </c:pt>
                <c:pt idx="3705">
                  <c:v>0.24161243433557383</c:v>
                </c:pt>
                <c:pt idx="3706">
                  <c:v>0.25260284043387715</c:v>
                </c:pt>
                <c:pt idx="3707">
                  <c:v>0.25132348037221575</c:v>
                </c:pt>
                <c:pt idx="3708">
                  <c:v>0.2504142732368605</c:v>
                </c:pt>
                <c:pt idx="3709">
                  <c:v>0.24895648231108661</c:v>
                </c:pt>
                <c:pt idx="3710">
                  <c:v>0.25565723807344065</c:v>
                </c:pt>
                <c:pt idx="3711">
                  <c:v>0.24928842571353974</c:v>
                </c:pt>
                <c:pt idx="3712">
                  <c:v>0.24924335478748877</c:v>
                </c:pt>
                <c:pt idx="3713">
                  <c:v>0.2504777452445911</c:v>
                </c:pt>
                <c:pt idx="3714">
                  <c:v>0.23980452104452396</c:v>
                </c:pt>
                <c:pt idx="3715">
                  <c:v>0.24655779256053126</c:v>
                </c:pt>
                <c:pt idx="3716">
                  <c:v>0.27169316755161343</c:v>
                </c:pt>
                <c:pt idx="3717">
                  <c:v>0.2726407948710064</c:v>
                </c:pt>
                <c:pt idx="3718">
                  <c:v>0.27678948691736138</c:v>
                </c:pt>
                <c:pt idx="3719">
                  <c:v>0.27399752520295267</c:v>
                </c:pt>
                <c:pt idx="3720">
                  <c:v>0.27387289776273427</c:v>
                </c:pt>
                <c:pt idx="3721">
                  <c:v>0.26413010638465162</c:v>
                </c:pt>
                <c:pt idx="3722">
                  <c:v>0.26499350951679551</c:v>
                </c:pt>
                <c:pt idx="3723">
                  <c:v>0.27003088250132484</c:v>
                </c:pt>
                <c:pt idx="3724">
                  <c:v>0.2641285391910414</c:v>
                </c:pt>
                <c:pt idx="3725">
                  <c:v>0.27569840207256308</c:v>
                </c:pt>
                <c:pt idx="3726">
                  <c:v>0.27777310537787098</c:v>
                </c:pt>
                <c:pt idx="3727">
                  <c:v>0.27477621355476645</c:v>
                </c:pt>
                <c:pt idx="3728">
                  <c:v>0.27200945163745527</c:v>
                </c:pt>
                <c:pt idx="3729">
                  <c:v>0.27339225522590149</c:v>
                </c:pt>
                <c:pt idx="3730">
                  <c:v>0.27384922467766648</c:v>
                </c:pt>
                <c:pt idx="3731">
                  <c:v>0.27931576240620387</c:v>
                </c:pt>
                <c:pt idx="3732">
                  <c:v>0.29022546458617199</c:v>
                </c:pt>
                <c:pt idx="3733">
                  <c:v>0.3211833775026352</c:v>
                </c:pt>
                <c:pt idx="3734">
                  <c:v>0.31822662387635942</c:v>
                </c:pt>
                <c:pt idx="3735">
                  <c:v>0.31180815490326835</c:v>
                </c:pt>
                <c:pt idx="3736">
                  <c:v>0.31053970413139709</c:v>
                </c:pt>
                <c:pt idx="3737">
                  <c:v>0.31384027403981624</c:v>
                </c:pt>
                <c:pt idx="3738">
                  <c:v>0.32194215086625105</c:v>
                </c:pt>
                <c:pt idx="3739">
                  <c:v>0.32616111697427552</c:v>
                </c:pt>
                <c:pt idx="3740">
                  <c:v>0.32887482382465616</c:v>
                </c:pt>
                <c:pt idx="3741">
                  <c:v>0.33061588991125102</c:v>
                </c:pt>
                <c:pt idx="3742">
                  <c:v>0.33437750650404569</c:v>
                </c:pt>
                <c:pt idx="3743">
                  <c:v>0.33466629603758907</c:v>
                </c:pt>
                <c:pt idx="3744">
                  <c:v>0.33976232038202636</c:v>
                </c:pt>
                <c:pt idx="3745">
                  <c:v>0.33511201037729421</c:v>
                </c:pt>
                <c:pt idx="3746">
                  <c:v>0.31173622768168829</c:v>
                </c:pt>
                <c:pt idx="3747">
                  <c:v>0.31428799334954344</c:v>
                </c:pt>
                <c:pt idx="3748">
                  <c:v>0.31187204580487976</c:v>
                </c:pt>
                <c:pt idx="3749">
                  <c:v>0.31098158703658296</c:v>
                </c:pt>
                <c:pt idx="3750">
                  <c:v>0.30949009681511869</c:v>
                </c:pt>
                <c:pt idx="3751">
                  <c:v>0.29710886421574872</c:v>
                </c:pt>
                <c:pt idx="3752">
                  <c:v>0.29933936983343851</c:v>
                </c:pt>
                <c:pt idx="3753">
                  <c:v>0.29267857371221795</c:v>
                </c:pt>
                <c:pt idx="3754">
                  <c:v>0.29462677493908157</c:v>
                </c:pt>
                <c:pt idx="3755">
                  <c:v>0.28798790820383113</c:v>
                </c:pt>
                <c:pt idx="3756">
                  <c:v>0.28375460728156321</c:v>
                </c:pt>
                <c:pt idx="3757">
                  <c:v>0.28542864824302056</c:v>
                </c:pt>
                <c:pt idx="3758">
                  <c:v>0.28626641014853049</c:v>
                </c:pt>
                <c:pt idx="3759">
                  <c:v>0.28495889967912752</c:v>
                </c:pt>
                <c:pt idx="3760">
                  <c:v>0.29024503120128264</c:v>
                </c:pt>
                <c:pt idx="3761">
                  <c:v>0.28312574175504696</c:v>
                </c:pt>
                <c:pt idx="3762">
                  <c:v>0.27450420411313853</c:v>
                </c:pt>
                <c:pt idx="3763">
                  <c:v>0.24110916316044093</c:v>
                </c:pt>
                <c:pt idx="3764">
                  <c:v>0.25611475531180633</c:v>
                </c:pt>
                <c:pt idx="3765">
                  <c:v>0.25726727260682514</c:v>
                </c:pt>
                <c:pt idx="3766">
                  <c:v>0.24922043226243959</c:v>
                </c:pt>
                <c:pt idx="3767">
                  <c:v>0.24152158716194355</c:v>
                </c:pt>
                <c:pt idx="3768">
                  <c:v>0.23325089371528598</c:v>
                </c:pt>
                <c:pt idx="3769">
                  <c:v>0.2273261031776691</c:v>
                </c:pt>
                <c:pt idx="3770">
                  <c:v>0.21562631650335459</c:v>
                </c:pt>
                <c:pt idx="3771">
                  <c:v>0.22425492674328321</c:v>
                </c:pt>
                <c:pt idx="3772">
                  <c:v>0.22072654856780541</c:v>
                </c:pt>
                <c:pt idx="3773">
                  <c:v>0.21986059838754901</c:v>
                </c:pt>
                <c:pt idx="3774">
                  <c:v>0.21244870332611882</c:v>
                </c:pt>
                <c:pt idx="3775">
                  <c:v>0.2119850531063511</c:v>
                </c:pt>
                <c:pt idx="3776">
                  <c:v>0.21198290059197697</c:v>
                </c:pt>
                <c:pt idx="3777">
                  <c:v>0.21938883201355183</c:v>
                </c:pt>
                <c:pt idx="3778">
                  <c:v>0.21557205830601558</c:v>
                </c:pt>
                <c:pt idx="3779">
                  <c:v>0.21950471812986683</c:v>
                </c:pt>
                <c:pt idx="3780">
                  <c:v>0.21965442187859535</c:v>
                </c:pt>
                <c:pt idx="3781">
                  <c:v>0.22148344452644744</c:v>
                </c:pt>
                <c:pt idx="3782">
                  <c:v>0.21929105774744551</c:v>
                </c:pt>
                <c:pt idx="3783">
                  <c:v>0.21337974413507491</c:v>
                </c:pt>
                <c:pt idx="3784">
                  <c:v>0.21093416938603063</c:v>
                </c:pt>
                <c:pt idx="3785">
                  <c:v>0.2095170355899996</c:v>
                </c:pt>
                <c:pt idx="3786">
                  <c:v>0.21044719143230123</c:v>
                </c:pt>
                <c:pt idx="3787">
                  <c:v>0.20648005304842759</c:v>
                </c:pt>
                <c:pt idx="3788">
                  <c:v>0.20351486475722838</c:v>
                </c:pt>
                <c:pt idx="3789">
                  <c:v>0.21167833256760971</c:v>
                </c:pt>
                <c:pt idx="3790">
                  <c:v>0.20354914779266056</c:v>
                </c:pt>
                <c:pt idx="3791">
                  <c:v>0.20331340176006202</c:v>
                </c:pt>
                <c:pt idx="3792">
                  <c:v>0.20368606532829839</c:v>
                </c:pt>
                <c:pt idx="3793">
                  <c:v>0.20551610943812565</c:v>
                </c:pt>
                <c:pt idx="3794">
                  <c:v>0.18882650623715563</c:v>
                </c:pt>
                <c:pt idx="3795">
                  <c:v>0.1876276030603439</c:v>
                </c:pt>
                <c:pt idx="3796">
                  <c:v>0.18709791840753179</c:v>
                </c:pt>
                <c:pt idx="3797">
                  <c:v>0.18730309582370069</c:v>
                </c:pt>
                <c:pt idx="3798">
                  <c:v>0.19017426495146084</c:v>
                </c:pt>
                <c:pt idx="3799">
                  <c:v>0.19081861435299474</c:v>
                </c:pt>
                <c:pt idx="3800">
                  <c:v>0.1921517753865925</c:v>
                </c:pt>
                <c:pt idx="3801">
                  <c:v>0.18278220213647114</c:v>
                </c:pt>
                <c:pt idx="3802">
                  <c:v>0.18184332547063212</c:v>
                </c:pt>
                <c:pt idx="3803">
                  <c:v>0.17636218509354162</c:v>
                </c:pt>
                <c:pt idx="3804">
                  <c:v>0.17540977997956492</c:v>
                </c:pt>
                <c:pt idx="3805">
                  <c:v>0.17544379080996336</c:v>
                </c:pt>
                <c:pt idx="3806">
                  <c:v>0.17642091597876625</c:v>
                </c:pt>
                <c:pt idx="3807">
                  <c:v>0.16178543529725037</c:v>
                </c:pt>
                <c:pt idx="3808">
                  <c:v>0.16632679085138177</c:v>
                </c:pt>
                <c:pt idx="3809">
                  <c:v>0.17694476271674309</c:v>
                </c:pt>
                <c:pt idx="3810">
                  <c:v>0.17697084674764393</c:v>
                </c:pt>
                <c:pt idx="3811">
                  <c:v>0.17621330055529852</c:v>
                </c:pt>
                <c:pt idx="3812">
                  <c:v>0.17557016404740125</c:v>
                </c:pt>
                <c:pt idx="3813">
                  <c:v>0.17271266035803753</c:v>
                </c:pt>
                <c:pt idx="3814">
                  <c:v>0.17200780737107796</c:v>
                </c:pt>
                <c:pt idx="3815">
                  <c:v>0.17932225603511109</c:v>
                </c:pt>
                <c:pt idx="3816">
                  <c:v>0.18237270829871965</c:v>
                </c:pt>
                <c:pt idx="3817">
                  <c:v>0.18709040341899016</c:v>
                </c:pt>
                <c:pt idx="3818">
                  <c:v>0.186116115014584</c:v>
                </c:pt>
                <c:pt idx="3819">
                  <c:v>0.18140661884102768</c:v>
                </c:pt>
                <c:pt idx="3820">
                  <c:v>0.18134767735470494</c:v>
                </c:pt>
                <c:pt idx="3821">
                  <c:v>0.17762946123888504</c:v>
                </c:pt>
                <c:pt idx="3822">
                  <c:v>0.18046703521651364</c:v>
                </c:pt>
                <c:pt idx="3823">
                  <c:v>0.17795349690269549</c:v>
                </c:pt>
                <c:pt idx="3824">
                  <c:v>0.16977007567329244</c:v>
                </c:pt>
                <c:pt idx="3825">
                  <c:v>0.17275485840287463</c:v>
                </c:pt>
                <c:pt idx="3826">
                  <c:v>0.1731220764268345</c:v>
                </c:pt>
                <c:pt idx="3827">
                  <c:v>0.17564156543605938</c:v>
                </c:pt>
                <c:pt idx="3828">
                  <c:v>0.17157930844596636</c:v>
                </c:pt>
                <c:pt idx="3829">
                  <c:v>0.17675552448127635</c:v>
                </c:pt>
                <c:pt idx="3830">
                  <c:v>0.17791935547749299</c:v>
                </c:pt>
                <c:pt idx="3831">
                  <c:v>0.16990598053578609</c:v>
                </c:pt>
                <c:pt idx="3832">
                  <c:v>0.17042028235819121</c:v>
                </c:pt>
                <c:pt idx="3833">
                  <c:v>0.17314639156768485</c:v>
                </c:pt>
                <c:pt idx="3834">
                  <c:v>0.16831002780120735</c:v>
                </c:pt>
                <c:pt idx="3835">
                  <c:v>0.16951480798293084</c:v>
                </c:pt>
                <c:pt idx="3836">
                  <c:v>0.17710433715732143</c:v>
                </c:pt>
                <c:pt idx="3837">
                  <c:v>0.18829475917153021</c:v>
                </c:pt>
                <c:pt idx="3838">
                  <c:v>0.1841999609876091</c:v>
                </c:pt>
                <c:pt idx="3839">
                  <c:v>0.17343494657722638</c:v>
                </c:pt>
                <c:pt idx="3840">
                  <c:v>0.17696426280708247</c:v>
                </c:pt>
                <c:pt idx="3841">
                  <c:v>0.18799283853268398</c:v>
                </c:pt>
                <c:pt idx="3842">
                  <c:v>0.18676649842406723</c:v>
                </c:pt>
                <c:pt idx="3843">
                  <c:v>0.18781070909787267</c:v>
                </c:pt>
                <c:pt idx="3844">
                  <c:v>0.19053838932002889</c:v>
                </c:pt>
                <c:pt idx="3845">
                  <c:v>0.17776635767331544</c:v>
                </c:pt>
                <c:pt idx="3846">
                  <c:v>0.17848551036962221</c:v>
                </c:pt>
                <c:pt idx="3847">
                  <c:v>0.17205587383275928</c:v>
                </c:pt>
                <c:pt idx="3848">
                  <c:v>0.17189789520861182</c:v>
                </c:pt>
                <c:pt idx="3849">
                  <c:v>0.17448325335870615</c:v>
                </c:pt>
                <c:pt idx="3850">
                  <c:v>0.17768876469385203</c:v>
                </c:pt>
                <c:pt idx="3851">
                  <c:v>0.17872045396846969</c:v>
                </c:pt>
                <c:pt idx="3852">
                  <c:v>0.17751938044021318</c:v>
                </c:pt>
                <c:pt idx="3853">
                  <c:v>0.17835859499748305</c:v>
                </c:pt>
                <c:pt idx="3854">
                  <c:v>0.17870446190273226</c:v>
                </c:pt>
                <c:pt idx="3855">
                  <c:v>0.17923248197528233</c:v>
                </c:pt>
                <c:pt idx="3856">
                  <c:v>0.18004654285239705</c:v>
                </c:pt>
                <c:pt idx="3857">
                  <c:v>0.17918262741168914</c:v>
                </c:pt>
                <c:pt idx="3858">
                  <c:v>0.18059158989961169</c:v>
                </c:pt>
                <c:pt idx="3859">
                  <c:v>0.17381531774754244</c:v>
                </c:pt>
                <c:pt idx="3860">
                  <c:v>0.17564163625021656</c:v>
                </c:pt>
                <c:pt idx="3861">
                  <c:v>0.17627388809361658</c:v>
                </c:pt>
                <c:pt idx="3862">
                  <c:v>0.17814264895159762</c:v>
                </c:pt>
                <c:pt idx="3863">
                  <c:v>0.1776485608112211</c:v>
                </c:pt>
                <c:pt idx="3864">
                  <c:v>0.17750854822260514</c:v>
                </c:pt>
                <c:pt idx="3865">
                  <c:v>0.17802235078162329</c:v>
                </c:pt>
                <c:pt idx="3866">
                  <c:v>0.1708215474046676</c:v>
                </c:pt>
                <c:pt idx="3867">
                  <c:v>0.15697915908067542</c:v>
                </c:pt>
                <c:pt idx="3868">
                  <c:v>0.16018905106415987</c:v>
                </c:pt>
                <c:pt idx="3869">
                  <c:v>0.1583387062243328</c:v>
                </c:pt>
                <c:pt idx="3870">
                  <c:v>0.15416716719488949</c:v>
                </c:pt>
                <c:pt idx="3871">
                  <c:v>0.1394638306605786</c:v>
                </c:pt>
                <c:pt idx="3872">
                  <c:v>0.14299568353114722</c:v>
                </c:pt>
                <c:pt idx="3873">
                  <c:v>0.1526345668012577</c:v>
                </c:pt>
                <c:pt idx="3874">
                  <c:v>0.15021805490881948</c:v>
                </c:pt>
                <c:pt idx="3875">
                  <c:v>0.14984010800393657</c:v>
                </c:pt>
                <c:pt idx="3876">
                  <c:v>0.14750442591954016</c:v>
                </c:pt>
                <c:pt idx="3877">
                  <c:v>0.14764824635340357</c:v>
                </c:pt>
                <c:pt idx="3878">
                  <c:v>0.14697638784774231</c:v>
                </c:pt>
                <c:pt idx="3879">
                  <c:v>0.14033031237273191</c:v>
                </c:pt>
                <c:pt idx="3880">
                  <c:v>0.13685956710710467</c:v>
                </c:pt>
                <c:pt idx="3881">
                  <c:v>0.13605702785666288</c:v>
                </c:pt>
                <c:pt idx="3882">
                  <c:v>0.14132585596871172</c:v>
                </c:pt>
                <c:pt idx="3883">
                  <c:v>0.15560803660940309</c:v>
                </c:pt>
                <c:pt idx="3884">
                  <c:v>0.15458322794492857</c:v>
                </c:pt>
                <c:pt idx="3885">
                  <c:v>0.15540012421281052</c:v>
                </c:pt>
                <c:pt idx="3886">
                  <c:v>0.15460046785586282</c:v>
                </c:pt>
                <c:pt idx="3887">
                  <c:v>0.15389933706324574</c:v>
                </c:pt>
                <c:pt idx="3888">
                  <c:v>0.1537432434537512</c:v>
                </c:pt>
                <c:pt idx="3889">
                  <c:v>0.15706998817546428</c:v>
                </c:pt>
                <c:pt idx="3890">
                  <c:v>0.14989869834490357</c:v>
                </c:pt>
                <c:pt idx="3891">
                  <c:v>0.15112234242215244</c:v>
                </c:pt>
                <c:pt idx="3892">
                  <c:v>0.14587658734082162</c:v>
                </c:pt>
                <c:pt idx="3893">
                  <c:v>0.14550608496862025</c:v>
                </c:pt>
                <c:pt idx="3894">
                  <c:v>0.15116850260939976</c:v>
                </c:pt>
                <c:pt idx="3895">
                  <c:v>0.15020173679289317</c:v>
                </c:pt>
                <c:pt idx="3896">
                  <c:v>0.14728870391994223</c:v>
                </c:pt>
                <c:pt idx="3897">
                  <c:v>0.14886401624135032</c:v>
                </c:pt>
                <c:pt idx="3898">
                  <c:v>0.15042701314637838</c:v>
                </c:pt>
                <c:pt idx="3899">
                  <c:v>0.1531460409690564</c:v>
                </c:pt>
                <c:pt idx="3900">
                  <c:v>0.15296739925825895</c:v>
                </c:pt>
                <c:pt idx="3901">
                  <c:v>0.1545030668228379</c:v>
                </c:pt>
                <c:pt idx="3902">
                  <c:v>0.15316164153575967</c:v>
                </c:pt>
                <c:pt idx="3903">
                  <c:v>0.14444099177039216</c:v>
                </c:pt>
                <c:pt idx="3904">
                  <c:v>0.14238634236174721</c:v>
                </c:pt>
                <c:pt idx="3905">
                  <c:v>0.1451998514121485</c:v>
                </c:pt>
                <c:pt idx="3906">
                  <c:v>0.14234016399736432</c:v>
                </c:pt>
                <c:pt idx="3907">
                  <c:v>0.14594990147374584</c:v>
                </c:pt>
                <c:pt idx="3908">
                  <c:v>0.14562972475982949</c:v>
                </c:pt>
                <c:pt idx="3909">
                  <c:v>0.14713824713434395</c:v>
                </c:pt>
                <c:pt idx="3910">
                  <c:v>0.14554435386270476</c:v>
                </c:pt>
                <c:pt idx="3911">
                  <c:v>0.14559260720467879</c:v>
                </c:pt>
                <c:pt idx="3912">
                  <c:v>0.13800183422155007</c:v>
                </c:pt>
                <c:pt idx="3913">
                  <c:v>0.12326552041123767</c:v>
                </c:pt>
                <c:pt idx="3914">
                  <c:v>0.12327571286655419</c:v>
                </c:pt>
                <c:pt idx="3915">
                  <c:v>0.11891121572512393</c:v>
                </c:pt>
                <c:pt idx="3916">
                  <c:v>0.11942105591093333</c:v>
                </c:pt>
                <c:pt idx="3917">
                  <c:v>0.12293592104423233</c:v>
                </c:pt>
                <c:pt idx="3918">
                  <c:v>0.12893202824900699</c:v>
                </c:pt>
                <c:pt idx="3919">
                  <c:v>0.12500556271863186</c:v>
                </c:pt>
                <c:pt idx="3920">
                  <c:v>0.12468195346559297</c:v>
                </c:pt>
                <c:pt idx="3921">
                  <c:v>0.12368262261776523</c:v>
                </c:pt>
                <c:pt idx="3922">
                  <c:v>0.12357813675791811</c:v>
                </c:pt>
                <c:pt idx="3923">
                  <c:v>0.12212065640179678</c:v>
                </c:pt>
                <c:pt idx="3924">
                  <c:v>0.11464422157188914</c:v>
                </c:pt>
                <c:pt idx="3925">
                  <c:v>0.11614546988862234</c:v>
                </c:pt>
                <c:pt idx="3926">
                  <c:v>0.11697353542255499</c:v>
                </c:pt>
                <c:pt idx="3927">
                  <c:v>0.11518104497525124</c:v>
                </c:pt>
                <c:pt idx="3928">
                  <c:v>0.11171232468854908</c:v>
                </c:pt>
                <c:pt idx="3929">
                  <c:v>0.10761748647957332</c:v>
                </c:pt>
                <c:pt idx="3930">
                  <c:v>0.10797932258984499</c:v>
                </c:pt>
                <c:pt idx="3931">
                  <c:v>0.10623706115805162</c:v>
                </c:pt>
                <c:pt idx="3932">
                  <c:v>0.10917659247459442</c:v>
                </c:pt>
                <c:pt idx="3933">
                  <c:v>0.1072154601036938</c:v>
                </c:pt>
                <c:pt idx="3934">
                  <c:v>0.11864312528543632</c:v>
                </c:pt>
                <c:pt idx="3935">
                  <c:v>0.17108413140410988</c:v>
                </c:pt>
                <c:pt idx="3936">
                  <c:v>0.17410955080998813</c:v>
                </c:pt>
                <c:pt idx="3937">
                  <c:v>0.17475835865732173</c:v>
                </c:pt>
                <c:pt idx="3938">
                  <c:v>0.23192245022529059</c:v>
                </c:pt>
                <c:pt idx="3939">
                  <c:v>0.23545578566187661</c:v>
                </c:pt>
                <c:pt idx="3940">
                  <c:v>0.23751533853395052</c:v>
                </c:pt>
                <c:pt idx="3941">
                  <c:v>0.23741239579964418</c:v>
                </c:pt>
                <c:pt idx="3942">
                  <c:v>0.23767992374607388</c:v>
                </c:pt>
                <c:pt idx="3943">
                  <c:v>0.24590804710804906</c:v>
                </c:pt>
                <c:pt idx="3944">
                  <c:v>0.24581354948421913</c:v>
                </c:pt>
                <c:pt idx="3945">
                  <c:v>0.24859740472747052</c:v>
                </c:pt>
                <c:pt idx="3946">
                  <c:v>0.24857171486955096</c:v>
                </c:pt>
                <c:pt idx="3947">
                  <c:v>0.24866736626249589</c:v>
                </c:pt>
                <c:pt idx="3948">
                  <c:v>0.24438759117958558</c:v>
                </c:pt>
                <c:pt idx="3949">
                  <c:v>0.25187747893613938</c:v>
                </c:pt>
                <c:pt idx="3950">
                  <c:v>0.25233890098607686</c:v>
                </c:pt>
                <c:pt idx="3951">
                  <c:v>0.25210541692662808</c:v>
                </c:pt>
                <c:pt idx="3952">
                  <c:v>0.25234252883154196</c:v>
                </c:pt>
                <c:pt idx="3953">
                  <c:v>0.25475015415766555</c:v>
                </c:pt>
                <c:pt idx="3954">
                  <c:v>0.2655467518589274</c:v>
                </c:pt>
                <c:pt idx="3955">
                  <c:v>0.26862815965445846</c:v>
                </c:pt>
                <c:pt idx="3956">
                  <c:v>0.26825952447682183</c:v>
                </c:pt>
                <c:pt idx="3957">
                  <c:v>0.2679060365365194</c:v>
                </c:pt>
                <c:pt idx="3958">
                  <c:v>0.26758887791594882</c:v>
                </c:pt>
                <c:pt idx="3959">
                  <c:v>0.26785875907039502</c:v>
                </c:pt>
                <c:pt idx="3960">
                  <c:v>0.26826150485689176</c:v>
                </c:pt>
                <c:pt idx="3961">
                  <c:v>0.26725675903647889</c:v>
                </c:pt>
                <c:pt idx="3962">
                  <c:v>0.26735204637646653</c:v>
                </c:pt>
                <c:pt idx="3963">
                  <c:v>0.26768066237532112</c:v>
                </c:pt>
                <c:pt idx="3964">
                  <c:v>0.26195328145728225</c:v>
                </c:pt>
                <c:pt idx="3965">
                  <c:v>0.23397472693124036</c:v>
                </c:pt>
                <c:pt idx="3966">
                  <c:v>0.23313554119897131</c:v>
                </c:pt>
                <c:pt idx="3967">
                  <c:v>0.22988559986629992</c:v>
                </c:pt>
                <c:pt idx="3968">
                  <c:v>0.18073251298166165</c:v>
                </c:pt>
                <c:pt idx="3969">
                  <c:v>0.17556663061242447</c:v>
                </c:pt>
                <c:pt idx="3970">
                  <c:v>0.18289274922630924</c:v>
                </c:pt>
                <c:pt idx="3971">
                  <c:v>0.18801047843626145</c:v>
                </c:pt>
                <c:pt idx="3972">
                  <c:v>0.18788696217588216</c:v>
                </c:pt>
                <c:pt idx="3973">
                  <c:v>0.1740296901600796</c:v>
                </c:pt>
                <c:pt idx="3974">
                  <c:v>0.17463878634402069</c:v>
                </c:pt>
                <c:pt idx="3975">
                  <c:v>0.20849360313638676</c:v>
                </c:pt>
                <c:pt idx="3976">
                  <c:v>0.20760008794040022</c:v>
                </c:pt>
                <c:pt idx="3977">
                  <c:v>0.21908053620518189</c:v>
                </c:pt>
                <c:pt idx="3978">
                  <c:v>0.22211788801945512</c:v>
                </c:pt>
                <c:pt idx="3979">
                  <c:v>0.25023715392245299</c:v>
                </c:pt>
                <c:pt idx="3980">
                  <c:v>0.26448930594096581</c:v>
                </c:pt>
                <c:pt idx="3981">
                  <c:v>0.28011951192079665</c:v>
                </c:pt>
                <c:pt idx="3982">
                  <c:v>0.28986152310017999</c:v>
                </c:pt>
                <c:pt idx="3983">
                  <c:v>0.28674665362951257</c:v>
                </c:pt>
                <c:pt idx="3984">
                  <c:v>0.27446187736093869</c:v>
                </c:pt>
                <c:pt idx="3985">
                  <c:v>0.27426404798923076</c:v>
                </c:pt>
                <c:pt idx="3986">
                  <c:v>0.28177832619253163</c:v>
                </c:pt>
                <c:pt idx="3987">
                  <c:v>0.28554974513787934</c:v>
                </c:pt>
                <c:pt idx="3988">
                  <c:v>0.28875145136756436</c:v>
                </c:pt>
                <c:pt idx="3989">
                  <c:v>0.29987799428290107</c:v>
                </c:pt>
                <c:pt idx="3990">
                  <c:v>0.29965089573374104</c:v>
                </c:pt>
                <c:pt idx="3991">
                  <c:v>0.31013639557014455</c:v>
                </c:pt>
                <c:pt idx="3992">
                  <c:v>0.3085225399571922</c:v>
                </c:pt>
                <c:pt idx="3993">
                  <c:v>0.30834248747560694</c:v>
                </c:pt>
                <c:pt idx="3994">
                  <c:v>0.3083891294954948</c:v>
                </c:pt>
                <c:pt idx="3995">
                  <c:v>0.29941609081626086</c:v>
                </c:pt>
                <c:pt idx="3996">
                  <c:v>0.29963790987952177</c:v>
                </c:pt>
                <c:pt idx="3997">
                  <c:v>0.29956081567276927</c:v>
                </c:pt>
                <c:pt idx="3998">
                  <c:v>0.29779480259998897</c:v>
                </c:pt>
                <c:pt idx="3999">
                  <c:v>0.29725076821682117</c:v>
                </c:pt>
                <c:pt idx="4000">
                  <c:v>0.28816935968004265</c:v>
                </c:pt>
                <c:pt idx="4001">
                  <c:v>0.2820264015972464</c:v>
                </c:pt>
                <c:pt idx="4002">
                  <c:v>0.2865304572772191</c:v>
                </c:pt>
                <c:pt idx="4003">
                  <c:v>0.30117779719104043</c:v>
                </c:pt>
                <c:pt idx="4004">
                  <c:v>0.31457512326361159</c:v>
                </c:pt>
                <c:pt idx="4005">
                  <c:v>0.29745293367508185</c:v>
                </c:pt>
                <c:pt idx="4006">
                  <c:v>0.30061056550095067</c:v>
                </c:pt>
                <c:pt idx="4007">
                  <c:v>0.29947895171260036</c:v>
                </c:pt>
                <c:pt idx="4008">
                  <c:v>0.30188236760933479</c:v>
                </c:pt>
                <c:pt idx="4009">
                  <c:v>0.27474082381988241</c:v>
                </c:pt>
                <c:pt idx="4010">
                  <c:v>0.26115806836778166</c:v>
                </c:pt>
                <c:pt idx="4011">
                  <c:v>0.24749041920464201</c:v>
                </c:pt>
                <c:pt idx="4012">
                  <c:v>0.23450400890277739</c:v>
                </c:pt>
                <c:pt idx="4013">
                  <c:v>0.2347290511252336</c:v>
                </c:pt>
                <c:pt idx="4014">
                  <c:v>0.23475505700528845</c:v>
                </c:pt>
                <c:pt idx="4015">
                  <c:v>0.23330666702861336</c:v>
                </c:pt>
                <c:pt idx="4016">
                  <c:v>0.22347700343690918</c:v>
                </c:pt>
                <c:pt idx="4017">
                  <c:v>0.22132499664289235</c:v>
                </c:pt>
                <c:pt idx="4018">
                  <c:v>0.22051939971905929</c:v>
                </c:pt>
                <c:pt idx="4019">
                  <c:v>0.21040798819597856</c:v>
                </c:pt>
                <c:pt idx="4020">
                  <c:v>0.21054399349040018</c:v>
                </c:pt>
                <c:pt idx="4021">
                  <c:v>0.19836238713816659</c:v>
                </c:pt>
                <c:pt idx="4022">
                  <c:v>0.20244499481625747</c:v>
                </c:pt>
                <c:pt idx="4023">
                  <c:v>0.21414329827390552</c:v>
                </c:pt>
                <c:pt idx="4024">
                  <c:v>0.2208890068783238</c:v>
                </c:pt>
                <c:pt idx="4025">
                  <c:v>0.22183937535136564</c:v>
                </c:pt>
                <c:pt idx="4026">
                  <c:v>0.22447145026238233</c:v>
                </c:pt>
                <c:pt idx="4027">
                  <c:v>0.22507855559853265</c:v>
                </c:pt>
                <c:pt idx="4028">
                  <c:v>0.2264009723633732</c:v>
                </c:pt>
                <c:pt idx="4029">
                  <c:v>0.22711232704709802</c:v>
                </c:pt>
                <c:pt idx="4030">
                  <c:v>0.2283305250637167</c:v>
                </c:pt>
                <c:pt idx="4031">
                  <c:v>0.2321038376971972</c:v>
                </c:pt>
                <c:pt idx="4032">
                  <c:v>0.22071935933295855</c:v>
                </c:pt>
                <c:pt idx="4033">
                  <c:v>0.20864309430670858</c:v>
                </c:pt>
                <c:pt idx="4034">
                  <c:v>0.19401056098391747</c:v>
                </c:pt>
                <c:pt idx="4035">
                  <c:v>0.19562967060711747</c:v>
                </c:pt>
                <c:pt idx="4036">
                  <c:v>0.19182829479387153</c:v>
                </c:pt>
                <c:pt idx="4037">
                  <c:v>0.18792944677591511</c:v>
                </c:pt>
                <c:pt idx="4038">
                  <c:v>0.18072425529059319</c:v>
                </c:pt>
                <c:pt idx="4039">
                  <c:v>0.18685430486220778</c:v>
                </c:pt>
                <c:pt idx="4040">
                  <c:v>0.18720231448925057</c:v>
                </c:pt>
                <c:pt idx="4041">
                  <c:v>0.19057044652539876</c:v>
                </c:pt>
                <c:pt idx="4042">
                  <c:v>0.19045607907042711</c:v>
                </c:pt>
                <c:pt idx="4043">
                  <c:v>0.19276482000874764</c:v>
                </c:pt>
                <c:pt idx="4044">
                  <c:v>0.19676325755740376</c:v>
                </c:pt>
                <c:pt idx="4045">
                  <c:v>0.20666710696142387</c:v>
                </c:pt>
                <c:pt idx="4046">
                  <c:v>0.20672084127596524</c:v>
                </c:pt>
                <c:pt idx="4047">
                  <c:v>0.19584439246071642</c:v>
                </c:pt>
                <c:pt idx="4048">
                  <c:v>0.19351285468832286</c:v>
                </c:pt>
                <c:pt idx="4049">
                  <c:v>0.19633705510878979</c:v>
                </c:pt>
                <c:pt idx="4050">
                  <c:v>0.19647608527557001</c:v>
                </c:pt>
                <c:pt idx="4051">
                  <c:v>0.20841970831128384</c:v>
                </c:pt>
                <c:pt idx="4052">
                  <c:v>0.20156315370582692</c:v>
                </c:pt>
                <c:pt idx="4053">
                  <c:v>0.20215843972225575</c:v>
                </c:pt>
                <c:pt idx="4054">
                  <c:v>0.19951055348100483</c:v>
                </c:pt>
                <c:pt idx="4055">
                  <c:v>0.19927976697691241</c:v>
                </c:pt>
                <c:pt idx="4056">
                  <c:v>0.19757575702904789</c:v>
                </c:pt>
                <c:pt idx="4057">
                  <c:v>0.20132117991175613</c:v>
                </c:pt>
                <c:pt idx="4058">
                  <c:v>0.20173696318057158</c:v>
                </c:pt>
                <c:pt idx="4059">
                  <c:v>0.22150051196038401</c:v>
                </c:pt>
                <c:pt idx="4060">
                  <c:v>0.22238865401486194</c:v>
                </c:pt>
                <c:pt idx="4061">
                  <c:v>0.22132049904339116</c:v>
                </c:pt>
                <c:pt idx="4062">
                  <c:v>0.22382592759166614</c:v>
                </c:pt>
                <c:pt idx="4063">
                  <c:v>0.23019697180932619</c:v>
                </c:pt>
                <c:pt idx="4064">
                  <c:v>0.23153955188080241</c:v>
                </c:pt>
                <c:pt idx="4065">
                  <c:v>0.23256572093513142</c:v>
                </c:pt>
                <c:pt idx="4066">
                  <c:v>0.23806410210164156</c:v>
                </c:pt>
                <c:pt idx="4067">
                  <c:v>0.24135920299679769</c:v>
                </c:pt>
                <c:pt idx="4068">
                  <c:v>0.25721405673190106</c:v>
                </c:pt>
                <c:pt idx="4069">
                  <c:v>0.25074599824695087</c:v>
                </c:pt>
                <c:pt idx="4070">
                  <c:v>0.25168861961958916</c:v>
                </c:pt>
                <c:pt idx="4071">
                  <c:v>0.2496805776868079</c:v>
                </c:pt>
                <c:pt idx="4072">
                  <c:v>0.24985349346676811</c:v>
                </c:pt>
                <c:pt idx="4073">
                  <c:v>0.24873046040847785</c:v>
                </c:pt>
                <c:pt idx="4074">
                  <c:v>0.24852217904685414</c:v>
                </c:pt>
                <c:pt idx="4075">
                  <c:v>0.24112046979289106</c:v>
                </c:pt>
                <c:pt idx="4076">
                  <c:v>0.23978802137209515</c:v>
                </c:pt>
                <c:pt idx="4077">
                  <c:v>0.24331111499044172</c:v>
                </c:pt>
                <c:pt idx="4078">
                  <c:v>0.24619121241594338</c:v>
                </c:pt>
                <c:pt idx="4079">
                  <c:v>0.24438558736613611</c:v>
                </c:pt>
                <c:pt idx="4080">
                  <c:v>0.24456441985561111</c:v>
                </c:pt>
                <c:pt idx="4081">
                  <c:v>0.23464548303430638</c:v>
                </c:pt>
                <c:pt idx="4082">
                  <c:v>0.23421587335702532</c:v>
                </c:pt>
                <c:pt idx="4083">
                  <c:v>0.2272667034972114</c:v>
                </c:pt>
                <c:pt idx="4084">
                  <c:v>0.2245501904673417</c:v>
                </c:pt>
                <c:pt idx="4085">
                  <c:v>0.2236111126338575</c:v>
                </c:pt>
                <c:pt idx="4086">
                  <c:v>0.22001298325537308</c:v>
                </c:pt>
                <c:pt idx="4087">
                  <c:v>0.25221815844109807</c:v>
                </c:pt>
                <c:pt idx="4088">
                  <c:v>0.25140674151444259</c:v>
                </c:pt>
                <c:pt idx="4089">
                  <c:v>0.24281082934266424</c:v>
                </c:pt>
                <c:pt idx="4090">
                  <c:v>0.24709669804941531</c:v>
                </c:pt>
                <c:pt idx="4091">
                  <c:v>0.24709002058661933</c:v>
                </c:pt>
                <c:pt idx="4092">
                  <c:v>0.24391668032793287</c:v>
                </c:pt>
                <c:pt idx="4093">
                  <c:v>0.23931997407652048</c:v>
                </c:pt>
                <c:pt idx="4094">
                  <c:v>0.23756436536581468</c:v>
                </c:pt>
                <c:pt idx="4095">
                  <c:v>0.23539613904478882</c:v>
                </c:pt>
                <c:pt idx="4096">
                  <c:v>0.24131061290009617</c:v>
                </c:pt>
                <c:pt idx="4097">
                  <c:v>0.23845691397641544</c:v>
                </c:pt>
                <c:pt idx="4098">
                  <c:v>0.21788970242507838</c:v>
                </c:pt>
                <c:pt idx="4099">
                  <c:v>0.21708582228910803</c:v>
                </c:pt>
                <c:pt idx="4100">
                  <c:v>0.21597293211994395</c:v>
                </c:pt>
                <c:pt idx="4101">
                  <c:v>0.21046477557830731</c:v>
                </c:pt>
                <c:pt idx="4102">
                  <c:v>0.21074466845997117</c:v>
                </c:pt>
                <c:pt idx="4103">
                  <c:v>0.21664558127866979</c:v>
                </c:pt>
                <c:pt idx="4104">
                  <c:v>0.21499672235488548</c:v>
                </c:pt>
                <c:pt idx="4105">
                  <c:v>0.22218870372160149</c:v>
                </c:pt>
                <c:pt idx="4106">
                  <c:v>0.22117378084020126</c:v>
                </c:pt>
                <c:pt idx="4107">
                  <c:v>0.21772283243938936</c:v>
                </c:pt>
                <c:pt idx="4108">
                  <c:v>0.21083401314323577</c:v>
                </c:pt>
                <c:pt idx="4109">
                  <c:v>0.22651541472823683</c:v>
                </c:pt>
                <c:pt idx="4110">
                  <c:v>0.22528713128582556</c:v>
                </c:pt>
                <c:pt idx="4111">
                  <c:v>0.2254369240607261</c:v>
                </c:pt>
                <c:pt idx="4112">
                  <c:v>0.22577795793981573</c:v>
                </c:pt>
                <c:pt idx="4113">
                  <c:v>0.23013009078403032</c:v>
                </c:pt>
                <c:pt idx="4114">
                  <c:v>0.23753685824859908</c:v>
                </c:pt>
                <c:pt idx="4115">
                  <c:v>0.23747514082334689</c:v>
                </c:pt>
                <c:pt idx="4116">
                  <c:v>0.23564275710639573</c:v>
                </c:pt>
                <c:pt idx="4117">
                  <c:v>0.20124673957115607</c:v>
                </c:pt>
                <c:pt idx="4118">
                  <c:v>0.20961691072594252</c:v>
                </c:pt>
                <c:pt idx="4119">
                  <c:v>0.19915597549790595</c:v>
                </c:pt>
                <c:pt idx="4120">
                  <c:v>0.19356679601596599</c:v>
                </c:pt>
                <c:pt idx="4121">
                  <c:v>0.19372933062790787</c:v>
                </c:pt>
                <c:pt idx="4122">
                  <c:v>0.19365372542207557</c:v>
                </c:pt>
                <c:pt idx="4123">
                  <c:v>0.19216596060862595</c:v>
                </c:pt>
                <c:pt idx="4124">
                  <c:v>0.19217154641867773</c:v>
                </c:pt>
                <c:pt idx="4125">
                  <c:v>0.19604046069474057</c:v>
                </c:pt>
                <c:pt idx="4126">
                  <c:v>0.18059139364448668</c:v>
                </c:pt>
                <c:pt idx="4127">
                  <c:v>0.18166036667151481</c:v>
                </c:pt>
                <c:pt idx="4128">
                  <c:v>0.182156735838226</c:v>
                </c:pt>
                <c:pt idx="4129">
                  <c:v>0.18307085638896303</c:v>
                </c:pt>
                <c:pt idx="4130">
                  <c:v>0.18426646240725042</c:v>
                </c:pt>
                <c:pt idx="4131">
                  <c:v>0.20746447943502722</c:v>
                </c:pt>
                <c:pt idx="4132">
                  <c:v>0.20670269916703468</c:v>
                </c:pt>
                <c:pt idx="4133">
                  <c:v>0.20456917678394587</c:v>
                </c:pt>
                <c:pt idx="4134">
                  <c:v>0.20516033405677414</c:v>
                </c:pt>
                <c:pt idx="4135">
                  <c:v>0.206162191982904</c:v>
                </c:pt>
                <c:pt idx="4136">
                  <c:v>0.20605582542164458</c:v>
                </c:pt>
                <c:pt idx="4137">
                  <c:v>0.20756637776998868</c:v>
                </c:pt>
                <c:pt idx="4138">
                  <c:v>0.20631468665619365</c:v>
                </c:pt>
                <c:pt idx="4139">
                  <c:v>0.19212451448638601</c:v>
                </c:pt>
                <c:pt idx="4140">
                  <c:v>0.192465142656329</c:v>
                </c:pt>
                <c:pt idx="4141">
                  <c:v>0.18935807709714189</c:v>
                </c:pt>
                <c:pt idx="4142">
                  <c:v>0.18767200336439308</c:v>
                </c:pt>
                <c:pt idx="4143">
                  <c:v>0.18591305098226521</c:v>
                </c:pt>
                <c:pt idx="4144">
                  <c:v>0.17350754683296435</c:v>
                </c:pt>
                <c:pt idx="4145">
                  <c:v>0.17302245324800625</c:v>
                </c:pt>
                <c:pt idx="4146">
                  <c:v>0.17570450624206982</c:v>
                </c:pt>
                <c:pt idx="4147">
                  <c:v>0.1805703213573755</c:v>
                </c:pt>
                <c:pt idx="4148">
                  <c:v>0.18171904946699052</c:v>
                </c:pt>
                <c:pt idx="4149">
                  <c:v>0.18562847190345855</c:v>
                </c:pt>
                <c:pt idx="4150">
                  <c:v>0.1863585620650127</c:v>
                </c:pt>
                <c:pt idx="4151">
                  <c:v>0.18763151336390468</c:v>
                </c:pt>
                <c:pt idx="4152">
                  <c:v>0.18748076377589734</c:v>
                </c:pt>
                <c:pt idx="4153">
                  <c:v>0.186820286594331</c:v>
                </c:pt>
                <c:pt idx="4154">
                  <c:v>0.18737012738477241</c:v>
                </c:pt>
                <c:pt idx="4155">
                  <c:v>0.18526704200707292</c:v>
                </c:pt>
                <c:pt idx="4156">
                  <c:v>0.1909284855109819</c:v>
                </c:pt>
                <c:pt idx="4157">
                  <c:v>0.18636324818963271</c:v>
                </c:pt>
                <c:pt idx="4158">
                  <c:v>0.18681884742774912</c:v>
                </c:pt>
                <c:pt idx="4159">
                  <c:v>0.18681583256205148</c:v>
                </c:pt>
                <c:pt idx="4160">
                  <c:v>0.18686798243362246</c:v>
                </c:pt>
                <c:pt idx="4161">
                  <c:v>0.17107801062746888</c:v>
                </c:pt>
                <c:pt idx="4162">
                  <c:v>0.17108854706425375</c:v>
                </c:pt>
                <c:pt idx="4163">
                  <c:v>0.17252547829406736</c:v>
                </c:pt>
                <c:pt idx="4164">
                  <c:v>0.17127324951464928</c:v>
                </c:pt>
                <c:pt idx="4165">
                  <c:v>0.16414824688134516</c:v>
                </c:pt>
                <c:pt idx="4166">
                  <c:v>0.16495943284237752</c:v>
                </c:pt>
                <c:pt idx="4167">
                  <c:v>0.16193533401432592</c:v>
                </c:pt>
                <c:pt idx="4168">
                  <c:v>0.16153368713560304</c:v>
                </c:pt>
                <c:pt idx="4169">
                  <c:v>0.15158597486992734</c:v>
                </c:pt>
                <c:pt idx="4170">
                  <c:v>0.14727649370496623</c:v>
                </c:pt>
                <c:pt idx="4171">
                  <c:v>0.15152367743047895</c:v>
                </c:pt>
                <c:pt idx="4172">
                  <c:v>0.15275236195032765</c:v>
                </c:pt>
                <c:pt idx="4173">
                  <c:v>0.15323884759585016</c:v>
                </c:pt>
                <c:pt idx="4174">
                  <c:v>0.15319559079970144</c:v>
                </c:pt>
                <c:pt idx="4175">
                  <c:v>0.15531586778460682</c:v>
                </c:pt>
                <c:pt idx="4176">
                  <c:v>0.15355965848315156</c:v>
                </c:pt>
                <c:pt idx="4177">
                  <c:v>0.14759026916426018</c:v>
                </c:pt>
                <c:pt idx="4178">
                  <c:v>0.14070916062967603</c:v>
                </c:pt>
                <c:pt idx="4179">
                  <c:v>0.13647129282914633</c:v>
                </c:pt>
                <c:pt idx="4180">
                  <c:v>0.13939137202563895</c:v>
                </c:pt>
                <c:pt idx="4181">
                  <c:v>0.13784107154222136</c:v>
                </c:pt>
                <c:pt idx="4182">
                  <c:v>0.14974577566596406</c:v>
                </c:pt>
                <c:pt idx="4183">
                  <c:v>0.15188493812702364</c:v>
                </c:pt>
                <c:pt idx="4184">
                  <c:v>0.1523469486901686</c:v>
                </c:pt>
                <c:pt idx="4185">
                  <c:v>0.1515213203237753</c:v>
                </c:pt>
                <c:pt idx="4186">
                  <c:v>0.15016757668151975</c:v>
                </c:pt>
                <c:pt idx="4187">
                  <c:v>0.15311179105503095</c:v>
                </c:pt>
                <c:pt idx="4188">
                  <c:v>0.15267919763919099</c:v>
                </c:pt>
                <c:pt idx="4189">
                  <c:v>0.15055178936043118</c:v>
                </c:pt>
                <c:pt idx="4190">
                  <c:v>0.15522658135934614</c:v>
                </c:pt>
                <c:pt idx="4191">
                  <c:v>0.14507827107718396</c:v>
                </c:pt>
                <c:pt idx="4192">
                  <c:v>0.16087694060307581</c:v>
                </c:pt>
                <c:pt idx="4193">
                  <c:v>0.169426908362385</c:v>
                </c:pt>
                <c:pt idx="4194">
                  <c:v>0.17141261971820801</c:v>
                </c:pt>
                <c:pt idx="4195">
                  <c:v>0.17231542706618147</c:v>
                </c:pt>
                <c:pt idx="4196">
                  <c:v>0.17215022576279437</c:v>
                </c:pt>
                <c:pt idx="4197">
                  <c:v>0.23416319887401169</c:v>
                </c:pt>
                <c:pt idx="4198">
                  <c:v>0.23693405902410594</c:v>
                </c:pt>
                <c:pt idx="4199">
                  <c:v>0.23801491647795911</c:v>
                </c:pt>
                <c:pt idx="4200">
                  <c:v>0.24301019365772378</c:v>
                </c:pt>
                <c:pt idx="4201">
                  <c:v>0.24168137688614005</c:v>
                </c:pt>
                <c:pt idx="4202">
                  <c:v>0.24135061612965028</c:v>
                </c:pt>
                <c:pt idx="4203">
                  <c:v>0.24182811423160308</c:v>
                </c:pt>
                <c:pt idx="4204">
                  <c:v>0.25711822254488492</c:v>
                </c:pt>
                <c:pt idx="4205">
                  <c:v>0.25895473655024914</c:v>
                </c:pt>
                <c:pt idx="4206">
                  <c:v>0.26003453450764002</c:v>
                </c:pt>
                <c:pt idx="4207">
                  <c:v>0.26683247450099407</c:v>
                </c:pt>
                <c:pt idx="4208">
                  <c:v>0.26715034251569442</c:v>
                </c:pt>
                <c:pt idx="4209">
                  <c:v>0.26798713514013045</c:v>
                </c:pt>
                <c:pt idx="4210">
                  <c:v>0.26638148974826953</c:v>
                </c:pt>
                <c:pt idx="4211">
                  <c:v>0.27615920617054251</c:v>
                </c:pt>
                <c:pt idx="4212">
                  <c:v>0.27340761553257475</c:v>
                </c:pt>
                <c:pt idx="4213">
                  <c:v>0.27131611476539497</c:v>
                </c:pt>
                <c:pt idx="4214">
                  <c:v>0.27207057635676762</c:v>
                </c:pt>
                <c:pt idx="4215">
                  <c:v>0.27203164394960022</c:v>
                </c:pt>
                <c:pt idx="4216">
                  <c:v>0.26700531008761436</c:v>
                </c:pt>
                <c:pt idx="4217">
                  <c:v>0.27419160975923951</c:v>
                </c:pt>
                <c:pt idx="4218">
                  <c:v>0.27581476640268254</c:v>
                </c:pt>
                <c:pt idx="4219">
                  <c:v>0.27608723137884816</c:v>
                </c:pt>
                <c:pt idx="4220">
                  <c:v>0.27892421170813275</c:v>
                </c:pt>
                <c:pt idx="4221">
                  <c:v>0.28018799113596476</c:v>
                </c:pt>
                <c:pt idx="4222">
                  <c:v>0.28150305236007617</c:v>
                </c:pt>
                <c:pt idx="4223">
                  <c:v>0.26852583860043816</c:v>
                </c:pt>
                <c:pt idx="4224">
                  <c:v>0.26667253346176956</c:v>
                </c:pt>
                <c:pt idx="4225">
                  <c:v>0.26535453597383091</c:v>
                </c:pt>
                <c:pt idx="4226">
                  <c:v>0.26538740229854318</c:v>
                </c:pt>
                <c:pt idx="4227">
                  <c:v>0.24106633238407404</c:v>
                </c:pt>
                <c:pt idx="4228">
                  <c:v>0.23827840764761343</c:v>
                </c:pt>
                <c:pt idx="4229">
                  <c:v>0.22999945019641535</c:v>
                </c:pt>
                <c:pt idx="4230">
                  <c:v>0.2272223708193114</c:v>
                </c:pt>
                <c:pt idx="4231">
                  <c:v>0.22691225649795516</c:v>
                </c:pt>
                <c:pt idx="4232">
                  <c:v>0.22743920638806842</c:v>
                </c:pt>
                <c:pt idx="4233">
                  <c:v>0.23492268476098771</c:v>
                </c:pt>
                <c:pt idx="4234">
                  <c:v>0.23495492084775982</c:v>
                </c:pt>
                <c:pt idx="4235">
                  <c:v>0.23484137868652039</c:v>
                </c:pt>
                <c:pt idx="4236">
                  <c:v>0.23316111181062646</c:v>
                </c:pt>
                <c:pt idx="4237">
                  <c:v>0.23004132172438621</c:v>
                </c:pt>
                <c:pt idx="4238">
                  <c:v>0.2280095594463665</c:v>
                </c:pt>
                <c:pt idx="4239">
                  <c:v>0.232014346450443</c:v>
                </c:pt>
                <c:pt idx="4240">
                  <c:v>0.23539911468002619</c:v>
                </c:pt>
                <c:pt idx="4241">
                  <c:v>0.23273059729407233</c:v>
                </c:pt>
                <c:pt idx="4242">
                  <c:v>0.24801694781616299</c:v>
                </c:pt>
                <c:pt idx="4243">
                  <c:v>0.25915808258775347</c:v>
                </c:pt>
                <c:pt idx="4244">
                  <c:v>0.26030912260709155</c:v>
                </c:pt>
                <c:pt idx="4245">
                  <c:v>0.26030873304072089</c:v>
                </c:pt>
                <c:pt idx="4246">
                  <c:v>0.25964066002592945</c:v>
                </c:pt>
                <c:pt idx="4247">
                  <c:v>0.26376943064253749</c:v>
                </c:pt>
                <c:pt idx="4248">
                  <c:v>0.27218916061181941</c:v>
                </c:pt>
                <c:pt idx="4249">
                  <c:v>0.27255359267030643</c:v>
                </c:pt>
                <c:pt idx="4250">
                  <c:v>0.27399518242371856</c:v>
                </c:pt>
                <c:pt idx="4251">
                  <c:v>0.27310051007011499</c:v>
                </c:pt>
                <c:pt idx="4252">
                  <c:v>0.26081223363180461</c:v>
                </c:pt>
                <c:pt idx="4253">
                  <c:v>0.26202558494330164</c:v>
                </c:pt>
                <c:pt idx="4254">
                  <c:v>0.26512527333349889</c:v>
                </c:pt>
                <c:pt idx="4255">
                  <c:v>0.2641501289037439</c:v>
                </c:pt>
                <c:pt idx="4256">
                  <c:v>0.27035066045744099</c:v>
                </c:pt>
                <c:pt idx="4257">
                  <c:v>0.25766284375852239</c:v>
                </c:pt>
                <c:pt idx="4258">
                  <c:v>0.25811660406400982</c:v>
                </c:pt>
                <c:pt idx="4259">
                  <c:v>0.25772559665771294</c:v>
                </c:pt>
                <c:pt idx="4260">
                  <c:v>0.25558833120639807</c:v>
                </c:pt>
                <c:pt idx="4261">
                  <c:v>0.25552400844249251</c:v>
                </c:pt>
                <c:pt idx="4262">
                  <c:v>0.26337976183620249</c:v>
                </c:pt>
                <c:pt idx="4263">
                  <c:v>0.262731646017414</c:v>
                </c:pt>
                <c:pt idx="4264">
                  <c:v>0.23730560604760159</c:v>
                </c:pt>
                <c:pt idx="4265">
                  <c:v>0.23764226284585543</c:v>
                </c:pt>
                <c:pt idx="4266">
                  <c:v>0.2364168637143915</c:v>
                </c:pt>
                <c:pt idx="4267">
                  <c:v>0.23169322990939581</c:v>
                </c:pt>
                <c:pt idx="4268">
                  <c:v>0.23579104729291903</c:v>
                </c:pt>
                <c:pt idx="4269">
                  <c:v>0.22546493312843419</c:v>
                </c:pt>
                <c:pt idx="4270">
                  <c:v>0.22320619629208907</c:v>
                </c:pt>
                <c:pt idx="4271">
                  <c:v>0.22564971963000779</c:v>
                </c:pt>
                <c:pt idx="4272">
                  <c:v>0.21489271269714036</c:v>
                </c:pt>
                <c:pt idx="4273">
                  <c:v>0.20599187499512533</c:v>
                </c:pt>
                <c:pt idx="4274">
                  <c:v>0.20563621408856886</c:v>
                </c:pt>
                <c:pt idx="4275">
                  <c:v>0.20736469019697343</c:v>
                </c:pt>
                <c:pt idx="4276">
                  <c:v>0.20707024254819736</c:v>
                </c:pt>
                <c:pt idx="4277">
                  <c:v>0.19560873521128841</c:v>
                </c:pt>
                <c:pt idx="4278">
                  <c:v>0.2327014133373474</c:v>
                </c:pt>
                <c:pt idx="4279">
                  <c:v>0.23376881998874369</c:v>
                </c:pt>
                <c:pt idx="4280">
                  <c:v>0.22173751382114926</c:v>
                </c:pt>
                <c:pt idx="4281">
                  <c:v>0.22097141471280649</c:v>
                </c:pt>
                <c:pt idx="4282">
                  <c:v>0.22257244063119755</c:v>
                </c:pt>
                <c:pt idx="4283">
                  <c:v>0.22767582345016371</c:v>
                </c:pt>
                <c:pt idx="4284">
                  <c:v>0.22571911168011774</c:v>
                </c:pt>
                <c:pt idx="4285">
                  <c:v>0.22323482832577179</c:v>
                </c:pt>
                <c:pt idx="4286">
                  <c:v>0.21545930327800719</c:v>
                </c:pt>
                <c:pt idx="4287">
                  <c:v>0.21816907308334349</c:v>
                </c:pt>
                <c:pt idx="4288">
                  <c:v>0.21932896605733687</c:v>
                </c:pt>
                <c:pt idx="4289">
                  <c:v>0.22174418122105419</c:v>
                </c:pt>
                <c:pt idx="4290">
                  <c:v>0.2237733141738249</c:v>
                </c:pt>
                <c:pt idx="4291">
                  <c:v>0.22458192198175791</c:v>
                </c:pt>
                <c:pt idx="4292">
                  <c:v>0.21691166500591863</c:v>
                </c:pt>
                <c:pt idx="4293">
                  <c:v>0.2165882289782485</c:v>
                </c:pt>
                <c:pt idx="4294">
                  <c:v>0.21633356437478657</c:v>
                </c:pt>
                <c:pt idx="4295">
                  <c:v>0.21854984245298589</c:v>
                </c:pt>
                <c:pt idx="4296">
                  <c:v>0.21387247903288922</c:v>
                </c:pt>
                <c:pt idx="4297">
                  <c:v>0.21817063840016707</c:v>
                </c:pt>
                <c:pt idx="4298">
                  <c:v>0.21650788736769047</c:v>
                </c:pt>
                <c:pt idx="4299">
                  <c:v>0.21941116362683247</c:v>
                </c:pt>
                <c:pt idx="4300">
                  <c:v>0.22013250930049738</c:v>
                </c:pt>
                <c:pt idx="4301">
                  <c:v>0.21536417842218328</c:v>
                </c:pt>
                <c:pt idx="4302">
                  <c:v>0.21150677511139113</c:v>
                </c:pt>
                <c:pt idx="4303">
                  <c:v>0.2112204922334513</c:v>
                </c:pt>
                <c:pt idx="4304">
                  <c:v>0.21341231840296801</c:v>
                </c:pt>
                <c:pt idx="4305">
                  <c:v>0.2100206251810593</c:v>
                </c:pt>
                <c:pt idx="4306">
                  <c:v>0.20957208059235485</c:v>
                </c:pt>
                <c:pt idx="4307">
                  <c:v>0.2112718053395147</c:v>
                </c:pt>
                <c:pt idx="4308">
                  <c:v>0.14559472491323441</c:v>
                </c:pt>
                <c:pt idx="4309">
                  <c:v>0.14722739367622359</c:v>
                </c:pt>
                <c:pt idx="4310">
                  <c:v>0.14809342417896545</c:v>
                </c:pt>
                <c:pt idx="4311">
                  <c:v>0.15316370475940427</c:v>
                </c:pt>
                <c:pt idx="4312">
                  <c:v>0.15230931266397951</c:v>
                </c:pt>
                <c:pt idx="4313">
                  <c:v>0.15518959830253801</c:v>
                </c:pt>
                <c:pt idx="4314">
                  <c:v>0.15538606835109567</c:v>
                </c:pt>
                <c:pt idx="4315">
                  <c:v>0.15572244123895437</c:v>
                </c:pt>
                <c:pt idx="4316">
                  <c:v>0.15911395695056946</c:v>
                </c:pt>
                <c:pt idx="4317">
                  <c:v>0.15655967220381245</c:v>
                </c:pt>
                <c:pt idx="4318">
                  <c:v>0.15153897909642222</c:v>
                </c:pt>
                <c:pt idx="4319">
                  <c:v>0.14895516104506079</c:v>
                </c:pt>
                <c:pt idx="4320">
                  <c:v>0.1483867799262695</c:v>
                </c:pt>
                <c:pt idx="4321">
                  <c:v>0.14867417798416871</c:v>
                </c:pt>
                <c:pt idx="4322">
                  <c:v>0.14826586980445627</c:v>
                </c:pt>
                <c:pt idx="4323">
                  <c:v>0.14599389432969029</c:v>
                </c:pt>
                <c:pt idx="4324">
                  <c:v>0.14999049561760597</c:v>
                </c:pt>
                <c:pt idx="4325">
                  <c:v>0.1445898663294386</c:v>
                </c:pt>
                <c:pt idx="4326">
                  <c:v>0.14680067813469511</c:v>
                </c:pt>
                <c:pt idx="4327">
                  <c:v>0.14191082948559861</c:v>
                </c:pt>
                <c:pt idx="4328">
                  <c:v>0.14084581193611068</c:v>
                </c:pt>
                <c:pt idx="4329">
                  <c:v>0.13684070160897135</c:v>
                </c:pt>
                <c:pt idx="4330">
                  <c:v>0.13949248105776396</c:v>
                </c:pt>
                <c:pt idx="4331">
                  <c:v>0.14544786646235414</c:v>
                </c:pt>
                <c:pt idx="4332">
                  <c:v>0.14648354163698693</c:v>
                </c:pt>
                <c:pt idx="4333">
                  <c:v>0.14756768318040328</c:v>
                </c:pt>
                <c:pt idx="4334">
                  <c:v>0.14756757114471658</c:v>
                </c:pt>
                <c:pt idx="4335">
                  <c:v>0.14841296902198026</c:v>
                </c:pt>
                <c:pt idx="4336">
                  <c:v>0.15199789082231546</c:v>
                </c:pt>
                <c:pt idx="4337">
                  <c:v>0.1578298878342744</c:v>
                </c:pt>
                <c:pt idx="4338">
                  <c:v>0.14228202691064473</c:v>
                </c:pt>
                <c:pt idx="4339">
                  <c:v>0.14196545619346485</c:v>
                </c:pt>
                <c:pt idx="4340">
                  <c:v>0.14291861713090404</c:v>
                </c:pt>
                <c:pt idx="4341">
                  <c:v>0.14328779629714541</c:v>
                </c:pt>
                <c:pt idx="4342">
                  <c:v>0.15035873812689737</c:v>
                </c:pt>
                <c:pt idx="4343">
                  <c:v>0.14556726915930074</c:v>
                </c:pt>
                <c:pt idx="4344">
                  <c:v>0.14515809075303082</c:v>
                </c:pt>
                <c:pt idx="4345">
                  <c:v>0.14584187387712597</c:v>
                </c:pt>
                <c:pt idx="4346">
                  <c:v>0.14399070034795916</c:v>
                </c:pt>
                <c:pt idx="4347">
                  <c:v>0.14581735943300927</c:v>
                </c:pt>
                <c:pt idx="4348">
                  <c:v>0.14812147073747264</c:v>
                </c:pt>
                <c:pt idx="4349">
                  <c:v>0.15016576724776096</c:v>
                </c:pt>
                <c:pt idx="4350">
                  <c:v>0.14834202311494071</c:v>
                </c:pt>
                <c:pt idx="4351">
                  <c:v>0.14780665624521511</c:v>
                </c:pt>
                <c:pt idx="4352">
                  <c:v>0.15009845856326406</c:v>
                </c:pt>
                <c:pt idx="4353">
                  <c:v>0.14358815206129841</c:v>
                </c:pt>
                <c:pt idx="4354">
                  <c:v>0.13682386371100178</c:v>
                </c:pt>
                <c:pt idx="4355">
                  <c:v>0.13577935306221828</c:v>
                </c:pt>
                <c:pt idx="4356">
                  <c:v>0.13393992565467819</c:v>
                </c:pt>
                <c:pt idx="4357">
                  <c:v>0.13585427866087307</c:v>
                </c:pt>
                <c:pt idx="4358">
                  <c:v>0.13515063054267026</c:v>
                </c:pt>
                <c:pt idx="4359">
                  <c:v>0.14682748202707843</c:v>
                </c:pt>
                <c:pt idx="4360">
                  <c:v>0.14234613185426306</c:v>
                </c:pt>
                <c:pt idx="4361">
                  <c:v>0.15105363591394377</c:v>
                </c:pt>
                <c:pt idx="4362">
                  <c:v>0.14882258645241742</c:v>
                </c:pt>
                <c:pt idx="4363">
                  <c:v>0.14522237104235511</c:v>
                </c:pt>
                <c:pt idx="4364">
                  <c:v>0.13952495901957951</c:v>
                </c:pt>
                <c:pt idx="4365">
                  <c:v>0.13901259408090447</c:v>
                </c:pt>
                <c:pt idx="4366">
                  <c:v>0.1459841277299585</c:v>
                </c:pt>
                <c:pt idx="4367">
                  <c:v>0.13888320952770505</c:v>
                </c:pt>
                <c:pt idx="4368">
                  <c:v>0.13908399807062169</c:v>
                </c:pt>
                <c:pt idx="4369">
                  <c:v>0.13937118617605279</c:v>
                </c:pt>
                <c:pt idx="4370">
                  <c:v>0.13515395187227838</c:v>
                </c:pt>
                <c:pt idx="4371">
                  <c:v>0.13488290325252139</c:v>
                </c:pt>
                <c:pt idx="4372">
                  <c:v>0.12973095438474433</c:v>
                </c:pt>
                <c:pt idx="4373">
                  <c:v>0.14424439317311846</c:v>
                </c:pt>
                <c:pt idx="4374">
                  <c:v>0.14680756720329474</c:v>
                </c:pt>
                <c:pt idx="4375">
                  <c:v>0.14442047959461168</c:v>
                </c:pt>
                <c:pt idx="4376">
                  <c:v>0.14836958114511514</c:v>
                </c:pt>
                <c:pt idx="4377">
                  <c:v>0.15738957524257655</c:v>
                </c:pt>
                <c:pt idx="4378">
                  <c:v>0.15657044902510533</c:v>
                </c:pt>
                <c:pt idx="4379">
                  <c:v>0.15449568734170568</c:v>
                </c:pt>
                <c:pt idx="4380">
                  <c:v>0.15473015793712663</c:v>
                </c:pt>
                <c:pt idx="4381">
                  <c:v>0.15558090004128966</c:v>
                </c:pt>
                <c:pt idx="4382">
                  <c:v>0.15616035624525035</c:v>
                </c:pt>
                <c:pt idx="4383">
                  <c:v>0.15615036339537985</c:v>
                </c:pt>
                <c:pt idx="4384">
                  <c:v>0.15648762982864259</c:v>
                </c:pt>
                <c:pt idx="4385">
                  <c:v>0.1597899251333007</c:v>
                </c:pt>
                <c:pt idx="4386">
                  <c:v>0.16279311595974569</c:v>
                </c:pt>
                <c:pt idx="4387">
                  <c:v>0.16233261453883266</c:v>
                </c:pt>
                <c:pt idx="4388">
                  <c:v>0.16188838486769033</c:v>
                </c:pt>
                <c:pt idx="4389">
                  <c:v>0.15310944057037246</c:v>
                </c:pt>
                <c:pt idx="4390">
                  <c:v>0.15337918874132311</c:v>
                </c:pt>
                <c:pt idx="4391">
                  <c:v>0.15517029478829122</c:v>
                </c:pt>
                <c:pt idx="4392">
                  <c:v>0.15558456045798408</c:v>
                </c:pt>
                <c:pt idx="4393">
                  <c:v>0.15551683093969881</c:v>
                </c:pt>
                <c:pt idx="4394">
                  <c:v>0.15555563533096078</c:v>
                </c:pt>
                <c:pt idx="4395">
                  <c:v>0.15483612540714325</c:v>
                </c:pt>
                <c:pt idx="4396">
                  <c:v>0.14811291618175668</c:v>
                </c:pt>
                <c:pt idx="4397">
                  <c:v>0.14852754810662008</c:v>
                </c:pt>
                <c:pt idx="4398">
                  <c:v>0.15109870521897895</c:v>
                </c:pt>
                <c:pt idx="4399">
                  <c:v>0.15867404483680003</c:v>
                </c:pt>
                <c:pt idx="4400">
                  <c:v>0.15865706669975096</c:v>
                </c:pt>
                <c:pt idx="4401">
                  <c:v>0.15440822249571085</c:v>
                </c:pt>
                <c:pt idx="4402">
                  <c:v>0.15400744565326432</c:v>
                </c:pt>
                <c:pt idx="4403">
                  <c:v>0.13998846348786714</c:v>
                </c:pt>
                <c:pt idx="4404">
                  <c:v>0.13933580846792709</c:v>
                </c:pt>
                <c:pt idx="4405">
                  <c:v>0.13991415280047148</c:v>
                </c:pt>
                <c:pt idx="4406">
                  <c:v>0.14025478598970761</c:v>
                </c:pt>
                <c:pt idx="4407">
                  <c:v>0.12961694699166071</c:v>
                </c:pt>
                <c:pt idx="4408">
                  <c:v>0.12687012704007772</c:v>
                </c:pt>
                <c:pt idx="4409">
                  <c:v>0.12685354632402293</c:v>
                </c:pt>
                <c:pt idx="4410">
                  <c:v>0.12911813510668127</c:v>
                </c:pt>
                <c:pt idx="4411">
                  <c:v>0.12873348139871535</c:v>
                </c:pt>
                <c:pt idx="4412">
                  <c:v>0.12601647743519095</c:v>
                </c:pt>
                <c:pt idx="4413">
                  <c:v>0.12604336192207791</c:v>
                </c:pt>
                <c:pt idx="4414">
                  <c:v>0.13424897454419185</c:v>
                </c:pt>
                <c:pt idx="4415">
                  <c:v>0.1305155784995532</c:v>
                </c:pt>
                <c:pt idx="4416">
                  <c:v>0.12652848670357553</c:v>
                </c:pt>
                <c:pt idx="4417">
                  <c:v>0.12941183672380632</c:v>
                </c:pt>
                <c:pt idx="4418">
                  <c:v>0.12957398461369324</c:v>
                </c:pt>
                <c:pt idx="4419">
                  <c:v>0.12833322079961063</c:v>
                </c:pt>
                <c:pt idx="4420">
                  <c:v>0.13445232504883148</c:v>
                </c:pt>
                <c:pt idx="4421">
                  <c:v>0.11745012231376298</c:v>
                </c:pt>
                <c:pt idx="4422">
                  <c:v>0.11889003178745787</c:v>
                </c:pt>
                <c:pt idx="4423">
                  <c:v>0.12075872291739102</c:v>
                </c:pt>
                <c:pt idx="4424">
                  <c:v>0.12040210712104676</c:v>
                </c:pt>
                <c:pt idx="4425">
                  <c:v>0.12175209045567725</c:v>
                </c:pt>
                <c:pt idx="4426">
                  <c:v>0.13111656556266285</c:v>
                </c:pt>
                <c:pt idx="4427">
                  <c:v>0.13191376327416632</c:v>
                </c:pt>
                <c:pt idx="4428">
                  <c:v>0.13047530612890246</c:v>
                </c:pt>
                <c:pt idx="4429">
                  <c:v>0.13982516542895032</c:v>
                </c:pt>
                <c:pt idx="4430">
                  <c:v>0.139975411684374</c:v>
                </c:pt>
                <c:pt idx="4431">
                  <c:v>0.1407464140265719</c:v>
                </c:pt>
                <c:pt idx="4432">
                  <c:v>0.14034040715610629</c:v>
                </c:pt>
                <c:pt idx="4433">
                  <c:v>0.14097977410727103</c:v>
                </c:pt>
                <c:pt idx="4434">
                  <c:v>0.1411421011885852</c:v>
                </c:pt>
                <c:pt idx="4435">
                  <c:v>0.14006372394010347</c:v>
                </c:pt>
                <c:pt idx="4436">
                  <c:v>0.14290202097668026</c:v>
                </c:pt>
                <c:pt idx="4437">
                  <c:v>0.14285013058717355</c:v>
                </c:pt>
                <c:pt idx="4438">
                  <c:v>0.14435028233760658</c:v>
                </c:pt>
                <c:pt idx="4439">
                  <c:v>0.14422418428373551</c:v>
                </c:pt>
                <c:pt idx="4440">
                  <c:v>0.14453728476174355</c:v>
                </c:pt>
                <c:pt idx="4441">
                  <c:v>0.14422428933288439</c:v>
                </c:pt>
                <c:pt idx="4442">
                  <c:v>0.14599924712676024</c:v>
                </c:pt>
                <c:pt idx="4443">
                  <c:v>0.14570579117207302</c:v>
                </c:pt>
                <c:pt idx="4444">
                  <c:v>0.14581187118596994</c:v>
                </c:pt>
                <c:pt idx="4445">
                  <c:v>0.14522755121411773</c:v>
                </c:pt>
                <c:pt idx="4446">
                  <c:v>0.14672734829186695</c:v>
                </c:pt>
                <c:pt idx="4447">
                  <c:v>0.14355530283599158</c:v>
                </c:pt>
                <c:pt idx="4448">
                  <c:v>0.15120981908411393</c:v>
                </c:pt>
                <c:pt idx="4449">
                  <c:v>0.1514640642617826</c:v>
                </c:pt>
                <c:pt idx="4450">
                  <c:v>0.14704054637905284</c:v>
                </c:pt>
                <c:pt idx="4451">
                  <c:v>0.14853253064420233</c:v>
                </c:pt>
                <c:pt idx="4452">
                  <c:v>0.1469049511161441</c:v>
                </c:pt>
                <c:pt idx="4453">
                  <c:v>0.14642788016691741</c:v>
                </c:pt>
                <c:pt idx="4454">
                  <c:v>0.14664946223467246</c:v>
                </c:pt>
                <c:pt idx="4455">
                  <c:v>0.15881650089303875</c:v>
                </c:pt>
                <c:pt idx="4456">
                  <c:v>0.18194827534969946</c:v>
                </c:pt>
                <c:pt idx="4457">
                  <c:v>0.18418717529538098</c:v>
                </c:pt>
                <c:pt idx="4458">
                  <c:v>0.18397292850598163</c:v>
                </c:pt>
                <c:pt idx="4459">
                  <c:v>0.17329166426544132</c:v>
                </c:pt>
                <c:pt idx="4460">
                  <c:v>0.17464783132863382</c:v>
                </c:pt>
                <c:pt idx="4461">
                  <c:v>0.18529766789063137</c:v>
                </c:pt>
                <c:pt idx="4462">
                  <c:v>0.18531124133249585</c:v>
                </c:pt>
                <c:pt idx="4463">
                  <c:v>0.18403437756222227</c:v>
                </c:pt>
                <c:pt idx="4464">
                  <c:v>0.1834373065936718</c:v>
                </c:pt>
                <c:pt idx="4465">
                  <c:v>0.18330832502002573</c:v>
                </c:pt>
                <c:pt idx="4466">
                  <c:v>0.1790998844630243</c:v>
                </c:pt>
                <c:pt idx="4467">
                  <c:v>0.18140901320352312</c:v>
                </c:pt>
                <c:pt idx="4468">
                  <c:v>0.18089184490432958</c:v>
                </c:pt>
                <c:pt idx="4469">
                  <c:v>0.18116458846732642</c:v>
                </c:pt>
                <c:pt idx="4470">
                  <c:v>0.17925905943991363</c:v>
                </c:pt>
                <c:pt idx="4471">
                  <c:v>0.18020874118197922</c:v>
                </c:pt>
                <c:pt idx="4472">
                  <c:v>0.17918732166851348</c:v>
                </c:pt>
                <c:pt idx="4473">
                  <c:v>0.1807636258894022</c:v>
                </c:pt>
                <c:pt idx="4474">
                  <c:v>0.17718620195486534</c:v>
                </c:pt>
                <c:pt idx="4475">
                  <c:v>0.18181145992859293</c:v>
                </c:pt>
                <c:pt idx="4476">
                  <c:v>0.18892055221820286</c:v>
                </c:pt>
                <c:pt idx="4477">
                  <c:v>0.19992852874454914</c:v>
                </c:pt>
                <c:pt idx="4478">
                  <c:v>0.19714022755452232</c:v>
                </c:pt>
                <c:pt idx="4479">
                  <c:v>0.20962210969542688</c:v>
                </c:pt>
                <c:pt idx="4480">
                  <c:v>0.20934735838262075</c:v>
                </c:pt>
                <c:pt idx="4481">
                  <c:v>0.20956632005182763</c:v>
                </c:pt>
                <c:pt idx="4482">
                  <c:v>0.21192746161535453</c:v>
                </c:pt>
                <c:pt idx="4483">
                  <c:v>0.21048233193396107</c:v>
                </c:pt>
                <c:pt idx="4484">
                  <c:v>0.22323330711031086</c:v>
                </c:pt>
                <c:pt idx="4485">
                  <c:v>0.21332549307191781</c:v>
                </c:pt>
                <c:pt idx="4486">
                  <c:v>0.18881560414126891</c:v>
                </c:pt>
                <c:pt idx="4487">
                  <c:v>0.19972415800250584</c:v>
                </c:pt>
                <c:pt idx="4488">
                  <c:v>0.20092095660303674</c:v>
                </c:pt>
                <c:pt idx="4489">
                  <c:v>0.19995335102986528</c:v>
                </c:pt>
                <c:pt idx="4490">
                  <c:v>0.20060892300403879</c:v>
                </c:pt>
                <c:pt idx="4491">
                  <c:v>0.20091856989858914</c:v>
                </c:pt>
                <c:pt idx="4492">
                  <c:v>0.20139750576287427</c:v>
                </c:pt>
                <c:pt idx="4493">
                  <c:v>0.20164625632301197</c:v>
                </c:pt>
                <c:pt idx="4494">
                  <c:v>0.20100550789700272</c:v>
                </c:pt>
                <c:pt idx="4495">
                  <c:v>0.20542314293218009</c:v>
                </c:pt>
                <c:pt idx="4496">
                  <c:v>0.2091228689151568</c:v>
                </c:pt>
                <c:pt idx="4497">
                  <c:v>0.21160906552343509</c:v>
                </c:pt>
                <c:pt idx="4498">
                  <c:v>0.21850446418095318</c:v>
                </c:pt>
                <c:pt idx="4499">
                  <c:v>0.23573040318702645</c:v>
                </c:pt>
                <c:pt idx="4500">
                  <c:v>0.23560694181919845</c:v>
                </c:pt>
                <c:pt idx="4501">
                  <c:v>0.2419931827875853</c:v>
                </c:pt>
                <c:pt idx="4502">
                  <c:v>0.24188797664713838</c:v>
                </c:pt>
                <c:pt idx="4503">
                  <c:v>0.24181865665177127</c:v>
                </c:pt>
                <c:pt idx="4504">
                  <c:v>0.24723479926049502</c:v>
                </c:pt>
                <c:pt idx="4505">
                  <c:v>0.24679960037346282</c:v>
                </c:pt>
                <c:pt idx="4506">
                  <c:v>0.24130619591516955</c:v>
                </c:pt>
                <c:pt idx="4507">
                  <c:v>0.23550134164290534</c:v>
                </c:pt>
                <c:pt idx="4508">
                  <c:v>0.23038137467081485</c:v>
                </c:pt>
                <c:pt idx="4509">
                  <c:v>0.23568620052703407</c:v>
                </c:pt>
                <c:pt idx="4510">
                  <c:v>0.24027368859501066</c:v>
                </c:pt>
                <c:pt idx="4511">
                  <c:v>0.23950864440537592</c:v>
                </c:pt>
                <c:pt idx="4512">
                  <c:v>0.2368891269926767</c:v>
                </c:pt>
                <c:pt idx="4513">
                  <c:v>0.24029705606799454</c:v>
                </c:pt>
                <c:pt idx="4514">
                  <c:v>0.22713220705676737</c:v>
                </c:pt>
                <c:pt idx="4515">
                  <c:v>0.22726940264977902</c:v>
                </c:pt>
                <c:pt idx="4516">
                  <c:v>0.22652324018146794</c:v>
                </c:pt>
                <c:pt idx="4517">
                  <c:v>0.22590558608049274</c:v>
                </c:pt>
                <c:pt idx="4518">
                  <c:v>0.22622354745417003</c:v>
                </c:pt>
                <c:pt idx="4519">
                  <c:v>0.2274290496070592</c:v>
                </c:pt>
                <c:pt idx="4520">
                  <c:v>0.22221214745780249</c:v>
                </c:pt>
                <c:pt idx="4521">
                  <c:v>0.21820874744433499</c:v>
                </c:pt>
                <c:pt idx="4522">
                  <c:v>0.28369696043865295</c:v>
                </c:pt>
                <c:pt idx="4523">
                  <c:v>0.29715974139349466</c:v>
                </c:pt>
                <c:pt idx="4524">
                  <c:v>0.30422750782057889</c:v>
                </c:pt>
                <c:pt idx="4525">
                  <c:v>0.30263887723955873</c:v>
                </c:pt>
                <c:pt idx="4526">
                  <c:v>0.30508225149982654</c:v>
                </c:pt>
                <c:pt idx="4527">
                  <c:v>0.30150474518014142</c:v>
                </c:pt>
                <c:pt idx="4528">
                  <c:v>0.29915747786114</c:v>
                </c:pt>
                <c:pt idx="4529">
                  <c:v>0.28617715784815473</c:v>
                </c:pt>
                <c:pt idx="4530">
                  <c:v>0.2902590941284196</c:v>
                </c:pt>
                <c:pt idx="4531">
                  <c:v>0.28288150729398687</c:v>
                </c:pt>
                <c:pt idx="4532">
                  <c:v>0.28448041697613524</c:v>
                </c:pt>
                <c:pt idx="4533">
                  <c:v>0.28413380653131109</c:v>
                </c:pt>
                <c:pt idx="4534">
                  <c:v>0.27906710424342124</c:v>
                </c:pt>
                <c:pt idx="4535">
                  <c:v>0.27677572793632471</c:v>
                </c:pt>
                <c:pt idx="4536">
                  <c:v>0.27628892715063386</c:v>
                </c:pt>
                <c:pt idx="4537">
                  <c:v>0.27290183640270654</c:v>
                </c:pt>
                <c:pt idx="4538">
                  <c:v>0.27307779770745699</c:v>
                </c:pt>
                <c:pt idx="4539">
                  <c:v>0.26036914085018847</c:v>
                </c:pt>
                <c:pt idx="4540">
                  <c:v>0.25382157038777603</c:v>
                </c:pt>
                <c:pt idx="4541">
                  <c:v>0.25302504137817222</c:v>
                </c:pt>
                <c:pt idx="4542">
                  <c:v>0.25340462193194579</c:v>
                </c:pt>
                <c:pt idx="4543">
                  <c:v>0.24983027781438272</c:v>
                </c:pt>
                <c:pt idx="4544">
                  <c:v>0.24963056992657329</c:v>
                </c:pt>
                <c:pt idx="4545">
                  <c:v>0.2506718952489933</c:v>
                </c:pt>
                <c:pt idx="4546">
                  <c:v>0.24955381395317949</c:v>
                </c:pt>
                <c:pt idx="4547">
                  <c:v>0.22918257275745793</c:v>
                </c:pt>
                <c:pt idx="4548">
                  <c:v>0.2287232984437467</c:v>
                </c:pt>
                <c:pt idx="4549">
                  <c:v>0.22959400105066197</c:v>
                </c:pt>
                <c:pt idx="4550">
                  <c:v>0.22718257781106349</c:v>
                </c:pt>
                <c:pt idx="4551">
                  <c:v>0.21906249896181074</c:v>
                </c:pt>
                <c:pt idx="4552">
                  <c:v>0.1476124723950579</c:v>
                </c:pt>
                <c:pt idx="4553">
                  <c:v>0.12205823008791361</c:v>
                </c:pt>
                <c:pt idx="4554">
                  <c:v>0.10782716653538263</c:v>
                </c:pt>
                <c:pt idx="4555">
                  <c:v>0.11019800047595713</c:v>
                </c:pt>
                <c:pt idx="4556">
                  <c:v>0.10004827907082429</c:v>
                </c:pt>
                <c:pt idx="4557">
                  <c:v>0.10130569306573786</c:v>
                </c:pt>
                <c:pt idx="4558">
                  <c:v>9.8458437424879836E-2</c:v>
                </c:pt>
                <c:pt idx="4559">
                  <c:v>0.10012752795301844</c:v>
                </c:pt>
                <c:pt idx="4560">
                  <c:v>8.2137225498954386E-2</c:v>
                </c:pt>
                <c:pt idx="4561">
                  <c:v>8.1476999408680487E-2</c:v>
                </c:pt>
                <c:pt idx="4562">
                  <c:v>7.9692133016069297E-2</c:v>
                </c:pt>
                <c:pt idx="4563">
                  <c:v>8.7506088678565616E-2</c:v>
                </c:pt>
                <c:pt idx="4564">
                  <c:v>8.7340906552916042E-2</c:v>
                </c:pt>
                <c:pt idx="4565">
                  <c:v>8.7484925039159167E-2</c:v>
                </c:pt>
                <c:pt idx="4566">
                  <c:v>9.1147605060387424E-2</c:v>
                </c:pt>
                <c:pt idx="4567">
                  <c:v>9.064762509310885E-2</c:v>
                </c:pt>
                <c:pt idx="4568">
                  <c:v>9.1017351165913682E-2</c:v>
                </c:pt>
                <c:pt idx="4569">
                  <c:v>9.1386301929273744E-2</c:v>
                </c:pt>
                <c:pt idx="4570">
                  <c:v>9.1227838704396824E-2</c:v>
                </c:pt>
                <c:pt idx="4571">
                  <c:v>9.1190116279330713E-2</c:v>
                </c:pt>
                <c:pt idx="4572">
                  <c:v>9.3049030818660519E-2</c:v>
                </c:pt>
                <c:pt idx="4573">
                  <c:v>9.080041845892918E-2</c:v>
                </c:pt>
                <c:pt idx="4574">
                  <c:v>9.0591390993663867E-2</c:v>
                </c:pt>
                <c:pt idx="4575">
                  <c:v>9.2515192138876115E-2</c:v>
                </c:pt>
                <c:pt idx="4576">
                  <c:v>9.2804601824427943E-2</c:v>
                </c:pt>
                <c:pt idx="4577">
                  <c:v>9.3048528824031501E-2</c:v>
                </c:pt>
                <c:pt idx="4578">
                  <c:v>9.0326123984683898E-2</c:v>
                </c:pt>
                <c:pt idx="4579">
                  <c:v>9.721690537186109E-2</c:v>
                </c:pt>
                <c:pt idx="4580">
                  <c:v>0.10514211601677598</c:v>
                </c:pt>
                <c:pt idx="4581">
                  <c:v>0.10447108304629044</c:v>
                </c:pt>
                <c:pt idx="4582">
                  <c:v>0.10395221296819922</c:v>
                </c:pt>
                <c:pt idx="4583">
                  <c:v>0.10390729115887448</c:v>
                </c:pt>
                <c:pt idx="4584">
                  <c:v>0.10139179063204878</c:v>
                </c:pt>
                <c:pt idx="4585">
                  <c:v>0.10118059882172514</c:v>
                </c:pt>
                <c:pt idx="4586">
                  <c:v>0.10129723967310458</c:v>
                </c:pt>
                <c:pt idx="4587">
                  <c:v>0.10062535506325516</c:v>
                </c:pt>
                <c:pt idx="4588">
                  <c:v>0.10329199404747723</c:v>
                </c:pt>
                <c:pt idx="4589">
                  <c:v>0.10240998742474282</c:v>
                </c:pt>
                <c:pt idx="4590">
                  <c:v>0.10205357754093801</c:v>
                </c:pt>
                <c:pt idx="4591">
                  <c:v>0.10166292868158805</c:v>
                </c:pt>
                <c:pt idx="4592">
                  <c:v>0.10118792969851917</c:v>
                </c:pt>
                <c:pt idx="4593">
                  <c:v>9.4492928318921948E-2</c:v>
                </c:pt>
                <c:pt idx="4594">
                  <c:v>0.10129364254758798</c:v>
                </c:pt>
                <c:pt idx="4595">
                  <c:v>0.10016246929299709</c:v>
                </c:pt>
                <c:pt idx="4596">
                  <c:v>9.765560968465152E-2</c:v>
                </c:pt>
                <c:pt idx="4597">
                  <c:v>9.769078512700477E-2</c:v>
                </c:pt>
                <c:pt idx="4598">
                  <c:v>9.8055685465762224E-2</c:v>
                </c:pt>
                <c:pt idx="4599">
                  <c:v>9.6904440165147626E-2</c:v>
                </c:pt>
                <c:pt idx="4600">
                  <c:v>9.6704536361112925E-2</c:v>
                </c:pt>
                <c:pt idx="4601">
                  <c:v>9.8562454659619977E-2</c:v>
                </c:pt>
                <c:pt idx="4602">
                  <c:v>0.10560224716529859</c:v>
                </c:pt>
                <c:pt idx="4603">
                  <c:v>0.10545372134693247</c:v>
                </c:pt>
                <c:pt idx="4604">
                  <c:v>0.10575445626813502</c:v>
                </c:pt>
                <c:pt idx="4605">
                  <c:v>0.10373172918787264</c:v>
                </c:pt>
                <c:pt idx="4606">
                  <c:v>0.10444851312701446</c:v>
                </c:pt>
                <c:pt idx="4607">
                  <c:v>0.11520352707092417</c:v>
                </c:pt>
                <c:pt idx="4608">
                  <c:v>0.11521557578597605</c:v>
                </c:pt>
                <c:pt idx="4609">
                  <c:v>0.11023946194408503</c:v>
                </c:pt>
                <c:pt idx="4610">
                  <c:v>0.1042565247661045</c:v>
                </c:pt>
                <c:pt idx="4611">
                  <c:v>0.10578676105318981</c:v>
                </c:pt>
                <c:pt idx="4612">
                  <c:v>0.10639282948840674</c:v>
                </c:pt>
                <c:pt idx="4613">
                  <c:v>0.10639599014135326</c:v>
                </c:pt>
                <c:pt idx="4614">
                  <c:v>0.1062419378262052</c:v>
                </c:pt>
                <c:pt idx="4615">
                  <c:v>0.10498847516767111</c:v>
                </c:pt>
                <c:pt idx="4616">
                  <c:v>0.10777342526170622</c:v>
                </c:pt>
                <c:pt idx="4617">
                  <c:v>0.1067347257207079</c:v>
                </c:pt>
                <c:pt idx="4618">
                  <c:v>0.10376656376518056</c:v>
                </c:pt>
                <c:pt idx="4619">
                  <c:v>0.10230815251264445</c:v>
                </c:pt>
                <c:pt idx="4620">
                  <c:v>0.10388683956638471</c:v>
                </c:pt>
                <c:pt idx="4621">
                  <c:v>0.10961710779270324</c:v>
                </c:pt>
                <c:pt idx="4622">
                  <c:v>0.11260696258776742</c:v>
                </c:pt>
                <c:pt idx="4623">
                  <c:v>0.11571482466310071</c:v>
                </c:pt>
                <c:pt idx="4624">
                  <c:v>0.11036951982497077</c:v>
                </c:pt>
                <c:pt idx="4625">
                  <c:v>0.11137835563094882</c:v>
                </c:pt>
                <c:pt idx="4626">
                  <c:v>0.11091923649291274</c:v>
                </c:pt>
                <c:pt idx="4627">
                  <c:v>0.11099689361176221</c:v>
                </c:pt>
                <c:pt idx="4628">
                  <c:v>0.11288658459009654</c:v>
                </c:pt>
                <c:pt idx="4629">
                  <c:v>0.11468155941193003</c:v>
                </c:pt>
                <c:pt idx="4630">
                  <c:v>0.11479837878004684</c:v>
                </c:pt>
                <c:pt idx="4631">
                  <c:v>0.11721718692243545</c:v>
                </c:pt>
                <c:pt idx="4632">
                  <c:v>0.10757110059130519</c:v>
                </c:pt>
                <c:pt idx="4633">
                  <c:v>0.10829040623176814</c:v>
                </c:pt>
                <c:pt idx="4634">
                  <c:v>0.10744393534702307</c:v>
                </c:pt>
                <c:pt idx="4635">
                  <c:v>0.10805556796846556</c:v>
                </c:pt>
                <c:pt idx="4636">
                  <c:v>0.10721966031050842</c:v>
                </c:pt>
                <c:pt idx="4637">
                  <c:v>9.896553964705862E-2</c:v>
                </c:pt>
                <c:pt idx="4638">
                  <c:v>0.10101596161434934</c:v>
                </c:pt>
                <c:pt idx="4639">
                  <c:v>9.6462963532931073E-2</c:v>
                </c:pt>
                <c:pt idx="4640">
                  <c:v>9.8077807547830145E-2</c:v>
                </c:pt>
                <c:pt idx="4641">
                  <c:v>9.7583603718148906E-2</c:v>
                </c:pt>
                <c:pt idx="4642">
                  <c:v>9.6474366991001551E-2</c:v>
                </c:pt>
                <c:pt idx="4643">
                  <c:v>9.6564317170233116E-2</c:v>
                </c:pt>
                <c:pt idx="4644">
                  <c:v>9.8407605071372015E-2</c:v>
                </c:pt>
                <c:pt idx="4645">
                  <c:v>9.7094121298243255E-2</c:v>
                </c:pt>
                <c:pt idx="4646">
                  <c:v>9.3395893576605993E-2</c:v>
                </c:pt>
                <c:pt idx="4647">
                  <c:v>9.3822131404937822E-2</c:v>
                </c:pt>
                <c:pt idx="4648">
                  <c:v>9.5910317062792225E-2</c:v>
                </c:pt>
                <c:pt idx="4649">
                  <c:v>9.5984819845527786E-2</c:v>
                </c:pt>
                <c:pt idx="4650">
                  <c:v>9.4459454599456233E-2</c:v>
                </c:pt>
                <c:pt idx="4651">
                  <c:v>9.0158292287582431E-2</c:v>
                </c:pt>
                <c:pt idx="4652">
                  <c:v>8.7673688194221E-2</c:v>
                </c:pt>
                <c:pt idx="4653">
                  <c:v>8.1988640550669137E-2</c:v>
                </c:pt>
                <c:pt idx="4654">
                  <c:v>8.7406435766691465E-2</c:v>
                </c:pt>
                <c:pt idx="4655">
                  <c:v>8.8832305749417279E-2</c:v>
                </c:pt>
                <c:pt idx="4656">
                  <c:v>8.849061417033624E-2</c:v>
                </c:pt>
                <c:pt idx="4657">
                  <c:v>8.999974712184243E-2</c:v>
                </c:pt>
                <c:pt idx="4658">
                  <c:v>8.9439181660039238E-2</c:v>
                </c:pt>
                <c:pt idx="4659">
                  <c:v>8.5770922120624302E-2</c:v>
                </c:pt>
                <c:pt idx="4660">
                  <c:v>8.5590629553320155E-2</c:v>
                </c:pt>
                <c:pt idx="4661">
                  <c:v>8.0496004829065992E-2</c:v>
                </c:pt>
                <c:pt idx="4662">
                  <c:v>8.1377919968459222E-2</c:v>
                </c:pt>
                <c:pt idx="4663">
                  <c:v>8.057517732148349E-2</c:v>
                </c:pt>
                <c:pt idx="4664">
                  <c:v>8.2140956297677231E-2</c:v>
                </c:pt>
                <c:pt idx="4665">
                  <c:v>8.3312506341958151E-2</c:v>
                </c:pt>
                <c:pt idx="4666">
                  <c:v>8.185527875700363E-2</c:v>
                </c:pt>
                <c:pt idx="4667">
                  <c:v>8.0405511409540179E-2</c:v>
                </c:pt>
                <c:pt idx="4668">
                  <c:v>7.9657379457801158E-2</c:v>
                </c:pt>
                <c:pt idx="4669">
                  <c:v>7.7641448686696701E-2</c:v>
                </c:pt>
                <c:pt idx="4670">
                  <c:v>7.7539288465541326E-2</c:v>
                </c:pt>
                <c:pt idx="4671">
                  <c:v>8.0484858133224355E-2</c:v>
                </c:pt>
                <c:pt idx="4672">
                  <c:v>8.0791103028733255E-2</c:v>
                </c:pt>
                <c:pt idx="4673">
                  <c:v>8.194862030399129E-2</c:v>
                </c:pt>
                <c:pt idx="4674">
                  <c:v>7.9979309243437186E-2</c:v>
                </c:pt>
                <c:pt idx="4675">
                  <c:v>8.1516142116108053E-2</c:v>
                </c:pt>
                <c:pt idx="4676">
                  <c:v>8.3268257599101891E-2</c:v>
                </c:pt>
                <c:pt idx="4677">
                  <c:v>8.6074734562504793E-2</c:v>
                </c:pt>
                <c:pt idx="4678">
                  <c:v>8.4868968487700147E-2</c:v>
                </c:pt>
                <c:pt idx="4679">
                  <c:v>8.5596718189732038E-2</c:v>
                </c:pt>
                <c:pt idx="4680">
                  <c:v>8.3034971777849603E-2</c:v>
                </c:pt>
                <c:pt idx="4681">
                  <c:v>8.3375118221819686E-2</c:v>
                </c:pt>
                <c:pt idx="4682">
                  <c:v>8.3765501307032669E-2</c:v>
                </c:pt>
                <c:pt idx="4683">
                  <c:v>8.2784946061523562E-2</c:v>
                </c:pt>
                <c:pt idx="4684">
                  <c:v>7.8223990808477348E-2</c:v>
                </c:pt>
                <c:pt idx="4685">
                  <c:v>7.9631984045593907E-2</c:v>
                </c:pt>
                <c:pt idx="4686">
                  <c:v>8.3074467199629839E-2</c:v>
                </c:pt>
                <c:pt idx="4687">
                  <c:v>9.9001129370716617E-2</c:v>
                </c:pt>
                <c:pt idx="4688">
                  <c:v>9.6667702903789066E-2</c:v>
                </c:pt>
                <c:pt idx="4689">
                  <c:v>0.10170069255308943</c:v>
                </c:pt>
                <c:pt idx="4690">
                  <c:v>0.10155135038859671</c:v>
                </c:pt>
                <c:pt idx="4691">
                  <c:v>0.10471026510044974</c:v>
                </c:pt>
                <c:pt idx="4692">
                  <c:v>0.10558120474840958</c:v>
                </c:pt>
                <c:pt idx="4693">
                  <c:v>0.10896301205603899</c:v>
                </c:pt>
                <c:pt idx="4694">
                  <c:v>0.10858038972423578</c:v>
                </c:pt>
                <c:pt idx="4695">
                  <c:v>0.10985981555204569</c:v>
                </c:pt>
                <c:pt idx="4696">
                  <c:v>0.11581735538365651</c:v>
                </c:pt>
                <c:pt idx="4697">
                  <c:v>0.11836088364833149</c:v>
                </c:pt>
                <c:pt idx="4698">
                  <c:v>0.11989133700320276</c:v>
                </c:pt>
                <c:pt idx="4699">
                  <c:v>0.12390521906751073</c:v>
                </c:pt>
                <c:pt idx="4700">
                  <c:v>0.12201617883859929</c:v>
                </c:pt>
                <c:pt idx="4701">
                  <c:v>0.12901042060099646</c:v>
                </c:pt>
                <c:pt idx="4702">
                  <c:v>0.12798722144203384</c:v>
                </c:pt>
                <c:pt idx="4703">
                  <c:v>0.12717426833266218</c:v>
                </c:pt>
                <c:pt idx="4704">
                  <c:v>0.13010929743443814</c:v>
                </c:pt>
                <c:pt idx="4705">
                  <c:v>0.13275982073112963</c:v>
                </c:pt>
                <c:pt idx="4706">
                  <c:v>0.1330154077268984</c:v>
                </c:pt>
                <c:pt idx="4707">
                  <c:v>0.13062502477208007</c:v>
                </c:pt>
                <c:pt idx="4708">
                  <c:v>0.1317130971811018</c:v>
                </c:pt>
                <c:pt idx="4709">
                  <c:v>0.14285815948064148</c:v>
                </c:pt>
                <c:pt idx="4710">
                  <c:v>0.14358071346112353</c:v>
                </c:pt>
                <c:pt idx="4711">
                  <c:v>0.15323364070653411</c:v>
                </c:pt>
                <c:pt idx="4712">
                  <c:v>0.15536470248349579</c:v>
                </c:pt>
                <c:pt idx="4713">
                  <c:v>0.15731099617676181</c:v>
                </c:pt>
                <c:pt idx="4714">
                  <c:v>0.15722185408936376</c:v>
                </c:pt>
                <c:pt idx="4715">
                  <c:v>0.15479878909784919</c:v>
                </c:pt>
                <c:pt idx="4716">
                  <c:v>0.15398186930253155</c:v>
                </c:pt>
                <c:pt idx="4717">
                  <c:v>0.14503380385858156</c:v>
                </c:pt>
                <c:pt idx="4718">
                  <c:v>0.14660789162765572</c:v>
                </c:pt>
                <c:pt idx="4719">
                  <c:v>0.14482937078959729</c:v>
                </c:pt>
                <c:pt idx="4720">
                  <c:v>0.14561431988031495</c:v>
                </c:pt>
                <c:pt idx="4721">
                  <c:v>0.17939718282384617</c:v>
                </c:pt>
                <c:pt idx="4722">
                  <c:v>0.17931413404041502</c:v>
                </c:pt>
                <c:pt idx="4723">
                  <c:v>0.17614727985134501</c:v>
                </c:pt>
                <c:pt idx="4724">
                  <c:v>0.1763221512670379</c:v>
                </c:pt>
                <c:pt idx="4725">
                  <c:v>0.18321443228629797</c:v>
                </c:pt>
                <c:pt idx="4726">
                  <c:v>0.18157136701962368</c:v>
                </c:pt>
                <c:pt idx="4727">
                  <c:v>0.20524507610327317</c:v>
                </c:pt>
                <c:pt idx="4728">
                  <c:v>0.29367277509350331</c:v>
                </c:pt>
                <c:pt idx="4729">
                  <c:v>0.39083598883582316</c:v>
                </c:pt>
                <c:pt idx="4730">
                  <c:v>0.39549452457562423</c:v>
                </c:pt>
                <c:pt idx="4731">
                  <c:v>0.41020170546703089</c:v>
                </c:pt>
                <c:pt idx="4732">
                  <c:v>0.41550914555875079</c:v>
                </c:pt>
                <c:pt idx="4733">
                  <c:v>0.41703210888033915</c:v>
                </c:pt>
                <c:pt idx="4734">
                  <c:v>0.4211431132270389</c:v>
                </c:pt>
                <c:pt idx="4735">
                  <c:v>0.41928157039671615</c:v>
                </c:pt>
                <c:pt idx="4736">
                  <c:v>0.4199856323597258</c:v>
                </c:pt>
                <c:pt idx="4737">
                  <c:v>0.41983768022040785</c:v>
                </c:pt>
                <c:pt idx="4738">
                  <c:v>0.43726099841726207</c:v>
                </c:pt>
                <c:pt idx="4739">
                  <c:v>0.43354876378734286</c:v>
                </c:pt>
                <c:pt idx="4740">
                  <c:v>0.43432263540989552</c:v>
                </c:pt>
                <c:pt idx="4741">
                  <c:v>0.44088192381759306</c:v>
                </c:pt>
                <c:pt idx="4742">
                  <c:v>0.44109380829476846</c:v>
                </c:pt>
                <c:pt idx="4743">
                  <c:v>0.43985599512448781</c:v>
                </c:pt>
                <c:pt idx="4744">
                  <c:v>0.44376991339738281</c:v>
                </c:pt>
                <c:pt idx="4745">
                  <c:v>0.44462632972860161</c:v>
                </c:pt>
                <c:pt idx="4746">
                  <c:v>0.44434381816268159</c:v>
                </c:pt>
                <c:pt idx="4747">
                  <c:v>0.44782245169914436</c:v>
                </c:pt>
                <c:pt idx="4748">
                  <c:v>0.4583645247935661</c:v>
                </c:pt>
                <c:pt idx="4749">
                  <c:v>0.45812465462755569</c:v>
                </c:pt>
                <c:pt idx="4750">
                  <c:v>0.47128220713196528</c:v>
                </c:pt>
                <c:pt idx="4751">
                  <c:v>0.47239191647935075</c:v>
                </c:pt>
                <c:pt idx="4752">
                  <c:v>0.48581046083522822</c:v>
                </c:pt>
                <c:pt idx="4753">
                  <c:v>0.48772557553000628</c:v>
                </c:pt>
                <c:pt idx="4754">
                  <c:v>0.49075690696890834</c:v>
                </c:pt>
                <c:pt idx="4755">
                  <c:v>0.49379138868905742</c:v>
                </c:pt>
                <c:pt idx="4756">
                  <c:v>0.50982310634085415</c:v>
                </c:pt>
                <c:pt idx="4757">
                  <c:v>0.49709917377347984</c:v>
                </c:pt>
                <c:pt idx="4758">
                  <c:v>0.43849512607447366</c:v>
                </c:pt>
                <c:pt idx="4759">
                  <c:v>0.37179716378414535</c:v>
                </c:pt>
                <c:pt idx="4760">
                  <c:v>0.38297601460242758</c:v>
                </c:pt>
                <c:pt idx="4761">
                  <c:v>0.38128291829808031</c:v>
                </c:pt>
                <c:pt idx="4762">
                  <c:v>0.3819669882988051</c:v>
                </c:pt>
                <c:pt idx="4763">
                  <c:v>0.38203273303779689</c:v>
                </c:pt>
                <c:pt idx="4764">
                  <c:v>0.38015585112468192</c:v>
                </c:pt>
                <c:pt idx="4765">
                  <c:v>0.38400085998685085</c:v>
                </c:pt>
                <c:pt idx="4766">
                  <c:v>0.38511182205133143</c:v>
                </c:pt>
                <c:pt idx="4767">
                  <c:v>0.38549653657688232</c:v>
                </c:pt>
                <c:pt idx="4768">
                  <c:v>0.35322759103267226</c:v>
                </c:pt>
                <c:pt idx="4769">
                  <c:v>0.35349388078834909</c:v>
                </c:pt>
                <c:pt idx="4770">
                  <c:v>0.36183422177476926</c:v>
                </c:pt>
                <c:pt idx="4771">
                  <c:v>0.41484835629154437</c:v>
                </c:pt>
                <c:pt idx="4772">
                  <c:v>0.4129881559752398</c:v>
                </c:pt>
                <c:pt idx="4773">
                  <c:v>0.4141453210927612</c:v>
                </c:pt>
                <c:pt idx="4774">
                  <c:v>0.4135399404770484</c:v>
                </c:pt>
                <c:pt idx="4775">
                  <c:v>0.41081350068816341</c:v>
                </c:pt>
                <c:pt idx="4776">
                  <c:v>0.41301023069587284</c:v>
                </c:pt>
                <c:pt idx="4777">
                  <c:v>0.42526205457907573</c:v>
                </c:pt>
                <c:pt idx="4778">
                  <c:v>0.41948323048690717</c:v>
                </c:pt>
                <c:pt idx="4779">
                  <c:v>0.4247549976052799</c:v>
                </c:pt>
                <c:pt idx="4780">
                  <c:v>0.41725930751372303</c:v>
                </c:pt>
                <c:pt idx="4781">
                  <c:v>0.41949494307860452</c:v>
                </c:pt>
                <c:pt idx="4782">
                  <c:v>0.40132476827001512</c:v>
                </c:pt>
                <c:pt idx="4783">
                  <c:v>0.40168771254648178</c:v>
                </c:pt>
                <c:pt idx="4784">
                  <c:v>0.39957194310811883</c:v>
                </c:pt>
                <c:pt idx="4785">
                  <c:v>0.38796622388020419</c:v>
                </c:pt>
                <c:pt idx="4786">
                  <c:v>0.37054660416458712</c:v>
                </c:pt>
                <c:pt idx="4787">
                  <c:v>0.37017420165481002</c:v>
                </c:pt>
                <c:pt idx="4788">
                  <c:v>0.36889440306529903</c:v>
                </c:pt>
                <c:pt idx="4789">
                  <c:v>0.36776329935838803</c:v>
                </c:pt>
                <c:pt idx="4790">
                  <c:v>0.34907255094148809</c:v>
                </c:pt>
                <c:pt idx="4791">
                  <c:v>0.31711292221172466</c:v>
                </c:pt>
                <c:pt idx="4792">
                  <c:v>0.3174609560290173</c:v>
                </c:pt>
                <c:pt idx="4793">
                  <c:v>0.32183193386399811</c:v>
                </c:pt>
                <c:pt idx="4794">
                  <c:v>0.32187338655269693</c:v>
                </c:pt>
                <c:pt idx="4795">
                  <c:v>0.31949897875164091</c:v>
                </c:pt>
                <c:pt idx="4796">
                  <c:v>0.31744554792621948</c:v>
                </c:pt>
                <c:pt idx="4797">
                  <c:v>0.3173373803325012</c:v>
                </c:pt>
                <c:pt idx="4798">
                  <c:v>0.31717080495525363</c:v>
                </c:pt>
                <c:pt idx="4799">
                  <c:v>0.31923155080755061</c:v>
                </c:pt>
                <c:pt idx="4800">
                  <c:v>0.31317949804111278</c:v>
                </c:pt>
                <c:pt idx="4801">
                  <c:v>0.242082576573453</c:v>
                </c:pt>
                <c:pt idx="4802">
                  <c:v>0.24158313942411644</c:v>
                </c:pt>
                <c:pt idx="4803">
                  <c:v>0.23934511745868808</c:v>
                </c:pt>
                <c:pt idx="4804">
                  <c:v>0.23895031440092687</c:v>
                </c:pt>
                <c:pt idx="4805">
                  <c:v>0.23828303090893577</c:v>
                </c:pt>
                <c:pt idx="4806">
                  <c:v>0.23142666726724659</c:v>
                </c:pt>
                <c:pt idx="4807">
                  <c:v>0.20116577882851397</c:v>
                </c:pt>
                <c:pt idx="4808">
                  <c:v>0.20044434842973374</c:v>
                </c:pt>
                <c:pt idx="4809">
                  <c:v>0.19292998777727</c:v>
                </c:pt>
                <c:pt idx="4810">
                  <c:v>0.18907949581380906</c:v>
                </c:pt>
                <c:pt idx="4811">
                  <c:v>0.15470012453516754</c:v>
                </c:pt>
                <c:pt idx="4812">
                  <c:v>0.15354703861099289</c:v>
                </c:pt>
                <c:pt idx="4813">
                  <c:v>0.1484653517807282</c:v>
                </c:pt>
                <c:pt idx="4814">
                  <c:v>0.14815547152349234</c:v>
                </c:pt>
                <c:pt idx="4815">
                  <c:v>0.14567898961393003</c:v>
                </c:pt>
                <c:pt idx="4816">
                  <c:v>0.14233816755954942</c:v>
                </c:pt>
                <c:pt idx="4817">
                  <c:v>0.14255236122827317</c:v>
                </c:pt>
                <c:pt idx="4818">
                  <c:v>0.14543383613866825</c:v>
                </c:pt>
                <c:pt idx="4819">
                  <c:v>0.13169341849984659</c:v>
                </c:pt>
                <c:pt idx="4820">
                  <c:v>0.13616553662648995</c:v>
                </c:pt>
                <c:pt idx="4821">
                  <c:v>0.1331683574323545</c:v>
                </c:pt>
                <c:pt idx="4822">
                  <c:v>0.13160433655471293</c:v>
                </c:pt>
                <c:pt idx="4823">
                  <c:v>0.11795745720548247</c:v>
                </c:pt>
                <c:pt idx="4824">
                  <c:v>0.11794247039900069</c:v>
                </c:pt>
                <c:pt idx="4825">
                  <c:v>0.11819291125257746</c:v>
                </c:pt>
                <c:pt idx="4826">
                  <c:v>0.11990683754920003</c:v>
                </c:pt>
                <c:pt idx="4827">
                  <c:v>0.12036139842401256</c:v>
                </c:pt>
                <c:pt idx="4828">
                  <c:v>0.11962113553796341</c:v>
                </c:pt>
                <c:pt idx="4829">
                  <c:v>0.11673391157912463</c:v>
                </c:pt>
                <c:pt idx="4830">
                  <c:v>0.11680379902611417</c:v>
                </c:pt>
                <c:pt idx="4831">
                  <c:v>0.10298731584393729</c:v>
                </c:pt>
                <c:pt idx="4832">
                  <c:v>0.10237259011343047</c:v>
                </c:pt>
                <c:pt idx="4833">
                  <c:v>9.9316888786514415E-2</c:v>
                </c:pt>
                <c:pt idx="4834">
                  <c:v>0.10029371838979621</c:v>
                </c:pt>
                <c:pt idx="4835">
                  <c:v>9.6996804994429614E-2</c:v>
                </c:pt>
                <c:pt idx="4836">
                  <c:v>0.10227218241834872</c:v>
                </c:pt>
                <c:pt idx="4837">
                  <c:v>0.10083964149471483</c:v>
                </c:pt>
                <c:pt idx="4838">
                  <c:v>0.10258088238906138</c:v>
                </c:pt>
                <c:pt idx="4839">
                  <c:v>0.10138265407889861</c:v>
                </c:pt>
                <c:pt idx="4840">
                  <c:v>0.10417679308426106</c:v>
                </c:pt>
                <c:pt idx="4841">
                  <c:v>0.101665904604408</c:v>
                </c:pt>
                <c:pt idx="4842">
                  <c:v>0.10145878009950393</c:v>
                </c:pt>
                <c:pt idx="4843">
                  <c:v>0.10449956183899968</c:v>
                </c:pt>
                <c:pt idx="4844">
                  <c:v>0.10738051341906366</c:v>
                </c:pt>
                <c:pt idx="4845">
                  <c:v>0.10607368576166679</c:v>
                </c:pt>
                <c:pt idx="4846">
                  <c:v>0.10170128486747405</c:v>
                </c:pt>
                <c:pt idx="4847">
                  <c:v>0.10430675765339673</c:v>
                </c:pt>
                <c:pt idx="4848">
                  <c:v>0.10271861477561955</c:v>
                </c:pt>
                <c:pt idx="4849">
                  <c:v>0.10289489871409872</c:v>
                </c:pt>
                <c:pt idx="4850">
                  <c:v>0.1004663647607211</c:v>
                </c:pt>
                <c:pt idx="4851">
                  <c:v>0.10093663855365435</c:v>
                </c:pt>
                <c:pt idx="4852">
                  <c:v>0.10913313339746357</c:v>
                </c:pt>
                <c:pt idx="4853">
                  <c:v>0.1086876018774881</c:v>
                </c:pt>
                <c:pt idx="4854">
                  <c:v>0.10962737561659416</c:v>
                </c:pt>
                <c:pt idx="4855">
                  <c:v>0.10692897300926522</c:v>
                </c:pt>
                <c:pt idx="4856">
                  <c:v>0.1061458548403056</c:v>
                </c:pt>
                <c:pt idx="4857">
                  <c:v>0.10948086793804042</c:v>
                </c:pt>
                <c:pt idx="4858">
                  <c:v>0.11142066380014688</c:v>
                </c:pt>
                <c:pt idx="4859">
                  <c:v>0.11017396961200425</c:v>
                </c:pt>
                <c:pt idx="4860">
                  <c:v>0.11175896547948648</c:v>
                </c:pt>
                <c:pt idx="4861">
                  <c:v>0.11345683806393454</c:v>
                </c:pt>
                <c:pt idx="4862">
                  <c:v>0.11868702257646727</c:v>
                </c:pt>
                <c:pt idx="4863">
                  <c:v>0.12050949882531256</c:v>
                </c:pt>
                <c:pt idx="4864">
                  <c:v>0.11996498471365051</c:v>
                </c:pt>
                <c:pt idx="4865">
                  <c:v>0.12011971611783119</c:v>
                </c:pt>
                <c:pt idx="4866">
                  <c:v>0.11469254684534054</c:v>
                </c:pt>
                <c:pt idx="4867">
                  <c:v>0.11723464476296196</c:v>
                </c:pt>
                <c:pt idx="4868">
                  <c:v>0.12229186105240106</c:v>
                </c:pt>
                <c:pt idx="4869">
                  <c:v>0.13158920747499955</c:v>
                </c:pt>
                <c:pt idx="4870">
                  <c:v>0.13288568492177821</c:v>
                </c:pt>
                <c:pt idx="4871">
                  <c:v>0.1281147330549374</c:v>
                </c:pt>
                <c:pt idx="4872">
                  <c:v>0.12964666790376975</c:v>
                </c:pt>
                <c:pt idx="4873">
                  <c:v>0.12910634153609027</c:v>
                </c:pt>
                <c:pt idx="4874">
                  <c:v>0.12563805016989943</c:v>
                </c:pt>
                <c:pt idx="4875">
                  <c:v>0.12527215274288114</c:v>
                </c:pt>
                <c:pt idx="4876">
                  <c:v>0.1282160389233151</c:v>
                </c:pt>
                <c:pt idx="4877">
                  <c:v>0.12530633428874852</c:v>
                </c:pt>
                <c:pt idx="4878">
                  <c:v>0.12850623719745966</c:v>
                </c:pt>
                <c:pt idx="4879">
                  <c:v>0.13439185449415333</c:v>
                </c:pt>
                <c:pt idx="4880">
                  <c:v>0.1328950069418344</c:v>
                </c:pt>
                <c:pt idx="4881">
                  <c:v>0.13593679959264299</c:v>
                </c:pt>
                <c:pt idx="4882">
                  <c:v>0.13123578071503017</c:v>
                </c:pt>
                <c:pt idx="4883">
                  <c:v>0.13998033207487712</c:v>
                </c:pt>
                <c:pt idx="4884">
                  <c:v>0.1387256364382515</c:v>
                </c:pt>
                <c:pt idx="4885">
                  <c:v>0.15908352640782136</c:v>
                </c:pt>
                <c:pt idx="4886">
                  <c:v>0.15723767410139802</c:v>
                </c:pt>
                <c:pt idx="4887">
                  <c:v>0.15544414566439746</c:v>
                </c:pt>
                <c:pt idx="4888">
                  <c:v>0.15539880376983173</c:v>
                </c:pt>
                <c:pt idx="4889">
                  <c:v>0.15542999057141263</c:v>
                </c:pt>
                <c:pt idx="4890">
                  <c:v>0.15384697848632164</c:v>
                </c:pt>
                <c:pt idx="4891">
                  <c:v>0.15227466581634372</c:v>
                </c:pt>
                <c:pt idx="4892">
                  <c:v>0.15334139357853707</c:v>
                </c:pt>
                <c:pt idx="4893">
                  <c:v>0.15149743927912543</c:v>
                </c:pt>
                <c:pt idx="4894">
                  <c:v>0.17145720549933233</c:v>
                </c:pt>
                <c:pt idx="4895">
                  <c:v>0.17148758059234537</c:v>
                </c:pt>
                <c:pt idx="4896">
                  <c:v>0.17217756466215886</c:v>
                </c:pt>
                <c:pt idx="4897">
                  <c:v>0.1701308820013093</c:v>
                </c:pt>
                <c:pt idx="4898">
                  <c:v>0.16524572328663079</c:v>
                </c:pt>
                <c:pt idx="4899">
                  <c:v>0.15914989434087692</c:v>
                </c:pt>
                <c:pt idx="4900">
                  <c:v>0.15857205722117654</c:v>
                </c:pt>
                <c:pt idx="4901">
                  <c:v>0.16867662253695667</c:v>
                </c:pt>
                <c:pt idx="4902">
                  <c:v>0.1675025477702608</c:v>
                </c:pt>
                <c:pt idx="4903">
                  <c:v>0.16498790449762535</c:v>
                </c:pt>
                <c:pt idx="4904">
                  <c:v>0.16601594398941535</c:v>
                </c:pt>
                <c:pt idx="4905">
                  <c:v>0.16977708834338853</c:v>
                </c:pt>
                <c:pt idx="4906">
                  <c:v>0.16794430209494515</c:v>
                </c:pt>
                <c:pt idx="4907">
                  <c:v>0.17399993755624646</c:v>
                </c:pt>
                <c:pt idx="4908">
                  <c:v>0.17171299964888018</c:v>
                </c:pt>
                <c:pt idx="4909">
                  <c:v>0.1727917530687102</c:v>
                </c:pt>
                <c:pt idx="4910">
                  <c:v>0.17323987065149732</c:v>
                </c:pt>
                <c:pt idx="4911">
                  <c:v>0.17077123749604164</c:v>
                </c:pt>
                <c:pt idx="4912">
                  <c:v>0.17957494033265106</c:v>
                </c:pt>
                <c:pt idx="4913">
                  <c:v>0.17182497880136904</c:v>
                </c:pt>
                <c:pt idx="4914">
                  <c:v>0.17914144601958176</c:v>
                </c:pt>
                <c:pt idx="4915">
                  <c:v>0.16575016969206816</c:v>
                </c:pt>
                <c:pt idx="4916">
                  <c:v>0.16850737789790668</c:v>
                </c:pt>
                <c:pt idx="4917">
                  <c:v>0.16898844702325619</c:v>
                </c:pt>
                <c:pt idx="4918">
                  <c:v>0.17061219898967128</c:v>
                </c:pt>
                <c:pt idx="4919">
                  <c:v>0.17053388108954393</c:v>
                </c:pt>
                <c:pt idx="4920">
                  <c:v>0.16934108848062623</c:v>
                </c:pt>
                <c:pt idx="4921">
                  <c:v>0.17136783958655782</c:v>
                </c:pt>
                <c:pt idx="4922">
                  <c:v>0.16823210409442083</c:v>
                </c:pt>
                <c:pt idx="4923">
                  <c:v>0.17782720059215962</c:v>
                </c:pt>
                <c:pt idx="4924">
                  <c:v>0.15974296301167484</c:v>
                </c:pt>
                <c:pt idx="4925">
                  <c:v>0.16000996133267684</c:v>
                </c:pt>
                <c:pt idx="4926">
                  <c:v>0.15941577191549963</c:v>
                </c:pt>
                <c:pt idx="4927">
                  <c:v>0.16065081697699113</c:v>
                </c:pt>
                <c:pt idx="4928">
                  <c:v>0.16031783810612751</c:v>
                </c:pt>
                <c:pt idx="4929">
                  <c:v>0.15814922337029164</c:v>
                </c:pt>
                <c:pt idx="4930">
                  <c:v>0.16563881869753394</c:v>
                </c:pt>
                <c:pt idx="4931">
                  <c:v>0.15643750311840673</c:v>
                </c:pt>
                <c:pt idx="4932">
                  <c:v>0.15960563983521445</c:v>
                </c:pt>
                <c:pt idx="4933">
                  <c:v>0.16166469985625798</c:v>
                </c:pt>
                <c:pt idx="4934">
                  <c:v>0.16029884939360192</c:v>
                </c:pt>
                <c:pt idx="4935">
                  <c:v>0.15694921464410946</c:v>
                </c:pt>
                <c:pt idx="4936">
                  <c:v>0.15895979468060459</c:v>
                </c:pt>
                <c:pt idx="4937">
                  <c:v>0.15760063327952067</c:v>
                </c:pt>
                <c:pt idx="4938">
                  <c:v>0.15753787826134161</c:v>
                </c:pt>
                <c:pt idx="4939">
                  <c:v>0.15163342753195605</c:v>
                </c:pt>
                <c:pt idx="4940">
                  <c:v>0.15487347387357728</c:v>
                </c:pt>
                <c:pt idx="4941">
                  <c:v>0.15487998925978866</c:v>
                </c:pt>
                <c:pt idx="4942">
                  <c:v>0.14732631176283845</c:v>
                </c:pt>
                <c:pt idx="4943">
                  <c:v>0.14515967301450206</c:v>
                </c:pt>
                <c:pt idx="4944">
                  <c:v>0.13301349480462862</c:v>
                </c:pt>
                <c:pt idx="4945">
                  <c:v>0.12782105155337767</c:v>
                </c:pt>
                <c:pt idx="4946">
                  <c:v>0.12811985664206052</c:v>
                </c:pt>
                <c:pt idx="4947">
                  <c:v>0.12762519889251073</c:v>
                </c:pt>
                <c:pt idx="4948">
                  <c:v>0.14034477048754557</c:v>
                </c:pt>
                <c:pt idx="4949">
                  <c:v>0.14003216641078403</c:v>
                </c:pt>
                <c:pt idx="4950">
                  <c:v>0.13947908976437651</c:v>
                </c:pt>
                <c:pt idx="4951">
                  <c:v>0.13967324312923612</c:v>
                </c:pt>
                <c:pt idx="4952">
                  <c:v>0.13955043820019111</c:v>
                </c:pt>
                <c:pt idx="4953">
                  <c:v>0.13826782582842573</c:v>
                </c:pt>
                <c:pt idx="4954">
                  <c:v>0.13734825168602585</c:v>
                </c:pt>
                <c:pt idx="4955">
                  <c:v>0.14479496727889882</c:v>
                </c:pt>
                <c:pt idx="4956">
                  <c:v>0.14777734339188434</c:v>
                </c:pt>
                <c:pt idx="4957">
                  <c:v>0.14626204532447185</c:v>
                </c:pt>
                <c:pt idx="4958">
                  <c:v>0.15316686773374336</c:v>
                </c:pt>
                <c:pt idx="4959">
                  <c:v>0.15325372035823973</c:v>
                </c:pt>
                <c:pt idx="4960">
                  <c:v>0.14958282282522856</c:v>
                </c:pt>
                <c:pt idx="4961">
                  <c:v>0.14876157114839034</c:v>
                </c:pt>
                <c:pt idx="4962">
                  <c:v>0.14959405511819515</c:v>
                </c:pt>
                <c:pt idx="4963">
                  <c:v>0.14721727863291065</c:v>
                </c:pt>
                <c:pt idx="4964">
                  <c:v>0.14713360550336108</c:v>
                </c:pt>
                <c:pt idx="4965">
                  <c:v>0.15182516421178133</c:v>
                </c:pt>
                <c:pt idx="4966">
                  <c:v>0.15346863389374329</c:v>
                </c:pt>
                <c:pt idx="4967">
                  <c:v>0.14605934025500356</c:v>
                </c:pt>
                <c:pt idx="4968">
                  <c:v>0.14646669397034434</c:v>
                </c:pt>
                <c:pt idx="4969">
                  <c:v>0.14187914959454739</c:v>
                </c:pt>
                <c:pt idx="4970">
                  <c:v>0.13890855944011016</c:v>
                </c:pt>
                <c:pt idx="4971">
                  <c:v>0.14142110588607221</c:v>
                </c:pt>
                <c:pt idx="4972">
                  <c:v>0.14156691586308695</c:v>
                </c:pt>
                <c:pt idx="4973">
                  <c:v>0.14281383090471675</c:v>
                </c:pt>
                <c:pt idx="4974">
                  <c:v>0.14041701614520383</c:v>
                </c:pt>
                <c:pt idx="4975">
                  <c:v>0.16150934259550453</c:v>
                </c:pt>
                <c:pt idx="4976">
                  <c:v>0.1822514840502743</c:v>
                </c:pt>
                <c:pt idx="4977">
                  <c:v>0.18798820771801555</c:v>
                </c:pt>
                <c:pt idx="4978">
                  <c:v>0.18285142881614533</c:v>
                </c:pt>
                <c:pt idx="4979">
                  <c:v>0.18690712083731623</c:v>
                </c:pt>
                <c:pt idx="4980">
                  <c:v>0.19300170391047558</c:v>
                </c:pt>
                <c:pt idx="4981">
                  <c:v>0.19262470603579648</c:v>
                </c:pt>
                <c:pt idx="4982">
                  <c:v>0.19379064406333782</c:v>
                </c:pt>
                <c:pt idx="4983">
                  <c:v>0.1909459068938795</c:v>
                </c:pt>
                <c:pt idx="4984">
                  <c:v>0.18990891256710501</c:v>
                </c:pt>
                <c:pt idx="4985">
                  <c:v>0.20129968758213632</c:v>
                </c:pt>
                <c:pt idx="4986">
                  <c:v>0.1989547572696323</c:v>
                </c:pt>
                <c:pt idx="4987">
                  <c:v>0.19772116550113206</c:v>
                </c:pt>
                <c:pt idx="4988">
                  <c:v>0.19390885177483858</c:v>
                </c:pt>
                <c:pt idx="4989">
                  <c:v>0.19434794680620124</c:v>
                </c:pt>
                <c:pt idx="4990">
                  <c:v>0.20335163663610081</c:v>
                </c:pt>
                <c:pt idx="4991">
                  <c:v>0.2058511889108332</c:v>
                </c:pt>
                <c:pt idx="4992">
                  <c:v>0.20345424392798489</c:v>
                </c:pt>
                <c:pt idx="4993">
                  <c:v>0.20281664728821705</c:v>
                </c:pt>
                <c:pt idx="4994">
                  <c:v>0.20721510637896001</c:v>
                </c:pt>
                <c:pt idx="4995">
                  <c:v>0.21852734040600585</c:v>
                </c:pt>
                <c:pt idx="4996">
                  <c:v>0.21940970006968596</c:v>
                </c:pt>
                <c:pt idx="4997">
                  <c:v>0.21850293448879729</c:v>
                </c:pt>
                <c:pt idx="4998">
                  <c:v>0.21976455603550887</c:v>
                </c:pt>
                <c:pt idx="4999">
                  <c:v>0.24393271708307743</c:v>
                </c:pt>
                <c:pt idx="5000">
                  <c:v>0.24044779830674851</c:v>
                </c:pt>
                <c:pt idx="5001">
                  <c:v>0.24756058036175066</c:v>
                </c:pt>
                <c:pt idx="5002">
                  <c:v>0.24895191556380419</c:v>
                </c:pt>
                <c:pt idx="5003">
                  <c:v>0.24867519472461333</c:v>
                </c:pt>
                <c:pt idx="5004">
                  <c:v>0.25440415607576905</c:v>
                </c:pt>
                <c:pt idx="5005">
                  <c:v>0.24672111510340619</c:v>
                </c:pt>
                <c:pt idx="5006">
                  <c:v>0.23217095259306858</c:v>
                </c:pt>
                <c:pt idx="5007">
                  <c:v>0.22542161011433784</c:v>
                </c:pt>
                <c:pt idx="5008">
                  <c:v>0.23158260404783854</c:v>
                </c:pt>
                <c:pt idx="5009">
                  <c:v>0.22688659749140561</c:v>
                </c:pt>
                <c:pt idx="5010">
                  <c:v>0.22128393043455621</c:v>
                </c:pt>
                <c:pt idx="5011">
                  <c:v>0.21944265096833093</c:v>
                </c:pt>
                <c:pt idx="5012">
                  <c:v>0.2195659365030207</c:v>
                </c:pt>
                <c:pt idx="5013">
                  <c:v>0.21883587886045189</c:v>
                </c:pt>
                <c:pt idx="5014">
                  <c:v>0.22204907326034964</c:v>
                </c:pt>
                <c:pt idx="5015">
                  <c:v>0.2197233432773622</c:v>
                </c:pt>
                <c:pt idx="5016">
                  <c:v>0.22045160186190987</c:v>
                </c:pt>
                <c:pt idx="5017">
                  <c:v>0.22546231897746016</c:v>
                </c:pt>
                <c:pt idx="5018">
                  <c:v>0.2271535696160262</c:v>
                </c:pt>
                <c:pt idx="5019">
                  <c:v>0.23749112815562859</c:v>
                </c:pt>
                <c:pt idx="5020">
                  <c:v>0.23256883867020448</c:v>
                </c:pt>
                <c:pt idx="5021">
                  <c:v>0.23155203344988218</c:v>
                </c:pt>
                <c:pt idx="5022">
                  <c:v>0.22916213651166001</c:v>
                </c:pt>
                <c:pt idx="5023">
                  <c:v>0.23056699444833242</c:v>
                </c:pt>
                <c:pt idx="5024">
                  <c:v>0.22293319168145243</c:v>
                </c:pt>
                <c:pt idx="5025">
                  <c:v>0.21462870492202149</c:v>
                </c:pt>
                <c:pt idx="5026">
                  <c:v>0.2143524331093134</c:v>
                </c:pt>
                <c:pt idx="5027">
                  <c:v>0.2131556376710195</c:v>
                </c:pt>
                <c:pt idx="5028">
                  <c:v>0.21383358228427143</c:v>
                </c:pt>
                <c:pt idx="5029">
                  <c:v>0.19022270325882551</c:v>
                </c:pt>
                <c:pt idx="5030">
                  <c:v>0.18799897502814464</c:v>
                </c:pt>
                <c:pt idx="5031">
                  <c:v>0.1753570332309595</c:v>
                </c:pt>
                <c:pt idx="5032">
                  <c:v>0.17831077366321438</c:v>
                </c:pt>
                <c:pt idx="5033">
                  <c:v>0.17823944249965862</c:v>
                </c:pt>
                <c:pt idx="5034">
                  <c:v>0.17728532461667068</c:v>
                </c:pt>
                <c:pt idx="5035">
                  <c:v>0.17305719961778576</c:v>
                </c:pt>
                <c:pt idx="5036">
                  <c:v>0.17257487972594576</c:v>
                </c:pt>
                <c:pt idx="5037">
                  <c:v>0.17315095817393253</c:v>
                </c:pt>
                <c:pt idx="5038">
                  <c:v>0.16446277332954309</c:v>
                </c:pt>
                <c:pt idx="5039">
                  <c:v>0.16482106242580011</c:v>
                </c:pt>
                <c:pt idx="5040">
                  <c:v>0.16167682444510414</c:v>
                </c:pt>
                <c:pt idx="5041">
                  <c:v>0.16469678251372086</c:v>
                </c:pt>
                <c:pt idx="5042">
                  <c:v>0.16746549430148724</c:v>
                </c:pt>
                <c:pt idx="5043">
                  <c:v>0.16945643109534178</c:v>
                </c:pt>
                <c:pt idx="5044">
                  <c:v>0.16504594167990636</c:v>
                </c:pt>
                <c:pt idx="5045">
                  <c:v>0.15436931103847384</c:v>
                </c:pt>
                <c:pt idx="5046">
                  <c:v>0.16035107308285351</c:v>
                </c:pt>
                <c:pt idx="5047">
                  <c:v>0.15323723381455001</c:v>
                </c:pt>
                <c:pt idx="5048">
                  <c:v>0.14712832648722807</c:v>
                </c:pt>
                <c:pt idx="5049">
                  <c:v>0.12648978428778973</c:v>
                </c:pt>
                <c:pt idx="5050">
                  <c:v>0.13807323351833761</c:v>
                </c:pt>
                <c:pt idx="5051">
                  <c:v>0.14011215282652853</c:v>
                </c:pt>
                <c:pt idx="5052">
                  <c:v>0.14893166884637987</c:v>
                </c:pt>
                <c:pt idx="5053">
                  <c:v>0.14621375738526238</c:v>
                </c:pt>
                <c:pt idx="5054">
                  <c:v>0.14649560899775271</c:v>
                </c:pt>
                <c:pt idx="5055">
                  <c:v>0.16349469762026089</c:v>
                </c:pt>
                <c:pt idx="5056">
                  <c:v>0.16692390224836934</c:v>
                </c:pt>
                <c:pt idx="5057">
                  <c:v>0.16725204401757829</c:v>
                </c:pt>
                <c:pt idx="5058">
                  <c:v>0.16715399339009318</c:v>
                </c:pt>
                <c:pt idx="5059">
                  <c:v>0.16476203496647407</c:v>
                </c:pt>
                <c:pt idx="5060">
                  <c:v>0.17203839849213021</c:v>
                </c:pt>
                <c:pt idx="5061">
                  <c:v>0.17318770287632987</c:v>
                </c:pt>
                <c:pt idx="5062">
                  <c:v>0.17000184838668986</c:v>
                </c:pt>
                <c:pt idx="5063">
                  <c:v>0.17475119824609928</c:v>
                </c:pt>
                <c:pt idx="5064">
                  <c:v>0.17588500910401811</c:v>
                </c:pt>
                <c:pt idx="5065">
                  <c:v>0.18287289345105046</c:v>
                </c:pt>
                <c:pt idx="5066">
                  <c:v>0.18462490347641886</c:v>
                </c:pt>
                <c:pt idx="5067">
                  <c:v>0.1857529165741694</c:v>
                </c:pt>
                <c:pt idx="5068">
                  <c:v>0.1889446375719693</c:v>
                </c:pt>
                <c:pt idx="5069">
                  <c:v>0.19349942120582042</c:v>
                </c:pt>
                <c:pt idx="5070">
                  <c:v>0.20195489701199587</c:v>
                </c:pt>
                <c:pt idx="5071">
                  <c:v>0.23253882369373152</c:v>
                </c:pt>
                <c:pt idx="5072">
                  <c:v>0.23266017106317682</c:v>
                </c:pt>
                <c:pt idx="5073">
                  <c:v>0.23154843178236886</c:v>
                </c:pt>
                <c:pt idx="5074">
                  <c:v>0.2322682595338795</c:v>
                </c:pt>
                <c:pt idx="5075">
                  <c:v>0.2351525256858315</c:v>
                </c:pt>
                <c:pt idx="5076">
                  <c:v>0.24033751616498827</c:v>
                </c:pt>
                <c:pt idx="5077">
                  <c:v>0.25927786116572837</c:v>
                </c:pt>
                <c:pt idx="5078">
                  <c:v>0.26359781978407432</c:v>
                </c:pt>
                <c:pt idx="5079">
                  <c:v>0.26601157737014003</c:v>
                </c:pt>
                <c:pt idx="5080">
                  <c:v>0.25827453121405836</c:v>
                </c:pt>
                <c:pt idx="5081">
                  <c:v>0.26164855488765365</c:v>
                </c:pt>
                <c:pt idx="5082">
                  <c:v>0.25767768357198984</c:v>
                </c:pt>
                <c:pt idx="5083">
                  <c:v>0.25788262506383497</c:v>
                </c:pt>
                <c:pt idx="5084">
                  <c:v>0.25755002627479712</c:v>
                </c:pt>
                <c:pt idx="5085">
                  <c:v>0.25230090368313363</c:v>
                </c:pt>
                <c:pt idx="5086">
                  <c:v>0.25089150605115401</c:v>
                </c:pt>
                <c:pt idx="5087">
                  <c:v>0.25327679978883721</c:v>
                </c:pt>
                <c:pt idx="5088">
                  <c:v>0.25368722102643682</c:v>
                </c:pt>
                <c:pt idx="5089">
                  <c:v>0.26261846207971062</c:v>
                </c:pt>
                <c:pt idx="5090">
                  <c:v>0.27420983692161682</c:v>
                </c:pt>
                <c:pt idx="5091">
                  <c:v>0.28925740292685653</c:v>
                </c:pt>
                <c:pt idx="5092">
                  <c:v>0.29318560079240619</c:v>
                </c:pt>
                <c:pt idx="5093">
                  <c:v>0.29103842353626641</c:v>
                </c:pt>
                <c:pt idx="5094">
                  <c:v>0.28601188137019895</c:v>
                </c:pt>
                <c:pt idx="5095">
                  <c:v>0.28621106400349322</c:v>
                </c:pt>
                <c:pt idx="5096">
                  <c:v>0.28643880375788278</c:v>
                </c:pt>
                <c:pt idx="5097">
                  <c:v>0.29576350169242344</c:v>
                </c:pt>
                <c:pt idx="5098">
                  <c:v>0.29826246643789689</c:v>
                </c:pt>
                <c:pt idx="5099">
                  <c:v>0.31894716530650097</c:v>
                </c:pt>
                <c:pt idx="5100">
                  <c:v>0.32436465289893701</c:v>
                </c:pt>
                <c:pt idx="5101">
                  <c:v>0.31476799108786241</c:v>
                </c:pt>
                <c:pt idx="5102">
                  <c:v>0.32470030157576646</c:v>
                </c:pt>
                <c:pt idx="5103">
                  <c:v>0.3277078563612707</c:v>
                </c:pt>
                <c:pt idx="5104">
                  <c:v>0.33200424977138593</c:v>
                </c:pt>
                <c:pt idx="5105">
                  <c:v>0.33017803533165724</c:v>
                </c:pt>
                <c:pt idx="5106">
                  <c:v>0.32769167874204891</c:v>
                </c:pt>
                <c:pt idx="5107">
                  <c:v>0.31331698497405147</c:v>
                </c:pt>
                <c:pt idx="5108">
                  <c:v>0.31532002670614567</c:v>
                </c:pt>
                <c:pt idx="5109">
                  <c:v>0.31795706121814438</c:v>
                </c:pt>
                <c:pt idx="5110">
                  <c:v>0.3280729075314513</c:v>
                </c:pt>
                <c:pt idx="5111">
                  <c:v>0.35426669495847263</c:v>
                </c:pt>
                <c:pt idx="5112">
                  <c:v>0.35677910063227836</c:v>
                </c:pt>
                <c:pt idx="5113">
                  <c:v>0.36063021248651167</c:v>
                </c:pt>
                <c:pt idx="5114">
                  <c:v>0.36056288127561636</c:v>
                </c:pt>
                <c:pt idx="5115">
                  <c:v>0.36784383327629278</c:v>
                </c:pt>
                <c:pt idx="5116">
                  <c:v>0.37535441543496939</c:v>
                </c:pt>
                <c:pt idx="5117">
                  <c:v>0.37627998507179305</c:v>
                </c:pt>
                <c:pt idx="5118">
                  <c:v>0.37613239187217701</c:v>
                </c:pt>
                <c:pt idx="5119">
                  <c:v>0.38668229828132222</c:v>
                </c:pt>
                <c:pt idx="5120">
                  <c:v>0.37830447049284671</c:v>
                </c:pt>
                <c:pt idx="5121">
                  <c:v>0.36968523691826316</c:v>
                </c:pt>
                <c:pt idx="5122">
                  <c:v>0.36916837993549378</c:v>
                </c:pt>
                <c:pt idx="5123">
                  <c:v>0.36764414862536759</c:v>
                </c:pt>
                <c:pt idx="5124">
                  <c:v>0.38073385805023646</c:v>
                </c:pt>
                <c:pt idx="5125">
                  <c:v>0.37964497452793389</c:v>
                </c:pt>
                <c:pt idx="5126">
                  <c:v>0.38124188404386083</c:v>
                </c:pt>
                <c:pt idx="5127">
                  <c:v>0.38270960588223379</c:v>
                </c:pt>
                <c:pt idx="5128">
                  <c:v>0.37963734220581041</c:v>
                </c:pt>
                <c:pt idx="5129">
                  <c:v>0.3618346638765223</c:v>
                </c:pt>
                <c:pt idx="5130">
                  <c:v>0.35447582383628468</c:v>
                </c:pt>
                <c:pt idx="5131">
                  <c:v>0.34526088652435094</c:v>
                </c:pt>
                <c:pt idx="5132">
                  <c:v>0.33361625998523492</c:v>
                </c:pt>
                <c:pt idx="5133">
                  <c:v>0.3307433530457774</c:v>
                </c:pt>
                <c:pt idx="5134">
                  <c:v>0.32603351568979455</c:v>
                </c:pt>
                <c:pt idx="5135">
                  <c:v>0.32592800581231895</c:v>
                </c:pt>
                <c:pt idx="5136">
                  <c:v>0.3210380440340016</c:v>
                </c:pt>
                <c:pt idx="5137">
                  <c:v>0.31660636666639491</c:v>
                </c:pt>
                <c:pt idx="5138">
                  <c:v>0.31987321510255851</c:v>
                </c:pt>
                <c:pt idx="5139">
                  <c:v>0.31316030398694417</c:v>
                </c:pt>
                <c:pt idx="5140">
                  <c:v>0.29757557561692927</c:v>
                </c:pt>
                <c:pt idx="5141">
                  <c:v>0.27524171009264664</c:v>
                </c:pt>
                <c:pt idx="5142">
                  <c:v>0.27386853604902084</c:v>
                </c:pt>
                <c:pt idx="5143">
                  <c:v>0.27159334502896576</c:v>
                </c:pt>
                <c:pt idx="5144">
                  <c:v>0.27151861585138454</c:v>
                </c:pt>
                <c:pt idx="5145">
                  <c:v>0.26063858528709205</c:v>
                </c:pt>
                <c:pt idx="5146">
                  <c:v>0.24891514502725376</c:v>
                </c:pt>
                <c:pt idx="5147">
                  <c:v>0.26172607044311857</c:v>
                </c:pt>
                <c:pt idx="5148">
                  <c:v>0.26120546310550563</c:v>
                </c:pt>
                <c:pt idx="5149">
                  <c:v>0.3002721036101107</c:v>
                </c:pt>
                <c:pt idx="5150">
                  <c:v>0.29998443088911042</c:v>
                </c:pt>
                <c:pt idx="5151">
                  <c:v>0.30327967458104005</c:v>
                </c:pt>
                <c:pt idx="5152">
                  <c:v>0.30403923270768396</c:v>
                </c:pt>
                <c:pt idx="5153">
                  <c:v>0.31208958162230449</c:v>
                </c:pt>
                <c:pt idx="5154">
                  <c:v>0.29751322006511421</c:v>
                </c:pt>
                <c:pt idx="5155">
                  <c:v>0.29522641735179667</c:v>
                </c:pt>
                <c:pt idx="5156">
                  <c:v>0.29194023958126608</c:v>
                </c:pt>
                <c:pt idx="5157">
                  <c:v>0.28132055499167541</c:v>
                </c:pt>
                <c:pt idx="5158">
                  <c:v>0.28502348879140116</c:v>
                </c:pt>
                <c:pt idx="5159">
                  <c:v>0.27979833494141343</c:v>
                </c:pt>
                <c:pt idx="5160">
                  <c:v>0.28091463081516183</c:v>
                </c:pt>
                <c:pt idx="5161">
                  <c:v>0.28186661937636864</c:v>
                </c:pt>
                <c:pt idx="5162">
                  <c:v>0.28185008099922493</c:v>
                </c:pt>
                <c:pt idx="5163">
                  <c:v>0.2867680720405722</c:v>
                </c:pt>
                <c:pt idx="5164">
                  <c:v>0.28834877543539195</c:v>
                </c:pt>
                <c:pt idx="5165">
                  <c:v>0.28809371381474586</c:v>
                </c:pt>
                <c:pt idx="5166">
                  <c:v>0.2996275027652554</c:v>
                </c:pt>
                <c:pt idx="5167">
                  <c:v>0.29908666920731469</c:v>
                </c:pt>
                <c:pt idx="5168">
                  <c:v>0.2978500202126817</c:v>
                </c:pt>
                <c:pt idx="5169">
                  <c:v>0.29745767026708198</c:v>
                </c:pt>
                <c:pt idx="5170">
                  <c:v>0.29525561271003625</c:v>
                </c:pt>
                <c:pt idx="5171">
                  <c:v>0.29589188708023689</c:v>
                </c:pt>
                <c:pt idx="5172">
                  <c:v>0.29710660395780769</c:v>
                </c:pt>
                <c:pt idx="5173">
                  <c:v>0.36028559994828785</c:v>
                </c:pt>
                <c:pt idx="5174">
                  <c:v>0.36300468180674178</c:v>
                </c:pt>
                <c:pt idx="5175">
                  <c:v>0.36156499258860741</c:v>
                </c:pt>
                <c:pt idx="5176">
                  <c:v>0.35969258524427083</c:v>
                </c:pt>
                <c:pt idx="5177">
                  <c:v>0.34088082008489418</c:v>
                </c:pt>
                <c:pt idx="5178">
                  <c:v>0.34806392063574115</c:v>
                </c:pt>
                <c:pt idx="5179">
                  <c:v>0.30429050665729895</c:v>
                </c:pt>
                <c:pt idx="5180">
                  <c:v>0.30422573287693622</c:v>
                </c:pt>
                <c:pt idx="5181">
                  <c:v>0.29503652669989555</c:v>
                </c:pt>
                <c:pt idx="5182">
                  <c:v>0.3066903848554845</c:v>
                </c:pt>
                <c:pt idx="5183">
                  <c:v>0.30139193813035919</c:v>
                </c:pt>
                <c:pt idx="5184">
                  <c:v>0.3024029116755792</c:v>
                </c:pt>
                <c:pt idx="5185">
                  <c:v>0.29821552211397129</c:v>
                </c:pt>
                <c:pt idx="5186">
                  <c:v>0.29961527878091698</c:v>
                </c:pt>
                <c:pt idx="5187">
                  <c:v>0.30238542875604452</c:v>
                </c:pt>
                <c:pt idx="5188">
                  <c:v>0.2957585947643242</c:v>
                </c:pt>
                <c:pt idx="5189">
                  <c:v>0.29703009110680589</c:v>
                </c:pt>
                <c:pt idx="5190">
                  <c:v>0.29848995130402545</c:v>
                </c:pt>
                <c:pt idx="5191">
                  <c:v>0.29631255447794719</c:v>
                </c:pt>
                <c:pt idx="5192">
                  <c:v>0.29620036874598704</c:v>
                </c:pt>
                <c:pt idx="5193">
                  <c:v>0.28634443193637843</c:v>
                </c:pt>
                <c:pt idx="5194">
                  <c:v>0.29581599008450032</c:v>
                </c:pt>
                <c:pt idx="5195">
                  <c:v>0.29829116145969348</c:v>
                </c:pt>
                <c:pt idx="5196">
                  <c:v>0.2914357047858453</c:v>
                </c:pt>
                <c:pt idx="5197">
                  <c:v>0.29398378081653292</c:v>
                </c:pt>
                <c:pt idx="5198">
                  <c:v>0.3085631941357565</c:v>
                </c:pt>
                <c:pt idx="5199">
                  <c:v>0.30651724945428399</c:v>
                </c:pt>
                <c:pt idx="5200">
                  <c:v>0.31096066205366596</c:v>
                </c:pt>
                <c:pt idx="5201">
                  <c:v>0.31250240842593469</c:v>
                </c:pt>
                <c:pt idx="5202">
                  <c:v>0.31104373403940466</c:v>
                </c:pt>
                <c:pt idx="5203">
                  <c:v>0.23615624811475935</c:v>
                </c:pt>
                <c:pt idx="5204">
                  <c:v>0.23721596205970644</c:v>
                </c:pt>
                <c:pt idx="5205">
                  <c:v>0.27643955309366008</c:v>
                </c:pt>
                <c:pt idx="5206">
                  <c:v>0.27619829872094892</c:v>
                </c:pt>
                <c:pt idx="5207">
                  <c:v>0.30737433117347313</c:v>
                </c:pt>
                <c:pt idx="5208">
                  <c:v>0.30419403703924391</c:v>
                </c:pt>
                <c:pt idx="5209">
                  <c:v>0.36667394440157386</c:v>
                </c:pt>
                <c:pt idx="5210">
                  <c:v>0.37433152932507752</c:v>
                </c:pt>
                <c:pt idx="5211">
                  <c:v>0.38009229787774867</c:v>
                </c:pt>
                <c:pt idx="5212">
                  <c:v>0.3650937265305545</c:v>
                </c:pt>
                <c:pt idx="5213">
                  <c:v>0.45458462026423574</c:v>
                </c:pt>
                <c:pt idx="5214">
                  <c:v>0.45316736104539623</c:v>
                </c:pt>
                <c:pt idx="5215">
                  <c:v>0.45316067614940242</c:v>
                </c:pt>
                <c:pt idx="5216">
                  <c:v>0.45385692478540007</c:v>
                </c:pt>
                <c:pt idx="5217">
                  <c:v>0.46040769360019679</c:v>
                </c:pt>
                <c:pt idx="5218">
                  <c:v>0.46208172680832266</c:v>
                </c:pt>
                <c:pt idx="5219">
                  <c:v>0.46402406739476126</c:v>
                </c:pt>
                <c:pt idx="5220">
                  <c:v>0.46375200384709209</c:v>
                </c:pt>
                <c:pt idx="5221">
                  <c:v>0.46300591668586338</c:v>
                </c:pt>
                <c:pt idx="5222">
                  <c:v>0.46446302980517529</c:v>
                </c:pt>
                <c:pt idx="5223">
                  <c:v>0.4772193944291972</c:v>
                </c:pt>
                <c:pt idx="5224">
                  <c:v>0.47868876309116276</c:v>
                </c:pt>
                <c:pt idx="5225">
                  <c:v>0.47796155542952279</c:v>
                </c:pt>
                <c:pt idx="5226">
                  <c:v>0.47797284165670445</c:v>
                </c:pt>
                <c:pt idx="5227">
                  <c:v>0.47819367250818978</c:v>
                </c:pt>
                <c:pt idx="5228">
                  <c:v>0.46709406965640787</c:v>
                </c:pt>
                <c:pt idx="5229">
                  <c:v>0.4673735657189993</c:v>
                </c:pt>
                <c:pt idx="5230">
                  <c:v>0.46447399135716161</c:v>
                </c:pt>
                <c:pt idx="5231">
                  <c:v>0.46251534936349098</c:v>
                </c:pt>
                <c:pt idx="5232">
                  <c:v>0.46260389321693651</c:v>
                </c:pt>
                <c:pt idx="5233">
                  <c:v>0.46273867690342463</c:v>
                </c:pt>
                <c:pt idx="5234">
                  <c:v>0.47249843959975857</c:v>
                </c:pt>
                <c:pt idx="5235">
                  <c:v>0.44362779560775772</c:v>
                </c:pt>
                <c:pt idx="5236">
                  <c:v>0.44835530313672917</c:v>
                </c:pt>
                <c:pt idx="5237">
                  <c:v>0.42645596344268599</c:v>
                </c:pt>
                <c:pt idx="5238">
                  <c:v>0.42677069808472012</c:v>
                </c:pt>
                <c:pt idx="5239">
                  <c:v>0.39158433595875286</c:v>
                </c:pt>
                <c:pt idx="5240">
                  <c:v>0.38826452060143279</c:v>
                </c:pt>
                <c:pt idx="5241">
                  <c:v>0.38078525794461404</c:v>
                </c:pt>
                <c:pt idx="5242">
                  <c:v>0.37983668076162946</c:v>
                </c:pt>
                <c:pt idx="5243">
                  <c:v>0.27913705011997558</c:v>
                </c:pt>
                <c:pt idx="5244">
                  <c:v>0.27984306489113076</c:v>
                </c:pt>
                <c:pt idx="5245">
                  <c:v>0.27974223108066421</c:v>
                </c:pt>
                <c:pt idx="5246">
                  <c:v>0.31227469952192288</c:v>
                </c:pt>
                <c:pt idx="5247">
                  <c:v>0.29822345028157343</c:v>
                </c:pt>
                <c:pt idx="5248">
                  <c:v>0.2936002044692726</c:v>
                </c:pt>
                <c:pt idx="5249">
                  <c:v>0.29707789753849673</c:v>
                </c:pt>
                <c:pt idx="5250">
                  <c:v>0.29840581495772717</c:v>
                </c:pt>
                <c:pt idx="5251">
                  <c:v>0.29435048534430974</c:v>
                </c:pt>
                <c:pt idx="5252">
                  <c:v>0.29071781942883779</c:v>
                </c:pt>
                <c:pt idx="5253">
                  <c:v>0.27482679582461256</c:v>
                </c:pt>
                <c:pt idx="5254">
                  <c:v>0.26687598569390975</c:v>
                </c:pt>
                <c:pt idx="5255">
                  <c:v>0.27030058080344765</c:v>
                </c:pt>
                <c:pt idx="5256">
                  <c:v>0.27068892377000536</c:v>
                </c:pt>
                <c:pt idx="5257">
                  <c:v>0.26482609769423737</c:v>
                </c:pt>
                <c:pt idx="5258">
                  <c:v>0.26357314710959145</c:v>
                </c:pt>
                <c:pt idx="5259">
                  <c:v>0.29620179056170171</c:v>
                </c:pt>
                <c:pt idx="5260">
                  <c:v>0.29930864665515727</c:v>
                </c:pt>
                <c:pt idx="5261">
                  <c:v>0.30923041731660644</c:v>
                </c:pt>
                <c:pt idx="5262">
                  <c:v>0.30918971793276911</c:v>
                </c:pt>
                <c:pt idx="5263">
                  <c:v>0.31107021650123901</c:v>
                </c:pt>
                <c:pt idx="5264">
                  <c:v>0.2853178291137296</c:v>
                </c:pt>
                <c:pt idx="5265">
                  <c:v>0.28513719910549978</c:v>
                </c:pt>
                <c:pt idx="5266">
                  <c:v>0.28869429065652114</c:v>
                </c:pt>
                <c:pt idx="5267">
                  <c:v>0.27943783031361902</c:v>
                </c:pt>
                <c:pt idx="5268">
                  <c:v>0.27945831288964379</c:v>
                </c:pt>
                <c:pt idx="5269">
                  <c:v>0.27672432704205557</c:v>
                </c:pt>
                <c:pt idx="5270">
                  <c:v>0.27834920248839523</c:v>
                </c:pt>
                <c:pt idx="5271">
                  <c:v>0.27818290998066353</c:v>
                </c:pt>
                <c:pt idx="5272">
                  <c:v>0.27742193132683018</c:v>
                </c:pt>
                <c:pt idx="5273">
                  <c:v>0.28632565822397865</c:v>
                </c:pt>
                <c:pt idx="5274">
                  <c:v>0.28866287621853554</c:v>
                </c:pt>
                <c:pt idx="5275">
                  <c:v>0.3087068765577744</c:v>
                </c:pt>
                <c:pt idx="5276">
                  <c:v>0.29526798631379902</c:v>
                </c:pt>
                <c:pt idx="5277">
                  <c:v>0.2959874374205354</c:v>
                </c:pt>
                <c:pt idx="5278">
                  <c:v>0.30345369200854921</c:v>
                </c:pt>
                <c:pt idx="5279">
                  <c:v>0.29838488434742866</c:v>
                </c:pt>
                <c:pt idx="5280">
                  <c:v>0.30333859457169338</c:v>
                </c:pt>
                <c:pt idx="5281">
                  <c:v>0.30186243083934111</c:v>
                </c:pt>
                <c:pt idx="5282">
                  <c:v>0.30021714852522369</c:v>
                </c:pt>
                <c:pt idx="5283">
                  <c:v>0.29437395384041798</c:v>
                </c:pt>
                <c:pt idx="5284">
                  <c:v>0.29496495762643066</c:v>
                </c:pt>
                <c:pt idx="5285">
                  <c:v>0.29242448169537993</c:v>
                </c:pt>
                <c:pt idx="5286">
                  <c:v>0.29190404002233372</c:v>
                </c:pt>
                <c:pt idx="5287">
                  <c:v>0.29322585313233762</c:v>
                </c:pt>
                <c:pt idx="5288">
                  <c:v>0.29205429840396091</c:v>
                </c:pt>
                <c:pt idx="5289">
                  <c:v>0.26038331329822972</c:v>
                </c:pt>
                <c:pt idx="5290">
                  <c:v>0.26251733650707415</c:v>
                </c:pt>
                <c:pt idx="5291">
                  <c:v>0.24527131965405641</c:v>
                </c:pt>
                <c:pt idx="5292">
                  <c:v>0.24680749296912233</c:v>
                </c:pt>
                <c:pt idx="5293">
                  <c:v>0.24704874987202943</c:v>
                </c:pt>
                <c:pt idx="5294">
                  <c:v>0.25388300739432879</c:v>
                </c:pt>
                <c:pt idx="5295">
                  <c:v>0.2545994383660718</c:v>
                </c:pt>
                <c:pt idx="5296">
                  <c:v>0.25561183703579021</c:v>
                </c:pt>
                <c:pt idx="5297">
                  <c:v>0.26023927565216221</c:v>
                </c:pt>
                <c:pt idx="5298">
                  <c:v>0.26521080849331119</c:v>
                </c:pt>
                <c:pt idx="5299">
                  <c:v>0.30082848397494677</c:v>
                </c:pt>
                <c:pt idx="5300">
                  <c:v>0.2993967360519304</c:v>
                </c:pt>
                <c:pt idx="5301">
                  <c:v>0.30080153932500625</c:v>
                </c:pt>
                <c:pt idx="5302">
                  <c:v>0.30629918757635383</c:v>
                </c:pt>
                <c:pt idx="5303">
                  <c:v>0.29495817980279149</c:v>
                </c:pt>
                <c:pt idx="5304">
                  <c:v>0.29015135189275965</c:v>
                </c:pt>
                <c:pt idx="5305">
                  <c:v>0.26188632672161305</c:v>
                </c:pt>
                <c:pt idx="5306">
                  <c:v>0.24948362046646808</c:v>
                </c:pt>
                <c:pt idx="5307">
                  <c:v>0.24889664273512727</c:v>
                </c:pt>
                <c:pt idx="5308">
                  <c:v>0.24256383693955022</c:v>
                </c:pt>
                <c:pt idx="5309">
                  <c:v>0.25034156208116948</c:v>
                </c:pt>
                <c:pt idx="5310">
                  <c:v>0.24497695404494571</c:v>
                </c:pt>
                <c:pt idx="5311">
                  <c:v>0.24699744201021231</c:v>
                </c:pt>
                <c:pt idx="5312">
                  <c:v>0.25567627535980064</c:v>
                </c:pt>
                <c:pt idx="5313">
                  <c:v>0.25512822173980015</c:v>
                </c:pt>
                <c:pt idx="5314">
                  <c:v>0.26076897548707367</c:v>
                </c:pt>
                <c:pt idx="5315">
                  <c:v>0.26342771984115321</c:v>
                </c:pt>
                <c:pt idx="5316">
                  <c:v>0.26337001933282567</c:v>
                </c:pt>
                <c:pt idx="5317">
                  <c:v>0.26425367099140301</c:v>
                </c:pt>
                <c:pt idx="5318">
                  <c:v>0.26199932503686607</c:v>
                </c:pt>
                <c:pt idx="5319">
                  <c:v>0.25672978338536828</c:v>
                </c:pt>
                <c:pt idx="5320">
                  <c:v>0.25287731198717817</c:v>
                </c:pt>
                <c:pt idx="5321">
                  <c:v>0.25323386311464646</c:v>
                </c:pt>
                <c:pt idx="5322">
                  <c:v>0.25437400273950028</c:v>
                </c:pt>
                <c:pt idx="5323">
                  <c:v>0.25411523623824112</c:v>
                </c:pt>
                <c:pt idx="5324">
                  <c:v>0.24160646168941763</c:v>
                </c:pt>
                <c:pt idx="5325">
                  <c:v>0.24004490598337919</c:v>
                </c:pt>
                <c:pt idx="5326">
                  <c:v>0.23465827249941909</c:v>
                </c:pt>
                <c:pt idx="5327">
                  <c:v>0.2300303492681606</c:v>
                </c:pt>
                <c:pt idx="5328">
                  <c:v>0.22674697127419113</c:v>
                </c:pt>
                <c:pt idx="5329">
                  <c:v>0.18239960574246789</c:v>
                </c:pt>
                <c:pt idx="5330">
                  <c:v>0.18852058067111677</c:v>
                </c:pt>
                <c:pt idx="5331">
                  <c:v>0.18766436650215393</c:v>
                </c:pt>
                <c:pt idx="5332">
                  <c:v>0.17280255391613455</c:v>
                </c:pt>
                <c:pt idx="5333">
                  <c:v>0.1743856377501628</c:v>
                </c:pt>
                <c:pt idx="5334">
                  <c:v>0.1764308301674419</c:v>
                </c:pt>
                <c:pt idx="5335">
                  <c:v>0.17893716237028728</c:v>
                </c:pt>
                <c:pt idx="5336">
                  <c:v>0.1742640753283218</c:v>
                </c:pt>
                <c:pt idx="5337">
                  <c:v>0.17690143757917562</c:v>
                </c:pt>
                <c:pt idx="5338">
                  <c:v>0.1749482669884363</c:v>
                </c:pt>
                <c:pt idx="5339">
                  <c:v>0.15832466239388521</c:v>
                </c:pt>
                <c:pt idx="5340">
                  <c:v>0.1567498918405926</c:v>
                </c:pt>
                <c:pt idx="5341">
                  <c:v>0.1493682437036738</c:v>
                </c:pt>
                <c:pt idx="5342">
                  <c:v>0.14247677604670661</c:v>
                </c:pt>
                <c:pt idx="5343">
                  <c:v>0.1545065267664632</c:v>
                </c:pt>
                <c:pt idx="5344">
                  <c:v>0.14969809927837108</c:v>
                </c:pt>
                <c:pt idx="5345">
                  <c:v>0.15313955495228557</c:v>
                </c:pt>
                <c:pt idx="5346">
                  <c:v>0.15317628284461418</c:v>
                </c:pt>
                <c:pt idx="5347">
                  <c:v>0.14988276367972334</c:v>
                </c:pt>
                <c:pt idx="5348">
                  <c:v>0.15159608012605102</c:v>
                </c:pt>
                <c:pt idx="5349">
                  <c:v>0.15518194503078434</c:v>
                </c:pt>
                <c:pt idx="5350">
                  <c:v>0.15158100291989995</c:v>
                </c:pt>
                <c:pt idx="5351">
                  <c:v>0.15324330572199765</c:v>
                </c:pt>
                <c:pt idx="5352">
                  <c:v>0.1503278570950406</c:v>
                </c:pt>
                <c:pt idx="5353">
                  <c:v>0.15268388696498364</c:v>
                </c:pt>
                <c:pt idx="5354">
                  <c:v>0.15186551138164242</c:v>
                </c:pt>
                <c:pt idx="5355">
                  <c:v>0.15296940976023193</c:v>
                </c:pt>
                <c:pt idx="5356">
                  <c:v>0.15480643830431939</c:v>
                </c:pt>
                <c:pt idx="5357">
                  <c:v>0.15459503072526048</c:v>
                </c:pt>
                <c:pt idx="5358">
                  <c:v>0.15251602249670912</c:v>
                </c:pt>
                <c:pt idx="5359">
                  <c:v>0.14131640971759443</c:v>
                </c:pt>
                <c:pt idx="5360">
                  <c:v>0.13788174089728436</c:v>
                </c:pt>
                <c:pt idx="5361">
                  <c:v>0.13629220741931791</c:v>
                </c:pt>
                <c:pt idx="5362">
                  <c:v>0.1323461491857359</c:v>
                </c:pt>
                <c:pt idx="5363">
                  <c:v>0.13079688094966596</c:v>
                </c:pt>
                <c:pt idx="5364">
                  <c:v>0.12965457836632538</c:v>
                </c:pt>
                <c:pt idx="5365">
                  <c:v>0.12270455686401376</c:v>
                </c:pt>
                <c:pt idx="5366">
                  <c:v>0.12325021182738941</c:v>
                </c:pt>
                <c:pt idx="5367">
                  <c:v>0.12161657210287273</c:v>
                </c:pt>
                <c:pt idx="5368">
                  <c:v>0.12228204341058369</c:v>
                </c:pt>
                <c:pt idx="5369">
                  <c:v>0.12201525222144634</c:v>
                </c:pt>
                <c:pt idx="5370">
                  <c:v>0.1212621588210801</c:v>
                </c:pt>
                <c:pt idx="5371">
                  <c:v>0.12055803166415502</c:v>
                </c:pt>
                <c:pt idx="5372">
                  <c:v>0.12061103879695624</c:v>
                </c:pt>
                <c:pt idx="5373">
                  <c:v>0.11117220778209842</c:v>
                </c:pt>
                <c:pt idx="5374">
                  <c:v>0.11647710287386372</c:v>
                </c:pt>
                <c:pt idx="5375">
                  <c:v>0.11732809874336789</c:v>
                </c:pt>
                <c:pt idx="5376">
                  <c:v>0.11984677820639153</c:v>
                </c:pt>
                <c:pt idx="5377">
                  <c:v>0.1207607040861851</c:v>
                </c:pt>
                <c:pt idx="5378">
                  <c:v>0.12104764950155954</c:v>
                </c:pt>
                <c:pt idx="5379">
                  <c:v>0.11858440874953002</c:v>
                </c:pt>
                <c:pt idx="5380">
                  <c:v>0.12158591446982907</c:v>
                </c:pt>
                <c:pt idx="5381">
                  <c:v>0.12186353358908696</c:v>
                </c:pt>
                <c:pt idx="5382">
                  <c:v>0.12195820040694741</c:v>
                </c:pt>
                <c:pt idx="5383">
                  <c:v>0.1211447944230894</c:v>
                </c:pt>
                <c:pt idx="5384">
                  <c:v>0.12115263434474999</c:v>
                </c:pt>
                <c:pt idx="5385">
                  <c:v>0.12030517964075313</c:v>
                </c:pt>
                <c:pt idx="5386">
                  <c:v>0.11979785740779637</c:v>
                </c:pt>
                <c:pt idx="5387">
                  <c:v>0.12052967334033042</c:v>
                </c:pt>
                <c:pt idx="5388">
                  <c:v>0.11920236054155403</c:v>
                </c:pt>
                <c:pt idx="5389">
                  <c:v>0.11566470514753639</c:v>
                </c:pt>
                <c:pt idx="5390">
                  <c:v>0.11377677533251832</c:v>
                </c:pt>
                <c:pt idx="5391">
                  <c:v>0.1134747268142417</c:v>
                </c:pt>
                <c:pt idx="5392">
                  <c:v>0.12728255626592438</c:v>
                </c:pt>
                <c:pt idx="5393">
                  <c:v>0.12803655592714194</c:v>
                </c:pt>
                <c:pt idx="5394">
                  <c:v>0.13783107500207234</c:v>
                </c:pt>
                <c:pt idx="5395">
                  <c:v>0.13668678266266912</c:v>
                </c:pt>
                <c:pt idx="5396">
                  <c:v>0.13642066419484059</c:v>
                </c:pt>
                <c:pt idx="5397">
                  <c:v>0.13759264303521501</c:v>
                </c:pt>
                <c:pt idx="5398">
                  <c:v>0.13739397111015977</c:v>
                </c:pt>
                <c:pt idx="5399">
                  <c:v>0.13936248838840287</c:v>
                </c:pt>
                <c:pt idx="5400">
                  <c:v>0.14180129827015642</c:v>
                </c:pt>
                <c:pt idx="5401">
                  <c:v>0.14460071694718998</c:v>
                </c:pt>
                <c:pt idx="5402">
                  <c:v>0.14602450596510971</c:v>
                </c:pt>
                <c:pt idx="5403">
                  <c:v>0.13905230925309739</c:v>
                </c:pt>
                <c:pt idx="5404">
                  <c:v>0.12939450424579096</c:v>
                </c:pt>
                <c:pt idx="5405">
                  <c:v>0.12565119765151728</c:v>
                </c:pt>
                <c:pt idx="5406">
                  <c:v>0.12263898553596929</c:v>
                </c:pt>
                <c:pt idx="5407">
                  <c:v>0.12113853853280837</c:v>
                </c:pt>
                <c:pt idx="5408">
                  <c:v>0.12113665612317727</c:v>
                </c:pt>
                <c:pt idx="5409">
                  <c:v>0.13868939555037499</c:v>
                </c:pt>
                <c:pt idx="5410">
                  <c:v>0.13889740460743685</c:v>
                </c:pt>
                <c:pt idx="5411">
                  <c:v>0.13956752160418254</c:v>
                </c:pt>
                <c:pt idx="5412">
                  <c:v>0.14032982659067481</c:v>
                </c:pt>
                <c:pt idx="5413">
                  <c:v>0.13981489344488932</c:v>
                </c:pt>
                <c:pt idx="5414">
                  <c:v>0.14200461075624993</c:v>
                </c:pt>
                <c:pt idx="5415">
                  <c:v>0.14208579714567665</c:v>
                </c:pt>
                <c:pt idx="5416">
                  <c:v>0.14244015747234245</c:v>
                </c:pt>
                <c:pt idx="5417">
                  <c:v>0.14216838490420144</c:v>
                </c:pt>
                <c:pt idx="5418">
                  <c:v>0.14380754257205214</c:v>
                </c:pt>
                <c:pt idx="5419">
                  <c:v>0.14509138123478452</c:v>
                </c:pt>
                <c:pt idx="5420">
                  <c:v>0.14596343770180628</c:v>
                </c:pt>
                <c:pt idx="5421">
                  <c:v>0.14601079426145777</c:v>
                </c:pt>
                <c:pt idx="5422">
                  <c:v>0.1366966737441801</c:v>
                </c:pt>
                <c:pt idx="5423">
                  <c:v>0.13609304812552422</c:v>
                </c:pt>
                <c:pt idx="5424">
                  <c:v>0.13525335132170385</c:v>
                </c:pt>
                <c:pt idx="5425">
                  <c:v>0.13602324958725928</c:v>
                </c:pt>
                <c:pt idx="5426">
                  <c:v>0.13580416170975487</c:v>
                </c:pt>
                <c:pt idx="5427">
                  <c:v>0.14592777494411627</c:v>
                </c:pt>
                <c:pt idx="5428">
                  <c:v>0.14463388226447355</c:v>
                </c:pt>
                <c:pt idx="5429">
                  <c:v>0.14508203674484124</c:v>
                </c:pt>
                <c:pt idx="5430">
                  <c:v>0.14746286522317803</c:v>
                </c:pt>
                <c:pt idx="5431">
                  <c:v>0.14613358887832231</c:v>
                </c:pt>
                <c:pt idx="5432">
                  <c:v>0.14460714319161933</c:v>
                </c:pt>
                <c:pt idx="5433">
                  <c:v>0.14286055132666575</c:v>
                </c:pt>
                <c:pt idx="5434">
                  <c:v>0.14292704463973821</c:v>
                </c:pt>
                <c:pt idx="5435">
                  <c:v>0.14371212990467178</c:v>
                </c:pt>
                <c:pt idx="5436">
                  <c:v>0.15124195225410639</c:v>
                </c:pt>
                <c:pt idx="5437">
                  <c:v>0.15332402067626696</c:v>
                </c:pt>
                <c:pt idx="5438">
                  <c:v>0.15273165528945518</c:v>
                </c:pt>
                <c:pt idx="5439">
                  <c:v>0.14678387700282441</c:v>
                </c:pt>
                <c:pt idx="5440">
                  <c:v>0.14566447085313389</c:v>
                </c:pt>
                <c:pt idx="5441">
                  <c:v>0.14245649263728036</c:v>
                </c:pt>
                <c:pt idx="5442">
                  <c:v>0.14238585155937186</c:v>
                </c:pt>
                <c:pt idx="5443">
                  <c:v>0.14343341430207546</c:v>
                </c:pt>
                <c:pt idx="5444">
                  <c:v>0.14309138419452788</c:v>
                </c:pt>
                <c:pt idx="5445">
                  <c:v>0.14221236261237</c:v>
                </c:pt>
                <c:pt idx="5446">
                  <c:v>0.16810601525732194</c:v>
                </c:pt>
                <c:pt idx="5447">
                  <c:v>0.1753457458393341</c:v>
                </c:pt>
                <c:pt idx="5448">
                  <c:v>0.17464013230759881</c:v>
                </c:pt>
                <c:pt idx="5449">
                  <c:v>0.17306391348124786</c:v>
                </c:pt>
                <c:pt idx="5450">
                  <c:v>0.18385312314866994</c:v>
                </c:pt>
                <c:pt idx="5451">
                  <c:v>0.18367016264680638</c:v>
                </c:pt>
                <c:pt idx="5452">
                  <c:v>0.18377313856365488</c:v>
                </c:pt>
                <c:pt idx="5453">
                  <c:v>0.18400581610378239</c:v>
                </c:pt>
                <c:pt idx="5454">
                  <c:v>0.18209634679028441</c:v>
                </c:pt>
                <c:pt idx="5455">
                  <c:v>0.20333763960258081</c:v>
                </c:pt>
                <c:pt idx="5456">
                  <c:v>0.20456962722393801</c:v>
                </c:pt>
                <c:pt idx="5457">
                  <c:v>0.19883735422852825</c:v>
                </c:pt>
                <c:pt idx="5458">
                  <c:v>0.20976470478698042</c:v>
                </c:pt>
                <c:pt idx="5459">
                  <c:v>0.20896186045427365</c:v>
                </c:pt>
                <c:pt idx="5460">
                  <c:v>0.21017466837115228</c:v>
                </c:pt>
                <c:pt idx="5461">
                  <c:v>0.21390426014028574</c:v>
                </c:pt>
                <c:pt idx="5462">
                  <c:v>0.22505228760471896</c:v>
                </c:pt>
                <c:pt idx="5463">
                  <c:v>0.22606232247985888</c:v>
                </c:pt>
                <c:pt idx="5464">
                  <c:v>0.23352621447655048</c:v>
                </c:pt>
                <c:pt idx="5465">
                  <c:v>0.23298521519847357</c:v>
                </c:pt>
                <c:pt idx="5466">
                  <c:v>0.23029853510763684</c:v>
                </c:pt>
                <c:pt idx="5467">
                  <c:v>0.229590502714376</c:v>
                </c:pt>
                <c:pt idx="5468">
                  <c:v>0.26234102874821558</c:v>
                </c:pt>
                <c:pt idx="5469">
                  <c:v>0.25662518395640876</c:v>
                </c:pt>
                <c:pt idx="5470">
                  <c:v>0.27718602686212479</c:v>
                </c:pt>
                <c:pt idx="5471">
                  <c:v>0.28634285708097162</c:v>
                </c:pt>
                <c:pt idx="5472">
                  <c:v>0.29639787906165649</c:v>
                </c:pt>
                <c:pt idx="5473">
                  <c:v>0.29653069348447364</c:v>
                </c:pt>
                <c:pt idx="5474">
                  <c:v>0.31207760417708436</c:v>
                </c:pt>
                <c:pt idx="5475">
                  <c:v>0.35242715837823735</c:v>
                </c:pt>
                <c:pt idx="5476">
                  <c:v>0.34318708389565578</c:v>
                </c:pt>
                <c:pt idx="5477">
                  <c:v>0.34226513249540791</c:v>
                </c:pt>
                <c:pt idx="5478">
                  <c:v>0.34710913075205285</c:v>
                </c:pt>
                <c:pt idx="5479">
                  <c:v>0.34819096255633608</c:v>
                </c:pt>
                <c:pt idx="5480">
                  <c:v>0.34267865902129263</c:v>
                </c:pt>
                <c:pt idx="5481">
                  <c:v>0.34298317421052427</c:v>
                </c:pt>
                <c:pt idx="5482">
                  <c:v>0.35105977520467857</c:v>
                </c:pt>
                <c:pt idx="5483">
                  <c:v>0.36934306418710833</c:v>
                </c:pt>
                <c:pt idx="5484">
                  <c:v>0.3678103818371064</c:v>
                </c:pt>
                <c:pt idx="5485">
                  <c:v>0.35549419638744434</c:v>
                </c:pt>
                <c:pt idx="5486">
                  <c:v>0.35454157425965416</c:v>
                </c:pt>
                <c:pt idx="5487">
                  <c:v>0.35590612691601881</c:v>
                </c:pt>
                <c:pt idx="5488">
                  <c:v>0.37777595600900016</c:v>
                </c:pt>
                <c:pt idx="5489">
                  <c:v>0.37787600695001344</c:v>
                </c:pt>
                <c:pt idx="5490">
                  <c:v>0.38104524983451998</c:v>
                </c:pt>
                <c:pt idx="5491">
                  <c:v>0.39239982293039455</c:v>
                </c:pt>
                <c:pt idx="5492">
                  <c:v>0.39756860725242893</c:v>
                </c:pt>
                <c:pt idx="5493">
                  <c:v>0.40119598148018432</c:v>
                </c:pt>
                <c:pt idx="5494">
                  <c:v>0.40680538973775654</c:v>
                </c:pt>
                <c:pt idx="5495">
                  <c:v>0.40746260557132891</c:v>
                </c:pt>
                <c:pt idx="5496">
                  <c:v>0.40543114326612884</c:v>
                </c:pt>
                <c:pt idx="5497">
                  <c:v>0.40701968621399959</c:v>
                </c:pt>
                <c:pt idx="5498">
                  <c:v>0.38203124699349933</c:v>
                </c:pt>
                <c:pt idx="5499">
                  <c:v>0.39667383225926517</c:v>
                </c:pt>
                <c:pt idx="5500">
                  <c:v>0.38875977041710608</c:v>
                </c:pt>
                <c:pt idx="5501">
                  <c:v>0.38398692472886536</c:v>
                </c:pt>
                <c:pt idx="5502">
                  <c:v>0.39132484238034676</c:v>
                </c:pt>
                <c:pt idx="5503">
                  <c:v>0.39526147069184814</c:v>
                </c:pt>
                <c:pt idx="5504">
                  <c:v>0.37623921033428365</c:v>
                </c:pt>
                <c:pt idx="5505">
                  <c:v>0.36187770443922546</c:v>
                </c:pt>
                <c:pt idx="5506">
                  <c:v>0.36314642474596409</c:v>
                </c:pt>
                <c:pt idx="5507">
                  <c:v>0.36595074549603795</c:v>
                </c:pt>
                <c:pt idx="5508">
                  <c:v>0.3695180763598212</c:v>
                </c:pt>
                <c:pt idx="5509">
                  <c:v>0.37080736769274725</c:v>
                </c:pt>
                <c:pt idx="5510">
                  <c:v>0.37131690677063145</c:v>
                </c:pt>
                <c:pt idx="5511">
                  <c:v>0.37037093827000939</c:v>
                </c:pt>
                <c:pt idx="5512">
                  <c:v>0.37685116469652685</c:v>
                </c:pt>
                <c:pt idx="5513">
                  <c:v>0.39308643765428219</c:v>
                </c:pt>
                <c:pt idx="5514">
                  <c:v>0.40006115102823336</c:v>
                </c:pt>
                <c:pt idx="5515">
                  <c:v>0.40879549014116312</c:v>
                </c:pt>
                <c:pt idx="5516">
                  <c:v>0.41267873944909894</c:v>
                </c:pt>
                <c:pt idx="5517">
                  <c:v>0.41070008778234635</c:v>
                </c:pt>
                <c:pt idx="5518">
                  <c:v>0.40394159745807467</c:v>
                </c:pt>
                <c:pt idx="5519">
                  <c:v>0.40556252390753955</c:v>
                </c:pt>
                <c:pt idx="5520">
                  <c:v>0.3991352604167423</c:v>
                </c:pt>
                <c:pt idx="5521">
                  <c:v>0.39249578280677511</c:v>
                </c:pt>
                <c:pt idx="5522">
                  <c:v>0.39025376903129455</c:v>
                </c:pt>
                <c:pt idx="5523">
                  <c:v>0.38868520943354529</c:v>
                </c:pt>
                <c:pt idx="5524">
                  <c:v>0.37374781227436893</c:v>
                </c:pt>
                <c:pt idx="5525">
                  <c:v>0.37243010802540888</c:v>
                </c:pt>
                <c:pt idx="5526">
                  <c:v>0.37129128954609131</c:v>
                </c:pt>
                <c:pt idx="5527">
                  <c:v>0.37019151898458541</c:v>
                </c:pt>
                <c:pt idx="5528">
                  <c:v>0.37659785624141845</c:v>
                </c:pt>
                <c:pt idx="5529">
                  <c:v>0.36287855969796462</c:v>
                </c:pt>
                <c:pt idx="5530">
                  <c:v>0.36560034965393184</c:v>
                </c:pt>
                <c:pt idx="5531">
                  <c:v>0.36331174734035443</c:v>
                </c:pt>
                <c:pt idx="5532">
                  <c:v>0.37467406343235743</c:v>
                </c:pt>
                <c:pt idx="5533">
                  <c:v>0.36783802942389193</c:v>
                </c:pt>
                <c:pt idx="5534">
                  <c:v>0.36393127133413011</c:v>
                </c:pt>
                <c:pt idx="5535">
                  <c:v>0.38582031615141699</c:v>
                </c:pt>
                <c:pt idx="5536">
                  <c:v>0.39154843803175182</c:v>
                </c:pt>
                <c:pt idx="5537">
                  <c:v>0.38975436356191023</c:v>
                </c:pt>
                <c:pt idx="5538">
                  <c:v>0.38511742161603929</c:v>
                </c:pt>
                <c:pt idx="5539">
                  <c:v>0.38673788552313143</c:v>
                </c:pt>
                <c:pt idx="5540">
                  <c:v>0.3849173268429627</c:v>
                </c:pt>
                <c:pt idx="5541">
                  <c:v>0.38765306081646139</c:v>
                </c:pt>
                <c:pt idx="5542">
                  <c:v>0.37908862643529956</c:v>
                </c:pt>
                <c:pt idx="5543">
                  <c:v>0.35514564439485519</c:v>
                </c:pt>
                <c:pt idx="5544">
                  <c:v>0.39171380864546196</c:v>
                </c:pt>
                <c:pt idx="5545">
                  <c:v>0.4188998780056663</c:v>
                </c:pt>
                <c:pt idx="5546">
                  <c:v>0.41342888104144826</c:v>
                </c:pt>
                <c:pt idx="5547">
                  <c:v>0.41277120081087021</c:v>
                </c:pt>
                <c:pt idx="5548">
                  <c:v>0.37560101902636756</c:v>
                </c:pt>
                <c:pt idx="5549">
                  <c:v>0.38561529497944391</c:v>
                </c:pt>
                <c:pt idx="5550">
                  <c:v>0.39243546821476388</c:v>
                </c:pt>
                <c:pt idx="5551">
                  <c:v>0.39828239405998084</c:v>
                </c:pt>
                <c:pt idx="5552">
                  <c:v>0.39658863390320731</c:v>
                </c:pt>
                <c:pt idx="5553">
                  <c:v>0.39367401229280136</c:v>
                </c:pt>
                <c:pt idx="5554">
                  <c:v>0.39908897635142609</c:v>
                </c:pt>
                <c:pt idx="5555">
                  <c:v>0.64526447060974168</c:v>
                </c:pt>
                <c:pt idx="5556">
                  <c:v>0.7729788501734618</c:v>
                </c:pt>
                <c:pt idx="5557">
                  <c:v>0.77405688254947691</c:v>
                </c:pt>
                <c:pt idx="5558">
                  <c:v>0.77434172897921849</c:v>
                </c:pt>
                <c:pt idx="5559">
                  <c:v>0.79667980151763795</c:v>
                </c:pt>
                <c:pt idx="5560">
                  <c:v>0.81511331840519641</c:v>
                </c:pt>
                <c:pt idx="5561">
                  <c:v>0.81564630825924977</c:v>
                </c:pt>
                <c:pt idx="5562">
                  <c:v>0.81581807946157514</c:v>
                </c:pt>
                <c:pt idx="5563">
                  <c:v>0.81581583704963756</c:v>
                </c:pt>
                <c:pt idx="5564">
                  <c:v>0.8196563305588539</c:v>
                </c:pt>
                <c:pt idx="5565">
                  <c:v>0.80221629695579033</c:v>
                </c:pt>
                <c:pt idx="5566">
                  <c:v>0.80005485264898035</c:v>
                </c:pt>
                <c:pt idx="5567">
                  <c:v>0.80377091458973715</c:v>
                </c:pt>
                <c:pt idx="5568">
                  <c:v>0.80328802229968443</c:v>
                </c:pt>
                <c:pt idx="5569">
                  <c:v>0.81008944578699327</c:v>
                </c:pt>
                <c:pt idx="5570">
                  <c:v>0.81304613589938446</c:v>
                </c:pt>
                <c:pt idx="5571">
                  <c:v>0.81281928701483042</c:v>
                </c:pt>
                <c:pt idx="5572">
                  <c:v>0.81484436513123792</c:v>
                </c:pt>
                <c:pt idx="5573">
                  <c:v>0.81440357863232504</c:v>
                </c:pt>
                <c:pt idx="5574">
                  <c:v>0.79389445160901329</c:v>
                </c:pt>
                <c:pt idx="5575">
                  <c:v>0.77423729560473065</c:v>
                </c:pt>
                <c:pt idx="5576">
                  <c:v>0.77489119428716957</c:v>
                </c:pt>
                <c:pt idx="5577">
                  <c:v>0.77521840871426573</c:v>
                </c:pt>
                <c:pt idx="5578">
                  <c:v>0.77682326304929228</c:v>
                </c:pt>
                <c:pt idx="5579">
                  <c:v>0.77342908823596723</c:v>
                </c:pt>
                <c:pt idx="5580">
                  <c:v>0.76860154753491738</c:v>
                </c:pt>
                <c:pt idx="5581">
                  <c:v>0.76975416802463592</c:v>
                </c:pt>
                <c:pt idx="5582">
                  <c:v>0.77209542132026743</c:v>
                </c:pt>
                <c:pt idx="5583">
                  <c:v>0.7780405940205346</c:v>
                </c:pt>
                <c:pt idx="5584">
                  <c:v>0.77492503576406901</c:v>
                </c:pt>
                <c:pt idx="5585">
                  <c:v>0.56928918513894788</c:v>
                </c:pt>
                <c:pt idx="5586">
                  <c:v>0.40251408697167118</c:v>
                </c:pt>
                <c:pt idx="5587">
                  <c:v>0.39715797834006389</c:v>
                </c:pt>
                <c:pt idx="5588">
                  <c:v>0.39655709341765116</c:v>
                </c:pt>
                <c:pt idx="5589">
                  <c:v>0.34453075159340218</c:v>
                </c:pt>
                <c:pt idx="5590">
                  <c:v>0.31398476879083931</c:v>
                </c:pt>
                <c:pt idx="5591">
                  <c:v>0.30212800444926913</c:v>
                </c:pt>
                <c:pt idx="5592">
                  <c:v>0.28132847905801878</c:v>
                </c:pt>
                <c:pt idx="5593">
                  <c:v>0.28986274329316752</c:v>
                </c:pt>
                <c:pt idx="5594">
                  <c:v>0.27563311235393567</c:v>
                </c:pt>
                <c:pt idx="5595">
                  <c:v>0.27563491264726875</c:v>
                </c:pt>
                <c:pt idx="5596">
                  <c:v>0.27618096165229228</c:v>
                </c:pt>
                <c:pt idx="5597">
                  <c:v>0.26847295917779074</c:v>
                </c:pt>
                <c:pt idx="5598">
                  <c:v>0.27282695479740721</c:v>
                </c:pt>
                <c:pt idx="5599">
                  <c:v>0.25314732821131564</c:v>
                </c:pt>
                <c:pt idx="5600">
                  <c:v>0.24095203519075398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C2-4CF7-9A0B-52D8E6A88A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3657600" y="914400"/>
    <xdr:ext cx="9680986" cy="6289040"/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C906155-281E-462A-A494-5E5490FD948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twoCellAnchor>
    <xdr:from>
      <xdr:col>6</xdr:col>
      <xdr:colOff>8965</xdr:colOff>
      <xdr:row>41</xdr:row>
      <xdr:rowOff>107577</xdr:rowOff>
    </xdr:from>
    <xdr:to>
      <xdr:col>16</xdr:col>
      <xdr:colOff>33095</xdr:colOff>
      <xdr:row>63</xdr:row>
      <xdr:rowOff>63538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2BADF41-A132-44B8-BF3A-A9407259CC9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0</xdr:colOff>
      <xdr:row>66</xdr:row>
      <xdr:rowOff>0</xdr:rowOff>
    </xdr:from>
    <xdr:to>
      <xdr:col>16</xdr:col>
      <xdr:colOff>24130</xdr:colOff>
      <xdr:row>87</xdr:row>
      <xdr:rowOff>135255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F2185B64-0471-4A16-85FD-7DC624D64E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onvertire-unita.info/convertire+Kilojoule.php" TargetMode="External"/><Relationship Id="rId1" Type="http://schemas.openxmlformats.org/officeDocument/2006/relationships/hyperlink" Target="https://it.investing.com/commodities/natural-gas-historical-data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5687"/>
  <sheetViews>
    <sheetView workbookViewId="0">
      <selection activeCell="N9" sqref="N9"/>
    </sheetView>
  </sheetViews>
  <sheetFormatPr defaultRowHeight="14.4" x14ac:dyDescent="0.3"/>
  <cols>
    <col min="2" max="2" width="15.109375" customWidth="1"/>
    <col min="10" max="10" width="9.21875" bestFit="1" customWidth="1"/>
  </cols>
  <sheetData>
    <row r="1" spans="1:17" x14ac:dyDescent="0.3">
      <c r="A1" t="s">
        <v>10468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s="2" t="s">
        <v>7</v>
      </c>
    </row>
    <row r="2" spans="1:17" x14ac:dyDescent="0.3">
      <c r="A2">
        <v>1</v>
      </c>
      <c r="B2" t="s">
        <v>10460</v>
      </c>
      <c r="C2">
        <v>2.1760000000000002</v>
      </c>
      <c r="D2">
        <v>2.13</v>
      </c>
      <c r="E2">
        <v>2.2000000000000002</v>
      </c>
      <c r="F2">
        <v>2.13</v>
      </c>
      <c r="G2" t="s">
        <v>10461</v>
      </c>
      <c r="H2" s="1">
        <v>-6.5699999999999995E-2</v>
      </c>
    </row>
    <row r="3" spans="1:17" x14ac:dyDescent="0.3">
      <c r="A3">
        <v>2</v>
      </c>
      <c r="B3" t="s">
        <v>10459</v>
      </c>
      <c r="C3">
        <v>2.1680000000000001</v>
      </c>
      <c r="D3">
        <v>2.1800000000000002</v>
      </c>
      <c r="E3">
        <v>2.2000000000000002</v>
      </c>
      <c r="F3">
        <v>2.125</v>
      </c>
      <c r="G3" t="s">
        <v>7817</v>
      </c>
      <c r="H3" s="1">
        <v>-3.7000000000000002E-3</v>
      </c>
    </row>
    <row r="4" spans="1:17" ht="16.2" x14ac:dyDescent="0.3">
      <c r="A4">
        <v>3</v>
      </c>
      <c r="B4" t="s">
        <v>10457</v>
      </c>
      <c r="C4">
        <v>2.1960000000000002</v>
      </c>
      <c r="D4">
        <v>2.165</v>
      </c>
      <c r="E4">
        <v>2.2200000000000002</v>
      </c>
      <c r="F4">
        <v>2.1349999999999998</v>
      </c>
      <c r="G4" t="s">
        <v>10458</v>
      </c>
      <c r="H4" s="1">
        <v>1.29E-2</v>
      </c>
      <c r="M4" s="25" t="s">
        <v>10466</v>
      </c>
      <c r="N4" s="15"/>
      <c r="O4" s="15"/>
      <c r="P4" s="15"/>
      <c r="Q4" s="15"/>
    </row>
    <row r="5" spans="1:17" x14ac:dyDescent="0.3">
      <c r="A5">
        <v>4</v>
      </c>
      <c r="B5" t="s">
        <v>10456</v>
      </c>
      <c r="C5">
        <v>2.173</v>
      </c>
      <c r="D5">
        <v>2.1949999999999998</v>
      </c>
      <c r="E5">
        <v>2.23</v>
      </c>
      <c r="F5">
        <v>2.1549999999999998</v>
      </c>
      <c r="G5" t="s">
        <v>8907</v>
      </c>
      <c r="H5" s="1">
        <v>-1.0500000000000001E-2</v>
      </c>
      <c r="K5" t="s">
        <v>10464</v>
      </c>
      <c r="M5" s="15" t="s">
        <v>10465</v>
      </c>
      <c r="N5" s="15"/>
      <c r="O5" s="15"/>
      <c r="P5" s="15"/>
      <c r="Q5" s="15" t="s">
        <v>11098</v>
      </c>
    </row>
    <row r="6" spans="1:17" x14ac:dyDescent="0.3">
      <c r="A6">
        <v>5</v>
      </c>
      <c r="B6" t="s">
        <v>10454</v>
      </c>
      <c r="C6">
        <v>2.2160000000000002</v>
      </c>
      <c r="D6">
        <v>2.1800000000000002</v>
      </c>
      <c r="E6">
        <v>2.2549999999999999</v>
      </c>
      <c r="F6">
        <v>2.165</v>
      </c>
      <c r="G6" t="s">
        <v>10455</v>
      </c>
      <c r="H6" s="1">
        <v>1.9800000000000002E-2</v>
      </c>
      <c r="K6" t="s">
        <v>10463</v>
      </c>
    </row>
    <row r="7" spans="1:17" x14ac:dyDescent="0.3">
      <c r="A7">
        <v>6</v>
      </c>
      <c r="B7" t="s">
        <v>10452</v>
      </c>
      <c r="C7">
        <v>2.2599999999999998</v>
      </c>
      <c r="D7">
        <v>2.2109999999999999</v>
      </c>
      <c r="E7">
        <v>2.2650000000000001</v>
      </c>
      <c r="F7">
        <v>2.2050000000000001</v>
      </c>
      <c r="G7" t="s">
        <v>10453</v>
      </c>
      <c r="H7" s="1">
        <v>1.9900000000000001E-2</v>
      </c>
      <c r="K7" t="s">
        <v>10462</v>
      </c>
    </row>
    <row r="8" spans="1:17" x14ac:dyDescent="0.3">
      <c r="A8">
        <v>7</v>
      </c>
      <c r="B8" t="s">
        <v>10450</v>
      </c>
      <c r="C8">
        <v>2.2440000000000002</v>
      </c>
      <c r="D8">
        <v>2.2669999999999999</v>
      </c>
      <c r="E8">
        <v>2.2850000000000001</v>
      </c>
      <c r="F8">
        <v>2.19</v>
      </c>
      <c r="G8" t="s">
        <v>10451</v>
      </c>
      <c r="H8" s="1">
        <v>-7.1000000000000004E-3</v>
      </c>
      <c r="K8" t="s">
        <v>10467</v>
      </c>
    </row>
    <row r="9" spans="1:17" ht="36.6" x14ac:dyDescent="0.3">
      <c r="A9">
        <v>8</v>
      </c>
      <c r="B9" t="s">
        <v>10449</v>
      </c>
      <c r="C9">
        <v>2.2519999999999998</v>
      </c>
      <c r="D9">
        <v>2.2450000000000001</v>
      </c>
      <c r="E9">
        <v>2.29</v>
      </c>
      <c r="F9">
        <v>2.2349999999999999</v>
      </c>
      <c r="G9" t="s">
        <v>8466</v>
      </c>
      <c r="H9" s="1">
        <v>3.5999999999999999E-3</v>
      </c>
      <c r="L9">
        <v>1055056</v>
      </c>
      <c r="N9" s="27" t="s">
        <v>11099</v>
      </c>
      <c r="O9" s="28"/>
      <c r="P9" s="29" t="s">
        <v>11100</v>
      </c>
    </row>
    <row r="10" spans="1:17" x14ac:dyDescent="0.3">
      <c r="A10">
        <v>9</v>
      </c>
      <c r="B10" t="s">
        <v>10447</v>
      </c>
      <c r="C10">
        <v>2.3220000000000001</v>
      </c>
      <c r="D10">
        <v>2.2599999999999998</v>
      </c>
      <c r="E10">
        <v>2.35</v>
      </c>
      <c r="F10">
        <v>2.25</v>
      </c>
      <c r="G10" t="s">
        <v>10448</v>
      </c>
      <c r="H10" s="1">
        <v>3.1099999999999999E-2</v>
      </c>
      <c r="J10" t="s">
        <v>10</v>
      </c>
    </row>
    <row r="11" spans="1:17" x14ac:dyDescent="0.3">
      <c r="A11">
        <v>10</v>
      </c>
      <c r="B11" t="s">
        <v>10446</v>
      </c>
      <c r="C11">
        <v>2.383</v>
      </c>
      <c r="D11">
        <v>2.36</v>
      </c>
      <c r="E11">
        <v>2.39</v>
      </c>
      <c r="F11">
        <v>2.335</v>
      </c>
      <c r="G11" t="s">
        <v>9743</v>
      </c>
      <c r="H11" s="1">
        <v>2.63E-2</v>
      </c>
    </row>
    <row r="12" spans="1:17" x14ac:dyDescent="0.3">
      <c r="A12">
        <v>11</v>
      </c>
      <c r="B12" t="s">
        <v>10445</v>
      </c>
      <c r="C12">
        <v>2.4169999999999998</v>
      </c>
      <c r="D12">
        <v>2.39</v>
      </c>
      <c r="E12">
        <v>2.4649999999999999</v>
      </c>
      <c r="F12">
        <v>2.37</v>
      </c>
      <c r="G12" t="s">
        <v>9577</v>
      </c>
      <c r="H12" s="1">
        <v>1.43E-2</v>
      </c>
      <c r="N12">
        <v>28.26</v>
      </c>
      <c r="O12">
        <v>10000</v>
      </c>
    </row>
    <row r="13" spans="1:17" x14ac:dyDescent="0.3">
      <c r="A13">
        <v>12</v>
      </c>
      <c r="B13" t="s">
        <v>10444</v>
      </c>
      <c r="C13">
        <v>2.5590000000000002</v>
      </c>
      <c r="D13">
        <v>2.4</v>
      </c>
      <c r="E13">
        <v>2.58</v>
      </c>
      <c r="F13">
        <v>2.383</v>
      </c>
      <c r="G13" t="s">
        <v>10307</v>
      </c>
      <c r="H13" s="1">
        <v>5.8799999999999998E-2</v>
      </c>
      <c r="N13">
        <f>N12*O12</f>
        <v>282600</v>
      </c>
    </row>
    <row r="14" spans="1:17" x14ac:dyDescent="0.3">
      <c r="A14">
        <v>13</v>
      </c>
      <c r="B14" t="s">
        <v>10442</v>
      </c>
      <c r="C14">
        <v>2.4849999999999999</v>
      </c>
      <c r="D14">
        <v>2.5449999999999999</v>
      </c>
      <c r="E14">
        <v>2.6349999999999998</v>
      </c>
      <c r="F14">
        <v>2.42</v>
      </c>
      <c r="G14" t="s">
        <v>10443</v>
      </c>
      <c r="H14" s="1">
        <v>-2.8899999999999999E-2</v>
      </c>
    </row>
    <row r="15" spans="1:17" x14ac:dyDescent="0.3">
      <c r="A15">
        <v>14</v>
      </c>
      <c r="B15" t="s">
        <v>10440</v>
      </c>
      <c r="C15">
        <v>2.528</v>
      </c>
      <c r="D15">
        <v>2.5299999999999998</v>
      </c>
      <c r="E15">
        <v>2.57</v>
      </c>
      <c r="F15">
        <v>2.4900000000000002</v>
      </c>
      <c r="G15" t="s">
        <v>10441</v>
      </c>
      <c r="H15" s="1">
        <v>1.7299999999999999E-2</v>
      </c>
      <c r="J15" t="s">
        <v>11095</v>
      </c>
      <c r="K15" t="s">
        <v>11097</v>
      </c>
    </row>
    <row r="16" spans="1:17" x14ac:dyDescent="0.3">
      <c r="A16">
        <v>15</v>
      </c>
      <c r="B16" t="s">
        <v>10438</v>
      </c>
      <c r="C16">
        <v>2.6160000000000001</v>
      </c>
      <c r="D16">
        <v>2.5350000000000001</v>
      </c>
      <c r="E16">
        <v>2.63</v>
      </c>
      <c r="F16">
        <v>2.5299999999999998</v>
      </c>
      <c r="G16" t="s">
        <v>10439</v>
      </c>
      <c r="H16" s="1">
        <v>3.4799999999999998E-2</v>
      </c>
      <c r="J16">
        <v>1</v>
      </c>
      <c r="K16" s="26">
        <v>3.5314999999999999E-2</v>
      </c>
      <c r="M16" t="s">
        <v>11096</v>
      </c>
      <c r="N16">
        <v>1</v>
      </c>
    </row>
    <row r="17" spans="1:10" x14ac:dyDescent="0.3">
      <c r="A17">
        <v>16</v>
      </c>
      <c r="B17" t="s">
        <v>10436</v>
      </c>
      <c r="C17">
        <v>2.5230000000000001</v>
      </c>
      <c r="D17">
        <v>2.62</v>
      </c>
      <c r="E17">
        <v>2.67</v>
      </c>
      <c r="F17">
        <v>2.5</v>
      </c>
      <c r="G17" t="s">
        <v>10437</v>
      </c>
      <c r="H17" s="1">
        <v>-3.56E-2</v>
      </c>
    </row>
    <row r="18" spans="1:10" x14ac:dyDescent="0.3">
      <c r="A18">
        <v>17</v>
      </c>
      <c r="B18" t="s">
        <v>10435</v>
      </c>
      <c r="C18">
        <v>2.61</v>
      </c>
      <c r="D18">
        <v>2.5150000000000001</v>
      </c>
      <c r="E18">
        <v>2.68</v>
      </c>
      <c r="F18">
        <v>2.4950000000000001</v>
      </c>
      <c r="G18" t="s">
        <v>8820</v>
      </c>
      <c r="H18" s="1">
        <v>3.4500000000000003E-2</v>
      </c>
      <c r="J18">
        <f>J16/K16</f>
        <v>28.316579357213648</v>
      </c>
    </row>
    <row r="19" spans="1:10" x14ac:dyDescent="0.3">
      <c r="A19">
        <v>18</v>
      </c>
      <c r="B19" t="s">
        <v>10434</v>
      </c>
      <c r="C19">
        <v>2.532</v>
      </c>
      <c r="D19">
        <v>2.5499999999999998</v>
      </c>
      <c r="E19">
        <v>2.66</v>
      </c>
      <c r="F19">
        <v>2.5</v>
      </c>
      <c r="G19" t="s">
        <v>9547</v>
      </c>
      <c r="H19" s="1">
        <v>-2.9899999999999999E-2</v>
      </c>
    </row>
    <row r="20" spans="1:10" x14ac:dyDescent="0.3">
      <c r="A20">
        <v>19</v>
      </c>
      <c r="B20" t="s">
        <v>10433</v>
      </c>
      <c r="C20">
        <v>2.6619999999999999</v>
      </c>
      <c r="D20">
        <v>2.5750000000000002</v>
      </c>
      <c r="E20">
        <v>2.6749999999999998</v>
      </c>
      <c r="F20">
        <v>2.5649999999999999</v>
      </c>
      <c r="G20" t="s">
        <v>8081</v>
      </c>
      <c r="H20" s="1">
        <v>5.1299999999999998E-2</v>
      </c>
    </row>
    <row r="21" spans="1:10" x14ac:dyDescent="0.3">
      <c r="A21">
        <v>20</v>
      </c>
      <c r="B21" t="s">
        <v>10431</v>
      </c>
      <c r="C21">
        <v>2.6989999999999998</v>
      </c>
      <c r="D21">
        <v>2.67</v>
      </c>
      <c r="E21">
        <v>2.7450000000000001</v>
      </c>
      <c r="F21">
        <v>2.6349999999999998</v>
      </c>
      <c r="G21" t="s">
        <v>10432</v>
      </c>
      <c r="H21" s="1">
        <v>1.3899999999999999E-2</v>
      </c>
    </row>
    <row r="22" spans="1:10" x14ac:dyDescent="0.3">
      <c r="A22">
        <v>21</v>
      </c>
      <c r="B22" t="s">
        <v>10429</v>
      </c>
      <c r="C22">
        <v>2.7589999999999999</v>
      </c>
      <c r="D22">
        <v>2.69</v>
      </c>
      <c r="E22">
        <v>2.78</v>
      </c>
      <c r="F22">
        <v>2.6709999999999998</v>
      </c>
      <c r="G22" t="s">
        <v>10430</v>
      </c>
      <c r="H22" s="1">
        <v>2.2200000000000001E-2</v>
      </c>
    </row>
    <row r="23" spans="1:10" x14ac:dyDescent="0.3">
      <c r="A23">
        <v>22</v>
      </c>
      <c r="B23" t="s">
        <v>10427</v>
      </c>
      <c r="C23">
        <v>2.6589999999999998</v>
      </c>
      <c r="D23">
        <v>2.76</v>
      </c>
      <c r="E23">
        <v>2.77</v>
      </c>
      <c r="F23">
        <v>2.63</v>
      </c>
      <c r="G23" t="s">
        <v>10428</v>
      </c>
      <c r="H23" s="1">
        <v>-3.6200000000000003E-2</v>
      </c>
    </row>
    <row r="24" spans="1:10" x14ac:dyDescent="0.3">
      <c r="A24">
        <v>23</v>
      </c>
      <c r="B24" t="s">
        <v>10425</v>
      </c>
      <c r="C24">
        <v>2.742</v>
      </c>
      <c r="D24">
        <v>2.645</v>
      </c>
      <c r="E24">
        <v>2.75</v>
      </c>
      <c r="F24">
        <v>2.62</v>
      </c>
      <c r="G24" t="s">
        <v>10426</v>
      </c>
      <c r="H24" s="1">
        <v>3.1199999999999999E-2</v>
      </c>
    </row>
    <row r="25" spans="1:10" x14ac:dyDescent="0.3">
      <c r="A25">
        <v>24</v>
      </c>
      <c r="B25" t="s">
        <v>10423</v>
      </c>
      <c r="C25">
        <v>2.5619999999999998</v>
      </c>
      <c r="D25">
        <v>2.6949999999999998</v>
      </c>
      <c r="E25">
        <v>2.7149999999999999</v>
      </c>
      <c r="F25">
        <v>2.5499999999999998</v>
      </c>
      <c r="G25" t="s">
        <v>10424</v>
      </c>
      <c r="H25" s="1">
        <v>-6.5600000000000006E-2</v>
      </c>
    </row>
    <row r="26" spans="1:10" x14ac:dyDescent="0.3">
      <c r="A26">
        <v>25</v>
      </c>
      <c r="B26" t="s">
        <v>10422</v>
      </c>
      <c r="C26">
        <v>2.4950000000000001</v>
      </c>
      <c r="D26">
        <v>2.5590000000000002</v>
      </c>
      <c r="E26">
        <v>2.577</v>
      </c>
      <c r="F26">
        <v>2.4750000000000001</v>
      </c>
      <c r="G26" t="s">
        <v>1629</v>
      </c>
      <c r="H26" s="1">
        <v>-2.6200000000000001E-2</v>
      </c>
    </row>
    <row r="27" spans="1:10" x14ac:dyDescent="0.3">
      <c r="A27">
        <v>26</v>
      </c>
      <c r="B27" t="s">
        <v>10420</v>
      </c>
      <c r="C27">
        <v>2.54</v>
      </c>
      <c r="D27">
        <v>2.5</v>
      </c>
      <c r="E27">
        <v>2.5649999999999999</v>
      </c>
      <c r="F27">
        <v>2.4950000000000001</v>
      </c>
      <c r="G27" t="s">
        <v>10421</v>
      </c>
      <c r="H27" s="1">
        <v>1.7999999999999999E-2</v>
      </c>
    </row>
    <row r="28" spans="1:10" x14ac:dyDescent="0.3">
      <c r="A28">
        <v>27</v>
      </c>
      <c r="B28" t="s">
        <v>10419</v>
      </c>
      <c r="C28">
        <v>2.5920000000000001</v>
      </c>
      <c r="D28">
        <v>2.5499999999999998</v>
      </c>
      <c r="E28">
        <v>2.61</v>
      </c>
      <c r="F28">
        <v>2.5249999999999999</v>
      </c>
      <c r="G28" t="s">
        <v>7635</v>
      </c>
      <c r="H28" s="1">
        <v>2.0500000000000001E-2</v>
      </c>
    </row>
    <row r="29" spans="1:10" x14ac:dyDescent="0.3">
      <c r="A29">
        <v>28</v>
      </c>
      <c r="B29" t="s">
        <v>10417</v>
      </c>
      <c r="C29">
        <v>2.57</v>
      </c>
      <c r="D29">
        <v>2.5950000000000002</v>
      </c>
      <c r="E29">
        <v>2.665</v>
      </c>
      <c r="F29">
        <v>2.56</v>
      </c>
      <c r="G29" t="s">
        <v>10418</v>
      </c>
      <c r="H29" s="1">
        <v>-8.5000000000000006E-3</v>
      </c>
    </row>
    <row r="30" spans="1:10" x14ac:dyDescent="0.3">
      <c r="A30">
        <v>29</v>
      </c>
      <c r="B30" t="s">
        <v>10415</v>
      </c>
      <c r="C30">
        <v>2.5409999999999999</v>
      </c>
      <c r="D30">
        <v>2.5299999999999998</v>
      </c>
      <c r="E30">
        <v>2.56</v>
      </c>
      <c r="F30">
        <v>2.5150000000000001</v>
      </c>
      <c r="G30" t="s">
        <v>10416</v>
      </c>
      <c r="H30" s="1">
        <v>-1.1299999999999999E-2</v>
      </c>
    </row>
    <row r="31" spans="1:10" x14ac:dyDescent="0.3">
      <c r="A31">
        <v>30</v>
      </c>
      <c r="B31" t="s">
        <v>10413</v>
      </c>
      <c r="C31">
        <v>2.6179999999999999</v>
      </c>
      <c r="D31">
        <v>2.5499999999999998</v>
      </c>
      <c r="E31">
        <v>2.625</v>
      </c>
      <c r="F31">
        <v>2.5249999999999999</v>
      </c>
      <c r="G31" t="s">
        <v>10414</v>
      </c>
      <c r="H31" s="1">
        <v>3.0300000000000001E-2</v>
      </c>
    </row>
    <row r="32" spans="1:10" x14ac:dyDescent="0.3">
      <c r="A32">
        <v>31</v>
      </c>
      <c r="B32" t="s">
        <v>10411</v>
      </c>
      <c r="C32">
        <v>2.5640000000000001</v>
      </c>
      <c r="D32">
        <v>2.63</v>
      </c>
      <c r="E32">
        <v>2.6480000000000001</v>
      </c>
      <c r="F32">
        <v>2.5550000000000002</v>
      </c>
      <c r="G32" t="s">
        <v>10412</v>
      </c>
      <c r="H32" s="1">
        <v>-2.06E-2</v>
      </c>
    </row>
    <row r="33" spans="1:8" x14ac:dyDescent="0.3">
      <c r="A33">
        <v>32</v>
      </c>
      <c r="B33" t="s">
        <v>10410</v>
      </c>
      <c r="C33">
        <v>2.6669999999999998</v>
      </c>
      <c r="D33">
        <v>2.58</v>
      </c>
      <c r="E33">
        <v>2.6749999999999998</v>
      </c>
      <c r="F33">
        <v>2.577</v>
      </c>
      <c r="G33" t="s">
        <v>9119</v>
      </c>
      <c r="H33" s="1">
        <v>4.02E-2</v>
      </c>
    </row>
    <row r="34" spans="1:8" x14ac:dyDescent="0.3">
      <c r="A34">
        <v>33</v>
      </c>
      <c r="B34" t="s">
        <v>10408</v>
      </c>
      <c r="C34">
        <v>2.633</v>
      </c>
      <c r="D34">
        <v>2.67</v>
      </c>
      <c r="E34">
        <v>2.68</v>
      </c>
      <c r="F34">
        <v>2.5950000000000002</v>
      </c>
      <c r="G34" t="s">
        <v>10409</v>
      </c>
      <c r="H34" s="1">
        <v>-1.2699999999999999E-2</v>
      </c>
    </row>
    <row r="35" spans="1:8" x14ac:dyDescent="0.3">
      <c r="A35">
        <v>34</v>
      </c>
      <c r="B35" t="s">
        <v>10407</v>
      </c>
      <c r="C35">
        <v>2.5150000000000001</v>
      </c>
      <c r="D35">
        <v>2.5449999999999999</v>
      </c>
      <c r="E35">
        <v>2.57</v>
      </c>
      <c r="F35">
        <v>2.4900000000000002</v>
      </c>
      <c r="G35" t="s">
        <v>7430</v>
      </c>
      <c r="H35" s="1">
        <v>-4.48E-2</v>
      </c>
    </row>
    <row r="36" spans="1:8" x14ac:dyDescent="0.3">
      <c r="A36">
        <v>35</v>
      </c>
      <c r="B36" t="s">
        <v>10405</v>
      </c>
      <c r="C36">
        <v>2.5299999999999998</v>
      </c>
      <c r="D36">
        <v>2.5</v>
      </c>
      <c r="E36">
        <v>2.5449999999999999</v>
      </c>
      <c r="F36">
        <v>2.4649999999999999</v>
      </c>
      <c r="G36" t="s">
        <v>10406</v>
      </c>
      <c r="H36" s="1">
        <v>6.0000000000000001E-3</v>
      </c>
    </row>
    <row r="37" spans="1:8" x14ac:dyDescent="0.3">
      <c r="A37">
        <v>36</v>
      </c>
      <c r="B37" t="s">
        <v>10404</v>
      </c>
      <c r="C37">
        <v>2.5489999999999999</v>
      </c>
      <c r="D37">
        <v>2.54</v>
      </c>
      <c r="E37">
        <v>2.56</v>
      </c>
      <c r="F37">
        <v>2.5049999999999999</v>
      </c>
      <c r="G37" t="s">
        <v>3058</v>
      </c>
      <c r="H37" s="1">
        <v>7.4999999999999997E-3</v>
      </c>
    </row>
    <row r="38" spans="1:8" x14ac:dyDescent="0.3">
      <c r="A38">
        <v>37</v>
      </c>
      <c r="B38" t="s">
        <v>10403</v>
      </c>
      <c r="C38">
        <v>2.6030000000000002</v>
      </c>
      <c r="D38">
        <v>2.5499999999999998</v>
      </c>
      <c r="E38">
        <v>2.64</v>
      </c>
      <c r="F38">
        <v>2.5299999999999998</v>
      </c>
      <c r="G38" t="s">
        <v>8620</v>
      </c>
      <c r="H38" s="1">
        <v>2.12E-2</v>
      </c>
    </row>
    <row r="39" spans="1:8" x14ac:dyDescent="0.3">
      <c r="A39">
        <v>38</v>
      </c>
      <c r="B39" t="s">
        <v>10402</v>
      </c>
      <c r="C39">
        <v>2.6859999999999999</v>
      </c>
      <c r="D39">
        <v>2.59</v>
      </c>
      <c r="E39">
        <v>2.72</v>
      </c>
      <c r="F39">
        <v>2.585</v>
      </c>
      <c r="G39" t="s">
        <v>9067</v>
      </c>
      <c r="H39" s="1">
        <v>3.1899999999999998E-2</v>
      </c>
    </row>
    <row r="40" spans="1:8" x14ac:dyDescent="0.3">
      <c r="A40">
        <v>39</v>
      </c>
      <c r="B40" t="s">
        <v>10401</v>
      </c>
      <c r="C40">
        <v>2.7610000000000001</v>
      </c>
      <c r="D40">
        <v>2.69</v>
      </c>
      <c r="E40">
        <v>2.77</v>
      </c>
      <c r="F40">
        <v>2.66</v>
      </c>
      <c r="G40" t="s">
        <v>8937</v>
      </c>
      <c r="H40" s="1">
        <v>2.7900000000000001E-2</v>
      </c>
    </row>
    <row r="41" spans="1:8" x14ac:dyDescent="0.3">
      <c r="A41">
        <v>40</v>
      </c>
      <c r="B41" t="s">
        <v>10399</v>
      </c>
      <c r="C41">
        <v>2.8149999999999999</v>
      </c>
      <c r="D41">
        <v>2.76</v>
      </c>
      <c r="E41">
        <v>2.835</v>
      </c>
      <c r="F41">
        <v>2.7250000000000001</v>
      </c>
      <c r="G41" t="s">
        <v>10400</v>
      </c>
      <c r="H41" s="1">
        <v>1.9599999999999999E-2</v>
      </c>
    </row>
    <row r="42" spans="1:8" x14ac:dyDescent="0.3">
      <c r="A42">
        <v>41</v>
      </c>
      <c r="B42" t="s">
        <v>10397</v>
      </c>
      <c r="C42">
        <v>2.7829999999999999</v>
      </c>
      <c r="D42">
        <v>2.8149999999999999</v>
      </c>
      <c r="E42">
        <v>2.8650000000000002</v>
      </c>
      <c r="F42">
        <v>2.75</v>
      </c>
      <c r="G42" t="s">
        <v>10398</v>
      </c>
      <c r="H42" s="1">
        <v>-1.14E-2</v>
      </c>
    </row>
    <row r="43" spans="1:8" x14ac:dyDescent="0.3">
      <c r="A43">
        <v>42</v>
      </c>
      <c r="B43" t="s">
        <v>10396</v>
      </c>
      <c r="C43">
        <v>2.8250000000000002</v>
      </c>
      <c r="D43">
        <v>2.78</v>
      </c>
      <c r="E43">
        <v>2.83</v>
      </c>
      <c r="F43">
        <v>2.7450000000000001</v>
      </c>
      <c r="G43" t="s">
        <v>10140</v>
      </c>
      <c r="H43" s="1">
        <v>1.5100000000000001E-2</v>
      </c>
    </row>
    <row r="44" spans="1:8" x14ac:dyDescent="0.3">
      <c r="A44">
        <v>43</v>
      </c>
      <c r="B44" t="s">
        <v>10394</v>
      </c>
      <c r="C44">
        <v>2.85</v>
      </c>
      <c r="D44">
        <v>2.7949999999999999</v>
      </c>
      <c r="E44">
        <v>2.86</v>
      </c>
      <c r="F44">
        <v>2.78</v>
      </c>
      <c r="G44" t="s">
        <v>10395</v>
      </c>
      <c r="H44" s="1">
        <v>8.8000000000000005E-3</v>
      </c>
    </row>
    <row r="45" spans="1:8" x14ac:dyDescent="0.3">
      <c r="A45">
        <v>44</v>
      </c>
      <c r="B45" t="s">
        <v>10393</v>
      </c>
      <c r="C45">
        <v>2.7989999999999999</v>
      </c>
      <c r="D45">
        <v>2.86</v>
      </c>
      <c r="E45">
        <v>2.88</v>
      </c>
      <c r="F45">
        <v>2.7749999999999999</v>
      </c>
      <c r="G45" t="s">
        <v>10087</v>
      </c>
      <c r="H45" s="1">
        <v>-1.7899999999999999E-2</v>
      </c>
    </row>
    <row r="46" spans="1:8" x14ac:dyDescent="0.3">
      <c r="A46">
        <v>45</v>
      </c>
      <c r="B46" t="s">
        <v>10392</v>
      </c>
      <c r="C46">
        <v>2.71</v>
      </c>
      <c r="D46">
        <v>2.79</v>
      </c>
      <c r="E46">
        <v>2.8</v>
      </c>
      <c r="F46">
        <v>2.7069999999999999</v>
      </c>
      <c r="G46" t="s">
        <v>7912</v>
      </c>
      <c r="H46" s="1">
        <v>-3.1800000000000002E-2</v>
      </c>
    </row>
    <row r="47" spans="1:8" x14ac:dyDescent="0.3">
      <c r="A47">
        <v>46</v>
      </c>
      <c r="B47" t="s">
        <v>10390</v>
      </c>
      <c r="C47">
        <v>2.786</v>
      </c>
      <c r="D47">
        <v>2.706</v>
      </c>
      <c r="E47">
        <v>2.7949999999999999</v>
      </c>
      <c r="F47">
        <v>2.67</v>
      </c>
      <c r="G47" t="s">
        <v>10391</v>
      </c>
      <c r="H47" s="1">
        <v>2.8000000000000001E-2</v>
      </c>
    </row>
    <row r="48" spans="1:8" x14ac:dyDescent="0.3">
      <c r="A48">
        <v>47</v>
      </c>
      <c r="B48" t="s">
        <v>10389</v>
      </c>
      <c r="C48">
        <v>2.774</v>
      </c>
      <c r="D48">
        <v>2.8</v>
      </c>
      <c r="E48">
        <v>2.84</v>
      </c>
      <c r="F48">
        <v>2.7650000000000001</v>
      </c>
      <c r="G48" t="s">
        <v>8343</v>
      </c>
      <c r="H48" s="1">
        <v>-4.3E-3</v>
      </c>
    </row>
    <row r="49" spans="1:8" x14ac:dyDescent="0.3">
      <c r="A49">
        <v>48</v>
      </c>
      <c r="B49" t="s">
        <v>10388</v>
      </c>
      <c r="C49">
        <v>2.86</v>
      </c>
      <c r="D49">
        <v>2.81</v>
      </c>
      <c r="E49">
        <v>2.875</v>
      </c>
      <c r="F49">
        <v>2.81</v>
      </c>
      <c r="G49" t="s">
        <v>9144</v>
      </c>
      <c r="H49" s="1">
        <v>3.1E-2</v>
      </c>
    </row>
    <row r="50" spans="1:8" x14ac:dyDescent="0.3">
      <c r="A50">
        <v>49</v>
      </c>
      <c r="B50" t="s">
        <v>10386</v>
      </c>
      <c r="C50">
        <v>2.8090000000000002</v>
      </c>
      <c r="D50">
        <v>2.86</v>
      </c>
      <c r="E50">
        <v>2.863</v>
      </c>
      <c r="F50">
        <v>2.79</v>
      </c>
      <c r="G50" t="s">
        <v>10387</v>
      </c>
      <c r="H50" s="1">
        <v>-1.78E-2</v>
      </c>
    </row>
    <row r="51" spans="1:8" x14ac:dyDescent="0.3">
      <c r="A51">
        <v>50</v>
      </c>
      <c r="B51" t="s">
        <v>10385</v>
      </c>
      <c r="C51">
        <v>2.8660000000000001</v>
      </c>
      <c r="D51">
        <v>2.8149999999999999</v>
      </c>
      <c r="E51">
        <v>2.8849999999999998</v>
      </c>
      <c r="F51">
        <v>2.75</v>
      </c>
      <c r="G51" t="s">
        <v>8521</v>
      </c>
      <c r="H51" s="1">
        <v>2.0299999999999999E-2</v>
      </c>
    </row>
    <row r="52" spans="1:8" x14ac:dyDescent="0.3">
      <c r="A52">
        <v>51</v>
      </c>
      <c r="B52" t="s">
        <v>10384</v>
      </c>
      <c r="C52">
        <v>2.851</v>
      </c>
      <c r="D52">
        <v>2.8650000000000002</v>
      </c>
      <c r="E52">
        <v>2.9</v>
      </c>
      <c r="F52">
        <v>2.8250000000000002</v>
      </c>
      <c r="G52" t="s">
        <v>9131</v>
      </c>
      <c r="H52" s="1">
        <v>-5.1999999999999998E-3</v>
      </c>
    </row>
    <row r="53" spans="1:8" x14ac:dyDescent="0.3">
      <c r="A53">
        <v>52</v>
      </c>
      <c r="B53" t="s">
        <v>10383</v>
      </c>
      <c r="C53">
        <v>2.7850000000000001</v>
      </c>
      <c r="D53">
        <v>2.86</v>
      </c>
      <c r="E53">
        <v>2.86</v>
      </c>
      <c r="F53">
        <v>2.78</v>
      </c>
      <c r="G53" t="s">
        <v>9144</v>
      </c>
      <c r="H53" s="1">
        <v>-2.3099999999999999E-2</v>
      </c>
    </row>
    <row r="54" spans="1:8" x14ac:dyDescent="0.3">
      <c r="A54">
        <v>53</v>
      </c>
      <c r="B54" t="s">
        <v>10381</v>
      </c>
      <c r="C54">
        <v>2.714</v>
      </c>
      <c r="D54">
        <v>2.76</v>
      </c>
      <c r="E54">
        <v>2.7749999999999999</v>
      </c>
      <c r="F54">
        <v>2.71</v>
      </c>
      <c r="G54" t="s">
        <v>10382</v>
      </c>
      <c r="H54" s="1">
        <v>-2.5499999999999998E-2</v>
      </c>
    </row>
    <row r="55" spans="1:8" x14ac:dyDescent="0.3">
      <c r="A55">
        <v>54</v>
      </c>
      <c r="B55" t="s">
        <v>10380</v>
      </c>
      <c r="C55">
        <v>2.7509999999999999</v>
      </c>
      <c r="D55">
        <v>2.72</v>
      </c>
      <c r="E55">
        <v>2.77</v>
      </c>
      <c r="F55">
        <v>2.71</v>
      </c>
      <c r="G55" t="s">
        <v>9764</v>
      </c>
      <c r="H55" s="1">
        <v>1.3599999999999999E-2</v>
      </c>
    </row>
    <row r="56" spans="1:8" x14ac:dyDescent="0.3">
      <c r="A56">
        <v>55</v>
      </c>
      <c r="B56" t="s">
        <v>10378</v>
      </c>
      <c r="C56">
        <v>2.794</v>
      </c>
      <c r="D56">
        <v>2.7509999999999999</v>
      </c>
      <c r="E56">
        <v>2.8149999999999999</v>
      </c>
      <c r="F56">
        <v>2.7450000000000001</v>
      </c>
      <c r="G56" t="s">
        <v>10379</v>
      </c>
      <c r="H56" s="1">
        <v>1.5599999999999999E-2</v>
      </c>
    </row>
    <row r="57" spans="1:8" x14ac:dyDescent="0.3">
      <c r="A57">
        <v>56</v>
      </c>
      <c r="B57" t="s">
        <v>10377</v>
      </c>
      <c r="C57">
        <v>2.847</v>
      </c>
      <c r="D57">
        <v>2.798</v>
      </c>
      <c r="E57">
        <v>2.85</v>
      </c>
      <c r="F57">
        <v>2.74</v>
      </c>
      <c r="G57" t="s">
        <v>350</v>
      </c>
      <c r="H57" s="1">
        <v>1.9E-2</v>
      </c>
    </row>
    <row r="58" spans="1:8" x14ac:dyDescent="0.3">
      <c r="A58">
        <v>57</v>
      </c>
      <c r="B58" t="s">
        <v>10376</v>
      </c>
      <c r="C58">
        <v>2.8359999999999999</v>
      </c>
      <c r="D58">
        <v>2.85</v>
      </c>
      <c r="E58">
        <v>2.87</v>
      </c>
      <c r="F58">
        <v>2.8149999999999999</v>
      </c>
      <c r="G58" t="s">
        <v>8145</v>
      </c>
      <c r="H58" s="1">
        <v>-3.8999999999999998E-3</v>
      </c>
    </row>
    <row r="59" spans="1:8" x14ac:dyDescent="0.3">
      <c r="A59">
        <v>58</v>
      </c>
      <c r="B59" t="s">
        <v>10374</v>
      </c>
      <c r="C59">
        <v>2.9140000000000001</v>
      </c>
      <c r="D59">
        <v>2.83</v>
      </c>
      <c r="E59">
        <v>2.9350000000000001</v>
      </c>
      <c r="F59">
        <v>2.81</v>
      </c>
      <c r="G59" t="s">
        <v>10375</v>
      </c>
      <c r="H59" s="1">
        <v>2.75E-2</v>
      </c>
    </row>
    <row r="60" spans="1:8" x14ac:dyDescent="0.3">
      <c r="A60">
        <v>59</v>
      </c>
      <c r="B60" t="s">
        <v>10372</v>
      </c>
      <c r="C60">
        <v>2.9630000000000001</v>
      </c>
      <c r="D60">
        <v>2.931</v>
      </c>
      <c r="E60">
        <v>2.98</v>
      </c>
      <c r="F60">
        <v>2.91</v>
      </c>
      <c r="G60" t="s">
        <v>10373</v>
      </c>
      <c r="H60" s="1">
        <v>1.6799999999999999E-2</v>
      </c>
    </row>
    <row r="61" spans="1:8" x14ac:dyDescent="0.3">
      <c r="A61">
        <v>60</v>
      </c>
      <c r="B61" t="s">
        <v>10370</v>
      </c>
      <c r="C61">
        <v>2.9</v>
      </c>
      <c r="D61">
        <v>2.9449999999999998</v>
      </c>
      <c r="E61">
        <v>2.9649999999999999</v>
      </c>
      <c r="F61">
        <v>2.86</v>
      </c>
      <c r="G61" t="s">
        <v>10371</v>
      </c>
      <c r="H61" s="1">
        <v>-2.1299999999999999E-2</v>
      </c>
    </row>
    <row r="62" spans="1:8" x14ac:dyDescent="0.3">
      <c r="A62">
        <v>61</v>
      </c>
      <c r="B62" t="s">
        <v>10368</v>
      </c>
      <c r="C62">
        <v>2.8730000000000002</v>
      </c>
      <c r="D62">
        <v>2.9049999999999998</v>
      </c>
      <c r="E62">
        <v>2.9049999999999998</v>
      </c>
      <c r="F62">
        <v>2.8450000000000002</v>
      </c>
      <c r="G62" t="s">
        <v>10369</v>
      </c>
      <c r="H62" s="1">
        <v>-9.2999999999999992E-3</v>
      </c>
    </row>
    <row r="63" spans="1:8" x14ac:dyDescent="0.3">
      <c r="A63">
        <v>62</v>
      </c>
      <c r="B63" t="s">
        <v>10367</v>
      </c>
      <c r="C63">
        <v>2.9449999999999998</v>
      </c>
      <c r="D63">
        <v>2.875</v>
      </c>
      <c r="E63">
        <v>2.9550000000000001</v>
      </c>
      <c r="F63">
        <v>2.86</v>
      </c>
      <c r="G63" t="s">
        <v>7608</v>
      </c>
      <c r="H63" s="1">
        <v>2.5100000000000001E-2</v>
      </c>
    </row>
    <row r="64" spans="1:8" x14ac:dyDescent="0.3">
      <c r="A64">
        <v>63</v>
      </c>
      <c r="B64" t="s">
        <v>10365</v>
      </c>
      <c r="C64">
        <v>2.8889999999999998</v>
      </c>
      <c r="D64">
        <v>2.94</v>
      </c>
      <c r="E64">
        <v>2.9449999999999998</v>
      </c>
      <c r="F64">
        <v>2.88</v>
      </c>
      <c r="G64" t="s">
        <v>10366</v>
      </c>
      <c r="H64" s="1">
        <v>-1.9E-2</v>
      </c>
    </row>
    <row r="65" spans="1:8" x14ac:dyDescent="0.3">
      <c r="A65">
        <v>64</v>
      </c>
      <c r="B65" t="s">
        <v>10363</v>
      </c>
      <c r="C65">
        <v>2.8220000000000001</v>
      </c>
      <c r="D65">
        <v>2.89</v>
      </c>
      <c r="E65">
        <v>2.93</v>
      </c>
      <c r="F65">
        <v>2.8149999999999999</v>
      </c>
      <c r="G65" t="s">
        <v>10364</v>
      </c>
      <c r="H65" s="1">
        <v>-2.3199999999999998E-2</v>
      </c>
    </row>
    <row r="66" spans="1:8" x14ac:dyDescent="0.3">
      <c r="A66">
        <v>65</v>
      </c>
      <c r="B66" t="s">
        <v>10362</v>
      </c>
      <c r="C66">
        <v>2.8879999999999999</v>
      </c>
      <c r="D66">
        <v>2.8239999999999998</v>
      </c>
      <c r="E66">
        <v>2.9</v>
      </c>
      <c r="F66">
        <v>2.82</v>
      </c>
      <c r="G66" t="s">
        <v>7595</v>
      </c>
      <c r="H66" s="1">
        <v>2.3400000000000001E-2</v>
      </c>
    </row>
    <row r="67" spans="1:8" x14ac:dyDescent="0.3">
      <c r="A67">
        <v>66</v>
      </c>
      <c r="B67" t="s">
        <v>10361</v>
      </c>
      <c r="C67">
        <v>2.956</v>
      </c>
      <c r="D67">
        <v>2.8940000000000001</v>
      </c>
      <c r="E67">
        <v>2.96</v>
      </c>
      <c r="F67">
        <v>2.879</v>
      </c>
      <c r="G67" t="s">
        <v>9730</v>
      </c>
      <c r="H67" s="1">
        <v>2.35E-2</v>
      </c>
    </row>
    <row r="68" spans="1:8" x14ac:dyDescent="0.3">
      <c r="A68">
        <v>67</v>
      </c>
      <c r="B68" t="s">
        <v>10359</v>
      </c>
      <c r="C68">
        <v>2.9710000000000001</v>
      </c>
      <c r="D68">
        <v>2.96</v>
      </c>
      <c r="E68">
        <v>3.0150000000000001</v>
      </c>
      <c r="F68">
        <v>2.9350000000000001</v>
      </c>
      <c r="G68" t="s">
        <v>10360</v>
      </c>
      <c r="H68" s="1">
        <v>5.1000000000000004E-3</v>
      </c>
    </row>
    <row r="69" spans="1:8" x14ac:dyDescent="0.3">
      <c r="A69">
        <v>68</v>
      </c>
      <c r="B69" t="s">
        <v>10357</v>
      </c>
      <c r="C69">
        <v>2.9710000000000001</v>
      </c>
      <c r="D69">
        <v>2.97</v>
      </c>
      <c r="E69">
        <v>3.0249999999999999</v>
      </c>
      <c r="F69">
        <v>2.9550000000000001</v>
      </c>
      <c r="G69" t="s">
        <v>10358</v>
      </c>
      <c r="H69" s="1">
        <v>0</v>
      </c>
    </row>
    <row r="70" spans="1:8" x14ac:dyDescent="0.3">
      <c r="A70">
        <v>69</v>
      </c>
      <c r="B70" t="s">
        <v>10355</v>
      </c>
      <c r="C70">
        <v>2.9489999999999998</v>
      </c>
      <c r="D70">
        <v>2.9489999999999998</v>
      </c>
      <c r="E70">
        <v>2.98</v>
      </c>
      <c r="F70">
        <v>2.94</v>
      </c>
      <c r="G70" t="s">
        <v>10356</v>
      </c>
      <c r="H70" s="1">
        <v>-7.4000000000000003E-3</v>
      </c>
    </row>
    <row r="71" spans="1:8" x14ac:dyDescent="0.3">
      <c r="A71">
        <v>70</v>
      </c>
      <c r="B71" t="s">
        <v>10354</v>
      </c>
      <c r="C71">
        <v>3.0209999999999999</v>
      </c>
      <c r="D71">
        <v>2.948</v>
      </c>
      <c r="E71">
        <v>3.03</v>
      </c>
      <c r="F71">
        <v>2.9460000000000002</v>
      </c>
      <c r="G71" t="s">
        <v>10240</v>
      </c>
      <c r="H71" s="1">
        <v>2.4400000000000002E-2</v>
      </c>
    </row>
    <row r="72" spans="1:8" x14ac:dyDescent="0.3">
      <c r="A72">
        <v>71</v>
      </c>
      <c r="B72" t="s">
        <v>10352</v>
      </c>
      <c r="C72">
        <v>3.0870000000000002</v>
      </c>
      <c r="D72">
        <v>3.0249999999999999</v>
      </c>
      <c r="E72">
        <v>3.105</v>
      </c>
      <c r="F72">
        <v>3.0249999999999999</v>
      </c>
      <c r="G72" t="s">
        <v>10353</v>
      </c>
      <c r="H72" s="1">
        <v>2.18E-2</v>
      </c>
    </row>
    <row r="73" spans="1:8" x14ac:dyDescent="0.3">
      <c r="A73">
        <v>72</v>
      </c>
      <c r="B73" t="s">
        <v>10350</v>
      </c>
      <c r="C73">
        <v>3.0779999999999998</v>
      </c>
      <c r="D73">
        <v>3.0840000000000001</v>
      </c>
      <c r="E73">
        <v>3.1</v>
      </c>
      <c r="F73">
        <v>3.05</v>
      </c>
      <c r="G73" t="s">
        <v>10351</v>
      </c>
      <c r="H73" s="1">
        <v>-2.8999999999999998E-3</v>
      </c>
    </row>
    <row r="74" spans="1:8" x14ac:dyDescent="0.3">
      <c r="A74">
        <v>73</v>
      </c>
      <c r="B74" t="s">
        <v>10348</v>
      </c>
      <c r="C74">
        <v>3.1579999999999999</v>
      </c>
      <c r="D74">
        <v>3.11</v>
      </c>
      <c r="E74">
        <v>3.1749999999999998</v>
      </c>
      <c r="F74">
        <v>3.11</v>
      </c>
      <c r="G74" t="s">
        <v>10349</v>
      </c>
      <c r="H74" s="1">
        <v>2.5999999999999999E-2</v>
      </c>
    </row>
    <row r="75" spans="1:8" x14ac:dyDescent="0.3">
      <c r="A75">
        <v>74</v>
      </c>
      <c r="B75" t="s">
        <v>10347</v>
      </c>
      <c r="C75">
        <v>3.0979999999999999</v>
      </c>
      <c r="D75">
        <v>3.1640000000000001</v>
      </c>
      <c r="E75">
        <v>3.165</v>
      </c>
      <c r="F75">
        <v>3.0649999999999999</v>
      </c>
      <c r="G75" t="s">
        <v>1626</v>
      </c>
      <c r="H75" s="1">
        <v>-1.9E-2</v>
      </c>
    </row>
    <row r="76" spans="1:8" x14ac:dyDescent="0.3">
      <c r="A76">
        <v>75</v>
      </c>
      <c r="B76" t="s">
        <v>10345</v>
      </c>
      <c r="C76">
        <v>3.0550000000000002</v>
      </c>
      <c r="D76">
        <v>3.0950000000000002</v>
      </c>
      <c r="E76">
        <v>3.145</v>
      </c>
      <c r="F76">
        <v>3.05</v>
      </c>
      <c r="G76" t="s">
        <v>10346</v>
      </c>
      <c r="H76" s="1">
        <v>-1.3899999999999999E-2</v>
      </c>
    </row>
    <row r="77" spans="1:8" x14ac:dyDescent="0.3">
      <c r="A77">
        <v>76</v>
      </c>
      <c r="B77" t="s">
        <v>10343</v>
      </c>
      <c r="C77">
        <v>3.073</v>
      </c>
      <c r="D77">
        <v>3.0550000000000002</v>
      </c>
      <c r="E77">
        <v>3.085</v>
      </c>
      <c r="F77">
        <v>3.0449999999999999</v>
      </c>
      <c r="G77" t="s">
        <v>10344</v>
      </c>
      <c r="H77" s="1">
        <v>5.8999999999999999E-3</v>
      </c>
    </row>
    <row r="78" spans="1:8" x14ac:dyDescent="0.3">
      <c r="A78">
        <v>77</v>
      </c>
      <c r="B78" t="s">
        <v>10342</v>
      </c>
      <c r="C78">
        <v>3.137</v>
      </c>
      <c r="D78">
        <v>3.11</v>
      </c>
      <c r="E78">
        <v>3.15</v>
      </c>
      <c r="F78">
        <v>3.11</v>
      </c>
      <c r="G78" t="s">
        <v>8277</v>
      </c>
      <c r="H78" s="1">
        <v>2.0799999999999999E-2</v>
      </c>
    </row>
    <row r="79" spans="1:8" x14ac:dyDescent="0.3">
      <c r="A79">
        <v>78</v>
      </c>
      <c r="B79" t="s">
        <v>10340</v>
      </c>
      <c r="C79">
        <v>3.11</v>
      </c>
      <c r="D79">
        <v>3.145</v>
      </c>
      <c r="E79">
        <v>3.16</v>
      </c>
      <c r="F79">
        <v>3.085</v>
      </c>
      <c r="G79" t="s">
        <v>10341</v>
      </c>
      <c r="H79" s="1">
        <v>-8.6E-3</v>
      </c>
    </row>
    <row r="80" spans="1:8" x14ac:dyDescent="0.3">
      <c r="A80">
        <v>79</v>
      </c>
      <c r="B80" t="s">
        <v>10338</v>
      </c>
      <c r="C80">
        <v>3.089</v>
      </c>
      <c r="D80">
        <v>3.11</v>
      </c>
      <c r="E80">
        <v>3.13</v>
      </c>
      <c r="F80">
        <v>3.0750000000000002</v>
      </c>
      <c r="G80" t="s">
        <v>10339</v>
      </c>
      <c r="H80" s="1">
        <v>-6.7999999999999996E-3</v>
      </c>
    </row>
    <row r="81" spans="1:8" x14ac:dyDescent="0.3">
      <c r="A81">
        <v>80</v>
      </c>
      <c r="B81" t="s">
        <v>10336</v>
      </c>
      <c r="C81">
        <v>3.0550000000000002</v>
      </c>
      <c r="D81">
        <v>3.085</v>
      </c>
      <c r="E81">
        <v>3.089</v>
      </c>
      <c r="F81">
        <v>3.04</v>
      </c>
      <c r="G81" t="s">
        <v>10337</v>
      </c>
      <c r="H81" s="1">
        <v>-1.0999999999999999E-2</v>
      </c>
    </row>
    <row r="82" spans="1:8" x14ac:dyDescent="0.3">
      <c r="A82">
        <v>81</v>
      </c>
      <c r="B82" t="s">
        <v>10334</v>
      </c>
      <c r="C82">
        <v>3.141</v>
      </c>
      <c r="D82">
        <v>3.06</v>
      </c>
      <c r="E82">
        <v>3.165</v>
      </c>
      <c r="F82">
        <v>3.0550000000000002</v>
      </c>
      <c r="G82" t="s">
        <v>10335</v>
      </c>
      <c r="H82" s="1">
        <v>2.8199999999999999E-2</v>
      </c>
    </row>
    <row r="83" spans="1:8" x14ac:dyDescent="0.3">
      <c r="A83">
        <v>82</v>
      </c>
      <c r="B83" t="s">
        <v>10333</v>
      </c>
      <c r="C83">
        <v>3.2160000000000002</v>
      </c>
      <c r="D83">
        <v>3.1749999999999998</v>
      </c>
      <c r="E83">
        <v>3.2349999999999999</v>
      </c>
      <c r="F83">
        <v>3.165</v>
      </c>
      <c r="G83" t="s">
        <v>8515</v>
      </c>
      <c r="H83" s="1">
        <v>2.3900000000000001E-2</v>
      </c>
    </row>
    <row r="84" spans="1:8" x14ac:dyDescent="0.3">
      <c r="A84">
        <v>83</v>
      </c>
      <c r="B84" t="s">
        <v>10331</v>
      </c>
      <c r="C84">
        <v>3.2170000000000001</v>
      </c>
      <c r="D84">
        <v>3.2149999999999999</v>
      </c>
      <c r="E84">
        <v>3.24</v>
      </c>
      <c r="F84">
        <v>3.165</v>
      </c>
      <c r="G84" t="s">
        <v>10332</v>
      </c>
      <c r="H84" s="1">
        <v>2.9999999999999997E-4</v>
      </c>
    </row>
    <row r="85" spans="1:8" x14ac:dyDescent="0.3">
      <c r="A85">
        <v>84</v>
      </c>
      <c r="B85" t="s">
        <v>10330</v>
      </c>
      <c r="C85">
        <v>3.1259999999999999</v>
      </c>
      <c r="D85">
        <v>3.22</v>
      </c>
      <c r="E85">
        <v>3.2349999999999999</v>
      </c>
      <c r="F85">
        <v>3.125</v>
      </c>
      <c r="G85" t="s">
        <v>8905</v>
      </c>
      <c r="H85" s="1">
        <v>-2.8299999999999999E-2</v>
      </c>
    </row>
    <row r="86" spans="1:8" x14ac:dyDescent="0.3">
      <c r="A86">
        <v>85</v>
      </c>
      <c r="B86" t="s">
        <v>10329</v>
      </c>
      <c r="C86">
        <v>3.1070000000000002</v>
      </c>
      <c r="D86">
        <v>3.12</v>
      </c>
      <c r="E86">
        <v>3.1240000000000001</v>
      </c>
      <c r="F86">
        <v>3.05</v>
      </c>
      <c r="G86" t="s">
        <v>8289</v>
      </c>
      <c r="H86" s="1">
        <v>-6.1000000000000004E-3</v>
      </c>
    </row>
    <row r="87" spans="1:8" x14ac:dyDescent="0.3">
      <c r="A87">
        <v>86</v>
      </c>
      <c r="B87" t="s">
        <v>10328</v>
      </c>
      <c r="C87">
        <v>3.0249999999999999</v>
      </c>
      <c r="D87">
        <v>3.1150000000000002</v>
      </c>
      <c r="E87">
        <v>3.1349999999999998</v>
      </c>
      <c r="F87">
        <v>3.01</v>
      </c>
      <c r="G87" t="s">
        <v>9671</v>
      </c>
      <c r="H87" s="1">
        <v>-2.64E-2</v>
      </c>
    </row>
    <row r="88" spans="1:8" x14ac:dyDescent="0.3">
      <c r="A88">
        <v>87</v>
      </c>
      <c r="B88" t="s">
        <v>10327</v>
      </c>
      <c r="C88">
        <v>3.17</v>
      </c>
      <c r="D88">
        <v>3.0649999999999999</v>
      </c>
      <c r="E88">
        <v>3.18</v>
      </c>
      <c r="F88">
        <v>3.05</v>
      </c>
      <c r="G88" t="s">
        <v>9393</v>
      </c>
      <c r="H88" s="1">
        <v>4.7899999999999998E-2</v>
      </c>
    </row>
    <row r="89" spans="1:8" x14ac:dyDescent="0.3">
      <c r="A89">
        <v>88</v>
      </c>
      <c r="B89" t="s">
        <v>10325</v>
      </c>
      <c r="C89">
        <v>3.1829999999999998</v>
      </c>
      <c r="D89">
        <v>3.1680000000000001</v>
      </c>
      <c r="E89">
        <v>3.23</v>
      </c>
      <c r="F89">
        <v>3.165</v>
      </c>
      <c r="G89" t="s">
        <v>10326</v>
      </c>
      <c r="H89" s="1">
        <v>4.1000000000000003E-3</v>
      </c>
    </row>
    <row r="90" spans="1:8" x14ac:dyDescent="0.3">
      <c r="A90">
        <v>89</v>
      </c>
      <c r="B90" t="s">
        <v>10323</v>
      </c>
      <c r="C90">
        <v>3.3170000000000002</v>
      </c>
      <c r="D90">
        <v>3.18</v>
      </c>
      <c r="E90">
        <v>3.3250000000000002</v>
      </c>
      <c r="F90">
        <v>3.15</v>
      </c>
      <c r="G90" t="s">
        <v>10324</v>
      </c>
      <c r="H90" s="1">
        <v>4.2099999999999999E-2</v>
      </c>
    </row>
    <row r="91" spans="1:8" x14ac:dyDescent="0.3">
      <c r="A91">
        <v>90</v>
      </c>
      <c r="B91" t="s">
        <v>10321</v>
      </c>
      <c r="C91">
        <v>3.3519999999999999</v>
      </c>
      <c r="D91">
        <v>3.32</v>
      </c>
      <c r="E91">
        <v>3.3849999999999998</v>
      </c>
      <c r="F91">
        <v>3.31</v>
      </c>
      <c r="G91" t="s">
        <v>10322</v>
      </c>
      <c r="H91" s="1">
        <v>1.06E-2</v>
      </c>
    </row>
    <row r="92" spans="1:8" x14ac:dyDescent="0.3">
      <c r="A92">
        <v>91</v>
      </c>
      <c r="B92" t="s">
        <v>10319</v>
      </c>
      <c r="C92">
        <v>3.3540000000000001</v>
      </c>
      <c r="D92">
        <v>3.3519999999999999</v>
      </c>
      <c r="E92">
        <v>3.3690000000000002</v>
      </c>
      <c r="F92">
        <v>3.31</v>
      </c>
      <c r="G92" t="s">
        <v>10320</v>
      </c>
      <c r="H92" s="1">
        <v>5.9999999999999995E-4</v>
      </c>
    </row>
    <row r="93" spans="1:8" x14ac:dyDescent="0.3">
      <c r="A93">
        <v>92</v>
      </c>
      <c r="B93" t="s">
        <v>10318</v>
      </c>
      <c r="C93">
        <v>3.3959999999999999</v>
      </c>
      <c r="D93">
        <v>3.33</v>
      </c>
      <c r="E93">
        <v>3.42</v>
      </c>
      <c r="F93">
        <v>3.3149999999999999</v>
      </c>
      <c r="G93" t="s">
        <v>7617</v>
      </c>
      <c r="H93" s="1">
        <v>1.2500000000000001E-2</v>
      </c>
    </row>
    <row r="94" spans="1:8" x14ac:dyDescent="0.3">
      <c r="A94">
        <v>93</v>
      </c>
      <c r="B94" t="s">
        <v>10316</v>
      </c>
      <c r="C94">
        <v>3.448</v>
      </c>
      <c r="D94">
        <v>3.395</v>
      </c>
      <c r="E94">
        <v>3.4750000000000001</v>
      </c>
      <c r="F94">
        <v>3.3929999999999998</v>
      </c>
      <c r="G94" t="s">
        <v>10317</v>
      </c>
      <c r="H94" s="1">
        <v>1.5299999999999999E-2</v>
      </c>
    </row>
    <row r="95" spans="1:8" x14ac:dyDescent="0.3">
      <c r="A95">
        <v>94</v>
      </c>
      <c r="B95" t="s">
        <v>10314</v>
      </c>
      <c r="C95">
        <v>3.6890000000000001</v>
      </c>
      <c r="D95">
        <v>3.4529999999999998</v>
      </c>
      <c r="E95">
        <v>3.73</v>
      </c>
      <c r="F95">
        <v>3.4380000000000002</v>
      </c>
      <c r="G95" t="s">
        <v>10315</v>
      </c>
      <c r="H95" s="1">
        <v>6.9900000000000004E-2</v>
      </c>
    </row>
    <row r="96" spans="1:8" x14ac:dyDescent="0.3">
      <c r="A96">
        <v>95</v>
      </c>
      <c r="B96" t="s">
        <v>10312</v>
      </c>
      <c r="C96">
        <v>3.71</v>
      </c>
      <c r="D96">
        <v>3.6960000000000002</v>
      </c>
      <c r="E96">
        <v>3.74</v>
      </c>
      <c r="F96">
        <v>3.625</v>
      </c>
      <c r="G96" t="s">
        <v>10313</v>
      </c>
      <c r="H96" s="1">
        <v>5.7000000000000002E-3</v>
      </c>
    </row>
    <row r="97" spans="1:8" x14ac:dyDescent="0.3">
      <c r="A97">
        <v>96</v>
      </c>
      <c r="B97" t="s">
        <v>10311</v>
      </c>
      <c r="C97">
        <v>3.8250000000000002</v>
      </c>
      <c r="D97">
        <v>3.706</v>
      </c>
      <c r="E97">
        <v>3.84</v>
      </c>
      <c r="F97">
        <v>3.706</v>
      </c>
      <c r="G97" t="s">
        <v>7641</v>
      </c>
      <c r="H97" s="1">
        <v>3.1E-2</v>
      </c>
    </row>
    <row r="98" spans="1:8" x14ac:dyDescent="0.3">
      <c r="A98">
        <v>97</v>
      </c>
      <c r="B98" t="s">
        <v>10309</v>
      </c>
      <c r="C98">
        <v>3.7469999999999999</v>
      </c>
      <c r="D98">
        <v>3.94</v>
      </c>
      <c r="E98">
        <v>3.9849999999999999</v>
      </c>
      <c r="F98">
        <v>3.72</v>
      </c>
      <c r="G98" t="s">
        <v>10310</v>
      </c>
      <c r="H98" s="1">
        <v>-2.0400000000000001E-2</v>
      </c>
    </row>
    <row r="99" spans="1:8" x14ac:dyDescent="0.3">
      <c r="A99">
        <v>98</v>
      </c>
      <c r="B99" t="s">
        <v>10308</v>
      </c>
      <c r="C99">
        <v>3.8140000000000001</v>
      </c>
      <c r="D99">
        <v>3.7450000000000001</v>
      </c>
      <c r="E99">
        <v>3.8250000000000002</v>
      </c>
      <c r="F99">
        <v>3.74</v>
      </c>
      <c r="G99" t="s">
        <v>8616</v>
      </c>
      <c r="H99" s="1">
        <v>1.7899999999999999E-2</v>
      </c>
    </row>
    <row r="100" spans="1:8" x14ac:dyDescent="0.3">
      <c r="A100">
        <v>99</v>
      </c>
      <c r="B100" t="s">
        <v>10306</v>
      </c>
      <c r="C100">
        <v>4.0730000000000004</v>
      </c>
      <c r="D100">
        <v>3.8290000000000002</v>
      </c>
      <c r="E100">
        <v>4.0999999999999996</v>
      </c>
      <c r="F100">
        <v>3.8290000000000002</v>
      </c>
      <c r="G100" t="s">
        <v>10307</v>
      </c>
      <c r="H100" s="1">
        <v>6.7900000000000002E-2</v>
      </c>
    </row>
    <row r="101" spans="1:8" x14ac:dyDescent="0.3">
      <c r="A101">
        <v>100</v>
      </c>
      <c r="B101" t="s">
        <v>10304</v>
      </c>
      <c r="C101">
        <v>4.2359999999999998</v>
      </c>
      <c r="D101">
        <v>4.0999999999999996</v>
      </c>
      <c r="E101">
        <v>4.25</v>
      </c>
      <c r="F101">
        <v>4.08</v>
      </c>
      <c r="G101" t="s">
        <v>10305</v>
      </c>
      <c r="H101" s="1">
        <v>0.04</v>
      </c>
    </row>
    <row r="102" spans="1:8" x14ac:dyDescent="0.3">
      <c r="A102">
        <v>101</v>
      </c>
      <c r="B102" t="s">
        <v>10302</v>
      </c>
      <c r="C102">
        <v>4.4059999999999997</v>
      </c>
      <c r="D102">
        <v>4.2149999999999999</v>
      </c>
      <c r="E102">
        <v>4.5</v>
      </c>
      <c r="F102">
        <v>4.2300000000000004</v>
      </c>
      <c r="G102" t="s">
        <v>10303</v>
      </c>
      <c r="H102" s="1">
        <v>4.0099999999999997E-2</v>
      </c>
    </row>
    <row r="103" spans="1:8" x14ac:dyDescent="0.3">
      <c r="A103">
        <v>102</v>
      </c>
      <c r="B103" t="s">
        <v>10300</v>
      </c>
      <c r="C103">
        <v>4.3540000000000001</v>
      </c>
      <c r="D103">
        <v>4.32</v>
      </c>
      <c r="E103">
        <v>4.3600000000000003</v>
      </c>
      <c r="F103">
        <v>4.2300000000000004</v>
      </c>
      <c r="G103" t="s">
        <v>10301</v>
      </c>
      <c r="H103" s="1">
        <v>-1.18E-2</v>
      </c>
    </row>
    <row r="104" spans="1:8" x14ac:dyDescent="0.3">
      <c r="A104">
        <v>103</v>
      </c>
      <c r="B104" t="s">
        <v>10298</v>
      </c>
      <c r="C104">
        <v>4.3559999999999999</v>
      </c>
      <c r="D104">
        <v>4.3789999999999996</v>
      </c>
      <c r="E104">
        <v>4.5549999999999997</v>
      </c>
      <c r="F104">
        <v>4.3449999999999998</v>
      </c>
      <c r="G104" t="s">
        <v>10299</v>
      </c>
      <c r="H104" s="1">
        <v>5.0000000000000001E-4</v>
      </c>
    </row>
    <row r="105" spans="1:8" x14ac:dyDescent="0.3">
      <c r="A105">
        <v>104</v>
      </c>
      <c r="B105" t="s">
        <v>10296</v>
      </c>
      <c r="C105">
        <v>4.0640000000000001</v>
      </c>
      <c r="D105">
        <v>4.3490000000000002</v>
      </c>
      <c r="E105">
        <v>4.37</v>
      </c>
      <c r="F105">
        <v>3.8</v>
      </c>
      <c r="G105" t="s">
        <v>10297</v>
      </c>
      <c r="H105" s="1">
        <v>-6.7000000000000004E-2</v>
      </c>
    </row>
    <row r="106" spans="1:8" x14ac:dyDescent="0.3">
      <c r="A106">
        <v>105</v>
      </c>
      <c r="B106" t="s">
        <v>10295</v>
      </c>
      <c r="C106">
        <v>4.0430000000000001</v>
      </c>
      <c r="D106">
        <v>4.07</v>
      </c>
      <c r="E106">
        <v>4.16</v>
      </c>
      <c r="F106">
        <v>3.93</v>
      </c>
      <c r="G106" t="s">
        <v>6868</v>
      </c>
      <c r="H106" s="1">
        <v>-5.1999999999999998E-3</v>
      </c>
    </row>
    <row r="107" spans="1:8" x14ac:dyDescent="0.3">
      <c r="A107">
        <v>106</v>
      </c>
      <c r="B107" t="s">
        <v>10294</v>
      </c>
      <c r="C107">
        <v>4.3979999999999997</v>
      </c>
      <c r="D107">
        <v>4.08</v>
      </c>
      <c r="E107">
        <v>4.41</v>
      </c>
      <c r="F107">
        <v>4.05</v>
      </c>
      <c r="G107" t="s">
        <v>8777</v>
      </c>
      <c r="H107" s="1">
        <v>8.7800000000000003E-2</v>
      </c>
    </row>
    <row r="108" spans="1:8" x14ac:dyDescent="0.3">
      <c r="A108">
        <v>107</v>
      </c>
      <c r="B108" t="s">
        <v>10292</v>
      </c>
      <c r="C108">
        <v>4.2939999999999996</v>
      </c>
      <c r="D108">
        <v>4.4000000000000004</v>
      </c>
      <c r="E108">
        <v>4.5750000000000002</v>
      </c>
      <c r="F108">
        <v>4.2450000000000001</v>
      </c>
      <c r="G108" t="s">
        <v>10293</v>
      </c>
      <c r="H108" s="1">
        <v>-2.3599999999999999E-2</v>
      </c>
    </row>
    <row r="109" spans="1:8" x14ac:dyDescent="0.3">
      <c r="A109">
        <v>108</v>
      </c>
      <c r="B109" t="s">
        <v>10290</v>
      </c>
      <c r="C109">
        <v>3.9449999999999998</v>
      </c>
      <c r="D109">
        <v>4.3</v>
      </c>
      <c r="E109">
        <v>4.335</v>
      </c>
      <c r="F109">
        <v>3.93</v>
      </c>
      <c r="G109" t="s">
        <v>10291</v>
      </c>
      <c r="H109" s="1">
        <v>-8.1299999999999997E-2</v>
      </c>
    </row>
    <row r="110" spans="1:8" x14ac:dyDescent="0.3">
      <c r="A110">
        <v>109</v>
      </c>
      <c r="B110" t="s">
        <v>10288</v>
      </c>
      <c r="C110">
        <v>4.133</v>
      </c>
      <c r="D110">
        <v>3.95</v>
      </c>
      <c r="E110">
        <v>4.17</v>
      </c>
      <c r="F110">
        <v>3.83</v>
      </c>
      <c r="G110" t="s">
        <v>10289</v>
      </c>
      <c r="H110" s="1">
        <v>4.7699999999999999E-2</v>
      </c>
    </row>
    <row r="111" spans="1:8" x14ac:dyDescent="0.3">
      <c r="A111">
        <v>110</v>
      </c>
      <c r="B111" t="s">
        <v>10286</v>
      </c>
      <c r="C111">
        <v>4.16</v>
      </c>
      <c r="D111">
        <v>4.1500000000000004</v>
      </c>
      <c r="E111">
        <v>4.24</v>
      </c>
      <c r="F111">
        <v>4.0599999999999996</v>
      </c>
      <c r="G111" t="s">
        <v>10287</v>
      </c>
      <c r="H111" s="1">
        <v>6.4999999999999997E-3</v>
      </c>
    </row>
    <row r="112" spans="1:8" x14ac:dyDescent="0.3">
      <c r="A112">
        <v>111</v>
      </c>
      <c r="B112" t="s">
        <v>10285</v>
      </c>
      <c r="C112">
        <v>4.2119999999999997</v>
      </c>
      <c r="D112">
        <v>4.18</v>
      </c>
      <c r="E112">
        <v>4.2699999999999996</v>
      </c>
      <c r="F112">
        <v>4.09</v>
      </c>
      <c r="G112" t="s">
        <v>9837</v>
      </c>
      <c r="H112" s="1">
        <v>1.2500000000000001E-2</v>
      </c>
    </row>
    <row r="113" spans="1:8" x14ac:dyDescent="0.3">
      <c r="A113">
        <v>112</v>
      </c>
      <c r="B113" t="s">
        <v>10283</v>
      </c>
      <c r="C113">
        <v>4.1580000000000004</v>
      </c>
      <c r="D113">
        <v>4.2300000000000004</v>
      </c>
      <c r="E113">
        <v>4.2649999999999997</v>
      </c>
      <c r="F113">
        <v>4.1150000000000002</v>
      </c>
      <c r="G113" t="s">
        <v>10284</v>
      </c>
      <c r="H113" s="1">
        <v>-1.2800000000000001E-2</v>
      </c>
    </row>
    <row r="114" spans="1:8" x14ac:dyDescent="0.3">
      <c r="A114">
        <v>113</v>
      </c>
      <c r="B114" t="s">
        <v>10281</v>
      </c>
      <c r="C114">
        <v>4.2560000000000002</v>
      </c>
      <c r="D114">
        <v>4.1609999999999996</v>
      </c>
      <c r="E114">
        <v>4.3150000000000004</v>
      </c>
      <c r="F114">
        <v>4.09</v>
      </c>
      <c r="G114" t="s">
        <v>10282</v>
      </c>
      <c r="H114" s="1">
        <v>2.3599999999999999E-2</v>
      </c>
    </row>
    <row r="115" spans="1:8" x14ac:dyDescent="0.3">
      <c r="A115">
        <v>114</v>
      </c>
      <c r="B115" t="s">
        <v>10279</v>
      </c>
      <c r="C115">
        <v>4.4630000000000001</v>
      </c>
      <c r="D115">
        <v>4.2770000000000001</v>
      </c>
      <c r="E115">
        <v>4.4800000000000004</v>
      </c>
      <c r="F115">
        <v>4.2699999999999996</v>
      </c>
      <c r="G115" t="s">
        <v>10280</v>
      </c>
      <c r="H115" s="1">
        <v>4.8599999999999997E-2</v>
      </c>
    </row>
    <row r="116" spans="1:8" x14ac:dyDescent="0.3">
      <c r="A116">
        <v>115</v>
      </c>
      <c r="B116" t="s">
        <v>10277</v>
      </c>
      <c r="C116">
        <v>4.4880000000000004</v>
      </c>
      <c r="D116">
        <v>4.4610000000000003</v>
      </c>
      <c r="E116">
        <v>4.58</v>
      </c>
      <c r="F116">
        <v>4.415</v>
      </c>
      <c r="G116" t="s">
        <v>10278</v>
      </c>
      <c r="H116" s="1">
        <v>5.5999999999999999E-3</v>
      </c>
    </row>
    <row r="117" spans="1:8" x14ac:dyDescent="0.3">
      <c r="A117">
        <v>116</v>
      </c>
      <c r="B117" t="s">
        <v>10276</v>
      </c>
      <c r="C117">
        <v>4.0629999999999997</v>
      </c>
      <c r="D117">
        <v>4.45</v>
      </c>
      <c r="E117">
        <v>4.45</v>
      </c>
      <c r="F117">
        <v>4.05</v>
      </c>
      <c r="G117" t="s">
        <v>9482</v>
      </c>
      <c r="H117" s="1">
        <v>-9.4700000000000006E-2</v>
      </c>
    </row>
    <row r="118" spans="1:8" x14ac:dyDescent="0.3">
      <c r="A118">
        <v>117</v>
      </c>
      <c r="B118" t="s">
        <v>10275</v>
      </c>
      <c r="C118">
        <v>4.1070000000000002</v>
      </c>
      <c r="D118">
        <v>4.0599999999999996</v>
      </c>
      <c r="E118">
        <v>4.22</v>
      </c>
      <c r="F118">
        <v>3.96</v>
      </c>
      <c r="G118" t="s">
        <v>7169</v>
      </c>
      <c r="H118" s="1">
        <v>1.0800000000000001E-2</v>
      </c>
    </row>
    <row r="119" spans="1:8" x14ac:dyDescent="0.3">
      <c r="A119">
        <v>118</v>
      </c>
      <c r="B119" t="s">
        <v>10274</v>
      </c>
      <c r="C119">
        <v>4.3780000000000001</v>
      </c>
      <c r="D119">
        <v>4.12</v>
      </c>
      <c r="E119">
        <v>4.3899999999999997</v>
      </c>
      <c r="F119">
        <v>4.0949999999999998</v>
      </c>
      <c r="G119" t="s">
        <v>9577</v>
      </c>
      <c r="H119" s="1">
        <v>6.6000000000000003E-2</v>
      </c>
    </row>
    <row r="120" spans="1:8" x14ac:dyDescent="0.3">
      <c r="A120">
        <v>119</v>
      </c>
      <c r="B120" t="s">
        <v>10272</v>
      </c>
      <c r="C120">
        <v>4.5510000000000002</v>
      </c>
      <c r="D120">
        <v>4.38</v>
      </c>
      <c r="E120">
        <v>4.59</v>
      </c>
      <c r="F120">
        <v>4.335</v>
      </c>
      <c r="G120" t="s">
        <v>10273</v>
      </c>
      <c r="H120" s="1">
        <v>3.95E-2</v>
      </c>
    </row>
    <row r="121" spans="1:8" x14ac:dyDescent="0.3">
      <c r="A121">
        <v>120</v>
      </c>
      <c r="B121" t="s">
        <v>10271</v>
      </c>
      <c r="C121">
        <v>4.4480000000000004</v>
      </c>
      <c r="D121">
        <v>4.5350000000000001</v>
      </c>
      <c r="E121">
        <v>4.55</v>
      </c>
      <c r="F121">
        <v>4.3949999999999996</v>
      </c>
      <c r="G121" t="s">
        <v>7565</v>
      </c>
      <c r="H121" s="1">
        <v>-2.2599999999999999E-2</v>
      </c>
    </row>
    <row r="122" spans="1:8" x14ac:dyDescent="0.3">
      <c r="A122">
        <v>121</v>
      </c>
      <c r="B122" t="s">
        <v>10269</v>
      </c>
      <c r="C122">
        <v>4.5599999999999996</v>
      </c>
      <c r="D122">
        <v>4.34</v>
      </c>
      <c r="E122">
        <v>4.57</v>
      </c>
      <c r="F122">
        <v>4.3099999999999996</v>
      </c>
      <c r="G122" t="s">
        <v>10270</v>
      </c>
      <c r="H122" s="1">
        <v>2.52E-2</v>
      </c>
    </row>
    <row r="123" spans="1:8" x14ac:dyDescent="0.3">
      <c r="A123">
        <v>122</v>
      </c>
      <c r="B123" t="s">
        <v>10267</v>
      </c>
      <c r="C123">
        <v>4.6859999999999999</v>
      </c>
      <c r="D123">
        <v>4.5490000000000004</v>
      </c>
      <c r="E123">
        <v>4.7149999999999999</v>
      </c>
      <c r="F123">
        <v>4.5350000000000001</v>
      </c>
      <c r="G123" t="s">
        <v>10268</v>
      </c>
      <c r="H123" s="1">
        <v>2.76E-2</v>
      </c>
    </row>
    <row r="124" spans="1:8" x14ac:dyDescent="0.3">
      <c r="A124">
        <v>123</v>
      </c>
      <c r="B124" t="s">
        <v>10265</v>
      </c>
      <c r="C124">
        <v>4.3689999999999998</v>
      </c>
      <c r="D124">
        <v>4.6150000000000002</v>
      </c>
      <c r="E124">
        <v>4.6399999999999997</v>
      </c>
      <c r="F124">
        <v>4.3</v>
      </c>
      <c r="G124" t="s">
        <v>10266</v>
      </c>
      <c r="H124" s="1">
        <v>-6.7599999999999993E-2</v>
      </c>
    </row>
    <row r="125" spans="1:8" x14ac:dyDescent="0.3">
      <c r="A125">
        <v>124</v>
      </c>
      <c r="B125" t="s">
        <v>10263</v>
      </c>
      <c r="C125">
        <v>4.423</v>
      </c>
      <c r="D125">
        <v>4.407</v>
      </c>
      <c r="E125">
        <v>4.47</v>
      </c>
      <c r="F125">
        <v>4.22</v>
      </c>
      <c r="G125" t="s">
        <v>10264</v>
      </c>
      <c r="H125" s="1">
        <v>1.24E-2</v>
      </c>
    </row>
    <row r="126" spans="1:8" x14ac:dyDescent="0.3">
      <c r="A126">
        <v>125</v>
      </c>
      <c r="B126" t="s">
        <v>10261</v>
      </c>
      <c r="C126">
        <v>4.476</v>
      </c>
      <c r="D126">
        <v>4.45</v>
      </c>
      <c r="E126">
        <v>4.49</v>
      </c>
      <c r="F126">
        <v>4.391</v>
      </c>
      <c r="G126" t="s">
        <v>10262</v>
      </c>
      <c r="H126" s="1">
        <v>1.2E-2</v>
      </c>
    </row>
    <row r="127" spans="1:8" x14ac:dyDescent="0.3">
      <c r="A127">
        <v>126</v>
      </c>
      <c r="B127" t="s">
        <v>10259</v>
      </c>
      <c r="C127">
        <v>4.109</v>
      </c>
      <c r="D127">
        <v>4.2699999999999996</v>
      </c>
      <c r="E127">
        <v>4.28</v>
      </c>
      <c r="F127">
        <v>4.07</v>
      </c>
      <c r="G127" t="s">
        <v>10260</v>
      </c>
      <c r="H127" s="1">
        <v>-8.2000000000000003E-2</v>
      </c>
    </row>
    <row r="128" spans="1:8" x14ac:dyDescent="0.3">
      <c r="A128">
        <v>127</v>
      </c>
      <c r="B128" t="s">
        <v>10257</v>
      </c>
      <c r="C128">
        <v>4.0659999999999998</v>
      </c>
      <c r="D128">
        <v>4.0810000000000004</v>
      </c>
      <c r="E128">
        <v>4.2</v>
      </c>
      <c r="F128">
        <v>3.98</v>
      </c>
      <c r="G128" t="s">
        <v>10258</v>
      </c>
      <c r="H128" s="1">
        <v>-1.0500000000000001E-2</v>
      </c>
    </row>
    <row r="129" spans="1:8" x14ac:dyDescent="0.3">
      <c r="A129">
        <v>128</v>
      </c>
      <c r="B129" t="s">
        <v>10256</v>
      </c>
      <c r="C129">
        <v>4.2619999999999996</v>
      </c>
      <c r="D129">
        <v>4.08</v>
      </c>
      <c r="E129">
        <v>4.3099999999999996</v>
      </c>
      <c r="F129">
        <v>3.97</v>
      </c>
      <c r="G129" t="s">
        <v>7969</v>
      </c>
      <c r="H129" s="1">
        <v>4.82E-2</v>
      </c>
    </row>
    <row r="130" spans="1:8" x14ac:dyDescent="0.3">
      <c r="A130">
        <v>129</v>
      </c>
      <c r="B130" t="s">
        <v>10254</v>
      </c>
      <c r="C130">
        <v>4.2279999999999998</v>
      </c>
      <c r="D130">
        <v>4.1900000000000004</v>
      </c>
      <c r="E130">
        <v>4.2949999999999999</v>
      </c>
      <c r="F130">
        <v>4.17</v>
      </c>
      <c r="G130" t="s">
        <v>10255</v>
      </c>
      <c r="H130" s="1">
        <v>-8.0000000000000002E-3</v>
      </c>
    </row>
    <row r="131" spans="1:8" x14ac:dyDescent="0.3">
      <c r="A131">
        <v>130</v>
      </c>
      <c r="B131" t="s">
        <v>10252</v>
      </c>
      <c r="C131">
        <v>4.2569999999999997</v>
      </c>
      <c r="D131">
        <v>4.2160000000000002</v>
      </c>
      <c r="E131">
        <v>4.28</v>
      </c>
      <c r="F131">
        <v>4</v>
      </c>
      <c r="G131" t="s">
        <v>10253</v>
      </c>
      <c r="H131" s="1">
        <v>6.8999999999999999E-3</v>
      </c>
    </row>
    <row r="132" spans="1:8" x14ac:dyDescent="0.3">
      <c r="A132">
        <v>131</v>
      </c>
      <c r="B132" t="s">
        <v>10251</v>
      </c>
      <c r="C132">
        <v>4.0309999999999997</v>
      </c>
      <c r="D132">
        <v>4.24</v>
      </c>
      <c r="E132">
        <v>4.3600000000000003</v>
      </c>
      <c r="F132">
        <v>3.91</v>
      </c>
      <c r="G132" t="s">
        <v>6895</v>
      </c>
      <c r="H132" s="1">
        <v>-5.3100000000000001E-2</v>
      </c>
    </row>
    <row r="133" spans="1:8" x14ac:dyDescent="0.3">
      <c r="A133">
        <v>132</v>
      </c>
      <c r="B133" t="s">
        <v>10249</v>
      </c>
      <c r="C133">
        <v>4.1660000000000004</v>
      </c>
      <c r="D133">
        <v>4.01</v>
      </c>
      <c r="E133">
        <v>4.1950000000000003</v>
      </c>
      <c r="F133">
        <v>3.9849999999999999</v>
      </c>
      <c r="G133" t="s">
        <v>10250</v>
      </c>
      <c r="H133" s="1">
        <v>3.3500000000000002E-2</v>
      </c>
    </row>
    <row r="134" spans="1:8" x14ac:dyDescent="0.3">
      <c r="A134">
        <v>133</v>
      </c>
      <c r="B134" t="s">
        <v>10247</v>
      </c>
      <c r="C134">
        <v>4.1500000000000004</v>
      </c>
      <c r="D134">
        <v>4.16</v>
      </c>
      <c r="E134">
        <v>4.2300000000000004</v>
      </c>
      <c r="F134">
        <v>4.1310000000000002</v>
      </c>
      <c r="G134" t="s">
        <v>10248</v>
      </c>
      <c r="H134" s="1">
        <v>-3.8E-3</v>
      </c>
    </row>
    <row r="135" spans="1:8" x14ac:dyDescent="0.3">
      <c r="A135">
        <v>134</v>
      </c>
      <c r="B135" t="s">
        <v>10245</v>
      </c>
      <c r="C135">
        <v>4.0019999999999998</v>
      </c>
      <c r="D135">
        <v>4.1349999999999998</v>
      </c>
      <c r="E135">
        <v>4.1349999999999998</v>
      </c>
      <c r="F135">
        <v>3.99</v>
      </c>
      <c r="G135" t="s">
        <v>10246</v>
      </c>
      <c r="H135" s="1">
        <v>-3.5700000000000003E-2</v>
      </c>
    </row>
    <row r="136" spans="1:8" x14ac:dyDescent="0.3">
      <c r="A136">
        <v>135</v>
      </c>
      <c r="B136" t="s">
        <v>10244</v>
      </c>
      <c r="C136">
        <v>4.0439999999999996</v>
      </c>
      <c r="D136">
        <v>3.98</v>
      </c>
      <c r="E136">
        <v>4.12</v>
      </c>
      <c r="F136">
        <v>3.92</v>
      </c>
      <c r="G136" t="s">
        <v>9696</v>
      </c>
      <c r="H136" s="1">
        <v>1.0500000000000001E-2</v>
      </c>
    </row>
    <row r="137" spans="1:8" x14ac:dyDescent="0.3">
      <c r="A137">
        <v>136</v>
      </c>
      <c r="B137" t="s">
        <v>10242</v>
      </c>
      <c r="C137">
        <v>3.8839999999999999</v>
      </c>
      <c r="D137">
        <v>4.0350000000000001</v>
      </c>
      <c r="E137">
        <v>4.0949999999999998</v>
      </c>
      <c r="F137">
        <v>3.87</v>
      </c>
      <c r="G137" t="s">
        <v>10243</v>
      </c>
      <c r="H137" s="1">
        <v>-3.9600000000000003E-2</v>
      </c>
    </row>
    <row r="138" spans="1:8" x14ac:dyDescent="0.3">
      <c r="A138">
        <v>137</v>
      </c>
      <c r="B138" t="s">
        <v>10241</v>
      </c>
      <c r="C138">
        <v>3.86</v>
      </c>
      <c r="D138">
        <v>3.87</v>
      </c>
      <c r="E138">
        <v>3.8849999999999998</v>
      </c>
      <c r="F138">
        <v>3.79</v>
      </c>
      <c r="G138" t="s">
        <v>7223</v>
      </c>
      <c r="H138" s="1">
        <v>-6.1999999999999998E-3</v>
      </c>
    </row>
    <row r="139" spans="1:8" x14ac:dyDescent="0.3">
      <c r="A139">
        <v>138</v>
      </c>
      <c r="B139" t="s">
        <v>10239</v>
      </c>
      <c r="C139">
        <v>3.8340000000000001</v>
      </c>
      <c r="D139">
        <v>3.855</v>
      </c>
      <c r="E139">
        <v>3.93</v>
      </c>
      <c r="F139">
        <v>3.82</v>
      </c>
      <c r="G139" t="s">
        <v>10240</v>
      </c>
      <c r="H139" s="1">
        <v>-6.7000000000000002E-3</v>
      </c>
    </row>
    <row r="140" spans="1:8" x14ac:dyDescent="0.3">
      <c r="A140">
        <v>139</v>
      </c>
      <c r="B140" t="s">
        <v>10238</v>
      </c>
      <c r="C140">
        <v>3.7149999999999999</v>
      </c>
      <c r="D140">
        <v>3.75</v>
      </c>
      <c r="E140">
        <v>3.78</v>
      </c>
      <c r="F140">
        <v>3.6949999999999998</v>
      </c>
      <c r="G140" t="s">
        <v>8506</v>
      </c>
      <c r="H140" s="1">
        <v>-3.1E-2</v>
      </c>
    </row>
    <row r="141" spans="1:8" x14ac:dyDescent="0.3">
      <c r="A141">
        <v>140</v>
      </c>
      <c r="B141" t="s">
        <v>10237</v>
      </c>
      <c r="C141">
        <v>3.66</v>
      </c>
      <c r="D141">
        <v>3.7050000000000001</v>
      </c>
      <c r="E141">
        <v>3.7050000000000001</v>
      </c>
      <c r="F141">
        <v>3.64</v>
      </c>
      <c r="G141" t="s">
        <v>9139</v>
      </c>
      <c r="H141" s="1">
        <v>-1.4800000000000001E-2</v>
      </c>
    </row>
    <row r="142" spans="1:8" x14ac:dyDescent="0.3">
      <c r="A142">
        <v>141</v>
      </c>
      <c r="B142" t="s">
        <v>10235</v>
      </c>
      <c r="C142">
        <v>3.7629999999999999</v>
      </c>
      <c r="D142">
        <v>3.66</v>
      </c>
      <c r="E142">
        <v>3.85</v>
      </c>
      <c r="F142">
        <v>3.61</v>
      </c>
      <c r="G142" t="s">
        <v>10236</v>
      </c>
      <c r="H142" s="1">
        <v>2.81E-2</v>
      </c>
    </row>
    <row r="143" spans="1:8" x14ac:dyDescent="0.3">
      <c r="A143">
        <v>142</v>
      </c>
      <c r="B143" t="s">
        <v>10233</v>
      </c>
      <c r="C143">
        <v>3.82</v>
      </c>
      <c r="D143">
        <v>3.7629999999999999</v>
      </c>
      <c r="E143">
        <v>3.87</v>
      </c>
      <c r="F143">
        <v>3.76</v>
      </c>
      <c r="G143" t="s">
        <v>10234</v>
      </c>
      <c r="H143" s="1">
        <v>1.5100000000000001E-2</v>
      </c>
    </row>
    <row r="144" spans="1:8" x14ac:dyDescent="0.3">
      <c r="A144">
        <v>143</v>
      </c>
      <c r="B144" t="s">
        <v>10231</v>
      </c>
      <c r="C144">
        <v>3.8450000000000002</v>
      </c>
      <c r="D144">
        <v>3.855</v>
      </c>
      <c r="E144">
        <v>3.9849999999999999</v>
      </c>
      <c r="F144">
        <v>3.84</v>
      </c>
      <c r="G144" t="s">
        <v>10232</v>
      </c>
      <c r="H144" s="1">
        <v>6.4999999999999997E-3</v>
      </c>
    </row>
    <row r="145" spans="1:8" x14ac:dyDescent="0.3">
      <c r="A145">
        <v>144</v>
      </c>
      <c r="B145" t="s">
        <v>10229</v>
      </c>
      <c r="C145">
        <v>3.774</v>
      </c>
      <c r="D145">
        <v>3.8</v>
      </c>
      <c r="E145">
        <v>3.839</v>
      </c>
      <c r="F145">
        <v>3.77</v>
      </c>
      <c r="G145" t="s">
        <v>10230</v>
      </c>
      <c r="H145" s="1">
        <v>-1.8499999999999999E-2</v>
      </c>
    </row>
    <row r="146" spans="1:8" x14ac:dyDescent="0.3">
      <c r="A146">
        <v>145</v>
      </c>
      <c r="B146" t="s">
        <v>10227</v>
      </c>
      <c r="C146">
        <v>3.9870000000000001</v>
      </c>
      <c r="D146">
        <v>3.77</v>
      </c>
      <c r="E146">
        <v>4.03</v>
      </c>
      <c r="F146">
        <v>3.76</v>
      </c>
      <c r="G146" t="s">
        <v>10228</v>
      </c>
      <c r="H146" s="1">
        <v>5.6399999999999999E-2</v>
      </c>
    </row>
    <row r="147" spans="1:8" x14ac:dyDescent="0.3">
      <c r="A147">
        <v>146</v>
      </c>
      <c r="B147" t="s">
        <v>10226</v>
      </c>
      <c r="C147">
        <v>4.2140000000000004</v>
      </c>
      <c r="D147">
        <v>3.9990000000000001</v>
      </c>
      <c r="E147">
        <v>4.22</v>
      </c>
      <c r="F147">
        <v>3.99</v>
      </c>
      <c r="G147" t="s">
        <v>8398</v>
      </c>
      <c r="H147" s="1">
        <v>5.6899999999999999E-2</v>
      </c>
    </row>
    <row r="148" spans="1:8" x14ac:dyDescent="0.3">
      <c r="A148">
        <v>147</v>
      </c>
      <c r="B148" t="s">
        <v>10224</v>
      </c>
      <c r="C148">
        <v>4.25</v>
      </c>
      <c r="D148">
        <v>4.22</v>
      </c>
      <c r="E148">
        <v>4.29</v>
      </c>
      <c r="F148">
        <v>4.18</v>
      </c>
      <c r="G148" t="s">
        <v>10225</v>
      </c>
      <c r="H148" s="1">
        <v>8.5000000000000006E-3</v>
      </c>
    </row>
    <row r="149" spans="1:8" x14ac:dyDescent="0.3">
      <c r="A149">
        <v>148</v>
      </c>
      <c r="B149" t="s">
        <v>10222</v>
      </c>
      <c r="C149">
        <v>4.2960000000000003</v>
      </c>
      <c r="D149">
        <v>4.24</v>
      </c>
      <c r="E149">
        <v>4.3899999999999997</v>
      </c>
      <c r="F149">
        <v>4.1849999999999996</v>
      </c>
      <c r="G149" t="s">
        <v>10223</v>
      </c>
      <c r="H149" s="1">
        <v>1.0800000000000001E-2</v>
      </c>
    </row>
    <row r="150" spans="1:8" x14ac:dyDescent="0.3">
      <c r="A150">
        <v>149</v>
      </c>
      <c r="B150" t="s">
        <v>10220</v>
      </c>
      <c r="C150">
        <v>4.3479999999999999</v>
      </c>
      <c r="D150">
        <v>4.38</v>
      </c>
      <c r="E150">
        <v>4.43</v>
      </c>
      <c r="F150">
        <v>4.3449999999999998</v>
      </c>
      <c r="G150" t="s">
        <v>10221</v>
      </c>
      <c r="H150" s="1">
        <v>1.21E-2</v>
      </c>
    </row>
    <row r="151" spans="1:8" x14ac:dyDescent="0.3">
      <c r="A151">
        <v>150</v>
      </c>
      <c r="B151" t="s">
        <v>10218</v>
      </c>
      <c r="C151">
        <v>4.4089999999999998</v>
      </c>
      <c r="D151">
        <v>4.33</v>
      </c>
      <c r="E151">
        <v>4.4800000000000004</v>
      </c>
      <c r="F151">
        <v>4.32</v>
      </c>
      <c r="G151" t="s">
        <v>10219</v>
      </c>
      <c r="H151" s="1">
        <v>1.4E-2</v>
      </c>
    </row>
    <row r="152" spans="1:8" x14ac:dyDescent="0.3">
      <c r="A152">
        <v>151</v>
      </c>
      <c r="B152" t="s">
        <v>10216</v>
      </c>
      <c r="C152">
        <v>4.4189999999999996</v>
      </c>
      <c r="D152">
        <v>4.4400000000000004</v>
      </c>
      <c r="E152">
        <v>4.5650000000000004</v>
      </c>
      <c r="F152">
        <v>4.3899999999999997</v>
      </c>
      <c r="G152" t="s">
        <v>10217</v>
      </c>
      <c r="H152" s="1">
        <v>2.3E-3</v>
      </c>
    </row>
    <row r="153" spans="1:8" x14ac:dyDescent="0.3">
      <c r="A153">
        <v>152</v>
      </c>
      <c r="B153" t="s">
        <v>10215</v>
      </c>
      <c r="C153">
        <v>4.468</v>
      </c>
      <c r="D153">
        <v>4.45</v>
      </c>
      <c r="E153">
        <v>4.4749999999999996</v>
      </c>
      <c r="F153">
        <v>4.3600000000000003</v>
      </c>
      <c r="G153" t="s">
        <v>8062</v>
      </c>
      <c r="H153" s="1">
        <v>1.11E-2</v>
      </c>
    </row>
    <row r="154" spans="1:8" x14ac:dyDescent="0.3">
      <c r="A154">
        <v>153</v>
      </c>
      <c r="B154" t="s">
        <v>10213</v>
      </c>
      <c r="C154">
        <v>4.4749999999999996</v>
      </c>
      <c r="D154">
        <v>4.4749999999999996</v>
      </c>
      <c r="E154">
        <v>4.5199999999999996</v>
      </c>
      <c r="F154">
        <v>4.3949999999999996</v>
      </c>
      <c r="G154" t="s">
        <v>10214</v>
      </c>
      <c r="H154" s="1">
        <v>1.6000000000000001E-3</v>
      </c>
    </row>
    <row r="155" spans="1:8" x14ac:dyDescent="0.3">
      <c r="A155">
        <v>154</v>
      </c>
      <c r="B155" t="s">
        <v>10212</v>
      </c>
      <c r="C155">
        <v>4.3179999999999996</v>
      </c>
      <c r="D155">
        <v>4.4349999999999996</v>
      </c>
      <c r="E155">
        <v>4.4450000000000003</v>
      </c>
      <c r="F155">
        <v>4.3049999999999997</v>
      </c>
      <c r="G155" t="s">
        <v>8173</v>
      </c>
      <c r="H155" s="1">
        <v>-3.5099999999999999E-2</v>
      </c>
    </row>
    <row r="156" spans="1:8" x14ac:dyDescent="0.3">
      <c r="A156">
        <v>155</v>
      </c>
      <c r="B156" t="s">
        <v>10210</v>
      </c>
      <c r="C156">
        <v>4.234</v>
      </c>
      <c r="D156">
        <v>4.3330000000000002</v>
      </c>
      <c r="E156">
        <v>4.3449999999999998</v>
      </c>
      <c r="F156">
        <v>4.21</v>
      </c>
      <c r="G156" t="s">
        <v>10211</v>
      </c>
      <c r="H156" s="1">
        <v>-1.95E-2</v>
      </c>
    </row>
    <row r="157" spans="1:8" x14ac:dyDescent="0.3">
      <c r="A157">
        <v>156</v>
      </c>
      <c r="B157" t="s">
        <v>10208</v>
      </c>
      <c r="C157">
        <v>4.4130000000000003</v>
      </c>
      <c r="D157">
        <v>4.22</v>
      </c>
      <c r="E157">
        <v>4.4349999999999996</v>
      </c>
      <c r="F157">
        <v>4.2</v>
      </c>
      <c r="G157" t="s">
        <v>10209</v>
      </c>
      <c r="H157" s="1">
        <v>4.2299999999999997E-2</v>
      </c>
    </row>
    <row r="158" spans="1:8" x14ac:dyDescent="0.3">
      <c r="A158">
        <v>157</v>
      </c>
      <c r="B158" t="s">
        <v>10207</v>
      </c>
      <c r="C158">
        <v>4.4059999999999997</v>
      </c>
      <c r="D158">
        <v>4.42</v>
      </c>
      <c r="E158">
        <v>4.4800000000000004</v>
      </c>
      <c r="F158">
        <v>4.38</v>
      </c>
      <c r="G158" t="s">
        <v>8583</v>
      </c>
      <c r="H158" s="1">
        <v>-1.6000000000000001E-3</v>
      </c>
    </row>
    <row r="159" spans="1:8" x14ac:dyDescent="0.3">
      <c r="A159">
        <v>158</v>
      </c>
      <c r="B159" t="s">
        <v>10205</v>
      </c>
      <c r="C159">
        <v>4.4359999999999999</v>
      </c>
      <c r="D159">
        <v>4.3899999999999997</v>
      </c>
      <c r="E159">
        <v>4.4649999999999999</v>
      </c>
      <c r="F159">
        <v>4.38</v>
      </c>
      <c r="G159" t="s">
        <v>10206</v>
      </c>
      <c r="H159" s="1">
        <v>6.7999999999999996E-3</v>
      </c>
    </row>
    <row r="160" spans="1:8" x14ac:dyDescent="0.3">
      <c r="A160">
        <v>159</v>
      </c>
      <c r="B160" t="s">
        <v>10204</v>
      </c>
      <c r="C160">
        <v>4.7469999999999999</v>
      </c>
      <c r="D160">
        <v>4.53</v>
      </c>
      <c r="E160">
        <v>4.76</v>
      </c>
      <c r="F160">
        <v>4.53</v>
      </c>
      <c r="G160" t="s">
        <v>9279</v>
      </c>
      <c r="H160" s="1">
        <v>7.0099999999999996E-2</v>
      </c>
    </row>
    <row r="161" spans="1:8" x14ac:dyDescent="0.3">
      <c r="A161">
        <v>160</v>
      </c>
      <c r="B161" t="s">
        <v>10203</v>
      </c>
      <c r="C161">
        <v>4.5199999999999996</v>
      </c>
      <c r="D161">
        <v>4.75</v>
      </c>
      <c r="E161">
        <v>4.8499999999999996</v>
      </c>
      <c r="F161">
        <v>4.5</v>
      </c>
      <c r="G161" t="s">
        <v>352</v>
      </c>
      <c r="H161" s="1">
        <v>-4.7800000000000002E-2</v>
      </c>
    </row>
    <row r="162" spans="1:8" x14ac:dyDescent="0.3">
      <c r="A162">
        <v>161</v>
      </c>
      <c r="B162" t="s">
        <v>10201</v>
      </c>
      <c r="C162">
        <v>4.6050000000000004</v>
      </c>
      <c r="D162">
        <v>4.5339999999999998</v>
      </c>
      <c r="E162">
        <v>4.79</v>
      </c>
      <c r="F162">
        <v>4.5110000000000001</v>
      </c>
      <c r="G162" t="s">
        <v>10202</v>
      </c>
      <c r="H162" s="1">
        <v>1.8800000000000001E-2</v>
      </c>
    </row>
    <row r="163" spans="1:8" x14ac:dyDescent="0.3">
      <c r="A163">
        <v>162</v>
      </c>
      <c r="B163" t="s">
        <v>10199</v>
      </c>
      <c r="C163">
        <v>4.54</v>
      </c>
      <c r="D163">
        <v>4.5860000000000003</v>
      </c>
      <c r="E163">
        <v>4.625</v>
      </c>
      <c r="F163">
        <v>4.41</v>
      </c>
      <c r="G163" t="s">
        <v>10200</v>
      </c>
      <c r="H163" s="1">
        <v>-1.41E-2</v>
      </c>
    </row>
    <row r="164" spans="1:8" x14ac:dyDescent="0.3">
      <c r="A164">
        <v>163</v>
      </c>
      <c r="B164" t="s">
        <v>10198</v>
      </c>
      <c r="C164">
        <v>4.6280000000000001</v>
      </c>
      <c r="D164">
        <v>4.5449999999999999</v>
      </c>
      <c r="E164">
        <v>4.6630000000000003</v>
      </c>
      <c r="F164">
        <v>4.53</v>
      </c>
      <c r="G164" t="s">
        <v>8341</v>
      </c>
      <c r="H164" s="1">
        <v>1.9400000000000001E-2</v>
      </c>
    </row>
    <row r="165" spans="1:8" x14ac:dyDescent="0.3">
      <c r="A165">
        <v>164</v>
      </c>
      <c r="B165" t="s">
        <v>10197</v>
      </c>
      <c r="C165">
        <v>4.6849999999999996</v>
      </c>
      <c r="D165">
        <v>4.6100000000000003</v>
      </c>
      <c r="E165">
        <v>4.7750000000000004</v>
      </c>
      <c r="F165">
        <v>4.57</v>
      </c>
      <c r="G165" t="s">
        <v>7090</v>
      </c>
      <c r="H165" s="1">
        <v>1.23E-2</v>
      </c>
    </row>
    <row r="166" spans="1:8" x14ac:dyDescent="0.3">
      <c r="A166">
        <v>165</v>
      </c>
      <c r="B166" t="s">
        <v>10196</v>
      </c>
      <c r="C166">
        <v>4.6180000000000003</v>
      </c>
      <c r="D166">
        <v>4.7</v>
      </c>
      <c r="E166">
        <v>4.7290000000000001</v>
      </c>
      <c r="F166">
        <v>4.57</v>
      </c>
      <c r="G166" t="s">
        <v>9353</v>
      </c>
      <c r="H166" s="1">
        <v>-1.43E-2</v>
      </c>
    </row>
    <row r="167" spans="1:8" x14ac:dyDescent="0.3">
      <c r="A167">
        <v>166</v>
      </c>
      <c r="B167" t="s">
        <v>10194</v>
      </c>
      <c r="C167">
        <v>4.8010000000000002</v>
      </c>
      <c r="D167">
        <v>4.6399999999999997</v>
      </c>
      <c r="E167">
        <v>4.8099999999999996</v>
      </c>
      <c r="F167">
        <v>4.585</v>
      </c>
      <c r="G167" t="s">
        <v>10195</v>
      </c>
      <c r="H167" s="1">
        <v>3.9600000000000003E-2</v>
      </c>
    </row>
    <row r="168" spans="1:8" x14ac:dyDescent="0.3">
      <c r="A168">
        <v>167</v>
      </c>
      <c r="B168" t="s">
        <v>10193</v>
      </c>
      <c r="C168">
        <v>4.782</v>
      </c>
      <c r="D168">
        <v>4.8109999999999999</v>
      </c>
      <c r="E168">
        <v>4.8650000000000002</v>
      </c>
      <c r="F168">
        <v>4.74</v>
      </c>
      <c r="G168" t="s">
        <v>7991</v>
      </c>
      <c r="H168" s="1">
        <v>-4.0000000000000001E-3</v>
      </c>
    </row>
    <row r="169" spans="1:8" x14ac:dyDescent="0.3">
      <c r="A169">
        <v>168</v>
      </c>
      <c r="B169" t="s">
        <v>10192</v>
      </c>
      <c r="C169">
        <v>4.835</v>
      </c>
      <c r="D169">
        <v>4.78</v>
      </c>
      <c r="E169">
        <v>4.8600000000000003</v>
      </c>
      <c r="F169">
        <v>4.7409999999999997</v>
      </c>
      <c r="G169" t="s">
        <v>9807</v>
      </c>
      <c r="H169" s="1">
        <v>1.11E-2</v>
      </c>
    </row>
    <row r="170" spans="1:8" x14ac:dyDescent="0.3">
      <c r="A170">
        <v>169</v>
      </c>
      <c r="B170" t="s">
        <v>10190</v>
      </c>
      <c r="C170">
        <v>4.95</v>
      </c>
      <c r="D170">
        <v>4.8499999999999996</v>
      </c>
      <c r="E170">
        <v>4.9749999999999996</v>
      </c>
      <c r="F170">
        <v>4.84</v>
      </c>
      <c r="G170" t="s">
        <v>10191</v>
      </c>
      <c r="H170" s="1">
        <v>2.3800000000000002E-2</v>
      </c>
    </row>
    <row r="171" spans="1:8" x14ac:dyDescent="0.3">
      <c r="A171">
        <v>170</v>
      </c>
      <c r="B171" t="s">
        <v>10188</v>
      </c>
      <c r="C171">
        <v>5.0709999999999997</v>
      </c>
      <c r="D171">
        <v>4.9550000000000001</v>
      </c>
      <c r="E171">
        <v>5.0999999999999996</v>
      </c>
      <c r="F171">
        <v>4.9550000000000001</v>
      </c>
      <c r="G171" t="s">
        <v>10189</v>
      </c>
      <c r="H171" s="1">
        <v>2.4400000000000002E-2</v>
      </c>
    </row>
    <row r="172" spans="1:8" x14ac:dyDescent="0.3">
      <c r="A172">
        <v>171</v>
      </c>
      <c r="B172" t="s">
        <v>10186</v>
      </c>
      <c r="C172">
        <v>4.9980000000000002</v>
      </c>
      <c r="D172">
        <v>5.069</v>
      </c>
      <c r="E172">
        <v>5.07</v>
      </c>
      <c r="F172">
        <v>4.8899999999999997</v>
      </c>
      <c r="G172" t="s">
        <v>10187</v>
      </c>
      <c r="H172" s="1">
        <v>-1.44E-2</v>
      </c>
    </row>
    <row r="173" spans="1:8" x14ac:dyDescent="0.3">
      <c r="A173">
        <v>172</v>
      </c>
      <c r="B173" t="s">
        <v>10184</v>
      </c>
      <c r="C173">
        <v>4.88</v>
      </c>
      <c r="D173">
        <v>5.0069999999999997</v>
      </c>
      <c r="E173">
        <v>5.0250000000000004</v>
      </c>
      <c r="F173">
        <v>4.8449999999999998</v>
      </c>
      <c r="G173" t="s">
        <v>10185</v>
      </c>
      <c r="H173" s="1">
        <v>-2.3599999999999999E-2</v>
      </c>
    </row>
    <row r="174" spans="1:8" x14ac:dyDescent="0.3">
      <c r="A174">
        <v>173</v>
      </c>
      <c r="B174" t="s">
        <v>10182</v>
      </c>
      <c r="C174">
        <v>5.0110000000000001</v>
      </c>
      <c r="D174">
        <v>4.8250000000000002</v>
      </c>
      <c r="E174">
        <v>5.0949999999999998</v>
      </c>
      <c r="F174">
        <v>4.8250000000000002</v>
      </c>
      <c r="G174" t="s">
        <v>10183</v>
      </c>
      <c r="H174" s="1">
        <v>2.6800000000000001E-2</v>
      </c>
    </row>
    <row r="175" spans="1:8" x14ac:dyDescent="0.3">
      <c r="A175">
        <v>174</v>
      </c>
      <c r="B175" t="s">
        <v>10180</v>
      </c>
      <c r="C175">
        <v>5.008</v>
      </c>
      <c r="D175">
        <v>5.0149999999999997</v>
      </c>
      <c r="E175">
        <v>5.07</v>
      </c>
      <c r="F175">
        <v>4.96</v>
      </c>
      <c r="G175" t="s">
        <v>10181</v>
      </c>
      <c r="H175" s="1">
        <v>-5.9999999999999995E-4</v>
      </c>
    </row>
    <row r="176" spans="1:8" x14ac:dyDescent="0.3">
      <c r="A176">
        <v>175</v>
      </c>
      <c r="B176" t="s">
        <v>10179</v>
      </c>
      <c r="C176">
        <v>5.0549999999999997</v>
      </c>
      <c r="D176">
        <v>5.03</v>
      </c>
      <c r="E176">
        <v>5.17</v>
      </c>
      <c r="F176">
        <v>4.92</v>
      </c>
      <c r="G176" t="s">
        <v>6437</v>
      </c>
      <c r="H176" s="1">
        <v>9.4000000000000004E-3</v>
      </c>
    </row>
    <row r="177" spans="1:8" x14ac:dyDescent="0.3">
      <c r="A177">
        <v>176</v>
      </c>
      <c r="B177" t="s">
        <v>10178</v>
      </c>
      <c r="C177">
        <v>5.1950000000000003</v>
      </c>
      <c r="D177">
        <v>5.08</v>
      </c>
      <c r="E177">
        <v>5.2229999999999999</v>
      </c>
      <c r="F177">
        <v>5.08</v>
      </c>
      <c r="G177" t="s">
        <v>477</v>
      </c>
      <c r="H177" s="1">
        <v>2.7699999999999999E-2</v>
      </c>
    </row>
    <row r="178" spans="1:8" x14ac:dyDescent="0.3">
      <c r="A178">
        <v>177</v>
      </c>
      <c r="B178" t="s">
        <v>10176</v>
      </c>
      <c r="C178">
        <v>5.2060000000000004</v>
      </c>
      <c r="D178">
        <v>5.2050000000000001</v>
      </c>
      <c r="E178">
        <v>5.34</v>
      </c>
      <c r="F178">
        <v>5.17</v>
      </c>
      <c r="G178" t="s">
        <v>10177</v>
      </c>
      <c r="H178" s="1">
        <v>2.0999999999999999E-3</v>
      </c>
    </row>
    <row r="179" spans="1:8" x14ac:dyDescent="0.3">
      <c r="A179">
        <v>178</v>
      </c>
      <c r="B179" t="s">
        <v>10174</v>
      </c>
      <c r="C179">
        <v>5.2949999999999999</v>
      </c>
      <c r="D179">
        <v>5.1109999999999998</v>
      </c>
      <c r="E179">
        <v>5.31</v>
      </c>
      <c r="F179">
        <v>4.93</v>
      </c>
      <c r="G179" t="s">
        <v>10175</v>
      </c>
      <c r="H179" s="1">
        <v>1.7100000000000001E-2</v>
      </c>
    </row>
    <row r="180" spans="1:8" x14ac:dyDescent="0.3">
      <c r="A180">
        <v>179</v>
      </c>
      <c r="B180" t="s">
        <v>10172</v>
      </c>
      <c r="C180">
        <v>5.3630000000000004</v>
      </c>
      <c r="D180">
        <v>5.3</v>
      </c>
      <c r="E180">
        <v>5.3849999999999998</v>
      </c>
      <c r="F180">
        <v>5.23</v>
      </c>
      <c r="G180" t="s">
        <v>10173</v>
      </c>
      <c r="H180" s="1">
        <v>1.2800000000000001E-2</v>
      </c>
    </row>
    <row r="181" spans="1:8" x14ac:dyDescent="0.3">
      <c r="A181">
        <v>180</v>
      </c>
      <c r="B181" t="s">
        <v>10170</v>
      </c>
      <c r="C181">
        <v>5.3179999999999996</v>
      </c>
      <c r="D181">
        <v>5.3810000000000002</v>
      </c>
      <c r="E181">
        <v>5.41</v>
      </c>
      <c r="F181">
        <v>5.26</v>
      </c>
      <c r="G181" t="s">
        <v>10171</v>
      </c>
      <c r="H181" s="1">
        <v>-8.3999999999999995E-3</v>
      </c>
    </row>
    <row r="182" spans="1:8" x14ac:dyDescent="0.3">
      <c r="A182">
        <v>181</v>
      </c>
      <c r="B182" t="s">
        <v>10168</v>
      </c>
      <c r="C182">
        <v>5.2869999999999999</v>
      </c>
      <c r="D182">
        <v>5.2949999999999999</v>
      </c>
      <c r="E182">
        <v>5.33</v>
      </c>
      <c r="F182">
        <v>5.21</v>
      </c>
      <c r="G182" t="s">
        <v>10169</v>
      </c>
      <c r="H182" s="1">
        <v>-5.7999999999999996E-3</v>
      </c>
    </row>
    <row r="183" spans="1:8" x14ac:dyDescent="0.3">
      <c r="A183">
        <v>182</v>
      </c>
      <c r="B183" t="s">
        <v>10166</v>
      </c>
      <c r="C183">
        <v>5.1310000000000002</v>
      </c>
      <c r="D183">
        <v>5.23</v>
      </c>
      <c r="E183">
        <v>5.32</v>
      </c>
      <c r="F183">
        <v>5.1050000000000004</v>
      </c>
      <c r="G183" t="s">
        <v>10167</v>
      </c>
      <c r="H183" s="1">
        <v>-2.9499999999999998E-2</v>
      </c>
    </row>
    <row r="184" spans="1:8" x14ac:dyDescent="0.3">
      <c r="A184">
        <v>183</v>
      </c>
      <c r="B184" t="s">
        <v>10164</v>
      </c>
      <c r="C184">
        <v>5.2759999999999998</v>
      </c>
      <c r="D184">
        <v>5.1349999999999998</v>
      </c>
      <c r="E184">
        <v>5.3049999999999997</v>
      </c>
      <c r="F184">
        <v>5.0750000000000002</v>
      </c>
      <c r="G184" t="s">
        <v>10165</v>
      </c>
      <c r="H184" s="1">
        <v>2.8299999999999999E-2</v>
      </c>
    </row>
    <row r="185" spans="1:8" x14ac:dyDescent="0.3">
      <c r="A185">
        <v>184</v>
      </c>
      <c r="B185" t="s">
        <v>10162</v>
      </c>
      <c r="C185">
        <v>5.3239999999999998</v>
      </c>
      <c r="D185">
        <v>5.2850000000000001</v>
      </c>
      <c r="E185">
        <v>5.4450000000000003</v>
      </c>
      <c r="F185">
        <v>5.28</v>
      </c>
      <c r="G185" t="s">
        <v>10163</v>
      </c>
      <c r="H185" s="1">
        <v>9.1000000000000004E-3</v>
      </c>
    </row>
    <row r="186" spans="1:8" x14ac:dyDescent="0.3">
      <c r="A186">
        <v>185</v>
      </c>
      <c r="B186" t="s">
        <v>10160</v>
      </c>
      <c r="C186">
        <v>5.3120000000000003</v>
      </c>
      <c r="D186">
        <v>5.3390000000000004</v>
      </c>
      <c r="E186">
        <v>5.4249999999999998</v>
      </c>
      <c r="F186">
        <v>5.28</v>
      </c>
      <c r="G186" t="s">
        <v>10161</v>
      </c>
      <c r="H186" s="1">
        <v>-2.3E-3</v>
      </c>
    </row>
    <row r="187" spans="1:8" x14ac:dyDescent="0.3">
      <c r="A187">
        <v>186</v>
      </c>
      <c r="B187" t="s">
        <v>10158</v>
      </c>
      <c r="C187">
        <v>5.1239999999999997</v>
      </c>
      <c r="D187">
        <v>5.4450000000000003</v>
      </c>
      <c r="E187">
        <v>5.4790000000000001</v>
      </c>
      <c r="F187">
        <v>5.0999999999999996</v>
      </c>
      <c r="G187" t="s">
        <v>10159</v>
      </c>
      <c r="H187" s="1">
        <v>-3.5400000000000001E-2</v>
      </c>
    </row>
    <row r="188" spans="1:8" x14ac:dyDescent="0.3">
      <c r="A188">
        <v>187</v>
      </c>
      <c r="B188" t="s">
        <v>10157</v>
      </c>
      <c r="C188">
        <v>5.1859999999999999</v>
      </c>
      <c r="D188">
        <v>5.14</v>
      </c>
      <c r="E188">
        <v>5.32</v>
      </c>
      <c r="F188">
        <v>5.13</v>
      </c>
      <c r="G188" t="s">
        <v>8708</v>
      </c>
      <c r="H188" s="1">
        <v>1.21E-2</v>
      </c>
    </row>
    <row r="189" spans="1:8" x14ac:dyDescent="0.3">
      <c r="A189">
        <v>188</v>
      </c>
      <c r="B189" t="s">
        <v>10156</v>
      </c>
      <c r="C189">
        <v>5.3520000000000003</v>
      </c>
      <c r="D189">
        <v>5.3250000000000002</v>
      </c>
      <c r="E189">
        <v>5.3650000000000002</v>
      </c>
      <c r="F189">
        <v>5.26</v>
      </c>
      <c r="G189" t="s">
        <v>9914</v>
      </c>
      <c r="H189" s="1">
        <v>3.2000000000000001E-2</v>
      </c>
    </row>
    <row r="190" spans="1:8" x14ac:dyDescent="0.3">
      <c r="A190">
        <v>189</v>
      </c>
      <c r="B190" t="s">
        <v>10154</v>
      </c>
      <c r="C190">
        <v>5.3479999999999999</v>
      </c>
      <c r="D190">
        <v>5.36</v>
      </c>
      <c r="E190">
        <v>5.38</v>
      </c>
      <c r="F190">
        <v>5.28</v>
      </c>
      <c r="G190" t="s">
        <v>10155</v>
      </c>
      <c r="H190" s="1">
        <v>-6.9999999999999999E-4</v>
      </c>
    </row>
    <row r="191" spans="1:8" x14ac:dyDescent="0.3">
      <c r="A191">
        <v>190</v>
      </c>
      <c r="B191" t="s">
        <v>10153</v>
      </c>
      <c r="C191">
        <v>5.29</v>
      </c>
      <c r="D191">
        <v>5.335</v>
      </c>
      <c r="E191">
        <v>5.34</v>
      </c>
      <c r="F191">
        <v>5.15</v>
      </c>
      <c r="G191" t="s">
        <v>8841</v>
      </c>
      <c r="H191" s="1">
        <v>-1.0800000000000001E-2</v>
      </c>
    </row>
    <row r="192" spans="1:8" x14ac:dyDescent="0.3">
      <c r="A192">
        <v>191</v>
      </c>
      <c r="B192" t="s">
        <v>10151</v>
      </c>
      <c r="C192">
        <v>5.1520000000000001</v>
      </c>
      <c r="D192">
        <v>5.27</v>
      </c>
      <c r="E192">
        <v>5.335</v>
      </c>
      <c r="F192">
        <v>5.05</v>
      </c>
      <c r="G192" t="s">
        <v>10152</v>
      </c>
      <c r="H192" s="1">
        <v>-2.6100000000000002E-2</v>
      </c>
    </row>
    <row r="193" spans="1:8" x14ac:dyDescent="0.3">
      <c r="A193">
        <v>192</v>
      </c>
      <c r="B193" t="s">
        <v>10149</v>
      </c>
      <c r="C193">
        <v>5.008</v>
      </c>
      <c r="D193">
        <v>5.13</v>
      </c>
      <c r="E193">
        <v>5.1589999999999998</v>
      </c>
      <c r="F193">
        <v>4.9800000000000004</v>
      </c>
      <c r="G193" t="s">
        <v>10150</v>
      </c>
      <c r="H193" s="1">
        <v>-2.8000000000000001E-2</v>
      </c>
    </row>
    <row r="194" spans="1:8" x14ac:dyDescent="0.3">
      <c r="A194">
        <v>193</v>
      </c>
      <c r="B194" t="s">
        <v>10147</v>
      </c>
      <c r="C194">
        <v>5.15</v>
      </c>
      <c r="D194">
        <v>5</v>
      </c>
      <c r="E194">
        <v>5.165</v>
      </c>
      <c r="F194">
        <v>4.9950000000000001</v>
      </c>
      <c r="G194" t="s">
        <v>10148</v>
      </c>
      <c r="H194" s="1">
        <v>2.8400000000000002E-2</v>
      </c>
    </row>
    <row r="195" spans="1:8" x14ac:dyDescent="0.3">
      <c r="A195">
        <v>194</v>
      </c>
      <c r="B195" t="s">
        <v>10146</v>
      </c>
      <c r="C195">
        <v>5.1340000000000003</v>
      </c>
      <c r="D195">
        <v>5.16</v>
      </c>
      <c r="E195">
        <v>5.18</v>
      </c>
      <c r="F195">
        <v>5.0999999999999996</v>
      </c>
      <c r="G195" t="s">
        <v>9775</v>
      </c>
      <c r="H195" s="1">
        <v>-3.0999999999999999E-3</v>
      </c>
    </row>
    <row r="196" spans="1:8" x14ac:dyDescent="0.3">
      <c r="A196">
        <v>195</v>
      </c>
      <c r="B196" t="s">
        <v>10144</v>
      </c>
      <c r="C196">
        <v>5.508</v>
      </c>
      <c r="D196">
        <v>5.14</v>
      </c>
      <c r="E196">
        <v>5.53</v>
      </c>
      <c r="F196">
        <v>5.1100000000000003</v>
      </c>
      <c r="G196" t="s">
        <v>10145</v>
      </c>
      <c r="H196" s="1">
        <v>7.2800000000000004E-2</v>
      </c>
    </row>
    <row r="197" spans="1:8" x14ac:dyDescent="0.3">
      <c r="A197">
        <v>196</v>
      </c>
      <c r="B197" t="s">
        <v>10143</v>
      </c>
      <c r="C197">
        <v>5.63</v>
      </c>
      <c r="D197">
        <v>5.51</v>
      </c>
      <c r="E197">
        <v>5.78</v>
      </c>
      <c r="F197">
        <v>5.4749999999999996</v>
      </c>
      <c r="G197" t="s">
        <v>8476</v>
      </c>
      <c r="H197" s="1">
        <v>2.2100000000000002E-2</v>
      </c>
    </row>
    <row r="198" spans="1:8" x14ac:dyDescent="0.3">
      <c r="A198">
        <v>197</v>
      </c>
      <c r="B198" t="s">
        <v>10141</v>
      </c>
      <c r="C198">
        <v>5.5369999999999999</v>
      </c>
      <c r="D198">
        <v>5.63</v>
      </c>
      <c r="E198">
        <v>5.63</v>
      </c>
      <c r="F198">
        <v>5.49</v>
      </c>
      <c r="G198" t="s">
        <v>10142</v>
      </c>
      <c r="H198" s="1">
        <v>-1.6500000000000001E-2</v>
      </c>
    </row>
    <row r="199" spans="1:8" x14ac:dyDescent="0.3">
      <c r="A199">
        <v>198</v>
      </c>
      <c r="B199" t="s">
        <v>10139</v>
      </c>
      <c r="C199">
        <v>5.3639999999999999</v>
      </c>
      <c r="D199">
        <v>5.45</v>
      </c>
      <c r="E199">
        <v>5.5010000000000003</v>
      </c>
      <c r="F199">
        <v>5.3550000000000004</v>
      </c>
      <c r="G199" t="s">
        <v>10140</v>
      </c>
      <c r="H199" s="1">
        <v>-3.1199999999999999E-2</v>
      </c>
    </row>
    <row r="200" spans="1:8" x14ac:dyDescent="0.3">
      <c r="A200">
        <v>199</v>
      </c>
      <c r="B200" t="s">
        <v>10137</v>
      </c>
      <c r="C200">
        <v>5.4390000000000001</v>
      </c>
      <c r="D200">
        <v>5.3520000000000003</v>
      </c>
      <c r="E200">
        <v>5.46</v>
      </c>
      <c r="F200">
        <v>5.3319999999999999</v>
      </c>
      <c r="G200" t="s">
        <v>10138</v>
      </c>
      <c r="H200" s="1">
        <v>1.4E-2</v>
      </c>
    </row>
    <row r="201" spans="1:8" x14ac:dyDescent="0.3">
      <c r="A201">
        <v>200</v>
      </c>
      <c r="B201" t="s">
        <v>10135</v>
      </c>
      <c r="C201">
        <v>5.2279999999999998</v>
      </c>
      <c r="D201">
        <v>5.44</v>
      </c>
      <c r="E201">
        <v>5.52</v>
      </c>
      <c r="F201">
        <v>5.2</v>
      </c>
      <c r="G201" t="s">
        <v>10136</v>
      </c>
      <c r="H201" s="1">
        <v>-3.8800000000000001E-2</v>
      </c>
    </row>
    <row r="202" spans="1:8" x14ac:dyDescent="0.3">
      <c r="A202">
        <v>201</v>
      </c>
      <c r="B202" t="s">
        <v>10134</v>
      </c>
      <c r="C202">
        <v>4.9509999999999996</v>
      </c>
      <c r="D202">
        <v>5.1929999999999996</v>
      </c>
      <c r="E202">
        <v>5.22</v>
      </c>
      <c r="F202">
        <v>4.92</v>
      </c>
      <c r="G202" t="s">
        <v>6321</v>
      </c>
      <c r="H202" s="1">
        <v>-5.2999999999999999E-2</v>
      </c>
    </row>
    <row r="203" spans="1:8" x14ac:dyDescent="0.3">
      <c r="A203">
        <v>202</v>
      </c>
      <c r="B203" t="s">
        <v>10133</v>
      </c>
      <c r="C203">
        <v>4.9370000000000003</v>
      </c>
      <c r="D203">
        <v>4.9450000000000003</v>
      </c>
      <c r="E203">
        <v>5.0049999999999999</v>
      </c>
      <c r="F203">
        <v>4.87</v>
      </c>
      <c r="G203" t="s">
        <v>8316</v>
      </c>
      <c r="H203" s="1">
        <v>-2.8E-3</v>
      </c>
    </row>
    <row r="204" spans="1:8" x14ac:dyDescent="0.3">
      <c r="A204">
        <v>203</v>
      </c>
      <c r="B204" t="s">
        <v>10132</v>
      </c>
      <c r="C204">
        <v>5.0720000000000001</v>
      </c>
      <c r="D204">
        <v>4.92</v>
      </c>
      <c r="E204">
        <v>5.1150000000000002</v>
      </c>
      <c r="F204">
        <v>4.8600000000000003</v>
      </c>
      <c r="G204" t="s">
        <v>7798</v>
      </c>
      <c r="H204" s="1">
        <v>2.7300000000000001E-2</v>
      </c>
    </row>
    <row r="205" spans="1:8" x14ac:dyDescent="0.3">
      <c r="A205">
        <v>204</v>
      </c>
      <c r="B205" t="s">
        <v>10130</v>
      </c>
      <c r="C205">
        <v>4.82</v>
      </c>
      <c r="D205">
        <v>5.08</v>
      </c>
      <c r="E205">
        <v>5.08</v>
      </c>
      <c r="F205">
        <v>4.7699999999999996</v>
      </c>
      <c r="G205" t="s">
        <v>10131</v>
      </c>
      <c r="H205" s="1">
        <v>-4.9700000000000001E-2</v>
      </c>
    </row>
    <row r="206" spans="1:8" x14ac:dyDescent="0.3">
      <c r="A206">
        <v>205</v>
      </c>
      <c r="B206" t="s">
        <v>10129</v>
      </c>
      <c r="C206">
        <v>4.6589999999999998</v>
      </c>
      <c r="D206">
        <v>4.835</v>
      </c>
      <c r="E206">
        <v>4.8479999999999999</v>
      </c>
      <c r="F206">
        <v>4.62</v>
      </c>
      <c r="G206" t="s">
        <v>6747</v>
      </c>
      <c r="H206" s="1">
        <v>-3.3399999999999999E-2</v>
      </c>
    </row>
    <row r="207" spans="1:8" x14ac:dyDescent="0.3">
      <c r="A207">
        <v>206</v>
      </c>
      <c r="B207" t="s">
        <v>10127</v>
      </c>
      <c r="C207">
        <v>4.6639999999999997</v>
      </c>
      <c r="D207">
        <v>4.6550000000000002</v>
      </c>
      <c r="E207">
        <v>4.7450000000000001</v>
      </c>
      <c r="F207">
        <v>4.6399999999999997</v>
      </c>
      <c r="G207" t="s">
        <v>10128</v>
      </c>
      <c r="H207" s="1">
        <v>1.1000000000000001E-3</v>
      </c>
    </row>
    <row r="208" spans="1:8" x14ac:dyDescent="0.3">
      <c r="A208">
        <v>207</v>
      </c>
      <c r="B208" t="s">
        <v>10125</v>
      </c>
      <c r="C208">
        <v>4.5410000000000004</v>
      </c>
      <c r="D208">
        <v>4.6500000000000004</v>
      </c>
      <c r="E208">
        <v>4.681</v>
      </c>
      <c r="F208">
        <v>4.5</v>
      </c>
      <c r="G208" t="s">
        <v>10126</v>
      </c>
      <c r="H208" s="1">
        <v>-2.64E-2</v>
      </c>
    </row>
    <row r="209" spans="1:8" x14ac:dyDescent="0.3">
      <c r="A209">
        <v>208</v>
      </c>
      <c r="B209" t="s">
        <v>10123</v>
      </c>
      <c r="C209">
        <v>4.4850000000000003</v>
      </c>
      <c r="D209">
        <v>4.7</v>
      </c>
      <c r="E209">
        <v>4.76</v>
      </c>
      <c r="F209">
        <v>4.46</v>
      </c>
      <c r="G209" t="s">
        <v>10124</v>
      </c>
      <c r="H209" s="1">
        <v>-1.23E-2</v>
      </c>
    </row>
    <row r="210" spans="1:8" x14ac:dyDescent="0.3">
      <c r="A210">
        <v>209</v>
      </c>
      <c r="B210" t="s">
        <v>10122</v>
      </c>
      <c r="C210">
        <v>4.49</v>
      </c>
      <c r="D210">
        <v>4.5</v>
      </c>
      <c r="E210">
        <v>4.58</v>
      </c>
      <c r="F210">
        <v>4.38</v>
      </c>
      <c r="G210" t="s">
        <v>8618</v>
      </c>
      <c r="H210" s="1">
        <v>1.1000000000000001E-3</v>
      </c>
    </row>
    <row r="211" spans="1:8" x14ac:dyDescent="0.3">
      <c r="A211">
        <v>210</v>
      </c>
      <c r="B211" t="s">
        <v>10120</v>
      </c>
      <c r="C211">
        <v>4.6859999999999999</v>
      </c>
      <c r="D211">
        <v>4.53</v>
      </c>
      <c r="E211">
        <v>4.75</v>
      </c>
      <c r="F211">
        <v>4.5209999999999999</v>
      </c>
      <c r="G211" t="s">
        <v>10121</v>
      </c>
      <c r="H211" s="1">
        <v>4.3700000000000003E-2</v>
      </c>
    </row>
    <row r="212" spans="1:8" x14ac:dyDescent="0.3">
      <c r="A212">
        <v>211</v>
      </c>
      <c r="B212" t="s">
        <v>10118</v>
      </c>
      <c r="C212">
        <v>4.76</v>
      </c>
      <c r="D212">
        <v>4.702</v>
      </c>
      <c r="E212">
        <v>4.8499999999999996</v>
      </c>
      <c r="F212">
        <v>4.6399999999999997</v>
      </c>
      <c r="G212" t="s">
        <v>10119</v>
      </c>
      <c r="H212" s="1">
        <v>1.5800000000000002E-2</v>
      </c>
    </row>
    <row r="213" spans="1:8" x14ac:dyDescent="0.3">
      <c r="A213">
        <v>212</v>
      </c>
      <c r="B213" t="s">
        <v>10116</v>
      </c>
      <c r="C213">
        <v>4.931</v>
      </c>
      <c r="D213">
        <v>4.7329999999999997</v>
      </c>
      <c r="E213">
        <v>4.97</v>
      </c>
      <c r="F213">
        <v>4.7</v>
      </c>
      <c r="G213" t="s">
        <v>10117</v>
      </c>
      <c r="H213" s="1">
        <v>3.5900000000000001E-2</v>
      </c>
    </row>
    <row r="214" spans="1:8" x14ac:dyDescent="0.3">
      <c r="A214">
        <v>213</v>
      </c>
      <c r="B214" t="s">
        <v>10114</v>
      </c>
      <c r="C214">
        <v>4.8490000000000002</v>
      </c>
      <c r="D214">
        <v>4.9749999999999996</v>
      </c>
      <c r="E214">
        <v>5.01</v>
      </c>
      <c r="F214">
        <v>4.8</v>
      </c>
      <c r="G214" t="s">
        <v>10115</v>
      </c>
      <c r="H214" s="1">
        <v>-1.66E-2</v>
      </c>
    </row>
    <row r="215" spans="1:8" x14ac:dyDescent="0.3">
      <c r="A215">
        <v>214</v>
      </c>
      <c r="B215" t="s">
        <v>10113</v>
      </c>
      <c r="C215">
        <v>5.0810000000000004</v>
      </c>
      <c r="D215">
        <v>4.8600000000000003</v>
      </c>
      <c r="E215">
        <v>5.0999999999999996</v>
      </c>
      <c r="F215">
        <v>4.8600000000000003</v>
      </c>
      <c r="G215" t="s">
        <v>9698</v>
      </c>
      <c r="H215" s="1">
        <v>4.7800000000000002E-2</v>
      </c>
    </row>
    <row r="216" spans="1:8" x14ac:dyDescent="0.3">
      <c r="A216">
        <v>215</v>
      </c>
      <c r="B216" t="s">
        <v>10111</v>
      </c>
      <c r="C216">
        <v>5.3380000000000001</v>
      </c>
      <c r="D216">
        <v>5.14</v>
      </c>
      <c r="E216">
        <v>5.44</v>
      </c>
      <c r="F216">
        <v>5.14</v>
      </c>
      <c r="G216" t="s">
        <v>10112</v>
      </c>
      <c r="H216" s="1">
        <v>5.0599999999999999E-2</v>
      </c>
    </row>
    <row r="217" spans="1:8" x14ac:dyDescent="0.3">
      <c r="A217">
        <v>216</v>
      </c>
      <c r="B217" t="s">
        <v>10110</v>
      </c>
      <c r="C217">
        <v>5.4450000000000003</v>
      </c>
      <c r="D217">
        <v>5.39</v>
      </c>
      <c r="E217">
        <v>5.55</v>
      </c>
      <c r="F217">
        <v>5.3</v>
      </c>
      <c r="G217" t="s">
        <v>7217</v>
      </c>
      <c r="H217" s="1">
        <v>0.02</v>
      </c>
    </row>
    <row r="218" spans="1:8" x14ac:dyDescent="0.3">
      <c r="A218">
        <v>217</v>
      </c>
      <c r="B218" t="s">
        <v>10108</v>
      </c>
      <c r="C218">
        <v>5.4560000000000004</v>
      </c>
      <c r="D218">
        <v>5.44</v>
      </c>
      <c r="E218">
        <v>5.5250000000000004</v>
      </c>
      <c r="F218">
        <v>5.3449999999999998</v>
      </c>
      <c r="G218" t="s">
        <v>10109</v>
      </c>
      <c r="H218" s="1">
        <v>2E-3</v>
      </c>
    </row>
    <row r="219" spans="1:8" x14ac:dyDescent="0.3">
      <c r="A219">
        <v>218</v>
      </c>
      <c r="B219" t="s">
        <v>10107</v>
      </c>
      <c r="C219">
        <v>5.6980000000000004</v>
      </c>
      <c r="D219">
        <v>5.5650000000000004</v>
      </c>
      <c r="E219">
        <v>5.74</v>
      </c>
      <c r="F219">
        <v>5.5650000000000004</v>
      </c>
      <c r="G219" t="s">
        <v>8264</v>
      </c>
      <c r="H219" s="1">
        <v>4.4400000000000002E-2</v>
      </c>
    </row>
    <row r="220" spans="1:8" x14ac:dyDescent="0.3">
      <c r="A220">
        <v>219</v>
      </c>
      <c r="B220" t="s">
        <v>10105</v>
      </c>
      <c r="C220">
        <v>6.016</v>
      </c>
      <c r="D220">
        <v>5.69</v>
      </c>
      <c r="E220">
        <v>6.0250000000000004</v>
      </c>
      <c r="F220">
        <v>5.6509999999999998</v>
      </c>
      <c r="G220" t="s">
        <v>10106</v>
      </c>
      <c r="H220" s="1">
        <v>5.5800000000000002E-2</v>
      </c>
    </row>
    <row r="221" spans="1:8" x14ac:dyDescent="0.3">
      <c r="A221">
        <v>220</v>
      </c>
      <c r="B221" t="s">
        <v>10103</v>
      </c>
      <c r="C221">
        <v>6.2649999999999997</v>
      </c>
      <c r="D221">
        <v>5.9859999999999998</v>
      </c>
      <c r="E221">
        <v>6.3150000000000004</v>
      </c>
      <c r="F221">
        <v>5.915</v>
      </c>
      <c r="G221" t="s">
        <v>10104</v>
      </c>
      <c r="H221" s="1">
        <v>4.1399999999999999E-2</v>
      </c>
    </row>
    <row r="222" spans="1:8" x14ac:dyDescent="0.3">
      <c r="A222">
        <v>221</v>
      </c>
      <c r="B222" t="s">
        <v>10101</v>
      </c>
      <c r="C222">
        <v>5.798</v>
      </c>
      <c r="D222">
        <v>6.2</v>
      </c>
      <c r="E222">
        <v>6.2850000000000001</v>
      </c>
      <c r="F222">
        <v>5.7850000000000001</v>
      </c>
      <c r="G222" t="s">
        <v>10102</v>
      </c>
      <c r="H222" s="1">
        <v>-7.4499999999999997E-2</v>
      </c>
    </row>
    <row r="223" spans="1:8" x14ac:dyDescent="0.3">
      <c r="A223">
        <v>222</v>
      </c>
      <c r="B223" t="s">
        <v>10100</v>
      </c>
      <c r="C223">
        <v>6.1</v>
      </c>
      <c r="D223">
        <v>5.75</v>
      </c>
      <c r="E223">
        <v>6.14</v>
      </c>
      <c r="F223">
        <v>5.5549999999999997</v>
      </c>
      <c r="G223" t="s">
        <v>2261</v>
      </c>
      <c r="H223" s="1">
        <v>5.21E-2</v>
      </c>
    </row>
    <row r="224" spans="1:8" x14ac:dyDescent="0.3">
      <c r="A224">
        <v>223</v>
      </c>
      <c r="B224" t="s">
        <v>10098</v>
      </c>
      <c r="C224">
        <v>6.2489999999999997</v>
      </c>
      <c r="D224">
        <v>6.2009999999999996</v>
      </c>
      <c r="E224">
        <v>6.3949999999999996</v>
      </c>
      <c r="F224">
        <v>6.15</v>
      </c>
      <c r="G224" t="s">
        <v>10099</v>
      </c>
      <c r="H224" s="1">
        <v>2.4400000000000002E-2</v>
      </c>
    </row>
    <row r="225" spans="1:8" x14ac:dyDescent="0.3">
      <c r="A225">
        <v>224</v>
      </c>
      <c r="B225" t="s">
        <v>10096</v>
      </c>
      <c r="C225">
        <v>6.4080000000000004</v>
      </c>
      <c r="D225">
        <v>6.1890000000000001</v>
      </c>
      <c r="E225">
        <v>6.51</v>
      </c>
      <c r="F225">
        <v>6.1349999999999998</v>
      </c>
      <c r="G225" t="s">
        <v>10097</v>
      </c>
      <c r="H225" s="1">
        <v>2.5399999999999999E-2</v>
      </c>
    </row>
    <row r="226" spans="1:8" x14ac:dyDescent="0.3">
      <c r="A226">
        <v>225</v>
      </c>
      <c r="B226" t="s">
        <v>10095</v>
      </c>
      <c r="C226">
        <v>6.577</v>
      </c>
      <c r="D226">
        <v>6.4</v>
      </c>
      <c r="E226">
        <v>6.62</v>
      </c>
      <c r="F226">
        <v>6.3</v>
      </c>
      <c r="G226" t="s">
        <v>9916</v>
      </c>
      <c r="H226" s="1">
        <v>2.64E-2</v>
      </c>
    </row>
    <row r="227" spans="1:8" x14ac:dyDescent="0.3">
      <c r="A227">
        <v>226</v>
      </c>
      <c r="B227" t="s">
        <v>10094</v>
      </c>
      <c r="C227">
        <v>6.3680000000000003</v>
      </c>
      <c r="D227">
        <v>6.375</v>
      </c>
      <c r="E227">
        <v>6.58</v>
      </c>
      <c r="F227">
        <v>6.2549999999999999</v>
      </c>
      <c r="G227" t="s">
        <v>9452</v>
      </c>
      <c r="H227" s="1">
        <v>-3.1800000000000002E-2</v>
      </c>
    </row>
    <row r="228" spans="1:8" x14ac:dyDescent="0.3">
      <c r="A228">
        <v>227</v>
      </c>
      <c r="B228" t="s">
        <v>10092</v>
      </c>
      <c r="C228">
        <v>6.016</v>
      </c>
      <c r="D228">
        <v>6.32</v>
      </c>
      <c r="E228">
        <v>6.34</v>
      </c>
      <c r="F228">
        <v>5.9</v>
      </c>
      <c r="G228" t="s">
        <v>10093</v>
      </c>
      <c r="H228" s="1">
        <v>-5.5300000000000002E-2</v>
      </c>
    </row>
    <row r="229" spans="1:8" x14ac:dyDescent="0.3">
      <c r="A229">
        <v>228</v>
      </c>
      <c r="B229" t="s">
        <v>10090</v>
      </c>
      <c r="C229">
        <v>6.181</v>
      </c>
      <c r="D229">
        <v>6.1390000000000002</v>
      </c>
      <c r="E229">
        <v>6.5</v>
      </c>
      <c r="F229">
        <v>6.05</v>
      </c>
      <c r="G229" t="s">
        <v>10091</v>
      </c>
      <c r="H229" s="1">
        <v>2.7400000000000001E-2</v>
      </c>
    </row>
    <row r="230" spans="1:8" x14ac:dyDescent="0.3">
      <c r="A230">
        <v>229</v>
      </c>
      <c r="B230" t="s">
        <v>10089</v>
      </c>
      <c r="C230">
        <v>6.5890000000000004</v>
      </c>
      <c r="D230">
        <v>6.15</v>
      </c>
      <c r="E230">
        <v>6.73</v>
      </c>
      <c r="F230">
        <v>6.1219999999999999</v>
      </c>
      <c r="G230" t="s">
        <v>8856</v>
      </c>
      <c r="H230" s="1">
        <v>6.6000000000000003E-2</v>
      </c>
    </row>
    <row r="231" spans="1:8" x14ac:dyDescent="0.3">
      <c r="A231">
        <v>230</v>
      </c>
      <c r="B231" t="s">
        <v>10088</v>
      </c>
      <c r="C231">
        <v>6.673</v>
      </c>
      <c r="D231">
        <v>6.5789999999999997</v>
      </c>
      <c r="E231">
        <v>6.83</v>
      </c>
      <c r="F231">
        <v>6.51</v>
      </c>
      <c r="G231" t="s">
        <v>9696</v>
      </c>
      <c r="H231" s="1">
        <v>1.2699999999999999E-2</v>
      </c>
    </row>
    <row r="232" spans="1:8" x14ac:dyDescent="0.3">
      <c r="A232">
        <v>231</v>
      </c>
      <c r="B232" t="s">
        <v>10086</v>
      </c>
      <c r="C232">
        <v>7.4329999999999998</v>
      </c>
      <c r="D232">
        <v>7.0549999999999997</v>
      </c>
      <c r="E232">
        <v>7.95</v>
      </c>
      <c r="F232">
        <v>6.9770000000000003</v>
      </c>
      <c r="G232" t="s">
        <v>10087</v>
      </c>
      <c r="H232" s="1">
        <v>0.1139</v>
      </c>
    </row>
    <row r="233" spans="1:8" x14ac:dyDescent="0.3">
      <c r="A233">
        <v>232</v>
      </c>
      <c r="B233" t="s">
        <v>10085</v>
      </c>
      <c r="C233">
        <v>7.3840000000000003</v>
      </c>
      <c r="D233">
        <v>7.59</v>
      </c>
      <c r="E233">
        <v>7.95</v>
      </c>
      <c r="F233">
        <v>7.2249999999999996</v>
      </c>
      <c r="G233" t="s">
        <v>8519</v>
      </c>
      <c r="H233" s="1">
        <v>-6.6E-3</v>
      </c>
    </row>
    <row r="234" spans="1:8" x14ac:dyDescent="0.3">
      <c r="A234">
        <v>233</v>
      </c>
      <c r="B234" t="s">
        <v>10084</v>
      </c>
      <c r="C234">
        <v>8.4849999999999994</v>
      </c>
      <c r="D234">
        <v>7.5</v>
      </c>
      <c r="E234">
        <v>8.8000000000000007</v>
      </c>
      <c r="F234">
        <v>7.47</v>
      </c>
      <c r="G234" t="s">
        <v>7928</v>
      </c>
      <c r="H234" s="1">
        <v>0.14910000000000001</v>
      </c>
    </row>
    <row r="235" spans="1:8" x14ac:dyDescent="0.3">
      <c r="A235">
        <v>234</v>
      </c>
      <c r="B235" t="s">
        <v>10082</v>
      </c>
      <c r="C235">
        <v>8.3729999999999993</v>
      </c>
      <c r="D235">
        <v>8.61</v>
      </c>
      <c r="E235">
        <v>9.5389999999999997</v>
      </c>
      <c r="F235">
        <v>8.1349999999999998</v>
      </c>
      <c r="G235" t="s">
        <v>10083</v>
      </c>
      <c r="H235" s="1">
        <v>-1.32E-2</v>
      </c>
    </row>
    <row r="236" spans="1:8" x14ac:dyDescent="0.3">
      <c r="A236">
        <v>235</v>
      </c>
      <c r="B236" t="s">
        <v>10080</v>
      </c>
      <c r="C236">
        <v>8.5839999999999996</v>
      </c>
      <c r="D236">
        <v>8.375</v>
      </c>
      <c r="E236">
        <v>8.6999999999999993</v>
      </c>
      <c r="F236">
        <v>7.96</v>
      </c>
      <c r="G236" t="s">
        <v>10081</v>
      </c>
      <c r="H236" s="1">
        <v>2.52E-2</v>
      </c>
    </row>
    <row r="237" spans="1:8" x14ac:dyDescent="0.3">
      <c r="A237">
        <v>236</v>
      </c>
      <c r="B237" t="s">
        <v>10078</v>
      </c>
      <c r="C237">
        <v>9.4130000000000003</v>
      </c>
      <c r="D237">
        <v>9.35</v>
      </c>
      <c r="E237">
        <v>9.86</v>
      </c>
      <c r="F237">
        <v>9.1999999999999993</v>
      </c>
      <c r="G237" t="s">
        <v>10079</v>
      </c>
      <c r="H237" s="1">
        <v>9.6600000000000005E-2</v>
      </c>
    </row>
    <row r="238" spans="1:8" x14ac:dyDescent="0.3">
      <c r="A238">
        <v>237</v>
      </c>
      <c r="B238" t="s">
        <v>10076</v>
      </c>
      <c r="C238">
        <v>8.1449999999999996</v>
      </c>
      <c r="D238">
        <v>9.49</v>
      </c>
      <c r="E238">
        <v>9.6</v>
      </c>
      <c r="F238">
        <v>8.01</v>
      </c>
      <c r="G238" t="s">
        <v>10077</v>
      </c>
      <c r="H238" s="1">
        <v>-0.13469999999999999</v>
      </c>
    </row>
    <row r="239" spans="1:8" x14ac:dyDescent="0.3">
      <c r="A239">
        <v>238</v>
      </c>
      <c r="B239" t="s">
        <v>10075</v>
      </c>
      <c r="C239">
        <v>7.5369999999999999</v>
      </c>
      <c r="D239">
        <v>8.01</v>
      </c>
      <c r="E239">
        <v>8.35</v>
      </c>
      <c r="F239">
        <v>7.5</v>
      </c>
      <c r="G239" t="s">
        <v>8805</v>
      </c>
      <c r="H239" s="1">
        <v>-7.46E-2</v>
      </c>
    </row>
    <row r="240" spans="1:8" x14ac:dyDescent="0.3">
      <c r="A240">
        <v>239</v>
      </c>
      <c r="B240" t="s">
        <v>10074</v>
      </c>
      <c r="C240">
        <v>7.4130000000000003</v>
      </c>
      <c r="D240">
        <v>7.5</v>
      </c>
      <c r="E240">
        <v>7.85</v>
      </c>
      <c r="F240">
        <v>7.2210000000000001</v>
      </c>
      <c r="G240" t="s">
        <v>8587</v>
      </c>
      <c r="H240" s="1">
        <v>-1.6500000000000001E-2</v>
      </c>
    </row>
    <row r="241" spans="1:8" x14ac:dyDescent="0.3">
      <c r="A241">
        <v>240</v>
      </c>
      <c r="B241" t="s">
        <v>10072</v>
      </c>
      <c r="C241">
        <v>8.3960000000000008</v>
      </c>
      <c r="D241">
        <v>7.47</v>
      </c>
      <c r="E241">
        <v>8.5500000000000007</v>
      </c>
      <c r="F241">
        <v>7.47</v>
      </c>
      <c r="G241" t="s">
        <v>10073</v>
      </c>
      <c r="H241" s="1">
        <v>0.1326</v>
      </c>
    </row>
    <row r="242" spans="1:8" x14ac:dyDescent="0.3">
      <c r="A242">
        <v>241</v>
      </c>
      <c r="B242" t="s">
        <v>10070</v>
      </c>
      <c r="C242">
        <v>8.5269999999999992</v>
      </c>
      <c r="D242">
        <v>8.9600000000000009</v>
      </c>
      <c r="E242">
        <v>9.2449999999999992</v>
      </c>
      <c r="F242">
        <v>8.4</v>
      </c>
      <c r="G242" t="s">
        <v>10071</v>
      </c>
      <c r="H242" s="1">
        <v>1.5599999999999999E-2</v>
      </c>
    </row>
    <row r="243" spans="1:8" x14ac:dyDescent="0.3">
      <c r="A243">
        <v>242</v>
      </c>
      <c r="B243" t="s">
        <v>10068</v>
      </c>
      <c r="C243">
        <v>9.1020000000000003</v>
      </c>
      <c r="D243">
        <v>8.69</v>
      </c>
      <c r="E243">
        <v>9.1300000000000008</v>
      </c>
      <c r="F243">
        <v>8.41</v>
      </c>
      <c r="G243" t="s">
        <v>10069</v>
      </c>
      <c r="H243" s="1">
        <v>6.7400000000000002E-2</v>
      </c>
    </row>
    <row r="244" spans="1:8" x14ac:dyDescent="0.3">
      <c r="A244">
        <v>243</v>
      </c>
      <c r="B244" t="s">
        <v>10066</v>
      </c>
      <c r="C244">
        <v>9.3260000000000005</v>
      </c>
      <c r="D244">
        <v>9.1189999999999998</v>
      </c>
      <c r="E244">
        <v>9.75</v>
      </c>
      <c r="F244">
        <v>9.1</v>
      </c>
      <c r="G244" t="s">
        <v>10067</v>
      </c>
      <c r="H244" s="1">
        <v>2.46E-2</v>
      </c>
    </row>
    <row r="245" spans="1:8" x14ac:dyDescent="0.3">
      <c r="A245">
        <v>244</v>
      </c>
      <c r="B245" t="s">
        <v>10064</v>
      </c>
      <c r="C245">
        <v>9.83</v>
      </c>
      <c r="D245">
        <v>9.36</v>
      </c>
      <c r="E245">
        <v>9.9</v>
      </c>
      <c r="F245">
        <v>9.34</v>
      </c>
      <c r="G245" t="s">
        <v>10065</v>
      </c>
      <c r="H245" s="1">
        <v>5.3999999999999999E-2</v>
      </c>
    </row>
    <row r="246" spans="1:8" x14ac:dyDescent="0.3">
      <c r="A246">
        <v>245</v>
      </c>
      <c r="B246" t="s">
        <v>10063</v>
      </c>
      <c r="C246">
        <v>9.5790000000000006</v>
      </c>
      <c r="D246">
        <v>9.8800000000000008</v>
      </c>
      <c r="E246">
        <v>9.8800000000000008</v>
      </c>
      <c r="F246">
        <v>9.4</v>
      </c>
      <c r="G246" t="s">
        <v>3590</v>
      </c>
      <c r="H246" s="1">
        <v>-2.5499999999999998E-2</v>
      </c>
    </row>
    <row r="247" spans="1:8" x14ac:dyDescent="0.3">
      <c r="A247">
        <v>246</v>
      </c>
      <c r="B247" t="s">
        <v>10061</v>
      </c>
      <c r="C247">
        <v>9.8049999999999997</v>
      </c>
      <c r="D247">
        <v>9.85</v>
      </c>
      <c r="E247">
        <v>9.9499999999999993</v>
      </c>
      <c r="F247">
        <v>9.5</v>
      </c>
      <c r="G247" t="s">
        <v>10062</v>
      </c>
      <c r="H247" s="1">
        <v>2.3599999999999999E-2</v>
      </c>
    </row>
    <row r="248" spans="1:8" x14ac:dyDescent="0.3">
      <c r="A248">
        <v>247</v>
      </c>
      <c r="B248" t="s">
        <v>10060</v>
      </c>
      <c r="C248">
        <v>9.9779999999999998</v>
      </c>
      <c r="D248">
        <v>9.7789999999999999</v>
      </c>
      <c r="E248">
        <v>10.1</v>
      </c>
      <c r="F248">
        <v>9.4</v>
      </c>
      <c r="G248" t="s">
        <v>9874</v>
      </c>
      <c r="H248" s="1">
        <v>1.7600000000000001E-2</v>
      </c>
    </row>
    <row r="249" spans="1:8" x14ac:dyDescent="0.3">
      <c r="A249">
        <v>248</v>
      </c>
      <c r="B249" t="s">
        <v>10059</v>
      </c>
      <c r="C249">
        <v>9.2629999999999999</v>
      </c>
      <c r="D249">
        <v>9.1</v>
      </c>
      <c r="E249">
        <v>9.4499999999999993</v>
      </c>
      <c r="F249">
        <v>8.8000000000000007</v>
      </c>
      <c r="G249" t="s">
        <v>2797</v>
      </c>
      <c r="H249" s="1">
        <v>-7.17E-2</v>
      </c>
    </row>
    <row r="250" spans="1:8" x14ac:dyDescent="0.3">
      <c r="A250">
        <v>249</v>
      </c>
      <c r="B250" t="s">
        <v>10057</v>
      </c>
      <c r="C250">
        <v>9.7750000000000004</v>
      </c>
      <c r="D250">
        <v>9.19</v>
      </c>
      <c r="E250">
        <v>9.9250000000000007</v>
      </c>
      <c r="F250">
        <v>9.15</v>
      </c>
      <c r="G250" t="s">
        <v>10058</v>
      </c>
      <c r="H250" s="1">
        <v>5.5300000000000002E-2</v>
      </c>
    </row>
    <row r="251" spans="1:8" x14ac:dyDescent="0.3">
      <c r="A251">
        <v>250</v>
      </c>
      <c r="B251" t="s">
        <v>10055</v>
      </c>
      <c r="C251">
        <v>8.3640000000000008</v>
      </c>
      <c r="D251">
        <v>9.4499999999999993</v>
      </c>
      <c r="E251">
        <v>9.4499999999999993</v>
      </c>
      <c r="F251">
        <v>8.25</v>
      </c>
      <c r="G251" t="s">
        <v>10056</v>
      </c>
      <c r="H251" s="1">
        <v>-0.14430000000000001</v>
      </c>
    </row>
    <row r="252" spans="1:8" x14ac:dyDescent="0.3">
      <c r="A252">
        <v>251</v>
      </c>
      <c r="B252" t="s">
        <v>10053</v>
      </c>
      <c r="C252">
        <v>8.1890000000000001</v>
      </c>
      <c r="D252">
        <v>8.3000000000000007</v>
      </c>
      <c r="E252">
        <v>8.6999999999999993</v>
      </c>
      <c r="F252">
        <v>8.11</v>
      </c>
      <c r="G252" t="s">
        <v>10054</v>
      </c>
      <c r="H252" s="1">
        <v>-2.0899999999999998E-2</v>
      </c>
    </row>
    <row r="253" spans="1:8" x14ac:dyDescent="0.3">
      <c r="A253">
        <v>252</v>
      </c>
      <c r="B253" t="s">
        <v>10051</v>
      </c>
      <c r="C253">
        <v>8.9659999999999993</v>
      </c>
      <c r="D253">
        <v>9.0299999999999994</v>
      </c>
      <c r="E253">
        <v>9.1999999999999993</v>
      </c>
      <c r="F253">
        <v>9</v>
      </c>
      <c r="G253" t="s">
        <v>10052</v>
      </c>
      <c r="H253" s="1">
        <v>9.4899999999999998E-2</v>
      </c>
    </row>
    <row r="254" spans="1:8" x14ac:dyDescent="0.3">
      <c r="A254">
        <v>253</v>
      </c>
      <c r="B254" t="s">
        <v>10049</v>
      </c>
      <c r="C254">
        <v>9.2609999999999992</v>
      </c>
      <c r="D254">
        <v>9.0299999999999994</v>
      </c>
      <c r="E254">
        <v>9.35</v>
      </c>
      <c r="F254">
        <v>8.9</v>
      </c>
      <c r="G254" t="s">
        <v>10050</v>
      </c>
      <c r="H254" s="1">
        <v>3.2899999999999999E-2</v>
      </c>
    </row>
    <row r="255" spans="1:8" x14ac:dyDescent="0.3">
      <c r="A255">
        <v>254</v>
      </c>
      <c r="B255" t="s">
        <v>10048</v>
      </c>
      <c r="C255">
        <v>9.6890000000000001</v>
      </c>
      <c r="D255">
        <v>9.6050000000000004</v>
      </c>
      <c r="E255">
        <v>9.8699999999999992</v>
      </c>
      <c r="F255">
        <v>9.48</v>
      </c>
      <c r="G255" t="s">
        <v>5430</v>
      </c>
      <c r="H255" s="1">
        <v>4.6199999999999998E-2</v>
      </c>
    </row>
    <row r="256" spans="1:8" x14ac:dyDescent="0.3">
      <c r="A256">
        <v>255</v>
      </c>
      <c r="B256" t="s">
        <v>10046</v>
      </c>
      <c r="C256">
        <v>9.8190000000000008</v>
      </c>
      <c r="D256">
        <v>9.75</v>
      </c>
      <c r="E256">
        <v>9.8699999999999992</v>
      </c>
      <c r="F256">
        <v>9.4600000000000009</v>
      </c>
      <c r="G256" t="s">
        <v>10047</v>
      </c>
      <c r="H256" s="1">
        <v>1.34E-2</v>
      </c>
    </row>
    <row r="257" spans="1:8" x14ac:dyDescent="0.3">
      <c r="A257">
        <v>256</v>
      </c>
      <c r="B257" t="s">
        <v>10044</v>
      </c>
      <c r="C257">
        <v>9.1280000000000001</v>
      </c>
      <c r="D257">
        <v>9.82</v>
      </c>
      <c r="E257">
        <v>9.9160000000000004</v>
      </c>
      <c r="F257">
        <v>9.01</v>
      </c>
      <c r="G257" t="s">
        <v>10045</v>
      </c>
      <c r="H257" s="1">
        <v>-7.0400000000000004E-2</v>
      </c>
    </row>
    <row r="258" spans="1:8" x14ac:dyDescent="0.3">
      <c r="A258">
        <v>257</v>
      </c>
      <c r="B258" t="s">
        <v>10042</v>
      </c>
      <c r="C258">
        <v>8.7080000000000002</v>
      </c>
      <c r="D258">
        <v>9.1199999999999992</v>
      </c>
      <c r="E258">
        <v>9.2249999999999996</v>
      </c>
      <c r="F258">
        <v>8.6</v>
      </c>
      <c r="G258" t="s">
        <v>10043</v>
      </c>
      <c r="H258" s="1">
        <v>-4.5999999999999999E-2</v>
      </c>
    </row>
    <row r="259" spans="1:8" x14ac:dyDescent="0.3">
      <c r="A259">
        <v>258</v>
      </c>
      <c r="B259" t="s">
        <v>10040</v>
      </c>
      <c r="C259">
        <v>8.4719999999999995</v>
      </c>
      <c r="D259">
        <v>8.6649999999999991</v>
      </c>
      <c r="E259">
        <v>9.01</v>
      </c>
      <c r="F259">
        <v>8.2050000000000001</v>
      </c>
      <c r="G259" t="s">
        <v>10041</v>
      </c>
      <c r="H259" s="1">
        <v>-2.7099999999999999E-2</v>
      </c>
    </row>
    <row r="260" spans="1:8" x14ac:dyDescent="0.3">
      <c r="A260">
        <v>259</v>
      </c>
      <c r="B260" t="s">
        <v>10038</v>
      </c>
      <c r="C260">
        <v>8.1029999999999998</v>
      </c>
      <c r="D260">
        <v>8.4499999999999993</v>
      </c>
      <c r="E260">
        <v>8.4499999999999993</v>
      </c>
      <c r="F260">
        <v>7.94</v>
      </c>
      <c r="G260" t="s">
        <v>10039</v>
      </c>
      <c r="H260" s="1">
        <v>-4.36E-2</v>
      </c>
    </row>
    <row r="261" spans="1:8" x14ac:dyDescent="0.3">
      <c r="A261">
        <v>260</v>
      </c>
      <c r="B261" t="s">
        <v>10037</v>
      </c>
      <c r="C261">
        <v>6.9089999999999998</v>
      </c>
      <c r="D261">
        <v>8.06</v>
      </c>
      <c r="E261">
        <v>8.09</v>
      </c>
      <c r="F261">
        <v>6.8</v>
      </c>
      <c r="G261" t="s">
        <v>8322</v>
      </c>
      <c r="H261" s="1">
        <v>-0.1474</v>
      </c>
    </row>
    <row r="262" spans="1:8" x14ac:dyDescent="0.3">
      <c r="A262">
        <v>261</v>
      </c>
      <c r="B262" t="s">
        <v>10035</v>
      </c>
      <c r="C262">
        <v>7.1360000000000001</v>
      </c>
      <c r="D262">
        <v>6.89</v>
      </c>
      <c r="E262">
        <v>7.22</v>
      </c>
      <c r="F262">
        <v>6.83</v>
      </c>
      <c r="G262" t="s">
        <v>10036</v>
      </c>
      <c r="H262" s="1">
        <v>3.2899999999999999E-2</v>
      </c>
    </row>
    <row r="263" spans="1:8" x14ac:dyDescent="0.3">
      <c r="A263">
        <v>262</v>
      </c>
      <c r="B263" t="s">
        <v>10033</v>
      </c>
      <c r="C263">
        <v>7.4589999999999996</v>
      </c>
      <c r="D263">
        <v>7.18</v>
      </c>
      <c r="E263">
        <v>7.62</v>
      </c>
      <c r="F263">
        <v>7.15</v>
      </c>
      <c r="G263" t="s">
        <v>10034</v>
      </c>
      <c r="H263" s="1">
        <v>4.53E-2</v>
      </c>
    </row>
    <row r="264" spans="1:8" x14ac:dyDescent="0.3">
      <c r="A264">
        <v>263</v>
      </c>
      <c r="B264" t="s">
        <v>10032</v>
      </c>
      <c r="C264">
        <v>7.4569999999999999</v>
      </c>
      <c r="D264">
        <v>7.85</v>
      </c>
      <c r="E264">
        <v>7.93</v>
      </c>
      <c r="F264">
        <v>7.41</v>
      </c>
      <c r="G264" t="s">
        <v>9918</v>
      </c>
      <c r="H264" s="1">
        <v>-2.9999999999999997E-4</v>
      </c>
    </row>
    <row r="265" spans="1:8" x14ac:dyDescent="0.3">
      <c r="A265">
        <v>264</v>
      </c>
      <c r="B265" t="s">
        <v>10030</v>
      </c>
      <c r="C265">
        <v>6.9459999999999997</v>
      </c>
      <c r="D265">
        <v>7.3630000000000004</v>
      </c>
      <c r="E265">
        <v>7.43</v>
      </c>
      <c r="F265">
        <v>6.9</v>
      </c>
      <c r="G265" t="s">
        <v>10031</v>
      </c>
      <c r="H265" s="1">
        <v>-6.8500000000000005E-2</v>
      </c>
    </row>
    <row r="266" spans="1:8" x14ac:dyDescent="0.3">
      <c r="A266">
        <v>265</v>
      </c>
      <c r="B266" t="s">
        <v>10028</v>
      </c>
      <c r="C266">
        <v>7.1150000000000002</v>
      </c>
      <c r="D266">
        <v>6.97</v>
      </c>
      <c r="E266">
        <v>7.2</v>
      </c>
      <c r="F266">
        <v>6.78</v>
      </c>
      <c r="G266" t="s">
        <v>10029</v>
      </c>
      <c r="H266" s="1">
        <v>2.4299999999999999E-2</v>
      </c>
    </row>
    <row r="267" spans="1:8" x14ac:dyDescent="0.3">
      <c r="A267">
        <v>266</v>
      </c>
      <c r="B267" t="s">
        <v>10027</v>
      </c>
      <c r="C267">
        <v>7.27</v>
      </c>
      <c r="D267">
        <v>7.17</v>
      </c>
      <c r="E267">
        <v>7.5</v>
      </c>
      <c r="F267">
        <v>7.14</v>
      </c>
      <c r="G267" t="s">
        <v>7866</v>
      </c>
      <c r="H267" s="1">
        <v>2.18E-2</v>
      </c>
    </row>
    <row r="268" spans="1:8" x14ac:dyDescent="0.3">
      <c r="A268">
        <v>267</v>
      </c>
      <c r="B268" t="s">
        <v>10026</v>
      </c>
      <c r="C268">
        <v>7.2560000000000002</v>
      </c>
      <c r="D268">
        <v>7.3</v>
      </c>
      <c r="E268">
        <v>7.3</v>
      </c>
      <c r="F268">
        <v>7</v>
      </c>
      <c r="G268" t="s">
        <v>8409</v>
      </c>
      <c r="H268" s="1">
        <v>-1.9E-3</v>
      </c>
    </row>
    <row r="269" spans="1:8" x14ac:dyDescent="0.3">
      <c r="A269">
        <v>268</v>
      </c>
      <c r="B269" t="s">
        <v>10025</v>
      </c>
      <c r="C269">
        <v>6.2930000000000001</v>
      </c>
      <c r="D269">
        <v>7.1050000000000004</v>
      </c>
      <c r="E269">
        <v>7.49</v>
      </c>
      <c r="F269">
        <v>6.1</v>
      </c>
      <c r="G269" t="s">
        <v>9277</v>
      </c>
      <c r="H269" s="1">
        <v>-0.13270000000000001</v>
      </c>
    </row>
    <row r="270" spans="1:8" x14ac:dyDescent="0.3">
      <c r="A270">
        <v>269</v>
      </c>
      <c r="B270" t="s">
        <v>10024</v>
      </c>
      <c r="C270">
        <v>6.0970000000000004</v>
      </c>
      <c r="D270">
        <v>6.11</v>
      </c>
      <c r="E270">
        <v>6.32</v>
      </c>
      <c r="F270">
        <v>5.83</v>
      </c>
      <c r="G270" t="s">
        <v>7685</v>
      </c>
      <c r="H270" s="1">
        <v>-3.1099999999999999E-2</v>
      </c>
    </row>
    <row r="271" spans="1:8" x14ac:dyDescent="0.3">
      <c r="A271">
        <v>270</v>
      </c>
      <c r="B271" t="s">
        <v>10023</v>
      </c>
      <c r="C271">
        <v>5.7069999999999999</v>
      </c>
      <c r="D271">
        <v>6.0579999999999998</v>
      </c>
      <c r="E271">
        <v>6.25</v>
      </c>
      <c r="F271">
        <v>5.65</v>
      </c>
      <c r="G271" t="s">
        <v>8400</v>
      </c>
      <c r="H271" s="1">
        <v>-6.4000000000000001E-2</v>
      </c>
    </row>
    <row r="272" spans="1:8" x14ac:dyDescent="0.3">
      <c r="A272">
        <v>271</v>
      </c>
      <c r="B272" t="s">
        <v>10022</v>
      </c>
      <c r="C272">
        <v>6.38</v>
      </c>
      <c r="D272">
        <v>5.7</v>
      </c>
      <c r="E272">
        <v>6.42</v>
      </c>
      <c r="F272">
        <v>5.6150000000000002</v>
      </c>
      <c r="G272" t="s">
        <v>6944</v>
      </c>
      <c r="H272" s="1">
        <v>0.1179</v>
      </c>
    </row>
    <row r="273" spans="1:8" x14ac:dyDescent="0.3">
      <c r="A273">
        <v>272</v>
      </c>
      <c r="B273" t="s">
        <v>10020</v>
      </c>
      <c r="C273">
        <v>6.7430000000000003</v>
      </c>
      <c r="D273">
        <v>6.4</v>
      </c>
      <c r="E273">
        <v>7.1</v>
      </c>
      <c r="F273">
        <v>6.4</v>
      </c>
      <c r="G273" t="s">
        <v>10021</v>
      </c>
      <c r="H273" s="1">
        <v>5.6899999999999999E-2</v>
      </c>
    </row>
    <row r="274" spans="1:8" x14ac:dyDescent="0.3">
      <c r="A274">
        <v>273</v>
      </c>
      <c r="B274" t="s">
        <v>10019</v>
      </c>
      <c r="C274">
        <v>5.7060000000000004</v>
      </c>
      <c r="D274">
        <v>6.2</v>
      </c>
      <c r="E274">
        <v>6.3250000000000002</v>
      </c>
      <c r="F274">
        <v>5.67</v>
      </c>
      <c r="G274" t="s">
        <v>7973</v>
      </c>
      <c r="H274" s="1">
        <v>-0.15379999999999999</v>
      </c>
    </row>
    <row r="275" spans="1:8" x14ac:dyDescent="0.3">
      <c r="A275">
        <v>274</v>
      </c>
      <c r="B275" t="s">
        <v>10017</v>
      </c>
      <c r="C275">
        <v>5.7640000000000002</v>
      </c>
      <c r="D275">
        <v>5.69</v>
      </c>
      <c r="E275">
        <v>5.88</v>
      </c>
      <c r="F275">
        <v>5.62</v>
      </c>
      <c r="G275" t="s">
        <v>10018</v>
      </c>
      <c r="H275" s="1">
        <v>1.0200000000000001E-2</v>
      </c>
    </row>
    <row r="276" spans="1:8" x14ac:dyDescent="0.3">
      <c r="A276">
        <v>275</v>
      </c>
      <c r="B276" t="s">
        <v>10016</v>
      </c>
      <c r="C276">
        <v>6.2350000000000003</v>
      </c>
      <c r="D276">
        <v>5.79</v>
      </c>
      <c r="E276">
        <v>6.26</v>
      </c>
      <c r="F276">
        <v>5.64</v>
      </c>
      <c r="G276" t="s">
        <v>8731</v>
      </c>
      <c r="H276" s="1">
        <v>8.1699999999999995E-2</v>
      </c>
    </row>
    <row r="277" spans="1:8" x14ac:dyDescent="0.3">
      <c r="A277">
        <v>276</v>
      </c>
      <c r="B277" t="s">
        <v>10014</v>
      </c>
      <c r="C277">
        <v>6.1580000000000004</v>
      </c>
      <c r="D277">
        <v>6.3550000000000004</v>
      </c>
      <c r="E277">
        <v>6.7</v>
      </c>
      <c r="F277">
        <v>6.06</v>
      </c>
      <c r="G277" t="s">
        <v>10015</v>
      </c>
      <c r="H277" s="1">
        <v>-1.23E-2</v>
      </c>
    </row>
    <row r="278" spans="1:8" x14ac:dyDescent="0.3">
      <c r="A278">
        <v>277</v>
      </c>
      <c r="B278" t="s">
        <v>10012</v>
      </c>
      <c r="C278">
        <v>6.21</v>
      </c>
      <c r="D278">
        <v>6.19</v>
      </c>
      <c r="E278">
        <v>6.32</v>
      </c>
      <c r="F278">
        <v>6.101</v>
      </c>
      <c r="G278" t="s">
        <v>10013</v>
      </c>
      <c r="H278" s="1">
        <v>8.3999999999999995E-3</v>
      </c>
    </row>
    <row r="279" spans="1:8" x14ac:dyDescent="0.3">
      <c r="A279">
        <v>278</v>
      </c>
      <c r="B279" t="s">
        <v>10010</v>
      </c>
      <c r="C279">
        <v>5.8209999999999997</v>
      </c>
      <c r="D279">
        <v>6.08</v>
      </c>
      <c r="E279">
        <v>6.13</v>
      </c>
      <c r="F279">
        <v>5.73</v>
      </c>
      <c r="G279" t="s">
        <v>10011</v>
      </c>
      <c r="H279" s="1">
        <v>-6.2600000000000003E-2</v>
      </c>
    </row>
    <row r="280" spans="1:8" x14ac:dyDescent="0.3">
      <c r="A280">
        <v>279</v>
      </c>
      <c r="B280" t="s">
        <v>10008</v>
      </c>
      <c r="C280">
        <v>6.0190000000000001</v>
      </c>
      <c r="D280">
        <v>5.79</v>
      </c>
      <c r="E280">
        <v>6.05</v>
      </c>
      <c r="F280">
        <v>5.68</v>
      </c>
      <c r="G280" t="s">
        <v>10009</v>
      </c>
      <c r="H280" s="1">
        <v>3.4000000000000002E-2</v>
      </c>
    </row>
    <row r="281" spans="1:8" x14ac:dyDescent="0.3">
      <c r="A281">
        <v>280</v>
      </c>
      <c r="B281" t="s">
        <v>10007</v>
      </c>
      <c r="C281">
        <v>5.5179999999999998</v>
      </c>
      <c r="D281">
        <v>6.02</v>
      </c>
      <c r="E281">
        <v>6.09</v>
      </c>
      <c r="F281">
        <v>5.47</v>
      </c>
      <c r="G281" t="s">
        <v>7964</v>
      </c>
      <c r="H281" s="1">
        <v>-8.3199999999999996E-2</v>
      </c>
    </row>
    <row r="282" spans="1:8" x14ac:dyDescent="0.3">
      <c r="A282">
        <v>281</v>
      </c>
      <c r="B282" t="s">
        <v>10005</v>
      </c>
      <c r="C282">
        <v>5.5940000000000003</v>
      </c>
      <c r="D282">
        <v>5.52</v>
      </c>
      <c r="E282">
        <v>5.61</v>
      </c>
      <c r="F282">
        <v>5.43</v>
      </c>
      <c r="G282" t="s">
        <v>10006</v>
      </c>
      <c r="H282" s="1">
        <v>1.38E-2</v>
      </c>
    </row>
    <row r="283" spans="1:8" x14ac:dyDescent="0.3">
      <c r="A283">
        <v>282</v>
      </c>
      <c r="B283" t="s">
        <v>10003</v>
      </c>
      <c r="C283">
        <v>5.5679999999999996</v>
      </c>
      <c r="D283">
        <v>5.5940000000000003</v>
      </c>
      <c r="E283">
        <v>5.69</v>
      </c>
      <c r="F283">
        <v>5.45</v>
      </c>
      <c r="G283" t="s">
        <v>10004</v>
      </c>
      <c r="H283" s="1">
        <v>-4.5999999999999999E-3</v>
      </c>
    </row>
    <row r="284" spans="1:8" x14ac:dyDescent="0.3">
      <c r="A284">
        <v>283</v>
      </c>
      <c r="B284" t="s">
        <v>10002</v>
      </c>
      <c r="C284">
        <v>5.2779999999999996</v>
      </c>
      <c r="D284">
        <v>5.3179999999999996</v>
      </c>
      <c r="E284">
        <v>5.42</v>
      </c>
      <c r="F284">
        <v>5.27</v>
      </c>
      <c r="G284" t="s">
        <v>7645</v>
      </c>
      <c r="H284" s="1">
        <v>-5.21E-2</v>
      </c>
    </row>
    <row r="285" spans="1:8" x14ac:dyDescent="0.3">
      <c r="A285">
        <v>284</v>
      </c>
      <c r="B285" t="s">
        <v>10000</v>
      </c>
      <c r="C285">
        <v>5.1459999999999999</v>
      </c>
      <c r="D285">
        <v>5.28</v>
      </c>
      <c r="E285">
        <v>5.37</v>
      </c>
      <c r="F285">
        <v>5.07</v>
      </c>
      <c r="G285" t="s">
        <v>10001</v>
      </c>
      <c r="H285" s="1">
        <v>-2.5000000000000001E-2</v>
      </c>
    </row>
    <row r="286" spans="1:8" x14ac:dyDescent="0.3">
      <c r="A286">
        <v>285</v>
      </c>
      <c r="B286" t="s">
        <v>9998</v>
      </c>
      <c r="C286">
        <v>5.1420000000000003</v>
      </c>
      <c r="D286">
        <v>5.15</v>
      </c>
      <c r="E286">
        <v>5.22</v>
      </c>
      <c r="F286">
        <v>5.1100000000000003</v>
      </c>
      <c r="G286" t="s">
        <v>9999</v>
      </c>
      <c r="H286" s="1">
        <v>-8.0000000000000004E-4</v>
      </c>
    </row>
    <row r="287" spans="1:8" x14ac:dyDescent="0.3">
      <c r="A287">
        <v>286</v>
      </c>
      <c r="B287" t="s">
        <v>9996</v>
      </c>
      <c r="C287">
        <v>5.1310000000000002</v>
      </c>
      <c r="D287">
        <v>5.14</v>
      </c>
      <c r="E287">
        <v>5.21</v>
      </c>
      <c r="F287">
        <v>5.09</v>
      </c>
      <c r="G287" t="s">
        <v>9997</v>
      </c>
      <c r="H287" s="1">
        <v>-2.0999999999999999E-3</v>
      </c>
    </row>
    <row r="288" spans="1:8" x14ac:dyDescent="0.3">
      <c r="A288">
        <v>287</v>
      </c>
      <c r="B288" t="s">
        <v>9994</v>
      </c>
      <c r="C288">
        <v>4.9980000000000002</v>
      </c>
      <c r="D288">
        <v>5.1310000000000002</v>
      </c>
      <c r="E288">
        <v>5.19</v>
      </c>
      <c r="F288">
        <v>4.95</v>
      </c>
      <c r="G288" t="s">
        <v>9995</v>
      </c>
      <c r="H288" s="1">
        <v>-2.5899999999999999E-2</v>
      </c>
    </row>
    <row r="289" spans="1:8" x14ac:dyDescent="0.3">
      <c r="A289">
        <v>288</v>
      </c>
      <c r="B289" t="s">
        <v>9993</v>
      </c>
      <c r="C289">
        <v>5.2789999999999999</v>
      </c>
      <c r="D289">
        <v>5.1100000000000003</v>
      </c>
      <c r="E289">
        <v>5.3250000000000002</v>
      </c>
      <c r="F289">
        <v>5.0599999999999996</v>
      </c>
      <c r="G289" t="s">
        <v>8528</v>
      </c>
      <c r="H289" s="1">
        <v>5.62E-2</v>
      </c>
    </row>
    <row r="290" spans="1:8" x14ac:dyDescent="0.3">
      <c r="A290">
        <v>289</v>
      </c>
      <c r="B290" t="s">
        <v>9991</v>
      </c>
      <c r="C290">
        <v>5.2359999999999998</v>
      </c>
      <c r="D290">
        <v>5.31</v>
      </c>
      <c r="E290">
        <v>5.3849999999999998</v>
      </c>
      <c r="F290">
        <v>5.17</v>
      </c>
      <c r="G290" t="s">
        <v>9992</v>
      </c>
      <c r="H290" s="1">
        <v>-8.0999999999999996E-3</v>
      </c>
    </row>
    <row r="291" spans="1:8" x14ac:dyDescent="0.3">
      <c r="A291">
        <v>290</v>
      </c>
      <c r="B291" t="s">
        <v>9989</v>
      </c>
      <c r="C291">
        <v>5.1859999999999999</v>
      </c>
      <c r="D291">
        <v>5.2039999999999997</v>
      </c>
      <c r="E291">
        <v>5.34</v>
      </c>
      <c r="F291">
        <v>5.13</v>
      </c>
      <c r="G291" t="s">
        <v>9990</v>
      </c>
      <c r="H291" s="1">
        <v>-9.4999999999999998E-3</v>
      </c>
    </row>
    <row r="292" spans="1:8" x14ac:dyDescent="0.3">
      <c r="A292">
        <v>291</v>
      </c>
      <c r="B292" t="s">
        <v>9987</v>
      </c>
      <c r="C292">
        <v>5.27</v>
      </c>
      <c r="D292">
        <v>5.18</v>
      </c>
      <c r="E292">
        <v>5.29</v>
      </c>
      <c r="F292">
        <v>5.18</v>
      </c>
      <c r="G292" t="s">
        <v>9988</v>
      </c>
      <c r="H292" s="1">
        <v>1.6199999999999999E-2</v>
      </c>
    </row>
    <row r="293" spans="1:8" x14ac:dyDescent="0.3">
      <c r="A293">
        <v>292</v>
      </c>
      <c r="B293" t="s">
        <v>9985</v>
      </c>
      <c r="C293">
        <v>5.3360000000000003</v>
      </c>
      <c r="D293">
        <v>5.3550000000000004</v>
      </c>
      <c r="E293">
        <v>5.45</v>
      </c>
      <c r="F293">
        <v>5.33</v>
      </c>
      <c r="G293" t="s">
        <v>9986</v>
      </c>
      <c r="H293" s="1">
        <v>1.2500000000000001E-2</v>
      </c>
    </row>
    <row r="294" spans="1:8" x14ac:dyDescent="0.3">
      <c r="A294">
        <v>293</v>
      </c>
      <c r="B294" t="s">
        <v>9983</v>
      </c>
      <c r="C294">
        <v>5.3150000000000004</v>
      </c>
      <c r="D294">
        <v>5.3550000000000004</v>
      </c>
      <c r="E294">
        <v>5.38</v>
      </c>
      <c r="F294">
        <v>5.2709999999999999</v>
      </c>
      <c r="G294" t="s">
        <v>9984</v>
      </c>
      <c r="H294" s="1">
        <v>-3.8999999999999998E-3</v>
      </c>
    </row>
    <row r="295" spans="1:8" x14ac:dyDescent="0.3">
      <c r="A295">
        <v>294</v>
      </c>
      <c r="B295" t="s">
        <v>9981</v>
      </c>
      <c r="C295">
        <v>5.35</v>
      </c>
      <c r="D295">
        <v>5.32</v>
      </c>
      <c r="E295">
        <v>5.375</v>
      </c>
      <c r="F295">
        <v>5.18</v>
      </c>
      <c r="G295" t="s">
        <v>9982</v>
      </c>
      <c r="H295" s="1">
        <v>6.6E-3</v>
      </c>
    </row>
    <row r="296" spans="1:8" x14ac:dyDescent="0.3">
      <c r="A296">
        <v>295</v>
      </c>
      <c r="B296" t="s">
        <v>9979</v>
      </c>
      <c r="C296">
        <v>5.2850000000000001</v>
      </c>
      <c r="D296">
        <v>5.3449999999999998</v>
      </c>
      <c r="E296">
        <v>5.3940000000000001</v>
      </c>
      <c r="F296">
        <v>5.28</v>
      </c>
      <c r="G296" t="s">
        <v>9980</v>
      </c>
      <c r="H296" s="1">
        <v>-1.21E-2</v>
      </c>
    </row>
    <row r="297" spans="1:8" x14ac:dyDescent="0.3">
      <c r="A297">
        <v>296</v>
      </c>
      <c r="B297" t="s">
        <v>9977</v>
      </c>
      <c r="C297">
        <v>5.0720000000000001</v>
      </c>
      <c r="D297">
        <v>5.27</v>
      </c>
      <c r="E297">
        <v>5.2850000000000001</v>
      </c>
      <c r="F297">
        <v>5.0599999999999996</v>
      </c>
      <c r="G297" t="s">
        <v>9978</v>
      </c>
      <c r="H297" s="1">
        <v>-4.0300000000000002E-2</v>
      </c>
    </row>
    <row r="298" spans="1:8" x14ac:dyDescent="0.3">
      <c r="A298">
        <v>297</v>
      </c>
      <c r="B298" t="s">
        <v>9976</v>
      </c>
      <c r="C298">
        <v>5.1589999999999998</v>
      </c>
      <c r="D298">
        <v>5.0439999999999996</v>
      </c>
      <c r="E298">
        <v>5.17</v>
      </c>
      <c r="F298">
        <v>4.9749999999999996</v>
      </c>
      <c r="G298" t="s">
        <v>9841</v>
      </c>
      <c r="H298" s="1">
        <v>1.72E-2</v>
      </c>
    </row>
    <row r="299" spans="1:8" x14ac:dyDescent="0.3">
      <c r="A299">
        <v>298</v>
      </c>
      <c r="B299" t="s">
        <v>9975</v>
      </c>
      <c r="C299">
        <v>5.0060000000000002</v>
      </c>
      <c r="D299">
        <v>5.1639999999999997</v>
      </c>
      <c r="E299">
        <v>5.19</v>
      </c>
      <c r="F299">
        <v>4.93</v>
      </c>
      <c r="G299" t="s">
        <v>8145</v>
      </c>
      <c r="H299" s="1">
        <v>-2.9700000000000001E-2</v>
      </c>
    </row>
    <row r="300" spans="1:8" x14ac:dyDescent="0.3">
      <c r="A300">
        <v>299</v>
      </c>
      <c r="B300" t="s">
        <v>9974</v>
      </c>
      <c r="C300">
        <v>4.9109999999999996</v>
      </c>
      <c r="D300">
        <v>5.01</v>
      </c>
      <c r="E300">
        <v>5.0949999999999998</v>
      </c>
      <c r="F300">
        <v>4.9000000000000004</v>
      </c>
      <c r="G300" t="s">
        <v>7945</v>
      </c>
      <c r="H300" s="1">
        <v>-1.9E-2</v>
      </c>
    </row>
    <row r="301" spans="1:8" x14ac:dyDescent="0.3">
      <c r="A301">
        <v>300</v>
      </c>
      <c r="B301" t="s">
        <v>9973</v>
      </c>
      <c r="C301">
        <v>4.9269999999999996</v>
      </c>
      <c r="D301">
        <v>4.9000000000000004</v>
      </c>
      <c r="E301">
        <v>4.9800000000000004</v>
      </c>
      <c r="F301">
        <v>4.87</v>
      </c>
      <c r="G301" t="s">
        <v>9133</v>
      </c>
      <c r="H301" s="1">
        <v>3.3E-3</v>
      </c>
    </row>
    <row r="302" spans="1:8" x14ac:dyDescent="0.3">
      <c r="A302">
        <v>301</v>
      </c>
      <c r="B302" t="s">
        <v>9971</v>
      </c>
      <c r="C302">
        <v>5.0350000000000001</v>
      </c>
      <c r="D302">
        <v>4.96</v>
      </c>
      <c r="E302">
        <v>5.0599999999999996</v>
      </c>
      <c r="F302">
        <v>4.9249999999999998</v>
      </c>
      <c r="G302" t="s">
        <v>9972</v>
      </c>
      <c r="H302" s="1">
        <v>2.1899999999999999E-2</v>
      </c>
    </row>
    <row r="303" spans="1:8" x14ac:dyDescent="0.3">
      <c r="A303">
        <v>302</v>
      </c>
      <c r="B303" t="s">
        <v>9969</v>
      </c>
      <c r="C303">
        <v>5.0629999999999997</v>
      </c>
      <c r="D303">
        <v>5.1100000000000003</v>
      </c>
      <c r="E303">
        <v>5.1580000000000004</v>
      </c>
      <c r="F303">
        <v>5</v>
      </c>
      <c r="G303" t="s">
        <v>9970</v>
      </c>
      <c r="H303" s="1">
        <v>5.5999999999999999E-3</v>
      </c>
    </row>
    <row r="304" spans="1:8" x14ac:dyDescent="0.3">
      <c r="A304">
        <v>303</v>
      </c>
      <c r="B304" t="s">
        <v>9968</v>
      </c>
      <c r="C304">
        <v>5.2869999999999999</v>
      </c>
      <c r="D304">
        <v>5.1050000000000004</v>
      </c>
      <c r="E304">
        <v>5.34</v>
      </c>
      <c r="F304">
        <v>5.09</v>
      </c>
      <c r="G304" t="s">
        <v>7573</v>
      </c>
      <c r="H304" s="1">
        <v>4.4200000000000003E-2</v>
      </c>
    </row>
    <row r="305" spans="1:8" x14ac:dyDescent="0.3">
      <c r="A305">
        <v>304</v>
      </c>
      <c r="B305" t="s">
        <v>9966</v>
      </c>
      <c r="C305">
        <v>5.0410000000000004</v>
      </c>
      <c r="D305">
        <v>5.28</v>
      </c>
      <c r="E305">
        <v>5.29</v>
      </c>
      <c r="F305">
        <v>5.03</v>
      </c>
      <c r="G305" t="s">
        <v>9967</v>
      </c>
      <c r="H305" s="1">
        <v>-4.65E-2</v>
      </c>
    </row>
    <row r="306" spans="1:8" x14ac:dyDescent="0.3">
      <c r="A306">
        <v>305</v>
      </c>
      <c r="B306" t="s">
        <v>9964</v>
      </c>
      <c r="C306">
        <v>5.2119999999999997</v>
      </c>
      <c r="D306">
        <v>5.0199999999999996</v>
      </c>
      <c r="E306">
        <v>5.22</v>
      </c>
      <c r="F306">
        <v>5.01</v>
      </c>
      <c r="G306" t="s">
        <v>9965</v>
      </c>
      <c r="H306" s="1">
        <v>3.39E-2</v>
      </c>
    </row>
    <row r="307" spans="1:8" x14ac:dyDescent="0.3">
      <c r="A307">
        <v>306</v>
      </c>
      <c r="B307" t="s">
        <v>9963</v>
      </c>
      <c r="C307">
        <v>5.2729999999999997</v>
      </c>
      <c r="D307">
        <v>5.2</v>
      </c>
      <c r="E307">
        <v>5.31</v>
      </c>
      <c r="F307">
        <v>5.19</v>
      </c>
      <c r="G307" t="s">
        <v>8508</v>
      </c>
      <c r="H307" s="1">
        <v>1.17E-2</v>
      </c>
    </row>
    <row r="308" spans="1:8" x14ac:dyDescent="0.3">
      <c r="A308">
        <v>307</v>
      </c>
      <c r="B308" t="s">
        <v>9961</v>
      </c>
      <c r="C308">
        <v>5.3220000000000001</v>
      </c>
      <c r="D308">
        <v>5.22</v>
      </c>
      <c r="E308">
        <v>5.33</v>
      </c>
      <c r="F308">
        <v>5.16</v>
      </c>
      <c r="G308" t="s">
        <v>9962</v>
      </c>
      <c r="H308" s="1">
        <v>9.2999999999999992E-3</v>
      </c>
    </row>
    <row r="309" spans="1:8" x14ac:dyDescent="0.3">
      <c r="A309">
        <v>308</v>
      </c>
      <c r="B309" t="s">
        <v>9960</v>
      </c>
      <c r="C309">
        <v>5.6210000000000004</v>
      </c>
      <c r="D309">
        <v>5.32</v>
      </c>
      <c r="E309">
        <v>5.63</v>
      </c>
      <c r="F309">
        <v>5.32</v>
      </c>
      <c r="G309" t="s">
        <v>9764</v>
      </c>
      <c r="H309" s="1">
        <v>5.62E-2</v>
      </c>
    </row>
    <row r="310" spans="1:8" x14ac:dyDescent="0.3">
      <c r="A310">
        <v>309</v>
      </c>
      <c r="B310" t="s">
        <v>9959</v>
      </c>
      <c r="C310">
        <v>5.3840000000000003</v>
      </c>
      <c r="D310">
        <v>5.62</v>
      </c>
      <c r="E310">
        <v>5.74</v>
      </c>
      <c r="F310">
        <v>5.31</v>
      </c>
      <c r="G310" t="s">
        <v>8861</v>
      </c>
      <c r="H310" s="1">
        <v>-4.2200000000000001E-2</v>
      </c>
    </row>
    <row r="311" spans="1:8" x14ac:dyDescent="0.3">
      <c r="A311">
        <v>310</v>
      </c>
      <c r="B311" t="s">
        <v>9958</v>
      </c>
      <c r="C311">
        <v>5.274</v>
      </c>
      <c r="D311">
        <v>5.39</v>
      </c>
      <c r="E311">
        <v>5.45</v>
      </c>
      <c r="F311">
        <v>5.25</v>
      </c>
      <c r="G311" t="s">
        <v>9102</v>
      </c>
      <c r="H311" s="1">
        <v>-2.0400000000000001E-2</v>
      </c>
    </row>
    <row r="312" spans="1:8" x14ac:dyDescent="0.3">
      <c r="A312">
        <v>311</v>
      </c>
      <c r="B312" t="s">
        <v>9957</v>
      </c>
      <c r="C312">
        <v>5.0250000000000004</v>
      </c>
      <c r="D312">
        <v>5.27</v>
      </c>
      <c r="E312">
        <v>5.4</v>
      </c>
      <c r="F312">
        <v>5.01</v>
      </c>
      <c r="G312" t="s">
        <v>6868</v>
      </c>
      <c r="H312" s="1">
        <v>-4.7199999999999999E-2</v>
      </c>
    </row>
    <row r="313" spans="1:8" x14ac:dyDescent="0.3">
      <c r="A313">
        <v>312</v>
      </c>
      <c r="B313" t="s">
        <v>9956</v>
      </c>
      <c r="C313">
        <v>5.1029999999999998</v>
      </c>
      <c r="D313">
        <v>4.9850000000000003</v>
      </c>
      <c r="E313">
        <v>5.14</v>
      </c>
      <c r="F313">
        <v>4.92</v>
      </c>
      <c r="G313" t="s">
        <v>8704</v>
      </c>
      <c r="H313" s="1">
        <v>1.55E-2</v>
      </c>
    </row>
    <row r="314" spans="1:8" x14ac:dyDescent="0.3">
      <c r="A314">
        <v>313</v>
      </c>
      <c r="B314" t="s">
        <v>9954</v>
      </c>
      <c r="C314">
        <v>5.1150000000000002</v>
      </c>
      <c r="D314">
        <v>5.0999999999999996</v>
      </c>
      <c r="E314">
        <v>5.21</v>
      </c>
      <c r="F314">
        <v>5.07</v>
      </c>
      <c r="G314" t="s">
        <v>9955</v>
      </c>
      <c r="H314" s="1">
        <v>2.3999999999999998E-3</v>
      </c>
    </row>
    <row r="315" spans="1:8" x14ac:dyDescent="0.3">
      <c r="A315">
        <v>314</v>
      </c>
      <c r="B315" t="s">
        <v>9952</v>
      </c>
      <c r="C315">
        <v>5.1820000000000004</v>
      </c>
      <c r="D315">
        <v>5.14</v>
      </c>
      <c r="E315">
        <v>5.3</v>
      </c>
      <c r="F315">
        <v>5.0999999999999996</v>
      </c>
      <c r="G315" t="s">
        <v>9953</v>
      </c>
      <c r="H315" s="1">
        <v>1.3100000000000001E-2</v>
      </c>
    </row>
    <row r="316" spans="1:8" x14ac:dyDescent="0.3">
      <c r="A316">
        <v>315</v>
      </c>
      <c r="B316" t="s">
        <v>9951</v>
      </c>
      <c r="C316">
        <v>5.4219999999999997</v>
      </c>
      <c r="D316">
        <v>5.24</v>
      </c>
      <c r="E316">
        <v>5.48</v>
      </c>
      <c r="F316">
        <v>5.1749999999999998</v>
      </c>
      <c r="G316" t="s">
        <v>9739</v>
      </c>
      <c r="H316" s="1">
        <v>4.6300000000000001E-2</v>
      </c>
    </row>
    <row r="317" spans="1:8" x14ac:dyDescent="0.3">
      <c r="A317">
        <v>316</v>
      </c>
      <c r="B317" t="s">
        <v>9949</v>
      </c>
      <c r="C317">
        <v>5.3879999999999999</v>
      </c>
      <c r="D317">
        <v>5.49</v>
      </c>
      <c r="E317">
        <v>5.49</v>
      </c>
      <c r="F317">
        <v>5.33</v>
      </c>
      <c r="G317" t="s">
        <v>9950</v>
      </c>
      <c r="H317" s="1">
        <v>-6.3E-3</v>
      </c>
    </row>
    <row r="318" spans="1:8" x14ac:dyDescent="0.3">
      <c r="A318">
        <v>317</v>
      </c>
      <c r="B318" t="s">
        <v>9947</v>
      </c>
      <c r="C318">
        <v>5.4770000000000003</v>
      </c>
      <c r="D318">
        <v>5.4749999999999996</v>
      </c>
      <c r="E318">
        <v>5.5650000000000004</v>
      </c>
      <c r="F318">
        <v>5.3650000000000002</v>
      </c>
      <c r="G318" t="s">
        <v>9948</v>
      </c>
      <c r="H318" s="1">
        <v>1.6500000000000001E-2</v>
      </c>
    </row>
    <row r="319" spans="1:8" x14ac:dyDescent="0.3">
      <c r="A319">
        <v>318</v>
      </c>
      <c r="B319" t="s">
        <v>9946</v>
      </c>
      <c r="C319">
        <v>5.5590000000000002</v>
      </c>
      <c r="D319">
        <v>5.49</v>
      </c>
      <c r="E319">
        <v>5.62</v>
      </c>
      <c r="F319">
        <v>5.4820000000000002</v>
      </c>
      <c r="G319" t="s">
        <v>7985</v>
      </c>
      <c r="H319" s="1">
        <v>1.4999999999999999E-2</v>
      </c>
    </row>
    <row r="320" spans="1:8" x14ac:dyDescent="0.3">
      <c r="A320">
        <v>319</v>
      </c>
      <c r="B320" t="s">
        <v>9944</v>
      </c>
      <c r="C320">
        <v>5.3849999999999998</v>
      </c>
      <c r="D320">
        <v>5.56</v>
      </c>
      <c r="E320">
        <v>5.56</v>
      </c>
      <c r="F320">
        <v>5.38</v>
      </c>
      <c r="G320" t="s">
        <v>9945</v>
      </c>
      <c r="H320" s="1">
        <v>-3.1300000000000001E-2</v>
      </c>
    </row>
    <row r="321" spans="1:8" x14ac:dyDescent="0.3">
      <c r="A321">
        <v>320</v>
      </c>
      <c r="B321" t="s">
        <v>9942</v>
      </c>
      <c r="C321">
        <v>5.3810000000000002</v>
      </c>
      <c r="D321">
        <v>5.3739999999999997</v>
      </c>
      <c r="E321">
        <v>5.42</v>
      </c>
      <c r="F321">
        <v>5.3</v>
      </c>
      <c r="G321" t="s">
        <v>9943</v>
      </c>
      <c r="H321" s="1">
        <v>-6.9999999999999999E-4</v>
      </c>
    </row>
    <row r="322" spans="1:8" x14ac:dyDescent="0.3">
      <c r="A322">
        <v>321</v>
      </c>
      <c r="B322" t="s">
        <v>9940</v>
      </c>
      <c r="C322">
        <v>5.516</v>
      </c>
      <c r="D322">
        <v>5.52</v>
      </c>
      <c r="E322">
        <v>5.5650000000000004</v>
      </c>
      <c r="F322">
        <v>5.4550000000000001</v>
      </c>
      <c r="G322" t="s">
        <v>9941</v>
      </c>
      <c r="H322" s="1">
        <v>2.5100000000000001E-2</v>
      </c>
    </row>
    <row r="323" spans="1:8" x14ac:dyDescent="0.3">
      <c r="A323">
        <v>322</v>
      </c>
      <c r="B323" t="s">
        <v>9938</v>
      </c>
      <c r="C323">
        <v>5.2480000000000002</v>
      </c>
      <c r="D323">
        <v>5.51</v>
      </c>
      <c r="E323">
        <v>5.51</v>
      </c>
      <c r="F323">
        <v>5.2149999999999999</v>
      </c>
      <c r="G323" t="s">
        <v>9939</v>
      </c>
      <c r="H323" s="1">
        <v>-4.8599999999999997E-2</v>
      </c>
    </row>
    <row r="324" spans="1:8" x14ac:dyDescent="0.3">
      <c r="A324">
        <v>323</v>
      </c>
      <c r="B324" t="s">
        <v>9937</v>
      </c>
      <c r="C324">
        <v>5.1479999999999997</v>
      </c>
      <c r="D324">
        <v>5.26</v>
      </c>
      <c r="E324">
        <v>5.2649999999999997</v>
      </c>
      <c r="F324">
        <v>5.01</v>
      </c>
      <c r="G324" t="s">
        <v>8488</v>
      </c>
      <c r="H324" s="1">
        <v>-1.9099999999999999E-2</v>
      </c>
    </row>
    <row r="325" spans="1:8" x14ac:dyDescent="0.3">
      <c r="A325">
        <v>324</v>
      </c>
      <c r="B325" t="s">
        <v>9935</v>
      </c>
      <c r="C325">
        <v>5.101</v>
      </c>
      <c r="D325">
        <v>5.15</v>
      </c>
      <c r="E325">
        <v>5.2249999999999996</v>
      </c>
      <c r="F325">
        <v>5.05</v>
      </c>
      <c r="G325" t="s">
        <v>9936</v>
      </c>
      <c r="H325" s="1">
        <v>-9.1000000000000004E-3</v>
      </c>
    </row>
    <row r="326" spans="1:8" x14ac:dyDescent="0.3">
      <c r="A326">
        <v>325</v>
      </c>
      <c r="B326" t="s">
        <v>9933</v>
      </c>
      <c r="C326">
        <v>5.1280000000000001</v>
      </c>
      <c r="D326">
        <v>5.13</v>
      </c>
      <c r="E326">
        <v>5.16</v>
      </c>
      <c r="F326">
        <v>5</v>
      </c>
      <c r="G326" t="s">
        <v>9934</v>
      </c>
      <c r="H326" s="1">
        <v>5.3E-3</v>
      </c>
    </row>
    <row r="327" spans="1:8" x14ac:dyDescent="0.3">
      <c r="A327">
        <v>326</v>
      </c>
      <c r="B327" t="s">
        <v>9931</v>
      </c>
      <c r="C327">
        <v>5.125</v>
      </c>
      <c r="D327">
        <v>5.14</v>
      </c>
      <c r="E327">
        <v>5.19</v>
      </c>
      <c r="F327">
        <v>5.0819999999999999</v>
      </c>
      <c r="G327" t="s">
        <v>9932</v>
      </c>
      <c r="H327" s="1">
        <v>-5.9999999999999995E-4</v>
      </c>
    </row>
    <row r="328" spans="1:8" x14ac:dyDescent="0.3">
      <c r="A328">
        <v>327</v>
      </c>
      <c r="B328" t="s">
        <v>9929</v>
      </c>
      <c r="C328">
        <v>5.0780000000000003</v>
      </c>
      <c r="D328">
        <v>5.125</v>
      </c>
      <c r="E328">
        <v>5.17</v>
      </c>
      <c r="F328">
        <v>5.05</v>
      </c>
      <c r="G328" t="s">
        <v>9930</v>
      </c>
      <c r="H328" s="1">
        <v>-9.1999999999999998E-3</v>
      </c>
    </row>
    <row r="329" spans="1:8" x14ac:dyDescent="0.3">
      <c r="A329">
        <v>328</v>
      </c>
      <c r="B329" t="s">
        <v>9928</v>
      </c>
      <c r="C329">
        <v>4.9809999999999999</v>
      </c>
      <c r="D329">
        <v>5.0599999999999996</v>
      </c>
      <c r="E329">
        <v>5.0750000000000002</v>
      </c>
      <c r="F329">
        <v>4.93</v>
      </c>
      <c r="G329" t="s">
        <v>435</v>
      </c>
      <c r="H329" s="1">
        <v>-1.9099999999999999E-2</v>
      </c>
    </row>
    <row r="330" spans="1:8" x14ac:dyDescent="0.3">
      <c r="A330">
        <v>329</v>
      </c>
      <c r="B330" t="s">
        <v>9926</v>
      </c>
      <c r="C330">
        <v>4.891</v>
      </c>
      <c r="D330">
        <v>4.97</v>
      </c>
      <c r="E330">
        <v>5.0049999999999999</v>
      </c>
      <c r="F330">
        <v>4.8499999999999996</v>
      </c>
      <c r="G330" t="s">
        <v>9927</v>
      </c>
      <c r="H330" s="1">
        <v>-1.8100000000000002E-2</v>
      </c>
    </row>
    <row r="331" spans="1:8" x14ac:dyDescent="0.3">
      <c r="A331">
        <v>330</v>
      </c>
      <c r="B331" t="s">
        <v>9925</v>
      </c>
      <c r="C331">
        <v>4.867</v>
      </c>
      <c r="D331">
        <v>4.95</v>
      </c>
      <c r="E331">
        <v>5.01</v>
      </c>
      <c r="F331">
        <v>4.8499999999999996</v>
      </c>
      <c r="G331" t="s">
        <v>8247</v>
      </c>
      <c r="H331" s="1">
        <v>-4.8999999999999998E-3</v>
      </c>
    </row>
    <row r="332" spans="1:8" x14ac:dyDescent="0.3">
      <c r="A332">
        <v>331</v>
      </c>
      <c r="B332" t="s">
        <v>9923</v>
      </c>
      <c r="C332">
        <v>4.6950000000000003</v>
      </c>
      <c r="D332">
        <v>4.78</v>
      </c>
      <c r="E332">
        <v>4.8099999999999996</v>
      </c>
      <c r="F332">
        <v>4.68</v>
      </c>
      <c r="G332" t="s">
        <v>9924</v>
      </c>
      <c r="H332" s="1">
        <v>-3.5299999999999998E-2</v>
      </c>
    </row>
    <row r="333" spans="1:8" x14ac:dyDescent="0.3">
      <c r="A333">
        <v>332</v>
      </c>
      <c r="B333" t="s">
        <v>9922</v>
      </c>
      <c r="C333">
        <v>4.641</v>
      </c>
      <c r="D333">
        <v>4.6849999999999996</v>
      </c>
      <c r="E333">
        <v>4.7030000000000003</v>
      </c>
      <c r="F333">
        <v>4.5350000000000001</v>
      </c>
      <c r="G333" t="s">
        <v>9698</v>
      </c>
      <c r="H333" s="1">
        <v>-1.15E-2</v>
      </c>
    </row>
    <row r="334" spans="1:8" x14ac:dyDescent="0.3">
      <c r="A334">
        <v>333</v>
      </c>
      <c r="B334" t="s">
        <v>9921</v>
      </c>
      <c r="C334">
        <v>4.4829999999999997</v>
      </c>
      <c r="D334">
        <v>4.6500000000000004</v>
      </c>
      <c r="E334">
        <v>4.66</v>
      </c>
      <c r="F334">
        <v>4.4400000000000004</v>
      </c>
      <c r="G334" t="s">
        <v>7919</v>
      </c>
      <c r="H334" s="1">
        <v>-3.4000000000000002E-2</v>
      </c>
    </row>
    <row r="335" spans="1:8" x14ac:dyDescent="0.3">
      <c r="A335">
        <v>334</v>
      </c>
      <c r="B335" t="s">
        <v>9919</v>
      </c>
      <c r="C335">
        <v>4.5270000000000001</v>
      </c>
      <c r="D335">
        <v>4.4850000000000003</v>
      </c>
      <c r="E335">
        <v>4.55</v>
      </c>
      <c r="F335">
        <v>4.415</v>
      </c>
      <c r="G335" t="s">
        <v>9920</v>
      </c>
      <c r="H335" s="1">
        <v>9.7999999999999997E-3</v>
      </c>
    </row>
    <row r="336" spans="1:8" x14ac:dyDescent="0.3">
      <c r="A336">
        <v>335</v>
      </c>
      <c r="B336" t="s">
        <v>9917</v>
      </c>
      <c r="C336">
        <v>4.49</v>
      </c>
      <c r="D336">
        <v>4.55</v>
      </c>
      <c r="E336">
        <v>4.5659999999999998</v>
      </c>
      <c r="F336">
        <v>4.4649999999999999</v>
      </c>
      <c r="G336" t="s">
        <v>9918</v>
      </c>
      <c r="H336" s="1">
        <v>-8.2000000000000007E-3</v>
      </c>
    </row>
    <row r="337" spans="1:8" x14ac:dyDescent="0.3">
      <c r="A337">
        <v>336</v>
      </c>
      <c r="B337" t="s">
        <v>9915</v>
      </c>
      <c r="C337">
        <v>4.2389999999999999</v>
      </c>
      <c r="D337">
        <v>4.4589999999999996</v>
      </c>
      <c r="E337">
        <v>4.4589999999999996</v>
      </c>
      <c r="F337">
        <v>4.21</v>
      </c>
      <c r="G337" t="s">
        <v>9916</v>
      </c>
      <c r="H337" s="1">
        <v>-5.5899999999999998E-2</v>
      </c>
    </row>
    <row r="338" spans="1:8" x14ac:dyDescent="0.3">
      <c r="A338">
        <v>337</v>
      </c>
      <c r="B338" t="s">
        <v>9913</v>
      </c>
      <c r="C338">
        <v>4.2789999999999999</v>
      </c>
      <c r="D338">
        <v>4.2510000000000003</v>
      </c>
      <c r="E338">
        <v>4.32</v>
      </c>
      <c r="F338">
        <v>4.2</v>
      </c>
      <c r="G338" t="s">
        <v>9914</v>
      </c>
      <c r="H338" s="1">
        <v>9.4000000000000004E-3</v>
      </c>
    </row>
    <row r="339" spans="1:8" x14ac:dyDescent="0.3">
      <c r="A339">
        <v>338</v>
      </c>
      <c r="B339" t="s">
        <v>9911</v>
      </c>
      <c r="C339">
        <v>4.202</v>
      </c>
      <c r="D339">
        <v>4.2699999999999996</v>
      </c>
      <c r="E339">
        <v>4.3150000000000004</v>
      </c>
      <c r="F339">
        <v>4.1449999999999996</v>
      </c>
      <c r="G339" t="s">
        <v>9912</v>
      </c>
      <c r="H339" s="1">
        <v>-1.7999999999999999E-2</v>
      </c>
    </row>
    <row r="340" spans="1:8" x14ac:dyDescent="0.3">
      <c r="A340">
        <v>339</v>
      </c>
      <c r="B340" t="s">
        <v>9910</v>
      </c>
      <c r="C340">
        <v>4.3479999999999999</v>
      </c>
      <c r="D340">
        <v>4.2050000000000001</v>
      </c>
      <c r="E340">
        <v>4.3949999999999996</v>
      </c>
      <c r="F340">
        <v>4.17</v>
      </c>
      <c r="G340" t="s">
        <v>6949</v>
      </c>
      <c r="H340" s="1">
        <v>3.4700000000000002E-2</v>
      </c>
    </row>
    <row r="341" spans="1:8" x14ac:dyDescent="0.3">
      <c r="A341">
        <v>340</v>
      </c>
      <c r="B341" t="s">
        <v>9909</v>
      </c>
      <c r="C341">
        <v>4.2779999999999996</v>
      </c>
      <c r="D341">
        <v>4.34</v>
      </c>
      <c r="E341">
        <v>4.4180000000000001</v>
      </c>
      <c r="F341">
        <v>4.2300000000000004</v>
      </c>
      <c r="G341" t="s">
        <v>8173</v>
      </c>
      <c r="H341" s="1">
        <v>-1.61E-2</v>
      </c>
    </row>
    <row r="342" spans="1:8" x14ac:dyDescent="0.3">
      <c r="A342">
        <v>341</v>
      </c>
      <c r="B342" t="s">
        <v>9908</v>
      </c>
      <c r="C342">
        <v>4.3940000000000001</v>
      </c>
      <c r="D342">
        <v>4.41</v>
      </c>
      <c r="E342">
        <v>4.4400000000000004</v>
      </c>
      <c r="F342">
        <v>4.2699999999999996</v>
      </c>
      <c r="G342" t="s">
        <v>9131</v>
      </c>
      <c r="H342" s="1">
        <v>2.7099999999999999E-2</v>
      </c>
    </row>
    <row r="343" spans="1:8" x14ac:dyDescent="0.3">
      <c r="A343">
        <v>342</v>
      </c>
      <c r="B343" t="s">
        <v>9907</v>
      </c>
      <c r="C343">
        <v>4.6529999999999996</v>
      </c>
      <c r="D343">
        <v>4.4400000000000004</v>
      </c>
      <c r="E343">
        <v>4.67</v>
      </c>
      <c r="F343">
        <v>4.4349999999999996</v>
      </c>
      <c r="G343" t="s">
        <v>7155</v>
      </c>
      <c r="H343" s="1">
        <v>5.8900000000000001E-2</v>
      </c>
    </row>
    <row r="344" spans="1:8" x14ac:dyDescent="0.3">
      <c r="A344">
        <v>343</v>
      </c>
      <c r="B344" t="s">
        <v>9905</v>
      </c>
      <c r="C344">
        <v>4.298</v>
      </c>
      <c r="D344">
        <v>4.6609999999999996</v>
      </c>
      <c r="E344">
        <v>4.7</v>
      </c>
      <c r="F344">
        <v>4.28</v>
      </c>
      <c r="G344" t="s">
        <v>9906</v>
      </c>
      <c r="H344" s="1">
        <v>-7.6300000000000007E-2</v>
      </c>
    </row>
    <row r="345" spans="1:8" x14ac:dyDescent="0.3">
      <c r="A345">
        <v>344</v>
      </c>
      <c r="B345" t="s">
        <v>9904</v>
      </c>
      <c r="C345">
        <v>4.2480000000000002</v>
      </c>
      <c r="D345">
        <v>4.29</v>
      </c>
      <c r="E345">
        <v>4.3049999999999997</v>
      </c>
      <c r="F345">
        <v>4.18</v>
      </c>
      <c r="G345" t="s">
        <v>8566</v>
      </c>
      <c r="H345" s="1">
        <v>-1.1599999999999999E-2</v>
      </c>
    </row>
    <row r="346" spans="1:8" x14ac:dyDescent="0.3">
      <c r="A346">
        <v>345</v>
      </c>
      <c r="B346" t="s">
        <v>9902</v>
      </c>
      <c r="C346">
        <v>4.2910000000000004</v>
      </c>
      <c r="D346">
        <v>4.26</v>
      </c>
      <c r="E346">
        <v>4.3099999999999996</v>
      </c>
      <c r="F346">
        <v>4.1550000000000002</v>
      </c>
      <c r="G346" t="s">
        <v>9903</v>
      </c>
      <c r="H346" s="1">
        <v>1.01E-2</v>
      </c>
    </row>
    <row r="347" spans="1:8" x14ac:dyDescent="0.3">
      <c r="A347">
        <v>346</v>
      </c>
      <c r="B347" t="s">
        <v>9901</v>
      </c>
      <c r="C347">
        <v>4.1130000000000004</v>
      </c>
      <c r="D347">
        <v>4.24</v>
      </c>
      <c r="E347">
        <v>4.26</v>
      </c>
      <c r="F347">
        <v>4.1050000000000004</v>
      </c>
      <c r="G347" t="s">
        <v>7696</v>
      </c>
      <c r="H347" s="1">
        <v>-4.1500000000000002E-2</v>
      </c>
    </row>
    <row r="348" spans="1:8" x14ac:dyDescent="0.3">
      <c r="A348">
        <v>347</v>
      </c>
      <c r="B348" t="s">
        <v>9900</v>
      </c>
      <c r="C348">
        <v>4.1230000000000002</v>
      </c>
      <c r="D348">
        <v>4.1100000000000003</v>
      </c>
      <c r="E348">
        <v>4.1349999999999998</v>
      </c>
      <c r="F348">
        <v>4.05</v>
      </c>
      <c r="G348" t="s">
        <v>8579</v>
      </c>
      <c r="H348" s="1">
        <v>2.3999999999999998E-3</v>
      </c>
    </row>
    <row r="349" spans="1:8" x14ac:dyDescent="0.3">
      <c r="A349">
        <v>348</v>
      </c>
      <c r="B349" t="s">
        <v>9898</v>
      </c>
      <c r="C349">
        <v>4.1130000000000004</v>
      </c>
      <c r="D349">
        <v>4.13</v>
      </c>
      <c r="E349">
        <v>4.18</v>
      </c>
      <c r="F349">
        <v>4.0449999999999999</v>
      </c>
      <c r="G349" t="s">
        <v>9899</v>
      </c>
      <c r="H349" s="1">
        <v>-2.3999999999999998E-3</v>
      </c>
    </row>
    <row r="350" spans="1:8" x14ac:dyDescent="0.3">
      <c r="A350">
        <v>349</v>
      </c>
      <c r="B350" t="s">
        <v>9896</v>
      </c>
      <c r="C350">
        <v>4.0540000000000003</v>
      </c>
      <c r="D350">
        <v>4.125</v>
      </c>
      <c r="E350">
        <v>4.2300000000000004</v>
      </c>
      <c r="F350">
        <v>4.0199999999999996</v>
      </c>
      <c r="G350" t="s">
        <v>9897</v>
      </c>
      <c r="H350" s="1">
        <v>-1.43E-2</v>
      </c>
    </row>
    <row r="351" spans="1:8" x14ac:dyDescent="0.3">
      <c r="A351">
        <v>350</v>
      </c>
      <c r="B351" t="s">
        <v>9894</v>
      </c>
      <c r="C351">
        <v>3.9729999999999999</v>
      </c>
      <c r="D351">
        <v>4.0540000000000003</v>
      </c>
      <c r="E351">
        <v>4.0549999999999997</v>
      </c>
      <c r="F351">
        <v>3.95</v>
      </c>
      <c r="G351" t="s">
        <v>9895</v>
      </c>
      <c r="H351" s="1">
        <v>-0.02</v>
      </c>
    </row>
    <row r="352" spans="1:8" x14ac:dyDescent="0.3">
      <c r="A352">
        <v>351</v>
      </c>
      <c r="B352" t="s">
        <v>9892</v>
      </c>
      <c r="C352">
        <v>3.738</v>
      </c>
      <c r="D352">
        <v>3.9449999999999998</v>
      </c>
      <c r="E352">
        <v>3.9449999999999998</v>
      </c>
      <c r="F352">
        <v>3.68</v>
      </c>
      <c r="G352" t="s">
        <v>9893</v>
      </c>
      <c r="H352" s="1">
        <v>-5.91E-2</v>
      </c>
    </row>
    <row r="353" spans="1:8" x14ac:dyDescent="0.3">
      <c r="A353">
        <v>352</v>
      </c>
      <c r="B353" t="s">
        <v>9890</v>
      </c>
      <c r="C353">
        <v>3.9809999999999999</v>
      </c>
      <c r="D353">
        <v>3.8050000000000002</v>
      </c>
      <c r="E353">
        <v>4.01</v>
      </c>
      <c r="F353">
        <v>3.67</v>
      </c>
      <c r="G353" t="s">
        <v>9891</v>
      </c>
      <c r="H353" s="1">
        <v>6.5000000000000002E-2</v>
      </c>
    </row>
    <row r="354" spans="1:8" x14ac:dyDescent="0.3">
      <c r="A354">
        <v>353</v>
      </c>
      <c r="B354" t="s">
        <v>9888</v>
      </c>
      <c r="C354">
        <v>3.9140000000000001</v>
      </c>
      <c r="D354">
        <v>4</v>
      </c>
      <c r="E354">
        <v>4.0750000000000002</v>
      </c>
      <c r="F354">
        <v>3.78</v>
      </c>
      <c r="G354" t="s">
        <v>9889</v>
      </c>
      <c r="H354" s="1">
        <v>-1.6799999999999999E-2</v>
      </c>
    </row>
    <row r="355" spans="1:8" x14ac:dyDescent="0.3">
      <c r="A355">
        <v>354</v>
      </c>
      <c r="B355" t="s">
        <v>9887</v>
      </c>
      <c r="C355">
        <v>3.93</v>
      </c>
      <c r="D355">
        <v>3.8980000000000001</v>
      </c>
      <c r="E355">
        <v>4</v>
      </c>
      <c r="F355">
        <v>3.8109999999999999</v>
      </c>
      <c r="G355" t="s">
        <v>7641</v>
      </c>
      <c r="H355" s="1">
        <v>4.1000000000000003E-3</v>
      </c>
    </row>
    <row r="356" spans="1:8" x14ac:dyDescent="0.3">
      <c r="A356">
        <v>355</v>
      </c>
      <c r="B356" t="s">
        <v>9885</v>
      </c>
      <c r="C356">
        <v>4.069</v>
      </c>
      <c r="D356">
        <v>4.0979999999999999</v>
      </c>
      <c r="E356">
        <v>4.149</v>
      </c>
      <c r="F356">
        <v>4.09</v>
      </c>
      <c r="G356" t="s">
        <v>9886</v>
      </c>
      <c r="H356" s="1">
        <v>3.5400000000000001E-2</v>
      </c>
    </row>
    <row r="357" spans="1:8" x14ac:dyDescent="0.3">
      <c r="A357">
        <v>356</v>
      </c>
      <c r="B357" t="s">
        <v>9883</v>
      </c>
      <c r="C357">
        <v>3.8919999999999999</v>
      </c>
      <c r="D357">
        <v>4.0979999999999999</v>
      </c>
      <c r="E357">
        <v>4.1790000000000003</v>
      </c>
      <c r="F357">
        <v>3.85</v>
      </c>
      <c r="G357" t="s">
        <v>9884</v>
      </c>
      <c r="H357" s="1">
        <v>-4.3499999999999997E-2</v>
      </c>
    </row>
    <row r="358" spans="1:8" x14ac:dyDescent="0.3">
      <c r="A358">
        <v>357</v>
      </c>
      <c r="B358" t="s">
        <v>9882</v>
      </c>
      <c r="C358">
        <v>3.8010000000000002</v>
      </c>
      <c r="D358">
        <v>3.89</v>
      </c>
      <c r="E358">
        <v>3.915</v>
      </c>
      <c r="F358">
        <v>3.73</v>
      </c>
      <c r="G358" t="s">
        <v>8331</v>
      </c>
      <c r="H358" s="1">
        <v>-2.3400000000000001E-2</v>
      </c>
    </row>
    <row r="359" spans="1:8" x14ac:dyDescent="0.3">
      <c r="A359">
        <v>358</v>
      </c>
      <c r="B359" t="s">
        <v>9880</v>
      </c>
      <c r="C359">
        <v>3.79</v>
      </c>
      <c r="D359">
        <v>3.81</v>
      </c>
      <c r="E359">
        <v>3.8450000000000002</v>
      </c>
      <c r="F359">
        <v>3.7480000000000002</v>
      </c>
      <c r="G359" t="s">
        <v>9881</v>
      </c>
      <c r="H359" s="1">
        <v>-2.8999999999999998E-3</v>
      </c>
    </row>
    <row r="360" spans="1:8" x14ac:dyDescent="0.3">
      <c r="A360">
        <v>359</v>
      </c>
      <c r="B360" t="s">
        <v>9879</v>
      </c>
      <c r="C360">
        <v>3.9220000000000002</v>
      </c>
      <c r="D360">
        <v>3.79</v>
      </c>
      <c r="E360">
        <v>3.93</v>
      </c>
      <c r="F360">
        <v>3.7250000000000001</v>
      </c>
      <c r="G360" t="s">
        <v>8382</v>
      </c>
      <c r="H360" s="1">
        <v>3.4799999999999998E-2</v>
      </c>
    </row>
    <row r="361" spans="1:8" x14ac:dyDescent="0.3">
      <c r="A361">
        <v>360</v>
      </c>
      <c r="B361" t="s">
        <v>9877</v>
      </c>
      <c r="C361">
        <v>4.1790000000000003</v>
      </c>
      <c r="D361">
        <v>3.98</v>
      </c>
      <c r="E361">
        <v>4.21</v>
      </c>
      <c r="F361">
        <v>3.94</v>
      </c>
      <c r="G361" t="s">
        <v>9878</v>
      </c>
      <c r="H361" s="1">
        <v>6.5500000000000003E-2</v>
      </c>
    </row>
    <row r="362" spans="1:8" x14ac:dyDescent="0.3">
      <c r="A362">
        <v>361</v>
      </c>
      <c r="B362" t="s">
        <v>9875</v>
      </c>
      <c r="C362">
        <v>4.3010000000000002</v>
      </c>
      <c r="D362">
        <v>4.18</v>
      </c>
      <c r="E362">
        <v>4.4400000000000004</v>
      </c>
      <c r="F362">
        <v>4.0759999999999996</v>
      </c>
      <c r="G362" t="s">
        <v>9876</v>
      </c>
      <c r="H362" s="1">
        <v>2.92E-2</v>
      </c>
    </row>
    <row r="363" spans="1:8" x14ac:dyDescent="0.3">
      <c r="A363">
        <v>362</v>
      </c>
      <c r="B363" t="s">
        <v>9873</v>
      </c>
      <c r="C363">
        <v>4.1120000000000001</v>
      </c>
      <c r="D363">
        <v>4.3079999999999998</v>
      </c>
      <c r="E363">
        <v>4.335</v>
      </c>
      <c r="F363">
        <v>4.0599999999999996</v>
      </c>
      <c r="G363" t="s">
        <v>9874</v>
      </c>
      <c r="H363" s="1">
        <v>-4.3900000000000002E-2</v>
      </c>
    </row>
    <row r="364" spans="1:8" x14ac:dyDescent="0.3">
      <c r="A364">
        <v>363</v>
      </c>
      <c r="B364" t="s">
        <v>9871</v>
      </c>
      <c r="C364">
        <v>4.0380000000000003</v>
      </c>
      <c r="D364">
        <v>4.08</v>
      </c>
      <c r="E364">
        <v>4.13</v>
      </c>
      <c r="F364">
        <v>3.9750000000000001</v>
      </c>
      <c r="G364" t="s">
        <v>9872</v>
      </c>
      <c r="H364" s="1">
        <v>-1.7999999999999999E-2</v>
      </c>
    </row>
    <row r="365" spans="1:8" x14ac:dyDescent="0.3">
      <c r="A365">
        <v>364</v>
      </c>
      <c r="B365" t="s">
        <v>9869</v>
      </c>
      <c r="C365">
        <v>3.9790000000000001</v>
      </c>
      <c r="D365">
        <v>4.0350000000000001</v>
      </c>
      <c r="E365">
        <v>4.0599999999999996</v>
      </c>
      <c r="F365">
        <v>3.92</v>
      </c>
      <c r="G365" t="s">
        <v>9870</v>
      </c>
      <c r="H365" s="1">
        <v>-1.46E-2</v>
      </c>
    </row>
    <row r="366" spans="1:8" x14ac:dyDescent="0.3">
      <c r="A366">
        <v>365</v>
      </c>
      <c r="B366" t="s">
        <v>9868</v>
      </c>
      <c r="C366">
        <v>3.9390000000000001</v>
      </c>
      <c r="D366">
        <v>3.94</v>
      </c>
      <c r="E366">
        <v>4.1500000000000004</v>
      </c>
      <c r="F366">
        <v>3.89</v>
      </c>
      <c r="G366" t="s">
        <v>7520</v>
      </c>
      <c r="H366" s="1">
        <v>-1.01E-2</v>
      </c>
    </row>
    <row r="367" spans="1:8" x14ac:dyDescent="0.3">
      <c r="A367">
        <v>366</v>
      </c>
      <c r="B367" t="s">
        <v>9866</v>
      </c>
      <c r="C367">
        <v>3.9809999999999999</v>
      </c>
      <c r="D367">
        <v>3.93</v>
      </c>
      <c r="E367">
        <v>4.05</v>
      </c>
      <c r="F367">
        <v>3.8759999999999999</v>
      </c>
      <c r="G367" t="s">
        <v>9867</v>
      </c>
      <c r="H367" s="1">
        <v>1.0699999999999999E-2</v>
      </c>
    </row>
    <row r="368" spans="1:8" x14ac:dyDescent="0.3">
      <c r="A368">
        <v>367</v>
      </c>
      <c r="B368" t="s">
        <v>9864</v>
      </c>
      <c r="C368">
        <v>3.734</v>
      </c>
      <c r="D368">
        <v>3.97</v>
      </c>
      <c r="E368">
        <v>3.98</v>
      </c>
      <c r="F368">
        <v>3.69</v>
      </c>
      <c r="G368" t="s">
        <v>9865</v>
      </c>
      <c r="H368" s="1">
        <v>-6.2E-2</v>
      </c>
    </row>
    <row r="369" spans="1:8" x14ac:dyDescent="0.3">
      <c r="A369">
        <v>368</v>
      </c>
      <c r="B369" t="s">
        <v>9863</v>
      </c>
      <c r="C369">
        <v>3.7469999999999999</v>
      </c>
      <c r="D369">
        <v>3.73</v>
      </c>
      <c r="E369">
        <v>3.78</v>
      </c>
      <c r="F369">
        <v>3.7050000000000001</v>
      </c>
      <c r="G369" t="s">
        <v>8552</v>
      </c>
      <c r="H369" s="1">
        <v>3.5000000000000001E-3</v>
      </c>
    </row>
    <row r="370" spans="1:8" x14ac:dyDescent="0.3">
      <c r="A370">
        <v>369</v>
      </c>
      <c r="B370" t="s">
        <v>9861</v>
      </c>
      <c r="C370">
        <v>3.742</v>
      </c>
      <c r="D370">
        <v>3.7690000000000001</v>
      </c>
      <c r="E370">
        <v>3.82</v>
      </c>
      <c r="F370">
        <v>3.72</v>
      </c>
      <c r="G370" t="s">
        <v>9862</v>
      </c>
      <c r="H370" s="1">
        <v>-1.2999999999999999E-3</v>
      </c>
    </row>
    <row r="371" spans="1:8" x14ac:dyDescent="0.3">
      <c r="A371">
        <v>370</v>
      </c>
      <c r="B371" t="s">
        <v>9859</v>
      </c>
      <c r="C371">
        <v>3.4460000000000002</v>
      </c>
      <c r="D371">
        <v>3.68</v>
      </c>
      <c r="E371">
        <v>3.7</v>
      </c>
      <c r="F371">
        <v>3.43</v>
      </c>
      <c r="G371" t="s">
        <v>9860</v>
      </c>
      <c r="H371" s="1">
        <v>-7.9100000000000004E-2</v>
      </c>
    </row>
    <row r="372" spans="1:8" x14ac:dyDescent="0.3">
      <c r="A372">
        <v>371</v>
      </c>
      <c r="B372" t="s">
        <v>9857</v>
      </c>
      <c r="C372">
        <v>3.3969999999999998</v>
      </c>
      <c r="D372">
        <v>3.4420000000000002</v>
      </c>
      <c r="E372">
        <v>3.49</v>
      </c>
      <c r="F372">
        <v>3.39</v>
      </c>
      <c r="G372" t="s">
        <v>9858</v>
      </c>
      <c r="H372" s="1">
        <v>-1.4200000000000001E-2</v>
      </c>
    </row>
    <row r="373" spans="1:8" x14ac:dyDescent="0.3">
      <c r="A373">
        <v>372</v>
      </c>
      <c r="B373" t="s">
        <v>9855</v>
      </c>
      <c r="C373">
        <v>3.1819999999999999</v>
      </c>
      <c r="D373">
        <v>3.37</v>
      </c>
      <c r="E373">
        <v>3.4049999999999998</v>
      </c>
      <c r="F373">
        <v>3.13</v>
      </c>
      <c r="G373" t="s">
        <v>9856</v>
      </c>
      <c r="H373" s="1">
        <v>-6.3299999999999995E-2</v>
      </c>
    </row>
    <row r="374" spans="1:8" x14ac:dyDescent="0.3">
      <c r="A374">
        <v>373</v>
      </c>
      <c r="B374" t="s">
        <v>9854</v>
      </c>
      <c r="C374">
        <v>3.28</v>
      </c>
      <c r="D374">
        <v>3.3050000000000002</v>
      </c>
      <c r="E374">
        <v>3.3650000000000002</v>
      </c>
      <c r="F374">
        <v>3.2250000000000001</v>
      </c>
      <c r="G374" t="s">
        <v>7712</v>
      </c>
      <c r="H374" s="1">
        <v>3.0800000000000001E-2</v>
      </c>
    </row>
    <row r="375" spans="1:8" x14ac:dyDescent="0.3">
      <c r="A375">
        <v>374</v>
      </c>
      <c r="B375" t="s">
        <v>9853</v>
      </c>
      <c r="C375">
        <v>3.0960000000000001</v>
      </c>
      <c r="D375">
        <v>3.28</v>
      </c>
      <c r="E375">
        <v>3.28</v>
      </c>
      <c r="F375">
        <v>3.0550000000000002</v>
      </c>
      <c r="G375" t="s">
        <v>7921</v>
      </c>
      <c r="H375" s="1">
        <v>-5.6099999999999997E-2</v>
      </c>
    </row>
    <row r="376" spans="1:8" x14ac:dyDescent="0.3">
      <c r="A376">
        <v>375</v>
      </c>
      <c r="B376" t="s">
        <v>9852</v>
      </c>
      <c r="C376">
        <v>3.117</v>
      </c>
      <c r="D376">
        <v>3.09</v>
      </c>
      <c r="E376">
        <v>3.2</v>
      </c>
      <c r="F376">
        <v>3.0030000000000001</v>
      </c>
      <c r="G376" t="s">
        <v>8972</v>
      </c>
      <c r="H376" s="1">
        <v>6.7999999999999996E-3</v>
      </c>
    </row>
    <row r="377" spans="1:8" x14ac:dyDescent="0.3">
      <c r="A377">
        <v>376</v>
      </c>
      <c r="B377" t="s">
        <v>9850</v>
      </c>
      <c r="C377">
        <v>3.2010000000000001</v>
      </c>
      <c r="D377">
        <v>3.15</v>
      </c>
      <c r="E377">
        <v>3.23</v>
      </c>
      <c r="F377">
        <v>3.125</v>
      </c>
      <c r="G377" t="s">
        <v>9851</v>
      </c>
      <c r="H377" s="1">
        <v>2.69E-2</v>
      </c>
    </row>
    <row r="378" spans="1:8" x14ac:dyDescent="0.3">
      <c r="A378">
        <v>377</v>
      </c>
      <c r="B378" t="s">
        <v>9848</v>
      </c>
      <c r="C378">
        <v>3.1360000000000001</v>
      </c>
      <c r="D378">
        <v>3.25</v>
      </c>
      <c r="E378">
        <v>3.29</v>
      </c>
      <c r="F378">
        <v>3.04</v>
      </c>
      <c r="G378" t="s">
        <v>9849</v>
      </c>
      <c r="H378" s="1">
        <v>-2.0299999999999999E-2</v>
      </c>
    </row>
    <row r="379" spans="1:8" x14ac:dyDescent="0.3">
      <c r="A379">
        <v>378</v>
      </c>
      <c r="B379" t="s">
        <v>9846</v>
      </c>
      <c r="C379">
        <v>3.218</v>
      </c>
      <c r="D379">
        <v>3.17</v>
      </c>
      <c r="E379">
        <v>3.2349999999999999</v>
      </c>
      <c r="F379">
        <v>3.125</v>
      </c>
      <c r="G379" t="s">
        <v>9847</v>
      </c>
      <c r="H379" s="1">
        <v>2.6100000000000002E-2</v>
      </c>
    </row>
    <row r="380" spans="1:8" x14ac:dyDescent="0.3">
      <c r="A380">
        <v>379</v>
      </c>
      <c r="B380" t="s">
        <v>9845</v>
      </c>
      <c r="C380">
        <v>3.153</v>
      </c>
      <c r="D380">
        <v>3.2010000000000001</v>
      </c>
      <c r="E380">
        <v>3.335</v>
      </c>
      <c r="F380">
        <v>3.1349999999999998</v>
      </c>
      <c r="G380" t="s">
        <v>6473</v>
      </c>
      <c r="H380" s="1">
        <v>-2.0199999999999999E-2</v>
      </c>
    </row>
    <row r="381" spans="1:8" x14ac:dyDescent="0.3">
      <c r="A381">
        <v>380</v>
      </c>
      <c r="B381" t="s">
        <v>9844</v>
      </c>
      <c r="C381">
        <v>3.282</v>
      </c>
      <c r="D381">
        <v>3.1520000000000001</v>
      </c>
      <c r="E381">
        <v>3.34</v>
      </c>
      <c r="F381">
        <v>3.1520000000000001</v>
      </c>
      <c r="G381" t="s">
        <v>437</v>
      </c>
      <c r="H381" s="1">
        <v>4.0899999999999999E-2</v>
      </c>
    </row>
    <row r="382" spans="1:8" x14ac:dyDescent="0.3">
      <c r="A382">
        <v>381</v>
      </c>
      <c r="B382" t="s">
        <v>9842</v>
      </c>
      <c r="C382">
        <v>3.3420000000000001</v>
      </c>
      <c r="D382">
        <v>3.3149999999999999</v>
      </c>
      <c r="E382">
        <v>3.3650000000000002</v>
      </c>
      <c r="F382">
        <v>3.2050000000000001</v>
      </c>
      <c r="G382" t="s">
        <v>9843</v>
      </c>
      <c r="H382" s="1">
        <v>1.83E-2</v>
      </c>
    </row>
    <row r="383" spans="1:8" x14ac:dyDescent="0.3">
      <c r="A383">
        <v>382</v>
      </c>
      <c r="B383" t="s">
        <v>9840</v>
      </c>
      <c r="C383">
        <v>3.4279999999999999</v>
      </c>
      <c r="D383">
        <v>3.38</v>
      </c>
      <c r="E383">
        <v>3.45</v>
      </c>
      <c r="F383">
        <v>3.3220000000000001</v>
      </c>
      <c r="G383" t="s">
        <v>9841</v>
      </c>
      <c r="H383" s="1">
        <v>2.5700000000000001E-2</v>
      </c>
    </row>
    <row r="384" spans="1:8" x14ac:dyDescent="0.3">
      <c r="A384">
        <v>383</v>
      </c>
      <c r="B384" t="s">
        <v>9838</v>
      </c>
      <c r="C384">
        <v>3.25</v>
      </c>
      <c r="D384">
        <v>3.42</v>
      </c>
      <c r="E384">
        <v>3.4350000000000001</v>
      </c>
      <c r="F384">
        <v>3.23</v>
      </c>
      <c r="G384" t="s">
        <v>9839</v>
      </c>
      <c r="H384" s="1">
        <v>-5.1900000000000002E-2</v>
      </c>
    </row>
    <row r="385" spans="1:8" x14ac:dyDescent="0.3">
      <c r="A385">
        <v>384</v>
      </c>
      <c r="B385" t="s">
        <v>9836</v>
      </c>
      <c r="C385">
        <v>3.0680000000000001</v>
      </c>
      <c r="D385">
        <v>3.22</v>
      </c>
      <c r="E385">
        <v>3.22</v>
      </c>
      <c r="F385">
        <v>3.05</v>
      </c>
      <c r="G385" t="s">
        <v>9837</v>
      </c>
      <c r="H385" s="1">
        <v>-5.6000000000000001E-2</v>
      </c>
    </row>
    <row r="386" spans="1:8" x14ac:dyDescent="0.3">
      <c r="A386">
        <v>385</v>
      </c>
      <c r="B386" t="s">
        <v>9834</v>
      </c>
      <c r="C386">
        <v>3.165</v>
      </c>
      <c r="D386">
        <v>3.0649999999999999</v>
      </c>
      <c r="E386">
        <v>3.1949999999999998</v>
      </c>
      <c r="F386">
        <v>3.0550000000000002</v>
      </c>
      <c r="G386" t="s">
        <v>9835</v>
      </c>
      <c r="H386" s="1">
        <v>3.1600000000000003E-2</v>
      </c>
    </row>
    <row r="387" spans="1:8" x14ac:dyDescent="0.3">
      <c r="A387">
        <v>386</v>
      </c>
      <c r="B387" t="s">
        <v>9833</v>
      </c>
      <c r="C387">
        <v>3.0870000000000002</v>
      </c>
      <c r="D387">
        <v>3.1749999999999998</v>
      </c>
      <c r="E387">
        <v>3.2149999999999999</v>
      </c>
      <c r="F387">
        <v>3.0550000000000002</v>
      </c>
      <c r="G387" t="s">
        <v>7631</v>
      </c>
      <c r="H387" s="1">
        <v>-2.46E-2</v>
      </c>
    </row>
    <row r="388" spans="1:8" x14ac:dyDescent="0.3">
      <c r="A388">
        <v>387</v>
      </c>
      <c r="B388" t="s">
        <v>9832</v>
      </c>
      <c r="C388">
        <v>2.9390000000000001</v>
      </c>
      <c r="D388">
        <v>3.0760000000000001</v>
      </c>
      <c r="E388">
        <v>3.105</v>
      </c>
      <c r="F388">
        <v>2.91</v>
      </c>
      <c r="G388" t="s">
        <v>8903</v>
      </c>
      <c r="H388" s="1">
        <v>-4.7899999999999998E-2</v>
      </c>
    </row>
    <row r="389" spans="1:8" x14ac:dyDescent="0.3">
      <c r="A389">
        <v>388</v>
      </c>
      <c r="B389" t="s">
        <v>9830</v>
      </c>
      <c r="C389">
        <v>2.9550000000000001</v>
      </c>
      <c r="D389">
        <v>2.9489999999999998</v>
      </c>
      <c r="E389">
        <v>3.0049999999999999</v>
      </c>
      <c r="F389">
        <v>2.8809999999999998</v>
      </c>
      <c r="G389" t="s">
        <v>9831</v>
      </c>
      <c r="H389" s="1">
        <v>5.4000000000000003E-3</v>
      </c>
    </row>
    <row r="390" spans="1:8" x14ac:dyDescent="0.3">
      <c r="A390">
        <v>389</v>
      </c>
      <c r="B390" t="s">
        <v>9828</v>
      </c>
      <c r="C390">
        <v>2.9780000000000002</v>
      </c>
      <c r="D390">
        <v>2.94</v>
      </c>
      <c r="E390">
        <v>3.01</v>
      </c>
      <c r="F390">
        <v>2.9049999999999998</v>
      </c>
      <c r="G390" t="s">
        <v>9829</v>
      </c>
      <c r="H390" s="1">
        <v>7.7999999999999996E-3</v>
      </c>
    </row>
    <row r="391" spans="1:8" x14ac:dyDescent="0.3">
      <c r="A391">
        <v>390</v>
      </c>
      <c r="B391" t="s">
        <v>9826</v>
      </c>
      <c r="C391">
        <v>2.97</v>
      </c>
      <c r="D391">
        <v>2.99</v>
      </c>
      <c r="E391">
        <v>2.9950000000000001</v>
      </c>
      <c r="F391">
        <v>2.9350000000000001</v>
      </c>
      <c r="G391" t="s">
        <v>9827</v>
      </c>
      <c r="H391" s="1">
        <v>-2.7000000000000001E-3</v>
      </c>
    </row>
    <row r="392" spans="1:8" x14ac:dyDescent="0.3">
      <c r="A392">
        <v>391</v>
      </c>
      <c r="B392" t="s">
        <v>9824</v>
      </c>
      <c r="C392">
        <v>3.2759999999999998</v>
      </c>
      <c r="D392">
        <v>2.972</v>
      </c>
      <c r="E392">
        <v>3.2850000000000001</v>
      </c>
      <c r="F392">
        <v>2.9390000000000001</v>
      </c>
      <c r="G392" t="s">
        <v>9825</v>
      </c>
      <c r="H392" s="1">
        <v>0.10299999999999999</v>
      </c>
    </row>
    <row r="393" spans="1:8" x14ac:dyDescent="0.3">
      <c r="A393">
        <v>392</v>
      </c>
      <c r="B393" t="s">
        <v>9822</v>
      </c>
      <c r="C393">
        <v>3.1280000000000001</v>
      </c>
      <c r="D393">
        <v>3.28</v>
      </c>
      <c r="E393">
        <v>3.36</v>
      </c>
      <c r="F393">
        <v>3.1</v>
      </c>
      <c r="G393" t="s">
        <v>9823</v>
      </c>
      <c r="H393" s="1">
        <v>-4.5199999999999997E-2</v>
      </c>
    </row>
    <row r="394" spans="1:8" x14ac:dyDescent="0.3">
      <c r="A394">
        <v>393</v>
      </c>
      <c r="B394" t="s">
        <v>9821</v>
      </c>
      <c r="C394">
        <v>3.1669999999999998</v>
      </c>
      <c r="D394">
        <v>3.28</v>
      </c>
      <c r="E394">
        <v>3.36</v>
      </c>
      <c r="F394">
        <v>3.06</v>
      </c>
      <c r="G394" t="s">
        <v>1581</v>
      </c>
      <c r="H394" s="1">
        <v>1.2500000000000001E-2</v>
      </c>
    </row>
    <row r="395" spans="1:8" x14ac:dyDescent="0.3">
      <c r="A395">
        <v>394</v>
      </c>
      <c r="B395" t="s">
        <v>9820</v>
      </c>
      <c r="C395">
        <v>3.3530000000000002</v>
      </c>
      <c r="D395">
        <v>3.21</v>
      </c>
      <c r="E395">
        <v>3.4</v>
      </c>
      <c r="F395">
        <v>3.19</v>
      </c>
      <c r="G395" t="s">
        <v>7774</v>
      </c>
      <c r="H395" s="1">
        <v>5.8700000000000002E-2</v>
      </c>
    </row>
    <row r="396" spans="1:8" x14ac:dyDescent="0.3">
      <c r="A396">
        <v>395</v>
      </c>
      <c r="B396" t="s">
        <v>9819</v>
      </c>
      <c r="C396">
        <v>3.2959999999999998</v>
      </c>
      <c r="D396">
        <v>3.35</v>
      </c>
      <c r="E396">
        <v>3.4249999999999998</v>
      </c>
      <c r="F396">
        <v>3.23</v>
      </c>
      <c r="G396" t="s">
        <v>9137</v>
      </c>
      <c r="H396" s="1">
        <v>-1.7000000000000001E-2</v>
      </c>
    </row>
    <row r="397" spans="1:8" x14ac:dyDescent="0.3">
      <c r="A397">
        <v>396</v>
      </c>
      <c r="B397" t="s">
        <v>9818</v>
      </c>
      <c r="C397">
        <v>3.081</v>
      </c>
      <c r="D397">
        <v>3.3</v>
      </c>
      <c r="E397">
        <v>3.355</v>
      </c>
      <c r="F397">
        <v>3.07</v>
      </c>
      <c r="G397" t="s">
        <v>7751</v>
      </c>
      <c r="H397" s="1">
        <v>-6.5199999999999994E-2</v>
      </c>
    </row>
    <row r="398" spans="1:8" x14ac:dyDescent="0.3">
      <c r="A398">
        <v>397</v>
      </c>
      <c r="B398" t="s">
        <v>9817</v>
      </c>
      <c r="C398">
        <v>3.1920000000000002</v>
      </c>
      <c r="D398">
        <v>3.09</v>
      </c>
      <c r="E398">
        <v>3.21</v>
      </c>
      <c r="F398">
        <v>3.0510000000000002</v>
      </c>
      <c r="G398" t="s">
        <v>8437</v>
      </c>
      <c r="H398" s="1">
        <v>3.5999999999999997E-2</v>
      </c>
    </row>
    <row r="399" spans="1:8" x14ac:dyDescent="0.3">
      <c r="A399">
        <v>398</v>
      </c>
      <c r="B399" t="s">
        <v>9815</v>
      </c>
      <c r="C399">
        <v>2.9710000000000001</v>
      </c>
      <c r="D399">
        <v>3.16</v>
      </c>
      <c r="E399">
        <v>3.18</v>
      </c>
      <c r="F399">
        <v>2.94</v>
      </c>
      <c r="G399" t="s">
        <v>9816</v>
      </c>
      <c r="H399" s="1">
        <v>-6.9199999999999998E-2</v>
      </c>
    </row>
    <row r="400" spans="1:8" x14ac:dyDescent="0.3">
      <c r="A400">
        <v>399</v>
      </c>
      <c r="B400" t="s">
        <v>9814</v>
      </c>
      <c r="C400">
        <v>3.0270000000000001</v>
      </c>
      <c r="D400">
        <v>2.9649999999999999</v>
      </c>
      <c r="E400">
        <v>3.05</v>
      </c>
      <c r="F400">
        <v>2.91</v>
      </c>
      <c r="G400" t="s">
        <v>7569</v>
      </c>
      <c r="H400" s="1">
        <v>1.8800000000000001E-2</v>
      </c>
    </row>
    <row r="401" spans="1:8" x14ac:dyDescent="0.3">
      <c r="A401">
        <v>400</v>
      </c>
      <c r="B401" t="s">
        <v>9812</v>
      </c>
      <c r="C401">
        <v>2.9710000000000001</v>
      </c>
      <c r="D401">
        <v>3.05</v>
      </c>
      <c r="E401">
        <v>3.1</v>
      </c>
      <c r="F401">
        <v>2.95</v>
      </c>
      <c r="G401" t="s">
        <v>9813</v>
      </c>
      <c r="H401" s="1">
        <v>-1.8499999999999999E-2</v>
      </c>
    </row>
    <row r="402" spans="1:8" x14ac:dyDescent="0.3">
      <c r="A402">
        <v>401</v>
      </c>
      <c r="B402" t="s">
        <v>9810</v>
      </c>
      <c r="C402">
        <v>3.036</v>
      </c>
      <c r="D402">
        <v>2.972</v>
      </c>
      <c r="E402">
        <v>3.08</v>
      </c>
      <c r="F402">
        <v>2.97</v>
      </c>
      <c r="G402" t="s">
        <v>9811</v>
      </c>
      <c r="H402" s="1">
        <v>2.1899999999999999E-2</v>
      </c>
    </row>
    <row r="403" spans="1:8" x14ac:dyDescent="0.3">
      <c r="A403">
        <v>402</v>
      </c>
      <c r="B403" t="s">
        <v>9808</v>
      </c>
      <c r="C403">
        <v>2.956</v>
      </c>
      <c r="D403">
        <v>3.0649999999999999</v>
      </c>
      <c r="E403">
        <v>3.09</v>
      </c>
      <c r="F403">
        <v>2.93</v>
      </c>
      <c r="G403" t="s">
        <v>9809</v>
      </c>
      <c r="H403" s="1">
        <v>-2.64E-2</v>
      </c>
    </row>
    <row r="404" spans="1:8" x14ac:dyDescent="0.3">
      <c r="A404">
        <v>403</v>
      </c>
      <c r="B404" t="s">
        <v>9806</v>
      </c>
      <c r="C404">
        <v>3.04</v>
      </c>
      <c r="D404">
        <v>2.9590000000000001</v>
      </c>
      <c r="E404">
        <v>3.0550000000000002</v>
      </c>
      <c r="F404">
        <v>2.92</v>
      </c>
      <c r="G404" t="s">
        <v>9807</v>
      </c>
      <c r="H404" s="1">
        <v>2.8400000000000002E-2</v>
      </c>
    </row>
    <row r="405" spans="1:8" x14ac:dyDescent="0.3">
      <c r="A405">
        <v>404</v>
      </c>
      <c r="B405" t="s">
        <v>9804</v>
      </c>
      <c r="C405">
        <v>2.9990000000000001</v>
      </c>
      <c r="D405">
        <v>3.0049999999999999</v>
      </c>
      <c r="E405">
        <v>3.0459999999999998</v>
      </c>
      <c r="F405">
        <v>2.96</v>
      </c>
      <c r="G405" t="s">
        <v>9805</v>
      </c>
      <c r="H405" s="1">
        <v>-1.35E-2</v>
      </c>
    </row>
    <row r="406" spans="1:8" x14ac:dyDescent="0.3">
      <c r="A406">
        <v>405</v>
      </c>
      <c r="B406" t="s">
        <v>9802</v>
      </c>
      <c r="C406">
        <v>3.0939999999999999</v>
      </c>
      <c r="D406">
        <v>3</v>
      </c>
      <c r="E406">
        <v>3.11</v>
      </c>
      <c r="F406">
        <v>2.99</v>
      </c>
      <c r="G406" t="s">
        <v>9803</v>
      </c>
      <c r="H406" s="1">
        <v>3.1699999999999999E-2</v>
      </c>
    </row>
    <row r="407" spans="1:8" x14ac:dyDescent="0.3">
      <c r="A407">
        <v>406</v>
      </c>
      <c r="B407" t="s">
        <v>9800</v>
      </c>
      <c r="C407">
        <v>3.468</v>
      </c>
      <c r="D407">
        <v>3.109</v>
      </c>
      <c r="E407">
        <v>3.49</v>
      </c>
      <c r="F407">
        <v>3.03</v>
      </c>
      <c r="G407" t="s">
        <v>9801</v>
      </c>
      <c r="H407" s="1">
        <v>0.12089999999999999</v>
      </c>
    </row>
    <row r="408" spans="1:8" x14ac:dyDescent="0.3">
      <c r="A408">
        <v>407</v>
      </c>
      <c r="B408" t="s">
        <v>9799</v>
      </c>
      <c r="C408">
        <v>3.367</v>
      </c>
      <c r="D408">
        <v>3.43</v>
      </c>
      <c r="E408">
        <v>3.62</v>
      </c>
      <c r="F408">
        <v>3.16</v>
      </c>
      <c r="G408" t="s">
        <v>6321</v>
      </c>
      <c r="H408" s="1">
        <v>-2.9100000000000001E-2</v>
      </c>
    </row>
    <row r="409" spans="1:8" x14ac:dyDescent="0.3">
      <c r="A409">
        <v>408</v>
      </c>
      <c r="B409" t="s">
        <v>9798</v>
      </c>
      <c r="C409">
        <v>3.3029999999999999</v>
      </c>
      <c r="D409">
        <v>3.355</v>
      </c>
      <c r="E409">
        <v>3.395</v>
      </c>
      <c r="F409">
        <v>3.2349999999999999</v>
      </c>
      <c r="G409" t="s">
        <v>8542</v>
      </c>
      <c r="H409" s="1">
        <v>-1.9E-2</v>
      </c>
    </row>
    <row r="410" spans="1:8" x14ac:dyDescent="0.3">
      <c r="A410">
        <v>409</v>
      </c>
      <c r="B410" t="s">
        <v>9796</v>
      </c>
      <c r="C410">
        <v>3.1869999999999998</v>
      </c>
      <c r="D410">
        <v>3.2789999999999999</v>
      </c>
      <c r="E410">
        <v>3.2789999999999999</v>
      </c>
      <c r="F410">
        <v>3.15</v>
      </c>
      <c r="G410" t="s">
        <v>9797</v>
      </c>
      <c r="H410" s="1">
        <v>-3.5099999999999999E-2</v>
      </c>
    </row>
    <row r="411" spans="1:8" x14ac:dyDescent="0.3">
      <c r="A411">
        <v>410</v>
      </c>
      <c r="B411" t="s">
        <v>9794</v>
      </c>
      <c r="C411">
        <v>3.1659999999999999</v>
      </c>
      <c r="D411">
        <v>3.1949999999999998</v>
      </c>
      <c r="E411">
        <v>3.1949999999999998</v>
      </c>
      <c r="F411">
        <v>3.1349999999999998</v>
      </c>
      <c r="G411" t="s">
        <v>9795</v>
      </c>
      <c r="H411" s="1">
        <v>-6.6E-3</v>
      </c>
    </row>
    <row r="412" spans="1:8" x14ac:dyDescent="0.3">
      <c r="A412">
        <v>411</v>
      </c>
      <c r="B412" t="s">
        <v>9793</v>
      </c>
      <c r="C412">
        <v>2.8479999999999999</v>
      </c>
      <c r="D412">
        <v>3.165</v>
      </c>
      <c r="E412">
        <v>3.22</v>
      </c>
      <c r="F412">
        <v>2.8</v>
      </c>
      <c r="G412" t="s">
        <v>8147</v>
      </c>
      <c r="H412" s="1">
        <v>-0.1004</v>
      </c>
    </row>
    <row r="413" spans="1:8" x14ac:dyDescent="0.3">
      <c r="A413">
        <v>412</v>
      </c>
      <c r="B413" t="s">
        <v>9791</v>
      </c>
      <c r="C413">
        <v>2.8109999999999999</v>
      </c>
      <c r="D413">
        <v>2.8650000000000002</v>
      </c>
      <c r="E413">
        <v>2.88</v>
      </c>
      <c r="F413">
        <v>2.7650000000000001</v>
      </c>
      <c r="G413" t="s">
        <v>9792</v>
      </c>
      <c r="H413" s="1">
        <v>-1.2999999999999999E-2</v>
      </c>
    </row>
    <row r="414" spans="1:8" x14ac:dyDescent="0.3">
      <c r="A414">
        <v>413</v>
      </c>
      <c r="B414" t="s">
        <v>9790</v>
      </c>
      <c r="C414">
        <v>2.706</v>
      </c>
      <c r="D414">
        <v>2.81</v>
      </c>
      <c r="E414">
        <v>2.82</v>
      </c>
      <c r="F414">
        <v>2.67</v>
      </c>
      <c r="G414" t="s">
        <v>8177</v>
      </c>
      <c r="H414" s="1">
        <v>-3.7400000000000003E-2</v>
      </c>
    </row>
    <row r="415" spans="1:8" x14ac:dyDescent="0.3">
      <c r="A415">
        <v>414</v>
      </c>
      <c r="B415" t="s">
        <v>9789</v>
      </c>
      <c r="C415">
        <v>2.544</v>
      </c>
      <c r="D415">
        <v>2.64</v>
      </c>
      <c r="E415">
        <v>2.64</v>
      </c>
      <c r="F415">
        <v>2.5</v>
      </c>
      <c r="G415" t="s">
        <v>7183</v>
      </c>
      <c r="H415" s="1">
        <v>-5.9900000000000002E-2</v>
      </c>
    </row>
    <row r="416" spans="1:8" x14ac:dyDescent="0.3">
      <c r="A416">
        <v>415</v>
      </c>
      <c r="B416" t="s">
        <v>9787</v>
      </c>
      <c r="C416">
        <v>2.415</v>
      </c>
      <c r="D416">
        <v>2.544</v>
      </c>
      <c r="E416">
        <v>2.544</v>
      </c>
      <c r="F416">
        <v>2.4</v>
      </c>
      <c r="G416" t="s">
        <v>9788</v>
      </c>
      <c r="H416" s="1">
        <v>-5.0700000000000002E-2</v>
      </c>
    </row>
    <row r="417" spans="1:8" x14ac:dyDescent="0.3">
      <c r="A417">
        <v>416</v>
      </c>
      <c r="B417" t="s">
        <v>9785</v>
      </c>
      <c r="C417">
        <v>2.2949999999999999</v>
      </c>
      <c r="D417">
        <v>2.42</v>
      </c>
      <c r="E417">
        <v>2.44</v>
      </c>
      <c r="F417">
        <v>2.2450000000000001</v>
      </c>
      <c r="G417" t="s">
        <v>9786</v>
      </c>
      <c r="H417" s="1">
        <v>-4.9700000000000001E-2</v>
      </c>
    </row>
    <row r="418" spans="1:8" x14ac:dyDescent="0.3">
      <c r="A418">
        <v>417</v>
      </c>
      <c r="B418" t="s">
        <v>9784</v>
      </c>
      <c r="C418">
        <v>2.395</v>
      </c>
      <c r="D418">
        <v>2.4</v>
      </c>
      <c r="E418">
        <v>2.52</v>
      </c>
      <c r="F418">
        <v>2.36</v>
      </c>
      <c r="G418" t="s">
        <v>8616</v>
      </c>
      <c r="H418" s="1">
        <v>4.36E-2</v>
      </c>
    </row>
    <row r="419" spans="1:8" x14ac:dyDescent="0.3">
      <c r="A419">
        <v>418</v>
      </c>
      <c r="B419" t="s">
        <v>9782</v>
      </c>
      <c r="C419">
        <v>2.38</v>
      </c>
      <c r="D419">
        <v>2.395</v>
      </c>
      <c r="E419">
        <v>2.4300000000000002</v>
      </c>
      <c r="F419">
        <v>2.2650000000000001</v>
      </c>
      <c r="G419" t="s">
        <v>9783</v>
      </c>
      <c r="H419" s="1">
        <v>-6.3E-3</v>
      </c>
    </row>
    <row r="420" spans="1:8" x14ac:dyDescent="0.3">
      <c r="A420">
        <v>419</v>
      </c>
      <c r="B420" t="s">
        <v>9780</v>
      </c>
      <c r="C420">
        <v>2.359</v>
      </c>
      <c r="D420">
        <v>2.2829999999999999</v>
      </c>
      <c r="E420">
        <v>2.4</v>
      </c>
      <c r="F420">
        <v>2.25</v>
      </c>
      <c r="G420" t="s">
        <v>9781</v>
      </c>
      <c r="H420" s="1">
        <v>-8.8000000000000005E-3</v>
      </c>
    </row>
    <row r="421" spans="1:8" x14ac:dyDescent="0.3">
      <c r="A421">
        <v>420</v>
      </c>
      <c r="B421" t="s">
        <v>9778</v>
      </c>
      <c r="C421">
        <v>2.42</v>
      </c>
      <c r="D421">
        <v>2.37</v>
      </c>
      <c r="E421">
        <v>2.4700000000000002</v>
      </c>
      <c r="F421">
        <v>2.37</v>
      </c>
      <c r="G421" t="s">
        <v>9779</v>
      </c>
      <c r="H421" s="1">
        <v>2.5899999999999999E-2</v>
      </c>
    </row>
    <row r="422" spans="1:8" x14ac:dyDescent="0.3">
      <c r="A422">
        <v>421</v>
      </c>
      <c r="B422" t="s">
        <v>9776</v>
      </c>
      <c r="C422">
        <v>2.44</v>
      </c>
      <c r="D422">
        <v>2.4300000000000002</v>
      </c>
      <c r="E422">
        <v>2.4700000000000002</v>
      </c>
      <c r="F422">
        <v>2.39</v>
      </c>
      <c r="G422" t="s">
        <v>9777</v>
      </c>
      <c r="H422" s="1">
        <v>8.3000000000000001E-3</v>
      </c>
    </row>
    <row r="423" spans="1:8" x14ac:dyDescent="0.3">
      <c r="A423">
        <v>422</v>
      </c>
      <c r="B423" t="s">
        <v>9774</v>
      </c>
      <c r="C423">
        <v>2.5</v>
      </c>
      <c r="D423">
        <v>2.444</v>
      </c>
      <c r="E423">
        <v>2.5299999999999998</v>
      </c>
      <c r="F423">
        <v>2.4</v>
      </c>
      <c r="G423" t="s">
        <v>9775</v>
      </c>
      <c r="H423" s="1">
        <v>2.46E-2</v>
      </c>
    </row>
    <row r="424" spans="1:8" x14ac:dyDescent="0.3">
      <c r="A424">
        <v>423</v>
      </c>
      <c r="B424" t="s">
        <v>9773</v>
      </c>
      <c r="C424">
        <v>2.3919999999999999</v>
      </c>
      <c r="D424">
        <v>2.4689999999999999</v>
      </c>
      <c r="E424">
        <v>2.4900000000000002</v>
      </c>
      <c r="F424">
        <v>2.37</v>
      </c>
      <c r="G424" t="s">
        <v>8506</v>
      </c>
      <c r="H424" s="1">
        <v>-4.3200000000000002E-2</v>
      </c>
    </row>
    <row r="425" spans="1:8" x14ac:dyDescent="0.3">
      <c r="A425">
        <v>424</v>
      </c>
      <c r="B425" t="s">
        <v>9771</v>
      </c>
      <c r="C425">
        <v>2.552</v>
      </c>
      <c r="D425">
        <v>2.7</v>
      </c>
      <c r="E425">
        <v>2.72</v>
      </c>
      <c r="F425">
        <v>2.67</v>
      </c>
      <c r="G425" t="s">
        <v>9772</v>
      </c>
      <c r="H425" s="1">
        <v>6.6900000000000001E-2</v>
      </c>
    </row>
    <row r="426" spans="1:8" x14ac:dyDescent="0.3">
      <c r="A426">
        <v>425</v>
      </c>
      <c r="B426" t="s">
        <v>9769</v>
      </c>
      <c r="C426">
        <v>2.3690000000000002</v>
      </c>
      <c r="D426">
        <v>2.4249999999999998</v>
      </c>
      <c r="E426">
        <v>2.44</v>
      </c>
      <c r="F426">
        <v>2.355</v>
      </c>
      <c r="G426" t="s">
        <v>9770</v>
      </c>
      <c r="H426" s="1">
        <v>-7.17E-2</v>
      </c>
    </row>
    <row r="427" spans="1:8" x14ac:dyDescent="0.3">
      <c r="A427">
        <v>426</v>
      </c>
      <c r="B427" t="s">
        <v>9767</v>
      </c>
      <c r="C427">
        <v>2.2250000000000001</v>
      </c>
      <c r="D427">
        <v>2.2999999999999998</v>
      </c>
      <c r="E427">
        <v>2.2999999999999998</v>
      </c>
      <c r="F427">
        <v>2.21</v>
      </c>
      <c r="G427" t="s">
        <v>9768</v>
      </c>
      <c r="H427" s="1">
        <v>-6.08E-2</v>
      </c>
    </row>
    <row r="428" spans="1:8" x14ac:dyDescent="0.3">
      <c r="A428">
        <v>427</v>
      </c>
      <c r="B428" t="s">
        <v>9765</v>
      </c>
      <c r="C428">
        <v>2.1019999999999999</v>
      </c>
      <c r="D428">
        <v>2.2000000000000002</v>
      </c>
      <c r="E428">
        <v>2.2000000000000002</v>
      </c>
      <c r="F428">
        <v>2.08</v>
      </c>
      <c r="G428" t="s">
        <v>9766</v>
      </c>
      <c r="H428" s="1">
        <v>-5.5300000000000002E-2</v>
      </c>
    </row>
    <row r="429" spans="1:8" x14ac:dyDescent="0.3">
      <c r="A429">
        <v>428</v>
      </c>
      <c r="B429" t="s">
        <v>9763</v>
      </c>
      <c r="C429">
        <v>2.137</v>
      </c>
      <c r="D429">
        <v>2.1150000000000002</v>
      </c>
      <c r="E429">
        <v>2.15</v>
      </c>
      <c r="F429">
        <v>2.0299999999999998</v>
      </c>
      <c r="G429" t="s">
        <v>9764</v>
      </c>
      <c r="H429" s="1">
        <v>1.67E-2</v>
      </c>
    </row>
    <row r="430" spans="1:8" x14ac:dyDescent="0.3">
      <c r="A430">
        <v>429</v>
      </c>
      <c r="B430" t="s">
        <v>9761</v>
      </c>
      <c r="C430">
        <v>2.1030000000000002</v>
      </c>
      <c r="D430">
        <v>2.1360000000000001</v>
      </c>
      <c r="E430">
        <v>2.145</v>
      </c>
      <c r="F430">
        <v>2.08</v>
      </c>
      <c r="G430" t="s">
        <v>9762</v>
      </c>
      <c r="H430" s="1">
        <v>-1.5900000000000001E-2</v>
      </c>
    </row>
    <row r="431" spans="1:8" x14ac:dyDescent="0.3">
      <c r="A431">
        <v>430</v>
      </c>
      <c r="B431" t="s">
        <v>9760</v>
      </c>
      <c r="C431">
        <v>1.91</v>
      </c>
      <c r="D431">
        <v>2.04</v>
      </c>
      <c r="E431">
        <v>2.0499999999999998</v>
      </c>
      <c r="F431">
        <v>1.88</v>
      </c>
      <c r="G431" t="s">
        <v>8173</v>
      </c>
      <c r="H431" s="1">
        <v>-9.1800000000000007E-2</v>
      </c>
    </row>
    <row r="432" spans="1:8" x14ac:dyDescent="0.3">
      <c r="A432">
        <v>431</v>
      </c>
      <c r="B432" t="s">
        <v>9758</v>
      </c>
      <c r="C432">
        <v>1.925</v>
      </c>
      <c r="D432">
        <v>1.9</v>
      </c>
      <c r="E432">
        <v>1.97</v>
      </c>
      <c r="F432">
        <v>1.88</v>
      </c>
      <c r="G432" t="s">
        <v>9759</v>
      </c>
      <c r="H432" s="1">
        <v>7.9000000000000008E-3</v>
      </c>
    </row>
    <row r="433" spans="1:8" x14ac:dyDescent="0.3">
      <c r="A433">
        <v>432</v>
      </c>
      <c r="B433" t="s">
        <v>9756</v>
      </c>
      <c r="C433">
        <v>1.83</v>
      </c>
      <c r="D433">
        <v>1.91</v>
      </c>
      <c r="E433">
        <v>1.925</v>
      </c>
      <c r="F433">
        <v>1.76</v>
      </c>
      <c r="G433" t="s">
        <v>9757</v>
      </c>
      <c r="H433" s="1">
        <v>-4.9399999999999999E-2</v>
      </c>
    </row>
    <row r="434" spans="1:8" x14ac:dyDescent="0.3">
      <c r="A434">
        <v>433</v>
      </c>
      <c r="B434" t="s">
        <v>9754</v>
      </c>
      <c r="C434">
        <v>2.2530000000000001</v>
      </c>
      <c r="D434">
        <v>2.222</v>
      </c>
      <c r="E434">
        <v>2.2999999999999998</v>
      </c>
      <c r="F434">
        <v>2.21</v>
      </c>
      <c r="G434" t="s">
        <v>9755</v>
      </c>
      <c r="H434" s="1">
        <v>0.2311</v>
      </c>
    </row>
    <row r="435" spans="1:8" x14ac:dyDescent="0.3">
      <c r="A435">
        <v>434</v>
      </c>
      <c r="B435" t="s">
        <v>9752</v>
      </c>
      <c r="C435">
        <v>2.2440000000000002</v>
      </c>
      <c r="D435">
        <v>2.2530000000000001</v>
      </c>
      <c r="E435">
        <v>2.2850000000000001</v>
      </c>
      <c r="F435">
        <v>2.2050000000000001</v>
      </c>
      <c r="G435" t="s">
        <v>9753</v>
      </c>
      <c r="H435" s="1">
        <v>-4.0000000000000001E-3</v>
      </c>
    </row>
    <row r="436" spans="1:8" x14ac:dyDescent="0.3">
      <c r="A436">
        <v>435</v>
      </c>
      <c r="B436" t="s">
        <v>9750</v>
      </c>
      <c r="C436">
        <v>2.2080000000000002</v>
      </c>
      <c r="D436">
        <v>2.2200000000000002</v>
      </c>
      <c r="E436">
        <v>2.23</v>
      </c>
      <c r="F436">
        <v>2.14</v>
      </c>
      <c r="G436" t="s">
        <v>9751</v>
      </c>
      <c r="H436" s="1">
        <v>-1.6E-2</v>
      </c>
    </row>
    <row r="437" spans="1:8" x14ac:dyDescent="0.3">
      <c r="A437">
        <v>436</v>
      </c>
      <c r="B437" t="s">
        <v>9748</v>
      </c>
      <c r="C437">
        <v>2.2679999999999998</v>
      </c>
      <c r="D437">
        <v>2.2200000000000002</v>
      </c>
      <c r="E437">
        <v>2.2999999999999998</v>
      </c>
      <c r="F437">
        <v>2.1800000000000002</v>
      </c>
      <c r="G437" t="s">
        <v>9749</v>
      </c>
      <c r="H437" s="1">
        <v>2.7199999999999998E-2</v>
      </c>
    </row>
    <row r="438" spans="1:8" x14ac:dyDescent="0.3">
      <c r="A438">
        <v>437</v>
      </c>
      <c r="B438" t="s">
        <v>9746</v>
      </c>
      <c r="C438">
        <v>2.3199999999999998</v>
      </c>
      <c r="D438">
        <v>2.2799999999999998</v>
      </c>
      <c r="E438">
        <v>2.36</v>
      </c>
      <c r="F438">
        <v>2.2349999999999999</v>
      </c>
      <c r="G438" t="s">
        <v>9747</v>
      </c>
      <c r="H438" s="1">
        <v>2.29E-2</v>
      </c>
    </row>
    <row r="439" spans="1:8" x14ac:dyDescent="0.3">
      <c r="A439">
        <v>438</v>
      </c>
      <c r="B439" t="s">
        <v>9745</v>
      </c>
      <c r="C439">
        <v>2.4140000000000001</v>
      </c>
      <c r="D439">
        <v>2.2999999999999998</v>
      </c>
      <c r="E439">
        <v>2.4700000000000002</v>
      </c>
      <c r="F439">
        <v>2.2909999999999999</v>
      </c>
      <c r="G439" t="s">
        <v>7855</v>
      </c>
      <c r="H439" s="1">
        <v>4.0500000000000001E-2</v>
      </c>
    </row>
    <row r="440" spans="1:8" x14ac:dyDescent="0.3">
      <c r="A440">
        <v>439</v>
      </c>
      <c r="B440" t="s">
        <v>9744</v>
      </c>
      <c r="C440">
        <v>2.2269999999999999</v>
      </c>
      <c r="D440">
        <v>2.44</v>
      </c>
      <c r="E440">
        <v>2.46</v>
      </c>
      <c r="F440">
        <v>2.2250000000000001</v>
      </c>
      <c r="G440" t="s">
        <v>8098</v>
      </c>
      <c r="H440" s="1">
        <v>-7.7499999999999999E-2</v>
      </c>
    </row>
    <row r="441" spans="1:8" x14ac:dyDescent="0.3">
      <c r="A441">
        <v>440</v>
      </c>
      <c r="B441" t="s">
        <v>9742</v>
      </c>
      <c r="C441">
        <v>2.27</v>
      </c>
      <c r="D441">
        <v>2.27</v>
      </c>
      <c r="E441">
        <v>2.31</v>
      </c>
      <c r="F441">
        <v>2.2200000000000002</v>
      </c>
      <c r="G441" t="s">
        <v>9743</v>
      </c>
      <c r="H441" s="1">
        <v>1.9300000000000001E-2</v>
      </c>
    </row>
    <row r="442" spans="1:8" x14ac:dyDescent="0.3">
      <c r="A442">
        <v>441</v>
      </c>
      <c r="B442" t="s">
        <v>9741</v>
      </c>
      <c r="C442">
        <v>2.3879999999999999</v>
      </c>
      <c r="D442">
        <v>2.2719999999999998</v>
      </c>
      <c r="E442">
        <v>2.39</v>
      </c>
      <c r="F442">
        <v>2.2549999999999999</v>
      </c>
      <c r="G442" t="s">
        <v>7763</v>
      </c>
      <c r="H442" s="1">
        <v>5.1999999999999998E-2</v>
      </c>
    </row>
    <row r="443" spans="1:8" x14ac:dyDescent="0.3">
      <c r="A443">
        <v>442</v>
      </c>
      <c r="B443" t="s">
        <v>9740</v>
      </c>
      <c r="C443">
        <v>2.48</v>
      </c>
      <c r="D443">
        <v>2.39</v>
      </c>
      <c r="E443">
        <v>2.54</v>
      </c>
      <c r="F443">
        <v>2.33</v>
      </c>
      <c r="G443" t="s">
        <v>7482</v>
      </c>
      <c r="H443" s="1">
        <v>3.85E-2</v>
      </c>
    </row>
    <row r="444" spans="1:8" x14ac:dyDescent="0.3">
      <c r="A444">
        <v>443</v>
      </c>
      <c r="B444" t="s">
        <v>9738</v>
      </c>
      <c r="C444">
        <v>2.5310000000000001</v>
      </c>
      <c r="D444">
        <v>2.4900000000000002</v>
      </c>
      <c r="E444">
        <v>2.57</v>
      </c>
      <c r="F444">
        <v>2.4470000000000001</v>
      </c>
      <c r="G444" t="s">
        <v>9739</v>
      </c>
      <c r="H444" s="1">
        <v>2.06E-2</v>
      </c>
    </row>
    <row r="445" spans="1:8" x14ac:dyDescent="0.3">
      <c r="A445">
        <v>444</v>
      </c>
      <c r="B445" t="s">
        <v>9736</v>
      </c>
      <c r="C445">
        <v>2.4300000000000002</v>
      </c>
      <c r="D445">
        <v>2.5299999999999998</v>
      </c>
      <c r="E445">
        <v>2.5350000000000001</v>
      </c>
      <c r="F445">
        <v>2.37</v>
      </c>
      <c r="G445" t="s">
        <v>9737</v>
      </c>
      <c r="H445" s="1">
        <v>-3.9899999999999998E-2</v>
      </c>
    </row>
    <row r="446" spans="1:8" x14ac:dyDescent="0.3">
      <c r="A446">
        <v>445</v>
      </c>
      <c r="B446" t="s">
        <v>9734</v>
      </c>
      <c r="C446">
        <v>2.3780000000000001</v>
      </c>
      <c r="D446">
        <v>2.4</v>
      </c>
      <c r="E446">
        <v>2.4300000000000002</v>
      </c>
      <c r="F446">
        <v>2.33</v>
      </c>
      <c r="G446" t="s">
        <v>9735</v>
      </c>
      <c r="H446" s="1">
        <v>-2.1399999999999999E-2</v>
      </c>
    </row>
    <row r="447" spans="1:8" x14ac:dyDescent="0.3">
      <c r="A447">
        <v>446</v>
      </c>
      <c r="B447" t="s">
        <v>9732</v>
      </c>
      <c r="C447">
        <v>2.5920000000000001</v>
      </c>
      <c r="D447">
        <v>2.38</v>
      </c>
      <c r="E447">
        <v>2.645</v>
      </c>
      <c r="F447">
        <v>2.3780000000000001</v>
      </c>
      <c r="G447" t="s">
        <v>9733</v>
      </c>
      <c r="H447" s="1">
        <v>0.09</v>
      </c>
    </row>
    <row r="448" spans="1:8" x14ac:dyDescent="0.3">
      <c r="A448">
        <v>447</v>
      </c>
      <c r="B448" t="s">
        <v>9731</v>
      </c>
      <c r="C448">
        <v>2.4180000000000001</v>
      </c>
      <c r="D448">
        <v>2.597</v>
      </c>
      <c r="E448">
        <v>2.69</v>
      </c>
      <c r="F448">
        <v>2.41</v>
      </c>
      <c r="G448" t="s">
        <v>7426</v>
      </c>
      <c r="H448" s="1">
        <v>-6.7100000000000007E-2</v>
      </c>
    </row>
    <row r="449" spans="1:8" x14ac:dyDescent="0.3">
      <c r="A449">
        <v>448</v>
      </c>
      <c r="B449" t="s">
        <v>9729</v>
      </c>
      <c r="C449">
        <v>2.4860000000000002</v>
      </c>
      <c r="D449">
        <v>2.4300000000000002</v>
      </c>
      <c r="E449">
        <v>2.4950000000000001</v>
      </c>
      <c r="F449">
        <v>2.37</v>
      </c>
      <c r="G449" t="s">
        <v>9730</v>
      </c>
      <c r="H449" s="1">
        <v>2.81E-2</v>
      </c>
    </row>
    <row r="450" spans="1:8" x14ac:dyDescent="0.3">
      <c r="A450">
        <v>449</v>
      </c>
      <c r="B450" t="s">
        <v>9728</v>
      </c>
      <c r="C450">
        <v>2.681</v>
      </c>
      <c r="D450">
        <v>2.52</v>
      </c>
      <c r="E450">
        <v>2.72</v>
      </c>
      <c r="F450">
        <v>2.4300000000000002</v>
      </c>
      <c r="G450" t="s">
        <v>9532</v>
      </c>
      <c r="H450" s="1">
        <v>7.8399999999999997E-2</v>
      </c>
    </row>
    <row r="451" spans="1:8" x14ac:dyDescent="0.3">
      <c r="A451">
        <v>450</v>
      </c>
      <c r="B451" t="s">
        <v>9726</v>
      </c>
      <c r="C451">
        <v>2.8069999999999999</v>
      </c>
      <c r="D451">
        <v>2.7</v>
      </c>
      <c r="E451">
        <v>2.84</v>
      </c>
      <c r="F451">
        <v>2.65</v>
      </c>
      <c r="G451" t="s">
        <v>9727</v>
      </c>
      <c r="H451" s="1">
        <v>4.7E-2</v>
      </c>
    </row>
    <row r="452" spans="1:8" x14ac:dyDescent="0.3">
      <c r="A452">
        <v>451</v>
      </c>
      <c r="B452" t="s">
        <v>9725</v>
      </c>
      <c r="C452">
        <v>2.681</v>
      </c>
      <c r="D452">
        <v>2.77</v>
      </c>
      <c r="E452">
        <v>2.86</v>
      </c>
      <c r="F452">
        <v>2.63</v>
      </c>
      <c r="G452" t="s">
        <v>9470</v>
      </c>
      <c r="H452" s="1">
        <v>-4.4900000000000002E-2</v>
      </c>
    </row>
    <row r="453" spans="1:8" x14ac:dyDescent="0.3">
      <c r="A453">
        <v>452</v>
      </c>
      <c r="B453" t="s">
        <v>9723</v>
      </c>
      <c r="C453">
        <v>2.9809999999999999</v>
      </c>
      <c r="D453">
        <v>2.66</v>
      </c>
      <c r="E453">
        <v>3</v>
      </c>
      <c r="F453">
        <v>2.5910000000000002</v>
      </c>
      <c r="G453" t="s">
        <v>9724</v>
      </c>
      <c r="H453" s="1">
        <v>0.1119</v>
      </c>
    </row>
    <row r="454" spans="1:8" x14ac:dyDescent="0.3">
      <c r="A454">
        <v>453</v>
      </c>
      <c r="B454" t="s">
        <v>9721</v>
      </c>
      <c r="C454">
        <v>2.9380000000000002</v>
      </c>
      <c r="D454">
        <v>2.96</v>
      </c>
      <c r="E454">
        <v>3.14</v>
      </c>
      <c r="F454">
        <v>2.87</v>
      </c>
      <c r="G454" t="s">
        <v>9722</v>
      </c>
      <c r="H454" s="1">
        <v>-1.44E-2</v>
      </c>
    </row>
    <row r="455" spans="1:8" x14ac:dyDescent="0.3">
      <c r="A455">
        <v>454</v>
      </c>
      <c r="B455" t="s">
        <v>9719</v>
      </c>
      <c r="C455">
        <v>3.0409999999999999</v>
      </c>
      <c r="D455">
        <v>2.9409999999999998</v>
      </c>
      <c r="E455">
        <v>3.0750000000000002</v>
      </c>
      <c r="F455">
        <v>2.915</v>
      </c>
      <c r="G455" t="s">
        <v>9720</v>
      </c>
      <c r="H455" s="1">
        <v>3.5099999999999999E-2</v>
      </c>
    </row>
    <row r="456" spans="1:8" x14ac:dyDescent="0.3">
      <c r="A456">
        <v>455</v>
      </c>
      <c r="B456" t="s">
        <v>9717</v>
      </c>
      <c r="C456">
        <v>3.202</v>
      </c>
      <c r="D456">
        <v>3.036</v>
      </c>
      <c r="E456">
        <v>3.3</v>
      </c>
      <c r="F456">
        <v>3.0249999999999999</v>
      </c>
      <c r="G456" t="s">
        <v>9718</v>
      </c>
      <c r="H456" s="1">
        <v>5.2900000000000003E-2</v>
      </c>
    </row>
    <row r="457" spans="1:8" x14ac:dyDescent="0.3">
      <c r="A457">
        <v>456</v>
      </c>
      <c r="B457" t="s">
        <v>9716</v>
      </c>
      <c r="C457">
        <v>3.1829999999999998</v>
      </c>
      <c r="D457">
        <v>3.35</v>
      </c>
      <c r="E457">
        <v>3.35</v>
      </c>
      <c r="F457">
        <v>3.085</v>
      </c>
      <c r="G457" t="s">
        <v>8090</v>
      </c>
      <c r="H457" s="1">
        <v>-5.8999999999999999E-3</v>
      </c>
    </row>
    <row r="458" spans="1:8" x14ac:dyDescent="0.3">
      <c r="A458">
        <v>457</v>
      </c>
      <c r="B458" t="s">
        <v>9715</v>
      </c>
      <c r="C458">
        <v>3.2909999999999999</v>
      </c>
      <c r="D458">
        <v>3.1949999999999998</v>
      </c>
      <c r="E458">
        <v>3.44</v>
      </c>
      <c r="F458">
        <v>3.11</v>
      </c>
      <c r="G458" t="s">
        <v>525</v>
      </c>
      <c r="H458" s="1">
        <v>3.39E-2</v>
      </c>
    </row>
    <row r="459" spans="1:8" x14ac:dyDescent="0.3">
      <c r="A459">
        <v>458</v>
      </c>
      <c r="B459" t="s">
        <v>9713</v>
      </c>
      <c r="C459">
        <v>3.29</v>
      </c>
      <c r="D459">
        <v>3.3210000000000002</v>
      </c>
      <c r="E459">
        <v>3.4</v>
      </c>
      <c r="F459">
        <v>3.19</v>
      </c>
      <c r="G459" t="s">
        <v>9714</v>
      </c>
      <c r="H459" s="1">
        <v>-2.9999999999999997E-4</v>
      </c>
    </row>
    <row r="460" spans="1:8" x14ac:dyDescent="0.3">
      <c r="A460">
        <v>459</v>
      </c>
      <c r="B460" t="s">
        <v>9712</v>
      </c>
      <c r="C460">
        <v>3.2480000000000002</v>
      </c>
      <c r="D460">
        <v>3.2949999999999999</v>
      </c>
      <c r="E460">
        <v>3.3250000000000002</v>
      </c>
      <c r="F460">
        <v>3.2080000000000002</v>
      </c>
      <c r="G460" t="s">
        <v>8539</v>
      </c>
      <c r="H460" s="1">
        <v>-1.2800000000000001E-2</v>
      </c>
    </row>
    <row r="461" spans="1:8" x14ac:dyDescent="0.3">
      <c r="A461">
        <v>460</v>
      </c>
      <c r="B461" t="s">
        <v>9710</v>
      </c>
      <c r="C461">
        <v>2.9220000000000002</v>
      </c>
      <c r="D461">
        <v>3.13</v>
      </c>
      <c r="E461">
        <v>3.15</v>
      </c>
      <c r="F461">
        <v>2.9</v>
      </c>
      <c r="G461" t="s">
        <v>9711</v>
      </c>
      <c r="H461" s="1">
        <v>-0.1004</v>
      </c>
    </row>
    <row r="462" spans="1:8" x14ac:dyDescent="0.3">
      <c r="A462">
        <v>461</v>
      </c>
      <c r="B462" t="s">
        <v>9708</v>
      </c>
      <c r="C462">
        <v>2.88</v>
      </c>
      <c r="D462">
        <v>2.92</v>
      </c>
      <c r="E462">
        <v>2.92</v>
      </c>
      <c r="F462">
        <v>2.7850000000000001</v>
      </c>
      <c r="G462" t="s">
        <v>9709</v>
      </c>
      <c r="H462" s="1">
        <v>-1.44E-2</v>
      </c>
    </row>
    <row r="463" spans="1:8" x14ac:dyDescent="0.3">
      <c r="A463">
        <v>462</v>
      </c>
      <c r="B463" t="s">
        <v>9706</v>
      </c>
      <c r="C463">
        <v>2.87</v>
      </c>
      <c r="D463">
        <v>2.9</v>
      </c>
      <c r="E463">
        <v>3.02</v>
      </c>
      <c r="F463">
        <v>2.85</v>
      </c>
      <c r="G463" t="s">
        <v>9707</v>
      </c>
      <c r="H463" s="1">
        <v>-3.5000000000000001E-3</v>
      </c>
    </row>
    <row r="464" spans="1:8" x14ac:dyDescent="0.3">
      <c r="A464">
        <v>463</v>
      </c>
      <c r="B464" t="s">
        <v>9705</v>
      </c>
      <c r="C464">
        <v>2.96</v>
      </c>
      <c r="D464">
        <v>2.83</v>
      </c>
      <c r="E464">
        <v>2.97</v>
      </c>
      <c r="F464">
        <v>2.76</v>
      </c>
      <c r="G464" t="s">
        <v>7617</v>
      </c>
      <c r="H464" s="1">
        <v>3.1399999999999997E-2</v>
      </c>
    </row>
    <row r="465" spans="1:8" x14ac:dyDescent="0.3">
      <c r="A465">
        <v>464</v>
      </c>
      <c r="B465" t="s">
        <v>9704</v>
      </c>
      <c r="C465">
        <v>2.9249999999999998</v>
      </c>
      <c r="D465">
        <v>2.95</v>
      </c>
      <c r="E465">
        <v>3</v>
      </c>
      <c r="F465">
        <v>2.83</v>
      </c>
      <c r="G465" t="s">
        <v>8206</v>
      </c>
      <c r="H465" s="1">
        <v>-1.18E-2</v>
      </c>
    </row>
    <row r="466" spans="1:8" x14ac:dyDescent="0.3">
      <c r="A466">
        <v>465</v>
      </c>
      <c r="B466" t="s">
        <v>9703</v>
      </c>
      <c r="C466">
        <v>2.7330000000000001</v>
      </c>
      <c r="D466">
        <v>2.84</v>
      </c>
      <c r="E466">
        <v>2.87</v>
      </c>
      <c r="F466">
        <v>2.7</v>
      </c>
      <c r="G466" t="s">
        <v>7656</v>
      </c>
      <c r="H466" s="1">
        <v>-6.5600000000000006E-2</v>
      </c>
    </row>
    <row r="467" spans="1:8" x14ac:dyDescent="0.3">
      <c r="A467">
        <v>466</v>
      </c>
      <c r="B467" t="s">
        <v>9702</v>
      </c>
      <c r="C467">
        <v>2.798</v>
      </c>
      <c r="D467">
        <v>2.74</v>
      </c>
      <c r="E467">
        <v>2.8149999999999999</v>
      </c>
      <c r="F467">
        <v>2.698</v>
      </c>
      <c r="G467" t="s">
        <v>7796</v>
      </c>
      <c r="H467" s="1">
        <v>2.3800000000000002E-2</v>
      </c>
    </row>
    <row r="468" spans="1:8" x14ac:dyDescent="0.3">
      <c r="A468">
        <v>467</v>
      </c>
      <c r="B468" t="s">
        <v>9700</v>
      </c>
      <c r="C468">
        <v>2.6760000000000002</v>
      </c>
      <c r="D468">
        <v>2.81</v>
      </c>
      <c r="E468">
        <v>2.86</v>
      </c>
      <c r="F468">
        <v>2.6349999999999998</v>
      </c>
      <c r="G468" t="s">
        <v>9701</v>
      </c>
      <c r="H468" s="1">
        <v>-4.36E-2</v>
      </c>
    </row>
    <row r="469" spans="1:8" x14ac:dyDescent="0.3">
      <c r="A469">
        <v>468</v>
      </c>
      <c r="B469" t="s">
        <v>9699</v>
      </c>
      <c r="C469">
        <v>2.5510000000000002</v>
      </c>
      <c r="D469">
        <v>2.71</v>
      </c>
      <c r="E469">
        <v>2.72</v>
      </c>
      <c r="F469">
        <v>2.52</v>
      </c>
      <c r="G469" t="s">
        <v>9139</v>
      </c>
      <c r="H469" s="1">
        <v>-4.6699999999999998E-2</v>
      </c>
    </row>
    <row r="470" spans="1:8" x14ac:dyDescent="0.3">
      <c r="A470">
        <v>469</v>
      </c>
      <c r="B470" t="s">
        <v>9697</v>
      </c>
      <c r="C470">
        <v>2.637</v>
      </c>
      <c r="D470">
        <v>2.5550000000000002</v>
      </c>
      <c r="E470">
        <v>2.65</v>
      </c>
      <c r="F470">
        <v>2.4820000000000002</v>
      </c>
      <c r="G470" t="s">
        <v>9698</v>
      </c>
      <c r="H470" s="1">
        <v>3.3700000000000001E-2</v>
      </c>
    </row>
    <row r="471" spans="1:8" x14ac:dyDescent="0.3">
      <c r="A471">
        <v>470</v>
      </c>
      <c r="B471" t="s">
        <v>9695</v>
      </c>
      <c r="C471">
        <v>2.7909999999999999</v>
      </c>
      <c r="D471">
        <v>2.61</v>
      </c>
      <c r="E471">
        <v>2.8</v>
      </c>
      <c r="F471">
        <v>2.52</v>
      </c>
      <c r="G471" t="s">
        <v>9696</v>
      </c>
      <c r="H471" s="1">
        <v>5.8400000000000001E-2</v>
      </c>
    </row>
    <row r="472" spans="1:8" x14ac:dyDescent="0.3">
      <c r="A472">
        <v>471</v>
      </c>
      <c r="B472" t="s">
        <v>9693</v>
      </c>
      <c r="C472">
        <v>2.8519999999999999</v>
      </c>
      <c r="D472">
        <v>2.8450000000000002</v>
      </c>
      <c r="E472">
        <v>2.895</v>
      </c>
      <c r="F472">
        <v>2.68</v>
      </c>
      <c r="G472" t="s">
        <v>9694</v>
      </c>
      <c r="H472" s="1">
        <v>2.1899999999999999E-2</v>
      </c>
    </row>
    <row r="473" spans="1:8" x14ac:dyDescent="0.3">
      <c r="A473">
        <v>472</v>
      </c>
      <c r="B473" t="s">
        <v>9691</v>
      </c>
      <c r="C473">
        <v>2.8130000000000002</v>
      </c>
      <c r="D473">
        <v>2.85</v>
      </c>
      <c r="E473">
        <v>3.01</v>
      </c>
      <c r="F473">
        <v>2.7349999999999999</v>
      </c>
      <c r="G473" t="s">
        <v>9692</v>
      </c>
      <c r="H473" s="1">
        <v>-1.37E-2</v>
      </c>
    </row>
    <row r="474" spans="1:8" x14ac:dyDescent="0.3">
      <c r="A474">
        <v>473</v>
      </c>
      <c r="B474" t="s">
        <v>9690</v>
      </c>
      <c r="C474">
        <v>2.6960000000000002</v>
      </c>
      <c r="D474">
        <v>2.6920000000000002</v>
      </c>
      <c r="E474">
        <v>2.7709999999999999</v>
      </c>
      <c r="F474">
        <v>2.61</v>
      </c>
      <c r="G474" t="s">
        <v>8939</v>
      </c>
      <c r="H474" s="1">
        <v>-4.1599999999999998E-2</v>
      </c>
    </row>
    <row r="475" spans="1:8" x14ac:dyDescent="0.3">
      <c r="A475">
        <v>474</v>
      </c>
      <c r="B475" t="s">
        <v>9688</v>
      </c>
      <c r="C475">
        <v>2.6059999999999999</v>
      </c>
      <c r="D475">
        <v>2.69</v>
      </c>
      <c r="E475">
        <v>2.7250000000000001</v>
      </c>
      <c r="F475">
        <v>2.5299999999999998</v>
      </c>
      <c r="G475" t="s">
        <v>9689</v>
      </c>
      <c r="H475" s="1">
        <v>-3.3399999999999999E-2</v>
      </c>
    </row>
    <row r="476" spans="1:8" x14ac:dyDescent="0.3">
      <c r="A476">
        <v>475</v>
      </c>
      <c r="B476" t="s">
        <v>9687</v>
      </c>
      <c r="C476">
        <v>2.3159999999999998</v>
      </c>
      <c r="D476">
        <v>2.5939999999999999</v>
      </c>
      <c r="E476">
        <v>2.82</v>
      </c>
      <c r="F476">
        <v>2.17</v>
      </c>
      <c r="G476" t="s">
        <v>5196</v>
      </c>
      <c r="H476" s="1">
        <v>-0.1113</v>
      </c>
    </row>
    <row r="477" spans="1:8" x14ac:dyDescent="0.3">
      <c r="A477">
        <v>476</v>
      </c>
      <c r="B477" t="s">
        <v>9686</v>
      </c>
      <c r="C477">
        <v>2.5609999999999999</v>
      </c>
      <c r="D477">
        <v>2.73</v>
      </c>
      <c r="E477">
        <v>2.774</v>
      </c>
      <c r="F477">
        <v>2.5499999999999998</v>
      </c>
      <c r="G477" t="s">
        <v>9649</v>
      </c>
      <c r="H477" s="1">
        <v>0.10580000000000001</v>
      </c>
    </row>
    <row r="478" spans="1:8" x14ac:dyDescent="0.3">
      <c r="A478">
        <v>477</v>
      </c>
      <c r="B478" t="s">
        <v>9684</v>
      </c>
      <c r="C478">
        <v>2.7010000000000001</v>
      </c>
      <c r="D478">
        <v>2.56</v>
      </c>
      <c r="E478">
        <v>2.7349999999999999</v>
      </c>
      <c r="F478">
        <v>2.5209999999999999</v>
      </c>
      <c r="G478" t="s">
        <v>9685</v>
      </c>
      <c r="H478" s="1">
        <v>5.4699999999999999E-2</v>
      </c>
    </row>
    <row r="479" spans="1:8" x14ac:dyDescent="0.3">
      <c r="A479">
        <v>478</v>
      </c>
      <c r="B479" t="s">
        <v>9682</v>
      </c>
      <c r="C479">
        <v>2.6339999999999999</v>
      </c>
      <c r="D479">
        <v>2.63</v>
      </c>
      <c r="E479">
        <v>2.69</v>
      </c>
      <c r="F479">
        <v>2.5550000000000002</v>
      </c>
      <c r="G479" t="s">
        <v>9683</v>
      </c>
      <c r="H479" s="1">
        <v>-2.4799999999999999E-2</v>
      </c>
    </row>
    <row r="480" spans="1:8" x14ac:dyDescent="0.3">
      <c r="A480">
        <v>479</v>
      </c>
      <c r="B480" t="s">
        <v>9681</v>
      </c>
      <c r="C480">
        <v>2.5630000000000002</v>
      </c>
      <c r="D480">
        <v>2.5499999999999998</v>
      </c>
      <c r="E480">
        <v>2.61</v>
      </c>
      <c r="F480">
        <v>2.5</v>
      </c>
      <c r="G480" t="s">
        <v>8168</v>
      </c>
      <c r="H480" s="1">
        <v>-2.7E-2</v>
      </c>
    </row>
    <row r="481" spans="1:8" x14ac:dyDescent="0.3">
      <c r="A481">
        <v>480</v>
      </c>
      <c r="B481" t="s">
        <v>9679</v>
      </c>
      <c r="C481">
        <v>2.4910000000000001</v>
      </c>
      <c r="D481">
        <v>2.5099999999999998</v>
      </c>
      <c r="E481">
        <v>2.605</v>
      </c>
      <c r="F481">
        <v>2.4500000000000002</v>
      </c>
      <c r="G481" t="s">
        <v>9680</v>
      </c>
      <c r="H481" s="1">
        <v>-2.81E-2</v>
      </c>
    </row>
    <row r="482" spans="1:8" x14ac:dyDescent="0.3">
      <c r="A482">
        <v>481</v>
      </c>
      <c r="B482" t="s">
        <v>9678</v>
      </c>
      <c r="C482">
        <v>2.5649999999999999</v>
      </c>
      <c r="D482">
        <v>2.4900000000000002</v>
      </c>
      <c r="E482">
        <v>2.61</v>
      </c>
      <c r="F482">
        <v>2.4750000000000001</v>
      </c>
      <c r="G482" t="s">
        <v>7322</v>
      </c>
      <c r="H482" s="1">
        <v>2.9700000000000001E-2</v>
      </c>
    </row>
    <row r="483" spans="1:8" x14ac:dyDescent="0.3">
      <c r="A483">
        <v>482</v>
      </c>
      <c r="B483" t="s">
        <v>9677</v>
      </c>
      <c r="C483">
        <v>2.5680000000000001</v>
      </c>
      <c r="D483">
        <v>2.61</v>
      </c>
      <c r="E483">
        <v>2.64</v>
      </c>
      <c r="F483">
        <v>2.4900000000000002</v>
      </c>
      <c r="G483" t="s">
        <v>8539</v>
      </c>
      <c r="H483" s="1">
        <v>1.1999999999999999E-3</v>
      </c>
    </row>
    <row r="484" spans="1:8" x14ac:dyDescent="0.3">
      <c r="A484">
        <v>483</v>
      </c>
      <c r="B484" t="s">
        <v>9676</v>
      </c>
      <c r="C484">
        <v>2.7469999999999999</v>
      </c>
      <c r="D484">
        <v>2.64</v>
      </c>
      <c r="E484">
        <v>2.7549999999999999</v>
      </c>
      <c r="F484">
        <v>2.52</v>
      </c>
      <c r="G484" t="s">
        <v>8664</v>
      </c>
      <c r="H484" s="1">
        <v>6.9699999999999998E-2</v>
      </c>
    </row>
    <row r="485" spans="1:8" x14ac:dyDescent="0.3">
      <c r="A485">
        <v>484</v>
      </c>
      <c r="B485" t="s">
        <v>9674</v>
      </c>
      <c r="C485">
        <v>2.8029999999999999</v>
      </c>
      <c r="D485">
        <v>2.7429999999999999</v>
      </c>
      <c r="E485">
        <v>2.8540000000000001</v>
      </c>
      <c r="F485">
        <v>2.67</v>
      </c>
      <c r="G485" t="s">
        <v>9675</v>
      </c>
      <c r="H485" s="1">
        <v>2.0400000000000001E-2</v>
      </c>
    </row>
    <row r="486" spans="1:8" x14ac:dyDescent="0.3">
      <c r="A486">
        <v>485</v>
      </c>
      <c r="B486" t="s">
        <v>9672</v>
      </c>
      <c r="C486">
        <v>2.7189999999999999</v>
      </c>
      <c r="D486">
        <v>2.79</v>
      </c>
      <c r="E486">
        <v>2.8149999999999999</v>
      </c>
      <c r="F486">
        <v>2.645</v>
      </c>
      <c r="G486" t="s">
        <v>9673</v>
      </c>
      <c r="H486" s="1">
        <v>-0.03</v>
      </c>
    </row>
    <row r="487" spans="1:8" x14ac:dyDescent="0.3">
      <c r="A487">
        <v>486</v>
      </c>
      <c r="B487" t="s">
        <v>9670</v>
      </c>
      <c r="C487">
        <v>2.7559999999999998</v>
      </c>
      <c r="D487">
        <v>2.73</v>
      </c>
      <c r="E487">
        <v>2.78</v>
      </c>
      <c r="F487">
        <v>2.7</v>
      </c>
      <c r="G487" t="s">
        <v>9671</v>
      </c>
      <c r="H487" s="1">
        <v>1.3599999999999999E-2</v>
      </c>
    </row>
    <row r="488" spans="1:8" x14ac:dyDescent="0.3">
      <c r="A488">
        <v>487</v>
      </c>
      <c r="B488" t="s">
        <v>9668</v>
      </c>
      <c r="C488">
        <v>2.8460000000000001</v>
      </c>
      <c r="D488">
        <v>2.7650000000000001</v>
      </c>
      <c r="E488">
        <v>2.8849999999999998</v>
      </c>
      <c r="F488">
        <v>2.72</v>
      </c>
      <c r="G488" t="s">
        <v>9669</v>
      </c>
      <c r="H488" s="1">
        <v>3.27E-2</v>
      </c>
    </row>
    <row r="489" spans="1:8" x14ac:dyDescent="0.3">
      <c r="A489">
        <v>488</v>
      </c>
      <c r="B489" t="s">
        <v>9666</v>
      </c>
      <c r="C489">
        <v>2.6859999999999999</v>
      </c>
      <c r="D489">
        <v>2.85</v>
      </c>
      <c r="E489">
        <v>2.863</v>
      </c>
      <c r="F489">
        <v>2.6749999999999998</v>
      </c>
      <c r="G489" t="s">
        <v>9667</v>
      </c>
      <c r="H489" s="1">
        <v>-5.62E-2</v>
      </c>
    </row>
    <row r="490" spans="1:8" x14ac:dyDescent="0.3">
      <c r="A490">
        <v>489</v>
      </c>
      <c r="B490" t="s">
        <v>9664</v>
      </c>
      <c r="C490">
        <v>2.657</v>
      </c>
      <c r="D490">
        <v>2.6949999999999998</v>
      </c>
      <c r="E490">
        <v>2.75</v>
      </c>
      <c r="F490">
        <v>2.6349999999999998</v>
      </c>
      <c r="G490" t="s">
        <v>9665</v>
      </c>
      <c r="H490" s="1">
        <v>-1.0800000000000001E-2</v>
      </c>
    </row>
    <row r="491" spans="1:8" x14ac:dyDescent="0.3">
      <c r="A491">
        <v>490</v>
      </c>
      <c r="B491" t="s">
        <v>9662</v>
      </c>
      <c r="C491">
        <v>2.6160000000000001</v>
      </c>
      <c r="D491">
        <v>2.67</v>
      </c>
      <c r="E491">
        <v>2.73</v>
      </c>
      <c r="F491">
        <v>2.59</v>
      </c>
      <c r="G491" t="s">
        <v>9663</v>
      </c>
      <c r="H491" s="1">
        <v>-1.54E-2</v>
      </c>
    </row>
    <row r="492" spans="1:8" x14ac:dyDescent="0.3">
      <c r="A492">
        <v>491</v>
      </c>
      <c r="B492" t="s">
        <v>9660</v>
      </c>
      <c r="C492">
        <v>2.6859999999999999</v>
      </c>
      <c r="D492">
        <v>2.62</v>
      </c>
      <c r="E492">
        <v>2.7</v>
      </c>
      <c r="F492">
        <v>2.601</v>
      </c>
      <c r="G492" t="s">
        <v>9661</v>
      </c>
      <c r="H492" s="1">
        <v>2.6800000000000001E-2</v>
      </c>
    </row>
    <row r="493" spans="1:8" x14ac:dyDescent="0.3">
      <c r="A493">
        <v>492</v>
      </c>
      <c r="B493" t="s">
        <v>9658</v>
      </c>
      <c r="C493">
        <v>2.895</v>
      </c>
      <c r="D493">
        <v>2.69</v>
      </c>
      <c r="E493">
        <v>2.91</v>
      </c>
      <c r="F493">
        <v>2.69</v>
      </c>
      <c r="G493" t="s">
        <v>9659</v>
      </c>
      <c r="H493" s="1">
        <v>7.7799999999999994E-2</v>
      </c>
    </row>
    <row r="494" spans="1:8" x14ac:dyDescent="0.3">
      <c r="A494">
        <v>493</v>
      </c>
      <c r="B494" t="s">
        <v>9656</v>
      </c>
      <c r="C494">
        <v>2.911</v>
      </c>
      <c r="D494">
        <v>2.9089999999999998</v>
      </c>
      <c r="E494">
        <v>3.05</v>
      </c>
      <c r="F494">
        <v>2.89</v>
      </c>
      <c r="G494" t="s">
        <v>9657</v>
      </c>
      <c r="H494" s="1">
        <v>5.4999999999999997E-3</v>
      </c>
    </row>
    <row r="495" spans="1:8" x14ac:dyDescent="0.3">
      <c r="A495">
        <v>494</v>
      </c>
      <c r="B495" t="s">
        <v>9654</v>
      </c>
      <c r="C495">
        <v>2.5550000000000002</v>
      </c>
      <c r="D495">
        <v>2.8610000000000002</v>
      </c>
      <c r="E495">
        <v>2.8690000000000002</v>
      </c>
      <c r="F495">
        <v>2.65</v>
      </c>
      <c r="G495" t="s">
        <v>9655</v>
      </c>
      <c r="H495" s="1">
        <v>-0.12230000000000001</v>
      </c>
    </row>
    <row r="496" spans="1:8" x14ac:dyDescent="0.3">
      <c r="A496">
        <v>495</v>
      </c>
      <c r="B496" t="s">
        <v>9652</v>
      </c>
      <c r="C496">
        <v>2.774</v>
      </c>
      <c r="D496">
        <v>2.66</v>
      </c>
      <c r="E496">
        <v>2.7850000000000001</v>
      </c>
      <c r="F496">
        <v>2.6080000000000001</v>
      </c>
      <c r="G496" t="s">
        <v>9653</v>
      </c>
      <c r="H496" s="1">
        <v>8.5699999999999998E-2</v>
      </c>
    </row>
    <row r="497" spans="1:8" x14ac:dyDescent="0.3">
      <c r="A497">
        <v>496</v>
      </c>
      <c r="B497" t="s">
        <v>9651</v>
      </c>
      <c r="C497">
        <v>2.57</v>
      </c>
      <c r="D497">
        <v>2.75</v>
      </c>
      <c r="E497">
        <v>2.7549999999999999</v>
      </c>
      <c r="F497">
        <v>2.5449999999999999</v>
      </c>
      <c r="G497" t="s">
        <v>8064</v>
      </c>
      <c r="H497" s="1">
        <v>-7.3499999999999996E-2</v>
      </c>
    </row>
    <row r="498" spans="1:8" x14ac:dyDescent="0.3">
      <c r="A498">
        <v>497</v>
      </c>
      <c r="B498" t="s">
        <v>9650</v>
      </c>
      <c r="C498">
        <v>2.4649999999999999</v>
      </c>
      <c r="D498">
        <v>2.5499999999999998</v>
      </c>
      <c r="E498">
        <v>2.5510000000000002</v>
      </c>
      <c r="F498">
        <v>2.4300000000000002</v>
      </c>
      <c r="G498" t="s">
        <v>8542</v>
      </c>
      <c r="H498" s="1">
        <v>-4.0899999999999999E-2</v>
      </c>
    </row>
    <row r="499" spans="1:8" x14ac:dyDescent="0.3">
      <c r="A499">
        <v>498</v>
      </c>
      <c r="B499" t="s">
        <v>9648</v>
      </c>
      <c r="C499">
        <v>2.2679999999999998</v>
      </c>
      <c r="D499">
        <v>2.5499999999999998</v>
      </c>
      <c r="E499">
        <v>2.5510000000000002</v>
      </c>
      <c r="F499">
        <v>2.2599999999999998</v>
      </c>
      <c r="G499" t="s">
        <v>9649</v>
      </c>
      <c r="H499" s="1">
        <v>-7.9899999999999999E-2</v>
      </c>
    </row>
    <row r="500" spans="1:8" x14ac:dyDescent="0.3">
      <c r="A500">
        <v>499</v>
      </c>
      <c r="B500" t="s">
        <v>9647</v>
      </c>
      <c r="C500">
        <v>2.2749999999999999</v>
      </c>
      <c r="D500">
        <v>2.2850000000000001</v>
      </c>
      <c r="E500">
        <v>2.33</v>
      </c>
      <c r="F500">
        <v>2.25</v>
      </c>
      <c r="G500" t="s">
        <v>7720</v>
      </c>
      <c r="H500" s="1">
        <v>3.0999999999999999E-3</v>
      </c>
    </row>
    <row r="501" spans="1:8" x14ac:dyDescent="0.3">
      <c r="A501">
        <v>500</v>
      </c>
      <c r="B501" t="s">
        <v>9645</v>
      </c>
      <c r="C501">
        <v>2.2719999999999998</v>
      </c>
      <c r="D501">
        <v>2.278</v>
      </c>
      <c r="E501">
        <v>2.35</v>
      </c>
      <c r="F501">
        <v>2.1850000000000001</v>
      </c>
      <c r="G501" t="s">
        <v>9646</v>
      </c>
      <c r="H501" s="1">
        <v>-1.2999999999999999E-3</v>
      </c>
    </row>
    <row r="502" spans="1:8" x14ac:dyDescent="0.3">
      <c r="A502">
        <v>501</v>
      </c>
      <c r="B502" t="s">
        <v>9644</v>
      </c>
      <c r="C502">
        <v>2.2810000000000001</v>
      </c>
      <c r="D502">
        <v>2.27</v>
      </c>
      <c r="E502">
        <v>2.35</v>
      </c>
      <c r="F502">
        <v>2.23</v>
      </c>
      <c r="G502" t="s">
        <v>7599</v>
      </c>
      <c r="H502" s="1">
        <v>4.0000000000000001E-3</v>
      </c>
    </row>
    <row r="503" spans="1:8" x14ac:dyDescent="0.3">
      <c r="A503">
        <v>502</v>
      </c>
      <c r="B503" t="s">
        <v>9642</v>
      </c>
      <c r="C503">
        <v>2.2280000000000002</v>
      </c>
      <c r="D503">
        <v>2.2999999999999998</v>
      </c>
      <c r="E503">
        <v>2.3149999999999999</v>
      </c>
      <c r="F503">
        <v>2.14</v>
      </c>
      <c r="G503" t="s">
        <v>9643</v>
      </c>
      <c r="H503" s="1">
        <v>-2.3199999999999998E-2</v>
      </c>
    </row>
    <row r="504" spans="1:8" x14ac:dyDescent="0.3">
      <c r="A504">
        <v>503</v>
      </c>
      <c r="B504" t="s">
        <v>9640</v>
      </c>
      <c r="C504">
        <v>2.1850000000000001</v>
      </c>
      <c r="D504">
        <v>2.25</v>
      </c>
      <c r="E504">
        <v>2.2999999999999998</v>
      </c>
      <c r="F504">
        <v>2.1800000000000002</v>
      </c>
      <c r="G504" t="s">
        <v>9641</v>
      </c>
      <c r="H504" s="1">
        <v>-1.9300000000000001E-2</v>
      </c>
    </row>
    <row r="505" spans="1:8" x14ac:dyDescent="0.3">
      <c r="A505">
        <v>504</v>
      </c>
      <c r="B505" t="s">
        <v>9638</v>
      </c>
      <c r="C505">
        <v>2.2040000000000002</v>
      </c>
      <c r="D505">
        <v>2.2000000000000002</v>
      </c>
      <c r="E505">
        <v>2.2599999999999998</v>
      </c>
      <c r="F505">
        <v>2.1800000000000002</v>
      </c>
      <c r="G505" t="s">
        <v>9639</v>
      </c>
      <c r="H505" s="1">
        <v>8.6999999999999994E-3</v>
      </c>
    </row>
    <row r="506" spans="1:8" x14ac:dyDescent="0.3">
      <c r="A506">
        <v>505</v>
      </c>
      <c r="B506" t="s">
        <v>9636</v>
      </c>
      <c r="C506">
        <v>2.25</v>
      </c>
      <c r="D506">
        <v>2.3439999999999999</v>
      </c>
      <c r="E506">
        <v>2.35</v>
      </c>
      <c r="F506">
        <v>2.2000000000000002</v>
      </c>
      <c r="G506" t="s">
        <v>9637</v>
      </c>
      <c r="H506" s="1">
        <v>2.0899999999999998E-2</v>
      </c>
    </row>
    <row r="507" spans="1:8" x14ac:dyDescent="0.3">
      <c r="A507">
        <v>506</v>
      </c>
      <c r="B507" t="s">
        <v>9634</v>
      </c>
      <c r="C507">
        <v>2.2909999999999999</v>
      </c>
      <c r="D507">
        <v>2.2450000000000001</v>
      </c>
      <c r="E507">
        <v>2.3199999999999998</v>
      </c>
      <c r="F507">
        <v>2.2250000000000001</v>
      </c>
      <c r="G507" t="s">
        <v>9635</v>
      </c>
      <c r="H507" s="1">
        <v>1.8200000000000001E-2</v>
      </c>
    </row>
    <row r="508" spans="1:8" x14ac:dyDescent="0.3">
      <c r="A508">
        <v>507</v>
      </c>
      <c r="B508" t="s">
        <v>9632</v>
      </c>
      <c r="C508">
        <v>2.3940000000000001</v>
      </c>
      <c r="D508">
        <v>2.3140000000000001</v>
      </c>
      <c r="E508">
        <v>2.4</v>
      </c>
      <c r="F508">
        <v>2.294</v>
      </c>
      <c r="G508" t="s">
        <v>9633</v>
      </c>
      <c r="H508" s="1">
        <v>4.4999999999999998E-2</v>
      </c>
    </row>
    <row r="509" spans="1:8" x14ac:dyDescent="0.3">
      <c r="A509">
        <v>508</v>
      </c>
      <c r="B509" t="s">
        <v>9631</v>
      </c>
      <c r="C509">
        <v>2.254</v>
      </c>
      <c r="D509">
        <v>2.395</v>
      </c>
      <c r="E509">
        <v>2.444</v>
      </c>
      <c r="F509">
        <v>2.2200000000000002</v>
      </c>
      <c r="G509" t="s">
        <v>7349</v>
      </c>
      <c r="H509" s="1">
        <v>-5.8500000000000003E-2</v>
      </c>
    </row>
    <row r="510" spans="1:8" x14ac:dyDescent="0.3">
      <c r="A510">
        <v>509</v>
      </c>
      <c r="B510" t="s">
        <v>9629</v>
      </c>
      <c r="C510">
        <v>2.2360000000000002</v>
      </c>
      <c r="D510">
        <v>2.25</v>
      </c>
      <c r="E510">
        <v>2.274</v>
      </c>
      <c r="F510">
        <v>2.21</v>
      </c>
      <c r="G510" t="s">
        <v>9630</v>
      </c>
      <c r="H510" s="1">
        <v>-8.0000000000000002E-3</v>
      </c>
    </row>
    <row r="511" spans="1:8" x14ac:dyDescent="0.3">
      <c r="A511">
        <v>510</v>
      </c>
      <c r="B511" t="s">
        <v>9628</v>
      </c>
      <c r="C511">
        <v>2.1059999999999999</v>
      </c>
      <c r="D511">
        <v>2.2000000000000002</v>
      </c>
      <c r="E511">
        <v>2.2000000000000002</v>
      </c>
      <c r="F511">
        <v>2.0950000000000002</v>
      </c>
      <c r="G511" t="s">
        <v>7430</v>
      </c>
      <c r="H511" s="1">
        <v>-5.8099999999999999E-2</v>
      </c>
    </row>
    <row r="512" spans="1:8" x14ac:dyDescent="0.3">
      <c r="A512">
        <v>511</v>
      </c>
      <c r="B512" t="s">
        <v>9627</v>
      </c>
      <c r="C512">
        <v>2.0760000000000001</v>
      </c>
      <c r="D512">
        <v>2.12</v>
      </c>
      <c r="E512">
        <v>2.14</v>
      </c>
      <c r="F512">
        <v>2.04</v>
      </c>
      <c r="G512" t="s">
        <v>8546</v>
      </c>
      <c r="H512" s="1">
        <v>-1.4200000000000001E-2</v>
      </c>
    </row>
    <row r="513" spans="1:8" x14ac:dyDescent="0.3">
      <c r="A513">
        <v>512</v>
      </c>
      <c r="B513" t="s">
        <v>9626</v>
      </c>
      <c r="C513">
        <v>2.048</v>
      </c>
      <c r="D513">
        <v>2.08</v>
      </c>
      <c r="E513">
        <v>2.15</v>
      </c>
      <c r="F513">
        <v>2.0249999999999999</v>
      </c>
      <c r="G513" t="s">
        <v>1581</v>
      </c>
      <c r="H513" s="1">
        <v>-1.35E-2</v>
      </c>
    </row>
    <row r="514" spans="1:8" x14ac:dyDescent="0.3">
      <c r="A514">
        <v>513</v>
      </c>
      <c r="B514" t="s">
        <v>9625</v>
      </c>
      <c r="C514">
        <v>2.0369999999999999</v>
      </c>
      <c r="D514">
        <v>2.06</v>
      </c>
      <c r="E514">
        <v>2.06</v>
      </c>
      <c r="F514">
        <v>1.99</v>
      </c>
      <c r="G514" t="s">
        <v>6668</v>
      </c>
      <c r="H514" s="1">
        <v>-5.4000000000000003E-3</v>
      </c>
    </row>
    <row r="515" spans="1:8" x14ac:dyDescent="0.3">
      <c r="A515">
        <v>514</v>
      </c>
      <c r="B515" t="s">
        <v>9624</v>
      </c>
      <c r="C515">
        <v>1.9079999999999999</v>
      </c>
      <c r="D515">
        <v>2.0049999999999999</v>
      </c>
      <c r="E515">
        <v>2.0299999999999998</v>
      </c>
      <c r="F515">
        <v>1.85</v>
      </c>
      <c r="G515" t="s">
        <v>3827</v>
      </c>
      <c r="H515" s="1">
        <v>-6.3299999999999995E-2</v>
      </c>
    </row>
    <row r="516" spans="1:8" x14ac:dyDescent="0.3">
      <c r="A516">
        <v>515</v>
      </c>
      <c r="B516" t="s">
        <v>9622</v>
      </c>
      <c r="C516">
        <v>2.0059999999999998</v>
      </c>
      <c r="D516">
        <v>1.931</v>
      </c>
      <c r="E516">
        <v>2.08</v>
      </c>
      <c r="F516">
        <v>1.905</v>
      </c>
      <c r="G516" t="s">
        <v>9623</v>
      </c>
      <c r="H516" s="1">
        <v>5.1400000000000001E-2</v>
      </c>
    </row>
    <row r="517" spans="1:8" x14ac:dyDescent="0.3">
      <c r="A517">
        <v>516</v>
      </c>
      <c r="B517" t="s">
        <v>9620</v>
      </c>
      <c r="C517">
        <v>2.08</v>
      </c>
      <c r="D517">
        <v>2.0249999999999999</v>
      </c>
      <c r="E517">
        <v>2.1150000000000002</v>
      </c>
      <c r="F517">
        <v>2.0249999999999999</v>
      </c>
      <c r="G517" t="s">
        <v>9621</v>
      </c>
      <c r="H517" s="1">
        <v>3.6900000000000002E-2</v>
      </c>
    </row>
    <row r="518" spans="1:8" x14ac:dyDescent="0.3">
      <c r="A518">
        <v>517</v>
      </c>
      <c r="B518" t="s">
        <v>9619</v>
      </c>
      <c r="C518">
        <v>2.1379999999999999</v>
      </c>
      <c r="D518">
        <v>2.1</v>
      </c>
      <c r="E518">
        <v>2.15</v>
      </c>
      <c r="F518">
        <v>2.0950000000000002</v>
      </c>
      <c r="G518" t="s">
        <v>7183</v>
      </c>
      <c r="H518" s="1">
        <v>2.7900000000000001E-2</v>
      </c>
    </row>
    <row r="519" spans="1:8" x14ac:dyDescent="0.3">
      <c r="A519">
        <v>518</v>
      </c>
      <c r="B519" t="s">
        <v>9618</v>
      </c>
      <c r="C519">
        <v>2.1379999999999999</v>
      </c>
      <c r="D519">
        <v>2.145</v>
      </c>
      <c r="E519">
        <v>2.1749999999999998</v>
      </c>
      <c r="F519">
        <v>2.1</v>
      </c>
      <c r="G519" t="s">
        <v>7582</v>
      </c>
      <c r="H519" s="1">
        <v>0</v>
      </c>
    </row>
    <row r="520" spans="1:8" x14ac:dyDescent="0.3">
      <c r="A520">
        <v>519</v>
      </c>
      <c r="B520" t="s">
        <v>9616</v>
      </c>
      <c r="C520">
        <v>2.117</v>
      </c>
      <c r="D520">
        <v>2.129</v>
      </c>
      <c r="E520">
        <v>2.1949999999999998</v>
      </c>
      <c r="F520">
        <v>2.08</v>
      </c>
      <c r="G520" t="s">
        <v>9617</v>
      </c>
      <c r="H520" s="1">
        <v>-9.7999999999999997E-3</v>
      </c>
    </row>
    <row r="521" spans="1:8" x14ac:dyDescent="0.3">
      <c r="A521">
        <v>520</v>
      </c>
      <c r="B521" t="s">
        <v>9614</v>
      </c>
      <c r="C521">
        <v>2.0739999999999998</v>
      </c>
      <c r="D521">
        <v>2.1150000000000002</v>
      </c>
      <c r="E521">
        <v>2.14</v>
      </c>
      <c r="F521">
        <v>2.0699999999999998</v>
      </c>
      <c r="G521" t="s">
        <v>9615</v>
      </c>
      <c r="H521" s="1">
        <v>-2.0299999999999999E-2</v>
      </c>
    </row>
    <row r="522" spans="1:8" x14ac:dyDescent="0.3">
      <c r="A522">
        <v>521</v>
      </c>
      <c r="B522" t="s">
        <v>9612</v>
      </c>
      <c r="C522">
        <v>2.101</v>
      </c>
      <c r="D522">
        <v>2.0699999999999998</v>
      </c>
      <c r="E522">
        <v>2.11</v>
      </c>
      <c r="F522">
        <v>2.04</v>
      </c>
      <c r="G522" t="s">
        <v>9613</v>
      </c>
      <c r="H522" s="1">
        <v>1.2999999999999999E-2</v>
      </c>
    </row>
    <row r="523" spans="1:8" x14ac:dyDescent="0.3">
      <c r="A523">
        <v>522</v>
      </c>
      <c r="B523" t="s">
        <v>9610</v>
      </c>
      <c r="C523">
        <v>2.15</v>
      </c>
      <c r="D523">
        <v>2.109</v>
      </c>
      <c r="E523">
        <v>2.1549999999999998</v>
      </c>
      <c r="F523">
        <v>2.085</v>
      </c>
      <c r="G523" t="s">
        <v>9611</v>
      </c>
      <c r="H523" s="1">
        <v>2.3300000000000001E-2</v>
      </c>
    </row>
    <row r="524" spans="1:8" x14ac:dyDescent="0.3">
      <c r="A524">
        <v>523</v>
      </c>
      <c r="B524" t="s">
        <v>9608</v>
      </c>
      <c r="C524">
        <v>2.1909999999999998</v>
      </c>
      <c r="D524">
        <v>2.1549999999999998</v>
      </c>
      <c r="E524">
        <v>2.21</v>
      </c>
      <c r="F524">
        <v>2.15</v>
      </c>
      <c r="G524" t="s">
        <v>9609</v>
      </c>
      <c r="H524" s="1">
        <v>1.9099999999999999E-2</v>
      </c>
    </row>
    <row r="525" spans="1:8" x14ac:dyDescent="0.3">
      <c r="A525">
        <v>524</v>
      </c>
      <c r="B525" t="s">
        <v>9606</v>
      </c>
      <c r="C525">
        <v>2.286</v>
      </c>
      <c r="D525">
        <v>2.1909999999999998</v>
      </c>
      <c r="E525">
        <v>2.2999999999999998</v>
      </c>
      <c r="F525">
        <v>2.12</v>
      </c>
      <c r="G525" t="s">
        <v>9607</v>
      </c>
      <c r="H525" s="1">
        <v>4.3400000000000001E-2</v>
      </c>
    </row>
    <row r="526" spans="1:8" x14ac:dyDescent="0.3">
      <c r="A526">
        <v>525</v>
      </c>
      <c r="B526" t="s">
        <v>9605</v>
      </c>
      <c r="C526">
        <v>2.3050000000000002</v>
      </c>
      <c r="D526">
        <v>2.2799999999999998</v>
      </c>
      <c r="E526">
        <v>2.3450000000000002</v>
      </c>
      <c r="F526">
        <v>2.2650000000000001</v>
      </c>
      <c r="G526" t="s">
        <v>8596</v>
      </c>
      <c r="H526" s="1">
        <v>8.3000000000000001E-3</v>
      </c>
    </row>
    <row r="527" spans="1:8" x14ac:dyDescent="0.3">
      <c r="A527">
        <v>526</v>
      </c>
      <c r="B527" t="s">
        <v>9603</v>
      </c>
      <c r="C527">
        <v>2.2450000000000001</v>
      </c>
      <c r="D527">
        <v>2.29</v>
      </c>
      <c r="E527">
        <v>2.41</v>
      </c>
      <c r="F527">
        <v>2.2400000000000002</v>
      </c>
      <c r="G527" t="s">
        <v>9604</v>
      </c>
      <c r="H527" s="1">
        <v>-2.5999999999999999E-2</v>
      </c>
    </row>
    <row r="528" spans="1:8" x14ac:dyDescent="0.3">
      <c r="A528">
        <v>527</v>
      </c>
      <c r="B528" t="s">
        <v>9601</v>
      </c>
      <c r="C528">
        <v>2.1859999999999999</v>
      </c>
      <c r="D528">
        <v>2.25</v>
      </c>
      <c r="E528">
        <v>2.2749999999999999</v>
      </c>
      <c r="F528">
        <v>2.1800000000000002</v>
      </c>
      <c r="G528" t="s">
        <v>9602</v>
      </c>
      <c r="H528" s="1">
        <v>-2.63E-2</v>
      </c>
    </row>
    <row r="529" spans="1:8" x14ac:dyDescent="0.3">
      <c r="A529">
        <v>528</v>
      </c>
      <c r="B529" t="s">
        <v>9599</v>
      </c>
      <c r="C529">
        <v>2.206</v>
      </c>
      <c r="D529">
        <v>2.1760000000000002</v>
      </c>
      <c r="E529">
        <v>2.21</v>
      </c>
      <c r="F529">
        <v>2.1469999999999998</v>
      </c>
      <c r="G529" t="s">
        <v>9600</v>
      </c>
      <c r="H529" s="1">
        <v>9.1000000000000004E-3</v>
      </c>
    </row>
    <row r="530" spans="1:8" x14ac:dyDescent="0.3">
      <c r="A530">
        <v>529</v>
      </c>
      <c r="B530" t="s">
        <v>9597</v>
      </c>
      <c r="C530">
        <v>2.3969999999999998</v>
      </c>
      <c r="D530">
        <v>2.2330000000000001</v>
      </c>
      <c r="E530">
        <v>2.4049999999999998</v>
      </c>
      <c r="F530">
        <v>2.2330000000000001</v>
      </c>
      <c r="G530" t="s">
        <v>9598</v>
      </c>
      <c r="H530" s="1">
        <v>8.6599999999999996E-2</v>
      </c>
    </row>
    <row r="531" spans="1:8" x14ac:dyDescent="0.3">
      <c r="A531">
        <v>530</v>
      </c>
      <c r="B531" t="s">
        <v>9595</v>
      </c>
      <c r="C531">
        <v>2.3849999999999998</v>
      </c>
      <c r="D531">
        <v>2.4</v>
      </c>
      <c r="E531">
        <v>2.4630000000000001</v>
      </c>
      <c r="F531">
        <v>2.2999999999999998</v>
      </c>
      <c r="G531" t="s">
        <v>9596</v>
      </c>
      <c r="H531" s="1">
        <v>-5.0000000000000001E-3</v>
      </c>
    </row>
    <row r="532" spans="1:8" x14ac:dyDescent="0.3">
      <c r="A532">
        <v>531</v>
      </c>
      <c r="B532" t="s">
        <v>9593</v>
      </c>
      <c r="C532">
        <v>2.4249999999999998</v>
      </c>
      <c r="D532">
        <v>2.39</v>
      </c>
      <c r="E532">
        <v>2.44</v>
      </c>
      <c r="F532">
        <v>2.35</v>
      </c>
      <c r="G532" t="s">
        <v>9594</v>
      </c>
      <c r="H532" s="1">
        <v>1.6799999999999999E-2</v>
      </c>
    </row>
    <row r="533" spans="1:8" x14ac:dyDescent="0.3">
      <c r="A533">
        <v>532</v>
      </c>
      <c r="B533" t="s">
        <v>9591</v>
      </c>
      <c r="C533">
        <v>2.4489999999999998</v>
      </c>
      <c r="D533">
        <v>2.431</v>
      </c>
      <c r="E533">
        <v>2.4700000000000002</v>
      </c>
      <c r="F533">
        <v>2.36</v>
      </c>
      <c r="G533" t="s">
        <v>9592</v>
      </c>
      <c r="H533" s="1">
        <v>9.9000000000000008E-3</v>
      </c>
    </row>
    <row r="534" spans="1:8" x14ac:dyDescent="0.3">
      <c r="A534">
        <v>533</v>
      </c>
      <c r="B534" t="s">
        <v>9589</v>
      </c>
      <c r="C534">
        <v>2.3069999999999999</v>
      </c>
      <c r="D534">
        <v>2.3610000000000002</v>
      </c>
      <c r="E534">
        <v>2.4049999999999998</v>
      </c>
      <c r="F534">
        <v>2.29</v>
      </c>
      <c r="G534" t="s">
        <v>9590</v>
      </c>
      <c r="H534" s="1">
        <v>-5.8000000000000003E-2</v>
      </c>
    </row>
    <row r="535" spans="1:8" x14ac:dyDescent="0.3">
      <c r="A535">
        <v>534</v>
      </c>
      <c r="B535" t="s">
        <v>9588</v>
      </c>
      <c r="C535">
        <v>2.3879999999999999</v>
      </c>
      <c r="D535">
        <v>2.3090000000000002</v>
      </c>
      <c r="E535">
        <v>2.41</v>
      </c>
      <c r="F535">
        <v>2.278</v>
      </c>
      <c r="G535" t="s">
        <v>6156</v>
      </c>
      <c r="H535" s="1">
        <v>3.5099999999999999E-2</v>
      </c>
    </row>
    <row r="536" spans="1:8" x14ac:dyDescent="0.3">
      <c r="A536">
        <v>535</v>
      </c>
      <c r="B536" t="s">
        <v>9586</v>
      </c>
      <c r="C536">
        <v>2.427</v>
      </c>
      <c r="D536">
        <v>2.38</v>
      </c>
      <c r="E536">
        <v>2.4300000000000002</v>
      </c>
      <c r="F536">
        <v>2.33</v>
      </c>
      <c r="G536" t="s">
        <v>9587</v>
      </c>
      <c r="H536" s="1">
        <v>1.6299999999999999E-2</v>
      </c>
    </row>
    <row r="537" spans="1:8" x14ac:dyDescent="0.3">
      <c r="A537">
        <v>536</v>
      </c>
      <c r="B537" t="s">
        <v>9584</v>
      </c>
      <c r="C537">
        <v>2.3570000000000002</v>
      </c>
      <c r="D537">
        <v>2.4249999999999998</v>
      </c>
      <c r="E537">
        <v>2.4649999999999999</v>
      </c>
      <c r="F537">
        <v>2.34</v>
      </c>
      <c r="G537" t="s">
        <v>9585</v>
      </c>
      <c r="H537" s="1">
        <v>-2.8799999999999999E-2</v>
      </c>
    </row>
    <row r="538" spans="1:8" x14ac:dyDescent="0.3">
      <c r="A538">
        <v>537</v>
      </c>
      <c r="B538" t="s">
        <v>9582</v>
      </c>
      <c r="C538">
        <v>2.359</v>
      </c>
      <c r="D538">
        <v>2.359</v>
      </c>
      <c r="E538">
        <v>2.42</v>
      </c>
      <c r="F538">
        <v>2.335</v>
      </c>
      <c r="G538" t="s">
        <v>9583</v>
      </c>
      <c r="H538" s="1">
        <v>8.0000000000000004E-4</v>
      </c>
    </row>
    <row r="539" spans="1:8" x14ac:dyDescent="0.3">
      <c r="A539">
        <v>538</v>
      </c>
      <c r="B539" t="s">
        <v>9580</v>
      </c>
      <c r="C539">
        <v>2.488</v>
      </c>
      <c r="D539">
        <v>2.4</v>
      </c>
      <c r="E539">
        <v>2.5</v>
      </c>
      <c r="F539">
        <v>2.3809999999999998</v>
      </c>
      <c r="G539" t="s">
        <v>9581</v>
      </c>
      <c r="H539" s="1">
        <v>5.4699999999999999E-2</v>
      </c>
    </row>
    <row r="540" spans="1:8" x14ac:dyDescent="0.3">
      <c r="A540">
        <v>539</v>
      </c>
      <c r="B540" t="s">
        <v>9578</v>
      </c>
      <c r="C540">
        <v>2.4670000000000001</v>
      </c>
      <c r="D540">
        <v>2.4849999999999999</v>
      </c>
      <c r="E540">
        <v>2.5350000000000001</v>
      </c>
      <c r="F540">
        <v>2.4449999999999998</v>
      </c>
      <c r="G540" t="s">
        <v>9579</v>
      </c>
      <c r="H540" s="1">
        <v>-8.3999999999999995E-3</v>
      </c>
    </row>
    <row r="541" spans="1:8" x14ac:dyDescent="0.3">
      <c r="A541">
        <v>540</v>
      </c>
      <c r="B541" t="s">
        <v>9576</v>
      </c>
      <c r="C541">
        <v>2.5659999999999998</v>
      </c>
      <c r="D541">
        <v>2.4750000000000001</v>
      </c>
      <c r="E541">
        <v>2.5750000000000002</v>
      </c>
      <c r="F541">
        <v>2.4350000000000001</v>
      </c>
      <c r="G541" t="s">
        <v>9577</v>
      </c>
      <c r="H541" s="1">
        <v>4.0099999999999997E-2</v>
      </c>
    </row>
    <row r="542" spans="1:8" x14ac:dyDescent="0.3">
      <c r="A542">
        <v>541</v>
      </c>
      <c r="B542" t="s">
        <v>9574</v>
      </c>
      <c r="C542">
        <v>2.7559999999999998</v>
      </c>
      <c r="D542">
        <v>2.58</v>
      </c>
      <c r="E542">
        <v>2.82</v>
      </c>
      <c r="F542">
        <v>2.5750000000000002</v>
      </c>
      <c r="G542" t="s">
        <v>9575</v>
      </c>
      <c r="H542" s="1">
        <v>7.3999999999999996E-2</v>
      </c>
    </row>
    <row r="543" spans="1:8" x14ac:dyDescent="0.3">
      <c r="A543">
        <v>542</v>
      </c>
      <c r="B543" t="s">
        <v>9572</v>
      </c>
      <c r="C543">
        <v>2.8</v>
      </c>
      <c r="D543">
        <v>2.7509999999999999</v>
      </c>
      <c r="E543">
        <v>2.81</v>
      </c>
      <c r="F543">
        <v>2.7320000000000002</v>
      </c>
      <c r="G543" t="s">
        <v>9573</v>
      </c>
      <c r="H543" s="1">
        <v>1.6E-2</v>
      </c>
    </row>
    <row r="544" spans="1:8" x14ac:dyDescent="0.3">
      <c r="A544">
        <v>543</v>
      </c>
      <c r="B544" t="s">
        <v>9570</v>
      </c>
      <c r="C544">
        <v>3.0209999999999999</v>
      </c>
      <c r="D544">
        <v>2.78</v>
      </c>
      <c r="E544">
        <v>3.04</v>
      </c>
      <c r="F544">
        <v>2.76</v>
      </c>
      <c r="G544" t="s">
        <v>9571</v>
      </c>
      <c r="H544" s="1">
        <v>7.8899999999999998E-2</v>
      </c>
    </row>
    <row r="545" spans="1:8" x14ac:dyDescent="0.3">
      <c r="A545">
        <v>544</v>
      </c>
      <c r="B545" t="s">
        <v>9568</v>
      </c>
      <c r="C545">
        <v>3.0179999999999998</v>
      </c>
      <c r="D545">
        <v>3.032</v>
      </c>
      <c r="E545">
        <v>3.09</v>
      </c>
      <c r="F545">
        <v>2.86</v>
      </c>
      <c r="G545" t="s">
        <v>9569</v>
      </c>
      <c r="H545" s="1">
        <v>-1E-3</v>
      </c>
    </row>
    <row r="546" spans="1:8" x14ac:dyDescent="0.3">
      <c r="A546">
        <v>545</v>
      </c>
      <c r="B546" t="s">
        <v>9566</v>
      </c>
      <c r="C546">
        <v>2.87</v>
      </c>
      <c r="D546">
        <v>3.0249999999999999</v>
      </c>
      <c r="E546">
        <v>3.044</v>
      </c>
      <c r="F546">
        <v>2.86</v>
      </c>
      <c r="G546" t="s">
        <v>9567</v>
      </c>
      <c r="H546" s="1">
        <v>-4.9000000000000002E-2</v>
      </c>
    </row>
    <row r="547" spans="1:8" x14ac:dyDescent="0.3">
      <c r="A547">
        <v>546</v>
      </c>
      <c r="B547" t="s">
        <v>9564</v>
      </c>
      <c r="C547">
        <v>2.9239999999999999</v>
      </c>
      <c r="D547">
        <v>2.84</v>
      </c>
      <c r="E547">
        <v>2.93</v>
      </c>
      <c r="F547">
        <v>2.75</v>
      </c>
      <c r="G547" t="s">
        <v>9565</v>
      </c>
      <c r="H547" s="1">
        <v>1.8800000000000001E-2</v>
      </c>
    </row>
    <row r="548" spans="1:8" x14ac:dyDescent="0.3">
      <c r="A548">
        <v>547</v>
      </c>
      <c r="B548" t="s">
        <v>9562</v>
      </c>
      <c r="C548">
        <v>3.0760000000000001</v>
      </c>
      <c r="D548">
        <v>2.9319999999999999</v>
      </c>
      <c r="E548">
        <v>3.08</v>
      </c>
      <c r="F548">
        <v>2.9319999999999999</v>
      </c>
      <c r="G548" t="s">
        <v>9563</v>
      </c>
      <c r="H548" s="1">
        <v>5.1999999999999998E-2</v>
      </c>
    </row>
    <row r="549" spans="1:8" x14ac:dyDescent="0.3">
      <c r="A549">
        <v>548</v>
      </c>
      <c r="B549" t="s">
        <v>9560</v>
      </c>
      <c r="C549">
        <v>3.3050000000000002</v>
      </c>
      <c r="D549">
        <v>3.1</v>
      </c>
      <c r="E549">
        <v>3.31</v>
      </c>
      <c r="F549">
        <v>3.1</v>
      </c>
      <c r="G549" t="s">
        <v>9561</v>
      </c>
      <c r="H549" s="1">
        <v>7.4399999999999994E-2</v>
      </c>
    </row>
    <row r="550" spans="1:8" x14ac:dyDescent="0.3">
      <c r="A550">
        <v>549</v>
      </c>
      <c r="B550" t="s">
        <v>9559</v>
      </c>
      <c r="C550">
        <v>3.2559999999999998</v>
      </c>
      <c r="D550">
        <v>3.2989999999999999</v>
      </c>
      <c r="E550">
        <v>3.3260000000000001</v>
      </c>
      <c r="F550">
        <v>3.2250000000000001</v>
      </c>
      <c r="G550" t="s">
        <v>2931</v>
      </c>
      <c r="H550" s="1">
        <v>-1.4800000000000001E-2</v>
      </c>
    </row>
    <row r="551" spans="1:8" x14ac:dyDescent="0.3">
      <c r="A551">
        <v>550</v>
      </c>
      <c r="B551" t="s">
        <v>9558</v>
      </c>
      <c r="C551">
        <v>3.1110000000000002</v>
      </c>
      <c r="D551">
        <v>3.23</v>
      </c>
      <c r="E551">
        <v>3.28</v>
      </c>
      <c r="F551">
        <v>3.1</v>
      </c>
      <c r="G551" t="s">
        <v>3592</v>
      </c>
      <c r="H551" s="1">
        <v>-4.4499999999999998E-2</v>
      </c>
    </row>
    <row r="552" spans="1:8" x14ac:dyDescent="0.3">
      <c r="A552">
        <v>551</v>
      </c>
      <c r="B552" t="s">
        <v>9557</v>
      </c>
      <c r="C552">
        <v>3.431</v>
      </c>
      <c r="D552">
        <v>3.0950000000000002</v>
      </c>
      <c r="E552">
        <v>3.44</v>
      </c>
      <c r="F552">
        <v>3.0550000000000002</v>
      </c>
      <c r="G552" t="s">
        <v>4594</v>
      </c>
      <c r="H552" s="1">
        <v>0.10290000000000001</v>
      </c>
    </row>
    <row r="553" spans="1:8" x14ac:dyDescent="0.3">
      <c r="A553">
        <v>552</v>
      </c>
      <c r="B553" t="s">
        <v>9555</v>
      </c>
      <c r="C553">
        <v>3.3260000000000001</v>
      </c>
      <c r="D553">
        <v>3.4</v>
      </c>
      <c r="E553">
        <v>3.52</v>
      </c>
      <c r="F553">
        <v>3.23</v>
      </c>
      <c r="G553" t="s">
        <v>9556</v>
      </c>
      <c r="H553" s="1">
        <v>-3.0599999999999999E-2</v>
      </c>
    </row>
    <row r="554" spans="1:8" x14ac:dyDescent="0.3">
      <c r="A554">
        <v>553</v>
      </c>
      <c r="B554" t="s">
        <v>9553</v>
      </c>
      <c r="C554">
        <v>3.4569999999999999</v>
      </c>
      <c r="D554">
        <v>3.319</v>
      </c>
      <c r="E554">
        <v>3.47</v>
      </c>
      <c r="F554">
        <v>3.2410000000000001</v>
      </c>
      <c r="G554" t="s">
        <v>9554</v>
      </c>
      <c r="H554" s="1">
        <v>3.9399999999999998E-2</v>
      </c>
    </row>
    <row r="555" spans="1:8" x14ac:dyDescent="0.3">
      <c r="A555">
        <v>554</v>
      </c>
      <c r="B555" t="s">
        <v>9551</v>
      </c>
      <c r="C555">
        <v>3.472</v>
      </c>
      <c r="D555">
        <v>3.319</v>
      </c>
      <c r="E555">
        <v>3.56</v>
      </c>
      <c r="F555">
        <v>3.2410000000000001</v>
      </c>
      <c r="G555" t="s">
        <v>9552</v>
      </c>
      <c r="H555" s="1">
        <v>4.3E-3</v>
      </c>
    </row>
    <row r="556" spans="1:8" x14ac:dyDescent="0.3">
      <c r="A556">
        <v>555</v>
      </c>
      <c r="B556" t="s">
        <v>9549</v>
      </c>
      <c r="C556">
        <v>3.29</v>
      </c>
      <c r="D556">
        <v>3.39</v>
      </c>
      <c r="E556">
        <v>3.5249999999999999</v>
      </c>
      <c r="F556">
        <v>3.21</v>
      </c>
      <c r="G556" t="s">
        <v>9550</v>
      </c>
      <c r="H556" s="1">
        <v>-5.2400000000000002E-2</v>
      </c>
    </row>
    <row r="557" spans="1:8" x14ac:dyDescent="0.3">
      <c r="A557">
        <v>556</v>
      </c>
      <c r="B557" t="s">
        <v>9548</v>
      </c>
      <c r="C557">
        <v>3.2829999999999999</v>
      </c>
      <c r="D557">
        <v>3.2690000000000001</v>
      </c>
      <c r="E557">
        <v>3.3</v>
      </c>
      <c r="F557">
        <v>3.16</v>
      </c>
      <c r="G557" t="s">
        <v>9014</v>
      </c>
      <c r="H557" s="1">
        <v>-2.0999999999999999E-3</v>
      </c>
    </row>
    <row r="558" spans="1:8" x14ac:dyDescent="0.3">
      <c r="A558">
        <v>557</v>
      </c>
      <c r="B558" t="s">
        <v>9546</v>
      </c>
      <c r="C558">
        <v>3.5310000000000001</v>
      </c>
      <c r="D558">
        <v>3.21</v>
      </c>
      <c r="E558">
        <v>3.55</v>
      </c>
      <c r="F558">
        <v>3.21</v>
      </c>
      <c r="G558" t="s">
        <v>9547</v>
      </c>
      <c r="H558" s="1">
        <v>7.5499999999999998E-2</v>
      </c>
    </row>
    <row r="559" spans="1:8" x14ac:dyDescent="0.3">
      <c r="A559">
        <v>558</v>
      </c>
      <c r="B559" t="s">
        <v>9544</v>
      </c>
      <c r="C559">
        <v>3.6539999999999999</v>
      </c>
      <c r="D559">
        <v>3.5150000000000001</v>
      </c>
      <c r="E559">
        <v>3.7</v>
      </c>
      <c r="F559">
        <v>3.51</v>
      </c>
      <c r="G559" t="s">
        <v>9545</v>
      </c>
      <c r="H559" s="1">
        <v>3.4799999999999998E-2</v>
      </c>
    </row>
    <row r="560" spans="1:8" x14ac:dyDescent="0.3">
      <c r="A560">
        <v>559</v>
      </c>
      <c r="B560" t="s">
        <v>9542</v>
      </c>
      <c r="C560">
        <v>3.5059999999999998</v>
      </c>
      <c r="D560">
        <v>3.6259999999999999</v>
      </c>
      <c r="E560">
        <v>3.67</v>
      </c>
      <c r="F560">
        <v>3.48</v>
      </c>
      <c r="G560" t="s">
        <v>9543</v>
      </c>
      <c r="H560" s="1">
        <v>-4.0500000000000001E-2</v>
      </c>
    </row>
    <row r="561" spans="1:8" x14ac:dyDescent="0.3">
      <c r="A561">
        <v>560</v>
      </c>
      <c r="B561" t="s">
        <v>9541</v>
      </c>
      <c r="C561">
        <v>3.3330000000000002</v>
      </c>
      <c r="D561">
        <v>3.49</v>
      </c>
      <c r="E561">
        <v>3.62</v>
      </c>
      <c r="F561">
        <v>3.3</v>
      </c>
      <c r="G561" t="s">
        <v>5941</v>
      </c>
      <c r="H561" s="1">
        <v>-4.9299999999999997E-2</v>
      </c>
    </row>
    <row r="562" spans="1:8" x14ac:dyDescent="0.3">
      <c r="A562">
        <v>561</v>
      </c>
      <c r="B562" t="s">
        <v>9539</v>
      </c>
      <c r="C562">
        <v>3.2749999999999999</v>
      </c>
      <c r="D562">
        <v>3.34</v>
      </c>
      <c r="E562">
        <v>3.3650000000000002</v>
      </c>
      <c r="F562">
        <v>3.17</v>
      </c>
      <c r="G562" t="s">
        <v>9540</v>
      </c>
      <c r="H562" s="1">
        <v>-1.7399999999999999E-2</v>
      </c>
    </row>
    <row r="563" spans="1:8" x14ac:dyDescent="0.3">
      <c r="A563">
        <v>562</v>
      </c>
      <c r="B563" t="s">
        <v>9537</v>
      </c>
      <c r="C563">
        <v>3.327</v>
      </c>
      <c r="D563">
        <v>3.2810000000000001</v>
      </c>
      <c r="E563">
        <v>3.37</v>
      </c>
      <c r="F563">
        <v>3.25</v>
      </c>
      <c r="G563" t="s">
        <v>9538</v>
      </c>
      <c r="H563" s="1">
        <v>1.5900000000000001E-2</v>
      </c>
    </row>
    <row r="564" spans="1:8" x14ac:dyDescent="0.3">
      <c r="A564">
        <v>563</v>
      </c>
      <c r="B564" t="s">
        <v>9535</v>
      </c>
      <c r="C564">
        <v>3.2010000000000001</v>
      </c>
      <c r="D564">
        <v>3.2</v>
      </c>
      <c r="E564">
        <v>3.24</v>
      </c>
      <c r="F564">
        <v>3.15</v>
      </c>
      <c r="G564" t="s">
        <v>9536</v>
      </c>
      <c r="H564" s="1">
        <v>-3.7900000000000003E-2</v>
      </c>
    </row>
    <row r="565" spans="1:8" x14ac:dyDescent="0.3">
      <c r="A565">
        <v>564</v>
      </c>
      <c r="B565" t="s">
        <v>9533</v>
      </c>
      <c r="C565">
        <v>3.1840000000000002</v>
      </c>
      <c r="D565">
        <v>3.16</v>
      </c>
      <c r="E565">
        <v>3.27</v>
      </c>
      <c r="F565">
        <v>3.125</v>
      </c>
      <c r="G565" t="s">
        <v>9534</v>
      </c>
      <c r="H565" s="1">
        <v>-5.3E-3</v>
      </c>
    </row>
    <row r="566" spans="1:8" x14ac:dyDescent="0.3">
      <c r="A566">
        <v>565</v>
      </c>
      <c r="B566" t="s">
        <v>9531</v>
      </c>
      <c r="C566">
        <v>3.1030000000000002</v>
      </c>
      <c r="D566">
        <v>3.16</v>
      </c>
      <c r="E566">
        <v>3.1680000000000001</v>
      </c>
      <c r="F566">
        <v>3.06</v>
      </c>
      <c r="G566" t="s">
        <v>9532</v>
      </c>
      <c r="H566" s="1">
        <v>-2.5399999999999999E-2</v>
      </c>
    </row>
    <row r="567" spans="1:8" x14ac:dyDescent="0.3">
      <c r="A567">
        <v>566</v>
      </c>
      <c r="B567" t="s">
        <v>9529</v>
      </c>
      <c r="C567">
        <v>3.125</v>
      </c>
      <c r="D567">
        <v>3.1</v>
      </c>
      <c r="E567">
        <v>3.21</v>
      </c>
      <c r="F567">
        <v>3.06</v>
      </c>
      <c r="G567" t="s">
        <v>9530</v>
      </c>
      <c r="H567" s="1">
        <v>7.1000000000000004E-3</v>
      </c>
    </row>
    <row r="568" spans="1:8" x14ac:dyDescent="0.3">
      <c r="A568">
        <v>567</v>
      </c>
      <c r="B568" t="s">
        <v>9527</v>
      </c>
      <c r="C568">
        <v>3.43</v>
      </c>
      <c r="D568">
        <v>3.1749999999999998</v>
      </c>
      <c r="E568">
        <v>3.44</v>
      </c>
      <c r="F568">
        <v>3.1509999999999998</v>
      </c>
      <c r="G568" t="s">
        <v>9528</v>
      </c>
      <c r="H568" s="1">
        <v>9.7600000000000006E-2</v>
      </c>
    </row>
    <row r="569" spans="1:8" x14ac:dyDescent="0.3">
      <c r="A569">
        <v>568</v>
      </c>
      <c r="B569" t="s">
        <v>9525</v>
      </c>
      <c r="C569">
        <v>3.294</v>
      </c>
      <c r="D569">
        <v>3.4380000000000002</v>
      </c>
      <c r="E569">
        <v>3.5</v>
      </c>
      <c r="F569">
        <v>3.28</v>
      </c>
      <c r="G569" t="s">
        <v>9526</v>
      </c>
      <c r="H569" s="1">
        <v>-3.9699999999999999E-2</v>
      </c>
    </row>
    <row r="570" spans="1:8" x14ac:dyDescent="0.3">
      <c r="A570">
        <v>569</v>
      </c>
      <c r="B570" t="s">
        <v>9524</v>
      </c>
      <c r="C570">
        <v>3.4769999999999999</v>
      </c>
      <c r="D570">
        <v>3.2890000000000001</v>
      </c>
      <c r="E570">
        <v>3.49</v>
      </c>
      <c r="F570">
        <v>3.2850000000000001</v>
      </c>
      <c r="G570" t="s">
        <v>8954</v>
      </c>
      <c r="H570" s="1">
        <v>5.5599999999999997E-2</v>
      </c>
    </row>
    <row r="571" spans="1:8" x14ac:dyDescent="0.3">
      <c r="A571">
        <v>570</v>
      </c>
      <c r="B571" t="s">
        <v>9522</v>
      </c>
      <c r="C571">
        <v>3.4849999999999999</v>
      </c>
      <c r="D571">
        <v>3.49</v>
      </c>
      <c r="E571">
        <v>3.62</v>
      </c>
      <c r="F571">
        <v>3.4350000000000001</v>
      </c>
      <c r="G571" t="s">
        <v>9523</v>
      </c>
      <c r="H571" s="1">
        <v>2.3E-3</v>
      </c>
    </row>
    <row r="572" spans="1:8" x14ac:dyDescent="0.3">
      <c r="A572">
        <v>571</v>
      </c>
      <c r="B572" t="s">
        <v>9520</v>
      </c>
      <c r="C572">
        <v>3.5270000000000001</v>
      </c>
      <c r="D572">
        <v>3.448</v>
      </c>
      <c r="E572">
        <v>3.5350000000000001</v>
      </c>
      <c r="F572">
        <v>3.3759999999999999</v>
      </c>
      <c r="G572" t="s">
        <v>9521</v>
      </c>
      <c r="H572" s="1">
        <v>1.21E-2</v>
      </c>
    </row>
    <row r="573" spans="1:8" x14ac:dyDescent="0.3">
      <c r="A573">
        <v>572</v>
      </c>
      <c r="B573" t="s">
        <v>9518</v>
      </c>
      <c r="C573">
        <v>3.5960000000000001</v>
      </c>
      <c r="D573">
        <v>3.5150000000000001</v>
      </c>
      <c r="E573">
        <v>3.61</v>
      </c>
      <c r="F573">
        <v>3.46</v>
      </c>
      <c r="G573" t="s">
        <v>9519</v>
      </c>
      <c r="H573" s="1">
        <v>1.9599999999999999E-2</v>
      </c>
    </row>
    <row r="574" spans="1:8" x14ac:dyDescent="0.3">
      <c r="A574">
        <v>573</v>
      </c>
      <c r="B574" t="s">
        <v>9516</v>
      </c>
      <c r="C574">
        <v>3.5910000000000002</v>
      </c>
      <c r="D574">
        <v>3.605</v>
      </c>
      <c r="E574">
        <v>3.6589999999999998</v>
      </c>
      <c r="F574">
        <v>3.57</v>
      </c>
      <c r="G574" t="s">
        <v>9517</v>
      </c>
      <c r="H574" s="1">
        <v>-1.4E-3</v>
      </c>
    </row>
    <row r="575" spans="1:8" x14ac:dyDescent="0.3">
      <c r="A575">
        <v>574</v>
      </c>
      <c r="B575" t="s">
        <v>9514</v>
      </c>
      <c r="C575">
        <v>3.419</v>
      </c>
      <c r="D575">
        <v>3.5750000000000002</v>
      </c>
      <c r="E575">
        <v>3.58</v>
      </c>
      <c r="F575">
        <v>3.37</v>
      </c>
      <c r="G575" t="s">
        <v>9515</v>
      </c>
      <c r="H575" s="1">
        <v>-4.7899999999999998E-2</v>
      </c>
    </row>
    <row r="576" spans="1:8" x14ac:dyDescent="0.3">
      <c r="A576">
        <v>575</v>
      </c>
      <c r="B576" t="s">
        <v>9512</v>
      </c>
      <c r="C576">
        <v>3.2949999999999999</v>
      </c>
      <c r="D576">
        <v>3.4</v>
      </c>
      <c r="E576">
        <v>3.58</v>
      </c>
      <c r="F576">
        <v>3.28</v>
      </c>
      <c r="G576" t="s">
        <v>9513</v>
      </c>
      <c r="H576" s="1">
        <v>-3.6299999999999999E-2</v>
      </c>
    </row>
    <row r="577" spans="1:8" x14ac:dyDescent="0.3">
      <c r="A577">
        <v>576</v>
      </c>
      <c r="B577" t="s">
        <v>9511</v>
      </c>
      <c r="C577">
        <v>3.319</v>
      </c>
      <c r="D577">
        <v>3.5750000000000002</v>
      </c>
      <c r="E577">
        <v>3.58</v>
      </c>
      <c r="F577">
        <v>3.23</v>
      </c>
      <c r="G577" t="s">
        <v>6305</v>
      </c>
      <c r="H577" s="1">
        <v>7.3000000000000001E-3</v>
      </c>
    </row>
    <row r="578" spans="1:8" x14ac:dyDescent="0.3">
      <c r="A578">
        <v>577</v>
      </c>
      <c r="B578" t="s">
        <v>9509</v>
      </c>
      <c r="C578">
        <v>3.5609999999999999</v>
      </c>
      <c r="D578">
        <v>3.38</v>
      </c>
      <c r="E578">
        <v>3.58</v>
      </c>
      <c r="F578">
        <v>3.371</v>
      </c>
      <c r="G578" t="s">
        <v>9510</v>
      </c>
      <c r="H578" s="1">
        <v>7.2900000000000006E-2</v>
      </c>
    </row>
    <row r="579" spans="1:8" x14ac:dyDescent="0.3">
      <c r="A579">
        <v>578</v>
      </c>
      <c r="B579" t="s">
        <v>9507</v>
      </c>
      <c r="C579">
        <v>3.7949999999999999</v>
      </c>
      <c r="D579">
        <v>3.556</v>
      </c>
      <c r="E579">
        <v>3.82</v>
      </c>
      <c r="F579">
        <v>3.55</v>
      </c>
      <c r="G579" t="s">
        <v>9508</v>
      </c>
      <c r="H579" s="1">
        <v>6.5699999999999995E-2</v>
      </c>
    </row>
    <row r="580" spans="1:8" x14ac:dyDescent="0.3">
      <c r="A580">
        <v>579</v>
      </c>
      <c r="B580" t="s">
        <v>9506</v>
      </c>
      <c r="C580">
        <v>3.7349999999999999</v>
      </c>
      <c r="D580">
        <v>3.76</v>
      </c>
      <c r="E580">
        <v>3.84</v>
      </c>
      <c r="F580">
        <v>3.7149999999999999</v>
      </c>
      <c r="G580" t="s">
        <v>1629</v>
      </c>
      <c r="H580" s="1">
        <v>-1.5800000000000002E-2</v>
      </c>
    </row>
    <row r="581" spans="1:8" x14ac:dyDescent="0.3">
      <c r="A581">
        <v>580</v>
      </c>
      <c r="B581" t="s">
        <v>9504</v>
      </c>
      <c r="C581">
        <v>3.6840000000000002</v>
      </c>
      <c r="D581">
        <v>3.71</v>
      </c>
      <c r="E581">
        <v>3.72</v>
      </c>
      <c r="F581">
        <v>3.56</v>
      </c>
      <c r="G581" t="s">
        <v>9505</v>
      </c>
      <c r="H581" s="1">
        <v>-1.37E-2</v>
      </c>
    </row>
    <row r="582" spans="1:8" x14ac:dyDescent="0.3">
      <c r="A582">
        <v>581</v>
      </c>
      <c r="B582" t="s">
        <v>9503</v>
      </c>
      <c r="C582">
        <v>3.7450000000000001</v>
      </c>
      <c r="D582">
        <v>3.69</v>
      </c>
      <c r="E582">
        <v>3.77</v>
      </c>
      <c r="F582">
        <v>3.62</v>
      </c>
      <c r="G582" t="s">
        <v>1842</v>
      </c>
      <c r="H582" s="1">
        <v>1.66E-2</v>
      </c>
    </row>
    <row r="583" spans="1:8" x14ac:dyDescent="0.3">
      <c r="A583">
        <v>582</v>
      </c>
      <c r="B583" t="s">
        <v>9502</v>
      </c>
      <c r="C583">
        <v>3.5950000000000002</v>
      </c>
      <c r="D583">
        <v>3.72</v>
      </c>
      <c r="E583">
        <v>3.72</v>
      </c>
      <c r="F583">
        <v>3.53</v>
      </c>
      <c r="G583" t="s">
        <v>7571</v>
      </c>
      <c r="H583" s="1">
        <v>-4.0099999999999997E-2</v>
      </c>
    </row>
    <row r="584" spans="1:8" x14ac:dyDescent="0.3">
      <c r="A584">
        <v>583</v>
      </c>
      <c r="B584" t="s">
        <v>9500</v>
      </c>
      <c r="C584">
        <v>3.673</v>
      </c>
      <c r="D584">
        <v>3.6</v>
      </c>
      <c r="E584">
        <v>3.69</v>
      </c>
      <c r="F584">
        <v>3.47</v>
      </c>
      <c r="G584" t="s">
        <v>9501</v>
      </c>
      <c r="H584" s="1">
        <v>2.1700000000000001E-2</v>
      </c>
    </row>
    <row r="585" spans="1:8" x14ac:dyDescent="0.3">
      <c r="A585">
        <v>584</v>
      </c>
      <c r="B585" t="s">
        <v>9498</v>
      </c>
      <c r="C585">
        <v>3.746</v>
      </c>
      <c r="D585">
        <v>3.69</v>
      </c>
      <c r="E585">
        <v>3.86</v>
      </c>
      <c r="F585">
        <v>3.645</v>
      </c>
      <c r="G585" t="s">
        <v>9499</v>
      </c>
      <c r="H585" s="1">
        <v>1.9900000000000001E-2</v>
      </c>
    </row>
    <row r="586" spans="1:8" x14ac:dyDescent="0.3">
      <c r="A586">
        <v>585</v>
      </c>
      <c r="B586" t="s">
        <v>9496</v>
      </c>
      <c r="C586">
        <v>3.7189999999999999</v>
      </c>
      <c r="D586">
        <v>3.72</v>
      </c>
      <c r="E586">
        <v>3.79</v>
      </c>
      <c r="F586">
        <v>3.6</v>
      </c>
      <c r="G586" t="s">
        <v>9497</v>
      </c>
      <c r="H586" s="1">
        <v>-7.1999999999999998E-3</v>
      </c>
    </row>
    <row r="587" spans="1:8" x14ac:dyDescent="0.3">
      <c r="A587">
        <v>586</v>
      </c>
      <c r="B587" t="s">
        <v>9495</v>
      </c>
      <c r="C587">
        <v>3.7490000000000001</v>
      </c>
      <c r="D587">
        <v>3.68</v>
      </c>
      <c r="E587">
        <v>3.8050000000000002</v>
      </c>
      <c r="F587">
        <v>3.6619999999999999</v>
      </c>
      <c r="G587" t="s">
        <v>9448</v>
      </c>
      <c r="H587" s="1">
        <v>8.0999999999999996E-3</v>
      </c>
    </row>
    <row r="588" spans="1:8" x14ac:dyDescent="0.3">
      <c r="A588">
        <v>587</v>
      </c>
      <c r="B588" t="s">
        <v>9494</v>
      </c>
      <c r="C588">
        <v>3.7829999999999999</v>
      </c>
      <c r="D588">
        <v>3.7</v>
      </c>
      <c r="E588">
        <v>3.7949999999999999</v>
      </c>
      <c r="F588">
        <v>3.6150000000000002</v>
      </c>
      <c r="G588" t="s">
        <v>8851</v>
      </c>
      <c r="H588" s="1">
        <v>9.1000000000000004E-3</v>
      </c>
    </row>
    <row r="589" spans="1:8" x14ac:dyDescent="0.3">
      <c r="A589">
        <v>588</v>
      </c>
      <c r="B589" t="s">
        <v>9492</v>
      </c>
      <c r="C589">
        <v>3.855</v>
      </c>
      <c r="D589">
        <v>3.79</v>
      </c>
      <c r="E589">
        <v>3.875</v>
      </c>
      <c r="F589">
        <v>3.7450000000000001</v>
      </c>
      <c r="G589" t="s">
        <v>9493</v>
      </c>
      <c r="H589" s="1">
        <v>1.9E-2</v>
      </c>
    </row>
    <row r="590" spans="1:8" x14ac:dyDescent="0.3">
      <c r="A590">
        <v>589</v>
      </c>
      <c r="B590" t="s">
        <v>9491</v>
      </c>
      <c r="C590">
        <v>3.64</v>
      </c>
      <c r="D590">
        <v>3.82</v>
      </c>
      <c r="E590">
        <v>3.859</v>
      </c>
      <c r="F590">
        <v>3.63</v>
      </c>
      <c r="G590" t="s">
        <v>2390</v>
      </c>
      <c r="H590" s="1">
        <v>-5.5800000000000002E-2</v>
      </c>
    </row>
    <row r="591" spans="1:8" x14ac:dyDescent="0.3">
      <c r="A591">
        <v>590</v>
      </c>
      <c r="B591" t="s">
        <v>9489</v>
      </c>
      <c r="C591">
        <v>3.609</v>
      </c>
      <c r="D591">
        <v>3.6320000000000001</v>
      </c>
      <c r="E591">
        <v>3.67</v>
      </c>
      <c r="F591">
        <v>3.5350000000000001</v>
      </c>
      <c r="G591" t="s">
        <v>9490</v>
      </c>
      <c r="H591" s="1">
        <v>-8.5000000000000006E-3</v>
      </c>
    </row>
    <row r="592" spans="1:8" x14ac:dyDescent="0.3">
      <c r="A592">
        <v>591</v>
      </c>
      <c r="B592" t="s">
        <v>9488</v>
      </c>
      <c r="C592">
        <v>3.5979999999999999</v>
      </c>
      <c r="D592">
        <v>3.63</v>
      </c>
      <c r="E592">
        <v>3.645</v>
      </c>
      <c r="F592">
        <v>3.53</v>
      </c>
      <c r="G592" t="s">
        <v>8591</v>
      </c>
      <c r="H592" s="1">
        <v>-3.0000000000000001E-3</v>
      </c>
    </row>
    <row r="593" spans="1:8" x14ac:dyDescent="0.3">
      <c r="A593">
        <v>592</v>
      </c>
      <c r="B593" t="s">
        <v>9487</v>
      </c>
      <c r="C593">
        <v>3.49</v>
      </c>
      <c r="D593">
        <v>3.59</v>
      </c>
      <c r="E593">
        <v>3.61</v>
      </c>
      <c r="F593">
        <v>3.48</v>
      </c>
      <c r="G593" t="s">
        <v>177</v>
      </c>
      <c r="H593" s="1">
        <v>-0.03</v>
      </c>
    </row>
    <row r="594" spans="1:8" x14ac:dyDescent="0.3">
      <c r="A594">
        <v>593</v>
      </c>
      <c r="B594" t="s">
        <v>9485</v>
      </c>
      <c r="C594">
        <v>3.395</v>
      </c>
      <c r="D594">
        <v>3.4750000000000001</v>
      </c>
      <c r="E594">
        <v>3.4750000000000001</v>
      </c>
      <c r="F594">
        <v>3.36</v>
      </c>
      <c r="G594" t="s">
        <v>9486</v>
      </c>
      <c r="H594" s="1">
        <v>-2.7199999999999998E-2</v>
      </c>
    </row>
    <row r="595" spans="1:8" x14ac:dyDescent="0.3">
      <c r="A595">
        <v>594</v>
      </c>
      <c r="B595" t="s">
        <v>9483</v>
      </c>
      <c r="C595">
        <v>3.4590000000000001</v>
      </c>
      <c r="D595">
        <v>3.42</v>
      </c>
      <c r="E595">
        <v>3.5249999999999999</v>
      </c>
      <c r="F595">
        <v>3.4</v>
      </c>
      <c r="G595" t="s">
        <v>9484</v>
      </c>
      <c r="H595" s="1">
        <v>1.89E-2</v>
      </c>
    </row>
    <row r="596" spans="1:8" x14ac:dyDescent="0.3">
      <c r="A596">
        <v>595</v>
      </c>
      <c r="B596" t="s">
        <v>9481</v>
      </c>
      <c r="C596">
        <v>3.4380000000000002</v>
      </c>
      <c r="D596">
        <v>3.4649999999999999</v>
      </c>
      <c r="E596">
        <v>3.52</v>
      </c>
      <c r="F596">
        <v>3.4</v>
      </c>
      <c r="G596" t="s">
        <v>9482</v>
      </c>
      <c r="H596" s="1">
        <v>-6.1000000000000004E-3</v>
      </c>
    </row>
    <row r="597" spans="1:8" x14ac:dyDescent="0.3">
      <c r="A597">
        <v>596</v>
      </c>
      <c r="B597" t="s">
        <v>9479</v>
      </c>
      <c r="C597">
        <v>3.347</v>
      </c>
      <c r="D597">
        <v>3.43</v>
      </c>
      <c r="E597">
        <v>3.4350000000000001</v>
      </c>
      <c r="F597">
        <v>3.3250000000000002</v>
      </c>
      <c r="G597" t="s">
        <v>9480</v>
      </c>
      <c r="H597" s="1">
        <v>-2.6499999999999999E-2</v>
      </c>
    </row>
    <row r="598" spans="1:8" x14ac:dyDescent="0.3">
      <c r="A598">
        <v>597</v>
      </c>
      <c r="B598" t="s">
        <v>9477</v>
      </c>
      <c r="C598">
        <v>3.28</v>
      </c>
      <c r="D598">
        <v>3.3</v>
      </c>
      <c r="E598">
        <v>3.34</v>
      </c>
      <c r="F598">
        <v>3.2549999999999999</v>
      </c>
      <c r="G598" t="s">
        <v>9478</v>
      </c>
      <c r="H598" s="1">
        <v>-0.02</v>
      </c>
    </row>
    <row r="599" spans="1:8" x14ac:dyDescent="0.3">
      <c r="A599">
        <v>598</v>
      </c>
      <c r="B599" t="s">
        <v>9475</v>
      </c>
      <c r="C599">
        <v>3.42</v>
      </c>
      <c r="D599">
        <v>3.2789999999999999</v>
      </c>
      <c r="E599">
        <v>3.47</v>
      </c>
      <c r="F599">
        <v>3.27</v>
      </c>
      <c r="G599" t="s">
        <v>9476</v>
      </c>
      <c r="H599" s="1">
        <v>4.2700000000000002E-2</v>
      </c>
    </row>
    <row r="600" spans="1:8" x14ac:dyDescent="0.3">
      <c r="A600">
        <v>599</v>
      </c>
      <c r="B600" t="s">
        <v>9473</v>
      </c>
      <c r="C600">
        <v>3.222</v>
      </c>
      <c r="D600">
        <v>3.5150000000000001</v>
      </c>
      <c r="E600">
        <v>3.5409999999999999</v>
      </c>
      <c r="F600">
        <v>3.19</v>
      </c>
      <c r="G600" t="s">
        <v>9474</v>
      </c>
      <c r="H600" s="1">
        <v>-5.79E-2</v>
      </c>
    </row>
    <row r="601" spans="1:8" x14ac:dyDescent="0.3">
      <c r="A601">
        <v>600</v>
      </c>
      <c r="B601" t="s">
        <v>9471</v>
      </c>
      <c r="C601">
        <v>3.2170000000000001</v>
      </c>
      <c r="D601">
        <v>3.2250000000000001</v>
      </c>
      <c r="E601">
        <v>3.29</v>
      </c>
      <c r="F601">
        <v>3.2</v>
      </c>
      <c r="G601" t="s">
        <v>9472</v>
      </c>
      <c r="H601" s="1">
        <v>-1.6000000000000001E-3</v>
      </c>
    </row>
    <row r="602" spans="1:8" x14ac:dyDescent="0.3">
      <c r="A602">
        <v>601</v>
      </c>
      <c r="B602" t="s">
        <v>9469</v>
      </c>
      <c r="C602">
        <v>3.242</v>
      </c>
      <c r="D602">
        <v>3.23</v>
      </c>
      <c r="E602">
        <v>3.3050000000000002</v>
      </c>
      <c r="F602">
        <v>3.1850000000000001</v>
      </c>
      <c r="G602" t="s">
        <v>9470</v>
      </c>
      <c r="H602" s="1">
        <v>7.7999999999999996E-3</v>
      </c>
    </row>
    <row r="603" spans="1:8" x14ac:dyDescent="0.3">
      <c r="A603">
        <v>602</v>
      </c>
      <c r="B603" t="s">
        <v>9467</v>
      </c>
      <c r="C603">
        <v>3.3279999999999998</v>
      </c>
      <c r="D603">
        <v>3.238</v>
      </c>
      <c r="E603">
        <v>3.35</v>
      </c>
      <c r="F603">
        <v>3.23</v>
      </c>
      <c r="G603" t="s">
        <v>9468</v>
      </c>
      <c r="H603" s="1">
        <v>2.6499999999999999E-2</v>
      </c>
    </row>
    <row r="604" spans="1:8" x14ac:dyDescent="0.3">
      <c r="A604">
        <v>603</v>
      </c>
      <c r="B604" t="s">
        <v>9465</v>
      </c>
      <c r="C604">
        <v>3.26</v>
      </c>
      <c r="D604">
        <v>3.347</v>
      </c>
      <c r="E604">
        <v>3.347</v>
      </c>
      <c r="F604">
        <v>3.24</v>
      </c>
      <c r="G604" t="s">
        <v>9466</v>
      </c>
      <c r="H604" s="1">
        <v>-2.0400000000000001E-2</v>
      </c>
    </row>
    <row r="605" spans="1:8" x14ac:dyDescent="0.3">
      <c r="A605">
        <v>604</v>
      </c>
      <c r="B605" t="s">
        <v>9463</v>
      </c>
      <c r="C605">
        <v>3.1819999999999999</v>
      </c>
      <c r="D605">
        <v>3.2549999999999999</v>
      </c>
      <c r="E605">
        <v>3.3</v>
      </c>
      <c r="F605">
        <v>3.12</v>
      </c>
      <c r="G605" t="s">
        <v>9464</v>
      </c>
      <c r="H605" s="1">
        <v>-2.3900000000000001E-2</v>
      </c>
    </row>
    <row r="606" spans="1:8" x14ac:dyDescent="0.3">
      <c r="A606">
        <v>605</v>
      </c>
      <c r="B606" t="s">
        <v>9461</v>
      </c>
      <c r="C606">
        <v>3.2040000000000002</v>
      </c>
      <c r="D606">
        <v>3.18</v>
      </c>
      <c r="E606">
        <v>3.22</v>
      </c>
      <c r="F606">
        <v>3.1429999999999998</v>
      </c>
      <c r="G606" t="s">
        <v>9462</v>
      </c>
      <c r="H606" s="1">
        <v>6.8999999999999999E-3</v>
      </c>
    </row>
    <row r="607" spans="1:8" x14ac:dyDescent="0.3">
      <c r="A607">
        <v>606</v>
      </c>
      <c r="B607" t="s">
        <v>9459</v>
      </c>
      <c r="C607">
        <v>3.1349999999999998</v>
      </c>
      <c r="D607">
        <v>3.1850000000000001</v>
      </c>
      <c r="E607">
        <v>3.2</v>
      </c>
      <c r="F607">
        <v>3.125</v>
      </c>
      <c r="G607" t="s">
        <v>9460</v>
      </c>
      <c r="H607" s="1">
        <v>-2.1499999999999998E-2</v>
      </c>
    </row>
    <row r="608" spans="1:8" x14ac:dyDescent="0.3">
      <c r="A608">
        <v>607</v>
      </c>
      <c r="B608" t="s">
        <v>9457</v>
      </c>
      <c r="C608">
        <v>3.1320000000000001</v>
      </c>
      <c r="D608">
        <v>3.13</v>
      </c>
      <c r="E608">
        <v>3.18</v>
      </c>
      <c r="F608">
        <v>3.085</v>
      </c>
      <c r="G608" t="s">
        <v>9458</v>
      </c>
      <c r="H608" s="1">
        <v>-1E-3</v>
      </c>
    </row>
    <row r="609" spans="1:8" x14ac:dyDescent="0.3">
      <c r="A609">
        <v>608</v>
      </c>
      <c r="B609" t="s">
        <v>9455</v>
      </c>
      <c r="C609">
        <v>3.0569999999999999</v>
      </c>
      <c r="D609">
        <v>3.12</v>
      </c>
      <c r="E609">
        <v>3.17</v>
      </c>
      <c r="F609">
        <v>3.05</v>
      </c>
      <c r="G609" t="s">
        <v>9456</v>
      </c>
      <c r="H609" s="1">
        <v>-2.3900000000000001E-2</v>
      </c>
    </row>
    <row r="610" spans="1:8" x14ac:dyDescent="0.3">
      <c r="A610">
        <v>609</v>
      </c>
      <c r="B610" t="s">
        <v>9453</v>
      </c>
      <c r="C610">
        <v>3.2109999999999999</v>
      </c>
      <c r="D610">
        <v>3.06</v>
      </c>
      <c r="E610">
        <v>3.26</v>
      </c>
      <c r="F610">
        <v>3.05</v>
      </c>
      <c r="G610" t="s">
        <v>9454</v>
      </c>
      <c r="H610" s="1">
        <v>5.04E-2</v>
      </c>
    </row>
    <row r="611" spans="1:8" x14ac:dyDescent="0.3">
      <c r="A611">
        <v>610</v>
      </c>
      <c r="B611" t="s">
        <v>9451</v>
      </c>
      <c r="C611">
        <v>3.3420000000000001</v>
      </c>
      <c r="D611">
        <v>3.2149999999999999</v>
      </c>
      <c r="E611">
        <v>3.35</v>
      </c>
      <c r="F611">
        <v>3.1850000000000001</v>
      </c>
      <c r="G611" t="s">
        <v>9452</v>
      </c>
      <c r="H611" s="1">
        <v>4.0800000000000003E-2</v>
      </c>
    </row>
    <row r="612" spans="1:8" x14ac:dyDescent="0.3">
      <c r="A612">
        <v>611</v>
      </c>
      <c r="B612" t="s">
        <v>9449</v>
      </c>
      <c r="C612">
        <v>3.3769999999999998</v>
      </c>
      <c r="D612">
        <v>3.35</v>
      </c>
      <c r="E612">
        <v>3.47</v>
      </c>
      <c r="F612">
        <v>3.35</v>
      </c>
      <c r="G612" t="s">
        <v>9450</v>
      </c>
      <c r="H612" s="1">
        <v>1.0500000000000001E-2</v>
      </c>
    </row>
    <row r="613" spans="1:8" x14ac:dyDescent="0.3">
      <c r="A613">
        <v>612</v>
      </c>
      <c r="B613" t="s">
        <v>9447</v>
      </c>
      <c r="C613">
        <v>3.3119999999999998</v>
      </c>
      <c r="D613">
        <v>3.4790000000000001</v>
      </c>
      <c r="E613">
        <v>3.48</v>
      </c>
      <c r="F613">
        <v>3.2949999999999999</v>
      </c>
      <c r="G613" t="s">
        <v>9448</v>
      </c>
      <c r="H613" s="1">
        <v>-1.9199999999999998E-2</v>
      </c>
    </row>
    <row r="614" spans="1:8" x14ac:dyDescent="0.3">
      <c r="A614">
        <v>613</v>
      </c>
      <c r="B614" t="s">
        <v>9445</v>
      </c>
      <c r="C614">
        <v>3.3140000000000001</v>
      </c>
      <c r="D614">
        <v>3.3149999999999999</v>
      </c>
      <c r="E614">
        <v>3.415</v>
      </c>
      <c r="F614">
        <v>3.2749999999999999</v>
      </c>
      <c r="G614" t="s">
        <v>9446</v>
      </c>
      <c r="H614" s="1">
        <v>5.9999999999999995E-4</v>
      </c>
    </row>
    <row r="615" spans="1:8" x14ac:dyDescent="0.3">
      <c r="A615">
        <v>614</v>
      </c>
      <c r="B615" t="s">
        <v>9443</v>
      </c>
      <c r="C615">
        <v>3.2160000000000002</v>
      </c>
      <c r="D615">
        <v>3.3119999999999998</v>
      </c>
      <c r="E615">
        <v>3.375</v>
      </c>
      <c r="F615">
        <v>3.165</v>
      </c>
      <c r="G615" t="s">
        <v>9444</v>
      </c>
      <c r="H615" s="1">
        <v>-2.9600000000000001E-2</v>
      </c>
    </row>
    <row r="616" spans="1:8" x14ac:dyDescent="0.3">
      <c r="A616">
        <v>615</v>
      </c>
      <c r="B616" t="s">
        <v>9441</v>
      </c>
      <c r="C616">
        <v>3.2370000000000001</v>
      </c>
      <c r="D616">
        <v>3.2240000000000002</v>
      </c>
      <c r="E616">
        <v>3.25</v>
      </c>
      <c r="F616">
        <v>3.16</v>
      </c>
      <c r="G616" t="s">
        <v>9442</v>
      </c>
      <c r="H616" s="1">
        <v>6.4999999999999997E-3</v>
      </c>
    </row>
    <row r="617" spans="1:8" x14ac:dyDescent="0.3">
      <c r="A617">
        <v>616</v>
      </c>
      <c r="B617" t="s">
        <v>9440</v>
      </c>
      <c r="C617">
        <v>3.43</v>
      </c>
      <c r="D617">
        <v>3.258</v>
      </c>
      <c r="E617">
        <v>3.47</v>
      </c>
      <c r="F617">
        <v>3.2549999999999999</v>
      </c>
      <c r="G617" t="s">
        <v>6311</v>
      </c>
      <c r="H617" s="1">
        <v>5.96E-2</v>
      </c>
    </row>
    <row r="618" spans="1:8" x14ac:dyDescent="0.3">
      <c r="A618">
        <v>617</v>
      </c>
      <c r="B618" t="s">
        <v>9438</v>
      </c>
      <c r="C618">
        <v>3.4489999999999998</v>
      </c>
      <c r="D618">
        <v>3.4510000000000001</v>
      </c>
      <c r="E618">
        <v>3.58</v>
      </c>
      <c r="F618">
        <v>3.4260000000000002</v>
      </c>
      <c r="G618" t="s">
        <v>9439</v>
      </c>
      <c r="H618" s="1">
        <v>5.4999999999999997E-3</v>
      </c>
    </row>
    <row r="619" spans="1:8" x14ac:dyDescent="0.3">
      <c r="A619">
        <v>618</v>
      </c>
      <c r="B619" t="s">
        <v>9437</v>
      </c>
      <c r="C619">
        <v>3.278</v>
      </c>
      <c r="D619">
        <v>3.4350000000000001</v>
      </c>
      <c r="E619">
        <v>3.5</v>
      </c>
      <c r="F619">
        <v>3.2</v>
      </c>
      <c r="G619" t="s">
        <v>1969</v>
      </c>
      <c r="H619" s="1">
        <v>-4.9599999999999998E-2</v>
      </c>
    </row>
    <row r="620" spans="1:8" x14ac:dyDescent="0.3">
      <c r="A620">
        <v>619</v>
      </c>
      <c r="B620" t="s">
        <v>9435</v>
      </c>
      <c r="C620">
        <v>3.2360000000000002</v>
      </c>
      <c r="D620">
        <v>3.3450000000000002</v>
      </c>
      <c r="E620">
        <v>3.36</v>
      </c>
      <c r="F620">
        <v>3.2</v>
      </c>
      <c r="G620" t="s">
        <v>9436</v>
      </c>
      <c r="H620" s="1">
        <v>-1.2800000000000001E-2</v>
      </c>
    </row>
    <row r="621" spans="1:8" x14ac:dyDescent="0.3">
      <c r="A621">
        <v>620</v>
      </c>
      <c r="B621" t="s">
        <v>9434</v>
      </c>
      <c r="C621">
        <v>3.2450000000000001</v>
      </c>
      <c r="D621">
        <v>3.2450000000000001</v>
      </c>
      <c r="E621">
        <v>3.27</v>
      </c>
      <c r="F621">
        <v>3.22</v>
      </c>
      <c r="G621" t="s">
        <v>8004</v>
      </c>
      <c r="H621" s="1">
        <v>2.8E-3</v>
      </c>
    </row>
    <row r="622" spans="1:8" x14ac:dyDescent="0.3">
      <c r="A622">
        <v>621</v>
      </c>
      <c r="B622" t="s">
        <v>9432</v>
      </c>
      <c r="C622">
        <v>3.1920000000000002</v>
      </c>
      <c r="D622">
        <v>3.24</v>
      </c>
      <c r="E622">
        <v>3.2850000000000001</v>
      </c>
      <c r="F622">
        <v>3.18</v>
      </c>
      <c r="G622" t="s">
        <v>9433</v>
      </c>
      <c r="H622" s="1">
        <v>-1.6299999999999999E-2</v>
      </c>
    </row>
    <row r="623" spans="1:8" x14ac:dyDescent="0.3">
      <c r="A623">
        <v>622</v>
      </c>
      <c r="B623" t="s">
        <v>9430</v>
      </c>
      <c r="C623">
        <v>3.145</v>
      </c>
      <c r="D623">
        <v>3.17</v>
      </c>
      <c r="E623">
        <v>3.19</v>
      </c>
      <c r="F623">
        <v>3.125</v>
      </c>
      <c r="G623" t="s">
        <v>9431</v>
      </c>
      <c r="H623" s="1">
        <v>-1.47E-2</v>
      </c>
    </row>
    <row r="624" spans="1:8" x14ac:dyDescent="0.3">
      <c r="A624">
        <v>623</v>
      </c>
      <c r="B624" t="s">
        <v>9428</v>
      </c>
      <c r="C624">
        <v>3.1419999999999999</v>
      </c>
      <c r="D624">
        <v>3.1560000000000001</v>
      </c>
      <c r="E624">
        <v>3.1850000000000001</v>
      </c>
      <c r="F624">
        <v>3.125</v>
      </c>
      <c r="G624" t="s">
        <v>9429</v>
      </c>
      <c r="H624" s="1">
        <v>-1E-3</v>
      </c>
    </row>
    <row r="625" spans="1:8" x14ac:dyDescent="0.3">
      <c r="A625">
        <v>624</v>
      </c>
      <c r="B625" t="s">
        <v>9426</v>
      </c>
      <c r="C625">
        <v>2.9390000000000001</v>
      </c>
      <c r="D625">
        <v>3.11</v>
      </c>
      <c r="E625">
        <v>3.11</v>
      </c>
      <c r="F625">
        <v>2.93</v>
      </c>
      <c r="G625" t="s">
        <v>9427</v>
      </c>
      <c r="H625" s="1">
        <v>-6.4600000000000005E-2</v>
      </c>
    </row>
    <row r="626" spans="1:8" x14ac:dyDescent="0.3">
      <c r="A626">
        <v>625</v>
      </c>
      <c r="B626" t="s">
        <v>9425</v>
      </c>
      <c r="C626">
        <v>2.9910000000000001</v>
      </c>
      <c r="D626">
        <v>2.94</v>
      </c>
      <c r="E626">
        <v>3.01</v>
      </c>
      <c r="F626">
        <v>2.94</v>
      </c>
      <c r="G626" t="s">
        <v>8361</v>
      </c>
      <c r="H626" s="1">
        <v>1.77E-2</v>
      </c>
    </row>
    <row r="627" spans="1:8" x14ac:dyDescent="0.3">
      <c r="A627">
        <v>626</v>
      </c>
      <c r="B627" t="s">
        <v>9423</v>
      </c>
      <c r="C627">
        <v>2.8639999999999999</v>
      </c>
      <c r="D627">
        <v>2.9889999999999999</v>
      </c>
      <c r="E627">
        <v>3.08</v>
      </c>
      <c r="F627">
        <v>2.86</v>
      </c>
      <c r="G627" t="s">
        <v>9424</v>
      </c>
      <c r="H627" s="1">
        <v>-4.2500000000000003E-2</v>
      </c>
    </row>
    <row r="628" spans="1:8" x14ac:dyDescent="0.3">
      <c r="A628">
        <v>627</v>
      </c>
      <c r="B628" t="s">
        <v>9421</v>
      </c>
      <c r="C628">
        <v>2.83</v>
      </c>
      <c r="D628">
        <v>2.8719999999999999</v>
      </c>
      <c r="E628">
        <v>2.875</v>
      </c>
      <c r="F628">
        <v>2.76</v>
      </c>
      <c r="G628" t="s">
        <v>9422</v>
      </c>
      <c r="H628" s="1">
        <v>-1.1900000000000001E-2</v>
      </c>
    </row>
    <row r="629" spans="1:8" x14ac:dyDescent="0.3">
      <c r="A629">
        <v>628</v>
      </c>
      <c r="B629" t="s">
        <v>9419</v>
      </c>
      <c r="C629">
        <v>2.7869999999999999</v>
      </c>
      <c r="D629">
        <v>2.851</v>
      </c>
      <c r="E629">
        <v>2.919</v>
      </c>
      <c r="F629">
        <v>2.77</v>
      </c>
      <c r="G629" t="s">
        <v>9420</v>
      </c>
      <c r="H629" s="1">
        <v>-1.52E-2</v>
      </c>
    </row>
    <row r="630" spans="1:8" x14ac:dyDescent="0.3">
      <c r="A630">
        <v>629</v>
      </c>
      <c r="B630" t="s">
        <v>9418</v>
      </c>
      <c r="C630">
        <v>2.7839999999999998</v>
      </c>
      <c r="D630">
        <v>2.82</v>
      </c>
      <c r="E630">
        <v>2.86</v>
      </c>
      <c r="F630">
        <v>2.77</v>
      </c>
      <c r="G630" t="s">
        <v>8554</v>
      </c>
      <c r="H630" s="1">
        <v>-1.1000000000000001E-3</v>
      </c>
    </row>
    <row r="631" spans="1:8" x14ac:dyDescent="0.3">
      <c r="A631">
        <v>630</v>
      </c>
      <c r="B631" t="s">
        <v>9416</v>
      </c>
      <c r="C631">
        <v>2.863</v>
      </c>
      <c r="D631">
        <v>2.7909999999999999</v>
      </c>
      <c r="E631">
        <v>2.92</v>
      </c>
      <c r="F631">
        <v>2.78</v>
      </c>
      <c r="G631" t="s">
        <v>9417</v>
      </c>
      <c r="H631" s="1">
        <v>2.8400000000000002E-2</v>
      </c>
    </row>
    <row r="632" spans="1:8" x14ac:dyDescent="0.3">
      <c r="A632">
        <v>631</v>
      </c>
      <c r="B632" t="s">
        <v>9414</v>
      </c>
      <c r="C632">
        <v>2.8410000000000002</v>
      </c>
      <c r="D632">
        <v>2.8769999999999998</v>
      </c>
      <c r="E632">
        <v>2.9529999999999998</v>
      </c>
      <c r="F632">
        <v>2.78</v>
      </c>
      <c r="G632" t="s">
        <v>9415</v>
      </c>
      <c r="H632" s="1">
        <v>-7.7000000000000002E-3</v>
      </c>
    </row>
    <row r="633" spans="1:8" x14ac:dyDescent="0.3">
      <c r="A633">
        <v>632</v>
      </c>
      <c r="B633" t="s">
        <v>9412</v>
      </c>
      <c r="C633">
        <v>2.9430000000000001</v>
      </c>
      <c r="D633">
        <v>2.8450000000000002</v>
      </c>
      <c r="E633">
        <v>2.9649999999999999</v>
      </c>
      <c r="F633">
        <v>2.8</v>
      </c>
      <c r="G633" t="s">
        <v>9413</v>
      </c>
      <c r="H633" s="1">
        <v>3.5900000000000001E-2</v>
      </c>
    </row>
    <row r="634" spans="1:8" x14ac:dyDescent="0.3">
      <c r="A634">
        <v>633</v>
      </c>
      <c r="B634" t="s">
        <v>9410</v>
      </c>
      <c r="C634">
        <v>2.9329999999999998</v>
      </c>
      <c r="D634">
        <v>2.9769999999999999</v>
      </c>
      <c r="E634">
        <v>3.0190000000000001</v>
      </c>
      <c r="F634">
        <v>2.83</v>
      </c>
      <c r="G634" t="s">
        <v>9411</v>
      </c>
      <c r="H634" s="1">
        <v>-3.3999999999999998E-3</v>
      </c>
    </row>
    <row r="635" spans="1:8" x14ac:dyDescent="0.3">
      <c r="A635">
        <v>634</v>
      </c>
      <c r="B635" t="s">
        <v>9409</v>
      </c>
      <c r="C635">
        <v>2.9470000000000001</v>
      </c>
      <c r="D635">
        <v>2.8650000000000002</v>
      </c>
      <c r="E635">
        <v>3</v>
      </c>
      <c r="F635">
        <v>2.8650000000000002</v>
      </c>
      <c r="G635" t="s">
        <v>8281</v>
      </c>
      <c r="H635" s="1">
        <v>4.7999999999999996E-3</v>
      </c>
    </row>
    <row r="636" spans="1:8" x14ac:dyDescent="0.3">
      <c r="A636">
        <v>635</v>
      </c>
      <c r="B636" t="s">
        <v>9408</v>
      </c>
      <c r="C636">
        <v>2.8889999999999998</v>
      </c>
      <c r="D636">
        <v>2.9550000000000001</v>
      </c>
      <c r="E636">
        <v>2.9750000000000001</v>
      </c>
      <c r="F636">
        <v>2.8849999999999998</v>
      </c>
      <c r="G636" t="s">
        <v>5584</v>
      </c>
      <c r="H636" s="1">
        <v>-1.9699999999999999E-2</v>
      </c>
    </row>
    <row r="637" spans="1:8" x14ac:dyDescent="0.3">
      <c r="A637">
        <v>636</v>
      </c>
      <c r="B637" t="s">
        <v>9406</v>
      </c>
      <c r="C637">
        <v>3.0419999999999998</v>
      </c>
      <c r="D637">
        <v>2.8919999999999999</v>
      </c>
      <c r="E637">
        <v>3.05</v>
      </c>
      <c r="F637">
        <v>2.8</v>
      </c>
      <c r="G637" t="s">
        <v>9407</v>
      </c>
      <c r="H637" s="1">
        <v>5.2999999999999999E-2</v>
      </c>
    </row>
    <row r="638" spans="1:8" x14ac:dyDescent="0.3">
      <c r="A638">
        <v>637</v>
      </c>
      <c r="B638" t="s">
        <v>9404</v>
      </c>
      <c r="C638">
        <v>2.9020000000000001</v>
      </c>
      <c r="D638">
        <v>3.04</v>
      </c>
      <c r="E638">
        <v>3.1</v>
      </c>
      <c r="F638">
        <v>2.875</v>
      </c>
      <c r="G638" t="s">
        <v>9405</v>
      </c>
      <c r="H638" s="1">
        <v>-4.5999999999999999E-2</v>
      </c>
    </row>
    <row r="639" spans="1:8" x14ac:dyDescent="0.3">
      <c r="A639">
        <v>638</v>
      </c>
      <c r="B639" t="s">
        <v>9403</v>
      </c>
      <c r="C639">
        <v>2.9359999999999999</v>
      </c>
      <c r="D639">
        <v>2.9089999999999998</v>
      </c>
      <c r="E639">
        <v>2.944</v>
      </c>
      <c r="F639">
        <v>2.87</v>
      </c>
      <c r="G639" t="s">
        <v>3433</v>
      </c>
      <c r="H639" s="1">
        <v>1.17E-2</v>
      </c>
    </row>
    <row r="640" spans="1:8" x14ac:dyDescent="0.3">
      <c r="A640">
        <v>639</v>
      </c>
      <c r="B640" t="s">
        <v>9401</v>
      </c>
      <c r="C640">
        <v>2.976</v>
      </c>
      <c r="D640">
        <v>2.9550000000000001</v>
      </c>
      <c r="E640">
        <v>3.11</v>
      </c>
      <c r="F640">
        <v>2.9</v>
      </c>
      <c r="G640" t="s">
        <v>9402</v>
      </c>
      <c r="H640" s="1">
        <v>1.3599999999999999E-2</v>
      </c>
    </row>
    <row r="641" spans="1:8" x14ac:dyDescent="0.3">
      <c r="A641">
        <v>640</v>
      </c>
      <c r="B641" t="s">
        <v>9399</v>
      </c>
      <c r="C641">
        <v>2.891</v>
      </c>
      <c r="D641">
        <v>2.93</v>
      </c>
      <c r="E641">
        <v>2.93</v>
      </c>
      <c r="F641">
        <v>2.85</v>
      </c>
      <c r="G641" t="s">
        <v>9400</v>
      </c>
      <c r="H641" s="1">
        <v>-2.86E-2</v>
      </c>
    </row>
    <row r="642" spans="1:8" x14ac:dyDescent="0.3">
      <c r="A642">
        <v>641</v>
      </c>
      <c r="B642" t="s">
        <v>9397</v>
      </c>
      <c r="C642">
        <v>2.9540000000000002</v>
      </c>
      <c r="D642">
        <v>2.8919999999999999</v>
      </c>
      <c r="E642">
        <v>3.04</v>
      </c>
      <c r="F642">
        <v>2.8849999999999998</v>
      </c>
      <c r="G642" t="s">
        <v>9398</v>
      </c>
      <c r="H642" s="1">
        <v>2.18E-2</v>
      </c>
    </row>
    <row r="643" spans="1:8" x14ac:dyDescent="0.3">
      <c r="A643">
        <v>642</v>
      </c>
      <c r="B643" t="s">
        <v>9395</v>
      </c>
      <c r="C643">
        <v>2.8420000000000001</v>
      </c>
      <c r="D643">
        <v>2.97</v>
      </c>
      <c r="E643">
        <v>3.028</v>
      </c>
      <c r="F643">
        <v>2.8250000000000002</v>
      </c>
      <c r="G643" t="s">
        <v>9396</v>
      </c>
      <c r="H643" s="1">
        <v>-3.7900000000000003E-2</v>
      </c>
    </row>
    <row r="644" spans="1:8" x14ac:dyDescent="0.3">
      <c r="A644">
        <v>643</v>
      </c>
      <c r="B644" t="s">
        <v>9394</v>
      </c>
      <c r="C644">
        <v>2.8580000000000001</v>
      </c>
      <c r="D644">
        <v>2.84</v>
      </c>
      <c r="E644">
        <v>2.9</v>
      </c>
      <c r="F644">
        <v>2.8250000000000002</v>
      </c>
      <c r="G644" t="s">
        <v>7947</v>
      </c>
      <c r="H644" s="1">
        <v>5.5999999999999999E-3</v>
      </c>
    </row>
    <row r="645" spans="1:8" x14ac:dyDescent="0.3">
      <c r="A645">
        <v>644</v>
      </c>
      <c r="B645" t="s">
        <v>9392</v>
      </c>
      <c r="C645">
        <v>2.6779999999999999</v>
      </c>
      <c r="D645">
        <v>2.86</v>
      </c>
      <c r="E645">
        <v>2.86</v>
      </c>
      <c r="F645">
        <v>2.665</v>
      </c>
      <c r="G645" t="s">
        <v>9393</v>
      </c>
      <c r="H645" s="1">
        <v>-6.3E-2</v>
      </c>
    </row>
    <row r="646" spans="1:8" x14ac:dyDescent="0.3">
      <c r="A646">
        <v>645</v>
      </c>
      <c r="B646" t="s">
        <v>9391</v>
      </c>
      <c r="C646">
        <v>2.7160000000000002</v>
      </c>
      <c r="D646">
        <v>2.6749999999999998</v>
      </c>
      <c r="E646">
        <v>2.7450000000000001</v>
      </c>
      <c r="F646">
        <v>2.6709999999999998</v>
      </c>
      <c r="G646" t="s">
        <v>6940</v>
      </c>
      <c r="H646" s="1">
        <v>1.4200000000000001E-2</v>
      </c>
    </row>
    <row r="647" spans="1:8" x14ac:dyDescent="0.3">
      <c r="A647">
        <v>646</v>
      </c>
      <c r="B647" t="s">
        <v>9389</v>
      </c>
      <c r="C647">
        <v>2.66</v>
      </c>
      <c r="D647">
        <v>2.7250000000000001</v>
      </c>
      <c r="E647">
        <v>2.7450000000000001</v>
      </c>
      <c r="F647">
        <v>2.64</v>
      </c>
      <c r="G647" t="s">
        <v>9390</v>
      </c>
      <c r="H647" s="1">
        <v>-2.06E-2</v>
      </c>
    </row>
    <row r="648" spans="1:8" x14ac:dyDescent="0.3">
      <c r="A648">
        <v>647</v>
      </c>
      <c r="B648" t="s">
        <v>9388</v>
      </c>
      <c r="C648">
        <v>2.7450000000000001</v>
      </c>
      <c r="D648">
        <v>2.661</v>
      </c>
      <c r="E648">
        <v>2.8</v>
      </c>
      <c r="F648">
        <v>2.6549999999999998</v>
      </c>
      <c r="G648" t="s">
        <v>3308</v>
      </c>
      <c r="H648" s="1">
        <v>3.2000000000000001E-2</v>
      </c>
    </row>
    <row r="649" spans="1:8" x14ac:dyDescent="0.3">
      <c r="A649">
        <v>648</v>
      </c>
      <c r="B649" t="s">
        <v>9387</v>
      </c>
      <c r="C649">
        <v>2.7610000000000001</v>
      </c>
      <c r="D649">
        <v>2.7490000000000001</v>
      </c>
      <c r="E649">
        <v>2.8</v>
      </c>
      <c r="F649">
        <v>2.7490000000000001</v>
      </c>
      <c r="G649" t="s">
        <v>8448</v>
      </c>
      <c r="H649" s="1">
        <v>5.7999999999999996E-3</v>
      </c>
    </row>
    <row r="650" spans="1:8" x14ac:dyDescent="0.3">
      <c r="A650">
        <v>649</v>
      </c>
      <c r="B650" t="s">
        <v>9385</v>
      </c>
      <c r="C650">
        <v>2.9649999999999999</v>
      </c>
      <c r="D650">
        <v>2.76</v>
      </c>
      <c r="E650">
        <v>2.97</v>
      </c>
      <c r="F650">
        <v>2.76</v>
      </c>
      <c r="G650" t="s">
        <v>9386</v>
      </c>
      <c r="H650" s="1">
        <v>7.3899999999999993E-2</v>
      </c>
    </row>
    <row r="651" spans="1:8" x14ac:dyDescent="0.3">
      <c r="A651">
        <v>650</v>
      </c>
      <c r="B651" t="s">
        <v>9383</v>
      </c>
      <c r="C651">
        <v>2.9750000000000001</v>
      </c>
      <c r="D651">
        <v>2.964</v>
      </c>
      <c r="E651">
        <v>3</v>
      </c>
      <c r="F651">
        <v>2.91</v>
      </c>
      <c r="G651" t="s">
        <v>9384</v>
      </c>
      <c r="H651" s="1">
        <v>3.3999999999999998E-3</v>
      </c>
    </row>
    <row r="652" spans="1:8" x14ac:dyDescent="0.3">
      <c r="A652">
        <v>651</v>
      </c>
      <c r="B652" t="s">
        <v>9381</v>
      </c>
      <c r="C652">
        <v>2.91</v>
      </c>
      <c r="D652">
        <v>2.98</v>
      </c>
      <c r="E652">
        <v>3.04</v>
      </c>
      <c r="F652">
        <v>2.9</v>
      </c>
      <c r="G652" t="s">
        <v>9382</v>
      </c>
      <c r="H652" s="1">
        <v>-2.18E-2</v>
      </c>
    </row>
    <row r="653" spans="1:8" x14ac:dyDescent="0.3">
      <c r="A653">
        <v>652</v>
      </c>
      <c r="B653" t="s">
        <v>9379</v>
      </c>
      <c r="C653">
        <v>3.1269999999999998</v>
      </c>
      <c r="D653">
        <v>2.92</v>
      </c>
      <c r="E653">
        <v>3.14</v>
      </c>
      <c r="F653">
        <v>2.8769999999999998</v>
      </c>
      <c r="G653" t="s">
        <v>9380</v>
      </c>
      <c r="H653" s="1">
        <v>7.46E-2</v>
      </c>
    </row>
    <row r="654" spans="1:8" x14ac:dyDescent="0.3">
      <c r="A654">
        <v>653</v>
      </c>
      <c r="B654" t="s">
        <v>9377</v>
      </c>
      <c r="C654">
        <v>3.149</v>
      </c>
      <c r="D654">
        <v>3.1349999999999998</v>
      </c>
      <c r="E654">
        <v>3.165</v>
      </c>
      <c r="F654">
        <v>3.08</v>
      </c>
      <c r="G654" t="s">
        <v>9378</v>
      </c>
      <c r="H654" s="1">
        <v>7.0000000000000001E-3</v>
      </c>
    </row>
    <row r="655" spans="1:8" x14ac:dyDescent="0.3">
      <c r="A655">
        <v>654</v>
      </c>
      <c r="B655" t="s">
        <v>9375</v>
      </c>
      <c r="C655">
        <v>3.2669999999999999</v>
      </c>
      <c r="D655">
        <v>3.13</v>
      </c>
      <c r="E655">
        <v>3.28</v>
      </c>
      <c r="F655">
        <v>3.0550000000000002</v>
      </c>
      <c r="G655" t="s">
        <v>9376</v>
      </c>
      <c r="H655" s="1">
        <v>3.7499999999999999E-2</v>
      </c>
    </row>
    <row r="656" spans="1:8" x14ac:dyDescent="0.3">
      <c r="A656">
        <v>655</v>
      </c>
      <c r="B656" t="s">
        <v>9374</v>
      </c>
      <c r="C656">
        <v>3.1659999999999999</v>
      </c>
      <c r="D656">
        <v>3.2749999999999999</v>
      </c>
      <c r="E656">
        <v>3.3</v>
      </c>
      <c r="F656">
        <v>3.16</v>
      </c>
      <c r="G656" t="s">
        <v>7145</v>
      </c>
      <c r="H656" s="1">
        <v>-3.09E-2</v>
      </c>
    </row>
    <row r="657" spans="1:8" x14ac:dyDescent="0.3">
      <c r="A657">
        <v>656</v>
      </c>
      <c r="B657" t="s">
        <v>9373</v>
      </c>
      <c r="C657">
        <v>3.274</v>
      </c>
      <c r="D657">
        <v>3.177</v>
      </c>
      <c r="E657">
        <v>3.31</v>
      </c>
      <c r="F657">
        <v>3.13</v>
      </c>
      <c r="G657" t="s">
        <v>6830</v>
      </c>
      <c r="H657" s="1">
        <v>3.4099999999999998E-2</v>
      </c>
    </row>
    <row r="658" spans="1:8" x14ac:dyDescent="0.3">
      <c r="A658">
        <v>657</v>
      </c>
      <c r="B658" t="s">
        <v>9371</v>
      </c>
      <c r="C658">
        <v>3.5150000000000001</v>
      </c>
      <c r="D658">
        <v>3.298</v>
      </c>
      <c r="E658">
        <v>3.53</v>
      </c>
      <c r="F658">
        <v>3.26</v>
      </c>
      <c r="G658" t="s">
        <v>9372</v>
      </c>
      <c r="H658" s="1">
        <v>7.3599999999999999E-2</v>
      </c>
    </row>
    <row r="659" spans="1:8" x14ac:dyDescent="0.3">
      <c r="A659">
        <v>658</v>
      </c>
      <c r="B659" t="s">
        <v>9370</v>
      </c>
      <c r="C659">
        <v>3.4870000000000001</v>
      </c>
      <c r="D659">
        <v>3.5</v>
      </c>
      <c r="E659">
        <v>3.5209999999999999</v>
      </c>
      <c r="F659">
        <v>3.44</v>
      </c>
      <c r="G659" t="s">
        <v>7895</v>
      </c>
      <c r="H659" s="1">
        <v>-8.0000000000000002E-3</v>
      </c>
    </row>
    <row r="660" spans="1:8" x14ac:dyDescent="0.3">
      <c r="A660">
        <v>659</v>
      </c>
      <c r="B660" t="s">
        <v>9368</v>
      </c>
      <c r="C660">
        <v>3.617</v>
      </c>
      <c r="D660">
        <v>3.49</v>
      </c>
      <c r="E660">
        <v>3.63</v>
      </c>
      <c r="F660">
        <v>3.46</v>
      </c>
      <c r="G660" t="s">
        <v>9369</v>
      </c>
      <c r="H660" s="1">
        <v>3.73E-2</v>
      </c>
    </row>
    <row r="661" spans="1:8" x14ac:dyDescent="0.3">
      <c r="A661">
        <v>660</v>
      </c>
      <c r="B661" t="s">
        <v>9366</v>
      </c>
      <c r="C661">
        <v>3.4830000000000001</v>
      </c>
      <c r="D661">
        <v>3.62</v>
      </c>
      <c r="E661">
        <v>3.6429999999999998</v>
      </c>
      <c r="F661">
        <v>3.47</v>
      </c>
      <c r="G661" t="s">
        <v>9367</v>
      </c>
      <c r="H661" s="1">
        <v>-3.6999999999999998E-2</v>
      </c>
    </row>
    <row r="662" spans="1:8" x14ac:dyDescent="0.3">
      <c r="A662">
        <v>661</v>
      </c>
      <c r="B662" t="s">
        <v>9364</v>
      </c>
      <c r="C662">
        <v>3.2879999999999998</v>
      </c>
      <c r="D662">
        <v>3.4849999999999999</v>
      </c>
      <c r="E662">
        <v>3.5</v>
      </c>
      <c r="F662">
        <v>3.26</v>
      </c>
      <c r="G662" t="s">
        <v>9365</v>
      </c>
      <c r="H662" s="1">
        <v>-5.6000000000000001E-2</v>
      </c>
    </row>
    <row r="663" spans="1:8" x14ac:dyDescent="0.3">
      <c r="A663">
        <v>662</v>
      </c>
      <c r="B663" t="s">
        <v>9362</v>
      </c>
      <c r="C663">
        <v>3.25</v>
      </c>
      <c r="D663">
        <v>3.4</v>
      </c>
      <c r="E663">
        <v>3.4550000000000001</v>
      </c>
      <c r="F663">
        <v>3.1749999999999998</v>
      </c>
      <c r="G663" t="s">
        <v>9363</v>
      </c>
      <c r="H663" s="1">
        <v>-1.1599999999999999E-2</v>
      </c>
    </row>
    <row r="664" spans="1:8" x14ac:dyDescent="0.3">
      <c r="A664">
        <v>663</v>
      </c>
      <c r="B664" t="s">
        <v>9361</v>
      </c>
      <c r="C664">
        <v>3.2959999999999998</v>
      </c>
      <c r="D664">
        <v>3.2519999999999998</v>
      </c>
      <c r="E664">
        <v>3.31</v>
      </c>
      <c r="F664">
        <v>3.25</v>
      </c>
      <c r="G664" t="s">
        <v>8341</v>
      </c>
      <c r="H664" s="1">
        <v>1.4200000000000001E-2</v>
      </c>
    </row>
    <row r="665" spans="1:8" x14ac:dyDescent="0.3">
      <c r="A665">
        <v>664</v>
      </c>
      <c r="B665" t="s">
        <v>9360</v>
      </c>
      <c r="C665">
        <v>3.1320000000000001</v>
      </c>
      <c r="D665">
        <v>3.25</v>
      </c>
      <c r="E665">
        <v>3.25</v>
      </c>
      <c r="F665">
        <v>3.1</v>
      </c>
      <c r="G665" t="s">
        <v>9291</v>
      </c>
      <c r="H665" s="1">
        <v>-4.9799999999999997E-2</v>
      </c>
    </row>
    <row r="666" spans="1:8" x14ac:dyDescent="0.3">
      <c r="A666">
        <v>665</v>
      </c>
      <c r="B666" t="s">
        <v>9358</v>
      </c>
      <c r="C666">
        <v>3.1930000000000001</v>
      </c>
      <c r="D666">
        <v>3.1349999999999998</v>
      </c>
      <c r="E666">
        <v>3.29</v>
      </c>
      <c r="F666">
        <v>3.12</v>
      </c>
      <c r="G666" t="s">
        <v>9359</v>
      </c>
      <c r="H666" s="1">
        <v>1.95E-2</v>
      </c>
    </row>
    <row r="667" spans="1:8" x14ac:dyDescent="0.3">
      <c r="A667">
        <v>666</v>
      </c>
      <c r="B667" t="s">
        <v>9356</v>
      </c>
      <c r="C667">
        <v>3.3420000000000001</v>
      </c>
      <c r="D667">
        <v>3.19</v>
      </c>
      <c r="E667">
        <v>3.36</v>
      </c>
      <c r="F667">
        <v>3.1</v>
      </c>
      <c r="G667" t="s">
        <v>9357</v>
      </c>
      <c r="H667" s="1">
        <v>4.6699999999999998E-2</v>
      </c>
    </row>
    <row r="668" spans="1:8" x14ac:dyDescent="0.3">
      <c r="A668">
        <v>667</v>
      </c>
      <c r="B668" t="s">
        <v>9354</v>
      </c>
      <c r="C668">
        <v>3.2650000000000001</v>
      </c>
      <c r="D668">
        <v>3.355</v>
      </c>
      <c r="E668">
        <v>3.4449999999999998</v>
      </c>
      <c r="F668">
        <v>3.26</v>
      </c>
      <c r="G668" t="s">
        <v>9355</v>
      </c>
      <c r="H668" s="1">
        <v>-2.3E-2</v>
      </c>
    </row>
    <row r="669" spans="1:8" x14ac:dyDescent="0.3">
      <c r="A669">
        <v>668</v>
      </c>
      <c r="B669" t="s">
        <v>9352</v>
      </c>
      <c r="C669">
        <v>3.399</v>
      </c>
      <c r="D669">
        <v>3.2469999999999999</v>
      </c>
      <c r="E669">
        <v>3.41</v>
      </c>
      <c r="F669">
        <v>3.19</v>
      </c>
      <c r="G669" t="s">
        <v>9353</v>
      </c>
      <c r="H669" s="1">
        <v>4.1000000000000002E-2</v>
      </c>
    </row>
    <row r="670" spans="1:8" x14ac:dyDescent="0.3">
      <c r="A670">
        <v>669</v>
      </c>
      <c r="B670" t="s">
        <v>9350</v>
      </c>
      <c r="C670">
        <v>3.3559999999999999</v>
      </c>
      <c r="D670">
        <v>3.41</v>
      </c>
      <c r="E670">
        <v>3.4289999999999998</v>
      </c>
      <c r="F670">
        <v>3.34</v>
      </c>
      <c r="G670" t="s">
        <v>9351</v>
      </c>
      <c r="H670" s="1">
        <v>-1.2699999999999999E-2</v>
      </c>
    </row>
    <row r="671" spans="1:8" x14ac:dyDescent="0.3">
      <c r="A671">
        <v>670</v>
      </c>
      <c r="B671" t="s">
        <v>9348</v>
      </c>
      <c r="C671">
        <v>3.25</v>
      </c>
      <c r="D671">
        <v>3.36</v>
      </c>
      <c r="E671">
        <v>3.395</v>
      </c>
      <c r="F671">
        <v>3.2349999999999999</v>
      </c>
      <c r="G671" t="s">
        <v>9349</v>
      </c>
      <c r="H671" s="1">
        <v>-3.1600000000000003E-2</v>
      </c>
    </row>
    <row r="672" spans="1:8" x14ac:dyDescent="0.3">
      <c r="A672">
        <v>671</v>
      </c>
      <c r="B672" t="s">
        <v>9346</v>
      </c>
      <c r="C672">
        <v>3.3290000000000002</v>
      </c>
      <c r="D672">
        <v>3.2610000000000001</v>
      </c>
      <c r="E672">
        <v>3.375</v>
      </c>
      <c r="F672">
        <v>3.19</v>
      </c>
      <c r="G672" t="s">
        <v>9347</v>
      </c>
      <c r="H672" s="1">
        <v>2.4299999999999999E-2</v>
      </c>
    </row>
    <row r="673" spans="1:8" x14ac:dyDescent="0.3">
      <c r="A673">
        <v>672</v>
      </c>
      <c r="B673" t="s">
        <v>9345</v>
      </c>
      <c r="C673">
        <v>3.4670000000000001</v>
      </c>
      <c r="D673">
        <v>3.335</v>
      </c>
      <c r="E673">
        <v>3.4950000000000001</v>
      </c>
      <c r="F673">
        <v>3.3319999999999999</v>
      </c>
      <c r="G673" t="s">
        <v>6976</v>
      </c>
      <c r="H673" s="1">
        <v>4.1500000000000002E-2</v>
      </c>
    </row>
    <row r="674" spans="1:8" x14ac:dyDescent="0.3">
      <c r="A674">
        <v>673</v>
      </c>
      <c r="B674" t="s">
        <v>9343</v>
      </c>
      <c r="C674">
        <v>3.5070000000000001</v>
      </c>
      <c r="D674">
        <v>3.4049999999999998</v>
      </c>
      <c r="E674">
        <v>3.53</v>
      </c>
      <c r="F674">
        <v>3.4049999999999998</v>
      </c>
      <c r="G674" t="s">
        <v>9344</v>
      </c>
      <c r="H674" s="1">
        <v>1.15E-2</v>
      </c>
    </row>
    <row r="675" spans="1:8" x14ac:dyDescent="0.3">
      <c r="A675">
        <v>674</v>
      </c>
      <c r="B675" t="s">
        <v>9341</v>
      </c>
      <c r="C675">
        <v>3.6789999999999998</v>
      </c>
      <c r="D675">
        <v>3.5150000000000001</v>
      </c>
      <c r="E675">
        <v>3.6949999999999998</v>
      </c>
      <c r="F675">
        <v>3.3849999999999998</v>
      </c>
      <c r="G675" t="s">
        <v>9342</v>
      </c>
      <c r="H675" s="1">
        <v>4.9000000000000002E-2</v>
      </c>
    </row>
    <row r="676" spans="1:8" x14ac:dyDescent="0.3">
      <c r="A676">
        <v>675</v>
      </c>
      <c r="B676" t="s">
        <v>9340</v>
      </c>
      <c r="C676">
        <v>3.7869999999999999</v>
      </c>
      <c r="D676">
        <v>3.67</v>
      </c>
      <c r="E676">
        <v>3.85</v>
      </c>
      <c r="F676">
        <v>3.665</v>
      </c>
      <c r="G676" t="s">
        <v>2844</v>
      </c>
      <c r="H676" s="1">
        <v>2.9399999999999999E-2</v>
      </c>
    </row>
    <row r="677" spans="1:8" x14ac:dyDescent="0.3">
      <c r="A677">
        <v>676</v>
      </c>
      <c r="B677" t="s">
        <v>9338</v>
      </c>
      <c r="C677">
        <v>3.8559999999999999</v>
      </c>
      <c r="D677">
        <v>3.7650000000000001</v>
      </c>
      <c r="E677">
        <v>3.94</v>
      </c>
      <c r="F677">
        <v>3.75</v>
      </c>
      <c r="G677" t="s">
        <v>9339</v>
      </c>
      <c r="H677" s="1">
        <v>1.8200000000000001E-2</v>
      </c>
    </row>
    <row r="678" spans="1:8" x14ac:dyDescent="0.3">
      <c r="A678">
        <v>677</v>
      </c>
      <c r="B678" t="s">
        <v>9336</v>
      </c>
      <c r="C678">
        <v>3.758</v>
      </c>
      <c r="D678">
        <v>3.8650000000000002</v>
      </c>
      <c r="E678">
        <v>3.97</v>
      </c>
      <c r="F678">
        <v>3.74</v>
      </c>
      <c r="G678" t="s">
        <v>9337</v>
      </c>
      <c r="H678" s="1">
        <v>-2.5399999999999999E-2</v>
      </c>
    </row>
    <row r="679" spans="1:8" x14ac:dyDescent="0.3">
      <c r="A679">
        <v>678</v>
      </c>
      <c r="B679" t="s">
        <v>9335</v>
      </c>
      <c r="C679">
        <v>3.9780000000000002</v>
      </c>
      <c r="D679">
        <v>3.871</v>
      </c>
      <c r="E679">
        <v>3.99</v>
      </c>
      <c r="F679">
        <v>3.835</v>
      </c>
      <c r="G679" t="s">
        <v>6915</v>
      </c>
      <c r="H679" s="1">
        <v>5.8500000000000003E-2</v>
      </c>
    </row>
    <row r="680" spans="1:8" x14ac:dyDescent="0.3">
      <c r="A680">
        <v>679</v>
      </c>
      <c r="B680" t="s">
        <v>9334</v>
      </c>
      <c r="C680">
        <v>3.742</v>
      </c>
      <c r="D680">
        <v>3.99</v>
      </c>
      <c r="E680">
        <v>4.0339999999999998</v>
      </c>
      <c r="F680">
        <v>3.71</v>
      </c>
      <c r="G680" t="s">
        <v>6922</v>
      </c>
      <c r="H680" s="1">
        <v>-5.9299999999999999E-2</v>
      </c>
    </row>
    <row r="681" spans="1:8" x14ac:dyDescent="0.3">
      <c r="A681">
        <v>680</v>
      </c>
      <c r="B681" t="s">
        <v>9332</v>
      </c>
      <c r="C681">
        <v>3.4940000000000002</v>
      </c>
      <c r="D681">
        <v>3.7349999999999999</v>
      </c>
      <c r="E681">
        <v>3.7650000000000001</v>
      </c>
      <c r="F681">
        <v>3.48</v>
      </c>
      <c r="G681" t="s">
        <v>9333</v>
      </c>
      <c r="H681" s="1">
        <v>-6.6299999999999998E-2</v>
      </c>
    </row>
    <row r="682" spans="1:8" x14ac:dyDescent="0.3">
      <c r="A682">
        <v>681</v>
      </c>
      <c r="B682" t="s">
        <v>9330</v>
      </c>
      <c r="C682">
        <v>3.6859999999999999</v>
      </c>
      <c r="D682">
        <v>3.5</v>
      </c>
      <c r="E682">
        <v>3.76</v>
      </c>
      <c r="F682">
        <v>3.4049999999999998</v>
      </c>
      <c r="G682" t="s">
        <v>9331</v>
      </c>
      <c r="H682" s="1">
        <v>5.5E-2</v>
      </c>
    </row>
    <row r="683" spans="1:8" x14ac:dyDescent="0.3">
      <c r="A683">
        <v>682</v>
      </c>
      <c r="B683" t="s">
        <v>9329</v>
      </c>
      <c r="C683">
        <v>4.0410000000000004</v>
      </c>
      <c r="D683">
        <v>3.891</v>
      </c>
      <c r="E683">
        <v>4.0949999999999998</v>
      </c>
      <c r="F683">
        <v>3.831</v>
      </c>
      <c r="G683" t="s">
        <v>7053</v>
      </c>
      <c r="H683" s="1">
        <v>9.6299999999999997E-2</v>
      </c>
    </row>
    <row r="684" spans="1:8" x14ac:dyDescent="0.3">
      <c r="A684">
        <v>683</v>
      </c>
      <c r="B684" t="s">
        <v>9327</v>
      </c>
      <c r="C684">
        <v>4.1379999999999999</v>
      </c>
      <c r="D684">
        <v>4.1399999999999997</v>
      </c>
      <c r="E684">
        <v>4.2</v>
      </c>
      <c r="F684">
        <v>4.12</v>
      </c>
      <c r="G684" t="s">
        <v>9328</v>
      </c>
      <c r="H684" s="1">
        <v>2.4E-2</v>
      </c>
    </row>
    <row r="685" spans="1:8" x14ac:dyDescent="0.3">
      <c r="A685">
        <v>684</v>
      </c>
      <c r="B685" t="s">
        <v>9325</v>
      </c>
      <c r="C685">
        <v>4.0670000000000002</v>
      </c>
      <c r="D685">
        <v>4.1399999999999997</v>
      </c>
      <c r="E685">
        <v>4.25</v>
      </c>
      <c r="F685">
        <v>4</v>
      </c>
      <c r="G685" t="s">
        <v>9326</v>
      </c>
      <c r="H685" s="1">
        <v>-1.72E-2</v>
      </c>
    </row>
    <row r="686" spans="1:8" x14ac:dyDescent="0.3">
      <c r="A686">
        <v>685</v>
      </c>
      <c r="B686" t="s">
        <v>9324</v>
      </c>
      <c r="C686">
        <v>4.16</v>
      </c>
      <c r="D686">
        <v>4.085</v>
      </c>
      <c r="E686">
        <v>4.2</v>
      </c>
      <c r="F686">
        <v>3.9470000000000001</v>
      </c>
      <c r="G686" t="s">
        <v>7270</v>
      </c>
      <c r="H686" s="1">
        <v>2.29E-2</v>
      </c>
    </row>
    <row r="687" spans="1:8" x14ac:dyDescent="0.3">
      <c r="A687">
        <v>686</v>
      </c>
      <c r="B687" t="s">
        <v>9322</v>
      </c>
      <c r="C687">
        <v>3.7240000000000002</v>
      </c>
      <c r="D687">
        <v>4.1639999999999997</v>
      </c>
      <c r="E687">
        <v>4.2300000000000004</v>
      </c>
      <c r="F687">
        <v>3.71</v>
      </c>
      <c r="G687" t="s">
        <v>9323</v>
      </c>
      <c r="H687" s="1">
        <v>-0.1048</v>
      </c>
    </row>
    <row r="688" spans="1:8" x14ac:dyDescent="0.3">
      <c r="A688">
        <v>687</v>
      </c>
      <c r="B688" t="s">
        <v>9320</v>
      </c>
      <c r="C688">
        <v>3.7389999999999999</v>
      </c>
      <c r="D688">
        <v>3.7789999999999999</v>
      </c>
      <c r="E688">
        <v>4</v>
      </c>
      <c r="F688">
        <v>3.72</v>
      </c>
      <c r="G688" t="s">
        <v>9321</v>
      </c>
      <c r="H688" s="1">
        <v>4.0000000000000001E-3</v>
      </c>
    </row>
    <row r="689" spans="1:8" x14ac:dyDescent="0.3">
      <c r="A689">
        <v>688</v>
      </c>
      <c r="B689" t="s">
        <v>9318</v>
      </c>
      <c r="C689">
        <v>3.74</v>
      </c>
      <c r="D689">
        <v>3.7309999999999999</v>
      </c>
      <c r="E689">
        <v>3.77</v>
      </c>
      <c r="F689">
        <v>3.67</v>
      </c>
      <c r="G689" t="s">
        <v>9319</v>
      </c>
      <c r="H689" s="1">
        <v>2.9999999999999997E-4</v>
      </c>
    </row>
    <row r="690" spans="1:8" x14ac:dyDescent="0.3">
      <c r="A690">
        <v>689</v>
      </c>
      <c r="B690" t="s">
        <v>9317</v>
      </c>
      <c r="C690">
        <v>3.8620000000000001</v>
      </c>
      <c r="D690">
        <v>3.75</v>
      </c>
      <c r="E690">
        <v>3.89</v>
      </c>
      <c r="F690">
        <v>3.7450000000000001</v>
      </c>
      <c r="G690" t="s">
        <v>8954</v>
      </c>
      <c r="H690" s="1">
        <v>3.2599999999999997E-2</v>
      </c>
    </row>
    <row r="691" spans="1:8" x14ac:dyDescent="0.3">
      <c r="A691">
        <v>690</v>
      </c>
      <c r="B691" t="s">
        <v>9315</v>
      </c>
      <c r="C691">
        <v>3.9180000000000001</v>
      </c>
      <c r="D691">
        <v>3.8540000000000001</v>
      </c>
      <c r="E691">
        <v>3.94</v>
      </c>
      <c r="F691">
        <v>3.84</v>
      </c>
      <c r="G691" t="s">
        <v>9316</v>
      </c>
      <c r="H691" s="1">
        <v>1.4500000000000001E-2</v>
      </c>
    </row>
    <row r="692" spans="1:8" x14ac:dyDescent="0.3">
      <c r="A692">
        <v>691</v>
      </c>
      <c r="B692" t="s">
        <v>9313</v>
      </c>
      <c r="C692">
        <v>3.8279999999999998</v>
      </c>
      <c r="D692">
        <v>3.92</v>
      </c>
      <c r="E692">
        <v>3.9649999999999999</v>
      </c>
      <c r="F692">
        <v>3.7749999999999999</v>
      </c>
      <c r="G692" t="s">
        <v>9314</v>
      </c>
      <c r="H692" s="1">
        <v>-2.3E-2</v>
      </c>
    </row>
    <row r="693" spans="1:8" x14ac:dyDescent="0.3">
      <c r="A693">
        <v>692</v>
      </c>
      <c r="B693" t="s">
        <v>9311</v>
      </c>
      <c r="C693">
        <v>4.1459999999999999</v>
      </c>
      <c r="D693">
        <v>3.83</v>
      </c>
      <c r="E693">
        <v>4.16</v>
      </c>
      <c r="F693">
        <v>3.8250000000000002</v>
      </c>
      <c r="G693" t="s">
        <v>9312</v>
      </c>
      <c r="H693" s="1">
        <v>8.3099999999999993E-2</v>
      </c>
    </row>
    <row r="694" spans="1:8" x14ac:dyDescent="0.3">
      <c r="A694">
        <v>693</v>
      </c>
      <c r="B694" t="s">
        <v>9309</v>
      </c>
      <c r="C694">
        <v>4.3029999999999999</v>
      </c>
      <c r="D694">
        <v>4.1559999999999997</v>
      </c>
      <c r="E694">
        <v>4.32</v>
      </c>
      <c r="F694">
        <v>4.1559999999999997</v>
      </c>
      <c r="G694" t="s">
        <v>9310</v>
      </c>
      <c r="H694" s="1">
        <v>3.7900000000000003E-2</v>
      </c>
    </row>
    <row r="695" spans="1:8" x14ac:dyDescent="0.3">
      <c r="A695">
        <v>694</v>
      </c>
      <c r="B695" t="s">
        <v>9307</v>
      </c>
      <c r="C695">
        <v>4.2469999999999999</v>
      </c>
      <c r="D695">
        <v>4.3120000000000003</v>
      </c>
      <c r="E695">
        <v>4.34</v>
      </c>
      <c r="F695">
        <v>4.17</v>
      </c>
      <c r="G695" t="s">
        <v>9308</v>
      </c>
      <c r="H695" s="1">
        <v>-1.2999999999999999E-2</v>
      </c>
    </row>
    <row r="696" spans="1:8" x14ac:dyDescent="0.3">
      <c r="A696">
        <v>695</v>
      </c>
      <c r="B696" t="s">
        <v>9305</v>
      </c>
      <c r="C696">
        <v>4.2270000000000003</v>
      </c>
      <c r="D696">
        <v>4.2309999999999999</v>
      </c>
      <c r="E696">
        <v>4.2699999999999996</v>
      </c>
      <c r="F696">
        <v>4.13</v>
      </c>
      <c r="G696" t="s">
        <v>9306</v>
      </c>
      <c r="H696" s="1">
        <v>-4.7000000000000002E-3</v>
      </c>
    </row>
    <row r="697" spans="1:8" x14ac:dyDescent="0.3">
      <c r="A697">
        <v>696</v>
      </c>
      <c r="B697" t="s">
        <v>9304</v>
      </c>
      <c r="C697">
        <v>4.2990000000000004</v>
      </c>
      <c r="D697">
        <v>4.24</v>
      </c>
      <c r="E697">
        <v>4.38</v>
      </c>
      <c r="F697">
        <v>4.1100000000000003</v>
      </c>
      <c r="G697" t="s">
        <v>6338</v>
      </c>
      <c r="H697" s="1">
        <v>1.7000000000000001E-2</v>
      </c>
    </row>
    <row r="698" spans="1:8" x14ac:dyDescent="0.3">
      <c r="A698">
        <v>697</v>
      </c>
      <c r="B698" t="s">
        <v>9303</v>
      </c>
      <c r="C698">
        <v>4.2389999999999999</v>
      </c>
      <c r="D698">
        <v>4.29</v>
      </c>
      <c r="E698">
        <v>4.3099999999999996</v>
      </c>
      <c r="F698">
        <v>4.17</v>
      </c>
      <c r="G698" t="s">
        <v>8435</v>
      </c>
      <c r="H698" s="1">
        <v>-1.4E-2</v>
      </c>
    </row>
    <row r="699" spans="1:8" x14ac:dyDescent="0.3">
      <c r="A699">
        <v>698</v>
      </c>
      <c r="B699" t="s">
        <v>9302</v>
      </c>
      <c r="C699">
        <v>4.157</v>
      </c>
      <c r="D699">
        <v>4.1749999999999998</v>
      </c>
      <c r="E699">
        <v>4.42</v>
      </c>
      <c r="F699">
        <v>4.1500000000000004</v>
      </c>
      <c r="G699" t="s">
        <v>6922</v>
      </c>
      <c r="H699" s="1">
        <v>-1.9300000000000001E-2</v>
      </c>
    </row>
    <row r="700" spans="1:8" x14ac:dyDescent="0.3">
      <c r="A700">
        <v>699</v>
      </c>
      <c r="B700" t="s">
        <v>9300</v>
      </c>
      <c r="C700">
        <v>4.1100000000000003</v>
      </c>
      <c r="D700">
        <v>4.1500000000000004</v>
      </c>
      <c r="E700">
        <v>4.2549999999999999</v>
      </c>
      <c r="F700">
        <v>4.08</v>
      </c>
      <c r="G700" t="s">
        <v>9301</v>
      </c>
      <c r="H700" s="1">
        <v>-1.1299999999999999E-2</v>
      </c>
    </row>
    <row r="701" spans="1:8" x14ac:dyDescent="0.3">
      <c r="A701">
        <v>700</v>
      </c>
      <c r="B701" t="s">
        <v>9298</v>
      </c>
      <c r="C701">
        <v>4.26</v>
      </c>
      <c r="D701">
        <v>4.13</v>
      </c>
      <c r="E701">
        <v>4.2699999999999996</v>
      </c>
      <c r="F701">
        <v>4.1050000000000004</v>
      </c>
      <c r="G701" t="s">
        <v>9299</v>
      </c>
      <c r="H701" s="1">
        <v>3.6499999999999998E-2</v>
      </c>
    </row>
    <row r="702" spans="1:8" x14ac:dyDescent="0.3">
      <c r="A702">
        <v>701</v>
      </c>
      <c r="B702" t="s">
        <v>9297</v>
      </c>
      <c r="C702">
        <v>4.133</v>
      </c>
      <c r="D702">
        <v>4.2649999999999997</v>
      </c>
      <c r="E702">
        <v>4.3600000000000003</v>
      </c>
      <c r="F702">
        <v>4.085</v>
      </c>
      <c r="G702" t="s">
        <v>7063</v>
      </c>
      <c r="H702" s="1">
        <v>-2.98E-2</v>
      </c>
    </row>
    <row r="703" spans="1:8" x14ac:dyDescent="0.3">
      <c r="A703">
        <v>702</v>
      </c>
      <c r="B703" t="s">
        <v>9295</v>
      </c>
      <c r="C703">
        <v>4.0279999999999996</v>
      </c>
      <c r="D703">
        <v>4.1449999999999996</v>
      </c>
      <c r="E703">
        <v>4.1740000000000004</v>
      </c>
      <c r="F703">
        <v>3.99</v>
      </c>
      <c r="G703" t="s">
        <v>9296</v>
      </c>
      <c r="H703" s="1">
        <v>-2.5399999999999999E-2</v>
      </c>
    </row>
    <row r="704" spans="1:8" x14ac:dyDescent="0.3">
      <c r="A704">
        <v>703</v>
      </c>
      <c r="B704" t="s">
        <v>9294</v>
      </c>
      <c r="C704">
        <v>4.1760000000000002</v>
      </c>
      <c r="D704">
        <v>4.0890000000000004</v>
      </c>
      <c r="E704">
        <v>4.1900000000000004</v>
      </c>
      <c r="F704">
        <v>4.032</v>
      </c>
      <c r="G704" t="s">
        <v>7155</v>
      </c>
      <c r="H704" s="1">
        <v>3.6700000000000003E-2</v>
      </c>
    </row>
    <row r="705" spans="1:8" x14ac:dyDescent="0.3">
      <c r="A705">
        <v>704</v>
      </c>
      <c r="B705" t="s">
        <v>9292</v>
      </c>
      <c r="C705">
        <v>4.1260000000000003</v>
      </c>
      <c r="D705">
        <v>4.165</v>
      </c>
      <c r="E705">
        <v>4.2450000000000001</v>
      </c>
      <c r="F705">
        <v>4.09</v>
      </c>
      <c r="G705" t="s">
        <v>9293</v>
      </c>
      <c r="H705" s="1">
        <v>-1.2E-2</v>
      </c>
    </row>
    <row r="706" spans="1:8" x14ac:dyDescent="0.3">
      <c r="A706">
        <v>705</v>
      </c>
      <c r="B706" t="s">
        <v>9290</v>
      </c>
      <c r="C706">
        <v>4.3890000000000002</v>
      </c>
      <c r="D706">
        <v>4.28</v>
      </c>
      <c r="E706">
        <v>4.4400000000000004</v>
      </c>
      <c r="F706">
        <v>4.2300000000000004</v>
      </c>
      <c r="G706" t="s">
        <v>9291</v>
      </c>
      <c r="H706" s="1">
        <v>6.3700000000000007E-2</v>
      </c>
    </row>
    <row r="707" spans="1:8" x14ac:dyDescent="0.3">
      <c r="A707">
        <v>706</v>
      </c>
      <c r="B707" t="s">
        <v>9289</v>
      </c>
      <c r="C707">
        <v>4.1559999999999997</v>
      </c>
      <c r="D707">
        <v>4.3949999999999996</v>
      </c>
      <c r="E707">
        <v>4.415</v>
      </c>
      <c r="F707">
        <v>4.12</v>
      </c>
      <c r="G707" t="s">
        <v>4011</v>
      </c>
      <c r="H707" s="1">
        <v>-5.3100000000000001E-2</v>
      </c>
    </row>
    <row r="708" spans="1:8" x14ac:dyDescent="0.3">
      <c r="A708">
        <v>707</v>
      </c>
      <c r="B708" t="s">
        <v>9287</v>
      </c>
      <c r="C708">
        <v>4.0599999999999996</v>
      </c>
      <c r="D708">
        <v>4.16</v>
      </c>
      <c r="E708">
        <v>4.18</v>
      </c>
      <c r="F708">
        <v>4.0350000000000001</v>
      </c>
      <c r="G708" t="s">
        <v>9288</v>
      </c>
      <c r="H708" s="1">
        <v>-2.3099999999999999E-2</v>
      </c>
    </row>
    <row r="709" spans="1:8" x14ac:dyDescent="0.3">
      <c r="A709">
        <v>708</v>
      </c>
      <c r="B709" t="s">
        <v>9285</v>
      </c>
      <c r="C709">
        <v>3.863</v>
      </c>
      <c r="D709">
        <v>4.03</v>
      </c>
      <c r="E709">
        <v>4.03</v>
      </c>
      <c r="F709">
        <v>3.84</v>
      </c>
      <c r="G709" t="s">
        <v>9286</v>
      </c>
      <c r="H709" s="1">
        <v>-4.8500000000000001E-2</v>
      </c>
    </row>
    <row r="710" spans="1:8" x14ac:dyDescent="0.3">
      <c r="A710">
        <v>709</v>
      </c>
      <c r="B710" t="s">
        <v>9284</v>
      </c>
      <c r="C710">
        <v>3.883</v>
      </c>
      <c r="D710">
        <v>3.88</v>
      </c>
      <c r="E710">
        <v>3.91</v>
      </c>
      <c r="F710">
        <v>3.83</v>
      </c>
      <c r="G710" t="s">
        <v>6942</v>
      </c>
      <c r="H710" s="1">
        <v>5.1999999999999998E-3</v>
      </c>
    </row>
    <row r="711" spans="1:8" x14ac:dyDescent="0.3">
      <c r="A711">
        <v>710</v>
      </c>
      <c r="B711" t="s">
        <v>9282</v>
      </c>
      <c r="C711">
        <v>3.8540000000000001</v>
      </c>
      <c r="D711">
        <v>3.915</v>
      </c>
      <c r="E711">
        <v>3.9350000000000001</v>
      </c>
      <c r="F711">
        <v>3.8</v>
      </c>
      <c r="G711" t="s">
        <v>9283</v>
      </c>
      <c r="H711" s="1">
        <v>-7.4999999999999997E-3</v>
      </c>
    </row>
    <row r="712" spans="1:8" x14ac:dyDescent="0.3">
      <c r="A712">
        <v>711</v>
      </c>
      <c r="B712" t="s">
        <v>9280</v>
      </c>
      <c r="C712">
        <v>3.831</v>
      </c>
      <c r="D712">
        <v>3.8650000000000002</v>
      </c>
      <c r="E712">
        <v>4.0199999999999996</v>
      </c>
      <c r="F712">
        <v>3.8050000000000002</v>
      </c>
      <c r="G712" t="s">
        <v>9281</v>
      </c>
      <c r="H712" s="1">
        <v>-6.0000000000000001E-3</v>
      </c>
    </row>
    <row r="713" spans="1:8" x14ac:dyDescent="0.3">
      <c r="A713">
        <v>712</v>
      </c>
      <c r="B713" t="s">
        <v>9278</v>
      </c>
      <c r="C713">
        <v>3.903</v>
      </c>
      <c r="D713">
        <v>3.83</v>
      </c>
      <c r="E713">
        <v>3.95</v>
      </c>
      <c r="F713">
        <v>3.7850000000000001</v>
      </c>
      <c r="G713" t="s">
        <v>9279</v>
      </c>
      <c r="H713" s="1">
        <v>1.8800000000000001E-2</v>
      </c>
    </row>
    <row r="714" spans="1:8" x14ac:dyDescent="0.3">
      <c r="A714">
        <v>713</v>
      </c>
      <c r="B714" t="s">
        <v>9276</v>
      </c>
      <c r="C714">
        <v>3.778</v>
      </c>
      <c r="D714">
        <v>3.84</v>
      </c>
      <c r="E714">
        <v>3.91</v>
      </c>
      <c r="F714">
        <v>3.77</v>
      </c>
      <c r="G714" t="s">
        <v>9277</v>
      </c>
      <c r="H714" s="1">
        <v>-3.2000000000000001E-2</v>
      </c>
    </row>
    <row r="715" spans="1:8" x14ac:dyDescent="0.3">
      <c r="A715">
        <v>714</v>
      </c>
      <c r="B715" t="s">
        <v>9274</v>
      </c>
      <c r="C715">
        <v>3.8719999999999999</v>
      </c>
      <c r="D715">
        <v>3.78</v>
      </c>
      <c r="E715">
        <v>3.88</v>
      </c>
      <c r="F715">
        <v>3.77</v>
      </c>
      <c r="G715" t="s">
        <v>9275</v>
      </c>
      <c r="H715" s="1">
        <v>2.4899999999999999E-2</v>
      </c>
    </row>
    <row r="716" spans="1:8" x14ac:dyDescent="0.3">
      <c r="A716">
        <v>715</v>
      </c>
      <c r="B716" t="s">
        <v>9273</v>
      </c>
      <c r="C716">
        <v>3.8769999999999998</v>
      </c>
      <c r="D716">
        <v>3.88</v>
      </c>
      <c r="E716">
        <v>3.91</v>
      </c>
      <c r="F716">
        <v>3.74</v>
      </c>
      <c r="G716" t="s">
        <v>8963</v>
      </c>
      <c r="H716" s="1">
        <v>1.2999999999999999E-3</v>
      </c>
    </row>
    <row r="717" spans="1:8" x14ac:dyDescent="0.3">
      <c r="A717">
        <v>716</v>
      </c>
      <c r="B717" t="s">
        <v>9272</v>
      </c>
      <c r="C717">
        <v>3.8690000000000002</v>
      </c>
      <c r="D717">
        <v>3.895</v>
      </c>
      <c r="E717">
        <v>4.0049999999999999</v>
      </c>
      <c r="F717">
        <v>3.78</v>
      </c>
      <c r="G717" t="s">
        <v>9042</v>
      </c>
      <c r="H717" s="1">
        <v>-2.0999999999999999E-3</v>
      </c>
    </row>
    <row r="718" spans="1:8" x14ac:dyDescent="0.3">
      <c r="A718">
        <v>717</v>
      </c>
      <c r="B718" t="s">
        <v>9270</v>
      </c>
      <c r="C718">
        <v>3.9809999999999999</v>
      </c>
      <c r="D718">
        <v>3.875</v>
      </c>
      <c r="E718">
        <v>4.03</v>
      </c>
      <c r="F718">
        <v>3.87</v>
      </c>
      <c r="G718" t="s">
        <v>9271</v>
      </c>
      <c r="H718" s="1">
        <v>2.8899999999999999E-2</v>
      </c>
    </row>
    <row r="719" spans="1:8" x14ac:dyDescent="0.3">
      <c r="A719">
        <v>718</v>
      </c>
      <c r="B719" t="s">
        <v>9268</v>
      </c>
      <c r="C719">
        <v>4.2629999999999999</v>
      </c>
      <c r="D719">
        <v>4.2699999999999996</v>
      </c>
      <c r="E719">
        <v>4.28</v>
      </c>
      <c r="F719">
        <v>4.05</v>
      </c>
      <c r="G719" t="s">
        <v>9269</v>
      </c>
      <c r="H719" s="1">
        <v>7.0800000000000002E-2</v>
      </c>
    </row>
    <row r="720" spans="1:8" x14ac:dyDescent="0.3">
      <c r="A720">
        <v>719</v>
      </c>
      <c r="B720" t="s">
        <v>9266</v>
      </c>
      <c r="C720">
        <v>4.2610000000000001</v>
      </c>
      <c r="D720">
        <v>4.2699999999999996</v>
      </c>
      <c r="E720">
        <v>4.343</v>
      </c>
      <c r="F720">
        <v>4.2149999999999999</v>
      </c>
      <c r="G720" t="s">
        <v>9267</v>
      </c>
      <c r="H720" s="1">
        <v>-5.0000000000000001E-4</v>
      </c>
    </row>
    <row r="721" spans="1:8" x14ac:dyDescent="0.3">
      <c r="A721">
        <v>720</v>
      </c>
      <c r="B721" t="s">
        <v>9264</v>
      </c>
      <c r="C721">
        <v>4.2539999999999996</v>
      </c>
      <c r="D721">
        <v>4.26</v>
      </c>
      <c r="E721">
        <v>4.3789999999999996</v>
      </c>
      <c r="F721">
        <v>4.21</v>
      </c>
      <c r="G721" t="s">
        <v>9265</v>
      </c>
      <c r="H721" s="1">
        <v>-1.6000000000000001E-3</v>
      </c>
    </row>
    <row r="722" spans="1:8" x14ac:dyDescent="0.3">
      <c r="A722">
        <v>721</v>
      </c>
      <c r="B722" t="s">
        <v>9263</v>
      </c>
      <c r="C722">
        <v>4.351</v>
      </c>
      <c r="D722">
        <v>4.26</v>
      </c>
      <c r="E722">
        <v>4.4000000000000004</v>
      </c>
      <c r="F722">
        <v>4.2</v>
      </c>
      <c r="G722" t="s">
        <v>2261</v>
      </c>
      <c r="H722" s="1">
        <v>2.2800000000000001E-2</v>
      </c>
    </row>
    <row r="723" spans="1:8" x14ac:dyDescent="0.3">
      <c r="A723">
        <v>722</v>
      </c>
      <c r="B723" t="s">
        <v>9261</v>
      </c>
      <c r="C723">
        <v>4.26</v>
      </c>
      <c r="D723">
        <v>4.3550000000000004</v>
      </c>
      <c r="E723">
        <v>4.37</v>
      </c>
      <c r="F723">
        <v>4.22</v>
      </c>
      <c r="G723" t="s">
        <v>9262</v>
      </c>
      <c r="H723" s="1">
        <v>-2.0899999999999998E-2</v>
      </c>
    </row>
    <row r="724" spans="1:8" x14ac:dyDescent="0.3">
      <c r="A724">
        <v>723</v>
      </c>
      <c r="B724" t="s">
        <v>9259</v>
      </c>
      <c r="C724">
        <v>4.2610000000000001</v>
      </c>
      <c r="D724">
        <v>4.34</v>
      </c>
      <c r="E724">
        <v>4.37</v>
      </c>
      <c r="F724">
        <v>4.17</v>
      </c>
      <c r="G724" t="s">
        <v>9260</v>
      </c>
      <c r="H724" s="1">
        <v>2.0000000000000001E-4</v>
      </c>
    </row>
    <row r="725" spans="1:8" x14ac:dyDescent="0.3">
      <c r="A725">
        <v>724</v>
      </c>
      <c r="B725" t="s">
        <v>9257</v>
      </c>
      <c r="C725">
        <v>4.1399999999999997</v>
      </c>
      <c r="D725">
        <v>4.2649999999999997</v>
      </c>
      <c r="E725">
        <v>4.2850000000000001</v>
      </c>
      <c r="F725">
        <v>4.1100000000000003</v>
      </c>
      <c r="G725" t="s">
        <v>9258</v>
      </c>
      <c r="H725" s="1">
        <v>-2.8400000000000002E-2</v>
      </c>
    </row>
    <row r="726" spans="1:8" x14ac:dyDescent="0.3">
      <c r="A726">
        <v>725</v>
      </c>
      <c r="B726" t="s">
        <v>9255</v>
      </c>
      <c r="C726">
        <v>4.2</v>
      </c>
      <c r="D726">
        <v>4.21</v>
      </c>
      <c r="E726">
        <v>4.2380000000000004</v>
      </c>
      <c r="F726">
        <v>4.18</v>
      </c>
      <c r="G726" t="s">
        <v>9256</v>
      </c>
      <c r="H726" s="1">
        <v>1.4500000000000001E-2</v>
      </c>
    </row>
    <row r="727" spans="1:8" x14ac:dyDescent="0.3">
      <c r="A727">
        <v>726</v>
      </c>
      <c r="B727" t="s">
        <v>9254</v>
      </c>
      <c r="C727">
        <v>4.32</v>
      </c>
      <c r="D727">
        <v>4.2</v>
      </c>
      <c r="E727">
        <v>4.3499999999999996</v>
      </c>
      <c r="F727">
        <v>4.1369999999999996</v>
      </c>
      <c r="G727" t="s">
        <v>990</v>
      </c>
      <c r="H727" s="1">
        <v>2.86E-2</v>
      </c>
    </row>
    <row r="728" spans="1:8" x14ac:dyDescent="0.3">
      <c r="A728">
        <v>727</v>
      </c>
      <c r="B728" t="s">
        <v>9253</v>
      </c>
      <c r="C728">
        <v>4.226</v>
      </c>
      <c r="D728">
        <v>4.32</v>
      </c>
      <c r="E728">
        <v>4.3440000000000003</v>
      </c>
      <c r="F728">
        <v>4.1900000000000004</v>
      </c>
      <c r="G728" t="s">
        <v>8472</v>
      </c>
      <c r="H728" s="1">
        <v>-2.18E-2</v>
      </c>
    </row>
    <row r="729" spans="1:8" x14ac:dyDescent="0.3">
      <c r="A729">
        <v>728</v>
      </c>
      <c r="B729" t="s">
        <v>9252</v>
      </c>
      <c r="C729">
        <v>4.298</v>
      </c>
      <c r="D729">
        <v>4.2350000000000003</v>
      </c>
      <c r="E729">
        <v>4.3650000000000002</v>
      </c>
      <c r="F729">
        <v>4.165</v>
      </c>
      <c r="G729" t="s">
        <v>908</v>
      </c>
      <c r="H729" s="1">
        <v>1.7000000000000001E-2</v>
      </c>
    </row>
    <row r="730" spans="1:8" x14ac:dyDescent="0.3">
      <c r="A730">
        <v>729</v>
      </c>
      <c r="B730" t="s">
        <v>9250</v>
      </c>
      <c r="C730">
        <v>4.4059999999999997</v>
      </c>
      <c r="D730">
        <v>4.3049999999999997</v>
      </c>
      <c r="E730">
        <v>4.41</v>
      </c>
      <c r="F730">
        <v>4.24</v>
      </c>
      <c r="G730" t="s">
        <v>9251</v>
      </c>
      <c r="H730" s="1">
        <v>2.5100000000000001E-2</v>
      </c>
    </row>
    <row r="731" spans="1:8" x14ac:dyDescent="0.3">
      <c r="A731">
        <v>730</v>
      </c>
      <c r="B731" t="s">
        <v>9248</v>
      </c>
      <c r="C731">
        <v>4.383</v>
      </c>
      <c r="D731">
        <v>4.41</v>
      </c>
      <c r="E731">
        <v>4.4390000000000001</v>
      </c>
      <c r="F731">
        <v>4.34</v>
      </c>
      <c r="G731" t="s">
        <v>9249</v>
      </c>
      <c r="H731" s="1">
        <v>-5.1999999999999998E-3</v>
      </c>
    </row>
    <row r="732" spans="1:8" x14ac:dyDescent="0.3">
      <c r="A732">
        <v>731</v>
      </c>
      <c r="B732" t="s">
        <v>9246</v>
      </c>
      <c r="C732">
        <v>4.359</v>
      </c>
      <c r="D732">
        <v>4.3449999999999998</v>
      </c>
      <c r="E732">
        <v>4.38</v>
      </c>
      <c r="F732">
        <v>4.29</v>
      </c>
      <c r="G732" t="s">
        <v>9247</v>
      </c>
      <c r="H732" s="1">
        <v>-5.4999999999999997E-3</v>
      </c>
    </row>
    <row r="733" spans="1:8" x14ac:dyDescent="0.3">
      <c r="A733">
        <v>732</v>
      </c>
      <c r="B733" t="s">
        <v>9245</v>
      </c>
      <c r="C733">
        <v>4.6360000000000001</v>
      </c>
      <c r="D733">
        <v>4.37</v>
      </c>
      <c r="E733">
        <v>4.6500000000000004</v>
      </c>
      <c r="F733">
        <v>4.3369999999999997</v>
      </c>
      <c r="G733" t="s">
        <v>6363</v>
      </c>
      <c r="H733" s="1">
        <v>6.3500000000000001E-2</v>
      </c>
    </row>
    <row r="734" spans="1:8" x14ac:dyDescent="0.3">
      <c r="A734">
        <v>733</v>
      </c>
      <c r="B734" t="s">
        <v>9243</v>
      </c>
      <c r="C734">
        <v>4.7089999999999996</v>
      </c>
      <c r="D734">
        <v>4.6390000000000002</v>
      </c>
      <c r="E734">
        <v>4.7699999999999996</v>
      </c>
      <c r="F734">
        <v>4.6100000000000003</v>
      </c>
      <c r="G734" t="s">
        <v>9244</v>
      </c>
      <c r="H734" s="1">
        <v>1.5699999999999999E-2</v>
      </c>
    </row>
    <row r="735" spans="1:8" x14ac:dyDescent="0.3">
      <c r="A735">
        <v>734</v>
      </c>
      <c r="B735" t="s">
        <v>9241</v>
      </c>
      <c r="C735">
        <v>5.0890000000000004</v>
      </c>
      <c r="D735">
        <v>4.71</v>
      </c>
      <c r="E735">
        <v>5.15</v>
      </c>
      <c r="F735">
        <v>4.7</v>
      </c>
      <c r="G735" t="s">
        <v>9242</v>
      </c>
      <c r="H735" s="1">
        <v>8.0699999999999994E-2</v>
      </c>
    </row>
    <row r="736" spans="1:8" x14ac:dyDescent="0.3">
      <c r="A736">
        <v>735</v>
      </c>
      <c r="B736" t="s">
        <v>9239</v>
      </c>
      <c r="C736">
        <v>5.2839999999999998</v>
      </c>
      <c r="D736">
        <v>5.0999999999999996</v>
      </c>
      <c r="E736">
        <v>5.53</v>
      </c>
      <c r="F736">
        <v>5.01</v>
      </c>
      <c r="G736" t="s">
        <v>9240</v>
      </c>
      <c r="H736" s="1">
        <v>3.8300000000000001E-2</v>
      </c>
    </row>
    <row r="737" spans="1:8" x14ac:dyDescent="0.3">
      <c r="A737">
        <v>736</v>
      </c>
      <c r="B737" t="s">
        <v>9238</v>
      </c>
      <c r="C737">
        <v>5.3410000000000002</v>
      </c>
      <c r="D737">
        <v>5.3150000000000004</v>
      </c>
      <c r="E737">
        <v>5.4349999999999996</v>
      </c>
      <c r="F737">
        <v>5.17</v>
      </c>
      <c r="G737" t="s">
        <v>7304</v>
      </c>
      <c r="H737" s="1">
        <v>1.0800000000000001E-2</v>
      </c>
    </row>
    <row r="738" spans="1:8" x14ac:dyDescent="0.3">
      <c r="A738">
        <v>737</v>
      </c>
      <c r="B738" t="s">
        <v>9236</v>
      </c>
      <c r="C738">
        <v>5.24</v>
      </c>
      <c r="D738">
        <v>5.25</v>
      </c>
      <c r="E738">
        <v>5.31</v>
      </c>
      <c r="F738">
        <v>5.19</v>
      </c>
      <c r="G738" t="s">
        <v>9237</v>
      </c>
      <c r="H738" s="1">
        <v>-1.89E-2</v>
      </c>
    </row>
    <row r="739" spans="1:8" x14ac:dyDescent="0.3">
      <c r="A739">
        <v>738</v>
      </c>
      <c r="B739" t="s">
        <v>9234</v>
      </c>
      <c r="C739">
        <v>5.2779999999999996</v>
      </c>
      <c r="D739">
        <v>5.27</v>
      </c>
      <c r="E739">
        <v>5.39</v>
      </c>
      <c r="F739">
        <v>5.0999999999999996</v>
      </c>
      <c r="G739" t="s">
        <v>9235</v>
      </c>
      <c r="H739" s="1">
        <v>7.3000000000000001E-3</v>
      </c>
    </row>
    <row r="740" spans="1:8" x14ac:dyDescent="0.3">
      <c r="A740">
        <v>739</v>
      </c>
      <c r="B740" t="s">
        <v>9232</v>
      </c>
      <c r="C740">
        <v>5.0469999999999997</v>
      </c>
      <c r="D740">
        <v>5.0599999999999996</v>
      </c>
      <c r="E740">
        <v>5.49</v>
      </c>
      <c r="F740">
        <v>5.04</v>
      </c>
      <c r="G740" t="s">
        <v>9233</v>
      </c>
      <c r="H740" s="1">
        <v>-4.3799999999999999E-2</v>
      </c>
    </row>
    <row r="741" spans="1:8" x14ac:dyDescent="0.3">
      <c r="A741">
        <v>740</v>
      </c>
      <c r="B741" t="s">
        <v>9230</v>
      </c>
      <c r="C741">
        <v>5.1829999999999998</v>
      </c>
      <c r="D741">
        <v>5.0599999999999996</v>
      </c>
      <c r="E741">
        <v>5.1950000000000003</v>
      </c>
      <c r="F741">
        <v>5.0350000000000001</v>
      </c>
      <c r="G741" t="s">
        <v>9231</v>
      </c>
      <c r="H741" s="1">
        <v>2.69E-2</v>
      </c>
    </row>
    <row r="742" spans="1:8" x14ac:dyDescent="0.3">
      <c r="A742">
        <v>741</v>
      </c>
      <c r="B742" t="s">
        <v>9229</v>
      </c>
      <c r="C742">
        <v>5.1159999999999997</v>
      </c>
      <c r="D742">
        <v>5.15</v>
      </c>
      <c r="E742">
        <v>5.2050000000000001</v>
      </c>
      <c r="F742">
        <v>5.03</v>
      </c>
      <c r="G742" t="s">
        <v>8102</v>
      </c>
      <c r="H742" s="1">
        <v>-1.29E-2</v>
      </c>
    </row>
    <row r="743" spans="1:8" x14ac:dyDescent="0.3">
      <c r="A743">
        <v>742</v>
      </c>
      <c r="B743" t="s">
        <v>9227</v>
      </c>
      <c r="C743">
        <v>5.1459999999999999</v>
      </c>
      <c r="D743">
        <v>5.1050000000000004</v>
      </c>
      <c r="E743">
        <v>5.15</v>
      </c>
      <c r="F743">
        <v>5.0750000000000002</v>
      </c>
      <c r="G743" t="s">
        <v>9228</v>
      </c>
      <c r="H743" s="1">
        <v>5.8999999999999999E-3</v>
      </c>
    </row>
    <row r="744" spans="1:8" x14ac:dyDescent="0.3">
      <c r="A744">
        <v>743</v>
      </c>
      <c r="B744" t="s">
        <v>9225</v>
      </c>
      <c r="C744">
        <v>4.9619999999999997</v>
      </c>
      <c r="D744">
        <v>5.15</v>
      </c>
      <c r="E744">
        <v>5.16</v>
      </c>
      <c r="F744">
        <v>4.9050000000000002</v>
      </c>
      <c r="G744" t="s">
        <v>9226</v>
      </c>
      <c r="H744" s="1">
        <v>-3.5799999999999998E-2</v>
      </c>
    </row>
    <row r="745" spans="1:8" x14ac:dyDescent="0.3">
      <c r="A745">
        <v>744</v>
      </c>
      <c r="B745" t="s">
        <v>9223</v>
      </c>
      <c r="C745">
        <v>4.9880000000000004</v>
      </c>
      <c r="D745">
        <v>4.96</v>
      </c>
      <c r="E745">
        <v>5.05</v>
      </c>
      <c r="F745">
        <v>4.83</v>
      </c>
      <c r="G745" t="s">
        <v>9224</v>
      </c>
      <c r="H745" s="1">
        <v>5.1999999999999998E-3</v>
      </c>
    </row>
    <row r="746" spans="1:8" x14ac:dyDescent="0.3">
      <c r="A746">
        <v>745</v>
      </c>
      <c r="B746" t="s">
        <v>9222</v>
      </c>
      <c r="C746">
        <v>4.8</v>
      </c>
      <c r="D746">
        <v>5.0199999999999996</v>
      </c>
      <c r="E746">
        <v>5.0199999999999996</v>
      </c>
      <c r="F746">
        <v>4.72</v>
      </c>
      <c r="G746" t="s">
        <v>9094</v>
      </c>
      <c r="H746" s="1">
        <v>-3.7699999999999997E-2</v>
      </c>
    </row>
    <row r="747" spans="1:8" x14ac:dyDescent="0.3">
      <c r="A747">
        <v>746</v>
      </c>
      <c r="B747" t="s">
        <v>9220</v>
      </c>
      <c r="C747">
        <v>4.7889999999999997</v>
      </c>
      <c r="D747">
        <v>4.7949999999999999</v>
      </c>
      <c r="E747">
        <v>4.8499999999999996</v>
      </c>
      <c r="F747">
        <v>4.6900000000000004</v>
      </c>
      <c r="G747" t="s">
        <v>9221</v>
      </c>
      <c r="H747" s="1">
        <v>-2.3E-3</v>
      </c>
    </row>
    <row r="748" spans="1:8" x14ac:dyDescent="0.3">
      <c r="A748">
        <v>747</v>
      </c>
      <c r="B748" t="s">
        <v>9218</v>
      </c>
      <c r="C748">
        <v>5.2510000000000003</v>
      </c>
      <c r="D748">
        <v>4.9000000000000004</v>
      </c>
      <c r="E748">
        <v>5.335</v>
      </c>
      <c r="F748">
        <v>4.88</v>
      </c>
      <c r="G748" t="s">
        <v>9219</v>
      </c>
      <c r="H748" s="1">
        <v>9.6500000000000002E-2</v>
      </c>
    </row>
    <row r="749" spans="1:8" x14ac:dyDescent="0.3">
      <c r="A749">
        <v>748</v>
      </c>
      <c r="B749" t="s">
        <v>9216</v>
      </c>
      <c r="C749">
        <v>5.3440000000000003</v>
      </c>
      <c r="D749">
        <v>5.2990000000000004</v>
      </c>
      <c r="E749">
        <v>5.42</v>
      </c>
      <c r="F749">
        <v>5.21</v>
      </c>
      <c r="G749" t="s">
        <v>9217</v>
      </c>
      <c r="H749" s="1">
        <v>1.77E-2</v>
      </c>
    </row>
    <row r="750" spans="1:8" x14ac:dyDescent="0.3">
      <c r="A750">
        <v>749</v>
      </c>
      <c r="B750" t="s">
        <v>9215</v>
      </c>
      <c r="C750">
        <v>4.9349999999999996</v>
      </c>
      <c r="D750">
        <v>5.2759999999999998</v>
      </c>
      <c r="E750">
        <v>5.2990000000000004</v>
      </c>
      <c r="F750">
        <v>4.8499999999999996</v>
      </c>
      <c r="G750" t="s">
        <v>7819</v>
      </c>
      <c r="H750" s="1">
        <v>-7.6499999999999999E-2</v>
      </c>
    </row>
    <row r="751" spans="1:8" x14ac:dyDescent="0.3">
      <c r="A751">
        <v>750</v>
      </c>
      <c r="B751" t="s">
        <v>9213</v>
      </c>
      <c r="C751">
        <v>5.1269999999999998</v>
      </c>
      <c r="D751">
        <v>4.9400000000000004</v>
      </c>
      <c r="E751">
        <v>5.15</v>
      </c>
      <c r="F751">
        <v>4.88</v>
      </c>
      <c r="G751" t="s">
        <v>9214</v>
      </c>
      <c r="H751" s="1">
        <v>3.8899999999999997E-2</v>
      </c>
    </row>
    <row r="752" spans="1:8" x14ac:dyDescent="0.3">
      <c r="A752">
        <v>751</v>
      </c>
      <c r="B752" t="s">
        <v>9211</v>
      </c>
      <c r="C752">
        <v>5.1609999999999996</v>
      </c>
      <c r="D752">
        <v>5.125</v>
      </c>
      <c r="E752">
        <v>5.2649999999999997</v>
      </c>
      <c r="F752">
        <v>5.0549999999999997</v>
      </c>
      <c r="G752" t="s">
        <v>9212</v>
      </c>
      <c r="H752" s="1">
        <v>6.6E-3</v>
      </c>
    </row>
    <row r="753" spans="1:8" x14ac:dyDescent="0.3">
      <c r="A753">
        <v>752</v>
      </c>
      <c r="B753" t="s">
        <v>9210</v>
      </c>
      <c r="C753">
        <v>5.3040000000000003</v>
      </c>
      <c r="D753">
        <v>5.16</v>
      </c>
      <c r="E753">
        <v>5.32</v>
      </c>
      <c r="F753">
        <v>4.97</v>
      </c>
      <c r="G753" t="s">
        <v>6370</v>
      </c>
      <c r="H753" s="1">
        <v>2.7699999999999999E-2</v>
      </c>
    </row>
    <row r="754" spans="1:8" x14ac:dyDescent="0.3">
      <c r="A754">
        <v>753</v>
      </c>
      <c r="B754" t="s">
        <v>9208</v>
      </c>
      <c r="C754">
        <v>5.1429999999999998</v>
      </c>
      <c r="D754">
        <v>5.3</v>
      </c>
      <c r="E754">
        <v>5.36</v>
      </c>
      <c r="F754">
        <v>5.1100000000000003</v>
      </c>
      <c r="G754" t="s">
        <v>9209</v>
      </c>
      <c r="H754" s="1">
        <v>-3.04E-2</v>
      </c>
    </row>
    <row r="755" spans="1:8" x14ac:dyDescent="0.3">
      <c r="A755">
        <v>754</v>
      </c>
      <c r="B755" t="s">
        <v>9206</v>
      </c>
      <c r="C755">
        <v>5.2510000000000003</v>
      </c>
      <c r="D755">
        <v>5.2249999999999996</v>
      </c>
      <c r="E755">
        <v>5.36</v>
      </c>
      <c r="F755">
        <v>5.2249999999999996</v>
      </c>
      <c r="G755" t="s">
        <v>9207</v>
      </c>
      <c r="H755" s="1">
        <v>2.1000000000000001E-2</v>
      </c>
    </row>
    <row r="756" spans="1:8" x14ac:dyDescent="0.3">
      <c r="A756">
        <v>755</v>
      </c>
      <c r="B756" t="s">
        <v>9204</v>
      </c>
      <c r="C756">
        <v>5.1070000000000002</v>
      </c>
      <c r="D756">
        <v>5.25</v>
      </c>
      <c r="E756">
        <v>5.34</v>
      </c>
      <c r="F756">
        <v>5.0650000000000004</v>
      </c>
      <c r="G756" t="s">
        <v>9205</v>
      </c>
      <c r="H756" s="1">
        <v>-2.7400000000000001E-2</v>
      </c>
    </row>
    <row r="757" spans="1:8" x14ac:dyDescent="0.3">
      <c r="A757">
        <v>756</v>
      </c>
      <c r="B757" t="s">
        <v>9202</v>
      </c>
      <c r="C757">
        <v>5.43</v>
      </c>
      <c r="D757">
        <v>5.12</v>
      </c>
      <c r="E757">
        <v>5.5</v>
      </c>
      <c r="F757">
        <v>5.12</v>
      </c>
      <c r="G757" t="s">
        <v>9203</v>
      </c>
      <c r="H757" s="1">
        <v>6.3200000000000006E-2</v>
      </c>
    </row>
    <row r="758" spans="1:8" x14ac:dyDescent="0.3">
      <c r="A758">
        <v>757</v>
      </c>
      <c r="B758" t="s">
        <v>9201</v>
      </c>
      <c r="C758">
        <v>5.6449999999999996</v>
      </c>
      <c r="D758">
        <v>5.43</v>
      </c>
      <c r="E758">
        <v>5.7</v>
      </c>
      <c r="F758">
        <v>5.42</v>
      </c>
      <c r="G758" t="s">
        <v>7516</v>
      </c>
      <c r="H758" s="1">
        <v>3.9600000000000003E-2</v>
      </c>
    </row>
    <row r="759" spans="1:8" x14ac:dyDescent="0.3">
      <c r="A759">
        <v>758</v>
      </c>
      <c r="B759" t="s">
        <v>9200</v>
      </c>
      <c r="C759">
        <v>5.5359999999999996</v>
      </c>
      <c r="D759">
        <v>5.6349999999999998</v>
      </c>
      <c r="E759">
        <v>5.6749999999999998</v>
      </c>
      <c r="F759">
        <v>5.4450000000000003</v>
      </c>
      <c r="G759" t="s">
        <v>7424</v>
      </c>
      <c r="H759" s="1">
        <v>-1.9300000000000001E-2</v>
      </c>
    </row>
    <row r="760" spans="1:8" x14ac:dyDescent="0.3">
      <c r="A760">
        <v>759</v>
      </c>
      <c r="B760" t="s">
        <v>9199</v>
      </c>
      <c r="C760">
        <v>5.4329999999999998</v>
      </c>
      <c r="D760">
        <v>5.54</v>
      </c>
      <c r="E760">
        <v>5.54</v>
      </c>
      <c r="F760">
        <v>5.35</v>
      </c>
      <c r="G760" t="s">
        <v>730</v>
      </c>
      <c r="H760" s="1">
        <v>-1.8599999999999998E-2</v>
      </c>
    </row>
    <row r="761" spans="1:8" x14ac:dyDescent="0.3">
      <c r="A761">
        <v>760</v>
      </c>
      <c r="B761" t="s">
        <v>9197</v>
      </c>
      <c r="C761">
        <v>5.673</v>
      </c>
      <c r="D761">
        <v>5.44</v>
      </c>
      <c r="E761">
        <v>5.74</v>
      </c>
      <c r="F761">
        <v>5.4349999999999996</v>
      </c>
      <c r="G761" t="s">
        <v>9198</v>
      </c>
      <c r="H761" s="1">
        <v>4.4200000000000003E-2</v>
      </c>
    </row>
    <row r="762" spans="1:8" x14ac:dyDescent="0.3">
      <c r="A762">
        <v>761</v>
      </c>
      <c r="B762" t="s">
        <v>9195</v>
      </c>
      <c r="C762">
        <v>5.4580000000000002</v>
      </c>
      <c r="D762">
        <v>5.6890000000000001</v>
      </c>
      <c r="E762">
        <v>5.85</v>
      </c>
      <c r="F762">
        <v>5.43</v>
      </c>
      <c r="G762" t="s">
        <v>9196</v>
      </c>
      <c r="H762" s="1">
        <v>-3.7900000000000003E-2</v>
      </c>
    </row>
    <row r="763" spans="1:8" x14ac:dyDescent="0.3">
      <c r="A763">
        <v>762</v>
      </c>
      <c r="B763" t="s">
        <v>9193</v>
      </c>
      <c r="C763">
        <v>5.524</v>
      </c>
      <c r="D763">
        <v>5.4480000000000004</v>
      </c>
      <c r="E763">
        <v>5.63</v>
      </c>
      <c r="F763">
        <v>5.3769999999999998</v>
      </c>
      <c r="G763" t="s">
        <v>9194</v>
      </c>
      <c r="H763" s="1">
        <v>1.21E-2</v>
      </c>
    </row>
    <row r="764" spans="1:8" x14ac:dyDescent="0.3">
      <c r="A764">
        <v>763</v>
      </c>
      <c r="B764" t="s">
        <v>9191</v>
      </c>
      <c r="C764">
        <v>5.3959999999999999</v>
      </c>
      <c r="D764">
        <v>5.59</v>
      </c>
      <c r="E764">
        <v>5.67</v>
      </c>
      <c r="F764">
        <v>5.37</v>
      </c>
      <c r="G764" t="s">
        <v>9192</v>
      </c>
      <c r="H764" s="1">
        <v>-2.3199999999999998E-2</v>
      </c>
    </row>
    <row r="765" spans="1:8" x14ac:dyDescent="0.3">
      <c r="A765">
        <v>764</v>
      </c>
      <c r="B765" t="s">
        <v>9190</v>
      </c>
      <c r="C765">
        <v>5.444</v>
      </c>
      <c r="D765">
        <v>5.41</v>
      </c>
      <c r="E765">
        <v>5.4989999999999997</v>
      </c>
      <c r="F765">
        <v>5.34</v>
      </c>
      <c r="G765" t="s">
        <v>7155</v>
      </c>
      <c r="H765" s="1">
        <v>8.8999999999999999E-3</v>
      </c>
    </row>
    <row r="766" spans="1:8" x14ac:dyDescent="0.3">
      <c r="A766">
        <v>765</v>
      </c>
      <c r="B766" t="s">
        <v>9188</v>
      </c>
      <c r="C766">
        <v>5.66</v>
      </c>
      <c r="D766">
        <v>5.44</v>
      </c>
      <c r="E766">
        <v>5.73</v>
      </c>
      <c r="F766">
        <v>5.4249999999999998</v>
      </c>
      <c r="G766" t="s">
        <v>9189</v>
      </c>
      <c r="H766" s="1">
        <v>3.9699999999999999E-2</v>
      </c>
    </row>
    <row r="767" spans="1:8" x14ac:dyDescent="0.3">
      <c r="A767">
        <v>766</v>
      </c>
      <c r="B767" t="s">
        <v>9186</v>
      </c>
      <c r="C767">
        <v>5.5830000000000002</v>
      </c>
      <c r="D767">
        <v>5.63</v>
      </c>
      <c r="E767">
        <v>5.74</v>
      </c>
      <c r="F767">
        <v>5.48</v>
      </c>
      <c r="G767" t="s">
        <v>9187</v>
      </c>
      <c r="H767" s="1">
        <v>-1.3599999999999999E-2</v>
      </c>
    </row>
    <row r="768" spans="1:8" x14ac:dyDescent="0.3">
      <c r="A768">
        <v>767</v>
      </c>
      <c r="B768" t="s">
        <v>9184</v>
      </c>
      <c r="C768">
        <v>5.6050000000000004</v>
      </c>
      <c r="D768">
        <v>5.59</v>
      </c>
      <c r="E768">
        <v>5.6749999999999998</v>
      </c>
      <c r="F768">
        <v>5.51</v>
      </c>
      <c r="G768" t="s">
        <v>9185</v>
      </c>
      <c r="H768" s="1">
        <v>3.8999999999999998E-3</v>
      </c>
    </row>
    <row r="769" spans="1:8" x14ac:dyDescent="0.3">
      <c r="A769">
        <v>768</v>
      </c>
      <c r="B769" t="s">
        <v>9183</v>
      </c>
      <c r="C769">
        <v>5.766</v>
      </c>
      <c r="D769">
        <v>5.6050000000000004</v>
      </c>
      <c r="E769">
        <v>5.81</v>
      </c>
      <c r="F769">
        <v>5.4850000000000003</v>
      </c>
      <c r="G769" t="s">
        <v>6010</v>
      </c>
      <c r="H769" s="1">
        <v>2.87E-2</v>
      </c>
    </row>
    <row r="770" spans="1:8" x14ac:dyDescent="0.3">
      <c r="A770">
        <v>769</v>
      </c>
      <c r="B770" t="s">
        <v>9181</v>
      </c>
      <c r="C770">
        <v>5.7619999999999996</v>
      </c>
      <c r="D770">
        <v>5.7750000000000004</v>
      </c>
      <c r="E770">
        <v>5.88</v>
      </c>
      <c r="F770">
        <v>5.7</v>
      </c>
      <c r="G770" t="s">
        <v>9182</v>
      </c>
      <c r="H770" s="1">
        <v>-6.9999999999999999E-4</v>
      </c>
    </row>
    <row r="771" spans="1:8" x14ac:dyDescent="0.3">
      <c r="A771">
        <v>770</v>
      </c>
      <c r="B771" t="s">
        <v>9179</v>
      </c>
      <c r="C771">
        <v>5.6440000000000001</v>
      </c>
      <c r="D771">
        <v>5.7640000000000002</v>
      </c>
      <c r="E771">
        <v>5.79</v>
      </c>
      <c r="F771">
        <v>5.5650000000000004</v>
      </c>
      <c r="G771" t="s">
        <v>9180</v>
      </c>
      <c r="H771" s="1">
        <v>-2.0500000000000001E-2</v>
      </c>
    </row>
    <row r="772" spans="1:8" x14ac:dyDescent="0.3">
      <c r="A772">
        <v>771</v>
      </c>
      <c r="B772" t="s">
        <v>9177</v>
      </c>
      <c r="C772">
        <v>5.8280000000000003</v>
      </c>
      <c r="D772">
        <v>5.65</v>
      </c>
      <c r="E772">
        <v>5.91</v>
      </c>
      <c r="F772">
        <v>5.64</v>
      </c>
      <c r="G772" t="s">
        <v>9178</v>
      </c>
      <c r="H772" s="1">
        <v>3.2599999999999997E-2</v>
      </c>
    </row>
    <row r="773" spans="1:8" x14ac:dyDescent="0.3">
      <c r="A773">
        <v>772</v>
      </c>
      <c r="B773" t="s">
        <v>9175</v>
      </c>
      <c r="C773">
        <v>6.0430000000000001</v>
      </c>
      <c r="D773">
        <v>5.8280000000000003</v>
      </c>
      <c r="E773">
        <v>6.0650000000000004</v>
      </c>
      <c r="F773">
        <v>5.8049999999999997</v>
      </c>
      <c r="G773" t="s">
        <v>9176</v>
      </c>
      <c r="H773" s="1">
        <v>3.6900000000000002E-2</v>
      </c>
    </row>
    <row r="774" spans="1:8" x14ac:dyDescent="0.3">
      <c r="A774">
        <v>773</v>
      </c>
      <c r="B774" t="s">
        <v>9173</v>
      </c>
      <c r="C774">
        <v>5.8520000000000003</v>
      </c>
      <c r="D774">
        <v>6.0430000000000001</v>
      </c>
      <c r="E774">
        <v>6.1109999999999998</v>
      </c>
      <c r="F774">
        <v>5.83</v>
      </c>
      <c r="G774" t="s">
        <v>9174</v>
      </c>
      <c r="H774" s="1">
        <v>-3.1600000000000003E-2</v>
      </c>
    </row>
    <row r="775" spans="1:8" x14ac:dyDescent="0.3">
      <c r="A775">
        <v>774</v>
      </c>
      <c r="B775" t="s">
        <v>9172</v>
      </c>
      <c r="C775">
        <v>5.9770000000000003</v>
      </c>
      <c r="D775">
        <v>5.8650000000000002</v>
      </c>
      <c r="E775">
        <v>6.07</v>
      </c>
      <c r="F775">
        <v>5.7949999999999999</v>
      </c>
      <c r="G775" t="s">
        <v>8564</v>
      </c>
      <c r="H775" s="1">
        <v>2.1399999999999999E-2</v>
      </c>
    </row>
    <row r="776" spans="1:8" x14ac:dyDescent="0.3">
      <c r="A776">
        <v>775</v>
      </c>
      <c r="B776" t="s">
        <v>9171</v>
      </c>
      <c r="C776">
        <v>5.7850000000000001</v>
      </c>
      <c r="D776">
        <v>5.98</v>
      </c>
      <c r="E776">
        <v>5.98</v>
      </c>
      <c r="F776">
        <v>5.72</v>
      </c>
      <c r="G776" t="s">
        <v>7351</v>
      </c>
      <c r="H776" s="1">
        <v>-3.2099999999999997E-2</v>
      </c>
    </row>
    <row r="777" spans="1:8" x14ac:dyDescent="0.3">
      <c r="A777">
        <v>776</v>
      </c>
      <c r="B777" t="s">
        <v>9169</v>
      </c>
      <c r="C777">
        <v>5.74</v>
      </c>
      <c r="D777">
        <v>5.7850000000000001</v>
      </c>
      <c r="E777">
        <v>5.9550000000000001</v>
      </c>
      <c r="F777">
        <v>5.66</v>
      </c>
      <c r="G777" t="s">
        <v>9170</v>
      </c>
      <c r="H777" s="1">
        <v>-7.7999999999999996E-3</v>
      </c>
    </row>
    <row r="778" spans="1:8" x14ac:dyDescent="0.3">
      <c r="A778">
        <v>777</v>
      </c>
      <c r="B778" t="s">
        <v>9168</v>
      </c>
      <c r="C778">
        <v>5.851</v>
      </c>
      <c r="D778">
        <v>5.7210000000000001</v>
      </c>
      <c r="E778">
        <v>5.86</v>
      </c>
      <c r="F778">
        <v>5.72</v>
      </c>
      <c r="G778" t="s">
        <v>8745</v>
      </c>
      <c r="H778" s="1">
        <v>1.9300000000000001E-2</v>
      </c>
    </row>
    <row r="779" spans="1:8" x14ac:dyDescent="0.3">
      <c r="A779">
        <v>778</v>
      </c>
      <c r="B779" t="s">
        <v>9167</v>
      </c>
      <c r="C779">
        <v>5.9109999999999996</v>
      </c>
      <c r="D779">
        <v>5.8810000000000002</v>
      </c>
      <c r="E779">
        <v>6.02</v>
      </c>
      <c r="F779">
        <v>5.8710000000000004</v>
      </c>
      <c r="G779" t="s">
        <v>7223</v>
      </c>
      <c r="H779" s="1">
        <v>1.03E-2</v>
      </c>
    </row>
    <row r="780" spans="1:8" x14ac:dyDescent="0.3">
      <c r="A780">
        <v>779</v>
      </c>
      <c r="B780" t="s">
        <v>9165</v>
      </c>
      <c r="C780">
        <v>6.1340000000000003</v>
      </c>
      <c r="D780">
        <v>5.91</v>
      </c>
      <c r="E780">
        <v>6.2</v>
      </c>
      <c r="F780">
        <v>5.8769999999999998</v>
      </c>
      <c r="G780" t="s">
        <v>9166</v>
      </c>
      <c r="H780" s="1">
        <v>3.7699999999999997E-2</v>
      </c>
    </row>
    <row r="781" spans="1:8" x14ac:dyDescent="0.3">
      <c r="A781">
        <v>780</v>
      </c>
      <c r="B781" t="s">
        <v>9163</v>
      </c>
      <c r="C781">
        <v>6.1619999999999999</v>
      </c>
      <c r="D781">
        <v>6.1340000000000003</v>
      </c>
      <c r="E781">
        <v>6.22</v>
      </c>
      <c r="F781">
        <v>6.085</v>
      </c>
      <c r="G781" t="s">
        <v>9164</v>
      </c>
      <c r="H781" s="1">
        <v>4.5999999999999999E-3</v>
      </c>
    </row>
    <row r="782" spans="1:8" x14ac:dyDescent="0.3">
      <c r="A782">
        <v>781</v>
      </c>
      <c r="B782" t="s">
        <v>9161</v>
      </c>
      <c r="C782">
        <v>6.6059999999999999</v>
      </c>
      <c r="D782">
        <v>6.1749999999999998</v>
      </c>
      <c r="E782">
        <v>6.7</v>
      </c>
      <c r="F782">
        <v>6.16</v>
      </c>
      <c r="G782" t="s">
        <v>9162</v>
      </c>
      <c r="H782" s="1">
        <v>7.2099999999999997E-2</v>
      </c>
    </row>
    <row r="783" spans="1:8" x14ac:dyDescent="0.3">
      <c r="A783">
        <v>782</v>
      </c>
      <c r="B783" t="s">
        <v>9159</v>
      </c>
      <c r="C783">
        <v>9.1370000000000005</v>
      </c>
      <c r="D783">
        <v>6.8</v>
      </c>
      <c r="E783">
        <v>9.1999999999999993</v>
      </c>
      <c r="F783">
        <v>6.75</v>
      </c>
      <c r="G783" t="s">
        <v>9160</v>
      </c>
      <c r="H783" s="1">
        <v>0.3831</v>
      </c>
    </row>
    <row r="784" spans="1:8" x14ac:dyDescent="0.3">
      <c r="A784">
        <v>783</v>
      </c>
      <c r="B784" t="s">
        <v>9158</v>
      </c>
      <c r="C784">
        <v>9.577</v>
      </c>
      <c r="D784">
        <v>9.1</v>
      </c>
      <c r="E784">
        <v>11.898999999999999</v>
      </c>
      <c r="F784">
        <v>8.6</v>
      </c>
      <c r="G784" t="s">
        <v>8258</v>
      </c>
      <c r="H784" s="1">
        <v>4.82E-2</v>
      </c>
    </row>
    <row r="785" spans="1:8" x14ac:dyDescent="0.3">
      <c r="A785">
        <v>784</v>
      </c>
      <c r="B785" t="s">
        <v>9156</v>
      </c>
      <c r="C785">
        <v>9.1329999999999991</v>
      </c>
      <c r="D785">
        <v>9.25</v>
      </c>
      <c r="E785">
        <v>9.6</v>
      </c>
      <c r="F785">
        <v>8.1</v>
      </c>
      <c r="G785" t="s">
        <v>9157</v>
      </c>
      <c r="H785" s="1">
        <v>-4.6399999999999997E-2</v>
      </c>
    </row>
    <row r="786" spans="1:8" x14ac:dyDescent="0.3">
      <c r="A786">
        <v>785</v>
      </c>
      <c r="B786" t="s">
        <v>9154</v>
      </c>
      <c r="C786">
        <v>7.4850000000000003</v>
      </c>
      <c r="D786">
        <v>7.35</v>
      </c>
      <c r="E786">
        <v>7.7</v>
      </c>
      <c r="F786">
        <v>7.1</v>
      </c>
      <c r="G786" t="s">
        <v>9155</v>
      </c>
      <c r="H786" s="1">
        <v>-0.1804</v>
      </c>
    </row>
    <row r="787" spans="1:8" x14ac:dyDescent="0.3">
      <c r="A787">
        <v>786</v>
      </c>
      <c r="B787" t="s">
        <v>9153</v>
      </c>
      <c r="C787">
        <v>8.1010000000000009</v>
      </c>
      <c r="D787">
        <v>7.391</v>
      </c>
      <c r="E787">
        <v>8.5</v>
      </c>
      <c r="F787">
        <v>7.39</v>
      </c>
      <c r="G787" t="s">
        <v>8245</v>
      </c>
      <c r="H787" s="1">
        <v>8.2299999999999998E-2</v>
      </c>
    </row>
    <row r="788" spans="1:8" x14ac:dyDescent="0.3">
      <c r="A788">
        <v>787</v>
      </c>
      <c r="B788" t="s">
        <v>9151</v>
      </c>
      <c r="C788">
        <v>7.1619999999999999</v>
      </c>
      <c r="D788">
        <v>8.18</v>
      </c>
      <c r="E788">
        <v>8.18</v>
      </c>
      <c r="F788">
        <v>7.1050000000000004</v>
      </c>
      <c r="G788" t="s">
        <v>9152</v>
      </c>
      <c r="H788" s="1">
        <v>-0.1159</v>
      </c>
    </row>
    <row r="789" spans="1:8" x14ac:dyDescent="0.3">
      <c r="A789">
        <v>788</v>
      </c>
      <c r="B789" t="s">
        <v>9150</v>
      </c>
      <c r="C789">
        <v>7.0410000000000004</v>
      </c>
      <c r="D789">
        <v>7.1310000000000002</v>
      </c>
      <c r="E789">
        <v>7.55</v>
      </c>
      <c r="F789">
        <v>6.95</v>
      </c>
      <c r="G789" t="s">
        <v>8349</v>
      </c>
      <c r="H789" s="1">
        <v>-1.6899999999999998E-2</v>
      </c>
    </row>
    <row r="790" spans="1:8" x14ac:dyDescent="0.3">
      <c r="A790">
        <v>789</v>
      </c>
      <c r="B790" t="s">
        <v>9149</v>
      </c>
      <c r="C790">
        <v>7.0209999999999999</v>
      </c>
      <c r="D790">
        <v>7.1</v>
      </c>
      <c r="E790">
        <v>7.15</v>
      </c>
      <c r="F790">
        <v>6.75</v>
      </c>
      <c r="G790" t="s">
        <v>8320</v>
      </c>
      <c r="H790" s="1">
        <v>-2.8E-3</v>
      </c>
    </row>
    <row r="791" spans="1:8" x14ac:dyDescent="0.3">
      <c r="A791">
        <v>790</v>
      </c>
      <c r="B791" t="s">
        <v>9147</v>
      </c>
      <c r="C791">
        <v>6.8440000000000003</v>
      </c>
      <c r="D791">
        <v>7.08</v>
      </c>
      <c r="E791">
        <v>7.2</v>
      </c>
      <c r="F791">
        <v>6.69</v>
      </c>
      <c r="G791" t="s">
        <v>9148</v>
      </c>
      <c r="H791" s="1">
        <v>-2.52E-2</v>
      </c>
    </row>
    <row r="792" spans="1:8" x14ac:dyDescent="0.3">
      <c r="A792">
        <v>791</v>
      </c>
      <c r="B792" t="s">
        <v>9145</v>
      </c>
      <c r="C792">
        <v>6.9930000000000003</v>
      </c>
      <c r="D792">
        <v>6.85</v>
      </c>
      <c r="E792">
        <v>7.11</v>
      </c>
      <c r="F792">
        <v>6.835</v>
      </c>
      <c r="G792" t="s">
        <v>9146</v>
      </c>
      <c r="H792" s="1">
        <v>2.18E-2</v>
      </c>
    </row>
    <row r="793" spans="1:8" x14ac:dyDescent="0.3">
      <c r="A793">
        <v>792</v>
      </c>
      <c r="B793" t="s">
        <v>9143</v>
      </c>
      <c r="C793">
        <v>6.5149999999999997</v>
      </c>
      <c r="D793">
        <v>6.9</v>
      </c>
      <c r="E793">
        <v>6.9</v>
      </c>
      <c r="F793">
        <v>6.5</v>
      </c>
      <c r="G793" t="s">
        <v>9144</v>
      </c>
      <c r="H793" s="1">
        <v>-6.8400000000000002E-2</v>
      </c>
    </row>
    <row r="794" spans="1:8" x14ac:dyDescent="0.3">
      <c r="A794">
        <v>793</v>
      </c>
      <c r="B794" t="s">
        <v>9141</v>
      </c>
      <c r="C794">
        <v>5.944</v>
      </c>
      <c r="D794">
        <v>6.4989999999999997</v>
      </c>
      <c r="E794">
        <v>6.4989999999999997</v>
      </c>
      <c r="F794">
        <v>5.84</v>
      </c>
      <c r="G794" t="s">
        <v>9142</v>
      </c>
      <c r="H794" s="1">
        <v>-8.7599999999999997E-2</v>
      </c>
    </row>
    <row r="795" spans="1:8" x14ac:dyDescent="0.3">
      <c r="A795">
        <v>794</v>
      </c>
      <c r="B795" t="s">
        <v>9140</v>
      </c>
      <c r="C795">
        <v>5.8650000000000002</v>
      </c>
      <c r="D795">
        <v>5.94</v>
      </c>
      <c r="E795">
        <v>6.1150000000000002</v>
      </c>
      <c r="F795">
        <v>5.7350000000000003</v>
      </c>
      <c r="G795" t="s">
        <v>8145</v>
      </c>
      <c r="H795" s="1">
        <v>-1.3299999999999999E-2</v>
      </c>
    </row>
    <row r="796" spans="1:8" x14ac:dyDescent="0.3">
      <c r="A796">
        <v>795</v>
      </c>
      <c r="B796" t="s">
        <v>9138</v>
      </c>
      <c r="C796">
        <v>5.3609999999999998</v>
      </c>
      <c r="D796">
        <v>5.88</v>
      </c>
      <c r="E796">
        <v>5.9290000000000003</v>
      </c>
      <c r="F796">
        <v>5.35</v>
      </c>
      <c r="G796" t="s">
        <v>9139</v>
      </c>
      <c r="H796" s="1">
        <v>-8.5900000000000004E-2</v>
      </c>
    </row>
    <row r="797" spans="1:8" x14ac:dyDescent="0.3">
      <c r="A797">
        <v>796</v>
      </c>
      <c r="B797" t="s">
        <v>9136</v>
      </c>
      <c r="C797">
        <v>5.4290000000000003</v>
      </c>
      <c r="D797">
        <v>5.37</v>
      </c>
      <c r="E797">
        <v>5.48</v>
      </c>
      <c r="F797">
        <v>5.08</v>
      </c>
      <c r="G797" t="s">
        <v>9137</v>
      </c>
      <c r="H797" s="1">
        <v>1.2699999999999999E-2</v>
      </c>
    </row>
    <row r="798" spans="1:8" x14ac:dyDescent="0.3">
      <c r="A798">
        <v>797</v>
      </c>
      <c r="B798" t="s">
        <v>9134</v>
      </c>
      <c r="C798">
        <v>5.5069999999999997</v>
      </c>
      <c r="D798">
        <v>5.55</v>
      </c>
      <c r="E798">
        <v>5.6379999999999999</v>
      </c>
      <c r="F798">
        <v>5.28</v>
      </c>
      <c r="G798" t="s">
        <v>9135</v>
      </c>
      <c r="H798" s="1">
        <v>1.44E-2</v>
      </c>
    </row>
    <row r="799" spans="1:8" x14ac:dyDescent="0.3">
      <c r="A799">
        <v>798</v>
      </c>
      <c r="B799" t="s">
        <v>9132</v>
      </c>
      <c r="C799">
        <v>5.3390000000000004</v>
      </c>
      <c r="D799">
        <v>5.53</v>
      </c>
      <c r="E799">
        <v>5.56</v>
      </c>
      <c r="F799">
        <v>5.1920000000000002</v>
      </c>
      <c r="G799" t="s">
        <v>9133</v>
      </c>
      <c r="H799" s="1">
        <v>-3.0499999999999999E-2</v>
      </c>
    </row>
    <row r="800" spans="1:8" x14ac:dyDescent="0.3">
      <c r="A800">
        <v>799</v>
      </c>
      <c r="B800" t="s">
        <v>9130</v>
      </c>
      <c r="C800">
        <v>5.2779999999999996</v>
      </c>
      <c r="D800">
        <v>5.31</v>
      </c>
      <c r="E800">
        <v>5.45</v>
      </c>
      <c r="F800">
        <v>5.27</v>
      </c>
      <c r="G800" t="s">
        <v>9131</v>
      </c>
      <c r="H800" s="1">
        <v>-1.14E-2</v>
      </c>
    </row>
    <row r="801" spans="1:8" x14ac:dyDescent="0.3">
      <c r="A801">
        <v>800</v>
      </c>
      <c r="B801" t="s">
        <v>9128</v>
      </c>
      <c r="C801">
        <v>5.306</v>
      </c>
      <c r="D801">
        <v>5.32</v>
      </c>
      <c r="E801">
        <v>5.62</v>
      </c>
      <c r="F801">
        <v>5.16</v>
      </c>
      <c r="G801" t="s">
        <v>9129</v>
      </c>
      <c r="H801" s="1">
        <v>5.3E-3</v>
      </c>
    </row>
    <row r="802" spans="1:8" x14ac:dyDescent="0.3">
      <c r="A802">
        <v>801</v>
      </c>
      <c r="B802" t="s">
        <v>9126</v>
      </c>
      <c r="C802">
        <v>5.1280000000000001</v>
      </c>
      <c r="D802">
        <v>5.3250000000000002</v>
      </c>
      <c r="E802">
        <v>5.35</v>
      </c>
      <c r="F802">
        <v>5.0999999999999996</v>
      </c>
      <c r="G802" t="s">
        <v>9127</v>
      </c>
      <c r="H802" s="1">
        <v>-3.3500000000000002E-2</v>
      </c>
    </row>
    <row r="803" spans="1:8" x14ac:dyDescent="0.3">
      <c r="A803">
        <v>802</v>
      </c>
      <c r="B803" t="s">
        <v>9124</v>
      </c>
      <c r="C803">
        <v>5.2530000000000001</v>
      </c>
      <c r="D803">
        <v>5.32</v>
      </c>
      <c r="E803">
        <v>5.4</v>
      </c>
      <c r="F803">
        <v>5.1100000000000003</v>
      </c>
      <c r="G803" t="s">
        <v>9125</v>
      </c>
      <c r="H803" s="1">
        <v>2.4400000000000002E-2</v>
      </c>
    </row>
    <row r="804" spans="1:8" x14ac:dyDescent="0.3">
      <c r="A804">
        <v>803</v>
      </c>
      <c r="B804" t="s">
        <v>9122</v>
      </c>
      <c r="C804">
        <v>5.077</v>
      </c>
      <c r="D804">
        <v>5.2409999999999997</v>
      </c>
      <c r="E804">
        <v>5.29</v>
      </c>
      <c r="F804">
        <v>5</v>
      </c>
      <c r="G804" t="s">
        <v>9123</v>
      </c>
      <c r="H804" s="1">
        <v>-3.3500000000000002E-2</v>
      </c>
    </row>
    <row r="805" spans="1:8" x14ac:dyDescent="0.3">
      <c r="A805">
        <v>804</v>
      </c>
      <c r="B805" t="s">
        <v>9120</v>
      </c>
      <c r="C805">
        <v>5.0970000000000004</v>
      </c>
      <c r="D805">
        <v>5.08</v>
      </c>
      <c r="E805">
        <v>5.13</v>
      </c>
      <c r="F805">
        <v>4.9800000000000004</v>
      </c>
      <c r="G805" t="s">
        <v>9121</v>
      </c>
      <c r="H805" s="1">
        <v>3.8999999999999998E-3</v>
      </c>
    </row>
    <row r="806" spans="1:8" x14ac:dyDescent="0.3">
      <c r="A806">
        <v>805</v>
      </c>
      <c r="B806" t="s">
        <v>9118</v>
      </c>
      <c r="C806">
        <v>5.1459999999999999</v>
      </c>
      <c r="D806">
        <v>5.09</v>
      </c>
      <c r="E806">
        <v>5.25</v>
      </c>
      <c r="F806">
        <v>4.9950000000000001</v>
      </c>
      <c r="G806" t="s">
        <v>9119</v>
      </c>
      <c r="H806" s="1">
        <v>9.5999999999999992E-3</v>
      </c>
    </row>
    <row r="807" spans="1:8" x14ac:dyDescent="0.3">
      <c r="A807">
        <v>806</v>
      </c>
      <c r="B807" t="s">
        <v>9117</v>
      </c>
      <c r="C807">
        <v>5.1459999999999999</v>
      </c>
      <c r="D807">
        <v>5.23</v>
      </c>
      <c r="E807">
        <v>5.2649999999999997</v>
      </c>
      <c r="F807">
        <v>5.1050000000000004</v>
      </c>
      <c r="G807" t="s">
        <v>7722</v>
      </c>
      <c r="H807" s="1">
        <v>0</v>
      </c>
    </row>
    <row r="808" spans="1:8" x14ac:dyDescent="0.3">
      <c r="A808">
        <v>807</v>
      </c>
      <c r="B808" t="s">
        <v>9116</v>
      </c>
      <c r="C808">
        <v>5.0599999999999996</v>
      </c>
      <c r="D808">
        <v>5.14</v>
      </c>
      <c r="E808">
        <v>5.22</v>
      </c>
      <c r="F808">
        <v>4.9950000000000001</v>
      </c>
      <c r="G808" t="s">
        <v>7792</v>
      </c>
      <c r="H808" s="1">
        <v>-1.67E-2</v>
      </c>
    </row>
    <row r="809" spans="1:8" x14ac:dyDescent="0.3">
      <c r="A809">
        <v>808</v>
      </c>
      <c r="B809" t="s">
        <v>9114</v>
      </c>
      <c r="C809">
        <v>5.125</v>
      </c>
      <c r="D809">
        <v>5.0750000000000002</v>
      </c>
      <c r="E809">
        <v>5.165</v>
      </c>
      <c r="F809">
        <v>5.0199999999999996</v>
      </c>
      <c r="G809" t="s">
        <v>9115</v>
      </c>
      <c r="H809" s="1">
        <v>1.2800000000000001E-2</v>
      </c>
    </row>
    <row r="810" spans="1:8" x14ac:dyDescent="0.3">
      <c r="A810">
        <v>809</v>
      </c>
      <c r="B810" t="s">
        <v>9113</v>
      </c>
      <c r="C810">
        <v>5.0650000000000004</v>
      </c>
      <c r="D810">
        <v>5.0750000000000002</v>
      </c>
      <c r="E810">
        <v>5.13</v>
      </c>
      <c r="F810">
        <v>4.93</v>
      </c>
      <c r="G810" t="s">
        <v>8796</v>
      </c>
      <c r="H810" s="1">
        <v>-1.17E-2</v>
      </c>
    </row>
    <row r="811" spans="1:8" x14ac:dyDescent="0.3">
      <c r="A811">
        <v>810</v>
      </c>
      <c r="B811" t="s">
        <v>9112</v>
      </c>
      <c r="C811">
        <v>4.9189999999999996</v>
      </c>
      <c r="D811">
        <v>5.0640000000000001</v>
      </c>
      <c r="E811">
        <v>5.08</v>
      </c>
      <c r="F811">
        <v>4.8849999999999998</v>
      </c>
      <c r="G811" t="s">
        <v>7782</v>
      </c>
      <c r="H811" s="1">
        <v>-2.8799999999999999E-2</v>
      </c>
    </row>
    <row r="812" spans="1:8" x14ac:dyDescent="0.3">
      <c r="A812">
        <v>811</v>
      </c>
      <c r="B812" t="s">
        <v>9110</v>
      </c>
      <c r="C812">
        <v>4.9429999999999996</v>
      </c>
      <c r="D812">
        <v>4.9189999999999996</v>
      </c>
      <c r="E812">
        <v>4.99</v>
      </c>
      <c r="F812">
        <v>4.8650000000000002</v>
      </c>
      <c r="G812" t="s">
        <v>9111</v>
      </c>
      <c r="H812" s="1">
        <v>4.8999999999999998E-3</v>
      </c>
    </row>
    <row r="813" spans="1:8" x14ac:dyDescent="0.3">
      <c r="A813">
        <v>812</v>
      </c>
      <c r="B813" t="s">
        <v>9109</v>
      </c>
      <c r="C813">
        <v>5.1340000000000003</v>
      </c>
      <c r="D813">
        <v>4.9400000000000004</v>
      </c>
      <c r="E813">
        <v>5.25</v>
      </c>
      <c r="F813">
        <v>4.915</v>
      </c>
      <c r="G813" t="s">
        <v>6830</v>
      </c>
      <c r="H813" s="1">
        <v>3.8600000000000002E-2</v>
      </c>
    </row>
    <row r="814" spans="1:8" x14ac:dyDescent="0.3">
      <c r="A814">
        <v>813</v>
      </c>
      <c r="B814" t="s">
        <v>9108</v>
      </c>
      <c r="C814">
        <v>5.1079999999999997</v>
      </c>
      <c r="D814">
        <v>5.14</v>
      </c>
      <c r="E814">
        <v>5.22</v>
      </c>
      <c r="F814">
        <v>5.0350000000000001</v>
      </c>
      <c r="G814" t="s">
        <v>8552</v>
      </c>
      <c r="H814" s="1">
        <v>-5.1000000000000004E-3</v>
      </c>
    </row>
    <row r="815" spans="1:8" x14ac:dyDescent="0.3">
      <c r="A815">
        <v>814</v>
      </c>
      <c r="B815" t="s">
        <v>9106</v>
      </c>
      <c r="C815">
        <v>5.1950000000000003</v>
      </c>
      <c r="D815">
        <v>5.1100000000000003</v>
      </c>
      <c r="E815">
        <v>5.23</v>
      </c>
      <c r="F815">
        <v>5.04</v>
      </c>
      <c r="G815" t="s">
        <v>9107</v>
      </c>
      <c r="H815" s="1">
        <v>1.7000000000000001E-2</v>
      </c>
    </row>
    <row r="816" spans="1:8" x14ac:dyDescent="0.3">
      <c r="A816">
        <v>815</v>
      </c>
      <c r="B816" t="s">
        <v>9104</v>
      </c>
      <c r="C816">
        <v>5.4189999999999996</v>
      </c>
      <c r="D816">
        <v>5.2050000000000001</v>
      </c>
      <c r="E816">
        <v>5.49</v>
      </c>
      <c r="F816">
        <v>5.16</v>
      </c>
      <c r="G816" t="s">
        <v>9105</v>
      </c>
      <c r="H816" s="1">
        <v>4.3099999999999999E-2</v>
      </c>
    </row>
    <row r="817" spans="1:8" x14ac:dyDescent="0.3">
      <c r="A817">
        <v>816</v>
      </c>
      <c r="B817" t="s">
        <v>9103</v>
      </c>
      <c r="C817">
        <v>5.4109999999999996</v>
      </c>
      <c r="D817">
        <v>5.42</v>
      </c>
      <c r="E817">
        <v>5.4249999999999998</v>
      </c>
      <c r="F817">
        <v>5.33</v>
      </c>
      <c r="G817" t="s">
        <v>8756</v>
      </c>
      <c r="H817" s="1">
        <v>-1.5E-3</v>
      </c>
    </row>
    <row r="818" spans="1:8" x14ac:dyDescent="0.3">
      <c r="A818">
        <v>817</v>
      </c>
      <c r="B818" t="s">
        <v>9101</v>
      </c>
      <c r="C818">
        <v>5.5519999999999996</v>
      </c>
      <c r="D818">
        <v>5.39</v>
      </c>
      <c r="E818">
        <v>5.62</v>
      </c>
      <c r="F818">
        <v>5.36</v>
      </c>
      <c r="G818" t="s">
        <v>9102</v>
      </c>
      <c r="H818" s="1">
        <v>2.6100000000000002E-2</v>
      </c>
    </row>
    <row r="819" spans="1:8" x14ac:dyDescent="0.3">
      <c r="A819">
        <v>818</v>
      </c>
      <c r="B819" t="s">
        <v>9099</v>
      </c>
      <c r="C819">
        <v>5.6529999999999996</v>
      </c>
      <c r="D819">
        <v>5.58</v>
      </c>
      <c r="E819">
        <v>5.6950000000000003</v>
      </c>
      <c r="F819">
        <v>5.5549999999999997</v>
      </c>
      <c r="G819" t="s">
        <v>9100</v>
      </c>
      <c r="H819" s="1">
        <v>1.8200000000000001E-2</v>
      </c>
    </row>
    <row r="820" spans="1:8" x14ac:dyDescent="0.3">
      <c r="A820">
        <v>819</v>
      </c>
      <c r="B820" t="s">
        <v>9097</v>
      </c>
      <c r="C820">
        <v>5.6769999999999996</v>
      </c>
      <c r="D820">
        <v>5.65</v>
      </c>
      <c r="E820">
        <v>5.72</v>
      </c>
      <c r="F820">
        <v>5.4950000000000001</v>
      </c>
      <c r="G820" t="s">
        <v>9098</v>
      </c>
      <c r="H820" s="1">
        <v>4.1999999999999997E-3</v>
      </c>
    </row>
    <row r="821" spans="1:8" x14ac:dyDescent="0.3">
      <c r="A821">
        <v>820</v>
      </c>
      <c r="B821" t="s">
        <v>9095</v>
      </c>
      <c r="C821">
        <v>5.7089999999999996</v>
      </c>
      <c r="D821">
        <v>5.6920000000000002</v>
      </c>
      <c r="E821">
        <v>5.83</v>
      </c>
      <c r="F821">
        <v>5.62</v>
      </c>
      <c r="G821" t="s">
        <v>9096</v>
      </c>
      <c r="H821" s="1">
        <v>5.5999999999999999E-3</v>
      </c>
    </row>
    <row r="822" spans="1:8" x14ac:dyDescent="0.3">
      <c r="A822">
        <v>821</v>
      </c>
      <c r="B822" t="s">
        <v>9093</v>
      </c>
      <c r="C822">
        <v>5.7130000000000001</v>
      </c>
      <c r="D822">
        <v>5.702</v>
      </c>
      <c r="E822">
        <v>5.82</v>
      </c>
      <c r="F822">
        <v>5.62</v>
      </c>
      <c r="G822" t="s">
        <v>9094</v>
      </c>
      <c r="H822" s="1">
        <v>6.9999999999999999E-4</v>
      </c>
    </row>
    <row r="823" spans="1:8" x14ac:dyDescent="0.3">
      <c r="A823">
        <v>822</v>
      </c>
      <c r="B823" t="s">
        <v>9091</v>
      </c>
      <c r="C823">
        <v>5.6449999999999996</v>
      </c>
      <c r="D823">
        <v>5.7069999999999999</v>
      </c>
      <c r="E823">
        <v>5.72</v>
      </c>
      <c r="F823">
        <v>5.62</v>
      </c>
      <c r="G823" t="s">
        <v>9092</v>
      </c>
      <c r="H823" s="1">
        <v>-1.1900000000000001E-2</v>
      </c>
    </row>
    <row r="824" spans="1:8" x14ac:dyDescent="0.3">
      <c r="A824">
        <v>823</v>
      </c>
      <c r="B824" t="s">
        <v>9089</v>
      </c>
      <c r="C824">
        <v>5.569</v>
      </c>
      <c r="D824">
        <v>5.6449999999999996</v>
      </c>
      <c r="E824">
        <v>5.6849999999999996</v>
      </c>
      <c r="F824">
        <v>5.52</v>
      </c>
      <c r="G824" t="s">
        <v>9090</v>
      </c>
      <c r="H824" s="1">
        <v>-1.35E-2</v>
      </c>
    </row>
    <row r="825" spans="1:8" x14ac:dyDescent="0.3">
      <c r="A825">
        <v>824</v>
      </c>
      <c r="B825" t="s">
        <v>9087</v>
      </c>
      <c r="C825">
        <v>5.4740000000000002</v>
      </c>
      <c r="D825">
        <v>5.57</v>
      </c>
      <c r="E825">
        <v>5.59</v>
      </c>
      <c r="F825">
        <v>5.38</v>
      </c>
      <c r="G825" t="s">
        <v>9088</v>
      </c>
      <c r="H825" s="1">
        <v>-1.7100000000000001E-2</v>
      </c>
    </row>
    <row r="826" spans="1:8" x14ac:dyDescent="0.3">
      <c r="A826">
        <v>825</v>
      </c>
      <c r="B826" t="s">
        <v>9086</v>
      </c>
      <c r="C826">
        <v>5.4770000000000003</v>
      </c>
      <c r="D826">
        <v>5.4649999999999999</v>
      </c>
      <c r="E826">
        <v>5.68</v>
      </c>
      <c r="F826">
        <v>5.45</v>
      </c>
      <c r="G826" t="s">
        <v>7670</v>
      </c>
      <c r="H826" s="1">
        <v>5.0000000000000001E-4</v>
      </c>
    </row>
    <row r="827" spans="1:8" x14ac:dyDescent="0.3">
      <c r="A827">
        <v>826</v>
      </c>
      <c r="B827" t="s">
        <v>9084</v>
      </c>
      <c r="C827">
        <v>5.1230000000000002</v>
      </c>
      <c r="D827">
        <v>5.48</v>
      </c>
      <c r="E827">
        <v>5.48</v>
      </c>
      <c r="F827">
        <v>5</v>
      </c>
      <c r="G827" t="s">
        <v>9085</v>
      </c>
      <c r="H827" s="1">
        <v>-6.4600000000000005E-2</v>
      </c>
    </row>
    <row r="828" spans="1:8" x14ac:dyDescent="0.3">
      <c r="A828">
        <v>827</v>
      </c>
      <c r="B828" t="s">
        <v>9082</v>
      </c>
      <c r="C828">
        <v>5.2359999999999998</v>
      </c>
      <c r="D828">
        <v>5.22</v>
      </c>
      <c r="E828">
        <v>5.26</v>
      </c>
      <c r="F828">
        <v>5.1449999999999996</v>
      </c>
      <c r="G828" t="s">
        <v>9083</v>
      </c>
      <c r="H828" s="1">
        <v>2.2100000000000002E-2</v>
      </c>
    </row>
    <row r="829" spans="1:8" x14ac:dyDescent="0.3">
      <c r="A829">
        <v>828</v>
      </c>
      <c r="B829" t="s">
        <v>9080</v>
      </c>
      <c r="C829">
        <v>5.3849999999999998</v>
      </c>
      <c r="D829">
        <v>5.24</v>
      </c>
      <c r="E829">
        <v>5.47</v>
      </c>
      <c r="F829">
        <v>5.24</v>
      </c>
      <c r="G829" t="s">
        <v>9081</v>
      </c>
      <c r="H829" s="1">
        <v>2.8500000000000001E-2</v>
      </c>
    </row>
    <row r="830" spans="1:8" x14ac:dyDescent="0.3">
      <c r="A830">
        <v>829</v>
      </c>
      <c r="B830" t="s">
        <v>9078</v>
      </c>
      <c r="C830">
        <v>5.2670000000000003</v>
      </c>
      <c r="D830">
        <v>5.39</v>
      </c>
      <c r="E830">
        <v>5.4530000000000003</v>
      </c>
      <c r="F830">
        <v>5.25</v>
      </c>
      <c r="G830" t="s">
        <v>9079</v>
      </c>
      <c r="H830" s="1">
        <v>-2.1899999999999999E-2</v>
      </c>
    </row>
    <row r="831" spans="1:8" x14ac:dyDescent="0.3">
      <c r="A831">
        <v>830</v>
      </c>
      <c r="B831" t="s">
        <v>9076</v>
      </c>
      <c r="C831">
        <v>5.2549999999999999</v>
      </c>
      <c r="D831">
        <v>5.27</v>
      </c>
      <c r="E831">
        <v>5.31</v>
      </c>
      <c r="F831">
        <v>5.22</v>
      </c>
      <c r="G831" t="s">
        <v>9077</v>
      </c>
      <c r="H831" s="1">
        <v>-2.3E-3</v>
      </c>
    </row>
    <row r="832" spans="1:8" x14ac:dyDescent="0.3">
      <c r="A832">
        <v>831</v>
      </c>
      <c r="B832" t="s">
        <v>9074</v>
      </c>
      <c r="C832">
        <v>5.6890000000000001</v>
      </c>
      <c r="D832">
        <v>5.2649999999999997</v>
      </c>
      <c r="E832">
        <v>5.71</v>
      </c>
      <c r="F832">
        <v>5.2549999999999999</v>
      </c>
      <c r="G832" t="s">
        <v>9075</v>
      </c>
      <c r="H832" s="1">
        <v>8.2600000000000007E-2</v>
      </c>
    </row>
    <row r="833" spans="1:8" x14ac:dyDescent="0.3">
      <c r="A833">
        <v>832</v>
      </c>
      <c r="B833" t="s">
        <v>9073</v>
      </c>
      <c r="C833">
        <v>5.5679999999999996</v>
      </c>
      <c r="D833">
        <v>5.7</v>
      </c>
      <c r="E833">
        <v>5.73</v>
      </c>
      <c r="F833">
        <v>5.54</v>
      </c>
      <c r="G833" t="s">
        <v>7420</v>
      </c>
      <c r="H833" s="1">
        <v>-2.1299999999999999E-2</v>
      </c>
    </row>
    <row r="834" spans="1:8" x14ac:dyDescent="0.3">
      <c r="A834">
        <v>833</v>
      </c>
      <c r="B834" t="s">
        <v>9071</v>
      </c>
      <c r="C834">
        <v>5.66</v>
      </c>
      <c r="D834">
        <v>5.5709999999999997</v>
      </c>
      <c r="E834">
        <v>5.68</v>
      </c>
      <c r="F834">
        <v>5.46</v>
      </c>
      <c r="G834" t="s">
        <v>9072</v>
      </c>
      <c r="H834" s="1">
        <v>1.6500000000000001E-2</v>
      </c>
    </row>
    <row r="835" spans="1:8" x14ac:dyDescent="0.3">
      <c r="A835">
        <v>834</v>
      </c>
      <c r="B835" t="s">
        <v>9069</v>
      </c>
      <c r="C835">
        <v>5.7720000000000002</v>
      </c>
      <c r="D835">
        <v>5.66</v>
      </c>
      <c r="E835">
        <v>5.8849999999999998</v>
      </c>
      <c r="F835">
        <v>5.59</v>
      </c>
      <c r="G835" t="s">
        <v>9070</v>
      </c>
      <c r="H835" s="1">
        <v>1.9800000000000002E-2</v>
      </c>
    </row>
    <row r="836" spans="1:8" x14ac:dyDescent="0.3">
      <c r="A836">
        <v>835</v>
      </c>
      <c r="B836" t="s">
        <v>9068</v>
      </c>
      <c r="C836">
        <v>5.806</v>
      </c>
      <c r="D836">
        <v>5.77</v>
      </c>
      <c r="E836">
        <v>5.83</v>
      </c>
      <c r="F836">
        <v>5.72</v>
      </c>
      <c r="G836" t="s">
        <v>8249</v>
      </c>
      <c r="H836" s="1">
        <v>5.8999999999999999E-3</v>
      </c>
    </row>
    <row r="837" spans="1:8" x14ac:dyDescent="0.3">
      <c r="A837">
        <v>836</v>
      </c>
      <c r="B837" t="s">
        <v>9066</v>
      </c>
      <c r="C837">
        <v>5.9829999999999997</v>
      </c>
      <c r="D837">
        <v>5.81</v>
      </c>
      <c r="E837">
        <v>6.1</v>
      </c>
      <c r="F837">
        <v>5.806</v>
      </c>
      <c r="G837" t="s">
        <v>9067</v>
      </c>
      <c r="H837" s="1">
        <v>3.0499999999999999E-2</v>
      </c>
    </row>
    <row r="838" spans="1:8" x14ac:dyDescent="0.3">
      <c r="A838">
        <v>837</v>
      </c>
      <c r="B838" t="s">
        <v>9065</v>
      </c>
      <c r="C838">
        <v>6.3079999999999998</v>
      </c>
      <c r="D838">
        <v>5.9889999999999999</v>
      </c>
      <c r="E838">
        <v>6.33</v>
      </c>
      <c r="F838">
        <v>5.94</v>
      </c>
      <c r="G838" t="s">
        <v>6485</v>
      </c>
      <c r="H838" s="1">
        <v>5.4300000000000001E-2</v>
      </c>
    </row>
    <row r="839" spans="1:8" x14ac:dyDescent="0.3">
      <c r="A839">
        <v>838</v>
      </c>
      <c r="B839" t="s">
        <v>9063</v>
      </c>
      <c r="C839">
        <v>6.3140000000000001</v>
      </c>
      <c r="D839">
        <v>6.29</v>
      </c>
      <c r="E839">
        <v>6.44</v>
      </c>
      <c r="F839">
        <v>6.13</v>
      </c>
      <c r="G839" t="s">
        <v>9064</v>
      </c>
      <c r="H839" s="1">
        <v>1E-3</v>
      </c>
    </row>
    <row r="840" spans="1:8" x14ac:dyDescent="0.3">
      <c r="A840">
        <v>839</v>
      </c>
      <c r="B840" t="s">
        <v>9061</v>
      </c>
      <c r="C840">
        <v>6.1310000000000002</v>
      </c>
      <c r="D840">
        <v>6.29</v>
      </c>
      <c r="E840">
        <v>6.37</v>
      </c>
      <c r="F840">
        <v>6.12</v>
      </c>
      <c r="G840" t="s">
        <v>9062</v>
      </c>
      <c r="H840" s="1">
        <v>-2.9000000000000001E-2</v>
      </c>
    </row>
    <row r="841" spans="1:8" x14ac:dyDescent="0.3">
      <c r="A841">
        <v>840</v>
      </c>
      <c r="B841" t="s">
        <v>9059</v>
      </c>
      <c r="C841">
        <v>6.1219999999999999</v>
      </c>
      <c r="D841">
        <v>6.1379999999999999</v>
      </c>
      <c r="E841">
        <v>6.1379999999999999</v>
      </c>
      <c r="F841">
        <v>6.0030000000000001</v>
      </c>
      <c r="G841" t="s">
        <v>9060</v>
      </c>
      <c r="H841" s="1">
        <v>-1.5E-3</v>
      </c>
    </row>
    <row r="842" spans="1:8" x14ac:dyDescent="0.3">
      <c r="A842">
        <v>841</v>
      </c>
      <c r="B842" t="s">
        <v>9057</v>
      </c>
      <c r="C842">
        <v>6.0149999999999997</v>
      </c>
      <c r="D842">
        <v>6.13</v>
      </c>
      <c r="E842">
        <v>6.43</v>
      </c>
      <c r="F842">
        <v>5.99</v>
      </c>
      <c r="G842" t="s">
        <v>9058</v>
      </c>
      <c r="H842" s="1">
        <v>-1.7500000000000002E-2</v>
      </c>
    </row>
    <row r="843" spans="1:8" x14ac:dyDescent="0.3">
      <c r="A843">
        <v>842</v>
      </c>
      <c r="B843" t="s">
        <v>9056</v>
      </c>
      <c r="C843">
        <v>6.056</v>
      </c>
      <c r="D843">
        <v>5.99</v>
      </c>
      <c r="E843">
        <v>6.09</v>
      </c>
      <c r="F843">
        <v>5.9</v>
      </c>
      <c r="G843" t="s">
        <v>7987</v>
      </c>
      <c r="H843" s="1">
        <v>6.7999999999999996E-3</v>
      </c>
    </row>
    <row r="844" spans="1:8" x14ac:dyDescent="0.3">
      <c r="A844">
        <v>843</v>
      </c>
      <c r="B844" t="s">
        <v>9054</v>
      </c>
      <c r="C844">
        <v>6.1980000000000004</v>
      </c>
      <c r="D844">
        <v>6.07</v>
      </c>
      <c r="E844">
        <v>6.33</v>
      </c>
      <c r="F844">
        <v>6.0250000000000004</v>
      </c>
      <c r="G844" t="s">
        <v>9055</v>
      </c>
      <c r="H844" s="1">
        <v>2.3400000000000001E-2</v>
      </c>
    </row>
    <row r="845" spans="1:8" x14ac:dyDescent="0.3">
      <c r="A845">
        <v>844</v>
      </c>
      <c r="B845" t="s">
        <v>9053</v>
      </c>
      <c r="C845">
        <v>6.0350000000000001</v>
      </c>
      <c r="D845">
        <v>6.21</v>
      </c>
      <c r="E845">
        <v>6.2549999999999999</v>
      </c>
      <c r="F845">
        <v>5.95</v>
      </c>
      <c r="G845" t="s">
        <v>8775</v>
      </c>
      <c r="H845" s="1">
        <v>-2.63E-2</v>
      </c>
    </row>
    <row r="846" spans="1:8" x14ac:dyDescent="0.3">
      <c r="A846">
        <v>845</v>
      </c>
      <c r="B846" t="s">
        <v>9051</v>
      </c>
      <c r="C846">
        <v>6.1189999999999998</v>
      </c>
      <c r="D846">
        <v>6.01</v>
      </c>
      <c r="E846">
        <v>6.16</v>
      </c>
      <c r="F846">
        <v>5.9950000000000001</v>
      </c>
      <c r="G846" t="s">
        <v>9052</v>
      </c>
      <c r="H846" s="1">
        <v>1.3899999999999999E-2</v>
      </c>
    </row>
    <row r="847" spans="1:8" x14ac:dyDescent="0.3">
      <c r="A847">
        <v>846</v>
      </c>
      <c r="B847" t="s">
        <v>9049</v>
      </c>
      <c r="C847">
        <v>5.9</v>
      </c>
      <c r="D847">
        <v>6.09</v>
      </c>
      <c r="E847">
        <v>6.09</v>
      </c>
      <c r="F847">
        <v>5.85</v>
      </c>
      <c r="G847" t="s">
        <v>9050</v>
      </c>
      <c r="H847" s="1">
        <v>-3.5799999999999998E-2</v>
      </c>
    </row>
    <row r="848" spans="1:8" x14ac:dyDescent="0.3">
      <c r="A848">
        <v>847</v>
      </c>
      <c r="B848" t="s">
        <v>9047</v>
      </c>
      <c r="C848">
        <v>5.9450000000000003</v>
      </c>
      <c r="D848">
        <v>5.8949999999999996</v>
      </c>
      <c r="E848">
        <v>6</v>
      </c>
      <c r="F848">
        <v>5.77</v>
      </c>
      <c r="G848" t="s">
        <v>9048</v>
      </c>
      <c r="H848" s="1">
        <v>7.6E-3</v>
      </c>
    </row>
    <row r="849" spans="1:8" x14ac:dyDescent="0.3">
      <c r="A849">
        <v>848</v>
      </c>
      <c r="B849" t="s">
        <v>9045</v>
      </c>
      <c r="C849">
        <v>6.0659999999999998</v>
      </c>
      <c r="D849">
        <v>6.01</v>
      </c>
      <c r="E849">
        <v>6.12</v>
      </c>
      <c r="F849">
        <v>5.85</v>
      </c>
      <c r="G849" t="s">
        <v>9046</v>
      </c>
      <c r="H849" s="1">
        <v>2.0400000000000001E-2</v>
      </c>
    </row>
    <row r="850" spans="1:8" x14ac:dyDescent="0.3">
      <c r="A850">
        <v>849</v>
      </c>
      <c r="B850" t="s">
        <v>9043</v>
      </c>
      <c r="C850">
        <v>6.2510000000000003</v>
      </c>
      <c r="D850">
        <v>6.0750000000000002</v>
      </c>
      <c r="E850">
        <v>6.27</v>
      </c>
      <c r="F850">
        <v>6.05</v>
      </c>
      <c r="G850" t="s">
        <v>9044</v>
      </c>
      <c r="H850" s="1">
        <v>3.0499999999999999E-2</v>
      </c>
    </row>
    <row r="851" spans="1:8" x14ac:dyDescent="0.3">
      <c r="A851">
        <v>850</v>
      </c>
      <c r="B851" t="s">
        <v>9041</v>
      </c>
      <c r="C851">
        <v>6.4119999999999999</v>
      </c>
      <c r="D851">
        <v>6.25</v>
      </c>
      <c r="E851">
        <v>6.49</v>
      </c>
      <c r="F851">
        <v>6.22</v>
      </c>
      <c r="G851" t="s">
        <v>9042</v>
      </c>
      <c r="H851" s="1">
        <v>2.58E-2</v>
      </c>
    </row>
    <row r="852" spans="1:8" x14ac:dyDescent="0.3">
      <c r="A852">
        <v>851</v>
      </c>
      <c r="B852" t="s">
        <v>9039</v>
      </c>
      <c r="C852">
        <v>6.36</v>
      </c>
      <c r="D852">
        <v>6.4009999999999998</v>
      </c>
      <c r="E852">
        <v>6.42</v>
      </c>
      <c r="F852">
        <v>6.3150000000000004</v>
      </c>
      <c r="G852" t="s">
        <v>9040</v>
      </c>
      <c r="H852" s="1">
        <v>-8.0999999999999996E-3</v>
      </c>
    </row>
    <row r="853" spans="1:8" x14ac:dyDescent="0.3">
      <c r="A853">
        <v>852</v>
      </c>
      <c r="B853" t="s">
        <v>9038</v>
      </c>
      <c r="C853">
        <v>6.375</v>
      </c>
      <c r="D853">
        <v>6.3719999999999999</v>
      </c>
      <c r="E853">
        <v>6.61</v>
      </c>
      <c r="F853">
        <v>6.22</v>
      </c>
      <c r="G853" t="s">
        <v>7090</v>
      </c>
      <c r="H853" s="1">
        <v>2.3999999999999998E-3</v>
      </c>
    </row>
    <row r="854" spans="1:8" x14ac:dyDescent="0.3">
      <c r="A854">
        <v>853</v>
      </c>
      <c r="B854" t="s">
        <v>9036</v>
      </c>
      <c r="C854">
        <v>6.5209999999999999</v>
      </c>
      <c r="D854">
        <v>6.36</v>
      </c>
      <c r="E854">
        <v>6.53</v>
      </c>
      <c r="F854">
        <v>6.25</v>
      </c>
      <c r="G854" t="s">
        <v>9037</v>
      </c>
      <c r="H854" s="1">
        <v>2.29E-2</v>
      </c>
    </row>
    <row r="855" spans="1:8" x14ac:dyDescent="0.3">
      <c r="A855">
        <v>854</v>
      </c>
      <c r="B855" t="s">
        <v>9034</v>
      </c>
      <c r="C855">
        <v>6.51</v>
      </c>
      <c r="D855">
        <v>6.55</v>
      </c>
      <c r="E855">
        <v>6.7190000000000003</v>
      </c>
      <c r="F855">
        <v>6.35</v>
      </c>
      <c r="G855" t="s">
        <v>9035</v>
      </c>
      <c r="H855" s="1">
        <v>-1.6999999999999999E-3</v>
      </c>
    </row>
    <row r="856" spans="1:8" x14ac:dyDescent="0.3">
      <c r="A856">
        <v>855</v>
      </c>
      <c r="B856" t="s">
        <v>9032</v>
      </c>
      <c r="C856">
        <v>6.3140000000000001</v>
      </c>
      <c r="D856">
        <v>6.5650000000000004</v>
      </c>
      <c r="E856">
        <v>6.6189999999999998</v>
      </c>
      <c r="F856">
        <v>6.3</v>
      </c>
      <c r="G856" t="s">
        <v>9033</v>
      </c>
      <c r="H856" s="1">
        <v>-3.0099999999999998E-2</v>
      </c>
    </row>
    <row r="857" spans="1:8" x14ac:dyDescent="0.3">
      <c r="A857">
        <v>856</v>
      </c>
      <c r="B857" t="s">
        <v>9031</v>
      </c>
      <c r="C857">
        <v>6.33</v>
      </c>
      <c r="D857">
        <v>6.31</v>
      </c>
      <c r="E857">
        <v>6.37</v>
      </c>
      <c r="F857">
        <v>6.23</v>
      </c>
      <c r="G857" t="s">
        <v>8833</v>
      </c>
      <c r="H857" s="1">
        <v>2.5000000000000001E-3</v>
      </c>
    </row>
    <row r="858" spans="1:8" x14ac:dyDescent="0.3">
      <c r="A858">
        <v>857</v>
      </c>
      <c r="B858" t="s">
        <v>9029</v>
      </c>
      <c r="C858">
        <v>6.2130000000000001</v>
      </c>
      <c r="D858">
        <v>6.35</v>
      </c>
      <c r="E858">
        <v>6.36</v>
      </c>
      <c r="F858">
        <v>6.15</v>
      </c>
      <c r="G858" t="s">
        <v>9030</v>
      </c>
      <c r="H858" s="1">
        <v>-1.8499999999999999E-2</v>
      </c>
    </row>
    <row r="859" spans="1:8" x14ac:dyDescent="0.3">
      <c r="A859">
        <v>858</v>
      </c>
      <c r="B859" t="s">
        <v>9027</v>
      </c>
      <c r="C859">
        <v>5.6059999999999999</v>
      </c>
      <c r="D859">
        <v>6.21</v>
      </c>
      <c r="E859">
        <v>6.2270000000000003</v>
      </c>
      <c r="F859">
        <v>5.57</v>
      </c>
      <c r="G859" t="s">
        <v>9028</v>
      </c>
      <c r="H859" s="1">
        <v>-9.7699999999999995E-2</v>
      </c>
    </row>
    <row r="860" spans="1:8" x14ac:dyDescent="0.3">
      <c r="A860">
        <v>859</v>
      </c>
      <c r="B860" t="s">
        <v>9025</v>
      </c>
      <c r="C860">
        <v>5.6749999999999998</v>
      </c>
      <c r="D860">
        <v>5.64</v>
      </c>
      <c r="E860">
        <v>5.7</v>
      </c>
      <c r="F860">
        <v>5.48</v>
      </c>
      <c r="G860" t="s">
        <v>9026</v>
      </c>
      <c r="H860" s="1">
        <v>1.23E-2</v>
      </c>
    </row>
    <row r="861" spans="1:8" x14ac:dyDescent="0.3">
      <c r="A861">
        <v>860</v>
      </c>
      <c r="B861" t="s">
        <v>9024</v>
      </c>
      <c r="C861">
        <v>5.7060000000000004</v>
      </c>
      <c r="D861">
        <v>5.71</v>
      </c>
      <c r="E861">
        <v>5.7469999999999999</v>
      </c>
      <c r="F861">
        <v>5.55</v>
      </c>
      <c r="G861" t="s">
        <v>8506</v>
      </c>
      <c r="H861" s="1">
        <v>5.4999999999999997E-3</v>
      </c>
    </row>
    <row r="862" spans="1:8" x14ac:dyDescent="0.3">
      <c r="A862">
        <v>861</v>
      </c>
      <c r="B862" t="s">
        <v>9022</v>
      </c>
      <c r="C862">
        <v>5.7119999999999997</v>
      </c>
      <c r="D862">
        <v>5.7249999999999996</v>
      </c>
      <c r="E862">
        <v>5.78</v>
      </c>
      <c r="F862">
        <v>5.66</v>
      </c>
      <c r="G862" t="s">
        <v>9023</v>
      </c>
      <c r="H862" s="1">
        <v>1.1000000000000001E-3</v>
      </c>
    </row>
    <row r="863" spans="1:8" x14ac:dyDescent="0.3">
      <c r="A863">
        <v>862</v>
      </c>
      <c r="B863" t="s">
        <v>9020</v>
      </c>
      <c r="C863">
        <v>5.5810000000000004</v>
      </c>
      <c r="D863">
        <v>5.7149999999999999</v>
      </c>
      <c r="E863">
        <v>5.72</v>
      </c>
      <c r="F863">
        <v>5.46</v>
      </c>
      <c r="G863" t="s">
        <v>9021</v>
      </c>
      <c r="H863" s="1">
        <v>-2.29E-2</v>
      </c>
    </row>
    <row r="864" spans="1:8" x14ac:dyDescent="0.3">
      <c r="A864">
        <v>863</v>
      </c>
      <c r="B864" t="s">
        <v>9019</v>
      </c>
      <c r="C864">
        <v>5.9409999999999998</v>
      </c>
      <c r="D864">
        <v>5.55</v>
      </c>
      <c r="E864">
        <v>5.95</v>
      </c>
      <c r="F864">
        <v>5.516</v>
      </c>
      <c r="G864" t="s">
        <v>8333</v>
      </c>
      <c r="H864" s="1">
        <v>6.4500000000000002E-2</v>
      </c>
    </row>
    <row r="865" spans="1:8" x14ac:dyDescent="0.3">
      <c r="A865">
        <v>864</v>
      </c>
      <c r="B865" t="s">
        <v>9017</v>
      </c>
      <c r="C865">
        <v>5.8049999999999997</v>
      </c>
      <c r="D865">
        <v>5.9450000000000003</v>
      </c>
      <c r="E865">
        <v>5.9649999999999999</v>
      </c>
      <c r="F865">
        <v>5.79</v>
      </c>
      <c r="G865" t="s">
        <v>9018</v>
      </c>
      <c r="H865" s="1">
        <v>-2.29E-2</v>
      </c>
    </row>
    <row r="866" spans="1:8" x14ac:dyDescent="0.3">
      <c r="A866">
        <v>865</v>
      </c>
      <c r="B866" t="s">
        <v>9015</v>
      </c>
      <c r="C866">
        <v>5.8630000000000004</v>
      </c>
      <c r="D866">
        <v>5.8049999999999997</v>
      </c>
      <c r="E866">
        <v>6.12</v>
      </c>
      <c r="F866">
        <v>5.73</v>
      </c>
      <c r="G866" t="s">
        <v>9016</v>
      </c>
      <c r="H866" s="1">
        <v>0.01</v>
      </c>
    </row>
    <row r="867" spans="1:8" x14ac:dyDescent="0.3">
      <c r="A867">
        <v>866</v>
      </c>
      <c r="B867" t="s">
        <v>9013</v>
      </c>
      <c r="C867">
        <v>5.6970000000000001</v>
      </c>
      <c r="D867">
        <v>5.87</v>
      </c>
      <c r="E867">
        <v>5.94</v>
      </c>
      <c r="F867">
        <v>5.66</v>
      </c>
      <c r="G867" t="s">
        <v>9014</v>
      </c>
      <c r="H867" s="1">
        <v>-2.8299999999999999E-2</v>
      </c>
    </row>
    <row r="868" spans="1:8" x14ac:dyDescent="0.3">
      <c r="A868">
        <v>867</v>
      </c>
      <c r="B868" t="s">
        <v>9011</v>
      </c>
      <c r="C868">
        <v>5.7569999999999997</v>
      </c>
      <c r="D868">
        <v>5.6980000000000004</v>
      </c>
      <c r="E868">
        <v>5.78</v>
      </c>
      <c r="F868">
        <v>5.6</v>
      </c>
      <c r="G868" t="s">
        <v>9012</v>
      </c>
      <c r="H868" s="1">
        <v>1.0500000000000001E-2</v>
      </c>
    </row>
    <row r="869" spans="1:8" x14ac:dyDescent="0.3">
      <c r="A869">
        <v>868</v>
      </c>
      <c r="B869" t="s">
        <v>9009</v>
      </c>
      <c r="C869">
        <v>5.2910000000000004</v>
      </c>
      <c r="D869">
        <v>5.75</v>
      </c>
      <c r="E869">
        <v>5.7649999999999997</v>
      </c>
      <c r="F869">
        <v>5.22</v>
      </c>
      <c r="G869" t="s">
        <v>9010</v>
      </c>
      <c r="H869" s="1">
        <v>-8.09E-2</v>
      </c>
    </row>
    <row r="870" spans="1:8" x14ac:dyDescent="0.3">
      <c r="A870">
        <v>869</v>
      </c>
      <c r="B870" t="s">
        <v>9007</v>
      </c>
      <c r="C870">
        <v>5.3620000000000001</v>
      </c>
      <c r="D870">
        <v>5.43</v>
      </c>
      <c r="E870">
        <v>5.4729999999999999</v>
      </c>
      <c r="F870">
        <v>5.35</v>
      </c>
      <c r="G870" t="s">
        <v>9008</v>
      </c>
      <c r="H870" s="1">
        <v>1.34E-2</v>
      </c>
    </row>
    <row r="871" spans="1:8" x14ac:dyDescent="0.3">
      <c r="A871">
        <v>870</v>
      </c>
      <c r="B871" t="s">
        <v>9005</v>
      </c>
      <c r="C871">
        <v>5.4109999999999996</v>
      </c>
      <c r="D871">
        <v>5.38</v>
      </c>
      <c r="E871">
        <v>5.47</v>
      </c>
      <c r="F871">
        <v>5.34</v>
      </c>
      <c r="G871" t="s">
        <v>9006</v>
      </c>
      <c r="H871" s="1">
        <v>9.1000000000000004E-3</v>
      </c>
    </row>
    <row r="872" spans="1:8" x14ac:dyDescent="0.3">
      <c r="A872">
        <v>871</v>
      </c>
      <c r="B872" t="s">
        <v>9003</v>
      </c>
      <c r="C872">
        <v>5.3170000000000002</v>
      </c>
      <c r="D872">
        <v>5.4050000000000002</v>
      </c>
      <c r="E872">
        <v>5.42</v>
      </c>
      <c r="F872">
        <v>5.25</v>
      </c>
      <c r="G872" t="s">
        <v>9004</v>
      </c>
      <c r="H872" s="1">
        <v>-1.7399999999999999E-2</v>
      </c>
    </row>
    <row r="873" spans="1:8" x14ac:dyDescent="0.3">
      <c r="A873">
        <v>872</v>
      </c>
      <c r="B873" t="s">
        <v>9002</v>
      </c>
      <c r="C873">
        <v>5.1989999999999998</v>
      </c>
      <c r="D873">
        <v>5.319</v>
      </c>
      <c r="E873">
        <v>5.3250000000000002</v>
      </c>
      <c r="F873">
        <v>5.08</v>
      </c>
      <c r="G873" t="s">
        <v>3633</v>
      </c>
      <c r="H873" s="1">
        <v>-2.2200000000000001E-2</v>
      </c>
    </row>
    <row r="874" spans="1:8" x14ac:dyDescent="0.3">
      <c r="A874">
        <v>873</v>
      </c>
      <c r="B874" t="s">
        <v>9000</v>
      </c>
      <c r="C874">
        <v>5.226</v>
      </c>
      <c r="D874">
        <v>5.21</v>
      </c>
      <c r="E874">
        <v>5.36</v>
      </c>
      <c r="F874">
        <v>5.1849999999999996</v>
      </c>
      <c r="G874" t="s">
        <v>9001</v>
      </c>
      <c r="H874" s="1">
        <v>5.1999999999999998E-3</v>
      </c>
    </row>
    <row r="875" spans="1:8" x14ac:dyDescent="0.3">
      <c r="A875">
        <v>874</v>
      </c>
      <c r="B875" t="s">
        <v>8998</v>
      </c>
      <c r="C875">
        <v>5.3810000000000002</v>
      </c>
      <c r="D875">
        <v>5.32</v>
      </c>
      <c r="E875">
        <v>5.41</v>
      </c>
      <c r="F875">
        <v>5.17</v>
      </c>
      <c r="G875" t="s">
        <v>8999</v>
      </c>
      <c r="H875" s="1">
        <v>2.9700000000000001E-2</v>
      </c>
    </row>
    <row r="876" spans="1:8" x14ac:dyDescent="0.3">
      <c r="A876">
        <v>875</v>
      </c>
      <c r="B876" t="s">
        <v>8996</v>
      </c>
      <c r="C876">
        <v>5.5030000000000001</v>
      </c>
      <c r="D876">
        <v>5.37</v>
      </c>
      <c r="E876">
        <v>5.52</v>
      </c>
      <c r="F876">
        <v>5.3449999999999998</v>
      </c>
      <c r="G876" t="s">
        <v>8997</v>
      </c>
      <c r="H876" s="1">
        <v>2.2700000000000001E-2</v>
      </c>
    </row>
    <row r="877" spans="1:8" x14ac:dyDescent="0.3">
      <c r="A877">
        <v>876</v>
      </c>
      <c r="B877" t="s">
        <v>8994</v>
      </c>
      <c r="C877">
        <v>5.52</v>
      </c>
      <c r="D877">
        <v>5.524</v>
      </c>
      <c r="E877">
        <v>5.64</v>
      </c>
      <c r="F877">
        <v>5.41</v>
      </c>
      <c r="G877" t="s">
        <v>8995</v>
      </c>
      <c r="H877" s="1">
        <v>3.0999999999999999E-3</v>
      </c>
    </row>
    <row r="878" spans="1:8" x14ac:dyDescent="0.3">
      <c r="A878">
        <v>877</v>
      </c>
      <c r="B878" t="s">
        <v>8993</v>
      </c>
      <c r="C878">
        <v>5.258</v>
      </c>
      <c r="D878">
        <v>5.52</v>
      </c>
      <c r="E878">
        <v>5.52</v>
      </c>
      <c r="F878">
        <v>5.22</v>
      </c>
      <c r="G878" t="s">
        <v>7053</v>
      </c>
      <c r="H878" s="1">
        <v>-4.7500000000000001E-2</v>
      </c>
    </row>
    <row r="879" spans="1:8" x14ac:dyDescent="0.3">
      <c r="A879">
        <v>878</v>
      </c>
      <c r="B879" t="s">
        <v>8991</v>
      </c>
      <c r="C879">
        <v>5.1539999999999999</v>
      </c>
      <c r="D879">
        <v>5.266</v>
      </c>
      <c r="E879">
        <v>5.32</v>
      </c>
      <c r="F879">
        <v>5.13</v>
      </c>
      <c r="G879" t="s">
        <v>8992</v>
      </c>
      <c r="H879" s="1">
        <v>-1.9800000000000002E-2</v>
      </c>
    </row>
    <row r="880" spans="1:8" x14ac:dyDescent="0.3">
      <c r="A880">
        <v>879</v>
      </c>
      <c r="B880" t="s">
        <v>8990</v>
      </c>
      <c r="C880">
        <v>5.1020000000000003</v>
      </c>
      <c r="D880">
        <v>5.09</v>
      </c>
      <c r="E880">
        <v>5.13</v>
      </c>
      <c r="F880">
        <v>5.0199999999999996</v>
      </c>
      <c r="G880" t="s">
        <v>8417</v>
      </c>
      <c r="H880" s="1">
        <v>-1.01E-2</v>
      </c>
    </row>
    <row r="881" spans="1:8" x14ac:dyDescent="0.3">
      <c r="A881">
        <v>880</v>
      </c>
      <c r="B881" t="s">
        <v>8989</v>
      </c>
      <c r="C881">
        <v>5.0199999999999996</v>
      </c>
      <c r="D881">
        <v>5.1100000000000003</v>
      </c>
      <c r="E881">
        <v>5.2</v>
      </c>
      <c r="F881">
        <v>5</v>
      </c>
      <c r="G881" t="s">
        <v>8092</v>
      </c>
      <c r="H881" s="1">
        <v>-1.61E-2</v>
      </c>
    </row>
    <row r="882" spans="1:8" x14ac:dyDescent="0.3">
      <c r="A882">
        <v>881</v>
      </c>
      <c r="B882" t="s">
        <v>8988</v>
      </c>
      <c r="C882">
        <v>4.9340000000000002</v>
      </c>
      <c r="D882">
        <v>5</v>
      </c>
      <c r="E882">
        <v>5.05</v>
      </c>
      <c r="F882">
        <v>4.82</v>
      </c>
      <c r="G882" t="s">
        <v>135</v>
      </c>
      <c r="H882" s="1">
        <v>-1.7100000000000001E-2</v>
      </c>
    </row>
    <row r="883" spans="1:8" x14ac:dyDescent="0.3">
      <c r="A883">
        <v>882</v>
      </c>
      <c r="B883" t="s">
        <v>8986</v>
      </c>
      <c r="C883">
        <v>5.05</v>
      </c>
      <c r="D883">
        <v>4.9359999999999999</v>
      </c>
      <c r="E883">
        <v>5.0750000000000002</v>
      </c>
      <c r="F883">
        <v>4.88</v>
      </c>
      <c r="G883" t="s">
        <v>8987</v>
      </c>
      <c r="H883" s="1">
        <v>2.35E-2</v>
      </c>
    </row>
    <row r="884" spans="1:8" x14ac:dyDescent="0.3">
      <c r="A884">
        <v>883</v>
      </c>
      <c r="B884" t="s">
        <v>8985</v>
      </c>
      <c r="C884">
        <v>5.0220000000000002</v>
      </c>
      <c r="D884">
        <v>5.08</v>
      </c>
      <c r="E884">
        <v>5.09</v>
      </c>
      <c r="F884">
        <v>4.99</v>
      </c>
      <c r="G884" t="s">
        <v>8094</v>
      </c>
      <c r="H884" s="1">
        <v>-5.4999999999999997E-3</v>
      </c>
    </row>
    <row r="885" spans="1:8" x14ac:dyDescent="0.3">
      <c r="A885">
        <v>884</v>
      </c>
      <c r="B885" t="s">
        <v>8983</v>
      </c>
      <c r="C885">
        <v>5.1070000000000002</v>
      </c>
      <c r="D885">
        <v>5.0720000000000001</v>
      </c>
      <c r="E885">
        <v>5.18</v>
      </c>
      <c r="F885">
        <v>5.03</v>
      </c>
      <c r="G885" t="s">
        <v>8984</v>
      </c>
      <c r="H885" s="1">
        <v>1.6899999999999998E-2</v>
      </c>
    </row>
    <row r="886" spans="1:8" x14ac:dyDescent="0.3">
      <c r="A886">
        <v>885</v>
      </c>
      <c r="B886" t="s">
        <v>8981</v>
      </c>
      <c r="C886">
        <v>4.8680000000000003</v>
      </c>
      <c r="D886">
        <v>5.1100000000000003</v>
      </c>
      <c r="E886">
        <v>5.1130000000000004</v>
      </c>
      <c r="F886">
        <v>4.84</v>
      </c>
      <c r="G886" t="s">
        <v>8982</v>
      </c>
      <c r="H886" s="1">
        <v>-4.6800000000000001E-2</v>
      </c>
    </row>
    <row r="887" spans="1:8" x14ac:dyDescent="0.3">
      <c r="A887">
        <v>886</v>
      </c>
      <c r="B887" t="s">
        <v>8979</v>
      </c>
      <c r="C887">
        <v>4.8760000000000003</v>
      </c>
      <c r="D887">
        <v>4.87</v>
      </c>
      <c r="E887">
        <v>4.9550000000000001</v>
      </c>
      <c r="F887">
        <v>4.8</v>
      </c>
      <c r="G887" t="s">
        <v>8980</v>
      </c>
      <c r="H887" s="1">
        <v>1.6000000000000001E-3</v>
      </c>
    </row>
    <row r="888" spans="1:8" x14ac:dyDescent="0.3">
      <c r="A888">
        <v>887</v>
      </c>
      <c r="B888" t="s">
        <v>8977</v>
      </c>
      <c r="C888">
        <v>4.7309999999999999</v>
      </c>
      <c r="D888">
        <v>4.8949999999999996</v>
      </c>
      <c r="E888">
        <v>4.9400000000000004</v>
      </c>
      <c r="F888">
        <v>4.66</v>
      </c>
      <c r="G888" t="s">
        <v>8978</v>
      </c>
      <c r="H888" s="1">
        <v>-2.9700000000000001E-2</v>
      </c>
    </row>
    <row r="889" spans="1:8" x14ac:dyDescent="0.3">
      <c r="A889">
        <v>888</v>
      </c>
      <c r="B889" t="s">
        <v>8975</v>
      </c>
      <c r="C889">
        <v>4.7060000000000004</v>
      </c>
      <c r="D889">
        <v>4.72</v>
      </c>
      <c r="E889">
        <v>4.7549999999999999</v>
      </c>
      <c r="F889">
        <v>4.7</v>
      </c>
      <c r="G889" t="s">
        <v>8976</v>
      </c>
      <c r="H889" s="1">
        <v>-5.3E-3</v>
      </c>
    </row>
    <row r="890" spans="1:8" x14ac:dyDescent="0.3">
      <c r="A890">
        <v>889</v>
      </c>
      <c r="B890" t="s">
        <v>8974</v>
      </c>
      <c r="C890">
        <v>4.7</v>
      </c>
      <c r="D890">
        <v>4.68</v>
      </c>
      <c r="E890">
        <v>4.8</v>
      </c>
      <c r="F890">
        <v>4.6029999999999998</v>
      </c>
      <c r="G890" t="s">
        <v>8853</v>
      </c>
      <c r="H890" s="1">
        <v>-1.2999999999999999E-3</v>
      </c>
    </row>
    <row r="891" spans="1:8" x14ac:dyDescent="0.3">
      <c r="A891">
        <v>890</v>
      </c>
      <c r="B891" t="s">
        <v>8973</v>
      </c>
      <c r="C891">
        <v>4.6929999999999996</v>
      </c>
      <c r="D891">
        <v>4.71</v>
      </c>
      <c r="E891">
        <v>4.7549999999999999</v>
      </c>
      <c r="F891">
        <v>4.62</v>
      </c>
      <c r="G891" t="s">
        <v>689</v>
      </c>
      <c r="H891" s="1">
        <v>-1.5E-3</v>
      </c>
    </row>
    <row r="892" spans="1:8" x14ac:dyDescent="0.3">
      <c r="A892">
        <v>891</v>
      </c>
      <c r="B892" t="s">
        <v>8971</v>
      </c>
      <c r="C892">
        <v>4.6680000000000001</v>
      </c>
      <c r="D892">
        <v>4.625</v>
      </c>
      <c r="E892">
        <v>4.6900000000000004</v>
      </c>
      <c r="F892">
        <v>4.58</v>
      </c>
      <c r="G892" t="s">
        <v>8972</v>
      </c>
      <c r="H892" s="1">
        <v>-5.3E-3</v>
      </c>
    </row>
    <row r="893" spans="1:8" x14ac:dyDescent="0.3">
      <c r="A893">
        <v>892</v>
      </c>
      <c r="B893" t="s">
        <v>8970</v>
      </c>
      <c r="C893">
        <v>4.718</v>
      </c>
      <c r="D893">
        <v>4.665</v>
      </c>
      <c r="E893">
        <v>4.79</v>
      </c>
      <c r="F893">
        <v>4.59</v>
      </c>
      <c r="G893" t="s">
        <v>8215</v>
      </c>
      <c r="H893" s="1">
        <v>1.0699999999999999E-2</v>
      </c>
    </row>
    <row r="894" spans="1:8" x14ac:dyDescent="0.3">
      <c r="A894">
        <v>893</v>
      </c>
      <c r="B894" t="s">
        <v>8969</v>
      </c>
      <c r="C894">
        <v>4.8739999999999997</v>
      </c>
      <c r="D894">
        <v>4.7149999999999999</v>
      </c>
      <c r="E894">
        <v>4.8949999999999996</v>
      </c>
      <c r="F894">
        <v>4.71</v>
      </c>
      <c r="G894" t="s">
        <v>7788</v>
      </c>
      <c r="H894" s="1">
        <v>3.3099999999999997E-2</v>
      </c>
    </row>
    <row r="895" spans="1:8" x14ac:dyDescent="0.3">
      <c r="A895">
        <v>894</v>
      </c>
      <c r="B895" t="s">
        <v>8968</v>
      </c>
      <c r="C895">
        <v>4.63</v>
      </c>
      <c r="D895">
        <v>4.82</v>
      </c>
      <c r="E895">
        <v>4.8899999999999997</v>
      </c>
      <c r="F895">
        <v>4.6150000000000002</v>
      </c>
      <c r="G895" t="s">
        <v>8602</v>
      </c>
      <c r="H895" s="1">
        <v>-5.0099999999999999E-2</v>
      </c>
    </row>
    <row r="896" spans="1:8" x14ac:dyDescent="0.3">
      <c r="A896">
        <v>895</v>
      </c>
      <c r="B896" t="s">
        <v>8966</v>
      </c>
      <c r="C896">
        <v>4.6769999999999996</v>
      </c>
      <c r="D896">
        <v>4.6399999999999997</v>
      </c>
      <c r="E896">
        <v>4.78</v>
      </c>
      <c r="F896">
        <v>4.63</v>
      </c>
      <c r="G896" t="s">
        <v>8967</v>
      </c>
      <c r="H896" s="1">
        <v>1.0200000000000001E-2</v>
      </c>
    </row>
    <row r="897" spans="1:8" x14ac:dyDescent="0.3">
      <c r="A897">
        <v>896</v>
      </c>
      <c r="B897" t="s">
        <v>8964</v>
      </c>
      <c r="C897">
        <v>4.7450000000000001</v>
      </c>
      <c r="D897">
        <v>4.681</v>
      </c>
      <c r="E897">
        <v>4.7750000000000004</v>
      </c>
      <c r="F897">
        <v>4.66</v>
      </c>
      <c r="G897" t="s">
        <v>8965</v>
      </c>
      <c r="H897" s="1">
        <v>1.4500000000000001E-2</v>
      </c>
    </row>
    <row r="898" spans="1:8" x14ac:dyDescent="0.3">
      <c r="A898">
        <v>897</v>
      </c>
      <c r="B898" t="s">
        <v>8962</v>
      </c>
      <c r="C898">
        <v>5.0819999999999999</v>
      </c>
      <c r="D898">
        <v>4.74</v>
      </c>
      <c r="E898">
        <v>5.14</v>
      </c>
      <c r="F898">
        <v>4.74</v>
      </c>
      <c r="G898" t="s">
        <v>8963</v>
      </c>
      <c r="H898" s="1">
        <v>7.0999999999999994E-2</v>
      </c>
    </row>
    <row r="899" spans="1:8" x14ac:dyDescent="0.3">
      <c r="A899">
        <v>898</v>
      </c>
      <c r="B899" t="s">
        <v>8960</v>
      </c>
      <c r="C899">
        <v>5.0369999999999999</v>
      </c>
      <c r="D899">
        <v>5.0990000000000002</v>
      </c>
      <c r="E899">
        <v>5.1349999999999998</v>
      </c>
      <c r="F899">
        <v>4.99</v>
      </c>
      <c r="G899" t="s">
        <v>8961</v>
      </c>
      <c r="H899" s="1">
        <v>-8.8999999999999999E-3</v>
      </c>
    </row>
    <row r="900" spans="1:8" x14ac:dyDescent="0.3">
      <c r="A900">
        <v>899</v>
      </c>
      <c r="B900" t="s">
        <v>8958</v>
      </c>
      <c r="C900">
        <v>5.1289999999999996</v>
      </c>
      <c r="D900">
        <v>5</v>
      </c>
      <c r="E900">
        <v>5.22</v>
      </c>
      <c r="F900">
        <v>4.97</v>
      </c>
      <c r="G900" t="s">
        <v>8959</v>
      </c>
      <c r="H900" s="1">
        <v>1.83E-2</v>
      </c>
    </row>
    <row r="901" spans="1:8" x14ac:dyDescent="0.3">
      <c r="A901">
        <v>900</v>
      </c>
      <c r="B901" t="s">
        <v>8957</v>
      </c>
      <c r="C901">
        <v>5.2169999999999996</v>
      </c>
      <c r="D901">
        <v>5.16</v>
      </c>
      <c r="E901">
        <v>5.26</v>
      </c>
      <c r="F901">
        <v>5.0599999999999996</v>
      </c>
      <c r="G901" t="s">
        <v>7256</v>
      </c>
      <c r="H901" s="1">
        <v>1.72E-2</v>
      </c>
    </row>
    <row r="902" spans="1:8" x14ac:dyDescent="0.3">
      <c r="A902">
        <v>901</v>
      </c>
      <c r="B902" t="s">
        <v>8955</v>
      </c>
      <c r="C902">
        <v>5.1790000000000003</v>
      </c>
      <c r="D902">
        <v>5.24</v>
      </c>
      <c r="E902">
        <v>5.28</v>
      </c>
      <c r="F902">
        <v>5.12</v>
      </c>
      <c r="G902" t="s">
        <v>8956</v>
      </c>
      <c r="H902" s="1">
        <v>-7.3000000000000001E-3</v>
      </c>
    </row>
    <row r="903" spans="1:8" x14ac:dyDescent="0.3">
      <c r="A903">
        <v>902</v>
      </c>
      <c r="B903" t="s">
        <v>8953</v>
      </c>
      <c r="C903">
        <v>4.891</v>
      </c>
      <c r="D903">
        <v>5.1790000000000003</v>
      </c>
      <c r="E903">
        <v>5.25</v>
      </c>
      <c r="F903">
        <v>4.79</v>
      </c>
      <c r="G903" t="s">
        <v>8954</v>
      </c>
      <c r="H903" s="1">
        <v>-5.5599999999999997E-2</v>
      </c>
    </row>
    <row r="904" spans="1:8" x14ac:dyDescent="0.3">
      <c r="A904">
        <v>903</v>
      </c>
      <c r="B904" t="s">
        <v>8952</v>
      </c>
      <c r="C904">
        <v>4.8479999999999999</v>
      </c>
      <c r="D904">
        <v>4.9000000000000004</v>
      </c>
      <c r="E904">
        <v>4.97</v>
      </c>
      <c r="F904">
        <v>4.82</v>
      </c>
      <c r="G904" t="s">
        <v>3217</v>
      </c>
      <c r="H904" s="1">
        <v>-8.8000000000000005E-3</v>
      </c>
    </row>
    <row r="905" spans="1:8" x14ac:dyDescent="0.3">
      <c r="A905">
        <v>904</v>
      </c>
      <c r="B905" t="s">
        <v>8950</v>
      </c>
      <c r="C905">
        <v>4.883</v>
      </c>
      <c r="D905">
        <v>4.83</v>
      </c>
      <c r="E905">
        <v>4.96</v>
      </c>
      <c r="F905">
        <v>4.75</v>
      </c>
      <c r="G905" t="s">
        <v>8951</v>
      </c>
      <c r="H905" s="1">
        <v>7.1999999999999998E-3</v>
      </c>
    </row>
    <row r="906" spans="1:8" x14ac:dyDescent="0.3">
      <c r="A906">
        <v>905</v>
      </c>
      <c r="B906" t="s">
        <v>8948</v>
      </c>
      <c r="C906">
        <v>4.9640000000000004</v>
      </c>
      <c r="D906">
        <v>4.91</v>
      </c>
      <c r="E906">
        <v>4.9800000000000004</v>
      </c>
      <c r="F906">
        <v>4.87</v>
      </c>
      <c r="G906" t="s">
        <v>8949</v>
      </c>
      <c r="H906" s="1">
        <v>1.66E-2</v>
      </c>
    </row>
    <row r="907" spans="1:8" x14ac:dyDescent="0.3">
      <c r="A907">
        <v>906</v>
      </c>
      <c r="B907" t="s">
        <v>8947</v>
      </c>
      <c r="C907">
        <v>5.1189999999999998</v>
      </c>
      <c r="D907">
        <v>4.97</v>
      </c>
      <c r="E907">
        <v>5.13</v>
      </c>
      <c r="F907">
        <v>4.91</v>
      </c>
      <c r="G907" t="s">
        <v>8450</v>
      </c>
      <c r="H907" s="1">
        <v>3.1199999999999999E-2</v>
      </c>
    </row>
    <row r="908" spans="1:8" x14ac:dyDescent="0.3">
      <c r="A908">
        <v>907</v>
      </c>
      <c r="B908" t="s">
        <v>8945</v>
      </c>
      <c r="C908">
        <v>5.2750000000000004</v>
      </c>
      <c r="D908">
        <v>5.12</v>
      </c>
      <c r="E908">
        <v>5.34</v>
      </c>
      <c r="F908">
        <v>5.04</v>
      </c>
      <c r="G908" t="s">
        <v>8946</v>
      </c>
      <c r="H908" s="1">
        <v>3.0499999999999999E-2</v>
      </c>
    </row>
    <row r="909" spans="1:8" x14ac:dyDescent="0.3">
      <c r="A909">
        <v>908</v>
      </c>
      <c r="B909" t="s">
        <v>8943</v>
      </c>
      <c r="C909">
        <v>5.28</v>
      </c>
      <c r="D909">
        <v>5.2750000000000004</v>
      </c>
      <c r="E909">
        <v>5.38</v>
      </c>
      <c r="F909">
        <v>5.24</v>
      </c>
      <c r="G909" t="s">
        <v>8944</v>
      </c>
      <c r="H909" s="1">
        <v>8.9999999999999998E-4</v>
      </c>
    </row>
    <row r="910" spans="1:8" x14ac:dyDescent="0.3">
      <c r="A910">
        <v>909</v>
      </c>
      <c r="B910" t="s">
        <v>8941</v>
      </c>
      <c r="C910">
        <v>5.0830000000000002</v>
      </c>
      <c r="D910">
        <v>5.21</v>
      </c>
      <c r="E910">
        <v>5.29</v>
      </c>
      <c r="F910">
        <v>5.03</v>
      </c>
      <c r="G910" t="s">
        <v>8942</v>
      </c>
      <c r="H910" s="1">
        <v>-3.73E-2</v>
      </c>
    </row>
    <row r="911" spans="1:8" x14ac:dyDescent="0.3">
      <c r="A911">
        <v>910</v>
      </c>
      <c r="B911" t="s">
        <v>8940</v>
      </c>
      <c r="C911">
        <v>5.0380000000000003</v>
      </c>
      <c r="D911">
        <v>5.07</v>
      </c>
      <c r="E911">
        <v>5.07</v>
      </c>
      <c r="F911">
        <v>4.9400000000000004</v>
      </c>
      <c r="G911" t="s">
        <v>8153</v>
      </c>
      <c r="H911" s="1">
        <v>-8.8999999999999999E-3</v>
      </c>
    </row>
    <row r="912" spans="1:8" x14ac:dyDescent="0.3">
      <c r="A912">
        <v>911</v>
      </c>
      <c r="B912" t="s">
        <v>8938</v>
      </c>
      <c r="C912">
        <v>4.9269999999999996</v>
      </c>
      <c r="D912">
        <v>5.04</v>
      </c>
      <c r="E912">
        <v>5.08</v>
      </c>
      <c r="F912">
        <v>4.9000000000000004</v>
      </c>
      <c r="G912" t="s">
        <v>8939</v>
      </c>
      <c r="H912" s="1">
        <v>-2.1999999999999999E-2</v>
      </c>
    </row>
    <row r="913" spans="1:8" x14ac:dyDescent="0.3">
      <c r="A913">
        <v>912</v>
      </c>
      <c r="B913" t="s">
        <v>8936</v>
      </c>
      <c r="C913">
        <v>4.944</v>
      </c>
      <c r="D913">
        <v>4.88</v>
      </c>
      <c r="E913">
        <v>5.08</v>
      </c>
      <c r="F913">
        <v>4.8600000000000003</v>
      </c>
      <c r="G913" t="s">
        <v>8937</v>
      </c>
      <c r="H913" s="1">
        <v>3.5000000000000001E-3</v>
      </c>
    </row>
    <row r="914" spans="1:8" x14ac:dyDescent="0.3">
      <c r="A914">
        <v>913</v>
      </c>
      <c r="B914" t="s">
        <v>8934</v>
      </c>
      <c r="C914">
        <v>4.7309999999999999</v>
      </c>
      <c r="D914">
        <v>4.97</v>
      </c>
      <c r="E914">
        <v>5.0090000000000003</v>
      </c>
      <c r="F914">
        <v>4.6500000000000004</v>
      </c>
      <c r="G914" t="s">
        <v>8935</v>
      </c>
      <c r="H914" s="1">
        <v>-4.3099999999999999E-2</v>
      </c>
    </row>
    <row r="915" spans="1:8" x14ac:dyDescent="0.3">
      <c r="A915">
        <v>914</v>
      </c>
      <c r="B915" t="s">
        <v>8932</v>
      </c>
      <c r="C915">
        <v>4.6390000000000002</v>
      </c>
      <c r="D915">
        <v>4.7</v>
      </c>
      <c r="E915">
        <v>4.7</v>
      </c>
      <c r="F915">
        <v>4.55</v>
      </c>
      <c r="G915" t="s">
        <v>8933</v>
      </c>
      <c r="H915" s="1">
        <v>-1.9400000000000001E-2</v>
      </c>
    </row>
    <row r="916" spans="1:8" x14ac:dyDescent="0.3">
      <c r="A916">
        <v>915</v>
      </c>
      <c r="B916" t="s">
        <v>8930</v>
      </c>
      <c r="C916">
        <v>4.694</v>
      </c>
      <c r="D916">
        <v>4.68</v>
      </c>
      <c r="E916">
        <v>4.71</v>
      </c>
      <c r="F916">
        <v>4.63</v>
      </c>
      <c r="G916" t="s">
        <v>8931</v>
      </c>
      <c r="H916" s="1">
        <v>1.1900000000000001E-2</v>
      </c>
    </row>
    <row r="917" spans="1:8" x14ac:dyDescent="0.3">
      <c r="A917">
        <v>916</v>
      </c>
      <c r="B917" t="s">
        <v>8928</v>
      </c>
      <c r="C917">
        <v>4.8099999999999996</v>
      </c>
      <c r="D917">
        <v>4.7</v>
      </c>
      <c r="E917">
        <v>4.8600000000000003</v>
      </c>
      <c r="F917">
        <v>4.59</v>
      </c>
      <c r="G917" t="s">
        <v>8929</v>
      </c>
      <c r="H917" s="1">
        <v>2.47E-2</v>
      </c>
    </row>
    <row r="918" spans="1:8" x14ac:dyDescent="0.3">
      <c r="A918">
        <v>917</v>
      </c>
      <c r="B918" t="s">
        <v>8926</v>
      </c>
      <c r="C918">
        <v>4.7709999999999999</v>
      </c>
      <c r="D918">
        <v>4.8</v>
      </c>
      <c r="E918">
        <v>4.83</v>
      </c>
      <c r="F918">
        <v>4.76</v>
      </c>
      <c r="G918" t="s">
        <v>8927</v>
      </c>
      <c r="H918" s="1">
        <v>-8.0999999999999996E-3</v>
      </c>
    </row>
    <row r="919" spans="1:8" x14ac:dyDescent="0.3">
      <c r="A919">
        <v>918</v>
      </c>
      <c r="B919" t="s">
        <v>8924</v>
      </c>
      <c r="C919">
        <v>4.6609999999999996</v>
      </c>
      <c r="D919">
        <v>4.78</v>
      </c>
      <c r="E919">
        <v>4.8849999999999998</v>
      </c>
      <c r="F919">
        <v>4.6500000000000004</v>
      </c>
      <c r="G919" t="s">
        <v>8925</v>
      </c>
      <c r="H919" s="1">
        <v>-2.3099999999999999E-2</v>
      </c>
    </row>
    <row r="920" spans="1:8" x14ac:dyDescent="0.3">
      <c r="A920">
        <v>919</v>
      </c>
      <c r="B920" t="s">
        <v>8922</v>
      </c>
      <c r="C920">
        <v>4.7300000000000004</v>
      </c>
      <c r="D920">
        <v>4.681</v>
      </c>
      <c r="E920">
        <v>4.76</v>
      </c>
      <c r="F920">
        <v>4.6609999999999996</v>
      </c>
      <c r="G920" t="s">
        <v>8923</v>
      </c>
      <c r="H920" s="1">
        <v>1.4800000000000001E-2</v>
      </c>
    </row>
    <row r="921" spans="1:8" x14ac:dyDescent="0.3">
      <c r="A921">
        <v>920</v>
      </c>
      <c r="B921" t="s">
        <v>8921</v>
      </c>
      <c r="C921">
        <v>4.968</v>
      </c>
      <c r="D921">
        <v>4.7300000000000004</v>
      </c>
      <c r="E921">
        <v>4.9800000000000004</v>
      </c>
      <c r="F921">
        <v>4.71</v>
      </c>
      <c r="G921" t="s">
        <v>7033</v>
      </c>
      <c r="H921" s="1">
        <v>5.0299999999999997E-2</v>
      </c>
    </row>
    <row r="922" spans="1:8" x14ac:dyDescent="0.3">
      <c r="A922">
        <v>921</v>
      </c>
      <c r="B922" t="s">
        <v>8919</v>
      </c>
      <c r="C922">
        <v>4.7380000000000004</v>
      </c>
      <c r="D922">
        <v>4.95</v>
      </c>
      <c r="E922">
        <v>4.96</v>
      </c>
      <c r="F922">
        <v>4.68</v>
      </c>
      <c r="G922" t="s">
        <v>8920</v>
      </c>
      <c r="H922" s="1">
        <v>-4.6300000000000001E-2</v>
      </c>
    </row>
    <row r="923" spans="1:8" x14ac:dyDescent="0.3">
      <c r="A923">
        <v>922</v>
      </c>
      <c r="B923" t="s">
        <v>8917</v>
      </c>
      <c r="C923">
        <v>4.766</v>
      </c>
      <c r="D923">
        <v>4.7389999999999999</v>
      </c>
      <c r="E923">
        <v>4.82</v>
      </c>
      <c r="F923">
        <v>4.6349999999999998</v>
      </c>
      <c r="G923" t="s">
        <v>8918</v>
      </c>
      <c r="H923" s="1">
        <v>5.8999999999999999E-3</v>
      </c>
    </row>
    <row r="924" spans="1:8" x14ac:dyDescent="0.3">
      <c r="A924">
        <v>923</v>
      </c>
      <c r="B924" t="s">
        <v>8916</v>
      </c>
      <c r="C924">
        <v>4.6849999999999996</v>
      </c>
      <c r="D924">
        <v>4.68</v>
      </c>
      <c r="E924">
        <v>4.72</v>
      </c>
      <c r="F924">
        <v>4.62</v>
      </c>
      <c r="G924" t="s">
        <v>8008</v>
      </c>
      <c r="H924" s="1">
        <v>-1.7000000000000001E-2</v>
      </c>
    </row>
    <row r="925" spans="1:8" x14ac:dyDescent="0.3">
      <c r="A925">
        <v>924</v>
      </c>
      <c r="B925" t="s">
        <v>8914</v>
      </c>
      <c r="C925">
        <v>4.6609999999999996</v>
      </c>
      <c r="D925">
        <v>4.68</v>
      </c>
      <c r="E925">
        <v>4.76</v>
      </c>
      <c r="F925">
        <v>4.6500000000000004</v>
      </c>
      <c r="G925" t="s">
        <v>8915</v>
      </c>
      <c r="H925" s="1">
        <v>-5.1000000000000004E-3</v>
      </c>
    </row>
    <row r="926" spans="1:8" x14ac:dyDescent="0.3">
      <c r="A926">
        <v>925</v>
      </c>
      <c r="B926" t="s">
        <v>8912</v>
      </c>
      <c r="C926">
        <v>4.6420000000000003</v>
      </c>
      <c r="D926">
        <v>4.68</v>
      </c>
      <c r="E926">
        <v>4.68</v>
      </c>
      <c r="F926">
        <v>4.55</v>
      </c>
      <c r="G926" t="s">
        <v>8913</v>
      </c>
      <c r="H926" s="1">
        <v>-4.1000000000000003E-3</v>
      </c>
    </row>
    <row r="927" spans="1:8" x14ac:dyDescent="0.3">
      <c r="A927">
        <v>926</v>
      </c>
      <c r="B927" t="s">
        <v>8910</v>
      </c>
      <c r="C927">
        <v>4.4710000000000001</v>
      </c>
      <c r="D927">
        <v>4.63</v>
      </c>
      <c r="E927">
        <v>4.6399999999999997</v>
      </c>
      <c r="F927">
        <v>4.45</v>
      </c>
      <c r="G927" t="s">
        <v>8911</v>
      </c>
      <c r="H927" s="1">
        <v>-3.6799999999999999E-2</v>
      </c>
    </row>
    <row r="928" spans="1:8" x14ac:dyDescent="0.3">
      <c r="A928">
        <v>927</v>
      </c>
      <c r="B928" t="s">
        <v>8908</v>
      </c>
      <c r="C928">
        <v>4.4829999999999997</v>
      </c>
      <c r="D928">
        <v>4.4749999999999996</v>
      </c>
      <c r="E928">
        <v>4.5250000000000004</v>
      </c>
      <c r="F928">
        <v>4.4249999999999998</v>
      </c>
      <c r="G928" t="s">
        <v>8909</v>
      </c>
      <c r="H928" s="1">
        <v>2.7000000000000001E-3</v>
      </c>
    </row>
    <row r="929" spans="1:8" x14ac:dyDescent="0.3">
      <c r="A929">
        <v>928</v>
      </c>
      <c r="B929" t="s">
        <v>8906</v>
      </c>
      <c r="C929">
        <v>4.4939999999999998</v>
      </c>
      <c r="D929">
        <v>4.47</v>
      </c>
      <c r="E929">
        <v>4.5199999999999996</v>
      </c>
      <c r="F929">
        <v>4.3899999999999997</v>
      </c>
      <c r="G929" t="s">
        <v>8907</v>
      </c>
      <c r="H929" s="1">
        <v>2.5000000000000001E-3</v>
      </c>
    </row>
    <row r="930" spans="1:8" x14ac:dyDescent="0.3">
      <c r="A930">
        <v>929</v>
      </c>
      <c r="B930" t="s">
        <v>8904</v>
      </c>
      <c r="C930">
        <v>4.5110000000000001</v>
      </c>
      <c r="D930">
        <v>4.5090000000000003</v>
      </c>
      <c r="E930">
        <v>4.6050000000000004</v>
      </c>
      <c r="F930">
        <v>4.4850000000000003</v>
      </c>
      <c r="G930" t="s">
        <v>8905</v>
      </c>
      <c r="H930" s="1">
        <v>3.8E-3</v>
      </c>
    </row>
    <row r="931" spans="1:8" x14ac:dyDescent="0.3">
      <c r="A931">
        <v>930</v>
      </c>
      <c r="B931" t="s">
        <v>8902</v>
      </c>
      <c r="C931">
        <v>4.5880000000000001</v>
      </c>
      <c r="D931">
        <v>4.524</v>
      </c>
      <c r="E931">
        <v>4.66</v>
      </c>
      <c r="F931">
        <v>4.4950000000000001</v>
      </c>
      <c r="G931" t="s">
        <v>8903</v>
      </c>
      <c r="H931" s="1">
        <v>1.7100000000000001E-2</v>
      </c>
    </row>
    <row r="932" spans="1:8" x14ac:dyDescent="0.3">
      <c r="A932">
        <v>931</v>
      </c>
      <c r="B932" t="s">
        <v>8900</v>
      </c>
      <c r="C932">
        <v>4.5419999999999998</v>
      </c>
      <c r="D932">
        <v>4.57</v>
      </c>
      <c r="E932">
        <v>4.62</v>
      </c>
      <c r="F932">
        <v>4.49</v>
      </c>
      <c r="G932" t="s">
        <v>8901</v>
      </c>
      <c r="H932" s="1">
        <v>-0.01</v>
      </c>
    </row>
    <row r="933" spans="1:8" x14ac:dyDescent="0.3">
      <c r="A933">
        <v>932</v>
      </c>
      <c r="B933" t="s">
        <v>8899</v>
      </c>
      <c r="C933">
        <v>4.43</v>
      </c>
      <c r="D933">
        <v>4.5350000000000001</v>
      </c>
      <c r="E933">
        <v>4.5439999999999996</v>
      </c>
      <c r="F933">
        <v>4.4000000000000004</v>
      </c>
      <c r="G933" t="s">
        <v>7855</v>
      </c>
      <c r="H933" s="1">
        <v>-2.47E-2</v>
      </c>
    </row>
    <row r="934" spans="1:8" x14ac:dyDescent="0.3">
      <c r="A934">
        <v>933</v>
      </c>
      <c r="B934" t="s">
        <v>8897</v>
      </c>
      <c r="C934">
        <v>4.8949999999999996</v>
      </c>
      <c r="D934">
        <v>4.63</v>
      </c>
      <c r="E934">
        <v>4.9400000000000004</v>
      </c>
      <c r="F934">
        <v>4.62</v>
      </c>
      <c r="G934" t="s">
        <v>8898</v>
      </c>
      <c r="H934" s="1">
        <v>0.105</v>
      </c>
    </row>
    <row r="935" spans="1:8" x14ac:dyDescent="0.3">
      <c r="A935">
        <v>934</v>
      </c>
      <c r="B935" t="s">
        <v>8896</v>
      </c>
      <c r="C935">
        <v>4.83</v>
      </c>
      <c r="D935">
        <v>4.8899999999999997</v>
      </c>
      <c r="E935">
        <v>4.9800000000000004</v>
      </c>
      <c r="F935">
        <v>4.82</v>
      </c>
      <c r="G935" t="s">
        <v>8302</v>
      </c>
      <c r="H935" s="1">
        <v>-1.3299999999999999E-2</v>
      </c>
    </row>
    <row r="936" spans="1:8" x14ac:dyDescent="0.3">
      <c r="A936">
        <v>935</v>
      </c>
      <c r="B936" t="s">
        <v>8894</v>
      </c>
      <c r="C936">
        <v>4.6769999999999996</v>
      </c>
      <c r="D936">
        <v>4.83</v>
      </c>
      <c r="E936">
        <v>4.8499999999999996</v>
      </c>
      <c r="F936">
        <v>4.62</v>
      </c>
      <c r="G936" t="s">
        <v>8895</v>
      </c>
      <c r="H936" s="1">
        <v>-3.1699999999999999E-2</v>
      </c>
    </row>
    <row r="937" spans="1:8" x14ac:dyDescent="0.3">
      <c r="A937">
        <v>936</v>
      </c>
      <c r="B937" t="s">
        <v>8893</v>
      </c>
      <c r="C937">
        <v>4.6859999999999999</v>
      </c>
      <c r="D937">
        <v>4.6769999999999996</v>
      </c>
      <c r="E937">
        <v>4.7300000000000004</v>
      </c>
      <c r="F937">
        <v>4.5650000000000004</v>
      </c>
      <c r="G937" t="s">
        <v>7318</v>
      </c>
      <c r="H937" s="1">
        <v>1.9E-3</v>
      </c>
    </row>
    <row r="938" spans="1:8" x14ac:dyDescent="0.3">
      <c r="A938">
        <v>937</v>
      </c>
      <c r="B938" t="s">
        <v>8892</v>
      </c>
      <c r="C938">
        <v>4.7670000000000003</v>
      </c>
      <c r="D938">
        <v>4.6900000000000004</v>
      </c>
      <c r="E938">
        <v>4.8449999999999998</v>
      </c>
      <c r="F938">
        <v>4.625</v>
      </c>
      <c r="G938" t="s">
        <v>1543</v>
      </c>
      <c r="H938" s="1">
        <v>1.7299999999999999E-2</v>
      </c>
    </row>
    <row r="939" spans="1:8" x14ac:dyDescent="0.3">
      <c r="A939">
        <v>938</v>
      </c>
      <c r="B939" t="s">
        <v>8890</v>
      </c>
      <c r="C939">
        <v>4.9039999999999999</v>
      </c>
      <c r="D939">
        <v>4.7670000000000003</v>
      </c>
      <c r="E939">
        <v>4.91</v>
      </c>
      <c r="F939">
        <v>4.66</v>
      </c>
      <c r="G939" t="s">
        <v>8891</v>
      </c>
      <c r="H939" s="1">
        <v>2.87E-2</v>
      </c>
    </row>
    <row r="940" spans="1:8" x14ac:dyDescent="0.3">
      <c r="A940">
        <v>939</v>
      </c>
      <c r="B940" t="s">
        <v>8888</v>
      </c>
      <c r="C940">
        <v>5.14</v>
      </c>
      <c r="D940">
        <v>4.9039999999999999</v>
      </c>
      <c r="E940">
        <v>5.21</v>
      </c>
      <c r="F940">
        <v>4.88</v>
      </c>
      <c r="G940" t="s">
        <v>8889</v>
      </c>
      <c r="H940" s="1">
        <v>4.8099999999999997E-2</v>
      </c>
    </row>
    <row r="941" spans="1:8" x14ac:dyDescent="0.3">
      <c r="A941">
        <v>940</v>
      </c>
      <c r="B941" t="s">
        <v>8886</v>
      </c>
      <c r="C941">
        <v>5.1479999999999997</v>
      </c>
      <c r="D941">
        <v>5.1550000000000002</v>
      </c>
      <c r="E941">
        <v>5.2249999999999996</v>
      </c>
      <c r="F941">
        <v>5.05</v>
      </c>
      <c r="G941" t="s">
        <v>8887</v>
      </c>
      <c r="H941" s="1">
        <v>1.6000000000000001E-3</v>
      </c>
    </row>
    <row r="942" spans="1:8" x14ac:dyDescent="0.3">
      <c r="A942">
        <v>941</v>
      </c>
      <c r="B942" t="s">
        <v>8884</v>
      </c>
      <c r="C942">
        <v>5.4939999999999998</v>
      </c>
      <c r="D942">
        <v>5.165</v>
      </c>
      <c r="E942">
        <v>5.57</v>
      </c>
      <c r="F942">
        <v>5.12</v>
      </c>
      <c r="G942" t="s">
        <v>8885</v>
      </c>
      <c r="H942" s="1">
        <v>6.7199999999999996E-2</v>
      </c>
    </row>
    <row r="943" spans="1:8" x14ac:dyDescent="0.3">
      <c r="A943">
        <v>942</v>
      </c>
      <c r="B943" t="s">
        <v>8882</v>
      </c>
      <c r="C943">
        <v>5.6520000000000001</v>
      </c>
      <c r="D943">
        <v>5.5389999999999997</v>
      </c>
      <c r="E943">
        <v>5.8</v>
      </c>
      <c r="F943">
        <v>5.4450000000000003</v>
      </c>
      <c r="G943" t="s">
        <v>8883</v>
      </c>
      <c r="H943" s="1">
        <v>2.8799999999999999E-2</v>
      </c>
    </row>
    <row r="944" spans="1:8" x14ac:dyDescent="0.3">
      <c r="A944">
        <v>943</v>
      </c>
      <c r="B944" t="s">
        <v>8881</v>
      </c>
      <c r="C944">
        <v>5.5469999999999997</v>
      </c>
      <c r="D944">
        <v>5.66</v>
      </c>
      <c r="E944">
        <v>5.69</v>
      </c>
      <c r="F944">
        <v>5.39</v>
      </c>
      <c r="G944" t="s">
        <v>7751</v>
      </c>
      <c r="H944" s="1">
        <v>-1.8599999999999998E-2</v>
      </c>
    </row>
    <row r="945" spans="1:8" x14ac:dyDescent="0.3">
      <c r="A945">
        <v>944</v>
      </c>
      <c r="B945" t="s">
        <v>8879</v>
      </c>
      <c r="C945">
        <v>5.4749999999999996</v>
      </c>
      <c r="D945">
        <v>5.5350000000000001</v>
      </c>
      <c r="E945">
        <v>5.72</v>
      </c>
      <c r="F945">
        <v>5.36</v>
      </c>
      <c r="G945" t="s">
        <v>8880</v>
      </c>
      <c r="H945" s="1">
        <v>-1.2999999999999999E-2</v>
      </c>
    </row>
    <row r="946" spans="1:8" x14ac:dyDescent="0.3">
      <c r="A946">
        <v>945</v>
      </c>
      <c r="B946" t="s">
        <v>8877</v>
      </c>
      <c r="C946">
        <v>5.43</v>
      </c>
      <c r="D946">
        <v>5.4660000000000002</v>
      </c>
      <c r="E946">
        <v>5.52</v>
      </c>
      <c r="F946">
        <v>5.34</v>
      </c>
      <c r="G946" t="s">
        <v>8878</v>
      </c>
      <c r="H946" s="1">
        <v>-8.2000000000000007E-3</v>
      </c>
    </row>
    <row r="947" spans="1:8" x14ac:dyDescent="0.3">
      <c r="A947">
        <v>946</v>
      </c>
      <c r="B947" t="s">
        <v>8876</v>
      </c>
      <c r="C947">
        <v>5.4109999999999996</v>
      </c>
      <c r="D947">
        <v>5.43</v>
      </c>
      <c r="E947">
        <v>5.5</v>
      </c>
      <c r="F947">
        <v>5.35</v>
      </c>
      <c r="G947" t="s">
        <v>7707</v>
      </c>
      <c r="H947" s="1">
        <v>-3.5000000000000001E-3</v>
      </c>
    </row>
    <row r="948" spans="1:8" x14ac:dyDescent="0.3">
      <c r="A948">
        <v>947</v>
      </c>
      <c r="B948" t="s">
        <v>8874</v>
      </c>
      <c r="C948">
        <v>5.0359999999999996</v>
      </c>
      <c r="D948">
        <v>5.4080000000000004</v>
      </c>
      <c r="E948">
        <v>5.4080000000000004</v>
      </c>
      <c r="F948">
        <v>5.0250000000000004</v>
      </c>
      <c r="G948" t="s">
        <v>8875</v>
      </c>
      <c r="H948" s="1">
        <v>-6.93E-2</v>
      </c>
    </row>
    <row r="949" spans="1:8" x14ac:dyDescent="0.3">
      <c r="A949">
        <v>948</v>
      </c>
      <c r="B949" t="s">
        <v>8872</v>
      </c>
      <c r="C949">
        <v>4.7720000000000002</v>
      </c>
      <c r="D949">
        <v>5.0359999999999996</v>
      </c>
      <c r="E949">
        <v>5.0359999999999996</v>
      </c>
      <c r="F949">
        <v>4.74</v>
      </c>
      <c r="G949" t="s">
        <v>8873</v>
      </c>
      <c r="H949" s="1">
        <v>-5.2400000000000002E-2</v>
      </c>
    </row>
    <row r="950" spans="1:8" x14ac:dyDescent="0.3">
      <c r="A950">
        <v>949</v>
      </c>
      <c r="B950" t="s">
        <v>8871</v>
      </c>
      <c r="C950">
        <v>4.875</v>
      </c>
      <c r="D950">
        <v>4.7699999999999996</v>
      </c>
      <c r="E950">
        <v>4.96</v>
      </c>
      <c r="F950">
        <v>4.76</v>
      </c>
      <c r="G950" t="s">
        <v>8435</v>
      </c>
      <c r="H950" s="1">
        <v>2.1600000000000001E-2</v>
      </c>
    </row>
    <row r="951" spans="1:8" x14ac:dyDescent="0.3">
      <c r="A951">
        <v>950</v>
      </c>
      <c r="B951" t="s">
        <v>8869</v>
      </c>
      <c r="C951">
        <v>4.9240000000000004</v>
      </c>
      <c r="D951">
        <v>4.88</v>
      </c>
      <c r="E951">
        <v>5.01</v>
      </c>
      <c r="F951">
        <v>4.83</v>
      </c>
      <c r="G951" t="s">
        <v>8870</v>
      </c>
      <c r="H951" s="1">
        <v>1.01E-2</v>
      </c>
    </row>
    <row r="952" spans="1:8" x14ac:dyDescent="0.3">
      <c r="A952">
        <v>951</v>
      </c>
      <c r="B952" t="s">
        <v>8868</v>
      </c>
      <c r="C952">
        <v>4.9130000000000003</v>
      </c>
      <c r="D952">
        <v>4.9290000000000003</v>
      </c>
      <c r="E952">
        <v>5.0199999999999996</v>
      </c>
      <c r="F952">
        <v>4.8499999999999996</v>
      </c>
      <c r="G952" t="s">
        <v>8542</v>
      </c>
      <c r="H952" s="1">
        <v>-2.2000000000000001E-3</v>
      </c>
    </row>
    <row r="953" spans="1:8" x14ac:dyDescent="0.3">
      <c r="A953">
        <v>952</v>
      </c>
      <c r="B953" t="s">
        <v>8866</v>
      </c>
      <c r="C953">
        <v>4.7859999999999996</v>
      </c>
      <c r="D953">
        <v>4.92</v>
      </c>
      <c r="E953">
        <v>4.97</v>
      </c>
      <c r="F953">
        <v>4.75</v>
      </c>
      <c r="G953" t="s">
        <v>8867</v>
      </c>
      <c r="H953" s="1">
        <v>-2.58E-2</v>
      </c>
    </row>
    <row r="954" spans="1:8" x14ac:dyDescent="0.3">
      <c r="A954">
        <v>953</v>
      </c>
      <c r="B954" t="s">
        <v>8864</v>
      </c>
      <c r="C954">
        <v>4.5119999999999996</v>
      </c>
      <c r="D954">
        <v>4.71</v>
      </c>
      <c r="E954">
        <v>4.71</v>
      </c>
      <c r="F954">
        <v>4.5</v>
      </c>
      <c r="G954" t="s">
        <v>8865</v>
      </c>
      <c r="H954" s="1">
        <v>-5.7299999999999997E-2</v>
      </c>
    </row>
    <row r="955" spans="1:8" x14ac:dyDescent="0.3">
      <c r="A955">
        <v>954</v>
      </c>
      <c r="B955" t="s">
        <v>8862</v>
      </c>
      <c r="C955">
        <v>4.4859999999999998</v>
      </c>
      <c r="D955">
        <v>4.5289999999999999</v>
      </c>
      <c r="E955">
        <v>4.5439999999999996</v>
      </c>
      <c r="F955">
        <v>4.42</v>
      </c>
      <c r="G955" t="s">
        <v>8863</v>
      </c>
      <c r="H955" s="1">
        <v>-5.7999999999999996E-3</v>
      </c>
    </row>
    <row r="956" spans="1:8" x14ac:dyDescent="0.3">
      <c r="A956">
        <v>955</v>
      </c>
      <c r="B956" t="s">
        <v>8860</v>
      </c>
      <c r="C956">
        <v>4.4589999999999996</v>
      </c>
      <c r="D956">
        <v>4.49</v>
      </c>
      <c r="E956">
        <v>4.54</v>
      </c>
      <c r="F956">
        <v>4.4000000000000004</v>
      </c>
      <c r="G956" t="s">
        <v>8861</v>
      </c>
      <c r="H956" s="1">
        <v>-6.0000000000000001E-3</v>
      </c>
    </row>
    <row r="957" spans="1:8" x14ac:dyDescent="0.3">
      <c r="A957">
        <v>956</v>
      </c>
      <c r="B957" t="s">
        <v>8858</v>
      </c>
      <c r="C957">
        <v>4.71</v>
      </c>
      <c r="D957">
        <v>4.87</v>
      </c>
      <c r="E957">
        <v>4.915</v>
      </c>
      <c r="F957">
        <v>4.6449999999999996</v>
      </c>
      <c r="G957" t="s">
        <v>8859</v>
      </c>
      <c r="H957" s="1">
        <v>5.6300000000000003E-2</v>
      </c>
    </row>
    <row r="958" spans="1:8" x14ac:dyDescent="0.3">
      <c r="A958">
        <v>957</v>
      </c>
      <c r="B958" t="s">
        <v>8857</v>
      </c>
      <c r="C958">
        <v>4.8929999999999998</v>
      </c>
      <c r="D958">
        <v>4.7149999999999999</v>
      </c>
      <c r="E958">
        <v>4.9400000000000004</v>
      </c>
      <c r="F958">
        <v>4.6399999999999997</v>
      </c>
      <c r="G958" t="s">
        <v>7552</v>
      </c>
      <c r="H958" s="1">
        <v>3.8899999999999997E-2</v>
      </c>
    </row>
    <row r="959" spans="1:8" x14ac:dyDescent="0.3">
      <c r="A959">
        <v>958</v>
      </c>
      <c r="B959" t="s">
        <v>8855</v>
      </c>
      <c r="C959">
        <v>4.7050000000000001</v>
      </c>
      <c r="D959">
        <v>4.8899999999999997</v>
      </c>
      <c r="E959">
        <v>5.024</v>
      </c>
      <c r="F959">
        <v>4.7</v>
      </c>
      <c r="G959" t="s">
        <v>8856</v>
      </c>
      <c r="H959" s="1">
        <v>-3.8399999999999997E-2</v>
      </c>
    </row>
    <row r="960" spans="1:8" x14ac:dyDescent="0.3">
      <c r="A960">
        <v>959</v>
      </c>
      <c r="B960" t="s">
        <v>8854</v>
      </c>
      <c r="C960">
        <v>4.7270000000000003</v>
      </c>
      <c r="D960">
        <v>4.7060000000000004</v>
      </c>
      <c r="E960">
        <v>4.79</v>
      </c>
      <c r="F960">
        <v>4.585</v>
      </c>
      <c r="G960" t="s">
        <v>8717</v>
      </c>
      <c r="H960" s="1">
        <v>4.7000000000000002E-3</v>
      </c>
    </row>
    <row r="961" spans="1:8" x14ac:dyDescent="0.3">
      <c r="A961">
        <v>960</v>
      </c>
      <c r="B961" t="s">
        <v>8852</v>
      </c>
      <c r="C961">
        <v>4.8970000000000002</v>
      </c>
      <c r="D961">
        <v>4.71</v>
      </c>
      <c r="E961">
        <v>4.92</v>
      </c>
      <c r="F961">
        <v>4.6900000000000004</v>
      </c>
      <c r="G961" t="s">
        <v>8853</v>
      </c>
      <c r="H961" s="1">
        <v>3.5999999999999997E-2</v>
      </c>
    </row>
    <row r="962" spans="1:8" x14ac:dyDescent="0.3">
      <c r="A962">
        <v>961</v>
      </c>
      <c r="B962" t="s">
        <v>8850</v>
      </c>
      <c r="C962">
        <v>4.6580000000000004</v>
      </c>
      <c r="D962">
        <v>4.915</v>
      </c>
      <c r="E962">
        <v>5.0199999999999996</v>
      </c>
      <c r="F962">
        <v>4.6500000000000004</v>
      </c>
      <c r="G962" t="s">
        <v>8851</v>
      </c>
      <c r="H962" s="1">
        <v>-4.8800000000000003E-2</v>
      </c>
    </row>
    <row r="963" spans="1:8" x14ac:dyDescent="0.3">
      <c r="A963">
        <v>962</v>
      </c>
      <c r="B963" t="s">
        <v>8848</v>
      </c>
      <c r="C963">
        <v>4.7060000000000004</v>
      </c>
      <c r="D963">
        <v>4.68</v>
      </c>
      <c r="E963">
        <v>4.8</v>
      </c>
      <c r="F963">
        <v>4.6399999999999997</v>
      </c>
      <c r="G963" t="s">
        <v>8849</v>
      </c>
      <c r="H963" s="1">
        <v>1.03E-2</v>
      </c>
    </row>
    <row r="964" spans="1:8" x14ac:dyDescent="0.3">
      <c r="A964">
        <v>963</v>
      </c>
      <c r="B964" t="s">
        <v>8846</v>
      </c>
      <c r="C964">
        <v>4.7110000000000003</v>
      </c>
      <c r="D964">
        <v>4.72</v>
      </c>
      <c r="E964">
        <v>4.75</v>
      </c>
      <c r="F964">
        <v>4.5999999999999996</v>
      </c>
      <c r="G964" t="s">
        <v>8847</v>
      </c>
      <c r="H964" s="1">
        <v>1.1000000000000001E-3</v>
      </c>
    </row>
    <row r="965" spans="1:8" x14ac:dyDescent="0.3">
      <c r="A965">
        <v>964</v>
      </c>
      <c r="B965" t="s">
        <v>8844</v>
      </c>
      <c r="C965">
        <v>4.8689999999999998</v>
      </c>
      <c r="D965">
        <v>4.7050000000000001</v>
      </c>
      <c r="E965">
        <v>4.9000000000000004</v>
      </c>
      <c r="F965">
        <v>4.665</v>
      </c>
      <c r="G965" t="s">
        <v>8845</v>
      </c>
      <c r="H965" s="1">
        <v>3.3500000000000002E-2</v>
      </c>
    </row>
    <row r="966" spans="1:8" x14ac:dyDescent="0.3">
      <c r="A966">
        <v>965</v>
      </c>
      <c r="B966" t="s">
        <v>8842</v>
      </c>
      <c r="C966">
        <v>4.7389999999999999</v>
      </c>
      <c r="D966">
        <v>4.88</v>
      </c>
      <c r="E966">
        <v>4.93</v>
      </c>
      <c r="F966">
        <v>4.67</v>
      </c>
      <c r="G966" t="s">
        <v>8843</v>
      </c>
      <c r="H966" s="1">
        <v>-2.6700000000000002E-2</v>
      </c>
    </row>
    <row r="967" spans="1:8" x14ac:dyDescent="0.3">
      <c r="A967">
        <v>966</v>
      </c>
      <c r="B967" t="s">
        <v>8840</v>
      </c>
      <c r="C967">
        <v>4.7969999999999997</v>
      </c>
      <c r="D967">
        <v>4.74</v>
      </c>
      <c r="E967">
        <v>4.8150000000000004</v>
      </c>
      <c r="F967">
        <v>4.6349999999999998</v>
      </c>
      <c r="G967" t="s">
        <v>8841</v>
      </c>
      <c r="H967" s="1">
        <v>1.2200000000000001E-2</v>
      </c>
    </row>
    <row r="968" spans="1:8" x14ac:dyDescent="0.3">
      <c r="A968">
        <v>967</v>
      </c>
      <c r="B968" t="s">
        <v>8838</v>
      </c>
      <c r="C968">
        <v>5.1120000000000001</v>
      </c>
      <c r="D968">
        <v>4.806</v>
      </c>
      <c r="E968">
        <v>5.22</v>
      </c>
      <c r="F968">
        <v>4.7530000000000001</v>
      </c>
      <c r="G968" t="s">
        <v>8839</v>
      </c>
      <c r="H968" s="1">
        <v>6.5699999999999995E-2</v>
      </c>
    </row>
    <row r="969" spans="1:8" x14ac:dyDescent="0.3">
      <c r="A969">
        <v>968</v>
      </c>
      <c r="B969" t="s">
        <v>8836</v>
      </c>
      <c r="C969">
        <v>4.7640000000000002</v>
      </c>
      <c r="D969">
        <v>5.07</v>
      </c>
      <c r="E969">
        <v>5.07</v>
      </c>
      <c r="F969">
        <v>4.6900000000000004</v>
      </c>
      <c r="G969" t="s">
        <v>8837</v>
      </c>
      <c r="H969" s="1">
        <v>-6.8099999999999994E-2</v>
      </c>
    </row>
    <row r="970" spans="1:8" x14ac:dyDescent="0.3">
      <c r="A970">
        <v>969</v>
      </c>
      <c r="B970" t="s">
        <v>8834</v>
      </c>
      <c r="C970">
        <v>4.8650000000000002</v>
      </c>
      <c r="D970">
        <v>4.7699999999999996</v>
      </c>
      <c r="E970">
        <v>4.88</v>
      </c>
      <c r="F970">
        <v>4.6900000000000004</v>
      </c>
      <c r="G970" t="s">
        <v>8835</v>
      </c>
      <c r="H970" s="1">
        <v>2.12E-2</v>
      </c>
    </row>
    <row r="971" spans="1:8" x14ac:dyDescent="0.3">
      <c r="A971">
        <v>970</v>
      </c>
      <c r="B971" t="s">
        <v>8832</v>
      </c>
      <c r="C971">
        <v>4.7380000000000004</v>
      </c>
      <c r="D971">
        <v>4.8600000000000003</v>
      </c>
      <c r="E971">
        <v>4.92</v>
      </c>
      <c r="F971">
        <v>4.68</v>
      </c>
      <c r="G971" t="s">
        <v>8833</v>
      </c>
      <c r="H971" s="1">
        <v>-2.6100000000000002E-2</v>
      </c>
    </row>
    <row r="972" spans="1:8" x14ac:dyDescent="0.3">
      <c r="A972">
        <v>971</v>
      </c>
      <c r="B972" t="s">
        <v>8831</v>
      </c>
      <c r="C972">
        <v>4.6180000000000003</v>
      </c>
      <c r="D972">
        <v>4.7300000000000004</v>
      </c>
      <c r="E972">
        <v>4.95</v>
      </c>
      <c r="F972">
        <v>4.55</v>
      </c>
      <c r="G972" t="s">
        <v>988</v>
      </c>
      <c r="H972" s="1">
        <v>-2.53E-2</v>
      </c>
    </row>
    <row r="973" spans="1:8" x14ac:dyDescent="0.3">
      <c r="A973">
        <v>972</v>
      </c>
      <c r="B973" t="s">
        <v>8829</v>
      </c>
      <c r="C973">
        <v>4.6340000000000003</v>
      </c>
      <c r="D973">
        <v>4.6050000000000004</v>
      </c>
      <c r="E973">
        <v>4.7</v>
      </c>
      <c r="F973">
        <v>4.59</v>
      </c>
      <c r="G973" t="s">
        <v>8830</v>
      </c>
      <c r="H973" s="1">
        <v>3.5000000000000001E-3</v>
      </c>
    </row>
    <row r="974" spans="1:8" x14ac:dyDescent="0.3">
      <c r="A974">
        <v>973</v>
      </c>
      <c r="B974" t="s">
        <v>8828</v>
      </c>
      <c r="C974">
        <v>4.6820000000000004</v>
      </c>
      <c r="D974">
        <v>4.57</v>
      </c>
      <c r="E974">
        <v>4.7</v>
      </c>
      <c r="F974">
        <v>4.5199999999999996</v>
      </c>
      <c r="G974" t="s">
        <v>4287</v>
      </c>
      <c r="H974" s="1">
        <v>1.04E-2</v>
      </c>
    </row>
    <row r="975" spans="1:8" x14ac:dyDescent="0.3">
      <c r="A975">
        <v>974</v>
      </c>
      <c r="B975" t="s">
        <v>8827</v>
      </c>
      <c r="C975">
        <v>4.8600000000000003</v>
      </c>
      <c r="D975">
        <v>4.68</v>
      </c>
      <c r="E975">
        <v>4.92</v>
      </c>
      <c r="F975">
        <v>4.59</v>
      </c>
      <c r="G975" t="s">
        <v>350</v>
      </c>
      <c r="H975" s="1">
        <v>3.7999999999999999E-2</v>
      </c>
    </row>
    <row r="976" spans="1:8" x14ac:dyDescent="0.3">
      <c r="A976">
        <v>975</v>
      </c>
      <c r="B976" t="s">
        <v>8826</v>
      </c>
      <c r="C976">
        <v>4.9249999999999998</v>
      </c>
      <c r="D976">
        <v>5.0650000000000004</v>
      </c>
      <c r="E976">
        <v>5.1150000000000002</v>
      </c>
      <c r="F976">
        <v>4.8499999999999996</v>
      </c>
      <c r="G976" t="s">
        <v>7532</v>
      </c>
      <c r="H976" s="1">
        <v>1.34E-2</v>
      </c>
    </row>
    <row r="977" spans="1:8" x14ac:dyDescent="0.3">
      <c r="A977">
        <v>976</v>
      </c>
      <c r="B977" t="s">
        <v>8825</v>
      </c>
      <c r="C977">
        <v>5.2830000000000004</v>
      </c>
      <c r="D977">
        <v>4.8899999999999997</v>
      </c>
      <c r="E977">
        <v>5.38</v>
      </c>
      <c r="F977">
        <v>4.87</v>
      </c>
      <c r="G977" t="s">
        <v>2010</v>
      </c>
      <c r="H977" s="1">
        <v>7.2700000000000001E-2</v>
      </c>
    </row>
    <row r="978" spans="1:8" x14ac:dyDescent="0.3">
      <c r="A978">
        <v>977</v>
      </c>
      <c r="B978" t="s">
        <v>8823</v>
      </c>
      <c r="C978">
        <v>5.5789999999999997</v>
      </c>
      <c r="D978">
        <v>5.27</v>
      </c>
      <c r="E978">
        <v>5.65</v>
      </c>
      <c r="F978">
        <v>5.27</v>
      </c>
      <c r="G978" t="s">
        <v>8824</v>
      </c>
      <c r="H978" s="1">
        <v>5.6000000000000001E-2</v>
      </c>
    </row>
    <row r="979" spans="1:8" x14ac:dyDescent="0.3">
      <c r="A979">
        <v>978</v>
      </c>
      <c r="B979" t="s">
        <v>8821</v>
      </c>
      <c r="C979">
        <v>5.7560000000000002</v>
      </c>
      <c r="D979">
        <v>5.55</v>
      </c>
      <c r="E979">
        <v>5.77</v>
      </c>
      <c r="F979">
        <v>5.44</v>
      </c>
      <c r="G979" t="s">
        <v>8822</v>
      </c>
      <c r="H979" s="1">
        <v>3.1699999999999999E-2</v>
      </c>
    </row>
    <row r="980" spans="1:8" x14ac:dyDescent="0.3">
      <c r="A980">
        <v>979</v>
      </c>
      <c r="B980" t="s">
        <v>8819</v>
      </c>
      <c r="C980">
        <v>6.3369999999999997</v>
      </c>
      <c r="D980">
        <v>5.77</v>
      </c>
      <c r="E980">
        <v>6.56</v>
      </c>
      <c r="F980">
        <v>5.67</v>
      </c>
      <c r="G980" t="s">
        <v>8820</v>
      </c>
      <c r="H980" s="1">
        <v>0.1009</v>
      </c>
    </row>
    <row r="981" spans="1:8" x14ac:dyDescent="0.3">
      <c r="A981">
        <v>980</v>
      </c>
      <c r="B981" t="s">
        <v>8818</v>
      </c>
      <c r="C981">
        <v>6.1349999999999998</v>
      </c>
      <c r="D981">
        <v>6.335</v>
      </c>
      <c r="E981">
        <v>6.54</v>
      </c>
      <c r="F981">
        <v>6.085</v>
      </c>
      <c r="G981" t="s">
        <v>649</v>
      </c>
      <c r="H981" s="1">
        <v>-3.1899999999999998E-2</v>
      </c>
    </row>
    <row r="982" spans="1:8" x14ac:dyDescent="0.3">
      <c r="A982">
        <v>981</v>
      </c>
      <c r="B982" t="s">
        <v>8816</v>
      </c>
      <c r="C982">
        <v>6.9020000000000001</v>
      </c>
      <c r="D982">
        <v>6.21</v>
      </c>
      <c r="E982">
        <v>6.93</v>
      </c>
      <c r="F982">
        <v>6.15</v>
      </c>
      <c r="G982" t="s">
        <v>8817</v>
      </c>
      <c r="H982" s="1">
        <v>0.125</v>
      </c>
    </row>
    <row r="983" spans="1:8" x14ac:dyDescent="0.3">
      <c r="A983">
        <v>982</v>
      </c>
      <c r="B983" t="s">
        <v>8814</v>
      </c>
      <c r="C983">
        <v>6.7220000000000004</v>
      </c>
      <c r="D983">
        <v>6.88</v>
      </c>
      <c r="E983">
        <v>6.94</v>
      </c>
      <c r="F983">
        <v>6.55</v>
      </c>
      <c r="G983" t="s">
        <v>8815</v>
      </c>
      <c r="H983" s="1">
        <v>-2.6100000000000002E-2</v>
      </c>
    </row>
    <row r="984" spans="1:8" x14ac:dyDescent="0.3">
      <c r="A984">
        <v>983</v>
      </c>
      <c r="B984" t="s">
        <v>8812</v>
      </c>
      <c r="C984">
        <v>6.7110000000000003</v>
      </c>
      <c r="D984">
        <v>6.73</v>
      </c>
      <c r="E984">
        <v>7.55</v>
      </c>
      <c r="F984">
        <v>6.66</v>
      </c>
      <c r="G984" t="s">
        <v>8813</v>
      </c>
      <c r="H984" s="1">
        <v>-1.6000000000000001E-3</v>
      </c>
    </row>
    <row r="985" spans="1:8" x14ac:dyDescent="0.3">
      <c r="A985">
        <v>984</v>
      </c>
      <c r="B985" t="s">
        <v>8810</v>
      </c>
      <c r="C985">
        <v>6.6150000000000002</v>
      </c>
      <c r="D985">
        <v>6.67</v>
      </c>
      <c r="E985">
        <v>6.95</v>
      </c>
      <c r="F985">
        <v>6.36</v>
      </c>
      <c r="G985" t="s">
        <v>8811</v>
      </c>
      <c r="H985" s="1">
        <v>-1.43E-2</v>
      </c>
    </row>
    <row r="986" spans="1:8" x14ac:dyDescent="0.3">
      <c r="A986">
        <v>985</v>
      </c>
      <c r="B986" t="s">
        <v>8808</v>
      </c>
      <c r="C986">
        <v>7.2210000000000001</v>
      </c>
      <c r="D986">
        <v>6.66</v>
      </c>
      <c r="E986">
        <v>7.25</v>
      </c>
      <c r="F986">
        <v>6.6349999999999998</v>
      </c>
      <c r="G986" t="s">
        <v>8809</v>
      </c>
      <c r="H986" s="1">
        <v>9.1600000000000001E-2</v>
      </c>
    </row>
    <row r="987" spans="1:8" x14ac:dyDescent="0.3">
      <c r="A987">
        <v>986</v>
      </c>
      <c r="B987" t="s">
        <v>8807</v>
      </c>
      <c r="C987">
        <v>6.9539999999999997</v>
      </c>
      <c r="D987">
        <v>6.78</v>
      </c>
      <c r="E987">
        <v>7.04</v>
      </c>
      <c r="F987">
        <v>6.56</v>
      </c>
      <c r="G987" t="s">
        <v>7989</v>
      </c>
      <c r="H987" s="1">
        <v>-3.6999999999999998E-2</v>
      </c>
    </row>
    <row r="988" spans="1:8" x14ac:dyDescent="0.3">
      <c r="A988">
        <v>987</v>
      </c>
      <c r="B988" t="s">
        <v>8806</v>
      </c>
      <c r="C988">
        <v>6.7469999999999999</v>
      </c>
      <c r="D988">
        <v>6.9550000000000001</v>
      </c>
      <c r="E988">
        <v>7.08</v>
      </c>
      <c r="F988">
        <v>6.61</v>
      </c>
      <c r="G988" t="s">
        <v>7859</v>
      </c>
      <c r="H988" s="1">
        <v>-2.98E-2</v>
      </c>
    </row>
    <row r="989" spans="1:8" x14ac:dyDescent="0.3">
      <c r="A989">
        <v>988</v>
      </c>
      <c r="B989" t="s">
        <v>8804</v>
      </c>
      <c r="C989">
        <v>6.9930000000000003</v>
      </c>
      <c r="D989">
        <v>6.72</v>
      </c>
      <c r="E989">
        <v>7.1</v>
      </c>
      <c r="F989">
        <v>6.5830000000000002</v>
      </c>
      <c r="G989" t="s">
        <v>8805</v>
      </c>
      <c r="H989" s="1">
        <v>3.6499999999999998E-2</v>
      </c>
    </row>
    <row r="990" spans="1:8" x14ac:dyDescent="0.3">
      <c r="A990">
        <v>989</v>
      </c>
      <c r="B990" t="s">
        <v>8803</v>
      </c>
      <c r="C990">
        <v>7.1219999999999999</v>
      </c>
      <c r="D990">
        <v>7.0350000000000001</v>
      </c>
      <c r="E990">
        <v>7.2149999999999999</v>
      </c>
      <c r="F990">
        <v>6.75</v>
      </c>
      <c r="G990" t="s">
        <v>7680</v>
      </c>
      <c r="H990" s="1">
        <v>1.84E-2</v>
      </c>
    </row>
    <row r="991" spans="1:8" x14ac:dyDescent="0.3">
      <c r="A991">
        <v>990</v>
      </c>
      <c r="B991" t="s">
        <v>8802</v>
      </c>
      <c r="C991">
        <v>6.9820000000000002</v>
      </c>
      <c r="D991">
        <v>7.14</v>
      </c>
      <c r="E991">
        <v>7.2069999999999999</v>
      </c>
      <c r="F991">
        <v>6.92</v>
      </c>
      <c r="G991" t="s">
        <v>8697</v>
      </c>
      <c r="H991" s="1">
        <v>-1.9699999999999999E-2</v>
      </c>
    </row>
    <row r="992" spans="1:8" x14ac:dyDescent="0.3">
      <c r="A992">
        <v>991</v>
      </c>
      <c r="B992" t="s">
        <v>8800</v>
      </c>
      <c r="C992">
        <v>6.3239999999999998</v>
      </c>
      <c r="D992">
        <v>6.85</v>
      </c>
      <c r="E992">
        <v>6.85</v>
      </c>
      <c r="F992">
        <v>6.3</v>
      </c>
      <c r="G992" t="s">
        <v>8801</v>
      </c>
      <c r="H992" s="1">
        <v>-9.4200000000000006E-2</v>
      </c>
    </row>
    <row r="993" spans="1:8" x14ac:dyDescent="0.3">
      <c r="A993">
        <v>992</v>
      </c>
      <c r="B993" t="s">
        <v>8798</v>
      </c>
      <c r="C993">
        <v>6.1429999999999998</v>
      </c>
      <c r="D993">
        <v>6.32</v>
      </c>
      <c r="E993">
        <v>6.4</v>
      </c>
      <c r="F993">
        <v>5.94</v>
      </c>
      <c r="G993" t="s">
        <v>8799</v>
      </c>
      <c r="H993" s="1">
        <v>-2.86E-2</v>
      </c>
    </row>
    <row r="994" spans="1:8" x14ac:dyDescent="0.3">
      <c r="A994">
        <v>993</v>
      </c>
      <c r="B994" t="s">
        <v>8797</v>
      </c>
      <c r="C994">
        <v>6.3789999999999996</v>
      </c>
      <c r="D994">
        <v>6.17</v>
      </c>
      <c r="E994">
        <v>6.4</v>
      </c>
      <c r="F994">
        <v>5.99</v>
      </c>
      <c r="G994" t="s">
        <v>7804</v>
      </c>
      <c r="H994" s="1">
        <v>3.8399999999999997E-2</v>
      </c>
    </row>
    <row r="995" spans="1:8" x14ac:dyDescent="0.3">
      <c r="A995">
        <v>994</v>
      </c>
      <c r="B995" t="s">
        <v>8795</v>
      </c>
      <c r="C995">
        <v>6.15</v>
      </c>
      <c r="D995">
        <v>6.02</v>
      </c>
      <c r="E995">
        <v>6.24</v>
      </c>
      <c r="F995">
        <v>5.96</v>
      </c>
      <c r="G995" t="s">
        <v>8796</v>
      </c>
      <c r="H995" s="1">
        <v>-3.5900000000000001E-2</v>
      </c>
    </row>
    <row r="996" spans="1:8" x14ac:dyDescent="0.3">
      <c r="A996">
        <v>995</v>
      </c>
      <c r="B996" t="s">
        <v>8793</v>
      </c>
      <c r="C996">
        <v>6.6</v>
      </c>
      <c r="D996">
        <v>6.25</v>
      </c>
      <c r="E996">
        <v>6.95</v>
      </c>
      <c r="F996">
        <v>6.2</v>
      </c>
      <c r="G996" t="s">
        <v>8794</v>
      </c>
      <c r="H996" s="1">
        <v>7.3200000000000001E-2</v>
      </c>
    </row>
    <row r="997" spans="1:8" x14ac:dyDescent="0.3">
      <c r="A997">
        <v>996</v>
      </c>
      <c r="B997" t="s">
        <v>8791</v>
      </c>
      <c r="C997">
        <v>6.1890000000000001</v>
      </c>
      <c r="D997">
        <v>6.6</v>
      </c>
      <c r="E997">
        <v>6.74</v>
      </c>
      <c r="F997">
        <v>6.05</v>
      </c>
      <c r="G997" t="s">
        <v>8792</v>
      </c>
      <c r="H997" s="1">
        <v>-6.2300000000000001E-2</v>
      </c>
    </row>
    <row r="998" spans="1:8" x14ac:dyDescent="0.3">
      <c r="A998">
        <v>997</v>
      </c>
      <c r="B998" t="s">
        <v>8789</v>
      </c>
      <c r="C998">
        <v>6.827</v>
      </c>
      <c r="D998">
        <v>6.32</v>
      </c>
      <c r="E998">
        <v>6.92</v>
      </c>
      <c r="F998">
        <v>6.32</v>
      </c>
      <c r="G998" t="s">
        <v>8790</v>
      </c>
      <c r="H998" s="1">
        <v>0.1031</v>
      </c>
    </row>
    <row r="999" spans="1:8" x14ac:dyDescent="0.3">
      <c r="A999">
        <v>998</v>
      </c>
      <c r="B999" t="s">
        <v>8787</v>
      </c>
      <c r="C999">
        <v>7.0819999999999999</v>
      </c>
      <c r="D999">
        <v>6.8490000000000002</v>
      </c>
      <c r="E999">
        <v>7.3529999999999998</v>
      </c>
      <c r="F999">
        <v>6.84</v>
      </c>
      <c r="G999" t="s">
        <v>8788</v>
      </c>
      <c r="H999" s="1">
        <v>3.7400000000000003E-2</v>
      </c>
    </row>
    <row r="1000" spans="1:8" x14ac:dyDescent="0.3">
      <c r="A1000">
        <v>999</v>
      </c>
      <c r="B1000" t="s">
        <v>8785</v>
      </c>
      <c r="C1000">
        <v>6.8780000000000001</v>
      </c>
      <c r="D1000">
        <v>7.08</v>
      </c>
      <c r="E1000">
        <v>7.11</v>
      </c>
      <c r="F1000">
        <v>6.77</v>
      </c>
      <c r="G1000" t="s">
        <v>8786</v>
      </c>
      <c r="H1000" s="1">
        <v>-2.8799999999999999E-2</v>
      </c>
    </row>
    <row r="1001" spans="1:8" x14ac:dyDescent="0.3">
      <c r="A1001">
        <v>1000</v>
      </c>
      <c r="B1001" t="s">
        <v>8784</v>
      </c>
      <c r="C1001">
        <v>7.0940000000000003</v>
      </c>
      <c r="D1001">
        <v>6.87</v>
      </c>
      <c r="E1001">
        <v>7.12</v>
      </c>
      <c r="F1001">
        <v>6.61</v>
      </c>
      <c r="G1001" t="s">
        <v>8277</v>
      </c>
      <c r="H1001" s="1">
        <v>3.1399999999999997E-2</v>
      </c>
    </row>
    <row r="1002" spans="1:8" x14ac:dyDescent="0.3">
      <c r="A1002">
        <v>1001</v>
      </c>
      <c r="B1002" t="s">
        <v>8782</v>
      </c>
      <c r="C1002">
        <v>7.2869999999999999</v>
      </c>
      <c r="D1002">
        <v>7.15</v>
      </c>
      <c r="E1002">
        <v>7.63</v>
      </c>
      <c r="F1002">
        <v>7.15</v>
      </c>
      <c r="G1002" t="s">
        <v>8783</v>
      </c>
      <c r="H1002" s="1">
        <v>2.7199999999999998E-2</v>
      </c>
    </row>
    <row r="1003" spans="1:8" x14ac:dyDescent="0.3">
      <c r="A1003">
        <v>1002</v>
      </c>
      <c r="B1003" t="s">
        <v>8780</v>
      </c>
      <c r="C1003">
        <v>6.9</v>
      </c>
      <c r="D1003">
        <v>7.35</v>
      </c>
      <c r="E1003">
        <v>7.39</v>
      </c>
      <c r="F1003">
        <v>6.57</v>
      </c>
      <c r="G1003" t="s">
        <v>8781</v>
      </c>
      <c r="H1003" s="1">
        <v>-5.3100000000000001E-2</v>
      </c>
    </row>
    <row r="1004" spans="1:8" x14ac:dyDescent="0.3">
      <c r="A1004">
        <v>1003</v>
      </c>
      <c r="B1004" t="s">
        <v>8778</v>
      </c>
      <c r="C1004">
        <v>6.3289999999999997</v>
      </c>
      <c r="D1004">
        <v>6.95</v>
      </c>
      <c r="E1004">
        <v>7.03</v>
      </c>
      <c r="F1004">
        <v>6.31</v>
      </c>
      <c r="G1004" t="s">
        <v>8779</v>
      </c>
      <c r="H1004" s="1">
        <v>-8.2799999999999999E-2</v>
      </c>
    </row>
    <row r="1005" spans="1:8" x14ac:dyDescent="0.3">
      <c r="A1005">
        <v>1004</v>
      </c>
      <c r="B1005" t="s">
        <v>8776</v>
      </c>
      <c r="C1005">
        <v>6.3869999999999996</v>
      </c>
      <c r="D1005">
        <v>6.32</v>
      </c>
      <c r="E1005">
        <v>6.58</v>
      </c>
      <c r="F1005">
        <v>6.2</v>
      </c>
      <c r="G1005" t="s">
        <v>8777</v>
      </c>
      <c r="H1005" s="1">
        <v>9.1999999999999998E-3</v>
      </c>
    </row>
    <row r="1006" spans="1:8" x14ac:dyDescent="0.3">
      <c r="A1006">
        <v>1005</v>
      </c>
      <c r="B1006" t="s">
        <v>8774</v>
      </c>
      <c r="C1006">
        <v>5.8449999999999998</v>
      </c>
      <c r="D1006">
        <v>6.4</v>
      </c>
      <c r="E1006">
        <v>6.63</v>
      </c>
      <c r="F1006">
        <v>5.8</v>
      </c>
      <c r="G1006" t="s">
        <v>8775</v>
      </c>
      <c r="H1006" s="1">
        <v>-8.4900000000000003E-2</v>
      </c>
    </row>
    <row r="1007" spans="1:8" x14ac:dyDescent="0.3">
      <c r="A1007">
        <v>1006</v>
      </c>
      <c r="B1007" t="s">
        <v>8772</v>
      </c>
      <c r="C1007">
        <v>5.94</v>
      </c>
      <c r="D1007">
        <v>5.8449999999999998</v>
      </c>
      <c r="E1007">
        <v>6.04</v>
      </c>
      <c r="F1007">
        <v>5.83</v>
      </c>
      <c r="G1007" t="s">
        <v>8773</v>
      </c>
      <c r="H1007" s="1">
        <v>1.6299999999999999E-2</v>
      </c>
    </row>
    <row r="1008" spans="1:8" x14ac:dyDescent="0.3">
      <c r="A1008">
        <v>1007</v>
      </c>
      <c r="B1008" t="s">
        <v>8770</v>
      </c>
      <c r="C1008">
        <v>6.2910000000000004</v>
      </c>
      <c r="D1008">
        <v>6.08</v>
      </c>
      <c r="E1008">
        <v>6.32</v>
      </c>
      <c r="F1008">
        <v>6.08</v>
      </c>
      <c r="G1008" t="s">
        <v>8771</v>
      </c>
      <c r="H1008" s="1">
        <v>5.91E-2</v>
      </c>
    </row>
    <row r="1009" spans="1:8" x14ac:dyDescent="0.3">
      <c r="A1009">
        <v>1008</v>
      </c>
      <c r="B1009" t="s">
        <v>8768</v>
      </c>
      <c r="C1009">
        <v>6.15</v>
      </c>
      <c r="D1009">
        <v>6.29</v>
      </c>
      <c r="E1009">
        <v>6.49</v>
      </c>
      <c r="F1009">
        <v>6.12</v>
      </c>
      <c r="G1009" t="s">
        <v>8769</v>
      </c>
      <c r="H1009" s="1">
        <v>-2.24E-2</v>
      </c>
    </row>
    <row r="1010" spans="1:8" x14ac:dyDescent="0.3">
      <c r="A1010">
        <v>1009</v>
      </c>
      <c r="B1010" t="s">
        <v>8766</v>
      </c>
      <c r="C1010">
        <v>5.8339999999999996</v>
      </c>
      <c r="D1010">
        <v>6.17</v>
      </c>
      <c r="E1010">
        <v>6.3159999999999998</v>
      </c>
      <c r="F1010">
        <v>5.6</v>
      </c>
      <c r="G1010" t="s">
        <v>8767</v>
      </c>
      <c r="H1010" s="1">
        <v>-5.1400000000000001E-2</v>
      </c>
    </row>
    <row r="1011" spans="1:8" x14ac:dyDescent="0.3">
      <c r="A1011">
        <v>1010</v>
      </c>
      <c r="B1011" t="s">
        <v>8764</v>
      </c>
      <c r="C1011">
        <v>6.0590000000000002</v>
      </c>
      <c r="D1011">
        <v>5.8449999999999998</v>
      </c>
      <c r="E1011">
        <v>6.15</v>
      </c>
      <c r="F1011">
        <v>5.84</v>
      </c>
      <c r="G1011" t="s">
        <v>8765</v>
      </c>
      <c r="H1011" s="1">
        <v>3.8600000000000002E-2</v>
      </c>
    </row>
    <row r="1012" spans="1:8" x14ac:dyDescent="0.3">
      <c r="A1012">
        <v>1011</v>
      </c>
      <c r="B1012" t="s">
        <v>8762</v>
      </c>
      <c r="C1012">
        <v>5.7270000000000003</v>
      </c>
      <c r="D1012">
        <v>5.89</v>
      </c>
      <c r="E1012">
        <v>5.89</v>
      </c>
      <c r="F1012">
        <v>5.55</v>
      </c>
      <c r="G1012" t="s">
        <v>8763</v>
      </c>
      <c r="H1012" s="1">
        <v>-5.4800000000000001E-2</v>
      </c>
    </row>
    <row r="1013" spans="1:8" x14ac:dyDescent="0.3">
      <c r="A1013">
        <v>1012</v>
      </c>
      <c r="B1013" t="s">
        <v>8761</v>
      </c>
      <c r="C1013">
        <v>5.7160000000000002</v>
      </c>
      <c r="D1013">
        <v>5.72</v>
      </c>
      <c r="E1013">
        <v>5.88</v>
      </c>
      <c r="F1013">
        <v>5.68</v>
      </c>
      <c r="G1013" t="s">
        <v>6954</v>
      </c>
      <c r="H1013" s="1">
        <v>-1.9E-3</v>
      </c>
    </row>
    <row r="1014" spans="1:8" x14ac:dyDescent="0.3">
      <c r="A1014">
        <v>1013</v>
      </c>
      <c r="B1014" t="s">
        <v>8759</v>
      </c>
      <c r="C1014">
        <v>5.7750000000000004</v>
      </c>
      <c r="D1014">
        <v>5.7</v>
      </c>
      <c r="E1014">
        <v>5.95</v>
      </c>
      <c r="F1014">
        <v>5.68</v>
      </c>
      <c r="G1014" t="s">
        <v>8760</v>
      </c>
      <c r="H1014" s="1">
        <v>1.03E-2</v>
      </c>
    </row>
    <row r="1015" spans="1:8" x14ac:dyDescent="0.3">
      <c r="A1015">
        <v>1014</v>
      </c>
      <c r="B1015" t="s">
        <v>8757</v>
      </c>
      <c r="C1015">
        <v>5.6589999999999998</v>
      </c>
      <c r="D1015">
        <v>5.75</v>
      </c>
      <c r="E1015">
        <v>5.8</v>
      </c>
      <c r="F1015">
        <v>5.58</v>
      </c>
      <c r="G1015" t="s">
        <v>8758</v>
      </c>
      <c r="H1015" s="1">
        <v>-2.01E-2</v>
      </c>
    </row>
    <row r="1016" spans="1:8" x14ac:dyDescent="0.3">
      <c r="A1016">
        <v>1015</v>
      </c>
      <c r="B1016" t="s">
        <v>8755</v>
      </c>
      <c r="C1016">
        <v>5.3970000000000002</v>
      </c>
      <c r="D1016">
        <v>5.6589999999999998</v>
      </c>
      <c r="E1016">
        <v>5.75</v>
      </c>
      <c r="F1016">
        <v>5.35</v>
      </c>
      <c r="G1016" t="s">
        <v>8756</v>
      </c>
      <c r="H1016" s="1">
        <v>-4.6300000000000001E-2</v>
      </c>
    </row>
    <row r="1017" spans="1:8" x14ac:dyDescent="0.3">
      <c r="A1017">
        <v>1016</v>
      </c>
      <c r="B1017" t="s">
        <v>8753</v>
      </c>
      <c r="C1017">
        <v>5.5739999999999998</v>
      </c>
      <c r="D1017">
        <v>5.45</v>
      </c>
      <c r="E1017">
        <v>5.59</v>
      </c>
      <c r="F1017">
        <v>5.32</v>
      </c>
      <c r="G1017" t="s">
        <v>8754</v>
      </c>
      <c r="H1017" s="1">
        <v>3.2800000000000003E-2</v>
      </c>
    </row>
    <row r="1018" spans="1:8" x14ac:dyDescent="0.3">
      <c r="A1018">
        <v>1017</v>
      </c>
      <c r="B1018" t="s">
        <v>8752</v>
      </c>
      <c r="C1018">
        <v>5.6509999999999998</v>
      </c>
      <c r="D1018">
        <v>5.57</v>
      </c>
      <c r="E1018">
        <v>5.79</v>
      </c>
      <c r="F1018">
        <v>5.48</v>
      </c>
      <c r="G1018" t="s">
        <v>8635</v>
      </c>
      <c r="H1018" s="1">
        <v>1.38E-2</v>
      </c>
    </row>
    <row r="1019" spans="1:8" x14ac:dyDescent="0.3">
      <c r="A1019">
        <v>1018</v>
      </c>
      <c r="B1019" t="s">
        <v>8750</v>
      </c>
      <c r="C1019">
        <v>5.6539999999999999</v>
      </c>
      <c r="D1019">
        <v>5.67</v>
      </c>
      <c r="E1019">
        <v>5.79</v>
      </c>
      <c r="F1019">
        <v>5.56</v>
      </c>
      <c r="G1019" t="s">
        <v>8751</v>
      </c>
      <c r="H1019" s="1">
        <v>5.0000000000000001E-4</v>
      </c>
    </row>
    <row r="1020" spans="1:8" x14ac:dyDescent="0.3">
      <c r="A1020">
        <v>1019</v>
      </c>
      <c r="B1020" t="s">
        <v>8749</v>
      </c>
      <c r="C1020">
        <v>5.4</v>
      </c>
      <c r="D1020">
        <v>5.64</v>
      </c>
      <c r="E1020">
        <v>5.66</v>
      </c>
      <c r="F1020">
        <v>5.25</v>
      </c>
      <c r="G1020" t="s">
        <v>8504</v>
      </c>
      <c r="H1020" s="1">
        <v>-4.4900000000000002E-2</v>
      </c>
    </row>
    <row r="1021" spans="1:8" x14ac:dyDescent="0.3">
      <c r="A1021">
        <v>1020</v>
      </c>
      <c r="B1021" t="s">
        <v>8747</v>
      </c>
      <c r="C1021">
        <v>5.3540000000000001</v>
      </c>
      <c r="D1021">
        <v>5.3440000000000003</v>
      </c>
      <c r="E1021">
        <v>5.46</v>
      </c>
      <c r="F1021">
        <v>5.29</v>
      </c>
      <c r="G1021" t="s">
        <v>8748</v>
      </c>
      <c r="H1021" s="1">
        <v>-8.5000000000000006E-3</v>
      </c>
    </row>
    <row r="1022" spans="1:8" x14ac:dyDescent="0.3">
      <c r="A1022">
        <v>1021</v>
      </c>
      <c r="B1022" t="s">
        <v>8746</v>
      </c>
      <c r="C1022">
        <v>5.3490000000000002</v>
      </c>
      <c r="D1022">
        <v>5.35</v>
      </c>
      <c r="E1022">
        <v>5.5</v>
      </c>
      <c r="F1022">
        <v>5.26</v>
      </c>
      <c r="G1022" t="s">
        <v>8291</v>
      </c>
      <c r="H1022" s="1">
        <v>-8.9999999999999998E-4</v>
      </c>
    </row>
    <row r="1023" spans="1:8" x14ac:dyDescent="0.3">
      <c r="A1023">
        <v>1022</v>
      </c>
      <c r="B1023" t="s">
        <v>8744</v>
      </c>
      <c r="C1023">
        <v>5.4039999999999999</v>
      </c>
      <c r="D1023">
        <v>5.33</v>
      </c>
      <c r="E1023">
        <v>5.43</v>
      </c>
      <c r="F1023">
        <v>5.29</v>
      </c>
      <c r="G1023" t="s">
        <v>8745</v>
      </c>
      <c r="H1023" s="1">
        <v>1.03E-2</v>
      </c>
    </row>
    <row r="1024" spans="1:8" x14ac:dyDescent="0.3">
      <c r="A1024">
        <v>1023</v>
      </c>
      <c r="B1024" t="s">
        <v>8743</v>
      </c>
      <c r="C1024">
        <v>5.26</v>
      </c>
      <c r="D1024">
        <v>5.41</v>
      </c>
      <c r="E1024">
        <v>5.43</v>
      </c>
      <c r="F1024">
        <v>5.16</v>
      </c>
      <c r="G1024" t="s">
        <v>7565</v>
      </c>
      <c r="H1024" s="1">
        <v>-2.6599999999999999E-2</v>
      </c>
    </row>
    <row r="1025" spans="1:8" x14ac:dyDescent="0.3">
      <c r="A1025">
        <v>1024</v>
      </c>
      <c r="B1025" t="s">
        <v>8742</v>
      </c>
      <c r="C1025">
        <v>5.4509999999999996</v>
      </c>
      <c r="D1025">
        <v>5.27</v>
      </c>
      <c r="E1025">
        <v>5.52</v>
      </c>
      <c r="F1025">
        <v>5.16</v>
      </c>
      <c r="G1025" t="s">
        <v>6589</v>
      </c>
      <c r="H1025" s="1">
        <v>3.6299999999999999E-2</v>
      </c>
    </row>
    <row r="1026" spans="1:8" x14ac:dyDescent="0.3">
      <c r="A1026">
        <v>1025</v>
      </c>
      <c r="B1026" t="s">
        <v>8740</v>
      </c>
      <c r="C1026">
        <v>5.5359999999999996</v>
      </c>
      <c r="D1026">
        <v>5.45</v>
      </c>
      <c r="E1026">
        <v>5.63</v>
      </c>
      <c r="F1026">
        <v>5.4249999999999998</v>
      </c>
      <c r="G1026" t="s">
        <v>8741</v>
      </c>
      <c r="H1026" s="1">
        <v>1.5599999999999999E-2</v>
      </c>
    </row>
    <row r="1027" spans="1:8" x14ac:dyDescent="0.3">
      <c r="A1027">
        <v>1026</v>
      </c>
      <c r="B1027" t="s">
        <v>8738</v>
      </c>
      <c r="C1027">
        <v>5.5359999999999996</v>
      </c>
      <c r="D1027">
        <v>5.4109999999999996</v>
      </c>
      <c r="E1027">
        <v>5.4569999999999999</v>
      </c>
      <c r="F1027">
        <v>5.2750000000000004</v>
      </c>
      <c r="G1027" t="s">
        <v>8739</v>
      </c>
      <c r="H1027" s="1">
        <v>0</v>
      </c>
    </row>
    <row r="1028" spans="1:8" x14ac:dyDescent="0.3">
      <c r="A1028">
        <v>1027</v>
      </c>
      <c r="B1028" t="s">
        <v>8736</v>
      </c>
      <c r="C1028">
        <v>5.319</v>
      </c>
      <c r="D1028">
        <v>5.32</v>
      </c>
      <c r="E1028">
        <v>5.42</v>
      </c>
      <c r="F1028">
        <v>5.29</v>
      </c>
      <c r="G1028" t="s">
        <v>8737</v>
      </c>
      <c r="H1028" s="1">
        <v>-3.9199999999999999E-2</v>
      </c>
    </row>
    <row r="1029" spans="1:8" x14ac:dyDescent="0.3">
      <c r="A1029">
        <v>1028</v>
      </c>
      <c r="B1029" t="s">
        <v>8734</v>
      </c>
      <c r="C1029">
        <v>5.2350000000000003</v>
      </c>
      <c r="D1029">
        <v>5.35</v>
      </c>
      <c r="E1029">
        <v>5.39</v>
      </c>
      <c r="F1029">
        <v>5.2</v>
      </c>
      <c r="G1029" t="s">
        <v>8735</v>
      </c>
      <c r="H1029" s="1">
        <v>-1.5800000000000002E-2</v>
      </c>
    </row>
    <row r="1030" spans="1:8" x14ac:dyDescent="0.3">
      <c r="A1030">
        <v>1029</v>
      </c>
      <c r="B1030" t="s">
        <v>8732</v>
      </c>
      <c r="C1030">
        <v>5.1929999999999996</v>
      </c>
      <c r="D1030">
        <v>5.25</v>
      </c>
      <c r="E1030">
        <v>5.27</v>
      </c>
      <c r="F1030">
        <v>5.12</v>
      </c>
      <c r="G1030" t="s">
        <v>8733</v>
      </c>
      <c r="H1030" s="1">
        <v>-8.0000000000000002E-3</v>
      </c>
    </row>
    <row r="1031" spans="1:8" x14ac:dyDescent="0.3">
      <c r="A1031">
        <v>1030</v>
      </c>
      <c r="B1031" t="s">
        <v>8730</v>
      </c>
      <c r="C1031">
        <v>5.1269999999999998</v>
      </c>
      <c r="D1031">
        <v>5.0999999999999996</v>
      </c>
      <c r="E1031">
        <v>5.17</v>
      </c>
      <c r="F1031">
        <v>5.0999999999999996</v>
      </c>
      <c r="G1031" t="s">
        <v>8731</v>
      </c>
      <c r="H1031" s="1">
        <v>-1.2699999999999999E-2</v>
      </c>
    </row>
    <row r="1032" spans="1:8" x14ac:dyDescent="0.3">
      <c r="A1032">
        <v>1031</v>
      </c>
      <c r="B1032" t="s">
        <v>8728</v>
      </c>
      <c r="C1032">
        <v>5.077</v>
      </c>
      <c r="D1032">
        <v>5.12</v>
      </c>
      <c r="E1032">
        <v>5.15</v>
      </c>
      <c r="F1032">
        <v>5.0599999999999996</v>
      </c>
      <c r="G1032" t="s">
        <v>8729</v>
      </c>
      <c r="H1032" s="1">
        <v>-9.7999999999999997E-3</v>
      </c>
    </row>
    <row r="1033" spans="1:8" x14ac:dyDescent="0.3">
      <c r="A1033">
        <v>1032</v>
      </c>
      <c r="B1033" t="s">
        <v>8726</v>
      </c>
      <c r="C1033">
        <v>5.15</v>
      </c>
      <c r="D1033">
        <v>5.07</v>
      </c>
      <c r="E1033">
        <v>5.29</v>
      </c>
      <c r="F1033">
        <v>5.0599999999999996</v>
      </c>
      <c r="G1033" t="s">
        <v>8727</v>
      </c>
      <c r="H1033" s="1">
        <v>1.44E-2</v>
      </c>
    </row>
    <row r="1034" spans="1:8" x14ac:dyDescent="0.3">
      <c r="A1034">
        <v>1033</v>
      </c>
      <c r="B1034" t="s">
        <v>8724</v>
      </c>
      <c r="C1034">
        <v>5.391</v>
      </c>
      <c r="D1034">
        <v>5.23</v>
      </c>
      <c r="E1034">
        <v>5.43</v>
      </c>
      <c r="F1034">
        <v>5.19</v>
      </c>
      <c r="G1034" t="s">
        <v>8725</v>
      </c>
      <c r="H1034" s="1">
        <v>4.6800000000000001E-2</v>
      </c>
    </row>
    <row r="1035" spans="1:8" x14ac:dyDescent="0.3">
      <c r="A1035">
        <v>1034</v>
      </c>
      <c r="B1035" t="s">
        <v>8722</v>
      </c>
      <c r="C1035">
        <v>5.4160000000000004</v>
      </c>
      <c r="D1035">
        <v>5.3949999999999996</v>
      </c>
      <c r="E1035">
        <v>5.48</v>
      </c>
      <c r="F1035">
        <v>5.34</v>
      </c>
      <c r="G1035" t="s">
        <v>8723</v>
      </c>
      <c r="H1035" s="1">
        <v>4.5999999999999999E-3</v>
      </c>
    </row>
    <row r="1036" spans="1:8" x14ac:dyDescent="0.3">
      <c r="A1036">
        <v>1035</v>
      </c>
      <c r="B1036" t="s">
        <v>8720</v>
      </c>
      <c r="C1036">
        <v>5.55</v>
      </c>
      <c r="D1036">
        <v>5.35</v>
      </c>
      <c r="E1036">
        <v>5.57</v>
      </c>
      <c r="F1036">
        <v>5.26</v>
      </c>
      <c r="G1036" t="s">
        <v>8721</v>
      </c>
      <c r="H1036" s="1">
        <v>2.47E-2</v>
      </c>
    </row>
    <row r="1037" spans="1:8" x14ac:dyDescent="0.3">
      <c r="A1037">
        <v>1036</v>
      </c>
      <c r="B1037" t="s">
        <v>8718</v>
      </c>
      <c r="C1037">
        <v>5.5650000000000004</v>
      </c>
      <c r="D1037">
        <v>5.56</v>
      </c>
      <c r="E1037">
        <v>5.6</v>
      </c>
      <c r="F1037">
        <v>5.48</v>
      </c>
      <c r="G1037" t="s">
        <v>8719</v>
      </c>
      <c r="H1037" s="1">
        <v>2.7000000000000001E-3</v>
      </c>
    </row>
    <row r="1038" spans="1:8" x14ac:dyDescent="0.3">
      <c r="A1038">
        <v>1037</v>
      </c>
      <c r="B1038" t="s">
        <v>8716</v>
      </c>
      <c r="C1038">
        <v>5.375</v>
      </c>
      <c r="D1038">
        <v>5.59</v>
      </c>
      <c r="E1038">
        <v>5.59</v>
      </c>
      <c r="F1038">
        <v>5.35</v>
      </c>
      <c r="G1038" t="s">
        <v>8717</v>
      </c>
      <c r="H1038" s="1">
        <v>-3.4099999999999998E-2</v>
      </c>
    </row>
    <row r="1039" spans="1:8" x14ac:dyDescent="0.3">
      <c r="A1039">
        <v>1038</v>
      </c>
      <c r="B1039" t="s">
        <v>8714</v>
      </c>
      <c r="C1039">
        <v>5.4569999999999999</v>
      </c>
      <c r="D1039">
        <v>5.38</v>
      </c>
      <c r="E1039">
        <v>5.5</v>
      </c>
      <c r="F1039">
        <v>5.2</v>
      </c>
      <c r="G1039" t="s">
        <v>8715</v>
      </c>
      <c r="H1039" s="1">
        <v>1.5299999999999999E-2</v>
      </c>
    </row>
    <row r="1040" spans="1:8" x14ac:dyDescent="0.3">
      <c r="A1040">
        <v>1039</v>
      </c>
      <c r="B1040" t="s">
        <v>8713</v>
      </c>
      <c r="C1040">
        <v>5.4429999999999996</v>
      </c>
      <c r="D1040">
        <v>5.46</v>
      </c>
      <c r="E1040">
        <v>5.56</v>
      </c>
      <c r="F1040">
        <v>5.42</v>
      </c>
      <c r="G1040" t="s">
        <v>7910</v>
      </c>
      <c r="H1040" s="1">
        <v>-2.5999999999999999E-3</v>
      </c>
    </row>
    <row r="1041" spans="1:8" x14ac:dyDescent="0.3">
      <c r="A1041">
        <v>1040</v>
      </c>
      <c r="B1041" t="s">
        <v>8711</v>
      </c>
      <c r="C1041">
        <v>5.3929999999999998</v>
      </c>
      <c r="D1041">
        <v>5.5</v>
      </c>
      <c r="E1041">
        <v>5.54</v>
      </c>
      <c r="F1041">
        <v>5.35</v>
      </c>
      <c r="G1041" t="s">
        <v>8712</v>
      </c>
      <c r="H1041" s="1">
        <v>-9.1999999999999998E-3</v>
      </c>
    </row>
    <row r="1042" spans="1:8" x14ac:dyDescent="0.3">
      <c r="A1042">
        <v>1041</v>
      </c>
      <c r="B1042" t="s">
        <v>8709</v>
      </c>
      <c r="C1042">
        <v>5.4379999999999997</v>
      </c>
      <c r="D1042">
        <v>5.39</v>
      </c>
      <c r="E1042">
        <v>5.48</v>
      </c>
      <c r="F1042">
        <v>5.35</v>
      </c>
      <c r="G1042" t="s">
        <v>8710</v>
      </c>
      <c r="H1042" s="1">
        <v>8.3000000000000001E-3</v>
      </c>
    </row>
    <row r="1043" spans="1:8" x14ac:dyDescent="0.3">
      <c r="A1043">
        <v>1042</v>
      </c>
      <c r="B1043" t="s">
        <v>8707</v>
      </c>
      <c r="C1043">
        <v>5.3970000000000002</v>
      </c>
      <c r="D1043">
        <v>5.46</v>
      </c>
      <c r="E1043">
        <v>5.47</v>
      </c>
      <c r="F1043">
        <v>5.31</v>
      </c>
      <c r="G1043" t="s">
        <v>8708</v>
      </c>
      <c r="H1043" s="1">
        <v>-7.4999999999999997E-3</v>
      </c>
    </row>
    <row r="1044" spans="1:8" x14ac:dyDescent="0.3">
      <c r="A1044">
        <v>1043</v>
      </c>
      <c r="B1044" t="s">
        <v>8705</v>
      </c>
      <c r="C1044">
        <v>5.6429999999999998</v>
      </c>
      <c r="D1044">
        <v>5.39</v>
      </c>
      <c r="E1044">
        <v>5.66</v>
      </c>
      <c r="F1044">
        <v>5.3</v>
      </c>
      <c r="G1044" t="s">
        <v>8706</v>
      </c>
      <c r="H1044" s="1">
        <v>4.5600000000000002E-2</v>
      </c>
    </row>
    <row r="1045" spans="1:8" x14ac:dyDescent="0.3">
      <c r="A1045">
        <v>1044</v>
      </c>
      <c r="B1045" t="s">
        <v>8703</v>
      </c>
      <c r="C1045">
        <v>5.5960000000000001</v>
      </c>
      <c r="D1045">
        <v>5.64</v>
      </c>
      <c r="E1045">
        <v>5.6760000000000002</v>
      </c>
      <c r="F1045">
        <v>5.49</v>
      </c>
      <c r="G1045" t="s">
        <v>8704</v>
      </c>
      <c r="H1045" s="1">
        <v>-8.3000000000000001E-3</v>
      </c>
    </row>
    <row r="1046" spans="1:8" x14ac:dyDescent="0.3">
      <c r="A1046">
        <v>1045</v>
      </c>
      <c r="B1046" t="s">
        <v>8701</v>
      </c>
      <c r="C1046">
        <v>5.718</v>
      </c>
      <c r="D1046">
        <v>5.62</v>
      </c>
      <c r="E1046">
        <v>5.75</v>
      </c>
      <c r="F1046">
        <v>5.62</v>
      </c>
      <c r="G1046" t="s">
        <v>8702</v>
      </c>
      <c r="H1046" s="1">
        <v>2.18E-2</v>
      </c>
    </row>
    <row r="1047" spans="1:8" x14ac:dyDescent="0.3">
      <c r="A1047">
        <v>1046</v>
      </c>
      <c r="B1047" t="s">
        <v>8699</v>
      </c>
      <c r="C1047">
        <v>5.6879999999999997</v>
      </c>
      <c r="D1047">
        <v>5.7</v>
      </c>
      <c r="E1047">
        <v>5.73</v>
      </c>
      <c r="F1047">
        <v>5.62</v>
      </c>
      <c r="G1047" t="s">
        <v>8700</v>
      </c>
      <c r="H1047" s="1">
        <v>-5.1999999999999998E-3</v>
      </c>
    </row>
    <row r="1048" spans="1:8" x14ac:dyDescent="0.3">
      <c r="A1048">
        <v>1047</v>
      </c>
      <c r="B1048" t="s">
        <v>8698</v>
      </c>
      <c r="C1048">
        <v>5.7220000000000004</v>
      </c>
      <c r="D1048">
        <v>5.68</v>
      </c>
      <c r="E1048">
        <v>5.76</v>
      </c>
      <c r="F1048">
        <v>5.64</v>
      </c>
      <c r="G1048" t="s">
        <v>8517</v>
      </c>
      <c r="H1048" s="1">
        <v>6.0000000000000001E-3</v>
      </c>
    </row>
    <row r="1049" spans="1:8" x14ac:dyDescent="0.3">
      <c r="A1049">
        <v>1048</v>
      </c>
      <c r="B1049" t="s">
        <v>8696</v>
      </c>
      <c r="C1049">
        <v>4.6310000000000002</v>
      </c>
      <c r="D1049">
        <v>5.73</v>
      </c>
      <c r="E1049">
        <v>5.75</v>
      </c>
      <c r="F1049">
        <v>5.6</v>
      </c>
      <c r="G1049" t="s">
        <v>8697</v>
      </c>
      <c r="H1049" s="1">
        <v>-0.19070000000000001</v>
      </c>
    </row>
    <row r="1050" spans="1:8" x14ac:dyDescent="0.3">
      <c r="A1050">
        <v>1049</v>
      </c>
      <c r="B1050" t="s">
        <v>8694</v>
      </c>
      <c r="C1050">
        <v>5.5819999999999999</v>
      </c>
      <c r="D1050">
        <v>5.63</v>
      </c>
      <c r="E1050">
        <v>5.66</v>
      </c>
      <c r="F1050">
        <v>5.56</v>
      </c>
      <c r="G1050" t="s">
        <v>8695</v>
      </c>
      <c r="H1050" s="1">
        <v>0.2054</v>
      </c>
    </row>
    <row r="1051" spans="1:8" x14ac:dyDescent="0.3">
      <c r="A1051">
        <v>1050</v>
      </c>
      <c r="B1051" t="s">
        <v>8692</v>
      </c>
      <c r="C1051">
        <v>5.5460000000000003</v>
      </c>
      <c r="D1051">
        <v>5.61</v>
      </c>
      <c r="E1051">
        <v>5.61</v>
      </c>
      <c r="F1051">
        <v>5.5</v>
      </c>
      <c r="G1051" t="s">
        <v>8693</v>
      </c>
      <c r="H1051" s="1">
        <v>-6.4000000000000003E-3</v>
      </c>
    </row>
    <row r="1052" spans="1:8" x14ac:dyDescent="0.3">
      <c r="A1052">
        <v>1051</v>
      </c>
      <c r="B1052" t="s">
        <v>8690</v>
      </c>
      <c r="C1052">
        <v>5.53</v>
      </c>
      <c r="D1052">
        <v>5.54</v>
      </c>
      <c r="E1052">
        <v>5.57</v>
      </c>
      <c r="F1052">
        <v>5.44</v>
      </c>
      <c r="G1052" t="s">
        <v>8691</v>
      </c>
      <c r="H1052" s="1">
        <v>-2.8999999999999998E-3</v>
      </c>
    </row>
    <row r="1053" spans="1:8" x14ac:dyDescent="0.3">
      <c r="A1053">
        <v>1052</v>
      </c>
      <c r="B1053" t="s">
        <v>8688</v>
      </c>
      <c r="C1053">
        <v>5.4290000000000003</v>
      </c>
      <c r="D1053">
        <v>5.53</v>
      </c>
      <c r="E1053">
        <v>5.56</v>
      </c>
      <c r="F1053">
        <v>5.38</v>
      </c>
      <c r="G1053" t="s">
        <v>8689</v>
      </c>
      <c r="H1053" s="1">
        <v>-1.83E-2</v>
      </c>
    </row>
    <row r="1054" spans="1:8" x14ac:dyDescent="0.3">
      <c r="A1054">
        <v>1053</v>
      </c>
      <c r="B1054" t="s">
        <v>8687</v>
      </c>
      <c r="C1054">
        <v>5.3360000000000003</v>
      </c>
      <c r="D1054">
        <v>5.53</v>
      </c>
      <c r="E1054">
        <v>5.47</v>
      </c>
      <c r="F1054">
        <v>5.38</v>
      </c>
      <c r="G1054" t="s">
        <v>7714</v>
      </c>
      <c r="H1054" s="1">
        <v>-1.7100000000000001E-2</v>
      </c>
    </row>
    <row r="1055" spans="1:8" x14ac:dyDescent="0.3">
      <c r="A1055">
        <v>1054</v>
      </c>
      <c r="B1055" t="s">
        <v>8686</v>
      </c>
      <c r="C1055">
        <v>5.3949999999999996</v>
      </c>
      <c r="D1055">
        <v>5.34</v>
      </c>
      <c r="E1055">
        <v>5.4</v>
      </c>
      <c r="F1055">
        <v>5.2919999999999998</v>
      </c>
      <c r="G1055" t="s">
        <v>7734</v>
      </c>
      <c r="H1055" s="1">
        <v>1.11E-2</v>
      </c>
    </row>
    <row r="1056" spans="1:8" x14ac:dyDescent="0.3">
      <c r="A1056">
        <v>1055</v>
      </c>
      <c r="B1056" t="s">
        <v>8684</v>
      </c>
      <c r="C1056">
        <v>5.3650000000000002</v>
      </c>
      <c r="D1056">
        <v>5.33</v>
      </c>
      <c r="E1056">
        <v>5.39</v>
      </c>
      <c r="F1056">
        <v>5.33</v>
      </c>
      <c r="G1056" t="s">
        <v>8685</v>
      </c>
      <c r="H1056" s="1">
        <v>-5.5999999999999999E-3</v>
      </c>
    </row>
    <row r="1057" spans="1:8" x14ac:dyDescent="0.3">
      <c r="A1057">
        <v>1056</v>
      </c>
      <c r="B1057" t="s">
        <v>8682</v>
      </c>
      <c r="C1057">
        <v>5.7460000000000004</v>
      </c>
      <c r="D1057">
        <v>5.4850000000000003</v>
      </c>
      <c r="E1057">
        <v>5.7750000000000004</v>
      </c>
      <c r="F1057">
        <v>5.4710000000000001</v>
      </c>
      <c r="G1057" t="s">
        <v>8683</v>
      </c>
      <c r="H1057" s="1">
        <v>7.0999999999999994E-2</v>
      </c>
    </row>
    <row r="1058" spans="1:8" x14ac:dyDescent="0.3">
      <c r="A1058">
        <v>1057</v>
      </c>
      <c r="B1058" t="s">
        <v>8680</v>
      </c>
      <c r="C1058">
        <v>5.9329999999999998</v>
      </c>
      <c r="D1058">
        <v>5.73</v>
      </c>
      <c r="E1058">
        <v>5.95</v>
      </c>
      <c r="F1058">
        <v>5.69</v>
      </c>
      <c r="G1058" t="s">
        <v>8681</v>
      </c>
      <c r="H1058" s="1">
        <v>3.2500000000000001E-2</v>
      </c>
    </row>
    <row r="1059" spans="1:8" x14ac:dyDescent="0.3">
      <c r="A1059">
        <v>1058</v>
      </c>
      <c r="B1059" t="s">
        <v>8678</v>
      </c>
      <c r="C1059">
        <v>5.7649999999999997</v>
      </c>
      <c r="D1059">
        <v>5.9</v>
      </c>
      <c r="E1059">
        <v>5.99</v>
      </c>
      <c r="F1059">
        <v>5.73</v>
      </c>
      <c r="G1059" t="s">
        <v>8679</v>
      </c>
      <c r="H1059" s="1">
        <v>-2.8299999999999999E-2</v>
      </c>
    </row>
    <row r="1060" spans="1:8" x14ac:dyDescent="0.3">
      <c r="A1060">
        <v>1059</v>
      </c>
      <c r="B1060" t="s">
        <v>8676</v>
      </c>
      <c r="C1060">
        <v>5.8120000000000003</v>
      </c>
      <c r="D1060">
        <v>5.7750000000000004</v>
      </c>
      <c r="E1060">
        <v>5.92</v>
      </c>
      <c r="F1060">
        <v>5.71</v>
      </c>
      <c r="G1060" t="s">
        <v>8677</v>
      </c>
      <c r="H1060" s="1">
        <v>8.2000000000000007E-3</v>
      </c>
    </row>
    <row r="1061" spans="1:8" x14ac:dyDescent="0.3">
      <c r="A1061">
        <v>1060</v>
      </c>
      <c r="B1061" t="s">
        <v>8674</v>
      </c>
      <c r="C1061">
        <v>5.8040000000000003</v>
      </c>
      <c r="D1061">
        <v>5.88</v>
      </c>
      <c r="E1061">
        <v>5.94</v>
      </c>
      <c r="F1061">
        <v>5.78</v>
      </c>
      <c r="G1061" t="s">
        <v>8675</v>
      </c>
      <c r="H1061" s="1">
        <v>-1.4E-3</v>
      </c>
    </row>
    <row r="1062" spans="1:8" x14ac:dyDescent="0.3">
      <c r="A1062">
        <v>1061</v>
      </c>
      <c r="B1062" t="s">
        <v>8672</v>
      </c>
      <c r="C1062">
        <v>5.8090000000000002</v>
      </c>
      <c r="D1062">
        <v>5.7859999999999996</v>
      </c>
      <c r="E1062">
        <v>5.83</v>
      </c>
      <c r="F1062">
        <v>5.7110000000000003</v>
      </c>
      <c r="G1062" t="s">
        <v>8673</v>
      </c>
      <c r="H1062" s="1">
        <v>8.9999999999999998E-4</v>
      </c>
    </row>
    <row r="1063" spans="1:8" x14ac:dyDescent="0.3">
      <c r="A1063">
        <v>1062</v>
      </c>
      <c r="B1063" t="s">
        <v>8671</v>
      </c>
      <c r="C1063">
        <v>5.8719999999999999</v>
      </c>
      <c r="D1063">
        <v>5.8</v>
      </c>
      <c r="E1063">
        <v>5.92</v>
      </c>
      <c r="F1063">
        <v>5.75</v>
      </c>
      <c r="G1063" t="s">
        <v>7649</v>
      </c>
      <c r="H1063" s="1">
        <v>1.0800000000000001E-2</v>
      </c>
    </row>
    <row r="1064" spans="1:8" x14ac:dyDescent="0.3">
      <c r="A1064">
        <v>1063</v>
      </c>
      <c r="B1064" t="s">
        <v>8670</v>
      </c>
      <c r="C1064">
        <v>5.9409999999999998</v>
      </c>
      <c r="D1064">
        <v>5.87</v>
      </c>
      <c r="E1064">
        <v>5.98</v>
      </c>
      <c r="F1064">
        <v>5.84</v>
      </c>
      <c r="G1064" t="s">
        <v>7784</v>
      </c>
      <c r="H1064" s="1">
        <v>1.18E-2</v>
      </c>
    </row>
    <row r="1065" spans="1:8" x14ac:dyDescent="0.3">
      <c r="A1065">
        <v>1064</v>
      </c>
      <c r="B1065" t="s">
        <v>8668</v>
      </c>
      <c r="C1065">
        <v>6.0090000000000003</v>
      </c>
      <c r="D1065">
        <v>5.915</v>
      </c>
      <c r="E1065">
        <v>6.03</v>
      </c>
      <c r="F1065">
        <v>5.867</v>
      </c>
      <c r="G1065" t="s">
        <v>8669</v>
      </c>
      <c r="H1065" s="1">
        <v>1.14E-2</v>
      </c>
    </row>
    <row r="1066" spans="1:8" x14ac:dyDescent="0.3">
      <c r="A1066">
        <v>1065</v>
      </c>
      <c r="B1066" t="s">
        <v>8666</v>
      </c>
      <c r="C1066">
        <v>5.7880000000000003</v>
      </c>
      <c r="D1066">
        <v>6.01</v>
      </c>
      <c r="E1066">
        <v>6.01</v>
      </c>
      <c r="F1066">
        <v>5.73</v>
      </c>
      <c r="G1066" t="s">
        <v>8667</v>
      </c>
      <c r="H1066" s="1">
        <v>-3.6799999999999999E-2</v>
      </c>
    </row>
    <row r="1067" spans="1:8" x14ac:dyDescent="0.3">
      <c r="A1067">
        <v>1066</v>
      </c>
      <c r="B1067" t="s">
        <v>8665</v>
      </c>
      <c r="C1067">
        <v>5.7439999999999998</v>
      </c>
      <c r="D1067">
        <v>5.79</v>
      </c>
      <c r="E1067">
        <v>5.8</v>
      </c>
      <c r="F1067">
        <v>5.65</v>
      </c>
      <c r="G1067" t="s">
        <v>7623</v>
      </c>
      <c r="H1067" s="1">
        <v>-7.6E-3</v>
      </c>
    </row>
    <row r="1068" spans="1:8" x14ac:dyDescent="0.3">
      <c r="A1068">
        <v>1067</v>
      </c>
      <c r="B1068" t="s">
        <v>8663</v>
      </c>
      <c r="C1068">
        <v>5.734</v>
      </c>
      <c r="D1068">
        <v>5.74</v>
      </c>
      <c r="E1068">
        <v>5.78</v>
      </c>
      <c r="F1068">
        <v>5.63</v>
      </c>
      <c r="G1068" t="s">
        <v>8664</v>
      </c>
      <c r="H1068" s="1">
        <v>-1.6999999999999999E-3</v>
      </c>
    </row>
    <row r="1069" spans="1:8" x14ac:dyDescent="0.3">
      <c r="A1069">
        <v>1068</v>
      </c>
      <c r="B1069" t="s">
        <v>8661</v>
      </c>
      <c r="C1069">
        <v>5.61</v>
      </c>
      <c r="D1069">
        <v>5.74</v>
      </c>
      <c r="E1069">
        <v>5.79</v>
      </c>
      <c r="F1069">
        <v>5.6</v>
      </c>
      <c r="G1069" t="s">
        <v>8662</v>
      </c>
      <c r="H1069" s="1">
        <v>-2.1600000000000001E-2</v>
      </c>
    </row>
    <row r="1070" spans="1:8" x14ac:dyDescent="0.3">
      <c r="A1070">
        <v>1069</v>
      </c>
      <c r="B1070" t="s">
        <v>8659</v>
      </c>
      <c r="C1070">
        <v>5.5090000000000003</v>
      </c>
      <c r="D1070">
        <v>5.58</v>
      </c>
      <c r="E1070">
        <v>5.7</v>
      </c>
      <c r="F1070">
        <v>5.5</v>
      </c>
      <c r="G1070" t="s">
        <v>8660</v>
      </c>
      <c r="H1070" s="1">
        <v>-1.7999999999999999E-2</v>
      </c>
    </row>
    <row r="1071" spans="1:8" x14ac:dyDescent="0.3">
      <c r="A1071">
        <v>1070</v>
      </c>
      <c r="B1071" t="s">
        <v>8657</v>
      </c>
      <c r="C1071">
        <v>5.5529999999999999</v>
      </c>
      <c r="D1071">
        <v>5.52</v>
      </c>
      <c r="E1071">
        <v>5.58</v>
      </c>
      <c r="F1071">
        <v>5.46</v>
      </c>
      <c r="G1071" t="s">
        <v>8658</v>
      </c>
      <c r="H1071" s="1">
        <v>8.0000000000000002E-3</v>
      </c>
    </row>
    <row r="1072" spans="1:8" x14ac:dyDescent="0.3">
      <c r="A1072">
        <v>1071</v>
      </c>
      <c r="B1072" t="s">
        <v>8655</v>
      </c>
      <c r="C1072">
        <v>5.5819999999999999</v>
      </c>
      <c r="D1072">
        <v>5.56</v>
      </c>
      <c r="E1072">
        <v>5.65</v>
      </c>
      <c r="F1072">
        <v>5.49</v>
      </c>
      <c r="G1072" t="s">
        <v>8656</v>
      </c>
      <c r="H1072" s="1">
        <v>5.1999999999999998E-3</v>
      </c>
    </row>
    <row r="1073" spans="1:8" x14ac:dyDescent="0.3">
      <c r="A1073">
        <v>1072</v>
      </c>
      <c r="B1073" t="s">
        <v>8653</v>
      </c>
      <c r="C1073">
        <v>5.6230000000000002</v>
      </c>
      <c r="D1073">
        <v>5.58</v>
      </c>
      <c r="E1073">
        <v>5.66</v>
      </c>
      <c r="F1073">
        <v>5.55</v>
      </c>
      <c r="G1073" t="s">
        <v>8654</v>
      </c>
      <c r="H1073" s="1">
        <v>7.3000000000000001E-3</v>
      </c>
    </row>
    <row r="1074" spans="1:8" x14ac:dyDescent="0.3">
      <c r="A1074">
        <v>1073</v>
      </c>
      <c r="B1074" t="s">
        <v>8651</v>
      </c>
      <c r="C1074">
        <v>5.5709999999999997</v>
      </c>
      <c r="D1074">
        <v>5.62</v>
      </c>
      <c r="E1074">
        <v>5.6319999999999997</v>
      </c>
      <c r="F1074">
        <v>5.5549999999999997</v>
      </c>
      <c r="G1074" t="s">
        <v>8652</v>
      </c>
      <c r="H1074" s="1">
        <v>-9.1999999999999998E-3</v>
      </c>
    </row>
    <row r="1075" spans="1:8" x14ac:dyDescent="0.3">
      <c r="A1075">
        <v>1074</v>
      </c>
      <c r="B1075" t="s">
        <v>8650</v>
      </c>
      <c r="C1075">
        <v>5.7640000000000002</v>
      </c>
      <c r="D1075">
        <v>5.5549999999999997</v>
      </c>
      <c r="E1075">
        <v>5.79</v>
      </c>
      <c r="F1075">
        <v>5.55</v>
      </c>
      <c r="G1075" t="s">
        <v>8258</v>
      </c>
      <c r="H1075" s="1">
        <v>3.4599999999999999E-2</v>
      </c>
    </row>
    <row r="1076" spans="1:8" x14ac:dyDescent="0.3">
      <c r="A1076">
        <v>1075</v>
      </c>
      <c r="B1076" t="s">
        <v>8649</v>
      </c>
      <c r="C1076">
        <v>5.8739999999999997</v>
      </c>
      <c r="D1076">
        <v>5.7549999999999999</v>
      </c>
      <c r="E1076">
        <v>5.8949999999999996</v>
      </c>
      <c r="F1076">
        <v>5.75</v>
      </c>
      <c r="G1076" t="s">
        <v>8616</v>
      </c>
      <c r="H1076" s="1">
        <v>1.9099999999999999E-2</v>
      </c>
    </row>
    <row r="1077" spans="1:8" x14ac:dyDescent="0.3">
      <c r="A1077">
        <v>1076</v>
      </c>
      <c r="B1077" t="s">
        <v>8647</v>
      </c>
      <c r="C1077">
        <v>5.9349999999999996</v>
      </c>
      <c r="D1077">
        <v>5.87</v>
      </c>
      <c r="E1077">
        <v>5.97</v>
      </c>
      <c r="F1077">
        <v>5.78</v>
      </c>
      <c r="G1077" t="s">
        <v>8648</v>
      </c>
      <c r="H1077" s="1">
        <v>1.04E-2</v>
      </c>
    </row>
    <row r="1078" spans="1:8" x14ac:dyDescent="0.3">
      <c r="A1078">
        <v>1077</v>
      </c>
      <c r="B1078" t="s">
        <v>8645</v>
      </c>
      <c r="C1078">
        <v>5.9240000000000004</v>
      </c>
      <c r="D1078">
        <v>5.95</v>
      </c>
      <c r="E1078">
        <v>5.99</v>
      </c>
      <c r="F1078">
        <v>5.82</v>
      </c>
      <c r="G1078" t="s">
        <v>8646</v>
      </c>
      <c r="H1078" s="1">
        <v>-1.9E-3</v>
      </c>
    </row>
    <row r="1079" spans="1:8" x14ac:dyDescent="0.3">
      <c r="A1079">
        <v>1078</v>
      </c>
      <c r="B1079" t="s">
        <v>8643</v>
      </c>
      <c r="C1079">
        <v>5.8620000000000001</v>
      </c>
      <c r="D1079">
        <v>5.93</v>
      </c>
      <c r="E1079">
        <v>5.9749999999999996</v>
      </c>
      <c r="F1079">
        <v>5.85</v>
      </c>
      <c r="G1079" t="s">
        <v>8644</v>
      </c>
      <c r="H1079" s="1">
        <v>-1.0500000000000001E-2</v>
      </c>
    </row>
    <row r="1080" spans="1:8" x14ac:dyDescent="0.3">
      <c r="A1080">
        <v>1079</v>
      </c>
      <c r="B1080" t="s">
        <v>8641</v>
      </c>
      <c r="C1080">
        <v>6.2309999999999999</v>
      </c>
      <c r="D1080">
        <v>5.8620000000000001</v>
      </c>
      <c r="E1080">
        <v>6.25</v>
      </c>
      <c r="F1080">
        <v>5.84</v>
      </c>
      <c r="G1080" t="s">
        <v>8642</v>
      </c>
      <c r="H1080" s="1">
        <v>6.2899999999999998E-2</v>
      </c>
    </row>
    <row r="1081" spans="1:8" x14ac:dyDescent="0.3">
      <c r="A1081">
        <v>1080</v>
      </c>
      <c r="B1081" t="s">
        <v>8640</v>
      </c>
      <c r="C1081">
        <v>6.2690000000000001</v>
      </c>
      <c r="D1081">
        <v>6.21</v>
      </c>
      <c r="E1081">
        <v>6.36</v>
      </c>
      <c r="F1081">
        <v>6.21</v>
      </c>
      <c r="G1081" t="s">
        <v>7420</v>
      </c>
      <c r="H1081" s="1">
        <v>6.1000000000000004E-3</v>
      </c>
    </row>
    <row r="1082" spans="1:8" x14ac:dyDescent="0.3">
      <c r="A1082">
        <v>1081</v>
      </c>
      <c r="B1082" t="s">
        <v>8638</v>
      </c>
      <c r="C1082">
        <v>6.31</v>
      </c>
      <c r="D1082">
        <v>6.2460000000000004</v>
      </c>
      <c r="E1082">
        <v>6.35</v>
      </c>
      <c r="F1082">
        <v>6.14</v>
      </c>
      <c r="G1082" t="s">
        <v>8639</v>
      </c>
      <c r="H1082" s="1">
        <v>6.4999999999999997E-3</v>
      </c>
    </row>
    <row r="1083" spans="1:8" x14ac:dyDescent="0.3">
      <c r="A1083">
        <v>1082</v>
      </c>
      <c r="B1083" t="s">
        <v>8636</v>
      </c>
      <c r="C1083">
        <v>6.2190000000000003</v>
      </c>
      <c r="D1083">
        <v>6.3</v>
      </c>
      <c r="E1083">
        <v>6.36</v>
      </c>
      <c r="F1083">
        <v>6.19</v>
      </c>
      <c r="G1083" t="s">
        <v>8637</v>
      </c>
      <c r="H1083" s="1">
        <v>-1.44E-2</v>
      </c>
    </row>
    <row r="1084" spans="1:8" x14ac:dyDescent="0.3">
      <c r="A1084">
        <v>1083</v>
      </c>
      <c r="B1084" t="s">
        <v>8634</v>
      </c>
      <c r="C1084">
        <v>6.2939999999999996</v>
      </c>
      <c r="D1084">
        <v>6.21</v>
      </c>
      <c r="E1084">
        <v>6.33</v>
      </c>
      <c r="F1084">
        <v>6.1909999999999998</v>
      </c>
      <c r="G1084" t="s">
        <v>8635</v>
      </c>
      <c r="H1084" s="1">
        <v>1.21E-2</v>
      </c>
    </row>
    <row r="1085" spans="1:8" x14ac:dyDescent="0.3">
      <c r="A1085">
        <v>1084</v>
      </c>
      <c r="B1085" t="s">
        <v>8632</v>
      </c>
      <c r="C1085">
        <v>6.1840000000000002</v>
      </c>
      <c r="D1085">
        <v>6.3</v>
      </c>
      <c r="E1085">
        <v>6.3</v>
      </c>
      <c r="F1085">
        <v>6.12</v>
      </c>
      <c r="G1085" t="s">
        <v>8633</v>
      </c>
      <c r="H1085" s="1">
        <v>-1.7500000000000002E-2</v>
      </c>
    </row>
    <row r="1086" spans="1:8" x14ac:dyDescent="0.3">
      <c r="A1086">
        <v>1085</v>
      </c>
      <c r="B1086" t="s">
        <v>8630</v>
      </c>
      <c r="C1086">
        <v>6.3860000000000001</v>
      </c>
      <c r="D1086">
        <v>6.18</v>
      </c>
      <c r="E1086">
        <v>6.4</v>
      </c>
      <c r="F1086">
        <v>6.15</v>
      </c>
      <c r="G1086" t="s">
        <v>8631</v>
      </c>
      <c r="H1086" s="1">
        <v>3.27E-2</v>
      </c>
    </row>
    <row r="1087" spans="1:8" x14ac:dyDescent="0.3">
      <c r="A1087">
        <v>1086</v>
      </c>
      <c r="B1087" t="s">
        <v>8629</v>
      </c>
      <c r="C1087">
        <v>6.4050000000000002</v>
      </c>
      <c r="D1087">
        <v>6.4</v>
      </c>
      <c r="E1087">
        <v>6.48</v>
      </c>
      <c r="F1087">
        <v>6.36</v>
      </c>
      <c r="G1087" t="s">
        <v>8488</v>
      </c>
      <c r="H1087" s="1">
        <v>3.0000000000000001E-3</v>
      </c>
    </row>
    <row r="1088" spans="1:8" x14ac:dyDescent="0.3">
      <c r="A1088">
        <v>1087</v>
      </c>
      <c r="B1088" t="s">
        <v>8627</v>
      </c>
      <c r="C1088">
        <v>6.48</v>
      </c>
      <c r="D1088">
        <v>6.4</v>
      </c>
      <c r="E1088">
        <v>6.52</v>
      </c>
      <c r="F1088">
        <v>6.32</v>
      </c>
      <c r="G1088" t="s">
        <v>8628</v>
      </c>
      <c r="H1088" s="1">
        <v>1.17E-2</v>
      </c>
    </row>
    <row r="1089" spans="1:8" x14ac:dyDescent="0.3">
      <c r="A1089">
        <v>1088</v>
      </c>
      <c r="B1089" t="s">
        <v>8625</v>
      </c>
      <c r="C1089">
        <v>6.4009999999999998</v>
      </c>
      <c r="D1089">
        <v>6.49</v>
      </c>
      <c r="E1089">
        <v>6.53</v>
      </c>
      <c r="F1089">
        <v>6.38</v>
      </c>
      <c r="G1089" t="s">
        <v>8626</v>
      </c>
      <c r="H1089" s="1">
        <v>-1.2200000000000001E-2</v>
      </c>
    </row>
    <row r="1090" spans="1:8" x14ac:dyDescent="0.3">
      <c r="A1090">
        <v>1089</v>
      </c>
      <c r="B1090" t="s">
        <v>8623</v>
      </c>
      <c r="C1090">
        <v>6.4240000000000004</v>
      </c>
      <c r="D1090">
        <v>6.4</v>
      </c>
      <c r="E1090">
        <v>6.46</v>
      </c>
      <c r="F1090">
        <v>6.34</v>
      </c>
      <c r="G1090" t="s">
        <v>8624</v>
      </c>
      <c r="H1090" s="1">
        <v>3.5999999999999999E-3</v>
      </c>
    </row>
    <row r="1091" spans="1:8" x14ac:dyDescent="0.3">
      <c r="A1091">
        <v>1090</v>
      </c>
      <c r="B1091" t="s">
        <v>8621</v>
      </c>
      <c r="C1091">
        <v>6.1539999999999999</v>
      </c>
      <c r="D1091">
        <v>6.43</v>
      </c>
      <c r="E1091">
        <v>6.44</v>
      </c>
      <c r="F1091">
        <v>6.12</v>
      </c>
      <c r="G1091" t="s">
        <v>8622</v>
      </c>
      <c r="H1091" s="1">
        <v>-4.2000000000000003E-2</v>
      </c>
    </row>
    <row r="1092" spans="1:8" x14ac:dyDescent="0.3">
      <c r="A1092">
        <v>1091</v>
      </c>
      <c r="B1092" t="s">
        <v>8619</v>
      </c>
      <c r="C1092">
        <v>6.4550000000000001</v>
      </c>
      <c r="D1092">
        <v>6.17</v>
      </c>
      <c r="E1092">
        <v>6.5</v>
      </c>
      <c r="F1092">
        <v>6.1</v>
      </c>
      <c r="G1092" t="s">
        <v>8620</v>
      </c>
      <c r="H1092" s="1">
        <v>4.8899999999999999E-2</v>
      </c>
    </row>
    <row r="1093" spans="1:8" x14ac:dyDescent="0.3">
      <c r="A1093">
        <v>1092</v>
      </c>
      <c r="B1093" t="s">
        <v>8617</v>
      </c>
      <c r="C1093">
        <v>6.3239999999999998</v>
      </c>
      <c r="D1093">
        <v>6.46</v>
      </c>
      <c r="E1093">
        <v>6.57</v>
      </c>
      <c r="F1093">
        <v>6.3</v>
      </c>
      <c r="G1093" t="s">
        <v>8618</v>
      </c>
      <c r="H1093" s="1">
        <v>-2.0299999999999999E-2</v>
      </c>
    </row>
    <row r="1094" spans="1:8" x14ac:dyDescent="0.3">
      <c r="A1094">
        <v>1093</v>
      </c>
      <c r="B1094" t="s">
        <v>8615</v>
      </c>
      <c r="C1094">
        <v>6.3529999999999998</v>
      </c>
      <c r="D1094">
        <v>6.3150000000000004</v>
      </c>
      <c r="E1094">
        <v>6.39</v>
      </c>
      <c r="F1094">
        <v>6.25</v>
      </c>
      <c r="G1094" t="s">
        <v>8616</v>
      </c>
      <c r="H1094" s="1">
        <v>4.5999999999999999E-3</v>
      </c>
    </row>
    <row r="1095" spans="1:8" x14ac:dyDescent="0.3">
      <c r="A1095">
        <v>1094</v>
      </c>
      <c r="B1095" t="s">
        <v>8613</v>
      </c>
      <c r="C1095">
        <v>6.7050000000000001</v>
      </c>
      <c r="D1095">
        <v>6.37</v>
      </c>
      <c r="E1095">
        <v>6.73</v>
      </c>
      <c r="F1095">
        <v>6.31</v>
      </c>
      <c r="G1095" t="s">
        <v>8614</v>
      </c>
      <c r="H1095" s="1">
        <v>5.5399999999999998E-2</v>
      </c>
    </row>
    <row r="1096" spans="1:8" x14ac:dyDescent="0.3">
      <c r="A1096">
        <v>1095</v>
      </c>
      <c r="B1096" t="s">
        <v>8612</v>
      </c>
      <c r="C1096">
        <v>6.6840000000000002</v>
      </c>
      <c r="D1096">
        <v>6.7</v>
      </c>
      <c r="E1096">
        <v>6.76</v>
      </c>
      <c r="F1096">
        <v>6.55</v>
      </c>
      <c r="G1096" t="s">
        <v>8096</v>
      </c>
      <c r="H1096" s="1">
        <v>-3.0999999999999999E-3</v>
      </c>
    </row>
    <row r="1097" spans="1:8" x14ac:dyDescent="0.3">
      <c r="A1097">
        <v>1096</v>
      </c>
      <c r="B1097" t="s">
        <v>8611</v>
      </c>
      <c r="C1097">
        <v>6.68</v>
      </c>
      <c r="D1097">
        <v>6.68</v>
      </c>
      <c r="E1097">
        <v>6.73</v>
      </c>
      <c r="F1097">
        <v>6.58</v>
      </c>
      <c r="G1097" t="s">
        <v>8090</v>
      </c>
      <c r="H1097" s="1">
        <v>-5.9999999999999995E-4</v>
      </c>
    </row>
    <row r="1098" spans="1:8" x14ac:dyDescent="0.3">
      <c r="A1098">
        <v>1097</v>
      </c>
      <c r="B1098" t="s">
        <v>8609</v>
      </c>
      <c r="C1098">
        <v>6.5730000000000004</v>
      </c>
      <c r="D1098">
        <v>6.7149999999999999</v>
      </c>
      <c r="E1098">
        <v>6.7249999999999996</v>
      </c>
      <c r="F1098">
        <v>6.4649999999999999</v>
      </c>
      <c r="G1098" t="s">
        <v>8610</v>
      </c>
      <c r="H1098" s="1">
        <v>-1.6E-2</v>
      </c>
    </row>
    <row r="1099" spans="1:8" x14ac:dyDescent="0.3">
      <c r="A1099">
        <v>1098</v>
      </c>
      <c r="B1099" t="s">
        <v>8608</v>
      </c>
      <c r="C1099">
        <v>6.4420000000000002</v>
      </c>
      <c r="D1099">
        <v>6.5670000000000002</v>
      </c>
      <c r="E1099">
        <v>6.58</v>
      </c>
      <c r="F1099">
        <v>6.4</v>
      </c>
      <c r="G1099" t="s">
        <v>7824</v>
      </c>
      <c r="H1099" s="1">
        <v>-1.9900000000000001E-2</v>
      </c>
    </row>
    <row r="1100" spans="1:8" x14ac:dyDescent="0.3">
      <c r="A1100">
        <v>1099</v>
      </c>
      <c r="B1100" t="s">
        <v>8607</v>
      </c>
      <c r="C1100">
        <v>6.681</v>
      </c>
      <c r="D1100">
        <v>6.5</v>
      </c>
      <c r="E1100">
        <v>6.73</v>
      </c>
      <c r="F1100">
        <v>6.5</v>
      </c>
      <c r="G1100" t="s">
        <v>6499</v>
      </c>
      <c r="H1100" s="1">
        <v>3.7100000000000001E-2</v>
      </c>
    </row>
    <row r="1101" spans="1:8" x14ac:dyDescent="0.3">
      <c r="A1101">
        <v>1100</v>
      </c>
      <c r="B1101" t="s">
        <v>8605</v>
      </c>
      <c r="C1101">
        <v>6.5190000000000001</v>
      </c>
      <c r="D1101">
        <v>6.68</v>
      </c>
      <c r="E1101">
        <v>6.69</v>
      </c>
      <c r="F1101">
        <v>6.5</v>
      </c>
      <c r="G1101" t="s">
        <v>8606</v>
      </c>
      <c r="H1101" s="1">
        <v>-2.4199999999999999E-2</v>
      </c>
    </row>
    <row r="1102" spans="1:8" x14ac:dyDescent="0.3">
      <c r="A1102">
        <v>1101</v>
      </c>
      <c r="B1102" t="s">
        <v>8603</v>
      </c>
      <c r="C1102">
        <v>6.3630000000000004</v>
      </c>
      <c r="D1102">
        <v>6.51</v>
      </c>
      <c r="E1102">
        <v>6.59</v>
      </c>
      <c r="F1102">
        <v>6.26</v>
      </c>
      <c r="G1102" t="s">
        <v>8604</v>
      </c>
      <c r="H1102" s="1">
        <v>-2.3900000000000001E-2</v>
      </c>
    </row>
    <row r="1103" spans="1:8" x14ac:dyDescent="0.3">
      <c r="A1103">
        <v>1102</v>
      </c>
      <c r="B1103" t="s">
        <v>8601</v>
      </c>
      <c r="C1103">
        <v>6.2610000000000001</v>
      </c>
      <c r="D1103">
        <v>6.36</v>
      </c>
      <c r="E1103">
        <v>6.38</v>
      </c>
      <c r="F1103">
        <v>6.22</v>
      </c>
      <c r="G1103" t="s">
        <v>8602</v>
      </c>
      <c r="H1103" s="1">
        <v>-1.6E-2</v>
      </c>
    </row>
    <row r="1104" spans="1:8" x14ac:dyDescent="0.3">
      <c r="A1104">
        <v>1103</v>
      </c>
      <c r="B1104" t="s">
        <v>8600</v>
      </c>
      <c r="C1104">
        <v>6.2069999999999999</v>
      </c>
      <c r="D1104">
        <v>6.2389999999999999</v>
      </c>
      <c r="E1104">
        <v>6.2649999999999997</v>
      </c>
      <c r="F1104">
        <v>6.08</v>
      </c>
      <c r="G1104" t="s">
        <v>8442</v>
      </c>
      <c r="H1104" s="1">
        <v>-8.6E-3</v>
      </c>
    </row>
    <row r="1105" spans="1:8" x14ac:dyDescent="0.3">
      <c r="A1105">
        <v>1104</v>
      </c>
      <c r="B1105" t="s">
        <v>8599</v>
      </c>
      <c r="C1105">
        <v>6.1150000000000002</v>
      </c>
      <c r="D1105">
        <v>6.2160000000000002</v>
      </c>
      <c r="E1105">
        <v>6.2750000000000004</v>
      </c>
      <c r="F1105">
        <v>6.0949999999999998</v>
      </c>
      <c r="G1105" t="s">
        <v>8404</v>
      </c>
      <c r="H1105" s="1">
        <v>-1.4800000000000001E-2</v>
      </c>
    </row>
    <row r="1106" spans="1:8" x14ac:dyDescent="0.3">
      <c r="A1106">
        <v>1105</v>
      </c>
      <c r="B1106" t="s">
        <v>8597</v>
      </c>
      <c r="C1106">
        <v>6.0819999999999999</v>
      </c>
      <c r="D1106">
        <v>6.1150000000000002</v>
      </c>
      <c r="E1106">
        <v>6.14</v>
      </c>
      <c r="F1106">
        <v>5.96</v>
      </c>
      <c r="G1106" t="s">
        <v>8598</v>
      </c>
      <c r="H1106" s="1">
        <v>-5.4000000000000003E-3</v>
      </c>
    </row>
    <row r="1107" spans="1:8" x14ac:dyDescent="0.3">
      <c r="A1107">
        <v>1106</v>
      </c>
      <c r="B1107" t="s">
        <v>8595</v>
      </c>
      <c r="C1107">
        <v>6.1760000000000002</v>
      </c>
      <c r="D1107">
        <v>6.08</v>
      </c>
      <c r="E1107">
        <v>6.22</v>
      </c>
      <c r="F1107">
        <v>5.98</v>
      </c>
      <c r="G1107" t="s">
        <v>8596</v>
      </c>
      <c r="H1107" s="1">
        <v>1.55E-2</v>
      </c>
    </row>
    <row r="1108" spans="1:8" x14ac:dyDescent="0.3">
      <c r="A1108">
        <v>1107</v>
      </c>
      <c r="B1108" t="s">
        <v>8594</v>
      </c>
      <c r="C1108">
        <v>6.2439999999999998</v>
      </c>
      <c r="D1108">
        <v>6.14</v>
      </c>
      <c r="E1108">
        <v>6.33</v>
      </c>
      <c r="F1108">
        <v>6.0979999999999999</v>
      </c>
      <c r="G1108" t="s">
        <v>7061</v>
      </c>
      <c r="H1108" s="1">
        <v>1.0999999999999999E-2</v>
      </c>
    </row>
    <row r="1109" spans="1:8" x14ac:dyDescent="0.3">
      <c r="A1109">
        <v>1108</v>
      </c>
      <c r="B1109" t="s">
        <v>8592</v>
      </c>
      <c r="C1109">
        <v>6.3040000000000003</v>
      </c>
      <c r="D1109">
        <v>6.258</v>
      </c>
      <c r="E1109">
        <v>6.4</v>
      </c>
      <c r="F1109">
        <v>6.2009999999999996</v>
      </c>
      <c r="G1109" t="s">
        <v>8593</v>
      </c>
      <c r="H1109" s="1">
        <v>9.5999999999999992E-3</v>
      </c>
    </row>
    <row r="1110" spans="1:8" x14ac:dyDescent="0.3">
      <c r="A1110">
        <v>1109</v>
      </c>
      <c r="B1110" t="s">
        <v>8590</v>
      </c>
      <c r="C1110">
        <v>6.4889999999999999</v>
      </c>
      <c r="D1110">
        <v>6.2949999999999999</v>
      </c>
      <c r="E1110">
        <v>6.5</v>
      </c>
      <c r="F1110">
        <v>6.29</v>
      </c>
      <c r="G1110" t="s">
        <v>8591</v>
      </c>
      <c r="H1110" s="1">
        <v>2.93E-2</v>
      </c>
    </row>
    <row r="1111" spans="1:8" x14ac:dyDescent="0.3">
      <c r="A1111">
        <v>1110</v>
      </c>
      <c r="B1111" t="s">
        <v>8588</v>
      </c>
      <c r="C1111">
        <v>6.5819999999999999</v>
      </c>
      <c r="D1111">
        <v>6.4909999999999997</v>
      </c>
      <c r="E1111">
        <v>6.65</v>
      </c>
      <c r="F1111">
        <v>6.42</v>
      </c>
      <c r="G1111" t="s">
        <v>8589</v>
      </c>
      <c r="H1111" s="1">
        <v>1.43E-2</v>
      </c>
    </row>
    <row r="1112" spans="1:8" x14ac:dyDescent="0.3">
      <c r="A1112">
        <v>1111</v>
      </c>
      <c r="B1112" t="s">
        <v>8586</v>
      </c>
      <c r="C1112">
        <v>6.52</v>
      </c>
      <c r="D1112">
        <v>6.57</v>
      </c>
      <c r="E1112">
        <v>6.6180000000000003</v>
      </c>
      <c r="F1112">
        <v>6.4950000000000001</v>
      </c>
      <c r="G1112" t="s">
        <v>8587</v>
      </c>
      <c r="H1112" s="1">
        <v>-9.4000000000000004E-3</v>
      </c>
    </row>
    <row r="1113" spans="1:8" x14ac:dyDescent="0.3">
      <c r="A1113">
        <v>1112</v>
      </c>
      <c r="B1113" t="s">
        <v>8584</v>
      </c>
      <c r="C1113">
        <v>6.3390000000000004</v>
      </c>
      <c r="D1113">
        <v>6.4950000000000001</v>
      </c>
      <c r="E1113">
        <v>6.5439999999999996</v>
      </c>
      <c r="F1113">
        <v>6.3</v>
      </c>
      <c r="G1113" t="s">
        <v>8585</v>
      </c>
      <c r="H1113" s="1">
        <v>-2.7799999999999998E-2</v>
      </c>
    </row>
    <row r="1114" spans="1:8" x14ac:dyDescent="0.3">
      <c r="A1114">
        <v>1113</v>
      </c>
      <c r="B1114" t="s">
        <v>8582</v>
      </c>
      <c r="C1114">
        <v>6.4119999999999999</v>
      </c>
      <c r="D1114">
        <v>6.335</v>
      </c>
      <c r="E1114">
        <v>6.44</v>
      </c>
      <c r="F1114">
        <v>6.298</v>
      </c>
      <c r="G1114" t="s">
        <v>8583</v>
      </c>
      <c r="H1114" s="1">
        <v>1.15E-2</v>
      </c>
    </row>
    <row r="1115" spans="1:8" x14ac:dyDescent="0.3">
      <c r="A1115">
        <v>1114</v>
      </c>
      <c r="B1115" t="s">
        <v>8580</v>
      </c>
      <c r="C1115">
        <v>6.415</v>
      </c>
      <c r="D1115">
        <v>6.4160000000000004</v>
      </c>
      <c r="E1115">
        <v>6.4349999999999996</v>
      </c>
      <c r="F1115">
        <v>6.31</v>
      </c>
      <c r="G1115" t="s">
        <v>8581</v>
      </c>
      <c r="H1115" s="1">
        <v>5.0000000000000001E-4</v>
      </c>
    </row>
    <row r="1116" spans="1:8" x14ac:dyDescent="0.3">
      <c r="A1116">
        <v>1115</v>
      </c>
      <c r="B1116" t="s">
        <v>8578</v>
      </c>
      <c r="C1116">
        <v>6.4850000000000003</v>
      </c>
      <c r="D1116">
        <v>6.41</v>
      </c>
      <c r="E1116">
        <v>6.55</v>
      </c>
      <c r="F1116">
        <v>6.41</v>
      </c>
      <c r="G1116" t="s">
        <v>8579</v>
      </c>
      <c r="H1116" s="1">
        <v>1.09E-2</v>
      </c>
    </row>
    <row r="1117" spans="1:8" x14ac:dyDescent="0.3">
      <c r="A1117">
        <v>1116</v>
      </c>
      <c r="B1117" t="s">
        <v>8576</v>
      </c>
      <c r="C1117">
        <v>6.3529999999999998</v>
      </c>
      <c r="D1117">
        <v>6.48</v>
      </c>
      <c r="E1117">
        <v>6.4850000000000003</v>
      </c>
      <c r="F1117">
        <v>6.28</v>
      </c>
      <c r="G1117" t="s">
        <v>8577</v>
      </c>
      <c r="H1117" s="1">
        <v>-2.0400000000000001E-2</v>
      </c>
    </row>
    <row r="1118" spans="1:8" x14ac:dyDescent="0.3">
      <c r="A1118">
        <v>1117</v>
      </c>
      <c r="B1118" t="s">
        <v>8575</v>
      </c>
      <c r="C1118">
        <v>6.141</v>
      </c>
      <c r="D1118">
        <v>6.2919999999999998</v>
      </c>
      <c r="E1118">
        <v>6.34</v>
      </c>
      <c r="F1118">
        <v>6.09</v>
      </c>
      <c r="G1118" t="s">
        <v>8062</v>
      </c>
      <c r="H1118" s="1">
        <v>-3.3399999999999999E-2</v>
      </c>
    </row>
    <row r="1119" spans="1:8" x14ac:dyDescent="0.3">
      <c r="A1119">
        <v>1118</v>
      </c>
      <c r="B1119" t="s">
        <v>8573</v>
      </c>
      <c r="C1119">
        <v>6.1180000000000003</v>
      </c>
      <c r="D1119">
        <v>6.2009999999999996</v>
      </c>
      <c r="E1119">
        <v>6.2320000000000002</v>
      </c>
      <c r="F1119">
        <v>6.09</v>
      </c>
      <c r="G1119" t="s">
        <v>8574</v>
      </c>
      <c r="H1119" s="1">
        <v>-3.7000000000000002E-3</v>
      </c>
    </row>
    <row r="1120" spans="1:8" x14ac:dyDescent="0.3">
      <c r="A1120">
        <v>1119</v>
      </c>
      <c r="B1120" t="s">
        <v>8571</v>
      </c>
      <c r="C1120">
        <v>6.1550000000000002</v>
      </c>
      <c r="D1120">
        <v>6.1029999999999998</v>
      </c>
      <c r="E1120">
        <v>6.19</v>
      </c>
      <c r="F1120">
        <v>6.03</v>
      </c>
      <c r="G1120" t="s">
        <v>8572</v>
      </c>
      <c r="H1120" s="1">
        <v>6.0000000000000001E-3</v>
      </c>
    </row>
    <row r="1121" spans="1:8" x14ac:dyDescent="0.3">
      <c r="A1121">
        <v>1120</v>
      </c>
      <c r="B1121" t="s">
        <v>8569</v>
      </c>
      <c r="C1121">
        <v>6.2169999999999996</v>
      </c>
      <c r="D1121">
        <v>6.1550000000000002</v>
      </c>
      <c r="E1121">
        <v>6.27</v>
      </c>
      <c r="F1121">
        <v>6.0449999999999999</v>
      </c>
      <c r="G1121" t="s">
        <v>8570</v>
      </c>
      <c r="H1121" s="1">
        <v>1.01E-2</v>
      </c>
    </row>
    <row r="1122" spans="1:8" x14ac:dyDescent="0.3">
      <c r="A1122">
        <v>1121</v>
      </c>
      <c r="B1122" t="s">
        <v>8568</v>
      </c>
      <c r="C1122">
        <v>6.1479999999999997</v>
      </c>
      <c r="D1122">
        <v>6.2</v>
      </c>
      <c r="E1122">
        <v>6.22</v>
      </c>
      <c r="F1122">
        <v>6.13</v>
      </c>
      <c r="G1122" t="s">
        <v>7882</v>
      </c>
      <c r="H1122" s="1">
        <v>-1.11E-2</v>
      </c>
    </row>
    <row r="1123" spans="1:8" x14ac:dyDescent="0.3">
      <c r="A1123">
        <v>1122</v>
      </c>
      <c r="B1123" t="s">
        <v>8567</v>
      </c>
      <c r="C1123">
        <v>6.4240000000000004</v>
      </c>
      <c r="D1123">
        <v>6.21</v>
      </c>
      <c r="E1123">
        <v>6.46</v>
      </c>
      <c r="F1123">
        <v>6.2009999999999996</v>
      </c>
      <c r="G1123" t="s">
        <v>565</v>
      </c>
      <c r="H1123" s="1">
        <v>4.4900000000000002E-2</v>
      </c>
    </row>
    <row r="1124" spans="1:8" x14ac:dyDescent="0.3">
      <c r="A1124">
        <v>1123</v>
      </c>
      <c r="B1124" t="s">
        <v>8565</v>
      </c>
      <c r="C1124">
        <v>6.37</v>
      </c>
      <c r="D1124">
        <v>6.415</v>
      </c>
      <c r="E1124">
        <v>6.44</v>
      </c>
      <c r="F1124">
        <v>6.31</v>
      </c>
      <c r="G1124" t="s">
        <v>8566</v>
      </c>
      <c r="H1124" s="1">
        <v>-8.3999999999999995E-3</v>
      </c>
    </row>
    <row r="1125" spans="1:8" x14ac:dyDescent="0.3">
      <c r="A1125">
        <v>1124</v>
      </c>
      <c r="B1125" t="s">
        <v>8563</v>
      </c>
      <c r="C1125">
        <v>6.1849999999999996</v>
      </c>
      <c r="D1125">
        <v>6.3650000000000002</v>
      </c>
      <c r="E1125">
        <v>6.375</v>
      </c>
      <c r="F1125">
        <v>6.11</v>
      </c>
      <c r="G1125" t="s">
        <v>8564</v>
      </c>
      <c r="H1125" s="1">
        <v>-2.9000000000000001E-2</v>
      </c>
    </row>
    <row r="1126" spans="1:8" x14ac:dyDescent="0.3">
      <c r="A1126">
        <v>1125</v>
      </c>
      <c r="B1126" t="s">
        <v>8562</v>
      </c>
      <c r="C1126">
        <v>6.141</v>
      </c>
      <c r="D1126">
        <v>6.1840000000000002</v>
      </c>
      <c r="E1126">
        <v>6.19</v>
      </c>
      <c r="F1126">
        <v>6.07</v>
      </c>
      <c r="G1126" t="s">
        <v>8064</v>
      </c>
      <c r="H1126" s="1">
        <v>-7.1000000000000004E-3</v>
      </c>
    </row>
    <row r="1127" spans="1:8" x14ac:dyDescent="0.3">
      <c r="A1127">
        <v>1126</v>
      </c>
      <c r="B1127" t="s">
        <v>8560</v>
      </c>
      <c r="C1127">
        <v>5.8570000000000002</v>
      </c>
      <c r="D1127">
        <v>6.0670000000000002</v>
      </c>
      <c r="E1127">
        <v>6.125</v>
      </c>
      <c r="F1127">
        <v>5.85</v>
      </c>
      <c r="G1127" t="s">
        <v>8561</v>
      </c>
      <c r="H1127" s="1">
        <v>-4.6199999999999998E-2</v>
      </c>
    </row>
    <row r="1128" spans="1:8" x14ac:dyDescent="0.3">
      <c r="A1128">
        <v>1127</v>
      </c>
      <c r="B1128" t="s">
        <v>8559</v>
      </c>
      <c r="C1128">
        <v>5.9050000000000002</v>
      </c>
      <c r="D1128">
        <v>5.87</v>
      </c>
      <c r="E1128">
        <v>5.94</v>
      </c>
      <c r="F1128">
        <v>5.82</v>
      </c>
      <c r="G1128" t="s">
        <v>7563</v>
      </c>
      <c r="H1128" s="1">
        <v>8.2000000000000007E-3</v>
      </c>
    </row>
    <row r="1129" spans="1:8" x14ac:dyDescent="0.3">
      <c r="A1129">
        <v>1128</v>
      </c>
      <c r="B1129" t="s">
        <v>8557</v>
      </c>
      <c r="C1129">
        <v>5.9770000000000003</v>
      </c>
      <c r="D1129">
        <v>5.93</v>
      </c>
      <c r="E1129">
        <v>5.99</v>
      </c>
      <c r="F1129">
        <v>5.88</v>
      </c>
      <c r="G1129" t="s">
        <v>8558</v>
      </c>
      <c r="H1129" s="1">
        <v>1.2200000000000001E-2</v>
      </c>
    </row>
    <row r="1130" spans="1:8" x14ac:dyDescent="0.3">
      <c r="A1130">
        <v>1129</v>
      </c>
      <c r="B1130" t="s">
        <v>8555</v>
      </c>
      <c r="C1130">
        <v>5.8460000000000001</v>
      </c>
      <c r="D1130">
        <v>5.9950000000000001</v>
      </c>
      <c r="E1130">
        <v>6.024</v>
      </c>
      <c r="F1130">
        <v>5.8049999999999997</v>
      </c>
      <c r="G1130" t="s">
        <v>8556</v>
      </c>
      <c r="H1130" s="1">
        <v>-2.1899999999999999E-2</v>
      </c>
    </row>
    <row r="1131" spans="1:8" x14ac:dyDescent="0.3">
      <c r="A1131">
        <v>1130</v>
      </c>
      <c r="B1131" t="s">
        <v>8553</v>
      </c>
      <c r="C1131">
        <v>5.8869999999999996</v>
      </c>
      <c r="D1131">
        <v>5.8449999999999998</v>
      </c>
      <c r="E1131">
        <v>5.99</v>
      </c>
      <c r="F1131">
        <v>5.84</v>
      </c>
      <c r="G1131" t="s">
        <v>8554</v>
      </c>
      <c r="H1131" s="1">
        <v>7.0000000000000001E-3</v>
      </c>
    </row>
    <row r="1132" spans="1:8" x14ac:dyDescent="0.3">
      <c r="A1132">
        <v>1131</v>
      </c>
      <c r="B1132" t="s">
        <v>8551</v>
      </c>
      <c r="C1132">
        <v>5.8179999999999996</v>
      </c>
      <c r="D1132">
        <v>5.8310000000000004</v>
      </c>
      <c r="E1132">
        <v>5.8650000000000002</v>
      </c>
      <c r="F1132">
        <v>5.77</v>
      </c>
      <c r="G1132" t="s">
        <v>8552</v>
      </c>
      <c r="H1132" s="1">
        <v>-1.17E-2</v>
      </c>
    </row>
    <row r="1133" spans="1:8" x14ac:dyDescent="0.3">
      <c r="A1133">
        <v>1132</v>
      </c>
      <c r="B1133" t="s">
        <v>8549</v>
      </c>
      <c r="C1133">
        <v>5.8369999999999997</v>
      </c>
      <c r="D1133">
        <v>5.8150000000000004</v>
      </c>
      <c r="E1133">
        <v>5.96</v>
      </c>
      <c r="F1133">
        <v>5.7969999999999997</v>
      </c>
      <c r="G1133" t="s">
        <v>8550</v>
      </c>
      <c r="H1133" s="1">
        <v>3.3E-3</v>
      </c>
    </row>
    <row r="1134" spans="1:8" x14ac:dyDescent="0.3">
      <c r="A1134">
        <v>1133</v>
      </c>
      <c r="B1134" t="s">
        <v>8547</v>
      </c>
      <c r="C1134">
        <v>5.931</v>
      </c>
      <c r="D1134">
        <v>5.8449999999999998</v>
      </c>
      <c r="E1134">
        <v>5.95</v>
      </c>
      <c r="F1134">
        <v>5.8449999999999998</v>
      </c>
      <c r="G1134" t="s">
        <v>8548</v>
      </c>
      <c r="H1134" s="1">
        <v>1.61E-2</v>
      </c>
    </row>
    <row r="1135" spans="1:8" x14ac:dyDescent="0.3">
      <c r="A1135">
        <v>1134</v>
      </c>
      <c r="B1135" t="s">
        <v>8545</v>
      </c>
      <c r="C1135">
        <v>6.1520000000000001</v>
      </c>
      <c r="D1135">
        <v>5.95</v>
      </c>
      <c r="E1135">
        <v>6.22</v>
      </c>
      <c r="F1135">
        <v>5.8849999999999998</v>
      </c>
      <c r="G1135" t="s">
        <v>8546</v>
      </c>
      <c r="H1135" s="1">
        <v>3.73E-2</v>
      </c>
    </row>
    <row r="1136" spans="1:8" x14ac:dyDescent="0.3">
      <c r="A1136">
        <v>1135</v>
      </c>
      <c r="B1136" t="s">
        <v>8543</v>
      </c>
      <c r="C1136">
        <v>6.1340000000000003</v>
      </c>
      <c r="D1136">
        <v>6.15</v>
      </c>
      <c r="E1136">
        <v>6.19</v>
      </c>
      <c r="F1136">
        <v>6.1</v>
      </c>
      <c r="G1136" t="s">
        <v>8544</v>
      </c>
      <c r="H1136" s="1">
        <v>-2.8999999999999998E-3</v>
      </c>
    </row>
    <row r="1137" spans="1:8" x14ac:dyDescent="0.3">
      <c r="A1137">
        <v>1136</v>
      </c>
      <c r="B1137" t="s">
        <v>8541</v>
      </c>
      <c r="C1137">
        <v>5.9569999999999999</v>
      </c>
      <c r="D1137">
        <v>6.07</v>
      </c>
      <c r="E1137">
        <v>6.1050000000000004</v>
      </c>
      <c r="F1137">
        <v>5.94</v>
      </c>
      <c r="G1137" t="s">
        <v>8542</v>
      </c>
      <c r="H1137" s="1">
        <v>-2.8899999999999999E-2</v>
      </c>
    </row>
    <row r="1138" spans="1:8" x14ac:dyDescent="0.3">
      <c r="A1138">
        <v>1137</v>
      </c>
      <c r="B1138" t="s">
        <v>8540</v>
      </c>
      <c r="C1138">
        <v>5.9889999999999999</v>
      </c>
      <c r="D1138">
        <v>5.95</v>
      </c>
      <c r="E1138">
        <v>6.0289999999999999</v>
      </c>
      <c r="F1138">
        <v>5.9210000000000003</v>
      </c>
      <c r="G1138" t="s">
        <v>7720</v>
      </c>
      <c r="H1138" s="1">
        <v>5.4000000000000003E-3</v>
      </c>
    </row>
    <row r="1139" spans="1:8" x14ac:dyDescent="0.3">
      <c r="A1139">
        <v>1138</v>
      </c>
      <c r="B1139" t="s">
        <v>8538</v>
      </c>
      <c r="C1139">
        <v>6.048</v>
      </c>
      <c r="D1139">
        <v>5.99</v>
      </c>
      <c r="E1139">
        <v>6.11</v>
      </c>
      <c r="F1139">
        <v>5.88</v>
      </c>
      <c r="G1139" t="s">
        <v>8539</v>
      </c>
      <c r="H1139" s="1">
        <v>9.9000000000000008E-3</v>
      </c>
    </row>
    <row r="1140" spans="1:8" x14ac:dyDescent="0.3">
      <c r="A1140">
        <v>1139</v>
      </c>
      <c r="B1140" t="s">
        <v>8536</v>
      </c>
      <c r="C1140">
        <v>6.18</v>
      </c>
      <c r="D1140">
        <v>6.1349999999999998</v>
      </c>
      <c r="E1140">
        <v>6.22</v>
      </c>
      <c r="F1140">
        <v>6.1</v>
      </c>
      <c r="G1140" t="s">
        <v>8537</v>
      </c>
      <c r="H1140" s="1">
        <v>2.18E-2</v>
      </c>
    </row>
    <row r="1141" spans="1:8" x14ac:dyDescent="0.3">
      <c r="A1141">
        <v>1140</v>
      </c>
      <c r="B1141" t="s">
        <v>8534</v>
      </c>
      <c r="C1141">
        <v>6.1120000000000001</v>
      </c>
      <c r="D1141">
        <v>6.1760000000000002</v>
      </c>
      <c r="E1141">
        <v>6.25</v>
      </c>
      <c r="F1141">
        <v>6.09</v>
      </c>
      <c r="G1141" t="s">
        <v>8535</v>
      </c>
      <c r="H1141" s="1">
        <v>-1.0999999999999999E-2</v>
      </c>
    </row>
    <row r="1142" spans="1:8" x14ac:dyDescent="0.3">
      <c r="A1142">
        <v>1141</v>
      </c>
      <c r="B1142" t="s">
        <v>8533</v>
      </c>
      <c r="C1142">
        <v>5.8129999999999997</v>
      </c>
      <c r="D1142">
        <v>6.0449999999999999</v>
      </c>
      <c r="E1142">
        <v>6.0449999999999999</v>
      </c>
      <c r="F1142">
        <v>5.78</v>
      </c>
      <c r="G1142" t="s">
        <v>2218</v>
      </c>
      <c r="H1142" s="1">
        <v>-4.8899999999999999E-2</v>
      </c>
    </row>
    <row r="1143" spans="1:8" x14ac:dyDescent="0.3">
      <c r="A1143">
        <v>1142</v>
      </c>
      <c r="B1143" t="s">
        <v>8531</v>
      </c>
      <c r="C1143">
        <v>5.8159999999999998</v>
      </c>
      <c r="D1143">
        <v>5.84</v>
      </c>
      <c r="E1143">
        <v>5.875</v>
      </c>
      <c r="F1143">
        <v>5.77</v>
      </c>
      <c r="G1143" t="s">
        <v>8532</v>
      </c>
      <c r="H1143" s="1">
        <v>5.0000000000000001E-4</v>
      </c>
    </row>
    <row r="1144" spans="1:8" x14ac:dyDescent="0.3">
      <c r="A1144">
        <v>1143</v>
      </c>
      <c r="B1144" t="s">
        <v>8529</v>
      </c>
      <c r="C1144">
        <v>5.6609999999999996</v>
      </c>
      <c r="D1144">
        <v>5.82</v>
      </c>
      <c r="E1144">
        <v>5.835</v>
      </c>
      <c r="F1144">
        <v>5.64</v>
      </c>
      <c r="G1144" t="s">
        <v>8530</v>
      </c>
      <c r="H1144" s="1">
        <v>-2.6700000000000002E-2</v>
      </c>
    </row>
    <row r="1145" spans="1:8" x14ac:dyDescent="0.3">
      <c r="A1145">
        <v>1144</v>
      </c>
      <c r="B1145" t="s">
        <v>8527</v>
      </c>
      <c r="C1145">
        <v>5.7119999999999997</v>
      </c>
      <c r="D1145">
        <v>5.665</v>
      </c>
      <c r="E1145">
        <v>5.75</v>
      </c>
      <c r="F1145">
        <v>5.62</v>
      </c>
      <c r="G1145" t="s">
        <v>8528</v>
      </c>
      <c r="H1145" s="1">
        <v>8.9999999999999993E-3</v>
      </c>
    </row>
    <row r="1146" spans="1:8" x14ac:dyDescent="0.3">
      <c r="A1146">
        <v>1145</v>
      </c>
      <c r="B1146" t="s">
        <v>8525</v>
      </c>
      <c r="C1146">
        <v>5.5880000000000001</v>
      </c>
      <c r="D1146">
        <v>5.7119999999999997</v>
      </c>
      <c r="E1146">
        <v>5.72</v>
      </c>
      <c r="F1146">
        <v>5.57</v>
      </c>
      <c r="G1146" t="s">
        <v>8526</v>
      </c>
      <c r="H1146" s="1">
        <v>-2.1700000000000001E-2</v>
      </c>
    </row>
    <row r="1147" spans="1:8" x14ac:dyDescent="0.3">
      <c r="A1147">
        <v>1146</v>
      </c>
      <c r="B1147" t="s">
        <v>8524</v>
      </c>
      <c r="C1147">
        <v>5.6929999999999996</v>
      </c>
      <c r="D1147">
        <v>5.53</v>
      </c>
      <c r="E1147">
        <v>5.75</v>
      </c>
      <c r="F1147">
        <v>5.5149999999999997</v>
      </c>
      <c r="G1147" t="s">
        <v>7835</v>
      </c>
      <c r="H1147" s="1">
        <v>1.8800000000000001E-2</v>
      </c>
    </row>
    <row r="1148" spans="1:8" x14ac:dyDescent="0.3">
      <c r="A1148">
        <v>1147</v>
      </c>
      <c r="B1148" t="s">
        <v>8522</v>
      </c>
      <c r="C1148">
        <v>5.7910000000000004</v>
      </c>
      <c r="D1148">
        <v>5.72</v>
      </c>
      <c r="E1148">
        <v>5.96</v>
      </c>
      <c r="F1148">
        <v>5.72</v>
      </c>
      <c r="G1148" t="s">
        <v>8523</v>
      </c>
      <c r="H1148" s="1">
        <v>1.72E-2</v>
      </c>
    </row>
    <row r="1149" spans="1:8" x14ac:dyDescent="0.3">
      <c r="A1149">
        <v>1148</v>
      </c>
      <c r="B1149" t="s">
        <v>8520</v>
      </c>
      <c r="C1149">
        <v>5.6139999999999999</v>
      </c>
      <c r="D1149">
        <v>5.7750000000000004</v>
      </c>
      <c r="E1149">
        <v>5.7850000000000001</v>
      </c>
      <c r="F1149">
        <v>5.5650000000000004</v>
      </c>
      <c r="G1149" t="s">
        <v>8521</v>
      </c>
      <c r="H1149" s="1">
        <v>-3.0599999999999999E-2</v>
      </c>
    </row>
    <row r="1150" spans="1:8" x14ac:dyDescent="0.3">
      <c r="A1150">
        <v>1149</v>
      </c>
      <c r="B1150" t="s">
        <v>8518</v>
      </c>
      <c r="C1150">
        <v>5.4420000000000002</v>
      </c>
      <c r="D1150">
        <v>5.62</v>
      </c>
      <c r="E1150">
        <v>5.649</v>
      </c>
      <c r="F1150">
        <v>5.44</v>
      </c>
      <c r="G1150" t="s">
        <v>8519</v>
      </c>
      <c r="H1150" s="1">
        <v>-3.0599999999999999E-2</v>
      </c>
    </row>
    <row r="1151" spans="1:8" x14ac:dyDescent="0.3">
      <c r="A1151">
        <v>1150</v>
      </c>
      <c r="B1151" t="s">
        <v>8516</v>
      </c>
      <c r="C1151">
        <v>5.5330000000000004</v>
      </c>
      <c r="D1151">
        <v>5.44</v>
      </c>
      <c r="E1151">
        <v>5.55</v>
      </c>
      <c r="F1151">
        <v>5.42</v>
      </c>
      <c r="G1151" t="s">
        <v>8517</v>
      </c>
      <c r="H1151" s="1">
        <v>1.67E-2</v>
      </c>
    </row>
    <row r="1152" spans="1:8" x14ac:dyDescent="0.3">
      <c r="A1152">
        <v>1151</v>
      </c>
      <c r="B1152" t="s">
        <v>8514</v>
      </c>
      <c r="C1152">
        <v>5.3780000000000001</v>
      </c>
      <c r="D1152">
        <v>5.5250000000000004</v>
      </c>
      <c r="E1152">
        <v>5.64</v>
      </c>
      <c r="F1152">
        <v>5.36</v>
      </c>
      <c r="G1152" t="s">
        <v>8515</v>
      </c>
      <c r="H1152" s="1">
        <v>-2.8000000000000001E-2</v>
      </c>
    </row>
    <row r="1153" spans="1:8" x14ac:dyDescent="0.3">
      <c r="A1153">
        <v>1152</v>
      </c>
      <c r="B1153" t="s">
        <v>8513</v>
      </c>
      <c r="C1153">
        <v>5.3730000000000002</v>
      </c>
      <c r="D1153">
        <v>5.375</v>
      </c>
      <c r="E1153">
        <v>5.4450000000000003</v>
      </c>
      <c r="F1153">
        <v>5.335</v>
      </c>
      <c r="G1153" t="s">
        <v>8222</v>
      </c>
      <c r="H1153" s="1">
        <v>-8.9999999999999998E-4</v>
      </c>
    </row>
    <row r="1154" spans="1:8" x14ac:dyDescent="0.3">
      <c r="A1154">
        <v>1153</v>
      </c>
      <c r="B1154" t="s">
        <v>8511</v>
      </c>
      <c r="C1154">
        <v>5.3819999999999997</v>
      </c>
      <c r="D1154">
        <v>5.375</v>
      </c>
      <c r="E1154">
        <v>5.48</v>
      </c>
      <c r="F1154">
        <v>5.35</v>
      </c>
      <c r="G1154" t="s">
        <v>8512</v>
      </c>
      <c r="H1154" s="1">
        <v>1.6999999999999999E-3</v>
      </c>
    </row>
    <row r="1155" spans="1:8" x14ac:dyDescent="0.3">
      <c r="A1155">
        <v>1154</v>
      </c>
      <c r="B1155" t="s">
        <v>8509</v>
      </c>
      <c r="C1155">
        <v>5.5069999999999997</v>
      </c>
      <c r="D1155">
        <v>5.38</v>
      </c>
      <c r="E1155">
        <v>5.52</v>
      </c>
      <c r="F1155">
        <v>5.33</v>
      </c>
      <c r="G1155" t="s">
        <v>8510</v>
      </c>
      <c r="H1155" s="1">
        <v>2.3199999999999998E-2</v>
      </c>
    </row>
    <row r="1156" spans="1:8" x14ac:dyDescent="0.3">
      <c r="A1156">
        <v>1155</v>
      </c>
      <c r="B1156" t="s">
        <v>8507</v>
      </c>
      <c r="C1156">
        <v>5.5519999999999996</v>
      </c>
      <c r="D1156">
        <v>5.53</v>
      </c>
      <c r="E1156">
        <v>5.62</v>
      </c>
      <c r="F1156">
        <v>5.49</v>
      </c>
      <c r="G1156" t="s">
        <v>8508</v>
      </c>
      <c r="H1156" s="1">
        <v>8.2000000000000007E-3</v>
      </c>
    </row>
    <row r="1157" spans="1:8" x14ac:dyDescent="0.3">
      <c r="A1157">
        <v>1156</v>
      </c>
      <c r="B1157" t="s">
        <v>8505</v>
      </c>
      <c r="C1157">
        <v>5.31</v>
      </c>
      <c r="D1157">
        <v>5.55</v>
      </c>
      <c r="E1157">
        <v>5.55</v>
      </c>
      <c r="F1157">
        <v>5.3049999999999997</v>
      </c>
      <c r="G1157" t="s">
        <v>8506</v>
      </c>
      <c r="H1157" s="1">
        <v>-4.36E-2</v>
      </c>
    </row>
    <row r="1158" spans="1:8" x14ac:dyDescent="0.3">
      <c r="A1158">
        <v>1157</v>
      </c>
      <c r="B1158" t="s">
        <v>8503</v>
      </c>
      <c r="C1158">
        <v>5.3380000000000001</v>
      </c>
      <c r="D1158">
        <v>5.3239999999999998</v>
      </c>
      <c r="E1158">
        <v>5.38</v>
      </c>
      <c r="F1158">
        <v>5.25</v>
      </c>
      <c r="G1158" t="s">
        <v>8504</v>
      </c>
      <c r="H1158" s="1">
        <v>5.3E-3</v>
      </c>
    </row>
    <row r="1159" spans="1:8" x14ac:dyDescent="0.3">
      <c r="A1159">
        <v>1158</v>
      </c>
      <c r="B1159" t="s">
        <v>8502</v>
      </c>
      <c r="C1159">
        <v>5.298</v>
      </c>
      <c r="D1159">
        <v>5.3239999999999998</v>
      </c>
      <c r="E1159">
        <v>5.38</v>
      </c>
      <c r="F1159">
        <v>5.25</v>
      </c>
      <c r="G1159" t="s">
        <v>7983</v>
      </c>
      <c r="H1159" s="1">
        <v>-7.4999999999999997E-3</v>
      </c>
    </row>
    <row r="1160" spans="1:8" x14ac:dyDescent="0.3">
      <c r="A1160">
        <v>1159</v>
      </c>
      <c r="B1160" t="s">
        <v>8500</v>
      </c>
      <c r="C1160">
        <v>5.1890000000000001</v>
      </c>
      <c r="D1160">
        <v>5.3</v>
      </c>
      <c r="E1160">
        <v>5.34</v>
      </c>
      <c r="F1160">
        <v>5.1050000000000004</v>
      </c>
      <c r="G1160" t="s">
        <v>8501</v>
      </c>
      <c r="H1160" s="1">
        <v>-2.06E-2</v>
      </c>
    </row>
    <row r="1161" spans="1:8" x14ac:dyDescent="0.3">
      <c r="A1161">
        <v>1160</v>
      </c>
      <c r="B1161" t="s">
        <v>8499</v>
      </c>
      <c r="C1161">
        <v>5.0819999999999999</v>
      </c>
      <c r="D1161">
        <v>5.18</v>
      </c>
      <c r="E1161">
        <v>5.1849999999999996</v>
      </c>
      <c r="F1161">
        <v>5.03</v>
      </c>
      <c r="G1161" t="s">
        <v>7617</v>
      </c>
      <c r="H1161" s="1">
        <v>-2.06E-2</v>
      </c>
    </row>
    <row r="1162" spans="1:8" x14ac:dyDescent="0.3">
      <c r="A1162">
        <v>1161</v>
      </c>
      <c r="B1162" t="s">
        <v>8497</v>
      </c>
      <c r="C1162">
        <v>5.234</v>
      </c>
      <c r="D1162">
        <v>5.21</v>
      </c>
      <c r="E1162">
        <v>5.2510000000000003</v>
      </c>
      <c r="F1162">
        <v>5.0910000000000002</v>
      </c>
      <c r="G1162" t="s">
        <v>8498</v>
      </c>
      <c r="H1162" s="1">
        <v>2.9899999999999999E-2</v>
      </c>
    </row>
    <row r="1163" spans="1:8" x14ac:dyDescent="0.3">
      <c r="A1163">
        <v>1162</v>
      </c>
      <c r="B1163" t="s">
        <v>8496</v>
      </c>
      <c r="C1163">
        <v>5.0739999999999998</v>
      </c>
      <c r="D1163">
        <v>5.21</v>
      </c>
      <c r="E1163">
        <v>5.26</v>
      </c>
      <c r="F1163">
        <v>5.03</v>
      </c>
      <c r="G1163" t="s">
        <v>8166</v>
      </c>
      <c r="H1163" s="1">
        <v>-3.0599999999999999E-2</v>
      </c>
    </row>
    <row r="1164" spans="1:8" x14ac:dyDescent="0.3">
      <c r="A1164">
        <v>1163</v>
      </c>
      <c r="B1164" t="s">
        <v>8494</v>
      </c>
      <c r="C1164">
        <v>4.9649999999999999</v>
      </c>
      <c r="D1164">
        <v>5.0599999999999996</v>
      </c>
      <c r="E1164">
        <v>5.18</v>
      </c>
      <c r="F1164">
        <v>4.9550000000000001</v>
      </c>
      <c r="G1164" t="s">
        <v>8495</v>
      </c>
      <c r="H1164" s="1">
        <v>-2.1499999999999998E-2</v>
      </c>
    </row>
    <row r="1165" spans="1:8" x14ac:dyDescent="0.3">
      <c r="A1165">
        <v>1164</v>
      </c>
      <c r="B1165" t="s">
        <v>8493</v>
      </c>
      <c r="C1165">
        <v>4.7670000000000003</v>
      </c>
      <c r="D1165">
        <v>4.9800000000000004</v>
      </c>
      <c r="E1165">
        <v>5.0330000000000004</v>
      </c>
      <c r="F1165">
        <v>4.71</v>
      </c>
      <c r="G1165" t="s">
        <v>7740</v>
      </c>
      <c r="H1165" s="1">
        <v>-3.9899999999999998E-2</v>
      </c>
    </row>
    <row r="1166" spans="1:8" x14ac:dyDescent="0.3">
      <c r="A1166">
        <v>1165</v>
      </c>
      <c r="B1166" t="s">
        <v>8491</v>
      </c>
      <c r="C1166">
        <v>4.6749999999999998</v>
      </c>
      <c r="D1166">
        <v>4.7699999999999996</v>
      </c>
      <c r="E1166">
        <v>4.84</v>
      </c>
      <c r="F1166">
        <v>4.62</v>
      </c>
      <c r="G1166" t="s">
        <v>8492</v>
      </c>
      <c r="H1166" s="1">
        <v>-1.9300000000000001E-2</v>
      </c>
    </row>
    <row r="1167" spans="1:8" x14ac:dyDescent="0.3">
      <c r="A1167">
        <v>1166</v>
      </c>
      <c r="B1167" t="s">
        <v>8489</v>
      </c>
      <c r="C1167">
        <v>4.79</v>
      </c>
      <c r="D1167">
        <v>4.7</v>
      </c>
      <c r="E1167">
        <v>4.83</v>
      </c>
      <c r="F1167">
        <v>4.6550000000000002</v>
      </c>
      <c r="G1167" t="s">
        <v>8490</v>
      </c>
      <c r="H1167" s="1">
        <v>2.46E-2</v>
      </c>
    </row>
    <row r="1168" spans="1:8" x14ac:dyDescent="0.3">
      <c r="A1168">
        <v>1167</v>
      </c>
      <c r="B1168" t="s">
        <v>8487</v>
      </c>
      <c r="C1168">
        <v>4.6310000000000002</v>
      </c>
      <c r="D1168">
        <v>4.78</v>
      </c>
      <c r="E1168">
        <v>4.8949999999999996</v>
      </c>
      <c r="F1168">
        <v>4.62</v>
      </c>
      <c r="G1168" t="s">
        <v>8488</v>
      </c>
      <c r="H1168" s="1">
        <v>-3.32E-2</v>
      </c>
    </row>
    <row r="1169" spans="1:8" x14ac:dyDescent="0.3">
      <c r="A1169">
        <v>1168</v>
      </c>
      <c r="B1169" t="s">
        <v>8485</v>
      </c>
      <c r="C1169">
        <v>4.6580000000000004</v>
      </c>
      <c r="D1169">
        <v>4.6260000000000003</v>
      </c>
      <c r="E1169">
        <v>4.72</v>
      </c>
      <c r="F1169">
        <v>4.5599999999999996</v>
      </c>
      <c r="G1169" t="s">
        <v>8486</v>
      </c>
      <c r="H1169" s="1">
        <v>5.7999999999999996E-3</v>
      </c>
    </row>
    <row r="1170" spans="1:8" x14ac:dyDescent="0.3">
      <c r="A1170">
        <v>1169</v>
      </c>
      <c r="B1170" t="s">
        <v>8483</v>
      </c>
      <c r="C1170">
        <v>4.57</v>
      </c>
      <c r="D1170">
        <v>4.665</v>
      </c>
      <c r="E1170">
        <v>4.76</v>
      </c>
      <c r="F1170">
        <v>4.54</v>
      </c>
      <c r="G1170" t="s">
        <v>8484</v>
      </c>
      <c r="H1170" s="1">
        <v>-1.89E-2</v>
      </c>
    </row>
    <row r="1171" spans="1:8" x14ac:dyDescent="0.3">
      <c r="A1171">
        <v>1170</v>
      </c>
      <c r="B1171" t="s">
        <v>8481</v>
      </c>
      <c r="C1171">
        <v>4.8499999999999996</v>
      </c>
      <c r="D1171">
        <v>4.7309999999999999</v>
      </c>
      <c r="E1171">
        <v>5.08</v>
      </c>
      <c r="F1171">
        <v>4.7309999999999999</v>
      </c>
      <c r="G1171" t="s">
        <v>8482</v>
      </c>
      <c r="H1171" s="1">
        <v>6.13E-2</v>
      </c>
    </row>
    <row r="1172" spans="1:8" x14ac:dyDescent="0.3">
      <c r="A1172">
        <v>1171</v>
      </c>
      <c r="B1172" t="s">
        <v>8479</v>
      </c>
      <c r="C1172">
        <v>4.9279999999999999</v>
      </c>
      <c r="D1172">
        <v>4.87</v>
      </c>
      <c r="E1172">
        <v>5.01</v>
      </c>
      <c r="F1172">
        <v>4.82</v>
      </c>
      <c r="G1172" t="s">
        <v>8480</v>
      </c>
      <c r="H1172" s="1">
        <v>1.61E-2</v>
      </c>
    </row>
    <row r="1173" spans="1:8" x14ac:dyDescent="0.3">
      <c r="A1173">
        <v>1172</v>
      </c>
      <c r="B1173" t="s">
        <v>8477</v>
      </c>
      <c r="C1173">
        <v>4.8239999999999998</v>
      </c>
      <c r="D1173">
        <v>4.9450000000000003</v>
      </c>
      <c r="E1173">
        <v>5.0739999999999998</v>
      </c>
      <c r="F1173">
        <v>4.75</v>
      </c>
      <c r="G1173" t="s">
        <v>8478</v>
      </c>
      <c r="H1173" s="1">
        <v>-2.1100000000000001E-2</v>
      </c>
    </row>
    <row r="1174" spans="1:8" x14ac:dyDescent="0.3">
      <c r="A1174">
        <v>1173</v>
      </c>
      <c r="B1174" t="s">
        <v>8475</v>
      </c>
      <c r="C1174">
        <v>4.7190000000000003</v>
      </c>
      <c r="D1174">
        <v>4.83</v>
      </c>
      <c r="E1174">
        <v>4.875</v>
      </c>
      <c r="F1174">
        <v>4.5199999999999996</v>
      </c>
      <c r="G1174" t="s">
        <v>8476</v>
      </c>
      <c r="H1174" s="1">
        <v>-2.18E-2</v>
      </c>
    </row>
    <row r="1175" spans="1:8" x14ac:dyDescent="0.3">
      <c r="A1175">
        <v>1174</v>
      </c>
      <c r="B1175" t="s">
        <v>8473</v>
      </c>
      <c r="C1175">
        <v>5.1079999999999997</v>
      </c>
      <c r="D1175">
        <v>4.7489999999999997</v>
      </c>
      <c r="E1175">
        <v>5.27</v>
      </c>
      <c r="F1175">
        <v>4.7220000000000004</v>
      </c>
      <c r="G1175" t="s">
        <v>8474</v>
      </c>
      <c r="H1175" s="1">
        <v>8.2400000000000001E-2</v>
      </c>
    </row>
    <row r="1176" spans="1:8" x14ac:dyDescent="0.3">
      <c r="A1176">
        <v>1175</v>
      </c>
      <c r="B1176" t="s">
        <v>8471</v>
      </c>
      <c r="C1176">
        <v>5.2489999999999997</v>
      </c>
      <c r="D1176">
        <v>5.0810000000000004</v>
      </c>
      <c r="E1176">
        <v>5.26</v>
      </c>
      <c r="F1176">
        <v>4.9809999999999999</v>
      </c>
      <c r="G1176" t="s">
        <v>8472</v>
      </c>
      <c r="H1176" s="1">
        <v>2.76E-2</v>
      </c>
    </row>
    <row r="1177" spans="1:8" x14ac:dyDescent="0.3">
      <c r="A1177">
        <v>1176</v>
      </c>
      <c r="B1177" t="s">
        <v>8469</v>
      </c>
      <c r="C1177">
        <v>5.6079999999999997</v>
      </c>
      <c r="D1177">
        <v>5.25</v>
      </c>
      <c r="E1177">
        <v>5.6849999999999996</v>
      </c>
      <c r="F1177">
        <v>5.23</v>
      </c>
      <c r="G1177" t="s">
        <v>8470</v>
      </c>
      <c r="H1177" s="1">
        <v>6.8400000000000002E-2</v>
      </c>
    </row>
    <row r="1178" spans="1:8" x14ac:dyDescent="0.3">
      <c r="A1178">
        <v>1177</v>
      </c>
      <c r="B1178" t="s">
        <v>8467</v>
      </c>
      <c r="C1178">
        <v>5.6289999999999996</v>
      </c>
      <c r="D1178">
        <v>5.5549999999999997</v>
      </c>
      <c r="E1178">
        <v>5.7050000000000001</v>
      </c>
      <c r="F1178">
        <v>5.51</v>
      </c>
      <c r="G1178" t="s">
        <v>8468</v>
      </c>
      <c r="H1178" s="1">
        <v>3.7000000000000002E-3</v>
      </c>
    </row>
    <row r="1179" spans="1:8" x14ac:dyDescent="0.3">
      <c r="A1179">
        <v>1178</v>
      </c>
      <c r="B1179" t="s">
        <v>8465</v>
      </c>
      <c r="C1179">
        <v>5.5640000000000001</v>
      </c>
      <c r="D1179">
        <v>5.62</v>
      </c>
      <c r="E1179">
        <v>5.6749999999999998</v>
      </c>
      <c r="F1179">
        <v>5.38</v>
      </c>
      <c r="G1179" t="s">
        <v>8466</v>
      </c>
      <c r="H1179" s="1">
        <v>-1.15E-2</v>
      </c>
    </row>
    <row r="1180" spans="1:8" x14ac:dyDescent="0.3">
      <c r="A1180">
        <v>1179</v>
      </c>
      <c r="B1180" t="s">
        <v>8464</v>
      </c>
      <c r="C1180">
        <v>5.3920000000000003</v>
      </c>
      <c r="D1180">
        <v>5.5679999999999996</v>
      </c>
      <c r="E1180">
        <v>5.5679999999999996</v>
      </c>
      <c r="F1180">
        <v>5.33</v>
      </c>
      <c r="G1180" t="s">
        <v>8245</v>
      </c>
      <c r="H1180" s="1">
        <v>-3.09E-2</v>
      </c>
    </row>
    <row r="1181" spans="1:8" x14ac:dyDescent="0.3">
      <c r="A1181">
        <v>1180</v>
      </c>
      <c r="B1181" t="s">
        <v>8463</v>
      </c>
      <c r="C1181">
        <v>5.2619999999999996</v>
      </c>
      <c r="D1181">
        <v>5.2549999999999999</v>
      </c>
      <c r="E1181">
        <v>5.3310000000000004</v>
      </c>
      <c r="F1181">
        <v>5.2</v>
      </c>
      <c r="G1181" t="s">
        <v>7665</v>
      </c>
      <c r="H1181" s="1">
        <v>-2.41E-2</v>
      </c>
    </row>
    <row r="1182" spans="1:8" x14ac:dyDescent="0.3">
      <c r="A1182">
        <v>1181</v>
      </c>
      <c r="B1182" t="s">
        <v>8462</v>
      </c>
      <c r="C1182">
        <v>5.7229999999999999</v>
      </c>
      <c r="D1182">
        <v>5.2560000000000002</v>
      </c>
      <c r="E1182">
        <v>5.78</v>
      </c>
      <c r="F1182">
        <v>5.2469999999999999</v>
      </c>
      <c r="G1182" t="s">
        <v>8136</v>
      </c>
      <c r="H1182" s="1">
        <v>8.7599999999999997E-2</v>
      </c>
    </row>
    <row r="1183" spans="1:8" x14ac:dyDescent="0.3">
      <c r="A1183">
        <v>1182</v>
      </c>
      <c r="B1183" t="s">
        <v>8460</v>
      </c>
      <c r="C1183">
        <v>6.9109999999999996</v>
      </c>
      <c r="D1183">
        <v>6.33</v>
      </c>
      <c r="E1183">
        <v>7.23</v>
      </c>
      <c r="F1183">
        <v>6.33</v>
      </c>
      <c r="G1183" t="s">
        <v>8461</v>
      </c>
      <c r="H1183" s="1">
        <v>0.20760000000000001</v>
      </c>
    </row>
    <row r="1184" spans="1:8" x14ac:dyDescent="0.3">
      <c r="A1184">
        <v>1183</v>
      </c>
      <c r="B1184" t="s">
        <v>8458</v>
      </c>
      <c r="C1184">
        <v>6.7949999999999999</v>
      </c>
      <c r="D1184">
        <v>6.88</v>
      </c>
      <c r="E1184">
        <v>7.0750000000000002</v>
      </c>
      <c r="F1184">
        <v>6.67</v>
      </c>
      <c r="G1184" t="s">
        <v>8459</v>
      </c>
      <c r="H1184" s="1">
        <v>-1.6799999999999999E-2</v>
      </c>
    </row>
    <row r="1185" spans="1:8" x14ac:dyDescent="0.3">
      <c r="A1185">
        <v>1184</v>
      </c>
      <c r="B1185" t="s">
        <v>8456</v>
      </c>
      <c r="C1185">
        <v>6.7720000000000002</v>
      </c>
      <c r="D1185">
        <v>6.79</v>
      </c>
      <c r="E1185">
        <v>6.8</v>
      </c>
      <c r="F1185">
        <v>6.5</v>
      </c>
      <c r="G1185" t="s">
        <v>8457</v>
      </c>
      <c r="H1185" s="1">
        <v>-3.3999999999999998E-3</v>
      </c>
    </row>
    <row r="1186" spans="1:8" x14ac:dyDescent="0.3">
      <c r="A1186">
        <v>1185</v>
      </c>
      <c r="B1186" t="s">
        <v>8454</v>
      </c>
      <c r="C1186">
        <v>6.7249999999999996</v>
      </c>
      <c r="D1186">
        <v>6.7050000000000001</v>
      </c>
      <c r="E1186">
        <v>6.87</v>
      </c>
      <c r="F1186">
        <v>6.52</v>
      </c>
      <c r="G1186" t="s">
        <v>8455</v>
      </c>
      <c r="H1186" s="1">
        <v>-6.8999999999999999E-3</v>
      </c>
    </row>
    <row r="1187" spans="1:8" x14ac:dyDescent="0.3">
      <c r="A1187">
        <v>1186</v>
      </c>
      <c r="B1187" t="s">
        <v>8453</v>
      </c>
      <c r="C1187">
        <v>7.1639999999999997</v>
      </c>
      <c r="D1187">
        <v>6.7240000000000002</v>
      </c>
      <c r="E1187">
        <v>7.23</v>
      </c>
      <c r="F1187">
        <v>6.7240000000000002</v>
      </c>
      <c r="G1187" t="s">
        <v>7730</v>
      </c>
      <c r="H1187" s="1">
        <v>6.5299999999999997E-2</v>
      </c>
    </row>
    <row r="1188" spans="1:8" x14ac:dyDescent="0.3">
      <c r="A1188">
        <v>1187</v>
      </c>
      <c r="B1188" t="s">
        <v>8451</v>
      </c>
      <c r="C1188">
        <v>7.0449999999999999</v>
      </c>
      <c r="D1188">
        <v>7.18</v>
      </c>
      <c r="E1188">
        <v>7.2149999999999999</v>
      </c>
      <c r="F1188">
        <v>6.915</v>
      </c>
      <c r="G1188" t="s">
        <v>8452</v>
      </c>
      <c r="H1188" s="1">
        <v>-1.66E-2</v>
      </c>
    </row>
    <row r="1189" spans="1:8" x14ac:dyDescent="0.3">
      <c r="A1189">
        <v>1188</v>
      </c>
      <c r="B1189" t="s">
        <v>8449</v>
      </c>
      <c r="C1189">
        <v>7.2549999999999999</v>
      </c>
      <c r="D1189">
        <v>7.03</v>
      </c>
      <c r="E1189">
        <v>7.44</v>
      </c>
      <c r="F1189">
        <v>6.95</v>
      </c>
      <c r="G1189" t="s">
        <v>8450</v>
      </c>
      <c r="H1189" s="1">
        <v>2.98E-2</v>
      </c>
    </row>
    <row r="1190" spans="1:8" x14ac:dyDescent="0.3">
      <c r="A1190">
        <v>1189</v>
      </c>
      <c r="B1190" t="s">
        <v>8447</v>
      </c>
      <c r="C1190">
        <v>7.1630000000000003</v>
      </c>
      <c r="D1190">
        <v>7.2519999999999998</v>
      </c>
      <c r="E1190">
        <v>7.27</v>
      </c>
      <c r="F1190">
        <v>7.05</v>
      </c>
      <c r="G1190" t="s">
        <v>8448</v>
      </c>
      <c r="H1190" s="1">
        <v>-1.2699999999999999E-2</v>
      </c>
    </row>
    <row r="1191" spans="1:8" x14ac:dyDescent="0.3">
      <c r="A1191">
        <v>1190</v>
      </c>
      <c r="B1191" t="s">
        <v>8445</v>
      </c>
      <c r="C1191">
        <v>6.9930000000000003</v>
      </c>
      <c r="D1191">
        <v>7.12</v>
      </c>
      <c r="E1191">
        <v>7.19</v>
      </c>
      <c r="F1191">
        <v>6.94</v>
      </c>
      <c r="G1191" t="s">
        <v>8446</v>
      </c>
      <c r="H1191" s="1">
        <v>-2.3699999999999999E-2</v>
      </c>
    </row>
    <row r="1192" spans="1:8" x14ac:dyDescent="0.3">
      <c r="A1192">
        <v>1191</v>
      </c>
      <c r="B1192" t="s">
        <v>8443</v>
      </c>
      <c r="C1192">
        <v>6.6360000000000001</v>
      </c>
      <c r="D1192">
        <v>6.9379999999999997</v>
      </c>
      <c r="E1192">
        <v>6.9379999999999997</v>
      </c>
      <c r="F1192">
        <v>6.61</v>
      </c>
      <c r="G1192" t="s">
        <v>8444</v>
      </c>
      <c r="H1192" s="1">
        <v>-5.11E-2</v>
      </c>
    </row>
    <row r="1193" spans="1:8" x14ac:dyDescent="0.3">
      <c r="A1193">
        <v>1192</v>
      </c>
      <c r="B1193" t="s">
        <v>8441</v>
      </c>
      <c r="C1193">
        <v>6.851</v>
      </c>
      <c r="D1193">
        <v>6.67</v>
      </c>
      <c r="E1193">
        <v>6.95</v>
      </c>
      <c r="F1193">
        <v>6.4249999999999998</v>
      </c>
      <c r="G1193" t="s">
        <v>8442</v>
      </c>
      <c r="H1193" s="1">
        <v>3.2399999999999998E-2</v>
      </c>
    </row>
    <row r="1194" spans="1:8" x14ac:dyDescent="0.3">
      <c r="A1194">
        <v>1193</v>
      </c>
      <c r="B1194" t="s">
        <v>8440</v>
      </c>
      <c r="C1194">
        <v>6.8029999999999999</v>
      </c>
      <c r="D1194">
        <v>6.87</v>
      </c>
      <c r="E1194">
        <v>6.9850000000000003</v>
      </c>
      <c r="F1194">
        <v>6.65</v>
      </c>
      <c r="G1194" t="s">
        <v>7550</v>
      </c>
      <c r="H1194" s="1">
        <v>-7.0000000000000001E-3</v>
      </c>
    </row>
    <row r="1195" spans="1:8" x14ac:dyDescent="0.3">
      <c r="A1195">
        <v>1194</v>
      </c>
      <c r="B1195" t="s">
        <v>8438</v>
      </c>
      <c r="C1195">
        <v>6.7089999999999996</v>
      </c>
      <c r="D1195">
        <v>6.79</v>
      </c>
      <c r="E1195">
        <v>6.7949999999999999</v>
      </c>
      <c r="F1195">
        <v>6.66</v>
      </c>
      <c r="G1195" t="s">
        <v>8439</v>
      </c>
      <c r="H1195" s="1">
        <v>-1.38E-2</v>
      </c>
    </row>
    <row r="1196" spans="1:8" x14ac:dyDescent="0.3">
      <c r="A1196">
        <v>1195</v>
      </c>
      <c r="B1196" t="s">
        <v>8436</v>
      </c>
      <c r="C1196">
        <v>6.806</v>
      </c>
      <c r="D1196">
        <v>6.55</v>
      </c>
      <c r="E1196">
        <v>7.03</v>
      </c>
      <c r="F1196">
        <v>6.4829999999999997</v>
      </c>
      <c r="G1196" t="s">
        <v>8437</v>
      </c>
      <c r="H1196" s="1">
        <v>1.4500000000000001E-2</v>
      </c>
    </row>
    <row r="1197" spans="1:8" x14ac:dyDescent="0.3">
      <c r="A1197">
        <v>1196</v>
      </c>
      <c r="B1197" t="s">
        <v>8434</v>
      </c>
      <c r="C1197">
        <v>7.1230000000000002</v>
      </c>
      <c r="D1197">
        <v>6.8090000000000002</v>
      </c>
      <c r="E1197">
        <v>7.1550000000000002</v>
      </c>
      <c r="F1197">
        <v>6.71</v>
      </c>
      <c r="G1197" t="s">
        <v>8435</v>
      </c>
      <c r="H1197" s="1">
        <v>4.6600000000000003E-2</v>
      </c>
    </row>
    <row r="1198" spans="1:8" x14ac:dyDescent="0.3">
      <c r="A1198">
        <v>1197</v>
      </c>
      <c r="B1198" t="s">
        <v>8432</v>
      </c>
      <c r="C1198">
        <v>7.6230000000000002</v>
      </c>
      <c r="D1198">
        <v>7.21</v>
      </c>
      <c r="E1198">
        <v>7.75</v>
      </c>
      <c r="F1198">
        <v>7.2</v>
      </c>
      <c r="G1198" t="s">
        <v>8433</v>
      </c>
      <c r="H1198" s="1">
        <v>7.0199999999999999E-2</v>
      </c>
    </row>
    <row r="1199" spans="1:8" x14ac:dyDescent="0.3">
      <c r="A1199">
        <v>1198</v>
      </c>
      <c r="B1199" t="s">
        <v>8431</v>
      </c>
      <c r="C1199">
        <v>7.6970000000000001</v>
      </c>
      <c r="D1199">
        <v>7.63</v>
      </c>
      <c r="E1199">
        <v>7.85</v>
      </c>
      <c r="F1199">
        <v>7.46</v>
      </c>
      <c r="G1199" t="s">
        <v>7914</v>
      </c>
      <c r="H1199" s="1">
        <v>9.7000000000000003E-3</v>
      </c>
    </row>
    <row r="1200" spans="1:8" x14ac:dyDescent="0.3">
      <c r="A1200">
        <v>1199</v>
      </c>
      <c r="B1200" t="s">
        <v>8429</v>
      </c>
      <c r="C1200">
        <v>8.1050000000000004</v>
      </c>
      <c r="D1200">
        <v>7.73</v>
      </c>
      <c r="E1200">
        <v>8.23</v>
      </c>
      <c r="F1200">
        <v>7.6050000000000004</v>
      </c>
      <c r="G1200" t="s">
        <v>8430</v>
      </c>
      <c r="H1200" s="1">
        <v>5.2999999999999999E-2</v>
      </c>
    </row>
    <row r="1201" spans="1:8" x14ac:dyDescent="0.3">
      <c r="A1201">
        <v>1200</v>
      </c>
      <c r="B1201" t="s">
        <v>8428</v>
      </c>
      <c r="C1201">
        <v>7.89</v>
      </c>
      <c r="D1201">
        <v>8.0299999999999994</v>
      </c>
      <c r="E1201">
        <v>8.26</v>
      </c>
      <c r="F1201">
        <v>7.77</v>
      </c>
      <c r="G1201" t="s">
        <v>8119</v>
      </c>
      <c r="H1201" s="1">
        <v>-2.6499999999999999E-2</v>
      </c>
    </row>
    <row r="1202" spans="1:8" x14ac:dyDescent="0.3">
      <c r="A1202">
        <v>1201</v>
      </c>
      <c r="B1202" t="s">
        <v>8426</v>
      </c>
      <c r="C1202">
        <v>8.4019999999999992</v>
      </c>
      <c r="D1202">
        <v>7.89</v>
      </c>
      <c r="E1202">
        <v>8.4600000000000009</v>
      </c>
      <c r="F1202">
        <v>7.82</v>
      </c>
      <c r="G1202" t="s">
        <v>8427</v>
      </c>
      <c r="H1202" s="1">
        <v>6.4899999999999999E-2</v>
      </c>
    </row>
    <row r="1203" spans="1:8" x14ac:dyDescent="0.3">
      <c r="A1203">
        <v>1202</v>
      </c>
      <c r="B1203" t="s">
        <v>8424</v>
      </c>
      <c r="C1203">
        <v>7.6260000000000003</v>
      </c>
      <c r="D1203">
        <v>8.4350000000000005</v>
      </c>
      <c r="E1203">
        <v>8.52</v>
      </c>
      <c r="F1203">
        <v>7.5</v>
      </c>
      <c r="G1203" t="s">
        <v>8425</v>
      </c>
      <c r="H1203" s="1">
        <v>-9.2399999999999996E-2</v>
      </c>
    </row>
    <row r="1204" spans="1:8" x14ac:dyDescent="0.3">
      <c r="A1204">
        <v>1203</v>
      </c>
      <c r="B1204" t="s">
        <v>8422</v>
      </c>
      <c r="C1204">
        <v>8.6839999999999993</v>
      </c>
      <c r="D1204">
        <v>8.86</v>
      </c>
      <c r="E1204">
        <v>9.1999999999999993</v>
      </c>
      <c r="F1204">
        <v>8.5399999999999991</v>
      </c>
      <c r="G1204" t="s">
        <v>8423</v>
      </c>
      <c r="H1204" s="1">
        <v>0.13869999999999999</v>
      </c>
    </row>
    <row r="1205" spans="1:8" x14ac:dyDescent="0.3">
      <c r="A1205">
        <v>1204</v>
      </c>
      <c r="B1205" t="s">
        <v>8420</v>
      </c>
      <c r="C1205">
        <v>8.7249999999999996</v>
      </c>
      <c r="D1205">
        <v>8.66</v>
      </c>
      <c r="E1205">
        <v>8.7650000000000006</v>
      </c>
      <c r="F1205">
        <v>8.5259999999999998</v>
      </c>
      <c r="G1205" t="s">
        <v>8421</v>
      </c>
      <c r="H1205" s="1">
        <v>4.7000000000000002E-3</v>
      </c>
    </row>
    <row r="1206" spans="1:8" x14ac:dyDescent="0.3">
      <c r="A1206">
        <v>1205</v>
      </c>
      <c r="B1206" t="s">
        <v>8418</v>
      </c>
      <c r="C1206">
        <v>8.7200000000000006</v>
      </c>
      <c r="D1206">
        <v>8.8249999999999993</v>
      </c>
      <c r="E1206">
        <v>9.1999999999999993</v>
      </c>
      <c r="F1206">
        <v>8.61</v>
      </c>
      <c r="G1206" t="s">
        <v>8419</v>
      </c>
      <c r="H1206" s="1">
        <v>-5.9999999999999995E-4</v>
      </c>
    </row>
    <row r="1207" spans="1:8" x14ac:dyDescent="0.3">
      <c r="A1207">
        <v>1206</v>
      </c>
      <c r="B1207" t="s">
        <v>8416</v>
      </c>
      <c r="C1207">
        <v>8.5670000000000002</v>
      </c>
      <c r="D1207">
        <v>8.7349999999999994</v>
      </c>
      <c r="E1207">
        <v>8.8650000000000002</v>
      </c>
      <c r="F1207">
        <v>8.4700000000000006</v>
      </c>
      <c r="G1207" t="s">
        <v>8417</v>
      </c>
      <c r="H1207" s="1">
        <v>-1.7500000000000002E-2</v>
      </c>
    </row>
    <row r="1208" spans="1:8" x14ac:dyDescent="0.3">
      <c r="A1208">
        <v>1207</v>
      </c>
      <c r="B1208" t="s">
        <v>8414</v>
      </c>
      <c r="C1208">
        <v>8.7520000000000007</v>
      </c>
      <c r="D1208">
        <v>8.5890000000000004</v>
      </c>
      <c r="E1208">
        <v>8.7799999999999994</v>
      </c>
      <c r="F1208">
        <v>8.4600000000000009</v>
      </c>
      <c r="G1208" t="s">
        <v>8415</v>
      </c>
      <c r="H1208" s="1">
        <v>2.1600000000000001E-2</v>
      </c>
    </row>
    <row r="1209" spans="1:8" x14ac:dyDescent="0.3">
      <c r="A1209">
        <v>1208</v>
      </c>
      <c r="B1209" t="s">
        <v>8412</v>
      </c>
      <c r="C1209">
        <v>8.1989999999999998</v>
      </c>
      <c r="D1209">
        <v>8.8000000000000007</v>
      </c>
      <c r="E1209">
        <v>8.8699999999999992</v>
      </c>
      <c r="F1209">
        <v>8.1</v>
      </c>
      <c r="G1209" t="s">
        <v>8413</v>
      </c>
      <c r="H1209" s="1">
        <v>-6.3200000000000006E-2</v>
      </c>
    </row>
    <row r="1210" spans="1:8" x14ac:dyDescent="0.3">
      <c r="A1210">
        <v>1209</v>
      </c>
      <c r="B1210" t="s">
        <v>8410</v>
      </c>
      <c r="C1210">
        <v>7.9539999999999997</v>
      </c>
      <c r="D1210">
        <v>8.2100000000000009</v>
      </c>
      <c r="E1210">
        <v>8.2550000000000008</v>
      </c>
      <c r="F1210">
        <v>7.7</v>
      </c>
      <c r="G1210" t="s">
        <v>8411</v>
      </c>
      <c r="H1210" s="1">
        <v>-2.9899999999999999E-2</v>
      </c>
    </row>
    <row r="1211" spans="1:8" x14ac:dyDescent="0.3">
      <c r="A1211">
        <v>1210</v>
      </c>
      <c r="B1211" t="s">
        <v>8408</v>
      </c>
      <c r="C1211">
        <v>7.6</v>
      </c>
      <c r="D1211">
        <v>7.95</v>
      </c>
      <c r="E1211">
        <v>7.96</v>
      </c>
      <c r="F1211">
        <v>7.55</v>
      </c>
      <c r="G1211" t="s">
        <v>8409</v>
      </c>
      <c r="H1211" s="1">
        <v>-4.4499999999999998E-2</v>
      </c>
    </row>
    <row r="1212" spans="1:8" x14ac:dyDescent="0.3">
      <c r="A1212">
        <v>1211</v>
      </c>
      <c r="B1212" t="s">
        <v>8406</v>
      </c>
      <c r="C1212">
        <v>7.4710000000000001</v>
      </c>
      <c r="D1212">
        <v>7.6050000000000004</v>
      </c>
      <c r="E1212">
        <v>7.65</v>
      </c>
      <c r="F1212">
        <v>7.28</v>
      </c>
      <c r="G1212" t="s">
        <v>8407</v>
      </c>
      <c r="H1212" s="1">
        <v>-1.7000000000000001E-2</v>
      </c>
    </row>
    <row r="1213" spans="1:8" x14ac:dyDescent="0.3">
      <c r="A1213">
        <v>1212</v>
      </c>
      <c r="B1213" t="s">
        <v>8405</v>
      </c>
      <c r="C1213">
        <v>7.6779999999999999</v>
      </c>
      <c r="D1213">
        <v>7.49</v>
      </c>
      <c r="E1213">
        <v>7.75</v>
      </c>
      <c r="F1213">
        <v>7.35</v>
      </c>
      <c r="G1213" t="s">
        <v>7761</v>
      </c>
      <c r="H1213" s="1">
        <v>2.7699999999999999E-2</v>
      </c>
    </row>
    <row r="1214" spans="1:8" x14ac:dyDescent="0.3">
      <c r="A1214">
        <v>1213</v>
      </c>
      <c r="B1214" t="s">
        <v>8403</v>
      </c>
      <c r="C1214">
        <v>7.2359999999999998</v>
      </c>
      <c r="D1214">
        <v>7.6890000000000001</v>
      </c>
      <c r="E1214">
        <v>7.73</v>
      </c>
      <c r="F1214">
        <v>7.13</v>
      </c>
      <c r="G1214" t="s">
        <v>8404</v>
      </c>
      <c r="H1214" s="1">
        <v>-5.7599999999999998E-2</v>
      </c>
    </row>
    <row r="1215" spans="1:8" x14ac:dyDescent="0.3">
      <c r="A1215">
        <v>1214</v>
      </c>
      <c r="B1215" t="s">
        <v>8401</v>
      </c>
      <c r="C1215">
        <v>7.1760000000000002</v>
      </c>
      <c r="D1215">
        <v>7.2489999999999997</v>
      </c>
      <c r="E1215">
        <v>7.38</v>
      </c>
      <c r="F1215">
        <v>7.16</v>
      </c>
      <c r="G1215" t="s">
        <v>8402</v>
      </c>
      <c r="H1215" s="1">
        <v>-8.3000000000000001E-3</v>
      </c>
    </row>
    <row r="1216" spans="1:8" x14ac:dyDescent="0.3">
      <c r="A1216">
        <v>1215</v>
      </c>
      <c r="B1216" t="s">
        <v>8399</v>
      </c>
      <c r="C1216">
        <v>7.4359999999999999</v>
      </c>
      <c r="D1216">
        <v>7.12</v>
      </c>
      <c r="E1216">
        <v>7.46</v>
      </c>
      <c r="F1216">
        <v>6.98</v>
      </c>
      <c r="G1216" t="s">
        <v>8400</v>
      </c>
      <c r="H1216" s="1">
        <v>3.6200000000000003E-2</v>
      </c>
    </row>
    <row r="1217" spans="1:8" x14ac:dyDescent="0.3">
      <c r="A1217">
        <v>1216</v>
      </c>
      <c r="B1217" t="s">
        <v>8397</v>
      </c>
      <c r="C1217">
        <v>7.1239999999999997</v>
      </c>
      <c r="D1217">
        <v>7.4509999999999996</v>
      </c>
      <c r="E1217">
        <v>7.569</v>
      </c>
      <c r="F1217">
        <v>7.05</v>
      </c>
      <c r="G1217" t="s">
        <v>8398</v>
      </c>
      <c r="H1217" s="1">
        <v>-4.2000000000000003E-2</v>
      </c>
    </row>
    <row r="1218" spans="1:8" x14ac:dyDescent="0.3">
      <c r="A1218">
        <v>1217</v>
      </c>
      <c r="B1218" t="s">
        <v>8395</v>
      </c>
      <c r="C1218">
        <v>7.2830000000000004</v>
      </c>
      <c r="D1218">
        <v>7.1449999999999996</v>
      </c>
      <c r="E1218">
        <v>7.36</v>
      </c>
      <c r="F1218">
        <v>7.0049999999999999</v>
      </c>
      <c r="G1218" t="s">
        <v>8396</v>
      </c>
      <c r="H1218" s="1">
        <v>2.23E-2</v>
      </c>
    </row>
    <row r="1219" spans="1:8" x14ac:dyDescent="0.3">
      <c r="A1219">
        <v>1218</v>
      </c>
      <c r="B1219" t="s">
        <v>8393</v>
      </c>
      <c r="C1219">
        <v>6.8730000000000002</v>
      </c>
      <c r="D1219">
        <v>7.29</v>
      </c>
      <c r="E1219">
        <v>7.3</v>
      </c>
      <c r="F1219">
        <v>6.8</v>
      </c>
      <c r="G1219" t="s">
        <v>8394</v>
      </c>
      <c r="H1219" s="1">
        <v>-5.6300000000000003E-2</v>
      </c>
    </row>
    <row r="1220" spans="1:8" x14ac:dyDescent="0.3">
      <c r="A1220">
        <v>1219</v>
      </c>
      <c r="B1220" t="s">
        <v>8391</v>
      </c>
      <c r="C1220">
        <v>7.1150000000000002</v>
      </c>
      <c r="D1220">
        <v>6.87</v>
      </c>
      <c r="E1220">
        <v>7.15</v>
      </c>
      <c r="F1220">
        <v>6.71</v>
      </c>
      <c r="G1220" t="s">
        <v>8392</v>
      </c>
      <c r="H1220" s="1">
        <v>3.5200000000000002E-2</v>
      </c>
    </row>
    <row r="1221" spans="1:8" x14ac:dyDescent="0.3">
      <c r="A1221">
        <v>1220</v>
      </c>
      <c r="B1221" t="s">
        <v>8389</v>
      </c>
      <c r="C1221">
        <v>6.7619999999999996</v>
      </c>
      <c r="D1221">
        <v>7.2</v>
      </c>
      <c r="E1221">
        <v>7.39</v>
      </c>
      <c r="F1221">
        <v>6.72</v>
      </c>
      <c r="G1221" t="s">
        <v>8390</v>
      </c>
      <c r="H1221" s="1">
        <v>-4.9599999999999998E-2</v>
      </c>
    </row>
    <row r="1222" spans="1:8" x14ac:dyDescent="0.3">
      <c r="A1222">
        <v>1221</v>
      </c>
      <c r="B1222" t="s">
        <v>8387</v>
      </c>
      <c r="C1222">
        <v>6.7930000000000001</v>
      </c>
      <c r="D1222">
        <v>6.7450000000000001</v>
      </c>
      <c r="E1222">
        <v>6.97</v>
      </c>
      <c r="F1222">
        <v>6.65</v>
      </c>
      <c r="G1222" t="s">
        <v>8388</v>
      </c>
      <c r="H1222" s="1">
        <v>4.5999999999999999E-3</v>
      </c>
    </row>
    <row r="1223" spans="1:8" x14ac:dyDescent="0.3">
      <c r="A1223">
        <v>1222</v>
      </c>
      <c r="B1223" t="s">
        <v>8385</v>
      </c>
      <c r="C1223">
        <v>7.976</v>
      </c>
      <c r="D1223">
        <v>6.7789999999999999</v>
      </c>
      <c r="E1223">
        <v>8.1999999999999993</v>
      </c>
      <c r="F1223">
        <v>6.6</v>
      </c>
      <c r="G1223" t="s">
        <v>8386</v>
      </c>
      <c r="H1223" s="1">
        <v>0.1741</v>
      </c>
    </row>
    <row r="1224" spans="1:8" x14ac:dyDescent="0.3">
      <c r="A1224">
        <v>1223</v>
      </c>
      <c r="B1224" t="s">
        <v>8383</v>
      </c>
      <c r="C1224">
        <v>7.8369999999999997</v>
      </c>
      <c r="D1224">
        <v>8.26</v>
      </c>
      <c r="E1224">
        <v>8.3249999999999993</v>
      </c>
      <c r="F1224">
        <v>7.7850000000000001</v>
      </c>
      <c r="G1224" t="s">
        <v>8384</v>
      </c>
      <c r="H1224" s="1">
        <v>-1.7399999999999999E-2</v>
      </c>
    </row>
    <row r="1225" spans="1:8" x14ac:dyDescent="0.3">
      <c r="A1225">
        <v>1224</v>
      </c>
      <c r="B1225" t="s">
        <v>8381</v>
      </c>
      <c r="C1225">
        <v>7.62</v>
      </c>
      <c r="D1225">
        <v>7.83</v>
      </c>
      <c r="E1225">
        <v>7.915</v>
      </c>
      <c r="F1225">
        <v>7.41</v>
      </c>
      <c r="G1225" t="s">
        <v>8382</v>
      </c>
      <c r="H1225" s="1">
        <v>-2.7699999999999999E-2</v>
      </c>
    </row>
    <row r="1226" spans="1:8" x14ac:dyDescent="0.3">
      <c r="A1226">
        <v>1225</v>
      </c>
      <c r="B1226" t="s">
        <v>8379</v>
      </c>
      <c r="C1226">
        <v>7.4130000000000003</v>
      </c>
      <c r="D1226">
        <v>7.62</v>
      </c>
      <c r="E1226">
        <v>7.7750000000000004</v>
      </c>
      <c r="F1226">
        <v>7.38</v>
      </c>
      <c r="G1226" t="s">
        <v>8380</v>
      </c>
      <c r="H1226" s="1">
        <v>-2.7199999999999998E-2</v>
      </c>
    </row>
    <row r="1227" spans="1:8" x14ac:dyDescent="0.3">
      <c r="A1227">
        <v>1226</v>
      </c>
      <c r="B1227" t="s">
        <v>8378</v>
      </c>
      <c r="C1227">
        <v>6.8109999999999999</v>
      </c>
      <c r="D1227">
        <v>7.43</v>
      </c>
      <c r="E1227">
        <v>7.4779999999999998</v>
      </c>
      <c r="F1227">
        <v>6.69</v>
      </c>
      <c r="G1227" t="s">
        <v>689</v>
      </c>
      <c r="H1227" s="1">
        <v>-8.1199999999999994E-2</v>
      </c>
    </row>
    <row r="1228" spans="1:8" x14ac:dyDescent="0.3">
      <c r="A1228">
        <v>1227</v>
      </c>
      <c r="B1228" t="s">
        <v>8376</v>
      </c>
      <c r="C1228">
        <v>6.7960000000000003</v>
      </c>
      <c r="D1228">
        <v>6.84</v>
      </c>
      <c r="E1228">
        <v>6.9</v>
      </c>
      <c r="F1228">
        <v>6.69</v>
      </c>
      <c r="G1228" t="s">
        <v>8377</v>
      </c>
      <c r="H1228" s="1">
        <v>-2.2000000000000001E-3</v>
      </c>
    </row>
    <row r="1229" spans="1:8" x14ac:dyDescent="0.3">
      <c r="A1229">
        <v>1228</v>
      </c>
      <c r="B1229" t="s">
        <v>8375</v>
      </c>
      <c r="C1229">
        <v>6.923</v>
      </c>
      <c r="D1229">
        <v>7.05</v>
      </c>
      <c r="E1229">
        <v>7.05</v>
      </c>
      <c r="F1229">
        <v>6.8</v>
      </c>
      <c r="G1229" t="s">
        <v>7945</v>
      </c>
      <c r="H1229" s="1">
        <v>1.8700000000000001E-2</v>
      </c>
    </row>
    <row r="1230" spans="1:8" x14ac:dyDescent="0.3">
      <c r="A1230">
        <v>1229</v>
      </c>
      <c r="B1230" t="s">
        <v>8373</v>
      </c>
      <c r="C1230">
        <v>6.6210000000000004</v>
      </c>
      <c r="D1230">
        <v>6.93</v>
      </c>
      <c r="E1230">
        <v>6.98</v>
      </c>
      <c r="F1230">
        <v>6.58</v>
      </c>
      <c r="G1230" t="s">
        <v>8374</v>
      </c>
      <c r="H1230" s="1">
        <v>-4.36E-2</v>
      </c>
    </row>
    <row r="1231" spans="1:8" x14ac:dyDescent="0.3">
      <c r="A1231">
        <v>1230</v>
      </c>
      <c r="B1231" t="s">
        <v>8371</v>
      </c>
      <c r="C1231">
        <v>6.6829999999999998</v>
      </c>
      <c r="D1231">
        <v>6.65</v>
      </c>
      <c r="E1231">
        <v>6.75</v>
      </c>
      <c r="F1231">
        <v>6.4950000000000001</v>
      </c>
      <c r="G1231" t="s">
        <v>8372</v>
      </c>
      <c r="H1231" s="1">
        <v>9.4000000000000004E-3</v>
      </c>
    </row>
    <row r="1232" spans="1:8" x14ac:dyDescent="0.3">
      <c r="A1232">
        <v>1231</v>
      </c>
      <c r="B1232" t="s">
        <v>8369</v>
      </c>
      <c r="C1232">
        <v>6.8860000000000001</v>
      </c>
      <c r="D1232">
        <v>6.7039999999999997</v>
      </c>
      <c r="E1232">
        <v>7.1</v>
      </c>
      <c r="F1232">
        <v>6.6820000000000004</v>
      </c>
      <c r="G1232" t="s">
        <v>8370</v>
      </c>
      <c r="H1232" s="1">
        <v>3.04E-2</v>
      </c>
    </row>
    <row r="1233" spans="1:8" x14ac:dyDescent="0.3">
      <c r="A1233">
        <v>1232</v>
      </c>
      <c r="B1233" t="s">
        <v>8367</v>
      </c>
      <c r="C1233">
        <v>6.843</v>
      </c>
      <c r="D1233">
        <v>6.98</v>
      </c>
      <c r="E1233">
        <v>7.13</v>
      </c>
      <c r="F1233">
        <v>6.76</v>
      </c>
      <c r="G1233" t="s">
        <v>8368</v>
      </c>
      <c r="H1233" s="1">
        <v>-6.1999999999999998E-3</v>
      </c>
    </row>
    <row r="1234" spans="1:8" x14ac:dyDescent="0.3">
      <c r="A1234">
        <v>1233</v>
      </c>
      <c r="B1234" t="s">
        <v>8365</v>
      </c>
      <c r="C1234">
        <v>7.1660000000000004</v>
      </c>
      <c r="D1234">
        <v>6.9930000000000003</v>
      </c>
      <c r="E1234">
        <v>7.22</v>
      </c>
      <c r="F1234">
        <v>6.9930000000000003</v>
      </c>
      <c r="G1234" t="s">
        <v>8366</v>
      </c>
      <c r="H1234" s="1">
        <v>4.7199999999999999E-2</v>
      </c>
    </row>
    <row r="1235" spans="1:8" x14ac:dyDescent="0.3">
      <c r="A1235">
        <v>1234</v>
      </c>
      <c r="B1235" t="s">
        <v>8364</v>
      </c>
      <c r="C1235">
        <v>7.3330000000000002</v>
      </c>
      <c r="D1235">
        <v>7.2149999999999999</v>
      </c>
      <c r="E1235">
        <v>7.3780000000000001</v>
      </c>
      <c r="F1235">
        <v>7.08</v>
      </c>
      <c r="G1235" t="s">
        <v>8222</v>
      </c>
      <c r="H1235" s="1">
        <v>2.3300000000000001E-2</v>
      </c>
    </row>
    <row r="1236" spans="1:8" x14ac:dyDescent="0.3">
      <c r="A1236">
        <v>1235</v>
      </c>
      <c r="B1236" t="s">
        <v>8362</v>
      </c>
      <c r="C1236">
        <v>7.2359999999999998</v>
      </c>
      <c r="D1236">
        <v>7.34</v>
      </c>
      <c r="E1236">
        <v>7.39</v>
      </c>
      <c r="F1236">
        <v>7.19</v>
      </c>
      <c r="G1236" t="s">
        <v>8363</v>
      </c>
      <c r="H1236" s="1">
        <v>-1.32E-2</v>
      </c>
    </row>
    <row r="1237" spans="1:8" x14ac:dyDescent="0.3">
      <c r="A1237">
        <v>1236</v>
      </c>
      <c r="B1237" t="s">
        <v>8360</v>
      </c>
      <c r="C1237">
        <v>7</v>
      </c>
      <c r="D1237">
        <v>7.2140000000000004</v>
      </c>
      <c r="E1237">
        <v>7.23</v>
      </c>
      <c r="F1237">
        <v>6.9</v>
      </c>
      <c r="G1237" t="s">
        <v>8361</v>
      </c>
      <c r="H1237" s="1">
        <v>-3.2599999999999997E-2</v>
      </c>
    </row>
    <row r="1238" spans="1:8" x14ac:dyDescent="0.3">
      <c r="A1238">
        <v>1237</v>
      </c>
      <c r="B1238" t="s">
        <v>8358</v>
      </c>
      <c r="C1238">
        <v>7.4569999999999999</v>
      </c>
      <c r="D1238">
        <v>7.02</v>
      </c>
      <c r="E1238">
        <v>7.54</v>
      </c>
      <c r="F1238">
        <v>7</v>
      </c>
      <c r="G1238" t="s">
        <v>8359</v>
      </c>
      <c r="H1238" s="1">
        <v>6.5299999999999997E-2</v>
      </c>
    </row>
    <row r="1239" spans="1:8" x14ac:dyDescent="0.3">
      <c r="A1239">
        <v>1238</v>
      </c>
      <c r="B1239" t="s">
        <v>8356</v>
      </c>
      <c r="C1239">
        <v>6.952</v>
      </c>
      <c r="D1239">
        <v>7.14</v>
      </c>
      <c r="E1239">
        <v>7.2</v>
      </c>
      <c r="F1239">
        <v>6.85</v>
      </c>
      <c r="G1239" t="s">
        <v>8357</v>
      </c>
      <c r="H1239" s="1">
        <v>-6.7699999999999996E-2</v>
      </c>
    </row>
    <row r="1240" spans="1:8" x14ac:dyDescent="0.3">
      <c r="A1240">
        <v>1239</v>
      </c>
      <c r="B1240" t="s">
        <v>8354</v>
      </c>
      <c r="C1240">
        <v>6.8559999999999999</v>
      </c>
      <c r="D1240">
        <v>6.9450000000000003</v>
      </c>
      <c r="E1240">
        <v>6.9450000000000003</v>
      </c>
      <c r="F1240">
        <v>6.72</v>
      </c>
      <c r="G1240" t="s">
        <v>8355</v>
      </c>
      <c r="H1240" s="1">
        <v>-1.38E-2</v>
      </c>
    </row>
    <row r="1241" spans="1:8" x14ac:dyDescent="0.3">
      <c r="A1241">
        <v>1240</v>
      </c>
      <c r="B1241" t="s">
        <v>8352</v>
      </c>
      <c r="C1241">
        <v>6.82</v>
      </c>
      <c r="D1241">
        <v>6.8849999999999998</v>
      </c>
      <c r="E1241">
        <v>6.98</v>
      </c>
      <c r="F1241">
        <v>6.73</v>
      </c>
      <c r="G1241" t="s">
        <v>8353</v>
      </c>
      <c r="H1241" s="1">
        <v>-5.3E-3</v>
      </c>
    </row>
    <row r="1242" spans="1:8" x14ac:dyDescent="0.3">
      <c r="A1242">
        <v>1241</v>
      </c>
      <c r="B1242" t="s">
        <v>8351</v>
      </c>
      <c r="C1242">
        <v>6.6680000000000001</v>
      </c>
      <c r="D1242">
        <v>6.835</v>
      </c>
      <c r="E1242">
        <v>6.9</v>
      </c>
      <c r="F1242">
        <v>6.63</v>
      </c>
      <c r="G1242" t="s">
        <v>8349</v>
      </c>
      <c r="H1242" s="1">
        <v>-2.23E-2</v>
      </c>
    </row>
    <row r="1243" spans="1:8" x14ac:dyDescent="0.3">
      <c r="A1243">
        <v>1242</v>
      </c>
      <c r="B1243" t="s">
        <v>8350</v>
      </c>
      <c r="C1243">
        <v>6.16</v>
      </c>
      <c r="D1243">
        <v>6.55</v>
      </c>
      <c r="E1243">
        <v>6.55</v>
      </c>
      <c r="F1243">
        <v>6.12</v>
      </c>
      <c r="G1243" t="s">
        <v>8136</v>
      </c>
      <c r="H1243" s="1">
        <v>-7.6200000000000004E-2</v>
      </c>
    </row>
    <row r="1244" spans="1:8" x14ac:dyDescent="0.3">
      <c r="A1244">
        <v>1243</v>
      </c>
      <c r="B1244" t="s">
        <v>8348</v>
      </c>
      <c r="C1244">
        <v>6.2130000000000001</v>
      </c>
      <c r="D1244">
        <v>6.14</v>
      </c>
      <c r="E1244">
        <v>6.34</v>
      </c>
      <c r="F1244">
        <v>6.1050000000000004</v>
      </c>
      <c r="G1244" t="s">
        <v>8349</v>
      </c>
      <c r="H1244" s="1">
        <v>8.6E-3</v>
      </c>
    </row>
    <row r="1245" spans="1:8" x14ac:dyDescent="0.3">
      <c r="A1245">
        <v>1244</v>
      </c>
      <c r="B1245" t="s">
        <v>8346</v>
      </c>
      <c r="C1245">
        <v>6.4020000000000001</v>
      </c>
      <c r="D1245">
        <v>6.3250000000000002</v>
      </c>
      <c r="E1245">
        <v>6.43</v>
      </c>
      <c r="F1245">
        <v>6.2249999999999996</v>
      </c>
      <c r="G1245" t="s">
        <v>8347</v>
      </c>
      <c r="H1245" s="1">
        <v>3.04E-2</v>
      </c>
    </row>
    <row r="1246" spans="1:8" x14ac:dyDescent="0.3">
      <c r="A1246">
        <v>1245</v>
      </c>
      <c r="B1246" t="s">
        <v>8344</v>
      </c>
      <c r="C1246">
        <v>6.149</v>
      </c>
      <c r="D1246">
        <v>6.44</v>
      </c>
      <c r="E1246">
        <v>6.46</v>
      </c>
      <c r="F1246">
        <v>6.1</v>
      </c>
      <c r="G1246" t="s">
        <v>8345</v>
      </c>
      <c r="H1246" s="1">
        <v>-3.95E-2</v>
      </c>
    </row>
    <row r="1247" spans="1:8" x14ac:dyDescent="0.3">
      <c r="A1247">
        <v>1246</v>
      </c>
      <c r="B1247" t="s">
        <v>8342</v>
      </c>
      <c r="C1247">
        <v>5.79</v>
      </c>
      <c r="D1247">
        <v>5.9489999999999998</v>
      </c>
      <c r="E1247">
        <v>5.9489999999999998</v>
      </c>
      <c r="F1247">
        <v>5.71</v>
      </c>
      <c r="G1247" t="s">
        <v>8343</v>
      </c>
      <c r="H1247" s="1">
        <v>-5.8400000000000001E-2</v>
      </c>
    </row>
    <row r="1248" spans="1:8" x14ac:dyDescent="0.3">
      <c r="A1248">
        <v>1247</v>
      </c>
      <c r="B1248" t="s">
        <v>8340</v>
      </c>
      <c r="C1248">
        <v>5.9020000000000001</v>
      </c>
      <c r="D1248">
        <v>5.78</v>
      </c>
      <c r="E1248">
        <v>5.99</v>
      </c>
      <c r="F1248">
        <v>5.77</v>
      </c>
      <c r="G1248" t="s">
        <v>8341</v>
      </c>
      <c r="H1248" s="1">
        <v>1.9300000000000001E-2</v>
      </c>
    </row>
    <row r="1249" spans="1:8" x14ac:dyDescent="0.3">
      <c r="A1249">
        <v>1248</v>
      </c>
      <c r="B1249" t="s">
        <v>8338</v>
      </c>
      <c r="C1249">
        <v>5.8330000000000002</v>
      </c>
      <c r="D1249">
        <v>5.93</v>
      </c>
      <c r="E1249">
        <v>5.9779999999999998</v>
      </c>
      <c r="F1249">
        <v>5.76</v>
      </c>
      <c r="G1249" t="s">
        <v>8339</v>
      </c>
      <c r="H1249" s="1">
        <v>-1.17E-2</v>
      </c>
    </row>
    <row r="1250" spans="1:8" x14ac:dyDescent="0.3">
      <c r="A1250">
        <v>1249</v>
      </c>
      <c r="B1250" t="s">
        <v>8336</v>
      </c>
      <c r="C1250">
        <v>6.0490000000000004</v>
      </c>
      <c r="D1250">
        <v>5.835</v>
      </c>
      <c r="E1250">
        <v>6.07</v>
      </c>
      <c r="F1250">
        <v>5.76</v>
      </c>
      <c r="G1250" t="s">
        <v>8337</v>
      </c>
      <c r="H1250" s="1">
        <v>3.6999999999999998E-2</v>
      </c>
    </row>
    <row r="1251" spans="1:8" x14ac:dyDescent="0.3">
      <c r="A1251">
        <v>1250</v>
      </c>
      <c r="B1251" t="s">
        <v>8334</v>
      </c>
      <c r="C1251">
        <v>6.0010000000000003</v>
      </c>
      <c r="D1251">
        <v>6.02</v>
      </c>
      <c r="E1251">
        <v>6.1</v>
      </c>
      <c r="F1251">
        <v>5.91</v>
      </c>
      <c r="G1251" t="s">
        <v>8335</v>
      </c>
      <c r="H1251" s="1">
        <v>-7.9000000000000008E-3</v>
      </c>
    </row>
    <row r="1252" spans="1:8" x14ac:dyDescent="0.3">
      <c r="A1252">
        <v>1251</v>
      </c>
      <c r="B1252" t="s">
        <v>8332</v>
      </c>
      <c r="C1252">
        <v>6.1589999999999998</v>
      </c>
      <c r="D1252">
        <v>6.1109999999999998</v>
      </c>
      <c r="E1252">
        <v>6.55</v>
      </c>
      <c r="F1252">
        <v>6.1109999999999998</v>
      </c>
      <c r="G1252" t="s">
        <v>8333</v>
      </c>
      <c r="H1252" s="1">
        <v>2.63E-2</v>
      </c>
    </row>
    <row r="1253" spans="1:8" x14ac:dyDescent="0.3">
      <c r="A1253">
        <v>1252</v>
      </c>
      <c r="B1253" t="s">
        <v>8330</v>
      </c>
      <c r="C1253">
        <v>6.0949999999999998</v>
      </c>
      <c r="D1253">
        <v>6.149</v>
      </c>
      <c r="E1253">
        <v>6.26</v>
      </c>
      <c r="F1253">
        <v>5.93</v>
      </c>
      <c r="G1253" t="s">
        <v>8331</v>
      </c>
      <c r="H1253" s="1">
        <v>-1.04E-2</v>
      </c>
    </row>
    <row r="1254" spans="1:8" x14ac:dyDescent="0.3">
      <c r="A1254">
        <v>1253</v>
      </c>
      <c r="B1254" t="s">
        <v>8328</v>
      </c>
      <c r="C1254">
        <v>5.9429999999999996</v>
      </c>
      <c r="D1254">
        <v>6.101</v>
      </c>
      <c r="E1254">
        <v>6.1479999999999997</v>
      </c>
      <c r="F1254">
        <v>5.83</v>
      </c>
      <c r="G1254" t="s">
        <v>8329</v>
      </c>
      <c r="H1254" s="1">
        <v>-2.4899999999999999E-2</v>
      </c>
    </row>
    <row r="1255" spans="1:8" x14ac:dyDescent="0.3">
      <c r="A1255">
        <v>1254</v>
      </c>
      <c r="B1255" t="s">
        <v>8326</v>
      </c>
      <c r="C1255">
        <v>6.4450000000000003</v>
      </c>
      <c r="D1255">
        <v>5.923</v>
      </c>
      <c r="E1255">
        <v>6.52</v>
      </c>
      <c r="F1255">
        <v>5.9</v>
      </c>
      <c r="G1255" t="s">
        <v>8327</v>
      </c>
      <c r="H1255" s="1">
        <v>8.4500000000000006E-2</v>
      </c>
    </row>
    <row r="1256" spans="1:8" x14ac:dyDescent="0.3">
      <c r="A1256">
        <v>1255</v>
      </c>
      <c r="B1256" t="s">
        <v>8325</v>
      </c>
      <c r="C1256">
        <v>6.3949999999999996</v>
      </c>
      <c r="D1256">
        <v>6.4450000000000003</v>
      </c>
      <c r="E1256">
        <v>6.61</v>
      </c>
      <c r="F1256">
        <v>6.3</v>
      </c>
      <c r="G1256" t="s">
        <v>8032</v>
      </c>
      <c r="H1256" s="1">
        <v>-7.7999999999999996E-3</v>
      </c>
    </row>
    <row r="1257" spans="1:8" x14ac:dyDescent="0.3">
      <c r="A1257">
        <v>1256</v>
      </c>
      <c r="B1257" t="s">
        <v>8323</v>
      </c>
      <c r="C1257">
        <v>6.1369999999999996</v>
      </c>
      <c r="D1257">
        <v>6.55</v>
      </c>
      <c r="E1257">
        <v>6.8049999999999997</v>
      </c>
      <c r="F1257">
        <v>6.08</v>
      </c>
      <c r="G1257" t="s">
        <v>8324</v>
      </c>
      <c r="H1257" s="1">
        <v>-4.0300000000000002E-2</v>
      </c>
    </row>
    <row r="1258" spans="1:8" x14ac:dyDescent="0.3">
      <c r="A1258">
        <v>1257</v>
      </c>
      <c r="B1258" t="s">
        <v>8321</v>
      </c>
      <c r="C1258">
        <v>6.2930000000000001</v>
      </c>
      <c r="D1258">
        <v>6.14</v>
      </c>
      <c r="E1258">
        <v>6.33</v>
      </c>
      <c r="F1258">
        <v>6.1120000000000001</v>
      </c>
      <c r="G1258" t="s">
        <v>8322</v>
      </c>
      <c r="H1258" s="1">
        <v>2.5399999999999999E-2</v>
      </c>
    </row>
    <row r="1259" spans="1:8" x14ac:dyDescent="0.3">
      <c r="A1259">
        <v>1258</v>
      </c>
      <c r="B1259" t="s">
        <v>8319</v>
      </c>
      <c r="C1259">
        <v>6.3079999999999998</v>
      </c>
      <c r="D1259">
        <v>6.2949999999999999</v>
      </c>
      <c r="E1259">
        <v>6.35</v>
      </c>
      <c r="F1259">
        <v>6.15</v>
      </c>
      <c r="G1259" t="s">
        <v>8320</v>
      </c>
      <c r="H1259" s="1">
        <v>2.3999999999999998E-3</v>
      </c>
    </row>
    <row r="1260" spans="1:8" x14ac:dyDescent="0.3">
      <c r="A1260">
        <v>1259</v>
      </c>
      <c r="B1260" t="s">
        <v>8317</v>
      </c>
      <c r="C1260">
        <v>6.24</v>
      </c>
      <c r="D1260">
        <v>6.31</v>
      </c>
      <c r="E1260">
        <v>6.6449999999999996</v>
      </c>
      <c r="F1260">
        <v>6.2</v>
      </c>
      <c r="G1260" t="s">
        <v>8318</v>
      </c>
      <c r="H1260" s="1">
        <v>-1.0800000000000001E-2</v>
      </c>
    </row>
    <row r="1261" spans="1:8" x14ac:dyDescent="0.3">
      <c r="A1261">
        <v>1260</v>
      </c>
      <c r="B1261" t="s">
        <v>8315</v>
      </c>
      <c r="C1261">
        <v>6.476</v>
      </c>
      <c r="D1261">
        <v>6.21</v>
      </c>
      <c r="E1261">
        <v>6.51</v>
      </c>
      <c r="F1261">
        <v>6.2060000000000004</v>
      </c>
      <c r="G1261" t="s">
        <v>8316</v>
      </c>
      <c r="H1261" s="1">
        <v>3.78E-2</v>
      </c>
    </row>
    <row r="1262" spans="1:8" x14ac:dyDescent="0.3">
      <c r="A1262">
        <v>1261</v>
      </c>
      <c r="B1262" t="s">
        <v>8313</v>
      </c>
      <c r="C1262">
        <v>6.4029999999999996</v>
      </c>
      <c r="D1262">
        <v>6.5</v>
      </c>
      <c r="E1262">
        <v>6.5419999999999998</v>
      </c>
      <c r="F1262">
        <v>6.2450000000000001</v>
      </c>
      <c r="G1262" t="s">
        <v>8314</v>
      </c>
      <c r="H1262" s="1">
        <v>-1.1299999999999999E-2</v>
      </c>
    </row>
    <row r="1263" spans="1:8" x14ac:dyDescent="0.3">
      <c r="A1263">
        <v>1262</v>
      </c>
      <c r="B1263" t="s">
        <v>8311</v>
      </c>
      <c r="C1263">
        <v>6.3879999999999999</v>
      </c>
      <c r="D1263">
        <v>6.41</v>
      </c>
      <c r="E1263">
        <v>6.51</v>
      </c>
      <c r="F1263">
        <v>6.29</v>
      </c>
      <c r="G1263" t="s">
        <v>8312</v>
      </c>
      <c r="H1263" s="1">
        <v>-2.3E-3</v>
      </c>
    </row>
    <row r="1264" spans="1:8" x14ac:dyDescent="0.3">
      <c r="A1264">
        <v>1263</v>
      </c>
      <c r="B1264" t="s">
        <v>8310</v>
      </c>
      <c r="C1264">
        <v>6.2880000000000003</v>
      </c>
      <c r="D1264">
        <v>6.39</v>
      </c>
      <c r="E1264">
        <v>6.55</v>
      </c>
      <c r="F1264">
        <v>6.25</v>
      </c>
      <c r="G1264" t="s">
        <v>7490</v>
      </c>
      <c r="H1264" s="1">
        <v>-1.5699999999999999E-2</v>
      </c>
    </row>
    <row r="1265" spans="1:8" x14ac:dyDescent="0.3">
      <c r="A1265">
        <v>1264</v>
      </c>
      <c r="B1265" t="s">
        <v>8309</v>
      </c>
      <c r="C1265">
        <v>6.2590000000000003</v>
      </c>
      <c r="D1265">
        <v>6.3250000000000002</v>
      </c>
      <c r="E1265">
        <v>6.335</v>
      </c>
      <c r="F1265">
        <v>6.15</v>
      </c>
      <c r="G1265" t="s">
        <v>8071</v>
      </c>
      <c r="H1265" s="1">
        <v>-4.5999999999999999E-3</v>
      </c>
    </row>
    <row r="1266" spans="1:8" x14ac:dyDescent="0.3">
      <c r="A1266">
        <v>1265</v>
      </c>
      <c r="B1266" t="s">
        <v>8307</v>
      </c>
      <c r="C1266">
        <v>6.3209999999999997</v>
      </c>
      <c r="D1266">
        <v>6.2</v>
      </c>
      <c r="E1266">
        <v>6.33</v>
      </c>
      <c r="F1266">
        <v>6.12</v>
      </c>
      <c r="G1266" t="s">
        <v>8308</v>
      </c>
      <c r="H1266" s="1">
        <v>9.9000000000000008E-3</v>
      </c>
    </row>
    <row r="1267" spans="1:8" x14ac:dyDescent="0.3">
      <c r="A1267">
        <v>1266</v>
      </c>
      <c r="B1267" t="s">
        <v>8305</v>
      </c>
      <c r="C1267">
        <v>6.3159999999999998</v>
      </c>
      <c r="D1267">
        <v>6.31</v>
      </c>
      <c r="E1267">
        <v>6.4</v>
      </c>
      <c r="F1267">
        <v>6.2240000000000002</v>
      </c>
      <c r="G1267" t="s">
        <v>8306</v>
      </c>
      <c r="H1267" s="1">
        <v>-8.0000000000000004E-4</v>
      </c>
    </row>
    <row r="1268" spans="1:8" x14ac:dyDescent="0.3">
      <c r="A1268">
        <v>1267</v>
      </c>
      <c r="B1268" t="s">
        <v>8303</v>
      </c>
      <c r="C1268">
        <v>6.3760000000000003</v>
      </c>
      <c r="D1268">
        <v>6.3220000000000001</v>
      </c>
      <c r="E1268">
        <v>6.48</v>
      </c>
      <c r="F1268">
        <v>6.28</v>
      </c>
      <c r="G1268" t="s">
        <v>8304</v>
      </c>
      <c r="H1268" s="1">
        <v>9.4999999999999998E-3</v>
      </c>
    </row>
    <row r="1269" spans="1:8" x14ac:dyDescent="0.3">
      <c r="A1269">
        <v>1268</v>
      </c>
      <c r="B1269" t="s">
        <v>8301</v>
      </c>
      <c r="C1269">
        <v>6.149</v>
      </c>
      <c r="D1269">
        <v>6.39</v>
      </c>
      <c r="E1269">
        <v>6.4589999999999996</v>
      </c>
      <c r="F1269">
        <v>6.08</v>
      </c>
      <c r="G1269" t="s">
        <v>8302</v>
      </c>
      <c r="H1269" s="1">
        <v>-3.56E-2</v>
      </c>
    </row>
    <row r="1270" spans="1:8" x14ac:dyDescent="0.3">
      <c r="A1270">
        <v>1269</v>
      </c>
      <c r="B1270" t="s">
        <v>8299</v>
      </c>
      <c r="C1270">
        <v>6.0960000000000001</v>
      </c>
      <c r="D1270">
        <v>6.1550000000000002</v>
      </c>
      <c r="E1270">
        <v>6.2</v>
      </c>
      <c r="F1270">
        <v>6.05</v>
      </c>
      <c r="G1270" t="s">
        <v>8300</v>
      </c>
      <c r="H1270" s="1">
        <v>-8.6E-3</v>
      </c>
    </row>
    <row r="1271" spans="1:8" x14ac:dyDescent="0.3">
      <c r="A1271">
        <v>1270</v>
      </c>
      <c r="B1271" t="s">
        <v>8297</v>
      </c>
      <c r="C1271">
        <v>5.9690000000000003</v>
      </c>
      <c r="D1271">
        <v>6.0949999999999998</v>
      </c>
      <c r="E1271">
        <v>6.14</v>
      </c>
      <c r="F1271">
        <v>5.95</v>
      </c>
      <c r="G1271" t="s">
        <v>8298</v>
      </c>
      <c r="H1271" s="1">
        <v>-2.0799999999999999E-2</v>
      </c>
    </row>
    <row r="1272" spans="1:8" x14ac:dyDescent="0.3">
      <c r="A1272">
        <v>1271</v>
      </c>
      <c r="B1272" t="s">
        <v>8296</v>
      </c>
      <c r="C1272">
        <v>6.1639999999999997</v>
      </c>
      <c r="D1272">
        <v>5.9589999999999996</v>
      </c>
      <c r="E1272">
        <v>6.1749999999999998</v>
      </c>
      <c r="F1272">
        <v>5.95</v>
      </c>
      <c r="G1272" t="s">
        <v>8046</v>
      </c>
      <c r="H1272" s="1">
        <v>3.27E-2</v>
      </c>
    </row>
    <row r="1273" spans="1:8" x14ac:dyDescent="0.3">
      <c r="A1273">
        <v>1272</v>
      </c>
      <c r="B1273" t="s">
        <v>8294</v>
      </c>
      <c r="C1273">
        <v>6.165</v>
      </c>
      <c r="D1273">
        <v>6.17</v>
      </c>
      <c r="E1273">
        <v>6.26</v>
      </c>
      <c r="F1273">
        <v>6.1</v>
      </c>
      <c r="G1273" t="s">
        <v>8295</v>
      </c>
      <c r="H1273" s="1">
        <v>2.0000000000000001E-4</v>
      </c>
    </row>
    <row r="1274" spans="1:8" x14ac:dyDescent="0.3">
      <c r="A1274">
        <v>1273</v>
      </c>
      <c r="B1274" t="s">
        <v>8293</v>
      </c>
      <c r="C1274">
        <v>6.16</v>
      </c>
      <c r="D1274">
        <v>6.17</v>
      </c>
      <c r="E1274">
        <v>6.27</v>
      </c>
      <c r="F1274">
        <v>6.14</v>
      </c>
      <c r="G1274" t="s">
        <v>7524</v>
      </c>
      <c r="H1274" s="1">
        <v>-8.0000000000000004E-4</v>
      </c>
    </row>
    <row r="1275" spans="1:8" x14ac:dyDescent="0.3">
      <c r="A1275">
        <v>1274</v>
      </c>
      <c r="B1275" t="s">
        <v>8292</v>
      </c>
      <c r="C1275">
        <v>6.093</v>
      </c>
      <c r="D1275">
        <v>6.1849999999999996</v>
      </c>
      <c r="E1275">
        <v>6.21</v>
      </c>
      <c r="F1275">
        <v>6.02</v>
      </c>
      <c r="G1275" t="s">
        <v>7544</v>
      </c>
      <c r="H1275" s="1">
        <v>-1.09E-2</v>
      </c>
    </row>
    <row r="1276" spans="1:8" x14ac:dyDescent="0.3">
      <c r="A1276">
        <v>1275</v>
      </c>
      <c r="B1276" t="s">
        <v>8290</v>
      </c>
      <c r="C1276">
        <v>6.093</v>
      </c>
      <c r="D1276">
        <v>6.0350000000000001</v>
      </c>
      <c r="E1276">
        <v>6.11</v>
      </c>
      <c r="F1276">
        <v>5.97</v>
      </c>
      <c r="G1276" t="s">
        <v>8291</v>
      </c>
      <c r="H1276" s="1">
        <v>0</v>
      </c>
    </row>
    <row r="1277" spans="1:8" x14ac:dyDescent="0.3">
      <c r="A1277">
        <v>1276</v>
      </c>
      <c r="B1277" t="s">
        <v>8288</v>
      </c>
      <c r="C1277">
        <v>6.1749999999999998</v>
      </c>
      <c r="D1277">
        <v>6.1</v>
      </c>
      <c r="E1277">
        <v>6.1950000000000003</v>
      </c>
      <c r="F1277">
        <v>6.06</v>
      </c>
      <c r="G1277" t="s">
        <v>8289</v>
      </c>
      <c r="H1277" s="1">
        <v>1.35E-2</v>
      </c>
    </row>
    <row r="1278" spans="1:8" x14ac:dyDescent="0.3">
      <c r="A1278">
        <v>1277</v>
      </c>
      <c r="B1278" t="s">
        <v>8286</v>
      </c>
      <c r="C1278">
        <v>6.109</v>
      </c>
      <c r="D1278">
        <v>6.17</v>
      </c>
      <c r="E1278">
        <v>6.23</v>
      </c>
      <c r="F1278">
        <v>6.02</v>
      </c>
      <c r="G1278" t="s">
        <v>8287</v>
      </c>
      <c r="H1278" s="1">
        <v>-1.0699999999999999E-2</v>
      </c>
    </row>
    <row r="1279" spans="1:8" x14ac:dyDescent="0.3">
      <c r="A1279">
        <v>1278</v>
      </c>
      <c r="B1279" t="s">
        <v>8284</v>
      </c>
      <c r="C1279">
        <v>5.923</v>
      </c>
      <c r="D1279">
        <v>6.11</v>
      </c>
      <c r="E1279">
        <v>6.1390000000000002</v>
      </c>
      <c r="F1279">
        <v>5.85</v>
      </c>
      <c r="G1279" t="s">
        <v>8285</v>
      </c>
      <c r="H1279" s="1">
        <v>-3.04E-2</v>
      </c>
    </row>
    <row r="1280" spans="1:8" x14ac:dyDescent="0.3">
      <c r="A1280">
        <v>1279</v>
      </c>
      <c r="B1280" t="s">
        <v>8282</v>
      </c>
      <c r="C1280">
        <v>5.9080000000000004</v>
      </c>
      <c r="D1280">
        <v>5.92</v>
      </c>
      <c r="E1280">
        <v>5.9649999999999999</v>
      </c>
      <c r="F1280">
        <v>5.8920000000000003</v>
      </c>
      <c r="G1280" t="s">
        <v>8283</v>
      </c>
      <c r="H1280" s="1">
        <v>-2.5000000000000001E-3</v>
      </c>
    </row>
    <row r="1281" spans="1:8" x14ac:dyDescent="0.3">
      <c r="A1281">
        <v>1280</v>
      </c>
      <c r="B1281" t="s">
        <v>8280</v>
      </c>
      <c r="C1281">
        <v>6.1029999999999998</v>
      </c>
      <c r="D1281">
        <v>5.9850000000000003</v>
      </c>
      <c r="E1281">
        <v>6.12</v>
      </c>
      <c r="F1281">
        <v>5.9539999999999997</v>
      </c>
      <c r="G1281" t="s">
        <v>8281</v>
      </c>
      <c r="H1281" s="1">
        <v>3.3000000000000002E-2</v>
      </c>
    </row>
    <row r="1282" spans="1:8" x14ac:dyDescent="0.3">
      <c r="A1282">
        <v>1281</v>
      </c>
      <c r="B1282" t="s">
        <v>8278</v>
      </c>
      <c r="C1282">
        <v>6.3109999999999999</v>
      </c>
      <c r="D1282">
        <v>6.0860000000000003</v>
      </c>
      <c r="E1282">
        <v>6.34</v>
      </c>
      <c r="F1282">
        <v>6.04</v>
      </c>
      <c r="G1282" t="s">
        <v>8279</v>
      </c>
      <c r="H1282" s="1">
        <v>3.4099999999999998E-2</v>
      </c>
    </row>
    <row r="1283" spans="1:8" x14ac:dyDescent="0.3">
      <c r="A1283">
        <v>1282</v>
      </c>
      <c r="B1283" t="s">
        <v>8276</v>
      </c>
      <c r="C1283">
        <v>6.3040000000000003</v>
      </c>
      <c r="D1283">
        <v>6.306</v>
      </c>
      <c r="E1283">
        <v>6.5</v>
      </c>
      <c r="F1283">
        <v>6.25</v>
      </c>
      <c r="G1283" t="s">
        <v>8277</v>
      </c>
      <c r="H1283" s="1">
        <v>-1.1000000000000001E-3</v>
      </c>
    </row>
    <row r="1284" spans="1:8" x14ac:dyDescent="0.3">
      <c r="A1284">
        <v>1283</v>
      </c>
      <c r="B1284" t="s">
        <v>8275</v>
      </c>
      <c r="C1284">
        <v>6.7149999999999999</v>
      </c>
      <c r="D1284">
        <v>6.4850000000000003</v>
      </c>
      <c r="E1284">
        <v>6.72</v>
      </c>
      <c r="F1284">
        <v>6.4</v>
      </c>
      <c r="G1284" t="s">
        <v>8073</v>
      </c>
      <c r="H1284" s="1">
        <v>6.5199999999999994E-2</v>
      </c>
    </row>
    <row r="1285" spans="1:8" x14ac:dyDescent="0.3">
      <c r="A1285">
        <v>1284</v>
      </c>
      <c r="B1285" t="s">
        <v>8274</v>
      </c>
      <c r="C1285">
        <v>6.73</v>
      </c>
      <c r="D1285">
        <v>6.75</v>
      </c>
      <c r="E1285">
        <v>6.8</v>
      </c>
      <c r="F1285">
        <v>6.61</v>
      </c>
      <c r="G1285" t="s">
        <v>7621</v>
      </c>
      <c r="H1285" s="1">
        <v>2.2000000000000001E-3</v>
      </c>
    </row>
    <row r="1286" spans="1:8" x14ac:dyDescent="0.3">
      <c r="A1286">
        <v>1285</v>
      </c>
      <c r="B1286" t="s">
        <v>8272</v>
      </c>
      <c r="C1286">
        <v>6.68</v>
      </c>
      <c r="D1286">
        <v>6.7210000000000001</v>
      </c>
      <c r="E1286">
        <v>6.73</v>
      </c>
      <c r="F1286">
        <v>6.55</v>
      </c>
      <c r="G1286" t="s">
        <v>8273</v>
      </c>
      <c r="H1286" s="1">
        <v>-7.4000000000000003E-3</v>
      </c>
    </row>
    <row r="1287" spans="1:8" x14ac:dyDescent="0.3">
      <c r="A1287">
        <v>1286</v>
      </c>
      <c r="B1287" t="s">
        <v>8270</v>
      </c>
      <c r="C1287">
        <v>6.7169999999999996</v>
      </c>
      <c r="D1287">
        <v>6.6749999999999998</v>
      </c>
      <c r="E1287">
        <v>6.74</v>
      </c>
      <c r="F1287">
        <v>6.5650000000000004</v>
      </c>
      <c r="G1287" t="s">
        <v>8271</v>
      </c>
      <c r="H1287" s="1">
        <v>5.4999999999999997E-3</v>
      </c>
    </row>
    <row r="1288" spans="1:8" x14ac:dyDescent="0.3">
      <c r="A1288">
        <v>1287</v>
      </c>
      <c r="B1288" t="s">
        <v>8268</v>
      </c>
      <c r="C1288">
        <v>6.657</v>
      </c>
      <c r="D1288">
        <v>6.71</v>
      </c>
      <c r="E1288">
        <v>6.8150000000000004</v>
      </c>
      <c r="F1288">
        <v>6.64</v>
      </c>
      <c r="G1288" t="s">
        <v>8269</v>
      </c>
      <c r="H1288" s="1">
        <v>-8.8999999999999999E-3</v>
      </c>
    </row>
    <row r="1289" spans="1:8" x14ac:dyDescent="0.3">
      <c r="A1289">
        <v>1288</v>
      </c>
      <c r="B1289" t="s">
        <v>8267</v>
      </c>
      <c r="C1289">
        <v>6.7439999999999998</v>
      </c>
      <c r="D1289">
        <v>6.6550000000000002</v>
      </c>
      <c r="E1289">
        <v>6.78</v>
      </c>
      <c r="F1289">
        <v>6.58</v>
      </c>
      <c r="G1289" t="s">
        <v>7962</v>
      </c>
      <c r="H1289" s="1">
        <v>1.3100000000000001E-2</v>
      </c>
    </row>
    <row r="1290" spans="1:8" x14ac:dyDescent="0.3">
      <c r="A1290">
        <v>1289</v>
      </c>
      <c r="B1290" t="s">
        <v>8265</v>
      </c>
      <c r="C1290">
        <v>6.7140000000000004</v>
      </c>
      <c r="D1290">
        <v>6.7</v>
      </c>
      <c r="E1290">
        <v>6.7590000000000003</v>
      </c>
      <c r="F1290">
        <v>6.63</v>
      </c>
      <c r="G1290" t="s">
        <v>8266</v>
      </c>
      <c r="H1290" s="1">
        <v>-4.4000000000000003E-3</v>
      </c>
    </row>
    <row r="1291" spans="1:8" x14ac:dyDescent="0.3">
      <c r="A1291">
        <v>1290</v>
      </c>
      <c r="B1291" t="s">
        <v>8263</v>
      </c>
      <c r="C1291">
        <v>6.8470000000000004</v>
      </c>
      <c r="D1291">
        <v>6.72</v>
      </c>
      <c r="E1291">
        <v>6.94</v>
      </c>
      <c r="F1291">
        <v>6.6749999999999998</v>
      </c>
      <c r="G1291" t="s">
        <v>8264</v>
      </c>
      <c r="H1291" s="1">
        <v>1.9800000000000002E-2</v>
      </c>
    </row>
    <row r="1292" spans="1:8" x14ac:dyDescent="0.3">
      <c r="A1292">
        <v>1291</v>
      </c>
      <c r="B1292" t="s">
        <v>8262</v>
      </c>
      <c r="C1292">
        <v>6.88</v>
      </c>
      <c r="D1292">
        <v>6.84</v>
      </c>
      <c r="E1292">
        <v>6.9729999999999999</v>
      </c>
      <c r="F1292">
        <v>6.83</v>
      </c>
      <c r="G1292" t="s">
        <v>8053</v>
      </c>
      <c r="H1292" s="1">
        <v>4.7999999999999996E-3</v>
      </c>
    </row>
    <row r="1293" spans="1:8" x14ac:dyDescent="0.3">
      <c r="A1293">
        <v>1292</v>
      </c>
      <c r="B1293" t="s">
        <v>8260</v>
      </c>
      <c r="C1293">
        <v>6.7679999999999998</v>
      </c>
      <c r="D1293">
        <v>6.87</v>
      </c>
      <c r="E1293">
        <v>6.98</v>
      </c>
      <c r="F1293">
        <v>6.69</v>
      </c>
      <c r="G1293" t="s">
        <v>8261</v>
      </c>
      <c r="H1293" s="1">
        <v>-1.6299999999999999E-2</v>
      </c>
    </row>
    <row r="1294" spans="1:8" x14ac:dyDescent="0.3">
      <c r="A1294">
        <v>1293</v>
      </c>
      <c r="B1294" t="s">
        <v>8259</v>
      </c>
      <c r="C1294">
        <v>6.7720000000000002</v>
      </c>
      <c r="D1294">
        <v>6.798</v>
      </c>
      <c r="E1294">
        <v>6.82</v>
      </c>
      <c r="F1294">
        <v>6.6779999999999999</v>
      </c>
      <c r="G1294" t="s">
        <v>6350</v>
      </c>
      <c r="H1294" s="1">
        <v>5.9999999999999995E-4</v>
      </c>
    </row>
    <row r="1295" spans="1:8" x14ac:dyDescent="0.3">
      <c r="A1295">
        <v>1294</v>
      </c>
      <c r="B1295" t="s">
        <v>8257</v>
      </c>
      <c r="C1295">
        <v>7.1379999999999999</v>
      </c>
      <c r="D1295">
        <v>6.72</v>
      </c>
      <c r="E1295">
        <v>7.2</v>
      </c>
      <c r="F1295">
        <v>6.72</v>
      </c>
      <c r="G1295" t="s">
        <v>8258</v>
      </c>
      <c r="H1295" s="1">
        <v>5.3999999999999999E-2</v>
      </c>
    </row>
    <row r="1296" spans="1:8" x14ac:dyDescent="0.3">
      <c r="A1296">
        <v>1295</v>
      </c>
      <c r="B1296" t="s">
        <v>8256</v>
      </c>
      <c r="C1296">
        <v>7.1790000000000003</v>
      </c>
      <c r="D1296">
        <v>7.125</v>
      </c>
      <c r="E1296">
        <v>7.26</v>
      </c>
      <c r="F1296">
        <v>7.07</v>
      </c>
      <c r="G1296" t="s">
        <v>7639</v>
      </c>
      <c r="H1296" s="1">
        <v>5.7000000000000002E-3</v>
      </c>
    </row>
    <row r="1297" spans="1:8" x14ac:dyDescent="0.3">
      <c r="A1297">
        <v>1296</v>
      </c>
      <c r="B1297" t="s">
        <v>8254</v>
      </c>
      <c r="C1297">
        <v>7.1920000000000002</v>
      </c>
      <c r="D1297">
        <v>7.17</v>
      </c>
      <c r="E1297">
        <v>7.22</v>
      </c>
      <c r="F1297">
        <v>7.06</v>
      </c>
      <c r="G1297" t="s">
        <v>8255</v>
      </c>
      <c r="H1297" s="1">
        <v>1.8E-3</v>
      </c>
    </row>
    <row r="1298" spans="1:8" x14ac:dyDescent="0.3">
      <c r="A1298">
        <v>1297</v>
      </c>
      <c r="B1298" t="s">
        <v>8252</v>
      </c>
      <c r="C1298">
        <v>7.2380000000000004</v>
      </c>
      <c r="D1298">
        <v>7.2</v>
      </c>
      <c r="E1298">
        <v>7.38</v>
      </c>
      <c r="F1298">
        <v>7.1950000000000003</v>
      </c>
      <c r="G1298" t="s">
        <v>8253</v>
      </c>
      <c r="H1298" s="1">
        <v>6.4000000000000003E-3</v>
      </c>
    </row>
    <row r="1299" spans="1:8" x14ac:dyDescent="0.3">
      <c r="A1299">
        <v>1298</v>
      </c>
      <c r="B1299" t="s">
        <v>8250</v>
      </c>
      <c r="C1299">
        <v>7.2729999999999997</v>
      </c>
      <c r="D1299">
        <v>7.1849999999999996</v>
      </c>
      <c r="E1299">
        <v>7.31</v>
      </c>
      <c r="F1299">
        <v>7.14</v>
      </c>
      <c r="G1299" t="s">
        <v>8251</v>
      </c>
      <c r="H1299" s="1">
        <v>4.7999999999999996E-3</v>
      </c>
    </row>
    <row r="1300" spans="1:8" x14ac:dyDescent="0.3">
      <c r="A1300">
        <v>1299</v>
      </c>
      <c r="B1300" t="s">
        <v>8248</v>
      </c>
      <c r="C1300">
        <v>7.3179999999999996</v>
      </c>
      <c r="D1300">
        <v>7.2679999999999998</v>
      </c>
      <c r="E1300">
        <v>7.33</v>
      </c>
      <c r="F1300">
        <v>7.1</v>
      </c>
      <c r="G1300" t="s">
        <v>8249</v>
      </c>
      <c r="H1300" s="1">
        <v>6.1999999999999998E-3</v>
      </c>
    </row>
    <row r="1301" spans="1:8" x14ac:dyDescent="0.3">
      <c r="A1301">
        <v>1300</v>
      </c>
      <c r="B1301" t="s">
        <v>8246</v>
      </c>
      <c r="C1301">
        <v>7.2480000000000002</v>
      </c>
      <c r="D1301">
        <v>7.3330000000000002</v>
      </c>
      <c r="E1301">
        <v>7.3639999999999999</v>
      </c>
      <c r="F1301">
        <v>7.19</v>
      </c>
      <c r="G1301" t="s">
        <v>8247</v>
      </c>
      <c r="H1301" s="1">
        <v>-9.5999999999999992E-3</v>
      </c>
    </row>
    <row r="1302" spans="1:8" x14ac:dyDescent="0.3">
      <c r="A1302">
        <v>1301</v>
      </c>
      <c r="B1302" t="s">
        <v>8244</v>
      </c>
      <c r="C1302">
        <v>7.1379999999999999</v>
      </c>
      <c r="D1302">
        <v>7.24</v>
      </c>
      <c r="E1302">
        <v>7.2409999999999997</v>
      </c>
      <c r="F1302">
        <v>7.09</v>
      </c>
      <c r="G1302" t="s">
        <v>8245</v>
      </c>
      <c r="H1302" s="1">
        <v>-1.52E-2</v>
      </c>
    </row>
    <row r="1303" spans="1:8" x14ac:dyDescent="0.3">
      <c r="A1303">
        <v>1302</v>
      </c>
      <c r="B1303" t="s">
        <v>8242</v>
      </c>
      <c r="C1303">
        <v>7.0620000000000003</v>
      </c>
      <c r="D1303">
        <v>7.16</v>
      </c>
      <c r="E1303">
        <v>7.18</v>
      </c>
      <c r="F1303">
        <v>6.97</v>
      </c>
      <c r="G1303" t="s">
        <v>8243</v>
      </c>
      <c r="H1303" s="1">
        <v>-1.06E-2</v>
      </c>
    </row>
    <row r="1304" spans="1:8" x14ac:dyDescent="0.3">
      <c r="A1304">
        <v>1303</v>
      </c>
      <c r="B1304" t="s">
        <v>8241</v>
      </c>
      <c r="C1304">
        <v>6.9989999999999997</v>
      </c>
      <c r="D1304">
        <v>7.02</v>
      </c>
      <c r="E1304">
        <v>7.1050000000000004</v>
      </c>
      <c r="F1304">
        <v>6.9450000000000003</v>
      </c>
      <c r="G1304" t="s">
        <v>7802</v>
      </c>
      <c r="H1304" s="1">
        <v>-8.8999999999999999E-3</v>
      </c>
    </row>
    <row r="1305" spans="1:8" x14ac:dyDescent="0.3">
      <c r="A1305">
        <v>1304</v>
      </c>
      <c r="B1305" t="s">
        <v>8239</v>
      </c>
      <c r="C1305">
        <v>7.3230000000000004</v>
      </c>
      <c r="D1305">
        <v>6.9989999999999997</v>
      </c>
      <c r="E1305">
        <v>7.4</v>
      </c>
      <c r="F1305">
        <v>6.96</v>
      </c>
      <c r="G1305" t="s">
        <v>8240</v>
      </c>
      <c r="H1305" s="1">
        <v>4.6300000000000001E-2</v>
      </c>
    </row>
    <row r="1306" spans="1:8" x14ac:dyDescent="0.3">
      <c r="A1306">
        <v>1305</v>
      </c>
      <c r="B1306" t="s">
        <v>8237</v>
      </c>
      <c r="C1306">
        <v>7.46</v>
      </c>
      <c r="D1306">
        <v>7.4109999999999996</v>
      </c>
      <c r="E1306">
        <v>7.48</v>
      </c>
      <c r="F1306">
        <v>7.33</v>
      </c>
      <c r="G1306" t="s">
        <v>8238</v>
      </c>
      <c r="H1306" s="1">
        <v>1.8700000000000001E-2</v>
      </c>
    </row>
    <row r="1307" spans="1:8" x14ac:dyDescent="0.3">
      <c r="A1307">
        <v>1306</v>
      </c>
      <c r="B1307" t="s">
        <v>8235</v>
      </c>
      <c r="C1307">
        <v>7.6529999999999996</v>
      </c>
      <c r="D1307">
        <v>7.48</v>
      </c>
      <c r="E1307">
        <v>7.74</v>
      </c>
      <c r="F1307">
        <v>7.4349999999999996</v>
      </c>
      <c r="G1307" t="s">
        <v>8236</v>
      </c>
      <c r="H1307" s="1">
        <v>2.5899999999999999E-2</v>
      </c>
    </row>
    <row r="1308" spans="1:8" x14ac:dyDescent="0.3">
      <c r="A1308">
        <v>1307</v>
      </c>
      <c r="B1308" t="s">
        <v>8233</v>
      </c>
      <c r="C1308">
        <v>7.7489999999999997</v>
      </c>
      <c r="D1308">
        <v>7.65</v>
      </c>
      <c r="E1308">
        <v>7.85</v>
      </c>
      <c r="F1308">
        <v>7.6180000000000003</v>
      </c>
      <c r="G1308" t="s">
        <v>8234</v>
      </c>
      <c r="H1308" s="1">
        <v>1.2500000000000001E-2</v>
      </c>
    </row>
    <row r="1309" spans="1:8" x14ac:dyDescent="0.3">
      <c r="A1309">
        <v>1308</v>
      </c>
      <c r="B1309" t="s">
        <v>8231</v>
      </c>
      <c r="C1309">
        <v>7.5940000000000003</v>
      </c>
      <c r="D1309">
        <v>7.75</v>
      </c>
      <c r="E1309">
        <v>7.9039999999999999</v>
      </c>
      <c r="F1309">
        <v>7.56</v>
      </c>
      <c r="G1309" t="s">
        <v>8232</v>
      </c>
      <c r="H1309" s="1">
        <v>-0.02</v>
      </c>
    </row>
    <row r="1310" spans="1:8" x14ac:dyDescent="0.3">
      <c r="A1310">
        <v>1309</v>
      </c>
      <c r="B1310" t="s">
        <v>8229</v>
      </c>
      <c r="C1310">
        <v>7.5720000000000001</v>
      </c>
      <c r="D1310">
        <v>7.5679999999999996</v>
      </c>
      <c r="E1310">
        <v>7.5919999999999996</v>
      </c>
      <c r="F1310">
        <v>7.48</v>
      </c>
      <c r="G1310" t="s">
        <v>8230</v>
      </c>
      <c r="H1310" s="1">
        <v>-2.8999999999999998E-3</v>
      </c>
    </row>
    <row r="1311" spans="1:8" x14ac:dyDescent="0.3">
      <c r="A1311">
        <v>1310</v>
      </c>
      <c r="B1311" t="s">
        <v>8227</v>
      </c>
      <c r="C1311">
        <v>7.5579999999999998</v>
      </c>
      <c r="D1311">
        <v>7.5720000000000001</v>
      </c>
      <c r="E1311">
        <v>7.7</v>
      </c>
      <c r="F1311">
        <v>7.508</v>
      </c>
      <c r="G1311" t="s">
        <v>8228</v>
      </c>
      <c r="H1311" s="1">
        <v>-1.8E-3</v>
      </c>
    </row>
    <row r="1312" spans="1:8" x14ac:dyDescent="0.3">
      <c r="A1312">
        <v>1311</v>
      </c>
      <c r="B1312" t="s">
        <v>8225</v>
      </c>
      <c r="C1312">
        <v>7.3659999999999997</v>
      </c>
      <c r="D1312">
        <v>7.55</v>
      </c>
      <c r="E1312">
        <v>7.6070000000000002</v>
      </c>
      <c r="F1312">
        <v>7.33</v>
      </c>
      <c r="G1312" t="s">
        <v>8226</v>
      </c>
      <c r="H1312" s="1">
        <v>-2.5399999999999999E-2</v>
      </c>
    </row>
    <row r="1313" spans="1:8" x14ac:dyDescent="0.3">
      <c r="A1313">
        <v>1312</v>
      </c>
      <c r="B1313" t="s">
        <v>8223</v>
      </c>
      <c r="C1313">
        <v>7.242</v>
      </c>
      <c r="D1313">
        <v>7.3620000000000001</v>
      </c>
      <c r="E1313">
        <v>7.38</v>
      </c>
      <c r="F1313">
        <v>7.2</v>
      </c>
      <c r="G1313" t="s">
        <v>8224</v>
      </c>
      <c r="H1313" s="1">
        <v>-1.6799999999999999E-2</v>
      </c>
    </row>
    <row r="1314" spans="1:8" x14ac:dyDescent="0.3">
      <c r="A1314">
        <v>1313</v>
      </c>
      <c r="B1314" t="s">
        <v>8221</v>
      </c>
      <c r="C1314">
        <v>7.3090000000000002</v>
      </c>
      <c r="D1314">
        <v>7.2</v>
      </c>
      <c r="E1314">
        <v>7.32</v>
      </c>
      <c r="F1314">
        <v>7.14</v>
      </c>
      <c r="G1314" t="s">
        <v>8222</v>
      </c>
      <c r="H1314" s="1">
        <v>9.2999999999999992E-3</v>
      </c>
    </row>
    <row r="1315" spans="1:8" x14ac:dyDescent="0.3">
      <c r="A1315">
        <v>1314</v>
      </c>
      <c r="B1315" t="s">
        <v>8220</v>
      </c>
      <c r="C1315">
        <v>7.0940000000000003</v>
      </c>
      <c r="D1315">
        <v>7.2809999999999997</v>
      </c>
      <c r="E1315">
        <v>7.39</v>
      </c>
      <c r="F1315">
        <v>7.085</v>
      </c>
      <c r="G1315" t="s">
        <v>7445</v>
      </c>
      <c r="H1315" s="1">
        <v>-2.9399999999999999E-2</v>
      </c>
    </row>
    <row r="1316" spans="1:8" x14ac:dyDescent="0.3">
      <c r="A1316">
        <v>1315</v>
      </c>
      <c r="B1316" t="s">
        <v>8219</v>
      </c>
      <c r="C1316">
        <v>6.9779999999999998</v>
      </c>
      <c r="D1316">
        <v>7.09</v>
      </c>
      <c r="E1316">
        <v>7.14</v>
      </c>
      <c r="F1316">
        <v>6.97</v>
      </c>
      <c r="G1316" t="s">
        <v>350</v>
      </c>
      <c r="H1316" s="1">
        <v>-1.6400000000000001E-2</v>
      </c>
    </row>
    <row r="1317" spans="1:8" x14ac:dyDescent="0.3">
      <c r="A1317">
        <v>1316</v>
      </c>
      <c r="B1317" t="s">
        <v>8218</v>
      </c>
      <c r="C1317">
        <v>7.069</v>
      </c>
      <c r="D1317">
        <v>6.98</v>
      </c>
      <c r="E1317">
        <v>7.1150000000000002</v>
      </c>
      <c r="F1317">
        <v>6.89</v>
      </c>
      <c r="G1317" t="s">
        <v>6589</v>
      </c>
      <c r="H1317" s="1">
        <v>1.2999999999999999E-2</v>
      </c>
    </row>
    <row r="1318" spans="1:8" x14ac:dyDescent="0.3">
      <c r="A1318">
        <v>1317</v>
      </c>
      <c r="B1318" t="s">
        <v>8216</v>
      </c>
      <c r="C1318">
        <v>6.9969999999999999</v>
      </c>
      <c r="D1318">
        <v>7.07</v>
      </c>
      <c r="E1318">
        <v>7.08</v>
      </c>
      <c r="F1318">
        <v>6.93</v>
      </c>
      <c r="G1318" t="s">
        <v>8217</v>
      </c>
      <c r="H1318" s="1">
        <v>-1.0200000000000001E-2</v>
      </c>
    </row>
    <row r="1319" spans="1:8" x14ac:dyDescent="0.3">
      <c r="A1319">
        <v>1318</v>
      </c>
      <c r="B1319" t="s">
        <v>8214</v>
      </c>
      <c r="C1319">
        <v>6.95</v>
      </c>
      <c r="D1319">
        <v>6.98</v>
      </c>
      <c r="E1319">
        <v>7.09</v>
      </c>
      <c r="F1319">
        <v>6.875</v>
      </c>
      <c r="G1319" t="s">
        <v>8215</v>
      </c>
      <c r="H1319" s="1">
        <v>-6.7000000000000002E-3</v>
      </c>
    </row>
    <row r="1320" spans="1:8" x14ac:dyDescent="0.3">
      <c r="A1320">
        <v>1319</v>
      </c>
      <c r="B1320" t="s">
        <v>8212</v>
      </c>
      <c r="C1320">
        <v>7.0449999999999999</v>
      </c>
      <c r="D1320">
        <v>6.95</v>
      </c>
      <c r="E1320">
        <v>7.09</v>
      </c>
      <c r="F1320">
        <v>6.915</v>
      </c>
      <c r="G1320" t="s">
        <v>8213</v>
      </c>
      <c r="H1320" s="1">
        <v>1.37E-2</v>
      </c>
    </row>
    <row r="1321" spans="1:8" x14ac:dyDescent="0.3">
      <c r="A1321">
        <v>1320</v>
      </c>
      <c r="B1321" t="s">
        <v>8210</v>
      </c>
      <c r="C1321">
        <v>7.0570000000000004</v>
      </c>
      <c r="D1321">
        <v>7.0449999999999999</v>
      </c>
      <c r="E1321">
        <v>7.19</v>
      </c>
      <c r="F1321">
        <v>7.04</v>
      </c>
      <c r="G1321" t="s">
        <v>8211</v>
      </c>
      <c r="H1321" s="1">
        <v>1.6999999999999999E-3</v>
      </c>
    </row>
    <row r="1322" spans="1:8" x14ac:dyDescent="0.3">
      <c r="A1322">
        <v>1321</v>
      </c>
      <c r="B1322" t="s">
        <v>8209</v>
      </c>
      <c r="C1322">
        <v>7.032</v>
      </c>
      <c r="D1322">
        <v>7.0519999999999996</v>
      </c>
      <c r="E1322">
        <v>7.0540000000000003</v>
      </c>
      <c r="F1322">
        <v>6.88</v>
      </c>
      <c r="G1322" t="s">
        <v>7955</v>
      </c>
      <c r="H1322" s="1">
        <v>-3.5000000000000001E-3</v>
      </c>
    </row>
    <row r="1323" spans="1:8" x14ac:dyDescent="0.3">
      <c r="A1323">
        <v>1322</v>
      </c>
      <c r="B1323" t="s">
        <v>8207</v>
      </c>
      <c r="C1323">
        <v>7.1950000000000003</v>
      </c>
      <c r="D1323">
        <v>7.04</v>
      </c>
      <c r="E1323">
        <v>7.2450000000000001</v>
      </c>
      <c r="F1323">
        <v>7.03</v>
      </c>
      <c r="G1323" t="s">
        <v>8208</v>
      </c>
      <c r="H1323" s="1">
        <v>2.3199999999999998E-2</v>
      </c>
    </row>
    <row r="1324" spans="1:8" x14ac:dyDescent="0.3">
      <c r="A1324">
        <v>1323</v>
      </c>
      <c r="B1324" t="s">
        <v>8205</v>
      </c>
      <c r="C1324">
        <v>7.1529999999999996</v>
      </c>
      <c r="D1324">
        <v>7.1950000000000003</v>
      </c>
      <c r="E1324">
        <v>7.3689999999999998</v>
      </c>
      <c r="F1324">
        <v>7.14</v>
      </c>
      <c r="G1324" t="s">
        <v>8206</v>
      </c>
      <c r="H1324" s="1">
        <v>-5.7999999999999996E-3</v>
      </c>
    </row>
    <row r="1325" spans="1:8" x14ac:dyDescent="0.3">
      <c r="A1325">
        <v>1324</v>
      </c>
      <c r="B1325" t="s">
        <v>8203</v>
      </c>
      <c r="C1325">
        <v>7.12</v>
      </c>
      <c r="D1325">
        <v>7.14</v>
      </c>
      <c r="E1325">
        <v>7.1449999999999996</v>
      </c>
      <c r="F1325">
        <v>7.02</v>
      </c>
      <c r="G1325" t="s">
        <v>8204</v>
      </c>
      <c r="H1325" s="1">
        <v>-4.5999999999999999E-3</v>
      </c>
    </row>
    <row r="1326" spans="1:8" x14ac:dyDescent="0.3">
      <c r="A1326">
        <v>1325</v>
      </c>
      <c r="B1326" t="s">
        <v>8202</v>
      </c>
      <c r="C1326">
        <v>6.7480000000000002</v>
      </c>
      <c r="D1326">
        <v>7.13</v>
      </c>
      <c r="E1326">
        <v>7.1749999999999998</v>
      </c>
      <c r="F1326">
        <v>6.68</v>
      </c>
      <c r="G1326" t="s">
        <v>6309</v>
      </c>
      <c r="H1326" s="1">
        <v>-5.2200000000000003E-2</v>
      </c>
    </row>
    <row r="1327" spans="1:8" x14ac:dyDescent="0.3">
      <c r="A1327">
        <v>1326</v>
      </c>
      <c r="B1327" t="s">
        <v>8200</v>
      </c>
      <c r="C1327">
        <v>6.7480000000000002</v>
      </c>
      <c r="D1327">
        <v>6.79</v>
      </c>
      <c r="E1327">
        <v>6.7949999999999999</v>
      </c>
      <c r="F1327">
        <v>6.6150000000000002</v>
      </c>
      <c r="G1327" t="s">
        <v>8201</v>
      </c>
      <c r="H1327" s="1">
        <v>0</v>
      </c>
    </row>
    <row r="1328" spans="1:8" x14ac:dyDescent="0.3">
      <c r="A1328">
        <v>1327</v>
      </c>
      <c r="B1328" t="s">
        <v>8198</v>
      </c>
      <c r="C1328">
        <v>6.585</v>
      </c>
      <c r="D1328">
        <v>6.78</v>
      </c>
      <c r="E1328">
        <v>6.8090000000000002</v>
      </c>
      <c r="F1328">
        <v>6.55</v>
      </c>
      <c r="G1328" t="s">
        <v>8199</v>
      </c>
      <c r="H1328" s="1">
        <v>-2.4199999999999999E-2</v>
      </c>
    </row>
    <row r="1329" spans="1:8" x14ac:dyDescent="0.3">
      <c r="A1329">
        <v>1328</v>
      </c>
      <c r="B1329" t="s">
        <v>8196</v>
      </c>
      <c r="C1329">
        <v>6.6970000000000001</v>
      </c>
      <c r="D1329">
        <v>6.52</v>
      </c>
      <c r="E1329">
        <v>6.73</v>
      </c>
      <c r="F1329">
        <v>6.4710000000000001</v>
      </c>
      <c r="G1329" t="s">
        <v>8197</v>
      </c>
      <c r="H1329" s="1">
        <v>1.7000000000000001E-2</v>
      </c>
    </row>
    <row r="1330" spans="1:8" x14ac:dyDescent="0.3">
      <c r="A1330">
        <v>1329</v>
      </c>
      <c r="B1330" t="s">
        <v>8194</v>
      </c>
      <c r="C1330">
        <v>6.5149999999999997</v>
      </c>
      <c r="D1330">
        <v>6.7</v>
      </c>
      <c r="E1330">
        <v>6.71</v>
      </c>
      <c r="F1330">
        <v>6.5</v>
      </c>
      <c r="G1330" t="s">
        <v>8195</v>
      </c>
      <c r="H1330" s="1">
        <v>-2.7199999999999998E-2</v>
      </c>
    </row>
    <row r="1331" spans="1:8" x14ac:dyDescent="0.3">
      <c r="A1331">
        <v>1330</v>
      </c>
      <c r="B1331" t="s">
        <v>8192</v>
      </c>
      <c r="C1331">
        <v>6.63</v>
      </c>
      <c r="D1331">
        <v>6.516</v>
      </c>
      <c r="E1331">
        <v>6.7</v>
      </c>
      <c r="F1331">
        <v>6.45</v>
      </c>
      <c r="G1331" t="s">
        <v>8193</v>
      </c>
      <c r="H1331" s="1">
        <v>1.77E-2</v>
      </c>
    </row>
    <row r="1332" spans="1:8" x14ac:dyDescent="0.3">
      <c r="A1332">
        <v>1331</v>
      </c>
      <c r="B1332" t="s">
        <v>8190</v>
      </c>
      <c r="C1332">
        <v>6.6909999999999998</v>
      </c>
      <c r="D1332">
        <v>6.64</v>
      </c>
      <c r="E1332">
        <v>6.72</v>
      </c>
      <c r="F1332">
        <v>6.57</v>
      </c>
      <c r="G1332" t="s">
        <v>8191</v>
      </c>
      <c r="H1332" s="1">
        <v>9.1999999999999998E-3</v>
      </c>
    </row>
    <row r="1333" spans="1:8" x14ac:dyDescent="0.3">
      <c r="A1333">
        <v>1332</v>
      </c>
      <c r="B1333" t="s">
        <v>8188</v>
      </c>
      <c r="C1333">
        <v>6.6210000000000004</v>
      </c>
      <c r="D1333">
        <v>6.7</v>
      </c>
      <c r="E1333">
        <v>6.78</v>
      </c>
      <c r="F1333">
        <v>6.55</v>
      </c>
      <c r="G1333" t="s">
        <v>8189</v>
      </c>
      <c r="H1333" s="1">
        <v>-1.0500000000000001E-2</v>
      </c>
    </row>
    <row r="1334" spans="1:8" x14ac:dyDescent="0.3">
      <c r="A1334">
        <v>1333</v>
      </c>
      <c r="B1334" t="s">
        <v>8186</v>
      </c>
      <c r="C1334">
        <v>6.6740000000000004</v>
      </c>
      <c r="D1334">
        <v>6.585</v>
      </c>
      <c r="E1334">
        <v>6.68</v>
      </c>
      <c r="F1334">
        <v>6.585</v>
      </c>
      <c r="G1334" t="s">
        <v>8187</v>
      </c>
      <c r="H1334" s="1">
        <v>8.0000000000000002E-3</v>
      </c>
    </row>
    <row r="1335" spans="1:8" x14ac:dyDescent="0.3">
      <c r="A1335">
        <v>1334</v>
      </c>
      <c r="B1335" t="s">
        <v>8184</v>
      </c>
      <c r="C1335">
        <v>6.694</v>
      </c>
      <c r="D1335">
        <v>6.68</v>
      </c>
      <c r="E1335">
        <v>6.84</v>
      </c>
      <c r="F1335">
        <v>6.6479999999999997</v>
      </c>
      <c r="G1335" t="s">
        <v>8185</v>
      </c>
      <c r="H1335" s="1">
        <v>3.0000000000000001E-3</v>
      </c>
    </row>
    <row r="1336" spans="1:8" x14ac:dyDescent="0.3">
      <c r="A1336">
        <v>1335</v>
      </c>
      <c r="B1336" t="s">
        <v>8182</v>
      </c>
      <c r="C1336">
        <v>6.6829999999999998</v>
      </c>
      <c r="D1336">
        <v>6.6909999999999998</v>
      </c>
      <c r="E1336">
        <v>6.75</v>
      </c>
      <c r="F1336">
        <v>6.6</v>
      </c>
      <c r="G1336" t="s">
        <v>8183</v>
      </c>
      <c r="H1336" s="1">
        <v>-1.6000000000000001E-3</v>
      </c>
    </row>
    <row r="1337" spans="1:8" x14ac:dyDescent="0.3">
      <c r="A1337">
        <v>1336</v>
      </c>
      <c r="B1337" t="s">
        <v>8180</v>
      </c>
      <c r="C1337">
        <v>6.5110000000000001</v>
      </c>
      <c r="D1337">
        <v>6.6740000000000004</v>
      </c>
      <c r="E1337">
        <v>6.68</v>
      </c>
      <c r="F1337">
        <v>6.45</v>
      </c>
      <c r="G1337" t="s">
        <v>8181</v>
      </c>
      <c r="H1337" s="1">
        <v>-2.5700000000000001E-2</v>
      </c>
    </row>
    <row r="1338" spans="1:8" x14ac:dyDescent="0.3">
      <c r="A1338">
        <v>1337</v>
      </c>
      <c r="B1338" t="s">
        <v>8178</v>
      </c>
      <c r="C1338">
        <v>6.5359999999999996</v>
      </c>
      <c r="D1338">
        <v>6.51</v>
      </c>
      <c r="E1338">
        <v>6.5449999999999999</v>
      </c>
      <c r="F1338">
        <v>6.43</v>
      </c>
      <c r="G1338" t="s">
        <v>8179</v>
      </c>
      <c r="H1338" s="1">
        <v>3.8E-3</v>
      </c>
    </row>
    <row r="1339" spans="1:8" x14ac:dyDescent="0.3">
      <c r="A1339">
        <v>1338</v>
      </c>
      <c r="B1339" t="s">
        <v>8176</v>
      </c>
      <c r="C1339">
        <v>6.4459999999999997</v>
      </c>
      <c r="D1339">
        <v>6.48</v>
      </c>
      <c r="E1339">
        <v>6.5149999999999997</v>
      </c>
      <c r="F1339">
        <v>6.4050000000000002</v>
      </c>
      <c r="G1339" t="s">
        <v>8177</v>
      </c>
      <c r="H1339" s="1">
        <v>-1.38E-2</v>
      </c>
    </row>
    <row r="1340" spans="1:8" x14ac:dyDescent="0.3">
      <c r="A1340">
        <v>1339</v>
      </c>
      <c r="B1340" t="s">
        <v>8175</v>
      </c>
      <c r="C1340">
        <v>6.476</v>
      </c>
      <c r="D1340">
        <v>6.46</v>
      </c>
      <c r="E1340">
        <v>6.55</v>
      </c>
      <c r="F1340">
        <v>6.4029999999999996</v>
      </c>
      <c r="G1340" t="s">
        <v>1499</v>
      </c>
      <c r="H1340" s="1">
        <v>4.7000000000000002E-3</v>
      </c>
    </row>
    <row r="1341" spans="1:8" x14ac:dyDescent="0.3">
      <c r="A1341">
        <v>1340</v>
      </c>
      <c r="B1341" t="s">
        <v>8174</v>
      </c>
      <c r="C1341">
        <v>6.3920000000000003</v>
      </c>
      <c r="D1341">
        <v>6.4859999999999998</v>
      </c>
      <c r="E1341">
        <v>6.57</v>
      </c>
      <c r="F1341">
        <v>6.37</v>
      </c>
      <c r="G1341" t="s">
        <v>8071</v>
      </c>
      <c r="H1341" s="1">
        <v>-1.2999999999999999E-2</v>
      </c>
    </row>
    <row r="1342" spans="1:8" x14ac:dyDescent="0.3">
      <c r="A1342">
        <v>1341</v>
      </c>
      <c r="B1342" t="s">
        <v>8172</v>
      </c>
      <c r="C1342">
        <v>6.3570000000000002</v>
      </c>
      <c r="D1342">
        <v>6.3979999999999997</v>
      </c>
      <c r="E1342">
        <v>6.42</v>
      </c>
      <c r="F1342">
        <v>6.31</v>
      </c>
      <c r="G1342" t="s">
        <v>8173</v>
      </c>
      <c r="H1342" s="1">
        <v>-5.4999999999999997E-3</v>
      </c>
    </row>
    <row r="1343" spans="1:8" x14ac:dyDescent="0.3">
      <c r="A1343">
        <v>1342</v>
      </c>
      <c r="B1343" t="s">
        <v>8170</v>
      </c>
      <c r="C1343">
        <v>6.343</v>
      </c>
      <c r="D1343">
        <v>6.36</v>
      </c>
      <c r="E1343">
        <v>6.3860000000000001</v>
      </c>
      <c r="F1343">
        <v>6.32</v>
      </c>
      <c r="G1343" t="s">
        <v>8171</v>
      </c>
      <c r="H1343" s="1">
        <v>-2.2000000000000001E-3</v>
      </c>
    </row>
    <row r="1344" spans="1:8" x14ac:dyDescent="0.3">
      <c r="A1344">
        <v>1343</v>
      </c>
      <c r="B1344" t="s">
        <v>8169</v>
      </c>
      <c r="C1344">
        <v>6.407</v>
      </c>
      <c r="D1344">
        <v>6.33</v>
      </c>
      <c r="E1344">
        <v>6.47</v>
      </c>
      <c r="F1344">
        <v>6.2249999999999996</v>
      </c>
      <c r="G1344" t="s">
        <v>6988</v>
      </c>
      <c r="H1344" s="1">
        <v>1.01E-2</v>
      </c>
    </row>
    <row r="1345" spans="1:8" x14ac:dyDescent="0.3">
      <c r="A1345">
        <v>1344</v>
      </c>
      <c r="B1345" t="s">
        <v>8167</v>
      </c>
      <c r="C1345">
        <v>6.3490000000000002</v>
      </c>
      <c r="D1345">
        <v>6.4249999999999998</v>
      </c>
      <c r="E1345">
        <v>6.47</v>
      </c>
      <c r="F1345">
        <v>6.31</v>
      </c>
      <c r="G1345" t="s">
        <v>8168</v>
      </c>
      <c r="H1345" s="1">
        <v>-9.1000000000000004E-3</v>
      </c>
    </row>
    <row r="1346" spans="1:8" x14ac:dyDescent="0.3">
      <c r="A1346">
        <v>1345</v>
      </c>
      <c r="B1346" t="s">
        <v>8165</v>
      </c>
      <c r="C1346">
        <v>6.3150000000000004</v>
      </c>
      <c r="D1346">
        <v>6.335</v>
      </c>
      <c r="E1346">
        <v>6.39</v>
      </c>
      <c r="F1346">
        <v>6.27</v>
      </c>
      <c r="G1346" t="s">
        <v>8166</v>
      </c>
      <c r="H1346" s="1">
        <v>-5.4000000000000003E-3</v>
      </c>
    </row>
    <row r="1347" spans="1:8" x14ac:dyDescent="0.3">
      <c r="A1347">
        <v>1346</v>
      </c>
      <c r="B1347" t="s">
        <v>8163</v>
      </c>
      <c r="C1347">
        <v>6.1230000000000002</v>
      </c>
      <c r="D1347">
        <v>6.3</v>
      </c>
      <c r="E1347">
        <v>6.3250000000000002</v>
      </c>
      <c r="F1347">
        <v>6.03</v>
      </c>
      <c r="G1347" t="s">
        <v>8164</v>
      </c>
      <c r="H1347" s="1">
        <v>-3.04E-2</v>
      </c>
    </row>
    <row r="1348" spans="1:8" x14ac:dyDescent="0.3">
      <c r="A1348">
        <v>1347</v>
      </c>
      <c r="B1348" t="s">
        <v>8161</v>
      </c>
      <c r="C1348">
        <v>6.37</v>
      </c>
      <c r="D1348">
        <v>6.24</v>
      </c>
      <c r="E1348">
        <v>6.39</v>
      </c>
      <c r="F1348">
        <v>6.23</v>
      </c>
      <c r="G1348" t="s">
        <v>8162</v>
      </c>
      <c r="H1348" s="1">
        <v>4.0300000000000002E-2</v>
      </c>
    </row>
    <row r="1349" spans="1:8" x14ac:dyDescent="0.3">
      <c r="A1349">
        <v>1348</v>
      </c>
      <c r="B1349" t="s">
        <v>8160</v>
      </c>
      <c r="C1349">
        <v>6.3789999999999996</v>
      </c>
      <c r="D1349">
        <v>6.4</v>
      </c>
      <c r="E1349">
        <v>6.4</v>
      </c>
      <c r="F1349">
        <v>6.26</v>
      </c>
      <c r="G1349" t="s">
        <v>7835</v>
      </c>
      <c r="H1349" s="1">
        <v>1.4E-3</v>
      </c>
    </row>
    <row r="1350" spans="1:8" x14ac:dyDescent="0.3">
      <c r="A1350">
        <v>1349</v>
      </c>
      <c r="B1350" t="s">
        <v>8158</v>
      </c>
      <c r="C1350">
        <v>6.7889999999999997</v>
      </c>
      <c r="D1350">
        <v>6.38</v>
      </c>
      <c r="E1350">
        <v>6.8</v>
      </c>
      <c r="F1350">
        <v>6.3710000000000004</v>
      </c>
      <c r="G1350" t="s">
        <v>8159</v>
      </c>
      <c r="H1350" s="1">
        <v>6.4299999999999996E-2</v>
      </c>
    </row>
    <row r="1351" spans="1:8" x14ac:dyDescent="0.3">
      <c r="A1351">
        <v>1350</v>
      </c>
      <c r="B1351" t="s">
        <v>8156</v>
      </c>
      <c r="C1351">
        <v>6.819</v>
      </c>
      <c r="D1351">
        <v>6.75</v>
      </c>
      <c r="E1351">
        <v>7.02</v>
      </c>
      <c r="F1351">
        <v>6.66</v>
      </c>
      <c r="G1351" t="s">
        <v>8157</v>
      </c>
      <c r="H1351" s="1">
        <v>4.4000000000000003E-3</v>
      </c>
    </row>
    <row r="1352" spans="1:8" x14ac:dyDescent="0.3">
      <c r="A1352">
        <v>1351</v>
      </c>
      <c r="B1352" t="s">
        <v>8154</v>
      </c>
      <c r="C1352">
        <v>6.88</v>
      </c>
      <c r="D1352">
        <v>6.8209999999999997</v>
      </c>
      <c r="E1352">
        <v>6.9249999999999998</v>
      </c>
      <c r="F1352">
        <v>6.76</v>
      </c>
      <c r="G1352" t="s">
        <v>8155</v>
      </c>
      <c r="H1352" s="1">
        <v>8.8999999999999999E-3</v>
      </c>
    </row>
    <row r="1353" spans="1:8" x14ac:dyDescent="0.3">
      <c r="A1353">
        <v>1352</v>
      </c>
      <c r="B1353" t="s">
        <v>8152</v>
      </c>
      <c r="C1353">
        <v>7.1219999999999999</v>
      </c>
      <c r="D1353">
        <v>6.9</v>
      </c>
      <c r="E1353">
        <v>7.24</v>
      </c>
      <c r="F1353">
        <v>6.9</v>
      </c>
      <c r="G1353" t="s">
        <v>8153</v>
      </c>
      <c r="H1353" s="1">
        <v>3.5200000000000002E-2</v>
      </c>
    </row>
    <row r="1354" spans="1:8" x14ac:dyDescent="0.3">
      <c r="A1354">
        <v>1353</v>
      </c>
      <c r="B1354" t="s">
        <v>8150</v>
      </c>
      <c r="C1354">
        <v>7.1269999999999998</v>
      </c>
      <c r="D1354">
        <v>7.13</v>
      </c>
      <c r="E1354">
        <v>7.18</v>
      </c>
      <c r="F1354">
        <v>7.06</v>
      </c>
      <c r="G1354" t="s">
        <v>8151</v>
      </c>
      <c r="H1354" s="1">
        <v>6.9999999999999999E-4</v>
      </c>
    </row>
    <row r="1355" spans="1:8" x14ac:dyDescent="0.3">
      <c r="A1355">
        <v>1354</v>
      </c>
      <c r="B1355" t="s">
        <v>8148</v>
      </c>
      <c r="C1355">
        <v>7</v>
      </c>
      <c r="D1355">
        <v>7.1349999999999998</v>
      </c>
      <c r="E1355">
        <v>7.43</v>
      </c>
      <c r="F1355">
        <v>6.97</v>
      </c>
      <c r="G1355" t="s">
        <v>8149</v>
      </c>
      <c r="H1355" s="1">
        <v>-1.78E-2</v>
      </c>
    </row>
    <row r="1356" spans="1:8" x14ac:dyDescent="0.3">
      <c r="A1356">
        <v>1355</v>
      </c>
      <c r="B1356" t="s">
        <v>8146</v>
      </c>
      <c r="C1356">
        <v>7.0449999999999999</v>
      </c>
      <c r="D1356">
        <v>7</v>
      </c>
      <c r="E1356">
        <v>7.1</v>
      </c>
      <c r="F1356">
        <v>6.88</v>
      </c>
      <c r="G1356" t="s">
        <v>8147</v>
      </c>
      <c r="H1356" s="1">
        <v>6.4000000000000003E-3</v>
      </c>
    </row>
    <row r="1357" spans="1:8" x14ac:dyDescent="0.3">
      <c r="A1357">
        <v>1356</v>
      </c>
      <c r="B1357" t="s">
        <v>8144</v>
      </c>
      <c r="C1357">
        <v>6.9320000000000004</v>
      </c>
      <c r="D1357">
        <v>7.08</v>
      </c>
      <c r="E1357">
        <v>7.1</v>
      </c>
      <c r="F1357">
        <v>6.9050000000000002</v>
      </c>
      <c r="G1357" t="s">
        <v>8145</v>
      </c>
      <c r="H1357" s="1">
        <v>-1.6E-2</v>
      </c>
    </row>
    <row r="1358" spans="1:8" x14ac:dyDescent="0.3">
      <c r="A1358">
        <v>1357</v>
      </c>
      <c r="B1358" t="s">
        <v>8143</v>
      </c>
      <c r="C1358">
        <v>7.26</v>
      </c>
      <c r="D1358">
        <v>6.9050000000000002</v>
      </c>
      <c r="E1358">
        <v>7.28</v>
      </c>
      <c r="F1358">
        <v>6.9</v>
      </c>
      <c r="G1358" t="s">
        <v>92</v>
      </c>
      <c r="H1358" s="1">
        <v>4.7300000000000002E-2</v>
      </c>
    </row>
    <row r="1359" spans="1:8" x14ac:dyDescent="0.3">
      <c r="A1359">
        <v>1358</v>
      </c>
      <c r="B1359" t="s">
        <v>8141</v>
      </c>
      <c r="C1359">
        <v>7.2279999999999998</v>
      </c>
      <c r="D1359">
        <v>7.27</v>
      </c>
      <c r="E1359">
        <v>7.34</v>
      </c>
      <c r="F1359">
        <v>7.19</v>
      </c>
      <c r="G1359" t="s">
        <v>8142</v>
      </c>
      <c r="H1359" s="1">
        <v>-4.4000000000000003E-3</v>
      </c>
    </row>
    <row r="1360" spans="1:8" x14ac:dyDescent="0.3">
      <c r="A1360">
        <v>1359</v>
      </c>
      <c r="B1360" t="s">
        <v>8140</v>
      </c>
      <c r="C1360">
        <v>7.4409999999999998</v>
      </c>
      <c r="D1360">
        <v>7.25</v>
      </c>
      <c r="E1360">
        <v>7.5</v>
      </c>
      <c r="F1360">
        <v>7.25</v>
      </c>
      <c r="G1360" t="s">
        <v>8081</v>
      </c>
      <c r="H1360" s="1">
        <v>2.9499999999999998E-2</v>
      </c>
    </row>
    <row r="1361" spans="1:8" x14ac:dyDescent="0.3">
      <c r="A1361">
        <v>1360</v>
      </c>
      <c r="B1361" t="s">
        <v>8139</v>
      </c>
      <c r="C1361">
        <v>7.6130000000000004</v>
      </c>
      <c r="D1361">
        <v>7.4349999999999996</v>
      </c>
      <c r="E1361">
        <v>7.7</v>
      </c>
      <c r="F1361">
        <v>7.3869999999999996</v>
      </c>
      <c r="G1361" t="s">
        <v>8132</v>
      </c>
      <c r="H1361" s="1">
        <v>2.3099999999999999E-2</v>
      </c>
    </row>
    <row r="1362" spans="1:8" x14ac:dyDescent="0.3">
      <c r="A1362">
        <v>1361</v>
      </c>
      <c r="B1362" t="s">
        <v>8137</v>
      </c>
      <c r="C1362">
        <v>7.69</v>
      </c>
      <c r="D1362">
        <v>7.6109999999999998</v>
      </c>
      <c r="E1362">
        <v>7.73</v>
      </c>
      <c r="F1362">
        <v>7.5519999999999996</v>
      </c>
      <c r="G1362" t="s">
        <v>8138</v>
      </c>
      <c r="H1362" s="1">
        <v>1.01E-2</v>
      </c>
    </row>
    <row r="1363" spans="1:8" x14ac:dyDescent="0.3">
      <c r="A1363">
        <v>1362</v>
      </c>
      <c r="B1363" t="s">
        <v>8135</v>
      </c>
      <c r="C1363">
        <v>7.67</v>
      </c>
      <c r="D1363">
        <v>7.77</v>
      </c>
      <c r="E1363">
        <v>7.915</v>
      </c>
      <c r="F1363">
        <v>7.5</v>
      </c>
      <c r="G1363" t="s">
        <v>8136</v>
      </c>
      <c r="H1363" s="1">
        <v>-2.5999999999999999E-3</v>
      </c>
    </row>
    <row r="1364" spans="1:8" x14ac:dyDescent="0.3">
      <c r="A1364">
        <v>1363</v>
      </c>
      <c r="B1364" t="s">
        <v>8134</v>
      </c>
      <c r="C1364">
        <v>7.4740000000000002</v>
      </c>
      <c r="D1364">
        <v>7.665</v>
      </c>
      <c r="E1364">
        <v>7.665</v>
      </c>
      <c r="F1364">
        <v>7.4349999999999996</v>
      </c>
      <c r="G1364" t="s">
        <v>6463</v>
      </c>
      <c r="H1364" s="1">
        <v>-2.5600000000000001E-2</v>
      </c>
    </row>
    <row r="1365" spans="1:8" x14ac:dyDescent="0.3">
      <c r="A1365">
        <v>1364</v>
      </c>
      <c r="B1365" t="s">
        <v>8133</v>
      </c>
      <c r="C1365">
        <v>7.4420000000000002</v>
      </c>
      <c r="D1365">
        <v>7.48</v>
      </c>
      <c r="E1365">
        <v>7.5679999999999996</v>
      </c>
      <c r="F1365">
        <v>7.39</v>
      </c>
      <c r="G1365" t="s">
        <v>7788</v>
      </c>
      <c r="H1365" s="1">
        <v>-4.3E-3</v>
      </c>
    </row>
    <row r="1366" spans="1:8" x14ac:dyDescent="0.3">
      <c r="A1366">
        <v>1365</v>
      </c>
      <c r="B1366" t="s">
        <v>8131</v>
      </c>
      <c r="C1366">
        <v>7.4729999999999999</v>
      </c>
      <c r="D1366">
        <v>7.47</v>
      </c>
      <c r="E1366">
        <v>7.64</v>
      </c>
      <c r="F1366">
        <v>7.39</v>
      </c>
      <c r="G1366" t="s">
        <v>8132</v>
      </c>
      <c r="H1366" s="1">
        <v>4.1999999999999997E-3</v>
      </c>
    </row>
    <row r="1367" spans="1:8" x14ac:dyDescent="0.3">
      <c r="A1367">
        <v>1366</v>
      </c>
      <c r="B1367" t="s">
        <v>8129</v>
      </c>
      <c r="C1367">
        <v>7.36</v>
      </c>
      <c r="D1367">
        <v>7.5389999999999997</v>
      </c>
      <c r="E1367">
        <v>7.57</v>
      </c>
      <c r="F1367">
        <v>7.28</v>
      </c>
      <c r="G1367" t="s">
        <v>8130</v>
      </c>
      <c r="H1367" s="1">
        <v>-1.5100000000000001E-2</v>
      </c>
    </row>
    <row r="1368" spans="1:8" x14ac:dyDescent="0.3">
      <c r="A1368">
        <v>1367</v>
      </c>
      <c r="B1368" t="s">
        <v>8127</v>
      </c>
      <c r="C1368">
        <v>7.1379999999999999</v>
      </c>
      <c r="D1368">
        <v>7.29</v>
      </c>
      <c r="E1368">
        <v>7.36</v>
      </c>
      <c r="F1368">
        <v>7.12</v>
      </c>
      <c r="G1368" t="s">
        <v>8128</v>
      </c>
      <c r="H1368" s="1">
        <v>-3.0200000000000001E-2</v>
      </c>
    </row>
    <row r="1369" spans="1:8" x14ac:dyDescent="0.3">
      <c r="A1369">
        <v>1368</v>
      </c>
      <c r="B1369" t="s">
        <v>8125</v>
      </c>
      <c r="C1369">
        <v>6.976</v>
      </c>
      <c r="D1369">
        <v>7.1449999999999996</v>
      </c>
      <c r="E1369">
        <v>7.1520000000000001</v>
      </c>
      <c r="F1369">
        <v>6.9</v>
      </c>
      <c r="G1369" t="s">
        <v>8126</v>
      </c>
      <c r="H1369" s="1">
        <v>-2.2700000000000001E-2</v>
      </c>
    </row>
    <row r="1370" spans="1:8" x14ac:dyDescent="0.3">
      <c r="A1370">
        <v>1369</v>
      </c>
      <c r="B1370" t="s">
        <v>8123</v>
      </c>
      <c r="C1370">
        <v>7.0869999999999997</v>
      </c>
      <c r="D1370">
        <v>7.09</v>
      </c>
      <c r="E1370">
        <v>7.165</v>
      </c>
      <c r="F1370">
        <v>7.04</v>
      </c>
      <c r="G1370" t="s">
        <v>8124</v>
      </c>
      <c r="H1370" s="1">
        <v>1.5900000000000001E-2</v>
      </c>
    </row>
    <row r="1371" spans="1:8" x14ac:dyDescent="0.3">
      <c r="A1371">
        <v>1370</v>
      </c>
      <c r="B1371" t="s">
        <v>8122</v>
      </c>
      <c r="C1371">
        <v>6.9809999999999999</v>
      </c>
      <c r="D1371">
        <v>7.09</v>
      </c>
      <c r="E1371">
        <v>7.14</v>
      </c>
      <c r="F1371">
        <v>6.91</v>
      </c>
      <c r="G1371" t="s">
        <v>7943</v>
      </c>
      <c r="H1371" s="1">
        <v>-1.4999999999999999E-2</v>
      </c>
    </row>
    <row r="1372" spans="1:8" x14ac:dyDescent="0.3">
      <c r="A1372">
        <v>1371</v>
      </c>
      <c r="B1372" t="s">
        <v>8120</v>
      </c>
      <c r="C1372">
        <v>7.1710000000000003</v>
      </c>
      <c r="D1372">
        <v>6.98</v>
      </c>
      <c r="E1372">
        <v>7.2</v>
      </c>
      <c r="F1372">
        <v>6.9489999999999998</v>
      </c>
      <c r="G1372" t="s">
        <v>8121</v>
      </c>
      <c r="H1372" s="1">
        <v>2.7199999999999998E-2</v>
      </c>
    </row>
    <row r="1373" spans="1:8" x14ac:dyDescent="0.3">
      <c r="A1373">
        <v>1372</v>
      </c>
      <c r="B1373" t="s">
        <v>8118</v>
      </c>
      <c r="C1373">
        <v>7.4749999999999996</v>
      </c>
      <c r="D1373">
        <v>7.36</v>
      </c>
      <c r="E1373">
        <v>7.51</v>
      </c>
      <c r="F1373">
        <v>7.27</v>
      </c>
      <c r="G1373" t="s">
        <v>8119</v>
      </c>
      <c r="H1373" s="1">
        <v>4.24E-2</v>
      </c>
    </row>
    <row r="1374" spans="1:8" x14ac:dyDescent="0.3">
      <c r="A1374">
        <v>1373</v>
      </c>
      <c r="B1374" t="s">
        <v>8116</v>
      </c>
      <c r="C1374">
        <v>7.6879999999999997</v>
      </c>
      <c r="D1374">
        <v>7.5</v>
      </c>
      <c r="E1374">
        <v>7.7350000000000003</v>
      </c>
      <c r="F1374">
        <v>7.5</v>
      </c>
      <c r="G1374" t="s">
        <v>8117</v>
      </c>
      <c r="H1374" s="1">
        <v>2.8500000000000001E-2</v>
      </c>
    </row>
    <row r="1375" spans="1:8" x14ac:dyDescent="0.3">
      <c r="A1375">
        <v>1374</v>
      </c>
      <c r="B1375" t="s">
        <v>8114</v>
      </c>
      <c r="C1375">
        <v>7.3979999999999997</v>
      </c>
      <c r="D1375">
        <v>7.6890000000000001</v>
      </c>
      <c r="E1375">
        <v>7.7709999999999999</v>
      </c>
      <c r="F1375">
        <v>7.25</v>
      </c>
      <c r="G1375" t="s">
        <v>8115</v>
      </c>
      <c r="H1375" s="1">
        <v>-3.7699999999999997E-2</v>
      </c>
    </row>
    <row r="1376" spans="1:8" x14ac:dyDescent="0.3">
      <c r="A1376">
        <v>1375</v>
      </c>
      <c r="B1376" t="s">
        <v>8112</v>
      </c>
      <c r="C1376">
        <v>7.4720000000000004</v>
      </c>
      <c r="D1376">
        <v>7.4180000000000001</v>
      </c>
      <c r="E1376">
        <v>7.77</v>
      </c>
      <c r="F1376">
        <v>7.36</v>
      </c>
      <c r="G1376" t="s">
        <v>8113</v>
      </c>
      <c r="H1376" s="1">
        <v>0.01</v>
      </c>
    </row>
    <row r="1377" spans="1:8" x14ac:dyDescent="0.3">
      <c r="A1377">
        <v>1376</v>
      </c>
      <c r="B1377" t="s">
        <v>8111</v>
      </c>
      <c r="C1377">
        <v>7.4950000000000001</v>
      </c>
      <c r="D1377">
        <v>7.33</v>
      </c>
      <c r="E1377">
        <v>7.53</v>
      </c>
      <c r="F1377">
        <v>7.26</v>
      </c>
      <c r="G1377" t="s">
        <v>7835</v>
      </c>
      <c r="H1377" s="1">
        <v>3.0999999999999999E-3</v>
      </c>
    </row>
    <row r="1378" spans="1:8" x14ac:dyDescent="0.3">
      <c r="A1378">
        <v>1377</v>
      </c>
      <c r="B1378" t="s">
        <v>8109</v>
      </c>
      <c r="C1378">
        <v>7.8849999999999998</v>
      </c>
      <c r="D1378">
        <v>7.5350000000000001</v>
      </c>
      <c r="E1378">
        <v>8.1</v>
      </c>
      <c r="F1378">
        <v>7.5350000000000001</v>
      </c>
      <c r="G1378" t="s">
        <v>8110</v>
      </c>
      <c r="H1378" s="1">
        <v>5.1999999999999998E-2</v>
      </c>
    </row>
    <row r="1379" spans="1:8" x14ac:dyDescent="0.3">
      <c r="A1379">
        <v>1378</v>
      </c>
      <c r="B1379" t="s">
        <v>8107</v>
      </c>
      <c r="C1379">
        <v>7.9</v>
      </c>
      <c r="D1379">
        <v>7.84</v>
      </c>
      <c r="E1379">
        <v>8.0350000000000001</v>
      </c>
      <c r="F1379">
        <v>7.72</v>
      </c>
      <c r="G1379" t="s">
        <v>8108</v>
      </c>
      <c r="H1379" s="1">
        <v>1.9E-3</v>
      </c>
    </row>
    <row r="1380" spans="1:8" x14ac:dyDescent="0.3">
      <c r="A1380">
        <v>1379</v>
      </c>
      <c r="B1380" t="s">
        <v>8105</v>
      </c>
      <c r="C1380">
        <v>7.8440000000000003</v>
      </c>
      <c r="D1380">
        <v>7.93</v>
      </c>
      <c r="E1380">
        <v>8.0449999999999999</v>
      </c>
      <c r="F1380">
        <v>7.66</v>
      </c>
      <c r="G1380" t="s">
        <v>8106</v>
      </c>
      <c r="H1380" s="1">
        <v>-7.1000000000000004E-3</v>
      </c>
    </row>
    <row r="1381" spans="1:8" x14ac:dyDescent="0.3">
      <c r="A1381">
        <v>1380</v>
      </c>
      <c r="B1381" t="s">
        <v>8103</v>
      </c>
      <c r="C1381">
        <v>7.8490000000000002</v>
      </c>
      <c r="D1381">
        <v>7.8719999999999999</v>
      </c>
      <c r="E1381">
        <v>8.2899999999999991</v>
      </c>
      <c r="F1381">
        <v>7.81</v>
      </c>
      <c r="G1381" t="s">
        <v>8104</v>
      </c>
      <c r="H1381" s="1">
        <v>5.9999999999999995E-4</v>
      </c>
    </row>
    <row r="1382" spans="1:8" x14ac:dyDescent="0.3">
      <c r="A1382">
        <v>1381</v>
      </c>
      <c r="B1382" t="s">
        <v>8101</v>
      </c>
      <c r="C1382">
        <v>7.6520000000000001</v>
      </c>
      <c r="D1382">
        <v>7.75</v>
      </c>
      <c r="E1382">
        <v>7.8789999999999996</v>
      </c>
      <c r="F1382">
        <v>7.56</v>
      </c>
      <c r="G1382" t="s">
        <v>8102</v>
      </c>
      <c r="H1382" s="1">
        <v>-2.5100000000000001E-2</v>
      </c>
    </row>
    <row r="1383" spans="1:8" x14ac:dyDescent="0.3">
      <c r="A1383">
        <v>1382</v>
      </c>
      <c r="B1383" t="s">
        <v>8099</v>
      </c>
      <c r="C1383">
        <v>7.5860000000000003</v>
      </c>
      <c r="D1383">
        <v>7.6550000000000002</v>
      </c>
      <c r="E1383">
        <v>7.66</v>
      </c>
      <c r="F1383">
        <v>7.5090000000000003</v>
      </c>
      <c r="G1383" t="s">
        <v>8100</v>
      </c>
      <c r="H1383" s="1">
        <v>-8.6E-3</v>
      </c>
    </row>
    <row r="1384" spans="1:8" x14ac:dyDescent="0.3">
      <c r="A1384">
        <v>1383</v>
      </c>
      <c r="B1384" t="s">
        <v>8097</v>
      </c>
      <c r="C1384">
        <v>7.55</v>
      </c>
      <c r="D1384">
        <v>7.6</v>
      </c>
      <c r="E1384">
        <v>7.7089999999999996</v>
      </c>
      <c r="F1384">
        <v>7.48</v>
      </c>
      <c r="G1384" t="s">
        <v>8098</v>
      </c>
      <c r="H1384" s="1">
        <v>-4.7000000000000002E-3</v>
      </c>
    </row>
    <row r="1385" spans="1:8" x14ac:dyDescent="0.3">
      <c r="A1385">
        <v>1384</v>
      </c>
      <c r="B1385" t="s">
        <v>8095</v>
      </c>
      <c r="C1385">
        <v>7.3</v>
      </c>
      <c r="D1385">
        <v>7.5650000000000004</v>
      </c>
      <c r="E1385">
        <v>7.6</v>
      </c>
      <c r="F1385">
        <v>7.25</v>
      </c>
      <c r="G1385" t="s">
        <v>8096</v>
      </c>
      <c r="H1385" s="1">
        <v>-3.3099999999999997E-2</v>
      </c>
    </row>
    <row r="1386" spans="1:8" x14ac:dyDescent="0.3">
      <c r="A1386">
        <v>1385</v>
      </c>
      <c r="B1386" t="s">
        <v>8093</v>
      </c>
      <c r="C1386">
        <v>7.3840000000000003</v>
      </c>
      <c r="D1386">
        <v>7.2990000000000004</v>
      </c>
      <c r="E1386">
        <v>7.4</v>
      </c>
      <c r="F1386">
        <v>7.2850000000000001</v>
      </c>
      <c r="G1386" t="s">
        <v>8094</v>
      </c>
      <c r="H1386" s="1">
        <v>1.15E-2</v>
      </c>
    </row>
    <row r="1387" spans="1:8" x14ac:dyDescent="0.3">
      <c r="A1387">
        <v>1386</v>
      </c>
      <c r="B1387" t="s">
        <v>8091</v>
      </c>
      <c r="C1387">
        <v>7.2839999999999998</v>
      </c>
      <c r="D1387">
        <v>7.3</v>
      </c>
      <c r="E1387">
        <v>7.35</v>
      </c>
      <c r="F1387">
        <v>7.14</v>
      </c>
      <c r="G1387" t="s">
        <v>8092</v>
      </c>
      <c r="H1387" s="1">
        <v>-1.35E-2</v>
      </c>
    </row>
    <row r="1388" spans="1:8" x14ac:dyDescent="0.3">
      <c r="A1388">
        <v>1387</v>
      </c>
      <c r="B1388" t="s">
        <v>8089</v>
      </c>
      <c r="C1388">
        <v>7.4249999999999998</v>
      </c>
      <c r="D1388">
        <v>7.3</v>
      </c>
      <c r="E1388">
        <v>7.47</v>
      </c>
      <c r="F1388">
        <v>7.2350000000000003</v>
      </c>
      <c r="G1388" t="s">
        <v>8090</v>
      </c>
      <c r="H1388" s="1">
        <v>1.9400000000000001E-2</v>
      </c>
    </row>
    <row r="1389" spans="1:8" x14ac:dyDescent="0.3">
      <c r="A1389">
        <v>1388</v>
      </c>
      <c r="B1389" t="s">
        <v>8087</v>
      </c>
      <c r="C1389">
        <v>7.6470000000000002</v>
      </c>
      <c r="D1389">
        <v>7.4249999999999998</v>
      </c>
      <c r="E1389">
        <v>7.75</v>
      </c>
      <c r="F1389">
        <v>7.39</v>
      </c>
      <c r="G1389" t="s">
        <v>8088</v>
      </c>
      <c r="H1389" s="1">
        <v>2.9899999999999999E-2</v>
      </c>
    </row>
    <row r="1390" spans="1:8" x14ac:dyDescent="0.3">
      <c r="A1390">
        <v>1389</v>
      </c>
      <c r="B1390" t="s">
        <v>8086</v>
      </c>
      <c r="C1390">
        <v>7.694</v>
      </c>
      <c r="D1390">
        <v>7.53</v>
      </c>
      <c r="E1390">
        <v>7.71</v>
      </c>
      <c r="F1390">
        <v>7.5</v>
      </c>
      <c r="G1390" t="s">
        <v>7700</v>
      </c>
      <c r="H1390" s="1">
        <v>6.1000000000000004E-3</v>
      </c>
    </row>
    <row r="1391" spans="1:8" x14ac:dyDescent="0.3">
      <c r="A1391">
        <v>1390</v>
      </c>
      <c r="B1391" t="s">
        <v>8084</v>
      </c>
      <c r="C1391">
        <v>7.8849999999999998</v>
      </c>
      <c r="D1391">
        <v>7.7009999999999996</v>
      </c>
      <c r="E1391">
        <v>7.9</v>
      </c>
      <c r="F1391">
        <v>7.7009999999999996</v>
      </c>
      <c r="G1391" t="s">
        <v>8085</v>
      </c>
      <c r="H1391" s="1">
        <v>2.4799999999999999E-2</v>
      </c>
    </row>
    <row r="1392" spans="1:8" x14ac:dyDescent="0.3">
      <c r="A1392">
        <v>1391</v>
      </c>
      <c r="B1392" t="s">
        <v>8082</v>
      </c>
      <c r="C1392">
        <v>8.1539999999999999</v>
      </c>
      <c r="D1392">
        <v>7.9</v>
      </c>
      <c r="E1392">
        <v>8.2200000000000006</v>
      </c>
      <c r="F1392">
        <v>7.9</v>
      </c>
      <c r="G1392" t="s">
        <v>8083</v>
      </c>
      <c r="H1392" s="1">
        <v>3.4099999999999998E-2</v>
      </c>
    </row>
    <row r="1393" spans="1:8" x14ac:dyDescent="0.3">
      <c r="A1393">
        <v>1392</v>
      </c>
      <c r="B1393" t="s">
        <v>8080</v>
      </c>
      <c r="C1393">
        <v>8.3780000000000001</v>
      </c>
      <c r="D1393">
        <v>8.1519999999999992</v>
      </c>
      <c r="E1393">
        <v>8.41</v>
      </c>
      <c r="F1393">
        <v>8.1219999999999999</v>
      </c>
      <c r="G1393" t="s">
        <v>8081</v>
      </c>
      <c r="H1393" s="1">
        <v>2.75E-2</v>
      </c>
    </row>
    <row r="1394" spans="1:8" x14ac:dyDescent="0.3">
      <c r="A1394">
        <v>1393</v>
      </c>
      <c r="B1394" t="s">
        <v>8078</v>
      </c>
      <c r="C1394">
        <v>8.3510000000000009</v>
      </c>
      <c r="D1394">
        <v>8.36</v>
      </c>
      <c r="E1394">
        <v>8.64</v>
      </c>
      <c r="F1394">
        <v>8.2750000000000004</v>
      </c>
      <c r="G1394" t="s">
        <v>8079</v>
      </c>
      <c r="H1394" s="1">
        <v>-3.2000000000000002E-3</v>
      </c>
    </row>
    <row r="1395" spans="1:8" x14ac:dyDescent="0.3">
      <c r="A1395">
        <v>1394</v>
      </c>
      <c r="B1395" t="s">
        <v>8076</v>
      </c>
      <c r="C1395">
        <v>8.4710000000000001</v>
      </c>
      <c r="D1395">
        <v>8.3309999999999995</v>
      </c>
      <c r="E1395">
        <v>8.6850000000000005</v>
      </c>
      <c r="F1395">
        <v>8.3000000000000007</v>
      </c>
      <c r="G1395" t="s">
        <v>8077</v>
      </c>
      <c r="H1395" s="1">
        <v>1.44E-2</v>
      </c>
    </row>
    <row r="1396" spans="1:8" x14ac:dyDescent="0.3">
      <c r="A1396">
        <v>1395</v>
      </c>
      <c r="B1396" t="s">
        <v>8074</v>
      </c>
      <c r="C1396">
        <v>8.6999999999999993</v>
      </c>
      <c r="D1396">
        <v>8.5079999999999991</v>
      </c>
      <c r="E1396">
        <v>8.75</v>
      </c>
      <c r="F1396">
        <v>8.4749999999999996</v>
      </c>
      <c r="G1396" t="s">
        <v>8075</v>
      </c>
      <c r="H1396" s="1">
        <v>2.7E-2</v>
      </c>
    </row>
    <row r="1397" spans="1:8" x14ac:dyDescent="0.3">
      <c r="A1397">
        <v>1396</v>
      </c>
      <c r="B1397" t="s">
        <v>8072</v>
      </c>
      <c r="C1397">
        <v>8.6839999999999993</v>
      </c>
      <c r="D1397">
        <v>8.7650000000000006</v>
      </c>
      <c r="E1397">
        <v>8.8699999999999992</v>
      </c>
      <c r="F1397">
        <v>8.5</v>
      </c>
      <c r="G1397" t="s">
        <v>8073</v>
      </c>
      <c r="H1397" s="1">
        <v>-1.8E-3</v>
      </c>
    </row>
    <row r="1398" spans="1:8" x14ac:dyDescent="0.3">
      <c r="A1398">
        <v>1397</v>
      </c>
      <c r="B1398" t="s">
        <v>8070</v>
      </c>
      <c r="C1398">
        <v>8.6489999999999991</v>
      </c>
      <c r="D1398">
        <v>8.7149999999999999</v>
      </c>
      <c r="E1398">
        <v>8.7949999999999999</v>
      </c>
      <c r="F1398">
        <v>8.5299999999999994</v>
      </c>
      <c r="G1398" t="s">
        <v>8071</v>
      </c>
      <c r="H1398" s="1">
        <v>-4.0000000000000001E-3</v>
      </c>
    </row>
    <row r="1399" spans="1:8" x14ac:dyDescent="0.3">
      <c r="A1399">
        <v>1398</v>
      </c>
      <c r="B1399" t="s">
        <v>8068</v>
      </c>
      <c r="C1399">
        <v>9.0709999999999997</v>
      </c>
      <c r="D1399">
        <v>8.6750000000000007</v>
      </c>
      <c r="E1399">
        <v>9.09</v>
      </c>
      <c r="F1399">
        <v>8.625</v>
      </c>
      <c r="G1399" t="s">
        <v>8069</v>
      </c>
      <c r="H1399" s="1">
        <v>4.8800000000000003E-2</v>
      </c>
    </row>
    <row r="1400" spans="1:8" x14ac:dyDescent="0.3">
      <c r="A1400">
        <v>1399</v>
      </c>
      <c r="B1400" t="s">
        <v>8067</v>
      </c>
      <c r="C1400">
        <v>9.3010000000000002</v>
      </c>
      <c r="D1400">
        <v>9.0960000000000001</v>
      </c>
      <c r="E1400">
        <v>9.35</v>
      </c>
      <c r="F1400">
        <v>8.99</v>
      </c>
      <c r="G1400" t="s">
        <v>92</v>
      </c>
      <c r="H1400" s="1">
        <v>2.5399999999999999E-2</v>
      </c>
    </row>
    <row r="1401" spans="1:8" x14ac:dyDescent="0.3">
      <c r="A1401">
        <v>1400</v>
      </c>
      <c r="B1401" t="s">
        <v>8065</v>
      </c>
      <c r="C1401">
        <v>9.5879999999999992</v>
      </c>
      <c r="D1401">
        <v>9.34</v>
      </c>
      <c r="E1401">
        <v>9.91</v>
      </c>
      <c r="F1401">
        <v>9.3249999999999993</v>
      </c>
      <c r="G1401" t="s">
        <v>8066</v>
      </c>
      <c r="H1401" s="1">
        <v>3.09E-2</v>
      </c>
    </row>
    <row r="1402" spans="1:8" x14ac:dyDescent="0.3">
      <c r="A1402">
        <v>1401</v>
      </c>
      <c r="B1402" t="s">
        <v>8063</v>
      </c>
      <c r="C1402">
        <v>9.5399999999999991</v>
      </c>
      <c r="D1402">
        <v>9.4580000000000002</v>
      </c>
      <c r="E1402">
        <v>9.6199999999999992</v>
      </c>
      <c r="F1402">
        <v>9.35</v>
      </c>
      <c r="G1402" t="s">
        <v>8064</v>
      </c>
      <c r="H1402" s="1">
        <v>-5.0000000000000001E-3</v>
      </c>
    </row>
    <row r="1403" spans="1:8" x14ac:dyDescent="0.3">
      <c r="A1403">
        <v>1402</v>
      </c>
      <c r="B1403" t="s">
        <v>8061</v>
      </c>
      <c r="C1403">
        <v>9.7520000000000007</v>
      </c>
      <c r="D1403">
        <v>9.5500000000000007</v>
      </c>
      <c r="E1403">
        <v>9.8800000000000008</v>
      </c>
      <c r="F1403">
        <v>9.44</v>
      </c>
      <c r="G1403" t="s">
        <v>8062</v>
      </c>
      <c r="H1403" s="1">
        <v>2.2200000000000001E-2</v>
      </c>
    </row>
    <row r="1404" spans="1:8" x14ac:dyDescent="0.3">
      <c r="A1404">
        <v>1403</v>
      </c>
      <c r="B1404" t="s">
        <v>8059</v>
      </c>
      <c r="C1404">
        <v>9.391</v>
      </c>
      <c r="D1404">
        <v>9.76</v>
      </c>
      <c r="E1404">
        <v>9.91</v>
      </c>
      <c r="F1404">
        <v>9.3800000000000008</v>
      </c>
      <c r="G1404" t="s">
        <v>8060</v>
      </c>
      <c r="H1404" s="1">
        <v>-3.6999999999999998E-2</v>
      </c>
    </row>
    <row r="1405" spans="1:8" x14ac:dyDescent="0.3">
      <c r="A1405">
        <v>1404</v>
      </c>
      <c r="B1405" t="s">
        <v>8057</v>
      </c>
      <c r="C1405">
        <v>8.9280000000000008</v>
      </c>
      <c r="D1405">
        <v>9.3800000000000008</v>
      </c>
      <c r="E1405">
        <v>9.4290000000000003</v>
      </c>
      <c r="F1405">
        <v>8.85</v>
      </c>
      <c r="G1405" t="s">
        <v>8058</v>
      </c>
      <c r="H1405" s="1">
        <v>-4.9299999999999997E-2</v>
      </c>
    </row>
    <row r="1406" spans="1:8" x14ac:dyDescent="0.3">
      <c r="A1406">
        <v>1405</v>
      </c>
      <c r="B1406" t="s">
        <v>8055</v>
      </c>
      <c r="C1406">
        <v>9.1110000000000007</v>
      </c>
      <c r="D1406">
        <v>8.9649999999999999</v>
      </c>
      <c r="E1406">
        <v>9.1999999999999993</v>
      </c>
      <c r="F1406">
        <v>8.9120000000000008</v>
      </c>
      <c r="G1406" t="s">
        <v>8056</v>
      </c>
      <c r="H1406" s="1">
        <v>2.0500000000000001E-2</v>
      </c>
    </row>
    <row r="1407" spans="1:8" x14ac:dyDescent="0.3">
      <c r="A1407">
        <v>1406</v>
      </c>
      <c r="B1407" t="s">
        <v>8054</v>
      </c>
      <c r="C1407">
        <v>9.5640000000000001</v>
      </c>
      <c r="D1407">
        <v>9.19</v>
      </c>
      <c r="E1407">
        <v>9.85</v>
      </c>
      <c r="F1407">
        <v>9.032</v>
      </c>
      <c r="G1407" t="s">
        <v>7573</v>
      </c>
      <c r="H1407" s="1">
        <v>4.9700000000000001E-2</v>
      </c>
    </row>
    <row r="1408" spans="1:8" x14ac:dyDescent="0.3">
      <c r="A1408">
        <v>1407</v>
      </c>
      <c r="B1408" t="s">
        <v>8052</v>
      </c>
      <c r="C1408">
        <v>9.6829999999999998</v>
      </c>
      <c r="D1408">
        <v>9.5549999999999997</v>
      </c>
      <c r="E1408">
        <v>9.9890000000000008</v>
      </c>
      <c r="F1408">
        <v>9.48</v>
      </c>
      <c r="G1408" t="s">
        <v>8053</v>
      </c>
      <c r="H1408" s="1">
        <v>1.24E-2</v>
      </c>
    </row>
    <row r="1409" spans="1:8" x14ac:dyDescent="0.3">
      <c r="A1409">
        <v>1408</v>
      </c>
      <c r="B1409" t="s">
        <v>8050</v>
      </c>
      <c r="C1409">
        <v>9.984</v>
      </c>
      <c r="D1409">
        <v>9.74</v>
      </c>
      <c r="E1409">
        <v>10.128</v>
      </c>
      <c r="F1409">
        <v>9.68</v>
      </c>
      <c r="G1409" t="s">
        <v>8051</v>
      </c>
      <c r="H1409" s="1">
        <v>3.1099999999999999E-2</v>
      </c>
    </row>
    <row r="1410" spans="1:8" x14ac:dyDescent="0.3">
      <c r="A1410">
        <v>1409</v>
      </c>
      <c r="B1410" t="s">
        <v>8048</v>
      </c>
      <c r="C1410">
        <v>9.77</v>
      </c>
      <c r="D1410">
        <v>9.99</v>
      </c>
      <c r="E1410">
        <v>10.06</v>
      </c>
      <c r="F1410">
        <v>9.4</v>
      </c>
      <c r="G1410" t="s">
        <v>8049</v>
      </c>
      <c r="H1410" s="1">
        <v>-2.1399999999999999E-2</v>
      </c>
    </row>
    <row r="1411" spans="1:8" x14ac:dyDescent="0.3">
      <c r="A1411">
        <v>1410</v>
      </c>
      <c r="B1411" t="s">
        <v>8047</v>
      </c>
      <c r="C1411">
        <v>9.7919999999999998</v>
      </c>
      <c r="D1411">
        <v>9.77</v>
      </c>
      <c r="E1411">
        <v>10.074999999999999</v>
      </c>
      <c r="F1411">
        <v>9.67</v>
      </c>
      <c r="G1411" t="s">
        <v>6579</v>
      </c>
      <c r="H1411" s="1">
        <v>2.3E-3</v>
      </c>
    </row>
    <row r="1412" spans="1:8" x14ac:dyDescent="0.3">
      <c r="A1412">
        <v>1411</v>
      </c>
      <c r="B1412" t="s">
        <v>8045</v>
      </c>
      <c r="C1412">
        <v>10.847</v>
      </c>
      <c r="D1412">
        <v>11.95</v>
      </c>
      <c r="E1412">
        <v>12.07</v>
      </c>
      <c r="F1412">
        <v>10.65</v>
      </c>
      <c r="G1412" t="s">
        <v>8046</v>
      </c>
      <c r="H1412" s="1">
        <v>0.1077</v>
      </c>
    </row>
    <row r="1413" spans="1:8" x14ac:dyDescent="0.3">
      <c r="A1413">
        <v>1412</v>
      </c>
      <c r="B1413" t="s">
        <v>8044</v>
      </c>
      <c r="C1413">
        <v>11.659000000000001</v>
      </c>
      <c r="D1413">
        <v>11.28</v>
      </c>
      <c r="E1413">
        <v>12</v>
      </c>
      <c r="F1413">
        <v>11.16</v>
      </c>
      <c r="G1413" t="s">
        <v>7428</v>
      </c>
      <c r="H1413" s="1">
        <v>7.4899999999999994E-2</v>
      </c>
    </row>
    <row r="1414" spans="1:8" x14ac:dyDescent="0.3">
      <c r="A1414">
        <v>1413</v>
      </c>
      <c r="B1414" t="s">
        <v>8043</v>
      </c>
      <c r="C1414">
        <v>11.472</v>
      </c>
      <c r="D1414">
        <v>11.73</v>
      </c>
      <c r="E1414">
        <v>12.3</v>
      </c>
      <c r="F1414">
        <v>11.21</v>
      </c>
      <c r="G1414" t="s">
        <v>6992</v>
      </c>
      <c r="H1414" s="1">
        <v>-1.6E-2</v>
      </c>
    </row>
    <row r="1415" spans="1:8" x14ac:dyDescent="0.3">
      <c r="A1415">
        <v>1414</v>
      </c>
      <c r="B1415" t="s">
        <v>8041</v>
      </c>
      <c r="C1415">
        <v>11.757</v>
      </c>
      <c r="D1415">
        <v>11.419</v>
      </c>
      <c r="E1415">
        <v>11.9</v>
      </c>
      <c r="F1415">
        <v>11.145</v>
      </c>
      <c r="G1415" t="s">
        <v>8042</v>
      </c>
      <c r="H1415" s="1">
        <v>2.4799999999999999E-2</v>
      </c>
    </row>
    <row r="1416" spans="1:8" x14ac:dyDescent="0.3">
      <c r="A1416">
        <v>1415</v>
      </c>
      <c r="B1416" t="s">
        <v>8039</v>
      </c>
      <c r="C1416">
        <v>11.691000000000001</v>
      </c>
      <c r="D1416">
        <v>11.81</v>
      </c>
      <c r="E1416">
        <v>11.994999999999999</v>
      </c>
      <c r="F1416">
        <v>11.55</v>
      </c>
      <c r="G1416" t="s">
        <v>8040</v>
      </c>
      <c r="H1416" s="1">
        <v>-5.5999999999999999E-3</v>
      </c>
    </row>
    <row r="1417" spans="1:8" x14ac:dyDescent="0.3">
      <c r="A1417">
        <v>1416</v>
      </c>
      <c r="B1417" t="s">
        <v>8037</v>
      </c>
      <c r="C1417">
        <v>11.657</v>
      </c>
      <c r="D1417">
        <v>11.824</v>
      </c>
      <c r="E1417">
        <v>11.9</v>
      </c>
      <c r="F1417">
        <v>11.46</v>
      </c>
      <c r="G1417" t="s">
        <v>8038</v>
      </c>
      <c r="H1417" s="1">
        <v>-2.8999999999999998E-3</v>
      </c>
    </row>
    <row r="1418" spans="1:8" x14ac:dyDescent="0.3">
      <c r="A1418">
        <v>1417</v>
      </c>
      <c r="B1418" t="s">
        <v>8035</v>
      </c>
      <c r="C1418">
        <v>11.201000000000001</v>
      </c>
      <c r="D1418">
        <v>11.65</v>
      </c>
      <c r="E1418">
        <v>11.7</v>
      </c>
      <c r="F1418">
        <v>11.05</v>
      </c>
      <c r="G1418" t="s">
        <v>8036</v>
      </c>
      <c r="H1418" s="1">
        <v>-3.9100000000000003E-2</v>
      </c>
    </row>
    <row r="1419" spans="1:8" x14ac:dyDescent="0.3">
      <c r="A1419">
        <v>1418</v>
      </c>
      <c r="B1419" t="s">
        <v>8033</v>
      </c>
      <c r="C1419">
        <v>11.347</v>
      </c>
      <c r="D1419">
        <v>11.23</v>
      </c>
      <c r="E1419">
        <v>11.38</v>
      </c>
      <c r="F1419">
        <v>10.9</v>
      </c>
      <c r="G1419" t="s">
        <v>8034</v>
      </c>
      <c r="H1419" s="1">
        <v>1.2999999999999999E-2</v>
      </c>
    </row>
    <row r="1420" spans="1:8" x14ac:dyDescent="0.3">
      <c r="A1420">
        <v>1419</v>
      </c>
      <c r="B1420" t="s">
        <v>8031</v>
      </c>
      <c r="C1420">
        <v>11.263</v>
      </c>
      <c r="D1420">
        <v>11.355</v>
      </c>
      <c r="E1420">
        <v>11.48</v>
      </c>
      <c r="F1420">
        <v>11.23</v>
      </c>
      <c r="G1420" t="s">
        <v>8032</v>
      </c>
      <c r="H1420" s="1">
        <v>-7.4000000000000003E-3</v>
      </c>
    </row>
    <row r="1421" spans="1:8" x14ac:dyDescent="0.3">
      <c r="A1421">
        <v>1420</v>
      </c>
      <c r="B1421" t="s">
        <v>8030</v>
      </c>
      <c r="C1421">
        <v>11.031000000000001</v>
      </c>
      <c r="D1421">
        <v>11.156000000000001</v>
      </c>
      <c r="E1421">
        <v>11.2</v>
      </c>
      <c r="F1421">
        <v>10.78</v>
      </c>
      <c r="G1421" t="s">
        <v>7817</v>
      </c>
      <c r="H1421" s="1">
        <v>-2.06E-2</v>
      </c>
    </row>
    <row r="1422" spans="1:8" x14ac:dyDescent="0.3">
      <c r="A1422">
        <v>1421</v>
      </c>
      <c r="B1422" t="s">
        <v>8028</v>
      </c>
      <c r="C1422">
        <v>10.763</v>
      </c>
      <c r="D1422">
        <v>10.965</v>
      </c>
      <c r="E1422">
        <v>10.993</v>
      </c>
      <c r="F1422">
        <v>10.69</v>
      </c>
      <c r="G1422" t="s">
        <v>8029</v>
      </c>
      <c r="H1422" s="1">
        <v>-2.4299999999999999E-2</v>
      </c>
    </row>
    <row r="1423" spans="1:8" x14ac:dyDescent="0.3">
      <c r="A1423">
        <v>1422</v>
      </c>
      <c r="B1423" t="s">
        <v>8026</v>
      </c>
      <c r="C1423">
        <v>11.166</v>
      </c>
      <c r="D1423">
        <v>10.75</v>
      </c>
      <c r="E1423">
        <v>11.2</v>
      </c>
      <c r="F1423">
        <v>10.608000000000001</v>
      </c>
      <c r="G1423" t="s">
        <v>8027</v>
      </c>
      <c r="H1423" s="1">
        <v>3.7400000000000003E-2</v>
      </c>
    </row>
    <row r="1424" spans="1:8" x14ac:dyDescent="0.3">
      <c r="A1424">
        <v>1423</v>
      </c>
      <c r="B1424" t="s">
        <v>8024</v>
      </c>
      <c r="C1424">
        <v>11.336</v>
      </c>
      <c r="D1424">
        <v>11.18</v>
      </c>
      <c r="E1424">
        <v>11.5</v>
      </c>
      <c r="F1424">
        <v>10.86</v>
      </c>
      <c r="G1424" t="s">
        <v>8025</v>
      </c>
      <c r="H1424" s="1">
        <v>1.52E-2</v>
      </c>
    </row>
    <row r="1425" spans="1:8" x14ac:dyDescent="0.3">
      <c r="A1425">
        <v>1424</v>
      </c>
      <c r="B1425" t="s">
        <v>8022</v>
      </c>
      <c r="C1425">
        <v>11.144</v>
      </c>
      <c r="D1425">
        <v>11.38</v>
      </c>
      <c r="E1425">
        <v>11.46</v>
      </c>
      <c r="F1425">
        <v>11.11</v>
      </c>
      <c r="G1425" t="s">
        <v>8023</v>
      </c>
      <c r="H1425" s="1">
        <v>-1.6899999999999998E-2</v>
      </c>
    </row>
    <row r="1426" spans="1:8" x14ac:dyDescent="0.3">
      <c r="A1426">
        <v>1425</v>
      </c>
      <c r="B1426" t="s">
        <v>8020</v>
      </c>
      <c r="C1426">
        <v>12.663</v>
      </c>
      <c r="D1426">
        <v>11.62</v>
      </c>
      <c r="E1426">
        <v>12.7</v>
      </c>
      <c r="F1426">
        <v>11.52</v>
      </c>
      <c r="G1426" t="s">
        <v>8021</v>
      </c>
      <c r="H1426" s="1">
        <v>0.1363</v>
      </c>
    </row>
    <row r="1427" spans="1:8" x14ac:dyDescent="0.3">
      <c r="A1427">
        <v>1426</v>
      </c>
      <c r="B1427" t="s">
        <v>8018</v>
      </c>
      <c r="C1427">
        <v>12.492000000000001</v>
      </c>
      <c r="D1427">
        <v>12.641999999999999</v>
      </c>
      <c r="E1427">
        <v>12.865</v>
      </c>
      <c r="F1427">
        <v>11.811</v>
      </c>
      <c r="G1427" t="s">
        <v>8019</v>
      </c>
      <c r="H1427" s="1">
        <v>-1.35E-2</v>
      </c>
    </row>
    <row r="1428" spans="1:8" x14ac:dyDescent="0.3">
      <c r="A1428">
        <v>1427</v>
      </c>
      <c r="B1428" t="s">
        <v>8016</v>
      </c>
      <c r="C1428">
        <v>12.593999999999999</v>
      </c>
      <c r="D1428">
        <v>12.45</v>
      </c>
      <c r="E1428">
        <v>13.24</v>
      </c>
      <c r="F1428">
        <v>12.446</v>
      </c>
      <c r="G1428" t="s">
        <v>8017</v>
      </c>
      <c r="H1428" s="1">
        <v>8.2000000000000007E-3</v>
      </c>
    </row>
    <row r="1429" spans="1:8" x14ac:dyDescent="0.3">
      <c r="A1429">
        <v>1428</v>
      </c>
      <c r="B1429" t="s">
        <v>8014</v>
      </c>
      <c r="C1429">
        <v>12.79</v>
      </c>
      <c r="D1429">
        <v>12.654999999999999</v>
      </c>
      <c r="E1429">
        <v>13.42</v>
      </c>
      <c r="F1429">
        <v>12.65</v>
      </c>
      <c r="G1429" t="s">
        <v>8015</v>
      </c>
      <c r="H1429" s="1">
        <v>1.5599999999999999E-2</v>
      </c>
    </row>
    <row r="1430" spans="1:8" x14ac:dyDescent="0.3">
      <c r="A1430">
        <v>1429</v>
      </c>
      <c r="B1430" t="s">
        <v>8012</v>
      </c>
      <c r="C1430">
        <v>12.324</v>
      </c>
      <c r="D1430">
        <v>12.79</v>
      </c>
      <c r="E1430">
        <v>13.05</v>
      </c>
      <c r="F1430">
        <v>12.2</v>
      </c>
      <c r="G1430" t="s">
        <v>8013</v>
      </c>
      <c r="H1430" s="1">
        <v>-3.6400000000000002E-2</v>
      </c>
    </row>
    <row r="1431" spans="1:8" x14ac:dyDescent="0.3">
      <c r="A1431">
        <v>1430</v>
      </c>
      <c r="B1431" t="s">
        <v>8011</v>
      </c>
      <c r="C1431">
        <v>12.44</v>
      </c>
      <c r="D1431">
        <v>12.298999999999999</v>
      </c>
      <c r="E1431">
        <v>12.48</v>
      </c>
      <c r="F1431">
        <v>11.68</v>
      </c>
      <c r="G1431" t="s">
        <v>818</v>
      </c>
      <c r="H1431" s="1">
        <v>9.4000000000000004E-3</v>
      </c>
    </row>
    <row r="1432" spans="1:8" x14ac:dyDescent="0.3">
      <c r="A1432">
        <v>1431</v>
      </c>
      <c r="B1432" t="s">
        <v>8009</v>
      </c>
      <c r="C1432">
        <v>12.656000000000001</v>
      </c>
      <c r="D1432">
        <v>12.45</v>
      </c>
      <c r="E1432">
        <v>12.7</v>
      </c>
      <c r="F1432">
        <v>12.1</v>
      </c>
      <c r="G1432" t="s">
        <v>8010</v>
      </c>
      <c r="H1432" s="1">
        <v>1.7399999999999999E-2</v>
      </c>
    </row>
    <row r="1433" spans="1:8" x14ac:dyDescent="0.3">
      <c r="A1433">
        <v>1432</v>
      </c>
      <c r="B1433" t="s">
        <v>8007</v>
      </c>
      <c r="C1433">
        <v>13.907</v>
      </c>
      <c r="D1433">
        <v>12.63</v>
      </c>
      <c r="E1433">
        <v>14.6</v>
      </c>
      <c r="F1433">
        <v>12.55</v>
      </c>
      <c r="G1433" t="s">
        <v>8008</v>
      </c>
      <c r="H1433" s="1">
        <v>9.8799999999999999E-2</v>
      </c>
    </row>
    <row r="1434" spans="1:8" x14ac:dyDescent="0.3">
      <c r="A1434">
        <v>1433</v>
      </c>
      <c r="B1434" t="s">
        <v>8005</v>
      </c>
      <c r="C1434">
        <v>14.196</v>
      </c>
      <c r="D1434">
        <v>14.199</v>
      </c>
      <c r="E1434">
        <v>14.58</v>
      </c>
      <c r="F1434">
        <v>13.9</v>
      </c>
      <c r="G1434" t="s">
        <v>8006</v>
      </c>
      <c r="H1434" s="1">
        <v>2.0799999999999999E-2</v>
      </c>
    </row>
    <row r="1435" spans="1:8" x14ac:dyDescent="0.3">
      <c r="A1435">
        <v>1434</v>
      </c>
      <c r="B1435" t="s">
        <v>8003</v>
      </c>
      <c r="C1435">
        <v>13.920999999999999</v>
      </c>
      <c r="D1435">
        <v>14.093999999999999</v>
      </c>
      <c r="E1435">
        <v>14.35</v>
      </c>
      <c r="F1435">
        <v>13.8</v>
      </c>
      <c r="G1435" t="s">
        <v>8004</v>
      </c>
      <c r="H1435" s="1">
        <v>-1.9400000000000001E-2</v>
      </c>
    </row>
    <row r="1436" spans="1:8" x14ac:dyDescent="0.3">
      <c r="A1436">
        <v>1435</v>
      </c>
      <c r="B1436" t="s">
        <v>8001</v>
      </c>
      <c r="C1436">
        <v>14.016999999999999</v>
      </c>
      <c r="D1436">
        <v>13.802</v>
      </c>
      <c r="E1436">
        <v>14.18</v>
      </c>
      <c r="F1436">
        <v>13.801</v>
      </c>
      <c r="G1436" t="s">
        <v>8002</v>
      </c>
      <c r="H1436" s="1">
        <v>6.8999999999999999E-3</v>
      </c>
    </row>
    <row r="1437" spans="1:8" x14ac:dyDescent="0.3">
      <c r="A1437">
        <v>1436</v>
      </c>
      <c r="B1437" t="s">
        <v>7999</v>
      </c>
      <c r="C1437">
        <v>14.224</v>
      </c>
      <c r="D1437">
        <v>14.019</v>
      </c>
      <c r="E1437">
        <v>14.24</v>
      </c>
      <c r="F1437">
        <v>13.75</v>
      </c>
      <c r="G1437" t="s">
        <v>8000</v>
      </c>
      <c r="H1437" s="1">
        <v>1.4800000000000001E-2</v>
      </c>
    </row>
    <row r="1438" spans="1:8" x14ac:dyDescent="0.3">
      <c r="A1438">
        <v>1437</v>
      </c>
      <c r="B1438" t="s">
        <v>7997</v>
      </c>
      <c r="C1438">
        <v>14.183</v>
      </c>
      <c r="D1438">
        <v>14.265000000000001</v>
      </c>
      <c r="E1438">
        <v>14.75</v>
      </c>
      <c r="F1438">
        <v>14.12</v>
      </c>
      <c r="G1438" t="s">
        <v>7998</v>
      </c>
      <c r="H1438" s="1">
        <v>-2.8999999999999998E-3</v>
      </c>
    </row>
    <row r="1439" spans="1:8" x14ac:dyDescent="0.3">
      <c r="A1439">
        <v>1438</v>
      </c>
      <c r="B1439" t="s">
        <v>7995</v>
      </c>
      <c r="C1439">
        <v>13.375</v>
      </c>
      <c r="D1439">
        <v>14.13</v>
      </c>
      <c r="E1439">
        <v>14.285</v>
      </c>
      <c r="F1439">
        <v>13.32</v>
      </c>
      <c r="G1439" t="s">
        <v>7996</v>
      </c>
      <c r="H1439" s="1">
        <v>-5.7000000000000002E-2</v>
      </c>
    </row>
    <row r="1440" spans="1:8" x14ac:dyDescent="0.3">
      <c r="A1440">
        <v>1439</v>
      </c>
      <c r="B1440" t="s">
        <v>7993</v>
      </c>
      <c r="C1440">
        <v>13.226000000000001</v>
      </c>
      <c r="D1440">
        <v>13.35</v>
      </c>
      <c r="E1440">
        <v>13.51</v>
      </c>
      <c r="F1440">
        <v>13.135</v>
      </c>
      <c r="G1440" t="s">
        <v>7994</v>
      </c>
      <c r="H1440" s="1">
        <v>-1.11E-2</v>
      </c>
    </row>
    <row r="1441" spans="1:8" x14ac:dyDescent="0.3">
      <c r="A1441">
        <v>1440</v>
      </c>
      <c r="B1441" t="s">
        <v>7992</v>
      </c>
      <c r="C1441">
        <v>12.975</v>
      </c>
      <c r="D1441">
        <v>13.148999999999999</v>
      </c>
      <c r="E1441">
        <v>13.148999999999999</v>
      </c>
      <c r="F1441">
        <v>12.7</v>
      </c>
      <c r="G1441" t="s">
        <v>7936</v>
      </c>
      <c r="H1441" s="1">
        <v>-1.9E-2</v>
      </c>
    </row>
    <row r="1442" spans="1:8" x14ac:dyDescent="0.3">
      <c r="A1442">
        <v>1441</v>
      </c>
      <c r="B1442" t="s">
        <v>7990</v>
      </c>
      <c r="C1442">
        <v>13.519</v>
      </c>
      <c r="D1442">
        <v>13.07</v>
      </c>
      <c r="E1442">
        <v>13.55</v>
      </c>
      <c r="F1442">
        <v>13.044</v>
      </c>
      <c r="G1442" t="s">
        <v>7991</v>
      </c>
      <c r="H1442" s="1">
        <v>4.19E-2</v>
      </c>
    </row>
    <row r="1443" spans="1:8" x14ac:dyDescent="0.3">
      <c r="A1443">
        <v>1442</v>
      </c>
      <c r="B1443" t="s">
        <v>7988</v>
      </c>
      <c r="C1443">
        <v>13.523999999999999</v>
      </c>
      <c r="D1443">
        <v>13.56</v>
      </c>
      <c r="E1443">
        <v>13.699</v>
      </c>
      <c r="F1443">
        <v>13.365</v>
      </c>
      <c r="G1443" t="s">
        <v>7989</v>
      </c>
      <c r="H1443" s="1">
        <v>4.0000000000000002E-4</v>
      </c>
    </row>
    <row r="1444" spans="1:8" x14ac:dyDescent="0.3">
      <c r="A1444">
        <v>1443</v>
      </c>
      <c r="B1444" t="s">
        <v>7986</v>
      </c>
      <c r="C1444">
        <v>13.103</v>
      </c>
      <c r="D1444">
        <v>13.538</v>
      </c>
      <c r="E1444">
        <v>13.6</v>
      </c>
      <c r="F1444">
        <v>13.06</v>
      </c>
      <c r="G1444" t="s">
        <v>7987</v>
      </c>
      <c r="H1444" s="1">
        <v>-3.1099999999999999E-2</v>
      </c>
    </row>
    <row r="1445" spans="1:8" x14ac:dyDescent="0.3">
      <c r="A1445">
        <v>1444</v>
      </c>
      <c r="B1445" t="s">
        <v>7984</v>
      </c>
      <c r="C1445">
        <v>13.218999999999999</v>
      </c>
      <c r="D1445">
        <v>13.1</v>
      </c>
      <c r="E1445">
        <v>13.11</v>
      </c>
      <c r="F1445">
        <v>12.75</v>
      </c>
      <c r="G1445" t="s">
        <v>7985</v>
      </c>
      <c r="H1445" s="1">
        <v>8.8999999999999999E-3</v>
      </c>
    </row>
    <row r="1446" spans="1:8" x14ac:dyDescent="0.3">
      <c r="A1446">
        <v>1445</v>
      </c>
      <c r="B1446" t="s">
        <v>7982</v>
      </c>
      <c r="C1446">
        <v>13.887</v>
      </c>
      <c r="D1446">
        <v>13.551</v>
      </c>
      <c r="E1446">
        <v>14.02</v>
      </c>
      <c r="F1446">
        <v>13.551</v>
      </c>
      <c r="G1446" t="s">
        <v>7983</v>
      </c>
      <c r="H1446" s="1">
        <v>5.0500000000000003E-2</v>
      </c>
    </row>
    <row r="1447" spans="1:8" x14ac:dyDescent="0.3">
      <c r="A1447">
        <v>1446</v>
      </c>
      <c r="B1447" t="s">
        <v>7980</v>
      </c>
      <c r="C1447">
        <v>13.420999999999999</v>
      </c>
      <c r="D1447">
        <v>13.845000000000001</v>
      </c>
      <c r="E1447">
        <v>13.851000000000001</v>
      </c>
      <c r="F1447">
        <v>13.36</v>
      </c>
      <c r="G1447" t="s">
        <v>7981</v>
      </c>
      <c r="H1447" s="1">
        <v>-3.3599999999999998E-2</v>
      </c>
    </row>
    <row r="1448" spans="1:8" x14ac:dyDescent="0.3">
      <c r="A1448">
        <v>1447</v>
      </c>
      <c r="B1448" t="s">
        <v>7978</v>
      </c>
      <c r="C1448">
        <v>13.548999999999999</v>
      </c>
      <c r="D1448">
        <v>13.375</v>
      </c>
      <c r="E1448">
        <v>13.678000000000001</v>
      </c>
      <c r="F1448">
        <v>13.25</v>
      </c>
      <c r="G1448" t="s">
        <v>7979</v>
      </c>
      <c r="H1448" s="1">
        <v>9.4999999999999998E-3</v>
      </c>
    </row>
    <row r="1449" spans="1:8" x14ac:dyDescent="0.3">
      <c r="A1449">
        <v>1448</v>
      </c>
      <c r="B1449" t="s">
        <v>7976</v>
      </c>
      <c r="C1449">
        <v>12.977</v>
      </c>
      <c r="D1449">
        <v>13.516</v>
      </c>
      <c r="E1449">
        <v>13.6</v>
      </c>
      <c r="F1449">
        <v>12.75</v>
      </c>
      <c r="G1449" t="s">
        <v>7977</v>
      </c>
      <c r="H1449" s="1">
        <v>-4.2200000000000001E-2</v>
      </c>
    </row>
    <row r="1450" spans="1:8" x14ac:dyDescent="0.3">
      <c r="A1450">
        <v>1449</v>
      </c>
      <c r="B1450" t="s">
        <v>7974</v>
      </c>
      <c r="C1450">
        <v>12.872</v>
      </c>
      <c r="D1450">
        <v>12.95</v>
      </c>
      <c r="E1450">
        <v>13.025</v>
      </c>
      <c r="F1450">
        <v>12.68</v>
      </c>
      <c r="G1450" t="s">
        <v>7975</v>
      </c>
      <c r="H1450" s="1">
        <v>-8.0999999999999996E-3</v>
      </c>
    </row>
    <row r="1451" spans="1:8" x14ac:dyDescent="0.3">
      <c r="A1451">
        <v>1450</v>
      </c>
      <c r="B1451" t="s">
        <v>7972</v>
      </c>
      <c r="C1451">
        <v>13.004</v>
      </c>
      <c r="D1451">
        <v>12.66</v>
      </c>
      <c r="E1451">
        <v>13.09</v>
      </c>
      <c r="F1451">
        <v>12.593</v>
      </c>
      <c r="G1451" t="s">
        <v>7973</v>
      </c>
      <c r="H1451" s="1">
        <v>1.03E-2</v>
      </c>
    </row>
    <row r="1452" spans="1:8" x14ac:dyDescent="0.3">
      <c r="A1452">
        <v>1451</v>
      </c>
      <c r="B1452" t="s">
        <v>7970</v>
      </c>
      <c r="C1452">
        <v>14.337999999999999</v>
      </c>
      <c r="D1452">
        <v>13.02</v>
      </c>
      <c r="E1452">
        <v>14.375</v>
      </c>
      <c r="F1452">
        <v>13</v>
      </c>
      <c r="G1452" t="s">
        <v>7971</v>
      </c>
      <c r="H1452" s="1">
        <v>0.1026</v>
      </c>
    </row>
    <row r="1453" spans="1:8" x14ac:dyDescent="0.3">
      <c r="A1453">
        <v>1452</v>
      </c>
      <c r="B1453" t="s">
        <v>7968</v>
      </c>
      <c r="C1453">
        <v>14.04</v>
      </c>
      <c r="D1453">
        <v>14.329000000000001</v>
      </c>
      <c r="E1453">
        <v>14.494999999999999</v>
      </c>
      <c r="F1453">
        <v>13.75</v>
      </c>
      <c r="G1453" t="s">
        <v>7969</v>
      </c>
      <c r="H1453" s="1">
        <v>-2.0799999999999999E-2</v>
      </c>
    </row>
    <row r="1454" spans="1:8" x14ac:dyDescent="0.3">
      <c r="A1454">
        <v>1453</v>
      </c>
      <c r="B1454" t="s">
        <v>7967</v>
      </c>
      <c r="C1454">
        <v>13.832000000000001</v>
      </c>
      <c r="D1454">
        <v>13.96</v>
      </c>
      <c r="E1454">
        <v>14.07</v>
      </c>
      <c r="F1454">
        <v>13.3</v>
      </c>
      <c r="G1454" t="s">
        <v>7565</v>
      </c>
      <c r="H1454" s="1">
        <v>-1.4800000000000001E-2</v>
      </c>
    </row>
    <row r="1455" spans="1:8" x14ac:dyDescent="0.3">
      <c r="A1455">
        <v>1454</v>
      </c>
      <c r="B1455" t="s">
        <v>7965</v>
      </c>
      <c r="C1455">
        <v>13.055</v>
      </c>
      <c r="D1455">
        <v>13.548999999999999</v>
      </c>
      <c r="E1455">
        <v>13.6</v>
      </c>
      <c r="F1455">
        <v>12.88</v>
      </c>
      <c r="G1455" t="s">
        <v>7966</v>
      </c>
      <c r="H1455" s="1">
        <v>-5.62E-2</v>
      </c>
    </row>
    <row r="1456" spans="1:8" x14ac:dyDescent="0.3">
      <c r="A1456">
        <v>1455</v>
      </c>
      <c r="B1456" t="s">
        <v>7963</v>
      </c>
      <c r="C1456">
        <v>12.205</v>
      </c>
      <c r="D1456">
        <v>12.9</v>
      </c>
      <c r="E1456">
        <v>12.9</v>
      </c>
      <c r="F1456">
        <v>12.14</v>
      </c>
      <c r="G1456" t="s">
        <v>7964</v>
      </c>
      <c r="H1456" s="1">
        <v>-6.5100000000000005E-2</v>
      </c>
    </row>
    <row r="1457" spans="1:8" x14ac:dyDescent="0.3">
      <c r="A1457">
        <v>1456</v>
      </c>
      <c r="B1457" t="s">
        <v>7961</v>
      </c>
      <c r="C1457">
        <v>11.86</v>
      </c>
      <c r="D1457">
        <v>12.21</v>
      </c>
      <c r="E1457">
        <v>12.337999999999999</v>
      </c>
      <c r="F1457">
        <v>11.55</v>
      </c>
      <c r="G1457" t="s">
        <v>7962</v>
      </c>
      <c r="H1457" s="1">
        <v>-2.8299999999999999E-2</v>
      </c>
    </row>
    <row r="1458" spans="1:8" x14ac:dyDescent="0.3">
      <c r="A1458">
        <v>1457</v>
      </c>
      <c r="B1458" t="s">
        <v>7959</v>
      </c>
      <c r="C1458">
        <v>11.603999999999999</v>
      </c>
      <c r="D1458">
        <v>11.91</v>
      </c>
      <c r="E1458">
        <v>11.994999999999999</v>
      </c>
      <c r="F1458">
        <v>11.49</v>
      </c>
      <c r="G1458" t="s">
        <v>7960</v>
      </c>
      <c r="H1458" s="1">
        <v>-2.1600000000000001E-2</v>
      </c>
    </row>
    <row r="1459" spans="1:8" x14ac:dyDescent="0.3">
      <c r="A1459">
        <v>1458</v>
      </c>
      <c r="B1459" t="s">
        <v>7958</v>
      </c>
      <c r="C1459">
        <v>11.689</v>
      </c>
      <c r="D1459">
        <v>11.615</v>
      </c>
      <c r="E1459">
        <v>11.73</v>
      </c>
      <c r="F1459">
        <v>11.55</v>
      </c>
      <c r="G1459" t="s">
        <v>7863</v>
      </c>
      <c r="H1459" s="1">
        <v>7.3000000000000001E-3</v>
      </c>
    </row>
    <row r="1460" spans="1:8" x14ac:dyDescent="0.3">
      <c r="A1460">
        <v>1459</v>
      </c>
      <c r="B1460" t="s">
        <v>7956</v>
      </c>
      <c r="C1460">
        <v>11.414999999999999</v>
      </c>
      <c r="D1460">
        <v>11.69</v>
      </c>
      <c r="E1460">
        <v>11.695</v>
      </c>
      <c r="F1460">
        <v>11.215</v>
      </c>
      <c r="G1460" t="s">
        <v>7957</v>
      </c>
      <c r="H1460" s="1">
        <v>-2.3400000000000001E-2</v>
      </c>
    </row>
    <row r="1461" spans="1:8" x14ac:dyDescent="0.3">
      <c r="A1461">
        <v>1460</v>
      </c>
      <c r="B1461" t="s">
        <v>7954</v>
      </c>
      <c r="C1461">
        <v>11.872999999999999</v>
      </c>
      <c r="D1461">
        <v>11.141999999999999</v>
      </c>
      <c r="E1461">
        <v>11.89</v>
      </c>
      <c r="F1461">
        <v>11</v>
      </c>
      <c r="G1461" t="s">
        <v>7955</v>
      </c>
      <c r="H1461" s="1">
        <v>4.0099999999999997E-2</v>
      </c>
    </row>
    <row r="1462" spans="1:8" x14ac:dyDescent="0.3">
      <c r="A1462">
        <v>1461</v>
      </c>
      <c r="B1462" t="s">
        <v>7952</v>
      </c>
      <c r="C1462">
        <v>11.792999999999999</v>
      </c>
      <c r="D1462">
        <v>11.875</v>
      </c>
      <c r="E1462">
        <v>12.06</v>
      </c>
      <c r="F1462">
        <v>11.5</v>
      </c>
      <c r="G1462" t="s">
        <v>7953</v>
      </c>
      <c r="H1462" s="1">
        <v>-6.7000000000000002E-3</v>
      </c>
    </row>
    <row r="1463" spans="1:8" x14ac:dyDescent="0.3">
      <c r="A1463">
        <v>1462</v>
      </c>
      <c r="B1463" t="s">
        <v>7951</v>
      </c>
      <c r="C1463">
        <v>11.669</v>
      </c>
      <c r="D1463">
        <v>11.79</v>
      </c>
      <c r="E1463">
        <v>11.93</v>
      </c>
      <c r="F1463">
        <v>11.51</v>
      </c>
      <c r="G1463" t="s">
        <v>7678</v>
      </c>
      <c r="H1463" s="1">
        <v>-1.0500000000000001E-2</v>
      </c>
    </row>
    <row r="1464" spans="1:8" x14ac:dyDescent="0.3">
      <c r="A1464">
        <v>1463</v>
      </c>
      <c r="B1464" t="s">
        <v>7949</v>
      </c>
      <c r="C1464">
        <v>11.38</v>
      </c>
      <c r="D1464">
        <v>11.71</v>
      </c>
      <c r="E1464">
        <v>11.726000000000001</v>
      </c>
      <c r="F1464">
        <v>11.06</v>
      </c>
      <c r="G1464" t="s">
        <v>7950</v>
      </c>
      <c r="H1464" s="1">
        <v>-2.4799999999999999E-2</v>
      </c>
    </row>
    <row r="1465" spans="1:8" x14ac:dyDescent="0.3">
      <c r="A1465">
        <v>1464</v>
      </c>
      <c r="B1465" t="s">
        <v>7948</v>
      </c>
      <c r="C1465">
        <v>11.712</v>
      </c>
      <c r="D1465">
        <v>11.409000000000001</v>
      </c>
      <c r="E1465">
        <v>11.74</v>
      </c>
      <c r="F1465">
        <v>11.37</v>
      </c>
      <c r="G1465" t="s">
        <v>7578</v>
      </c>
      <c r="H1465" s="1">
        <v>2.92E-2</v>
      </c>
    </row>
    <row r="1466" spans="1:8" x14ac:dyDescent="0.3">
      <c r="A1466">
        <v>1465</v>
      </c>
      <c r="B1466" t="s">
        <v>7946</v>
      </c>
      <c r="C1466">
        <v>11.606999999999999</v>
      </c>
      <c r="D1466">
        <v>11.51</v>
      </c>
      <c r="E1466">
        <v>11.61</v>
      </c>
      <c r="F1466">
        <v>11.35</v>
      </c>
      <c r="G1466" t="s">
        <v>7947</v>
      </c>
      <c r="H1466" s="1">
        <v>-8.9999999999999993E-3</v>
      </c>
    </row>
    <row r="1467" spans="1:8" x14ac:dyDescent="0.3">
      <c r="A1467">
        <v>1466</v>
      </c>
      <c r="B1467" t="s">
        <v>7944</v>
      </c>
      <c r="C1467">
        <v>11.563000000000001</v>
      </c>
      <c r="D1467">
        <v>11.62</v>
      </c>
      <c r="E1467">
        <v>11.86</v>
      </c>
      <c r="F1467">
        <v>11.475</v>
      </c>
      <c r="G1467" t="s">
        <v>7945</v>
      </c>
      <c r="H1467" s="1">
        <v>-3.8E-3</v>
      </c>
    </row>
    <row r="1468" spans="1:8" x14ac:dyDescent="0.3">
      <c r="A1468">
        <v>1467</v>
      </c>
      <c r="B1468" t="s">
        <v>7942</v>
      </c>
      <c r="C1468">
        <v>12.329000000000001</v>
      </c>
      <c r="D1468">
        <v>11.55</v>
      </c>
      <c r="E1468">
        <v>12.33</v>
      </c>
      <c r="F1468">
        <v>11.484999999999999</v>
      </c>
      <c r="G1468" t="s">
        <v>7943</v>
      </c>
      <c r="H1468" s="1">
        <v>6.6199999999999995E-2</v>
      </c>
    </row>
    <row r="1469" spans="1:8" x14ac:dyDescent="0.3">
      <c r="A1469">
        <v>1468</v>
      </c>
      <c r="B1469" t="s">
        <v>7941</v>
      </c>
      <c r="C1469">
        <v>11.942</v>
      </c>
      <c r="D1469">
        <v>12.33</v>
      </c>
      <c r="E1469">
        <v>12.695</v>
      </c>
      <c r="F1469">
        <v>11.87</v>
      </c>
      <c r="G1469" t="s">
        <v>7101</v>
      </c>
      <c r="H1469" s="1">
        <v>-3.1399999999999997E-2</v>
      </c>
    </row>
    <row r="1470" spans="1:8" x14ac:dyDescent="0.3">
      <c r="A1470">
        <v>1469</v>
      </c>
      <c r="B1470" t="s">
        <v>7939</v>
      </c>
      <c r="C1470">
        <v>11.414</v>
      </c>
      <c r="D1470">
        <v>11.91</v>
      </c>
      <c r="E1470">
        <v>11.95</v>
      </c>
      <c r="F1470">
        <v>11.32</v>
      </c>
      <c r="G1470" t="s">
        <v>7940</v>
      </c>
      <c r="H1470" s="1">
        <v>-4.4200000000000003E-2</v>
      </c>
    </row>
    <row r="1471" spans="1:8" x14ac:dyDescent="0.3">
      <c r="A1471">
        <v>1470</v>
      </c>
      <c r="B1471" t="s">
        <v>7937</v>
      </c>
      <c r="C1471">
        <v>11.331</v>
      </c>
      <c r="D1471">
        <v>11.335000000000001</v>
      </c>
      <c r="E1471">
        <v>11.39</v>
      </c>
      <c r="F1471">
        <v>11.12</v>
      </c>
      <c r="G1471" t="s">
        <v>7938</v>
      </c>
      <c r="H1471" s="1">
        <v>-7.3000000000000001E-3</v>
      </c>
    </row>
    <row r="1472" spans="1:8" x14ac:dyDescent="0.3">
      <c r="A1472">
        <v>1471</v>
      </c>
      <c r="B1472" t="s">
        <v>7935</v>
      </c>
      <c r="C1472">
        <v>11.614000000000001</v>
      </c>
      <c r="D1472">
        <v>11.64</v>
      </c>
      <c r="E1472">
        <v>11.65</v>
      </c>
      <c r="F1472">
        <v>11.35</v>
      </c>
      <c r="G1472" t="s">
        <v>7936</v>
      </c>
      <c r="H1472" s="1">
        <v>2.5000000000000001E-2</v>
      </c>
    </row>
    <row r="1473" spans="1:8" x14ac:dyDescent="0.3">
      <c r="A1473">
        <v>1472</v>
      </c>
      <c r="B1473" t="s">
        <v>7933</v>
      </c>
      <c r="C1473">
        <v>11.62</v>
      </c>
      <c r="D1473">
        <v>11.64</v>
      </c>
      <c r="E1473">
        <v>11.86</v>
      </c>
      <c r="F1473">
        <v>11.33</v>
      </c>
      <c r="G1473" t="s">
        <v>7934</v>
      </c>
      <c r="H1473" s="1">
        <v>5.0000000000000001E-4</v>
      </c>
    </row>
    <row r="1474" spans="1:8" x14ac:dyDescent="0.3">
      <c r="A1474">
        <v>1473</v>
      </c>
      <c r="B1474" t="s">
        <v>7931</v>
      </c>
      <c r="C1474">
        <v>11.18</v>
      </c>
      <c r="D1474">
        <v>11.73</v>
      </c>
      <c r="E1474">
        <v>11.739000000000001</v>
      </c>
      <c r="F1474">
        <v>10.88</v>
      </c>
      <c r="G1474" t="s">
        <v>7932</v>
      </c>
      <c r="H1474" s="1">
        <v>-3.7900000000000003E-2</v>
      </c>
    </row>
    <row r="1475" spans="1:8" x14ac:dyDescent="0.3">
      <c r="A1475">
        <v>1474</v>
      </c>
      <c r="B1475" t="s">
        <v>7929</v>
      </c>
      <c r="C1475">
        <v>11.736000000000001</v>
      </c>
      <c r="D1475">
        <v>11.67</v>
      </c>
      <c r="E1475">
        <v>12.15</v>
      </c>
      <c r="F1475">
        <v>11.62</v>
      </c>
      <c r="G1475" t="s">
        <v>7930</v>
      </c>
      <c r="H1475" s="1">
        <v>4.9700000000000001E-2</v>
      </c>
    </row>
    <row r="1476" spans="1:8" x14ac:dyDescent="0.3">
      <c r="A1476">
        <v>1475</v>
      </c>
      <c r="B1476" t="s">
        <v>7927</v>
      </c>
      <c r="C1476">
        <v>12.587</v>
      </c>
      <c r="D1476">
        <v>11.74</v>
      </c>
      <c r="E1476">
        <v>12.65</v>
      </c>
      <c r="F1476">
        <v>11.715</v>
      </c>
      <c r="G1476" t="s">
        <v>7928</v>
      </c>
      <c r="H1476" s="1">
        <v>7.2499999999999995E-2</v>
      </c>
    </row>
    <row r="1477" spans="1:8" x14ac:dyDescent="0.3">
      <c r="A1477">
        <v>1476</v>
      </c>
      <c r="B1477" t="s">
        <v>7925</v>
      </c>
      <c r="C1477">
        <v>13.026999999999999</v>
      </c>
      <c r="D1477">
        <v>12.62</v>
      </c>
      <c r="E1477">
        <v>13.1</v>
      </c>
      <c r="F1477">
        <v>12.38</v>
      </c>
      <c r="G1477" t="s">
        <v>7926</v>
      </c>
      <c r="H1477" s="1">
        <v>3.5000000000000003E-2</v>
      </c>
    </row>
    <row r="1478" spans="1:8" x14ac:dyDescent="0.3">
      <c r="A1478">
        <v>1477</v>
      </c>
      <c r="B1478" t="s">
        <v>7923</v>
      </c>
      <c r="C1478">
        <v>13.930999999999999</v>
      </c>
      <c r="D1478">
        <v>13.03</v>
      </c>
      <c r="E1478">
        <v>13.95</v>
      </c>
      <c r="F1478">
        <v>12.96</v>
      </c>
      <c r="G1478" t="s">
        <v>7924</v>
      </c>
      <c r="H1478" s="1">
        <v>6.9400000000000003E-2</v>
      </c>
    </row>
    <row r="1479" spans="1:8" x14ac:dyDescent="0.3">
      <c r="A1479">
        <v>1478</v>
      </c>
      <c r="B1479" t="s">
        <v>7922</v>
      </c>
      <c r="C1479">
        <v>13.66</v>
      </c>
      <c r="D1479">
        <v>13.901</v>
      </c>
      <c r="E1479">
        <v>14.45</v>
      </c>
      <c r="F1479">
        <v>13.61</v>
      </c>
      <c r="G1479" t="s">
        <v>7482</v>
      </c>
      <c r="H1479" s="1">
        <v>-1.95E-2</v>
      </c>
    </row>
    <row r="1480" spans="1:8" x14ac:dyDescent="0.3">
      <c r="A1480">
        <v>1479</v>
      </c>
      <c r="B1480" t="s">
        <v>7920</v>
      </c>
      <c r="C1480">
        <v>13.489000000000001</v>
      </c>
      <c r="D1480">
        <v>13.532</v>
      </c>
      <c r="E1480">
        <v>13.83</v>
      </c>
      <c r="F1480">
        <v>13.3</v>
      </c>
      <c r="G1480" t="s">
        <v>7921</v>
      </c>
      <c r="H1480" s="1">
        <v>-1.2500000000000001E-2</v>
      </c>
    </row>
    <row r="1481" spans="1:8" x14ac:dyDescent="0.3">
      <c r="A1481">
        <v>1480</v>
      </c>
      <c r="B1481" t="s">
        <v>7918</v>
      </c>
      <c r="C1481">
        <v>13.7</v>
      </c>
      <c r="D1481">
        <v>13.5</v>
      </c>
      <c r="E1481">
        <v>13.975</v>
      </c>
      <c r="F1481">
        <v>13.5</v>
      </c>
      <c r="G1481" t="s">
        <v>7919</v>
      </c>
      <c r="H1481" s="1">
        <v>1.5599999999999999E-2</v>
      </c>
    </row>
    <row r="1482" spans="1:8" x14ac:dyDescent="0.3">
      <c r="A1482">
        <v>1481</v>
      </c>
      <c r="B1482" t="s">
        <v>7916</v>
      </c>
      <c r="C1482">
        <v>14.994</v>
      </c>
      <c r="D1482">
        <v>13.744999999999999</v>
      </c>
      <c r="E1482">
        <v>15.1</v>
      </c>
      <c r="F1482">
        <v>13.734999999999999</v>
      </c>
      <c r="G1482" t="s">
        <v>7917</v>
      </c>
      <c r="H1482" s="1">
        <v>9.4500000000000001E-2</v>
      </c>
    </row>
    <row r="1483" spans="1:8" x14ac:dyDescent="0.3">
      <c r="A1483">
        <v>1482</v>
      </c>
      <c r="B1483" t="s">
        <v>7915</v>
      </c>
      <c r="C1483">
        <v>14.311999999999999</v>
      </c>
      <c r="D1483">
        <v>15.1</v>
      </c>
      <c r="E1483">
        <v>15.52</v>
      </c>
      <c r="F1483">
        <v>14.2</v>
      </c>
      <c r="G1483" t="s">
        <v>7335</v>
      </c>
      <c r="H1483" s="1">
        <v>-4.5499999999999999E-2</v>
      </c>
    </row>
    <row r="1484" spans="1:8" x14ac:dyDescent="0.3">
      <c r="A1484">
        <v>1483</v>
      </c>
      <c r="B1484" t="s">
        <v>7913</v>
      </c>
      <c r="C1484">
        <v>14.840999999999999</v>
      </c>
      <c r="D1484">
        <v>14.4</v>
      </c>
      <c r="E1484">
        <v>14.93</v>
      </c>
      <c r="F1484">
        <v>14.195</v>
      </c>
      <c r="G1484" t="s">
        <v>7914</v>
      </c>
      <c r="H1484" s="1">
        <v>3.6999999999999998E-2</v>
      </c>
    </row>
    <row r="1485" spans="1:8" x14ac:dyDescent="0.3">
      <c r="A1485">
        <v>1484</v>
      </c>
      <c r="B1485" t="s">
        <v>7911</v>
      </c>
      <c r="C1485">
        <v>15.378</v>
      </c>
      <c r="D1485">
        <v>14.9</v>
      </c>
      <c r="E1485">
        <v>15.78</v>
      </c>
      <c r="F1485">
        <v>14.851000000000001</v>
      </c>
      <c r="G1485" t="s">
        <v>7912</v>
      </c>
      <c r="H1485" s="1">
        <v>3.6200000000000003E-2</v>
      </c>
    </row>
    <row r="1486" spans="1:8" x14ac:dyDescent="0.3">
      <c r="A1486">
        <v>1485</v>
      </c>
      <c r="B1486" t="s">
        <v>7909</v>
      </c>
      <c r="C1486">
        <v>14.679</v>
      </c>
      <c r="D1486">
        <v>15.16</v>
      </c>
      <c r="E1486">
        <v>15.545</v>
      </c>
      <c r="F1486">
        <v>14.57</v>
      </c>
      <c r="G1486" t="s">
        <v>7910</v>
      </c>
      <c r="H1486" s="1">
        <v>-4.5499999999999999E-2</v>
      </c>
    </row>
    <row r="1487" spans="1:8" x14ac:dyDescent="0.3">
      <c r="A1487">
        <v>1486</v>
      </c>
      <c r="B1487" t="s">
        <v>7907</v>
      </c>
      <c r="C1487">
        <v>13.781000000000001</v>
      </c>
      <c r="D1487">
        <v>14.701000000000001</v>
      </c>
      <c r="E1487">
        <v>14.92</v>
      </c>
      <c r="F1487">
        <v>13.75</v>
      </c>
      <c r="G1487" t="s">
        <v>7908</v>
      </c>
      <c r="H1487" s="1">
        <v>-6.1199999999999997E-2</v>
      </c>
    </row>
    <row r="1488" spans="1:8" x14ac:dyDescent="0.3">
      <c r="A1488">
        <v>1487</v>
      </c>
      <c r="B1488" t="s">
        <v>7905</v>
      </c>
      <c r="C1488">
        <v>13.632999999999999</v>
      </c>
      <c r="D1488">
        <v>13.8</v>
      </c>
      <c r="E1488">
        <v>13.815</v>
      </c>
      <c r="F1488">
        <v>13.28</v>
      </c>
      <c r="G1488" t="s">
        <v>7906</v>
      </c>
      <c r="H1488" s="1">
        <v>-1.0699999999999999E-2</v>
      </c>
    </row>
    <row r="1489" spans="1:8" x14ac:dyDescent="0.3">
      <c r="A1489">
        <v>1488</v>
      </c>
      <c r="B1489" t="s">
        <v>7903</v>
      </c>
      <c r="C1489">
        <v>14.042999999999999</v>
      </c>
      <c r="D1489">
        <v>13.565</v>
      </c>
      <c r="E1489">
        <v>14.12</v>
      </c>
      <c r="F1489">
        <v>13.38</v>
      </c>
      <c r="G1489" t="s">
        <v>7904</v>
      </c>
      <c r="H1489" s="1">
        <v>3.0099999999999998E-2</v>
      </c>
    </row>
    <row r="1490" spans="1:8" x14ac:dyDescent="0.3">
      <c r="A1490">
        <v>1489</v>
      </c>
      <c r="B1490" t="s">
        <v>7901</v>
      </c>
      <c r="C1490">
        <v>14.08</v>
      </c>
      <c r="D1490">
        <v>14.112</v>
      </c>
      <c r="E1490">
        <v>14.49</v>
      </c>
      <c r="F1490">
        <v>13.65</v>
      </c>
      <c r="G1490" t="s">
        <v>7902</v>
      </c>
      <c r="H1490" s="1">
        <v>2.5999999999999999E-3</v>
      </c>
    </row>
    <row r="1491" spans="1:8" x14ac:dyDescent="0.3">
      <c r="A1491">
        <v>1490</v>
      </c>
      <c r="B1491" t="s">
        <v>7899</v>
      </c>
      <c r="C1491">
        <v>14.271000000000001</v>
      </c>
      <c r="D1491">
        <v>14.05</v>
      </c>
      <c r="E1491">
        <v>14.4</v>
      </c>
      <c r="F1491">
        <v>13.63</v>
      </c>
      <c r="G1491" t="s">
        <v>7900</v>
      </c>
      <c r="H1491" s="1">
        <v>1.3599999999999999E-2</v>
      </c>
    </row>
    <row r="1492" spans="1:8" x14ac:dyDescent="0.3">
      <c r="A1492">
        <v>1491</v>
      </c>
      <c r="B1492" t="s">
        <v>7898</v>
      </c>
      <c r="C1492">
        <v>12.923</v>
      </c>
      <c r="D1492">
        <v>13.75</v>
      </c>
      <c r="E1492">
        <v>14.385</v>
      </c>
      <c r="F1492">
        <v>12.75</v>
      </c>
      <c r="G1492" t="s">
        <v>7183</v>
      </c>
      <c r="H1492" s="1">
        <v>-9.4500000000000001E-2</v>
      </c>
    </row>
    <row r="1493" spans="1:8" x14ac:dyDescent="0.3">
      <c r="A1493">
        <v>1492</v>
      </c>
      <c r="B1493" t="s">
        <v>7896</v>
      </c>
      <c r="C1493">
        <v>12.282999999999999</v>
      </c>
      <c r="D1493">
        <v>12.895</v>
      </c>
      <c r="E1493">
        <v>12.895</v>
      </c>
      <c r="F1493">
        <v>11.96</v>
      </c>
      <c r="G1493" t="s">
        <v>7897</v>
      </c>
      <c r="H1493" s="1">
        <v>-4.9500000000000002E-2</v>
      </c>
    </row>
    <row r="1494" spans="1:8" x14ac:dyDescent="0.3">
      <c r="A1494">
        <v>1493</v>
      </c>
      <c r="B1494" t="s">
        <v>7894</v>
      </c>
      <c r="C1494">
        <v>11.022</v>
      </c>
      <c r="D1494">
        <v>11.695</v>
      </c>
      <c r="E1494">
        <v>11.695</v>
      </c>
      <c r="F1494">
        <v>10.96</v>
      </c>
      <c r="G1494" t="s">
        <v>7895</v>
      </c>
      <c r="H1494" s="1">
        <v>-0.1027</v>
      </c>
    </row>
    <row r="1495" spans="1:8" x14ac:dyDescent="0.3">
      <c r="A1495">
        <v>1494</v>
      </c>
      <c r="B1495" t="s">
        <v>7892</v>
      </c>
      <c r="C1495">
        <v>11.430999999999999</v>
      </c>
      <c r="D1495">
        <v>11.03</v>
      </c>
      <c r="E1495">
        <v>11.7</v>
      </c>
      <c r="F1495">
        <v>10.72</v>
      </c>
      <c r="G1495" t="s">
        <v>7893</v>
      </c>
      <c r="H1495" s="1">
        <v>3.7100000000000001E-2</v>
      </c>
    </row>
    <row r="1496" spans="1:8" x14ac:dyDescent="0.3">
      <c r="A1496">
        <v>1495</v>
      </c>
      <c r="B1496" t="s">
        <v>7890</v>
      </c>
      <c r="C1496">
        <v>11.223000000000001</v>
      </c>
      <c r="D1496">
        <v>11.55</v>
      </c>
      <c r="E1496">
        <v>11.88</v>
      </c>
      <c r="F1496">
        <v>11.2</v>
      </c>
      <c r="G1496" t="s">
        <v>7891</v>
      </c>
      <c r="H1496" s="1">
        <v>-1.8200000000000001E-2</v>
      </c>
    </row>
    <row r="1497" spans="1:8" x14ac:dyDescent="0.3">
      <c r="A1497">
        <v>1496</v>
      </c>
      <c r="B1497" t="s">
        <v>7888</v>
      </c>
      <c r="C1497">
        <v>11.225</v>
      </c>
      <c r="D1497">
        <v>11.17</v>
      </c>
      <c r="E1497">
        <v>11.38</v>
      </c>
      <c r="F1497">
        <v>10.88</v>
      </c>
      <c r="G1497" t="s">
        <v>7889</v>
      </c>
      <c r="H1497" s="1">
        <v>2.0000000000000001E-4</v>
      </c>
    </row>
    <row r="1498" spans="1:8" x14ac:dyDescent="0.3">
      <c r="A1498">
        <v>1497</v>
      </c>
      <c r="B1498" t="s">
        <v>7886</v>
      </c>
      <c r="C1498">
        <v>10.625999999999999</v>
      </c>
      <c r="D1498">
        <v>10.7</v>
      </c>
      <c r="E1498">
        <v>11</v>
      </c>
      <c r="F1498">
        <v>10.596</v>
      </c>
      <c r="G1498" t="s">
        <v>7887</v>
      </c>
      <c r="H1498" s="1">
        <v>-5.3400000000000003E-2</v>
      </c>
    </row>
    <row r="1499" spans="1:8" x14ac:dyDescent="0.3">
      <c r="A1499">
        <v>1498</v>
      </c>
      <c r="B1499" t="s">
        <v>7885</v>
      </c>
      <c r="C1499">
        <v>10.196999999999999</v>
      </c>
      <c r="D1499">
        <v>10.605</v>
      </c>
      <c r="E1499">
        <v>10.634</v>
      </c>
      <c r="F1499">
        <v>10.029999999999999</v>
      </c>
      <c r="G1499" t="s">
        <v>7806</v>
      </c>
      <c r="H1499" s="1">
        <v>-4.0399999999999998E-2</v>
      </c>
    </row>
    <row r="1500" spans="1:8" x14ac:dyDescent="0.3">
      <c r="A1500">
        <v>1499</v>
      </c>
      <c r="B1500" t="s">
        <v>7883</v>
      </c>
      <c r="C1500">
        <v>9.4990000000000006</v>
      </c>
      <c r="D1500">
        <v>10.185</v>
      </c>
      <c r="E1500">
        <v>10.215</v>
      </c>
      <c r="F1500">
        <v>9.39</v>
      </c>
      <c r="G1500" t="s">
        <v>7884</v>
      </c>
      <c r="H1500" s="1">
        <v>-6.8500000000000005E-2</v>
      </c>
    </row>
    <row r="1501" spans="1:8" x14ac:dyDescent="0.3">
      <c r="A1501">
        <v>1500</v>
      </c>
      <c r="B1501" t="s">
        <v>7881</v>
      </c>
      <c r="C1501">
        <v>9.6319999999999997</v>
      </c>
      <c r="D1501">
        <v>9.5649999999999995</v>
      </c>
      <c r="E1501">
        <v>9.9290000000000003</v>
      </c>
      <c r="F1501">
        <v>9.5549999999999997</v>
      </c>
      <c r="G1501" t="s">
        <v>7882</v>
      </c>
      <c r="H1501" s="1">
        <v>1.4E-2</v>
      </c>
    </row>
    <row r="1502" spans="1:8" x14ac:dyDescent="0.3">
      <c r="A1502">
        <v>1501</v>
      </c>
      <c r="B1502" t="s">
        <v>7879</v>
      </c>
      <c r="C1502">
        <v>9.36</v>
      </c>
      <c r="D1502">
        <v>9.5250000000000004</v>
      </c>
      <c r="E1502">
        <v>9.6609999999999996</v>
      </c>
      <c r="F1502">
        <v>9.15</v>
      </c>
      <c r="G1502" t="s">
        <v>7880</v>
      </c>
      <c r="H1502" s="1">
        <v>-2.8199999999999999E-2</v>
      </c>
    </row>
    <row r="1503" spans="1:8" x14ac:dyDescent="0.3">
      <c r="A1503">
        <v>1502</v>
      </c>
      <c r="B1503" t="s">
        <v>7877</v>
      </c>
      <c r="C1503">
        <v>9.3360000000000003</v>
      </c>
      <c r="D1503">
        <v>9.4250000000000007</v>
      </c>
      <c r="E1503">
        <v>9.5500000000000007</v>
      </c>
      <c r="F1503">
        <v>9.2650000000000006</v>
      </c>
      <c r="G1503" t="s">
        <v>7878</v>
      </c>
      <c r="H1503" s="1">
        <v>-2.5999999999999999E-3</v>
      </c>
    </row>
    <row r="1504" spans="1:8" x14ac:dyDescent="0.3">
      <c r="A1504">
        <v>1503</v>
      </c>
      <c r="B1504" t="s">
        <v>7875</v>
      </c>
      <c r="C1504">
        <v>9.2379999999999995</v>
      </c>
      <c r="D1504">
        <v>9.36</v>
      </c>
      <c r="E1504">
        <v>9.5399999999999991</v>
      </c>
      <c r="F1504">
        <v>9.08</v>
      </c>
      <c r="G1504" t="s">
        <v>7876</v>
      </c>
      <c r="H1504" s="1">
        <v>-1.0500000000000001E-2</v>
      </c>
    </row>
    <row r="1505" spans="1:8" x14ac:dyDescent="0.3">
      <c r="A1505">
        <v>1504</v>
      </c>
      <c r="B1505" t="s">
        <v>7873</v>
      </c>
      <c r="C1505">
        <v>8.9429999999999996</v>
      </c>
      <c r="D1505">
        <v>9.25</v>
      </c>
      <c r="E1505">
        <v>9.4049999999999994</v>
      </c>
      <c r="F1505">
        <v>8.91</v>
      </c>
      <c r="G1505" t="s">
        <v>7874</v>
      </c>
      <c r="H1505" s="1">
        <v>-3.1899999999999998E-2</v>
      </c>
    </row>
    <row r="1506" spans="1:8" x14ac:dyDescent="0.3">
      <c r="A1506">
        <v>1505</v>
      </c>
      <c r="B1506" t="s">
        <v>7871</v>
      </c>
      <c r="C1506">
        <v>8.7910000000000004</v>
      </c>
      <c r="D1506">
        <v>8.9710000000000001</v>
      </c>
      <c r="E1506">
        <v>9.01</v>
      </c>
      <c r="F1506">
        <v>8.74</v>
      </c>
      <c r="G1506" t="s">
        <v>7872</v>
      </c>
      <c r="H1506" s="1">
        <v>-1.7000000000000001E-2</v>
      </c>
    </row>
    <row r="1507" spans="1:8" x14ac:dyDescent="0.3">
      <c r="A1507">
        <v>1506</v>
      </c>
      <c r="B1507" t="s">
        <v>7869</v>
      </c>
      <c r="C1507">
        <v>9.1679999999999993</v>
      </c>
      <c r="D1507">
        <v>8.7949999999999999</v>
      </c>
      <c r="E1507">
        <v>9.2799999999999994</v>
      </c>
      <c r="F1507">
        <v>8.77</v>
      </c>
      <c r="G1507" t="s">
        <v>7870</v>
      </c>
      <c r="H1507" s="1">
        <v>4.2900000000000001E-2</v>
      </c>
    </row>
    <row r="1508" spans="1:8" x14ac:dyDescent="0.3">
      <c r="A1508">
        <v>1507</v>
      </c>
      <c r="B1508" t="s">
        <v>7867</v>
      </c>
      <c r="C1508">
        <v>8.6940000000000008</v>
      </c>
      <c r="D1508">
        <v>9.2650000000000006</v>
      </c>
      <c r="E1508">
        <v>9.39</v>
      </c>
      <c r="F1508">
        <v>8.5050000000000008</v>
      </c>
      <c r="G1508" t="s">
        <v>7868</v>
      </c>
      <c r="H1508" s="1">
        <v>-5.1700000000000003E-2</v>
      </c>
    </row>
    <row r="1509" spans="1:8" x14ac:dyDescent="0.3">
      <c r="A1509">
        <v>1508</v>
      </c>
      <c r="B1509" t="s">
        <v>7865</v>
      </c>
      <c r="C1509">
        <v>8.9049999999999994</v>
      </c>
      <c r="D1509">
        <v>8.7889999999999997</v>
      </c>
      <c r="E1509">
        <v>9.18</v>
      </c>
      <c r="F1509">
        <v>8.4600000000000009</v>
      </c>
      <c r="G1509" t="s">
        <v>7866</v>
      </c>
      <c r="H1509" s="1">
        <v>2.4299999999999999E-2</v>
      </c>
    </row>
    <row r="1510" spans="1:8" x14ac:dyDescent="0.3">
      <c r="A1510">
        <v>1509</v>
      </c>
      <c r="B1510" t="s">
        <v>7864</v>
      </c>
      <c r="C1510">
        <v>9.2799999999999994</v>
      </c>
      <c r="D1510">
        <v>8.9499999999999993</v>
      </c>
      <c r="E1510">
        <v>9.44</v>
      </c>
      <c r="F1510">
        <v>8.9380000000000006</v>
      </c>
      <c r="G1510" t="s">
        <v>7788</v>
      </c>
      <c r="H1510" s="1">
        <v>4.2099999999999999E-2</v>
      </c>
    </row>
    <row r="1511" spans="1:8" x14ac:dyDescent="0.3">
      <c r="A1511">
        <v>1510</v>
      </c>
      <c r="B1511" t="s">
        <v>7862</v>
      </c>
      <c r="C1511">
        <v>8.5739999999999998</v>
      </c>
      <c r="D1511">
        <v>9</v>
      </c>
      <c r="E1511">
        <v>9.0950000000000006</v>
      </c>
      <c r="F1511">
        <v>8.31</v>
      </c>
      <c r="G1511" t="s">
        <v>7863</v>
      </c>
      <c r="H1511" s="1">
        <v>-7.6100000000000001E-2</v>
      </c>
    </row>
    <row r="1512" spans="1:8" x14ac:dyDescent="0.3">
      <c r="A1512">
        <v>1511</v>
      </c>
      <c r="B1512" t="s">
        <v>7860</v>
      </c>
      <c r="C1512">
        <v>8.6820000000000004</v>
      </c>
      <c r="D1512">
        <v>8.5839999999999996</v>
      </c>
      <c r="E1512">
        <v>8.94</v>
      </c>
      <c r="F1512">
        <v>8.42</v>
      </c>
      <c r="G1512" t="s">
        <v>7861</v>
      </c>
      <c r="H1512" s="1">
        <v>1.26E-2</v>
      </c>
    </row>
    <row r="1513" spans="1:8" x14ac:dyDescent="0.3">
      <c r="A1513">
        <v>1512</v>
      </c>
      <c r="B1513" t="s">
        <v>7858</v>
      </c>
      <c r="C1513">
        <v>8.4600000000000009</v>
      </c>
      <c r="D1513">
        <v>8.5500000000000007</v>
      </c>
      <c r="E1513">
        <v>8.84</v>
      </c>
      <c r="F1513">
        <v>8.42</v>
      </c>
      <c r="G1513" t="s">
        <v>7859</v>
      </c>
      <c r="H1513" s="1">
        <v>-2.5600000000000001E-2</v>
      </c>
    </row>
    <row r="1514" spans="1:8" x14ac:dyDescent="0.3">
      <c r="A1514">
        <v>1513</v>
      </c>
      <c r="B1514" t="s">
        <v>7856</v>
      </c>
      <c r="C1514">
        <v>8.2289999999999992</v>
      </c>
      <c r="D1514">
        <v>8.4600000000000009</v>
      </c>
      <c r="E1514">
        <v>8.4760000000000009</v>
      </c>
      <c r="F1514">
        <v>7.75</v>
      </c>
      <c r="G1514" t="s">
        <v>7857</v>
      </c>
      <c r="H1514" s="1">
        <v>-2.7300000000000001E-2</v>
      </c>
    </row>
    <row r="1515" spans="1:8" x14ac:dyDescent="0.3">
      <c r="A1515">
        <v>1514</v>
      </c>
      <c r="B1515" t="s">
        <v>7854</v>
      </c>
      <c r="C1515">
        <v>8.4</v>
      </c>
      <c r="D1515">
        <v>8.2059999999999995</v>
      </c>
      <c r="E1515">
        <v>8.64</v>
      </c>
      <c r="F1515">
        <v>8</v>
      </c>
      <c r="G1515" t="s">
        <v>7855</v>
      </c>
      <c r="H1515" s="1">
        <v>2.0799999999999999E-2</v>
      </c>
    </row>
    <row r="1516" spans="1:8" x14ac:dyDescent="0.3">
      <c r="A1516">
        <v>1515</v>
      </c>
      <c r="B1516" t="s">
        <v>7852</v>
      </c>
      <c r="C1516">
        <v>9.3889999999999993</v>
      </c>
      <c r="D1516">
        <v>8.8000000000000007</v>
      </c>
      <c r="E1516">
        <v>9.42</v>
      </c>
      <c r="F1516">
        <v>8.66</v>
      </c>
      <c r="G1516" t="s">
        <v>7853</v>
      </c>
      <c r="H1516" s="1">
        <v>0.1177</v>
      </c>
    </row>
    <row r="1517" spans="1:8" x14ac:dyDescent="0.3">
      <c r="A1517">
        <v>1516</v>
      </c>
      <c r="B1517" t="s">
        <v>7850</v>
      </c>
      <c r="C1517">
        <v>9.3160000000000007</v>
      </c>
      <c r="D1517">
        <v>9.4</v>
      </c>
      <c r="E1517">
        <v>9.5079999999999991</v>
      </c>
      <c r="F1517">
        <v>9.15</v>
      </c>
      <c r="G1517" t="s">
        <v>7851</v>
      </c>
      <c r="H1517" s="1">
        <v>-7.7999999999999996E-3</v>
      </c>
    </row>
    <row r="1518" spans="1:8" x14ac:dyDescent="0.3">
      <c r="A1518">
        <v>1517</v>
      </c>
      <c r="B1518" t="s">
        <v>7848</v>
      </c>
      <c r="C1518">
        <v>8.7230000000000008</v>
      </c>
      <c r="D1518">
        <v>9.3249999999999993</v>
      </c>
      <c r="E1518">
        <v>9.8249999999999993</v>
      </c>
      <c r="F1518">
        <v>8.6999999999999993</v>
      </c>
      <c r="G1518" t="s">
        <v>7849</v>
      </c>
      <c r="H1518" s="1">
        <v>-6.3700000000000007E-2</v>
      </c>
    </row>
    <row r="1519" spans="1:8" x14ac:dyDescent="0.3">
      <c r="A1519">
        <v>1518</v>
      </c>
      <c r="B1519" t="s">
        <v>7846</v>
      </c>
      <c r="C1519">
        <v>8.3469999999999995</v>
      </c>
      <c r="D1519">
        <v>8.7799999999999994</v>
      </c>
      <c r="E1519">
        <v>9.16</v>
      </c>
      <c r="F1519">
        <v>8.17</v>
      </c>
      <c r="G1519" t="s">
        <v>7847</v>
      </c>
      <c r="H1519" s="1">
        <v>-4.3099999999999999E-2</v>
      </c>
    </row>
    <row r="1520" spans="1:8" x14ac:dyDescent="0.3">
      <c r="A1520">
        <v>1519</v>
      </c>
      <c r="B1520" t="s">
        <v>7844</v>
      </c>
      <c r="C1520">
        <v>8.6129999999999995</v>
      </c>
      <c r="D1520">
        <v>8.4030000000000005</v>
      </c>
      <c r="E1520">
        <v>8.65</v>
      </c>
      <c r="F1520">
        <v>8.26</v>
      </c>
      <c r="G1520" t="s">
        <v>7845</v>
      </c>
      <c r="H1520" s="1">
        <v>3.1899999999999998E-2</v>
      </c>
    </row>
    <row r="1521" spans="1:8" x14ac:dyDescent="0.3">
      <c r="A1521">
        <v>1520</v>
      </c>
      <c r="B1521" t="s">
        <v>7842</v>
      </c>
      <c r="C1521">
        <v>7.9950000000000001</v>
      </c>
      <c r="D1521">
        <v>8.64</v>
      </c>
      <c r="E1521">
        <v>8.7449999999999992</v>
      </c>
      <c r="F1521">
        <v>7.91</v>
      </c>
      <c r="G1521" t="s">
        <v>7843</v>
      </c>
      <c r="H1521" s="1">
        <v>-7.1800000000000003E-2</v>
      </c>
    </row>
    <row r="1522" spans="1:8" x14ac:dyDescent="0.3">
      <c r="A1522">
        <v>1521</v>
      </c>
      <c r="B1522" t="s">
        <v>7840</v>
      </c>
      <c r="C1522">
        <v>7.8579999999999997</v>
      </c>
      <c r="D1522">
        <v>7.95</v>
      </c>
      <c r="E1522">
        <v>7.97</v>
      </c>
      <c r="F1522">
        <v>7.7</v>
      </c>
      <c r="G1522" t="s">
        <v>7841</v>
      </c>
      <c r="H1522" s="1">
        <v>-1.7100000000000001E-2</v>
      </c>
    </row>
    <row r="1523" spans="1:8" x14ac:dyDescent="0.3">
      <c r="A1523">
        <v>1522</v>
      </c>
      <c r="B1523" t="s">
        <v>7838</v>
      </c>
      <c r="C1523">
        <v>7.7350000000000003</v>
      </c>
      <c r="D1523">
        <v>7.9</v>
      </c>
      <c r="E1523">
        <v>8.1199999999999992</v>
      </c>
      <c r="F1523">
        <v>7.7</v>
      </c>
      <c r="G1523" t="s">
        <v>7839</v>
      </c>
      <c r="H1523" s="1">
        <v>-1.5699999999999999E-2</v>
      </c>
    </row>
    <row r="1524" spans="1:8" x14ac:dyDescent="0.3">
      <c r="A1524">
        <v>1523</v>
      </c>
      <c r="B1524" t="s">
        <v>7836</v>
      </c>
      <c r="C1524">
        <v>7.4790000000000001</v>
      </c>
      <c r="D1524">
        <v>7.69</v>
      </c>
      <c r="E1524">
        <v>7.8</v>
      </c>
      <c r="F1524">
        <v>7.3</v>
      </c>
      <c r="G1524" t="s">
        <v>7837</v>
      </c>
      <c r="H1524" s="1">
        <v>-3.3099999999999997E-2</v>
      </c>
    </row>
    <row r="1525" spans="1:8" x14ac:dyDescent="0.3">
      <c r="A1525">
        <v>1524</v>
      </c>
      <c r="B1525" t="s">
        <v>7834</v>
      </c>
      <c r="C1525">
        <v>7.3159999999999998</v>
      </c>
      <c r="D1525">
        <v>7.47</v>
      </c>
      <c r="E1525">
        <v>7.58</v>
      </c>
      <c r="F1525">
        <v>7.25</v>
      </c>
      <c r="G1525" t="s">
        <v>7835</v>
      </c>
      <c r="H1525" s="1">
        <v>-2.18E-2</v>
      </c>
    </row>
    <row r="1526" spans="1:8" x14ac:dyDescent="0.3">
      <c r="A1526">
        <v>1525</v>
      </c>
      <c r="B1526" t="s">
        <v>7832</v>
      </c>
      <c r="C1526">
        <v>7.2430000000000003</v>
      </c>
      <c r="D1526">
        <v>7.41</v>
      </c>
      <c r="E1526">
        <v>7.47</v>
      </c>
      <c r="F1526">
        <v>7.16</v>
      </c>
      <c r="G1526" t="s">
        <v>7833</v>
      </c>
      <c r="H1526" s="1">
        <v>-0.01</v>
      </c>
    </row>
    <row r="1527" spans="1:8" x14ac:dyDescent="0.3">
      <c r="A1527">
        <v>1526</v>
      </c>
      <c r="B1527" t="s">
        <v>7830</v>
      </c>
      <c r="C1527">
        <v>7.1139999999999999</v>
      </c>
      <c r="D1527">
        <v>7.2560000000000002</v>
      </c>
      <c r="E1527">
        <v>7.3079999999999998</v>
      </c>
      <c r="F1527">
        <v>7.02</v>
      </c>
      <c r="G1527" t="s">
        <v>7831</v>
      </c>
      <c r="H1527" s="1">
        <v>-1.78E-2</v>
      </c>
    </row>
    <row r="1528" spans="1:8" x14ac:dyDescent="0.3">
      <c r="A1528">
        <v>1527</v>
      </c>
      <c r="B1528" t="s">
        <v>7828</v>
      </c>
      <c r="C1528">
        <v>7.0659999999999998</v>
      </c>
      <c r="D1528">
        <v>7.0919999999999996</v>
      </c>
      <c r="E1528">
        <v>7.44</v>
      </c>
      <c r="F1528">
        <v>6.9749999999999996</v>
      </c>
      <c r="G1528" t="s">
        <v>7829</v>
      </c>
      <c r="H1528" s="1">
        <v>-6.7000000000000002E-3</v>
      </c>
    </row>
    <row r="1529" spans="1:8" x14ac:dyDescent="0.3">
      <c r="A1529">
        <v>1528</v>
      </c>
      <c r="B1529" t="s">
        <v>7827</v>
      </c>
      <c r="C1529">
        <v>7.1340000000000003</v>
      </c>
      <c r="D1529">
        <v>7.1</v>
      </c>
      <c r="E1529">
        <v>7.23</v>
      </c>
      <c r="F1529">
        <v>6.98</v>
      </c>
      <c r="G1529" t="s">
        <v>7668</v>
      </c>
      <c r="H1529" s="1">
        <v>9.5999999999999992E-3</v>
      </c>
    </row>
    <row r="1530" spans="1:8" x14ac:dyDescent="0.3">
      <c r="A1530">
        <v>1529</v>
      </c>
      <c r="B1530" t="s">
        <v>7825</v>
      </c>
      <c r="C1530">
        <v>7.1820000000000004</v>
      </c>
      <c r="D1530">
        <v>7.18</v>
      </c>
      <c r="E1530">
        <v>7.36</v>
      </c>
      <c r="F1530">
        <v>7.09</v>
      </c>
      <c r="G1530" t="s">
        <v>7826</v>
      </c>
      <c r="H1530" s="1">
        <v>6.7000000000000002E-3</v>
      </c>
    </row>
    <row r="1531" spans="1:8" x14ac:dyDescent="0.3">
      <c r="A1531">
        <v>1530</v>
      </c>
      <c r="B1531" t="s">
        <v>7823</v>
      </c>
      <c r="C1531">
        <v>7.7309999999999999</v>
      </c>
      <c r="D1531">
        <v>7.34</v>
      </c>
      <c r="E1531">
        <v>7.77</v>
      </c>
      <c r="F1531">
        <v>7.28</v>
      </c>
      <c r="G1531" t="s">
        <v>7824</v>
      </c>
      <c r="H1531" s="1">
        <v>7.6399999999999996E-2</v>
      </c>
    </row>
    <row r="1532" spans="1:8" x14ac:dyDescent="0.3">
      <c r="A1532">
        <v>1531</v>
      </c>
      <c r="B1532" t="s">
        <v>7822</v>
      </c>
      <c r="C1532">
        <v>7.2830000000000004</v>
      </c>
      <c r="D1532">
        <v>7.76</v>
      </c>
      <c r="E1532">
        <v>7.85</v>
      </c>
      <c r="F1532">
        <v>7.17</v>
      </c>
      <c r="G1532" t="s">
        <v>7512</v>
      </c>
      <c r="H1532" s="1">
        <v>-5.79E-2</v>
      </c>
    </row>
    <row r="1533" spans="1:8" x14ac:dyDescent="0.3">
      <c r="A1533">
        <v>1532</v>
      </c>
      <c r="B1533" t="s">
        <v>7820</v>
      </c>
      <c r="C1533">
        <v>7.4580000000000002</v>
      </c>
      <c r="D1533">
        <v>7.2839999999999998</v>
      </c>
      <c r="E1533">
        <v>7.6</v>
      </c>
      <c r="F1533">
        <v>6.99</v>
      </c>
      <c r="G1533" t="s">
        <v>7821</v>
      </c>
      <c r="H1533" s="1">
        <v>2.4E-2</v>
      </c>
    </row>
    <row r="1534" spans="1:8" x14ac:dyDescent="0.3">
      <c r="A1534">
        <v>1533</v>
      </c>
      <c r="B1534" t="s">
        <v>7818</v>
      </c>
      <c r="C1534">
        <v>7.1120000000000001</v>
      </c>
      <c r="D1534">
        <v>7.42</v>
      </c>
      <c r="E1534">
        <v>7.5510000000000002</v>
      </c>
      <c r="F1534">
        <v>6.9</v>
      </c>
      <c r="G1534" t="s">
        <v>7819</v>
      </c>
      <c r="H1534" s="1">
        <v>-4.6399999999999997E-2</v>
      </c>
    </row>
    <row r="1535" spans="1:8" x14ac:dyDescent="0.3">
      <c r="A1535">
        <v>1534</v>
      </c>
      <c r="B1535" t="s">
        <v>7816</v>
      </c>
      <c r="C1535">
        <v>6.7889999999999997</v>
      </c>
      <c r="D1535">
        <v>7.1</v>
      </c>
      <c r="E1535">
        <v>7.18</v>
      </c>
      <c r="F1535">
        <v>6.7</v>
      </c>
      <c r="G1535" t="s">
        <v>7817</v>
      </c>
      <c r="H1535" s="1">
        <v>-4.5400000000000003E-2</v>
      </c>
    </row>
    <row r="1536" spans="1:8" x14ac:dyDescent="0.3">
      <c r="A1536">
        <v>1535</v>
      </c>
      <c r="B1536" t="s">
        <v>7815</v>
      </c>
      <c r="C1536">
        <v>6.7140000000000004</v>
      </c>
      <c r="D1536">
        <v>6.73</v>
      </c>
      <c r="E1536">
        <v>6.8209999999999997</v>
      </c>
      <c r="F1536">
        <v>6.58</v>
      </c>
      <c r="G1536" t="s">
        <v>7599</v>
      </c>
      <c r="H1536" s="1">
        <v>-1.0999999999999999E-2</v>
      </c>
    </row>
    <row r="1537" spans="1:8" x14ac:dyDescent="0.3">
      <c r="A1537">
        <v>1536</v>
      </c>
      <c r="B1537" t="s">
        <v>7813</v>
      </c>
      <c r="C1537">
        <v>6.7329999999999997</v>
      </c>
      <c r="D1537">
        <v>6.7140000000000004</v>
      </c>
      <c r="E1537">
        <v>6.88</v>
      </c>
      <c r="F1537">
        <v>6.69</v>
      </c>
      <c r="G1537" t="s">
        <v>7814</v>
      </c>
      <c r="H1537" s="1">
        <v>2.8E-3</v>
      </c>
    </row>
    <row r="1538" spans="1:8" x14ac:dyDescent="0.3">
      <c r="A1538">
        <v>1537</v>
      </c>
      <c r="B1538" t="s">
        <v>7811</v>
      </c>
      <c r="C1538">
        <v>6.76</v>
      </c>
      <c r="D1538">
        <v>6.7720000000000002</v>
      </c>
      <c r="E1538">
        <v>6.92</v>
      </c>
      <c r="F1538">
        <v>6.54</v>
      </c>
      <c r="G1538" t="s">
        <v>7812</v>
      </c>
      <c r="H1538" s="1">
        <v>4.0000000000000001E-3</v>
      </c>
    </row>
    <row r="1539" spans="1:8" x14ac:dyDescent="0.3">
      <c r="A1539">
        <v>1538</v>
      </c>
      <c r="B1539" t="s">
        <v>7809</v>
      </c>
      <c r="C1539">
        <v>6.79</v>
      </c>
      <c r="D1539">
        <v>6.7619999999999996</v>
      </c>
      <c r="E1539">
        <v>6.85</v>
      </c>
      <c r="F1539">
        <v>6.61</v>
      </c>
      <c r="G1539" t="s">
        <v>7810</v>
      </c>
      <c r="H1539" s="1">
        <v>4.4000000000000003E-3</v>
      </c>
    </row>
    <row r="1540" spans="1:8" x14ac:dyDescent="0.3">
      <c r="A1540">
        <v>1539</v>
      </c>
      <c r="B1540" t="s">
        <v>7807</v>
      </c>
      <c r="C1540">
        <v>6.5469999999999997</v>
      </c>
      <c r="D1540">
        <v>6.7</v>
      </c>
      <c r="E1540">
        <v>6.7320000000000002</v>
      </c>
      <c r="F1540">
        <v>6.47</v>
      </c>
      <c r="G1540" t="s">
        <v>7808</v>
      </c>
      <c r="H1540" s="1">
        <v>-3.5799999999999998E-2</v>
      </c>
    </row>
    <row r="1541" spans="1:8" x14ac:dyDescent="0.3">
      <c r="A1541">
        <v>1540</v>
      </c>
      <c r="B1541" t="s">
        <v>7805</v>
      </c>
      <c r="C1541">
        <v>6.6779999999999999</v>
      </c>
      <c r="D1541">
        <v>6.5410000000000004</v>
      </c>
      <c r="E1541">
        <v>6.75</v>
      </c>
      <c r="F1541">
        <v>6.5010000000000003</v>
      </c>
      <c r="G1541" t="s">
        <v>7806</v>
      </c>
      <c r="H1541" s="1">
        <v>0.02</v>
      </c>
    </row>
    <row r="1542" spans="1:8" x14ac:dyDescent="0.3">
      <c r="A1542">
        <v>1541</v>
      </c>
      <c r="B1542" t="s">
        <v>7803</v>
      </c>
      <c r="C1542">
        <v>6.6479999999999997</v>
      </c>
      <c r="D1542">
        <v>6.7</v>
      </c>
      <c r="E1542">
        <v>6.7640000000000002</v>
      </c>
      <c r="F1542">
        <v>6.45</v>
      </c>
      <c r="G1542" t="s">
        <v>7804</v>
      </c>
      <c r="H1542" s="1">
        <v>-4.4999999999999997E-3</v>
      </c>
    </row>
    <row r="1543" spans="1:8" x14ac:dyDescent="0.3">
      <c r="A1543">
        <v>1542</v>
      </c>
      <c r="B1543" t="s">
        <v>7801</v>
      </c>
      <c r="C1543">
        <v>6.601</v>
      </c>
      <c r="D1543">
        <v>6.641</v>
      </c>
      <c r="E1543">
        <v>6.72</v>
      </c>
      <c r="F1543">
        <v>6.48</v>
      </c>
      <c r="G1543" t="s">
        <v>7802</v>
      </c>
      <c r="H1543" s="1">
        <v>-7.1000000000000004E-3</v>
      </c>
    </row>
    <row r="1544" spans="1:8" x14ac:dyDescent="0.3">
      <c r="A1544">
        <v>1543</v>
      </c>
      <c r="B1544" t="s">
        <v>7799</v>
      </c>
      <c r="C1544">
        <v>6.6459999999999999</v>
      </c>
      <c r="D1544">
        <v>6.6440000000000001</v>
      </c>
      <c r="E1544">
        <v>6.81</v>
      </c>
      <c r="F1544">
        <v>6.5810000000000004</v>
      </c>
      <c r="G1544" t="s">
        <v>7800</v>
      </c>
      <c r="H1544" s="1">
        <v>6.7999999999999996E-3</v>
      </c>
    </row>
    <row r="1545" spans="1:8" x14ac:dyDescent="0.3">
      <c r="A1545">
        <v>1544</v>
      </c>
      <c r="B1545" t="s">
        <v>7797</v>
      </c>
      <c r="C1545">
        <v>7.0069999999999997</v>
      </c>
      <c r="D1545">
        <v>6.72</v>
      </c>
      <c r="E1545">
        <v>7.09</v>
      </c>
      <c r="F1545">
        <v>6.69</v>
      </c>
      <c r="G1545" t="s">
        <v>7798</v>
      </c>
      <c r="H1545" s="1">
        <v>5.4300000000000001E-2</v>
      </c>
    </row>
    <row r="1546" spans="1:8" x14ac:dyDescent="0.3">
      <c r="A1546">
        <v>1545</v>
      </c>
      <c r="B1546" t="s">
        <v>7795</v>
      </c>
      <c r="C1546">
        <v>7.1669999999999998</v>
      </c>
      <c r="D1546">
        <v>7.04</v>
      </c>
      <c r="E1546">
        <v>7.2389999999999999</v>
      </c>
      <c r="F1546">
        <v>6.95</v>
      </c>
      <c r="G1546" t="s">
        <v>7796</v>
      </c>
      <c r="H1546" s="1">
        <v>2.2800000000000001E-2</v>
      </c>
    </row>
    <row r="1547" spans="1:8" x14ac:dyDescent="0.3">
      <c r="A1547">
        <v>1546</v>
      </c>
      <c r="B1547" t="s">
        <v>7793</v>
      </c>
      <c r="C1547">
        <v>7.1429999999999998</v>
      </c>
      <c r="D1547">
        <v>7.17</v>
      </c>
      <c r="E1547">
        <v>7.21</v>
      </c>
      <c r="F1547">
        <v>7.03</v>
      </c>
      <c r="G1547" t="s">
        <v>7794</v>
      </c>
      <c r="H1547" s="1">
        <v>-3.3E-3</v>
      </c>
    </row>
    <row r="1548" spans="1:8" x14ac:dyDescent="0.3">
      <c r="A1548">
        <v>1547</v>
      </c>
      <c r="B1548" t="s">
        <v>7791</v>
      </c>
      <c r="C1548">
        <v>7.2670000000000003</v>
      </c>
      <c r="D1548">
        <v>7.1459999999999999</v>
      </c>
      <c r="E1548">
        <v>7.37</v>
      </c>
      <c r="F1548">
        <v>7.0640000000000001</v>
      </c>
      <c r="G1548" t="s">
        <v>7792</v>
      </c>
      <c r="H1548" s="1">
        <v>1.7399999999999999E-2</v>
      </c>
    </row>
    <row r="1549" spans="1:8" x14ac:dyDescent="0.3">
      <c r="A1549">
        <v>1548</v>
      </c>
      <c r="B1549" t="s">
        <v>7789</v>
      </c>
      <c r="C1549">
        <v>7.0529999999999999</v>
      </c>
      <c r="D1549">
        <v>7.24</v>
      </c>
      <c r="E1549">
        <v>7.31</v>
      </c>
      <c r="F1549">
        <v>7.04</v>
      </c>
      <c r="G1549" t="s">
        <v>7790</v>
      </c>
      <c r="H1549" s="1">
        <v>-2.9399999999999999E-2</v>
      </c>
    </row>
    <row r="1550" spans="1:8" x14ac:dyDescent="0.3">
      <c r="A1550">
        <v>1549</v>
      </c>
      <c r="B1550" t="s">
        <v>7787</v>
      </c>
      <c r="C1550">
        <v>6.835</v>
      </c>
      <c r="D1550">
        <v>7.01</v>
      </c>
      <c r="E1550">
        <v>7.085</v>
      </c>
      <c r="F1550">
        <v>6.82</v>
      </c>
      <c r="G1550" t="s">
        <v>7788</v>
      </c>
      <c r="H1550" s="1">
        <v>-3.09E-2</v>
      </c>
    </row>
    <row r="1551" spans="1:8" x14ac:dyDescent="0.3">
      <c r="A1551">
        <v>1550</v>
      </c>
      <c r="B1551" t="s">
        <v>7785</v>
      </c>
      <c r="C1551">
        <v>6.8680000000000003</v>
      </c>
      <c r="D1551">
        <v>6.85</v>
      </c>
      <c r="E1551">
        <v>6.95</v>
      </c>
      <c r="F1551">
        <v>6.7069999999999999</v>
      </c>
      <c r="G1551" t="s">
        <v>7786</v>
      </c>
      <c r="H1551" s="1">
        <v>4.7999999999999996E-3</v>
      </c>
    </row>
    <row r="1552" spans="1:8" x14ac:dyDescent="0.3">
      <c r="A1552">
        <v>1551</v>
      </c>
      <c r="B1552" t="s">
        <v>7783</v>
      </c>
      <c r="C1552">
        <v>6.9530000000000003</v>
      </c>
      <c r="D1552">
        <v>6.91</v>
      </c>
      <c r="E1552">
        <v>7.13</v>
      </c>
      <c r="F1552">
        <v>6.87</v>
      </c>
      <c r="G1552" t="s">
        <v>7784</v>
      </c>
      <c r="H1552" s="1">
        <v>1.24E-2</v>
      </c>
    </row>
    <row r="1553" spans="1:8" x14ac:dyDescent="0.3">
      <c r="A1553">
        <v>1552</v>
      </c>
      <c r="B1553" t="s">
        <v>7781</v>
      </c>
      <c r="C1553">
        <v>7.3280000000000003</v>
      </c>
      <c r="D1553">
        <v>6.94</v>
      </c>
      <c r="E1553">
        <v>7.34</v>
      </c>
      <c r="F1553">
        <v>6.9320000000000004</v>
      </c>
      <c r="G1553" t="s">
        <v>7782</v>
      </c>
      <c r="H1553" s="1">
        <v>5.3900000000000003E-2</v>
      </c>
    </row>
    <row r="1554" spans="1:8" x14ac:dyDescent="0.3">
      <c r="A1554">
        <v>1553</v>
      </c>
      <c r="B1554" t="s">
        <v>7779</v>
      </c>
      <c r="C1554">
        <v>7.29</v>
      </c>
      <c r="D1554">
        <v>7.35</v>
      </c>
      <c r="E1554">
        <v>7.49</v>
      </c>
      <c r="F1554">
        <v>7.16</v>
      </c>
      <c r="G1554" t="s">
        <v>7780</v>
      </c>
      <c r="H1554" s="1">
        <v>-5.1999999999999998E-3</v>
      </c>
    </row>
    <row r="1555" spans="1:8" x14ac:dyDescent="0.3">
      <c r="A1555">
        <v>1554</v>
      </c>
      <c r="B1555" t="s">
        <v>7777</v>
      </c>
      <c r="C1555">
        <v>7.0670000000000002</v>
      </c>
      <c r="D1555">
        <v>7.3</v>
      </c>
      <c r="E1555">
        <v>7.33</v>
      </c>
      <c r="F1555">
        <v>6.93</v>
      </c>
      <c r="G1555" t="s">
        <v>7778</v>
      </c>
      <c r="H1555" s="1">
        <v>-3.0599999999999999E-2</v>
      </c>
    </row>
    <row r="1556" spans="1:8" x14ac:dyDescent="0.3">
      <c r="A1556">
        <v>1555</v>
      </c>
      <c r="B1556" t="s">
        <v>7775</v>
      </c>
      <c r="C1556">
        <v>7.2140000000000004</v>
      </c>
      <c r="D1556">
        <v>7.08</v>
      </c>
      <c r="E1556">
        <v>7.28</v>
      </c>
      <c r="F1556">
        <v>7.06</v>
      </c>
      <c r="G1556" t="s">
        <v>7776</v>
      </c>
      <c r="H1556" s="1">
        <v>2.0799999999999999E-2</v>
      </c>
    </row>
    <row r="1557" spans="1:8" x14ac:dyDescent="0.3">
      <c r="A1557">
        <v>1556</v>
      </c>
      <c r="B1557" t="s">
        <v>7773</v>
      </c>
      <c r="C1557">
        <v>7.2329999999999997</v>
      </c>
      <c r="D1557">
        <v>7.2629999999999999</v>
      </c>
      <c r="E1557">
        <v>7.37</v>
      </c>
      <c r="F1557">
        <v>7.15</v>
      </c>
      <c r="G1557" t="s">
        <v>7774</v>
      </c>
      <c r="H1557" s="1">
        <v>2.5999999999999999E-3</v>
      </c>
    </row>
    <row r="1558" spans="1:8" x14ac:dyDescent="0.3">
      <c r="A1558">
        <v>1557</v>
      </c>
      <c r="B1558" t="s">
        <v>7771</v>
      </c>
      <c r="C1558">
        <v>7.4870000000000001</v>
      </c>
      <c r="D1558">
        <v>7.48</v>
      </c>
      <c r="E1558">
        <v>7.5620000000000003</v>
      </c>
      <c r="F1558">
        <v>7.37</v>
      </c>
      <c r="G1558" t="s">
        <v>7772</v>
      </c>
      <c r="H1558" s="1">
        <v>3.5099999999999999E-2</v>
      </c>
    </row>
    <row r="1559" spans="1:8" x14ac:dyDescent="0.3">
      <c r="A1559">
        <v>1558</v>
      </c>
      <c r="B1559" t="s">
        <v>7769</v>
      </c>
      <c r="C1559">
        <v>7.21</v>
      </c>
      <c r="D1559">
        <v>7.49</v>
      </c>
      <c r="E1559">
        <v>7.49</v>
      </c>
      <c r="F1559">
        <v>7.2</v>
      </c>
      <c r="G1559" t="s">
        <v>7770</v>
      </c>
      <c r="H1559" s="1">
        <v>-3.6999999999999998E-2</v>
      </c>
    </row>
    <row r="1560" spans="1:8" x14ac:dyDescent="0.3">
      <c r="A1560">
        <v>1559</v>
      </c>
      <c r="B1560" t="s">
        <v>7767</v>
      </c>
      <c r="C1560">
        <v>7.2439999999999998</v>
      </c>
      <c r="D1560">
        <v>7.2</v>
      </c>
      <c r="E1560">
        <v>7.63</v>
      </c>
      <c r="F1560">
        <v>7.14</v>
      </c>
      <c r="G1560" t="s">
        <v>7768</v>
      </c>
      <c r="H1560" s="1">
        <v>4.7000000000000002E-3</v>
      </c>
    </row>
    <row r="1561" spans="1:8" x14ac:dyDescent="0.3">
      <c r="A1561">
        <v>1560</v>
      </c>
      <c r="B1561" t="s">
        <v>7766</v>
      </c>
      <c r="C1561">
        <v>7.0650000000000004</v>
      </c>
      <c r="D1561">
        <v>7.22</v>
      </c>
      <c r="E1561">
        <v>7.22</v>
      </c>
      <c r="F1561">
        <v>6.97</v>
      </c>
      <c r="G1561" t="s">
        <v>7573</v>
      </c>
      <c r="H1561" s="1">
        <v>-2.47E-2</v>
      </c>
    </row>
    <row r="1562" spans="1:8" x14ac:dyDescent="0.3">
      <c r="A1562">
        <v>1561</v>
      </c>
      <c r="B1562" t="s">
        <v>7764</v>
      </c>
      <c r="C1562">
        <v>7.069</v>
      </c>
      <c r="D1562">
        <v>7.0629999999999997</v>
      </c>
      <c r="E1562">
        <v>7.16</v>
      </c>
      <c r="F1562">
        <v>6.9</v>
      </c>
      <c r="G1562" t="s">
        <v>7765</v>
      </c>
      <c r="H1562" s="1">
        <v>5.9999999999999995E-4</v>
      </c>
    </row>
    <row r="1563" spans="1:8" x14ac:dyDescent="0.3">
      <c r="A1563">
        <v>1562</v>
      </c>
      <c r="B1563" t="s">
        <v>7762</v>
      </c>
      <c r="C1563">
        <v>6.9720000000000004</v>
      </c>
      <c r="D1563">
        <v>7.08</v>
      </c>
      <c r="E1563">
        <v>7.25</v>
      </c>
      <c r="F1563">
        <v>6.95</v>
      </c>
      <c r="G1563" t="s">
        <v>7763</v>
      </c>
      <c r="H1563" s="1">
        <v>-1.37E-2</v>
      </c>
    </row>
    <row r="1564" spans="1:8" x14ac:dyDescent="0.3">
      <c r="A1564">
        <v>1563</v>
      </c>
      <c r="B1564" t="s">
        <v>7760</v>
      </c>
      <c r="C1564">
        <v>6.7430000000000003</v>
      </c>
      <c r="D1564">
        <v>6.9489999999999998</v>
      </c>
      <c r="E1564">
        <v>6.9489999999999998</v>
      </c>
      <c r="F1564">
        <v>6.72</v>
      </c>
      <c r="G1564" t="s">
        <v>7761</v>
      </c>
      <c r="H1564" s="1">
        <v>-3.2800000000000003E-2</v>
      </c>
    </row>
    <row r="1565" spans="1:8" x14ac:dyDescent="0.3">
      <c r="A1565">
        <v>1564</v>
      </c>
      <c r="B1565" t="s">
        <v>7758</v>
      </c>
      <c r="C1565">
        <v>6.8819999999999997</v>
      </c>
      <c r="D1565">
        <v>6.726</v>
      </c>
      <c r="E1565">
        <v>6.94</v>
      </c>
      <c r="F1565">
        <v>6.65</v>
      </c>
      <c r="G1565" t="s">
        <v>7759</v>
      </c>
      <c r="H1565" s="1">
        <v>2.06E-2</v>
      </c>
    </row>
    <row r="1566" spans="1:8" x14ac:dyDescent="0.3">
      <c r="A1566">
        <v>1565</v>
      </c>
      <c r="B1566" t="s">
        <v>7756</v>
      </c>
      <c r="C1566">
        <v>6.9080000000000004</v>
      </c>
      <c r="D1566">
        <v>6.9189999999999996</v>
      </c>
      <c r="E1566">
        <v>7.02</v>
      </c>
      <c r="F1566">
        <v>6.79</v>
      </c>
      <c r="G1566" t="s">
        <v>7757</v>
      </c>
      <c r="H1566" s="1">
        <v>3.8E-3</v>
      </c>
    </row>
    <row r="1567" spans="1:8" x14ac:dyDescent="0.3">
      <c r="A1567">
        <v>1566</v>
      </c>
      <c r="B1567" t="s">
        <v>7754</v>
      </c>
      <c r="C1567">
        <v>6.8079999999999998</v>
      </c>
      <c r="D1567">
        <v>6.907</v>
      </c>
      <c r="E1567">
        <v>7</v>
      </c>
      <c r="F1567">
        <v>6.77</v>
      </c>
      <c r="G1567" t="s">
        <v>7755</v>
      </c>
      <c r="H1567" s="1">
        <v>-1.4500000000000001E-2</v>
      </c>
    </row>
    <row r="1568" spans="1:8" x14ac:dyDescent="0.3">
      <c r="A1568">
        <v>1567</v>
      </c>
      <c r="B1568" t="s">
        <v>7752</v>
      </c>
      <c r="C1568">
        <v>7.1349999999999998</v>
      </c>
      <c r="D1568">
        <v>6.78</v>
      </c>
      <c r="E1568">
        <v>7.15</v>
      </c>
      <c r="F1568">
        <v>6.65</v>
      </c>
      <c r="G1568" t="s">
        <v>7753</v>
      </c>
      <c r="H1568" s="1">
        <v>4.8000000000000001E-2</v>
      </c>
    </row>
    <row r="1569" spans="1:8" x14ac:dyDescent="0.3">
      <c r="A1569">
        <v>1568</v>
      </c>
      <c r="B1569" t="s">
        <v>7750</v>
      </c>
      <c r="C1569">
        <v>7.577</v>
      </c>
      <c r="D1569">
        <v>7.18</v>
      </c>
      <c r="E1569">
        <v>7.63</v>
      </c>
      <c r="F1569">
        <v>7.11</v>
      </c>
      <c r="G1569" t="s">
        <v>7751</v>
      </c>
      <c r="H1569" s="1">
        <v>6.1899999999999997E-2</v>
      </c>
    </row>
    <row r="1570" spans="1:8" x14ac:dyDescent="0.3">
      <c r="A1570">
        <v>1569</v>
      </c>
      <c r="B1570" t="s">
        <v>7749</v>
      </c>
      <c r="C1570">
        <v>8.0079999999999991</v>
      </c>
      <c r="D1570">
        <v>7.5519999999999996</v>
      </c>
      <c r="E1570">
        <v>8.1</v>
      </c>
      <c r="F1570">
        <v>7.55</v>
      </c>
      <c r="G1570" t="s">
        <v>7552</v>
      </c>
      <c r="H1570" s="1">
        <v>5.6899999999999999E-2</v>
      </c>
    </row>
    <row r="1571" spans="1:8" x14ac:dyDescent="0.3">
      <c r="A1571">
        <v>1570</v>
      </c>
      <c r="B1571" t="s">
        <v>7747</v>
      </c>
      <c r="C1571">
        <v>8.1920000000000002</v>
      </c>
      <c r="D1571">
        <v>8.01</v>
      </c>
      <c r="E1571">
        <v>8.2799999999999994</v>
      </c>
      <c r="F1571">
        <v>7.8310000000000004</v>
      </c>
      <c r="G1571" t="s">
        <v>7748</v>
      </c>
      <c r="H1571" s="1">
        <v>2.3E-2</v>
      </c>
    </row>
    <row r="1572" spans="1:8" x14ac:dyDescent="0.3">
      <c r="A1572">
        <v>1571</v>
      </c>
      <c r="B1572" t="s">
        <v>7745</v>
      </c>
      <c r="C1572">
        <v>8.0640000000000001</v>
      </c>
      <c r="D1572">
        <v>8.19</v>
      </c>
      <c r="E1572">
        <v>8.2319999999999993</v>
      </c>
      <c r="F1572">
        <v>7.875</v>
      </c>
      <c r="G1572" t="s">
        <v>7746</v>
      </c>
      <c r="H1572" s="1">
        <v>-1.5599999999999999E-2</v>
      </c>
    </row>
    <row r="1573" spans="1:8" x14ac:dyDescent="0.3">
      <c r="A1573">
        <v>1572</v>
      </c>
      <c r="B1573" t="s">
        <v>7743</v>
      </c>
      <c r="C1573">
        <v>7.9809999999999999</v>
      </c>
      <c r="D1573">
        <v>8.0009999999999994</v>
      </c>
      <c r="E1573">
        <v>8.0350000000000001</v>
      </c>
      <c r="F1573">
        <v>7.78</v>
      </c>
      <c r="G1573" t="s">
        <v>7744</v>
      </c>
      <c r="H1573" s="1">
        <v>-1.03E-2</v>
      </c>
    </row>
    <row r="1574" spans="1:8" x14ac:dyDescent="0.3">
      <c r="A1574">
        <v>1573</v>
      </c>
      <c r="B1574" t="s">
        <v>7741</v>
      </c>
      <c r="C1574">
        <v>7.5579999999999998</v>
      </c>
      <c r="D1574">
        <v>8.0299999999999994</v>
      </c>
      <c r="E1574">
        <v>8.0739999999999998</v>
      </c>
      <c r="F1574">
        <v>7.52</v>
      </c>
      <c r="G1574" t="s">
        <v>7742</v>
      </c>
      <c r="H1574" s="1">
        <v>-5.2999999999999999E-2</v>
      </c>
    </row>
    <row r="1575" spans="1:8" x14ac:dyDescent="0.3">
      <c r="A1575">
        <v>1574</v>
      </c>
      <c r="B1575" t="s">
        <v>7739</v>
      </c>
      <c r="C1575">
        <v>7.2539999999999996</v>
      </c>
      <c r="D1575">
        <v>7.5540000000000003</v>
      </c>
      <c r="E1575">
        <v>7.5650000000000004</v>
      </c>
      <c r="F1575">
        <v>7.14</v>
      </c>
      <c r="G1575" t="s">
        <v>7740</v>
      </c>
      <c r="H1575" s="1">
        <v>-4.02E-2</v>
      </c>
    </row>
    <row r="1576" spans="1:8" x14ac:dyDescent="0.3">
      <c r="A1576">
        <v>1575</v>
      </c>
      <c r="B1576" t="s">
        <v>7737</v>
      </c>
      <c r="C1576">
        <v>7.1980000000000004</v>
      </c>
      <c r="D1576">
        <v>7.2569999999999997</v>
      </c>
      <c r="E1576">
        <v>7.3449999999999998</v>
      </c>
      <c r="F1576">
        <v>7</v>
      </c>
      <c r="G1576" t="s">
        <v>7738</v>
      </c>
      <c r="H1576" s="1">
        <v>-7.7000000000000002E-3</v>
      </c>
    </row>
    <row r="1577" spans="1:8" x14ac:dyDescent="0.3">
      <c r="A1577">
        <v>1576</v>
      </c>
      <c r="B1577" t="s">
        <v>7735</v>
      </c>
      <c r="C1577">
        <v>6.8049999999999997</v>
      </c>
      <c r="D1577">
        <v>7.22</v>
      </c>
      <c r="E1577">
        <v>7.2539999999999996</v>
      </c>
      <c r="F1577">
        <v>6.79</v>
      </c>
      <c r="G1577" t="s">
        <v>7736</v>
      </c>
      <c r="H1577" s="1">
        <v>-5.4600000000000003E-2</v>
      </c>
    </row>
    <row r="1578" spans="1:8" x14ac:dyDescent="0.3">
      <c r="A1578">
        <v>1577</v>
      </c>
      <c r="B1578" t="s">
        <v>7733</v>
      </c>
      <c r="C1578">
        <v>6.5549999999999997</v>
      </c>
      <c r="D1578">
        <v>6.8</v>
      </c>
      <c r="E1578">
        <v>6.9</v>
      </c>
      <c r="F1578">
        <v>6.49</v>
      </c>
      <c r="G1578" t="s">
        <v>7734</v>
      </c>
      <c r="H1578" s="1">
        <v>-3.6700000000000003E-2</v>
      </c>
    </row>
    <row r="1579" spans="1:8" x14ac:dyDescent="0.3">
      <c r="A1579">
        <v>1578</v>
      </c>
      <c r="B1579" t="s">
        <v>7731</v>
      </c>
      <c r="C1579">
        <v>6.6950000000000003</v>
      </c>
      <c r="D1579">
        <v>6.5330000000000004</v>
      </c>
      <c r="E1579">
        <v>6.8</v>
      </c>
      <c r="F1579">
        <v>6.51</v>
      </c>
      <c r="G1579" t="s">
        <v>7732</v>
      </c>
      <c r="H1579" s="1">
        <v>2.1399999999999999E-2</v>
      </c>
    </row>
    <row r="1580" spans="1:8" x14ac:dyDescent="0.3">
      <c r="A1580">
        <v>1579</v>
      </c>
      <c r="B1580" t="s">
        <v>7729</v>
      </c>
      <c r="C1580">
        <v>6.7460000000000004</v>
      </c>
      <c r="D1580">
        <v>6.7069999999999999</v>
      </c>
      <c r="E1580">
        <v>6.8949999999999996</v>
      </c>
      <c r="F1580">
        <v>6.6</v>
      </c>
      <c r="G1580" t="s">
        <v>7730</v>
      </c>
      <c r="H1580" s="1">
        <v>7.6E-3</v>
      </c>
    </row>
    <row r="1581" spans="1:8" x14ac:dyDescent="0.3">
      <c r="A1581">
        <v>1580</v>
      </c>
      <c r="B1581" t="s">
        <v>7727</v>
      </c>
      <c r="C1581">
        <v>6.6059999999999999</v>
      </c>
      <c r="D1581">
        <v>6.7560000000000002</v>
      </c>
      <c r="E1581">
        <v>6.7949999999999999</v>
      </c>
      <c r="F1581">
        <v>6.54</v>
      </c>
      <c r="G1581" t="s">
        <v>7728</v>
      </c>
      <c r="H1581" s="1">
        <v>-2.0799999999999999E-2</v>
      </c>
    </row>
    <row r="1582" spans="1:8" x14ac:dyDescent="0.3">
      <c r="A1582">
        <v>1581</v>
      </c>
      <c r="B1582" t="s">
        <v>7725</v>
      </c>
      <c r="C1582">
        <v>6.9059999999999997</v>
      </c>
      <c r="D1582">
        <v>6.64</v>
      </c>
      <c r="E1582">
        <v>6.98</v>
      </c>
      <c r="F1582">
        <v>6.5</v>
      </c>
      <c r="G1582" t="s">
        <v>7726</v>
      </c>
      <c r="H1582" s="1">
        <v>4.5400000000000003E-2</v>
      </c>
    </row>
    <row r="1583" spans="1:8" x14ac:dyDescent="0.3">
      <c r="A1583">
        <v>1582</v>
      </c>
      <c r="B1583" t="s">
        <v>7723</v>
      </c>
      <c r="C1583">
        <v>6.7750000000000004</v>
      </c>
      <c r="D1583">
        <v>6.96</v>
      </c>
      <c r="E1583">
        <v>7.133</v>
      </c>
      <c r="F1583">
        <v>6.75</v>
      </c>
      <c r="G1583" t="s">
        <v>7724</v>
      </c>
      <c r="H1583" s="1">
        <v>-1.9E-2</v>
      </c>
    </row>
    <row r="1584" spans="1:8" x14ac:dyDescent="0.3">
      <c r="A1584">
        <v>1583</v>
      </c>
      <c r="B1584" t="s">
        <v>7721</v>
      </c>
      <c r="C1584">
        <v>6.6959999999999997</v>
      </c>
      <c r="D1584">
        <v>6.7949999999999999</v>
      </c>
      <c r="E1584">
        <v>6.8150000000000004</v>
      </c>
      <c r="F1584">
        <v>6.56</v>
      </c>
      <c r="G1584" t="s">
        <v>7722</v>
      </c>
      <c r="H1584" s="1">
        <v>-1.17E-2</v>
      </c>
    </row>
    <row r="1585" spans="1:8" x14ac:dyDescent="0.3">
      <c r="A1585">
        <v>1584</v>
      </c>
      <c r="B1585" t="s">
        <v>7719</v>
      </c>
      <c r="C1585">
        <v>6.5810000000000004</v>
      </c>
      <c r="D1585">
        <v>6.7050000000000001</v>
      </c>
      <c r="E1585">
        <v>6.72</v>
      </c>
      <c r="F1585">
        <v>6.56</v>
      </c>
      <c r="G1585" t="s">
        <v>7720</v>
      </c>
      <c r="H1585" s="1">
        <v>-1.72E-2</v>
      </c>
    </row>
    <row r="1586" spans="1:8" x14ac:dyDescent="0.3">
      <c r="A1586">
        <v>1585</v>
      </c>
      <c r="B1586" t="s">
        <v>7717</v>
      </c>
      <c r="C1586">
        <v>6.9</v>
      </c>
      <c r="D1586">
        <v>6.585</v>
      </c>
      <c r="E1586">
        <v>6.92</v>
      </c>
      <c r="F1586">
        <v>6.54</v>
      </c>
      <c r="G1586" t="s">
        <v>7718</v>
      </c>
      <c r="H1586" s="1">
        <v>4.8500000000000001E-2</v>
      </c>
    </row>
    <row r="1587" spans="1:8" x14ac:dyDescent="0.3">
      <c r="A1587">
        <v>1586</v>
      </c>
      <c r="B1587" t="s">
        <v>7715</v>
      </c>
      <c r="C1587">
        <v>6.649</v>
      </c>
      <c r="D1587">
        <v>6.9</v>
      </c>
      <c r="E1587">
        <v>7.0339999999999998</v>
      </c>
      <c r="F1587">
        <v>6.56</v>
      </c>
      <c r="G1587" t="s">
        <v>7716</v>
      </c>
      <c r="H1587" s="1">
        <v>-3.6400000000000002E-2</v>
      </c>
    </row>
    <row r="1588" spans="1:8" x14ac:dyDescent="0.3">
      <c r="A1588">
        <v>1587</v>
      </c>
      <c r="B1588" t="s">
        <v>7713</v>
      </c>
      <c r="C1588">
        <v>6.28</v>
      </c>
      <c r="D1588">
        <v>6.6340000000000003</v>
      </c>
      <c r="E1588">
        <v>6.6340000000000003</v>
      </c>
      <c r="F1588">
        <v>6.2249999999999996</v>
      </c>
      <c r="G1588" t="s">
        <v>7714</v>
      </c>
      <c r="H1588" s="1">
        <v>-5.5500000000000001E-2</v>
      </c>
    </row>
    <row r="1589" spans="1:8" x14ac:dyDescent="0.3">
      <c r="A1589">
        <v>1588</v>
      </c>
      <c r="B1589" t="s">
        <v>7711</v>
      </c>
      <c r="C1589">
        <v>6.1230000000000002</v>
      </c>
      <c r="D1589">
        <v>6.3</v>
      </c>
      <c r="E1589">
        <v>6.34</v>
      </c>
      <c r="F1589">
        <v>6.0449999999999999</v>
      </c>
      <c r="G1589" t="s">
        <v>7712</v>
      </c>
      <c r="H1589" s="1">
        <v>-2.5000000000000001E-2</v>
      </c>
    </row>
    <row r="1590" spans="1:8" x14ac:dyDescent="0.3">
      <c r="A1590">
        <v>1589</v>
      </c>
      <c r="B1590" t="s">
        <v>7709</v>
      </c>
      <c r="C1590">
        <v>6.2519999999999998</v>
      </c>
      <c r="D1590">
        <v>6.15</v>
      </c>
      <c r="E1590">
        <v>6.32</v>
      </c>
      <c r="F1590">
        <v>6.1</v>
      </c>
      <c r="G1590" t="s">
        <v>7710</v>
      </c>
      <c r="H1590" s="1">
        <v>2.1100000000000001E-2</v>
      </c>
    </row>
    <row r="1591" spans="1:8" x14ac:dyDescent="0.3">
      <c r="A1591">
        <v>1590</v>
      </c>
      <c r="B1591" t="s">
        <v>7708</v>
      </c>
      <c r="C1591">
        <v>6.1289999999999996</v>
      </c>
      <c r="D1591">
        <v>6.2880000000000003</v>
      </c>
      <c r="E1591">
        <v>6.4189999999999996</v>
      </c>
      <c r="F1591">
        <v>6.1</v>
      </c>
      <c r="G1591" t="s">
        <v>7414</v>
      </c>
      <c r="H1591" s="1">
        <v>-1.9699999999999999E-2</v>
      </c>
    </row>
    <row r="1592" spans="1:8" x14ac:dyDescent="0.3">
      <c r="A1592">
        <v>1591</v>
      </c>
      <c r="B1592" t="s">
        <v>7706</v>
      </c>
      <c r="C1592">
        <v>5.9969999999999999</v>
      </c>
      <c r="D1592">
        <v>6.14</v>
      </c>
      <c r="E1592">
        <v>6.14</v>
      </c>
      <c r="F1592">
        <v>5.86</v>
      </c>
      <c r="G1592" t="s">
        <v>7707</v>
      </c>
      <c r="H1592" s="1">
        <v>-2.1499999999999998E-2</v>
      </c>
    </row>
    <row r="1593" spans="1:8" x14ac:dyDescent="0.3">
      <c r="A1593">
        <v>1592</v>
      </c>
      <c r="B1593" t="s">
        <v>7705</v>
      </c>
      <c r="C1593">
        <v>5.9619999999999997</v>
      </c>
      <c r="D1593">
        <v>6.0010000000000003</v>
      </c>
      <c r="E1593">
        <v>6.09</v>
      </c>
      <c r="F1593">
        <v>5.88</v>
      </c>
      <c r="G1593" t="s">
        <v>6083</v>
      </c>
      <c r="H1593" s="1">
        <v>-5.7999999999999996E-3</v>
      </c>
    </row>
    <row r="1594" spans="1:8" x14ac:dyDescent="0.3">
      <c r="A1594">
        <v>1593</v>
      </c>
      <c r="B1594" t="s">
        <v>7703</v>
      </c>
      <c r="C1594">
        <v>6.2759999999999998</v>
      </c>
      <c r="D1594">
        <v>6.0149999999999997</v>
      </c>
      <c r="E1594">
        <v>6.35</v>
      </c>
      <c r="F1594">
        <v>5.92</v>
      </c>
      <c r="G1594" t="s">
        <v>7704</v>
      </c>
      <c r="H1594" s="1">
        <v>5.2699999999999997E-2</v>
      </c>
    </row>
    <row r="1595" spans="1:8" x14ac:dyDescent="0.3">
      <c r="A1595">
        <v>1594</v>
      </c>
      <c r="B1595" t="s">
        <v>7701</v>
      </c>
      <c r="C1595">
        <v>6.258</v>
      </c>
      <c r="D1595">
        <v>6.28</v>
      </c>
      <c r="E1595">
        <v>6.44</v>
      </c>
      <c r="F1595">
        <v>6.14</v>
      </c>
      <c r="G1595" t="s">
        <v>7702</v>
      </c>
      <c r="H1595" s="1">
        <v>-2.8999999999999998E-3</v>
      </c>
    </row>
    <row r="1596" spans="1:8" x14ac:dyDescent="0.3">
      <c r="A1596">
        <v>1595</v>
      </c>
      <c r="B1596" t="s">
        <v>7699</v>
      </c>
      <c r="C1596">
        <v>5.9640000000000004</v>
      </c>
      <c r="D1596">
        <v>6.28</v>
      </c>
      <c r="E1596">
        <v>6.2960000000000003</v>
      </c>
      <c r="F1596">
        <v>5.94</v>
      </c>
      <c r="G1596" t="s">
        <v>7700</v>
      </c>
      <c r="H1596" s="1">
        <v>-4.7E-2</v>
      </c>
    </row>
    <row r="1597" spans="1:8" x14ac:dyDescent="0.3">
      <c r="A1597">
        <v>1596</v>
      </c>
      <c r="B1597" t="s">
        <v>7697</v>
      </c>
      <c r="C1597">
        <v>5.9749999999999996</v>
      </c>
      <c r="D1597">
        <v>5.9450000000000003</v>
      </c>
      <c r="E1597">
        <v>6.05</v>
      </c>
      <c r="F1597">
        <v>5.8970000000000002</v>
      </c>
      <c r="G1597" t="s">
        <v>7698</v>
      </c>
      <c r="H1597" s="1">
        <v>1.8E-3</v>
      </c>
    </row>
    <row r="1598" spans="1:8" x14ac:dyDescent="0.3">
      <c r="A1598">
        <v>1597</v>
      </c>
      <c r="B1598" t="s">
        <v>7695</v>
      </c>
      <c r="C1598">
        <v>5.9249999999999998</v>
      </c>
      <c r="D1598">
        <v>5.9539999999999997</v>
      </c>
      <c r="E1598">
        <v>6.08</v>
      </c>
      <c r="F1598">
        <v>5.75</v>
      </c>
      <c r="G1598" t="s">
        <v>7696</v>
      </c>
      <c r="H1598" s="1">
        <v>-8.3999999999999995E-3</v>
      </c>
    </row>
    <row r="1599" spans="1:8" x14ac:dyDescent="0.3">
      <c r="A1599">
        <v>1598</v>
      </c>
      <c r="B1599" t="s">
        <v>7694</v>
      </c>
      <c r="C1599">
        <v>6.1230000000000002</v>
      </c>
      <c r="D1599">
        <v>6.25</v>
      </c>
      <c r="E1599">
        <v>6.36</v>
      </c>
      <c r="F1599">
        <v>6.11</v>
      </c>
      <c r="G1599" t="s">
        <v>6193</v>
      </c>
      <c r="H1599" s="1">
        <v>3.3399999999999999E-2</v>
      </c>
    </row>
    <row r="1600" spans="1:8" x14ac:dyDescent="0.3">
      <c r="A1600">
        <v>1599</v>
      </c>
      <c r="B1600" t="s">
        <v>7692</v>
      </c>
      <c r="C1600">
        <v>6.3840000000000003</v>
      </c>
      <c r="D1600">
        <v>6.12</v>
      </c>
      <c r="E1600">
        <v>6.45</v>
      </c>
      <c r="F1600">
        <v>6.02</v>
      </c>
      <c r="G1600" t="s">
        <v>7693</v>
      </c>
      <c r="H1600" s="1">
        <v>4.2599999999999999E-2</v>
      </c>
    </row>
    <row r="1601" spans="1:8" x14ac:dyDescent="0.3">
      <c r="A1601">
        <v>1600</v>
      </c>
      <c r="B1601" t="s">
        <v>7690</v>
      </c>
      <c r="C1601">
        <v>6.4480000000000004</v>
      </c>
      <c r="D1601">
        <v>6.42</v>
      </c>
      <c r="E1601">
        <v>6.7249999999999996</v>
      </c>
      <c r="F1601">
        <v>6.35</v>
      </c>
      <c r="G1601" t="s">
        <v>7691</v>
      </c>
      <c r="H1601" s="1">
        <v>0.01</v>
      </c>
    </row>
    <row r="1602" spans="1:8" x14ac:dyDescent="0.3">
      <c r="A1602">
        <v>1601</v>
      </c>
      <c r="B1602" t="s">
        <v>7688</v>
      </c>
      <c r="C1602">
        <v>6.6230000000000002</v>
      </c>
      <c r="D1602">
        <v>6.4619999999999997</v>
      </c>
      <c r="E1602">
        <v>6.67</v>
      </c>
      <c r="F1602">
        <v>6.37</v>
      </c>
      <c r="G1602" t="s">
        <v>7689</v>
      </c>
      <c r="H1602" s="1">
        <v>2.7099999999999999E-2</v>
      </c>
    </row>
    <row r="1603" spans="1:8" x14ac:dyDescent="0.3">
      <c r="A1603">
        <v>1602</v>
      </c>
      <c r="B1603" t="s">
        <v>7686</v>
      </c>
      <c r="C1603">
        <v>6.4630000000000001</v>
      </c>
      <c r="D1603">
        <v>6.65</v>
      </c>
      <c r="E1603">
        <v>6.82</v>
      </c>
      <c r="F1603">
        <v>6.41</v>
      </c>
      <c r="G1603" t="s">
        <v>7687</v>
      </c>
      <c r="H1603" s="1">
        <v>-2.4199999999999999E-2</v>
      </c>
    </row>
    <row r="1604" spans="1:8" x14ac:dyDescent="0.3">
      <c r="A1604">
        <v>1603</v>
      </c>
      <c r="B1604" t="s">
        <v>7684</v>
      </c>
      <c r="C1604">
        <v>6.3849999999999998</v>
      </c>
      <c r="D1604">
        <v>6.45</v>
      </c>
      <c r="E1604">
        <v>6.5979999999999999</v>
      </c>
      <c r="F1604">
        <v>6.29</v>
      </c>
      <c r="G1604" t="s">
        <v>7685</v>
      </c>
      <c r="H1604" s="1">
        <v>-1.21E-2</v>
      </c>
    </row>
    <row r="1605" spans="1:8" x14ac:dyDescent="0.3">
      <c r="A1605">
        <v>1604</v>
      </c>
      <c r="B1605" t="s">
        <v>7683</v>
      </c>
      <c r="C1605">
        <v>5.9740000000000002</v>
      </c>
      <c r="D1605">
        <v>6.38</v>
      </c>
      <c r="E1605">
        <v>6.4</v>
      </c>
      <c r="F1605">
        <v>5.94</v>
      </c>
      <c r="G1605" t="s">
        <v>7349</v>
      </c>
      <c r="H1605" s="1">
        <v>-6.4399999999999999E-2</v>
      </c>
    </row>
    <row r="1606" spans="1:8" x14ac:dyDescent="0.3">
      <c r="A1606">
        <v>1605</v>
      </c>
      <c r="B1606" t="s">
        <v>7681</v>
      </c>
      <c r="C1606">
        <v>6.1909999999999998</v>
      </c>
      <c r="D1606">
        <v>5.98</v>
      </c>
      <c r="E1606">
        <v>6.2</v>
      </c>
      <c r="F1606">
        <v>5.9539999999999997</v>
      </c>
      <c r="G1606" t="s">
        <v>7682</v>
      </c>
      <c r="H1606" s="1">
        <v>3.6299999999999999E-2</v>
      </c>
    </row>
    <row r="1607" spans="1:8" x14ac:dyDescent="0.3">
      <c r="A1607">
        <v>1606</v>
      </c>
      <c r="B1607" t="s">
        <v>7679</v>
      </c>
      <c r="C1607">
        <v>6.1719999999999997</v>
      </c>
      <c r="D1607">
        <v>6.2009999999999996</v>
      </c>
      <c r="E1607">
        <v>6.4</v>
      </c>
      <c r="F1607">
        <v>6.157</v>
      </c>
      <c r="G1607" t="s">
        <v>7680</v>
      </c>
      <c r="H1607" s="1">
        <v>-3.0999999999999999E-3</v>
      </c>
    </row>
    <row r="1608" spans="1:8" x14ac:dyDescent="0.3">
      <c r="A1608">
        <v>1607</v>
      </c>
      <c r="B1608" t="s">
        <v>7677</v>
      </c>
      <c r="C1608">
        <v>6.2240000000000002</v>
      </c>
      <c r="D1608">
        <v>6.18</v>
      </c>
      <c r="E1608">
        <v>6.27</v>
      </c>
      <c r="F1608">
        <v>6.11</v>
      </c>
      <c r="G1608" t="s">
        <v>7678</v>
      </c>
      <c r="H1608" s="1">
        <v>8.3999999999999995E-3</v>
      </c>
    </row>
    <row r="1609" spans="1:8" x14ac:dyDescent="0.3">
      <c r="A1609">
        <v>1608</v>
      </c>
      <c r="B1609" t="s">
        <v>7675</v>
      </c>
      <c r="C1609">
        <v>6.1630000000000003</v>
      </c>
      <c r="D1609">
        <v>6.23</v>
      </c>
      <c r="E1609">
        <v>6.3150000000000004</v>
      </c>
      <c r="F1609">
        <v>6.14</v>
      </c>
      <c r="G1609" t="s">
        <v>7676</v>
      </c>
      <c r="H1609" s="1">
        <v>-9.7999999999999997E-3</v>
      </c>
    </row>
    <row r="1610" spans="1:8" x14ac:dyDescent="0.3">
      <c r="A1610">
        <v>1609</v>
      </c>
      <c r="B1610" t="s">
        <v>7673</v>
      </c>
      <c r="C1610">
        <v>6.59</v>
      </c>
      <c r="D1610">
        <v>6.1779999999999999</v>
      </c>
      <c r="E1610">
        <v>6.66</v>
      </c>
      <c r="F1610">
        <v>6.1210000000000004</v>
      </c>
      <c r="G1610" t="s">
        <v>7674</v>
      </c>
      <c r="H1610" s="1">
        <v>6.93E-2</v>
      </c>
    </row>
    <row r="1611" spans="1:8" x14ac:dyDescent="0.3">
      <c r="A1611">
        <v>1610</v>
      </c>
      <c r="B1611" t="s">
        <v>7671</v>
      </c>
      <c r="C1611">
        <v>7.2069999999999999</v>
      </c>
      <c r="D1611">
        <v>6.65</v>
      </c>
      <c r="E1611">
        <v>7.25</v>
      </c>
      <c r="F1611">
        <v>6.54</v>
      </c>
      <c r="G1611" t="s">
        <v>7672</v>
      </c>
      <c r="H1611" s="1">
        <v>9.3600000000000003E-2</v>
      </c>
    </row>
    <row r="1612" spans="1:8" x14ac:dyDescent="0.3">
      <c r="A1612">
        <v>1611</v>
      </c>
      <c r="B1612" t="s">
        <v>7669</v>
      </c>
      <c r="C1612">
        <v>7.1849999999999996</v>
      </c>
      <c r="D1612">
        <v>7.2</v>
      </c>
      <c r="E1612">
        <v>7.33</v>
      </c>
      <c r="F1612">
        <v>7.03</v>
      </c>
      <c r="G1612" t="s">
        <v>7670</v>
      </c>
      <c r="H1612" s="1">
        <v>-3.0999999999999999E-3</v>
      </c>
    </row>
    <row r="1613" spans="1:8" x14ac:dyDescent="0.3">
      <c r="A1613">
        <v>1612</v>
      </c>
      <c r="B1613" t="s">
        <v>7667</v>
      </c>
      <c r="C1613">
        <v>6.8929999999999998</v>
      </c>
      <c r="D1613">
        <v>7.17</v>
      </c>
      <c r="E1613">
        <v>7.18</v>
      </c>
      <c r="F1613">
        <v>6.79</v>
      </c>
      <c r="G1613" t="s">
        <v>7668</v>
      </c>
      <c r="H1613" s="1">
        <v>-4.0599999999999997E-2</v>
      </c>
    </row>
    <row r="1614" spans="1:8" x14ac:dyDescent="0.3">
      <c r="A1614">
        <v>1613</v>
      </c>
      <c r="B1614" t="s">
        <v>7666</v>
      </c>
      <c r="C1614">
        <v>6.5019999999999998</v>
      </c>
      <c r="D1614">
        <v>6.88</v>
      </c>
      <c r="E1614">
        <v>6.88</v>
      </c>
      <c r="F1614">
        <v>6.47</v>
      </c>
      <c r="G1614" t="s">
        <v>6463</v>
      </c>
      <c r="H1614" s="1">
        <v>-5.67E-2</v>
      </c>
    </row>
    <row r="1615" spans="1:8" x14ac:dyDescent="0.3">
      <c r="A1615">
        <v>1614</v>
      </c>
      <c r="B1615" t="s">
        <v>7664</v>
      </c>
      <c r="C1615">
        <v>6.5880000000000001</v>
      </c>
      <c r="D1615">
        <v>6.51</v>
      </c>
      <c r="E1615">
        <v>6.68</v>
      </c>
      <c r="F1615">
        <v>6.4950000000000001</v>
      </c>
      <c r="G1615" t="s">
        <v>7665</v>
      </c>
      <c r="H1615" s="1">
        <v>1.32E-2</v>
      </c>
    </row>
    <row r="1616" spans="1:8" x14ac:dyDescent="0.3">
      <c r="A1616">
        <v>1615</v>
      </c>
      <c r="B1616" t="s">
        <v>7662</v>
      </c>
      <c r="C1616">
        <v>6.4390000000000001</v>
      </c>
      <c r="D1616">
        <v>6.6</v>
      </c>
      <c r="E1616">
        <v>6.6340000000000003</v>
      </c>
      <c r="F1616">
        <v>6.37</v>
      </c>
      <c r="G1616" t="s">
        <v>7663</v>
      </c>
      <c r="H1616" s="1">
        <v>-2.2599999999999999E-2</v>
      </c>
    </row>
    <row r="1617" spans="1:8" x14ac:dyDescent="0.3">
      <c r="A1617">
        <v>1616</v>
      </c>
      <c r="B1617" t="s">
        <v>7661</v>
      </c>
      <c r="C1617">
        <v>6.226</v>
      </c>
      <c r="D1617">
        <v>6.42</v>
      </c>
      <c r="E1617">
        <v>6.44</v>
      </c>
      <c r="F1617">
        <v>6.17</v>
      </c>
      <c r="G1617" t="s">
        <v>4076</v>
      </c>
      <c r="H1617" s="1">
        <v>-3.3099999999999997E-2</v>
      </c>
    </row>
    <row r="1618" spans="1:8" x14ac:dyDescent="0.3">
      <c r="A1618">
        <v>1617</v>
      </c>
      <c r="B1618" t="s">
        <v>7659</v>
      </c>
      <c r="C1618">
        <v>5.9690000000000003</v>
      </c>
      <c r="D1618">
        <v>6.2089999999999996</v>
      </c>
      <c r="E1618">
        <v>6.21</v>
      </c>
      <c r="F1618">
        <v>5.96</v>
      </c>
      <c r="G1618" t="s">
        <v>7660</v>
      </c>
      <c r="H1618" s="1">
        <v>-4.1300000000000003E-2</v>
      </c>
    </row>
    <row r="1619" spans="1:8" x14ac:dyDescent="0.3">
      <c r="A1619">
        <v>1618</v>
      </c>
      <c r="B1619" t="s">
        <v>7657</v>
      </c>
      <c r="C1619">
        <v>6.1070000000000002</v>
      </c>
      <c r="D1619">
        <v>5.99</v>
      </c>
      <c r="E1619">
        <v>6.12</v>
      </c>
      <c r="F1619">
        <v>5.96</v>
      </c>
      <c r="G1619" t="s">
        <v>7658</v>
      </c>
      <c r="H1619" s="1">
        <v>2.3099999999999999E-2</v>
      </c>
    </row>
    <row r="1620" spans="1:8" x14ac:dyDescent="0.3">
      <c r="A1620">
        <v>1619</v>
      </c>
      <c r="B1620" t="s">
        <v>7655</v>
      </c>
      <c r="C1620">
        <v>5.8869999999999996</v>
      </c>
      <c r="D1620">
        <v>6.1189999999999998</v>
      </c>
      <c r="E1620">
        <v>6.165</v>
      </c>
      <c r="F1620">
        <v>5.81</v>
      </c>
      <c r="G1620" t="s">
        <v>7656</v>
      </c>
      <c r="H1620" s="1">
        <v>-3.5999999999999997E-2</v>
      </c>
    </row>
    <row r="1621" spans="1:8" x14ac:dyDescent="0.3">
      <c r="A1621">
        <v>1620</v>
      </c>
      <c r="B1621" t="s">
        <v>7653</v>
      </c>
      <c r="C1621">
        <v>6.1349999999999998</v>
      </c>
      <c r="D1621">
        <v>6.15</v>
      </c>
      <c r="E1621">
        <v>6.29</v>
      </c>
      <c r="F1621">
        <v>6.04</v>
      </c>
      <c r="G1621" t="s">
        <v>7654</v>
      </c>
      <c r="H1621" s="1">
        <v>4.2099999999999999E-2</v>
      </c>
    </row>
    <row r="1622" spans="1:8" x14ac:dyDescent="0.3">
      <c r="A1622">
        <v>1621</v>
      </c>
      <c r="B1622" t="s">
        <v>7651</v>
      </c>
      <c r="C1622">
        <v>6.1040000000000001</v>
      </c>
      <c r="D1622">
        <v>6.16</v>
      </c>
      <c r="E1622">
        <v>6.2</v>
      </c>
      <c r="F1622">
        <v>6.0620000000000003</v>
      </c>
      <c r="G1622" t="s">
        <v>7652</v>
      </c>
      <c r="H1622" s="1">
        <v>-5.1000000000000004E-3</v>
      </c>
    </row>
    <row r="1623" spans="1:8" x14ac:dyDescent="0.3">
      <c r="A1623">
        <v>1622</v>
      </c>
      <c r="B1623" t="s">
        <v>7650</v>
      </c>
      <c r="C1623">
        <v>6.1040000000000001</v>
      </c>
      <c r="D1623">
        <v>6.1040000000000001</v>
      </c>
      <c r="E1623">
        <v>6.1040000000000001</v>
      </c>
      <c r="F1623">
        <v>6.1040000000000001</v>
      </c>
      <c r="G1623" t="s">
        <v>9</v>
      </c>
      <c r="H1623" s="1">
        <v>0</v>
      </c>
    </row>
    <row r="1624" spans="1:8" x14ac:dyDescent="0.3">
      <c r="A1624">
        <v>1623</v>
      </c>
      <c r="B1624" t="s">
        <v>7648</v>
      </c>
      <c r="C1624">
        <v>5.7649999999999997</v>
      </c>
      <c r="D1624">
        <v>6.09</v>
      </c>
      <c r="E1624">
        <v>6.1</v>
      </c>
      <c r="F1624">
        <v>5.76</v>
      </c>
      <c r="G1624" t="s">
        <v>7649</v>
      </c>
      <c r="H1624" s="1">
        <v>-5.5500000000000001E-2</v>
      </c>
    </row>
    <row r="1625" spans="1:8" x14ac:dyDescent="0.3">
      <c r="A1625">
        <v>1624</v>
      </c>
      <c r="B1625" t="s">
        <v>7646</v>
      </c>
      <c r="C1625">
        <v>5.6639999999999997</v>
      </c>
      <c r="D1625">
        <v>5.76</v>
      </c>
      <c r="E1625">
        <v>5.83</v>
      </c>
      <c r="F1625">
        <v>5.5919999999999996</v>
      </c>
      <c r="G1625" t="s">
        <v>7647</v>
      </c>
      <c r="H1625" s="1">
        <v>-1.7500000000000002E-2</v>
      </c>
    </row>
    <row r="1626" spans="1:8" x14ac:dyDescent="0.3">
      <c r="A1626">
        <v>1625</v>
      </c>
      <c r="B1626" t="s">
        <v>7644</v>
      </c>
      <c r="C1626">
        <v>5.5229999999999997</v>
      </c>
      <c r="D1626">
        <v>5.68</v>
      </c>
      <c r="E1626">
        <v>5.72</v>
      </c>
      <c r="F1626">
        <v>5.47</v>
      </c>
      <c r="G1626" t="s">
        <v>7645</v>
      </c>
      <c r="H1626" s="1">
        <v>-2.4899999999999999E-2</v>
      </c>
    </row>
    <row r="1627" spans="1:8" x14ac:dyDescent="0.3">
      <c r="A1627">
        <v>1626</v>
      </c>
      <c r="B1627" t="s">
        <v>7642</v>
      </c>
      <c r="C1627">
        <v>5.6079999999999997</v>
      </c>
      <c r="D1627">
        <v>5.5</v>
      </c>
      <c r="E1627">
        <v>5.71</v>
      </c>
      <c r="F1627">
        <v>5.39</v>
      </c>
      <c r="G1627" t="s">
        <v>7643</v>
      </c>
      <c r="H1627" s="1">
        <v>1.54E-2</v>
      </c>
    </row>
    <row r="1628" spans="1:8" x14ac:dyDescent="0.3">
      <c r="A1628">
        <v>1627</v>
      </c>
      <c r="B1628" t="s">
        <v>7640</v>
      </c>
      <c r="C1628">
        <v>5.633</v>
      </c>
      <c r="D1628">
        <v>5.62</v>
      </c>
      <c r="E1628">
        <v>5.85</v>
      </c>
      <c r="F1628">
        <v>5.55</v>
      </c>
      <c r="G1628" t="s">
        <v>7641</v>
      </c>
      <c r="H1628" s="1">
        <v>4.4999999999999997E-3</v>
      </c>
    </row>
    <row r="1629" spans="1:8" x14ac:dyDescent="0.3">
      <c r="A1629">
        <v>1628</v>
      </c>
      <c r="B1629" t="s">
        <v>7638</v>
      </c>
      <c r="C1629">
        <v>5.782</v>
      </c>
      <c r="D1629">
        <v>5.6390000000000002</v>
      </c>
      <c r="E1629">
        <v>5.83</v>
      </c>
      <c r="F1629">
        <v>5.5949999999999998</v>
      </c>
      <c r="G1629" t="s">
        <v>7639</v>
      </c>
      <c r="H1629" s="1">
        <v>2.6499999999999999E-2</v>
      </c>
    </row>
    <row r="1630" spans="1:8" x14ac:dyDescent="0.3">
      <c r="A1630">
        <v>1629</v>
      </c>
      <c r="B1630" t="s">
        <v>7636</v>
      </c>
      <c r="C1630">
        <v>6.1289999999999996</v>
      </c>
      <c r="D1630">
        <v>5.8049999999999997</v>
      </c>
      <c r="E1630">
        <v>6.18</v>
      </c>
      <c r="F1630">
        <v>5.72</v>
      </c>
      <c r="G1630" t="s">
        <v>7637</v>
      </c>
      <c r="H1630" s="1">
        <v>0.06</v>
      </c>
    </row>
    <row r="1631" spans="1:8" x14ac:dyDescent="0.3">
      <c r="A1631">
        <v>1630</v>
      </c>
      <c r="B1631" t="s">
        <v>7634</v>
      </c>
      <c r="C1631">
        <v>6.3470000000000004</v>
      </c>
      <c r="D1631">
        <v>6.15</v>
      </c>
      <c r="E1631">
        <v>6.45</v>
      </c>
      <c r="F1631">
        <v>6.1349999999999998</v>
      </c>
      <c r="G1631" t="s">
        <v>7635</v>
      </c>
      <c r="H1631" s="1">
        <v>3.56E-2</v>
      </c>
    </row>
    <row r="1632" spans="1:8" x14ac:dyDescent="0.3">
      <c r="A1632">
        <v>1631</v>
      </c>
      <c r="B1632" t="s">
        <v>7632</v>
      </c>
      <c r="C1632">
        <v>5.7830000000000004</v>
      </c>
      <c r="D1632">
        <v>6.34</v>
      </c>
      <c r="E1632">
        <v>6.34</v>
      </c>
      <c r="F1632">
        <v>5.73</v>
      </c>
      <c r="G1632" t="s">
        <v>7633</v>
      </c>
      <c r="H1632" s="1">
        <v>-8.8900000000000007E-2</v>
      </c>
    </row>
    <row r="1633" spans="1:8" x14ac:dyDescent="0.3">
      <c r="A1633">
        <v>1632</v>
      </c>
      <c r="B1633" t="s">
        <v>7630</v>
      </c>
      <c r="C1633">
        <v>5.5549999999999997</v>
      </c>
      <c r="D1633">
        <v>5.7789999999999999</v>
      </c>
      <c r="E1633">
        <v>5.91</v>
      </c>
      <c r="F1633">
        <v>5.52</v>
      </c>
      <c r="G1633" t="s">
        <v>7631</v>
      </c>
      <c r="H1633" s="1">
        <v>-3.9399999999999998E-2</v>
      </c>
    </row>
    <row r="1634" spans="1:8" x14ac:dyDescent="0.3">
      <c r="A1634">
        <v>1633</v>
      </c>
      <c r="B1634" t="s">
        <v>7628</v>
      </c>
      <c r="C1634">
        <v>5.8620000000000001</v>
      </c>
      <c r="D1634">
        <v>5.5949999999999998</v>
      </c>
      <c r="E1634">
        <v>5.93</v>
      </c>
      <c r="F1634">
        <v>5.585</v>
      </c>
      <c r="G1634" t="s">
        <v>7629</v>
      </c>
      <c r="H1634" s="1">
        <v>5.5300000000000002E-2</v>
      </c>
    </row>
    <row r="1635" spans="1:8" x14ac:dyDescent="0.3">
      <c r="A1635">
        <v>1634</v>
      </c>
      <c r="B1635" t="s">
        <v>7626</v>
      </c>
      <c r="C1635">
        <v>6.0910000000000002</v>
      </c>
      <c r="D1635">
        <v>5.88</v>
      </c>
      <c r="E1635">
        <v>6.23</v>
      </c>
      <c r="F1635">
        <v>5.827</v>
      </c>
      <c r="G1635" t="s">
        <v>7627</v>
      </c>
      <c r="H1635" s="1">
        <v>3.9100000000000003E-2</v>
      </c>
    </row>
    <row r="1636" spans="1:8" x14ac:dyDescent="0.3">
      <c r="A1636">
        <v>1635</v>
      </c>
      <c r="B1636" t="s">
        <v>7624</v>
      </c>
      <c r="C1636">
        <v>6.1390000000000002</v>
      </c>
      <c r="D1636">
        <v>6.08</v>
      </c>
      <c r="E1636">
        <v>6.15</v>
      </c>
      <c r="F1636">
        <v>5.85</v>
      </c>
      <c r="G1636" t="s">
        <v>7625</v>
      </c>
      <c r="H1636" s="1">
        <v>7.9000000000000008E-3</v>
      </c>
    </row>
    <row r="1637" spans="1:8" x14ac:dyDescent="0.3">
      <c r="A1637">
        <v>1636</v>
      </c>
      <c r="B1637" t="s">
        <v>7622</v>
      </c>
      <c r="C1637">
        <v>6.6050000000000004</v>
      </c>
      <c r="D1637">
        <v>6.14</v>
      </c>
      <c r="E1637">
        <v>6.63</v>
      </c>
      <c r="F1637">
        <v>6.1210000000000004</v>
      </c>
      <c r="G1637" t="s">
        <v>7623</v>
      </c>
      <c r="H1637" s="1">
        <v>7.5899999999999995E-2</v>
      </c>
    </row>
    <row r="1638" spans="1:8" x14ac:dyDescent="0.3">
      <c r="A1638">
        <v>1637</v>
      </c>
      <c r="B1638" t="s">
        <v>7620</v>
      </c>
      <c r="C1638">
        <v>6.4089999999999998</v>
      </c>
      <c r="D1638">
        <v>6.625</v>
      </c>
      <c r="E1638">
        <v>6.84</v>
      </c>
      <c r="F1638">
        <v>6.35</v>
      </c>
      <c r="G1638" t="s">
        <v>7621</v>
      </c>
      <c r="H1638" s="1">
        <v>-2.9700000000000001E-2</v>
      </c>
    </row>
    <row r="1639" spans="1:8" x14ac:dyDescent="0.3">
      <c r="A1639">
        <v>1638</v>
      </c>
      <c r="B1639" t="s">
        <v>7618</v>
      </c>
      <c r="C1639">
        <v>6.8869999999999996</v>
      </c>
      <c r="D1639">
        <v>6.49</v>
      </c>
      <c r="E1639">
        <v>6.9</v>
      </c>
      <c r="F1639">
        <v>6.4009999999999998</v>
      </c>
      <c r="G1639" t="s">
        <v>7619</v>
      </c>
      <c r="H1639" s="1">
        <v>7.46E-2</v>
      </c>
    </row>
    <row r="1640" spans="1:8" x14ac:dyDescent="0.3">
      <c r="A1640">
        <v>1639</v>
      </c>
      <c r="B1640" t="s">
        <v>7616</v>
      </c>
      <c r="C1640">
        <v>7.0419999999999998</v>
      </c>
      <c r="D1640">
        <v>6.9050000000000002</v>
      </c>
      <c r="E1640">
        <v>7.25</v>
      </c>
      <c r="F1640">
        <v>6.89</v>
      </c>
      <c r="G1640" t="s">
        <v>7617</v>
      </c>
      <c r="H1640" s="1">
        <v>2.2499999999999999E-2</v>
      </c>
    </row>
    <row r="1641" spans="1:8" x14ac:dyDescent="0.3">
      <c r="A1641">
        <v>1640</v>
      </c>
      <c r="B1641" t="s">
        <v>7614</v>
      </c>
      <c r="C1641">
        <v>7.1840000000000002</v>
      </c>
      <c r="D1641">
        <v>7.25</v>
      </c>
      <c r="E1641">
        <v>7.29</v>
      </c>
      <c r="F1641">
        <v>6.95</v>
      </c>
      <c r="G1641" t="s">
        <v>7615</v>
      </c>
      <c r="H1641" s="1">
        <v>2.0199999999999999E-2</v>
      </c>
    </row>
    <row r="1642" spans="1:8" x14ac:dyDescent="0.3">
      <c r="A1642">
        <v>1641</v>
      </c>
      <c r="B1642" t="s">
        <v>7612</v>
      </c>
      <c r="C1642">
        <v>8.2110000000000003</v>
      </c>
      <c r="D1642">
        <v>7.22</v>
      </c>
      <c r="E1642">
        <v>8.26</v>
      </c>
      <c r="F1642">
        <v>7.22</v>
      </c>
      <c r="G1642" t="s">
        <v>7613</v>
      </c>
      <c r="H1642" s="1">
        <v>0.14299999999999999</v>
      </c>
    </row>
    <row r="1643" spans="1:8" x14ac:dyDescent="0.3">
      <c r="A1643">
        <v>1642</v>
      </c>
      <c r="B1643" t="s">
        <v>7610</v>
      </c>
      <c r="C1643">
        <v>7.5739999999999998</v>
      </c>
      <c r="D1643">
        <v>8.25</v>
      </c>
      <c r="E1643">
        <v>8.6189999999999998</v>
      </c>
      <c r="F1643">
        <v>7.45</v>
      </c>
      <c r="G1643" t="s">
        <v>7611</v>
      </c>
      <c r="H1643" s="1">
        <v>-7.7600000000000002E-2</v>
      </c>
    </row>
    <row r="1644" spans="1:8" x14ac:dyDescent="0.3">
      <c r="A1644">
        <v>1643</v>
      </c>
      <c r="B1644" t="s">
        <v>7609</v>
      </c>
      <c r="C1644">
        <v>7.7990000000000004</v>
      </c>
      <c r="D1644">
        <v>7.649</v>
      </c>
      <c r="E1644">
        <v>8.5449999999999999</v>
      </c>
      <c r="F1644">
        <v>7.53</v>
      </c>
      <c r="G1644" t="s">
        <v>7324</v>
      </c>
      <c r="H1644" s="1">
        <v>2.9700000000000001E-2</v>
      </c>
    </row>
    <row r="1645" spans="1:8" x14ac:dyDescent="0.3">
      <c r="A1645">
        <v>1644</v>
      </c>
      <c r="B1645" t="s">
        <v>7607</v>
      </c>
      <c r="C1645">
        <v>7.2919999999999998</v>
      </c>
      <c r="D1645">
        <v>7.88</v>
      </c>
      <c r="E1645">
        <v>7.96</v>
      </c>
      <c r="F1645">
        <v>7.23</v>
      </c>
      <c r="G1645" t="s">
        <v>7608</v>
      </c>
      <c r="H1645" s="1">
        <v>-6.5000000000000002E-2</v>
      </c>
    </row>
    <row r="1646" spans="1:8" x14ac:dyDescent="0.3">
      <c r="A1646">
        <v>1645</v>
      </c>
      <c r="B1646" t="s">
        <v>7605</v>
      </c>
      <c r="C1646">
        <v>7.2460000000000004</v>
      </c>
      <c r="D1646">
        <v>7.2949999999999999</v>
      </c>
      <c r="E1646">
        <v>7.3979999999999997</v>
      </c>
      <c r="F1646">
        <v>7.12</v>
      </c>
      <c r="G1646" t="s">
        <v>7606</v>
      </c>
      <c r="H1646" s="1">
        <v>-6.3E-3</v>
      </c>
    </row>
    <row r="1647" spans="1:8" x14ac:dyDescent="0.3">
      <c r="A1647">
        <v>1646</v>
      </c>
      <c r="B1647" t="s">
        <v>7604</v>
      </c>
      <c r="C1647">
        <v>6.907</v>
      </c>
      <c r="D1647">
        <v>7.25</v>
      </c>
      <c r="E1647">
        <v>7.27</v>
      </c>
      <c r="F1647">
        <v>6.76</v>
      </c>
      <c r="G1647" t="s">
        <v>7061</v>
      </c>
      <c r="H1647" s="1">
        <v>-4.6800000000000001E-2</v>
      </c>
    </row>
    <row r="1648" spans="1:8" x14ac:dyDescent="0.3">
      <c r="A1648">
        <v>1647</v>
      </c>
      <c r="B1648" t="s">
        <v>7602</v>
      </c>
      <c r="C1648">
        <v>7.1580000000000004</v>
      </c>
      <c r="D1648">
        <v>7.03</v>
      </c>
      <c r="E1648">
        <v>7.3</v>
      </c>
      <c r="F1648">
        <v>6.81</v>
      </c>
      <c r="G1648" t="s">
        <v>7603</v>
      </c>
      <c r="H1648" s="1">
        <v>3.6299999999999999E-2</v>
      </c>
    </row>
    <row r="1649" spans="1:8" x14ac:dyDescent="0.3">
      <c r="A1649">
        <v>1648</v>
      </c>
      <c r="B1649" t="s">
        <v>7600</v>
      </c>
      <c r="C1649">
        <v>7.6509999999999998</v>
      </c>
      <c r="D1649">
        <v>7.2969999999999997</v>
      </c>
      <c r="E1649">
        <v>7.94</v>
      </c>
      <c r="F1649">
        <v>7.2</v>
      </c>
      <c r="G1649" t="s">
        <v>7601</v>
      </c>
      <c r="H1649" s="1">
        <v>6.8900000000000003E-2</v>
      </c>
    </row>
    <row r="1650" spans="1:8" x14ac:dyDescent="0.3">
      <c r="A1650">
        <v>1649</v>
      </c>
      <c r="B1650" t="s">
        <v>7598</v>
      </c>
      <c r="C1650">
        <v>7.5289999999999999</v>
      </c>
      <c r="D1650">
        <v>7.6150000000000002</v>
      </c>
      <c r="E1650">
        <v>7.9</v>
      </c>
      <c r="F1650">
        <v>7.4180000000000001</v>
      </c>
      <c r="G1650" t="s">
        <v>7599</v>
      </c>
      <c r="H1650" s="1">
        <v>-1.5900000000000001E-2</v>
      </c>
    </row>
    <row r="1651" spans="1:8" x14ac:dyDescent="0.3">
      <c r="A1651">
        <v>1650</v>
      </c>
      <c r="B1651" t="s">
        <v>7596</v>
      </c>
      <c r="C1651">
        <v>7.2690000000000001</v>
      </c>
      <c r="D1651">
        <v>7.4050000000000002</v>
      </c>
      <c r="E1651">
        <v>7.67</v>
      </c>
      <c r="F1651">
        <v>7.2149999999999999</v>
      </c>
      <c r="G1651" t="s">
        <v>7597</v>
      </c>
      <c r="H1651" s="1">
        <v>-3.4500000000000003E-2</v>
      </c>
    </row>
    <row r="1652" spans="1:8" x14ac:dyDescent="0.3">
      <c r="A1652">
        <v>1651</v>
      </c>
      <c r="B1652" t="s">
        <v>7594</v>
      </c>
      <c r="C1652">
        <v>6.9130000000000003</v>
      </c>
      <c r="D1652">
        <v>7.1890000000000001</v>
      </c>
      <c r="E1652">
        <v>7.1890000000000001</v>
      </c>
      <c r="F1652">
        <v>6.7149999999999999</v>
      </c>
      <c r="G1652" t="s">
        <v>7595</v>
      </c>
      <c r="H1652" s="1">
        <v>-4.9000000000000002E-2</v>
      </c>
    </row>
    <row r="1653" spans="1:8" x14ac:dyDescent="0.3">
      <c r="A1653">
        <v>1652</v>
      </c>
      <c r="B1653" t="s">
        <v>7593</v>
      </c>
      <c r="C1653">
        <v>6.8609999999999998</v>
      </c>
      <c r="D1653">
        <v>6.899</v>
      </c>
      <c r="E1653">
        <v>6.93</v>
      </c>
      <c r="F1653">
        <v>6.76</v>
      </c>
      <c r="G1653" t="s">
        <v>2929</v>
      </c>
      <c r="H1653" s="1">
        <v>-7.4999999999999997E-3</v>
      </c>
    </row>
    <row r="1654" spans="1:8" x14ac:dyDescent="0.3">
      <c r="A1654">
        <v>1653</v>
      </c>
      <c r="B1654" t="s">
        <v>7591</v>
      </c>
      <c r="C1654">
        <v>6.766</v>
      </c>
      <c r="D1654">
        <v>6.8879999999999999</v>
      </c>
      <c r="E1654">
        <v>7.1</v>
      </c>
      <c r="F1654">
        <v>6.59</v>
      </c>
      <c r="G1654" t="s">
        <v>7592</v>
      </c>
      <c r="H1654" s="1">
        <v>-1.38E-2</v>
      </c>
    </row>
    <row r="1655" spans="1:8" x14ac:dyDescent="0.3">
      <c r="A1655">
        <v>1654</v>
      </c>
      <c r="B1655" t="s">
        <v>7589</v>
      </c>
      <c r="C1655">
        <v>6.6890000000000001</v>
      </c>
      <c r="D1655">
        <v>6.78</v>
      </c>
      <c r="E1655">
        <v>6.7889999999999997</v>
      </c>
      <c r="F1655">
        <v>6.45</v>
      </c>
      <c r="G1655" t="s">
        <v>7590</v>
      </c>
      <c r="H1655" s="1">
        <v>-1.14E-2</v>
      </c>
    </row>
    <row r="1656" spans="1:8" x14ac:dyDescent="0.3">
      <c r="A1656">
        <v>1655</v>
      </c>
      <c r="B1656" t="s">
        <v>7587</v>
      </c>
      <c r="C1656">
        <v>6.7309999999999999</v>
      </c>
      <c r="D1656">
        <v>6.7149999999999999</v>
      </c>
      <c r="E1656">
        <v>7.09</v>
      </c>
      <c r="F1656">
        <v>6.52</v>
      </c>
      <c r="G1656" t="s">
        <v>7588</v>
      </c>
      <c r="H1656" s="1">
        <v>6.3E-3</v>
      </c>
    </row>
    <row r="1657" spans="1:8" x14ac:dyDescent="0.3">
      <c r="A1657">
        <v>1656</v>
      </c>
      <c r="B1657" t="s">
        <v>7585</v>
      </c>
      <c r="C1657">
        <v>6.6239999999999997</v>
      </c>
      <c r="D1657">
        <v>6.6189999999999998</v>
      </c>
      <c r="E1657">
        <v>6.78</v>
      </c>
      <c r="F1657">
        <v>6.45</v>
      </c>
      <c r="G1657" t="s">
        <v>7586</v>
      </c>
      <c r="H1657" s="1">
        <v>-1.5900000000000001E-2</v>
      </c>
    </row>
    <row r="1658" spans="1:8" x14ac:dyDescent="0.3">
      <c r="A1658">
        <v>1657</v>
      </c>
      <c r="B1658" t="s">
        <v>7583</v>
      </c>
      <c r="C1658">
        <v>7.008</v>
      </c>
      <c r="D1658">
        <v>6.6310000000000002</v>
      </c>
      <c r="E1658">
        <v>7.12</v>
      </c>
      <c r="F1658">
        <v>6.48</v>
      </c>
      <c r="G1658" t="s">
        <v>7584</v>
      </c>
      <c r="H1658" s="1">
        <v>5.8000000000000003E-2</v>
      </c>
    </row>
    <row r="1659" spans="1:8" x14ac:dyDescent="0.3">
      <c r="A1659">
        <v>1658</v>
      </c>
      <c r="B1659" t="s">
        <v>7581</v>
      </c>
      <c r="C1659">
        <v>6.875</v>
      </c>
      <c r="D1659">
        <v>7.0750000000000002</v>
      </c>
      <c r="E1659">
        <v>7.18</v>
      </c>
      <c r="F1659">
        <v>6.75</v>
      </c>
      <c r="G1659" t="s">
        <v>7582</v>
      </c>
      <c r="H1659" s="1">
        <v>-1.9E-2</v>
      </c>
    </row>
    <row r="1660" spans="1:8" x14ac:dyDescent="0.3">
      <c r="A1660">
        <v>1659</v>
      </c>
      <c r="B1660" t="s">
        <v>7579</v>
      </c>
      <c r="C1660">
        <v>7.0789999999999997</v>
      </c>
      <c r="D1660">
        <v>7</v>
      </c>
      <c r="E1660">
        <v>7.38</v>
      </c>
      <c r="F1660">
        <v>6.94</v>
      </c>
      <c r="G1660" t="s">
        <v>7580</v>
      </c>
      <c r="H1660" s="1">
        <v>2.9700000000000001E-2</v>
      </c>
    </row>
    <row r="1661" spans="1:8" x14ac:dyDescent="0.3">
      <c r="A1661">
        <v>1660</v>
      </c>
      <c r="B1661" t="s">
        <v>7577</v>
      </c>
      <c r="C1661">
        <v>7.157</v>
      </c>
      <c r="D1661">
        <v>7.35</v>
      </c>
      <c r="E1661">
        <v>7.54</v>
      </c>
      <c r="F1661">
        <v>7.0549999999999997</v>
      </c>
      <c r="G1661" t="s">
        <v>7578</v>
      </c>
      <c r="H1661" s="1">
        <v>1.0999999999999999E-2</v>
      </c>
    </row>
    <row r="1662" spans="1:8" x14ac:dyDescent="0.3">
      <c r="A1662">
        <v>1661</v>
      </c>
      <c r="B1662" t="s">
        <v>7575</v>
      </c>
      <c r="C1662">
        <v>6.4720000000000004</v>
      </c>
      <c r="D1662">
        <v>6.7679999999999998</v>
      </c>
      <c r="E1662">
        <v>6.7679999999999998</v>
      </c>
      <c r="F1662">
        <v>6.32</v>
      </c>
      <c r="G1662" t="s">
        <v>7576</v>
      </c>
      <c r="H1662" s="1">
        <v>-9.5699999999999993E-2</v>
      </c>
    </row>
    <row r="1663" spans="1:8" x14ac:dyDescent="0.3">
      <c r="A1663">
        <v>1662</v>
      </c>
      <c r="B1663" t="s">
        <v>7574</v>
      </c>
      <c r="C1663">
        <v>6.8159999999999998</v>
      </c>
      <c r="D1663">
        <v>6.3849999999999998</v>
      </c>
      <c r="E1663">
        <v>6.95</v>
      </c>
      <c r="F1663">
        <v>6.08</v>
      </c>
      <c r="G1663" t="s">
        <v>7345</v>
      </c>
      <c r="H1663" s="1">
        <v>5.3199999999999997E-2</v>
      </c>
    </row>
    <row r="1664" spans="1:8" x14ac:dyDescent="0.3">
      <c r="A1664">
        <v>1663</v>
      </c>
      <c r="B1664" t="s">
        <v>7572</v>
      </c>
      <c r="C1664">
        <v>6.29</v>
      </c>
      <c r="D1664">
        <v>6.7670000000000003</v>
      </c>
      <c r="E1664">
        <v>6.7670000000000003</v>
      </c>
      <c r="F1664">
        <v>6.2</v>
      </c>
      <c r="G1664" t="s">
        <v>7573</v>
      </c>
      <c r="H1664" s="1">
        <v>-7.7200000000000005E-2</v>
      </c>
    </row>
    <row r="1665" spans="1:8" x14ac:dyDescent="0.3">
      <c r="A1665">
        <v>1664</v>
      </c>
      <c r="B1665" t="s">
        <v>7570</v>
      </c>
      <c r="C1665">
        <v>6.048</v>
      </c>
      <c r="D1665">
        <v>6.29</v>
      </c>
      <c r="E1665">
        <v>6.351</v>
      </c>
      <c r="F1665">
        <v>5.85</v>
      </c>
      <c r="G1665" t="s">
        <v>7571</v>
      </c>
      <c r="H1665" s="1">
        <v>-3.85E-2</v>
      </c>
    </row>
    <row r="1666" spans="1:8" x14ac:dyDescent="0.3">
      <c r="A1666">
        <v>1665</v>
      </c>
      <c r="B1666" t="s">
        <v>7568</v>
      </c>
      <c r="C1666">
        <v>5.8769999999999998</v>
      </c>
      <c r="D1666">
        <v>5.89</v>
      </c>
      <c r="E1666">
        <v>5.99</v>
      </c>
      <c r="F1666">
        <v>5.77</v>
      </c>
      <c r="G1666" t="s">
        <v>7569</v>
      </c>
      <c r="H1666" s="1">
        <v>-2.8299999999999999E-2</v>
      </c>
    </row>
    <row r="1667" spans="1:8" x14ac:dyDescent="0.3">
      <c r="A1667">
        <v>1666</v>
      </c>
      <c r="B1667" t="s">
        <v>7566</v>
      </c>
      <c r="C1667">
        <v>6.0389999999999997</v>
      </c>
      <c r="D1667">
        <v>5.88</v>
      </c>
      <c r="E1667">
        <v>6.08</v>
      </c>
      <c r="F1667">
        <v>5.71</v>
      </c>
      <c r="G1667" t="s">
        <v>7567</v>
      </c>
      <c r="H1667" s="1">
        <v>2.76E-2</v>
      </c>
    </row>
    <row r="1668" spans="1:8" x14ac:dyDescent="0.3">
      <c r="A1668">
        <v>1667</v>
      </c>
      <c r="B1668" t="s">
        <v>7564</v>
      </c>
      <c r="C1668">
        <v>5.9939999999999998</v>
      </c>
      <c r="D1668">
        <v>5.9889999999999999</v>
      </c>
      <c r="E1668">
        <v>6.13</v>
      </c>
      <c r="F1668">
        <v>5.88</v>
      </c>
      <c r="G1668" t="s">
        <v>7565</v>
      </c>
      <c r="H1668" s="1">
        <v>-7.4999999999999997E-3</v>
      </c>
    </row>
    <row r="1669" spans="1:8" x14ac:dyDescent="0.3">
      <c r="A1669">
        <v>1668</v>
      </c>
      <c r="B1669" t="s">
        <v>7562</v>
      </c>
      <c r="C1669">
        <v>5.718</v>
      </c>
      <c r="D1669">
        <v>5.89</v>
      </c>
      <c r="E1669">
        <v>5.944</v>
      </c>
      <c r="F1669">
        <v>5.66</v>
      </c>
      <c r="G1669" t="s">
        <v>7563</v>
      </c>
      <c r="H1669" s="1">
        <v>-4.5999999999999999E-2</v>
      </c>
    </row>
    <row r="1670" spans="1:8" x14ac:dyDescent="0.3">
      <c r="A1670">
        <v>1669</v>
      </c>
      <c r="B1670" t="s">
        <v>7560</v>
      </c>
      <c r="C1670">
        <v>5.6749999999999998</v>
      </c>
      <c r="D1670">
        <v>5.73</v>
      </c>
      <c r="E1670">
        <v>5.78</v>
      </c>
      <c r="F1670">
        <v>5.61</v>
      </c>
      <c r="G1670" t="s">
        <v>7561</v>
      </c>
      <c r="H1670" s="1">
        <v>-7.4999999999999997E-3</v>
      </c>
    </row>
    <row r="1671" spans="1:8" x14ac:dyDescent="0.3">
      <c r="A1671">
        <v>1670</v>
      </c>
      <c r="B1671" t="s">
        <v>7559</v>
      </c>
      <c r="C1671">
        <v>5.67</v>
      </c>
      <c r="D1671">
        <v>5.58</v>
      </c>
      <c r="E1671">
        <v>5.6950000000000003</v>
      </c>
      <c r="F1671">
        <v>5.319</v>
      </c>
      <c r="G1671" t="s">
        <v>4287</v>
      </c>
      <c r="H1671" s="1">
        <v>-8.9999999999999998E-4</v>
      </c>
    </row>
    <row r="1672" spans="1:8" x14ac:dyDescent="0.3">
      <c r="A1672">
        <v>1671</v>
      </c>
      <c r="B1672" t="s">
        <v>7557</v>
      </c>
      <c r="C1672">
        <v>5.5739999999999998</v>
      </c>
      <c r="D1672">
        <v>5.6150000000000002</v>
      </c>
      <c r="E1672">
        <v>5.86</v>
      </c>
      <c r="F1672">
        <v>5.52</v>
      </c>
      <c r="G1672" t="s">
        <v>7558</v>
      </c>
      <c r="H1672" s="1">
        <v>-1.6899999999999998E-2</v>
      </c>
    </row>
    <row r="1673" spans="1:8" x14ac:dyDescent="0.3">
      <c r="A1673">
        <v>1672</v>
      </c>
      <c r="B1673" t="s">
        <v>7555</v>
      </c>
      <c r="C1673">
        <v>5.4489999999999998</v>
      </c>
      <c r="D1673">
        <v>5.57</v>
      </c>
      <c r="E1673">
        <v>5.6349999999999998</v>
      </c>
      <c r="F1673">
        <v>5.3520000000000003</v>
      </c>
      <c r="G1673" t="s">
        <v>7556</v>
      </c>
      <c r="H1673" s="1">
        <v>-2.24E-2</v>
      </c>
    </row>
    <row r="1674" spans="1:8" x14ac:dyDescent="0.3">
      <c r="A1674">
        <v>1673</v>
      </c>
      <c r="B1674" t="s">
        <v>7553</v>
      </c>
      <c r="C1674">
        <v>4.8920000000000003</v>
      </c>
      <c r="D1674">
        <v>5.42</v>
      </c>
      <c r="E1674">
        <v>5.43</v>
      </c>
      <c r="F1674">
        <v>4.8</v>
      </c>
      <c r="G1674" t="s">
        <v>7554</v>
      </c>
      <c r="H1674" s="1">
        <v>-0.1022</v>
      </c>
    </row>
    <row r="1675" spans="1:8" x14ac:dyDescent="0.3">
      <c r="A1675">
        <v>1674</v>
      </c>
      <c r="B1675" t="s">
        <v>7551</v>
      </c>
      <c r="C1675">
        <v>4.9820000000000002</v>
      </c>
      <c r="D1675">
        <v>4.9160000000000004</v>
      </c>
      <c r="E1675">
        <v>5.07</v>
      </c>
      <c r="F1675">
        <v>4.6500000000000004</v>
      </c>
      <c r="G1675" t="s">
        <v>7552</v>
      </c>
      <c r="H1675" s="1">
        <v>1.84E-2</v>
      </c>
    </row>
    <row r="1676" spans="1:8" x14ac:dyDescent="0.3">
      <c r="A1676">
        <v>1675</v>
      </c>
      <c r="B1676" t="s">
        <v>7549</v>
      </c>
      <c r="C1676">
        <v>4.9420000000000002</v>
      </c>
      <c r="D1676">
        <v>4.9269999999999996</v>
      </c>
      <c r="E1676">
        <v>5.274</v>
      </c>
      <c r="F1676">
        <v>4.8540000000000001</v>
      </c>
      <c r="G1676" t="s">
        <v>7550</v>
      </c>
      <c r="H1676" s="1">
        <v>-8.0000000000000002E-3</v>
      </c>
    </row>
    <row r="1677" spans="1:8" x14ac:dyDescent="0.3">
      <c r="A1677">
        <v>1676</v>
      </c>
      <c r="B1677" t="s">
        <v>7547</v>
      </c>
      <c r="C1677">
        <v>5.0060000000000002</v>
      </c>
      <c r="D1677">
        <v>5.0350000000000001</v>
      </c>
      <c r="E1677">
        <v>5.1449999999999996</v>
      </c>
      <c r="F1677">
        <v>4.9000000000000004</v>
      </c>
      <c r="G1677" t="s">
        <v>7548</v>
      </c>
      <c r="H1677" s="1">
        <v>1.2999999999999999E-2</v>
      </c>
    </row>
    <row r="1678" spans="1:8" x14ac:dyDescent="0.3">
      <c r="A1678">
        <v>1677</v>
      </c>
      <c r="B1678" t="s">
        <v>7545</v>
      </c>
      <c r="C1678">
        <v>4.931</v>
      </c>
      <c r="D1678">
        <v>5.09</v>
      </c>
      <c r="E1678">
        <v>5.0999999999999996</v>
      </c>
      <c r="F1678">
        <v>4.819</v>
      </c>
      <c r="G1678" t="s">
        <v>7546</v>
      </c>
      <c r="H1678" s="1">
        <v>-1.4999999999999999E-2</v>
      </c>
    </row>
    <row r="1679" spans="1:8" x14ac:dyDescent="0.3">
      <c r="A1679">
        <v>1678</v>
      </c>
      <c r="B1679" t="s">
        <v>7543</v>
      </c>
      <c r="C1679">
        <v>4.7809999999999997</v>
      </c>
      <c r="D1679">
        <v>4.931</v>
      </c>
      <c r="E1679">
        <v>4.9320000000000004</v>
      </c>
      <c r="F1679">
        <v>4.593</v>
      </c>
      <c r="G1679" t="s">
        <v>7544</v>
      </c>
      <c r="H1679" s="1">
        <v>-3.04E-2</v>
      </c>
    </row>
    <row r="1680" spans="1:8" x14ac:dyDescent="0.3">
      <c r="A1680">
        <v>1679</v>
      </c>
      <c r="B1680" t="s">
        <v>7541</v>
      </c>
      <c r="C1680">
        <v>4.6269999999999998</v>
      </c>
      <c r="D1680">
        <v>4.7549999999999999</v>
      </c>
      <c r="E1680">
        <v>4.9039999999999999</v>
      </c>
      <c r="F1680">
        <v>4.5999999999999996</v>
      </c>
      <c r="G1680" t="s">
        <v>7542</v>
      </c>
      <c r="H1680" s="1">
        <v>-3.2199999999999999E-2</v>
      </c>
    </row>
    <row r="1681" spans="1:8" x14ac:dyDescent="0.3">
      <c r="A1681">
        <v>1680</v>
      </c>
      <c r="B1681" t="s">
        <v>7539</v>
      </c>
      <c r="C1681">
        <v>4.4749999999999996</v>
      </c>
      <c r="D1681">
        <v>4.57</v>
      </c>
      <c r="E1681">
        <v>4.58</v>
      </c>
      <c r="F1681">
        <v>4.4000000000000004</v>
      </c>
      <c r="G1681" t="s">
        <v>7540</v>
      </c>
      <c r="H1681" s="1">
        <v>-3.2899999999999999E-2</v>
      </c>
    </row>
    <row r="1682" spans="1:8" x14ac:dyDescent="0.3">
      <c r="A1682">
        <v>1681</v>
      </c>
      <c r="B1682" t="s">
        <v>7537</v>
      </c>
      <c r="C1682">
        <v>4.5259999999999998</v>
      </c>
      <c r="D1682">
        <v>4.5279999999999996</v>
      </c>
      <c r="E1682">
        <v>4.55</v>
      </c>
      <c r="F1682">
        <v>4.3</v>
      </c>
      <c r="G1682" t="s">
        <v>7538</v>
      </c>
      <c r="H1682" s="1">
        <v>1.14E-2</v>
      </c>
    </row>
    <row r="1683" spans="1:8" x14ac:dyDescent="0.3">
      <c r="A1683">
        <v>1682</v>
      </c>
      <c r="B1683" t="s">
        <v>7535</v>
      </c>
      <c r="C1683">
        <v>4.2009999999999996</v>
      </c>
      <c r="D1683">
        <v>4.46</v>
      </c>
      <c r="E1683">
        <v>4.5049999999999999</v>
      </c>
      <c r="F1683">
        <v>4.05</v>
      </c>
      <c r="G1683" t="s">
        <v>7536</v>
      </c>
      <c r="H1683" s="1">
        <v>-7.1800000000000003E-2</v>
      </c>
    </row>
    <row r="1684" spans="1:8" x14ac:dyDescent="0.3">
      <c r="A1684">
        <v>1683</v>
      </c>
      <c r="B1684" t="s">
        <v>7533</v>
      </c>
      <c r="C1684">
        <v>5.3920000000000003</v>
      </c>
      <c r="D1684">
        <v>5.6520000000000001</v>
      </c>
      <c r="E1684">
        <v>5.7640000000000002</v>
      </c>
      <c r="F1684">
        <v>5.3490000000000002</v>
      </c>
      <c r="G1684" t="s">
        <v>7534</v>
      </c>
      <c r="H1684" s="1">
        <v>0.28349999999999997</v>
      </c>
    </row>
    <row r="1685" spans="1:8" x14ac:dyDescent="0.3">
      <c r="A1685">
        <v>1684</v>
      </c>
      <c r="B1685" t="s">
        <v>7531</v>
      </c>
      <c r="C1685">
        <v>5.62</v>
      </c>
      <c r="D1685">
        <v>5.37</v>
      </c>
      <c r="E1685">
        <v>5.742</v>
      </c>
      <c r="F1685">
        <v>5.274</v>
      </c>
      <c r="G1685" t="s">
        <v>7532</v>
      </c>
      <c r="H1685" s="1">
        <v>4.2299999999999997E-2</v>
      </c>
    </row>
    <row r="1686" spans="1:8" x14ac:dyDescent="0.3">
      <c r="A1686">
        <v>1685</v>
      </c>
      <c r="B1686" t="s">
        <v>7529</v>
      </c>
      <c r="C1686">
        <v>5.6429999999999998</v>
      </c>
      <c r="D1686">
        <v>5.6059999999999999</v>
      </c>
      <c r="E1686">
        <v>5.87</v>
      </c>
      <c r="F1686">
        <v>5.5540000000000003</v>
      </c>
      <c r="G1686" t="s">
        <v>7530</v>
      </c>
      <c r="H1686" s="1">
        <v>4.1000000000000003E-3</v>
      </c>
    </row>
    <row r="1687" spans="1:8" x14ac:dyDescent="0.3">
      <c r="A1687">
        <v>1686</v>
      </c>
      <c r="B1687" t="s">
        <v>7527</v>
      </c>
      <c r="C1687">
        <v>5.7590000000000003</v>
      </c>
      <c r="D1687">
        <v>5.6150000000000002</v>
      </c>
      <c r="E1687">
        <v>5.8479999999999999</v>
      </c>
      <c r="F1687">
        <v>5.46</v>
      </c>
      <c r="G1687" t="s">
        <v>7528</v>
      </c>
      <c r="H1687" s="1">
        <v>2.06E-2</v>
      </c>
    </row>
    <row r="1688" spans="1:8" x14ac:dyDescent="0.3">
      <c r="A1688">
        <v>1687</v>
      </c>
      <c r="B1688" t="s">
        <v>7525</v>
      </c>
      <c r="C1688">
        <v>5.9950000000000001</v>
      </c>
      <c r="D1688">
        <v>5.8019999999999996</v>
      </c>
      <c r="E1688">
        <v>6.1849999999999996</v>
      </c>
      <c r="F1688">
        <v>5.76</v>
      </c>
      <c r="G1688" t="s">
        <v>7526</v>
      </c>
      <c r="H1688" s="1">
        <v>4.1000000000000002E-2</v>
      </c>
    </row>
    <row r="1689" spans="1:8" x14ac:dyDescent="0.3">
      <c r="A1689">
        <v>1688</v>
      </c>
      <c r="B1689" t="s">
        <v>7523</v>
      </c>
      <c r="C1689">
        <v>6.298</v>
      </c>
      <c r="D1689">
        <v>6.1040000000000001</v>
      </c>
      <c r="E1689">
        <v>6.4489999999999998</v>
      </c>
      <c r="F1689">
        <v>6.0350000000000001</v>
      </c>
      <c r="G1689" t="s">
        <v>7524</v>
      </c>
      <c r="H1689" s="1">
        <v>5.0500000000000003E-2</v>
      </c>
    </row>
    <row r="1690" spans="1:8" x14ac:dyDescent="0.3">
      <c r="A1690">
        <v>1689</v>
      </c>
      <c r="B1690" t="s">
        <v>7521</v>
      </c>
      <c r="C1690">
        <v>6.4269999999999996</v>
      </c>
      <c r="D1690">
        <v>6.41</v>
      </c>
      <c r="E1690">
        <v>6.52</v>
      </c>
      <c r="F1690">
        <v>6.06</v>
      </c>
      <c r="G1690" t="s">
        <v>7522</v>
      </c>
      <c r="H1690" s="1">
        <v>2.0500000000000001E-2</v>
      </c>
    </row>
    <row r="1691" spans="1:8" x14ac:dyDescent="0.3">
      <c r="A1691">
        <v>1690</v>
      </c>
      <c r="B1691" t="s">
        <v>7519</v>
      </c>
      <c r="C1691">
        <v>6.4290000000000003</v>
      </c>
      <c r="D1691">
        <v>6.5</v>
      </c>
      <c r="E1691">
        <v>6.8</v>
      </c>
      <c r="F1691">
        <v>6.31</v>
      </c>
      <c r="G1691" t="s">
        <v>7520</v>
      </c>
      <c r="H1691" s="1">
        <v>2.9999999999999997E-4</v>
      </c>
    </row>
    <row r="1692" spans="1:8" x14ac:dyDescent="0.3">
      <c r="A1692">
        <v>1691</v>
      </c>
      <c r="B1692" t="s">
        <v>7517</v>
      </c>
      <c r="C1692">
        <v>6.4660000000000002</v>
      </c>
      <c r="D1692">
        <v>6.359</v>
      </c>
      <c r="E1692">
        <v>6.64</v>
      </c>
      <c r="F1692">
        <v>6.34</v>
      </c>
      <c r="G1692" t="s">
        <v>7518</v>
      </c>
      <c r="H1692" s="1">
        <v>5.7999999999999996E-3</v>
      </c>
    </row>
    <row r="1693" spans="1:8" x14ac:dyDescent="0.3">
      <c r="A1693">
        <v>1692</v>
      </c>
      <c r="B1693" t="s">
        <v>7515</v>
      </c>
      <c r="C1693">
        <v>6.15</v>
      </c>
      <c r="D1693">
        <v>6.58</v>
      </c>
      <c r="E1693">
        <v>6.6050000000000004</v>
      </c>
      <c r="F1693">
        <v>6.1</v>
      </c>
      <c r="G1693" t="s">
        <v>7516</v>
      </c>
      <c r="H1693" s="1">
        <v>-4.8899999999999999E-2</v>
      </c>
    </row>
    <row r="1694" spans="1:8" x14ac:dyDescent="0.3">
      <c r="A1694">
        <v>1693</v>
      </c>
      <c r="B1694" t="s">
        <v>7513</v>
      </c>
      <c r="C1694">
        <v>5.782</v>
      </c>
      <c r="D1694">
        <v>6.15</v>
      </c>
      <c r="E1694">
        <v>6.22</v>
      </c>
      <c r="F1694">
        <v>5.7089999999999996</v>
      </c>
      <c r="G1694" t="s">
        <v>7514</v>
      </c>
      <c r="H1694" s="1">
        <v>-5.9799999999999999E-2</v>
      </c>
    </row>
    <row r="1695" spans="1:8" x14ac:dyDescent="0.3">
      <c r="A1695">
        <v>1694</v>
      </c>
      <c r="B1695" t="s">
        <v>7511</v>
      </c>
      <c r="C1695">
        <v>5.6589999999999998</v>
      </c>
      <c r="D1695">
        <v>5.7</v>
      </c>
      <c r="E1695">
        <v>5.85</v>
      </c>
      <c r="F1695">
        <v>5.5830000000000002</v>
      </c>
      <c r="G1695" t="s">
        <v>7512</v>
      </c>
      <c r="H1695" s="1">
        <v>-2.1299999999999999E-2</v>
      </c>
    </row>
    <row r="1696" spans="1:8" x14ac:dyDescent="0.3">
      <c r="A1696">
        <v>1695</v>
      </c>
      <c r="B1696" t="s">
        <v>7509</v>
      </c>
      <c r="C1696">
        <v>6.444</v>
      </c>
      <c r="D1696">
        <v>5.75</v>
      </c>
      <c r="E1696">
        <v>6.625</v>
      </c>
      <c r="F1696">
        <v>5.7249999999999996</v>
      </c>
      <c r="G1696" t="s">
        <v>7510</v>
      </c>
      <c r="H1696" s="1">
        <v>0.13869999999999999</v>
      </c>
    </row>
    <row r="1697" spans="1:8" x14ac:dyDescent="0.3">
      <c r="A1697">
        <v>1696</v>
      </c>
      <c r="B1697" t="s">
        <v>7507</v>
      </c>
      <c r="C1697">
        <v>6.4420000000000002</v>
      </c>
      <c r="D1697">
        <v>6.5990000000000002</v>
      </c>
      <c r="E1697">
        <v>6.9279999999999999</v>
      </c>
      <c r="F1697">
        <v>6.26</v>
      </c>
      <c r="G1697" t="s">
        <v>7508</v>
      </c>
      <c r="H1697" s="1">
        <v>-2.9999999999999997E-4</v>
      </c>
    </row>
    <row r="1698" spans="1:8" x14ac:dyDescent="0.3">
      <c r="A1698">
        <v>1697</v>
      </c>
      <c r="B1698" t="s">
        <v>7505</v>
      </c>
      <c r="C1698">
        <v>6.8070000000000004</v>
      </c>
      <c r="D1698">
        <v>6.4279999999999999</v>
      </c>
      <c r="E1698">
        <v>6.9480000000000004</v>
      </c>
      <c r="F1698">
        <v>6.23</v>
      </c>
      <c r="G1698" t="s">
        <v>7506</v>
      </c>
      <c r="H1698" s="1">
        <v>5.67E-2</v>
      </c>
    </row>
    <row r="1699" spans="1:8" x14ac:dyDescent="0.3">
      <c r="A1699">
        <v>1698</v>
      </c>
      <c r="B1699" t="s">
        <v>7503</v>
      </c>
      <c r="C1699">
        <v>7.1319999999999997</v>
      </c>
      <c r="D1699">
        <v>6.9450000000000003</v>
      </c>
      <c r="E1699">
        <v>7.18</v>
      </c>
      <c r="F1699">
        <v>6.62</v>
      </c>
      <c r="G1699" t="s">
        <v>7504</v>
      </c>
      <c r="H1699" s="1">
        <v>4.7699999999999999E-2</v>
      </c>
    </row>
    <row r="1700" spans="1:8" x14ac:dyDescent="0.3">
      <c r="A1700">
        <v>1699</v>
      </c>
      <c r="B1700" t="s">
        <v>7501</v>
      </c>
      <c r="C1700">
        <v>7.2409999999999997</v>
      </c>
      <c r="D1700">
        <v>7.0949999999999998</v>
      </c>
      <c r="E1700">
        <v>7.3</v>
      </c>
      <c r="F1700">
        <v>6.85</v>
      </c>
      <c r="G1700" t="s">
        <v>7502</v>
      </c>
      <c r="H1700" s="1">
        <v>1.5299999999999999E-2</v>
      </c>
    </row>
    <row r="1701" spans="1:8" x14ac:dyDescent="0.3">
      <c r="A1701">
        <v>1700</v>
      </c>
      <c r="B1701" t="s">
        <v>7499</v>
      </c>
      <c r="C1701">
        <v>6.8810000000000002</v>
      </c>
      <c r="D1701">
        <v>7.2569999999999997</v>
      </c>
      <c r="E1701">
        <v>7.4080000000000004</v>
      </c>
      <c r="F1701">
        <v>6.81</v>
      </c>
      <c r="G1701" t="s">
        <v>7500</v>
      </c>
      <c r="H1701" s="1">
        <v>-4.9700000000000001E-2</v>
      </c>
    </row>
    <row r="1702" spans="1:8" x14ac:dyDescent="0.3">
      <c r="A1702">
        <v>1701</v>
      </c>
      <c r="B1702" t="s">
        <v>7497</v>
      </c>
      <c r="C1702">
        <v>7.0910000000000002</v>
      </c>
      <c r="D1702">
        <v>6.79</v>
      </c>
      <c r="E1702">
        <v>7.15</v>
      </c>
      <c r="F1702">
        <v>6.7750000000000004</v>
      </c>
      <c r="G1702" t="s">
        <v>7498</v>
      </c>
      <c r="H1702" s="1">
        <v>3.0499999999999999E-2</v>
      </c>
    </row>
    <row r="1703" spans="1:8" x14ac:dyDescent="0.3">
      <c r="A1703">
        <v>1702</v>
      </c>
      <c r="B1703" t="s">
        <v>7495</v>
      </c>
      <c r="C1703">
        <v>7.6929999999999996</v>
      </c>
      <c r="D1703">
        <v>7.15</v>
      </c>
      <c r="E1703">
        <v>7.7759999999999998</v>
      </c>
      <c r="F1703">
        <v>6.9210000000000003</v>
      </c>
      <c r="G1703" t="s">
        <v>7496</v>
      </c>
      <c r="H1703" s="1">
        <v>8.4900000000000003E-2</v>
      </c>
    </row>
    <row r="1704" spans="1:8" x14ac:dyDescent="0.3">
      <c r="A1704">
        <v>1703</v>
      </c>
      <c r="B1704" t="s">
        <v>7493</v>
      </c>
      <c r="C1704">
        <v>7.4969999999999999</v>
      </c>
      <c r="D1704">
        <v>7.77</v>
      </c>
      <c r="E1704">
        <v>7.9290000000000003</v>
      </c>
      <c r="F1704">
        <v>7.4450000000000003</v>
      </c>
      <c r="G1704" t="s">
        <v>7494</v>
      </c>
      <c r="H1704" s="1">
        <v>-2.5499999999999998E-2</v>
      </c>
    </row>
    <row r="1705" spans="1:8" x14ac:dyDescent="0.3">
      <c r="A1705">
        <v>1704</v>
      </c>
      <c r="B1705" t="s">
        <v>7491</v>
      </c>
      <c r="C1705">
        <v>7.1529999999999996</v>
      </c>
      <c r="D1705">
        <v>7.4589999999999996</v>
      </c>
      <c r="E1705">
        <v>7.74</v>
      </c>
      <c r="F1705">
        <v>7.04</v>
      </c>
      <c r="G1705" t="s">
        <v>7492</v>
      </c>
      <c r="H1705" s="1">
        <v>-4.5900000000000003E-2</v>
      </c>
    </row>
    <row r="1706" spans="1:8" x14ac:dyDescent="0.3">
      <c r="A1706">
        <v>1705</v>
      </c>
      <c r="B1706" t="s">
        <v>7489</v>
      </c>
      <c r="C1706">
        <v>7.4160000000000004</v>
      </c>
      <c r="D1706">
        <v>7.649</v>
      </c>
      <c r="E1706">
        <v>7.7290000000000001</v>
      </c>
      <c r="F1706">
        <v>7.4</v>
      </c>
      <c r="G1706" t="s">
        <v>7490</v>
      </c>
      <c r="H1706" s="1">
        <v>3.6799999999999999E-2</v>
      </c>
    </row>
    <row r="1707" spans="1:8" x14ac:dyDescent="0.3">
      <c r="A1707">
        <v>1706</v>
      </c>
      <c r="B1707" t="s">
        <v>7487</v>
      </c>
      <c r="C1707">
        <v>7.5339999999999998</v>
      </c>
      <c r="D1707">
        <v>7.42</v>
      </c>
      <c r="E1707">
        <v>7.61</v>
      </c>
      <c r="F1707">
        <v>7.06</v>
      </c>
      <c r="G1707" t="s">
        <v>7488</v>
      </c>
      <c r="H1707" s="1">
        <v>1.5900000000000001E-2</v>
      </c>
    </row>
    <row r="1708" spans="1:8" x14ac:dyDescent="0.3">
      <c r="A1708">
        <v>1707</v>
      </c>
      <c r="B1708" t="s">
        <v>7485</v>
      </c>
      <c r="C1708">
        <v>7.7119999999999997</v>
      </c>
      <c r="D1708">
        <v>7.6</v>
      </c>
      <c r="E1708">
        <v>7.7750000000000004</v>
      </c>
      <c r="F1708">
        <v>7.3719999999999999</v>
      </c>
      <c r="G1708" t="s">
        <v>7486</v>
      </c>
      <c r="H1708" s="1">
        <v>2.3599999999999999E-2</v>
      </c>
    </row>
    <row r="1709" spans="1:8" x14ac:dyDescent="0.3">
      <c r="A1709">
        <v>1708</v>
      </c>
      <c r="B1709" t="s">
        <v>7483</v>
      </c>
      <c r="C1709">
        <v>7.8140000000000001</v>
      </c>
      <c r="D1709">
        <v>7.7649999999999997</v>
      </c>
      <c r="E1709">
        <v>8.02</v>
      </c>
      <c r="F1709">
        <v>7.4</v>
      </c>
      <c r="G1709" t="s">
        <v>7484</v>
      </c>
      <c r="H1709" s="1">
        <v>1.32E-2</v>
      </c>
    </row>
    <row r="1710" spans="1:8" x14ac:dyDescent="0.3">
      <c r="A1710">
        <v>1709</v>
      </c>
      <c r="B1710" t="s">
        <v>7481</v>
      </c>
      <c r="C1710">
        <v>7.8840000000000003</v>
      </c>
      <c r="D1710">
        <v>7.8360000000000003</v>
      </c>
      <c r="E1710">
        <v>8.1</v>
      </c>
      <c r="F1710">
        <v>7.7670000000000003</v>
      </c>
      <c r="G1710" t="s">
        <v>7482</v>
      </c>
      <c r="H1710" s="1">
        <v>8.9999999999999993E-3</v>
      </c>
    </row>
    <row r="1711" spans="1:8" x14ac:dyDescent="0.3">
      <c r="A1711">
        <v>1710</v>
      </c>
      <c r="B1711" t="s">
        <v>7479</v>
      </c>
      <c r="C1711">
        <v>7.49</v>
      </c>
      <c r="D1711">
        <v>7.66</v>
      </c>
      <c r="E1711">
        <v>7.7619999999999996</v>
      </c>
      <c r="F1711">
        <v>7.43</v>
      </c>
      <c r="G1711" t="s">
        <v>7480</v>
      </c>
      <c r="H1711" s="1">
        <v>-0.05</v>
      </c>
    </row>
    <row r="1712" spans="1:8" x14ac:dyDescent="0.3">
      <c r="A1712">
        <v>1711</v>
      </c>
      <c r="B1712" t="s">
        <v>7478</v>
      </c>
      <c r="C1712">
        <v>7.7549999999999999</v>
      </c>
      <c r="D1712">
        <v>7.38</v>
      </c>
      <c r="E1712">
        <v>7.9640000000000004</v>
      </c>
      <c r="F1712">
        <v>7.2779999999999996</v>
      </c>
      <c r="G1712" t="s">
        <v>6311</v>
      </c>
      <c r="H1712" s="1">
        <v>3.5400000000000001E-2</v>
      </c>
    </row>
    <row r="1713" spans="1:8" x14ac:dyDescent="0.3">
      <c r="A1713">
        <v>1712</v>
      </c>
      <c r="B1713" t="s">
        <v>7477</v>
      </c>
      <c r="C1713">
        <v>7.8230000000000004</v>
      </c>
      <c r="D1713">
        <v>7.7679999999999998</v>
      </c>
      <c r="E1713">
        <v>8.0399999999999991</v>
      </c>
      <c r="F1713">
        <v>7.63</v>
      </c>
      <c r="G1713" t="s">
        <v>7459</v>
      </c>
      <c r="H1713" s="1">
        <v>8.8000000000000005E-3</v>
      </c>
    </row>
    <row r="1714" spans="1:8" x14ac:dyDescent="0.3">
      <c r="A1714">
        <v>1713</v>
      </c>
      <c r="B1714" t="s">
        <v>7475</v>
      </c>
      <c r="C1714">
        <v>7.9550000000000001</v>
      </c>
      <c r="D1714">
        <v>7.8780000000000001</v>
      </c>
      <c r="E1714">
        <v>8.26</v>
      </c>
      <c r="F1714">
        <v>7.7919999999999998</v>
      </c>
      <c r="G1714" t="s">
        <v>7476</v>
      </c>
      <c r="H1714" s="1">
        <v>1.6899999999999998E-2</v>
      </c>
    </row>
    <row r="1715" spans="1:8" x14ac:dyDescent="0.3">
      <c r="A1715">
        <v>1714</v>
      </c>
      <c r="B1715" t="s">
        <v>7473</v>
      </c>
      <c r="C1715">
        <v>7.7939999999999996</v>
      </c>
      <c r="D1715">
        <v>7.8650000000000002</v>
      </c>
      <c r="E1715">
        <v>7.9</v>
      </c>
      <c r="F1715">
        <v>7.6950000000000003</v>
      </c>
      <c r="G1715" t="s">
        <v>7474</v>
      </c>
      <c r="H1715" s="1">
        <v>-2.0199999999999999E-2</v>
      </c>
    </row>
    <row r="1716" spans="1:8" x14ac:dyDescent="0.3">
      <c r="A1716">
        <v>1715</v>
      </c>
      <c r="B1716" t="s">
        <v>7471</v>
      </c>
      <c r="C1716">
        <v>7.8940000000000001</v>
      </c>
      <c r="D1716">
        <v>7.85</v>
      </c>
      <c r="E1716">
        <v>8</v>
      </c>
      <c r="F1716">
        <v>7.59</v>
      </c>
      <c r="G1716" t="s">
        <v>7472</v>
      </c>
      <c r="H1716" s="1">
        <v>1.2800000000000001E-2</v>
      </c>
    </row>
    <row r="1717" spans="1:8" x14ac:dyDescent="0.3">
      <c r="A1717">
        <v>1716</v>
      </c>
      <c r="B1717" t="s">
        <v>7469</v>
      </c>
      <c r="C1717">
        <v>7.9770000000000003</v>
      </c>
      <c r="D1717">
        <v>7.9539999999999997</v>
      </c>
      <c r="E1717">
        <v>8.2200000000000006</v>
      </c>
      <c r="F1717">
        <v>7.84</v>
      </c>
      <c r="G1717" t="s">
        <v>7470</v>
      </c>
      <c r="H1717" s="1">
        <v>1.0500000000000001E-2</v>
      </c>
    </row>
    <row r="1718" spans="1:8" x14ac:dyDescent="0.3">
      <c r="A1718">
        <v>1717</v>
      </c>
      <c r="B1718" t="s">
        <v>7468</v>
      </c>
      <c r="C1718">
        <v>8.1199999999999992</v>
      </c>
      <c r="D1718">
        <v>7.9850000000000003</v>
      </c>
      <c r="E1718">
        <v>8.2170000000000005</v>
      </c>
      <c r="F1718">
        <v>7.9039999999999999</v>
      </c>
      <c r="G1718" t="s">
        <v>7430</v>
      </c>
      <c r="H1718" s="1">
        <v>1.7899999999999999E-2</v>
      </c>
    </row>
    <row r="1719" spans="1:8" x14ac:dyDescent="0.3">
      <c r="A1719">
        <v>1718</v>
      </c>
      <c r="B1719" t="s">
        <v>7467</v>
      </c>
      <c r="C1719">
        <v>7.7549999999999999</v>
      </c>
      <c r="D1719">
        <v>8.1750000000000007</v>
      </c>
      <c r="E1719">
        <v>8.24</v>
      </c>
      <c r="F1719">
        <v>7.7009999999999996</v>
      </c>
      <c r="G1719" t="s">
        <v>7320</v>
      </c>
      <c r="H1719" s="1">
        <v>-4.4999999999999998E-2</v>
      </c>
    </row>
    <row r="1720" spans="1:8" x14ac:dyDescent="0.3">
      <c r="A1720">
        <v>1719</v>
      </c>
      <c r="B1720" t="s">
        <v>7466</v>
      </c>
      <c r="C1720">
        <v>8.1790000000000003</v>
      </c>
      <c r="D1720">
        <v>7.7119999999999997</v>
      </c>
      <c r="E1720">
        <v>8.25</v>
      </c>
      <c r="F1720">
        <v>7.7</v>
      </c>
      <c r="G1720" t="s">
        <v>6448</v>
      </c>
      <c r="H1720" s="1">
        <v>5.4699999999999999E-2</v>
      </c>
    </row>
    <row r="1721" spans="1:8" x14ac:dyDescent="0.3">
      <c r="A1721">
        <v>1720</v>
      </c>
      <c r="B1721" t="s">
        <v>7464</v>
      </c>
      <c r="C1721">
        <v>8.0190000000000001</v>
      </c>
      <c r="D1721">
        <v>8.0990000000000002</v>
      </c>
      <c r="E1721">
        <v>8.1859999999999999</v>
      </c>
      <c r="F1721">
        <v>7.9089999999999998</v>
      </c>
      <c r="G1721" t="s">
        <v>7465</v>
      </c>
      <c r="H1721" s="1">
        <v>-1.9599999999999999E-2</v>
      </c>
    </row>
    <row r="1722" spans="1:8" x14ac:dyDescent="0.3">
      <c r="A1722">
        <v>1721</v>
      </c>
      <c r="B1722" t="s">
        <v>7462</v>
      </c>
      <c r="C1722">
        <v>7.9880000000000004</v>
      </c>
      <c r="D1722">
        <v>7.9850000000000003</v>
      </c>
      <c r="E1722">
        <v>8.11</v>
      </c>
      <c r="F1722">
        <v>7.8339999999999996</v>
      </c>
      <c r="G1722" t="s">
        <v>7463</v>
      </c>
      <c r="H1722" s="1">
        <v>-3.8999999999999998E-3</v>
      </c>
    </row>
    <row r="1723" spans="1:8" x14ac:dyDescent="0.3">
      <c r="A1723">
        <v>1722</v>
      </c>
      <c r="B1723" t="s">
        <v>7460</v>
      </c>
      <c r="C1723">
        <v>7.718</v>
      </c>
      <c r="D1723">
        <v>7.9889999999999999</v>
      </c>
      <c r="E1723">
        <v>8.02</v>
      </c>
      <c r="F1723">
        <v>7.68</v>
      </c>
      <c r="G1723" t="s">
        <v>7461</v>
      </c>
      <c r="H1723" s="1">
        <v>-3.3799999999999997E-2</v>
      </c>
    </row>
    <row r="1724" spans="1:8" x14ac:dyDescent="0.3">
      <c r="A1724">
        <v>1723</v>
      </c>
      <c r="B1724" t="s">
        <v>7458</v>
      </c>
      <c r="C1724">
        <v>7.9980000000000002</v>
      </c>
      <c r="D1724">
        <v>7.94</v>
      </c>
      <c r="E1724">
        <v>8.0399999999999991</v>
      </c>
      <c r="F1724">
        <v>7.8239999999999998</v>
      </c>
      <c r="G1724" t="s">
        <v>7459</v>
      </c>
      <c r="H1724" s="1">
        <v>3.6299999999999999E-2</v>
      </c>
    </row>
    <row r="1725" spans="1:8" x14ac:dyDescent="0.3">
      <c r="A1725">
        <v>1724</v>
      </c>
      <c r="B1725" t="s">
        <v>7456</v>
      </c>
      <c r="C1725">
        <v>8.3179999999999996</v>
      </c>
      <c r="D1725">
        <v>8.0020000000000007</v>
      </c>
      <c r="E1725">
        <v>8.3800000000000008</v>
      </c>
      <c r="F1725">
        <v>7.95</v>
      </c>
      <c r="G1725" t="s">
        <v>7457</v>
      </c>
      <c r="H1725" s="1">
        <v>0.04</v>
      </c>
    </row>
    <row r="1726" spans="1:8" x14ac:dyDescent="0.3">
      <c r="A1726">
        <v>1725</v>
      </c>
      <c r="B1726" t="s">
        <v>7454</v>
      </c>
      <c r="C1726">
        <v>8.8710000000000004</v>
      </c>
      <c r="D1726">
        <v>8.5609999999999999</v>
      </c>
      <c r="E1726">
        <v>8.94</v>
      </c>
      <c r="F1726">
        <v>8.4649999999999999</v>
      </c>
      <c r="G1726" t="s">
        <v>7455</v>
      </c>
      <c r="H1726" s="1">
        <v>6.6500000000000004E-2</v>
      </c>
    </row>
    <row r="1727" spans="1:8" x14ac:dyDescent="0.3">
      <c r="A1727">
        <v>1726</v>
      </c>
      <c r="B1727" t="s">
        <v>7452</v>
      </c>
      <c r="C1727">
        <v>8.8439999999999994</v>
      </c>
      <c r="D1727">
        <v>8.98</v>
      </c>
      <c r="E1727">
        <v>9.0500000000000007</v>
      </c>
      <c r="F1727">
        <v>8.6</v>
      </c>
      <c r="G1727" t="s">
        <v>7453</v>
      </c>
      <c r="H1727" s="1">
        <v>-3.0000000000000001E-3</v>
      </c>
    </row>
    <row r="1728" spans="1:8" x14ac:dyDescent="0.3">
      <c r="A1728">
        <v>1727</v>
      </c>
      <c r="B1728" t="s">
        <v>7450</v>
      </c>
      <c r="C1728">
        <v>8.4220000000000006</v>
      </c>
      <c r="D1728">
        <v>8.7319999999999993</v>
      </c>
      <c r="E1728">
        <v>8.7490000000000006</v>
      </c>
      <c r="F1728">
        <v>8.35</v>
      </c>
      <c r="G1728" t="s">
        <v>7451</v>
      </c>
      <c r="H1728" s="1">
        <v>-4.7699999999999999E-2</v>
      </c>
    </row>
    <row r="1729" spans="1:8" x14ac:dyDescent="0.3">
      <c r="A1729">
        <v>1728</v>
      </c>
      <c r="B1729" t="s">
        <v>7448</v>
      </c>
      <c r="C1729">
        <v>7.806</v>
      </c>
      <c r="D1729">
        <v>8.25</v>
      </c>
      <c r="E1729">
        <v>8.2889999999999997</v>
      </c>
      <c r="F1729">
        <v>7.7439999999999998</v>
      </c>
      <c r="G1729" t="s">
        <v>7449</v>
      </c>
      <c r="H1729" s="1">
        <v>-7.3099999999999998E-2</v>
      </c>
    </row>
    <row r="1730" spans="1:8" x14ac:dyDescent="0.3">
      <c r="A1730">
        <v>1729</v>
      </c>
      <c r="B1730" t="s">
        <v>7446</v>
      </c>
      <c r="C1730">
        <v>7.6849999999999996</v>
      </c>
      <c r="D1730">
        <v>7.7270000000000003</v>
      </c>
      <c r="E1730">
        <v>7.88</v>
      </c>
      <c r="F1730">
        <v>7.6230000000000002</v>
      </c>
      <c r="G1730" t="s">
        <v>7447</v>
      </c>
      <c r="H1730" s="1">
        <v>-1.55E-2</v>
      </c>
    </row>
    <row r="1731" spans="1:8" x14ac:dyDescent="0.3">
      <c r="A1731">
        <v>1730</v>
      </c>
      <c r="B1731" t="s">
        <v>7444</v>
      </c>
      <c r="C1731">
        <v>7.7270000000000003</v>
      </c>
      <c r="D1731">
        <v>7.71</v>
      </c>
      <c r="E1731">
        <v>7.85</v>
      </c>
      <c r="F1731">
        <v>7.5</v>
      </c>
      <c r="G1731" t="s">
        <v>7445</v>
      </c>
      <c r="H1731" s="1">
        <v>5.4999999999999997E-3</v>
      </c>
    </row>
    <row r="1732" spans="1:8" x14ac:dyDescent="0.3">
      <c r="A1732">
        <v>1731</v>
      </c>
      <c r="B1732" t="s">
        <v>7442</v>
      </c>
      <c r="C1732">
        <v>7.6710000000000003</v>
      </c>
      <c r="D1732">
        <v>7.8010000000000002</v>
      </c>
      <c r="E1732">
        <v>7.8150000000000004</v>
      </c>
      <c r="F1732">
        <v>7.58</v>
      </c>
      <c r="G1732" t="s">
        <v>7443</v>
      </c>
      <c r="H1732" s="1">
        <v>-7.1999999999999998E-3</v>
      </c>
    </row>
    <row r="1733" spans="1:8" x14ac:dyDescent="0.3">
      <c r="A1733">
        <v>1732</v>
      </c>
      <c r="B1733" t="s">
        <v>7440</v>
      </c>
      <c r="C1733">
        <v>7.5609999999999999</v>
      </c>
      <c r="D1733">
        <v>7.72</v>
      </c>
      <c r="E1733">
        <v>7.78</v>
      </c>
      <c r="F1733">
        <v>7.5</v>
      </c>
      <c r="G1733" t="s">
        <v>7441</v>
      </c>
      <c r="H1733" s="1">
        <v>-1.43E-2</v>
      </c>
    </row>
    <row r="1734" spans="1:8" x14ac:dyDescent="0.3">
      <c r="A1734">
        <v>1733</v>
      </c>
      <c r="B1734" t="s">
        <v>7438</v>
      </c>
      <c r="C1734">
        <v>7.4269999999999996</v>
      </c>
      <c r="D1734">
        <v>7.46</v>
      </c>
      <c r="E1734">
        <v>7.4850000000000003</v>
      </c>
      <c r="F1734">
        <v>7.2160000000000002</v>
      </c>
      <c r="G1734" t="s">
        <v>7439</v>
      </c>
      <c r="H1734" s="1">
        <v>-1.77E-2</v>
      </c>
    </row>
    <row r="1735" spans="1:8" x14ac:dyDescent="0.3">
      <c r="A1735">
        <v>1734</v>
      </c>
      <c r="B1735" t="s">
        <v>7436</v>
      </c>
      <c r="C1735">
        <v>7.43</v>
      </c>
      <c r="D1735">
        <v>7.4450000000000003</v>
      </c>
      <c r="E1735">
        <v>7.5670000000000002</v>
      </c>
      <c r="F1735">
        <v>7.3250000000000002</v>
      </c>
      <c r="G1735" t="s">
        <v>7437</v>
      </c>
      <c r="H1735" s="1">
        <v>4.0000000000000002E-4</v>
      </c>
    </row>
    <row r="1736" spans="1:8" x14ac:dyDescent="0.3">
      <c r="A1736">
        <v>1735</v>
      </c>
      <c r="B1736" t="s">
        <v>7434</v>
      </c>
      <c r="C1736">
        <v>7.673</v>
      </c>
      <c r="D1736">
        <v>7.4710000000000001</v>
      </c>
      <c r="E1736">
        <v>7.7850000000000001</v>
      </c>
      <c r="F1736">
        <v>7.4710000000000001</v>
      </c>
      <c r="G1736" t="s">
        <v>7435</v>
      </c>
      <c r="H1736" s="1">
        <v>3.27E-2</v>
      </c>
    </row>
    <row r="1737" spans="1:8" x14ac:dyDescent="0.3">
      <c r="A1737">
        <v>1736</v>
      </c>
      <c r="B1737" t="s">
        <v>7433</v>
      </c>
      <c r="C1737">
        <v>7.5549999999999997</v>
      </c>
      <c r="D1737">
        <v>7.7030000000000003</v>
      </c>
      <c r="E1737">
        <v>7.915</v>
      </c>
      <c r="F1737">
        <v>7.49</v>
      </c>
      <c r="G1737" t="s">
        <v>1885</v>
      </c>
      <c r="H1737" s="1">
        <v>-1.54E-2</v>
      </c>
    </row>
    <row r="1738" spans="1:8" x14ac:dyDescent="0.3">
      <c r="A1738">
        <v>1737</v>
      </c>
      <c r="B1738" t="s">
        <v>7431</v>
      </c>
      <c r="C1738">
        <v>7.4089999999999998</v>
      </c>
      <c r="D1738">
        <v>7.4909999999999997</v>
      </c>
      <c r="E1738">
        <v>7.5750000000000002</v>
      </c>
      <c r="F1738">
        <v>7.3</v>
      </c>
      <c r="G1738" t="s">
        <v>7432</v>
      </c>
      <c r="H1738" s="1">
        <v>-1.9300000000000001E-2</v>
      </c>
    </row>
    <row r="1739" spans="1:8" x14ac:dyDescent="0.3">
      <c r="A1739">
        <v>1738</v>
      </c>
      <c r="B1739" t="s">
        <v>7429</v>
      </c>
      <c r="C1739">
        <v>7.0750000000000002</v>
      </c>
      <c r="D1739">
        <v>7.29</v>
      </c>
      <c r="E1739">
        <v>7.29</v>
      </c>
      <c r="F1739">
        <v>6.9960000000000004</v>
      </c>
      <c r="G1739" t="s">
        <v>7430</v>
      </c>
      <c r="H1739" s="1">
        <v>-4.5100000000000001E-2</v>
      </c>
    </row>
    <row r="1740" spans="1:8" x14ac:dyDescent="0.3">
      <c r="A1740">
        <v>1739</v>
      </c>
      <c r="B1740" t="s">
        <v>7427</v>
      </c>
      <c r="C1740">
        <v>7.0830000000000002</v>
      </c>
      <c r="D1740">
        <v>7.0270000000000001</v>
      </c>
      <c r="E1740">
        <v>7.1740000000000004</v>
      </c>
      <c r="F1740">
        <v>6.9050000000000002</v>
      </c>
      <c r="G1740" t="s">
        <v>7428</v>
      </c>
      <c r="H1740" s="1">
        <v>1.1000000000000001E-3</v>
      </c>
    </row>
    <row r="1741" spans="1:8" x14ac:dyDescent="0.3">
      <c r="A1741">
        <v>1740</v>
      </c>
      <c r="B1741" t="s">
        <v>7425</v>
      </c>
      <c r="C1741">
        <v>6.7690000000000001</v>
      </c>
      <c r="D1741">
        <v>7.14</v>
      </c>
      <c r="E1741">
        <v>7.18</v>
      </c>
      <c r="F1741">
        <v>6.74</v>
      </c>
      <c r="G1741" t="s">
        <v>7426</v>
      </c>
      <c r="H1741" s="1">
        <v>-4.4299999999999999E-2</v>
      </c>
    </row>
    <row r="1742" spans="1:8" x14ac:dyDescent="0.3">
      <c r="A1742">
        <v>1741</v>
      </c>
      <c r="B1742" t="s">
        <v>7423</v>
      </c>
      <c r="C1742">
        <v>6.8</v>
      </c>
      <c r="D1742">
        <v>6.7149999999999999</v>
      </c>
      <c r="E1742">
        <v>6.87</v>
      </c>
      <c r="F1742">
        <v>6.6</v>
      </c>
      <c r="G1742" t="s">
        <v>7424</v>
      </c>
      <c r="H1742" s="1">
        <v>4.5999999999999999E-3</v>
      </c>
    </row>
    <row r="1743" spans="1:8" x14ac:dyDescent="0.3">
      <c r="A1743">
        <v>1742</v>
      </c>
      <c r="B1743" t="s">
        <v>7421</v>
      </c>
      <c r="C1743">
        <v>6.6349999999999998</v>
      </c>
      <c r="D1743">
        <v>6.7309999999999999</v>
      </c>
      <c r="E1743">
        <v>6.77</v>
      </c>
      <c r="F1743">
        <v>6.5149999999999997</v>
      </c>
      <c r="G1743" t="s">
        <v>7422</v>
      </c>
      <c r="H1743" s="1">
        <v>-2.4299999999999999E-2</v>
      </c>
    </row>
    <row r="1744" spans="1:8" x14ac:dyDescent="0.3">
      <c r="A1744">
        <v>1743</v>
      </c>
      <c r="B1744" t="s">
        <v>7419</v>
      </c>
      <c r="C1744">
        <v>6.1130000000000004</v>
      </c>
      <c r="D1744">
        <v>6.35</v>
      </c>
      <c r="E1744">
        <v>6.49</v>
      </c>
      <c r="F1744">
        <v>6.0170000000000003</v>
      </c>
      <c r="G1744" t="s">
        <v>7420</v>
      </c>
      <c r="H1744" s="1">
        <v>-7.8700000000000006E-2</v>
      </c>
    </row>
    <row r="1745" spans="1:8" x14ac:dyDescent="0.3">
      <c r="A1745">
        <v>1744</v>
      </c>
      <c r="B1745" t="s">
        <v>7417</v>
      </c>
      <c r="C1745">
        <v>5.8380000000000001</v>
      </c>
      <c r="D1745">
        <v>6.0149999999999997</v>
      </c>
      <c r="E1745">
        <v>6.0979999999999999</v>
      </c>
      <c r="F1745">
        <v>5.74</v>
      </c>
      <c r="G1745" t="s">
        <v>7418</v>
      </c>
      <c r="H1745" s="1">
        <v>-4.4999999999999998E-2</v>
      </c>
    </row>
    <row r="1746" spans="1:8" x14ac:dyDescent="0.3">
      <c r="A1746">
        <v>1745</v>
      </c>
      <c r="B1746" t="s">
        <v>7415</v>
      </c>
      <c r="C1746">
        <v>6.2480000000000002</v>
      </c>
      <c r="D1746">
        <v>6.1340000000000003</v>
      </c>
      <c r="E1746">
        <v>6.367</v>
      </c>
      <c r="F1746">
        <v>6.09</v>
      </c>
      <c r="G1746" t="s">
        <v>7416</v>
      </c>
      <c r="H1746" s="1">
        <v>7.0199999999999999E-2</v>
      </c>
    </row>
    <row r="1747" spans="1:8" x14ac:dyDescent="0.3">
      <c r="A1747">
        <v>1746</v>
      </c>
      <c r="B1747" t="s">
        <v>7413</v>
      </c>
      <c r="C1747">
        <v>6.2990000000000004</v>
      </c>
      <c r="D1747">
        <v>6.2960000000000003</v>
      </c>
      <c r="E1747">
        <v>6.3460000000000001</v>
      </c>
      <c r="F1747">
        <v>6</v>
      </c>
      <c r="G1747" t="s">
        <v>7414</v>
      </c>
      <c r="H1747" s="1">
        <v>8.2000000000000007E-3</v>
      </c>
    </row>
    <row r="1748" spans="1:8" x14ac:dyDescent="0.3">
      <c r="A1748">
        <v>1747</v>
      </c>
      <c r="B1748" t="s">
        <v>7411</v>
      </c>
      <c r="C1748">
        <v>6.2990000000000004</v>
      </c>
      <c r="D1748">
        <v>6.2050000000000001</v>
      </c>
      <c r="E1748">
        <v>6.3090000000000002</v>
      </c>
      <c r="F1748">
        <v>6.1</v>
      </c>
      <c r="G1748" t="s">
        <v>7412</v>
      </c>
      <c r="H1748" s="1">
        <v>0</v>
      </c>
    </row>
    <row r="1749" spans="1:8" x14ac:dyDescent="0.3">
      <c r="A1749">
        <v>1748</v>
      </c>
      <c r="B1749" t="s">
        <v>7409</v>
      </c>
      <c r="C1749">
        <v>6.1630000000000003</v>
      </c>
      <c r="D1749">
        <v>6.3</v>
      </c>
      <c r="E1749">
        <v>6.3979999999999997</v>
      </c>
      <c r="F1749">
        <v>6.14</v>
      </c>
      <c r="G1749" t="s">
        <v>7410</v>
      </c>
      <c r="H1749" s="1">
        <v>-2.1600000000000001E-2</v>
      </c>
    </row>
    <row r="1750" spans="1:8" x14ac:dyDescent="0.3">
      <c r="A1750">
        <v>1749</v>
      </c>
      <c r="B1750" t="s">
        <v>7407</v>
      </c>
      <c r="C1750">
        <v>6.1619999999999999</v>
      </c>
      <c r="D1750">
        <v>6.165</v>
      </c>
      <c r="E1750">
        <v>6.45</v>
      </c>
      <c r="F1750">
        <v>6.0860000000000003</v>
      </c>
      <c r="G1750" t="s">
        <v>7408</v>
      </c>
      <c r="H1750" s="1">
        <v>-2.0000000000000001E-4</v>
      </c>
    </row>
    <row r="1751" spans="1:8" x14ac:dyDescent="0.3">
      <c r="A1751">
        <v>1750</v>
      </c>
      <c r="B1751" t="s">
        <v>7405</v>
      </c>
      <c r="C1751">
        <v>6.1840000000000002</v>
      </c>
      <c r="D1751">
        <v>6.1550000000000002</v>
      </c>
      <c r="E1751">
        <v>6.2889999999999997</v>
      </c>
      <c r="F1751">
        <v>6.03</v>
      </c>
      <c r="G1751" t="s">
        <v>7406</v>
      </c>
      <c r="H1751" s="1">
        <v>3.5999999999999999E-3</v>
      </c>
    </row>
    <row r="1752" spans="1:8" x14ac:dyDescent="0.3">
      <c r="A1752">
        <v>1751</v>
      </c>
      <c r="B1752" t="s">
        <v>7403</v>
      </c>
      <c r="C1752">
        <v>6.3780000000000001</v>
      </c>
      <c r="D1752">
        <v>6.37</v>
      </c>
      <c r="E1752">
        <v>6.56</v>
      </c>
      <c r="F1752">
        <v>6.3250000000000002</v>
      </c>
      <c r="G1752" t="s">
        <v>7404</v>
      </c>
      <c r="H1752" s="1">
        <v>3.1399999999999997E-2</v>
      </c>
    </row>
    <row r="1753" spans="1:8" x14ac:dyDescent="0.3">
      <c r="A1753">
        <v>1752</v>
      </c>
      <c r="B1753" t="s">
        <v>7401</v>
      </c>
      <c r="C1753">
        <v>6.6310000000000002</v>
      </c>
      <c r="D1753">
        <v>6.43</v>
      </c>
      <c r="E1753">
        <v>6.73</v>
      </c>
      <c r="F1753">
        <v>6.28</v>
      </c>
      <c r="G1753" t="s">
        <v>7402</v>
      </c>
      <c r="H1753" s="1">
        <v>3.9699999999999999E-2</v>
      </c>
    </row>
    <row r="1754" spans="1:8" x14ac:dyDescent="0.3">
      <c r="A1754">
        <v>1753</v>
      </c>
      <c r="B1754" t="s">
        <v>7399</v>
      </c>
      <c r="C1754">
        <v>6.7549999999999999</v>
      </c>
      <c r="D1754">
        <v>6.7309999999999999</v>
      </c>
      <c r="E1754">
        <v>6.8070000000000004</v>
      </c>
      <c r="F1754">
        <v>6.58</v>
      </c>
      <c r="G1754" t="s">
        <v>7400</v>
      </c>
      <c r="H1754" s="1">
        <v>1.8700000000000001E-2</v>
      </c>
    </row>
    <row r="1755" spans="1:8" x14ac:dyDescent="0.3">
      <c r="A1755">
        <v>1754</v>
      </c>
      <c r="B1755" t="s">
        <v>7397</v>
      </c>
      <c r="C1755">
        <v>6.2919999999999998</v>
      </c>
      <c r="D1755">
        <v>6.6929999999999996</v>
      </c>
      <c r="E1755">
        <v>6.6929999999999996</v>
      </c>
      <c r="F1755">
        <v>6.24</v>
      </c>
      <c r="G1755" t="s">
        <v>7398</v>
      </c>
      <c r="H1755" s="1">
        <v>-6.8500000000000005E-2</v>
      </c>
    </row>
    <row r="1756" spans="1:8" x14ac:dyDescent="0.3">
      <c r="A1756">
        <v>1755</v>
      </c>
      <c r="B1756" t="s">
        <v>7395</v>
      </c>
      <c r="C1756">
        <v>6.601</v>
      </c>
      <c r="D1756">
        <v>6.2729999999999997</v>
      </c>
      <c r="E1756">
        <v>6.64</v>
      </c>
      <c r="F1756">
        <v>6.2</v>
      </c>
      <c r="G1756" t="s">
        <v>7396</v>
      </c>
      <c r="H1756" s="1">
        <v>4.9099999999999998E-2</v>
      </c>
    </row>
    <row r="1757" spans="1:8" x14ac:dyDescent="0.3">
      <c r="A1757">
        <v>1756</v>
      </c>
      <c r="B1757" t="s">
        <v>7393</v>
      </c>
      <c r="C1757">
        <v>6.6379999999999999</v>
      </c>
      <c r="D1757">
        <v>6.58</v>
      </c>
      <c r="E1757">
        <v>6.8</v>
      </c>
      <c r="F1757">
        <v>6.4560000000000004</v>
      </c>
      <c r="G1757" t="s">
        <v>7394</v>
      </c>
      <c r="H1757" s="1">
        <v>5.5999999999999999E-3</v>
      </c>
    </row>
    <row r="1758" spans="1:8" x14ac:dyDescent="0.3">
      <c r="A1758">
        <v>1757</v>
      </c>
      <c r="B1758" t="s">
        <v>7391</v>
      </c>
      <c r="C1758">
        <v>6.234</v>
      </c>
      <c r="D1758">
        <v>6.6559999999999997</v>
      </c>
      <c r="E1758">
        <v>6.7350000000000003</v>
      </c>
      <c r="F1758">
        <v>6.2</v>
      </c>
      <c r="G1758" t="s">
        <v>7392</v>
      </c>
      <c r="H1758" s="1">
        <v>-6.0900000000000003E-2</v>
      </c>
    </row>
    <row r="1759" spans="1:8" x14ac:dyDescent="0.3">
      <c r="A1759">
        <v>1758</v>
      </c>
      <c r="B1759" t="s">
        <v>7389</v>
      </c>
      <c r="C1759">
        <v>6.3239999999999998</v>
      </c>
      <c r="D1759">
        <v>6.2519999999999998</v>
      </c>
      <c r="E1759">
        <v>6.38</v>
      </c>
      <c r="F1759">
        <v>6.15</v>
      </c>
      <c r="G1759" t="s">
        <v>7390</v>
      </c>
      <c r="H1759" s="1">
        <v>1.44E-2</v>
      </c>
    </row>
    <row r="1760" spans="1:8" x14ac:dyDescent="0.3">
      <c r="A1760">
        <v>1759</v>
      </c>
      <c r="B1760" t="s">
        <v>7388</v>
      </c>
      <c r="C1760">
        <v>6.8860000000000001</v>
      </c>
      <c r="D1760">
        <v>6.3659999999999997</v>
      </c>
      <c r="E1760">
        <v>6.98</v>
      </c>
      <c r="F1760">
        <v>6.3250000000000002</v>
      </c>
      <c r="G1760" t="s">
        <v>6558</v>
      </c>
      <c r="H1760" s="1">
        <v>8.8900000000000007E-2</v>
      </c>
    </row>
    <row r="1761" spans="1:8" x14ac:dyDescent="0.3">
      <c r="A1761">
        <v>1760</v>
      </c>
      <c r="B1761" t="s">
        <v>7386</v>
      </c>
      <c r="C1761">
        <v>7.319</v>
      </c>
      <c r="D1761">
        <v>7.18</v>
      </c>
      <c r="E1761">
        <v>7.37</v>
      </c>
      <c r="F1761">
        <v>6.92</v>
      </c>
      <c r="G1761" t="s">
        <v>7387</v>
      </c>
      <c r="H1761" s="1">
        <v>6.2899999999999998E-2</v>
      </c>
    </row>
    <row r="1762" spans="1:8" x14ac:dyDescent="0.3">
      <c r="A1762">
        <v>1761</v>
      </c>
      <c r="B1762" t="s">
        <v>7384</v>
      </c>
      <c r="C1762">
        <v>7.5970000000000004</v>
      </c>
      <c r="D1762">
        <v>7.32</v>
      </c>
      <c r="E1762">
        <v>7.657</v>
      </c>
      <c r="F1762">
        <v>7.31</v>
      </c>
      <c r="G1762" t="s">
        <v>7385</v>
      </c>
      <c r="H1762" s="1">
        <v>3.7999999999999999E-2</v>
      </c>
    </row>
    <row r="1763" spans="1:8" x14ac:dyDescent="0.3">
      <c r="A1763">
        <v>1762</v>
      </c>
      <c r="B1763" t="s">
        <v>7382</v>
      </c>
      <c r="C1763">
        <v>7.4210000000000003</v>
      </c>
      <c r="D1763">
        <v>7.6449999999999996</v>
      </c>
      <c r="E1763">
        <v>7.7050000000000001</v>
      </c>
      <c r="F1763">
        <v>7.3</v>
      </c>
      <c r="G1763" t="s">
        <v>7383</v>
      </c>
      <c r="H1763" s="1">
        <v>-2.3199999999999998E-2</v>
      </c>
    </row>
    <row r="1764" spans="1:8" x14ac:dyDescent="0.3">
      <c r="A1764">
        <v>1763</v>
      </c>
      <c r="B1764" t="s">
        <v>7380</v>
      </c>
      <c r="C1764">
        <v>6.9050000000000002</v>
      </c>
      <c r="D1764">
        <v>7.34</v>
      </c>
      <c r="E1764">
        <v>7.34</v>
      </c>
      <c r="F1764">
        <v>6.8230000000000004</v>
      </c>
      <c r="G1764" t="s">
        <v>7381</v>
      </c>
      <c r="H1764" s="1">
        <v>-6.9500000000000006E-2</v>
      </c>
    </row>
    <row r="1765" spans="1:8" x14ac:dyDescent="0.3">
      <c r="A1765">
        <v>1764</v>
      </c>
      <c r="B1765" t="s">
        <v>7378</v>
      </c>
      <c r="C1765">
        <v>7.1749999999999998</v>
      </c>
      <c r="D1765">
        <v>6.8970000000000002</v>
      </c>
      <c r="E1765">
        <v>7.258</v>
      </c>
      <c r="F1765">
        <v>6.8630000000000004</v>
      </c>
      <c r="G1765" t="s">
        <v>7379</v>
      </c>
      <c r="H1765" s="1">
        <v>3.9100000000000003E-2</v>
      </c>
    </row>
    <row r="1766" spans="1:8" x14ac:dyDescent="0.3">
      <c r="A1766">
        <v>1765</v>
      </c>
      <c r="B1766" t="s">
        <v>7376</v>
      </c>
      <c r="C1766">
        <v>6.9169999999999998</v>
      </c>
      <c r="D1766">
        <v>7.15</v>
      </c>
      <c r="E1766">
        <v>7.3650000000000002</v>
      </c>
      <c r="F1766">
        <v>6.82</v>
      </c>
      <c r="G1766" t="s">
        <v>7377</v>
      </c>
      <c r="H1766" s="1">
        <v>-3.5999999999999997E-2</v>
      </c>
    </row>
    <row r="1767" spans="1:8" x14ac:dyDescent="0.3">
      <c r="A1767">
        <v>1766</v>
      </c>
      <c r="B1767" t="s">
        <v>7374</v>
      </c>
      <c r="C1767">
        <v>7.74</v>
      </c>
      <c r="D1767">
        <v>7.0220000000000002</v>
      </c>
      <c r="E1767">
        <v>7.7770000000000001</v>
      </c>
      <c r="F1767">
        <v>6.98</v>
      </c>
      <c r="G1767" t="s">
        <v>7375</v>
      </c>
      <c r="H1767" s="1">
        <v>0.11899999999999999</v>
      </c>
    </row>
    <row r="1768" spans="1:8" x14ac:dyDescent="0.3">
      <c r="A1768">
        <v>1767</v>
      </c>
      <c r="B1768" t="s">
        <v>7373</v>
      </c>
      <c r="C1768">
        <v>7.6669999999999998</v>
      </c>
      <c r="D1768">
        <v>7.6820000000000004</v>
      </c>
      <c r="E1768">
        <v>7.9660000000000002</v>
      </c>
      <c r="F1768">
        <v>7.4880000000000004</v>
      </c>
      <c r="G1768" t="s">
        <v>3809</v>
      </c>
      <c r="H1768" s="1">
        <v>-9.4000000000000004E-3</v>
      </c>
    </row>
    <row r="1769" spans="1:8" x14ac:dyDescent="0.3">
      <c r="A1769">
        <v>1768</v>
      </c>
      <c r="B1769" t="s">
        <v>7371</v>
      </c>
      <c r="C1769">
        <v>7.53</v>
      </c>
      <c r="D1769">
        <v>7.7050000000000001</v>
      </c>
      <c r="E1769">
        <v>7.9359999999999999</v>
      </c>
      <c r="F1769">
        <v>7.31</v>
      </c>
      <c r="G1769" t="s">
        <v>7372</v>
      </c>
      <c r="H1769" s="1">
        <v>-1.7899999999999999E-2</v>
      </c>
    </row>
    <row r="1770" spans="1:8" x14ac:dyDescent="0.3">
      <c r="A1770">
        <v>1769</v>
      </c>
      <c r="B1770" t="s">
        <v>7369</v>
      </c>
      <c r="C1770">
        <v>7.476</v>
      </c>
      <c r="D1770">
        <v>7.65</v>
      </c>
      <c r="E1770">
        <v>7.7430000000000003</v>
      </c>
      <c r="F1770">
        <v>7.4219999999999997</v>
      </c>
      <c r="G1770" t="s">
        <v>7370</v>
      </c>
      <c r="H1770" s="1">
        <v>-7.1999999999999998E-3</v>
      </c>
    </row>
    <row r="1771" spans="1:8" x14ac:dyDescent="0.3">
      <c r="A1771">
        <v>1770</v>
      </c>
      <c r="B1771" t="s">
        <v>7367</v>
      </c>
      <c r="C1771">
        <v>7.6340000000000003</v>
      </c>
      <c r="D1771">
        <v>7.73</v>
      </c>
      <c r="E1771">
        <v>8.0350000000000001</v>
      </c>
      <c r="F1771">
        <v>7.5590000000000002</v>
      </c>
      <c r="G1771" t="s">
        <v>7368</v>
      </c>
      <c r="H1771" s="1">
        <v>2.1100000000000001E-2</v>
      </c>
    </row>
    <row r="1772" spans="1:8" x14ac:dyDescent="0.3">
      <c r="A1772">
        <v>1771</v>
      </c>
      <c r="B1772" t="s">
        <v>7366</v>
      </c>
      <c r="C1772">
        <v>7.6159999999999997</v>
      </c>
      <c r="D1772">
        <v>7.6989999999999998</v>
      </c>
      <c r="E1772">
        <v>7.86</v>
      </c>
      <c r="F1772">
        <v>7.4589999999999996</v>
      </c>
      <c r="G1772" t="s">
        <v>5076</v>
      </c>
      <c r="H1772" s="1">
        <v>-2.3999999999999998E-3</v>
      </c>
    </row>
    <row r="1773" spans="1:8" x14ac:dyDescent="0.3">
      <c r="A1773">
        <v>1772</v>
      </c>
      <c r="B1773" t="s">
        <v>7364</v>
      </c>
      <c r="C1773">
        <v>7.7089999999999996</v>
      </c>
      <c r="D1773">
        <v>7.73</v>
      </c>
      <c r="E1773">
        <v>7.89</v>
      </c>
      <c r="F1773">
        <v>7.6180000000000003</v>
      </c>
      <c r="G1773" t="s">
        <v>7365</v>
      </c>
      <c r="H1773" s="1">
        <v>1.2200000000000001E-2</v>
      </c>
    </row>
    <row r="1774" spans="1:8" x14ac:dyDescent="0.3">
      <c r="A1774">
        <v>1773</v>
      </c>
      <c r="B1774" t="s">
        <v>7362</v>
      </c>
      <c r="C1774">
        <v>7.8710000000000004</v>
      </c>
      <c r="D1774">
        <v>7.7089999999999996</v>
      </c>
      <c r="E1774">
        <v>7.95</v>
      </c>
      <c r="F1774">
        <v>7.68</v>
      </c>
      <c r="G1774" t="s">
        <v>7363</v>
      </c>
      <c r="H1774" s="1">
        <v>2.1000000000000001E-2</v>
      </c>
    </row>
    <row r="1775" spans="1:8" x14ac:dyDescent="0.3">
      <c r="A1775">
        <v>1774</v>
      </c>
      <c r="B1775" t="s">
        <v>7360</v>
      </c>
      <c r="C1775">
        <v>7.827</v>
      </c>
      <c r="D1775">
        <v>7.9</v>
      </c>
      <c r="E1775">
        <v>8.0269999999999992</v>
      </c>
      <c r="F1775">
        <v>7.74</v>
      </c>
      <c r="G1775" t="s">
        <v>7361</v>
      </c>
      <c r="H1775" s="1">
        <v>-5.5999999999999999E-3</v>
      </c>
    </row>
    <row r="1776" spans="1:8" x14ac:dyDescent="0.3">
      <c r="A1776">
        <v>1775</v>
      </c>
      <c r="B1776" t="s">
        <v>7358</v>
      </c>
      <c r="C1776">
        <v>7.226</v>
      </c>
      <c r="D1776">
        <v>7.66</v>
      </c>
      <c r="E1776">
        <v>7.67</v>
      </c>
      <c r="F1776">
        <v>7.19</v>
      </c>
      <c r="G1776" t="s">
        <v>7359</v>
      </c>
      <c r="H1776" s="1">
        <v>-7.6799999999999993E-2</v>
      </c>
    </row>
    <row r="1777" spans="1:8" x14ac:dyDescent="0.3">
      <c r="A1777">
        <v>1776</v>
      </c>
      <c r="B1777" t="s">
        <v>7356</v>
      </c>
      <c r="C1777">
        <v>7.367</v>
      </c>
      <c r="D1777">
        <v>7.22</v>
      </c>
      <c r="E1777">
        <v>7.45</v>
      </c>
      <c r="F1777">
        <v>7.125</v>
      </c>
      <c r="G1777" t="s">
        <v>7357</v>
      </c>
      <c r="H1777" s="1">
        <v>1.95E-2</v>
      </c>
    </row>
    <row r="1778" spans="1:8" x14ac:dyDescent="0.3">
      <c r="A1778">
        <v>1777</v>
      </c>
      <c r="B1778" t="s">
        <v>7354</v>
      </c>
      <c r="C1778">
        <v>7.2409999999999997</v>
      </c>
      <c r="D1778">
        <v>7.3920000000000003</v>
      </c>
      <c r="E1778">
        <v>7.444</v>
      </c>
      <c r="F1778">
        <v>7.14</v>
      </c>
      <c r="G1778" t="s">
        <v>7355</v>
      </c>
      <c r="H1778" s="1">
        <v>-1.7100000000000001E-2</v>
      </c>
    </row>
    <row r="1779" spans="1:8" x14ac:dyDescent="0.3">
      <c r="A1779">
        <v>1778</v>
      </c>
      <c r="B1779" t="s">
        <v>7352</v>
      </c>
      <c r="C1779">
        <v>7.2919999999999998</v>
      </c>
      <c r="D1779">
        <v>7.2779999999999996</v>
      </c>
      <c r="E1779">
        <v>7.38</v>
      </c>
      <c r="F1779">
        <v>7.05</v>
      </c>
      <c r="G1779" t="s">
        <v>7353</v>
      </c>
      <c r="H1779" s="1">
        <v>7.0000000000000001E-3</v>
      </c>
    </row>
    <row r="1780" spans="1:8" x14ac:dyDescent="0.3">
      <c r="A1780">
        <v>1779</v>
      </c>
      <c r="B1780" t="s">
        <v>7350</v>
      </c>
      <c r="C1780">
        <v>7.5030000000000001</v>
      </c>
      <c r="D1780">
        <v>7.3490000000000002</v>
      </c>
      <c r="E1780">
        <v>7.6479999999999997</v>
      </c>
      <c r="F1780">
        <v>7.3140000000000001</v>
      </c>
      <c r="G1780" t="s">
        <v>7351</v>
      </c>
      <c r="H1780" s="1">
        <v>2.8899999999999999E-2</v>
      </c>
    </row>
    <row r="1781" spans="1:8" x14ac:dyDescent="0.3">
      <c r="A1781">
        <v>1780</v>
      </c>
      <c r="B1781" t="s">
        <v>7348</v>
      </c>
      <c r="C1781">
        <v>7.585</v>
      </c>
      <c r="D1781">
        <v>7.42</v>
      </c>
      <c r="E1781">
        <v>7.66</v>
      </c>
      <c r="F1781">
        <v>7.23</v>
      </c>
      <c r="G1781" t="s">
        <v>7349</v>
      </c>
      <c r="H1781" s="1">
        <v>1.09E-2</v>
      </c>
    </row>
    <row r="1782" spans="1:8" x14ac:dyDescent="0.3">
      <c r="A1782">
        <v>1781</v>
      </c>
      <c r="B1782" t="s">
        <v>7346</v>
      </c>
      <c r="C1782">
        <v>7.6459999999999999</v>
      </c>
      <c r="D1782">
        <v>7.6529999999999996</v>
      </c>
      <c r="E1782">
        <v>7.7619999999999996</v>
      </c>
      <c r="F1782">
        <v>7.5</v>
      </c>
      <c r="G1782" t="s">
        <v>7347</v>
      </c>
      <c r="H1782" s="1">
        <v>8.0000000000000002E-3</v>
      </c>
    </row>
    <row r="1783" spans="1:8" x14ac:dyDescent="0.3">
      <c r="A1783">
        <v>1782</v>
      </c>
      <c r="B1783" t="s">
        <v>7344</v>
      </c>
      <c r="C1783">
        <v>7.7270000000000003</v>
      </c>
      <c r="D1783">
        <v>7.65</v>
      </c>
      <c r="E1783">
        <v>7.7530000000000001</v>
      </c>
      <c r="F1783">
        <v>7.5110000000000001</v>
      </c>
      <c r="G1783" t="s">
        <v>7345</v>
      </c>
      <c r="H1783" s="1">
        <v>1.06E-2</v>
      </c>
    </row>
    <row r="1784" spans="1:8" x14ac:dyDescent="0.3">
      <c r="A1784">
        <v>1783</v>
      </c>
      <c r="B1784" t="s">
        <v>7342</v>
      </c>
      <c r="C1784">
        <v>7.7549999999999999</v>
      </c>
      <c r="D1784">
        <v>7.7149999999999999</v>
      </c>
      <c r="E1784">
        <v>7.78</v>
      </c>
      <c r="F1784">
        <v>7.5350000000000001</v>
      </c>
      <c r="G1784" t="s">
        <v>7343</v>
      </c>
      <c r="H1784" s="1">
        <v>3.5999999999999999E-3</v>
      </c>
    </row>
    <row r="1785" spans="1:8" x14ac:dyDescent="0.3">
      <c r="A1785">
        <v>1784</v>
      </c>
      <c r="B1785" t="s">
        <v>7340</v>
      </c>
      <c r="C1785">
        <v>7.5469999999999997</v>
      </c>
      <c r="D1785">
        <v>7.78</v>
      </c>
      <c r="E1785">
        <v>7.8609999999999998</v>
      </c>
      <c r="F1785">
        <v>7.4779999999999998</v>
      </c>
      <c r="G1785" t="s">
        <v>7341</v>
      </c>
      <c r="H1785" s="1">
        <v>-2.6800000000000001E-2</v>
      </c>
    </row>
    <row r="1786" spans="1:8" x14ac:dyDescent="0.3">
      <c r="A1786">
        <v>1785</v>
      </c>
      <c r="B1786" t="s">
        <v>7338</v>
      </c>
      <c r="C1786">
        <v>7.5330000000000004</v>
      </c>
      <c r="D1786">
        <v>7.6959999999999997</v>
      </c>
      <c r="E1786">
        <v>7.766</v>
      </c>
      <c r="F1786">
        <v>7.4180000000000001</v>
      </c>
      <c r="G1786" t="s">
        <v>7339</v>
      </c>
      <c r="H1786" s="1">
        <v>-1.9E-3</v>
      </c>
    </row>
    <row r="1787" spans="1:8" x14ac:dyDescent="0.3">
      <c r="A1787">
        <v>1786</v>
      </c>
      <c r="B1787" t="s">
        <v>7336</v>
      </c>
      <c r="C1787">
        <v>7.3</v>
      </c>
      <c r="D1787">
        <v>7.45</v>
      </c>
      <c r="E1787">
        <v>7.4850000000000003</v>
      </c>
      <c r="F1787">
        <v>7.242</v>
      </c>
      <c r="G1787" t="s">
        <v>7337</v>
      </c>
      <c r="H1787" s="1">
        <v>-3.09E-2</v>
      </c>
    </row>
    <row r="1788" spans="1:8" x14ac:dyDescent="0.3">
      <c r="A1788">
        <v>1787</v>
      </c>
      <c r="B1788" t="s">
        <v>7334</v>
      </c>
      <c r="C1788">
        <v>7.2880000000000003</v>
      </c>
      <c r="D1788">
        <v>7.218</v>
      </c>
      <c r="E1788">
        <v>7.36</v>
      </c>
      <c r="F1788">
        <v>7.1</v>
      </c>
      <c r="G1788" t="s">
        <v>7335</v>
      </c>
      <c r="H1788" s="1">
        <v>-1.6000000000000001E-3</v>
      </c>
    </row>
    <row r="1789" spans="1:8" x14ac:dyDescent="0.3">
      <c r="A1789">
        <v>1788</v>
      </c>
      <c r="B1789" t="s">
        <v>7332</v>
      </c>
      <c r="C1789">
        <v>7.2430000000000003</v>
      </c>
      <c r="D1789">
        <v>7.3079999999999998</v>
      </c>
      <c r="E1789">
        <v>7.3789999999999996</v>
      </c>
      <c r="F1789">
        <v>7.16</v>
      </c>
      <c r="G1789" t="s">
        <v>7333</v>
      </c>
      <c r="H1789" s="1">
        <v>-6.1999999999999998E-3</v>
      </c>
    </row>
    <row r="1790" spans="1:8" x14ac:dyDescent="0.3">
      <c r="A1790">
        <v>1789</v>
      </c>
      <c r="B1790" t="s">
        <v>7331</v>
      </c>
      <c r="C1790">
        <v>7.2539999999999996</v>
      </c>
      <c r="D1790">
        <v>7.2329999999999997</v>
      </c>
      <c r="E1790">
        <v>7.3440000000000003</v>
      </c>
      <c r="F1790">
        <v>7.1239999999999997</v>
      </c>
      <c r="G1790" t="s">
        <v>7223</v>
      </c>
      <c r="H1790" s="1">
        <v>1.5E-3</v>
      </c>
    </row>
    <row r="1791" spans="1:8" x14ac:dyDescent="0.3">
      <c r="A1791">
        <v>1790</v>
      </c>
      <c r="B1791" t="s">
        <v>7329</v>
      </c>
      <c r="C1791">
        <v>7.4720000000000004</v>
      </c>
      <c r="D1791">
        <v>7.2619999999999996</v>
      </c>
      <c r="E1791">
        <v>7.51</v>
      </c>
      <c r="F1791">
        <v>7.2469999999999999</v>
      </c>
      <c r="G1791" t="s">
        <v>7330</v>
      </c>
      <c r="H1791" s="1">
        <v>3.0099999999999998E-2</v>
      </c>
    </row>
    <row r="1792" spans="1:8" x14ac:dyDescent="0.3">
      <c r="A1792">
        <v>1791</v>
      </c>
      <c r="B1792" t="s">
        <v>7327</v>
      </c>
      <c r="C1792">
        <v>7.3659999999999997</v>
      </c>
      <c r="D1792">
        <v>7.4850000000000003</v>
      </c>
      <c r="E1792">
        <v>7.55</v>
      </c>
      <c r="F1792">
        <v>7.29</v>
      </c>
      <c r="G1792" t="s">
        <v>7328</v>
      </c>
      <c r="H1792" s="1">
        <v>-1.4200000000000001E-2</v>
      </c>
    </row>
    <row r="1793" spans="1:8" x14ac:dyDescent="0.3">
      <c r="A1793">
        <v>1792</v>
      </c>
      <c r="B1793" t="s">
        <v>7325</v>
      </c>
      <c r="C1793">
        <v>7.2389999999999999</v>
      </c>
      <c r="D1793">
        <v>7.2949999999999999</v>
      </c>
      <c r="E1793">
        <v>7.375</v>
      </c>
      <c r="F1793">
        <v>7.15</v>
      </c>
      <c r="G1793" t="s">
        <v>7326</v>
      </c>
      <c r="H1793" s="1">
        <v>-1.72E-2</v>
      </c>
    </row>
    <row r="1794" spans="1:8" x14ac:dyDescent="0.3">
      <c r="A1794">
        <v>1793</v>
      </c>
      <c r="B1794" t="s">
        <v>7323</v>
      </c>
      <c r="C1794">
        <v>7.0830000000000002</v>
      </c>
      <c r="D1794">
        <v>7.2450000000000001</v>
      </c>
      <c r="E1794">
        <v>7.29</v>
      </c>
      <c r="F1794">
        <v>7.0220000000000002</v>
      </c>
      <c r="G1794" t="s">
        <v>7324</v>
      </c>
      <c r="H1794" s="1">
        <v>-2.1499999999999998E-2</v>
      </c>
    </row>
    <row r="1795" spans="1:8" x14ac:dyDescent="0.3">
      <c r="A1795">
        <v>1794</v>
      </c>
      <c r="B1795" t="s">
        <v>7321</v>
      </c>
      <c r="C1795">
        <v>6.9119999999999999</v>
      </c>
      <c r="D1795">
        <v>7.0350000000000001</v>
      </c>
      <c r="E1795">
        <v>7.06</v>
      </c>
      <c r="F1795">
        <v>6.88</v>
      </c>
      <c r="G1795" t="s">
        <v>7322</v>
      </c>
      <c r="H1795" s="1">
        <v>-2.41E-2</v>
      </c>
    </row>
    <row r="1796" spans="1:8" x14ac:dyDescent="0.3">
      <c r="A1796">
        <v>1795</v>
      </c>
      <c r="B1796" t="s">
        <v>7319</v>
      </c>
      <c r="C1796">
        <v>6.8920000000000003</v>
      </c>
      <c r="D1796">
        <v>6.9139999999999997</v>
      </c>
      <c r="E1796">
        <v>7.0650000000000004</v>
      </c>
      <c r="F1796">
        <v>6.86</v>
      </c>
      <c r="G1796" t="s">
        <v>7320</v>
      </c>
      <c r="H1796" s="1">
        <v>-2.8999999999999998E-3</v>
      </c>
    </row>
    <row r="1797" spans="1:8" x14ac:dyDescent="0.3">
      <c r="A1797">
        <v>1796</v>
      </c>
      <c r="B1797" t="s">
        <v>7317</v>
      </c>
      <c r="C1797">
        <v>7.0830000000000002</v>
      </c>
      <c r="D1797">
        <v>6.9260000000000002</v>
      </c>
      <c r="E1797">
        <v>7.1109999999999998</v>
      </c>
      <c r="F1797">
        <v>6.88</v>
      </c>
      <c r="G1797" t="s">
        <v>7318</v>
      </c>
      <c r="H1797" s="1">
        <v>2.7699999999999999E-2</v>
      </c>
    </row>
    <row r="1798" spans="1:8" x14ac:dyDescent="0.3">
      <c r="A1798">
        <v>1797</v>
      </c>
      <c r="B1798" t="s">
        <v>7315</v>
      </c>
      <c r="C1798">
        <v>6.9589999999999996</v>
      </c>
      <c r="D1798">
        <v>7.1120000000000001</v>
      </c>
      <c r="E1798">
        <v>7.1660000000000004</v>
      </c>
      <c r="F1798">
        <v>6.92</v>
      </c>
      <c r="G1798" t="s">
        <v>7316</v>
      </c>
      <c r="H1798" s="1">
        <v>-1.7500000000000002E-2</v>
      </c>
    </row>
    <row r="1799" spans="1:8" x14ac:dyDescent="0.3">
      <c r="A1799">
        <v>1798</v>
      </c>
      <c r="B1799" t="s">
        <v>7313</v>
      </c>
      <c r="C1799">
        <v>6.9240000000000004</v>
      </c>
      <c r="D1799">
        <v>6.9480000000000004</v>
      </c>
      <c r="E1799">
        <v>6.9880000000000004</v>
      </c>
      <c r="F1799">
        <v>6.883</v>
      </c>
      <c r="G1799" t="s">
        <v>7314</v>
      </c>
      <c r="H1799" s="1">
        <v>-5.0000000000000001E-3</v>
      </c>
    </row>
    <row r="1800" spans="1:8" x14ac:dyDescent="0.3">
      <c r="A1800">
        <v>1799</v>
      </c>
      <c r="B1800" t="s">
        <v>7311</v>
      </c>
      <c r="C1800">
        <v>6.8470000000000004</v>
      </c>
      <c r="D1800">
        <v>6.9</v>
      </c>
      <c r="E1800">
        <v>6.9020000000000001</v>
      </c>
      <c r="F1800">
        <v>6.8120000000000003</v>
      </c>
      <c r="G1800" t="s">
        <v>7312</v>
      </c>
      <c r="H1800" s="1">
        <v>-1.11E-2</v>
      </c>
    </row>
    <row r="1801" spans="1:8" x14ac:dyDescent="0.3">
      <c r="A1801">
        <v>1800</v>
      </c>
      <c r="B1801" t="s">
        <v>7309</v>
      </c>
      <c r="C1801">
        <v>6.91</v>
      </c>
      <c r="D1801">
        <v>6.8540000000000001</v>
      </c>
      <c r="E1801">
        <v>6.9610000000000003</v>
      </c>
      <c r="F1801">
        <v>6.8250000000000002</v>
      </c>
      <c r="G1801" t="s">
        <v>7310</v>
      </c>
      <c r="H1801" s="1">
        <v>9.1999999999999998E-3</v>
      </c>
    </row>
    <row r="1802" spans="1:8" x14ac:dyDescent="0.3">
      <c r="A1802">
        <v>1801</v>
      </c>
      <c r="B1802" t="s">
        <v>7307</v>
      </c>
      <c r="C1802">
        <v>7.16</v>
      </c>
      <c r="D1802">
        <v>6.9290000000000003</v>
      </c>
      <c r="E1802">
        <v>7.1980000000000004</v>
      </c>
      <c r="F1802">
        <v>6.9059999999999997</v>
      </c>
      <c r="G1802" t="s">
        <v>7308</v>
      </c>
      <c r="H1802" s="1">
        <v>3.6200000000000003E-2</v>
      </c>
    </row>
    <row r="1803" spans="1:8" x14ac:dyDescent="0.3">
      <c r="A1803">
        <v>1802</v>
      </c>
      <c r="B1803" t="s">
        <v>7306</v>
      </c>
      <c r="C1803">
        <v>7.32</v>
      </c>
      <c r="D1803">
        <v>7.1970000000000001</v>
      </c>
      <c r="E1803">
        <v>7.37</v>
      </c>
      <c r="F1803">
        <v>7.1319999999999997</v>
      </c>
      <c r="G1803" t="s">
        <v>6915</v>
      </c>
      <c r="H1803" s="1">
        <v>2.23E-2</v>
      </c>
    </row>
    <row r="1804" spans="1:8" x14ac:dyDescent="0.3">
      <c r="A1804">
        <v>1803</v>
      </c>
      <c r="B1804" t="s">
        <v>7305</v>
      </c>
      <c r="C1804">
        <v>7.2690000000000001</v>
      </c>
      <c r="D1804">
        <v>7.3</v>
      </c>
      <c r="E1804">
        <v>7.3609999999999998</v>
      </c>
      <c r="F1804">
        <v>7.2210000000000001</v>
      </c>
      <c r="G1804" t="s">
        <v>1499</v>
      </c>
      <c r="H1804" s="1">
        <v>-7.0000000000000001E-3</v>
      </c>
    </row>
    <row r="1805" spans="1:8" x14ac:dyDescent="0.3">
      <c r="A1805">
        <v>1804</v>
      </c>
      <c r="B1805" t="s">
        <v>7303</v>
      </c>
      <c r="C1805">
        <v>7.2539999999999996</v>
      </c>
      <c r="D1805">
        <v>7.27</v>
      </c>
      <c r="E1805">
        <v>7.3230000000000004</v>
      </c>
      <c r="F1805">
        <v>7.194</v>
      </c>
      <c r="G1805" t="s">
        <v>7304</v>
      </c>
      <c r="H1805" s="1">
        <v>-2.0999999999999999E-3</v>
      </c>
    </row>
    <row r="1806" spans="1:8" x14ac:dyDescent="0.3">
      <c r="A1806">
        <v>1805</v>
      </c>
      <c r="B1806" t="s">
        <v>7301</v>
      </c>
      <c r="C1806">
        <v>7.5030000000000001</v>
      </c>
      <c r="D1806">
        <v>7.282</v>
      </c>
      <c r="E1806">
        <v>7.72</v>
      </c>
      <c r="F1806">
        <v>7.23</v>
      </c>
      <c r="G1806" t="s">
        <v>7302</v>
      </c>
      <c r="H1806" s="1">
        <v>3.4299999999999997E-2</v>
      </c>
    </row>
    <row r="1807" spans="1:8" x14ac:dyDescent="0.3">
      <c r="A1807">
        <v>1806</v>
      </c>
      <c r="B1807" t="s">
        <v>7299</v>
      </c>
      <c r="C1807">
        <v>7.5579999999999998</v>
      </c>
      <c r="D1807">
        <v>7.6</v>
      </c>
      <c r="E1807">
        <v>7.7279999999999998</v>
      </c>
      <c r="F1807">
        <v>7.52</v>
      </c>
      <c r="G1807" t="s">
        <v>7300</v>
      </c>
      <c r="H1807" s="1">
        <v>7.3000000000000001E-3</v>
      </c>
    </row>
    <row r="1808" spans="1:8" x14ac:dyDescent="0.3">
      <c r="A1808">
        <v>1807</v>
      </c>
      <c r="B1808" t="s">
        <v>7297</v>
      </c>
      <c r="C1808">
        <v>7.609</v>
      </c>
      <c r="D1808">
        <v>7.6029999999999998</v>
      </c>
      <c r="E1808">
        <v>7.7</v>
      </c>
      <c r="F1808">
        <v>7.53</v>
      </c>
      <c r="G1808" t="s">
        <v>7298</v>
      </c>
      <c r="H1808" s="1">
        <v>6.7000000000000002E-3</v>
      </c>
    </row>
    <row r="1809" spans="1:8" x14ac:dyDescent="0.3">
      <c r="A1809">
        <v>1808</v>
      </c>
      <c r="B1809" t="s">
        <v>7296</v>
      </c>
      <c r="C1809">
        <v>7.73</v>
      </c>
      <c r="D1809">
        <v>7.63</v>
      </c>
      <c r="E1809">
        <v>7.77</v>
      </c>
      <c r="F1809">
        <v>7.6159999999999997</v>
      </c>
      <c r="G1809" t="s">
        <v>6980</v>
      </c>
      <c r="H1809" s="1">
        <v>1.5900000000000001E-2</v>
      </c>
    </row>
    <row r="1810" spans="1:8" x14ac:dyDescent="0.3">
      <c r="A1810">
        <v>1809</v>
      </c>
      <c r="B1810" t="s">
        <v>7294</v>
      </c>
      <c r="C1810">
        <v>7.6710000000000003</v>
      </c>
      <c r="D1810">
        <v>7.7679999999999998</v>
      </c>
      <c r="E1810">
        <v>7.7910000000000004</v>
      </c>
      <c r="F1810">
        <v>7.5449999999999999</v>
      </c>
      <c r="G1810" t="s">
        <v>7295</v>
      </c>
      <c r="H1810" s="1">
        <v>-7.6E-3</v>
      </c>
    </row>
    <row r="1811" spans="1:8" x14ac:dyDescent="0.3">
      <c r="A1811">
        <v>1810</v>
      </c>
      <c r="B1811" t="s">
        <v>7292</v>
      </c>
      <c r="C1811">
        <v>7.4260000000000002</v>
      </c>
      <c r="D1811">
        <v>7.6040000000000001</v>
      </c>
      <c r="E1811">
        <v>7.6459999999999999</v>
      </c>
      <c r="F1811">
        <v>7.39</v>
      </c>
      <c r="G1811" t="s">
        <v>7293</v>
      </c>
      <c r="H1811" s="1">
        <v>-3.1899999999999998E-2</v>
      </c>
    </row>
    <row r="1812" spans="1:8" x14ac:dyDescent="0.3">
      <c r="A1812">
        <v>1811</v>
      </c>
      <c r="B1812" t="s">
        <v>7290</v>
      </c>
      <c r="C1812">
        <v>7.5149999999999997</v>
      </c>
      <c r="D1812">
        <v>7.4489999999999998</v>
      </c>
      <c r="E1812">
        <v>7.55</v>
      </c>
      <c r="F1812">
        <v>7.3780000000000001</v>
      </c>
      <c r="G1812" t="s">
        <v>7291</v>
      </c>
      <c r="H1812" s="1">
        <v>1.2E-2</v>
      </c>
    </row>
    <row r="1813" spans="1:8" x14ac:dyDescent="0.3">
      <c r="A1813">
        <v>1812</v>
      </c>
      <c r="B1813" t="s">
        <v>7288</v>
      </c>
      <c r="C1813">
        <v>7.6070000000000002</v>
      </c>
      <c r="D1813">
        <v>7.5350000000000001</v>
      </c>
      <c r="E1813">
        <v>7.7240000000000002</v>
      </c>
      <c r="F1813">
        <v>7.4930000000000003</v>
      </c>
      <c r="G1813" t="s">
        <v>7289</v>
      </c>
      <c r="H1813" s="1">
        <v>1.2200000000000001E-2</v>
      </c>
    </row>
    <row r="1814" spans="1:8" x14ac:dyDescent="0.3">
      <c r="A1814">
        <v>1813</v>
      </c>
      <c r="B1814" t="s">
        <v>7287</v>
      </c>
      <c r="C1814">
        <v>7.5460000000000003</v>
      </c>
      <c r="D1814">
        <v>7.6559999999999997</v>
      </c>
      <c r="E1814">
        <v>7.6929999999999996</v>
      </c>
      <c r="F1814">
        <v>7.5350000000000001</v>
      </c>
      <c r="G1814" t="s">
        <v>3389</v>
      </c>
      <c r="H1814" s="1">
        <v>-8.0000000000000002E-3</v>
      </c>
    </row>
    <row r="1815" spans="1:8" x14ac:dyDescent="0.3">
      <c r="A1815">
        <v>1814</v>
      </c>
      <c r="B1815" t="s">
        <v>7285</v>
      </c>
      <c r="C1815">
        <v>7.8689999999999998</v>
      </c>
      <c r="D1815">
        <v>7.569</v>
      </c>
      <c r="E1815">
        <v>7.9379999999999997</v>
      </c>
      <c r="F1815">
        <v>7.5309999999999997</v>
      </c>
      <c r="G1815" t="s">
        <v>7286</v>
      </c>
      <c r="H1815" s="1">
        <v>4.2799999999999998E-2</v>
      </c>
    </row>
    <row r="1816" spans="1:8" x14ac:dyDescent="0.3">
      <c r="A1816">
        <v>1815</v>
      </c>
      <c r="B1816" t="s">
        <v>7283</v>
      </c>
      <c r="C1816">
        <v>7.8550000000000004</v>
      </c>
      <c r="D1816">
        <v>7.89</v>
      </c>
      <c r="E1816">
        <v>8.01</v>
      </c>
      <c r="F1816">
        <v>7.7569999999999997</v>
      </c>
      <c r="G1816" t="s">
        <v>7284</v>
      </c>
      <c r="H1816" s="1">
        <v>-1.8E-3</v>
      </c>
    </row>
    <row r="1817" spans="1:8" x14ac:dyDescent="0.3">
      <c r="A1817">
        <v>1816</v>
      </c>
      <c r="B1817" t="s">
        <v>7281</v>
      </c>
      <c r="C1817">
        <v>7.9240000000000004</v>
      </c>
      <c r="D1817">
        <v>7.8289999999999997</v>
      </c>
      <c r="E1817">
        <v>7.97</v>
      </c>
      <c r="F1817">
        <v>7.8</v>
      </c>
      <c r="G1817" t="s">
        <v>7282</v>
      </c>
      <c r="H1817" s="1">
        <v>8.8000000000000005E-3</v>
      </c>
    </row>
    <row r="1818" spans="1:8" x14ac:dyDescent="0.3">
      <c r="A1818">
        <v>1817</v>
      </c>
      <c r="B1818" t="s">
        <v>7279</v>
      </c>
      <c r="C1818">
        <v>7.8010000000000002</v>
      </c>
      <c r="D1818">
        <v>7.9619999999999997</v>
      </c>
      <c r="E1818">
        <v>7.9950000000000001</v>
      </c>
      <c r="F1818">
        <v>7.76</v>
      </c>
      <c r="G1818" t="s">
        <v>7280</v>
      </c>
      <c r="H1818" s="1">
        <v>-1.55E-2</v>
      </c>
    </row>
    <row r="1819" spans="1:8" x14ac:dyDescent="0.3">
      <c r="A1819">
        <v>1818</v>
      </c>
      <c r="B1819" t="s">
        <v>7278</v>
      </c>
      <c r="C1819">
        <v>7.53</v>
      </c>
      <c r="D1819">
        <v>7.7249999999999996</v>
      </c>
      <c r="E1819">
        <v>7.74</v>
      </c>
      <c r="F1819">
        <v>7.4610000000000003</v>
      </c>
      <c r="G1819" t="s">
        <v>1245</v>
      </c>
      <c r="H1819" s="1">
        <v>-3.4700000000000002E-2</v>
      </c>
    </row>
    <row r="1820" spans="1:8" x14ac:dyDescent="0.3">
      <c r="A1820">
        <v>1819</v>
      </c>
      <c r="B1820" t="s">
        <v>7276</v>
      </c>
      <c r="C1820">
        <v>7.4180000000000001</v>
      </c>
      <c r="D1820">
        <v>7.47</v>
      </c>
      <c r="E1820">
        <v>7.5869999999999997</v>
      </c>
      <c r="F1820">
        <v>7.4</v>
      </c>
      <c r="G1820" t="s">
        <v>7277</v>
      </c>
      <c r="H1820" s="1">
        <v>-1.49E-2</v>
      </c>
    </row>
    <row r="1821" spans="1:8" x14ac:dyDescent="0.3">
      <c r="A1821">
        <v>1820</v>
      </c>
      <c r="B1821" t="s">
        <v>7274</v>
      </c>
      <c r="C1821">
        <v>7.4969999999999999</v>
      </c>
      <c r="D1821">
        <v>7.4450000000000003</v>
      </c>
      <c r="E1821">
        <v>7.5640000000000001</v>
      </c>
      <c r="F1821">
        <v>7.39</v>
      </c>
      <c r="G1821" t="s">
        <v>7275</v>
      </c>
      <c r="H1821" s="1">
        <v>1.06E-2</v>
      </c>
    </row>
    <row r="1822" spans="1:8" x14ac:dyDescent="0.3">
      <c r="A1822">
        <v>1821</v>
      </c>
      <c r="B1822" t="s">
        <v>7272</v>
      </c>
      <c r="C1822">
        <v>7.492</v>
      </c>
      <c r="D1822">
        <v>7.5209999999999999</v>
      </c>
      <c r="E1822">
        <v>7.5529999999999999</v>
      </c>
      <c r="F1822">
        <v>7.25</v>
      </c>
      <c r="G1822" t="s">
        <v>7273</v>
      </c>
      <c r="H1822" s="1">
        <v>-6.9999999999999999E-4</v>
      </c>
    </row>
    <row r="1823" spans="1:8" x14ac:dyDescent="0.3">
      <c r="A1823">
        <v>1822</v>
      </c>
      <c r="B1823" t="s">
        <v>7271</v>
      </c>
      <c r="C1823">
        <v>7.3810000000000002</v>
      </c>
      <c r="D1823">
        <v>7.4710000000000001</v>
      </c>
      <c r="E1823">
        <v>7.4859999999999998</v>
      </c>
      <c r="F1823">
        <v>7.3250000000000002</v>
      </c>
      <c r="G1823" t="s">
        <v>477</v>
      </c>
      <c r="H1823" s="1">
        <v>-1.4800000000000001E-2</v>
      </c>
    </row>
    <row r="1824" spans="1:8" x14ac:dyDescent="0.3">
      <c r="A1824">
        <v>1823</v>
      </c>
      <c r="B1824" t="s">
        <v>7269</v>
      </c>
      <c r="C1824">
        <v>7.5620000000000003</v>
      </c>
      <c r="D1824">
        <v>7.2930000000000001</v>
      </c>
      <c r="E1824">
        <v>7.601</v>
      </c>
      <c r="F1824">
        <v>7.25</v>
      </c>
      <c r="G1824" t="s">
        <v>7270</v>
      </c>
      <c r="H1824" s="1">
        <v>2.4500000000000001E-2</v>
      </c>
    </row>
    <row r="1825" spans="1:8" x14ac:dyDescent="0.3">
      <c r="A1825">
        <v>1824</v>
      </c>
      <c r="B1825" t="s">
        <v>7267</v>
      </c>
      <c r="C1825">
        <v>7.5979999999999999</v>
      </c>
      <c r="D1825">
        <v>7.58</v>
      </c>
      <c r="E1825">
        <v>7.6959999999999997</v>
      </c>
      <c r="F1825">
        <v>7.468</v>
      </c>
      <c r="G1825" t="s">
        <v>7268</v>
      </c>
      <c r="H1825" s="1">
        <v>4.7999999999999996E-3</v>
      </c>
    </row>
    <row r="1826" spans="1:8" x14ac:dyDescent="0.3">
      <c r="A1826">
        <v>1825</v>
      </c>
      <c r="B1826" t="s">
        <v>7265</v>
      </c>
      <c r="C1826">
        <v>7.6890000000000001</v>
      </c>
      <c r="D1826">
        <v>7.6079999999999997</v>
      </c>
      <c r="E1826">
        <v>7.7</v>
      </c>
      <c r="F1826">
        <v>7.55</v>
      </c>
      <c r="G1826" t="s">
        <v>7266</v>
      </c>
      <c r="H1826" s="1">
        <v>1.2E-2</v>
      </c>
    </row>
    <row r="1827" spans="1:8" x14ac:dyDescent="0.3">
      <c r="A1827">
        <v>1826</v>
      </c>
      <c r="B1827" t="s">
        <v>7263</v>
      </c>
      <c r="C1827">
        <v>7.508</v>
      </c>
      <c r="D1827">
        <v>7.6970000000000001</v>
      </c>
      <c r="E1827">
        <v>7.7</v>
      </c>
      <c r="F1827">
        <v>7.42</v>
      </c>
      <c r="G1827" t="s">
        <v>7264</v>
      </c>
      <c r="H1827" s="1">
        <v>-2.35E-2</v>
      </c>
    </row>
    <row r="1828" spans="1:8" x14ac:dyDescent="0.3">
      <c r="A1828">
        <v>1827</v>
      </c>
      <c r="B1828" t="s">
        <v>7261</v>
      </c>
      <c r="C1828">
        <v>7.8310000000000004</v>
      </c>
      <c r="D1828">
        <v>7.63</v>
      </c>
      <c r="E1828">
        <v>7.8970000000000002</v>
      </c>
      <c r="F1828">
        <v>7.5350000000000001</v>
      </c>
      <c r="G1828" t="s">
        <v>7262</v>
      </c>
      <c r="H1828" s="1">
        <v>4.2999999999999997E-2</v>
      </c>
    </row>
    <row r="1829" spans="1:8" x14ac:dyDescent="0.3">
      <c r="A1829">
        <v>1828</v>
      </c>
      <c r="B1829" t="s">
        <v>7259</v>
      </c>
      <c r="C1829">
        <v>7.8630000000000004</v>
      </c>
      <c r="D1829">
        <v>7.8490000000000002</v>
      </c>
      <c r="E1829">
        <v>7.93</v>
      </c>
      <c r="F1829">
        <v>7.7069999999999999</v>
      </c>
      <c r="G1829" t="s">
        <v>7260</v>
      </c>
      <c r="H1829" s="1">
        <v>4.1000000000000003E-3</v>
      </c>
    </row>
    <row r="1830" spans="1:8" x14ac:dyDescent="0.3">
      <c r="A1830">
        <v>1829</v>
      </c>
      <c r="B1830" t="s">
        <v>7257</v>
      </c>
      <c r="C1830">
        <v>7.718</v>
      </c>
      <c r="D1830">
        <v>7.8330000000000002</v>
      </c>
      <c r="E1830">
        <v>7.8559999999999999</v>
      </c>
      <c r="F1830">
        <v>7.68</v>
      </c>
      <c r="G1830" t="s">
        <v>7258</v>
      </c>
      <c r="H1830" s="1">
        <v>-1.84E-2</v>
      </c>
    </row>
    <row r="1831" spans="1:8" x14ac:dyDescent="0.3">
      <c r="A1831">
        <v>1830</v>
      </c>
      <c r="B1831" t="s">
        <v>7255</v>
      </c>
      <c r="C1831">
        <v>7.73</v>
      </c>
      <c r="D1831">
        <v>7.7430000000000003</v>
      </c>
      <c r="E1831">
        <v>7.7960000000000003</v>
      </c>
      <c r="F1831">
        <v>7.7009999999999996</v>
      </c>
      <c r="G1831" t="s">
        <v>7256</v>
      </c>
      <c r="H1831" s="1">
        <v>1.6000000000000001E-3</v>
      </c>
    </row>
    <row r="1832" spans="1:8" x14ac:dyDescent="0.3">
      <c r="A1832">
        <v>1831</v>
      </c>
      <c r="B1832" t="s">
        <v>7253</v>
      </c>
      <c r="C1832">
        <v>7.9470000000000001</v>
      </c>
      <c r="D1832">
        <v>7.7279999999999998</v>
      </c>
      <c r="E1832">
        <v>8</v>
      </c>
      <c r="F1832">
        <v>7.508</v>
      </c>
      <c r="G1832" t="s">
        <v>7254</v>
      </c>
      <c r="H1832" s="1">
        <v>2.81E-2</v>
      </c>
    </row>
    <row r="1833" spans="1:8" x14ac:dyDescent="0.3">
      <c r="A1833">
        <v>1832</v>
      </c>
      <c r="B1833" t="s">
        <v>7252</v>
      </c>
      <c r="C1833">
        <v>7.9379999999999997</v>
      </c>
      <c r="D1833">
        <v>7.9740000000000002</v>
      </c>
      <c r="E1833">
        <v>8.1050000000000004</v>
      </c>
      <c r="F1833">
        <v>7.8339999999999996</v>
      </c>
      <c r="G1833" t="s">
        <v>6999</v>
      </c>
      <c r="H1833" s="1">
        <v>-1.1000000000000001E-3</v>
      </c>
    </row>
    <row r="1834" spans="1:8" x14ac:dyDescent="0.3">
      <c r="A1834">
        <v>1833</v>
      </c>
      <c r="B1834" t="s">
        <v>7250</v>
      </c>
      <c r="C1834">
        <v>7.7789999999999999</v>
      </c>
      <c r="D1834">
        <v>7.85</v>
      </c>
      <c r="E1834">
        <v>7.875</v>
      </c>
      <c r="F1834">
        <v>7.7320000000000002</v>
      </c>
      <c r="G1834" t="s">
        <v>7251</v>
      </c>
      <c r="H1834" s="1">
        <v>-0.02</v>
      </c>
    </row>
    <row r="1835" spans="1:8" x14ac:dyDescent="0.3">
      <c r="A1835">
        <v>1834</v>
      </c>
      <c r="B1835" t="s">
        <v>7248</v>
      </c>
      <c r="C1835">
        <v>7.6369999999999996</v>
      </c>
      <c r="D1835">
        <v>7.7329999999999997</v>
      </c>
      <c r="E1835">
        <v>7.7789999999999999</v>
      </c>
      <c r="F1835">
        <v>7.59</v>
      </c>
      <c r="G1835" t="s">
        <v>7249</v>
      </c>
      <c r="H1835" s="1">
        <v>-1.83E-2</v>
      </c>
    </row>
    <row r="1836" spans="1:8" x14ac:dyDescent="0.3">
      <c r="A1836">
        <v>1835</v>
      </c>
      <c r="B1836" t="s">
        <v>7246</v>
      </c>
      <c r="C1836">
        <v>7.72</v>
      </c>
      <c r="D1836">
        <v>7.62</v>
      </c>
      <c r="E1836">
        <v>7.7649999999999997</v>
      </c>
      <c r="F1836">
        <v>7.5970000000000004</v>
      </c>
      <c r="G1836" t="s">
        <v>7247</v>
      </c>
      <c r="H1836" s="1">
        <v>1.09E-2</v>
      </c>
    </row>
    <row r="1837" spans="1:8" x14ac:dyDescent="0.3">
      <c r="A1837">
        <v>1836</v>
      </c>
      <c r="B1837" t="s">
        <v>7244</v>
      </c>
      <c r="C1837">
        <v>7.726</v>
      </c>
      <c r="D1837">
        <v>7.718</v>
      </c>
      <c r="E1837">
        <v>7.79</v>
      </c>
      <c r="F1837">
        <v>7.6319999999999997</v>
      </c>
      <c r="G1837" t="s">
        <v>7245</v>
      </c>
      <c r="H1837" s="1">
        <v>8.0000000000000004E-4</v>
      </c>
    </row>
    <row r="1838" spans="1:8" x14ac:dyDescent="0.3">
      <c r="A1838">
        <v>1837</v>
      </c>
      <c r="B1838" t="s">
        <v>7242</v>
      </c>
      <c r="C1838">
        <v>7.899</v>
      </c>
      <c r="D1838">
        <v>7.7130000000000001</v>
      </c>
      <c r="E1838">
        <v>7.9610000000000003</v>
      </c>
      <c r="F1838">
        <v>7.6369999999999996</v>
      </c>
      <c r="G1838" t="s">
        <v>7243</v>
      </c>
      <c r="H1838" s="1">
        <v>2.24E-2</v>
      </c>
    </row>
    <row r="1839" spans="1:8" x14ac:dyDescent="0.3">
      <c r="A1839">
        <v>1838</v>
      </c>
      <c r="B1839" t="s">
        <v>7240</v>
      </c>
      <c r="C1839">
        <v>7.952</v>
      </c>
      <c r="D1839">
        <v>7.96</v>
      </c>
      <c r="E1839">
        <v>8.1120000000000001</v>
      </c>
      <c r="F1839">
        <v>7.91</v>
      </c>
      <c r="G1839" t="s">
        <v>7241</v>
      </c>
      <c r="H1839" s="1">
        <v>6.7000000000000002E-3</v>
      </c>
    </row>
    <row r="1840" spans="1:8" x14ac:dyDescent="0.3">
      <c r="A1840">
        <v>1839</v>
      </c>
      <c r="B1840" t="s">
        <v>7238</v>
      </c>
      <c r="C1840">
        <v>7.8639999999999999</v>
      </c>
      <c r="D1840">
        <v>7.9219999999999997</v>
      </c>
      <c r="E1840">
        <v>7.9359999999999999</v>
      </c>
      <c r="F1840">
        <v>7.8150000000000004</v>
      </c>
      <c r="G1840" t="s">
        <v>7239</v>
      </c>
      <c r="H1840" s="1">
        <v>-1.11E-2</v>
      </c>
    </row>
    <row r="1841" spans="1:8" x14ac:dyDescent="0.3">
      <c r="A1841">
        <v>1840</v>
      </c>
      <c r="B1841" t="s">
        <v>7237</v>
      </c>
      <c r="C1841">
        <v>7.89</v>
      </c>
      <c r="D1841">
        <v>7.8710000000000004</v>
      </c>
      <c r="E1841">
        <v>7.95</v>
      </c>
      <c r="F1841">
        <v>7.76</v>
      </c>
      <c r="G1841" t="s">
        <v>6992</v>
      </c>
      <c r="H1841" s="1">
        <v>3.3E-3</v>
      </c>
    </row>
    <row r="1842" spans="1:8" x14ac:dyDescent="0.3">
      <c r="A1842">
        <v>1841</v>
      </c>
      <c r="B1842" t="s">
        <v>7236</v>
      </c>
      <c r="C1842">
        <v>8.0749999999999993</v>
      </c>
      <c r="D1842">
        <v>7.9450000000000003</v>
      </c>
      <c r="E1842">
        <v>8.1389999999999993</v>
      </c>
      <c r="F1842">
        <v>7.8529999999999998</v>
      </c>
      <c r="G1842" t="s">
        <v>2799</v>
      </c>
      <c r="H1842" s="1">
        <v>2.3400000000000001E-2</v>
      </c>
    </row>
    <row r="1843" spans="1:8" x14ac:dyDescent="0.3">
      <c r="A1843">
        <v>1842</v>
      </c>
      <c r="B1843" t="s">
        <v>7234</v>
      </c>
      <c r="C1843">
        <v>7.944</v>
      </c>
      <c r="D1843">
        <v>8.1199999999999992</v>
      </c>
      <c r="E1843">
        <v>8.23</v>
      </c>
      <c r="F1843">
        <v>7.891</v>
      </c>
      <c r="G1843" t="s">
        <v>7235</v>
      </c>
      <c r="H1843" s="1">
        <v>-1.6199999999999999E-2</v>
      </c>
    </row>
    <row r="1844" spans="1:8" x14ac:dyDescent="0.3">
      <c r="A1844">
        <v>1843</v>
      </c>
      <c r="B1844" t="s">
        <v>7232</v>
      </c>
      <c r="C1844">
        <v>7.9130000000000003</v>
      </c>
      <c r="D1844">
        <v>7.8760000000000003</v>
      </c>
      <c r="E1844">
        <v>7.96</v>
      </c>
      <c r="F1844">
        <v>7.82</v>
      </c>
      <c r="G1844" t="s">
        <v>7233</v>
      </c>
      <c r="H1844" s="1">
        <v>-3.8999999999999998E-3</v>
      </c>
    </row>
    <row r="1845" spans="1:8" x14ac:dyDescent="0.3">
      <c r="A1845">
        <v>1844</v>
      </c>
      <c r="B1845" t="s">
        <v>7230</v>
      </c>
      <c r="C1845">
        <v>7.8010000000000002</v>
      </c>
      <c r="D1845">
        <v>7.9109999999999996</v>
      </c>
      <c r="E1845">
        <v>7.9409999999999998</v>
      </c>
      <c r="F1845">
        <v>7.7949999999999999</v>
      </c>
      <c r="G1845" t="s">
        <v>7231</v>
      </c>
      <c r="H1845" s="1">
        <v>-1.4200000000000001E-2</v>
      </c>
    </row>
    <row r="1846" spans="1:8" x14ac:dyDescent="0.3">
      <c r="A1846">
        <v>1845</v>
      </c>
      <c r="B1846" t="s">
        <v>7228</v>
      </c>
      <c r="C1846">
        <v>7.7569999999999997</v>
      </c>
      <c r="D1846">
        <v>7.8</v>
      </c>
      <c r="E1846">
        <v>7.87</v>
      </c>
      <c r="F1846">
        <v>7.74</v>
      </c>
      <c r="G1846" t="s">
        <v>7229</v>
      </c>
      <c r="H1846" s="1">
        <v>-5.5999999999999999E-3</v>
      </c>
    </row>
    <row r="1847" spans="1:8" x14ac:dyDescent="0.3">
      <c r="A1847">
        <v>1846</v>
      </c>
      <c r="B1847" t="s">
        <v>7226</v>
      </c>
      <c r="C1847">
        <v>7.681</v>
      </c>
      <c r="D1847">
        <v>7.7629999999999999</v>
      </c>
      <c r="E1847">
        <v>7.7990000000000004</v>
      </c>
      <c r="F1847">
        <v>7.65</v>
      </c>
      <c r="G1847" t="s">
        <v>7227</v>
      </c>
      <c r="H1847" s="1">
        <v>-9.7999999999999997E-3</v>
      </c>
    </row>
    <row r="1848" spans="1:8" x14ac:dyDescent="0.3">
      <c r="A1848">
        <v>1847</v>
      </c>
      <c r="B1848" t="s">
        <v>7224</v>
      </c>
      <c r="C1848">
        <v>7.64</v>
      </c>
      <c r="D1848">
        <v>7.69</v>
      </c>
      <c r="E1848">
        <v>7.74</v>
      </c>
      <c r="F1848">
        <v>7.5</v>
      </c>
      <c r="G1848" t="s">
        <v>7225</v>
      </c>
      <c r="H1848" s="1">
        <v>-5.3E-3</v>
      </c>
    </row>
    <row r="1849" spans="1:8" x14ac:dyDescent="0.3">
      <c r="A1849">
        <v>1848</v>
      </c>
      <c r="B1849" t="s">
        <v>7222</v>
      </c>
      <c r="C1849">
        <v>7.5910000000000002</v>
      </c>
      <c r="D1849">
        <v>7.5919999999999996</v>
      </c>
      <c r="E1849">
        <v>7.633</v>
      </c>
      <c r="F1849">
        <v>7.4889999999999999</v>
      </c>
      <c r="G1849" t="s">
        <v>7223</v>
      </c>
      <c r="H1849" s="1">
        <v>-6.4000000000000003E-3</v>
      </c>
    </row>
    <row r="1850" spans="1:8" x14ac:dyDescent="0.3">
      <c r="A1850">
        <v>1849</v>
      </c>
      <c r="B1850" t="s">
        <v>7220</v>
      </c>
      <c r="C1850">
        <v>7.9409999999999998</v>
      </c>
      <c r="D1850">
        <v>7.7690000000000001</v>
      </c>
      <c r="E1850">
        <v>7.9950000000000001</v>
      </c>
      <c r="F1850">
        <v>7.73</v>
      </c>
      <c r="G1850" t="s">
        <v>7221</v>
      </c>
      <c r="H1850" s="1">
        <v>4.6100000000000002E-2</v>
      </c>
    </row>
    <row r="1851" spans="1:8" x14ac:dyDescent="0.3">
      <c r="A1851">
        <v>1850</v>
      </c>
      <c r="B1851" t="s">
        <v>7218</v>
      </c>
      <c r="C1851">
        <v>7.9349999999999996</v>
      </c>
      <c r="D1851">
        <v>7.96</v>
      </c>
      <c r="E1851">
        <v>8</v>
      </c>
      <c r="F1851">
        <v>7.7990000000000004</v>
      </c>
      <c r="G1851" t="s">
        <v>7219</v>
      </c>
      <c r="H1851" s="1">
        <v>-8.0000000000000004E-4</v>
      </c>
    </row>
    <row r="1852" spans="1:8" x14ac:dyDescent="0.3">
      <c r="A1852">
        <v>1851</v>
      </c>
      <c r="B1852" t="s">
        <v>7216</v>
      </c>
      <c r="C1852">
        <v>7.8780000000000001</v>
      </c>
      <c r="D1852">
        <v>7.9550000000000001</v>
      </c>
      <c r="E1852">
        <v>7.968</v>
      </c>
      <c r="F1852">
        <v>7.8</v>
      </c>
      <c r="G1852" t="s">
        <v>7217</v>
      </c>
      <c r="H1852" s="1">
        <v>-7.1999999999999998E-3</v>
      </c>
    </row>
    <row r="1853" spans="1:8" x14ac:dyDescent="0.3">
      <c r="A1853">
        <v>1852</v>
      </c>
      <c r="B1853" t="s">
        <v>7214</v>
      </c>
      <c r="C1853">
        <v>8.1910000000000007</v>
      </c>
      <c r="D1853">
        <v>7.92</v>
      </c>
      <c r="E1853">
        <v>8.2100000000000009</v>
      </c>
      <c r="F1853">
        <v>7.8730000000000002</v>
      </c>
      <c r="G1853" t="s">
        <v>7215</v>
      </c>
      <c r="H1853" s="1">
        <v>3.9699999999999999E-2</v>
      </c>
    </row>
    <row r="1854" spans="1:8" x14ac:dyDescent="0.3">
      <c r="A1854">
        <v>1853</v>
      </c>
      <c r="B1854" t="s">
        <v>7213</v>
      </c>
      <c r="C1854">
        <v>8.0640000000000001</v>
      </c>
      <c r="D1854">
        <v>8.18</v>
      </c>
      <c r="E1854">
        <v>8.2080000000000002</v>
      </c>
      <c r="F1854">
        <v>8.01</v>
      </c>
      <c r="G1854" t="s">
        <v>6521</v>
      </c>
      <c r="H1854" s="1">
        <v>-1.55E-2</v>
      </c>
    </row>
    <row r="1855" spans="1:8" x14ac:dyDescent="0.3">
      <c r="A1855">
        <v>1854</v>
      </c>
      <c r="B1855" t="s">
        <v>7211</v>
      </c>
      <c r="C1855">
        <v>8.08</v>
      </c>
      <c r="D1855">
        <v>8.0660000000000007</v>
      </c>
      <c r="E1855">
        <v>8.16</v>
      </c>
      <c r="F1855">
        <v>8</v>
      </c>
      <c r="G1855" t="s">
        <v>7212</v>
      </c>
      <c r="H1855" s="1">
        <v>2E-3</v>
      </c>
    </row>
    <row r="1856" spans="1:8" x14ac:dyDescent="0.3">
      <c r="A1856">
        <v>1855</v>
      </c>
      <c r="B1856" t="s">
        <v>7209</v>
      </c>
      <c r="C1856">
        <v>7.8250000000000002</v>
      </c>
      <c r="D1856">
        <v>8.0890000000000004</v>
      </c>
      <c r="E1856">
        <v>8.1319999999999997</v>
      </c>
      <c r="F1856">
        <v>7.79</v>
      </c>
      <c r="G1856" t="s">
        <v>7210</v>
      </c>
      <c r="H1856" s="1">
        <v>-3.1600000000000003E-2</v>
      </c>
    </row>
    <row r="1857" spans="1:8" x14ac:dyDescent="0.3">
      <c r="A1857">
        <v>1856</v>
      </c>
      <c r="B1857" t="s">
        <v>7207</v>
      </c>
      <c r="C1857">
        <v>7.6630000000000003</v>
      </c>
      <c r="D1857">
        <v>7.7910000000000004</v>
      </c>
      <c r="E1857">
        <v>7.83</v>
      </c>
      <c r="F1857">
        <v>7.65</v>
      </c>
      <c r="G1857" t="s">
        <v>7208</v>
      </c>
      <c r="H1857" s="1">
        <v>-2.07E-2</v>
      </c>
    </row>
    <row r="1858" spans="1:8" x14ac:dyDescent="0.3">
      <c r="A1858">
        <v>1857</v>
      </c>
      <c r="B1858" t="s">
        <v>7205</v>
      </c>
      <c r="C1858">
        <v>7.6079999999999997</v>
      </c>
      <c r="D1858">
        <v>7.65</v>
      </c>
      <c r="E1858">
        <v>7.7569999999999997</v>
      </c>
      <c r="F1858">
        <v>7.56</v>
      </c>
      <c r="G1858" t="s">
        <v>7206</v>
      </c>
      <c r="H1858" s="1">
        <v>-7.1999999999999998E-3</v>
      </c>
    </row>
    <row r="1859" spans="1:8" x14ac:dyDescent="0.3">
      <c r="A1859">
        <v>1858</v>
      </c>
      <c r="B1859" t="s">
        <v>7203</v>
      </c>
      <c r="C1859">
        <v>7.6820000000000004</v>
      </c>
      <c r="D1859">
        <v>7.5970000000000004</v>
      </c>
      <c r="E1859">
        <v>7.73</v>
      </c>
      <c r="F1859">
        <v>7.58</v>
      </c>
      <c r="G1859" t="s">
        <v>7204</v>
      </c>
      <c r="H1859" s="1">
        <v>9.7000000000000003E-3</v>
      </c>
    </row>
    <row r="1860" spans="1:8" x14ac:dyDescent="0.3">
      <c r="A1860">
        <v>1859</v>
      </c>
      <c r="B1860" t="s">
        <v>7201</v>
      </c>
      <c r="C1860">
        <v>7.6079999999999997</v>
      </c>
      <c r="D1860">
        <v>7.7119999999999997</v>
      </c>
      <c r="E1860">
        <v>7.77</v>
      </c>
      <c r="F1860">
        <v>7.5839999999999996</v>
      </c>
      <c r="G1860" t="s">
        <v>7202</v>
      </c>
      <c r="H1860" s="1">
        <v>-9.5999999999999992E-3</v>
      </c>
    </row>
    <row r="1861" spans="1:8" x14ac:dyDescent="0.3">
      <c r="A1861">
        <v>1860</v>
      </c>
      <c r="B1861" t="s">
        <v>7199</v>
      </c>
      <c r="C1861">
        <v>7.8079999999999998</v>
      </c>
      <c r="D1861">
        <v>7.6059999999999999</v>
      </c>
      <c r="E1861">
        <v>7.8250000000000002</v>
      </c>
      <c r="F1861">
        <v>7.59</v>
      </c>
      <c r="G1861" t="s">
        <v>7200</v>
      </c>
      <c r="H1861" s="1">
        <v>2.63E-2</v>
      </c>
    </row>
    <row r="1862" spans="1:8" x14ac:dyDescent="0.3">
      <c r="A1862">
        <v>1861</v>
      </c>
      <c r="B1862" t="s">
        <v>7197</v>
      </c>
      <c r="C1862">
        <v>7.9180000000000001</v>
      </c>
      <c r="D1862">
        <v>7.8230000000000004</v>
      </c>
      <c r="E1862">
        <v>8.0169999999999995</v>
      </c>
      <c r="F1862">
        <v>7.7709999999999999</v>
      </c>
      <c r="G1862" t="s">
        <v>7198</v>
      </c>
      <c r="H1862" s="1">
        <v>1.41E-2</v>
      </c>
    </row>
    <row r="1863" spans="1:8" x14ac:dyDescent="0.3">
      <c r="A1863">
        <v>1862</v>
      </c>
      <c r="B1863" t="s">
        <v>7195</v>
      </c>
      <c r="C1863">
        <v>7.69</v>
      </c>
      <c r="D1863">
        <v>7.9089999999999998</v>
      </c>
      <c r="E1863">
        <v>7.9180000000000001</v>
      </c>
      <c r="F1863">
        <v>7.6589999999999998</v>
      </c>
      <c r="G1863" t="s">
        <v>7196</v>
      </c>
      <c r="H1863" s="1">
        <v>-2.8799999999999999E-2</v>
      </c>
    </row>
    <row r="1864" spans="1:8" x14ac:dyDescent="0.3">
      <c r="A1864">
        <v>1863</v>
      </c>
      <c r="B1864" t="s">
        <v>7193</v>
      </c>
      <c r="C1864">
        <v>7.5190000000000001</v>
      </c>
      <c r="D1864">
        <v>7.6769999999999996</v>
      </c>
      <c r="E1864">
        <v>7.71</v>
      </c>
      <c r="F1864">
        <v>7.5</v>
      </c>
      <c r="G1864" t="s">
        <v>7194</v>
      </c>
      <c r="H1864" s="1">
        <v>-2.2200000000000001E-2</v>
      </c>
    </row>
    <row r="1865" spans="1:8" x14ac:dyDescent="0.3">
      <c r="A1865">
        <v>1864</v>
      </c>
      <c r="B1865" t="s">
        <v>7191</v>
      </c>
      <c r="C1865">
        <v>7.391</v>
      </c>
      <c r="D1865">
        <v>7.5549999999999997</v>
      </c>
      <c r="E1865">
        <v>7.58</v>
      </c>
      <c r="F1865">
        <v>7.3250000000000002</v>
      </c>
      <c r="G1865" t="s">
        <v>7192</v>
      </c>
      <c r="H1865" s="1">
        <v>-1.7000000000000001E-2</v>
      </c>
    </row>
    <row r="1866" spans="1:8" x14ac:dyDescent="0.3">
      <c r="A1866">
        <v>1865</v>
      </c>
      <c r="B1866" t="s">
        <v>7189</v>
      </c>
      <c r="C1866">
        <v>7.3479999999999999</v>
      </c>
      <c r="D1866">
        <v>7.3979999999999997</v>
      </c>
      <c r="E1866">
        <v>7.5</v>
      </c>
      <c r="F1866">
        <v>7.3250000000000002</v>
      </c>
      <c r="G1866" t="s">
        <v>7190</v>
      </c>
      <c r="H1866" s="1">
        <v>-5.7999999999999996E-3</v>
      </c>
    </row>
    <row r="1867" spans="1:8" x14ac:dyDescent="0.3">
      <c r="A1867">
        <v>1866</v>
      </c>
      <c r="B1867" t="s">
        <v>7187</v>
      </c>
      <c r="C1867">
        <v>7.13</v>
      </c>
      <c r="D1867">
        <v>7.367</v>
      </c>
      <c r="E1867">
        <v>7.39</v>
      </c>
      <c r="F1867">
        <v>7.0490000000000004</v>
      </c>
      <c r="G1867" t="s">
        <v>7188</v>
      </c>
      <c r="H1867" s="1">
        <v>-2.9700000000000001E-2</v>
      </c>
    </row>
    <row r="1868" spans="1:8" x14ac:dyDescent="0.3">
      <c r="A1868">
        <v>1867</v>
      </c>
      <c r="B1868" t="s">
        <v>7186</v>
      </c>
      <c r="C1868">
        <v>6.94</v>
      </c>
      <c r="D1868">
        <v>7</v>
      </c>
      <c r="E1868">
        <v>7.0389999999999997</v>
      </c>
      <c r="F1868">
        <v>6.91</v>
      </c>
      <c r="G1868" t="s">
        <v>6501</v>
      </c>
      <c r="H1868" s="1">
        <v>-2.6599999999999999E-2</v>
      </c>
    </row>
    <row r="1869" spans="1:8" x14ac:dyDescent="0.3">
      <c r="A1869">
        <v>1868</v>
      </c>
      <c r="B1869" t="s">
        <v>7184</v>
      </c>
      <c r="C1869">
        <v>6.8769999999999998</v>
      </c>
      <c r="D1869">
        <v>6.94</v>
      </c>
      <c r="E1869">
        <v>7.0019999999999998</v>
      </c>
      <c r="F1869">
        <v>6.8339999999999996</v>
      </c>
      <c r="G1869" t="s">
        <v>7185</v>
      </c>
      <c r="H1869" s="1">
        <v>-9.1000000000000004E-3</v>
      </c>
    </row>
    <row r="1870" spans="1:8" x14ac:dyDescent="0.3">
      <c r="A1870">
        <v>1869</v>
      </c>
      <c r="B1870" t="s">
        <v>7182</v>
      </c>
      <c r="C1870">
        <v>6.9290000000000003</v>
      </c>
      <c r="D1870">
        <v>6.86</v>
      </c>
      <c r="E1870">
        <v>6.97</v>
      </c>
      <c r="F1870">
        <v>6.7359999999999998</v>
      </c>
      <c r="G1870" t="s">
        <v>7183</v>
      </c>
      <c r="H1870" s="1">
        <v>7.6E-3</v>
      </c>
    </row>
    <row r="1871" spans="1:8" x14ac:dyDescent="0.3">
      <c r="A1871">
        <v>1870</v>
      </c>
      <c r="B1871" t="s">
        <v>7180</v>
      </c>
      <c r="C1871">
        <v>6.6550000000000002</v>
      </c>
      <c r="D1871">
        <v>7.1</v>
      </c>
      <c r="E1871">
        <v>7.1070000000000002</v>
      </c>
      <c r="F1871">
        <v>6.5510000000000002</v>
      </c>
      <c r="G1871" t="s">
        <v>7181</v>
      </c>
      <c r="H1871" s="1">
        <v>-3.95E-2</v>
      </c>
    </row>
    <row r="1872" spans="1:8" x14ac:dyDescent="0.3">
      <c r="A1872">
        <v>1871</v>
      </c>
      <c r="B1872" t="s">
        <v>7178</v>
      </c>
      <c r="C1872">
        <v>6.7729999999999997</v>
      </c>
      <c r="D1872">
        <v>6.68</v>
      </c>
      <c r="E1872">
        <v>6.8449999999999998</v>
      </c>
      <c r="F1872">
        <v>6.6070000000000002</v>
      </c>
      <c r="G1872" t="s">
        <v>7179</v>
      </c>
      <c r="H1872" s="1">
        <v>1.77E-2</v>
      </c>
    </row>
    <row r="1873" spans="1:8" x14ac:dyDescent="0.3">
      <c r="A1873">
        <v>1872</v>
      </c>
      <c r="B1873" t="s">
        <v>7176</v>
      </c>
      <c r="C1873">
        <v>6.7640000000000002</v>
      </c>
      <c r="D1873">
        <v>6.72</v>
      </c>
      <c r="E1873">
        <v>6.8</v>
      </c>
      <c r="F1873">
        <v>6.5510000000000002</v>
      </c>
      <c r="G1873" t="s">
        <v>7177</v>
      </c>
      <c r="H1873" s="1">
        <v>-1.2999999999999999E-3</v>
      </c>
    </row>
    <row r="1874" spans="1:8" x14ac:dyDescent="0.3">
      <c r="A1874">
        <v>1873</v>
      </c>
      <c r="B1874" t="s">
        <v>7174</v>
      </c>
      <c r="C1874">
        <v>6.7539999999999996</v>
      </c>
      <c r="D1874">
        <v>6.7649999999999997</v>
      </c>
      <c r="E1874">
        <v>6.8390000000000004</v>
      </c>
      <c r="F1874">
        <v>6.6890000000000001</v>
      </c>
      <c r="G1874" t="s">
        <v>7175</v>
      </c>
      <c r="H1874" s="1">
        <v>-1.5E-3</v>
      </c>
    </row>
    <row r="1875" spans="1:8" x14ac:dyDescent="0.3">
      <c r="A1875">
        <v>1874</v>
      </c>
      <c r="B1875" t="s">
        <v>7172</v>
      </c>
      <c r="C1875">
        <v>6.6180000000000003</v>
      </c>
      <c r="D1875">
        <v>6.77</v>
      </c>
      <c r="E1875">
        <v>6.79</v>
      </c>
      <c r="F1875">
        <v>6.56</v>
      </c>
      <c r="G1875" t="s">
        <v>7173</v>
      </c>
      <c r="H1875" s="1">
        <v>-2.01E-2</v>
      </c>
    </row>
    <row r="1876" spans="1:8" x14ac:dyDescent="0.3">
      <c r="A1876">
        <v>1875</v>
      </c>
      <c r="B1876" t="s">
        <v>7170</v>
      </c>
      <c r="C1876">
        <v>6.444</v>
      </c>
      <c r="D1876">
        <v>6.61</v>
      </c>
      <c r="E1876">
        <v>6.65</v>
      </c>
      <c r="F1876">
        <v>6.36</v>
      </c>
      <c r="G1876" t="s">
        <v>7171</v>
      </c>
      <c r="H1876" s="1">
        <v>-2.63E-2</v>
      </c>
    </row>
    <row r="1877" spans="1:8" x14ac:dyDescent="0.3">
      <c r="A1877">
        <v>1876</v>
      </c>
      <c r="B1877" t="s">
        <v>7168</v>
      </c>
      <c r="C1877">
        <v>6.41</v>
      </c>
      <c r="D1877">
        <v>6.444</v>
      </c>
      <c r="E1877">
        <v>6.6139999999999999</v>
      </c>
      <c r="F1877">
        <v>6.383</v>
      </c>
      <c r="G1877" t="s">
        <v>7169</v>
      </c>
      <c r="H1877" s="1">
        <v>-5.3E-3</v>
      </c>
    </row>
    <row r="1878" spans="1:8" x14ac:dyDescent="0.3">
      <c r="A1878">
        <v>1877</v>
      </c>
      <c r="B1878" t="s">
        <v>7166</v>
      </c>
      <c r="C1878">
        <v>6.6989999999999998</v>
      </c>
      <c r="D1878">
        <v>6.43</v>
      </c>
      <c r="E1878">
        <v>6.7409999999999997</v>
      </c>
      <c r="F1878">
        <v>6.4</v>
      </c>
      <c r="G1878" t="s">
        <v>7167</v>
      </c>
      <c r="H1878" s="1">
        <v>4.5100000000000001E-2</v>
      </c>
    </row>
    <row r="1879" spans="1:8" x14ac:dyDescent="0.3">
      <c r="A1879">
        <v>1878</v>
      </c>
      <c r="B1879" t="s">
        <v>7164</v>
      </c>
      <c r="C1879">
        <v>6.6</v>
      </c>
      <c r="D1879">
        <v>6.7229999999999999</v>
      </c>
      <c r="E1879">
        <v>6.8490000000000002</v>
      </c>
      <c r="F1879">
        <v>6.5629999999999997</v>
      </c>
      <c r="G1879" t="s">
        <v>7165</v>
      </c>
      <c r="H1879" s="1">
        <v>-1.4800000000000001E-2</v>
      </c>
    </row>
    <row r="1880" spans="1:8" x14ac:dyDescent="0.3">
      <c r="A1880">
        <v>1879</v>
      </c>
      <c r="B1880" t="s">
        <v>7162</v>
      </c>
      <c r="C1880">
        <v>6.4969999999999999</v>
      </c>
      <c r="D1880">
        <v>6.5720000000000001</v>
      </c>
      <c r="E1880">
        <v>6.6619999999999999</v>
      </c>
      <c r="F1880">
        <v>6.3010000000000002</v>
      </c>
      <c r="G1880" t="s">
        <v>7163</v>
      </c>
      <c r="H1880" s="1">
        <v>-1.5599999999999999E-2</v>
      </c>
    </row>
    <row r="1881" spans="1:8" x14ac:dyDescent="0.3">
      <c r="A1881">
        <v>1880</v>
      </c>
      <c r="B1881" t="s">
        <v>7160</v>
      </c>
      <c r="C1881">
        <v>6.6619999999999999</v>
      </c>
      <c r="D1881">
        <v>6.5640000000000001</v>
      </c>
      <c r="E1881">
        <v>6.7519999999999998</v>
      </c>
      <c r="F1881">
        <v>6.5209999999999999</v>
      </c>
      <c r="G1881" t="s">
        <v>7161</v>
      </c>
      <c r="H1881" s="1">
        <v>2.5399999999999999E-2</v>
      </c>
    </row>
    <row r="1882" spans="1:8" x14ac:dyDescent="0.3">
      <c r="A1882">
        <v>1881</v>
      </c>
      <c r="B1882" t="s">
        <v>7158</v>
      </c>
      <c r="C1882">
        <v>6.3760000000000003</v>
      </c>
      <c r="D1882">
        <v>6.5270000000000001</v>
      </c>
      <c r="E1882">
        <v>6.5270000000000001</v>
      </c>
      <c r="F1882">
        <v>6.3140000000000001</v>
      </c>
      <c r="G1882" t="s">
        <v>7159</v>
      </c>
      <c r="H1882" s="1">
        <v>-4.2900000000000001E-2</v>
      </c>
    </row>
    <row r="1883" spans="1:8" x14ac:dyDescent="0.3">
      <c r="A1883">
        <v>1882</v>
      </c>
      <c r="B1883" t="s">
        <v>7156</v>
      </c>
      <c r="C1883">
        <v>6.3070000000000004</v>
      </c>
      <c r="D1883">
        <v>6.3570000000000002</v>
      </c>
      <c r="E1883">
        <v>6.4950000000000001</v>
      </c>
      <c r="F1883">
        <v>6.2370000000000001</v>
      </c>
      <c r="G1883" t="s">
        <v>7157</v>
      </c>
      <c r="H1883" s="1">
        <v>-1.0800000000000001E-2</v>
      </c>
    </row>
    <row r="1884" spans="1:8" x14ac:dyDescent="0.3">
      <c r="A1884">
        <v>1883</v>
      </c>
      <c r="B1884" t="s">
        <v>7154</v>
      </c>
      <c r="C1884">
        <v>6.5279999999999996</v>
      </c>
      <c r="D1884">
        <v>6.3630000000000004</v>
      </c>
      <c r="E1884">
        <v>6.5789999999999997</v>
      </c>
      <c r="F1884">
        <v>6.226</v>
      </c>
      <c r="G1884" t="s">
        <v>7155</v>
      </c>
      <c r="H1884" s="1">
        <v>3.5000000000000003E-2</v>
      </c>
    </row>
    <row r="1885" spans="1:8" x14ac:dyDescent="0.3">
      <c r="A1885">
        <v>1884</v>
      </c>
      <c r="B1885" t="s">
        <v>7152</v>
      </c>
      <c r="C1885">
        <v>6.7060000000000004</v>
      </c>
      <c r="D1885">
        <v>6.56</v>
      </c>
      <c r="E1885">
        <v>6.7439999999999998</v>
      </c>
      <c r="F1885">
        <v>6.5359999999999996</v>
      </c>
      <c r="G1885" t="s">
        <v>7153</v>
      </c>
      <c r="H1885" s="1">
        <v>2.7300000000000001E-2</v>
      </c>
    </row>
    <row r="1886" spans="1:8" x14ac:dyDescent="0.3">
      <c r="A1886">
        <v>1885</v>
      </c>
      <c r="B1886" t="s">
        <v>7151</v>
      </c>
      <c r="C1886">
        <v>6.4459999999999997</v>
      </c>
      <c r="D1886">
        <v>6.7380000000000004</v>
      </c>
      <c r="E1886">
        <v>6.75</v>
      </c>
      <c r="F1886">
        <v>6.3780000000000001</v>
      </c>
      <c r="G1886" t="s">
        <v>6913</v>
      </c>
      <c r="H1886" s="1">
        <v>-3.8800000000000001E-2</v>
      </c>
    </row>
    <row r="1887" spans="1:8" x14ac:dyDescent="0.3">
      <c r="A1887">
        <v>1886</v>
      </c>
      <c r="B1887" t="s">
        <v>7149</v>
      </c>
      <c r="C1887">
        <v>6.0389999999999997</v>
      </c>
      <c r="D1887">
        <v>6.2789999999999999</v>
      </c>
      <c r="E1887">
        <v>6.2949999999999999</v>
      </c>
      <c r="F1887">
        <v>6.0010000000000003</v>
      </c>
      <c r="G1887" t="s">
        <v>7150</v>
      </c>
      <c r="H1887" s="1">
        <v>-6.3100000000000003E-2</v>
      </c>
    </row>
    <row r="1888" spans="1:8" x14ac:dyDescent="0.3">
      <c r="A1888">
        <v>1887</v>
      </c>
      <c r="B1888" t="s">
        <v>7148</v>
      </c>
      <c r="C1888">
        <v>5.8630000000000004</v>
      </c>
      <c r="D1888">
        <v>6.02</v>
      </c>
      <c r="E1888">
        <v>6.0430000000000001</v>
      </c>
      <c r="F1888">
        <v>5.8010000000000002</v>
      </c>
      <c r="G1888" t="s">
        <v>1377</v>
      </c>
      <c r="H1888" s="1">
        <v>-2.9100000000000001E-2</v>
      </c>
    </row>
    <row r="1889" spans="1:8" x14ac:dyDescent="0.3">
      <c r="A1889">
        <v>1888</v>
      </c>
      <c r="B1889" t="s">
        <v>7146</v>
      </c>
      <c r="C1889">
        <v>5.9249999999999998</v>
      </c>
      <c r="D1889">
        <v>5.8550000000000004</v>
      </c>
      <c r="E1889">
        <v>5.9870000000000001</v>
      </c>
      <c r="F1889">
        <v>5.7539999999999996</v>
      </c>
      <c r="G1889" t="s">
        <v>7147</v>
      </c>
      <c r="H1889" s="1">
        <v>1.06E-2</v>
      </c>
    </row>
    <row r="1890" spans="1:8" x14ac:dyDescent="0.3">
      <c r="A1890">
        <v>1889</v>
      </c>
      <c r="B1890" t="s">
        <v>7144</v>
      </c>
      <c r="C1890">
        <v>5.9429999999999996</v>
      </c>
      <c r="D1890">
        <v>5.9409999999999998</v>
      </c>
      <c r="E1890">
        <v>6.032</v>
      </c>
      <c r="F1890">
        <v>5.851</v>
      </c>
      <c r="G1890" t="s">
        <v>7145</v>
      </c>
      <c r="H1890" s="1">
        <v>3.0000000000000001E-3</v>
      </c>
    </row>
    <row r="1891" spans="1:8" x14ac:dyDescent="0.3">
      <c r="A1891">
        <v>1890</v>
      </c>
      <c r="B1891" t="s">
        <v>7142</v>
      </c>
      <c r="C1891">
        <v>6.11</v>
      </c>
      <c r="D1891">
        <v>5.96</v>
      </c>
      <c r="E1891">
        <v>6.1619999999999999</v>
      </c>
      <c r="F1891">
        <v>5.8929999999999998</v>
      </c>
      <c r="G1891" t="s">
        <v>7143</v>
      </c>
      <c r="H1891" s="1">
        <v>2.81E-2</v>
      </c>
    </row>
    <row r="1892" spans="1:8" x14ac:dyDescent="0.3">
      <c r="A1892">
        <v>1891</v>
      </c>
      <c r="B1892" t="s">
        <v>7140</v>
      </c>
      <c r="C1892">
        <v>6.4989999999999997</v>
      </c>
      <c r="D1892">
        <v>6.2850000000000001</v>
      </c>
      <c r="E1892">
        <v>6.58</v>
      </c>
      <c r="F1892">
        <v>6.2320000000000002</v>
      </c>
      <c r="G1892" t="s">
        <v>7141</v>
      </c>
      <c r="H1892" s="1">
        <v>6.3700000000000007E-2</v>
      </c>
    </row>
    <row r="1893" spans="1:8" x14ac:dyDescent="0.3">
      <c r="A1893">
        <v>1892</v>
      </c>
      <c r="B1893" t="s">
        <v>7138</v>
      </c>
      <c r="C1893">
        <v>6.1909999999999998</v>
      </c>
      <c r="D1893">
        <v>6.5659999999999998</v>
      </c>
      <c r="E1893">
        <v>6.6840000000000002</v>
      </c>
      <c r="F1893">
        <v>6.1660000000000004</v>
      </c>
      <c r="G1893" t="s">
        <v>7139</v>
      </c>
      <c r="H1893" s="1">
        <v>-4.7399999999999998E-2</v>
      </c>
    </row>
    <row r="1894" spans="1:8" x14ac:dyDescent="0.3">
      <c r="A1894">
        <v>1893</v>
      </c>
      <c r="B1894" t="s">
        <v>7136</v>
      </c>
      <c r="C1894">
        <v>6.3520000000000003</v>
      </c>
      <c r="D1894">
        <v>6.2009999999999996</v>
      </c>
      <c r="E1894">
        <v>6.5</v>
      </c>
      <c r="F1894">
        <v>6.1029999999999998</v>
      </c>
      <c r="G1894" t="s">
        <v>7137</v>
      </c>
      <c r="H1894" s="1">
        <v>2.5999999999999999E-2</v>
      </c>
    </row>
    <row r="1895" spans="1:8" x14ac:dyDescent="0.3">
      <c r="A1895">
        <v>1894</v>
      </c>
      <c r="B1895" t="s">
        <v>7134</v>
      </c>
      <c r="C1895">
        <v>6.1059999999999999</v>
      </c>
      <c r="D1895">
        <v>6.4119999999999999</v>
      </c>
      <c r="E1895">
        <v>6.4550000000000001</v>
      </c>
      <c r="F1895">
        <v>6.0750000000000002</v>
      </c>
      <c r="G1895" t="s">
        <v>7135</v>
      </c>
      <c r="H1895" s="1">
        <v>-3.8699999999999998E-2</v>
      </c>
    </row>
    <row r="1896" spans="1:8" x14ac:dyDescent="0.3">
      <c r="A1896">
        <v>1895</v>
      </c>
      <c r="B1896" t="s">
        <v>7133</v>
      </c>
      <c r="C1896">
        <v>6.09</v>
      </c>
      <c r="D1896">
        <v>6.1639999999999997</v>
      </c>
      <c r="E1896">
        <v>6.2919999999999998</v>
      </c>
      <c r="F1896">
        <v>6.0309999999999997</v>
      </c>
      <c r="G1896" t="s">
        <v>135</v>
      </c>
      <c r="H1896" s="1">
        <v>-2.5999999999999999E-3</v>
      </c>
    </row>
    <row r="1897" spans="1:8" x14ac:dyDescent="0.3">
      <c r="A1897">
        <v>1896</v>
      </c>
      <c r="B1897" t="s">
        <v>7131</v>
      </c>
      <c r="C1897">
        <v>6.2080000000000002</v>
      </c>
      <c r="D1897">
        <v>6.1619999999999999</v>
      </c>
      <c r="E1897">
        <v>6.28</v>
      </c>
      <c r="F1897">
        <v>5.9059999999999997</v>
      </c>
      <c r="G1897" t="s">
        <v>7132</v>
      </c>
      <c r="H1897" s="1">
        <v>1.9400000000000001E-2</v>
      </c>
    </row>
    <row r="1898" spans="1:8" x14ac:dyDescent="0.3">
      <c r="A1898">
        <v>1897</v>
      </c>
      <c r="B1898" t="s">
        <v>7129</v>
      </c>
      <c r="C1898">
        <v>6.2009999999999996</v>
      </c>
      <c r="D1898">
        <v>6.26</v>
      </c>
      <c r="E1898">
        <v>6.4</v>
      </c>
      <c r="F1898">
        <v>6.1749999999999998</v>
      </c>
      <c r="G1898" t="s">
        <v>7130</v>
      </c>
      <c r="H1898" s="1">
        <v>-1.1000000000000001E-3</v>
      </c>
    </row>
    <row r="1899" spans="1:8" x14ac:dyDescent="0.3">
      <c r="A1899">
        <v>1898</v>
      </c>
      <c r="B1899" t="s">
        <v>7127</v>
      </c>
      <c r="C1899">
        <v>6.22</v>
      </c>
      <c r="D1899">
        <v>6.23</v>
      </c>
      <c r="E1899">
        <v>6.3</v>
      </c>
      <c r="F1899">
        <v>6.1079999999999997</v>
      </c>
      <c r="G1899" t="s">
        <v>7128</v>
      </c>
      <c r="H1899" s="1">
        <v>3.0999999999999999E-3</v>
      </c>
    </row>
    <row r="1900" spans="1:8" x14ac:dyDescent="0.3">
      <c r="A1900">
        <v>1899</v>
      </c>
      <c r="B1900" t="s">
        <v>7125</v>
      </c>
      <c r="C1900">
        <v>6.5860000000000003</v>
      </c>
      <c r="D1900">
        <v>6.2649999999999997</v>
      </c>
      <c r="E1900">
        <v>6.65</v>
      </c>
      <c r="F1900">
        <v>6.2439999999999998</v>
      </c>
      <c r="G1900" t="s">
        <v>7126</v>
      </c>
      <c r="H1900" s="1">
        <v>5.8799999999999998E-2</v>
      </c>
    </row>
    <row r="1901" spans="1:8" x14ac:dyDescent="0.3">
      <c r="A1901">
        <v>1900</v>
      </c>
      <c r="B1901" t="s">
        <v>7123</v>
      </c>
      <c r="C1901">
        <v>6.82</v>
      </c>
      <c r="D1901">
        <v>6.6050000000000004</v>
      </c>
      <c r="E1901">
        <v>6.9580000000000002</v>
      </c>
      <c r="F1901">
        <v>6.45</v>
      </c>
      <c r="G1901" t="s">
        <v>7124</v>
      </c>
      <c r="H1901" s="1">
        <v>3.5499999999999997E-2</v>
      </c>
    </row>
    <row r="1902" spans="1:8" x14ac:dyDescent="0.3">
      <c r="A1902">
        <v>1901</v>
      </c>
      <c r="B1902" t="s">
        <v>7122</v>
      </c>
      <c r="C1902">
        <v>6.7939999999999996</v>
      </c>
      <c r="D1902">
        <v>6.883</v>
      </c>
      <c r="E1902">
        <v>7.1269999999999998</v>
      </c>
      <c r="F1902">
        <v>6.7359999999999998</v>
      </c>
      <c r="G1902" t="s">
        <v>6889</v>
      </c>
      <c r="H1902" s="1">
        <v>-3.8E-3</v>
      </c>
    </row>
    <row r="1903" spans="1:8" x14ac:dyDescent="0.3">
      <c r="A1903">
        <v>1902</v>
      </c>
      <c r="B1903" t="s">
        <v>7120</v>
      </c>
      <c r="C1903">
        <v>6.94</v>
      </c>
      <c r="D1903">
        <v>6.85</v>
      </c>
      <c r="E1903">
        <v>7.0590000000000002</v>
      </c>
      <c r="F1903">
        <v>6.6719999999999997</v>
      </c>
      <c r="G1903" t="s">
        <v>7121</v>
      </c>
      <c r="H1903" s="1">
        <v>2.1499999999999998E-2</v>
      </c>
    </row>
    <row r="1904" spans="1:8" x14ac:dyDescent="0.3">
      <c r="A1904">
        <v>1903</v>
      </c>
      <c r="B1904" t="s">
        <v>7118</v>
      </c>
      <c r="C1904">
        <v>6.8639999999999999</v>
      </c>
      <c r="D1904">
        <v>7.0149999999999997</v>
      </c>
      <c r="E1904">
        <v>7.1920000000000002</v>
      </c>
      <c r="F1904">
        <v>6.7450000000000001</v>
      </c>
      <c r="G1904" t="s">
        <v>7119</v>
      </c>
      <c r="H1904" s="1">
        <v>-1.0999999999999999E-2</v>
      </c>
    </row>
    <row r="1905" spans="1:8" x14ac:dyDescent="0.3">
      <c r="A1905">
        <v>1904</v>
      </c>
      <c r="B1905" t="s">
        <v>7116</v>
      </c>
      <c r="C1905">
        <v>6.875</v>
      </c>
      <c r="D1905">
        <v>6.8479999999999999</v>
      </c>
      <c r="E1905">
        <v>6.9969999999999999</v>
      </c>
      <c r="F1905">
        <v>6.5460000000000003</v>
      </c>
      <c r="G1905" t="s">
        <v>7117</v>
      </c>
      <c r="H1905" s="1">
        <v>1.6000000000000001E-3</v>
      </c>
    </row>
    <row r="1906" spans="1:8" x14ac:dyDescent="0.3">
      <c r="A1906">
        <v>1905</v>
      </c>
      <c r="B1906" t="s">
        <v>7114</v>
      </c>
      <c r="C1906">
        <v>7.01</v>
      </c>
      <c r="D1906">
        <v>6.89</v>
      </c>
      <c r="E1906">
        <v>7.1319999999999997</v>
      </c>
      <c r="F1906">
        <v>6.7050000000000001</v>
      </c>
      <c r="G1906" t="s">
        <v>7115</v>
      </c>
      <c r="H1906" s="1">
        <v>1.9599999999999999E-2</v>
      </c>
    </row>
    <row r="1907" spans="1:8" x14ac:dyDescent="0.3">
      <c r="A1907">
        <v>1906</v>
      </c>
      <c r="B1907" t="s">
        <v>7113</v>
      </c>
      <c r="C1907">
        <v>6.04</v>
      </c>
      <c r="D1907">
        <v>6.6349999999999998</v>
      </c>
      <c r="E1907">
        <v>6.6349999999999998</v>
      </c>
      <c r="F1907">
        <v>5.9950000000000001</v>
      </c>
      <c r="G1907" t="s">
        <v>6421</v>
      </c>
      <c r="H1907" s="1">
        <v>-0.1384</v>
      </c>
    </row>
    <row r="1908" spans="1:8" x14ac:dyDescent="0.3">
      <c r="A1908">
        <v>1907</v>
      </c>
      <c r="B1908" t="s">
        <v>7111</v>
      </c>
      <c r="C1908">
        <v>5.8170000000000002</v>
      </c>
      <c r="D1908">
        <v>6.02</v>
      </c>
      <c r="E1908">
        <v>6.0339999999999998</v>
      </c>
      <c r="F1908">
        <v>5.7519999999999998</v>
      </c>
      <c r="G1908" t="s">
        <v>7112</v>
      </c>
      <c r="H1908" s="1">
        <v>-3.6900000000000002E-2</v>
      </c>
    </row>
    <row r="1909" spans="1:8" x14ac:dyDescent="0.3">
      <c r="A1909">
        <v>1908</v>
      </c>
      <c r="B1909" t="s">
        <v>7109</v>
      </c>
      <c r="C1909">
        <v>5.5780000000000003</v>
      </c>
      <c r="D1909">
        <v>5.8650000000000002</v>
      </c>
      <c r="E1909">
        <v>5.8789999999999996</v>
      </c>
      <c r="F1909">
        <v>5.5439999999999996</v>
      </c>
      <c r="G1909" t="s">
        <v>7110</v>
      </c>
      <c r="H1909" s="1">
        <v>-4.1099999999999998E-2</v>
      </c>
    </row>
    <row r="1910" spans="1:8" x14ac:dyDescent="0.3">
      <c r="A1910">
        <v>1909</v>
      </c>
      <c r="B1910" t="s">
        <v>7107</v>
      </c>
      <c r="C1910">
        <v>5.6219999999999999</v>
      </c>
      <c r="D1910">
        <v>5.6310000000000002</v>
      </c>
      <c r="E1910">
        <v>5.7149999999999999</v>
      </c>
      <c r="F1910">
        <v>5.5190000000000001</v>
      </c>
      <c r="G1910" t="s">
        <v>7108</v>
      </c>
      <c r="H1910" s="1">
        <v>7.9000000000000008E-3</v>
      </c>
    </row>
    <row r="1911" spans="1:8" x14ac:dyDescent="0.3">
      <c r="A1911">
        <v>1910</v>
      </c>
      <c r="B1911" t="s">
        <v>7106</v>
      </c>
      <c r="C1911">
        <v>5.5229999999999997</v>
      </c>
      <c r="D1911">
        <v>5.6349999999999998</v>
      </c>
      <c r="E1911">
        <v>5.7</v>
      </c>
      <c r="F1911">
        <v>5.4340000000000002</v>
      </c>
      <c r="G1911" t="s">
        <v>1460</v>
      </c>
      <c r="H1911" s="1">
        <v>-1.7600000000000001E-2</v>
      </c>
    </row>
    <row r="1912" spans="1:8" x14ac:dyDescent="0.3">
      <c r="A1912">
        <v>1911</v>
      </c>
      <c r="B1912" t="s">
        <v>7104</v>
      </c>
      <c r="C1912">
        <v>5.38</v>
      </c>
      <c r="D1912">
        <v>5.2930000000000001</v>
      </c>
      <c r="E1912">
        <v>5.4329999999999998</v>
      </c>
      <c r="F1912">
        <v>5.1920000000000002</v>
      </c>
      <c r="G1912" t="s">
        <v>7105</v>
      </c>
      <c r="H1912" s="1">
        <v>-2.5899999999999999E-2</v>
      </c>
    </row>
    <row r="1913" spans="1:8" x14ac:dyDescent="0.3">
      <c r="A1913">
        <v>1912</v>
      </c>
      <c r="B1913" t="s">
        <v>7102</v>
      </c>
      <c r="C1913">
        <v>5.593</v>
      </c>
      <c r="D1913">
        <v>5.4290000000000003</v>
      </c>
      <c r="E1913">
        <v>5.7279999999999998</v>
      </c>
      <c r="F1913">
        <v>5.3650000000000002</v>
      </c>
      <c r="G1913" t="s">
        <v>7103</v>
      </c>
      <c r="H1913" s="1">
        <v>3.9600000000000003E-2</v>
      </c>
    </row>
    <row r="1914" spans="1:8" x14ac:dyDescent="0.3">
      <c r="A1914">
        <v>1913</v>
      </c>
      <c r="B1914" t="s">
        <v>7100</v>
      </c>
      <c r="C1914">
        <v>5.43</v>
      </c>
      <c r="D1914">
        <v>5.67</v>
      </c>
      <c r="E1914">
        <v>5.75</v>
      </c>
      <c r="F1914">
        <v>5.3689999999999998</v>
      </c>
      <c r="G1914" t="s">
        <v>7101</v>
      </c>
      <c r="H1914" s="1">
        <v>-2.9100000000000001E-2</v>
      </c>
    </row>
    <row r="1915" spans="1:8" x14ac:dyDescent="0.3">
      <c r="A1915">
        <v>1914</v>
      </c>
      <c r="B1915" t="s">
        <v>7098</v>
      </c>
      <c r="C1915">
        <v>5.6349999999999998</v>
      </c>
      <c r="D1915">
        <v>5.593</v>
      </c>
      <c r="E1915">
        <v>5.7850000000000001</v>
      </c>
      <c r="F1915">
        <v>5.5209999999999999</v>
      </c>
      <c r="G1915" t="s">
        <v>7099</v>
      </c>
      <c r="H1915" s="1">
        <v>3.78E-2</v>
      </c>
    </row>
    <row r="1916" spans="1:8" x14ac:dyDescent="0.3">
      <c r="A1916">
        <v>1915</v>
      </c>
      <c r="B1916" t="s">
        <v>7096</v>
      </c>
      <c r="C1916">
        <v>5.468</v>
      </c>
      <c r="D1916">
        <v>5.6959999999999997</v>
      </c>
      <c r="E1916">
        <v>5.7619999999999996</v>
      </c>
      <c r="F1916">
        <v>5.4139999999999997</v>
      </c>
      <c r="G1916" t="s">
        <v>7097</v>
      </c>
      <c r="H1916" s="1">
        <v>-2.9600000000000001E-2</v>
      </c>
    </row>
    <row r="1917" spans="1:8" x14ac:dyDescent="0.3">
      <c r="A1917">
        <v>1916</v>
      </c>
      <c r="B1917" t="s">
        <v>7095</v>
      </c>
      <c r="C1917">
        <v>5.6289999999999996</v>
      </c>
      <c r="D1917">
        <v>5.44</v>
      </c>
      <c r="E1917">
        <v>5.7130000000000001</v>
      </c>
      <c r="F1917">
        <v>5.2590000000000003</v>
      </c>
      <c r="G1917" t="s">
        <v>6423</v>
      </c>
      <c r="H1917" s="1">
        <v>2.9399999999999999E-2</v>
      </c>
    </row>
    <row r="1918" spans="1:8" x14ac:dyDescent="0.3">
      <c r="A1918">
        <v>1917</v>
      </c>
      <c r="B1918" t="s">
        <v>7093</v>
      </c>
      <c r="C1918">
        <v>5.8049999999999997</v>
      </c>
      <c r="D1918">
        <v>5.6989999999999998</v>
      </c>
      <c r="E1918">
        <v>5.8540000000000001</v>
      </c>
      <c r="F1918">
        <v>5.56</v>
      </c>
      <c r="G1918" t="s">
        <v>7094</v>
      </c>
      <c r="H1918" s="1">
        <v>3.1300000000000001E-2</v>
      </c>
    </row>
    <row r="1919" spans="1:8" x14ac:dyDescent="0.3">
      <c r="A1919">
        <v>1918</v>
      </c>
      <c r="B1919" t="s">
        <v>7091</v>
      </c>
      <c r="C1919">
        <v>5.65</v>
      </c>
      <c r="D1919">
        <v>5.8559999999999999</v>
      </c>
      <c r="E1919">
        <v>6.0190000000000001</v>
      </c>
      <c r="F1919">
        <v>5.5839999999999996</v>
      </c>
      <c r="G1919" t="s">
        <v>7092</v>
      </c>
      <c r="H1919" s="1">
        <v>-2.6700000000000002E-2</v>
      </c>
    </row>
    <row r="1920" spans="1:8" x14ac:dyDescent="0.3">
      <c r="A1920">
        <v>1919</v>
      </c>
      <c r="B1920" t="s">
        <v>7089</v>
      </c>
      <c r="C1920">
        <v>5.5010000000000003</v>
      </c>
      <c r="D1920">
        <v>5.6050000000000004</v>
      </c>
      <c r="E1920">
        <v>5.62</v>
      </c>
      <c r="F1920">
        <v>5.4269999999999996</v>
      </c>
      <c r="G1920" t="s">
        <v>7090</v>
      </c>
      <c r="H1920" s="1">
        <v>-2.64E-2</v>
      </c>
    </row>
    <row r="1921" spans="1:8" x14ac:dyDescent="0.3">
      <c r="A1921">
        <v>1920</v>
      </c>
      <c r="B1921" t="s">
        <v>7087</v>
      </c>
      <c r="C1921">
        <v>5.891</v>
      </c>
      <c r="D1921">
        <v>5.3479999999999999</v>
      </c>
      <c r="E1921">
        <v>5.9889999999999999</v>
      </c>
      <c r="F1921">
        <v>5.2489999999999997</v>
      </c>
      <c r="G1921" t="s">
        <v>7088</v>
      </c>
      <c r="H1921" s="1">
        <v>7.0900000000000005E-2</v>
      </c>
    </row>
    <row r="1922" spans="1:8" x14ac:dyDescent="0.3">
      <c r="A1922">
        <v>1921</v>
      </c>
      <c r="B1922" t="s">
        <v>7085</v>
      </c>
      <c r="C1922">
        <v>5.9340000000000002</v>
      </c>
      <c r="D1922">
        <v>5.9720000000000004</v>
      </c>
      <c r="E1922">
        <v>5.9939999999999998</v>
      </c>
      <c r="F1922">
        <v>5.8150000000000004</v>
      </c>
      <c r="G1922" t="s">
        <v>7086</v>
      </c>
      <c r="H1922" s="1">
        <v>7.3000000000000001E-3</v>
      </c>
    </row>
    <row r="1923" spans="1:8" x14ac:dyDescent="0.3">
      <c r="A1923">
        <v>1922</v>
      </c>
      <c r="B1923" t="s">
        <v>7083</v>
      </c>
      <c r="C1923">
        <v>6.4379999999999997</v>
      </c>
      <c r="D1923">
        <v>5.9390000000000001</v>
      </c>
      <c r="E1923">
        <v>6.49</v>
      </c>
      <c r="F1923">
        <v>5.931</v>
      </c>
      <c r="G1923" t="s">
        <v>7084</v>
      </c>
      <c r="H1923" s="1">
        <v>8.4900000000000003E-2</v>
      </c>
    </row>
    <row r="1924" spans="1:8" x14ac:dyDescent="0.3">
      <c r="A1924">
        <v>1923</v>
      </c>
      <c r="B1924" t="s">
        <v>7081</v>
      </c>
      <c r="C1924">
        <v>6.0289999999999999</v>
      </c>
      <c r="D1924">
        <v>6.4710000000000001</v>
      </c>
      <c r="E1924">
        <v>6.49</v>
      </c>
      <c r="F1924">
        <v>6</v>
      </c>
      <c r="G1924" t="s">
        <v>7082</v>
      </c>
      <c r="H1924" s="1">
        <v>-6.3500000000000001E-2</v>
      </c>
    </row>
    <row r="1925" spans="1:8" x14ac:dyDescent="0.3">
      <c r="A1925">
        <v>1924</v>
      </c>
      <c r="B1925" t="s">
        <v>7079</v>
      </c>
      <c r="C1925">
        <v>6.2789999999999999</v>
      </c>
      <c r="D1925">
        <v>6.07</v>
      </c>
      <c r="E1925">
        <v>6.4980000000000002</v>
      </c>
      <c r="F1925">
        <v>6.0250000000000004</v>
      </c>
      <c r="G1925" t="s">
        <v>7080</v>
      </c>
      <c r="H1925" s="1">
        <v>4.1500000000000002E-2</v>
      </c>
    </row>
    <row r="1926" spans="1:8" x14ac:dyDescent="0.3">
      <c r="A1926">
        <v>1925</v>
      </c>
      <c r="B1926" t="s">
        <v>7077</v>
      </c>
      <c r="C1926">
        <v>6.6529999999999996</v>
      </c>
      <c r="D1926">
        <v>6.3949999999999996</v>
      </c>
      <c r="E1926">
        <v>6.69</v>
      </c>
      <c r="F1926">
        <v>6.2750000000000004</v>
      </c>
      <c r="G1926" t="s">
        <v>7078</v>
      </c>
      <c r="H1926" s="1">
        <v>5.96E-2</v>
      </c>
    </row>
    <row r="1927" spans="1:8" x14ac:dyDescent="0.3">
      <c r="A1927">
        <v>1926</v>
      </c>
      <c r="B1927" t="s">
        <v>7075</v>
      </c>
      <c r="C1927">
        <v>6.5679999999999996</v>
      </c>
      <c r="D1927">
        <v>6.6719999999999997</v>
      </c>
      <c r="E1927">
        <v>6.73</v>
      </c>
      <c r="F1927">
        <v>6.1680000000000001</v>
      </c>
      <c r="G1927" t="s">
        <v>7076</v>
      </c>
      <c r="H1927" s="1">
        <v>-1.2800000000000001E-2</v>
      </c>
    </row>
    <row r="1928" spans="1:8" x14ac:dyDescent="0.3">
      <c r="A1928">
        <v>1927</v>
      </c>
      <c r="B1928" t="s">
        <v>7074</v>
      </c>
      <c r="C1928">
        <v>6.18</v>
      </c>
      <c r="D1928">
        <v>6.5250000000000004</v>
      </c>
      <c r="E1928">
        <v>6.6420000000000003</v>
      </c>
      <c r="F1928">
        <v>6.0880000000000001</v>
      </c>
      <c r="G1928" t="s">
        <v>4964</v>
      </c>
      <c r="H1928" s="1">
        <v>-5.91E-2</v>
      </c>
    </row>
    <row r="1929" spans="1:8" x14ac:dyDescent="0.3">
      <c r="A1929">
        <v>1928</v>
      </c>
      <c r="B1929" t="s">
        <v>7072</v>
      </c>
      <c r="C1929">
        <v>6.008</v>
      </c>
      <c r="D1929">
        <v>6.1180000000000003</v>
      </c>
      <c r="E1929">
        <v>6.165</v>
      </c>
      <c r="F1929">
        <v>5.87</v>
      </c>
      <c r="G1929" t="s">
        <v>7073</v>
      </c>
      <c r="H1929" s="1">
        <v>-2.7799999999999998E-2</v>
      </c>
    </row>
    <row r="1930" spans="1:8" x14ac:dyDescent="0.3">
      <c r="A1930">
        <v>1929</v>
      </c>
      <c r="B1930" t="s">
        <v>7070</v>
      </c>
      <c r="C1930">
        <v>6.08</v>
      </c>
      <c r="D1930">
        <v>6</v>
      </c>
      <c r="E1930">
        <v>6.2590000000000003</v>
      </c>
      <c r="F1930">
        <v>5.7249999999999996</v>
      </c>
      <c r="G1930" t="s">
        <v>7071</v>
      </c>
      <c r="H1930" s="1">
        <v>1.2E-2</v>
      </c>
    </row>
    <row r="1931" spans="1:8" x14ac:dyDescent="0.3">
      <c r="A1931">
        <v>1930</v>
      </c>
      <c r="B1931" t="s">
        <v>7068</v>
      </c>
      <c r="C1931">
        <v>6.37</v>
      </c>
      <c r="D1931">
        <v>6.0179999999999998</v>
      </c>
      <c r="E1931">
        <v>6.4320000000000004</v>
      </c>
      <c r="F1931">
        <v>5.9160000000000004</v>
      </c>
      <c r="G1931" t="s">
        <v>7069</v>
      </c>
      <c r="H1931" s="1">
        <v>4.7699999999999999E-2</v>
      </c>
    </row>
    <row r="1932" spans="1:8" x14ac:dyDescent="0.3">
      <c r="A1932">
        <v>1931</v>
      </c>
      <c r="B1932" t="s">
        <v>7066</v>
      </c>
      <c r="C1932">
        <v>6.36</v>
      </c>
      <c r="D1932">
        <v>6.3789999999999996</v>
      </c>
      <c r="E1932">
        <v>6.53</v>
      </c>
      <c r="F1932">
        <v>6.2729999999999997</v>
      </c>
      <c r="G1932" t="s">
        <v>7067</v>
      </c>
      <c r="H1932" s="1">
        <v>-1.6000000000000001E-3</v>
      </c>
    </row>
    <row r="1933" spans="1:8" x14ac:dyDescent="0.3">
      <c r="A1933">
        <v>1932</v>
      </c>
      <c r="B1933" t="s">
        <v>7064</v>
      </c>
      <c r="C1933">
        <v>6.423</v>
      </c>
      <c r="D1933">
        <v>6.36</v>
      </c>
      <c r="E1933">
        <v>6.4740000000000002</v>
      </c>
      <c r="F1933">
        <v>6.25</v>
      </c>
      <c r="G1933" t="s">
        <v>7065</v>
      </c>
      <c r="H1933" s="1">
        <v>9.9000000000000008E-3</v>
      </c>
    </row>
    <row r="1934" spans="1:8" x14ac:dyDescent="0.3">
      <c r="A1934">
        <v>1933</v>
      </c>
      <c r="B1934" t="s">
        <v>7062</v>
      </c>
      <c r="C1934">
        <v>6.9189999999999996</v>
      </c>
      <c r="D1934">
        <v>7.03</v>
      </c>
      <c r="E1934">
        <v>7.0389999999999997</v>
      </c>
      <c r="F1934">
        <v>6.7439999999999998</v>
      </c>
      <c r="G1934" t="s">
        <v>7063</v>
      </c>
      <c r="H1934" s="1">
        <v>7.7200000000000005E-2</v>
      </c>
    </row>
    <row r="1935" spans="1:8" x14ac:dyDescent="0.3">
      <c r="A1935">
        <v>1934</v>
      </c>
      <c r="B1935" t="s">
        <v>7060</v>
      </c>
      <c r="C1935">
        <v>6.87</v>
      </c>
      <c r="D1935">
        <v>6.944</v>
      </c>
      <c r="E1935">
        <v>7.0350000000000001</v>
      </c>
      <c r="F1935">
        <v>6.8230000000000004</v>
      </c>
      <c r="G1935" t="s">
        <v>7061</v>
      </c>
      <c r="H1935" s="1">
        <v>-7.1000000000000004E-3</v>
      </c>
    </row>
    <row r="1936" spans="1:8" x14ac:dyDescent="0.3">
      <c r="A1936">
        <v>1935</v>
      </c>
      <c r="B1936" t="s">
        <v>7058</v>
      </c>
      <c r="C1936">
        <v>7.05</v>
      </c>
      <c r="D1936">
        <v>6.86</v>
      </c>
      <c r="E1936">
        <v>7.0979999999999999</v>
      </c>
      <c r="F1936">
        <v>6.7530000000000001</v>
      </c>
      <c r="G1936" t="s">
        <v>7059</v>
      </c>
      <c r="H1936" s="1">
        <v>2.6200000000000001E-2</v>
      </c>
    </row>
    <row r="1937" spans="1:8" x14ac:dyDescent="0.3">
      <c r="A1937">
        <v>1936</v>
      </c>
      <c r="B1937" t="s">
        <v>7056</v>
      </c>
      <c r="C1937">
        <v>7.4269999999999996</v>
      </c>
      <c r="D1937">
        <v>7.08</v>
      </c>
      <c r="E1937">
        <v>7.4550000000000001</v>
      </c>
      <c r="F1937">
        <v>7.0650000000000004</v>
      </c>
      <c r="G1937" t="s">
        <v>7057</v>
      </c>
      <c r="H1937" s="1">
        <v>5.3499999999999999E-2</v>
      </c>
    </row>
    <row r="1938" spans="1:8" x14ac:dyDescent="0.3">
      <c r="A1938">
        <v>1937</v>
      </c>
      <c r="B1938" t="s">
        <v>7054</v>
      </c>
      <c r="C1938">
        <v>7.2770000000000001</v>
      </c>
      <c r="D1938">
        <v>7.4489999999999998</v>
      </c>
      <c r="E1938">
        <v>7.5049999999999999</v>
      </c>
      <c r="F1938">
        <v>7.2</v>
      </c>
      <c r="G1938" t="s">
        <v>7055</v>
      </c>
      <c r="H1938" s="1">
        <v>-2.0199999999999999E-2</v>
      </c>
    </row>
    <row r="1939" spans="1:8" x14ac:dyDescent="0.3">
      <c r="A1939">
        <v>1938</v>
      </c>
      <c r="B1939" t="s">
        <v>7052</v>
      </c>
      <c r="C1939">
        <v>7.4119999999999999</v>
      </c>
      <c r="D1939">
        <v>7.24</v>
      </c>
      <c r="E1939">
        <v>7.431</v>
      </c>
      <c r="F1939">
        <v>7.15</v>
      </c>
      <c r="G1939" t="s">
        <v>7053</v>
      </c>
      <c r="H1939" s="1">
        <v>1.8599999999999998E-2</v>
      </c>
    </row>
    <row r="1940" spans="1:8" x14ac:dyDescent="0.3">
      <c r="A1940">
        <v>1939</v>
      </c>
      <c r="B1940" t="s">
        <v>7050</v>
      </c>
      <c r="C1940">
        <v>7.0730000000000004</v>
      </c>
      <c r="D1940">
        <v>7.3979999999999997</v>
      </c>
      <c r="E1940">
        <v>7.4119999999999999</v>
      </c>
      <c r="F1940">
        <v>7.0259999999999998</v>
      </c>
      <c r="G1940" t="s">
        <v>7051</v>
      </c>
      <c r="H1940" s="1">
        <v>-4.5699999999999998E-2</v>
      </c>
    </row>
    <row r="1941" spans="1:8" x14ac:dyDescent="0.3">
      <c r="A1941">
        <v>1940</v>
      </c>
      <c r="B1941" t="s">
        <v>7049</v>
      </c>
      <c r="C1941">
        <v>6.8460000000000001</v>
      </c>
      <c r="D1941">
        <v>7.0270000000000001</v>
      </c>
      <c r="E1941">
        <v>7.1859999999999999</v>
      </c>
      <c r="F1941">
        <v>6.8259999999999996</v>
      </c>
      <c r="G1941" t="s">
        <v>6527</v>
      </c>
      <c r="H1941" s="1">
        <v>-3.2099999999999997E-2</v>
      </c>
    </row>
    <row r="1942" spans="1:8" x14ac:dyDescent="0.3">
      <c r="A1942">
        <v>1941</v>
      </c>
      <c r="B1942" t="s">
        <v>7047</v>
      </c>
      <c r="C1942">
        <v>6.8630000000000004</v>
      </c>
      <c r="D1942">
        <v>6.8479999999999999</v>
      </c>
      <c r="E1942">
        <v>6.9530000000000003</v>
      </c>
      <c r="F1942">
        <v>6.77</v>
      </c>
      <c r="G1942" t="s">
        <v>7048</v>
      </c>
      <c r="H1942" s="1">
        <v>2.5000000000000001E-3</v>
      </c>
    </row>
    <row r="1943" spans="1:8" x14ac:dyDescent="0.3">
      <c r="A1943">
        <v>1942</v>
      </c>
      <c r="B1943" t="s">
        <v>7046</v>
      </c>
      <c r="C1943">
        <v>7.01</v>
      </c>
      <c r="D1943">
        <v>6.9359999999999999</v>
      </c>
      <c r="E1943">
        <v>7.08</v>
      </c>
      <c r="F1943">
        <v>6.835</v>
      </c>
      <c r="G1943" t="s">
        <v>6575</v>
      </c>
      <c r="H1943" s="1">
        <v>2.1399999999999999E-2</v>
      </c>
    </row>
    <row r="1944" spans="1:8" x14ac:dyDescent="0.3">
      <c r="A1944">
        <v>1943</v>
      </c>
      <c r="B1944" t="s">
        <v>7044</v>
      </c>
      <c r="C1944">
        <v>6.8760000000000003</v>
      </c>
      <c r="D1944">
        <v>7.0110000000000001</v>
      </c>
      <c r="E1944">
        <v>7.117</v>
      </c>
      <c r="F1944">
        <v>6.8460000000000001</v>
      </c>
      <c r="G1944" t="s">
        <v>7045</v>
      </c>
      <c r="H1944" s="1">
        <v>-1.9099999999999999E-2</v>
      </c>
    </row>
    <row r="1945" spans="1:8" x14ac:dyDescent="0.3">
      <c r="A1945">
        <v>1944</v>
      </c>
      <c r="B1945" t="s">
        <v>7042</v>
      </c>
      <c r="C1945">
        <v>6.9740000000000002</v>
      </c>
      <c r="D1945">
        <v>6.8739999999999997</v>
      </c>
      <c r="E1945">
        <v>6.9950000000000001</v>
      </c>
      <c r="F1945">
        <v>6.7450000000000001</v>
      </c>
      <c r="G1945" t="s">
        <v>7043</v>
      </c>
      <c r="H1945" s="1">
        <v>1.43E-2</v>
      </c>
    </row>
    <row r="1946" spans="1:8" x14ac:dyDescent="0.3">
      <c r="A1946">
        <v>1945</v>
      </c>
      <c r="B1946" t="s">
        <v>7040</v>
      </c>
      <c r="C1946">
        <v>7.4450000000000003</v>
      </c>
      <c r="D1946">
        <v>7.0869999999999997</v>
      </c>
      <c r="E1946">
        <v>7.49</v>
      </c>
      <c r="F1946">
        <v>7.0869999999999997</v>
      </c>
      <c r="G1946" t="s">
        <v>7041</v>
      </c>
      <c r="H1946" s="1">
        <v>6.7500000000000004E-2</v>
      </c>
    </row>
    <row r="1947" spans="1:8" x14ac:dyDescent="0.3">
      <c r="A1947">
        <v>1946</v>
      </c>
      <c r="B1947" t="s">
        <v>7038</v>
      </c>
      <c r="C1947">
        <v>7.367</v>
      </c>
      <c r="D1947">
        <v>7.4850000000000003</v>
      </c>
      <c r="E1947">
        <v>7.57</v>
      </c>
      <c r="F1947">
        <v>7.29</v>
      </c>
      <c r="G1947" t="s">
        <v>7039</v>
      </c>
      <c r="H1947" s="1">
        <v>-1.0500000000000001E-2</v>
      </c>
    </row>
    <row r="1948" spans="1:8" x14ac:dyDescent="0.3">
      <c r="A1948">
        <v>1947</v>
      </c>
      <c r="B1948" t="s">
        <v>7036</v>
      </c>
      <c r="C1948">
        <v>7.4580000000000002</v>
      </c>
      <c r="D1948">
        <v>7.37</v>
      </c>
      <c r="E1948">
        <v>7.55</v>
      </c>
      <c r="F1948">
        <v>7.3010000000000002</v>
      </c>
      <c r="G1948" t="s">
        <v>7037</v>
      </c>
      <c r="H1948" s="1">
        <v>1.24E-2</v>
      </c>
    </row>
    <row r="1949" spans="1:8" x14ac:dyDescent="0.3">
      <c r="A1949">
        <v>1948</v>
      </c>
      <c r="B1949" t="s">
        <v>7034</v>
      </c>
      <c r="C1949">
        <v>7.3739999999999997</v>
      </c>
      <c r="D1949">
        <v>7.4580000000000002</v>
      </c>
      <c r="E1949">
        <v>7.6159999999999997</v>
      </c>
      <c r="F1949">
        <v>7.25</v>
      </c>
      <c r="G1949" t="s">
        <v>7035</v>
      </c>
      <c r="H1949" s="1">
        <v>-1.1299999999999999E-2</v>
      </c>
    </row>
    <row r="1950" spans="1:8" x14ac:dyDescent="0.3">
      <c r="A1950">
        <v>1949</v>
      </c>
      <c r="B1950" t="s">
        <v>7032</v>
      </c>
      <c r="C1950">
        <v>7.0410000000000004</v>
      </c>
      <c r="D1950">
        <v>7.3209999999999997</v>
      </c>
      <c r="E1950">
        <v>7.3639999999999999</v>
      </c>
      <c r="F1950">
        <v>7.0270000000000001</v>
      </c>
      <c r="G1950" t="s">
        <v>7033</v>
      </c>
      <c r="H1950" s="1">
        <v>-4.5199999999999997E-2</v>
      </c>
    </row>
    <row r="1951" spans="1:8" x14ac:dyDescent="0.3">
      <c r="A1951">
        <v>1950</v>
      </c>
      <c r="B1951" t="s">
        <v>7030</v>
      </c>
      <c r="C1951">
        <v>6.891</v>
      </c>
      <c r="D1951">
        <v>7.0529999999999999</v>
      </c>
      <c r="E1951">
        <v>7.056</v>
      </c>
      <c r="F1951">
        <v>6.8079999999999998</v>
      </c>
      <c r="G1951" t="s">
        <v>7031</v>
      </c>
      <c r="H1951" s="1">
        <v>-2.1299999999999999E-2</v>
      </c>
    </row>
    <row r="1952" spans="1:8" x14ac:dyDescent="0.3">
      <c r="A1952">
        <v>1951</v>
      </c>
      <c r="B1952" t="s">
        <v>7028</v>
      </c>
      <c r="C1952">
        <v>6.7610000000000001</v>
      </c>
      <c r="D1952">
        <v>6.8920000000000003</v>
      </c>
      <c r="E1952">
        <v>6.9989999999999997</v>
      </c>
      <c r="F1952">
        <v>6.64</v>
      </c>
      <c r="G1952" t="s">
        <v>7029</v>
      </c>
      <c r="H1952" s="1">
        <v>-1.89E-2</v>
      </c>
    </row>
    <row r="1953" spans="1:8" x14ac:dyDescent="0.3">
      <c r="A1953">
        <v>1952</v>
      </c>
      <c r="B1953" t="s">
        <v>7026</v>
      </c>
      <c r="C1953">
        <v>6.9720000000000004</v>
      </c>
      <c r="D1953">
        <v>6.76</v>
      </c>
      <c r="E1953">
        <v>7.0579999999999998</v>
      </c>
      <c r="F1953">
        <v>6.6870000000000003</v>
      </c>
      <c r="G1953" t="s">
        <v>7027</v>
      </c>
      <c r="H1953" s="1">
        <v>3.1199999999999999E-2</v>
      </c>
    </row>
    <row r="1954" spans="1:8" x14ac:dyDescent="0.3">
      <c r="A1954">
        <v>1953</v>
      </c>
      <c r="B1954" t="s">
        <v>7024</v>
      </c>
      <c r="C1954">
        <v>7.1879999999999997</v>
      </c>
      <c r="D1954">
        <v>6.9930000000000003</v>
      </c>
      <c r="E1954">
        <v>7.2080000000000002</v>
      </c>
      <c r="F1954">
        <v>6.8819999999999997</v>
      </c>
      <c r="G1954" t="s">
        <v>7025</v>
      </c>
      <c r="H1954" s="1">
        <v>3.1E-2</v>
      </c>
    </row>
    <row r="1955" spans="1:8" x14ac:dyDescent="0.3">
      <c r="A1955">
        <v>1954</v>
      </c>
      <c r="B1955" t="s">
        <v>7022</v>
      </c>
      <c r="C1955">
        <v>7.218</v>
      </c>
      <c r="D1955">
        <v>7.1760000000000002</v>
      </c>
      <c r="E1955">
        <v>7.2270000000000003</v>
      </c>
      <c r="F1955">
        <v>7.0730000000000004</v>
      </c>
      <c r="G1955" t="s">
        <v>7023</v>
      </c>
      <c r="H1955" s="1">
        <v>4.1999999999999997E-3</v>
      </c>
    </row>
    <row r="1956" spans="1:8" x14ac:dyDescent="0.3">
      <c r="A1956">
        <v>1955</v>
      </c>
      <c r="B1956" t="s">
        <v>7020</v>
      </c>
      <c r="C1956">
        <v>7.2690000000000001</v>
      </c>
      <c r="D1956">
        <v>7.2539999999999996</v>
      </c>
      <c r="E1956">
        <v>7.3869999999999996</v>
      </c>
      <c r="F1956">
        <v>7.21</v>
      </c>
      <c r="G1956" t="s">
        <v>7021</v>
      </c>
      <c r="H1956" s="1">
        <v>7.1000000000000004E-3</v>
      </c>
    </row>
    <row r="1957" spans="1:8" x14ac:dyDescent="0.3">
      <c r="A1957">
        <v>1956</v>
      </c>
      <c r="B1957" t="s">
        <v>7018</v>
      </c>
      <c r="C1957">
        <v>8.0210000000000008</v>
      </c>
      <c r="D1957">
        <v>7.9859999999999998</v>
      </c>
      <c r="E1957">
        <v>8.1750000000000007</v>
      </c>
      <c r="F1957">
        <v>7.94</v>
      </c>
      <c r="G1957" t="s">
        <v>7019</v>
      </c>
      <c r="H1957" s="1">
        <v>0.10349999999999999</v>
      </c>
    </row>
    <row r="1958" spans="1:8" x14ac:dyDescent="0.3">
      <c r="A1958">
        <v>1957</v>
      </c>
      <c r="B1958" t="s">
        <v>7016</v>
      </c>
      <c r="C1958">
        <v>8.33</v>
      </c>
      <c r="D1958">
        <v>7.9909999999999997</v>
      </c>
      <c r="E1958">
        <v>8.4749999999999996</v>
      </c>
      <c r="F1958">
        <v>7.9909999999999997</v>
      </c>
      <c r="G1958" t="s">
        <v>7017</v>
      </c>
      <c r="H1958" s="1">
        <v>3.85E-2</v>
      </c>
    </row>
    <row r="1959" spans="1:8" x14ac:dyDescent="0.3">
      <c r="A1959">
        <v>1958</v>
      </c>
      <c r="B1959" t="s">
        <v>7014</v>
      </c>
      <c r="C1959">
        <v>8.6370000000000005</v>
      </c>
      <c r="D1959">
        <v>8.3729999999999993</v>
      </c>
      <c r="E1959">
        <v>8.6769999999999996</v>
      </c>
      <c r="F1959">
        <v>8.2309999999999999</v>
      </c>
      <c r="G1959" t="s">
        <v>7015</v>
      </c>
      <c r="H1959" s="1">
        <v>3.6900000000000002E-2</v>
      </c>
    </row>
    <row r="1960" spans="1:8" x14ac:dyDescent="0.3">
      <c r="A1960">
        <v>1959</v>
      </c>
      <c r="B1960" t="s">
        <v>7012</v>
      </c>
      <c r="C1960">
        <v>8.4179999999999993</v>
      </c>
      <c r="D1960">
        <v>8.6389999999999993</v>
      </c>
      <c r="E1960">
        <v>8.7119999999999997</v>
      </c>
      <c r="F1960">
        <v>8.3420000000000005</v>
      </c>
      <c r="G1960" t="s">
        <v>7013</v>
      </c>
      <c r="H1960" s="1">
        <v>-2.5399999999999999E-2</v>
      </c>
    </row>
    <row r="1961" spans="1:8" x14ac:dyDescent="0.3">
      <c r="A1961">
        <v>1960</v>
      </c>
      <c r="B1961" t="s">
        <v>7010</v>
      </c>
      <c r="C1961">
        <v>7.9989999999999997</v>
      </c>
      <c r="D1961">
        <v>8.3330000000000002</v>
      </c>
      <c r="E1961">
        <v>8.3330000000000002</v>
      </c>
      <c r="F1961">
        <v>7.92</v>
      </c>
      <c r="G1961" t="s">
        <v>7011</v>
      </c>
      <c r="H1961" s="1">
        <v>-4.9799999999999997E-2</v>
      </c>
    </row>
    <row r="1962" spans="1:8" x14ac:dyDescent="0.3">
      <c r="A1962">
        <v>1961</v>
      </c>
      <c r="B1962" t="s">
        <v>7008</v>
      </c>
      <c r="C1962">
        <v>7.8630000000000004</v>
      </c>
      <c r="D1962">
        <v>7.94</v>
      </c>
      <c r="E1962">
        <v>8.14</v>
      </c>
      <c r="F1962">
        <v>7.7649999999999997</v>
      </c>
      <c r="G1962" t="s">
        <v>7009</v>
      </c>
      <c r="H1962" s="1">
        <v>-1.7000000000000001E-2</v>
      </c>
    </row>
    <row r="1963" spans="1:8" x14ac:dyDescent="0.3">
      <c r="A1963">
        <v>1962</v>
      </c>
      <c r="B1963" t="s">
        <v>7006</v>
      </c>
      <c r="C1963">
        <v>7.6239999999999997</v>
      </c>
      <c r="D1963">
        <v>7.9029999999999996</v>
      </c>
      <c r="E1963">
        <v>7.97</v>
      </c>
      <c r="F1963">
        <v>7.5460000000000003</v>
      </c>
      <c r="G1963" t="s">
        <v>7007</v>
      </c>
      <c r="H1963" s="1">
        <v>-3.04E-2</v>
      </c>
    </row>
    <row r="1964" spans="1:8" x14ac:dyDescent="0.3">
      <c r="A1964">
        <v>1963</v>
      </c>
      <c r="B1964" t="s">
        <v>7004</v>
      </c>
      <c r="C1964">
        <v>7.7130000000000001</v>
      </c>
      <c r="D1964">
        <v>7.6550000000000002</v>
      </c>
      <c r="E1964">
        <v>7.7539999999999996</v>
      </c>
      <c r="F1964">
        <v>7.5039999999999996</v>
      </c>
      <c r="G1964" t="s">
        <v>7005</v>
      </c>
      <c r="H1964" s="1">
        <v>1.17E-2</v>
      </c>
    </row>
    <row r="1965" spans="1:8" x14ac:dyDescent="0.3">
      <c r="A1965">
        <v>1964</v>
      </c>
      <c r="B1965" t="s">
        <v>7002</v>
      </c>
      <c r="C1965">
        <v>7.8970000000000002</v>
      </c>
      <c r="D1965">
        <v>7.718</v>
      </c>
      <c r="E1965">
        <v>7.96</v>
      </c>
      <c r="F1965">
        <v>7.6749999999999998</v>
      </c>
      <c r="G1965" t="s">
        <v>7003</v>
      </c>
      <c r="H1965" s="1">
        <v>2.3900000000000001E-2</v>
      </c>
    </row>
    <row r="1966" spans="1:8" x14ac:dyDescent="0.3">
      <c r="A1966">
        <v>1965</v>
      </c>
      <c r="B1966" t="s">
        <v>7000</v>
      </c>
      <c r="C1966">
        <v>7.9610000000000003</v>
      </c>
      <c r="D1966">
        <v>7.8550000000000004</v>
      </c>
      <c r="E1966">
        <v>8.07</v>
      </c>
      <c r="F1966">
        <v>7.72</v>
      </c>
      <c r="G1966" t="s">
        <v>7001</v>
      </c>
      <c r="H1966" s="1">
        <v>8.0999999999999996E-3</v>
      </c>
    </row>
    <row r="1967" spans="1:8" x14ac:dyDescent="0.3">
      <c r="A1967">
        <v>1966</v>
      </c>
      <c r="B1967" t="s">
        <v>6998</v>
      </c>
      <c r="C1967">
        <v>7.9489999999999998</v>
      </c>
      <c r="D1967">
        <v>7.9139999999999997</v>
      </c>
      <c r="E1967">
        <v>8.1229999999999993</v>
      </c>
      <c r="F1967">
        <v>7.8819999999999997</v>
      </c>
      <c r="G1967" t="s">
        <v>6999</v>
      </c>
      <c r="H1967" s="1">
        <v>-1.5E-3</v>
      </c>
    </row>
    <row r="1968" spans="1:8" x14ac:dyDescent="0.3">
      <c r="A1968">
        <v>1967</v>
      </c>
      <c r="B1968" t="s">
        <v>6996</v>
      </c>
      <c r="C1968">
        <v>7.835</v>
      </c>
      <c r="D1968">
        <v>7.9240000000000004</v>
      </c>
      <c r="E1968">
        <v>8.07</v>
      </c>
      <c r="F1968">
        <v>7.77</v>
      </c>
      <c r="G1968" t="s">
        <v>6997</v>
      </c>
      <c r="H1968" s="1">
        <v>-1.43E-2</v>
      </c>
    </row>
    <row r="1969" spans="1:8" x14ac:dyDescent="0.3">
      <c r="A1969">
        <v>1968</v>
      </c>
      <c r="B1969" t="s">
        <v>6994</v>
      </c>
      <c r="C1969">
        <v>7.7</v>
      </c>
      <c r="D1969">
        <v>7.7709999999999999</v>
      </c>
      <c r="E1969">
        <v>7.8849999999999998</v>
      </c>
      <c r="F1969">
        <v>7.65</v>
      </c>
      <c r="G1969" t="s">
        <v>6995</v>
      </c>
      <c r="H1969" s="1">
        <v>-1.72E-2</v>
      </c>
    </row>
    <row r="1970" spans="1:8" x14ac:dyDescent="0.3">
      <c r="A1970">
        <v>1969</v>
      </c>
      <c r="B1970" t="s">
        <v>6993</v>
      </c>
      <c r="C1970">
        <v>8.0009999999999994</v>
      </c>
      <c r="D1970">
        <v>7.71</v>
      </c>
      <c r="E1970">
        <v>8.0489999999999995</v>
      </c>
      <c r="F1970">
        <v>7.65</v>
      </c>
      <c r="G1970" t="s">
        <v>3346</v>
      </c>
      <c r="H1970" s="1">
        <v>3.9100000000000003E-2</v>
      </c>
    </row>
    <row r="1971" spans="1:8" x14ac:dyDescent="0.3">
      <c r="A1971">
        <v>1970</v>
      </c>
      <c r="B1971" t="s">
        <v>6991</v>
      </c>
      <c r="C1971">
        <v>7.7869999999999999</v>
      </c>
      <c r="D1971">
        <v>8.0449999999999999</v>
      </c>
      <c r="E1971">
        <v>8.1300000000000008</v>
      </c>
      <c r="F1971">
        <v>7.7439999999999998</v>
      </c>
      <c r="G1971" t="s">
        <v>6992</v>
      </c>
      <c r="H1971" s="1">
        <v>-2.6700000000000002E-2</v>
      </c>
    </row>
    <row r="1972" spans="1:8" x14ac:dyDescent="0.3">
      <c r="A1972">
        <v>1971</v>
      </c>
      <c r="B1972" t="s">
        <v>6989</v>
      </c>
      <c r="C1972">
        <v>7.4770000000000003</v>
      </c>
      <c r="D1972">
        <v>7.7530000000000001</v>
      </c>
      <c r="E1972">
        <v>7.7530000000000001</v>
      </c>
      <c r="F1972">
        <v>7.4589999999999996</v>
      </c>
      <c r="G1972" t="s">
        <v>6990</v>
      </c>
      <c r="H1972" s="1">
        <v>-3.9800000000000002E-2</v>
      </c>
    </row>
    <row r="1973" spans="1:8" x14ac:dyDescent="0.3">
      <c r="A1973">
        <v>1972</v>
      </c>
      <c r="B1973" t="s">
        <v>6987</v>
      </c>
      <c r="C1973">
        <v>7.55</v>
      </c>
      <c r="D1973">
        <v>7.4779999999999998</v>
      </c>
      <c r="E1973">
        <v>7.6829999999999998</v>
      </c>
      <c r="F1973">
        <v>7.42</v>
      </c>
      <c r="G1973" t="s">
        <v>6988</v>
      </c>
      <c r="H1973" s="1">
        <v>9.7999999999999997E-3</v>
      </c>
    </row>
    <row r="1974" spans="1:8" x14ac:dyDescent="0.3">
      <c r="A1974">
        <v>1973</v>
      </c>
      <c r="B1974" t="s">
        <v>6985</v>
      </c>
      <c r="C1974">
        <v>7.7</v>
      </c>
      <c r="D1974">
        <v>7.5750000000000002</v>
      </c>
      <c r="E1974">
        <v>7.74</v>
      </c>
      <c r="F1974">
        <v>7.4649999999999999</v>
      </c>
      <c r="G1974" t="s">
        <v>6986</v>
      </c>
      <c r="H1974" s="1">
        <v>1.9900000000000001E-2</v>
      </c>
    </row>
    <row r="1975" spans="1:8" x14ac:dyDescent="0.3">
      <c r="A1975">
        <v>1974</v>
      </c>
      <c r="B1975" t="s">
        <v>6983</v>
      </c>
      <c r="C1975">
        <v>7.7229999999999999</v>
      </c>
      <c r="D1975">
        <v>7.8479999999999999</v>
      </c>
      <c r="E1975">
        <v>7.9690000000000003</v>
      </c>
      <c r="F1975">
        <v>7.6539999999999999</v>
      </c>
      <c r="G1975" t="s">
        <v>6984</v>
      </c>
      <c r="H1975" s="1">
        <v>3.0000000000000001E-3</v>
      </c>
    </row>
    <row r="1976" spans="1:8" x14ac:dyDescent="0.3">
      <c r="A1976">
        <v>1975</v>
      </c>
      <c r="B1976" t="s">
        <v>6981</v>
      </c>
      <c r="C1976">
        <v>7.5570000000000004</v>
      </c>
      <c r="D1976">
        <v>7.7009999999999996</v>
      </c>
      <c r="E1976">
        <v>7.7640000000000002</v>
      </c>
      <c r="F1976">
        <v>7.52</v>
      </c>
      <c r="G1976" t="s">
        <v>6982</v>
      </c>
      <c r="H1976" s="1">
        <v>-2.1499999999999998E-2</v>
      </c>
    </row>
    <row r="1977" spans="1:8" x14ac:dyDescent="0.3">
      <c r="A1977">
        <v>1976</v>
      </c>
      <c r="B1977" t="s">
        <v>6979</v>
      </c>
      <c r="C1977">
        <v>7.2030000000000003</v>
      </c>
      <c r="D1977">
        <v>7.5970000000000004</v>
      </c>
      <c r="E1977">
        <v>7.6</v>
      </c>
      <c r="F1977">
        <v>7.18</v>
      </c>
      <c r="G1977" t="s">
        <v>6980</v>
      </c>
      <c r="H1977" s="1">
        <v>-4.6800000000000001E-2</v>
      </c>
    </row>
    <row r="1978" spans="1:8" x14ac:dyDescent="0.3">
      <c r="A1978">
        <v>1977</v>
      </c>
      <c r="B1978" t="s">
        <v>6977</v>
      </c>
      <c r="C1978">
        <v>7.452</v>
      </c>
      <c r="D1978">
        <v>7.52</v>
      </c>
      <c r="E1978">
        <v>7.6760000000000002</v>
      </c>
      <c r="F1978">
        <v>7.38</v>
      </c>
      <c r="G1978" t="s">
        <v>6978</v>
      </c>
      <c r="H1978" s="1">
        <v>3.4599999999999999E-2</v>
      </c>
    </row>
    <row r="1979" spans="1:8" x14ac:dyDescent="0.3">
      <c r="A1979">
        <v>1978</v>
      </c>
      <c r="B1979" t="s">
        <v>6975</v>
      </c>
      <c r="C1979">
        <v>7.3019999999999996</v>
      </c>
      <c r="D1979">
        <v>7.5060000000000002</v>
      </c>
      <c r="E1979">
        <v>7.57</v>
      </c>
      <c r="F1979">
        <v>7.2759999999999998</v>
      </c>
      <c r="G1979" t="s">
        <v>6976</v>
      </c>
      <c r="H1979" s="1">
        <v>-2.01E-2</v>
      </c>
    </row>
    <row r="1980" spans="1:8" x14ac:dyDescent="0.3">
      <c r="A1980">
        <v>1979</v>
      </c>
      <c r="B1980" t="s">
        <v>6973</v>
      </c>
      <c r="C1980">
        <v>7.2140000000000004</v>
      </c>
      <c r="D1980">
        <v>7.2089999999999996</v>
      </c>
      <c r="E1980">
        <v>7.2789999999999999</v>
      </c>
      <c r="F1980">
        <v>7.0380000000000003</v>
      </c>
      <c r="G1980" t="s">
        <v>6974</v>
      </c>
      <c r="H1980" s="1">
        <v>-1.21E-2</v>
      </c>
    </row>
    <row r="1981" spans="1:8" x14ac:dyDescent="0.3">
      <c r="A1981">
        <v>1980</v>
      </c>
      <c r="B1981" t="s">
        <v>6971</v>
      </c>
      <c r="C1981">
        <v>7.1550000000000002</v>
      </c>
      <c r="D1981">
        <v>7.22</v>
      </c>
      <c r="E1981">
        <v>7.2789999999999999</v>
      </c>
      <c r="F1981">
        <v>7.069</v>
      </c>
      <c r="G1981" t="s">
        <v>6972</v>
      </c>
      <c r="H1981" s="1">
        <v>-8.2000000000000007E-3</v>
      </c>
    </row>
    <row r="1982" spans="1:8" x14ac:dyDescent="0.3">
      <c r="A1982">
        <v>1981</v>
      </c>
      <c r="B1982" t="s">
        <v>6969</v>
      </c>
      <c r="C1982">
        <v>7.1849999999999996</v>
      </c>
      <c r="D1982">
        <v>7.1559999999999997</v>
      </c>
      <c r="E1982">
        <v>7.2779999999999996</v>
      </c>
      <c r="F1982">
        <v>7.0449999999999999</v>
      </c>
      <c r="G1982" t="s">
        <v>6970</v>
      </c>
      <c r="H1982" s="1">
        <v>4.1999999999999997E-3</v>
      </c>
    </row>
    <row r="1983" spans="1:8" x14ac:dyDescent="0.3">
      <c r="A1983">
        <v>1982</v>
      </c>
      <c r="B1983" t="s">
        <v>6967</v>
      </c>
      <c r="C1983">
        <v>7.33</v>
      </c>
      <c r="D1983">
        <v>7.2249999999999996</v>
      </c>
      <c r="E1983">
        <v>7.4450000000000003</v>
      </c>
      <c r="F1983">
        <v>7.1749999999999998</v>
      </c>
      <c r="G1983" t="s">
        <v>6968</v>
      </c>
      <c r="H1983" s="1">
        <v>2.0199999999999999E-2</v>
      </c>
    </row>
    <row r="1984" spans="1:8" x14ac:dyDescent="0.3">
      <c r="A1984">
        <v>1983</v>
      </c>
      <c r="B1984" t="s">
        <v>6965</v>
      </c>
      <c r="C1984">
        <v>7.1550000000000002</v>
      </c>
      <c r="D1984">
        <v>7.32</v>
      </c>
      <c r="E1984">
        <v>7.38</v>
      </c>
      <c r="F1984">
        <v>7.09</v>
      </c>
      <c r="G1984" t="s">
        <v>6966</v>
      </c>
      <c r="H1984" s="1">
        <v>-2.3900000000000001E-2</v>
      </c>
    </row>
    <row r="1985" spans="1:8" x14ac:dyDescent="0.3">
      <c r="A1985">
        <v>1984</v>
      </c>
      <c r="B1985" t="s">
        <v>6964</v>
      </c>
      <c r="C1985">
        <v>7.032</v>
      </c>
      <c r="D1985">
        <v>7.0449999999999999</v>
      </c>
      <c r="E1985">
        <v>7.1829999999999998</v>
      </c>
      <c r="F1985">
        <v>6.95</v>
      </c>
      <c r="G1985" t="s">
        <v>6329</v>
      </c>
      <c r="H1985" s="1">
        <v>-1.72E-2</v>
      </c>
    </row>
    <row r="1986" spans="1:8" x14ac:dyDescent="0.3">
      <c r="A1986">
        <v>1985</v>
      </c>
      <c r="B1986" t="s">
        <v>6962</v>
      </c>
      <c r="C1986">
        <v>7.085</v>
      </c>
      <c r="D1986">
        <v>7.0750000000000002</v>
      </c>
      <c r="E1986">
        <v>7.2380000000000004</v>
      </c>
      <c r="F1986">
        <v>6.9930000000000003</v>
      </c>
      <c r="G1986" t="s">
        <v>6963</v>
      </c>
      <c r="H1986" s="1">
        <v>7.4999999999999997E-3</v>
      </c>
    </row>
    <row r="1987" spans="1:8" x14ac:dyDescent="0.3">
      <c r="A1987">
        <v>1986</v>
      </c>
      <c r="B1987" t="s">
        <v>6961</v>
      </c>
      <c r="C1987">
        <v>7.4080000000000004</v>
      </c>
      <c r="D1987">
        <v>7.141</v>
      </c>
      <c r="E1987">
        <v>7.4379999999999997</v>
      </c>
      <c r="F1987">
        <v>7.11</v>
      </c>
      <c r="G1987" t="s">
        <v>5314</v>
      </c>
      <c r="H1987" s="1">
        <v>4.5600000000000002E-2</v>
      </c>
    </row>
    <row r="1988" spans="1:8" x14ac:dyDescent="0.3">
      <c r="A1988">
        <v>1987</v>
      </c>
      <c r="B1988" t="s">
        <v>6959</v>
      </c>
      <c r="C1988">
        <v>7.1929999999999996</v>
      </c>
      <c r="D1988">
        <v>7.4320000000000004</v>
      </c>
      <c r="E1988">
        <v>7.5289999999999999</v>
      </c>
      <c r="F1988">
        <v>7.16</v>
      </c>
      <c r="G1988" t="s">
        <v>6960</v>
      </c>
      <c r="H1988" s="1">
        <v>-2.9000000000000001E-2</v>
      </c>
    </row>
    <row r="1989" spans="1:8" x14ac:dyDescent="0.3">
      <c r="A1989">
        <v>1988</v>
      </c>
      <c r="B1989" t="s">
        <v>6957</v>
      </c>
      <c r="C1989">
        <v>7.0250000000000004</v>
      </c>
      <c r="D1989">
        <v>7.1669999999999998</v>
      </c>
      <c r="E1989">
        <v>7.2069999999999999</v>
      </c>
      <c r="F1989">
        <v>6.992</v>
      </c>
      <c r="G1989" t="s">
        <v>6958</v>
      </c>
      <c r="H1989" s="1">
        <v>-2.3400000000000001E-2</v>
      </c>
    </row>
    <row r="1990" spans="1:8" x14ac:dyDescent="0.3">
      <c r="A1990">
        <v>1989</v>
      </c>
      <c r="B1990" t="s">
        <v>6955</v>
      </c>
      <c r="C1990">
        <v>7.0350000000000001</v>
      </c>
      <c r="D1990">
        <v>6.992</v>
      </c>
      <c r="E1990">
        <v>7.1</v>
      </c>
      <c r="F1990">
        <v>6.9139999999999997</v>
      </c>
      <c r="G1990" t="s">
        <v>6956</v>
      </c>
      <c r="H1990" s="1">
        <v>1.4E-3</v>
      </c>
    </row>
    <row r="1991" spans="1:8" x14ac:dyDescent="0.3">
      <c r="A1991">
        <v>1990</v>
      </c>
      <c r="B1991" t="s">
        <v>6953</v>
      </c>
      <c r="C1991">
        <v>7.141</v>
      </c>
      <c r="D1991">
        <v>7.0490000000000004</v>
      </c>
      <c r="E1991">
        <v>7.1849999999999996</v>
      </c>
      <c r="F1991">
        <v>7.024</v>
      </c>
      <c r="G1991" t="s">
        <v>6954</v>
      </c>
      <c r="H1991" s="1">
        <v>1.5100000000000001E-2</v>
      </c>
    </row>
    <row r="1992" spans="1:8" x14ac:dyDescent="0.3">
      <c r="A1992">
        <v>1991</v>
      </c>
      <c r="B1992" t="s">
        <v>6952</v>
      </c>
      <c r="C1992">
        <v>7.1790000000000003</v>
      </c>
      <c r="D1992">
        <v>7.19</v>
      </c>
      <c r="E1992">
        <v>7.21</v>
      </c>
      <c r="F1992">
        <v>6.9809999999999999</v>
      </c>
      <c r="G1992" t="s">
        <v>2177</v>
      </c>
      <c r="H1992" s="1">
        <v>5.3E-3</v>
      </c>
    </row>
    <row r="1993" spans="1:8" x14ac:dyDescent="0.3">
      <c r="A1993">
        <v>1992</v>
      </c>
      <c r="B1993" t="s">
        <v>6950</v>
      </c>
      <c r="C1993">
        <v>7.1369999999999996</v>
      </c>
      <c r="D1993">
        <v>7.165</v>
      </c>
      <c r="E1993">
        <v>7.25</v>
      </c>
      <c r="F1993">
        <v>7.0250000000000004</v>
      </c>
      <c r="G1993" t="s">
        <v>6951</v>
      </c>
      <c r="H1993" s="1">
        <v>-5.8999999999999999E-3</v>
      </c>
    </row>
    <row r="1994" spans="1:8" x14ac:dyDescent="0.3">
      <c r="A1994">
        <v>1993</v>
      </c>
      <c r="B1994" t="s">
        <v>6948</v>
      </c>
      <c r="C1994">
        <v>7.19</v>
      </c>
      <c r="D1994">
        <v>7.1369999999999996</v>
      </c>
      <c r="E1994">
        <v>7.25</v>
      </c>
      <c r="F1994">
        <v>7.04</v>
      </c>
      <c r="G1994" t="s">
        <v>6949</v>
      </c>
      <c r="H1994" s="1">
        <v>7.4000000000000003E-3</v>
      </c>
    </row>
    <row r="1995" spans="1:8" x14ac:dyDescent="0.3">
      <c r="A1995">
        <v>1994</v>
      </c>
      <c r="B1995" t="s">
        <v>6946</v>
      </c>
      <c r="C1995">
        <v>7.0250000000000004</v>
      </c>
      <c r="D1995">
        <v>7.0789999999999997</v>
      </c>
      <c r="E1995">
        <v>7.17</v>
      </c>
      <c r="F1995">
        <v>6.98</v>
      </c>
      <c r="G1995" t="s">
        <v>6947</v>
      </c>
      <c r="H1995" s="1">
        <v>-2.29E-2</v>
      </c>
    </row>
    <row r="1996" spans="1:8" x14ac:dyDescent="0.3">
      <c r="A1996">
        <v>1995</v>
      </c>
      <c r="B1996" t="s">
        <v>6945</v>
      </c>
      <c r="C1996">
        <v>7.0460000000000003</v>
      </c>
      <c r="D1996">
        <v>6.99</v>
      </c>
      <c r="E1996">
        <v>7.0679999999999996</v>
      </c>
      <c r="F1996">
        <v>6.96</v>
      </c>
      <c r="G1996" t="s">
        <v>6747</v>
      </c>
      <c r="H1996" s="1">
        <v>3.0000000000000001E-3</v>
      </c>
    </row>
    <row r="1997" spans="1:8" x14ac:dyDescent="0.3">
      <c r="A1997">
        <v>1996</v>
      </c>
      <c r="B1997" t="s">
        <v>6943</v>
      </c>
      <c r="C1997">
        <v>7.1719999999999997</v>
      </c>
      <c r="D1997">
        <v>7.05</v>
      </c>
      <c r="E1997">
        <v>7.3010000000000002</v>
      </c>
      <c r="F1997">
        <v>6.8380000000000001</v>
      </c>
      <c r="G1997" t="s">
        <v>6944</v>
      </c>
      <c r="H1997" s="1">
        <v>1.7899999999999999E-2</v>
      </c>
    </row>
    <row r="1998" spans="1:8" x14ac:dyDescent="0.3">
      <c r="A1998">
        <v>1997</v>
      </c>
      <c r="B1998" t="s">
        <v>6941</v>
      </c>
      <c r="C1998">
        <v>7.3860000000000001</v>
      </c>
      <c r="D1998">
        <v>7.1349999999999998</v>
      </c>
      <c r="E1998">
        <v>7.41</v>
      </c>
      <c r="F1998">
        <v>7.08</v>
      </c>
      <c r="G1998" t="s">
        <v>6942</v>
      </c>
      <c r="H1998" s="1">
        <v>2.98E-2</v>
      </c>
    </row>
    <row r="1999" spans="1:8" x14ac:dyDescent="0.3">
      <c r="A1999">
        <v>1998</v>
      </c>
      <c r="B1999" t="s">
        <v>6939</v>
      </c>
      <c r="C1999">
        <v>7.4829999999999997</v>
      </c>
      <c r="D1999">
        <v>7.3490000000000002</v>
      </c>
      <c r="E1999">
        <v>7.54</v>
      </c>
      <c r="F1999">
        <v>7.2830000000000004</v>
      </c>
      <c r="G1999" t="s">
        <v>6940</v>
      </c>
      <c r="H1999" s="1">
        <v>1.3100000000000001E-2</v>
      </c>
    </row>
    <row r="2000" spans="1:8" x14ac:dyDescent="0.3">
      <c r="A2000">
        <v>1999</v>
      </c>
      <c r="B2000" t="s">
        <v>6938</v>
      </c>
      <c r="C2000">
        <v>7.85</v>
      </c>
      <c r="D2000">
        <v>7.5720000000000001</v>
      </c>
      <c r="E2000">
        <v>7.875</v>
      </c>
      <c r="F2000">
        <v>7.5640000000000001</v>
      </c>
      <c r="G2000" t="s">
        <v>4923</v>
      </c>
      <c r="H2000" s="1">
        <v>4.9000000000000002E-2</v>
      </c>
    </row>
    <row r="2001" spans="1:8" x14ac:dyDescent="0.3">
      <c r="A2001">
        <v>2000</v>
      </c>
      <c r="B2001" t="s">
        <v>6936</v>
      </c>
      <c r="C2001">
        <v>7.6740000000000004</v>
      </c>
      <c r="D2001">
        <v>7.8730000000000002</v>
      </c>
      <c r="E2001">
        <v>7.98</v>
      </c>
      <c r="F2001">
        <v>7.61</v>
      </c>
      <c r="G2001" t="s">
        <v>6937</v>
      </c>
      <c r="H2001" s="1">
        <v>-2.24E-2</v>
      </c>
    </row>
    <row r="2002" spans="1:8" x14ac:dyDescent="0.3">
      <c r="A2002">
        <v>2001</v>
      </c>
      <c r="B2002" t="s">
        <v>6934</v>
      </c>
      <c r="C2002">
        <v>7.8410000000000002</v>
      </c>
      <c r="D2002">
        <v>7.6520000000000001</v>
      </c>
      <c r="E2002">
        <v>7.859</v>
      </c>
      <c r="F2002">
        <v>7.5</v>
      </c>
      <c r="G2002" t="s">
        <v>6935</v>
      </c>
      <c r="H2002" s="1">
        <v>2.18E-2</v>
      </c>
    </row>
    <row r="2003" spans="1:8" x14ac:dyDescent="0.3">
      <c r="A2003">
        <v>2002</v>
      </c>
      <c r="B2003" t="s">
        <v>6932</v>
      </c>
      <c r="C2003">
        <v>7.8789999999999996</v>
      </c>
      <c r="D2003">
        <v>7.8029999999999999</v>
      </c>
      <c r="E2003">
        <v>7.94</v>
      </c>
      <c r="F2003">
        <v>7.7009999999999996</v>
      </c>
      <c r="G2003" t="s">
        <v>6933</v>
      </c>
      <c r="H2003" s="1">
        <v>4.7999999999999996E-3</v>
      </c>
    </row>
    <row r="2004" spans="1:8" x14ac:dyDescent="0.3">
      <c r="A2004">
        <v>2003</v>
      </c>
      <c r="B2004" t="s">
        <v>6930</v>
      </c>
      <c r="C2004">
        <v>7.9669999999999996</v>
      </c>
      <c r="D2004">
        <v>7.9089999999999998</v>
      </c>
      <c r="E2004">
        <v>8</v>
      </c>
      <c r="F2004">
        <v>7.88</v>
      </c>
      <c r="G2004" t="s">
        <v>6931</v>
      </c>
      <c r="H2004" s="1">
        <v>1.12E-2</v>
      </c>
    </row>
    <row r="2005" spans="1:8" x14ac:dyDescent="0.3">
      <c r="A2005">
        <v>2004</v>
      </c>
      <c r="B2005" t="s">
        <v>6928</v>
      </c>
      <c r="C2005">
        <v>8.0990000000000002</v>
      </c>
      <c r="D2005">
        <v>7.9359999999999999</v>
      </c>
      <c r="E2005">
        <v>8.1999999999999993</v>
      </c>
      <c r="F2005">
        <v>7.915</v>
      </c>
      <c r="G2005" t="s">
        <v>6929</v>
      </c>
      <c r="H2005" s="1">
        <v>1.66E-2</v>
      </c>
    </row>
    <row r="2006" spans="1:8" x14ac:dyDescent="0.3">
      <c r="A2006">
        <v>2005</v>
      </c>
      <c r="B2006" t="s">
        <v>6926</v>
      </c>
      <c r="C2006">
        <v>8.2590000000000003</v>
      </c>
      <c r="D2006">
        <v>8.1349999999999998</v>
      </c>
      <c r="E2006">
        <v>8.3030000000000008</v>
      </c>
      <c r="F2006">
        <v>7.9880000000000004</v>
      </c>
      <c r="G2006" t="s">
        <v>6927</v>
      </c>
      <c r="H2006" s="1">
        <v>1.9800000000000002E-2</v>
      </c>
    </row>
    <row r="2007" spans="1:8" x14ac:dyDescent="0.3">
      <c r="A2007">
        <v>2006</v>
      </c>
      <c r="B2007" t="s">
        <v>6924</v>
      </c>
      <c r="C2007">
        <v>8.2100000000000009</v>
      </c>
      <c r="D2007">
        <v>8.2989999999999995</v>
      </c>
      <c r="E2007">
        <v>8.41</v>
      </c>
      <c r="F2007">
        <v>8.0830000000000002</v>
      </c>
      <c r="G2007" t="s">
        <v>6925</v>
      </c>
      <c r="H2007" s="1">
        <v>-5.8999999999999999E-3</v>
      </c>
    </row>
    <row r="2008" spans="1:8" x14ac:dyDescent="0.3">
      <c r="A2008">
        <v>2007</v>
      </c>
      <c r="B2008" t="s">
        <v>6923</v>
      </c>
      <c r="C2008">
        <v>8.3529999999999998</v>
      </c>
      <c r="D2008">
        <v>8.4009999999999998</v>
      </c>
      <c r="E2008">
        <v>8.4809999999999999</v>
      </c>
      <c r="F2008">
        <v>8.2270000000000003</v>
      </c>
      <c r="G2008" t="s">
        <v>4011</v>
      </c>
      <c r="H2008" s="1">
        <v>1.7399999999999999E-2</v>
      </c>
    </row>
    <row r="2009" spans="1:8" x14ac:dyDescent="0.3">
      <c r="A2009">
        <v>2008</v>
      </c>
      <c r="B2009" t="s">
        <v>6921</v>
      </c>
      <c r="C2009">
        <v>8.1959999999999997</v>
      </c>
      <c r="D2009">
        <v>8.3800000000000008</v>
      </c>
      <c r="E2009">
        <v>8.4149999999999991</v>
      </c>
      <c r="F2009">
        <v>8.0779999999999994</v>
      </c>
      <c r="G2009" t="s">
        <v>6922</v>
      </c>
      <c r="H2009" s="1">
        <v>-1.8800000000000001E-2</v>
      </c>
    </row>
    <row r="2010" spans="1:8" x14ac:dyDescent="0.3">
      <c r="A2010">
        <v>2009</v>
      </c>
      <c r="B2010" t="s">
        <v>6919</v>
      </c>
      <c r="C2010">
        <v>8.1329999999999991</v>
      </c>
      <c r="D2010">
        <v>8.1579999999999995</v>
      </c>
      <c r="E2010">
        <v>8.2460000000000004</v>
      </c>
      <c r="F2010">
        <v>8.0500000000000007</v>
      </c>
      <c r="G2010" t="s">
        <v>6920</v>
      </c>
      <c r="H2010" s="1">
        <v>-7.7000000000000002E-3</v>
      </c>
    </row>
    <row r="2011" spans="1:8" x14ac:dyDescent="0.3">
      <c r="A2011">
        <v>2010</v>
      </c>
      <c r="B2011" t="s">
        <v>6917</v>
      </c>
      <c r="C2011">
        <v>8.0809999999999995</v>
      </c>
      <c r="D2011">
        <v>8.08</v>
      </c>
      <c r="E2011">
        <v>8.1750000000000007</v>
      </c>
      <c r="F2011">
        <v>7.9329999999999998</v>
      </c>
      <c r="G2011" t="s">
        <v>6918</v>
      </c>
      <c r="H2011" s="1">
        <v>-6.4000000000000003E-3</v>
      </c>
    </row>
    <row r="2012" spans="1:8" x14ac:dyDescent="0.3">
      <c r="A2012">
        <v>2011</v>
      </c>
      <c r="B2012" t="s">
        <v>6916</v>
      </c>
      <c r="C2012">
        <v>7.9930000000000003</v>
      </c>
      <c r="D2012">
        <v>8.11</v>
      </c>
      <c r="E2012">
        <v>8.2200000000000006</v>
      </c>
      <c r="F2012">
        <v>7.9180000000000001</v>
      </c>
      <c r="G2012" t="s">
        <v>6317</v>
      </c>
      <c r="H2012" s="1">
        <v>-1.09E-2</v>
      </c>
    </row>
    <row r="2013" spans="1:8" x14ac:dyDescent="0.3">
      <c r="A2013">
        <v>2012</v>
      </c>
      <c r="B2013" t="s">
        <v>6914</v>
      </c>
      <c r="C2013">
        <v>7.67</v>
      </c>
      <c r="D2013">
        <v>7.94</v>
      </c>
      <c r="E2013">
        <v>7.99</v>
      </c>
      <c r="F2013">
        <v>7.6260000000000003</v>
      </c>
      <c r="G2013" t="s">
        <v>6915</v>
      </c>
      <c r="H2013" s="1">
        <v>-4.0399999999999998E-2</v>
      </c>
    </row>
    <row r="2014" spans="1:8" x14ac:dyDescent="0.3">
      <c r="A2014">
        <v>2013</v>
      </c>
      <c r="B2014" t="s">
        <v>6912</v>
      </c>
      <c r="C2014">
        <v>7.6210000000000004</v>
      </c>
      <c r="D2014">
        <v>7.6849999999999996</v>
      </c>
      <c r="E2014">
        <v>7.7510000000000003</v>
      </c>
      <c r="F2014">
        <v>7.57</v>
      </c>
      <c r="G2014" t="s">
        <v>6913</v>
      </c>
      <c r="H2014" s="1">
        <v>-6.4000000000000003E-3</v>
      </c>
    </row>
    <row r="2015" spans="1:8" x14ac:dyDescent="0.3">
      <c r="A2015">
        <v>2014</v>
      </c>
      <c r="B2015" t="s">
        <v>6910</v>
      </c>
      <c r="C2015">
        <v>7.8019999999999996</v>
      </c>
      <c r="D2015">
        <v>7.7</v>
      </c>
      <c r="E2015">
        <v>7.8639999999999999</v>
      </c>
      <c r="F2015">
        <v>7.6619999999999999</v>
      </c>
      <c r="G2015" t="s">
        <v>6911</v>
      </c>
      <c r="H2015" s="1">
        <v>2.3800000000000002E-2</v>
      </c>
    </row>
    <row r="2016" spans="1:8" x14ac:dyDescent="0.3">
      <c r="A2016">
        <v>2015</v>
      </c>
      <c r="B2016" t="s">
        <v>6908</v>
      </c>
      <c r="C2016">
        <v>7.9829999999999997</v>
      </c>
      <c r="D2016">
        <v>7.83</v>
      </c>
      <c r="E2016">
        <v>8.0060000000000002</v>
      </c>
      <c r="F2016">
        <v>7.7709999999999999</v>
      </c>
      <c r="G2016" t="s">
        <v>6909</v>
      </c>
      <c r="H2016" s="1">
        <v>2.3199999999999998E-2</v>
      </c>
    </row>
    <row r="2017" spans="1:8" x14ac:dyDescent="0.3">
      <c r="A2017">
        <v>2016</v>
      </c>
      <c r="B2017" t="s">
        <v>6906</v>
      </c>
      <c r="C2017">
        <v>8.0950000000000006</v>
      </c>
      <c r="D2017">
        <v>7.96</v>
      </c>
      <c r="E2017">
        <v>8.1120000000000001</v>
      </c>
      <c r="F2017">
        <v>7.8979999999999997</v>
      </c>
      <c r="G2017" t="s">
        <v>6907</v>
      </c>
      <c r="H2017" s="1">
        <v>1.4E-2</v>
      </c>
    </row>
    <row r="2018" spans="1:8" x14ac:dyDescent="0.3">
      <c r="A2018">
        <v>2017</v>
      </c>
      <c r="B2018" t="s">
        <v>6904</v>
      </c>
      <c r="C2018">
        <v>7.9960000000000004</v>
      </c>
      <c r="D2018">
        <v>8.1180000000000003</v>
      </c>
      <c r="E2018">
        <v>8.1329999999999991</v>
      </c>
      <c r="F2018">
        <v>7.89</v>
      </c>
      <c r="G2018" t="s">
        <v>6905</v>
      </c>
      <c r="H2018" s="1">
        <v>-1.2200000000000001E-2</v>
      </c>
    </row>
    <row r="2019" spans="1:8" x14ac:dyDescent="0.3">
      <c r="A2019">
        <v>2018</v>
      </c>
      <c r="B2019" t="s">
        <v>6902</v>
      </c>
      <c r="C2019">
        <v>8.0449999999999999</v>
      </c>
      <c r="D2019">
        <v>7.915</v>
      </c>
      <c r="E2019">
        <v>8.1300000000000008</v>
      </c>
      <c r="F2019">
        <v>7.9059999999999997</v>
      </c>
      <c r="G2019" t="s">
        <v>6903</v>
      </c>
      <c r="H2019" s="1">
        <v>6.1000000000000004E-3</v>
      </c>
    </row>
    <row r="2020" spans="1:8" x14ac:dyDescent="0.3">
      <c r="A2020">
        <v>2019</v>
      </c>
      <c r="B2020" t="s">
        <v>6900</v>
      </c>
      <c r="C2020">
        <v>8.0739999999999998</v>
      </c>
      <c r="D2020">
        <v>8.0559999999999992</v>
      </c>
      <c r="E2020">
        <v>8.1229999999999993</v>
      </c>
      <c r="F2020">
        <v>7.94</v>
      </c>
      <c r="G2020" t="s">
        <v>6901</v>
      </c>
      <c r="H2020" s="1">
        <v>3.5999999999999999E-3</v>
      </c>
    </row>
    <row r="2021" spans="1:8" x14ac:dyDescent="0.3">
      <c r="A2021">
        <v>2020</v>
      </c>
      <c r="B2021" t="s">
        <v>6898</v>
      </c>
      <c r="C2021">
        <v>7.74</v>
      </c>
      <c r="D2021">
        <v>8.0649999999999995</v>
      </c>
      <c r="E2021">
        <v>8.0660000000000007</v>
      </c>
      <c r="F2021">
        <v>7.6909999999999998</v>
      </c>
      <c r="G2021" t="s">
        <v>6899</v>
      </c>
      <c r="H2021" s="1">
        <v>-4.1399999999999999E-2</v>
      </c>
    </row>
    <row r="2022" spans="1:8" x14ac:dyDescent="0.3">
      <c r="A2022">
        <v>2021</v>
      </c>
      <c r="B2022" t="s">
        <v>6896</v>
      </c>
      <c r="C2022">
        <v>7.8689999999999998</v>
      </c>
      <c r="D2022">
        <v>7.625</v>
      </c>
      <c r="E2022">
        <v>8.0109999999999992</v>
      </c>
      <c r="F2022">
        <v>7.58</v>
      </c>
      <c r="G2022" t="s">
        <v>6897</v>
      </c>
      <c r="H2022" s="1">
        <v>1.67E-2</v>
      </c>
    </row>
    <row r="2023" spans="1:8" x14ac:dyDescent="0.3">
      <c r="A2023">
        <v>2022</v>
      </c>
      <c r="B2023" t="s">
        <v>6894</v>
      </c>
      <c r="C2023">
        <v>7.9420000000000002</v>
      </c>
      <c r="D2023">
        <v>7.89</v>
      </c>
      <c r="E2023">
        <v>8.0050000000000008</v>
      </c>
      <c r="F2023">
        <v>7.8630000000000004</v>
      </c>
      <c r="G2023" t="s">
        <v>6895</v>
      </c>
      <c r="H2023" s="1">
        <v>9.2999999999999992E-3</v>
      </c>
    </row>
    <row r="2024" spans="1:8" x14ac:dyDescent="0.3">
      <c r="A2024">
        <v>2023</v>
      </c>
      <c r="B2024" t="s">
        <v>6893</v>
      </c>
      <c r="C2024">
        <v>7.9939999999999998</v>
      </c>
      <c r="D2024">
        <v>7.9619999999999997</v>
      </c>
      <c r="E2024">
        <v>8.08</v>
      </c>
      <c r="F2024">
        <v>7.9160000000000004</v>
      </c>
      <c r="G2024" t="s">
        <v>6431</v>
      </c>
      <c r="H2024" s="1">
        <v>6.4999999999999997E-3</v>
      </c>
    </row>
    <row r="2025" spans="1:8" x14ac:dyDescent="0.3">
      <c r="A2025">
        <v>2024</v>
      </c>
      <c r="B2025" t="s">
        <v>6891</v>
      </c>
      <c r="C2025">
        <v>8.1020000000000003</v>
      </c>
      <c r="D2025">
        <v>8.032</v>
      </c>
      <c r="E2025">
        <v>8.1940000000000008</v>
      </c>
      <c r="F2025">
        <v>7.9710000000000001</v>
      </c>
      <c r="G2025" t="s">
        <v>6892</v>
      </c>
      <c r="H2025" s="1">
        <v>1.35E-2</v>
      </c>
    </row>
    <row r="2026" spans="1:8" x14ac:dyDescent="0.3">
      <c r="A2026">
        <v>2025</v>
      </c>
      <c r="B2026" t="s">
        <v>6890</v>
      </c>
      <c r="C2026">
        <v>8.3010000000000002</v>
      </c>
      <c r="D2026">
        <v>8.1950000000000003</v>
      </c>
      <c r="E2026">
        <v>8.33</v>
      </c>
      <c r="F2026">
        <v>8.0589999999999993</v>
      </c>
      <c r="G2026" t="s">
        <v>4220</v>
      </c>
      <c r="H2026" s="1">
        <v>2.46E-2</v>
      </c>
    </row>
    <row r="2027" spans="1:8" x14ac:dyDescent="0.3">
      <c r="A2027">
        <v>2026</v>
      </c>
      <c r="B2027" t="s">
        <v>6888</v>
      </c>
      <c r="C2027">
        <v>8.5310000000000006</v>
      </c>
      <c r="D2027">
        <v>8.4049999999999994</v>
      </c>
      <c r="E2027">
        <v>8.6270000000000007</v>
      </c>
      <c r="F2027">
        <v>8.3949999999999996</v>
      </c>
      <c r="G2027" t="s">
        <v>6889</v>
      </c>
      <c r="H2027" s="1">
        <v>2.7699999999999999E-2</v>
      </c>
    </row>
    <row r="2028" spans="1:8" x14ac:dyDescent="0.3">
      <c r="A2028">
        <v>2027</v>
      </c>
      <c r="B2028" t="s">
        <v>6887</v>
      </c>
      <c r="C2028">
        <v>8.4359999999999999</v>
      </c>
      <c r="D2028">
        <v>8.5619999999999994</v>
      </c>
      <c r="E2028">
        <v>8.6199999999999992</v>
      </c>
      <c r="F2028">
        <v>8.36</v>
      </c>
      <c r="G2028" t="s">
        <v>3867</v>
      </c>
      <c r="H2028" s="1">
        <v>-1.11E-2</v>
      </c>
    </row>
    <row r="2029" spans="1:8" x14ac:dyDescent="0.3">
      <c r="A2029">
        <v>2028</v>
      </c>
      <c r="B2029" t="s">
        <v>6885</v>
      </c>
      <c r="C2029">
        <v>8.3879999999999999</v>
      </c>
      <c r="D2029">
        <v>8.41</v>
      </c>
      <c r="E2029">
        <v>8.5549999999999997</v>
      </c>
      <c r="F2029">
        <v>8.3360000000000003</v>
      </c>
      <c r="G2029" t="s">
        <v>6886</v>
      </c>
      <c r="H2029" s="1">
        <v>-5.7000000000000002E-3</v>
      </c>
    </row>
    <row r="2030" spans="1:8" x14ac:dyDescent="0.3">
      <c r="A2030">
        <v>2029</v>
      </c>
      <c r="B2030" t="s">
        <v>6883</v>
      </c>
      <c r="C2030">
        <v>8.7720000000000002</v>
      </c>
      <c r="D2030">
        <v>8.3949999999999996</v>
      </c>
      <c r="E2030">
        <v>8.81</v>
      </c>
      <c r="F2030">
        <v>8.3550000000000004</v>
      </c>
      <c r="G2030" t="s">
        <v>6884</v>
      </c>
      <c r="H2030" s="1">
        <v>4.58E-2</v>
      </c>
    </row>
    <row r="2031" spans="1:8" x14ac:dyDescent="0.3">
      <c r="A2031">
        <v>2030</v>
      </c>
      <c r="B2031" t="s">
        <v>6881</v>
      </c>
      <c r="C2031">
        <v>8.66</v>
      </c>
      <c r="D2031">
        <v>8.7509999999999994</v>
      </c>
      <c r="E2031">
        <v>8.8469999999999995</v>
      </c>
      <c r="F2031">
        <v>8.6359999999999992</v>
      </c>
      <c r="G2031" t="s">
        <v>6882</v>
      </c>
      <c r="H2031" s="1">
        <v>-1.2800000000000001E-2</v>
      </c>
    </row>
    <row r="2032" spans="1:8" x14ac:dyDescent="0.3">
      <c r="A2032">
        <v>2031</v>
      </c>
      <c r="B2032" t="s">
        <v>6879</v>
      </c>
      <c r="C2032">
        <v>8.9770000000000003</v>
      </c>
      <c r="D2032">
        <v>8.7550000000000008</v>
      </c>
      <c r="E2032">
        <v>9.07</v>
      </c>
      <c r="F2032">
        <v>8.734</v>
      </c>
      <c r="G2032" t="s">
        <v>6880</v>
      </c>
      <c r="H2032" s="1">
        <v>3.6600000000000001E-2</v>
      </c>
    </row>
    <row r="2033" spans="1:8" x14ac:dyDescent="0.3">
      <c r="A2033">
        <v>2032</v>
      </c>
      <c r="B2033" t="s">
        <v>6877</v>
      </c>
      <c r="C2033">
        <v>8.9649999999999999</v>
      </c>
      <c r="D2033">
        <v>9.0229999999999997</v>
      </c>
      <c r="E2033">
        <v>9.1199999999999992</v>
      </c>
      <c r="F2033">
        <v>8.8979999999999997</v>
      </c>
      <c r="G2033" t="s">
        <v>6878</v>
      </c>
      <c r="H2033" s="1">
        <v>-1.2999999999999999E-3</v>
      </c>
    </row>
    <row r="2034" spans="1:8" x14ac:dyDescent="0.3">
      <c r="A2034">
        <v>2033</v>
      </c>
      <c r="B2034" t="s">
        <v>6875</v>
      </c>
      <c r="C2034">
        <v>8.891</v>
      </c>
      <c r="D2034">
        <v>8.9390000000000001</v>
      </c>
      <c r="E2034">
        <v>9.0500000000000007</v>
      </c>
      <c r="F2034">
        <v>8.84</v>
      </c>
      <c r="G2034" t="s">
        <v>6876</v>
      </c>
      <c r="H2034" s="1">
        <v>-8.3000000000000001E-3</v>
      </c>
    </row>
    <row r="2035" spans="1:8" x14ac:dyDescent="0.3">
      <c r="A2035">
        <v>2034</v>
      </c>
      <c r="B2035" t="s">
        <v>6873</v>
      </c>
      <c r="C2035">
        <v>9.1460000000000008</v>
      </c>
      <c r="D2035">
        <v>8.8689999999999998</v>
      </c>
      <c r="E2035">
        <v>9.2390000000000008</v>
      </c>
      <c r="F2035">
        <v>8.7710000000000008</v>
      </c>
      <c r="G2035" t="s">
        <v>6874</v>
      </c>
      <c r="H2035" s="1">
        <v>2.87E-2</v>
      </c>
    </row>
    <row r="2036" spans="1:8" x14ac:dyDescent="0.3">
      <c r="A2036">
        <v>2035</v>
      </c>
      <c r="B2036" t="s">
        <v>6871</v>
      </c>
      <c r="C2036">
        <v>9.1859999999999999</v>
      </c>
      <c r="D2036">
        <v>9.3350000000000009</v>
      </c>
      <c r="E2036">
        <v>9.36</v>
      </c>
      <c r="F2036">
        <v>9.0609999999999999</v>
      </c>
      <c r="G2036" t="s">
        <v>6872</v>
      </c>
      <c r="H2036" s="1">
        <v>4.4000000000000003E-3</v>
      </c>
    </row>
    <row r="2037" spans="1:8" x14ac:dyDescent="0.3">
      <c r="A2037">
        <v>2036</v>
      </c>
      <c r="B2037" t="s">
        <v>6869</v>
      </c>
      <c r="C2037">
        <v>9.2059999999999995</v>
      </c>
      <c r="D2037">
        <v>9.1509999999999998</v>
      </c>
      <c r="E2037">
        <v>9.327</v>
      </c>
      <c r="F2037">
        <v>9.1029999999999998</v>
      </c>
      <c r="G2037" t="s">
        <v>6870</v>
      </c>
      <c r="H2037" s="1">
        <v>2.2000000000000001E-3</v>
      </c>
    </row>
    <row r="2038" spans="1:8" x14ac:dyDescent="0.3">
      <c r="A2038">
        <v>2037</v>
      </c>
      <c r="B2038" t="s">
        <v>6867</v>
      </c>
      <c r="C2038">
        <v>8.93</v>
      </c>
      <c r="D2038">
        <v>9.1560000000000006</v>
      </c>
      <c r="E2038">
        <v>9.202</v>
      </c>
      <c r="F2038">
        <v>8.8800000000000008</v>
      </c>
      <c r="G2038" t="s">
        <v>6868</v>
      </c>
      <c r="H2038" s="1">
        <v>-0.03</v>
      </c>
    </row>
    <row r="2039" spans="1:8" x14ac:dyDescent="0.3">
      <c r="A2039">
        <v>2038</v>
      </c>
      <c r="B2039" t="s">
        <v>6865</v>
      </c>
      <c r="C2039">
        <v>9.4429999999999996</v>
      </c>
      <c r="D2039">
        <v>9.0239999999999991</v>
      </c>
      <c r="E2039">
        <v>9.4979999999999993</v>
      </c>
      <c r="F2039">
        <v>9.0120000000000005</v>
      </c>
      <c r="G2039" t="s">
        <v>6866</v>
      </c>
      <c r="H2039" s="1">
        <v>5.74E-2</v>
      </c>
    </row>
    <row r="2040" spans="1:8" x14ac:dyDescent="0.3">
      <c r="A2040">
        <v>2039</v>
      </c>
      <c r="B2040" t="s">
        <v>6864</v>
      </c>
      <c r="C2040">
        <v>9.3659999999999997</v>
      </c>
      <c r="D2040">
        <v>9.4209999999999994</v>
      </c>
      <c r="E2040">
        <v>9.4779999999999998</v>
      </c>
      <c r="F2040">
        <v>9.3019999999999996</v>
      </c>
      <c r="G2040" t="s">
        <v>1501</v>
      </c>
      <c r="H2040" s="1">
        <v>-8.2000000000000007E-3</v>
      </c>
    </row>
    <row r="2041" spans="1:8" x14ac:dyDescent="0.3">
      <c r="A2041">
        <v>2040</v>
      </c>
      <c r="B2041" t="s">
        <v>6863</v>
      </c>
      <c r="C2041">
        <v>9.3460000000000001</v>
      </c>
      <c r="D2041">
        <v>9.3870000000000005</v>
      </c>
      <c r="E2041">
        <v>9.6050000000000004</v>
      </c>
      <c r="F2041">
        <v>9.27</v>
      </c>
      <c r="G2041" t="s">
        <v>6275</v>
      </c>
      <c r="H2041" s="1">
        <v>-2.0999999999999999E-3</v>
      </c>
    </row>
    <row r="2042" spans="1:8" x14ac:dyDescent="0.3">
      <c r="A2042">
        <v>2041</v>
      </c>
      <c r="B2042" t="s">
        <v>6861</v>
      </c>
      <c r="C2042">
        <v>9.3529999999999998</v>
      </c>
      <c r="D2042">
        <v>9.2959999999999994</v>
      </c>
      <c r="E2042">
        <v>9.4990000000000006</v>
      </c>
      <c r="F2042">
        <v>9.2539999999999996</v>
      </c>
      <c r="G2042" t="s">
        <v>6862</v>
      </c>
      <c r="H2042" s="1">
        <v>6.9999999999999999E-4</v>
      </c>
    </row>
    <row r="2043" spans="1:8" x14ac:dyDescent="0.3">
      <c r="A2043">
        <v>2042</v>
      </c>
      <c r="B2043" t="s">
        <v>6859</v>
      </c>
      <c r="C2043">
        <v>9.7409999999999997</v>
      </c>
      <c r="D2043">
        <v>9.3680000000000003</v>
      </c>
      <c r="E2043">
        <v>9.8759999999999994</v>
      </c>
      <c r="F2043">
        <v>9.34</v>
      </c>
      <c r="G2043" t="s">
        <v>6860</v>
      </c>
      <c r="H2043" s="1">
        <v>4.1500000000000002E-2</v>
      </c>
    </row>
    <row r="2044" spans="1:8" x14ac:dyDescent="0.3">
      <c r="A2044">
        <v>2043</v>
      </c>
      <c r="B2044" t="s">
        <v>6857</v>
      </c>
      <c r="C2044">
        <v>9.7420000000000009</v>
      </c>
      <c r="D2044">
        <v>9.8360000000000003</v>
      </c>
      <c r="E2044">
        <v>9.8550000000000004</v>
      </c>
      <c r="F2044">
        <v>9.6419999999999995</v>
      </c>
      <c r="G2044" t="s">
        <v>6858</v>
      </c>
      <c r="H2044" s="1">
        <v>1E-4</v>
      </c>
    </row>
    <row r="2045" spans="1:8" x14ac:dyDescent="0.3">
      <c r="A2045">
        <v>2044</v>
      </c>
      <c r="B2045" t="s">
        <v>6856</v>
      </c>
      <c r="C2045">
        <v>9.7690000000000001</v>
      </c>
      <c r="D2045">
        <v>9.7650000000000006</v>
      </c>
      <c r="E2045">
        <v>10.004</v>
      </c>
      <c r="F2045">
        <v>9.6859999999999999</v>
      </c>
      <c r="G2045" t="s">
        <v>3713</v>
      </c>
      <c r="H2045" s="1">
        <v>2.8E-3</v>
      </c>
    </row>
    <row r="2046" spans="1:8" x14ac:dyDescent="0.3">
      <c r="A2046">
        <v>2045</v>
      </c>
      <c r="B2046" t="s">
        <v>6854</v>
      </c>
      <c r="C2046">
        <v>10.023999999999999</v>
      </c>
      <c r="D2046">
        <v>9.84</v>
      </c>
      <c r="E2046">
        <v>10.063000000000001</v>
      </c>
      <c r="F2046">
        <v>9.6270000000000007</v>
      </c>
      <c r="G2046" t="s">
        <v>6855</v>
      </c>
      <c r="H2046" s="1">
        <v>2.6100000000000002E-2</v>
      </c>
    </row>
    <row r="2047" spans="1:8" x14ac:dyDescent="0.3">
      <c r="A2047">
        <v>2046</v>
      </c>
      <c r="B2047" t="s">
        <v>6852</v>
      </c>
      <c r="C2047">
        <v>10</v>
      </c>
      <c r="D2047">
        <v>10.07</v>
      </c>
      <c r="E2047">
        <v>10.138999999999999</v>
      </c>
      <c r="F2047">
        <v>9.8439999999999994</v>
      </c>
      <c r="G2047" t="s">
        <v>6853</v>
      </c>
      <c r="H2047" s="1">
        <v>-2.3999999999999998E-3</v>
      </c>
    </row>
    <row r="2048" spans="1:8" x14ac:dyDescent="0.3">
      <c r="A2048">
        <v>2047</v>
      </c>
      <c r="B2048" t="s">
        <v>6850</v>
      </c>
      <c r="C2048">
        <v>10.010999999999999</v>
      </c>
      <c r="D2048">
        <v>10.023</v>
      </c>
      <c r="E2048">
        <v>10.087</v>
      </c>
      <c r="F2048">
        <v>9.86</v>
      </c>
      <c r="G2048" t="s">
        <v>6851</v>
      </c>
      <c r="H2048" s="1">
        <v>1.1000000000000001E-3</v>
      </c>
    </row>
    <row r="2049" spans="1:8" x14ac:dyDescent="0.3">
      <c r="A2049">
        <v>2048</v>
      </c>
      <c r="B2049" t="s">
        <v>6848</v>
      </c>
      <c r="C2049">
        <v>10.23</v>
      </c>
      <c r="D2049">
        <v>10.087</v>
      </c>
      <c r="E2049">
        <v>10.257999999999999</v>
      </c>
      <c r="F2049">
        <v>9.9990000000000006</v>
      </c>
      <c r="G2049" t="s">
        <v>6849</v>
      </c>
      <c r="H2049" s="1">
        <v>2.1899999999999999E-2</v>
      </c>
    </row>
    <row r="2050" spans="1:8" x14ac:dyDescent="0.3">
      <c r="A2050">
        <v>2049</v>
      </c>
      <c r="B2050" t="s">
        <v>6846</v>
      </c>
      <c r="C2050">
        <v>9.8680000000000003</v>
      </c>
      <c r="D2050">
        <v>10.236000000000001</v>
      </c>
      <c r="E2050">
        <v>10.294</v>
      </c>
      <c r="F2050">
        <v>9.8000000000000007</v>
      </c>
      <c r="G2050" t="s">
        <v>6847</v>
      </c>
      <c r="H2050" s="1">
        <v>-3.5400000000000001E-2</v>
      </c>
    </row>
    <row r="2051" spans="1:8" x14ac:dyDescent="0.3">
      <c r="A2051">
        <v>2050</v>
      </c>
      <c r="B2051" t="s">
        <v>6845</v>
      </c>
      <c r="C2051">
        <v>9.1</v>
      </c>
      <c r="D2051">
        <v>10.002000000000001</v>
      </c>
      <c r="E2051">
        <v>10.103</v>
      </c>
      <c r="F2051">
        <v>9.0640000000000001</v>
      </c>
      <c r="G2051" t="s">
        <v>1912</v>
      </c>
      <c r="H2051" s="1">
        <v>-7.7799999999999994E-2</v>
      </c>
    </row>
    <row r="2052" spans="1:8" x14ac:dyDescent="0.3">
      <c r="A2052">
        <v>2051</v>
      </c>
      <c r="B2052" t="s">
        <v>6843</v>
      </c>
      <c r="C2052">
        <v>9.4139999999999997</v>
      </c>
      <c r="D2052">
        <v>9.14</v>
      </c>
      <c r="E2052">
        <v>9.4730000000000008</v>
      </c>
      <c r="F2052">
        <v>9.11</v>
      </c>
      <c r="G2052" t="s">
        <v>6844</v>
      </c>
      <c r="H2052" s="1">
        <v>3.4500000000000003E-2</v>
      </c>
    </row>
    <row r="2053" spans="1:8" x14ac:dyDescent="0.3">
      <c r="A2053">
        <v>2052</v>
      </c>
      <c r="B2053" t="s">
        <v>6841</v>
      </c>
      <c r="C2053">
        <v>9.0239999999999991</v>
      </c>
      <c r="D2053">
        <v>9.44</v>
      </c>
      <c r="E2053">
        <v>9.4499999999999993</v>
      </c>
      <c r="F2053">
        <v>8.9770000000000003</v>
      </c>
      <c r="G2053" t="s">
        <v>6842</v>
      </c>
      <c r="H2053" s="1">
        <v>-4.1399999999999999E-2</v>
      </c>
    </row>
    <row r="2054" spans="1:8" x14ac:dyDescent="0.3">
      <c r="A2054">
        <v>2053</v>
      </c>
      <c r="B2054" t="s">
        <v>6839</v>
      </c>
      <c r="C2054">
        <v>9.0649999999999995</v>
      </c>
      <c r="D2054">
        <v>9.0359999999999996</v>
      </c>
      <c r="E2054">
        <v>9.23</v>
      </c>
      <c r="F2054">
        <v>8.6639999999999997</v>
      </c>
      <c r="G2054" t="s">
        <v>6840</v>
      </c>
      <c r="H2054" s="1">
        <v>4.4999999999999997E-3</v>
      </c>
    </row>
    <row r="2055" spans="1:8" x14ac:dyDescent="0.3">
      <c r="A2055">
        <v>2054</v>
      </c>
      <c r="B2055" t="s">
        <v>6837</v>
      </c>
      <c r="C2055">
        <v>9.3290000000000006</v>
      </c>
      <c r="D2055">
        <v>9.1199999999999992</v>
      </c>
      <c r="E2055">
        <v>9.4469999999999992</v>
      </c>
      <c r="F2055">
        <v>9.0079999999999991</v>
      </c>
      <c r="G2055" t="s">
        <v>6838</v>
      </c>
      <c r="H2055" s="1">
        <v>2.9100000000000001E-2</v>
      </c>
    </row>
    <row r="2056" spans="1:8" x14ac:dyDescent="0.3">
      <c r="A2056">
        <v>2055</v>
      </c>
      <c r="B2056" t="s">
        <v>6835</v>
      </c>
      <c r="C2056">
        <v>9.4190000000000005</v>
      </c>
      <c r="D2056">
        <v>9.3729999999999993</v>
      </c>
      <c r="E2056">
        <v>9.4860000000000007</v>
      </c>
      <c r="F2056">
        <v>9.2780000000000005</v>
      </c>
      <c r="G2056" t="s">
        <v>6836</v>
      </c>
      <c r="H2056" s="1">
        <v>9.5999999999999992E-3</v>
      </c>
    </row>
    <row r="2057" spans="1:8" x14ac:dyDescent="0.3">
      <c r="A2057">
        <v>2056</v>
      </c>
      <c r="B2057" t="s">
        <v>6833</v>
      </c>
      <c r="C2057">
        <v>9.5719999999999992</v>
      </c>
      <c r="D2057">
        <v>9.452</v>
      </c>
      <c r="E2057">
        <v>9.65</v>
      </c>
      <c r="F2057">
        <v>9.3520000000000003</v>
      </c>
      <c r="G2057" t="s">
        <v>6834</v>
      </c>
      <c r="H2057" s="1">
        <v>1.6199999999999999E-2</v>
      </c>
    </row>
    <row r="2058" spans="1:8" x14ac:dyDescent="0.3">
      <c r="A2058">
        <v>2057</v>
      </c>
      <c r="B2058" t="s">
        <v>6831</v>
      </c>
      <c r="C2058">
        <v>9.5779999999999994</v>
      </c>
      <c r="D2058">
        <v>9.56</v>
      </c>
      <c r="E2058">
        <v>9.6449999999999996</v>
      </c>
      <c r="F2058">
        <v>9.3460000000000001</v>
      </c>
      <c r="G2058" t="s">
        <v>6832</v>
      </c>
      <c r="H2058" s="1">
        <v>5.9999999999999995E-4</v>
      </c>
    </row>
    <row r="2059" spans="1:8" x14ac:dyDescent="0.3">
      <c r="A2059">
        <v>2058</v>
      </c>
      <c r="B2059" t="s">
        <v>6829</v>
      </c>
      <c r="C2059">
        <v>9.8000000000000007</v>
      </c>
      <c r="D2059">
        <v>9.6809999999999992</v>
      </c>
      <c r="E2059">
        <v>9.85</v>
      </c>
      <c r="F2059">
        <v>9.6630000000000003</v>
      </c>
      <c r="G2059" t="s">
        <v>6830</v>
      </c>
      <c r="H2059" s="1">
        <v>2.3199999999999998E-2</v>
      </c>
    </row>
    <row r="2060" spans="1:8" x14ac:dyDescent="0.3">
      <c r="A2060">
        <v>2059</v>
      </c>
      <c r="B2060" t="s">
        <v>6827</v>
      </c>
      <c r="C2060">
        <v>10.101000000000001</v>
      </c>
      <c r="D2060">
        <v>9.8360000000000003</v>
      </c>
      <c r="E2060">
        <v>10.210000000000001</v>
      </c>
      <c r="F2060">
        <v>9.8219999999999992</v>
      </c>
      <c r="G2060" t="s">
        <v>6828</v>
      </c>
      <c r="H2060" s="1">
        <v>3.0700000000000002E-2</v>
      </c>
    </row>
    <row r="2061" spans="1:8" x14ac:dyDescent="0.3">
      <c r="A2061">
        <v>2060</v>
      </c>
      <c r="B2061" t="s">
        <v>6825</v>
      </c>
      <c r="C2061">
        <v>9.7240000000000002</v>
      </c>
      <c r="D2061">
        <v>10.032999999999999</v>
      </c>
      <c r="E2061">
        <v>10.035</v>
      </c>
      <c r="F2061">
        <v>9.5640000000000001</v>
      </c>
      <c r="G2061" t="s">
        <v>6826</v>
      </c>
      <c r="H2061" s="1">
        <v>-3.73E-2</v>
      </c>
    </row>
    <row r="2062" spans="1:8" x14ac:dyDescent="0.3">
      <c r="A2062">
        <v>2061</v>
      </c>
      <c r="B2062" t="s">
        <v>6823</v>
      </c>
      <c r="C2062">
        <v>9.8320000000000007</v>
      </c>
      <c r="D2062">
        <v>9.6300000000000008</v>
      </c>
      <c r="E2062">
        <v>9.952</v>
      </c>
      <c r="F2062">
        <v>9.3859999999999992</v>
      </c>
      <c r="G2062" t="s">
        <v>6824</v>
      </c>
      <c r="H2062" s="1">
        <v>1.11E-2</v>
      </c>
    </row>
    <row r="2063" spans="1:8" x14ac:dyDescent="0.3">
      <c r="A2063">
        <v>2062</v>
      </c>
      <c r="B2063" t="s">
        <v>6821</v>
      </c>
      <c r="C2063">
        <v>9.4169999999999998</v>
      </c>
      <c r="D2063">
        <v>9.8109999999999999</v>
      </c>
      <c r="E2063">
        <v>9.8800000000000008</v>
      </c>
      <c r="F2063">
        <v>9.3330000000000002</v>
      </c>
      <c r="G2063" t="s">
        <v>6822</v>
      </c>
      <c r="H2063" s="1">
        <v>-4.2200000000000001E-2</v>
      </c>
    </row>
    <row r="2064" spans="1:8" x14ac:dyDescent="0.3">
      <c r="A2064">
        <v>2063</v>
      </c>
      <c r="B2064" t="s">
        <v>6819</v>
      </c>
      <c r="C2064">
        <v>9.3219999999999992</v>
      </c>
      <c r="D2064">
        <v>9.3490000000000002</v>
      </c>
      <c r="E2064">
        <v>9.5470000000000006</v>
      </c>
      <c r="F2064">
        <v>9.2899999999999991</v>
      </c>
      <c r="G2064" t="s">
        <v>6820</v>
      </c>
      <c r="H2064" s="1">
        <v>-1.01E-2</v>
      </c>
    </row>
    <row r="2065" spans="1:8" x14ac:dyDescent="0.3">
      <c r="A2065">
        <v>2064</v>
      </c>
      <c r="B2065" t="s">
        <v>6817</v>
      </c>
      <c r="C2065">
        <v>9.7910000000000004</v>
      </c>
      <c r="D2065">
        <v>9.343</v>
      </c>
      <c r="E2065">
        <v>9.8350000000000009</v>
      </c>
      <c r="F2065">
        <v>9.343</v>
      </c>
      <c r="G2065" t="s">
        <v>6818</v>
      </c>
      <c r="H2065" s="1">
        <v>5.0299999999999997E-2</v>
      </c>
    </row>
    <row r="2066" spans="1:8" x14ac:dyDescent="0.3">
      <c r="A2066">
        <v>2065</v>
      </c>
      <c r="B2066" t="s">
        <v>6815</v>
      </c>
      <c r="C2066">
        <v>9.6969999999999992</v>
      </c>
      <c r="D2066">
        <v>9.7579999999999991</v>
      </c>
      <c r="E2066">
        <v>9.9380000000000006</v>
      </c>
      <c r="F2066">
        <v>9.6219999999999999</v>
      </c>
      <c r="G2066" t="s">
        <v>6816</v>
      </c>
      <c r="H2066" s="1">
        <v>-9.5999999999999992E-3</v>
      </c>
    </row>
    <row r="2067" spans="1:8" x14ac:dyDescent="0.3">
      <c r="A2067">
        <v>2066</v>
      </c>
      <c r="B2067" t="s">
        <v>6813</v>
      </c>
      <c r="C2067">
        <v>10.055999999999999</v>
      </c>
      <c r="D2067">
        <v>9.7780000000000005</v>
      </c>
      <c r="E2067">
        <v>10.153</v>
      </c>
      <c r="F2067">
        <v>9.7349999999999994</v>
      </c>
      <c r="G2067" t="s">
        <v>6814</v>
      </c>
      <c r="H2067" s="1">
        <v>3.6999999999999998E-2</v>
      </c>
    </row>
    <row r="2068" spans="1:8" x14ac:dyDescent="0.3">
      <c r="A2068">
        <v>2067</v>
      </c>
      <c r="B2068" t="s">
        <v>6811</v>
      </c>
      <c r="C2068">
        <v>10.098000000000001</v>
      </c>
      <c r="D2068">
        <v>10.119999999999999</v>
      </c>
      <c r="E2068">
        <v>10.314</v>
      </c>
      <c r="F2068">
        <v>9.984</v>
      </c>
      <c r="G2068" t="s">
        <v>6812</v>
      </c>
      <c r="H2068" s="1">
        <v>4.1999999999999997E-3</v>
      </c>
    </row>
    <row r="2069" spans="1:8" x14ac:dyDescent="0.3">
      <c r="A2069">
        <v>2068</v>
      </c>
      <c r="B2069" t="s">
        <v>6809</v>
      </c>
      <c r="C2069">
        <v>9.9009999999999998</v>
      </c>
      <c r="D2069">
        <v>10</v>
      </c>
      <c r="E2069">
        <v>10.09</v>
      </c>
      <c r="F2069">
        <v>9.8209999999999997</v>
      </c>
      <c r="G2069" t="s">
        <v>6810</v>
      </c>
      <c r="H2069" s="1">
        <v>-1.95E-2</v>
      </c>
    </row>
    <row r="2070" spans="1:8" x14ac:dyDescent="0.3">
      <c r="A2070">
        <v>2069</v>
      </c>
      <c r="B2070" t="s">
        <v>6807</v>
      </c>
      <c r="C2070">
        <v>10.053000000000001</v>
      </c>
      <c r="D2070">
        <v>9.92</v>
      </c>
      <c r="E2070">
        <v>10.097</v>
      </c>
      <c r="F2070">
        <v>9.8160000000000007</v>
      </c>
      <c r="G2070" t="s">
        <v>6808</v>
      </c>
      <c r="H2070" s="1">
        <v>1.54E-2</v>
      </c>
    </row>
    <row r="2071" spans="1:8" x14ac:dyDescent="0.3">
      <c r="A2071">
        <v>2070</v>
      </c>
      <c r="B2071" t="s">
        <v>6805</v>
      </c>
      <c r="C2071">
        <v>10.205</v>
      </c>
      <c r="D2071">
        <v>10.084</v>
      </c>
      <c r="E2071">
        <v>10.28</v>
      </c>
      <c r="F2071">
        <v>10.082000000000001</v>
      </c>
      <c r="G2071" t="s">
        <v>6806</v>
      </c>
      <c r="H2071" s="1">
        <v>1.5100000000000001E-2</v>
      </c>
    </row>
    <row r="2072" spans="1:8" x14ac:dyDescent="0.3">
      <c r="A2072">
        <v>2071</v>
      </c>
      <c r="B2072" t="s">
        <v>6803</v>
      </c>
      <c r="C2072">
        <v>10.433</v>
      </c>
      <c r="D2072">
        <v>10.244999999999999</v>
      </c>
      <c r="E2072">
        <v>10.489000000000001</v>
      </c>
      <c r="F2072">
        <v>10.06</v>
      </c>
      <c r="G2072" t="s">
        <v>6804</v>
      </c>
      <c r="H2072" s="1">
        <v>2.23E-2</v>
      </c>
    </row>
    <row r="2073" spans="1:8" x14ac:dyDescent="0.3">
      <c r="A2073">
        <v>2072</v>
      </c>
      <c r="B2073" t="s">
        <v>6801</v>
      </c>
      <c r="C2073">
        <v>10.382999999999999</v>
      </c>
      <c r="D2073">
        <v>10.478</v>
      </c>
      <c r="E2073">
        <v>10.536</v>
      </c>
      <c r="F2073">
        <v>10.321999999999999</v>
      </c>
      <c r="G2073" t="s">
        <v>6802</v>
      </c>
      <c r="H2073" s="1">
        <v>-4.7999999999999996E-3</v>
      </c>
    </row>
    <row r="2074" spans="1:8" x14ac:dyDescent="0.3">
      <c r="A2074">
        <v>2073</v>
      </c>
      <c r="B2074" t="s">
        <v>6800</v>
      </c>
      <c r="C2074">
        <v>10.587</v>
      </c>
      <c r="D2074">
        <v>10.34</v>
      </c>
      <c r="E2074">
        <v>10.657999999999999</v>
      </c>
      <c r="F2074">
        <v>10.212</v>
      </c>
      <c r="G2074" t="s">
        <v>3998</v>
      </c>
      <c r="H2074" s="1">
        <v>1.9599999999999999E-2</v>
      </c>
    </row>
    <row r="2075" spans="1:8" x14ac:dyDescent="0.3">
      <c r="A2075">
        <v>2074</v>
      </c>
      <c r="B2075" t="s">
        <v>6798</v>
      </c>
      <c r="C2075">
        <v>10.733000000000001</v>
      </c>
      <c r="D2075">
        <v>10.624000000000001</v>
      </c>
      <c r="E2075">
        <v>10.749000000000001</v>
      </c>
      <c r="F2075">
        <v>10.496</v>
      </c>
      <c r="G2075" t="s">
        <v>6799</v>
      </c>
      <c r="H2075" s="1">
        <v>1.38E-2</v>
      </c>
    </row>
    <row r="2076" spans="1:8" x14ac:dyDescent="0.3">
      <c r="A2076">
        <v>2075</v>
      </c>
      <c r="B2076" t="s">
        <v>6796</v>
      </c>
      <c r="C2076">
        <v>10.606999999999999</v>
      </c>
      <c r="D2076">
        <v>10.699</v>
      </c>
      <c r="E2076">
        <v>10.763999999999999</v>
      </c>
      <c r="F2076">
        <v>10.529</v>
      </c>
      <c r="G2076" t="s">
        <v>6797</v>
      </c>
      <c r="H2076" s="1">
        <v>-1.17E-2</v>
      </c>
    </row>
    <row r="2077" spans="1:8" x14ac:dyDescent="0.3">
      <c r="A2077">
        <v>2076</v>
      </c>
      <c r="B2077" t="s">
        <v>6794</v>
      </c>
      <c r="C2077">
        <v>10.781000000000001</v>
      </c>
      <c r="D2077">
        <v>10.565</v>
      </c>
      <c r="E2077">
        <v>10.843999999999999</v>
      </c>
      <c r="F2077">
        <v>10.414999999999999</v>
      </c>
      <c r="G2077" t="s">
        <v>6795</v>
      </c>
      <c r="H2077" s="1">
        <v>1.6400000000000001E-2</v>
      </c>
    </row>
    <row r="2078" spans="1:8" x14ac:dyDescent="0.3">
      <c r="A2078">
        <v>2077</v>
      </c>
      <c r="B2078" t="s">
        <v>6792</v>
      </c>
      <c r="C2078">
        <v>10.79</v>
      </c>
      <c r="D2078">
        <v>10.84</v>
      </c>
      <c r="E2078">
        <v>10.945</v>
      </c>
      <c r="F2078">
        <v>10.593</v>
      </c>
      <c r="G2078" t="s">
        <v>6793</v>
      </c>
      <c r="H2078" s="1">
        <v>8.0000000000000004E-4</v>
      </c>
    </row>
    <row r="2079" spans="1:8" x14ac:dyDescent="0.3">
      <c r="A2079">
        <v>2078</v>
      </c>
      <c r="B2079" t="s">
        <v>6790</v>
      </c>
      <c r="C2079">
        <v>10.962999999999999</v>
      </c>
      <c r="D2079">
        <v>10.801</v>
      </c>
      <c r="E2079">
        <v>11.05</v>
      </c>
      <c r="F2079">
        <v>10.728999999999999</v>
      </c>
      <c r="G2079" t="s">
        <v>6791</v>
      </c>
      <c r="H2079" s="1">
        <v>1.6E-2</v>
      </c>
    </row>
    <row r="2080" spans="1:8" x14ac:dyDescent="0.3">
      <c r="A2080">
        <v>2079</v>
      </c>
      <c r="B2080" t="s">
        <v>6788</v>
      </c>
      <c r="C2080">
        <v>11.28</v>
      </c>
      <c r="D2080">
        <v>11.02</v>
      </c>
      <c r="E2080">
        <v>11.36</v>
      </c>
      <c r="F2080">
        <v>10.97</v>
      </c>
      <c r="G2080" t="s">
        <v>6789</v>
      </c>
      <c r="H2080" s="1">
        <v>2.8899999999999999E-2</v>
      </c>
    </row>
    <row r="2081" spans="1:8" x14ac:dyDescent="0.3">
      <c r="A2081">
        <v>2080</v>
      </c>
      <c r="B2081" t="s">
        <v>6786</v>
      </c>
      <c r="C2081">
        <v>10.842000000000001</v>
      </c>
      <c r="D2081">
        <v>11.21</v>
      </c>
      <c r="E2081">
        <v>11.244</v>
      </c>
      <c r="F2081">
        <v>10.765000000000001</v>
      </c>
      <c r="G2081" t="s">
        <v>6787</v>
      </c>
      <c r="H2081" s="1">
        <v>-3.8800000000000001E-2</v>
      </c>
    </row>
    <row r="2082" spans="1:8" x14ac:dyDescent="0.3">
      <c r="A2082">
        <v>2081</v>
      </c>
      <c r="B2082" t="s">
        <v>6784</v>
      </c>
      <c r="C2082">
        <v>10.843</v>
      </c>
      <c r="D2082">
        <v>10.815</v>
      </c>
      <c r="E2082">
        <v>10.959</v>
      </c>
      <c r="F2082">
        <v>10.662000000000001</v>
      </c>
      <c r="G2082" t="s">
        <v>6785</v>
      </c>
      <c r="H2082" s="1">
        <v>1E-4</v>
      </c>
    </row>
    <row r="2083" spans="1:8" x14ac:dyDescent="0.3">
      <c r="A2083">
        <v>2082</v>
      </c>
      <c r="B2083" t="s">
        <v>6782</v>
      </c>
      <c r="C2083">
        <v>10.561</v>
      </c>
      <c r="D2083">
        <v>10.92</v>
      </c>
      <c r="E2083">
        <v>10.945</v>
      </c>
      <c r="F2083">
        <v>10.48</v>
      </c>
      <c r="G2083" t="s">
        <v>6783</v>
      </c>
      <c r="H2083" s="1">
        <v>-2.5999999999999999E-2</v>
      </c>
    </row>
    <row r="2084" spans="1:8" x14ac:dyDescent="0.3">
      <c r="A2084">
        <v>2083</v>
      </c>
      <c r="B2084" t="s">
        <v>6780</v>
      </c>
      <c r="C2084">
        <v>10.776999999999999</v>
      </c>
      <c r="D2084">
        <v>10.522</v>
      </c>
      <c r="E2084">
        <v>10.795</v>
      </c>
      <c r="F2084">
        <v>10.5</v>
      </c>
      <c r="G2084" t="s">
        <v>6781</v>
      </c>
      <c r="H2084" s="1">
        <v>2.0500000000000001E-2</v>
      </c>
    </row>
    <row r="2085" spans="1:8" x14ac:dyDescent="0.3">
      <c r="A2085">
        <v>2084</v>
      </c>
      <c r="B2085" t="s">
        <v>6778</v>
      </c>
      <c r="C2085">
        <v>11.178000000000001</v>
      </c>
      <c r="D2085">
        <v>10.843</v>
      </c>
      <c r="E2085">
        <v>11.221</v>
      </c>
      <c r="F2085">
        <v>10.781000000000001</v>
      </c>
      <c r="G2085" t="s">
        <v>6779</v>
      </c>
      <c r="H2085" s="1">
        <v>3.7199999999999997E-2</v>
      </c>
    </row>
    <row r="2086" spans="1:8" x14ac:dyDescent="0.3">
      <c r="A2086">
        <v>2085</v>
      </c>
      <c r="B2086" t="s">
        <v>6776</v>
      </c>
      <c r="C2086">
        <v>11.15</v>
      </c>
      <c r="D2086">
        <v>11.164</v>
      </c>
      <c r="E2086">
        <v>11.364000000000001</v>
      </c>
      <c r="F2086">
        <v>11.065</v>
      </c>
      <c r="G2086" t="s">
        <v>6777</v>
      </c>
      <c r="H2086" s="1">
        <v>-2.5000000000000001E-3</v>
      </c>
    </row>
    <row r="2087" spans="1:8" x14ac:dyDescent="0.3">
      <c r="A2087">
        <v>2086</v>
      </c>
      <c r="B2087" t="s">
        <v>6774</v>
      </c>
      <c r="C2087">
        <v>11.327</v>
      </c>
      <c r="D2087">
        <v>11.08</v>
      </c>
      <c r="E2087">
        <v>11.387</v>
      </c>
      <c r="F2087">
        <v>11.061</v>
      </c>
      <c r="G2087" t="s">
        <v>6775</v>
      </c>
      <c r="H2087" s="1">
        <v>1.5900000000000001E-2</v>
      </c>
    </row>
    <row r="2088" spans="1:8" x14ac:dyDescent="0.3">
      <c r="A2088">
        <v>2087</v>
      </c>
      <c r="B2088" t="s">
        <v>6772</v>
      </c>
      <c r="C2088">
        <v>11.263</v>
      </c>
      <c r="D2088">
        <v>11.349</v>
      </c>
      <c r="E2088">
        <v>11.428000000000001</v>
      </c>
      <c r="F2088">
        <v>11.211</v>
      </c>
      <c r="G2088" t="s">
        <v>6773</v>
      </c>
      <c r="H2088" s="1">
        <v>-5.7000000000000002E-3</v>
      </c>
    </row>
    <row r="2089" spans="1:8" x14ac:dyDescent="0.3">
      <c r="A2089">
        <v>2088</v>
      </c>
      <c r="B2089" t="s">
        <v>6770</v>
      </c>
      <c r="C2089">
        <v>11.537000000000001</v>
      </c>
      <c r="D2089">
        <v>11.214</v>
      </c>
      <c r="E2089">
        <v>11.608000000000001</v>
      </c>
      <c r="F2089">
        <v>11.214</v>
      </c>
      <c r="G2089" t="s">
        <v>6771</v>
      </c>
      <c r="H2089" s="1">
        <v>2.4299999999999999E-2</v>
      </c>
    </row>
    <row r="2090" spans="1:8" x14ac:dyDescent="0.3">
      <c r="A2090">
        <v>2089</v>
      </c>
      <c r="B2090" t="s">
        <v>6768</v>
      </c>
      <c r="C2090">
        <v>11.301</v>
      </c>
      <c r="D2090">
        <v>11.644</v>
      </c>
      <c r="E2090">
        <v>11.675000000000001</v>
      </c>
      <c r="F2090">
        <v>11.249000000000001</v>
      </c>
      <c r="G2090" t="s">
        <v>6769</v>
      </c>
      <c r="H2090" s="1">
        <v>-2.0500000000000001E-2</v>
      </c>
    </row>
    <row r="2091" spans="1:8" x14ac:dyDescent="0.3">
      <c r="A2091">
        <v>2090</v>
      </c>
      <c r="B2091" t="s">
        <v>6766</v>
      </c>
      <c r="C2091">
        <v>11.422000000000001</v>
      </c>
      <c r="D2091">
        <v>11.324999999999999</v>
      </c>
      <c r="E2091">
        <v>11.648999999999999</v>
      </c>
      <c r="F2091">
        <v>11.215</v>
      </c>
      <c r="G2091" t="s">
        <v>6767</v>
      </c>
      <c r="H2091" s="1">
        <v>1.0699999999999999E-2</v>
      </c>
    </row>
    <row r="2092" spans="1:8" x14ac:dyDescent="0.3">
      <c r="A2092">
        <v>2091</v>
      </c>
      <c r="B2092" t="s">
        <v>6764</v>
      </c>
      <c r="C2092">
        <v>11.598000000000001</v>
      </c>
      <c r="D2092">
        <v>11.44</v>
      </c>
      <c r="E2092">
        <v>11.794</v>
      </c>
      <c r="F2092">
        <v>11.44</v>
      </c>
      <c r="G2092" t="s">
        <v>6765</v>
      </c>
      <c r="H2092" s="1">
        <v>1.54E-2</v>
      </c>
    </row>
    <row r="2093" spans="1:8" x14ac:dyDescent="0.3">
      <c r="A2093">
        <v>2092</v>
      </c>
      <c r="B2093" t="s">
        <v>6762</v>
      </c>
      <c r="C2093">
        <v>11.398999999999999</v>
      </c>
      <c r="D2093">
        <v>11.596</v>
      </c>
      <c r="E2093">
        <v>11.718</v>
      </c>
      <c r="F2093">
        <v>11.141</v>
      </c>
      <c r="G2093" t="s">
        <v>6763</v>
      </c>
      <c r="H2093" s="1">
        <v>-1.72E-2</v>
      </c>
    </row>
    <row r="2094" spans="1:8" x14ac:dyDescent="0.3">
      <c r="A2094">
        <v>2093</v>
      </c>
      <c r="B2094" t="s">
        <v>6760</v>
      </c>
      <c r="C2094">
        <v>11.093999999999999</v>
      </c>
      <c r="D2094">
        <v>11.374000000000001</v>
      </c>
      <c r="E2094">
        <v>11.583</v>
      </c>
      <c r="F2094">
        <v>11.01</v>
      </c>
      <c r="G2094" t="s">
        <v>6761</v>
      </c>
      <c r="H2094" s="1">
        <v>-2.6800000000000001E-2</v>
      </c>
    </row>
    <row r="2095" spans="1:8" x14ac:dyDescent="0.3">
      <c r="A2095">
        <v>2094</v>
      </c>
      <c r="B2095" t="s">
        <v>6758</v>
      </c>
      <c r="C2095">
        <v>10.954000000000001</v>
      </c>
      <c r="D2095">
        <v>11.157999999999999</v>
      </c>
      <c r="E2095">
        <v>11.278</v>
      </c>
      <c r="F2095">
        <v>10.856999999999999</v>
      </c>
      <c r="G2095" t="s">
        <v>6759</v>
      </c>
      <c r="H2095" s="1">
        <v>-1.26E-2</v>
      </c>
    </row>
    <row r="2096" spans="1:8" x14ac:dyDescent="0.3">
      <c r="A2096">
        <v>2095</v>
      </c>
      <c r="B2096" t="s">
        <v>6756</v>
      </c>
      <c r="C2096">
        <v>11.365</v>
      </c>
      <c r="D2096">
        <v>10.984999999999999</v>
      </c>
      <c r="E2096">
        <v>11.477</v>
      </c>
      <c r="F2096">
        <v>10.95</v>
      </c>
      <c r="G2096" t="s">
        <v>6757</v>
      </c>
      <c r="H2096" s="1">
        <v>3.7499999999999999E-2</v>
      </c>
    </row>
    <row r="2097" spans="1:8" x14ac:dyDescent="0.3">
      <c r="A2097">
        <v>2096</v>
      </c>
      <c r="B2097" t="s">
        <v>6754</v>
      </c>
      <c r="C2097">
        <v>11.64</v>
      </c>
      <c r="D2097">
        <v>11.43</v>
      </c>
      <c r="E2097">
        <v>11.73</v>
      </c>
      <c r="F2097">
        <v>11.374000000000001</v>
      </c>
      <c r="G2097" t="s">
        <v>6755</v>
      </c>
      <c r="H2097" s="1">
        <v>2.4199999999999999E-2</v>
      </c>
    </row>
    <row r="2098" spans="1:8" x14ac:dyDescent="0.3">
      <c r="A2098">
        <v>2097</v>
      </c>
      <c r="B2098" t="s">
        <v>6752</v>
      </c>
      <c r="C2098">
        <v>11.696999999999999</v>
      </c>
      <c r="D2098">
        <v>11.71</v>
      </c>
      <c r="E2098">
        <v>11.856999999999999</v>
      </c>
      <c r="F2098">
        <v>11.481</v>
      </c>
      <c r="G2098" t="s">
        <v>6753</v>
      </c>
      <c r="H2098" s="1">
        <v>4.8999999999999998E-3</v>
      </c>
    </row>
    <row r="2099" spans="1:8" x14ac:dyDescent="0.3">
      <c r="A2099">
        <v>2098</v>
      </c>
      <c r="B2099" t="s">
        <v>6750</v>
      </c>
      <c r="C2099">
        <v>11.856999999999999</v>
      </c>
      <c r="D2099">
        <v>11.621</v>
      </c>
      <c r="E2099">
        <v>11.95</v>
      </c>
      <c r="F2099">
        <v>11.6</v>
      </c>
      <c r="G2099" t="s">
        <v>6751</v>
      </c>
      <c r="H2099" s="1">
        <v>1.37E-2</v>
      </c>
    </row>
    <row r="2100" spans="1:8" x14ac:dyDescent="0.3">
      <c r="A2100">
        <v>2099</v>
      </c>
      <c r="B2100" t="s">
        <v>6748</v>
      </c>
      <c r="C2100">
        <v>11.801</v>
      </c>
      <c r="D2100">
        <v>11.95</v>
      </c>
      <c r="E2100">
        <v>12.085000000000001</v>
      </c>
      <c r="F2100">
        <v>11.754</v>
      </c>
      <c r="G2100" t="s">
        <v>6749</v>
      </c>
      <c r="H2100" s="1">
        <v>-4.7000000000000002E-3</v>
      </c>
    </row>
    <row r="2101" spans="1:8" x14ac:dyDescent="0.3">
      <c r="A2101">
        <v>2100</v>
      </c>
      <c r="B2101" t="s">
        <v>6746</v>
      </c>
      <c r="C2101">
        <v>11.916</v>
      </c>
      <c r="D2101">
        <v>11.786</v>
      </c>
      <c r="E2101">
        <v>11.975</v>
      </c>
      <c r="F2101">
        <v>11.602</v>
      </c>
      <c r="G2101" t="s">
        <v>6747</v>
      </c>
      <c r="H2101" s="1">
        <v>9.7000000000000003E-3</v>
      </c>
    </row>
    <row r="2102" spans="1:8" x14ac:dyDescent="0.3">
      <c r="A2102">
        <v>2101</v>
      </c>
      <c r="B2102" t="s">
        <v>6744</v>
      </c>
      <c r="C2102">
        <v>11.474</v>
      </c>
      <c r="D2102">
        <v>12.021000000000001</v>
      </c>
      <c r="E2102">
        <v>12.074999999999999</v>
      </c>
      <c r="F2102">
        <v>11.43</v>
      </c>
      <c r="G2102" t="s">
        <v>6745</v>
      </c>
      <c r="H2102" s="1">
        <v>-3.7100000000000001E-2</v>
      </c>
    </row>
    <row r="2103" spans="1:8" x14ac:dyDescent="0.3">
      <c r="A2103">
        <v>2102</v>
      </c>
      <c r="B2103" t="s">
        <v>6742</v>
      </c>
      <c r="C2103">
        <v>11.702999999999999</v>
      </c>
      <c r="D2103">
        <v>11.48</v>
      </c>
      <c r="E2103">
        <v>11.83</v>
      </c>
      <c r="F2103">
        <v>11.45</v>
      </c>
      <c r="G2103" t="s">
        <v>6743</v>
      </c>
      <c r="H2103" s="1">
        <v>0.02</v>
      </c>
    </row>
    <row r="2104" spans="1:8" x14ac:dyDescent="0.3">
      <c r="A2104">
        <v>2103</v>
      </c>
      <c r="B2104" t="s">
        <v>6740</v>
      </c>
      <c r="C2104">
        <v>11.968999999999999</v>
      </c>
      <c r="D2104">
        <v>11.791</v>
      </c>
      <c r="E2104">
        <v>12.202999999999999</v>
      </c>
      <c r="F2104">
        <v>11.632999999999999</v>
      </c>
      <c r="G2104" t="s">
        <v>6741</v>
      </c>
      <c r="H2104" s="1">
        <v>2.2700000000000001E-2</v>
      </c>
    </row>
    <row r="2105" spans="1:8" x14ac:dyDescent="0.3">
      <c r="A2105">
        <v>2104</v>
      </c>
      <c r="B2105" t="s">
        <v>6739</v>
      </c>
      <c r="C2105">
        <v>12.221</v>
      </c>
      <c r="D2105">
        <v>12.085000000000001</v>
      </c>
      <c r="E2105">
        <v>12.375999999999999</v>
      </c>
      <c r="F2105">
        <v>12.026</v>
      </c>
      <c r="G2105" t="s">
        <v>6242</v>
      </c>
      <c r="H2105" s="1">
        <v>2.1100000000000001E-2</v>
      </c>
    </row>
    <row r="2106" spans="1:8" x14ac:dyDescent="0.3">
      <c r="A2106">
        <v>2105</v>
      </c>
      <c r="B2106" t="s">
        <v>6737</v>
      </c>
      <c r="C2106">
        <v>12.379</v>
      </c>
      <c r="D2106">
        <v>12.143000000000001</v>
      </c>
      <c r="E2106">
        <v>12.475</v>
      </c>
      <c r="F2106">
        <v>12.076000000000001</v>
      </c>
      <c r="G2106" t="s">
        <v>6738</v>
      </c>
      <c r="H2106" s="1">
        <v>1.29E-2</v>
      </c>
    </row>
    <row r="2107" spans="1:8" x14ac:dyDescent="0.3">
      <c r="A2107">
        <v>2106</v>
      </c>
      <c r="B2107" t="s">
        <v>6736</v>
      </c>
      <c r="C2107">
        <v>12.519</v>
      </c>
      <c r="D2107">
        <v>12.414999999999999</v>
      </c>
      <c r="E2107">
        <v>12.548</v>
      </c>
      <c r="F2107">
        <v>12.311999999999999</v>
      </c>
      <c r="G2107" t="s">
        <v>4078</v>
      </c>
      <c r="H2107" s="1">
        <v>1.1299999999999999E-2</v>
      </c>
    </row>
    <row r="2108" spans="1:8" x14ac:dyDescent="0.3">
      <c r="A2108">
        <v>2107</v>
      </c>
      <c r="B2108" t="s">
        <v>6734</v>
      </c>
      <c r="C2108">
        <v>12.693</v>
      </c>
      <c r="D2108">
        <v>12.548</v>
      </c>
      <c r="E2108">
        <v>12.823</v>
      </c>
      <c r="F2108">
        <v>12.548</v>
      </c>
      <c r="G2108" t="s">
        <v>6735</v>
      </c>
      <c r="H2108" s="1">
        <v>1.3899999999999999E-2</v>
      </c>
    </row>
    <row r="2109" spans="1:8" x14ac:dyDescent="0.3">
      <c r="A2109">
        <v>2108</v>
      </c>
      <c r="B2109" t="s">
        <v>6732</v>
      </c>
      <c r="C2109">
        <v>12.603999999999999</v>
      </c>
      <c r="D2109">
        <v>12.69</v>
      </c>
      <c r="E2109">
        <v>12.811</v>
      </c>
      <c r="F2109">
        <v>12.542999999999999</v>
      </c>
      <c r="G2109" t="s">
        <v>6733</v>
      </c>
      <c r="H2109" s="1">
        <v>-7.0000000000000001E-3</v>
      </c>
    </row>
    <row r="2110" spans="1:8" x14ac:dyDescent="0.3">
      <c r="A2110">
        <v>2109</v>
      </c>
      <c r="B2110" t="s">
        <v>6731</v>
      </c>
      <c r="C2110">
        <v>12.435</v>
      </c>
      <c r="D2110">
        <v>12.595000000000001</v>
      </c>
      <c r="E2110">
        <v>12.754</v>
      </c>
      <c r="F2110">
        <v>12.367000000000001</v>
      </c>
      <c r="G2110" t="s">
        <v>3270</v>
      </c>
      <c r="H2110" s="1">
        <v>-1.34E-2</v>
      </c>
    </row>
    <row r="2111" spans="1:8" x14ac:dyDescent="0.3">
      <c r="A2111">
        <v>2110</v>
      </c>
      <c r="B2111" t="s">
        <v>6729</v>
      </c>
      <c r="C2111">
        <v>12.66</v>
      </c>
      <c r="D2111">
        <v>12.435</v>
      </c>
      <c r="E2111">
        <v>12.779</v>
      </c>
      <c r="F2111">
        <v>12.42</v>
      </c>
      <c r="G2111" t="s">
        <v>6730</v>
      </c>
      <c r="H2111" s="1">
        <v>1.8100000000000002E-2</v>
      </c>
    </row>
    <row r="2112" spans="1:8" x14ac:dyDescent="0.3">
      <c r="A2112">
        <v>2111</v>
      </c>
      <c r="B2112" t="s">
        <v>6727</v>
      </c>
      <c r="C2112">
        <v>12.798</v>
      </c>
      <c r="D2112">
        <v>12.705</v>
      </c>
      <c r="E2112">
        <v>12.888</v>
      </c>
      <c r="F2112">
        <v>12.542999999999999</v>
      </c>
      <c r="G2112" t="s">
        <v>6728</v>
      </c>
      <c r="H2112" s="1">
        <v>1.09E-2</v>
      </c>
    </row>
    <row r="2113" spans="1:8" x14ac:dyDescent="0.3">
      <c r="A2113">
        <v>2112</v>
      </c>
      <c r="B2113" t="s">
        <v>6725</v>
      </c>
      <c r="C2113">
        <v>12.625</v>
      </c>
      <c r="D2113">
        <v>12.8</v>
      </c>
      <c r="E2113">
        <v>12.824</v>
      </c>
      <c r="F2113">
        <v>12.574</v>
      </c>
      <c r="G2113" t="s">
        <v>6726</v>
      </c>
      <c r="H2113" s="1">
        <v>-1.35E-2</v>
      </c>
    </row>
    <row r="2114" spans="1:8" x14ac:dyDescent="0.3">
      <c r="A2114">
        <v>2113</v>
      </c>
      <c r="B2114" t="s">
        <v>6724</v>
      </c>
      <c r="C2114">
        <v>12.933</v>
      </c>
      <c r="D2114">
        <v>12.637</v>
      </c>
      <c r="E2114">
        <v>12.99</v>
      </c>
      <c r="F2114">
        <v>12.58</v>
      </c>
      <c r="G2114" t="s">
        <v>1073</v>
      </c>
      <c r="H2114" s="1">
        <v>2.4400000000000002E-2</v>
      </c>
    </row>
    <row r="2115" spans="1:8" x14ac:dyDescent="0.3">
      <c r="A2115">
        <v>2114</v>
      </c>
      <c r="B2115" t="s">
        <v>6722</v>
      </c>
      <c r="C2115">
        <v>12.952</v>
      </c>
      <c r="D2115">
        <v>12.945</v>
      </c>
      <c r="E2115">
        <v>13.05</v>
      </c>
      <c r="F2115">
        <v>12.837</v>
      </c>
      <c r="G2115" t="s">
        <v>6723</v>
      </c>
      <c r="H2115" s="1">
        <v>1.5E-3</v>
      </c>
    </row>
    <row r="2116" spans="1:8" x14ac:dyDescent="0.3">
      <c r="A2116">
        <v>2115</v>
      </c>
      <c r="B2116" t="s">
        <v>6720</v>
      </c>
      <c r="C2116">
        <v>13.21</v>
      </c>
      <c r="D2116">
        <v>13.003</v>
      </c>
      <c r="E2116">
        <v>13.29</v>
      </c>
      <c r="F2116">
        <v>12.97</v>
      </c>
      <c r="G2116" t="s">
        <v>6721</v>
      </c>
      <c r="H2116" s="1">
        <v>1.9900000000000001E-2</v>
      </c>
    </row>
    <row r="2117" spans="1:8" x14ac:dyDescent="0.3">
      <c r="A2117">
        <v>2116</v>
      </c>
      <c r="B2117" t="s">
        <v>6718</v>
      </c>
      <c r="C2117">
        <v>12.861000000000001</v>
      </c>
      <c r="D2117">
        <v>13.26</v>
      </c>
      <c r="E2117">
        <v>13.35</v>
      </c>
      <c r="F2117">
        <v>12.625</v>
      </c>
      <c r="G2117" t="s">
        <v>6719</v>
      </c>
      <c r="H2117" s="1">
        <v>-2.64E-2</v>
      </c>
    </row>
    <row r="2118" spans="1:8" x14ac:dyDescent="0.3">
      <c r="A2118">
        <v>2117</v>
      </c>
      <c r="B2118" t="s">
        <v>6716</v>
      </c>
      <c r="C2118">
        <v>12.994</v>
      </c>
      <c r="D2118">
        <v>12.89</v>
      </c>
      <c r="E2118">
        <v>13.185</v>
      </c>
      <c r="F2118">
        <v>12.782</v>
      </c>
      <c r="G2118" t="s">
        <v>6717</v>
      </c>
      <c r="H2118" s="1">
        <v>1.03E-2</v>
      </c>
    </row>
    <row r="2119" spans="1:8" x14ac:dyDescent="0.3">
      <c r="A2119">
        <v>2118</v>
      </c>
      <c r="B2119" t="s">
        <v>6714</v>
      </c>
      <c r="C2119">
        <v>13.202999999999999</v>
      </c>
      <c r="D2119">
        <v>13.14</v>
      </c>
      <c r="E2119">
        <v>13.266</v>
      </c>
      <c r="F2119">
        <v>13.021000000000001</v>
      </c>
      <c r="G2119" t="s">
        <v>6715</v>
      </c>
      <c r="H2119" s="1">
        <v>1.61E-2</v>
      </c>
    </row>
    <row r="2120" spans="1:8" x14ac:dyDescent="0.3">
      <c r="A2120">
        <v>2119</v>
      </c>
      <c r="B2120" t="s">
        <v>6712</v>
      </c>
      <c r="C2120">
        <v>13.010999999999999</v>
      </c>
      <c r="D2120">
        <v>13.18</v>
      </c>
      <c r="E2120">
        <v>13.269</v>
      </c>
      <c r="F2120">
        <v>12.903</v>
      </c>
      <c r="G2120" t="s">
        <v>6713</v>
      </c>
      <c r="H2120" s="1">
        <v>-1.4500000000000001E-2</v>
      </c>
    </row>
    <row r="2121" spans="1:8" x14ac:dyDescent="0.3">
      <c r="A2121">
        <v>2120</v>
      </c>
      <c r="B2121" t="s">
        <v>6710</v>
      </c>
      <c r="C2121">
        <v>12.753</v>
      </c>
      <c r="D2121">
        <v>13.026999999999999</v>
      </c>
      <c r="E2121">
        <v>13.026999999999999</v>
      </c>
      <c r="F2121">
        <v>12.654</v>
      </c>
      <c r="G2121" t="s">
        <v>6711</v>
      </c>
      <c r="H2121" s="1">
        <v>-1.9800000000000002E-2</v>
      </c>
    </row>
    <row r="2122" spans="1:8" x14ac:dyDescent="0.3">
      <c r="A2122">
        <v>2121</v>
      </c>
      <c r="B2122" t="s">
        <v>6708</v>
      </c>
      <c r="C2122">
        <v>13.105</v>
      </c>
      <c r="D2122">
        <v>12.69</v>
      </c>
      <c r="E2122">
        <v>13.222</v>
      </c>
      <c r="F2122">
        <v>12.523999999999999</v>
      </c>
      <c r="G2122" t="s">
        <v>6709</v>
      </c>
      <c r="H2122" s="1">
        <v>2.76E-2</v>
      </c>
    </row>
    <row r="2123" spans="1:8" x14ac:dyDescent="0.3">
      <c r="A2123">
        <v>2122</v>
      </c>
      <c r="B2123" t="s">
        <v>6707</v>
      </c>
      <c r="C2123">
        <v>13.198</v>
      </c>
      <c r="D2123">
        <v>13.26</v>
      </c>
      <c r="E2123">
        <v>13.428000000000001</v>
      </c>
      <c r="F2123">
        <v>13.186999999999999</v>
      </c>
      <c r="G2123" t="s">
        <v>219</v>
      </c>
      <c r="H2123" s="1">
        <v>7.1000000000000004E-3</v>
      </c>
    </row>
    <row r="2124" spans="1:8" x14ac:dyDescent="0.3">
      <c r="A2124">
        <v>2123</v>
      </c>
      <c r="B2124" t="s">
        <v>6705</v>
      </c>
      <c r="C2124">
        <v>13.353</v>
      </c>
      <c r="D2124">
        <v>13.26</v>
      </c>
      <c r="E2124">
        <v>13.448</v>
      </c>
      <c r="F2124">
        <v>13.21</v>
      </c>
      <c r="G2124" t="s">
        <v>6706</v>
      </c>
      <c r="H2124" s="1">
        <v>1.17E-2</v>
      </c>
    </row>
    <row r="2125" spans="1:8" x14ac:dyDescent="0.3">
      <c r="A2125">
        <v>2124</v>
      </c>
      <c r="B2125" t="s">
        <v>6703</v>
      </c>
      <c r="C2125">
        <v>13.505000000000001</v>
      </c>
      <c r="D2125">
        <v>13.374000000000001</v>
      </c>
      <c r="E2125">
        <v>13.61</v>
      </c>
      <c r="F2125">
        <v>13.304</v>
      </c>
      <c r="G2125" t="s">
        <v>6704</v>
      </c>
      <c r="H2125" s="1">
        <v>1.14E-2</v>
      </c>
    </row>
    <row r="2126" spans="1:8" x14ac:dyDescent="0.3">
      <c r="A2126">
        <v>2125</v>
      </c>
      <c r="B2126" t="s">
        <v>6701</v>
      </c>
      <c r="C2126">
        <v>13.388999999999999</v>
      </c>
      <c r="D2126">
        <v>13.58</v>
      </c>
      <c r="E2126">
        <v>13.694000000000001</v>
      </c>
      <c r="F2126">
        <v>13.207000000000001</v>
      </c>
      <c r="G2126" t="s">
        <v>6702</v>
      </c>
      <c r="H2126" s="1">
        <v>-8.6E-3</v>
      </c>
    </row>
    <row r="2127" spans="1:8" x14ac:dyDescent="0.3">
      <c r="A2127">
        <v>2126</v>
      </c>
      <c r="B2127" t="s">
        <v>6699</v>
      </c>
      <c r="C2127">
        <v>13.577</v>
      </c>
      <c r="D2127">
        <v>13.484999999999999</v>
      </c>
      <c r="E2127">
        <v>13.619</v>
      </c>
      <c r="F2127">
        <v>13.305999999999999</v>
      </c>
      <c r="G2127" t="s">
        <v>6700</v>
      </c>
      <c r="H2127" s="1">
        <v>1.4E-2</v>
      </c>
    </row>
    <row r="2128" spans="1:8" x14ac:dyDescent="0.3">
      <c r="A2128">
        <v>2127</v>
      </c>
      <c r="B2128" t="s">
        <v>6697</v>
      </c>
      <c r="C2128">
        <v>12.977</v>
      </c>
      <c r="D2128">
        <v>13.5</v>
      </c>
      <c r="E2128">
        <v>13.571999999999999</v>
      </c>
      <c r="F2128">
        <v>12.874000000000001</v>
      </c>
      <c r="G2128" t="s">
        <v>6698</v>
      </c>
      <c r="H2128" s="1">
        <v>-4.4200000000000003E-2</v>
      </c>
    </row>
    <row r="2129" spans="1:8" x14ac:dyDescent="0.3">
      <c r="A2129">
        <v>2128</v>
      </c>
      <c r="B2129" t="s">
        <v>6695</v>
      </c>
      <c r="C2129">
        <v>12.368</v>
      </c>
      <c r="D2129">
        <v>12.930999999999999</v>
      </c>
      <c r="E2129">
        <v>12.97</v>
      </c>
      <c r="F2129">
        <v>12.29</v>
      </c>
      <c r="G2129" t="s">
        <v>6696</v>
      </c>
      <c r="H2129" s="1">
        <v>-4.6899999999999997E-2</v>
      </c>
    </row>
    <row r="2130" spans="1:8" x14ac:dyDescent="0.3">
      <c r="A2130">
        <v>2129</v>
      </c>
      <c r="B2130" t="s">
        <v>6693</v>
      </c>
      <c r="C2130">
        <v>12.006</v>
      </c>
      <c r="D2130">
        <v>12.363</v>
      </c>
      <c r="E2130">
        <v>12.487</v>
      </c>
      <c r="F2130">
        <v>11.907</v>
      </c>
      <c r="G2130" t="s">
        <v>6694</v>
      </c>
      <c r="H2130" s="1">
        <v>-2.93E-2</v>
      </c>
    </row>
    <row r="2131" spans="1:8" x14ac:dyDescent="0.3">
      <c r="A2131">
        <v>2130</v>
      </c>
      <c r="B2131" t="s">
        <v>6692</v>
      </c>
      <c r="C2131">
        <v>12.3</v>
      </c>
      <c r="D2131">
        <v>11.955</v>
      </c>
      <c r="E2131">
        <v>12.442</v>
      </c>
      <c r="F2131">
        <v>11.906000000000001</v>
      </c>
      <c r="G2131" t="s">
        <v>1341</v>
      </c>
      <c r="H2131" s="1">
        <v>2.4500000000000001E-2</v>
      </c>
    </row>
    <row r="2132" spans="1:8" x14ac:dyDescent="0.3">
      <c r="A2132">
        <v>2131</v>
      </c>
      <c r="B2132" t="s">
        <v>6690</v>
      </c>
      <c r="C2132">
        <v>11.904</v>
      </c>
      <c r="D2132">
        <v>12.385</v>
      </c>
      <c r="E2132">
        <v>12.62</v>
      </c>
      <c r="F2132">
        <v>11.811999999999999</v>
      </c>
      <c r="G2132" t="s">
        <v>6691</v>
      </c>
      <c r="H2132" s="1">
        <v>-3.2199999999999999E-2</v>
      </c>
    </row>
    <row r="2133" spans="1:8" x14ac:dyDescent="0.3">
      <c r="A2133">
        <v>2132</v>
      </c>
      <c r="B2133" t="s">
        <v>6688</v>
      </c>
      <c r="C2133">
        <v>11.959</v>
      </c>
      <c r="D2133">
        <v>11.955</v>
      </c>
      <c r="E2133">
        <v>12.137</v>
      </c>
      <c r="F2133">
        <v>11.765000000000001</v>
      </c>
      <c r="G2133" t="s">
        <v>6689</v>
      </c>
      <c r="H2133" s="1">
        <v>4.5999999999999999E-3</v>
      </c>
    </row>
    <row r="2134" spans="1:8" x14ac:dyDescent="0.3">
      <c r="A2134">
        <v>2133</v>
      </c>
      <c r="B2134" t="s">
        <v>6686</v>
      </c>
      <c r="C2134">
        <v>11.477</v>
      </c>
      <c r="D2134">
        <v>11.991</v>
      </c>
      <c r="E2134">
        <v>12.111000000000001</v>
      </c>
      <c r="F2134">
        <v>11.375999999999999</v>
      </c>
      <c r="G2134" t="s">
        <v>6687</v>
      </c>
      <c r="H2134" s="1">
        <v>-4.0300000000000002E-2</v>
      </c>
    </row>
    <row r="2135" spans="1:8" x14ac:dyDescent="0.3">
      <c r="A2135">
        <v>2134</v>
      </c>
      <c r="B2135" t="s">
        <v>6684</v>
      </c>
      <c r="C2135">
        <v>11.398</v>
      </c>
      <c r="D2135">
        <v>11.452999999999999</v>
      </c>
      <c r="E2135">
        <v>11.496</v>
      </c>
      <c r="F2135">
        <v>11.113</v>
      </c>
      <c r="G2135" t="s">
        <v>6685</v>
      </c>
      <c r="H2135" s="1">
        <v>-6.8999999999999999E-3</v>
      </c>
    </row>
    <row r="2136" spans="1:8" x14ac:dyDescent="0.3">
      <c r="A2136">
        <v>2135</v>
      </c>
      <c r="B2136" t="s">
        <v>6682</v>
      </c>
      <c r="C2136">
        <v>10.537000000000001</v>
      </c>
      <c r="D2136">
        <v>11.475</v>
      </c>
      <c r="E2136">
        <v>11.55</v>
      </c>
      <c r="F2136">
        <v>10.464</v>
      </c>
      <c r="G2136" t="s">
        <v>6683</v>
      </c>
      <c r="H2136" s="1">
        <v>-7.5499999999999998E-2</v>
      </c>
    </row>
    <row r="2137" spans="1:8" x14ac:dyDescent="0.3">
      <c r="A2137">
        <v>2136</v>
      </c>
      <c r="B2137" t="s">
        <v>6680</v>
      </c>
      <c r="C2137">
        <v>10.57</v>
      </c>
      <c r="D2137">
        <v>10.596</v>
      </c>
      <c r="E2137">
        <v>10.798999999999999</v>
      </c>
      <c r="F2137">
        <v>10.516</v>
      </c>
      <c r="G2137" t="s">
        <v>6681</v>
      </c>
      <c r="H2137" s="1">
        <v>3.0999999999999999E-3</v>
      </c>
    </row>
    <row r="2138" spans="1:8" x14ac:dyDescent="0.3">
      <c r="A2138">
        <v>2137</v>
      </c>
      <c r="B2138" t="s">
        <v>6679</v>
      </c>
      <c r="C2138">
        <v>10.51</v>
      </c>
      <c r="D2138">
        <v>10.632</v>
      </c>
      <c r="E2138">
        <v>10.792999999999999</v>
      </c>
      <c r="F2138">
        <v>10.321999999999999</v>
      </c>
      <c r="G2138" t="s">
        <v>6050</v>
      </c>
      <c r="H2138" s="1">
        <v>-5.7000000000000002E-3</v>
      </c>
    </row>
    <row r="2139" spans="1:8" x14ac:dyDescent="0.3">
      <c r="A2139">
        <v>2138</v>
      </c>
      <c r="B2139" t="s">
        <v>6677</v>
      </c>
      <c r="C2139">
        <v>10.067</v>
      </c>
      <c r="D2139">
        <v>10.505000000000001</v>
      </c>
      <c r="E2139">
        <v>10.505000000000001</v>
      </c>
      <c r="F2139">
        <v>9.8889999999999993</v>
      </c>
      <c r="G2139" t="s">
        <v>6678</v>
      </c>
      <c r="H2139" s="1">
        <v>-4.2200000000000001E-2</v>
      </c>
    </row>
    <row r="2140" spans="1:8" x14ac:dyDescent="0.3">
      <c r="A2140">
        <v>2139</v>
      </c>
      <c r="B2140" t="s">
        <v>6675</v>
      </c>
      <c r="C2140">
        <v>9.7880000000000003</v>
      </c>
      <c r="D2140">
        <v>10.07</v>
      </c>
      <c r="E2140">
        <v>10.316000000000001</v>
      </c>
      <c r="F2140">
        <v>9.6609999999999996</v>
      </c>
      <c r="G2140" t="s">
        <v>6676</v>
      </c>
      <c r="H2140" s="1">
        <v>-2.7699999999999999E-2</v>
      </c>
    </row>
    <row r="2141" spans="1:8" x14ac:dyDescent="0.3">
      <c r="A2141">
        <v>2140</v>
      </c>
      <c r="B2141" t="s">
        <v>6673</v>
      </c>
      <c r="C2141">
        <v>9.3230000000000004</v>
      </c>
      <c r="D2141">
        <v>9.6859999999999999</v>
      </c>
      <c r="E2141">
        <v>9.8859999999999992</v>
      </c>
      <c r="F2141">
        <v>8.8829999999999991</v>
      </c>
      <c r="G2141" t="s">
        <v>6674</v>
      </c>
      <c r="H2141" s="1">
        <v>-4.7500000000000001E-2</v>
      </c>
    </row>
    <row r="2142" spans="1:8" x14ac:dyDescent="0.3">
      <c r="A2142">
        <v>2141</v>
      </c>
      <c r="B2142" t="s">
        <v>6671</v>
      </c>
      <c r="C2142">
        <v>9.0839999999999996</v>
      </c>
      <c r="D2142">
        <v>9.3460000000000001</v>
      </c>
      <c r="E2142">
        <v>9.4849999999999994</v>
      </c>
      <c r="F2142">
        <v>8.9879999999999995</v>
      </c>
      <c r="G2142" t="s">
        <v>6672</v>
      </c>
      <c r="H2142" s="1">
        <v>-2.5600000000000001E-2</v>
      </c>
    </row>
    <row r="2143" spans="1:8" x14ac:dyDescent="0.3">
      <c r="A2143">
        <v>2142</v>
      </c>
      <c r="B2143" t="s">
        <v>6669</v>
      </c>
      <c r="C2143">
        <v>9.1630000000000003</v>
      </c>
      <c r="D2143">
        <v>9.1959999999999997</v>
      </c>
      <c r="E2143">
        <v>9.3059999999999992</v>
      </c>
      <c r="F2143">
        <v>9.0709999999999997</v>
      </c>
      <c r="G2143" t="s">
        <v>6670</v>
      </c>
      <c r="H2143" s="1">
        <v>8.6999999999999994E-3</v>
      </c>
    </row>
    <row r="2144" spans="1:8" x14ac:dyDescent="0.3">
      <c r="A2144">
        <v>2143</v>
      </c>
      <c r="B2144" t="s">
        <v>6667</v>
      </c>
      <c r="C2144">
        <v>9.2170000000000005</v>
      </c>
      <c r="D2144">
        <v>9.1940000000000008</v>
      </c>
      <c r="E2144">
        <v>9.2639999999999993</v>
      </c>
      <c r="F2144">
        <v>8.9339999999999993</v>
      </c>
      <c r="G2144" t="s">
        <v>6668</v>
      </c>
      <c r="H2144" s="1">
        <v>5.8999999999999999E-3</v>
      </c>
    </row>
    <row r="2145" spans="1:8" x14ac:dyDescent="0.3">
      <c r="A2145">
        <v>2144</v>
      </c>
      <c r="B2145" t="s">
        <v>6665</v>
      </c>
      <c r="C2145">
        <v>9.2479999999999993</v>
      </c>
      <c r="D2145">
        <v>9.0559999999999992</v>
      </c>
      <c r="E2145">
        <v>9.34</v>
      </c>
      <c r="F2145">
        <v>8.81</v>
      </c>
      <c r="G2145" t="s">
        <v>6666</v>
      </c>
      <c r="H2145" s="1">
        <v>3.3999999999999998E-3</v>
      </c>
    </row>
    <row r="2146" spans="1:8" x14ac:dyDescent="0.3">
      <c r="A2146">
        <v>2145</v>
      </c>
      <c r="B2146" t="s">
        <v>6663</v>
      </c>
      <c r="C2146">
        <v>9.1189999999999998</v>
      </c>
      <c r="D2146">
        <v>9.3109999999999999</v>
      </c>
      <c r="E2146">
        <v>9.35</v>
      </c>
      <c r="F2146">
        <v>9.0489999999999995</v>
      </c>
      <c r="G2146" t="s">
        <v>6664</v>
      </c>
      <c r="H2146" s="1">
        <v>-1.3899999999999999E-2</v>
      </c>
    </row>
    <row r="2147" spans="1:8" x14ac:dyDescent="0.3">
      <c r="A2147">
        <v>2146</v>
      </c>
      <c r="B2147" t="s">
        <v>6661</v>
      </c>
      <c r="C2147">
        <v>9.3889999999999993</v>
      </c>
      <c r="D2147">
        <v>9.1229999999999993</v>
      </c>
      <c r="E2147">
        <v>9.4600000000000009</v>
      </c>
      <c r="F2147">
        <v>8.9079999999999995</v>
      </c>
      <c r="G2147" t="s">
        <v>6662</v>
      </c>
      <c r="H2147" s="1">
        <v>2.9600000000000001E-2</v>
      </c>
    </row>
    <row r="2148" spans="1:8" x14ac:dyDescent="0.3">
      <c r="A2148">
        <v>2147</v>
      </c>
      <c r="B2148" t="s">
        <v>6659</v>
      </c>
      <c r="C2148">
        <v>8.7260000000000009</v>
      </c>
      <c r="D2148">
        <v>9.4510000000000005</v>
      </c>
      <c r="E2148">
        <v>9.6</v>
      </c>
      <c r="F2148">
        <v>8.6</v>
      </c>
      <c r="G2148" t="s">
        <v>6660</v>
      </c>
      <c r="H2148" s="1">
        <v>-7.0599999999999996E-2</v>
      </c>
    </row>
    <row r="2149" spans="1:8" x14ac:dyDescent="0.3">
      <c r="A2149">
        <v>2148</v>
      </c>
      <c r="B2149" t="s">
        <v>6657</v>
      </c>
      <c r="C2149">
        <v>8.7260000000000009</v>
      </c>
      <c r="D2149">
        <v>8.6120000000000001</v>
      </c>
      <c r="E2149">
        <v>8.9580000000000002</v>
      </c>
      <c r="F2149">
        <v>8.3350000000000009</v>
      </c>
      <c r="G2149" t="s">
        <v>6658</v>
      </c>
      <c r="H2149" s="1">
        <v>0</v>
      </c>
    </row>
    <row r="2150" spans="1:8" x14ac:dyDescent="0.3">
      <c r="A2150">
        <v>2149</v>
      </c>
      <c r="B2150" t="s">
        <v>6655</v>
      </c>
      <c r="C2150">
        <v>8.7729999999999997</v>
      </c>
      <c r="D2150">
        <v>8.6199999999999992</v>
      </c>
      <c r="E2150">
        <v>8.9770000000000003</v>
      </c>
      <c r="F2150">
        <v>8.5519999999999996</v>
      </c>
      <c r="G2150" t="s">
        <v>6656</v>
      </c>
      <c r="H2150" s="1">
        <v>5.4000000000000003E-3</v>
      </c>
    </row>
    <row r="2151" spans="1:8" x14ac:dyDescent="0.3">
      <c r="A2151">
        <v>2150</v>
      </c>
      <c r="B2151" t="s">
        <v>6653</v>
      </c>
      <c r="C2151">
        <v>8.5709999999999997</v>
      </c>
      <c r="D2151">
        <v>8.8330000000000002</v>
      </c>
      <c r="E2151">
        <v>9.0920000000000005</v>
      </c>
      <c r="F2151">
        <v>8.4860000000000007</v>
      </c>
      <c r="G2151" t="s">
        <v>6654</v>
      </c>
      <c r="H2151" s="1">
        <v>-2.3E-2</v>
      </c>
    </row>
    <row r="2152" spans="1:8" x14ac:dyDescent="0.3">
      <c r="A2152">
        <v>2151</v>
      </c>
      <c r="B2152" t="s">
        <v>6651</v>
      </c>
      <c r="C2152">
        <v>8.2479999999999993</v>
      </c>
      <c r="D2152">
        <v>8.5399999999999991</v>
      </c>
      <c r="E2152">
        <v>8.5530000000000008</v>
      </c>
      <c r="F2152">
        <v>8.19</v>
      </c>
      <c r="G2152" t="s">
        <v>6652</v>
      </c>
      <c r="H2152" s="1">
        <v>-3.7699999999999997E-2</v>
      </c>
    </row>
    <row r="2153" spans="1:8" x14ac:dyDescent="0.3">
      <c r="A2153">
        <v>2152</v>
      </c>
      <c r="B2153" t="s">
        <v>6649</v>
      </c>
      <c r="C2153">
        <v>8.3490000000000002</v>
      </c>
      <c r="D2153">
        <v>8.36</v>
      </c>
      <c r="E2153">
        <v>8.4600000000000009</v>
      </c>
      <c r="F2153">
        <v>8.16</v>
      </c>
      <c r="G2153" t="s">
        <v>6650</v>
      </c>
      <c r="H2153" s="1">
        <v>1.2200000000000001E-2</v>
      </c>
    </row>
    <row r="2154" spans="1:8" x14ac:dyDescent="0.3">
      <c r="A2154">
        <v>2153</v>
      </c>
      <c r="B2154" t="s">
        <v>6647</v>
      </c>
      <c r="C2154">
        <v>8.33</v>
      </c>
      <c r="D2154">
        <v>8.3949999999999996</v>
      </c>
      <c r="E2154">
        <v>8.4890000000000008</v>
      </c>
      <c r="F2154">
        <v>8.2330000000000005</v>
      </c>
      <c r="G2154" t="s">
        <v>6648</v>
      </c>
      <c r="H2154" s="1">
        <v>-2.3E-3</v>
      </c>
    </row>
    <row r="2155" spans="1:8" x14ac:dyDescent="0.3">
      <c r="A2155">
        <v>2154</v>
      </c>
      <c r="B2155" t="s">
        <v>6645</v>
      </c>
      <c r="C2155">
        <v>8.4559999999999995</v>
      </c>
      <c r="D2155">
        <v>8.3520000000000003</v>
      </c>
      <c r="E2155">
        <v>8.7360000000000007</v>
      </c>
      <c r="F2155">
        <v>8.0500000000000007</v>
      </c>
      <c r="G2155" t="s">
        <v>6646</v>
      </c>
      <c r="H2155" s="1">
        <v>1.5100000000000001E-2</v>
      </c>
    </row>
    <row r="2156" spans="1:8" x14ac:dyDescent="0.3">
      <c r="A2156">
        <v>2155</v>
      </c>
      <c r="B2156" t="s">
        <v>6643</v>
      </c>
      <c r="C2156">
        <v>8.1359999999999992</v>
      </c>
      <c r="D2156">
        <v>8.5310000000000006</v>
      </c>
      <c r="E2156">
        <v>8.5500000000000007</v>
      </c>
      <c r="F2156">
        <v>8</v>
      </c>
      <c r="G2156" t="s">
        <v>6644</v>
      </c>
      <c r="H2156" s="1">
        <v>-3.78E-2</v>
      </c>
    </row>
    <row r="2157" spans="1:8" x14ac:dyDescent="0.3">
      <c r="A2157">
        <v>2156</v>
      </c>
      <c r="B2157" t="s">
        <v>6641</v>
      </c>
      <c r="C2157">
        <v>8.0920000000000005</v>
      </c>
      <c r="D2157">
        <v>8.0500000000000007</v>
      </c>
      <c r="E2157">
        <v>8.1989999999999998</v>
      </c>
      <c r="F2157">
        <v>7.96</v>
      </c>
      <c r="G2157" t="s">
        <v>6642</v>
      </c>
      <c r="H2157" s="1">
        <v>-5.4000000000000003E-3</v>
      </c>
    </row>
    <row r="2158" spans="1:8" x14ac:dyDescent="0.3">
      <c r="A2158">
        <v>2157</v>
      </c>
      <c r="B2158" t="s">
        <v>6639</v>
      </c>
      <c r="C2158">
        <v>7.8879999999999999</v>
      </c>
      <c r="D2158">
        <v>7.9279999999999999</v>
      </c>
      <c r="E2158">
        <v>8.0519999999999996</v>
      </c>
      <c r="F2158">
        <v>7.8140000000000001</v>
      </c>
      <c r="G2158" t="s">
        <v>6640</v>
      </c>
      <c r="H2158" s="1">
        <v>-2.52E-2</v>
      </c>
    </row>
    <row r="2159" spans="1:8" x14ac:dyDescent="0.3">
      <c r="A2159">
        <v>2158</v>
      </c>
      <c r="B2159" t="s">
        <v>6637</v>
      </c>
      <c r="C2159">
        <v>7.976</v>
      </c>
      <c r="D2159">
        <v>7.8650000000000002</v>
      </c>
      <c r="E2159">
        <v>8.1509999999999998</v>
      </c>
      <c r="F2159">
        <v>7.78</v>
      </c>
      <c r="G2159" t="s">
        <v>6638</v>
      </c>
      <c r="H2159" s="1">
        <v>1.12E-2</v>
      </c>
    </row>
    <row r="2160" spans="1:8" x14ac:dyDescent="0.3">
      <c r="A2160">
        <v>2159</v>
      </c>
      <c r="B2160" t="s">
        <v>6636</v>
      </c>
      <c r="C2160">
        <v>8.077</v>
      </c>
      <c r="D2160">
        <v>8.0589999999999993</v>
      </c>
      <c r="E2160">
        <v>8.1809999999999992</v>
      </c>
      <c r="F2160">
        <v>7.9160000000000004</v>
      </c>
      <c r="G2160" t="s">
        <v>3881</v>
      </c>
      <c r="H2160" s="1">
        <v>1.2699999999999999E-2</v>
      </c>
    </row>
    <row r="2161" spans="1:8" x14ac:dyDescent="0.3">
      <c r="A2161">
        <v>2160</v>
      </c>
      <c r="B2161" t="s">
        <v>6634</v>
      </c>
      <c r="C2161">
        <v>8.2520000000000007</v>
      </c>
      <c r="D2161">
        <v>8.1080000000000005</v>
      </c>
      <c r="E2161">
        <v>8.3879999999999999</v>
      </c>
      <c r="F2161">
        <v>8.0150000000000006</v>
      </c>
      <c r="G2161" t="s">
        <v>6635</v>
      </c>
      <c r="H2161" s="1">
        <v>2.1700000000000001E-2</v>
      </c>
    </row>
    <row r="2162" spans="1:8" x14ac:dyDescent="0.3">
      <c r="A2162">
        <v>2161</v>
      </c>
      <c r="B2162" t="s">
        <v>6632</v>
      </c>
      <c r="C2162">
        <v>7.843</v>
      </c>
      <c r="D2162">
        <v>8.2910000000000004</v>
      </c>
      <c r="E2162">
        <v>8.34</v>
      </c>
      <c r="F2162">
        <v>7.7679999999999998</v>
      </c>
      <c r="G2162" t="s">
        <v>6633</v>
      </c>
      <c r="H2162" s="1">
        <v>-4.9599999999999998E-2</v>
      </c>
    </row>
    <row r="2163" spans="1:8" x14ac:dyDescent="0.3">
      <c r="A2163">
        <v>2162</v>
      </c>
      <c r="B2163" t="s">
        <v>6630</v>
      </c>
      <c r="C2163">
        <v>7.8250000000000002</v>
      </c>
      <c r="D2163">
        <v>7.7939999999999996</v>
      </c>
      <c r="E2163">
        <v>7.915</v>
      </c>
      <c r="F2163">
        <v>7.617</v>
      </c>
      <c r="G2163" t="s">
        <v>6631</v>
      </c>
      <c r="H2163" s="1">
        <v>-2.3E-3</v>
      </c>
    </row>
    <row r="2164" spans="1:8" x14ac:dyDescent="0.3">
      <c r="A2164">
        <v>2163</v>
      </c>
      <c r="B2164" t="s">
        <v>6628</v>
      </c>
      <c r="C2164">
        <v>8.2780000000000005</v>
      </c>
      <c r="D2164">
        <v>7.8890000000000002</v>
      </c>
      <c r="E2164">
        <v>8.3789999999999996</v>
      </c>
      <c r="F2164">
        <v>7.8879999999999999</v>
      </c>
      <c r="G2164" t="s">
        <v>6629</v>
      </c>
      <c r="H2164" s="1">
        <v>5.79E-2</v>
      </c>
    </row>
    <row r="2165" spans="1:8" x14ac:dyDescent="0.3">
      <c r="A2165">
        <v>2164</v>
      </c>
      <c r="B2165" t="s">
        <v>6626</v>
      </c>
      <c r="C2165">
        <v>8.3940000000000001</v>
      </c>
      <c r="D2165">
        <v>8.2949999999999999</v>
      </c>
      <c r="E2165">
        <v>8.7769999999999992</v>
      </c>
      <c r="F2165">
        <v>8.2759999999999998</v>
      </c>
      <c r="G2165" t="s">
        <v>6627</v>
      </c>
      <c r="H2165" s="1">
        <v>1.4E-2</v>
      </c>
    </row>
    <row r="2166" spans="1:8" x14ac:dyDescent="0.3">
      <c r="A2166">
        <v>2165</v>
      </c>
      <c r="B2166" t="s">
        <v>6624</v>
      </c>
      <c r="C2166">
        <v>8.0500000000000007</v>
      </c>
      <c r="D2166">
        <v>8.5570000000000004</v>
      </c>
      <c r="E2166">
        <v>8.8079999999999998</v>
      </c>
      <c r="F2166">
        <v>7.7220000000000004</v>
      </c>
      <c r="G2166" t="s">
        <v>6625</v>
      </c>
      <c r="H2166" s="1">
        <v>-4.1000000000000002E-2</v>
      </c>
    </row>
    <row r="2167" spans="1:8" x14ac:dyDescent="0.3">
      <c r="A2167">
        <v>2166</v>
      </c>
      <c r="B2167" t="s">
        <v>6622</v>
      </c>
      <c r="C2167">
        <v>7.9429999999999996</v>
      </c>
      <c r="D2167">
        <v>8.0489999999999995</v>
      </c>
      <c r="E2167">
        <v>8.32</v>
      </c>
      <c r="F2167">
        <v>7.9260000000000002</v>
      </c>
      <c r="G2167" t="s">
        <v>6623</v>
      </c>
      <c r="H2167" s="1">
        <v>-1.3299999999999999E-2</v>
      </c>
    </row>
    <row r="2168" spans="1:8" x14ac:dyDescent="0.3">
      <c r="A2168">
        <v>2167</v>
      </c>
      <c r="B2168" t="s">
        <v>6620</v>
      </c>
      <c r="C2168">
        <v>7.2610000000000001</v>
      </c>
      <c r="D2168">
        <v>8.0939999999999994</v>
      </c>
      <c r="E2168">
        <v>8.1300000000000008</v>
      </c>
      <c r="F2168">
        <v>7.16</v>
      </c>
      <c r="G2168" t="s">
        <v>6621</v>
      </c>
      <c r="H2168" s="1">
        <v>-8.5900000000000004E-2</v>
      </c>
    </row>
    <row r="2169" spans="1:8" x14ac:dyDescent="0.3">
      <c r="A2169">
        <v>2168</v>
      </c>
      <c r="B2169" t="s">
        <v>6618</v>
      </c>
      <c r="C2169">
        <v>7.2640000000000002</v>
      </c>
      <c r="D2169">
        <v>7.165</v>
      </c>
      <c r="E2169">
        <v>7.3</v>
      </c>
      <c r="F2169">
        <v>7.0279999999999996</v>
      </c>
      <c r="G2169" t="s">
        <v>6619</v>
      </c>
      <c r="H2169" s="1">
        <v>4.0000000000000002E-4</v>
      </c>
    </row>
    <row r="2170" spans="1:8" x14ac:dyDescent="0.3">
      <c r="A2170">
        <v>2169</v>
      </c>
      <c r="B2170" t="s">
        <v>6617</v>
      </c>
      <c r="C2170">
        <v>7.3220000000000001</v>
      </c>
      <c r="D2170">
        <v>7.26</v>
      </c>
      <c r="E2170">
        <v>7.39</v>
      </c>
      <c r="F2170">
        <v>7.0229999999999997</v>
      </c>
      <c r="G2170" t="s">
        <v>5614</v>
      </c>
      <c r="H2170" s="1">
        <v>8.0000000000000002E-3</v>
      </c>
    </row>
    <row r="2171" spans="1:8" x14ac:dyDescent="0.3">
      <c r="A2171">
        <v>2170</v>
      </c>
      <c r="B2171" t="s">
        <v>6615</v>
      </c>
      <c r="C2171">
        <v>7.4489999999999998</v>
      </c>
      <c r="D2171">
        <v>7.3559999999999999</v>
      </c>
      <c r="E2171">
        <v>7.4989999999999997</v>
      </c>
      <c r="F2171">
        <v>7.2110000000000003</v>
      </c>
      <c r="G2171" t="s">
        <v>6616</v>
      </c>
      <c r="H2171" s="1">
        <v>1.7299999999999999E-2</v>
      </c>
    </row>
    <row r="2172" spans="1:8" x14ac:dyDescent="0.3">
      <c r="A2172">
        <v>2171</v>
      </c>
      <c r="B2172" t="s">
        <v>6613</v>
      </c>
      <c r="C2172">
        <v>7.5270000000000001</v>
      </c>
      <c r="D2172">
        <v>7.6</v>
      </c>
      <c r="E2172">
        <v>7.7050000000000001</v>
      </c>
      <c r="F2172">
        <v>7.3</v>
      </c>
      <c r="G2172" t="s">
        <v>6614</v>
      </c>
      <c r="H2172" s="1">
        <v>1.0500000000000001E-2</v>
      </c>
    </row>
    <row r="2173" spans="1:8" x14ac:dyDescent="0.3">
      <c r="A2173">
        <v>2172</v>
      </c>
      <c r="B2173" t="s">
        <v>6611</v>
      </c>
      <c r="C2173">
        <v>7.5350000000000001</v>
      </c>
      <c r="D2173">
        <v>7.577</v>
      </c>
      <c r="E2173">
        <v>7.64</v>
      </c>
      <c r="F2173">
        <v>7.1219999999999999</v>
      </c>
      <c r="G2173" t="s">
        <v>6612</v>
      </c>
      <c r="H2173" s="1">
        <v>1.1000000000000001E-3</v>
      </c>
    </row>
    <row r="2174" spans="1:8" x14ac:dyDescent="0.3">
      <c r="A2174">
        <v>2173</v>
      </c>
      <c r="B2174" t="s">
        <v>6609</v>
      </c>
      <c r="C2174">
        <v>7.3929999999999998</v>
      </c>
      <c r="D2174">
        <v>7.4640000000000004</v>
      </c>
      <c r="E2174">
        <v>7.5789999999999997</v>
      </c>
      <c r="F2174">
        <v>7.25</v>
      </c>
      <c r="G2174" t="s">
        <v>6610</v>
      </c>
      <c r="H2174" s="1">
        <v>-1.8800000000000001E-2</v>
      </c>
    </row>
    <row r="2175" spans="1:8" x14ac:dyDescent="0.3">
      <c r="A2175">
        <v>2174</v>
      </c>
      <c r="B2175" t="s">
        <v>6608</v>
      </c>
      <c r="C2175">
        <v>7.2480000000000002</v>
      </c>
      <c r="D2175">
        <v>7.4370000000000003</v>
      </c>
      <c r="E2175">
        <v>7.6479999999999997</v>
      </c>
      <c r="F2175">
        <v>7.1619999999999999</v>
      </c>
      <c r="G2175" t="s">
        <v>4126</v>
      </c>
      <c r="H2175" s="1">
        <v>-1.9599999999999999E-2</v>
      </c>
    </row>
    <row r="2176" spans="1:8" x14ac:dyDescent="0.3">
      <c r="A2176">
        <v>2175</v>
      </c>
      <c r="B2176" t="s">
        <v>6606</v>
      </c>
      <c r="C2176">
        <v>7.3659999999999997</v>
      </c>
      <c r="D2176">
        <v>7.2519999999999998</v>
      </c>
      <c r="E2176">
        <v>7.67</v>
      </c>
      <c r="F2176">
        <v>7.12</v>
      </c>
      <c r="G2176" t="s">
        <v>6607</v>
      </c>
      <c r="H2176" s="1">
        <v>1.6299999999999999E-2</v>
      </c>
    </row>
    <row r="2177" spans="1:8" x14ac:dyDescent="0.3">
      <c r="A2177">
        <v>2176</v>
      </c>
      <c r="B2177" t="s">
        <v>6605</v>
      </c>
      <c r="C2177">
        <v>7.3739999999999997</v>
      </c>
      <c r="D2177">
        <v>7.3719999999999999</v>
      </c>
      <c r="E2177">
        <v>7.84</v>
      </c>
      <c r="F2177">
        <v>7.0709999999999997</v>
      </c>
      <c r="G2177" t="s">
        <v>5670</v>
      </c>
      <c r="H2177" s="1">
        <v>1.1000000000000001E-3</v>
      </c>
    </row>
    <row r="2178" spans="1:8" x14ac:dyDescent="0.3">
      <c r="A2178">
        <v>2177</v>
      </c>
      <c r="B2178" t="s">
        <v>6603</v>
      </c>
      <c r="C2178">
        <v>7.2789999999999999</v>
      </c>
      <c r="D2178">
        <v>7.31</v>
      </c>
      <c r="E2178">
        <v>7.52</v>
      </c>
      <c r="F2178">
        <v>7.1349999999999998</v>
      </c>
      <c r="G2178" t="s">
        <v>6604</v>
      </c>
      <c r="H2178" s="1">
        <v>-1.29E-2</v>
      </c>
    </row>
    <row r="2179" spans="1:8" x14ac:dyDescent="0.3">
      <c r="A2179">
        <v>2178</v>
      </c>
      <c r="B2179" t="s">
        <v>6602</v>
      </c>
      <c r="C2179">
        <v>7.91</v>
      </c>
      <c r="D2179">
        <v>7.3330000000000002</v>
      </c>
      <c r="E2179">
        <v>7.9889999999999999</v>
      </c>
      <c r="F2179">
        <v>7.27</v>
      </c>
      <c r="G2179" t="s">
        <v>5805</v>
      </c>
      <c r="H2179" s="1">
        <v>8.6699999999999999E-2</v>
      </c>
    </row>
    <row r="2180" spans="1:8" x14ac:dyDescent="0.3">
      <c r="A2180">
        <v>2179</v>
      </c>
      <c r="B2180" t="s">
        <v>6600</v>
      </c>
      <c r="C2180">
        <v>7.6210000000000004</v>
      </c>
      <c r="D2180">
        <v>7.9649999999999999</v>
      </c>
      <c r="E2180">
        <v>8.32</v>
      </c>
      <c r="F2180">
        <v>7.4109999999999996</v>
      </c>
      <c r="G2180" t="s">
        <v>6601</v>
      </c>
      <c r="H2180" s="1">
        <v>-3.6499999999999998E-2</v>
      </c>
    </row>
    <row r="2181" spans="1:8" x14ac:dyDescent="0.3">
      <c r="A2181">
        <v>2180</v>
      </c>
      <c r="B2181" t="s">
        <v>6598</v>
      </c>
      <c r="C2181">
        <v>7.5309999999999997</v>
      </c>
      <c r="D2181">
        <v>7.57</v>
      </c>
      <c r="E2181">
        <v>7.7480000000000002</v>
      </c>
      <c r="F2181">
        <v>7.4249999999999998</v>
      </c>
      <c r="G2181" t="s">
        <v>6599</v>
      </c>
      <c r="H2181" s="1">
        <v>-1.18E-2</v>
      </c>
    </row>
    <row r="2182" spans="1:8" x14ac:dyDescent="0.3">
      <c r="A2182">
        <v>2181</v>
      </c>
      <c r="B2182" t="s">
        <v>6596</v>
      </c>
      <c r="C2182">
        <v>7.6580000000000004</v>
      </c>
      <c r="D2182">
        <v>7.4509999999999996</v>
      </c>
      <c r="E2182">
        <v>7.7450000000000001</v>
      </c>
      <c r="F2182">
        <v>7.3609999999999998</v>
      </c>
      <c r="G2182" t="s">
        <v>6597</v>
      </c>
      <c r="H2182" s="1">
        <v>1.6899999999999998E-2</v>
      </c>
    </row>
    <row r="2183" spans="1:8" x14ac:dyDescent="0.3">
      <c r="A2183">
        <v>2182</v>
      </c>
      <c r="B2183" t="s">
        <v>6594</v>
      </c>
      <c r="C2183">
        <v>7.931</v>
      </c>
      <c r="D2183">
        <v>7.7290000000000001</v>
      </c>
      <c r="E2183">
        <v>8.06</v>
      </c>
      <c r="F2183">
        <v>7.6</v>
      </c>
      <c r="G2183" t="s">
        <v>6595</v>
      </c>
      <c r="H2183" s="1">
        <v>3.56E-2</v>
      </c>
    </row>
    <row r="2184" spans="1:8" x14ac:dyDescent="0.3">
      <c r="A2184">
        <v>2183</v>
      </c>
      <c r="B2184" t="s">
        <v>6592</v>
      </c>
      <c r="C2184">
        <v>7.6790000000000003</v>
      </c>
      <c r="D2184">
        <v>8.0150000000000006</v>
      </c>
      <c r="E2184">
        <v>8.16</v>
      </c>
      <c r="F2184">
        <v>7.6050000000000004</v>
      </c>
      <c r="G2184" t="s">
        <v>6593</v>
      </c>
      <c r="H2184" s="1">
        <v>-3.1800000000000002E-2</v>
      </c>
    </row>
    <row r="2185" spans="1:8" x14ac:dyDescent="0.3">
      <c r="A2185">
        <v>2184</v>
      </c>
      <c r="B2185" t="s">
        <v>6590</v>
      </c>
      <c r="C2185">
        <v>7.7240000000000002</v>
      </c>
      <c r="D2185">
        <v>7.6660000000000004</v>
      </c>
      <c r="E2185">
        <v>7.9420000000000002</v>
      </c>
      <c r="F2185">
        <v>7.46</v>
      </c>
      <c r="G2185" t="s">
        <v>6591</v>
      </c>
      <c r="H2185" s="1">
        <v>5.8999999999999999E-3</v>
      </c>
    </row>
    <row r="2186" spans="1:8" x14ac:dyDescent="0.3">
      <c r="A2186">
        <v>2185</v>
      </c>
      <c r="B2186" t="s">
        <v>6588</v>
      </c>
      <c r="C2186">
        <v>7.4720000000000004</v>
      </c>
      <c r="D2186">
        <v>7.74</v>
      </c>
      <c r="E2186">
        <v>7.758</v>
      </c>
      <c r="F2186">
        <v>7.2960000000000003</v>
      </c>
      <c r="G2186" t="s">
        <v>6589</v>
      </c>
      <c r="H2186" s="1">
        <v>-3.2599999999999997E-2</v>
      </c>
    </row>
    <row r="2187" spans="1:8" x14ac:dyDescent="0.3">
      <c r="A2187">
        <v>2186</v>
      </c>
      <c r="B2187" t="s">
        <v>6586</v>
      </c>
      <c r="C2187">
        <v>7.2210000000000001</v>
      </c>
      <c r="D2187">
        <v>7.6280000000000001</v>
      </c>
      <c r="E2187">
        <v>7.6280000000000001</v>
      </c>
      <c r="F2187">
        <v>7.14</v>
      </c>
      <c r="G2187" t="s">
        <v>6587</v>
      </c>
      <c r="H2187" s="1">
        <v>-3.3599999999999998E-2</v>
      </c>
    </row>
    <row r="2188" spans="1:8" x14ac:dyDescent="0.3">
      <c r="A2188">
        <v>2187</v>
      </c>
      <c r="B2188" t="s">
        <v>6584</v>
      </c>
      <c r="C2188">
        <v>7.4379999999999997</v>
      </c>
      <c r="D2188">
        <v>7.1760000000000002</v>
      </c>
      <c r="E2188">
        <v>7.5419999999999998</v>
      </c>
      <c r="F2188">
        <v>7.1760000000000002</v>
      </c>
      <c r="G2188" t="s">
        <v>6585</v>
      </c>
      <c r="H2188" s="1">
        <v>3.0099999999999998E-2</v>
      </c>
    </row>
    <row r="2189" spans="1:8" x14ac:dyDescent="0.3">
      <c r="A2189">
        <v>2188</v>
      </c>
      <c r="B2189" t="s">
        <v>6582</v>
      </c>
      <c r="C2189">
        <v>7.7279999999999998</v>
      </c>
      <c r="D2189">
        <v>7.5179999999999998</v>
      </c>
      <c r="E2189">
        <v>7.9379999999999997</v>
      </c>
      <c r="F2189">
        <v>7.45</v>
      </c>
      <c r="G2189" t="s">
        <v>6583</v>
      </c>
      <c r="H2189" s="1">
        <v>3.9E-2</v>
      </c>
    </row>
    <row r="2190" spans="1:8" x14ac:dyDescent="0.3">
      <c r="A2190">
        <v>2189</v>
      </c>
      <c r="B2190" t="s">
        <v>6580</v>
      </c>
      <c r="C2190">
        <v>7.4809999999999999</v>
      </c>
      <c r="D2190">
        <v>7.8</v>
      </c>
      <c r="E2190">
        <v>7.8339999999999996</v>
      </c>
      <c r="F2190">
        <v>7.4340000000000002</v>
      </c>
      <c r="G2190" t="s">
        <v>6581</v>
      </c>
      <c r="H2190" s="1">
        <v>-3.2000000000000001E-2</v>
      </c>
    </row>
    <row r="2191" spans="1:8" x14ac:dyDescent="0.3">
      <c r="A2191">
        <v>2190</v>
      </c>
      <c r="B2191" t="s">
        <v>6578</v>
      </c>
      <c r="C2191">
        <v>7.3579999999999997</v>
      </c>
      <c r="D2191">
        <v>7.45</v>
      </c>
      <c r="E2191">
        <v>7.5</v>
      </c>
      <c r="F2191">
        <v>7.29</v>
      </c>
      <c r="G2191" t="s">
        <v>6579</v>
      </c>
      <c r="H2191" s="1">
        <v>-1.6400000000000001E-2</v>
      </c>
    </row>
    <row r="2192" spans="1:8" x14ac:dyDescent="0.3">
      <c r="A2192">
        <v>2191</v>
      </c>
      <c r="B2192" t="s">
        <v>6576</v>
      </c>
      <c r="C2192">
        <v>6.835</v>
      </c>
      <c r="D2192">
        <v>7.3479999999999999</v>
      </c>
      <c r="E2192">
        <v>7.3479999999999999</v>
      </c>
      <c r="F2192">
        <v>6.8230000000000004</v>
      </c>
      <c r="G2192" t="s">
        <v>6577</v>
      </c>
      <c r="H2192" s="1">
        <v>-7.1099999999999997E-2</v>
      </c>
    </row>
    <row r="2193" spans="1:8" x14ac:dyDescent="0.3">
      <c r="A2193">
        <v>2192</v>
      </c>
      <c r="B2193" t="s">
        <v>6574</v>
      </c>
      <c r="C2193">
        <v>6.7679999999999998</v>
      </c>
      <c r="D2193">
        <v>6.9</v>
      </c>
      <c r="E2193">
        <v>7.0110000000000001</v>
      </c>
      <c r="F2193">
        <v>6.73</v>
      </c>
      <c r="G2193" t="s">
        <v>6575</v>
      </c>
      <c r="H2193" s="1">
        <v>-9.7999999999999997E-3</v>
      </c>
    </row>
    <row r="2194" spans="1:8" x14ac:dyDescent="0.3">
      <c r="A2194">
        <v>2193</v>
      </c>
      <c r="B2194" t="s">
        <v>6572</v>
      </c>
      <c r="C2194">
        <v>6.742</v>
      </c>
      <c r="D2194">
        <v>6.7679999999999998</v>
      </c>
      <c r="E2194">
        <v>6.8339999999999996</v>
      </c>
      <c r="F2194">
        <v>6.51</v>
      </c>
      <c r="G2194" t="s">
        <v>6573</v>
      </c>
      <c r="H2194" s="1">
        <v>-3.8E-3</v>
      </c>
    </row>
    <row r="2195" spans="1:8" x14ac:dyDescent="0.3">
      <c r="A2195">
        <v>2194</v>
      </c>
      <c r="B2195" t="s">
        <v>6570</v>
      </c>
      <c r="C2195">
        <v>6.8250000000000002</v>
      </c>
      <c r="D2195">
        <v>6.7560000000000002</v>
      </c>
      <c r="E2195">
        <v>6.8860000000000001</v>
      </c>
      <c r="F2195">
        <v>6.6219999999999999</v>
      </c>
      <c r="G2195" t="s">
        <v>6571</v>
      </c>
      <c r="H2195" s="1">
        <v>1.23E-2</v>
      </c>
    </row>
    <row r="2196" spans="1:8" x14ac:dyDescent="0.3">
      <c r="A2196">
        <v>2195</v>
      </c>
      <c r="B2196" t="s">
        <v>6569</v>
      </c>
      <c r="C2196">
        <v>6.5350000000000001</v>
      </c>
      <c r="D2196">
        <v>6.7629999999999999</v>
      </c>
      <c r="E2196">
        <v>6.7850000000000001</v>
      </c>
      <c r="F2196">
        <v>6.5220000000000002</v>
      </c>
      <c r="G2196" t="s">
        <v>5654</v>
      </c>
      <c r="H2196" s="1">
        <v>-4.2500000000000003E-2</v>
      </c>
    </row>
    <row r="2197" spans="1:8" x14ac:dyDescent="0.3">
      <c r="A2197">
        <v>2196</v>
      </c>
      <c r="B2197" t="s">
        <v>6567</v>
      </c>
      <c r="C2197">
        <v>6.6879999999999997</v>
      </c>
      <c r="D2197">
        <v>6.5350000000000001</v>
      </c>
      <c r="E2197">
        <v>6.7759999999999998</v>
      </c>
      <c r="F2197">
        <v>6.5190000000000001</v>
      </c>
      <c r="G2197" t="s">
        <v>6568</v>
      </c>
      <c r="H2197" s="1">
        <v>2.3400000000000001E-2</v>
      </c>
    </row>
    <row r="2198" spans="1:8" x14ac:dyDescent="0.3">
      <c r="A2198">
        <v>2197</v>
      </c>
      <c r="B2198" t="s">
        <v>6565</v>
      </c>
      <c r="C2198">
        <v>6.7270000000000003</v>
      </c>
      <c r="D2198">
        <v>6.7069999999999999</v>
      </c>
      <c r="E2198">
        <v>6.8369999999999997</v>
      </c>
      <c r="F2198">
        <v>6.6429999999999998</v>
      </c>
      <c r="G2198" t="s">
        <v>6566</v>
      </c>
      <c r="H2198" s="1">
        <v>5.7999999999999996E-3</v>
      </c>
    </row>
    <row r="2199" spans="1:8" x14ac:dyDescent="0.3">
      <c r="A2199">
        <v>2198</v>
      </c>
      <c r="B2199" t="s">
        <v>6563</v>
      </c>
      <c r="C2199">
        <v>6.5919999999999996</v>
      </c>
      <c r="D2199">
        <v>6.74</v>
      </c>
      <c r="E2199">
        <v>6.7539999999999996</v>
      </c>
      <c r="F2199">
        <v>6.5289999999999999</v>
      </c>
      <c r="G2199" t="s">
        <v>6564</v>
      </c>
      <c r="H2199" s="1">
        <v>-2.01E-2</v>
      </c>
    </row>
    <row r="2200" spans="1:8" x14ac:dyDescent="0.3">
      <c r="A2200">
        <v>2199</v>
      </c>
      <c r="B2200" t="s">
        <v>6561</v>
      </c>
      <c r="C2200">
        <v>6.7030000000000003</v>
      </c>
      <c r="D2200">
        <v>6.5209999999999999</v>
      </c>
      <c r="E2200">
        <v>6.8419999999999996</v>
      </c>
      <c r="F2200">
        <v>6.4359999999999999</v>
      </c>
      <c r="G2200" t="s">
        <v>6562</v>
      </c>
      <c r="H2200" s="1">
        <v>1.6799999999999999E-2</v>
      </c>
    </row>
    <row r="2201" spans="1:8" x14ac:dyDescent="0.3">
      <c r="A2201">
        <v>2200</v>
      </c>
      <c r="B2201" t="s">
        <v>6559</v>
      </c>
      <c r="C2201">
        <v>6.7859999999999996</v>
      </c>
      <c r="D2201">
        <v>6.8179999999999996</v>
      </c>
      <c r="E2201">
        <v>6.9749999999999996</v>
      </c>
      <c r="F2201">
        <v>6.7510000000000003</v>
      </c>
      <c r="G2201" t="s">
        <v>6560</v>
      </c>
      <c r="H2201" s="1">
        <v>1.24E-2</v>
      </c>
    </row>
    <row r="2202" spans="1:8" x14ac:dyDescent="0.3">
      <c r="A2202">
        <v>2201</v>
      </c>
      <c r="B2202" t="s">
        <v>6557</v>
      </c>
      <c r="C2202">
        <v>6.7409999999999997</v>
      </c>
      <c r="D2202">
        <v>6.8540000000000001</v>
      </c>
      <c r="E2202">
        <v>7.0869999999999997</v>
      </c>
      <c r="F2202">
        <v>6.6829999999999998</v>
      </c>
      <c r="G2202" t="s">
        <v>6558</v>
      </c>
      <c r="H2202" s="1">
        <v>-6.6E-3</v>
      </c>
    </row>
    <row r="2203" spans="1:8" x14ac:dyDescent="0.3">
      <c r="A2203">
        <v>2202</v>
      </c>
      <c r="B2203" t="s">
        <v>6555</v>
      </c>
      <c r="C2203">
        <v>6.8440000000000003</v>
      </c>
      <c r="D2203">
        <v>6.76</v>
      </c>
      <c r="E2203">
        <v>6.8970000000000002</v>
      </c>
      <c r="F2203">
        <v>6.6959999999999997</v>
      </c>
      <c r="G2203" t="s">
        <v>6556</v>
      </c>
      <c r="H2203" s="1">
        <v>1.5299999999999999E-2</v>
      </c>
    </row>
    <row r="2204" spans="1:8" x14ac:dyDescent="0.3">
      <c r="A2204">
        <v>2203</v>
      </c>
      <c r="B2204" t="s">
        <v>6553</v>
      </c>
      <c r="C2204">
        <v>6.7770000000000001</v>
      </c>
      <c r="D2204">
        <v>6.9</v>
      </c>
      <c r="E2204">
        <v>6.97</v>
      </c>
      <c r="F2204">
        <v>6.7320000000000002</v>
      </c>
      <c r="G2204" t="s">
        <v>6554</v>
      </c>
      <c r="H2204" s="1">
        <v>-9.7999999999999997E-3</v>
      </c>
    </row>
    <row r="2205" spans="1:8" x14ac:dyDescent="0.3">
      <c r="A2205">
        <v>2204</v>
      </c>
      <c r="B2205" t="s">
        <v>6551</v>
      </c>
      <c r="C2205">
        <v>6.4189999999999996</v>
      </c>
      <c r="D2205">
        <v>6.7770000000000001</v>
      </c>
      <c r="E2205">
        <v>6.79</v>
      </c>
      <c r="F2205">
        <v>6.36</v>
      </c>
      <c r="G2205" t="s">
        <v>6552</v>
      </c>
      <c r="H2205" s="1">
        <v>-5.28E-2</v>
      </c>
    </row>
    <row r="2206" spans="1:8" x14ac:dyDescent="0.3">
      <c r="A2206">
        <v>2205</v>
      </c>
      <c r="B2206" t="s">
        <v>6549</v>
      </c>
      <c r="C2206">
        <v>6.2389999999999999</v>
      </c>
      <c r="D2206">
        <v>6.4240000000000004</v>
      </c>
      <c r="E2206">
        <v>6.468</v>
      </c>
      <c r="F2206">
        <v>6.15</v>
      </c>
      <c r="G2206" t="s">
        <v>6550</v>
      </c>
      <c r="H2206" s="1">
        <v>-2.8000000000000001E-2</v>
      </c>
    </row>
    <row r="2207" spans="1:8" x14ac:dyDescent="0.3">
      <c r="A2207">
        <v>2206</v>
      </c>
      <c r="B2207" t="s">
        <v>6547</v>
      </c>
      <c r="C2207">
        <v>6.1210000000000004</v>
      </c>
      <c r="D2207">
        <v>6.133</v>
      </c>
      <c r="E2207">
        <v>6.2060000000000004</v>
      </c>
      <c r="F2207">
        <v>5.99</v>
      </c>
      <c r="G2207" t="s">
        <v>6548</v>
      </c>
      <c r="H2207" s="1">
        <v>-1.89E-2</v>
      </c>
    </row>
    <row r="2208" spans="1:8" x14ac:dyDescent="0.3">
      <c r="A2208">
        <v>2207</v>
      </c>
      <c r="B2208" t="s">
        <v>6545</v>
      </c>
      <c r="C2208">
        <v>6.1859999999999999</v>
      </c>
      <c r="D2208">
        <v>6.1449999999999996</v>
      </c>
      <c r="E2208">
        <v>6.3129999999999997</v>
      </c>
      <c r="F2208">
        <v>6.0670000000000002</v>
      </c>
      <c r="G2208" t="s">
        <v>6546</v>
      </c>
      <c r="H2208" s="1">
        <v>1.06E-2</v>
      </c>
    </row>
    <row r="2209" spans="1:8" x14ac:dyDescent="0.3">
      <c r="A2209">
        <v>2208</v>
      </c>
      <c r="B2209" t="s">
        <v>6543</v>
      </c>
      <c r="C2209">
        <v>6.4690000000000003</v>
      </c>
      <c r="D2209">
        <v>6.33</v>
      </c>
      <c r="E2209">
        <v>6.58</v>
      </c>
      <c r="F2209">
        <v>6.2949999999999999</v>
      </c>
      <c r="G2209" t="s">
        <v>6544</v>
      </c>
      <c r="H2209" s="1">
        <v>4.5699999999999998E-2</v>
      </c>
    </row>
    <row r="2210" spans="1:8" x14ac:dyDescent="0.3">
      <c r="A2210">
        <v>2209</v>
      </c>
      <c r="B2210" t="s">
        <v>6541</v>
      </c>
      <c r="C2210">
        <v>6.431</v>
      </c>
      <c r="D2210">
        <v>6.87</v>
      </c>
      <c r="E2210">
        <v>6.8959999999999999</v>
      </c>
      <c r="F2210">
        <v>6.35</v>
      </c>
      <c r="G2210" t="s">
        <v>6542</v>
      </c>
      <c r="H2210" s="1">
        <v>-5.8999999999999999E-3</v>
      </c>
    </row>
    <row r="2211" spans="1:8" x14ac:dyDescent="0.3">
      <c r="A2211">
        <v>2210</v>
      </c>
      <c r="B2211" t="s">
        <v>6539</v>
      </c>
      <c r="C2211">
        <v>6.7830000000000004</v>
      </c>
      <c r="D2211">
        <v>6.42</v>
      </c>
      <c r="E2211">
        <v>6.8319999999999999</v>
      </c>
      <c r="F2211">
        <v>6.33</v>
      </c>
      <c r="G2211" t="s">
        <v>6540</v>
      </c>
      <c r="H2211" s="1">
        <v>5.4699999999999999E-2</v>
      </c>
    </row>
    <row r="2212" spans="1:8" x14ac:dyDescent="0.3">
      <c r="A2212">
        <v>2211</v>
      </c>
      <c r="B2212" t="s">
        <v>6537</v>
      </c>
      <c r="C2212">
        <v>6.8380000000000001</v>
      </c>
      <c r="D2212">
        <v>6.6929999999999996</v>
      </c>
      <c r="E2212">
        <v>6.8559999999999999</v>
      </c>
      <c r="F2212">
        <v>6.5119999999999996</v>
      </c>
      <c r="G2212" t="s">
        <v>6538</v>
      </c>
      <c r="H2212" s="1">
        <v>8.0999999999999996E-3</v>
      </c>
    </row>
    <row r="2213" spans="1:8" x14ac:dyDescent="0.3">
      <c r="A2213">
        <v>2212</v>
      </c>
      <c r="B2213" t="s">
        <v>6535</v>
      </c>
      <c r="C2213">
        <v>7.2190000000000003</v>
      </c>
      <c r="D2213">
        <v>6.85</v>
      </c>
      <c r="E2213">
        <v>7.36</v>
      </c>
      <c r="F2213">
        <v>6.8360000000000003</v>
      </c>
      <c r="G2213" t="s">
        <v>6536</v>
      </c>
      <c r="H2213" s="1">
        <v>5.57E-2</v>
      </c>
    </row>
    <row r="2214" spans="1:8" x14ac:dyDescent="0.3">
      <c r="A2214">
        <v>2213</v>
      </c>
      <c r="B2214" t="s">
        <v>6533</v>
      </c>
      <c r="C2214">
        <v>7.2489999999999997</v>
      </c>
      <c r="D2214">
        <v>7.3230000000000004</v>
      </c>
      <c r="E2214">
        <v>7.3470000000000004</v>
      </c>
      <c r="F2214">
        <v>7.0819999999999999</v>
      </c>
      <c r="G2214" t="s">
        <v>6534</v>
      </c>
      <c r="H2214" s="1">
        <v>4.1999999999999997E-3</v>
      </c>
    </row>
    <row r="2215" spans="1:8" x14ac:dyDescent="0.3">
      <c r="A2215">
        <v>2214</v>
      </c>
      <c r="B2215" t="s">
        <v>6532</v>
      </c>
      <c r="C2215">
        <v>6.9790000000000001</v>
      </c>
      <c r="D2215">
        <v>7.26</v>
      </c>
      <c r="E2215">
        <v>7.343</v>
      </c>
      <c r="F2215">
        <v>6.8570000000000002</v>
      </c>
      <c r="G2215" t="s">
        <v>691</v>
      </c>
      <c r="H2215" s="1">
        <v>-3.7199999999999997E-2</v>
      </c>
    </row>
    <row r="2216" spans="1:8" x14ac:dyDescent="0.3">
      <c r="A2216">
        <v>2215</v>
      </c>
      <c r="B2216" t="s">
        <v>6530</v>
      </c>
      <c r="C2216">
        <v>6.7569999999999997</v>
      </c>
      <c r="D2216">
        <v>6.9690000000000003</v>
      </c>
      <c r="E2216">
        <v>6.9690000000000003</v>
      </c>
      <c r="F2216">
        <v>6.72</v>
      </c>
      <c r="G2216" t="s">
        <v>6531</v>
      </c>
      <c r="H2216" s="1">
        <v>-3.1800000000000002E-2</v>
      </c>
    </row>
    <row r="2217" spans="1:8" x14ac:dyDescent="0.3">
      <c r="A2217">
        <v>2216</v>
      </c>
      <c r="B2217" t="s">
        <v>6528</v>
      </c>
      <c r="C2217">
        <v>7.2480000000000002</v>
      </c>
      <c r="D2217">
        <v>6.8869999999999996</v>
      </c>
      <c r="E2217">
        <v>7.3079999999999998</v>
      </c>
      <c r="F2217">
        <v>6.8869999999999996</v>
      </c>
      <c r="G2217" t="s">
        <v>6529</v>
      </c>
      <c r="H2217" s="1">
        <v>7.2700000000000001E-2</v>
      </c>
    </row>
    <row r="2218" spans="1:8" x14ac:dyDescent="0.3">
      <c r="A2218">
        <v>2217</v>
      </c>
      <c r="B2218" t="s">
        <v>6526</v>
      </c>
      <c r="C2218">
        <v>6.7050000000000001</v>
      </c>
      <c r="D2218">
        <v>7.24</v>
      </c>
      <c r="E2218">
        <v>7.25</v>
      </c>
      <c r="F2218">
        <v>6.67</v>
      </c>
      <c r="G2218" t="s">
        <v>6527</v>
      </c>
      <c r="H2218" s="1">
        <v>-7.4899999999999994E-2</v>
      </c>
    </row>
    <row r="2219" spans="1:8" x14ac:dyDescent="0.3">
      <c r="A2219">
        <v>2218</v>
      </c>
      <c r="B2219" t="s">
        <v>6525</v>
      </c>
      <c r="C2219">
        <v>6.4050000000000002</v>
      </c>
      <c r="D2219">
        <v>6.6980000000000004</v>
      </c>
      <c r="E2219">
        <v>6.7889999999999997</v>
      </c>
      <c r="F2219">
        <v>6.3330000000000002</v>
      </c>
      <c r="G2219" t="s">
        <v>3885</v>
      </c>
      <c r="H2219" s="1">
        <v>-4.4699999999999997E-2</v>
      </c>
    </row>
    <row r="2220" spans="1:8" x14ac:dyDescent="0.3">
      <c r="A2220">
        <v>2219</v>
      </c>
      <c r="B2220" t="s">
        <v>6524</v>
      </c>
      <c r="C2220">
        <v>6.3179999999999996</v>
      </c>
      <c r="D2220">
        <v>6.3490000000000002</v>
      </c>
      <c r="E2220">
        <v>6.4870000000000001</v>
      </c>
      <c r="F2220">
        <v>6.0839999999999996</v>
      </c>
      <c r="G2220" t="s">
        <v>417</v>
      </c>
      <c r="H2220" s="1">
        <v>-1.3599999999999999E-2</v>
      </c>
    </row>
    <row r="2221" spans="1:8" x14ac:dyDescent="0.3">
      <c r="A2221">
        <v>2220</v>
      </c>
      <c r="B2221" t="s">
        <v>6522</v>
      </c>
      <c r="C2221">
        <v>6.3120000000000003</v>
      </c>
      <c r="D2221">
        <v>6.4</v>
      </c>
      <c r="E2221">
        <v>6.45</v>
      </c>
      <c r="F2221">
        <v>6.0540000000000003</v>
      </c>
      <c r="G2221" t="s">
        <v>6523</v>
      </c>
      <c r="H2221" s="1">
        <v>-8.9999999999999998E-4</v>
      </c>
    </row>
    <row r="2222" spans="1:8" x14ac:dyDescent="0.3">
      <c r="A2222">
        <v>2221</v>
      </c>
      <c r="B2222" t="s">
        <v>6520</v>
      </c>
      <c r="C2222">
        <v>6.5330000000000004</v>
      </c>
      <c r="D2222">
        <v>6.3609999999999998</v>
      </c>
      <c r="E2222">
        <v>6.59</v>
      </c>
      <c r="F2222">
        <v>6.32</v>
      </c>
      <c r="G2222" t="s">
        <v>6521</v>
      </c>
      <c r="H2222" s="1">
        <v>3.5000000000000003E-2</v>
      </c>
    </row>
    <row r="2223" spans="1:8" x14ac:dyDescent="0.3">
      <c r="A2223">
        <v>2222</v>
      </c>
      <c r="B2223" t="s">
        <v>6518</v>
      </c>
      <c r="C2223">
        <v>6.516</v>
      </c>
      <c r="D2223">
        <v>6.5739999999999998</v>
      </c>
      <c r="E2223">
        <v>6.7039999999999997</v>
      </c>
      <c r="F2223">
        <v>6.4039999999999999</v>
      </c>
      <c r="G2223" t="s">
        <v>6519</v>
      </c>
      <c r="H2223" s="1">
        <v>-2.5999999999999999E-3</v>
      </c>
    </row>
    <row r="2224" spans="1:8" x14ac:dyDescent="0.3">
      <c r="A2224">
        <v>2223</v>
      </c>
      <c r="B2224" t="s">
        <v>6516</v>
      </c>
      <c r="C2224">
        <v>6.7430000000000003</v>
      </c>
      <c r="D2224">
        <v>6.476</v>
      </c>
      <c r="E2224">
        <v>6.8250000000000002</v>
      </c>
      <c r="F2224">
        <v>6.4279999999999999</v>
      </c>
      <c r="G2224" t="s">
        <v>6517</v>
      </c>
      <c r="H2224" s="1">
        <v>3.4799999999999998E-2</v>
      </c>
    </row>
    <row r="2225" spans="1:8" x14ac:dyDescent="0.3">
      <c r="A2225">
        <v>2224</v>
      </c>
      <c r="B2225" t="s">
        <v>6514</v>
      </c>
      <c r="C2225">
        <v>6.3159999999999998</v>
      </c>
      <c r="D2225">
        <v>6.734</v>
      </c>
      <c r="E2225">
        <v>6.82</v>
      </c>
      <c r="F2225">
        <v>6.2009999999999996</v>
      </c>
      <c r="G2225" t="s">
        <v>6515</v>
      </c>
      <c r="H2225" s="1">
        <v>-6.3299999999999995E-2</v>
      </c>
    </row>
    <row r="2226" spans="1:8" x14ac:dyDescent="0.3">
      <c r="A2226">
        <v>2225</v>
      </c>
      <c r="B2226" t="s">
        <v>6512</v>
      </c>
      <c r="C2226">
        <v>6.48</v>
      </c>
      <c r="D2226">
        <v>6.3010000000000002</v>
      </c>
      <c r="E2226">
        <v>6.548</v>
      </c>
      <c r="F2226">
        <v>6.2519999999999998</v>
      </c>
      <c r="G2226" t="s">
        <v>6513</v>
      </c>
      <c r="H2226" s="1">
        <v>2.5999999999999999E-2</v>
      </c>
    </row>
    <row r="2227" spans="1:8" x14ac:dyDescent="0.3">
      <c r="A2227">
        <v>2226</v>
      </c>
      <c r="B2227" t="s">
        <v>6510</v>
      </c>
      <c r="C2227">
        <v>6.8879999999999999</v>
      </c>
      <c r="D2227">
        <v>6.6719999999999997</v>
      </c>
      <c r="E2227">
        <v>6.9219999999999997</v>
      </c>
      <c r="F2227">
        <v>6.601</v>
      </c>
      <c r="G2227" t="s">
        <v>6511</v>
      </c>
      <c r="H2227" s="1">
        <v>6.3E-2</v>
      </c>
    </row>
    <row r="2228" spans="1:8" x14ac:dyDescent="0.3">
      <c r="A2228">
        <v>2227</v>
      </c>
      <c r="B2228" t="s">
        <v>6508</v>
      </c>
      <c r="C2228">
        <v>6.3860000000000001</v>
      </c>
      <c r="D2228">
        <v>6.8369999999999997</v>
      </c>
      <c r="E2228">
        <v>6.8630000000000004</v>
      </c>
      <c r="F2228">
        <v>6.3470000000000004</v>
      </c>
      <c r="G2228" t="s">
        <v>6509</v>
      </c>
      <c r="H2228" s="1">
        <v>-7.2900000000000006E-2</v>
      </c>
    </row>
    <row r="2229" spans="1:8" x14ac:dyDescent="0.3">
      <c r="A2229">
        <v>2228</v>
      </c>
      <c r="B2229" t="s">
        <v>6506</v>
      </c>
      <c r="C2229">
        <v>6.8780000000000001</v>
      </c>
      <c r="D2229">
        <v>6.4029999999999996</v>
      </c>
      <c r="E2229">
        <v>6.9779999999999998</v>
      </c>
      <c r="F2229">
        <v>6.343</v>
      </c>
      <c r="G2229" t="s">
        <v>6507</v>
      </c>
      <c r="H2229" s="1">
        <v>7.6999999999999999E-2</v>
      </c>
    </row>
    <row r="2230" spans="1:8" x14ac:dyDescent="0.3">
      <c r="A2230">
        <v>2229</v>
      </c>
      <c r="B2230" t="s">
        <v>6504</v>
      </c>
      <c r="C2230">
        <v>6.51</v>
      </c>
      <c r="D2230">
        <v>6.8170000000000002</v>
      </c>
      <c r="E2230">
        <v>6.9039999999999999</v>
      </c>
      <c r="F2230">
        <v>6.2549999999999999</v>
      </c>
      <c r="G2230" t="s">
        <v>6505</v>
      </c>
      <c r="H2230" s="1">
        <v>-5.3499999999999999E-2</v>
      </c>
    </row>
    <row r="2231" spans="1:8" x14ac:dyDescent="0.3">
      <c r="A2231">
        <v>2230</v>
      </c>
      <c r="B2231" t="s">
        <v>6502</v>
      </c>
      <c r="C2231">
        <v>6.6040000000000001</v>
      </c>
      <c r="D2231">
        <v>6.55</v>
      </c>
      <c r="E2231">
        <v>6.6849999999999996</v>
      </c>
      <c r="F2231">
        <v>6.37</v>
      </c>
      <c r="G2231" t="s">
        <v>6503</v>
      </c>
      <c r="H2231" s="1">
        <v>1.44E-2</v>
      </c>
    </row>
    <row r="2232" spans="1:8" x14ac:dyDescent="0.3">
      <c r="A2232">
        <v>2231</v>
      </c>
      <c r="B2232" t="s">
        <v>6500</v>
      </c>
      <c r="C2232">
        <v>6.4240000000000004</v>
      </c>
      <c r="D2232">
        <v>6.4969999999999999</v>
      </c>
      <c r="E2232">
        <v>6.6589999999999998</v>
      </c>
      <c r="F2232">
        <v>6.3710000000000004</v>
      </c>
      <c r="G2232" t="s">
        <v>6501</v>
      </c>
      <c r="H2232" s="1">
        <v>-2.7300000000000001E-2</v>
      </c>
    </row>
    <row r="2233" spans="1:8" x14ac:dyDescent="0.3">
      <c r="A2233">
        <v>2232</v>
      </c>
      <c r="B2233" t="s">
        <v>6498</v>
      </c>
      <c r="C2233">
        <v>6.3470000000000004</v>
      </c>
      <c r="D2233">
        <v>6.47</v>
      </c>
      <c r="E2233">
        <v>6.484</v>
      </c>
      <c r="F2233">
        <v>6.28</v>
      </c>
      <c r="G2233" t="s">
        <v>6499</v>
      </c>
      <c r="H2233" s="1">
        <v>-1.2E-2</v>
      </c>
    </row>
    <row r="2234" spans="1:8" x14ac:dyDescent="0.3">
      <c r="A2234">
        <v>2233</v>
      </c>
      <c r="B2234" t="s">
        <v>6496</v>
      </c>
      <c r="C2234">
        <v>6.0170000000000003</v>
      </c>
      <c r="D2234">
        <v>6.37</v>
      </c>
      <c r="E2234">
        <v>6.4279999999999999</v>
      </c>
      <c r="F2234">
        <v>5.9610000000000003</v>
      </c>
      <c r="G2234" t="s">
        <v>6497</v>
      </c>
      <c r="H2234" s="1">
        <v>-5.1999999999999998E-2</v>
      </c>
    </row>
    <row r="2235" spans="1:8" x14ac:dyDescent="0.3">
      <c r="A2235">
        <v>2234</v>
      </c>
      <c r="B2235" t="s">
        <v>6494</v>
      </c>
      <c r="C2235">
        <v>5.742</v>
      </c>
      <c r="D2235">
        <v>6.0090000000000003</v>
      </c>
      <c r="E2235">
        <v>6.0090000000000003</v>
      </c>
      <c r="F2235">
        <v>5.7119999999999997</v>
      </c>
      <c r="G2235" t="s">
        <v>6495</v>
      </c>
      <c r="H2235" s="1">
        <v>-4.5699999999999998E-2</v>
      </c>
    </row>
    <row r="2236" spans="1:8" x14ac:dyDescent="0.3">
      <c r="A2236">
        <v>2235</v>
      </c>
      <c r="B2236" t="s">
        <v>6492</v>
      </c>
      <c r="C2236">
        <v>5.5659999999999998</v>
      </c>
      <c r="D2236">
        <v>5.7080000000000002</v>
      </c>
      <c r="E2236">
        <v>5.7380000000000004</v>
      </c>
      <c r="F2236">
        <v>5.484</v>
      </c>
      <c r="G2236" t="s">
        <v>6493</v>
      </c>
      <c r="H2236" s="1">
        <v>-3.0700000000000002E-2</v>
      </c>
    </row>
    <row r="2237" spans="1:8" x14ac:dyDescent="0.3">
      <c r="A2237">
        <v>2236</v>
      </c>
      <c r="B2237" t="s">
        <v>6490</v>
      </c>
      <c r="C2237">
        <v>5.5789999999999997</v>
      </c>
      <c r="D2237">
        <v>5.601</v>
      </c>
      <c r="E2237">
        <v>5.6779999999999999</v>
      </c>
      <c r="F2237">
        <v>5.4580000000000002</v>
      </c>
      <c r="G2237" t="s">
        <v>6491</v>
      </c>
      <c r="H2237" s="1">
        <v>2.3E-3</v>
      </c>
    </row>
    <row r="2238" spans="1:8" x14ac:dyDescent="0.3">
      <c r="A2238">
        <v>2237</v>
      </c>
      <c r="B2238" t="s">
        <v>6488</v>
      </c>
      <c r="C2238">
        <v>5.6859999999999999</v>
      </c>
      <c r="D2238">
        <v>5.6669999999999998</v>
      </c>
      <c r="E2238">
        <v>5.7919999999999998</v>
      </c>
      <c r="F2238">
        <v>5.5650000000000004</v>
      </c>
      <c r="G2238" t="s">
        <v>6489</v>
      </c>
      <c r="H2238" s="1">
        <v>1.9199999999999998E-2</v>
      </c>
    </row>
    <row r="2239" spans="1:8" x14ac:dyDescent="0.3">
      <c r="A2239">
        <v>2238</v>
      </c>
      <c r="B2239" t="s">
        <v>6486</v>
      </c>
      <c r="C2239">
        <v>5.5979999999999999</v>
      </c>
      <c r="D2239">
        <v>5.6840000000000002</v>
      </c>
      <c r="E2239">
        <v>5.7720000000000002</v>
      </c>
      <c r="F2239">
        <v>5.508</v>
      </c>
      <c r="G2239" t="s">
        <v>6487</v>
      </c>
      <c r="H2239" s="1">
        <v>-1.55E-2</v>
      </c>
    </row>
    <row r="2240" spans="1:8" x14ac:dyDescent="0.3">
      <c r="A2240">
        <v>2239</v>
      </c>
      <c r="B2240" t="s">
        <v>6484</v>
      </c>
      <c r="C2240">
        <v>5.4880000000000004</v>
      </c>
      <c r="D2240">
        <v>5.57</v>
      </c>
      <c r="E2240">
        <v>5.577</v>
      </c>
      <c r="F2240">
        <v>5.4630000000000001</v>
      </c>
      <c r="G2240" t="s">
        <v>6485</v>
      </c>
      <c r="H2240" s="1">
        <v>-1.9599999999999999E-2</v>
      </c>
    </row>
    <row r="2241" spans="1:8" x14ac:dyDescent="0.3">
      <c r="A2241">
        <v>2240</v>
      </c>
      <c r="B2241" t="s">
        <v>6482</v>
      </c>
      <c r="C2241">
        <v>5.6449999999999996</v>
      </c>
      <c r="D2241">
        <v>5.5940000000000003</v>
      </c>
      <c r="E2241">
        <v>5.8209999999999997</v>
      </c>
      <c r="F2241">
        <v>5.5709999999999997</v>
      </c>
      <c r="G2241" t="s">
        <v>6483</v>
      </c>
      <c r="H2241" s="1">
        <v>2.86E-2</v>
      </c>
    </row>
    <row r="2242" spans="1:8" x14ac:dyDescent="0.3">
      <c r="A2242">
        <v>2241</v>
      </c>
      <c r="B2242" t="s">
        <v>6480</v>
      </c>
      <c r="C2242">
        <v>5.7510000000000003</v>
      </c>
      <c r="D2242">
        <v>5.66</v>
      </c>
      <c r="E2242">
        <v>5.8250000000000002</v>
      </c>
      <c r="F2242">
        <v>5.5739999999999998</v>
      </c>
      <c r="G2242" t="s">
        <v>6481</v>
      </c>
      <c r="H2242" s="1">
        <v>1.8800000000000001E-2</v>
      </c>
    </row>
    <row r="2243" spans="1:8" x14ac:dyDescent="0.3">
      <c r="A2243">
        <v>2242</v>
      </c>
      <c r="B2243" t="s">
        <v>6478</v>
      </c>
      <c r="C2243">
        <v>5.6189999999999998</v>
      </c>
      <c r="D2243">
        <v>5.7850000000000001</v>
      </c>
      <c r="E2243">
        <v>5.8550000000000004</v>
      </c>
      <c r="F2243">
        <v>5.4859999999999998</v>
      </c>
      <c r="G2243" t="s">
        <v>6479</v>
      </c>
      <c r="H2243" s="1">
        <v>-2.3E-2</v>
      </c>
    </row>
    <row r="2244" spans="1:8" x14ac:dyDescent="0.3">
      <c r="A2244">
        <v>2243</v>
      </c>
      <c r="B2244" t="s">
        <v>6476</v>
      </c>
      <c r="C2244">
        <v>5.548</v>
      </c>
      <c r="D2244">
        <v>5.5590000000000002</v>
      </c>
      <c r="E2244">
        <v>5.5789999999999997</v>
      </c>
      <c r="F2244">
        <v>5.5590000000000002</v>
      </c>
      <c r="G2244" t="s">
        <v>6477</v>
      </c>
      <c r="H2244" s="1">
        <v>-1.26E-2</v>
      </c>
    </row>
    <row r="2245" spans="1:8" x14ac:dyDescent="0.3">
      <c r="A2245">
        <v>2244</v>
      </c>
      <c r="B2245" t="s">
        <v>6474</v>
      </c>
      <c r="C2245">
        <v>5.3339999999999996</v>
      </c>
      <c r="D2245">
        <v>5.5590000000000002</v>
      </c>
      <c r="E2245">
        <v>5.7030000000000003</v>
      </c>
      <c r="F2245">
        <v>5.2670000000000003</v>
      </c>
      <c r="G2245" t="s">
        <v>6475</v>
      </c>
      <c r="H2245" s="1">
        <v>-3.8600000000000002E-2</v>
      </c>
    </row>
    <row r="2246" spans="1:8" x14ac:dyDescent="0.3">
      <c r="A2246">
        <v>2245</v>
      </c>
      <c r="B2246" t="s">
        <v>6472</v>
      </c>
      <c r="C2246">
        <v>5.2939999999999996</v>
      </c>
      <c r="D2246">
        <v>5.27</v>
      </c>
      <c r="E2246">
        <v>5.37</v>
      </c>
      <c r="F2246">
        <v>5.21</v>
      </c>
      <c r="G2246" t="s">
        <v>6473</v>
      </c>
      <c r="H2246" s="1">
        <v>-7.4999999999999997E-3</v>
      </c>
    </row>
    <row r="2247" spans="1:8" x14ac:dyDescent="0.3">
      <c r="A2247">
        <v>2246</v>
      </c>
      <c r="B2247" t="s">
        <v>6470</v>
      </c>
      <c r="C2247">
        <v>5.7370000000000001</v>
      </c>
      <c r="D2247">
        <v>5.335</v>
      </c>
      <c r="E2247">
        <v>5.8620000000000001</v>
      </c>
      <c r="F2247">
        <v>5.3</v>
      </c>
      <c r="G2247" t="s">
        <v>6471</v>
      </c>
      <c r="H2247" s="1">
        <v>8.3699999999999997E-2</v>
      </c>
    </row>
    <row r="2248" spans="1:8" x14ac:dyDescent="0.3">
      <c r="A2248">
        <v>2247</v>
      </c>
      <c r="B2248" t="s">
        <v>6468</v>
      </c>
      <c r="C2248">
        <v>5.91</v>
      </c>
      <c r="D2248">
        <v>5.702</v>
      </c>
      <c r="E2248">
        <v>5.94</v>
      </c>
      <c r="F2248">
        <v>5.5170000000000003</v>
      </c>
      <c r="G2248" t="s">
        <v>6469</v>
      </c>
      <c r="H2248" s="1">
        <v>3.0200000000000001E-2</v>
      </c>
    </row>
    <row r="2249" spans="1:8" x14ac:dyDescent="0.3">
      <c r="A2249">
        <v>2248</v>
      </c>
      <c r="B2249" t="s">
        <v>6466</v>
      </c>
      <c r="C2249">
        <v>5.8259999999999996</v>
      </c>
      <c r="D2249">
        <v>5.85</v>
      </c>
      <c r="E2249">
        <v>5.9379999999999997</v>
      </c>
      <c r="F2249">
        <v>5.7789999999999999</v>
      </c>
      <c r="G2249" t="s">
        <v>6467</v>
      </c>
      <c r="H2249" s="1">
        <v>-1.4200000000000001E-2</v>
      </c>
    </row>
    <row r="2250" spans="1:8" x14ac:dyDescent="0.3">
      <c r="A2250">
        <v>2249</v>
      </c>
      <c r="B2250" t="s">
        <v>6464</v>
      </c>
      <c r="C2250">
        <v>6.1360000000000001</v>
      </c>
      <c r="D2250">
        <v>5.9089999999999998</v>
      </c>
      <c r="E2250">
        <v>6.1749999999999998</v>
      </c>
      <c r="F2250">
        <v>5.9089999999999998</v>
      </c>
      <c r="G2250" t="s">
        <v>6465</v>
      </c>
      <c r="H2250" s="1">
        <v>5.3199999999999997E-2</v>
      </c>
    </row>
    <row r="2251" spans="1:8" x14ac:dyDescent="0.3">
      <c r="A2251">
        <v>2250</v>
      </c>
      <c r="B2251" t="s">
        <v>6462</v>
      </c>
      <c r="C2251">
        <v>5.859</v>
      </c>
      <c r="D2251">
        <v>6.0650000000000004</v>
      </c>
      <c r="E2251">
        <v>6.18</v>
      </c>
      <c r="F2251">
        <v>5.7889999999999997</v>
      </c>
      <c r="G2251" t="s">
        <v>6463</v>
      </c>
      <c r="H2251" s="1">
        <v>-4.5100000000000001E-2</v>
      </c>
    </row>
    <row r="2252" spans="1:8" x14ac:dyDescent="0.3">
      <c r="A2252">
        <v>2251</v>
      </c>
      <c r="B2252" t="s">
        <v>6460</v>
      </c>
      <c r="C2252">
        <v>5.6219999999999999</v>
      </c>
      <c r="D2252">
        <v>5.8520000000000003</v>
      </c>
      <c r="E2252">
        <v>5.8550000000000004</v>
      </c>
      <c r="F2252">
        <v>5.4770000000000003</v>
      </c>
      <c r="G2252" t="s">
        <v>6461</v>
      </c>
      <c r="H2252" s="1">
        <v>-4.0500000000000001E-2</v>
      </c>
    </row>
    <row r="2253" spans="1:8" x14ac:dyDescent="0.3">
      <c r="A2253">
        <v>2252</v>
      </c>
      <c r="B2253" t="s">
        <v>6458</v>
      </c>
      <c r="C2253">
        <v>5.9710000000000001</v>
      </c>
      <c r="D2253">
        <v>5.55</v>
      </c>
      <c r="E2253">
        <v>6.0880000000000001</v>
      </c>
      <c r="F2253">
        <v>5.5030000000000001</v>
      </c>
      <c r="G2253" t="s">
        <v>6459</v>
      </c>
      <c r="H2253" s="1">
        <v>6.2100000000000002E-2</v>
      </c>
    </row>
    <row r="2254" spans="1:8" x14ac:dyDescent="0.3">
      <c r="A2254">
        <v>2253</v>
      </c>
      <c r="B2254" t="s">
        <v>6456</v>
      </c>
      <c r="C2254">
        <v>6.0720000000000001</v>
      </c>
      <c r="D2254">
        <v>5.93</v>
      </c>
      <c r="E2254">
        <v>6.1420000000000003</v>
      </c>
      <c r="F2254">
        <v>5.8250000000000002</v>
      </c>
      <c r="G2254" t="s">
        <v>6457</v>
      </c>
      <c r="H2254" s="1">
        <v>1.6899999999999998E-2</v>
      </c>
    </row>
    <row r="2255" spans="1:8" x14ac:dyDescent="0.3">
      <c r="A2255">
        <v>2254</v>
      </c>
      <c r="B2255" t="s">
        <v>6454</v>
      </c>
      <c r="C2255">
        <v>5.9829999999999997</v>
      </c>
      <c r="D2255">
        <v>6.0830000000000002</v>
      </c>
      <c r="E2255">
        <v>6.24</v>
      </c>
      <c r="F2255">
        <v>5.8650000000000002</v>
      </c>
      <c r="G2255" t="s">
        <v>6455</v>
      </c>
      <c r="H2255" s="1">
        <v>-1.47E-2</v>
      </c>
    </row>
    <row r="2256" spans="1:8" x14ac:dyDescent="0.3">
      <c r="A2256">
        <v>2255</v>
      </c>
      <c r="B2256" t="s">
        <v>6452</v>
      </c>
      <c r="C2256">
        <v>5.8719999999999999</v>
      </c>
      <c r="D2256">
        <v>5.9850000000000003</v>
      </c>
      <c r="E2256">
        <v>6.07</v>
      </c>
      <c r="F2256">
        <v>5.7839999999999998</v>
      </c>
      <c r="G2256" t="s">
        <v>6453</v>
      </c>
      <c r="H2256" s="1">
        <v>-1.8599999999999998E-2</v>
      </c>
    </row>
    <row r="2257" spans="1:8" x14ac:dyDescent="0.3">
      <c r="A2257">
        <v>2256</v>
      </c>
      <c r="B2257" t="s">
        <v>6450</v>
      </c>
      <c r="C2257">
        <v>5.5830000000000002</v>
      </c>
      <c r="D2257">
        <v>5.8490000000000002</v>
      </c>
      <c r="E2257">
        <v>6.0039999999999996</v>
      </c>
      <c r="F2257">
        <v>5.55</v>
      </c>
      <c r="G2257" t="s">
        <v>6451</v>
      </c>
      <c r="H2257" s="1">
        <v>-4.9200000000000001E-2</v>
      </c>
    </row>
    <row r="2258" spans="1:8" x14ac:dyDescent="0.3">
      <c r="A2258">
        <v>2257</v>
      </c>
      <c r="B2258" t="s">
        <v>6449</v>
      </c>
      <c r="C2258">
        <v>5.516</v>
      </c>
      <c r="D2258">
        <v>5.6070000000000002</v>
      </c>
      <c r="E2258">
        <v>5.625</v>
      </c>
      <c r="F2258">
        <v>5.423</v>
      </c>
      <c r="G2258" t="s">
        <v>2303</v>
      </c>
      <c r="H2258" s="1">
        <v>-1.2E-2</v>
      </c>
    </row>
    <row r="2259" spans="1:8" x14ac:dyDescent="0.3">
      <c r="A2259">
        <v>2258</v>
      </c>
      <c r="B2259" t="s">
        <v>6447</v>
      </c>
      <c r="C2259">
        <v>5.5419999999999998</v>
      </c>
      <c r="D2259">
        <v>5.5469999999999997</v>
      </c>
      <c r="E2259">
        <v>5.6340000000000003</v>
      </c>
      <c r="F2259">
        <v>5.37</v>
      </c>
      <c r="G2259" t="s">
        <v>6448</v>
      </c>
      <c r="H2259" s="1">
        <v>4.7000000000000002E-3</v>
      </c>
    </row>
    <row r="2260" spans="1:8" x14ac:dyDescent="0.3">
      <c r="A2260">
        <v>2259</v>
      </c>
      <c r="B2260" t="s">
        <v>6446</v>
      </c>
      <c r="C2260">
        <v>5.1840000000000002</v>
      </c>
      <c r="D2260">
        <v>5.51</v>
      </c>
      <c r="E2260">
        <v>5.5670000000000002</v>
      </c>
      <c r="F2260">
        <v>5.1580000000000004</v>
      </c>
      <c r="G2260" t="s">
        <v>3827</v>
      </c>
      <c r="H2260" s="1">
        <v>-6.4600000000000005E-2</v>
      </c>
    </row>
    <row r="2261" spans="1:8" x14ac:dyDescent="0.3">
      <c r="A2261">
        <v>2260</v>
      </c>
      <c r="B2261" t="s">
        <v>6444</v>
      </c>
      <c r="C2261">
        <v>4.97</v>
      </c>
      <c r="D2261">
        <v>5.2190000000000003</v>
      </c>
      <c r="E2261">
        <v>5.2350000000000003</v>
      </c>
      <c r="F2261">
        <v>4.9400000000000004</v>
      </c>
      <c r="G2261" t="s">
        <v>6445</v>
      </c>
      <c r="H2261" s="1">
        <v>-4.1300000000000003E-2</v>
      </c>
    </row>
    <row r="2262" spans="1:8" x14ac:dyDescent="0.3">
      <c r="A2262">
        <v>2261</v>
      </c>
      <c r="B2262" t="s">
        <v>6442</v>
      </c>
      <c r="C2262">
        <v>4.843</v>
      </c>
      <c r="D2262">
        <v>4.9249999999999998</v>
      </c>
      <c r="E2262">
        <v>5.03</v>
      </c>
      <c r="F2262">
        <v>4.742</v>
      </c>
      <c r="G2262" t="s">
        <v>6443</v>
      </c>
      <c r="H2262" s="1">
        <v>-2.5600000000000001E-2</v>
      </c>
    </row>
    <row r="2263" spans="1:8" x14ac:dyDescent="0.3">
      <c r="A2263">
        <v>2262</v>
      </c>
      <c r="B2263" t="s">
        <v>6440</v>
      </c>
      <c r="C2263">
        <v>4.8010000000000002</v>
      </c>
      <c r="D2263">
        <v>4.8959999999999999</v>
      </c>
      <c r="E2263">
        <v>4.9790000000000001</v>
      </c>
      <c r="F2263">
        <v>4.7649999999999997</v>
      </c>
      <c r="G2263" t="s">
        <v>6441</v>
      </c>
      <c r="H2263" s="1">
        <v>-8.6999999999999994E-3</v>
      </c>
    </row>
    <row r="2264" spans="1:8" x14ac:dyDescent="0.3">
      <c r="A2264">
        <v>2263</v>
      </c>
      <c r="B2264" t="s">
        <v>6438</v>
      </c>
      <c r="C2264">
        <v>4.6420000000000003</v>
      </c>
      <c r="D2264">
        <v>4.7290000000000001</v>
      </c>
      <c r="E2264">
        <v>4.7750000000000004</v>
      </c>
      <c r="F2264">
        <v>4.57</v>
      </c>
      <c r="G2264" t="s">
        <v>6439</v>
      </c>
      <c r="H2264" s="1">
        <v>-3.3099999999999997E-2</v>
      </c>
    </row>
    <row r="2265" spans="1:8" x14ac:dyDescent="0.3">
      <c r="A2265">
        <v>2264</v>
      </c>
      <c r="B2265" t="s">
        <v>6436</v>
      </c>
      <c r="C2265">
        <v>4.78</v>
      </c>
      <c r="D2265">
        <v>4.7119999999999997</v>
      </c>
      <c r="E2265">
        <v>4.859</v>
      </c>
      <c r="F2265">
        <v>4.6210000000000004</v>
      </c>
      <c r="G2265" t="s">
        <v>6437</v>
      </c>
      <c r="H2265" s="1">
        <v>2.9700000000000001E-2</v>
      </c>
    </row>
    <row r="2266" spans="1:8" x14ac:dyDescent="0.3">
      <c r="A2266">
        <v>2265</v>
      </c>
      <c r="B2266" t="s">
        <v>6434</v>
      </c>
      <c r="C2266">
        <v>4.681</v>
      </c>
      <c r="D2266">
        <v>4.83</v>
      </c>
      <c r="E2266">
        <v>4.83</v>
      </c>
      <c r="F2266">
        <v>4.4829999999999997</v>
      </c>
      <c r="G2266" t="s">
        <v>6435</v>
      </c>
      <c r="H2266" s="1">
        <v>-2.07E-2</v>
      </c>
    </row>
    <row r="2267" spans="1:8" x14ac:dyDescent="0.3">
      <c r="A2267">
        <v>2266</v>
      </c>
      <c r="B2267" t="s">
        <v>6432</v>
      </c>
      <c r="C2267">
        <v>4.5179999999999998</v>
      </c>
      <c r="D2267">
        <v>4.6369999999999996</v>
      </c>
      <c r="E2267">
        <v>4.681</v>
      </c>
      <c r="F2267">
        <v>4.4320000000000004</v>
      </c>
      <c r="G2267" t="s">
        <v>6433</v>
      </c>
      <c r="H2267" s="1">
        <v>-3.4799999999999998E-2</v>
      </c>
    </row>
    <row r="2268" spans="1:8" x14ac:dyDescent="0.3">
      <c r="A2268">
        <v>2267</v>
      </c>
      <c r="B2268" t="s">
        <v>6430</v>
      </c>
      <c r="C2268">
        <v>4.49</v>
      </c>
      <c r="D2268">
        <v>4.4400000000000004</v>
      </c>
      <c r="E2268">
        <v>4.6100000000000003</v>
      </c>
      <c r="F2268">
        <v>4.3769999999999998</v>
      </c>
      <c r="G2268" t="s">
        <v>6431</v>
      </c>
      <c r="H2268" s="1">
        <v>-6.1999999999999998E-3</v>
      </c>
    </row>
    <row r="2269" spans="1:8" x14ac:dyDescent="0.3">
      <c r="A2269">
        <v>2268</v>
      </c>
      <c r="B2269" t="s">
        <v>6428</v>
      </c>
      <c r="C2269">
        <v>4.5030000000000001</v>
      </c>
      <c r="D2269">
        <v>4.4850000000000003</v>
      </c>
      <c r="E2269">
        <v>4.5979999999999999</v>
      </c>
      <c r="F2269">
        <v>4.47</v>
      </c>
      <c r="G2269" t="s">
        <v>6429</v>
      </c>
      <c r="H2269" s="1">
        <v>2.8999999999999998E-3</v>
      </c>
    </row>
    <row r="2270" spans="1:8" x14ac:dyDescent="0.3">
      <c r="A2270">
        <v>2269</v>
      </c>
      <c r="B2270" t="s">
        <v>6426</v>
      </c>
      <c r="C2270">
        <v>4.476</v>
      </c>
      <c r="D2270">
        <v>4.5119999999999996</v>
      </c>
      <c r="E2270">
        <v>4.665</v>
      </c>
      <c r="F2270">
        <v>4.41</v>
      </c>
      <c r="G2270" t="s">
        <v>6427</v>
      </c>
      <c r="H2270" s="1">
        <v>-6.0000000000000001E-3</v>
      </c>
    </row>
    <row r="2271" spans="1:8" x14ac:dyDescent="0.3">
      <c r="A2271">
        <v>2270</v>
      </c>
      <c r="B2271" t="s">
        <v>6424</v>
      </c>
      <c r="C2271">
        <v>4.5759999999999996</v>
      </c>
      <c r="D2271">
        <v>4.4349999999999996</v>
      </c>
      <c r="E2271">
        <v>4.6479999999999997</v>
      </c>
      <c r="F2271">
        <v>4.359</v>
      </c>
      <c r="G2271" t="s">
        <v>6425</v>
      </c>
      <c r="H2271" s="1">
        <v>2.23E-2</v>
      </c>
    </row>
    <row r="2272" spans="1:8" x14ac:dyDescent="0.3">
      <c r="A2272">
        <v>2271</v>
      </c>
      <c r="B2272" t="s">
        <v>6422</v>
      </c>
      <c r="C2272">
        <v>4.4169999999999998</v>
      </c>
      <c r="D2272">
        <v>4.6070000000000002</v>
      </c>
      <c r="E2272">
        <v>4.6609999999999996</v>
      </c>
      <c r="F2272">
        <v>4.3659999999999997</v>
      </c>
      <c r="G2272" t="s">
        <v>6423</v>
      </c>
      <c r="H2272" s="1">
        <v>-3.4700000000000002E-2</v>
      </c>
    </row>
    <row r="2273" spans="1:8" x14ac:dyDescent="0.3">
      <c r="A2273">
        <v>2272</v>
      </c>
      <c r="B2273" t="s">
        <v>6420</v>
      </c>
      <c r="C2273">
        <v>4.5570000000000004</v>
      </c>
      <c r="D2273">
        <v>4.3150000000000004</v>
      </c>
      <c r="E2273">
        <v>4.6689999999999996</v>
      </c>
      <c r="F2273">
        <v>4.28</v>
      </c>
      <c r="G2273" t="s">
        <v>6421</v>
      </c>
      <c r="H2273" s="1">
        <v>3.1699999999999999E-2</v>
      </c>
    </row>
    <row r="2274" spans="1:8" x14ac:dyDescent="0.3">
      <c r="A2274">
        <v>2273</v>
      </c>
      <c r="B2274" t="s">
        <v>6418</v>
      </c>
      <c r="C2274">
        <v>4.5129999999999999</v>
      </c>
      <c r="D2274">
        <v>4.59</v>
      </c>
      <c r="E2274">
        <v>4.7279999999999998</v>
      </c>
      <c r="F2274">
        <v>4.3600000000000003</v>
      </c>
      <c r="G2274" t="s">
        <v>6419</v>
      </c>
      <c r="H2274" s="1">
        <v>-9.7000000000000003E-3</v>
      </c>
    </row>
    <row r="2275" spans="1:8" x14ac:dyDescent="0.3">
      <c r="A2275">
        <v>2274</v>
      </c>
      <c r="B2275" t="s">
        <v>6416</v>
      </c>
      <c r="C2275">
        <v>4.5970000000000004</v>
      </c>
      <c r="D2275">
        <v>4.5270000000000001</v>
      </c>
      <c r="E2275">
        <v>4.72</v>
      </c>
      <c r="F2275">
        <v>4.484</v>
      </c>
      <c r="G2275" t="s">
        <v>6417</v>
      </c>
      <c r="H2275" s="1">
        <v>1.8599999999999998E-2</v>
      </c>
    </row>
    <row r="2276" spans="1:8" x14ac:dyDescent="0.3">
      <c r="A2276">
        <v>2275</v>
      </c>
      <c r="B2276" t="s">
        <v>6414</v>
      </c>
      <c r="C2276">
        <v>4.6420000000000003</v>
      </c>
      <c r="D2276">
        <v>4.6269999999999998</v>
      </c>
      <c r="E2276">
        <v>4.742</v>
      </c>
      <c r="F2276">
        <v>4.51</v>
      </c>
      <c r="G2276" t="s">
        <v>6415</v>
      </c>
      <c r="H2276" s="1">
        <v>9.7999999999999997E-3</v>
      </c>
    </row>
    <row r="2277" spans="1:8" x14ac:dyDescent="0.3">
      <c r="A2277">
        <v>2276</v>
      </c>
      <c r="B2277" t="s">
        <v>6412</v>
      </c>
      <c r="C2277">
        <v>4.774</v>
      </c>
      <c r="D2277">
        <v>4.6550000000000002</v>
      </c>
      <c r="E2277">
        <v>4.8369999999999997</v>
      </c>
      <c r="F2277">
        <v>4.5220000000000002</v>
      </c>
      <c r="G2277" t="s">
        <v>6413</v>
      </c>
      <c r="H2277" s="1">
        <v>2.8400000000000002E-2</v>
      </c>
    </row>
    <row r="2278" spans="1:8" x14ac:dyDescent="0.3">
      <c r="A2278">
        <v>2277</v>
      </c>
      <c r="B2278" t="s">
        <v>6410</v>
      </c>
      <c r="C2278">
        <v>4.8070000000000004</v>
      </c>
      <c r="D2278">
        <v>4.7699999999999996</v>
      </c>
      <c r="E2278">
        <v>4.88</v>
      </c>
      <c r="F2278">
        <v>4.6379999999999999</v>
      </c>
      <c r="G2278" t="s">
        <v>6411</v>
      </c>
      <c r="H2278" s="1">
        <v>6.8999999999999999E-3</v>
      </c>
    </row>
    <row r="2279" spans="1:8" x14ac:dyDescent="0.3">
      <c r="A2279">
        <v>2278</v>
      </c>
      <c r="B2279" t="s">
        <v>6408</v>
      </c>
      <c r="C2279">
        <v>4.5430000000000001</v>
      </c>
      <c r="D2279">
        <v>4.8159999999999998</v>
      </c>
      <c r="E2279">
        <v>4.867</v>
      </c>
      <c r="F2279">
        <v>4.5209999999999999</v>
      </c>
      <c r="G2279" t="s">
        <v>6409</v>
      </c>
      <c r="H2279" s="1">
        <v>-5.4899999999999997E-2</v>
      </c>
    </row>
    <row r="2280" spans="1:8" x14ac:dyDescent="0.3">
      <c r="A2280">
        <v>2279</v>
      </c>
      <c r="B2280" t="s">
        <v>6406</v>
      </c>
      <c r="C2280">
        <v>4.532</v>
      </c>
      <c r="D2280">
        <v>4.5209999999999999</v>
      </c>
      <c r="E2280">
        <v>4.7460000000000004</v>
      </c>
      <c r="F2280">
        <v>4.4450000000000003</v>
      </c>
      <c r="G2280" t="s">
        <v>6407</v>
      </c>
      <c r="H2280" s="1">
        <v>-2.3999999999999998E-3</v>
      </c>
    </row>
    <row r="2281" spans="1:8" x14ac:dyDescent="0.3">
      <c r="A2281">
        <v>2280</v>
      </c>
      <c r="B2281" t="s">
        <v>6404</v>
      </c>
      <c r="C2281">
        <v>4.4850000000000003</v>
      </c>
      <c r="D2281">
        <v>4.5970000000000004</v>
      </c>
      <c r="E2281">
        <v>4.6310000000000002</v>
      </c>
      <c r="F2281">
        <v>4.38</v>
      </c>
      <c r="G2281" t="s">
        <v>6405</v>
      </c>
      <c r="H2281" s="1">
        <v>-1.04E-2</v>
      </c>
    </row>
    <row r="2282" spans="1:8" x14ac:dyDescent="0.3">
      <c r="A2282">
        <v>2281</v>
      </c>
      <c r="B2282" t="s">
        <v>6402</v>
      </c>
      <c r="C2282">
        <v>4.452</v>
      </c>
      <c r="D2282">
        <v>4.5069999999999997</v>
      </c>
      <c r="E2282">
        <v>4.53</v>
      </c>
      <c r="F2282">
        <v>4.3899999999999997</v>
      </c>
      <c r="G2282" t="s">
        <v>6403</v>
      </c>
      <c r="H2282" s="1">
        <v>-7.4000000000000003E-3</v>
      </c>
    </row>
    <row r="2283" spans="1:8" x14ac:dyDescent="0.3">
      <c r="A2283">
        <v>2282</v>
      </c>
      <c r="B2283" t="s">
        <v>6400</v>
      </c>
      <c r="C2283">
        <v>4.2030000000000003</v>
      </c>
      <c r="D2283">
        <v>4.3</v>
      </c>
      <c r="E2283">
        <v>4.3220000000000001</v>
      </c>
      <c r="F2283">
        <v>4.1479999999999997</v>
      </c>
      <c r="G2283" t="s">
        <v>6401</v>
      </c>
      <c r="H2283" s="1">
        <v>-5.5899999999999998E-2</v>
      </c>
    </row>
    <row r="2284" spans="1:8" x14ac:dyDescent="0.3">
      <c r="A2284">
        <v>2283</v>
      </c>
      <c r="B2284" t="s">
        <v>6398</v>
      </c>
      <c r="C2284">
        <v>4.2140000000000004</v>
      </c>
      <c r="D2284">
        <v>4.1840000000000002</v>
      </c>
      <c r="E2284">
        <v>4.2539999999999996</v>
      </c>
      <c r="F2284">
        <v>4.0369999999999999</v>
      </c>
      <c r="G2284" t="s">
        <v>6399</v>
      </c>
      <c r="H2284" s="1">
        <v>2.5999999999999999E-3</v>
      </c>
    </row>
    <row r="2285" spans="1:8" x14ac:dyDescent="0.3">
      <c r="A2285">
        <v>2284</v>
      </c>
      <c r="B2285" t="s">
        <v>6396</v>
      </c>
      <c r="C2285">
        <v>4.0780000000000003</v>
      </c>
      <c r="D2285">
        <v>4.2279999999999998</v>
      </c>
      <c r="E2285">
        <v>4.28</v>
      </c>
      <c r="F2285">
        <v>4.0010000000000003</v>
      </c>
      <c r="G2285" t="s">
        <v>6397</v>
      </c>
      <c r="H2285" s="1">
        <v>-3.2300000000000002E-2</v>
      </c>
    </row>
    <row r="2286" spans="1:8" x14ac:dyDescent="0.3">
      <c r="A2286">
        <v>2285</v>
      </c>
      <c r="B2286" t="s">
        <v>6394</v>
      </c>
      <c r="C2286">
        <v>4.0060000000000002</v>
      </c>
      <c r="D2286">
        <v>4.069</v>
      </c>
      <c r="E2286">
        <v>4.0780000000000003</v>
      </c>
      <c r="F2286">
        <v>3.9209999999999998</v>
      </c>
      <c r="G2286" t="s">
        <v>6395</v>
      </c>
      <c r="H2286" s="1">
        <v>-1.77E-2</v>
      </c>
    </row>
    <row r="2287" spans="1:8" x14ac:dyDescent="0.3">
      <c r="A2287">
        <v>2286</v>
      </c>
      <c r="B2287" t="s">
        <v>6392</v>
      </c>
      <c r="C2287">
        <v>4.0970000000000004</v>
      </c>
      <c r="D2287">
        <v>4.0750000000000002</v>
      </c>
      <c r="E2287">
        <v>4.1589999999999998</v>
      </c>
      <c r="F2287">
        <v>4.01</v>
      </c>
      <c r="G2287" t="s">
        <v>6393</v>
      </c>
      <c r="H2287" s="1">
        <v>2.2700000000000001E-2</v>
      </c>
    </row>
    <row r="2288" spans="1:8" x14ac:dyDescent="0.3">
      <c r="A2288">
        <v>2287</v>
      </c>
      <c r="B2288" t="s">
        <v>6390</v>
      </c>
      <c r="C2288">
        <v>4.2359999999999998</v>
      </c>
      <c r="D2288">
        <v>4.0670000000000002</v>
      </c>
      <c r="E2288">
        <v>4.2569999999999997</v>
      </c>
      <c r="F2288">
        <v>3.984</v>
      </c>
      <c r="G2288" t="s">
        <v>6391</v>
      </c>
      <c r="H2288" s="1">
        <v>3.39E-2</v>
      </c>
    </row>
    <row r="2289" spans="1:8" x14ac:dyDescent="0.3">
      <c r="A2289">
        <v>2288</v>
      </c>
      <c r="B2289" t="s">
        <v>6388</v>
      </c>
      <c r="C2289">
        <v>4.056</v>
      </c>
      <c r="D2289">
        <v>4.2300000000000004</v>
      </c>
      <c r="E2289">
        <v>4.25</v>
      </c>
      <c r="F2289">
        <v>4.01</v>
      </c>
      <c r="G2289" t="s">
        <v>6389</v>
      </c>
      <c r="H2289" s="1">
        <v>-4.2500000000000003E-2</v>
      </c>
    </row>
    <row r="2290" spans="1:8" x14ac:dyDescent="0.3">
      <c r="A2290">
        <v>2289</v>
      </c>
      <c r="B2290" t="s">
        <v>6386</v>
      </c>
      <c r="C2290">
        <v>4.077</v>
      </c>
      <c r="D2290">
        <v>4.032</v>
      </c>
      <c r="E2290">
        <v>4.1280000000000001</v>
      </c>
      <c r="F2290">
        <v>4.0179999999999998</v>
      </c>
      <c r="G2290" t="s">
        <v>6387</v>
      </c>
      <c r="H2290" s="1">
        <v>5.1999999999999998E-3</v>
      </c>
    </row>
    <row r="2291" spans="1:8" x14ac:dyDescent="0.3">
      <c r="A2291">
        <v>2290</v>
      </c>
      <c r="B2291" t="s">
        <v>6384</v>
      </c>
      <c r="C2291">
        <v>4.1980000000000004</v>
      </c>
      <c r="D2291">
        <v>4.0670000000000002</v>
      </c>
      <c r="E2291">
        <v>4.2960000000000003</v>
      </c>
      <c r="F2291">
        <v>3.9159999999999999</v>
      </c>
      <c r="G2291" t="s">
        <v>6385</v>
      </c>
      <c r="H2291" s="1">
        <v>2.9700000000000001E-2</v>
      </c>
    </row>
    <row r="2292" spans="1:8" x14ac:dyDescent="0.3">
      <c r="A2292">
        <v>2291</v>
      </c>
      <c r="B2292" t="s">
        <v>6383</v>
      </c>
      <c r="C2292">
        <v>4.1520000000000001</v>
      </c>
      <c r="D2292">
        <v>4.274</v>
      </c>
      <c r="E2292">
        <v>4.343</v>
      </c>
      <c r="F2292">
        <v>4.0579999999999998</v>
      </c>
      <c r="G2292" t="s">
        <v>4293</v>
      </c>
      <c r="H2292" s="1">
        <v>-1.0999999999999999E-2</v>
      </c>
    </row>
    <row r="2293" spans="1:8" x14ac:dyDescent="0.3">
      <c r="A2293">
        <v>2292</v>
      </c>
      <c r="B2293" t="s">
        <v>6381</v>
      </c>
      <c r="C2293">
        <v>4.282</v>
      </c>
      <c r="D2293">
        <v>4.1769999999999996</v>
      </c>
      <c r="E2293">
        <v>4.327</v>
      </c>
      <c r="F2293">
        <v>4.1660000000000004</v>
      </c>
      <c r="G2293" t="s">
        <v>6382</v>
      </c>
      <c r="H2293" s="1">
        <v>3.1300000000000001E-2</v>
      </c>
    </row>
    <row r="2294" spans="1:8" x14ac:dyDescent="0.3">
      <c r="A2294">
        <v>2293</v>
      </c>
      <c r="B2294" t="s">
        <v>6379</v>
      </c>
      <c r="C2294">
        <v>4.34</v>
      </c>
      <c r="D2294">
        <v>4.2990000000000004</v>
      </c>
      <c r="E2294">
        <v>4.3490000000000002</v>
      </c>
      <c r="F2294">
        <v>4.141</v>
      </c>
      <c r="G2294" t="s">
        <v>6380</v>
      </c>
      <c r="H2294" s="1">
        <v>1.35E-2</v>
      </c>
    </row>
    <row r="2295" spans="1:8" x14ac:dyDescent="0.3">
      <c r="A2295">
        <v>2294</v>
      </c>
      <c r="B2295" t="s">
        <v>6377</v>
      </c>
      <c r="C2295">
        <v>4.0880000000000001</v>
      </c>
      <c r="D2295">
        <v>4.3390000000000004</v>
      </c>
      <c r="E2295">
        <v>4.38</v>
      </c>
      <c r="F2295">
        <v>4.0599999999999996</v>
      </c>
      <c r="G2295" t="s">
        <v>6378</v>
      </c>
      <c r="H2295" s="1">
        <v>-5.8099999999999999E-2</v>
      </c>
    </row>
    <row r="2296" spans="1:8" x14ac:dyDescent="0.3">
      <c r="A2296">
        <v>2295</v>
      </c>
      <c r="B2296" t="s">
        <v>6375</v>
      </c>
      <c r="C2296">
        <v>3.9449999999999998</v>
      </c>
      <c r="D2296">
        <v>4.0750000000000002</v>
      </c>
      <c r="E2296">
        <v>4.1479999999999997</v>
      </c>
      <c r="F2296">
        <v>3.9169999999999998</v>
      </c>
      <c r="G2296" t="s">
        <v>6376</v>
      </c>
      <c r="H2296" s="1">
        <v>-3.5000000000000003E-2</v>
      </c>
    </row>
    <row r="2297" spans="1:8" x14ac:dyDescent="0.3">
      <c r="A2297">
        <v>2296</v>
      </c>
      <c r="B2297" t="s">
        <v>6373</v>
      </c>
      <c r="C2297">
        <v>3.8650000000000002</v>
      </c>
      <c r="D2297">
        <v>3.8820000000000001</v>
      </c>
      <c r="E2297">
        <v>3.9649999999999999</v>
      </c>
      <c r="F2297">
        <v>3.8090000000000002</v>
      </c>
      <c r="G2297" t="s">
        <v>6374</v>
      </c>
      <c r="H2297" s="1">
        <v>-2.0299999999999999E-2</v>
      </c>
    </row>
    <row r="2298" spans="1:8" x14ac:dyDescent="0.3">
      <c r="A2298">
        <v>2297</v>
      </c>
      <c r="B2298" t="s">
        <v>6371</v>
      </c>
      <c r="C2298">
        <v>3.84</v>
      </c>
      <c r="D2298">
        <v>3.8410000000000002</v>
      </c>
      <c r="E2298">
        <v>3.956</v>
      </c>
      <c r="F2298">
        <v>3.81</v>
      </c>
      <c r="G2298" t="s">
        <v>6372</v>
      </c>
      <c r="H2298" s="1">
        <v>-6.4999999999999997E-3</v>
      </c>
    </row>
    <row r="2299" spans="1:8" x14ac:dyDescent="0.3">
      <c r="A2299">
        <v>2298</v>
      </c>
      <c r="B2299" t="s">
        <v>6369</v>
      </c>
      <c r="C2299">
        <v>3.798</v>
      </c>
      <c r="D2299">
        <v>3.85</v>
      </c>
      <c r="E2299">
        <v>3.9089999999999998</v>
      </c>
      <c r="F2299">
        <v>3.7909999999999999</v>
      </c>
      <c r="G2299" t="s">
        <v>6370</v>
      </c>
      <c r="H2299" s="1">
        <v>-1.09E-2</v>
      </c>
    </row>
    <row r="2300" spans="1:8" x14ac:dyDescent="0.3">
      <c r="A2300">
        <v>2299</v>
      </c>
      <c r="B2300" t="s">
        <v>6368</v>
      </c>
      <c r="C2300">
        <v>3.9950000000000001</v>
      </c>
      <c r="D2300">
        <v>3.798</v>
      </c>
      <c r="E2300">
        <v>4.04</v>
      </c>
      <c r="F2300">
        <v>3.7589999999999999</v>
      </c>
      <c r="G2300" t="s">
        <v>5281</v>
      </c>
      <c r="H2300" s="1">
        <v>5.1900000000000002E-2</v>
      </c>
    </row>
    <row r="2301" spans="1:8" x14ac:dyDescent="0.3">
      <c r="A2301">
        <v>2300</v>
      </c>
      <c r="B2301" t="s">
        <v>6367</v>
      </c>
      <c r="C2301">
        <v>3.9319999999999999</v>
      </c>
      <c r="D2301">
        <v>4.0140000000000002</v>
      </c>
      <c r="E2301">
        <v>4.03</v>
      </c>
      <c r="F2301">
        <v>3.9009999999999998</v>
      </c>
      <c r="G2301" t="s">
        <v>219</v>
      </c>
      <c r="H2301" s="1">
        <v>-1.5800000000000002E-2</v>
      </c>
    </row>
    <row r="2302" spans="1:8" x14ac:dyDescent="0.3">
      <c r="A2302">
        <v>2301</v>
      </c>
      <c r="B2302" t="s">
        <v>6365</v>
      </c>
      <c r="C2302">
        <v>3.85</v>
      </c>
      <c r="D2302">
        <v>3.9140000000000001</v>
      </c>
      <c r="E2302">
        <v>3.95</v>
      </c>
      <c r="F2302">
        <v>3.766</v>
      </c>
      <c r="G2302" t="s">
        <v>6366</v>
      </c>
      <c r="H2302" s="1">
        <v>-2.0899999999999998E-2</v>
      </c>
    </row>
    <row r="2303" spans="1:8" x14ac:dyDescent="0.3">
      <c r="A2303">
        <v>2302</v>
      </c>
      <c r="B2303" t="s">
        <v>6364</v>
      </c>
      <c r="C2303">
        <v>3.8119999999999998</v>
      </c>
      <c r="D2303">
        <v>3.8370000000000002</v>
      </c>
      <c r="E2303">
        <v>3.899</v>
      </c>
      <c r="F2303">
        <v>3.7610000000000001</v>
      </c>
      <c r="G2303" t="s">
        <v>2218</v>
      </c>
      <c r="H2303" s="1">
        <v>-9.9000000000000008E-3</v>
      </c>
    </row>
    <row r="2304" spans="1:8" x14ac:dyDescent="0.3">
      <c r="A2304">
        <v>2303</v>
      </c>
      <c r="B2304" t="s">
        <v>6362</v>
      </c>
      <c r="C2304">
        <v>3.6840000000000002</v>
      </c>
      <c r="D2304">
        <v>3.835</v>
      </c>
      <c r="E2304">
        <v>3.8519999999999999</v>
      </c>
      <c r="F2304">
        <v>3.6720000000000002</v>
      </c>
      <c r="G2304" t="s">
        <v>6363</v>
      </c>
      <c r="H2304" s="1">
        <v>-3.3599999999999998E-2</v>
      </c>
    </row>
    <row r="2305" spans="1:8" x14ac:dyDescent="0.3">
      <c r="A2305">
        <v>2304</v>
      </c>
      <c r="B2305" t="s">
        <v>6360</v>
      </c>
      <c r="C2305">
        <v>4.1740000000000004</v>
      </c>
      <c r="D2305">
        <v>3.6850000000000001</v>
      </c>
      <c r="E2305">
        <v>4.4240000000000004</v>
      </c>
      <c r="F2305">
        <v>3.6749999999999998</v>
      </c>
      <c r="G2305" t="s">
        <v>6361</v>
      </c>
      <c r="H2305" s="1">
        <v>0.13300000000000001</v>
      </c>
    </row>
    <row r="2306" spans="1:8" x14ac:dyDescent="0.3">
      <c r="A2306">
        <v>2305</v>
      </c>
      <c r="B2306" t="s">
        <v>6358</v>
      </c>
      <c r="C2306">
        <v>4.2270000000000003</v>
      </c>
      <c r="D2306">
        <v>4.2</v>
      </c>
      <c r="E2306">
        <v>4.335</v>
      </c>
      <c r="F2306">
        <v>4.109</v>
      </c>
      <c r="G2306" t="s">
        <v>6359</v>
      </c>
      <c r="H2306" s="1">
        <v>1.2699999999999999E-2</v>
      </c>
    </row>
    <row r="2307" spans="1:8" x14ac:dyDescent="0.3">
      <c r="A2307">
        <v>2306</v>
      </c>
      <c r="B2307" t="s">
        <v>6356</v>
      </c>
      <c r="C2307">
        <v>4.2939999999999996</v>
      </c>
      <c r="D2307">
        <v>4.1900000000000004</v>
      </c>
      <c r="E2307">
        <v>4.3499999999999996</v>
      </c>
      <c r="F2307">
        <v>4.1829999999999998</v>
      </c>
      <c r="G2307" t="s">
        <v>6357</v>
      </c>
      <c r="H2307" s="1">
        <v>1.5900000000000001E-2</v>
      </c>
    </row>
    <row r="2308" spans="1:8" x14ac:dyDescent="0.3">
      <c r="A2308">
        <v>2307</v>
      </c>
      <c r="B2308" t="s">
        <v>6354</v>
      </c>
      <c r="C2308">
        <v>4.3470000000000004</v>
      </c>
      <c r="D2308">
        <v>4.3449999999999998</v>
      </c>
      <c r="E2308">
        <v>4.3789999999999996</v>
      </c>
      <c r="F2308">
        <v>4.2</v>
      </c>
      <c r="G2308" t="s">
        <v>6355</v>
      </c>
      <c r="H2308" s="1">
        <v>1.23E-2</v>
      </c>
    </row>
    <row r="2309" spans="1:8" x14ac:dyDescent="0.3">
      <c r="A2309">
        <v>2308</v>
      </c>
      <c r="B2309" t="s">
        <v>6353</v>
      </c>
      <c r="C2309">
        <v>4.3289999999999997</v>
      </c>
      <c r="D2309">
        <v>4.34</v>
      </c>
      <c r="E2309">
        <v>4.3600000000000003</v>
      </c>
      <c r="F2309">
        <v>4.2409999999999997</v>
      </c>
      <c r="G2309" t="s">
        <v>4607</v>
      </c>
      <c r="H2309" s="1">
        <v>-4.1000000000000003E-3</v>
      </c>
    </row>
    <row r="2310" spans="1:8" x14ac:dyDescent="0.3">
      <c r="A2310">
        <v>2309</v>
      </c>
      <c r="B2310" t="s">
        <v>6351</v>
      </c>
      <c r="C2310">
        <v>3.9470000000000001</v>
      </c>
      <c r="D2310">
        <v>4.3250000000000002</v>
      </c>
      <c r="E2310">
        <v>4.3769999999999998</v>
      </c>
      <c r="F2310">
        <v>3.8889999999999998</v>
      </c>
      <c r="G2310" t="s">
        <v>6352</v>
      </c>
      <c r="H2310" s="1">
        <v>-8.8200000000000001E-2</v>
      </c>
    </row>
    <row r="2311" spans="1:8" x14ac:dyDescent="0.3">
      <c r="A2311">
        <v>2310</v>
      </c>
      <c r="B2311" t="s">
        <v>6349</v>
      </c>
      <c r="C2311">
        <v>3.6309999999999998</v>
      </c>
      <c r="D2311">
        <v>3.9420000000000002</v>
      </c>
      <c r="E2311">
        <v>3.9420000000000002</v>
      </c>
      <c r="F2311">
        <v>3.6</v>
      </c>
      <c r="G2311" t="s">
        <v>6350</v>
      </c>
      <c r="H2311" s="1">
        <v>-8.0100000000000005E-2</v>
      </c>
    </row>
    <row r="2312" spans="1:8" x14ac:dyDescent="0.3">
      <c r="A2312">
        <v>2311</v>
      </c>
      <c r="B2312" t="s">
        <v>6347</v>
      </c>
      <c r="C2312">
        <v>3.7389999999999999</v>
      </c>
      <c r="D2312">
        <v>3.76</v>
      </c>
      <c r="E2312">
        <v>3.8</v>
      </c>
      <c r="F2312">
        <v>3.6760000000000002</v>
      </c>
      <c r="G2312" t="s">
        <v>6348</v>
      </c>
      <c r="H2312" s="1">
        <v>2.9700000000000001E-2</v>
      </c>
    </row>
    <row r="2313" spans="1:8" x14ac:dyDescent="0.3">
      <c r="A2313">
        <v>2312</v>
      </c>
      <c r="B2313" t="s">
        <v>6345</v>
      </c>
      <c r="C2313">
        <v>3.7759999999999998</v>
      </c>
      <c r="D2313">
        <v>3.7919999999999998</v>
      </c>
      <c r="E2313">
        <v>3.8279999999999998</v>
      </c>
      <c r="F2313">
        <v>3.6339999999999999</v>
      </c>
      <c r="G2313" t="s">
        <v>6346</v>
      </c>
      <c r="H2313" s="1">
        <v>9.9000000000000008E-3</v>
      </c>
    </row>
    <row r="2314" spans="1:8" x14ac:dyDescent="0.3">
      <c r="A2314">
        <v>2313</v>
      </c>
      <c r="B2314" t="s">
        <v>6343</v>
      </c>
      <c r="C2314">
        <v>3.6949999999999998</v>
      </c>
      <c r="D2314">
        <v>3.7909999999999999</v>
      </c>
      <c r="E2314">
        <v>3.7989999999999999</v>
      </c>
      <c r="F2314">
        <v>3.629</v>
      </c>
      <c r="G2314" t="s">
        <v>6344</v>
      </c>
      <c r="H2314" s="1">
        <v>-2.1499999999999998E-2</v>
      </c>
    </row>
    <row r="2315" spans="1:8" x14ac:dyDescent="0.3">
      <c r="A2315">
        <v>2314</v>
      </c>
      <c r="B2315" t="s">
        <v>6341</v>
      </c>
      <c r="C2315">
        <v>3.782</v>
      </c>
      <c r="D2315">
        <v>3.6669999999999998</v>
      </c>
      <c r="E2315">
        <v>3.9039999999999999</v>
      </c>
      <c r="F2315">
        <v>3.6379999999999999</v>
      </c>
      <c r="G2315" t="s">
        <v>6342</v>
      </c>
      <c r="H2315" s="1">
        <v>2.35E-2</v>
      </c>
    </row>
    <row r="2316" spans="1:8" x14ac:dyDescent="0.3">
      <c r="A2316">
        <v>2315</v>
      </c>
      <c r="B2316" t="s">
        <v>6339</v>
      </c>
      <c r="C2316">
        <v>3.8010000000000002</v>
      </c>
      <c r="D2316">
        <v>3.7869999999999999</v>
      </c>
      <c r="E2316">
        <v>3.84</v>
      </c>
      <c r="F2316">
        <v>3.702</v>
      </c>
      <c r="G2316" t="s">
        <v>6340</v>
      </c>
      <c r="H2316" s="1">
        <v>5.0000000000000001E-3</v>
      </c>
    </row>
    <row r="2317" spans="1:8" x14ac:dyDescent="0.3">
      <c r="A2317">
        <v>2316</v>
      </c>
      <c r="B2317" t="s">
        <v>6337</v>
      </c>
      <c r="C2317">
        <v>3.7320000000000002</v>
      </c>
      <c r="D2317">
        <v>3.8010000000000002</v>
      </c>
      <c r="E2317">
        <v>3.86</v>
      </c>
      <c r="F2317">
        <v>3.661</v>
      </c>
      <c r="G2317" t="s">
        <v>6338</v>
      </c>
      <c r="H2317" s="1">
        <v>-1.8200000000000001E-2</v>
      </c>
    </row>
    <row r="2318" spans="1:8" x14ac:dyDescent="0.3">
      <c r="A2318">
        <v>2317</v>
      </c>
      <c r="B2318" t="s">
        <v>6335</v>
      </c>
      <c r="C2318">
        <v>3.5619999999999998</v>
      </c>
      <c r="D2318">
        <v>3.7090000000000001</v>
      </c>
      <c r="E2318">
        <v>3.7469999999999999</v>
      </c>
      <c r="F2318">
        <v>3.5539999999999998</v>
      </c>
      <c r="G2318" t="s">
        <v>6336</v>
      </c>
      <c r="H2318" s="1">
        <v>-4.5600000000000002E-2</v>
      </c>
    </row>
    <row r="2319" spans="1:8" x14ac:dyDescent="0.3">
      <c r="A2319">
        <v>2318</v>
      </c>
      <c r="B2319" t="s">
        <v>6333</v>
      </c>
      <c r="C2319">
        <v>3.63</v>
      </c>
      <c r="D2319">
        <v>3.5790000000000002</v>
      </c>
      <c r="E2319">
        <v>3.669</v>
      </c>
      <c r="F2319">
        <v>3.5310000000000001</v>
      </c>
      <c r="G2319" t="s">
        <v>6334</v>
      </c>
      <c r="H2319" s="1">
        <v>1.9099999999999999E-2</v>
      </c>
    </row>
    <row r="2320" spans="1:8" x14ac:dyDescent="0.3">
      <c r="A2320">
        <v>2319</v>
      </c>
      <c r="B2320" t="s">
        <v>6331</v>
      </c>
      <c r="C2320">
        <v>3.61</v>
      </c>
      <c r="D2320">
        <v>3.6960000000000002</v>
      </c>
      <c r="E2320">
        <v>3.8239999999999998</v>
      </c>
      <c r="F2320">
        <v>3.5550000000000002</v>
      </c>
      <c r="G2320" t="s">
        <v>6332</v>
      </c>
      <c r="H2320" s="1">
        <v>-5.4999999999999997E-3</v>
      </c>
    </row>
    <row r="2321" spans="1:8" x14ac:dyDescent="0.3">
      <c r="A2321">
        <v>2320</v>
      </c>
      <c r="B2321" t="s">
        <v>6330</v>
      </c>
      <c r="C2321">
        <v>3.6280000000000001</v>
      </c>
      <c r="D2321">
        <v>3.625</v>
      </c>
      <c r="E2321">
        <v>3.66</v>
      </c>
      <c r="F2321">
        <v>3.504</v>
      </c>
      <c r="G2321" t="s">
        <v>3835</v>
      </c>
      <c r="H2321" s="1">
        <v>5.0000000000000001E-3</v>
      </c>
    </row>
    <row r="2322" spans="1:8" x14ac:dyDescent="0.3">
      <c r="A2322">
        <v>2321</v>
      </c>
      <c r="B2322" t="s">
        <v>6328</v>
      </c>
      <c r="C2322">
        <v>3.6890000000000001</v>
      </c>
      <c r="D2322">
        <v>3.6379999999999999</v>
      </c>
      <c r="E2322">
        <v>3.7149999999999999</v>
      </c>
      <c r="F2322">
        <v>3.585</v>
      </c>
      <c r="G2322" t="s">
        <v>6329</v>
      </c>
      <c r="H2322" s="1">
        <v>1.6799999999999999E-2</v>
      </c>
    </row>
    <row r="2323" spans="1:8" x14ac:dyDescent="0.3">
      <c r="A2323">
        <v>2322</v>
      </c>
      <c r="B2323" t="s">
        <v>6326</v>
      </c>
      <c r="C2323">
        <v>3.6930000000000001</v>
      </c>
      <c r="D2323">
        <v>3.6850000000000001</v>
      </c>
      <c r="E2323">
        <v>3.746</v>
      </c>
      <c r="F2323">
        <v>3.62</v>
      </c>
      <c r="G2323" t="s">
        <v>6327</v>
      </c>
      <c r="H2323" s="1">
        <v>1.1000000000000001E-3</v>
      </c>
    </row>
    <row r="2324" spans="1:8" x14ac:dyDescent="0.3">
      <c r="A2324">
        <v>2323</v>
      </c>
      <c r="B2324" t="s">
        <v>6324</v>
      </c>
      <c r="C2324">
        <v>3.5990000000000002</v>
      </c>
      <c r="D2324">
        <v>3.6920000000000002</v>
      </c>
      <c r="E2324">
        <v>3.714</v>
      </c>
      <c r="F2324">
        <v>3.5339999999999998</v>
      </c>
      <c r="G2324" t="s">
        <v>6325</v>
      </c>
      <c r="H2324" s="1">
        <v>-2.5499999999999998E-2</v>
      </c>
    </row>
    <row r="2325" spans="1:8" x14ac:dyDescent="0.3">
      <c r="A2325">
        <v>2324</v>
      </c>
      <c r="B2325" t="s">
        <v>6322</v>
      </c>
      <c r="C2325">
        <v>3.7290000000000001</v>
      </c>
      <c r="D2325">
        <v>3.601</v>
      </c>
      <c r="E2325">
        <v>3.786</v>
      </c>
      <c r="F2325">
        <v>3.5339999999999998</v>
      </c>
      <c r="G2325" t="s">
        <v>6323</v>
      </c>
      <c r="H2325" s="1">
        <v>3.61E-2</v>
      </c>
    </row>
    <row r="2326" spans="1:8" x14ac:dyDescent="0.3">
      <c r="A2326">
        <v>2325</v>
      </c>
      <c r="B2326" t="s">
        <v>6320</v>
      </c>
      <c r="C2326">
        <v>3.54</v>
      </c>
      <c r="D2326">
        <v>3.71</v>
      </c>
      <c r="E2326">
        <v>3.7570000000000001</v>
      </c>
      <c r="F2326">
        <v>3.52</v>
      </c>
      <c r="G2326" t="s">
        <v>6321</v>
      </c>
      <c r="H2326" s="1">
        <v>-5.0700000000000002E-2</v>
      </c>
    </row>
    <row r="2327" spans="1:8" x14ac:dyDescent="0.3">
      <c r="A2327">
        <v>2326</v>
      </c>
      <c r="B2327" t="s">
        <v>6318</v>
      </c>
      <c r="C2327">
        <v>3.5110000000000001</v>
      </c>
      <c r="D2327">
        <v>3.56</v>
      </c>
      <c r="E2327">
        <v>3.56</v>
      </c>
      <c r="F2327">
        <v>3.448</v>
      </c>
      <c r="G2327" t="s">
        <v>6319</v>
      </c>
      <c r="H2327" s="1">
        <v>-8.2000000000000007E-3</v>
      </c>
    </row>
    <row r="2328" spans="1:8" x14ac:dyDescent="0.3">
      <c r="A2328">
        <v>2327</v>
      </c>
      <c r="B2328" t="s">
        <v>6316</v>
      </c>
      <c r="C2328">
        <v>3.532</v>
      </c>
      <c r="D2328">
        <v>3.5129999999999999</v>
      </c>
      <c r="E2328">
        <v>3.548</v>
      </c>
      <c r="F2328">
        <v>3.4969999999999999</v>
      </c>
      <c r="G2328" t="s">
        <v>6317</v>
      </c>
      <c r="H2328" s="1">
        <v>6.0000000000000001E-3</v>
      </c>
    </row>
    <row r="2329" spans="1:8" x14ac:dyDescent="0.3">
      <c r="A2329">
        <v>2328</v>
      </c>
      <c r="B2329" t="s">
        <v>6314</v>
      </c>
      <c r="C2329">
        <v>3.4089999999999998</v>
      </c>
      <c r="D2329">
        <v>3.52</v>
      </c>
      <c r="E2329">
        <v>3.532</v>
      </c>
      <c r="F2329">
        <v>3.38</v>
      </c>
      <c r="G2329" t="s">
        <v>6315</v>
      </c>
      <c r="H2329" s="1">
        <v>-3.4799999999999998E-2</v>
      </c>
    </row>
    <row r="2330" spans="1:8" x14ac:dyDescent="0.3">
      <c r="A2330">
        <v>2329</v>
      </c>
      <c r="B2330" t="s">
        <v>6312</v>
      </c>
      <c r="C2330">
        <v>3.2970000000000002</v>
      </c>
      <c r="D2330">
        <v>3.38</v>
      </c>
      <c r="E2330">
        <v>3.4329999999999998</v>
      </c>
      <c r="F2330">
        <v>3.26</v>
      </c>
      <c r="G2330" t="s">
        <v>6313</v>
      </c>
      <c r="H2330" s="1">
        <v>-3.2899999999999999E-2</v>
      </c>
    </row>
    <row r="2331" spans="1:8" x14ac:dyDescent="0.3">
      <c r="A2331">
        <v>2330</v>
      </c>
      <c r="B2331" t="s">
        <v>6310</v>
      </c>
      <c r="C2331">
        <v>3.2530000000000001</v>
      </c>
      <c r="D2331">
        <v>3.2679999999999998</v>
      </c>
      <c r="E2331">
        <v>3.278</v>
      </c>
      <c r="F2331">
        <v>3.1549999999999998</v>
      </c>
      <c r="G2331" t="s">
        <v>6311</v>
      </c>
      <c r="H2331" s="1">
        <v>-1.3299999999999999E-2</v>
      </c>
    </row>
    <row r="2332" spans="1:8" x14ac:dyDescent="0.3">
      <c r="A2332">
        <v>2331</v>
      </c>
      <c r="B2332" t="s">
        <v>6308</v>
      </c>
      <c r="C2332">
        <v>3.3210000000000002</v>
      </c>
      <c r="D2332">
        <v>3.266</v>
      </c>
      <c r="E2332">
        <v>3.3519999999999999</v>
      </c>
      <c r="F2332">
        <v>3.1920000000000002</v>
      </c>
      <c r="G2332" t="s">
        <v>6309</v>
      </c>
      <c r="H2332" s="1">
        <v>2.0899999999999998E-2</v>
      </c>
    </row>
    <row r="2333" spans="1:8" x14ac:dyDescent="0.3">
      <c r="A2333">
        <v>2332</v>
      </c>
      <c r="B2333" t="s">
        <v>6306</v>
      </c>
      <c r="C2333">
        <v>3.403</v>
      </c>
      <c r="D2333">
        <v>3.4689999999999999</v>
      </c>
      <c r="E2333">
        <v>3.5249999999999999</v>
      </c>
      <c r="F2333">
        <v>3.339</v>
      </c>
      <c r="G2333" t="s">
        <v>6307</v>
      </c>
      <c r="H2333" s="1">
        <v>2.47E-2</v>
      </c>
    </row>
    <row r="2334" spans="1:8" x14ac:dyDescent="0.3">
      <c r="A2334">
        <v>2333</v>
      </c>
      <c r="B2334" t="s">
        <v>6304</v>
      </c>
      <c r="C2334">
        <v>3.3730000000000002</v>
      </c>
      <c r="D2334">
        <v>3.347</v>
      </c>
      <c r="E2334">
        <v>3.415</v>
      </c>
      <c r="F2334">
        <v>3.2509999999999999</v>
      </c>
      <c r="G2334" t="s">
        <v>6305</v>
      </c>
      <c r="H2334" s="1">
        <v>-8.8000000000000005E-3</v>
      </c>
    </row>
    <row r="2335" spans="1:8" x14ac:dyDescent="0.3">
      <c r="A2335">
        <v>2334</v>
      </c>
      <c r="B2335" t="s">
        <v>6302</v>
      </c>
      <c r="C2335">
        <v>3.5459999999999998</v>
      </c>
      <c r="D2335">
        <v>3.3929999999999998</v>
      </c>
      <c r="E2335">
        <v>3.5910000000000002</v>
      </c>
      <c r="F2335">
        <v>3.3610000000000002</v>
      </c>
      <c r="G2335" t="s">
        <v>6303</v>
      </c>
      <c r="H2335" s="1">
        <v>5.1299999999999998E-2</v>
      </c>
    </row>
    <row r="2336" spans="1:8" x14ac:dyDescent="0.3">
      <c r="A2336">
        <v>2335</v>
      </c>
      <c r="B2336" t="s">
        <v>6300</v>
      </c>
      <c r="C2336">
        <v>3.7250000000000001</v>
      </c>
      <c r="D2336">
        <v>3.544</v>
      </c>
      <c r="E2336">
        <v>3.74</v>
      </c>
      <c r="F2336">
        <v>3.4689999999999999</v>
      </c>
      <c r="G2336" t="s">
        <v>6301</v>
      </c>
      <c r="H2336" s="1">
        <v>5.0500000000000003E-2</v>
      </c>
    </row>
    <row r="2337" spans="1:8" x14ac:dyDescent="0.3">
      <c r="A2337">
        <v>2336</v>
      </c>
      <c r="B2337" t="s">
        <v>6298</v>
      </c>
      <c r="C2337">
        <v>3.6150000000000002</v>
      </c>
      <c r="D2337">
        <v>3.7240000000000002</v>
      </c>
      <c r="E2337">
        <v>3.7250000000000001</v>
      </c>
      <c r="F2337">
        <v>3.57</v>
      </c>
      <c r="G2337" t="s">
        <v>6299</v>
      </c>
      <c r="H2337" s="1">
        <v>-2.9499999999999998E-2</v>
      </c>
    </row>
    <row r="2338" spans="1:8" x14ac:dyDescent="0.3">
      <c r="A2338">
        <v>2337</v>
      </c>
      <c r="B2338" t="s">
        <v>6296</v>
      </c>
      <c r="C2338">
        <v>3.887</v>
      </c>
      <c r="D2338">
        <v>3.6190000000000002</v>
      </c>
      <c r="E2338">
        <v>3.9</v>
      </c>
      <c r="F2338">
        <v>3.5960000000000001</v>
      </c>
      <c r="G2338" t="s">
        <v>6297</v>
      </c>
      <c r="H2338" s="1">
        <v>7.5200000000000003E-2</v>
      </c>
    </row>
    <row r="2339" spans="1:8" x14ac:dyDescent="0.3">
      <c r="A2339">
        <v>2338</v>
      </c>
      <c r="B2339" t="s">
        <v>6295</v>
      </c>
      <c r="C2339">
        <v>4.0810000000000004</v>
      </c>
      <c r="D2339">
        <v>3.8660000000000001</v>
      </c>
      <c r="E2339">
        <v>4.1859999999999999</v>
      </c>
      <c r="F2339">
        <v>3.82</v>
      </c>
      <c r="G2339" t="s">
        <v>4555</v>
      </c>
      <c r="H2339" s="1">
        <v>4.99E-2</v>
      </c>
    </row>
    <row r="2340" spans="1:8" x14ac:dyDescent="0.3">
      <c r="A2340">
        <v>2339</v>
      </c>
      <c r="B2340" t="s">
        <v>6293</v>
      </c>
      <c r="C2340">
        <v>4.3109999999999999</v>
      </c>
      <c r="D2340">
        <v>4.1719999999999997</v>
      </c>
      <c r="E2340">
        <v>4.3600000000000003</v>
      </c>
      <c r="F2340">
        <v>4.0960000000000001</v>
      </c>
      <c r="G2340" t="s">
        <v>6294</v>
      </c>
      <c r="H2340" s="1">
        <v>5.6399999999999999E-2</v>
      </c>
    </row>
    <row r="2341" spans="1:8" x14ac:dyDescent="0.3">
      <c r="A2341">
        <v>2340</v>
      </c>
      <c r="B2341" t="s">
        <v>6291</v>
      </c>
      <c r="C2341">
        <v>4.3019999999999996</v>
      </c>
      <c r="D2341">
        <v>4.34</v>
      </c>
      <c r="E2341">
        <v>4.3639999999999999</v>
      </c>
      <c r="F2341">
        <v>4.1950000000000003</v>
      </c>
      <c r="G2341" t="s">
        <v>6292</v>
      </c>
      <c r="H2341" s="1">
        <v>-2.0999999999999999E-3</v>
      </c>
    </row>
    <row r="2342" spans="1:8" x14ac:dyDescent="0.3">
      <c r="A2342">
        <v>2341</v>
      </c>
      <c r="B2342" t="s">
        <v>6290</v>
      </c>
      <c r="C2342">
        <v>4.4489999999999998</v>
      </c>
      <c r="D2342">
        <v>4.33</v>
      </c>
      <c r="E2342">
        <v>4.5519999999999996</v>
      </c>
      <c r="F2342">
        <v>4.2759999999999998</v>
      </c>
      <c r="G2342" t="s">
        <v>2339</v>
      </c>
      <c r="H2342" s="1">
        <v>3.4200000000000001E-2</v>
      </c>
    </row>
    <row r="2343" spans="1:8" x14ac:dyDescent="0.3">
      <c r="A2343">
        <v>2342</v>
      </c>
      <c r="B2343" t="s">
        <v>6289</v>
      </c>
      <c r="C2343">
        <v>4.3330000000000002</v>
      </c>
      <c r="D2343">
        <v>4.5599999999999996</v>
      </c>
      <c r="E2343">
        <v>4.5750000000000002</v>
      </c>
      <c r="F2343">
        <v>4.2030000000000003</v>
      </c>
      <c r="G2343" t="s">
        <v>16</v>
      </c>
      <c r="H2343" s="1">
        <v>-2.6100000000000002E-2</v>
      </c>
    </row>
    <row r="2344" spans="1:8" x14ac:dyDescent="0.3">
      <c r="A2344">
        <v>2343</v>
      </c>
      <c r="B2344" t="s">
        <v>6287</v>
      </c>
      <c r="C2344">
        <v>4.2919999999999998</v>
      </c>
      <c r="D2344">
        <v>4.2160000000000002</v>
      </c>
      <c r="E2344">
        <v>4.3490000000000002</v>
      </c>
      <c r="F2344">
        <v>4.125</v>
      </c>
      <c r="G2344" t="s">
        <v>6288</v>
      </c>
      <c r="H2344" s="1">
        <v>-9.4999999999999998E-3</v>
      </c>
    </row>
    <row r="2345" spans="1:8" x14ac:dyDescent="0.3">
      <c r="A2345">
        <v>2344</v>
      </c>
      <c r="B2345" t="s">
        <v>6285</v>
      </c>
      <c r="C2345">
        <v>4.0979999999999999</v>
      </c>
      <c r="D2345">
        <v>4.3</v>
      </c>
      <c r="E2345">
        <v>4.3170000000000002</v>
      </c>
      <c r="F2345">
        <v>4.0830000000000002</v>
      </c>
      <c r="G2345" t="s">
        <v>6286</v>
      </c>
      <c r="H2345" s="1">
        <v>-4.5199999999999997E-2</v>
      </c>
    </row>
    <row r="2346" spans="1:8" x14ac:dyDescent="0.3">
      <c r="A2346">
        <v>2345</v>
      </c>
      <c r="B2346" t="s">
        <v>6284</v>
      </c>
      <c r="C2346">
        <v>4.1390000000000002</v>
      </c>
      <c r="D2346">
        <v>4.0369999999999999</v>
      </c>
      <c r="E2346">
        <v>4.2389999999999999</v>
      </c>
      <c r="F2346">
        <v>3.9969999999999999</v>
      </c>
      <c r="G2346" t="s">
        <v>3479</v>
      </c>
      <c r="H2346" s="1">
        <v>0.01</v>
      </c>
    </row>
    <row r="2347" spans="1:8" x14ac:dyDescent="0.3">
      <c r="A2347">
        <v>2346</v>
      </c>
      <c r="B2347" t="s">
        <v>6282</v>
      </c>
      <c r="C2347">
        <v>3.9140000000000001</v>
      </c>
      <c r="D2347">
        <v>4.1539999999999999</v>
      </c>
      <c r="E2347">
        <v>4.2060000000000004</v>
      </c>
      <c r="F2347">
        <v>3.859</v>
      </c>
      <c r="G2347" t="s">
        <v>6283</v>
      </c>
      <c r="H2347" s="1">
        <v>-5.4399999999999997E-2</v>
      </c>
    </row>
    <row r="2348" spans="1:8" x14ac:dyDescent="0.3">
      <c r="A2348">
        <v>2347</v>
      </c>
      <c r="B2348" t="s">
        <v>6280</v>
      </c>
      <c r="C2348">
        <v>3.97</v>
      </c>
      <c r="D2348">
        <v>3.9390000000000001</v>
      </c>
      <c r="E2348">
        <v>4.008</v>
      </c>
      <c r="F2348">
        <v>3.8149999999999999</v>
      </c>
      <c r="G2348" t="s">
        <v>6281</v>
      </c>
      <c r="H2348" s="1">
        <v>1.43E-2</v>
      </c>
    </row>
    <row r="2349" spans="1:8" x14ac:dyDescent="0.3">
      <c r="A2349">
        <v>2348</v>
      </c>
      <c r="B2349" t="s">
        <v>6278</v>
      </c>
      <c r="C2349">
        <v>3.6030000000000002</v>
      </c>
      <c r="D2349">
        <v>4.0030000000000001</v>
      </c>
      <c r="E2349">
        <v>4.0030000000000001</v>
      </c>
      <c r="F2349">
        <v>3.5790000000000002</v>
      </c>
      <c r="G2349" t="s">
        <v>6279</v>
      </c>
      <c r="H2349" s="1">
        <v>-9.2399999999999996E-2</v>
      </c>
    </row>
    <row r="2350" spans="1:8" x14ac:dyDescent="0.3">
      <c r="A2350">
        <v>2349</v>
      </c>
      <c r="B2350" t="s">
        <v>6276</v>
      </c>
      <c r="C2350">
        <v>3.5150000000000001</v>
      </c>
      <c r="D2350">
        <v>3.5950000000000002</v>
      </c>
      <c r="E2350">
        <v>3.6379999999999999</v>
      </c>
      <c r="F2350">
        <v>3.4780000000000002</v>
      </c>
      <c r="G2350" t="s">
        <v>6277</v>
      </c>
      <c r="H2350" s="1">
        <v>-2.4400000000000002E-2</v>
      </c>
    </row>
    <row r="2351" spans="1:8" x14ac:dyDescent="0.3">
      <c r="A2351">
        <v>2350</v>
      </c>
      <c r="B2351" t="s">
        <v>6274</v>
      </c>
      <c r="C2351">
        <v>3.5369999999999999</v>
      </c>
      <c r="D2351">
        <v>3.48</v>
      </c>
      <c r="E2351">
        <v>3.589</v>
      </c>
      <c r="F2351">
        <v>3.3879999999999999</v>
      </c>
      <c r="G2351" t="s">
        <v>6275</v>
      </c>
      <c r="H2351" s="1">
        <v>6.3E-3</v>
      </c>
    </row>
    <row r="2352" spans="1:8" x14ac:dyDescent="0.3">
      <c r="A2352">
        <v>2351</v>
      </c>
      <c r="B2352" t="s">
        <v>6272</v>
      </c>
      <c r="C2352">
        <v>3.5379999999999998</v>
      </c>
      <c r="D2352">
        <v>3.57</v>
      </c>
      <c r="E2352">
        <v>3.5779999999999998</v>
      </c>
      <c r="F2352">
        <v>3.452</v>
      </c>
      <c r="G2352" t="s">
        <v>6273</v>
      </c>
      <c r="H2352" s="1">
        <v>2.9999999999999997E-4</v>
      </c>
    </row>
    <row r="2353" spans="1:8" x14ac:dyDescent="0.3">
      <c r="A2353">
        <v>2352</v>
      </c>
      <c r="B2353" t="s">
        <v>6271</v>
      </c>
      <c r="C2353">
        <v>3.9569999999999999</v>
      </c>
      <c r="D2353">
        <v>3.63</v>
      </c>
      <c r="E2353">
        <v>3.9790000000000001</v>
      </c>
      <c r="F2353">
        <v>3.5720000000000001</v>
      </c>
      <c r="G2353" t="s">
        <v>74</v>
      </c>
      <c r="H2353" s="1">
        <v>0.11840000000000001</v>
      </c>
    </row>
    <row r="2354" spans="1:8" x14ac:dyDescent="0.3">
      <c r="A2354">
        <v>2353</v>
      </c>
      <c r="B2354" t="s">
        <v>6270</v>
      </c>
      <c r="C2354">
        <v>3.835</v>
      </c>
      <c r="D2354">
        <v>3.98</v>
      </c>
      <c r="E2354">
        <v>4.1040000000000001</v>
      </c>
      <c r="F2354">
        <v>3.798</v>
      </c>
      <c r="G2354" t="s">
        <v>5092</v>
      </c>
      <c r="H2354" s="1">
        <v>-3.0800000000000001E-2</v>
      </c>
    </row>
    <row r="2355" spans="1:8" x14ac:dyDescent="0.3">
      <c r="A2355">
        <v>2354</v>
      </c>
      <c r="B2355" t="s">
        <v>6268</v>
      </c>
      <c r="C2355">
        <v>4.2489999999999997</v>
      </c>
      <c r="D2355">
        <v>3.8690000000000002</v>
      </c>
      <c r="E2355">
        <v>4.2590000000000003</v>
      </c>
      <c r="F2355">
        <v>3.8439999999999999</v>
      </c>
      <c r="G2355" t="s">
        <v>6269</v>
      </c>
      <c r="H2355" s="1">
        <v>0.108</v>
      </c>
    </row>
    <row r="2356" spans="1:8" x14ac:dyDescent="0.3">
      <c r="A2356">
        <v>2355</v>
      </c>
      <c r="B2356" t="s">
        <v>6266</v>
      </c>
      <c r="C2356">
        <v>4.12</v>
      </c>
      <c r="D2356">
        <v>4.2030000000000003</v>
      </c>
      <c r="E2356">
        <v>4.2839999999999998</v>
      </c>
      <c r="F2356">
        <v>4.069</v>
      </c>
      <c r="G2356" t="s">
        <v>6267</v>
      </c>
      <c r="H2356" s="1">
        <v>-3.04E-2</v>
      </c>
    </row>
    <row r="2357" spans="1:8" x14ac:dyDescent="0.3">
      <c r="A2357">
        <v>2356</v>
      </c>
      <c r="B2357" t="s">
        <v>6264</v>
      </c>
      <c r="C2357">
        <v>3.766</v>
      </c>
      <c r="D2357">
        <v>4.1130000000000004</v>
      </c>
      <c r="E2357">
        <v>4.1390000000000002</v>
      </c>
      <c r="F2357">
        <v>3.7080000000000002</v>
      </c>
      <c r="G2357" t="s">
        <v>6265</v>
      </c>
      <c r="H2357" s="1">
        <v>-8.5900000000000004E-2</v>
      </c>
    </row>
    <row r="2358" spans="1:8" x14ac:dyDescent="0.3">
      <c r="A2358">
        <v>2357</v>
      </c>
      <c r="B2358" t="s">
        <v>6262</v>
      </c>
      <c r="C2358">
        <v>3.81</v>
      </c>
      <c r="D2358">
        <v>3.7650000000000001</v>
      </c>
      <c r="E2358">
        <v>3.8719999999999999</v>
      </c>
      <c r="F2358">
        <v>3.55</v>
      </c>
      <c r="G2358" t="s">
        <v>6263</v>
      </c>
      <c r="H2358" s="1">
        <v>1.17E-2</v>
      </c>
    </row>
    <row r="2359" spans="1:8" x14ac:dyDescent="0.3">
      <c r="A2359">
        <v>2358</v>
      </c>
      <c r="B2359" t="s">
        <v>6260</v>
      </c>
      <c r="C2359">
        <v>3.8679999999999999</v>
      </c>
      <c r="D2359">
        <v>3.84</v>
      </c>
      <c r="E2359">
        <v>3.9860000000000002</v>
      </c>
      <c r="F2359">
        <v>3.714</v>
      </c>
      <c r="G2359" t="s">
        <v>6261</v>
      </c>
      <c r="H2359" s="1">
        <v>1.52E-2</v>
      </c>
    </row>
    <row r="2360" spans="1:8" x14ac:dyDescent="0.3">
      <c r="A2360">
        <v>2359</v>
      </c>
      <c r="B2360" t="s">
        <v>6258</v>
      </c>
      <c r="C2360">
        <v>3.7309999999999999</v>
      </c>
      <c r="D2360">
        <v>3.87</v>
      </c>
      <c r="E2360">
        <v>3.8820000000000001</v>
      </c>
      <c r="F2360">
        <v>3.6789999999999998</v>
      </c>
      <c r="G2360" t="s">
        <v>6259</v>
      </c>
      <c r="H2360" s="1">
        <v>-3.5400000000000001E-2</v>
      </c>
    </row>
    <row r="2361" spans="1:8" x14ac:dyDescent="0.3">
      <c r="A2361">
        <v>2360</v>
      </c>
      <c r="B2361" t="s">
        <v>6256</v>
      </c>
      <c r="C2361">
        <v>3.7309999999999999</v>
      </c>
      <c r="D2361">
        <v>3.7269999999999999</v>
      </c>
      <c r="E2361">
        <v>3.82</v>
      </c>
      <c r="F2361">
        <v>3.6560000000000001</v>
      </c>
      <c r="G2361" t="s">
        <v>6257</v>
      </c>
      <c r="H2361" s="1">
        <v>0</v>
      </c>
    </row>
    <row r="2362" spans="1:8" x14ac:dyDescent="0.3">
      <c r="A2362">
        <v>2361</v>
      </c>
      <c r="B2362" t="s">
        <v>6255</v>
      </c>
      <c r="C2362">
        <v>3.7080000000000002</v>
      </c>
      <c r="D2362">
        <v>3.7770000000000001</v>
      </c>
      <c r="E2362">
        <v>3.86</v>
      </c>
      <c r="F2362">
        <v>3.665</v>
      </c>
      <c r="G2362" t="s">
        <v>389</v>
      </c>
      <c r="H2362" s="1">
        <v>-6.1999999999999998E-3</v>
      </c>
    </row>
    <row r="2363" spans="1:8" x14ac:dyDescent="0.3">
      <c r="A2363">
        <v>2362</v>
      </c>
      <c r="B2363" t="s">
        <v>6253</v>
      </c>
      <c r="C2363">
        <v>3.9329999999999998</v>
      </c>
      <c r="D2363">
        <v>3.6869999999999998</v>
      </c>
      <c r="E2363">
        <v>4.0670000000000002</v>
      </c>
      <c r="F2363">
        <v>3.6629999999999998</v>
      </c>
      <c r="G2363" t="s">
        <v>6254</v>
      </c>
      <c r="H2363" s="1">
        <v>6.0699999999999997E-2</v>
      </c>
    </row>
    <row r="2364" spans="1:8" x14ac:dyDescent="0.3">
      <c r="A2364">
        <v>2363</v>
      </c>
      <c r="B2364" t="s">
        <v>6252</v>
      </c>
      <c r="C2364">
        <v>3.8570000000000002</v>
      </c>
      <c r="D2364">
        <v>3.911</v>
      </c>
      <c r="E2364">
        <v>3.9729999999999999</v>
      </c>
      <c r="F2364">
        <v>3.7410000000000001</v>
      </c>
      <c r="G2364" t="s">
        <v>2765</v>
      </c>
      <c r="H2364" s="1">
        <v>-1.9300000000000001E-2</v>
      </c>
    </row>
    <row r="2365" spans="1:8" x14ac:dyDescent="0.3">
      <c r="A2365">
        <v>2364</v>
      </c>
      <c r="B2365" t="s">
        <v>6250</v>
      </c>
      <c r="C2365">
        <v>4.1820000000000004</v>
      </c>
      <c r="D2365">
        <v>3.859</v>
      </c>
      <c r="E2365">
        <v>4.1980000000000004</v>
      </c>
      <c r="F2365">
        <v>3.8250000000000002</v>
      </c>
      <c r="G2365" t="s">
        <v>6251</v>
      </c>
      <c r="H2365" s="1">
        <v>8.43E-2</v>
      </c>
    </row>
    <row r="2366" spans="1:8" x14ac:dyDescent="0.3">
      <c r="A2366">
        <v>2365</v>
      </c>
      <c r="B2366" t="s">
        <v>6248</v>
      </c>
      <c r="C2366">
        <v>4.1289999999999996</v>
      </c>
      <c r="D2366">
        <v>4.1909999999999998</v>
      </c>
      <c r="E2366">
        <v>4.3869999999999996</v>
      </c>
      <c r="F2366">
        <v>4.0650000000000004</v>
      </c>
      <c r="G2366" t="s">
        <v>6249</v>
      </c>
      <c r="H2366" s="1">
        <v>-1.2699999999999999E-2</v>
      </c>
    </row>
    <row r="2367" spans="1:8" x14ac:dyDescent="0.3">
      <c r="A2367">
        <v>2366</v>
      </c>
      <c r="B2367" t="s">
        <v>6246</v>
      </c>
      <c r="C2367">
        <v>4.2530000000000001</v>
      </c>
      <c r="D2367">
        <v>4.109</v>
      </c>
      <c r="E2367">
        <v>4.2880000000000003</v>
      </c>
      <c r="F2367">
        <v>4.0350000000000001</v>
      </c>
      <c r="G2367" t="s">
        <v>6247</v>
      </c>
      <c r="H2367" s="1">
        <v>0.03</v>
      </c>
    </row>
    <row r="2368" spans="1:8" x14ac:dyDescent="0.3">
      <c r="A2368">
        <v>2367</v>
      </c>
      <c r="B2368" t="s">
        <v>6244</v>
      </c>
      <c r="C2368">
        <v>4.093</v>
      </c>
      <c r="D2368">
        <v>4.2629999999999999</v>
      </c>
      <c r="E2368">
        <v>4.3280000000000003</v>
      </c>
      <c r="F2368">
        <v>4.0609999999999999</v>
      </c>
      <c r="G2368" t="s">
        <v>6245</v>
      </c>
      <c r="H2368" s="1">
        <v>-3.7600000000000001E-2</v>
      </c>
    </row>
    <row r="2369" spans="1:8" x14ac:dyDescent="0.3">
      <c r="A2369">
        <v>2368</v>
      </c>
      <c r="B2369" t="s">
        <v>6243</v>
      </c>
      <c r="C2369">
        <v>4.032</v>
      </c>
      <c r="D2369">
        <v>4.08</v>
      </c>
      <c r="E2369">
        <v>4.1589999999999998</v>
      </c>
      <c r="F2369">
        <v>4.0140000000000002</v>
      </c>
      <c r="G2369" t="s">
        <v>4164</v>
      </c>
      <c r="H2369" s="1">
        <v>-1.49E-2</v>
      </c>
    </row>
    <row r="2370" spans="1:8" x14ac:dyDescent="0.3">
      <c r="A2370">
        <v>2369</v>
      </c>
      <c r="B2370" t="s">
        <v>6241</v>
      </c>
      <c r="C2370">
        <v>3.9329999999999998</v>
      </c>
      <c r="D2370">
        <v>4.04</v>
      </c>
      <c r="E2370">
        <v>4.1050000000000004</v>
      </c>
      <c r="F2370">
        <v>3.86</v>
      </c>
      <c r="G2370" t="s">
        <v>6242</v>
      </c>
      <c r="H2370" s="1">
        <v>-2.46E-2</v>
      </c>
    </row>
    <row r="2371" spans="1:8" x14ac:dyDescent="0.3">
      <c r="A2371">
        <v>2370</v>
      </c>
      <c r="B2371" t="s">
        <v>6239</v>
      </c>
      <c r="C2371">
        <v>3.879</v>
      </c>
      <c r="D2371">
        <v>3.9329999999999998</v>
      </c>
      <c r="E2371">
        <v>4</v>
      </c>
      <c r="F2371">
        <v>3.827</v>
      </c>
      <c r="G2371" t="s">
        <v>6240</v>
      </c>
      <c r="H2371" s="1">
        <v>-1.37E-2</v>
      </c>
    </row>
    <row r="2372" spans="1:8" x14ac:dyDescent="0.3">
      <c r="A2372">
        <v>2371</v>
      </c>
      <c r="B2372" t="s">
        <v>6237</v>
      </c>
      <c r="C2372">
        <v>3.7610000000000001</v>
      </c>
      <c r="D2372">
        <v>3.871</v>
      </c>
      <c r="E2372">
        <v>3.91</v>
      </c>
      <c r="F2372">
        <v>3.7170000000000001</v>
      </c>
      <c r="G2372" t="s">
        <v>6238</v>
      </c>
      <c r="H2372" s="1">
        <v>-3.04E-2</v>
      </c>
    </row>
    <row r="2373" spans="1:8" x14ac:dyDescent="0.3">
      <c r="A2373">
        <v>2372</v>
      </c>
      <c r="B2373" t="s">
        <v>6235</v>
      </c>
      <c r="C2373">
        <v>3.8439999999999999</v>
      </c>
      <c r="D2373">
        <v>3.7789999999999999</v>
      </c>
      <c r="E2373">
        <v>3.95</v>
      </c>
      <c r="F2373">
        <v>3.7429999999999999</v>
      </c>
      <c r="G2373" t="s">
        <v>6236</v>
      </c>
      <c r="H2373" s="1">
        <v>2.2100000000000002E-2</v>
      </c>
    </row>
    <row r="2374" spans="1:8" x14ac:dyDescent="0.3">
      <c r="A2374">
        <v>2373</v>
      </c>
      <c r="B2374" t="s">
        <v>6233</v>
      </c>
      <c r="C2374">
        <v>3.9489999999999998</v>
      </c>
      <c r="D2374">
        <v>3.8730000000000002</v>
      </c>
      <c r="E2374">
        <v>4</v>
      </c>
      <c r="F2374">
        <v>3.77</v>
      </c>
      <c r="G2374" t="s">
        <v>6234</v>
      </c>
      <c r="H2374" s="1">
        <v>2.7300000000000001E-2</v>
      </c>
    </row>
    <row r="2375" spans="1:8" x14ac:dyDescent="0.3">
      <c r="A2375">
        <v>2374</v>
      </c>
      <c r="B2375" t="s">
        <v>6231</v>
      </c>
      <c r="C2375">
        <v>3.944</v>
      </c>
      <c r="D2375">
        <v>4.0490000000000004</v>
      </c>
      <c r="E2375">
        <v>4.09</v>
      </c>
      <c r="F2375">
        <v>3.9289999999999998</v>
      </c>
      <c r="G2375" t="s">
        <v>6232</v>
      </c>
      <c r="H2375" s="1">
        <v>-1.2999999999999999E-3</v>
      </c>
    </row>
    <row r="2376" spans="1:8" x14ac:dyDescent="0.3">
      <c r="A2376">
        <v>2375</v>
      </c>
      <c r="B2376" t="s">
        <v>6229</v>
      </c>
      <c r="C2376">
        <v>3.835</v>
      </c>
      <c r="D2376">
        <v>3.931</v>
      </c>
      <c r="E2376">
        <v>3.9860000000000002</v>
      </c>
      <c r="F2376">
        <v>3.798</v>
      </c>
      <c r="G2376" t="s">
        <v>6230</v>
      </c>
      <c r="H2376" s="1">
        <v>-2.76E-2</v>
      </c>
    </row>
    <row r="2377" spans="1:8" x14ac:dyDescent="0.3">
      <c r="A2377">
        <v>2376</v>
      </c>
      <c r="B2377" t="s">
        <v>6227</v>
      </c>
      <c r="C2377">
        <v>3.7949999999999999</v>
      </c>
      <c r="D2377">
        <v>3.8490000000000002</v>
      </c>
      <c r="E2377">
        <v>3.891</v>
      </c>
      <c r="F2377">
        <v>3.7589999999999999</v>
      </c>
      <c r="G2377" t="s">
        <v>6228</v>
      </c>
      <c r="H2377" s="1">
        <v>-1.04E-2</v>
      </c>
    </row>
    <row r="2378" spans="1:8" x14ac:dyDescent="0.3">
      <c r="A2378">
        <v>2377</v>
      </c>
      <c r="B2378" t="s">
        <v>6226</v>
      </c>
      <c r="C2378">
        <v>3.6150000000000002</v>
      </c>
      <c r="D2378">
        <v>3.7919999999999998</v>
      </c>
      <c r="E2378">
        <v>3.7949999999999999</v>
      </c>
      <c r="F2378">
        <v>3.6059999999999999</v>
      </c>
      <c r="G2378" t="s">
        <v>3845</v>
      </c>
      <c r="H2378" s="1">
        <v>-4.7399999999999998E-2</v>
      </c>
    </row>
    <row r="2379" spans="1:8" x14ac:dyDescent="0.3">
      <c r="A2379">
        <v>2378</v>
      </c>
      <c r="B2379" t="s">
        <v>6224</v>
      </c>
      <c r="C2379">
        <v>3.4870000000000001</v>
      </c>
      <c r="D2379">
        <v>3.64</v>
      </c>
      <c r="E2379">
        <v>3.6850000000000001</v>
      </c>
      <c r="F2379">
        <v>3.3690000000000002</v>
      </c>
      <c r="G2379" t="s">
        <v>6225</v>
      </c>
      <c r="H2379" s="1">
        <v>-3.5400000000000001E-2</v>
      </c>
    </row>
    <row r="2380" spans="1:8" x14ac:dyDescent="0.3">
      <c r="A2380">
        <v>2379</v>
      </c>
      <c r="B2380" t="s">
        <v>6222</v>
      </c>
      <c r="C2380">
        <v>3.4289999999999998</v>
      </c>
      <c r="D2380">
        <v>3.5049999999999999</v>
      </c>
      <c r="E2380">
        <v>3.5249999999999999</v>
      </c>
      <c r="F2380">
        <v>3.3730000000000002</v>
      </c>
      <c r="G2380" t="s">
        <v>6223</v>
      </c>
      <c r="H2380" s="1">
        <v>-1.66E-2</v>
      </c>
    </row>
    <row r="2381" spans="1:8" x14ac:dyDescent="0.3">
      <c r="A2381">
        <v>2380</v>
      </c>
      <c r="B2381" t="s">
        <v>6220</v>
      </c>
      <c r="C2381">
        <v>3.3530000000000002</v>
      </c>
      <c r="D2381">
        <v>3.3650000000000002</v>
      </c>
      <c r="E2381">
        <v>3.41</v>
      </c>
      <c r="F2381">
        <v>3.3370000000000002</v>
      </c>
      <c r="G2381" t="s">
        <v>6221</v>
      </c>
      <c r="H2381" s="1">
        <v>-2.2200000000000001E-2</v>
      </c>
    </row>
    <row r="2382" spans="1:8" x14ac:dyDescent="0.3">
      <c r="A2382">
        <v>2381</v>
      </c>
      <c r="B2382" t="s">
        <v>6218</v>
      </c>
      <c r="C2382">
        <v>3.4079999999999999</v>
      </c>
      <c r="D2382">
        <v>3.3860000000000001</v>
      </c>
      <c r="E2382">
        <v>3.4889999999999999</v>
      </c>
      <c r="F2382">
        <v>3.3559999999999999</v>
      </c>
      <c r="G2382" t="s">
        <v>6219</v>
      </c>
      <c r="H2382" s="1">
        <v>1.6400000000000001E-2</v>
      </c>
    </row>
    <row r="2383" spans="1:8" x14ac:dyDescent="0.3">
      <c r="A2383">
        <v>2382</v>
      </c>
      <c r="B2383" t="s">
        <v>6216</v>
      </c>
      <c r="C2383">
        <v>3.3730000000000002</v>
      </c>
      <c r="D2383">
        <v>3.42</v>
      </c>
      <c r="E2383">
        <v>3.4489999999999998</v>
      </c>
      <c r="F2383">
        <v>3.35</v>
      </c>
      <c r="G2383" t="s">
        <v>6217</v>
      </c>
      <c r="H2383" s="1">
        <v>-1.03E-2</v>
      </c>
    </row>
    <row r="2384" spans="1:8" x14ac:dyDescent="0.3">
      <c r="A2384">
        <v>2383</v>
      </c>
      <c r="B2384" t="s">
        <v>6215</v>
      </c>
      <c r="C2384">
        <v>3.2629999999999999</v>
      </c>
      <c r="D2384">
        <v>3.3370000000000002</v>
      </c>
      <c r="E2384">
        <v>3.3559999999999999</v>
      </c>
      <c r="F2384">
        <v>3.2250000000000001</v>
      </c>
      <c r="G2384" t="s">
        <v>4773</v>
      </c>
      <c r="H2384" s="1">
        <v>-3.2599999999999997E-2</v>
      </c>
    </row>
    <row r="2385" spans="1:8" x14ac:dyDescent="0.3">
      <c r="A2385">
        <v>2384</v>
      </c>
      <c r="B2385" t="s">
        <v>6213</v>
      </c>
      <c r="C2385">
        <v>3.4289999999999998</v>
      </c>
      <c r="D2385">
        <v>3.32</v>
      </c>
      <c r="E2385">
        <v>3.472</v>
      </c>
      <c r="F2385">
        <v>3.3039999999999998</v>
      </c>
      <c r="G2385" t="s">
        <v>6214</v>
      </c>
      <c r="H2385" s="1">
        <v>5.0900000000000001E-2</v>
      </c>
    </row>
    <row r="2386" spans="1:8" x14ac:dyDescent="0.3">
      <c r="A2386">
        <v>2385</v>
      </c>
      <c r="B2386" t="s">
        <v>6211</v>
      </c>
      <c r="C2386">
        <v>3.2829999999999999</v>
      </c>
      <c r="D2386">
        <v>3.4460000000000002</v>
      </c>
      <c r="E2386">
        <v>3.5270000000000001</v>
      </c>
      <c r="F2386">
        <v>3.2589999999999999</v>
      </c>
      <c r="G2386" t="s">
        <v>6212</v>
      </c>
      <c r="H2386" s="1">
        <v>-4.2599999999999999E-2</v>
      </c>
    </row>
    <row r="2387" spans="1:8" x14ac:dyDescent="0.3">
      <c r="A2387">
        <v>2386</v>
      </c>
      <c r="B2387" t="s">
        <v>6209</v>
      </c>
      <c r="C2387">
        <v>3.6680000000000001</v>
      </c>
      <c r="D2387">
        <v>3.2959999999999998</v>
      </c>
      <c r="E2387">
        <v>3.68</v>
      </c>
      <c r="F2387">
        <v>3.25</v>
      </c>
      <c r="G2387" t="s">
        <v>6210</v>
      </c>
      <c r="H2387" s="1">
        <v>0.1173</v>
      </c>
    </row>
    <row r="2388" spans="1:8" x14ac:dyDescent="0.3">
      <c r="A2388">
        <v>2387</v>
      </c>
      <c r="B2388" t="s">
        <v>6207</v>
      </c>
      <c r="C2388">
        <v>3.669</v>
      </c>
      <c r="D2388">
        <v>3.6160000000000001</v>
      </c>
      <c r="E2388">
        <v>3.7850000000000001</v>
      </c>
      <c r="F2388">
        <v>3.544</v>
      </c>
      <c r="G2388" t="s">
        <v>6208</v>
      </c>
      <c r="H2388" s="1">
        <v>2.9999999999999997E-4</v>
      </c>
    </row>
    <row r="2389" spans="1:8" x14ac:dyDescent="0.3">
      <c r="A2389">
        <v>2388</v>
      </c>
      <c r="B2389" t="s">
        <v>6205</v>
      </c>
      <c r="C2389">
        <v>3.6890000000000001</v>
      </c>
      <c r="D2389">
        <v>3.7</v>
      </c>
      <c r="E2389">
        <v>3.774</v>
      </c>
      <c r="F2389">
        <v>3.516</v>
      </c>
      <c r="G2389" t="s">
        <v>6206</v>
      </c>
      <c r="H2389" s="1">
        <v>5.4999999999999997E-3</v>
      </c>
    </row>
    <row r="2390" spans="1:8" x14ac:dyDescent="0.3">
      <c r="A2390">
        <v>2389</v>
      </c>
      <c r="B2390" t="s">
        <v>6203</v>
      </c>
      <c r="C2390">
        <v>3.7050000000000001</v>
      </c>
      <c r="D2390">
        <v>3.6760000000000002</v>
      </c>
      <c r="E2390">
        <v>3.7450000000000001</v>
      </c>
      <c r="F2390">
        <v>3.6059999999999999</v>
      </c>
      <c r="G2390" t="s">
        <v>6204</v>
      </c>
      <c r="H2390" s="1">
        <v>4.3E-3</v>
      </c>
    </row>
    <row r="2391" spans="1:8" x14ac:dyDescent="0.3">
      <c r="A2391">
        <v>2390</v>
      </c>
      <c r="B2391" t="s">
        <v>6202</v>
      </c>
      <c r="C2391">
        <v>3.7930000000000001</v>
      </c>
      <c r="D2391">
        <v>3.681</v>
      </c>
      <c r="E2391">
        <v>3.9039999999999999</v>
      </c>
      <c r="F2391">
        <v>3.63</v>
      </c>
      <c r="G2391" t="s">
        <v>3615</v>
      </c>
      <c r="H2391" s="1">
        <v>2.3800000000000002E-2</v>
      </c>
    </row>
    <row r="2392" spans="1:8" x14ac:dyDescent="0.3">
      <c r="A2392">
        <v>2391</v>
      </c>
      <c r="B2392" t="s">
        <v>6200</v>
      </c>
      <c r="C2392">
        <v>3.55</v>
      </c>
      <c r="D2392">
        <v>3.82</v>
      </c>
      <c r="E2392">
        <v>3.891</v>
      </c>
      <c r="F2392">
        <v>3.5230000000000001</v>
      </c>
      <c r="G2392" t="s">
        <v>6201</v>
      </c>
      <c r="H2392" s="1">
        <v>-6.4100000000000004E-2</v>
      </c>
    </row>
    <row r="2393" spans="1:8" x14ac:dyDescent="0.3">
      <c r="A2393">
        <v>2392</v>
      </c>
      <c r="B2393" t="s">
        <v>6198</v>
      </c>
      <c r="C2393">
        <v>3.6949999999999998</v>
      </c>
      <c r="D2393">
        <v>3.5289999999999999</v>
      </c>
      <c r="E2393">
        <v>3.7050000000000001</v>
      </c>
      <c r="F2393">
        <v>3.524</v>
      </c>
      <c r="G2393" t="s">
        <v>6199</v>
      </c>
      <c r="H2393" s="1">
        <v>4.0800000000000003E-2</v>
      </c>
    </row>
    <row r="2394" spans="1:8" x14ac:dyDescent="0.3">
      <c r="A2394">
        <v>2393</v>
      </c>
      <c r="B2394" t="s">
        <v>6196</v>
      </c>
      <c r="C2394">
        <v>3.6040000000000001</v>
      </c>
      <c r="D2394">
        <v>3.6659999999999999</v>
      </c>
      <c r="E2394">
        <v>3.6680000000000001</v>
      </c>
      <c r="F2394">
        <v>3.5550000000000002</v>
      </c>
      <c r="G2394" t="s">
        <v>6197</v>
      </c>
      <c r="H2394" s="1">
        <v>-2.46E-2</v>
      </c>
    </row>
    <row r="2395" spans="1:8" x14ac:dyDescent="0.3">
      <c r="A2395">
        <v>2394</v>
      </c>
      <c r="B2395" t="s">
        <v>6194</v>
      </c>
      <c r="C2395">
        <v>3.5350000000000001</v>
      </c>
      <c r="D2395">
        <v>3.6360000000000001</v>
      </c>
      <c r="E2395">
        <v>3.665</v>
      </c>
      <c r="F2395">
        <v>3.4540000000000002</v>
      </c>
      <c r="G2395" t="s">
        <v>6195</v>
      </c>
      <c r="H2395" s="1">
        <v>-1.9099999999999999E-2</v>
      </c>
    </row>
    <row r="2396" spans="1:8" x14ac:dyDescent="0.3">
      <c r="A2396">
        <v>2395</v>
      </c>
      <c r="B2396" t="s">
        <v>6192</v>
      </c>
      <c r="C2396">
        <v>3.379</v>
      </c>
      <c r="D2396">
        <v>3.5449999999999999</v>
      </c>
      <c r="E2396">
        <v>3.548</v>
      </c>
      <c r="F2396">
        <v>3.2959999999999998</v>
      </c>
      <c r="G2396" t="s">
        <v>6193</v>
      </c>
      <c r="H2396" s="1">
        <v>-4.41E-2</v>
      </c>
    </row>
    <row r="2397" spans="1:8" x14ac:dyDescent="0.3">
      <c r="A2397">
        <v>2396</v>
      </c>
      <c r="B2397" t="s">
        <v>6191</v>
      </c>
      <c r="C2397">
        <v>3.7429999999999999</v>
      </c>
      <c r="D2397">
        <v>3.5179999999999998</v>
      </c>
      <c r="E2397">
        <v>3.7690000000000001</v>
      </c>
      <c r="F2397">
        <v>3.4990000000000001</v>
      </c>
      <c r="G2397" t="s">
        <v>6081</v>
      </c>
      <c r="H2397" s="1">
        <v>0.1077</v>
      </c>
    </row>
    <row r="2398" spans="1:8" x14ac:dyDescent="0.3">
      <c r="A2398">
        <v>2397</v>
      </c>
      <c r="B2398" t="s">
        <v>6189</v>
      </c>
      <c r="C2398">
        <v>3.653</v>
      </c>
      <c r="D2398">
        <v>3.742</v>
      </c>
      <c r="E2398">
        <v>3.7610000000000001</v>
      </c>
      <c r="F2398">
        <v>3.5680000000000001</v>
      </c>
      <c r="G2398" t="s">
        <v>6190</v>
      </c>
      <c r="H2398" s="1">
        <v>-2.4E-2</v>
      </c>
    </row>
    <row r="2399" spans="1:8" x14ac:dyDescent="0.3">
      <c r="A2399">
        <v>2398</v>
      </c>
      <c r="B2399" t="s">
        <v>6188</v>
      </c>
      <c r="C2399">
        <v>4.0309999999999997</v>
      </c>
      <c r="D2399">
        <v>3.6320000000000001</v>
      </c>
      <c r="E2399">
        <v>4.1619999999999999</v>
      </c>
      <c r="F2399">
        <v>3.5960000000000001</v>
      </c>
      <c r="G2399" t="s">
        <v>4620</v>
      </c>
      <c r="H2399" s="1">
        <v>0.10349999999999999</v>
      </c>
    </row>
    <row r="2400" spans="1:8" x14ac:dyDescent="0.3">
      <c r="A2400">
        <v>2399</v>
      </c>
      <c r="B2400" t="s">
        <v>6187</v>
      </c>
      <c r="C2400">
        <v>4.0010000000000003</v>
      </c>
      <c r="D2400">
        <v>3.9910000000000001</v>
      </c>
      <c r="E2400">
        <v>4.0599999999999996</v>
      </c>
      <c r="F2400">
        <v>3.8679999999999999</v>
      </c>
      <c r="G2400" t="s">
        <v>183</v>
      </c>
      <c r="H2400" s="1">
        <v>-7.4000000000000003E-3</v>
      </c>
    </row>
    <row r="2401" spans="1:8" x14ac:dyDescent="0.3">
      <c r="A2401">
        <v>2400</v>
      </c>
      <c r="B2401" t="s">
        <v>6185</v>
      </c>
      <c r="C2401">
        <v>4.0419999999999998</v>
      </c>
      <c r="D2401">
        <v>3.9820000000000002</v>
      </c>
      <c r="E2401">
        <v>4.09</v>
      </c>
      <c r="F2401">
        <v>3.8940000000000001</v>
      </c>
      <c r="G2401" t="s">
        <v>6186</v>
      </c>
      <c r="H2401" s="1">
        <v>1.0200000000000001E-2</v>
      </c>
    </row>
    <row r="2402" spans="1:8" x14ac:dyDescent="0.3">
      <c r="A2402">
        <v>2401</v>
      </c>
      <c r="B2402" t="s">
        <v>6183</v>
      </c>
      <c r="C2402">
        <v>3.7429999999999999</v>
      </c>
      <c r="D2402">
        <v>4.0229999999999997</v>
      </c>
      <c r="E2402">
        <v>4.0750000000000002</v>
      </c>
      <c r="F2402">
        <v>3.7349999999999999</v>
      </c>
      <c r="G2402" t="s">
        <v>6184</v>
      </c>
      <c r="H2402" s="1">
        <v>-7.3999999999999996E-2</v>
      </c>
    </row>
    <row r="2403" spans="1:8" x14ac:dyDescent="0.3">
      <c r="A2403">
        <v>2402</v>
      </c>
      <c r="B2403" t="s">
        <v>6181</v>
      </c>
      <c r="C2403">
        <v>3.6739999999999999</v>
      </c>
      <c r="D2403">
        <v>3.7519999999999998</v>
      </c>
      <c r="E2403">
        <v>3.851</v>
      </c>
      <c r="F2403">
        <v>3.6619999999999999</v>
      </c>
      <c r="G2403" t="s">
        <v>6182</v>
      </c>
      <c r="H2403" s="1">
        <v>-1.84E-2</v>
      </c>
    </row>
    <row r="2404" spans="1:8" x14ac:dyDescent="0.3">
      <c r="A2404">
        <v>2403</v>
      </c>
      <c r="B2404" t="s">
        <v>6179</v>
      </c>
      <c r="C2404">
        <v>3.641</v>
      </c>
      <c r="D2404">
        <v>3.7029999999999998</v>
      </c>
      <c r="E2404">
        <v>3.7679999999999998</v>
      </c>
      <c r="F2404">
        <v>3.613</v>
      </c>
      <c r="G2404" t="s">
        <v>6180</v>
      </c>
      <c r="H2404" s="1">
        <v>-8.9999999999999993E-3</v>
      </c>
    </row>
    <row r="2405" spans="1:8" x14ac:dyDescent="0.3">
      <c r="A2405">
        <v>2404</v>
      </c>
      <c r="B2405" t="s">
        <v>6177</v>
      </c>
      <c r="C2405">
        <v>3.5409999999999999</v>
      </c>
      <c r="D2405">
        <v>3.66</v>
      </c>
      <c r="E2405">
        <v>3.7389999999999999</v>
      </c>
      <c r="F2405">
        <v>3.5329999999999999</v>
      </c>
      <c r="G2405" t="s">
        <v>6178</v>
      </c>
      <c r="H2405" s="1">
        <v>-2.75E-2</v>
      </c>
    </row>
    <row r="2406" spans="1:8" x14ac:dyDescent="0.3">
      <c r="A2406">
        <v>2405</v>
      </c>
      <c r="B2406" t="s">
        <v>6175</v>
      </c>
      <c r="C2406">
        <v>3.4790000000000001</v>
      </c>
      <c r="D2406">
        <v>3.56</v>
      </c>
      <c r="E2406">
        <v>3.61</v>
      </c>
      <c r="F2406">
        <v>3.4609999999999999</v>
      </c>
      <c r="G2406" t="s">
        <v>6176</v>
      </c>
      <c r="H2406" s="1">
        <v>-1.7500000000000002E-2</v>
      </c>
    </row>
    <row r="2407" spans="1:8" x14ac:dyDescent="0.3">
      <c r="A2407">
        <v>2406</v>
      </c>
      <c r="B2407" t="s">
        <v>6173</v>
      </c>
      <c r="C2407">
        <v>3.3359999999999999</v>
      </c>
      <c r="D2407">
        <v>3.48</v>
      </c>
      <c r="E2407">
        <v>3.5569999999999999</v>
      </c>
      <c r="F2407">
        <v>3.3130000000000002</v>
      </c>
      <c r="G2407" t="s">
        <v>6174</v>
      </c>
      <c r="H2407" s="1">
        <v>-4.1099999999999998E-2</v>
      </c>
    </row>
    <row r="2408" spans="1:8" x14ac:dyDescent="0.3">
      <c r="A2408">
        <v>2407</v>
      </c>
      <c r="B2408" t="s">
        <v>6171</v>
      </c>
      <c r="C2408">
        <v>3.238</v>
      </c>
      <c r="D2408">
        <v>3.3460000000000001</v>
      </c>
      <c r="E2408">
        <v>3.4079999999999999</v>
      </c>
      <c r="F2408">
        <v>3.2240000000000002</v>
      </c>
      <c r="G2408" t="s">
        <v>6172</v>
      </c>
      <c r="H2408" s="1">
        <v>-2.9399999999999999E-2</v>
      </c>
    </row>
    <row r="2409" spans="1:8" x14ac:dyDescent="0.3">
      <c r="A2409">
        <v>2408</v>
      </c>
      <c r="B2409" t="s">
        <v>6169</v>
      </c>
      <c r="C2409">
        <v>3.1629999999999998</v>
      </c>
      <c r="D2409">
        <v>3.1840000000000002</v>
      </c>
      <c r="E2409">
        <v>3.2810000000000001</v>
      </c>
      <c r="F2409">
        <v>3.117</v>
      </c>
      <c r="G2409" t="s">
        <v>6170</v>
      </c>
      <c r="H2409" s="1">
        <v>-2.3199999999999998E-2</v>
      </c>
    </row>
    <row r="2410" spans="1:8" x14ac:dyDescent="0.3">
      <c r="A2410">
        <v>2409</v>
      </c>
      <c r="B2410" t="s">
        <v>6167</v>
      </c>
      <c r="C2410">
        <v>3.0960000000000001</v>
      </c>
      <c r="D2410">
        <v>3.1960000000000002</v>
      </c>
      <c r="E2410">
        <v>3.2389999999999999</v>
      </c>
      <c r="F2410">
        <v>3.0880000000000001</v>
      </c>
      <c r="G2410" t="s">
        <v>6168</v>
      </c>
      <c r="H2410" s="1">
        <v>-2.12E-2</v>
      </c>
    </row>
    <row r="2411" spans="1:8" x14ac:dyDescent="0.3">
      <c r="A2411">
        <v>2410</v>
      </c>
      <c r="B2411" t="s">
        <v>6165</v>
      </c>
      <c r="C2411">
        <v>3.1190000000000002</v>
      </c>
      <c r="D2411">
        <v>3.0950000000000002</v>
      </c>
      <c r="E2411">
        <v>3.1859999999999999</v>
      </c>
      <c r="F2411">
        <v>3.0489999999999999</v>
      </c>
      <c r="G2411" t="s">
        <v>6166</v>
      </c>
      <c r="H2411" s="1">
        <v>7.4000000000000003E-3</v>
      </c>
    </row>
    <row r="2412" spans="1:8" x14ac:dyDescent="0.3">
      <c r="A2412">
        <v>2411</v>
      </c>
      <c r="B2412" t="s">
        <v>6163</v>
      </c>
      <c r="C2412">
        <v>2.9449999999999998</v>
      </c>
      <c r="D2412">
        <v>3.14</v>
      </c>
      <c r="E2412">
        <v>3.169</v>
      </c>
      <c r="F2412">
        <v>2.9279999999999999</v>
      </c>
      <c r="G2412" t="s">
        <v>6164</v>
      </c>
      <c r="H2412" s="1">
        <v>-5.5800000000000002E-2</v>
      </c>
    </row>
    <row r="2413" spans="1:8" x14ac:dyDescent="0.3">
      <c r="A2413">
        <v>2412</v>
      </c>
      <c r="B2413" t="s">
        <v>6161</v>
      </c>
      <c r="C2413">
        <v>2.8039999999999998</v>
      </c>
      <c r="D2413">
        <v>2.93</v>
      </c>
      <c r="E2413">
        <v>2.9929999999999999</v>
      </c>
      <c r="F2413">
        <v>2.7759999999999998</v>
      </c>
      <c r="G2413" t="s">
        <v>6162</v>
      </c>
      <c r="H2413" s="1">
        <v>-4.7899999999999998E-2</v>
      </c>
    </row>
    <row r="2414" spans="1:8" x14ac:dyDescent="0.3">
      <c r="A2414">
        <v>2413</v>
      </c>
      <c r="B2414" t="s">
        <v>6159</v>
      </c>
      <c r="C2414">
        <v>2.923</v>
      </c>
      <c r="D2414">
        <v>2.79</v>
      </c>
      <c r="E2414">
        <v>2.9740000000000002</v>
      </c>
      <c r="F2414">
        <v>2.726</v>
      </c>
      <c r="G2414" t="s">
        <v>6160</v>
      </c>
      <c r="H2414" s="1">
        <v>4.24E-2</v>
      </c>
    </row>
    <row r="2415" spans="1:8" x14ac:dyDescent="0.3">
      <c r="A2415">
        <v>2414</v>
      </c>
      <c r="B2415" t="s">
        <v>6157</v>
      </c>
      <c r="C2415">
        <v>2.8820000000000001</v>
      </c>
      <c r="D2415">
        <v>2.948</v>
      </c>
      <c r="E2415">
        <v>2.9540000000000002</v>
      </c>
      <c r="F2415">
        <v>2.819</v>
      </c>
      <c r="G2415" t="s">
        <v>6158</v>
      </c>
      <c r="H2415" s="1">
        <v>-1.4E-2</v>
      </c>
    </row>
    <row r="2416" spans="1:8" x14ac:dyDescent="0.3">
      <c r="A2416">
        <v>2415</v>
      </c>
      <c r="B2416" t="s">
        <v>6155</v>
      </c>
      <c r="C2416">
        <v>2.91</v>
      </c>
      <c r="D2416">
        <v>2.871</v>
      </c>
      <c r="E2416">
        <v>2.915</v>
      </c>
      <c r="F2416">
        <v>2.823</v>
      </c>
      <c r="G2416" t="s">
        <v>6156</v>
      </c>
      <c r="H2416" s="1">
        <v>9.7000000000000003E-3</v>
      </c>
    </row>
    <row r="2417" spans="1:8" x14ac:dyDescent="0.3">
      <c r="A2417">
        <v>2416</v>
      </c>
      <c r="B2417" t="s">
        <v>6153</v>
      </c>
      <c r="C2417">
        <v>2.843</v>
      </c>
      <c r="D2417">
        <v>2.91</v>
      </c>
      <c r="E2417">
        <v>2.91</v>
      </c>
      <c r="F2417">
        <v>2.6920000000000002</v>
      </c>
      <c r="G2417" t="s">
        <v>6154</v>
      </c>
      <c r="H2417" s="1">
        <v>-2.3E-2</v>
      </c>
    </row>
    <row r="2418" spans="1:8" x14ac:dyDescent="0.3">
      <c r="A2418">
        <v>2417</v>
      </c>
      <c r="B2418" t="s">
        <v>6151</v>
      </c>
      <c r="C2418">
        <v>3.0329999999999999</v>
      </c>
      <c r="D2418">
        <v>3.1930000000000001</v>
      </c>
      <c r="E2418">
        <v>3.22</v>
      </c>
      <c r="F2418">
        <v>3.0169999999999999</v>
      </c>
      <c r="G2418" t="s">
        <v>6152</v>
      </c>
      <c r="H2418" s="1">
        <v>6.6799999999999998E-2</v>
      </c>
    </row>
    <row r="2419" spans="1:8" x14ac:dyDescent="0.3">
      <c r="A2419">
        <v>2418</v>
      </c>
      <c r="B2419" t="s">
        <v>6149</v>
      </c>
      <c r="C2419">
        <v>2.9769999999999999</v>
      </c>
      <c r="D2419">
        <v>3.0030000000000001</v>
      </c>
      <c r="E2419">
        <v>3.0840000000000001</v>
      </c>
      <c r="F2419">
        <v>2.9140000000000001</v>
      </c>
      <c r="G2419" t="s">
        <v>6150</v>
      </c>
      <c r="H2419" s="1">
        <v>-1.8499999999999999E-2</v>
      </c>
    </row>
    <row r="2420" spans="1:8" x14ac:dyDescent="0.3">
      <c r="A2420">
        <v>2419</v>
      </c>
      <c r="B2420" t="s">
        <v>6147</v>
      </c>
      <c r="C2420">
        <v>2.8210000000000002</v>
      </c>
      <c r="D2420">
        <v>2.984</v>
      </c>
      <c r="E2420">
        <v>3.0169999999999999</v>
      </c>
      <c r="F2420">
        <v>2.81</v>
      </c>
      <c r="G2420" t="s">
        <v>6148</v>
      </c>
      <c r="H2420" s="1">
        <v>-5.2400000000000002E-2</v>
      </c>
    </row>
    <row r="2421" spans="1:8" x14ac:dyDescent="0.3">
      <c r="A2421">
        <v>2420</v>
      </c>
      <c r="B2421" t="s">
        <v>6145</v>
      </c>
      <c r="C2421">
        <v>2.7149999999999999</v>
      </c>
      <c r="D2421">
        <v>2.827</v>
      </c>
      <c r="E2421">
        <v>2.8980000000000001</v>
      </c>
      <c r="F2421">
        <v>2.7090000000000001</v>
      </c>
      <c r="G2421" t="s">
        <v>6146</v>
      </c>
      <c r="H2421" s="1">
        <v>-3.7600000000000001E-2</v>
      </c>
    </row>
    <row r="2422" spans="1:8" x14ac:dyDescent="0.3">
      <c r="A2422">
        <v>2421</v>
      </c>
      <c r="B2422" t="s">
        <v>6144</v>
      </c>
      <c r="C2422">
        <v>2.508</v>
      </c>
      <c r="D2422">
        <v>2.7240000000000002</v>
      </c>
      <c r="E2422">
        <v>2.7389999999999999</v>
      </c>
      <c r="F2422">
        <v>2.5</v>
      </c>
      <c r="G2422" t="s">
        <v>4523</v>
      </c>
      <c r="H2422" s="1">
        <v>-7.6200000000000004E-2</v>
      </c>
    </row>
    <row r="2423" spans="1:8" x14ac:dyDescent="0.3">
      <c r="A2423">
        <v>2422</v>
      </c>
      <c r="B2423" t="s">
        <v>6143</v>
      </c>
      <c r="C2423">
        <v>2.7280000000000002</v>
      </c>
      <c r="D2423">
        <v>2.5129999999999999</v>
      </c>
      <c r="E2423">
        <v>2.758</v>
      </c>
      <c r="F2423">
        <v>2.4089999999999998</v>
      </c>
      <c r="G2423" t="s">
        <v>2041</v>
      </c>
      <c r="H2423" s="1">
        <v>8.77E-2</v>
      </c>
    </row>
    <row r="2424" spans="1:8" x14ac:dyDescent="0.3">
      <c r="A2424">
        <v>2423</v>
      </c>
      <c r="B2424" t="s">
        <v>6141</v>
      </c>
      <c r="C2424">
        <v>2.8069999999999999</v>
      </c>
      <c r="D2424">
        <v>2.7410000000000001</v>
      </c>
      <c r="E2424">
        <v>2.8879999999999999</v>
      </c>
      <c r="F2424">
        <v>2.6230000000000002</v>
      </c>
      <c r="G2424" t="s">
        <v>6142</v>
      </c>
      <c r="H2424" s="1">
        <v>2.9000000000000001E-2</v>
      </c>
    </row>
    <row r="2425" spans="1:8" x14ac:dyDescent="0.3">
      <c r="A2425">
        <v>2424</v>
      </c>
      <c r="B2425" t="s">
        <v>6139</v>
      </c>
      <c r="C2425">
        <v>2.8290000000000002</v>
      </c>
      <c r="D2425">
        <v>2.8410000000000002</v>
      </c>
      <c r="E2425">
        <v>2.9980000000000002</v>
      </c>
      <c r="F2425">
        <v>2.802</v>
      </c>
      <c r="G2425" t="s">
        <v>6140</v>
      </c>
      <c r="H2425" s="1">
        <v>7.7999999999999996E-3</v>
      </c>
    </row>
    <row r="2426" spans="1:8" x14ac:dyDescent="0.3">
      <c r="A2426">
        <v>2425</v>
      </c>
      <c r="B2426" t="s">
        <v>6137</v>
      </c>
      <c r="C2426">
        <v>3.2559999999999998</v>
      </c>
      <c r="D2426">
        <v>2.8450000000000002</v>
      </c>
      <c r="E2426">
        <v>3.32</v>
      </c>
      <c r="F2426">
        <v>2.74</v>
      </c>
      <c r="G2426" t="s">
        <v>6138</v>
      </c>
      <c r="H2426" s="1">
        <v>0.15090000000000001</v>
      </c>
    </row>
    <row r="2427" spans="1:8" x14ac:dyDescent="0.3">
      <c r="A2427">
        <v>2426</v>
      </c>
      <c r="B2427" t="s">
        <v>6135</v>
      </c>
      <c r="C2427">
        <v>2.96</v>
      </c>
      <c r="D2427">
        <v>3.2559999999999998</v>
      </c>
      <c r="E2427">
        <v>3.4239999999999999</v>
      </c>
      <c r="F2427">
        <v>2.93</v>
      </c>
      <c r="G2427" t="s">
        <v>6136</v>
      </c>
      <c r="H2427" s="1">
        <v>-9.0899999999999995E-2</v>
      </c>
    </row>
    <row r="2428" spans="1:8" x14ac:dyDescent="0.3">
      <c r="A2428">
        <v>2427</v>
      </c>
      <c r="B2428" t="s">
        <v>6133</v>
      </c>
      <c r="C2428">
        <v>3.2970000000000002</v>
      </c>
      <c r="D2428">
        <v>2.956</v>
      </c>
      <c r="E2428">
        <v>3.4390000000000001</v>
      </c>
      <c r="F2428">
        <v>2.911</v>
      </c>
      <c r="G2428" t="s">
        <v>6134</v>
      </c>
      <c r="H2428" s="1">
        <v>0.1139</v>
      </c>
    </row>
    <row r="2429" spans="1:8" x14ac:dyDescent="0.3">
      <c r="A2429">
        <v>2428</v>
      </c>
      <c r="B2429" t="s">
        <v>6131</v>
      </c>
      <c r="C2429">
        <v>3.32</v>
      </c>
      <c r="D2429">
        <v>3.4209999999999998</v>
      </c>
      <c r="E2429">
        <v>3.6</v>
      </c>
      <c r="F2429">
        <v>3.3130000000000002</v>
      </c>
      <c r="G2429" t="s">
        <v>6132</v>
      </c>
      <c r="H2429" s="1">
        <v>7.0000000000000001E-3</v>
      </c>
    </row>
    <row r="2430" spans="1:8" x14ac:dyDescent="0.3">
      <c r="A2430">
        <v>2429</v>
      </c>
      <c r="B2430" t="s">
        <v>6129</v>
      </c>
      <c r="C2430">
        <v>3.76</v>
      </c>
      <c r="D2430">
        <v>3.355</v>
      </c>
      <c r="E2430">
        <v>3.7970000000000002</v>
      </c>
      <c r="F2430">
        <v>3.355</v>
      </c>
      <c r="G2430" t="s">
        <v>6130</v>
      </c>
      <c r="H2430" s="1">
        <v>0.13250000000000001</v>
      </c>
    </row>
    <row r="2431" spans="1:8" x14ac:dyDescent="0.3">
      <c r="A2431">
        <v>2430</v>
      </c>
      <c r="B2431" t="s">
        <v>6127</v>
      </c>
      <c r="C2431">
        <v>3.4580000000000002</v>
      </c>
      <c r="D2431">
        <v>3.7709999999999999</v>
      </c>
      <c r="E2431">
        <v>3.9</v>
      </c>
      <c r="F2431">
        <v>3.4420000000000002</v>
      </c>
      <c r="G2431" t="s">
        <v>6128</v>
      </c>
      <c r="H2431" s="1">
        <v>-8.0299999999999996E-2</v>
      </c>
    </row>
    <row r="2432" spans="1:8" x14ac:dyDescent="0.3">
      <c r="A2432">
        <v>2431</v>
      </c>
      <c r="B2432" t="s">
        <v>6125</v>
      </c>
      <c r="C2432">
        <v>3.778</v>
      </c>
      <c r="D2432">
        <v>3.4529999999999998</v>
      </c>
      <c r="E2432">
        <v>3.8380000000000001</v>
      </c>
      <c r="F2432">
        <v>3.4529999999999998</v>
      </c>
      <c r="G2432" t="s">
        <v>6126</v>
      </c>
      <c r="H2432" s="1">
        <v>9.2499999999999999E-2</v>
      </c>
    </row>
    <row r="2433" spans="1:8" x14ac:dyDescent="0.3">
      <c r="A2433">
        <v>2432</v>
      </c>
      <c r="B2433" t="s">
        <v>6124</v>
      </c>
      <c r="C2433">
        <v>3.5760000000000001</v>
      </c>
      <c r="D2433">
        <v>3.722</v>
      </c>
      <c r="E2433">
        <v>3.7970000000000002</v>
      </c>
      <c r="F2433">
        <v>3.532</v>
      </c>
      <c r="G2433" t="s">
        <v>810</v>
      </c>
      <c r="H2433" s="1">
        <v>-5.3499999999999999E-2</v>
      </c>
    </row>
    <row r="2434" spans="1:8" x14ac:dyDescent="0.3">
      <c r="A2434">
        <v>2433</v>
      </c>
      <c r="B2434" t="s">
        <v>6122</v>
      </c>
      <c r="C2434">
        <v>3.609</v>
      </c>
      <c r="D2434">
        <v>3.6019999999999999</v>
      </c>
      <c r="E2434">
        <v>3.7290000000000001</v>
      </c>
      <c r="F2434">
        <v>3.5019999999999998</v>
      </c>
      <c r="G2434" t="s">
        <v>6123</v>
      </c>
      <c r="H2434" s="1">
        <v>9.1999999999999998E-3</v>
      </c>
    </row>
    <row r="2435" spans="1:8" x14ac:dyDescent="0.3">
      <c r="A2435">
        <v>2434</v>
      </c>
      <c r="B2435" t="s">
        <v>6121</v>
      </c>
      <c r="C2435">
        <v>3.86</v>
      </c>
      <c r="D2435">
        <v>3.6520000000000001</v>
      </c>
      <c r="E2435">
        <v>3.9350000000000001</v>
      </c>
      <c r="F2435">
        <v>3.5960000000000001</v>
      </c>
      <c r="G2435" t="s">
        <v>5338</v>
      </c>
      <c r="H2435" s="1">
        <v>6.9500000000000006E-2</v>
      </c>
    </row>
    <row r="2436" spans="1:8" x14ac:dyDescent="0.3">
      <c r="A2436">
        <v>2435</v>
      </c>
      <c r="B2436" t="s">
        <v>6119</v>
      </c>
      <c r="C2436">
        <v>3.9550000000000001</v>
      </c>
      <c r="D2436">
        <v>3.8279999999999998</v>
      </c>
      <c r="E2436">
        <v>3.9990000000000001</v>
      </c>
      <c r="F2436">
        <v>3.7320000000000002</v>
      </c>
      <c r="G2436" t="s">
        <v>6120</v>
      </c>
      <c r="H2436" s="1">
        <v>2.46E-2</v>
      </c>
    </row>
    <row r="2437" spans="1:8" x14ac:dyDescent="0.3">
      <c r="A2437">
        <v>2436</v>
      </c>
      <c r="B2437" t="s">
        <v>6117</v>
      </c>
      <c r="C2437">
        <v>3.9849999999999999</v>
      </c>
      <c r="D2437">
        <v>3.95</v>
      </c>
      <c r="E2437">
        <v>4.0350000000000001</v>
      </c>
      <c r="F2437">
        <v>3.7959999999999998</v>
      </c>
      <c r="G2437" t="s">
        <v>6118</v>
      </c>
      <c r="H2437" s="1">
        <v>7.6E-3</v>
      </c>
    </row>
    <row r="2438" spans="1:8" x14ac:dyDescent="0.3">
      <c r="A2438">
        <v>2437</v>
      </c>
      <c r="B2438" t="s">
        <v>6115</v>
      </c>
      <c r="C2438">
        <v>3.73</v>
      </c>
      <c r="D2438">
        <v>3.9649999999999999</v>
      </c>
      <c r="E2438">
        <v>3.996</v>
      </c>
      <c r="F2438">
        <v>3.6619999999999999</v>
      </c>
      <c r="G2438" t="s">
        <v>6116</v>
      </c>
      <c r="H2438" s="1">
        <v>-6.4000000000000001E-2</v>
      </c>
    </row>
    <row r="2439" spans="1:8" x14ac:dyDescent="0.3">
      <c r="A2439">
        <v>2438</v>
      </c>
      <c r="B2439" t="s">
        <v>6113</v>
      </c>
      <c r="C2439">
        <v>4.875</v>
      </c>
      <c r="D2439">
        <v>4.82</v>
      </c>
      <c r="E2439">
        <v>4.9749999999999996</v>
      </c>
      <c r="F2439">
        <v>4.5979999999999999</v>
      </c>
      <c r="G2439" t="s">
        <v>6114</v>
      </c>
      <c r="H2439" s="1">
        <v>0.307</v>
      </c>
    </row>
    <row r="2440" spans="1:8" x14ac:dyDescent="0.3">
      <c r="A2440">
        <v>2439</v>
      </c>
      <c r="B2440" t="s">
        <v>6112</v>
      </c>
      <c r="C2440">
        <v>4.8410000000000002</v>
      </c>
      <c r="D2440">
        <v>4.8620000000000001</v>
      </c>
      <c r="E2440">
        <v>4.92</v>
      </c>
      <c r="F2440">
        <v>4.7270000000000003</v>
      </c>
      <c r="G2440" t="s">
        <v>5832</v>
      </c>
      <c r="H2440" s="1">
        <v>-7.0000000000000001E-3</v>
      </c>
    </row>
    <row r="2441" spans="1:8" x14ac:dyDescent="0.3">
      <c r="A2441">
        <v>2440</v>
      </c>
      <c r="B2441" t="s">
        <v>6111</v>
      </c>
      <c r="C2441">
        <v>4.4660000000000002</v>
      </c>
      <c r="D2441">
        <v>4.8250000000000002</v>
      </c>
      <c r="E2441">
        <v>4.8250000000000002</v>
      </c>
      <c r="F2441">
        <v>4.4390000000000001</v>
      </c>
      <c r="G2441" t="s">
        <v>720</v>
      </c>
      <c r="H2441" s="1">
        <v>-7.7499999999999999E-2</v>
      </c>
    </row>
    <row r="2442" spans="1:8" x14ac:dyDescent="0.3">
      <c r="A2442">
        <v>2441</v>
      </c>
      <c r="B2442" t="s">
        <v>6109</v>
      </c>
      <c r="C2442">
        <v>4.718</v>
      </c>
      <c r="D2442">
        <v>4.45</v>
      </c>
      <c r="E2442">
        <v>4.7279999999999998</v>
      </c>
      <c r="F2442">
        <v>4.351</v>
      </c>
      <c r="G2442" t="s">
        <v>6110</v>
      </c>
      <c r="H2442" s="1">
        <v>5.6399999999999999E-2</v>
      </c>
    </row>
    <row r="2443" spans="1:8" x14ac:dyDescent="0.3">
      <c r="A2443">
        <v>2442</v>
      </c>
      <c r="B2443" t="s">
        <v>6108</v>
      </c>
      <c r="C2443">
        <v>4.9870000000000001</v>
      </c>
      <c r="D2443">
        <v>4.7350000000000003</v>
      </c>
      <c r="E2443">
        <v>5.07</v>
      </c>
      <c r="F2443">
        <v>4.6710000000000003</v>
      </c>
      <c r="G2443" t="s">
        <v>2609</v>
      </c>
      <c r="H2443" s="1">
        <v>5.7000000000000002E-2</v>
      </c>
    </row>
    <row r="2444" spans="1:8" x14ac:dyDescent="0.3">
      <c r="A2444">
        <v>2443</v>
      </c>
      <c r="B2444" t="s">
        <v>6106</v>
      </c>
      <c r="C2444">
        <v>4.88</v>
      </c>
      <c r="D2444">
        <v>4.99</v>
      </c>
      <c r="E2444">
        <v>5.12</v>
      </c>
      <c r="F2444">
        <v>4.8010000000000002</v>
      </c>
      <c r="G2444" t="s">
        <v>6107</v>
      </c>
      <c r="H2444" s="1">
        <v>-2.1499999999999998E-2</v>
      </c>
    </row>
    <row r="2445" spans="1:8" x14ac:dyDescent="0.3">
      <c r="A2445">
        <v>2444</v>
      </c>
      <c r="B2445" t="s">
        <v>6105</v>
      </c>
      <c r="C2445">
        <v>4.9039999999999999</v>
      </c>
      <c r="D2445">
        <v>4.9189999999999996</v>
      </c>
      <c r="E2445">
        <v>5.0880000000000001</v>
      </c>
      <c r="F2445">
        <v>4.8310000000000004</v>
      </c>
      <c r="G2445" t="s">
        <v>2609</v>
      </c>
      <c r="H2445" s="1">
        <v>4.8999999999999998E-3</v>
      </c>
    </row>
    <row r="2446" spans="1:8" x14ac:dyDescent="0.3">
      <c r="A2446">
        <v>2445</v>
      </c>
      <c r="B2446" t="s">
        <v>6104</v>
      </c>
      <c r="C2446">
        <v>4.9630000000000001</v>
      </c>
      <c r="D2446">
        <v>4.8899999999999997</v>
      </c>
      <c r="E2446">
        <v>5.0449999999999999</v>
      </c>
      <c r="F2446">
        <v>4.8079999999999998</v>
      </c>
      <c r="G2446" t="s">
        <v>2602</v>
      </c>
      <c r="H2446" s="1">
        <v>1.2E-2</v>
      </c>
    </row>
    <row r="2447" spans="1:8" x14ac:dyDescent="0.3">
      <c r="A2447">
        <v>2446</v>
      </c>
      <c r="B2447" t="s">
        <v>6103</v>
      </c>
      <c r="C2447">
        <v>4.7699999999999996</v>
      </c>
      <c r="D2447">
        <v>4.9770000000000003</v>
      </c>
      <c r="E2447">
        <v>4.99</v>
      </c>
      <c r="F2447">
        <v>4.7539999999999996</v>
      </c>
      <c r="G2447" t="s">
        <v>104</v>
      </c>
      <c r="H2447" s="1">
        <v>-3.8899999999999997E-2</v>
      </c>
    </row>
    <row r="2448" spans="1:8" x14ac:dyDescent="0.3">
      <c r="A2448">
        <v>2447</v>
      </c>
      <c r="B2448" t="s">
        <v>6101</v>
      </c>
      <c r="C2448">
        <v>4.88</v>
      </c>
      <c r="D2448">
        <v>4.7809999999999997</v>
      </c>
      <c r="E2448">
        <v>4.9720000000000004</v>
      </c>
      <c r="F2448">
        <v>4.7809999999999997</v>
      </c>
      <c r="G2448" t="s">
        <v>6102</v>
      </c>
      <c r="H2448" s="1">
        <v>2.3099999999999999E-2</v>
      </c>
    </row>
    <row r="2449" spans="1:8" x14ac:dyDescent="0.3">
      <c r="A2449">
        <v>2448</v>
      </c>
      <c r="B2449" t="s">
        <v>6100</v>
      </c>
      <c r="C2449">
        <v>4.5880000000000001</v>
      </c>
      <c r="D2449">
        <v>4.8730000000000002</v>
      </c>
      <c r="E2449">
        <v>4.9589999999999996</v>
      </c>
      <c r="F2449">
        <v>4.5129999999999999</v>
      </c>
      <c r="G2449" t="s">
        <v>5017</v>
      </c>
      <c r="H2449" s="1">
        <v>-5.9799999999999999E-2</v>
      </c>
    </row>
    <row r="2450" spans="1:8" x14ac:dyDescent="0.3">
      <c r="A2450">
        <v>2449</v>
      </c>
      <c r="B2450" t="s">
        <v>6098</v>
      </c>
      <c r="C2450">
        <v>4.4359999999999999</v>
      </c>
      <c r="D2450">
        <v>4.609</v>
      </c>
      <c r="E2450">
        <v>4.6639999999999997</v>
      </c>
      <c r="F2450">
        <v>4.399</v>
      </c>
      <c r="G2450" t="s">
        <v>6099</v>
      </c>
      <c r="H2450" s="1">
        <v>-3.3099999999999997E-2</v>
      </c>
    </row>
    <row r="2451" spans="1:8" x14ac:dyDescent="0.3">
      <c r="A2451">
        <v>2450</v>
      </c>
      <c r="B2451" t="s">
        <v>6097</v>
      </c>
      <c r="C2451">
        <v>4.4820000000000002</v>
      </c>
      <c r="D2451">
        <v>4.4450000000000003</v>
      </c>
      <c r="E2451">
        <v>4.6079999999999997</v>
      </c>
      <c r="F2451">
        <v>4.3550000000000004</v>
      </c>
      <c r="G2451" t="s">
        <v>1637</v>
      </c>
      <c r="H2451" s="1">
        <v>1.04E-2</v>
      </c>
    </row>
    <row r="2452" spans="1:8" x14ac:dyDescent="0.3">
      <c r="A2452">
        <v>2451</v>
      </c>
      <c r="B2452" t="s">
        <v>6095</v>
      </c>
      <c r="C2452">
        <v>4.7809999999999997</v>
      </c>
      <c r="D2452">
        <v>4.5</v>
      </c>
      <c r="E2452">
        <v>4.88</v>
      </c>
      <c r="F2452">
        <v>4.4370000000000003</v>
      </c>
      <c r="G2452" t="s">
        <v>6096</v>
      </c>
      <c r="H2452" s="1">
        <v>6.6699999999999995E-2</v>
      </c>
    </row>
    <row r="2453" spans="1:8" x14ac:dyDescent="0.3">
      <c r="A2453">
        <v>2452</v>
      </c>
      <c r="B2453" t="s">
        <v>6093</v>
      </c>
      <c r="C2453">
        <v>4.835</v>
      </c>
      <c r="D2453">
        <v>4.7699999999999996</v>
      </c>
      <c r="E2453">
        <v>4.9160000000000004</v>
      </c>
      <c r="F2453">
        <v>4.6719999999999997</v>
      </c>
      <c r="G2453" t="s">
        <v>6094</v>
      </c>
      <c r="H2453" s="1">
        <v>1.1299999999999999E-2</v>
      </c>
    </row>
    <row r="2454" spans="1:8" x14ac:dyDescent="0.3">
      <c r="A2454">
        <v>2453</v>
      </c>
      <c r="B2454" t="s">
        <v>6091</v>
      </c>
      <c r="C2454">
        <v>5.1609999999999996</v>
      </c>
      <c r="D2454">
        <v>4.87</v>
      </c>
      <c r="E2454">
        <v>5.1950000000000003</v>
      </c>
      <c r="F2454">
        <v>4.8559999999999999</v>
      </c>
      <c r="G2454" t="s">
        <v>6092</v>
      </c>
      <c r="H2454" s="1">
        <v>6.7400000000000002E-2</v>
      </c>
    </row>
    <row r="2455" spans="1:8" x14ac:dyDescent="0.3">
      <c r="A2455">
        <v>2454</v>
      </c>
      <c r="B2455" t="s">
        <v>6089</v>
      </c>
      <c r="C2455">
        <v>5.0999999999999996</v>
      </c>
      <c r="D2455">
        <v>5.1719999999999997</v>
      </c>
      <c r="E2455">
        <v>5.3179999999999996</v>
      </c>
      <c r="F2455">
        <v>5.07</v>
      </c>
      <c r="G2455" t="s">
        <v>6090</v>
      </c>
      <c r="H2455" s="1">
        <v>-1.18E-2</v>
      </c>
    </row>
    <row r="2456" spans="1:8" x14ac:dyDescent="0.3">
      <c r="A2456">
        <v>2455</v>
      </c>
      <c r="B2456" t="s">
        <v>6088</v>
      </c>
      <c r="C2456">
        <v>4.9470000000000001</v>
      </c>
      <c r="D2456">
        <v>5.0949999999999998</v>
      </c>
      <c r="E2456">
        <v>5.2140000000000004</v>
      </c>
      <c r="F2456">
        <v>4.9080000000000004</v>
      </c>
      <c r="G2456" t="s">
        <v>22</v>
      </c>
      <c r="H2456" s="1">
        <v>-0.03</v>
      </c>
    </row>
    <row r="2457" spans="1:8" x14ac:dyDescent="0.3">
      <c r="A2457">
        <v>2456</v>
      </c>
      <c r="B2457" t="s">
        <v>6087</v>
      </c>
      <c r="C2457">
        <v>4.7869999999999999</v>
      </c>
      <c r="D2457">
        <v>4.9800000000000004</v>
      </c>
      <c r="E2457">
        <v>5.056</v>
      </c>
      <c r="F2457">
        <v>4.7709999999999999</v>
      </c>
      <c r="G2457" t="s">
        <v>3843</v>
      </c>
      <c r="H2457" s="1">
        <v>-3.2300000000000002E-2</v>
      </c>
    </row>
    <row r="2458" spans="1:8" x14ac:dyDescent="0.3">
      <c r="A2458">
        <v>2457</v>
      </c>
      <c r="B2458" t="s">
        <v>6086</v>
      </c>
      <c r="C2458">
        <v>4.5129999999999999</v>
      </c>
      <c r="D2458">
        <v>4.7350000000000003</v>
      </c>
      <c r="E2458">
        <v>4.7489999999999997</v>
      </c>
      <c r="F2458">
        <v>4.4589999999999996</v>
      </c>
      <c r="G2458" t="s">
        <v>3888</v>
      </c>
      <c r="H2458" s="1">
        <v>-5.7200000000000001E-2</v>
      </c>
    </row>
    <row r="2459" spans="1:8" x14ac:dyDescent="0.3">
      <c r="A2459">
        <v>2458</v>
      </c>
      <c r="B2459" t="s">
        <v>6084</v>
      </c>
      <c r="C2459">
        <v>4.5570000000000004</v>
      </c>
      <c r="D2459">
        <v>4.5199999999999996</v>
      </c>
      <c r="E2459">
        <v>4.6369999999999996</v>
      </c>
      <c r="F2459">
        <v>4.476</v>
      </c>
      <c r="G2459" t="s">
        <v>6085</v>
      </c>
      <c r="H2459" s="1">
        <v>9.7000000000000003E-3</v>
      </c>
    </row>
    <row r="2460" spans="1:8" x14ac:dyDescent="0.3">
      <c r="A2460">
        <v>2459</v>
      </c>
      <c r="B2460" t="s">
        <v>6082</v>
      </c>
      <c r="C2460">
        <v>4.2889999999999997</v>
      </c>
      <c r="D2460">
        <v>4.5990000000000002</v>
      </c>
      <c r="E2460">
        <v>4.6289999999999996</v>
      </c>
      <c r="F2460">
        <v>4.2300000000000004</v>
      </c>
      <c r="G2460" t="s">
        <v>6083</v>
      </c>
      <c r="H2460" s="1">
        <v>-5.8799999999999998E-2</v>
      </c>
    </row>
    <row r="2461" spans="1:8" x14ac:dyDescent="0.3">
      <c r="A2461">
        <v>2460</v>
      </c>
      <c r="B2461" t="s">
        <v>6080</v>
      </c>
      <c r="C2461">
        <v>5.0620000000000003</v>
      </c>
      <c r="D2461">
        <v>5.0659999999999998</v>
      </c>
      <c r="E2461">
        <v>5.1289999999999996</v>
      </c>
      <c r="F2461">
        <v>4.9409999999999998</v>
      </c>
      <c r="G2461" t="s">
        <v>6081</v>
      </c>
      <c r="H2461" s="1">
        <v>0.1802</v>
      </c>
    </row>
    <row r="2462" spans="1:8" x14ac:dyDescent="0.3">
      <c r="A2462">
        <v>2461</v>
      </c>
      <c r="B2462" t="s">
        <v>6078</v>
      </c>
      <c r="C2462">
        <v>5.0449999999999999</v>
      </c>
      <c r="D2462">
        <v>5.0940000000000003</v>
      </c>
      <c r="E2462">
        <v>5.2709999999999999</v>
      </c>
      <c r="F2462">
        <v>4.952</v>
      </c>
      <c r="G2462" t="s">
        <v>6079</v>
      </c>
      <c r="H2462" s="1">
        <v>-3.3999999999999998E-3</v>
      </c>
    </row>
    <row r="2463" spans="1:8" x14ac:dyDescent="0.3">
      <c r="A2463">
        <v>2462</v>
      </c>
      <c r="B2463" t="s">
        <v>6076</v>
      </c>
      <c r="C2463">
        <v>4.8239999999999998</v>
      </c>
      <c r="D2463">
        <v>5.0339999999999998</v>
      </c>
      <c r="E2463">
        <v>5.1150000000000002</v>
      </c>
      <c r="F2463">
        <v>4.8170000000000002</v>
      </c>
      <c r="G2463" t="s">
        <v>6077</v>
      </c>
      <c r="H2463" s="1">
        <v>-4.3799999999999999E-2</v>
      </c>
    </row>
    <row r="2464" spans="1:8" x14ac:dyDescent="0.3">
      <c r="A2464">
        <v>2463</v>
      </c>
      <c r="B2464" t="s">
        <v>6074</v>
      </c>
      <c r="C2464">
        <v>4.9219999999999997</v>
      </c>
      <c r="D2464">
        <v>4.83</v>
      </c>
      <c r="E2464">
        <v>4.9400000000000004</v>
      </c>
      <c r="F2464">
        <v>4.7610000000000001</v>
      </c>
      <c r="G2464" t="s">
        <v>6075</v>
      </c>
      <c r="H2464" s="1">
        <v>2.0299999999999999E-2</v>
      </c>
    </row>
    <row r="2465" spans="1:8" x14ac:dyDescent="0.3">
      <c r="A2465">
        <v>2464</v>
      </c>
      <c r="B2465" t="s">
        <v>6072</v>
      </c>
      <c r="C2465">
        <v>4.7249999999999996</v>
      </c>
      <c r="D2465">
        <v>4.9249999999999998</v>
      </c>
      <c r="E2465">
        <v>4.984</v>
      </c>
      <c r="F2465">
        <v>4.71</v>
      </c>
      <c r="G2465" t="s">
        <v>6073</v>
      </c>
      <c r="H2465" s="1">
        <v>-0.04</v>
      </c>
    </row>
    <row r="2466" spans="1:8" x14ac:dyDescent="0.3">
      <c r="A2466">
        <v>2465</v>
      </c>
      <c r="B2466" t="s">
        <v>6070</v>
      </c>
      <c r="C2466">
        <v>4.782</v>
      </c>
      <c r="D2466">
        <v>4.7320000000000002</v>
      </c>
      <c r="E2466">
        <v>4.8819999999999997</v>
      </c>
      <c r="F2466">
        <v>4.6760000000000002</v>
      </c>
      <c r="G2466" t="s">
        <v>6071</v>
      </c>
      <c r="H2466" s="1">
        <v>1.21E-2</v>
      </c>
    </row>
    <row r="2467" spans="1:8" x14ac:dyDescent="0.3">
      <c r="A2467">
        <v>2466</v>
      </c>
      <c r="B2467" t="s">
        <v>6068</v>
      </c>
      <c r="C2467">
        <v>4.5949999999999998</v>
      </c>
      <c r="D2467">
        <v>4.8150000000000004</v>
      </c>
      <c r="E2467">
        <v>4.827</v>
      </c>
      <c r="F2467">
        <v>4.5549999999999997</v>
      </c>
      <c r="G2467" t="s">
        <v>6069</v>
      </c>
      <c r="H2467" s="1">
        <v>-3.9100000000000003E-2</v>
      </c>
    </row>
    <row r="2468" spans="1:8" x14ac:dyDescent="0.3">
      <c r="A2468">
        <v>2467</v>
      </c>
      <c r="B2468" t="s">
        <v>6066</v>
      </c>
      <c r="C2468">
        <v>4.67</v>
      </c>
      <c r="D2468">
        <v>4.6050000000000004</v>
      </c>
      <c r="E2468">
        <v>4.6900000000000004</v>
      </c>
      <c r="F2468">
        <v>4.4729999999999999</v>
      </c>
      <c r="G2468" t="s">
        <v>6067</v>
      </c>
      <c r="H2468" s="1">
        <v>1.6299999999999999E-2</v>
      </c>
    </row>
    <row r="2469" spans="1:8" x14ac:dyDescent="0.3">
      <c r="A2469">
        <v>2468</v>
      </c>
      <c r="B2469" t="s">
        <v>6065</v>
      </c>
      <c r="C2469">
        <v>4.4669999999999996</v>
      </c>
      <c r="D2469">
        <v>4.6349999999999998</v>
      </c>
      <c r="E2469">
        <v>4.665</v>
      </c>
      <c r="F2469">
        <v>4.4359999999999999</v>
      </c>
      <c r="G2469" t="s">
        <v>1858</v>
      </c>
      <c r="H2469" s="1">
        <v>-4.3499999999999997E-2</v>
      </c>
    </row>
    <row r="2470" spans="1:8" x14ac:dyDescent="0.3">
      <c r="A2470">
        <v>2469</v>
      </c>
      <c r="B2470" t="s">
        <v>6064</v>
      </c>
      <c r="C2470">
        <v>4.5030000000000001</v>
      </c>
      <c r="D2470">
        <v>4.5449999999999999</v>
      </c>
      <c r="E2470">
        <v>4.5659999999999998</v>
      </c>
      <c r="F2470">
        <v>4.4329999999999998</v>
      </c>
      <c r="G2470" t="s">
        <v>16</v>
      </c>
      <c r="H2470" s="1">
        <v>8.0999999999999996E-3</v>
      </c>
    </row>
    <row r="2471" spans="1:8" x14ac:dyDescent="0.3">
      <c r="A2471">
        <v>2470</v>
      </c>
      <c r="B2471" t="s">
        <v>6062</v>
      </c>
      <c r="C2471">
        <v>4.37</v>
      </c>
      <c r="D2471">
        <v>4.49</v>
      </c>
      <c r="E2471">
        <v>4.5170000000000003</v>
      </c>
      <c r="F2471">
        <v>4.3570000000000002</v>
      </c>
      <c r="G2471" t="s">
        <v>6063</v>
      </c>
      <c r="H2471" s="1">
        <v>-2.9499999999999998E-2</v>
      </c>
    </row>
    <row r="2472" spans="1:8" x14ac:dyDescent="0.3">
      <c r="A2472">
        <v>2471</v>
      </c>
      <c r="B2472" t="s">
        <v>6060</v>
      </c>
      <c r="C2472">
        <v>4.3920000000000003</v>
      </c>
      <c r="D2472">
        <v>4.3849999999999998</v>
      </c>
      <c r="E2472">
        <v>4.4589999999999996</v>
      </c>
      <c r="F2472">
        <v>4.2869999999999999</v>
      </c>
      <c r="G2472" t="s">
        <v>6061</v>
      </c>
      <c r="H2472" s="1">
        <v>5.0000000000000001E-3</v>
      </c>
    </row>
    <row r="2473" spans="1:8" x14ac:dyDescent="0.3">
      <c r="A2473">
        <v>2472</v>
      </c>
      <c r="B2473" t="s">
        <v>6058</v>
      </c>
      <c r="C2473">
        <v>4.6139999999999999</v>
      </c>
      <c r="D2473">
        <v>4.4400000000000004</v>
      </c>
      <c r="E2473">
        <v>4.6559999999999997</v>
      </c>
      <c r="F2473">
        <v>4.3819999999999997</v>
      </c>
      <c r="G2473" t="s">
        <v>6059</v>
      </c>
      <c r="H2473" s="1">
        <v>5.0500000000000003E-2</v>
      </c>
    </row>
    <row r="2474" spans="1:8" x14ac:dyDescent="0.3">
      <c r="A2474">
        <v>2473</v>
      </c>
      <c r="B2474" t="s">
        <v>6056</v>
      </c>
      <c r="C2474">
        <v>4.53</v>
      </c>
      <c r="D2474">
        <v>4.6319999999999997</v>
      </c>
      <c r="E2474">
        <v>4.734</v>
      </c>
      <c r="F2474">
        <v>4.5110000000000001</v>
      </c>
      <c r="G2474" t="s">
        <v>6057</v>
      </c>
      <c r="H2474" s="1">
        <v>-1.8200000000000001E-2</v>
      </c>
    </row>
    <row r="2475" spans="1:8" x14ac:dyDescent="0.3">
      <c r="A2475">
        <v>2474</v>
      </c>
      <c r="B2475" t="s">
        <v>6054</v>
      </c>
      <c r="C2475">
        <v>4.2539999999999996</v>
      </c>
      <c r="D2475">
        <v>4.54</v>
      </c>
      <c r="E2475">
        <v>4.5780000000000003</v>
      </c>
      <c r="F2475">
        <v>4.2290000000000001</v>
      </c>
      <c r="G2475" t="s">
        <v>6055</v>
      </c>
      <c r="H2475" s="1">
        <v>-6.0900000000000003E-2</v>
      </c>
    </row>
    <row r="2476" spans="1:8" x14ac:dyDescent="0.3">
      <c r="A2476">
        <v>2475</v>
      </c>
      <c r="B2476" t="s">
        <v>6053</v>
      </c>
      <c r="C2476">
        <v>4.3419999999999996</v>
      </c>
      <c r="D2476">
        <v>4.274</v>
      </c>
      <c r="E2476">
        <v>4.3639999999999999</v>
      </c>
      <c r="F2476">
        <v>4.157</v>
      </c>
      <c r="G2476" t="s">
        <v>5294</v>
      </c>
      <c r="H2476" s="1">
        <v>2.07E-2</v>
      </c>
    </row>
    <row r="2477" spans="1:8" x14ac:dyDescent="0.3">
      <c r="A2477">
        <v>2476</v>
      </c>
      <c r="B2477" t="s">
        <v>6051</v>
      </c>
      <c r="C2477">
        <v>4.4240000000000004</v>
      </c>
      <c r="D2477">
        <v>4.3499999999999996</v>
      </c>
      <c r="E2477">
        <v>4.45</v>
      </c>
      <c r="F2477">
        <v>4.22</v>
      </c>
      <c r="G2477" t="s">
        <v>6052</v>
      </c>
      <c r="H2477" s="1">
        <v>1.89E-2</v>
      </c>
    </row>
    <row r="2478" spans="1:8" x14ac:dyDescent="0.3">
      <c r="A2478">
        <v>2477</v>
      </c>
      <c r="B2478" t="s">
        <v>6049</v>
      </c>
      <c r="C2478">
        <v>4.4729999999999999</v>
      </c>
      <c r="D2478">
        <v>4.5069999999999997</v>
      </c>
      <c r="E2478">
        <v>4.58</v>
      </c>
      <c r="F2478">
        <v>4.4059999999999997</v>
      </c>
      <c r="G2478" t="s">
        <v>6050</v>
      </c>
      <c r="H2478" s="1">
        <v>1.11E-2</v>
      </c>
    </row>
    <row r="2479" spans="1:8" x14ac:dyDescent="0.3">
      <c r="A2479">
        <v>2478</v>
      </c>
      <c r="B2479" t="s">
        <v>6047</v>
      </c>
      <c r="C2479">
        <v>4.4859999999999998</v>
      </c>
      <c r="D2479">
        <v>4.47</v>
      </c>
      <c r="E2479">
        <v>4.6100000000000003</v>
      </c>
      <c r="F2479">
        <v>4.3609999999999998</v>
      </c>
      <c r="G2479" t="s">
        <v>6048</v>
      </c>
      <c r="H2479" s="1">
        <v>2.8999999999999998E-3</v>
      </c>
    </row>
    <row r="2480" spans="1:8" x14ac:dyDescent="0.3">
      <c r="A2480">
        <v>2479</v>
      </c>
      <c r="B2480" t="s">
        <v>6045</v>
      </c>
      <c r="C2480">
        <v>5.1630000000000003</v>
      </c>
      <c r="D2480">
        <v>4.7770000000000001</v>
      </c>
      <c r="E2480">
        <v>5.1779999999999999</v>
      </c>
      <c r="F2480">
        <v>4.7649999999999997</v>
      </c>
      <c r="G2480" t="s">
        <v>6046</v>
      </c>
      <c r="H2480" s="1">
        <v>0.15090000000000001</v>
      </c>
    </row>
    <row r="2481" spans="1:8" x14ac:dyDescent="0.3">
      <c r="A2481">
        <v>2480</v>
      </c>
      <c r="B2481" t="s">
        <v>6043</v>
      </c>
      <c r="C2481">
        <v>5.1920000000000002</v>
      </c>
      <c r="D2481">
        <v>5.1310000000000002</v>
      </c>
      <c r="E2481">
        <v>5.29</v>
      </c>
      <c r="F2481">
        <v>4.8090000000000002</v>
      </c>
      <c r="G2481" t="s">
        <v>6044</v>
      </c>
      <c r="H2481" s="1">
        <v>5.5999999999999999E-3</v>
      </c>
    </row>
    <row r="2482" spans="1:8" x14ac:dyDescent="0.3">
      <c r="A2482">
        <v>2481</v>
      </c>
      <c r="B2482" t="s">
        <v>6041</v>
      </c>
      <c r="C2482">
        <v>4.8479999999999999</v>
      </c>
      <c r="D2482">
        <v>5.1840000000000002</v>
      </c>
      <c r="E2482">
        <v>5.1920000000000002</v>
      </c>
      <c r="F2482">
        <v>4.82</v>
      </c>
      <c r="G2482" t="s">
        <v>6042</v>
      </c>
      <c r="H2482" s="1">
        <v>-6.6299999999999998E-2</v>
      </c>
    </row>
    <row r="2483" spans="1:8" x14ac:dyDescent="0.3">
      <c r="A2483">
        <v>2482</v>
      </c>
      <c r="B2483" t="s">
        <v>6040</v>
      </c>
      <c r="C2483">
        <v>4.7619999999999996</v>
      </c>
      <c r="D2483">
        <v>4.82</v>
      </c>
      <c r="E2483">
        <v>4.891</v>
      </c>
      <c r="F2483">
        <v>4.6589999999999998</v>
      </c>
      <c r="G2483" t="s">
        <v>2730</v>
      </c>
      <c r="H2483" s="1">
        <v>-1.77E-2</v>
      </c>
    </row>
    <row r="2484" spans="1:8" x14ac:dyDescent="0.3">
      <c r="A2484">
        <v>2483</v>
      </c>
      <c r="B2484" t="s">
        <v>6038</v>
      </c>
      <c r="C2484">
        <v>4.53</v>
      </c>
      <c r="D2484">
        <v>4.6820000000000004</v>
      </c>
      <c r="E2484">
        <v>4.7919999999999998</v>
      </c>
      <c r="F2484">
        <v>4.5110000000000001</v>
      </c>
      <c r="G2484" t="s">
        <v>6039</v>
      </c>
      <c r="H2484" s="1">
        <v>-4.87E-2</v>
      </c>
    </row>
    <row r="2485" spans="1:8" x14ac:dyDescent="0.3">
      <c r="A2485">
        <v>2484</v>
      </c>
      <c r="B2485" t="s">
        <v>6036</v>
      </c>
      <c r="C2485">
        <v>4.4589999999999996</v>
      </c>
      <c r="D2485">
        <v>4.548</v>
      </c>
      <c r="E2485">
        <v>4.6050000000000004</v>
      </c>
      <c r="F2485">
        <v>4.4320000000000004</v>
      </c>
      <c r="G2485" t="s">
        <v>6037</v>
      </c>
      <c r="H2485" s="1">
        <v>-1.5699999999999999E-2</v>
      </c>
    </row>
    <row r="2486" spans="1:8" x14ac:dyDescent="0.3">
      <c r="A2486">
        <v>2485</v>
      </c>
      <c r="B2486" t="s">
        <v>6034</v>
      </c>
      <c r="C2486">
        <v>4.5860000000000003</v>
      </c>
      <c r="D2486">
        <v>4.4589999999999996</v>
      </c>
      <c r="E2486">
        <v>4.6760000000000002</v>
      </c>
      <c r="F2486">
        <v>4.4450000000000003</v>
      </c>
      <c r="G2486" t="s">
        <v>6035</v>
      </c>
      <c r="H2486" s="1">
        <v>2.8500000000000001E-2</v>
      </c>
    </row>
    <row r="2487" spans="1:8" x14ac:dyDescent="0.3">
      <c r="A2487">
        <v>2486</v>
      </c>
      <c r="B2487" t="s">
        <v>6032</v>
      </c>
      <c r="C2487">
        <v>4.9710000000000001</v>
      </c>
      <c r="D2487">
        <v>4.6509999999999998</v>
      </c>
      <c r="E2487">
        <v>5.0090000000000003</v>
      </c>
      <c r="F2487">
        <v>4.6440000000000001</v>
      </c>
      <c r="G2487" t="s">
        <v>6033</v>
      </c>
      <c r="H2487" s="1">
        <v>8.4000000000000005E-2</v>
      </c>
    </row>
    <row r="2488" spans="1:8" x14ac:dyDescent="0.3">
      <c r="A2488">
        <v>2487</v>
      </c>
      <c r="B2488" t="s">
        <v>6030</v>
      </c>
      <c r="C2488">
        <v>5.1139999999999999</v>
      </c>
      <c r="D2488">
        <v>4.9690000000000003</v>
      </c>
      <c r="E2488">
        <v>5.1520000000000001</v>
      </c>
      <c r="F2488">
        <v>4.9690000000000003</v>
      </c>
      <c r="G2488" t="s">
        <v>6031</v>
      </c>
      <c r="H2488" s="1">
        <v>2.8799999999999999E-2</v>
      </c>
    </row>
    <row r="2489" spans="1:8" x14ac:dyDescent="0.3">
      <c r="A2489">
        <v>2488</v>
      </c>
      <c r="B2489" t="s">
        <v>6028</v>
      </c>
      <c r="C2489">
        <v>4.8979999999999997</v>
      </c>
      <c r="D2489">
        <v>5.0949999999999998</v>
      </c>
      <c r="E2489">
        <v>5.23</v>
      </c>
      <c r="F2489">
        <v>4.8470000000000004</v>
      </c>
      <c r="G2489" t="s">
        <v>6029</v>
      </c>
      <c r="H2489" s="1">
        <v>-4.2200000000000001E-2</v>
      </c>
    </row>
    <row r="2490" spans="1:8" x14ac:dyDescent="0.3">
      <c r="A2490">
        <v>2489</v>
      </c>
      <c r="B2490" t="s">
        <v>6026</v>
      </c>
      <c r="C2490">
        <v>5.298</v>
      </c>
      <c r="D2490">
        <v>4.9000000000000004</v>
      </c>
      <c r="E2490">
        <v>5.3470000000000004</v>
      </c>
      <c r="F2490">
        <v>4.8369999999999997</v>
      </c>
      <c r="G2490" t="s">
        <v>6027</v>
      </c>
      <c r="H2490" s="1">
        <v>8.1699999999999995E-2</v>
      </c>
    </row>
    <row r="2491" spans="1:8" x14ac:dyDescent="0.3">
      <c r="A2491">
        <v>2490</v>
      </c>
      <c r="B2491" t="s">
        <v>6024</v>
      </c>
      <c r="C2491">
        <v>5.1630000000000003</v>
      </c>
      <c r="D2491">
        <v>5.26</v>
      </c>
      <c r="E2491">
        <v>5.375</v>
      </c>
      <c r="F2491">
        <v>5.1210000000000004</v>
      </c>
      <c r="G2491" t="s">
        <v>6025</v>
      </c>
      <c r="H2491" s="1">
        <v>-2.5499999999999998E-2</v>
      </c>
    </row>
    <row r="2492" spans="1:8" x14ac:dyDescent="0.3">
      <c r="A2492">
        <v>2491</v>
      </c>
      <c r="B2492" t="s">
        <v>6022</v>
      </c>
      <c r="C2492">
        <v>5.3319999999999999</v>
      </c>
      <c r="D2492">
        <v>5.2350000000000003</v>
      </c>
      <c r="E2492">
        <v>5.4089999999999998</v>
      </c>
      <c r="F2492">
        <v>5.1909999999999998</v>
      </c>
      <c r="G2492" t="s">
        <v>6023</v>
      </c>
      <c r="H2492" s="1">
        <v>3.27E-2</v>
      </c>
    </row>
    <row r="2493" spans="1:8" x14ac:dyDescent="0.3">
      <c r="A2493">
        <v>2492</v>
      </c>
      <c r="B2493" t="s">
        <v>6021</v>
      </c>
      <c r="C2493">
        <v>5.5229999999999997</v>
      </c>
      <c r="D2493">
        <v>5.36</v>
      </c>
      <c r="E2493">
        <v>5.54</v>
      </c>
      <c r="F2493">
        <v>5.3140000000000001</v>
      </c>
      <c r="G2493" t="s">
        <v>3685</v>
      </c>
      <c r="H2493" s="1">
        <v>3.5799999999999998E-2</v>
      </c>
    </row>
    <row r="2494" spans="1:8" x14ac:dyDescent="0.3">
      <c r="A2494">
        <v>2493</v>
      </c>
      <c r="B2494" t="s">
        <v>6020</v>
      </c>
      <c r="C2494">
        <v>5.4619999999999997</v>
      </c>
      <c r="D2494">
        <v>5.5350000000000001</v>
      </c>
      <c r="E2494">
        <v>5.569</v>
      </c>
      <c r="F2494">
        <v>5.42</v>
      </c>
      <c r="G2494" t="s">
        <v>2465</v>
      </c>
      <c r="H2494" s="1">
        <v>-1.0999999999999999E-2</v>
      </c>
    </row>
    <row r="2495" spans="1:8" x14ac:dyDescent="0.3">
      <c r="A2495">
        <v>2494</v>
      </c>
      <c r="B2495" t="s">
        <v>6019</v>
      </c>
      <c r="C2495">
        <v>5.7679999999999998</v>
      </c>
      <c r="D2495">
        <v>5.4790000000000001</v>
      </c>
      <c r="E2495">
        <v>5.9109999999999996</v>
      </c>
      <c r="F2495">
        <v>5.4539999999999997</v>
      </c>
      <c r="G2495" t="s">
        <v>1722</v>
      </c>
      <c r="H2495" s="1">
        <v>5.6000000000000001E-2</v>
      </c>
    </row>
    <row r="2496" spans="1:8" x14ac:dyDescent="0.3">
      <c r="A2496">
        <v>2495</v>
      </c>
      <c r="B2496" t="s">
        <v>6017</v>
      </c>
      <c r="C2496">
        <v>5.782</v>
      </c>
      <c r="D2496">
        <v>5.766</v>
      </c>
      <c r="E2496">
        <v>5.9260000000000002</v>
      </c>
      <c r="F2496">
        <v>5.7270000000000003</v>
      </c>
      <c r="G2496" t="s">
        <v>6018</v>
      </c>
      <c r="H2496" s="1">
        <v>2.3999999999999998E-3</v>
      </c>
    </row>
    <row r="2497" spans="1:8" x14ac:dyDescent="0.3">
      <c r="A2497">
        <v>2496</v>
      </c>
      <c r="B2497" t="s">
        <v>6015</v>
      </c>
      <c r="C2497">
        <v>5.6689999999999996</v>
      </c>
      <c r="D2497">
        <v>5.798</v>
      </c>
      <c r="E2497">
        <v>5.9290000000000003</v>
      </c>
      <c r="F2497">
        <v>5.625</v>
      </c>
      <c r="G2497" t="s">
        <v>6016</v>
      </c>
      <c r="H2497" s="1">
        <v>-1.95E-2</v>
      </c>
    </row>
    <row r="2498" spans="1:8" x14ac:dyDescent="0.3">
      <c r="A2498">
        <v>2497</v>
      </c>
      <c r="B2498" t="s">
        <v>6013</v>
      </c>
      <c r="C2498">
        <v>5.7149999999999999</v>
      </c>
      <c r="D2498">
        <v>5.6760000000000002</v>
      </c>
      <c r="E2498">
        <v>5.7670000000000003</v>
      </c>
      <c r="F2498">
        <v>5.5309999999999997</v>
      </c>
      <c r="G2498" t="s">
        <v>6014</v>
      </c>
      <c r="H2498" s="1">
        <v>8.0999999999999996E-3</v>
      </c>
    </row>
    <row r="2499" spans="1:8" x14ac:dyDescent="0.3">
      <c r="A2499">
        <v>2498</v>
      </c>
      <c r="B2499" t="s">
        <v>6011</v>
      </c>
      <c r="C2499">
        <v>5.8209999999999997</v>
      </c>
      <c r="D2499">
        <v>5.7320000000000002</v>
      </c>
      <c r="E2499">
        <v>5.8570000000000002</v>
      </c>
      <c r="F2499">
        <v>5.5979999999999999</v>
      </c>
      <c r="G2499" t="s">
        <v>6012</v>
      </c>
      <c r="H2499" s="1">
        <v>1.8499999999999999E-2</v>
      </c>
    </row>
    <row r="2500" spans="1:8" x14ac:dyDescent="0.3">
      <c r="A2500">
        <v>2499</v>
      </c>
      <c r="B2500" t="s">
        <v>6009</v>
      </c>
      <c r="C2500">
        <v>5.6429999999999998</v>
      </c>
      <c r="D2500">
        <v>5.8440000000000003</v>
      </c>
      <c r="E2500">
        <v>5.9260000000000002</v>
      </c>
      <c r="F2500">
        <v>5.6</v>
      </c>
      <c r="G2500" t="s">
        <v>6010</v>
      </c>
      <c r="H2500" s="1">
        <v>-3.0599999999999999E-2</v>
      </c>
    </row>
    <row r="2501" spans="1:8" x14ac:dyDescent="0.3">
      <c r="A2501">
        <v>2500</v>
      </c>
      <c r="B2501" t="s">
        <v>6007</v>
      </c>
      <c r="C2501">
        <v>5.99</v>
      </c>
      <c r="D2501">
        <v>5.7519999999999998</v>
      </c>
      <c r="E2501">
        <v>6.0060000000000002</v>
      </c>
      <c r="F2501">
        <v>5.7519999999999998</v>
      </c>
      <c r="G2501" t="s">
        <v>6008</v>
      </c>
      <c r="H2501" s="1">
        <v>6.1499999999999999E-2</v>
      </c>
    </row>
    <row r="2502" spans="1:8" x14ac:dyDescent="0.3">
      <c r="A2502">
        <v>2501</v>
      </c>
      <c r="B2502" t="s">
        <v>6005</v>
      </c>
      <c r="C2502">
        <v>5.8140000000000001</v>
      </c>
      <c r="D2502">
        <v>5.9850000000000003</v>
      </c>
      <c r="E2502">
        <v>6.0350000000000001</v>
      </c>
      <c r="F2502">
        <v>5.78</v>
      </c>
      <c r="G2502" t="s">
        <v>6006</v>
      </c>
      <c r="H2502" s="1">
        <v>-2.9399999999999999E-2</v>
      </c>
    </row>
    <row r="2503" spans="1:8" x14ac:dyDescent="0.3">
      <c r="A2503">
        <v>2502</v>
      </c>
      <c r="B2503" t="s">
        <v>6003</v>
      </c>
      <c r="C2503">
        <v>5.7089999999999996</v>
      </c>
      <c r="D2503">
        <v>5.84</v>
      </c>
      <c r="E2503">
        <v>5.9290000000000003</v>
      </c>
      <c r="F2503">
        <v>5.6719999999999997</v>
      </c>
      <c r="G2503" t="s">
        <v>6004</v>
      </c>
      <c r="H2503" s="1">
        <v>-1.8100000000000002E-2</v>
      </c>
    </row>
    <row r="2504" spans="1:8" x14ac:dyDescent="0.3">
      <c r="A2504">
        <v>2503</v>
      </c>
      <c r="B2504" t="s">
        <v>6001</v>
      </c>
      <c r="C2504">
        <v>5.5720000000000001</v>
      </c>
      <c r="D2504">
        <v>5.7089999999999996</v>
      </c>
      <c r="E2504">
        <v>5.8730000000000002</v>
      </c>
      <c r="F2504">
        <v>5.5049999999999999</v>
      </c>
      <c r="G2504" t="s">
        <v>6002</v>
      </c>
      <c r="H2504" s="1">
        <v>-2.4E-2</v>
      </c>
    </row>
    <row r="2505" spans="1:8" x14ac:dyDescent="0.3">
      <c r="A2505">
        <v>2504</v>
      </c>
      <c r="B2505" t="s">
        <v>5999</v>
      </c>
      <c r="C2505">
        <v>5.8840000000000003</v>
      </c>
      <c r="D2505">
        <v>5.7050000000000001</v>
      </c>
      <c r="E2505">
        <v>5.8940000000000001</v>
      </c>
      <c r="F2505">
        <v>5.7050000000000001</v>
      </c>
      <c r="G2505" t="s">
        <v>6000</v>
      </c>
      <c r="H2505" s="1">
        <v>5.6000000000000001E-2</v>
      </c>
    </row>
    <row r="2506" spans="1:8" x14ac:dyDescent="0.3">
      <c r="A2506">
        <v>2505</v>
      </c>
      <c r="B2506" t="s">
        <v>5998</v>
      </c>
      <c r="C2506">
        <v>5.6369999999999996</v>
      </c>
      <c r="D2506">
        <v>5.8369999999999997</v>
      </c>
      <c r="E2506">
        <v>5.8579999999999997</v>
      </c>
      <c r="F2506">
        <v>5.6150000000000002</v>
      </c>
      <c r="G2506" t="s">
        <v>4833</v>
      </c>
      <c r="H2506" s="1">
        <v>-4.2000000000000003E-2</v>
      </c>
    </row>
    <row r="2507" spans="1:8" x14ac:dyDescent="0.3">
      <c r="A2507">
        <v>2506</v>
      </c>
      <c r="B2507" t="s">
        <v>5996</v>
      </c>
      <c r="C2507">
        <v>6.0090000000000003</v>
      </c>
      <c r="D2507">
        <v>5.69</v>
      </c>
      <c r="E2507">
        <v>6.0750000000000002</v>
      </c>
      <c r="F2507">
        <v>5.65</v>
      </c>
      <c r="G2507" t="s">
        <v>5997</v>
      </c>
      <c r="H2507" s="1">
        <v>6.6000000000000003E-2</v>
      </c>
    </row>
    <row r="2508" spans="1:8" x14ac:dyDescent="0.3">
      <c r="A2508">
        <v>2507</v>
      </c>
      <c r="B2508" t="s">
        <v>5994</v>
      </c>
      <c r="C2508">
        <v>5.806</v>
      </c>
      <c r="D2508">
        <v>6.0330000000000004</v>
      </c>
      <c r="E2508">
        <v>6.1079999999999997</v>
      </c>
      <c r="F2508">
        <v>5.7629999999999999</v>
      </c>
      <c r="G2508" t="s">
        <v>5995</v>
      </c>
      <c r="H2508" s="1">
        <v>-3.3799999999999997E-2</v>
      </c>
    </row>
    <row r="2509" spans="1:8" x14ac:dyDescent="0.3">
      <c r="A2509">
        <v>2508</v>
      </c>
      <c r="B2509" t="s">
        <v>5992</v>
      </c>
      <c r="C2509">
        <v>5.7489999999999997</v>
      </c>
      <c r="D2509">
        <v>5.827</v>
      </c>
      <c r="E2509">
        <v>5.8529999999999998</v>
      </c>
      <c r="F2509">
        <v>5.6210000000000004</v>
      </c>
      <c r="G2509" t="s">
        <v>5993</v>
      </c>
      <c r="H2509" s="1">
        <v>-9.7999999999999997E-3</v>
      </c>
    </row>
    <row r="2510" spans="1:8" x14ac:dyDescent="0.3">
      <c r="A2510">
        <v>2509</v>
      </c>
      <c r="B2510" t="s">
        <v>5990</v>
      </c>
      <c r="C2510">
        <v>5.4539999999999997</v>
      </c>
      <c r="D2510">
        <v>5.5759999999999996</v>
      </c>
      <c r="E2510">
        <v>5.625</v>
      </c>
      <c r="F2510">
        <v>5.3710000000000004</v>
      </c>
      <c r="G2510" t="s">
        <v>5991</v>
      </c>
      <c r="H2510" s="1">
        <v>-5.1299999999999998E-2</v>
      </c>
    </row>
    <row r="2511" spans="1:8" x14ac:dyDescent="0.3">
      <c r="A2511">
        <v>2510</v>
      </c>
      <c r="B2511" t="s">
        <v>5988</v>
      </c>
      <c r="C2511">
        <v>5.5910000000000002</v>
      </c>
      <c r="D2511">
        <v>5.4850000000000003</v>
      </c>
      <c r="E2511">
        <v>5.6050000000000004</v>
      </c>
      <c r="F2511">
        <v>5.3540000000000001</v>
      </c>
      <c r="G2511" t="s">
        <v>5989</v>
      </c>
      <c r="H2511" s="1">
        <v>2.5100000000000001E-2</v>
      </c>
    </row>
    <row r="2512" spans="1:8" x14ac:dyDescent="0.3">
      <c r="A2512">
        <v>2511</v>
      </c>
      <c r="B2512" t="s">
        <v>5986</v>
      </c>
      <c r="C2512">
        <v>5.7329999999999997</v>
      </c>
      <c r="D2512">
        <v>5.5880000000000001</v>
      </c>
      <c r="E2512">
        <v>5.7850000000000001</v>
      </c>
      <c r="F2512">
        <v>5.4320000000000004</v>
      </c>
      <c r="G2512" t="s">
        <v>5987</v>
      </c>
      <c r="H2512" s="1">
        <v>2.5399999999999999E-2</v>
      </c>
    </row>
    <row r="2513" spans="1:8" x14ac:dyDescent="0.3">
      <c r="A2513">
        <v>2512</v>
      </c>
      <c r="B2513" t="s">
        <v>5984</v>
      </c>
      <c r="C2513">
        <v>5.5880000000000001</v>
      </c>
      <c r="D2513">
        <v>5.7539999999999996</v>
      </c>
      <c r="E2513">
        <v>5.8040000000000003</v>
      </c>
      <c r="F2513">
        <v>5.4829999999999997</v>
      </c>
      <c r="G2513" t="s">
        <v>5985</v>
      </c>
      <c r="H2513" s="1">
        <v>-2.53E-2</v>
      </c>
    </row>
    <row r="2514" spans="1:8" x14ac:dyDescent="0.3">
      <c r="A2514">
        <v>2513</v>
      </c>
      <c r="B2514" t="s">
        <v>5982</v>
      </c>
      <c r="C2514">
        <v>5.6909999999999998</v>
      </c>
      <c r="D2514">
        <v>5.5869999999999997</v>
      </c>
      <c r="E2514">
        <v>5.7320000000000002</v>
      </c>
      <c r="F2514">
        <v>5.5190000000000001</v>
      </c>
      <c r="G2514" t="s">
        <v>5983</v>
      </c>
      <c r="H2514" s="1">
        <v>1.84E-2</v>
      </c>
    </row>
    <row r="2515" spans="1:8" x14ac:dyDescent="0.3">
      <c r="A2515">
        <v>2514</v>
      </c>
      <c r="B2515" t="s">
        <v>5981</v>
      </c>
      <c r="C2515">
        <v>5.5570000000000004</v>
      </c>
      <c r="D2515">
        <v>5.64</v>
      </c>
      <c r="E2515">
        <v>5.6870000000000003</v>
      </c>
      <c r="F2515">
        <v>5.444</v>
      </c>
      <c r="G2515" t="s">
        <v>702</v>
      </c>
      <c r="H2515" s="1">
        <v>-2.35E-2</v>
      </c>
    </row>
    <row r="2516" spans="1:8" x14ac:dyDescent="0.3">
      <c r="A2516">
        <v>2515</v>
      </c>
      <c r="B2516" t="s">
        <v>5979</v>
      </c>
      <c r="C2516">
        <v>5.4960000000000004</v>
      </c>
      <c r="D2516">
        <v>5.5949999999999998</v>
      </c>
      <c r="E2516">
        <v>5.6239999999999997</v>
      </c>
      <c r="F2516">
        <v>5.4640000000000004</v>
      </c>
      <c r="G2516" t="s">
        <v>5980</v>
      </c>
      <c r="H2516" s="1">
        <v>-1.0999999999999999E-2</v>
      </c>
    </row>
    <row r="2517" spans="1:8" x14ac:dyDescent="0.3">
      <c r="A2517">
        <v>2516</v>
      </c>
      <c r="B2517" t="s">
        <v>5978</v>
      </c>
      <c r="C2517">
        <v>5.6150000000000002</v>
      </c>
      <c r="D2517">
        <v>5.4870000000000001</v>
      </c>
      <c r="E2517">
        <v>5.7190000000000003</v>
      </c>
      <c r="F2517">
        <v>5.48</v>
      </c>
      <c r="G2517" t="s">
        <v>5511</v>
      </c>
      <c r="H2517" s="1">
        <v>2.1700000000000001E-2</v>
      </c>
    </row>
    <row r="2518" spans="1:8" x14ac:dyDescent="0.3">
      <c r="A2518">
        <v>2517</v>
      </c>
      <c r="B2518" t="s">
        <v>5977</v>
      </c>
      <c r="C2518">
        <v>5.819</v>
      </c>
      <c r="D2518">
        <v>5.6580000000000004</v>
      </c>
      <c r="E2518">
        <v>5.8689999999999998</v>
      </c>
      <c r="F2518">
        <v>5.65</v>
      </c>
      <c r="G2518" t="s">
        <v>326</v>
      </c>
      <c r="H2518" s="1">
        <v>3.6299999999999999E-2</v>
      </c>
    </row>
    <row r="2519" spans="1:8" x14ac:dyDescent="0.3">
      <c r="A2519">
        <v>2518</v>
      </c>
      <c r="B2519" t="s">
        <v>5975</v>
      </c>
      <c r="C2519">
        <v>5.7220000000000004</v>
      </c>
      <c r="D2519">
        <v>5.8209999999999997</v>
      </c>
      <c r="E2519">
        <v>5.8540000000000001</v>
      </c>
      <c r="F2519">
        <v>5.6710000000000003</v>
      </c>
      <c r="G2519" t="s">
        <v>5976</v>
      </c>
      <c r="H2519" s="1">
        <v>-1.67E-2</v>
      </c>
    </row>
    <row r="2520" spans="1:8" x14ac:dyDescent="0.3">
      <c r="A2520">
        <v>2519</v>
      </c>
      <c r="B2520" t="s">
        <v>5974</v>
      </c>
      <c r="C2520">
        <v>5.4850000000000003</v>
      </c>
      <c r="D2520">
        <v>5.7069999999999999</v>
      </c>
      <c r="E2520">
        <v>5.7210000000000001</v>
      </c>
      <c r="F2520">
        <v>5.4340000000000002</v>
      </c>
      <c r="G2520" t="s">
        <v>5748</v>
      </c>
      <c r="H2520" s="1">
        <v>-4.1399999999999999E-2</v>
      </c>
    </row>
    <row r="2521" spans="1:8" x14ac:dyDescent="0.3">
      <c r="A2521">
        <v>2520</v>
      </c>
      <c r="B2521" t="s">
        <v>5972</v>
      </c>
      <c r="C2521">
        <v>5.274</v>
      </c>
      <c r="D2521">
        <v>5.46</v>
      </c>
      <c r="E2521">
        <v>5.4820000000000002</v>
      </c>
      <c r="F2521">
        <v>5.2229999999999999</v>
      </c>
      <c r="G2521" t="s">
        <v>5973</v>
      </c>
      <c r="H2521" s="1">
        <v>-3.85E-2</v>
      </c>
    </row>
    <row r="2522" spans="1:8" x14ac:dyDescent="0.3">
      <c r="A2522">
        <v>2521</v>
      </c>
      <c r="B2522" t="s">
        <v>5970</v>
      </c>
      <c r="C2522">
        <v>5.1379999999999999</v>
      </c>
      <c r="D2522">
        <v>5.23</v>
      </c>
      <c r="E2522">
        <v>5.258</v>
      </c>
      <c r="F2522">
        <v>5.0599999999999996</v>
      </c>
      <c r="G2522" t="s">
        <v>5971</v>
      </c>
      <c r="H2522" s="1">
        <v>-2.58E-2</v>
      </c>
    </row>
    <row r="2523" spans="1:8" x14ac:dyDescent="0.3">
      <c r="A2523">
        <v>2522</v>
      </c>
      <c r="B2523" t="s">
        <v>5968</v>
      </c>
      <c r="C2523">
        <v>5.1310000000000002</v>
      </c>
      <c r="D2523">
        <v>5.19</v>
      </c>
      <c r="E2523">
        <v>5.2850000000000001</v>
      </c>
      <c r="F2523">
        <v>5.0940000000000003</v>
      </c>
      <c r="G2523" t="s">
        <v>5969</v>
      </c>
      <c r="H2523" s="1">
        <v>-1.4E-3</v>
      </c>
    </row>
    <row r="2524" spans="1:8" x14ac:dyDescent="0.3">
      <c r="A2524">
        <v>2523</v>
      </c>
      <c r="B2524" t="s">
        <v>5967</v>
      </c>
      <c r="C2524">
        <v>5.4340000000000002</v>
      </c>
      <c r="D2524">
        <v>5.2469999999999999</v>
      </c>
      <c r="E2524">
        <v>5.45</v>
      </c>
      <c r="F2524">
        <v>5.2359999999999998</v>
      </c>
      <c r="G2524" t="s">
        <v>3104</v>
      </c>
      <c r="H2524" s="1">
        <v>5.91E-2</v>
      </c>
    </row>
    <row r="2525" spans="1:8" x14ac:dyDescent="0.3">
      <c r="A2525">
        <v>2524</v>
      </c>
      <c r="B2525" t="s">
        <v>5965</v>
      </c>
      <c r="C2525">
        <v>5.4539999999999997</v>
      </c>
      <c r="D2525">
        <v>5.4359999999999999</v>
      </c>
      <c r="E2525">
        <v>5.5380000000000003</v>
      </c>
      <c r="F2525">
        <v>5.3780000000000001</v>
      </c>
      <c r="G2525" t="s">
        <v>5966</v>
      </c>
      <c r="H2525" s="1">
        <v>3.7000000000000002E-3</v>
      </c>
    </row>
    <row r="2526" spans="1:8" x14ac:dyDescent="0.3">
      <c r="A2526">
        <v>2525</v>
      </c>
      <c r="B2526" t="s">
        <v>5963</v>
      </c>
      <c r="C2526">
        <v>5.4189999999999996</v>
      </c>
      <c r="D2526">
        <v>5.4409999999999998</v>
      </c>
      <c r="E2526">
        <v>5.5579999999999998</v>
      </c>
      <c r="F2526">
        <v>5.36</v>
      </c>
      <c r="G2526" t="s">
        <v>5964</v>
      </c>
      <c r="H2526" s="1">
        <v>-6.4000000000000003E-3</v>
      </c>
    </row>
    <row r="2527" spans="1:8" x14ac:dyDescent="0.3">
      <c r="A2527">
        <v>2526</v>
      </c>
      <c r="B2527" t="s">
        <v>5961</v>
      </c>
      <c r="C2527">
        <v>5.4160000000000004</v>
      </c>
      <c r="D2527">
        <v>5.4059999999999997</v>
      </c>
      <c r="E2527">
        <v>5.5</v>
      </c>
      <c r="F2527">
        <v>5.2270000000000003</v>
      </c>
      <c r="G2527" t="s">
        <v>5962</v>
      </c>
      <c r="H2527" s="1">
        <v>-5.9999999999999995E-4</v>
      </c>
    </row>
    <row r="2528" spans="1:8" x14ac:dyDescent="0.3">
      <c r="A2528">
        <v>2527</v>
      </c>
      <c r="B2528" t="s">
        <v>5959</v>
      </c>
      <c r="C2528">
        <v>5.5149999999999997</v>
      </c>
      <c r="D2528">
        <v>5.4850000000000003</v>
      </c>
      <c r="E2528">
        <v>5.5979999999999999</v>
      </c>
      <c r="F2528">
        <v>5.383</v>
      </c>
      <c r="G2528" t="s">
        <v>5960</v>
      </c>
      <c r="H2528" s="1">
        <v>1.83E-2</v>
      </c>
    </row>
    <row r="2529" spans="1:8" x14ac:dyDescent="0.3">
      <c r="A2529">
        <v>2528</v>
      </c>
      <c r="B2529" t="s">
        <v>5958</v>
      </c>
      <c r="C2529">
        <v>5.4009999999999998</v>
      </c>
      <c r="D2529">
        <v>5.6020000000000003</v>
      </c>
      <c r="E2529">
        <v>5.68</v>
      </c>
      <c r="F2529">
        <v>5.3959999999999999</v>
      </c>
      <c r="G2529" t="s">
        <v>40</v>
      </c>
      <c r="H2529" s="1">
        <v>-2.07E-2</v>
      </c>
    </row>
    <row r="2530" spans="1:8" x14ac:dyDescent="0.3">
      <c r="A2530">
        <v>2529</v>
      </c>
      <c r="B2530" t="s">
        <v>5956</v>
      </c>
      <c r="C2530">
        <v>5.29</v>
      </c>
      <c r="D2530">
        <v>5.42</v>
      </c>
      <c r="E2530">
        <v>5.4660000000000002</v>
      </c>
      <c r="F2530">
        <v>5.2619999999999996</v>
      </c>
      <c r="G2530" t="s">
        <v>5957</v>
      </c>
      <c r="H2530" s="1">
        <v>-2.06E-2</v>
      </c>
    </row>
    <row r="2531" spans="1:8" x14ac:dyDescent="0.3">
      <c r="A2531">
        <v>2530</v>
      </c>
      <c r="B2531" t="s">
        <v>5954</v>
      </c>
      <c r="C2531">
        <v>5.2919999999999998</v>
      </c>
      <c r="D2531">
        <v>5.3479999999999999</v>
      </c>
      <c r="E2531">
        <v>5.38</v>
      </c>
      <c r="F2531">
        <v>5.24</v>
      </c>
      <c r="G2531" t="s">
        <v>5955</v>
      </c>
      <c r="H2531" s="1">
        <v>4.0000000000000002E-4</v>
      </c>
    </row>
    <row r="2532" spans="1:8" x14ac:dyDescent="0.3">
      <c r="A2532">
        <v>2531</v>
      </c>
      <c r="B2532" t="s">
        <v>5952</v>
      </c>
      <c r="C2532">
        <v>5.3959999999999999</v>
      </c>
      <c r="D2532">
        <v>5.2969999999999997</v>
      </c>
      <c r="E2532">
        <v>5.4160000000000004</v>
      </c>
      <c r="F2532">
        <v>5.2859999999999996</v>
      </c>
      <c r="G2532" t="s">
        <v>5953</v>
      </c>
      <c r="H2532" s="1">
        <v>1.9699999999999999E-2</v>
      </c>
    </row>
    <row r="2533" spans="1:8" x14ac:dyDescent="0.3">
      <c r="A2533">
        <v>2532</v>
      </c>
      <c r="B2533" t="s">
        <v>5951</v>
      </c>
      <c r="C2533">
        <v>5.468</v>
      </c>
      <c r="D2533">
        <v>5.4039999999999999</v>
      </c>
      <c r="E2533">
        <v>5.556</v>
      </c>
      <c r="F2533">
        <v>5.2039999999999997</v>
      </c>
      <c r="G2533" t="s">
        <v>4635</v>
      </c>
      <c r="H2533" s="1">
        <v>1.3299999999999999E-2</v>
      </c>
    </row>
    <row r="2534" spans="1:8" x14ac:dyDescent="0.3">
      <c r="A2534">
        <v>2533</v>
      </c>
      <c r="B2534" t="s">
        <v>5949</v>
      </c>
      <c r="C2534">
        <v>5.31</v>
      </c>
      <c r="D2534">
        <v>5.4290000000000003</v>
      </c>
      <c r="E2534">
        <v>5.56</v>
      </c>
      <c r="F2534">
        <v>5.3049999999999997</v>
      </c>
      <c r="G2534" t="s">
        <v>5950</v>
      </c>
      <c r="H2534" s="1">
        <v>-2.8899999999999999E-2</v>
      </c>
    </row>
    <row r="2535" spans="1:8" x14ac:dyDescent="0.3">
      <c r="A2535">
        <v>2534</v>
      </c>
      <c r="B2535" t="s">
        <v>5947</v>
      </c>
      <c r="C2535">
        <v>5.3860000000000001</v>
      </c>
      <c r="D2535">
        <v>5.35</v>
      </c>
      <c r="E2535">
        <v>5.4139999999999997</v>
      </c>
      <c r="F2535">
        <v>5.274</v>
      </c>
      <c r="G2535" t="s">
        <v>5948</v>
      </c>
      <c r="H2535" s="1">
        <v>1.43E-2</v>
      </c>
    </row>
    <row r="2536" spans="1:8" x14ac:dyDescent="0.3">
      <c r="A2536">
        <v>2535</v>
      </c>
      <c r="B2536" t="s">
        <v>5946</v>
      </c>
      <c r="C2536">
        <v>5.1719999999999997</v>
      </c>
      <c r="D2536">
        <v>5.3860000000000001</v>
      </c>
      <c r="E2536">
        <v>5.4189999999999996</v>
      </c>
      <c r="F2536">
        <v>5.1349999999999998</v>
      </c>
      <c r="G2536" t="s">
        <v>5060</v>
      </c>
      <c r="H2536" s="1">
        <v>-3.9699999999999999E-2</v>
      </c>
    </row>
    <row r="2537" spans="1:8" x14ac:dyDescent="0.3">
      <c r="A2537">
        <v>2536</v>
      </c>
      <c r="B2537" t="s">
        <v>5944</v>
      </c>
      <c r="C2537">
        <v>5.0439999999999996</v>
      </c>
      <c r="D2537">
        <v>5.1509999999999998</v>
      </c>
      <c r="E2537">
        <v>5.1669999999999998</v>
      </c>
      <c r="F2537">
        <v>5.008</v>
      </c>
      <c r="G2537" t="s">
        <v>5945</v>
      </c>
      <c r="H2537" s="1">
        <v>-2.47E-2</v>
      </c>
    </row>
    <row r="2538" spans="1:8" x14ac:dyDescent="0.3">
      <c r="A2538">
        <v>2537</v>
      </c>
      <c r="B2538" t="s">
        <v>5942</v>
      </c>
      <c r="C2538">
        <v>4.8949999999999996</v>
      </c>
      <c r="D2538">
        <v>4.95</v>
      </c>
      <c r="E2538">
        <v>4.9770000000000003</v>
      </c>
      <c r="F2538">
        <v>4.8410000000000002</v>
      </c>
      <c r="G2538" t="s">
        <v>5943</v>
      </c>
      <c r="H2538" s="1">
        <v>-2.9499999999999998E-2</v>
      </c>
    </row>
    <row r="2539" spans="1:8" x14ac:dyDescent="0.3">
      <c r="A2539">
        <v>2538</v>
      </c>
      <c r="B2539" t="s">
        <v>5940</v>
      </c>
      <c r="C2539">
        <v>4.7779999999999996</v>
      </c>
      <c r="D2539">
        <v>4.915</v>
      </c>
      <c r="E2539">
        <v>4.9340000000000002</v>
      </c>
      <c r="F2539">
        <v>4.766</v>
      </c>
      <c r="G2539" t="s">
        <v>5941</v>
      </c>
      <c r="H2539" s="1">
        <v>-2.3900000000000001E-2</v>
      </c>
    </row>
    <row r="2540" spans="1:8" x14ac:dyDescent="0.3">
      <c r="A2540">
        <v>2539</v>
      </c>
      <c r="B2540" t="s">
        <v>5938</v>
      </c>
      <c r="C2540">
        <v>4.8159999999999998</v>
      </c>
      <c r="D2540">
        <v>4.7729999999999997</v>
      </c>
      <c r="E2540">
        <v>4.8840000000000003</v>
      </c>
      <c r="F2540">
        <v>4.7450000000000001</v>
      </c>
      <c r="G2540" t="s">
        <v>5939</v>
      </c>
      <c r="H2540" s="1">
        <v>8.0000000000000002E-3</v>
      </c>
    </row>
    <row r="2541" spans="1:8" x14ac:dyDescent="0.3">
      <c r="A2541">
        <v>2540</v>
      </c>
      <c r="B2541" t="s">
        <v>5936</v>
      </c>
      <c r="C2541">
        <v>4.7670000000000003</v>
      </c>
      <c r="D2541">
        <v>4.8760000000000003</v>
      </c>
      <c r="E2541">
        <v>4.8940000000000001</v>
      </c>
      <c r="F2541">
        <v>4.7430000000000003</v>
      </c>
      <c r="G2541" t="s">
        <v>5937</v>
      </c>
      <c r="H2541" s="1">
        <v>-1.0200000000000001E-2</v>
      </c>
    </row>
    <row r="2542" spans="1:8" x14ac:dyDescent="0.3">
      <c r="A2542">
        <v>2541</v>
      </c>
      <c r="B2542" t="s">
        <v>5934</v>
      </c>
      <c r="C2542">
        <v>4.8129999999999997</v>
      </c>
      <c r="D2542">
        <v>4.8</v>
      </c>
      <c r="E2542">
        <v>4.8529999999999998</v>
      </c>
      <c r="F2542">
        <v>4.7389999999999999</v>
      </c>
      <c r="G2542" t="s">
        <v>5935</v>
      </c>
      <c r="H2542" s="1">
        <v>9.5999999999999992E-3</v>
      </c>
    </row>
    <row r="2543" spans="1:8" x14ac:dyDescent="0.3">
      <c r="A2543">
        <v>2542</v>
      </c>
      <c r="B2543" t="s">
        <v>5932</v>
      </c>
      <c r="C2543">
        <v>4.6790000000000003</v>
      </c>
      <c r="D2543">
        <v>4.7720000000000002</v>
      </c>
      <c r="E2543">
        <v>4.8689999999999998</v>
      </c>
      <c r="F2543">
        <v>4.66</v>
      </c>
      <c r="G2543" t="s">
        <v>5933</v>
      </c>
      <c r="H2543" s="1">
        <v>-2.7799999999999998E-2</v>
      </c>
    </row>
    <row r="2544" spans="1:8" x14ac:dyDescent="0.3">
      <c r="A2544">
        <v>2543</v>
      </c>
      <c r="B2544" t="s">
        <v>5930</v>
      </c>
      <c r="C2544">
        <v>4.7080000000000002</v>
      </c>
      <c r="D2544">
        <v>4.6929999999999996</v>
      </c>
      <c r="E2544">
        <v>4.7549999999999999</v>
      </c>
      <c r="F2544">
        <v>4.6550000000000002</v>
      </c>
      <c r="G2544" t="s">
        <v>5931</v>
      </c>
      <c r="H2544" s="1">
        <v>6.1999999999999998E-3</v>
      </c>
    </row>
    <row r="2545" spans="1:8" x14ac:dyDescent="0.3">
      <c r="A2545">
        <v>2544</v>
      </c>
      <c r="B2545" t="s">
        <v>5928</v>
      </c>
      <c r="C2545">
        <v>4.7569999999999997</v>
      </c>
      <c r="D2545">
        <v>4.72</v>
      </c>
      <c r="E2545">
        <v>4.79</v>
      </c>
      <c r="F2545">
        <v>4.68</v>
      </c>
      <c r="G2545" t="s">
        <v>5929</v>
      </c>
      <c r="H2545" s="1">
        <v>1.04E-2</v>
      </c>
    </row>
    <row r="2546" spans="1:8" x14ac:dyDescent="0.3">
      <c r="A2546">
        <v>2545</v>
      </c>
      <c r="B2546" t="s">
        <v>5927</v>
      </c>
      <c r="C2546">
        <v>4.5750000000000002</v>
      </c>
      <c r="D2546">
        <v>4.7610000000000001</v>
      </c>
      <c r="E2546">
        <v>4.7869999999999999</v>
      </c>
      <c r="F2546">
        <v>4.556</v>
      </c>
      <c r="G2546" t="s">
        <v>5086</v>
      </c>
      <c r="H2546" s="1">
        <v>-3.8300000000000001E-2</v>
      </c>
    </row>
    <row r="2547" spans="1:8" x14ac:dyDescent="0.3">
      <c r="A2547">
        <v>2546</v>
      </c>
      <c r="B2547" t="s">
        <v>5925</v>
      </c>
      <c r="C2547">
        <v>4.593</v>
      </c>
      <c r="D2547">
        <v>4.5949999999999998</v>
      </c>
      <c r="E2547">
        <v>4.6260000000000003</v>
      </c>
      <c r="F2547">
        <v>4.54</v>
      </c>
      <c r="G2547" t="s">
        <v>5926</v>
      </c>
      <c r="H2547" s="1">
        <v>3.8999999999999998E-3</v>
      </c>
    </row>
    <row r="2548" spans="1:8" x14ac:dyDescent="0.3">
      <c r="A2548">
        <v>2547</v>
      </c>
      <c r="B2548" t="s">
        <v>5923</v>
      </c>
      <c r="C2548">
        <v>4.5270000000000001</v>
      </c>
      <c r="D2548">
        <v>4.5369999999999999</v>
      </c>
      <c r="E2548">
        <v>4.5750000000000002</v>
      </c>
      <c r="F2548">
        <v>4.4580000000000002</v>
      </c>
      <c r="G2548" t="s">
        <v>5924</v>
      </c>
      <c r="H2548" s="1">
        <v>-1.44E-2</v>
      </c>
    </row>
    <row r="2549" spans="1:8" x14ac:dyDescent="0.3">
      <c r="A2549">
        <v>2548</v>
      </c>
      <c r="B2549" t="s">
        <v>5921</v>
      </c>
      <c r="C2549">
        <v>4.516</v>
      </c>
      <c r="D2549">
        <v>4.5709999999999997</v>
      </c>
      <c r="E2549">
        <v>4.6029999999999998</v>
      </c>
      <c r="F2549">
        <v>4.476</v>
      </c>
      <c r="G2549" t="s">
        <v>5922</v>
      </c>
      <c r="H2549" s="1">
        <v>-2.3999999999999998E-3</v>
      </c>
    </row>
    <row r="2550" spans="1:8" x14ac:dyDescent="0.3">
      <c r="A2550">
        <v>2549</v>
      </c>
      <c r="B2550" t="s">
        <v>5919</v>
      </c>
      <c r="C2550">
        <v>4.5590000000000002</v>
      </c>
      <c r="D2550">
        <v>4.51</v>
      </c>
      <c r="E2550">
        <v>4.5949999999999998</v>
      </c>
      <c r="F2550">
        <v>4.45</v>
      </c>
      <c r="G2550" t="s">
        <v>5920</v>
      </c>
      <c r="H2550" s="1">
        <v>9.4999999999999998E-3</v>
      </c>
    </row>
    <row r="2551" spans="1:8" x14ac:dyDescent="0.3">
      <c r="A2551">
        <v>2550</v>
      </c>
      <c r="B2551" t="s">
        <v>5917</v>
      </c>
      <c r="C2551">
        <v>4.4400000000000004</v>
      </c>
      <c r="D2551">
        <v>4.5759999999999996</v>
      </c>
      <c r="E2551">
        <v>4.593</v>
      </c>
      <c r="F2551">
        <v>4.415</v>
      </c>
      <c r="G2551" t="s">
        <v>5918</v>
      </c>
      <c r="H2551" s="1">
        <v>-2.6100000000000002E-2</v>
      </c>
    </row>
    <row r="2552" spans="1:8" x14ac:dyDescent="0.3">
      <c r="A2552">
        <v>2551</v>
      </c>
      <c r="B2552" t="s">
        <v>5915</v>
      </c>
      <c r="C2552">
        <v>4.4000000000000004</v>
      </c>
      <c r="D2552">
        <v>4.415</v>
      </c>
      <c r="E2552">
        <v>4.4690000000000003</v>
      </c>
      <c r="F2552">
        <v>4.3769999999999998</v>
      </c>
      <c r="G2552" t="s">
        <v>5916</v>
      </c>
      <c r="H2552" s="1">
        <v>-8.9999999999999993E-3</v>
      </c>
    </row>
    <row r="2553" spans="1:8" x14ac:dyDescent="0.3">
      <c r="A2553">
        <v>2552</v>
      </c>
      <c r="B2553" t="s">
        <v>5913</v>
      </c>
      <c r="C2553">
        <v>4.391</v>
      </c>
      <c r="D2553">
        <v>4.3890000000000002</v>
      </c>
      <c r="E2553">
        <v>4.4470000000000001</v>
      </c>
      <c r="F2553">
        <v>4.3339999999999996</v>
      </c>
      <c r="G2553" t="s">
        <v>5914</v>
      </c>
      <c r="H2553" s="1">
        <v>-2E-3</v>
      </c>
    </row>
    <row r="2554" spans="1:8" x14ac:dyDescent="0.3">
      <c r="A2554">
        <v>2553</v>
      </c>
      <c r="B2554" t="s">
        <v>5911</v>
      </c>
      <c r="C2554">
        <v>4.3470000000000004</v>
      </c>
      <c r="D2554">
        <v>4.3849999999999998</v>
      </c>
      <c r="E2554">
        <v>4.423</v>
      </c>
      <c r="F2554">
        <v>4.3230000000000004</v>
      </c>
      <c r="G2554" t="s">
        <v>5912</v>
      </c>
      <c r="H2554" s="1">
        <v>-0.01</v>
      </c>
    </row>
    <row r="2555" spans="1:8" x14ac:dyDescent="0.3">
      <c r="A2555">
        <v>2554</v>
      </c>
      <c r="B2555" t="s">
        <v>5910</v>
      </c>
      <c r="C2555">
        <v>4.3029999999999999</v>
      </c>
      <c r="D2555">
        <v>4.3339999999999996</v>
      </c>
      <c r="E2555">
        <v>4.3680000000000003</v>
      </c>
      <c r="F2555">
        <v>4.28</v>
      </c>
      <c r="G2555" t="s">
        <v>2933</v>
      </c>
      <c r="H2555" s="1">
        <v>-1.01E-2</v>
      </c>
    </row>
    <row r="2556" spans="1:8" x14ac:dyDescent="0.3">
      <c r="A2556">
        <v>2555</v>
      </c>
      <c r="B2556" t="s">
        <v>5908</v>
      </c>
      <c r="C2556">
        <v>4.085</v>
      </c>
      <c r="D2556">
        <v>4.2889999999999997</v>
      </c>
      <c r="E2556">
        <v>4.2919999999999998</v>
      </c>
      <c r="F2556">
        <v>4.0540000000000003</v>
      </c>
      <c r="G2556" t="s">
        <v>5909</v>
      </c>
      <c r="H2556" s="1">
        <v>-5.0700000000000002E-2</v>
      </c>
    </row>
    <row r="2557" spans="1:8" x14ac:dyDescent="0.3">
      <c r="A2557">
        <v>2556</v>
      </c>
      <c r="B2557" t="s">
        <v>5906</v>
      </c>
      <c r="C2557">
        <v>4.1689999999999996</v>
      </c>
      <c r="D2557">
        <v>4.0910000000000002</v>
      </c>
      <c r="E2557">
        <v>4.1749999999999998</v>
      </c>
      <c r="F2557">
        <v>4.05</v>
      </c>
      <c r="G2557" t="s">
        <v>5907</v>
      </c>
      <c r="H2557" s="1">
        <v>2.06E-2</v>
      </c>
    </row>
    <row r="2558" spans="1:8" x14ac:dyDescent="0.3">
      <c r="A2558">
        <v>2557</v>
      </c>
      <c r="B2558" t="s">
        <v>5904</v>
      </c>
      <c r="C2558">
        <v>4.0789999999999997</v>
      </c>
      <c r="D2558">
        <v>4.1580000000000004</v>
      </c>
      <c r="E2558">
        <v>4.1680000000000001</v>
      </c>
      <c r="F2558">
        <v>4.0359999999999996</v>
      </c>
      <c r="G2558" t="s">
        <v>5905</v>
      </c>
      <c r="H2558" s="1">
        <v>-2.1600000000000001E-2</v>
      </c>
    </row>
    <row r="2559" spans="1:8" x14ac:dyDescent="0.3">
      <c r="A2559">
        <v>2558</v>
      </c>
      <c r="B2559" t="s">
        <v>5902</v>
      </c>
      <c r="C2559">
        <v>4.13</v>
      </c>
      <c r="D2559">
        <v>4.1159999999999997</v>
      </c>
      <c r="E2559">
        <v>4.16</v>
      </c>
      <c r="F2559">
        <v>4.0579999999999998</v>
      </c>
      <c r="G2559" t="s">
        <v>5903</v>
      </c>
      <c r="H2559" s="1">
        <v>1.2500000000000001E-2</v>
      </c>
    </row>
    <row r="2560" spans="1:8" x14ac:dyDescent="0.3">
      <c r="A2560">
        <v>2559</v>
      </c>
      <c r="B2560" t="s">
        <v>5900</v>
      </c>
      <c r="C2560">
        <v>4.1050000000000004</v>
      </c>
      <c r="D2560">
        <v>4.1420000000000003</v>
      </c>
      <c r="E2560">
        <v>4.1420000000000003</v>
      </c>
      <c r="F2560">
        <v>4.0519999999999996</v>
      </c>
      <c r="G2560" t="s">
        <v>5901</v>
      </c>
      <c r="H2560" s="1">
        <v>-6.1000000000000004E-3</v>
      </c>
    </row>
    <row r="2561" spans="1:8" x14ac:dyDescent="0.3">
      <c r="A2561">
        <v>2560</v>
      </c>
      <c r="B2561" t="s">
        <v>5898</v>
      </c>
      <c r="C2561">
        <v>3.9809999999999999</v>
      </c>
      <c r="D2561">
        <v>4.0919999999999996</v>
      </c>
      <c r="E2561">
        <v>4.1420000000000003</v>
      </c>
      <c r="F2561">
        <v>3.94</v>
      </c>
      <c r="G2561" t="s">
        <v>5899</v>
      </c>
      <c r="H2561" s="1">
        <v>-3.0200000000000001E-2</v>
      </c>
    </row>
    <row r="2562" spans="1:8" x14ac:dyDescent="0.3">
      <c r="A2562">
        <v>2561</v>
      </c>
      <c r="B2562" t="s">
        <v>5897</v>
      </c>
      <c r="C2562">
        <v>3.8719999999999999</v>
      </c>
      <c r="D2562">
        <v>3.9740000000000002</v>
      </c>
      <c r="E2562">
        <v>3.9969999999999999</v>
      </c>
      <c r="F2562">
        <v>3.8559999999999999</v>
      </c>
      <c r="G2562" t="s">
        <v>2556</v>
      </c>
      <c r="H2562" s="1">
        <v>-2.7400000000000001E-2</v>
      </c>
    </row>
    <row r="2563" spans="1:8" x14ac:dyDescent="0.3">
      <c r="A2563">
        <v>2562</v>
      </c>
      <c r="B2563" t="s">
        <v>5895</v>
      </c>
      <c r="C2563">
        <v>3.8420000000000001</v>
      </c>
      <c r="D2563">
        <v>3.8660000000000001</v>
      </c>
      <c r="E2563">
        <v>3.95</v>
      </c>
      <c r="F2563">
        <v>3.82</v>
      </c>
      <c r="G2563" t="s">
        <v>5896</v>
      </c>
      <c r="H2563" s="1">
        <v>-7.7000000000000002E-3</v>
      </c>
    </row>
    <row r="2564" spans="1:8" x14ac:dyDescent="0.3">
      <c r="A2564">
        <v>2563</v>
      </c>
      <c r="B2564" t="s">
        <v>5893</v>
      </c>
      <c r="C2564">
        <v>3.9729999999999999</v>
      </c>
      <c r="D2564">
        <v>3.8849999999999998</v>
      </c>
      <c r="E2564">
        <v>4.0149999999999997</v>
      </c>
      <c r="F2564">
        <v>3.847</v>
      </c>
      <c r="G2564" t="s">
        <v>5894</v>
      </c>
      <c r="H2564" s="1">
        <v>3.4099999999999998E-2</v>
      </c>
    </row>
    <row r="2565" spans="1:8" x14ac:dyDescent="0.3">
      <c r="A2565">
        <v>2564</v>
      </c>
      <c r="B2565" t="s">
        <v>5891</v>
      </c>
      <c r="C2565">
        <v>3.8690000000000002</v>
      </c>
      <c r="D2565">
        <v>4.0030000000000001</v>
      </c>
      <c r="E2565">
        <v>4.0789999999999997</v>
      </c>
      <c r="F2565">
        <v>3.8530000000000002</v>
      </c>
      <c r="G2565" t="s">
        <v>5892</v>
      </c>
      <c r="H2565" s="1">
        <v>-2.6200000000000001E-2</v>
      </c>
    </row>
    <row r="2566" spans="1:8" x14ac:dyDescent="0.3">
      <c r="A2566">
        <v>2565</v>
      </c>
      <c r="B2566" t="s">
        <v>5889</v>
      </c>
      <c r="C2566">
        <v>4.0860000000000003</v>
      </c>
      <c r="D2566">
        <v>3.8740000000000001</v>
      </c>
      <c r="E2566">
        <v>4.157</v>
      </c>
      <c r="F2566">
        <v>3.81</v>
      </c>
      <c r="G2566" t="s">
        <v>5890</v>
      </c>
      <c r="H2566" s="1">
        <v>5.6099999999999997E-2</v>
      </c>
    </row>
    <row r="2567" spans="1:8" x14ac:dyDescent="0.3">
      <c r="A2567">
        <v>2566</v>
      </c>
      <c r="B2567" t="s">
        <v>5887</v>
      </c>
      <c r="C2567">
        <v>4.2770000000000001</v>
      </c>
      <c r="D2567">
        <v>4.0960000000000001</v>
      </c>
      <c r="E2567">
        <v>4.3129999999999997</v>
      </c>
      <c r="F2567">
        <v>4.0019999999999998</v>
      </c>
      <c r="G2567" t="s">
        <v>5888</v>
      </c>
      <c r="H2567" s="1">
        <v>4.6699999999999998E-2</v>
      </c>
    </row>
    <row r="2568" spans="1:8" x14ac:dyDescent="0.3">
      <c r="A2568">
        <v>2567</v>
      </c>
      <c r="B2568" t="s">
        <v>5885</v>
      </c>
      <c r="C2568">
        <v>4.0960000000000001</v>
      </c>
      <c r="D2568">
        <v>4.2839999999999998</v>
      </c>
      <c r="E2568">
        <v>4.3339999999999996</v>
      </c>
      <c r="F2568">
        <v>4.0659999999999998</v>
      </c>
      <c r="G2568" t="s">
        <v>5886</v>
      </c>
      <c r="H2568" s="1">
        <v>-4.2299999999999997E-2</v>
      </c>
    </row>
    <row r="2569" spans="1:8" x14ac:dyDescent="0.3">
      <c r="A2569">
        <v>2568</v>
      </c>
      <c r="B2569" t="s">
        <v>5883</v>
      </c>
      <c r="C2569">
        <v>4.0190000000000001</v>
      </c>
      <c r="D2569">
        <v>4.1189999999999998</v>
      </c>
      <c r="E2569">
        <v>4.173</v>
      </c>
      <c r="F2569">
        <v>4.008</v>
      </c>
      <c r="G2569" t="s">
        <v>5884</v>
      </c>
      <c r="H2569" s="1">
        <v>-1.8800000000000001E-2</v>
      </c>
    </row>
    <row r="2570" spans="1:8" x14ac:dyDescent="0.3">
      <c r="A2570">
        <v>2569</v>
      </c>
      <c r="B2570" t="s">
        <v>5881</v>
      </c>
      <c r="C2570">
        <v>3.9089999999999998</v>
      </c>
      <c r="D2570">
        <v>4.0090000000000003</v>
      </c>
      <c r="E2570">
        <v>4.0990000000000002</v>
      </c>
      <c r="F2570">
        <v>3.8570000000000002</v>
      </c>
      <c r="G2570" t="s">
        <v>5882</v>
      </c>
      <c r="H2570" s="1">
        <v>-2.7400000000000001E-2</v>
      </c>
    </row>
    <row r="2571" spans="1:8" x14ac:dyDescent="0.3">
      <c r="A2571">
        <v>2570</v>
      </c>
      <c r="B2571" t="s">
        <v>5879</v>
      </c>
      <c r="C2571">
        <v>4.07</v>
      </c>
      <c r="D2571">
        <v>3.9390000000000001</v>
      </c>
      <c r="E2571">
        <v>4.1020000000000003</v>
      </c>
      <c r="F2571">
        <v>3.907</v>
      </c>
      <c r="G2571" t="s">
        <v>5880</v>
      </c>
      <c r="H2571" s="1">
        <v>4.1200000000000001E-2</v>
      </c>
    </row>
    <row r="2572" spans="1:8" x14ac:dyDescent="0.3">
      <c r="A2572">
        <v>2571</v>
      </c>
      <c r="B2572" t="s">
        <v>5877</v>
      </c>
      <c r="C2572">
        <v>4.008</v>
      </c>
      <c r="D2572">
        <v>4.093</v>
      </c>
      <c r="E2572">
        <v>4.18</v>
      </c>
      <c r="F2572">
        <v>3.9359999999999999</v>
      </c>
      <c r="G2572" t="s">
        <v>5878</v>
      </c>
      <c r="H2572" s="1">
        <v>-1.52E-2</v>
      </c>
    </row>
    <row r="2573" spans="1:8" x14ac:dyDescent="0.3">
      <c r="A2573">
        <v>2572</v>
      </c>
      <c r="B2573" t="s">
        <v>5875</v>
      </c>
      <c r="C2573">
        <v>4.16</v>
      </c>
      <c r="D2573">
        <v>4.0119999999999996</v>
      </c>
      <c r="E2573">
        <v>4.1669999999999998</v>
      </c>
      <c r="F2573">
        <v>3.9470000000000001</v>
      </c>
      <c r="G2573" t="s">
        <v>5876</v>
      </c>
      <c r="H2573" s="1">
        <v>3.7900000000000003E-2</v>
      </c>
    </row>
    <row r="2574" spans="1:8" x14ac:dyDescent="0.3">
      <c r="A2574">
        <v>2573</v>
      </c>
      <c r="B2574" t="s">
        <v>5873</v>
      </c>
      <c r="C2574">
        <v>4.1989999999999998</v>
      </c>
      <c r="D2574">
        <v>4.1539999999999999</v>
      </c>
      <c r="E2574">
        <v>4.2690000000000001</v>
      </c>
      <c r="F2574">
        <v>4.1139999999999999</v>
      </c>
      <c r="G2574" t="s">
        <v>5874</v>
      </c>
      <c r="H2574" s="1">
        <v>9.4000000000000004E-3</v>
      </c>
    </row>
    <row r="2575" spans="1:8" x14ac:dyDescent="0.3">
      <c r="A2575">
        <v>2574</v>
      </c>
      <c r="B2575" t="s">
        <v>5872</v>
      </c>
      <c r="C2575">
        <v>3.9849999999999999</v>
      </c>
      <c r="D2575">
        <v>4.1539999999999999</v>
      </c>
      <c r="E2575">
        <v>4.2690000000000001</v>
      </c>
      <c r="F2575">
        <v>3.9670000000000001</v>
      </c>
      <c r="G2575" t="s">
        <v>1975</v>
      </c>
      <c r="H2575" s="1">
        <v>-5.0999999999999997E-2</v>
      </c>
    </row>
    <row r="2576" spans="1:8" x14ac:dyDescent="0.3">
      <c r="A2576">
        <v>2575</v>
      </c>
      <c r="B2576" t="s">
        <v>5871</v>
      </c>
      <c r="C2576">
        <v>4.0389999999999997</v>
      </c>
      <c r="D2576">
        <v>4.0119999999999996</v>
      </c>
      <c r="E2576">
        <v>4.0990000000000002</v>
      </c>
      <c r="F2576">
        <v>3.9849999999999999</v>
      </c>
      <c r="G2576" t="s">
        <v>1814</v>
      </c>
      <c r="H2576" s="1">
        <v>1.3599999999999999E-2</v>
      </c>
    </row>
    <row r="2577" spans="1:8" x14ac:dyDescent="0.3">
      <c r="A2577">
        <v>2576</v>
      </c>
      <c r="B2577" t="s">
        <v>5869</v>
      </c>
      <c r="C2577">
        <v>3.944</v>
      </c>
      <c r="D2577">
        <v>4.0380000000000003</v>
      </c>
      <c r="E2577">
        <v>4.077</v>
      </c>
      <c r="F2577">
        <v>3.9020000000000001</v>
      </c>
      <c r="G2577" t="s">
        <v>5870</v>
      </c>
      <c r="H2577" s="1">
        <v>-2.35E-2</v>
      </c>
    </row>
    <row r="2578" spans="1:8" x14ac:dyDescent="0.3">
      <c r="A2578">
        <v>2577</v>
      </c>
      <c r="B2578" t="s">
        <v>5868</v>
      </c>
      <c r="C2578">
        <v>3.9750000000000001</v>
      </c>
      <c r="D2578">
        <v>3.9580000000000002</v>
      </c>
      <c r="E2578">
        <v>3.9929999999999999</v>
      </c>
      <c r="F2578">
        <v>3.879</v>
      </c>
      <c r="G2578" t="s">
        <v>4833</v>
      </c>
      <c r="H2578" s="1">
        <v>7.9000000000000008E-3</v>
      </c>
    </row>
    <row r="2579" spans="1:8" x14ac:dyDescent="0.3">
      <c r="A2579">
        <v>2578</v>
      </c>
      <c r="B2579" t="s">
        <v>5866</v>
      </c>
      <c r="C2579">
        <v>3.9550000000000001</v>
      </c>
      <c r="D2579">
        <v>3.9750000000000001</v>
      </c>
      <c r="E2579">
        <v>4.0439999999999996</v>
      </c>
      <c r="F2579">
        <v>3.9329999999999998</v>
      </c>
      <c r="G2579" t="s">
        <v>5867</v>
      </c>
      <c r="H2579" s="1">
        <v>-5.0000000000000001E-3</v>
      </c>
    </row>
    <row r="2580" spans="1:8" x14ac:dyDescent="0.3">
      <c r="A2580">
        <v>2579</v>
      </c>
      <c r="B2580" t="s">
        <v>5865</v>
      </c>
      <c r="C2580">
        <v>4.1280000000000001</v>
      </c>
      <c r="D2580">
        <v>3.9820000000000002</v>
      </c>
      <c r="E2580">
        <v>4.1500000000000004</v>
      </c>
      <c r="F2580">
        <v>3.93</v>
      </c>
      <c r="G2580" t="s">
        <v>2055</v>
      </c>
      <c r="H2580" s="1">
        <v>4.3700000000000003E-2</v>
      </c>
    </row>
    <row r="2581" spans="1:8" x14ac:dyDescent="0.3">
      <c r="A2581">
        <v>2580</v>
      </c>
      <c r="B2581" t="s">
        <v>5864</v>
      </c>
      <c r="C2581">
        <v>4.2569999999999997</v>
      </c>
      <c r="D2581">
        <v>4.117</v>
      </c>
      <c r="E2581">
        <v>4.3220000000000001</v>
      </c>
      <c r="F2581">
        <v>4.0670000000000002</v>
      </c>
      <c r="G2581" t="s">
        <v>3580</v>
      </c>
      <c r="H2581" s="1">
        <v>3.1300000000000001E-2</v>
      </c>
    </row>
    <row r="2582" spans="1:8" x14ac:dyDescent="0.3">
      <c r="A2582">
        <v>2581</v>
      </c>
      <c r="B2582" t="s">
        <v>5862</v>
      </c>
      <c r="C2582">
        <v>4.2619999999999996</v>
      </c>
      <c r="D2582">
        <v>4.29</v>
      </c>
      <c r="E2582">
        <v>4.3129999999999997</v>
      </c>
      <c r="F2582">
        <v>4.1740000000000004</v>
      </c>
      <c r="G2582" t="s">
        <v>5863</v>
      </c>
      <c r="H2582" s="1">
        <v>1.1999999999999999E-3</v>
      </c>
    </row>
    <row r="2583" spans="1:8" x14ac:dyDescent="0.3">
      <c r="A2583">
        <v>2582</v>
      </c>
      <c r="B2583" t="s">
        <v>5860</v>
      </c>
      <c r="C2583">
        <v>4.2160000000000002</v>
      </c>
      <c r="D2583">
        <v>4.2389999999999999</v>
      </c>
      <c r="E2583">
        <v>4.2930000000000001</v>
      </c>
      <c r="F2583">
        <v>4.1909999999999998</v>
      </c>
      <c r="G2583" t="s">
        <v>5861</v>
      </c>
      <c r="H2583" s="1">
        <v>-1.0800000000000001E-2</v>
      </c>
    </row>
    <row r="2584" spans="1:8" x14ac:dyDescent="0.3">
      <c r="A2584">
        <v>2583</v>
      </c>
      <c r="B2584" t="s">
        <v>5858</v>
      </c>
      <c r="C2584">
        <v>4.2709999999999999</v>
      </c>
      <c r="D2584">
        <v>4.2069999999999999</v>
      </c>
      <c r="E2584">
        <v>4.3259999999999996</v>
      </c>
      <c r="F2584">
        <v>4.1859999999999999</v>
      </c>
      <c r="G2584" t="s">
        <v>5859</v>
      </c>
      <c r="H2584" s="1">
        <v>1.2999999999999999E-2</v>
      </c>
    </row>
    <row r="2585" spans="1:8" x14ac:dyDescent="0.3">
      <c r="A2585">
        <v>2584</v>
      </c>
      <c r="B2585" t="s">
        <v>5856</v>
      </c>
      <c r="C2585">
        <v>3.98</v>
      </c>
      <c r="D2585">
        <v>4.3479999999999999</v>
      </c>
      <c r="E2585">
        <v>4.3860000000000001</v>
      </c>
      <c r="F2585">
        <v>3.9670000000000001</v>
      </c>
      <c r="G2585" t="s">
        <v>5857</v>
      </c>
      <c r="H2585" s="1">
        <v>-6.8099999999999994E-2</v>
      </c>
    </row>
    <row r="2586" spans="1:8" x14ac:dyDescent="0.3">
      <c r="A2586">
        <v>2585</v>
      </c>
      <c r="B2586" t="s">
        <v>5854</v>
      </c>
      <c r="C2586">
        <v>3.92</v>
      </c>
      <c r="D2586">
        <v>4.01</v>
      </c>
      <c r="E2586">
        <v>4.0650000000000004</v>
      </c>
      <c r="F2586">
        <v>3.8849999999999998</v>
      </c>
      <c r="G2586" t="s">
        <v>5855</v>
      </c>
      <c r="H2586" s="1">
        <v>-1.5100000000000001E-2</v>
      </c>
    </row>
    <row r="2587" spans="1:8" x14ac:dyDescent="0.3">
      <c r="A2587">
        <v>2586</v>
      </c>
      <c r="B2587" t="s">
        <v>5852</v>
      </c>
      <c r="C2587">
        <v>4</v>
      </c>
      <c r="D2587">
        <v>3.9350000000000001</v>
      </c>
      <c r="E2587">
        <v>4.0199999999999996</v>
      </c>
      <c r="F2587">
        <v>3.89</v>
      </c>
      <c r="G2587" t="s">
        <v>5853</v>
      </c>
      <c r="H2587" s="1">
        <v>2.0400000000000001E-2</v>
      </c>
    </row>
    <row r="2588" spans="1:8" x14ac:dyDescent="0.3">
      <c r="A2588">
        <v>2587</v>
      </c>
      <c r="B2588" t="s">
        <v>5850</v>
      </c>
      <c r="C2588">
        <v>4.0129999999999999</v>
      </c>
      <c r="D2588">
        <v>4.0090000000000003</v>
      </c>
      <c r="E2588">
        <v>4.0460000000000003</v>
      </c>
      <c r="F2588">
        <v>3.9630000000000001</v>
      </c>
      <c r="G2588" t="s">
        <v>5851</v>
      </c>
      <c r="H2588" s="1">
        <v>3.3E-3</v>
      </c>
    </row>
    <row r="2589" spans="1:8" x14ac:dyDescent="0.3">
      <c r="A2589">
        <v>2588</v>
      </c>
      <c r="B2589" t="s">
        <v>5848</v>
      </c>
      <c r="C2589">
        <v>3.9910000000000001</v>
      </c>
      <c r="D2589">
        <v>4.03</v>
      </c>
      <c r="E2589">
        <v>4.04</v>
      </c>
      <c r="F2589">
        <v>3.9249999999999998</v>
      </c>
      <c r="G2589" t="s">
        <v>5849</v>
      </c>
      <c r="H2589" s="1">
        <v>-5.4999999999999997E-3</v>
      </c>
    </row>
    <row r="2590" spans="1:8" x14ac:dyDescent="0.3">
      <c r="A2590">
        <v>2589</v>
      </c>
      <c r="B2590" t="s">
        <v>5846</v>
      </c>
      <c r="C2590">
        <v>3.9289999999999998</v>
      </c>
      <c r="D2590">
        <v>3.9780000000000002</v>
      </c>
      <c r="E2590">
        <v>4.0860000000000003</v>
      </c>
      <c r="F2590">
        <v>3.855</v>
      </c>
      <c r="G2590" t="s">
        <v>5847</v>
      </c>
      <c r="H2590" s="1">
        <v>-1.55E-2</v>
      </c>
    </row>
    <row r="2591" spans="1:8" x14ac:dyDescent="0.3">
      <c r="A2591">
        <v>2590</v>
      </c>
      <c r="B2591" t="s">
        <v>5844</v>
      </c>
      <c r="C2591">
        <v>4.0149999999999997</v>
      </c>
      <c r="D2591">
        <v>3.9359999999999999</v>
      </c>
      <c r="E2591">
        <v>4.0389999999999997</v>
      </c>
      <c r="F2591">
        <v>3.9</v>
      </c>
      <c r="G2591" t="s">
        <v>5845</v>
      </c>
      <c r="H2591" s="1">
        <v>2.1899999999999999E-2</v>
      </c>
    </row>
    <row r="2592" spans="1:8" x14ac:dyDescent="0.3">
      <c r="A2592">
        <v>2591</v>
      </c>
      <c r="B2592" t="s">
        <v>5842</v>
      </c>
      <c r="C2592">
        <v>4.17</v>
      </c>
      <c r="D2592">
        <v>4.0149999999999997</v>
      </c>
      <c r="E2592">
        <v>4.2350000000000003</v>
      </c>
      <c r="F2592">
        <v>4.0060000000000002</v>
      </c>
      <c r="G2592" t="s">
        <v>5843</v>
      </c>
      <c r="H2592" s="1">
        <v>3.8600000000000002E-2</v>
      </c>
    </row>
    <row r="2593" spans="1:8" x14ac:dyDescent="0.3">
      <c r="A2593">
        <v>2592</v>
      </c>
      <c r="B2593" t="s">
        <v>5840</v>
      </c>
      <c r="C2593">
        <v>4.1310000000000002</v>
      </c>
      <c r="D2593">
        <v>4.157</v>
      </c>
      <c r="E2593">
        <v>4.2249999999999996</v>
      </c>
      <c r="F2593">
        <v>4.109</v>
      </c>
      <c r="G2593" t="s">
        <v>5841</v>
      </c>
      <c r="H2593" s="1">
        <v>-9.4000000000000004E-3</v>
      </c>
    </row>
    <row r="2594" spans="1:8" x14ac:dyDescent="0.3">
      <c r="A2594">
        <v>2593</v>
      </c>
      <c r="B2594" t="s">
        <v>5838</v>
      </c>
      <c r="C2594">
        <v>4.2839999999999998</v>
      </c>
      <c r="D2594">
        <v>4.1379999999999999</v>
      </c>
      <c r="E2594">
        <v>4.2919999999999998</v>
      </c>
      <c r="F2594">
        <v>4.133</v>
      </c>
      <c r="G2594" t="s">
        <v>5839</v>
      </c>
      <c r="H2594" s="1">
        <v>3.6999999999999998E-2</v>
      </c>
    </row>
    <row r="2595" spans="1:8" x14ac:dyDescent="0.3">
      <c r="A2595">
        <v>2594</v>
      </c>
      <c r="B2595" t="s">
        <v>5836</v>
      </c>
      <c r="C2595">
        <v>4.3390000000000004</v>
      </c>
      <c r="D2595">
        <v>4.2770000000000001</v>
      </c>
      <c r="E2595">
        <v>4.4139999999999997</v>
      </c>
      <c r="F2595">
        <v>4.1539999999999999</v>
      </c>
      <c r="G2595" t="s">
        <v>5837</v>
      </c>
      <c r="H2595" s="1">
        <v>1.2800000000000001E-2</v>
      </c>
    </row>
    <row r="2596" spans="1:8" x14ac:dyDescent="0.3">
      <c r="A2596">
        <v>2595</v>
      </c>
      <c r="B2596" t="s">
        <v>5834</v>
      </c>
      <c r="C2596">
        <v>4.3120000000000003</v>
      </c>
      <c r="D2596">
        <v>4.3070000000000004</v>
      </c>
      <c r="E2596">
        <v>4.3499999999999996</v>
      </c>
      <c r="F2596">
        <v>4.2519999999999998</v>
      </c>
      <c r="G2596" t="s">
        <v>5835</v>
      </c>
      <c r="H2596" s="1">
        <v>-6.1999999999999998E-3</v>
      </c>
    </row>
    <row r="2597" spans="1:8" x14ac:dyDescent="0.3">
      <c r="A2597">
        <v>2596</v>
      </c>
      <c r="B2597" t="s">
        <v>5833</v>
      </c>
      <c r="C2597">
        <v>4.3979999999999997</v>
      </c>
      <c r="D2597">
        <v>4.3250000000000002</v>
      </c>
      <c r="E2597">
        <v>4.4130000000000003</v>
      </c>
      <c r="F2597">
        <v>4.282</v>
      </c>
      <c r="G2597" t="s">
        <v>1790</v>
      </c>
      <c r="H2597" s="1">
        <v>1.9900000000000001E-2</v>
      </c>
    </row>
    <row r="2598" spans="1:8" x14ac:dyDescent="0.3">
      <c r="A2598">
        <v>2597</v>
      </c>
      <c r="B2598" t="s">
        <v>5831</v>
      </c>
      <c r="C2598">
        <v>4.3419999999999996</v>
      </c>
      <c r="D2598">
        <v>4.4119999999999999</v>
      </c>
      <c r="E2598">
        <v>4.4939999999999998</v>
      </c>
      <c r="F2598">
        <v>4.2960000000000003</v>
      </c>
      <c r="G2598" t="s">
        <v>5832</v>
      </c>
      <c r="H2598" s="1">
        <v>-1.2699999999999999E-2</v>
      </c>
    </row>
    <row r="2599" spans="1:8" x14ac:dyDescent="0.3">
      <c r="A2599">
        <v>2598</v>
      </c>
      <c r="B2599" t="s">
        <v>5829</v>
      </c>
      <c r="C2599">
        <v>4.1580000000000004</v>
      </c>
      <c r="D2599">
        <v>4.3360000000000003</v>
      </c>
      <c r="E2599">
        <v>4.3410000000000002</v>
      </c>
      <c r="F2599">
        <v>4.1310000000000002</v>
      </c>
      <c r="G2599" t="s">
        <v>5830</v>
      </c>
      <c r="H2599" s="1">
        <v>-4.24E-2</v>
      </c>
    </row>
    <row r="2600" spans="1:8" x14ac:dyDescent="0.3">
      <c r="A2600">
        <v>2599</v>
      </c>
      <c r="B2600" t="s">
        <v>5828</v>
      </c>
      <c r="C2600">
        <v>4.1059999999999999</v>
      </c>
      <c r="D2600">
        <v>4.1619999999999999</v>
      </c>
      <c r="E2600">
        <v>4.2069999999999999</v>
      </c>
      <c r="F2600">
        <v>4.04</v>
      </c>
      <c r="G2600" t="s">
        <v>4661</v>
      </c>
      <c r="H2600" s="1">
        <v>-1.2500000000000001E-2</v>
      </c>
    </row>
    <row r="2601" spans="1:8" x14ac:dyDescent="0.3">
      <c r="A2601">
        <v>2600</v>
      </c>
      <c r="B2601" t="s">
        <v>5827</v>
      </c>
      <c r="C2601">
        <v>4.0350000000000001</v>
      </c>
      <c r="D2601">
        <v>4.117</v>
      </c>
      <c r="E2601">
        <v>4.1749999999999998</v>
      </c>
      <c r="F2601">
        <v>4.0199999999999996</v>
      </c>
      <c r="G2601" t="s">
        <v>4454</v>
      </c>
      <c r="H2601" s="1">
        <v>-1.7299999999999999E-2</v>
      </c>
    </row>
    <row r="2602" spans="1:8" x14ac:dyDescent="0.3">
      <c r="A2602">
        <v>2601</v>
      </c>
      <c r="B2602" t="s">
        <v>5825</v>
      </c>
      <c r="C2602">
        <v>4.0170000000000003</v>
      </c>
      <c r="D2602">
        <v>4.0369999999999999</v>
      </c>
      <c r="E2602">
        <v>4.0679999999999996</v>
      </c>
      <c r="F2602">
        <v>3.9860000000000002</v>
      </c>
      <c r="G2602" t="s">
        <v>5826</v>
      </c>
      <c r="H2602" s="1">
        <v>-4.4999999999999997E-3</v>
      </c>
    </row>
    <row r="2603" spans="1:8" x14ac:dyDescent="0.3">
      <c r="A2603">
        <v>2602</v>
      </c>
      <c r="B2603" t="s">
        <v>5823</v>
      </c>
      <c r="C2603">
        <v>4.0510000000000002</v>
      </c>
      <c r="D2603">
        <v>4.0449999999999999</v>
      </c>
      <c r="E2603">
        <v>4.0970000000000004</v>
      </c>
      <c r="F2603">
        <v>3.9860000000000002</v>
      </c>
      <c r="G2603" t="s">
        <v>5824</v>
      </c>
      <c r="H2603" s="1">
        <v>8.5000000000000006E-3</v>
      </c>
    </row>
    <row r="2604" spans="1:8" x14ac:dyDescent="0.3">
      <c r="A2604">
        <v>2603</v>
      </c>
      <c r="B2604" t="s">
        <v>5821</v>
      </c>
      <c r="C2604">
        <v>4.1550000000000002</v>
      </c>
      <c r="D2604">
        <v>4.0979999999999999</v>
      </c>
      <c r="E2604">
        <v>4.2450000000000001</v>
      </c>
      <c r="F2604">
        <v>4.07</v>
      </c>
      <c r="G2604" t="s">
        <v>5822</v>
      </c>
      <c r="H2604" s="1">
        <v>2.5700000000000001E-2</v>
      </c>
    </row>
    <row r="2605" spans="1:8" x14ac:dyDescent="0.3">
      <c r="A2605">
        <v>2604</v>
      </c>
      <c r="B2605" t="s">
        <v>5819</v>
      </c>
      <c r="C2605">
        <v>4.2939999999999996</v>
      </c>
      <c r="D2605">
        <v>4.1749999999999998</v>
      </c>
      <c r="E2605">
        <v>4.3360000000000003</v>
      </c>
      <c r="F2605">
        <v>4.1539999999999999</v>
      </c>
      <c r="G2605" t="s">
        <v>5820</v>
      </c>
      <c r="H2605" s="1">
        <v>3.3500000000000002E-2</v>
      </c>
    </row>
    <row r="2606" spans="1:8" x14ac:dyDescent="0.3">
      <c r="A2606">
        <v>2605</v>
      </c>
      <c r="B2606" t="s">
        <v>5817</v>
      </c>
      <c r="C2606">
        <v>4.3410000000000002</v>
      </c>
      <c r="D2606">
        <v>4.3369999999999997</v>
      </c>
      <c r="E2606">
        <v>4.399</v>
      </c>
      <c r="F2606">
        <v>4.26</v>
      </c>
      <c r="G2606" t="s">
        <v>5818</v>
      </c>
      <c r="H2606" s="1">
        <v>1.09E-2</v>
      </c>
    </row>
    <row r="2607" spans="1:8" x14ac:dyDescent="0.3">
      <c r="A2607">
        <v>2606</v>
      </c>
      <c r="B2607" t="s">
        <v>5815</v>
      </c>
      <c r="C2607">
        <v>4.2480000000000002</v>
      </c>
      <c r="D2607">
        <v>4.3499999999999996</v>
      </c>
      <c r="E2607">
        <v>4.431</v>
      </c>
      <c r="F2607">
        <v>4.2169999999999996</v>
      </c>
      <c r="G2607" t="s">
        <v>5816</v>
      </c>
      <c r="H2607" s="1">
        <v>-2.1399999999999999E-2</v>
      </c>
    </row>
    <row r="2608" spans="1:8" x14ac:dyDescent="0.3">
      <c r="A2608">
        <v>2607</v>
      </c>
      <c r="B2608" t="s">
        <v>5813</v>
      </c>
      <c r="C2608">
        <v>4.4240000000000004</v>
      </c>
      <c r="D2608">
        <v>4.2169999999999996</v>
      </c>
      <c r="E2608">
        <v>4.4400000000000004</v>
      </c>
      <c r="F2608">
        <v>4.2169999999999996</v>
      </c>
      <c r="G2608" t="s">
        <v>5814</v>
      </c>
      <c r="H2608" s="1">
        <v>4.1399999999999999E-2</v>
      </c>
    </row>
    <row r="2609" spans="1:8" x14ac:dyDescent="0.3">
      <c r="A2609">
        <v>2608</v>
      </c>
      <c r="B2609" t="s">
        <v>5812</v>
      </c>
      <c r="C2609">
        <v>4.6900000000000004</v>
      </c>
      <c r="D2609">
        <v>4.4370000000000003</v>
      </c>
      <c r="E2609">
        <v>4.7130000000000001</v>
      </c>
      <c r="F2609">
        <v>4.3789999999999996</v>
      </c>
      <c r="G2609" t="s">
        <v>792</v>
      </c>
      <c r="H2609" s="1">
        <v>6.0100000000000001E-2</v>
      </c>
    </row>
    <row r="2610" spans="1:8" x14ac:dyDescent="0.3">
      <c r="A2610">
        <v>2609</v>
      </c>
      <c r="B2610" t="s">
        <v>5810</v>
      </c>
      <c r="C2610">
        <v>4.7969999999999997</v>
      </c>
      <c r="D2610">
        <v>4.6989999999999998</v>
      </c>
      <c r="E2610">
        <v>4.9770000000000003</v>
      </c>
      <c r="F2610">
        <v>4.609</v>
      </c>
      <c r="G2610" t="s">
        <v>5811</v>
      </c>
      <c r="H2610" s="1">
        <v>2.2800000000000001E-2</v>
      </c>
    </row>
    <row r="2611" spans="1:8" x14ac:dyDescent="0.3">
      <c r="A2611">
        <v>2610</v>
      </c>
      <c r="B2611" t="s">
        <v>5808</v>
      </c>
      <c r="C2611">
        <v>4.9160000000000004</v>
      </c>
      <c r="D2611">
        <v>4.8410000000000002</v>
      </c>
      <c r="E2611">
        <v>4.96</v>
      </c>
      <c r="F2611">
        <v>4.66</v>
      </c>
      <c r="G2611" t="s">
        <v>5809</v>
      </c>
      <c r="H2611" s="1">
        <v>2.4799999999999999E-2</v>
      </c>
    </row>
    <row r="2612" spans="1:8" x14ac:dyDescent="0.3">
      <c r="A2612">
        <v>2611</v>
      </c>
      <c r="B2612" t="s">
        <v>5806</v>
      </c>
      <c r="C2612">
        <v>4.8079999999999998</v>
      </c>
      <c r="D2612">
        <v>4.9690000000000003</v>
      </c>
      <c r="E2612">
        <v>4.9950000000000001</v>
      </c>
      <c r="F2612">
        <v>4.7469999999999999</v>
      </c>
      <c r="G2612" t="s">
        <v>5807</v>
      </c>
      <c r="H2612" s="1">
        <v>-2.1999999999999999E-2</v>
      </c>
    </row>
    <row r="2613" spans="1:8" x14ac:dyDescent="0.3">
      <c r="A2613">
        <v>2612</v>
      </c>
      <c r="B2613" t="s">
        <v>5804</v>
      </c>
      <c r="C2613">
        <v>4.6769999999999996</v>
      </c>
      <c r="D2613">
        <v>4.7859999999999996</v>
      </c>
      <c r="E2613">
        <v>4.8360000000000003</v>
      </c>
      <c r="F2613">
        <v>4.6669999999999998</v>
      </c>
      <c r="G2613" t="s">
        <v>5805</v>
      </c>
      <c r="H2613" s="1">
        <v>-2.7199999999999998E-2</v>
      </c>
    </row>
    <row r="2614" spans="1:8" x14ac:dyDescent="0.3">
      <c r="A2614">
        <v>2613</v>
      </c>
      <c r="B2614" t="s">
        <v>5802</v>
      </c>
      <c r="C2614">
        <v>4.6470000000000002</v>
      </c>
      <c r="D2614">
        <v>4.6749999999999998</v>
      </c>
      <c r="E2614">
        <v>4.8079999999999998</v>
      </c>
      <c r="F2614">
        <v>4.6280000000000001</v>
      </c>
      <c r="G2614" t="s">
        <v>5803</v>
      </c>
      <c r="H2614" s="1">
        <v>-6.4000000000000003E-3</v>
      </c>
    </row>
    <row r="2615" spans="1:8" x14ac:dyDescent="0.3">
      <c r="A2615">
        <v>2614</v>
      </c>
      <c r="B2615" t="s">
        <v>5801</v>
      </c>
      <c r="C2615">
        <v>4.7809999999999997</v>
      </c>
      <c r="D2615">
        <v>4.6989999999999998</v>
      </c>
      <c r="E2615">
        <v>4.8150000000000004</v>
      </c>
      <c r="F2615">
        <v>4.6749999999999998</v>
      </c>
      <c r="G2615" t="s">
        <v>5123</v>
      </c>
      <c r="H2615" s="1">
        <v>2.8799999999999999E-2</v>
      </c>
    </row>
    <row r="2616" spans="1:8" x14ac:dyDescent="0.3">
      <c r="A2616">
        <v>2615</v>
      </c>
      <c r="B2616" t="s">
        <v>5799</v>
      </c>
      <c r="C2616">
        <v>5.0060000000000002</v>
      </c>
      <c r="D2616">
        <v>4.8609999999999998</v>
      </c>
      <c r="E2616">
        <v>5.069</v>
      </c>
      <c r="F2616">
        <v>4.8609999999999998</v>
      </c>
      <c r="G2616" t="s">
        <v>5800</v>
      </c>
      <c r="H2616" s="1">
        <v>4.7100000000000003E-2</v>
      </c>
    </row>
    <row r="2617" spans="1:8" x14ac:dyDescent="0.3">
      <c r="A2617">
        <v>2616</v>
      </c>
      <c r="B2617" t="s">
        <v>5797</v>
      </c>
      <c r="C2617">
        <v>5.1890000000000001</v>
      </c>
      <c r="D2617">
        <v>5.0839999999999996</v>
      </c>
      <c r="E2617">
        <v>5.194</v>
      </c>
      <c r="F2617">
        <v>5.024</v>
      </c>
      <c r="G2617" t="s">
        <v>5798</v>
      </c>
      <c r="H2617" s="1">
        <v>3.6600000000000001E-2</v>
      </c>
    </row>
    <row r="2618" spans="1:8" x14ac:dyDescent="0.3">
      <c r="A2618">
        <v>2617</v>
      </c>
      <c r="B2618" t="s">
        <v>5796</v>
      </c>
      <c r="C2618">
        <v>4.9779999999999998</v>
      </c>
      <c r="D2618">
        <v>5.1520000000000001</v>
      </c>
      <c r="E2618">
        <v>5.1959999999999997</v>
      </c>
      <c r="F2618">
        <v>4.9649999999999999</v>
      </c>
      <c r="G2618" t="s">
        <v>2039</v>
      </c>
      <c r="H2618" s="1">
        <v>-4.07E-2</v>
      </c>
    </row>
    <row r="2619" spans="1:8" x14ac:dyDescent="0.3">
      <c r="A2619">
        <v>2618</v>
      </c>
      <c r="B2619" t="s">
        <v>5795</v>
      </c>
      <c r="C2619">
        <v>5.1619999999999999</v>
      </c>
      <c r="D2619">
        <v>5.0119999999999996</v>
      </c>
      <c r="E2619">
        <v>5.1779999999999999</v>
      </c>
      <c r="F2619">
        <v>4.9800000000000004</v>
      </c>
      <c r="G2619" t="s">
        <v>5249</v>
      </c>
      <c r="H2619" s="1">
        <v>3.6999999999999998E-2</v>
      </c>
    </row>
    <row r="2620" spans="1:8" x14ac:dyDescent="0.3">
      <c r="A2620">
        <v>2619</v>
      </c>
      <c r="B2620" t="s">
        <v>5793</v>
      </c>
      <c r="C2620">
        <v>4.9969999999999999</v>
      </c>
      <c r="D2620">
        <v>5.1280000000000001</v>
      </c>
      <c r="E2620">
        <v>5.19</v>
      </c>
      <c r="F2620">
        <v>4.9870000000000001</v>
      </c>
      <c r="G2620" t="s">
        <v>5794</v>
      </c>
      <c r="H2620" s="1">
        <v>-3.2000000000000001E-2</v>
      </c>
    </row>
    <row r="2621" spans="1:8" x14ac:dyDescent="0.3">
      <c r="A2621">
        <v>2620</v>
      </c>
      <c r="B2621" t="s">
        <v>5791</v>
      </c>
      <c r="C2621">
        <v>4.8730000000000002</v>
      </c>
      <c r="D2621">
        <v>5.0439999999999996</v>
      </c>
      <c r="E2621">
        <v>5.1820000000000004</v>
      </c>
      <c r="F2621">
        <v>4.8259999999999996</v>
      </c>
      <c r="G2621" t="s">
        <v>5792</v>
      </c>
      <c r="H2621" s="1">
        <v>-2.4799999999999999E-2</v>
      </c>
    </row>
    <row r="2622" spans="1:8" x14ac:dyDescent="0.3">
      <c r="A2622">
        <v>2621</v>
      </c>
      <c r="B2622" t="s">
        <v>5790</v>
      </c>
      <c r="C2622">
        <v>4.7560000000000002</v>
      </c>
      <c r="D2622">
        <v>4.87</v>
      </c>
      <c r="E2622">
        <v>4.8879999999999999</v>
      </c>
      <c r="F2622">
        <v>4.6909999999999998</v>
      </c>
      <c r="G2622" t="s">
        <v>4160</v>
      </c>
      <c r="H2622" s="1">
        <v>-2.4E-2</v>
      </c>
    </row>
    <row r="2623" spans="1:8" x14ac:dyDescent="0.3">
      <c r="A2623">
        <v>2622</v>
      </c>
      <c r="B2623" t="s">
        <v>5788</v>
      </c>
      <c r="C2623">
        <v>4.8040000000000003</v>
      </c>
      <c r="D2623">
        <v>4.7770000000000001</v>
      </c>
      <c r="E2623">
        <v>4.8780000000000001</v>
      </c>
      <c r="F2623">
        <v>4.7460000000000004</v>
      </c>
      <c r="G2623" t="s">
        <v>5789</v>
      </c>
      <c r="H2623" s="1">
        <v>1.01E-2</v>
      </c>
    </row>
    <row r="2624" spans="1:8" x14ac:dyDescent="0.3">
      <c r="A2624">
        <v>2623</v>
      </c>
      <c r="B2624" t="s">
        <v>5786</v>
      </c>
      <c r="C2624">
        <v>4.7480000000000002</v>
      </c>
      <c r="D2624">
        <v>4.8109999999999999</v>
      </c>
      <c r="E2624">
        <v>4.8550000000000004</v>
      </c>
      <c r="F2624">
        <v>4.6980000000000004</v>
      </c>
      <c r="G2624" t="s">
        <v>5787</v>
      </c>
      <c r="H2624" s="1">
        <v>-1.17E-2</v>
      </c>
    </row>
    <row r="2625" spans="1:8" x14ac:dyDescent="0.3">
      <c r="A2625">
        <v>2624</v>
      </c>
      <c r="B2625" t="s">
        <v>5784</v>
      </c>
      <c r="C2625">
        <v>4.8609999999999998</v>
      </c>
      <c r="D2625">
        <v>4.7690000000000001</v>
      </c>
      <c r="E2625">
        <v>4.8929999999999998</v>
      </c>
      <c r="F2625">
        <v>4.74</v>
      </c>
      <c r="G2625" t="s">
        <v>5785</v>
      </c>
      <c r="H2625" s="1">
        <v>2.3800000000000002E-2</v>
      </c>
    </row>
    <row r="2626" spans="1:8" x14ac:dyDescent="0.3">
      <c r="A2626">
        <v>2625</v>
      </c>
      <c r="B2626" t="s">
        <v>5782</v>
      </c>
      <c r="C2626">
        <v>4.7169999999999996</v>
      </c>
      <c r="D2626">
        <v>4.8289999999999997</v>
      </c>
      <c r="E2626">
        <v>4.8410000000000002</v>
      </c>
      <c r="F2626">
        <v>4.6950000000000003</v>
      </c>
      <c r="G2626" t="s">
        <v>5783</v>
      </c>
      <c r="H2626" s="1">
        <v>-2.9600000000000001E-2</v>
      </c>
    </row>
    <row r="2627" spans="1:8" x14ac:dyDescent="0.3">
      <c r="A2627">
        <v>2626</v>
      </c>
      <c r="B2627" t="s">
        <v>5781</v>
      </c>
      <c r="C2627">
        <v>4.548</v>
      </c>
      <c r="D2627">
        <v>4.7300000000000004</v>
      </c>
      <c r="E2627">
        <v>4.7560000000000002</v>
      </c>
      <c r="F2627">
        <v>4.5250000000000004</v>
      </c>
      <c r="G2627" t="s">
        <v>3816</v>
      </c>
      <c r="H2627" s="1">
        <v>-3.5799999999999998E-2</v>
      </c>
    </row>
    <row r="2628" spans="1:8" x14ac:dyDescent="0.3">
      <c r="A2628">
        <v>2627</v>
      </c>
      <c r="B2628" t="s">
        <v>5779</v>
      </c>
      <c r="C2628">
        <v>4.6159999999999997</v>
      </c>
      <c r="D2628">
        <v>4.5620000000000003</v>
      </c>
      <c r="E2628">
        <v>4.6369999999999996</v>
      </c>
      <c r="F2628">
        <v>4.4770000000000003</v>
      </c>
      <c r="G2628" t="s">
        <v>5780</v>
      </c>
      <c r="H2628" s="1">
        <v>1.4999999999999999E-2</v>
      </c>
    </row>
    <row r="2629" spans="1:8" x14ac:dyDescent="0.3">
      <c r="A2629">
        <v>2628</v>
      </c>
      <c r="B2629" t="s">
        <v>5777</v>
      </c>
      <c r="C2629">
        <v>4.8540000000000001</v>
      </c>
      <c r="D2629">
        <v>4.6360000000000001</v>
      </c>
      <c r="E2629">
        <v>4.923</v>
      </c>
      <c r="F2629">
        <v>4.5339999999999998</v>
      </c>
      <c r="G2629" t="s">
        <v>5778</v>
      </c>
      <c r="H2629" s="1">
        <v>5.16E-2</v>
      </c>
    </row>
    <row r="2630" spans="1:8" x14ac:dyDescent="0.3">
      <c r="A2630">
        <v>2629</v>
      </c>
      <c r="B2630" t="s">
        <v>5776</v>
      </c>
      <c r="C2630">
        <v>4.6870000000000003</v>
      </c>
      <c r="D2630">
        <v>4.83</v>
      </c>
      <c r="E2630">
        <v>4.8710000000000004</v>
      </c>
      <c r="F2630">
        <v>4.6130000000000004</v>
      </c>
      <c r="G2630" t="s">
        <v>5143</v>
      </c>
      <c r="H2630" s="1">
        <v>-3.44E-2</v>
      </c>
    </row>
    <row r="2631" spans="1:8" x14ac:dyDescent="0.3">
      <c r="A2631">
        <v>2630</v>
      </c>
      <c r="B2631" t="s">
        <v>5775</v>
      </c>
      <c r="C2631">
        <v>4.6820000000000004</v>
      </c>
      <c r="D2631">
        <v>4.66</v>
      </c>
      <c r="E2631">
        <v>4.9000000000000004</v>
      </c>
      <c r="F2631">
        <v>4.6399999999999997</v>
      </c>
      <c r="G2631" t="s">
        <v>340</v>
      </c>
      <c r="H2631" s="1">
        <v>-1.1000000000000001E-3</v>
      </c>
    </row>
    <row r="2632" spans="1:8" x14ac:dyDescent="0.3">
      <c r="A2632">
        <v>2631</v>
      </c>
      <c r="B2632" t="s">
        <v>5773</v>
      </c>
      <c r="C2632">
        <v>4.5650000000000004</v>
      </c>
      <c r="D2632">
        <v>4.6619999999999999</v>
      </c>
      <c r="E2632">
        <v>4.78</v>
      </c>
      <c r="F2632">
        <v>4.5549999999999997</v>
      </c>
      <c r="G2632" t="s">
        <v>5774</v>
      </c>
      <c r="H2632" s="1">
        <v>-2.5000000000000001E-2</v>
      </c>
    </row>
    <row r="2633" spans="1:8" x14ac:dyDescent="0.3">
      <c r="A2633">
        <v>2632</v>
      </c>
      <c r="B2633" t="s">
        <v>5771</v>
      </c>
      <c r="C2633">
        <v>4.399</v>
      </c>
      <c r="D2633">
        <v>4.5979999999999999</v>
      </c>
      <c r="E2633">
        <v>4.6189999999999998</v>
      </c>
      <c r="F2633">
        <v>4.3550000000000004</v>
      </c>
      <c r="G2633" t="s">
        <v>5772</v>
      </c>
      <c r="H2633" s="1">
        <v>-3.6400000000000002E-2</v>
      </c>
    </row>
    <row r="2634" spans="1:8" x14ac:dyDescent="0.3">
      <c r="A2634">
        <v>2633</v>
      </c>
      <c r="B2634" t="s">
        <v>5769</v>
      </c>
      <c r="C2634">
        <v>4.4020000000000001</v>
      </c>
      <c r="D2634">
        <v>4.4130000000000003</v>
      </c>
      <c r="E2634">
        <v>4.4550000000000001</v>
      </c>
      <c r="F2634">
        <v>4.3390000000000004</v>
      </c>
      <c r="G2634" t="s">
        <v>5770</v>
      </c>
      <c r="H2634" s="1">
        <v>6.9999999999999999E-4</v>
      </c>
    </row>
    <row r="2635" spans="1:8" x14ac:dyDescent="0.3">
      <c r="A2635">
        <v>2634</v>
      </c>
      <c r="B2635" t="s">
        <v>5767</v>
      </c>
      <c r="C2635">
        <v>4.3879999999999999</v>
      </c>
      <c r="D2635">
        <v>4.4210000000000003</v>
      </c>
      <c r="E2635">
        <v>4.4539999999999997</v>
      </c>
      <c r="F2635">
        <v>4.3520000000000003</v>
      </c>
      <c r="G2635" t="s">
        <v>5768</v>
      </c>
      <c r="H2635" s="1">
        <v>-3.2000000000000002E-3</v>
      </c>
    </row>
    <row r="2636" spans="1:8" x14ac:dyDescent="0.3">
      <c r="A2636">
        <v>2635</v>
      </c>
      <c r="B2636" t="s">
        <v>5765</v>
      </c>
      <c r="C2636">
        <v>4.3540000000000001</v>
      </c>
      <c r="D2636">
        <v>4.4189999999999996</v>
      </c>
      <c r="E2636">
        <v>4.4870000000000001</v>
      </c>
      <c r="F2636">
        <v>4.3339999999999996</v>
      </c>
      <c r="G2636" t="s">
        <v>5766</v>
      </c>
      <c r="H2636" s="1">
        <v>-7.7000000000000002E-3</v>
      </c>
    </row>
    <row r="2637" spans="1:8" x14ac:dyDescent="0.3">
      <c r="A2637">
        <v>2636</v>
      </c>
      <c r="B2637" t="s">
        <v>5763</v>
      </c>
      <c r="C2637">
        <v>4.306</v>
      </c>
      <c r="D2637">
        <v>4.3730000000000002</v>
      </c>
      <c r="E2637">
        <v>4.3890000000000002</v>
      </c>
      <c r="F2637">
        <v>4.3029999999999999</v>
      </c>
      <c r="G2637" t="s">
        <v>5764</v>
      </c>
      <c r="H2637" s="1">
        <v>-1.0999999999999999E-2</v>
      </c>
    </row>
    <row r="2638" spans="1:8" x14ac:dyDescent="0.3">
      <c r="A2638">
        <v>2637</v>
      </c>
      <c r="B2638" t="s">
        <v>5761</v>
      </c>
      <c r="C2638">
        <v>4.5860000000000003</v>
      </c>
      <c r="D2638">
        <v>4.319</v>
      </c>
      <c r="E2638">
        <v>4.6230000000000002</v>
      </c>
      <c r="F2638">
        <v>4.2880000000000003</v>
      </c>
      <c r="G2638" t="s">
        <v>5762</v>
      </c>
      <c r="H2638" s="1">
        <v>6.5000000000000002E-2</v>
      </c>
    </row>
    <row r="2639" spans="1:8" x14ac:dyDescent="0.3">
      <c r="A2639">
        <v>2638</v>
      </c>
      <c r="B2639" t="s">
        <v>5759</v>
      </c>
      <c r="C2639">
        <v>4.5190000000000001</v>
      </c>
      <c r="D2639">
        <v>4.6139999999999999</v>
      </c>
      <c r="E2639">
        <v>4.6589999999999998</v>
      </c>
      <c r="F2639">
        <v>4.4720000000000004</v>
      </c>
      <c r="G2639" t="s">
        <v>5760</v>
      </c>
      <c r="H2639" s="1">
        <v>-1.46E-2</v>
      </c>
    </row>
    <row r="2640" spans="1:8" x14ac:dyDescent="0.3">
      <c r="A2640">
        <v>2639</v>
      </c>
      <c r="B2640" t="s">
        <v>5758</v>
      </c>
      <c r="C2640">
        <v>4.51</v>
      </c>
      <c r="D2640">
        <v>4.5309999999999997</v>
      </c>
      <c r="E2640">
        <v>4.5549999999999997</v>
      </c>
      <c r="F2640">
        <v>4.4539999999999997</v>
      </c>
      <c r="G2640" t="s">
        <v>5088</v>
      </c>
      <c r="H2640" s="1">
        <v>-2E-3</v>
      </c>
    </row>
    <row r="2641" spans="1:8" x14ac:dyDescent="0.3">
      <c r="A2641">
        <v>2640</v>
      </c>
      <c r="B2641" t="s">
        <v>5756</v>
      </c>
      <c r="C2641">
        <v>4.59</v>
      </c>
      <c r="D2641">
        <v>4.5149999999999997</v>
      </c>
      <c r="E2641">
        <v>4.617</v>
      </c>
      <c r="F2641">
        <v>4.4660000000000002</v>
      </c>
      <c r="G2641" t="s">
        <v>5757</v>
      </c>
      <c r="H2641" s="1">
        <v>1.77E-2</v>
      </c>
    </row>
    <row r="2642" spans="1:8" x14ac:dyDescent="0.3">
      <c r="A2642">
        <v>2641</v>
      </c>
      <c r="B2642" t="s">
        <v>5754</v>
      </c>
      <c r="C2642">
        <v>4.5129999999999999</v>
      </c>
      <c r="D2642">
        <v>4.6159999999999997</v>
      </c>
      <c r="E2642">
        <v>4.6619999999999999</v>
      </c>
      <c r="F2642">
        <v>4.4800000000000004</v>
      </c>
      <c r="G2642" t="s">
        <v>5755</v>
      </c>
      <c r="H2642" s="1">
        <v>-1.6799999999999999E-2</v>
      </c>
    </row>
    <row r="2643" spans="1:8" x14ac:dyDescent="0.3">
      <c r="A2643">
        <v>2642</v>
      </c>
      <c r="B2643" t="s">
        <v>5752</v>
      </c>
      <c r="C2643">
        <v>4.6429999999999998</v>
      </c>
      <c r="D2643">
        <v>4.5270000000000001</v>
      </c>
      <c r="E2643">
        <v>4.7190000000000003</v>
      </c>
      <c r="F2643">
        <v>4.5090000000000003</v>
      </c>
      <c r="G2643" t="s">
        <v>5753</v>
      </c>
      <c r="H2643" s="1">
        <v>2.8799999999999999E-2</v>
      </c>
    </row>
    <row r="2644" spans="1:8" x14ac:dyDescent="0.3">
      <c r="A2644">
        <v>2643</v>
      </c>
      <c r="B2644" t="s">
        <v>5751</v>
      </c>
      <c r="C2644">
        <v>4.58</v>
      </c>
      <c r="D2644">
        <v>4.6550000000000002</v>
      </c>
      <c r="E2644">
        <v>4.665</v>
      </c>
      <c r="F2644">
        <v>4.5519999999999996</v>
      </c>
      <c r="G2644" t="s">
        <v>4357</v>
      </c>
      <c r="H2644" s="1">
        <v>-1.3599999999999999E-2</v>
      </c>
    </row>
    <row r="2645" spans="1:8" x14ac:dyDescent="0.3">
      <c r="A2645">
        <v>2644</v>
      </c>
      <c r="B2645" t="s">
        <v>5749</v>
      </c>
      <c r="C2645">
        <v>4.6120000000000001</v>
      </c>
      <c r="D2645">
        <v>4.5609999999999999</v>
      </c>
      <c r="E2645">
        <v>4.6340000000000003</v>
      </c>
      <c r="F2645">
        <v>4.5110000000000001</v>
      </c>
      <c r="G2645" t="s">
        <v>5750</v>
      </c>
      <c r="H2645" s="1">
        <v>7.0000000000000001E-3</v>
      </c>
    </row>
    <row r="2646" spans="1:8" x14ac:dyDescent="0.3">
      <c r="A2646">
        <v>2645</v>
      </c>
      <c r="B2646" t="s">
        <v>5747</v>
      </c>
      <c r="C2646">
        <v>4.6749999999999998</v>
      </c>
      <c r="D2646">
        <v>4.6120000000000001</v>
      </c>
      <c r="E2646">
        <v>4.6909999999999998</v>
      </c>
      <c r="F2646">
        <v>4.5999999999999996</v>
      </c>
      <c r="G2646" t="s">
        <v>5748</v>
      </c>
      <c r="H2646" s="1">
        <v>1.37E-2</v>
      </c>
    </row>
    <row r="2647" spans="1:8" x14ac:dyDescent="0.3">
      <c r="A2647">
        <v>2646</v>
      </c>
      <c r="B2647" t="s">
        <v>5745</v>
      </c>
      <c r="C2647">
        <v>4.774</v>
      </c>
      <c r="D2647">
        <v>4.6849999999999996</v>
      </c>
      <c r="E2647">
        <v>4.8810000000000002</v>
      </c>
      <c r="F2647">
        <v>4.6790000000000003</v>
      </c>
      <c r="G2647" t="s">
        <v>5746</v>
      </c>
      <c r="H2647" s="1">
        <v>2.12E-2</v>
      </c>
    </row>
    <row r="2648" spans="1:8" x14ac:dyDescent="0.3">
      <c r="A2648">
        <v>2647</v>
      </c>
      <c r="B2648" t="s">
        <v>5743</v>
      </c>
      <c r="C2648">
        <v>4.827</v>
      </c>
      <c r="D2648">
        <v>4.6849999999999996</v>
      </c>
      <c r="E2648">
        <v>4.87</v>
      </c>
      <c r="F2648">
        <v>4.6779999999999999</v>
      </c>
      <c r="G2648" t="s">
        <v>5744</v>
      </c>
      <c r="H2648" s="1">
        <v>1.11E-2</v>
      </c>
    </row>
    <row r="2649" spans="1:8" x14ac:dyDescent="0.3">
      <c r="A2649">
        <v>2648</v>
      </c>
      <c r="B2649" t="s">
        <v>5741</v>
      </c>
      <c r="C2649">
        <v>4.923</v>
      </c>
      <c r="D2649">
        <v>4.8280000000000003</v>
      </c>
      <c r="E2649">
        <v>4.9370000000000003</v>
      </c>
      <c r="F2649">
        <v>4.7839999999999998</v>
      </c>
      <c r="G2649" t="s">
        <v>5742</v>
      </c>
      <c r="H2649" s="1">
        <v>1.9900000000000001E-2</v>
      </c>
    </row>
    <row r="2650" spans="1:8" x14ac:dyDescent="0.3">
      <c r="A2650">
        <v>2649</v>
      </c>
      <c r="B2650" t="s">
        <v>5739</v>
      </c>
      <c r="C2650">
        <v>4.7009999999999996</v>
      </c>
      <c r="D2650">
        <v>4.9880000000000004</v>
      </c>
      <c r="E2650">
        <v>5.0069999999999997</v>
      </c>
      <c r="F2650">
        <v>4.681</v>
      </c>
      <c r="G2650" t="s">
        <v>5740</v>
      </c>
      <c r="H2650" s="1">
        <v>-4.5100000000000001E-2</v>
      </c>
    </row>
    <row r="2651" spans="1:8" x14ac:dyDescent="0.3">
      <c r="A2651">
        <v>2650</v>
      </c>
      <c r="B2651" t="s">
        <v>5737</v>
      </c>
      <c r="C2651">
        <v>4.6390000000000002</v>
      </c>
      <c r="D2651">
        <v>4.7190000000000003</v>
      </c>
      <c r="E2651">
        <v>4.8250000000000002</v>
      </c>
      <c r="F2651">
        <v>4.625</v>
      </c>
      <c r="G2651" t="s">
        <v>5738</v>
      </c>
      <c r="H2651" s="1">
        <v>-1.32E-2</v>
      </c>
    </row>
    <row r="2652" spans="1:8" x14ac:dyDescent="0.3">
      <c r="A2652">
        <v>2651</v>
      </c>
      <c r="B2652" t="s">
        <v>5735</v>
      </c>
      <c r="C2652">
        <v>4.7370000000000001</v>
      </c>
      <c r="D2652">
        <v>4.6639999999999997</v>
      </c>
      <c r="E2652">
        <v>4.7560000000000002</v>
      </c>
      <c r="F2652">
        <v>4.6319999999999997</v>
      </c>
      <c r="G2652" t="s">
        <v>5736</v>
      </c>
      <c r="H2652" s="1">
        <v>2.1100000000000001E-2</v>
      </c>
    </row>
    <row r="2653" spans="1:8" x14ac:dyDescent="0.3">
      <c r="A2653">
        <v>2652</v>
      </c>
      <c r="B2653" t="s">
        <v>5733</v>
      </c>
      <c r="C2653">
        <v>4.5979999999999999</v>
      </c>
      <c r="D2653">
        <v>4.7359999999999998</v>
      </c>
      <c r="E2653">
        <v>4.8250000000000002</v>
      </c>
      <c r="F2653">
        <v>4.556</v>
      </c>
      <c r="G2653" t="s">
        <v>5734</v>
      </c>
      <c r="H2653" s="1">
        <v>-2.93E-2</v>
      </c>
    </row>
    <row r="2654" spans="1:8" x14ac:dyDescent="0.3">
      <c r="A2654">
        <v>2653</v>
      </c>
      <c r="B2654" t="s">
        <v>5732</v>
      </c>
      <c r="C2654">
        <v>4.4669999999999996</v>
      </c>
      <c r="D2654">
        <v>4.6100000000000003</v>
      </c>
      <c r="E2654">
        <v>4.6459999999999999</v>
      </c>
      <c r="F2654">
        <v>4.4560000000000004</v>
      </c>
      <c r="G2654" t="s">
        <v>697</v>
      </c>
      <c r="H2654" s="1">
        <v>-2.8500000000000001E-2</v>
      </c>
    </row>
    <row r="2655" spans="1:8" x14ac:dyDescent="0.3">
      <c r="A2655">
        <v>2654</v>
      </c>
      <c r="B2655" t="s">
        <v>5730</v>
      </c>
      <c r="C2655">
        <v>4.3090000000000002</v>
      </c>
      <c r="D2655">
        <v>4.452</v>
      </c>
      <c r="E2655">
        <v>4.548</v>
      </c>
      <c r="F2655">
        <v>4.2629999999999999</v>
      </c>
      <c r="G2655" t="s">
        <v>5731</v>
      </c>
      <c r="H2655" s="1">
        <v>-3.5400000000000001E-2</v>
      </c>
    </row>
    <row r="2656" spans="1:8" x14ac:dyDescent="0.3">
      <c r="A2656">
        <v>2655</v>
      </c>
      <c r="B2656" t="s">
        <v>5728</v>
      </c>
      <c r="C2656">
        <v>4.2969999999999997</v>
      </c>
      <c r="D2656">
        <v>4.33</v>
      </c>
      <c r="E2656">
        <v>4.37</v>
      </c>
      <c r="F2656">
        <v>4.2759999999999998</v>
      </c>
      <c r="G2656" t="s">
        <v>5729</v>
      </c>
      <c r="H2656" s="1">
        <v>-2.8E-3</v>
      </c>
    </row>
    <row r="2657" spans="1:8" x14ac:dyDescent="0.3">
      <c r="A2657">
        <v>2656</v>
      </c>
      <c r="B2657" t="s">
        <v>5727</v>
      </c>
      <c r="C2657">
        <v>4.3259999999999996</v>
      </c>
      <c r="D2657">
        <v>4.3079999999999998</v>
      </c>
      <c r="E2657">
        <v>4.3760000000000003</v>
      </c>
      <c r="F2657">
        <v>4.2569999999999997</v>
      </c>
      <c r="G2657" t="s">
        <v>5469</v>
      </c>
      <c r="H2657" s="1">
        <v>6.7000000000000002E-3</v>
      </c>
    </row>
    <row r="2658" spans="1:8" x14ac:dyDescent="0.3">
      <c r="A2658">
        <v>2657</v>
      </c>
      <c r="B2658" t="s">
        <v>5725</v>
      </c>
      <c r="C2658">
        <v>4.2960000000000003</v>
      </c>
      <c r="D2658">
        <v>4.3170000000000002</v>
      </c>
      <c r="E2658">
        <v>4.3630000000000004</v>
      </c>
      <c r="F2658">
        <v>4.2640000000000002</v>
      </c>
      <c r="G2658" t="s">
        <v>5726</v>
      </c>
      <c r="H2658" s="1">
        <v>-6.8999999999999999E-3</v>
      </c>
    </row>
    <row r="2659" spans="1:8" x14ac:dyDescent="0.3">
      <c r="A2659">
        <v>2658</v>
      </c>
      <c r="B2659" t="s">
        <v>5723</v>
      </c>
      <c r="C2659">
        <v>4.3280000000000003</v>
      </c>
      <c r="D2659">
        <v>4.2789999999999999</v>
      </c>
      <c r="E2659">
        <v>4.3419999999999996</v>
      </c>
      <c r="F2659">
        <v>4.2690000000000001</v>
      </c>
      <c r="G2659" t="s">
        <v>5724</v>
      </c>
      <c r="H2659" s="1">
        <v>7.4000000000000003E-3</v>
      </c>
    </row>
    <row r="2660" spans="1:8" x14ac:dyDescent="0.3">
      <c r="A2660">
        <v>2659</v>
      </c>
      <c r="B2660" t="s">
        <v>5721</v>
      </c>
      <c r="C2660">
        <v>4.2279999999999998</v>
      </c>
      <c r="D2660">
        <v>4.3360000000000003</v>
      </c>
      <c r="E2660">
        <v>4.3499999999999996</v>
      </c>
      <c r="F2660">
        <v>4.1820000000000004</v>
      </c>
      <c r="G2660" t="s">
        <v>5722</v>
      </c>
      <c r="H2660" s="1">
        <v>-2.3099999999999999E-2</v>
      </c>
    </row>
    <row r="2661" spans="1:8" x14ac:dyDescent="0.3">
      <c r="A2661">
        <v>2660</v>
      </c>
      <c r="B2661" t="s">
        <v>5719</v>
      </c>
      <c r="C2661">
        <v>4.2670000000000003</v>
      </c>
      <c r="D2661">
        <v>4.226</v>
      </c>
      <c r="E2661">
        <v>4.3220000000000001</v>
      </c>
      <c r="F2661">
        <v>4.1859999999999999</v>
      </c>
      <c r="G2661" t="s">
        <v>5720</v>
      </c>
      <c r="H2661" s="1">
        <v>9.1999999999999998E-3</v>
      </c>
    </row>
    <row r="2662" spans="1:8" x14ac:dyDescent="0.3">
      <c r="A2662">
        <v>2661</v>
      </c>
      <c r="B2662" t="s">
        <v>5717</v>
      </c>
      <c r="C2662">
        <v>4.2389999999999999</v>
      </c>
      <c r="D2662">
        <v>4.2750000000000004</v>
      </c>
      <c r="E2662">
        <v>4.3079999999999998</v>
      </c>
      <c r="F2662">
        <v>4.1959999999999997</v>
      </c>
      <c r="G2662" t="s">
        <v>5718</v>
      </c>
      <c r="H2662" s="1">
        <v>-6.6E-3</v>
      </c>
    </row>
    <row r="2663" spans="1:8" x14ac:dyDescent="0.3">
      <c r="A2663">
        <v>2662</v>
      </c>
      <c r="B2663" t="s">
        <v>5715</v>
      </c>
      <c r="C2663">
        <v>4.1710000000000003</v>
      </c>
      <c r="D2663">
        <v>4.2370000000000001</v>
      </c>
      <c r="E2663">
        <v>4.375</v>
      </c>
      <c r="F2663">
        <v>4.141</v>
      </c>
      <c r="G2663" t="s">
        <v>5716</v>
      </c>
      <c r="H2663" s="1">
        <v>-1.6E-2</v>
      </c>
    </row>
    <row r="2664" spans="1:8" x14ac:dyDescent="0.3">
      <c r="A2664">
        <v>2663</v>
      </c>
      <c r="B2664" t="s">
        <v>5713</v>
      </c>
      <c r="C2664">
        <v>4.117</v>
      </c>
      <c r="D2664">
        <v>4.1609999999999996</v>
      </c>
      <c r="E2664">
        <v>4.1769999999999996</v>
      </c>
      <c r="F2664">
        <v>4.109</v>
      </c>
      <c r="G2664" t="s">
        <v>5714</v>
      </c>
      <c r="H2664" s="1">
        <v>-1.29E-2</v>
      </c>
    </row>
    <row r="2665" spans="1:8" x14ac:dyDescent="0.3">
      <c r="A2665">
        <v>2664</v>
      </c>
      <c r="B2665" t="s">
        <v>5711</v>
      </c>
      <c r="C2665">
        <v>4.0659999999999998</v>
      </c>
      <c r="D2665">
        <v>4.0659999999999998</v>
      </c>
      <c r="E2665">
        <v>4.1289999999999996</v>
      </c>
      <c r="F2665">
        <v>4.0289999999999999</v>
      </c>
      <c r="G2665" t="s">
        <v>5712</v>
      </c>
      <c r="H2665" s="1">
        <v>-1.24E-2</v>
      </c>
    </row>
    <row r="2666" spans="1:8" x14ac:dyDescent="0.3">
      <c r="A2666">
        <v>2665</v>
      </c>
      <c r="B2666" t="s">
        <v>5709</v>
      </c>
      <c r="C2666">
        <v>4.0389999999999997</v>
      </c>
      <c r="D2666">
        <v>4.085</v>
      </c>
      <c r="E2666">
        <v>4.0910000000000002</v>
      </c>
      <c r="F2666">
        <v>4.0270000000000001</v>
      </c>
      <c r="G2666" t="s">
        <v>5710</v>
      </c>
      <c r="H2666" s="1">
        <v>-6.6E-3</v>
      </c>
    </row>
    <row r="2667" spans="1:8" x14ac:dyDescent="0.3">
      <c r="A2667">
        <v>2666</v>
      </c>
      <c r="B2667" t="s">
        <v>5707</v>
      </c>
      <c r="C2667">
        <v>3.871</v>
      </c>
      <c r="D2667">
        <v>4.04</v>
      </c>
      <c r="E2667">
        <v>4.056</v>
      </c>
      <c r="F2667">
        <v>3.8380000000000001</v>
      </c>
      <c r="G2667" t="s">
        <v>5708</v>
      </c>
      <c r="H2667" s="1">
        <v>-4.1599999999999998E-2</v>
      </c>
    </row>
    <row r="2668" spans="1:8" x14ac:dyDescent="0.3">
      <c r="A2668">
        <v>2667</v>
      </c>
      <c r="B2668" t="s">
        <v>5705</v>
      </c>
      <c r="C2668">
        <v>3.8170000000000002</v>
      </c>
      <c r="D2668">
        <v>3.9</v>
      </c>
      <c r="E2668">
        <v>3.9350000000000001</v>
      </c>
      <c r="F2668">
        <v>3.7909999999999999</v>
      </c>
      <c r="G2668" t="s">
        <v>5706</v>
      </c>
      <c r="H2668" s="1">
        <v>-1.3899999999999999E-2</v>
      </c>
    </row>
    <row r="2669" spans="1:8" x14ac:dyDescent="0.3">
      <c r="A2669">
        <v>2668</v>
      </c>
      <c r="B2669" t="s">
        <v>5703</v>
      </c>
      <c r="C2669">
        <v>3.6509999999999998</v>
      </c>
      <c r="D2669">
        <v>3.8039999999999998</v>
      </c>
      <c r="E2669">
        <v>3.85</v>
      </c>
      <c r="F2669">
        <v>3.62</v>
      </c>
      <c r="G2669" t="s">
        <v>5704</v>
      </c>
      <c r="H2669" s="1">
        <v>-4.3499999999999997E-2</v>
      </c>
    </row>
    <row r="2670" spans="1:8" x14ac:dyDescent="0.3">
      <c r="A2670">
        <v>2669</v>
      </c>
      <c r="B2670" t="s">
        <v>5701</v>
      </c>
      <c r="C2670">
        <v>3.8119999999999998</v>
      </c>
      <c r="D2670">
        <v>3.746</v>
      </c>
      <c r="E2670">
        <v>3.8780000000000001</v>
      </c>
      <c r="F2670">
        <v>3.6930000000000001</v>
      </c>
      <c r="G2670" t="s">
        <v>5702</v>
      </c>
      <c r="H2670" s="1">
        <v>4.41E-2</v>
      </c>
    </row>
    <row r="2671" spans="1:8" x14ac:dyDescent="0.3">
      <c r="A2671">
        <v>2670</v>
      </c>
      <c r="B2671" t="s">
        <v>5699</v>
      </c>
      <c r="C2671">
        <v>3.8159999999999998</v>
      </c>
      <c r="D2671">
        <v>3.8610000000000002</v>
      </c>
      <c r="E2671">
        <v>3.8769999999999998</v>
      </c>
      <c r="F2671">
        <v>3.7269999999999999</v>
      </c>
      <c r="G2671" t="s">
        <v>5700</v>
      </c>
      <c r="H2671" s="1">
        <v>1E-3</v>
      </c>
    </row>
    <row r="2672" spans="1:8" x14ac:dyDescent="0.3">
      <c r="A2672">
        <v>2671</v>
      </c>
      <c r="B2672" t="s">
        <v>5697</v>
      </c>
      <c r="C2672">
        <v>3.762</v>
      </c>
      <c r="D2672">
        <v>3.79</v>
      </c>
      <c r="E2672">
        <v>3.8780000000000001</v>
      </c>
      <c r="F2672">
        <v>3.7080000000000002</v>
      </c>
      <c r="G2672" t="s">
        <v>5698</v>
      </c>
      <c r="H2672" s="1">
        <v>-1.4200000000000001E-2</v>
      </c>
    </row>
    <row r="2673" spans="1:8" x14ac:dyDescent="0.3">
      <c r="A2673">
        <v>2672</v>
      </c>
      <c r="B2673" t="s">
        <v>5695</v>
      </c>
      <c r="C2673">
        <v>3.7509999999999999</v>
      </c>
      <c r="D2673">
        <v>3.75</v>
      </c>
      <c r="E2673">
        <v>3.8439999999999999</v>
      </c>
      <c r="F2673">
        <v>3.6970000000000001</v>
      </c>
      <c r="G2673" t="s">
        <v>5696</v>
      </c>
      <c r="H2673" s="1">
        <v>-2.8999999999999998E-3</v>
      </c>
    </row>
    <row r="2674" spans="1:8" x14ac:dyDescent="0.3">
      <c r="A2674">
        <v>2673</v>
      </c>
      <c r="B2674" t="s">
        <v>5693</v>
      </c>
      <c r="C2674">
        <v>3.9390000000000001</v>
      </c>
      <c r="D2674">
        <v>3.81</v>
      </c>
      <c r="E2674">
        <v>3.9460000000000002</v>
      </c>
      <c r="F2674">
        <v>3.7570000000000001</v>
      </c>
      <c r="G2674" t="s">
        <v>5694</v>
      </c>
      <c r="H2674" s="1">
        <v>5.0099999999999999E-2</v>
      </c>
    </row>
    <row r="2675" spans="1:8" x14ac:dyDescent="0.3">
      <c r="A2675">
        <v>2674</v>
      </c>
      <c r="B2675" t="s">
        <v>5691</v>
      </c>
      <c r="C2675">
        <v>3.8519999999999999</v>
      </c>
      <c r="D2675">
        <v>3.9329999999999998</v>
      </c>
      <c r="E2675">
        <v>3.9329999999999998</v>
      </c>
      <c r="F2675">
        <v>3.7679999999999998</v>
      </c>
      <c r="G2675" t="s">
        <v>5692</v>
      </c>
      <c r="H2675" s="1">
        <v>-2.2100000000000002E-2</v>
      </c>
    </row>
    <row r="2676" spans="1:8" x14ac:dyDescent="0.3">
      <c r="A2676">
        <v>2675</v>
      </c>
      <c r="B2676" t="s">
        <v>5689</v>
      </c>
      <c r="C2676">
        <v>3.8140000000000001</v>
      </c>
      <c r="D2676">
        <v>3.871</v>
      </c>
      <c r="E2676">
        <v>3.9140000000000001</v>
      </c>
      <c r="F2676">
        <v>3.7949999999999999</v>
      </c>
      <c r="G2676" t="s">
        <v>5690</v>
      </c>
      <c r="H2676" s="1">
        <v>-9.9000000000000008E-3</v>
      </c>
    </row>
    <row r="2677" spans="1:8" x14ac:dyDescent="0.3">
      <c r="A2677">
        <v>2676</v>
      </c>
      <c r="B2677" t="s">
        <v>5687</v>
      </c>
      <c r="C2677">
        <v>3.7679999999999998</v>
      </c>
      <c r="D2677">
        <v>3.8220000000000001</v>
      </c>
      <c r="E2677">
        <v>3.84</v>
      </c>
      <c r="F2677">
        <v>3.7029999999999998</v>
      </c>
      <c r="G2677" t="s">
        <v>5688</v>
      </c>
      <c r="H2677" s="1">
        <v>-1.21E-2</v>
      </c>
    </row>
    <row r="2678" spans="1:8" x14ac:dyDescent="0.3">
      <c r="A2678">
        <v>2677</v>
      </c>
      <c r="B2678" t="s">
        <v>5685</v>
      </c>
      <c r="C2678">
        <v>3.883</v>
      </c>
      <c r="D2678">
        <v>3.8050000000000002</v>
      </c>
      <c r="E2678">
        <v>3.9390000000000001</v>
      </c>
      <c r="F2678">
        <v>3.7730000000000001</v>
      </c>
      <c r="G2678" t="s">
        <v>5686</v>
      </c>
      <c r="H2678" s="1">
        <v>3.0499999999999999E-2</v>
      </c>
    </row>
    <row r="2679" spans="1:8" x14ac:dyDescent="0.3">
      <c r="A2679">
        <v>2678</v>
      </c>
      <c r="B2679" t="s">
        <v>5683</v>
      </c>
      <c r="C2679">
        <v>3.9380000000000002</v>
      </c>
      <c r="D2679">
        <v>3.8340000000000001</v>
      </c>
      <c r="E2679">
        <v>3.9750000000000001</v>
      </c>
      <c r="F2679">
        <v>3.8</v>
      </c>
      <c r="G2679" t="s">
        <v>5684</v>
      </c>
      <c r="H2679" s="1">
        <v>1.4200000000000001E-2</v>
      </c>
    </row>
    <row r="2680" spans="1:8" x14ac:dyDescent="0.3">
      <c r="A2680">
        <v>2679</v>
      </c>
      <c r="B2680" t="s">
        <v>5681</v>
      </c>
      <c r="C2680">
        <v>3.9660000000000002</v>
      </c>
      <c r="D2680">
        <v>3.9369999999999998</v>
      </c>
      <c r="E2680">
        <v>4.0199999999999996</v>
      </c>
      <c r="F2680">
        <v>3.843</v>
      </c>
      <c r="G2680" t="s">
        <v>5682</v>
      </c>
      <c r="H2680" s="1">
        <v>7.1000000000000004E-3</v>
      </c>
    </row>
    <row r="2681" spans="1:8" x14ac:dyDescent="0.3">
      <c r="A2681">
        <v>2680</v>
      </c>
      <c r="B2681" t="s">
        <v>5679</v>
      </c>
      <c r="C2681">
        <v>3.9950000000000001</v>
      </c>
      <c r="D2681">
        <v>3.964</v>
      </c>
      <c r="E2681">
        <v>4.0599999999999996</v>
      </c>
      <c r="F2681">
        <v>3.9319999999999999</v>
      </c>
      <c r="G2681" t="s">
        <v>5680</v>
      </c>
      <c r="H2681" s="1">
        <v>7.3000000000000001E-3</v>
      </c>
    </row>
    <row r="2682" spans="1:8" x14ac:dyDescent="0.3">
      <c r="A2682">
        <v>2681</v>
      </c>
      <c r="B2682" t="s">
        <v>5677</v>
      </c>
      <c r="C2682">
        <v>4.0620000000000003</v>
      </c>
      <c r="D2682">
        <v>3.9990000000000001</v>
      </c>
      <c r="E2682">
        <v>4.1440000000000001</v>
      </c>
      <c r="F2682">
        <v>3.8519999999999999</v>
      </c>
      <c r="G2682" t="s">
        <v>5678</v>
      </c>
      <c r="H2682" s="1">
        <v>1.6799999999999999E-2</v>
      </c>
    </row>
    <row r="2683" spans="1:8" x14ac:dyDescent="0.3">
      <c r="A2683">
        <v>2682</v>
      </c>
      <c r="B2683" t="s">
        <v>5675</v>
      </c>
      <c r="C2683">
        <v>4.024</v>
      </c>
      <c r="D2683">
        <v>4.0620000000000003</v>
      </c>
      <c r="E2683">
        <v>4.1059999999999999</v>
      </c>
      <c r="F2683">
        <v>3.988</v>
      </c>
      <c r="G2683" t="s">
        <v>5676</v>
      </c>
      <c r="H2683" s="1">
        <v>-9.4000000000000004E-3</v>
      </c>
    </row>
    <row r="2684" spans="1:8" x14ac:dyDescent="0.3">
      <c r="A2684">
        <v>2683</v>
      </c>
      <c r="B2684" t="s">
        <v>5673</v>
      </c>
      <c r="C2684">
        <v>3.8220000000000001</v>
      </c>
      <c r="D2684">
        <v>3.97</v>
      </c>
      <c r="E2684">
        <v>3.9809999999999999</v>
      </c>
      <c r="F2684">
        <v>3.806</v>
      </c>
      <c r="G2684" t="s">
        <v>5674</v>
      </c>
      <c r="H2684" s="1">
        <v>-5.0200000000000002E-2</v>
      </c>
    </row>
    <row r="2685" spans="1:8" x14ac:dyDescent="0.3">
      <c r="A2685">
        <v>2684</v>
      </c>
      <c r="B2685" t="s">
        <v>5671</v>
      </c>
      <c r="C2685">
        <v>3.919</v>
      </c>
      <c r="D2685">
        <v>3.8319999999999999</v>
      </c>
      <c r="E2685">
        <v>3.9980000000000002</v>
      </c>
      <c r="F2685">
        <v>3.8109999999999999</v>
      </c>
      <c r="G2685" t="s">
        <v>5672</v>
      </c>
      <c r="H2685" s="1">
        <v>2.5399999999999999E-2</v>
      </c>
    </row>
    <row r="2686" spans="1:8" x14ac:dyDescent="0.3">
      <c r="A2686">
        <v>2685</v>
      </c>
      <c r="B2686" t="s">
        <v>5669</v>
      </c>
      <c r="C2686">
        <v>3.9660000000000002</v>
      </c>
      <c r="D2686">
        <v>3.9319999999999999</v>
      </c>
      <c r="E2686">
        <v>4.0140000000000002</v>
      </c>
      <c r="F2686">
        <v>3.9079999999999999</v>
      </c>
      <c r="G2686" t="s">
        <v>5670</v>
      </c>
      <c r="H2686" s="1">
        <v>1.2E-2</v>
      </c>
    </row>
    <row r="2687" spans="1:8" x14ac:dyDescent="0.3">
      <c r="A2687">
        <v>2686</v>
      </c>
      <c r="B2687" t="s">
        <v>5667</v>
      </c>
      <c r="C2687">
        <v>4.0190000000000001</v>
      </c>
      <c r="D2687">
        <v>3.9929999999999999</v>
      </c>
      <c r="E2687">
        <v>4.133</v>
      </c>
      <c r="F2687">
        <v>3.972</v>
      </c>
      <c r="G2687" t="s">
        <v>5668</v>
      </c>
      <c r="H2687" s="1">
        <v>1.34E-2</v>
      </c>
    </row>
    <row r="2688" spans="1:8" x14ac:dyDescent="0.3">
      <c r="A2688">
        <v>2687</v>
      </c>
      <c r="B2688" t="s">
        <v>5665</v>
      </c>
      <c r="C2688">
        <v>3.8809999999999998</v>
      </c>
      <c r="D2688">
        <v>4.0279999999999996</v>
      </c>
      <c r="E2688">
        <v>4.0389999999999997</v>
      </c>
      <c r="F2688">
        <v>3.8730000000000002</v>
      </c>
      <c r="G2688" t="s">
        <v>5666</v>
      </c>
      <c r="H2688" s="1">
        <v>-3.4299999999999997E-2</v>
      </c>
    </row>
    <row r="2689" spans="1:8" x14ac:dyDescent="0.3">
      <c r="A2689">
        <v>2688</v>
      </c>
      <c r="B2689" t="s">
        <v>5663</v>
      </c>
      <c r="C2689">
        <v>3.8</v>
      </c>
      <c r="D2689">
        <v>3.8180000000000001</v>
      </c>
      <c r="E2689">
        <v>3.8290000000000002</v>
      </c>
      <c r="F2689">
        <v>3.7320000000000002</v>
      </c>
      <c r="G2689" t="s">
        <v>5664</v>
      </c>
      <c r="H2689" s="1">
        <v>-2.0899999999999998E-2</v>
      </c>
    </row>
    <row r="2690" spans="1:8" x14ac:dyDescent="0.3">
      <c r="A2690">
        <v>2689</v>
      </c>
      <c r="B2690" t="s">
        <v>5661</v>
      </c>
      <c r="C2690">
        <v>3.8370000000000002</v>
      </c>
      <c r="D2690">
        <v>3.8140000000000001</v>
      </c>
      <c r="E2690">
        <v>3.895</v>
      </c>
      <c r="F2690">
        <v>3.7839999999999998</v>
      </c>
      <c r="G2690" t="s">
        <v>5662</v>
      </c>
      <c r="H2690" s="1">
        <v>9.7000000000000003E-3</v>
      </c>
    </row>
    <row r="2691" spans="1:8" x14ac:dyDescent="0.3">
      <c r="A2691">
        <v>2690</v>
      </c>
      <c r="B2691" t="s">
        <v>5660</v>
      </c>
      <c r="C2691">
        <v>3.9620000000000002</v>
      </c>
      <c r="D2691">
        <v>3.9609999999999999</v>
      </c>
      <c r="E2691">
        <v>3.98</v>
      </c>
      <c r="F2691">
        <v>3.903</v>
      </c>
      <c r="G2691" t="s">
        <v>1377</v>
      </c>
      <c r="H2691" s="1">
        <v>3.2599999999999997E-2</v>
      </c>
    </row>
    <row r="2692" spans="1:8" x14ac:dyDescent="0.3">
      <c r="A2692">
        <v>2691</v>
      </c>
      <c r="B2692" t="s">
        <v>5658</v>
      </c>
      <c r="C2692">
        <v>3.8719999999999999</v>
      </c>
      <c r="D2692">
        <v>3.9609999999999999</v>
      </c>
      <c r="E2692">
        <v>4.0119999999999996</v>
      </c>
      <c r="F2692">
        <v>3.78</v>
      </c>
      <c r="G2692" t="s">
        <v>5659</v>
      </c>
      <c r="H2692" s="1">
        <v>-2.2700000000000001E-2</v>
      </c>
    </row>
    <row r="2693" spans="1:8" x14ac:dyDescent="0.3">
      <c r="A2693">
        <v>2692</v>
      </c>
      <c r="B2693" t="s">
        <v>5657</v>
      </c>
      <c r="C2693">
        <v>3.7970000000000002</v>
      </c>
      <c r="D2693">
        <v>3.8610000000000002</v>
      </c>
      <c r="E2693">
        <v>3.87</v>
      </c>
      <c r="F2693">
        <v>3.7879999999999998</v>
      </c>
      <c r="G2693" t="s">
        <v>5306</v>
      </c>
      <c r="H2693" s="1">
        <v>-1.9400000000000001E-2</v>
      </c>
    </row>
    <row r="2694" spans="1:8" x14ac:dyDescent="0.3">
      <c r="A2694">
        <v>2693</v>
      </c>
      <c r="B2694" t="s">
        <v>5655</v>
      </c>
      <c r="C2694">
        <v>3.7269999999999999</v>
      </c>
      <c r="D2694">
        <v>3.7519999999999998</v>
      </c>
      <c r="E2694">
        <v>3.7879999999999998</v>
      </c>
      <c r="F2694">
        <v>3.6859999999999999</v>
      </c>
      <c r="G2694" t="s">
        <v>5656</v>
      </c>
      <c r="H2694" s="1">
        <v>-1.84E-2</v>
      </c>
    </row>
    <row r="2695" spans="1:8" x14ac:dyDescent="0.3">
      <c r="A2695">
        <v>2694</v>
      </c>
      <c r="B2695" t="s">
        <v>5653</v>
      </c>
      <c r="C2695">
        <v>3.7429999999999999</v>
      </c>
      <c r="D2695">
        <v>3.7320000000000002</v>
      </c>
      <c r="E2695">
        <v>3.7879999999999998</v>
      </c>
      <c r="F2695">
        <v>3.6909999999999998</v>
      </c>
      <c r="G2695" t="s">
        <v>5654</v>
      </c>
      <c r="H2695" s="1">
        <v>4.3E-3</v>
      </c>
    </row>
    <row r="2696" spans="1:8" x14ac:dyDescent="0.3">
      <c r="A2696">
        <v>2695</v>
      </c>
      <c r="B2696" t="s">
        <v>5651</v>
      </c>
      <c r="C2696">
        <v>3.8650000000000002</v>
      </c>
      <c r="D2696">
        <v>3.7789999999999999</v>
      </c>
      <c r="E2696">
        <v>3.8879999999999999</v>
      </c>
      <c r="F2696">
        <v>3.7480000000000002</v>
      </c>
      <c r="G2696" t="s">
        <v>5652</v>
      </c>
      <c r="H2696" s="1">
        <v>3.2599999999999997E-2</v>
      </c>
    </row>
    <row r="2697" spans="1:8" x14ac:dyDescent="0.3">
      <c r="A2697">
        <v>2696</v>
      </c>
      <c r="B2697" t="s">
        <v>5649</v>
      </c>
      <c r="C2697">
        <v>3.617</v>
      </c>
      <c r="D2697">
        <v>3.8809999999999998</v>
      </c>
      <c r="E2697">
        <v>3.8879999999999999</v>
      </c>
      <c r="F2697">
        <v>3.61</v>
      </c>
      <c r="G2697" t="s">
        <v>5650</v>
      </c>
      <c r="H2697" s="1">
        <v>-6.4199999999999993E-2</v>
      </c>
    </row>
    <row r="2698" spans="1:8" x14ac:dyDescent="0.3">
      <c r="A2698">
        <v>2697</v>
      </c>
      <c r="B2698" t="s">
        <v>5647</v>
      </c>
      <c r="C2698">
        <v>3.6509999999999998</v>
      </c>
      <c r="D2698">
        <v>3.6219999999999999</v>
      </c>
      <c r="E2698">
        <v>3.6829999999999998</v>
      </c>
      <c r="F2698">
        <v>3.5830000000000002</v>
      </c>
      <c r="G2698" t="s">
        <v>5648</v>
      </c>
      <c r="H2698" s="1">
        <v>9.4000000000000004E-3</v>
      </c>
    </row>
    <row r="2699" spans="1:8" x14ac:dyDescent="0.3">
      <c r="A2699">
        <v>2698</v>
      </c>
      <c r="B2699" t="s">
        <v>5645</v>
      </c>
      <c r="C2699">
        <v>3.601</v>
      </c>
      <c r="D2699">
        <v>3.6459999999999999</v>
      </c>
      <c r="E2699">
        <v>3.673</v>
      </c>
      <c r="F2699">
        <v>3.5859999999999999</v>
      </c>
      <c r="G2699" t="s">
        <v>5646</v>
      </c>
      <c r="H2699" s="1">
        <v>-1.37E-2</v>
      </c>
    </row>
    <row r="2700" spans="1:8" x14ac:dyDescent="0.3">
      <c r="A2700">
        <v>2699</v>
      </c>
      <c r="B2700" t="s">
        <v>5644</v>
      </c>
      <c r="C2700">
        <v>3.629</v>
      </c>
      <c r="D2700">
        <v>3.601</v>
      </c>
      <c r="E2700">
        <v>3.6669999999999998</v>
      </c>
      <c r="F2700">
        <v>3.5449999999999999</v>
      </c>
      <c r="G2700" t="s">
        <v>5338</v>
      </c>
      <c r="H2700" s="1">
        <v>7.7999999999999996E-3</v>
      </c>
    </row>
    <row r="2701" spans="1:8" x14ac:dyDescent="0.3">
      <c r="A2701">
        <v>2700</v>
      </c>
      <c r="B2701" t="s">
        <v>5642</v>
      </c>
      <c r="C2701">
        <v>3.6960000000000002</v>
      </c>
      <c r="D2701">
        <v>3.6549999999999998</v>
      </c>
      <c r="E2701">
        <v>3.7770000000000001</v>
      </c>
      <c r="F2701">
        <v>3.633</v>
      </c>
      <c r="G2701" t="s">
        <v>5643</v>
      </c>
      <c r="H2701" s="1">
        <v>1.8499999999999999E-2</v>
      </c>
    </row>
    <row r="2702" spans="1:8" x14ac:dyDescent="0.3">
      <c r="A2702">
        <v>2701</v>
      </c>
      <c r="B2702" t="s">
        <v>5640</v>
      </c>
      <c r="C2702">
        <v>3.657</v>
      </c>
      <c r="D2702">
        <v>3.6850000000000001</v>
      </c>
      <c r="E2702">
        <v>3.7610000000000001</v>
      </c>
      <c r="F2702">
        <v>3.5950000000000002</v>
      </c>
      <c r="G2702" t="s">
        <v>5641</v>
      </c>
      <c r="H2702" s="1">
        <v>-1.06E-2</v>
      </c>
    </row>
    <row r="2703" spans="1:8" x14ac:dyDescent="0.3">
      <c r="A2703">
        <v>2702</v>
      </c>
      <c r="B2703" t="s">
        <v>5638</v>
      </c>
      <c r="C2703">
        <v>3.5350000000000001</v>
      </c>
      <c r="D2703">
        <v>3.6379999999999999</v>
      </c>
      <c r="E2703">
        <v>3.6779999999999999</v>
      </c>
      <c r="F2703">
        <v>3.52</v>
      </c>
      <c r="G2703" t="s">
        <v>5639</v>
      </c>
      <c r="H2703" s="1">
        <v>-3.3399999999999999E-2</v>
      </c>
    </row>
    <row r="2704" spans="1:8" x14ac:dyDescent="0.3">
      <c r="A2704">
        <v>2703</v>
      </c>
      <c r="B2704" t="s">
        <v>5636</v>
      </c>
      <c r="C2704">
        <v>3.431</v>
      </c>
      <c r="D2704">
        <v>3.48</v>
      </c>
      <c r="E2704">
        <v>3.53</v>
      </c>
      <c r="F2704">
        <v>3.41</v>
      </c>
      <c r="G2704" t="s">
        <v>5637</v>
      </c>
      <c r="H2704" s="1">
        <v>-2.9399999999999999E-2</v>
      </c>
    </row>
    <row r="2705" spans="1:8" x14ac:dyDescent="0.3">
      <c r="A2705">
        <v>2704</v>
      </c>
      <c r="B2705" t="s">
        <v>5634</v>
      </c>
      <c r="C2705">
        <v>3.5129999999999999</v>
      </c>
      <c r="D2705">
        <v>3.399</v>
      </c>
      <c r="E2705">
        <v>3.54</v>
      </c>
      <c r="F2705">
        <v>3.395</v>
      </c>
      <c r="G2705" t="s">
        <v>5635</v>
      </c>
      <c r="H2705" s="1">
        <v>2.3900000000000001E-2</v>
      </c>
    </row>
    <row r="2706" spans="1:8" x14ac:dyDescent="0.3">
      <c r="A2706">
        <v>2705</v>
      </c>
      <c r="B2706" t="s">
        <v>5632</v>
      </c>
      <c r="C2706">
        <v>3.5390000000000001</v>
      </c>
      <c r="D2706">
        <v>3.5270000000000001</v>
      </c>
      <c r="E2706">
        <v>3.613</v>
      </c>
      <c r="F2706">
        <v>3.5070000000000001</v>
      </c>
      <c r="G2706" t="s">
        <v>5633</v>
      </c>
      <c r="H2706" s="1">
        <v>7.4000000000000003E-3</v>
      </c>
    </row>
    <row r="2707" spans="1:8" x14ac:dyDescent="0.3">
      <c r="A2707">
        <v>2706</v>
      </c>
      <c r="B2707" t="s">
        <v>5631</v>
      </c>
      <c r="C2707">
        <v>3.3679999999999999</v>
      </c>
      <c r="D2707">
        <v>3.512</v>
      </c>
      <c r="E2707">
        <v>3.54</v>
      </c>
      <c r="F2707">
        <v>3.3460000000000001</v>
      </c>
      <c r="G2707" t="s">
        <v>4174</v>
      </c>
      <c r="H2707" s="1">
        <v>-4.8300000000000003E-2</v>
      </c>
    </row>
    <row r="2708" spans="1:8" x14ac:dyDescent="0.3">
      <c r="A2708">
        <v>2707</v>
      </c>
      <c r="B2708" t="s">
        <v>5629</v>
      </c>
      <c r="C2708">
        <v>3.3319999999999999</v>
      </c>
      <c r="D2708">
        <v>3.391</v>
      </c>
      <c r="E2708">
        <v>3.403</v>
      </c>
      <c r="F2708">
        <v>3.29</v>
      </c>
      <c r="G2708" t="s">
        <v>5630</v>
      </c>
      <c r="H2708" s="1">
        <v>-1.0699999999999999E-2</v>
      </c>
    </row>
    <row r="2709" spans="1:8" x14ac:dyDescent="0.3">
      <c r="A2709">
        <v>2708</v>
      </c>
      <c r="B2709" t="s">
        <v>5627</v>
      </c>
      <c r="C2709">
        <v>3.3170000000000002</v>
      </c>
      <c r="D2709">
        <v>3.2919999999999998</v>
      </c>
      <c r="E2709">
        <v>3.37</v>
      </c>
      <c r="F2709">
        <v>3.2549999999999999</v>
      </c>
      <c r="G2709" t="s">
        <v>5628</v>
      </c>
      <c r="H2709" s="1">
        <v>-4.4999999999999997E-3</v>
      </c>
    </row>
    <row r="2710" spans="1:8" x14ac:dyDescent="0.3">
      <c r="A2710">
        <v>2709</v>
      </c>
      <c r="B2710" t="s">
        <v>5625</v>
      </c>
      <c r="C2710">
        <v>3.3540000000000001</v>
      </c>
      <c r="D2710">
        <v>3.3519999999999999</v>
      </c>
      <c r="E2710">
        <v>3.41</v>
      </c>
      <c r="F2710">
        <v>3.2629999999999999</v>
      </c>
      <c r="G2710" t="s">
        <v>5626</v>
      </c>
      <c r="H2710" s="1">
        <v>1.12E-2</v>
      </c>
    </row>
    <row r="2711" spans="1:8" x14ac:dyDescent="0.3">
      <c r="A2711">
        <v>2710</v>
      </c>
      <c r="B2711" t="s">
        <v>5623</v>
      </c>
      <c r="C2711">
        <v>3.2919999999999998</v>
      </c>
      <c r="D2711">
        <v>3.3330000000000002</v>
      </c>
      <c r="E2711">
        <v>3.391</v>
      </c>
      <c r="F2711">
        <v>3.2120000000000002</v>
      </c>
      <c r="G2711" t="s">
        <v>5624</v>
      </c>
      <c r="H2711" s="1">
        <v>-1.8499999999999999E-2</v>
      </c>
    </row>
    <row r="2712" spans="1:8" x14ac:dyDescent="0.3">
      <c r="A2712">
        <v>2711</v>
      </c>
      <c r="B2712" t="s">
        <v>5621</v>
      </c>
      <c r="C2712">
        <v>3.89</v>
      </c>
      <c r="D2712">
        <v>3.7810000000000001</v>
      </c>
      <c r="E2712">
        <v>3.9239999999999999</v>
      </c>
      <c r="F2712">
        <v>3.6560000000000001</v>
      </c>
      <c r="G2712" t="s">
        <v>5622</v>
      </c>
      <c r="H2712" s="1">
        <v>0.1817</v>
      </c>
    </row>
    <row r="2713" spans="1:8" x14ac:dyDescent="0.3">
      <c r="A2713">
        <v>2712</v>
      </c>
      <c r="B2713" t="s">
        <v>5619</v>
      </c>
      <c r="C2713">
        <v>4.0380000000000003</v>
      </c>
      <c r="D2713">
        <v>3.9220000000000002</v>
      </c>
      <c r="E2713">
        <v>4.0750000000000002</v>
      </c>
      <c r="F2713">
        <v>3.83</v>
      </c>
      <c r="G2713" t="s">
        <v>5620</v>
      </c>
      <c r="H2713" s="1">
        <v>3.7999999999999999E-2</v>
      </c>
    </row>
    <row r="2714" spans="1:8" x14ac:dyDescent="0.3">
      <c r="A2714">
        <v>2713</v>
      </c>
      <c r="B2714" t="s">
        <v>5617</v>
      </c>
      <c r="C2714">
        <v>3.8319999999999999</v>
      </c>
      <c r="D2714">
        <v>4.0309999999999997</v>
      </c>
      <c r="E2714">
        <v>4.1870000000000003</v>
      </c>
      <c r="F2714">
        <v>3.8119999999999998</v>
      </c>
      <c r="G2714" t="s">
        <v>5618</v>
      </c>
      <c r="H2714" s="1">
        <v>-5.0999999999999997E-2</v>
      </c>
    </row>
    <row r="2715" spans="1:8" x14ac:dyDescent="0.3">
      <c r="A2715">
        <v>2714</v>
      </c>
      <c r="B2715" t="s">
        <v>5615</v>
      </c>
      <c r="C2715">
        <v>3.87</v>
      </c>
      <c r="D2715">
        <v>3.8210000000000002</v>
      </c>
      <c r="E2715">
        <v>3.9279999999999999</v>
      </c>
      <c r="F2715">
        <v>3.75</v>
      </c>
      <c r="G2715" t="s">
        <v>5616</v>
      </c>
      <c r="H2715" s="1">
        <v>9.9000000000000008E-3</v>
      </c>
    </row>
    <row r="2716" spans="1:8" x14ac:dyDescent="0.3">
      <c r="A2716">
        <v>2715</v>
      </c>
      <c r="B2716" t="s">
        <v>5613</v>
      </c>
      <c r="C2716">
        <v>3.8359999999999999</v>
      </c>
      <c r="D2716">
        <v>3.8919999999999999</v>
      </c>
      <c r="E2716">
        <v>3.9</v>
      </c>
      <c r="F2716">
        <v>3.79</v>
      </c>
      <c r="G2716" t="s">
        <v>5614</v>
      </c>
      <c r="H2716" s="1">
        <v>-8.8000000000000005E-3</v>
      </c>
    </row>
    <row r="2717" spans="1:8" x14ac:dyDescent="0.3">
      <c r="A2717">
        <v>2716</v>
      </c>
      <c r="B2717" t="s">
        <v>5611</v>
      </c>
      <c r="C2717">
        <v>3.8559999999999999</v>
      </c>
      <c r="D2717">
        <v>3.8380000000000001</v>
      </c>
      <c r="E2717">
        <v>3.899</v>
      </c>
      <c r="F2717">
        <v>3.7429999999999999</v>
      </c>
      <c r="G2717" t="s">
        <v>5612</v>
      </c>
      <c r="H2717" s="1">
        <v>5.1999999999999998E-3</v>
      </c>
    </row>
    <row r="2718" spans="1:8" x14ac:dyDescent="0.3">
      <c r="A2718">
        <v>2717</v>
      </c>
      <c r="B2718" t="s">
        <v>5609</v>
      </c>
      <c r="C2718">
        <v>3.9369999999999998</v>
      </c>
      <c r="D2718">
        <v>3.8540000000000001</v>
      </c>
      <c r="E2718">
        <v>3.948</v>
      </c>
      <c r="F2718">
        <v>3.8460000000000001</v>
      </c>
      <c r="G2718" t="s">
        <v>5610</v>
      </c>
      <c r="H2718" s="1">
        <v>2.1000000000000001E-2</v>
      </c>
    </row>
    <row r="2719" spans="1:8" x14ac:dyDescent="0.3">
      <c r="A2719">
        <v>2718</v>
      </c>
      <c r="B2719" t="s">
        <v>5607</v>
      </c>
      <c r="C2719">
        <v>4.0880000000000001</v>
      </c>
      <c r="D2719">
        <v>3.9540000000000002</v>
      </c>
      <c r="E2719">
        <v>4.1319999999999997</v>
      </c>
      <c r="F2719">
        <v>3.9369999999999998</v>
      </c>
      <c r="G2719" t="s">
        <v>5608</v>
      </c>
      <c r="H2719" s="1">
        <v>3.8399999999999997E-2</v>
      </c>
    </row>
    <row r="2720" spans="1:8" x14ac:dyDescent="0.3">
      <c r="A2720">
        <v>2719</v>
      </c>
      <c r="B2720" t="s">
        <v>5605</v>
      </c>
      <c r="C2720">
        <v>4.21</v>
      </c>
      <c r="D2720">
        <v>4.12</v>
      </c>
      <c r="E2720">
        <v>4.2279999999999998</v>
      </c>
      <c r="F2720">
        <v>4.0579999999999998</v>
      </c>
      <c r="G2720" t="s">
        <v>5606</v>
      </c>
      <c r="H2720" s="1">
        <v>2.98E-2</v>
      </c>
    </row>
    <row r="2721" spans="1:8" x14ac:dyDescent="0.3">
      <c r="A2721">
        <v>2720</v>
      </c>
      <c r="B2721" t="s">
        <v>5603</v>
      </c>
      <c r="C2721">
        <v>4.0460000000000003</v>
      </c>
      <c r="D2721">
        <v>4.2050000000000001</v>
      </c>
      <c r="E2721">
        <v>4.2489999999999997</v>
      </c>
      <c r="F2721">
        <v>4.0179999999999998</v>
      </c>
      <c r="G2721" t="s">
        <v>5604</v>
      </c>
      <c r="H2721" s="1">
        <v>-3.9E-2</v>
      </c>
    </row>
    <row r="2722" spans="1:8" x14ac:dyDescent="0.3">
      <c r="A2722">
        <v>2721</v>
      </c>
      <c r="B2722" t="s">
        <v>5601</v>
      </c>
      <c r="C2722">
        <v>3.927</v>
      </c>
      <c r="D2722">
        <v>4.0620000000000003</v>
      </c>
      <c r="E2722">
        <v>4.125</v>
      </c>
      <c r="F2722">
        <v>3.9169999999999998</v>
      </c>
      <c r="G2722" t="s">
        <v>5602</v>
      </c>
      <c r="H2722" s="1">
        <v>-2.9399999999999999E-2</v>
      </c>
    </row>
    <row r="2723" spans="1:8" x14ac:dyDescent="0.3">
      <c r="A2723">
        <v>2722</v>
      </c>
      <c r="B2723" t="s">
        <v>5599</v>
      </c>
      <c r="C2723">
        <v>3.7989999999999999</v>
      </c>
      <c r="D2723">
        <v>3.9390000000000001</v>
      </c>
      <c r="E2723">
        <v>3.94</v>
      </c>
      <c r="F2723">
        <v>3.794</v>
      </c>
      <c r="G2723" t="s">
        <v>5600</v>
      </c>
      <c r="H2723" s="1">
        <v>-3.2599999999999997E-2</v>
      </c>
    </row>
    <row r="2724" spans="1:8" x14ac:dyDescent="0.3">
      <c r="A2724">
        <v>2723</v>
      </c>
      <c r="B2724" t="s">
        <v>5597</v>
      </c>
      <c r="C2724">
        <v>3.8450000000000002</v>
      </c>
      <c r="D2724">
        <v>3.78</v>
      </c>
      <c r="E2724">
        <v>3.88</v>
      </c>
      <c r="F2724">
        <v>3.71</v>
      </c>
      <c r="G2724" t="s">
        <v>5598</v>
      </c>
      <c r="H2724" s="1">
        <v>1.21E-2</v>
      </c>
    </row>
    <row r="2725" spans="1:8" x14ac:dyDescent="0.3">
      <c r="A2725">
        <v>2724</v>
      </c>
      <c r="B2725" t="s">
        <v>5596</v>
      </c>
      <c r="C2725">
        <v>3.8180000000000001</v>
      </c>
      <c r="D2725">
        <v>3.8690000000000002</v>
      </c>
      <c r="E2725">
        <v>3.919</v>
      </c>
      <c r="F2725">
        <v>3.782</v>
      </c>
      <c r="G2725" t="s">
        <v>3026</v>
      </c>
      <c r="H2725" s="1">
        <v>-7.0000000000000001E-3</v>
      </c>
    </row>
    <row r="2726" spans="1:8" x14ac:dyDescent="0.3">
      <c r="A2726">
        <v>2725</v>
      </c>
      <c r="B2726" t="s">
        <v>5594</v>
      </c>
      <c r="C2726">
        <v>4.03</v>
      </c>
      <c r="D2726">
        <v>3.8340000000000001</v>
      </c>
      <c r="E2726">
        <v>4.0369999999999999</v>
      </c>
      <c r="F2726">
        <v>3.7959999999999998</v>
      </c>
      <c r="G2726" t="s">
        <v>5595</v>
      </c>
      <c r="H2726" s="1">
        <v>5.5500000000000001E-2</v>
      </c>
    </row>
    <row r="2727" spans="1:8" x14ac:dyDescent="0.3">
      <c r="A2727">
        <v>2726</v>
      </c>
      <c r="B2727" t="s">
        <v>5592</v>
      </c>
      <c r="C2727">
        <v>4.0069999999999997</v>
      </c>
      <c r="D2727">
        <v>4.0270000000000001</v>
      </c>
      <c r="E2727">
        <v>4.0579999999999998</v>
      </c>
      <c r="F2727">
        <v>3.8530000000000002</v>
      </c>
      <c r="G2727" t="s">
        <v>5593</v>
      </c>
      <c r="H2727" s="1">
        <v>-5.7000000000000002E-3</v>
      </c>
    </row>
    <row r="2728" spans="1:8" x14ac:dyDescent="0.3">
      <c r="A2728">
        <v>2727</v>
      </c>
      <c r="B2728" t="s">
        <v>5590</v>
      </c>
      <c r="C2728">
        <v>4.1639999999999997</v>
      </c>
      <c r="D2728">
        <v>4.0229999999999997</v>
      </c>
      <c r="E2728">
        <v>4.1749999999999998</v>
      </c>
      <c r="F2728">
        <v>3.9750000000000001</v>
      </c>
      <c r="G2728" t="s">
        <v>5591</v>
      </c>
      <c r="H2728" s="1">
        <v>3.9199999999999999E-2</v>
      </c>
    </row>
    <row r="2729" spans="1:8" x14ac:dyDescent="0.3">
      <c r="A2729">
        <v>2728</v>
      </c>
      <c r="B2729" t="s">
        <v>5588</v>
      </c>
      <c r="C2729">
        <v>4.2709999999999999</v>
      </c>
      <c r="D2729">
        <v>4.1619999999999999</v>
      </c>
      <c r="E2729">
        <v>4.2930000000000001</v>
      </c>
      <c r="F2729">
        <v>4.125</v>
      </c>
      <c r="G2729" t="s">
        <v>5589</v>
      </c>
      <c r="H2729" s="1">
        <v>2.5700000000000001E-2</v>
      </c>
    </row>
    <row r="2730" spans="1:8" x14ac:dyDescent="0.3">
      <c r="A2730">
        <v>2729</v>
      </c>
      <c r="B2730" t="s">
        <v>5587</v>
      </c>
      <c r="C2730">
        <v>4.2640000000000002</v>
      </c>
      <c r="D2730">
        <v>4.2619999999999996</v>
      </c>
      <c r="E2730">
        <v>4.29</v>
      </c>
      <c r="F2730">
        <v>4.1150000000000002</v>
      </c>
      <c r="G2730" t="s">
        <v>3060</v>
      </c>
      <c r="H2730" s="1">
        <v>-1.6000000000000001E-3</v>
      </c>
    </row>
    <row r="2731" spans="1:8" x14ac:dyDescent="0.3">
      <c r="A2731">
        <v>2730</v>
      </c>
      <c r="B2731" t="s">
        <v>5585</v>
      </c>
      <c r="C2731">
        <v>4.2670000000000003</v>
      </c>
      <c r="D2731">
        <v>4.2350000000000003</v>
      </c>
      <c r="E2731">
        <v>4.3819999999999997</v>
      </c>
      <c r="F2731">
        <v>4.1760000000000002</v>
      </c>
      <c r="G2731" t="s">
        <v>5586</v>
      </c>
      <c r="H2731" s="1">
        <v>6.9999999999999999E-4</v>
      </c>
    </row>
    <row r="2732" spans="1:8" x14ac:dyDescent="0.3">
      <c r="A2732">
        <v>2731</v>
      </c>
      <c r="B2732" t="s">
        <v>5583</v>
      </c>
      <c r="C2732">
        <v>4.399</v>
      </c>
      <c r="D2732">
        <v>4.3879999999999999</v>
      </c>
      <c r="E2732">
        <v>4.4820000000000002</v>
      </c>
      <c r="F2732">
        <v>4.3520000000000003</v>
      </c>
      <c r="G2732" t="s">
        <v>5584</v>
      </c>
      <c r="H2732" s="1">
        <v>3.09E-2</v>
      </c>
    </row>
    <row r="2733" spans="1:8" x14ac:dyDescent="0.3">
      <c r="A2733">
        <v>2732</v>
      </c>
      <c r="B2733" t="s">
        <v>5581</v>
      </c>
      <c r="C2733">
        <v>4.21</v>
      </c>
      <c r="D2733">
        <v>4.3979999999999997</v>
      </c>
      <c r="E2733">
        <v>4.4870000000000001</v>
      </c>
      <c r="F2733">
        <v>4.1660000000000004</v>
      </c>
      <c r="G2733" t="s">
        <v>5582</v>
      </c>
      <c r="H2733" s="1">
        <v>-4.2999999999999997E-2</v>
      </c>
    </row>
    <row r="2734" spans="1:8" x14ac:dyDescent="0.3">
      <c r="A2734">
        <v>2733</v>
      </c>
      <c r="B2734" t="s">
        <v>5579</v>
      </c>
      <c r="C2734">
        <v>4.18</v>
      </c>
      <c r="D2734">
        <v>4.2190000000000003</v>
      </c>
      <c r="E2734">
        <v>4.2539999999999996</v>
      </c>
      <c r="F2734">
        <v>4.1260000000000003</v>
      </c>
      <c r="G2734" t="s">
        <v>5580</v>
      </c>
      <c r="H2734" s="1">
        <v>-7.1000000000000004E-3</v>
      </c>
    </row>
    <row r="2735" spans="1:8" x14ac:dyDescent="0.3">
      <c r="A2735">
        <v>2734</v>
      </c>
      <c r="B2735" t="s">
        <v>5577</v>
      </c>
      <c r="C2735">
        <v>4.2690000000000001</v>
      </c>
      <c r="D2735">
        <v>4.1959999999999997</v>
      </c>
      <c r="E2735">
        <v>4.3239999999999998</v>
      </c>
      <c r="F2735">
        <v>4.1639999999999997</v>
      </c>
      <c r="G2735" t="s">
        <v>5578</v>
      </c>
      <c r="H2735" s="1">
        <v>2.1299999999999999E-2</v>
      </c>
    </row>
    <row r="2736" spans="1:8" x14ac:dyDescent="0.3">
      <c r="A2736">
        <v>2735</v>
      </c>
      <c r="B2736" t="s">
        <v>5575</v>
      </c>
      <c r="C2736">
        <v>4.343</v>
      </c>
      <c r="D2736">
        <v>4.3099999999999996</v>
      </c>
      <c r="E2736">
        <v>4.3769999999999998</v>
      </c>
      <c r="F2736">
        <v>4.1970000000000001</v>
      </c>
      <c r="G2736" t="s">
        <v>5576</v>
      </c>
      <c r="H2736" s="1">
        <v>1.7299999999999999E-2</v>
      </c>
    </row>
    <row r="2737" spans="1:8" x14ac:dyDescent="0.3">
      <c r="A2737">
        <v>2736</v>
      </c>
      <c r="B2737" t="s">
        <v>5573</v>
      </c>
      <c r="C2737">
        <v>4.3490000000000002</v>
      </c>
      <c r="D2737">
        <v>4.3410000000000002</v>
      </c>
      <c r="E2737">
        <v>4.391</v>
      </c>
      <c r="F2737">
        <v>4.28</v>
      </c>
      <c r="G2737" t="s">
        <v>5574</v>
      </c>
      <c r="H2737" s="1">
        <v>1.4E-3</v>
      </c>
    </row>
    <row r="2738" spans="1:8" x14ac:dyDescent="0.3">
      <c r="A2738">
        <v>2737</v>
      </c>
      <c r="B2738" t="s">
        <v>5571</v>
      </c>
      <c r="C2738">
        <v>4.4880000000000004</v>
      </c>
      <c r="D2738">
        <v>4.3849999999999998</v>
      </c>
      <c r="E2738">
        <v>4.54</v>
      </c>
      <c r="F2738">
        <v>4.3280000000000003</v>
      </c>
      <c r="G2738" t="s">
        <v>5572</v>
      </c>
      <c r="H2738" s="1">
        <v>3.2000000000000001E-2</v>
      </c>
    </row>
    <row r="2739" spans="1:8" x14ac:dyDescent="0.3">
      <c r="A2739">
        <v>2738</v>
      </c>
      <c r="B2739" t="s">
        <v>5569</v>
      </c>
      <c r="C2739">
        <v>4.3929999999999998</v>
      </c>
      <c r="D2739">
        <v>4.5</v>
      </c>
      <c r="E2739">
        <v>4.5449999999999999</v>
      </c>
      <c r="F2739">
        <v>4.383</v>
      </c>
      <c r="G2739" t="s">
        <v>5570</v>
      </c>
      <c r="H2739" s="1">
        <v>-2.12E-2</v>
      </c>
    </row>
    <row r="2740" spans="1:8" x14ac:dyDescent="0.3">
      <c r="A2740">
        <v>2739</v>
      </c>
      <c r="B2740" t="s">
        <v>5567</v>
      </c>
      <c r="C2740">
        <v>4.6059999999999999</v>
      </c>
      <c r="D2740">
        <v>4.3970000000000002</v>
      </c>
      <c r="E2740">
        <v>4.6139999999999999</v>
      </c>
      <c r="F2740">
        <v>4.3499999999999996</v>
      </c>
      <c r="G2740" t="s">
        <v>5568</v>
      </c>
      <c r="H2740" s="1">
        <v>4.8500000000000001E-2</v>
      </c>
    </row>
    <row r="2741" spans="1:8" x14ac:dyDescent="0.3">
      <c r="A2741">
        <v>2740</v>
      </c>
      <c r="B2741" t="s">
        <v>5565</v>
      </c>
      <c r="C2741">
        <v>4.4349999999999996</v>
      </c>
      <c r="D2741">
        <v>4.6120000000000001</v>
      </c>
      <c r="E2741">
        <v>4.6369999999999996</v>
      </c>
      <c r="F2741">
        <v>4.41</v>
      </c>
      <c r="G2741" t="s">
        <v>5566</v>
      </c>
      <c r="H2741" s="1">
        <v>-3.7100000000000001E-2</v>
      </c>
    </row>
    <row r="2742" spans="1:8" x14ac:dyDescent="0.3">
      <c r="A2742">
        <v>2741</v>
      </c>
      <c r="B2742" t="s">
        <v>5563</v>
      </c>
      <c r="C2742">
        <v>4.4169999999999998</v>
      </c>
      <c r="D2742">
        <v>4.399</v>
      </c>
      <c r="E2742">
        <v>4.4790000000000001</v>
      </c>
      <c r="F2742">
        <v>4.3440000000000003</v>
      </c>
      <c r="G2742" t="s">
        <v>5564</v>
      </c>
      <c r="H2742" s="1">
        <v>-4.1000000000000003E-3</v>
      </c>
    </row>
    <row r="2743" spans="1:8" x14ac:dyDescent="0.3">
      <c r="A2743">
        <v>2742</v>
      </c>
      <c r="B2743" t="s">
        <v>5561</v>
      </c>
      <c r="C2743">
        <v>4.42</v>
      </c>
      <c r="D2743">
        <v>4.444</v>
      </c>
      <c r="E2743">
        <v>4.5469999999999997</v>
      </c>
      <c r="F2743">
        <v>4.3230000000000004</v>
      </c>
      <c r="G2743" t="s">
        <v>5562</v>
      </c>
      <c r="H2743" s="1">
        <v>6.9999999999999999E-4</v>
      </c>
    </row>
    <row r="2744" spans="1:8" x14ac:dyDescent="0.3">
      <c r="A2744">
        <v>2743</v>
      </c>
      <c r="B2744" t="s">
        <v>5559</v>
      </c>
      <c r="C2744">
        <v>4.2549999999999999</v>
      </c>
      <c r="D2744">
        <v>4.431</v>
      </c>
      <c r="E2744">
        <v>4.4390000000000001</v>
      </c>
      <c r="F2744">
        <v>4.25</v>
      </c>
      <c r="G2744" t="s">
        <v>5560</v>
      </c>
      <c r="H2744" s="1">
        <v>-3.73E-2</v>
      </c>
    </row>
    <row r="2745" spans="1:8" x14ac:dyDescent="0.3">
      <c r="A2745">
        <v>2744</v>
      </c>
      <c r="B2745" t="s">
        <v>5557</v>
      </c>
      <c r="C2745">
        <v>4.2220000000000004</v>
      </c>
      <c r="D2745">
        <v>4.2549999999999999</v>
      </c>
      <c r="E2745">
        <v>4.2779999999999996</v>
      </c>
      <c r="F2745">
        <v>4.1929999999999996</v>
      </c>
      <c r="G2745" t="s">
        <v>5558</v>
      </c>
      <c r="H2745" s="1">
        <v>-7.7999999999999996E-3</v>
      </c>
    </row>
    <row r="2746" spans="1:8" x14ac:dyDescent="0.3">
      <c r="A2746">
        <v>2745</v>
      </c>
      <c r="B2746" t="s">
        <v>5555</v>
      </c>
      <c r="C2746">
        <v>4.048</v>
      </c>
      <c r="D2746">
        <v>4.242</v>
      </c>
      <c r="E2746">
        <v>4.242</v>
      </c>
      <c r="F2746">
        <v>4.01</v>
      </c>
      <c r="G2746" t="s">
        <v>5556</v>
      </c>
      <c r="H2746" s="1">
        <v>-4.1200000000000001E-2</v>
      </c>
    </row>
    <row r="2747" spans="1:8" x14ac:dyDescent="0.3">
      <c r="A2747">
        <v>2746</v>
      </c>
      <c r="B2747" t="s">
        <v>5553</v>
      </c>
      <c r="C2747">
        <v>4.0659999999999998</v>
      </c>
      <c r="D2747">
        <v>4.0199999999999996</v>
      </c>
      <c r="E2747">
        <v>4.1100000000000003</v>
      </c>
      <c r="F2747">
        <v>3.9510000000000001</v>
      </c>
      <c r="G2747" t="s">
        <v>5554</v>
      </c>
      <c r="H2747" s="1">
        <v>4.4000000000000003E-3</v>
      </c>
    </row>
    <row r="2748" spans="1:8" x14ac:dyDescent="0.3">
      <c r="A2748">
        <v>2747</v>
      </c>
      <c r="B2748" t="s">
        <v>5551</v>
      </c>
      <c r="C2748">
        <v>4.2370000000000001</v>
      </c>
      <c r="D2748">
        <v>4.0519999999999996</v>
      </c>
      <c r="E2748">
        <v>4.25</v>
      </c>
      <c r="F2748">
        <v>4.0129999999999999</v>
      </c>
      <c r="G2748" t="s">
        <v>5552</v>
      </c>
      <c r="H2748" s="1">
        <v>4.2099999999999999E-2</v>
      </c>
    </row>
    <row r="2749" spans="1:8" x14ac:dyDescent="0.3">
      <c r="A2749">
        <v>2748</v>
      </c>
      <c r="B2749" t="s">
        <v>5549</v>
      </c>
      <c r="C2749">
        <v>4.0590000000000002</v>
      </c>
      <c r="D2749">
        <v>4.2450000000000001</v>
      </c>
      <c r="E2749">
        <v>4.2450000000000001</v>
      </c>
      <c r="F2749">
        <v>4.056</v>
      </c>
      <c r="G2749" t="s">
        <v>5550</v>
      </c>
      <c r="H2749" s="1">
        <v>-4.2000000000000003E-2</v>
      </c>
    </row>
    <row r="2750" spans="1:8" x14ac:dyDescent="0.3">
      <c r="A2750">
        <v>2749</v>
      </c>
      <c r="B2750" t="s">
        <v>5547</v>
      </c>
      <c r="C2750">
        <v>4.1520000000000001</v>
      </c>
      <c r="D2750">
        <v>4.069</v>
      </c>
      <c r="E2750">
        <v>4.1669999999999998</v>
      </c>
      <c r="F2750">
        <v>3.988</v>
      </c>
      <c r="G2750" t="s">
        <v>5548</v>
      </c>
      <c r="H2750" s="1">
        <v>2.29E-2</v>
      </c>
    </row>
    <row r="2751" spans="1:8" x14ac:dyDescent="0.3">
      <c r="A2751">
        <v>2750</v>
      </c>
      <c r="B2751" t="s">
        <v>5545</v>
      </c>
      <c r="C2751">
        <v>4.0830000000000002</v>
      </c>
      <c r="D2751">
        <v>4.1189999999999998</v>
      </c>
      <c r="E2751">
        <v>4.1740000000000004</v>
      </c>
      <c r="F2751">
        <v>4.0519999999999996</v>
      </c>
      <c r="G2751" t="s">
        <v>5546</v>
      </c>
      <c r="H2751" s="1">
        <v>-1.66E-2</v>
      </c>
    </row>
    <row r="2752" spans="1:8" x14ac:dyDescent="0.3">
      <c r="A2752">
        <v>2751</v>
      </c>
      <c r="B2752" t="s">
        <v>5543</v>
      </c>
      <c r="C2752">
        <v>4.1120000000000001</v>
      </c>
      <c r="D2752">
        <v>4.0309999999999997</v>
      </c>
      <c r="E2752">
        <v>4.12</v>
      </c>
      <c r="F2752">
        <v>3.992</v>
      </c>
      <c r="G2752" t="s">
        <v>5544</v>
      </c>
      <c r="H2752" s="1">
        <v>7.1000000000000004E-3</v>
      </c>
    </row>
    <row r="2753" spans="1:8" x14ac:dyDescent="0.3">
      <c r="A2753">
        <v>2752</v>
      </c>
      <c r="B2753" t="s">
        <v>5541</v>
      </c>
      <c r="C2753">
        <v>4.2160000000000002</v>
      </c>
      <c r="D2753">
        <v>4.0940000000000003</v>
      </c>
      <c r="E2753">
        <v>4.266</v>
      </c>
      <c r="F2753">
        <v>4.07</v>
      </c>
      <c r="G2753" t="s">
        <v>5542</v>
      </c>
      <c r="H2753" s="1">
        <v>2.53E-2</v>
      </c>
    </row>
    <row r="2754" spans="1:8" x14ac:dyDescent="0.3">
      <c r="A2754">
        <v>2753</v>
      </c>
      <c r="B2754" t="s">
        <v>5539</v>
      </c>
      <c r="C2754">
        <v>4.2869999999999999</v>
      </c>
      <c r="D2754">
        <v>4.2910000000000004</v>
      </c>
      <c r="E2754">
        <v>4.3099999999999996</v>
      </c>
      <c r="F2754">
        <v>4.2160000000000002</v>
      </c>
      <c r="G2754" t="s">
        <v>5540</v>
      </c>
      <c r="H2754" s="1">
        <v>1.6799999999999999E-2</v>
      </c>
    </row>
    <row r="2755" spans="1:8" x14ac:dyDescent="0.3">
      <c r="A2755">
        <v>2754</v>
      </c>
      <c r="B2755" t="s">
        <v>5538</v>
      </c>
      <c r="C2755">
        <v>4.3380000000000001</v>
      </c>
      <c r="D2755">
        <v>4.3099999999999996</v>
      </c>
      <c r="E2755">
        <v>4.3639999999999999</v>
      </c>
      <c r="F2755">
        <v>4.2350000000000003</v>
      </c>
      <c r="G2755" t="s">
        <v>4400</v>
      </c>
      <c r="H2755" s="1">
        <v>1.1900000000000001E-2</v>
      </c>
    </row>
    <row r="2756" spans="1:8" x14ac:dyDescent="0.3">
      <c r="A2756">
        <v>2755</v>
      </c>
      <c r="B2756" t="s">
        <v>5536</v>
      </c>
      <c r="C2756">
        <v>4.4050000000000002</v>
      </c>
      <c r="D2756">
        <v>4.3250000000000002</v>
      </c>
      <c r="E2756">
        <v>4.4539999999999997</v>
      </c>
      <c r="F2756">
        <v>4.306</v>
      </c>
      <c r="G2756" t="s">
        <v>5537</v>
      </c>
      <c r="H2756" s="1">
        <v>1.54E-2</v>
      </c>
    </row>
    <row r="2757" spans="1:8" x14ac:dyDescent="0.3">
      <c r="A2757">
        <v>2756</v>
      </c>
      <c r="B2757" t="s">
        <v>5535</v>
      </c>
      <c r="C2757">
        <v>4.6500000000000004</v>
      </c>
      <c r="D2757">
        <v>4.492</v>
      </c>
      <c r="E2757">
        <v>4.6890000000000001</v>
      </c>
      <c r="F2757">
        <v>4.4909999999999997</v>
      </c>
      <c r="G2757" t="s">
        <v>2384</v>
      </c>
      <c r="H2757" s="1">
        <v>5.5599999999999997E-2</v>
      </c>
    </row>
    <row r="2758" spans="1:8" x14ac:dyDescent="0.3">
      <c r="A2758">
        <v>2757</v>
      </c>
      <c r="B2758" t="s">
        <v>5533</v>
      </c>
      <c r="C2758">
        <v>4.6689999999999996</v>
      </c>
      <c r="D2758">
        <v>4.6269999999999998</v>
      </c>
      <c r="E2758">
        <v>4.7069999999999999</v>
      </c>
      <c r="F2758">
        <v>4.5570000000000004</v>
      </c>
      <c r="G2758" t="s">
        <v>5534</v>
      </c>
      <c r="H2758" s="1">
        <v>4.1000000000000003E-3</v>
      </c>
    </row>
    <row r="2759" spans="1:8" x14ac:dyDescent="0.3">
      <c r="A2759">
        <v>2758</v>
      </c>
      <c r="B2759" t="s">
        <v>5532</v>
      </c>
      <c r="C2759">
        <v>4.4729999999999999</v>
      </c>
      <c r="D2759">
        <v>4.6109999999999998</v>
      </c>
      <c r="E2759">
        <v>4.6399999999999997</v>
      </c>
      <c r="F2759">
        <v>4.4470000000000001</v>
      </c>
      <c r="G2759" t="s">
        <v>1790</v>
      </c>
      <c r="H2759" s="1">
        <v>-4.2000000000000003E-2</v>
      </c>
    </row>
    <row r="2760" spans="1:8" x14ac:dyDescent="0.3">
      <c r="A2760">
        <v>2759</v>
      </c>
      <c r="B2760" t="s">
        <v>5530</v>
      </c>
      <c r="C2760">
        <v>4.4340000000000002</v>
      </c>
      <c r="D2760">
        <v>4.4859999999999998</v>
      </c>
      <c r="E2760">
        <v>4.6230000000000002</v>
      </c>
      <c r="F2760">
        <v>4.38</v>
      </c>
      <c r="G2760" t="s">
        <v>5531</v>
      </c>
      <c r="H2760" s="1">
        <v>-8.6999999999999994E-3</v>
      </c>
    </row>
    <row r="2761" spans="1:8" x14ac:dyDescent="0.3">
      <c r="A2761">
        <v>2760</v>
      </c>
      <c r="B2761" t="s">
        <v>5528</v>
      </c>
      <c r="C2761">
        <v>4.4219999999999997</v>
      </c>
      <c r="D2761">
        <v>4.4000000000000004</v>
      </c>
      <c r="E2761">
        <v>4.45</v>
      </c>
      <c r="F2761">
        <v>4.327</v>
      </c>
      <c r="G2761" t="s">
        <v>5529</v>
      </c>
      <c r="H2761" s="1">
        <v>-2.7000000000000001E-3</v>
      </c>
    </row>
    <row r="2762" spans="1:8" x14ac:dyDescent="0.3">
      <c r="A2762">
        <v>2761</v>
      </c>
      <c r="B2762" t="s">
        <v>5526</v>
      </c>
      <c r="C2762">
        <v>4.399</v>
      </c>
      <c r="D2762">
        <v>4.3730000000000002</v>
      </c>
      <c r="E2762">
        <v>4.45</v>
      </c>
      <c r="F2762">
        <v>4.3220000000000001</v>
      </c>
      <c r="G2762" t="s">
        <v>5527</v>
      </c>
      <c r="H2762" s="1">
        <v>-5.1999999999999998E-3</v>
      </c>
    </row>
    <row r="2763" spans="1:8" x14ac:dyDescent="0.3">
      <c r="A2763">
        <v>2762</v>
      </c>
      <c r="B2763" t="s">
        <v>5525</v>
      </c>
      <c r="C2763">
        <v>4.4809999999999999</v>
      </c>
      <c r="D2763">
        <v>4.3860000000000001</v>
      </c>
      <c r="E2763">
        <v>4.5039999999999996</v>
      </c>
      <c r="F2763">
        <v>4.3380000000000001</v>
      </c>
      <c r="G2763" t="s">
        <v>3619</v>
      </c>
      <c r="H2763" s="1">
        <v>1.8599999999999998E-2</v>
      </c>
    </row>
    <row r="2764" spans="1:8" x14ac:dyDescent="0.3">
      <c r="A2764">
        <v>2763</v>
      </c>
      <c r="B2764" t="s">
        <v>5523</v>
      </c>
      <c r="C2764">
        <v>4.5309999999999997</v>
      </c>
      <c r="D2764">
        <v>4.5039999999999996</v>
      </c>
      <c r="E2764">
        <v>4.5540000000000003</v>
      </c>
      <c r="F2764">
        <v>4.4459999999999997</v>
      </c>
      <c r="G2764" t="s">
        <v>5524</v>
      </c>
      <c r="H2764" s="1">
        <v>1.12E-2</v>
      </c>
    </row>
    <row r="2765" spans="1:8" x14ac:dyDescent="0.3">
      <c r="A2765">
        <v>2764</v>
      </c>
      <c r="B2765" t="s">
        <v>5521</v>
      </c>
      <c r="C2765">
        <v>4.407</v>
      </c>
      <c r="D2765">
        <v>4.4809999999999999</v>
      </c>
      <c r="E2765">
        <v>4.5030000000000001</v>
      </c>
      <c r="F2765">
        <v>4.3620000000000001</v>
      </c>
      <c r="G2765" t="s">
        <v>5522</v>
      </c>
      <c r="H2765" s="1">
        <v>-2.7400000000000001E-2</v>
      </c>
    </row>
    <row r="2766" spans="1:8" x14ac:dyDescent="0.3">
      <c r="A2766">
        <v>2765</v>
      </c>
      <c r="B2766" t="s">
        <v>5519</v>
      </c>
      <c r="C2766">
        <v>4.4800000000000004</v>
      </c>
      <c r="D2766">
        <v>4.4009999999999998</v>
      </c>
      <c r="E2766">
        <v>4.4960000000000004</v>
      </c>
      <c r="F2766">
        <v>4.367</v>
      </c>
      <c r="G2766" t="s">
        <v>5520</v>
      </c>
      <c r="H2766" s="1">
        <v>1.66E-2</v>
      </c>
    </row>
    <row r="2767" spans="1:8" x14ac:dyDescent="0.3">
      <c r="A2767">
        <v>2766</v>
      </c>
      <c r="B2767" t="s">
        <v>5517</v>
      </c>
      <c r="C2767">
        <v>4.4249999999999998</v>
      </c>
      <c r="D2767">
        <v>4.4939999999999998</v>
      </c>
      <c r="E2767">
        <v>4.5449999999999999</v>
      </c>
      <c r="F2767">
        <v>4.3869999999999996</v>
      </c>
      <c r="G2767" t="s">
        <v>5518</v>
      </c>
      <c r="H2767" s="1">
        <v>-1.23E-2</v>
      </c>
    </row>
    <row r="2768" spans="1:8" x14ac:dyDescent="0.3">
      <c r="A2768">
        <v>2767</v>
      </c>
      <c r="B2768" t="s">
        <v>5516</v>
      </c>
      <c r="C2768">
        <v>4.5609999999999999</v>
      </c>
      <c r="D2768">
        <v>4.41</v>
      </c>
      <c r="E2768">
        <v>4.585</v>
      </c>
      <c r="F2768">
        <v>4.4059999999999997</v>
      </c>
      <c r="G2768" t="s">
        <v>3225</v>
      </c>
      <c r="H2768" s="1">
        <v>3.0700000000000002E-2</v>
      </c>
    </row>
    <row r="2769" spans="1:8" x14ac:dyDescent="0.3">
      <c r="A2769">
        <v>2768</v>
      </c>
      <c r="B2769" t="s">
        <v>5514</v>
      </c>
      <c r="C2769">
        <v>4.6950000000000003</v>
      </c>
      <c r="D2769">
        <v>4.5750000000000002</v>
      </c>
      <c r="E2769">
        <v>4.7039999999999997</v>
      </c>
      <c r="F2769">
        <v>4.5250000000000004</v>
      </c>
      <c r="G2769" t="s">
        <v>5515</v>
      </c>
      <c r="H2769" s="1">
        <v>2.9399999999999999E-2</v>
      </c>
    </row>
    <row r="2770" spans="1:8" x14ac:dyDescent="0.3">
      <c r="A2770">
        <v>2769</v>
      </c>
      <c r="B2770" t="s">
        <v>5512</v>
      </c>
      <c r="C2770">
        <v>4.7359999999999998</v>
      </c>
      <c r="D2770">
        <v>4.6890000000000001</v>
      </c>
      <c r="E2770">
        <v>4.7770000000000001</v>
      </c>
      <c r="F2770">
        <v>4.6440000000000001</v>
      </c>
      <c r="G2770" t="s">
        <v>5513</v>
      </c>
      <c r="H2770" s="1">
        <v>8.6999999999999994E-3</v>
      </c>
    </row>
    <row r="2771" spans="1:8" x14ac:dyDescent="0.3">
      <c r="A2771">
        <v>2770</v>
      </c>
      <c r="B2771" t="s">
        <v>5510</v>
      </c>
      <c r="C2771">
        <v>4.58</v>
      </c>
      <c r="D2771">
        <v>4.8019999999999996</v>
      </c>
      <c r="E2771">
        <v>4.8789999999999996</v>
      </c>
      <c r="F2771">
        <v>4.5570000000000004</v>
      </c>
      <c r="G2771" t="s">
        <v>5511</v>
      </c>
      <c r="H2771" s="1">
        <v>-3.2899999999999999E-2</v>
      </c>
    </row>
    <row r="2772" spans="1:8" x14ac:dyDescent="0.3">
      <c r="A2772">
        <v>2771</v>
      </c>
      <c r="B2772" t="s">
        <v>5508</v>
      </c>
      <c r="C2772">
        <v>4.4729999999999999</v>
      </c>
      <c r="D2772">
        <v>4.5810000000000004</v>
      </c>
      <c r="E2772">
        <v>4.609</v>
      </c>
      <c r="F2772">
        <v>4.4009999999999998</v>
      </c>
      <c r="G2772" t="s">
        <v>5509</v>
      </c>
      <c r="H2772" s="1">
        <v>-2.3400000000000001E-2</v>
      </c>
    </row>
    <row r="2773" spans="1:8" x14ac:dyDescent="0.3">
      <c r="A2773">
        <v>2772</v>
      </c>
      <c r="B2773" t="s">
        <v>5506</v>
      </c>
      <c r="C2773">
        <v>4.4909999999999997</v>
      </c>
      <c r="D2773">
        <v>4.4669999999999996</v>
      </c>
      <c r="E2773">
        <v>4.51</v>
      </c>
      <c r="F2773">
        <v>4.3810000000000002</v>
      </c>
      <c r="G2773" t="s">
        <v>5507</v>
      </c>
      <c r="H2773" s="1">
        <v>4.0000000000000001E-3</v>
      </c>
    </row>
    <row r="2774" spans="1:8" x14ac:dyDescent="0.3">
      <c r="A2774">
        <v>2773</v>
      </c>
      <c r="B2774" t="s">
        <v>5504</v>
      </c>
      <c r="C2774">
        <v>4.3159999999999998</v>
      </c>
      <c r="D2774">
        <v>4.4710000000000001</v>
      </c>
      <c r="E2774">
        <v>4.4740000000000002</v>
      </c>
      <c r="F2774">
        <v>4.29</v>
      </c>
      <c r="G2774" t="s">
        <v>5505</v>
      </c>
      <c r="H2774" s="1">
        <v>-3.9E-2</v>
      </c>
    </row>
    <row r="2775" spans="1:8" x14ac:dyDescent="0.3">
      <c r="A2775">
        <v>2774</v>
      </c>
      <c r="B2775" t="s">
        <v>5502</v>
      </c>
      <c r="C2775">
        <v>4.3230000000000004</v>
      </c>
      <c r="D2775">
        <v>4.3220000000000001</v>
      </c>
      <c r="E2775">
        <v>4.3689999999999998</v>
      </c>
      <c r="F2775">
        <v>4.2519999999999998</v>
      </c>
      <c r="G2775" t="s">
        <v>5503</v>
      </c>
      <c r="H2775" s="1">
        <v>1.6000000000000001E-3</v>
      </c>
    </row>
    <row r="2776" spans="1:8" x14ac:dyDescent="0.3">
      <c r="A2776">
        <v>2775</v>
      </c>
      <c r="B2776" t="s">
        <v>5500</v>
      </c>
      <c r="C2776">
        <v>4.42</v>
      </c>
      <c r="D2776">
        <v>4.3230000000000004</v>
      </c>
      <c r="E2776">
        <v>4.46</v>
      </c>
      <c r="F2776">
        <v>4.29</v>
      </c>
      <c r="G2776" t="s">
        <v>5501</v>
      </c>
      <c r="H2776" s="1">
        <v>2.24E-2</v>
      </c>
    </row>
    <row r="2777" spans="1:8" x14ac:dyDescent="0.3">
      <c r="A2777">
        <v>2776</v>
      </c>
      <c r="B2777" t="s">
        <v>5498</v>
      </c>
      <c r="C2777">
        <v>4.3470000000000004</v>
      </c>
      <c r="D2777">
        <v>4.4169999999999998</v>
      </c>
      <c r="E2777">
        <v>4.4249999999999998</v>
      </c>
      <c r="F2777">
        <v>4.3209999999999997</v>
      </c>
      <c r="G2777" t="s">
        <v>5499</v>
      </c>
      <c r="H2777" s="1">
        <v>-1.6500000000000001E-2</v>
      </c>
    </row>
    <row r="2778" spans="1:8" x14ac:dyDescent="0.3">
      <c r="A2778">
        <v>2777</v>
      </c>
      <c r="B2778" t="s">
        <v>5497</v>
      </c>
      <c r="C2778">
        <v>4.4290000000000003</v>
      </c>
      <c r="D2778">
        <v>4.351</v>
      </c>
      <c r="E2778">
        <v>4.4450000000000003</v>
      </c>
      <c r="F2778">
        <v>4.3390000000000004</v>
      </c>
      <c r="G2778" t="s">
        <v>5437</v>
      </c>
      <c r="H2778" s="1">
        <v>1.89E-2</v>
      </c>
    </row>
    <row r="2779" spans="1:8" x14ac:dyDescent="0.3">
      <c r="A2779">
        <v>2778</v>
      </c>
      <c r="B2779" t="s">
        <v>5495</v>
      </c>
      <c r="C2779">
        <v>4.3369999999999997</v>
      </c>
      <c r="D2779">
        <v>4.431</v>
      </c>
      <c r="E2779">
        <v>4.4960000000000004</v>
      </c>
      <c r="F2779">
        <v>4.3250000000000002</v>
      </c>
      <c r="G2779" t="s">
        <v>5496</v>
      </c>
      <c r="H2779" s="1">
        <v>-2.0799999999999999E-2</v>
      </c>
    </row>
    <row r="2780" spans="1:8" x14ac:dyDescent="0.3">
      <c r="A2780">
        <v>2779</v>
      </c>
      <c r="B2780" t="s">
        <v>5493</v>
      </c>
      <c r="C2780">
        <v>4.3099999999999996</v>
      </c>
      <c r="D2780">
        <v>4.359</v>
      </c>
      <c r="E2780">
        <v>4.3689999999999998</v>
      </c>
      <c r="F2780">
        <v>4.2869999999999999</v>
      </c>
      <c r="G2780" t="s">
        <v>5494</v>
      </c>
      <c r="H2780" s="1">
        <v>-6.1999999999999998E-3</v>
      </c>
    </row>
    <row r="2781" spans="1:8" x14ac:dyDescent="0.3">
      <c r="A2781">
        <v>2780</v>
      </c>
      <c r="B2781" t="s">
        <v>5492</v>
      </c>
      <c r="C2781">
        <v>4.1040000000000001</v>
      </c>
      <c r="D2781">
        <v>4.26</v>
      </c>
      <c r="E2781">
        <v>4.274</v>
      </c>
      <c r="F2781">
        <v>4.101</v>
      </c>
      <c r="G2781" t="s">
        <v>1016</v>
      </c>
      <c r="H2781" s="1">
        <v>-4.7800000000000002E-2</v>
      </c>
    </row>
    <row r="2782" spans="1:8" x14ac:dyDescent="0.3">
      <c r="A2782">
        <v>2781</v>
      </c>
      <c r="B2782" t="s">
        <v>5490</v>
      </c>
      <c r="C2782">
        <v>4.04</v>
      </c>
      <c r="D2782">
        <v>4.1109999999999998</v>
      </c>
      <c r="E2782">
        <v>4.1269999999999998</v>
      </c>
      <c r="F2782">
        <v>4.0279999999999996</v>
      </c>
      <c r="G2782" t="s">
        <v>5491</v>
      </c>
      <c r="H2782" s="1">
        <v>-1.5599999999999999E-2</v>
      </c>
    </row>
    <row r="2783" spans="1:8" x14ac:dyDescent="0.3">
      <c r="A2783">
        <v>2782</v>
      </c>
      <c r="B2783" t="s">
        <v>5488</v>
      </c>
      <c r="C2783">
        <v>4.0439999999999996</v>
      </c>
      <c r="D2783">
        <v>4.0739999999999998</v>
      </c>
      <c r="E2783">
        <v>4.0869999999999997</v>
      </c>
      <c r="F2783">
        <v>3.992</v>
      </c>
      <c r="G2783" t="s">
        <v>5489</v>
      </c>
      <c r="H2783" s="1">
        <v>1E-3</v>
      </c>
    </row>
    <row r="2784" spans="1:8" x14ac:dyDescent="0.3">
      <c r="A2784">
        <v>2783</v>
      </c>
      <c r="B2784" t="s">
        <v>5486</v>
      </c>
      <c r="C2784">
        <v>3.9860000000000002</v>
      </c>
      <c r="D2784">
        <v>4.0659999999999998</v>
      </c>
      <c r="E2784">
        <v>4.149</v>
      </c>
      <c r="F2784">
        <v>3.9649999999999999</v>
      </c>
      <c r="G2784" t="s">
        <v>5487</v>
      </c>
      <c r="H2784" s="1">
        <v>-1.43E-2</v>
      </c>
    </row>
    <row r="2785" spans="1:8" x14ac:dyDescent="0.3">
      <c r="A2785">
        <v>2784</v>
      </c>
      <c r="B2785" t="s">
        <v>5484</v>
      </c>
      <c r="C2785">
        <v>3.91</v>
      </c>
      <c r="D2785">
        <v>3.9630000000000001</v>
      </c>
      <c r="E2785">
        <v>3.9809999999999999</v>
      </c>
      <c r="F2785">
        <v>3.895</v>
      </c>
      <c r="G2785" t="s">
        <v>5485</v>
      </c>
      <c r="H2785" s="1">
        <v>-1.9099999999999999E-2</v>
      </c>
    </row>
    <row r="2786" spans="1:8" x14ac:dyDescent="0.3">
      <c r="A2786">
        <v>2785</v>
      </c>
      <c r="B2786" t="s">
        <v>5482</v>
      </c>
      <c r="C2786">
        <v>3.9249999999999998</v>
      </c>
      <c r="D2786">
        <v>3.899</v>
      </c>
      <c r="E2786">
        <v>3.95</v>
      </c>
      <c r="F2786">
        <v>3.86</v>
      </c>
      <c r="G2786" t="s">
        <v>5483</v>
      </c>
      <c r="H2786" s="1">
        <v>3.8E-3</v>
      </c>
    </row>
    <row r="2787" spans="1:8" x14ac:dyDescent="0.3">
      <c r="A2787">
        <v>2786</v>
      </c>
      <c r="B2787" t="s">
        <v>5480</v>
      </c>
      <c r="C2787">
        <v>3.976</v>
      </c>
      <c r="D2787">
        <v>3.9409999999999998</v>
      </c>
      <c r="E2787">
        <v>3.9969999999999999</v>
      </c>
      <c r="F2787">
        <v>3.891</v>
      </c>
      <c r="G2787" t="s">
        <v>5481</v>
      </c>
      <c r="H2787" s="1">
        <v>1.2999999999999999E-2</v>
      </c>
    </row>
    <row r="2788" spans="1:8" x14ac:dyDescent="0.3">
      <c r="A2788">
        <v>2787</v>
      </c>
      <c r="B2788" t="s">
        <v>5479</v>
      </c>
      <c r="C2788">
        <v>3.9209999999999998</v>
      </c>
      <c r="D2788">
        <v>3.9940000000000002</v>
      </c>
      <c r="E2788">
        <v>3.9969999999999999</v>
      </c>
      <c r="F2788">
        <v>3.9079999999999999</v>
      </c>
      <c r="G2788" t="s">
        <v>459</v>
      </c>
      <c r="H2788" s="1">
        <v>-1.38E-2</v>
      </c>
    </row>
    <row r="2789" spans="1:8" x14ac:dyDescent="0.3">
      <c r="A2789">
        <v>2788</v>
      </c>
      <c r="B2789" t="s">
        <v>5477</v>
      </c>
      <c r="C2789">
        <v>3.8679999999999999</v>
      </c>
      <c r="D2789">
        <v>3.9129999999999998</v>
      </c>
      <c r="E2789">
        <v>3.9489999999999998</v>
      </c>
      <c r="F2789">
        <v>3.8250000000000002</v>
      </c>
      <c r="G2789" t="s">
        <v>5478</v>
      </c>
      <c r="H2789" s="1">
        <v>-1.35E-2</v>
      </c>
    </row>
    <row r="2790" spans="1:8" x14ac:dyDescent="0.3">
      <c r="A2790">
        <v>2789</v>
      </c>
      <c r="B2790" t="s">
        <v>5475</v>
      </c>
      <c r="C2790">
        <v>3.8759999999999999</v>
      </c>
      <c r="D2790">
        <v>3.87</v>
      </c>
      <c r="E2790">
        <v>3.899</v>
      </c>
      <c r="F2790">
        <v>3.8410000000000002</v>
      </c>
      <c r="G2790" t="s">
        <v>5476</v>
      </c>
      <c r="H2790" s="1">
        <v>2.0999999999999999E-3</v>
      </c>
    </row>
    <row r="2791" spans="1:8" x14ac:dyDescent="0.3">
      <c r="A2791">
        <v>2790</v>
      </c>
      <c r="B2791" t="s">
        <v>5474</v>
      </c>
      <c r="C2791">
        <v>3.867</v>
      </c>
      <c r="D2791">
        <v>3.879</v>
      </c>
      <c r="E2791">
        <v>3.9889999999999999</v>
      </c>
      <c r="F2791">
        <v>3.8239999999999998</v>
      </c>
      <c r="G2791" t="s">
        <v>3966</v>
      </c>
      <c r="H2791" s="1">
        <v>-2.3E-3</v>
      </c>
    </row>
    <row r="2792" spans="1:8" x14ac:dyDescent="0.3">
      <c r="A2792">
        <v>2791</v>
      </c>
      <c r="B2792" t="s">
        <v>5472</v>
      </c>
      <c r="C2792">
        <v>3.9</v>
      </c>
      <c r="D2792">
        <v>3.8580000000000001</v>
      </c>
      <c r="E2792">
        <v>3.9289999999999998</v>
      </c>
      <c r="F2792">
        <v>3.8210000000000002</v>
      </c>
      <c r="G2792" t="s">
        <v>5473</v>
      </c>
      <c r="H2792" s="1">
        <v>8.5000000000000006E-3</v>
      </c>
    </row>
    <row r="2793" spans="1:8" x14ac:dyDescent="0.3">
      <c r="A2793">
        <v>2792</v>
      </c>
      <c r="B2793" t="s">
        <v>5470</v>
      </c>
      <c r="C2793">
        <v>3.7930000000000001</v>
      </c>
      <c r="D2793">
        <v>3.8980000000000001</v>
      </c>
      <c r="E2793">
        <v>3.9060000000000001</v>
      </c>
      <c r="F2793">
        <v>3.7749999999999999</v>
      </c>
      <c r="G2793" t="s">
        <v>5471</v>
      </c>
      <c r="H2793" s="1">
        <v>-2.7400000000000001E-2</v>
      </c>
    </row>
    <row r="2794" spans="1:8" x14ac:dyDescent="0.3">
      <c r="A2794">
        <v>2793</v>
      </c>
      <c r="B2794" t="s">
        <v>5468</v>
      </c>
      <c r="C2794">
        <v>4.0049999999999999</v>
      </c>
      <c r="D2794">
        <v>3.8839999999999999</v>
      </c>
      <c r="E2794">
        <v>4.0439999999999996</v>
      </c>
      <c r="F2794">
        <v>3.8319999999999999</v>
      </c>
      <c r="G2794" t="s">
        <v>5469</v>
      </c>
      <c r="H2794" s="1">
        <v>5.5899999999999998E-2</v>
      </c>
    </row>
    <row r="2795" spans="1:8" x14ac:dyDescent="0.3">
      <c r="A2795">
        <v>2794</v>
      </c>
      <c r="B2795" t="s">
        <v>5467</v>
      </c>
      <c r="C2795">
        <v>4.0369999999999999</v>
      </c>
      <c r="D2795">
        <v>4.0090000000000003</v>
      </c>
      <c r="E2795">
        <v>4.0999999999999996</v>
      </c>
      <c r="F2795">
        <v>3.9540000000000002</v>
      </c>
      <c r="G2795" t="s">
        <v>4091</v>
      </c>
      <c r="H2795" s="1">
        <v>8.0000000000000002E-3</v>
      </c>
    </row>
    <row r="2796" spans="1:8" x14ac:dyDescent="0.3">
      <c r="A2796">
        <v>2795</v>
      </c>
      <c r="B2796" t="s">
        <v>5465</v>
      </c>
      <c r="C2796">
        <v>3.8730000000000002</v>
      </c>
      <c r="D2796">
        <v>4.05</v>
      </c>
      <c r="E2796">
        <v>4.056</v>
      </c>
      <c r="F2796">
        <v>3.8540000000000001</v>
      </c>
      <c r="G2796" t="s">
        <v>5466</v>
      </c>
      <c r="H2796" s="1">
        <v>-4.0599999999999997E-2</v>
      </c>
    </row>
    <row r="2797" spans="1:8" x14ac:dyDescent="0.3">
      <c r="A2797">
        <v>2796</v>
      </c>
      <c r="B2797" t="s">
        <v>5463</v>
      </c>
      <c r="C2797">
        <v>3.8180000000000001</v>
      </c>
      <c r="D2797">
        <v>3.8559999999999999</v>
      </c>
      <c r="E2797">
        <v>3.8849999999999998</v>
      </c>
      <c r="F2797">
        <v>3.7959999999999998</v>
      </c>
      <c r="G2797" t="s">
        <v>5464</v>
      </c>
      <c r="H2797" s="1">
        <v>-1.4200000000000001E-2</v>
      </c>
    </row>
    <row r="2798" spans="1:8" x14ac:dyDescent="0.3">
      <c r="A2798">
        <v>2797</v>
      </c>
      <c r="B2798" t="s">
        <v>5461</v>
      </c>
      <c r="C2798">
        <v>3.778</v>
      </c>
      <c r="D2798">
        <v>3.8140000000000001</v>
      </c>
      <c r="E2798">
        <v>3.87</v>
      </c>
      <c r="F2798">
        <v>3.76</v>
      </c>
      <c r="G2798" t="s">
        <v>5462</v>
      </c>
      <c r="H2798" s="1">
        <v>-1.0500000000000001E-2</v>
      </c>
    </row>
    <row r="2799" spans="1:8" x14ac:dyDescent="0.3">
      <c r="A2799">
        <v>2798</v>
      </c>
      <c r="B2799" t="s">
        <v>5459</v>
      </c>
      <c r="C2799">
        <v>3.8090000000000002</v>
      </c>
      <c r="D2799">
        <v>3.782</v>
      </c>
      <c r="E2799">
        <v>3.8260000000000001</v>
      </c>
      <c r="F2799">
        <v>3.7309999999999999</v>
      </c>
      <c r="G2799" t="s">
        <v>5460</v>
      </c>
      <c r="H2799" s="1">
        <v>8.2000000000000007E-3</v>
      </c>
    </row>
    <row r="2800" spans="1:8" x14ac:dyDescent="0.3">
      <c r="A2800">
        <v>2799</v>
      </c>
      <c r="B2800" t="s">
        <v>5458</v>
      </c>
      <c r="C2800">
        <v>3.927</v>
      </c>
      <c r="D2800">
        <v>3.7919999999999998</v>
      </c>
      <c r="E2800">
        <v>3.9359999999999999</v>
      </c>
      <c r="F2800">
        <v>3.7309999999999999</v>
      </c>
      <c r="G2800" t="s">
        <v>2575</v>
      </c>
      <c r="H2800" s="1">
        <v>3.1E-2</v>
      </c>
    </row>
    <row r="2801" spans="1:8" x14ac:dyDescent="0.3">
      <c r="A2801">
        <v>2800</v>
      </c>
      <c r="B2801" t="s">
        <v>5456</v>
      </c>
      <c r="C2801">
        <v>3.8639999999999999</v>
      </c>
      <c r="D2801">
        <v>3.92</v>
      </c>
      <c r="E2801">
        <v>3.964</v>
      </c>
      <c r="F2801">
        <v>3.8319999999999999</v>
      </c>
      <c r="G2801" t="s">
        <v>5457</v>
      </c>
      <c r="H2801" s="1">
        <v>-1.6E-2</v>
      </c>
    </row>
    <row r="2802" spans="1:8" x14ac:dyDescent="0.3">
      <c r="A2802">
        <v>2801</v>
      </c>
      <c r="B2802" t="s">
        <v>5454</v>
      </c>
      <c r="C2802">
        <v>3.93</v>
      </c>
      <c r="D2802">
        <v>3.8540000000000001</v>
      </c>
      <c r="E2802">
        <v>3.9460000000000002</v>
      </c>
      <c r="F2802">
        <v>3.8380000000000001</v>
      </c>
      <c r="G2802" t="s">
        <v>5455</v>
      </c>
      <c r="H2802" s="1">
        <v>1.7100000000000001E-2</v>
      </c>
    </row>
    <row r="2803" spans="1:8" x14ac:dyDescent="0.3">
      <c r="A2803">
        <v>2802</v>
      </c>
      <c r="B2803" t="s">
        <v>5452</v>
      </c>
      <c r="C2803">
        <v>3.83</v>
      </c>
      <c r="D2803">
        <v>3.9220000000000002</v>
      </c>
      <c r="E2803">
        <v>3.94</v>
      </c>
      <c r="F2803">
        <v>3.7949999999999999</v>
      </c>
      <c r="G2803" t="s">
        <v>5453</v>
      </c>
      <c r="H2803" s="1">
        <v>-2.5399999999999999E-2</v>
      </c>
    </row>
    <row r="2804" spans="1:8" x14ac:dyDescent="0.3">
      <c r="A2804">
        <v>2803</v>
      </c>
      <c r="B2804" t="s">
        <v>5450</v>
      </c>
      <c r="C2804">
        <v>3.8889999999999998</v>
      </c>
      <c r="D2804">
        <v>3.831</v>
      </c>
      <c r="E2804">
        <v>3.9470000000000001</v>
      </c>
      <c r="F2804">
        <v>3.806</v>
      </c>
      <c r="G2804" t="s">
        <v>5451</v>
      </c>
      <c r="H2804" s="1">
        <v>1.54E-2</v>
      </c>
    </row>
    <row r="2805" spans="1:8" x14ac:dyDescent="0.3">
      <c r="A2805">
        <v>2804</v>
      </c>
      <c r="B2805" t="s">
        <v>5448</v>
      </c>
      <c r="C2805">
        <v>3.9140000000000001</v>
      </c>
      <c r="D2805">
        <v>3.923</v>
      </c>
      <c r="E2805">
        <v>4.0529999999999999</v>
      </c>
      <c r="F2805">
        <v>3.891</v>
      </c>
      <c r="G2805" t="s">
        <v>5449</v>
      </c>
      <c r="H2805" s="1">
        <v>6.4000000000000003E-3</v>
      </c>
    </row>
    <row r="2806" spans="1:8" x14ac:dyDescent="0.3">
      <c r="A2806">
        <v>2805</v>
      </c>
      <c r="B2806" t="s">
        <v>5446</v>
      </c>
      <c r="C2806">
        <v>3.9409999999999998</v>
      </c>
      <c r="D2806">
        <v>3.911</v>
      </c>
      <c r="E2806">
        <v>4.0039999999999996</v>
      </c>
      <c r="F2806">
        <v>3.8</v>
      </c>
      <c r="G2806" t="s">
        <v>5447</v>
      </c>
      <c r="H2806" s="1">
        <v>6.8999999999999999E-3</v>
      </c>
    </row>
    <row r="2807" spans="1:8" x14ac:dyDescent="0.3">
      <c r="A2807">
        <v>2806</v>
      </c>
      <c r="B2807" t="s">
        <v>5445</v>
      </c>
      <c r="C2807">
        <v>3.9380000000000002</v>
      </c>
      <c r="D2807">
        <v>3.948</v>
      </c>
      <c r="E2807">
        <v>4.0149999999999997</v>
      </c>
      <c r="F2807">
        <v>3.9020000000000001</v>
      </c>
      <c r="G2807" t="s">
        <v>1898</v>
      </c>
      <c r="H2807" s="1">
        <v>-8.0000000000000004E-4</v>
      </c>
    </row>
    <row r="2808" spans="1:8" x14ac:dyDescent="0.3">
      <c r="A2808">
        <v>2807</v>
      </c>
      <c r="B2808" t="s">
        <v>5443</v>
      </c>
      <c r="C2808">
        <v>4.1580000000000004</v>
      </c>
      <c r="D2808">
        <v>3.9409999999999998</v>
      </c>
      <c r="E2808">
        <v>4.1689999999999996</v>
      </c>
      <c r="F2808">
        <v>3.919</v>
      </c>
      <c r="G2808" t="s">
        <v>5444</v>
      </c>
      <c r="H2808" s="1">
        <v>5.5899999999999998E-2</v>
      </c>
    </row>
    <row r="2809" spans="1:8" x14ac:dyDescent="0.3">
      <c r="A2809">
        <v>2808</v>
      </c>
      <c r="B2809" t="s">
        <v>5441</v>
      </c>
      <c r="C2809">
        <v>4.1680000000000001</v>
      </c>
      <c r="D2809">
        <v>4.16</v>
      </c>
      <c r="E2809">
        <v>4.1980000000000004</v>
      </c>
      <c r="F2809">
        <v>4.0990000000000002</v>
      </c>
      <c r="G2809" t="s">
        <v>5442</v>
      </c>
      <c r="H2809" s="1">
        <v>2.3999999999999998E-3</v>
      </c>
    </row>
    <row r="2810" spans="1:8" x14ac:dyDescent="0.3">
      <c r="A2810">
        <v>2809</v>
      </c>
      <c r="B2810" t="s">
        <v>5439</v>
      </c>
      <c r="C2810">
        <v>4.1609999999999996</v>
      </c>
      <c r="D2810">
        <v>4.1680000000000001</v>
      </c>
      <c r="E2810">
        <v>4.2300000000000004</v>
      </c>
      <c r="F2810">
        <v>4.1159999999999997</v>
      </c>
      <c r="G2810" t="s">
        <v>5440</v>
      </c>
      <c r="H2810" s="1">
        <v>-1.6999999999999999E-3</v>
      </c>
    </row>
    <row r="2811" spans="1:8" x14ac:dyDescent="0.3">
      <c r="A2811">
        <v>2810</v>
      </c>
      <c r="B2811" t="s">
        <v>5438</v>
      </c>
      <c r="C2811">
        <v>4.2539999999999996</v>
      </c>
      <c r="D2811">
        <v>4.1559999999999997</v>
      </c>
      <c r="E2811">
        <v>4.2690000000000001</v>
      </c>
      <c r="F2811">
        <v>4.1509999999999998</v>
      </c>
      <c r="G2811" t="s">
        <v>3251</v>
      </c>
      <c r="H2811" s="1">
        <v>2.24E-2</v>
      </c>
    </row>
    <row r="2812" spans="1:8" x14ac:dyDescent="0.3">
      <c r="A2812">
        <v>2811</v>
      </c>
      <c r="B2812" t="s">
        <v>5436</v>
      </c>
      <c r="C2812">
        <v>4.335</v>
      </c>
      <c r="D2812">
        <v>4.2690000000000001</v>
      </c>
      <c r="E2812">
        <v>4.3499999999999996</v>
      </c>
      <c r="F2812">
        <v>4.2539999999999996</v>
      </c>
      <c r="G2812" t="s">
        <v>5437</v>
      </c>
      <c r="H2812" s="1">
        <v>1.9E-2</v>
      </c>
    </row>
    <row r="2813" spans="1:8" x14ac:dyDescent="0.3">
      <c r="A2813">
        <v>2812</v>
      </c>
      <c r="B2813" t="s">
        <v>5434</v>
      </c>
      <c r="C2813">
        <v>4.2439999999999998</v>
      </c>
      <c r="D2813">
        <v>4.3499999999999996</v>
      </c>
      <c r="E2813">
        <v>4.399</v>
      </c>
      <c r="F2813">
        <v>4.2130000000000001</v>
      </c>
      <c r="G2813" t="s">
        <v>5435</v>
      </c>
      <c r="H2813" s="1">
        <v>-2.1000000000000001E-2</v>
      </c>
    </row>
    <row r="2814" spans="1:8" x14ac:dyDescent="0.3">
      <c r="A2814">
        <v>2813</v>
      </c>
      <c r="B2814" t="s">
        <v>5432</v>
      </c>
      <c r="C2814">
        <v>4.4029999999999996</v>
      </c>
      <c r="D2814">
        <v>4.2300000000000004</v>
      </c>
      <c r="E2814">
        <v>4.4320000000000004</v>
      </c>
      <c r="F2814">
        <v>4.2190000000000003</v>
      </c>
      <c r="G2814" t="s">
        <v>5433</v>
      </c>
      <c r="H2814" s="1">
        <v>3.7499999999999999E-2</v>
      </c>
    </row>
    <row r="2815" spans="1:8" x14ac:dyDescent="0.3">
      <c r="A2815">
        <v>2814</v>
      </c>
      <c r="B2815" t="s">
        <v>5431</v>
      </c>
      <c r="C2815">
        <v>4.3739999999999997</v>
      </c>
      <c r="D2815">
        <v>4.4249999999999998</v>
      </c>
      <c r="E2815">
        <v>4.4800000000000004</v>
      </c>
      <c r="F2815">
        <v>4.3239999999999998</v>
      </c>
      <c r="G2815" t="s">
        <v>3360</v>
      </c>
      <c r="H2815" s="1">
        <v>-6.6E-3</v>
      </c>
    </row>
    <row r="2816" spans="1:8" x14ac:dyDescent="0.3">
      <c r="A2816">
        <v>2815</v>
      </c>
      <c r="B2816" t="s">
        <v>5429</v>
      </c>
      <c r="C2816">
        <v>4.24</v>
      </c>
      <c r="D2816">
        <v>4.3330000000000002</v>
      </c>
      <c r="E2816">
        <v>4.3689999999999998</v>
      </c>
      <c r="F2816">
        <v>4.1970000000000001</v>
      </c>
      <c r="G2816" t="s">
        <v>5430</v>
      </c>
      <c r="H2816" s="1">
        <v>-3.0599999999999999E-2</v>
      </c>
    </row>
    <row r="2817" spans="1:8" x14ac:dyDescent="0.3">
      <c r="A2817">
        <v>2816</v>
      </c>
      <c r="B2817" t="s">
        <v>5427</v>
      </c>
      <c r="C2817">
        <v>4.3550000000000004</v>
      </c>
      <c r="D2817">
        <v>4.26</v>
      </c>
      <c r="E2817">
        <v>4.3890000000000002</v>
      </c>
      <c r="F2817">
        <v>4.2549999999999999</v>
      </c>
      <c r="G2817" t="s">
        <v>5428</v>
      </c>
      <c r="H2817" s="1">
        <v>2.7099999999999999E-2</v>
      </c>
    </row>
    <row r="2818" spans="1:8" x14ac:dyDescent="0.3">
      <c r="A2818">
        <v>2817</v>
      </c>
      <c r="B2818" t="s">
        <v>5425</v>
      </c>
      <c r="C2818">
        <v>4.3890000000000002</v>
      </c>
      <c r="D2818">
        <v>4.3739999999999997</v>
      </c>
      <c r="E2818">
        <v>4.4420000000000002</v>
      </c>
      <c r="F2818">
        <v>4.2050000000000001</v>
      </c>
      <c r="G2818" t="s">
        <v>5426</v>
      </c>
      <c r="H2818" s="1">
        <v>7.7999999999999996E-3</v>
      </c>
    </row>
    <row r="2819" spans="1:8" x14ac:dyDescent="0.3">
      <c r="A2819">
        <v>2818</v>
      </c>
      <c r="B2819" t="s">
        <v>5423</v>
      </c>
      <c r="C2819">
        <v>4.3620000000000001</v>
      </c>
      <c r="D2819">
        <v>4.4050000000000002</v>
      </c>
      <c r="E2819">
        <v>4.4279999999999999</v>
      </c>
      <c r="F2819">
        <v>4.2859999999999996</v>
      </c>
      <c r="G2819" t="s">
        <v>5424</v>
      </c>
      <c r="H2819" s="1">
        <v>-6.1999999999999998E-3</v>
      </c>
    </row>
    <row r="2820" spans="1:8" x14ac:dyDescent="0.3">
      <c r="A2820">
        <v>2819</v>
      </c>
      <c r="B2820" t="s">
        <v>5421</v>
      </c>
      <c r="C2820">
        <v>4.2889999999999997</v>
      </c>
      <c r="D2820">
        <v>4.3339999999999996</v>
      </c>
      <c r="E2820">
        <v>4.3639999999999999</v>
      </c>
      <c r="F2820">
        <v>4.2329999999999997</v>
      </c>
      <c r="G2820" t="s">
        <v>5422</v>
      </c>
      <c r="H2820" s="1">
        <v>-1.67E-2</v>
      </c>
    </row>
    <row r="2821" spans="1:8" x14ac:dyDescent="0.3">
      <c r="A2821">
        <v>2820</v>
      </c>
      <c r="B2821" t="s">
        <v>5419</v>
      </c>
      <c r="C2821">
        <v>4.2309999999999999</v>
      </c>
      <c r="D2821">
        <v>4.282</v>
      </c>
      <c r="E2821">
        <v>4.3220000000000001</v>
      </c>
      <c r="F2821">
        <v>4.2210000000000001</v>
      </c>
      <c r="G2821" t="s">
        <v>5420</v>
      </c>
      <c r="H2821" s="1">
        <v>-1.35E-2</v>
      </c>
    </row>
    <row r="2822" spans="1:8" x14ac:dyDescent="0.3">
      <c r="A2822">
        <v>2821</v>
      </c>
      <c r="B2822" t="s">
        <v>5417</v>
      </c>
      <c r="C2822">
        <v>4.1459999999999999</v>
      </c>
      <c r="D2822">
        <v>4.226</v>
      </c>
      <c r="E2822">
        <v>4.2450000000000001</v>
      </c>
      <c r="F2822">
        <v>4.1289999999999996</v>
      </c>
      <c r="G2822" t="s">
        <v>5418</v>
      </c>
      <c r="H2822" s="1">
        <v>-2.01E-2</v>
      </c>
    </row>
    <row r="2823" spans="1:8" x14ac:dyDescent="0.3">
      <c r="A2823">
        <v>2822</v>
      </c>
      <c r="B2823" t="s">
        <v>5415</v>
      </c>
      <c r="C2823">
        <v>4.0570000000000004</v>
      </c>
      <c r="D2823">
        <v>4.1449999999999996</v>
      </c>
      <c r="E2823">
        <v>4.16</v>
      </c>
      <c r="F2823">
        <v>4.0330000000000004</v>
      </c>
      <c r="G2823" t="s">
        <v>5416</v>
      </c>
      <c r="H2823" s="1">
        <v>-2.1499999999999998E-2</v>
      </c>
    </row>
    <row r="2824" spans="1:8" x14ac:dyDescent="0.3">
      <c r="A2824">
        <v>2823</v>
      </c>
      <c r="B2824" t="s">
        <v>5413</v>
      </c>
      <c r="C2824">
        <v>4.0410000000000004</v>
      </c>
      <c r="D2824">
        <v>4.0609999999999999</v>
      </c>
      <c r="E2824">
        <v>4.0789999999999997</v>
      </c>
      <c r="F2824">
        <v>4.0140000000000002</v>
      </c>
      <c r="G2824" t="s">
        <v>5414</v>
      </c>
      <c r="H2824" s="1">
        <v>-3.8999999999999998E-3</v>
      </c>
    </row>
    <row r="2825" spans="1:8" x14ac:dyDescent="0.3">
      <c r="A2825">
        <v>2824</v>
      </c>
      <c r="B2825" t="s">
        <v>5411</v>
      </c>
      <c r="C2825">
        <v>4.1079999999999997</v>
      </c>
      <c r="D2825">
        <v>4.016</v>
      </c>
      <c r="E2825">
        <v>4.1520000000000001</v>
      </c>
      <c r="F2825">
        <v>3.99</v>
      </c>
      <c r="G2825" t="s">
        <v>5412</v>
      </c>
      <c r="H2825" s="1">
        <v>1.66E-2</v>
      </c>
    </row>
    <row r="2826" spans="1:8" x14ac:dyDescent="0.3">
      <c r="A2826">
        <v>2825</v>
      </c>
      <c r="B2826" t="s">
        <v>5410</v>
      </c>
      <c r="C2826">
        <v>4.0979999999999999</v>
      </c>
      <c r="D2826">
        <v>4.1100000000000003</v>
      </c>
      <c r="E2826">
        <v>4.1449999999999996</v>
      </c>
      <c r="F2826">
        <v>4.0579999999999998</v>
      </c>
      <c r="G2826" t="s">
        <v>1299</v>
      </c>
      <c r="H2826" s="1">
        <v>-2.3999999999999998E-3</v>
      </c>
    </row>
    <row r="2827" spans="1:8" x14ac:dyDescent="0.3">
      <c r="A2827">
        <v>2826</v>
      </c>
      <c r="B2827" t="s">
        <v>5408</v>
      </c>
      <c r="C2827">
        <v>4.141</v>
      </c>
      <c r="D2827">
        <v>4.09</v>
      </c>
      <c r="E2827">
        <v>4.1820000000000004</v>
      </c>
      <c r="F2827">
        <v>4.0750000000000002</v>
      </c>
      <c r="G2827" t="s">
        <v>5409</v>
      </c>
      <c r="H2827" s="1">
        <v>1.0500000000000001E-2</v>
      </c>
    </row>
    <row r="2828" spans="1:8" x14ac:dyDescent="0.3">
      <c r="A2828">
        <v>2827</v>
      </c>
      <c r="B2828" t="s">
        <v>5406</v>
      </c>
      <c r="C2828">
        <v>4.2119999999999997</v>
      </c>
      <c r="D2828">
        <v>4.1399999999999997</v>
      </c>
      <c r="E2828">
        <v>4.2610000000000001</v>
      </c>
      <c r="F2828">
        <v>4.0629999999999997</v>
      </c>
      <c r="G2828" t="s">
        <v>5407</v>
      </c>
      <c r="H2828" s="1">
        <v>1.7100000000000001E-2</v>
      </c>
    </row>
    <row r="2829" spans="1:8" x14ac:dyDescent="0.3">
      <c r="A2829">
        <v>2828</v>
      </c>
      <c r="B2829" t="s">
        <v>5404</v>
      </c>
      <c r="C2829">
        <v>4.2039999999999997</v>
      </c>
      <c r="D2829">
        <v>4.218</v>
      </c>
      <c r="E2829">
        <v>4.24</v>
      </c>
      <c r="F2829">
        <v>4.173</v>
      </c>
      <c r="G2829" t="s">
        <v>5405</v>
      </c>
      <c r="H2829" s="1">
        <v>-1.9E-3</v>
      </c>
    </row>
    <row r="2830" spans="1:8" x14ac:dyDescent="0.3">
      <c r="A2830">
        <v>2829</v>
      </c>
      <c r="B2830" t="s">
        <v>5402</v>
      </c>
      <c r="C2830">
        <v>4.1379999999999999</v>
      </c>
      <c r="D2830">
        <v>4.21</v>
      </c>
      <c r="E2830">
        <v>4.2699999999999996</v>
      </c>
      <c r="F2830">
        <v>4.0869999999999997</v>
      </c>
      <c r="G2830" t="s">
        <v>5403</v>
      </c>
      <c r="H2830" s="1">
        <v>-1.5699999999999999E-2</v>
      </c>
    </row>
    <row r="2831" spans="1:8" x14ac:dyDescent="0.3">
      <c r="A2831">
        <v>2830</v>
      </c>
      <c r="B2831" t="s">
        <v>5400</v>
      </c>
      <c r="C2831">
        <v>4.2619999999999996</v>
      </c>
      <c r="D2831">
        <v>4.1429999999999998</v>
      </c>
      <c r="E2831">
        <v>4.2930000000000001</v>
      </c>
      <c r="F2831">
        <v>4.1289999999999996</v>
      </c>
      <c r="G2831" t="s">
        <v>5401</v>
      </c>
      <c r="H2831" s="1">
        <v>0.03</v>
      </c>
    </row>
    <row r="2832" spans="1:8" x14ac:dyDescent="0.3">
      <c r="A2832">
        <v>2831</v>
      </c>
      <c r="B2832" t="s">
        <v>5398</v>
      </c>
      <c r="C2832">
        <v>4.3099999999999996</v>
      </c>
      <c r="D2832">
        <v>4.2809999999999997</v>
      </c>
      <c r="E2832">
        <v>4.3440000000000003</v>
      </c>
      <c r="F2832">
        <v>4.2709999999999999</v>
      </c>
      <c r="G2832" t="s">
        <v>5399</v>
      </c>
      <c r="H2832" s="1">
        <v>1.1299999999999999E-2</v>
      </c>
    </row>
    <row r="2833" spans="1:8" x14ac:dyDescent="0.3">
      <c r="A2833">
        <v>2832</v>
      </c>
      <c r="B2833" t="s">
        <v>5396</v>
      </c>
      <c r="C2833">
        <v>4.4119999999999999</v>
      </c>
      <c r="D2833">
        <v>4.3159999999999998</v>
      </c>
      <c r="E2833">
        <v>4.4279999999999999</v>
      </c>
      <c r="F2833">
        <v>4.2709999999999999</v>
      </c>
      <c r="G2833" t="s">
        <v>5397</v>
      </c>
      <c r="H2833" s="1">
        <v>2.3699999999999999E-2</v>
      </c>
    </row>
    <row r="2834" spans="1:8" x14ac:dyDescent="0.3">
      <c r="A2834">
        <v>2833</v>
      </c>
      <c r="B2834" t="s">
        <v>5394</v>
      </c>
      <c r="C2834">
        <v>4.3890000000000002</v>
      </c>
      <c r="D2834">
        <v>4.4039999999999999</v>
      </c>
      <c r="E2834">
        <v>4.4450000000000003</v>
      </c>
      <c r="F2834">
        <v>4.3440000000000003</v>
      </c>
      <c r="G2834" t="s">
        <v>5395</v>
      </c>
      <c r="H2834" s="1">
        <v>-5.1999999999999998E-3</v>
      </c>
    </row>
    <row r="2835" spans="1:8" x14ac:dyDescent="0.3">
      <c r="A2835">
        <v>2834</v>
      </c>
      <c r="B2835" t="s">
        <v>5392</v>
      </c>
      <c r="C2835">
        <v>4.3869999999999996</v>
      </c>
      <c r="D2835">
        <v>4.3769999999999998</v>
      </c>
      <c r="E2835">
        <v>4.4089999999999998</v>
      </c>
      <c r="F2835">
        <v>4.3330000000000002</v>
      </c>
      <c r="G2835" t="s">
        <v>5393</v>
      </c>
      <c r="H2835" s="1">
        <v>-5.0000000000000001E-4</v>
      </c>
    </row>
    <row r="2836" spans="1:8" x14ac:dyDescent="0.3">
      <c r="A2836">
        <v>2835</v>
      </c>
      <c r="B2836" t="s">
        <v>5390</v>
      </c>
      <c r="C2836">
        <v>4.3769999999999998</v>
      </c>
      <c r="D2836">
        <v>4.3780000000000001</v>
      </c>
      <c r="E2836">
        <v>4.4249999999999998</v>
      </c>
      <c r="F2836">
        <v>4.3650000000000002</v>
      </c>
      <c r="G2836" t="s">
        <v>5391</v>
      </c>
      <c r="H2836" s="1">
        <v>-2.3E-3</v>
      </c>
    </row>
    <row r="2837" spans="1:8" x14ac:dyDescent="0.3">
      <c r="A2837">
        <v>2836</v>
      </c>
      <c r="B2837" t="s">
        <v>5388</v>
      </c>
      <c r="C2837">
        <v>4.5709999999999997</v>
      </c>
      <c r="D2837">
        <v>4.3970000000000002</v>
      </c>
      <c r="E2837">
        <v>4.5990000000000002</v>
      </c>
      <c r="F2837">
        <v>4.3959999999999999</v>
      </c>
      <c r="G2837" t="s">
        <v>5389</v>
      </c>
      <c r="H2837" s="1">
        <v>4.4299999999999999E-2</v>
      </c>
    </row>
    <row r="2838" spans="1:8" x14ac:dyDescent="0.3">
      <c r="A2838">
        <v>2837</v>
      </c>
      <c r="B2838" t="s">
        <v>5386</v>
      </c>
      <c r="C2838">
        <v>4.6980000000000004</v>
      </c>
      <c r="D2838">
        <v>4.57</v>
      </c>
      <c r="E2838">
        <v>4.7050000000000001</v>
      </c>
      <c r="F2838">
        <v>4.5549999999999997</v>
      </c>
      <c r="G2838" t="s">
        <v>5387</v>
      </c>
      <c r="H2838" s="1">
        <v>2.7799999999999998E-2</v>
      </c>
    </row>
    <row r="2839" spans="1:8" x14ac:dyDescent="0.3">
      <c r="A2839">
        <v>2838</v>
      </c>
      <c r="B2839" t="s">
        <v>5384</v>
      </c>
      <c r="C2839">
        <v>4.6929999999999996</v>
      </c>
      <c r="D2839">
        <v>4.6849999999999996</v>
      </c>
      <c r="E2839">
        <v>4.7290000000000001</v>
      </c>
      <c r="F2839">
        <v>4.6369999999999996</v>
      </c>
      <c r="G2839" t="s">
        <v>5385</v>
      </c>
      <c r="H2839" s="1">
        <v>-1.1000000000000001E-3</v>
      </c>
    </row>
    <row r="2840" spans="1:8" x14ac:dyDescent="0.3">
      <c r="A2840">
        <v>2839</v>
      </c>
      <c r="B2840" t="s">
        <v>5382</v>
      </c>
      <c r="C2840">
        <v>4.67</v>
      </c>
      <c r="D2840">
        <v>4.6879999999999997</v>
      </c>
      <c r="E2840">
        <v>4.718</v>
      </c>
      <c r="F2840">
        <v>4.649</v>
      </c>
      <c r="G2840" t="s">
        <v>5383</v>
      </c>
      <c r="H2840" s="1">
        <v>-4.8999999999999998E-3</v>
      </c>
    </row>
    <row r="2841" spans="1:8" x14ac:dyDescent="0.3">
      <c r="A2841">
        <v>2840</v>
      </c>
      <c r="B2841" t="s">
        <v>5380</v>
      </c>
      <c r="C2841">
        <v>4.577</v>
      </c>
      <c r="D2841">
        <v>4.67</v>
      </c>
      <c r="E2841">
        <v>4.6849999999999996</v>
      </c>
      <c r="F2841">
        <v>4.556</v>
      </c>
      <c r="G2841" t="s">
        <v>5381</v>
      </c>
      <c r="H2841" s="1">
        <v>-1.9900000000000001E-2</v>
      </c>
    </row>
    <row r="2842" spans="1:8" x14ac:dyDescent="0.3">
      <c r="A2842">
        <v>2841</v>
      </c>
      <c r="B2842" t="s">
        <v>5378</v>
      </c>
      <c r="C2842">
        <v>4.2610000000000001</v>
      </c>
      <c r="D2842">
        <v>4.5650000000000004</v>
      </c>
      <c r="E2842">
        <v>4.5720000000000001</v>
      </c>
      <c r="F2842">
        <v>4.2050000000000001</v>
      </c>
      <c r="G2842" t="s">
        <v>5379</v>
      </c>
      <c r="H2842" s="1">
        <v>-6.9000000000000006E-2</v>
      </c>
    </row>
    <row r="2843" spans="1:8" x14ac:dyDescent="0.3">
      <c r="A2843">
        <v>2842</v>
      </c>
      <c r="B2843" t="s">
        <v>5376</v>
      </c>
      <c r="C2843">
        <v>4.2350000000000003</v>
      </c>
      <c r="D2843">
        <v>4.2350000000000003</v>
      </c>
      <c r="E2843">
        <v>4.3440000000000003</v>
      </c>
      <c r="F2843">
        <v>4.2169999999999996</v>
      </c>
      <c r="G2843" t="s">
        <v>5377</v>
      </c>
      <c r="H2843" s="1">
        <v>-6.1000000000000004E-3</v>
      </c>
    </row>
    <row r="2844" spans="1:8" x14ac:dyDescent="0.3">
      <c r="A2844">
        <v>2843</v>
      </c>
      <c r="B2844" t="s">
        <v>5374</v>
      </c>
      <c r="C2844">
        <v>4.1539999999999999</v>
      </c>
      <c r="D2844">
        <v>4.25</v>
      </c>
      <c r="E2844">
        <v>4.2969999999999997</v>
      </c>
      <c r="F2844">
        <v>4.149</v>
      </c>
      <c r="G2844" t="s">
        <v>5375</v>
      </c>
      <c r="H2844" s="1">
        <v>-1.9099999999999999E-2</v>
      </c>
    </row>
    <row r="2845" spans="1:8" x14ac:dyDescent="0.3">
      <c r="A2845">
        <v>2844</v>
      </c>
      <c r="B2845" t="s">
        <v>5372</v>
      </c>
      <c r="C2845">
        <v>4.2460000000000004</v>
      </c>
      <c r="D2845">
        <v>4.1900000000000004</v>
      </c>
      <c r="E2845">
        <v>4.282</v>
      </c>
      <c r="F2845">
        <v>4.1619999999999999</v>
      </c>
      <c r="G2845" t="s">
        <v>5373</v>
      </c>
      <c r="H2845" s="1">
        <v>2.2100000000000002E-2</v>
      </c>
    </row>
    <row r="2846" spans="1:8" x14ac:dyDescent="0.3">
      <c r="A2846">
        <v>2845</v>
      </c>
      <c r="B2846" t="s">
        <v>5370</v>
      </c>
      <c r="C2846">
        <v>4.181</v>
      </c>
      <c r="D2846">
        <v>4.28</v>
      </c>
      <c r="E2846">
        <v>4.2919999999999998</v>
      </c>
      <c r="F2846">
        <v>4.1529999999999996</v>
      </c>
      <c r="G2846" t="s">
        <v>5371</v>
      </c>
      <c r="H2846" s="1">
        <v>-1.5299999999999999E-2</v>
      </c>
    </row>
    <row r="2847" spans="1:8" x14ac:dyDescent="0.3">
      <c r="A2847">
        <v>2846</v>
      </c>
      <c r="B2847" t="s">
        <v>5368</v>
      </c>
      <c r="C2847">
        <v>4.194</v>
      </c>
      <c r="D2847">
        <v>4.1890000000000001</v>
      </c>
      <c r="E2847">
        <v>4.2359999999999998</v>
      </c>
      <c r="F2847">
        <v>4.109</v>
      </c>
      <c r="G2847" t="s">
        <v>5369</v>
      </c>
      <c r="H2847" s="1">
        <v>3.0999999999999999E-3</v>
      </c>
    </row>
    <row r="2848" spans="1:8" x14ac:dyDescent="0.3">
      <c r="A2848">
        <v>2847</v>
      </c>
      <c r="B2848" t="s">
        <v>5366</v>
      </c>
      <c r="C2848">
        <v>4.2460000000000004</v>
      </c>
      <c r="D2848">
        <v>4.1920000000000002</v>
      </c>
      <c r="E2848">
        <v>4.2729999999999997</v>
      </c>
      <c r="F2848">
        <v>4.1529999999999996</v>
      </c>
      <c r="G2848" t="s">
        <v>5367</v>
      </c>
      <c r="H2848" s="1">
        <v>1.24E-2</v>
      </c>
    </row>
    <row r="2849" spans="1:8" x14ac:dyDescent="0.3">
      <c r="A2849">
        <v>2848</v>
      </c>
      <c r="B2849" t="s">
        <v>5365</v>
      </c>
      <c r="C2849">
        <v>4.3179999999999996</v>
      </c>
      <c r="D2849">
        <v>4.2530000000000001</v>
      </c>
      <c r="E2849">
        <v>4.3390000000000004</v>
      </c>
      <c r="F2849">
        <v>4.1959999999999997</v>
      </c>
      <c r="G2849" t="s">
        <v>1293</v>
      </c>
      <c r="H2849" s="1">
        <v>1.7000000000000001E-2</v>
      </c>
    </row>
    <row r="2850" spans="1:8" x14ac:dyDescent="0.3">
      <c r="A2850">
        <v>2849</v>
      </c>
      <c r="B2850" t="s">
        <v>5363</v>
      </c>
      <c r="C2850">
        <v>4.1820000000000004</v>
      </c>
      <c r="D2850">
        <v>4.2850000000000001</v>
      </c>
      <c r="E2850">
        <v>4.3280000000000003</v>
      </c>
      <c r="F2850">
        <v>4.16</v>
      </c>
      <c r="G2850" t="s">
        <v>5364</v>
      </c>
      <c r="H2850" s="1">
        <v>-3.15E-2</v>
      </c>
    </row>
    <row r="2851" spans="1:8" x14ac:dyDescent="0.3">
      <c r="A2851">
        <v>2850</v>
      </c>
      <c r="B2851" t="s">
        <v>5362</v>
      </c>
      <c r="C2851">
        <v>4.1980000000000004</v>
      </c>
      <c r="D2851">
        <v>4.1890000000000001</v>
      </c>
      <c r="E2851">
        <v>4.2409999999999997</v>
      </c>
      <c r="F2851">
        <v>4.18</v>
      </c>
      <c r="G2851" t="s">
        <v>515</v>
      </c>
      <c r="H2851" s="1">
        <v>3.8E-3</v>
      </c>
    </row>
    <row r="2852" spans="1:8" x14ac:dyDescent="0.3">
      <c r="A2852">
        <v>2851</v>
      </c>
      <c r="B2852" t="s">
        <v>5361</v>
      </c>
      <c r="C2852">
        <v>4.0940000000000003</v>
      </c>
      <c r="D2852">
        <v>4.1900000000000004</v>
      </c>
      <c r="E2852">
        <v>4.1970000000000001</v>
      </c>
      <c r="F2852">
        <v>4.0880000000000001</v>
      </c>
      <c r="G2852" t="s">
        <v>5334</v>
      </c>
      <c r="H2852" s="1">
        <v>-2.4799999999999999E-2</v>
      </c>
    </row>
    <row r="2853" spans="1:8" x14ac:dyDescent="0.3">
      <c r="A2853">
        <v>2852</v>
      </c>
      <c r="B2853" t="s">
        <v>5360</v>
      </c>
      <c r="C2853">
        <v>4.2300000000000004</v>
      </c>
      <c r="D2853">
        <v>4.0880000000000001</v>
      </c>
      <c r="E2853">
        <v>4.266</v>
      </c>
      <c r="F2853">
        <v>4.077</v>
      </c>
      <c r="G2853" t="s">
        <v>3859</v>
      </c>
      <c r="H2853" s="1">
        <v>3.32E-2</v>
      </c>
    </row>
    <row r="2854" spans="1:8" x14ac:dyDescent="0.3">
      <c r="A2854">
        <v>2853</v>
      </c>
      <c r="B2854" t="s">
        <v>5358</v>
      </c>
      <c r="C2854">
        <v>4.3460000000000001</v>
      </c>
      <c r="D2854">
        <v>4.2380000000000004</v>
      </c>
      <c r="E2854">
        <v>4.3789999999999996</v>
      </c>
      <c r="F2854">
        <v>4.22</v>
      </c>
      <c r="G2854" t="s">
        <v>5359</v>
      </c>
      <c r="H2854" s="1">
        <v>2.7400000000000001E-2</v>
      </c>
    </row>
    <row r="2855" spans="1:8" x14ac:dyDescent="0.3">
      <c r="A2855">
        <v>2854</v>
      </c>
      <c r="B2855" t="s">
        <v>5356</v>
      </c>
      <c r="C2855">
        <v>4.3449999999999998</v>
      </c>
      <c r="D2855">
        <v>4.3280000000000003</v>
      </c>
      <c r="E2855">
        <v>4.3970000000000002</v>
      </c>
      <c r="F2855">
        <v>4.2699999999999996</v>
      </c>
      <c r="G2855" t="s">
        <v>5357</v>
      </c>
      <c r="H2855" s="1">
        <v>-2.0000000000000001E-4</v>
      </c>
    </row>
    <row r="2856" spans="1:8" x14ac:dyDescent="0.3">
      <c r="A2856">
        <v>2855</v>
      </c>
      <c r="B2856" t="s">
        <v>5354</v>
      </c>
      <c r="C2856">
        <v>4.3789999999999996</v>
      </c>
      <c r="D2856">
        <v>4.3339999999999996</v>
      </c>
      <c r="E2856">
        <v>4.3849999999999998</v>
      </c>
      <c r="F2856">
        <v>4.3159999999999998</v>
      </c>
      <c r="G2856" t="s">
        <v>5355</v>
      </c>
      <c r="H2856" s="1">
        <v>7.7999999999999996E-3</v>
      </c>
    </row>
    <row r="2857" spans="1:8" x14ac:dyDescent="0.3">
      <c r="A2857">
        <v>2856</v>
      </c>
      <c r="B2857" t="s">
        <v>5352</v>
      </c>
      <c r="C2857">
        <v>4.3259999999999996</v>
      </c>
      <c r="D2857">
        <v>4.37</v>
      </c>
      <c r="E2857">
        <v>4.4139999999999997</v>
      </c>
      <c r="F2857">
        <v>4.1950000000000003</v>
      </c>
      <c r="G2857" t="s">
        <v>5353</v>
      </c>
      <c r="H2857" s="1">
        <v>-1.21E-2</v>
      </c>
    </row>
    <row r="2858" spans="1:8" x14ac:dyDescent="0.3">
      <c r="A2858">
        <v>2857</v>
      </c>
      <c r="B2858" t="s">
        <v>5350</v>
      </c>
      <c r="C2858">
        <v>4.5179999999999998</v>
      </c>
      <c r="D2858">
        <v>4.3739999999999997</v>
      </c>
      <c r="E2858">
        <v>4.5629999999999997</v>
      </c>
      <c r="F2858">
        <v>4.3650000000000002</v>
      </c>
      <c r="G2858" t="s">
        <v>5351</v>
      </c>
      <c r="H2858" s="1">
        <v>4.4400000000000002E-2</v>
      </c>
    </row>
    <row r="2859" spans="1:8" x14ac:dyDescent="0.3">
      <c r="A2859">
        <v>2858</v>
      </c>
      <c r="B2859" t="s">
        <v>5348</v>
      </c>
      <c r="C2859">
        <v>4.6660000000000004</v>
      </c>
      <c r="D2859">
        <v>4.5599999999999996</v>
      </c>
      <c r="E2859">
        <v>4.7069999999999999</v>
      </c>
      <c r="F2859">
        <v>4.5250000000000004</v>
      </c>
      <c r="G2859" t="s">
        <v>5349</v>
      </c>
      <c r="H2859" s="1">
        <v>3.2800000000000003E-2</v>
      </c>
    </row>
    <row r="2860" spans="1:8" x14ac:dyDescent="0.3">
      <c r="A2860">
        <v>2859</v>
      </c>
      <c r="B2860" t="s">
        <v>5346</v>
      </c>
      <c r="C2860">
        <v>4.6289999999999996</v>
      </c>
      <c r="D2860">
        <v>4.6550000000000002</v>
      </c>
      <c r="E2860">
        <v>4.68</v>
      </c>
      <c r="F2860">
        <v>4.5869999999999997</v>
      </c>
      <c r="G2860" t="s">
        <v>5347</v>
      </c>
      <c r="H2860" s="1">
        <v>-7.9000000000000008E-3</v>
      </c>
    </row>
    <row r="2861" spans="1:8" x14ac:dyDescent="0.3">
      <c r="A2861">
        <v>2860</v>
      </c>
      <c r="B2861" t="s">
        <v>5344</v>
      </c>
      <c r="C2861">
        <v>4.7939999999999996</v>
      </c>
      <c r="D2861">
        <v>4.6269999999999998</v>
      </c>
      <c r="E2861">
        <v>4.859</v>
      </c>
      <c r="F2861">
        <v>4.625</v>
      </c>
      <c r="G2861" t="s">
        <v>5345</v>
      </c>
      <c r="H2861" s="1">
        <v>3.56E-2</v>
      </c>
    </row>
    <row r="2862" spans="1:8" x14ac:dyDescent="0.3">
      <c r="A2862">
        <v>2861</v>
      </c>
      <c r="B2862" t="s">
        <v>5343</v>
      </c>
      <c r="C2862">
        <v>4.7069999999999999</v>
      </c>
      <c r="D2862">
        <v>4.7850000000000001</v>
      </c>
      <c r="E2862">
        <v>4.8070000000000004</v>
      </c>
      <c r="F2862">
        <v>4.6829999999999998</v>
      </c>
      <c r="G2862" t="s">
        <v>5123</v>
      </c>
      <c r="H2862" s="1">
        <v>-1.8100000000000002E-2</v>
      </c>
    </row>
    <row r="2863" spans="1:8" x14ac:dyDescent="0.3">
      <c r="A2863">
        <v>2862</v>
      </c>
      <c r="B2863" t="s">
        <v>5341</v>
      </c>
      <c r="C2863">
        <v>4.827</v>
      </c>
      <c r="D2863">
        <v>4.7720000000000002</v>
      </c>
      <c r="E2863">
        <v>4.8550000000000004</v>
      </c>
      <c r="F2863">
        <v>4.7380000000000004</v>
      </c>
      <c r="G2863" t="s">
        <v>5342</v>
      </c>
      <c r="H2863" s="1">
        <v>2.5499999999999998E-2</v>
      </c>
    </row>
    <row r="2864" spans="1:8" x14ac:dyDescent="0.3">
      <c r="A2864">
        <v>2863</v>
      </c>
      <c r="B2864" t="s">
        <v>5339</v>
      </c>
      <c r="C2864">
        <v>4.8310000000000004</v>
      </c>
      <c r="D2864">
        <v>4.8230000000000004</v>
      </c>
      <c r="E2864">
        <v>4.8540000000000001</v>
      </c>
      <c r="F2864">
        <v>4.7640000000000002</v>
      </c>
      <c r="G2864" t="s">
        <v>5340</v>
      </c>
      <c r="H2864" s="1">
        <v>8.0000000000000004E-4</v>
      </c>
    </row>
    <row r="2865" spans="1:8" x14ac:dyDescent="0.3">
      <c r="A2865">
        <v>2864</v>
      </c>
      <c r="B2865" t="s">
        <v>5337</v>
      </c>
      <c r="C2865">
        <v>4.8470000000000004</v>
      </c>
      <c r="D2865">
        <v>4.8140000000000001</v>
      </c>
      <c r="E2865">
        <v>4.8730000000000002</v>
      </c>
      <c r="F2865">
        <v>4.7670000000000003</v>
      </c>
      <c r="G2865" t="s">
        <v>5338</v>
      </c>
      <c r="H2865" s="1">
        <v>3.3E-3</v>
      </c>
    </row>
    <row r="2866" spans="1:8" x14ac:dyDescent="0.3">
      <c r="A2866">
        <v>2865</v>
      </c>
      <c r="B2866" t="s">
        <v>5335</v>
      </c>
      <c r="C2866">
        <v>4.6740000000000004</v>
      </c>
      <c r="D2866">
        <v>4.8499999999999996</v>
      </c>
      <c r="E2866">
        <v>4.9829999999999997</v>
      </c>
      <c r="F2866">
        <v>4.51</v>
      </c>
      <c r="G2866" t="s">
        <v>5336</v>
      </c>
      <c r="H2866" s="1">
        <v>-3.5700000000000003E-2</v>
      </c>
    </row>
    <row r="2867" spans="1:8" x14ac:dyDescent="0.3">
      <c r="A2867">
        <v>2866</v>
      </c>
      <c r="B2867" t="s">
        <v>5333</v>
      </c>
      <c r="C2867">
        <v>4.7569999999999997</v>
      </c>
      <c r="D2867">
        <v>4.6609999999999996</v>
      </c>
      <c r="E2867">
        <v>4.782</v>
      </c>
      <c r="F2867">
        <v>4.6609999999999996</v>
      </c>
      <c r="G2867" t="s">
        <v>5334</v>
      </c>
      <c r="H2867" s="1">
        <v>1.78E-2</v>
      </c>
    </row>
    <row r="2868" spans="1:8" x14ac:dyDescent="0.3">
      <c r="A2868">
        <v>2867</v>
      </c>
      <c r="B2868" t="s">
        <v>5331</v>
      </c>
      <c r="C2868">
        <v>4.6459999999999999</v>
      </c>
      <c r="D2868">
        <v>4.79</v>
      </c>
      <c r="E2868">
        <v>4.8109999999999999</v>
      </c>
      <c r="F2868">
        <v>4.5949999999999998</v>
      </c>
      <c r="G2868" t="s">
        <v>5332</v>
      </c>
      <c r="H2868" s="1">
        <v>-2.3300000000000001E-2</v>
      </c>
    </row>
    <row r="2869" spans="1:8" x14ac:dyDescent="0.3">
      <c r="A2869">
        <v>2868</v>
      </c>
      <c r="B2869" t="s">
        <v>5329</v>
      </c>
      <c r="C2869">
        <v>4.5810000000000004</v>
      </c>
      <c r="D2869">
        <v>4.6109999999999998</v>
      </c>
      <c r="E2869">
        <v>4.6539999999999999</v>
      </c>
      <c r="F2869">
        <v>4.5579999999999998</v>
      </c>
      <c r="G2869" t="s">
        <v>5330</v>
      </c>
      <c r="H2869" s="1">
        <v>-1.4E-2</v>
      </c>
    </row>
    <row r="2870" spans="1:8" x14ac:dyDescent="0.3">
      <c r="A2870">
        <v>2869</v>
      </c>
      <c r="B2870" t="s">
        <v>5327</v>
      </c>
      <c r="C2870">
        <v>4.577</v>
      </c>
      <c r="D2870">
        <v>4.5730000000000004</v>
      </c>
      <c r="E2870">
        <v>4.6050000000000004</v>
      </c>
      <c r="F2870">
        <v>4.5220000000000002</v>
      </c>
      <c r="G2870" t="s">
        <v>5328</v>
      </c>
      <c r="H2870" s="1">
        <v>-8.9999999999999998E-4</v>
      </c>
    </row>
    <row r="2871" spans="1:8" x14ac:dyDescent="0.3">
      <c r="A2871">
        <v>2870</v>
      </c>
      <c r="B2871" t="s">
        <v>5325</v>
      </c>
      <c r="C2871">
        <v>4.4119999999999999</v>
      </c>
      <c r="D2871">
        <v>4.585</v>
      </c>
      <c r="E2871">
        <v>4.5949999999999998</v>
      </c>
      <c r="F2871">
        <v>4.4080000000000004</v>
      </c>
      <c r="G2871" t="s">
        <v>5326</v>
      </c>
      <c r="H2871" s="1">
        <v>-3.5999999999999997E-2</v>
      </c>
    </row>
    <row r="2872" spans="1:8" x14ac:dyDescent="0.3">
      <c r="A2872">
        <v>2871</v>
      </c>
      <c r="B2872" t="s">
        <v>5324</v>
      </c>
      <c r="C2872">
        <v>4.3250000000000002</v>
      </c>
      <c r="D2872">
        <v>4.4400000000000004</v>
      </c>
      <c r="E2872">
        <v>4.4489999999999998</v>
      </c>
      <c r="F2872">
        <v>4.3170000000000002</v>
      </c>
      <c r="G2872" t="s">
        <v>4182</v>
      </c>
      <c r="H2872" s="1">
        <v>-1.9699999999999999E-2</v>
      </c>
    </row>
    <row r="2873" spans="1:8" x14ac:dyDescent="0.3">
      <c r="A2873">
        <v>2872</v>
      </c>
      <c r="B2873" t="s">
        <v>5322</v>
      </c>
      <c r="C2873">
        <v>4.3170000000000002</v>
      </c>
      <c r="D2873">
        <v>4.3010000000000002</v>
      </c>
      <c r="E2873">
        <v>4.3760000000000003</v>
      </c>
      <c r="F2873">
        <v>4.2789999999999999</v>
      </c>
      <c r="G2873" t="s">
        <v>5323</v>
      </c>
      <c r="H2873" s="1">
        <v>-1.8E-3</v>
      </c>
    </row>
    <row r="2874" spans="1:8" x14ac:dyDescent="0.3">
      <c r="A2874">
        <v>2873</v>
      </c>
      <c r="B2874" t="s">
        <v>5320</v>
      </c>
      <c r="C2874">
        <v>4.3879999999999999</v>
      </c>
      <c r="D2874">
        <v>4.3090000000000002</v>
      </c>
      <c r="E2874">
        <v>4.4139999999999997</v>
      </c>
      <c r="F2874">
        <v>4.3049999999999997</v>
      </c>
      <c r="G2874" t="s">
        <v>5321</v>
      </c>
      <c r="H2874" s="1">
        <v>1.6400000000000001E-2</v>
      </c>
    </row>
    <row r="2875" spans="1:8" x14ac:dyDescent="0.3">
      <c r="A2875">
        <v>2874</v>
      </c>
      <c r="B2875" t="s">
        <v>5318</v>
      </c>
      <c r="C2875">
        <v>4.3170000000000002</v>
      </c>
      <c r="D2875">
        <v>4.415</v>
      </c>
      <c r="E2875">
        <v>4.444</v>
      </c>
      <c r="F2875">
        <v>4.298</v>
      </c>
      <c r="G2875" t="s">
        <v>5319</v>
      </c>
      <c r="H2875" s="1">
        <v>-1.6199999999999999E-2</v>
      </c>
    </row>
    <row r="2876" spans="1:8" x14ac:dyDescent="0.3">
      <c r="A2876">
        <v>2875</v>
      </c>
      <c r="B2876" t="s">
        <v>5317</v>
      </c>
      <c r="C2876">
        <v>4.1929999999999996</v>
      </c>
      <c r="D2876">
        <v>4.3010000000000002</v>
      </c>
      <c r="E2876">
        <v>4.335</v>
      </c>
      <c r="F2876">
        <v>4.1539999999999999</v>
      </c>
      <c r="G2876" t="s">
        <v>4927</v>
      </c>
      <c r="H2876" s="1">
        <v>-2.87E-2</v>
      </c>
    </row>
    <row r="2877" spans="1:8" x14ac:dyDescent="0.3">
      <c r="A2877">
        <v>2876</v>
      </c>
      <c r="B2877" t="s">
        <v>5315</v>
      </c>
      <c r="C2877">
        <v>4.2290000000000001</v>
      </c>
      <c r="D2877">
        <v>4.2119999999999997</v>
      </c>
      <c r="E2877">
        <v>4.2480000000000002</v>
      </c>
      <c r="F2877">
        <v>4.1710000000000003</v>
      </c>
      <c r="G2877" t="s">
        <v>5316</v>
      </c>
      <c r="H2877" s="1">
        <v>8.6E-3</v>
      </c>
    </row>
    <row r="2878" spans="1:8" x14ac:dyDescent="0.3">
      <c r="A2878">
        <v>2877</v>
      </c>
      <c r="B2878" t="s">
        <v>5313</v>
      </c>
      <c r="C2878">
        <v>4.2560000000000002</v>
      </c>
      <c r="D2878">
        <v>4.2279999999999998</v>
      </c>
      <c r="E2878">
        <v>4.2759999999999998</v>
      </c>
      <c r="F2878">
        <v>4.1760000000000002</v>
      </c>
      <c r="G2878" t="s">
        <v>5314</v>
      </c>
      <c r="H2878" s="1">
        <v>6.4000000000000003E-3</v>
      </c>
    </row>
    <row r="2879" spans="1:8" x14ac:dyDescent="0.3">
      <c r="A2879">
        <v>2878</v>
      </c>
      <c r="B2879" t="s">
        <v>5311</v>
      </c>
      <c r="C2879">
        <v>4.3570000000000002</v>
      </c>
      <c r="D2879">
        <v>4.274</v>
      </c>
      <c r="E2879">
        <v>4.38</v>
      </c>
      <c r="F2879">
        <v>4.2510000000000003</v>
      </c>
      <c r="G2879" t="s">
        <v>5312</v>
      </c>
      <c r="H2879" s="1">
        <v>2.3699999999999999E-2</v>
      </c>
    </row>
    <row r="2880" spans="1:8" x14ac:dyDescent="0.3">
      <c r="A2880">
        <v>2879</v>
      </c>
      <c r="B2880" t="s">
        <v>5309</v>
      </c>
      <c r="C2880">
        <v>4.3150000000000004</v>
      </c>
      <c r="D2880">
        <v>4.3719999999999999</v>
      </c>
      <c r="E2880">
        <v>4.3780000000000001</v>
      </c>
      <c r="F2880">
        <v>4.2759999999999998</v>
      </c>
      <c r="G2880" t="s">
        <v>5310</v>
      </c>
      <c r="H2880" s="1">
        <v>-9.5999999999999992E-3</v>
      </c>
    </row>
    <row r="2881" spans="1:8" x14ac:dyDescent="0.3">
      <c r="A2881">
        <v>2880</v>
      </c>
      <c r="B2881" t="s">
        <v>5307</v>
      </c>
      <c r="C2881">
        <v>4.3739999999999997</v>
      </c>
      <c r="D2881">
        <v>4.3129999999999997</v>
      </c>
      <c r="E2881">
        <v>4.4219999999999997</v>
      </c>
      <c r="F2881">
        <v>4.2130000000000001</v>
      </c>
      <c r="G2881" t="s">
        <v>5308</v>
      </c>
      <c r="H2881" s="1">
        <v>1.37E-2</v>
      </c>
    </row>
    <row r="2882" spans="1:8" x14ac:dyDescent="0.3">
      <c r="A2882">
        <v>2881</v>
      </c>
      <c r="B2882" t="s">
        <v>5305</v>
      </c>
      <c r="C2882">
        <v>4.3109999999999999</v>
      </c>
      <c r="D2882">
        <v>4.3719999999999999</v>
      </c>
      <c r="E2882">
        <v>4.3890000000000002</v>
      </c>
      <c r="F2882">
        <v>4.3010000000000002</v>
      </c>
      <c r="G2882" t="s">
        <v>5306</v>
      </c>
      <c r="H2882" s="1">
        <v>-1.44E-2</v>
      </c>
    </row>
    <row r="2883" spans="1:8" x14ac:dyDescent="0.3">
      <c r="A2883">
        <v>2882</v>
      </c>
      <c r="B2883" t="s">
        <v>5303</v>
      </c>
      <c r="C2883">
        <v>4.3630000000000004</v>
      </c>
      <c r="D2883">
        <v>4.3129999999999997</v>
      </c>
      <c r="E2883">
        <v>4.4109999999999996</v>
      </c>
      <c r="F2883">
        <v>4.2510000000000003</v>
      </c>
      <c r="G2883" t="s">
        <v>5304</v>
      </c>
      <c r="H2883" s="1">
        <v>1.21E-2</v>
      </c>
    </row>
    <row r="2884" spans="1:8" x14ac:dyDescent="0.3">
      <c r="A2884">
        <v>2883</v>
      </c>
      <c r="B2884" t="s">
        <v>5301</v>
      </c>
      <c r="C2884">
        <v>4.2169999999999996</v>
      </c>
      <c r="D2884">
        <v>4.3550000000000004</v>
      </c>
      <c r="E2884">
        <v>4.3609999999999998</v>
      </c>
      <c r="F2884">
        <v>4.2130000000000001</v>
      </c>
      <c r="G2884" t="s">
        <v>5302</v>
      </c>
      <c r="H2884" s="1">
        <v>-3.3500000000000002E-2</v>
      </c>
    </row>
    <row r="2885" spans="1:8" x14ac:dyDescent="0.3">
      <c r="A2885">
        <v>2884</v>
      </c>
      <c r="B2885" t="s">
        <v>5299</v>
      </c>
      <c r="C2885">
        <v>4.133</v>
      </c>
      <c r="D2885">
        <v>4.2249999999999996</v>
      </c>
      <c r="E2885">
        <v>4.2480000000000002</v>
      </c>
      <c r="F2885">
        <v>4.0640000000000001</v>
      </c>
      <c r="G2885" t="s">
        <v>5300</v>
      </c>
      <c r="H2885" s="1">
        <v>-1.9900000000000001E-2</v>
      </c>
    </row>
    <row r="2886" spans="1:8" x14ac:dyDescent="0.3">
      <c r="A2886">
        <v>2885</v>
      </c>
      <c r="B2886" t="s">
        <v>5297</v>
      </c>
      <c r="C2886">
        <v>4.2050000000000001</v>
      </c>
      <c r="D2886">
        <v>4.1619999999999999</v>
      </c>
      <c r="E2886">
        <v>4.2249999999999996</v>
      </c>
      <c r="F2886">
        <v>4.1210000000000004</v>
      </c>
      <c r="G2886" t="s">
        <v>5298</v>
      </c>
      <c r="H2886" s="1">
        <v>1.7399999999999999E-2</v>
      </c>
    </row>
    <row r="2887" spans="1:8" x14ac:dyDescent="0.3">
      <c r="A2887">
        <v>2886</v>
      </c>
      <c r="B2887" t="s">
        <v>5296</v>
      </c>
      <c r="C2887">
        <v>4.2880000000000003</v>
      </c>
      <c r="D2887">
        <v>4.2309999999999999</v>
      </c>
      <c r="E2887">
        <v>4.3380000000000001</v>
      </c>
      <c r="F2887">
        <v>4.1820000000000004</v>
      </c>
      <c r="G2887" t="s">
        <v>4009</v>
      </c>
      <c r="H2887" s="1">
        <v>1.9699999999999999E-2</v>
      </c>
    </row>
    <row r="2888" spans="1:8" x14ac:dyDescent="0.3">
      <c r="A2888">
        <v>2887</v>
      </c>
      <c r="B2888" t="s">
        <v>5295</v>
      </c>
      <c r="C2888">
        <v>4.3330000000000002</v>
      </c>
      <c r="D2888">
        <v>4.2830000000000004</v>
      </c>
      <c r="E2888">
        <v>4.3499999999999996</v>
      </c>
      <c r="F2888">
        <v>4.2229999999999999</v>
      </c>
      <c r="G2888" t="s">
        <v>417</v>
      </c>
      <c r="H2888" s="1">
        <v>1.0500000000000001E-2</v>
      </c>
    </row>
    <row r="2889" spans="1:8" x14ac:dyDescent="0.3">
      <c r="A2889">
        <v>2888</v>
      </c>
      <c r="B2889" t="s">
        <v>5293</v>
      </c>
      <c r="C2889">
        <v>4.4029999999999996</v>
      </c>
      <c r="D2889">
        <v>4.32</v>
      </c>
      <c r="E2889">
        <v>4.4180000000000001</v>
      </c>
      <c r="F2889">
        <v>4.3129999999999997</v>
      </c>
      <c r="G2889" t="s">
        <v>5294</v>
      </c>
      <c r="H2889" s="1">
        <v>1.6199999999999999E-2</v>
      </c>
    </row>
    <row r="2890" spans="1:8" x14ac:dyDescent="0.3">
      <c r="A2890">
        <v>2889</v>
      </c>
      <c r="B2890" t="s">
        <v>5291</v>
      </c>
      <c r="C2890">
        <v>4.3780000000000001</v>
      </c>
      <c r="D2890">
        <v>4.375</v>
      </c>
      <c r="E2890">
        <v>4.4089999999999998</v>
      </c>
      <c r="F2890">
        <v>4.2519999999999998</v>
      </c>
      <c r="G2890" t="s">
        <v>5292</v>
      </c>
      <c r="H2890" s="1">
        <v>-5.7000000000000002E-3</v>
      </c>
    </row>
    <row r="2891" spans="1:8" x14ac:dyDescent="0.3">
      <c r="A2891">
        <v>2890</v>
      </c>
      <c r="B2891" t="s">
        <v>5290</v>
      </c>
      <c r="C2891">
        <v>4.5460000000000003</v>
      </c>
      <c r="D2891">
        <v>4.4020000000000001</v>
      </c>
      <c r="E2891">
        <v>4.5599999999999996</v>
      </c>
      <c r="F2891">
        <v>4.383</v>
      </c>
      <c r="G2891" t="s">
        <v>5256</v>
      </c>
      <c r="H2891" s="1">
        <v>3.8399999999999997E-2</v>
      </c>
    </row>
    <row r="2892" spans="1:8" x14ac:dyDescent="0.3">
      <c r="A2892">
        <v>2891</v>
      </c>
      <c r="B2892" t="s">
        <v>5288</v>
      </c>
      <c r="C2892">
        <v>4.5460000000000003</v>
      </c>
      <c r="D2892">
        <v>4.5460000000000003</v>
      </c>
      <c r="E2892">
        <v>4.6120000000000001</v>
      </c>
      <c r="F2892">
        <v>4.4820000000000002</v>
      </c>
      <c r="G2892" t="s">
        <v>5289</v>
      </c>
      <c r="H2892" s="1">
        <v>0</v>
      </c>
    </row>
    <row r="2893" spans="1:8" x14ac:dyDescent="0.3">
      <c r="A2893">
        <v>2892</v>
      </c>
      <c r="B2893" t="s">
        <v>5286</v>
      </c>
      <c r="C2893">
        <v>4.5330000000000004</v>
      </c>
      <c r="D2893">
        <v>4.5430000000000001</v>
      </c>
      <c r="E2893">
        <v>4.5789999999999997</v>
      </c>
      <c r="F2893">
        <v>4.5110000000000001</v>
      </c>
      <c r="G2893" t="s">
        <v>5287</v>
      </c>
      <c r="H2893" s="1">
        <v>-2.8999999999999998E-3</v>
      </c>
    </row>
    <row r="2894" spans="1:8" x14ac:dyDescent="0.3">
      <c r="A2894">
        <v>2893</v>
      </c>
      <c r="B2894" t="s">
        <v>5284</v>
      </c>
      <c r="C2894">
        <v>4.5</v>
      </c>
      <c r="D2894">
        <v>4.5350000000000001</v>
      </c>
      <c r="E2894">
        <v>4.5970000000000004</v>
      </c>
      <c r="F2894">
        <v>4.4329999999999998</v>
      </c>
      <c r="G2894" t="s">
        <v>5285</v>
      </c>
      <c r="H2894" s="1">
        <v>-7.3000000000000001E-3</v>
      </c>
    </row>
    <row r="2895" spans="1:8" x14ac:dyDescent="0.3">
      <c r="A2895">
        <v>2894</v>
      </c>
      <c r="B2895" t="s">
        <v>5282</v>
      </c>
      <c r="C2895">
        <v>4.3949999999999996</v>
      </c>
      <c r="D2895">
        <v>4.4989999999999997</v>
      </c>
      <c r="E2895">
        <v>4.5940000000000003</v>
      </c>
      <c r="F2895">
        <v>4.3730000000000002</v>
      </c>
      <c r="G2895" t="s">
        <v>5283</v>
      </c>
      <c r="H2895" s="1">
        <v>-2.3300000000000001E-2</v>
      </c>
    </row>
    <row r="2896" spans="1:8" x14ac:dyDescent="0.3">
      <c r="A2896">
        <v>2895</v>
      </c>
      <c r="B2896" t="s">
        <v>5280</v>
      </c>
      <c r="C2896">
        <v>4.399</v>
      </c>
      <c r="D2896">
        <v>4.3940000000000001</v>
      </c>
      <c r="E2896">
        <v>4.4740000000000002</v>
      </c>
      <c r="F2896">
        <v>4.37</v>
      </c>
      <c r="G2896" t="s">
        <v>5281</v>
      </c>
      <c r="H2896" s="1">
        <v>8.9999999999999998E-4</v>
      </c>
    </row>
    <row r="2897" spans="1:8" x14ac:dyDescent="0.3">
      <c r="A2897">
        <v>2896</v>
      </c>
      <c r="B2897" t="s">
        <v>5278</v>
      </c>
      <c r="C2897">
        <v>4.3860000000000001</v>
      </c>
      <c r="D2897">
        <v>4.4130000000000003</v>
      </c>
      <c r="E2897">
        <v>4.4589999999999996</v>
      </c>
      <c r="F2897">
        <v>4.343</v>
      </c>
      <c r="G2897" t="s">
        <v>5279</v>
      </c>
      <c r="H2897" s="1">
        <v>-3.0000000000000001E-3</v>
      </c>
    </row>
    <row r="2898" spans="1:8" x14ac:dyDescent="0.3">
      <c r="A2898">
        <v>2897</v>
      </c>
      <c r="B2898" t="s">
        <v>5276</v>
      </c>
      <c r="C2898">
        <v>4.37</v>
      </c>
      <c r="D2898">
        <v>4.3650000000000002</v>
      </c>
      <c r="E2898">
        <v>4.391</v>
      </c>
      <c r="F2898">
        <v>4.3159999999999998</v>
      </c>
      <c r="G2898" t="s">
        <v>5277</v>
      </c>
      <c r="H2898" s="1">
        <v>-3.5999999999999999E-3</v>
      </c>
    </row>
    <row r="2899" spans="1:8" x14ac:dyDescent="0.3">
      <c r="A2899">
        <v>2898</v>
      </c>
      <c r="B2899" t="s">
        <v>5274</v>
      </c>
      <c r="C2899">
        <v>4.37</v>
      </c>
      <c r="D2899">
        <v>4.3769999999999998</v>
      </c>
      <c r="E2899">
        <v>4.4119999999999999</v>
      </c>
      <c r="F2899">
        <v>4.34</v>
      </c>
      <c r="G2899" t="s">
        <v>5275</v>
      </c>
      <c r="H2899" s="1">
        <v>0</v>
      </c>
    </row>
    <row r="2900" spans="1:8" x14ac:dyDescent="0.3">
      <c r="A2900">
        <v>2899</v>
      </c>
      <c r="B2900" t="s">
        <v>5273</v>
      </c>
      <c r="C2900">
        <v>4.2439999999999998</v>
      </c>
      <c r="D2900">
        <v>4.3179999999999996</v>
      </c>
      <c r="E2900">
        <v>4.3390000000000004</v>
      </c>
      <c r="F2900">
        <v>4.2</v>
      </c>
      <c r="G2900" t="s">
        <v>3384</v>
      </c>
      <c r="H2900" s="1">
        <v>-2.8799999999999999E-2</v>
      </c>
    </row>
    <row r="2901" spans="1:8" x14ac:dyDescent="0.3">
      <c r="A2901">
        <v>2900</v>
      </c>
      <c r="B2901" t="s">
        <v>5271</v>
      </c>
      <c r="C2901">
        <v>4.1449999999999996</v>
      </c>
      <c r="D2901">
        <v>4.234</v>
      </c>
      <c r="E2901">
        <v>4.234</v>
      </c>
      <c r="F2901">
        <v>4.1379999999999999</v>
      </c>
      <c r="G2901" t="s">
        <v>5272</v>
      </c>
      <c r="H2901" s="1">
        <v>-2.3300000000000001E-2</v>
      </c>
    </row>
    <row r="2902" spans="1:8" x14ac:dyDescent="0.3">
      <c r="A2902">
        <v>2901</v>
      </c>
      <c r="B2902" t="s">
        <v>5269</v>
      </c>
      <c r="C2902">
        <v>4.1879999999999997</v>
      </c>
      <c r="D2902">
        <v>4.1349999999999998</v>
      </c>
      <c r="E2902">
        <v>4.2039999999999997</v>
      </c>
      <c r="F2902">
        <v>4.1289999999999996</v>
      </c>
      <c r="G2902" t="s">
        <v>5270</v>
      </c>
      <c r="H2902" s="1">
        <v>1.04E-2</v>
      </c>
    </row>
    <row r="2903" spans="1:8" x14ac:dyDescent="0.3">
      <c r="A2903">
        <v>2902</v>
      </c>
      <c r="B2903" t="s">
        <v>5267</v>
      </c>
      <c r="C2903">
        <v>4.1550000000000002</v>
      </c>
      <c r="D2903">
        <v>4.1909999999999998</v>
      </c>
      <c r="E2903">
        <v>4.2300000000000004</v>
      </c>
      <c r="F2903">
        <v>4.1349999999999998</v>
      </c>
      <c r="G2903" t="s">
        <v>5268</v>
      </c>
      <c r="H2903" s="1">
        <v>-7.9000000000000008E-3</v>
      </c>
    </row>
    <row r="2904" spans="1:8" x14ac:dyDescent="0.3">
      <c r="A2904">
        <v>2903</v>
      </c>
      <c r="B2904" t="s">
        <v>5265</v>
      </c>
      <c r="C2904">
        <v>4.09</v>
      </c>
      <c r="D2904">
        <v>4.1529999999999996</v>
      </c>
      <c r="E2904">
        <v>4.18</v>
      </c>
      <c r="F2904">
        <v>4.0659999999999998</v>
      </c>
      <c r="G2904" t="s">
        <v>5266</v>
      </c>
      <c r="H2904" s="1">
        <v>-1.5599999999999999E-2</v>
      </c>
    </row>
    <row r="2905" spans="1:8" x14ac:dyDescent="0.3">
      <c r="A2905">
        <v>2904</v>
      </c>
      <c r="B2905" t="s">
        <v>5263</v>
      </c>
      <c r="C2905">
        <v>3.9409999999999998</v>
      </c>
      <c r="D2905">
        <v>4.0910000000000002</v>
      </c>
      <c r="E2905">
        <v>4.1189999999999998</v>
      </c>
      <c r="F2905">
        <v>3.915</v>
      </c>
      <c r="G2905" t="s">
        <v>5264</v>
      </c>
      <c r="H2905" s="1">
        <v>-3.6400000000000002E-2</v>
      </c>
    </row>
    <row r="2906" spans="1:8" x14ac:dyDescent="0.3">
      <c r="A2906">
        <v>2905</v>
      </c>
      <c r="B2906" t="s">
        <v>5261</v>
      </c>
      <c r="C2906">
        <v>3.9409999999999998</v>
      </c>
      <c r="D2906">
        <v>3.9460000000000002</v>
      </c>
      <c r="E2906">
        <v>3.9790000000000001</v>
      </c>
      <c r="F2906">
        <v>3.9009999999999998</v>
      </c>
      <c r="G2906" t="s">
        <v>5262</v>
      </c>
      <c r="H2906" s="1">
        <v>0</v>
      </c>
    </row>
    <row r="2907" spans="1:8" x14ac:dyDescent="0.3">
      <c r="A2907">
        <v>2906</v>
      </c>
      <c r="B2907" t="s">
        <v>5259</v>
      </c>
      <c r="C2907">
        <v>3.9350000000000001</v>
      </c>
      <c r="D2907">
        <v>3.911</v>
      </c>
      <c r="E2907">
        <v>3.972</v>
      </c>
      <c r="F2907">
        <v>3.855</v>
      </c>
      <c r="G2907" t="s">
        <v>5260</v>
      </c>
      <c r="H2907" s="1">
        <v>-1.5E-3</v>
      </c>
    </row>
    <row r="2908" spans="1:8" x14ac:dyDescent="0.3">
      <c r="A2908">
        <v>2907</v>
      </c>
      <c r="B2908" t="s">
        <v>5257</v>
      </c>
      <c r="C2908">
        <v>3.9940000000000002</v>
      </c>
      <c r="D2908">
        <v>3.944</v>
      </c>
      <c r="E2908">
        <v>4.04</v>
      </c>
      <c r="F2908">
        <v>3.8879999999999999</v>
      </c>
      <c r="G2908" t="s">
        <v>5258</v>
      </c>
      <c r="H2908" s="1">
        <v>1.4999999999999999E-2</v>
      </c>
    </row>
    <row r="2909" spans="1:8" x14ac:dyDescent="0.3">
      <c r="A2909">
        <v>2908</v>
      </c>
      <c r="B2909" t="s">
        <v>5255</v>
      </c>
      <c r="C2909">
        <v>4.0030000000000001</v>
      </c>
      <c r="D2909">
        <v>4.0090000000000003</v>
      </c>
      <c r="E2909">
        <v>4.0810000000000004</v>
      </c>
      <c r="F2909">
        <v>3.98</v>
      </c>
      <c r="G2909" t="s">
        <v>5256</v>
      </c>
      <c r="H2909" s="1">
        <v>2.3E-3</v>
      </c>
    </row>
    <row r="2910" spans="1:8" x14ac:dyDescent="0.3">
      <c r="A2910">
        <v>2909</v>
      </c>
      <c r="B2910" t="s">
        <v>5254</v>
      </c>
      <c r="C2910">
        <v>4.1079999999999997</v>
      </c>
      <c r="D2910">
        <v>3.9980000000000002</v>
      </c>
      <c r="E2910">
        <v>4.1429999999999998</v>
      </c>
      <c r="F2910">
        <v>3.94</v>
      </c>
      <c r="G2910" t="s">
        <v>4424</v>
      </c>
      <c r="H2910" s="1">
        <v>2.6200000000000001E-2</v>
      </c>
    </row>
    <row r="2911" spans="1:8" x14ac:dyDescent="0.3">
      <c r="A2911">
        <v>2910</v>
      </c>
      <c r="B2911" t="s">
        <v>5252</v>
      </c>
      <c r="C2911">
        <v>4.0599999999999996</v>
      </c>
      <c r="D2911">
        <v>4.1059999999999999</v>
      </c>
      <c r="E2911">
        <v>4.1399999999999997</v>
      </c>
      <c r="F2911">
        <v>4.0519999999999996</v>
      </c>
      <c r="G2911" t="s">
        <v>5253</v>
      </c>
      <c r="H2911" s="1">
        <v>-1.17E-2</v>
      </c>
    </row>
    <row r="2912" spans="1:8" x14ac:dyDescent="0.3">
      <c r="A2912">
        <v>2911</v>
      </c>
      <c r="B2912" t="s">
        <v>5250</v>
      </c>
      <c r="C2912">
        <v>4.024</v>
      </c>
      <c r="D2912">
        <v>4.0119999999999996</v>
      </c>
      <c r="E2912">
        <v>4.0620000000000003</v>
      </c>
      <c r="F2912">
        <v>3.95</v>
      </c>
      <c r="G2912" t="s">
        <v>5251</v>
      </c>
      <c r="H2912" s="1">
        <v>-8.8999999999999999E-3</v>
      </c>
    </row>
    <row r="2913" spans="1:8" x14ac:dyDescent="0.3">
      <c r="A2913">
        <v>2912</v>
      </c>
      <c r="B2913" t="s">
        <v>5248</v>
      </c>
      <c r="C2913">
        <v>3.9319999999999999</v>
      </c>
      <c r="D2913">
        <v>4.0380000000000003</v>
      </c>
      <c r="E2913">
        <v>4.0419999999999998</v>
      </c>
      <c r="F2913">
        <v>3.903</v>
      </c>
      <c r="G2913" t="s">
        <v>5249</v>
      </c>
      <c r="H2913" s="1">
        <v>-2.29E-2</v>
      </c>
    </row>
    <row r="2914" spans="1:8" x14ac:dyDescent="0.3">
      <c r="A2914">
        <v>2913</v>
      </c>
      <c r="B2914" t="s">
        <v>5247</v>
      </c>
      <c r="C2914">
        <v>3.9329999999999998</v>
      </c>
      <c r="D2914">
        <v>3.9319999999999999</v>
      </c>
      <c r="E2914">
        <v>3.9820000000000002</v>
      </c>
      <c r="F2914">
        <v>3.8919999999999999</v>
      </c>
      <c r="G2914" t="s">
        <v>3742</v>
      </c>
      <c r="H2914" s="1">
        <v>2.9999999999999997E-4</v>
      </c>
    </row>
    <row r="2915" spans="1:8" x14ac:dyDescent="0.3">
      <c r="A2915">
        <v>2914</v>
      </c>
      <c r="B2915" t="s">
        <v>5246</v>
      </c>
      <c r="C2915">
        <v>3.8919999999999999</v>
      </c>
      <c r="D2915">
        <v>3.9329999999999998</v>
      </c>
      <c r="E2915">
        <v>3.996</v>
      </c>
      <c r="F2915">
        <v>3.843</v>
      </c>
      <c r="G2915" t="s">
        <v>1603</v>
      </c>
      <c r="H2915" s="1">
        <v>-1.04E-2</v>
      </c>
    </row>
    <row r="2916" spans="1:8" x14ac:dyDescent="0.3">
      <c r="A2916">
        <v>2915</v>
      </c>
      <c r="B2916" t="s">
        <v>5244</v>
      </c>
      <c r="C2916">
        <v>3.94</v>
      </c>
      <c r="D2916">
        <v>3.9260000000000002</v>
      </c>
      <c r="E2916">
        <v>3.972</v>
      </c>
      <c r="F2916">
        <v>3.9009999999999998</v>
      </c>
      <c r="G2916" t="s">
        <v>5245</v>
      </c>
      <c r="H2916" s="1">
        <v>1.23E-2</v>
      </c>
    </row>
    <row r="2917" spans="1:8" x14ac:dyDescent="0.3">
      <c r="A2917">
        <v>2916</v>
      </c>
      <c r="B2917" t="s">
        <v>5242</v>
      </c>
      <c r="C2917">
        <v>3.8889999999999998</v>
      </c>
      <c r="D2917">
        <v>3.8929999999999998</v>
      </c>
      <c r="E2917">
        <v>3.9279999999999999</v>
      </c>
      <c r="F2917">
        <v>3.8530000000000002</v>
      </c>
      <c r="G2917" t="s">
        <v>5243</v>
      </c>
      <c r="H2917" s="1">
        <v>-1.29E-2</v>
      </c>
    </row>
    <row r="2918" spans="1:8" x14ac:dyDescent="0.3">
      <c r="A2918">
        <v>2917</v>
      </c>
      <c r="B2918" t="s">
        <v>5240</v>
      </c>
      <c r="C2918">
        <v>3.9929999999999999</v>
      </c>
      <c r="D2918">
        <v>3.8889999999999998</v>
      </c>
      <c r="E2918">
        <v>4.048</v>
      </c>
      <c r="F2918">
        <v>3.8740000000000001</v>
      </c>
      <c r="G2918" t="s">
        <v>5241</v>
      </c>
      <c r="H2918" s="1">
        <v>2.6700000000000002E-2</v>
      </c>
    </row>
    <row r="2919" spans="1:8" x14ac:dyDescent="0.3">
      <c r="A2919">
        <v>2918</v>
      </c>
      <c r="B2919" t="s">
        <v>5238</v>
      </c>
      <c r="C2919">
        <v>3.9220000000000002</v>
      </c>
      <c r="D2919">
        <v>3.9940000000000002</v>
      </c>
      <c r="E2919">
        <v>4.0289999999999999</v>
      </c>
      <c r="F2919">
        <v>3.91</v>
      </c>
      <c r="G2919" t="s">
        <v>5239</v>
      </c>
      <c r="H2919" s="1">
        <v>-1.78E-2</v>
      </c>
    </row>
    <row r="2920" spans="1:8" x14ac:dyDescent="0.3">
      <c r="A2920">
        <v>2919</v>
      </c>
      <c r="B2920" t="s">
        <v>5236</v>
      </c>
      <c r="C2920">
        <v>3.931</v>
      </c>
      <c r="D2920">
        <v>3.915</v>
      </c>
      <c r="E2920">
        <v>3.984</v>
      </c>
      <c r="F2920">
        <v>3.87</v>
      </c>
      <c r="G2920" t="s">
        <v>5237</v>
      </c>
      <c r="H2920" s="1">
        <v>2.3E-3</v>
      </c>
    </row>
    <row r="2921" spans="1:8" x14ac:dyDescent="0.3">
      <c r="A2921">
        <v>2920</v>
      </c>
      <c r="B2921" t="s">
        <v>5234</v>
      </c>
      <c r="C2921">
        <v>3.931</v>
      </c>
      <c r="D2921">
        <v>3.927</v>
      </c>
      <c r="E2921">
        <v>3.964</v>
      </c>
      <c r="F2921">
        <v>3.9039999999999999</v>
      </c>
      <c r="G2921" t="s">
        <v>5235</v>
      </c>
      <c r="H2921" s="1">
        <v>0</v>
      </c>
    </row>
    <row r="2922" spans="1:8" x14ac:dyDescent="0.3">
      <c r="A2922">
        <v>2921</v>
      </c>
      <c r="B2922" t="s">
        <v>5232</v>
      </c>
      <c r="C2922">
        <v>3.8570000000000002</v>
      </c>
      <c r="D2922">
        <v>3.9249999999999998</v>
      </c>
      <c r="E2922">
        <v>3.931</v>
      </c>
      <c r="F2922">
        <v>3.8340000000000001</v>
      </c>
      <c r="G2922" t="s">
        <v>5233</v>
      </c>
      <c r="H2922" s="1">
        <v>-1.8800000000000001E-2</v>
      </c>
    </row>
    <row r="2923" spans="1:8" x14ac:dyDescent="0.3">
      <c r="A2923">
        <v>2922</v>
      </c>
      <c r="B2923" t="s">
        <v>5230</v>
      </c>
      <c r="C2923">
        <v>3.9089999999999998</v>
      </c>
      <c r="D2923">
        <v>3.8420000000000001</v>
      </c>
      <c r="E2923">
        <v>3.92</v>
      </c>
      <c r="F2923">
        <v>3.78</v>
      </c>
      <c r="G2923" t="s">
        <v>5231</v>
      </c>
      <c r="H2923" s="1">
        <v>1.35E-2</v>
      </c>
    </row>
    <row r="2924" spans="1:8" x14ac:dyDescent="0.3">
      <c r="A2924">
        <v>2923</v>
      </c>
      <c r="B2924" t="s">
        <v>5228</v>
      </c>
      <c r="C2924">
        <v>4.0540000000000003</v>
      </c>
      <c r="D2924">
        <v>3.9089999999999998</v>
      </c>
      <c r="E2924">
        <v>4.0679999999999996</v>
      </c>
      <c r="F2924">
        <v>3.87</v>
      </c>
      <c r="G2924" t="s">
        <v>5229</v>
      </c>
      <c r="H2924" s="1">
        <v>3.7100000000000001E-2</v>
      </c>
    </row>
    <row r="2925" spans="1:8" x14ac:dyDescent="0.3">
      <c r="A2925">
        <v>2924</v>
      </c>
      <c r="B2925" t="s">
        <v>5226</v>
      </c>
      <c r="C2925">
        <v>4.05</v>
      </c>
      <c r="D2925">
        <v>4.0599999999999996</v>
      </c>
      <c r="E2925">
        <v>4.13</v>
      </c>
      <c r="F2925">
        <v>3.97</v>
      </c>
      <c r="G2925" t="s">
        <v>5227</v>
      </c>
      <c r="H2925" s="1">
        <v>-1E-3</v>
      </c>
    </row>
    <row r="2926" spans="1:8" x14ac:dyDescent="0.3">
      <c r="A2926">
        <v>2925</v>
      </c>
      <c r="B2926" t="s">
        <v>5225</v>
      </c>
      <c r="C2926">
        <v>3.8719999999999999</v>
      </c>
      <c r="D2926">
        <v>4.05</v>
      </c>
      <c r="E2926">
        <v>4.0650000000000004</v>
      </c>
      <c r="F2926">
        <v>3.85</v>
      </c>
      <c r="G2926" t="s">
        <v>2898</v>
      </c>
      <c r="H2926" s="1">
        <v>-4.3999999999999997E-2</v>
      </c>
    </row>
    <row r="2927" spans="1:8" x14ac:dyDescent="0.3">
      <c r="A2927">
        <v>2926</v>
      </c>
      <c r="B2927" t="s">
        <v>5223</v>
      </c>
      <c r="C2927">
        <v>3.9380000000000002</v>
      </c>
      <c r="D2927">
        <v>3.8820000000000001</v>
      </c>
      <c r="E2927">
        <v>3.95</v>
      </c>
      <c r="F2927">
        <v>3.851</v>
      </c>
      <c r="G2927" t="s">
        <v>5224</v>
      </c>
      <c r="H2927" s="1">
        <v>1.7000000000000001E-2</v>
      </c>
    </row>
    <row r="2928" spans="1:8" x14ac:dyDescent="0.3">
      <c r="A2928">
        <v>2927</v>
      </c>
      <c r="B2928" t="s">
        <v>5221</v>
      </c>
      <c r="C2928">
        <v>3.94</v>
      </c>
      <c r="D2928">
        <v>3.9249999999999998</v>
      </c>
      <c r="E2928">
        <v>4.0380000000000003</v>
      </c>
      <c r="F2928">
        <v>3.9</v>
      </c>
      <c r="G2928" t="s">
        <v>5222</v>
      </c>
      <c r="H2928" s="1">
        <v>5.0000000000000001E-4</v>
      </c>
    </row>
    <row r="2929" spans="1:8" x14ac:dyDescent="0.3">
      <c r="A2929">
        <v>2928</v>
      </c>
      <c r="B2929" t="s">
        <v>5219</v>
      </c>
      <c r="C2929">
        <v>3.98</v>
      </c>
      <c r="D2929">
        <v>3.9420000000000002</v>
      </c>
      <c r="E2929">
        <v>4.0289999999999999</v>
      </c>
      <c r="F2929">
        <v>3.92</v>
      </c>
      <c r="G2929" t="s">
        <v>5220</v>
      </c>
      <c r="H2929" s="1">
        <v>1.0200000000000001E-2</v>
      </c>
    </row>
    <row r="2930" spans="1:8" x14ac:dyDescent="0.3">
      <c r="A2930">
        <v>2929</v>
      </c>
      <c r="B2930" t="s">
        <v>5217</v>
      </c>
      <c r="C2930">
        <v>3.915</v>
      </c>
      <c r="D2930">
        <v>3.9769999999999999</v>
      </c>
      <c r="E2930">
        <v>3.9889999999999999</v>
      </c>
      <c r="F2930">
        <v>3.8849999999999998</v>
      </c>
      <c r="G2930" t="s">
        <v>5218</v>
      </c>
      <c r="H2930" s="1">
        <v>-1.6299999999999999E-2</v>
      </c>
    </row>
    <row r="2931" spans="1:8" x14ac:dyDescent="0.3">
      <c r="A2931">
        <v>2930</v>
      </c>
      <c r="B2931" t="s">
        <v>5216</v>
      </c>
      <c r="C2931">
        <v>3.8849999999999998</v>
      </c>
      <c r="D2931">
        <v>3.9</v>
      </c>
      <c r="E2931">
        <v>3.9249999999999998</v>
      </c>
      <c r="F2931">
        <v>3.8260000000000001</v>
      </c>
      <c r="G2931" t="s">
        <v>2321</v>
      </c>
      <c r="H2931" s="1">
        <v>-7.7000000000000002E-3</v>
      </c>
    </row>
    <row r="2932" spans="1:8" x14ac:dyDescent="0.3">
      <c r="A2932">
        <v>2931</v>
      </c>
      <c r="B2932" t="s">
        <v>5214</v>
      </c>
      <c r="C2932">
        <v>3.98</v>
      </c>
      <c r="D2932">
        <v>3.9049999999999998</v>
      </c>
      <c r="E2932">
        <v>4.0179999999999998</v>
      </c>
      <c r="F2932">
        <v>3.87</v>
      </c>
      <c r="G2932" t="s">
        <v>5215</v>
      </c>
      <c r="H2932" s="1">
        <v>2.4500000000000001E-2</v>
      </c>
    </row>
    <row r="2933" spans="1:8" x14ac:dyDescent="0.3">
      <c r="A2933">
        <v>2932</v>
      </c>
      <c r="B2933" t="s">
        <v>5212</v>
      </c>
      <c r="C2933">
        <v>4.0389999999999997</v>
      </c>
      <c r="D2933">
        <v>3.99</v>
      </c>
      <c r="E2933">
        <v>4.0990000000000002</v>
      </c>
      <c r="F2933">
        <v>3.9550000000000001</v>
      </c>
      <c r="G2933" t="s">
        <v>5213</v>
      </c>
      <c r="H2933" s="1">
        <v>1.4800000000000001E-2</v>
      </c>
    </row>
    <row r="2934" spans="1:8" x14ac:dyDescent="0.3">
      <c r="A2934">
        <v>2933</v>
      </c>
      <c r="B2934" t="s">
        <v>5210</v>
      </c>
      <c r="C2934">
        <v>3.8780000000000001</v>
      </c>
      <c r="D2934">
        <v>4.0419999999999998</v>
      </c>
      <c r="E2934">
        <v>4.08</v>
      </c>
      <c r="F2934">
        <v>3.875</v>
      </c>
      <c r="G2934" t="s">
        <v>5211</v>
      </c>
      <c r="H2934" s="1">
        <v>-3.9899999999999998E-2</v>
      </c>
    </row>
    <row r="2935" spans="1:8" x14ac:dyDescent="0.3">
      <c r="A2935">
        <v>2934</v>
      </c>
      <c r="B2935" t="s">
        <v>5209</v>
      </c>
      <c r="C2935">
        <v>3.8090000000000002</v>
      </c>
      <c r="D2935">
        <v>3.8820000000000001</v>
      </c>
      <c r="E2935">
        <v>3.895</v>
      </c>
      <c r="F2935">
        <v>3.7909999999999999</v>
      </c>
      <c r="G2935" t="s">
        <v>4080</v>
      </c>
      <c r="H2935" s="1">
        <v>-1.78E-2</v>
      </c>
    </row>
    <row r="2936" spans="1:8" x14ac:dyDescent="0.3">
      <c r="A2936">
        <v>2935</v>
      </c>
      <c r="B2936" t="s">
        <v>5207</v>
      </c>
      <c r="C2936">
        <v>3.8290000000000002</v>
      </c>
      <c r="D2936">
        <v>3.7759999999999998</v>
      </c>
      <c r="E2936">
        <v>3.847</v>
      </c>
      <c r="F2936">
        <v>3.7429999999999999</v>
      </c>
      <c r="G2936" t="s">
        <v>5208</v>
      </c>
      <c r="H2936" s="1">
        <v>5.3E-3</v>
      </c>
    </row>
    <row r="2937" spans="1:8" x14ac:dyDescent="0.3">
      <c r="A2937">
        <v>2936</v>
      </c>
      <c r="B2937" t="s">
        <v>5205</v>
      </c>
      <c r="C2937">
        <v>3.798</v>
      </c>
      <c r="D2937">
        <v>3.83</v>
      </c>
      <c r="E2937">
        <v>3.859</v>
      </c>
      <c r="F2937">
        <v>3.7749999999999999</v>
      </c>
      <c r="G2937" t="s">
        <v>5206</v>
      </c>
      <c r="H2937" s="1">
        <v>-8.0999999999999996E-3</v>
      </c>
    </row>
    <row r="2938" spans="1:8" x14ac:dyDescent="0.3">
      <c r="A2938">
        <v>2937</v>
      </c>
      <c r="B2938" t="s">
        <v>5203</v>
      </c>
      <c r="C2938">
        <v>3.73</v>
      </c>
      <c r="D2938">
        <v>3.7810000000000001</v>
      </c>
      <c r="E2938">
        <v>3.7989999999999999</v>
      </c>
      <c r="F2938">
        <v>3.71</v>
      </c>
      <c r="G2938" t="s">
        <v>5204</v>
      </c>
      <c r="H2938" s="1">
        <v>-1.7899999999999999E-2</v>
      </c>
    </row>
    <row r="2939" spans="1:8" x14ac:dyDescent="0.3">
      <c r="A2939">
        <v>2938</v>
      </c>
      <c r="B2939" t="s">
        <v>5201</v>
      </c>
      <c r="C2939">
        <v>3.7050000000000001</v>
      </c>
      <c r="D2939">
        <v>3.722</v>
      </c>
      <c r="E2939">
        <v>3.76</v>
      </c>
      <c r="F2939">
        <v>3.6619999999999999</v>
      </c>
      <c r="G2939" t="s">
        <v>5202</v>
      </c>
      <c r="H2939" s="1">
        <v>-6.7000000000000002E-3</v>
      </c>
    </row>
    <row r="2940" spans="1:8" x14ac:dyDescent="0.3">
      <c r="A2940">
        <v>2939</v>
      </c>
      <c r="B2940" t="s">
        <v>5199</v>
      </c>
      <c r="C2940">
        <v>3.7010000000000001</v>
      </c>
      <c r="D2940">
        <v>3.7109999999999999</v>
      </c>
      <c r="E2940">
        <v>3.7549999999999999</v>
      </c>
      <c r="F2940">
        <v>3.6930000000000001</v>
      </c>
      <c r="G2940" t="s">
        <v>5200</v>
      </c>
      <c r="H2940" s="1">
        <v>-1.1000000000000001E-3</v>
      </c>
    </row>
    <row r="2941" spans="1:8" x14ac:dyDescent="0.3">
      <c r="A2941">
        <v>2940</v>
      </c>
      <c r="B2941" t="s">
        <v>5197</v>
      </c>
      <c r="C2941">
        <v>3.782</v>
      </c>
      <c r="D2941">
        <v>3.7010000000000001</v>
      </c>
      <c r="E2941">
        <v>3.8029999999999999</v>
      </c>
      <c r="F2941">
        <v>3.68</v>
      </c>
      <c r="G2941" t="s">
        <v>5198</v>
      </c>
      <c r="H2941" s="1">
        <v>2.1899999999999999E-2</v>
      </c>
    </row>
    <row r="2942" spans="1:8" x14ac:dyDescent="0.3">
      <c r="A2942">
        <v>2941</v>
      </c>
      <c r="B2942" t="s">
        <v>5195</v>
      </c>
      <c r="C2942">
        <v>3.827</v>
      </c>
      <c r="D2942">
        <v>3.786</v>
      </c>
      <c r="E2942">
        <v>3.8530000000000002</v>
      </c>
      <c r="F2942">
        <v>3.7730000000000001</v>
      </c>
      <c r="G2942" t="s">
        <v>5196</v>
      </c>
      <c r="H2942" s="1">
        <v>1.1900000000000001E-2</v>
      </c>
    </row>
    <row r="2943" spans="1:8" x14ac:dyDescent="0.3">
      <c r="A2943">
        <v>2942</v>
      </c>
      <c r="B2943" t="s">
        <v>5193</v>
      </c>
      <c r="C2943">
        <v>3.7589999999999999</v>
      </c>
      <c r="D2943">
        <v>3.8050000000000002</v>
      </c>
      <c r="E2943">
        <v>3.8260000000000001</v>
      </c>
      <c r="F2943">
        <v>3.7410000000000001</v>
      </c>
      <c r="G2943" t="s">
        <v>5194</v>
      </c>
      <c r="H2943" s="1">
        <v>-1.78E-2</v>
      </c>
    </row>
    <row r="2944" spans="1:8" x14ac:dyDescent="0.3">
      <c r="A2944">
        <v>2943</v>
      </c>
      <c r="B2944" t="s">
        <v>5191</v>
      </c>
      <c r="C2944">
        <v>3.7469999999999999</v>
      </c>
      <c r="D2944">
        <v>3.7930000000000001</v>
      </c>
      <c r="E2944">
        <v>3.8370000000000002</v>
      </c>
      <c r="F2944">
        <v>3.6850000000000001</v>
      </c>
      <c r="G2944" t="s">
        <v>5192</v>
      </c>
      <c r="H2944" s="1">
        <v>-3.2000000000000002E-3</v>
      </c>
    </row>
    <row r="2945" spans="1:8" x14ac:dyDescent="0.3">
      <c r="A2945">
        <v>2944</v>
      </c>
      <c r="B2945" t="s">
        <v>5190</v>
      </c>
      <c r="C2945">
        <v>3.6659999999999999</v>
      </c>
      <c r="D2945">
        <v>3.7549999999999999</v>
      </c>
      <c r="E2945">
        <v>3.7919999999999998</v>
      </c>
      <c r="F2945">
        <v>3.6509999999999998</v>
      </c>
      <c r="G2945" t="s">
        <v>5168</v>
      </c>
      <c r="H2945" s="1">
        <v>-2.1600000000000001E-2</v>
      </c>
    </row>
    <row r="2946" spans="1:8" x14ac:dyDescent="0.3">
      <c r="A2946">
        <v>2945</v>
      </c>
      <c r="B2946" t="s">
        <v>5189</v>
      </c>
      <c r="C2946">
        <v>3.617</v>
      </c>
      <c r="D2946">
        <v>3.6429999999999998</v>
      </c>
      <c r="E2946">
        <v>3.6989999999999998</v>
      </c>
      <c r="F2946">
        <v>3.5910000000000002</v>
      </c>
      <c r="G2946" t="s">
        <v>3312</v>
      </c>
      <c r="H2946" s="1">
        <v>-1.34E-2</v>
      </c>
    </row>
    <row r="2947" spans="1:8" x14ac:dyDescent="0.3">
      <c r="A2947">
        <v>2946</v>
      </c>
      <c r="B2947" t="s">
        <v>5187</v>
      </c>
      <c r="C2947">
        <v>3.6379999999999999</v>
      </c>
      <c r="D2947">
        <v>3.6070000000000002</v>
      </c>
      <c r="E2947">
        <v>3.665</v>
      </c>
      <c r="F2947">
        <v>3.5910000000000002</v>
      </c>
      <c r="G2947" t="s">
        <v>5188</v>
      </c>
      <c r="H2947" s="1">
        <v>5.7999999999999996E-3</v>
      </c>
    </row>
    <row r="2948" spans="1:8" x14ac:dyDescent="0.3">
      <c r="A2948">
        <v>2947</v>
      </c>
      <c r="B2948" t="s">
        <v>5185</v>
      </c>
      <c r="C2948">
        <v>3.57</v>
      </c>
      <c r="D2948">
        <v>3.6539999999999999</v>
      </c>
      <c r="E2948">
        <v>3.6920000000000002</v>
      </c>
      <c r="F2948">
        <v>3.5529999999999999</v>
      </c>
      <c r="G2948" t="s">
        <v>5186</v>
      </c>
      <c r="H2948" s="1">
        <v>-1.8700000000000001E-2</v>
      </c>
    </row>
    <row r="2949" spans="1:8" x14ac:dyDescent="0.3">
      <c r="A2949">
        <v>2948</v>
      </c>
      <c r="B2949" t="s">
        <v>5183</v>
      </c>
      <c r="C2949">
        <v>3.5979999999999999</v>
      </c>
      <c r="D2949">
        <v>3.5649999999999999</v>
      </c>
      <c r="E2949">
        <v>3.64</v>
      </c>
      <c r="F2949">
        <v>3.512</v>
      </c>
      <c r="G2949" t="s">
        <v>5184</v>
      </c>
      <c r="H2949" s="1">
        <v>7.7999999999999996E-3</v>
      </c>
    </row>
    <row r="2950" spans="1:8" x14ac:dyDescent="0.3">
      <c r="A2950">
        <v>2949</v>
      </c>
      <c r="B2950" t="s">
        <v>5181</v>
      </c>
      <c r="C2950">
        <v>3.4809999999999999</v>
      </c>
      <c r="D2950">
        <v>3.5950000000000002</v>
      </c>
      <c r="E2950">
        <v>3.6</v>
      </c>
      <c r="F2950">
        <v>3.47</v>
      </c>
      <c r="G2950" t="s">
        <v>5182</v>
      </c>
      <c r="H2950" s="1">
        <v>-3.2500000000000001E-2</v>
      </c>
    </row>
    <row r="2951" spans="1:8" x14ac:dyDescent="0.3">
      <c r="A2951">
        <v>2950</v>
      </c>
      <c r="B2951" t="s">
        <v>5179</v>
      </c>
      <c r="C2951">
        <v>3.5409999999999999</v>
      </c>
      <c r="D2951">
        <v>3.4860000000000002</v>
      </c>
      <c r="E2951">
        <v>3.5680000000000001</v>
      </c>
      <c r="F2951">
        <v>3.4550000000000001</v>
      </c>
      <c r="G2951" t="s">
        <v>5180</v>
      </c>
      <c r="H2951" s="1">
        <v>1.72E-2</v>
      </c>
    </row>
    <row r="2952" spans="1:8" x14ac:dyDescent="0.3">
      <c r="A2952">
        <v>2951</v>
      </c>
      <c r="B2952" t="s">
        <v>5178</v>
      </c>
      <c r="C2952">
        <v>3.6160000000000001</v>
      </c>
      <c r="D2952">
        <v>3.5619999999999998</v>
      </c>
      <c r="E2952">
        <v>3.6269999999999998</v>
      </c>
      <c r="F2952">
        <v>3.5129999999999999</v>
      </c>
      <c r="G2952" t="s">
        <v>4853</v>
      </c>
      <c r="H2952" s="1">
        <v>2.12E-2</v>
      </c>
    </row>
    <row r="2953" spans="1:8" x14ac:dyDescent="0.3">
      <c r="A2953">
        <v>2952</v>
      </c>
      <c r="B2953" t="s">
        <v>5176</v>
      </c>
      <c r="C2953">
        <v>3.4889999999999999</v>
      </c>
      <c r="D2953">
        <v>3.609</v>
      </c>
      <c r="E2953">
        <v>3.63</v>
      </c>
      <c r="F2953">
        <v>3.48</v>
      </c>
      <c r="G2953" t="s">
        <v>5177</v>
      </c>
      <c r="H2953" s="1">
        <v>-3.5099999999999999E-2</v>
      </c>
    </row>
    <row r="2954" spans="1:8" x14ac:dyDescent="0.3">
      <c r="A2954">
        <v>2953</v>
      </c>
      <c r="B2954" t="s">
        <v>5174</v>
      </c>
      <c r="C2954">
        <v>3.5310000000000001</v>
      </c>
      <c r="D2954">
        <v>3.4820000000000002</v>
      </c>
      <c r="E2954">
        <v>3.5590000000000002</v>
      </c>
      <c r="F2954">
        <v>3.4460000000000002</v>
      </c>
      <c r="G2954" t="s">
        <v>5175</v>
      </c>
      <c r="H2954" s="1">
        <v>1.2E-2</v>
      </c>
    </row>
    <row r="2955" spans="1:8" x14ac:dyDescent="0.3">
      <c r="A2955">
        <v>2954</v>
      </c>
      <c r="B2955" t="s">
        <v>5172</v>
      </c>
      <c r="C2955">
        <v>3.7029999999999998</v>
      </c>
      <c r="D2955">
        <v>3.5390000000000001</v>
      </c>
      <c r="E2955">
        <v>3.7429999999999999</v>
      </c>
      <c r="F2955">
        <v>3.512</v>
      </c>
      <c r="G2955" t="s">
        <v>5173</v>
      </c>
      <c r="H2955" s="1">
        <v>4.87E-2</v>
      </c>
    </row>
    <row r="2956" spans="1:8" x14ac:dyDescent="0.3">
      <c r="A2956">
        <v>2955</v>
      </c>
      <c r="B2956" t="s">
        <v>5171</v>
      </c>
      <c r="C2956">
        <v>3.6880000000000002</v>
      </c>
      <c r="D2956">
        <v>3.73</v>
      </c>
      <c r="E2956">
        <v>3.7770000000000001</v>
      </c>
      <c r="F2956">
        <v>3.641</v>
      </c>
      <c r="G2956" t="s">
        <v>3239</v>
      </c>
      <c r="H2956" s="1">
        <v>-4.1000000000000003E-3</v>
      </c>
    </row>
    <row r="2957" spans="1:8" x14ac:dyDescent="0.3">
      <c r="A2957">
        <v>2956</v>
      </c>
      <c r="B2957" t="s">
        <v>5169</v>
      </c>
      <c r="C2957">
        <v>3.5529999999999999</v>
      </c>
      <c r="D2957">
        <v>3.6880000000000002</v>
      </c>
      <c r="E2957">
        <v>3.698</v>
      </c>
      <c r="F2957">
        <v>3.532</v>
      </c>
      <c r="G2957" t="s">
        <v>5170</v>
      </c>
      <c r="H2957" s="1">
        <v>-3.6600000000000001E-2</v>
      </c>
    </row>
    <row r="2958" spans="1:8" x14ac:dyDescent="0.3">
      <c r="A2958">
        <v>2957</v>
      </c>
      <c r="B2958" t="s">
        <v>5167</v>
      </c>
      <c r="C2958">
        <v>3.5859999999999999</v>
      </c>
      <c r="D2958">
        <v>3.55</v>
      </c>
      <c r="E2958">
        <v>3.6349999999999998</v>
      </c>
      <c r="F2958">
        <v>3.536</v>
      </c>
      <c r="G2958" t="s">
        <v>5168</v>
      </c>
      <c r="H2958" s="1">
        <v>9.2999999999999992E-3</v>
      </c>
    </row>
    <row r="2959" spans="1:8" x14ac:dyDescent="0.3">
      <c r="A2959">
        <v>2958</v>
      </c>
      <c r="B2959" t="s">
        <v>5165</v>
      </c>
      <c r="C2959">
        <v>3.63</v>
      </c>
      <c r="D2959">
        <v>3.605</v>
      </c>
      <c r="E2959">
        <v>3.7240000000000002</v>
      </c>
      <c r="F2959">
        <v>3.5710000000000002</v>
      </c>
      <c r="G2959" t="s">
        <v>5166</v>
      </c>
      <c r="H2959" s="1">
        <v>1.23E-2</v>
      </c>
    </row>
    <row r="2960" spans="1:8" x14ac:dyDescent="0.3">
      <c r="A2960">
        <v>2959</v>
      </c>
      <c r="B2960" t="s">
        <v>5163</v>
      </c>
      <c r="C2960">
        <v>3.629</v>
      </c>
      <c r="D2960">
        <v>3.621</v>
      </c>
      <c r="E2960">
        <v>3.6509999999999998</v>
      </c>
      <c r="F2960">
        <v>3.5489999999999999</v>
      </c>
      <c r="G2960" t="s">
        <v>5164</v>
      </c>
      <c r="H2960" s="1">
        <v>-2.9999999999999997E-4</v>
      </c>
    </row>
    <row r="2961" spans="1:8" x14ac:dyDescent="0.3">
      <c r="A2961">
        <v>2960</v>
      </c>
      <c r="B2961" t="s">
        <v>5162</v>
      </c>
      <c r="C2961">
        <v>3.6040000000000001</v>
      </c>
      <c r="D2961">
        <v>3.6349999999999998</v>
      </c>
      <c r="E2961">
        <v>3.6779999999999999</v>
      </c>
      <c r="F2961">
        <v>3.5910000000000002</v>
      </c>
      <c r="G2961" t="s">
        <v>1519</v>
      </c>
      <c r="H2961" s="1">
        <v>-6.8999999999999999E-3</v>
      </c>
    </row>
    <row r="2962" spans="1:8" x14ac:dyDescent="0.3">
      <c r="A2962">
        <v>2961</v>
      </c>
      <c r="B2962" t="s">
        <v>5160</v>
      </c>
      <c r="C2962">
        <v>3.6579999999999999</v>
      </c>
      <c r="D2962">
        <v>3.601</v>
      </c>
      <c r="E2962">
        <v>3.7</v>
      </c>
      <c r="F2962">
        <v>3.581</v>
      </c>
      <c r="G2962" t="s">
        <v>5161</v>
      </c>
      <c r="H2962" s="1">
        <v>1.4999999999999999E-2</v>
      </c>
    </row>
    <row r="2963" spans="1:8" x14ac:dyDescent="0.3">
      <c r="A2963">
        <v>2962</v>
      </c>
      <c r="B2963" t="s">
        <v>5159</v>
      </c>
      <c r="C2963">
        <v>3.59</v>
      </c>
      <c r="D2963">
        <v>3.66</v>
      </c>
      <c r="E2963">
        <v>3.6930000000000001</v>
      </c>
      <c r="F2963">
        <v>3.5640000000000001</v>
      </c>
      <c r="G2963" t="s">
        <v>3988</v>
      </c>
      <c r="H2963" s="1">
        <v>-1.8599999999999998E-2</v>
      </c>
    </row>
    <row r="2964" spans="1:8" x14ac:dyDescent="0.3">
      <c r="A2964">
        <v>2963</v>
      </c>
      <c r="B2964" t="s">
        <v>5157</v>
      </c>
      <c r="C2964">
        <v>3.524</v>
      </c>
      <c r="D2964">
        <v>3.59</v>
      </c>
      <c r="E2964">
        <v>3.6</v>
      </c>
      <c r="F2964">
        <v>3.4950000000000001</v>
      </c>
      <c r="G2964" t="s">
        <v>5158</v>
      </c>
      <c r="H2964" s="1">
        <v>-1.84E-2</v>
      </c>
    </row>
    <row r="2965" spans="1:8" x14ac:dyDescent="0.3">
      <c r="A2965">
        <v>2964</v>
      </c>
      <c r="B2965" t="s">
        <v>5155</v>
      </c>
      <c r="C2965">
        <v>3.923</v>
      </c>
      <c r="D2965">
        <v>3.7749999999999999</v>
      </c>
      <c r="E2965">
        <v>3.94</v>
      </c>
      <c r="F2965">
        <v>3.7709999999999999</v>
      </c>
      <c r="G2965" t="s">
        <v>5156</v>
      </c>
      <c r="H2965" s="1">
        <v>0.1132</v>
      </c>
    </row>
    <row r="2966" spans="1:8" x14ac:dyDescent="0.3">
      <c r="A2966">
        <v>2965</v>
      </c>
      <c r="B2966" t="s">
        <v>5153</v>
      </c>
      <c r="C2966">
        <v>3.9340000000000002</v>
      </c>
      <c r="D2966">
        <v>3.93</v>
      </c>
      <c r="E2966">
        <v>3.9780000000000002</v>
      </c>
      <c r="F2966">
        <v>3.8519999999999999</v>
      </c>
      <c r="G2966" t="s">
        <v>5154</v>
      </c>
      <c r="H2966" s="1">
        <v>2.8E-3</v>
      </c>
    </row>
    <row r="2967" spans="1:8" x14ac:dyDescent="0.3">
      <c r="A2967">
        <v>2966</v>
      </c>
      <c r="B2967" t="s">
        <v>5151</v>
      </c>
      <c r="C2967">
        <v>3.7810000000000001</v>
      </c>
      <c r="D2967">
        <v>3.9319999999999999</v>
      </c>
      <c r="E2967">
        <v>3.9550000000000001</v>
      </c>
      <c r="F2967">
        <v>3.76</v>
      </c>
      <c r="G2967" t="s">
        <v>5152</v>
      </c>
      <c r="H2967" s="1">
        <v>-3.8899999999999997E-2</v>
      </c>
    </row>
    <row r="2968" spans="1:8" x14ac:dyDescent="0.3">
      <c r="A2968">
        <v>2967</v>
      </c>
      <c r="B2968" t="s">
        <v>5149</v>
      </c>
      <c r="C2968">
        <v>3.7490000000000001</v>
      </c>
      <c r="D2968">
        <v>3.7719999999999998</v>
      </c>
      <c r="E2968">
        <v>3.8039999999999998</v>
      </c>
      <c r="F2968">
        <v>3.73</v>
      </c>
      <c r="G2968" t="s">
        <v>5150</v>
      </c>
      <c r="H2968" s="1">
        <v>-8.5000000000000006E-3</v>
      </c>
    </row>
    <row r="2969" spans="1:8" x14ac:dyDescent="0.3">
      <c r="A2969">
        <v>2968</v>
      </c>
      <c r="B2969" t="s">
        <v>5148</v>
      </c>
      <c r="C2969">
        <v>3.778</v>
      </c>
      <c r="D2969">
        <v>3.76</v>
      </c>
      <c r="E2969">
        <v>3.863</v>
      </c>
      <c r="F2969">
        <v>3.7410000000000001</v>
      </c>
      <c r="G2969" t="s">
        <v>1722</v>
      </c>
      <c r="H2969" s="1">
        <v>7.7000000000000002E-3</v>
      </c>
    </row>
    <row r="2970" spans="1:8" x14ac:dyDescent="0.3">
      <c r="A2970">
        <v>2969</v>
      </c>
      <c r="B2970" t="s">
        <v>5146</v>
      </c>
      <c r="C2970">
        <v>3.7829999999999999</v>
      </c>
      <c r="D2970">
        <v>3.8069999999999999</v>
      </c>
      <c r="E2970">
        <v>3.847</v>
      </c>
      <c r="F2970">
        <v>3.7690000000000001</v>
      </c>
      <c r="G2970" t="s">
        <v>5147</v>
      </c>
      <c r="H2970" s="1">
        <v>1.2999999999999999E-3</v>
      </c>
    </row>
    <row r="2971" spans="1:8" x14ac:dyDescent="0.3">
      <c r="A2971">
        <v>2970</v>
      </c>
      <c r="B2971" t="s">
        <v>5144</v>
      </c>
      <c r="C2971">
        <v>3.6960000000000002</v>
      </c>
      <c r="D2971">
        <v>3.7639999999999998</v>
      </c>
      <c r="E2971">
        <v>3.7650000000000001</v>
      </c>
      <c r="F2971">
        <v>3.6520000000000001</v>
      </c>
      <c r="G2971" t="s">
        <v>5145</v>
      </c>
      <c r="H2971" s="1">
        <v>-2.3E-2</v>
      </c>
    </row>
    <row r="2972" spans="1:8" x14ac:dyDescent="0.3">
      <c r="A2972">
        <v>2971</v>
      </c>
      <c r="B2972" t="s">
        <v>5142</v>
      </c>
      <c r="C2972">
        <v>3.7450000000000001</v>
      </c>
      <c r="D2972">
        <v>3.7040000000000002</v>
      </c>
      <c r="E2972">
        <v>3.7690000000000001</v>
      </c>
      <c r="F2972">
        <v>3.6560000000000001</v>
      </c>
      <c r="G2972" t="s">
        <v>5143</v>
      </c>
      <c r="H2972" s="1">
        <v>1.3299999999999999E-2</v>
      </c>
    </row>
    <row r="2973" spans="1:8" x14ac:dyDescent="0.3">
      <c r="A2973">
        <v>2972</v>
      </c>
      <c r="B2973" t="s">
        <v>5140</v>
      </c>
      <c r="C2973">
        <v>3.6520000000000001</v>
      </c>
      <c r="D2973">
        <v>3.76</v>
      </c>
      <c r="E2973">
        <v>3.7629999999999999</v>
      </c>
      <c r="F2973">
        <v>3.6480000000000001</v>
      </c>
      <c r="G2973" t="s">
        <v>5141</v>
      </c>
      <c r="H2973" s="1">
        <v>-2.4799999999999999E-2</v>
      </c>
    </row>
    <row r="2974" spans="1:8" x14ac:dyDescent="0.3">
      <c r="A2974">
        <v>2973</v>
      </c>
      <c r="B2974" t="s">
        <v>5138</v>
      </c>
      <c r="C2974">
        <v>3.649</v>
      </c>
      <c r="D2974">
        <v>3.6579999999999999</v>
      </c>
      <c r="E2974">
        <v>3.7080000000000002</v>
      </c>
      <c r="F2974">
        <v>3.6120000000000001</v>
      </c>
      <c r="G2974" t="s">
        <v>5139</v>
      </c>
      <c r="H2974" s="1">
        <v>-8.0000000000000004E-4</v>
      </c>
    </row>
    <row r="2975" spans="1:8" x14ac:dyDescent="0.3">
      <c r="A2975">
        <v>2974</v>
      </c>
      <c r="B2975" t="s">
        <v>5136</v>
      </c>
      <c r="C2975">
        <v>3.5840000000000001</v>
      </c>
      <c r="D2975">
        <v>3.6309999999999998</v>
      </c>
      <c r="E2975">
        <v>3.6589999999999998</v>
      </c>
      <c r="F2975">
        <v>3.5569999999999999</v>
      </c>
      <c r="G2975" t="s">
        <v>5137</v>
      </c>
      <c r="H2975" s="1">
        <v>-1.78E-2</v>
      </c>
    </row>
    <row r="2976" spans="1:8" x14ac:dyDescent="0.3">
      <c r="A2976">
        <v>2975</v>
      </c>
      <c r="B2976" t="s">
        <v>5134</v>
      </c>
      <c r="C2976">
        <v>3.4580000000000002</v>
      </c>
      <c r="D2976">
        <v>3.54</v>
      </c>
      <c r="E2976">
        <v>3.5529999999999999</v>
      </c>
      <c r="F2976">
        <v>3.4409999999999998</v>
      </c>
      <c r="G2976" t="s">
        <v>5135</v>
      </c>
      <c r="H2976" s="1">
        <v>-3.5200000000000002E-2</v>
      </c>
    </row>
    <row r="2977" spans="1:8" x14ac:dyDescent="0.3">
      <c r="A2977">
        <v>2976</v>
      </c>
      <c r="B2977" t="s">
        <v>5132</v>
      </c>
      <c r="C2977">
        <v>3.4039999999999999</v>
      </c>
      <c r="D2977">
        <v>3.4449999999999998</v>
      </c>
      <c r="E2977">
        <v>3.4830000000000001</v>
      </c>
      <c r="F2977">
        <v>3.39</v>
      </c>
      <c r="G2977" t="s">
        <v>5133</v>
      </c>
      <c r="H2977" s="1">
        <v>-1.5599999999999999E-2</v>
      </c>
    </row>
    <row r="2978" spans="1:8" x14ac:dyDescent="0.3">
      <c r="A2978">
        <v>2977</v>
      </c>
      <c r="B2978" t="s">
        <v>5130</v>
      </c>
      <c r="C2978">
        <v>3.3439999999999999</v>
      </c>
      <c r="D2978">
        <v>3.407</v>
      </c>
      <c r="E2978">
        <v>3.4390000000000001</v>
      </c>
      <c r="F2978">
        <v>3.3260000000000001</v>
      </c>
      <c r="G2978" t="s">
        <v>5131</v>
      </c>
      <c r="H2978" s="1">
        <v>-1.7600000000000001E-2</v>
      </c>
    </row>
    <row r="2979" spans="1:8" x14ac:dyDescent="0.3">
      <c r="A2979">
        <v>2978</v>
      </c>
      <c r="B2979" t="s">
        <v>5128</v>
      </c>
      <c r="C2979">
        <v>3.41</v>
      </c>
      <c r="D2979">
        <v>3.343</v>
      </c>
      <c r="E2979">
        <v>3.4790000000000001</v>
      </c>
      <c r="F2979">
        <v>3.3250000000000002</v>
      </c>
      <c r="G2979" t="s">
        <v>5129</v>
      </c>
      <c r="H2979" s="1">
        <v>1.9699999999999999E-2</v>
      </c>
    </row>
    <row r="2980" spans="1:8" x14ac:dyDescent="0.3">
      <c r="A2980">
        <v>2979</v>
      </c>
      <c r="B2980" t="s">
        <v>5126</v>
      </c>
      <c r="C2980">
        <v>3.3159999999999998</v>
      </c>
      <c r="D2980">
        <v>3.4390000000000001</v>
      </c>
      <c r="E2980">
        <v>3.444</v>
      </c>
      <c r="F2980">
        <v>3.2850000000000001</v>
      </c>
      <c r="G2980" t="s">
        <v>5127</v>
      </c>
      <c r="H2980" s="1">
        <v>-2.76E-2</v>
      </c>
    </row>
    <row r="2981" spans="1:8" x14ac:dyDescent="0.3">
      <c r="A2981">
        <v>2980</v>
      </c>
      <c r="B2981" t="s">
        <v>5124</v>
      </c>
      <c r="C2981">
        <v>3.399</v>
      </c>
      <c r="D2981">
        <v>3.3290000000000002</v>
      </c>
      <c r="E2981">
        <v>3.44</v>
      </c>
      <c r="F2981">
        <v>3.2850000000000001</v>
      </c>
      <c r="G2981" t="s">
        <v>5125</v>
      </c>
      <c r="H2981" s="1">
        <v>2.5000000000000001E-2</v>
      </c>
    </row>
    <row r="2982" spans="1:8" x14ac:dyDescent="0.3">
      <c r="A2982">
        <v>2981</v>
      </c>
      <c r="B2982" t="s">
        <v>5122</v>
      </c>
      <c r="C2982">
        <v>3.415</v>
      </c>
      <c r="D2982">
        <v>3.4039999999999999</v>
      </c>
      <c r="E2982">
        <v>3.4550000000000001</v>
      </c>
      <c r="F2982">
        <v>3.3620000000000001</v>
      </c>
      <c r="G2982" t="s">
        <v>5123</v>
      </c>
      <c r="H2982" s="1">
        <v>4.7000000000000002E-3</v>
      </c>
    </row>
    <row r="2983" spans="1:8" x14ac:dyDescent="0.3">
      <c r="A2983">
        <v>2982</v>
      </c>
      <c r="B2983" t="s">
        <v>5120</v>
      </c>
      <c r="C2983">
        <v>3.46</v>
      </c>
      <c r="D2983">
        <v>3.4079999999999999</v>
      </c>
      <c r="E2983">
        <v>3.4830000000000001</v>
      </c>
      <c r="F2983">
        <v>3.3519999999999999</v>
      </c>
      <c r="G2983" t="s">
        <v>5121</v>
      </c>
      <c r="H2983" s="1">
        <v>1.32E-2</v>
      </c>
    </row>
    <row r="2984" spans="1:8" x14ac:dyDescent="0.3">
      <c r="A2984">
        <v>2983</v>
      </c>
      <c r="B2984" t="s">
        <v>5118</v>
      </c>
      <c r="C2984">
        <v>3.5419999999999998</v>
      </c>
      <c r="D2984">
        <v>3.4809999999999999</v>
      </c>
      <c r="E2984">
        <v>3.5489999999999999</v>
      </c>
      <c r="F2984">
        <v>3.415</v>
      </c>
      <c r="G2984" t="s">
        <v>5119</v>
      </c>
      <c r="H2984" s="1">
        <v>2.3699999999999999E-2</v>
      </c>
    </row>
    <row r="2985" spans="1:8" x14ac:dyDescent="0.3">
      <c r="A2985">
        <v>2984</v>
      </c>
      <c r="B2985" t="s">
        <v>5116</v>
      </c>
      <c r="C2985">
        <v>3.3639999999999999</v>
      </c>
      <c r="D2985">
        <v>3.5289999999999999</v>
      </c>
      <c r="E2985">
        <v>3.58</v>
      </c>
      <c r="F2985">
        <v>3.351</v>
      </c>
      <c r="G2985" t="s">
        <v>5117</v>
      </c>
      <c r="H2985" s="1">
        <v>-5.0299999999999997E-2</v>
      </c>
    </row>
    <row r="2986" spans="1:8" x14ac:dyDescent="0.3">
      <c r="A2986">
        <v>2985</v>
      </c>
      <c r="B2986" t="s">
        <v>5114</v>
      </c>
      <c r="C2986">
        <v>3.633</v>
      </c>
      <c r="D2986">
        <v>3.552</v>
      </c>
      <c r="E2986">
        <v>3.64</v>
      </c>
      <c r="F2986">
        <v>3.5249999999999999</v>
      </c>
      <c r="G2986" t="s">
        <v>5115</v>
      </c>
      <c r="H2986" s="1">
        <v>0.08</v>
      </c>
    </row>
    <row r="2987" spans="1:8" x14ac:dyDescent="0.3">
      <c r="A2987">
        <v>2986</v>
      </c>
      <c r="B2987" t="s">
        <v>5112</v>
      </c>
      <c r="C2987">
        <v>3.55</v>
      </c>
      <c r="D2987">
        <v>3.6269999999999998</v>
      </c>
      <c r="E2987">
        <v>3.6389999999999998</v>
      </c>
      <c r="F2987">
        <v>3.54</v>
      </c>
      <c r="G2987" t="s">
        <v>5113</v>
      </c>
      <c r="H2987" s="1">
        <v>-2.2800000000000001E-2</v>
      </c>
    </row>
    <row r="2988" spans="1:8" x14ac:dyDescent="0.3">
      <c r="A2988">
        <v>2987</v>
      </c>
      <c r="B2988" t="s">
        <v>5110</v>
      </c>
      <c r="C2988">
        <v>3.6480000000000001</v>
      </c>
      <c r="D2988">
        <v>3.5750000000000002</v>
      </c>
      <c r="E2988">
        <v>3.6890000000000001</v>
      </c>
      <c r="F2988">
        <v>3.5409999999999999</v>
      </c>
      <c r="G2988" t="s">
        <v>5111</v>
      </c>
      <c r="H2988" s="1">
        <v>2.76E-2</v>
      </c>
    </row>
    <row r="2989" spans="1:8" x14ac:dyDescent="0.3">
      <c r="A2989">
        <v>2988</v>
      </c>
      <c r="B2989" t="s">
        <v>5108</v>
      </c>
      <c r="C2989">
        <v>3.5840000000000001</v>
      </c>
      <c r="D2989">
        <v>3.6440000000000001</v>
      </c>
      <c r="E2989">
        <v>3.6629999999999998</v>
      </c>
      <c r="F2989">
        <v>3.5680000000000001</v>
      </c>
      <c r="G2989" t="s">
        <v>5109</v>
      </c>
      <c r="H2989" s="1">
        <v>-1.7500000000000002E-2</v>
      </c>
    </row>
    <row r="2990" spans="1:8" x14ac:dyDescent="0.3">
      <c r="A2990">
        <v>2989</v>
      </c>
      <c r="B2990" t="s">
        <v>5107</v>
      </c>
      <c r="C2990">
        <v>3.4609999999999999</v>
      </c>
      <c r="D2990">
        <v>3.57</v>
      </c>
      <c r="E2990">
        <v>3.5720000000000001</v>
      </c>
      <c r="F2990">
        <v>3.444</v>
      </c>
      <c r="G2990" t="s">
        <v>4684</v>
      </c>
      <c r="H2990" s="1">
        <v>-3.4299999999999997E-2</v>
      </c>
    </row>
    <row r="2991" spans="1:8" x14ac:dyDescent="0.3">
      <c r="A2991">
        <v>2990</v>
      </c>
      <c r="B2991" t="s">
        <v>5106</v>
      </c>
      <c r="C2991">
        <v>3.4870000000000001</v>
      </c>
      <c r="D2991">
        <v>3.4630000000000001</v>
      </c>
      <c r="E2991">
        <v>3.5070000000000001</v>
      </c>
      <c r="F2991">
        <v>3.4049999999999998</v>
      </c>
      <c r="G2991" t="s">
        <v>2047</v>
      </c>
      <c r="H2991" s="1">
        <v>7.4999999999999997E-3</v>
      </c>
    </row>
    <row r="2992" spans="1:8" x14ac:dyDescent="0.3">
      <c r="A2992">
        <v>2991</v>
      </c>
      <c r="B2992" t="s">
        <v>5104</v>
      </c>
      <c r="C2992">
        <v>3.4209999999999998</v>
      </c>
      <c r="D2992">
        <v>3.4969999999999999</v>
      </c>
      <c r="E2992">
        <v>3.504</v>
      </c>
      <c r="F2992">
        <v>3.4089999999999998</v>
      </c>
      <c r="G2992" t="s">
        <v>5105</v>
      </c>
      <c r="H2992" s="1">
        <v>-1.89E-2</v>
      </c>
    </row>
    <row r="2993" spans="1:8" x14ac:dyDescent="0.3">
      <c r="A2993">
        <v>2992</v>
      </c>
      <c r="B2993" t="s">
        <v>5102</v>
      </c>
      <c r="C2993">
        <v>3.4569999999999999</v>
      </c>
      <c r="D2993">
        <v>3.4220000000000002</v>
      </c>
      <c r="E2993">
        <v>3.55</v>
      </c>
      <c r="F2993">
        <v>3.41</v>
      </c>
      <c r="G2993" t="s">
        <v>5103</v>
      </c>
      <c r="H2993" s="1">
        <v>1.0500000000000001E-2</v>
      </c>
    </row>
    <row r="2994" spans="1:8" x14ac:dyDescent="0.3">
      <c r="A2994">
        <v>2993</v>
      </c>
      <c r="B2994" t="s">
        <v>5100</v>
      </c>
      <c r="C2994">
        <v>3.3170000000000002</v>
      </c>
      <c r="D2994">
        <v>3.4350000000000001</v>
      </c>
      <c r="E2994">
        <v>3.4409999999999998</v>
      </c>
      <c r="F2994">
        <v>3.3090000000000002</v>
      </c>
      <c r="G2994" t="s">
        <v>5101</v>
      </c>
      <c r="H2994" s="1">
        <v>-4.0500000000000001E-2</v>
      </c>
    </row>
    <row r="2995" spans="1:8" x14ac:dyDescent="0.3">
      <c r="A2995">
        <v>2994</v>
      </c>
      <c r="B2995" t="s">
        <v>5099</v>
      </c>
      <c r="C2995">
        <v>3.254</v>
      </c>
      <c r="D2995">
        <v>3.2530000000000001</v>
      </c>
      <c r="E2995">
        <v>3.2709999999999999</v>
      </c>
      <c r="F2995">
        <v>3.2170000000000001</v>
      </c>
      <c r="G2995" t="s">
        <v>3046</v>
      </c>
      <c r="H2995" s="1">
        <v>-1.9E-2</v>
      </c>
    </row>
    <row r="2996" spans="1:8" x14ac:dyDescent="0.3">
      <c r="A2996">
        <v>2995</v>
      </c>
      <c r="B2996" t="s">
        <v>5097</v>
      </c>
      <c r="C2996">
        <v>3.2789999999999999</v>
      </c>
      <c r="D2996">
        <v>3.2469999999999999</v>
      </c>
      <c r="E2996">
        <v>3.2989999999999999</v>
      </c>
      <c r="F2996">
        <v>3.2309999999999999</v>
      </c>
      <c r="G2996" t="s">
        <v>5098</v>
      </c>
      <c r="H2996" s="1">
        <v>7.7000000000000002E-3</v>
      </c>
    </row>
    <row r="2997" spans="1:8" x14ac:dyDescent="0.3">
      <c r="A2997">
        <v>2996</v>
      </c>
      <c r="B2997" t="s">
        <v>5095</v>
      </c>
      <c r="C2997">
        <v>3.1360000000000001</v>
      </c>
      <c r="D2997">
        <v>3.2850000000000001</v>
      </c>
      <c r="E2997">
        <v>3.2869999999999999</v>
      </c>
      <c r="F2997">
        <v>3.1259999999999999</v>
      </c>
      <c r="G2997" t="s">
        <v>5096</v>
      </c>
      <c r="H2997" s="1">
        <v>-4.36E-2</v>
      </c>
    </row>
    <row r="2998" spans="1:8" x14ac:dyDescent="0.3">
      <c r="A2998">
        <v>2997</v>
      </c>
      <c r="B2998" t="s">
        <v>5093</v>
      </c>
      <c r="C2998">
        <v>3.1269999999999998</v>
      </c>
      <c r="D2998">
        <v>3.141</v>
      </c>
      <c r="E2998">
        <v>3.2040000000000002</v>
      </c>
      <c r="F2998">
        <v>3.1</v>
      </c>
      <c r="G2998" t="s">
        <v>5094</v>
      </c>
      <c r="H2998" s="1">
        <v>-2.8999999999999998E-3</v>
      </c>
    </row>
    <row r="2999" spans="1:8" x14ac:dyDescent="0.3">
      <c r="A2999">
        <v>2998</v>
      </c>
      <c r="B2999" t="s">
        <v>5091</v>
      </c>
      <c r="C2999">
        <v>3.1269999999999998</v>
      </c>
      <c r="D2999">
        <v>3.1240000000000001</v>
      </c>
      <c r="E2999">
        <v>3.173</v>
      </c>
      <c r="F2999">
        <v>3.0840000000000001</v>
      </c>
      <c r="G2999" t="s">
        <v>5092</v>
      </c>
      <c r="H2999" s="1">
        <v>0</v>
      </c>
    </row>
    <row r="3000" spans="1:8" x14ac:dyDescent="0.3">
      <c r="A3000">
        <v>2999</v>
      </c>
      <c r="B3000" t="s">
        <v>5089</v>
      </c>
      <c r="C3000">
        <v>3.0960000000000001</v>
      </c>
      <c r="D3000">
        <v>3.093</v>
      </c>
      <c r="E3000">
        <v>3.12</v>
      </c>
      <c r="F3000">
        <v>3.05</v>
      </c>
      <c r="G3000" t="s">
        <v>5090</v>
      </c>
      <c r="H3000" s="1">
        <v>-9.9000000000000008E-3</v>
      </c>
    </row>
    <row r="3001" spans="1:8" x14ac:dyDescent="0.3">
      <c r="A3001">
        <v>3000</v>
      </c>
      <c r="B3001" t="s">
        <v>5087</v>
      </c>
      <c r="C3001">
        <v>3.1280000000000001</v>
      </c>
      <c r="D3001">
        <v>3.117</v>
      </c>
      <c r="E3001">
        <v>3.15</v>
      </c>
      <c r="F3001">
        <v>3.0859999999999999</v>
      </c>
      <c r="G3001" t="s">
        <v>5088</v>
      </c>
      <c r="H3001" s="1">
        <v>1.03E-2</v>
      </c>
    </row>
    <row r="3002" spans="1:8" x14ac:dyDescent="0.3">
      <c r="A3002">
        <v>3001</v>
      </c>
      <c r="B3002" t="s">
        <v>5085</v>
      </c>
      <c r="C3002">
        <v>3.1549999999999998</v>
      </c>
      <c r="D3002">
        <v>3.1349999999999998</v>
      </c>
      <c r="E3002">
        <v>3.1920000000000002</v>
      </c>
      <c r="F3002">
        <v>3.0950000000000002</v>
      </c>
      <c r="G3002" t="s">
        <v>5086</v>
      </c>
      <c r="H3002" s="1">
        <v>8.6E-3</v>
      </c>
    </row>
    <row r="3003" spans="1:8" x14ac:dyDescent="0.3">
      <c r="A3003">
        <v>3002</v>
      </c>
      <c r="B3003" t="s">
        <v>5084</v>
      </c>
      <c r="C3003">
        <v>3.169</v>
      </c>
      <c r="D3003">
        <v>3.1680000000000001</v>
      </c>
      <c r="E3003">
        <v>3.2010000000000001</v>
      </c>
      <c r="F3003">
        <v>3.1</v>
      </c>
      <c r="G3003" t="s">
        <v>3898</v>
      </c>
      <c r="H3003" s="1">
        <v>4.4000000000000003E-3</v>
      </c>
    </row>
    <row r="3004" spans="1:8" x14ac:dyDescent="0.3">
      <c r="A3004">
        <v>3003</v>
      </c>
      <c r="B3004" t="s">
        <v>5083</v>
      </c>
      <c r="C3004">
        <v>3.1139999999999999</v>
      </c>
      <c r="D3004">
        <v>3.1579999999999999</v>
      </c>
      <c r="E3004">
        <v>3.169</v>
      </c>
      <c r="F3004">
        <v>3.101</v>
      </c>
      <c r="G3004" t="s">
        <v>525</v>
      </c>
      <c r="H3004" s="1">
        <v>-1.7399999999999999E-2</v>
      </c>
    </row>
    <row r="3005" spans="1:8" x14ac:dyDescent="0.3">
      <c r="A3005">
        <v>3004</v>
      </c>
      <c r="B3005" t="s">
        <v>5081</v>
      </c>
      <c r="C3005">
        <v>3.1120000000000001</v>
      </c>
      <c r="D3005">
        <v>3.1059999999999999</v>
      </c>
      <c r="E3005">
        <v>3.181</v>
      </c>
      <c r="F3005">
        <v>3.0779999999999998</v>
      </c>
      <c r="G3005" t="s">
        <v>5082</v>
      </c>
      <c r="H3005" s="1">
        <v>-5.9999999999999995E-4</v>
      </c>
    </row>
    <row r="3006" spans="1:8" x14ac:dyDescent="0.3">
      <c r="A3006">
        <v>3005</v>
      </c>
      <c r="B3006" t="s">
        <v>5079</v>
      </c>
      <c r="C3006">
        <v>3.0840000000000001</v>
      </c>
      <c r="D3006">
        <v>3.1019999999999999</v>
      </c>
      <c r="E3006">
        <v>3.14</v>
      </c>
      <c r="F3006">
        <v>3.0649999999999999</v>
      </c>
      <c r="G3006" t="s">
        <v>5080</v>
      </c>
      <c r="H3006" s="1">
        <v>-8.9999999999999993E-3</v>
      </c>
    </row>
    <row r="3007" spans="1:8" x14ac:dyDescent="0.3">
      <c r="A3007">
        <v>3006</v>
      </c>
      <c r="B3007" t="s">
        <v>5077</v>
      </c>
      <c r="C3007">
        <v>3.0270000000000001</v>
      </c>
      <c r="D3007">
        <v>3.1389999999999998</v>
      </c>
      <c r="E3007">
        <v>3.1480000000000001</v>
      </c>
      <c r="F3007">
        <v>3.0009999999999999</v>
      </c>
      <c r="G3007" t="s">
        <v>5078</v>
      </c>
      <c r="H3007" s="1">
        <v>-1.8499999999999999E-2</v>
      </c>
    </row>
    <row r="3008" spans="1:8" x14ac:dyDescent="0.3">
      <c r="A3008">
        <v>3007</v>
      </c>
      <c r="B3008" t="s">
        <v>5075</v>
      </c>
      <c r="C3008">
        <v>2.9889999999999999</v>
      </c>
      <c r="D3008">
        <v>3.02</v>
      </c>
      <c r="E3008">
        <v>3.0419999999999998</v>
      </c>
      <c r="F3008">
        <v>2.9569999999999999</v>
      </c>
      <c r="G3008" t="s">
        <v>5076</v>
      </c>
      <c r="H3008" s="1">
        <v>-1.26E-2</v>
      </c>
    </row>
    <row r="3009" spans="1:8" x14ac:dyDescent="0.3">
      <c r="A3009">
        <v>3008</v>
      </c>
      <c r="B3009" t="s">
        <v>5073</v>
      </c>
      <c r="C3009">
        <v>2.9929999999999999</v>
      </c>
      <c r="D3009">
        <v>2.9689999999999999</v>
      </c>
      <c r="E3009">
        <v>3.0739999999999998</v>
      </c>
      <c r="F3009">
        <v>2.9359999999999999</v>
      </c>
      <c r="G3009" t="s">
        <v>5074</v>
      </c>
      <c r="H3009" s="1">
        <v>1.2999999999999999E-3</v>
      </c>
    </row>
    <row r="3010" spans="1:8" x14ac:dyDescent="0.3">
      <c r="A3010">
        <v>3009</v>
      </c>
      <c r="B3010" t="s">
        <v>5072</v>
      </c>
      <c r="C3010">
        <v>3.0960000000000001</v>
      </c>
      <c r="D3010">
        <v>2.9780000000000002</v>
      </c>
      <c r="E3010">
        <v>3.1230000000000002</v>
      </c>
      <c r="F3010">
        <v>2.9750000000000001</v>
      </c>
      <c r="G3010" t="s">
        <v>3168</v>
      </c>
      <c r="H3010" s="1">
        <v>3.44E-2</v>
      </c>
    </row>
    <row r="3011" spans="1:8" x14ac:dyDescent="0.3">
      <c r="A3011">
        <v>3010</v>
      </c>
      <c r="B3011" t="s">
        <v>5071</v>
      </c>
      <c r="C3011">
        <v>2.98</v>
      </c>
      <c r="D3011">
        <v>3.1219999999999999</v>
      </c>
      <c r="E3011">
        <v>3.1230000000000002</v>
      </c>
      <c r="F3011">
        <v>2.9470000000000001</v>
      </c>
      <c r="G3011" t="s">
        <v>2995</v>
      </c>
      <c r="H3011" s="1">
        <v>-3.7499999999999999E-2</v>
      </c>
    </row>
    <row r="3012" spans="1:8" x14ac:dyDescent="0.3">
      <c r="A3012">
        <v>3011</v>
      </c>
      <c r="B3012" t="s">
        <v>5069</v>
      </c>
      <c r="C3012">
        <v>3.0619999999999998</v>
      </c>
      <c r="D3012">
        <v>2.96</v>
      </c>
      <c r="E3012">
        <v>3.077</v>
      </c>
      <c r="F3012">
        <v>2.9550000000000001</v>
      </c>
      <c r="G3012" t="s">
        <v>5070</v>
      </c>
      <c r="H3012" s="1">
        <v>2.75E-2</v>
      </c>
    </row>
    <row r="3013" spans="1:8" x14ac:dyDescent="0.3">
      <c r="A3013">
        <v>3012</v>
      </c>
      <c r="B3013" t="s">
        <v>5067</v>
      </c>
      <c r="C3013">
        <v>3.0110000000000001</v>
      </c>
      <c r="D3013">
        <v>3.0110000000000001</v>
      </c>
      <c r="E3013">
        <v>3.032</v>
      </c>
      <c r="F3013">
        <v>2.9769999999999999</v>
      </c>
      <c r="G3013" t="s">
        <v>5068</v>
      </c>
      <c r="H3013" s="1">
        <v>-1.67E-2</v>
      </c>
    </row>
    <row r="3014" spans="1:8" x14ac:dyDescent="0.3">
      <c r="A3014">
        <v>3013</v>
      </c>
      <c r="B3014" t="s">
        <v>5065</v>
      </c>
      <c r="C3014">
        <v>2.9409999999999998</v>
      </c>
      <c r="D3014">
        <v>3.0139999999999998</v>
      </c>
      <c r="E3014">
        <v>3.0449999999999999</v>
      </c>
      <c r="F3014">
        <v>2.903</v>
      </c>
      <c r="G3014" t="s">
        <v>5066</v>
      </c>
      <c r="H3014" s="1">
        <v>-2.3199999999999998E-2</v>
      </c>
    </row>
    <row r="3015" spans="1:8" x14ac:dyDescent="0.3">
      <c r="A3015">
        <v>3014</v>
      </c>
      <c r="B3015" t="s">
        <v>5063</v>
      </c>
      <c r="C3015">
        <v>2.774</v>
      </c>
      <c r="D3015">
        <v>2.923</v>
      </c>
      <c r="E3015">
        <v>2.9289999999999998</v>
      </c>
      <c r="F3015">
        <v>2.7410000000000001</v>
      </c>
      <c r="G3015" t="s">
        <v>5064</v>
      </c>
      <c r="H3015" s="1">
        <v>-5.6800000000000003E-2</v>
      </c>
    </row>
    <row r="3016" spans="1:8" x14ac:dyDescent="0.3">
      <c r="A3016">
        <v>3015</v>
      </c>
      <c r="B3016" t="s">
        <v>5061</v>
      </c>
      <c r="C3016">
        <v>2.6970000000000001</v>
      </c>
      <c r="D3016">
        <v>2.7610000000000001</v>
      </c>
      <c r="E3016">
        <v>2.7719999999999998</v>
      </c>
      <c r="F3016">
        <v>2.6629999999999998</v>
      </c>
      <c r="G3016" t="s">
        <v>5062</v>
      </c>
      <c r="H3016" s="1">
        <v>-2.7799999999999998E-2</v>
      </c>
    </row>
    <row r="3017" spans="1:8" x14ac:dyDescent="0.3">
      <c r="A3017">
        <v>3016</v>
      </c>
      <c r="B3017" t="s">
        <v>5059</v>
      </c>
      <c r="C3017">
        <v>2.67</v>
      </c>
      <c r="D3017">
        <v>2.7050000000000001</v>
      </c>
      <c r="E3017">
        <v>2.7109999999999999</v>
      </c>
      <c r="F3017">
        <v>2.621</v>
      </c>
      <c r="G3017" t="s">
        <v>5060</v>
      </c>
      <c r="H3017" s="1">
        <v>-0.01</v>
      </c>
    </row>
    <row r="3018" spans="1:8" x14ac:dyDescent="0.3">
      <c r="A3018">
        <v>3017</v>
      </c>
      <c r="B3018" t="s">
        <v>5057</v>
      </c>
      <c r="C3018">
        <v>2.488</v>
      </c>
      <c r="D3018">
        <v>2.569</v>
      </c>
      <c r="E3018">
        <v>2.5870000000000002</v>
      </c>
      <c r="F3018">
        <v>2.4390000000000001</v>
      </c>
      <c r="G3018" t="s">
        <v>5058</v>
      </c>
      <c r="H3018" s="1">
        <v>-6.8199999999999997E-2</v>
      </c>
    </row>
    <row r="3019" spans="1:8" x14ac:dyDescent="0.3">
      <c r="A3019">
        <v>3018</v>
      </c>
      <c r="B3019" t="s">
        <v>5055</v>
      </c>
      <c r="C3019">
        <v>2.472</v>
      </c>
      <c r="D3019">
        <v>2.4849999999999999</v>
      </c>
      <c r="E3019">
        <v>2.5419999999999998</v>
      </c>
      <c r="F3019">
        <v>2.452</v>
      </c>
      <c r="G3019" t="s">
        <v>5056</v>
      </c>
      <c r="H3019" s="1">
        <v>-6.4000000000000003E-3</v>
      </c>
    </row>
    <row r="3020" spans="1:8" x14ac:dyDescent="0.3">
      <c r="A3020">
        <v>3019</v>
      </c>
      <c r="B3020" t="s">
        <v>5053</v>
      </c>
      <c r="C3020">
        <v>2.3220000000000001</v>
      </c>
      <c r="D3020">
        <v>2.4820000000000002</v>
      </c>
      <c r="E3020">
        <v>2.4849999999999999</v>
      </c>
      <c r="F3020">
        <v>2.2930000000000001</v>
      </c>
      <c r="G3020" t="s">
        <v>5054</v>
      </c>
      <c r="H3020" s="1">
        <v>-6.0699999999999997E-2</v>
      </c>
    </row>
    <row r="3021" spans="1:8" x14ac:dyDescent="0.3">
      <c r="A3021">
        <v>3020</v>
      </c>
      <c r="B3021" t="s">
        <v>5051</v>
      </c>
      <c r="C3021">
        <v>2.343</v>
      </c>
      <c r="D3021">
        <v>2.306</v>
      </c>
      <c r="E3021">
        <v>2.367</v>
      </c>
      <c r="F3021">
        <v>2.2829999999999999</v>
      </c>
      <c r="G3021" t="s">
        <v>5052</v>
      </c>
      <c r="H3021" s="1">
        <v>8.9999999999999993E-3</v>
      </c>
    </row>
    <row r="3022" spans="1:8" x14ac:dyDescent="0.3">
      <c r="A3022">
        <v>3021</v>
      </c>
      <c r="B3022" t="s">
        <v>5049</v>
      </c>
      <c r="C3022">
        <v>2.5249999999999999</v>
      </c>
      <c r="D3022">
        <v>2.27</v>
      </c>
      <c r="E3022">
        <v>2.6190000000000002</v>
      </c>
      <c r="F3022">
        <v>2.2309999999999999</v>
      </c>
      <c r="G3022" t="s">
        <v>5050</v>
      </c>
      <c r="H3022" s="1">
        <v>7.7700000000000005E-2</v>
      </c>
    </row>
    <row r="3023" spans="1:8" x14ac:dyDescent="0.3">
      <c r="A3023">
        <v>3022</v>
      </c>
      <c r="B3023" t="s">
        <v>5047</v>
      </c>
      <c r="C3023">
        <v>2.5539999999999998</v>
      </c>
      <c r="D3023">
        <v>2.577</v>
      </c>
      <c r="E3023">
        <v>2.65</v>
      </c>
      <c r="F3023">
        <v>2.512</v>
      </c>
      <c r="G3023" t="s">
        <v>5048</v>
      </c>
      <c r="H3023" s="1">
        <v>1.15E-2</v>
      </c>
    </row>
    <row r="3024" spans="1:8" x14ac:dyDescent="0.3">
      <c r="A3024">
        <v>3023</v>
      </c>
      <c r="B3024" t="s">
        <v>5045</v>
      </c>
      <c r="C3024">
        <v>2.7290000000000001</v>
      </c>
      <c r="D3024">
        <v>2.5720000000000001</v>
      </c>
      <c r="E3024">
        <v>2.7759999999999998</v>
      </c>
      <c r="F3024">
        <v>2.5710000000000002</v>
      </c>
      <c r="G3024" t="s">
        <v>5046</v>
      </c>
      <c r="H3024" s="1">
        <v>6.8500000000000005E-2</v>
      </c>
    </row>
    <row r="3025" spans="1:8" x14ac:dyDescent="0.3">
      <c r="A3025">
        <v>3024</v>
      </c>
      <c r="B3025" t="s">
        <v>5043</v>
      </c>
      <c r="C3025">
        <v>2.605</v>
      </c>
      <c r="D3025">
        <v>2.76</v>
      </c>
      <c r="E3025">
        <v>2.8029999999999999</v>
      </c>
      <c r="F3025">
        <v>2.5529999999999999</v>
      </c>
      <c r="G3025" t="s">
        <v>5044</v>
      </c>
      <c r="H3025" s="1">
        <v>-4.5400000000000003E-2</v>
      </c>
    </row>
    <row r="3026" spans="1:8" x14ac:dyDescent="0.3">
      <c r="A3026">
        <v>3025</v>
      </c>
      <c r="B3026" t="s">
        <v>5041</v>
      </c>
      <c r="C3026">
        <v>2.6779999999999999</v>
      </c>
      <c r="D3026">
        <v>2.58</v>
      </c>
      <c r="E3026">
        <v>2.7</v>
      </c>
      <c r="F3026">
        <v>2.56</v>
      </c>
      <c r="G3026" t="s">
        <v>5042</v>
      </c>
      <c r="H3026" s="1">
        <v>2.8000000000000001E-2</v>
      </c>
    </row>
    <row r="3027" spans="1:8" x14ac:dyDescent="0.3">
      <c r="A3027">
        <v>3026</v>
      </c>
      <c r="B3027" t="s">
        <v>5039</v>
      </c>
      <c r="C3027">
        <v>2.7130000000000001</v>
      </c>
      <c r="D3027">
        <v>2.81</v>
      </c>
      <c r="E3027">
        <v>2.8439999999999999</v>
      </c>
      <c r="F3027">
        <v>2.64</v>
      </c>
      <c r="G3027" t="s">
        <v>5040</v>
      </c>
      <c r="H3027" s="1">
        <v>1.3100000000000001E-2</v>
      </c>
    </row>
    <row r="3028" spans="1:8" x14ac:dyDescent="0.3">
      <c r="A3028">
        <v>3027</v>
      </c>
      <c r="B3028" t="s">
        <v>5038</v>
      </c>
      <c r="C3028">
        <v>2.5030000000000001</v>
      </c>
      <c r="D3028">
        <v>2.6890000000000001</v>
      </c>
      <c r="E3028">
        <v>2.6890000000000001</v>
      </c>
      <c r="F3028">
        <v>2.4529999999999998</v>
      </c>
      <c r="G3028" t="s">
        <v>2427</v>
      </c>
      <c r="H3028" s="1">
        <v>-7.7399999999999997E-2</v>
      </c>
    </row>
    <row r="3029" spans="1:8" x14ac:dyDescent="0.3">
      <c r="A3029">
        <v>3028</v>
      </c>
      <c r="B3029" t="s">
        <v>5036</v>
      </c>
      <c r="C3029">
        <v>2.3820000000000001</v>
      </c>
      <c r="D3029">
        <v>2.4649999999999999</v>
      </c>
      <c r="E3029">
        <v>2.4710000000000001</v>
      </c>
      <c r="F3029">
        <v>2.355</v>
      </c>
      <c r="G3029" t="s">
        <v>5037</v>
      </c>
      <c r="H3029" s="1">
        <v>-4.8300000000000003E-2</v>
      </c>
    </row>
    <row r="3030" spans="1:8" x14ac:dyDescent="0.3">
      <c r="A3030">
        <v>3029</v>
      </c>
      <c r="B3030" t="s">
        <v>5034</v>
      </c>
      <c r="C3030">
        <v>2.5539999999999998</v>
      </c>
      <c r="D3030">
        <v>2.375</v>
      </c>
      <c r="E3030">
        <v>2.5870000000000002</v>
      </c>
      <c r="F3030">
        <v>2.34</v>
      </c>
      <c r="G3030" t="s">
        <v>5035</v>
      </c>
      <c r="H3030" s="1">
        <v>7.22E-2</v>
      </c>
    </row>
    <row r="3031" spans="1:8" x14ac:dyDescent="0.3">
      <c r="A3031">
        <v>3030</v>
      </c>
      <c r="B3031" t="s">
        <v>5032</v>
      </c>
      <c r="C3031">
        <v>2.4990000000000001</v>
      </c>
      <c r="D3031">
        <v>2.5579999999999998</v>
      </c>
      <c r="E3031">
        <v>2.56</v>
      </c>
      <c r="F3031">
        <v>2.4500000000000002</v>
      </c>
      <c r="G3031" t="s">
        <v>5033</v>
      </c>
      <c r="H3031" s="1">
        <v>-2.1499999999999998E-2</v>
      </c>
    </row>
    <row r="3032" spans="1:8" x14ac:dyDescent="0.3">
      <c r="A3032">
        <v>3031</v>
      </c>
      <c r="B3032" t="s">
        <v>5030</v>
      </c>
      <c r="C3032">
        <v>2.5499999999999998</v>
      </c>
      <c r="D3032">
        <v>2.5030000000000001</v>
      </c>
      <c r="E3032">
        <v>2.5870000000000002</v>
      </c>
      <c r="F3032">
        <v>2.4470000000000001</v>
      </c>
      <c r="G3032" t="s">
        <v>5031</v>
      </c>
      <c r="H3032" s="1">
        <v>2.0400000000000001E-2</v>
      </c>
    </row>
    <row r="3033" spans="1:8" x14ac:dyDescent="0.3">
      <c r="A3033">
        <v>3032</v>
      </c>
      <c r="B3033" t="s">
        <v>5028</v>
      </c>
      <c r="C3033">
        <v>2.472</v>
      </c>
      <c r="D3033">
        <v>2.5739999999999998</v>
      </c>
      <c r="E3033">
        <v>2.6179999999999999</v>
      </c>
      <c r="F3033">
        <v>2.452</v>
      </c>
      <c r="G3033" t="s">
        <v>5029</v>
      </c>
      <c r="H3033" s="1">
        <v>-3.0599999999999999E-2</v>
      </c>
    </row>
    <row r="3034" spans="1:8" x14ac:dyDescent="0.3">
      <c r="A3034">
        <v>3033</v>
      </c>
      <c r="B3034" t="s">
        <v>5026</v>
      </c>
      <c r="C3034">
        <v>2.448</v>
      </c>
      <c r="D3034">
        <v>2.492</v>
      </c>
      <c r="E3034">
        <v>2.508</v>
      </c>
      <c r="F3034">
        <v>2.39</v>
      </c>
      <c r="G3034" t="s">
        <v>5027</v>
      </c>
      <c r="H3034" s="1">
        <v>-9.7000000000000003E-3</v>
      </c>
    </row>
    <row r="3035" spans="1:8" x14ac:dyDescent="0.3">
      <c r="A3035">
        <v>3034</v>
      </c>
      <c r="B3035" t="s">
        <v>5024</v>
      </c>
      <c r="C3035">
        <v>2.4769999999999999</v>
      </c>
      <c r="D3035">
        <v>2.444</v>
      </c>
      <c r="E3035">
        <v>2.585</v>
      </c>
      <c r="F3035">
        <v>2.4049999999999998</v>
      </c>
      <c r="G3035" t="s">
        <v>5025</v>
      </c>
      <c r="H3035" s="1">
        <v>1.18E-2</v>
      </c>
    </row>
    <row r="3036" spans="1:8" x14ac:dyDescent="0.3">
      <c r="A3036">
        <v>3035</v>
      </c>
      <c r="B3036" t="s">
        <v>5022</v>
      </c>
      <c r="C3036">
        <v>2.4769999999999999</v>
      </c>
      <c r="D3036">
        <v>2.4809999999999999</v>
      </c>
      <c r="E3036">
        <v>2.528</v>
      </c>
      <c r="F3036">
        <v>2.4510000000000001</v>
      </c>
      <c r="G3036" t="s">
        <v>5023</v>
      </c>
      <c r="H3036" s="1">
        <v>0</v>
      </c>
    </row>
    <row r="3037" spans="1:8" x14ac:dyDescent="0.3">
      <c r="A3037">
        <v>3036</v>
      </c>
      <c r="B3037" t="s">
        <v>5020</v>
      </c>
      <c r="C3037">
        <v>2.431</v>
      </c>
      <c r="D3037">
        <v>2.448</v>
      </c>
      <c r="E3037">
        <v>2.4700000000000002</v>
      </c>
      <c r="F3037">
        <v>2.395</v>
      </c>
      <c r="G3037" t="s">
        <v>5021</v>
      </c>
      <c r="H3037" s="1">
        <v>-1.8599999999999998E-2</v>
      </c>
    </row>
    <row r="3038" spans="1:8" x14ac:dyDescent="0.3">
      <c r="A3038">
        <v>3037</v>
      </c>
      <c r="B3038" t="s">
        <v>5018</v>
      </c>
      <c r="C3038">
        <v>2.532</v>
      </c>
      <c r="D3038">
        <v>2.4409999999999998</v>
      </c>
      <c r="E3038">
        <v>2.569</v>
      </c>
      <c r="F3038">
        <v>2.4340000000000002</v>
      </c>
      <c r="G3038" t="s">
        <v>5019</v>
      </c>
      <c r="H3038" s="1">
        <v>4.1500000000000002E-2</v>
      </c>
    </row>
    <row r="3039" spans="1:8" x14ac:dyDescent="0.3">
      <c r="A3039">
        <v>3038</v>
      </c>
      <c r="B3039" t="s">
        <v>5016</v>
      </c>
      <c r="C3039">
        <v>2.4249999999999998</v>
      </c>
      <c r="D3039">
        <v>2.5499999999999998</v>
      </c>
      <c r="E3039">
        <v>2.5670000000000002</v>
      </c>
      <c r="F3039">
        <v>2.4039999999999999</v>
      </c>
      <c r="G3039" t="s">
        <v>5017</v>
      </c>
      <c r="H3039" s="1">
        <v>-4.2299999999999997E-2</v>
      </c>
    </row>
    <row r="3040" spans="1:8" x14ac:dyDescent="0.3">
      <c r="A3040">
        <v>3039</v>
      </c>
      <c r="B3040" t="s">
        <v>5014</v>
      </c>
      <c r="C3040">
        <v>2.5670000000000002</v>
      </c>
      <c r="D3040">
        <v>2.4359999999999999</v>
      </c>
      <c r="E3040">
        <v>2.577</v>
      </c>
      <c r="F3040">
        <v>2.415</v>
      </c>
      <c r="G3040" t="s">
        <v>5015</v>
      </c>
      <c r="H3040" s="1">
        <v>5.8599999999999999E-2</v>
      </c>
    </row>
    <row r="3041" spans="1:8" x14ac:dyDescent="0.3">
      <c r="A3041">
        <v>3040</v>
      </c>
      <c r="B3041" t="s">
        <v>5012</v>
      </c>
      <c r="C3041">
        <v>2.6840000000000002</v>
      </c>
      <c r="D3041">
        <v>2.556</v>
      </c>
      <c r="E3041">
        <v>2.7330000000000001</v>
      </c>
      <c r="F3041">
        <v>2.5270000000000001</v>
      </c>
      <c r="G3041" t="s">
        <v>5013</v>
      </c>
      <c r="H3041" s="1">
        <v>4.5600000000000002E-2</v>
      </c>
    </row>
    <row r="3042" spans="1:8" x14ac:dyDescent="0.3">
      <c r="A3042">
        <v>3041</v>
      </c>
      <c r="B3042" t="s">
        <v>5010</v>
      </c>
      <c r="C3042">
        <v>2.6259999999999999</v>
      </c>
      <c r="D3042">
        <v>2.6589999999999998</v>
      </c>
      <c r="E3042">
        <v>2.673</v>
      </c>
      <c r="F3042">
        <v>2.5750000000000002</v>
      </c>
      <c r="G3042" t="s">
        <v>5011</v>
      </c>
      <c r="H3042" s="1">
        <v>-2.1600000000000001E-2</v>
      </c>
    </row>
    <row r="3043" spans="1:8" x14ac:dyDescent="0.3">
      <c r="A3043">
        <v>3042</v>
      </c>
      <c r="B3043" t="s">
        <v>5008</v>
      </c>
      <c r="C3043">
        <v>2.6429999999999998</v>
      </c>
      <c r="D3043">
        <v>2.637</v>
      </c>
      <c r="E3043">
        <v>2.6680000000000001</v>
      </c>
      <c r="F3043">
        <v>2.532</v>
      </c>
      <c r="G3043" t="s">
        <v>5009</v>
      </c>
      <c r="H3043" s="1">
        <v>6.4999999999999997E-3</v>
      </c>
    </row>
    <row r="3044" spans="1:8" x14ac:dyDescent="0.3">
      <c r="A3044">
        <v>3043</v>
      </c>
      <c r="B3044" t="s">
        <v>5006</v>
      </c>
      <c r="C3044">
        <v>2.621</v>
      </c>
      <c r="D3044">
        <v>2.6640000000000001</v>
      </c>
      <c r="E3044">
        <v>2.6949999999999998</v>
      </c>
      <c r="F3044">
        <v>2.5649999999999999</v>
      </c>
      <c r="G3044" t="s">
        <v>5007</v>
      </c>
      <c r="H3044" s="1">
        <v>-8.3000000000000001E-3</v>
      </c>
    </row>
    <row r="3045" spans="1:8" x14ac:dyDescent="0.3">
      <c r="A3045">
        <v>3044</v>
      </c>
      <c r="B3045" t="s">
        <v>5004</v>
      </c>
      <c r="C3045">
        <v>2.5499999999999998</v>
      </c>
      <c r="D3045">
        <v>2.613</v>
      </c>
      <c r="E3045">
        <v>2.6349999999999998</v>
      </c>
      <c r="F3045">
        <v>2.512</v>
      </c>
      <c r="G3045" t="s">
        <v>5005</v>
      </c>
      <c r="H3045" s="1">
        <v>-2.7099999999999999E-2</v>
      </c>
    </row>
    <row r="3046" spans="1:8" x14ac:dyDescent="0.3">
      <c r="A3046">
        <v>3045</v>
      </c>
      <c r="B3046" t="s">
        <v>5002</v>
      </c>
      <c r="C3046">
        <v>2.4460000000000002</v>
      </c>
      <c r="D3046">
        <v>2.5230000000000001</v>
      </c>
      <c r="E3046">
        <v>2.589</v>
      </c>
      <c r="F3046">
        <v>2.4359999999999999</v>
      </c>
      <c r="G3046" t="s">
        <v>5003</v>
      </c>
      <c r="H3046" s="1">
        <v>-4.0800000000000003E-2</v>
      </c>
    </row>
    <row r="3047" spans="1:8" x14ac:dyDescent="0.3">
      <c r="A3047">
        <v>3046</v>
      </c>
      <c r="B3047" t="s">
        <v>5000</v>
      </c>
      <c r="C3047">
        <v>2.5190000000000001</v>
      </c>
      <c r="D3047">
        <v>2.5979999999999999</v>
      </c>
      <c r="E3047">
        <v>2.6240000000000001</v>
      </c>
      <c r="F3047">
        <v>2.5110000000000001</v>
      </c>
      <c r="G3047" t="s">
        <v>5001</v>
      </c>
      <c r="H3047" s="1">
        <v>2.98E-2</v>
      </c>
    </row>
    <row r="3048" spans="1:8" x14ac:dyDescent="0.3">
      <c r="A3048">
        <v>3047</v>
      </c>
      <c r="B3048" t="s">
        <v>4998</v>
      </c>
      <c r="C3048">
        <v>2.6160000000000001</v>
      </c>
      <c r="D3048">
        <v>2.5390000000000001</v>
      </c>
      <c r="E3048">
        <v>2.625</v>
      </c>
      <c r="F3048">
        <v>2.5019999999999998</v>
      </c>
      <c r="G3048" t="s">
        <v>4999</v>
      </c>
      <c r="H3048" s="1">
        <v>3.85E-2</v>
      </c>
    </row>
    <row r="3049" spans="1:8" x14ac:dyDescent="0.3">
      <c r="A3049">
        <v>3048</v>
      </c>
      <c r="B3049" t="s">
        <v>4996</v>
      </c>
      <c r="C3049">
        <v>2.4630000000000001</v>
      </c>
      <c r="D3049">
        <v>2.593</v>
      </c>
      <c r="E3049">
        <v>2.597</v>
      </c>
      <c r="F3049">
        <v>2.444</v>
      </c>
      <c r="G3049" t="s">
        <v>4997</v>
      </c>
      <c r="H3049" s="1">
        <v>-5.8500000000000003E-2</v>
      </c>
    </row>
    <row r="3050" spans="1:8" x14ac:dyDescent="0.3">
      <c r="A3050">
        <v>3049</v>
      </c>
      <c r="B3050" t="s">
        <v>4994</v>
      </c>
      <c r="C3050">
        <v>2.484</v>
      </c>
      <c r="D3050">
        <v>2.472</v>
      </c>
      <c r="E3050">
        <v>2.5049999999999999</v>
      </c>
      <c r="F3050">
        <v>2.4609999999999999</v>
      </c>
      <c r="G3050" t="s">
        <v>4995</v>
      </c>
      <c r="H3050" s="1">
        <v>8.5000000000000006E-3</v>
      </c>
    </row>
    <row r="3051" spans="1:8" x14ac:dyDescent="0.3">
      <c r="A3051">
        <v>3050</v>
      </c>
      <c r="B3051" t="s">
        <v>4992</v>
      </c>
      <c r="C3051">
        <v>2.355</v>
      </c>
      <c r="D3051">
        <v>2.4009999999999998</v>
      </c>
      <c r="E3051">
        <v>2.4409999999999998</v>
      </c>
      <c r="F3051">
        <v>2.3490000000000002</v>
      </c>
      <c r="G3051" t="s">
        <v>4993</v>
      </c>
      <c r="H3051" s="1">
        <v>-5.1900000000000002E-2</v>
      </c>
    </row>
    <row r="3052" spans="1:8" x14ac:dyDescent="0.3">
      <c r="A3052">
        <v>3051</v>
      </c>
      <c r="B3052" t="s">
        <v>4990</v>
      </c>
      <c r="C3052">
        <v>2.3559999999999999</v>
      </c>
      <c r="D3052">
        <v>2.355</v>
      </c>
      <c r="E3052">
        <v>2.395</v>
      </c>
      <c r="F3052">
        <v>2.339</v>
      </c>
      <c r="G3052" t="s">
        <v>4991</v>
      </c>
      <c r="H3052" s="1">
        <v>4.0000000000000002E-4</v>
      </c>
    </row>
    <row r="3053" spans="1:8" x14ac:dyDescent="0.3">
      <c r="A3053">
        <v>3052</v>
      </c>
      <c r="B3053" t="s">
        <v>4988</v>
      </c>
      <c r="C3053">
        <v>2.302</v>
      </c>
      <c r="D3053">
        <v>2.3410000000000002</v>
      </c>
      <c r="E3053">
        <v>2.343</v>
      </c>
      <c r="F3053">
        <v>2.2810000000000001</v>
      </c>
      <c r="G3053" t="s">
        <v>4989</v>
      </c>
      <c r="H3053" s="1">
        <v>-2.29E-2</v>
      </c>
    </row>
    <row r="3054" spans="1:8" x14ac:dyDescent="0.3">
      <c r="A3054">
        <v>3053</v>
      </c>
      <c r="B3054" t="s">
        <v>4986</v>
      </c>
      <c r="C3054">
        <v>2.2719999999999998</v>
      </c>
      <c r="D3054">
        <v>2.3050000000000002</v>
      </c>
      <c r="E3054">
        <v>2.335</v>
      </c>
      <c r="F3054">
        <v>2.2349999999999999</v>
      </c>
      <c r="G3054" t="s">
        <v>4987</v>
      </c>
      <c r="H3054" s="1">
        <v>-1.2999999999999999E-2</v>
      </c>
    </row>
    <row r="3055" spans="1:8" x14ac:dyDescent="0.3">
      <c r="A3055">
        <v>3054</v>
      </c>
      <c r="B3055" t="s">
        <v>4984</v>
      </c>
      <c r="C3055">
        <v>2.3239999999999998</v>
      </c>
      <c r="D3055">
        <v>2.2970000000000002</v>
      </c>
      <c r="E3055">
        <v>2.327</v>
      </c>
      <c r="F3055">
        <v>2.2599999999999998</v>
      </c>
      <c r="G3055" t="s">
        <v>4985</v>
      </c>
      <c r="H3055" s="1">
        <v>2.29E-2</v>
      </c>
    </row>
    <row r="3056" spans="1:8" x14ac:dyDescent="0.3">
      <c r="A3056">
        <v>3055</v>
      </c>
      <c r="B3056" t="s">
        <v>4982</v>
      </c>
      <c r="C3056">
        <v>2.2690000000000001</v>
      </c>
      <c r="D3056">
        <v>2.2719999999999998</v>
      </c>
      <c r="E3056">
        <v>2.29</v>
      </c>
      <c r="F3056">
        <v>2.2349999999999999</v>
      </c>
      <c r="G3056" t="s">
        <v>4983</v>
      </c>
      <c r="H3056" s="1">
        <v>-2.3699999999999999E-2</v>
      </c>
    </row>
    <row r="3057" spans="1:8" x14ac:dyDescent="0.3">
      <c r="A3057">
        <v>3056</v>
      </c>
      <c r="B3057" t="s">
        <v>4980</v>
      </c>
      <c r="C3057">
        <v>2.2989999999999999</v>
      </c>
      <c r="D3057">
        <v>2.27</v>
      </c>
      <c r="E3057">
        <v>2.3380000000000001</v>
      </c>
      <c r="F3057">
        <v>2.2040000000000002</v>
      </c>
      <c r="G3057" t="s">
        <v>4981</v>
      </c>
      <c r="H3057" s="1">
        <v>1.32E-2</v>
      </c>
    </row>
    <row r="3058" spans="1:8" x14ac:dyDescent="0.3">
      <c r="A3058">
        <v>3057</v>
      </c>
      <c r="B3058" t="s">
        <v>4978</v>
      </c>
      <c r="C3058">
        <v>2.2839999999999998</v>
      </c>
      <c r="D3058">
        <v>2.3290000000000002</v>
      </c>
      <c r="E3058">
        <v>2.3439999999999999</v>
      </c>
      <c r="F3058">
        <v>2.2450000000000001</v>
      </c>
      <c r="G3058" t="s">
        <v>4979</v>
      </c>
      <c r="H3058" s="1">
        <v>-6.4999999999999997E-3</v>
      </c>
    </row>
    <row r="3059" spans="1:8" x14ac:dyDescent="0.3">
      <c r="A3059">
        <v>3058</v>
      </c>
      <c r="B3059" t="s">
        <v>4976</v>
      </c>
      <c r="C3059">
        <v>2.2789999999999999</v>
      </c>
      <c r="D3059">
        <v>2.2749999999999999</v>
      </c>
      <c r="E3059">
        <v>2.3340000000000001</v>
      </c>
      <c r="F3059">
        <v>2.234</v>
      </c>
      <c r="G3059" t="s">
        <v>4977</v>
      </c>
      <c r="H3059" s="1">
        <v>-2.2000000000000001E-3</v>
      </c>
    </row>
    <row r="3060" spans="1:8" x14ac:dyDescent="0.3">
      <c r="A3060">
        <v>3059</v>
      </c>
      <c r="B3060" t="s">
        <v>4974</v>
      </c>
      <c r="C3060">
        <v>2.3260000000000001</v>
      </c>
      <c r="D3060">
        <v>2.2669999999999999</v>
      </c>
      <c r="E3060">
        <v>2.3620000000000001</v>
      </c>
      <c r="F3060">
        <v>2.246</v>
      </c>
      <c r="G3060" t="s">
        <v>4975</v>
      </c>
      <c r="H3060" s="1">
        <v>2.06E-2</v>
      </c>
    </row>
    <row r="3061" spans="1:8" x14ac:dyDescent="0.3">
      <c r="A3061">
        <v>3060</v>
      </c>
      <c r="B3061" t="s">
        <v>4972</v>
      </c>
      <c r="C3061">
        <v>2.351</v>
      </c>
      <c r="D3061">
        <v>2.3220000000000001</v>
      </c>
      <c r="E3061">
        <v>2.3929999999999998</v>
      </c>
      <c r="F3061">
        <v>2.2850000000000001</v>
      </c>
      <c r="G3061" t="s">
        <v>4973</v>
      </c>
      <c r="H3061" s="1">
        <v>1.0699999999999999E-2</v>
      </c>
    </row>
    <row r="3062" spans="1:8" x14ac:dyDescent="0.3">
      <c r="A3062">
        <v>3061</v>
      </c>
      <c r="B3062" t="s">
        <v>4971</v>
      </c>
      <c r="C3062">
        <v>2.335</v>
      </c>
      <c r="D3062">
        <v>2.339</v>
      </c>
      <c r="E3062">
        <v>2.3690000000000002</v>
      </c>
      <c r="F3062">
        <v>2.3180000000000001</v>
      </c>
      <c r="G3062" t="s">
        <v>4329</v>
      </c>
      <c r="H3062" s="1">
        <v>-6.7999999999999996E-3</v>
      </c>
    </row>
    <row r="3063" spans="1:8" x14ac:dyDescent="0.3">
      <c r="A3063">
        <v>3062</v>
      </c>
      <c r="B3063" t="s">
        <v>4969</v>
      </c>
      <c r="C3063">
        <v>2.36</v>
      </c>
      <c r="D3063">
        <v>2.3290000000000002</v>
      </c>
      <c r="E3063">
        <v>2.3660000000000001</v>
      </c>
      <c r="F3063">
        <v>2.3029999999999999</v>
      </c>
      <c r="G3063" t="s">
        <v>4970</v>
      </c>
      <c r="H3063" s="1">
        <v>1.0699999999999999E-2</v>
      </c>
    </row>
    <row r="3064" spans="1:8" x14ac:dyDescent="0.3">
      <c r="A3064">
        <v>3063</v>
      </c>
      <c r="B3064" t="s">
        <v>4967</v>
      </c>
      <c r="C3064">
        <v>2.2690000000000001</v>
      </c>
      <c r="D3064">
        <v>2.3420000000000001</v>
      </c>
      <c r="E3064">
        <v>2.38</v>
      </c>
      <c r="F3064">
        <v>2.25</v>
      </c>
      <c r="G3064" t="s">
        <v>4968</v>
      </c>
      <c r="H3064" s="1">
        <v>-3.8600000000000002E-2</v>
      </c>
    </row>
    <row r="3065" spans="1:8" x14ac:dyDescent="0.3">
      <c r="A3065">
        <v>3064</v>
      </c>
      <c r="B3065" t="s">
        <v>4965</v>
      </c>
      <c r="C3065">
        <v>2.2749999999999999</v>
      </c>
      <c r="D3065">
        <v>2.266</v>
      </c>
      <c r="E3065">
        <v>2.3250000000000002</v>
      </c>
      <c r="F3065">
        <v>2.2610000000000001</v>
      </c>
      <c r="G3065" t="s">
        <v>4966</v>
      </c>
      <c r="H3065" s="1">
        <v>2.5999999999999999E-3</v>
      </c>
    </row>
    <row r="3066" spans="1:8" x14ac:dyDescent="0.3">
      <c r="A3066">
        <v>3065</v>
      </c>
      <c r="B3066" t="s">
        <v>4963</v>
      </c>
      <c r="C3066">
        <v>2.226</v>
      </c>
      <c r="D3066">
        <v>2.286</v>
      </c>
      <c r="E3066">
        <v>2.3180000000000001</v>
      </c>
      <c r="F3066">
        <v>2.2130000000000001</v>
      </c>
      <c r="G3066" t="s">
        <v>4964</v>
      </c>
      <c r="H3066" s="1">
        <v>-2.1499999999999998E-2</v>
      </c>
    </row>
    <row r="3067" spans="1:8" x14ac:dyDescent="0.3">
      <c r="A3067">
        <v>3066</v>
      </c>
      <c r="B3067" t="s">
        <v>4961</v>
      </c>
      <c r="C3067">
        <v>2.2080000000000002</v>
      </c>
      <c r="D3067">
        <v>2.2170000000000001</v>
      </c>
      <c r="E3067">
        <v>2.238</v>
      </c>
      <c r="F3067">
        <v>2.1760000000000002</v>
      </c>
      <c r="G3067" t="s">
        <v>4962</v>
      </c>
      <c r="H3067" s="1">
        <v>-8.0999999999999996E-3</v>
      </c>
    </row>
    <row r="3068" spans="1:8" x14ac:dyDescent="0.3">
      <c r="A3068">
        <v>3067</v>
      </c>
      <c r="B3068" t="s">
        <v>4959</v>
      </c>
      <c r="C3068">
        <v>2.1909999999999998</v>
      </c>
      <c r="D3068">
        <v>2.1960000000000002</v>
      </c>
      <c r="E3068">
        <v>2.21</v>
      </c>
      <c r="F3068">
        <v>2.1629999999999998</v>
      </c>
      <c r="G3068" t="s">
        <v>4960</v>
      </c>
      <c r="H3068" s="1">
        <v>-7.7000000000000002E-3</v>
      </c>
    </row>
    <row r="3069" spans="1:8" x14ac:dyDescent="0.3">
      <c r="A3069">
        <v>3068</v>
      </c>
      <c r="B3069" t="s">
        <v>4957</v>
      </c>
      <c r="C3069">
        <v>2.149</v>
      </c>
      <c r="D3069">
        <v>2.2669999999999999</v>
      </c>
      <c r="E3069">
        <v>2.2770000000000001</v>
      </c>
      <c r="F3069">
        <v>2.1320000000000001</v>
      </c>
      <c r="G3069" t="s">
        <v>4958</v>
      </c>
      <c r="H3069" s="1">
        <v>-1.9199999999999998E-2</v>
      </c>
    </row>
    <row r="3070" spans="1:8" x14ac:dyDescent="0.3">
      <c r="A3070">
        <v>3069</v>
      </c>
      <c r="B3070" t="s">
        <v>4956</v>
      </c>
      <c r="C3070">
        <v>2.1259999999999999</v>
      </c>
      <c r="D3070">
        <v>2.1659999999999999</v>
      </c>
      <c r="E3070">
        <v>2.1720000000000002</v>
      </c>
      <c r="F3070">
        <v>2.101</v>
      </c>
      <c r="G3070" t="s">
        <v>328</v>
      </c>
      <c r="H3070" s="1">
        <v>-1.0699999999999999E-2</v>
      </c>
    </row>
    <row r="3071" spans="1:8" x14ac:dyDescent="0.3">
      <c r="A3071">
        <v>3070</v>
      </c>
      <c r="B3071" t="s">
        <v>4954</v>
      </c>
      <c r="C3071">
        <v>2.1520000000000001</v>
      </c>
      <c r="D3071">
        <v>2.1219999999999999</v>
      </c>
      <c r="E3071">
        <v>2.1629999999999998</v>
      </c>
      <c r="F3071">
        <v>2.069</v>
      </c>
      <c r="G3071" t="s">
        <v>4955</v>
      </c>
      <c r="H3071" s="1">
        <v>1.2200000000000001E-2</v>
      </c>
    </row>
    <row r="3072" spans="1:8" x14ac:dyDescent="0.3">
      <c r="A3072">
        <v>3071</v>
      </c>
      <c r="B3072" t="s">
        <v>4952</v>
      </c>
      <c r="C3072">
        <v>2.1869999999999998</v>
      </c>
      <c r="D3072">
        <v>2.1459999999999999</v>
      </c>
      <c r="E3072">
        <v>2.2040000000000002</v>
      </c>
      <c r="F3072">
        <v>2.117</v>
      </c>
      <c r="G3072" t="s">
        <v>4953</v>
      </c>
      <c r="H3072" s="1">
        <v>1.6299999999999999E-2</v>
      </c>
    </row>
    <row r="3073" spans="1:8" x14ac:dyDescent="0.3">
      <c r="A3073">
        <v>3072</v>
      </c>
      <c r="B3073" t="s">
        <v>4950</v>
      </c>
      <c r="C3073">
        <v>2.141</v>
      </c>
      <c r="D3073">
        <v>2.1709999999999998</v>
      </c>
      <c r="E3073">
        <v>2.198</v>
      </c>
      <c r="F3073">
        <v>2.13</v>
      </c>
      <c r="G3073" t="s">
        <v>4951</v>
      </c>
      <c r="H3073" s="1">
        <v>-2.1000000000000001E-2</v>
      </c>
    </row>
    <row r="3074" spans="1:8" x14ac:dyDescent="0.3">
      <c r="A3074">
        <v>3073</v>
      </c>
      <c r="B3074" t="s">
        <v>4948</v>
      </c>
      <c r="C3074">
        <v>2.089</v>
      </c>
      <c r="D3074">
        <v>2.137</v>
      </c>
      <c r="E3074">
        <v>2.1589999999999998</v>
      </c>
      <c r="F3074">
        <v>2.0840000000000001</v>
      </c>
      <c r="G3074" t="s">
        <v>4949</v>
      </c>
      <c r="H3074" s="1">
        <v>-2.4299999999999999E-2</v>
      </c>
    </row>
    <row r="3075" spans="1:8" x14ac:dyDescent="0.3">
      <c r="A3075">
        <v>3074</v>
      </c>
      <c r="B3075" t="s">
        <v>4946</v>
      </c>
      <c r="C3075">
        <v>2.1070000000000002</v>
      </c>
      <c r="D3075">
        <v>2.1030000000000002</v>
      </c>
      <c r="E3075">
        <v>2.117</v>
      </c>
      <c r="F3075">
        <v>2.0609999999999999</v>
      </c>
      <c r="G3075" t="s">
        <v>4947</v>
      </c>
      <c r="H3075" s="1">
        <v>8.6E-3</v>
      </c>
    </row>
    <row r="3076" spans="1:8" x14ac:dyDescent="0.3">
      <c r="A3076">
        <v>3075</v>
      </c>
      <c r="B3076" t="s">
        <v>4944</v>
      </c>
      <c r="C3076">
        <v>2.0310000000000001</v>
      </c>
      <c r="D3076">
        <v>2.1110000000000002</v>
      </c>
      <c r="E3076">
        <v>2.1259999999999999</v>
      </c>
      <c r="F3076">
        <v>2.024</v>
      </c>
      <c r="G3076" t="s">
        <v>4945</v>
      </c>
      <c r="H3076" s="1">
        <v>-3.61E-2</v>
      </c>
    </row>
    <row r="3077" spans="1:8" x14ac:dyDescent="0.3">
      <c r="A3077">
        <v>3076</v>
      </c>
      <c r="B3077" t="s">
        <v>4942</v>
      </c>
      <c r="C3077">
        <v>1.984</v>
      </c>
      <c r="D3077">
        <v>2.0230000000000001</v>
      </c>
      <c r="E3077">
        <v>2.0489999999999999</v>
      </c>
      <c r="F3077">
        <v>1.972</v>
      </c>
      <c r="G3077" t="s">
        <v>4943</v>
      </c>
      <c r="H3077" s="1">
        <v>-2.3099999999999999E-2</v>
      </c>
    </row>
    <row r="3078" spans="1:8" x14ac:dyDescent="0.3">
      <c r="A3078">
        <v>3077</v>
      </c>
      <c r="B3078" t="s">
        <v>4940</v>
      </c>
      <c r="C3078">
        <v>1.9830000000000001</v>
      </c>
      <c r="D3078">
        <v>1.976</v>
      </c>
      <c r="E3078">
        <v>2.069</v>
      </c>
      <c r="F3078">
        <v>1.9710000000000001</v>
      </c>
      <c r="G3078" t="s">
        <v>4941</v>
      </c>
      <c r="H3078" s="1">
        <v>-5.0000000000000001E-4</v>
      </c>
    </row>
    <row r="3079" spans="1:8" x14ac:dyDescent="0.3">
      <c r="A3079">
        <v>3078</v>
      </c>
      <c r="B3079" t="s">
        <v>4938</v>
      </c>
      <c r="C3079">
        <v>1.9810000000000001</v>
      </c>
      <c r="D3079">
        <v>1.982</v>
      </c>
      <c r="E3079">
        <v>1.9990000000000001</v>
      </c>
      <c r="F3079">
        <v>1.9590000000000001</v>
      </c>
      <c r="G3079" t="s">
        <v>4939</v>
      </c>
      <c r="H3079" s="1">
        <v>-1E-3</v>
      </c>
    </row>
    <row r="3080" spans="1:8" x14ac:dyDescent="0.3">
      <c r="A3080">
        <v>3079</v>
      </c>
      <c r="B3080" t="s">
        <v>4936</v>
      </c>
      <c r="C3080">
        <v>2.016</v>
      </c>
      <c r="D3080">
        <v>1.986</v>
      </c>
      <c r="E3080">
        <v>2.0299999999999998</v>
      </c>
      <c r="F3080">
        <v>1.976</v>
      </c>
      <c r="G3080" t="s">
        <v>4937</v>
      </c>
      <c r="H3080" s="1">
        <v>1.77E-2</v>
      </c>
    </row>
    <row r="3081" spans="1:8" x14ac:dyDescent="0.3">
      <c r="A3081">
        <v>3080</v>
      </c>
      <c r="B3081" t="s">
        <v>4934</v>
      </c>
      <c r="C3081">
        <v>1.9510000000000001</v>
      </c>
      <c r="D3081">
        <v>2.008</v>
      </c>
      <c r="E3081">
        <v>2.016</v>
      </c>
      <c r="F3081">
        <v>1.9470000000000001</v>
      </c>
      <c r="G3081" t="s">
        <v>4935</v>
      </c>
      <c r="H3081" s="1">
        <v>-3.2199999999999999E-2</v>
      </c>
    </row>
    <row r="3082" spans="1:8" x14ac:dyDescent="0.3">
      <c r="A3082">
        <v>3081</v>
      </c>
      <c r="B3082" t="s">
        <v>4932</v>
      </c>
      <c r="C3082">
        <v>1.9510000000000001</v>
      </c>
      <c r="D3082">
        <v>1.95</v>
      </c>
      <c r="E3082">
        <v>1.988</v>
      </c>
      <c r="F3082">
        <v>1.94</v>
      </c>
      <c r="G3082" t="s">
        <v>4933</v>
      </c>
      <c r="H3082" s="1">
        <v>0</v>
      </c>
    </row>
    <row r="3083" spans="1:8" x14ac:dyDescent="0.3">
      <c r="A3083">
        <v>3082</v>
      </c>
      <c r="B3083" t="s">
        <v>4930</v>
      </c>
      <c r="C3083">
        <v>1.907</v>
      </c>
      <c r="D3083">
        <v>1.9490000000000001</v>
      </c>
      <c r="E3083">
        <v>1.9710000000000001</v>
      </c>
      <c r="F3083">
        <v>1.9019999999999999</v>
      </c>
      <c r="G3083" t="s">
        <v>4931</v>
      </c>
      <c r="H3083" s="1">
        <v>-2.2599999999999999E-2</v>
      </c>
    </row>
    <row r="3084" spans="1:8" x14ac:dyDescent="0.3">
      <c r="A3084">
        <v>3083</v>
      </c>
      <c r="B3084" t="s">
        <v>4928</v>
      </c>
      <c r="C3084">
        <v>1.927</v>
      </c>
      <c r="D3084">
        <v>1.9039999999999999</v>
      </c>
      <c r="E3084">
        <v>1.9350000000000001</v>
      </c>
      <c r="F3084">
        <v>1.9019999999999999</v>
      </c>
      <c r="G3084" t="s">
        <v>4929</v>
      </c>
      <c r="H3084" s="1">
        <v>1.0500000000000001E-2</v>
      </c>
    </row>
    <row r="3085" spans="1:8" x14ac:dyDescent="0.3">
      <c r="A3085">
        <v>3084</v>
      </c>
      <c r="B3085" t="s">
        <v>4926</v>
      </c>
      <c r="C3085">
        <v>2.0070000000000001</v>
      </c>
      <c r="D3085">
        <v>1.9370000000000001</v>
      </c>
      <c r="E3085">
        <v>2.0219999999999998</v>
      </c>
      <c r="F3085">
        <v>1.921</v>
      </c>
      <c r="G3085" t="s">
        <v>4927</v>
      </c>
      <c r="H3085" s="1">
        <v>4.1500000000000002E-2</v>
      </c>
    </row>
    <row r="3086" spans="1:8" x14ac:dyDescent="0.3">
      <c r="A3086">
        <v>3085</v>
      </c>
      <c r="B3086" t="s">
        <v>4924</v>
      </c>
      <c r="C3086">
        <v>1.9750000000000001</v>
      </c>
      <c r="D3086">
        <v>2.0110000000000001</v>
      </c>
      <c r="E3086">
        <v>2.028</v>
      </c>
      <c r="F3086">
        <v>1.97</v>
      </c>
      <c r="G3086" t="s">
        <v>4925</v>
      </c>
      <c r="H3086" s="1">
        <v>-1.5900000000000001E-2</v>
      </c>
    </row>
    <row r="3087" spans="1:8" x14ac:dyDescent="0.3">
      <c r="A3087">
        <v>3086</v>
      </c>
      <c r="B3087" t="s">
        <v>4922</v>
      </c>
      <c r="C3087">
        <v>2.0680000000000001</v>
      </c>
      <c r="D3087">
        <v>1.984</v>
      </c>
      <c r="E3087">
        <v>2.09</v>
      </c>
      <c r="F3087">
        <v>1.9710000000000001</v>
      </c>
      <c r="G3087" t="s">
        <v>4923</v>
      </c>
      <c r="H3087" s="1">
        <v>4.7100000000000003E-2</v>
      </c>
    </row>
    <row r="3088" spans="1:8" x14ac:dyDescent="0.3">
      <c r="A3088">
        <v>3087</v>
      </c>
      <c r="B3088" t="s">
        <v>4920</v>
      </c>
      <c r="C3088">
        <v>2.036</v>
      </c>
      <c r="D3088">
        <v>2.0939999999999999</v>
      </c>
      <c r="E3088">
        <v>2.1869999999999998</v>
      </c>
      <c r="F3088">
        <v>1.9990000000000001</v>
      </c>
      <c r="G3088" t="s">
        <v>4921</v>
      </c>
      <c r="H3088" s="1">
        <v>-1.55E-2</v>
      </c>
    </row>
    <row r="3089" spans="1:8" x14ac:dyDescent="0.3">
      <c r="A3089">
        <v>3088</v>
      </c>
      <c r="B3089" t="s">
        <v>4919</v>
      </c>
      <c r="C3089">
        <v>2.1859999999999999</v>
      </c>
      <c r="D3089">
        <v>2.1259999999999999</v>
      </c>
      <c r="E3089">
        <v>2.198</v>
      </c>
      <c r="F3089">
        <v>2.1070000000000002</v>
      </c>
      <c r="G3089" t="s">
        <v>1341</v>
      </c>
      <c r="H3089" s="1">
        <v>7.3700000000000002E-2</v>
      </c>
    </row>
    <row r="3090" spans="1:8" x14ac:dyDescent="0.3">
      <c r="A3090">
        <v>3089</v>
      </c>
      <c r="B3090" t="s">
        <v>4917</v>
      </c>
      <c r="C3090">
        <v>2.2850000000000001</v>
      </c>
      <c r="D3090">
        <v>2.19</v>
      </c>
      <c r="E3090">
        <v>2.3199999999999998</v>
      </c>
      <c r="F3090">
        <v>2.15</v>
      </c>
      <c r="G3090" t="s">
        <v>4918</v>
      </c>
      <c r="H3090" s="1">
        <v>4.53E-2</v>
      </c>
    </row>
    <row r="3091" spans="1:8" x14ac:dyDescent="0.3">
      <c r="A3091">
        <v>3090</v>
      </c>
      <c r="B3091" t="s">
        <v>4915</v>
      </c>
      <c r="C3091">
        <v>2.371</v>
      </c>
      <c r="D3091">
        <v>2.3109999999999999</v>
      </c>
      <c r="E3091">
        <v>2.3849999999999998</v>
      </c>
      <c r="F3091">
        <v>2.2930000000000001</v>
      </c>
      <c r="G3091" t="s">
        <v>4916</v>
      </c>
      <c r="H3091" s="1">
        <v>3.7600000000000001E-2</v>
      </c>
    </row>
    <row r="3092" spans="1:8" x14ac:dyDescent="0.3">
      <c r="A3092">
        <v>3091</v>
      </c>
      <c r="B3092" t="s">
        <v>4913</v>
      </c>
      <c r="C3092">
        <v>2.2530000000000001</v>
      </c>
      <c r="D3092">
        <v>2.371</v>
      </c>
      <c r="E3092">
        <v>2.3839999999999999</v>
      </c>
      <c r="F3092">
        <v>2.2360000000000002</v>
      </c>
      <c r="G3092" t="s">
        <v>4914</v>
      </c>
      <c r="H3092" s="1">
        <v>-4.9799999999999997E-2</v>
      </c>
    </row>
    <row r="3093" spans="1:8" x14ac:dyDescent="0.3">
      <c r="A3093">
        <v>3092</v>
      </c>
      <c r="B3093" t="s">
        <v>4911</v>
      </c>
      <c r="C3093">
        <v>2.34</v>
      </c>
      <c r="D3093">
        <v>2.2599999999999998</v>
      </c>
      <c r="E3093">
        <v>2.38</v>
      </c>
      <c r="F3093">
        <v>2.2530000000000001</v>
      </c>
      <c r="G3093" t="s">
        <v>4912</v>
      </c>
      <c r="H3093" s="1">
        <v>3.8600000000000002E-2</v>
      </c>
    </row>
    <row r="3094" spans="1:8" x14ac:dyDescent="0.3">
      <c r="A3094">
        <v>3093</v>
      </c>
      <c r="B3094" t="s">
        <v>4909</v>
      </c>
      <c r="C3094">
        <v>2.2789999999999999</v>
      </c>
      <c r="D3094">
        <v>2.34</v>
      </c>
      <c r="E3094">
        <v>2.3730000000000002</v>
      </c>
      <c r="F3094">
        <v>2.2610000000000001</v>
      </c>
      <c r="G3094" t="s">
        <v>4910</v>
      </c>
      <c r="H3094" s="1">
        <v>-2.6100000000000002E-2</v>
      </c>
    </row>
    <row r="3095" spans="1:8" x14ac:dyDescent="0.3">
      <c r="A3095">
        <v>3094</v>
      </c>
      <c r="B3095" t="s">
        <v>4907</v>
      </c>
      <c r="C3095">
        <v>2.3359999999999999</v>
      </c>
      <c r="D3095">
        <v>2.2770000000000001</v>
      </c>
      <c r="E3095">
        <v>2.3580000000000001</v>
      </c>
      <c r="F3095">
        <v>2.2730000000000001</v>
      </c>
      <c r="G3095" t="s">
        <v>4908</v>
      </c>
      <c r="H3095" s="1">
        <v>2.5000000000000001E-2</v>
      </c>
    </row>
    <row r="3096" spans="1:8" x14ac:dyDescent="0.3">
      <c r="A3096">
        <v>3095</v>
      </c>
      <c r="B3096" t="s">
        <v>4905</v>
      </c>
      <c r="C3096">
        <v>2.3929999999999998</v>
      </c>
      <c r="D3096">
        <v>2.323</v>
      </c>
      <c r="E3096">
        <v>2.4609999999999999</v>
      </c>
      <c r="F3096">
        <v>2.2759999999999998</v>
      </c>
      <c r="G3096" t="s">
        <v>4906</v>
      </c>
      <c r="H3096" s="1">
        <v>2.4400000000000002E-2</v>
      </c>
    </row>
    <row r="3097" spans="1:8" x14ac:dyDescent="0.3">
      <c r="A3097">
        <v>3096</v>
      </c>
      <c r="B3097" t="s">
        <v>4903</v>
      </c>
      <c r="C3097">
        <v>2.4649999999999999</v>
      </c>
      <c r="D3097">
        <v>2.44</v>
      </c>
      <c r="E3097">
        <v>2.5089999999999999</v>
      </c>
      <c r="F3097">
        <v>2.4020000000000001</v>
      </c>
      <c r="G3097" t="s">
        <v>4904</v>
      </c>
      <c r="H3097" s="1">
        <v>3.0099999999999998E-2</v>
      </c>
    </row>
    <row r="3098" spans="1:8" x14ac:dyDescent="0.3">
      <c r="A3098">
        <v>3097</v>
      </c>
      <c r="B3098" t="s">
        <v>4901</v>
      </c>
      <c r="C3098">
        <v>2.4870000000000001</v>
      </c>
      <c r="D3098">
        <v>2.4630000000000001</v>
      </c>
      <c r="E3098">
        <v>2.5190000000000001</v>
      </c>
      <c r="F3098">
        <v>2.407</v>
      </c>
      <c r="G3098" t="s">
        <v>4902</v>
      </c>
      <c r="H3098" s="1">
        <v>8.8999999999999999E-3</v>
      </c>
    </row>
    <row r="3099" spans="1:8" x14ac:dyDescent="0.3">
      <c r="A3099">
        <v>3098</v>
      </c>
      <c r="B3099" t="s">
        <v>4899</v>
      </c>
      <c r="C3099">
        <v>2.5089999999999999</v>
      </c>
      <c r="D3099">
        <v>2.4670000000000001</v>
      </c>
      <c r="E3099">
        <v>2.5310000000000001</v>
      </c>
      <c r="F3099">
        <v>2.4550000000000001</v>
      </c>
      <c r="G3099" t="s">
        <v>4900</v>
      </c>
      <c r="H3099" s="1">
        <v>8.8000000000000005E-3</v>
      </c>
    </row>
    <row r="3100" spans="1:8" x14ac:dyDescent="0.3">
      <c r="A3100">
        <v>3099</v>
      </c>
      <c r="B3100" t="s">
        <v>4898</v>
      </c>
      <c r="C3100">
        <v>2.431</v>
      </c>
      <c r="D3100">
        <v>2.4929999999999999</v>
      </c>
      <c r="E3100">
        <v>2.52</v>
      </c>
      <c r="F3100">
        <v>2.4140000000000001</v>
      </c>
      <c r="G3100" t="s">
        <v>3904</v>
      </c>
      <c r="H3100" s="1">
        <v>-3.1099999999999999E-2</v>
      </c>
    </row>
    <row r="3101" spans="1:8" x14ac:dyDescent="0.3">
      <c r="A3101">
        <v>3100</v>
      </c>
      <c r="B3101" t="s">
        <v>4896</v>
      </c>
      <c r="C3101">
        <v>2.5</v>
      </c>
      <c r="D3101">
        <v>2.4169999999999998</v>
      </c>
      <c r="E3101">
        <v>2.5249999999999999</v>
      </c>
      <c r="F3101">
        <v>2.387</v>
      </c>
      <c r="G3101" t="s">
        <v>4897</v>
      </c>
      <c r="H3101" s="1">
        <v>2.8400000000000002E-2</v>
      </c>
    </row>
    <row r="3102" spans="1:8" x14ac:dyDescent="0.3">
      <c r="A3102">
        <v>3101</v>
      </c>
      <c r="B3102" t="s">
        <v>4894</v>
      </c>
      <c r="C3102">
        <v>2.6179999999999999</v>
      </c>
      <c r="D3102">
        <v>2.52</v>
      </c>
      <c r="E3102">
        <v>2.6379999999999999</v>
      </c>
      <c r="F3102">
        <v>2.4889999999999999</v>
      </c>
      <c r="G3102" t="s">
        <v>4895</v>
      </c>
      <c r="H3102" s="1">
        <v>4.7199999999999999E-2</v>
      </c>
    </row>
    <row r="3103" spans="1:8" x14ac:dyDescent="0.3">
      <c r="A3103">
        <v>3102</v>
      </c>
      <c r="B3103" t="s">
        <v>4892</v>
      </c>
      <c r="C3103">
        <v>2.5939999999999999</v>
      </c>
      <c r="D3103">
        <v>2.625</v>
      </c>
      <c r="E3103">
        <v>2.6760000000000002</v>
      </c>
      <c r="F3103">
        <v>2.5070000000000001</v>
      </c>
      <c r="G3103" t="s">
        <v>4893</v>
      </c>
      <c r="H3103" s="1">
        <v>-9.1999999999999998E-3</v>
      </c>
    </row>
    <row r="3104" spans="1:8" x14ac:dyDescent="0.3">
      <c r="A3104">
        <v>3103</v>
      </c>
      <c r="B3104" t="s">
        <v>4890</v>
      </c>
      <c r="C3104">
        <v>2.742</v>
      </c>
      <c r="D3104">
        <v>2.633</v>
      </c>
      <c r="E3104">
        <v>2.7589999999999999</v>
      </c>
      <c r="F3104">
        <v>2.6059999999999999</v>
      </c>
      <c r="G3104" t="s">
        <v>4891</v>
      </c>
      <c r="H3104" s="1">
        <v>5.7099999999999998E-2</v>
      </c>
    </row>
    <row r="3105" spans="1:8" x14ac:dyDescent="0.3">
      <c r="A3105">
        <v>3104</v>
      </c>
      <c r="B3105" t="s">
        <v>4889</v>
      </c>
      <c r="C3105">
        <v>2.609</v>
      </c>
      <c r="D3105">
        <v>2.722</v>
      </c>
      <c r="E3105">
        <v>2.7429999999999999</v>
      </c>
      <c r="F3105">
        <v>2.589</v>
      </c>
      <c r="G3105" t="s">
        <v>4851</v>
      </c>
      <c r="H3105" s="1">
        <v>-4.8500000000000001E-2</v>
      </c>
    </row>
    <row r="3106" spans="1:8" x14ac:dyDescent="0.3">
      <c r="A3106">
        <v>3105</v>
      </c>
      <c r="B3106" t="s">
        <v>4887</v>
      </c>
      <c r="C3106">
        <v>2.7069999999999999</v>
      </c>
      <c r="D3106">
        <v>2.6419999999999999</v>
      </c>
      <c r="E3106">
        <v>2.7280000000000002</v>
      </c>
      <c r="F3106">
        <v>2.5790000000000002</v>
      </c>
      <c r="G3106" t="s">
        <v>4888</v>
      </c>
      <c r="H3106" s="1">
        <v>3.7600000000000001E-2</v>
      </c>
    </row>
    <row r="3107" spans="1:8" x14ac:dyDescent="0.3">
      <c r="A3107">
        <v>3106</v>
      </c>
      <c r="B3107" t="s">
        <v>4885</v>
      </c>
      <c r="C3107">
        <v>2.7370000000000001</v>
      </c>
      <c r="D3107">
        <v>2.6909999999999998</v>
      </c>
      <c r="E3107">
        <v>2.7469999999999999</v>
      </c>
      <c r="F3107">
        <v>2.6150000000000002</v>
      </c>
      <c r="G3107" t="s">
        <v>4886</v>
      </c>
      <c r="H3107" s="1">
        <v>1.11E-2</v>
      </c>
    </row>
    <row r="3108" spans="1:8" x14ac:dyDescent="0.3">
      <c r="A3108">
        <v>3107</v>
      </c>
      <c r="B3108" t="s">
        <v>4883</v>
      </c>
      <c r="C3108">
        <v>2.6469999999999998</v>
      </c>
      <c r="D3108">
        <v>2.7290000000000001</v>
      </c>
      <c r="E3108">
        <v>2.75</v>
      </c>
      <c r="F3108">
        <v>2.6280000000000001</v>
      </c>
      <c r="G3108" t="s">
        <v>4884</v>
      </c>
      <c r="H3108" s="1">
        <v>-3.2899999999999999E-2</v>
      </c>
    </row>
    <row r="3109" spans="1:8" x14ac:dyDescent="0.3">
      <c r="A3109">
        <v>3108</v>
      </c>
      <c r="B3109" t="s">
        <v>4882</v>
      </c>
      <c r="C3109">
        <v>2.5680000000000001</v>
      </c>
      <c r="D3109">
        <v>2.6419999999999999</v>
      </c>
      <c r="E3109">
        <v>2.6539999999999999</v>
      </c>
      <c r="F3109">
        <v>2.5230000000000001</v>
      </c>
      <c r="G3109" t="s">
        <v>4176</v>
      </c>
      <c r="H3109" s="1">
        <v>-2.98E-2</v>
      </c>
    </row>
    <row r="3110" spans="1:8" x14ac:dyDescent="0.3">
      <c r="A3110">
        <v>3109</v>
      </c>
      <c r="B3110" t="s">
        <v>4880</v>
      </c>
      <c r="C3110">
        <v>2.4289999999999998</v>
      </c>
      <c r="D3110">
        <v>2.5470000000000002</v>
      </c>
      <c r="E3110">
        <v>2.56</v>
      </c>
      <c r="F3110">
        <v>2.399</v>
      </c>
      <c r="G3110" t="s">
        <v>4881</v>
      </c>
      <c r="H3110" s="1">
        <v>-5.4100000000000002E-2</v>
      </c>
    </row>
    <row r="3111" spans="1:8" x14ac:dyDescent="0.3">
      <c r="A3111">
        <v>3110</v>
      </c>
      <c r="B3111" t="s">
        <v>4878</v>
      </c>
      <c r="C3111">
        <v>2.4180000000000001</v>
      </c>
      <c r="D3111">
        <v>2.4980000000000002</v>
      </c>
      <c r="E3111">
        <v>2.508</v>
      </c>
      <c r="F3111">
        <v>2.3929999999999998</v>
      </c>
      <c r="G3111" t="s">
        <v>4879</v>
      </c>
      <c r="H3111" s="1">
        <v>-4.4999999999999997E-3</v>
      </c>
    </row>
    <row r="3112" spans="1:8" x14ac:dyDescent="0.3">
      <c r="A3112">
        <v>3111</v>
      </c>
      <c r="B3112" t="s">
        <v>4876</v>
      </c>
      <c r="C3112">
        <v>2.4220000000000002</v>
      </c>
      <c r="D3112">
        <v>2.4500000000000002</v>
      </c>
      <c r="E3112">
        <v>2.4980000000000002</v>
      </c>
      <c r="F3112">
        <v>2.3769999999999998</v>
      </c>
      <c r="G3112" t="s">
        <v>4877</v>
      </c>
      <c r="H3112" s="1">
        <v>1.6999999999999999E-3</v>
      </c>
    </row>
    <row r="3113" spans="1:8" x14ac:dyDescent="0.3">
      <c r="A3113">
        <v>3112</v>
      </c>
      <c r="B3113" t="s">
        <v>4874</v>
      </c>
      <c r="C3113">
        <v>2.3260000000000001</v>
      </c>
      <c r="D3113">
        <v>2.4079999999999999</v>
      </c>
      <c r="E3113">
        <v>2.415</v>
      </c>
      <c r="F3113">
        <v>2.3130000000000002</v>
      </c>
      <c r="G3113" t="s">
        <v>4875</v>
      </c>
      <c r="H3113" s="1">
        <v>-3.9600000000000003E-2</v>
      </c>
    </row>
    <row r="3114" spans="1:8" x14ac:dyDescent="0.3">
      <c r="A3114">
        <v>3113</v>
      </c>
      <c r="B3114" t="s">
        <v>4872</v>
      </c>
      <c r="C3114">
        <v>2.415</v>
      </c>
      <c r="D3114">
        <v>2.33</v>
      </c>
      <c r="E3114">
        <v>2.44</v>
      </c>
      <c r="F3114">
        <v>2.3180000000000001</v>
      </c>
      <c r="G3114" t="s">
        <v>4873</v>
      </c>
      <c r="H3114" s="1">
        <v>3.8300000000000001E-2</v>
      </c>
    </row>
    <row r="3115" spans="1:8" x14ac:dyDescent="0.3">
      <c r="A3115">
        <v>3114</v>
      </c>
      <c r="B3115" t="s">
        <v>4870</v>
      </c>
      <c r="C3115">
        <v>2.4460000000000002</v>
      </c>
      <c r="D3115">
        <v>2.4289999999999998</v>
      </c>
      <c r="E3115">
        <v>2.4769999999999999</v>
      </c>
      <c r="F3115">
        <v>2.383</v>
      </c>
      <c r="G3115" t="s">
        <v>4871</v>
      </c>
      <c r="H3115" s="1">
        <v>1.2800000000000001E-2</v>
      </c>
    </row>
    <row r="3116" spans="1:8" x14ac:dyDescent="0.3">
      <c r="A3116">
        <v>3115</v>
      </c>
      <c r="B3116" t="s">
        <v>4868</v>
      </c>
      <c r="C3116">
        <v>2.4209999999999998</v>
      </c>
      <c r="D3116">
        <v>2.4460000000000002</v>
      </c>
      <c r="E3116">
        <v>2.4870000000000001</v>
      </c>
      <c r="F3116">
        <v>2.3969999999999998</v>
      </c>
      <c r="G3116" t="s">
        <v>4869</v>
      </c>
      <c r="H3116" s="1">
        <v>-1.0200000000000001E-2</v>
      </c>
    </row>
    <row r="3117" spans="1:8" x14ac:dyDescent="0.3">
      <c r="A3117">
        <v>3116</v>
      </c>
      <c r="B3117" t="s">
        <v>4866</v>
      </c>
      <c r="C3117">
        <v>2.274</v>
      </c>
      <c r="D3117">
        <v>2.4209999999999998</v>
      </c>
      <c r="E3117">
        <v>2.4390000000000001</v>
      </c>
      <c r="F3117">
        <v>2.2629999999999999</v>
      </c>
      <c r="G3117" t="s">
        <v>4867</v>
      </c>
      <c r="H3117" s="1">
        <v>-6.0699999999999997E-2</v>
      </c>
    </row>
    <row r="3118" spans="1:8" x14ac:dyDescent="0.3">
      <c r="A3118">
        <v>3117</v>
      </c>
      <c r="B3118" t="s">
        <v>4864</v>
      </c>
      <c r="C3118">
        <v>2.2989999999999999</v>
      </c>
      <c r="D3118">
        <v>2.2759999999999998</v>
      </c>
      <c r="E3118">
        <v>2.323</v>
      </c>
      <c r="F3118">
        <v>2.2309999999999999</v>
      </c>
      <c r="G3118" t="s">
        <v>4865</v>
      </c>
      <c r="H3118" s="1">
        <v>1.0999999999999999E-2</v>
      </c>
    </row>
    <row r="3119" spans="1:8" x14ac:dyDescent="0.3">
      <c r="A3119">
        <v>3118</v>
      </c>
      <c r="B3119" t="s">
        <v>4862</v>
      </c>
      <c r="C3119">
        <v>2.218</v>
      </c>
      <c r="D3119">
        <v>2.262</v>
      </c>
      <c r="E3119">
        <v>2.2850000000000001</v>
      </c>
      <c r="F3119">
        <v>2.198</v>
      </c>
      <c r="G3119" t="s">
        <v>4863</v>
      </c>
      <c r="H3119" s="1">
        <v>-3.5200000000000002E-2</v>
      </c>
    </row>
    <row r="3120" spans="1:8" x14ac:dyDescent="0.3">
      <c r="A3120">
        <v>3119</v>
      </c>
      <c r="B3120" t="s">
        <v>4860</v>
      </c>
      <c r="C3120">
        <v>2.2320000000000002</v>
      </c>
      <c r="D3120">
        <v>2.206</v>
      </c>
      <c r="E3120">
        <v>2.2719999999999998</v>
      </c>
      <c r="F3120">
        <v>2.173</v>
      </c>
      <c r="G3120" t="s">
        <v>4861</v>
      </c>
      <c r="H3120" s="1">
        <v>6.3E-3</v>
      </c>
    </row>
    <row r="3121" spans="1:8" x14ac:dyDescent="0.3">
      <c r="A3121">
        <v>3120</v>
      </c>
      <c r="B3121" t="s">
        <v>4858</v>
      </c>
      <c r="C3121">
        <v>2.1850000000000001</v>
      </c>
      <c r="D3121">
        <v>2.2120000000000002</v>
      </c>
      <c r="E3121">
        <v>2.2290000000000001</v>
      </c>
      <c r="F3121">
        <v>2.1819999999999999</v>
      </c>
      <c r="G3121" t="s">
        <v>4859</v>
      </c>
      <c r="H3121" s="1">
        <v>-2.1100000000000001E-2</v>
      </c>
    </row>
    <row r="3122" spans="1:8" x14ac:dyDescent="0.3">
      <c r="A3122">
        <v>3121</v>
      </c>
      <c r="B3122" t="s">
        <v>4856</v>
      </c>
      <c r="C3122">
        <v>2.4950000000000001</v>
      </c>
      <c r="D3122">
        <v>2.1970000000000001</v>
      </c>
      <c r="E3122">
        <v>2.5310000000000001</v>
      </c>
      <c r="F3122">
        <v>2.1680000000000001</v>
      </c>
      <c r="G3122" t="s">
        <v>4857</v>
      </c>
      <c r="H3122" s="1">
        <v>0.1419</v>
      </c>
    </row>
    <row r="3123" spans="1:8" x14ac:dyDescent="0.3">
      <c r="A3123">
        <v>3122</v>
      </c>
      <c r="B3123" t="s">
        <v>4854</v>
      </c>
      <c r="C3123">
        <v>2.4670000000000001</v>
      </c>
      <c r="D3123">
        <v>2.5259999999999998</v>
      </c>
      <c r="E3123">
        <v>2.5569999999999999</v>
      </c>
      <c r="F3123">
        <v>2.444</v>
      </c>
      <c r="G3123" t="s">
        <v>4855</v>
      </c>
      <c r="H3123" s="1">
        <v>-1.12E-2</v>
      </c>
    </row>
    <row r="3124" spans="1:8" x14ac:dyDescent="0.3">
      <c r="A3124">
        <v>3123</v>
      </c>
      <c r="B3124" t="s">
        <v>4852</v>
      </c>
      <c r="C3124">
        <v>2.6349999999999998</v>
      </c>
      <c r="D3124">
        <v>2.4670000000000001</v>
      </c>
      <c r="E3124">
        <v>2.6579999999999999</v>
      </c>
      <c r="F3124">
        <v>2.4590000000000001</v>
      </c>
      <c r="G3124" t="s">
        <v>4853</v>
      </c>
      <c r="H3124" s="1">
        <v>6.8099999999999994E-2</v>
      </c>
    </row>
    <row r="3125" spans="1:8" x14ac:dyDescent="0.3">
      <c r="A3125">
        <v>3124</v>
      </c>
      <c r="B3125" t="s">
        <v>4850</v>
      </c>
      <c r="C3125">
        <v>2.5449999999999999</v>
      </c>
      <c r="D3125">
        <v>2.6539999999999999</v>
      </c>
      <c r="E3125">
        <v>2.6709999999999998</v>
      </c>
      <c r="F3125">
        <v>2.5059999999999998</v>
      </c>
      <c r="G3125" t="s">
        <v>4851</v>
      </c>
      <c r="H3125" s="1">
        <v>-3.4200000000000001E-2</v>
      </c>
    </row>
    <row r="3126" spans="1:8" x14ac:dyDescent="0.3">
      <c r="A3126">
        <v>3125</v>
      </c>
      <c r="B3126" t="s">
        <v>4848</v>
      </c>
      <c r="C3126">
        <v>2.5169999999999999</v>
      </c>
      <c r="D3126">
        <v>2.5590000000000002</v>
      </c>
      <c r="E3126">
        <v>2.6789999999999998</v>
      </c>
      <c r="F3126">
        <v>2.5030000000000001</v>
      </c>
      <c r="G3126" t="s">
        <v>4849</v>
      </c>
      <c r="H3126" s="1">
        <v>-1.0999999999999999E-2</v>
      </c>
    </row>
    <row r="3127" spans="1:8" x14ac:dyDescent="0.3">
      <c r="A3127">
        <v>3126</v>
      </c>
      <c r="B3127" t="s">
        <v>4846</v>
      </c>
      <c r="C3127">
        <v>2.5819999999999999</v>
      </c>
      <c r="D3127">
        <v>2.5249999999999999</v>
      </c>
      <c r="E3127">
        <v>2.6379999999999999</v>
      </c>
      <c r="F3127">
        <v>2.5049999999999999</v>
      </c>
      <c r="G3127" t="s">
        <v>4847</v>
      </c>
      <c r="H3127" s="1">
        <v>2.58E-2</v>
      </c>
    </row>
    <row r="3128" spans="1:8" x14ac:dyDescent="0.3">
      <c r="A3128">
        <v>3127</v>
      </c>
      <c r="B3128" t="s">
        <v>4844</v>
      </c>
      <c r="C3128">
        <v>2.625</v>
      </c>
      <c r="D3128">
        <v>2.5819999999999999</v>
      </c>
      <c r="E3128">
        <v>2.6640000000000001</v>
      </c>
      <c r="F3128">
        <v>2.5419999999999998</v>
      </c>
      <c r="G3128" t="s">
        <v>4845</v>
      </c>
      <c r="H3128" s="1">
        <v>1.67E-2</v>
      </c>
    </row>
    <row r="3129" spans="1:8" x14ac:dyDescent="0.3">
      <c r="A3129">
        <v>3128</v>
      </c>
      <c r="B3129" t="s">
        <v>4842</v>
      </c>
      <c r="C3129">
        <v>2.694</v>
      </c>
      <c r="D3129">
        <v>2.66</v>
      </c>
      <c r="E3129">
        <v>2.7309999999999999</v>
      </c>
      <c r="F3129">
        <v>2.6440000000000001</v>
      </c>
      <c r="G3129" t="s">
        <v>4843</v>
      </c>
      <c r="H3129" s="1">
        <v>2.63E-2</v>
      </c>
    </row>
    <row r="3130" spans="1:8" x14ac:dyDescent="0.3">
      <c r="A3130">
        <v>3129</v>
      </c>
      <c r="B3130" t="s">
        <v>4840</v>
      </c>
      <c r="C3130">
        <v>2.7669999999999999</v>
      </c>
      <c r="D3130">
        <v>2.669</v>
      </c>
      <c r="E3130">
        <v>2.786</v>
      </c>
      <c r="F3130">
        <v>2.6480000000000001</v>
      </c>
      <c r="G3130" t="s">
        <v>4841</v>
      </c>
      <c r="H3130" s="1">
        <v>2.7099999999999999E-2</v>
      </c>
    </row>
    <row r="3131" spans="1:8" x14ac:dyDescent="0.3">
      <c r="A3131">
        <v>3130</v>
      </c>
      <c r="B3131" t="s">
        <v>4838</v>
      </c>
      <c r="C3131">
        <v>2.774</v>
      </c>
      <c r="D3131">
        <v>2.7869999999999999</v>
      </c>
      <c r="E3131">
        <v>2.9460000000000002</v>
      </c>
      <c r="F3131">
        <v>2.7349999999999999</v>
      </c>
      <c r="G3131" t="s">
        <v>4839</v>
      </c>
      <c r="H3131" s="1">
        <v>2.5000000000000001E-3</v>
      </c>
    </row>
    <row r="3132" spans="1:8" x14ac:dyDescent="0.3">
      <c r="A3132">
        <v>3131</v>
      </c>
      <c r="B3132" t="s">
        <v>4836</v>
      </c>
      <c r="C3132">
        <v>2.722</v>
      </c>
      <c r="D3132">
        <v>2.7650000000000001</v>
      </c>
      <c r="E3132">
        <v>2.8460000000000001</v>
      </c>
      <c r="F3132">
        <v>2.6589999999999998</v>
      </c>
      <c r="G3132" t="s">
        <v>4837</v>
      </c>
      <c r="H3132" s="1">
        <v>-1.8700000000000001E-2</v>
      </c>
    </row>
    <row r="3133" spans="1:8" x14ac:dyDescent="0.3">
      <c r="A3133">
        <v>3132</v>
      </c>
      <c r="B3133" t="s">
        <v>4834</v>
      </c>
      <c r="C3133">
        <v>2.8239999999999998</v>
      </c>
      <c r="D3133">
        <v>2.7610000000000001</v>
      </c>
      <c r="E3133">
        <v>2.8319999999999999</v>
      </c>
      <c r="F3133">
        <v>2.7160000000000002</v>
      </c>
      <c r="G3133" t="s">
        <v>4835</v>
      </c>
      <c r="H3133" s="1">
        <v>3.7499999999999999E-2</v>
      </c>
    </row>
    <row r="3134" spans="1:8" x14ac:dyDescent="0.3">
      <c r="A3134">
        <v>3133</v>
      </c>
      <c r="B3134" t="s">
        <v>4832</v>
      </c>
      <c r="C3134">
        <v>2.8239999999999998</v>
      </c>
      <c r="D3134">
        <v>2.8039999999999998</v>
      </c>
      <c r="E3134">
        <v>2.855</v>
      </c>
      <c r="F3134">
        <v>2.742</v>
      </c>
      <c r="G3134" t="s">
        <v>4833</v>
      </c>
      <c r="H3134" s="1">
        <v>0</v>
      </c>
    </row>
    <row r="3135" spans="1:8" x14ac:dyDescent="0.3">
      <c r="A3135">
        <v>3134</v>
      </c>
      <c r="B3135" t="s">
        <v>4830</v>
      </c>
      <c r="C3135">
        <v>2.899</v>
      </c>
      <c r="D3135">
        <v>2.8439999999999999</v>
      </c>
      <c r="E3135">
        <v>2.9020000000000001</v>
      </c>
      <c r="F3135">
        <v>2.786</v>
      </c>
      <c r="G3135" t="s">
        <v>4831</v>
      </c>
      <c r="H3135" s="1">
        <v>2.6599999999999999E-2</v>
      </c>
    </row>
    <row r="3136" spans="1:8" x14ac:dyDescent="0.3">
      <c r="A3136">
        <v>3135</v>
      </c>
      <c r="B3136" t="s">
        <v>4828</v>
      </c>
      <c r="C3136">
        <v>2.9449999999999998</v>
      </c>
      <c r="D3136">
        <v>2.9</v>
      </c>
      <c r="E3136">
        <v>2.9569999999999999</v>
      </c>
      <c r="F3136">
        <v>2.8849999999999998</v>
      </c>
      <c r="G3136" t="s">
        <v>4829</v>
      </c>
      <c r="H3136" s="1">
        <v>1.5900000000000001E-2</v>
      </c>
    </row>
    <row r="3137" spans="1:8" x14ac:dyDescent="0.3">
      <c r="A3137">
        <v>3136</v>
      </c>
      <c r="B3137" t="s">
        <v>4827</v>
      </c>
      <c r="C3137">
        <v>2.7759999999999998</v>
      </c>
      <c r="D3137">
        <v>2.9489999999999998</v>
      </c>
      <c r="E3137">
        <v>3.06</v>
      </c>
      <c r="F3137">
        <v>2.7530000000000001</v>
      </c>
      <c r="G3137" t="s">
        <v>4704</v>
      </c>
      <c r="H3137" s="1">
        <v>-5.74E-2</v>
      </c>
    </row>
    <row r="3138" spans="1:8" x14ac:dyDescent="0.3">
      <c r="A3138">
        <v>3137</v>
      </c>
      <c r="B3138" t="s">
        <v>4826</v>
      </c>
      <c r="C3138">
        <v>2.883</v>
      </c>
      <c r="D3138">
        <v>2.7810000000000001</v>
      </c>
      <c r="E3138">
        <v>2.8959999999999999</v>
      </c>
      <c r="F3138">
        <v>2.7759999999999998</v>
      </c>
      <c r="G3138" t="s">
        <v>3233</v>
      </c>
      <c r="H3138" s="1">
        <v>3.85E-2</v>
      </c>
    </row>
    <row r="3139" spans="1:8" x14ac:dyDescent="0.3">
      <c r="A3139">
        <v>3138</v>
      </c>
      <c r="B3139" t="s">
        <v>4825</v>
      </c>
      <c r="C3139">
        <v>2.7370000000000001</v>
      </c>
      <c r="D3139">
        <v>2.88</v>
      </c>
      <c r="E3139">
        <v>2.915</v>
      </c>
      <c r="F3139">
        <v>2.734</v>
      </c>
      <c r="G3139" t="s">
        <v>2341</v>
      </c>
      <c r="H3139" s="1">
        <v>-5.0599999999999999E-2</v>
      </c>
    </row>
    <row r="3140" spans="1:8" x14ac:dyDescent="0.3">
      <c r="A3140">
        <v>3139</v>
      </c>
      <c r="B3140" t="s">
        <v>4823</v>
      </c>
      <c r="C3140">
        <v>2.8530000000000002</v>
      </c>
      <c r="D3140">
        <v>2.7469999999999999</v>
      </c>
      <c r="E3140">
        <v>2.8620000000000001</v>
      </c>
      <c r="F3140">
        <v>2.718</v>
      </c>
      <c r="G3140" t="s">
        <v>4824</v>
      </c>
      <c r="H3140" s="1">
        <v>4.24E-2</v>
      </c>
    </row>
    <row r="3141" spans="1:8" x14ac:dyDescent="0.3">
      <c r="A3141">
        <v>3140</v>
      </c>
      <c r="B3141" t="s">
        <v>4821</v>
      </c>
      <c r="C3141">
        <v>2.8740000000000001</v>
      </c>
      <c r="D3141">
        <v>2.8530000000000002</v>
      </c>
      <c r="E3141">
        <v>2.92</v>
      </c>
      <c r="F3141">
        <v>2.72</v>
      </c>
      <c r="G3141" t="s">
        <v>4822</v>
      </c>
      <c r="H3141" s="1">
        <v>7.4000000000000003E-3</v>
      </c>
    </row>
    <row r="3142" spans="1:8" x14ac:dyDescent="0.3">
      <c r="A3142">
        <v>3141</v>
      </c>
      <c r="B3142" t="s">
        <v>4819</v>
      </c>
      <c r="C3142">
        <v>2.8740000000000001</v>
      </c>
      <c r="D3142">
        <v>2.8780000000000001</v>
      </c>
      <c r="E3142">
        <v>2.911</v>
      </c>
      <c r="F3142">
        <v>2.8290000000000002</v>
      </c>
      <c r="G3142" t="s">
        <v>4820</v>
      </c>
      <c r="H3142" s="1">
        <v>0</v>
      </c>
    </row>
    <row r="3143" spans="1:8" x14ac:dyDescent="0.3">
      <c r="A3143">
        <v>3142</v>
      </c>
      <c r="B3143" t="s">
        <v>4817</v>
      </c>
      <c r="C3143">
        <v>2.8010000000000002</v>
      </c>
      <c r="D3143">
        <v>2.875</v>
      </c>
      <c r="E3143">
        <v>2.915</v>
      </c>
      <c r="F3143">
        <v>2.7810000000000001</v>
      </c>
      <c r="G3143" t="s">
        <v>4818</v>
      </c>
      <c r="H3143" s="1">
        <v>-2.5399999999999999E-2</v>
      </c>
    </row>
    <row r="3144" spans="1:8" x14ac:dyDescent="0.3">
      <c r="A3144">
        <v>3143</v>
      </c>
      <c r="B3144" t="s">
        <v>4815</v>
      </c>
      <c r="C3144">
        <v>2.7959999999999998</v>
      </c>
      <c r="D3144">
        <v>2.8159999999999998</v>
      </c>
      <c r="E3144">
        <v>2.8460000000000001</v>
      </c>
      <c r="F3144">
        <v>2.72</v>
      </c>
      <c r="G3144" t="s">
        <v>4816</v>
      </c>
      <c r="H3144" s="1">
        <v>-1.8E-3</v>
      </c>
    </row>
    <row r="3145" spans="1:8" x14ac:dyDescent="0.3">
      <c r="A3145">
        <v>3144</v>
      </c>
      <c r="B3145" t="s">
        <v>4813</v>
      </c>
      <c r="C3145">
        <v>2.9729999999999999</v>
      </c>
      <c r="D3145">
        <v>2.7909999999999999</v>
      </c>
      <c r="E3145">
        <v>3.02</v>
      </c>
      <c r="F3145">
        <v>2.7770000000000001</v>
      </c>
      <c r="G3145" t="s">
        <v>4814</v>
      </c>
      <c r="H3145" s="1">
        <v>6.3299999999999995E-2</v>
      </c>
    </row>
    <row r="3146" spans="1:8" x14ac:dyDescent="0.3">
      <c r="A3146">
        <v>3145</v>
      </c>
      <c r="B3146" t="s">
        <v>4811</v>
      </c>
      <c r="C3146">
        <v>2.9990000000000001</v>
      </c>
      <c r="D3146">
        <v>2.9750000000000001</v>
      </c>
      <c r="E3146">
        <v>3.0449999999999999</v>
      </c>
      <c r="F3146">
        <v>2.9249999999999998</v>
      </c>
      <c r="G3146" t="s">
        <v>4812</v>
      </c>
      <c r="H3146" s="1">
        <v>8.6999999999999994E-3</v>
      </c>
    </row>
    <row r="3147" spans="1:8" x14ac:dyDescent="0.3">
      <c r="A3147">
        <v>3146</v>
      </c>
      <c r="B3147" t="s">
        <v>4809</v>
      </c>
      <c r="C3147">
        <v>3.081</v>
      </c>
      <c r="D3147">
        <v>3.0310000000000001</v>
      </c>
      <c r="E3147">
        <v>3.0960000000000001</v>
      </c>
      <c r="F3147">
        <v>2.984</v>
      </c>
      <c r="G3147" t="s">
        <v>4810</v>
      </c>
      <c r="H3147" s="1">
        <v>2.7300000000000001E-2</v>
      </c>
    </row>
    <row r="3148" spans="1:8" x14ac:dyDescent="0.3">
      <c r="A3148">
        <v>3147</v>
      </c>
      <c r="B3148" t="s">
        <v>4807</v>
      </c>
      <c r="C3148">
        <v>3.117</v>
      </c>
      <c r="D3148">
        <v>3.0830000000000002</v>
      </c>
      <c r="E3148">
        <v>3.13</v>
      </c>
      <c r="F3148">
        <v>2.9910000000000001</v>
      </c>
      <c r="G3148" t="s">
        <v>4808</v>
      </c>
      <c r="H3148" s="1">
        <v>1.17E-2</v>
      </c>
    </row>
    <row r="3149" spans="1:8" x14ac:dyDescent="0.3">
      <c r="A3149">
        <v>3148</v>
      </c>
      <c r="B3149" t="s">
        <v>4805</v>
      </c>
      <c r="C3149">
        <v>3.1869999999999998</v>
      </c>
      <c r="D3149">
        <v>3.117</v>
      </c>
      <c r="E3149">
        <v>3.1960000000000002</v>
      </c>
      <c r="F3149">
        <v>3.0840000000000001</v>
      </c>
      <c r="G3149" t="s">
        <v>4806</v>
      </c>
      <c r="H3149" s="1">
        <v>2.2499999999999999E-2</v>
      </c>
    </row>
    <row r="3150" spans="1:8" x14ac:dyDescent="0.3">
      <c r="A3150">
        <v>3149</v>
      </c>
      <c r="B3150" t="s">
        <v>4803</v>
      </c>
      <c r="C3150">
        <v>3.07</v>
      </c>
      <c r="D3150">
        <v>3.1739999999999999</v>
      </c>
      <c r="E3150">
        <v>3.1779999999999999</v>
      </c>
      <c r="F3150">
        <v>3.05</v>
      </c>
      <c r="G3150" t="s">
        <v>4804</v>
      </c>
      <c r="H3150" s="1">
        <v>-3.6700000000000003E-2</v>
      </c>
    </row>
    <row r="3151" spans="1:8" x14ac:dyDescent="0.3">
      <c r="A3151">
        <v>3150</v>
      </c>
      <c r="B3151" t="s">
        <v>4801</v>
      </c>
      <c r="C3151">
        <v>3.105</v>
      </c>
      <c r="D3151">
        <v>3.0619999999999998</v>
      </c>
      <c r="E3151">
        <v>3.129</v>
      </c>
      <c r="F3151">
        <v>3.0179999999999998</v>
      </c>
      <c r="G3151" t="s">
        <v>4802</v>
      </c>
      <c r="H3151" s="1">
        <v>1.14E-2</v>
      </c>
    </row>
    <row r="3152" spans="1:8" x14ac:dyDescent="0.3">
      <c r="A3152">
        <v>3151</v>
      </c>
      <c r="B3152" t="s">
        <v>4799</v>
      </c>
      <c r="C3152">
        <v>3.01</v>
      </c>
      <c r="D3152">
        <v>3.1030000000000002</v>
      </c>
      <c r="E3152">
        <v>3.11</v>
      </c>
      <c r="F3152">
        <v>2.99</v>
      </c>
      <c r="G3152" t="s">
        <v>4800</v>
      </c>
      <c r="H3152" s="1">
        <v>-3.0599999999999999E-2</v>
      </c>
    </row>
    <row r="3153" spans="1:8" x14ac:dyDescent="0.3">
      <c r="A3153">
        <v>3152</v>
      </c>
      <c r="B3153" t="s">
        <v>4797</v>
      </c>
      <c r="C3153">
        <v>3.214</v>
      </c>
      <c r="D3153">
        <v>3.03</v>
      </c>
      <c r="E3153">
        <v>3.2309999999999999</v>
      </c>
      <c r="F3153">
        <v>3.03</v>
      </c>
      <c r="G3153" t="s">
        <v>4798</v>
      </c>
      <c r="H3153" s="1">
        <v>6.7799999999999999E-2</v>
      </c>
    </row>
    <row r="3154" spans="1:8" x14ac:dyDescent="0.3">
      <c r="A3154">
        <v>3153</v>
      </c>
      <c r="B3154" t="s">
        <v>4795</v>
      </c>
      <c r="C3154">
        <v>3.2090000000000001</v>
      </c>
      <c r="D3154">
        <v>3.22</v>
      </c>
      <c r="E3154">
        <v>3.2770000000000001</v>
      </c>
      <c r="F3154">
        <v>3.157</v>
      </c>
      <c r="G3154" t="s">
        <v>4796</v>
      </c>
      <c r="H3154" s="1">
        <v>-1.6000000000000001E-3</v>
      </c>
    </row>
    <row r="3155" spans="1:8" x14ac:dyDescent="0.3">
      <c r="A3155">
        <v>3154</v>
      </c>
      <c r="B3155" t="s">
        <v>4793</v>
      </c>
      <c r="C3155">
        <v>3.1709999999999998</v>
      </c>
      <c r="D3155">
        <v>3.2170000000000001</v>
      </c>
      <c r="E3155">
        <v>3.2410000000000001</v>
      </c>
      <c r="F3155">
        <v>3.1230000000000002</v>
      </c>
      <c r="G3155" t="s">
        <v>4794</v>
      </c>
      <c r="H3155" s="1">
        <v>-1.18E-2</v>
      </c>
    </row>
    <row r="3156" spans="1:8" x14ac:dyDescent="0.3">
      <c r="A3156">
        <v>3155</v>
      </c>
      <c r="B3156" t="s">
        <v>4791</v>
      </c>
      <c r="C3156">
        <v>2.92</v>
      </c>
      <c r="D3156">
        <v>3.1560000000000001</v>
      </c>
      <c r="E3156">
        <v>3.1709999999999998</v>
      </c>
      <c r="F3156">
        <v>2.9119999999999999</v>
      </c>
      <c r="G3156" t="s">
        <v>4792</v>
      </c>
      <c r="H3156" s="1">
        <v>-7.9200000000000007E-2</v>
      </c>
    </row>
    <row r="3157" spans="1:8" x14ac:dyDescent="0.3">
      <c r="A3157">
        <v>3156</v>
      </c>
      <c r="B3157" t="s">
        <v>4789</v>
      </c>
      <c r="C3157">
        <v>2.8769999999999998</v>
      </c>
      <c r="D3157">
        <v>2.9180000000000001</v>
      </c>
      <c r="E3157">
        <v>2.9550000000000001</v>
      </c>
      <c r="F3157">
        <v>2.84</v>
      </c>
      <c r="G3157" t="s">
        <v>4790</v>
      </c>
      <c r="H3157" s="1">
        <v>-1.47E-2</v>
      </c>
    </row>
    <row r="3158" spans="1:8" x14ac:dyDescent="0.3">
      <c r="A3158">
        <v>3157</v>
      </c>
      <c r="B3158" t="s">
        <v>4787</v>
      </c>
      <c r="C3158">
        <v>2.9079999999999999</v>
      </c>
      <c r="D3158">
        <v>2.8410000000000002</v>
      </c>
      <c r="E3158">
        <v>2.9380000000000002</v>
      </c>
      <c r="F3158">
        <v>2.8010000000000002</v>
      </c>
      <c r="G3158" t="s">
        <v>4788</v>
      </c>
      <c r="H3158" s="1">
        <v>1.0800000000000001E-2</v>
      </c>
    </row>
    <row r="3159" spans="1:8" x14ac:dyDescent="0.3">
      <c r="A3159">
        <v>3158</v>
      </c>
      <c r="B3159" t="s">
        <v>4785</v>
      </c>
      <c r="C3159">
        <v>2.964</v>
      </c>
      <c r="D3159">
        <v>2.919</v>
      </c>
      <c r="E3159">
        <v>2.9950000000000001</v>
      </c>
      <c r="F3159">
        <v>2.8820000000000001</v>
      </c>
      <c r="G3159" t="s">
        <v>4786</v>
      </c>
      <c r="H3159" s="1">
        <v>1.9300000000000001E-2</v>
      </c>
    </row>
    <row r="3160" spans="1:8" x14ac:dyDescent="0.3">
      <c r="A3160">
        <v>3159</v>
      </c>
      <c r="B3160" t="s">
        <v>4784</v>
      </c>
      <c r="C3160">
        <v>2.9329999999999998</v>
      </c>
      <c r="D3160">
        <v>2.9590000000000001</v>
      </c>
      <c r="E3160">
        <v>2.9870000000000001</v>
      </c>
      <c r="F3160">
        <v>2.8969999999999998</v>
      </c>
      <c r="G3160" t="s">
        <v>2833</v>
      </c>
      <c r="H3160" s="1">
        <v>-1.0500000000000001E-2</v>
      </c>
    </row>
    <row r="3161" spans="1:8" x14ac:dyDescent="0.3">
      <c r="A3161">
        <v>3160</v>
      </c>
      <c r="B3161" t="s">
        <v>4782</v>
      </c>
      <c r="C3161">
        <v>2.9449999999999998</v>
      </c>
      <c r="D3161">
        <v>2.931</v>
      </c>
      <c r="E3161">
        <v>3.12</v>
      </c>
      <c r="F3161">
        <v>2.8759999999999999</v>
      </c>
      <c r="G3161" t="s">
        <v>4783</v>
      </c>
      <c r="H3161" s="1">
        <v>4.1000000000000003E-3</v>
      </c>
    </row>
    <row r="3162" spans="1:8" x14ac:dyDescent="0.3">
      <c r="A3162">
        <v>3161</v>
      </c>
      <c r="B3162" t="s">
        <v>4780</v>
      </c>
      <c r="C3162">
        <v>2.77</v>
      </c>
      <c r="D3162">
        <v>2.931</v>
      </c>
      <c r="E3162">
        <v>2.9430000000000001</v>
      </c>
      <c r="F3162">
        <v>2.76</v>
      </c>
      <c r="G3162" t="s">
        <v>4781</v>
      </c>
      <c r="H3162" s="1">
        <v>-5.9400000000000001E-2</v>
      </c>
    </row>
    <row r="3163" spans="1:8" x14ac:dyDescent="0.3">
      <c r="A3163">
        <v>3162</v>
      </c>
      <c r="B3163" t="s">
        <v>4779</v>
      </c>
      <c r="C3163">
        <v>2.7290000000000001</v>
      </c>
      <c r="D3163">
        <v>2.77</v>
      </c>
      <c r="E3163">
        <v>2.79</v>
      </c>
      <c r="F3163">
        <v>2.7149999999999999</v>
      </c>
      <c r="G3163" t="s">
        <v>942</v>
      </c>
      <c r="H3163" s="1">
        <v>-1.4800000000000001E-2</v>
      </c>
    </row>
    <row r="3164" spans="1:8" x14ac:dyDescent="0.3">
      <c r="A3164">
        <v>3163</v>
      </c>
      <c r="B3164" t="s">
        <v>4778</v>
      </c>
      <c r="C3164">
        <v>2.8340000000000001</v>
      </c>
      <c r="D3164">
        <v>2.7469999999999999</v>
      </c>
      <c r="E3164">
        <v>2.8479999999999999</v>
      </c>
      <c r="F3164">
        <v>2.73</v>
      </c>
      <c r="G3164" t="s">
        <v>4456</v>
      </c>
      <c r="H3164" s="1">
        <v>3.85E-2</v>
      </c>
    </row>
    <row r="3165" spans="1:8" x14ac:dyDescent="0.3">
      <c r="A3165">
        <v>3164</v>
      </c>
      <c r="B3165" t="s">
        <v>4776</v>
      </c>
      <c r="C3165">
        <v>2.7480000000000002</v>
      </c>
      <c r="D3165">
        <v>2.8340000000000001</v>
      </c>
      <c r="E3165">
        <v>2.84</v>
      </c>
      <c r="F3165">
        <v>2.74</v>
      </c>
      <c r="G3165" t="s">
        <v>4777</v>
      </c>
      <c r="H3165" s="1">
        <v>-3.0300000000000001E-2</v>
      </c>
    </row>
    <row r="3166" spans="1:8" x14ac:dyDescent="0.3">
      <c r="A3166">
        <v>3165</v>
      </c>
      <c r="B3166" t="s">
        <v>4774</v>
      </c>
      <c r="C3166">
        <v>2.7240000000000002</v>
      </c>
      <c r="D3166">
        <v>2.7650000000000001</v>
      </c>
      <c r="E3166">
        <v>2.84</v>
      </c>
      <c r="F3166">
        <v>2.6850000000000001</v>
      </c>
      <c r="G3166" t="s">
        <v>4775</v>
      </c>
      <c r="H3166" s="1">
        <v>-8.6999999999999994E-3</v>
      </c>
    </row>
    <row r="3167" spans="1:8" x14ac:dyDescent="0.3">
      <c r="A3167">
        <v>3166</v>
      </c>
      <c r="B3167" t="s">
        <v>4772</v>
      </c>
      <c r="C3167">
        <v>2.7189999999999999</v>
      </c>
      <c r="D3167">
        <v>2.71</v>
      </c>
      <c r="E3167">
        <v>2.7570000000000001</v>
      </c>
      <c r="F3167">
        <v>2.6880000000000002</v>
      </c>
      <c r="G3167" t="s">
        <v>4773</v>
      </c>
      <c r="H3167" s="1">
        <v>-1.8E-3</v>
      </c>
    </row>
    <row r="3168" spans="1:8" x14ac:dyDescent="0.3">
      <c r="A3168">
        <v>3167</v>
      </c>
      <c r="B3168" t="s">
        <v>4770</v>
      </c>
      <c r="C3168">
        <v>2.7759999999999998</v>
      </c>
      <c r="D3168">
        <v>2.7149999999999999</v>
      </c>
      <c r="E3168">
        <v>2.7850000000000001</v>
      </c>
      <c r="F3168">
        <v>2.6859999999999999</v>
      </c>
      <c r="G3168" t="s">
        <v>4771</v>
      </c>
      <c r="H3168" s="1">
        <v>2.1000000000000001E-2</v>
      </c>
    </row>
    <row r="3169" spans="1:8" x14ac:dyDescent="0.3">
      <c r="A3169">
        <v>3168</v>
      </c>
      <c r="B3169" t="s">
        <v>4768</v>
      </c>
      <c r="C3169">
        <v>2.7749999999999999</v>
      </c>
      <c r="D3169">
        <v>2.7669999999999999</v>
      </c>
      <c r="E3169">
        <v>2.8370000000000002</v>
      </c>
      <c r="F3169">
        <v>2.7</v>
      </c>
      <c r="G3169" t="s">
        <v>4769</v>
      </c>
      <c r="H3169" s="1">
        <v>-4.0000000000000002E-4</v>
      </c>
    </row>
    <row r="3170" spans="1:8" x14ac:dyDescent="0.3">
      <c r="A3170">
        <v>3169</v>
      </c>
      <c r="B3170" t="s">
        <v>4766</v>
      </c>
      <c r="C3170">
        <v>2.8260000000000001</v>
      </c>
      <c r="D3170">
        <v>2.83</v>
      </c>
      <c r="E3170">
        <v>2.863</v>
      </c>
      <c r="F3170">
        <v>2.7719999999999998</v>
      </c>
      <c r="G3170" t="s">
        <v>4767</v>
      </c>
      <c r="H3170" s="1">
        <v>1.84E-2</v>
      </c>
    </row>
    <row r="3171" spans="1:8" x14ac:dyDescent="0.3">
      <c r="A3171">
        <v>3170</v>
      </c>
      <c r="B3171" t="s">
        <v>4765</v>
      </c>
      <c r="C3171">
        <v>2.802</v>
      </c>
      <c r="D3171">
        <v>2.8439999999999999</v>
      </c>
      <c r="E3171">
        <v>2.859</v>
      </c>
      <c r="F3171">
        <v>2.6819999999999999</v>
      </c>
      <c r="G3171" t="s">
        <v>2923</v>
      </c>
      <c r="H3171" s="1">
        <v>-8.5000000000000006E-3</v>
      </c>
    </row>
    <row r="3172" spans="1:8" x14ac:dyDescent="0.3">
      <c r="A3172">
        <v>3171</v>
      </c>
      <c r="B3172" t="s">
        <v>4763</v>
      </c>
      <c r="C3172">
        <v>2.702</v>
      </c>
      <c r="D3172">
        <v>2.8330000000000002</v>
      </c>
      <c r="E3172">
        <v>2.8769999999999998</v>
      </c>
      <c r="F3172">
        <v>2.6949999999999998</v>
      </c>
      <c r="G3172" t="s">
        <v>4764</v>
      </c>
      <c r="H3172" s="1">
        <v>-3.5700000000000003E-2</v>
      </c>
    </row>
    <row r="3173" spans="1:8" x14ac:dyDescent="0.3">
      <c r="A3173">
        <v>3172</v>
      </c>
      <c r="B3173" t="s">
        <v>4761</v>
      </c>
      <c r="C3173">
        <v>2.653</v>
      </c>
      <c r="D3173">
        <v>2.7679999999999998</v>
      </c>
      <c r="E3173">
        <v>2.7679999999999998</v>
      </c>
      <c r="F3173">
        <v>2.64</v>
      </c>
      <c r="G3173" t="s">
        <v>4762</v>
      </c>
      <c r="H3173" s="1">
        <v>-1.8100000000000002E-2</v>
      </c>
    </row>
    <row r="3174" spans="1:8" x14ac:dyDescent="0.3">
      <c r="A3174">
        <v>3173</v>
      </c>
      <c r="B3174" t="s">
        <v>4759</v>
      </c>
      <c r="C3174">
        <v>2.6139999999999999</v>
      </c>
      <c r="D3174">
        <v>2.6629999999999998</v>
      </c>
      <c r="E3174">
        <v>2.677</v>
      </c>
      <c r="F3174">
        <v>2.6030000000000002</v>
      </c>
      <c r="G3174" t="s">
        <v>4760</v>
      </c>
      <c r="H3174" s="1">
        <v>-1.47E-2</v>
      </c>
    </row>
    <row r="3175" spans="1:8" x14ac:dyDescent="0.3">
      <c r="A3175">
        <v>3174</v>
      </c>
      <c r="B3175" t="s">
        <v>4757</v>
      </c>
      <c r="C3175">
        <v>2.6339999999999999</v>
      </c>
      <c r="D3175">
        <v>2.6160000000000001</v>
      </c>
      <c r="E3175">
        <v>2.6459999999999999</v>
      </c>
      <c r="F3175">
        <v>2.5750000000000002</v>
      </c>
      <c r="G3175" t="s">
        <v>4758</v>
      </c>
      <c r="H3175" s="1">
        <v>7.7000000000000002E-3</v>
      </c>
    </row>
    <row r="3176" spans="1:8" x14ac:dyDescent="0.3">
      <c r="A3176">
        <v>3175</v>
      </c>
      <c r="B3176" t="s">
        <v>4756</v>
      </c>
      <c r="C3176">
        <v>2.7480000000000002</v>
      </c>
      <c r="D3176">
        <v>2.6920000000000002</v>
      </c>
      <c r="E3176">
        <v>2.7669999999999999</v>
      </c>
      <c r="F3176">
        <v>2.637</v>
      </c>
      <c r="G3176" t="s">
        <v>3525</v>
      </c>
      <c r="H3176" s="1">
        <v>4.3299999999999998E-2</v>
      </c>
    </row>
    <row r="3177" spans="1:8" x14ac:dyDescent="0.3">
      <c r="A3177">
        <v>3176</v>
      </c>
      <c r="B3177" t="s">
        <v>4754</v>
      </c>
      <c r="C3177">
        <v>2.7989999999999999</v>
      </c>
      <c r="D3177">
        <v>2.76</v>
      </c>
      <c r="E3177">
        <v>2.8079999999999998</v>
      </c>
      <c r="F3177">
        <v>2.7069999999999999</v>
      </c>
      <c r="G3177" t="s">
        <v>4755</v>
      </c>
      <c r="H3177" s="1">
        <v>1.8599999999999998E-2</v>
      </c>
    </row>
    <row r="3178" spans="1:8" x14ac:dyDescent="0.3">
      <c r="A3178">
        <v>3177</v>
      </c>
      <c r="B3178" t="s">
        <v>4752</v>
      </c>
      <c r="C3178">
        <v>2.8540000000000001</v>
      </c>
      <c r="D3178">
        <v>2.806</v>
      </c>
      <c r="E3178">
        <v>2.8879999999999999</v>
      </c>
      <c r="F3178">
        <v>2.762</v>
      </c>
      <c r="G3178" t="s">
        <v>4753</v>
      </c>
      <c r="H3178" s="1">
        <v>1.9599999999999999E-2</v>
      </c>
    </row>
    <row r="3179" spans="1:8" x14ac:dyDescent="0.3">
      <c r="A3179">
        <v>3178</v>
      </c>
      <c r="B3179" t="s">
        <v>4750</v>
      </c>
      <c r="C3179">
        <v>2.7949999999999999</v>
      </c>
      <c r="D3179">
        <v>2.85</v>
      </c>
      <c r="E3179">
        <v>2.8690000000000002</v>
      </c>
      <c r="F3179">
        <v>2.78</v>
      </c>
      <c r="G3179" t="s">
        <v>4751</v>
      </c>
      <c r="H3179" s="1">
        <v>-2.07E-2</v>
      </c>
    </row>
    <row r="3180" spans="1:8" x14ac:dyDescent="0.3">
      <c r="A3180">
        <v>3179</v>
      </c>
      <c r="B3180" t="s">
        <v>4748</v>
      </c>
      <c r="C3180">
        <v>2.7759999999999998</v>
      </c>
      <c r="D3180">
        <v>2.7989999999999999</v>
      </c>
      <c r="E3180">
        <v>2.8660000000000001</v>
      </c>
      <c r="F3180">
        <v>2.742</v>
      </c>
      <c r="G3180" t="s">
        <v>4749</v>
      </c>
      <c r="H3180" s="1">
        <v>-6.7999999999999996E-3</v>
      </c>
    </row>
    <row r="3181" spans="1:8" x14ac:dyDescent="0.3">
      <c r="A3181">
        <v>3180</v>
      </c>
      <c r="B3181" t="s">
        <v>4746</v>
      </c>
      <c r="C3181">
        <v>2.6819999999999999</v>
      </c>
      <c r="D3181">
        <v>2.7469999999999999</v>
      </c>
      <c r="E3181">
        <v>2.7650000000000001</v>
      </c>
      <c r="F3181">
        <v>2.6659999999999999</v>
      </c>
      <c r="G3181" t="s">
        <v>4747</v>
      </c>
      <c r="H3181" s="1">
        <v>-3.39E-2</v>
      </c>
    </row>
    <row r="3182" spans="1:8" x14ac:dyDescent="0.3">
      <c r="A3182">
        <v>3181</v>
      </c>
      <c r="B3182" t="s">
        <v>4744</v>
      </c>
      <c r="C3182">
        <v>2.8119999999999998</v>
      </c>
      <c r="D3182">
        <v>2.6589999999999998</v>
      </c>
      <c r="E3182">
        <v>2.847</v>
      </c>
      <c r="F3182">
        <v>2.6469999999999998</v>
      </c>
      <c r="G3182" t="s">
        <v>4745</v>
      </c>
      <c r="H3182" s="1">
        <v>4.8500000000000001E-2</v>
      </c>
    </row>
    <row r="3183" spans="1:8" x14ac:dyDescent="0.3">
      <c r="A3183">
        <v>3182</v>
      </c>
      <c r="B3183" t="s">
        <v>4742</v>
      </c>
      <c r="C3183">
        <v>2.992</v>
      </c>
      <c r="D3183">
        <v>2.8420000000000001</v>
      </c>
      <c r="E3183">
        <v>3.0089999999999999</v>
      </c>
      <c r="F3183">
        <v>2.802</v>
      </c>
      <c r="G3183" t="s">
        <v>4743</v>
      </c>
      <c r="H3183" s="1">
        <v>6.4000000000000001E-2</v>
      </c>
    </row>
    <row r="3184" spans="1:8" x14ac:dyDescent="0.3">
      <c r="A3184">
        <v>3183</v>
      </c>
      <c r="B3184" t="s">
        <v>4740</v>
      </c>
      <c r="C3184">
        <v>3.0630000000000002</v>
      </c>
      <c r="D3184">
        <v>3.0009999999999999</v>
      </c>
      <c r="E3184">
        <v>3.0680000000000001</v>
      </c>
      <c r="F3184">
        <v>2.95</v>
      </c>
      <c r="G3184" t="s">
        <v>4741</v>
      </c>
      <c r="H3184" s="1">
        <v>2.3699999999999999E-2</v>
      </c>
    </row>
    <row r="3185" spans="1:8" x14ac:dyDescent="0.3">
      <c r="A3185">
        <v>3184</v>
      </c>
      <c r="B3185" t="s">
        <v>4738</v>
      </c>
      <c r="C3185">
        <v>3.0369999999999999</v>
      </c>
      <c r="D3185">
        <v>3.0630000000000002</v>
      </c>
      <c r="E3185">
        <v>3.07</v>
      </c>
      <c r="F3185">
        <v>2.96</v>
      </c>
      <c r="G3185" t="s">
        <v>4739</v>
      </c>
      <c r="H3185" s="1">
        <v>-8.5000000000000006E-3</v>
      </c>
    </row>
    <row r="3186" spans="1:8" x14ac:dyDescent="0.3">
      <c r="A3186">
        <v>3185</v>
      </c>
      <c r="B3186" t="s">
        <v>4737</v>
      </c>
      <c r="C3186">
        <v>2.9430000000000001</v>
      </c>
      <c r="D3186">
        <v>3.036</v>
      </c>
      <c r="E3186">
        <v>3.0619999999999998</v>
      </c>
      <c r="F3186">
        <v>2.92</v>
      </c>
      <c r="G3186" t="s">
        <v>457</v>
      </c>
      <c r="H3186" s="1">
        <v>-3.1E-2</v>
      </c>
    </row>
    <row r="3187" spans="1:8" x14ac:dyDescent="0.3">
      <c r="A3187">
        <v>3186</v>
      </c>
      <c r="B3187" t="s">
        <v>4735</v>
      </c>
      <c r="C3187">
        <v>2.8650000000000002</v>
      </c>
      <c r="D3187">
        <v>2.9289999999999998</v>
      </c>
      <c r="E3187">
        <v>2.9830000000000001</v>
      </c>
      <c r="F3187">
        <v>2.8559999999999999</v>
      </c>
      <c r="G3187" t="s">
        <v>4736</v>
      </c>
      <c r="H3187" s="1">
        <v>-2.6499999999999999E-2</v>
      </c>
    </row>
    <row r="3188" spans="1:8" x14ac:dyDescent="0.3">
      <c r="A3188">
        <v>3187</v>
      </c>
      <c r="B3188" t="s">
        <v>4733</v>
      </c>
      <c r="C3188">
        <v>2.7730000000000001</v>
      </c>
      <c r="D3188">
        <v>2.875</v>
      </c>
      <c r="E3188">
        <v>2.9159999999999999</v>
      </c>
      <c r="F3188">
        <v>2.7549999999999999</v>
      </c>
      <c r="G3188" t="s">
        <v>4734</v>
      </c>
      <c r="H3188" s="1">
        <v>-3.2099999999999997E-2</v>
      </c>
    </row>
    <row r="3189" spans="1:8" x14ac:dyDescent="0.3">
      <c r="A3189">
        <v>3188</v>
      </c>
      <c r="B3189" t="s">
        <v>4731</v>
      </c>
      <c r="C3189">
        <v>2.762</v>
      </c>
      <c r="D3189">
        <v>2.774</v>
      </c>
      <c r="E3189">
        <v>2.855</v>
      </c>
      <c r="F3189">
        <v>2.7370000000000001</v>
      </c>
      <c r="G3189" t="s">
        <v>4732</v>
      </c>
      <c r="H3189" s="1">
        <v>-4.0000000000000001E-3</v>
      </c>
    </row>
    <row r="3190" spans="1:8" x14ac:dyDescent="0.3">
      <c r="A3190">
        <v>3189</v>
      </c>
      <c r="B3190" t="s">
        <v>4730</v>
      </c>
      <c r="C3190">
        <v>2.7970000000000002</v>
      </c>
      <c r="D3190">
        <v>2.7770000000000001</v>
      </c>
      <c r="E3190">
        <v>2.8210000000000002</v>
      </c>
      <c r="F3190">
        <v>2.7469999999999999</v>
      </c>
      <c r="G3190" t="s">
        <v>3102</v>
      </c>
      <c r="H3190" s="1">
        <v>1.2699999999999999E-2</v>
      </c>
    </row>
    <row r="3191" spans="1:8" x14ac:dyDescent="0.3">
      <c r="A3191">
        <v>3190</v>
      </c>
      <c r="B3191" t="s">
        <v>4728</v>
      </c>
      <c r="C3191">
        <v>2.8849999999999998</v>
      </c>
      <c r="D3191">
        <v>2.8090000000000002</v>
      </c>
      <c r="E3191">
        <v>2.9009999999999998</v>
      </c>
      <c r="F3191">
        <v>2.79</v>
      </c>
      <c r="G3191" t="s">
        <v>4729</v>
      </c>
      <c r="H3191" s="1">
        <v>3.15E-2</v>
      </c>
    </row>
    <row r="3192" spans="1:8" x14ac:dyDescent="0.3">
      <c r="A3192">
        <v>3191</v>
      </c>
      <c r="B3192" t="s">
        <v>4726</v>
      </c>
      <c r="C3192">
        <v>2.8370000000000002</v>
      </c>
      <c r="D3192">
        <v>2.9</v>
      </c>
      <c r="E3192">
        <v>2.903</v>
      </c>
      <c r="F3192">
        <v>2.8140000000000001</v>
      </c>
      <c r="G3192" t="s">
        <v>4727</v>
      </c>
      <c r="H3192" s="1">
        <v>-1.66E-2</v>
      </c>
    </row>
    <row r="3193" spans="1:8" x14ac:dyDescent="0.3">
      <c r="A3193">
        <v>3192</v>
      </c>
      <c r="B3193" t="s">
        <v>4724</v>
      </c>
      <c r="C3193">
        <v>2.9239999999999999</v>
      </c>
      <c r="D3193">
        <v>2.85</v>
      </c>
      <c r="E3193">
        <v>2.9540000000000002</v>
      </c>
      <c r="F3193">
        <v>2.843</v>
      </c>
      <c r="G3193" t="s">
        <v>4725</v>
      </c>
      <c r="H3193" s="1">
        <v>3.0700000000000002E-2</v>
      </c>
    </row>
    <row r="3194" spans="1:8" x14ac:dyDescent="0.3">
      <c r="A3194">
        <v>3193</v>
      </c>
      <c r="B3194" t="s">
        <v>4722</v>
      </c>
      <c r="C3194">
        <v>3.0230000000000001</v>
      </c>
      <c r="D3194">
        <v>2.9420000000000002</v>
      </c>
      <c r="E3194">
        <v>3.0459999999999998</v>
      </c>
      <c r="F3194">
        <v>2.927</v>
      </c>
      <c r="G3194" t="s">
        <v>4723</v>
      </c>
      <c r="H3194" s="1">
        <v>3.39E-2</v>
      </c>
    </row>
    <row r="3195" spans="1:8" x14ac:dyDescent="0.3">
      <c r="A3195">
        <v>3194</v>
      </c>
      <c r="B3195" t="s">
        <v>4720</v>
      </c>
      <c r="C3195">
        <v>3.2970000000000002</v>
      </c>
      <c r="D3195">
        <v>3.2</v>
      </c>
      <c r="E3195">
        <v>3.3180000000000001</v>
      </c>
      <c r="F3195">
        <v>3.1880000000000002</v>
      </c>
      <c r="G3195" t="s">
        <v>4721</v>
      </c>
      <c r="H3195" s="1">
        <v>9.06E-2</v>
      </c>
    </row>
    <row r="3196" spans="1:8" x14ac:dyDescent="0.3">
      <c r="A3196">
        <v>3195</v>
      </c>
      <c r="B3196" t="s">
        <v>4718</v>
      </c>
      <c r="C3196">
        <v>3.32</v>
      </c>
      <c r="D3196">
        <v>3.2850000000000001</v>
      </c>
      <c r="E3196">
        <v>3.33</v>
      </c>
      <c r="F3196">
        <v>3.2480000000000002</v>
      </c>
      <c r="G3196" t="s">
        <v>4719</v>
      </c>
      <c r="H3196" s="1">
        <v>7.0000000000000001E-3</v>
      </c>
    </row>
    <row r="3197" spans="1:8" x14ac:dyDescent="0.3">
      <c r="A3197">
        <v>3196</v>
      </c>
      <c r="B3197" t="s">
        <v>4716</v>
      </c>
      <c r="C3197">
        <v>3.48</v>
      </c>
      <c r="D3197">
        <v>3.3250000000000002</v>
      </c>
      <c r="E3197">
        <v>3.4860000000000002</v>
      </c>
      <c r="F3197">
        <v>3.3250000000000002</v>
      </c>
      <c r="G3197" t="s">
        <v>4717</v>
      </c>
      <c r="H3197" s="1">
        <v>4.82E-2</v>
      </c>
    </row>
    <row r="3198" spans="1:8" x14ac:dyDescent="0.3">
      <c r="A3198">
        <v>3197</v>
      </c>
      <c r="B3198" t="s">
        <v>4715</v>
      </c>
      <c r="C3198">
        <v>3.5310000000000001</v>
      </c>
      <c r="D3198">
        <v>3.4830000000000001</v>
      </c>
      <c r="E3198">
        <v>3.5459999999999998</v>
      </c>
      <c r="F3198">
        <v>3.3980000000000001</v>
      </c>
      <c r="G3198" t="s">
        <v>4507</v>
      </c>
      <c r="H3198" s="1">
        <v>1.47E-2</v>
      </c>
    </row>
    <row r="3199" spans="1:8" x14ac:dyDescent="0.3">
      <c r="A3199">
        <v>3198</v>
      </c>
      <c r="B3199" t="s">
        <v>4713</v>
      </c>
      <c r="C3199">
        <v>3.395</v>
      </c>
      <c r="D3199">
        <v>3.52</v>
      </c>
      <c r="E3199">
        <v>3.5259999999999998</v>
      </c>
      <c r="F3199">
        <v>3.3479999999999999</v>
      </c>
      <c r="G3199" t="s">
        <v>4714</v>
      </c>
      <c r="H3199" s="1">
        <v>-3.85E-2</v>
      </c>
    </row>
    <row r="3200" spans="1:8" x14ac:dyDescent="0.3">
      <c r="A3200">
        <v>3199</v>
      </c>
      <c r="B3200" t="s">
        <v>4711</v>
      </c>
      <c r="C3200">
        <v>3.4060000000000001</v>
      </c>
      <c r="D3200">
        <v>3.3929999999999998</v>
      </c>
      <c r="E3200">
        <v>3.464</v>
      </c>
      <c r="F3200">
        <v>3.36</v>
      </c>
      <c r="G3200" t="s">
        <v>4712</v>
      </c>
      <c r="H3200" s="1">
        <v>3.2000000000000002E-3</v>
      </c>
    </row>
    <row r="3201" spans="1:8" x14ac:dyDescent="0.3">
      <c r="A3201">
        <v>3200</v>
      </c>
      <c r="B3201" t="s">
        <v>4709</v>
      </c>
      <c r="C3201">
        <v>3.3959999999999999</v>
      </c>
      <c r="D3201">
        <v>3.407</v>
      </c>
      <c r="E3201">
        <v>3.4350000000000001</v>
      </c>
      <c r="F3201">
        <v>3.3370000000000002</v>
      </c>
      <c r="G3201" t="s">
        <v>4710</v>
      </c>
      <c r="H3201" s="1">
        <v>-2.8999999999999998E-3</v>
      </c>
    </row>
    <row r="3202" spans="1:8" x14ac:dyDescent="0.3">
      <c r="A3202">
        <v>3201</v>
      </c>
      <c r="B3202" t="s">
        <v>4707</v>
      </c>
      <c r="C3202">
        <v>3.403</v>
      </c>
      <c r="D3202">
        <v>3.38</v>
      </c>
      <c r="E3202">
        <v>3.431</v>
      </c>
      <c r="F3202">
        <v>3.327</v>
      </c>
      <c r="G3202" t="s">
        <v>4708</v>
      </c>
      <c r="H3202" s="1">
        <v>2.0999999999999999E-3</v>
      </c>
    </row>
    <row r="3203" spans="1:8" x14ac:dyDescent="0.3">
      <c r="A3203">
        <v>3202</v>
      </c>
      <c r="B3203" t="s">
        <v>4705</v>
      </c>
      <c r="C3203">
        <v>3.4670000000000001</v>
      </c>
      <c r="D3203">
        <v>3.4140000000000001</v>
      </c>
      <c r="E3203">
        <v>3.5150000000000001</v>
      </c>
      <c r="F3203">
        <v>3.3460000000000001</v>
      </c>
      <c r="G3203" t="s">
        <v>4706</v>
      </c>
      <c r="H3203" s="1">
        <v>1.8800000000000001E-2</v>
      </c>
    </row>
    <row r="3204" spans="1:8" x14ac:dyDescent="0.3">
      <c r="A3204">
        <v>3203</v>
      </c>
      <c r="B3204" t="s">
        <v>4703</v>
      </c>
      <c r="C3204">
        <v>3.4750000000000001</v>
      </c>
      <c r="D3204">
        <v>3.4729999999999999</v>
      </c>
      <c r="E3204">
        <v>3.5139999999999998</v>
      </c>
      <c r="F3204">
        <v>3.431</v>
      </c>
      <c r="G3204" t="s">
        <v>4704</v>
      </c>
      <c r="H3204" s="1">
        <v>2.3E-3</v>
      </c>
    </row>
    <row r="3205" spans="1:8" x14ac:dyDescent="0.3">
      <c r="A3205">
        <v>3204</v>
      </c>
      <c r="B3205" t="s">
        <v>4701</v>
      </c>
      <c r="C3205">
        <v>3.6040000000000001</v>
      </c>
      <c r="D3205">
        <v>3.4830000000000001</v>
      </c>
      <c r="E3205">
        <v>3.6339999999999999</v>
      </c>
      <c r="F3205">
        <v>3.468</v>
      </c>
      <c r="G3205" t="s">
        <v>4702</v>
      </c>
      <c r="H3205" s="1">
        <v>3.7100000000000001E-2</v>
      </c>
    </row>
    <row r="3206" spans="1:8" x14ac:dyDescent="0.3">
      <c r="A3206">
        <v>3205</v>
      </c>
      <c r="B3206" t="s">
        <v>4699</v>
      </c>
      <c r="C3206">
        <v>3.6110000000000002</v>
      </c>
      <c r="D3206">
        <v>3.6110000000000002</v>
      </c>
      <c r="E3206">
        <v>3.6379999999999999</v>
      </c>
      <c r="F3206">
        <v>3.5630000000000002</v>
      </c>
      <c r="G3206" t="s">
        <v>4700</v>
      </c>
      <c r="H3206" s="1">
        <v>1.9E-3</v>
      </c>
    </row>
    <row r="3207" spans="1:8" x14ac:dyDescent="0.3">
      <c r="A3207">
        <v>3206</v>
      </c>
      <c r="B3207" t="s">
        <v>4697</v>
      </c>
      <c r="C3207">
        <v>3.4860000000000002</v>
      </c>
      <c r="D3207">
        <v>3.593</v>
      </c>
      <c r="E3207">
        <v>3.6</v>
      </c>
      <c r="F3207">
        <v>3.4470000000000001</v>
      </c>
      <c r="G3207" t="s">
        <v>4698</v>
      </c>
      <c r="H3207" s="1">
        <v>-3.4599999999999999E-2</v>
      </c>
    </row>
    <row r="3208" spans="1:8" x14ac:dyDescent="0.3">
      <c r="A3208">
        <v>3207</v>
      </c>
      <c r="B3208" t="s">
        <v>4695</v>
      </c>
      <c r="C3208">
        <v>3.4369999999999998</v>
      </c>
      <c r="D3208">
        <v>3.49</v>
      </c>
      <c r="E3208">
        <v>3.5190000000000001</v>
      </c>
      <c r="F3208">
        <v>3.4079999999999999</v>
      </c>
      <c r="G3208" t="s">
        <v>4696</v>
      </c>
      <c r="H3208" s="1">
        <v>-1.41E-2</v>
      </c>
    </row>
    <row r="3209" spans="1:8" x14ac:dyDescent="0.3">
      <c r="A3209">
        <v>3208</v>
      </c>
      <c r="B3209" t="s">
        <v>4693</v>
      </c>
      <c r="C3209">
        <v>3.47</v>
      </c>
      <c r="D3209">
        <v>3.4420000000000002</v>
      </c>
      <c r="E3209">
        <v>3.5</v>
      </c>
      <c r="F3209">
        <v>3.3980000000000001</v>
      </c>
      <c r="G3209" t="s">
        <v>4694</v>
      </c>
      <c r="H3209" s="1">
        <v>9.5999999999999992E-3</v>
      </c>
    </row>
    <row r="3210" spans="1:8" x14ac:dyDescent="0.3">
      <c r="A3210">
        <v>3209</v>
      </c>
      <c r="B3210" t="s">
        <v>4691</v>
      </c>
      <c r="C3210">
        <v>3.5870000000000002</v>
      </c>
      <c r="D3210">
        <v>3.4780000000000002</v>
      </c>
      <c r="E3210">
        <v>3.5910000000000002</v>
      </c>
      <c r="F3210">
        <v>3.4009999999999998</v>
      </c>
      <c r="G3210" t="s">
        <v>4692</v>
      </c>
      <c r="H3210" s="1">
        <v>3.3700000000000001E-2</v>
      </c>
    </row>
    <row r="3211" spans="1:8" x14ac:dyDescent="0.3">
      <c r="A3211">
        <v>3210</v>
      </c>
      <c r="B3211" t="s">
        <v>4689</v>
      </c>
      <c r="C3211">
        <v>3.617</v>
      </c>
      <c r="D3211">
        <v>3.5840000000000001</v>
      </c>
      <c r="E3211">
        <v>3.6469999999999998</v>
      </c>
      <c r="F3211">
        <v>3.5590000000000002</v>
      </c>
      <c r="G3211" t="s">
        <v>4690</v>
      </c>
      <c r="H3211" s="1">
        <v>8.3999999999999995E-3</v>
      </c>
    </row>
    <row r="3212" spans="1:8" x14ac:dyDescent="0.3">
      <c r="A3212">
        <v>3211</v>
      </c>
      <c r="B3212" t="s">
        <v>4687</v>
      </c>
      <c r="C3212">
        <v>3.452</v>
      </c>
      <c r="D3212">
        <v>3.617</v>
      </c>
      <c r="E3212">
        <v>3.6480000000000001</v>
      </c>
      <c r="F3212">
        <v>3.4260000000000002</v>
      </c>
      <c r="G3212" t="s">
        <v>4688</v>
      </c>
      <c r="H3212" s="1">
        <v>-4.5600000000000002E-2</v>
      </c>
    </row>
    <row r="3213" spans="1:8" x14ac:dyDescent="0.3">
      <c r="A3213">
        <v>3212</v>
      </c>
      <c r="B3213" t="s">
        <v>4685</v>
      </c>
      <c r="C3213">
        <v>3.5350000000000001</v>
      </c>
      <c r="D3213">
        <v>3.444</v>
      </c>
      <c r="E3213">
        <v>3.5590000000000002</v>
      </c>
      <c r="F3213">
        <v>3.4369999999999998</v>
      </c>
      <c r="G3213" t="s">
        <v>4686</v>
      </c>
      <c r="H3213" s="1">
        <v>2.4E-2</v>
      </c>
    </row>
    <row r="3214" spans="1:8" x14ac:dyDescent="0.3">
      <c r="A3214">
        <v>3213</v>
      </c>
      <c r="B3214" t="s">
        <v>4683</v>
      </c>
      <c r="C3214">
        <v>3.45</v>
      </c>
      <c r="D3214">
        <v>3.5230000000000001</v>
      </c>
      <c r="E3214">
        <v>3.5609999999999999</v>
      </c>
      <c r="F3214">
        <v>3.4289999999999998</v>
      </c>
      <c r="G3214" t="s">
        <v>4684</v>
      </c>
      <c r="H3214" s="1">
        <v>-2.4E-2</v>
      </c>
    </row>
    <row r="3215" spans="1:8" x14ac:dyDescent="0.3">
      <c r="A3215">
        <v>3214</v>
      </c>
      <c r="B3215" t="s">
        <v>4681</v>
      </c>
      <c r="C3215">
        <v>3.4340000000000002</v>
      </c>
      <c r="D3215">
        <v>3.4420000000000002</v>
      </c>
      <c r="E3215">
        <v>3.48</v>
      </c>
      <c r="F3215">
        <v>3.36</v>
      </c>
      <c r="G3215" t="s">
        <v>4682</v>
      </c>
      <c r="H3215" s="1">
        <v>-4.5999999999999999E-3</v>
      </c>
    </row>
    <row r="3216" spans="1:8" x14ac:dyDescent="0.3">
      <c r="A3216">
        <v>3215</v>
      </c>
      <c r="B3216" t="s">
        <v>4679</v>
      </c>
      <c r="C3216">
        <v>3.4</v>
      </c>
      <c r="D3216">
        <v>3.4239999999999999</v>
      </c>
      <c r="E3216">
        <v>3.4420000000000002</v>
      </c>
      <c r="F3216">
        <v>3.355</v>
      </c>
      <c r="G3216" t="s">
        <v>4680</v>
      </c>
      <c r="H3216" s="1">
        <v>-9.9000000000000008E-3</v>
      </c>
    </row>
    <row r="3217" spans="1:8" x14ac:dyDescent="0.3">
      <c r="A3217">
        <v>3216</v>
      </c>
      <c r="B3217" t="s">
        <v>4677</v>
      </c>
      <c r="C3217">
        <v>3.4710000000000001</v>
      </c>
      <c r="D3217">
        <v>3.36</v>
      </c>
      <c r="E3217">
        <v>3.5</v>
      </c>
      <c r="F3217">
        <v>3.36</v>
      </c>
      <c r="G3217" t="s">
        <v>4678</v>
      </c>
      <c r="H3217" s="1">
        <v>2.0899999999999998E-2</v>
      </c>
    </row>
    <row r="3218" spans="1:8" x14ac:dyDescent="0.3">
      <c r="A3218">
        <v>3217</v>
      </c>
      <c r="B3218" t="s">
        <v>4675</v>
      </c>
      <c r="C3218">
        <v>3.6909999999999998</v>
      </c>
      <c r="D3218">
        <v>3.8010000000000002</v>
      </c>
      <c r="E3218">
        <v>3.82</v>
      </c>
      <c r="F3218">
        <v>3.65</v>
      </c>
      <c r="G3218" t="s">
        <v>4676</v>
      </c>
      <c r="H3218" s="1">
        <v>6.3399999999999998E-2</v>
      </c>
    </row>
    <row r="3219" spans="1:8" x14ac:dyDescent="0.3">
      <c r="A3219">
        <v>3218</v>
      </c>
      <c r="B3219" t="s">
        <v>4673</v>
      </c>
      <c r="C3219">
        <v>3.6920000000000002</v>
      </c>
      <c r="D3219">
        <v>3.6949999999999998</v>
      </c>
      <c r="E3219">
        <v>3.778</v>
      </c>
      <c r="F3219">
        <v>3.68</v>
      </c>
      <c r="G3219" t="s">
        <v>4674</v>
      </c>
      <c r="H3219" s="1">
        <v>2.9999999999999997E-4</v>
      </c>
    </row>
    <row r="3220" spans="1:8" x14ac:dyDescent="0.3">
      <c r="A3220">
        <v>3219</v>
      </c>
      <c r="B3220" t="s">
        <v>4672</v>
      </c>
      <c r="C3220">
        <v>3.6989999999999998</v>
      </c>
      <c r="D3220">
        <v>3.6920000000000002</v>
      </c>
      <c r="E3220">
        <v>3.742</v>
      </c>
      <c r="F3220">
        <v>3.653</v>
      </c>
      <c r="G3220" t="s">
        <v>1489</v>
      </c>
      <c r="H3220" s="1">
        <v>1.9E-3</v>
      </c>
    </row>
    <row r="3221" spans="1:8" x14ac:dyDescent="0.3">
      <c r="A3221">
        <v>3220</v>
      </c>
      <c r="B3221" t="s">
        <v>4670</v>
      </c>
      <c r="C3221">
        <v>3.5539999999999998</v>
      </c>
      <c r="D3221">
        <v>3.6749999999999998</v>
      </c>
      <c r="E3221">
        <v>3.6930000000000001</v>
      </c>
      <c r="F3221">
        <v>3.532</v>
      </c>
      <c r="G3221" t="s">
        <v>4671</v>
      </c>
      <c r="H3221" s="1">
        <v>-3.9199999999999999E-2</v>
      </c>
    </row>
    <row r="3222" spans="1:8" x14ac:dyDescent="0.3">
      <c r="A3222">
        <v>3221</v>
      </c>
      <c r="B3222" t="s">
        <v>4668</v>
      </c>
      <c r="C3222">
        <v>3.5539999999999998</v>
      </c>
      <c r="D3222">
        <v>3.5329999999999999</v>
      </c>
      <c r="E3222">
        <v>3.5880000000000001</v>
      </c>
      <c r="F3222">
        <v>3.5059999999999998</v>
      </c>
      <c r="G3222" t="s">
        <v>4669</v>
      </c>
      <c r="H3222" s="1">
        <v>0</v>
      </c>
    </row>
    <row r="3223" spans="1:8" x14ac:dyDescent="0.3">
      <c r="A3223">
        <v>3222</v>
      </c>
      <c r="B3223" t="s">
        <v>4666</v>
      </c>
      <c r="C3223">
        <v>3.617</v>
      </c>
      <c r="D3223">
        <v>3.5680000000000001</v>
      </c>
      <c r="E3223">
        <v>3.62</v>
      </c>
      <c r="F3223">
        <v>3.5129999999999999</v>
      </c>
      <c r="G3223" t="s">
        <v>4667</v>
      </c>
      <c r="H3223" s="1">
        <v>1.77E-2</v>
      </c>
    </row>
    <row r="3224" spans="1:8" x14ac:dyDescent="0.3">
      <c r="A3224">
        <v>3223</v>
      </c>
      <c r="B3224" t="s">
        <v>4664</v>
      </c>
      <c r="C3224">
        <v>3.5779999999999998</v>
      </c>
      <c r="D3224">
        <v>3.6139999999999999</v>
      </c>
      <c r="E3224">
        <v>3.617</v>
      </c>
      <c r="F3224">
        <v>3.5550000000000002</v>
      </c>
      <c r="G3224" t="s">
        <v>4665</v>
      </c>
      <c r="H3224" s="1">
        <v>-1.0800000000000001E-2</v>
      </c>
    </row>
    <row r="3225" spans="1:8" x14ac:dyDescent="0.3">
      <c r="A3225">
        <v>3224</v>
      </c>
      <c r="B3225" t="s">
        <v>4662</v>
      </c>
      <c r="C3225">
        <v>3.6080000000000001</v>
      </c>
      <c r="D3225">
        <v>3.5720000000000001</v>
      </c>
      <c r="E3225">
        <v>3.613</v>
      </c>
      <c r="F3225">
        <v>3.5179999999999998</v>
      </c>
      <c r="G3225" t="s">
        <v>4663</v>
      </c>
      <c r="H3225" s="1">
        <v>8.3999999999999995E-3</v>
      </c>
    </row>
    <row r="3226" spans="1:8" x14ac:dyDescent="0.3">
      <c r="A3226">
        <v>3225</v>
      </c>
      <c r="B3226" t="s">
        <v>4660</v>
      </c>
      <c r="C3226">
        <v>3.5030000000000001</v>
      </c>
      <c r="D3226">
        <v>3.59</v>
      </c>
      <c r="E3226">
        <v>3.617</v>
      </c>
      <c r="F3226">
        <v>3.4820000000000002</v>
      </c>
      <c r="G3226" t="s">
        <v>4661</v>
      </c>
      <c r="H3226" s="1">
        <v>-2.9100000000000001E-2</v>
      </c>
    </row>
    <row r="3227" spans="1:8" x14ac:dyDescent="0.3">
      <c r="A3227">
        <v>3226</v>
      </c>
      <c r="B3227" t="s">
        <v>4659</v>
      </c>
      <c r="C3227">
        <v>3.57</v>
      </c>
      <c r="D3227">
        <v>3.496</v>
      </c>
      <c r="E3227">
        <v>3.5960000000000001</v>
      </c>
      <c r="F3227">
        <v>3.47</v>
      </c>
      <c r="G3227" t="s">
        <v>78</v>
      </c>
      <c r="H3227" s="1">
        <v>1.9099999999999999E-2</v>
      </c>
    </row>
    <row r="3228" spans="1:8" x14ac:dyDescent="0.3">
      <c r="A3228">
        <v>3227</v>
      </c>
      <c r="B3228" t="s">
        <v>4657</v>
      </c>
      <c r="C3228">
        <v>3.7389999999999999</v>
      </c>
      <c r="D3228">
        <v>3.57</v>
      </c>
      <c r="E3228">
        <v>3.7749999999999999</v>
      </c>
      <c r="F3228">
        <v>3.56</v>
      </c>
      <c r="G3228" t="s">
        <v>4658</v>
      </c>
      <c r="H3228" s="1">
        <v>4.7300000000000002E-2</v>
      </c>
    </row>
    <row r="3229" spans="1:8" x14ac:dyDescent="0.3">
      <c r="A3229">
        <v>3228</v>
      </c>
      <c r="B3229" t="s">
        <v>4655</v>
      </c>
      <c r="C3229">
        <v>3.76</v>
      </c>
      <c r="D3229">
        <v>3.7829999999999999</v>
      </c>
      <c r="E3229">
        <v>3.827</v>
      </c>
      <c r="F3229">
        <v>3.7240000000000002</v>
      </c>
      <c r="G3229" t="s">
        <v>4656</v>
      </c>
      <c r="H3229" s="1">
        <v>5.5999999999999999E-3</v>
      </c>
    </row>
    <row r="3230" spans="1:8" x14ac:dyDescent="0.3">
      <c r="A3230">
        <v>3229</v>
      </c>
      <c r="B3230" t="s">
        <v>4653</v>
      </c>
      <c r="C3230">
        <v>3.7029999999999998</v>
      </c>
      <c r="D3230">
        <v>3.76</v>
      </c>
      <c r="E3230">
        <v>3.83</v>
      </c>
      <c r="F3230">
        <v>3.68</v>
      </c>
      <c r="G3230" t="s">
        <v>4654</v>
      </c>
      <c r="H3230" s="1">
        <v>-1.52E-2</v>
      </c>
    </row>
    <row r="3231" spans="1:8" x14ac:dyDescent="0.3">
      <c r="A3231">
        <v>3230</v>
      </c>
      <c r="B3231" t="s">
        <v>4651</v>
      </c>
      <c r="C3231">
        <v>3.79</v>
      </c>
      <c r="D3231">
        <v>3.7149999999999999</v>
      </c>
      <c r="E3231">
        <v>3.8029999999999999</v>
      </c>
      <c r="F3231">
        <v>3.6619999999999999</v>
      </c>
      <c r="G3231" t="s">
        <v>4652</v>
      </c>
      <c r="H3231" s="1">
        <v>2.35E-2</v>
      </c>
    </row>
    <row r="3232" spans="1:8" x14ac:dyDescent="0.3">
      <c r="A3232">
        <v>3231</v>
      </c>
      <c r="B3232" t="s">
        <v>4649</v>
      </c>
      <c r="C3232">
        <v>3.7189999999999999</v>
      </c>
      <c r="D3232">
        <v>3.798</v>
      </c>
      <c r="E3232">
        <v>3.835</v>
      </c>
      <c r="F3232">
        <v>3.71</v>
      </c>
      <c r="G3232" t="s">
        <v>4650</v>
      </c>
      <c r="H3232" s="1">
        <v>-1.8700000000000001E-2</v>
      </c>
    </row>
    <row r="3233" spans="1:8" x14ac:dyDescent="0.3">
      <c r="A3233">
        <v>3232</v>
      </c>
      <c r="B3233" t="s">
        <v>4647</v>
      </c>
      <c r="C3233">
        <v>3.8319999999999999</v>
      </c>
      <c r="D3233">
        <v>3.73</v>
      </c>
      <c r="E3233">
        <v>3.8420000000000001</v>
      </c>
      <c r="F3233">
        <v>3.7250000000000001</v>
      </c>
      <c r="G3233" t="s">
        <v>4648</v>
      </c>
      <c r="H3233" s="1">
        <v>3.04E-2</v>
      </c>
    </row>
    <row r="3234" spans="1:8" x14ac:dyDescent="0.3">
      <c r="A3234">
        <v>3233</v>
      </c>
      <c r="B3234" t="s">
        <v>4645</v>
      </c>
      <c r="C3234">
        <v>3.903</v>
      </c>
      <c r="D3234">
        <v>3.835</v>
      </c>
      <c r="E3234">
        <v>3.91</v>
      </c>
      <c r="F3234">
        <v>3.786</v>
      </c>
      <c r="G3234" t="s">
        <v>4646</v>
      </c>
      <c r="H3234" s="1">
        <v>1.8499999999999999E-2</v>
      </c>
    </row>
    <row r="3235" spans="1:8" x14ac:dyDescent="0.3">
      <c r="A3235">
        <v>3234</v>
      </c>
      <c r="B3235" t="s">
        <v>4643</v>
      </c>
      <c r="C3235">
        <v>3.9009999999999998</v>
      </c>
      <c r="D3235">
        <v>3.9020000000000001</v>
      </c>
      <c r="E3235">
        <v>3.9329999999999998</v>
      </c>
      <c r="F3235">
        <v>3.83</v>
      </c>
      <c r="G3235" t="s">
        <v>4644</v>
      </c>
      <c r="H3235" s="1">
        <v>-5.0000000000000001E-4</v>
      </c>
    </row>
    <row r="3236" spans="1:8" x14ac:dyDescent="0.3">
      <c r="A3236">
        <v>3235</v>
      </c>
      <c r="B3236" t="s">
        <v>4642</v>
      </c>
      <c r="C3236">
        <v>3.73</v>
      </c>
      <c r="D3236">
        <v>3.8639999999999999</v>
      </c>
      <c r="E3236">
        <v>3.8679999999999999</v>
      </c>
      <c r="F3236">
        <v>3.7040000000000002</v>
      </c>
      <c r="G3236" t="s">
        <v>1523</v>
      </c>
      <c r="H3236" s="1">
        <v>-4.3799999999999999E-2</v>
      </c>
    </row>
    <row r="3237" spans="1:8" x14ac:dyDescent="0.3">
      <c r="A3237">
        <v>3236</v>
      </c>
      <c r="B3237" t="s">
        <v>4640</v>
      </c>
      <c r="C3237">
        <v>3.7690000000000001</v>
      </c>
      <c r="D3237">
        <v>3.7450000000000001</v>
      </c>
      <c r="E3237">
        <v>3.774</v>
      </c>
      <c r="F3237">
        <v>3.71</v>
      </c>
      <c r="G3237" t="s">
        <v>4641</v>
      </c>
      <c r="H3237" s="1">
        <v>1.0500000000000001E-2</v>
      </c>
    </row>
    <row r="3238" spans="1:8" x14ac:dyDescent="0.3">
      <c r="A3238">
        <v>3237</v>
      </c>
      <c r="B3238" t="s">
        <v>4638</v>
      </c>
      <c r="C3238">
        <v>3.6960000000000002</v>
      </c>
      <c r="D3238">
        <v>3.7610000000000001</v>
      </c>
      <c r="E3238">
        <v>3.7690000000000001</v>
      </c>
      <c r="F3238">
        <v>3.6259999999999999</v>
      </c>
      <c r="G3238" t="s">
        <v>4639</v>
      </c>
      <c r="H3238" s="1">
        <v>-1.9400000000000001E-2</v>
      </c>
    </row>
    <row r="3239" spans="1:8" x14ac:dyDescent="0.3">
      <c r="A3239">
        <v>3238</v>
      </c>
      <c r="B3239" t="s">
        <v>4636</v>
      </c>
      <c r="C3239">
        <v>3.6480000000000001</v>
      </c>
      <c r="D3239">
        <v>3.8069999999999999</v>
      </c>
      <c r="E3239">
        <v>3.8149999999999999</v>
      </c>
      <c r="F3239">
        <v>3.637</v>
      </c>
      <c r="G3239" t="s">
        <v>4637</v>
      </c>
      <c r="H3239" s="1">
        <v>-1.2999999999999999E-2</v>
      </c>
    </row>
    <row r="3240" spans="1:8" x14ac:dyDescent="0.3">
      <c r="A3240">
        <v>3239</v>
      </c>
      <c r="B3240" t="s">
        <v>4634</v>
      </c>
      <c r="C3240">
        <v>3.5609999999999999</v>
      </c>
      <c r="D3240">
        <v>3.649</v>
      </c>
      <c r="E3240">
        <v>3.6789999999999998</v>
      </c>
      <c r="F3240">
        <v>3.5459999999999998</v>
      </c>
      <c r="G3240" t="s">
        <v>4635</v>
      </c>
      <c r="H3240" s="1">
        <v>-2.3800000000000002E-2</v>
      </c>
    </row>
    <row r="3241" spans="1:8" x14ac:dyDescent="0.3">
      <c r="A3241">
        <v>3240</v>
      </c>
      <c r="B3241" t="s">
        <v>4633</v>
      </c>
      <c r="C3241">
        <v>3.5910000000000002</v>
      </c>
      <c r="D3241">
        <v>3.5529999999999999</v>
      </c>
      <c r="E3241">
        <v>3.6429999999999998</v>
      </c>
      <c r="F3241">
        <v>3.5259999999999998</v>
      </c>
      <c r="G3241" t="s">
        <v>1774</v>
      </c>
      <c r="H3241" s="1">
        <v>8.3999999999999995E-3</v>
      </c>
    </row>
    <row r="3242" spans="1:8" x14ac:dyDescent="0.3">
      <c r="A3242">
        <v>3241</v>
      </c>
      <c r="B3242" t="s">
        <v>4632</v>
      </c>
      <c r="C3242">
        <v>3.5390000000000001</v>
      </c>
      <c r="D3242">
        <v>3.6110000000000002</v>
      </c>
      <c r="E3242">
        <v>3.6110000000000002</v>
      </c>
      <c r="F3242">
        <v>3.5249999999999999</v>
      </c>
      <c r="G3242" t="s">
        <v>1470</v>
      </c>
      <c r="H3242" s="1">
        <v>-1.4500000000000001E-2</v>
      </c>
    </row>
    <row r="3243" spans="1:8" x14ac:dyDescent="0.3">
      <c r="A3243">
        <v>3242</v>
      </c>
      <c r="B3243" t="s">
        <v>4631</v>
      </c>
      <c r="C3243">
        <v>3.7</v>
      </c>
      <c r="D3243">
        <v>3.5470000000000002</v>
      </c>
      <c r="E3243">
        <v>3.7189999999999999</v>
      </c>
      <c r="F3243">
        <v>3.5070000000000001</v>
      </c>
      <c r="G3243" t="s">
        <v>1762</v>
      </c>
      <c r="H3243" s="1">
        <v>4.5499999999999999E-2</v>
      </c>
    </row>
    <row r="3244" spans="1:8" x14ac:dyDescent="0.3">
      <c r="A3244">
        <v>3243</v>
      </c>
      <c r="B3244" t="s">
        <v>4629</v>
      </c>
      <c r="C3244">
        <v>3.6659999999999999</v>
      </c>
      <c r="D3244">
        <v>3.69</v>
      </c>
      <c r="E3244">
        <v>3.7480000000000002</v>
      </c>
      <c r="F3244">
        <v>3.6139999999999999</v>
      </c>
      <c r="G3244" t="s">
        <v>4630</v>
      </c>
      <c r="H3244" s="1">
        <v>-9.1999999999999998E-3</v>
      </c>
    </row>
    <row r="3245" spans="1:8" x14ac:dyDescent="0.3">
      <c r="A3245">
        <v>3244</v>
      </c>
      <c r="B3245" t="s">
        <v>4627</v>
      </c>
      <c r="C3245">
        <v>3.5510000000000002</v>
      </c>
      <c r="D3245">
        <v>3.64</v>
      </c>
      <c r="E3245">
        <v>3.6840000000000002</v>
      </c>
      <c r="F3245">
        <v>3.5390000000000001</v>
      </c>
      <c r="G3245" t="s">
        <v>4628</v>
      </c>
      <c r="H3245" s="1">
        <v>-3.1399999999999997E-2</v>
      </c>
    </row>
    <row r="3246" spans="1:8" x14ac:dyDescent="0.3">
      <c r="A3246">
        <v>3245</v>
      </c>
      <c r="B3246" t="s">
        <v>4625</v>
      </c>
      <c r="C3246">
        <v>3.46</v>
      </c>
      <c r="D3246">
        <v>3.5190000000000001</v>
      </c>
      <c r="E3246">
        <v>3.52</v>
      </c>
      <c r="F3246">
        <v>3.415</v>
      </c>
      <c r="G3246" t="s">
        <v>4626</v>
      </c>
      <c r="H3246" s="1">
        <v>-2.5600000000000001E-2</v>
      </c>
    </row>
    <row r="3247" spans="1:8" x14ac:dyDescent="0.3">
      <c r="A3247">
        <v>3246</v>
      </c>
      <c r="B3247" t="s">
        <v>4624</v>
      </c>
      <c r="C3247">
        <v>3.4119999999999999</v>
      </c>
      <c r="D3247">
        <v>3.4260000000000002</v>
      </c>
      <c r="E3247">
        <v>3.4940000000000002</v>
      </c>
      <c r="F3247">
        <v>3.391</v>
      </c>
      <c r="G3247" t="s">
        <v>1931</v>
      </c>
      <c r="H3247" s="1">
        <v>-1.3899999999999999E-2</v>
      </c>
    </row>
    <row r="3248" spans="1:8" x14ac:dyDescent="0.3">
      <c r="A3248">
        <v>3247</v>
      </c>
      <c r="B3248" t="s">
        <v>4622</v>
      </c>
      <c r="C3248">
        <v>3.3820000000000001</v>
      </c>
      <c r="D3248">
        <v>3.423</v>
      </c>
      <c r="E3248">
        <v>3.4470000000000001</v>
      </c>
      <c r="F3248">
        <v>3.3660000000000001</v>
      </c>
      <c r="G3248" t="s">
        <v>4623</v>
      </c>
      <c r="H3248" s="1">
        <v>-8.8000000000000005E-3</v>
      </c>
    </row>
    <row r="3249" spans="1:8" x14ac:dyDescent="0.3">
      <c r="A3249">
        <v>3248</v>
      </c>
      <c r="B3249" t="s">
        <v>4621</v>
      </c>
      <c r="C3249">
        <v>3.347</v>
      </c>
      <c r="D3249">
        <v>3.395</v>
      </c>
      <c r="E3249">
        <v>3.407</v>
      </c>
      <c r="F3249">
        <v>3.2930000000000001</v>
      </c>
      <c r="G3249" t="s">
        <v>2967</v>
      </c>
      <c r="H3249" s="1">
        <v>-1.03E-2</v>
      </c>
    </row>
    <row r="3250" spans="1:8" x14ac:dyDescent="0.3">
      <c r="A3250">
        <v>3249</v>
      </c>
      <c r="B3250" t="s">
        <v>4619</v>
      </c>
      <c r="C3250">
        <v>3.3140000000000001</v>
      </c>
      <c r="D3250">
        <v>3.339</v>
      </c>
      <c r="E3250">
        <v>3.363</v>
      </c>
      <c r="F3250">
        <v>3.2610000000000001</v>
      </c>
      <c r="G3250" t="s">
        <v>4620</v>
      </c>
      <c r="H3250" s="1">
        <v>-9.9000000000000008E-3</v>
      </c>
    </row>
    <row r="3251" spans="1:8" x14ac:dyDescent="0.3">
      <c r="A3251">
        <v>3250</v>
      </c>
      <c r="B3251" t="s">
        <v>4617</v>
      </c>
      <c r="C3251">
        <v>3.3580000000000001</v>
      </c>
      <c r="D3251">
        <v>3.2989999999999999</v>
      </c>
      <c r="E3251">
        <v>3.395</v>
      </c>
      <c r="F3251">
        <v>3.2770000000000001</v>
      </c>
      <c r="G3251" t="s">
        <v>4618</v>
      </c>
      <c r="H3251" s="1">
        <v>1.3299999999999999E-2</v>
      </c>
    </row>
    <row r="3252" spans="1:8" x14ac:dyDescent="0.3">
      <c r="A3252">
        <v>3251</v>
      </c>
      <c r="B3252" t="s">
        <v>4615</v>
      </c>
      <c r="C3252">
        <v>3.4180000000000001</v>
      </c>
      <c r="D3252">
        <v>3.35</v>
      </c>
      <c r="E3252">
        <v>3.45</v>
      </c>
      <c r="F3252">
        <v>3.3359999999999999</v>
      </c>
      <c r="G3252" t="s">
        <v>4616</v>
      </c>
      <c r="H3252" s="1">
        <v>1.7899999999999999E-2</v>
      </c>
    </row>
    <row r="3253" spans="1:8" x14ac:dyDescent="0.3">
      <c r="A3253">
        <v>3252</v>
      </c>
      <c r="B3253" t="s">
        <v>4613</v>
      </c>
      <c r="C3253">
        <v>3.32</v>
      </c>
      <c r="D3253">
        <v>3.399</v>
      </c>
      <c r="E3253">
        <v>3.4140000000000001</v>
      </c>
      <c r="F3253">
        <v>3.2839999999999998</v>
      </c>
      <c r="G3253" t="s">
        <v>4614</v>
      </c>
      <c r="H3253" s="1">
        <v>-2.87E-2</v>
      </c>
    </row>
    <row r="3254" spans="1:8" x14ac:dyDescent="0.3">
      <c r="A3254">
        <v>3253</v>
      </c>
      <c r="B3254" t="s">
        <v>4611</v>
      </c>
      <c r="C3254">
        <v>3.4620000000000002</v>
      </c>
      <c r="D3254">
        <v>3.3370000000000002</v>
      </c>
      <c r="E3254">
        <v>3.4670000000000001</v>
      </c>
      <c r="F3254">
        <v>3.3159999999999998</v>
      </c>
      <c r="G3254" t="s">
        <v>4612</v>
      </c>
      <c r="H3254" s="1">
        <v>4.2799999999999998E-2</v>
      </c>
    </row>
    <row r="3255" spans="1:8" x14ac:dyDescent="0.3">
      <c r="A3255">
        <v>3254</v>
      </c>
      <c r="B3255" t="s">
        <v>4610</v>
      </c>
      <c r="C3255">
        <v>3.4510000000000001</v>
      </c>
      <c r="D3255">
        <v>3.4470000000000001</v>
      </c>
      <c r="E3255">
        <v>3.508</v>
      </c>
      <c r="F3255">
        <v>3.4249999999999998</v>
      </c>
      <c r="G3255" t="s">
        <v>139</v>
      </c>
      <c r="H3255" s="1">
        <v>-3.2000000000000002E-3</v>
      </c>
    </row>
    <row r="3256" spans="1:8" x14ac:dyDescent="0.3">
      <c r="A3256">
        <v>3255</v>
      </c>
      <c r="B3256" t="s">
        <v>4608</v>
      </c>
      <c r="C3256">
        <v>3.3460000000000001</v>
      </c>
      <c r="D3256">
        <v>3.4609999999999999</v>
      </c>
      <c r="E3256">
        <v>3.4609999999999999</v>
      </c>
      <c r="F3256">
        <v>3.331</v>
      </c>
      <c r="G3256" t="s">
        <v>4609</v>
      </c>
      <c r="H3256" s="1">
        <v>-3.04E-2</v>
      </c>
    </row>
    <row r="3257" spans="1:8" x14ac:dyDescent="0.3">
      <c r="A3257">
        <v>3256</v>
      </c>
      <c r="B3257" t="s">
        <v>4606</v>
      </c>
      <c r="C3257">
        <v>3.3919999999999999</v>
      </c>
      <c r="D3257">
        <v>3.33</v>
      </c>
      <c r="E3257">
        <v>3.4079999999999999</v>
      </c>
      <c r="F3257">
        <v>3.3</v>
      </c>
      <c r="G3257" t="s">
        <v>4607</v>
      </c>
      <c r="H3257" s="1">
        <v>1.37E-2</v>
      </c>
    </row>
    <row r="3258" spans="1:8" x14ac:dyDescent="0.3">
      <c r="A3258">
        <v>3257</v>
      </c>
      <c r="B3258" t="s">
        <v>4604</v>
      </c>
      <c r="C3258">
        <v>3.3540000000000001</v>
      </c>
      <c r="D3258">
        <v>3.3519999999999999</v>
      </c>
      <c r="E3258">
        <v>3.38</v>
      </c>
      <c r="F3258">
        <v>3.3170000000000002</v>
      </c>
      <c r="G3258" t="s">
        <v>4605</v>
      </c>
      <c r="H3258" s="1">
        <v>-1.12E-2</v>
      </c>
    </row>
    <row r="3259" spans="1:8" x14ac:dyDescent="0.3">
      <c r="A3259">
        <v>3258</v>
      </c>
      <c r="B3259" t="s">
        <v>4602</v>
      </c>
      <c r="C3259">
        <v>3.4689999999999999</v>
      </c>
      <c r="D3259">
        <v>3.4119999999999999</v>
      </c>
      <c r="E3259">
        <v>3.4870000000000001</v>
      </c>
      <c r="F3259">
        <v>3.36</v>
      </c>
      <c r="G3259" t="s">
        <v>4603</v>
      </c>
      <c r="H3259" s="1">
        <v>3.4299999999999997E-2</v>
      </c>
    </row>
    <row r="3260" spans="1:8" x14ac:dyDescent="0.3">
      <c r="A3260">
        <v>3259</v>
      </c>
      <c r="B3260" t="s">
        <v>4600</v>
      </c>
      <c r="C3260">
        <v>3.351</v>
      </c>
      <c r="D3260">
        <v>3.4550000000000001</v>
      </c>
      <c r="E3260">
        <v>3.4809999999999999</v>
      </c>
      <c r="F3260">
        <v>3.3410000000000002</v>
      </c>
      <c r="G3260" t="s">
        <v>4601</v>
      </c>
      <c r="H3260" s="1">
        <v>-3.4000000000000002E-2</v>
      </c>
    </row>
    <row r="3261" spans="1:8" x14ac:dyDescent="0.3">
      <c r="A3261">
        <v>3260</v>
      </c>
      <c r="B3261" t="s">
        <v>4598</v>
      </c>
      <c r="C3261">
        <v>3.2330000000000001</v>
      </c>
      <c r="D3261">
        <v>3.3479999999999999</v>
      </c>
      <c r="E3261">
        <v>3.3580000000000001</v>
      </c>
      <c r="F3261">
        <v>3.05</v>
      </c>
      <c r="G3261" t="s">
        <v>4599</v>
      </c>
      <c r="H3261" s="1">
        <v>-3.5200000000000002E-2</v>
      </c>
    </row>
    <row r="3262" spans="1:8" x14ac:dyDescent="0.3">
      <c r="A3262">
        <v>3261</v>
      </c>
      <c r="B3262" t="s">
        <v>4596</v>
      </c>
      <c r="C3262">
        <v>3.198</v>
      </c>
      <c r="D3262">
        <v>3.2309999999999999</v>
      </c>
      <c r="E3262">
        <v>3.2360000000000002</v>
      </c>
      <c r="F3262">
        <v>3.1640000000000001</v>
      </c>
      <c r="G3262" t="s">
        <v>4597</v>
      </c>
      <c r="H3262" s="1">
        <v>-1.0800000000000001E-2</v>
      </c>
    </row>
    <row r="3263" spans="1:8" x14ac:dyDescent="0.3">
      <c r="A3263">
        <v>3262</v>
      </c>
      <c r="B3263" t="s">
        <v>4595</v>
      </c>
      <c r="C3263">
        <v>3.2869999999999999</v>
      </c>
      <c r="D3263">
        <v>3.198</v>
      </c>
      <c r="E3263">
        <v>3.2989999999999999</v>
      </c>
      <c r="F3263">
        <v>3.1930000000000001</v>
      </c>
      <c r="G3263" t="s">
        <v>2598</v>
      </c>
      <c r="H3263" s="1">
        <v>2.7799999999999998E-2</v>
      </c>
    </row>
    <row r="3264" spans="1:8" x14ac:dyDescent="0.3">
      <c r="A3264">
        <v>3263</v>
      </c>
      <c r="B3264" t="s">
        <v>4593</v>
      </c>
      <c r="C3264">
        <v>3.266</v>
      </c>
      <c r="D3264">
        <v>3.2770000000000001</v>
      </c>
      <c r="E3264">
        <v>3.3519999999999999</v>
      </c>
      <c r="F3264">
        <v>3.238</v>
      </c>
      <c r="G3264" t="s">
        <v>4594</v>
      </c>
      <c r="H3264" s="1">
        <v>-6.4000000000000003E-3</v>
      </c>
    </row>
    <row r="3265" spans="1:8" x14ac:dyDescent="0.3">
      <c r="A3265">
        <v>3264</v>
      </c>
      <c r="B3265" t="s">
        <v>4591</v>
      </c>
      <c r="C3265">
        <v>3.218</v>
      </c>
      <c r="D3265">
        <v>3.2759999999999998</v>
      </c>
      <c r="E3265">
        <v>3.2810000000000001</v>
      </c>
      <c r="F3265">
        <v>3.2010000000000001</v>
      </c>
      <c r="G3265" t="s">
        <v>4592</v>
      </c>
      <c r="H3265" s="1">
        <v>-1.47E-2</v>
      </c>
    </row>
    <row r="3266" spans="1:8" x14ac:dyDescent="0.3">
      <c r="A3266">
        <v>3265</v>
      </c>
      <c r="B3266" t="s">
        <v>4589</v>
      </c>
      <c r="C3266">
        <v>3.113</v>
      </c>
      <c r="D3266">
        <v>3.218</v>
      </c>
      <c r="E3266">
        <v>3.2269999999999999</v>
      </c>
      <c r="F3266">
        <v>3.0870000000000002</v>
      </c>
      <c r="G3266" t="s">
        <v>4590</v>
      </c>
      <c r="H3266" s="1">
        <v>-3.2599999999999997E-2</v>
      </c>
    </row>
    <row r="3267" spans="1:8" x14ac:dyDescent="0.3">
      <c r="A3267">
        <v>3266</v>
      </c>
      <c r="B3267" t="s">
        <v>4587</v>
      </c>
      <c r="C3267">
        <v>3.1930000000000001</v>
      </c>
      <c r="D3267">
        <v>3.13</v>
      </c>
      <c r="E3267">
        <v>3.2109999999999999</v>
      </c>
      <c r="F3267">
        <v>3.1080000000000001</v>
      </c>
      <c r="G3267" t="s">
        <v>4588</v>
      </c>
      <c r="H3267" s="1">
        <v>2.5700000000000001E-2</v>
      </c>
    </row>
    <row r="3268" spans="1:8" x14ac:dyDescent="0.3">
      <c r="A3268">
        <v>3267</v>
      </c>
      <c r="B3268" t="s">
        <v>4586</v>
      </c>
      <c r="C3268">
        <v>3.327</v>
      </c>
      <c r="D3268">
        <v>3.1930000000000001</v>
      </c>
      <c r="E3268">
        <v>3.3410000000000002</v>
      </c>
      <c r="F3268">
        <v>3.1779999999999999</v>
      </c>
      <c r="G3268" t="s">
        <v>1131</v>
      </c>
      <c r="H3268" s="1">
        <v>4.2000000000000003E-2</v>
      </c>
    </row>
    <row r="3269" spans="1:8" x14ac:dyDescent="0.3">
      <c r="A3269">
        <v>3268</v>
      </c>
      <c r="B3269" t="s">
        <v>4585</v>
      </c>
      <c r="C3269">
        <v>3.3730000000000002</v>
      </c>
      <c r="D3269">
        <v>3.379</v>
      </c>
      <c r="E3269">
        <v>3.411</v>
      </c>
      <c r="F3269">
        <v>3.3370000000000002</v>
      </c>
      <c r="G3269" t="s">
        <v>3647</v>
      </c>
      <c r="H3269" s="1">
        <v>1.38E-2</v>
      </c>
    </row>
    <row r="3270" spans="1:8" x14ac:dyDescent="0.3">
      <c r="A3270">
        <v>3269</v>
      </c>
      <c r="B3270" t="s">
        <v>4583</v>
      </c>
      <c r="C3270">
        <v>3.4550000000000001</v>
      </c>
      <c r="D3270">
        <v>3.383</v>
      </c>
      <c r="E3270">
        <v>3.464</v>
      </c>
      <c r="F3270">
        <v>3.3279999999999998</v>
      </c>
      <c r="G3270" t="s">
        <v>4584</v>
      </c>
      <c r="H3270" s="1">
        <v>2.4299999999999999E-2</v>
      </c>
    </row>
    <row r="3271" spans="1:8" x14ac:dyDescent="0.3">
      <c r="A3271">
        <v>3270</v>
      </c>
      <c r="B3271" t="s">
        <v>4582</v>
      </c>
      <c r="C3271">
        <v>3.4350000000000001</v>
      </c>
      <c r="D3271">
        <v>3.4449999999999998</v>
      </c>
      <c r="E3271">
        <v>3.4569999999999999</v>
      </c>
      <c r="F3271">
        <v>3.3639999999999999</v>
      </c>
      <c r="G3271" t="s">
        <v>587</v>
      </c>
      <c r="H3271" s="1">
        <v>-5.7999999999999996E-3</v>
      </c>
    </row>
    <row r="3272" spans="1:8" x14ac:dyDescent="0.3">
      <c r="A3272">
        <v>3271</v>
      </c>
      <c r="B3272" t="s">
        <v>4580</v>
      </c>
      <c r="C3272">
        <v>3.4940000000000002</v>
      </c>
      <c r="D3272">
        <v>3.4350000000000001</v>
      </c>
      <c r="E3272">
        <v>3.5289999999999999</v>
      </c>
      <c r="F3272">
        <v>3.38</v>
      </c>
      <c r="G3272" t="s">
        <v>4581</v>
      </c>
      <c r="H3272" s="1">
        <v>1.72E-2</v>
      </c>
    </row>
    <row r="3273" spans="1:8" x14ac:dyDescent="0.3">
      <c r="A3273">
        <v>3272</v>
      </c>
      <c r="B3273" t="s">
        <v>4578</v>
      </c>
      <c r="C3273">
        <v>3.5659999999999998</v>
      </c>
      <c r="D3273">
        <v>3.4849999999999999</v>
      </c>
      <c r="E3273">
        <v>3.5790000000000002</v>
      </c>
      <c r="F3273">
        <v>3.4729999999999999</v>
      </c>
      <c r="G3273" t="s">
        <v>4579</v>
      </c>
      <c r="H3273" s="1">
        <v>2.06E-2</v>
      </c>
    </row>
    <row r="3274" spans="1:8" x14ac:dyDescent="0.3">
      <c r="A3274">
        <v>3273</v>
      </c>
      <c r="B3274" t="s">
        <v>4576</v>
      </c>
      <c r="C3274">
        <v>3.5579999999999998</v>
      </c>
      <c r="D3274">
        <v>3.5720000000000001</v>
      </c>
      <c r="E3274">
        <v>3.645</v>
      </c>
      <c r="F3274">
        <v>3.5049999999999999</v>
      </c>
      <c r="G3274" t="s">
        <v>4577</v>
      </c>
      <c r="H3274" s="1">
        <v>-2.2000000000000001E-3</v>
      </c>
    </row>
    <row r="3275" spans="1:8" x14ac:dyDescent="0.3">
      <c r="A3275">
        <v>3274</v>
      </c>
      <c r="B3275" t="s">
        <v>4574</v>
      </c>
      <c r="C3275">
        <v>3.5539999999999998</v>
      </c>
      <c r="D3275">
        <v>3.573</v>
      </c>
      <c r="E3275">
        <v>3.5960000000000001</v>
      </c>
      <c r="F3275">
        <v>3.512</v>
      </c>
      <c r="G3275" t="s">
        <v>4575</v>
      </c>
      <c r="H3275" s="1">
        <v>-1.1000000000000001E-3</v>
      </c>
    </row>
    <row r="3276" spans="1:8" x14ac:dyDescent="0.3">
      <c r="A3276">
        <v>3275</v>
      </c>
      <c r="B3276" t="s">
        <v>4572</v>
      </c>
      <c r="C3276">
        <v>3.4460000000000002</v>
      </c>
      <c r="D3276">
        <v>3.57</v>
      </c>
      <c r="E3276">
        <v>3.5920000000000001</v>
      </c>
      <c r="F3276">
        <v>3.4409999999999998</v>
      </c>
      <c r="G3276" t="s">
        <v>4573</v>
      </c>
      <c r="H3276" s="1">
        <v>-3.04E-2</v>
      </c>
    </row>
    <row r="3277" spans="1:8" x14ac:dyDescent="0.3">
      <c r="A3277">
        <v>3276</v>
      </c>
      <c r="B3277" t="s">
        <v>4570</v>
      </c>
      <c r="C3277">
        <v>3.444</v>
      </c>
      <c r="D3277">
        <v>3.452</v>
      </c>
      <c r="E3277">
        <v>3.48</v>
      </c>
      <c r="F3277">
        <v>3.411</v>
      </c>
      <c r="G3277" t="s">
        <v>4571</v>
      </c>
      <c r="H3277" s="1">
        <v>-5.9999999999999995E-4</v>
      </c>
    </row>
    <row r="3278" spans="1:8" x14ac:dyDescent="0.3">
      <c r="A3278">
        <v>3277</v>
      </c>
      <c r="B3278" t="s">
        <v>4568</v>
      </c>
      <c r="C3278">
        <v>3.2890000000000001</v>
      </c>
      <c r="D3278">
        <v>3.3919999999999999</v>
      </c>
      <c r="E3278">
        <v>3.3959999999999999</v>
      </c>
      <c r="F3278">
        <v>3.2669999999999999</v>
      </c>
      <c r="G3278" t="s">
        <v>4569</v>
      </c>
      <c r="H3278" s="1">
        <v>-4.4999999999999998E-2</v>
      </c>
    </row>
    <row r="3279" spans="1:8" x14ac:dyDescent="0.3">
      <c r="A3279">
        <v>3278</v>
      </c>
      <c r="B3279" t="s">
        <v>4566</v>
      </c>
      <c r="C3279">
        <v>3.226</v>
      </c>
      <c r="D3279">
        <v>3.2730000000000001</v>
      </c>
      <c r="E3279">
        <v>3.2749999999999999</v>
      </c>
      <c r="F3279">
        <v>3.2069999999999999</v>
      </c>
      <c r="G3279" t="s">
        <v>4567</v>
      </c>
      <c r="H3279" s="1">
        <v>-1.9199999999999998E-2</v>
      </c>
    </row>
    <row r="3280" spans="1:8" x14ac:dyDescent="0.3">
      <c r="A3280">
        <v>3279</v>
      </c>
      <c r="B3280" t="s">
        <v>4564</v>
      </c>
      <c r="C3280">
        <v>3.335</v>
      </c>
      <c r="D3280">
        <v>3.262</v>
      </c>
      <c r="E3280">
        <v>3.3439999999999999</v>
      </c>
      <c r="F3280">
        <v>3.2610000000000001</v>
      </c>
      <c r="G3280" t="s">
        <v>4565</v>
      </c>
      <c r="H3280" s="1">
        <v>3.3799999999999997E-2</v>
      </c>
    </row>
    <row r="3281" spans="1:8" x14ac:dyDescent="0.3">
      <c r="A3281">
        <v>3280</v>
      </c>
      <c r="B3281" t="s">
        <v>4562</v>
      </c>
      <c r="C3281">
        <v>3.339</v>
      </c>
      <c r="D3281">
        <v>3.335</v>
      </c>
      <c r="E3281">
        <v>3.395</v>
      </c>
      <c r="F3281">
        <v>3.2429999999999999</v>
      </c>
      <c r="G3281" t="s">
        <v>4563</v>
      </c>
      <c r="H3281" s="1">
        <v>1.1999999999999999E-3</v>
      </c>
    </row>
    <row r="3282" spans="1:8" x14ac:dyDescent="0.3">
      <c r="A3282">
        <v>3281</v>
      </c>
      <c r="B3282" t="s">
        <v>4560</v>
      </c>
      <c r="C3282">
        <v>3.3010000000000002</v>
      </c>
      <c r="D3282">
        <v>3.3279999999999998</v>
      </c>
      <c r="E3282">
        <v>3.387</v>
      </c>
      <c r="F3282">
        <v>3.278</v>
      </c>
      <c r="G3282" t="s">
        <v>4561</v>
      </c>
      <c r="H3282" s="1">
        <v>-1.14E-2</v>
      </c>
    </row>
    <row r="3283" spans="1:8" x14ac:dyDescent="0.3">
      <c r="A3283">
        <v>3282</v>
      </c>
      <c r="B3283" t="s">
        <v>4558</v>
      </c>
      <c r="C3283">
        <v>3.3149999999999999</v>
      </c>
      <c r="D3283">
        <v>3.3130000000000002</v>
      </c>
      <c r="E3283">
        <v>3.3540000000000001</v>
      </c>
      <c r="F3283">
        <v>3.2589999999999999</v>
      </c>
      <c r="G3283" t="s">
        <v>4559</v>
      </c>
      <c r="H3283" s="1">
        <v>4.1999999999999997E-3</v>
      </c>
    </row>
    <row r="3284" spans="1:8" x14ac:dyDescent="0.3">
      <c r="A3284">
        <v>3283</v>
      </c>
      <c r="B3284" t="s">
        <v>4556</v>
      </c>
      <c r="C3284">
        <v>3.399</v>
      </c>
      <c r="D3284">
        <v>3.33</v>
      </c>
      <c r="E3284">
        <v>3.427</v>
      </c>
      <c r="F3284">
        <v>3.3180000000000001</v>
      </c>
      <c r="G3284" t="s">
        <v>4557</v>
      </c>
      <c r="H3284" s="1">
        <v>2.53E-2</v>
      </c>
    </row>
    <row r="3285" spans="1:8" x14ac:dyDescent="0.3">
      <c r="A3285">
        <v>3284</v>
      </c>
      <c r="B3285" t="s">
        <v>4554</v>
      </c>
      <c r="C3285">
        <v>3.4180000000000001</v>
      </c>
      <c r="D3285">
        <v>3.4239999999999999</v>
      </c>
      <c r="E3285">
        <v>3.4590000000000001</v>
      </c>
      <c r="F3285">
        <v>3.3980000000000001</v>
      </c>
      <c r="G3285" t="s">
        <v>4555</v>
      </c>
      <c r="H3285" s="1">
        <v>5.5999999999999999E-3</v>
      </c>
    </row>
    <row r="3286" spans="1:8" x14ac:dyDescent="0.3">
      <c r="A3286">
        <v>3285</v>
      </c>
      <c r="B3286" t="s">
        <v>4552</v>
      </c>
      <c r="C3286">
        <v>3.2850000000000001</v>
      </c>
      <c r="D3286">
        <v>3.4390000000000001</v>
      </c>
      <c r="E3286">
        <v>3.4529999999999998</v>
      </c>
      <c r="F3286">
        <v>3.282</v>
      </c>
      <c r="G3286" t="s">
        <v>4553</v>
      </c>
      <c r="H3286" s="1">
        <v>-3.8899999999999997E-2</v>
      </c>
    </row>
    <row r="3287" spans="1:8" x14ac:dyDescent="0.3">
      <c r="A3287">
        <v>3286</v>
      </c>
      <c r="B3287" t="s">
        <v>4550</v>
      </c>
      <c r="C3287">
        <v>3.2719999999999998</v>
      </c>
      <c r="D3287">
        <v>3.2949999999999999</v>
      </c>
      <c r="E3287">
        <v>3.327</v>
      </c>
      <c r="F3287">
        <v>3.2559999999999998</v>
      </c>
      <c r="G3287" t="s">
        <v>4551</v>
      </c>
      <c r="H3287" s="1">
        <v>-4.0000000000000001E-3</v>
      </c>
    </row>
    <row r="3288" spans="1:8" x14ac:dyDescent="0.3">
      <c r="A3288">
        <v>3287</v>
      </c>
      <c r="B3288" t="s">
        <v>4549</v>
      </c>
      <c r="C3288">
        <v>3.2789999999999999</v>
      </c>
      <c r="D3288">
        <v>3.26</v>
      </c>
      <c r="E3288">
        <v>3.2949999999999999</v>
      </c>
      <c r="F3288">
        <v>3.2069999999999999</v>
      </c>
      <c r="G3288" t="s">
        <v>2905</v>
      </c>
      <c r="H3288" s="1">
        <v>2.0999999999999999E-3</v>
      </c>
    </row>
    <row r="3289" spans="1:8" x14ac:dyDescent="0.3">
      <c r="A3289">
        <v>3288</v>
      </c>
      <c r="B3289" t="s">
        <v>4547</v>
      </c>
      <c r="C3289">
        <v>3.23</v>
      </c>
      <c r="D3289">
        <v>3.28</v>
      </c>
      <c r="E3289">
        <v>3.3140000000000001</v>
      </c>
      <c r="F3289">
        <v>3.2229999999999999</v>
      </c>
      <c r="G3289" t="s">
        <v>4548</v>
      </c>
      <c r="H3289" s="1">
        <v>-1.49E-2</v>
      </c>
    </row>
    <row r="3290" spans="1:8" x14ac:dyDescent="0.3">
      <c r="A3290">
        <v>3289</v>
      </c>
      <c r="B3290" t="s">
        <v>4545</v>
      </c>
      <c r="C3290">
        <v>3.306</v>
      </c>
      <c r="D3290">
        <v>3.2410000000000001</v>
      </c>
      <c r="E3290">
        <v>3.323</v>
      </c>
      <c r="F3290">
        <v>3.23</v>
      </c>
      <c r="G3290" t="s">
        <v>4546</v>
      </c>
      <c r="H3290" s="1">
        <v>2.35E-2</v>
      </c>
    </row>
    <row r="3291" spans="1:8" x14ac:dyDescent="0.3">
      <c r="A3291">
        <v>3290</v>
      </c>
      <c r="B3291" t="s">
        <v>4543</v>
      </c>
      <c r="C3291">
        <v>3.1629999999999998</v>
      </c>
      <c r="D3291">
        <v>3.2970000000000002</v>
      </c>
      <c r="E3291">
        <v>3.3090000000000002</v>
      </c>
      <c r="F3291">
        <v>3.1349999999999998</v>
      </c>
      <c r="G3291" t="s">
        <v>4544</v>
      </c>
      <c r="H3291" s="1">
        <v>-4.3299999999999998E-2</v>
      </c>
    </row>
    <row r="3292" spans="1:8" x14ac:dyDescent="0.3">
      <c r="A3292">
        <v>3291</v>
      </c>
      <c r="B3292" t="s">
        <v>4541</v>
      </c>
      <c r="C3292">
        <v>3.153</v>
      </c>
      <c r="D3292">
        <v>3.17</v>
      </c>
      <c r="E3292">
        <v>3.194</v>
      </c>
      <c r="F3292">
        <v>3.125</v>
      </c>
      <c r="G3292" t="s">
        <v>4542</v>
      </c>
      <c r="H3292" s="1">
        <v>-3.2000000000000002E-3</v>
      </c>
    </row>
    <row r="3293" spans="1:8" x14ac:dyDescent="0.3">
      <c r="A3293">
        <v>3292</v>
      </c>
      <c r="B3293" t="s">
        <v>4539</v>
      </c>
      <c r="C3293">
        <v>3.2719999999999998</v>
      </c>
      <c r="D3293">
        <v>3.1659999999999999</v>
      </c>
      <c r="E3293">
        <v>3.2789999999999999</v>
      </c>
      <c r="F3293">
        <v>3.1349999999999998</v>
      </c>
      <c r="G3293" t="s">
        <v>4540</v>
      </c>
      <c r="H3293" s="1">
        <v>3.7699999999999997E-2</v>
      </c>
    </row>
    <row r="3294" spans="1:8" x14ac:dyDescent="0.3">
      <c r="A3294">
        <v>3293</v>
      </c>
      <c r="B3294" t="s">
        <v>4537</v>
      </c>
      <c r="C3294">
        <v>3.2789999999999999</v>
      </c>
      <c r="D3294">
        <v>3.2709999999999999</v>
      </c>
      <c r="E3294">
        <v>3.3130000000000002</v>
      </c>
      <c r="F3294">
        <v>3.2570000000000001</v>
      </c>
      <c r="G3294" t="s">
        <v>4538</v>
      </c>
      <c r="H3294" s="1">
        <v>2.0999999999999999E-3</v>
      </c>
    </row>
    <row r="3295" spans="1:8" x14ac:dyDescent="0.3">
      <c r="A3295">
        <v>3294</v>
      </c>
      <c r="B3295" t="s">
        <v>4535</v>
      </c>
      <c r="C3295">
        <v>3.246</v>
      </c>
      <c r="D3295">
        <v>3.2679999999999998</v>
      </c>
      <c r="E3295">
        <v>3.3370000000000002</v>
      </c>
      <c r="F3295">
        <v>3.2309999999999999</v>
      </c>
      <c r="G3295" t="s">
        <v>4536</v>
      </c>
      <c r="H3295" s="1">
        <v>-1.01E-2</v>
      </c>
    </row>
    <row r="3296" spans="1:8" x14ac:dyDescent="0.3">
      <c r="A3296">
        <v>3295</v>
      </c>
      <c r="B3296" t="s">
        <v>4533</v>
      </c>
      <c r="C3296">
        <v>3.2909999999999999</v>
      </c>
      <c r="D3296">
        <v>3.2410000000000001</v>
      </c>
      <c r="E3296">
        <v>3.294</v>
      </c>
      <c r="F3296">
        <v>3.2309999999999999</v>
      </c>
      <c r="G3296" t="s">
        <v>4534</v>
      </c>
      <c r="H3296" s="1">
        <v>1.3899999999999999E-2</v>
      </c>
    </row>
    <row r="3297" spans="1:8" x14ac:dyDescent="0.3">
      <c r="A3297">
        <v>3296</v>
      </c>
      <c r="B3297" t="s">
        <v>4531</v>
      </c>
      <c r="C3297">
        <v>3.4140000000000001</v>
      </c>
      <c r="D3297">
        <v>3.32</v>
      </c>
      <c r="E3297">
        <v>3.4249999999999998</v>
      </c>
      <c r="F3297">
        <v>3.32</v>
      </c>
      <c r="G3297" t="s">
        <v>4532</v>
      </c>
      <c r="H3297" s="1">
        <v>3.7400000000000003E-2</v>
      </c>
    </row>
    <row r="3298" spans="1:8" x14ac:dyDescent="0.3">
      <c r="A3298">
        <v>3297</v>
      </c>
      <c r="B3298" t="s">
        <v>4529</v>
      </c>
      <c r="C3298">
        <v>3.427</v>
      </c>
      <c r="D3298">
        <v>3.4159999999999999</v>
      </c>
      <c r="E3298">
        <v>3.4550000000000001</v>
      </c>
      <c r="F3298">
        <v>3.3860000000000001</v>
      </c>
      <c r="G3298" t="s">
        <v>4530</v>
      </c>
      <c r="H3298" s="1">
        <v>3.8E-3</v>
      </c>
    </row>
    <row r="3299" spans="1:8" x14ac:dyDescent="0.3">
      <c r="A3299">
        <v>3298</v>
      </c>
      <c r="B3299" t="s">
        <v>4528</v>
      </c>
      <c r="C3299">
        <v>3.4340000000000002</v>
      </c>
      <c r="D3299">
        <v>3.4489999999999998</v>
      </c>
      <c r="E3299">
        <v>3.5539999999999998</v>
      </c>
      <c r="F3299">
        <v>3.4060000000000001</v>
      </c>
      <c r="G3299" t="s">
        <v>1383</v>
      </c>
      <c r="H3299" s="1">
        <v>2E-3</v>
      </c>
    </row>
    <row r="3300" spans="1:8" x14ac:dyDescent="0.3">
      <c r="A3300">
        <v>3299</v>
      </c>
      <c r="B3300" t="s">
        <v>4526</v>
      </c>
      <c r="C3300">
        <v>3.4860000000000002</v>
      </c>
      <c r="D3300">
        <v>3.4180000000000001</v>
      </c>
      <c r="E3300">
        <v>3.508</v>
      </c>
      <c r="F3300">
        <v>3.395</v>
      </c>
      <c r="G3300" t="s">
        <v>4527</v>
      </c>
      <c r="H3300" s="1">
        <v>1.5100000000000001E-2</v>
      </c>
    </row>
    <row r="3301" spans="1:8" x14ac:dyDescent="0.3">
      <c r="A3301">
        <v>3300</v>
      </c>
      <c r="B3301" t="s">
        <v>4524</v>
      </c>
      <c r="C3301">
        <v>3.456</v>
      </c>
      <c r="D3301">
        <v>3.4910000000000001</v>
      </c>
      <c r="E3301">
        <v>3.52</v>
      </c>
      <c r="F3301">
        <v>3.44</v>
      </c>
      <c r="G3301" t="s">
        <v>4525</v>
      </c>
      <c r="H3301" s="1">
        <v>-8.6E-3</v>
      </c>
    </row>
    <row r="3302" spans="1:8" x14ac:dyDescent="0.3">
      <c r="A3302">
        <v>3301</v>
      </c>
      <c r="B3302" t="s">
        <v>4522</v>
      </c>
      <c r="C3302">
        <v>3.5289999999999999</v>
      </c>
      <c r="D3302">
        <v>3.4689999999999999</v>
      </c>
      <c r="E3302">
        <v>3.54</v>
      </c>
      <c r="F3302">
        <v>3.4079999999999999</v>
      </c>
      <c r="G3302" t="s">
        <v>4523</v>
      </c>
      <c r="H3302" s="1">
        <v>2.1100000000000001E-2</v>
      </c>
    </row>
    <row r="3303" spans="1:8" x14ac:dyDescent="0.3">
      <c r="A3303">
        <v>3302</v>
      </c>
      <c r="B3303" t="s">
        <v>4521</v>
      </c>
      <c r="C3303">
        <v>3.5289999999999999</v>
      </c>
      <c r="D3303">
        <v>3.5350000000000001</v>
      </c>
      <c r="E3303">
        <v>3.5939999999999999</v>
      </c>
      <c r="F3303">
        <v>3.5110000000000001</v>
      </c>
      <c r="G3303" t="s">
        <v>4238</v>
      </c>
      <c r="H3303" s="1">
        <v>0</v>
      </c>
    </row>
    <row r="3304" spans="1:8" x14ac:dyDescent="0.3">
      <c r="A3304">
        <v>3303</v>
      </c>
      <c r="B3304" t="s">
        <v>4519</v>
      </c>
      <c r="C3304">
        <v>3.47</v>
      </c>
      <c r="D3304">
        <v>3.5230000000000001</v>
      </c>
      <c r="E3304">
        <v>3.55</v>
      </c>
      <c r="F3304">
        <v>3.4620000000000002</v>
      </c>
      <c r="G3304" t="s">
        <v>4520</v>
      </c>
      <c r="H3304" s="1">
        <v>-1.67E-2</v>
      </c>
    </row>
    <row r="3305" spans="1:8" x14ac:dyDescent="0.3">
      <c r="A3305">
        <v>3304</v>
      </c>
      <c r="B3305" t="s">
        <v>4517</v>
      </c>
      <c r="C3305">
        <v>3.5819999999999999</v>
      </c>
      <c r="D3305">
        <v>3.472</v>
      </c>
      <c r="E3305">
        <v>3.6030000000000002</v>
      </c>
      <c r="F3305">
        <v>3.4630000000000001</v>
      </c>
      <c r="G3305" t="s">
        <v>4518</v>
      </c>
      <c r="H3305" s="1">
        <v>3.2300000000000002E-2</v>
      </c>
    </row>
    <row r="3306" spans="1:8" x14ac:dyDescent="0.3">
      <c r="A3306">
        <v>3305</v>
      </c>
      <c r="B3306" t="s">
        <v>4515</v>
      </c>
      <c r="C3306">
        <v>3.629</v>
      </c>
      <c r="D3306">
        <v>3.585</v>
      </c>
      <c r="E3306">
        <v>3.6349999999999998</v>
      </c>
      <c r="F3306">
        <v>3.5649999999999999</v>
      </c>
      <c r="G3306" t="s">
        <v>4516</v>
      </c>
      <c r="H3306" s="1">
        <v>1.3100000000000001E-2</v>
      </c>
    </row>
    <row r="3307" spans="1:8" x14ac:dyDescent="0.3">
      <c r="A3307">
        <v>3306</v>
      </c>
      <c r="B3307" t="s">
        <v>4514</v>
      </c>
      <c r="C3307">
        <v>3.649</v>
      </c>
      <c r="D3307">
        <v>3.6360000000000001</v>
      </c>
      <c r="E3307">
        <v>3.6520000000000001</v>
      </c>
      <c r="F3307">
        <v>3.59</v>
      </c>
      <c r="G3307" t="s">
        <v>1365</v>
      </c>
      <c r="H3307" s="1">
        <v>5.4999999999999997E-3</v>
      </c>
    </row>
    <row r="3308" spans="1:8" x14ac:dyDescent="0.3">
      <c r="A3308">
        <v>3307</v>
      </c>
      <c r="B3308" t="s">
        <v>4512</v>
      </c>
      <c r="C3308">
        <v>3.645</v>
      </c>
      <c r="D3308">
        <v>3.64</v>
      </c>
      <c r="E3308">
        <v>3.6760000000000002</v>
      </c>
      <c r="F3308">
        <v>3.62</v>
      </c>
      <c r="G3308" t="s">
        <v>4513</v>
      </c>
      <c r="H3308" s="1">
        <v>-1.1000000000000001E-3</v>
      </c>
    </row>
    <row r="3309" spans="1:8" x14ac:dyDescent="0.3">
      <c r="A3309">
        <v>3308</v>
      </c>
      <c r="B3309" t="s">
        <v>4510</v>
      </c>
      <c r="C3309">
        <v>3.68</v>
      </c>
      <c r="D3309">
        <v>3.637</v>
      </c>
      <c r="E3309">
        <v>3.6960000000000002</v>
      </c>
      <c r="F3309">
        <v>3.6230000000000002</v>
      </c>
      <c r="G3309" t="s">
        <v>4511</v>
      </c>
      <c r="H3309" s="1">
        <v>9.5999999999999992E-3</v>
      </c>
    </row>
    <row r="3310" spans="1:8" x14ac:dyDescent="0.3">
      <c r="A3310">
        <v>3309</v>
      </c>
      <c r="B3310" t="s">
        <v>4508</v>
      </c>
      <c r="C3310">
        <v>3.8119999999999998</v>
      </c>
      <c r="D3310">
        <v>3.6859999999999999</v>
      </c>
      <c r="E3310">
        <v>3.8340000000000001</v>
      </c>
      <c r="F3310">
        <v>3.6789999999999998</v>
      </c>
      <c r="G3310" t="s">
        <v>4509</v>
      </c>
      <c r="H3310" s="1">
        <v>3.5900000000000001E-2</v>
      </c>
    </row>
    <row r="3311" spans="1:8" x14ac:dyDescent="0.3">
      <c r="A3311">
        <v>3310</v>
      </c>
      <c r="B3311" t="s">
        <v>4506</v>
      </c>
      <c r="C3311">
        <v>3.8719999999999999</v>
      </c>
      <c r="D3311">
        <v>3.8250000000000002</v>
      </c>
      <c r="E3311">
        <v>3.9239999999999999</v>
      </c>
      <c r="F3311">
        <v>3.8210000000000002</v>
      </c>
      <c r="G3311" t="s">
        <v>4507</v>
      </c>
      <c r="H3311" s="1">
        <v>1.5699999999999999E-2</v>
      </c>
    </row>
    <row r="3312" spans="1:8" x14ac:dyDescent="0.3">
      <c r="A3312">
        <v>3311</v>
      </c>
      <c r="B3312" t="s">
        <v>4504</v>
      </c>
      <c r="C3312">
        <v>3.8820000000000001</v>
      </c>
      <c r="D3312">
        <v>3.907</v>
      </c>
      <c r="E3312">
        <v>3.9649999999999999</v>
      </c>
      <c r="F3312">
        <v>3.8580000000000001</v>
      </c>
      <c r="G3312" t="s">
        <v>4505</v>
      </c>
      <c r="H3312" s="1">
        <v>2.5999999999999999E-3</v>
      </c>
    </row>
    <row r="3313" spans="1:8" x14ac:dyDescent="0.3">
      <c r="A3313">
        <v>3312</v>
      </c>
      <c r="B3313" t="s">
        <v>4502</v>
      </c>
      <c r="C3313">
        <v>3.9689999999999999</v>
      </c>
      <c r="D3313">
        <v>3.8820000000000001</v>
      </c>
      <c r="E3313">
        <v>3.9729999999999999</v>
      </c>
      <c r="F3313">
        <v>3.8690000000000002</v>
      </c>
      <c r="G3313" t="s">
        <v>4503</v>
      </c>
      <c r="H3313" s="1">
        <v>2.24E-2</v>
      </c>
    </row>
    <row r="3314" spans="1:8" x14ac:dyDescent="0.3">
      <c r="A3314">
        <v>3313</v>
      </c>
      <c r="B3314" t="s">
        <v>4500</v>
      </c>
      <c r="C3314">
        <v>3.96</v>
      </c>
      <c r="D3314">
        <v>3.9670000000000001</v>
      </c>
      <c r="E3314">
        <v>3.976</v>
      </c>
      <c r="F3314">
        <v>3.8849999999999998</v>
      </c>
      <c r="G3314" t="s">
        <v>4501</v>
      </c>
      <c r="H3314" s="1">
        <v>-2.3E-3</v>
      </c>
    </row>
    <row r="3315" spans="1:8" x14ac:dyDescent="0.3">
      <c r="A3315">
        <v>3314</v>
      </c>
      <c r="B3315" t="s">
        <v>4498</v>
      </c>
      <c r="C3315">
        <v>3.9350000000000001</v>
      </c>
      <c r="D3315">
        <v>3.95</v>
      </c>
      <c r="E3315">
        <v>4.0250000000000004</v>
      </c>
      <c r="F3315">
        <v>3.891</v>
      </c>
      <c r="G3315" t="s">
        <v>4499</v>
      </c>
      <c r="H3315" s="1">
        <v>-6.3E-3</v>
      </c>
    </row>
    <row r="3316" spans="1:8" x14ac:dyDescent="0.3">
      <c r="A3316">
        <v>3315</v>
      </c>
      <c r="B3316" t="s">
        <v>4496</v>
      </c>
      <c r="C3316">
        <v>3.927</v>
      </c>
      <c r="D3316">
        <v>3.93</v>
      </c>
      <c r="E3316">
        <v>4.0060000000000002</v>
      </c>
      <c r="F3316">
        <v>3.9129999999999998</v>
      </c>
      <c r="G3316" t="s">
        <v>4497</v>
      </c>
      <c r="H3316" s="1">
        <v>-2E-3</v>
      </c>
    </row>
    <row r="3317" spans="1:8" x14ac:dyDescent="0.3">
      <c r="A3317">
        <v>3316</v>
      </c>
      <c r="B3317" t="s">
        <v>4494</v>
      </c>
      <c r="C3317">
        <v>3.8650000000000002</v>
      </c>
      <c r="D3317">
        <v>3.9430000000000001</v>
      </c>
      <c r="E3317">
        <v>3.996</v>
      </c>
      <c r="F3317">
        <v>3.86</v>
      </c>
      <c r="G3317" t="s">
        <v>4495</v>
      </c>
      <c r="H3317" s="1">
        <v>-1.5800000000000002E-2</v>
      </c>
    </row>
    <row r="3318" spans="1:8" x14ac:dyDescent="0.3">
      <c r="A3318">
        <v>3317</v>
      </c>
      <c r="B3318" t="s">
        <v>4492</v>
      </c>
      <c r="C3318">
        <v>3.976</v>
      </c>
      <c r="D3318">
        <v>3.875</v>
      </c>
      <c r="E3318">
        <v>3.9910000000000001</v>
      </c>
      <c r="F3318">
        <v>3.8620000000000001</v>
      </c>
      <c r="G3318" t="s">
        <v>4493</v>
      </c>
      <c r="H3318" s="1">
        <v>2.87E-2</v>
      </c>
    </row>
    <row r="3319" spans="1:8" x14ac:dyDescent="0.3">
      <c r="A3319">
        <v>3318</v>
      </c>
      <c r="B3319" t="s">
        <v>4490</v>
      </c>
      <c r="C3319">
        <v>4.0679999999999996</v>
      </c>
      <c r="D3319">
        <v>3.9990000000000001</v>
      </c>
      <c r="E3319">
        <v>4.1029999999999998</v>
      </c>
      <c r="F3319">
        <v>3.9830000000000001</v>
      </c>
      <c r="G3319" t="s">
        <v>4491</v>
      </c>
      <c r="H3319" s="1">
        <v>2.3099999999999999E-2</v>
      </c>
    </row>
    <row r="3320" spans="1:8" x14ac:dyDescent="0.3">
      <c r="A3320">
        <v>3319</v>
      </c>
      <c r="B3320" t="s">
        <v>4488</v>
      </c>
      <c r="C3320">
        <v>4.024</v>
      </c>
      <c r="D3320">
        <v>4.0910000000000002</v>
      </c>
      <c r="E3320">
        <v>4.1210000000000004</v>
      </c>
      <c r="F3320">
        <v>3.9729999999999999</v>
      </c>
      <c r="G3320" t="s">
        <v>4489</v>
      </c>
      <c r="H3320" s="1">
        <v>-1.0800000000000001E-2</v>
      </c>
    </row>
    <row r="3321" spans="1:8" x14ac:dyDescent="0.3">
      <c r="A3321">
        <v>3320</v>
      </c>
      <c r="B3321" t="s">
        <v>4486</v>
      </c>
      <c r="C3321">
        <v>4.0149999999999997</v>
      </c>
      <c r="D3321">
        <v>3.9689999999999999</v>
      </c>
      <c r="E3321">
        <v>4.0439999999999996</v>
      </c>
      <c r="F3321">
        <v>3.9340000000000002</v>
      </c>
      <c r="G3321" t="s">
        <v>4487</v>
      </c>
      <c r="H3321" s="1">
        <v>-2.2000000000000001E-3</v>
      </c>
    </row>
    <row r="3322" spans="1:8" x14ac:dyDescent="0.3">
      <c r="A3322">
        <v>3321</v>
      </c>
      <c r="B3322" t="s">
        <v>4485</v>
      </c>
      <c r="C3322">
        <v>3.9689999999999999</v>
      </c>
      <c r="D3322">
        <v>4.0309999999999997</v>
      </c>
      <c r="E3322">
        <v>4.0439999999999996</v>
      </c>
      <c r="F3322">
        <v>3.9430000000000001</v>
      </c>
      <c r="G3322" t="s">
        <v>2373</v>
      </c>
      <c r="H3322" s="1">
        <v>-1.15E-2</v>
      </c>
    </row>
    <row r="3323" spans="1:8" x14ac:dyDescent="0.3">
      <c r="A3323">
        <v>3322</v>
      </c>
      <c r="B3323" t="s">
        <v>4483</v>
      </c>
      <c r="C3323">
        <v>3.9</v>
      </c>
      <c r="D3323">
        <v>3.9590000000000001</v>
      </c>
      <c r="E3323">
        <v>3.9849999999999999</v>
      </c>
      <c r="F3323">
        <v>3.8969999999999998</v>
      </c>
      <c r="G3323" t="s">
        <v>4484</v>
      </c>
      <c r="H3323" s="1">
        <v>-1.7399999999999999E-2</v>
      </c>
    </row>
    <row r="3324" spans="1:8" x14ac:dyDescent="0.3">
      <c r="A3324">
        <v>3323</v>
      </c>
      <c r="B3324" t="s">
        <v>4481</v>
      </c>
      <c r="C3324">
        <v>3.9470000000000001</v>
      </c>
      <c r="D3324">
        <v>3.9039999999999999</v>
      </c>
      <c r="E3324">
        <v>3.976</v>
      </c>
      <c r="F3324">
        <v>3.8610000000000002</v>
      </c>
      <c r="G3324" t="s">
        <v>4482</v>
      </c>
      <c r="H3324" s="1">
        <v>1.21E-2</v>
      </c>
    </row>
    <row r="3325" spans="1:8" x14ac:dyDescent="0.3">
      <c r="A3325">
        <v>3324</v>
      </c>
      <c r="B3325" t="s">
        <v>4479</v>
      </c>
      <c r="C3325">
        <v>4.125</v>
      </c>
      <c r="D3325">
        <v>3.9470000000000001</v>
      </c>
      <c r="E3325">
        <v>4.1459999999999999</v>
      </c>
      <c r="F3325">
        <v>3.93</v>
      </c>
      <c r="G3325" t="s">
        <v>4480</v>
      </c>
      <c r="H3325" s="1">
        <v>4.5100000000000001E-2</v>
      </c>
    </row>
    <row r="3326" spans="1:8" x14ac:dyDescent="0.3">
      <c r="A3326">
        <v>3325</v>
      </c>
      <c r="B3326" t="s">
        <v>4477</v>
      </c>
      <c r="C3326">
        <v>4.0819999999999999</v>
      </c>
      <c r="D3326">
        <v>4.1630000000000003</v>
      </c>
      <c r="E3326">
        <v>4.18</v>
      </c>
      <c r="F3326">
        <v>4.0449999999999999</v>
      </c>
      <c r="G3326" t="s">
        <v>4478</v>
      </c>
      <c r="H3326" s="1">
        <v>-1.04E-2</v>
      </c>
    </row>
    <row r="3327" spans="1:8" x14ac:dyDescent="0.3">
      <c r="A3327">
        <v>3326</v>
      </c>
      <c r="B3327" t="s">
        <v>4475</v>
      </c>
      <c r="C3327">
        <v>4.0170000000000003</v>
      </c>
      <c r="D3327">
        <v>4.085</v>
      </c>
      <c r="E3327">
        <v>4.1040000000000001</v>
      </c>
      <c r="F3327">
        <v>4.0039999999999996</v>
      </c>
      <c r="G3327" t="s">
        <v>4476</v>
      </c>
      <c r="H3327" s="1">
        <v>-1.5900000000000001E-2</v>
      </c>
    </row>
    <row r="3328" spans="1:8" x14ac:dyDescent="0.3">
      <c r="A3328">
        <v>3327</v>
      </c>
      <c r="B3328" t="s">
        <v>4473</v>
      </c>
      <c r="C3328">
        <v>4.085</v>
      </c>
      <c r="D3328">
        <v>4.032</v>
      </c>
      <c r="E3328">
        <v>4.1609999999999996</v>
      </c>
      <c r="F3328">
        <v>4.0250000000000004</v>
      </c>
      <c r="G3328" t="s">
        <v>4474</v>
      </c>
      <c r="H3328" s="1">
        <v>1.6899999999999998E-2</v>
      </c>
    </row>
    <row r="3329" spans="1:8" x14ac:dyDescent="0.3">
      <c r="A3329">
        <v>3328</v>
      </c>
      <c r="B3329" t="s">
        <v>4471</v>
      </c>
      <c r="C3329">
        <v>4.1390000000000002</v>
      </c>
      <c r="D3329">
        <v>4.1020000000000003</v>
      </c>
      <c r="E3329">
        <v>4.1849999999999996</v>
      </c>
      <c r="F3329">
        <v>4.0469999999999997</v>
      </c>
      <c r="G3329" t="s">
        <v>4472</v>
      </c>
      <c r="H3329" s="1">
        <v>1.32E-2</v>
      </c>
    </row>
    <row r="3330" spans="1:8" x14ac:dyDescent="0.3">
      <c r="A3330">
        <v>3329</v>
      </c>
      <c r="B3330" t="s">
        <v>4469</v>
      </c>
      <c r="C3330">
        <v>4.2220000000000004</v>
      </c>
      <c r="D3330">
        <v>4.1749999999999998</v>
      </c>
      <c r="E3330">
        <v>4.2640000000000002</v>
      </c>
      <c r="F3330">
        <v>4.1509999999999998</v>
      </c>
      <c r="G3330" t="s">
        <v>4470</v>
      </c>
      <c r="H3330" s="1">
        <v>2.01E-2</v>
      </c>
    </row>
    <row r="3331" spans="1:8" x14ac:dyDescent="0.3">
      <c r="A3331">
        <v>3330</v>
      </c>
      <c r="B3331" t="s">
        <v>4467</v>
      </c>
      <c r="C3331">
        <v>4.1369999999999996</v>
      </c>
      <c r="D3331">
        <v>4.2270000000000003</v>
      </c>
      <c r="E3331">
        <v>4.29</v>
      </c>
      <c r="F3331">
        <v>4.1159999999999997</v>
      </c>
      <c r="G3331" t="s">
        <v>4468</v>
      </c>
      <c r="H3331" s="1">
        <v>-2.01E-2</v>
      </c>
    </row>
    <row r="3332" spans="1:8" x14ac:dyDescent="0.3">
      <c r="A3332">
        <v>3331</v>
      </c>
      <c r="B3332" t="s">
        <v>4465</v>
      </c>
      <c r="C3332">
        <v>4.16</v>
      </c>
      <c r="D3332">
        <v>4.1280000000000001</v>
      </c>
      <c r="E3332">
        <v>4.2</v>
      </c>
      <c r="F3332">
        <v>4.0839999999999996</v>
      </c>
      <c r="G3332" t="s">
        <v>4466</v>
      </c>
      <c r="H3332" s="1">
        <v>5.5999999999999999E-3</v>
      </c>
    </row>
    <row r="3333" spans="1:8" x14ac:dyDescent="0.3">
      <c r="A3333">
        <v>3332</v>
      </c>
      <c r="B3333" t="s">
        <v>4463</v>
      </c>
      <c r="C3333">
        <v>4.2140000000000004</v>
      </c>
      <c r="D3333">
        <v>4.194</v>
      </c>
      <c r="E3333">
        <v>4.2439999999999998</v>
      </c>
      <c r="F3333">
        <v>4.1459999999999999</v>
      </c>
      <c r="G3333" t="s">
        <v>4464</v>
      </c>
      <c r="H3333" s="1">
        <v>1.2999999999999999E-2</v>
      </c>
    </row>
    <row r="3334" spans="1:8" x14ac:dyDescent="0.3">
      <c r="A3334">
        <v>3333</v>
      </c>
      <c r="B3334" t="s">
        <v>4461</v>
      </c>
      <c r="C3334">
        <v>4.4009999999999998</v>
      </c>
      <c r="D3334">
        <v>4.2030000000000003</v>
      </c>
      <c r="E3334">
        <v>4.4290000000000003</v>
      </c>
      <c r="F3334">
        <v>4.1719999999999997</v>
      </c>
      <c r="G3334" t="s">
        <v>4462</v>
      </c>
      <c r="H3334" s="1">
        <v>4.4400000000000002E-2</v>
      </c>
    </row>
    <row r="3335" spans="1:8" x14ac:dyDescent="0.3">
      <c r="A3335">
        <v>3334</v>
      </c>
      <c r="B3335" t="s">
        <v>4459</v>
      </c>
      <c r="C3335">
        <v>4.4080000000000004</v>
      </c>
      <c r="D3335">
        <v>4.4180000000000001</v>
      </c>
      <c r="E3335">
        <v>4.42</v>
      </c>
      <c r="F3335">
        <v>4.3630000000000004</v>
      </c>
      <c r="G3335" t="s">
        <v>4460</v>
      </c>
      <c r="H3335" s="1">
        <v>1.6000000000000001E-3</v>
      </c>
    </row>
    <row r="3336" spans="1:8" x14ac:dyDescent="0.3">
      <c r="A3336">
        <v>3335</v>
      </c>
      <c r="B3336" t="s">
        <v>4457</v>
      </c>
      <c r="C3336">
        <v>4.2670000000000003</v>
      </c>
      <c r="D3336">
        <v>4.3899999999999997</v>
      </c>
      <c r="E3336">
        <v>4.3970000000000002</v>
      </c>
      <c r="F3336">
        <v>4.2510000000000003</v>
      </c>
      <c r="G3336" t="s">
        <v>4458</v>
      </c>
      <c r="H3336" s="1">
        <v>-3.2000000000000001E-2</v>
      </c>
    </row>
    <row r="3337" spans="1:8" x14ac:dyDescent="0.3">
      <c r="A3337">
        <v>3336</v>
      </c>
      <c r="B3337" t="s">
        <v>4455</v>
      </c>
      <c r="C3337">
        <v>4.2380000000000004</v>
      </c>
      <c r="D3337">
        <v>4.2569999999999997</v>
      </c>
      <c r="E3337">
        <v>4.319</v>
      </c>
      <c r="F3337">
        <v>4.218</v>
      </c>
      <c r="G3337" t="s">
        <v>4456</v>
      </c>
      <c r="H3337" s="1">
        <v>-6.7999999999999996E-3</v>
      </c>
    </row>
    <row r="3338" spans="1:8" x14ac:dyDescent="0.3">
      <c r="A3338">
        <v>3337</v>
      </c>
      <c r="B3338" t="s">
        <v>4453</v>
      </c>
      <c r="C3338">
        <v>4.1660000000000004</v>
      </c>
      <c r="D3338">
        <v>4.2329999999999997</v>
      </c>
      <c r="E3338">
        <v>4.2759999999999998</v>
      </c>
      <c r="F3338">
        <v>4.1619999999999999</v>
      </c>
      <c r="G3338" t="s">
        <v>4454</v>
      </c>
      <c r="H3338" s="1">
        <v>-1.7000000000000001E-2</v>
      </c>
    </row>
    <row r="3339" spans="1:8" x14ac:dyDescent="0.3">
      <c r="A3339">
        <v>3338</v>
      </c>
      <c r="B3339" t="s">
        <v>4452</v>
      </c>
      <c r="C3339">
        <v>4.1669999999999998</v>
      </c>
      <c r="D3339">
        <v>4.17</v>
      </c>
      <c r="E3339">
        <v>4.2510000000000003</v>
      </c>
      <c r="F3339">
        <v>4.141</v>
      </c>
      <c r="G3339" t="s">
        <v>4026</v>
      </c>
      <c r="H3339" s="1">
        <v>2.0000000000000001E-4</v>
      </c>
    </row>
    <row r="3340" spans="1:8" x14ac:dyDescent="0.3">
      <c r="A3340">
        <v>3339</v>
      </c>
      <c r="B3340" t="s">
        <v>4451</v>
      </c>
      <c r="C3340">
        <v>4.1520000000000001</v>
      </c>
      <c r="D3340">
        <v>4.1589999999999998</v>
      </c>
      <c r="E3340">
        <v>4.1959999999999997</v>
      </c>
      <c r="F3340">
        <v>4.0620000000000003</v>
      </c>
      <c r="G3340" t="s">
        <v>9</v>
      </c>
      <c r="H3340" s="1">
        <v>-3.5999999999999999E-3</v>
      </c>
    </row>
    <row r="3341" spans="1:8" x14ac:dyDescent="0.3">
      <c r="A3341">
        <v>3340</v>
      </c>
      <c r="B3341" t="s">
        <v>4449</v>
      </c>
      <c r="C3341">
        <v>4.3920000000000003</v>
      </c>
      <c r="D3341">
        <v>4.2329999999999997</v>
      </c>
      <c r="E3341">
        <v>4.3949999999999996</v>
      </c>
      <c r="F3341">
        <v>4.2249999999999996</v>
      </c>
      <c r="G3341" t="s">
        <v>4450</v>
      </c>
      <c r="H3341" s="1">
        <v>5.7799999999999997E-2</v>
      </c>
    </row>
    <row r="3342" spans="1:8" x14ac:dyDescent="0.3">
      <c r="A3342">
        <v>3341</v>
      </c>
      <c r="B3342" t="s">
        <v>4447</v>
      </c>
      <c r="C3342">
        <v>4.343</v>
      </c>
      <c r="D3342">
        <v>4.3780000000000001</v>
      </c>
      <c r="E3342">
        <v>4.3970000000000002</v>
      </c>
      <c r="F3342">
        <v>4.3220000000000001</v>
      </c>
      <c r="G3342" t="s">
        <v>4448</v>
      </c>
      <c r="H3342" s="1">
        <v>-1.12E-2</v>
      </c>
    </row>
    <row r="3343" spans="1:8" x14ac:dyDescent="0.3">
      <c r="A3343">
        <v>3342</v>
      </c>
      <c r="B3343" t="s">
        <v>4445</v>
      </c>
      <c r="C3343">
        <v>4.3259999999999996</v>
      </c>
      <c r="D3343">
        <v>4.34</v>
      </c>
      <c r="E3343">
        <v>4.444</v>
      </c>
      <c r="F3343">
        <v>4.3099999999999996</v>
      </c>
      <c r="G3343" t="s">
        <v>4446</v>
      </c>
      <c r="H3343" s="1">
        <v>-3.8999999999999998E-3</v>
      </c>
    </row>
    <row r="3344" spans="1:8" x14ac:dyDescent="0.3">
      <c r="A3344">
        <v>3343</v>
      </c>
      <c r="B3344" t="s">
        <v>4443</v>
      </c>
      <c r="C3344">
        <v>4.0250000000000004</v>
      </c>
      <c r="D3344">
        <v>4.3129999999999997</v>
      </c>
      <c r="E3344">
        <v>4.3639999999999999</v>
      </c>
      <c r="F3344">
        <v>4.0170000000000003</v>
      </c>
      <c r="G3344" t="s">
        <v>4444</v>
      </c>
      <c r="H3344" s="1">
        <v>-6.9599999999999995E-2</v>
      </c>
    </row>
    <row r="3345" spans="1:8" x14ac:dyDescent="0.3">
      <c r="A3345">
        <v>3344</v>
      </c>
      <c r="B3345" t="s">
        <v>4441</v>
      </c>
      <c r="C3345">
        <v>4.0410000000000004</v>
      </c>
      <c r="D3345">
        <v>4.0430000000000001</v>
      </c>
      <c r="E3345">
        <v>4.07</v>
      </c>
      <c r="F3345">
        <v>3.9769999999999999</v>
      </c>
      <c r="G3345" t="s">
        <v>4442</v>
      </c>
      <c r="H3345" s="1">
        <v>4.0000000000000001E-3</v>
      </c>
    </row>
    <row r="3346" spans="1:8" x14ac:dyDescent="0.3">
      <c r="A3346">
        <v>3345</v>
      </c>
      <c r="B3346" t="s">
        <v>4439</v>
      </c>
      <c r="C3346">
        <v>4.0110000000000001</v>
      </c>
      <c r="D3346">
        <v>4.0119999999999996</v>
      </c>
      <c r="E3346">
        <v>4.056</v>
      </c>
      <c r="F3346">
        <v>3.9710000000000001</v>
      </c>
      <c r="G3346" t="s">
        <v>4440</v>
      </c>
      <c r="H3346" s="1">
        <v>-7.4000000000000003E-3</v>
      </c>
    </row>
    <row r="3347" spans="1:8" x14ac:dyDescent="0.3">
      <c r="A3347">
        <v>3346</v>
      </c>
      <c r="B3347" t="s">
        <v>4437</v>
      </c>
      <c r="C3347">
        <v>3.92</v>
      </c>
      <c r="D3347">
        <v>4</v>
      </c>
      <c r="E3347">
        <v>4.0049999999999999</v>
      </c>
      <c r="F3347">
        <v>3.9159999999999999</v>
      </c>
      <c r="G3347" t="s">
        <v>4438</v>
      </c>
      <c r="H3347" s="1">
        <v>-2.2700000000000001E-2</v>
      </c>
    </row>
    <row r="3348" spans="1:8" x14ac:dyDescent="0.3">
      <c r="A3348">
        <v>3347</v>
      </c>
      <c r="B3348" t="s">
        <v>4435</v>
      </c>
      <c r="C3348">
        <v>3.9780000000000002</v>
      </c>
      <c r="D3348">
        <v>3.915</v>
      </c>
      <c r="E3348">
        <v>3.9889999999999999</v>
      </c>
      <c r="F3348">
        <v>3.895</v>
      </c>
      <c r="G3348" t="s">
        <v>4436</v>
      </c>
      <c r="H3348" s="1">
        <v>1.4800000000000001E-2</v>
      </c>
    </row>
    <row r="3349" spans="1:8" x14ac:dyDescent="0.3">
      <c r="A3349">
        <v>3348</v>
      </c>
      <c r="B3349" t="s">
        <v>4433</v>
      </c>
      <c r="C3349">
        <v>3.9830000000000001</v>
      </c>
      <c r="D3349">
        <v>3.976</v>
      </c>
      <c r="E3349">
        <v>4.0199999999999996</v>
      </c>
      <c r="F3349">
        <v>3.883</v>
      </c>
      <c r="G3349" t="s">
        <v>4434</v>
      </c>
      <c r="H3349" s="1">
        <v>1.2999999999999999E-3</v>
      </c>
    </row>
    <row r="3350" spans="1:8" x14ac:dyDescent="0.3">
      <c r="A3350">
        <v>3349</v>
      </c>
      <c r="B3350" t="s">
        <v>4431</v>
      </c>
      <c r="C3350">
        <v>3.91</v>
      </c>
      <c r="D3350">
        <v>3.9670000000000001</v>
      </c>
      <c r="E3350">
        <v>4.01</v>
      </c>
      <c r="F3350">
        <v>3.8980000000000001</v>
      </c>
      <c r="G3350" t="s">
        <v>4432</v>
      </c>
      <c r="H3350" s="1">
        <v>-1.83E-2</v>
      </c>
    </row>
    <row r="3351" spans="1:8" x14ac:dyDescent="0.3">
      <c r="A3351">
        <v>3350</v>
      </c>
      <c r="B3351" t="s">
        <v>4429</v>
      </c>
      <c r="C3351">
        <v>3.9249999999999998</v>
      </c>
      <c r="D3351">
        <v>3.8969999999999998</v>
      </c>
      <c r="E3351">
        <v>3.9769999999999999</v>
      </c>
      <c r="F3351">
        <v>3.8860000000000001</v>
      </c>
      <c r="G3351" t="s">
        <v>4430</v>
      </c>
      <c r="H3351" s="1">
        <v>3.8E-3</v>
      </c>
    </row>
    <row r="3352" spans="1:8" x14ac:dyDescent="0.3">
      <c r="A3352">
        <v>3351</v>
      </c>
      <c r="B3352" t="s">
        <v>4427</v>
      </c>
      <c r="C3352">
        <v>4.024</v>
      </c>
      <c r="D3352">
        <v>3.9420000000000002</v>
      </c>
      <c r="E3352">
        <v>4.03</v>
      </c>
      <c r="F3352">
        <v>3.923</v>
      </c>
      <c r="G3352" t="s">
        <v>4428</v>
      </c>
      <c r="H3352" s="1">
        <v>2.52E-2</v>
      </c>
    </row>
    <row r="3353" spans="1:8" x14ac:dyDescent="0.3">
      <c r="A3353">
        <v>3352</v>
      </c>
      <c r="B3353" t="s">
        <v>4425</v>
      </c>
      <c r="C3353">
        <v>4.07</v>
      </c>
      <c r="D3353">
        <v>4.0179999999999998</v>
      </c>
      <c r="E3353">
        <v>4.0780000000000003</v>
      </c>
      <c r="F3353">
        <v>4.0110000000000001</v>
      </c>
      <c r="G3353" t="s">
        <v>4426</v>
      </c>
      <c r="H3353" s="1">
        <v>1.14E-2</v>
      </c>
    </row>
    <row r="3354" spans="1:8" x14ac:dyDescent="0.3">
      <c r="A3354">
        <v>3353</v>
      </c>
      <c r="B3354" t="s">
        <v>4423</v>
      </c>
      <c r="C3354">
        <v>3.9319999999999999</v>
      </c>
      <c r="D3354">
        <v>4.0949999999999998</v>
      </c>
      <c r="E3354">
        <v>4.0949999999999998</v>
      </c>
      <c r="F3354">
        <v>3.9119999999999999</v>
      </c>
      <c r="G3354" t="s">
        <v>4424</v>
      </c>
      <c r="H3354" s="1">
        <v>-3.39E-2</v>
      </c>
    </row>
    <row r="3355" spans="1:8" x14ac:dyDescent="0.3">
      <c r="A3355">
        <v>3354</v>
      </c>
      <c r="B3355" t="s">
        <v>4421</v>
      </c>
      <c r="C3355">
        <v>4.0549999999999997</v>
      </c>
      <c r="D3355">
        <v>3.9420000000000002</v>
      </c>
      <c r="E3355">
        <v>4.0960000000000001</v>
      </c>
      <c r="F3355">
        <v>3.915</v>
      </c>
      <c r="G3355" t="s">
        <v>4422</v>
      </c>
      <c r="H3355" s="1">
        <v>3.1300000000000001E-2</v>
      </c>
    </row>
    <row r="3356" spans="1:8" x14ac:dyDescent="0.3">
      <c r="A3356">
        <v>3355</v>
      </c>
      <c r="B3356" t="s">
        <v>4419</v>
      </c>
      <c r="C3356">
        <v>4.09</v>
      </c>
      <c r="D3356">
        <v>4.0890000000000004</v>
      </c>
      <c r="E3356">
        <v>4.1589999999999998</v>
      </c>
      <c r="F3356">
        <v>4.0629999999999997</v>
      </c>
      <c r="G3356" t="s">
        <v>4420</v>
      </c>
      <c r="H3356" s="1">
        <v>8.6E-3</v>
      </c>
    </row>
    <row r="3357" spans="1:8" x14ac:dyDescent="0.3">
      <c r="A3357">
        <v>3356</v>
      </c>
      <c r="B3357" t="s">
        <v>4417</v>
      </c>
      <c r="C3357">
        <v>4.1920000000000002</v>
      </c>
      <c r="D3357">
        <v>4.0869999999999997</v>
      </c>
      <c r="E3357">
        <v>4.21</v>
      </c>
      <c r="F3357">
        <v>4.0780000000000003</v>
      </c>
      <c r="G3357" t="s">
        <v>4418</v>
      </c>
      <c r="H3357" s="1">
        <v>2.4899999999999999E-2</v>
      </c>
    </row>
    <row r="3358" spans="1:8" x14ac:dyDescent="0.3">
      <c r="A3358">
        <v>3357</v>
      </c>
      <c r="B3358" t="s">
        <v>4415</v>
      </c>
      <c r="C3358">
        <v>4.1859999999999999</v>
      </c>
      <c r="D3358">
        <v>4.1900000000000004</v>
      </c>
      <c r="E3358">
        <v>4.2279999999999998</v>
      </c>
      <c r="F3358">
        <v>4.1550000000000002</v>
      </c>
      <c r="G3358" t="s">
        <v>4416</v>
      </c>
      <c r="H3358" s="1">
        <v>-1.4E-3</v>
      </c>
    </row>
    <row r="3359" spans="1:8" x14ac:dyDescent="0.3">
      <c r="A3359">
        <v>3358</v>
      </c>
      <c r="B3359" t="s">
        <v>4413</v>
      </c>
      <c r="C3359">
        <v>4.2610000000000001</v>
      </c>
      <c r="D3359">
        <v>4.181</v>
      </c>
      <c r="E3359">
        <v>4.2690000000000001</v>
      </c>
      <c r="F3359">
        <v>4.1589999999999998</v>
      </c>
      <c r="G3359" t="s">
        <v>4414</v>
      </c>
      <c r="H3359" s="1">
        <v>1.7899999999999999E-2</v>
      </c>
    </row>
    <row r="3360" spans="1:8" x14ac:dyDescent="0.3">
      <c r="A3360">
        <v>3359</v>
      </c>
      <c r="B3360" t="s">
        <v>4411</v>
      </c>
      <c r="C3360">
        <v>4.2370000000000001</v>
      </c>
      <c r="D3360">
        <v>4.2619999999999996</v>
      </c>
      <c r="E3360">
        <v>4.2949999999999999</v>
      </c>
      <c r="F3360">
        <v>4.2160000000000002</v>
      </c>
      <c r="G3360" t="s">
        <v>4412</v>
      </c>
      <c r="H3360" s="1">
        <v>-5.5999999999999999E-3</v>
      </c>
    </row>
    <row r="3361" spans="1:8" x14ac:dyDescent="0.3">
      <c r="A3361">
        <v>3360</v>
      </c>
      <c r="B3361" t="s">
        <v>4410</v>
      </c>
      <c r="C3361">
        <v>4.3129999999999997</v>
      </c>
      <c r="D3361">
        <v>4.2530000000000001</v>
      </c>
      <c r="E3361">
        <v>4.3579999999999997</v>
      </c>
      <c r="F3361">
        <v>4.2530000000000001</v>
      </c>
      <c r="G3361" t="s">
        <v>9</v>
      </c>
      <c r="H3361" s="1">
        <v>1.78E-2</v>
      </c>
    </row>
    <row r="3362" spans="1:8" x14ac:dyDescent="0.3">
      <c r="A3362">
        <v>3361</v>
      </c>
      <c r="B3362" t="s">
        <v>4408</v>
      </c>
      <c r="C3362">
        <v>4.1740000000000004</v>
      </c>
      <c r="D3362">
        <v>4.2229999999999999</v>
      </c>
      <c r="E3362">
        <v>4.3079999999999998</v>
      </c>
      <c r="F3362">
        <v>4.13</v>
      </c>
      <c r="G3362" t="s">
        <v>4409</v>
      </c>
      <c r="H3362" s="1">
        <v>-3.2099999999999997E-2</v>
      </c>
    </row>
    <row r="3363" spans="1:8" x14ac:dyDescent="0.3">
      <c r="A3363">
        <v>3362</v>
      </c>
      <c r="B3363" t="s">
        <v>4406</v>
      </c>
      <c r="C3363">
        <v>4.1479999999999997</v>
      </c>
      <c r="D3363">
        <v>4.1669999999999998</v>
      </c>
      <c r="E3363">
        <v>4.1790000000000003</v>
      </c>
      <c r="F3363">
        <v>4.0709999999999997</v>
      </c>
      <c r="G3363" t="s">
        <v>4407</v>
      </c>
      <c r="H3363" s="1">
        <v>-6.1999999999999998E-3</v>
      </c>
    </row>
    <row r="3364" spans="1:8" x14ac:dyDescent="0.3">
      <c r="A3364">
        <v>3363</v>
      </c>
      <c r="B3364" t="s">
        <v>4404</v>
      </c>
      <c r="C3364">
        <v>4.0229999999999997</v>
      </c>
      <c r="D3364">
        <v>4.1769999999999996</v>
      </c>
      <c r="E3364">
        <v>4.1840000000000002</v>
      </c>
      <c r="F3364">
        <v>4.0110000000000001</v>
      </c>
      <c r="G3364" t="s">
        <v>4405</v>
      </c>
      <c r="H3364" s="1">
        <v>-3.0099999999999998E-2</v>
      </c>
    </row>
    <row r="3365" spans="1:8" x14ac:dyDescent="0.3">
      <c r="A3365">
        <v>3364</v>
      </c>
      <c r="B3365" t="s">
        <v>4403</v>
      </c>
      <c r="C3365">
        <v>3.984</v>
      </c>
      <c r="D3365">
        <v>4.032</v>
      </c>
      <c r="E3365">
        <v>4.0640000000000001</v>
      </c>
      <c r="F3365">
        <v>3.9809999999999999</v>
      </c>
      <c r="G3365" t="s">
        <v>830</v>
      </c>
      <c r="H3365" s="1">
        <v>-9.7000000000000003E-3</v>
      </c>
    </row>
    <row r="3366" spans="1:8" x14ac:dyDescent="0.3">
      <c r="A3366">
        <v>3365</v>
      </c>
      <c r="B3366" t="s">
        <v>4401</v>
      </c>
      <c r="C3366">
        <v>3.9910000000000001</v>
      </c>
      <c r="D3366">
        <v>3.9630000000000001</v>
      </c>
      <c r="E3366">
        <v>4.04</v>
      </c>
      <c r="F3366">
        <v>3.9510000000000001</v>
      </c>
      <c r="G3366" t="s">
        <v>4402</v>
      </c>
      <c r="H3366" s="1">
        <v>1.8E-3</v>
      </c>
    </row>
    <row r="3367" spans="1:8" x14ac:dyDescent="0.3">
      <c r="A3367">
        <v>3366</v>
      </c>
      <c r="B3367" t="s">
        <v>4399</v>
      </c>
      <c r="C3367">
        <v>3.9980000000000002</v>
      </c>
      <c r="D3367">
        <v>3.988</v>
      </c>
      <c r="E3367">
        <v>4.0330000000000004</v>
      </c>
      <c r="F3367">
        <v>3.9649999999999999</v>
      </c>
      <c r="G3367" t="s">
        <v>4400</v>
      </c>
      <c r="H3367" s="1">
        <v>1.8E-3</v>
      </c>
    </row>
    <row r="3368" spans="1:8" x14ac:dyDescent="0.3">
      <c r="A3368">
        <v>3367</v>
      </c>
      <c r="B3368" t="s">
        <v>4397</v>
      </c>
      <c r="C3368">
        <v>4.0010000000000003</v>
      </c>
      <c r="D3368">
        <v>4</v>
      </c>
      <c r="E3368">
        <v>4.0270000000000001</v>
      </c>
      <c r="F3368">
        <v>3.9750000000000001</v>
      </c>
      <c r="G3368" t="s">
        <v>4398</v>
      </c>
      <c r="H3368" s="1">
        <v>8.0000000000000004E-4</v>
      </c>
    </row>
    <row r="3369" spans="1:8" x14ac:dyDescent="0.3">
      <c r="A3369">
        <v>3368</v>
      </c>
      <c r="B3369" t="s">
        <v>4395</v>
      </c>
      <c r="C3369">
        <v>3.827</v>
      </c>
      <c r="D3369">
        <v>3.9969999999999999</v>
      </c>
      <c r="E3369">
        <v>4.0019999999999998</v>
      </c>
      <c r="F3369">
        <v>3.8239999999999998</v>
      </c>
      <c r="G3369" t="s">
        <v>4396</v>
      </c>
      <c r="H3369" s="1">
        <v>-4.3499999999999997E-2</v>
      </c>
    </row>
    <row r="3370" spans="1:8" x14ac:dyDescent="0.3">
      <c r="A3370">
        <v>3369</v>
      </c>
      <c r="B3370" t="s">
        <v>4393</v>
      </c>
      <c r="C3370">
        <v>3.8279999999999998</v>
      </c>
      <c r="D3370">
        <v>3.8460000000000001</v>
      </c>
      <c r="E3370">
        <v>3.8690000000000002</v>
      </c>
      <c r="F3370">
        <v>3.8140000000000001</v>
      </c>
      <c r="G3370" t="s">
        <v>4394</v>
      </c>
      <c r="H3370" s="1">
        <v>2.9999999999999997E-4</v>
      </c>
    </row>
    <row r="3371" spans="1:8" x14ac:dyDescent="0.3">
      <c r="A3371">
        <v>3370</v>
      </c>
      <c r="B3371" t="s">
        <v>4391</v>
      </c>
      <c r="C3371">
        <v>3.8</v>
      </c>
      <c r="D3371">
        <v>3.8479999999999999</v>
      </c>
      <c r="E3371">
        <v>3.8679999999999999</v>
      </c>
      <c r="F3371">
        <v>3.7789999999999999</v>
      </c>
      <c r="G3371" t="s">
        <v>4392</v>
      </c>
      <c r="H3371" s="1">
        <v>-7.3000000000000001E-3</v>
      </c>
    </row>
    <row r="3372" spans="1:8" x14ac:dyDescent="0.3">
      <c r="A3372">
        <v>3371</v>
      </c>
      <c r="B3372" t="s">
        <v>4389</v>
      </c>
      <c r="C3372">
        <v>3.7240000000000002</v>
      </c>
      <c r="D3372">
        <v>3.7930000000000001</v>
      </c>
      <c r="E3372">
        <v>3.8029999999999999</v>
      </c>
      <c r="F3372">
        <v>3.7160000000000002</v>
      </c>
      <c r="G3372" t="s">
        <v>4390</v>
      </c>
      <c r="H3372" s="1">
        <v>-0.02</v>
      </c>
    </row>
    <row r="3373" spans="1:8" x14ac:dyDescent="0.3">
      <c r="A3373">
        <v>3372</v>
      </c>
      <c r="B3373" t="s">
        <v>4387</v>
      </c>
      <c r="C3373">
        <v>3.7770000000000001</v>
      </c>
      <c r="D3373">
        <v>3.7250000000000001</v>
      </c>
      <c r="E3373">
        <v>3.7890000000000001</v>
      </c>
      <c r="F3373">
        <v>3.71</v>
      </c>
      <c r="G3373" t="s">
        <v>4388</v>
      </c>
      <c r="H3373" s="1">
        <v>1.4200000000000001E-2</v>
      </c>
    </row>
    <row r="3374" spans="1:8" x14ac:dyDescent="0.3">
      <c r="A3374">
        <v>3373</v>
      </c>
      <c r="B3374" t="s">
        <v>4385</v>
      </c>
      <c r="C3374">
        <v>3.8140000000000001</v>
      </c>
      <c r="D3374">
        <v>3.7730000000000001</v>
      </c>
      <c r="E3374">
        <v>3.85</v>
      </c>
      <c r="F3374">
        <v>3.7149999999999999</v>
      </c>
      <c r="G3374" t="s">
        <v>4386</v>
      </c>
      <c r="H3374" s="1">
        <v>9.7999999999999997E-3</v>
      </c>
    </row>
    <row r="3375" spans="1:8" x14ac:dyDescent="0.3">
      <c r="A3375">
        <v>3374</v>
      </c>
      <c r="B3375" t="s">
        <v>4384</v>
      </c>
      <c r="C3375">
        <v>3.7330000000000001</v>
      </c>
      <c r="D3375">
        <v>3.8130000000000002</v>
      </c>
      <c r="E3375">
        <v>3.831</v>
      </c>
      <c r="F3375">
        <v>3.7290000000000001</v>
      </c>
      <c r="G3375" t="s">
        <v>4116</v>
      </c>
      <c r="H3375" s="1">
        <v>-2.12E-2</v>
      </c>
    </row>
    <row r="3376" spans="1:8" x14ac:dyDescent="0.3">
      <c r="A3376">
        <v>3375</v>
      </c>
      <c r="B3376" t="s">
        <v>4382</v>
      </c>
      <c r="C3376">
        <v>3.875</v>
      </c>
      <c r="D3376">
        <v>3.738</v>
      </c>
      <c r="E3376">
        <v>3.9129999999999998</v>
      </c>
      <c r="F3376">
        <v>3.738</v>
      </c>
      <c r="G3376" t="s">
        <v>4383</v>
      </c>
      <c r="H3376" s="1">
        <v>3.7999999999999999E-2</v>
      </c>
    </row>
    <row r="3377" spans="1:8" x14ac:dyDescent="0.3">
      <c r="A3377">
        <v>3376</v>
      </c>
      <c r="B3377" t="s">
        <v>4380</v>
      </c>
      <c r="C3377">
        <v>3.9049999999999998</v>
      </c>
      <c r="D3377">
        <v>3.9020000000000001</v>
      </c>
      <c r="E3377">
        <v>3.952</v>
      </c>
      <c r="F3377">
        <v>3.8650000000000002</v>
      </c>
      <c r="G3377" t="s">
        <v>4381</v>
      </c>
      <c r="H3377" s="1">
        <v>7.7000000000000002E-3</v>
      </c>
    </row>
    <row r="3378" spans="1:8" x14ac:dyDescent="0.3">
      <c r="A3378">
        <v>3377</v>
      </c>
      <c r="B3378" t="s">
        <v>4378</v>
      </c>
      <c r="C3378">
        <v>3.9630000000000001</v>
      </c>
      <c r="D3378">
        <v>3.911</v>
      </c>
      <c r="E3378">
        <v>3.9830000000000001</v>
      </c>
      <c r="F3378">
        <v>3.9060000000000001</v>
      </c>
      <c r="G3378" t="s">
        <v>4379</v>
      </c>
      <c r="H3378" s="1">
        <v>1.49E-2</v>
      </c>
    </row>
    <row r="3379" spans="1:8" x14ac:dyDescent="0.3">
      <c r="A3379">
        <v>3378</v>
      </c>
      <c r="B3379" t="s">
        <v>4377</v>
      </c>
      <c r="C3379">
        <v>3.8769999999999998</v>
      </c>
      <c r="D3379">
        <v>3.9529999999999998</v>
      </c>
      <c r="E3379">
        <v>3.964</v>
      </c>
      <c r="F3379">
        <v>3.835</v>
      </c>
      <c r="G3379" t="s">
        <v>457</v>
      </c>
      <c r="H3379" s="1">
        <v>-2.1700000000000001E-2</v>
      </c>
    </row>
    <row r="3380" spans="1:8" x14ac:dyDescent="0.3">
      <c r="A3380">
        <v>3379</v>
      </c>
      <c r="B3380" t="s">
        <v>4375</v>
      </c>
      <c r="C3380">
        <v>3.7709999999999999</v>
      </c>
      <c r="D3380">
        <v>3.871</v>
      </c>
      <c r="E3380">
        <v>3.9039999999999999</v>
      </c>
      <c r="F3380">
        <v>3.7639999999999998</v>
      </c>
      <c r="G3380" t="s">
        <v>4376</v>
      </c>
      <c r="H3380" s="1">
        <v>-2.7300000000000001E-2</v>
      </c>
    </row>
    <row r="3381" spans="1:8" x14ac:dyDescent="0.3">
      <c r="A3381">
        <v>3380</v>
      </c>
      <c r="B3381" t="s">
        <v>4373</v>
      </c>
      <c r="C3381">
        <v>3.7389999999999999</v>
      </c>
      <c r="D3381">
        <v>3.79</v>
      </c>
      <c r="E3381">
        <v>3.8220000000000001</v>
      </c>
      <c r="F3381">
        <v>3.7250000000000001</v>
      </c>
      <c r="G3381" t="s">
        <v>4374</v>
      </c>
      <c r="H3381" s="1">
        <v>-8.5000000000000006E-3</v>
      </c>
    </row>
    <row r="3382" spans="1:8" x14ac:dyDescent="0.3">
      <c r="A3382">
        <v>3381</v>
      </c>
      <c r="B3382" t="s">
        <v>4371</v>
      </c>
      <c r="C3382">
        <v>3.6469999999999998</v>
      </c>
      <c r="D3382">
        <v>3.738</v>
      </c>
      <c r="E3382">
        <v>3.76</v>
      </c>
      <c r="F3382">
        <v>3.645</v>
      </c>
      <c r="G3382" t="s">
        <v>4372</v>
      </c>
      <c r="H3382" s="1">
        <v>-2.46E-2</v>
      </c>
    </row>
    <row r="3383" spans="1:8" x14ac:dyDescent="0.3">
      <c r="A3383">
        <v>3382</v>
      </c>
      <c r="B3383" t="s">
        <v>4369</v>
      </c>
      <c r="C3383">
        <v>3.7069999999999999</v>
      </c>
      <c r="D3383">
        <v>3.6539999999999999</v>
      </c>
      <c r="E3383">
        <v>3.7280000000000002</v>
      </c>
      <c r="F3383">
        <v>3.6349999999999998</v>
      </c>
      <c r="G3383" t="s">
        <v>4370</v>
      </c>
      <c r="H3383" s="1">
        <v>1.6500000000000001E-2</v>
      </c>
    </row>
    <row r="3384" spans="1:8" x14ac:dyDescent="0.3">
      <c r="A3384">
        <v>3383</v>
      </c>
      <c r="B3384" t="s">
        <v>4367</v>
      </c>
      <c r="C3384">
        <v>3.5819999999999999</v>
      </c>
      <c r="D3384">
        <v>3.7429999999999999</v>
      </c>
      <c r="E3384">
        <v>3.7570000000000001</v>
      </c>
      <c r="F3384">
        <v>3.556</v>
      </c>
      <c r="G3384" t="s">
        <v>4368</v>
      </c>
      <c r="H3384" s="1">
        <v>-3.3700000000000001E-2</v>
      </c>
    </row>
    <row r="3385" spans="1:8" x14ac:dyDescent="0.3">
      <c r="A3385">
        <v>3384</v>
      </c>
      <c r="B3385" t="s">
        <v>4365</v>
      </c>
      <c r="C3385">
        <v>3.5649999999999999</v>
      </c>
      <c r="D3385">
        <v>3.5960000000000001</v>
      </c>
      <c r="E3385">
        <v>3.6179999999999999</v>
      </c>
      <c r="F3385">
        <v>3.5259999999999998</v>
      </c>
      <c r="G3385" t="s">
        <v>4366</v>
      </c>
      <c r="H3385" s="1">
        <v>-4.7000000000000002E-3</v>
      </c>
    </row>
    <row r="3386" spans="1:8" x14ac:dyDescent="0.3">
      <c r="A3386">
        <v>3385</v>
      </c>
      <c r="B3386" t="s">
        <v>4363</v>
      </c>
      <c r="C3386">
        <v>3.577</v>
      </c>
      <c r="D3386">
        <v>3.5470000000000002</v>
      </c>
      <c r="E3386">
        <v>3.6070000000000002</v>
      </c>
      <c r="F3386">
        <v>3.5310000000000001</v>
      </c>
      <c r="G3386" t="s">
        <v>4364</v>
      </c>
      <c r="H3386" s="1">
        <v>3.3999999999999998E-3</v>
      </c>
    </row>
    <row r="3387" spans="1:8" x14ac:dyDescent="0.3">
      <c r="A3387">
        <v>3386</v>
      </c>
      <c r="B3387" t="s">
        <v>4361</v>
      </c>
      <c r="C3387">
        <v>3.6539999999999999</v>
      </c>
      <c r="D3387">
        <v>3.59</v>
      </c>
      <c r="E3387">
        <v>3.6669999999999998</v>
      </c>
      <c r="F3387">
        <v>3.5670000000000002</v>
      </c>
      <c r="G3387" t="s">
        <v>4362</v>
      </c>
      <c r="H3387" s="1">
        <v>2.1499999999999998E-2</v>
      </c>
    </row>
    <row r="3388" spans="1:8" x14ac:dyDescent="0.3">
      <c r="A3388">
        <v>3387</v>
      </c>
      <c r="B3388" t="s">
        <v>4359</v>
      </c>
      <c r="C3388">
        <v>3.69</v>
      </c>
      <c r="D3388">
        <v>3.6579999999999999</v>
      </c>
      <c r="E3388">
        <v>3.7</v>
      </c>
      <c r="F3388">
        <v>3.573</v>
      </c>
      <c r="G3388" t="s">
        <v>4360</v>
      </c>
      <c r="H3388" s="1">
        <v>9.9000000000000008E-3</v>
      </c>
    </row>
    <row r="3389" spans="1:8" x14ac:dyDescent="0.3">
      <c r="A3389">
        <v>3388</v>
      </c>
      <c r="B3389" t="s">
        <v>4358</v>
      </c>
      <c r="C3389">
        <v>3.6669999999999998</v>
      </c>
      <c r="D3389">
        <v>3.6970000000000001</v>
      </c>
      <c r="E3389">
        <v>3.6970000000000001</v>
      </c>
      <c r="F3389">
        <v>3.6160000000000001</v>
      </c>
      <c r="G3389" t="s">
        <v>9</v>
      </c>
      <c r="H3389" s="1">
        <v>-6.4000000000000003E-3</v>
      </c>
    </row>
    <row r="3390" spans="1:8" x14ac:dyDescent="0.3">
      <c r="A3390">
        <v>3389</v>
      </c>
      <c r="B3390" t="s">
        <v>4356</v>
      </c>
      <c r="C3390">
        <v>3.617</v>
      </c>
      <c r="D3390">
        <v>3.69</v>
      </c>
      <c r="E3390">
        <v>3.6989999999999998</v>
      </c>
      <c r="F3390">
        <v>3.577</v>
      </c>
      <c r="G3390" t="s">
        <v>4357</v>
      </c>
      <c r="H3390" s="1">
        <v>-1.35E-2</v>
      </c>
    </row>
    <row r="3391" spans="1:8" x14ac:dyDescent="0.3">
      <c r="A3391">
        <v>3390</v>
      </c>
      <c r="B3391" t="s">
        <v>4354</v>
      </c>
      <c r="C3391">
        <v>3.7410000000000001</v>
      </c>
      <c r="D3391">
        <v>3.6259999999999999</v>
      </c>
      <c r="E3391">
        <v>3.7639999999999998</v>
      </c>
      <c r="F3391">
        <v>3.6120000000000001</v>
      </c>
      <c r="G3391" t="s">
        <v>4355</v>
      </c>
      <c r="H3391" s="1">
        <v>3.4299999999999997E-2</v>
      </c>
    </row>
    <row r="3392" spans="1:8" x14ac:dyDescent="0.3">
      <c r="A3392">
        <v>3391</v>
      </c>
      <c r="B3392" t="s">
        <v>4352</v>
      </c>
      <c r="C3392">
        <v>3.657</v>
      </c>
      <c r="D3392">
        <v>3.7320000000000002</v>
      </c>
      <c r="E3392">
        <v>3.7469999999999999</v>
      </c>
      <c r="F3392">
        <v>3.6259999999999999</v>
      </c>
      <c r="G3392" t="s">
        <v>4353</v>
      </c>
      <c r="H3392" s="1">
        <v>-2.2499999999999999E-2</v>
      </c>
    </row>
    <row r="3393" spans="1:8" x14ac:dyDescent="0.3">
      <c r="A3393">
        <v>3392</v>
      </c>
      <c r="B3393" t="s">
        <v>4350</v>
      </c>
      <c r="C3393">
        <v>3.68</v>
      </c>
      <c r="D3393">
        <v>3.6589999999999998</v>
      </c>
      <c r="E3393">
        <v>3.7869999999999999</v>
      </c>
      <c r="F3393">
        <v>3.6309999999999998</v>
      </c>
      <c r="G3393" t="s">
        <v>4351</v>
      </c>
      <c r="H3393" s="1">
        <v>6.3E-3</v>
      </c>
    </row>
    <row r="3394" spans="1:8" x14ac:dyDescent="0.3">
      <c r="A3394">
        <v>3393</v>
      </c>
      <c r="B3394" t="s">
        <v>4348</v>
      </c>
      <c r="C3394">
        <v>3.613</v>
      </c>
      <c r="D3394">
        <v>3.6629999999999998</v>
      </c>
      <c r="E3394">
        <v>3.702</v>
      </c>
      <c r="F3394">
        <v>3.5739999999999998</v>
      </c>
      <c r="G3394" t="s">
        <v>4349</v>
      </c>
      <c r="H3394" s="1">
        <v>-1.8200000000000001E-2</v>
      </c>
    </row>
    <row r="3395" spans="1:8" x14ac:dyDescent="0.3">
      <c r="A3395">
        <v>3394</v>
      </c>
      <c r="B3395" t="s">
        <v>4346</v>
      </c>
      <c r="C3395">
        <v>3.6440000000000001</v>
      </c>
      <c r="D3395">
        <v>3.6139999999999999</v>
      </c>
      <c r="E3395">
        <v>3.6920000000000002</v>
      </c>
      <c r="F3395">
        <v>3.6</v>
      </c>
      <c r="G3395" t="s">
        <v>4347</v>
      </c>
      <c r="H3395" s="1">
        <v>8.6E-3</v>
      </c>
    </row>
    <row r="3396" spans="1:8" x14ac:dyDescent="0.3">
      <c r="A3396">
        <v>3395</v>
      </c>
      <c r="B3396" t="s">
        <v>4344</v>
      </c>
      <c r="C3396">
        <v>3.6739999999999999</v>
      </c>
      <c r="D3396">
        <v>3.65</v>
      </c>
      <c r="E3396">
        <v>3.6890000000000001</v>
      </c>
      <c r="F3396">
        <v>3.5459999999999998</v>
      </c>
      <c r="G3396" t="s">
        <v>4345</v>
      </c>
      <c r="H3396" s="1">
        <v>8.2000000000000007E-3</v>
      </c>
    </row>
    <row r="3397" spans="1:8" x14ac:dyDescent="0.3">
      <c r="A3397">
        <v>3396</v>
      </c>
      <c r="B3397" t="s">
        <v>4342</v>
      </c>
      <c r="C3397">
        <v>3.677</v>
      </c>
      <c r="D3397">
        <v>3.6859999999999999</v>
      </c>
      <c r="E3397">
        <v>3.718</v>
      </c>
      <c r="F3397">
        <v>3.6080000000000001</v>
      </c>
      <c r="G3397" t="s">
        <v>4343</v>
      </c>
      <c r="H3397" s="1">
        <v>8.0000000000000004E-4</v>
      </c>
    </row>
    <row r="3398" spans="1:8" x14ac:dyDescent="0.3">
      <c r="A3398">
        <v>3397</v>
      </c>
      <c r="B3398" t="s">
        <v>4340</v>
      </c>
      <c r="C3398">
        <v>3.629</v>
      </c>
      <c r="D3398">
        <v>3.6709999999999998</v>
      </c>
      <c r="E3398">
        <v>3.6829999999999998</v>
      </c>
      <c r="F3398">
        <v>3.6070000000000002</v>
      </c>
      <c r="G3398" t="s">
        <v>4341</v>
      </c>
      <c r="H3398" s="1">
        <v>-1.3100000000000001E-2</v>
      </c>
    </row>
    <row r="3399" spans="1:8" x14ac:dyDescent="0.3">
      <c r="A3399">
        <v>3398</v>
      </c>
      <c r="B3399" t="s">
        <v>4338</v>
      </c>
      <c r="C3399">
        <v>3.8119999999999998</v>
      </c>
      <c r="D3399">
        <v>3.6230000000000002</v>
      </c>
      <c r="E3399">
        <v>3.835</v>
      </c>
      <c r="F3399">
        <v>3.6059999999999999</v>
      </c>
      <c r="G3399" t="s">
        <v>4339</v>
      </c>
      <c r="H3399" s="1">
        <v>5.04E-2</v>
      </c>
    </row>
    <row r="3400" spans="1:8" x14ac:dyDescent="0.3">
      <c r="A3400">
        <v>3399</v>
      </c>
      <c r="B3400" t="s">
        <v>4336</v>
      </c>
      <c r="C3400">
        <v>3.7890000000000001</v>
      </c>
      <c r="D3400">
        <v>3.8130000000000002</v>
      </c>
      <c r="E3400">
        <v>3.827</v>
      </c>
      <c r="F3400">
        <v>3.7610000000000001</v>
      </c>
      <c r="G3400" t="s">
        <v>4337</v>
      </c>
      <c r="H3400" s="1">
        <v>-6.0000000000000001E-3</v>
      </c>
    </row>
    <row r="3401" spans="1:8" x14ac:dyDescent="0.3">
      <c r="A3401">
        <v>3400</v>
      </c>
      <c r="B3401" t="s">
        <v>4334</v>
      </c>
      <c r="C3401">
        <v>3.677</v>
      </c>
      <c r="D3401">
        <v>3.75</v>
      </c>
      <c r="E3401">
        <v>3.7629999999999999</v>
      </c>
      <c r="F3401">
        <v>3.64</v>
      </c>
      <c r="G3401" t="s">
        <v>4335</v>
      </c>
      <c r="H3401" s="1">
        <v>-2.9600000000000001E-2</v>
      </c>
    </row>
    <row r="3402" spans="1:8" x14ac:dyDescent="0.3">
      <c r="A3402">
        <v>3401</v>
      </c>
      <c r="B3402" t="s">
        <v>4332</v>
      </c>
      <c r="C3402">
        <v>3.7429999999999999</v>
      </c>
      <c r="D3402">
        <v>3.7</v>
      </c>
      <c r="E3402">
        <v>3.762</v>
      </c>
      <c r="F3402">
        <v>3.6589999999999998</v>
      </c>
      <c r="G3402" t="s">
        <v>4333</v>
      </c>
      <c r="H3402" s="1">
        <v>1.7899999999999999E-2</v>
      </c>
    </row>
    <row r="3403" spans="1:8" x14ac:dyDescent="0.3">
      <c r="A3403">
        <v>3402</v>
      </c>
      <c r="B3403" t="s">
        <v>4330</v>
      </c>
      <c r="C3403">
        <v>3.698</v>
      </c>
      <c r="D3403">
        <v>3.7320000000000002</v>
      </c>
      <c r="E3403">
        <v>3.78</v>
      </c>
      <c r="F3403">
        <v>3.6890000000000001</v>
      </c>
      <c r="G3403" t="s">
        <v>4331</v>
      </c>
      <c r="H3403" s="1">
        <v>-1.2E-2</v>
      </c>
    </row>
    <row r="3404" spans="1:8" x14ac:dyDescent="0.3">
      <c r="A3404">
        <v>3403</v>
      </c>
      <c r="B3404" t="s">
        <v>4328</v>
      </c>
      <c r="C3404">
        <v>3.6440000000000001</v>
      </c>
      <c r="D3404">
        <v>3.7010000000000001</v>
      </c>
      <c r="E3404">
        <v>3.7589999999999999</v>
      </c>
      <c r="F3404">
        <v>3.64</v>
      </c>
      <c r="G3404" t="s">
        <v>4329</v>
      </c>
      <c r="H3404" s="1">
        <v>-1.46E-2</v>
      </c>
    </row>
    <row r="3405" spans="1:8" x14ac:dyDescent="0.3">
      <c r="A3405">
        <v>3404</v>
      </c>
      <c r="B3405" t="s">
        <v>4326</v>
      </c>
      <c r="C3405">
        <v>3.5550000000000002</v>
      </c>
      <c r="D3405">
        <v>3.6509999999999998</v>
      </c>
      <c r="E3405">
        <v>3.6539999999999999</v>
      </c>
      <c r="F3405">
        <v>3.548</v>
      </c>
      <c r="G3405" t="s">
        <v>4327</v>
      </c>
      <c r="H3405" s="1">
        <v>-2.4400000000000002E-2</v>
      </c>
    </row>
    <row r="3406" spans="1:8" x14ac:dyDescent="0.3">
      <c r="A3406">
        <v>3405</v>
      </c>
      <c r="B3406" t="s">
        <v>4324</v>
      </c>
      <c r="C3406">
        <v>3.4590000000000001</v>
      </c>
      <c r="D3406">
        <v>3.5150000000000001</v>
      </c>
      <c r="E3406">
        <v>3.52</v>
      </c>
      <c r="F3406">
        <v>3.4129999999999998</v>
      </c>
      <c r="G3406" t="s">
        <v>4325</v>
      </c>
      <c r="H3406" s="1">
        <v>-2.7E-2</v>
      </c>
    </row>
    <row r="3407" spans="1:8" x14ac:dyDescent="0.3">
      <c r="A3407">
        <v>3406</v>
      </c>
      <c r="B3407" t="s">
        <v>4322</v>
      </c>
      <c r="C3407">
        <v>3.4319999999999999</v>
      </c>
      <c r="D3407">
        <v>3.472</v>
      </c>
      <c r="E3407">
        <v>3.488</v>
      </c>
      <c r="F3407">
        <v>3.4180000000000001</v>
      </c>
      <c r="G3407" t="s">
        <v>4323</v>
      </c>
      <c r="H3407" s="1">
        <v>-7.7999999999999996E-3</v>
      </c>
    </row>
    <row r="3408" spans="1:8" x14ac:dyDescent="0.3">
      <c r="A3408">
        <v>3407</v>
      </c>
      <c r="B3408" t="s">
        <v>4320</v>
      </c>
      <c r="C3408">
        <v>3.4460000000000002</v>
      </c>
      <c r="D3408">
        <v>3.45</v>
      </c>
      <c r="E3408">
        <v>3.472</v>
      </c>
      <c r="F3408">
        <v>3.42</v>
      </c>
      <c r="G3408" t="s">
        <v>4321</v>
      </c>
      <c r="H3408" s="1">
        <v>4.1000000000000003E-3</v>
      </c>
    </row>
    <row r="3409" spans="1:8" x14ac:dyDescent="0.3">
      <c r="A3409">
        <v>3408</v>
      </c>
      <c r="B3409" t="s">
        <v>4318</v>
      </c>
      <c r="C3409">
        <v>3.387</v>
      </c>
      <c r="D3409">
        <v>3.452</v>
      </c>
      <c r="E3409">
        <v>3.4540000000000002</v>
      </c>
      <c r="F3409">
        <v>3.3410000000000002</v>
      </c>
      <c r="G3409" t="s">
        <v>4319</v>
      </c>
      <c r="H3409" s="1">
        <v>-1.7100000000000001E-2</v>
      </c>
    </row>
    <row r="3410" spans="1:8" x14ac:dyDescent="0.3">
      <c r="A3410">
        <v>3409</v>
      </c>
      <c r="B3410" t="s">
        <v>4316</v>
      </c>
      <c r="C3410">
        <v>3.347</v>
      </c>
      <c r="D3410">
        <v>3.3860000000000001</v>
      </c>
      <c r="E3410">
        <v>3.407</v>
      </c>
      <c r="F3410">
        <v>3.33</v>
      </c>
      <c r="G3410" t="s">
        <v>4317</v>
      </c>
      <c r="H3410" s="1">
        <v>-1.18E-2</v>
      </c>
    </row>
    <row r="3411" spans="1:8" x14ac:dyDescent="0.3">
      <c r="A3411">
        <v>3410</v>
      </c>
      <c r="B3411" t="s">
        <v>4314</v>
      </c>
      <c r="C3411">
        <v>3.319</v>
      </c>
      <c r="D3411">
        <v>3.3260000000000001</v>
      </c>
      <c r="E3411">
        <v>3.3610000000000002</v>
      </c>
      <c r="F3411">
        <v>3.3079999999999998</v>
      </c>
      <c r="G3411" t="s">
        <v>4315</v>
      </c>
      <c r="H3411" s="1">
        <v>-8.3999999999999995E-3</v>
      </c>
    </row>
    <row r="3412" spans="1:8" x14ac:dyDescent="0.3">
      <c r="A3412">
        <v>3411</v>
      </c>
      <c r="B3412" t="s">
        <v>4312</v>
      </c>
      <c r="C3412">
        <v>3.3180000000000001</v>
      </c>
      <c r="D3412">
        <v>3.3250000000000002</v>
      </c>
      <c r="E3412">
        <v>3.3570000000000002</v>
      </c>
      <c r="F3412">
        <v>3.3010000000000002</v>
      </c>
      <c r="G3412" t="s">
        <v>4313</v>
      </c>
      <c r="H3412" s="1">
        <v>-2.9999999999999997E-4</v>
      </c>
    </row>
    <row r="3413" spans="1:8" x14ac:dyDescent="0.3">
      <c r="A3413">
        <v>3412</v>
      </c>
      <c r="B3413" t="s">
        <v>4310</v>
      </c>
      <c r="C3413">
        <v>3.2469999999999999</v>
      </c>
      <c r="D3413">
        <v>3.3050000000000002</v>
      </c>
      <c r="E3413">
        <v>3.3180000000000001</v>
      </c>
      <c r="F3413">
        <v>3.23</v>
      </c>
      <c r="G3413" t="s">
        <v>4311</v>
      </c>
      <c r="H3413" s="1">
        <v>-2.1399999999999999E-2</v>
      </c>
    </row>
    <row r="3414" spans="1:8" x14ac:dyDescent="0.3">
      <c r="A3414">
        <v>3413</v>
      </c>
      <c r="B3414" t="s">
        <v>4308</v>
      </c>
      <c r="C3414">
        <v>3.2970000000000002</v>
      </c>
      <c r="D3414">
        <v>3.2370000000000001</v>
      </c>
      <c r="E3414">
        <v>3.3260000000000001</v>
      </c>
      <c r="F3414">
        <v>3.129</v>
      </c>
      <c r="G3414" t="s">
        <v>4309</v>
      </c>
      <c r="H3414" s="1">
        <v>1.54E-2</v>
      </c>
    </row>
    <row r="3415" spans="1:8" x14ac:dyDescent="0.3">
      <c r="A3415">
        <v>3414</v>
      </c>
      <c r="B3415" t="s">
        <v>4306</v>
      </c>
      <c r="C3415">
        <v>3.23</v>
      </c>
      <c r="D3415">
        <v>3.32</v>
      </c>
      <c r="E3415">
        <v>3.3260000000000001</v>
      </c>
      <c r="F3415">
        <v>3.2149999999999999</v>
      </c>
      <c r="G3415" t="s">
        <v>4307</v>
      </c>
      <c r="H3415" s="1">
        <v>-2.0299999999999999E-2</v>
      </c>
    </row>
    <row r="3416" spans="1:8" x14ac:dyDescent="0.3">
      <c r="A3416">
        <v>3415</v>
      </c>
      <c r="B3416" t="s">
        <v>4304</v>
      </c>
      <c r="C3416">
        <v>3.31</v>
      </c>
      <c r="D3416">
        <v>3.26</v>
      </c>
      <c r="E3416">
        <v>3.3610000000000002</v>
      </c>
      <c r="F3416">
        <v>3.2440000000000002</v>
      </c>
      <c r="G3416" t="s">
        <v>4305</v>
      </c>
      <c r="H3416" s="1">
        <v>2.4799999999999999E-2</v>
      </c>
    </row>
    <row r="3417" spans="1:8" x14ac:dyDescent="0.3">
      <c r="A3417">
        <v>3416</v>
      </c>
      <c r="B3417" t="s">
        <v>4303</v>
      </c>
      <c r="C3417">
        <v>3.2850000000000001</v>
      </c>
      <c r="D3417">
        <v>3.3039999999999998</v>
      </c>
      <c r="E3417">
        <v>3.3340000000000001</v>
      </c>
      <c r="F3417">
        <v>3.262</v>
      </c>
      <c r="G3417" t="s">
        <v>1147</v>
      </c>
      <c r="H3417" s="1">
        <v>-7.6E-3</v>
      </c>
    </row>
    <row r="3418" spans="1:8" x14ac:dyDescent="0.3">
      <c r="A3418">
        <v>3417</v>
      </c>
      <c r="B3418" t="s">
        <v>4301</v>
      </c>
      <c r="C3418">
        <v>3.3420000000000001</v>
      </c>
      <c r="D3418">
        <v>3.298</v>
      </c>
      <c r="E3418">
        <v>3.3759999999999999</v>
      </c>
      <c r="F3418">
        <v>3.2850000000000001</v>
      </c>
      <c r="G3418" t="s">
        <v>4302</v>
      </c>
      <c r="H3418" s="1">
        <v>1.7399999999999999E-2</v>
      </c>
    </row>
    <row r="3419" spans="1:8" x14ac:dyDescent="0.3">
      <c r="A3419">
        <v>3418</v>
      </c>
      <c r="B3419" t="s">
        <v>4299</v>
      </c>
      <c r="C3419">
        <v>3.419</v>
      </c>
      <c r="D3419">
        <v>3.3410000000000002</v>
      </c>
      <c r="E3419">
        <v>3.4329999999999998</v>
      </c>
      <c r="F3419">
        <v>3.3029999999999999</v>
      </c>
      <c r="G3419" t="s">
        <v>4300</v>
      </c>
      <c r="H3419" s="1">
        <v>2.3E-2</v>
      </c>
    </row>
    <row r="3420" spans="1:8" x14ac:dyDescent="0.3">
      <c r="A3420">
        <v>3419</v>
      </c>
      <c r="B3420" t="s">
        <v>4298</v>
      </c>
      <c r="C3420">
        <v>3.3679999999999999</v>
      </c>
      <c r="D3420">
        <v>3.4249999999999998</v>
      </c>
      <c r="E3420">
        <v>3.4340000000000002</v>
      </c>
      <c r="F3420">
        <v>3.36</v>
      </c>
      <c r="G3420" t="s">
        <v>3776</v>
      </c>
      <c r="H3420" s="1">
        <v>-1.49E-2</v>
      </c>
    </row>
    <row r="3421" spans="1:8" x14ac:dyDescent="0.3">
      <c r="A3421">
        <v>3420</v>
      </c>
      <c r="B3421" t="s">
        <v>4296</v>
      </c>
      <c r="C3421">
        <v>3.4630000000000001</v>
      </c>
      <c r="D3421">
        <v>3.3919999999999999</v>
      </c>
      <c r="E3421">
        <v>3.5009999999999999</v>
      </c>
      <c r="F3421">
        <v>3.3849999999999998</v>
      </c>
      <c r="G3421" t="s">
        <v>4297</v>
      </c>
      <c r="H3421" s="1">
        <v>2.8199999999999999E-2</v>
      </c>
    </row>
    <row r="3422" spans="1:8" x14ac:dyDescent="0.3">
      <c r="A3422">
        <v>3421</v>
      </c>
      <c r="B3422" t="s">
        <v>4294</v>
      </c>
      <c r="C3422">
        <v>3.444</v>
      </c>
      <c r="D3422">
        <v>3.4649999999999999</v>
      </c>
      <c r="E3422">
        <v>3.5</v>
      </c>
      <c r="F3422">
        <v>3.431</v>
      </c>
      <c r="G3422" t="s">
        <v>4295</v>
      </c>
      <c r="H3422" s="1">
        <v>-5.4999999999999997E-3</v>
      </c>
    </row>
    <row r="3423" spans="1:8" x14ac:dyDescent="0.3">
      <c r="A3423">
        <v>3422</v>
      </c>
      <c r="B3423" t="s">
        <v>4292</v>
      </c>
      <c r="C3423">
        <v>3.46</v>
      </c>
      <c r="D3423">
        <v>3.4369999999999998</v>
      </c>
      <c r="E3423">
        <v>3.4950000000000001</v>
      </c>
      <c r="F3423">
        <v>3.3879999999999999</v>
      </c>
      <c r="G3423" t="s">
        <v>4293</v>
      </c>
      <c r="H3423" s="1">
        <v>4.5999999999999999E-3</v>
      </c>
    </row>
    <row r="3424" spans="1:8" x14ac:dyDescent="0.3">
      <c r="A3424">
        <v>3423</v>
      </c>
      <c r="B3424" t="s">
        <v>4290</v>
      </c>
      <c r="C3424">
        <v>3.5449999999999999</v>
      </c>
      <c r="D3424">
        <v>3.47</v>
      </c>
      <c r="E3424">
        <v>3.5590000000000002</v>
      </c>
      <c r="F3424">
        <v>3.4510000000000001</v>
      </c>
      <c r="G3424" t="s">
        <v>4291</v>
      </c>
      <c r="H3424" s="1">
        <v>2.46E-2</v>
      </c>
    </row>
    <row r="3425" spans="1:8" x14ac:dyDescent="0.3">
      <c r="A3425">
        <v>3424</v>
      </c>
      <c r="B3425" t="s">
        <v>4288</v>
      </c>
      <c r="C3425">
        <v>3.4849999999999999</v>
      </c>
      <c r="D3425">
        <v>3.5449999999999999</v>
      </c>
      <c r="E3425">
        <v>3.5619999999999998</v>
      </c>
      <c r="F3425">
        <v>3.4729999999999999</v>
      </c>
      <c r="G3425" t="s">
        <v>4289</v>
      </c>
      <c r="H3425" s="1">
        <v>-1.6899999999999998E-2</v>
      </c>
    </row>
    <row r="3426" spans="1:8" x14ac:dyDescent="0.3">
      <c r="A3426">
        <v>3425</v>
      </c>
      <c r="B3426" t="s">
        <v>4286</v>
      </c>
      <c r="C3426">
        <v>3.5129999999999999</v>
      </c>
      <c r="D3426">
        <v>3.5110000000000001</v>
      </c>
      <c r="E3426">
        <v>3.5449999999999999</v>
      </c>
      <c r="F3426">
        <v>3.476</v>
      </c>
      <c r="G3426" t="s">
        <v>4287</v>
      </c>
      <c r="H3426" s="1">
        <v>8.0000000000000002E-3</v>
      </c>
    </row>
    <row r="3427" spans="1:8" x14ac:dyDescent="0.3">
      <c r="A3427">
        <v>3426</v>
      </c>
      <c r="B3427" t="s">
        <v>4284</v>
      </c>
      <c r="C3427">
        <v>3.5339999999999998</v>
      </c>
      <c r="D3427">
        <v>3.5049999999999999</v>
      </c>
      <c r="E3427">
        <v>3.5470000000000002</v>
      </c>
      <c r="F3427">
        <v>3.4510000000000001</v>
      </c>
      <c r="G3427" t="s">
        <v>4285</v>
      </c>
      <c r="H3427" s="1">
        <v>6.0000000000000001E-3</v>
      </c>
    </row>
    <row r="3428" spans="1:8" x14ac:dyDescent="0.3">
      <c r="A3428">
        <v>3427</v>
      </c>
      <c r="B3428" t="s">
        <v>4282</v>
      </c>
      <c r="C3428">
        <v>3.5670000000000002</v>
      </c>
      <c r="D3428">
        <v>3.5419999999999998</v>
      </c>
      <c r="E3428">
        <v>3.589</v>
      </c>
      <c r="F3428">
        <v>3.4790000000000001</v>
      </c>
      <c r="G3428" t="s">
        <v>4283</v>
      </c>
      <c r="H3428" s="1">
        <v>9.2999999999999992E-3</v>
      </c>
    </row>
    <row r="3429" spans="1:8" x14ac:dyDescent="0.3">
      <c r="A3429">
        <v>3428</v>
      </c>
      <c r="B3429" t="s">
        <v>4280</v>
      </c>
      <c r="C3429">
        <v>3.6179999999999999</v>
      </c>
      <c r="D3429">
        <v>3.58</v>
      </c>
      <c r="E3429">
        <v>3.6549999999999998</v>
      </c>
      <c r="F3429">
        <v>3.51</v>
      </c>
      <c r="G3429" t="s">
        <v>4281</v>
      </c>
      <c r="H3429" s="1">
        <v>1.43E-2</v>
      </c>
    </row>
    <row r="3430" spans="1:8" x14ac:dyDescent="0.3">
      <c r="A3430">
        <v>3429</v>
      </c>
      <c r="B3430" t="s">
        <v>4279</v>
      </c>
      <c r="C3430">
        <v>3.581</v>
      </c>
      <c r="D3430">
        <v>3.6240000000000001</v>
      </c>
      <c r="E3430">
        <v>3.653</v>
      </c>
      <c r="F3430">
        <v>3.5659999999999998</v>
      </c>
      <c r="G3430" t="s">
        <v>950</v>
      </c>
      <c r="H3430" s="1">
        <v>-1.0200000000000001E-2</v>
      </c>
    </row>
    <row r="3431" spans="1:8" x14ac:dyDescent="0.3">
      <c r="A3431">
        <v>3430</v>
      </c>
      <c r="B3431" t="s">
        <v>4278</v>
      </c>
      <c r="C3431">
        <v>3.6669999999999998</v>
      </c>
      <c r="D3431">
        <v>3.6579999999999999</v>
      </c>
      <c r="E3431">
        <v>3.6880000000000002</v>
      </c>
      <c r="F3431">
        <v>3.629</v>
      </c>
      <c r="G3431" t="s">
        <v>9</v>
      </c>
      <c r="H3431" s="1">
        <v>2.3900000000000001E-2</v>
      </c>
    </row>
    <row r="3432" spans="1:8" x14ac:dyDescent="0.3">
      <c r="A3432">
        <v>3431</v>
      </c>
      <c r="B3432" t="s">
        <v>4276</v>
      </c>
      <c r="C3432">
        <v>3.6659999999999999</v>
      </c>
      <c r="D3432">
        <v>3.601</v>
      </c>
      <c r="E3432">
        <v>3.6890000000000001</v>
      </c>
      <c r="F3432">
        <v>3.601</v>
      </c>
      <c r="G3432" t="s">
        <v>4277</v>
      </c>
      <c r="H3432" s="1">
        <v>-1E-4</v>
      </c>
    </row>
    <row r="3433" spans="1:8" x14ac:dyDescent="0.3">
      <c r="A3433">
        <v>3432</v>
      </c>
      <c r="B3433" t="s">
        <v>4274</v>
      </c>
      <c r="C3433">
        <v>3.6829999999999998</v>
      </c>
      <c r="D3433">
        <v>3.6739999999999999</v>
      </c>
      <c r="E3433">
        <v>3.6989999999999998</v>
      </c>
      <c r="F3433">
        <v>3.64</v>
      </c>
      <c r="G3433" t="s">
        <v>4275</v>
      </c>
      <c r="H3433" s="1">
        <v>4.5999999999999999E-3</v>
      </c>
    </row>
    <row r="3434" spans="1:8" x14ac:dyDescent="0.3">
      <c r="A3434">
        <v>3433</v>
      </c>
      <c r="B3434" t="s">
        <v>4272</v>
      </c>
      <c r="C3434">
        <v>3.5750000000000002</v>
      </c>
      <c r="D3434">
        <v>3.6720000000000002</v>
      </c>
      <c r="E3434">
        <v>3.7189999999999999</v>
      </c>
      <c r="F3434">
        <v>3.5619999999999998</v>
      </c>
      <c r="G3434" t="s">
        <v>4273</v>
      </c>
      <c r="H3434" s="1">
        <v>-2.93E-2</v>
      </c>
    </row>
    <row r="3435" spans="1:8" x14ac:dyDescent="0.3">
      <c r="A3435">
        <v>3434</v>
      </c>
      <c r="B3435" t="s">
        <v>4270</v>
      </c>
      <c r="C3435">
        <v>3.53</v>
      </c>
      <c r="D3435">
        <v>3.5750000000000002</v>
      </c>
      <c r="E3435">
        <v>3.5950000000000002</v>
      </c>
      <c r="F3435">
        <v>3.5169999999999999</v>
      </c>
      <c r="G3435" t="s">
        <v>4271</v>
      </c>
      <c r="H3435" s="1">
        <v>-1.26E-2</v>
      </c>
    </row>
    <row r="3436" spans="1:8" x14ac:dyDescent="0.3">
      <c r="A3436">
        <v>3435</v>
      </c>
      <c r="B3436" t="s">
        <v>4268</v>
      </c>
      <c r="C3436">
        <v>3.605</v>
      </c>
      <c r="D3436">
        <v>3.5339999999999998</v>
      </c>
      <c r="E3436">
        <v>3.621</v>
      </c>
      <c r="F3436">
        <v>3.5310000000000001</v>
      </c>
      <c r="G3436" t="s">
        <v>4269</v>
      </c>
      <c r="H3436" s="1">
        <v>2.12E-2</v>
      </c>
    </row>
    <row r="3437" spans="1:8" x14ac:dyDescent="0.3">
      <c r="A3437">
        <v>3436</v>
      </c>
      <c r="B3437" t="s">
        <v>4266</v>
      </c>
      <c r="C3437">
        <v>3.5840000000000001</v>
      </c>
      <c r="D3437">
        <v>3.609</v>
      </c>
      <c r="E3437">
        <v>3.629</v>
      </c>
      <c r="F3437">
        <v>3.54</v>
      </c>
      <c r="G3437" t="s">
        <v>4267</v>
      </c>
      <c r="H3437" s="1">
        <v>-5.7999999999999996E-3</v>
      </c>
    </row>
    <row r="3438" spans="1:8" x14ac:dyDescent="0.3">
      <c r="A3438">
        <v>3437</v>
      </c>
      <c r="B3438" t="s">
        <v>4264</v>
      </c>
      <c r="C3438">
        <v>3.5670000000000002</v>
      </c>
      <c r="D3438">
        <v>3.5830000000000002</v>
      </c>
      <c r="E3438">
        <v>3.6179999999999999</v>
      </c>
      <c r="F3438">
        <v>3.5249999999999999</v>
      </c>
      <c r="G3438" t="s">
        <v>4265</v>
      </c>
      <c r="H3438" s="1">
        <v>-4.7000000000000002E-3</v>
      </c>
    </row>
    <row r="3439" spans="1:8" x14ac:dyDescent="0.3">
      <c r="A3439">
        <v>3438</v>
      </c>
      <c r="B3439" t="s">
        <v>4262</v>
      </c>
      <c r="C3439">
        <v>3.6379999999999999</v>
      </c>
      <c r="D3439">
        <v>3.5579999999999998</v>
      </c>
      <c r="E3439">
        <v>3.665</v>
      </c>
      <c r="F3439">
        <v>3.5369999999999999</v>
      </c>
      <c r="G3439" t="s">
        <v>4263</v>
      </c>
      <c r="H3439" s="1">
        <v>1.9900000000000001E-2</v>
      </c>
    </row>
    <row r="3440" spans="1:8" x14ac:dyDescent="0.3">
      <c r="A3440">
        <v>3439</v>
      </c>
      <c r="B3440" t="s">
        <v>4260</v>
      </c>
      <c r="C3440">
        <v>3.677</v>
      </c>
      <c r="D3440">
        <v>3.6280000000000001</v>
      </c>
      <c r="E3440">
        <v>3.6890000000000001</v>
      </c>
      <c r="F3440">
        <v>3.6030000000000002</v>
      </c>
      <c r="G3440" t="s">
        <v>4261</v>
      </c>
      <c r="H3440" s="1">
        <v>1.0699999999999999E-2</v>
      </c>
    </row>
    <row r="3441" spans="1:8" x14ac:dyDescent="0.3">
      <c r="A3441">
        <v>3440</v>
      </c>
      <c r="B3441" t="s">
        <v>4258</v>
      </c>
      <c r="C3441">
        <v>3.738</v>
      </c>
      <c r="D3441">
        <v>3.6869999999999998</v>
      </c>
      <c r="E3441">
        <v>3.7490000000000001</v>
      </c>
      <c r="F3441">
        <v>3.625</v>
      </c>
      <c r="G3441" t="s">
        <v>4259</v>
      </c>
      <c r="H3441" s="1">
        <v>1.66E-2</v>
      </c>
    </row>
    <row r="3442" spans="1:8" x14ac:dyDescent="0.3">
      <c r="A3442">
        <v>3441</v>
      </c>
      <c r="B3442" t="s">
        <v>4257</v>
      </c>
      <c r="C3442">
        <v>3.7450000000000001</v>
      </c>
      <c r="D3442">
        <v>3.7410000000000001</v>
      </c>
      <c r="E3442">
        <v>3.7759999999999998</v>
      </c>
      <c r="F3442">
        <v>3.72</v>
      </c>
      <c r="G3442" t="s">
        <v>58</v>
      </c>
      <c r="H3442" s="1">
        <v>1.9E-3</v>
      </c>
    </row>
    <row r="3443" spans="1:8" x14ac:dyDescent="0.3">
      <c r="A3443">
        <v>3442</v>
      </c>
      <c r="B3443" t="s">
        <v>4255</v>
      </c>
      <c r="C3443">
        <v>3.7130000000000001</v>
      </c>
      <c r="D3443">
        <v>3.738</v>
      </c>
      <c r="E3443">
        <v>3.754</v>
      </c>
      <c r="F3443">
        <v>3.6709999999999998</v>
      </c>
      <c r="G3443" t="s">
        <v>4256</v>
      </c>
      <c r="H3443" s="1">
        <v>-8.5000000000000006E-3</v>
      </c>
    </row>
    <row r="3444" spans="1:8" x14ac:dyDescent="0.3">
      <c r="A3444">
        <v>3443</v>
      </c>
      <c r="B3444" t="s">
        <v>4253</v>
      </c>
      <c r="C3444">
        <v>3.72</v>
      </c>
      <c r="D3444">
        <v>3.7290000000000001</v>
      </c>
      <c r="E3444">
        <v>3.82</v>
      </c>
      <c r="F3444">
        <v>3.68</v>
      </c>
      <c r="G3444" t="s">
        <v>4254</v>
      </c>
      <c r="H3444" s="1">
        <v>1.9E-3</v>
      </c>
    </row>
    <row r="3445" spans="1:8" x14ac:dyDescent="0.3">
      <c r="A3445">
        <v>3444</v>
      </c>
      <c r="B3445" t="s">
        <v>4251</v>
      </c>
      <c r="C3445">
        <v>3.6869999999999998</v>
      </c>
      <c r="D3445">
        <v>3.7120000000000002</v>
      </c>
      <c r="E3445">
        <v>3.7149999999999999</v>
      </c>
      <c r="F3445">
        <v>3.6560000000000001</v>
      </c>
      <c r="G3445" t="s">
        <v>4252</v>
      </c>
      <c r="H3445" s="1">
        <v>-8.8999999999999999E-3</v>
      </c>
    </row>
    <row r="3446" spans="1:8" x14ac:dyDescent="0.3">
      <c r="A3446">
        <v>3445</v>
      </c>
      <c r="B3446" t="s">
        <v>4249</v>
      </c>
      <c r="C3446">
        <v>3.6019999999999999</v>
      </c>
      <c r="D3446">
        <v>3.681</v>
      </c>
      <c r="E3446">
        <v>3.681</v>
      </c>
      <c r="F3446">
        <v>3.5920000000000001</v>
      </c>
      <c r="G3446" t="s">
        <v>4250</v>
      </c>
      <c r="H3446" s="1">
        <v>-2.3099999999999999E-2</v>
      </c>
    </row>
    <row r="3447" spans="1:8" x14ac:dyDescent="0.3">
      <c r="A3447">
        <v>3446</v>
      </c>
      <c r="B3447" t="s">
        <v>4247</v>
      </c>
      <c r="C3447">
        <v>3.492</v>
      </c>
      <c r="D3447">
        <v>3.593</v>
      </c>
      <c r="E3447">
        <v>3.617</v>
      </c>
      <c r="F3447">
        <v>3.488</v>
      </c>
      <c r="G3447" t="s">
        <v>4248</v>
      </c>
      <c r="H3447" s="1">
        <v>-3.0499999999999999E-2</v>
      </c>
    </row>
    <row r="3448" spans="1:8" x14ac:dyDescent="0.3">
      <c r="A3448">
        <v>3447</v>
      </c>
      <c r="B3448" t="s">
        <v>4245</v>
      </c>
      <c r="C3448">
        <v>3.4929999999999999</v>
      </c>
      <c r="D3448">
        <v>3.5089999999999999</v>
      </c>
      <c r="E3448">
        <v>3.5459999999999998</v>
      </c>
      <c r="F3448">
        <v>3.49</v>
      </c>
      <c r="G3448" t="s">
        <v>4246</v>
      </c>
      <c r="H3448" s="1">
        <v>2.9999999999999997E-4</v>
      </c>
    </row>
    <row r="3449" spans="1:8" x14ac:dyDescent="0.3">
      <c r="A3449">
        <v>3448</v>
      </c>
      <c r="B3449" t="s">
        <v>4243</v>
      </c>
      <c r="C3449">
        <v>3.4980000000000002</v>
      </c>
      <c r="D3449">
        <v>3.5070000000000001</v>
      </c>
      <c r="E3449">
        <v>3.5150000000000001</v>
      </c>
      <c r="F3449">
        <v>3.4020000000000001</v>
      </c>
      <c r="G3449" t="s">
        <v>4244</v>
      </c>
      <c r="H3449" s="1">
        <v>1.4E-3</v>
      </c>
    </row>
    <row r="3450" spans="1:8" x14ac:dyDescent="0.3">
      <c r="A3450">
        <v>3449</v>
      </c>
      <c r="B3450" t="s">
        <v>4241</v>
      </c>
      <c r="C3450">
        <v>3.589</v>
      </c>
      <c r="D3450">
        <v>3.581</v>
      </c>
      <c r="E3450">
        <v>3.6080000000000001</v>
      </c>
      <c r="F3450">
        <v>3.5209999999999999</v>
      </c>
      <c r="G3450" t="s">
        <v>4242</v>
      </c>
      <c r="H3450" s="1">
        <v>2.5999999999999999E-2</v>
      </c>
    </row>
    <row r="3451" spans="1:8" x14ac:dyDescent="0.3">
      <c r="A3451">
        <v>3450</v>
      </c>
      <c r="B3451" t="s">
        <v>4239</v>
      </c>
      <c r="C3451">
        <v>3.56</v>
      </c>
      <c r="D3451">
        <v>3.581</v>
      </c>
      <c r="E3451">
        <v>3.5830000000000002</v>
      </c>
      <c r="F3451">
        <v>3.5089999999999999</v>
      </c>
      <c r="G3451" t="s">
        <v>4240</v>
      </c>
      <c r="H3451" s="1">
        <v>-8.0999999999999996E-3</v>
      </c>
    </row>
    <row r="3452" spans="1:8" x14ac:dyDescent="0.3">
      <c r="A3452">
        <v>3451</v>
      </c>
      <c r="B3452" t="s">
        <v>4237</v>
      </c>
      <c r="C3452">
        <v>3.609</v>
      </c>
      <c r="D3452">
        <v>3.5569999999999999</v>
      </c>
      <c r="E3452">
        <v>3.653</v>
      </c>
      <c r="F3452">
        <v>3.536</v>
      </c>
      <c r="G3452" t="s">
        <v>4238</v>
      </c>
      <c r="H3452" s="1">
        <v>1.38E-2</v>
      </c>
    </row>
    <row r="3453" spans="1:8" x14ac:dyDescent="0.3">
      <c r="A3453">
        <v>3452</v>
      </c>
      <c r="B3453" t="s">
        <v>4235</v>
      </c>
      <c r="C3453">
        <v>3.5419999999999998</v>
      </c>
      <c r="D3453">
        <v>3.6080000000000001</v>
      </c>
      <c r="E3453">
        <v>3.6469999999999998</v>
      </c>
      <c r="F3453">
        <v>3.5329999999999999</v>
      </c>
      <c r="G3453" t="s">
        <v>4236</v>
      </c>
      <c r="H3453" s="1">
        <v>-1.8599999999999998E-2</v>
      </c>
    </row>
    <row r="3454" spans="1:8" x14ac:dyDescent="0.3">
      <c r="A3454">
        <v>3453</v>
      </c>
      <c r="B3454" t="s">
        <v>4233</v>
      </c>
      <c r="C3454">
        <v>3.4990000000000001</v>
      </c>
      <c r="D3454">
        <v>3.5419999999999998</v>
      </c>
      <c r="E3454">
        <v>3.57</v>
      </c>
      <c r="F3454">
        <v>3.49</v>
      </c>
      <c r="G3454" t="s">
        <v>4234</v>
      </c>
      <c r="H3454" s="1">
        <v>-1.21E-2</v>
      </c>
    </row>
    <row r="3455" spans="1:8" x14ac:dyDescent="0.3">
      <c r="A3455">
        <v>3454</v>
      </c>
      <c r="B3455" t="s">
        <v>4231</v>
      </c>
      <c r="C3455">
        <v>3.5059999999999998</v>
      </c>
      <c r="D3455">
        <v>3.5089999999999999</v>
      </c>
      <c r="E3455">
        <v>3.5350000000000001</v>
      </c>
      <c r="F3455">
        <v>3.4820000000000002</v>
      </c>
      <c r="G3455" t="s">
        <v>4232</v>
      </c>
      <c r="H3455" s="1">
        <v>2E-3</v>
      </c>
    </row>
    <row r="3456" spans="1:8" x14ac:dyDescent="0.3">
      <c r="A3456">
        <v>3455</v>
      </c>
      <c r="B3456" t="s">
        <v>4229</v>
      </c>
      <c r="C3456">
        <v>3.629</v>
      </c>
      <c r="D3456">
        <v>3.53</v>
      </c>
      <c r="E3456">
        <v>3.661</v>
      </c>
      <c r="F3456">
        <v>3.5190000000000001</v>
      </c>
      <c r="G3456" t="s">
        <v>4230</v>
      </c>
      <c r="H3456" s="1">
        <v>3.5099999999999999E-2</v>
      </c>
    </row>
    <row r="3457" spans="1:8" x14ac:dyDescent="0.3">
      <c r="A3457">
        <v>3456</v>
      </c>
      <c r="B3457" t="s">
        <v>4227</v>
      </c>
      <c r="C3457">
        <v>3.7160000000000002</v>
      </c>
      <c r="D3457">
        <v>3.637</v>
      </c>
      <c r="E3457">
        <v>3.73</v>
      </c>
      <c r="F3457">
        <v>3.633</v>
      </c>
      <c r="G3457" t="s">
        <v>4228</v>
      </c>
      <c r="H3457" s="1">
        <v>2.4E-2</v>
      </c>
    </row>
    <row r="3458" spans="1:8" x14ac:dyDescent="0.3">
      <c r="A3458">
        <v>3457</v>
      </c>
      <c r="B3458" t="s">
        <v>4225</v>
      </c>
      <c r="C3458">
        <v>3.6789999999999998</v>
      </c>
      <c r="D3458">
        <v>3.7240000000000002</v>
      </c>
      <c r="E3458">
        <v>3.734</v>
      </c>
      <c r="F3458">
        <v>3.673</v>
      </c>
      <c r="G3458" t="s">
        <v>4226</v>
      </c>
      <c r="H3458" s="1">
        <v>-0.01</v>
      </c>
    </row>
    <row r="3459" spans="1:8" x14ac:dyDescent="0.3">
      <c r="A3459">
        <v>3458</v>
      </c>
      <c r="B3459" t="s">
        <v>4223</v>
      </c>
      <c r="C3459">
        <v>3.7229999999999999</v>
      </c>
      <c r="D3459">
        <v>3.6989999999999998</v>
      </c>
      <c r="E3459">
        <v>3.7949999999999999</v>
      </c>
      <c r="F3459">
        <v>3.6829999999999998</v>
      </c>
      <c r="G3459" t="s">
        <v>4224</v>
      </c>
      <c r="H3459" s="1">
        <v>1.2E-2</v>
      </c>
    </row>
    <row r="3460" spans="1:8" x14ac:dyDescent="0.3">
      <c r="A3460">
        <v>3459</v>
      </c>
      <c r="B3460" t="s">
        <v>4221</v>
      </c>
      <c r="C3460">
        <v>3.7759999999999998</v>
      </c>
      <c r="D3460">
        <v>3.7280000000000002</v>
      </c>
      <c r="E3460">
        <v>3.7919999999999998</v>
      </c>
      <c r="F3460">
        <v>3.726</v>
      </c>
      <c r="G3460" t="s">
        <v>4222</v>
      </c>
      <c r="H3460" s="1">
        <v>1.4200000000000001E-2</v>
      </c>
    </row>
    <row r="3461" spans="1:8" x14ac:dyDescent="0.3">
      <c r="A3461">
        <v>3460</v>
      </c>
      <c r="B3461" t="s">
        <v>4219</v>
      </c>
      <c r="C3461">
        <v>3.82</v>
      </c>
      <c r="D3461">
        <v>3.8149999999999999</v>
      </c>
      <c r="E3461">
        <v>3.855</v>
      </c>
      <c r="F3461">
        <v>3.758</v>
      </c>
      <c r="G3461" t="s">
        <v>4220</v>
      </c>
      <c r="H3461" s="1">
        <v>1.17E-2</v>
      </c>
    </row>
    <row r="3462" spans="1:8" x14ac:dyDescent="0.3">
      <c r="A3462">
        <v>3461</v>
      </c>
      <c r="B3462" t="s">
        <v>4217</v>
      </c>
      <c r="C3462">
        <v>3.79</v>
      </c>
      <c r="D3462">
        <v>3.8210000000000002</v>
      </c>
      <c r="E3462">
        <v>3.855</v>
      </c>
      <c r="F3462">
        <v>3.7730000000000001</v>
      </c>
      <c r="G3462" t="s">
        <v>4218</v>
      </c>
      <c r="H3462" s="1">
        <v>-7.9000000000000008E-3</v>
      </c>
    </row>
    <row r="3463" spans="1:8" x14ac:dyDescent="0.3">
      <c r="A3463">
        <v>3462</v>
      </c>
      <c r="B3463" t="s">
        <v>4215</v>
      </c>
      <c r="C3463">
        <v>3.7690000000000001</v>
      </c>
      <c r="D3463">
        <v>3.8130000000000002</v>
      </c>
      <c r="E3463">
        <v>3.8690000000000002</v>
      </c>
      <c r="F3463">
        <v>3.7570000000000001</v>
      </c>
      <c r="G3463" t="s">
        <v>4216</v>
      </c>
      <c r="H3463" s="1">
        <v>-5.4999999999999997E-3</v>
      </c>
    </row>
    <row r="3464" spans="1:8" x14ac:dyDescent="0.3">
      <c r="A3464">
        <v>3463</v>
      </c>
      <c r="B3464" t="s">
        <v>4213</v>
      </c>
      <c r="C3464">
        <v>3.7570000000000001</v>
      </c>
      <c r="D3464">
        <v>3.7749999999999999</v>
      </c>
      <c r="E3464">
        <v>3.8010000000000002</v>
      </c>
      <c r="F3464">
        <v>3.7269999999999999</v>
      </c>
      <c r="G3464" t="s">
        <v>4214</v>
      </c>
      <c r="H3464" s="1">
        <v>-3.2000000000000002E-3</v>
      </c>
    </row>
    <row r="3465" spans="1:8" x14ac:dyDescent="0.3">
      <c r="A3465">
        <v>3464</v>
      </c>
      <c r="B3465" t="s">
        <v>4212</v>
      </c>
      <c r="C3465">
        <v>3.7639999999999998</v>
      </c>
      <c r="D3465">
        <v>3.7589999999999999</v>
      </c>
      <c r="E3465">
        <v>3.7850000000000001</v>
      </c>
      <c r="F3465">
        <v>3.6850000000000001</v>
      </c>
      <c r="G3465" t="s">
        <v>3750</v>
      </c>
      <c r="H3465" s="1">
        <v>1.9E-3</v>
      </c>
    </row>
    <row r="3466" spans="1:8" x14ac:dyDescent="0.3">
      <c r="A3466">
        <v>3465</v>
      </c>
      <c r="B3466" t="s">
        <v>4210</v>
      </c>
      <c r="C3466">
        <v>3.6680000000000001</v>
      </c>
      <c r="D3466">
        <v>3.7949999999999999</v>
      </c>
      <c r="E3466">
        <v>3.8380000000000001</v>
      </c>
      <c r="F3466">
        <v>3.6539999999999999</v>
      </c>
      <c r="G3466" t="s">
        <v>4211</v>
      </c>
      <c r="H3466" s="1">
        <v>-2.5499999999999998E-2</v>
      </c>
    </row>
    <row r="3467" spans="1:8" x14ac:dyDescent="0.3">
      <c r="A3467">
        <v>3466</v>
      </c>
      <c r="B3467" t="s">
        <v>4208</v>
      </c>
      <c r="C3467">
        <v>3.581</v>
      </c>
      <c r="D3467">
        <v>3.669</v>
      </c>
      <c r="E3467">
        <v>3.669</v>
      </c>
      <c r="F3467">
        <v>3.573</v>
      </c>
      <c r="G3467" t="s">
        <v>4209</v>
      </c>
      <c r="H3467" s="1">
        <v>-2.3699999999999999E-2</v>
      </c>
    </row>
    <row r="3468" spans="1:8" x14ac:dyDescent="0.3">
      <c r="A3468">
        <v>3467</v>
      </c>
      <c r="B3468" t="s">
        <v>4207</v>
      </c>
      <c r="C3468">
        <v>3.6190000000000002</v>
      </c>
      <c r="D3468">
        <v>3.593</v>
      </c>
      <c r="E3468">
        <v>3.6389999999999998</v>
      </c>
      <c r="F3468">
        <v>3.577</v>
      </c>
      <c r="G3468" t="s">
        <v>3839</v>
      </c>
      <c r="H3468" s="1">
        <v>1.06E-2</v>
      </c>
    </row>
    <row r="3469" spans="1:8" x14ac:dyDescent="0.3">
      <c r="A3469">
        <v>3468</v>
      </c>
      <c r="B3469" t="s">
        <v>4206</v>
      </c>
      <c r="C3469">
        <v>3.629</v>
      </c>
      <c r="D3469">
        <v>3.617</v>
      </c>
      <c r="E3469">
        <v>3.645</v>
      </c>
      <c r="F3469">
        <v>3.5449999999999999</v>
      </c>
      <c r="G3469" t="s">
        <v>1439</v>
      </c>
      <c r="H3469" s="1">
        <v>2.8E-3</v>
      </c>
    </row>
    <row r="3470" spans="1:8" x14ac:dyDescent="0.3">
      <c r="A3470">
        <v>3469</v>
      </c>
      <c r="B3470" t="s">
        <v>4204</v>
      </c>
      <c r="C3470">
        <v>3.7069999999999999</v>
      </c>
      <c r="D3470">
        <v>3.63</v>
      </c>
      <c r="E3470">
        <v>3.7309999999999999</v>
      </c>
      <c r="F3470">
        <v>3.593</v>
      </c>
      <c r="G3470" t="s">
        <v>4205</v>
      </c>
      <c r="H3470" s="1">
        <v>2.1499999999999998E-2</v>
      </c>
    </row>
    <row r="3471" spans="1:8" x14ac:dyDescent="0.3">
      <c r="A3471">
        <v>3470</v>
      </c>
      <c r="B3471" t="s">
        <v>4202</v>
      </c>
      <c r="C3471">
        <v>3.569</v>
      </c>
      <c r="D3471">
        <v>3.6779999999999999</v>
      </c>
      <c r="E3471">
        <v>3.681</v>
      </c>
      <c r="F3471">
        <v>3.5569999999999999</v>
      </c>
      <c r="G3471" t="s">
        <v>4203</v>
      </c>
      <c r="H3471" s="1">
        <v>-3.7199999999999997E-2</v>
      </c>
    </row>
    <row r="3472" spans="1:8" x14ac:dyDescent="0.3">
      <c r="A3472">
        <v>3471</v>
      </c>
      <c r="B3472" t="s">
        <v>4200</v>
      </c>
      <c r="C3472">
        <v>3.496</v>
      </c>
      <c r="D3472">
        <v>3.5670000000000002</v>
      </c>
      <c r="E3472">
        <v>3.589</v>
      </c>
      <c r="F3472">
        <v>3.48</v>
      </c>
      <c r="G3472" t="s">
        <v>4201</v>
      </c>
      <c r="H3472" s="1">
        <v>-2.0500000000000001E-2</v>
      </c>
    </row>
    <row r="3473" spans="1:8" x14ac:dyDescent="0.3">
      <c r="A3473">
        <v>3472</v>
      </c>
      <c r="B3473" t="s">
        <v>4198</v>
      </c>
      <c r="C3473">
        <v>3.62</v>
      </c>
      <c r="D3473">
        <v>3.64</v>
      </c>
      <c r="E3473">
        <v>3.6619999999999999</v>
      </c>
      <c r="F3473">
        <v>3.61</v>
      </c>
      <c r="G3473" t="s">
        <v>4199</v>
      </c>
      <c r="H3473" s="1">
        <v>3.5499999999999997E-2</v>
      </c>
    </row>
    <row r="3474" spans="1:8" x14ac:dyDescent="0.3">
      <c r="A3474">
        <v>3473</v>
      </c>
      <c r="B3474" t="s">
        <v>4196</v>
      </c>
      <c r="C3474">
        <v>3.581</v>
      </c>
      <c r="D3474">
        <v>3.6379999999999999</v>
      </c>
      <c r="E3474">
        <v>3.6589999999999998</v>
      </c>
      <c r="F3474">
        <v>3.56</v>
      </c>
      <c r="G3474" t="s">
        <v>4197</v>
      </c>
      <c r="H3474" s="1">
        <v>-1.0800000000000001E-2</v>
      </c>
    </row>
    <row r="3475" spans="1:8" x14ac:dyDescent="0.3">
      <c r="A3475">
        <v>3474</v>
      </c>
      <c r="B3475" t="s">
        <v>4194</v>
      </c>
      <c r="C3475">
        <v>3.5129999999999999</v>
      </c>
      <c r="D3475">
        <v>3.5739999999999998</v>
      </c>
      <c r="E3475">
        <v>3.5779999999999998</v>
      </c>
      <c r="F3475">
        <v>3.508</v>
      </c>
      <c r="G3475" t="s">
        <v>4195</v>
      </c>
      <c r="H3475" s="1">
        <v>-1.9E-2</v>
      </c>
    </row>
    <row r="3476" spans="1:8" x14ac:dyDescent="0.3">
      <c r="A3476">
        <v>3475</v>
      </c>
      <c r="B3476" t="s">
        <v>4192</v>
      </c>
      <c r="C3476">
        <v>3.4449999999999998</v>
      </c>
      <c r="D3476">
        <v>3.4750000000000001</v>
      </c>
      <c r="E3476">
        <v>3.4750000000000001</v>
      </c>
      <c r="F3476">
        <v>3.4060000000000001</v>
      </c>
      <c r="G3476" t="s">
        <v>4193</v>
      </c>
      <c r="H3476" s="1">
        <v>-1.9400000000000001E-2</v>
      </c>
    </row>
    <row r="3477" spans="1:8" x14ac:dyDescent="0.3">
      <c r="A3477">
        <v>3476</v>
      </c>
      <c r="B3477" t="s">
        <v>4191</v>
      </c>
      <c r="C3477">
        <v>3.4660000000000002</v>
      </c>
      <c r="D3477">
        <v>3.4430000000000001</v>
      </c>
      <c r="E3477">
        <v>3.4910000000000001</v>
      </c>
      <c r="F3477">
        <v>3.379</v>
      </c>
      <c r="G3477" t="s">
        <v>663</v>
      </c>
      <c r="H3477" s="1">
        <v>6.1000000000000004E-3</v>
      </c>
    </row>
    <row r="3478" spans="1:8" x14ac:dyDescent="0.3">
      <c r="A3478">
        <v>3477</v>
      </c>
      <c r="B3478" t="s">
        <v>4189</v>
      </c>
      <c r="C3478">
        <v>3.4980000000000002</v>
      </c>
      <c r="D3478">
        <v>3.4820000000000002</v>
      </c>
      <c r="E3478">
        <v>3.5470000000000002</v>
      </c>
      <c r="F3478">
        <v>3.4529999999999998</v>
      </c>
      <c r="G3478" t="s">
        <v>4190</v>
      </c>
      <c r="H3478" s="1">
        <v>9.1999999999999998E-3</v>
      </c>
    </row>
    <row r="3479" spans="1:8" x14ac:dyDescent="0.3">
      <c r="A3479">
        <v>3478</v>
      </c>
      <c r="B3479" t="s">
        <v>4187</v>
      </c>
      <c r="C3479">
        <v>3.5190000000000001</v>
      </c>
      <c r="D3479">
        <v>3.4950000000000001</v>
      </c>
      <c r="E3479">
        <v>3.6219999999999999</v>
      </c>
      <c r="F3479">
        <v>3.4830000000000001</v>
      </c>
      <c r="G3479" t="s">
        <v>4188</v>
      </c>
      <c r="H3479" s="1">
        <v>6.0000000000000001E-3</v>
      </c>
    </row>
    <row r="3480" spans="1:8" x14ac:dyDescent="0.3">
      <c r="A3480">
        <v>3479</v>
      </c>
      <c r="B3480" t="s">
        <v>4185</v>
      </c>
      <c r="C3480">
        <v>3.5590000000000002</v>
      </c>
      <c r="D3480">
        <v>3.52</v>
      </c>
      <c r="E3480">
        <v>3.589</v>
      </c>
      <c r="F3480">
        <v>3.51</v>
      </c>
      <c r="G3480" t="s">
        <v>4186</v>
      </c>
      <c r="H3480" s="1">
        <v>1.14E-2</v>
      </c>
    </row>
    <row r="3481" spans="1:8" x14ac:dyDescent="0.3">
      <c r="A3481">
        <v>3480</v>
      </c>
      <c r="B3481" t="s">
        <v>4183</v>
      </c>
      <c r="C3481">
        <v>3.5739999999999998</v>
      </c>
      <c r="D3481">
        <v>3.5859999999999999</v>
      </c>
      <c r="E3481">
        <v>3.5979999999999999</v>
      </c>
      <c r="F3481">
        <v>3.5419999999999998</v>
      </c>
      <c r="G3481" t="s">
        <v>4184</v>
      </c>
      <c r="H3481" s="1">
        <v>4.1999999999999997E-3</v>
      </c>
    </row>
    <row r="3482" spans="1:8" x14ac:dyDescent="0.3">
      <c r="A3482">
        <v>3481</v>
      </c>
      <c r="B3482" t="s">
        <v>4181</v>
      </c>
      <c r="C3482">
        <v>3.617</v>
      </c>
      <c r="D3482">
        <v>3.581</v>
      </c>
      <c r="E3482">
        <v>3.6560000000000001</v>
      </c>
      <c r="F3482">
        <v>3.5609999999999999</v>
      </c>
      <c r="G3482" t="s">
        <v>4182</v>
      </c>
      <c r="H3482" s="1">
        <v>1.2E-2</v>
      </c>
    </row>
    <row r="3483" spans="1:8" x14ac:dyDescent="0.3">
      <c r="A3483">
        <v>3482</v>
      </c>
      <c r="B3483" t="s">
        <v>4179</v>
      </c>
      <c r="C3483">
        <v>3.5659999999999998</v>
      </c>
      <c r="D3483">
        <v>3.6459999999999999</v>
      </c>
      <c r="E3483">
        <v>3.6619999999999999</v>
      </c>
      <c r="F3483">
        <v>3.54</v>
      </c>
      <c r="G3483" t="s">
        <v>4180</v>
      </c>
      <c r="H3483" s="1">
        <v>-1.41E-2</v>
      </c>
    </row>
    <row r="3484" spans="1:8" x14ac:dyDescent="0.3">
      <c r="A3484">
        <v>3483</v>
      </c>
      <c r="B3484" t="s">
        <v>4177</v>
      </c>
      <c r="C3484">
        <v>3.605</v>
      </c>
      <c r="D3484">
        <v>3.556</v>
      </c>
      <c r="E3484">
        <v>3.6240000000000001</v>
      </c>
      <c r="F3484">
        <v>3.4910000000000001</v>
      </c>
      <c r="G3484" t="s">
        <v>4178</v>
      </c>
      <c r="H3484" s="1">
        <v>1.09E-2</v>
      </c>
    </row>
    <row r="3485" spans="1:8" x14ac:dyDescent="0.3">
      <c r="A3485">
        <v>3484</v>
      </c>
      <c r="B3485" t="s">
        <v>4175</v>
      </c>
      <c r="C3485">
        <v>3.66</v>
      </c>
      <c r="D3485">
        <v>3.6120000000000001</v>
      </c>
      <c r="E3485">
        <v>3.6669999999999998</v>
      </c>
      <c r="F3485">
        <v>3.5750000000000002</v>
      </c>
      <c r="G3485" t="s">
        <v>4176</v>
      </c>
      <c r="H3485" s="1">
        <v>1.5299999999999999E-2</v>
      </c>
    </row>
    <row r="3486" spans="1:8" x14ac:dyDescent="0.3">
      <c r="A3486">
        <v>3485</v>
      </c>
      <c r="B3486" t="s">
        <v>4173</v>
      </c>
      <c r="C3486">
        <v>3.617</v>
      </c>
      <c r="D3486">
        <v>3.681</v>
      </c>
      <c r="E3486">
        <v>3.7050000000000001</v>
      </c>
      <c r="F3486">
        <v>3.6110000000000002</v>
      </c>
      <c r="G3486" t="s">
        <v>4174</v>
      </c>
      <c r="H3486" s="1">
        <v>-1.17E-2</v>
      </c>
    </row>
    <row r="3487" spans="1:8" x14ac:dyDescent="0.3">
      <c r="A3487">
        <v>3486</v>
      </c>
      <c r="B3487" t="s">
        <v>4171</v>
      </c>
      <c r="C3487">
        <v>3.556</v>
      </c>
      <c r="D3487">
        <v>3.6139999999999999</v>
      </c>
      <c r="E3487">
        <v>3.6469999999999998</v>
      </c>
      <c r="F3487">
        <v>3.5449999999999999</v>
      </c>
      <c r="G3487" t="s">
        <v>4172</v>
      </c>
      <c r="H3487" s="1">
        <v>-1.6899999999999998E-2</v>
      </c>
    </row>
    <row r="3488" spans="1:8" x14ac:dyDescent="0.3">
      <c r="A3488">
        <v>3487</v>
      </c>
      <c r="B3488" t="s">
        <v>4169</v>
      </c>
      <c r="C3488">
        <v>3.6739999999999999</v>
      </c>
      <c r="D3488">
        <v>3.5579999999999998</v>
      </c>
      <c r="E3488">
        <v>3.681</v>
      </c>
      <c r="F3488">
        <v>3.5489999999999999</v>
      </c>
      <c r="G3488" t="s">
        <v>4170</v>
      </c>
      <c r="H3488" s="1">
        <v>3.32E-2</v>
      </c>
    </row>
    <row r="3489" spans="1:8" x14ac:dyDescent="0.3">
      <c r="A3489">
        <v>3488</v>
      </c>
      <c r="B3489" t="s">
        <v>4167</v>
      </c>
      <c r="C3489">
        <v>3.702</v>
      </c>
      <c r="D3489">
        <v>3.67</v>
      </c>
      <c r="E3489">
        <v>3.7429999999999999</v>
      </c>
      <c r="F3489">
        <v>3.661</v>
      </c>
      <c r="G3489" t="s">
        <v>4168</v>
      </c>
      <c r="H3489" s="1">
        <v>7.6E-3</v>
      </c>
    </row>
    <row r="3490" spans="1:8" x14ac:dyDescent="0.3">
      <c r="A3490">
        <v>3489</v>
      </c>
      <c r="B3490" t="s">
        <v>4165</v>
      </c>
      <c r="C3490">
        <v>3.7679999999999998</v>
      </c>
      <c r="D3490">
        <v>3.7029999999999998</v>
      </c>
      <c r="E3490">
        <v>3.7869999999999999</v>
      </c>
      <c r="F3490">
        <v>3.6819999999999999</v>
      </c>
      <c r="G3490" t="s">
        <v>4166</v>
      </c>
      <c r="H3490" s="1">
        <v>1.78E-2</v>
      </c>
    </row>
    <row r="3491" spans="1:8" x14ac:dyDescent="0.3">
      <c r="A3491">
        <v>3490</v>
      </c>
      <c r="B3491" t="s">
        <v>4163</v>
      </c>
      <c r="C3491">
        <v>3.7890000000000001</v>
      </c>
      <c r="D3491">
        <v>3.8140000000000001</v>
      </c>
      <c r="E3491">
        <v>3.8490000000000002</v>
      </c>
      <c r="F3491">
        <v>3.7530000000000001</v>
      </c>
      <c r="G3491" t="s">
        <v>4164</v>
      </c>
      <c r="H3491" s="1">
        <v>5.5999999999999999E-3</v>
      </c>
    </row>
    <row r="3492" spans="1:8" x14ac:dyDescent="0.3">
      <c r="A3492">
        <v>3491</v>
      </c>
      <c r="B3492" t="s">
        <v>4161</v>
      </c>
      <c r="C3492">
        <v>3.8180000000000001</v>
      </c>
      <c r="D3492">
        <v>3.7949999999999999</v>
      </c>
      <c r="E3492">
        <v>3.8370000000000002</v>
      </c>
      <c r="F3492">
        <v>3.7410000000000001</v>
      </c>
      <c r="G3492" t="s">
        <v>4162</v>
      </c>
      <c r="H3492" s="1">
        <v>7.7000000000000002E-3</v>
      </c>
    </row>
    <row r="3493" spans="1:8" x14ac:dyDescent="0.3">
      <c r="A3493">
        <v>3492</v>
      </c>
      <c r="B3493" t="s">
        <v>4159</v>
      </c>
      <c r="C3493">
        <v>3.895</v>
      </c>
      <c r="D3493">
        <v>3.8660000000000001</v>
      </c>
      <c r="E3493">
        <v>3.9180000000000001</v>
      </c>
      <c r="F3493">
        <v>3.8340000000000001</v>
      </c>
      <c r="G3493" t="s">
        <v>4160</v>
      </c>
      <c r="H3493" s="1">
        <v>2.0199999999999999E-2</v>
      </c>
    </row>
    <row r="3494" spans="1:8" x14ac:dyDescent="0.3">
      <c r="A3494">
        <v>3493</v>
      </c>
      <c r="B3494" t="s">
        <v>4158</v>
      </c>
      <c r="C3494">
        <v>3.9279999999999999</v>
      </c>
      <c r="D3494">
        <v>3.9039999999999999</v>
      </c>
      <c r="E3494">
        <v>3.9420000000000002</v>
      </c>
      <c r="F3494">
        <v>3.8740000000000001</v>
      </c>
      <c r="G3494" t="s">
        <v>9</v>
      </c>
      <c r="H3494" s="1">
        <v>8.6E-3</v>
      </c>
    </row>
    <row r="3495" spans="1:8" x14ac:dyDescent="0.3">
      <c r="A3495">
        <v>3494</v>
      </c>
      <c r="B3495" t="s">
        <v>4156</v>
      </c>
      <c r="C3495">
        <v>3.9540000000000002</v>
      </c>
      <c r="D3495">
        <v>3.895</v>
      </c>
      <c r="E3495">
        <v>3.9620000000000002</v>
      </c>
      <c r="F3495">
        <v>3.8730000000000002</v>
      </c>
      <c r="G3495" t="s">
        <v>4157</v>
      </c>
      <c r="H3495" s="1">
        <v>6.4999999999999997E-3</v>
      </c>
    </row>
    <row r="3496" spans="1:8" x14ac:dyDescent="0.3">
      <c r="A3496">
        <v>3495</v>
      </c>
      <c r="B3496" t="s">
        <v>4154</v>
      </c>
      <c r="C3496">
        <v>3.988</v>
      </c>
      <c r="D3496">
        <v>3.911</v>
      </c>
      <c r="E3496">
        <v>3.9929999999999999</v>
      </c>
      <c r="F3496">
        <v>3.8969999999999998</v>
      </c>
      <c r="G3496" t="s">
        <v>4155</v>
      </c>
      <c r="H3496" s="1">
        <v>8.6E-3</v>
      </c>
    </row>
    <row r="3497" spans="1:8" x14ac:dyDescent="0.3">
      <c r="A3497">
        <v>3496</v>
      </c>
      <c r="B3497" t="s">
        <v>4152</v>
      </c>
      <c r="C3497">
        <v>3.976</v>
      </c>
      <c r="D3497">
        <v>3.9750000000000001</v>
      </c>
      <c r="E3497">
        <v>4.0170000000000003</v>
      </c>
      <c r="F3497">
        <v>3.9449999999999998</v>
      </c>
      <c r="G3497" t="s">
        <v>4153</v>
      </c>
      <c r="H3497" s="1">
        <v>-3.0000000000000001E-3</v>
      </c>
    </row>
    <row r="3498" spans="1:8" x14ac:dyDescent="0.3">
      <c r="A3498">
        <v>3497</v>
      </c>
      <c r="B3498" t="s">
        <v>4150</v>
      </c>
      <c r="C3498">
        <v>3.96</v>
      </c>
      <c r="D3498">
        <v>3.98</v>
      </c>
      <c r="E3498">
        <v>4.0129999999999999</v>
      </c>
      <c r="F3498">
        <v>3.9529999999999998</v>
      </c>
      <c r="G3498" t="s">
        <v>4151</v>
      </c>
      <c r="H3498" s="1">
        <v>-4.0000000000000001E-3</v>
      </c>
    </row>
    <row r="3499" spans="1:8" x14ac:dyDescent="0.3">
      <c r="A3499">
        <v>3498</v>
      </c>
      <c r="B3499" t="s">
        <v>4148</v>
      </c>
      <c r="C3499">
        <v>4.1319999999999997</v>
      </c>
      <c r="D3499">
        <v>3.9649999999999999</v>
      </c>
      <c r="E3499">
        <v>4.1520000000000001</v>
      </c>
      <c r="F3499">
        <v>3.9510000000000001</v>
      </c>
      <c r="G3499" t="s">
        <v>4149</v>
      </c>
      <c r="H3499" s="1">
        <v>4.3400000000000001E-2</v>
      </c>
    </row>
    <row r="3500" spans="1:8" x14ac:dyDescent="0.3">
      <c r="A3500">
        <v>3499</v>
      </c>
      <c r="B3500" t="s">
        <v>4146</v>
      </c>
      <c r="C3500">
        <v>4.1139999999999999</v>
      </c>
      <c r="D3500">
        <v>4.1440000000000001</v>
      </c>
      <c r="E3500">
        <v>4.1989999999999998</v>
      </c>
      <c r="F3500">
        <v>4.1029999999999998</v>
      </c>
      <c r="G3500" t="s">
        <v>4147</v>
      </c>
      <c r="H3500" s="1">
        <v>-4.4000000000000003E-3</v>
      </c>
    </row>
    <row r="3501" spans="1:8" x14ac:dyDescent="0.3">
      <c r="A3501">
        <v>3500</v>
      </c>
      <c r="B3501" t="s">
        <v>4144</v>
      </c>
      <c r="C3501">
        <v>4.2320000000000002</v>
      </c>
      <c r="D3501">
        <v>4.1479999999999997</v>
      </c>
      <c r="E3501">
        <v>4.2480000000000002</v>
      </c>
      <c r="F3501">
        <v>4.1390000000000002</v>
      </c>
      <c r="G3501" t="s">
        <v>4145</v>
      </c>
      <c r="H3501" s="1">
        <v>2.87E-2</v>
      </c>
    </row>
    <row r="3502" spans="1:8" x14ac:dyDescent="0.3">
      <c r="A3502">
        <v>3501</v>
      </c>
      <c r="B3502" t="s">
        <v>4142</v>
      </c>
      <c r="C3502">
        <v>4.2370000000000001</v>
      </c>
      <c r="D3502">
        <v>4.24</v>
      </c>
      <c r="E3502">
        <v>4.2869999999999999</v>
      </c>
      <c r="F3502">
        <v>4.1989999999999998</v>
      </c>
      <c r="G3502" t="s">
        <v>4143</v>
      </c>
      <c r="H3502" s="1">
        <v>1.1999999999999999E-3</v>
      </c>
    </row>
    <row r="3503" spans="1:8" x14ac:dyDescent="0.3">
      <c r="A3503">
        <v>3502</v>
      </c>
      <c r="B3503" t="s">
        <v>4140</v>
      </c>
      <c r="C3503">
        <v>4.3369999999999997</v>
      </c>
      <c r="D3503">
        <v>4.2510000000000003</v>
      </c>
      <c r="E3503">
        <v>4.3479999999999999</v>
      </c>
      <c r="F3503">
        <v>4.1719999999999997</v>
      </c>
      <c r="G3503" t="s">
        <v>4141</v>
      </c>
      <c r="H3503" s="1">
        <v>2.3599999999999999E-2</v>
      </c>
    </row>
    <row r="3504" spans="1:8" x14ac:dyDescent="0.3">
      <c r="A3504">
        <v>3503</v>
      </c>
      <c r="B3504" t="s">
        <v>4138</v>
      </c>
      <c r="C3504">
        <v>4.4089999999999998</v>
      </c>
      <c r="D3504">
        <v>4.3449999999999998</v>
      </c>
      <c r="E3504">
        <v>4.4340000000000002</v>
      </c>
      <c r="F3504">
        <v>4.3070000000000004</v>
      </c>
      <c r="G3504" t="s">
        <v>4139</v>
      </c>
      <c r="H3504" s="1">
        <v>1.66E-2</v>
      </c>
    </row>
    <row r="3505" spans="1:8" x14ac:dyDescent="0.3">
      <c r="A3505">
        <v>3504</v>
      </c>
      <c r="B3505" t="s">
        <v>4136</v>
      </c>
      <c r="C3505">
        <v>4.351</v>
      </c>
      <c r="D3505">
        <v>4.3890000000000002</v>
      </c>
      <c r="E3505">
        <v>4.4429999999999996</v>
      </c>
      <c r="F3505">
        <v>4.3410000000000002</v>
      </c>
      <c r="G3505" t="s">
        <v>4137</v>
      </c>
      <c r="H3505" s="1">
        <v>-1.32E-2</v>
      </c>
    </row>
    <row r="3506" spans="1:8" x14ac:dyDescent="0.3">
      <c r="A3506">
        <v>3505</v>
      </c>
      <c r="B3506" t="s">
        <v>4134</v>
      </c>
      <c r="C3506">
        <v>4.2789999999999999</v>
      </c>
      <c r="D3506">
        <v>4.2750000000000004</v>
      </c>
      <c r="E3506">
        <v>4.3179999999999996</v>
      </c>
      <c r="F3506">
        <v>4.2030000000000003</v>
      </c>
      <c r="G3506" t="s">
        <v>4135</v>
      </c>
      <c r="H3506" s="1">
        <v>-1.6500000000000001E-2</v>
      </c>
    </row>
    <row r="3507" spans="1:8" x14ac:dyDescent="0.3">
      <c r="A3507">
        <v>3506</v>
      </c>
      <c r="B3507" t="s">
        <v>4132</v>
      </c>
      <c r="C3507">
        <v>4.2869999999999999</v>
      </c>
      <c r="D3507">
        <v>4.2649999999999997</v>
      </c>
      <c r="E3507">
        <v>4.3259999999999996</v>
      </c>
      <c r="F3507">
        <v>4.194</v>
      </c>
      <c r="G3507" t="s">
        <v>4133</v>
      </c>
      <c r="H3507" s="1">
        <v>1.9E-3</v>
      </c>
    </row>
    <row r="3508" spans="1:8" x14ac:dyDescent="0.3">
      <c r="A3508">
        <v>3507</v>
      </c>
      <c r="B3508" t="s">
        <v>4130</v>
      </c>
      <c r="C3508">
        <v>4.2510000000000003</v>
      </c>
      <c r="D3508">
        <v>4.2880000000000003</v>
      </c>
      <c r="E3508">
        <v>4.3339999999999996</v>
      </c>
      <c r="F3508">
        <v>4.2439999999999998</v>
      </c>
      <c r="G3508" t="s">
        <v>4131</v>
      </c>
      <c r="H3508" s="1">
        <v>-8.3999999999999995E-3</v>
      </c>
    </row>
    <row r="3509" spans="1:8" x14ac:dyDescent="0.3">
      <c r="A3509">
        <v>3508</v>
      </c>
      <c r="B3509" t="s">
        <v>4128</v>
      </c>
      <c r="C3509">
        <v>4.46</v>
      </c>
      <c r="D3509">
        <v>4.2699999999999996</v>
      </c>
      <c r="E3509">
        <v>4.4710000000000001</v>
      </c>
      <c r="F3509">
        <v>4.2679999999999998</v>
      </c>
      <c r="G3509" t="s">
        <v>4129</v>
      </c>
      <c r="H3509" s="1">
        <v>4.9200000000000001E-2</v>
      </c>
    </row>
    <row r="3510" spans="1:8" x14ac:dyDescent="0.3">
      <c r="A3510">
        <v>3509</v>
      </c>
      <c r="B3510" t="s">
        <v>4127</v>
      </c>
      <c r="C3510">
        <v>4.4180000000000001</v>
      </c>
      <c r="D3510">
        <v>4.4710000000000001</v>
      </c>
      <c r="E3510">
        <v>4.492</v>
      </c>
      <c r="F3510">
        <v>4.4020000000000001</v>
      </c>
      <c r="G3510" t="s">
        <v>1493</v>
      </c>
      <c r="H3510" s="1">
        <v>-9.4000000000000004E-3</v>
      </c>
    </row>
    <row r="3511" spans="1:8" x14ac:dyDescent="0.3">
      <c r="A3511">
        <v>3510</v>
      </c>
      <c r="B3511" t="s">
        <v>4125</v>
      </c>
      <c r="C3511">
        <v>4.4630000000000001</v>
      </c>
      <c r="D3511">
        <v>4.49</v>
      </c>
      <c r="E3511">
        <v>4.532</v>
      </c>
      <c r="F3511">
        <v>4.4560000000000004</v>
      </c>
      <c r="G3511" t="s">
        <v>4126</v>
      </c>
      <c r="H3511" s="1">
        <v>1.0200000000000001E-2</v>
      </c>
    </row>
    <row r="3512" spans="1:8" x14ac:dyDescent="0.3">
      <c r="A3512">
        <v>3511</v>
      </c>
      <c r="B3512" t="s">
        <v>4123</v>
      </c>
      <c r="C3512">
        <v>4.4160000000000004</v>
      </c>
      <c r="D3512">
        <v>4.4690000000000003</v>
      </c>
      <c r="E3512">
        <v>4.4859999999999998</v>
      </c>
      <c r="F3512">
        <v>4.3840000000000003</v>
      </c>
      <c r="G3512" t="s">
        <v>4124</v>
      </c>
      <c r="H3512" s="1">
        <v>-1.0500000000000001E-2</v>
      </c>
    </row>
    <row r="3513" spans="1:8" x14ac:dyDescent="0.3">
      <c r="A3513">
        <v>3512</v>
      </c>
      <c r="B3513" t="s">
        <v>4121</v>
      </c>
      <c r="C3513">
        <v>4.4329999999999998</v>
      </c>
      <c r="D3513">
        <v>4.4390000000000001</v>
      </c>
      <c r="E3513">
        <v>4.4649999999999999</v>
      </c>
      <c r="F3513">
        <v>4.3769999999999998</v>
      </c>
      <c r="G3513" t="s">
        <v>4122</v>
      </c>
      <c r="H3513" s="1">
        <v>3.8E-3</v>
      </c>
    </row>
    <row r="3514" spans="1:8" x14ac:dyDescent="0.3">
      <c r="A3514">
        <v>3513</v>
      </c>
      <c r="B3514" t="s">
        <v>4119</v>
      </c>
      <c r="C3514">
        <v>4.407</v>
      </c>
      <c r="D3514">
        <v>4.4329999999999998</v>
      </c>
      <c r="E3514">
        <v>4.4379999999999997</v>
      </c>
      <c r="F3514">
        <v>4.3380000000000001</v>
      </c>
      <c r="G3514" t="s">
        <v>4120</v>
      </c>
      <c r="H3514" s="1">
        <v>-5.8999999999999999E-3</v>
      </c>
    </row>
    <row r="3515" spans="1:8" x14ac:dyDescent="0.3">
      <c r="A3515">
        <v>3514</v>
      </c>
      <c r="B3515" t="s">
        <v>4117</v>
      </c>
      <c r="C3515">
        <v>4.4269999999999996</v>
      </c>
      <c r="D3515">
        <v>4.4029999999999996</v>
      </c>
      <c r="E3515">
        <v>4.4720000000000004</v>
      </c>
      <c r="F3515">
        <v>4.4029999999999996</v>
      </c>
      <c r="G3515" t="s">
        <v>4118</v>
      </c>
      <c r="H3515" s="1">
        <v>4.4999999999999997E-3</v>
      </c>
    </row>
    <row r="3516" spans="1:8" x14ac:dyDescent="0.3">
      <c r="A3516">
        <v>3515</v>
      </c>
      <c r="B3516" t="s">
        <v>4115</v>
      </c>
      <c r="C3516">
        <v>4.2300000000000004</v>
      </c>
      <c r="D3516">
        <v>4.4349999999999996</v>
      </c>
      <c r="E3516">
        <v>4.4480000000000004</v>
      </c>
      <c r="F3516">
        <v>4.2240000000000002</v>
      </c>
      <c r="G3516" t="s">
        <v>4116</v>
      </c>
      <c r="H3516" s="1">
        <v>-4.4499999999999998E-2</v>
      </c>
    </row>
    <row r="3517" spans="1:8" x14ac:dyDescent="0.3">
      <c r="A3517">
        <v>3516</v>
      </c>
      <c r="B3517" t="s">
        <v>4114</v>
      </c>
      <c r="C3517">
        <v>4.2320000000000002</v>
      </c>
      <c r="D3517">
        <v>4.2510000000000003</v>
      </c>
      <c r="E3517">
        <v>4.2519999999999998</v>
      </c>
      <c r="F3517">
        <v>4.2309999999999999</v>
      </c>
      <c r="G3517" t="s">
        <v>9</v>
      </c>
      <c r="H3517" s="1">
        <v>5.0000000000000001E-4</v>
      </c>
    </row>
    <row r="3518" spans="1:8" x14ac:dyDescent="0.3">
      <c r="A3518">
        <v>3517</v>
      </c>
      <c r="B3518" t="s">
        <v>4112</v>
      </c>
      <c r="C3518">
        <v>4.3209999999999997</v>
      </c>
      <c r="D3518">
        <v>4.2320000000000002</v>
      </c>
      <c r="E3518">
        <v>4.3310000000000004</v>
      </c>
      <c r="F3518">
        <v>4.2130000000000001</v>
      </c>
      <c r="G3518" t="s">
        <v>4113</v>
      </c>
      <c r="H3518" s="1">
        <v>2.1000000000000001E-2</v>
      </c>
    </row>
    <row r="3519" spans="1:8" x14ac:dyDescent="0.3">
      <c r="A3519">
        <v>3518</v>
      </c>
      <c r="B3519" t="s">
        <v>4110</v>
      </c>
      <c r="C3519">
        <v>4.3040000000000003</v>
      </c>
      <c r="D3519">
        <v>4.298</v>
      </c>
      <c r="E3519">
        <v>4.3899999999999997</v>
      </c>
      <c r="F3519">
        <v>4.2060000000000004</v>
      </c>
      <c r="G3519" t="s">
        <v>4111</v>
      </c>
      <c r="H3519" s="1">
        <v>-3.8999999999999998E-3</v>
      </c>
    </row>
    <row r="3520" spans="1:8" x14ac:dyDescent="0.3">
      <c r="A3520">
        <v>3519</v>
      </c>
      <c r="B3520" t="s">
        <v>4108</v>
      </c>
      <c r="C3520">
        <v>4.306</v>
      </c>
      <c r="D3520">
        <v>4.3129999999999997</v>
      </c>
      <c r="E3520">
        <v>4.3789999999999996</v>
      </c>
      <c r="F3520">
        <v>4.266</v>
      </c>
      <c r="G3520" t="s">
        <v>4109</v>
      </c>
      <c r="H3520" s="1">
        <v>5.0000000000000001E-4</v>
      </c>
    </row>
    <row r="3521" spans="1:8" x14ac:dyDescent="0.3">
      <c r="A3521">
        <v>3520</v>
      </c>
      <c r="B3521" t="s">
        <v>4106</v>
      </c>
      <c r="C3521">
        <v>4.2990000000000004</v>
      </c>
      <c r="D3521">
        <v>4.3079999999999998</v>
      </c>
      <c r="E3521">
        <v>4.43</v>
      </c>
      <c r="F3521">
        <v>4.2619999999999996</v>
      </c>
      <c r="G3521" t="s">
        <v>4107</v>
      </c>
      <c r="H3521" s="1">
        <v>-1.6000000000000001E-3</v>
      </c>
    </row>
    <row r="3522" spans="1:8" x14ac:dyDescent="0.3">
      <c r="A3522">
        <v>3521</v>
      </c>
      <c r="B3522" t="s">
        <v>4104</v>
      </c>
      <c r="C3522">
        <v>4.2160000000000002</v>
      </c>
      <c r="D3522">
        <v>4.327</v>
      </c>
      <c r="E3522">
        <v>4.3650000000000002</v>
      </c>
      <c r="F3522">
        <v>4.18</v>
      </c>
      <c r="G3522" t="s">
        <v>4105</v>
      </c>
      <c r="H3522" s="1">
        <v>-1.9300000000000001E-2</v>
      </c>
    </row>
    <row r="3523" spans="1:8" x14ac:dyDescent="0.3">
      <c r="A3523">
        <v>3522</v>
      </c>
      <c r="B3523" t="s">
        <v>4102</v>
      </c>
      <c r="C3523">
        <v>4.0049999999999999</v>
      </c>
      <c r="D3523">
        <v>4.1870000000000003</v>
      </c>
      <c r="E3523">
        <v>4.194</v>
      </c>
      <c r="F3523">
        <v>3.9990000000000001</v>
      </c>
      <c r="G3523" t="s">
        <v>4103</v>
      </c>
      <c r="H3523" s="1">
        <v>-0.05</v>
      </c>
    </row>
    <row r="3524" spans="1:8" x14ac:dyDescent="0.3">
      <c r="A3524">
        <v>3523</v>
      </c>
      <c r="B3524" t="s">
        <v>4100</v>
      </c>
      <c r="C3524">
        <v>4.0529999999999999</v>
      </c>
      <c r="D3524">
        <v>4.0289999999999999</v>
      </c>
      <c r="E3524">
        <v>4.0990000000000002</v>
      </c>
      <c r="F3524">
        <v>3.9529999999999998</v>
      </c>
      <c r="G3524" t="s">
        <v>4101</v>
      </c>
      <c r="H3524" s="1">
        <v>1.2E-2</v>
      </c>
    </row>
    <row r="3525" spans="1:8" x14ac:dyDescent="0.3">
      <c r="A3525">
        <v>3524</v>
      </c>
      <c r="B3525" t="s">
        <v>4098</v>
      </c>
      <c r="C3525">
        <v>4.274</v>
      </c>
      <c r="D3525">
        <v>4.12</v>
      </c>
      <c r="E3525">
        <v>4.3129999999999997</v>
      </c>
      <c r="F3525">
        <v>4.1180000000000003</v>
      </c>
      <c r="G3525" t="s">
        <v>4099</v>
      </c>
      <c r="H3525" s="1">
        <v>5.45E-2</v>
      </c>
    </row>
    <row r="3526" spans="1:8" x14ac:dyDescent="0.3">
      <c r="A3526">
        <v>3525</v>
      </c>
      <c r="B3526" t="s">
        <v>4096</v>
      </c>
      <c r="C3526">
        <v>4.3689999999999998</v>
      </c>
      <c r="D3526">
        <v>4.3079999999999998</v>
      </c>
      <c r="E3526">
        <v>4.3819999999999997</v>
      </c>
      <c r="F3526">
        <v>4.2869999999999999</v>
      </c>
      <c r="G3526" t="s">
        <v>4097</v>
      </c>
      <c r="H3526" s="1">
        <v>2.2200000000000001E-2</v>
      </c>
    </row>
    <row r="3527" spans="1:8" x14ac:dyDescent="0.3">
      <c r="A3527">
        <v>3526</v>
      </c>
      <c r="B3527" t="s">
        <v>4094</v>
      </c>
      <c r="C3527">
        <v>4.3250000000000002</v>
      </c>
      <c r="D3527">
        <v>4.3529999999999998</v>
      </c>
      <c r="E3527">
        <v>4.4320000000000004</v>
      </c>
      <c r="F3527">
        <v>4.3179999999999996</v>
      </c>
      <c r="G3527" t="s">
        <v>4095</v>
      </c>
      <c r="H3527" s="1">
        <v>-1.01E-2</v>
      </c>
    </row>
    <row r="3528" spans="1:8" x14ac:dyDescent="0.3">
      <c r="A3528">
        <v>3527</v>
      </c>
      <c r="B3528" t="s">
        <v>4092</v>
      </c>
      <c r="C3528">
        <v>4.3819999999999997</v>
      </c>
      <c r="D3528">
        <v>4.335</v>
      </c>
      <c r="E3528">
        <v>4.4950000000000001</v>
      </c>
      <c r="F3528">
        <v>4.3159999999999998</v>
      </c>
      <c r="G3528" t="s">
        <v>4093</v>
      </c>
      <c r="H3528" s="1">
        <v>1.32E-2</v>
      </c>
    </row>
    <row r="3529" spans="1:8" x14ac:dyDescent="0.3">
      <c r="A3529">
        <v>3528</v>
      </c>
      <c r="B3529" t="s">
        <v>4090</v>
      </c>
      <c r="C3529">
        <v>4.3259999999999996</v>
      </c>
      <c r="D3529">
        <v>4.37</v>
      </c>
      <c r="E3529">
        <v>4.3849999999999998</v>
      </c>
      <c r="F3529">
        <v>4.2930000000000001</v>
      </c>
      <c r="G3529" t="s">
        <v>4091</v>
      </c>
      <c r="H3529" s="1">
        <v>-1.2800000000000001E-2</v>
      </c>
    </row>
    <row r="3530" spans="1:8" x14ac:dyDescent="0.3">
      <c r="A3530">
        <v>3529</v>
      </c>
      <c r="B3530" t="s">
        <v>4089</v>
      </c>
      <c r="C3530">
        <v>4.2930000000000001</v>
      </c>
      <c r="D3530">
        <v>4.2469999999999999</v>
      </c>
      <c r="E3530">
        <v>4.3</v>
      </c>
      <c r="F3530">
        <v>4.2370000000000001</v>
      </c>
      <c r="G3530" t="s">
        <v>9</v>
      </c>
      <c r="H3530" s="1">
        <v>-7.4999999999999997E-3</v>
      </c>
    </row>
    <row r="3531" spans="1:8" x14ac:dyDescent="0.3">
      <c r="A3531">
        <v>3530</v>
      </c>
      <c r="B3531" t="s">
        <v>4087</v>
      </c>
      <c r="C3531">
        <v>4.431</v>
      </c>
      <c r="D3531">
        <v>4.2359999999999998</v>
      </c>
      <c r="E3531">
        <v>4.4749999999999996</v>
      </c>
      <c r="F3531">
        <v>4.2030000000000003</v>
      </c>
      <c r="G3531" t="s">
        <v>4088</v>
      </c>
      <c r="H3531" s="1">
        <v>3.2000000000000001E-2</v>
      </c>
    </row>
    <row r="3532" spans="1:8" x14ac:dyDescent="0.3">
      <c r="A3532">
        <v>3531</v>
      </c>
      <c r="B3532" t="s">
        <v>4085</v>
      </c>
      <c r="C3532">
        <v>4.6890000000000001</v>
      </c>
      <c r="D3532">
        <v>4.47</v>
      </c>
      <c r="E3532">
        <v>4.7249999999999996</v>
      </c>
      <c r="F3532">
        <v>4.4329999999999998</v>
      </c>
      <c r="G3532" t="s">
        <v>4086</v>
      </c>
      <c r="H3532" s="1">
        <v>5.8200000000000002E-2</v>
      </c>
    </row>
    <row r="3533" spans="1:8" x14ac:dyDescent="0.3">
      <c r="A3533">
        <v>3532</v>
      </c>
      <c r="B3533" t="s">
        <v>4083</v>
      </c>
      <c r="C3533">
        <v>4.7300000000000004</v>
      </c>
      <c r="D3533">
        <v>4.6989999999999998</v>
      </c>
      <c r="E3533">
        <v>4.9470000000000001</v>
      </c>
      <c r="F3533">
        <v>4.6529999999999996</v>
      </c>
      <c r="G3533" t="s">
        <v>4084</v>
      </c>
      <c r="H3533" s="1">
        <v>8.6999999999999994E-3</v>
      </c>
    </row>
    <row r="3534" spans="1:8" x14ac:dyDescent="0.3">
      <c r="A3534">
        <v>3533</v>
      </c>
      <c r="B3534" t="s">
        <v>4081</v>
      </c>
      <c r="C3534">
        <v>5.1820000000000004</v>
      </c>
      <c r="D3534">
        <v>4.835</v>
      </c>
      <c r="E3534">
        <v>5.2460000000000004</v>
      </c>
      <c r="F3534">
        <v>4.8129999999999997</v>
      </c>
      <c r="G3534" t="s">
        <v>4082</v>
      </c>
      <c r="H3534" s="1">
        <v>9.5600000000000004E-2</v>
      </c>
    </row>
    <row r="3535" spans="1:8" x14ac:dyDescent="0.3">
      <c r="A3535">
        <v>3534</v>
      </c>
      <c r="B3535" t="s">
        <v>4079</v>
      </c>
      <c r="C3535">
        <v>4.8470000000000004</v>
      </c>
      <c r="D3535">
        <v>5.1529999999999996</v>
      </c>
      <c r="E3535">
        <v>5.4420000000000002</v>
      </c>
      <c r="F3535">
        <v>4.8280000000000003</v>
      </c>
      <c r="G3535" t="s">
        <v>4080</v>
      </c>
      <c r="H3535" s="1">
        <v>-6.4600000000000005E-2</v>
      </c>
    </row>
    <row r="3536" spans="1:8" x14ac:dyDescent="0.3">
      <c r="A3536">
        <v>3535</v>
      </c>
      <c r="B3536" t="s">
        <v>4077</v>
      </c>
      <c r="C3536">
        <v>5.0330000000000004</v>
      </c>
      <c r="D3536">
        <v>4.9000000000000004</v>
      </c>
      <c r="E3536">
        <v>5.1150000000000002</v>
      </c>
      <c r="F3536">
        <v>4.867</v>
      </c>
      <c r="G3536" t="s">
        <v>4078</v>
      </c>
      <c r="H3536" s="1">
        <v>3.8399999999999997E-2</v>
      </c>
    </row>
    <row r="3537" spans="1:8" x14ac:dyDescent="0.3">
      <c r="A3537">
        <v>3536</v>
      </c>
      <c r="B3537" t="s">
        <v>4075</v>
      </c>
      <c r="C3537">
        <v>5.5570000000000004</v>
      </c>
      <c r="D3537">
        <v>4.992</v>
      </c>
      <c r="E3537">
        <v>5.7249999999999996</v>
      </c>
      <c r="F3537">
        <v>4.9009999999999998</v>
      </c>
      <c r="G3537" t="s">
        <v>4076</v>
      </c>
      <c r="H3537" s="1">
        <v>0.1041</v>
      </c>
    </row>
    <row r="3538" spans="1:8" x14ac:dyDescent="0.3">
      <c r="A3538">
        <v>3537</v>
      </c>
      <c r="B3538" t="s">
        <v>4073</v>
      </c>
      <c r="C3538">
        <v>5.0110000000000001</v>
      </c>
      <c r="D3538">
        <v>5.4669999999999996</v>
      </c>
      <c r="E3538">
        <v>5.4770000000000003</v>
      </c>
      <c r="F3538">
        <v>4.9000000000000004</v>
      </c>
      <c r="G3538" t="s">
        <v>4074</v>
      </c>
      <c r="H3538" s="1">
        <v>-9.8299999999999998E-2</v>
      </c>
    </row>
    <row r="3539" spans="1:8" x14ac:dyDescent="0.3">
      <c r="A3539">
        <v>3538</v>
      </c>
      <c r="B3539" t="s">
        <v>4071</v>
      </c>
      <c r="C3539">
        <v>4.9429999999999996</v>
      </c>
      <c r="D3539">
        <v>4.9000000000000004</v>
      </c>
      <c r="E3539">
        <v>4.9950000000000001</v>
      </c>
      <c r="F3539">
        <v>4.7210000000000001</v>
      </c>
      <c r="G3539" t="s">
        <v>4072</v>
      </c>
      <c r="H3539" s="1">
        <v>-1.3599999999999999E-2</v>
      </c>
    </row>
    <row r="3540" spans="1:8" x14ac:dyDescent="0.3">
      <c r="A3540">
        <v>3539</v>
      </c>
      <c r="B3540" t="s">
        <v>4069</v>
      </c>
      <c r="C3540">
        <v>4.9050000000000002</v>
      </c>
      <c r="D3540">
        <v>4.8499999999999996</v>
      </c>
      <c r="E3540">
        <v>4.9859999999999998</v>
      </c>
      <c r="F3540">
        <v>4.7510000000000003</v>
      </c>
      <c r="G3540" t="s">
        <v>4070</v>
      </c>
      <c r="H3540" s="1">
        <v>-7.7000000000000002E-3</v>
      </c>
    </row>
    <row r="3541" spans="1:8" x14ac:dyDescent="0.3">
      <c r="A3541">
        <v>3540</v>
      </c>
      <c r="B3541" t="s">
        <v>4067</v>
      </c>
      <c r="C3541">
        <v>5.375</v>
      </c>
      <c r="D3541">
        <v>4.9530000000000003</v>
      </c>
      <c r="E3541">
        <v>5.3970000000000002</v>
      </c>
      <c r="F3541">
        <v>4.9420000000000002</v>
      </c>
      <c r="G3541" t="s">
        <v>4068</v>
      </c>
      <c r="H3541" s="1">
        <v>9.5799999999999996E-2</v>
      </c>
    </row>
    <row r="3542" spans="1:8" x14ac:dyDescent="0.3">
      <c r="A3542">
        <v>3541</v>
      </c>
      <c r="B3542" t="s">
        <v>4065</v>
      </c>
      <c r="C3542">
        <v>5.03</v>
      </c>
      <c r="D3542">
        <v>5.2839999999999998</v>
      </c>
      <c r="E3542">
        <v>5.7370000000000001</v>
      </c>
      <c r="F3542">
        <v>4.99</v>
      </c>
      <c r="G3542" t="s">
        <v>4066</v>
      </c>
      <c r="H3542" s="1">
        <v>-6.4199999999999993E-2</v>
      </c>
    </row>
    <row r="3543" spans="1:8" x14ac:dyDescent="0.3">
      <c r="A3543">
        <v>3542</v>
      </c>
      <c r="B3543" t="s">
        <v>4063</v>
      </c>
      <c r="C3543">
        <v>4.931</v>
      </c>
      <c r="D3543">
        <v>5.165</v>
      </c>
      <c r="E3543">
        <v>5.3959999999999999</v>
      </c>
      <c r="F3543">
        <v>4.8959999999999999</v>
      </c>
      <c r="G3543" t="s">
        <v>4064</v>
      </c>
      <c r="H3543" s="1">
        <v>-1.9699999999999999E-2</v>
      </c>
    </row>
    <row r="3544" spans="1:8" x14ac:dyDescent="0.3">
      <c r="A3544">
        <v>3543</v>
      </c>
      <c r="B3544" t="s">
        <v>4061</v>
      </c>
      <c r="C3544">
        <v>4.7750000000000004</v>
      </c>
      <c r="D3544">
        <v>5.03</v>
      </c>
      <c r="E3544">
        <v>5.0490000000000004</v>
      </c>
      <c r="F3544">
        <v>4.7389999999999999</v>
      </c>
      <c r="G3544" t="s">
        <v>4062</v>
      </c>
      <c r="H3544" s="1">
        <v>-3.1600000000000003E-2</v>
      </c>
    </row>
    <row r="3545" spans="1:8" x14ac:dyDescent="0.3">
      <c r="A3545">
        <v>3544</v>
      </c>
      <c r="B3545" t="s">
        <v>4059</v>
      </c>
      <c r="C3545">
        <v>4.5789999999999997</v>
      </c>
      <c r="D3545">
        <v>4.66</v>
      </c>
      <c r="E3545">
        <v>4.7869999999999999</v>
      </c>
      <c r="F3545">
        <v>4.5629999999999997</v>
      </c>
      <c r="G3545" t="s">
        <v>4060</v>
      </c>
      <c r="H3545" s="1">
        <v>-4.1000000000000002E-2</v>
      </c>
    </row>
    <row r="3546" spans="1:8" x14ac:dyDescent="0.3">
      <c r="A3546">
        <v>3545</v>
      </c>
      <c r="B3546" t="s">
        <v>4057</v>
      </c>
      <c r="C3546">
        <v>4.8239999999999998</v>
      </c>
      <c r="D3546">
        <v>4.6070000000000002</v>
      </c>
      <c r="E3546">
        <v>4.97</v>
      </c>
      <c r="F3546">
        <v>4.57</v>
      </c>
      <c r="G3546" t="s">
        <v>4058</v>
      </c>
      <c r="H3546" s="1">
        <v>5.3499999999999999E-2</v>
      </c>
    </row>
    <row r="3547" spans="1:8" x14ac:dyDescent="0.3">
      <c r="A3547">
        <v>3546</v>
      </c>
      <c r="B3547" t="s">
        <v>4055</v>
      </c>
      <c r="C3547">
        <v>4.8220000000000001</v>
      </c>
      <c r="D3547">
        <v>4.9420000000000002</v>
      </c>
      <c r="E3547">
        <v>5.0279999999999996</v>
      </c>
      <c r="F3547">
        <v>4.78</v>
      </c>
      <c r="G3547" t="s">
        <v>4056</v>
      </c>
      <c r="H3547" s="1">
        <v>-4.0000000000000002E-4</v>
      </c>
    </row>
    <row r="3548" spans="1:8" x14ac:dyDescent="0.3">
      <c r="A3548">
        <v>3547</v>
      </c>
      <c r="B3548" t="s">
        <v>4053</v>
      </c>
      <c r="C3548">
        <v>5.2229999999999999</v>
      </c>
      <c r="D3548">
        <v>4.8280000000000003</v>
      </c>
      <c r="E3548">
        <v>5.2389999999999999</v>
      </c>
      <c r="F3548">
        <v>4.8179999999999996</v>
      </c>
      <c r="G3548" t="s">
        <v>4054</v>
      </c>
      <c r="H3548" s="1">
        <v>8.3199999999999996E-2</v>
      </c>
    </row>
    <row r="3549" spans="1:8" x14ac:dyDescent="0.3">
      <c r="A3549">
        <v>3548</v>
      </c>
      <c r="B3549" t="s">
        <v>4051</v>
      </c>
      <c r="C3549">
        <v>5.2140000000000004</v>
      </c>
      <c r="D3549">
        <v>5.2789999999999999</v>
      </c>
      <c r="E3549">
        <v>5.3890000000000002</v>
      </c>
      <c r="F3549">
        <v>5.14</v>
      </c>
      <c r="G3549" t="s">
        <v>4052</v>
      </c>
      <c r="H3549" s="1">
        <v>-1.6999999999999999E-3</v>
      </c>
    </row>
    <row r="3550" spans="1:8" x14ac:dyDescent="0.3">
      <c r="A3550">
        <v>3549</v>
      </c>
      <c r="B3550" t="s">
        <v>4050</v>
      </c>
      <c r="C3550">
        <v>5.5279999999999996</v>
      </c>
      <c r="D3550">
        <v>5.4459999999999997</v>
      </c>
      <c r="E3550">
        <v>5.5330000000000004</v>
      </c>
      <c r="F3550">
        <v>5.3719999999999999</v>
      </c>
      <c r="G3550" t="s">
        <v>9</v>
      </c>
      <c r="H3550" s="1">
        <v>6.0100000000000001E-2</v>
      </c>
    </row>
    <row r="3551" spans="1:8" x14ac:dyDescent="0.3">
      <c r="A3551">
        <v>3550</v>
      </c>
      <c r="B3551" t="s">
        <v>4048</v>
      </c>
      <c r="C3551">
        <v>5.5510000000000002</v>
      </c>
      <c r="D3551">
        <v>5.3840000000000003</v>
      </c>
      <c r="E3551">
        <v>5.6120000000000001</v>
      </c>
      <c r="F3551">
        <v>5.3710000000000004</v>
      </c>
      <c r="G3551" t="s">
        <v>4049</v>
      </c>
      <c r="H3551" s="1">
        <v>4.3E-3</v>
      </c>
    </row>
    <row r="3552" spans="1:8" x14ac:dyDescent="0.3">
      <c r="A3552">
        <v>3551</v>
      </c>
      <c r="B3552" t="s">
        <v>4046</v>
      </c>
      <c r="C3552">
        <v>6.149</v>
      </c>
      <c r="D3552">
        <v>5.5650000000000004</v>
      </c>
      <c r="E3552">
        <v>6.2750000000000004</v>
      </c>
      <c r="F3552">
        <v>5.56</v>
      </c>
      <c r="G3552" t="s">
        <v>4047</v>
      </c>
      <c r="H3552" s="1">
        <v>0.1077</v>
      </c>
    </row>
    <row r="3553" spans="1:8" x14ac:dyDescent="0.3">
      <c r="A3553">
        <v>3552</v>
      </c>
      <c r="B3553" t="s">
        <v>4044</v>
      </c>
      <c r="C3553">
        <v>6.0640000000000001</v>
      </c>
      <c r="D3553">
        <v>6.0949999999999998</v>
      </c>
      <c r="E3553">
        <v>6.4</v>
      </c>
      <c r="F3553">
        <v>5.8819999999999997</v>
      </c>
      <c r="G3553" t="s">
        <v>4045</v>
      </c>
      <c r="H3553" s="1">
        <v>-1.38E-2</v>
      </c>
    </row>
    <row r="3554" spans="1:8" x14ac:dyDescent="0.3">
      <c r="A3554">
        <v>3553</v>
      </c>
      <c r="B3554" t="s">
        <v>4042</v>
      </c>
      <c r="C3554">
        <v>6.1349999999999998</v>
      </c>
      <c r="D3554">
        <v>6.0679999999999996</v>
      </c>
      <c r="E3554">
        <v>6.3079999999999998</v>
      </c>
      <c r="F3554">
        <v>5.88</v>
      </c>
      <c r="G3554" t="s">
        <v>4043</v>
      </c>
      <c r="H3554" s="1">
        <v>1.17E-2</v>
      </c>
    </row>
    <row r="3555" spans="1:8" x14ac:dyDescent="0.3">
      <c r="A3555">
        <v>3554</v>
      </c>
      <c r="B3555" t="s">
        <v>4041</v>
      </c>
      <c r="C3555">
        <v>5.4450000000000003</v>
      </c>
      <c r="D3555">
        <v>6.3</v>
      </c>
      <c r="E3555">
        <v>6.4930000000000003</v>
      </c>
      <c r="F3555">
        <v>5.38</v>
      </c>
      <c r="G3555" t="s">
        <v>469</v>
      </c>
      <c r="H3555" s="1">
        <v>-0.1125</v>
      </c>
    </row>
    <row r="3556" spans="1:8" x14ac:dyDescent="0.3">
      <c r="A3556">
        <v>3555</v>
      </c>
      <c r="B3556" t="s">
        <v>4039</v>
      </c>
      <c r="C3556">
        <v>5.0960000000000001</v>
      </c>
      <c r="D3556">
        <v>5.4640000000000004</v>
      </c>
      <c r="E3556">
        <v>5.492</v>
      </c>
      <c r="F3556">
        <v>4.7880000000000003</v>
      </c>
      <c r="G3556" t="s">
        <v>4040</v>
      </c>
      <c r="H3556" s="1">
        <v>-6.4100000000000004E-2</v>
      </c>
    </row>
    <row r="3557" spans="1:8" x14ac:dyDescent="0.3">
      <c r="A3557">
        <v>3556</v>
      </c>
      <c r="B3557" t="s">
        <v>4037</v>
      </c>
      <c r="C3557">
        <v>4.8550000000000004</v>
      </c>
      <c r="D3557">
        <v>4.9569999999999999</v>
      </c>
      <c r="E3557">
        <v>5.0049999999999999</v>
      </c>
      <c r="F3557">
        <v>4.66</v>
      </c>
      <c r="G3557" t="s">
        <v>4038</v>
      </c>
      <c r="H3557" s="1">
        <v>-4.7300000000000002E-2</v>
      </c>
    </row>
    <row r="3558" spans="1:8" x14ac:dyDescent="0.3">
      <c r="A3558">
        <v>3557</v>
      </c>
      <c r="B3558" t="s">
        <v>4036</v>
      </c>
      <c r="C3558">
        <v>4.5110000000000001</v>
      </c>
      <c r="D3558">
        <v>4.5220000000000002</v>
      </c>
      <c r="E3558">
        <v>4.5670000000000002</v>
      </c>
      <c r="F3558">
        <v>4.4409999999999998</v>
      </c>
      <c r="G3558" t="s">
        <v>3106</v>
      </c>
      <c r="H3558" s="1">
        <v>-7.0900000000000005E-2</v>
      </c>
    </row>
    <row r="3559" spans="1:8" x14ac:dyDescent="0.3">
      <c r="A3559">
        <v>3558</v>
      </c>
      <c r="B3559" t="s">
        <v>4034</v>
      </c>
      <c r="C3559">
        <v>4.609</v>
      </c>
      <c r="D3559">
        <v>4.4800000000000004</v>
      </c>
      <c r="E3559">
        <v>4.6580000000000004</v>
      </c>
      <c r="F3559">
        <v>4.4509999999999996</v>
      </c>
      <c r="G3559" t="s">
        <v>4035</v>
      </c>
      <c r="H3559" s="1">
        <v>2.1700000000000001E-2</v>
      </c>
    </row>
    <row r="3560" spans="1:8" x14ac:dyDescent="0.3">
      <c r="A3560">
        <v>3559</v>
      </c>
      <c r="B3560" t="s">
        <v>4033</v>
      </c>
      <c r="C3560">
        <v>4.492</v>
      </c>
      <c r="D3560">
        <v>4.6900000000000004</v>
      </c>
      <c r="E3560">
        <v>4.7359999999999998</v>
      </c>
      <c r="F3560">
        <v>4.4630000000000001</v>
      </c>
      <c r="G3560" t="s">
        <v>617</v>
      </c>
      <c r="H3560" s="1">
        <v>-2.5399999999999999E-2</v>
      </c>
    </row>
    <row r="3561" spans="1:8" x14ac:dyDescent="0.3">
      <c r="A3561">
        <v>3560</v>
      </c>
      <c r="B3561" t="s">
        <v>4031</v>
      </c>
      <c r="C3561">
        <v>4.6669999999999998</v>
      </c>
      <c r="D3561">
        <v>4.4989999999999997</v>
      </c>
      <c r="E3561">
        <v>4.6760000000000002</v>
      </c>
      <c r="F3561">
        <v>4.49</v>
      </c>
      <c r="G3561" t="s">
        <v>4032</v>
      </c>
      <c r="H3561" s="1">
        <v>3.9E-2</v>
      </c>
    </row>
    <row r="3562" spans="1:8" x14ac:dyDescent="0.3">
      <c r="A3562">
        <v>3561</v>
      </c>
      <c r="B3562" t="s">
        <v>4029</v>
      </c>
      <c r="C3562">
        <v>4.5229999999999997</v>
      </c>
      <c r="D3562">
        <v>4.657</v>
      </c>
      <c r="E3562">
        <v>4.7220000000000004</v>
      </c>
      <c r="F3562">
        <v>4.5069999999999997</v>
      </c>
      <c r="G3562" t="s">
        <v>4030</v>
      </c>
      <c r="H3562" s="1">
        <v>-3.09E-2</v>
      </c>
    </row>
    <row r="3563" spans="1:8" x14ac:dyDescent="0.3">
      <c r="A3563">
        <v>3562</v>
      </c>
      <c r="B3563" t="s">
        <v>4027</v>
      </c>
      <c r="C3563">
        <v>4.6619999999999999</v>
      </c>
      <c r="D3563">
        <v>4.5659999999999998</v>
      </c>
      <c r="E3563">
        <v>4.6950000000000003</v>
      </c>
      <c r="F3563">
        <v>4.5060000000000002</v>
      </c>
      <c r="G3563" t="s">
        <v>4028</v>
      </c>
      <c r="H3563" s="1">
        <v>3.0700000000000002E-2</v>
      </c>
    </row>
    <row r="3564" spans="1:8" x14ac:dyDescent="0.3">
      <c r="A3564">
        <v>3563</v>
      </c>
      <c r="B3564" t="s">
        <v>4025</v>
      </c>
      <c r="C3564">
        <v>4.6180000000000003</v>
      </c>
      <c r="D3564">
        <v>4.641</v>
      </c>
      <c r="E3564">
        <v>4.681</v>
      </c>
      <c r="F3564">
        <v>4.5659999999999998</v>
      </c>
      <c r="G3564" t="s">
        <v>4026</v>
      </c>
      <c r="H3564" s="1">
        <v>-9.4000000000000004E-3</v>
      </c>
    </row>
    <row r="3565" spans="1:8" x14ac:dyDescent="0.3">
      <c r="A3565">
        <v>3564</v>
      </c>
      <c r="B3565" t="s">
        <v>4023</v>
      </c>
      <c r="C3565">
        <v>4.6509999999999998</v>
      </c>
      <c r="D3565">
        <v>4.6230000000000002</v>
      </c>
      <c r="E3565">
        <v>4.7329999999999997</v>
      </c>
      <c r="F3565">
        <v>4.556</v>
      </c>
      <c r="G3565" t="s">
        <v>4024</v>
      </c>
      <c r="H3565" s="1">
        <v>7.1000000000000004E-3</v>
      </c>
    </row>
    <row r="3566" spans="1:8" x14ac:dyDescent="0.3">
      <c r="A3566">
        <v>3565</v>
      </c>
      <c r="B3566" t="s">
        <v>4021</v>
      </c>
      <c r="C3566">
        <v>4.6050000000000004</v>
      </c>
      <c r="D3566">
        <v>4.6580000000000004</v>
      </c>
      <c r="E3566">
        <v>4.6829999999999998</v>
      </c>
      <c r="F3566">
        <v>4.5720000000000001</v>
      </c>
      <c r="G3566" t="s">
        <v>4022</v>
      </c>
      <c r="H3566" s="1">
        <v>-9.9000000000000008E-3</v>
      </c>
    </row>
    <row r="3567" spans="1:8" x14ac:dyDescent="0.3">
      <c r="A3567">
        <v>3566</v>
      </c>
      <c r="B3567" t="s">
        <v>4019</v>
      </c>
      <c r="C3567">
        <v>4.49</v>
      </c>
      <c r="D3567">
        <v>4.6040000000000001</v>
      </c>
      <c r="E3567">
        <v>4.6310000000000002</v>
      </c>
      <c r="F3567">
        <v>4.4480000000000004</v>
      </c>
      <c r="G3567" t="s">
        <v>4020</v>
      </c>
      <c r="H3567" s="1">
        <v>-2.5000000000000001E-2</v>
      </c>
    </row>
    <row r="3568" spans="1:8" x14ac:dyDescent="0.3">
      <c r="A3568">
        <v>3567</v>
      </c>
      <c r="B3568" t="s">
        <v>4017</v>
      </c>
      <c r="C3568">
        <v>4.383</v>
      </c>
      <c r="D3568">
        <v>4.4930000000000003</v>
      </c>
      <c r="E3568">
        <v>4.4960000000000004</v>
      </c>
      <c r="F3568">
        <v>4.3550000000000004</v>
      </c>
      <c r="G3568" t="s">
        <v>4018</v>
      </c>
      <c r="H3568" s="1">
        <v>-2.3800000000000002E-2</v>
      </c>
    </row>
    <row r="3569" spans="1:8" x14ac:dyDescent="0.3">
      <c r="A3569">
        <v>3568</v>
      </c>
      <c r="B3569" t="s">
        <v>4016</v>
      </c>
      <c r="C3569">
        <v>4.4249999999999998</v>
      </c>
      <c r="D3569">
        <v>4.375</v>
      </c>
      <c r="E3569">
        <v>4.4390000000000001</v>
      </c>
      <c r="F3569">
        <v>4.3410000000000002</v>
      </c>
      <c r="G3569" t="s">
        <v>3988</v>
      </c>
      <c r="H3569" s="1">
        <v>9.5999999999999992E-3</v>
      </c>
    </row>
    <row r="3570" spans="1:8" x14ac:dyDescent="0.3">
      <c r="A3570">
        <v>3569</v>
      </c>
      <c r="B3570" t="s">
        <v>4014</v>
      </c>
      <c r="C3570">
        <v>4.5359999999999996</v>
      </c>
      <c r="D3570">
        <v>4.5039999999999996</v>
      </c>
      <c r="E3570">
        <v>4.5869999999999997</v>
      </c>
      <c r="F3570">
        <v>4.4820000000000002</v>
      </c>
      <c r="G3570" t="s">
        <v>4015</v>
      </c>
      <c r="H3570" s="1">
        <v>2.5100000000000001E-2</v>
      </c>
    </row>
    <row r="3571" spans="1:8" x14ac:dyDescent="0.3">
      <c r="A3571">
        <v>3570</v>
      </c>
      <c r="B3571" t="s">
        <v>4012</v>
      </c>
      <c r="C3571">
        <v>4.4560000000000004</v>
      </c>
      <c r="D3571">
        <v>4.5149999999999997</v>
      </c>
      <c r="E3571">
        <v>4.5490000000000004</v>
      </c>
      <c r="F3571">
        <v>4.4459999999999997</v>
      </c>
      <c r="G3571" t="s">
        <v>4013</v>
      </c>
      <c r="H3571" s="1">
        <v>-1.7600000000000001E-2</v>
      </c>
    </row>
    <row r="3572" spans="1:8" x14ac:dyDescent="0.3">
      <c r="A3572">
        <v>3571</v>
      </c>
      <c r="B3572" t="s">
        <v>4010</v>
      </c>
      <c r="C3572">
        <v>4.484</v>
      </c>
      <c r="D3572">
        <v>4.4669999999999996</v>
      </c>
      <c r="E3572">
        <v>4.5039999999999996</v>
      </c>
      <c r="F3572">
        <v>4.42</v>
      </c>
      <c r="G3572" t="s">
        <v>4011</v>
      </c>
      <c r="H3572" s="1">
        <v>6.3E-3</v>
      </c>
    </row>
    <row r="3573" spans="1:8" x14ac:dyDescent="0.3">
      <c r="A3573">
        <v>3572</v>
      </c>
      <c r="B3573" t="s">
        <v>4008</v>
      </c>
      <c r="C3573">
        <v>4.3689999999999998</v>
      </c>
      <c r="D3573">
        <v>4.4710000000000001</v>
      </c>
      <c r="E3573">
        <v>4.4740000000000002</v>
      </c>
      <c r="F3573">
        <v>4.3490000000000002</v>
      </c>
      <c r="G3573" t="s">
        <v>4009</v>
      </c>
      <c r="H3573" s="1">
        <v>-2.5600000000000001E-2</v>
      </c>
    </row>
    <row r="3574" spans="1:8" x14ac:dyDescent="0.3">
      <c r="A3574">
        <v>3573</v>
      </c>
      <c r="B3574" t="s">
        <v>4006</v>
      </c>
      <c r="C3574">
        <v>4.3129999999999997</v>
      </c>
      <c r="D3574">
        <v>4.3769999999999998</v>
      </c>
      <c r="E3574">
        <v>4.3780000000000001</v>
      </c>
      <c r="F3574">
        <v>4.2859999999999996</v>
      </c>
      <c r="G3574" t="s">
        <v>4007</v>
      </c>
      <c r="H3574" s="1">
        <v>-1.2800000000000001E-2</v>
      </c>
    </row>
    <row r="3575" spans="1:8" x14ac:dyDescent="0.3">
      <c r="A3575">
        <v>3574</v>
      </c>
      <c r="B3575" t="s">
        <v>4005</v>
      </c>
      <c r="C3575">
        <v>4.2759999999999998</v>
      </c>
      <c r="D3575">
        <v>4.3120000000000003</v>
      </c>
      <c r="E3575">
        <v>4.3499999999999996</v>
      </c>
      <c r="F3575">
        <v>4.2619999999999996</v>
      </c>
      <c r="G3575" t="s">
        <v>567</v>
      </c>
      <c r="H3575" s="1">
        <v>-8.6E-3</v>
      </c>
    </row>
    <row r="3576" spans="1:8" x14ac:dyDescent="0.3">
      <c r="A3576">
        <v>3575</v>
      </c>
      <c r="B3576" t="s">
        <v>4003</v>
      </c>
      <c r="C3576">
        <v>4.4109999999999996</v>
      </c>
      <c r="D3576">
        <v>4.2880000000000003</v>
      </c>
      <c r="E3576">
        <v>4.43</v>
      </c>
      <c r="F3576">
        <v>4.2629999999999999</v>
      </c>
      <c r="G3576" t="s">
        <v>4004</v>
      </c>
      <c r="H3576" s="1">
        <v>3.1600000000000003E-2</v>
      </c>
    </row>
    <row r="3577" spans="1:8" x14ac:dyDescent="0.3">
      <c r="A3577">
        <v>3576</v>
      </c>
      <c r="B3577" t="s">
        <v>4001</v>
      </c>
      <c r="C3577">
        <v>4.4020000000000001</v>
      </c>
      <c r="D3577">
        <v>4.4059999999999997</v>
      </c>
      <c r="E3577">
        <v>4.4279999999999999</v>
      </c>
      <c r="F3577">
        <v>4.3520000000000003</v>
      </c>
      <c r="G3577" t="s">
        <v>4002</v>
      </c>
      <c r="H3577" s="1">
        <v>-2E-3</v>
      </c>
    </row>
    <row r="3578" spans="1:8" x14ac:dyDescent="0.3">
      <c r="A3578">
        <v>3577</v>
      </c>
      <c r="B3578" t="s">
        <v>3999</v>
      </c>
      <c r="C3578">
        <v>4.5839999999999996</v>
      </c>
      <c r="D3578">
        <v>4.3949999999999996</v>
      </c>
      <c r="E3578">
        <v>4.6150000000000002</v>
      </c>
      <c r="F3578">
        <v>4.3719999999999999</v>
      </c>
      <c r="G3578" t="s">
        <v>4000</v>
      </c>
      <c r="H3578" s="1">
        <v>4.1300000000000003E-2</v>
      </c>
    </row>
    <row r="3579" spans="1:8" x14ac:dyDescent="0.3">
      <c r="A3579">
        <v>3578</v>
      </c>
      <c r="B3579" t="s">
        <v>3997</v>
      </c>
      <c r="C3579">
        <v>4.4850000000000003</v>
      </c>
      <c r="D3579">
        <v>4.5170000000000003</v>
      </c>
      <c r="E3579">
        <v>4.5679999999999996</v>
      </c>
      <c r="F3579">
        <v>4.4710000000000001</v>
      </c>
      <c r="G3579" t="s">
        <v>3998</v>
      </c>
      <c r="H3579" s="1">
        <v>-2.1600000000000001E-2</v>
      </c>
    </row>
    <row r="3580" spans="1:8" x14ac:dyDescent="0.3">
      <c r="A3580">
        <v>3579</v>
      </c>
      <c r="B3580" t="s">
        <v>3995</v>
      </c>
      <c r="C3580">
        <v>4.3710000000000004</v>
      </c>
      <c r="D3580">
        <v>4.4820000000000002</v>
      </c>
      <c r="E3580">
        <v>4.4870000000000001</v>
      </c>
      <c r="F3580">
        <v>4.3369999999999997</v>
      </c>
      <c r="G3580" t="s">
        <v>3996</v>
      </c>
      <c r="H3580" s="1">
        <v>-2.5399999999999999E-2</v>
      </c>
    </row>
    <row r="3581" spans="1:8" x14ac:dyDescent="0.3">
      <c r="A3581">
        <v>3580</v>
      </c>
      <c r="B3581" t="s">
        <v>3993</v>
      </c>
      <c r="C3581">
        <v>4.2759999999999998</v>
      </c>
      <c r="D3581">
        <v>4.367</v>
      </c>
      <c r="E3581">
        <v>4.3899999999999997</v>
      </c>
      <c r="F3581">
        <v>4.2510000000000003</v>
      </c>
      <c r="G3581" t="s">
        <v>3994</v>
      </c>
      <c r="H3581" s="1">
        <v>-2.1700000000000001E-2</v>
      </c>
    </row>
    <row r="3582" spans="1:8" x14ac:dyDescent="0.3">
      <c r="A3582">
        <v>3581</v>
      </c>
      <c r="B3582" t="s">
        <v>3991</v>
      </c>
      <c r="C3582">
        <v>4.3639999999999999</v>
      </c>
      <c r="D3582">
        <v>4.2619999999999996</v>
      </c>
      <c r="E3582">
        <v>4.3899999999999997</v>
      </c>
      <c r="F3582">
        <v>4.2210000000000001</v>
      </c>
      <c r="G3582" t="s">
        <v>3992</v>
      </c>
      <c r="H3582" s="1">
        <v>2.06E-2</v>
      </c>
    </row>
    <row r="3583" spans="1:8" x14ac:dyDescent="0.3">
      <c r="A3583">
        <v>3582</v>
      </c>
      <c r="B3583" t="s">
        <v>3989</v>
      </c>
      <c r="C3583">
        <v>4.47</v>
      </c>
      <c r="D3583">
        <v>4.3689999999999998</v>
      </c>
      <c r="E3583">
        <v>4.4829999999999997</v>
      </c>
      <c r="F3583">
        <v>4.3129999999999997</v>
      </c>
      <c r="G3583" t="s">
        <v>3990</v>
      </c>
      <c r="H3583" s="1">
        <v>2.4299999999999999E-2</v>
      </c>
    </row>
    <row r="3584" spans="1:8" x14ac:dyDescent="0.3">
      <c r="A3584">
        <v>3583</v>
      </c>
      <c r="B3584" t="s">
        <v>3987</v>
      </c>
      <c r="C3584">
        <v>4.4390000000000001</v>
      </c>
      <c r="D3584">
        <v>4.431</v>
      </c>
      <c r="E3584">
        <v>4.4779999999999998</v>
      </c>
      <c r="F3584">
        <v>4.4039999999999999</v>
      </c>
      <c r="G3584" t="s">
        <v>3988</v>
      </c>
      <c r="H3584" s="1">
        <v>-6.8999999999999999E-3</v>
      </c>
    </row>
    <row r="3585" spans="1:8" x14ac:dyDescent="0.3">
      <c r="A3585">
        <v>3584</v>
      </c>
      <c r="B3585" t="s">
        <v>3985</v>
      </c>
      <c r="C3585">
        <v>4.476</v>
      </c>
      <c r="D3585">
        <v>4.4429999999999996</v>
      </c>
      <c r="E3585">
        <v>4.5279999999999996</v>
      </c>
      <c r="F3585">
        <v>4.43</v>
      </c>
      <c r="G3585" t="s">
        <v>3986</v>
      </c>
      <c r="H3585" s="1">
        <v>8.3000000000000001E-3</v>
      </c>
    </row>
    <row r="3586" spans="1:8" x14ac:dyDescent="0.3">
      <c r="A3586">
        <v>3585</v>
      </c>
      <c r="B3586" t="s">
        <v>3983</v>
      </c>
      <c r="C3586">
        <v>4.5339999999999998</v>
      </c>
      <c r="D3586">
        <v>4.4690000000000003</v>
      </c>
      <c r="E3586">
        <v>4.5519999999999996</v>
      </c>
      <c r="F3586">
        <v>4.4560000000000004</v>
      </c>
      <c r="G3586" t="s">
        <v>3984</v>
      </c>
      <c r="H3586" s="1">
        <v>1.2999999999999999E-2</v>
      </c>
    </row>
    <row r="3587" spans="1:8" x14ac:dyDescent="0.3">
      <c r="A3587">
        <v>3586</v>
      </c>
      <c r="B3587" t="s">
        <v>3981</v>
      </c>
      <c r="C3587">
        <v>4.5860000000000003</v>
      </c>
      <c r="D3587">
        <v>4.5339999999999998</v>
      </c>
      <c r="E3587">
        <v>4.593</v>
      </c>
      <c r="F3587">
        <v>4.4980000000000002</v>
      </c>
      <c r="G3587" t="s">
        <v>3982</v>
      </c>
      <c r="H3587" s="1">
        <v>1.15E-2</v>
      </c>
    </row>
    <row r="3588" spans="1:8" x14ac:dyDescent="0.3">
      <c r="A3588">
        <v>3587</v>
      </c>
      <c r="B3588" t="s">
        <v>3979</v>
      </c>
      <c r="C3588">
        <v>4.6550000000000002</v>
      </c>
      <c r="D3588">
        <v>4.5609999999999999</v>
      </c>
      <c r="E3588">
        <v>4.7030000000000003</v>
      </c>
      <c r="F3588">
        <v>4.5220000000000002</v>
      </c>
      <c r="G3588" t="s">
        <v>3980</v>
      </c>
      <c r="H3588" s="1">
        <v>1.4999999999999999E-2</v>
      </c>
    </row>
    <row r="3589" spans="1:8" x14ac:dyDescent="0.3">
      <c r="A3589">
        <v>3588</v>
      </c>
      <c r="B3589" t="s">
        <v>3977</v>
      </c>
      <c r="C3589">
        <v>4.62</v>
      </c>
      <c r="D3589">
        <v>4.6349999999999998</v>
      </c>
      <c r="E3589">
        <v>4.673</v>
      </c>
      <c r="F3589">
        <v>4.6050000000000004</v>
      </c>
      <c r="G3589" t="s">
        <v>3978</v>
      </c>
      <c r="H3589" s="1">
        <v>-7.4999999999999997E-3</v>
      </c>
    </row>
    <row r="3590" spans="1:8" x14ac:dyDescent="0.3">
      <c r="A3590">
        <v>3589</v>
      </c>
      <c r="B3590" t="s">
        <v>3975</v>
      </c>
      <c r="C3590">
        <v>4.5599999999999996</v>
      </c>
      <c r="D3590">
        <v>4.62</v>
      </c>
      <c r="E3590">
        <v>4.6459999999999999</v>
      </c>
      <c r="F3590">
        <v>4.5389999999999997</v>
      </c>
      <c r="G3590" t="s">
        <v>3976</v>
      </c>
      <c r="H3590" s="1">
        <v>-1.2999999999999999E-2</v>
      </c>
    </row>
    <row r="3591" spans="1:8" x14ac:dyDescent="0.3">
      <c r="A3591">
        <v>3590</v>
      </c>
      <c r="B3591" t="s">
        <v>3973</v>
      </c>
      <c r="C3591">
        <v>4.5670000000000002</v>
      </c>
      <c r="D3591">
        <v>4.5750000000000002</v>
      </c>
      <c r="E3591">
        <v>4.633</v>
      </c>
      <c r="F3591">
        <v>4.5110000000000001</v>
      </c>
      <c r="G3591" t="s">
        <v>3974</v>
      </c>
      <c r="H3591" s="1">
        <v>1.5E-3</v>
      </c>
    </row>
    <row r="3592" spans="1:8" x14ac:dyDescent="0.3">
      <c r="A3592">
        <v>3591</v>
      </c>
      <c r="B3592" t="s">
        <v>3971</v>
      </c>
      <c r="C3592">
        <v>4.53</v>
      </c>
      <c r="D3592">
        <v>4.5709999999999997</v>
      </c>
      <c r="E3592">
        <v>4.6029999999999998</v>
      </c>
      <c r="F3592">
        <v>4.5229999999999997</v>
      </c>
      <c r="G3592" t="s">
        <v>3972</v>
      </c>
      <c r="H3592" s="1">
        <v>-8.0999999999999996E-3</v>
      </c>
    </row>
    <row r="3593" spans="1:8" x14ac:dyDescent="0.3">
      <c r="A3593">
        <v>3592</v>
      </c>
      <c r="B3593" t="s">
        <v>3969</v>
      </c>
      <c r="C3593">
        <v>4.7409999999999997</v>
      </c>
      <c r="D3593">
        <v>4.532</v>
      </c>
      <c r="E3593">
        <v>4.7460000000000004</v>
      </c>
      <c r="F3593">
        <v>4.484</v>
      </c>
      <c r="G3593" t="s">
        <v>3970</v>
      </c>
      <c r="H3593" s="1">
        <v>4.6600000000000003E-2</v>
      </c>
    </row>
    <row r="3594" spans="1:8" x14ac:dyDescent="0.3">
      <c r="A3594">
        <v>3593</v>
      </c>
      <c r="B3594" t="s">
        <v>3967</v>
      </c>
      <c r="C3594">
        <v>4.6970000000000001</v>
      </c>
      <c r="D3594">
        <v>4.7560000000000002</v>
      </c>
      <c r="E3594">
        <v>4.7889999999999997</v>
      </c>
      <c r="F3594">
        <v>4.6870000000000003</v>
      </c>
      <c r="G3594" t="s">
        <v>3968</v>
      </c>
      <c r="H3594" s="1">
        <v>-9.2999999999999992E-3</v>
      </c>
    </row>
    <row r="3595" spans="1:8" x14ac:dyDescent="0.3">
      <c r="A3595">
        <v>3594</v>
      </c>
      <c r="B3595" t="s">
        <v>3965</v>
      </c>
      <c r="C3595">
        <v>4.7389999999999999</v>
      </c>
      <c r="D3595">
        <v>4.6950000000000003</v>
      </c>
      <c r="E3595">
        <v>4.7569999999999997</v>
      </c>
      <c r="F3595">
        <v>4.6769999999999996</v>
      </c>
      <c r="G3595" t="s">
        <v>3966</v>
      </c>
      <c r="H3595" s="1">
        <v>8.8999999999999999E-3</v>
      </c>
    </row>
    <row r="3596" spans="1:8" x14ac:dyDescent="0.3">
      <c r="A3596">
        <v>3595</v>
      </c>
      <c r="B3596" t="s">
        <v>3963</v>
      </c>
      <c r="C3596">
        <v>4.7300000000000004</v>
      </c>
      <c r="D3596">
        <v>4.7530000000000001</v>
      </c>
      <c r="E3596">
        <v>4.7850000000000001</v>
      </c>
      <c r="F3596">
        <v>4.7160000000000002</v>
      </c>
      <c r="G3596" t="s">
        <v>3964</v>
      </c>
      <c r="H3596" s="1">
        <v>-1.9E-3</v>
      </c>
    </row>
    <row r="3597" spans="1:8" x14ac:dyDescent="0.3">
      <c r="A3597">
        <v>3596</v>
      </c>
      <c r="B3597" t="s">
        <v>3961</v>
      </c>
      <c r="C3597">
        <v>4.7050000000000001</v>
      </c>
      <c r="D3597">
        <v>4.7229999999999999</v>
      </c>
      <c r="E3597">
        <v>4.8049999999999997</v>
      </c>
      <c r="F3597">
        <v>4.6740000000000004</v>
      </c>
      <c r="G3597" t="s">
        <v>3962</v>
      </c>
      <c r="H3597" s="1">
        <v>-5.3E-3</v>
      </c>
    </row>
    <row r="3598" spans="1:8" x14ac:dyDescent="0.3">
      <c r="A3598">
        <v>3597</v>
      </c>
      <c r="B3598" t="s">
        <v>3959</v>
      </c>
      <c r="C3598">
        <v>4.6470000000000002</v>
      </c>
      <c r="D3598">
        <v>4.6879999999999997</v>
      </c>
      <c r="E3598">
        <v>4.72</v>
      </c>
      <c r="F3598">
        <v>4.6319999999999997</v>
      </c>
      <c r="G3598" t="s">
        <v>3960</v>
      </c>
      <c r="H3598" s="1">
        <v>-1.23E-2</v>
      </c>
    </row>
    <row r="3599" spans="1:8" x14ac:dyDescent="0.3">
      <c r="A3599">
        <v>3598</v>
      </c>
      <c r="B3599" t="s">
        <v>3957</v>
      </c>
      <c r="C3599">
        <v>4.7949999999999999</v>
      </c>
      <c r="D3599">
        <v>4.6420000000000003</v>
      </c>
      <c r="E3599">
        <v>4.8079999999999998</v>
      </c>
      <c r="F3599">
        <v>4.6360000000000001</v>
      </c>
      <c r="G3599" t="s">
        <v>3958</v>
      </c>
      <c r="H3599" s="1">
        <v>3.1800000000000002E-2</v>
      </c>
    </row>
    <row r="3600" spans="1:8" x14ac:dyDescent="0.3">
      <c r="A3600">
        <v>3599</v>
      </c>
      <c r="B3600" t="s">
        <v>3955</v>
      </c>
      <c r="C3600">
        <v>4.8310000000000004</v>
      </c>
      <c r="D3600">
        <v>4.7699999999999996</v>
      </c>
      <c r="E3600">
        <v>4.8479999999999999</v>
      </c>
      <c r="F3600">
        <v>4.7539999999999996</v>
      </c>
      <c r="G3600" t="s">
        <v>3956</v>
      </c>
      <c r="H3600" s="1">
        <v>7.4999999999999997E-3</v>
      </c>
    </row>
    <row r="3601" spans="1:8" x14ac:dyDescent="0.3">
      <c r="A3601">
        <v>3600</v>
      </c>
      <c r="B3601" t="s">
        <v>3953</v>
      </c>
      <c r="C3601">
        <v>4.8150000000000004</v>
      </c>
      <c r="D3601">
        <v>4.8380000000000001</v>
      </c>
      <c r="E3601">
        <v>4.8520000000000003</v>
      </c>
      <c r="F3601">
        <v>4.7510000000000003</v>
      </c>
      <c r="G3601" t="s">
        <v>3954</v>
      </c>
      <c r="H3601" s="1">
        <v>-3.3E-3</v>
      </c>
    </row>
    <row r="3602" spans="1:8" x14ac:dyDescent="0.3">
      <c r="A3602">
        <v>3601</v>
      </c>
      <c r="B3602" t="s">
        <v>3951</v>
      </c>
      <c r="C3602">
        <v>4.7190000000000003</v>
      </c>
      <c r="D3602">
        <v>4.7969999999999997</v>
      </c>
      <c r="E3602">
        <v>4.8230000000000004</v>
      </c>
      <c r="F3602">
        <v>4.7069999999999999</v>
      </c>
      <c r="G3602" t="s">
        <v>3952</v>
      </c>
      <c r="H3602" s="1">
        <v>-1.9900000000000001E-2</v>
      </c>
    </row>
    <row r="3603" spans="1:8" x14ac:dyDescent="0.3">
      <c r="A3603">
        <v>3602</v>
      </c>
      <c r="B3603" t="s">
        <v>3949</v>
      </c>
      <c r="C3603">
        <v>4.6740000000000004</v>
      </c>
      <c r="D3603">
        <v>4.7300000000000004</v>
      </c>
      <c r="E3603">
        <v>4.7649999999999997</v>
      </c>
      <c r="F3603">
        <v>4.6719999999999997</v>
      </c>
      <c r="G3603" t="s">
        <v>3950</v>
      </c>
      <c r="H3603" s="1">
        <v>-9.4999999999999998E-3</v>
      </c>
    </row>
    <row r="3604" spans="1:8" x14ac:dyDescent="0.3">
      <c r="A3604">
        <v>3603</v>
      </c>
      <c r="B3604" t="s">
        <v>3947</v>
      </c>
      <c r="C3604">
        <v>4.6879999999999997</v>
      </c>
      <c r="D3604">
        <v>4.7750000000000004</v>
      </c>
      <c r="E3604">
        <v>4.7750000000000004</v>
      </c>
      <c r="F3604">
        <v>4.6509999999999998</v>
      </c>
      <c r="G3604" t="s">
        <v>3948</v>
      </c>
      <c r="H3604" s="1">
        <v>3.0000000000000001E-3</v>
      </c>
    </row>
    <row r="3605" spans="1:8" x14ac:dyDescent="0.3">
      <c r="A3605">
        <v>3604</v>
      </c>
      <c r="B3605" t="s">
        <v>3945</v>
      </c>
      <c r="C3605">
        <v>4.7990000000000004</v>
      </c>
      <c r="D3605">
        <v>4.702</v>
      </c>
      <c r="E3605">
        <v>4.806</v>
      </c>
      <c r="F3605">
        <v>4.6920000000000002</v>
      </c>
      <c r="G3605" t="s">
        <v>3946</v>
      </c>
      <c r="H3605" s="1">
        <v>2.3699999999999999E-2</v>
      </c>
    </row>
    <row r="3606" spans="1:8" x14ac:dyDescent="0.3">
      <c r="A3606">
        <v>3605</v>
      </c>
      <c r="B3606" t="s">
        <v>3943</v>
      </c>
      <c r="C3606">
        <v>4.74</v>
      </c>
      <c r="D3606">
        <v>4.7859999999999996</v>
      </c>
      <c r="E3606">
        <v>4.827</v>
      </c>
      <c r="F3606">
        <v>4.7060000000000004</v>
      </c>
      <c r="G3606" t="s">
        <v>3944</v>
      </c>
      <c r="H3606" s="1">
        <v>-1.23E-2</v>
      </c>
    </row>
    <row r="3607" spans="1:8" x14ac:dyDescent="0.3">
      <c r="A3607">
        <v>3606</v>
      </c>
      <c r="B3607" t="s">
        <v>3941</v>
      </c>
      <c r="C3607">
        <v>4.5720000000000001</v>
      </c>
      <c r="D3607">
        <v>4.75</v>
      </c>
      <c r="E3607">
        <v>4.7539999999999996</v>
      </c>
      <c r="F3607">
        <v>4.5599999999999996</v>
      </c>
      <c r="G3607" t="s">
        <v>3942</v>
      </c>
      <c r="H3607" s="1">
        <v>-3.5400000000000001E-2</v>
      </c>
    </row>
    <row r="3608" spans="1:8" x14ac:dyDescent="0.3">
      <c r="A3608">
        <v>3607</v>
      </c>
      <c r="B3608" t="s">
        <v>3939</v>
      </c>
      <c r="C3608">
        <v>4.5309999999999997</v>
      </c>
      <c r="D3608">
        <v>4.5860000000000003</v>
      </c>
      <c r="E3608">
        <v>4.5979999999999999</v>
      </c>
      <c r="F3608">
        <v>4.4980000000000002</v>
      </c>
      <c r="G3608" t="s">
        <v>3940</v>
      </c>
      <c r="H3608" s="1">
        <v>-8.9999999999999993E-3</v>
      </c>
    </row>
    <row r="3609" spans="1:8" x14ac:dyDescent="0.3">
      <c r="A3609">
        <v>3608</v>
      </c>
      <c r="B3609" t="s">
        <v>3938</v>
      </c>
      <c r="C3609">
        <v>4.4340000000000002</v>
      </c>
      <c r="D3609">
        <v>4.5350000000000001</v>
      </c>
      <c r="E3609">
        <v>4.5490000000000004</v>
      </c>
      <c r="F3609">
        <v>4.3959999999999999</v>
      </c>
      <c r="G3609" t="s">
        <v>1611</v>
      </c>
      <c r="H3609" s="1">
        <v>-2.1399999999999999E-2</v>
      </c>
    </row>
    <row r="3610" spans="1:8" x14ac:dyDescent="0.3">
      <c r="A3610">
        <v>3609</v>
      </c>
      <c r="B3610" t="s">
        <v>3936</v>
      </c>
      <c r="C3610">
        <v>4.3579999999999997</v>
      </c>
      <c r="D3610">
        <v>4.407</v>
      </c>
      <c r="E3610">
        <v>4.4690000000000003</v>
      </c>
      <c r="F3610">
        <v>4.3470000000000004</v>
      </c>
      <c r="G3610" t="s">
        <v>3937</v>
      </c>
      <c r="H3610" s="1">
        <v>-1.7100000000000001E-2</v>
      </c>
    </row>
    <row r="3611" spans="1:8" x14ac:dyDescent="0.3">
      <c r="A3611">
        <v>3610</v>
      </c>
      <c r="B3611" t="s">
        <v>3934</v>
      </c>
      <c r="C3611">
        <v>4.367</v>
      </c>
      <c r="D3611">
        <v>4.3719999999999999</v>
      </c>
      <c r="E3611">
        <v>4.4029999999999996</v>
      </c>
      <c r="F3611">
        <v>4.3390000000000004</v>
      </c>
      <c r="G3611" t="s">
        <v>3935</v>
      </c>
      <c r="H3611" s="1">
        <v>2.0999999999999999E-3</v>
      </c>
    </row>
    <row r="3612" spans="1:8" x14ac:dyDescent="0.3">
      <c r="A3612">
        <v>3611</v>
      </c>
      <c r="B3612" t="s">
        <v>3933</v>
      </c>
      <c r="C3612">
        <v>4.4690000000000003</v>
      </c>
      <c r="D3612">
        <v>4.3840000000000003</v>
      </c>
      <c r="E3612">
        <v>4.5090000000000003</v>
      </c>
      <c r="F3612">
        <v>4.2889999999999997</v>
      </c>
      <c r="G3612" t="s">
        <v>1816</v>
      </c>
      <c r="H3612" s="1">
        <v>2.3400000000000001E-2</v>
      </c>
    </row>
    <row r="3613" spans="1:8" x14ac:dyDescent="0.3">
      <c r="A3613">
        <v>3612</v>
      </c>
      <c r="B3613" t="s">
        <v>3931</v>
      </c>
      <c r="C3613">
        <v>4.4130000000000003</v>
      </c>
      <c r="D3613">
        <v>4.4489999999999998</v>
      </c>
      <c r="E3613">
        <v>4.4580000000000002</v>
      </c>
      <c r="F3613">
        <v>4.407</v>
      </c>
      <c r="G3613" t="s">
        <v>3932</v>
      </c>
      <c r="H3613" s="1">
        <v>-1.2500000000000001E-2</v>
      </c>
    </row>
    <row r="3614" spans="1:8" x14ac:dyDescent="0.3">
      <c r="A3614">
        <v>3613</v>
      </c>
      <c r="B3614" t="s">
        <v>3929</v>
      </c>
      <c r="C3614">
        <v>4.47</v>
      </c>
      <c r="D3614">
        <v>4.4139999999999997</v>
      </c>
      <c r="E3614">
        <v>4.5229999999999997</v>
      </c>
      <c r="F3614">
        <v>4.3899999999999997</v>
      </c>
      <c r="G3614" t="s">
        <v>3930</v>
      </c>
      <c r="H3614" s="1">
        <v>1.29E-2</v>
      </c>
    </row>
    <row r="3615" spans="1:8" x14ac:dyDescent="0.3">
      <c r="A3615">
        <v>3614</v>
      </c>
      <c r="B3615" t="s">
        <v>3927</v>
      </c>
      <c r="C3615">
        <v>4.5519999999999996</v>
      </c>
      <c r="D3615">
        <v>4.4740000000000002</v>
      </c>
      <c r="E3615">
        <v>4.57</v>
      </c>
      <c r="F3615">
        <v>4.43</v>
      </c>
      <c r="G3615" t="s">
        <v>3928</v>
      </c>
      <c r="H3615" s="1">
        <v>1.83E-2</v>
      </c>
    </row>
    <row r="3616" spans="1:8" x14ac:dyDescent="0.3">
      <c r="A3616">
        <v>3615</v>
      </c>
      <c r="B3616" t="s">
        <v>3925</v>
      </c>
      <c r="C3616">
        <v>4.4729999999999999</v>
      </c>
      <c r="D3616">
        <v>4.5359999999999996</v>
      </c>
      <c r="E3616">
        <v>4.5750000000000002</v>
      </c>
      <c r="F3616">
        <v>4.4660000000000002</v>
      </c>
      <c r="G3616" t="s">
        <v>3926</v>
      </c>
      <c r="H3616" s="1">
        <v>-1.7399999999999999E-2</v>
      </c>
    </row>
    <row r="3617" spans="1:8" x14ac:dyDescent="0.3">
      <c r="A3617">
        <v>3616</v>
      </c>
      <c r="B3617" t="s">
        <v>3923</v>
      </c>
      <c r="C3617">
        <v>4.359</v>
      </c>
      <c r="D3617">
        <v>4.4889999999999999</v>
      </c>
      <c r="E3617">
        <v>4.5149999999999997</v>
      </c>
      <c r="F3617">
        <v>4.3490000000000002</v>
      </c>
      <c r="G3617" t="s">
        <v>3924</v>
      </c>
      <c r="H3617" s="1">
        <v>-2.5499999999999998E-2</v>
      </c>
    </row>
    <row r="3618" spans="1:8" x14ac:dyDescent="0.3">
      <c r="A3618">
        <v>3617</v>
      </c>
      <c r="B3618" t="s">
        <v>3921</v>
      </c>
      <c r="C3618">
        <v>4.4050000000000002</v>
      </c>
      <c r="D3618">
        <v>4.3739999999999997</v>
      </c>
      <c r="E3618">
        <v>4.4109999999999996</v>
      </c>
      <c r="F3618">
        <v>4.3579999999999997</v>
      </c>
      <c r="G3618" t="s">
        <v>3922</v>
      </c>
      <c r="H3618" s="1">
        <v>1.06E-2</v>
      </c>
    </row>
    <row r="3619" spans="1:8" x14ac:dyDescent="0.3">
      <c r="A3619">
        <v>3618</v>
      </c>
      <c r="B3619" t="s">
        <v>3920</v>
      </c>
      <c r="C3619">
        <v>4.3940000000000001</v>
      </c>
      <c r="D3619">
        <v>4.3979999999999997</v>
      </c>
      <c r="E3619">
        <v>4.4059999999999997</v>
      </c>
      <c r="F3619">
        <v>4.3899999999999997</v>
      </c>
      <c r="G3619" t="s">
        <v>9</v>
      </c>
      <c r="H3619" s="1">
        <v>-2.3999999999999998E-3</v>
      </c>
    </row>
    <row r="3620" spans="1:8" x14ac:dyDescent="0.3">
      <c r="A3620">
        <v>3619</v>
      </c>
      <c r="B3620" t="s">
        <v>3918</v>
      </c>
      <c r="C3620">
        <v>4.5049999999999999</v>
      </c>
      <c r="D3620">
        <v>4.4059999999999997</v>
      </c>
      <c r="E3620">
        <v>4.5119999999999996</v>
      </c>
      <c r="F3620">
        <v>4.3600000000000003</v>
      </c>
      <c r="G3620" t="s">
        <v>3919</v>
      </c>
      <c r="H3620" s="1">
        <v>2.5100000000000001E-2</v>
      </c>
    </row>
    <row r="3621" spans="1:8" x14ac:dyDescent="0.3">
      <c r="A3621">
        <v>3620</v>
      </c>
      <c r="B3621" t="s">
        <v>3916</v>
      </c>
      <c r="C3621">
        <v>4.6189999999999998</v>
      </c>
      <c r="D3621">
        <v>4.4960000000000004</v>
      </c>
      <c r="E3621">
        <v>4.6349999999999998</v>
      </c>
      <c r="F3621">
        <v>4.4820000000000002</v>
      </c>
      <c r="G3621" t="s">
        <v>3917</v>
      </c>
      <c r="H3621" s="1">
        <v>2.53E-2</v>
      </c>
    </row>
    <row r="3622" spans="1:8" x14ac:dyDescent="0.3">
      <c r="A3622">
        <v>3621</v>
      </c>
      <c r="B3622" t="s">
        <v>3915</v>
      </c>
      <c r="C3622">
        <v>4.5590000000000002</v>
      </c>
      <c r="D3622">
        <v>4.6079999999999997</v>
      </c>
      <c r="E3622">
        <v>4.665</v>
      </c>
      <c r="F3622">
        <v>4.5289999999999999</v>
      </c>
      <c r="G3622" t="s">
        <v>2586</v>
      </c>
      <c r="H3622" s="1">
        <v>-1.2999999999999999E-2</v>
      </c>
    </row>
    <row r="3623" spans="1:8" x14ac:dyDescent="0.3">
      <c r="A3623">
        <v>3622</v>
      </c>
      <c r="B3623" t="s">
        <v>3913</v>
      </c>
      <c r="C3623">
        <v>4.5419999999999998</v>
      </c>
      <c r="D3623">
        <v>4.5819999999999999</v>
      </c>
      <c r="E3623">
        <v>4.5919999999999996</v>
      </c>
      <c r="F3623">
        <v>4.4889999999999999</v>
      </c>
      <c r="G3623" t="s">
        <v>3914</v>
      </c>
      <c r="H3623" s="1">
        <v>-3.7000000000000002E-3</v>
      </c>
    </row>
    <row r="3624" spans="1:8" x14ac:dyDescent="0.3">
      <c r="A3624">
        <v>3623</v>
      </c>
      <c r="B3624" t="s">
        <v>3911</v>
      </c>
      <c r="C3624">
        <v>4.6120000000000001</v>
      </c>
      <c r="D3624">
        <v>4.5510000000000002</v>
      </c>
      <c r="E3624">
        <v>4.62</v>
      </c>
      <c r="F3624">
        <v>4.5220000000000002</v>
      </c>
      <c r="G3624" t="s">
        <v>3912</v>
      </c>
      <c r="H3624" s="1">
        <v>1.54E-2</v>
      </c>
    </row>
    <row r="3625" spans="1:8" x14ac:dyDescent="0.3">
      <c r="A3625">
        <v>3624</v>
      </c>
      <c r="B3625" t="s">
        <v>3909</v>
      </c>
      <c r="C3625">
        <v>4.6289999999999996</v>
      </c>
      <c r="D3625">
        <v>4.617</v>
      </c>
      <c r="E3625">
        <v>4.6619999999999999</v>
      </c>
      <c r="F3625">
        <v>4.593</v>
      </c>
      <c r="G3625" t="s">
        <v>3910</v>
      </c>
      <c r="H3625" s="1">
        <v>3.7000000000000002E-3</v>
      </c>
    </row>
    <row r="3626" spans="1:8" x14ac:dyDescent="0.3">
      <c r="A3626">
        <v>3625</v>
      </c>
      <c r="B3626" t="s">
        <v>3907</v>
      </c>
      <c r="C3626">
        <v>4.6399999999999997</v>
      </c>
      <c r="D3626">
        <v>4.6150000000000002</v>
      </c>
      <c r="E3626">
        <v>4.6529999999999996</v>
      </c>
      <c r="F3626">
        <v>4.5759999999999996</v>
      </c>
      <c r="G3626" t="s">
        <v>3908</v>
      </c>
      <c r="H3626" s="1">
        <v>2.3999999999999998E-3</v>
      </c>
    </row>
    <row r="3627" spans="1:8" x14ac:dyDescent="0.3">
      <c r="A3627">
        <v>3626</v>
      </c>
      <c r="B3627" t="s">
        <v>3905</v>
      </c>
      <c r="C3627">
        <v>4.7009999999999996</v>
      </c>
      <c r="D3627">
        <v>4.6399999999999997</v>
      </c>
      <c r="E3627">
        <v>4.7229999999999999</v>
      </c>
      <c r="F3627">
        <v>4.5860000000000003</v>
      </c>
      <c r="G3627" t="s">
        <v>3906</v>
      </c>
      <c r="H3627" s="1">
        <v>1.3100000000000001E-2</v>
      </c>
    </row>
    <row r="3628" spans="1:8" x14ac:dyDescent="0.3">
      <c r="A3628">
        <v>3627</v>
      </c>
      <c r="B3628" t="s">
        <v>3903</v>
      </c>
      <c r="C3628">
        <v>4.71</v>
      </c>
      <c r="D3628">
        <v>4.7009999999999996</v>
      </c>
      <c r="E3628">
        <v>4.7359999999999998</v>
      </c>
      <c r="F3628">
        <v>4.6790000000000003</v>
      </c>
      <c r="G3628" t="s">
        <v>3904</v>
      </c>
      <c r="H3628" s="1">
        <v>1.9E-3</v>
      </c>
    </row>
    <row r="3629" spans="1:8" x14ac:dyDescent="0.3">
      <c r="A3629">
        <v>3628</v>
      </c>
      <c r="B3629" t="s">
        <v>3901</v>
      </c>
      <c r="C3629">
        <v>4.6449999999999996</v>
      </c>
      <c r="D3629">
        <v>4.7140000000000004</v>
      </c>
      <c r="E3629">
        <v>4.7430000000000003</v>
      </c>
      <c r="F3629">
        <v>4.63</v>
      </c>
      <c r="G3629" t="s">
        <v>3902</v>
      </c>
      <c r="H3629" s="1">
        <v>-1.38E-2</v>
      </c>
    </row>
    <row r="3630" spans="1:8" x14ac:dyDescent="0.3">
      <c r="A3630">
        <v>3629</v>
      </c>
      <c r="B3630" t="s">
        <v>3899</v>
      </c>
      <c r="C3630">
        <v>4.53</v>
      </c>
      <c r="D3630">
        <v>4.63</v>
      </c>
      <c r="E3630">
        <v>4.6360000000000001</v>
      </c>
      <c r="F3630">
        <v>4.5199999999999996</v>
      </c>
      <c r="G3630" t="s">
        <v>3900</v>
      </c>
      <c r="H3630" s="1">
        <v>-2.4799999999999999E-2</v>
      </c>
    </row>
    <row r="3631" spans="1:8" x14ac:dyDescent="0.3">
      <c r="A3631">
        <v>3630</v>
      </c>
      <c r="B3631" t="s">
        <v>3897</v>
      </c>
      <c r="C3631">
        <v>4.508</v>
      </c>
      <c r="D3631">
        <v>4.5350000000000001</v>
      </c>
      <c r="E3631">
        <v>4.5730000000000004</v>
      </c>
      <c r="F3631">
        <v>4.5039999999999996</v>
      </c>
      <c r="G3631" t="s">
        <v>3898</v>
      </c>
      <c r="H3631" s="1">
        <v>-4.8999999999999998E-3</v>
      </c>
    </row>
    <row r="3632" spans="1:8" x14ac:dyDescent="0.3">
      <c r="A3632">
        <v>3631</v>
      </c>
      <c r="B3632" t="s">
        <v>3895</v>
      </c>
      <c r="C3632">
        <v>4.7619999999999996</v>
      </c>
      <c r="D3632">
        <v>4.5259999999999998</v>
      </c>
      <c r="E3632">
        <v>4.7690000000000001</v>
      </c>
      <c r="F3632">
        <v>4.5199999999999996</v>
      </c>
      <c r="G3632" t="s">
        <v>3896</v>
      </c>
      <c r="H3632" s="1">
        <v>5.6300000000000003E-2</v>
      </c>
    </row>
    <row r="3633" spans="1:8" x14ac:dyDescent="0.3">
      <c r="A3633">
        <v>3632</v>
      </c>
      <c r="B3633" t="s">
        <v>3893</v>
      </c>
      <c r="C3633">
        <v>4.7389999999999999</v>
      </c>
      <c r="D3633">
        <v>4.7539999999999996</v>
      </c>
      <c r="E3633">
        <v>4.7930000000000001</v>
      </c>
      <c r="F3633">
        <v>4.7160000000000002</v>
      </c>
      <c r="G3633" t="s">
        <v>3894</v>
      </c>
      <c r="H3633" s="1">
        <v>-4.7999999999999996E-3</v>
      </c>
    </row>
    <row r="3634" spans="1:8" x14ac:dyDescent="0.3">
      <c r="A3634">
        <v>3633</v>
      </c>
      <c r="B3634" t="s">
        <v>3891</v>
      </c>
      <c r="C3634">
        <v>4.7069999999999999</v>
      </c>
      <c r="D3634">
        <v>4.7569999999999997</v>
      </c>
      <c r="E3634">
        <v>4.8860000000000001</v>
      </c>
      <c r="F3634">
        <v>4.6689999999999996</v>
      </c>
      <c r="G3634" t="s">
        <v>3892</v>
      </c>
      <c r="H3634" s="1">
        <v>-6.7999999999999996E-3</v>
      </c>
    </row>
    <row r="3635" spans="1:8" x14ac:dyDescent="0.3">
      <c r="A3635">
        <v>3634</v>
      </c>
      <c r="B3635" t="s">
        <v>3889</v>
      </c>
      <c r="C3635">
        <v>4.7089999999999996</v>
      </c>
      <c r="D3635">
        <v>4.7069999999999999</v>
      </c>
      <c r="E3635">
        <v>4.7389999999999999</v>
      </c>
      <c r="F3635">
        <v>4.6719999999999997</v>
      </c>
      <c r="G3635" t="s">
        <v>3890</v>
      </c>
      <c r="H3635" s="1">
        <v>4.0000000000000002E-4</v>
      </c>
    </row>
    <row r="3636" spans="1:8" x14ac:dyDescent="0.3">
      <c r="A3636">
        <v>3635</v>
      </c>
      <c r="B3636" t="s">
        <v>3887</v>
      </c>
      <c r="C3636">
        <v>4.6589999999999998</v>
      </c>
      <c r="D3636">
        <v>4.7039999999999997</v>
      </c>
      <c r="E3636">
        <v>4.7729999999999997</v>
      </c>
      <c r="F3636">
        <v>4.6459999999999999</v>
      </c>
      <c r="G3636" t="s">
        <v>3888</v>
      </c>
      <c r="H3636" s="1">
        <v>-1.06E-2</v>
      </c>
    </row>
    <row r="3637" spans="1:8" x14ac:dyDescent="0.3">
      <c r="A3637">
        <v>3636</v>
      </c>
      <c r="B3637" t="s">
        <v>3886</v>
      </c>
      <c r="C3637">
        <v>4.5839999999999996</v>
      </c>
      <c r="D3637">
        <v>4.6500000000000004</v>
      </c>
      <c r="E3637">
        <v>4.7</v>
      </c>
      <c r="F3637">
        <v>4.5590000000000002</v>
      </c>
      <c r="G3637" t="s">
        <v>2977</v>
      </c>
      <c r="H3637" s="1">
        <v>-1.61E-2</v>
      </c>
    </row>
    <row r="3638" spans="1:8" x14ac:dyDescent="0.3">
      <c r="A3638">
        <v>3637</v>
      </c>
      <c r="B3638" t="s">
        <v>3884</v>
      </c>
      <c r="C3638">
        <v>4.5309999999999997</v>
      </c>
      <c r="D3638">
        <v>4.5720000000000001</v>
      </c>
      <c r="E3638">
        <v>4.6139999999999999</v>
      </c>
      <c r="F3638">
        <v>4.516</v>
      </c>
      <c r="G3638" t="s">
        <v>3885</v>
      </c>
      <c r="H3638" s="1">
        <v>-1.1599999999999999E-2</v>
      </c>
    </row>
    <row r="3639" spans="1:8" x14ac:dyDescent="0.3">
      <c r="A3639">
        <v>3638</v>
      </c>
      <c r="B3639" t="s">
        <v>3882</v>
      </c>
      <c r="C3639">
        <v>4.4459999999999997</v>
      </c>
      <c r="D3639">
        <v>4.5220000000000002</v>
      </c>
      <c r="E3639">
        <v>4.577</v>
      </c>
      <c r="F3639">
        <v>4.4359999999999999</v>
      </c>
      <c r="G3639" t="s">
        <v>3883</v>
      </c>
      <c r="H3639" s="1">
        <v>-1.8800000000000001E-2</v>
      </c>
    </row>
    <row r="3640" spans="1:8" x14ac:dyDescent="0.3">
      <c r="A3640">
        <v>3639</v>
      </c>
      <c r="B3640" t="s">
        <v>3880</v>
      </c>
      <c r="C3640">
        <v>4.5350000000000001</v>
      </c>
      <c r="D3640">
        <v>4.4370000000000003</v>
      </c>
      <c r="E3640">
        <v>4.556</v>
      </c>
      <c r="F3640">
        <v>4.431</v>
      </c>
      <c r="G3640" t="s">
        <v>3881</v>
      </c>
      <c r="H3640" s="1">
        <v>0.02</v>
      </c>
    </row>
    <row r="3641" spans="1:8" x14ac:dyDescent="0.3">
      <c r="A3641">
        <v>3640</v>
      </c>
      <c r="B3641" t="s">
        <v>3878</v>
      </c>
      <c r="C3641">
        <v>4.5529999999999999</v>
      </c>
      <c r="D3641">
        <v>4.5250000000000004</v>
      </c>
      <c r="E3641">
        <v>4.5869999999999997</v>
      </c>
      <c r="F3641">
        <v>4.5170000000000003</v>
      </c>
      <c r="G3641" t="s">
        <v>3879</v>
      </c>
      <c r="H3641" s="1">
        <v>4.0000000000000001E-3</v>
      </c>
    </row>
    <row r="3642" spans="1:8" x14ac:dyDescent="0.3">
      <c r="A3642">
        <v>3641</v>
      </c>
      <c r="B3642" t="s">
        <v>3876</v>
      </c>
      <c r="C3642">
        <v>4.4000000000000004</v>
      </c>
      <c r="D3642">
        <v>4.5570000000000004</v>
      </c>
      <c r="E3642">
        <v>4.5970000000000004</v>
      </c>
      <c r="F3642">
        <v>4.3499999999999996</v>
      </c>
      <c r="G3642" t="s">
        <v>3877</v>
      </c>
      <c r="H3642" s="1">
        <v>-3.3599999999999998E-2</v>
      </c>
    </row>
    <row r="3643" spans="1:8" x14ac:dyDescent="0.3">
      <c r="A3643">
        <v>3642</v>
      </c>
      <c r="B3643" t="s">
        <v>3874</v>
      </c>
      <c r="C3643">
        <v>4.4089999999999998</v>
      </c>
      <c r="D3643">
        <v>4.444</v>
      </c>
      <c r="E3643">
        <v>4.4660000000000002</v>
      </c>
      <c r="F3643">
        <v>4.375</v>
      </c>
      <c r="G3643" t="s">
        <v>3875</v>
      </c>
      <c r="H3643" s="1">
        <v>2E-3</v>
      </c>
    </row>
    <row r="3644" spans="1:8" x14ac:dyDescent="0.3">
      <c r="A3644">
        <v>3643</v>
      </c>
      <c r="B3644" t="s">
        <v>3872</v>
      </c>
      <c r="C3644">
        <v>4.4610000000000003</v>
      </c>
      <c r="D3644">
        <v>4.4189999999999996</v>
      </c>
      <c r="E3644">
        <v>4.4930000000000003</v>
      </c>
      <c r="F3644">
        <v>4.3780000000000001</v>
      </c>
      <c r="G3644" t="s">
        <v>3873</v>
      </c>
      <c r="H3644" s="1">
        <v>1.18E-2</v>
      </c>
    </row>
    <row r="3645" spans="1:8" x14ac:dyDescent="0.3">
      <c r="A3645">
        <v>3644</v>
      </c>
      <c r="B3645" t="s">
        <v>3870</v>
      </c>
      <c r="C3645">
        <v>4.4550000000000001</v>
      </c>
      <c r="D3645">
        <v>4.4470000000000001</v>
      </c>
      <c r="E3645">
        <v>4.4880000000000004</v>
      </c>
      <c r="F3645">
        <v>4.4029999999999996</v>
      </c>
      <c r="G3645" t="s">
        <v>3871</v>
      </c>
      <c r="H3645" s="1">
        <v>-1.2999999999999999E-3</v>
      </c>
    </row>
    <row r="3646" spans="1:8" x14ac:dyDescent="0.3">
      <c r="A3646">
        <v>3645</v>
      </c>
      <c r="B3646" t="s">
        <v>3868</v>
      </c>
      <c r="C3646">
        <v>4.3570000000000002</v>
      </c>
      <c r="D3646">
        <v>4.444</v>
      </c>
      <c r="E3646">
        <v>4.4589999999999996</v>
      </c>
      <c r="F3646">
        <v>4.3380000000000001</v>
      </c>
      <c r="G3646" t="s">
        <v>3869</v>
      </c>
      <c r="H3646" s="1">
        <v>-2.1999999999999999E-2</v>
      </c>
    </row>
    <row r="3647" spans="1:8" x14ac:dyDescent="0.3">
      <c r="A3647">
        <v>3646</v>
      </c>
      <c r="B3647" t="s">
        <v>3866</v>
      </c>
      <c r="C3647">
        <v>4.4059999999999997</v>
      </c>
      <c r="D3647">
        <v>4.3579999999999997</v>
      </c>
      <c r="E3647">
        <v>4.4109999999999996</v>
      </c>
      <c r="F3647">
        <v>4.3289999999999997</v>
      </c>
      <c r="G3647" t="s">
        <v>3867</v>
      </c>
      <c r="H3647" s="1">
        <v>1.12E-2</v>
      </c>
    </row>
    <row r="3648" spans="1:8" x14ac:dyDescent="0.3">
      <c r="A3648">
        <v>3647</v>
      </c>
      <c r="B3648" t="s">
        <v>3865</v>
      </c>
      <c r="C3648">
        <v>4.3689999999999998</v>
      </c>
      <c r="D3648">
        <v>4.3929999999999998</v>
      </c>
      <c r="E3648">
        <v>4.3940000000000001</v>
      </c>
      <c r="F3648">
        <v>4.343</v>
      </c>
      <c r="G3648" t="s">
        <v>9</v>
      </c>
      <c r="H3648" s="1">
        <v>-8.3999999999999995E-3</v>
      </c>
    </row>
    <row r="3649" spans="1:8" x14ac:dyDescent="0.3">
      <c r="A3649">
        <v>3648</v>
      </c>
      <c r="B3649" t="s">
        <v>3863</v>
      </c>
      <c r="C3649">
        <v>4.2249999999999996</v>
      </c>
      <c r="D3649">
        <v>4.3979999999999997</v>
      </c>
      <c r="E3649">
        <v>4.3559999999999999</v>
      </c>
      <c r="F3649">
        <v>4.2</v>
      </c>
      <c r="G3649" t="s">
        <v>3864</v>
      </c>
      <c r="H3649" s="1">
        <v>-3.3000000000000002E-2</v>
      </c>
    </row>
    <row r="3650" spans="1:8" x14ac:dyDescent="0.3">
      <c r="A3650">
        <v>3649</v>
      </c>
      <c r="B3650" t="s">
        <v>3862</v>
      </c>
      <c r="C3650">
        <v>4.2039999999999997</v>
      </c>
      <c r="D3650">
        <v>4.2279999999999998</v>
      </c>
      <c r="E3650">
        <v>4.2380000000000004</v>
      </c>
      <c r="F3650">
        <v>4.1289999999999996</v>
      </c>
      <c r="G3650" t="s">
        <v>1933</v>
      </c>
      <c r="H3650" s="1">
        <v>-5.0000000000000001E-3</v>
      </c>
    </row>
    <row r="3651" spans="1:8" x14ac:dyDescent="0.3">
      <c r="A3651">
        <v>3650</v>
      </c>
      <c r="B3651" t="s">
        <v>3860</v>
      </c>
      <c r="C3651">
        <v>4.17</v>
      </c>
      <c r="D3651">
        <v>4.2050000000000001</v>
      </c>
      <c r="E3651">
        <v>4.2300000000000004</v>
      </c>
      <c r="F3651">
        <v>4.1630000000000003</v>
      </c>
      <c r="G3651" t="s">
        <v>3861</v>
      </c>
      <c r="H3651" s="1">
        <v>-8.0999999999999996E-3</v>
      </c>
    </row>
    <row r="3652" spans="1:8" x14ac:dyDescent="0.3">
      <c r="A3652">
        <v>3651</v>
      </c>
      <c r="B3652" t="s">
        <v>3858</v>
      </c>
      <c r="C3652">
        <v>4.12</v>
      </c>
      <c r="D3652">
        <v>4.173</v>
      </c>
      <c r="E3652">
        <v>4.1929999999999996</v>
      </c>
      <c r="F3652">
        <v>4.1079999999999997</v>
      </c>
      <c r="G3652" t="s">
        <v>3859</v>
      </c>
      <c r="H3652" s="1">
        <v>-1.2E-2</v>
      </c>
    </row>
    <row r="3653" spans="1:8" x14ac:dyDescent="0.3">
      <c r="A3653">
        <v>3652</v>
      </c>
      <c r="B3653" t="s">
        <v>3856</v>
      </c>
      <c r="C3653">
        <v>4.1459999999999999</v>
      </c>
      <c r="D3653">
        <v>4.1260000000000003</v>
      </c>
      <c r="E3653">
        <v>4.1589999999999998</v>
      </c>
      <c r="F3653">
        <v>4.1059999999999999</v>
      </c>
      <c r="G3653" t="s">
        <v>3857</v>
      </c>
      <c r="H3653" s="1">
        <v>6.3E-3</v>
      </c>
    </row>
    <row r="3654" spans="1:8" x14ac:dyDescent="0.3">
      <c r="A3654">
        <v>3653</v>
      </c>
      <c r="B3654" t="s">
        <v>3854</v>
      </c>
      <c r="C3654">
        <v>4.1470000000000002</v>
      </c>
      <c r="D3654">
        <v>4.1449999999999996</v>
      </c>
      <c r="E3654">
        <v>4.173</v>
      </c>
      <c r="F3654">
        <v>4.0919999999999996</v>
      </c>
      <c r="G3654" t="s">
        <v>3855</v>
      </c>
      <c r="H3654" s="1">
        <v>2.0000000000000001E-4</v>
      </c>
    </row>
    <row r="3655" spans="1:8" x14ac:dyDescent="0.3">
      <c r="A3655">
        <v>3654</v>
      </c>
      <c r="B3655" t="s">
        <v>3852</v>
      </c>
      <c r="C3655">
        <v>4.0970000000000004</v>
      </c>
      <c r="D3655">
        <v>4.157</v>
      </c>
      <c r="E3655">
        <v>4.1580000000000004</v>
      </c>
      <c r="F3655">
        <v>4.0810000000000004</v>
      </c>
      <c r="G3655" t="s">
        <v>3853</v>
      </c>
      <c r="H3655" s="1">
        <v>-1.21E-2</v>
      </c>
    </row>
    <row r="3656" spans="1:8" x14ac:dyDescent="0.3">
      <c r="A3656">
        <v>3655</v>
      </c>
      <c r="B3656" t="s">
        <v>3850</v>
      </c>
      <c r="C3656">
        <v>4.1189999999999998</v>
      </c>
      <c r="D3656">
        <v>4.0869999999999997</v>
      </c>
      <c r="E3656">
        <v>4.1459999999999999</v>
      </c>
      <c r="F3656">
        <v>4.0839999999999996</v>
      </c>
      <c r="G3656" t="s">
        <v>3851</v>
      </c>
      <c r="H3656" s="1">
        <v>5.4000000000000003E-3</v>
      </c>
    </row>
    <row r="3657" spans="1:8" x14ac:dyDescent="0.3">
      <c r="A3657">
        <v>3656</v>
      </c>
      <c r="B3657" t="s">
        <v>3848</v>
      </c>
      <c r="C3657">
        <v>3.9540000000000002</v>
      </c>
      <c r="D3657">
        <v>4.109</v>
      </c>
      <c r="E3657">
        <v>4.1100000000000003</v>
      </c>
      <c r="F3657">
        <v>3.9359999999999999</v>
      </c>
      <c r="G3657" t="s">
        <v>3849</v>
      </c>
      <c r="H3657" s="1">
        <v>-4.0099999999999997E-2</v>
      </c>
    </row>
    <row r="3658" spans="1:8" x14ac:dyDescent="0.3">
      <c r="A3658">
        <v>3657</v>
      </c>
      <c r="B3658" t="s">
        <v>3846</v>
      </c>
      <c r="C3658">
        <v>3.9510000000000001</v>
      </c>
      <c r="D3658">
        <v>3.9620000000000002</v>
      </c>
      <c r="E3658">
        <v>3.976</v>
      </c>
      <c r="F3658">
        <v>3.9340000000000002</v>
      </c>
      <c r="G3658" t="s">
        <v>3847</v>
      </c>
      <c r="H3658" s="1">
        <v>-8.0000000000000004E-4</v>
      </c>
    </row>
    <row r="3659" spans="1:8" x14ac:dyDescent="0.3">
      <c r="A3659">
        <v>3658</v>
      </c>
      <c r="B3659" t="s">
        <v>3844</v>
      </c>
      <c r="C3659">
        <v>3.8490000000000002</v>
      </c>
      <c r="D3659">
        <v>3.883</v>
      </c>
      <c r="E3659">
        <v>3.8929999999999998</v>
      </c>
      <c r="F3659">
        <v>3.827</v>
      </c>
      <c r="G3659" t="s">
        <v>3845</v>
      </c>
      <c r="H3659" s="1">
        <v>-2.58E-2</v>
      </c>
    </row>
    <row r="3660" spans="1:8" x14ac:dyDescent="0.3">
      <c r="A3660">
        <v>3659</v>
      </c>
      <c r="B3660" t="s">
        <v>3842</v>
      </c>
      <c r="C3660">
        <v>3.7719999999999998</v>
      </c>
      <c r="D3660">
        <v>3.8530000000000002</v>
      </c>
      <c r="E3660">
        <v>3.8660000000000001</v>
      </c>
      <c r="F3660">
        <v>3.7559999999999998</v>
      </c>
      <c r="G3660" t="s">
        <v>3843</v>
      </c>
      <c r="H3660" s="1">
        <v>-0.02</v>
      </c>
    </row>
    <row r="3661" spans="1:8" x14ac:dyDescent="0.3">
      <c r="A3661">
        <v>3660</v>
      </c>
      <c r="B3661" t="s">
        <v>3840</v>
      </c>
      <c r="C3661">
        <v>3.762</v>
      </c>
      <c r="D3661">
        <v>3.758</v>
      </c>
      <c r="E3661">
        <v>3.8170000000000002</v>
      </c>
      <c r="F3661">
        <v>3.7519999999999998</v>
      </c>
      <c r="G3661" t="s">
        <v>3841</v>
      </c>
      <c r="H3661" s="1">
        <v>-2.7000000000000001E-3</v>
      </c>
    </row>
    <row r="3662" spans="1:8" x14ac:dyDescent="0.3">
      <c r="A3662">
        <v>3661</v>
      </c>
      <c r="B3662" t="s">
        <v>3838</v>
      </c>
      <c r="C3662">
        <v>3.847</v>
      </c>
      <c r="D3662">
        <v>3.7669999999999999</v>
      </c>
      <c r="E3662">
        <v>3.8860000000000001</v>
      </c>
      <c r="F3662">
        <v>3.7440000000000002</v>
      </c>
      <c r="G3662" t="s">
        <v>3839</v>
      </c>
      <c r="H3662" s="1">
        <v>2.2599999999999999E-2</v>
      </c>
    </row>
    <row r="3663" spans="1:8" x14ac:dyDescent="0.3">
      <c r="A3663">
        <v>3662</v>
      </c>
      <c r="B3663" t="s">
        <v>3836</v>
      </c>
      <c r="C3663">
        <v>3.7810000000000001</v>
      </c>
      <c r="D3663">
        <v>3.8420000000000001</v>
      </c>
      <c r="E3663">
        <v>3.8620000000000001</v>
      </c>
      <c r="F3663">
        <v>3.7639999999999998</v>
      </c>
      <c r="G3663" t="s">
        <v>3837</v>
      </c>
      <c r="H3663" s="1">
        <v>-1.72E-2</v>
      </c>
    </row>
    <row r="3664" spans="1:8" x14ac:dyDescent="0.3">
      <c r="A3664">
        <v>3663</v>
      </c>
      <c r="B3664" t="s">
        <v>3834</v>
      </c>
      <c r="C3664">
        <v>3.7469999999999999</v>
      </c>
      <c r="D3664">
        <v>3.7360000000000002</v>
      </c>
      <c r="E3664">
        <v>3.85</v>
      </c>
      <c r="F3664">
        <v>3.7280000000000002</v>
      </c>
      <c r="G3664" t="s">
        <v>3835</v>
      </c>
      <c r="H3664" s="1">
        <v>-8.9999999999999993E-3</v>
      </c>
    </row>
    <row r="3665" spans="1:8" x14ac:dyDescent="0.3">
      <c r="A3665">
        <v>3664</v>
      </c>
      <c r="B3665" t="s">
        <v>3832</v>
      </c>
      <c r="C3665">
        <v>3.8079999999999998</v>
      </c>
      <c r="D3665">
        <v>3.7370000000000001</v>
      </c>
      <c r="E3665">
        <v>3.8340000000000001</v>
      </c>
      <c r="F3665">
        <v>3.7229999999999999</v>
      </c>
      <c r="G3665" t="s">
        <v>3833</v>
      </c>
      <c r="H3665" s="1">
        <v>1.6299999999999999E-2</v>
      </c>
    </row>
    <row r="3666" spans="1:8" x14ac:dyDescent="0.3">
      <c r="A3666">
        <v>3665</v>
      </c>
      <c r="B3666" t="s">
        <v>3830</v>
      </c>
      <c r="C3666">
        <v>3.786</v>
      </c>
      <c r="D3666">
        <v>3.8210000000000002</v>
      </c>
      <c r="E3666">
        <v>3.83</v>
      </c>
      <c r="F3666">
        <v>3.7490000000000001</v>
      </c>
      <c r="G3666" t="s">
        <v>3831</v>
      </c>
      <c r="H3666" s="1">
        <v>-5.7999999999999996E-3</v>
      </c>
    </row>
    <row r="3667" spans="1:8" x14ac:dyDescent="0.3">
      <c r="A3667">
        <v>3666</v>
      </c>
      <c r="B3667" t="s">
        <v>3829</v>
      </c>
      <c r="C3667">
        <v>3.8410000000000002</v>
      </c>
      <c r="D3667">
        <v>3.7869999999999999</v>
      </c>
      <c r="E3667">
        <v>3.89</v>
      </c>
      <c r="F3667">
        <v>3.76</v>
      </c>
      <c r="G3667" t="s">
        <v>2435</v>
      </c>
      <c r="H3667" s="1">
        <v>1.4500000000000001E-2</v>
      </c>
    </row>
    <row r="3668" spans="1:8" x14ac:dyDescent="0.3">
      <c r="A3668">
        <v>3667</v>
      </c>
      <c r="B3668" t="s">
        <v>3828</v>
      </c>
      <c r="C3668">
        <v>3.798</v>
      </c>
      <c r="D3668">
        <v>3.8290000000000002</v>
      </c>
      <c r="E3668">
        <v>3.8769999999999998</v>
      </c>
      <c r="F3668">
        <v>3.7810000000000001</v>
      </c>
      <c r="G3668" t="s">
        <v>2461</v>
      </c>
      <c r="H3668" s="1">
        <v>-1.12E-2</v>
      </c>
    </row>
    <row r="3669" spans="1:8" x14ac:dyDescent="0.3">
      <c r="A3669">
        <v>3668</v>
      </c>
      <c r="B3669" t="s">
        <v>3826</v>
      </c>
      <c r="C3669">
        <v>3.8340000000000001</v>
      </c>
      <c r="D3669">
        <v>3.786</v>
      </c>
      <c r="E3669">
        <v>3.8530000000000002</v>
      </c>
      <c r="F3669">
        <v>3.7610000000000001</v>
      </c>
      <c r="G3669" t="s">
        <v>3827</v>
      </c>
      <c r="H3669" s="1">
        <v>9.4999999999999998E-3</v>
      </c>
    </row>
    <row r="3670" spans="1:8" x14ac:dyDescent="0.3">
      <c r="A3670">
        <v>3669</v>
      </c>
      <c r="B3670" t="s">
        <v>3824</v>
      </c>
      <c r="C3670">
        <v>3.8969999999999998</v>
      </c>
      <c r="D3670">
        <v>3.8410000000000002</v>
      </c>
      <c r="E3670">
        <v>3.915</v>
      </c>
      <c r="F3670">
        <v>3.8260000000000001</v>
      </c>
      <c r="G3670" t="s">
        <v>3825</v>
      </c>
      <c r="H3670" s="1">
        <v>1.6400000000000001E-2</v>
      </c>
    </row>
    <row r="3671" spans="1:8" x14ac:dyDescent="0.3">
      <c r="A3671">
        <v>3670</v>
      </c>
      <c r="B3671" t="s">
        <v>3822</v>
      </c>
      <c r="C3671">
        <v>3.9329999999999998</v>
      </c>
      <c r="D3671">
        <v>3.8969999999999998</v>
      </c>
      <c r="E3671">
        <v>3.95</v>
      </c>
      <c r="F3671">
        <v>3.8759999999999999</v>
      </c>
      <c r="G3671" t="s">
        <v>3823</v>
      </c>
      <c r="H3671" s="1">
        <v>9.1999999999999998E-3</v>
      </c>
    </row>
    <row r="3672" spans="1:8" x14ac:dyDescent="0.3">
      <c r="A3672">
        <v>3671</v>
      </c>
      <c r="B3672" t="s">
        <v>3821</v>
      </c>
      <c r="C3672">
        <v>3.8759999999999999</v>
      </c>
      <c r="D3672">
        <v>3.9460000000000002</v>
      </c>
      <c r="E3672">
        <v>3.9809999999999999</v>
      </c>
      <c r="F3672">
        <v>3.8580000000000001</v>
      </c>
      <c r="G3672" t="s">
        <v>722</v>
      </c>
      <c r="H3672" s="1">
        <v>-1.4500000000000001E-2</v>
      </c>
    </row>
    <row r="3673" spans="1:8" x14ac:dyDescent="0.3">
      <c r="A3673">
        <v>3672</v>
      </c>
      <c r="B3673" t="s">
        <v>3819</v>
      </c>
      <c r="C3673">
        <v>3.9620000000000002</v>
      </c>
      <c r="D3673">
        <v>3.8769999999999998</v>
      </c>
      <c r="E3673">
        <v>3.9750000000000001</v>
      </c>
      <c r="F3673">
        <v>3.8719999999999999</v>
      </c>
      <c r="G3673" t="s">
        <v>3820</v>
      </c>
      <c r="H3673" s="1">
        <v>2.2200000000000001E-2</v>
      </c>
    </row>
    <row r="3674" spans="1:8" x14ac:dyDescent="0.3">
      <c r="A3674">
        <v>3673</v>
      </c>
      <c r="B3674" t="s">
        <v>3817</v>
      </c>
      <c r="C3674">
        <v>3.9649999999999999</v>
      </c>
      <c r="D3674">
        <v>3.988</v>
      </c>
      <c r="E3674">
        <v>4.0119999999999996</v>
      </c>
      <c r="F3674">
        <v>3.9220000000000002</v>
      </c>
      <c r="G3674" t="s">
        <v>3818</v>
      </c>
      <c r="H3674" s="1">
        <v>8.0000000000000004E-4</v>
      </c>
    </row>
    <row r="3675" spans="1:8" x14ac:dyDescent="0.3">
      <c r="A3675">
        <v>3674</v>
      </c>
      <c r="B3675" t="s">
        <v>3815</v>
      </c>
      <c r="C3675">
        <v>3.9740000000000002</v>
      </c>
      <c r="D3675">
        <v>3.9910000000000001</v>
      </c>
      <c r="E3675">
        <v>4.0199999999999996</v>
      </c>
      <c r="F3675">
        <v>3.9540000000000002</v>
      </c>
      <c r="G3675" t="s">
        <v>3816</v>
      </c>
      <c r="H3675" s="1">
        <v>2.3E-3</v>
      </c>
    </row>
    <row r="3676" spans="1:8" x14ac:dyDescent="0.3">
      <c r="A3676">
        <v>3675</v>
      </c>
      <c r="B3676" t="s">
        <v>3813</v>
      </c>
      <c r="C3676">
        <v>3.831</v>
      </c>
      <c r="D3676">
        <v>3.9790000000000001</v>
      </c>
      <c r="E3676">
        <v>3.9860000000000002</v>
      </c>
      <c r="F3676">
        <v>3.8119999999999998</v>
      </c>
      <c r="G3676" t="s">
        <v>3814</v>
      </c>
      <c r="H3676" s="1">
        <v>-3.5999999999999997E-2</v>
      </c>
    </row>
    <row r="3677" spans="1:8" x14ac:dyDescent="0.3">
      <c r="A3677">
        <v>3676</v>
      </c>
      <c r="B3677" t="s">
        <v>3811</v>
      </c>
      <c r="C3677">
        <v>3.9060000000000001</v>
      </c>
      <c r="D3677">
        <v>3.8130000000000002</v>
      </c>
      <c r="E3677">
        <v>3.9470000000000001</v>
      </c>
      <c r="F3677">
        <v>3.7989999999999999</v>
      </c>
      <c r="G3677" t="s">
        <v>3812</v>
      </c>
      <c r="H3677" s="1">
        <v>1.9599999999999999E-2</v>
      </c>
    </row>
    <row r="3678" spans="1:8" x14ac:dyDescent="0.3">
      <c r="A3678">
        <v>3677</v>
      </c>
      <c r="B3678" t="s">
        <v>3810</v>
      </c>
      <c r="C3678">
        <v>3.7759999999999998</v>
      </c>
      <c r="D3678">
        <v>3.8849999999999998</v>
      </c>
      <c r="E3678">
        <v>3.9060000000000001</v>
      </c>
      <c r="F3678">
        <v>3.7629999999999999</v>
      </c>
      <c r="G3678" t="s">
        <v>1826</v>
      </c>
      <c r="H3678" s="1">
        <v>-3.3300000000000003E-2</v>
      </c>
    </row>
    <row r="3679" spans="1:8" x14ac:dyDescent="0.3">
      <c r="A3679">
        <v>3678</v>
      </c>
      <c r="B3679" t="s">
        <v>3808</v>
      </c>
      <c r="C3679">
        <v>3.7919999999999998</v>
      </c>
      <c r="D3679">
        <v>3.746</v>
      </c>
      <c r="E3679">
        <v>3.8250000000000002</v>
      </c>
      <c r="F3679">
        <v>3.7269999999999999</v>
      </c>
      <c r="G3679" t="s">
        <v>3809</v>
      </c>
      <c r="H3679" s="1">
        <v>4.1999999999999997E-3</v>
      </c>
    </row>
    <row r="3680" spans="1:8" x14ac:dyDescent="0.3">
      <c r="A3680">
        <v>3679</v>
      </c>
      <c r="B3680" t="s">
        <v>3806</v>
      </c>
      <c r="C3680">
        <v>3.8769999999999998</v>
      </c>
      <c r="D3680">
        <v>3.79</v>
      </c>
      <c r="E3680">
        <v>3.915</v>
      </c>
      <c r="F3680">
        <v>3.78</v>
      </c>
      <c r="G3680" t="s">
        <v>3807</v>
      </c>
      <c r="H3680" s="1">
        <v>2.24E-2</v>
      </c>
    </row>
    <row r="3681" spans="1:8" x14ac:dyDescent="0.3">
      <c r="A3681">
        <v>3680</v>
      </c>
      <c r="B3681" t="s">
        <v>3804</v>
      </c>
      <c r="C3681">
        <v>3.823</v>
      </c>
      <c r="D3681">
        <v>3.87</v>
      </c>
      <c r="E3681">
        <v>3.8879999999999999</v>
      </c>
      <c r="F3681">
        <v>3.7919999999999998</v>
      </c>
      <c r="G3681" t="s">
        <v>3805</v>
      </c>
      <c r="H3681" s="1">
        <v>-1.3899999999999999E-2</v>
      </c>
    </row>
    <row r="3682" spans="1:8" x14ac:dyDescent="0.3">
      <c r="A3682">
        <v>3681</v>
      </c>
      <c r="B3682" t="s">
        <v>3802</v>
      </c>
      <c r="C3682">
        <v>3.8889999999999998</v>
      </c>
      <c r="D3682">
        <v>3.831</v>
      </c>
      <c r="E3682">
        <v>3.9550000000000001</v>
      </c>
      <c r="F3682">
        <v>3.786</v>
      </c>
      <c r="G3682" t="s">
        <v>3803</v>
      </c>
      <c r="H3682" s="1">
        <v>1.7299999999999999E-2</v>
      </c>
    </row>
    <row r="3683" spans="1:8" x14ac:dyDescent="0.3">
      <c r="A3683">
        <v>3682</v>
      </c>
      <c r="B3683" t="s">
        <v>3800</v>
      </c>
      <c r="C3683">
        <v>3.84</v>
      </c>
      <c r="D3683">
        <v>3.88</v>
      </c>
      <c r="E3683">
        <v>3.8929999999999998</v>
      </c>
      <c r="F3683">
        <v>3.8279999999999998</v>
      </c>
      <c r="G3683" t="s">
        <v>3801</v>
      </c>
      <c r="H3683" s="1">
        <v>-1.26E-2</v>
      </c>
    </row>
    <row r="3684" spans="1:8" x14ac:dyDescent="0.3">
      <c r="A3684">
        <v>3683</v>
      </c>
      <c r="B3684" t="s">
        <v>3798</v>
      </c>
      <c r="C3684">
        <v>3.9369999999999998</v>
      </c>
      <c r="D3684">
        <v>3.8690000000000002</v>
      </c>
      <c r="E3684">
        <v>3.944</v>
      </c>
      <c r="F3684">
        <v>3.843</v>
      </c>
      <c r="G3684" t="s">
        <v>3799</v>
      </c>
      <c r="H3684" s="1">
        <v>2.53E-2</v>
      </c>
    </row>
    <row r="3685" spans="1:8" x14ac:dyDescent="0.3">
      <c r="A3685">
        <v>3684</v>
      </c>
      <c r="B3685" t="s">
        <v>3796</v>
      </c>
      <c r="C3685">
        <v>3.911</v>
      </c>
      <c r="D3685">
        <v>3.9359999999999999</v>
      </c>
      <c r="E3685">
        <v>3.9780000000000002</v>
      </c>
      <c r="F3685">
        <v>3.899</v>
      </c>
      <c r="G3685" t="s">
        <v>3797</v>
      </c>
      <c r="H3685" s="1">
        <v>-6.6E-3</v>
      </c>
    </row>
    <row r="3686" spans="1:8" x14ac:dyDescent="0.3">
      <c r="A3686">
        <v>3685</v>
      </c>
      <c r="B3686" t="s">
        <v>3794</v>
      </c>
      <c r="C3686">
        <v>3.9569999999999999</v>
      </c>
      <c r="D3686">
        <v>3.9340000000000002</v>
      </c>
      <c r="E3686">
        <v>3.996</v>
      </c>
      <c r="F3686">
        <v>3.8969999999999998</v>
      </c>
      <c r="G3686" t="s">
        <v>3795</v>
      </c>
      <c r="H3686" s="1">
        <v>1.18E-2</v>
      </c>
    </row>
    <row r="3687" spans="1:8" x14ac:dyDescent="0.3">
      <c r="A3687">
        <v>3686</v>
      </c>
      <c r="B3687" t="s">
        <v>3792</v>
      </c>
      <c r="C3687">
        <v>4.0439999999999996</v>
      </c>
      <c r="D3687">
        <v>4.0090000000000003</v>
      </c>
      <c r="E3687">
        <v>4.101</v>
      </c>
      <c r="F3687">
        <v>3.9729999999999999</v>
      </c>
      <c r="G3687" t="s">
        <v>3793</v>
      </c>
      <c r="H3687" s="1">
        <v>2.1999999999999999E-2</v>
      </c>
    </row>
    <row r="3688" spans="1:8" x14ac:dyDescent="0.3">
      <c r="A3688">
        <v>3687</v>
      </c>
      <c r="B3688" t="s">
        <v>3790</v>
      </c>
      <c r="C3688">
        <v>4.0650000000000004</v>
      </c>
      <c r="D3688">
        <v>4.056</v>
      </c>
      <c r="E3688">
        <v>4.085</v>
      </c>
      <c r="F3688">
        <v>4.0119999999999996</v>
      </c>
      <c r="G3688" t="s">
        <v>3791</v>
      </c>
      <c r="H3688" s="1">
        <v>5.1999999999999998E-3</v>
      </c>
    </row>
    <row r="3689" spans="1:8" x14ac:dyDescent="0.3">
      <c r="A3689">
        <v>3688</v>
      </c>
      <c r="B3689" t="s">
        <v>3789</v>
      </c>
      <c r="C3689">
        <v>4.0540000000000003</v>
      </c>
      <c r="D3689">
        <v>4.05</v>
      </c>
      <c r="E3689">
        <v>4.0730000000000004</v>
      </c>
      <c r="F3689">
        <v>4.024</v>
      </c>
      <c r="G3689" t="s">
        <v>9</v>
      </c>
      <c r="H3689" s="1">
        <v>-2.7000000000000001E-3</v>
      </c>
    </row>
    <row r="3690" spans="1:8" x14ac:dyDescent="0.3">
      <c r="A3690">
        <v>3689</v>
      </c>
      <c r="B3690" t="s">
        <v>3787</v>
      </c>
      <c r="C3690">
        <v>3.89</v>
      </c>
      <c r="D3690">
        <v>4.048</v>
      </c>
      <c r="E3690">
        <v>4.0780000000000003</v>
      </c>
      <c r="F3690">
        <v>3.8849999999999998</v>
      </c>
      <c r="G3690" t="s">
        <v>3788</v>
      </c>
      <c r="H3690" s="1">
        <v>-4.0500000000000001E-2</v>
      </c>
    </row>
    <row r="3691" spans="1:8" x14ac:dyDescent="0.3">
      <c r="A3691">
        <v>3690</v>
      </c>
      <c r="B3691" t="s">
        <v>3785</v>
      </c>
      <c r="C3691">
        <v>3.847</v>
      </c>
      <c r="D3691">
        <v>3.891</v>
      </c>
      <c r="E3691">
        <v>3.9169999999999998</v>
      </c>
      <c r="F3691">
        <v>3.8290000000000002</v>
      </c>
      <c r="G3691" t="s">
        <v>3786</v>
      </c>
      <c r="H3691" s="1">
        <v>-1.11E-2</v>
      </c>
    </row>
    <row r="3692" spans="1:8" x14ac:dyDescent="0.3">
      <c r="A3692">
        <v>3691</v>
      </c>
      <c r="B3692" t="s">
        <v>3783</v>
      </c>
      <c r="C3692">
        <v>3.819</v>
      </c>
      <c r="D3692">
        <v>3.8530000000000002</v>
      </c>
      <c r="E3692">
        <v>3.879</v>
      </c>
      <c r="F3692">
        <v>3.7890000000000001</v>
      </c>
      <c r="G3692" t="s">
        <v>3784</v>
      </c>
      <c r="H3692" s="1">
        <v>-7.3000000000000001E-3</v>
      </c>
    </row>
    <row r="3693" spans="1:8" x14ac:dyDescent="0.3">
      <c r="A3693">
        <v>3692</v>
      </c>
      <c r="B3693" t="s">
        <v>3781</v>
      </c>
      <c r="C3693">
        <v>3.7930000000000001</v>
      </c>
      <c r="D3693">
        <v>3.8380000000000001</v>
      </c>
      <c r="E3693">
        <v>3.8479999999999999</v>
      </c>
      <c r="F3693">
        <v>3.7810000000000001</v>
      </c>
      <c r="G3693" t="s">
        <v>3782</v>
      </c>
      <c r="H3693" s="1">
        <v>-6.7999999999999996E-3</v>
      </c>
    </row>
    <row r="3694" spans="1:8" x14ac:dyDescent="0.3">
      <c r="A3694">
        <v>3693</v>
      </c>
      <c r="B3694" t="s">
        <v>3779</v>
      </c>
      <c r="C3694">
        <v>3.8759999999999999</v>
      </c>
      <c r="D3694">
        <v>3.7829999999999999</v>
      </c>
      <c r="E3694">
        <v>3.8980000000000001</v>
      </c>
      <c r="F3694">
        <v>3.7610000000000001</v>
      </c>
      <c r="G3694" t="s">
        <v>3780</v>
      </c>
      <c r="H3694" s="1">
        <v>2.1899999999999999E-2</v>
      </c>
    </row>
    <row r="3695" spans="1:8" x14ac:dyDescent="0.3">
      <c r="A3695">
        <v>3694</v>
      </c>
      <c r="B3695" t="s">
        <v>3777</v>
      </c>
      <c r="C3695">
        <v>3.984</v>
      </c>
      <c r="D3695">
        <v>3.887</v>
      </c>
      <c r="E3695">
        <v>4.016</v>
      </c>
      <c r="F3695">
        <v>3.8530000000000002</v>
      </c>
      <c r="G3695" t="s">
        <v>3778</v>
      </c>
      <c r="H3695" s="1">
        <v>2.7900000000000001E-2</v>
      </c>
    </row>
    <row r="3696" spans="1:8" x14ac:dyDescent="0.3">
      <c r="A3696">
        <v>3695</v>
      </c>
      <c r="B3696" t="s">
        <v>3775</v>
      </c>
      <c r="C3696">
        <v>3.9540000000000002</v>
      </c>
      <c r="D3696">
        <v>3.9780000000000002</v>
      </c>
      <c r="E3696">
        <v>3.9940000000000002</v>
      </c>
      <c r="F3696">
        <v>3.9369999999999998</v>
      </c>
      <c r="G3696" t="s">
        <v>3776</v>
      </c>
      <c r="H3696" s="1">
        <v>-7.4999999999999997E-3</v>
      </c>
    </row>
    <row r="3697" spans="1:8" x14ac:dyDescent="0.3">
      <c r="A3697">
        <v>3696</v>
      </c>
      <c r="B3697" t="s">
        <v>3773</v>
      </c>
      <c r="C3697">
        <v>3.823</v>
      </c>
      <c r="D3697">
        <v>3.9540000000000002</v>
      </c>
      <c r="E3697">
        <v>3.9630000000000001</v>
      </c>
      <c r="F3697">
        <v>3.8090000000000002</v>
      </c>
      <c r="G3697" t="s">
        <v>3774</v>
      </c>
      <c r="H3697" s="1">
        <v>-3.3099999999999997E-2</v>
      </c>
    </row>
    <row r="3698" spans="1:8" x14ac:dyDescent="0.3">
      <c r="A3698">
        <v>3697</v>
      </c>
      <c r="B3698" t="s">
        <v>3771</v>
      </c>
      <c r="C3698">
        <v>3.8570000000000002</v>
      </c>
      <c r="D3698">
        <v>3.8439999999999999</v>
      </c>
      <c r="E3698">
        <v>3.859</v>
      </c>
      <c r="F3698">
        <v>3.786</v>
      </c>
      <c r="G3698" t="s">
        <v>3772</v>
      </c>
      <c r="H3698" s="1">
        <v>8.8999999999999999E-3</v>
      </c>
    </row>
    <row r="3699" spans="1:8" x14ac:dyDescent="0.3">
      <c r="A3699">
        <v>3698</v>
      </c>
      <c r="B3699" t="s">
        <v>3769</v>
      </c>
      <c r="C3699">
        <v>3.931</v>
      </c>
      <c r="D3699">
        <v>3.8410000000000002</v>
      </c>
      <c r="E3699">
        <v>3.952</v>
      </c>
      <c r="F3699">
        <v>3.839</v>
      </c>
      <c r="G3699" t="s">
        <v>3770</v>
      </c>
      <c r="H3699" s="1">
        <v>1.9199999999999998E-2</v>
      </c>
    </row>
    <row r="3700" spans="1:8" x14ac:dyDescent="0.3">
      <c r="A3700">
        <v>3699</v>
      </c>
      <c r="B3700" t="s">
        <v>3767</v>
      </c>
      <c r="C3700">
        <v>3.9950000000000001</v>
      </c>
      <c r="D3700">
        <v>3.9319999999999999</v>
      </c>
      <c r="E3700">
        <v>3.9990000000000001</v>
      </c>
      <c r="F3700">
        <v>3.863</v>
      </c>
      <c r="G3700" t="s">
        <v>3768</v>
      </c>
      <c r="H3700" s="1">
        <v>1.6299999999999999E-2</v>
      </c>
    </row>
    <row r="3701" spans="1:8" x14ac:dyDescent="0.3">
      <c r="A3701">
        <v>3700</v>
      </c>
      <c r="B3701" t="s">
        <v>3765</v>
      </c>
      <c r="C3701">
        <v>4.0129999999999999</v>
      </c>
      <c r="D3701">
        <v>3.9910000000000001</v>
      </c>
      <c r="E3701">
        <v>4.04</v>
      </c>
      <c r="F3701">
        <v>3.96</v>
      </c>
      <c r="G3701" t="s">
        <v>3766</v>
      </c>
      <c r="H3701" s="1">
        <v>4.4999999999999997E-3</v>
      </c>
    </row>
    <row r="3702" spans="1:8" x14ac:dyDescent="0.3">
      <c r="A3702">
        <v>3701</v>
      </c>
      <c r="B3702" t="s">
        <v>3763</v>
      </c>
      <c r="C3702">
        <v>3.91</v>
      </c>
      <c r="D3702">
        <v>4.0090000000000003</v>
      </c>
      <c r="E3702">
        <v>4.0270000000000001</v>
      </c>
      <c r="F3702">
        <v>3.8969999999999998</v>
      </c>
      <c r="G3702" t="s">
        <v>3764</v>
      </c>
      <c r="H3702" s="1">
        <v>-2.5700000000000001E-2</v>
      </c>
    </row>
    <row r="3703" spans="1:8" x14ac:dyDescent="0.3">
      <c r="A3703">
        <v>3702</v>
      </c>
      <c r="B3703" t="s">
        <v>3761</v>
      </c>
      <c r="C3703">
        <v>3.8370000000000002</v>
      </c>
      <c r="D3703">
        <v>3.9079999999999999</v>
      </c>
      <c r="E3703">
        <v>3.9220000000000002</v>
      </c>
      <c r="F3703">
        <v>3.8340000000000001</v>
      </c>
      <c r="G3703" t="s">
        <v>3762</v>
      </c>
      <c r="H3703" s="1">
        <v>-1.8700000000000001E-2</v>
      </c>
    </row>
    <row r="3704" spans="1:8" x14ac:dyDescent="0.3">
      <c r="A3704">
        <v>3703</v>
      </c>
      <c r="B3704" t="s">
        <v>3759</v>
      </c>
      <c r="C3704">
        <v>3.85</v>
      </c>
      <c r="D3704">
        <v>3.84</v>
      </c>
      <c r="E3704">
        <v>3.8780000000000001</v>
      </c>
      <c r="F3704">
        <v>3.8039999999999998</v>
      </c>
      <c r="G3704" t="s">
        <v>3760</v>
      </c>
      <c r="H3704" s="1">
        <v>3.3999999999999998E-3</v>
      </c>
    </row>
    <row r="3705" spans="1:8" x14ac:dyDescent="0.3">
      <c r="A3705">
        <v>3704</v>
      </c>
      <c r="B3705" t="s">
        <v>3757</v>
      </c>
      <c r="C3705">
        <v>3.8159999999999998</v>
      </c>
      <c r="D3705">
        <v>3.8519999999999999</v>
      </c>
      <c r="E3705">
        <v>3.903</v>
      </c>
      <c r="F3705">
        <v>3.8130000000000002</v>
      </c>
      <c r="G3705" t="s">
        <v>3758</v>
      </c>
      <c r="H3705" s="1">
        <v>-8.8000000000000005E-3</v>
      </c>
    </row>
    <row r="3706" spans="1:8" x14ac:dyDescent="0.3">
      <c r="A3706">
        <v>3705</v>
      </c>
      <c r="B3706" t="s">
        <v>3755</v>
      </c>
      <c r="C3706">
        <v>3.911</v>
      </c>
      <c r="D3706">
        <v>3.8330000000000002</v>
      </c>
      <c r="E3706">
        <v>3.9220000000000002</v>
      </c>
      <c r="F3706">
        <v>3.7959999999999998</v>
      </c>
      <c r="G3706" t="s">
        <v>3756</v>
      </c>
      <c r="H3706" s="1">
        <v>2.4899999999999999E-2</v>
      </c>
    </row>
    <row r="3707" spans="1:8" x14ac:dyDescent="0.3">
      <c r="A3707">
        <v>3706</v>
      </c>
      <c r="B3707" t="s">
        <v>3753</v>
      </c>
      <c r="C3707">
        <v>3.9710000000000001</v>
      </c>
      <c r="D3707">
        <v>3.895</v>
      </c>
      <c r="E3707">
        <v>3.9740000000000002</v>
      </c>
      <c r="F3707">
        <v>3.823</v>
      </c>
      <c r="G3707" t="s">
        <v>3754</v>
      </c>
      <c r="H3707" s="1">
        <v>1.5299999999999999E-2</v>
      </c>
    </row>
    <row r="3708" spans="1:8" x14ac:dyDescent="0.3">
      <c r="A3708">
        <v>3707</v>
      </c>
      <c r="B3708" t="s">
        <v>3751</v>
      </c>
      <c r="C3708">
        <v>3.984</v>
      </c>
      <c r="D3708">
        <v>3.9630000000000001</v>
      </c>
      <c r="E3708">
        <v>3.996</v>
      </c>
      <c r="F3708">
        <v>3.919</v>
      </c>
      <c r="G3708" t="s">
        <v>3752</v>
      </c>
      <c r="H3708" s="1">
        <v>3.3E-3</v>
      </c>
    </row>
    <row r="3709" spans="1:8" x14ac:dyDescent="0.3">
      <c r="A3709">
        <v>3708</v>
      </c>
      <c r="B3709" t="s">
        <v>3749</v>
      </c>
      <c r="C3709">
        <v>4.1539999999999999</v>
      </c>
      <c r="D3709">
        <v>4.032</v>
      </c>
      <c r="E3709">
        <v>4.1619999999999999</v>
      </c>
      <c r="F3709">
        <v>4.0110000000000001</v>
      </c>
      <c r="G3709" t="s">
        <v>3750</v>
      </c>
      <c r="H3709" s="1">
        <v>4.2700000000000002E-2</v>
      </c>
    </row>
    <row r="3710" spans="1:8" x14ac:dyDescent="0.3">
      <c r="A3710">
        <v>3709</v>
      </c>
      <c r="B3710" t="s">
        <v>3747</v>
      </c>
      <c r="C3710">
        <v>4.1210000000000004</v>
      </c>
      <c r="D3710">
        <v>4.1340000000000003</v>
      </c>
      <c r="E3710">
        <v>4.1779999999999999</v>
      </c>
      <c r="F3710">
        <v>4.0979999999999999</v>
      </c>
      <c r="G3710" t="s">
        <v>3748</v>
      </c>
      <c r="H3710" s="1">
        <v>-7.9000000000000008E-3</v>
      </c>
    </row>
    <row r="3711" spans="1:8" x14ac:dyDescent="0.3">
      <c r="A3711">
        <v>3710</v>
      </c>
      <c r="B3711" t="s">
        <v>3745</v>
      </c>
      <c r="C3711">
        <v>4.0229999999999997</v>
      </c>
      <c r="D3711">
        <v>4.13</v>
      </c>
      <c r="E3711">
        <v>4.1840000000000002</v>
      </c>
      <c r="F3711">
        <v>4.0170000000000003</v>
      </c>
      <c r="G3711" t="s">
        <v>3746</v>
      </c>
      <c r="H3711" s="1">
        <v>-2.3800000000000002E-2</v>
      </c>
    </row>
    <row r="3712" spans="1:8" x14ac:dyDescent="0.3">
      <c r="A3712">
        <v>3711</v>
      </c>
      <c r="B3712" t="s">
        <v>3743</v>
      </c>
      <c r="C3712">
        <v>3.9319999999999999</v>
      </c>
      <c r="D3712">
        <v>4.032</v>
      </c>
      <c r="E3712">
        <v>4.0590000000000002</v>
      </c>
      <c r="F3712">
        <v>3.9079999999999999</v>
      </c>
      <c r="G3712" t="s">
        <v>3744</v>
      </c>
      <c r="H3712" s="1">
        <v>-2.2599999999999999E-2</v>
      </c>
    </row>
    <row r="3713" spans="1:8" x14ac:dyDescent="0.3">
      <c r="A3713">
        <v>3712</v>
      </c>
      <c r="B3713" t="s">
        <v>3741</v>
      </c>
      <c r="C3713">
        <v>4.0389999999999997</v>
      </c>
      <c r="D3713">
        <v>3.96</v>
      </c>
      <c r="E3713">
        <v>4.0469999999999997</v>
      </c>
      <c r="F3713">
        <v>3.9449999999999998</v>
      </c>
      <c r="G3713" t="s">
        <v>3742</v>
      </c>
      <c r="H3713" s="1">
        <v>2.7199999999999998E-2</v>
      </c>
    </row>
    <row r="3714" spans="1:8" x14ac:dyDescent="0.3">
      <c r="A3714">
        <v>3713</v>
      </c>
      <c r="B3714" t="s">
        <v>3739</v>
      </c>
      <c r="C3714">
        <v>3.8980000000000001</v>
      </c>
      <c r="D3714">
        <v>4</v>
      </c>
      <c r="E3714">
        <v>4</v>
      </c>
      <c r="F3714">
        <v>3.887</v>
      </c>
      <c r="G3714" t="s">
        <v>3740</v>
      </c>
      <c r="H3714" s="1">
        <v>-3.49E-2</v>
      </c>
    </row>
    <row r="3715" spans="1:8" x14ac:dyDescent="0.3">
      <c r="A3715">
        <v>3714</v>
      </c>
      <c r="B3715" t="s">
        <v>3737</v>
      </c>
      <c r="C3715">
        <v>3.9569999999999999</v>
      </c>
      <c r="D3715">
        <v>3.9140000000000001</v>
      </c>
      <c r="E3715">
        <v>3.968</v>
      </c>
      <c r="F3715">
        <v>3.8660000000000001</v>
      </c>
      <c r="G3715" t="s">
        <v>3738</v>
      </c>
      <c r="H3715" s="1">
        <v>1.5100000000000001E-2</v>
      </c>
    </row>
    <row r="3716" spans="1:8" x14ac:dyDescent="0.3">
      <c r="A3716">
        <v>3715</v>
      </c>
      <c r="B3716" t="s">
        <v>3736</v>
      </c>
      <c r="C3716">
        <v>3.855</v>
      </c>
      <c r="D3716">
        <v>3.9390000000000001</v>
      </c>
      <c r="E3716">
        <v>3.9470000000000001</v>
      </c>
      <c r="F3716">
        <v>3.8370000000000002</v>
      </c>
      <c r="G3716" t="s">
        <v>2380</v>
      </c>
      <c r="H3716" s="1">
        <v>-2.58E-2</v>
      </c>
    </row>
    <row r="3717" spans="1:8" x14ac:dyDescent="0.3">
      <c r="A3717">
        <v>3716</v>
      </c>
      <c r="B3717" t="s">
        <v>3734</v>
      </c>
      <c r="C3717">
        <v>3.8450000000000002</v>
      </c>
      <c r="D3717">
        <v>3.8610000000000002</v>
      </c>
      <c r="E3717">
        <v>3.9409999999999998</v>
      </c>
      <c r="F3717">
        <v>3.8149999999999999</v>
      </c>
      <c r="G3717" t="s">
        <v>3735</v>
      </c>
      <c r="H3717" s="1">
        <v>-2.5999999999999999E-3</v>
      </c>
    </row>
    <row r="3718" spans="1:8" x14ac:dyDescent="0.3">
      <c r="A3718">
        <v>3717</v>
      </c>
      <c r="B3718" t="s">
        <v>3732</v>
      </c>
      <c r="C3718">
        <v>3.859</v>
      </c>
      <c r="D3718">
        <v>3.8570000000000002</v>
      </c>
      <c r="E3718">
        <v>3.8879999999999999</v>
      </c>
      <c r="F3718">
        <v>3.8330000000000002</v>
      </c>
      <c r="G3718" t="s">
        <v>3733</v>
      </c>
      <c r="H3718" s="1">
        <v>3.5999999999999999E-3</v>
      </c>
    </row>
    <row r="3719" spans="1:8" x14ac:dyDescent="0.3">
      <c r="A3719">
        <v>3718</v>
      </c>
      <c r="B3719" t="s">
        <v>3730</v>
      </c>
      <c r="C3719">
        <v>3.9159999999999999</v>
      </c>
      <c r="D3719">
        <v>3.8359999999999999</v>
      </c>
      <c r="E3719">
        <v>3.927</v>
      </c>
      <c r="F3719">
        <v>3.82</v>
      </c>
      <c r="G3719" t="s">
        <v>3731</v>
      </c>
      <c r="H3719" s="1">
        <v>1.4800000000000001E-2</v>
      </c>
    </row>
    <row r="3720" spans="1:8" x14ac:dyDescent="0.3">
      <c r="A3720">
        <v>3719</v>
      </c>
      <c r="B3720" t="s">
        <v>3728</v>
      </c>
      <c r="C3720">
        <v>3.8159999999999998</v>
      </c>
      <c r="D3720">
        <v>3.9220000000000002</v>
      </c>
      <c r="E3720">
        <v>3.9550000000000001</v>
      </c>
      <c r="F3720">
        <v>3.806</v>
      </c>
      <c r="G3720" t="s">
        <v>3729</v>
      </c>
      <c r="H3720" s="1">
        <v>-2.5499999999999998E-2</v>
      </c>
    </row>
    <row r="3721" spans="1:8" x14ac:dyDescent="0.3">
      <c r="A3721">
        <v>3720</v>
      </c>
      <c r="B3721" t="s">
        <v>3726</v>
      </c>
      <c r="C3721">
        <v>3.8</v>
      </c>
      <c r="D3721">
        <v>3.8359999999999999</v>
      </c>
      <c r="E3721">
        <v>3.8570000000000002</v>
      </c>
      <c r="F3721">
        <v>3.7639999999999998</v>
      </c>
      <c r="G3721" t="s">
        <v>3727</v>
      </c>
      <c r="H3721" s="1">
        <v>-4.1999999999999997E-3</v>
      </c>
    </row>
    <row r="3722" spans="1:8" x14ac:dyDescent="0.3">
      <c r="A3722">
        <v>3721</v>
      </c>
      <c r="B3722" t="s">
        <v>3724</v>
      </c>
      <c r="C3722">
        <v>3.7959999999999998</v>
      </c>
      <c r="D3722">
        <v>3.8109999999999999</v>
      </c>
      <c r="E3722">
        <v>3.8340000000000001</v>
      </c>
      <c r="F3722">
        <v>3.7440000000000002</v>
      </c>
      <c r="G3722" t="s">
        <v>3725</v>
      </c>
      <c r="H3722" s="1">
        <v>-1.1000000000000001E-3</v>
      </c>
    </row>
    <row r="3723" spans="1:8" x14ac:dyDescent="0.3">
      <c r="A3723">
        <v>3722</v>
      </c>
      <c r="B3723" t="s">
        <v>3722</v>
      </c>
      <c r="C3723">
        <v>3.766</v>
      </c>
      <c r="D3723">
        <v>3.8170000000000002</v>
      </c>
      <c r="E3723">
        <v>3.8170000000000002</v>
      </c>
      <c r="F3723">
        <v>3.7149999999999999</v>
      </c>
      <c r="G3723" t="s">
        <v>3723</v>
      </c>
      <c r="H3723" s="1">
        <v>-7.9000000000000008E-3</v>
      </c>
    </row>
    <row r="3724" spans="1:8" x14ac:dyDescent="0.3">
      <c r="A3724">
        <v>3723</v>
      </c>
      <c r="B3724" t="s">
        <v>3720</v>
      </c>
      <c r="C3724">
        <v>3.67</v>
      </c>
      <c r="D3724">
        <v>3.7210000000000001</v>
      </c>
      <c r="E3724">
        <v>3.7450000000000001</v>
      </c>
      <c r="F3724">
        <v>3.6619999999999999</v>
      </c>
      <c r="G3724" t="s">
        <v>3721</v>
      </c>
      <c r="H3724" s="1">
        <v>-2.5499999999999998E-2</v>
      </c>
    </row>
    <row r="3725" spans="1:8" x14ac:dyDescent="0.3">
      <c r="A3725">
        <v>3724</v>
      </c>
      <c r="B3725" t="s">
        <v>3718</v>
      </c>
      <c r="C3725">
        <v>3.7109999999999999</v>
      </c>
      <c r="D3725">
        <v>3.6520000000000001</v>
      </c>
      <c r="E3725">
        <v>3.7160000000000002</v>
      </c>
      <c r="F3725">
        <v>3.6309999999999998</v>
      </c>
      <c r="G3725" t="s">
        <v>3719</v>
      </c>
      <c r="H3725" s="1">
        <v>1.12E-2</v>
      </c>
    </row>
    <row r="3726" spans="1:8" x14ac:dyDescent="0.3">
      <c r="A3726">
        <v>3725</v>
      </c>
      <c r="B3726" t="s">
        <v>3716</v>
      </c>
      <c r="C3726">
        <v>3.6589999999999998</v>
      </c>
      <c r="D3726">
        <v>3.7</v>
      </c>
      <c r="E3726">
        <v>3.718</v>
      </c>
      <c r="F3726">
        <v>3.6509999999999998</v>
      </c>
      <c r="G3726" t="s">
        <v>3717</v>
      </c>
      <c r="H3726" s="1">
        <v>-1.4E-2</v>
      </c>
    </row>
    <row r="3727" spans="1:8" x14ac:dyDescent="0.3">
      <c r="A3727">
        <v>3726</v>
      </c>
      <c r="B3727" t="s">
        <v>3714</v>
      </c>
      <c r="C3727">
        <v>3.6219999999999999</v>
      </c>
      <c r="D3727">
        <v>3.6619999999999999</v>
      </c>
      <c r="E3727">
        <v>3.6829999999999998</v>
      </c>
      <c r="F3727">
        <v>3.59</v>
      </c>
      <c r="G3727" t="s">
        <v>3715</v>
      </c>
      <c r="H3727" s="1">
        <v>-1.01E-2</v>
      </c>
    </row>
    <row r="3728" spans="1:8" x14ac:dyDescent="0.3">
      <c r="A3728">
        <v>3727</v>
      </c>
      <c r="B3728" t="s">
        <v>3712</v>
      </c>
      <c r="C3728">
        <v>3.6230000000000002</v>
      </c>
      <c r="D3728">
        <v>3.653</v>
      </c>
      <c r="E3728">
        <v>3.6539999999999999</v>
      </c>
      <c r="F3728">
        <v>3.5579999999999998</v>
      </c>
      <c r="G3728" t="s">
        <v>3713</v>
      </c>
      <c r="H3728" s="1">
        <v>2.9999999999999997E-4</v>
      </c>
    </row>
    <row r="3729" spans="1:8" x14ac:dyDescent="0.3">
      <c r="A3729">
        <v>3728</v>
      </c>
      <c r="B3729" t="s">
        <v>3710</v>
      </c>
      <c r="C3729">
        <v>3.5609999999999999</v>
      </c>
      <c r="D3729">
        <v>3.62</v>
      </c>
      <c r="E3729">
        <v>3.6440000000000001</v>
      </c>
      <c r="F3729">
        <v>3.5470000000000002</v>
      </c>
      <c r="G3729" t="s">
        <v>3711</v>
      </c>
      <c r="H3729" s="1">
        <v>-1.7100000000000001E-2</v>
      </c>
    </row>
    <row r="3730" spans="1:8" x14ac:dyDescent="0.3">
      <c r="A3730">
        <v>3729</v>
      </c>
      <c r="B3730" t="s">
        <v>3708</v>
      </c>
      <c r="C3730">
        <v>3.649</v>
      </c>
      <c r="D3730">
        <v>3.5720000000000001</v>
      </c>
      <c r="E3730">
        <v>3.677</v>
      </c>
      <c r="F3730">
        <v>3.5409999999999999</v>
      </c>
      <c r="G3730" t="s">
        <v>3709</v>
      </c>
      <c r="H3730" s="1">
        <v>2.47E-2</v>
      </c>
    </row>
    <row r="3731" spans="1:8" x14ac:dyDescent="0.3">
      <c r="A3731">
        <v>3730</v>
      </c>
      <c r="B3731" t="s">
        <v>3706</v>
      </c>
      <c r="C3731">
        <v>3.7280000000000002</v>
      </c>
      <c r="D3731">
        <v>3.6579999999999999</v>
      </c>
      <c r="E3731">
        <v>3.7650000000000001</v>
      </c>
      <c r="F3731">
        <v>3.6160000000000001</v>
      </c>
      <c r="G3731" t="s">
        <v>3707</v>
      </c>
      <c r="H3731" s="1">
        <v>2.1600000000000001E-2</v>
      </c>
    </row>
    <row r="3732" spans="1:8" x14ac:dyDescent="0.3">
      <c r="A3732">
        <v>3731</v>
      </c>
      <c r="B3732" t="s">
        <v>3704</v>
      </c>
      <c r="C3732">
        <v>3.827</v>
      </c>
      <c r="D3732">
        <v>3.7930000000000001</v>
      </c>
      <c r="E3732">
        <v>3.8730000000000002</v>
      </c>
      <c r="F3732">
        <v>3.7679999999999998</v>
      </c>
      <c r="G3732" t="s">
        <v>3705</v>
      </c>
      <c r="H3732" s="1">
        <v>2.6599999999999999E-2</v>
      </c>
    </row>
    <row r="3733" spans="1:8" x14ac:dyDescent="0.3">
      <c r="A3733">
        <v>3732</v>
      </c>
      <c r="B3733" t="s">
        <v>3703</v>
      </c>
      <c r="C3733">
        <v>3.8730000000000002</v>
      </c>
      <c r="D3733">
        <v>3.8580000000000001</v>
      </c>
      <c r="E3733">
        <v>3.9550000000000001</v>
      </c>
      <c r="F3733">
        <v>3.835</v>
      </c>
      <c r="G3733" t="s">
        <v>3523</v>
      </c>
      <c r="H3733" s="1">
        <v>1.2E-2</v>
      </c>
    </row>
    <row r="3734" spans="1:8" x14ac:dyDescent="0.3">
      <c r="A3734">
        <v>3733</v>
      </c>
      <c r="B3734" t="s">
        <v>3701</v>
      </c>
      <c r="C3734">
        <v>4.0460000000000003</v>
      </c>
      <c r="D3734">
        <v>4.0069999999999997</v>
      </c>
      <c r="E3734">
        <v>4.0650000000000004</v>
      </c>
      <c r="F3734">
        <v>3.9889999999999999</v>
      </c>
      <c r="G3734" t="s">
        <v>3702</v>
      </c>
      <c r="H3734" s="1">
        <v>4.4699999999999997E-2</v>
      </c>
    </row>
    <row r="3735" spans="1:8" x14ac:dyDescent="0.3">
      <c r="A3735">
        <v>3734</v>
      </c>
      <c r="B3735" t="s">
        <v>3699</v>
      </c>
      <c r="C3735">
        <v>4.1289999999999996</v>
      </c>
      <c r="D3735">
        <v>4.0410000000000004</v>
      </c>
      <c r="E3735">
        <v>4.1790000000000003</v>
      </c>
      <c r="F3735">
        <v>4.0289999999999999</v>
      </c>
      <c r="G3735" t="s">
        <v>3700</v>
      </c>
      <c r="H3735" s="1">
        <v>2.0500000000000001E-2</v>
      </c>
    </row>
    <row r="3736" spans="1:8" x14ac:dyDescent="0.3">
      <c r="A3736">
        <v>3735</v>
      </c>
      <c r="B3736" t="s">
        <v>3697</v>
      </c>
      <c r="C3736">
        <v>4.194</v>
      </c>
      <c r="D3736">
        <v>4.1440000000000001</v>
      </c>
      <c r="E3736">
        <v>4.3150000000000004</v>
      </c>
      <c r="F3736">
        <v>4.1319999999999997</v>
      </c>
      <c r="G3736" t="s">
        <v>3698</v>
      </c>
      <c r="H3736" s="1">
        <v>1.5699999999999999E-2</v>
      </c>
    </row>
    <row r="3737" spans="1:8" x14ac:dyDescent="0.3">
      <c r="A3737">
        <v>3736</v>
      </c>
      <c r="B3737" t="s">
        <v>3695</v>
      </c>
      <c r="C3737">
        <v>4.4039999999999999</v>
      </c>
      <c r="D3737">
        <v>4.2089999999999996</v>
      </c>
      <c r="E3737">
        <v>4.4569999999999999</v>
      </c>
      <c r="F3737">
        <v>4.1109999999999998</v>
      </c>
      <c r="G3737" t="s">
        <v>3696</v>
      </c>
      <c r="H3737" s="1">
        <v>5.0099999999999999E-2</v>
      </c>
    </row>
    <row r="3738" spans="1:8" x14ac:dyDescent="0.3">
      <c r="A3738">
        <v>3737</v>
      </c>
      <c r="B3738" t="s">
        <v>3693</v>
      </c>
      <c r="C3738">
        <v>4.4119999999999999</v>
      </c>
      <c r="D3738">
        <v>4.4290000000000003</v>
      </c>
      <c r="E3738">
        <v>4.4939999999999998</v>
      </c>
      <c r="F3738">
        <v>4.282</v>
      </c>
      <c r="G3738" t="s">
        <v>3694</v>
      </c>
      <c r="H3738" s="1">
        <v>1.8E-3</v>
      </c>
    </row>
    <row r="3739" spans="1:8" x14ac:dyDescent="0.3">
      <c r="A3739">
        <v>3738</v>
      </c>
      <c r="B3739" t="s">
        <v>3691</v>
      </c>
      <c r="C3739">
        <v>4.2549999999999999</v>
      </c>
      <c r="D3739">
        <v>4.5090000000000003</v>
      </c>
      <c r="E3739">
        <v>4.5439999999999996</v>
      </c>
      <c r="F3739">
        <v>4.2460000000000004</v>
      </c>
      <c r="G3739" t="s">
        <v>3692</v>
      </c>
      <c r="H3739" s="1">
        <v>-3.56E-2</v>
      </c>
    </row>
    <row r="3740" spans="1:8" x14ac:dyDescent="0.3">
      <c r="A3740">
        <v>3739</v>
      </c>
      <c r="B3740" t="s">
        <v>3690</v>
      </c>
      <c r="C3740">
        <v>4.2469999999999999</v>
      </c>
      <c r="D3740">
        <v>4.266</v>
      </c>
      <c r="E3740">
        <v>4.3109999999999999</v>
      </c>
      <c r="F3740">
        <v>4.1210000000000004</v>
      </c>
      <c r="G3740" t="s">
        <v>853</v>
      </c>
      <c r="H3740" s="1">
        <v>-1.9E-3</v>
      </c>
    </row>
    <row r="3741" spans="1:8" x14ac:dyDescent="0.3">
      <c r="A3741">
        <v>3740</v>
      </c>
      <c r="B3741" t="s">
        <v>3688</v>
      </c>
      <c r="C3741">
        <v>4.1849999999999996</v>
      </c>
      <c r="D3741">
        <v>4.218</v>
      </c>
      <c r="E3741">
        <v>4.2270000000000003</v>
      </c>
      <c r="F3741">
        <v>4.1429999999999998</v>
      </c>
      <c r="G3741" t="s">
        <v>3689</v>
      </c>
      <c r="H3741" s="1">
        <v>-1.46E-2</v>
      </c>
    </row>
    <row r="3742" spans="1:8" x14ac:dyDescent="0.3">
      <c r="A3742">
        <v>3741</v>
      </c>
      <c r="B3742" t="s">
        <v>3686</v>
      </c>
      <c r="C3742">
        <v>3.9769999999999999</v>
      </c>
      <c r="D3742">
        <v>4.1550000000000002</v>
      </c>
      <c r="E3742">
        <v>4.1749999999999998</v>
      </c>
      <c r="F3742">
        <v>3.9620000000000002</v>
      </c>
      <c r="G3742" t="s">
        <v>3687</v>
      </c>
      <c r="H3742" s="1">
        <v>-4.9700000000000001E-2</v>
      </c>
    </row>
    <row r="3743" spans="1:8" x14ac:dyDescent="0.3">
      <c r="A3743">
        <v>3742</v>
      </c>
      <c r="B3743" t="s">
        <v>3684</v>
      </c>
      <c r="C3743">
        <v>4.0199999999999996</v>
      </c>
      <c r="D3743">
        <v>3.9780000000000002</v>
      </c>
      <c r="E3743">
        <v>4.0739999999999998</v>
      </c>
      <c r="F3743">
        <v>3.931</v>
      </c>
      <c r="G3743" t="s">
        <v>3685</v>
      </c>
      <c r="H3743" s="1">
        <v>1.0800000000000001E-2</v>
      </c>
    </row>
    <row r="3744" spans="1:8" x14ac:dyDescent="0.3">
      <c r="A3744">
        <v>3743</v>
      </c>
      <c r="B3744" t="s">
        <v>3682</v>
      </c>
      <c r="C3744">
        <v>4.3410000000000002</v>
      </c>
      <c r="D3744">
        <v>4.1479999999999997</v>
      </c>
      <c r="E3744">
        <v>4.3470000000000004</v>
      </c>
      <c r="F3744">
        <v>4.1130000000000004</v>
      </c>
      <c r="G3744" t="s">
        <v>3683</v>
      </c>
      <c r="H3744" s="1">
        <v>7.9899999999999999E-2</v>
      </c>
    </row>
    <row r="3745" spans="1:8" x14ac:dyDescent="0.3">
      <c r="A3745">
        <v>3744</v>
      </c>
      <c r="B3745" t="s">
        <v>3680</v>
      </c>
      <c r="C3745">
        <v>4.2439999999999998</v>
      </c>
      <c r="D3745">
        <v>4.3029999999999999</v>
      </c>
      <c r="E3745">
        <v>4.3360000000000003</v>
      </c>
      <c r="F3745">
        <v>4.149</v>
      </c>
      <c r="G3745" t="s">
        <v>3681</v>
      </c>
      <c r="H3745" s="1">
        <v>-2.23E-2</v>
      </c>
    </row>
    <row r="3746" spans="1:8" x14ac:dyDescent="0.3">
      <c r="A3746">
        <v>3745</v>
      </c>
      <c r="B3746" t="s">
        <v>3678</v>
      </c>
      <c r="C3746">
        <v>4.3710000000000004</v>
      </c>
      <c r="D3746">
        <v>4.266</v>
      </c>
      <c r="E3746">
        <v>4.508</v>
      </c>
      <c r="F3746">
        <v>4.194</v>
      </c>
      <c r="G3746" t="s">
        <v>3679</v>
      </c>
      <c r="H3746" s="1">
        <v>2.9899999999999999E-2</v>
      </c>
    </row>
    <row r="3747" spans="1:8" x14ac:dyDescent="0.3">
      <c r="A3747">
        <v>3746</v>
      </c>
      <c r="B3747" t="s">
        <v>3676</v>
      </c>
      <c r="C3747">
        <v>4.4889999999999999</v>
      </c>
      <c r="D3747">
        <v>4.4080000000000004</v>
      </c>
      <c r="E3747">
        <v>4.5030000000000001</v>
      </c>
      <c r="F3747">
        <v>4.25</v>
      </c>
      <c r="G3747" t="s">
        <v>3677</v>
      </c>
      <c r="H3747" s="1">
        <v>2.7E-2</v>
      </c>
    </row>
    <row r="3748" spans="1:8" x14ac:dyDescent="0.3">
      <c r="A3748">
        <v>3747</v>
      </c>
      <c r="B3748" t="s">
        <v>3675</v>
      </c>
      <c r="C3748">
        <v>4.266</v>
      </c>
      <c r="D3748">
        <v>4.46</v>
      </c>
      <c r="E3748">
        <v>4.532</v>
      </c>
      <c r="F3748">
        <v>4.2329999999999997</v>
      </c>
      <c r="G3748" t="s">
        <v>1567</v>
      </c>
      <c r="H3748" s="1">
        <v>-4.9700000000000001E-2</v>
      </c>
    </row>
    <row r="3749" spans="1:8" x14ac:dyDescent="0.3">
      <c r="A3749">
        <v>3748</v>
      </c>
      <c r="B3749" t="s">
        <v>3673</v>
      </c>
      <c r="C3749">
        <v>4.1509999999999998</v>
      </c>
      <c r="D3749">
        <v>4.0469999999999997</v>
      </c>
      <c r="E3749">
        <v>4.1580000000000004</v>
      </c>
      <c r="F3749">
        <v>4.0060000000000002</v>
      </c>
      <c r="G3749" t="s">
        <v>3674</v>
      </c>
      <c r="H3749" s="1">
        <v>-2.7E-2</v>
      </c>
    </row>
    <row r="3750" spans="1:8" x14ac:dyDescent="0.3">
      <c r="A3750">
        <v>3749</v>
      </c>
      <c r="B3750" t="s">
        <v>3671</v>
      </c>
      <c r="C3750">
        <v>4.282</v>
      </c>
      <c r="D3750">
        <v>4.1539999999999999</v>
      </c>
      <c r="E3750">
        <v>4.319</v>
      </c>
      <c r="F3750">
        <v>4.0979999999999999</v>
      </c>
      <c r="G3750" t="s">
        <v>3672</v>
      </c>
      <c r="H3750" s="1">
        <v>3.1600000000000003E-2</v>
      </c>
    </row>
    <row r="3751" spans="1:8" x14ac:dyDescent="0.3">
      <c r="A3751">
        <v>3750</v>
      </c>
      <c r="B3751" t="s">
        <v>3669</v>
      </c>
      <c r="C3751">
        <v>4.3550000000000004</v>
      </c>
      <c r="D3751">
        <v>4.4379999999999997</v>
      </c>
      <c r="E3751">
        <v>4.5289999999999999</v>
      </c>
      <c r="F3751">
        <v>4.33</v>
      </c>
      <c r="G3751" t="s">
        <v>3670</v>
      </c>
      <c r="H3751" s="1">
        <v>1.7000000000000001E-2</v>
      </c>
    </row>
    <row r="3752" spans="1:8" x14ac:dyDescent="0.3">
      <c r="A3752">
        <v>3751</v>
      </c>
      <c r="B3752" t="s">
        <v>3668</v>
      </c>
      <c r="C3752">
        <v>4.1920000000000002</v>
      </c>
      <c r="D3752">
        <v>4.3529999999999998</v>
      </c>
      <c r="E3752">
        <v>4.3659999999999997</v>
      </c>
      <c r="F3752">
        <v>4.1879999999999997</v>
      </c>
      <c r="G3752" t="s">
        <v>9</v>
      </c>
      <c r="H3752" s="1">
        <v>-3.7400000000000003E-2</v>
      </c>
    </row>
    <row r="3753" spans="1:8" x14ac:dyDescent="0.3">
      <c r="A3753">
        <v>3752</v>
      </c>
      <c r="B3753" t="s">
        <v>3666</v>
      </c>
      <c r="C3753">
        <v>4.0880000000000001</v>
      </c>
      <c r="D3753">
        <v>4.3410000000000002</v>
      </c>
      <c r="E3753">
        <v>4.367</v>
      </c>
      <c r="F3753">
        <v>4.0750000000000002</v>
      </c>
      <c r="G3753" t="s">
        <v>3667</v>
      </c>
      <c r="H3753" s="1">
        <v>-2.4799999999999999E-2</v>
      </c>
    </row>
    <row r="3754" spans="1:8" x14ac:dyDescent="0.3">
      <c r="A3754">
        <v>3753</v>
      </c>
      <c r="B3754" t="s">
        <v>3664</v>
      </c>
      <c r="C3754">
        <v>4.0069999999999997</v>
      </c>
      <c r="D3754">
        <v>3.9750000000000001</v>
      </c>
      <c r="E3754">
        <v>4.0410000000000004</v>
      </c>
      <c r="F3754">
        <v>3.9279999999999999</v>
      </c>
      <c r="G3754" t="s">
        <v>3665</v>
      </c>
      <c r="H3754" s="1">
        <v>-1.9800000000000002E-2</v>
      </c>
    </row>
    <row r="3755" spans="1:8" x14ac:dyDescent="0.3">
      <c r="A3755">
        <v>3754</v>
      </c>
      <c r="B3755" t="s">
        <v>3662</v>
      </c>
      <c r="C3755">
        <v>3.8740000000000001</v>
      </c>
      <c r="D3755">
        <v>4.0229999999999997</v>
      </c>
      <c r="E3755">
        <v>4.0259999999999998</v>
      </c>
      <c r="F3755">
        <v>3.8559999999999999</v>
      </c>
      <c r="G3755" t="s">
        <v>3663</v>
      </c>
      <c r="H3755" s="1">
        <v>-3.32E-2</v>
      </c>
    </row>
    <row r="3756" spans="1:8" x14ac:dyDescent="0.3">
      <c r="A3756">
        <v>3755</v>
      </c>
      <c r="B3756" t="s">
        <v>3660</v>
      </c>
      <c r="C3756">
        <v>3.8050000000000002</v>
      </c>
      <c r="D3756">
        <v>3.863</v>
      </c>
      <c r="E3756">
        <v>3.8660000000000001</v>
      </c>
      <c r="F3756">
        <v>3.7570000000000001</v>
      </c>
      <c r="G3756" t="s">
        <v>3661</v>
      </c>
      <c r="H3756" s="1">
        <v>-1.78E-2</v>
      </c>
    </row>
    <row r="3757" spans="1:8" x14ac:dyDescent="0.3">
      <c r="A3757">
        <v>3756</v>
      </c>
      <c r="B3757" t="s">
        <v>3658</v>
      </c>
      <c r="C3757">
        <v>3.649</v>
      </c>
      <c r="D3757">
        <v>3.7869999999999999</v>
      </c>
      <c r="E3757">
        <v>3.8079999999999998</v>
      </c>
      <c r="F3757">
        <v>3.6379999999999999</v>
      </c>
      <c r="G3757" t="s">
        <v>3659</v>
      </c>
      <c r="H3757" s="1">
        <v>-4.1000000000000002E-2</v>
      </c>
    </row>
    <row r="3758" spans="1:8" x14ac:dyDescent="0.3">
      <c r="A3758">
        <v>3757</v>
      </c>
      <c r="B3758" t="s">
        <v>3656</v>
      </c>
      <c r="C3758">
        <v>3.802</v>
      </c>
      <c r="D3758">
        <v>3.6760000000000002</v>
      </c>
      <c r="E3758">
        <v>3.8239999999999998</v>
      </c>
      <c r="F3758">
        <v>3.6640000000000001</v>
      </c>
      <c r="G3758" t="s">
        <v>3657</v>
      </c>
      <c r="H3758" s="1">
        <v>4.19E-2</v>
      </c>
    </row>
    <row r="3759" spans="1:8" x14ac:dyDescent="0.3">
      <c r="A3759">
        <v>3758</v>
      </c>
      <c r="B3759" t="s">
        <v>3654</v>
      </c>
      <c r="C3759">
        <v>3.5950000000000002</v>
      </c>
      <c r="D3759">
        <v>3.7770000000000001</v>
      </c>
      <c r="E3759">
        <v>3.7850000000000001</v>
      </c>
      <c r="F3759">
        <v>3.585</v>
      </c>
      <c r="G3759" t="s">
        <v>3655</v>
      </c>
      <c r="H3759" s="1">
        <v>-5.4399999999999997E-2</v>
      </c>
    </row>
    <row r="3760" spans="1:8" x14ac:dyDescent="0.3">
      <c r="A3760">
        <v>3759</v>
      </c>
      <c r="B3760" t="s">
        <v>3653</v>
      </c>
      <c r="C3760">
        <v>3.6520000000000001</v>
      </c>
      <c r="D3760">
        <v>3.62</v>
      </c>
      <c r="E3760">
        <v>3.7090000000000001</v>
      </c>
      <c r="F3760">
        <v>3.6080000000000001</v>
      </c>
      <c r="G3760" t="s">
        <v>116</v>
      </c>
      <c r="H3760" s="1">
        <v>1.5900000000000001E-2</v>
      </c>
    </row>
    <row r="3761" spans="1:8" x14ac:dyDescent="0.3">
      <c r="A3761">
        <v>3760</v>
      </c>
      <c r="B3761" t="s">
        <v>3652</v>
      </c>
      <c r="C3761">
        <v>3.706</v>
      </c>
      <c r="D3761">
        <v>3.65</v>
      </c>
      <c r="E3761">
        <v>3.7429999999999999</v>
      </c>
      <c r="F3761">
        <v>3.6059999999999999</v>
      </c>
      <c r="G3761" t="s">
        <v>147</v>
      </c>
      <c r="H3761" s="1">
        <v>1.4800000000000001E-2</v>
      </c>
    </row>
    <row r="3762" spans="1:8" x14ac:dyDescent="0.3">
      <c r="A3762">
        <v>3761</v>
      </c>
      <c r="B3762" t="s">
        <v>3650</v>
      </c>
      <c r="C3762">
        <v>3.6339999999999999</v>
      </c>
      <c r="D3762">
        <v>3.7160000000000002</v>
      </c>
      <c r="E3762">
        <v>3.778</v>
      </c>
      <c r="F3762">
        <v>3.6139999999999999</v>
      </c>
      <c r="G3762" t="s">
        <v>3651</v>
      </c>
      <c r="H3762" s="1">
        <v>-1.9400000000000001E-2</v>
      </c>
    </row>
    <row r="3763" spans="1:8" x14ac:dyDescent="0.3">
      <c r="A3763">
        <v>3762</v>
      </c>
      <c r="B3763" t="s">
        <v>3648</v>
      </c>
      <c r="C3763">
        <v>3.7949999999999999</v>
      </c>
      <c r="D3763">
        <v>3.6480000000000001</v>
      </c>
      <c r="E3763">
        <v>3.8260000000000001</v>
      </c>
      <c r="F3763">
        <v>3.6440000000000001</v>
      </c>
      <c r="G3763" t="s">
        <v>3649</v>
      </c>
      <c r="H3763" s="1">
        <v>4.4299999999999999E-2</v>
      </c>
    </row>
    <row r="3764" spans="1:8" x14ac:dyDescent="0.3">
      <c r="A3764">
        <v>3763</v>
      </c>
      <c r="B3764" t="s">
        <v>3646</v>
      </c>
      <c r="C3764">
        <v>3.7189999999999999</v>
      </c>
      <c r="D3764">
        <v>3.93</v>
      </c>
      <c r="E3764">
        <v>3.9359999999999999</v>
      </c>
      <c r="F3764">
        <v>3.6989999999999998</v>
      </c>
      <c r="G3764" t="s">
        <v>3647</v>
      </c>
      <c r="H3764" s="1">
        <v>-0.02</v>
      </c>
    </row>
    <row r="3765" spans="1:8" x14ac:dyDescent="0.3">
      <c r="A3765">
        <v>3764</v>
      </c>
      <c r="B3765" t="s">
        <v>3645</v>
      </c>
      <c r="C3765">
        <v>3.6190000000000002</v>
      </c>
      <c r="D3765">
        <v>3.7360000000000002</v>
      </c>
      <c r="E3765">
        <v>3.7890000000000001</v>
      </c>
      <c r="F3765">
        <v>3.605</v>
      </c>
      <c r="G3765" t="s">
        <v>3354</v>
      </c>
      <c r="H3765" s="1">
        <v>-2.69E-2</v>
      </c>
    </row>
    <row r="3766" spans="1:8" x14ac:dyDescent="0.3">
      <c r="A3766">
        <v>3765</v>
      </c>
      <c r="B3766" t="s">
        <v>3643</v>
      </c>
      <c r="C3766">
        <v>3.702</v>
      </c>
      <c r="D3766">
        <v>3.621</v>
      </c>
      <c r="E3766">
        <v>3.7240000000000002</v>
      </c>
      <c r="F3766">
        <v>3.6139999999999999</v>
      </c>
      <c r="G3766" t="s">
        <v>3644</v>
      </c>
      <c r="H3766" s="1">
        <v>2.29E-2</v>
      </c>
    </row>
    <row r="3767" spans="1:8" x14ac:dyDescent="0.3">
      <c r="A3767">
        <v>3766</v>
      </c>
      <c r="B3767" t="s">
        <v>3641</v>
      </c>
      <c r="C3767">
        <v>3.6419999999999999</v>
      </c>
      <c r="D3767">
        <v>3.7010000000000001</v>
      </c>
      <c r="E3767">
        <v>3.8050000000000002</v>
      </c>
      <c r="F3767">
        <v>3.6360000000000001</v>
      </c>
      <c r="G3767" t="s">
        <v>3642</v>
      </c>
      <c r="H3767" s="1">
        <v>-1.6199999999999999E-2</v>
      </c>
    </row>
    <row r="3768" spans="1:8" x14ac:dyDescent="0.3">
      <c r="A3768">
        <v>3767</v>
      </c>
      <c r="B3768" t="s">
        <v>3639</v>
      </c>
      <c r="C3768">
        <v>3.464</v>
      </c>
      <c r="D3768">
        <v>3.661</v>
      </c>
      <c r="E3768">
        <v>3.677</v>
      </c>
      <c r="F3768">
        <v>3.444</v>
      </c>
      <c r="G3768" t="s">
        <v>3640</v>
      </c>
      <c r="H3768" s="1">
        <v>-4.8899999999999999E-2</v>
      </c>
    </row>
    <row r="3769" spans="1:8" x14ac:dyDescent="0.3">
      <c r="A3769">
        <v>3768</v>
      </c>
      <c r="B3769" t="s">
        <v>3638</v>
      </c>
      <c r="C3769">
        <v>3.1440000000000001</v>
      </c>
      <c r="D3769">
        <v>3.35</v>
      </c>
      <c r="E3769">
        <v>3.351</v>
      </c>
      <c r="F3769">
        <v>3.12</v>
      </c>
      <c r="G3769" t="s">
        <v>1103</v>
      </c>
      <c r="H3769" s="1">
        <v>-9.2399999999999996E-2</v>
      </c>
    </row>
    <row r="3770" spans="1:8" x14ac:dyDescent="0.3">
      <c r="A3770">
        <v>3769</v>
      </c>
      <c r="B3770" t="s">
        <v>3636</v>
      </c>
      <c r="C3770">
        <v>3.1709999999999998</v>
      </c>
      <c r="D3770">
        <v>3.1709999999999998</v>
      </c>
      <c r="E3770">
        <v>3.234</v>
      </c>
      <c r="F3770">
        <v>3.0979999999999999</v>
      </c>
      <c r="G3770" t="s">
        <v>3637</v>
      </c>
      <c r="H3770" s="1">
        <v>8.6E-3</v>
      </c>
    </row>
    <row r="3771" spans="1:8" x14ac:dyDescent="0.3">
      <c r="A3771">
        <v>3770</v>
      </c>
      <c r="B3771" t="s">
        <v>3635</v>
      </c>
      <c r="C3771">
        <v>3.03</v>
      </c>
      <c r="D3771">
        <v>3.17</v>
      </c>
      <c r="E3771">
        <v>3.19</v>
      </c>
      <c r="F3771">
        <v>3</v>
      </c>
      <c r="G3771" t="s">
        <v>179</v>
      </c>
      <c r="H3771" s="1">
        <v>-4.4499999999999998E-2</v>
      </c>
    </row>
    <row r="3772" spans="1:8" x14ac:dyDescent="0.3">
      <c r="A3772">
        <v>3771</v>
      </c>
      <c r="B3772" t="s">
        <v>3634</v>
      </c>
      <c r="C3772">
        <v>3.0920000000000001</v>
      </c>
      <c r="D3772">
        <v>3.0329999999999999</v>
      </c>
      <c r="E3772">
        <v>3.093</v>
      </c>
      <c r="F3772">
        <v>3.0329999999999999</v>
      </c>
      <c r="G3772" t="s">
        <v>9</v>
      </c>
      <c r="H3772" s="1">
        <v>2.06E-2</v>
      </c>
    </row>
    <row r="3773" spans="1:8" x14ac:dyDescent="0.3">
      <c r="A3773">
        <v>3772</v>
      </c>
      <c r="B3773" t="s">
        <v>3632</v>
      </c>
      <c r="C3773">
        <v>3.0070000000000001</v>
      </c>
      <c r="D3773">
        <v>3.0670000000000002</v>
      </c>
      <c r="E3773">
        <v>3.0979999999999999</v>
      </c>
      <c r="F3773">
        <v>2.9729999999999999</v>
      </c>
      <c r="G3773" t="s">
        <v>3633</v>
      </c>
      <c r="H3773" s="1">
        <v>-2.76E-2</v>
      </c>
    </row>
    <row r="3774" spans="1:8" x14ac:dyDescent="0.3">
      <c r="A3774">
        <v>3773</v>
      </c>
      <c r="B3774" t="s">
        <v>3630</v>
      </c>
      <c r="C3774">
        <v>3.1890000000000001</v>
      </c>
      <c r="D3774">
        <v>3.0529999999999999</v>
      </c>
      <c r="E3774">
        <v>3.2069999999999999</v>
      </c>
      <c r="F3774">
        <v>3.0179999999999998</v>
      </c>
      <c r="G3774" t="s">
        <v>3631</v>
      </c>
      <c r="H3774" s="1">
        <v>6.0499999999999998E-2</v>
      </c>
    </row>
    <row r="3775" spans="1:8" x14ac:dyDescent="0.3">
      <c r="A3775">
        <v>3774</v>
      </c>
      <c r="B3775" t="s">
        <v>3628</v>
      </c>
      <c r="C3775">
        <v>3.0939999999999999</v>
      </c>
      <c r="D3775">
        <v>3.1680000000000001</v>
      </c>
      <c r="E3775">
        <v>3.1779999999999999</v>
      </c>
      <c r="F3775">
        <v>3.0790000000000002</v>
      </c>
      <c r="G3775" t="s">
        <v>3629</v>
      </c>
      <c r="H3775" s="1">
        <v>-2.98E-2</v>
      </c>
    </row>
    <row r="3776" spans="1:8" x14ac:dyDescent="0.3">
      <c r="A3776">
        <v>3775</v>
      </c>
      <c r="B3776" t="s">
        <v>3626</v>
      </c>
      <c r="C3776">
        <v>2.8889999999999998</v>
      </c>
      <c r="D3776">
        <v>3.0950000000000002</v>
      </c>
      <c r="E3776">
        <v>3.13</v>
      </c>
      <c r="F3776">
        <v>2.8820000000000001</v>
      </c>
      <c r="G3776" t="s">
        <v>3627</v>
      </c>
      <c r="H3776" s="1">
        <v>-6.6299999999999998E-2</v>
      </c>
    </row>
    <row r="3777" spans="1:8" x14ac:dyDescent="0.3">
      <c r="A3777">
        <v>3776</v>
      </c>
      <c r="B3777" t="s">
        <v>3625</v>
      </c>
      <c r="C3777">
        <v>2.8410000000000002</v>
      </c>
      <c r="D3777">
        <v>2.9159999999999999</v>
      </c>
      <c r="E3777">
        <v>2.9159999999999999</v>
      </c>
      <c r="F3777">
        <v>2.8250000000000002</v>
      </c>
      <c r="G3777" t="s">
        <v>9</v>
      </c>
      <c r="H3777" s="1">
        <v>-1.66E-2</v>
      </c>
    </row>
    <row r="3778" spans="1:8" x14ac:dyDescent="0.3">
      <c r="A3778">
        <v>3777</v>
      </c>
      <c r="B3778" t="s">
        <v>3623</v>
      </c>
      <c r="C3778">
        <v>3.0030000000000001</v>
      </c>
      <c r="D3778">
        <v>2.8450000000000002</v>
      </c>
      <c r="E3778">
        <v>3.0960000000000001</v>
      </c>
      <c r="F3778">
        <v>2.8050000000000002</v>
      </c>
      <c r="G3778" t="s">
        <v>3624</v>
      </c>
      <c r="H3778" s="1">
        <v>5.7000000000000002E-2</v>
      </c>
    </row>
    <row r="3779" spans="1:8" x14ac:dyDescent="0.3">
      <c r="A3779">
        <v>3778</v>
      </c>
      <c r="B3779" t="s">
        <v>3622</v>
      </c>
      <c r="C3779">
        <v>2.8820000000000001</v>
      </c>
      <c r="D3779">
        <v>3.0760000000000001</v>
      </c>
      <c r="E3779">
        <v>3.1760000000000002</v>
      </c>
      <c r="F3779">
        <v>2.875</v>
      </c>
      <c r="G3779" t="s">
        <v>1890</v>
      </c>
      <c r="H3779" s="1">
        <v>-4.0300000000000002E-2</v>
      </c>
    </row>
    <row r="3780" spans="1:8" x14ac:dyDescent="0.3">
      <c r="A3780">
        <v>3779</v>
      </c>
      <c r="B3780" t="s">
        <v>3620</v>
      </c>
      <c r="C3780">
        <v>2.9380000000000002</v>
      </c>
      <c r="D3780">
        <v>2.9209999999999998</v>
      </c>
      <c r="E3780">
        <v>2.9550000000000001</v>
      </c>
      <c r="F3780">
        <v>2.8109999999999999</v>
      </c>
      <c r="G3780" t="s">
        <v>3621</v>
      </c>
      <c r="H3780" s="1">
        <v>1.9400000000000001E-2</v>
      </c>
    </row>
    <row r="3781" spans="1:8" x14ac:dyDescent="0.3">
      <c r="A3781">
        <v>3780</v>
      </c>
      <c r="B3781" t="s">
        <v>3618</v>
      </c>
      <c r="C3781">
        <v>2.871</v>
      </c>
      <c r="D3781">
        <v>2.9489999999999998</v>
      </c>
      <c r="E3781">
        <v>3.012</v>
      </c>
      <c r="F3781">
        <v>2.8250000000000002</v>
      </c>
      <c r="G3781" t="s">
        <v>3619</v>
      </c>
      <c r="H3781" s="1">
        <v>-2.2800000000000001E-2</v>
      </c>
    </row>
    <row r="3782" spans="1:8" x14ac:dyDescent="0.3">
      <c r="A3782">
        <v>3781</v>
      </c>
      <c r="B3782" t="s">
        <v>3616</v>
      </c>
      <c r="C3782">
        <v>2.927</v>
      </c>
      <c r="D3782">
        <v>2.8769999999999998</v>
      </c>
      <c r="E3782">
        <v>2.968</v>
      </c>
      <c r="F3782">
        <v>2.8159999999999998</v>
      </c>
      <c r="G3782" t="s">
        <v>3617</v>
      </c>
      <c r="H3782" s="1">
        <v>1.95E-2</v>
      </c>
    </row>
    <row r="3783" spans="1:8" x14ac:dyDescent="0.3">
      <c r="A3783">
        <v>3782</v>
      </c>
      <c r="B3783" t="s">
        <v>3614</v>
      </c>
      <c r="C3783">
        <v>2.9460000000000002</v>
      </c>
      <c r="D3783">
        <v>2.9590000000000001</v>
      </c>
      <c r="E3783">
        <v>2.99</v>
      </c>
      <c r="F3783">
        <v>2.8879999999999999</v>
      </c>
      <c r="G3783" t="s">
        <v>3615</v>
      </c>
      <c r="H3783" s="1">
        <v>6.4999999999999997E-3</v>
      </c>
    </row>
    <row r="3784" spans="1:8" x14ac:dyDescent="0.3">
      <c r="A3784">
        <v>3783</v>
      </c>
      <c r="B3784" t="s">
        <v>3612</v>
      </c>
      <c r="C3784">
        <v>2.7949999999999999</v>
      </c>
      <c r="D3784">
        <v>2.9169999999999998</v>
      </c>
      <c r="E3784">
        <v>2.9340000000000002</v>
      </c>
      <c r="F3784">
        <v>2.7829999999999999</v>
      </c>
      <c r="G3784" t="s">
        <v>3613</v>
      </c>
      <c r="H3784" s="1">
        <v>-5.1299999999999998E-2</v>
      </c>
    </row>
    <row r="3785" spans="1:8" x14ac:dyDescent="0.3">
      <c r="A3785">
        <v>3784</v>
      </c>
      <c r="B3785" t="s">
        <v>3610</v>
      </c>
      <c r="C3785">
        <v>2.9430000000000001</v>
      </c>
      <c r="D3785">
        <v>2.8149999999999999</v>
      </c>
      <c r="E3785">
        <v>2.9710000000000001</v>
      </c>
      <c r="F3785">
        <v>2.7949999999999999</v>
      </c>
      <c r="G3785" t="s">
        <v>3611</v>
      </c>
      <c r="H3785" s="1">
        <v>5.2999999999999999E-2</v>
      </c>
    </row>
    <row r="3786" spans="1:8" x14ac:dyDescent="0.3">
      <c r="A3786">
        <v>3785</v>
      </c>
      <c r="B3786" t="s">
        <v>3608</v>
      </c>
      <c r="C3786">
        <v>3.2330000000000001</v>
      </c>
      <c r="D3786">
        <v>2.9540000000000002</v>
      </c>
      <c r="E3786">
        <v>3.3370000000000002</v>
      </c>
      <c r="F3786">
        <v>2.9319999999999999</v>
      </c>
      <c r="G3786" t="s">
        <v>3609</v>
      </c>
      <c r="H3786" s="1">
        <v>9.8500000000000004E-2</v>
      </c>
    </row>
    <row r="3787" spans="1:8" x14ac:dyDescent="0.3">
      <c r="A3787">
        <v>3786</v>
      </c>
      <c r="B3787" t="s">
        <v>3606</v>
      </c>
      <c r="C3787">
        <v>3.1579999999999999</v>
      </c>
      <c r="D3787">
        <v>3.3010000000000002</v>
      </c>
      <c r="E3787">
        <v>3.3519999999999999</v>
      </c>
      <c r="F3787">
        <v>3.0569999999999999</v>
      </c>
      <c r="G3787" t="s">
        <v>3607</v>
      </c>
      <c r="H3787" s="1">
        <v>-2.3199999999999998E-2</v>
      </c>
    </row>
    <row r="3788" spans="1:8" x14ac:dyDescent="0.3">
      <c r="A3788">
        <v>3787</v>
      </c>
      <c r="B3788" t="s">
        <v>3604</v>
      </c>
      <c r="C3788">
        <v>3.1269999999999998</v>
      </c>
      <c r="D3788">
        <v>3.1909999999999998</v>
      </c>
      <c r="E3788">
        <v>3.2280000000000002</v>
      </c>
      <c r="F3788">
        <v>3.024</v>
      </c>
      <c r="G3788" t="s">
        <v>3605</v>
      </c>
      <c r="H3788" s="1">
        <v>-9.7999999999999997E-3</v>
      </c>
    </row>
    <row r="3789" spans="1:8" x14ac:dyDescent="0.3">
      <c r="A3789">
        <v>3788</v>
      </c>
      <c r="B3789" t="s">
        <v>3603</v>
      </c>
      <c r="C3789">
        <v>2.99</v>
      </c>
      <c r="D3789">
        <v>3.036</v>
      </c>
      <c r="E3789">
        <v>3.0430000000000001</v>
      </c>
      <c r="F3789">
        <v>2.9780000000000002</v>
      </c>
      <c r="G3789" t="s">
        <v>9</v>
      </c>
      <c r="H3789" s="1">
        <v>-4.3799999999999999E-2</v>
      </c>
    </row>
    <row r="3790" spans="1:8" x14ac:dyDescent="0.3">
      <c r="A3790">
        <v>3789</v>
      </c>
      <c r="B3790" t="s">
        <v>3602</v>
      </c>
      <c r="C3790">
        <v>2.97</v>
      </c>
      <c r="D3790">
        <v>2.992</v>
      </c>
      <c r="E3790">
        <v>3.04</v>
      </c>
      <c r="F3790">
        <v>2.9529999999999998</v>
      </c>
      <c r="G3790" t="s">
        <v>9</v>
      </c>
      <c r="H3790" s="1">
        <v>-6.4999999999999997E-3</v>
      </c>
    </row>
    <row r="3791" spans="1:8" x14ac:dyDescent="0.3">
      <c r="A3791">
        <v>3790</v>
      </c>
      <c r="B3791" t="s">
        <v>3600</v>
      </c>
      <c r="C3791">
        <v>2.831</v>
      </c>
      <c r="D3791">
        <v>3.0449999999999999</v>
      </c>
      <c r="E3791">
        <v>3.0449999999999999</v>
      </c>
      <c r="F3791">
        <v>2.8210000000000002</v>
      </c>
      <c r="G3791" t="s">
        <v>3601</v>
      </c>
      <c r="H3791" s="1">
        <v>-4.7E-2</v>
      </c>
    </row>
    <row r="3792" spans="1:8" x14ac:dyDescent="0.3">
      <c r="A3792">
        <v>3791</v>
      </c>
      <c r="B3792" t="s">
        <v>3598</v>
      </c>
      <c r="C3792">
        <v>2.9740000000000002</v>
      </c>
      <c r="D3792">
        <v>2.8919999999999999</v>
      </c>
      <c r="E3792">
        <v>3.0150000000000001</v>
      </c>
      <c r="F3792">
        <v>2.867</v>
      </c>
      <c r="G3792" t="s">
        <v>3599</v>
      </c>
      <c r="H3792" s="1">
        <v>5.0500000000000003E-2</v>
      </c>
    </row>
    <row r="3793" spans="1:8" x14ac:dyDescent="0.3">
      <c r="A3793">
        <v>3792</v>
      </c>
      <c r="B3793" t="s">
        <v>3596</v>
      </c>
      <c r="C3793">
        <v>2.835</v>
      </c>
      <c r="D3793">
        <v>3</v>
      </c>
      <c r="E3793">
        <v>3.048</v>
      </c>
      <c r="F3793">
        <v>2.766</v>
      </c>
      <c r="G3793" t="s">
        <v>3597</v>
      </c>
      <c r="H3793" s="1">
        <v>-4.6699999999999998E-2</v>
      </c>
    </row>
    <row r="3794" spans="1:8" x14ac:dyDescent="0.3">
      <c r="A3794">
        <v>3793</v>
      </c>
      <c r="B3794" t="s">
        <v>3595</v>
      </c>
      <c r="C3794">
        <v>2.9860000000000002</v>
      </c>
      <c r="D3794">
        <v>2.8580000000000001</v>
      </c>
      <c r="E3794">
        <v>2.9940000000000002</v>
      </c>
      <c r="F3794">
        <v>2.855</v>
      </c>
      <c r="G3794" t="s">
        <v>82</v>
      </c>
      <c r="H3794" s="1">
        <v>5.33E-2</v>
      </c>
    </row>
    <row r="3795" spans="1:8" x14ac:dyDescent="0.3">
      <c r="A3795">
        <v>3794</v>
      </c>
      <c r="B3795" t="s">
        <v>3593</v>
      </c>
      <c r="C3795">
        <v>2.8809999999999998</v>
      </c>
      <c r="D3795">
        <v>2.8969999999999998</v>
      </c>
      <c r="E3795">
        <v>2.9550000000000001</v>
      </c>
      <c r="F3795">
        <v>2.8410000000000002</v>
      </c>
      <c r="G3795" t="s">
        <v>3594</v>
      </c>
      <c r="H3795" s="1">
        <v>-3.5200000000000002E-2</v>
      </c>
    </row>
    <row r="3796" spans="1:8" x14ac:dyDescent="0.3">
      <c r="A3796">
        <v>3795</v>
      </c>
      <c r="B3796" t="s">
        <v>3591</v>
      </c>
      <c r="C3796">
        <v>2.9809999999999999</v>
      </c>
      <c r="D3796">
        <v>2.895</v>
      </c>
      <c r="E3796">
        <v>3.0049999999999999</v>
      </c>
      <c r="F3796">
        <v>2.8879999999999999</v>
      </c>
      <c r="G3796" t="s">
        <v>3592</v>
      </c>
      <c r="H3796" s="1">
        <v>3.4700000000000002E-2</v>
      </c>
    </row>
    <row r="3797" spans="1:8" x14ac:dyDescent="0.3">
      <c r="A3797">
        <v>3796</v>
      </c>
      <c r="B3797" t="s">
        <v>3589</v>
      </c>
      <c r="C3797">
        <v>2.8660000000000001</v>
      </c>
      <c r="D3797">
        <v>2.9169999999999998</v>
      </c>
      <c r="E3797">
        <v>2.93</v>
      </c>
      <c r="F3797">
        <v>2.8279999999999998</v>
      </c>
      <c r="G3797" t="s">
        <v>3590</v>
      </c>
      <c r="H3797" s="1">
        <v>-3.8600000000000002E-2</v>
      </c>
    </row>
    <row r="3798" spans="1:8" x14ac:dyDescent="0.3">
      <c r="A3798">
        <v>3797</v>
      </c>
      <c r="B3798" t="s">
        <v>3587</v>
      </c>
      <c r="C3798">
        <v>2.7189999999999999</v>
      </c>
      <c r="D3798">
        <v>2.8519999999999999</v>
      </c>
      <c r="E3798">
        <v>2.9239999999999999</v>
      </c>
      <c r="F3798">
        <v>2.6720000000000002</v>
      </c>
      <c r="G3798" t="s">
        <v>3588</v>
      </c>
      <c r="H3798" s="1">
        <v>-5.1299999999999998E-2</v>
      </c>
    </row>
    <row r="3799" spans="1:8" x14ac:dyDescent="0.3">
      <c r="A3799">
        <v>3798</v>
      </c>
      <c r="B3799" t="s">
        <v>3585</v>
      </c>
      <c r="C3799">
        <v>2.6909999999999998</v>
      </c>
      <c r="D3799">
        <v>2.7320000000000002</v>
      </c>
      <c r="E3799">
        <v>2.7330000000000001</v>
      </c>
      <c r="F3799">
        <v>2.637</v>
      </c>
      <c r="G3799" t="s">
        <v>3586</v>
      </c>
      <c r="H3799" s="1">
        <v>-1.03E-2</v>
      </c>
    </row>
    <row r="3800" spans="1:8" x14ac:dyDescent="0.3">
      <c r="A3800">
        <v>3799</v>
      </c>
      <c r="B3800" t="s">
        <v>3583</v>
      </c>
      <c r="C3800">
        <v>2.68</v>
      </c>
      <c r="D3800">
        <v>2.6640000000000001</v>
      </c>
      <c r="E3800">
        <v>2.7069999999999999</v>
      </c>
      <c r="F3800">
        <v>2.6080000000000001</v>
      </c>
      <c r="G3800" t="s">
        <v>3584</v>
      </c>
      <c r="H3800" s="1">
        <v>-4.1000000000000003E-3</v>
      </c>
    </row>
    <row r="3801" spans="1:8" x14ac:dyDescent="0.3">
      <c r="A3801">
        <v>3800</v>
      </c>
      <c r="B3801" t="s">
        <v>3581</v>
      </c>
      <c r="C3801">
        <v>2.754</v>
      </c>
      <c r="D3801">
        <v>2.6920000000000002</v>
      </c>
      <c r="E3801">
        <v>2.7829999999999999</v>
      </c>
      <c r="F3801">
        <v>2.65</v>
      </c>
      <c r="G3801" t="s">
        <v>3582</v>
      </c>
      <c r="H3801" s="1">
        <v>2.76E-2</v>
      </c>
    </row>
    <row r="3802" spans="1:8" x14ac:dyDescent="0.3">
      <c r="A3802">
        <v>3801</v>
      </c>
      <c r="B3802" t="s">
        <v>3579</v>
      </c>
      <c r="C3802">
        <v>2.6619999999999999</v>
      </c>
      <c r="D3802">
        <v>2.766</v>
      </c>
      <c r="E3802">
        <v>2.7789999999999999</v>
      </c>
      <c r="F3802">
        <v>2.649</v>
      </c>
      <c r="G3802" t="s">
        <v>3580</v>
      </c>
      <c r="H3802" s="1">
        <v>-3.3399999999999999E-2</v>
      </c>
    </row>
    <row r="3803" spans="1:8" x14ac:dyDescent="0.3">
      <c r="A3803">
        <v>3802</v>
      </c>
      <c r="B3803" t="s">
        <v>3577</v>
      </c>
      <c r="C3803">
        <v>2.6</v>
      </c>
      <c r="D3803">
        <v>2.661</v>
      </c>
      <c r="E3803">
        <v>2.698</v>
      </c>
      <c r="F3803">
        <v>2.5779999999999998</v>
      </c>
      <c r="G3803" t="s">
        <v>3578</v>
      </c>
      <c r="H3803" s="1">
        <v>-2.3300000000000001E-2</v>
      </c>
    </row>
    <row r="3804" spans="1:8" x14ac:dyDescent="0.3">
      <c r="A3804">
        <v>3803</v>
      </c>
      <c r="B3804" t="s">
        <v>3575</v>
      </c>
      <c r="C3804">
        <v>2.5790000000000002</v>
      </c>
      <c r="D3804">
        <v>2.5939999999999999</v>
      </c>
      <c r="E3804">
        <v>2.6320000000000001</v>
      </c>
      <c r="F3804">
        <v>2.5670000000000002</v>
      </c>
      <c r="G3804" t="s">
        <v>3576</v>
      </c>
      <c r="H3804" s="1">
        <v>-8.0999999999999996E-3</v>
      </c>
    </row>
    <row r="3805" spans="1:8" x14ac:dyDescent="0.3">
      <c r="A3805">
        <v>3804</v>
      </c>
      <c r="B3805" t="s">
        <v>3573</v>
      </c>
      <c r="C3805">
        <v>2.597</v>
      </c>
      <c r="D3805">
        <v>2.6589999999999998</v>
      </c>
      <c r="E3805">
        <v>2.6880000000000002</v>
      </c>
      <c r="F3805">
        <v>2.5710000000000002</v>
      </c>
      <c r="G3805" t="s">
        <v>3574</v>
      </c>
      <c r="H3805" s="1">
        <v>7.0000000000000001E-3</v>
      </c>
    </row>
    <row r="3806" spans="1:8" x14ac:dyDescent="0.3">
      <c r="A3806">
        <v>3805</v>
      </c>
      <c r="B3806" t="s">
        <v>3571</v>
      </c>
      <c r="C3806">
        <v>2.677</v>
      </c>
      <c r="D3806">
        <v>2.62</v>
      </c>
      <c r="E3806">
        <v>2.746</v>
      </c>
      <c r="F3806">
        <v>2.609</v>
      </c>
      <c r="G3806" t="s">
        <v>3572</v>
      </c>
      <c r="H3806" s="1">
        <v>3.0800000000000001E-2</v>
      </c>
    </row>
    <row r="3807" spans="1:8" x14ac:dyDescent="0.3">
      <c r="A3807">
        <v>3806</v>
      </c>
      <c r="B3807" t="s">
        <v>3569</v>
      </c>
      <c r="C3807">
        <v>2.7970000000000002</v>
      </c>
      <c r="D3807">
        <v>2.6930000000000001</v>
      </c>
      <c r="E3807">
        <v>2.8570000000000002</v>
      </c>
      <c r="F3807">
        <v>2.6850000000000001</v>
      </c>
      <c r="G3807" t="s">
        <v>3570</v>
      </c>
      <c r="H3807" s="1">
        <v>4.48E-2</v>
      </c>
    </row>
    <row r="3808" spans="1:8" x14ac:dyDescent="0.3">
      <c r="A3808">
        <v>3807</v>
      </c>
      <c r="B3808" t="s">
        <v>3567</v>
      </c>
      <c r="C3808">
        <v>2.7130000000000001</v>
      </c>
      <c r="D3808">
        <v>2.835</v>
      </c>
      <c r="E3808">
        <v>2.883</v>
      </c>
      <c r="F3808">
        <v>2.6789999999999998</v>
      </c>
      <c r="G3808" t="s">
        <v>3568</v>
      </c>
      <c r="H3808" s="1">
        <v>-0.03</v>
      </c>
    </row>
    <row r="3809" spans="1:8" x14ac:dyDescent="0.3">
      <c r="A3809">
        <v>3808</v>
      </c>
      <c r="B3809" t="s">
        <v>3565</v>
      </c>
      <c r="C3809">
        <v>2.8039999999999998</v>
      </c>
      <c r="D3809">
        <v>2.7149999999999999</v>
      </c>
      <c r="E3809">
        <v>2.8109999999999999</v>
      </c>
      <c r="F3809">
        <v>2.6560000000000001</v>
      </c>
      <c r="G3809" t="s">
        <v>3566</v>
      </c>
      <c r="H3809" s="1">
        <v>3.3500000000000002E-2</v>
      </c>
    </row>
    <row r="3810" spans="1:8" x14ac:dyDescent="0.3">
      <c r="A3810">
        <v>3809</v>
      </c>
      <c r="B3810" t="s">
        <v>3564</v>
      </c>
      <c r="C3810">
        <v>2.8279999999999998</v>
      </c>
      <c r="D3810">
        <v>2.819</v>
      </c>
      <c r="E3810">
        <v>2.8380000000000001</v>
      </c>
      <c r="F3810">
        <v>2.7879999999999998</v>
      </c>
      <c r="G3810" t="s">
        <v>9</v>
      </c>
      <c r="H3810" s="1">
        <v>8.3999999999999995E-3</v>
      </c>
    </row>
    <row r="3811" spans="1:8" x14ac:dyDescent="0.3">
      <c r="A3811">
        <v>3810</v>
      </c>
      <c r="B3811" t="s">
        <v>3563</v>
      </c>
      <c r="C3811">
        <v>2.8479999999999999</v>
      </c>
      <c r="D3811">
        <v>2.827</v>
      </c>
      <c r="E3811">
        <v>2.895</v>
      </c>
      <c r="F3811">
        <v>2.8119999999999998</v>
      </c>
      <c r="G3811" t="s">
        <v>9</v>
      </c>
      <c r="H3811" s="1">
        <v>7.1000000000000004E-3</v>
      </c>
    </row>
    <row r="3812" spans="1:8" x14ac:dyDescent="0.3">
      <c r="A3812">
        <v>3811</v>
      </c>
      <c r="B3812" t="s">
        <v>3561</v>
      </c>
      <c r="C3812">
        <v>2.7589999999999999</v>
      </c>
      <c r="D3812">
        <v>2.8180000000000001</v>
      </c>
      <c r="E3812">
        <v>2.8959999999999999</v>
      </c>
      <c r="F3812">
        <v>2.6970000000000001</v>
      </c>
      <c r="G3812" t="s">
        <v>3562</v>
      </c>
      <c r="H3812" s="1">
        <v>-3.1099999999999999E-2</v>
      </c>
    </row>
    <row r="3813" spans="1:8" x14ac:dyDescent="0.3">
      <c r="A3813">
        <v>3812</v>
      </c>
      <c r="B3813" t="s">
        <v>3559</v>
      </c>
      <c r="C3813">
        <v>2.831</v>
      </c>
      <c r="D3813">
        <v>2.78</v>
      </c>
      <c r="E3813">
        <v>2.8410000000000002</v>
      </c>
      <c r="F3813">
        <v>2.7320000000000002</v>
      </c>
      <c r="G3813" t="s">
        <v>3560</v>
      </c>
      <c r="H3813" s="1">
        <v>2.6100000000000002E-2</v>
      </c>
    </row>
    <row r="3814" spans="1:8" x14ac:dyDescent="0.3">
      <c r="A3814">
        <v>3813</v>
      </c>
      <c r="B3814" t="s">
        <v>3557</v>
      </c>
      <c r="C3814">
        <v>2.8340000000000001</v>
      </c>
      <c r="D3814">
        <v>2.8250000000000002</v>
      </c>
      <c r="E3814">
        <v>2.8849999999999998</v>
      </c>
      <c r="F3814">
        <v>2.7719999999999998</v>
      </c>
      <c r="G3814" t="s">
        <v>3558</v>
      </c>
      <c r="H3814" s="1">
        <v>1.1000000000000001E-3</v>
      </c>
    </row>
    <row r="3815" spans="1:8" x14ac:dyDescent="0.3">
      <c r="A3815">
        <v>3814</v>
      </c>
      <c r="B3815" t="s">
        <v>3555</v>
      </c>
      <c r="C3815">
        <v>2.9510000000000001</v>
      </c>
      <c r="D3815">
        <v>2.8149999999999999</v>
      </c>
      <c r="E3815">
        <v>2.984</v>
      </c>
      <c r="F3815">
        <v>2.8010000000000002</v>
      </c>
      <c r="G3815" t="s">
        <v>3556</v>
      </c>
      <c r="H3815" s="1">
        <v>4.1300000000000003E-2</v>
      </c>
    </row>
    <row r="3816" spans="1:8" x14ac:dyDescent="0.3">
      <c r="A3816">
        <v>3815</v>
      </c>
      <c r="B3816" t="s">
        <v>3553</v>
      </c>
      <c r="C3816">
        <v>2.879</v>
      </c>
      <c r="D3816">
        <v>2.9630000000000001</v>
      </c>
      <c r="E3816">
        <v>3.0390000000000001</v>
      </c>
      <c r="F3816">
        <v>2.8450000000000002</v>
      </c>
      <c r="G3816" t="s">
        <v>3554</v>
      </c>
      <c r="H3816" s="1">
        <v>-2.4400000000000002E-2</v>
      </c>
    </row>
    <row r="3817" spans="1:8" x14ac:dyDescent="0.3">
      <c r="A3817">
        <v>3816</v>
      </c>
      <c r="B3817" t="s">
        <v>3551</v>
      </c>
      <c r="C3817">
        <v>2.9020000000000001</v>
      </c>
      <c r="D3817">
        <v>2.8690000000000002</v>
      </c>
      <c r="E3817">
        <v>2.972</v>
      </c>
      <c r="F3817">
        <v>2.827</v>
      </c>
      <c r="G3817" t="s">
        <v>3552</v>
      </c>
      <c r="H3817" s="1">
        <v>8.0000000000000002E-3</v>
      </c>
    </row>
    <row r="3818" spans="1:8" x14ac:dyDescent="0.3">
      <c r="A3818">
        <v>3817</v>
      </c>
      <c r="B3818" t="s">
        <v>3549</v>
      </c>
      <c r="C3818">
        <v>2.8940000000000001</v>
      </c>
      <c r="D3818">
        <v>2.9220000000000002</v>
      </c>
      <c r="E3818">
        <v>2.9660000000000002</v>
      </c>
      <c r="F3818">
        <v>2.8519999999999999</v>
      </c>
      <c r="G3818" t="s">
        <v>3550</v>
      </c>
      <c r="H3818" s="1">
        <v>-2.8E-3</v>
      </c>
    </row>
    <row r="3819" spans="1:8" x14ac:dyDescent="0.3">
      <c r="A3819">
        <v>3818</v>
      </c>
      <c r="B3819" t="s">
        <v>3547</v>
      </c>
      <c r="C3819">
        <v>2.6970000000000001</v>
      </c>
      <c r="D3819">
        <v>2.875</v>
      </c>
      <c r="E3819">
        <v>2.8879999999999999</v>
      </c>
      <c r="F3819">
        <v>2.6890000000000001</v>
      </c>
      <c r="G3819" t="s">
        <v>3548</v>
      </c>
      <c r="H3819" s="1">
        <v>-6.8099999999999994E-2</v>
      </c>
    </row>
    <row r="3820" spans="1:8" x14ac:dyDescent="0.3">
      <c r="A3820">
        <v>3819</v>
      </c>
      <c r="B3820" t="s">
        <v>3546</v>
      </c>
      <c r="C3820">
        <v>2.734</v>
      </c>
      <c r="D3820">
        <v>2.7069999999999999</v>
      </c>
      <c r="E3820">
        <v>2.7450000000000001</v>
      </c>
      <c r="F3820">
        <v>2.6840000000000002</v>
      </c>
      <c r="G3820" t="s">
        <v>2868</v>
      </c>
      <c r="H3820" s="1">
        <v>1.37E-2</v>
      </c>
    </row>
    <row r="3821" spans="1:8" x14ac:dyDescent="0.3">
      <c r="A3821">
        <v>3820</v>
      </c>
      <c r="B3821" t="s">
        <v>3544</v>
      </c>
      <c r="C3821">
        <v>2.698</v>
      </c>
      <c r="D3821">
        <v>2.6909999999999998</v>
      </c>
      <c r="E3821">
        <v>2.7530000000000001</v>
      </c>
      <c r="F3821">
        <v>2.65</v>
      </c>
      <c r="G3821" t="s">
        <v>3545</v>
      </c>
      <c r="H3821" s="1">
        <v>-1.32E-2</v>
      </c>
    </row>
    <row r="3822" spans="1:8" x14ac:dyDescent="0.3">
      <c r="A3822">
        <v>3821</v>
      </c>
      <c r="B3822" t="s">
        <v>3542</v>
      </c>
      <c r="C3822">
        <v>2.7120000000000002</v>
      </c>
      <c r="D3822">
        <v>2.6579999999999999</v>
      </c>
      <c r="E3822">
        <v>2.734</v>
      </c>
      <c r="F3822">
        <v>2.641</v>
      </c>
      <c r="G3822" t="s">
        <v>3543</v>
      </c>
      <c r="H3822" s="1">
        <v>5.1999999999999998E-3</v>
      </c>
    </row>
    <row r="3823" spans="1:8" x14ac:dyDescent="0.3">
      <c r="A3823">
        <v>3822</v>
      </c>
      <c r="B3823" t="s">
        <v>3541</v>
      </c>
      <c r="C3823">
        <v>2.7690000000000001</v>
      </c>
      <c r="D3823">
        <v>2.7130000000000001</v>
      </c>
      <c r="E3823">
        <v>2.7829999999999999</v>
      </c>
      <c r="F3823">
        <v>2.7120000000000002</v>
      </c>
      <c r="G3823" t="s">
        <v>569</v>
      </c>
      <c r="H3823" s="1">
        <v>2.1000000000000001E-2</v>
      </c>
    </row>
    <row r="3824" spans="1:8" x14ac:dyDescent="0.3">
      <c r="A3824">
        <v>3823</v>
      </c>
      <c r="B3824" t="s">
        <v>3539</v>
      </c>
      <c r="C3824">
        <v>2.8410000000000002</v>
      </c>
      <c r="D3824">
        <v>2.7770000000000001</v>
      </c>
      <c r="E3824">
        <v>2.8639999999999999</v>
      </c>
      <c r="F3824">
        <v>2.7429999999999999</v>
      </c>
      <c r="G3824" t="s">
        <v>3540</v>
      </c>
      <c r="H3824" s="1">
        <v>2.5999999999999999E-2</v>
      </c>
    </row>
    <row r="3825" spans="1:8" x14ac:dyDescent="0.3">
      <c r="A3825">
        <v>3824</v>
      </c>
      <c r="B3825" t="s">
        <v>3537</v>
      </c>
      <c r="C3825">
        <v>2.839</v>
      </c>
      <c r="D3825">
        <v>2.8279999999999998</v>
      </c>
      <c r="E3825">
        <v>2.87</v>
      </c>
      <c r="F3825">
        <v>2.7829999999999999</v>
      </c>
      <c r="G3825" t="s">
        <v>3538</v>
      </c>
      <c r="H3825" s="1">
        <v>-6.9999999999999999E-4</v>
      </c>
    </row>
    <row r="3826" spans="1:8" x14ac:dyDescent="0.3">
      <c r="A3826">
        <v>3825</v>
      </c>
      <c r="B3826" t="s">
        <v>3535</v>
      </c>
      <c r="C3826">
        <v>2.6779999999999999</v>
      </c>
      <c r="D3826">
        <v>2.7749999999999999</v>
      </c>
      <c r="E3826">
        <v>2.778</v>
      </c>
      <c r="F3826">
        <v>2.6680000000000001</v>
      </c>
      <c r="G3826" t="s">
        <v>3536</v>
      </c>
      <c r="H3826" s="1">
        <v>-5.67E-2</v>
      </c>
    </row>
    <row r="3827" spans="1:8" x14ac:dyDescent="0.3">
      <c r="A3827">
        <v>3826</v>
      </c>
      <c r="B3827" t="s">
        <v>3533</v>
      </c>
      <c r="C3827">
        <v>2.7320000000000002</v>
      </c>
      <c r="D3827">
        <v>2.6930000000000001</v>
      </c>
      <c r="E3827">
        <v>2.7410000000000001</v>
      </c>
      <c r="F3827">
        <v>2.6829999999999998</v>
      </c>
      <c r="G3827" t="s">
        <v>3534</v>
      </c>
      <c r="H3827" s="1">
        <v>2.0199999999999999E-2</v>
      </c>
    </row>
    <row r="3828" spans="1:8" x14ac:dyDescent="0.3">
      <c r="A3828">
        <v>3827</v>
      </c>
      <c r="B3828" t="s">
        <v>3531</v>
      </c>
      <c r="C3828">
        <v>2.8239999999999998</v>
      </c>
      <c r="D3828">
        <v>2.7160000000000002</v>
      </c>
      <c r="E3828">
        <v>2.8479999999999999</v>
      </c>
      <c r="F3828">
        <v>2.6619999999999999</v>
      </c>
      <c r="G3828" t="s">
        <v>3532</v>
      </c>
      <c r="H3828" s="1">
        <v>3.3700000000000001E-2</v>
      </c>
    </row>
    <row r="3829" spans="1:8" x14ac:dyDescent="0.3">
      <c r="A3829">
        <v>3828</v>
      </c>
      <c r="B3829" t="s">
        <v>3530</v>
      </c>
      <c r="C3829">
        <v>2.734</v>
      </c>
      <c r="D3829">
        <v>2.8279999999999998</v>
      </c>
      <c r="E3829">
        <v>2.8639999999999999</v>
      </c>
      <c r="F3829">
        <v>2.7250000000000001</v>
      </c>
      <c r="G3829" t="s">
        <v>18</v>
      </c>
      <c r="H3829" s="1">
        <v>-3.1899999999999998E-2</v>
      </c>
    </row>
    <row r="3830" spans="1:8" x14ac:dyDescent="0.3">
      <c r="A3830">
        <v>3829</v>
      </c>
      <c r="B3830" t="s">
        <v>3528</v>
      </c>
      <c r="C3830">
        <v>2.7269999999999999</v>
      </c>
      <c r="D3830">
        <v>2.7490000000000001</v>
      </c>
      <c r="E3830">
        <v>2.7589999999999999</v>
      </c>
      <c r="F3830">
        <v>2.6739999999999999</v>
      </c>
      <c r="G3830" t="s">
        <v>3529</v>
      </c>
      <c r="H3830" s="1">
        <v>-2.5999999999999999E-3</v>
      </c>
    </row>
    <row r="3831" spans="1:8" x14ac:dyDescent="0.3">
      <c r="A3831">
        <v>3830</v>
      </c>
      <c r="B3831" t="s">
        <v>3526</v>
      </c>
      <c r="C3831">
        <v>2.7160000000000002</v>
      </c>
      <c r="D3831">
        <v>2.7050000000000001</v>
      </c>
      <c r="E3831">
        <v>2.7480000000000002</v>
      </c>
      <c r="F3831">
        <v>2.68</v>
      </c>
      <c r="G3831" t="s">
        <v>3527</v>
      </c>
      <c r="H3831" s="1">
        <v>-4.0000000000000001E-3</v>
      </c>
    </row>
    <row r="3832" spans="1:8" x14ac:dyDescent="0.3">
      <c r="A3832">
        <v>3831</v>
      </c>
      <c r="B3832" t="s">
        <v>3524</v>
      </c>
      <c r="C3832">
        <v>2.855</v>
      </c>
      <c r="D3832">
        <v>2.742</v>
      </c>
      <c r="E3832">
        <v>2.8580000000000001</v>
      </c>
      <c r="F3832">
        <v>2.74</v>
      </c>
      <c r="G3832" t="s">
        <v>3525</v>
      </c>
      <c r="H3832" s="1">
        <v>5.1200000000000002E-2</v>
      </c>
    </row>
    <row r="3833" spans="1:8" x14ac:dyDescent="0.3">
      <c r="A3833">
        <v>3832</v>
      </c>
      <c r="B3833" t="s">
        <v>3522</v>
      </c>
      <c r="C3833">
        <v>2.92</v>
      </c>
      <c r="D3833">
        <v>2.8540000000000001</v>
      </c>
      <c r="E3833">
        <v>2.9350000000000001</v>
      </c>
      <c r="F3833">
        <v>2.7749999999999999</v>
      </c>
      <c r="G3833" t="s">
        <v>3523</v>
      </c>
      <c r="H3833" s="1">
        <v>2.2800000000000001E-2</v>
      </c>
    </row>
    <row r="3834" spans="1:8" x14ac:dyDescent="0.3">
      <c r="A3834">
        <v>3833</v>
      </c>
      <c r="B3834" t="s">
        <v>3520</v>
      </c>
      <c r="C3834">
        <v>2.8130000000000002</v>
      </c>
      <c r="D3834">
        <v>2.9089999999999998</v>
      </c>
      <c r="E3834">
        <v>2.9279999999999999</v>
      </c>
      <c r="F3834">
        <v>2.7759999999999998</v>
      </c>
      <c r="G3834" t="s">
        <v>3521</v>
      </c>
      <c r="H3834" s="1">
        <v>-3.6600000000000001E-2</v>
      </c>
    </row>
    <row r="3835" spans="1:8" x14ac:dyDescent="0.3">
      <c r="A3835">
        <v>3834</v>
      </c>
      <c r="B3835" t="s">
        <v>3519</v>
      </c>
      <c r="C3835">
        <v>2.786</v>
      </c>
      <c r="D3835">
        <v>2.831</v>
      </c>
      <c r="E3835">
        <v>2.919</v>
      </c>
      <c r="F3835">
        <v>2.762</v>
      </c>
      <c r="G3835" t="s">
        <v>675</v>
      </c>
      <c r="H3835" s="1">
        <v>-9.5999999999999992E-3</v>
      </c>
    </row>
    <row r="3836" spans="1:8" x14ac:dyDescent="0.3">
      <c r="A3836">
        <v>3835</v>
      </c>
      <c r="B3836" t="s">
        <v>3518</v>
      </c>
      <c r="C3836">
        <v>2.7330000000000001</v>
      </c>
      <c r="D3836">
        <v>2.7410000000000001</v>
      </c>
      <c r="E3836">
        <v>2.7559999999999998</v>
      </c>
      <c r="F3836">
        <v>2.6909999999999998</v>
      </c>
      <c r="G3836" t="s">
        <v>1862</v>
      </c>
      <c r="H3836" s="1">
        <v>-1.9E-2</v>
      </c>
    </row>
    <row r="3837" spans="1:8" x14ac:dyDescent="0.3">
      <c r="A3837">
        <v>3836</v>
      </c>
      <c r="B3837" t="s">
        <v>3516</v>
      </c>
      <c r="C3837">
        <v>2.786</v>
      </c>
      <c r="D3837">
        <v>2.7509999999999999</v>
      </c>
      <c r="E3837">
        <v>2.81</v>
      </c>
      <c r="F3837">
        <v>2.7349999999999999</v>
      </c>
      <c r="G3837" t="s">
        <v>3517</v>
      </c>
      <c r="H3837" s="1">
        <v>1.9400000000000001E-2</v>
      </c>
    </row>
    <row r="3838" spans="1:8" x14ac:dyDescent="0.3">
      <c r="A3838">
        <v>3837</v>
      </c>
      <c r="B3838" t="s">
        <v>3514</v>
      </c>
      <c r="C3838">
        <v>2.7229999999999999</v>
      </c>
      <c r="D3838">
        <v>2.7839999999999998</v>
      </c>
      <c r="E3838">
        <v>2.7930000000000001</v>
      </c>
      <c r="F3838">
        <v>2.7120000000000002</v>
      </c>
      <c r="G3838" t="s">
        <v>3515</v>
      </c>
      <c r="H3838" s="1">
        <v>-2.2599999999999999E-2</v>
      </c>
    </row>
    <row r="3839" spans="1:8" x14ac:dyDescent="0.3">
      <c r="A3839">
        <v>3838</v>
      </c>
      <c r="B3839" t="s">
        <v>3512</v>
      </c>
      <c r="C3839">
        <v>2.6720000000000002</v>
      </c>
      <c r="D3839">
        <v>2.7330000000000001</v>
      </c>
      <c r="E3839">
        <v>2.7559999999999998</v>
      </c>
      <c r="F3839">
        <v>2.649</v>
      </c>
      <c r="G3839" t="s">
        <v>3513</v>
      </c>
      <c r="H3839" s="1">
        <v>-1.8700000000000001E-2</v>
      </c>
    </row>
    <row r="3840" spans="1:8" x14ac:dyDescent="0.3">
      <c r="A3840">
        <v>3839</v>
      </c>
      <c r="B3840" t="s">
        <v>3510</v>
      </c>
      <c r="C3840">
        <v>2.59</v>
      </c>
      <c r="D3840">
        <v>2.6659999999999999</v>
      </c>
      <c r="E3840">
        <v>2.6749999999999998</v>
      </c>
      <c r="F3840">
        <v>2.5779999999999998</v>
      </c>
      <c r="G3840" t="s">
        <v>3511</v>
      </c>
      <c r="H3840" s="1">
        <v>-3.0700000000000002E-2</v>
      </c>
    </row>
    <row r="3841" spans="1:8" x14ac:dyDescent="0.3">
      <c r="A3841">
        <v>3840</v>
      </c>
      <c r="B3841" t="s">
        <v>3508</v>
      </c>
      <c r="C3841">
        <v>2.6440000000000001</v>
      </c>
      <c r="D3841">
        <v>2.6240000000000001</v>
      </c>
      <c r="E3841">
        <v>2.673</v>
      </c>
      <c r="F3841">
        <v>2.6080000000000001</v>
      </c>
      <c r="G3841" t="s">
        <v>3509</v>
      </c>
      <c r="H3841" s="1">
        <v>2.0799999999999999E-2</v>
      </c>
    </row>
    <row r="3842" spans="1:8" x14ac:dyDescent="0.3">
      <c r="A3842">
        <v>3841</v>
      </c>
      <c r="B3842" t="s">
        <v>3506</v>
      </c>
      <c r="C3842">
        <v>2.64</v>
      </c>
      <c r="D3842">
        <v>2.64</v>
      </c>
      <c r="E3842">
        <v>2.6859999999999999</v>
      </c>
      <c r="F3842">
        <v>2.6219999999999999</v>
      </c>
      <c r="G3842" t="s">
        <v>3507</v>
      </c>
      <c r="H3842" s="1">
        <v>-1.5E-3</v>
      </c>
    </row>
    <row r="3843" spans="1:8" x14ac:dyDescent="0.3">
      <c r="A3843">
        <v>3842</v>
      </c>
      <c r="B3843" t="s">
        <v>3504</v>
      </c>
      <c r="C3843">
        <v>2.605</v>
      </c>
      <c r="D3843">
        <v>2.637</v>
      </c>
      <c r="E3843">
        <v>2.67</v>
      </c>
      <c r="F3843">
        <v>2.5830000000000002</v>
      </c>
      <c r="G3843" t="s">
        <v>3505</v>
      </c>
      <c r="H3843" s="1">
        <v>-1.3299999999999999E-2</v>
      </c>
    </row>
    <row r="3844" spans="1:8" x14ac:dyDescent="0.3">
      <c r="A3844">
        <v>3843</v>
      </c>
      <c r="B3844" t="s">
        <v>3502</v>
      </c>
      <c r="C3844">
        <v>2.7130000000000001</v>
      </c>
      <c r="D3844">
        <v>2.601</v>
      </c>
      <c r="E3844">
        <v>2.7189999999999999</v>
      </c>
      <c r="F3844">
        <v>2.5910000000000002</v>
      </c>
      <c r="G3844" t="s">
        <v>3503</v>
      </c>
      <c r="H3844" s="1">
        <v>4.1500000000000002E-2</v>
      </c>
    </row>
    <row r="3845" spans="1:8" x14ac:dyDescent="0.3">
      <c r="A3845">
        <v>3844</v>
      </c>
      <c r="B3845" t="s">
        <v>3501</v>
      </c>
      <c r="C3845">
        <v>2.7130000000000001</v>
      </c>
      <c r="D3845">
        <v>2.7130000000000001</v>
      </c>
      <c r="E3845">
        <v>2.7130000000000001</v>
      </c>
      <c r="F3845">
        <v>2.7130000000000001</v>
      </c>
      <c r="G3845" t="s">
        <v>9</v>
      </c>
      <c r="H3845" s="1">
        <v>0</v>
      </c>
    </row>
    <row r="3846" spans="1:8" x14ac:dyDescent="0.3">
      <c r="A3846">
        <v>3845</v>
      </c>
      <c r="B3846" t="s">
        <v>3499</v>
      </c>
      <c r="C3846">
        <v>2.65</v>
      </c>
      <c r="D3846">
        <v>2.681</v>
      </c>
      <c r="E3846">
        <v>2.698</v>
      </c>
      <c r="F3846">
        <v>2.633</v>
      </c>
      <c r="G3846" t="s">
        <v>3500</v>
      </c>
      <c r="H3846" s="1">
        <v>-2.3199999999999998E-2</v>
      </c>
    </row>
    <row r="3847" spans="1:8" x14ac:dyDescent="0.3">
      <c r="A3847">
        <v>3846</v>
      </c>
      <c r="B3847" t="s">
        <v>3497</v>
      </c>
      <c r="C3847">
        <v>2.68</v>
      </c>
      <c r="D3847">
        <v>2.6549999999999998</v>
      </c>
      <c r="E3847">
        <v>2.7090000000000001</v>
      </c>
      <c r="F3847">
        <v>2.6469999999999998</v>
      </c>
      <c r="G3847" t="s">
        <v>3498</v>
      </c>
      <c r="H3847" s="1">
        <v>1.1299999999999999E-2</v>
      </c>
    </row>
    <row r="3848" spans="1:8" x14ac:dyDescent="0.3">
      <c r="A3848">
        <v>3847</v>
      </c>
      <c r="B3848" t="s">
        <v>3495</v>
      </c>
      <c r="C3848">
        <v>2.6190000000000002</v>
      </c>
      <c r="D3848">
        <v>2.6659999999999999</v>
      </c>
      <c r="E3848">
        <v>2.669</v>
      </c>
      <c r="F3848">
        <v>2.6110000000000002</v>
      </c>
      <c r="G3848" t="s">
        <v>3496</v>
      </c>
      <c r="H3848" s="1">
        <v>-2.2800000000000001E-2</v>
      </c>
    </row>
    <row r="3849" spans="1:8" x14ac:dyDescent="0.3">
      <c r="A3849">
        <v>3848</v>
      </c>
      <c r="B3849" t="s">
        <v>3493</v>
      </c>
      <c r="C3849">
        <v>2.528</v>
      </c>
      <c r="D3849">
        <v>2.6240000000000001</v>
      </c>
      <c r="E3849">
        <v>2.6459999999999999</v>
      </c>
      <c r="F3849">
        <v>2.5219999999999998</v>
      </c>
      <c r="G3849" t="s">
        <v>3494</v>
      </c>
      <c r="H3849" s="1">
        <v>-3.4700000000000002E-2</v>
      </c>
    </row>
    <row r="3850" spans="1:8" x14ac:dyDescent="0.3">
      <c r="A3850">
        <v>3849</v>
      </c>
      <c r="B3850" t="s">
        <v>3491</v>
      </c>
      <c r="C3850">
        <v>2.5110000000000001</v>
      </c>
      <c r="D3850">
        <v>2.5390000000000001</v>
      </c>
      <c r="E3850">
        <v>2.5510000000000002</v>
      </c>
      <c r="F3850">
        <v>2.504</v>
      </c>
      <c r="G3850" t="s">
        <v>3492</v>
      </c>
      <c r="H3850" s="1">
        <v>-6.7000000000000002E-3</v>
      </c>
    </row>
    <row r="3851" spans="1:8" x14ac:dyDescent="0.3">
      <c r="A3851">
        <v>3850</v>
      </c>
      <c r="B3851" t="s">
        <v>3490</v>
      </c>
      <c r="C3851">
        <v>2.5110000000000001</v>
      </c>
      <c r="D3851">
        <v>2.4870000000000001</v>
      </c>
      <c r="E3851">
        <v>2.5430000000000001</v>
      </c>
      <c r="F3851">
        <v>2.4750000000000001</v>
      </c>
      <c r="G3851" t="s">
        <v>2690</v>
      </c>
      <c r="H3851" s="1">
        <v>0</v>
      </c>
    </row>
    <row r="3852" spans="1:8" x14ac:dyDescent="0.3">
      <c r="A3852">
        <v>3851</v>
      </c>
      <c r="B3852" t="s">
        <v>3488</v>
      </c>
      <c r="C3852">
        <v>2.5299999999999998</v>
      </c>
      <c r="D3852">
        <v>2.5070000000000001</v>
      </c>
      <c r="E3852">
        <v>2.552</v>
      </c>
      <c r="F3852">
        <v>2.5019999999999998</v>
      </c>
      <c r="G3852" t="s">
        <v>3489</v>
      </c>
      <c r="H3852" s="1">
        <v>7.6E-3</v>
      </c>
    </row>
    <row r="3853" spans="1:8" x14ac:dyDescent="0.3">
      <c r="A3853">
        <v>3852</v>
      </c>
      <c r="B3853" t="s">
        <v>3486</v>
      </c>
      <c r="C3853">
        <v>2.61</v>
      </c>
      <c r="D3853">
        <v>2.5259999999999998</v>
      </c>
      <c r="E3853">
        <v>2.625</v>
      </c>
      <c r="F3853">
        <v>2.4910000000000001</v>
      </c>
      <c r="G3853" t="s">
        <v>3487</v>
      </c>
      <c r="H3853" s="1">
        <v>3.1600000000000003E-2</v>
      </c>
    </row>
    <row r="3854" spans="1:8" x14ac:dyDescent="0.3">
      <c r="A3854">
        <v>3853</v>
      </c>
      <c r="B3854" t="s">
        <v>3485</v>
      </c>
      <c r="C3854">
        <v>2.6840000000000002</v>
      </c>
      <c r="D3854">
        <v>2.5979999999999999</v>
      </c>
      <c r="E3854">
        <v>2.69</v>
      </c>
      <c r="F3854">
        <v>2.5449999999999999</v>
      </c>
      <c r="G3854" t="s">
        <v>3213</v>
      </c>
      <c r="H3854" s="1">
        <v>2.8400000000000002E-2</v>
      </c>
    </row>
    <row r="3855" spans="1:8" x14ac:dyDescent="0.3">
      <c r="A3855">
        <v>3854</v>
      </c>
      <c r="B3855" t="s">
        <v>3483</v>
      </c>
      <c r="C3855">
        <v>2.6339999999999999</v>
      </c>
      <c r="D3855">
        <v>2.6819999999999999</v>
      </c>
      <c r="E3855">
        <v>2.6930000000000001</v>
      </c>
      <c r="F3855">
        <v>2.625</v>
      </c>
      <c r="G3855" t="s">
        <v>3484</v>
      </c>
      <c r="H3855" s="1">
        <v>-1.8599999999999998E-2</v>
      </c>
    </row>
    <row r="3856" spans="1:8" x14ac:dyDescent="0.3">
      <c r="A3856">
        <v>3855</v>
      </c>
      <c r="B3856" t="s">
        <v>3482</v>
      </c>
      <c r="C3856">
        <v>2.536</v>
      </c>
      <c r="D3856">
        <v>2.5920000000000001</v>
      </c>
      <c r="E3856">
        <v>2.5960000000000001</v>
      </c>
      <c r="F3856">
        <v>2.5339999999999998</v>
      </c>
      <c r="G3856" t="s">
        <v>1535</v>
      </c>
      <c r="H3856" s="1">
        <v>-3.7199999999999997E-2</v>
      </c>
    </row>
    <row r="3857" spans="1:8" x14ac:dyDescent="0.3">
      <c r="A3857">
        <v>3856</v>
      </c>
      <c r="B3857" t="s">
        <v>3480</v>
      </c>
      <c r="C3857">
        <v>2.5750000000000002</v>
      </c>
      <c r="D3857">
        <v>2.5489999999999999</v>
      </c>
      <c r="E3857">
        <v>2.597</v>
      </c>
      <c r="F3857">
        <v>2.5329999999999999</v>
      </c>
      <c r="G3857" t="s">
        <v>3481</v>
      </c>
      <c r="H3857" s="1">
        <v>1.54E-2</v>
      </c>
    </row>
    <row r="3858" spans="1:8" x14ac:dyDescent="0.3">
      <c r="A3858">
        <v>3857</v>
      </c>
      <c r="B3858" t="s">
        <v>3478</v>
      </c>
      <c r="C3858">
        <v>2.6059999999999999</v>
      </c>
      <c r="D3858">
        <v>2.5710000000000002</v>
      </c>
      <c r="E3858">
        <v>2.6219999999999999</v>
      </c>
      <c r="F3858">
        <v>2.5539999999999998</v>
      </c>
      <c r="G3858" t="s">
        <v>3479</v>
      </c>
      <c r="H3858" s="1">
        <v>1.2E-2</v>
      </c>
    </row>
    <row r="3859" spans="1:8" x14ac:dyDescent="0.3">
      <c r="A3859">
        <v>3858</v>
      </c>
      <c r="B3859" t="s">
        <v>3476</v>
      </c>
      <c r="C3859">
        <v>2.5310000000000001</v>
      </c>
      <c r="D3859">
        <v>2.6019999999999999</v>
      </c>
      <c r="E3859">
        <v>2.605</v>
      </c>
      <c r="F3859">
        <v>2.52</v>
      </c>
      <c r="G3859" t="s">
        <v>3477</v>
      </c>
      <c r="H3859" s="1">
        <v>-2.8799999999999999E-2</v>
      </c>
    </row>
    <row r="3860" spans="1:8" x14ac:dyDescent="0.3">
      <c r="A3860">
        <v>3859</v>
      </c>
      <c r="B3860" t="s">
        <v>3474</v>
      </c>
      <c r="C3860">
        <v>2.5310000000000001</v>
      </c>
      <c r="D3860">
        <v>2.5459999999999998</v>
      </c>
      <c r="E3860">
        <v>2.5609999999999999</v>
      </c>
      <c r="F3860">
        <v>2.5179999999999998</v>
      </c>
      <c r="G3860" t="s">
        <v>3475</v>
      </c>
      <c r="H3860" s="1">
        <v>0</v>
      </c>
    </row>
    <row r="3861" spans="1:8" x14ac:dyDescent="0.3">
      <c r="A3861">
        <v>3860</v>
      </c>
      <c r="B3861" t="s">
        <v>3472</v>
      </c>
      <c r="C3861">
        <v>2.4900000000000002</v>
      </c>
      <c r="D3861">
        <v>2.472</v>
      </c>
      <c r="E3861">
        <v>2.4940000000000002</v>
      </c>
      <c r="F3861">
        <v>2.4430000000000001</v>
      </c>
      <c r="G3861" t="s">
        <v>3473</v>
      </c>
      <c r="H3861" s="1">
        <v>-1.6199999999999999E-2</v>
      </c>
    </row>
    <row r="3862" spans="1:8" x14ac:dyDescent="0.3">
      <c r="A3862">
        <v>3861</v>
      </c>
      <c r="B3862" t="s">
        <v>3470</v>
      </c>
      <c r="C3862">
        <v>2.5169999999999999</v>
      </c>
      <c r="D3862">
        <v>2.4820000000000002</v>
      </c>
      <c r="E3862">
        <v>2.5270000000000001</v>
      </c>
      <c r="F3862">
        <v>2.468</v>
      </c>
      <c r="G3862" t="s">
        <v>3471</v>
      </c>
      <c r="H3862" s="1">
        <v>1.0800000000000001E-2</v>
      </c>
    </row>
    <row r="3863" spans="1:8" x14ac:dyDescent="0.3">
      <c r="A3863">
        <v>3862</v>
      </c>
      <c r="B3863" t="s">
        <v>3468</v>
      </c>
      <c r="C3863">
        <v>2.6059999999999999</v>
      </c>
      <c r="D3863">
        <v>2.5310000000000001</v>
      </c>
      <c r="E3863">
        <v>2.6120000000000001</v>
      </c>
      <c r="F3863">
        <v>2.5110000000000001</v>
      </c>
      <c r="G3863" t="s">
        <v>3469</v>
      </c>
      <c r="H3863" s="1">
        <v>3.5400000000000001E-2</v>
      </c>
    </row>
    <row r="3864" spans="1:8" x14ac:dyDescent="0.3">
      <c r="A3864">
        <v>3863</v>
      </c>
      <c r="B3864" t="s">
        <v>3466</v>
      </c>
      <c r="C3864">
        <v>2.7509999999999999</v>
      </c>
      <c r="D3864">
        <v>2.59</v>
      </c>
      <c r="E3864">
        <v>2.77</v>
      </c>
      <c r="F3864">
        <v>2.5569999999999999</v>
      </c>
      <c r="G3864" t="s">
        <v>3467</v>
      </c>
      <c r="H3864" s="1">
        <v>5.5599999999999997E-2</v>
      </c>
    </row>
    <row r="3865" spans="1:8" x14ac:dyDescent="0.3">
      <c r="A3865">
        <v>3864</v>
      </c>
      <c r="B3865" t="s">
        <v>3465</v>
      </c>
      <c r="C3865">
        <v>2.7759999999999998</v>
      </c>
      <c r="D3865">
        <v>2.7370000000000001</v>
      </c>
      <c r="E3865">
        <v>2.8</v>
      </c>
      <c r="F3865">
        <v>2.714</v>
      </c>
      <c r="G3865" t="s">
        <v>1758</v>
      </c>
      <c r="H3865" s="1">
        <v>9.1000000000000004E-3</v>
      </c>
    </row>
    <row r="3866" spans="1:8" x14ac:dyDescent="0.3">
      <c r="A3866">
        <v>3865</v>
      </c>
      <c r="B3866" t="s">
        <v>3463</v>
      </c>
      <c r="C3866">
        <v>2.8210000000000002</v>
      </c>
      <c r="D3866">
        <v>2.738</v>
      </c>
      <c r="E3866">
        <v>2.8239999999999998</v>
      </c>
      <c r="F3866">
        <v>2.738</v>
      </c>
      <c r="G3866" t="s">
        <v>3464</v>
      </c>
      <c r="H3866" s="1">
        <v>1.6199999999999999E-2</v>
      </c>
    </row>
    <row r="3867" spans="1:8" x14ac:dyDescent="0.3">
      <c r="A3867">
        <v>3866</v>
      </c>
      <c r="B3867" t="s">
        <v>3461</v>
      </c>
      <c r="C3867">
        <v>2.78</v>
      </c>
      <c r="D3867">
        <v>2.8079999999999998</v>
      </c>
      <c r="E3867">
        <v>2.8210000000000002</v>
      </c>
      <c r="F3867">
        <v>2.766</v>
      </c>
      <c r="G3867" t="s">
        <v>3462</v>
      </c>
      <c r="H3867" s="1">
        <v>-1.4500000000000001E-2</v>
      </c>
    </row>
    <row r="3868" spans="1:8" x14ac:dyDescent="0.3">
      <c r="A3868">
        <v>3867</v>
      </c>
      <c r="B3868" t="s">
        <v>3459</v>
      </c>
      <c r="C3868">
        <v>2.7759999999999998</v>
      </c>
      <c r="D3868">
        <v>2.7909999999999999</v>
      </c>
      <c r="E3868">
        <v>2.8220000000000001</v>
      </c>
      <c r="F3868">
        <v>2.7469999999999999</v>
      </c>
      <c r="G3868" t="s">
        <v>3460</v>
      </c>
      <c r="H3868" s="1">
        <v>-1.4E-3</v>
      </c>
    </row>
    <row r="3869" spans="1:8" x14ac:dyDescent="0.3">
      <c r="A3869">
        <v>3868</v>
      </c>
      <c r="B3869" t="s">
        <v>3457</v>
      </c>
      <c r="C3869">
        <v>2.734</v>
      </c>
      <c r="D3869">
        <v>2.7719999999999998</v>
      </c>
      <c r="E3869">
        <v>2.8210000000000002</v>
      </c>
      <c r="F3869">
        <v>2.7109999999999999</v>
      </c>
      <c r="G3869" t="s">
        <v>3458</v>
      </c>
      <c r="H3869" s="1">
        <v>-1.5100000000000001E-2</v>
      </c>
    </row>
    <row r="3870" spans="1:8" x14ac:dyDescent="0.3">
      <c r="A3870">
        <v>3869</v>
      </c>
      <c r="B3870" t="s">
        <v>3455</v>
      </c>
      <c r="C3870">
        <v>2.88</v>
      </c>
      <c r="D3870">
        <v>2.7349999999999999</v>
      </c>
      <c r="E3870">
        <v>2.8879999999999999</v>
      </c>
      <c r="F3870">
        <v>2.7250000000000001</v>
      </c>
      <c r="G3870" t="s">
        <v>3456</v>
      </c>
      <c r="H3870" s="1">
        <v>5.3400000000000003E-2</v>
      </c>
    </row>
    <row r="3871" spans="1:8" x14ac:dyDescent="0.3">
      <c r="A3871">
        <v>3870</v>
      </c>
      <c r="B3871" t="s">
        <v>3454</v>
      </c>
      <c r="C3871">
        <v>2.802</v>
      </c>
      <c r="D3871">
        <v>2.9140000000000001</v>
      </c>
      <c r="E3871">
        <v>2.9350000000000001</v>
      </c>
      <c r="F3871">
        <v>2.7959999999999998</v>
      </c>
      <c r="G3871" t="s">
        <v>2894</v>
      </c>
      <c r="H3871" s="1">
        <v>-2.7099999999999999E-2</v>
      </c>
    </row>
    <row r="3872" spans="1:8" x14ac:dyDescent="0.3">
      <c r="A3872">
        <v>3871</v>
      </c>
      <c r="B3872" t="s">
        <v>3452</v>
      </c>
      <c r="C3872">
        <v>2.8969999999999998</v>
      </c>
      <c r="D3872">
        <v>2.8180000000000001</v>
      </c>
      <c r="E3872">
        <v>2.931</v>
      </c>
      <c r="F3872">
        <v>2.7850000000000001</v>
      </c>
      <c r="G3872" t="s">
        <v>3453</v>
      </c>
      <c r="H3872" s="1">
        <v>3.39E-2</v>
      </c>
    </row>
    <row r="3873" spans="1:8" x14ac:dyDescent="0.3">
      <c r="A3873">
        <v>3872</v>
      </c>
      <c r="B3873" t="s">
        <v>3450</v>
      </c>
      <c r="C3873">
        <v>2.9350000000000001</v>
      </c>
      <c r="D3873">
        <v>2.8959999999999999</v>
      </c>
      <c r="E3873">
        <v>2.972</v>
      </c>
      <c r="F3873">
        <v>2.8559999999999999</v>
      </c>
      <c r="G3873" t="s">
        <v>3451</v>
      </c>
      <c r="H3873" s="1">
        <v>1.3100000000000001E-2</v>
      </c>
    </row>
    <row r="3874" spans="1:8" x14ac:dyDescent="0.3">
      <c r="A3874">
        <v>3873</v>
      </c>
      <c r="B3874" t="s">
        <v>3448</v>
      </c>
      <c r="C3874">
        <v>3.008</v>
      </c>
      <c r="D3874">
        <v>2.94</v>
      </c>
      <c r="E3874">
        <v>3.02</v>
      </c>
      <c r="F3874">
        <v>2.8879999999999999</v>
      </c>
      <c r="G3874" t="s">
        <v>3449</v>
      </c>
      <c r="H3874" s="1">
        <v>2.4899999999999999E-2</v>
      </c>
    </row>
    <row r="3875" spans="1:8" x14ac:dyDescent="0.3">
      <c r="A3875">
        <v>3874</v>
      </c>
      <c r="B3875" t="s">
        <v>3446</v>
      </c>
      <c r="C3875">
        <v>3.016</v>
      </c>
      <c r="D3875">
        <v>3.0169999999999999</v>
      </c>
      <c r="E3875">
        <v>3.036</v>
      </c>
      <c r="F3875">
        <v>2.9710000000000001</v>
      </c>
      <c r="G3875" t="s">
        <v>3447</v>
      </c>
      <c r="H3875" s="1">
        <v>2.7000000000000001E-3</v>
      </c>
    </row>
    <row r="3876" spans="1:8" x14ac:dyDescent="0.3">
      <c r="A3876">
        <v>3875</v>
      </c>
      <c r="B3876" t="s">
        <v>3444</v>
      </c>
      <c r="C3876">
        <v>3.01</v>
      </c>
      <c r="D3876">
        <v>2.9830000000000001</v>
      </c>
      <c r="E3876">
        <v>3.048</v>
      </c>
      <c r="F3876">
        <v>2.9780000000000002</v>
      </c>
      <c r="G3876" t="s">
        <v>3445</v>
      </c>
      <c r="H3876" s="1">
        <v>-2E-3</v>
      </c>
    </row>
    <row r="3877" spans="1:8" x14ac:dyDescent="0.3">
      <c r="A3877">
        <v>3876</v>
      </c>
      <c r="B3877" t="s">
        <v>3442</v>
      </c>
      <c r="C3877">
        <v>2.948</v>
      </c>
      <c r="D3877">
        <v>3.02</v>
      </c>
      <c r="E3877">
        <v>3.105</v>
      </c>
      <c r="F3877">
        <v>2.9380000000000002</v>
      </c>
      <c r="G3877" t="s">
        <v>3443</v>
      </c>
      <c r="H3877" s="1">
        <v>-2.06E-2</v>
      </c>
    </row>
    <row r="3878" spans="1:8" x14ac:dyDescent="0.3">
      <c r="A3878">
        <v>3877</v>
      </c>
      <c r="B3878" t="s">
        <v>3440</v>
      </c>
      <c r="C3878">
        <v>2.915</v>
      </c>
      <c r="D3878">
        <v>2.9609999999999999</v>
      </c>
      <c r="E3878">
        <v>3.0209999999999999</v>
      </c>
      <c r="F3878">
        <v>2.9020000000000001</v>
      </c>
      <c r="G3878" t="s">
        <v>3441</v>
      </c>
      <c r="H3878" s="1">
        <v>-1.12E-2</v>
      </c>
    </row>
    <row r="3879" spans="1:8" x14ac:dyDescent="0.3">
      <c r="A3879">
        <v>3878</v>
      </c>
      <c r="B3879" t="s">
        <v>3438</v>
      </c>
      <c r="C3879">
        <v>2.9489999999999998</v>
      </c>
      <c r="D3879">
        <v>2.9390000000000001</v>
      </c>
      <c r="E3879">
        <v>3.0379999999999998</v>
      </c>
      <c r="F3879">
        <v>2.92</v>
      </c>
      <c r="G3879" t="s">
        <v>3439</v>
      </c>
      <c r="H3879" s="1">
        <v>1.17E-2</v>
      </c>
    </row>
    <row r="3880" spans="1:8" x14ac:dyDescent="0.3">
      <c r="A3880">
        <v>3879</v>
      </c>
      <c r="B3880" t="s">
        <v>3436</v>
      </c>
      <c r="C3880">
        <v>2.887</v>
      </c>
      <c r="D3880">
        <v>2.9620000000000002</v>
      </c>
      <c r="E3880">
        <v>2.97</v>
      </c>
      <c r="F3880">
        <v>2.8809999999999998</v>
      </c>
      <c r="G3880" t="s">
        <v>3437</v>
      </c>
      <c r="H3880" s="1">
        <v>-2.1000000000000001E-2</v>
      </c>
    </row>
    <row r="3881" spans="1:8" x14ac:dyDescent="0.3">
      <c r="A3881">
        <v>3880</v>
      </c>
      <c r="B3881" t="s">
        <v>3435</v>
      </c>
      <c r="C3881">
        <v>2.8719999999999999</v>
      </c>
      <c r="D3881">
        <v>2.9079999999999999</v>
      </c>
      <c r="E3881">
        <v>2.9079999999999999</v>
      </c>
      <c r="F3881">
        <v>2.8690000000000002</v>
      </c>
      <c r="G3881" t="s">
        <v>9</v>
      </c>
      <c r="H3881" s="1">
        <v>-5.4000000000000003E-3</v>
      </c>
    </row>
    <row r="3882" spans="1:8" x14ac:dyDescent="0.3">
      <c r="A3882">
        <v>3881</v>
      </c>
      <c r="B3882" t="s">
        <v>3434</v>
      </c>
      <c r="C3882">
        <v>2.8730000000000002</v>
      </c>
      <c r="D3882">
        <v>2.871</v>
      </c>
      <c r="E3882">
        <v>2.8879999999999999</v>
      </c>
      <c r="F3882">
        <v>2.8690000000000002</v>
      </c>
      <c r="G3882" t="s">
        <v>9</v>
      </c>
      <c r="H3882" s="1">
        <v>5.0000000000000001E-4</v>
      </c>
    </row>
    <row r="3883" spans="1:8" x14ac:dyDescent="0.3">
      <c r="A3883">
        <v>3882</v>
      </c>
      <c r="B3883" t="s">
        <v>3432</v>
      </c>
      <c r="C3883">
        <v>2.8220000000000001</v>
      </c>
      <c r="D3883">
        <v>2.8780000000000001</v>
      </c>
      <c r="E3883">
        <v>2.879</v>
      </c>
      <c r="F3883">
        <v>2.7879999999999998</v>
      </c>
      <c r="G3883" t="s">
        <v>3433</v>
      </c>
      <c r="H3883" s="1">
        <v>-1.78E-2</v>
      </c>
    </row>
    <row r="3884" spans="1:8" x14ac:dyDescent="0.3">
      <c r="A3884">
        <v>3883</v>
      </c>
      <c r="B3884" t="s">
        <v>3430</v>
      </c>
      <c r="C3884">
        <v>2.8149999999999999</v>
      </c>
      <c r="D3884">
        <v>2.827</v>
      </c>
      <c r="E3884">
        <v>2.887</v>
      </c>
      <c r="F3884">
        <v>2.7970000000000002</v>
      </c>
      <c r="G3884" t="s">
        <v>3431</v>
      </c>
      <c r="H3884" s="1">
        <v>-2.5000000000000001E-3</v>
      </c>
    </row>
    <row r="3885" spans="1:8" x14ac:dyDescent="0.3">
      <c r="A3885">
        <v>3884</v>
      </c>
      <c r="B3885" t="s">
        <v>3428</v>
      </c>
      <c r="C3885">
        <v>2.706</v>
      </c>
      <c r="D3885">
        <v>2.8370000000000002</v>
      </c>
      <c r="E3885">
        <v>2.8450000000000002</v>
      </c>
      <c r="F3885">
        <v>2.7</v>
      </c>
      <c r="G3885" t="s">
        <v>3429</v>
      </c>
      <c r="H3885" s="1">
        <v>-3.8699999999999998E-2</v>
      </c>
    </row>
    <row r="3886" spans="1:8" x14ac:dyDescent="0.3">
      <c r="A3886">
        <v>3885</v>
      </c>
      <c r="B3886" t="s">
        <v>3426</v>
      </c>
      <c r="C3886">
        <v>2.6419999999999999</v>
      </c>
      <c r="D3886">
        <v>2.7160000000000002</v>
      </c>
      <c r="E3886">
        <v>2.722</v>
      </c>
      <c r="F3886">
        <v>2.633</v>
      </c>
      <c r="G3886" t="s">
        <v>3427</v>
      </c>
      <c r="H3886" s="1">
        <v>-2.3699999999999999E-2</v>
      </c>
    </row>
    <row r="3887" spans="1:8" x14ac:dyDescent="0.3">
      <c r="A3887">
        <v>3886</v>
      </c>
      <c r="B3887" t="s">
        <v>3424</v>
      </c>
      <c r="C3887">
        <v>2.649</v>
      </c>
      <c r="D3887">
        <v>2.6150000000000002</v>
      </c>
      <c r="E3887">
        <v>2.6720000000000002</v>
      </c>
      <c r="F3887">
        <v>2.6030000000000002</v>
      </c>
      <c r="G3887" t="s">
        <v>3425</v>
      </c>
      <c r="H3887" s="1">
        <v>2.5999999999999999E-3</v>
      </c>
    </row>
    <row r="3888" spans="1:8" x14ac:dyDescent="0.3">
      <c r="A3888">
        <v>3887</v>
      </c>
      <c r="B3888" t="s">
        <v>3422</v>
      </c>
      <c r="C3888">
        <v>2.698</v>
      </c>
      <c r="D3888">
        <v>2.6520000000000001</v>
      </c>
      <c r="E3888">
        <v>2.7229999999999999</v>
      </c>
      <c r="F3888">
        <v>2.5990000000000002</v>
      </c>
      <c r="G3888" t="s">
        <v>3423</v>
      </c>
      <c r="H3888" s="1">
        <v>1.8499999999999999E-2</v>
      </c>
    </row>
    <row r="3889" spans="1:8" x14ac:dyDescent="0.3">
      <c r="A3889">
        <v>3888</v>
      </c>
      <c r="B3889" t="s">
        <v>3420</v>
      </c>
      <c r="C3889">
        <v>2.6339999999999999</v>
      </c>
      <c r="D3889">
        <v>2.7029999999999998</v>
      </c>
      <c r="E3889">
        <v>2.7240000000000002</v>
      </c>
      <c r="F3889">
        <v>2.625</v>
      </c>
      <c r="G3889" t="s">
        <v>3421</v>
      </c>
      <c r="H3889" s="1">
        <v>-2.3699999999999999E-2</v>
      </c>
    </row>
    <row r="3890" spans="1:8" x14ac:dyDescent="0.3">
      <c r="A3890">
        <v>3889</v>
      </c>
      <c r="B3890" t="s">
        <v>3418</v>
      </c>
      <c r="C3890">
        <v>2.6259999999999999</v>
      </c>
      <c r="D3890">
        <v>2.6389999999999998</v>
      </c>
      <c r="E3890">
        <v>2.6749999999999998</v>
      </c>
      <c r="F3890">
        <v>2.556</v>
      </c>
      <c r="G3890" t="s">
        <v>3419</v>
      </c>
      <c r="H3890" s="1">
        <v>-3.0000000000000001E-3</v>
      </c>
    </row>
    <row r="3891" spans="1:8" x14ac:dyDescent="0.3">
      <c r="A3891">
        <v>3890</v>
      </c>
      <c r="B3891" t="s">
        <v>3416</v>
      </c>
      <c r="C3891">
        <v>2.59</v>
      </c>
      <c r="D3891">
        <v>2.6280000000000001</v>
      </c>
      <c r="E3891">
        <v>2.6459999999999999</v>
      </c>
      <c r="F3891">
        <v>2.581</v>
      </c>
      <c r="G3891" t="s">
        <v>3417</v>
      </c>
      <c r="H3891" s="1">
        <v>-1.37E-2</v>
      </c>
    </row>
    <row r="3892" spans="1:8" x14ac:dyDescent="0.3">
      <c r="A3892">
        <v>3891</v>
      </c>
      <c r="B3892" t="s">
        <v>3414</v>
      </c>
      <c r="C3892">
        <v>2.7050000000000001</v>
      </c>
      <c r="D3892">
        <v>2.64</v>
      </c>
      <c r="E3892">
        <v>2.7120000000000002</v>
      </c>
      <c r="F3892">
        <v>2.6240000000000001</v>
      </c>
      <c r="G3892" t="s">
        <v>3415</v>
      </c>
      <c r="H3892" s="1">
        <v>4.4400000000000002E-2</v>
      </c>
    </row>
    <row r="3893" spans="1:8" x14ac:dyDescent="0.3">
      <c r="A3893">
        <v>3892</v>
      </c>
      <c r="B3893" t="s">
        <v>3412</v>
      </c>
      <c r="C3893">
        <v>2.8460000000000001</v>
      </c>
      <c r="D3893">
        <v>2.7040000000000002</v>
      </c>
      <c r="E3893">
        <v>2.85</v>
      </c>
      <c r="F3893">
        <v>2.6960000000000002</v>
      </c>
      <c r="G3893" t="s">
        <v>3413</v>
      </c>
      <c r="H3893" s="1">
        <v>5.21E-2</v>
      </c>
    </row>
    <row r="3894" spans="1:8" x14ac:dyDescent="0.3">
      <c r="A3894">
        <v>3893</v>
      </c>
      <c r="B3894" t="s">
        <v>3410</v>
      </c>
      <c r="C3894">
        <v>2.891</v>
      </c>
      <c r="D3894">
        <v>2.8330000000000002</v>
      </c>
      <c r="E3894">
        <v>2.9220000000000002</v>
      </c>
      <c r="F3894">
        <v>2.8250000000000002</v>
      </c>
      <c r="G3894" t="s">
        <v>3411</v>
      </c>
      <c r="H3894" s="1">
        <v>1.5800000000000002E-2</v>
      </c>
    </row>
    <row r="3895" spans="1:8" x14ac:dyDescent="0.3">
      <c r="A3895">
        <v>3894</v>
      </c>
      <c r="B3895" t="s">
        <v>3408</v>
      </c>
      <c r="C3895">
        <v>2.8250000000000002</v>
      </c>
      <c r="D3895">
        <v>2.9060000000000001</v>
      </c>
      <c r="E3895">
        <v>2.919</v>
      </c>
      <c r="F3895">
        <v>2.8140000000000001</v>
      </c>
      <c r="G3895" t="s">
        <v>3409</v>
      </c>
      <c r="H3895" s="1">
        <v>-2.2800000000000001E-2</v>
      </c>
    </row>
    <row r="3896" spans="1:8" x14ac:dyDescent="0.3">
      <c r="A3896">
        <v>3895</v>
      </c>
      <c r="B3896" t="s">
        <v>3406</v>
      </c>
      <c r="C3896">
        <v>2.75</v>
      </c>
      <c r="D3896">
        <v>2.8180000000000001</v>
      </c>
      <c r="E3896">
        <v>2.8260000000000001</v>
      </c>
      <c r="F3896">
        <v>2.7440000000000002</v>
      </c>
      <c r="G3896" t="s">
        <v>3407</v>
      </c>
      <c r="H3896" s="1">
        <v>-2.6499999999999999E-2</v>
      </c>
    </row>
    <row r="3897" spans="1:8" x14ac:dyDescent="0.3">
      <c r="A3897">
        <v>3896</v>
      </c>
      <c r="B3897" t="s">
        <v>3404</v>
      </c>
      <c r="C3897">
        <v>2.8889999999999998</v>
      </c>
      <c r="D3897">
        <v>2.7690000000000001</v>
      </c>
      <c r="E3897">
        <v>2.919</v>
      </c>
      <c r="F3897">
        <v>2.7639999999999998</v>
      </c>
      <c r="G3897" t="s">
        <v>3405</v>
      </c>
      <c r="H3897" s="1">
        <v>5.0500000000000003E-2</v>
      </c>
    </row>
    <row r="3898" spans="1:8" x14ac:dyDescent="0.3">
      <c r="A3898">
        <v>3897</v>
      </c>
      <c r="B3898" t="s">
        <v>3402</v>
      </c>
      <c r="C3898">
        <v>2.8940000000000001</v>
      </c>
      <c r="D3898">
        <v>2.907</v>
      </c>
      <c r="E3898">
        <v>2.9289999999999998</v>
      </c>
      <c r="F3898">
        <v>2.831</v>
      </c>
      <c r="G3898" t="s">
        <v>3403</v>
      </c>
      <c r="H3898" s="1">
        <v>1.6999999999999999E-3</v>
      </c>
    </row>
    <row r="3899" spans="1:8" x14ac:dyDescent="0.3">
      <c r="A3899">
        <v>3898</v>
      </c>
      <c r="B3899" t="s">
        <v>3400</v>
      </c>
      <c r="C3899">
        <v>2.855</v>
      </c>
      <c r="D3899">
        <v>2.903</v>
      </c>
      <c r="E3899">
        <v>2.9550000000000001</v>
      </c>
      <c r="F3899">
        <v>2.839</v>
      </c>
      <c r="G3899" t="s">
        <v>3401</v>
      </c>
      <c r="H3899" s="1">
        <v>-1.35E-2</v>
      </c>
    </row>
    <row r="3900" spans="1:8" x14ac:dyDescent="0.3">
      <c r="A3900">
        <v>3899</v>
      </c>
      <c r="B3900" t="s">
        <v>3398</v>
      </c>
      <c r="C3900">
        <v>2.7770000000000001</v>
      </c>
      <c r="D3900">
        <v>2.85</v>
      </c>
      <c r="E3900">
        <v>2.8820000000000001</v>
      </c>
      <c r="F3900">
        <v>2.7719999999999998</v>
      </c>
      <c r="G3900" t="s">
        <v>3399</v>
      </c>
      <c r="H3900" s="1">
        <v>-2.7300000000000001E-2</v>
      </c>
    </row>
    <row r="3901" spans="1:8" x14ac:dyDescent="0.3">
      <c r="A3901">
        <v>3900</v>
      </c>
      <c r="B3901" t="s">
        <v>3396</v>
      </c>
      <c r="C3901">
        <v>2.8159999999999998</v>
      </c>
      <c r="D3901">
        <v>2.7839999999999998</v>
      </c>
      <c r="E3901">
        <v>2.8370000000000002</v>
      </c>
      <c r="F3901">
        <v>2.7389999999999999</v>
      </c>
      <c r="G3901" t="s">
        <v>3397</v>
      </c>
      <c r="H3901" s="1">
        <v>1.4E-2</v>
      </c>
    </row>
    <row r="3902" spans="1:8" x14ac:dyDescent="0.3">
      <c r="A3902">
        <v>3901</v>
      </c>
      <c r="B3902" t="s">
        <v>3394</v>
      </c>
      <c r="C3902">
        <v>2.7330000000000001</v>
      </c>
      <c r="D3902">
        <v>2.7490000000000001</v>
      </c>
      <c r="E3902">
        <v>2.7530000000000001</v>
      </c>
      <c r="F3902">
        <v>2.7149999999999999</v>
      </c>
      <c r="G3902" t="s">
        <v>3395</v>
      </c>
      <c r="H3902" s="1">
        <v>-2.9499999999999998E-2</v>
      </c>
    </row>
    <row r="3903" spans="1:8" x14ac:dyDescent="0.3">
      <c r="A3903">
        <v>3902</v>
      </c>
      <c r="B3903" t="s">
        <v>3392</v>
      </c>
      <c r="C3903">
        <v>2.726</v>
      </c>
      <c r="D3903">
        <v>2.738</v>
      </c>
      <c r="E3903">
        <v>2.7919999999999998</v>
      </c>
      <c r="F3903">
        <v>2.7120000000000002</v>
      </c>
      <c r="G3903" t="s">
        <v>3393</v>
      </c>
      <c r="H3903" s="1">
        <v>-2.5999999999999999E-3</v>
      </c>
    </row>
    <row r="3904" spans="1:8" x14ac:dyDescent="0.3">
      <c r="A3904">
        <v>3903</v>
      </c>
      <c r="B3904" t="s">
        <v>3390</v>
      </c>
      <c r="C3904">
        <v>2.7589999999999999</v>
      </c>
      <c r="D3904">
        <v>2.726</v>
      </c>
      <c r="E3904">
        <v>2.7789999999999999</v>
      </c>
      <c r="F3904">
        <v>2.7109999999999999</v>
      </c>
      <c r="G3904" t="s">
        <v>3391</v>
      </c>
      <c r="H3904" s="1">
        <v>1.21E-2</v>
      </c>
    </row>
    <row r="3905" spans="1:8" x14ac:dyDescent="0.3">
      <c r="A3905">
        <v>3904</v>
      </c>
      <c r="B3905" t="s">
        <v>3388</v>
      </c>
      <c r="C3905">
        <v>2.85</v>
      </c>
      <c r="D3905">
        <v>2.7690000000000001</v>
      </c>
      <c r="E3905">
        <v>2.8540000000000001</v>
      </c>
      <c r="F3905">
        <v>2.7519999999999998</v>
      </c>
      <c r="G3905" t="s">
        <v>3389</v>
      </c>
      <c r="H3905" s="1">
        <v>3.3000000000000002E-2</v>
      </c>
    </row>
    <row r="3906" spans="1:8" x14ac:dyDescent="0.3">
      <c r="A3906">
        <v>3905</v>
      </c>
      <c r="B3906" t="s">
        <v>3387</v>
      </c>
      <c r="C3906">
        <v>2.7730000000000001</v>
      </c>
      <c r="D3906">
        <v>2.843</v>
      </c>
      <c r="E3906">
        <v>2.8460000000000001</v>
      </c>
      <c r="F3906">
        <v>2.7429999999999999</v>
      </c>
      <c r="G3906" t="s">
        <v>9</v>
      </c>
      <c r="H3906" s="1">
        <v>-2.7E-2</v>
      </c>
    </row>
    <row r="3907" spans="1:8" x14ac:dyDescent="0.3">
      <c r="A3907">
        <v>3906</v>
      </c>
      <c r="B3907" t="s">
        <v>3385</v>
      </c>
      <c r="C3907">
        <v>2.8050000000000002</v>
      </c>
      <c r="D3907">
        <v>2.7549999999999999</v>
      </c>
      <c r="E3907">
        <v>2.8439999999999999</v>
      </c>
      <c r="F3907">
        <v>2.7349999999999999</v>
      </c>
      <c r="G3907" t="s">
        <v>3386</v>
      </c>
      <c r="H3907" s="1">
        <v>1.15E-2</v>
      </c>
    </row>
    <row r="3908" spans="1:8" x14ac:dyDescent="0.3">
      <c r="A3908">
        <v>3907</v>
      </c>
      <c r="B3908" t="s">
        <v>3383</v>
      </c>
      <c r="C3908">
        <v>2.8319999999999999</v>
      </c>
      <c r="D3908">
        <v>2.806</v>
      </c>
      <c r="E3908">
        <v>2.8370000000000002</v>
      </c>
      <c r="F3908">
        <v>2.7519999999999998</v>
      </c>
      <c r="G3908" t="s">
        <v>3384</v>
      </c>
      <c r="H3908" s="1">
        <v>9.5999999999999992E-3</v>
      </c>
    </row>
    <row r="3909" spans="1:8" x14ac:dyDescent="0.3">
      <c r="A3909">
        <v>3908</v>
      </c>
      <c r="B3909" t="s">
        <v>3381</v>
      </c>
      <c r="C3909">
        <v>2.7829999999999999</v>
      </c>
      <c r="D3909">
        <v>2.8159999999999998</v>
      </c>
      <c r="E3909">
        <v>2.8559999999999999</v>
      </c>
      <c r="F3909">
        <v>2.7610000000000001</v>
      </c>
      <c r="G3909" t="s">
        <v>3382</v>
      </c>
      <c r="H3909" s="1">
        <v>-1.7299999999999999E-2</v>
      </c>
    </row>
    <row r="3910" spans="1:8" x14ac:dyDescent="0.3">
      <c r="A3910">
        <v>3909</v>
      </c>
      <c r="B3910" t="s">
        <v>3379</v>
      </c>
      <c r="C3910">
        <v>2.8220000000000001</v>
      </c>
      <c r="D3910">
        <v>2.798</v>
      </c>
      <c r="E3910">
        <v>2.8849999999999998</v>
      </c>
      <c r="F3910">
        <v>2.7949999999999999</v>
      </c>
      <c r="G3910" t="s">
        <v>3380</v>
      </c>
      <c r="H3910" s="1">
        <v>1.4E-2</v>
      </c>
    </row>
    <row r="3911" spans="1:8" x14ac:dyDescent="0.3">
      <c r="A3911">
        <v>3910</v>
      </c>
      <c r="B3911" t="s">
        <v>3378</v>
      </c>
      <c r="C3911">
        <v>2.7759999999999998</v>
      </c>
      <c r="D3911">
        <v>2.839</v>
      </c>
      <c r="E3911">
        <v>2.855</v>
      </c>
      <c r="F3911">
        <v>2.7629999999999999</v>
      </c>
      <c r="G3911" t="s">
        <v>9</v>
      </c>
      <c r="H3911" s="1">
        <v>-1.6299999999999999E-2</v>
      </c>
    </row>
    <row r="3912" spans="1:8" x14ac:dyDescent="0.3">
      <c r="A3912">
        <v>3911</v>
      </c>
      <c r="B3912" t="s">
        <v>3376</v>
      </c>
      <c r="C3912">
        <v>2.7559999999999998</v>
      </c>
      <c r="D3912">
        <v>2.8359999999999999</v>
      </c>
      <c r="E3912">
        <v>2.8570000000000002</v>
      </c>
      <c r="F3912">
        <v>2.7309999999999999</v>
      </c>
      <c r="G3912" t="s">
        <v>3377</v>
      </c>
      <c r="H3912" s="1">
        <v>-7.1999999999999998E-3</v>
      </c>
    </row>
    <row r="3913" spans="1:8" x14ac:dyDescent="0.3">
      <c r="A3913">
        <v>3912</v>
      </c>
      <c r="B3913" t="s">
        <v>3374</v>
      </c>
      <c r="C3913">
        <v>2.7160000000000002</v>
      </c>
      <c r="D3913">
        <v>2.758</v>
      </c>
      <c r="E3913">
        <v>2.8</v>
      </c>
      <c r="F3913">
        <v>2.6880000000000002</v>
      </c>
      <c r="G3913" t="s">
        <v>3375</v>
      </c>
      <c r="H3913" s="1">
        <v>-1.4500000000000001E-2</v>
      </c>
    </row>
    <row r="3914" spans="1:8" x14ac:dyDescent="0.3">
      <c r="A3914">
        <v>3913</v>
      </c>
      <c r="B3914" t="s">
        <v>3372</v>
      </c>
      <c r="C3914">
        <v>2.6850000000000001</v>
      </c>
      <c r="D3914">
        <v>2.7290000000000001</v>
      </c>
      <c r="E3914">
        <v>2.7559999999999998</v>
      </c>
      <c r="F3914">
        <v>2.6760000000000002</v>
      </c>
      <c r="G3914" t="s">
        <v>3373</v>
      </c>
      <c r="H3914" s="1">
        <v>-1.14E-2</v>
      </c>
    </row>
    <row r="3915" spans="1:8" x14ac:dyDescent="0.3">
      <c r="A3915">
        <v>3914</v>
      </c>
      <c r="B3915" t="s">
        <v>3370</v>
      </c>
      <c r="C3915">
        <v>2.726</v>
      </c>
      <c r="D3915">
        <v>2.6869999999999998</v>
      </c>
      <c r="E3915">
        <v>2.738</v>
      </c>
      <c r="F3915">
        <v>2.6440000000000001</v>
      </c>
      <c r="G3915" t="s">
        <v>3371</v>
      </c>
      <c r="H3915" s="1">
        <v>1.5299999999999999E-2</v>
      </c>
    </row>
    <row r="3916" spans="1:8" x14ac:dyDescent="0.3">
      <c r="A3916">
        <v>3915</v>
      </c>
      <c r="B3916" t="s">
        <v>3368</v>
      </c>
      <c r="C3916">
        <v>2.77</v>
      </c>
      <c r="D3916">
        <v>2.7320000000000002</v>
      </c>
      <c r="E3916">
        <v>2.8069999999999999</v>
      </c>
      <c r="F3916">
        <v>2.7229999999999999</v>
      </c>
      <c r="G3916" t="s">
        <v>3369</v>
      </c>
      <c r="H3916" s="1">
        <v>1.61E-2</v>
      </c>
    </row>
    <row r="3917" spans="1:8" x14ac:dyDescent="0.3">
      <c r="A3917">
        <v>3916</v>
      </c>
      <c r="B3917" t="s">
        <v>3366</v>
      </c>
      <c r="C3917">
        <v>2.8639999999999999</v>
      </c>
      <c r="D3917">
        <v>2.8159999999999998</v>
      </c>
      <c r="E3917">
        <v>2.883</v>
      </c>
      <c r="F3917">
        <v>2.7869999999999999</v>
      </c>
      <c r="G3917" t="s">
        <v>3367</v>
      </c>
      <c r="H3917" s="1">
        <v>3.39E-2</v>
      </c>
    </row>
    <row r="3918" spans="1:8" x14ac:dyDescent="0.3">
      <c r="A3918">
        <v>3917</v>
      </c>
      <c r="B3918" t="s">
        <v>3364</v>
      </c>
      <c r="C3918">
        <v>2.84</v>
      </c>
      <c r="D3918">
        <v>2.8679999999999999</v>
      </c>
      <c r="E3918">
        <v>2.9340000000000002</v>
      </c>
      <c r="F3918">
        <v>2.8220000000000001</v>
      </c>
      <c r="G3918" t="s">
        <v>3365</v>
      </c>
      <c r="H3918" s="1">
        <v>-8.3999999999999995E-3</v>
      </c>
    </row>
    <row r="3919" spans="1:8" x14ac:dyDescent="0.3">
      <c r="A3919">
        <v>3918</v>
      </c>
      <c r="B3919" t="s">
        <v>3363</v>
      </c>
      <c r="C3919">
        <v>2.9180000000000001</v>
      </c>
      <c r="D3919">
        <v>2.8450000000000002</v>
      </c>
      <c r="E3919">
        <v>2.9289999999999998</v>
      </c>
      <c r="F3919">
        <v>2.8319999999999999</v>
      </c>
      <c r="G3919" t="s">
        <v>3280</v>
      </c>
      <c r="H3919" s="1">
        <v>2.75E-2</v>
      </c>
    </row>
    <row r="3920" spans="1:8" x14ac:dyDescent="0.3">
      <c r="A3920">
        <v>3919</v>
      </c>
      <c r="B3920" t="s">
        <v>3361</v>
      </c>
      <c r="C3920">
        <v>2.8540000000000001</v>
      </c>
      <c r="D3920">
        <v>2.9140000000000001</v>
      </c>
      <c r="E3920">
        <v>2.93</v>
      </c>
      <c r="F3920">
        <v>2.8420000000000001</v>
      </c>
      <c r="G3920" t="s">
        <v>3362</v>
      </c>
      <c r="H3920" s="1">
        <v>-2.1899999999999999E-2</v>
      </c>
    </row>
    <row r="3921" spans="1:8" x14ac:dyDescent="0.3">
      <c r="A3921">
        <v>3920</v>
      </c>
      <c r="B3921" t="s">
        <v>3359</v>
      </c>
      <c r="C3921">
        <v>2.87</v>
      </c>
      <c r="D3921">
        <v>2.863</v>
      </c>
      <c r="E3921">
        <v>2.8969999999999998</v>
      </c>
      <c r="F3921">
        <v>2.8260000000000001</v>
      </c>
      <c r="G3921" t="s">
        <v>3360</v>
      </c>
      <c r="H3921" s="1">
        <v>5.5999999999999999E-3</v>
      </c>
    </row>
    <row r="3922" spans="1:8" x14ac:dyDescent="0.3">
      <c r="A3922">
        <v>3921</v>
      </c>
      <c r="B3922" t="s">
        <v>3357</v>
      </c>
      <c r="C3922">
        <v>2.823</v>
      </c>
      <c r="D3922">
        <v>2.843</v>
      </c>
      <c r="E3922">
        <v>2.8740000000000001</v>
      </c>
      <c r="F3922">
        <v>2.7850000000000001</v>
      </c>
      <c r="G3922" t="s">
        <v>3358</v>
      </c>
      <c r="H3922" s="1">
        <v>-1.6400000000000001E-2</v>
      </c>
    </row>
    <row r="3923" spans="1:8" x14ac:dyDescent="0.3">
      <c r="A3923">
        <v>3922</v>
      </c>
      <c r="B3923" t="s">
        <v>3355</v>
      </c>
      <c r="C3923">
        <v>2.8820000000000001</v>
      </c>
      <c r="D3923">
        <v>2.84</v>
      </c>
      <c r="E3923">
        <v>2.8940000000000001</v>
      </c>
      <c r="F3923">
        <v>2.8220000000000001</v>
      </c>
      <c r="G3923" t="s">
        <v>3356</v>
      </c>
      <c r="H3923" s="1">
        <v>2.0899999999999998E-2</v>
      </c>
    </row>
    <row r="3924" spans="1:8" x14ac:dyDescent="0.3">
      <c r="A3924">
        <v>3923</v>
      </c>
      <c r="B3924" t="s">
        <v>3353</v>
      </c>
      <c r="C3924">
        <v>2.8969999999999998</v>
      </c>
      <c r="D3924">
        <v>2.89</v>
      </c>
      <c r="E3924">
        <v>2.915</v>
      </c>
      <c r="F3924">
        <v>2.8410000000000002</v>
      </c>
      <c r="G3924" t="s">
        <v>3354</v>
      </c>
      <c r="H3924" s="1">
        <v>5.1999999999999998E-3</v>
      </c>
    </row>
    <row r="3925" spans="1:8" x14ac:dyDescent="0.3">
      <c r="A3925">
        <v>3924</v>
      </c>
      <c r="B3925" t="s">
        <v>3351</v>
      </c>
      <c r="C3925">
        <v>2.8159999999999998</v>
      </c>
      <c r="D3925">
        <v>2.8940000000000001</v>
      </c>
      <c r="E3925">
        <v>2.9510000000000001</v>
      </c>
      <c r="F3925">
        <v>2.8039999999999998</v>
      </c>
      <c r="G3925" t="s">
        <v>3352</v>
      </c>
      <c r="H3925" s="1">
        <v>-2.8000000000000001E-2</v>
      </c>
    </row>
    <row r="3926" spans="1:8" x14ac:dyDescent="0.3">
      <c r="A3926">
        <v>3925</v>
      </c>
      <c r="B3926" t="s">
        <v>3349</v>
      </c>
      <c r="C3926">
        <v>2.7759999999999998</v>
      </c>
      <c r="D3926">
        <v>2.8069999999999999</v>
      </c>
      <c r="E3926">
        <v>2.8149999999999999</v>
      </c>
      <c r="F3926">
        <v>2.7730000000000001</v>
      </c>
      <c r="G3926" t="s">
        <v>3350</v>
      </c>
      <c r="H3926" s="1">
        <v>-1.4200000000000001E-2</v>
      </c>
    </row>
    <row r="3927" spans="1:8" x14ac:dyDescent="0.3">
      <c r="A3927">
        <v>3926</v>
      </c>
      <c r="B3927" t="s">
        <v>3347</v>
      </c>
      <c r="C3927">
        <v>2.7890000000000001</v>
      </c>
      <c r="D3927">
        <v>2.7450000000000001</v>
      </c>
      <c r="E3927">
        <v>2.82</v>
      </c>
      <c r="F3927">
        <v>2.7349999999999999</v>
      </c>
      <c r="G3927" t="s">
        <v>3348</v>
      </c>
      <c r="H3927" s="1">
        <v>4.7000000000000002E-3</v>
      </c>
    </row>
    <row r="3928" spans="1:8" x14ac:dyDescent="0.3">
      <c r="A3928">
        <v>3927</v>
      </c>
      <c r="B3928" t="s">
        <v>3345</v>
      </c>
      <c r="C3928">
        <v>2.8210000000000002</v>
      </c>
      <c r="D3928">
        <v>2.7959999999999998</v>
      </c>
      <c r="E3928">
        <v>2.8519999999999999</v>
      </c>
      <c r="F3928">
        <v>2.7770000000000001</v>
      </c>
      <c r="G3928" t="s">
        <v>3346</v>
      </c>
      <c r="H3928" s="1">
        <v>1.15E-2</v>
      </c>
    </row>
    <row r="3929" spans="1:8" x14ac:dyDescent="0.3">
      <c r="A3929">
        <v>3928</v>
      </c>
      <c r="B3929" t="s">
        <v>3343</v>
      </c>
      <c r="C3929">
        <v>2.8860000000000001</v>
      </c>
      <c r="D3929">
        <v>2.8410000000000002</v>
      </c>
      <c r="E3929">
        <v>2.895</v>
      </c>
      <c r="F3929">
        <v>2.831</v>
      </c>
      <c r="G3929" t="s">
        <v>3344</v>
      </c>
      <c r="H3929" s="1">
        <v>2.3E-2</v>
      </c>
    </row>
    <row r="3930" spans="1:8" x14ac:dyDescent="0.3">
      <c r="A3930">
        <v>3929</v>
      </c>
      <c r="B3930" t="s">
        <v>3341</v>
      </c>
      <c r="C3930">
        <v>2.7679999999999998</v>
      </c>
      <c r="D3930">
        <v>2.8580000000000001</v>
      </c>
      <c r="E3930">
        <v>2.895</v>
      </c>
      <c r="F3930">
        <v>2.762</v>
      </c>
      <c r="G3930" t="s">
        <v>3342</v>
      </c>
      <c r="H3930" s="1">
        <v>-4.0899999999999999E-2</v>
      </c>
    </row>
    <row r="3931" spans="1:8" x14ac:dyDescent="0.3">
      <c r="A3931">
        <v>3930</v>
      </c>
      <c r="B3931" t="s">
        <v>3339</v>
      </c>
      <c r="C3931">
        <v>2.7160000000000002</v>
      </c>
      <c r="D3931">
        <v>2.782</v>
      </c>
      <c r="E3931">
        <v>2.7879999999999998</v>
      </c>
      <c r="F3931">
        <v>2.706</v>
      </c>
      <c r="G3931" t="s">
        <v>3340</v>
      </c>
      <c r="H3931" s="1">
        <v>-1.8800000000000001E-2</v>
      </c>
    </row>
    <row r="3932" spans="1:8" x14ac:dyDescent="0.3">
      <c r="A3932">
        <v>3931</v>
      </c>
      <c r="B3932" t="s">
        <v>3337</v>
      </c>
      <c r="C3932">
        <v>2.7480000000000002</v>
      </c>
      <c r="D3932">
        <v>2.7250000000000001</v>
      </c>
      <c r="E3932">
        <v>2.7850000000000001</v>
      </c>
      <c r="F3932">
        <v>2.7069999999999999</v>
      </c>
      <c r="G3932" t="s">
        <v>3338</v>
      </c>
      <c r="H3932" s="1">
        <v>1.18E-2</v>
      </c>
    </row>
    <row r="3933" spans="1:8" x14ac:dyDescent="0.3">
      <c r="A3933">
        <v>3932</v>
      </c>
      <c r="B3933" t="s">
        <v>3336</v>
      </c>
      <c r="C3933">
        <v>2.8119999999999998</v>
      </c>
      <c r="D3933">
        <v>2.7570000000000001</v>
      </c>
      <c r="E3933">
        <v>2.8210000000000002</v>
      </c>
      <c r="F3933">
        <v>2.7519999999999998</v>
      </c>
      <c r="G3933" t="s">
        <v>2777</v>
      </c>
      <c r="H3933" s="1">
        <v>2.3300000000000001E-2</v>
      </c>
    </row>
    <row r="3934" spans="1:8" x14ac:dyDescent="0.3">
      <c r="A3934">
        <v>3933</v>
      </c>
      <c r="B3934" t="s">
        <v>3335</v>
      </c>
      <c r="C3934">
        <v>2.798</v>
      </c>
      <c r="D3934">
        <v>2.8109999999999999</v>
      </c>
      <c r="E3934">
        <v>2.863</v>
      </c>
      <c r="F3934">
        <v>2.78</v>
      </c>
      <c r="G3934" t="s">
        <v>2722</v>
      </c>
      <c r="H3934" s="1">
        <v>-5.0000000000000001E-3</v>
      </c>
    </row>
    <row r="3935" spans="1:8" x14ac:dyDescent="0.3">
      <c r="A3935">
        <v>3934</v>
      </c>
      <c r="B3935" t="s">
        <v>3333</v>
      </c>
      <c r="C3935">
        <v>2.8130000000000002</v>
      </c>
      <c r="D3935">
        <v>2.782</v>
      </c>
      <c r="E3935">
        <v>2.8380000000000001</v>
      </c>
      <c r="F3935">
        <v>2.726</v>
      </c>
      <c r="G3935" t="s">
        <v>3334</v>
      </c>
      <c r="H3935" s="1">
        <v>5.4000000000000003E-3</v>
      </c>
    </row>
    <row r="3936" spans="1:8" x14ac:dyDescent="0.3">
      <c r="A3936">
        <v>3935</v>
      </c>
      <c r="B3936" t="s">
        <v>3331</v>
      </c>
      <c r="C3936">
        <v>2.798</v>
      </c>
      <c r="D3936">
        <v>2.8050000000000002</v>
      </c>
      <c r="E3936">
        <v>2.8239999999999998</v>
      </c>
      <c r="F3936">
        <v>2.7610000000000001</v>
      </c>
      <c r="G3936" t="s">
        <v>3332</v>
      </c>
      <c r="H3936" s="1">
        <v>-5.3E-3</v>
      </c>
    </row>
    <row r="3937" spans="1:8" x14ac:dyDescent="0.3">
      <c r="A3937">
        <v>3936</v>
      </c>
      <c r="B3937" t="s">
        <v>3329</v>
      </c>
      <c r="C3937">
        <v>2.8420000000000001</v>
      </c>
      <c r="D3937">
        <v>2.835</v>
      </c>
      <c r="E3937">
        <v>2.8519999999999999</v>
      </c>
      <c r="F3937">
        <v>2.8180000000000001</v>
      </c>
      <c r="G3937" t="s">
        <v>3330</v>
      </c>
      <c r="H3937" s="1">
        <v>1.5699999999999999E-2</v>
      </c>
    </row>
    <row r="3938" spans="1:8" x14ac:dyDescent="0.3">
      <c r="A3938">
        <v>3937</v>
      </c>
      <c r="B3938" t="s">
        <v>3327</v>
      </c>
      <c r="C3938">
        <v>2.8439999999999999</v>
      </c>
      <c r="D3938">
        <v>2.835</v>
      </c>
      <c r="E3938">
        <v>2.8610000000000002</v>
      </c>
      <c r="F3938">
        <v>2.7959999999999998</v>
      </c>
      <c r="G3938" t="s">
        <v>3328</v>
      </c>
      <c r="H3938" s="1">
        <v>6.9999999999999999E-4</v>
      </c>
    </row>
    <row r="3939" spans="1:8" x14ac:dyDescent="0.3">
      <c r="A3939">
        <v>3938</v>
      </c>
      <c r="B3939" t="s">
        <v>3325</v>
      </c>
      <c r="C3939">
        <v>2.931</v>
      </c>
      <c r="D3939">
        <v>2.8580000000000001</v>
      </c>
      <c r="E3939">
        <v>2.9340000000000002</v>
      </c>
      <c r="F3939">
        <v>2.8519999999999999</v>
      </c>
      <c r="G3939" t="s">
        <v>3326</v>
      </c>
      <c r="H3939" s="1">
        <v>3.0599999999999999E-2</v>
      </c>
    </row>
    <row r="3940" spans="1:8" x14ac:dyDescent="0.3">
      <c r="A3940">
        <v>3939</v>
      </c>
      <c r="B3940" t="s">
        <v>3323</v>
      </c>
      <c r="C3940">
        <v>2.7869999999999999</v>
      </c>
      <c r="D3940">
        <v>2.9209999999999998</v>
      </c>
      <c r="E3940">
        <v>2.931</v>
      </c>
      <c r="F3940">
        <v>2.7839999999999998</v>
      </c>
      <c r="G3940" t="s">
        <v>3324</v>
      </c>
      <c r="H3940" s="1">
        <v>-4.9099999999999998E-2</v>
      </c>
    </row>
    <row r="3941" spans="1:8" x14ac:dyDescent="0.3">
      <c r="A3941">
        <v>3940</v>
      </c>
      <c r="B3941" t="s">
        <v>3321</v>
      </c>
      <c r="C3941">
        <v>2.8010000000000002</v>
      </c>
      <c r="D3941">
        <v>2.8090000000000002</v>
      </c>
      <c r="E3941">
        <v>2.8359999999999999</v>
      </c>
      <c r="F3941">
        <v>2.7810000000000001</v>
      </c>
      <c r="G3941" t="s">
        <v>3322</v>
      </c>
      <c r="H3941" s="1">
        <v>5.0000000000000001E-3</v>
      </c>
    </row>
    <row r="3942" spans="1:8" x14ac:dyDescent="0.3">
      <c r="A3942">
        <v>3941</v>
      </c>
      <c r="B3942" t="s">
        <v>3319</v>
      </c>
      <c r="C3942">
        <v>2.7280000000000002</v>
      </c>
      <c r="D3942">
        <v>2.774</v>
      </c>
      <c r="E3942">
        <v>2.7879999999999998</v>
      </c>
      <c r="F3942">
        <v>2.718</v>
      </c>
      <c r="G3942" t="s">
        <v>3320</v>
      </c>
      <c r="H3942" s="1">
        <v>-2.6100000000000002E-2</v>
      </c>
    </row>
    <row r="3943" spans="1:8" x14ac:dyDescent="0.3">
      <c r="A3943">
        <v>3942</v>
      </c>
      <c r="B3943" t="s">
        <v>3317</v>
      </c>
      <c r="C3943">
        <v>2.7040000000000002</v>
      </c>
      <c r="D3943">
        <v>2.73</v>
      </c>
      <c r="E3943">
        <v>2.7349999999999999</v>
      </c>
      <c r="F3943">
        <v>2.68</v>
      </c>
      <c r="G3943" t="s">
        <v>3318</v>
      </c>
      <c r="H3943" s="1">
        <v>-8.8000000000000005E-3</v>
      </c>
    </row>
    <row r="3944" spans="1:8" x14ac:dyDescent="0.3">
      <c r="A3944">
        <v>3943</v>
      </c>
      <c r="B3944" t="s">
        <v>3315</v>
      </c>
      <c r="C3944">
        <v>2.7160000000000002</v>
      </c>
      <c r="D3944">
        <v>2.7149999999999999</v>
      </c>
      <c r="E3944">
        <v>2.7389999999999999</v>
      </c>
      <c r="F3944">
        <v>2.694</v>
      </c>
      <c r="G3944" t="s">
        <v>3316</v>
      </c>
      <c r="H3944" s="1">
        <v>4.4000000000000003E-3</v>
      </c>
    </row>
    <row r="3945" spans="1:8" x14ac:dyDescent="0.3">
      <c r="A3945">
        <v>3944</v>
      </c>
      <c r="B3945" t="s">
        <v>3313</v>
      </c>
      <c r="C3945">
        <v>2.7549999999999999</v>
      </c>
      <c r="D3945">
        <v>2.7090000000000001</v>
      </c>
      <c r="E3945">
        <v>2.7879999999999998</v>
      </c>
      <c r="F3945">
        <v>2.694</v>
      </c>
      <c r="G3945" t="s">
        <v>3314</v>
      </c>
      <c r="H3945" s="1">
        <v>1.44E-2</v>
      </c>
    </row>
    <row r="3946" spans="1:8" x14ac:dyDescent="0.3">
      <c r="A3946">
        <v>3945</v>
      </c>
      <c r="B3946" t="s">
        <v>3311</v>
      </c>
      <c r="C3946">
        <v>2.6760000000000002</v>
      </c>
      <c r="D3946">
        <v>2.7530000000000001</v>
      </c>
      <c r="E3946">
        <v>2.76</v>
      </c>
      <c r="F3946">
        <v>2.67</v>
      </c>
      <c r="G3946" t="s">
        <v>3312</v>
      </c>
      <c r="H3946" s="1">
        <v>-2.87E-2</v>
      </c>
    </row>
    <row r="3947" spans="1:8" x14ac:dyDescent="0.3">
      <c r="A3947">
        <v>3946</v>
      </c>
      <c r="B3947" t="s">
        <v>3309</v>
      </c>
      <c r="C3947">
        <v>2.65</v>
      </c>
      <c r="D3947">
        <v>2.6539999999999999</v>
      </c>
      <c r="E3947">
        <v>2.6960000000000002</v>
      </c>
      <c r="F3947">
        <v>2.6240000000000001</v>
      </c>
      <c r="G3947" t="s">
        <v>3310</v>
      </c>
      <c r="H3947" s="1">
        <v>-9.7000000000000003E-3</v>
      </c>
    </row>
    <row r="3948" spans="1:8" x14ac:dyDescent="0.3">
      <c r="A3948">
        <v>3947</v>
      </c>
      <c r="B3948" t="s">
        <v>3307</v>
      </c>
      <c r="C3948">
        <v>2.6850000000000001</v>
      </c>
      <c r="D3948">
        <v>2.6709999999999998</v>
      </c>
      <c r="E3948">
        <v>2.7029999999999998</v>
      </c>
      <c r="F3948">
        <v>2.6520000000000001</v>
      </c>
      <c r="G3948" t="s">
        <v>3308</v>
      </c>
      <c r="H3948" s="1">
        <v>1.32E-2</v>
      </c>
    </row>
    <row r="3949" spans="1:8" x14ac:dyDescent="0.3">
      <c r="A3949">
        <v>3948</v>
      </c>
      <c r="B3949" t="s">
        <v>3305</v>
      </c>
      <c r="C3949">
        <v>2.6930000000000001</v>
      </c>
      <c r="D3949">
        <v>2.694</v>
      </c>
      <c r="E3949">
        <v>2.714</v>
      </c>
      <c r="F3949">
        <v>2.6680000000000001</v>
      </c>
      <c r="G3949" t="s">
        <v>3306</v>
      </c>
      <c r="H3949" s="1">
        <v>3.0000000000000001E-3</v>
      </c>
    </row>
    <row r="3950" spans="1:8" x14ac:dyDescent="0.3">
      <c r="A3950">
        <v>3949</v>
      </c>
      <c r="B3950" t="s">
        <v>3303</v>
      </c>
      <c r="C3950">
        <v>2.6379999999999999</v>
      </c>
      <c r="D3950">
        <v>2.681</v>
      </c>
      <c r="E3950">
        <v>2.6960000000000002</v>
      </c>
      <c r="F3950">
        <v>2.629</v>
      </c>
      <c r="G3950" t="s">
        <v>3304</v>
      </c>
      <c r="H3950" s="1">
        <v>-2.0400000000000001E-2</v>
      </c>
    </row>
    <row r="3951" spans="1:8" x14ac:dyDescent="0.3">
      <c r="A3951">
        <v>3950</v>
      </c>
      <c r="B3951" t="s">
        <v>3301</v>
      </c>
      <c r="C3951">
        <v>2.7149999999999999</v>
      </c>
      <c r="D3951">
        <v>2.677</v>
      </c>
      <c r="E3951">
        <v>2.7250000000000001</v>
      </c>
      <c r="F3951">
        <v>2.6640000000000001</v>
      </c>
      <c r="G3951" t="s">
        <v>3302</v>
      </c>
      <c r="H3951" s="1">
        <v>2.92E-2</v>
      </c>
    </row>
    <row r="3952" spans="1:8" x14ac:dyDescent="0.3">
      <c r="A3952">
        <v>3951</v>
      </c>
      <c r="B3952" t="s">
        <v>3299</v>
      </c>
      <c r="C3952">
        <v>2.6890000000000001</v>
      </c>
      <c r="D3952">
        <v>2.681</v>
      </c>
      <c r="E3952">
        <v>2.6920000000000002</v>
      </c>
      <c r="F3952">
        <v>2.6429999999999998</v>
      </c>
      <c r="G3952" t="s">
        <v>3300</v>
      </c>
      <c r="H3952" s="1">
        <v>-9.5999999999999992E-3</v>
      </c>
    </row>
    <row r="3953" spans="1:8" x14ac:dyDescent="0.3">
      <c r="A3953">
        <v>3952</v>
      </c>
      <c r="B3953" t="s">
        <v>3297</v>
      </c>
      <c r="C3953">
        <v>2.702</v>
      </c>
      <c r="D3953">
        <v>2.6859999999999999</v>
      </c>
      <c r="E3953">
        <v>2.7210000000000001</v>
      </c>
      <c r="F3953">
        <v>2.67</v>
      </c>
      <c r="G3953" t="s">
        <v>3298</v>
      </c>
      <c r="H3953" s="1">
        <v>4.7999999999999996E-3</v>
      </c>
    </row>
    <row r="3954" spans="1:8" x14ac:dyDescent="0.3">
      <c r="A3954">
        <v>3953</v>
      </c>
      <c r="B3954" t="s">
        <v>3295</v>
      </c>
      <c r="C3954">
        <v>2.6480000000000001</v>
      </c>
      <c r="D3954">
        <v>2.6890000000000001</v>
      </c>
      <c r="E3954">
        <v>2.6989999999999998</v>
      </c>
      <c r="F3954">
        <v>2.6320000000000001</v>
      </c>
      <c r="G3954" t="s">
        <v>3296</v>
      </c>
      <c r="H3954" s="1">
        <v>-0.02</v>
      </c>
    </row>
    <row r="3955" spans="1:8" x14ac:dyDescent="0.3">
      <c r="A3955">
        <v>3954</v>
      </c>
      <c r="B3955" t="s">
        <v>3293</v>
      </c>
      <c r="C3955">
        <v>2.7250000000000001</v>
      </c>
      <c r="D3955">
        <v>2.6379999999999999</v>
      </c>
      <c r="E3955">
        <v>2.7349999999999999</v>
      </c>
      <c r="F3955">
        <v>2.633</v>
      </c>
      <c r="G3955" t="s">
        <v>3294</v>
      </c>
      <c r="H3955" s="1">
        <v>2.9100000000000001E-2</v>
      </c>
    </row>
    <row r="3956" spans="1:8" x14ac:dyDescent="0.3">
      <c r="A3956">
        <v>3955</v>
      </c>
      <c r="B3956" t="s">
        <v>3291</v>
      </c>
      <c r="C3956">
        <v>2.6549999999999998</v>
      </c>
      <c r="D3956">
        <v>2.71</v>
      </c>
      <c r="E3956">
        <v>2.7170000000000001</v>
      </c>
      <c r="F3956">
        <v>2.6480000000000001</v>
      </c>
      <c r="G3956" t="s">
        <v>3292</v>
      </c>
      <c r="H3956" s="1">
        <v>-2.5700000000000001E-2</v>
      </c>
    </row>
    <row r="3957" spans="1:8" x14ac:dyDescent="0.3">
      <c r="A3957">
        <v>3956</v>
      </c>
      <c r="B3957" t="s">
        <v>3290</v>
      </c>
      <c r="C3957">
        <v>2.6560000000000001</v>
      </c>
      <c r="D3957">
        <v>2.6440000000000001</v>
      </c>
      <c r="E3957">
        <v>2.657</v>
      </c>
      <c r="F3957">
        <v>2.6440000000000001</v>
      </c>
      <c r="G3957" t="s">
        <v>9</v>
      </c>
      <c r="H3957" s="1">
        <v>4.0000000000000002E-4</v>
      </c>
    </row>
    <row r="3958" spans="1:8" x14ac:dyDescent="0.3">
      <c r="A3958">
        <v>3957</v>
      </c>
      <c r="B3958" t="s">
        <v>3289</v>
      </c>
      <c r="C3958">
        <v>2.6589999999999998</v>
      </c>
      <c r="D3958">
        <v>2.6560000000000001</v>
      </c>
      <c r="E3958">
        <v>2.702</v>
      </c>
      <c r="F3958">
        <v>2.6509999999999998</v>
      </c>
      <c r="G3958" t="s">
        <v>9</v>
      </c>
      <c r="H3958" s="1">
        <v>1.2999999999999999E-3</v>
      </c>
    </row>
    <row r="3959" spans="1:8" x14ac:dyDescent="0.3">
      <c r="A3959">
        <v>3958</v>
      </c>
      <c r="B3959" t="s">
        <v>3287</v>
      </c>
      <c r="C3959">
        <v>2.71</v>
      </c>
      <c r="D3959">
        <v>2.6509999999999998</v>
      </c>
      <c r="E3959">
        <v>2.722</v>
      </c>
      <c r="F3959">
        <v>2.641</v>
      </c>
      <c r="G3959" t="s">
        <v>3288</v>
      </c>
      <c r="H3959" s="1">
        <v>1.9E-2</v>
      </c>
    </row>
    <row r="3960" spans="1:8" x14ac:dyDescent="0.3">
      <c r="A3960">
        <v>3959</v>
      </c>
      <c r="B3960" t="s">
        <v>3285</v>
      </c>
      <c r="C3960">
        <v>2.6509999999999998</v>
      </c>
      <c r="D3960">
        <v>2.6930000000000001</v>
      </c>
      <c r="E3960">
        <v>2.7069999999999999</v>
      </c>
      <c r="F3960">
        <v>2.641</v>
      </c>
      <c r="G3960" t="s">
        <v>3286</v>
      </c>
      <c r="H3960" s="1">
        <v>-2.18E-2</v>
      </c>
    </row>
    <row r="3961" spans="1:8" x14ac:dyDescent="0.3">
      <c r="A3961">
        <v>3960</v>
      </c>
      <c r="B3961" t="s">
        <v>3283</v>
      </c>
      <c r="C3961">
        <v>2.6829999999999998</v>
      </c>
      <c r="D3961">
        <v>2.661</v>
      </c>
      <c r="E3961">
        <v>2.7330000000000001</v>
      </c>
      <c r="F3961">
        <v>2.6560000000000001</v>
      </c>
      <c r="G3961" t="s">
        <v>3284</v>
      </c>
      <c r="H3961" s="1">
        <v>1.21E-2</v>
      </c>
    </row>
    <row r="3962" spans="1:8" x14ac:dyDescent="0.3">
      <c r="A3962">
        <v>3961</v>
      </c>
      <c r="B3962" t="s">
        <v>3281</v>
      </c>
      <c r="C3962">
        <v>2.6930000000000001</v>
      </c>
      <c r="D3962">
        <v>2.677</v>
      </c>
      <c r="E3962">
        <v>2.7170000000000001</v>
      </c>
      <c r="F3962">
        <v>2.66</v>
      </c>
      <c r="G3962" t="s">
        <v>3282</v>
      </c>
      <c r="H3962" s="1">
        <v>3.7000000000000002E-3</v>
      </c>
    </row>
    <row r="3963" spans="1:8" x14ac:dyDescent="0.3">
      <c r="A3963">
        <v>3962</v>
      </c>
      <c r="B3963" t="s">
        <v>3279</v>
      </c>
      <c r="C3963">
        <v>2.758</v>
      </c>
      <c r="D3963">
        <v>2.702</v>
      </c>
      <c r="E3963">
        <v>2.7749999999999999</v>
      </c>
      <c r="F3963">
        <v>2.6920000000000002</v>
      </c>
      <c r="G3963" t="s">
        <v>3280</v>
      </c>
      <c r="H3963" s="1">
        <v>2.41E-2</v>
      </c>
    </row>
    <row r="3964" spans="1:8" x14ac:dyDescent="0.3">
      <c r="A3964">
        <v>3963</v>
      </c>
      <c r="B3964" t="s">
        <v>3277</v>
      </c>
      <c r="C3964">
        <v>2.7280000000000002</v>
      </c>
      <c r="D3964">
        <v>2.7679999999999998</v>
      </c>
      <c r="E3964">
        <v>2.794</v>
      </c>
      <c r="F3964">
        <v>2.7210000000000001</v>
      </c>
      <c r="G3964" t="s">
        <v>3278</v>
      </c>
      <c r="H3964" s="1">
        <v>-1.09E-2</v>
      </c>
    </row>
    <row r="3965" spans="1:8" x14ac:dyDescent="0.3">
      <c r="A3965">
        <v>3964</v>
      </c>
      <c r="B3965" t="s">
        <v>3275</v>
      </c>
      <c r="C3965">
        <v>2.66</v>
      </c>
      <c r="D3965">
        <v>2.734</v>
      </c>
      <c r="E3965">
        <v>2.7360000000000002</v>
      </c>
      <c r="F3965">
        <v>2.657</v>
      </c>
      <c r="G3965" t="s">
        <v>3276</v>
      </c>
      <c r="H3965" s="1">
        <v>-2.4899999999999999E-2</v>
      </c>
    </row>
    <row r="3966" spans="1:8" x14ac:dyDescent="0.3">
      <c r="A3966">
        <v>3965</v>
      </c>
      <c r="B3966" t="s">
        <v>3273</v>
      </c>
      <c r="C3966">
        <v>2.6520000000000001</v>
      </c>
      <c r="D3966">
        <v>2.6680000000000001</v>
      </c>
      <c r="E3966">
        <v>2.6789999999999998</v>
      </c>
      <c r="F3966">
        <v>2.6030000000000002</v>
      </c>
      <c r="G3966" t="s">
        <v>3274</v>
      </c>
      <c r="H3966" s="1">
        <v>-3.0000000000000001E-3</v>
      </c>
    </row>
    <row r="3967" spans="1:8" x14ac:dyDescent="0.3">
      <c r="A3967">
        <v>3966</v>
      </c>
      <c r="B3967" t="s">
        <v>3271</v>
      </c>
      <c r="C3967">
        <v>2.605</v>
      </c>
      <c r="D3967">
        <v>2.6440000000000001</v>
      </c>
      <c r="E3967">
        <v>2.665</v>
      </c>
      <c r="F3967">
        <v>2.6019999999999999</v>
      </c>
      <c r="G3967" t="s">
        <v>3272</v>
      </c>
      <c r="H3967" s="1">
        <v>-1.77E-2</v>
      </c>
    </row>
    <row r="3968" spans="1:8" x14ac:dyDescent="0.3">
      <c r="A3968">
        <v>3967</v>
      </c>
      <c r="B3968" t="s">
        <v>3269</v>
      </c>
      <c r="C3968">
        <v>2.573</v>
      </c>
      <c r="D3968">
        <v>2.585</v>
      </c>
      <c r="E3968">
        <v>2.5960000000000001</v>
      </c>
      <c r="F3968">
        <v>2.5499999999999998</v>
      </c>
      <c r="G3968" t="s">
        <v>3270</v>
      </c>
      <c r="H3968" s="1">
        <v>-1.23E-2</v>
      </c>
    </row>
    <row r="3969" spans="1:8" x14ac:dyDescent="0.3">
      <c r="A3969">
        <v>3968</v>
      </c>
      <c r="B3969" t="s">
        <v>3267</v>
      </c>
      <c r="C3969">
        <v>2.577</v>
      </c>
      <c r="D3969">
        <v>2.5760000000000001</v>
      </c>
      <c r="E3969">
        <v>2.5979999999999999</v>
      </c>
      <c r="F3969">
        <v>2.5619999999999998</v>
      </c>
      <c r="G3969" t="s">
        <v>3268</v>
      </c>
      <c r="H3969" s="1">
        <v>1.6000000000000001E-3</v>
      </c>
    </row>
    <row r="3970" spans="1:8" x14ac:dyDescent="0.3">
      <c r="A3970">
        <v>3969</v>
      </c>
      <c r="B3970" t="s">
        <v>3265</v>
      </c>
      <c r="C3970">
        <v>2.569</v>
      </c>
      <c r="D3970">
        <v>2.5760000000000001</v>
      </c>
      <c r="E3970">
        <v>2.6040000000000001</v>
      </c>
      <c r="F3970">
        <v>2.5579999999999998</v>
      </c>
      <c r="G3970" t="s">
        <v>3266</v>
      </c>
      <c r="H3970" s="1">
        <v>-3.0999999999999999E-3</v>
      </c>
    </row>
    <row r="3971" spans="1:8" x14ac:dyDescent="0.3">
      <c r="A3971">
        <v>3970</v>
      </c>
      <c r="B3971" t="s">
        <v>3263</v>
      </c>
      <c r="C3971">
        <v>2.5910000000000002</v>
      </c>
      <c r="D3971">
        <v>2.5680000000000001</v>
      </c>
      <c r="E3971">
        <v>2.5939999999999999</v>
      </c>
      <c r="F3971">
        <v>2.5209999999999999</v>
      </c>
      <c r="G3971" t="s">
        <v>3264</v>
      </c>
      <c r="H3971" s="1">
        <v>8.6E-3</v>
      </c>
    </row>
    <row r="3972" spans="1:8" x14ac:dyDescent="0.3">
      <c r="A3972">
        <v>3971</v>
      </c>
      <c r="B3972" t="s">
        <v>3261</v>
      </c>
      <c r="C3972">
        <v>2.5640000000000001</v>
      </c>
      <c r="D3972">
        <v>2.5859999999999999</v>
      </c>
      <c r="E3972">
        <v>2.6070000000000002</v>
      </c>
      <c r="F3972">
        <v>2.5289999999999999</v>
      </c>
      <c r="G3972" t="s">
        <v>3262</v>
      </c>
      <c r="H3972" s="1">
        <v>-1.04E-2</v>
      </c>
    </row>
    <row r="3973" spans="1:8" x14ac:dyDescent="0.3">
      <c r="A3973">
        <v>3972</v>
      </c>
      <c r="B3973" t="s">
        <v>3259</v>
      </c>
      <c r="C3973">
        <v>2.5630000000000002</v>
      </c>
      <c r="D3973">
        <v>2.6080000000000001</v>
      </c>
      <c r="E3973">
        <v>2.64</v>
      </c>
      <c r="F3973">
        <v>2.5489999999999999</v>
      </c>
      <c r="G3973" t="s">
        <v>3260</v>
      </c>
      <c r="H3973" s="1">
        <v>-4.0000000000000002E-4</v>
      </c>
    </row>
    <row r="3974" spans="1:8" x14ac:dyDescent="0.3">
      <c r="A3974">
        <v>3973</v>
      </c>
      <c r="B3974" t="s">
        <v>3257</v>
      </c>
      <c r="C3974">
        <v>2.5859999999999999</v>
      </c>
      <c r="D3974">
        <v>2.669</v>
      </c>
      <c r="E3974">
        <v>2.673</v>
      </c>
      <c r="F3974">
        <v>2.581</v>
      </c>
      <c r="G3974" t="s">
        <v>3258</v>
      </c>
      <c r="H3974" s="1">
        <v>8.9999999999999993E-3</v>
      </c>
    </row>
    <row r="3975" spans="1:8" x14ac:dyDescent="0.3">
      <c r="A3975">
        <v>3974</v>
      </c>
      <c r="B3975" t="s">
        <v>3255</v>
      </c>
      <c r="C3975">
        <v>2.524</v>
      </c>
      <c r="D3975">
        <v>2.585</v>
      </c>
      <c r="E3975">
        <v>2.6110000000000002</v>
      </c>
      <c r="F3975">
        <v>2.5110000000000001</v>
      </c>
      <c r="G3975" t="s">
        <v>3256</v>
      </c>
      <c r="H3975" s="1">
        <v>-2.4E-2</v>
      </c>
    </row>
    <row r="3976" spans="1:8" x14ac:dyDescent="0.3">
      <c r="A3976">
        <v>3975</v>
      </c>
      <c r="B3976" t="s">
        <v>3254</v>
      </c>
      <c r="C3976">
        <v>2.4329999999999998</v>
      </c>
      <c r="D3976">
        <v>2.5219999999999998</v>
      </c>
      <c r="E3976">
        <v>2.5409999999999999</v>
      </c>
      <c r="F3976">
        <v>2.42</v>
      </c>
      <c r="G3976" t="s">
        <v>3081</v>
      </c>
      <c r="H3976" s="1">
        <v>-3.61E-2</v>
      </c>
    </row>
    <row r="3977" spans="1:8" x14ac:dyDescent="0.3">
      <c r="A3977">
        <v>3976</v>
      </c>
      <c r="B3977" t="s">
        <v>3252</v>
      </c>
      <c r="C3977">
        <v>2.4510000000000001</v>
      </c>
      <c r="D3977">
        <v>2.4289999999999998</v>
      </c>
      <c r="E3977">
        <v>2.4710000000000001</v>
      </c>
      <c r="F3977">
        <v>2.403</v>
      </c>
      <c r="G3977" t="s">
        <v>3253</v>
      </c>
      <c r="H3977" s="1">
        <v>7.4000000000000003E-3</v>
      </c>
    </row>
    <row r="3978" spans="1:8" x14ac:dyDescent="0.3">
      <c r="A3978">
        <v>3977</v>
      </c>
      <c r="B3978" t="s">
        <v>3250</v>
      </c>
      <c r="C3978">
        <v>2.4500000000000002</v>
      </c>
      <c r="D3978">
        <v>2.4510000000000001</v>
      </c>
      <c r="E3978">
        <v>2.4910000000000001</v>
      </c>
      <c r="F3978">
        <v>2.4289999999999998</v>
      </c>
      <c r="G3978" t="s">
        <v>3251</v>
      </c>
      <c r="H3978" s="1">
        <v>-4.0000000000000002E-4</v>
      </c>
    </row>
    <row r="3979" spans="1:8" x14ac:dyDescent="0.3">
      <c r="A3979">
        <v>3978</v>
      </c>
      <c r="B3979" t="s">
        <v>3248</v>
      </c>
      <c r="C3979">
        <v>2.4700000000000002</v>
      </c>
      <c r="D3979">
        <v>2.4590000000000001</v>
      </c>
      <c r="E3979">
        <v>2.4889999999999999</v>
      </c>
      <c r="F3979">
        <v>2.4359999999999999</v>
      </c>
      <c r="G3979" t="s">
        <v>3249</v>
      </c>
      <c r="H3979" s="1">
        <v>8.2000000000000007E-3</v>
      </c>
    </row>
    <row r="3980" spans="1:8" x14ac:dyDescent="0.3">
      <c r="A3980">
        <v>3979</v>
      </c>
      <c r="B3980" t="s">
        <v>3246</v>
      </c>
      <c r="C3980">
        <v>2.4740000000000002</v>
      </c>
      <c r="D3980">
        <v>2.476</v>
      </c>
      <c r="E3980">
        <v>2.5310000000000001</v>
      </c>
      <c r="F3980">
        <v>2.4550000000000001</v>
      </c>
      <c r="G3980" t="s">
        <v>3247</v>
      </c>
      <c r="H3980" s="1">
        <v>1.6000000000000001E-3</v>
      </c>
    </row>
    <row r="3981" spans="1:8" x14ac:dyDescent="0.3">
      <c r="A3981">
        <v>3980</v>
      </c>
      <c r="B3981" t="s">
        <v>3244</v>
      </c>
      <c r="C3981">
        <v>2.4980000000000002</v>
      </c>
      <c r="D3981">
        <v>2.4740000000000002</v>
      </c>
      <c r="E3981">
        <v>2.5299999999999998</v>
      </c>
      <c r="F3981">
        <v>2.452</v>
      </c>
      <c r="G3981" t="s">
        <v>3245</v>
      </c>
      <c r="H3981" s="1">
        <v>9.7000000000000003E-3</v>
      </c>
    </row>
    <row r="3982" spans="1:8" x14ac:dyDescent="0.3">
      <c r="A3982">
        <v>3981</v>
      </c>
      <c r="B3982" t="s">
        <v>3242</v>
      </c>
      <c r="C3982">
        <v>2.5019999999999998</v>
      </c>
      <c r="D3982">
        <v>2.488</v>
      </c>
      <c r="E3982">
        <v>2.5230000000000001</v>
      </c>
      <c r="F3982">
        <v>2.4689999999999999</v>
      </c>
      <c r="G3982" t="s">
        <v>3243</v>
      </c>
      <c r="H3982" s="1">
        <v>1.6000000000000001E-3</v>
      </c>
    </row>
    <row r="3983" spans="1:8" x14ac:dyDescent="0.3">
      <c r="A3983">
        <v>3982</v>
      </c>
      <c r="B3983" t="s">
        <v>3240</v>
      </c>
      <c r="C3983">
        <v>2.5350000000000001</v>
      </c>
      <c r="D3983">
        <v>2.52</v>
      </c>
      <c r="E3983">
        <v>2.5590000000000002</v>
      </c>
      <c r="F3983">
        <v>2.5099999999999998</v>
      </c>
      <c r="G3983" t="s">
        <v>3241</v>
      </c>
      <c r="H3983" s="1">
        <v>1.32E-2</v>
      </c>
    </row>
    <row r="3984" spans="1:8" x14ac:dyDescent="0.3">
      <c r="A3984">
        <v>3983</v>
      </c>
      <c r="B3984" t="s">
        <v>3238</v>
      </c>
      <c r="C3984">
        <v>2.4980000000000002</v>
      </c>
      <c r="D3984">
        <v>2.544</v>
      </c>
      <c r="E3984">
        <v>2.5550000000000002</v>
      </c>
      <c r="F3984">
        <v>2.4870000000000001</v>
      </c>
      <c r="G3984" t="s">
        <v>3239</v>
      </c>
      <c r="H3984" s="1">
        <v>-1.46E-2</v>
      </c>
    </row>
    <row r="3985" spans="1:8" x14ac:dyDescent="0.3">
      <c r="A3985">
        <v>3984</v>
      </c>
      <c r="B3985" t="s">
        <v>3236</v>
      </c>
      <c r="C3985">
        <v>2.5179999999999998</v>
      </c>
      <c r="D3985">
        <v>2.4990000000000001</v>
      </c>
      <c r="E3985">
        <v>2.5390000000000001</v>
      </c>
      <c r="F3985">
        <v>2.472</v>
      </c>
      <c r="G3985" t="s">
        <v>3237</v>
      </c>
      <c r="H3985" s="1">
        <v>8.0000000000000002E-3</v>
      </c>
    </row>
    <row r="3986" spans="1:8" x14ac:dyDescent="0.3">
      <c r="A3986">
        <v>3985</v>
      </c>
      <c r="B3986" t="s">
        <v>3234</v>
      </c>
      <c r="C3986">
        <v>2.4529999999999998</v>
      </c>
      <c r="D3986">
        <v>2.5379999999999998</v>
      </c>
      <c r="E3986">
        <v>2.5779999999999998</v>
      </c>
      <c r="F3986">
        <v>2.4489999999999998</v>
      </c>
      <c r="G3986" t="s">
        <v>3235</v>
      </c>
      <c r="H3986" s="1">
        <v>-2.58E-2</v>
      </c>
    </row>
    <row r="3987" spans="1:8" x14ac:dyDescent="0.3">
      <c r="A3987">
        <v>3986</v>
      </c>
      <c r="B3987" t="s">
        <v>3232</v>
      </c>
      <c r="C3987">
        <v>2.4300000000000002</v>
      </c>
      <c r="D3987">
        <v>2.4529999999999998</v>
      </c>
      <c r="E3987">
        <v>2.4660000000000002</v>
      </c>
      <c r="F3987">
        <v>2.41</v>
      </c>
      <c r="G3987" t="s">
        <v>3233</v>
      </c>
      <c r="H3987" s="1">
        <v>-9.4000000000000004E-3</v>
      </c>
    </row>
    <row r="3988" spans="1:8" x14ac:dyDescent="0.3">
      <c r="A3988">
        <v>3987</v>
      </c>
      <c r="B3988" t="s">
        <v>3230</v>
      </c>
      <c r="C3988">
        <v>2.4420000000000002</v>
      </c>
      <c r="D3988">
        <v>2.464</v>
      </c>
      <c r="E3988">
        <v>2.4809999999999999</v>
      </c>
      <c r="F3988">
        <v>2.4350000000000001</v>
      </c>
      <c r="G3988" t="s">
        <v>3231</v>
      </c>
      <c r="H3988" s="1">
        <v>4.8999999999999998E-3</v>
      </c>
    </row>
    <row r="3989" spans="1:8" x14ac:dyDescent="0.3">
      <c r="A3989">
        <v>3988</v>
      </c>
      <c r="B3989" t="s">
        <v>3228</v>
      </c>
      <c r="C3989">
        <v>2.476</v>
      </c>
      <c r="D3989">
        <v>2.4529999999999998</v>
      </c>
      <c r="E3989">
        <v>2.4990000000000001</v>
      </c>
      <c r="F3989">
        <v>2.444</v>
      </c>
      <c r="G3989" t="s">
        <v>3229</v>
      </c>
      <c r="H3989" s="1">
        <v>1.3899999999999999E-2</v>
      </c>
    </row>
    <row r="3990" spans="1:8" x14ac:dyDescent="0.3">
      <c r="A3990">
        <v>3989</v>
      </c>
      <c r="B3990" t="s">
        <v>3226</v>
      </c>
      <c r="C3990">
        <v>2.4039999999999999</v>
      </c>
      <c r="D3990">
        <v>2.4929999999999999</v>
      </c>
      <c r="E3990">
        <v>2.4929999999999999</v>
      </c>
      <c r="F3990">
        <v>2.379</v>
      </c>
      <c r="G3990" t="s">
        <v>3227</v>
      </c>
      <c r="H3990" s="1">
        <v>-2.9100000000000001E-2</v>
      </c>
    </row>
    <row r="3991" spans="1:8" x14ac:dyDescent="0.3">
      <c r="A3991">
        <v>3990</v>
      </c>
      <c r="B3991" t="s">
        <v>3224</v>
      </c>
      <c r="C3991">
        <v>2.3860000000000001</v>
      </c>
      <c r="D3991">
        <v>2.3980000000000001</v>
      </c>
      <c r="E3991">
        <v>2.4350000000000001</v>
      </c>
      <c r="F3991">
        <v>2.3559999999999999</v>
      </c>
      <c r="G3991" t="s">
        <v>3225</v>
      </c>
      <c r="H3991" s="1">
        <v>-7.4999999999999997E-3</v>
      </c>
    </row>
    <row r="3992" spans="1:8" x14ac:dyDescent="0.3">
      <c r="A3992">
        <v>3991</v>
      </c>
      <c r="B3992" t="s">
        <v>3222</v>
      </c>
      <c r="C3992">
        <v>2.286</v>
      </c>
      <c r="D3992">
        <v>2.3719999999999999</v>
      </c>
      <c r="E3992">
        <v>2.3740000000000001</v>
      </c>
      <c r="F3992">
        <v>2.2749999999999999</v>
      </c>
      <c r="G3992" t="s">
        <v>3223</v>
      </c>
      <c r="H3992" s="1">
        <v>-4.19E-2</v>
      </c>
    </row>
    <row r="3993" spans="1:8" x14ac:dyDescent="0.3">
      <c r="A3993">
        <v>3992</v>
      </c>
      <c r="B3993" t="s">
        <v>3220</v>
      </c>
      <c r="C3993">
        <v>2.0619999999999998</v>
      </c>
      <c r="D3993">
        <v>2.2210000000000001</v>
      </c>
      <c r="E3993">
        <v>2.238</v>
      </c>
      <c r="F3993">
        <v>2.0499999999999998</v>
      </c>
      <c r="G3993" t="s">
        <v>3221</v>
      </c>
      <c r="H3993" s="1">
        <v>-9.8000000000000004E-2</v>
      </c>
    </row>
    <row r="3994" spans="1:8" x14ac:dyDescent="0.3">
      <c r="A3994">
        <v>3993</v>
      </c>
      <c r="B3994" t="s">
        <v>3218</v>
      </c>
      <c r="C3994">
        <v>2.0920000000000001</v>
      </c>
      <c r="D3994">
        <v>2.0739999999999998</v>
      </c>
      <c r="E3994">
        <v>2.1150000000000002</v>
      </c>
      <c r="F3994">
        <v>1.948</v>
      </c>
      <c r="G3994" t="s">
        <v>3219</v>
      </c>
      <c r="H3994" s="1">
        <v>1.4500000000000001E-2</v>
      </c>
    </row>
    <row r="3995" spans="1:8" x14ac:dyDescent="0.3">
      <c r="A3995">
        <v>3994</v>
      </c>
      <c r="B3995" t="s">
        <v>3216</v>
      </c>
      <c r="C3995">
        <v>2.0329999999999999</v>
      </c>
      <c r="D3995">
        <v>2.0960000000000001</v>
      </c>
      <c r="E3995">
        <v>2.1040000000000001</v>
      </c>
      <c r="F3995">
        <v>2.0059999999999998</v>
      </c>
      <c r="G3995" t="s">
        <v>3217</v>
      </c>
      <c r="H3995" s="1">
        <v>-2.8199999999999999E-2</v>
      </c>
    </row>
    <row r="3996" spans="1:8" x14ac:dyDescent="0.3">
      <c r="A3996">
        <v>3995</v>
      </c>
      <c r="B3996" t="s">
        <v>3214</v>
      </c>
      <c r="C3996">
        <v>2.2570000000000001</v>
      </c>
      <c r="D3996">
        <v>2.3010000000000002</v>
      </c>
      <c r="E3996">
        <v>2.3719999999999999</v>
      </c>
      <c r="F3996">
        <v>2.2349999999999999</v>
      </c>
      <c r="G3996" t="s">
        <v>3215</v>
      </c>
      <c r="H3996" s="1">
        <v>0.11020000000000001</v>
      </c>
    </row>
    <row r="3997" spans="1:8" x14ac:dyDescent="0.3">
      <c r="A3997">
        <v>3996</v>
      </c>
      <c r="B3997" t="s">
        <v>3212</v>
      </c>
      <c r="C3997">
        <v>2.3210000000000002</v>
      </c>
      <c r="D3997">
        <v>2.2480000000000002</v>
      </c>
      <c r="E3997">
        <v>2.3359999999999999</v>
      </c>
      <c r="F3997">
        <v>2.1880000000000002</v>
      </c>
      <c r="G3997" t="s">
        <v>3213</v>
      </c>
      <c r="H3997" s="1">
        <v>2.8400000000000002E-2</v>
      </c>
    </row>
    <row r="3998" spans="1:8" x14ac:dyDescent="0.3">
      <c r="A3998">
        <v>3997</v>
      </c>
      <c r="B3998" t="s">
        <v>3210</v>
      </c>
      <c r="C3998">
        <v>2.2559999999999998</v>
      </c>
      <c r="D3998">
        <v>2.2679999999999998</v>
      </c>
      <c r="E3998">
        <v>2.278</v>
      </c>
      <c r="F3998">
        <v>2.2309999999999999</v>
      </c>
      <c r="G3998" t="s">
        <v>3211</v>
      </c>
      <c r="H3998" s="1">
        <v>-2.8000000000000001E-2</v>
      </c>
    </row>
    <row r="3999" spans="1:8" x14ac:dyDescent="0.3">
      <c r="A3999">
        <v>3998</v>
      </c>
      <c r="B3999" t="s">
        <v>3208</v>
      </c>
      <c r="C3999">
        <v>2.2530000000000001</v>
      </c>
      <c r="D3999">
        <v>2.254</v>
      </c>
      <c r="E3999">
        <v>2.2930000000000001</v>
      </c>
      <c r="F3999">
        <v>2.2360000000000002</v>
      </c>
      <c r="G3999" t="s">
        <v>3209</v>
      </c>
      <c r="H3999" s="1">
        <v>-1.2999999999999999E-3</v>
      </c>
    </row>
    <row r="4000" spans="1:8" x14ac:dyDescent="0.3">
      <c r="A4000">
        <v>3999</v>
      </c>
      <c r="B4000" t="s">
        <v>3206</v>
      </c>
      <c r="C4000">
        <v>2.262</v>
      </c>
      <c r="D4000">
        <v>2.2759999999999998</v>
      </c>
      <c r="E4000">
        <v>2.3170000000000002</v>
      </c>
      <c r="F4000">
        <v>2.2549999999999999</v>
      </c>
      <c r="G4000" t="s">
        <v>3207</v>
      </c>
      <c r="H4000" s="1">
        <v>4.0000000000000001E-3</v>
      </c>
    </row>
    <row r="4001" spans="1:8" x14ac:dyDescent="0.3">
      <c r="A4001">
        <v>4000</v>
      </c>
      <c r="B4001" t="s">
        <v>3204</v>
      </c>
      <c r="C4001">
        <v>2.3639999999999999</v>
      </c>
      <c r="D4001">
        <v>2.266</v>
      </c>
      <c r="E4001">
        <v>2.383</v>
      </c>
      <c r="F4001">
        <v>2.2490000000000001</v>
      </c>
      <c r="G4001" t="s">
        <v>3205</v>
      </c>
      <c r="H4001" s="1">
        <v>4.5100000000000001E-2</v>
      </c>
    </row>
    <row r="4002" spans="1:8" x14ac:dyDescent="0.3">
      <c r="A4002">
        <v>4001</v>
      </c>
      <c r="B4002" t="s">
        <v>3202</v>
      </c>
      <c r="C4002">
        <v>2.371</v>
      </c>
      <c r="D4002">
        <v>2.3639999999999999</v>
      </c>
      <c r="E4002">
        <v>2.3980000000000001</v>
      </c>
      <c r="F4002">
        <v>2.3170000000000002</v>
      </c>
      <c r="G4002" t="s">
        <v>3203</v>
      </c>
      <c r="H4002" s="1">
        <v>3.0000000000000001E-3</v>
      </c>
    </row>
    <row r="4003" spans="1:8" x14ac:dyDescent="0.3">
      <c r="A4003">
        <v>4002</v>
      </c>
      <c r="B4003" t="s">
        <v>3200</v>
      </c>
      <c r="C4003">
        <v>2.2999999999999998</v>
      </c>
      <c r="D4003">
        <v>2.3730000000000002</v>
      </c>
      <c r="E4003">
        <v>2.387</v>
      </c>
      <c r="F4003">
        <v>2.274</v>
      </c>
      <c r="G4003" t="s">
        <v>3201</v>
      </c>
      <c r="H4003" s="1">
        <v>-2.9899999999999999E-2</v>
      </c>
    </row>
    <row r="4004" spans="1:8" x14ac:dyDescent="0.3">
      <c r="A4004">
        <v>4003</v>
      </c>
      <c r="B4004" t="s">
        <v>3198</v>
      </c>
      <c r="C4004">
        <v>2.3199999999999998</v>
      </c>
      <c r="D4004">
        <v>2.3050000000000002</v>
      </c>
      <c r="E4004">
        <v>2.3639999999999999</v>
      </c>
      <c r="F4004">
        <v>2.2919999999999998</v>
      </c>
      <c r="G4004" t="s">
        <v>3199</v>
      </c>
      <c r="H4004" s="1">
        <v>8.6999999999999994E-3</v>
      </c>
    </row>
    <row r="4005" spans="1:8" x14ac:dyDescent="0.3">
      <c r="A4005">
        <v>4004</v>
      </c>
      <c r="B4005" t="s">
        <v>3196</v>
      </c>
      <c r="C4005">
        <v>2.2629999999999999</v>
      </c>
      <c r="D4005">
        <v>2.3319999999999999</v>
      </c>
      <c r="E4005">
        <v>2.35</v>
      </c>
      <c r="F4005">
        <v>2.2490000000000001</v>
      </c>
      <c r="G4005" t="s">
        <v>3197</v>
      </c>
      <c r="H4005" s="1">
        <v>-2.46E-2</v>
      </c>
    </row>
    <row r="4006" spans="1:8" x14ac:dyDescent="0.3">
      <c r="A4006">
        <v>4005</v>
      </c>
      <c r="B4006" t="s">
        <v>3194</v>
      </c>
      <c r="C4006">
        <v>2.2599999999999998</v>
      </c>
      <c r="D4006">
        <v>2.2650000000000001</v>
      </c>
      <c r="E4006">
        <v>2.3130000000000002</v>
      </c>
      <c r="F4006">
        <v>2.234</v>
      </c>
      <c r="G4006" t="s">
        <v>3195</v>
      </c>
      <c r="H4006" s="1">
        <v>-1.2999999999999999E-3</v>
      </c>
    </row>
    <row r="4007" spans="1:8" x14ac:dyDescent="0.3">
      <c r="A4007">
        <v>4006</v>
      </c>
      <c r="B4007" t="s">
        <v>3192</v>
      </c>
      <c r="C4007">
        <v>2.3610000000000002</v>
      </c>
      <c r="D4007">
        <v>2.2850000000000001</v>
      </c>
      <c r="E4007">
        <v>2.391</v>
      </c>
      <c r="F4007">
        <v>2.2839999999999998</v>
      </c>
      <c r="G4007" t="s">
        <v>3193</v>
      </c>
      <c r="H4007" s="1">
        <v>4.4699999999999997E-2</v>
      </c>
    </row>
    <row r="4008" spans="1:8" x14ac:dyDescent="0.3">
      <c r="A4008">
        <v>4007</v>
      </c>
      <c r="B4008" t="s">
        <v>3190</v>
      </c>
      <c r="C4008">
        <v>2.3849999999999998</v>
      </c>
      <c r="D4008">
        <v>2.4489999999999998</v>
      </c>
      <c r="E4008">
        <v>2.46</v>
      </c>
      <c r="F4008">
        <v>2.33</v>
      </c>
      <c r="G4008" t="s">
        <v>3191</v>
      </c>
      <c r="H4008" s="1">
        <v>1.0200000000000001E-2</v>
      </c>
    </row>
    <row r="4009" spans="1:8" x14ac:dyDescent="0.3">
      <c r="A4009">
        <v>4008</v>
      </c>
      <c r="B4009" t="s">
        <v>3188</v>
      </c>
      <c r="C4009">
        <v>2.371</v>
      </c>
      <c r="D4009">
        <v>2.3330000000000002</v>
      </c>
      <c r="E4009">
        <v>2.3959999999999999</v>
      </c>
      <c r="F4009">
        <v>2.2850000000000001</v>
      </c>
      <c r="G4009" t="s">
        <v>3189</v>
      </c>
      <c r="H4009" s="1">
        <v>-5.8999999999999999E-3</v>
      </c>
    </row>
    <row r="4010" spans="1:8" x14ac:dyDescent="0.3">
      <c r="A4010">
        <v>4009</v>
      </c>
      <c r="B4010" t="s">
        <v>3186</v>
      </c>
      <c r="C4010">
        <v>2.347</v>
      </c>
      <c r="D4010">
        <v>2.3679999999999999</v>
      </c>
      <c r="E4010">
        <v>2.41</v>
      </c>
      <c r="F4010">
        <v>2.3279999999999998</v>
      </c>
      <c r="G4010" t="s">
        <v>3187</v>
      </c>
      <c r="H4010" s="1">
        <v>-1.01E-2</v>
      </c>
    </row>
    <row r="4011" spans="1:8" x14ac:dyDescent="0.3">
      <c r="A4011">
        <v>4010</v>
      </c>
      <c r="B4011" t="s">
        <v>3184</v>
      </c>
      <c r="C4011">
        <v>2.2759999999999998</v>
      </c>
      <c r="D4011">
        <v>2.3279999999999998</v>
      </c>
      <c r="E4011">
        <v>2.3759999999999999</v>
      </c>
      <c r="F4011">
        <v>2.2549999999999999</v>
      </c>
      <c r="G4011" t="s">
        <v>3185</v>
      </c>
      <c r="H4011" s="1">
        <v>-3.0300000000000001E-2</v>
      </c>
    </row>
    <row r="4012" spans="1:8" x14ac:dyDescent="0.3">
      <c r="A4012">
        <v>4011</v>
      </c>
      <c r="B4012" t="s">
        <v>3182</v>
      </c>
      <c r="C4012">
        <v>2.145</v>
      </c>
      <c r="D4012">
        <v>2.2599999999999998</v>
      </c>
      <c r="E4012">
        <v>2.2749999999999999</v>
      </c>
      <c r="F4012">
        <v>2.1230000000000002</v>
      </c>
      <c r="G4012" t="s">
        <v>3183</v>
      </c>
      <c r="H4012" s="1">
        <v>-5.7599999999999998E-2</v>
      </c>
    </row>
    <row r="4013" spans="1:8" x14ac:dyDescent="0.3">
      <c r="A4013">
        <v>4012</v>
      </c>
      <c r="B4013" t="s">
        <v>3180</v>
      </c>
      <c r="C4013">
        <v>2.21</v>
      </c>
      <c r="D4013">
        <v>2.1110000000000002</v>
      </c>
      <c r="E4013">
        <v>2.226</v>
      </c>
      <c r="F4013">
        <v>2.0510000000000002</v>
      </c>
      <c r="G4013" t="s">
        <v>3181</v>
      </c>
      <c r="H4013" s="1">
        <v>3.0300000000000001E-2</v>
      </c>
    </row>
    <row r="4014" spans="1:8" x14ac:dyDescent="0.3">
      <c r="A4014">
        <v>4013</v>
      </c>
      <c r="B4014" t="s">
        <v>3178</v>
      </c>
      <c r="C4014">
        <v>2.2000000000000002</v>
      </c>
      <c r="D4014">
        <v>2.206</v>
      </c>
      <c r="E4014">
        <v>2.218</v>
      </c>
      <c r="F4014">
        <v>2.13</v>
      </c>
      <c r="G4014" t="s">
        <v>3179</v>
      </c>
      <c r="H4014" s="1">
        <v>-4.4999999999999997E-3</v>
      </c>
    </row>
    <row r="4015" spans="1:8" x14ac:dyDescent="0.3">
      <c r="A4015">
        <v>4014</v>
      </c>
      <c r="B4015" t="s">
        <v>3176</v>
      </c>
      <c r="C4015">
        <v>2.206</v>
      </c>
      <c r="D4015">
        <v>2.1960000000000002</v>
      </c>
      <c r="E4015">
        <v>2.2349999999999999</v>
      </c>
      <c r="F4015">
        <v>2.133</v>
      </c>
      <c r="G4015" t="s">
        <v>3177</v>
      </c>
      <c r="H4015" s="1">
        <v>2.7000000000000001E-3</v>
      </c>
    </row>
    <row r="4016" spans="1:8" x14ac:dyDescent="0.3">
      <c r="A4016">
        <v>4015</v>
      </c>
      <c r="B4016" t="s">
        <v>3175</v>
      </c>
      <c r="C4016">
        <v>2.2429999999999999</v>
      </c>
      <c r="D4016">
        <v>2.3010000000000002</v>
      </c>
      <c r="E4016">
        <v>2.302</v>
      </c>
      <c r="F4016">
        <v>2.2370000000000001</v>
      </c>
      <c r="G4016" t="s">
        <v>9</v>
      </c>
      <c r="H4016" s="1">
        <v>1.6799999999999999E-2</v>
      </c>
    </row>
    <row r="4017" spans="1:8" x14ac:dyDescent="0.3">
      <c r="A4017">
        <v>4016</v>
      </c>
      <c r="B4017" t="s">
        <v>3173</v>
      </c>
      <c r="C4017">
        <v>2.2120000000000002</v>
      </c>
      <c r="D4017">
        <v>2.2890000000000001</v>
      </c>
      <c r="E4017">
        <v>2.3050000000000002</v>
      </c>
      <c r="F4017">
        <v>2.2050000000000001</v>
      </c>
      <c r="G4017" t="s">
        <v>3174</v>
      </c>
      <c r="H4017" s="1">
        <v>-1.38E-2</v>
      </c>
    </row>
    <row r="4018" spans="1:8" x14ac:dyDescent="0.3">
      <c r="A4018">
        <v>4017</v>
      </c>
      <c r="B4018" t="s">
        <v>3171</v>
      </c>
      <c r="C4018">
        <v>2.2349999999999999</v>
      </c>
      <c r="D4018">
        <v>2.1749999999999998</v>
      </c>
      <c r="E4018">
        <v>2.25</v>
      </c>
      <c r="F4018">
        <v>2.1749999999999998</v>
      </c>
      <c r="G4018" t="s">
        <v>3172</v>
      </c>
      <c r="H4018" s="1">
        <v>1.04E-2</v>
      </c>
    </row>
    <row r="4019" spans="1:8" x14ac:dyDescent="0.3">
      <c r="A4019">
        <v>4018</v>
      </c>
      <c r="B4019" t="s">
        <v>3169</v>
      </c>
      <c r="C4019">
        <v>2.2309999999999999</v>
      </c>
      <c r="D4019">
        <v>2.23</v>
      </c>
      <c r="E4019">
        <v>2.2589999999999999</v>
      </c>
      <c r="F4019">
        <v>2.1930000000000001</v>
      </c>
      <c r="G4019" t="s">
        <v>3170</v>
      </c>
      <c r="H4019" s="1">
        <v>-1.8E-3</v>
      </c>
    </row>
    <row r="4020" spans="1:8" x14ac:dyDescent="0.3">
      <c r="A4020">
        <v>4019</v>
      </c>
      <c r="B4020" t="s">
        <v>3167</v>
      </c>
      <c r="C4020">
        <v>2.165</v>
      </c>
      <c r="D4020">
        <v>2.2210000000000001</v>
      </c>
      <c r="E4020">
        <v>2.2250000000000001</v>
      </c>
      <c r="F4020">
        <v>2.1509999999999998</v>
      </c>
      <c r="G4020" t="s">
        <v>3168</v>
      </c>
      <c r="H4020" s="1">
        <v>-2.9600000000000001E-2</v>
      </c>
    </row>
    <row r="4021" spans="1:8" x14ac:dyDescent="0.3">
      <c r="A4021">
        <v>4020</v>
      </c>
      <c r="B4021" t="s">
        <v>3165</v>
      </c>
      <c r="C4021">
        <v>2.181</v>
      </c>
      <c r="D4021">
        <v>2.1739999999999999</v>
      </c>
      <c r="E4021">
        <v>2.2000000000000002</v>
      </c>
      <c r="F4021">
        <v>2.1309999999999998</v>
      </c>
      <c r="G4021" t="s">
        <v>3166</v>
      </c>
      <c r="H4021" s="1">
        <v>7.4000000000000003E-3</v>
      </c>
    </row>
    <row r="4022" spans="1:8" x14ac:dyDescent="0.3">
      <c r="A4022">
        <v>4021</v>
      </c>
      <c r="B4022" t="s">
        <v>3163</v>
      </c>
      <c r="C4022">
        <v>2.1859999999999999</v>
      </c>
      <c r="D4022">
        <v>2.198</v>
      </c>
      <c r="E4022">
        <v>2.2109999999999999</v>
      </c>
      <c r="F4022">
        <v>2.1669999999999998</v>
      </c>
      <c r="G4022" t="s">
        <v>3164</v>
      </c>
      <c r="H4022" s="1">
        <v>2.3E-3</v>
      </c>
    </row>
    <row r="4023" spans="1:8" x14ac:dyDescent="0.3">
      <c r="A4023">
        <v>4022</v>
      </c>
      <c r="B4023" t="s">
        <v>3161</v>
      </c>
      <c r="C4023">
        <v>2.0670000000000002</v>
      </c>
      <c r="D4023">
        <v>2.1589999999999998</v>
      </c>
      <c r="E4023">
        <v>2.1619999999999999</v>
      </c>
      <c r="F4023">
        <v>2.06</v>
      </c>
      <c r="G4023" t="s">
        <v>3162</v>
      </c>
      <c r="H4023" s="1">
        <v>-5.4399999999999997E-2</v>
      </c>
    </row>
    <row r="4024" spans="1:8" x14ac:dyDescent="0.3">
      <c r="A4024">
        <v>4023</v>
      </c>
      <c r="B4024" t="s">
        <v>3159</v>
      </c>
      <c r="C4024">
        <v>2.0699999999999998</v>
      </c>
      <c r="D4024">
        <v>2.0680000000000001</v>
      </c>
      <c r="E4024">
        <v>2.093</v>
      </c>
      <c r="F4024">
        <v>2.0139999999999998</v>
      </c>
      <c r="G4024" t="s">
        <v>3160</v>
      </c>
      <c r="H4024" s="1">
        <v>1.5E-3</v>
      </c>
    </row>
    <row r="4025" spans="1:8" x14ac:dyDescent="0.3">
      <c r="A4025">
        <v>4024</v>
      </c>
      <c r="B4025" t="s">
        <v>3157</v>
      </c>
      <c r="C4025">
        <v>2.0619999999999998</v>
      </c>
      <c r="D4025">
        <v>2.08</v>
      </c>
      <c r="E4025">
        <v>2.1179999999999999</v>
      </c>
      <c r="F4025">
        <v>2.048</v>
      </c>
      <c r="G4025" t="s">
        <v>3158</v>
      </c>
      <c r="H4025" s="1">
        <v>-3.8999999999999998E-3</v>
      </c>
    </row>
    <row r="4026" spans="1:8" x14ac:dyDescent="0.3">
      <c r="A4026">
        <v>4025</v>
      </c>
      <c r="B4026" t="s">
        <v>3155</v>
      </c>
      <c r="C4026">
        <v>2.0150000000000001</v>
      </c>
      <c r="D4026">
        <v>2.0649999999999999</v>
      </c>
      <c r="E4026">
        <v>2.0990000000000002</v>
      </c>
      <c r="F4026">
        <v>1.9990000000000001</v>
      </c>
      <c r="G4026" t="s">
        <v>3156</v>
      </c>
      <c r="H4026" s="1">
        <v>-2.2800000000000001E-2</v>
      </c>
    </row>
    <row r="4027" spans="1:8" x14ac:dyDescent="0.3">
      <c r="A4027">
        <v>4026</v>
      </c>
      <c r="B4027" t="s">
        <v>3153</v>
      </c>
      <c r="C4027">
        <v>1.99</v>
      </c>
      <c r="D4027">
        <v>2.0030000000000001</v>
      </c>
      <c r="E4027">
        <v>2.0110000000000001</v>
      </c>
      <c r="F4027">
        <v>1.9590000000000001</v>
      </c>
      <c r="G4027" t="s">
        <v>3154</v>
      </c>
      <c r="H4027" s="1">
        <v>-1.24E-2</v>
      </c>
    </row>
    <row r="4028" spans="1:8" x14ac:dyDescent="0.3">
      <c r="A4028">
        <v>4027</v>
      </c>
      <c r="B4028" t="s">
        <v>3151</v>
      </c>
      <c r="C4028">
        <v>1.8939999999999999</v>
      </c>
      <c r="D4028">
        <v>1.913</v>
      </c>
      <c r="E4028">
        <v>1.923</v>
      </c>
      <c r="F4028">
        <v>1.8620000000000001</v>
      </c>
      <c r="G4028" t="s">
        <v>3152</v>
      </c>
      <c r="H4028" s="1">
        <v>-4.82E-2</v>
      </c>
    </row>
    <row r="4029" spans="1:8" x14ac:dyDescent="0.3">
      <c r="A4029">
        <v>4028</v>
      </c>
      <c r="B4029" t="s">
        <v>3149</v>
      </c>
      <c r="C4029">
        <v>1.8220000000000001</v>
      </c>
      <c r="D4029">
        <v>1.9</v>
      </c>
      <c r="E4029">
        <v>1.905</v>
      </c>
      <c r="F4029">
        <v>1.7949999999999999</v>
      </c>
      <c r="G4029" t="s">
        <v>3150</v>
      </c>
      <c r="H4029" s="1">
        <v>-3.7999999999999999E-2</v>
      </c>
    </row>
    <row r="4030" spans="1:8" x14ac:dyDescent="0.3">
      <c r="A4030">
        <v>4029</v>
      </c>
      <c r="B4030" t="s">
        <v>3147</v>
      </c>
      <c r="C4030">
        <v>1.79</v>
      </c>
      <c r="D4030">
        <v>1.804</v>
      </c>
      <c r="E4030">
        <v>1.849</v>
      </c>
      <c r="F4030">
        <v>1.7749999999999999</v>
      </c>
      <c r="G4030" t="s">
        <v>3148</v>
      </c>
      <c r="H4030" s="1">
        <v>-1.7600000000000001E-2</v>
      </c>
    </row>
    <row r="4031" spans="1:8" x14ac:dyDescent="0.3">
      <c r="A4031">
        <v>4030</v>
      </c>
      <c r="B4031" t="s">
        <v>3145</v>
      </c>
      <c r="C4031">
        <v>1.7549999999999999</v>
      </c>
      <c r="D4031">
        <v>1.825</v>
      </c>
      <c r="E4031">
        <v>1.8540000000000001</v>
      </c>
      <c r="F4031">
        <v>1.734</v>
      </c>
      <c r="G4031" t="s">
        <v>3146</v>
      </c>
      <c r="H4031" s="1">
        <v>-1.9599999999999999E-2</v>
      </c>
    </row>
    <row r="4032" spans="1:8" x14ac:dyDescent="0.3">
      <c r="A4032">
        <v>4031</v>
      </c>
      <c r="B4032" t="s">
        <v>3143</v>
      </c>
      <c r="C4032">
        <v>1.7669999999999999</v>
      </c>
      <c r="D4032">
        <v>1.738</v>
      </c>
      <c r="E4032">
        <v>1.8049999999999999</v>
      </c>
      <c r="F4032">
        <v>1.6839999999999999</v>
      </c>
      <c r="G4032" t="s">
        <v>3144</v>
      </c>
      <c r="H4032" s="1">
        <v>6.7999999999999996E-3</v>
      </c>
    </row>
    <row r="4033" spans="1:8" x14ac:dyDescent="0.3">
      <c r="A4033">
        <v>4032</v>
      </c>
      <c r="B4033" t="s">
        <v>3141</v>
      </c>
      <c r="C4033">
        <v>1.911</v>
      </c>
      <c r="D4033">
        <v>1.8360000000000001</v>
      </c>
      <c r="E4033">
        <v>1.948</v>
      </c>
      <c r="F4033">
        <v>1.7869999999999999</v>
      </c>
      <c r="G4033" t="s">
        <v>3142</v>
      </c>
      <c r="H4033" s="1">
        <v>8.1500000000000003E-2</v>
      </c>
    </row>
    <row r="4034" spans="1:8" x14ac:dyDescent="0.3">
      <c r="A4034">
        <v>4033</v>
      </c>
      <c r="B4034" t="s">
        <v>3139</v>
      </c>
      <c r="C4034">
        <v>1.8879999999999999</v>
      </c>
      <c r="D4034">
        <v>1.929</v>
      </c>
      <c r="E4034">
        <v>1.9390000000000001</v>
      </c>
      <c r="F4034">
        <v>1.863</v>
      </c>
      <c r="G4034" t="s">
        <v>3140</v>
      </c>
      <c r="H4034" s="1">
        <v>-1.2E-2</v>
      </c>
    </row>
    <row r="4035" spans="1:8" x14ac:dyDescent="0.3">
      <c r="A4035">
        <v>4034</v>
      </c>
      <c r="B4035" t="s">
        <v>3137</v>
      </c>
      <c r="C4035">
        <v>1.9830000000000001</v>
      </c>
      <c r="D4035">
        <v>1.9119999999999999</v>
      </c>
      <c r="E4035">
        <v>2.0089999999999999</v>
      </c>
      <c r="F4035">
        <v>1.871</v>
      </c>
      <c r="G4035" t="s">
        <v>3138</v>
      </c>
      <c r="H4035" s="1">
        <v>5.0299999999999997E-2</v>
      </c>
    </row>
    <row r="4036" spans="1:8" x14ac:dyDescent="0.3">
      <c r="A4036">
        <v>4035</v>
      </c>
      <c r="B4036" t="s">
        <v>3135</v>
      </c>
      <c r="C4036">
        <v>2.0289999999999999</v>
      </c>
      <c r="D4036">
        <v>1.994</v>
      </c>
      <c r="E4036">
        <v>2.052</v>
      </c>
      <c r="F4036">
        <v>1.9770000000000001</v>
      </c>
      <c r="G4036" t="s">
        <v>3136</v>
      </c>
      <c r="H4036" s="1">
        <v>2.3199999999999998E-2</v>
      </c>
    </row>
    <row r="4037" spans="1:8" x14ac:dyDescent="0.3">
      <c r="A4037">
        <v>4036</v>
      </c>
      <c r="B4037" t="s">
        <v>3133</v>
      </c>
      <c r="C4037">
        <v>2.2280000000000002</v>
      </c>
      <c r="D4037">
        <v>2.0819999999999999</v>
      </c>
      <c r="E4037">
        <v>2.2480000000000002</v>
      </c>
      <c r="F4037">
        <v>2.0670000000000002</v>
      </c>
      <c r="G4037" t="s">
        <v>3134</v>
      </c>
      <c r="H4037" s="1">
        <v>9.8100000000000007E-2</v>
      </c>
    </row>
    <row r="4038" spans="1:8" x14ac:dyDescent="0.3">
      <c r="A4038">
        <v>4037</v>
      </c>
      <c r="B4038" t="s">
        <v>3131</v>
      </c>
      <c r="C4038">
        <v>2.3719999999999999</v>
      </c>
      <c r="D4038">
        <v>2.238</v>
      </c>
      <c r="E4038">
        <v>2.387</v>
      </c>
      <c r="F4038">
        <v>2.2349999999999999</v>
      </c>
      <c r="G4038" t="s">
        <v>3132</v>
      </c>
      <c r="H4038" s="1">
        <v>6.4600000000000005E-2</v>
      </c>
    </row>
    <row r="4039" spans="1:8" x14ac:dyDescent="0.3">
      <c r="A4039">
        <v>4038</v>
      </c>
      <c r="B4039" t="s">
        <v>3129</v>
      </c>
      <c r="C4039">
        <v>2.214</v>
      </c>
      <c r="D4039">
        <v>2.3220000000000001</v>
      </c>
      <c r="E4039">
        <v>2.335</v>
      </c>
      <c r="F4039">
        <v>2.1880000000000002</v>
      </c>
      <c r="G4039" t="s">
        <v>3130</v>
      </c>
      <c r="H4039" s="1">
        <v>-6.6600000000000006E-2</v>
      </c>
    </row>
    <row r="4040" spans="1:8" x14ac:dyDescent="0.3">
      <c r="A4040">
        <v>4039</v>
      </c>
      <c r="B4040" t="s">
        <v>3128</v>
      </c>
      <c r="C4040">
        <v>2.3370000000000002</v>
      </c>
      <c r="D4040">
        <v>2.2730000000000001</v>
      </c>
      <c r="E4040">
        <v>2.3780000000000001</v>
      </c>
      <c r="F4040">
        <v>2.27</v>
      </c>
      <c r="G4040" t="s">
        <v>1105</v>
      </c>
      <c r="H4040" s="1">
        <v>5.5599999999999997E-2</v>
      </c>
    </row>
    <row r="4041" spans="1:8" x14ac:dyDescent="0.3">
      <c r="A4041">
        <v>4040</v>
      </c>
      <c r="B4041" t="s">
        <v>3126</v>
      </c>
      <c r="C4041">
        <v>2.3340000000000001</v>
      </c>
      <c r="D4041">
        <v>2.3660000000000001</v>
      </c>
      <c r="E4041">
        <v>2.375</v>
      </c>
      <c r="F4041">
        <v>2.2389999999999999</v>
      </c>
      <c r="G4041" t="s">
        <v>3127</v>
      </c>
      <c r="H4041" s="1">
        <v>-1.2999999999999999E-3</v>
      </c>
    </row>
    <row r="4042" spans="1:8" x14ac:dyDescent="0.3">
      <c r="A4042">
        <v>4041</v>
      </c>
      <c r="B4042" t="s">
        <v>3124</v>
      </c>
      <c r="C4042">
        <v>2.3250000000000002</v>
      </c>
      <c r="D4042">
        <v>2.29</v>
      </c>
      <c r="E4042">
        <v>2.3460000000000001</v>
      </c>
      <c r="F4042">
        <v>2.2549999999999999</v>
      </c>
      <c r="G4042" t="s">
        <v>3125</v>
      </c>
      <c r="H4042" s="1">
        <v>-3.8999999999999998E-3</v>
      </c>
    </row>
    <row r="4043" spans="1:8" x14ac:dyDescent="0.3">
      <c r="A4043">
        <v>4042</v>
      </c>
      <c r="B4043" t="s">
        <v>3122</v>
      </c>
      <c r="C4043">
        <v>2.2669999999999999</v>
      </c>
      <c r="D4043">
        <v>2.3450000000000002</v>
      </c>
      <c r="E4043">
        <v>2.36</v>
      </c>
      <c r="F4043">
        <v>2.2410000000000001</v>
      </c>
      <c r="G4043" t="s">
        <v>3123</v>
      </c>
      <c r="H4043" s="1">
        <v>-2.4899999999999999E-2</v>
      </c>
    </row>
    <row r="4044" spans="1:8" x14ac:dyDescent="0.3">
      <c r="A4044">
        <v>4043</v>
      </c>
      <c r="B4044" t="s">
        <v>3120</v>
      </c>
      <c r="C4044">
        <v>2.3820000000000001</v>
      </c>
      <c r="D4044">
        <v>2.29</v>
      </c>
      <c r="E4044">
        <v>2.4289999999999998</v>
      </c>
      <c r="F4044">
        <v>2.2709999999999999</v>
      </c>
      <c r="G4044" t="s">
        <v>3121</v>
      </c>
      <c r="H4044" s="1">
        <v>5.0700000000000002E-2</v>
      </c>
    </row>
    <row r="4045" spans="1:8" x14ac:dyDescent="0.3">
      <c r="A4045">
        <v>4044</v>
      </c>
      <c r="B4045" t="s">
        <v>3118</v>
      </c>
      <c r="C4045">
        <v>2.472</v>
      </c>
      <c r="D4045">
        <v>2.3969999999999998</v>
      </c>
      <c r="E4045">
        <v>2.4950000000000001</v>
      </c>
      <c r="F4045">
        <v>2.3769999999999998</v>
      </c>
      <c r="G4045" t="s">
        <v>3119</v>
      </c>
      <c r="H4045" s="1">
        <v>3.78E-2</v>
      </c>
    </row>
    <row r="4046" spans="1:8" x14ac:dyDescent="0.3">
      <c r="A4046">
        <v>4045</v>
      </c>
      <c r="B4046" t="s">
        <v>3116</v>
      </c>
      <c r="C4046">
        <v>2.3959999999999999</v>
      </c>
      <c r="D4046">
        <v>2.4460000000000002</v>
      </c>
      <c r="E4046">
        <v>2.48</v>
      </c>
      <c r="F4046">
        <v>2.355</v>
      </c>
      <c r="G4046" t="s">
        <v>3117</v>
      </c>
      <c r="H4046" s="1">
        <v>-3.0700000000000002E-2</v>
      </c>
    </row>
    <row r="4047" spans="1:8" x14ac:dyDescent="0.3">
      <c r="A4047">
        <v>4046</v>
      </c>
      <c r="B4047" t="s">
        <v>3114</v>
      </c>
      <c r="C4047">
        <v>2.2570000000000001</v>
      </c>
      <c r="D4047">
        <v>2.3620000000000001</v>
      </c>
      <c r="E4047">
        <v>2.3660000000000001</v>
      </c>
      <c r="F4047">
        <v>2.2410000000000001</v>
      </c>
      <c r="G4047" t="s">
        <v>3115</v>
      </c>
      <c r="H4047" s="1">
        <v>-5.8000000000000003E-2</v>
      </c>
    </row>
    <row r="4048" spans="1:8" x14ac:dyDescent="0.3">
      <c r="A4048">
        <v>4047</v>
      </c>
      <c r="B4048" t="s">
        <v>3112</v>
      </c>
      <c r="C4048">
        <v>2.2690000000000001</v>
      </c>
      <c r="D4048">
        <v>2.2629999999999999</v>
      </c>
      <c r="E4048">
        <v>2.323</v>
      </c>
      <c r="F4048">
        <v>2.2559999999999998</v>
      </c>
      <c r="G4048" t="s">
        <v>3113</v>
      </c>
      <c r="H4048" s="1">
        <v>5.3E-3</v>
      </c>
    </row>
    <row r="4049" spans="1:8" x14ac:dyDescent="0.3">
      <c r="A4049">
        <v>4048</v>
      </c>
      <c r="B4049" t="s">
        <v>3111</v>
      </c>
      <c r="C4049">
        <v>2.1389999999999998</v>
      </c>
      <c r="D4049">
        <v>2.274</v>
      </c>
      <c r="E4049">
        <v>2.294</v>
      </c>
      <c r="F4049">
        <v>2.1259999999999999</v>
      </c>
      <c r="G4049" t="s">
        <v>2531</v>
      </c>
      <c r="H4049" s="1">
        <v>-5.7299999999999997E-2</v>
      </c>
    </row>
    <row r="4050" spans="1:8" x14ac:dyDescent="0.3">
      <c r="A4050">
        <v>4049</v>
      </c>
      <c r="B4050" t="s">
        <v>3109</v>
      </c>
      <c r="C4050">
        <v>2.1</v>
      </c>
      <c r="D4050">
        <v>2.1440000000000001</v>
      </c>
      <c r="E4050">
        <v>2.153</v>
      </c>
      <c r="F4050">
        <v>2.0859999999999999</v>
      </c>
      <c r="G4050" t="s">
        <v>3110</v>
      </c>
      <c r="H4050" s="1">
        <v>-1.8200000000000001E-2</v>
      </c>
    </row>
    <row r="4051" spans="1:8" x14ac:dyDescent="0.3">
      <c r="A4051">
        <v>4050</v>
      </c>
      <c r="B4051" t="s">
        <v>3108</v>
      </c>
      <c r="C4051">
        <v>2.052</v>
      </c>
      <c r="D4051">
        <v>2.0920000000000001</v>
      </c>
      <c r="E4051">
        <v>2.0920000000000001</v>
      </c>
      <c r="F4051">
        <v>2.0459999999999998</v>
      </c>
      <c r="G4051" t="s">
        <v>9</v>
      </c>
      <c r="H4051" s="1">
        <v>-2.3099999999999999E-2</v>
      </c>
    </row>
    <row r="4052" spans="1:8" x14ac:dyDescent="0.3">
      <c r="A4052">
        <v>4051</v>
      </c>
      <c r="B4052" t="s">
        <v>3107</v>
      </c>
      <c r="C4052">
        <v>2.105</v>
      </c>
      <c r="D4052">
        <v>2.052</v>
      </c>
      <c r="E4052">
        <v>2.133</v>
      </c>
      <c r="F4052">
        <v>2.0449999999999999</v>
      </c>
      <c r="G4052" t="s">
        <v>9</v>
      </c>
      <c r="H4052" s="1">
        <v>2.58E-2</v>
      </c>
    </row>
    <row r="4053" spans="1:8" x14ac:dyDescent="0.3">
      <c r="A4053">
        <v>4052</v>
      </c>
      <c r="B4053" t="s">
        <v>3105</v>
      </c>
      <c r="C4053">
        <v>2.0910000000000002</v>
      </c>
      <c r="D4053">
        <v>2.0550000000000002</v>
      </c>
      <c r="E4053">
        <v>2.17</v>
      </c>
      <c r="F4053">
        <v>2.044</v>
      </c>
      <c r="G4053" t="s">
        <v>3106</v>
      </c>
      <c r="H4053" s="1">
        <v>-6.4000000000000003E-3</v>
      </c>
    </row>
    <row r="4054" spans="1:8" x14ac:dyDescent="0.3">
      <c r="A4054">
        <v>4053</v>
      </c>
      <c r="B4054" t="s">
        <v>3103</v>
      </c>
      <c r="C4054">
        <v>2.1179999999999999</v>
      </c>
      <c r="D4054">
        <v>2.0910000000000002</v>
      </c>
      <c r="E4054">
        <v>2.149</v>
      </c>
      <c r="F4054">
        <v>2.0670000000000002</v>
      </c>
      <c r="G4054" t="s">
        <v>3104</v>
      </c>
      <c r="H4054" s="1">
        <v>1.29E-2</v>
      </c>
    </row>
    <row r="4055" spans="1:8" x14ac:dyDescent="0.3">
      <c r="A4055">
        <v>4054</v>
      </c>
      <c r="B4055" t="s">
        <v>3101</v>
      </c>
      <c r="C4055">
        <v>2.1379999999999999</v>
      </c>
      <c r="D4055">
        <v>2.1349999999999998</v>
      </c>
      <c r="E4055">
        <v>2.1890000000000001</v>
      </c>
      <c r="F4055">
        <v>2.08</v>
      </c>
      <c r="G4055" t="s">
        <v>3102</v>
      </c>
      <c r="H4055" s="1">
        <v>9.4000000000000004E-3</v>
      </c>
    </row>
    <row r="4056" spans="1:8" x14ac:dyDescent="0.3">
      <c r="A4056">
        <v>4055</v>
      </c>
      <c r="B4056" t="s">
        <v>3099</v>
      </c>
      <c r="C4056">
        <v>2.1389999999999998</v>
      </c>
      <c r="D4056">
        <v>2.149</v>
      </c>
      <c r="E4056">
        <v>2.1680000000000001</v>
      </c>
      <c r="F4056">
        <v>2.1120000000000001</v>
      </c>
      <c r="G4056" t="s">
        <v>3100</v>
      </c>
      <c r="H4056" s="1">
        <v>5.0000000000000001E-4</v>
      </c>
    </row>
    <row r="4057" spans="1:8" x14ac:dyDescent="0.3">
      <c r="A4057">
        <v>4056</v>
      </c>
      <c r="B4057" t="s">
        <v>3097</v>
      </c>
      <c r="C4057">
        <v>2.1579999999999999</v>
      </c>
      <c r="D4057">
        <v>2.1560000000000001</v>
      </c>
      <c r="E4057">
        <v>2.1749999999999998</v>
      </c>
      <c r="F4057">
        <v>2.081</v>
      </c>
      <c r="G4057" t="s">
        <v>3098</v>
      </c>
      <c r="H4057" s="1">
        <v>8.8999999999999999E-3</v>
      </c>
    </row>
    <row r="4058" spans="1:8" x14ac:dyDescent="0.3">
      <c r="A4058">
        <v>4057</v>
      </c>
      <c r="B4058" t="s">
        <v>3095</v>
      </c>
      <c r="C4058">
        <v>2.1800000000000002</v>
      </c>
      <c r="D4058">
        <v>2.1440000000000001</v>
      </c>
      <c r="E4058">
        <v>2.2189999999999999</v>
      </c>
      <c r="F4058">
        <v>2.1280000000000001</v>
      </c>
      <c r="G4058" t="s">
        <v>3096</v>
      </c>
      <c r="H4058" s="1">
        <v>1.0200000000000001E-2</v>
      </c>
    </row>
    <row r="4059" spans="1:8" x14ac:dyDescent="0.3">
      <c r="A4059">
        <v>4058</v>
      </c>
      <c r="B4059" t="s">
        <v>3093</v>
      </c>
      <c r="C4059">
        <v>2.1890000000000001</v>
      </c>
      <c r="D4059">
        <v>2.177</v>
      </c>
      <c r="E4059">
        <v>2.2410000000000001</v>
      </c>
      <c r="F4059">
        <v>2.161</v>
      </c>
      <c r="G4059" t="s">
        <v>3094</v>
      </c>
      <c r="H4059" s="1">
        <v>4.1000000000000003E-3</v>
      </c>
    </row>
    <row r="4060" spans="1:8" x14ac:dyDescent="0.3">
      <c r="A4060">
        <v>4059</v>
      </c>
      <c r="B4060" t="s">
        <v>3091</v>
      </c>
      <c r="C4060">
        <v>2.1819999999999999</v>
      </c>
      <c r="D4060">
        <v>2.145</v>
      </c>
      <c r="E4060">
        <v>2.2309999999999999</v>
      </c>
      <c r="F4060">
        <v>2.0880000000000001</v>
      </c>
      <c r="G4060" t="s">
        <v>3092</v>
      </c>
      <c r="H4060" s="1">
        <v>-3.2000000000000002E-3</v>
      </c>
    </row>
    <row r="4061" spans="1:8" x14ac:dyDescent="0.3">
      <c r="A4061">
        <v>4060</v>
      </c>
      <c r="B4061" t="s">
        <v>3089</v>
      </c>
      <c r="C4061">
        <v>2.298</v>
      </c>
      <c r="D4061">
        <v>2.2240000000000002</v>
      </c>
      <c r="E4061">
        <v>2.3149999999999999</v>
      </c>
      <c r="F4061">
        <v>2.218</v>
      </c>
      <c r="G4061" t="s">
        <v>3090</v>
      </c>
      <c r="H4061" s="1">
        <v>5.3199999999999997E-2</v>
      </c>
    </row>
    <row r="4062" spans="1:8" x14ac:dyDescent="0.3">
      <c r="A4062">
        <v>4061</v>
      </c>
      <c r="B4062" t="s">
        <v>3087</v>
      </c>
      <c r="C4062">
        <v>2.1520000000000001</v>
      </c>
      <c r="D4062">
        <v>2.2130000000000001</v>
      </c>
      <c r="E4062">
        <v>2.2280000000000002</v>
      </c>
      <c r="F4062">
        <v>2.1269999999999998</v>
      </c>
      <c r="G4062" t="s">
        <v>3088</v>
      </c>
      <c r="H4062" s="1">
        <v>-6.3500000000000001E-2</v>
      </c>
    </row>
    <row r="4063" spans="1:8" x14ac:dyDescent="0.3">
      <c r="A4063">
        <v>4062</v>
      </c>
      <c r="B4063" t="s">
        <v>3085</v>
      </c>
      <c r="C4063">
        <v>2.0249999999999999</v>
      </c>
      <c r="D4063">
        <v>2.1360000000000001</v>
      </c>
      <c r="E4063">
        <v>2.14</v>
      </c>
      <c r="F4063">
        <v>1.976</v>
      </c>
      <c r="G4063" t="s">
        <v>3086</v>
      </c>
      <c r="H4063" s="1">
        <v>-5.8999999999999997E-2</v>
      </c>
    </row>
    <row r="4064" spans="1:8" x14ac:dyDescent="0.3">
      <c r="A4064">
        <v>4063</v>
      </c>
      <c r="B4064" t="s">
        <v>3084</v>
      </c>
      <c r="C4064">
        <v>2.0379999999999998</v>
      </c>
      <c r="D4064">
        <v>2.036</v>
      </c>
      <c r="E4064">
        <v>2.0649999999999999</v>
      </c>
      <c r="F4064">
        <v>1.992</v>
      </c>
      <c r="G4064" t="s">
        <v>655</v>
      </c>
      <c r="H4064" s="1">
        <v>6.4000000000000003E-3</v>
      </c>
    </row>
    <row r="4065" spans="1:8" x14ac:dyDescent="0.3">
      <c r="A4065">
        <v>4064</v>
      </c>
      <c r="B4065" t="s">
        <v>3082</v>
      </c>
      <c r="C4065">
        <v>1.972</v>
      </c>
      <c r="D4065">
        <v>2.0419999999999998</v>
      </c>
      <c r="E4065">
        <v>2.048</v>
      </c>
      <c r="F4065">
        <v>1.954</v>
      </c>
      <c r="G4065" t="s">
        <v>3083</v>
      </c>
      <c r="H4065" s="1">
        <v>-3.2399999999999998E-2</v>
      </c>
    </row>
    <row r="4066" spans="1:8" x14ac:dyDescent="0.3">
      <c r="A4066">
        <v>4065</v>
      </c>
      <c r="B4066" t="s">
        <v>3080</v>
      </c>
      <c r="C4066">
        <v>2.0630000000000002</v>
      </c>
      <c r="D4066">
        <v>1.9810000000000001</v>
      </c>
      <c r="E4066">
        <v>2.0760000000000001</v>
      </c>
      <c r="F4066">
        <v>1.9810000000000001</v>
      </c>
      <c r="G4066" t="s">
        <v>3081</v>
      </c>
      <c r="H4066" s="1">
        <v>4.6100000000000002E-2</v>
      </c>
    </row>
    <row r="4067" spans="1:8" x14ac:dyDescent="0.3">
      <c r="A4067">
        <v>4066</v>
      </c>
      <c r="B4067" t="s">
        <v>3078</v>
      </c>
      <c r="C4067">
        <v>2.14</v>
      </c>
      <c r="D4067">
        <v>2.1059999999999999</v>
      </c>
      <c r="E4067">
        <v>2.1720000000000002</v>
      </c>
      <c r="F4067">
        <v>2.105</v>
      </c>
      <c r="G4067" t="s">
        <v>3079</v>
      </c>
      <c r="H4067" s="1">
        <v>3.73E-2</v>
      </c>
    </row>
    <row r="4068" spans="1:8" x14ac:dyDescent="0.3">
      <c r="A4068">
        <v>4067</v>
      </c>
      <c r="B4068" t="s">
        <v>3076</v>
      </c>
      <c r="C4068">
        <v>2.0979999999999999</v>
      </c>
      <c r="D4068">
        <v>2.129</v>
      </c>
      <c r="E4068">
        <v>2.1339999999999999</v>
      </c>
      <c r="F4068">
        <v>2.0649999999999999</v>
      </c>
      <c r="G4068" t="s">
        <v>3077</v>
      </c>
      <c r="H4068" s="1">
        <v>-1.9599999999999999E-2</v>
      </c>
    </row>
    <row r="4069" spans="1:8" x14ac:dyDescent="0.3">
      <c r="A4069">
        <v>4068</v>
      </c>
      <c r="B4069" t="s">
        <v>3075</v>
      </c>
      <c r="C4069">
        <v>2.0459999999999998</v>
      </c>
      <c r="D4069">
        <v>2.097</v>
      </c>
      <c r="E4069">
        <v>2.109</v>
      </c>
      <c r="F4069">
        <v>2.0169999999999999</v>
      </c>
      <c r="G4069" t="s">
        <v>2988</v>
      </c>
      <c r="H4069" s="1">
        <v>-2.4799999999999999E-2</v>
      </c>
    </row>
    <row r="4070" spans="1:8" x14ac:dyDescent="0.3">
      <c r="A4070">
        <v>4069</v>
      </c>
      <c r="B4070" t="s">
        <v>3073</v>
      </c>
      <c r="C4070">
        <v>1.994</v>
      </c>
      <c r="D4070">
        <v>2.052</v>
      </c>
      <c r="E4070">
        <v>2.093</v>
      </c>
      <c r="F4070">
        <v>1.98</v>
      </c>
      <c r="G4070" t="s">
        <v>3074</v>
      </c>
      <c r="H4070" s="1">
        <v>-2.5399999999999999E-2</v>
      </c>
    </row>
    <row r="4071" spans="1:8" x14ac:dyDescent="0.3">
      <c r="A4071">
        <v>4070</v>
      </c>
      <c r="B4071" t="s">
        <v>3071</v>
      </c>
      <c r="C4071">
        <v>1.966</v>
      </c>
      <c r="D4071">
        <v>1.994</v>
      </c>
      <c r="E4071">
        <v>2.0249999999999999</v>
      </c>
      <c r="F4071">
        <v>1.9510000000000001</v>
      </c>
      <c r="G4071" t="s">
        <v>3072</v>
      </c>
      <c r="H4071" s="1">
        <v>-1.4E-2</v>
      </c>
    </row>
    <row r="4072" spans="1:8" x14ac:dyDescent="0.3">
      <c r="A4072">
        <v>4071</v>
      </c>
      <c r="B4072" t="s">
        <v>3070</v>
      </c>
      <c r="C4072">
        <v>1.9370000000000001</v>
      </c>
      <c r="D4072">
        <v>1.9339999999999999</v>
      </c>
      <c r="E4072">
        <v>1.952</v>
      </c>
      <c r="F4072">
        <v>1.9259999999999999</v>
      </c>
      <c r="G4072" t="s">
        <v>9</v>
      </c>
      <c r="H4072" s="1">
        <v>-1.4800000000000001E-2</v>
      </c>
    </row>
    <row r="4073" spans="1:8" x14ac:dyDescent="0.3">
      <c r="A4073">
        <v>4072</v>
      </c>
      <c r="B4073" t="s">
        <v>3069</v>
      </c>
      <c r="C4073">
        <v>1.9179999999999999</v>
      </c>
      <c r="D4073">
        <v>1.9359999999999999</v>
      </c>
      <c r="E4073">
        <v>1.962</v>
      </c>
      <c r="F4073">
        <v>1.911</v>
      </c>
      <c r="G4073" t="s">
        <v>9</v>
      </c>
      <c r="H4073" s="1">
        <v>-1.01E-2</v>
      </c>
    </row>
    <row r="4074" spans="1:8" x14ac:dyDescent="0.3">
      <c r="A4074">
        <v>4073</v>
      </c>
      <c r="B4074" t="s">
        <v>3067</v>
      </c>
      <c r="C4074">
        <v>1.903</v>
      </c>
      <c r="D4074">
        <v>1.952</v>
      </c>
      <c r="E4074">
        <v>1.9630000000000001</v>
      </c>
      <c r="F4074">
        <v>1.879</v>
      </c>
      <c r="G4074" t="s">
        <v>3068</v>
      </c>
      <c r="H4074" s="1">
        <v>-7.6E-3</v>
      </c>
    </row>
    <row r="4075" spans="1:8" x14ac:dyDescent="0.3">
      <c r="A4075">
        <v>4074</v>
      </c>
      <c r="B4075" t="s">
        <v>3065</v>
      </c>
      <c r="C4075">
        <v>1.9419999999999999</v>
      </c>
      <c r="D4075">
        <v>1.925</v>
      </c>
      <c r="E4075">
        <v>1.96</v>
      </c>
      <c r="F4075">
        <v>1.893</v>
      </c>
      <c r="G4075" t="s">
        <v>3066</v>
      </c>
      <c r="H4075" s="1">
        <v>2.0500000000000001E-2</v>
      </c>
    </row>
    <row r="4076" spans="1:8" x14ac:dyDescent="0.3">
      <c r="A4076">
        <v>4075</v>
      </c>
      <c r="B4076" t="s">
        <v>3063</v>
      </c>
      <c r="C4076">
        <v>1.8520000000000001</v>
      </c>
      <c r="D4076">
        <v>1.948</v>
      </c>
      <c r="E4076">
        <v>1.954</v>
      </c>
      <c r="F4076">
        <v>1.849</v>
      </c>
      <c r="G4076" t="s">
        <v>3064</v>
      </c>
      <c r="H4076" s="1">
        <v>-4.6300000000000001E-2</v>
      </c>
    </row>
    <row r="4077" spans="1:8" x14ac:dyDescent="0.3">
      <c r="A4077">
        <v>4076</v>
      </c>
      <c r="B4077" t="s">
        <v>3061</v>
      </c>
      <c r="C4077">
        <v>1.804</v>
      </c>
      <c r="D4077">
        <v>1.8560000000000001</v>
      </c>
      <c r="E4077">
        <v>1.87</v>
      </c>
      <c r="F4077">
        <v>1.794</v>
      </c>
      <c r="G4077" t="s">
        <v>3062</v>
      </c>
      <c r="H4077" s="1">
        <v>-2.5899999999999999E-2</v>
      </c>
    </row>
    <row r="4078" spans="1:8" x14ac:dyDescent="0.3">
      <c r="A4078">
        <v>4077</v>
      </c>
      <c r="B4078" t="s">
        <v>3059</v>
      </c>
      <c r="C4078">
        <v>1.821</v>
      </c>
      <c r="D4078">
        <v>1.784</v>
      </c>
      <c r="E4078">
        <v>1.8440000000000001</v>
      </c>
      <c r="F4078">
        <v>1.7669999999999999</v>
      </c>
      <c r="G4078" t="s">
        <v>3060</v>
      </c>
      <c r="H4078" s="1">
        <v>9.4000000000000004E-3</v>
      </c>
    </row>
    <row r="4079" spans="1:8" x14ac:dyDescent="0.3">
      <c r="A4079">
        <v>4078</v>
      </c>
      <c r="B4079" t="s">
        <v>3057</v>
      </c>
      <c r="C4079">
        <v>1.782</v>
      </c>
      <c r="D4079">
        <v>1.8320000000000001</v>
      </c>
      <c r="E4079">
        <v>1.8480000000000001</v>
      </c>
      <c r="F4079">
        <v>1.7729999999999999</v>
      </c>
      <c r="G4079" t="s">
        <v>3058</v>
      </c>
      <c r="H4079" s="1">
        <v>-2.1399999999999999E-2</v>
      </c>
    </row>
    <row r="4080" spans="1:8" x14ac:dyDescent="0.3">
      <c r="A4080">
        <v>4079</v>
      </c>
      <c r="B4080" t="s">
        <v>3055</v>
      </c>
      <c r="C4080">
        <v>1.778</v>
      </c>
      <c r="D4080">
        <v>1.7849999999999999</v>
      </c>
      <c r="E4080">
        <v>1.8080000000000001</v>
      </c>
      <c r="F4080">
        <v>1.7609999999999999</v>
      </c>
      <c r="G4080" t="s">
        <v>3056</v>
      </c>
      <c r="H4080" s="1">
        <v>-2.2000000000000001E-3</v>
      </c>
    </row>
    <row r="4081" spans="1:8" x14ac:dyDescent="0.3">
      <c r="A4081">
        <v>4080</v>
      </c>
      <c r="B4081" t="s">
        <v>3053</v>
      </c>
      <c r="C4081">
        <v>1.7110000000000001</v>
      </c>
      <c r="D4081">
        <v>1.7729999999999999</v>
      </c>
      <c r="E4081">
        <v>1.776</v>
      </c>
      <c r="F4081">
        <v>1.6819999999999999</v>
      </c>
      <c r="G4081" t="s">
        <v>3054</v>
      </c>
      <c r="H4081" s="1">
        <v>-3.7699999999999997E-2</v>
      </c>
    </row>
    <row r="4082" spans="1:8" x14ac:dyDescent="0.3">
      <c r="A4082">
        <v>4081</v>
      </c>
      <c r="B4082" t="s">
        <v>3051</v>
      </c>
      <c r="C4082">
        <v>1.7909999999999999</v>
      </c>
      <c r="D4082">
        <v>1.786</v>
      </c>
      <c r="E4082">
        <v>1.8049999999999999</v>
      </c>
      <c r="F4082">
        <v>1.7310000000000001</v>
      </c>
      <c r="G4082" t="s">
        <v>3052</v>
      </c>
      <c r="H4082" s="1">
        <v>4.6800000000000001E-2</v>
      </c>
    </row>
    <row r="4083" spans="1:8" x14ac:dyDescent="0.3">
      <c r="A4083">
        <v>4082</v>
      </c>
      <c r="B4083" t="s">
        <v>3049</v>
      </c>
      <c r="C4083">
        <v>1.7110000000000001</v>
      </c>
      <c r="D4083">
        <v>1.7110000000000001</v>
      </c>
      <c r="E4083">
        <v>1.7370000000000001</v>
      </c>
      <c r="F4083">
        <v>1.69</v>
      </c>
      <c r="G4083" t="s">
        <v>3050</v>
      </c>
      <c r="H4083" s="1">
        <v>-4.4699999999999997E-2</v>
      </c>
    </row>
    <row r="4084" spans="1:8" x14ac:dyDescent="0.3">
      <c r="A4084">
        <v>4083</v>
      </c>
      <c r="B4084" t="s">
        <v>3047</v>
      </c>
      <c r="C4084">
        <v>1.742</v>
      </c>
      <c r="D4084">
        <v>1.7070000000000001</v>
      </c>
      <c r="E4084">
        <v>1.7749999999999999</v>
      </c>
      <c r="F4084">
        <v>1.6850000000000001</v>
      </c>
      <c r="G4084" t="s">
        <v>3048</v>
      </c>
      <c r="H4084" s="1">
        <v>1.8100000000000002E-2</v>
      </c>
    </row>
    <row r="4085" spans="1:8" x14ac:dyDescent="0.3">
      <c r="A4085">
        <v>4084</v>
      </c>
      <c r="B4085" t="s">
        <v>3045</v>
      </c>
      <c r="C4085">
        <v>1.6779999999999999</v>
      </c>
      <c r="D4085">
        <v>1.7410000000000001</v>
      </c>
      <c r="E4085">
        <v>1.746</v>
      </c>
      <c r="F4085">
        <v>1.657</v>
      </c>
      <c r="G4085" t="s">
        <v>3046</v>
      </c>
      <c r="H4085" s="1">
        <v>-3.6700000000000003E-2</v>
      </c>
    </row>
    <row r="4086" spans="1:8" x14ac:dyDescent="0.3">
      <c r="A4086">
        <v>4085</v>
      </c>
      <c r="B4086" t="s">
        <v>3043</v>
      </c>
      <c r="C4086">
        <v>1.639</v>
      </c>
      <c r="D4086">
        <v>1.6719999999999999</v>
      </c>
      <c r="E4086">
        <v>1.6950000000000001</v>
      </c>
      <c r="F4086">
        <v>1.63</v>
      </c>
      <c r="G4086" t="s">
        <v>3044</v>
      </c>
      <c r="H4086" s="1">
        <v>-2.3199999999999998E-2</v>
      </c>
    </row>
    <row r="4087" spans="1:8" x14ac:dyDescent="0.3">
      <c r="A4087">
        <v>4086</v>
      </c>
      <c r="B4087" t="s">
        <v>3041</v>
      </c>
      <c r="C4087">
        <v>1.6659999999999999</v>
      </c>
      <c r="D4087">
        <v>1.6259999999999999</v>
      </c>
      <c r="E4087">
        <v>1.675</v>
      </c>
      <c r="F4087">
        <v>1.611</v>
      </c>
      <c r="G4087" t="s">
        <v>3042</v>
      </c>
      <c r="H4087" s="1">
        <v>1.6500000000000001E-2</v>
      </c>
    </row>
    <row r="4088" spans="1:8" x14ac:dyDescent="0.3">
      <c r="A4088">
        <v>4087</v>
      </c>
      <c r="B4088" t="s">
        <v>3039</v>
      </c>
      <c r="C4088">
        <v>1.69</v>
      </c>
      <c r="D4088">
        <v>1.6279999999999999</v>
      </c>
      <c r="E4088">
        <v>1.74</v>
      </c>
      <c r="F4088">
        <v>1.6120000000000001</v>
      </c>
      <c r="G4088" t="s">
        <v>3040</v>
      </c>
      <c r="H4088" s="1">
        <v>1.44E-2</v>
      </c>
    </row>
    <row r="4089" spans="1:8" x14ac:dyDescent="0.3">
      <c r="A4089">
        <v>4088</v>
      </c>
      <c r="B4089" t="s">
        <v>3037</v>
      </c>
      <c r="C4089">
        <v>1.712</v>
      </c>
      <c r="D4089">
        <v>1.7070000000000001</v>
      </c>
      <c r="E4089">
        <v>1.74</v>
      </c>
      <c r="F4089">
        <v>1.6779999999999999</v>
      </c>
      <c r="G4089" t="s">
        <v>3038</v>
      </c>
      <c r="H4089" s="1">
        <v>1.2999999999999999E-2</v>
      </c>
    </row>
    <row r="4090" spans="1:8" x14ac:dyDescent="0.3">
      <c r="A4090">
        <v>4089</v>
      </c>
      <c r="B4090" t="s">
        <v>3035</v>
      </c>
      <c r="C4090">
        <v>1.752</v>
      </c>
      <c r="D4090">
        <v>1.7270000000000001</v>
      </c>
      <c r="E4090">
        <v>1.784</v>
      </c>
      <c r="F4090">
        <v>1.7150000000000001</v>
      </c>
      <c r="G4090" t="s">
        <v>3036</v>
      </c>
      <c r="H4090" s="1">
        <v>2.3400000000000001E-2</v>
      </c>
    </row>
    <row r="4091" spans="1:8" x14ac:dyDescent="0.3">
      <c r="A4091">
        <v>4090</v>
      </c>
      <c r="B4091" t="s">
        <v>3033</v>
      </c>
      <c r="C4091">
        <v>1.788</v>
      </c>
      <c r="D4091">
        <v>1.764</v>
      </c>
      <c r="E4091">
        <v>1.8120000000000001</v>
      </c>
      <c r="F4091">
        <v>1.7330000000000001</v>
      </c>
      <c r="G4091" t="s">
        <v>3034</v>
      </c>
      <c r="H4091" s="1">
        <v>2.0500000000000001E-2</v>
      </c>
    </row>
    <row r="4092" spans="1:8" x14ac:dyDescent="0.3">
      <c r="A4092">
        <v>4091</v>
      </c>
      <c r="B4092" t="s">
        <v>3031</v>
      </c>
      <c r="C4092">
        <v>1.8220000000000001</v>
      </c>
      <c r="D4092">
        <v>1.7989999999999999</v>
      </c>
      <c r="E4092">
        <v>1.859</v>
      </c>
      <c r="F4092">
        <v>1.792</v>
      </c>
      <c r="G4092" t="s">
        <v>3032</v>
      </c>
      <c r="H4092" s="1">
        <v>1.9E-2</v>
      </c>
    </row>
    <row r="4093" spans="1:8" x14ac:dyDescent="0.3">
      <c r="A4093">
        <v>4092</v>
      </c>
      <c r="B4093" t="s">
        <v>3029</v>
      </c>
      <c r="C4093">
        <v>1.819</v>
      </c>
      <c r="D4093">
        <v>1.8180000000000001</v>
      </c>
      <c r="E4093">
        <v>1.857</v>
      </c>
      <c r="F4093">
        <v>1.7709999999999999</v>
      </c>
      <c r="G4093" t="s">
        <v>3030</v>
      </c>
      <c r="H4093" s="1">
        <v>-1.6000000000000001E-3</v>
      </c>
    </row>
    <row r="4094" spans="1:8" x14ac:dyDescent="0.3">
      <c r="A4094">
        <v>4093</v>
      </c>
      <c r="B4094" t="s">
        <v>3027</v>
      </c>
      <c r="C4094">
        <v>1.851</v>
      </c>
      <c r="D4094">
        <v>1.8320000000000001</v>
      </c>
      <c r="E4094">
        <v>1.8979999999999999</v>
      </c>
      <c r="F4094">
        <v>1.8080000000000001</v>
      </c>
      <c r="G4094" t="s">
        <v>3028</v>
      </c>
      <c r="H4094" s="1">
        <v>1.7600000000000001E-2</v>
      </c>
    </row>
    <row r="4095" spans="1:8" x14ac:dyDescent="0.3">
      <c r="A4095">
        <v>4094</v>
      </c>
      <c r="B4095" t="s">
        <v>3025</v>
      </c>
      <c r="C4095">
        <v>1.8680000000000001</v>
      </c>
      <c r="D4095">
        <v>1.849</v>
      </c>
      <c r="E4095">
        <v>1.879</v>
      </c>
      <c r="F4095">
        <v>1.82</v>
      </c>
      <c r="G4095" t="s">
        <v>3026</v>
      </c>
      <c r="H4095" s="1">
        <v>9.1999999999999998E-3</v>
      </c>
    </row>
    <row r="4096" spans="1:8" x14ac:dyDescent="0.3">
      <c r="A4096">
        <v>4095</v>
      </c>
      <c r="B4096" t="s">
        <v>3023</v>
      </c>
      <c r="C4096">
        <v>1.9359999999999999</v>
      </c>
      <c r="D4096">
        <v>1.869</v>
      </c>
      <c r="E4096">
        <v>1.952</v>
      </c>
      <c r="F4096">
        <v>1.83</v>
      </c>
      <c r="G4096" t="s">
        <v>3024</v>
      </c>
      <c r="H4096" s="1">
        <v>3.6400000000000002E-2</v>
      </c>
    </row>
    <row r="4097" spans="1:8" x14ac:dyDescent="0.3">
      <c r="A4097">
        <v>4096</v>
      </c>
      <c r="B4097" t="s">
        <v>3021</v>
      </c>
      <c r="C4097">
        <v>1.907</v>
      </c>
      <c r="D4097">
        <v>1.9330000000000001</v>
      </c>
      <c r="E4097">
        <v>1.9570000000000001</v>
      </c>
      <c r="F4097">
        <v>1.881</v>
      </c>
      <c r="G4097" t="s">
        <v>3022</v>
      </c>
      <c r="H4097" s="1">
        <v>-1.4999999999999999E-2</v>
      </c>
    </row>
    <row r="4098" spans="1:8" x14ac:dyDescent="0.3">
      <c r="A4098">
        <v>4097</v>
      </c>
      <c r="B4098" t="s">
        <v>3019</v>
      </c>
      <c r="C4098">
        <v>1.8280000000000001</v>
      </c>
      <c r="D4098">
        <v>1.893</v>
      </c>
      <c r="E4098">
        <v>1.9079999999999999</v>
      </c>
      <c r="F4098">
        <v>1.8080000000000001</v>
      </c>
      <c r="G4098" t="s">
        <v>3020</v>
      </c>
      <c r="H4098" s="1">
        <v>-4.1399999999999999E-2</v>
      </c>
    </row>
    <row r="4099" spans="1:8" x14ac:dyDescent="0.3">
      <c r="A4099">
        <v>4098</v>
      </c>
      <c r="B4099" t="s">
        <v>3017</v>
      </c>
      <c r="C4099">
        <v>1.863</v>
      </c>
      <c r="D4099">
        <v>1.8129999999999999</v>
      </c>
      <c r="E4099">
        <v>1.87</v>
      </c>
      <c r="F4099">
        <v>1.796</v>
      </c>
      <c r="G4099" t="s">
        <v>3018</v>
      </c>
      <c r="H4099" s="1">
        <v>1.9099999999999999E-2</v>
      </c>
    </row>
    <row r="4100" spans="1:8" x14ac:dyDescent="0.3">
      <c r="A4100">
        <v>4099</v>
      </c>
      <c r="B4100" t="s">
        <v>3015</v>
      </c>
      <c r="C4100">
        <v>1.794</v>
      </c>
      <c r="D4100">
        <v>1.867</v>
      </c>
      <c r="E4100">
        <v>1.899</v>
      </c>
      <c r="F4100">
        <v>1.7769999999999999</v>
      </c>
      <c r="G4100" t="s">
        <v>3016</v>
      </c>
      <c r="H4100" s="1">
        <v>-3.6999999999999998E-2</v>
      </c>
    </row>
    <row r="4101" spans="1:8" x14ac:dyDescent="0.3">
      <c r="A4101">
        <v>4100</v>
      </c>
      <c r="B4101" t="s">
        <v>3013</v>
      </c>
      <c r="C4101">
        <v>1.806</v>
      </c>
      <c r="D4101">
        <v>1.7909999999999999</v>
      </c>
      <c r="E4101">
        <v>1.827</v>
      </c>
      <c r="F4101">
        <v>1.772</v>
      </c>
      <c r="G4101" t="s">
        <v>3014</v>
      </c>
      <c r="H4101" s="1">
        <v>6.7000000000000002E-3</v>
      </c>
    </row>
    <row r="4102" spans="1:8" x14ac:dyDescent="0.3">
      <c r="A4102">
        <v>4101</v>
      </c>
      <c r="B4102" t="s">
        <v>3011</v>
      </c>
      <c r="C4102">
        <v>1.8480000000000001</v>
      </c>
      <c r="D4102">
        <v>1.7849999999999999</v>
      </c>
      <c r="E4102">
        <v>1.8520000000000001</v>
      </c>
      <c r="F4102">
        <v>1.766</v>
      </c>
      <c r="G4102" t="s">
        <v>3012</v>
      </c>
      <c r="H4102" s="1">
        <v>2.3300000000000001E-2</v>
      </c>
    </row>
    <row r="4103" spans="1:8" x14ac:dyDescent="0.3">
      <c r="A4103">
        <v>4102</v>
      </c>
      <c r="B4103" t="s">
        <v>3009</v>
      </c>
      <c r="C4103">
        <v>1.903</v>
      </c>
      <c r="D4103">
        <v>1.855</v>
      </c>
      <c r="E4103">
        <v>1.9139999999999999</v>
      </c>
      <c r="F4103">
        <v>1.821</v>
      </c>
      <c r="G4103" t="s">
        <v>3010</v>
      </c>
      <c r="H4103" s="1">
        <v>2.98E-2</v>
      </c>
    </row>
    <row r="4104" spans="1:8" x14ac:dyDescent="0.3">
      <c r="A4104">
        <v>4103</v>
      </c>
      <c r="B4104" t="s">
        <v>3007</v>
      </c>
      <c r="C4104">
        <v>1.996</v>
      </c>
      <c r="D4104">
        <v>1.9790000000000001</v>
      </c>
      <c r="E4104">
        <v>2.0150000000000001</v>
      </c>
      <c r="F4104">
        <v>1.9630000000000001</v>
      </c>
      <c r="G4104" t="s">
        <v>3008</v>
      </c>
      <c r="H4104" s="1">
        <v>4.8899999999999999E-2</v>
      </c>
    </row>
    <row r="4105" spans="1:8" x14ac:dyDescent="0.3">
      <c r="A4105">
        <v>4104</v>
      </c>
      <c r="B4105" t="s">
        <v>3006</v>
      </c>
      <c r="C4105">
        <v>1.9590000000000001</v>
      </c>
      <c r="D4105">
        <v>1.99</v>
      </c>
      <c r="E4105">
        <v>2.028</v>
      </c>
      <c r="F4105">
        <v>1.93</v>
      </c>
      <c r="G4105" t="s">
        <v>1261</v>
      </c>
      <c r="H4105" s="1">
        <v>-1.8499999999999999E-2</v>
      </c>
    </row>
    <row r="4106" spans="1:8" x14ac:dyDescent="0.3">
      <c r="A4106">
        <v>4105</v>
      </c>
      <c r="B4106" t="s">
        <v>3004</v>
      </c>
      <c r="C4106">
        <v>1.956</v>
      </c>
      <c r="D4106">
        <v>1.9630000000000001</v>
      </c>
      <c r="E4106">
        <v>1.992</v>
      </c>
      <c r="F4106">
        <v>1.925</v>
      </c>
      <c r="G4106" t="s">
        <v>3005</v>
      </c>
      <c r="H4106" s="1">
        <v>-1.5E-3</v>
      </c>
    </row>
    <row r="4107" spans="1:8" x14ac:dyDescent="0.3">
      <c r="A4107">
        <v>4106</v>
      </c>
      <c r="B4107" t="s">
        <v>3002</v>
      </c>
      <c r="C4107">
        <v>1.998</v>
      </c>
      <c r="D4107">
        <v>1.988</v>
      </c>
      <c r="E4107">
        <v>2.0739999999999998</v>
      </c>
      <c r="F4107">
        <v>1.976</v>
      </c>
      <c r="G4107" t="s">
        <v>3003</v>
      </c>
      <c r="H4107" s="1">
        <v>2.1499999999999998E-2</v>
      </c>
    </row>
    <row r="4108" spans="1:8" x14ac:dyDescent="0.3">
      <c r="A4108">
        <v>4107</v>
      </c>
      <c r="B4108" t="s">
        <v>3000</v>
      </c>
      <c r="C4108">
        <v>1.954</v>
      </c>
      <c r="D4108">
        <v>2.004</v>
      </c>
      <c r="E4108">
        <v>2.0409999999999999</v>
      </c>
      <c r="F4108">
        <v>1.931</v>
      </c>
      <c r="G4108" t="s">
        <v>3001</v>
      </c>
      <c r="H4108" s="1">
        <v>-2.1999999999999999E-2</v>
      </c>
    </row>
    <row r="4109" spans="1:8" x14ac:dyDescent="0.3">
      <c r="A4109">
        <v>4108</v>
      </c>
      <c r="B4109" t="s">
        <v>2998</v>
      </c>
      <c r="C4109">
        <v>1.911</v>
      </c>
      <c r="D4109">
        <v>1.9410000000000001</v>
      </c>
      <c r="E4109">
        <v>1.9430000000000001</v>
      </c>
      <c r="F4109">
        <v>1.897</v>
      </c>
      <c r="G4109" t="s">
        <v>2999</v>
      </c>
      <c r="H4109" s="1">
        <v>-2.1999999999999999E-2</v>
      </c>
    </row>
    <row r="4110" spans="1:8" x14ac:dyDescent="0.3">
      <c r="A4110">
        <v>4109</v>
      </c>
      <c r="B4110" t="s">
        <v>2996</v>
      </c>
      <c r="C4110">
        <v>2.0179999999999998</v>
      </c>
      <c r="D4110">
        <v>1.9039999999999999</v>
      </c>
      <c r="E4110">
        <v>2.024</v>
      </c>
      <c r="F4110">
        <v>1.8919999999999999</v>
      </c>
      <c r="G4110" t="s">
        <v>2997</v>
      </c>
      <c r="H4110" s="1">
        <v>5.6000000000000001E-2</v>
      </c>
    </row>
    <row r="4111" spans="1:8" x14ac:dyDescent="0.3">
      <c r="A4111">
        <v>4110</v>
      </c>
      <c r="B4111" t="s">
        <v>2994</v>
      </c>
      <c r="C4111">
        <v>1.99</v>
      </c>
      <c r="D4111">
        <v>2.0150000000000001</v>
      </c>
      <c r="E4111">
        <v>2.044</v>
      </c>
      <c r="F4111">
        <v>1.986</v>
      </c>
      <c r="G4111" t="s">
        <v>2995</v>
      </c>
      <c r="H4111" s="1">
        <v>-1.3899999999999999E-2</v>
      </c>
    </row>
    <row r="4112" spans="1:8" x14ac:dyDescent="0.3">
      <c r="A4112">
        <v>4111</v>
      </c>
      <c r="B4112" t="s">
        <v>2993</v>
      </c>
      <c r="C4112">
        <v>1.9119999999999999</v>
      </c>
      <c r="D4112">
        <v>1.9510000000000001</v>
      </c>
      <c r="E4112">
        <v>1.9510000000000001</v>
      </c>
      <c r="F4112">
        <v>1.907</v>
      </c>
      <c r="G4112" t="s">
        <v>2481</v>
      </c>
      <c r="H4112" s="1">
        <v>-3.9199999999999999E-2</v>
      </c>
    </row>
    <row r="4113" spans="1:8" x14ac:dyDescent="0.3">
      <c r="A4113">
        <v>4112</v>
      </c>
      <c r="B4113" t="s">
        <v>2991</v>
      </c>
      <c r="C4113">
        <v>2.004</v>
      </c>
      <c r="D4113">
        <v>1.9339999999999999</v>
      </c>
      <c r="E4113">
        <v>2.0299999999999998</v>
      </c>
      <c r="F4113">
        <v>1.9219999999999999</v>
      </c>
      <c r="G4113" t="s">
        <v>2992</v>
      </c>
      <c r="H4113" s="1">
        <v>4.8099999999999997E-2</v>
      </c>
    </row>
    <row r="4114" spans="1:8" x14ac:dyDescent="0.3">
      <c r="A4114">
        <v>4113</v>
      </c>
      <c r="B4114" t="s">
        <v>2989</v>
      </c>
      <c r="C4114">
        <v>2.036</v>
      </c>
      <c r="D4114">
        <v>2.016</v>
      </c>
      <c r="E4114">
        <v>2.0510000000000002</v>
      </c>
      <c r="F4114">
        <v>2.0019999999999998</v>
      </c>
      <c r="G4114" t="s">
        <v>2990</v>
      </c>
      <c r="H4114" s="1">
        <v>1.6E-2</v>
      </c>
    </row>
    <row r="4115" spans="1:8" x14ac:dyDescent="0.3">
      <c r="A4115">
        <v>4114</v>
      </c>
      <c r="B4115" t="s">
        <v>2987</v>
      </c>
      <c r="C4115">
        <v>1.97</v>
      </c>
      <c r="D4115">
        <v>2.0449999999999999</v>
      </c>
      <c r="E4115">
        <v>2.048</v>
      </c>
      <c r="F4115">
        <v>1.9570000000000001</v>
      </c>
      <c r="G4115" t="s">
        <v>2988</v>
      </c>
      <c r="H4115" s="1">
        <v>-3.2399999999999998E-2</v>
      </c>
    </row>
    <row r="4116" spans="1:8" x14ac:dyDescent="0.3">
      <c r="A4116">
        <v>4115</v>
      </c>
      <c r="B4116" t="s">
        <v>2985</v>
      </c>
      <c r="C4116">
        <v>1.9019999999999999</v>
      </c>
      <c r="D4116">
        <v>1.9610000000000001</v>
      </c>
      <c r="E4116">
        <v>1.9670000000000001</v>
      </c>
      <c r="F4116">
        <v>1.885</v>
      </c>
      <c r="G4116" t="s">
        <v>2986</v>
      </c>
      <c r="H4116" s="1">
        <v>-3.4500000000000003E-2</v>
      </c>
    </row>
    <row r="4117" spans="1:8" x14ac:dyDescent="0.3">
      <c r="A4117">
        <v>4116</v>
      </c>
      <c r="B4117" t="s">
        <v>2983</v>
      </c>
      <c r="C4117">
        <v>1.94</v>
      </c>
      <c r="D4117">
        <v>1.8819999999999999</v>
      </c>
      <c r="E4117">
        <v>1.95</v>
      </c>
      <c r="F4117">
        <v>1.8720000000000001</v>
      </c>
      <c r="G4117" t="s">
        <v>2984</v>
      </c>
      <c r="H4117" s="1">
        <v>0.02</v>
      </c>
    </row>
    <row r="4118" spans="1:8" x14ac:dyDescent="0.3">
      <c r="A4118">
        <v>4117</v>
      </c>
      <c r="B4118" t="s">
        <v>2982</v>
      </c>
      <c r="C4118">
        <v>2.0880000000000001</v>
      </c>
      <c r="D4118">
        <v>1.9339999999999999</v>
      </c>
      <c r="E4118">
        <v>2.0960000000000001</v>
      </c>
      <c r="F4118">
        <v>1.925</v>
      </c>
      <c r="G4118" t="s">
        <v>2236</v>
      </c>
      <c r="H4118" s="1">
        <v>7.6300000000000007E-2</v>
      </c>
    </row>
    <row r="4119" spans="1:8" x14ac:dyDescent="0.3">
      <c r="A4119">
        <v>4118</v>
      </c>
      <c r="B4119" t="s">
        <v>2980</v>
      </c>
      <c r="C4119">
        <v>2.069</v>
      </c>
      <c r="D4119">
        <v>2.089</v>
      </c>
      <c r="E4119">
        <v>2.137</v>
      </c>
      <c r="F4119">
        <v>2.0539999999999998</v>
      </c>
      <c r="G4119" t="s">
        <v>2981</v>
      </c>
      <c r="H4119" s="1">
        <v>-9.1000000000000004E-3</v>
      </c>
    </row>
    <row r="4120" spans="1:8" x14ac:dyDescent="0.3">
      <c r="A4120">
        <v>4119</v>
      </c>
      <c r="B4120" t="s">
        <v>2978</v>
      </c>
      <c r="C4120">
        <v>2.0680000000000001</v>
      </c>
      <c r="D4120">
        <v>2.073</v>
      </c>
      <c r="E4120">
        <v>2.1070000000000002</v>
      </c>
      <c r="F4120">
        <v>2.0529999999999999</v>
      </c>
      <c r="G4120" t="s">
        <v>2979</v>
      </c>
      <c r="H4120" s="1">
        <v>-5.0000000000000001E-4</v>
      </c>
    </row>
    <row r="4121" spans="1:8" x14ac:dyDescent="0.3">
      <c r="A4121">
        <v>4120</v>
      </c>
      <c r="B4121" t="s">
        <v>2976</v>
      </c>
      <c r="C4121">
        <v>2.14</v>
      </c>
      <c r="D4121">
        <v>2.0609999999999999</v>
      </c>
      <c r="E4121">
        <v>2.1469999999999998</v>
      </c>
      <c r="F4121">
        <v>2.0339999999999998</v>
      </c>
      <c r="G4121" t="s">
        <v>2977</v>
      </c>
      <c r="H4121" s="1">
        <v>3.4799999999999998E-2</v>
      </c>
    </row>
    <row r="4122" spans="1:8" x14ac:dyDescent="0.3">
      <c r="A4122">
        <v>4121</v>
      </c>
      <c r="B4122" t="s">
        <v>2974</v>
      </c>
      <c r="C4122">
        <v>2.0630000000000002</v>
      </c>
      <c r="D4122">
        <v>2.16</v>
      </c>
      <c r="E4122">
        <v>2.1760000000000002</v>
      </c>
      <c r="F4122">
        <v>2.0430000000000001</v>
      </c>
      <c r="G4122" t="s">
        <v>2975</v>
      </c>
      <c r="H4122" s="1">
        <v>-3.5999999999999997E-2</v>
      </c>
    </row>
    <row r="4123" spans="1:8" x14ac:dyDescent="0.3">
      <c r="A4123">
        <v>4122</v>
      </c>
      <c r="B4123" t="s">
        <v>2972</v>
      </c>
      <c r="C4123">
        <v>2.032</v>
      </c>
      <c r="D4123">
        <v>2.0720000000000001</v>
      </c>
      <c r="E4123">
        <v>2.0819999999999999</v>
      </c>
      <c r="F4123">
        <v>1.9930000000000001</v>
      </c>
      <c r="G4123" t="s">
        <v>2973</v>
      </c>
      <c r="H4123" s="1">
        <v>-1.4999999999999999E-2</v>
      </c>
    </row>
    <row r="4124" spans="1:8" x14ac:dyDescent="0.3">
      <c r="A4124">
        <v>4123</v>
      </c>
      <c r="B4124" t="s">
        <v>2970</v>
      </c>
      <c r="C4124">
        <v>1.9950000000000001</v>
      </c>
      <c r="D4124">
        <v>2.0350000000000001</v>
      </c>
      <c r="E4124">
        <v>2.0640000000000001</v>
      </c>
      <c r="F4124">
        <v>1.95</v>
      </c>
      <c r="G4124" t="s">
        <v>2971</v>
      </c>
      <c r="H4124" s="1">
        <v>-1.8200000000000001E-2</v>
      </c>
    </row>
    <row r="4125" spans="1:8" x14ac:dyDescent="0.3">
      <c r="A4125">
        <v>4124</v>
      </c>
      <c r="B4125" t="s">
        <v>2968</v>
      </c>
      <c r="C4125">
        <v>2.0779999999999998</v>
      </c>
      <c r="D4125">
        <v>2.149</v>
      </c>
      <c r="E4125">
        <v>2.1549999999999998</v>
      </c>
      <c r="F4125">
        <v>2.0539999999999998</v>
      </c>
      <c r="G4125" t="s">
        <v>2969</v>
      </c>
      <c r="H4125" s="1">
        <v>4.1599999999999998E-2</v>
      </c>
    </row>
    <row r="4126" spans="1:8" x14ac:dyDescent="0.3">
      <c r="A4126">
        <v>4125</v>
      </c>
      <c r="B4126" t="s">
        <v>2966</v>
      </c>
      <c r="C4126">
        <v>2.1779999999999999</v>
      </c>
      <c r="D4126">
        <v>2.06</v>
      </c>
      <c r="E4126">
        <v>2.1949999999999998</v>
      </c>
      <c r="F4126">
        <v>2.0419999999999998</v>
      </c>
      <c r="G4126" t="s">
        <v>2967</v>
      </c>
      <c r="H4126" s="1">
        <v>4.8099999999999997E-2</v>
      </c>
    </row>
    <row r="4127" spans="1:8" x14ac:dyDescent="0.3">
      <c r="A4127">
        <v>4126</v>
      </c>
      <c r="B4127" t="s">
        <v>2964</v>
      </c>
      <c r="C4127">
        <v>2.0419999999999998</v>
      </c>
      <c r="D4127">
        <v>2.1320000000000001</v>
      </c>
      <c r="E4127">
        <v>2.1429999999999998</v>
      </c>
      <c r="F4127">
        <v>2.0259999999999998</v>
      </c>
      <c r="G4127" t="s">
        <v>2965</v>
      </c>
      <c r="H4127" s="1">
        <v>-6.2399999999999997E-2</v>
      </c>
    </row>
    <row r="4128" spans="1:8" x14ac:dyDescent="0.3">
      <c r="A4128">
        <v>4127</v>
      </c>
      <c r="B4128" t="s">
        <v>2962</v>
      </c>
      <c r="C4128">
        <v>2.0859999999999999</v>
      </c>
      <c r="D4128">
        <v>2.0529999999999999</v>
      </c>
      <c r="E4128">
        <v>2.1040000000000001</v>
      </c>
      <c r="F4128">
        <v>2.0409999999999999</v>
      </c>
      <c r="G4128" t="s">
        <v>2963</v>
      </c>
      <c r="H4128" s="1">
        <v>2.1499999999999998E-2</v>
      </c>
    </row>
    <row r="4129" spans="1:8" x14ac:dyDescent="0.3">
      <c r="A4129">
        <v>4128</v>
      </c>
      <c r="B4129" t="s">
        <v>2960</v>
      </c>
      <c r="C4129">
        <v>2.141</v>
      </c>
      <c r="D4129">
        <v>2.0859999999999999</v>
      </c>
      <c r="E4129">
        <v>2.16</v>
      </c>
      <c r="F4129">
        <v>2.0609999999999999</v>
      </c>
      <c r="G4129" t="s">
        <v>2961</v>
      </c>
      <c r="H4129" s="1">
        <v>2.64E-2</v>
      </c>
    </row>
    <row r="4130" spans="1:8" x14ac:dyDescent="0.3">
      <c r="A4130">
        <v>4129</v>
      </c>
      <c r="B4130" t="s">
        <v>2958</v>
      </c>
      <c r="C4130">
        <v>2.0760000000000001</v>
      </c>
      <c r="D4130">
        <v>2.1429999999999998</v>
      </c>
      <c r="E4130">
        <v>2.1789999999999998</v>
      </c>
      <c r="F4130">
        <v>2.0680000000000001</v>
      </c>
      <c r="G4130" t="s">
        <v>2959</v>
      </c>
      <c r="H4130" s="1">
        <v>-3.04E-2</v>
      </c>
    </row>
    <row r="4131" spans="1:8" x14ac:dyDescent="0.3">
      <c r="A4131">
        <v>4130</v>
      </c>
      <c r="B4131" t="s">
        <v>2956</v>
      </c>
      <c r="C4131">
        <v>2.101</v>
      </c>
      <c r="D4131">
        <v>2.0840000000000001</v>
      </c>
      <c r="E4131">
        <v>2.109</v>
      </c>
      <c r="F4131">
        <v>2.0449999999999999</v>
      </c>
      <c r="G4131" t="s">
        <v>2957</v>
      </c>
      <c r="H4131" s="1">
        <v>1.2E-2</v>
      </c>
    </row>
    <row r="4132" spans="1:8" x14ac:dyDescent="0.3">
      <c r="A4132">
        <v>4131</v>
      </c>
      <c r="B4132" t="s">
        <v>2954</v>
      </c>
      <c r="C4132">
        <v>2.0979999999999999</v>
      </c>
      <c r="D4132">
        <v>2.1040000000000001</v>
      </c>
      <c r="E4132">
        <v>2.1259999999999999</v>
      </c>
      <c r="F4132">
        <v>2.08</v>
      </c>
      <c r="G4132" t="s">
        <v>2955</v>
      </c>
      <c r="H4132" s="1">
        <v>-1.4E-3</v>
      </c>
    </row>
    <row r="4133" spans="1:8" x14ac:dyDescent="0.3">
      <c r="A4133">
        <v>4132</v>
      </c>
      <c r="B4133" t="s">
        <v>2952</v>
      </c>
      <c r="C4133">
        <v>2.1579999999999999</v>
      </c>
      <c r="D4133">
        <v>2.1</v>
      </c>
      <c r="E4133">
        <v>2.173</v>
      </c>
      <c r="F4133">
        <v>2.0910000000000002</v>
      </c>
      <c r="G4133" t="s">
        <v>2953</v>
      </c>
      <c r="H4133" s="1">
        <v>2.86E-2</v>
      </c>
    </row>
    <row r="4134" spans="1:8" x14ac:dyDescent="0.3">
      <c r="A4134">
        <v>4133</v>
      </c>
      <c r="B4134" t="s">
        <v>2950</v>
      </c>
      <c r="C4134">
        <v>2.173</v>
      </c>
      <c r="D4134">
        <v>2.1640000000000001</v>
      </c>
      <c r="E4134">
        <v>2.1829999999999998</v>
      </c>
      <c r="F4134">
        <v>2.1139999999999999</v>
      </c>
      <c r="G4134" t="s">
        <v>2951</v>
      </c>
      <c r="H4134" s="1">
        <v>7.0000000000000001E-3</v>
      </c>
    </row>
    <row r="4135" spans="1:8" x14ac:dyDescent="0.3">
      <c r="A4135">
        <v>4134</v>
      </c>
      <c r="B4135" t="s">
        <v>2948</v>
      </c>
      <c r="C4135">
        <v>2.1549999999999998</v>
      </c>
      <c r="D4135">
        <v>2.1629999999999998</v>
      </c>
      <c r="E4135">
        <v>2.1850000000000001</v>
      </c>
      <c r="F4135">
        <v>2.125</v>
      </c>
      <c r="G4135" t="s">
        <v>2949</v>
      </c>
      <c r="H4135" s="1">
        <v>-8.3000000000000001E-3</v>
      </c>
    </row>
    <row r="4136" spans="1:8" x14ac:dyDescent="0.3">
      <c r="A4136">
        <v>4135</v>
      </c>
      <c r="B4136" t="s">
        <v>2946</v>
      </c>
      <c r="C4136">
        <v>2.0960000000000001</v>
      </c>
      <c r="D4136">
        <v>2.1339999999999999</v>
      </c>
      <c r="E4136">
        <v>2.1640000000000001</v>
      </c>
      <c r="F4136">
        <v>2.0750000000000002</v>
      </c>
      <c r="G4136" t="s">
        <v>2947</v>
      </c>
      <c r="H4136" s="1">
        <v>-2.7400000000000001E-2</v>
      </c>
    </row>
    <row r="4137" spans="1:8" x14ac:dyDescent="0.3">
      <c r="A4137">
        <v>4136</v>
      </c>
      <c r="B4137" t="s">
        <v>2944</v>
      </c>
      <c r="C4137">
        <v>2.0289999999999999</v>
      </c>
      <c r="D4137">
        <v>2.08</v>
      </c>
      <c r="E4137">
        <v>2.0870000000000002</v>
      </c>
      <c r="F4137">
        <v>2.0230000000000001</v>
      </c>
      <c r="G4137" t="s">
        <v>2945</v>
      </c>
      <c r="H4137" s="1">
        <v>-3.2000000000000001E-2</v>
      </c>
    </row>
    <row r="4138" spans="1:8" x14ac:dyDescent="0.3">
      <c r="A4138">
        <v>4137</v>
      </c>
      <c r="B4138" t="s">
        <v>2942</v>
      </c>
      <c r="C4138">
        <v>2.048</v>
      </c>
      <c r="D4138">
        <v>2.0369999999999999</v>
      </c>
      <c r="E4138">
        <v>2.0830000000000002</v>
      </c>
      <c r="F4138">
        <v>2.0299999999999998</v>
      </c>
      <c r="G4138" t="s">
        <v>2943</v>
      </c>
      <c r="H4138" s="1">
        <v>9.4000000000000004E-3</v>
      </c>
    </row>
    <row r="4139" spans="1:8" x14ac:dyDescent="0.3">
      <c r="A4139">
        <v>4138</v>
      </c>
      <c r="B4139" t="s">
        <v>2940</v>
      </c>
      <c r="C4139">
        <v>2.0009999999999999</v>
      </c>
      <c r="D4139">
        <v>2.0539999999999998</v>
      </c>
      <c r="E4139">
        <v>2.0569999999999999</v>
      </c>
      <c r="F4139">
        <v>1.994</v>
      </c>
      <c r="G4139" t="s">
        <v>2941</v>
      </c>
      <c r="H4139" s="1">
        <v>-2.29E-2</v>
      </c>
    </row>
    <row r="4140" spans="1:8" x14ac:dyDescent="0.3">
      <c r="A4140">
        <v>4139</v>
      </c>
      <c r="B4140" t="s">
        <v>2938</v>
      </c>
      <c r="C4140">
        <v>2.0390000000000001</v>
      </c>
      <c r="D4140">
        <v>2.0099999999999998</v>
      </c>
      <c r="E4140">
        <v>2.052</v>
      </c>
      <c r="F4140">
        <v>1.952</v>
      </c>
      <c r="G4140" t="s">
        <v>2939</v>
      </c>
      <c r="H4140" s="1">
        <v>1.9E-2</v>
      </c>
    </row>
    <row r="4141" spans="1:8" x14ac:dyDescent="0.3">
      <c r="A4141">
        <v>4140</v>
      </c>
      <c r="B4141" t="s">
        <v>2936</v>
      </c>
      <c r="C4141">
        <v>2.0619999999999998</v>
      </c>
      <c r="D4141">
        <v>2.0369999999999999</v>
      </c>
      <c r="E4141">
        <v>2.0739999999999998</v>
      </c>
      <c r="F4141">
        <v>2.0150000000000001</v>
      </c>
      <c r="G4141" t="s">
        <v>2937</v>
      </c>
      <c r="H4141" s="1">
        <v>1.1299999999999999E-2</v>
      </c>
    </row>
    <row r="4142" spans="1:8" x14ac:dyDescent="0.3">
      <c r="A4142">
        <v>4141</v>
      </c>
      <c r="B4142" t="s">
        <v>2934</v>
      </c>
      <c r="C4142">
        <v>2.0550000000000002</v>
      </c>
      <c r="D4142">
        <v>2.093</v>
      </c>
      <c r="E4142">
        <v>2.133</v>
      </c>
      <c r="F4142">
        <v>2.0499999999999998</v>
      </c>
      <c r="G4142" t="s">
        <v>2935</v>
      </c>
      <c r="H4142" s="1">
        <v>-3.3999999999999998E-3</v>
      </c>
    </row>
    <row r="4143" spans="1:8" x14ac:dyDescent="0.3">
      <c r="A4143">
        <v>4142</v>
      </c>
      <c r="B4143" t="s">
        <v>2932</v>
      </c>
      <c r="C4143">
        <v>1.98</v>
      </c>
      <c r="D4143">
        <v>2.0640000000000001</v>
      </c>
      <c r="E4143">
        <v>2.0870000000000002</v>
      </c>
      <c r="F4143">
        <v>1.976</v>
      </c>
      <c r="G4143" t="s">
        <v>2933</v>
      </c>
      <c r="H4143" s="1">
        <v>-3.6499999999999998E-2</v>
      </c>
    </row>
    <row r="4144" spans="1:8" x14ac:dyDescent="0.3">
      <c r="A4144">
        <v>4143</v>
      </c>
      <c r="B4144" t="s">
        <v>2930</v>
      </c>
      <c r="C4144">
        <v>1.992</v>
      </c>
      <c r="D4144">
        <v>1.98</v>
      </c>
      <c r="E4144">
        <v>2.008</v>
      </c>
      <c r="F4144">
        <v>1.9550000000000001</v>
      </c>
      <c r="G4144" t="s">
        <v>2931</v>
      </c>
      <c r="H4144" s="1">
        <v>6.1000000000000004E-3</v>
      </c>
    </row>
    <row r="4145" spans="1:8" x14ac:dyDescent="0.3">
      <c r="A4145">
        <v>4144</v>
      </c>
      <c r="B4145" t="s">
        <v>2928</v>
      </c>
      <c r="C4145">
        <v>1.9630000000000001</v>
      </c>
      <c r="D4145">
        <v>1.972</v>
      </c>
      <c r="E4145">
        <v>1.9850000000000001</v>
      </c>
      <c r="F4145">
        <v>1.909</v>
      </c>
      <c r="G4145" t="s">
        <v>2929</v>
      </c>
      <c r="H4145" s="1">
        <v>-1.46E-2</v>
      </c>
    </row>
    <row r="4146" spans="1:8" x14ac:dyDescent="0.3">
      <c r="A4146">
        <v>4145</v>
      </c>
      <c r="B4146" t="s">
        <v>2926</v>
      </c>
      <c r="C4146">
        <v>2.169</v>
      </c>
      <c r="D4146">
        <v>2.145</v>
      </c>
      <c r="E4146">
        <v>2.1909999999999998</v>
      </c>
      <c r="F4146">
        <v>2.101</v>
      </c>
      <c r="G4146" t="s">
        <v>2927</v>
      </c>
      <c r="H4146" s="1">
        <v>0.10489999999999999</v>
      </c>
    </row>
    <row r="4147" spans="1:8" x14ac:dyDescent="0.3">
      <c r="A4147">
        <v>4146</v>
      </c>
      <c r="B4147" t="s">
        <v>2925</v>
      </c>
      <c r="C4147">
        <v>2.1709999999999998</v>
      </c>
      <c r="D4147">
        <v>2.1629999999999998</v>
      </c>
      <c r="E4147">
        <v>2.1760000000000002</v>
      </c>
      <c r="F4147">
        <v>2.1549999999999998</v>
      </c>
      <c r="G4147" t="s">
        <v>9</v>
      </c>
      <c r="H4147" s="1">
        <v>8.9999999999999998E-4</v>
      </c>
    </row>
    <row r="4148" spans="1:8" x14ac:dyDescent="0.3">
      <c r="A4148">
        <v>4147</v>
      </c>
      <c r="B4148" t="s">
        <v>2924</v>
      </c>
      <c r="C4148">
        <v>2.1659999999999999</v>
      </c>
      <c r="D4148">
        <v>2.1709999999999998</v>
      </c>
      <c r="E4148">
        <v>2.1709999999999998</v>
      </c>
      <c r="F4148">
        <v>2.1509999999999998</v>
      </c>
      <c r="G4148" t="s">
        <v>9</v>
      </c>
      <c r="H4148" s="1">
        <v>-2.3E-3</v>
      </c>
    </row>
    <row r="4149" spans="1:8" x14ac:dyDescent="0.3">
      <c r="A4149">
        <v>4148</v>
      </c>
      <c r="B4149" t="s">
        <v>2922</v>
      </c>
      <c r="C4149">
        <v>2.2879999999999998</v>
      </c>
      <c r="D4149">
        <v>2.16</v>
      </c>
      <c r="E4149">
        <v>2.3029999999999999</v>
      </c>
      <c r="F4149">
        <v>2.1509999999999998</v>
      </c>
      <c r="G4149" t="s">
        <v>2923</v>
      </c>
      <c r="H4149" s="1">
        <v>5.6300000000000003E-2</v>
      </c>
    </row>
    <row r="4150" spans="1:8" x14ac:dyDescent="0.3">
      <c r="A4150">
        <v>4149</v>
      </c>
      <c r="B4150" t="s">
        <v>2920</v>
      </c>
      <c r="C4150">
        <v>2.3809999999999998</v>
      </c>
      <c r="D4150">
        <v>2.2869999999999999</v>
      </c>
      <c r="E4150">
        <v>2.3860000000000001</v>
      </c>
      <c r="F4150">
        <v>2.2770000000000001</v>
      </c>
      <c r="G4150" t="s">
        <v>2921</v>
      </c>
      <c r="H4150" s="1">
        <v>4.0599999999999997E-2</v>
      </c>
    </row>
    <row r="4151" spans="1:8" x14ac:dyDescent="0.3">
      <c r="A4151">
        <v>4150</v>
      </c>
      <c r="B4151" t="s">
        <v>2918</v>
      </c>
      <c r="C4151">
        <v>2.4049999999999998</v>
      </c>
      <c r="D4151">
        <v>2.3690000000000002</v>
      </c>
      <c r="E4151">
        <v>2.4239999999999999</v>
      </c>
      <c r="F4151">
        <v>2.3610000000000002</v>
      </c>
      <c r="G4151" t="s">
        <v>2919</v>
      </c>
      <c r="H4151" s="1">
        <v>1.01E-2</v>
      </c>
    </row>
    <row r="4152" spans="1:8" x14ac:dyDescent="0.3">
      <c r="A4152">
        <v>4151</v>
      </c>
      <c r="B4152" t="s">
        <v>2916</v>
      </c>
      <c r="C4152">
        <v>2.3980000000000001</v>
      </c>
      <c r="D4152">
        <v>2.4039999999999999</v>
      </c>
      <c r="E4152">
        <v>2.4540000000000002</v>
      </c>
      <c r="F4152">
        <v>2.387</v>
      </c>
      <c r="G4152" t="s">
        <v>2917</v>
      </c>
      <c r="H4152" s="1">
        <v>-2.8999999999999998E-3</v>
      </c>
    </row>
    <row r="4153" spans="1:8" x14ac:dyDescent="0.3">
      <c r="A4153">
        <v>4152</v>
      </c>
      <c r="B4153" t="s">
        <v>2914</v>
      </c>
      <c r="C4153">
        <v>2.4660000000000002</v>
      </c>
      <c r="D4153">
        <v>2.4390000000000001</v>
      </c>
      <c r="E4153">
        <v>2.48</v>
      </c>
      <c r="F4153">
        <v>2.399</v>
      </c>
      <c r="G4153" t="s">
        <v>2915</v>
      </c>
      <c r="H4153" s="1">
        <v>2.8400000000000002E-2</v>
      </c>
    </row>
    <row r="4154" spans="1:8" x14ac:dyDescent="0.3">
      <c r="A4154">
        <v>4153</v>
      </c>
      <c r="B4154" t="s">
        <v>2912</v>
      </c>
      <c r="C4154">
        <v>2.4740000000000002</v>
      </c>
      <c r="D4154">
        <v>2.444</v>
      </c>
      <c r="E4154">
        <v>2.4910000000000001</v>
      </c>
      <c r="F4154">
        <v>2.4079999999999999</v>
      </c>
      <c r="G4154" t="s">
        <v>2913</v>
      </c>
      <c r="H4154" s="1">
        <v>3.2000000000000002E-3</v>
      </c>
    </row>
    <row r="4155" spans="1:8" x14ac:dyDescent="0.3">
      <c r="A4155">
        <v>4154</v>
      </c>
      <c r="B4155" t="s">
        <v>2910</v>
      </c>
      <c r="C4155">
        <v>2.468</v>
      </c>
      <c r="D4155">
        <v>2.4809999999999999</v>
      </c>
      <c r="E4155">
        <v>2.5009999999999999</v>
      </c>
      <c r="F4155">
        <v>2.4529999999999998</v>
      </c>
      <c r="G4155" t="s">
        <v>2911</v>
      </c>
      <c r="H4155" s="1">
        <v>-2.3999999999999998E-3</v>
      </c>
    </row>
    <row r="4156" spans="1:8" x14ac:dyDescent="0.3">
      <c r="A4156">
        <v>4155</v>
      </c>
      <c r="B4156" t="s">
        <v>2908</v>
      </c>
      <c r="C4156">
        <v>2.617</v>
      </c>
      <c r="D4156">
        <v>2.4649999999999999</v>
      </c>
      <c r="E4156">
        <v>2.63</v>
      </c>
      <c r="F4156">
        <v>2.4510000000000001</v>
      </c>
      <c r="G4156" t="s">
        <v>2909</v>
      </c>
      <c r="H4156" s="1">
        <v>6.0400000000000002E-2</v>
      </c>
    </row>
    <row r="4157" spans="1:8" x14ac:dyDescent="0.3">
      <c r="A4157">
        <v>4156</v>
      </c>
      <c r="B4157" t="s">
        <v>2906</v>
      </c>
      <c r="C4157">
        <v>2.556</v>
      </c>
      <c r="D4157">
        <v>2.593</v>
      </c>
      <c r="E4157">
        <v>2.609</v>
      </c>
      <c r="F4157">
        <v>2.5510000000000002</v>
      </c>
      <c r="G4157" t="s">
        <v>2907</v>
      </c>
      <c r="H4157" s="1">
        <v>-2.3300000000000001E-2</v>
      </c>
    </row>
    <row r="4158" spans="1:8" x14ac:dyDescent="0.3">
      <c r="A4158">
        <v>4157</v>
      </c>
      <c r="B4158" t="s">
        <v>2904</v>
      </c>
      <c r="C4158">
        <v>2.585</v>
      </c>
      <c r="D4158">
        <v>2.5950000000000002</v>
      </c>
      <c r="E4158">
        <v>2.6349999999999998</v>
      </c>
      <c r="F4158">
        <v>2.57</v>
      </c>
      <c r="G4158" t="s">
        <v>2905</v>
      </c>
      <c r="H4158" s="1">
        <v>1.1299999999999999E-2</v>
      </c>
    </row>
    <row r="4159" spans="1:8" x14ac:dyDescent="0.3">
      <c r="A4159">
        <v>4158</v>
      </c>
      <c r="B4159" t="s">
        <v>2902</v>
      </c>
      <c r="C4159">
        <v>2.6040000000000001</v>
      </c>
      <c r="D4159">
        <v>2.5760000000000001</v>
      </c>
      <c r="E4159">
        <v>2.621</v>
      </c>
      <c r="F4159">
        <v>2.5350000000000001</v>
      </c>
      <c r="G4159" t="s">
        <v>2903</v>
      </c>
      <c r="H4159" s="1">
        <v>7.4000000000000003E-3</v>
      </c>
    </row>
    <row r="4160" spans="1:8" x14ac:dyDescent="0.3">
      <c r="A4160">
        <v>4159</v>
      </c>
      <c r="B4160" t="s">
        <v>2900</v>
      </c>
      <c r="C4160">
        <v>2.5950000000000002</v>
      </c>
      <c r="D4160">
        <v>2.6070000000000002</v>
      </c>
      <c r="E4160">
        <v>2.6339999999999999</v>
      </c>
      <c r="F4160">
        <v>2.5859999999999999</v>
      </c>
      <c r="G4160" t="s">
        <v>2901</v>
      </c>
      <c r="H4160" s="1">
        <v>-3.5000000000000001E-3</v>
      </c>
    </row>
    <row r="4161" spans="1:8" x14ac:dyDescent="0.3">
      <c r="A4161">
        <v>4160</v>
      </c>
      <c r="B4161" t="s">
        <v>2899</v>
      </c>
      <c r="C4161">
        <v>2.58</v>
      </c>
      <c r="D4161">
        <v>2.5920000000000001</v>
      </c>
      <c r="E4161">
        <v>2.6389999999999998</v>
      </c>
      <c r="F4161">
        <v>2.5529999999999999</v>
      </c>
      <c r="G4161" t="s">
        <v>716</v>
      </c>
      <c r="H4161" s="1">
        <v>-5.7999999999999996E-3</v>
      </c>
    </row>
    <row r="4162" spans="1:8" x14ac:dyDescent="0.3">
      <c r="A4162">
        <v>4161</v>
      </c>
      <c r="B4162" t="s">
        <v>2897</v>
      </c>
      <c r="C4162">
        <v>2.6230000000000002</v>
      </c>
      <c r="D4162">
        <v>2.5840000000000001</v>
      </c>
      <c r="E4162">
        <v>2.6560000000000001</v>
      </c>
      <c r="F4162">
        <v>2.5539999999999998</v>
      </c>
      <c r="G4162" t="s">
        <v>2898</v>
      </c>
      <c r="H4162" s="1">
        <v>1.67E-2</v>
      </c>
    </row>
    <row r="4163" spans="1:8" x14ac:dyDescent="0.3">
      <c r="A4163">
        <v>4162</v>
      </c>
      <c r="B4163" t="s">
        <v>2895</v>
      </c>
      <c r="C4163">
        <v>2.7469999999999999</v>
      </c>
      <c r="D4163">
        <v>2.6520000000000001</v>
      </c>
      <c r="E4163">
        <v>2.7589999999999999</v>
      </c>
      <c r="F4163">
        <v>2.65</v>
      </c>
      <c r="G4163" t="s">
        <v>2896</v>
      </c>
      <c r="H4163" s="1">
        <v>4.7300000000000002E-2</v>
      </c>
    </row>
    <row r="4164" spans="1:8" x14ac:dyDescent="0.3">
      <c r="A4164">
        <v>4163</v>
      </c>
      <c r="B4164" t="s">
        <v>2893</v>
      </c>
      <c r="C4164">
        <v>2.7679999999999998</v>
      </c>
      <c r="D4164">
        <v>2.7429999999999999</v>
      </c>
      <c r="E4164">
        <v>2.786</v>
      </c>
      <c r="F4164">
        <v>2.71</v>
      </c>
      <c r="G4164" t="s">
        <v>2894</v>
      </c>
      <c r="H4164" s="1">
        <v>7.6E-3</v>
      </c>
    </row>
    <row r="4165" spans="1:8" x14ac:dyDescent="0.3">
      <c r="A4165">
        <v>4164</v>
      </c>
      <c r="B4165" t="s">
        <v>2891</v>
      </c>
      <c r="C4165">
        <v>2.677</v>
      </c>
      <c r="D4165">
        <v>2.7650000000000001</v>
      </c>
      <c r="E4165">
        <v>2.7749999999999999</v>
      </c>
      <c r="F4165">
        <v>2.657</v>
      </c>
      <c r="G4165" t="s">
        <v>2892</v>
      </c>
      <c r="H4165" s="1">
        <v>-3.2899999999999999E-2</v>
      </c>
    </row>
    <row r="4166" spans="1:8" x14ac:dyDescent="0.3">
      <c r="A4166">
        <v>4165</v>
      </c>
      <c r="B4166" t="s">
        <v>2889</v>
      </c>
      <c r="C4166">
        <v>2.698</v>
      </c>
      <c r="D4166">
        <v>2.67</v>
      </c>
      <c r="E4166">
        <v>2.72</v>
      </c>
      <c r="F4166">
        <v>2.6139999999999999</v>
      </c>
      <c r="G4166" t="s">
        <v>2890</v>
      </c>
      <c r="H4166" s="1">
        <v>7.7999999999999996E-3</v>
      </c>
    </row>
    <row r="4167" spans="1:8" x14ac:dyDescent="0.3">
      <c r="A4167">
        <v>4166</v>
      </c>
      <c r="B4167" t="s">
        <v>2887</v>
      </c>
      <c r="C4167">
        <v>2.6619999999999999</v>
      </c>
      <c r="D4167">
        <v>2.7029999999999998</v>
      </c>
      <c r="E4167">
        <v>2.7029999999999998</v>
      </c>
      <c r="F4167">
        <v>2.625</v>
      </c>
      <c r="G4167" t="s">
        <v>2888</v>
      </c>
      <c r="H4167" s="1">
        <v>-1.3299999999999999E-2</v>
      </c>
    </row>
    <row r="4168" spans="1:8" x14ac:dyDescent="0.3">
      <c r="A4168">
        <v>4167</v>
      </c>
      <c r="B4168" t="s">
        <v>2885</v>
      </c>
      <c r="C4168">
        <v>2.7160000000000002</v>
      </c>
      <c r="D4168">
        <v>2.6360000000000001</v>
      </c>
      <c r="E4168">
        <v>2.7360000000000002</v>
      </c>
      <c r="F4168">
        <v>2.6309999999999998</v>
      </c>
      <c r="G4168" t="s">
        <v>2886</v>
      </c>
      <c r="H4168" s="1">
        <v>2.0299999999999999E-2</v>
      </c>
    </row>
    <row r="4169" spans="1:8" x14ac:dyDescent="0.3">
      <c r="A4169">
        <v>4168</v>
      </c>
      <c r="B4169" t="s">
        <v>2883</v>
      </c>
      <c r="C4169">
        <v>2.9169999999999998</v>
      </c>
      <c r="D4169">
        <v>2.726</v>
      </c>
      <c r="E4169">
        <v>2.9340000000000002</v>
      </c>
      <c r="F4169">
        <v>2.7210000000000001</v>
      </c>
      <c r="G4169" t="s">
        <v>2884</v>
      </c>
      <c r="H4169" s="1">
        <v>7.3999999999999996E-2</v>
      </c>
    </row>
    <row r="4170" spans="1:8" x14ac:dyDescent="0.3">
      <c r="A4170">
        <v>4169</v>
      </c>
      <c r="B4170" t="s">
        <v>2881</v>
      </c>
      <c r="C4170">
        <v>2.863</v>
      </c>
      <c r="D4170">
        <v>2.879</v>
      </c>
      <c r="E4170">
        <v>2.9740000000000002</v>
      </c>
      <c r="F4170">
        <v>2.8439999999999999</v>
      </c>
      <c r="G4170" t="s">
        <v>2882</v>
      </c>
      <c r="H4170" s="1">
        <v>-1.8499999999999999E-2</v>
      </c>
    </row>
    <row r="4171" spans="1:8" x14ac:dyDescent="0.3">
      <c r="A4171">
        <v>4170</v>
      </c>
      <c r="B4171" t="s">
        <v>2879</v>
      </c>
      <c r="C4171">
        <v>2.9239999999999999</v>
      </c>
      <c r="D4171">
        <v>2.863</v>
      </c>
      <c r="E4171">
        <v>2.9449999999999998</v>
      </c>
      <c r="F4171">
        <v>2.851</v>
      </c>
      <c r="G4171" t="s">
        <v>2880</v>
      </c>
      <c r="H4171" s="1">
        <v>2.1299999999999999E-2</v>
      </c>
    </row>
    <row r="4172" spans="1:8" x14ac:dyDescent="0.3">
      <c r="A4172">
        <v>4171</v>
      </c>
      <c r="B4172" t="s">
        <v>2877</v>
      </c>
      <c r="C4172">
        <v>2.9870000000000001</v>
      </c>
      <c r="D4172">
        <v>2.931</v>
      </c>
      <c r="E4172">
        <v>2.9980000000000002</v>
      </c>
      <c r="F4172">
        <v>2.891</v>
      </c>
      <c r="G4172" t="s">
        <v>2878</v>
      </c>
      <c r="H4172" s="1">
        <v>2.1499999999999998E-2</v>
      </c>
    </row>
    <row r="4173" spans="1:8" x14ac:dyDescent="0.3">
      <c r="A4173">
        <v>4172</v>
      </c>
      <c r="B4173" t="s">
        <v>2876</v>
      </c>
      <c r="C4173">
        <v>2.903</v>
      </c>
      <c r="D4173">
        <v>2.915</v>
      </c>
      <c r="E4173">
        <v>2.915</v>
      </c>
      <c r="F4173">
        <v>2.8820000000000001</v>
      </c>
      <c r="G4173" t="s">
        <v>9</v>
      </c>
      <c r="H4173" s="1">
        <v>-2.81E-2</v>
      </c>
    </row>
    <row r="4174" spans="1:8" x14ac:dyDescent="0.3">
      <c r="A4174">
        <v>4173</v>
      </c>
      <c r="B4174" t="s">
        <v>2875</v>
      </c>
      <c r="C4174">
        <v>2.9159999999999999</v>
      </c>
      <c r="D4174">
        <v>2.9039999999999999</v>
      </c>
      <c r="E4174">
        <v>2.9449999999999998</v>
      </c>
      <c r="F4174">
        <v>2.8860000000000001</v>
      </c>
      <c r="G4174" t="s">
        <v>9</v>
      </c>
      <c r="H4174" s="1">
        <v>4.4999999999999997E-3</v>
      </c>
    </row>
    <row r="4175" spans="1:8" x14ac:dyDescent="0.3">
      <c r="A4175">
        <v>4174</v>
      </c>
      <c r="B4175" t="s">
        <v>2873</v>
      </c>
      <c r="C4175">
        <v>2.7639999999999998</v>
      </c>
      <c r="D4175">
        <v>2.915</v>
      </c>
      <c r="E4175">
        <v>2.9449999999999998</v>
      </c>
      <c r="F4175">
        <v>2.7519999999999998</v>
      </c>
      <c r="G4175" t="s">
        <v>2874</v>
      </c>
      <c r="H4175" s="1">
        <v>-5.21E-2</v>
      </c>
    </row>
    <row r="4176" spans="1:8" x14ac:dyDescent="0.3">
      <c r="A4176">
        <v>4175</v>
      </c>
      <c r="B4176" t="s">
        <v>2871</v>
      </c>
      <c r="C4176">
        <v>2.786</v>
      </c>
      <c r="D4176">
        <v>2.7679999999999998</v>
      </c>
      <c r="E4176">
        <v>2.802</v>
      </c>
      <c r="F4176">
        <v>2.6970000000000001</v>
      </c>
      <c r="G4176" t="s">
        <v>2872</v>
      </c>
      <c r="H4176" s="1">
        <v>8.0000000000000002E-3</v>
      </c>
    </row>
    <row r="4177" spans="1:8" x14ac:dyDescent="0.3">
      <c r="A4177">
        <v>4176</v>
      </c>
      <c r="B4177" t="s">
        <v>2869</v>
      </c>
      <c r="C4177">
        <v>2.7770000000000001</v>
      </c>
      <c r="D4177">
        <v>2.8029999999999999</v>
      </c>
      <c r="E4177">
        <v>2.8410000000000002</v>
      </c>
      <c r="F4177">
        <v>2.7250000000000001</v>
      </c>
      <c r="G4177" t="s">
        <v>2870</v>
      </c>
      <c r="H4177" s="1">
        <v>-3.2000000000000002E-3</v>
      </c>
    </row>
    <row r="4178" spans="1:8" x14ac:dyDescent="0.3">
      <c r="A4178">
        <v>4177</v>
      </c>
      <c r="B4178" t="s">
        <v>2867</v>
      </c>
      <c r="C4178">
        <v>2.8010000000000002</v>
      </c>
      <c r="D4178">
        <v>2.758</v>
      </c>
      <c r="E4178">
        <v>2.8250000000000002</v>
      </c>
      <c r="F4178">
        <v>2.7480000000000002</v>
      </c>
      <c r="G4178" t="s">
        <v>2868</v>
      </c>
      <c r="H4178" s="1">
        <v>8.6E-3</v>
      </c>
    </row>
    <row r="4179" spans="1:8" x14ac:dyDescent="0.3">
      <c r="A4179">
        <v>4178</v>
      </c>
      <c r="B4179" t="s">
        <v>2865</v>
      </c>
      <c r="C4179">
        <v>2.702</v>
      </c>
      <c r="D4179">
        <v>2.819</v>
      </c>
      <c r="E4179">
        <v>2.871</v>
      </c>
      <c r="F4179">
        <v>2.6960000000000002</v>
      </c>
      <c r="G4179" t="s">
        <v>2866</v>
      </c>
      <c r="H4179" s="1">
        <v>-3.5299999999999998E-2</v>
      </c>
    </row>
    <row r="4180" spans="1:8" x14ac:dyDescent="0.3">
      <c r="A4180">
        <v>4179</v>
      </c>
      <c r="B4180" t="s">
        <v>2863</v>
      </c>
      <c r="C4180">
        <v>2.734</v>
      </c>
      <c r="D4180">
        <v>2.7170000000000001</v>
      </c>
      <c r="E4180">
        <v>2.7509999999999999</v>
      </c>
      <c r="F4180">
        <v>2.6869999999999998</v>
      </c>
      <c r="G4180" t="s">
        <v>2864</v>
      </c>
      <c r="H4180" s="1">
        <v>1.18E-2</v>
      </c>
    </row>
    <row r="4181" spans="1:8" x14ac:dyDescent="0.3">
      <c r="A4181">
        <v>4180</v>
      </c>
      <c r="B4181" t="s">
        <v>2861</v>
      </c>
      <c r="C4181">
        <v>2.7370000000000001</v>
      </c>
      <c r="D4181">
        <v>2.738</v>
      </c>
      <c r="E4181">
        <v>2.7989999999999999</v>
      </c>
      <c r="F4181">
        <v>2.702</v>
      </c>
      <c r="G4181" t="s">
        <v>2862</v>
      </c>
      <c r="H4181" s="1">
        <v>1.1000000000000001E-3</v>
      </c>
    </row>
    <row r="4182" spans="1:8" x14ac:dyDescent="0.3">
      <c r="A4182">
        <v>4181</v>
      </c>
      <c r="B4182" t="s">
        <v>2859</v>
      </c>
      <c r="C4182">
        <v>2.7269999999999999</v>
      </c>
      <c r="D4182">
        <v>2.7509999999999999</v>
      </c>
      <c r="E4182">
        <v>2.7690000000000001</v>
      </c>
      <c r="F4182">
        <v>2.7090000000000001</v>
      </c>
      <c r="G4182" t="s">
        <v>2860</v>
      </c>
      <c r="H4182" s="1">
        <v>-3.7000000000000002E-3</v>
      </c>
    </row>
    <row r="4183" spans="1:8" x14ac:dyDescent="0.3">
      <c r="A4183">
        <v>4182</v>
      </c>
      <c r="B4183" t="s">
        <v>2857</v>
      </c>
      <c r="C4183">
        <v>2.7559999999999998</v>
      </c>
      <c r="D4183">
        <v>2.73</v>
      </c>
      <c r="E4183">
        <v>2.778</v>
      </c>
      <c r="F4183">
        <v>2.669</v>
      </c>
      <c r="G4183" t="s">
        <v>2858</v>
      </c>
      <c r="H4183" s="1">
        <v>1.06E-2</v>
      </c>
    </row>
    <row r="4184" spans="1:8" x14ac:dyDescent="0.3">
      <c r="A4184">
        <v>4183</v>
      </c>
      <c r="B4184" t="s">
        <v>2855</v>
      </c>
      <c r="C4184">
        <v>2.722</v>
      </c>
      <c r="D4184">
        <v>2.7749999999999999</v>
      </c>
      <c r="E4184">
        <v>2.7989999999999999</v>
      </c>
      <c r="F4184">
        <v>2.7080000000000002</v>
      </c>
      <c r="G4184" t="s">
        <v>2856</v>
      </c>
      <c r="H4184" s="1">
        <v>-1.23E-2</v>
      </c>
    </row>
    <row r="4185" spans="1:8" x14ac:dyDescent="0.3">
      <c r="A4185">
        <v>4184</v>
      </c>
      <c r="B4185" t="s">
        <v>2853</v>
      </c>
      <c r="C4185">
        <v>2.7280000000000002</v>
      </c>
      <c r="D4185">
        <v>2.7330000000000001</v>
      </c>
      <c r="E4185">
        <v>2.7869999999999999</v>
      </c>
      <c r="F4185">
        <v>2.714</v>
      </c>
      <c r="G4185" t="s">
        <v>2854</v>
      </c>
      <c r="H4185" s="1">
        <v>2.2000000000000001E-3</v>
      </c>
    </row>
    <row r="4186" spans="1:8" x14ac:dyDescent="0.3">
      <c r="A4186">
        <v>4185</v>
      </c>
      <c r="B4186" t="s">
        <v>2851</v>
      </c>
      <c r="C4186">
        <v>2.6579999999999999</v>
      </c>
      <c r="D4186">
        <v>2.722</v>
      </c>
      <c r="E4186">
        <v>2.73</v>
      </c>
      <c r="F4186">
        <v>2.6480000000000001</v>
      </c>
      <c r="G4186" t="s">
        <v>2852</v>
      </c>
      <c r="H4186" s="1">
        <v>-2.5700000000000001E-2</v>
      </c>
    </row>
    <row r="4187" spans="1:8" x14ac:dyDescent="0.3">
      <c r="A4187">
        <v>4186</v>
      </c>
      <c r="B4187" t="s">
        <v>2849</v>
      </c>
      <c r="C4187">
        <v>2.6920000000000002</v>
      </c>
      <c r="D4187">
        <v>2.665</v>
      </c>
      <c r="E4187">
        <v>2.71</v>
      </c>
      <c r="F4187">
        <v>2.625</v>
      </c>
      <c r="G4187" t="s">
        <v>2850</v>
      </c>
      <c r="H4187" s="1">
        <v>1.2800000000000001E-2</v>
      </c>
    </row>
    <row r="4188" spans="1:8" x14ac:dyDescent="0.3">
      <c r="A4188">
        <v>4187</v>
      </c>
      <c r="B4188" t="s">
        <v>2847</v>
      </c>
      <c r="C4188">
        <v>2.7770000000000001</v>
      </c>
      <c r="D4188">
        <v>2.6880000000000002</v>
      </c>
      <c r="E4188">
        <v>2.7949999999999999</v>
      </c>
      <c r="F4188">
        <v>2.66</v>
      </c>
      <c r="G4188" t="s">
        <v>2848</v>
      </c>
      <c r="H4188" s="1">
        <v>3.1600000000000003E-2</v>
      </c>
    </row>
    <row r="4189" spans="1:8" x14ac:dyDescent="0.3">
      <c r="A4189">
        <v>4188</v>
      </c>
      <c r="B4189" t="s">
        <v>2845</v>
      </c>
      <c r="C4189">
        <v>2.7469999999999999</v>
      </c>
      <c r="D4189">
        <v>2.7789999999999999</v>
      </c>
      <c r="E4189">
        <v>2.8180000000000001</v>
      </c>
      <c r="F4189">
        <v>2.7280000000000002</v>
      </c>
      <c r="G4189" t="s">
        <v>2846</v>
      </c>
      <c r="H4189" s="1">
        <v>-1.0800000000000001E-2</v>
      </c>
    </row>
    <row r="4190" spans="1:8" x14ac:dyDescent="0.3">
      <c r="A4190">
        <v>4189</v>
      </c>
      <c r="B4190" t="s">
        <v>2843</v>
      </c>
      <c r="C4190">
        <v>2.7120000000000002</v>
      </c>
      <c r="D4190">
        <v>2.7330000000000001</v>
      </c>
      <c r="E4190">
        <v>2.7719999999999998</v>
      </c>
      <c r="F4190">
        <v>2.6819999999999999</v>
      </c>
      <c r="G4190" t="s">
        <v>2844</v>
      </c>
      <c r="H4190" s="1">
        <v>-1.2699999999999999E-2</v>
      </c>
    </row>
    <row r="4191" spans="1:8" x14ac:dyDescent="0.3">
      <c r="A4191">
        <v>4190</v>
      </c>
      <c r="B4191" t="s">
        <v>2841</v>
      </c>
      <c r="C4191">
        <v>2.6720000000000002</v>
      </c>
      <c r="D4191">
        <v>2.6909999999999998</v>
      </c>
      <c r="E4191">
        <v>2.75</v>
      </c>
      <c r="F4191">
        <v>2.6539999999999999</v>
      </c>
      <c r="G4191" t="s">
        <v>2842</v>
      </c>
      <c r="H4191" s="1">
        <v>-1.47E-2</v>
      </c>
    </row>
    <row r="4192" spans="1:8" x14ac:dyDescent="0.3">
      <c r="A4192">
        <v>4191</v>
      </c>
      <c r="B4192" t="s">
        <v>2839</v>
      </c>
      <c r="C4192">
        <v>2.8730000000000002</v>
      </c>
      <c r="D4192">
        <v>2.673</v>
      </c>
      <c r="E4192">
        <v>2.8929999999999998</v>
      </c>
      <c r="F4192">
        <v>2.6509999999999998</v>
      </c>
      <c r="G4192" t="s">
        <v>2840</v>
      </c>
      <c r="H4192" s="1">
        <v>7.5200000000000003E-2</v>
      </c>
    </row>
    <row r="4193" spans="1:8" x14ac:dyDescent="0.3">
      <c r="A4193">
        <v>4192</v>
      </c>
      <c r="B4193" t="s">
        <v>2838</v>
      </c>
      <c r="C4193">
        <v>2.8759999999999999</v>
      </c>
      <c r="D4193">
        <v>2.8570000000000002</v>
      </c>
      <c r="E4193">
        <v>2.911</v>
      </c>
      <c r="F4193">
        <v>2.8370000000000002</v>
      </c>
      <c r="G4193" t="s">
        <v>108</v>
      </c>
      <c r="H4193" s="1">
        <v>1E-3</v>
      </c>
    </row>
    <row r="4194" spans="1:8" x14ac:dyDescent="0.3">
      <c r="A4194">
        <v>4193</v>
      </c>
      <c r="B4194" t="s">
        <v>2836</v>
      </c>
      <c r="C4194">
        <v>2.7709999999999999</v>
      </c>
      <c r="D4194">
        <v>2.84</v>
      </c>
      <c r="E4194">
        <v>2.8759999999999999</v>
      </c>
      <c r="F4194">
        <v>2.7679999999999998</v>
      </c>
      <c r="G4194" t="s">
        <v>2837</v>
      </c>
      <c r="H4194" s="1">
        <v>-3.6499999999999998E-2</v>
      </c>
    </row>
    <row r="4195" spans="1:8" x14ac:dyDescent="0.3">
      <c r="A4195">
        <v>4194</v>
      </c>
      <c r="B4195" t="s">
        <v>2834</v>
      </c>
      <c r="C4195">
        <v>2.7330000000000001</v>
      </c>
      <c r="D4195">
        <v>2.774</v>
      </c>
      <c r="E4195">
        <v>2.7989999999999999</v>
      </c>
      <c r="F4195">
        <v>2.7280000000000002</v>
      </c>
      <c r="G4195" t="s">
        <v>2835</v>
      </c>
      <c r="H4195" s="1">
        <v>-1.37E-2</v>
      </c>
    </row>
    <row r="4196" spans="1:8" x14ac:dyDescent="0.3">
      <c r="A4196">
        <v>4195</v>
      </c>
      <c r="B4196" t="s">
        <v>2832</v>
      </c>
      <c r="C4196">
        <v>2.839</v>
      </c>
      <c r="D4196">
        <v>2.734</v>
      </c>
      <c r="E4196">
        <v>2.8660000000000001</v>
      </c>
      <c r="F4196">
        <v>2.722</v>
      </c>
      <c r="G4196" t="s">
        <v>2833</v>
      </c>
      <c r="H4196" s="1">
        <v>3.8800000000000001E-2</v>
      </c>
    </row>
    <row r="4197" spans="1:8" x14ac:dyDescent="0.3">
      <c r="A4197">
        <v>4196</v>
      </c>
      <c r="B4197" t="s">
        <v>2830</v>
      </c>
      <c r="C4197">
        <v>2.8340000000000001</v>
      </c>
      <c r="D4197">
        <v>2.8420000000000001</v>
      </c>
      <c r="E4197">
        <v>2.8849999999999998</v>
      </c>
      <c r="F4197">
        <v>2.81</v>
      </c>
      <c r="G4197" t="s">
        <v>2831</v>
      </c>
      <c r="H4197" s="1">
        <v>-1.8E-3</v>
      </c>
    </row>
    <row r="4198" spans="1:8" x14ac:dyDescent="0.3">
      <c r="A4198">
        <v>4197</v>
      </c>
      <c r="B4198" t="s">
        <v>2828</v>
      </c>
      <c r="C4198">
        <v>2.7719999999999998</v>
      </c>
      <c r="D4198">
        <v>2.8290000000000002</v>
      </c>
      <c r="E4198">
        <v>2.8319999999999999</v>
      </c>
      <c r="F4198">
        <v>2.7559999999999998</v>
      </c>
      <c r="G4198" t="s">
        <v>2829</v>
      </c>
      <c r="H4198" s="1">
        <v>-2.1899999999999999E-2</v>
      </c>
    </row>
    <row r="4199" spans="1:8" x14ac:dyDescent="0.3">
      <c r="A4199">
        <v>4198</v>
      </c>
      <c r="B4199" t="s">
        <v>2826</v>
      </c>
      <c r="C4199">
        <v>2.7480000000000002</v>
      </c>
      <c r="D4199">
        <v>2.7490000000000001</v>
      </c>
      <c r="E4199">
        <v>2.7610000000000001</v>
      </c>
      <c r="F4199">
        <v>2.7050000000000001</v>
      </c>
      <c r="G4199" t="s">
        <v>2827</v>
      </c>
      <c r="H4199" s="1">
        <v>-8.6999999999999994E-3</v>
      </c>
    </row>
    <row r="4200" spans="1:8" x14ac:dyDescent="0.3">
      <c r="A4200">
        <v>4199</v>
      </c>
      <c r="B4200" t="s">
        <v>2824</v>
      </c>
      <c r="C4200">
        <v>2.6150000000000002</v>
      </c>
      <c r="D4200">
        <v>2.738</v>
      </c>
      <c r="E4200">
        <v>2.7440000000000002</v>
      </c>
      <c r="F4200">
        <v>2.605</v>
      </c>
      <c r="G4200" t="s">
        <v>2825</v>
      </c>
      <c r="H4200" s="1">
        <v>-4.8399999999999999E-2</v>
      </c>
    </row>
    <row r="4201" spans="1:8" x14ac:dyDescent="0.3">
      <c r="A4201">
        <v>4200</v>
      </c>
      <c r="B4201" t="s">
        <v>2822</v>
      </c>
      <c r="C4201">
        <v>2.5609999999999999</v>
      </c>
      <c r="D4201">
        <v>2.6190000000000002</v>
      </c>
      <c r="E4201">
        <v>2.65</v>
      </c>
      <c r="F4201">
        <v>2.5510000000000002</v>
      </c>
      <c r="G4201" t="s">
        <v>2823</v>
      </c>
      <c r="H4201" s="1">
        <v>-2.07E-2</v>
      </c>
    </row>
    <row r="4202" spans="1:8" x14ac:dyDescent="0.3">
      <c r="A4202">
        <v>4201</v>
      </c>
      <c r="B4202" t="s">
        <v>2820</v>
      </c>
      <c r="C4202">
        <v>2.5510000000000002</v>
      </c>
      <c r="D4202">
        <v>2.57</v>
      </c>
      <c r="E4202">
        <v>2.605</v>
      </c>
      <c r="F4202">
        <v>2.5289999999999999</v>
      </c>
      <c r="G4202" t="s">
        <v>2821</v>
      </c>
      <c r="H4202" s="1">
        <v>-3.8999999999999998E-3</v>
      </c>
    </row>
    <row r="4203" spans="1:8" x14ac:dyDescent="0.3">
      <c r="A4203">
        <v>4202</v>
      </c>
      <c r="B4203" t="s">
        <v>2818</v>
      </c>
      <c r="C4203">
        <v>2.5859999999999999</v>
      </c>
      <c r="D4203">
        <v>2.5350000000000001</v>
      </c>
      <c r="E4203">
        <v>2.625</v>
      </c>
      <c r="F4203">
        <v>2.5230000000000001</v>
      </c>
      <c r="G4203" t="s">
        <v>2819</v>
      </c>
      <c r="H4203" s="1">
        <v>1.37E-2</v>
      </c>
    </row>
    <row r="4204" spans="1:8" x14ac:dyDescent="0.3">
      <c r="A4204">
        <v>4203</v>
      </c>
      <c r="B4204" t="s">
        <v>2816</v>
      </c>
      <c r="C4204">
        <v>2.59</v>
      </c>
      <c r="D4204">
        <v>2.5649999999999999</v>
      </c>
      <c r="E4204">
        <v>2.6360000000000001</v>
      </c>
      <c r="F4204">
        <v>2.5609999999999999</v>
      </c>
      <c r="G4204" t="s">
        <v>2817</v>
      </c>
      <c r="H4204" s="1">
        <v>1.5E-3</v>
      </c>
    </row>
    <row r="4205" spans="1:8" x14ac:dyDescent="0.3">
      <c r="A4205">
        <v>4204</v>
      </c>
      <c r="B4205" t="s">
        <v>2814</v>
      </c>
      <c r="C4205">
        <v>2.617</v>
      </c>
      <c r="D4205">
        <v>2.5910000000000002</v>
      </c>
      <c r="E4205">
        <v>2.63</v>
      </c>
      <c r="F4205">
        <v>2.58</v>
      </c>
      <c r="G4205" t="s">
        <v>2815</v>
      </c>
      <c r="H4205" s="1">
        <v>1.04E-2</v>
      </c>
    </row>
    <row r="4206" spans="1:8" x14ac:dyDescent="0.3">
      <c r="A4206">
        <v>4205</v>
      </c>
      <c r="B4206" t="s">
        <v>2812</v>
      </c>
      <c r="C4206">
        <v>2.6190000000000002</v>
      </c>
      <c r="D4206">
        <v>2.6269999999999998</v>
      </c>
      <c r="E4206">
        <v>2.6480000000000001</v>
      </c>
      <c r="F4206">
        <v>2.585</v>
      </c>
      <c r="G4206" t="s">
        <v>2813</v>
      </c>
      <c r="H4206" s="1">
        <v>8.0000000000000004E-4</v>
      </c>
    </row>
    <row r="4207" spans="1:8" x14ac:dyDescent="0.3">
      <c r="A4207">
        <v>4206</v>
      </c>
      <c r="B4207" t="s">
        <v>2810</v>
      </c>
      <c r="C4207">
        <v>2.6739999999999999</v>
      </c>
      <c r="D4207">
        <v>2.6150000000000002</v>
      </c>
      <c r="E4207">
        <v>2.6970000000000001</v>
      </c>
      <c r="F4207">
        <v>2.6019999999999999</v>
      </c>
      <c r="G4207" t="s">
        <v>2811</v>
      </c>
      <c r="H4207" s="1">
        <v>2.1000000000000001E-2</v>
      </c>
    </row>
    <row r="4208" spans="1:8" x14ac:dyDescent="0.3">
      <c r="A4208">
        <v>4207</v>
      </c>
      <c r="B4208" t="s">
        <v>2808</v>
      </c>
      <c r="C4208">
        <v>2.5840000000000001</v>
      </c>
      <c r="D4208">
        <v>2.66</v>
      </c>
      <c r="E4208">
        <v>2.67</v>
      </c>
      <c r="F4208">
        <v>2.569</v>
      </c>
      <c r="G4208" t="s">
        <v>2809</v>
      </c>
      <c r="H4208" s="1">
        <v>-3.3700000000000001E-2</v>
      </c>
    </row>
    <row r="4209" spans="1:8" x14ac:dyDescent="0.3">
      <c r="A4209">
        <v>4208</v>
      </c>
      <c r="B4209" t="s">
        <v>2806</v>
      </c>
      <c r="C4209">
        <v>2.6789999999999998</v>
      </c>
      <c r="D4209">
        <v>2.5960000000000001</v>
      </c>
      <c r="E4209">
        <v>2.6960000000000002</v>
      </c>
      <c r="F4209">
        <v>2.5960000000000001</v>
      </c>
      <c r="G4209" t="s">
        <v>2807</v>
      </c>
      <c r="H4209" s="1">
        <v>3.6799999999999999E-2</v>
      </c>
    </row>
    <row r="4210" spans="1:8" x14ac:dyDescent="0.3">
      <c r="A4210">
        <v>4209</v>
      </c>
      <c r="B4210" t="s">
        <v>2804</v>
      </c>
      <c r="C4210">
        <v>2.7610000000000001</v>
      </c>
      <c r="D4210">
        <v>2.6709999999999998</v>
      </c>
      <c r="E4210">
        <v>2.7650000000000001</v>
      </c>
      <c r="F4210">
        <v>2.6520000000000001</v>
      </c>
      <c r="G4210" t="s">
        <v>2805</v>
      </c>
      <c r="H4210" s="1">
        <v>3.0599999999999999E-2</v>
      </c>
    </row>
    <row r="4211" spans="1:8" x14ac:dyDescent="0.3">
      <c r="A4211">
        <v>4210</v>
      </c>
      <c r="B4211" t="s">
        <v>2802</v>
      </c>
      <c r="C4211">
        <v>2.7959999999999998</v>
      </c>
      <c r="D4211">
        <v>2.7610000000000001</v>
      </c>
      <c r="E4211">
        <v>2.819</v>
      </c>
      <c r="F4211">
        <v>2.7490000000000001</v>
      </c>
      <c r="G4211" t="s">
        <v>2803</v>
      </c>
      <c r="H4211" s="1">
        <v>1.2699999999999999E-2</v>
      </c>
    </row>
    <row r="4212" spans="1:8" x14ac:dyDescent="0.3">
      <c r="A4212">
        <v>4211</v>
      </c>
      <c r="B4212" t="s">
        <v>2800</v>
      </c>
      <c r="C4212">
        <v>2.8460000000000001</v>
      </c>
      <c r="D4212">
        <v>2.79</v>
      </c>
      <c r="E4212">
        <v>2.863</v>
      </c>
      <c r="F4212">
        <v>2.7490000000000001</v>
      </c>
      <c r="G4212" t="s">
        <v>2801</v>
      </c>
      <c r="H4212" s="1">
        <v>1.7899999999999999E-2</v>
      </c>
    </row>
    <row r="4213" spans="1:8" x14ac:dyDescent="0.3">
      <c r="A4213">
        <v>4212</v>
      </c>
      <c r="B4213" t="s">
        <v>2798</v>
      </c>
      <c r="C4213">
        <v>2.871</v>
      </c>
      <c r="D4213">
        <v>2.84</v>
      </c>
      <c r="E4213">
        <v>2.907</v>
      </c>
      <c r="F4213">
        <v>2.7970000000000002</v>
      </c>
      <c r="G4213" t="s">
        <v>2799</v>
      </c>
      <c r="H4213" s="1">
        <v>8.8000000000000005E-3</v>
      </c>
    </row>
    <row r="4214" spans="1:8" x14ac:dyDescent="0.3">
      <c r="A4214">
        <v>4213</v>
      </c>
      <c r="B4214" t="s">
        <v>2796</v>
      </c>
      <c r="C4214">
        <v>2.8530000000000002</v>
      </c>
      <c r="D4214">
        <v>2.847</v>
      </c>
      <c r="E4214">
        <v>2.8959999999999999</v>
      </c>
      <c r="F4214">
        <v>2.831</v>
      </c>
      <c r="G4214" t="s">
        <v>2797</v>
      </c>
      <c r="H4214" s="1">
        <v>-6.3E-3</v>
      </c>
    </row>
    <row r="4215" spans="1:8" x14ac:dyDescent="0.3">
      <c r="A4215">
        <v>4214</v>
      </c>
      <c r="B4215" t="s">
        <v>2795</v>
      </c>
      <c r="C4215">
        <v>2.827</v>
      </c>
      <c r="D4215">
        <v>2.8929999999999998</v>
      </c>
      <c r="E4215">
        <v>2.9430000000000001</v>
      </c>
      <c r="F4215">
        <v>2.8149999999999999</v>
      </c>
      <c r="G4215" t="s">
        <v>571</v>
      </c>
      <c r="H4215" s="1">
        <v>-9.1000000000000004E-3</v>
      </c>
    </row>
    <row r="4216" spans="1:8" x14ac:dyDescent="0.3">
      <c r="A4216">
        <v>4215</v>
      </c>
      <c r="B4216" t="s">
        <v>2793</v>
      </c>
      <c r="C4216">
        <v>2.887</v>
      </c>
      <c r="D4216">
        <v>2.8340000000000001</v>
      </c>
      <c r="E4216">
        <v>2.9</v>
      </c>
      <c r="F4216">
        <v>2.8079999999999998</v>
      </c>
      <c r="G4216" t="s">
        <v>2794</v>
      </c>
      <c r="H4216" s="1">
        <v>2.12E-2</v>
      </c>
    </row>
    <row r="4217" spans="1:8" x14ac:dyDescent="0.3">
      <c r="A4217">
        <v>4216</v>
      </c>
      <c r="B4217" t="s">
        <v>2792</v>
      </c>
      <c r="C4217">
        <v>2.7919999999999998</v>
      </c>
      <c r="D4217">
        <v>2.879</v>
      </c>
      <c r="E4217">
        <v>2.89</v>
      </c>
      <c r="F4217">
        <v>2.7850000000000001</v>
      </c>
      <c r="G4217" t="s">
        <v>287</v>
      </c>
      <c r="H4217" s="1">
        <v>-3.2899999999999999E-2</v>
      </c>
    </row>
    <row r="4218" spans="1:8" x14ac:dyDescent="0.3">
      <c r="A4218">
        <v>4217</v>
      </c>
      <c r="B4218" t="s">
        <v>2790</v>
      </c>
      <c r="C4218">
        <v>2.7919999999999998</v>
      </c>
      <c r="D4218">
        <v>2.8050000000000002</v>
      </c>
      <c r="E4218">
        <v>2.8250000000000002</v>
      </c>
      <c r="F4218">
        <v>2.77</v>
      </c>
      <c r="G4218" t="s">
        <v>2791</v>
      </c>
      <c r="H4218" s="1">
        <v>0</v>
      </c>
    </row>
    <row r="4219" spans="1:8" x14ac:dyDescent="0.3">
      <c r="A4219">
        <v>4218</v>
      </c>
      <c r="B4219" t="s">
        <v>2789</v>
      </c>
      <c r="C4219">
        <v>2.758</v>
      </c>
      <c r="D4219">
        <v>2.7639999999999998</v>
      </c>
      <c r="E4219">
        <v>2.7639999999999998</v>
      </c>
      <c r="F4219">
        <v>2.7549999999999999</v>
      </c>
      <c r="G4219" t="s">
        <v>9</v>
      </c>
      <c r="H4219" s="1">
        <v>-1.2200000000000001E-2</v>
      </c>
    </row>
    <row r="4220" spans="1:8" x14ac:dyDescent="0.3">
      <c r="A4220">
        <v>4219</v>
      </c>
      <c r="B4220" t="s">
        <v>2788</v>
      </c>
      <c r="C4220">
        <v>2.7519999999999998</v>
      </c>
      <c r="D4220">
        <v>2.7559999999999998</v>
      </c>
      <c r="E4220">
        <v>2.77</v>
      </c>
      <c r="F4220">
        <v>2.734</v>
      </c>
      <c r="G4220" t="s">
        <v>9</v>
      </c>
      <c r="H4220" s="1">
        <v>-2.2000000000000001E-3</v>
      </c>
    </row>
    <row r="4221" spans="1:8" x14ac:dyDescent="0.3">
      <c r="A4221">
        <v>4220</v>
      </c>
      <c r="B4221" t="s">
        <v>2786</v>
      </c>
      <c r="C4221">
        <v>2.7170000000000001</v>
      </c>
      <c r="D4221">
        <v>2.7639999999999998</v>
      </c>
      <c r="E4221">
        <v>2.77</v>
      </c>
      <c r="F4221">
        <v>2.7080000000000002</v>
      </c>
      <c r="G4221" t="s">
        <v>2787</v>
      </c>
      <c r="H4221" s="1">
        <v>-1.2699999999999999E-2</v>
      </c>
    </row>
    <row r="4222" spans="1:8" x14ac:dyDescent="0.3">
      <c r="A4222">
        <v>4221</v>
      </c>
      <c r="B4222" t="s">
        <v>2784</v>
      </c>
      <c r="C4222">
        <v>2.6760000000000002</v>
      </c>
      <c r="D4222">
        <v>2.7250000000000001</v>
      </c>
      <c r="E4222">
        <v>2.7429999999999999</v>
      </c>
      <c r="F4222">
        <v>2.665</v>
      </c>
      <c r="G4222" t="s">
        <v>2785</v>
      </c>
      <c r="H4222" s="1">
        <v>-1.5100000000000001E-2</v>
      </c>
    </row>
    <row r="4223" spans="1:8" x14ac:dyDescent="0.3">
      <c r="A4223">
        <v>4222</v>
      </c>
      <c r="B4223" t="s">
        <v>2782</v>
      </c>
      <c r="C4223">
        <v>2.806</v>
      </c>
      <c r="D4223">
        <v>2.681</v>
      </c>
      <c r="E4223">
        <v>2.8210000000000002</v>
      </c>
      <c r="F4223">
        <v>2.6789999999999998</v>
      </c>
      <c r="G4223" t="s">
        <v>2783</v>
      </c>
      <c r="H4223" s="1">
        <v>4.8599999999999997E-2</v>
      </c>
    </row>
    <row r="4224" spans="1:8" x14ac:dyDescent="0.3">
      <c r="A4224">
        <v>4223</v>
      </c>
      <c r="B4224" t="s">
        <v>2780</v>
      </c>
      <c r="C4224">
        <v>2.7970000000000002</v>
      </c>
      <c r="D4224">
        <v>2.81</v>
      </c>
      <c r="E4224">
        <v>2.8439999999999999</v>
      </c>
      <c r="F4224">
        <v>2.7829999999999999</v>
      </c>
      <c r="G4224" t="s">
        <v>2781</v>
      </c>
      <c r="H4224" s="1">
        <v>-3.2000000000000002E-3</v>
      </c>
    </row>
    <row r="4225" spans="1:8" x14ac:dyDescent="0.3">
      <c r="A4225">
        <v>4224</v>
      </c>
      <c r="B4225" t="s">
        <v>2778</v>
      </c>
      <c r="C4225">
        <v>2.915</v>
      </c>
      <c r="D4225">
        <v>2.82</v>
      </c>
      <c r="E4225">
        <v>2.9239999999999999</v>
      </c>
      <c r="F4225">
        <v>2.82</v>
      </c>
      <c r="G4225" t="s">
        <v>2779</v>
      </c>
      <c r="H4225" s="1">
        <v>4.2200000000000001E-2</v>
      </c>
    </row>
    <row r="4226" spans="1:8" x14ac:dyDescent="0.3">
      <c r="A4226">
        <v>4225</v>
      </c>
      <c r="B4226" t="s">
        <v>2776</v>
      </c>
      <c r="C4226">
        <v>2.9089999999999998</v>
      </c>
      <c r="D4226">
        <v>2.9020000000000001</v>
      </c>
      <c r="E4226">
        <v>2.9420000000000002</v>
      </c>
      <c r="F4226">
        <v>2.887</v>
      </c>
      <c r="G4226" t="s">
        <v>2777</v>
      </c>
      <c r="H4226" s="1">
        <v>-2.0999999999999999E-3</v>
      </c>
    </row>
    <row r="4227" spans="1:8" x14ac:dyDescent="0.3">
      <c r="A4227">
        <v>4226</v>
      </c>
      <c r="B4227" t="s">
        <v>2774</v>
      </c>
      <c r="C4227">
        <v>2.8889999999999998</v>
      </c>
      <c r="D4227">
        <v>2.899</v>
      </c>
      <c r="E4227">
        <v>2.9780000000000002</v>
      </c>
      <c r="F4227">
        <v>2.8519999999999999</v>
      </c>
      <c r="G4227" t="s">
        <v>2775</v>
      </c>
      <c r="H4227" s="1">
        <v>-6.8999999999999999E-3</v>
      </c>
    </row>
    <row r="4228" spans="1:8" x14ac:dyDescent="0.3">
      <c r="A4228">
        <v>4227</v>
      </c>
      <c r="B4228" t="s">
        <v>2772</v>
      </c>
      <c r="C4228">
        <v>2.927</v>
      </c>
      <c r="D4228">
        <v>2.895</v>
      </c>
      <c r="E4228">
        <v>2.944</v>
      </c>
      <c r="F4228">
        <v>2.8340000000000001</v>
      </c>
      <c r="G4228" t="s">
        <v>2773</v>
      </c>
      <c r="H4228" s="1">
        <v>1.32E-2</v>
      </c>
    </row>
    <row r="4229" spans="1:8" x14ac:dyDescent="0.3">
      <c r="A4229">
        <v>4228</v>
      </c>
      <c r="B4229" t="s">
        <v>2770</v>
      </c>
      <c r="C4229">
        <v>2.948</v>
      </c>
      <c r="D4229">
        <v>2.9180000000000001</v>
      </c>
      <c r="E4229">
        <v>2.9630000000000001</v>
      </c>
      <c r="F4229">
        <v>2.8660000000000001</v>
      </c>
      <c r="G4229" t="s">
        <v>2771</v>
      </c>
      <c r="H4229" s="1">
        <v>7.1999999999999998E-3</v>
      </c>
    </row>
    <row r="4230" spans="1:8" x14ac:dyDescent="0.3">
      <c r="A4230">
        <v>4229</v>
      </c>
      <c r="B4230" t="s">
        <v>2768</v>
      </c>
      <c r="C4230">
        <v>2.9340000000000002</v>
      </c>
      <c r="D4230">
        <v>2.956</v>
      </c>
      <c r="E4230">
        <v>2.9580000000000002</v>
      </c>
      <c r="F4230">
        <v>2.89</v>
      </c>
      <c r="G4230" t="s">
        <v>2769</v>
      </c>
      <c r="H4230" s="1">
        <v>-4.7000000000000002E-3</v>
      </c>
    </row>
    <row r="4231" spans="1:8" x14ac:dyDescent="0.3">
      <c r="A4231">
        <v>4230</v>
      </c>
      <c r="B4231" t="s">
        <v>2766</v>
      </c>
      <c r="C4231">
        <v>3.0470000000000002</v>
      </c>
      <c r="D4231">
        <v>2.9359999999999999</v>
      </c>
      <c r="E4231">
        <v>3.0720000000000001</v>
      </c>
      <c r="F4231">
        <v>2.9350000000000001</v>
      </c>
      <c r="G4231" t="s">
        <v>2767</v>
      </c>
      <c r="H4231" s="1">
        <v>3.85E-2</v>
      </c>
    </row>
    <row r="4232" spans="1:8" x14ac:dyDescent="0.3">
      <c r="A4232">
        <v>4231</v>
      </c>
      <c r="B4232" t="s">
        <v>2764</v>
      </c>
      <c r="C4232">
        <v>3.0569999999999999</v>
      </c>
      <c r="D4232">
        <v>3.0779999999999998</v>
      </c>
      <c r="E4232">
        <v>3.0979999999999999</v>
      </c>
      <c r="F4232">
        <v>3.0289999999999999</v>
      </c>
      <c r="G4232" t="s">
        <v>2765</v>
      </c>
      <c r="H4232" s="1">
        <v>3.3E-3</v>
      </c>
    </row>
    <row r="4233" spans="1:8" x14ac:dyDescent="0.3">
      <c r="A4233">
        <v>4232</v>
      </c>
      <c r="B4233" t="s">
        <v>2762</v>
      </c>
      <c r="C4233">
        <v>2.99</v>
      </c>
      <c r="D4233">
        <v>3.0739999999999998</v>
      </c>
      <c r="E4233">
        <v>3.0910000000000002</v>
      </c>
      <c r="F4233">
        <v>2.9809999999999999</v>
      </c>
      <c r="G4233" t="s">
        <v>2763</v>
      </c>
      <c r="H4233" s="1">
        <v>-2.1899999999999999E-2</v>
      </c>
    </row>
    <row r="4234" spans="1:8" x14ac:dyDescent="0.3">
      <c r="A4234">
        <v>4233</v>
      </c>
      <c r="B4234" t="s">
        <v>2761</v>
      </c>
      <c r="C4234">
        <v>2.9550000000000001</v>
      </c>
      <c r="D4234">
        <v>2.9950000000000001</v>
      </c>
      <c r="E4234">
        <v>3.0209999999999999</v>
      </c>
      <c r="F4234">
        <v>2.9329999999999998</v>
      </c>
      <c r="G4234" t="s">
        <v>511</v>
      </c>
      <c r="H4234" s="1">
        <v>-1.17E-2</v>
      </c>
    </row>
    <row r="4235" spans="1:8" x14ac:dyDescent="0.3">
      <c r="A4235">
        <v>4234</v>
      </c>
      <c r="B4235" t="s">
        <v>2759</v>
      </c>
      <c r="C4235">
        <v>2.9969999999999999</v>
      </c>
      <c r="D4235">
        <v>2.9489999999999998</v>
      </c>
      <c r="E4235">
        <v>3.0179999999999998</v>
      </c>
      <c r="F4235">
        <v>2.9430000000000001</v>
      </c>
      <c r="G4235" t="s">
        <v>2760</v>
      </c>
      <c r="H4235" s="1">
        <v>1.4200000000000001E-2</v>
      </c>
    </row>
    <row r="4236" spans="1:8" x14ac:dyDescent="0.3">
      <c r="A4236">
        <v>4235</v>
      </c>
      <c r="B4236" t="s">
        <v>2757</v>
      </c>
      <c r="C4236">
        <v>2.996</v>
      </c>
      <c r="D4236">
        <v>3.0110000000000001</v>
      </c>
      <c r="E4236">
        <v>3.0230000000000001</v>
      </c>
      <c r="F4236">
        <v>2.9769999999999999</v>
      </c>
      <c r="G4236" t="s">
        <v>2758</v>
      </c>
      <c r="H4236" s="1">
        <v>-2.9999999999999997E-4</v>
      </c>
    </row>
    <row r="4237" spans="1:8" x14ac:dyDescent="0.3">
      <c r="A4237">
        <v>4236</v>
      </c>
      <c r="B4237" t="s">
        <v>2755</v>
      </c>
      <c r="C4237">
        <v>2.952</v>
      </c>
      <c r="D4237">
        <v>2.9940000000000002</v>
      </c>
      <c r="E4237">
        <v>2.9940000000000002</v>
      </c>
      <c r="F4237">
        <v>2.9049999999999998</v>
      </c>
      <c r="G4237" t="s">
        <v>2756</v>
      </c>
      <c r="H4237" s="1">
        <v>-1.47E-2</v>
      </c>
    </row>
    <row r="4238" spans="1:8" x14ac:dyDescent="0.3">
      <c r="A4238">
        <v>4237</v>
      </c>
      <c r="B4238" t="s">
        <v>2753</v>
      </c>
      <c r="C4238">
        <v>2.9590000000000001</v>
      </c>
      <c r="D4238">
        <v>3.01</v>
      </c>
      <c r="E4238">
        <v>3.032</v>
      </c>
      <c r="F4238">
        <v>2.956</v>
      </c>
      <c r="G4238" t="s">
        <v>2754</v>
      </c>
      <c r="H4238" s="1">
        <v>2.3999999999999998E-3</v>
      </c>
    </row>
    <row r="4239" spans="1:8" x14ac:dyDescent="0.3">
      <c r="A4239">
        <v>4238</v>
      </c>
      <c r="B4239" t="s">
        <v>2751</v>
      </c>
      <c r="C4239">
        <v>2.9060000000000001</v>
      </c>
      <c r="D4239">
        <v>2.9660000000000002</v>
      </c>
      <c r="E4239">
        <v>2.9769999999999999</v>
      </c>
      <c r="F4239">
        <v>2.8919999999999999</v>
      </c>
      <c r="G4239" t="s">
        <v>2752</v>
      </c>
      <c r="H4239" s="1">
        <v>-1.7899999999999999E-2</v>
      </c>
    </row>
    <row r="4240" spans="1:8" x14ac:dyDescent="0.3">
      <c r="A4240">
        <v>4239</v>
      </c>
      <c r="B4240" t="s">
        <v>2749</v>
      </c>
      <c r="C4240">
        <v>2.923</v>
      </c>
      <c r="D4240">
        <v>2.9049999999999998</v>
      </c>
      <c r="E4240">
        <v>2.9369999999999998</v>
      </c>
      <c r="F4240">
        <v>2.8660000000000001</v>
      </c>
      <c r="G4240" t="s">
        <v>2750</v>
      </c>
      <c r="H4240" s="1">
        <v>5.8999999999999999E-3</v>
      </c>
    </row>
    <row r="4241" spans="1:8" x14ac:dyDescent="0.3">
      <c r="A4241">
        <v>4240</v>
      </c>
      <c r="B4241" t="s">
        <v>2747</v>
      </c>
      <c r="C4241">
        <v>2.964</v>
      </c>
      <c r="D4241">
        <v>2.907</v>
      </c>
      <c r="E4241">
        <v>2.99</v>
      </c>
      <c r="F4241">
        <v>2.8780000000000001</v>
      </c>
      <c r="G4241" t="s">
        <v>2748</v>
      </c>
      <c r="H4241" s="1">
        <v>1.4E-2</v>
      </c>
    </row>
    <row r="4242" spans="1:8" x14ac:dyDescent="0.3">
      <c r="A4242">
        <v>4241</v>
      </c>
      <c r="B4242" t="s">
        <v>2745</v>
      </c>
      <c r="C4242">
        <v>3.0409999999999999</v>
      </c>
      <c r="D4242">
        <v>2.9729999999999999</v>
      </c>
      <c r="E4242">
        <v>3.0579999999999998</v>
      </c>
      <c r="F4242">
        <v>2.9220000000000002</v>
      </c>
      <c r="G4242" t="s">
        <v>2746</v>
      </c>
      <c r="H4242" s="1">
        <v>2.5999999999999999E-2</v>
      </c>
    </row>
    <row r="4243" spans="1:8" x14ac:dyDescent="0.3">
      <c r="A4243">
        <v>4242</v>
      </c>
      <c r="B4243" t="s">
        <v>2743</v>
      </c>
      <c r="C4243">
        <v>3.0489999999999999</v>
      </c>
      <c r="D4243">
        <v>3.03</v>
      </c>
      <c r="E4243">
        <v>3.0710000000000002</v>
      </c>
      <c r="F4243">
        <v>2.972</v>
      </c>
      <c r="G4243" t="s">
        <v>2744</v>
      </c>
      <c r="H4243" s="1">
        <v>2.5999999999999999E-3</v>
      </c>
    </row>
    <row r="4244" spans="1:8" x14ac:dyDescent="0.3">
      <c r="A4244">
        <v>4243</v>
      </c>
      <c r="B4244" t="s">
        <v>2741</v>
      </c>
      <c r="C4244">
        <v>3.1930000000000001</v>
      </c>
      <c r="D4244">
        <v>3.0329999999999999</v>
      </c>
      <c r="E4244">
        <v>3.218</v>
      </c>
      <c r="F4244">
        <v>3.0150000000000001</v>
      </c>
      <c r="G4244" t="s">
        <v>2742</v>
      </c>
      <c r="H4244" s="1">
        <v>4.7199999999999999E-2</v>
      </c>
    </row>
    <row r="4245" spans="1:8" x14ac:dyDescent="0.3">
      <c r="A4245">
        <v>4244</v>
      </c>
      <c r="B4245" t="s">
        <v>2739</v>
      </c>
      <c r="C4245">
        <v>3.2749999999999999</v>
      </c>
      <c r="D4245">
        <v>3.194</v>
      </c>
      <c r="E4245">
        <v>3.2890000000000001</v>
      </c>
      <c r="F4245">
        <v>3.1539999999999999</v>
      </c>
      <c r="G4245" t="s">
        <v>2740</v>
      </c>
      <c r="H4245" s="1">
        <v>2.5700000000000001E-2</v>
      </c>
    </row>
    <row r="4246" spans="1:8" x14ac:dyDescent="0.3">
      <c r="A4246">
        <v>4245</v>
      </c>
      <c r="B4246" t="s">
        <v>2737</v>
      </c>
      <c r="C4246">
        <v>3.2370000000000001</v>
      </c>
      <c r="D4246">
        <v>3.2719999999999998</v>
      </c>
      <c r="E4246">
        <v>3.3</v>
      </c>
      <c r="F4246">
        <v>3.2090000000000001</v>
      </c>
      <c r="G4246" t="s">
        <v>2738</v>
      </c>
      <c r="H4246" s="1">
        <v>-1.1599999999999999E-2</v>
      </c>
    </row>
    <row r="4247" spans="1:8" x14ac:dyDescent="0.3">
      <c r="A4247">
        <v>4246</v>
      </c>
      <c r="B4247" t="s">
        <v>2735</v>
      </c>
      <c r="C4247">
        <v>3.21</v>
      </c>
      <c r="D4247">
        <v>3.2229999999999999</v>
      </c>
      <c r="E4247">
        <v>3.26</v>
      </c>
      <c r="F4247">
        <v>3.1840000000000002</v>
      </c>
      <c r="G4247" t="s">
        <v>2736</v>
      </c>
      <c r="H4247" s="1">
        <v>-8.3000000000000001E-3</v>
      </c>
    </row>
    <row r="4248" spans="1:8" x14ac:dyDescent="0.3">
      <c r="A4248">
        <v>4247</v>
      </c>
      <c r="B4248" t="s">
        <v>2733</v>
      </c>
      <c r="C4248">
        <v>3.3410000000000002</v>
      </c>
      <c r="D4248">
        <v>3.2109999999999999</v>
      </c>
      <c r="E4248">
        <v>3.3660000000000001</v>
      </c>
      <c r="F4248">
        <v>3.1640000000000001</v>
      </c>
      <c r="G4248" t="s">
        <v>2734</v>
      </c>
      <c r="H4248" s="1">
        <v>4.0800000000000003E-2</v>
      </c>
    </row>
    <row r="4249" spans="1:8" x14ac:dyDescent="0.3">
      <c r="A4249">
        <v>4248</v>
      </c>
      <c r="B4249" t="s">
        <v>2731</v>
      </c>
      <c r="C4249">
        <v>3.2850000000000001</v>
      </c>
      <c r="D4249">
        <v>3.3450000000000002</v>
      </c>
      <c r="E4249">
        <v>3.3620000000000001</v>
      </c>
      <c r="F4249">
        <v>3.2639999999999998</v>
      </c>
      <c r="G4249" t="s">
        <v>2732</v>
      </c>
      <c r="H4249" s="1">
        <v>-1.6799999999999999E-2</v>
      </c>
    </row>
    <row r="4250" spans="1:8" x14ac:dyDescent="0.3">
      <c r="A4250">
        <v>4249</v>
      </c>
      <c r="B4250" t="s">
        <v>2729</v>
      </c>
      <c r="C4250">
        <v>3.2440000000000002</v>
      </c>
      <c r="D4250">
        <v>3.26</v>
      </c>
      <c r="E4250">
        <v>3.2709999999999999</v>
      </c>
      <c r="F4250">
        <v>3.2109999999999999</v>
      </c>
      <c r="G4250" t="s">
        <v>2730</v>
      </c>
      <c r="H4250" s="1">
        <v>-1.2500000000000001E-2</v>
      </c>
    </row>
    <row r="4251" spans="1:8" x14ac:dyDescent="0.3">
      <c r="A4251">
        <v>4250</v>
      </c>
      <c r="B4251" t="s">
        <v>2727</v>
      </c>
      <c r="C4251">
        <v>3.2629999999999999</v>
      </c>
      <c r="D4251">
        <v>3.2519999999999998</v>
      </c>
      <c r="E4251">
        <v>3.3170000000000002</v>
      </c>
      <c r="F4251">
        <v>3.2480000000000002</v>
      </c>
      <c r="G4251" t="s">
        <v>2728</v>
      </c>
      <c r="H4251" s="1">
        <v>5.8999999999999999E-3</v>
      </c>
    </row>
    <row r="4252" spans="1:8" x14ac:dyDescent="0.3">
      <c r="A4252">
        <v>4251</v>
      </c>
      <c r="B4252" t="s">
        <v>2725</v>
      </c>
      <c r="C4252">
        <v>3.17</v>
      </c>
      <c r="D4252">
        <v>3.26</v>
      </c>
      <c r="E4252">
        <v>3.2610000000000001</v>
      </c>
      <c r="F4252">
        <v>3.1440000000000001</v>
      </c>
      <c r="G4252" t="s">
        <v>2726</v>
      </c>
      <c r="H4252" s="1">
        <v>-2.8500000000000001E-2</v>
      </c>
    </row>
    <row r="4253" spans="1:8" x14ac:dyDescent="0.3">
      <c r="A4253">
        <v>4252</v>
      </c>
      <c r="B4253" t="s">
        <v>2723</v>
      </c>
      <c r="C4253">
        <v>3.141</v>
      </c>
      <c r="D4253">
        <v>3.173</v>
      </c>
      <c r="E4253">
        <v>3.2010000000000001</v>
      </c>
      <c r="F4253">
        <v>3.101</v>
      </c>
      <c r="G4253" t="s">
        <v>2724</v>
      </c>
      <c r="H4253" s="1">
        <v>-9.1000000000000004E-3</v>
      </c>
    </row>
    <row r="4254" spans="1:8" x14ac:dyDescent="0.3">
      <c r="A4254">
        <v>4253</v>
      </c>
      <c r="B4254" t="s">
        <v>2721</v>
      </c>
      <c r="C4254">
        <v>2.9929999999999999</v>
      </c>
      <c r="D4254">
        <v>3.12</v>
      </c>
      <c r="E4254">
        <v>3.121</v>
      </c>
      <c r="F4254">
        <v>2.9550000000000001</v>
      </c>
      <c r="G4254" t="s">
        <v>2722</v>
      </c>
      <c r="H4254" s="1">
        <v>-4.7100000000000003E-2</v>
      </c>
    </row>
    <row r="4255" spans="1:8" x14ac:dyDescent="0.3">
      <c r="A4255">
        <v>4254</v>
      </c>
      <c r="B4255" t="s">
        <v>2719</v>
      </c>
      <c r="C4255">
        <v>2.831</v>
      </c>
      <c r="D4255">
        <v>3.0070000000000001</v>
      </c>
      <c r="E4255">
        <v>3.044</v>
      </c>
      <c r="F4255">
        <v>2.827</v>
      </c>
      <c r="G4255" t="s">
        <v>2720</v>
      </c>
      <c r="H4255" s="1">
        <v>-5.4100000000000002E-2</v>
      </c>
    </row>
    <row r="4256" spans="1:8" x14ac:dyDescent="0.3">
      <c r="A4256">
        <v>4255</v>
      </c>
      <c r="B4256" t="s">
        <v>2717</v>
      </c>
      <c r="C4256">
        <v>2.774</v>
      </c>
      <c r="D4256">
        <v>2.851</v>
      </c>
      <c r="E4256">
        <v>2.879</v>
      </c>
      <c r="F4256">
        <v>2.7549999999999999</v>
      </c>
      <c r="G4256" t="s">
        <v>2718</v>
      </c>
      <c r="H4256" s="1">
        <v>-2.01E-2</v>
      </c>
    </row>
    <row r="4257" spans="1:8" x14ac:dyDescent="0.3">
      <c r="A4257">
        <v>4256</v>
      </c>
      <c r="B4257" t="s">
        <v>2715</v>
      </c>
      <c r="C4257">
        <v>2.7309999999999999</v>
      </c>
      <c r="D4257">
        <v>2.7570000000000001</v>
      </c>
      <c r="E4257">
        <v>2.7759999999999998</v>
      </c>
      <c r="F4257">
        <v>2.6269999999999998</v>
      </c>
      <c r="G4257" t="s">
        <v>2716</v>
      </c>
      <c r="H4257" s="1">
        <v>-1.55E-2</v>
      </c>
    </row>
    <row r="4258" spans="1:8" x14ac:dyDescent="0.3">
      <c r="A4258">
        <v>4257</v>
      </c>
      <c r="B4258" t="s">
        <v>2713</v>
      </c>
      <c r="C4258">
        <v>2.7639999999999998</v>
      </c>
      <c r="D4258">
        <v>2.746</v>
      </c>
      <c r="E4258">
        <v>2.7930000000000001</v>
      </c>
      <c r="F4258">
        <v>2.6840000000000002</v>
      </c>
      <c r="G4258" t="s">
        <v>2714</v>
      </c>
      <c r="H4258" s="1">
        <v>1.21E-2</v>
      </c>
    </row>
    <row r="4259" spans="1:8" x14ac:dyDescent="0.3">
      <c r="A4259">
        <v>4258</v>
      </c>
      <c r="B4259" t="s">
        <v>2712</v>
      </c>
      <c r="C4259">
        <v>3.105</v>
      </c>
      <c r="D4259">
        <v>3.081</v>
      </c>
      <c r="E4259">
        <v>3.125</v>
      </c>
      <c r="F4259">
        <v>3.016</v>
      </c>
      <c r="G4259" t="s">
        <v>1879</v>
      </c>
      <c r="H4259" s="1">
        <v>0.1234</v>
      </c>
    </row>
    <row r="4260" spans="1:8" x14ac:dyDescent="0.3">
      <c r="A4260">
        <v>4259</v>
      </c>
      <c r="B4260" t="s">
        <v>2710</v>
      </c>
      <c r="C4260">
        <v>3.0259999999999998</v>
      </c>
      <c r="D4260">
        <v>3.15</v>
      </c>
      <c r="E4260">
        <v>3.1629999999999998</v>
      </c>
      <c r="F4260">
        <v>2.9780000000000002</v>
      </c>
      <c r="G4260" t="s">
        <v>2711</v>
      </c>
      <c r="H4260" s="1">
        <v>-2.5399999999999999E-2</v>
      </c>
    </row>
    <row r="4261" spans="1:8" x14ac:dyDescent="0.3">
      <c r="A4261">
        <v>4260</v>
      </c>
      <c r="B4261" t="s">
        <v>2708</v>
      </c>
      <c r="C4261">
        <v>2.9020000000000001</v>
      </c>
      <c r="D4261">
        <v>2.9790000000000001</v>
      </c>
      <c r="E4261">
        <v>3.0289999999999999</v>
      </c>
      <c r="F4261">
        <v>2.85</v>
      </c>
      <c r="G4261" t="s">
        <v>2709</v>
      </c>
      <c r="H4261" s="1">
        <v>-4.1000000000000002E-2</v>
      </c>
    </row>
    <row r="4262" spans="1:8" x14ac:dyDescent="0.3">
      <c r="A4262">
        <v>4261</v>
      </c>
      <c r="B4262" t="s">
        <v>2706</v>
      </c>
      <c r="C4262">
        <v>2.7919999999999998</v>
      </c>
      <c r="D4262">
        <v>2.8519999999999999</v>
      </c>
      <c r="E4262">
        <v>2.8889999999999998</v>
      </c>
      <c r="F4262">
        <v>2.7690000000000001</v>
      </c>
      <c r="G4262" t="s">
        <v>2707</v>
      </c>
      <c r="H4262" s="1">
        <v>-3.7900000000000003E-2</v>
      </c>
    </row>
    <row r="4263" spans="1:8" x14ac:dyDescent="0.3">
      <c r="A4263">
        <v>4262</v>
      </c>
      <c r="B4263" t="s">
        <v>2704</v>
      </c>
      <c r="C4263">
        <v>2.7690000000000001</v>
      </c>
      <c r="D4263">
        <v>2.7730000000000001</v>
      </c>
      <c r="E4263">
        <v>2.84</v>
      </c>
      <c r="F4263">
        <v>2.7250000000000001</v>
      </c>
      <c r="G4263" t="s">
        <v>2705</v>
      </c>
      <c r="H4263" s="1">
        <v>-8.2000000000000007E-3</v>
      </c>
    </row>
    <row r="4264" spans="1:8" x14ac:dyDescent="0.3">
      <c r="A4264">
        <v>4263</v>
      </c>
      <c r="B4264" t="s">
        <v>2702</v>
      </c>
      <c r="C4264">
        <v>2.7669999999999999</v>
      </c>
      <c r="D4264">
        <v>2.8149999999999999</v>
      </c>
      <c r="E4264">
        <v>2.82</v>
      </c>
      <c r="F4264">
        <v>2.7410000000000001</v>
      </c>
      <c r="G4264" t="s">
        <v>2703</v>
      </c>
      <c r="H4264" s="1">
        <v>-6.9999999999999999E-4</v>
      </c>
    </row>
    <row r="4265" spans="1:8" x14ac:dyDescent="0.3">
      <c r="A4265">
        <v>4264</v>
      </c>
      <c r="B4265" t="s">
        <v>2700</v>
      </c>
      <c r="C4265">
        <v>2.8159999999999998</v>
      </c>
      <c r="D4265">
        <v>2.8479999999999999</v>
      </c>
      <c r="E4265">
        <v>2.875</v>
      </c>
      <c r="F4265">
        <v>2.7810000000000001</v>
      </c>
      <c r="G4265" t="s">
        <v>2701</v>
      </c>
      <c r="H4265" s="1">
        <v>1.77E-2</v>
      </c>
    </row>
    <row r="4266" spans="1:8" x14ac:dyDescent="0.3">
      <c r="A4266">
        <v>4265</v>
      </c>
      <c r="B4266" t="s">
        <v>2698</v>
      </c>
      <c r="C4266">
        <v>2.633</v>
      </c>
      <c r="D4266">
        <v>2.8319999999999999</v>
      </c>
      <c r="E4266">
        <v>2.8559999999999999</v>
      </c>
      <c r="F4266">
        <v>2.6070000000000002</v>
      </c>
      <c r="G4266" t="s">
        <v>2699</v>
      </c>
      <c r="H4266" s="1">
        <v>-6.5000000000000002E-2</v>
      </c>
    </row>
    <row r="4267" spans="1:8" x14ac:dyDescent="0.3">
      <c r="A4267">
        <v>4266</v>
      </c>
      <c r="B4267" t="s">
        <v>2696</v>
      </c>
      <c r="C4267">
        <v>2.69</v>
      </c>
      <c r="D4267">
        <v>2.6120000000000001</v>
      </c>
      <c r="E4267">
        <v>2.7429999999999999</v>
      </c>
      <c r="F4267">
        <v>2.5459999999999998</v>
      </c>
      <c r="G4267" t="s">
        <v>2697</v>
      </c>
      <c r="H4267" s="1">
        <v>2.1600000000000001E-2</v>
      </c>
    </row>
    <row r="4268" spans="1:8" x14ac:dyDescent="0.3">
      <c r="A4268">
        <v>4267</v>
      </c>
      <c r="B4268" t="s">
        <v>2695</v>
      </c>
      <c r="C4268">
        <v>2.6320000000000001</v>
      </c>
      <c r="D4268">
        <v>2.6909999999999998</v>
      </c>
      <c r="E4268">
        <v>2.7280000000000002</v>
      </c>
      <c r="F4268">
        <v>2.5750000000000002</v>
      </c>
      <c r="G4268" t="s">
        <v>627</v>
      </c>
      <c r="H4268" s="1">
        <v>-2.1600000000000001E-2</v>
      </c>
    </row>
    <row r="4269" spans="1:8" x14ac:dyDescent="0.3">
      <c r="A4269">
        <v>4268</v>
      </c>
      <c r="B4269" t="s">
        <v>2693</v>
      </c>
      <c r="C4269">
        <v>2.6190000000000002</v>
      </c>
      <c r="D4269">
        <v>2.6560000000000001</v>
      </c>
      <c r="E4269">
        <v>2.6850000000000001</v>
      </c>
      <c r="F4269">
        <v>2.5550000000000002</v>
      </c>
      <c r="G4269" t="s">
        <v>2694</v>
      </c>
      <c r="H4269" s="1">
        <v>-4.8999999999999998E-3</v>
      </c>
    </row>
    <row r="4270" spans="1:8" x14ac:dyDescent="0.3">
      <c r="A4270">
        <v>4269</v>
      </c>
      <c r="B4270" t="s">
        <v>2691</v>
      </c>
      <c r="C4270">
        <v>2.7490000000000001</v>
      </c>
      <c r="D4270">
        <v>2.6669999999999998</v>
      </c>
      <c r="E4270">
        <v>2.778</v>
      </c>
      <c r="F4270">
        <v>2.6440000000000001</v>
      </c>
      <c r="G4270" t="s">
        <v>2692</v>
      </c>
      <c r="H4270" s="1">
        <v>4.9599999999999998E-2</v>
      </c>
    </row>
    <row r="4271" spans="1:8" x14ac:dyDescent="0.3">
      <c r="A4271">
        <v>4270</v>
      </c>
      <c r="B4271" t="s">
        <v>2689</v>
      </c>
      <c r="C4271">
        <v>2.7090000000000001</v>
      </c>
      <c r="D4271">
        <v>2.746</v>
      </c>
      <c r="E4271">
        <v>2.8220000000000001</v>
      </c>
      <c r="F4271">
        <v>2.694</v>
      </c>
      <c r="G4271" t="s">
        <v>2690</v>
      </c>
      <c r="H4271" s="1">
        <v>-1.46E-2</v>
      </c>
    </row>
    <row r="4272" spans="1:8" x14ac:dyDescent="0.3">
      <c r="A4272">
        <v>4271</v>
      </c>
      <c r="B4272" t="s">
        <v>2687</v>
      </c>
      <c r="C4272">
        <v>2.7639999999999998</v>
      </c>
      <c r="D4272">
        <v>2.71</v>
      </c>
      <c r="E4272">
        <v>2.782</v>
      </c>
      <c r="F4272">
        <v>2.669</v>
      </c>
      <c r="G4272" t="s">
        <v>2688</v>
      </c>
      <c r="H4272" s="1">
        <v>2.0299999999999999E-2</v>
      </c>
    </row>
    <row r="4273" spans="1:8" x14ac:dyDescent="0.3">
      <c r="A4273">
        <v>4272</v>
      </c>
      <c r="B4273" t="s">
        <v>2685</v>
      </c>
      <c r="C4273">
        <v>2.7029999999999998</v>
      </c>
      <c r="D4273">
        <v>2.7669999999999999</v>
      </c>
      <c r="E4273">
        <v>2.798</v>
      </c>
      <c r="F4273">
        <v>2.681</v>
      </c>
      <c r="G4273" t="s">
        <v>2686</v>
      </c>
      <c r="H4273" s="1">
        <v>-2.2100000000000002E-2</v>
      </c>
    </row>
    <row r="4274" spans="1:8" x14ac:dyDescent="0.3">
      <c r="A4274">
        <v>4273</v>
      </c>
      <c r="B4274" t="s">
        <v>2683</v>
      </c>
      <c r="C4274">
        <v>2.843</v>
      </c>
      <c r="D4274">
        <v>2.6960000000000002</v>
      </c>
      <c r="E4274">
        <v>2.8519999999999999</v>
      </c>
      <c r="F4274">
        <v>2.69</v>
      </c>
      <c r="G4274" t="s">
        <v>2684</v>
      </c>
      <c r="H4274" s="1">
        <v>5.1799999999999999E-2</v>
      </c>
    </row>
    <row r="4275" spans="1:8" x14ac:dyDescent="0.3">
      <c r="A4275">
        <v>4274</v>
      </c>
      <c r="B4275" t="s">
        <v>2682</v>
      </c>
      <c r="C4275">
        <v>2.95</v>
      </c>
      <c r="D4275">
        <v>2.8980000000000001</v>
      </c>
      <c r="E4275">
        <v>2.9729999999999999</v>
      </c>
      <c r="F4275">
        <v>2.891</v>
      </c>
      <c r="G4275" t="s">
        <v>2681</v>
      </c>
      <c r="H4275" s="1">
        <v>3.7600000000000001E-2</v>
      </c>
    </row>
    <row r="4276" spans="1:8" x14ac:dyDescent="0.3">
      <c r="A4276">
        <v>4275</v>
      </c>
      <c r="B4276" t="s">
        <v>2680</v>
      </c>
      <c r="C4276">
        <v>2.9820000000000002</v>
      </c>
      <c r="D4276">
        <v>2.9729999999999999</v>
      </c>
      <c r="E4276">
        <v>3.0139999999999998</v>
      </c>
      <c r="F4276">
        <v>2.9129999999999998</v>
      </c>
      <c r="G4276" t="s">
        <v>2681</v>
      </c>
      <c r="H4276" s="1">
        <v>1.0800000000000001E-2</v>
      </c>
    </row>
    <row r="4277" spans="1:8" x14ac:dyDescent="0.3">
      <c r="A4277">
        <v>4276</v>
      </c>
      <c r="B4277" t="s">
        <v>2678</v>
      </c>
      <c r="C4277">
        <v>3.0259999999999998</v>
      </c>
      <c r="D4277">
        <v>2.948</v>
      </c>
      <c r="E4277">
        <v>3.0619999999999998</v>
      </c>
      <c r="F4277">
        <v>2.915</v>
      </c>
      <c r="G4277" t="s">
        <v>2679</v>
      </c>
      <c r="H4277" s="1">
        <v>1.4800000000000001E-2</v>
      </c>
    </row>
    <row r="4278" spans="1:8" x14ac:dyDescent="0.3">
      <c r="A4278">
        <v>4277</v>
      </c>
      <c r="B4278" t="s">
        <v>2677</v>
      </c>
      <c r="C4278">
        <v>3.036</v>
      </c>
      <c r="D4278">
        <v>3.012</v>
      </c>
      <c r="E4278">
        <v>3.0449999999999999</v>
      </c>
      <c r="F4278">
        <v>3</v>
      </c>
      <c r="G4278" t="s">
        <v>9</v>
      </c>
      <c r="H4278" s="1">
        <v>3.3E-3</v>
      </c>
    </row>
    <row r="4279" spans="1:8" x14ac:dyDescent="0.3">
      <c r="A4279">
        <v>4278</v>
      </c>
      <c r="B4279" t="s">
        <v>2675</v>
      </c>
      <c r="C4279">
        <v>3.085</v>
      </c>
      <c r="D4279">
        <v>3.0110000000000001</v>
      </c>
      <c r="E4279">
        <v>3.121</v>
      </c>
      <c r="F4279">
        <v>3.0009999999999999</v>
      </c>
      <c r="G4279" t="s">
        <v>2676</v>
      </c>
      <c r="H4279" s="1">
        <v>1.61E-2</v>
      </c>
    </row>
    <row r="4280" spans="1:8" x14ac:dyDescent="0.3">
      <c r="A4280">
        <v>4279</v>
      </c>
      <c r="B4280" t="s">
        <v>2673</v>
      </c>
      <c r="C4280">
        <v>3.2320000000000002</v>
      </c>
      <c r="D4280">
        <v>3.13</v>
      </c>
      <c r="E4280">
        <v>3.2650000000000001</v>
      </c>
      <c r="F4280">
        <v>3.13</v>
      </c>
      <c r="G4280" t="s">
        <v>2674</v>
      </c>
      <c r="H4280" s="1">
        <v>4.7600000000000003E-2</v>
      </c>
    </row>
    <row r="4281" spans="1:8" x14ac:dyDescent="0.3">
      <c r="A4281">
        <v>4280</v>
      </c>
      <c r="B4281" t="s">
        <v>2671</v>
      </c>
      <c r="C4281">
        <v>3.3149999999999999</v>
      </c>
      <c r="D4281">
        <v>3.359</v>
      </c>
      <c r="E4281">
        <v>3.367</v>
      </c>
      <c r="F4281">
        <v>3.2770000000000001</v>
      </c>
      <c r="G4281" t="s">
        <v>2672</v>
      </c>
      <c r="H4281" s="1">
        <v>2.5700000000000001E-2</v>
      </c>
    </row>
    <row r="4282" spans="1:8" x14ac:dyDescent="0.3">
      <c r="A4282">
        <v>4281</v>
      </c>
      <c r="B4282" t="s">
        <v>2670</v>
      </c>
      <c r="C4282">
        <v>3.3519999999999999</v>
      </c>
      <c r="D4282">
        <v>3.3250000000000002</v>
      </c>
      <c r="E4282">
        <v>3.3650000000000002</v>
      </c>
      <c r="F4282">
        <v>3.2850000000000001</v>
      </c>
      <c r="G4282" t="s">
        <v>2667</v>
      </c>
      <c r="H4282" s="1">
        <v>1.12E-2</v>
      </c>
    </row>
    <row r="4283" spans="1:8" x14ac:dyDescent="0.3">
      <c r="A4283">
        <v>4282</v>
      </c>
      <c r="B4283" t="s">
        <v>2668</v>
      </c>
      <c r="C4283">
        <v>3.5049999999999999</v>
      </c>
      <c r="D4283">
        <v>3.3479999999999999</v>
      </c>
      <c r="E4283">
        <v>3.5470000000000002</v>
      </c>
      <c r="F4283">
        <v>3.3159999999999998</v>
      </c>
      <c r="G4283" t="s">
        <v>2669</v>
      </c>
      <c r="H4283" s="1">
        <v>4.5600000000000002E-2</v>
      </c>
    </row>
    <row r="4284" spans="1:8" x14ac:dyDescent="0.3">
      <c r="A4284">
        <v>4283</v>
      </c>
      <c r="B4284" t="s">
        <v>2666</v>
      </c>
      <c r="C4284">
        <v>3.4359999999999999</v>
      </c>
      <c r="D4284">
        <v>3.5390000000000001</v>
      </c>
      <c r="E4284">
        <v>3.5680000000000001</v>
      </c>
      <c r="F4284">
        <v>3.3780000000000001</v>
      </c>
      <c r="G4284" t="s">
        <v>2667</v>
      </c>
      <c r="H4284" s="1">
        <v>-1.9699999999999999E-2</v>
      </c>
    </row>
    <row r="4285" spans="1:8" x14ac:dyDescent="0.3">
      <c r="A4285">
        <v>4284</v>
      </c>
      <c r="B4285" t="s">
        <v>2664</v>
      </c>
      <c r="C4285">
        <v>3.6539999999999999</v>
      </c>
      <c r="D4285">
        <v>3.4710000000000001</v>
      </c>
      <c r="E4285">
        <v>3.6560000000000001</v>
      </c>
      <c r="F4285">
        <v>3.45</v>
      </c>
      <c r="G4285" t="s">
        <v>2665</v>
      </c>
      <c r="H4285" s="1">
        <v>6.3399999999999998E-2</v>
      </c>
    </row>
    <row r="4286" spans="1:8" x14ac:dyDescent="0.3">
      <c r="A4286">
        <v>4285</v>
      </c>
      <c r="B4286" t="s">
        <v>2662</v>
      </c>
      <c r="C4286">
        <v>3.6349999999999998</v>
      </c>
      <c r="D4286">
        <v>3.6</v>
      </c>
      <c r="E4286">
        <v>3.7320000000000002</v>
      </c>
      <c r="F4286">
        <v>3.5739999999999998</v>
      </c>
      <c r="G4286" t="s">
        <v>2663</v>
      </c>
      <c r="H4286" s="1">
        <v>-5.1999999999999998E-3</v>
      </c>
    </row>
    <row r="4287" spans="1:8" x14ac:dyDescent="0.3">
      <c r="A4287">
        <v>4286</v>
      </c>
      <c r="B4287" t="s">
        <v>2660</v>
      </c>
      <c r="C4287">
        <v>3.6030000000000002</v>
      </c>
      <c r="D4287">
        <v>3.633</v>
      </c>
      <c r="E4287">
        <v>3.7480000000000002</v>
      </c>
      <c r="F4287">
        <v>3.556</v>
      </c>
      <c r="G4287" t="s">
        <v>2661</v>
      </c>
      <c r="H4287" s="1">
        <v>-8.8000000000000005E-3</v>
      </c>
    </row>
    <row r="4288" spans="1:8" x14ac:dyDescent="0.3">
      <c r="A4288">
        <v>4287</v>
      </c>
      <c r="B4288" t="s">
        <v>2658</v>
      </c>
      <c r="C4288">
        <v>3.6949999999999998</v>
      </c>
      <c r="D4288">
        <v>3.569</v>
      </c>
      <c r="E4288">
        <v>3.73</v>
      </c>
      <c r="F4288">
        <v>3.5030000000000001</v>
      </c>
      <c r="G4288" t="s">
        <v>2659</v>
      </c>
      <c r="H4288" s="1">
        <v>2.5499999999999998E-2</v>
      </c>
    </row>
    <row r="4289" spans="1:8" x14ac:dyDescent="0.3">
      <c r="A4289">
        <v>4288</v>
      </c>
      <c r="B4289" t="s">
        <v>2656</v>
      </c>
      <c r="C4289">
        <v>3.746</v>
      </c>
      <c r="D4289">
        <v>3.71</v>
      </c>
      <c r="E4289">
        <v>3.7770000000000001</v>
      </c>
      <c r="F4289">
        <v>3.661</v>
      </c>
      <c r="G4289" t="s">
        <v>2657</v>
      </c>
      <c r="H4289" s="1">
        <v>1.38E-2</v>
      </c>
    </row>
    <row r="4290" spans="1:8" x14ac:dyDescent="0.3">
      <c r="A4290">
        <v>4289</v>
      </c>
      <c r="B4290" t="s">
        <v>2654</v>
      </c>
      <c r="C4290">
        <v>3.5070000000000001</v>
      </c>
      <c r="D4290">
        <v>3.5830000000000002</v>
      </c>
      <c r="E4290">
        <v>3.601</v>
      </c>
      <c r="F4290">
        <v>3.472</v>
      </c>
      <c r="G4290" t="s">
        <v>2655</v>
      </c>
      <c r="H4290" s="1">
        <v>-6.3799999999999996E-2</v>
      </c>
    </row>
    <row r="4291" spans="1:8" x14ac:dyDescent="0.3">
      <c r="A4291">
        <v>4290</v>
      </c>
      <c r="B4291" t="s">
        <v>2652</v>
      </c>
      <c r="C4291">
        <v>3.4740000000000002</v>
      </c>
      <c r="D4291">
        <v>3.5249999999999999</v>
      </c>
      <c r="E4291">
        <v>3.577</v>
      </c>
      <c r="F4291">
        <v>3.448</v>
      </c>
      <c r="G4291" t="s">
        <v>2653</v>
      </c>
      <c r="H4291" s="1">
        <v>-9.4000000000000004E-3</v>
      </c>
    </row>
    <row r="4292" spans="1:8" x14ac:dyDescent="0.3">
      <c r="A4292">
        <v>4291</v>
      </c>
      <c r="B4292" t="s">
        <v>2650</v>
      </c>
      <c r="C4292">
        <v>3.54</v>
      </c>
      <c r="D4292">
        <v>3.4769999999999999</v>
      </c>
      <c r="E4292">
        <v>3.5720000000000001</v>
      </c>
      <c r="F4292">
        <v>3.444</v>
      </c>
      <c r="G4292" t="s">
        <v>2651</v>
      </c>
      <c r="H4292" s="1">
        <v>1.9E-2</v>
      </c>
    </row>
    <row r="4293" spans="1:8" x14ac:dyDescent="0.3">
      <c r="A4293">
        <v>4292</v>
      </c>
      <c r="B4293" t="s">
        <v>2648</v>
      </c>
      <c r="C4293">
        <v>3.4340000000000002</v>
      </c>
      <c r="D4293">
        <v>3.5670000000000002</v>
      </c>
      <c r="E4293">
        <v>3.589</v>
      </c>
      <c r="F4293">
        <v>3.3940000000000001</v>
      </c>
      <c r="G4293" t="s">
        <v>2649</v>
      </c>
      <c r="H4293" s="1">
        <v>-2.9899999999999999E-2</v>
      </c>
    </row>
    <row r="4294" spans="1:8" x14ac:dyDescent="0.3">
      <c r="A4294">
        <v>4293</v>
      </c>
      <c r="B4294" t="s">
        <v>2646</v>
      </c>
      <c r="C4294">
        <v>3.415</v>
      </c>
      <c r="D4294">
        <v>3.42</v>
      </c>
      <c r="E4294">
        <v>3.4340000000000002</v>
      </c>
      <c r="F4294">
        <v>3.343</v>
      </c>
      <c r="G4294" t="s">
        <v>2647</v>
      </c>
      <c r="H4294" s="1">
        <v>-5.4999999999999997E-3</v>
      </c>
    </row>
    <row r="4295" spans="1:8" x14ac:dyDescent="0.3">
      <c r="A4295">
        <v>4294</v>
      </c>
      <c r="B4295" t="s">
        <v>2644</v>
      </c>
      <c r="C4295">
        <v>3.3919999999999999</v>
      </c>
      <c r="D4295">
        <v>3.3530000000000002</v>
      </c>
      <c r="E4295">
        <v>3.45</v>
      </c>
      <c r="F4295">
        <v>3.33</v>
      </c>
      <c r="G4295" t="s">
        <v>2645</v>
      </c>
      <c r="H4295" s="1">
        <v>-6.7000000000000002E-3</v>
      </c>
    </row>
    <row r="4296" spans="1:8" x14ac:dyDescent="0.3">
      <c r="A4296">
        <v>4295</v>
      </c>
      <c r="B4296" t="s">
        <v>2642</v>
      </c>
      <c r="C4296">
        <v>3.2629999999999999</v>
      </c>
      <c r="D4296">
        <v>3.4009999999999998</v>
      </c>
      <c r="E4296">
        <v>3.4079999999999999</v>
      </c>
      <c r="F4296">
        <v>3.242</v>
      </c>
      <c r="G4296" t="s">
        <v>2643</v>
      </c>
      <c r="H4296" s="1">
        <v>-3.7999999999999999E-2</v>
      </c>
    </row>
    <row r="4297" spans="1:8" x14ac:dyDescent="0.3">
      <c r="A4297">
        <v>4296</v>
      </c>
      <c r="B4297" t="s">
        <v>2640</v>
      </c>
      <c r="C4297">
        <v>3.5419999999999998</v>
      </c>
      <c r="D4297">
        <v>3.3109999999999999</v>
      </c>
      <c r="E4297">
        <v>3.593</v>
      </c>
      <c r="F4297">
        <v>3.3069999999999999</v>
      </c>
      <c r="G4297" t="s">
        <v>2641</v>
      </c>
      <c r="H4297" s="1">
        <v>8.5500000000000007E-2</v>
      </c>
    </row>
    <row r="4298" spans="1:8" x14ac:dyDescent="0.3">
      <c r="A4298">
        <v>4297</v>
      </c>
      <c r="B4298" t="s">
        <v>2638</v>
      </c>
      <c r="C4298">
        <v>3.5379999999999998</v>
      </c>
      <c r="D4298">
        <v>3.5720000000000001</v>
      </c>
      <c r="E4298">
        <v>3.6259999999999999</v>
      </c>
      <c r="F4298">
        <v>3.4969999999999999</v>
      </c>
      <c r="G4298" t="s">
        <v>2639</v>
      </c>
      <c r="H4298" s="1">
        <v>-1.1000000000000001E-3</v>
      </c>
    </row>
    <row r="4299" spans="1:8" x14ac:dyDescent="0.3">
      <c r="A4299">
        <v>4298</v>
      </c>
      <c r="B4299" t="s">
        <v>2636</v>
      </c>
      <c r="C4299">
        <v>3.6619999999999999</v>
      </c>
      <c r="D4299">
        <v>3.5409999999999999</v>
      </c>
      <c r="E4299">
        <v>3.7149999999999999</v>
      </c>
      <c r="F4299">
        <v>3.5339999999999998</v>
      </c>
      <c r="G4299" t="s">
        <v>2637</v>
      </c>
      <c r="H4299" s="1">
        <v>3.5000000000000003E-2</v>
      </c>
    </row>
    <row r="4300" spans="1:8" x14ac:dyDescent="0.3">
      <c r="A4300">
        <v>4299</v>
      </c>
      <c r="B4300" t="s">
        <v>2635</v>
      </c>
      <c r="C4300">
        <v>3.766</v>
      </c>
      <c r="D4300">
        <v>3.7559999999999998</v>
      </c>
      <c r="E4300">
        <v>3.774</v>
      </c>
      <c r="F4300">
        <v>3.7509999999999999</v>
      </c>
      <c r="G4300" t="s">
        <v>9</v>
      </c>
      <c r="H4300" s="1">
        <v>2.8400000000000002E-2</v>
      </c>
    </row>
    <row r="4301" spans="1:8" x14ac:dyDescent="0.3">
      <c r="A4301">
        <v>4300</v>
      </c>
      <c r="B4301" t="s">
        <v>2633</v>
      </c>
      <c r="C4301">
        <v>3.7610000000000001</v>
      </c>
      <c r="D4301">
        <v>3.7360000000000002</v>
      </c>
      <c r="E4301">
        <v>3.778</v>
      </c>
      <c r="F4301">
        <v>3.6859999999999999</v>
      </c>
      <c r="G4301" t="s">
        <v>2634</v>
      </c>
      <c r="H4301" s="1">
        <v>-1.2999999999999999E-3</v>
      </c>
    </row>
    <row r="4302" spans="1:8" x14ac:dyDescent="0.3">
      <c r="A4302">
        <v>4301</v>
      </c>
      <c r="B4302" t="s">
        <v>2631</v>
      </c>
      <c r="C4302">
        <v>3.93</v>
      </c>
      <c r="D4302">
        <v>3.7349999999999999</v>
      </c>
      <c r="E4302">
        <v>3.9940000000000002</v>
      </c>
      <c r="F4302">
        <v>3.6640000000000001</v>
      </c>
      <c r="G4302" t="s">
        <v>2632</v>
      </c>
      <c r="H4302" s="1">
        <v>4.4900000000000002E-2</v>
      </c>
    </row>
    <row r="4303" spans="1:8" x14ac:dyDescent="0.3">
      <c r="A4303">
        <v>4302</v>
      </c>
      <c r="B4303" t="s">
        <v>2629</v>
      </c>
      <c r="C4303">
        <v>3.802</v>
      </c>
      <c r="D4303">
        <v>3.8719999999999999</v>
      </c>
      <c r="E4303">
        <v>3.8839999999999999</v>
      </c>
      <c r="F4303">
        <v>3.754</v>
      </c>
      <c r="G4303" t="s">
        <v>2630</v>
      </c>
      <c r="H4303" s="1">
        <v>-3.2599999999999997E-2</v>
      </c>
    </row>
    <row r="4304" spans="1:8" x14ac:dyDescent="0.3">
      <c r="A4304">
        <v>4303</v>
      </c>
      <c r="B4304" t="s">
        <v>2627</v>
      </c>
      <c r="C4304">
        <v>3.7240000000000002</v>
      </c>
      <c r="D4304">
        <v>3.8</v>
      </c>
      <c r="E4304">
        <v>3.8570000000000002</v>
      </c>
      <c r="F4304">
        <v>3.69</v>
      </c>
      <c r="G4304" t="s">
        <v>2628</v>
      </c>
      <c r="H4304" s="1">
        <v>-2.0500000000000001E-2</v>
      </c>
    </row>
    <row r="4305" spans="1:8" x14ac:dyDescent="0.3">
      <c r="A4305">
        <v>4304</v>
      </c>
      <c r="B4305" t="s">
        <v>2626</v>
      </c>
      <c r="C4305">
        <v>3.5</v>
      </c>
      <c r="D4305">
        <v>3.56</v>
      </c>
      <c r="E4305">
        <v>3.56</v>
      </c>
      <c r="F4305">
        <v>3.4590000000000001</v>
      </c>
      <c r="G4305" t="s">
        <v>9</v>
      </c>
      <c r="H4305" s="1">
        <v>-6.0199999999999997E-2</v>
      </c>
    </row>
    <row r="4306" spans="1:8" x14ac:dyDescent="0.3">
      <c r="A4306">
        <v>4305</v>
      </c>
      <c r="B4306" t="s">
        <v>2624</v>
      </c>
      <c r="C4306">
        <v>3.327</v>
      </c>
      <c r="D4306">
        <v>3.5680000000000001</v>
      </c>
      <c r="E4306">
        <v>3.5680000000000001</v>
      </c>
      <c r="F4306">
        <v>3.2669999999999999</v>
      </c>
      <c r="G4306" t="s">
        <v>2625</v>
      </c>
      <c r="H4306" s="1">
        <v>-4.9399999999999999E-2</v>
      </c>
    </row>
    <row r="4307" spans="1:8" x14ac:dyDescent="0.3">
      <c r="A4307">
        <v>4306</v>
      </c>
      <c r="B4307" t="s">
        <v>2622</v>
      </c>
      <c r="C4307">
        <v>3.2669999999999999</v>
      </c>
      <c r="D4307">
        <v>3.3170000000000002</v>
      </c>
      <c r="E4307">
        <v>3.3580000000000001</v>
      </c>
      <c r="F4307">
        <v>3.2360000000000002</v>
      </c>
      <c r="G4307" t="s">
        <v>2623</v>
      </c>
      <c r="H4307" s="1">
        <v>-1.7999999999999999E-2</v>
      </c>
    </row>
    <row r="4308" spans="1:8" x14ac:dyDescent="0.3">
      <c r="A4308">
        <v>4307</v>
      </c>
      <c r="B4308" t="s">
        <v>2620</v>
      </c>
      <c r="C4308">
        <v>3.2730000000000001</v>
      </c>
      <c r="D4308">
        <v>3.26</v>
      </c>
      <c r="E4308">
        <v>3.3460000000000001</v>
      </c>
      <c r="F4308">
        <v>3.1720000000000002</v>
      </c>
      <c r="G4308" t="s">
        <v>2621</v>
      </c>
      <c r="H4308" s="1">
        <v>1.8E-3</v>
      </c>
    </row>
    <row r="4309" spans="1:8" x14ac:dyDescent="0.3">
      <c r="A4309">
        <v>4308</v>
      </c>
      <c r="B4309" t="s">
        <v>2618</v>
      </c>
      <c r="C4309">
        <v>3.2850000000000001</v>
      </c>
      <c r="D4309">
        <v>3.3039999999999998</v>
      </c>
      <c r="E4309">
        <v>3.3580000000000001</v>
      </c>
      <c r="F4309">
        <v>3.214</v>
      </c>
      <c r="G4309" t="s">
        <v>2619</v>
      </c>
      <c r="H4309" s="1">
        <v>3.7000000000000002E-3</v>
      </c>
    </row>
    <row r="4310" spans="1:8" x14ac:dyDescent="0.3">
      <c r="A4310">
        <v>4309</v>
      </c>
      <c r="B4310" t="s">
        <v>2616</v>
      </c>
      <c r="C4310">
        <v>3.1030000000000002</v>
      </c>
      <c r="D4310">
        <v>3.2530000000000001</v>
      </c>
      <c r="E4310">
        <v>3.2749999999999999</v>
      </c>
      <c r="F4310">
        <v>3.0979999999999999</v>
      </c>
      <c r="G4310" t="s">
        <v>2617</v>
      </c>
      <c r="H4310" s="1">
        <v>-5.5399999999999998E-2</v>
      </c>
    </row>
    <row r="4311" spans="1:8" x14ac:dyDescent="0.3">
      <c r="A4311">
        <v>4310</v>
      </c>
      <c r="B4311" t="s">
        <v>2614</v>
      </c>
      <c r="C4311">
        <v>3.278</v>
      </c>
      <c r="D4311">
        <v>3.1150000000000002</v>
      </c>
      <c r="E4311">
        <v>3.327</v>
      </c>
      <c r="F4311">
        <v>3.11</v>
      </c>
      <c r="G4311" t="s">
        <v>2615</v>
      </c>
      <c r="H4311" s="1">
        <v>5.6399999999999999E-2</v>
      </c>
    </row>
    <row r="4312" spans="1:8" x14ac:dyDescent="0.3">
      <c r="A4312">
        <v>4311</v>
      </c>
      <c r="B4312" t="s">
        <v>2612</v>
      </c>
      <c r="C4312">
        <v>3.2240000000000002</v>
      </c>
      <c r="D4312">
        <v>3.274</v>
      </c>
      <c r="E4312">
        <v>3.3519999999999999</v>
      </c>
      <c r="F4312">
        <v>3.2130000000000001</v>
      </c>
      <c r="G4312" t="s">
        <v>2613</v>
      </c>
      <c r="H4312" s="1">
        <v>-1.6500000000000001E-2</v>
      </c>
    </row>
    <row r="4313" spans="1:8" x14ac:dyDescent="0.3">
      <c r="A4313">
        <v>4312</v>
      </c>
      <c r="B4313" t="s">
        <v>2610</v>
      </c>
      <c r="C4313">
        <v>3.3860000000000001</v>
      </c>
      <c r="D4313">
        <v>3.2949999999999999</v>
      </c>
      <c r="E4313">
        <v>3.45</v>
      </c>
      <c r="F4313">
        <v>3.294</v>
      </c>
      <c r="G4313" t="s">
        <v>2611</v>
      </c>
      <c r="H4313" s="1">
        <v>5.0200000000000002E-2</v>
      </c>
    </row>
    <row r="4314" spans="1:8" x14ac:dyDescent="0.3">
      <c r="A4314">
        <v>4313</v>
      </c>
      <c r="B4314" t="s">
        <v>2608</v>
      </c>
      <c r="C4314">
        <v>3.419</v>
      </c>
      <c r="D4314">
        <v>3.3969999999999998</v>
      </c>
      <c r="E4314">
        <v>3.4350000000000001</v>
      </c>
      <c r="F4314">
        <v>3.3319999999999999</v>
      </c>
      <c r="G4314" t="s">
        <v>2609</v>
      </c>
      <c r="H4314" s="1">
        <v>9.7000000000000003E-3</v>
      </c>
    </row>
    <row r="4315" spans="1:8" x14ac:dyDescent="0.3">
      <c r="A4315">
        <v>4314</v>
      </c>
      <c r="B4315" t="s">
        <v>2607</v>
      </c>
      <c r="C4315">
        <v>3.4660000000000002</v>
      </c>
      <c r="D4315">
        <v>3.4740000000000002</v>
      </c>
      <c r="E4315">
        <v>3.4790000000000001</v>
      </c>
      <c r="F4315">
        <v>3.4649999999999999</v>
      </c>
      <c r="G4315" t="s">
        <v>9</v>
      </c>
      <c r="H4315" s="1">
        <v>1.37E-2</v>
      </c>
    </row>
    <row r="4316" spans="1:8" x14ac:dyDescent="0.3">
      <c r="A4316">
        <v>4315</v>
      </c>
      <c r="B4316" t="s">
        <v>2606</v>
      </c>
      <c r="C4316">
        <v>3.4830000000000001</v>
      </c>
      <c r="D4316">
        <v>3.4660000000000002</v>
      </c>
      <c r="E4316">
        <v>3.496</v>
      </c>
      <c r="F4316">
        <v>3.4009999999999998</v>
      </c>
      <c r="G4316" t="s">
        <v>9</v>
      </c>
      <c r="H4316" s="1">
        <v>4.8999999999999998E-3</v>
      </c>
    </row>
    <row r="4317" spans="1:8" x14ac:dyDescent="0.3">
      <c r="A4317">
        <v>4316</v>
      </c>
      <c r="B4317" t="s">
        <v>2604</v>
      </c>
      <c r="C4317">
        <v>3.4119999999999999</v>
      </c>
      <c r="D4317">
        <v>3.4729999999999999</v>
      </c>
      <c r="E4317">
        <v>3.5129999999999999</v>
      </c>
      <c r="F4317">
        <v>3.3540000000000001</v>
      </c>
      <c r="G4317" t="s">
        <v>2605</v>
      </c>
      <c r="H4317" s="1">
        <v>-2.0400000000000001E-2</v>
      </c>
    </row>
    <row r="4318" spans="1:8" x14ac:dyDescent="0.3">
      <c r="A4318">
        <v>4317</v>
      </c>
      <c r="B4318" t="s">
        <v>2603</v>
      </c>
      <c r="C4318">
        <v>3.302</v>
      </c>
      <c r="D4318">
        <v>3.3969999999999998</v>
      </c>
      <c r="E4318">
        <v>3.4369999999999998</v>
      </c>
      <c r="F4318">
        <v>3.282</v>
      </c>
      <c r="G4318" t="s">
        <v>1898</v>
      </c>
      <c r="H4318" s="1">
        <v>-3.2199999999999999E-2</v>
      </c>
    </row>
    <row r="4319" spans="1:8" x14ac:dyDescent="0.3">
      <c r="A4319">
        <v>4318</v>
      </c>
      <c r="B4319" t="s">
        <v>2601</v>
      </c>
      <c r="C4319">
        <v>3.3679999999999999</v>
      </c>
      <c r="D4319">
        <v>3.3250000000000002</v>
      </c>
      <c r="E4319">
        <v>3.4039999999999999</v>
      </c>
      <c r="F4319">
        <v>3.2570000000000001</v>
      </c>
      <c r="G4319" t="s">
        <v>2602</v>
      </c>
      <c r="H4319" s="1">
        <v>0.02</v>
      </c>
    </row>
    <row r="4320" spans="1:8" x14ac:dyDescent="0.3">
      <c r="A4320">
        <v>4319</v>
      </c>
      <c r="B4320" t="s">
        <v>2599</v>
      </c>
      <c r="C4320">
        <v>3.2040000000000002</v>
      </c>
      <c r="D4320">
        <v>3.3010000000000002</v>
      </c>
      <c r="E4320">
        <v>3.347</v>
      </c>
      <c r="F4320">
        <v>3.1890000000000001</v>
      </c>
      <c r="G4320" t="s">
        <v>2600</v>
      </c>
      <c r="H4320" s="1">
        <v>-4.87E-2</v>
      </c>
    </row>
    <row r="4321" spans="1:8" x14ac:dyDescent="0.3">
      <c r="A4321">
        <v>4320</v>
      </c>
      <c r="B4321" t="s">
        <v>2597</v>
      </c>
      <c r="C4321">
        <v>3.2429999999999999</v>
      </c>
      <c r="D4321">
        <v>3.18</v>
      </c>
      <c r="E4321">
        <v>3.278</v>
      </c>
      <c r="F4321">
        <v>3.145</v>
      </c>
      <c r="G4321" t="s">
        <v>2598</v>
      </c>
      <c r="H4321" s="1">
        <v>1.2200000000000001E-2</v>
      </c>
    </row>
    <row r="4322" spans="1:8" x14ac:dyDescent="0.3">
      <c r="A4322">
        <v>4321</v>
      </c>
      <c r="B4322" t="s">
        <v>2595</v>
      </c>
      <c r="C4322">
        <v>3.2789999999999999</v>
      </c>
      <c r="D4322">
        <v>3.28</v>
      </c>
      <c r="E4322">
        <v>3.35</v>
      </c>
      <c r="F4322">
        <v>3.2589999999999999</v>
      </c>
      <c r="G4322" t="s">
        <v>2596</v>
      </c>
      <c r="H4322" s="1">
        <v>1.11E-2</v>
      </c>
    </row>
    <row r="4323" spans="1:8" x14ac:dyDescent="0.3">
      <c r="A4323">
        <v>4322</v>
      </c>
      <c r="B4323" t="s">
        <v>2593</v>
      </c>
      <c r="C4323">
        <v>3.3319999999999999</v>
      </c>
      <c r="D4323">
        <v>3.2919999999999998</v>
      </c>
      <c r="E4323">
        <v>3.3650000000000002</v>
      </c>
      <c r="F4323">
        <v>3.2549999999999999</v>
      </c>
      <c r="G4323" t="s">
        <v>2594</v>
      </c>
      <c r="H4323" s="1">
        <v>1.6199999999999999E-2</v>
      </c>
    </row>
    <row r="4324" spans="1:8" x14ac:dyDescent="0.3">
      <c r="A4324">
        <v>4323</v>
      </c>
      <c r="B4324" t="s">
        <v>2591</v>
      </c>
      <c r="C4324">
        <v>3.3820000000000001</v>
      </c>
      <c r="D4324">
        <v>3.3620000000000001</v>
      </c>
      <c r="E4324">
        <v>3.4940000000000002</v>
      </c>
      <c r="F4324">
        <v>3.35</v>
      </c>
      <c r="G4324" t="s">
        <v>2592</v>
      </c>
      <c r="H4324" s="1">
        <v>1.4999999999999999E-2</v>
      </c>
    </row>
    <row r="4325" spans="1:8" x14ac:dyDescent="0.3">
      <c r="A4325">
        <v>4324</v>
      </c>
      <c r="B4325" t="s">
        <v>2590</v>
      </c>
      <c r="C4325">
        <v>3.391</v>
      </c>
      <c r="D4325">
        <v>3.35</v>
      </c>
      <c r="E4325">
        <v>3.4180000000000001</v>
      </c>
      <c r="F4325">
        <v>3.2450000000000001</v>
      </c>
      <c r="G4325" t="s">
        <v>9</v>
      </c>
      <c r="H4325" s="1">
        <v>2.7000000000000001E-3</v>
      </c>
    </row>
    <row r="4326" spans="1:8" x14ac:dyDescent="0.3">
      <c r="A4326">
        <v>4325</v>
      </c>
      <c r="B4326" t="s">
        <v>2589</v>
      </c>
      <c r="C4326">
        <v>3.2320000000000002</v>
      </c>
      <c r="D4326">
        <v>3.3</v>
      </c>
      <c r="E4326">
        <v>3.3420000000000001</v>
      </c>
      <c r="F4326">
        <v>3.2160000000000002</v>
      </c>
      <c r="G4326" t="s">
        <v>2015</v>
      </c>
      <c r="H4326" s="1">
        <v>-4.6899999999999997E-2</v>
      </c>
    </row>
    <row r="4327" spans="1:8" x14ac:dyDescent="0.3">
      <c r="A4327">
        <v>4326</v>
      </c>
      <c r="B4327" t="s">
        <v>2587</v>
      </c>
      <c r="C4327">
        <v>3.117</v>
      </c>
      <c r="D4327">
        <v>3.2240000000000002</v>
      </c>
      <c r="E4327">
        <v>3.2349999999999999</v>
      </c>
      <c r="F4327">
        <v>3.11</v>
      </c>
      <c r="G4327" t="s">
        <v>2588</v>
      </c>
      <c r="H4327" s="1">
        <v>-3.56E-2</v>
      </c>
    </row>
    <row r="4328" spans="1:8" x14ac:dyDescent="0.3">
      <c r="A4328">
        <v>4327</v>
      </c>
      <c r="B4328" t="s">
        <v>2585</v>
      </c>
      <c r="C4328">
        <v>3.1680000000000001</v>
      </c>
      <c r="D4328">
        <v>3.1339999999999999</v>
      </c>
      <c r="E4328">
        <v>3.2280000000000002</v>
      </c>
      <c r="F4328">
        <v>3.113</v>
      </c>
      <c r="G4328" t="s">
        <v>2586</v>
      </c>
      <c r="H4328" s="1">
        <v>1.6400000000000001E-2</v>
      </c>
    </row>
    <row r="4329" spans="1:8" x14ac:dyDescent="0.3">
      <c r="A4329">
        <v>4328</v>
      </c>
      <c r="B4329" t="s">
        <v>2583</v>
      </c>
      <c r="C4329">
        <v>3.1869999999999998</v>
      </c>
      <c r="D4329">
        <v>3.1739999999999999</v>
      </c>
      <c r="E4329">
        <v>3.2090000000000001</v>
      </c>
      <c r="F4329">
        <v>3.1179999999999999</v>
      </c>
      <c r="G4329" t="s">
        <v>2584</v>
      </c>
      <c r="H4329" s="1">
        <v>6.0000000000000001E-3</v>
      </c>
    </row>
    <row r="4330" spans="1:8" x14ac:dyDescent="0.3">
      <c r="A4330">
        <v>4329</v>
      </c>
      <c r="B4330" t="s">
        <v>2581</v>
      </c>
      <c r="C4330">
        <v>3.0630000000000002</v>
      </c>
      <c r="D4330">
        <v>3.1930000000000001</v>
      </c>
      <c r="E4330">
        <v>3.2010000000000001</v>
      </c>
      <c r="F4330">
        <v>3.0419999999999998</v>
      </c>
      <c r="G4330" t="s">
        <v>2582</v>
      </c>
      <c r="H4330" s="1">
        <v>-3.8899999999999997E-2</v>
      </c>
    </row>
    <row r="4331" spans="1:8" x14ac:dyDescent="0.3">
      <c r="A4331">
        <v>4330</v>
      </c>
      <c r="B4331" t="s">
        <v>2580</v>
      </c>
      <c r="C4331">
        <v>3.05</v>
      </c>
      <c r="D4331">
        <v>3.0150000000000001</v>
      </c>
      <c r="E4331">
        <v>3.0859999999999999</v>
      </c>
      <c r="F4331">
        <v>3.0059999999999998</v>
      </c>
      <c r="G4331" t="s">
        <v>1836</v>
      </c>
      <c r="H4331" s="1">
        <v>-4.1999999999999997E-3</v>
      </c>
    </row>
    <row r="4332" spans="1:8" x14ac:dyDescent="0.3">
      <c r="A4332">
        <v>4331</v>
      </c>
      <c r="B4332" t="s">
        <v>2578</v>
      </c>
      <c r="C4332">
        <v>3.13</v>
      </c>
      <c r="D4332">
        <v>3.06</v>
      </c>
      <c r="E4332">
        <v>3.1560000000000001</v>
      </c>
      <c r="F4332">
        <v>3.0510000000000002</v>
      </c>
      <c r="G4332" t="s">
        <v>2579</v>
      </c>
      <c r="H4332" s="1">
        <v>2.6200000000000001E-2</v>
      </c>
    </row>
    <row r="4333" spans="1:8" x14ac:dyDescent="0.3">
      <c r="A4333">
        <v>4332</v>
      </c>
      <c r="B4333" t="s">
        <v>2576</v>
      </c>
      <c r="C4333">
        <v>3.1259999999999999</v>
      </c>
      <c r="D4333">
        <v>3.14</v>
      </c>
      <c r="E4333">
        <v>3.1640000000000001</v>
      </c>
      <c r="F4333">
        <v>3.06</v>
      </c>
      <c r="G4333" t="s">
        <v>2577</v>
      </c>
      <c r="H4333" s="1">
        <v>-1.2999999999999999E-3</v>
      </c>
    </row>
    <row r="4334" spans="1:8" x14ac:dyDescent="0.3">
      <c r="A4334">
        <v>4333</v>
      </c>
      <c r="B4334" t="s">
        <v>2574</v>
      </c>
      <c r="C4334">
        <v>3.141</v>
      </c>
      <c r="D4334">
        <v>3.1429999999999998</v>
      </c>
      <c r="E4334">
        <v>3.1890000000000001</v>
      </c>
      <c r="F4334">
        <v>3.11</v>
      </c>
      <c r="G4334" t="s">
        <v>2575</v>
      </c>
      <c r="H4334" s="1">
        <v>4.7999999999999996E-3</v>
      </c>
    </row>
    <row r="4335" spans="1:8" x14ac:dyDescent="0.3">
      <c r="A4335">
        <v>4334</v>
      </c>
      <c r="B4335" t="s">
        <v>2572</v>
      </c>
      <c r="C4335">
        <v>3.0339999999999998</v>
      </c>
      <c r="D4335">
        <v>3.105</v>
      </c>
      <c r="E4335">
        <v>3.121</v>
      </c>
      <c r="F4335">
        <v>3.0049999999999999</v>
      </c>
      <c r="G4335" t="s">
        <v>2573</v>
      </c>
      <c r="H4335" s="1">
        <v>-3.4099999999999998E-2</v>
      </c>
    </row>
    <row r="4336" spans="1:8" x14ac:dyDescent="0.3">
      <c r="A4336">
        <v>4335</v>
      </c>
      <c r="B4336" t="s">
        <v>2570</v>
      </c>
      <c r="C4336">
        <v>2.944</v>
      </c>
      <c r="D4336">
        <v>2.9780000000000002</v>
      </c>
      <c r="E4336">
        <v>2.9940000000000002</v>
      </c>
      <c r="F4336">
        <v>2.9209999999999998</v>
      </c>
      <c r="G4336" t="s">
        <v>2571</v>
      </c>
      <c r="H4336" s="1">
        <v>-2.9700000000000001E-2</v>
      </c>
    </row>
    <row r="4337" spans="1:8" x14ac:dyDescent="0.3">
      <c r="A4337">
        <v>4336</v>
      </c>
      <c r="B4337" t="s">
        <v>2569</v>
      </c>
      <c r="C4337">
        <v>2.9049999999999998</v>
      </c>
      <c r="D4337">
        <v>2.923</v>
      </c>
      <c r="E4337">
        <v>2.9529999999999998</v>
      </c>
      <c r="F4337">
        <v>2.887</v>
      </c>
      <c r="G4337" t="s">
        <v>621</v>
      </c>
      <c r="H4337" s="1">
        <v>-1.32E-2</v>
      </c>
    </row>
    <row r="4338" spans="1:8" x14ac:dyDescent="0.3">
      <c r="A4338">
        <v>4337</v>
      </c>
      <c r="B4338" t="s">
        <v>2567</v>
      </c>
      <c r="C4338">
        <v>2.9249999999999998</v>
      </c>
      <c r="D4338">
        <v>2.9390000000000001</v>
      </c>
      <c r="E4338">
        <v>2.9940000000000002</v>
      </c>
      <c r="F4338">
        <v>2.9129999999999998</v>
      </c>
      <c r="G4338" t="s">
        <v>2568</v>
      </c>
      <c r="H4338" s="1">
        <v>6.8999999999999999E-3</v>
      </c>
    </row>
    <row r="4339" spans="1:8" x14ac:dyDescent="0.3">
      <c r="A4339">
        <v>4338</v>
      </c>
      <c r="B4339" t="s">
        <v>2565</v>
      </c>
      <c r="C4339">
        <v>2.8540000000000001</v>
      </c>
      <c r="D4339">
        <v>2.9340000000000002</v>
      </c>
      <c r="E4339">
        <v>2.9529999999999998</v>
      </c>
      <c r="F4339">
        <v>2.831</v>
      </c>
      <c r="G4339" t="s">
        <v>2566</v>
      </c>
      <c r="H4339" s="1">
        <v>-2.4299999999999999E-2</v>
      </c>
    </row>
    <row r="4340" spans="1:8" x14ac:dyDescent="0.3">
      <c r="A4340">
        <v>4339</v>
      </c>
      <c r="B4340" t="s">
        <v>2563</v>
      </c>
      <c r="C4340">
        <v>2.8340000000000001</v>
      </c>
      <c r="D4340">
        <v>2.84</v>
      </c>
      <c r="E4340">
        <v>2.899</v>
      </c>
      <c r="F4340">
        <v>2.83</v>
      </c>
      <c r="G4340" t="s">
        <v>2564</v>
      </c>
      <c r="H4340" s="1">
        <v>-7.0000000000000001E-3</v>
      </c>
    </row>
    <row r="4341" spans="1:8" x14ac:dyDescent="0.3">
      <c r="A4341">
        <v>4340</v>
      </c>
      <c r="B4341" t="s">
        <v>2562</v>
      </c>
      <c r="C4341">
        <v>2.8940000000000001</v>
      </c>
      <c r="D4341">
        <v>2.9129999999999998</v>
      </c>
      <c r="E4341">
        <v>2.9129999999999998</v>
      </c>
      <c r="F4341">
        <v>2.8919999999999999</v>
      </c>
      <c r="G4341" t="s">
        <v>9</v>
      </c>
      <c r="H4341" s="1">
        <v>2.12E-2</v>
      </c>
    </row>
    <row r="4342" spans="1:8" x14ac:dyDescent="0.3">
      <c r="A4342">
        <v>4341</v>
      </c>
      <c r="B4342" t="s">
        <v>2561</v>
      </c>
      <c r="C4342">
        <v>2.8780000000000001</v>
      </c>
      <c r="D4342">
        <v>2.8940000000000001</v>
      </c>
      <c r="E4342">
        <v>2.8969999999999998</v>
      </c>
      <c r="F4342">
        <v>2.8639999999999999</v>
      </c>
      <c r="G4342" t="s">
        <v>9</v>
      </c>
      <c r="H4342" s="1">
        <v>-5.4999999999999997E-3</v>
      </c>
    </row>
    <row r="4343" spans="1:8" x14ac:dyDescent="0.3">
      <c r="A4343">
        <v>4342</v>
      </c>
      <c r="B4343" t="s">
        <v>2559</v>
      </c>
      <c r="C4343">
        <v>2.5640000000000001</v>
      </c>
      <c r="D4343">
        <v>2.7909999999999999</v>
      </c>
      <c r="E4343">
        <v>2.8260000000000001</v>
      </c>
      <c r="F4343">
        <v>2.556</v>
      </c>
      <c r="G4343" t="s">
        <v>2560</v>
      </c>
      <c r="H4343" s="1">
        <v>-0.1091</v>
      </c>
    </row>
    <row r="4344" spans="1:8" x14ac:dyDescent="0.3">
      <c r="A4344">
        <v>4343</v>
      </c>
      <c r="B4344" t="s">
        <v>2557</v>
      </c>
      <c r="C4344">
        <v>2.5920000000000001</v>
      </c>
      <c r="D4344">
        <v>2.5840000000000001</v>
      </c>
      <c r="E4344">
        <v>2.64</v>
      </c>
      <c r="F4344">
        <v>2.5219999999999998</v>
      </c>
      <c r="G4344" t="s">
        <v>2558</v>
      </c>
      <c r="H4344" s="1">
        <v>1.09E-2</v>
      </c>
    </row>
    <row r="4345" spans="1:8" x14ac:dyDescent="0.3">
      <c r="A4345">
        <v>4344</v>
      </c>
      <c r="B4345" t="s">
        <v>2555</v>
      </c>
      <c r="C4345">
        <v>2.617</v>
      </c>
      <c r="D4345">
        <v>2.5979999999999999</v>
      </c>
      <c r="E4345">
        <v>2.7040000000000002</v>
      </c>
      <c r="F4345">
        <v>2.569</v>
      </c>
      <c r="G4345" t="s">
        <v>2556</v>
      </c>
      <c r="H4345" s="1">
        <v>9.5999999999999992E-3</v>
      </c>
    </row>
    <row r="4346" spans="1:8" x14ac:dyDescent="0.3">
      <c r="A4346">
        <v>4345</v>
      </c>
      <c r="B4346" t="s">
        <v>2554</v>
      </c>
      <c r="C4346">
        <v>2.6269999999999998</v>
      </c>
      <c r="D4346">
        <v>2.62</v>
      </c>
      <c r="E4346">
        <v>2.67</v>
      </c>
      <c r="F4346">
        <v>2.5870000000000002</v>
      </c>
      <c r="G4346" t="s">
        <v>9</v>
      </c>
      <c r="H4346" s="1">
        <v>3.8E-3</v>
      </c>
    </row>
    <row r="4347" spans="1:8" x14ac:dyDescent="0.3">
      <c r="A4347">
        <v>4346</v>
      </c>
      <c r="B4347" t="s">
        <v>2552</v>
      </c>
      <c r="C4347">
        <v>2.6930000000000001</v>
      </c>
      <c r="D4347">
        <v>2.7149999999999999</v>
      </c>
      <c r="E4347">
        <v>2.7210000000000001</v>
      </c>
      <c r="F4347">
        <v>2.6589999999999998</v>
      </c>
      <c r="G4347" t="s">
        <v>2553</v>
      </c>
      <c r="H4347" s="1">
        <v>2.5100000000000001E-2</v>
      </c>
    </row>
    <row r="4348" spans="1:8" x14ac:dyDescent="0.3">
      <c r="A4348">
        <v>4347</v>
      </c>
      <c r="B4348" t="s">
        <v>2550</v>
      </c>
      <c r="C4348">
        <v>2.774</v>
      </c>
      <c r="D4348">
        <v>2.6909999999999998</v>
      </c>
      <c r="E4348">
        <v>2.7879999999999998</v>
      </c>
      <c r="F4348">
        <v>2.653</v>
      </c>
      <c r="G4348" t="s">
        <v>2551</v>
      </c>
      <c r="H4348" s="1">
        <v>3.0099999999999998E-2</v>
      </c>
    </row>
    <row r="4349" spans="1:8" x14ac:dyDescent="0.3">
      <c r="A4349">
        <v>4348</v>
      </c>
      <c r="B4349" t="s">
        <v>2548</v>
      </c>
      <c r="C4349">
        <v>2.7989999999999999</v>
      </c>
      <c r="D4349">
        <v>2.77</v>
      </c>
      <c r="E4349">
        <v>2.8279999999999998</v>
      </c>
      <c r="F4349">
        <v>2.7429999999999999</v>
      </c>
      <c r="G4349" t="s">
        <v>2549</v>
      </c>
      <c r="H4349" s="1">
        <v>8.9999999999999993E-3</v>
      </c>
    </row>
    <row r="4350" spans="1:8" x14ac:dyDescent="0.3">
      <c r="A4350">
        <v>4349</v>
      </c>
      <c r="B4350" t="s">
        <v>2546</v>
      </c>
      <c r="C4350">
        <v>2.8039999999999998</v>
      </c>
      <c r="D4350">
        <v>2.7909999999999999</v>
      </c>
      <c r="E4350">
        <v>2.835</v>
      </c>
      <c r="F4350">
        <v>2.73</v>
      </c>
      <c r="G4350" t="s">
        <v>2547</v>
      </c>
      <c r="H4350" s="1">
        <v>1.8E-3</v>
      </c>
    </row>
    <row r="4351" spans="1:8" x14ac:dyDescent="0.3">
      <c r="A4351">
        <v>4350</v>
      </c>
      <c r="B4351" t="s">
        <v>2544</v>
      </c>
      <c r="C4351">
        <v>2.827</v>
      </c>
      <c r="D4351">
        <v>2.8159999999999998</v>
      </c>
      <c r="E4351">
        <v>2.84</v>
      </c>
      <c r="F4351">
        <v>2.7749999999999999</v>
      </c>
      <c r="G4351" t="s">
        <v>2545</v>
      </c>
      <c r="H4351" s="1">
        <v>8.2000000000000007E-3</v>
      </c>
    </row>
    <row r="4352" spans="1:8" x14ac:dyDescent="0.3">
      <c r="A4352">
        <v>4351</v>
      </c>
      <c r="B4352" t="s">
        <v>2542</v>
      </c>
      <c r="C4352">
        <v>2.9009999999999998</v>
      </c>
      <c r="D4352">
        <v>2.911</v>
      </c>
      <c r="E4352">
        <v>2.952</v>
      </c>
      <c r="F4352">
        <v>2.8570000000000002</v>
      </c>
      <c r="G4352" t="s">
        <v>2543</v>
      </c>
      <c r="H4352" s="1">
        <v>2.6200000000000001E-2</v>
      </c>
    </row>
    <row r="4353" spans="1:8" x14ac:dyDescent="0.3">
      <c r="A4353">
        <v>4352</v>
      </c>
      <c r="B4353" t="s">
        <v>2540</v>
      </c>
      <c r="C4353">
        <v>2.8239999999999998</v>
      </c>
      <c r="D4353">
        <v>2.8719999999999999</v>
      </c>
      <c r="E4353">
        <v>2.89</v>
      </c>
      <c r="F4353">
        <v>2.8149999999999999</v>
      </c>
      <c r="G4353" t="s">
        <v>2541</v>
      </c>
      <c r="H4353" s="1">
        <v>-2.6499999999999999E-2</v>
      </c>
    </row>
    <row r="4354" spans="1:8" x14ac:dyDescent="0.3">
      <c r="A4354">
        <v>4353</v>
      </c>
      <c r="B4354" t="s">
        <v>2538</v>
      </c>
      <c r="C4354">
        <v>2.9009999999999998</v>
      </c>
      <c r="D4354">
        <v>2.835</v>
      </c>
      <c r="E4354">
        <v>2.9489999999999998</v>
      </c>
      <c r="F4354">
        <v>2.8330000000000002</v>
      </c>
      <c r="G4354" t="s">
        <v>2539</v>
      </c>
      <c r="H4354" s="1">
        <v>2.7300000000000001E-2</v>
      </c>
    </row>
    <row r="4355" spans="1:8" x14ac:dyDescent="0.3">
      <c r="A4355">
        <v>4354</v>
      </c>
      <c r="B4355" t="s">
        <v>2536</v>
      </c>
      <c r="C4355">
        <v>2.9740000000000002</v>
      </c>
      <c r="D4355">
        <v>2.9129999999999998</v>
      </c>
      <c r="E4355">
        <v>2.99</v>
      </c>
      <c r="F4355">
        <v>2.8889999999999998</v>
      </c>
      <c r="G4355" t="s">
        <v>2537</v>
      </c>
      <c r="H4355" s="1">
        <v>2.52E-2</v>
      </c>
    </row>
    <row r="4356" spans="1:8" x14ac:dyDescent="0.3">
      <c r="A4356">
        <v>4355</v>
      </c>
      <c r="B4356" t="s">
        <v>2534</v>
      </c>
      <c r="C4356">
        <v>3.008</v>
      </c>
      <c r="D4356">
        <v>2.9870000000000001</v>
      </c>
      <c r="E4356">
        <v>3.0430000000000001</v>
      </c>
      <c r="F4356">
        <v>2.9660000000000002</v>
      </c>
      <c r="G4356" t="s">
        <v>2535</v>
      </c>
      <c r="H4356" s="1">
        <v>1.14E-2</v>
      </c>
    </row>
    <row r="4357" spans="1:8" x14ac:dyDescent="0.3">
      <c r="A4357">
        <v>4356</v>
      </c>
      <c r="B4357" t="s">
        <v>2532</v>
      </c>
      <c r="C4357">
        <v>3.0430000000000001</v>
      </c>
      <c r="D4357">
        <v>3.0830000000000002</v>
      </c>
      <c r="E4357">
        <v>3.089</v>
      </c>
      <c r="F4357">
        <v>2.99</v>
      </c>
      <c r="G4357" t="s">
        <v>2533</v>
      </c>
      <c r="H4357" s="1">
        <v>1.1599999999999999E-2</v>
      </c>
    </row>
    <row r="4358" spans="1:8" x14ac:dyDescent="0.3">
      <c r="A4358">
        <v>4357</v>
      </c>
      <c r="B4358" t="s">
        <v>2530</v>
      </c>
      <c r="C4358">
        <v>2.9380000000000002</v>
      </c>
      <c r="D4358">
        <v>3.0179999999999998</v>
      </c>
      <c r="E4358">
        <v>3.0630000000000002</v>
      </c>
      <c r="F4358">
        <v>2.927</v>
      </c>
      <c r="G4358" t="s">
        <v>2531</v>
      </c>
      <c r="H4358" s="1">
        <v>-3.4500000000000003E-2</v>
      </c>
    </row>
    <row r="4359" spans="1:8" x14ac:dyDescent="0.3">
      <c r="A4359">
        <v>4358</v>
      </c>
      <c r="B4359" t="s">
        <v>2528</v>
      </c>
      <c r="C4359">
        <v>2.9809999999999999</v>
      </c>
      <c r="D4359">
        <v>2.9489999999999998</v>
      </c>
      <c r="E4359">
        <v>3.0059999999999998</v>
      </c>
      <c r="F4359">
        <v>2.923</v>
      </c>
      <c r="G4359" t="s">
        <v>2529</v>
      </c>
      <c r="H4359" s="1">
        <v>1.46E-2</v>
      </c>
    </row>
    <row r="4360" spans="1:8" x14ac:dyDescent="0.3">
      <c r="A4360">
        <v>4359</v>
      </c>
      <c r="B4360" t="s">
        <v>2526</v>
      </c>
      <c r="C4360">
        <v>2.9020000000000001</v>
      </c>
      <c r="D4360">
        <v>2.9740000000000002</v>
      </c>
      <c r="E4360">
        <v>2.976</v>
      </c>
      <c r="F4360">
        <v>2.8879999999999999</v>
      </c>
      <c r="G4360" t="s">
        <v>2527</v>
      </c>
      <c r="H4360" s="1">
        <v>-2.6499999999999999E-2</v>
      </c>
    </row>
    <row r="4361" spans="1:8" x14ac:dyDescent="0.3">
      <c r="A4361">
        <v>4360</v>
      </c>
      <c r="B4361" t="s">
        <v>2524</v>
      </c>
      <c r="C4361">
        <v>2.948</v>
      </c>
      <c r="D4361">
        <v>2.9079999999999999</v>
      </c>
      <c r="E4361">
        <v>2.9649999999999999</v>
      </c>
      <c r="F4361">
        <v>2.8820000000000001</v>
      </c>
      <c r="G4361" t="s">
        <v>2525</v>
      </c>
      <c r="H4361" s="1">
        <v>1.5900000000000001E-2</v>
      </c>
    </row>
    <row r="4362" spans="1:8" x14ac:dyDescent="0.3">
      <c r="A4362">
        <v>4361</v>
      </c>
      <c r="B4362" t="s">
        <v>2522</v>
      </c>
      <c r="C4362">
        <v>3.0409999999999999</v>
      </c>
      <c r="D4362">
        <v>2.9129999999999998</v>
      </c>
      <c r="E4362">
        <v>3.085</v>
      </c>
      <c r="F4362">
        <v>2.9020000000000001</v>
      </c>
      <c r="G4362" t="s">
        <v>2523</v>
      </c>
      <c r="H4362" s="1">
        <v>3.15E-2</v>
      </c>
    </row>
    <row r="4363" spans="1:8" x14ac:dyDescent="0.3">
      <c r="A4363">
        <v>4362</v>
      </c>
      <c r="B4363" t="s">
        <v>2520</v>
      </c>
      <c r="C4363">
        <v>3.093</v>
      </c>
      <c r="D4363">
        <v>3.08</v>
      </c>
      <c r="E4363">
        <v>3.113</v>
      </c>
      <c r="F4363">
        <v>3.0329999999999999</v>
      </c>
      <c r="G4363" t="s">
        <v>2521</v>
      </c>
      <c r="H4363" s="1">
        <v>1.7100000000000001E-2</v>
      </c>
    </row>
    <row r="4364" spans="1:8" x14ac:dyDescent="0.3">
      <c r="A4364">
        <v>4363</v>
      </c>
      <c r="B4364" t="s">
        <v>2518</v>
      </c>
      <c r="C4364">
        <v>3.0110000000000001</v>
      </c>
      <c r="D4364">
        <v>3.0819999999999999</v>
      </c>
      <c r="E4364">
        <v>3.0950000000000002</v>
      </c>
      <c r="F4364">
        <v>3.0070000000000001</v>
      </c>
      <c r="G4364" t="s">
        <v>2519</v>
      </c>
      <c r="H4364" s="1">
        <v>-2.6499999999999999E-2</v>
      </c>
    </row>
    <row r="4365" spans="1:8" x14ac:dyDescent="0.3">
      <c r="A4365">
        <v>4364</v>
      </c>
      <c r="B4365" t="s">
        <v>2516</v>
      </c>
      <c r="C4365">
        <v>3.0510000000000002</v>
      </c>
      <c r="D4365">
        <v>3.02</v>
      </c>
      <c r="E4365">
        <v>3.0630000000000002</v>
      </c>
      <c r="F4365">
        <v>2.9860000000000002</v>
      </c>
      <c r="G4365" t="s">
        <v>2517</v>
      </c>
      <c r="H4365" s="1">
        <v>1.3299999999999999E-2</v>
      </c>
    </row>
    <row r="4366" spans="1:8" x14ac:dyDescent="0.3">
      <c r="A4366">
        <v>4365</v>
      </c>
      <c r="B4366" t="s">
        <v>2514</v>
      </c>
      <c r="C4366">
        <v>3.0760000000000001</v>
      </c>
      <c r="D4366">
        <v>3.05</v>
      </c>
      <c r="E4366">
        <v>3.0920000000000001</v>
      </c>
      <c r="F4366">
        <v>3.016</v>
      </c>
      <c r="G4366" t="s">
        <v>2515</v>
      </c>
      <c r="H4366" s="1">
        <v>8.2000000000000007E-3</v>
      </c>
    </row>
    <row r="4367" spans="1:8" x14ac:dyDescent="0.3">
      <c r="A4367">
        <v>4366</v>
      </c>
      <c r="B4367" t="s">
        <v>2512</v>
      </c>
      <c r="C4367">
        <v>3.052</v>
      </c>
      <c r="D4367">
        <v>3.1190000000000002</v>
      </c>
      <c r="E4367">
        <v>3.133</v>
      </c>
      <c r="F4367">
        <v>3.0430000000000001</v>
      </c>
      <c r="G4367" t="s">
        <v>2513</v>
      </c>
      <c r="H4367" s="1">
        <v>-7.7999999999999996E-3</v>
      </c>
    </row>
    <row r="4368" spans="1:8" x14ac:dyDescent="0.3">
      <c r="A4368">
        <v>4367</v>
      </c>
      <c r="B4368" t="s">
        <v>2510</v>
      </c>
      <c r="C4368">
        <v>3.0960000000000001</v>
      </c>
      <c r="D4368">
        <v>3.0459999999999998</v>
      </c>
      <c r="E4368">
        <v>3.1040000000000001</v>
      </c>
      <c r="F4368">
        <v>3.0110000000000001</v>
      </c>
      <c r="G4368" t="s">
        <v>2511</v>
      </c>
      <c r="H4368" s="1">
        <v>1.44E-2</v>
      </c>
    </row>
    <row r="4369" spans="1:8" x14ac:dyDescent="0.3">
      <c r="A4369">
        <v>4368</v>
      </c>
      <c r="B4369" t="s">
        <v>2508</v>
      </c>
      <c r="C4369">
        <v>3.1749999999999998</v>
      </c>
      <c r="D4369">
        <v>3.089</v>
      </c>
      <c r="E4369">
        <v>3.1829999999999998</v>
      </c>
      <c r="F4369">
        <v>3.0819999999999999</v>
      </c>
      <c r="G4369" t="s">
        <v>2509</v>
      </c>
      <c r="H4369" s="1">
        <v>2.5499999999999998E-2</v>
      </c>
    </row>
    <row r="4370" spans="1:8" x14ac:dyDescent="0.3">
      <c r="A4370">
        <v>4369</v>
      </c>
      <c r="B4370" t="s">
        <v>2506</v>
      </c>
      <c r="C4370">
        <v>3.1909999999999998</v>
      </c>
      <c r="D4370">
        <v>3.21</v>
      </c>
      <c r="E4370">
        <v>3.2370000000000001</v>
      </c>
      <c r="F4370">
        <v>3.141</v>
      </c>
      <c r="G4370" t="s">
        <v>2507</v>
      </c>
      <c r="H4370" s="1">
        <v>5.0000000000000001E-3</v>
      </c>
    </row>
    <row r="4371" spans="1:8" x14ac:dyDescent="0.3">
      <c r="A4371">
        <v>4370</v>
      </c>
      <c r="B4371" t="s">
        <v>2504</v>
      </c>
      <c r="C4371">
        <v>3.19</v>
      </c>
      <c r="D4371">
        <v>3.1989999999999998</v>
      </c>
      <c r="E4371">
        <v>3.242</v>
      </c>
      <c r="F4371">
        <v>3.1629999999999998</v>
      </c>
      <c r="G4371" t="s">
        <v>2505</v>
      </c>
      <c r="H4371" s="1">
        <v>-2.9999999999999997E-4</v>
      </c>
    </row>
    <row r="4372" spans="1:8" x14ac:dyDescent="0.3">
      <c r="A4372">
        <v>4371</v>
      </c>
      <c r="B4372" t="s">
        <v>2502</v>
      </c>
      <c r="C4372">
        <v>3.1280000000000001</v>
      </c>
      <c r="D4372">
        <v>3.2170000000000001</v>
      </c>
      <c r="E4372">
        <v>3.2389999999999999</v>
      </c>
      <c r="F4372">
        <v>3.125</v>
      </c>
      <c r="G4372" t="s">
        <v>2503</v>
      </c>
      <c r="H4372" s="1">
        <v>-1.9400000000000001E-2</v>
      </c>
    </row>
    <row r="4373" spans="1:8" x14ac:dyDescent="0.3">
      <c r="A4373">
        <v>4372</v>
      </c>
      <c r="B4373" t="s">
        <v>2500</v>
      </c>
      <c r="C4373">
        <v>3.2930000000000001</v>
      </c>
      <c r="D4373">
        <v>3.145</v>
      </c>
      <c r="E4373">
        <v>3.3010000000000002</v>
      </c>
      <c r="F4373">
        <v>3.121</v>
      </c>
      <c r="G4373" t="s">
        <v>2501</v>
      </c>
      <c r="H4373" s="1">
        <v>5.2699999999999997E-2</v>
      </c>
    </row>
    <row r="4374" spans="1:8" x14ac:dyDescent="0.3">
      <c r="A4374">
        <v>4373</v>
      </c>
      <c r="B4374" t="s">
        <v>2498</v>
      </c>
      <c r="C4374">
        <v>3.266</v>
      </c>
      <c r="D4374">
        <v>3.2930000000000001</v>
      </c>
      <c r="E4374">
        <v>3.347</v>
      </c>
      <c r="F4374">
        <v>3.254</v>
      </c>
      <c r="G4374" t="s">
        <v>2499</v>
      </c>
      <c r="H4374" s="1">
        <v>-8.2000000000000007E-3</v>
      </c>
    </row>
    <row r="4375" spans="1:8" x14ac:dyDescent="0.3">
      <c r="A4375">
        <v>4374</v>
      </c>
      <c r="B4375" t="s">
        <v>2496</v>
      </c>
      <c r="C4375">
        <v>3.331</v>
      </c>
      <c r="D4375">
        <v>3.2690000000000001</v>
      </c>
      <c r="E4375">
        <v>3.3370000000000002</v>
      </c>
      <c r="F4375">
        <v>3.2349999999999999</v>
      </c>
      <c r="G4375" t="s">
        <v>2497</v>
      </c>
      <c r="H4375" s="1">
        <v>1.9900000000000001E-2</v>
      </c>
    </row>
    <row r="4376" spans="1:8" x14ac:dyDescent="0.3">
      <c r="A4376">
        <v>4375</v>
      </c>
      <c r="B4376" t="s">
        <v>2494</v>
      </c>
      <c r="C4376">
        <v>3.2610000000000001</v>
      </c>
      <c r="D4376">
        <v>3.3069999999999999</v>
      </c>
      <c r="E4376">
        <v>3.34</v>
      </c>
      <c r="F4376">
        <v>3.246</v>
      </c>
      <c r="G4376" t="s">
        <v>2495</v>
      </c>
      <c r="H4376" s="1">
        <v>-2.1000000000000001E-2</v>
      </c>
    </row>
    <row r="4377" spans="1:8" x14ac:dyDescent="0.3">
      <c r="A4377">
        <v>4376</v>
      </c>
      <c r="B4377" t="s">
        <v>2492</v>
      </c>
      <c r="C4377">
        <v>3.238</v>
      </c>
      <c r="D4377">
        <v>3.24</v>
      </c>
      <c r="E4377">
        <v>3.2930000000000001</v>
      </c>
      <c r="F4377">
        <v>3.2280000000000002</v>
      </c>
      <c r="G4377" t="s">
        <v>2493</v>
      </c>
      <c r="H4377" s="1">
        <v>-7.1000000000000004E-3</v>
      </c>
    </row>
    <row r="4378" spans="1:8" x14ac:dyDescent="0.3">
      <c r="A4378">
        <v>4377</v>
      </c>
      <c r="B4378" t="s">
        <v>2490</v>
      </c>
      <c r="C4378">
        <v>3.15</v>
      </c>
      <c r="D4378">
        <v>3.2429999999999999</v>
      </c>
      <c r="E4378">
        <v>3.2679999999999998</v>
      </c>
      <c r="F4378">
        <v>3.141</v>
      </c>
      <c r="G4378" t="s">
        <v>2491</v>
      </c>
      <c r="H4378" s="1">
        <v>-2.7199999999999998E-2</v>
      </c>
    </row>
    <row r="4379" spans="1:8" x14ac:dyDescent="0.3">
      <c r="A4379">
        <v>4378</v>
      </c>
      <c r="B4379" t="s">
        <v>2488</v>
      </c>
      <c r="C4379">
        <v>3.1869999999999998</v>
      </c>
      <c r="D4379">
        <v>3.1680000000000001</v>
      </c>
      <c r="E4379">
        <v>3.1970000000000001</v>
      </c>
      <c r="F4379">
        <v>3.1320000000000001</v>
      </c>
      <c r="G4379" t="s">
        <v>2489</v>
      </c>
      <c r="H4379" s="1">
        <v>1.17E-2</v>
      </c>
    </row>
    <row r="4380" spans="1:8" x14ac:dyDescent="0.3">
      <c r="A4380">
        <v>4379</v>
      </c>
      <c r="B4380" t="s">
        <v>2486</v>
      </c>
      <c r="C4380">
        <v>3.2269999999999999</v>
      </c>
      <c r="D4380">
        <v>3.1819999999999999</v>
      </c>
      <c r="E4380">
        <v>3.2429999999999999</v>
      </c>
      <c r="F4380">
        <v>3.149</v>
      </c>
      <c r="G4380" t="s">
        <v>2487</v>
      </c>
      <c r="H4380" s="1">
        <v>1.26E-2</v>
      </c>
    </row>
    <row r="4381" spans="1:8" x14ac:dyDescent="0.3">
      <c r="A4381">
        <v>4380</v>
      </c>
      <c r="B4381" t="s">
        <v>2484</v>
      </c>
      <c r="C4381">
        <v>3.1629999999999998</v>
      </c>
      <c r="D4381">
        <v>3.2290000000000001</v>
      </c>
      <c r="E4381">
        <v>3.2490000000000001</v>
      </c>
      <c r="F4381">
        <v>3.1579999999999999</v>
      </c>
      <c r="G4381" t="s">
        <v>2485</v>
      </c>
      <c r="H4381" s="1">
        <v>-1.9800000000000002E-2</v>
      </c>
    </row>
    <row r="4382" spans="1:8" x14ac:dyDescent="0.3">
      <c r="A4382">
        <v>4381</v>
      </c>
      <c r="B4382" t="s">
        <v>2482</v>
      </c>
      <c r="C4382">
        <v>3.145</v>
      </c>
      <c r="D4382">
        <v>3.1640000000000001</v>
      </c>
      <c r="E4382">
        <v>3.1819999999999999</v>
      </c>
      <c r="F4382">
        <v>3.1139999999999999</v>
      </c>
      <c r="G4382" t="s">
        <v>2483</v>
      </c>
      <c r="H4382" s="1">
        <v>-5.7000000000000002E-3</v>
      </c>
    </row>
    <row r="4383" spans="1:8" x14ac:dyDescent="0.3">
      <c r="A4383">
        <v>4382</v>
      </c>
      <c r="B4383" t="s">
        <v>2480</v>
      </c>
      <c r="C4383">
        <v>3.1850000000000001</v>
      </c>
      <c r="D4383">
        <v>3.15</v>
      </c>
      <c r="E4383">
        <v>3.2229999999999999</v>
      </c>
      <c r="F4383">
        <v>3.1429999999999998</v>
      </c>
      <c r="G4383" t="s">
        <v>2481</v>
      </c>
      <c r="H4383" s="1">
        <v>1.2699999999999999E-2</v>
      </c>
    </row>
    <row r="4384" spans="1:8" x14ac:dyDescent="0.3">
      <c r="A4384">
        <v>4383</v>
      </c>
      <c r="B4384" t="s">
        <v>2478</v>
      </c>
      <c r="C4384">
        <v>3.1589999999999998</v>
      </c>
      <c r="D4384">
        <v>3.1909999999999998</v>
      </c>
      <c r="E4384">
        <v>3.2189999999999999</v>
      </c>
      <c r="F4384">
        <v>3.1339999999999999</v>
      </c>
      <c r="G4384" t="s">
        <v>2479</v>
      </c>
      <c r="H4384" s="1">
        <v>-8.2000000000000007E-3</v>
      </c>
    </row>
    <row r="4385" spans="1:8" x14ac:dyDescent="0.3">
      <c r="A4385">
        <v>4384</v>
      </c>
      <c r="B4385" t="s">
        <v>2476</v>
      </c>
      <c r="C4385">
        <v>3.101</v>
      </c>
      <c r="D4385">
        <v>3.1680000000000001</v>
      </c>
      <c r="E4385">
        <v>3.1850000000000001</v>
      </c>
      <c r="F4385">
        <v>3.0819999999999999</v>
      </c>
      <c r="G4385" t="s">
        <v>2477</v>
      </c>
      <c r="H4385" s="1">
        <v>-1.84E-2</v>
      </c>
    </row>
    <row r="4386" spans="1:8" x14ac:dyDescent="0.3">
      <c r="A4386">
        <v>4385</v>
      </c>
      <c r="B4386" t="s">
        <v>2474</v>
      </c>
      <c r="C4386">
        <v>3.0659999999999998</v>
      </c>
      <c r="D4386">
        <v>3.0939999999999999</v>
      </c>
      <c r="E4386">
        <v>3.149</v>
      </c>
      <c r="F4386">
        <v>3.0310000000000001</v>
      </c>
      <c r="G4386" t="s">
        <v>2475</v>
      </c>
      <c r="H4386" s="1">
        <v>-1.1299999999999999E-2</v>
      </c>
    </row>
    <row r="4387" spans="1:8" x14ac:dyDescent="0.3">
      <c r="A4387">
        <v>4386</v>
      </c>
      <c r="B4387" t="s">
        <v>2472</v>
      </c>
      <c r="C4387">
        <v>3.0430000000000001</v>
      </c>
      <c r="D4387">
        <v>3.0640000000000001</v>
      </c>
      <c r="E4387">
        <v>3.0830000000000002</v>
      </c>
      <c r="F4387">
        <v>3.0219999999999998</v>
      </c>
      <c r="G4387" t="s">
        <v>2473</v>
      </c>
      <c r="H4387" s="1">
        <v>-7.4999999999999997E-3</v>
      </c>
    </row>
    <row r="4388" spans="1:8" x14ac:dyDescent="0.3">
      <c r="A4388">
        <v>4387</v>
      </c>
      <c r="B4388" t="s">
        <v>2470</v>
      </c>
      <c r="C4388">
        <v>3.1419999999999999</v>
      </c>
      <c r="D4388">
        <v>3.052</v>
      </c>
      <c r="E4388">
        <v>3.17</v>
      </c>
      <c r="F4388">
        <v>3.0310000000000001</v>
      </c>
      <c r="G4388" t="s">
        <v>2471</v>
      </c>
      <c r="H4388" s="1">
        <v>3.2500000000000001E-2</v>
      </c>
    </row>
    <row r="4389" spans="1:8" x14ac:dyDescent="0.3">
      <c r="A4389">
        <v>4388</v>
      </c>
      <c r="B4389" t="s">
        <v>2468</v>
      </c>
      <c r="C4389">
        <v>3.2389999999999999</v>
      </c>
      <c r="D4389">
        <v>3.2549999999999999</v>
      </c>
      <c r="E4389">
        <v>3.266</v>
      </c>
      <c r="F4389">
        <v>3.2069999999999999</v>
      </c>
      <c r="G4389" t="s">
        <v>2469</v>
      </c>
      <c r="H4389" s="1">
        <v>3.09E-2</v>
      </c>
    </row>
    <row r="4390" spans="1:8" x14ac:dyDescent="0.3">
      <c r="A4390">
        <v>4389</v>
      </c>
      <c r="B4390" t="s">
        <v>2466</v>
      </c>
      <c r="C4390">
        <v>3.2759999999999998</v>
      </c>
      <c r="D4390">
        <v>3.24</v>
      </c>
      <c r="E4390">
        <v>3.298</v>
      </c>
      <c r="F4390">
        <v>3.2290000000000001</v>
      </c>
      <c r="G4390" t="s">
        <v>2467</v>
      </c>
      <c r="H4390" s="1">
        <v>1.14E-2</v>
      </c>
    </row>
    <row r="4391" spans="1:8" x14ac:dyDescent="0.3">
      <c r="A4391">
        <v>4390</v>
      </c>
      <c r="B4391" t="s">
        <v>2464</v>
      </c>
      <c r="C4391">
        <v>3.2149999999999999</v>
      </c>
      <c r="D4391">
        <v>3.2490000000000001</v>
      </c>
      <c r="E4391">
        <v>3.3130000000000002</v>
      </c>
      <c r="F4391">
        <v>3.198</v>
      </c>
      <c r="G4391" t="s">
        <v>2465</v>
      </c>
      <c r="H4391" s="1">
        <v>-1.8599999999999998E-2</v>
      </c>
    </row>
    <row r="4392" spans="1:8" x14ac:dyDescent="0.3">
      <c r="A4392">
        <v>4391</v>
      </c>
      <c r="B4392" t="s">
        <v>2462</v>
      </c>
      <c r="C4392">
        <v>3.1949999999999998</v>
      </c>
      <c r="D4392">
        <v>3.2309999999999999</v>
      </c>
      <c r="E4392">
        <v>3.2730000000000001</v>
      </c>
      <c r="F4392">
        <v>3.1779999999999999</v>
      </c>
      <c r="G4392" t="s">
        <v>2463</v>
      </c>
      <c r="H4392" s="1">
        <v>-6.1999999999999998E-3</v>
      </c>
    </row>
    <row r="4393" spans="1:8" x14ac:dyDescent="0.3">
      <c r="A4393">
        <v>4392</v>
      </c>
      <c r="B4393" t="s">
        <v>2460</v>
      </c>
      <c r="C4393">
        <v>3.2280000000000002</v>
      </c>
      <c r="D4393">
        <v>3.1850000000000001</v>
      </c>
      <c r="E4393">
        <v>3.2330000000000001</v>
      </c>
      <c r="F4393">
        <v>3.1749999999999998</v>
      </c>
      <c r="G4393" t="s">
        <v>2461</v>
      </c>
      <c r="H4393" s="1">
        <v>1.03E-2</v>
      </c>
    </row>
    <row r="4394" spans="1:8" x14ac:dyDescent="0.3">
      <c r="A4394">
        <v>4393</v>
      </c>
      <c r="B4394" t="s">
        <v>2459</v>
      </c>
      <c r="C4394">
        <v>3.1859999999999999</v>
      </c>
      <c r="D4394">
        <v>3.22</v>
      </c>
      <c r="E4394">
        <v>3.254</v>
      </c>
      <c r="F4394">
        <v>3.165</v>
      </c>
      <c r="G4394" t="s">
        <v>185</v>
      </c>
      <c r="H4394" s="1">
        <v>-1.2999999999999999E-2</v>
      </c>
    </row>
    <row r="4395" spans="1:8" x14ac:dyDescent="0.3">
      <c r="A4395">
        <v>4394</v>
      </c>
      <c r="B4395" t="s">
        <v>2457</v>
      </c>
      <c r="C4395">
        <v>3.266</v>
      </c>
      <c r="D4395">
        <v>3.1989999999999998</v>
      </c>
      <c r="E4395">
        <v>3.282</v>
      </c>
      <c r="F4395">
        <v>3.1829999999999998</v>
      </c>
      <c r="G4395" t="s">
        <v>2458</v>
      </c>
      <c r="H4395" s="1">
        <v>2.5100000000000001E-2</v>
      </c>
    </row>
    <row r="4396" spans="1:8" x14ac:dyDescent="0.3">
      <c r="A4396">
        <v>4395</v>
      </c>
      <c r="B4396" t="s">
        <v>2455</v>
      </c>
      <c r="C4396">
        <v>3.1720000000000002</v>
      </c>
      <c r="D4396">
        <v>3.2429999999999999</v>
      </c>
      <c r="E4396">
        <v>3.2650000000000001</v>
      </c>
      <c r="F4396">
        <v>3.14</v>
      </c>
      <c r="G4396" t="s">
        <v>2456</v>
      </c>
      <c r="H4396" s="1">
        <v>-2.8799999999999999E-2</v>
      </c>
    </row>
    <row r="4397" spans="1:8" x14ac:dyDescent="0.3">
      <c r="A4397">
        <v>4396</v>
      </c>
      <c r="B4397" t="s">
        <v>2453</v>
      </c>
      <c r="C4397">
        <v>3.2269999999999999</v>
      </c>
      <c r="D4397">
        <v>3.1779999999999999</v>
      </c>
      <c r="E4397">
        <v>3.246</v>
      </c>
      <c r="F4397">
        <v>3.173</v>
      </c>
      <c r="G4397" t="s">
        <v>2454</v>
      </c>
      <c r="H4397" s="1">
        <v>1.7299999999999999E-2</v>
      </c>
    </row>
    <row r="4398" spans="1:8" x14ac:dyDescent="0.3">
      <c r="A4398">
        <v>4397</v>
      </c>
      <c r="B4398" t="s">
        <v>2451</v>
      </c>
      <c r="C4398">
        <v>3.2919999999999998</v>
      </c>
      <c r="D4398">
        <v>3.214</v>
      </c>
      <c r="E4398">
        <v>3.3490000000000002</v>
      </c>
      <c r="F4398">
        <v>3.202</v>
      </c>
      <c r="G4398" t="s">
        <v>2452</v>
      </c>
      <c r="H4398" s="1">
        <v>2.01E-2</v>
      </c>
    </row>
    <row r="4399" spans="1:8" x14ac:dyDescent="0.3">
      <c r="A4399">
        <v>4398</v>
      </c>
      <c r="B4399" t="s">
        <v>2449</v>
      </c>
      <c r="C4399">
        <v>3.3759999999999999</v>
      </c>
      <c r="D4399">
        <v>3.278</v>
      </c>
      <c r="E4399">
        <v>3.3879999999999999</v>
      </c>
      <c r="F4399">
        <v>3.2730000000000001</v>
      </c>
      <c r="G4399" t="s">
        <v>2450</v>
      </c>
      <c r="H4399" s="1">
        <v>2.5499999999999998E-2</v>
      </c>
    </row>
    <row r="4400" spans="1:8" x14ac:dyDescent="0.3">
      <c r="A4400">
        <v>4399</v>
      </c>
      <c r="B4400" t="s">
        <v>2447</v>
      </c>
      <c r="C4400">
        <v>3.4239999999999999</v>
      </c>
      <c r="D4400">
        <v>3.3679999999999999</v>
      </c>
      <c r="E4400">
        <v>3.431</v>
      </c>
      <c r="F4400">
        <v>3.35</v>
      </c>
      <c r="G4400" t="s">
        <v>2448</v>
      </c>
      <c r="H4400" s="1">
        <v>1.4200000000000001E-2</v>
      </c>
    </row>
    <row r="4401" spans="1:8" x14ac:dyDescent="0.3">
      <c r="A4401">
        <v>4400</v>
      </c>
      <c r="B4401" t="s">
        <v>2445</v>
      </c>
      <c r="C4401">
        <v>3.3490000000000002</v>
      </c>
      <c r="D4401">
        <v>3.387</v>
      </c>
      <c r="E4401">
        <v>3.4079999999999999</v>
      </c>
      <c r="F4401">
        <v>3.3340000000000001</v>
      </c>
      <c r="G4401" t="s">
        <v>2446</v>
      </c>
      <c r="H4401" s="1">
        <v>-2.1899999999999999E-2</v>
      </c>
    </row>
    <row r="4402" spans="1:8" x14ac:dyDescent="0.3">
      <c r="A4402">
        <v>4401</v>
      </c>
      <c r="B4402" t="s">
        <v>2443</v>
      </c>
      <c r="C4402">
        <v>3.23</v>
      </c>
      <c r="D4402">
        <v>3.359</v>
      </c>
      <c r="E4402">
        <v>3.3690000000000002</v>
      </c>
      <c r="F4402">
        <v>3.2160000000000002</v>
      </c>
      <c r="G4402" t="s">
        <v>2444</v>
      </c>
      <c r="H4402" s="1">
        <v>-3.5499999999999997E-2</v>
      </c>
    </row>
    <row r="4403" spans="1:8" x14ac:dyDescent="0.3">
      <c r="A4403">
        <v>4402</v>
      </c>
      <c r="B4403" t="s">
        <v>2441</v>
      </c>
      <c r="C4403">
        <v>3.1920000000000002</v>
      </c>
      <c r="D4403">
        <v>3.2309999999999999</v>
      </c>
      <c r="E4403">
        <v>3.2690000000000001</v>
      </c>
      <c r="F4403">
        <v>3.165</v>
      </c>
      <c r="G4403" t="s">
        <v>2442</v>
      </c>
      <c r="H4403" s="1">
        <v>-1.18E-2</v>
      </c>
    </row>
    <row r="4404" spans="1:8" x14ac:dyDescent="0.3">
      <c r="A4404">
        <v>4403</v>
      </c>
      <c r="B4404" t="s">
        <v>2439</v>
      </c>
      <c r="C4404">
        <v>3.1819999999999999</v>
      </c>
      <c r="D4404">
        <v>3.2090000000000001</v>
      </c>
      <c r="E4404">
        <v>3.242</v>
      </c>
      <c r="F4404">
        <v>3.161</v>
      </c>
      <c r="G4404" t="s">
        <v>2440</v>
      </c>
      <c r="H4404" s="1">
        <v>-3.0999999999999999E-3</v>
      </c>
    </row>
    <row r="4405" spans="1:8" x14ac:dyDescent="0.3">
      <c r="A4405">
        <v>4404</v>
      </c>
      <c r="B4405" t="s">
        <v>2437</v>
      </c>
      <c r="C4405">
        <v>3.2559999999999998</v>
      </c>
      <c r="D4405">
        <v>3.1840000000000002</v>
      </c>
      <c r="E4405">
        <v>3.27</v>
      </c>
      <c r="F4405">
        <v>3.181</v>
      </c>
      <c r="G4405" t="s">
        <v>2438</v>
      </c>
      <c r="H4405" s="1">
        <v>2.3300000000000001E-2</v>
      </c>
    </row>
    <row r="4406" spans="1:8" x14ac:dyDescent="0.3">
      <c r="A4406">
        <v>4405</v>
      </c>
      <c r="B4406" t="s">
        <v>2436</v>
      </c>
      <c r="C4406">
        <v>3.33</v>
      </c>
      <c r="D4406">
        <v>3.2909999999999999</v>
      </c>
      <c r="E4406">
        <v>3.3340000000000001</v>
      </c>
      <c r="F4406">
        <v>3.2789999999999999</v>
      </c>
      <c r="G4406" t="s">
        <v>1651</v>
      </c>
      <c r="H4406" s="1">
        <v>2.2700000000000001E-2</v>
      </c>
    </row>
    <row r="4407" spans="1:8" x14ac:dyDescent="0.3">
      <c r="A4407">
        <v>4406</v>
      </c>
      <c r="B4407" t="s">
        <v>2434</v>
      </c>
      <c r="C4407">
        <v>3.2189999999999999</v>
      </c>
      <c r="D4407">
        <v>3.3250000000000002</v>
      </c>
      <c r="E4407">
        <v>3.3330000000000002</v>
      </c>
      <c r="F4407">
        <v>3.2109999999999999</v>
      </c>
      <c r="G4407" t="s">
        <v>2435</v>
      </c>
      <c r="H4407" s="1">
        <v>-3.3300000000000003E-2</v>
      </c>
    </row>
    <row r="4408" spans="1:8" x14ac:dyDescent="0.3">
      <c r="A4408">
        <v>4407</v>
      </c>
      <c r="B4408" t="s">
        <v>2432</v>
      </c>
      <c r="C4408">
        <v>3.2090000000000001</v>
      </c>
      <c r="D4408">
        <v>3.234</v>
      </c>
      <c r="E4408">
        <v>3.2519999999999998</v>
      </c>
      <c r="F4408">
        <v>3.1760000000000002</v>
      </c>
      <c r="G4408" t="s">
        <v>2433</v>
      </c>
      <c r="H4408" s="1">
        <v>-3.0999999999999999E-3</v>
      </c>
    </row>
    <row r="4409" spans="1:8" x14ac:dyDescent="0.3">
      <c r="A4409">
        <v>4408</v>
      </c>
      <c r="B4409" t="s">
        <v>2431</v>
      </c>
      <c r="C4409">
        <v>3.1840000000000002</v>
      </c>
      <c r="D4409">
        <v>3.2040000000000002</v>
      </c>
      <c r="E4409">
        <v>3.2570000000000001</v>
      </c>
      <c r="F4409">
        <v>3.145</v>
      </c>
      <c r="G4409" t="s">
        <v>1581</v>
      </c>
      <c r="H4409" s="1">
        <v>-7.7999999999999996E-3</v>
      </c>
    </row>
    <row r="4410" spans="1:8" x14ac:dyDescent="0.3">
      <c r="A4410">
        <v>4409</v>
      </c>
      <c r="B4410" t="s">
        <v>2430</v>
      </c>
      <c r="C4410">
        <v>3.2360000000000002</v>
      </c>
      <c r="D4410">
        <v>3.1859999999999999</v>
      </c>
      <c r="E4410">
        <v>3.2629999999999999</v>
      </c>
      <c r="F4410">
        <v>3.1669999999999998</v>
      </c>
      <c r="G4410" t="s">
        <v>9</v>
      </c>
      <c r="H4410" s="1">
        <v>1.6299999999999999E-2</v>
      </c>
    </row>
    <row r="4411" spans="1:8" x14ac:dyDescent="0.3">
      <c r="A4411">
        <v>4410</v>
      </c>
      <c r="B4411" t="s">
        <v>2429</v>
      </c>
      <c r="C4411">
        <v>3.2360000000000002</v>
      </c>
      <c r="D4411">
        <v>3.2519999999999998</v>
      </c>
      <c r="E4411">
        <v>3.2519999999999998</v>
      </c>
      <c r="F4411">
        <v>3.2160000000000002</v>
      </c>
      <c r="G4411" t="s">
        <v>9</v>
      </c>
      <c r="H4411" s="1">
        <v>0</v>
      </c>
    </row>
    <row r="4412" spans="1:8" x14ac:dyDescent="0.3">
      <c r="A4412">
        <v>4411</v>
      </c>
      <c r="B4412" t="s">
        <v>2428</v>
      </c>
      <c r="C4412">
        <v>3.2010000000000001</v>
      </c>
      <c r="D4412">
        <v>3.2360000000000002</v>
      </c>
      <c r="E4412">
        <v>3.2450000000000001</v>
      </c>
      <c r="F4412">
        <v>3.1920000000000002</v>
      </c>
      <c r="G4412" t="s">
        <v>9</v>
      </c>
      <c r="H4412" s="1">
        <v>-1.0800000000000001E-2</v>
      </c>
    </row>
    <row r="4413" spans="1:8" x14ac:dyDescent="0.3">
      <c r="A4413">
        <v>4412</v>
      </c>
      <c r="B4413" t="s">
        <v>2426</v>
      </c>
      <c r="C4413">
        <v>3.145</v>
      </c>
      <c r="D4413">
        <v>3.25</v>
      </c>
      <c r="E4413">
        <v>3.2549999999999999</v>
      </c>
      <c r="F4413">
        <v>3.141</v>
      </c>
      <c r="G4413" t="s">
        <v>2427</v>
      </c>
      <c r="H4413" s="1">
        <v>-1.7500000000000002E-2</v>
      </c>
    </row>
    <row r="4414" spans="1:8" x14ac:dyDescent="0.3">
      <c r="A4414">
        <v>4413</v>
      </c>
      <c r="B4414" t="s">
        <v>2424</v>
      </c>
      <c r="C4414">
        <v>3.0710000000000002</v>
      </c>
      <c r="D4414">
        <v>3.1459999999999999</v>
      </c>
      <c r="E4414">
        <v>3.1720000000000002</v>
      </c>
      <c r="F4414">
        <v>3.0609999999999999</v>
      </c>
      <c r="G4414" t="s">
        <v>2425</v>
      </c>
      <c r="H4414" s="1">
        <v>-2.35E-2</v>
      </c>
    </row>
    <row r="4415" spans="1:8" x14ac:dyDescent="0.3">
      <c r="A4415">
        <v>4414</v>
      </c>
      <c r="B4415" t="s">
        <v>2422</v>
      </c>
      <c r="C4415">
        <v>3.008</v>
      </c>
      <c r="D4415">
        <v>3.08</v>
      </c>
      <c r="E4415">
        <v>3.1280000000000001</v>
      </c>
      <c r="F4415">
        <v>2.988</v>
      </c>
      <c r="G4415" t="s">
        <v>2423</v>
      </c>
      <c r="H4415" s="1">
        <v>-2.0500000000000001E-2</v>
      </c>
    </row>
    <row r="4416" spans="1:8" x14ac:dyDescent="0.3">
      <c r="A4416">
        <v>4415</v>
      </c>
      <c r="B4416" t="s">
        <v>2420</v>
      </c>
      <c r="C4416">
        <v>2.9990000000000001</v>
      </c>
      <c r="D4416">
        <v>3.0510000000000002</v>
      </c>
      <c r="E4416">
        <v>3.0510000000000002</v>
      </c>
      <c r="F4416">
        <v>2.9889999999999999</v>
      </c>
      <c r="G4416" t="s">
        <v>2421</v>
      </c>
      <c r="H4416" s="1">
        <v>-3.0000000000000001E-3</v>
      </c>
    </row>
    <row r="4417" spans="1:8" x14ac:dyDescent="0.3">
      <c r="A4417">
        <v>4416</v>
      </c>
      <c r="B4417" t="s">
        <v>2418</v>
      </c>
      <c r="C4417">
        <v>2.9820000000000002</v>
      </c>
      <c r="D4417">
        <v>3.0259999999999998</v>
      </c>
      <c r="E4417">
        <v>3.0470000000000002</v>
      </c>
      <c r="F4417">
        <v>2.9350000000000001</v>
      </c>
      <c r="G4417" t="s">
        <v>2419</v>
      </c>
      <c r="H4417" s="1">
        <v>-5.7000000000000002E-3</v>
      </c>
    </row>
    <row r="4418" spans="1:8" x14ac:dyDescent="0.3">
      <c r="A4418">
        <v>4417</v>
      </c>
      <c r="B4418" t="s">
        <v>2416</v>
      </c>
      <c r="C4418">
        <v>3.0419999999999998</v>
      </c>
      <c r="D4418">
        <v>2.9820000000000002</v>
      </c>
      <c r="E4418">
        <v>3.0630000000000002</v>
      </c>
      <c r="F4418">
        <v>2.972</v>
      </c>
      <c r="G4418" t="s">
        <v>2417</v>
      </c>
      <c r="H4418" s="1">
        <v>2.01E-2</v>
      </c>
    </row>
    <row r="4419" spans="1:8" x14ac:dyDescent="0.3">
      <c r="A4419">
        <v>4418</v>
      </c>
      <c r="B4419" t="s">
        <v>2414</v>
      </c>
      <c r="C4419">
        <v>3.02</v>
      </c>
      <c r="D4419">
        <v>3.0609999999999999</v>
      </c>
      <c r="E4419">
        <v>3.0950000000000002</v>
      </c>
      <c r="F4419">
        <v>3.01</v>
      </c>
      <c r="G4419" t="s">
        <v>2415</v>
      </c>
      <c r="H4419" s="1">
        <v>-7.1999999999999998E-3</v>
      </c>
    </row>
    <row r="4420" spans="1:8" x14ac:dyDescent="0.3">
      <c r="A4420">
        <v>4419</v>
      </c>
      <c r="B4420" t="s">
        <v>2412</v>
      </c>
      <c r="C4420">
        <v>3.028</v>
      </c>
      <c r="D4420">
        <v>3.0190000000000001</v>
      </c>
      <c r="E4420">
        <v>3.0680000000000001</v>
      </c>
      <c r="F4420">
        <v>2.9780000000000002</v>
      </c>
      <c r="G4420" t="s">
        <v>2413</v>
      </c>
      <c r="H4420" s="1">
        <v>2.5999999999999999E-3</v>
      </c>
    </row>
    <row r="4421" spans="1:8" x14ac:dyDescent="0.3">
      <c r="A4421">
        <v>4420</v>
      </c>
      <c r="B4421" t="s">
        <v>2410</v>
      </c>
      <c r="C4421">
        <v>3.0390000000000001</v>
      </c>
      <c r="D4421">
        <v>3.0339999999999998</v>
      </c>
      <c r="E4421">
        <v>3.0659999999999998</v>
      </c>
      <c r="F4421">
        <v>3.028</v>
      </c>
      <c r="G4421" t="s">
        <v>2411</v>
      </c>
      <c r="H4421" s="1">
        <v>3.5999999999999999E-3</v>
      </c>
    </row>
    <row r="4422" spans="1:8" x14ac:dyDescent="0.3">
      <c r="A4422">
        <v>4421</v>
      </c>
      <c r="B4422" t="s">
        <v>2409</v>
      </c>
      <c r="C4422">
        <v>3.024</v>
      </c>
      <c r="D4422">
        <v>3.032</v>
      </c>
      <c r="E4422">
        <v>3.0870000000000002</v>
      </c>
      <c r="F4422">
        <v>3.0009999999999999</v>
      </c>
      <c r="G4422" t="s">
        <v>1900</v>
      </c>
      <c r="H4422" s="1">
        <v>-4.8999999999999998E-3</v>
      </c>
    </row>
    <row r="4423" spans="1:8" x14ac:dyDescent="0.3">
      <c r="A4423">
        <v>4422</v>
      </c>
      <c r="B4423" t="s">
        <v>2407</v>
      </c>
      <c r="C4423">
        <v>2.9660000000000002</v>
      </c>
      <c r="D4423">
        <v>3.0110000000000001</v>
      </c>
      <c r="E4423">
        <v>3.0649999999999999</v>
      </c>
      <c r="F4423">
        <v>2.9489999999999998</v>
      </c>
      <c r="G4423" t="s">
        <v>2408</v>
      </c>
      <c r="H4423" s="1">
        <v>-1.9199999999999998E-2</v>
      </c>
    </row>
    <row r="4424" spans="1:8" x14ac:dyDescent="0.3">
      <c r="A4424">
        <v>4423</v>
      </c>
      <c r="B4424" t="s">
        <v>2405</v>
      </c>
      <c r="C4424">
        <v>2.9329999999999998</v>
      </c>
      <c r="D4424">
        <v>2.9620000000000002</v>
      </c>
      <c r="E4424">
        <v>2.9889999999999999</v>
      </c>
      <c r="F4424">
        <v>2.9159999999999999</v>
      </c>
      <c r="G4424" t="s">
        <v>2406</v>
      </c>
      <c r="H4424" s="1">
        <v>-1.11E-2</v>
      </c>
    </row>
    <row r="4425" spans="1:8" x14ac:dyDescent="0.3">
      <c r="A4425">
        <v>4424</v>
      </c>
      <c r="B4425" t="s">
        <v>2403</v>
      </c>
      <c r="C4425">
        <v>3.056</v>
      </c>
      <c r="D4425">
        <v>2.9430000000000001</v>
      </c>
      <c r="E4425">
        <v>3.0659999999999998</v>
      </c>
      <c r="F4425">
        <v>2.9289999999999998</v>
      </c>
      <c r="G4425" t="s">
        <v>2404</v>
      </c>
      <c r="H4425" s="1">
        <v>4.19E-2</v>
      </c>
    </row>
    <row r="4426" spans="1:8" x14ac:dyDescent="0.3">
      <c r="A4426">
        <v>4425</v>
      </c>
      <c r="B4426" t="s">
        <v>2401</v>
      </c>
      <c r="C4426">
        <v>3.0369999999999999</v>
      </c>
      <c r="D4426">
        <v>3.0489999999999999</v>
      </c>
      <c r="E4426">
        <v>3.0819999999999999</v>
      </c>
      <c r="F4426">
        <v>3.0209999999999999</v>
      </c>
      <c r="G4426" t="s">
        <v>2402</v>
      </c>
      <c r="H4426" s="1">
        <v>-6.1999999999999998E-3</v>
      </c>
    </row>
    <row r="4427" spans="1:8" x14ac:dyDescent="0.3">
      <c r="A4427">
        <v>4426</v>
      </c>
      <c r="B4427" t="s">
        <v>2399</v>
      </c>
      <c r="C4427">
        <v>2.8940000000000001</v>
      </c>
      <c r="D4427">
        <v>2.9660000000000002</v>
      </c>
      <c r="E4427">
        <v>2.9710000000000001</v>
      </c>
      <c r="F4427">
        <v>2.8769999999999998</v>
      </c>
      <c r="G4427" t="s">
        <v>2400</v>
      </c>
      <c r="H4427" s="1">
        <v>-4.7100000000000003E-2</v>
      </c>
    </row>
    <row r="4428" spans="1:8" x14ac:dyDescent="0.3">
      <c r="A4428">
        <v>4427</v>
      </c>
      <c r="B4428" t="s">
        <v>2397</v>
      </c>
      <c r="C4428">
        <v>2.907</v>
      </c>
      <c r="D4428">
        <v>2.8969999999999998</v>
      </c>
      <c r="E4428">
        <v>2.9129999999999998</v>
      </c>
      <c r="F4428">
        <v>2.879</v>
      </c>
      <c r="G4428" t="s">
        <v>2398</v>
      </c>
      <c r="H4428" s="1">
        <v>4.4999999999999997E-3</v>
      </c>
    </row>
    <row r="4429" spans="1:8" x14ac:dyDescent="0.3">
      <c r="A4429">
        <v>4428</v>
      </c>
      <c r="B4429" t="s">
        <v>2395</v>
      </c>
      <c r="C4429">
        <v>2.8929999999999998</v>
      </c>
      <c r="D4429">
        <v>2.8969999999999998</v>
      </c>
      <c r="E4429">
        <v>2.948</v>
      </c>
      <c r="F4429">
        <v>2.8780000000000001</v>
      </c>
      <c r="G4429" t="s">
        <v>2396</v>
      </c>
      <c r="H4429" s="1">
        <v>-4.7999999999999996E-3</v>
      </c>
    </row>
    <row r="4430" spans="1:8" x14ac:dyDescent="0.3">
      <c r="A4430">
        <v>4429</v>
      </c>
      <c r="B4430" t="s">
        <v>2393</v>
      </c>
      <c r="C4430">
        <v>2.8940000000000001</v>
      </c>
      <c r="D4430">
        <v>2.8959999999999999</v>
      </c>
      <c r="E4430">
        <v>2.9620000000000002</v>
      </c>
      <c r="F4430">
        <v>2.855</v>
      </c>
      <c r="G4430" t="s">
        <v>2394</v>
      </c>
      <c r="H4430" s="1">
        <v>2.9999999999999997E-4</v>
      </c>
    </row>
    <row r="4431" spans="1:8" x14ac:dyDescent="0.3">
      <c r="A4431">
        <v>4430</v>
      </c>
      <c r="B4431" t="s">
        <v>2391</v>
      </c>
      <c r="C4431">
        <v>2.9289999999999998</v>
      </c>
      <c r="D4431">
        <v>2.8980000000000001</v>
      </c>
      <c r="E4431">
        <v>2.94</v>
      </c>
      <c r="F4431">
        <v>2.895</v>
      </c>
      <c r="G4431" t="s">
        <v>2392</v>
      </c>
      <c r="H4431" s="1">
        <v>1.21E-2</v>
      </c>
    </row>
    <row r="4432" spans="1:8" x14ac:dyDescent="0.3">
      <c r="A4432">
        <v>4431</v>
      </c>
      <c r="B4432" t="s">
        <v>2389</v>
      </c>
      <c r="C4432">
        <v>3.0270000000000001</v>
      </c>
      <c r="D4432">
        <v>2.99</v>
      </c>
      <c r="E4432">
        <v>3.052</v>
      </c>
      <c r="F4432">
        <v>2.9750000000000001</v>
      </c>
      <c r="G4432" t="s">
        <v>2390</v>
      </c>
      <c r="H4432" s="1">
        <v>3.3500000000000002E-2</v>
      </c>
    </row>
    <row r="4433" spans="1:8" x14ac:dyDescent="0.3">
      <c r="A4433">
        <v>4432</v>
      </c>
      <c r="B4433" t="s">
        <v>2387</v>
      </c>
      <c r="C4433">
        <v>3.0369999999999999</v>
      </c>
      <c r="D4433">
        <v>3.0489999999999999</v>
      </c>
      <c r="E4433">
        <v>3.06</v>
      </c>
      <c r="F4433">
        <v>3.012</v>
      </c>
      <c r="G4433" t="s">
        <v>2388</v>
      </c>
      <c r="H4433" s="1">
        <v>3.3E-3</v>
      </c>
    </row>
    <row r="4434" spans="1:8" x14ac:dyDescent="0.3">
      <c r="A4434">
        <v>4433</v>
      </c>
      <c r="B4434" t="s">
        <v>2385</v>
      </c>
      <c r="C4434">
        <v>3.0670000000000002</v>
      </c>
      <c r="D4434">
        <v>3.02</v>
      </c>
      <c r="E4434">
        <v>3.08</v>
      </c>
      <c r="F4434">
        <v>3.016</v>
      </c>
      <c r="G4434" t="s">
        <v>2386</v>
      </c>
      <c r="H4434" s="1">
        <v>9.9000000000000008E-3</v>
      </c>
    </row>
    <row r="4435" spans="1:8" x14ac:dyDescent="0.3">
      <c r="A4435">
        <v>4434</v>
      </c>
      <c r="B4435" t="s">
        <v>2383</v>
      </c>
      <c r="C4435">
        <v>3.0419999999999998</v>
      </c>
      <c r="D4435">
        <v>3.08</v>
      </c>
      <c r="E4435">
        <v>3.1219999999999999</v>
      </c>
      <c r="F4435">
        <v>3.032</v>
      </c>
      <c r="G4435" t="s">
        <v>2384</v>
      </c>
      <c r="H4435" s="1">
        <v>-8.2000000000000007E-3</v>
      </c>
    </row>
    <row r="4436" spans="1:8" x14ac:dyDescent="0.3">
      <c r="A4436">
        <v>4435</v>
      </c>
      <c r="B4436" t="s">
        <v>2381</v>
      </c>
      <c r="C4436">
        <v>3.0350000000000001</v>
      </c>
      <c r="D4436">
        <v>3.0369999999999999</v>
      </c>
      <c r="E4436">
        <v>3.052</v>
      </c>
      <c r="F4436">
        <v>2.9740000000000002</v>
      </c>
      <c r="G4436" t="s">
        <v>2382</v>
      </c>
      <c r="H4436" s="1">
        <v>-2.3E-3</v>
      </c>
    </row>
    <row r="4437" spans="1:8" x14ac:dyDescent="0.3">
      <c r="A4437">
        <v>4436</v>
      </c>
      <c r="B4437" t="s">
        <v>2379</v>
      </c>
      <c r="C4437">
        <v>2.9510000000000001</v>
      </c>
      <c r="D4437">
        <v>2.9489999999999998</v>
      </c>
      <c r="E4437">
        <v>3.05</v>
      </c>
      <c r="F4437">
        <v>2.9350000000000001</v>
      </c>
      <c r="G4437" t="s">
        <v>2380</v>
      </c>
      <c r="H4437" s="1">
        <v>-2.7699999999999999E-2</v>
      </c>
    </row>
    <row r="4438" spans="1:8" x14ac:dyDescent="0.3">
      <c r="A4438">
        <v>4437</v>
      </c>
      <c r="B4438" t="s">
        <v>2378</v>
      </c>
      <c r="C4438">
        <v>2.984</v>
      </c>
      <c r="D4438">
        <v>2.9590000000000001</v>
      </c>
      <c r="E4438">
        <v>2.9929999999999999</v>
      </c>
      <c r="F4438">
        <v>2.95</v>
      </c>
      <c r="G4438" t="s">
        <v>9</v>
      </c>
      <c r="H4438" s="1">
        <v>1.12E-2</v>
      </c>
    </row>
    <row r="4439" spans="1:8" x14ac:dyDescent="0.3">
      <c r="A4439">
        <v>4438</v>
      </c>
      <c r="B4439" t="s">
        <v>2376</v>
      </c>
      <c r="C4439">
        <v>2.84</v>
      </c>
      <c r="D4439">
        <v>2.952</v>
      </c>
      <c r="E4439">
        <v>3.02</v>
      </c>
      <c r="F4439">
        <v>2.8319999999999999</v>
      </c>
      <c r="G4439" t="s">
        <v>2377</v>
      </c>
      <c r="H4439" s="1">
        <v>-4.8300000000000003E-2</v>
      </c>
    </row>
    <row r="4440" spans="1:8" x14ac:dyDescent="0.3">
      <c r="A4440">
        <v>4439</v>
      </c>
      <c r="B4440" t="s">
        <v>2374</v>
      </c>
      <c r="C4440">
        <v>2.8879999999999999</v>
      </c>
      <c r="D4440">
        <v>2.8570000000000002</v>
      </c>
      <c r="E4440">
        <v>2.8929999999999998</v>
      </c>
      <c r="F4440">
        <v>2.8490000000000002</v>
      </c>
      <c r="G4440" t="s">
        <v>2375</v>
      </c>
      <c r="H4440" s="1">
        <v>1.6899999999999998E-2</v>
      </c>
    </row>
    <row r="4441" spans="1:8" x14ac:dyDescent="0.3">
      <c r="A4441">
        <v>4440</v>
      </c>
      <c r="B4441" t="s">
        <v>2372</v>
      </c>
      <c r="C4441">
        <v>2.8639999999999999</v>
      </c>
      <c r="D4441">
        <v>2.899</v>
      </c>
      <c r="E4441">
        <v>2.9470000000000001</v>
      </c>
      <c r="F4441">
        <v>2.847</v>
      </c>
      <c r="G4441" t="s">
        <v>2373</v>
      </c>
      <c r="H4441" s="1">
        <v>-8.3000000000000001E-3</v>
      </c>
    </row>
    <row r="4442" spans="1:8" x14ac:dyDescent="0.3">
      <c r="A4442">
        <v>4441</v>
      </c>
      <c r="B4442" t="s">
        <v>2370</v>
      </c>
      <c r="C4442">
        <v>2.9289999999999998</v>
      </c>
      <c r="D4442">
        <v>2.8980000000000001</v>
      </c>
      <c r="E4442">
        <v>2.9460000000000002</v>
      </c>
      <c r="F4442">
        <v>2.87</v>
      </c>
      <c r="G4442" t="s">
        <v>2371</v>
      </c>
      <c r="H4442" s="1">
        <v>2.2700000000000001E-2</v>
      </c>
    </row>
    <row r="4443" spans="1:8" x14ac:dyDescent="0.3">
      <c r="A4443">
        <v>4442</v>
      </c>
      <c r="B4443" t="s">
        <v>2369</v>
      </c>
      <c r="C4443">
        <v>3.0470000000000002</v>
      </c>
      <c r="D4443">
        <v>2.9249999999999998</v>
      </c>
      <c r="E4443">
        <v>3.0529999999999999</v>
      </c>
      <c r="F4443">
        <v>2.9209999999999998</v>
      </c>
      <c r="G4443" t="s">
        <v>1315</v>
      </c>
      <c r="H4443" s="1">
        <v>4.0300000000000002E-2</v>
      </c>
    </row>
    <row r="4444" spans="1:8" x14ac:dyDescent="0.3">
      <c r="A4444">
        <v>4443</v>
      </c>
      <c r="B4444" t="s">
        <v>2367</v>
      </c>
      <c r="C4444">
        <v>2.9849999999999999</v>
      </c>
      <c r="D4444">
        <v>3.0350000000000001</v>
      </c>
      <c r="E4444">
        <v>3.0430000000000001</v>
      </c>
      <c r="F4444">
        <v>2.97</v>
      </c>
      <c r="G4444" t="s">
        <v>2368</v>
      </c>
      <c r="H4444" s="1">
        <v>-2.0299999999999999E-2</v>
      </c>
    </row>
    <row r="4445" spans="1:8" x14ac:dyDescent="0.3">
      <c r="A4445">
        <v>4444</v>
      </c>
      <c r="B4445" t="s">
        <v>2365</v>
      </c>
      <c r="C4445">
        <v>2.9609999999999999</v>
      </c>
      <c r="D4445">
        <v>2.992</v>
      </c>
      <c r="E4445">
        <v>3.02</v>
      </c>
      <c r="F4445">
        <v>2.9470000000000001</v>
      </c>
      <c r="G4445" t="s">
        <v>2366</v>
      </c>
      <c r="H4445" s="1">
        <v>-8.0000000000000002E-3</v>
      </c>
    </row>
    <row r="4446" spans="1:8" x14ac:dyDescent="0.3">
      <c r="A4446">
        <v>4445</v>
      </c>
      <c r="B4446" t="s">
        <v>2363</v>
      </c>
      <c r="C4446">
        <v>2.98</v>
      </c>
      <c r="D4446">
        <v>2.9590000000000001</v>
      </c>
      <c r="E4446">
        <v>3</v>
      </c>
      <c r="F4446">
        <v>2.9279999999999999</v>
      </c>
      <c r="G4446" t="s">
        <v>2364</v>
      </c>
      <c r="H4446" s="1">
        <v>6.4000000000000003E-3</v>
      </c>
    </row>
    <row r="4447" spans="1:8" x14ac:dyDescent="0.3">
      <c r="A4447">
        <v>4446</v>
      </c>
      <c r="B4447" t="s">
        <v>2361</v>
      </c>
      <c r="C4447">
        <v>3.02</v>
      </c>
      <c r="D4447">
        <v>2.9820000000000002</v>
      </c>
      <c r="E4447">
        <v>3.0489999999999999</v>
      </c>
      <c r="F4447">
        <v>2.98</v>
      </c>
      <c r="G4447" t="s">
        <v>2362</v>
      </c>
      <c r="H4447" s="1">
        <v>1.34E-2</v>
      </c>
    </row>
    <row r="4448" spans="1:8" x14ac:dyDescent="0.3">
      <c r="A4448">
        <v>4447</v>
      </c>
      <c r="B4448" t="s">
        <v>2359</v>
      </c>
      <c r="C4448">
        <v>3.0880000000000001</v>
      </c>
      <c r="D4448">
        <v>3.0219999999999998</v>
      </c>
      <c r="E4448">
        <v>3.0939999999999999</v>
      </c>
      <c r="F4448">
        <v>3.02</v>
      </c>
      <c r="G4448" t="s">
        <v>2360</v>
      </c>
      <c r="H4448" s="1">
        <v>2.2499999999999999E-2</v>
      </c>
    </row>
    <row r="4449" spans="1:8" x14ac:dyDescent="0.3">
      <c r="A4449">
        <v>4448</v>
      </c>
      <c r="B4449" t="s">
        <v>2357</v>
      </c>
      <c r="C4449">
        <v>3.0659999999999998</v>
      </c>
      <c r="D4449">
        <v>3.0819999999999999</v>
      </c>
      <c r="E4449">
        <v>3.1030000000000002</v>
      </c>
      <c r="F4449">
        <v>3.0619999999999998</v>
      </c>
      <c r="G4449" t="s">
        <v>2358</v>
      </c>
      <c r="H4449" s="1">
        <v>-7.1000000000000004E-3</v>
      </c>
    </row>
    <row r="4450" spans="1:8" x14ac:dyDescent="0.3">
      <c r="A4450">
        <v>4449</v>
      </c>
      <c r="B4450" t="s">
        <v>2355</v>
      </c>
      <c r="C4450">
        <v>3.0430000000000001</v>
      </c>
      <c r="D4450">
        <v>3.0659999999999998</v>
      </c>
      <c r="E4450">
        <v>3.1139999999999999</v>
      </c>
      <c r="F4450">
        <v>3.0169999999999999</v>
      </c>
      <c r="G4450" t="s">
        <v>2356</v>
      </c>
      <c r="H4450" s="1">
        <v>-7.4999999999999997E-3</v>
      </c>
    </row>
    <row r="4451" spans="1:8" x14ac:dyDescent="0.3">
      <c r="A4451">
        <v>4450</v>
      </c>
      <c r="B4451" t="s">
        <v>2353</v>
      </c>
      <c r="C4451">
        <v>2.97</v>
      </c>
      <c r="D4451">
        <v>3.03</v>
      </c>
      <c r="E4451">
        <v>3.044</v>
      </c>
      <c r="F4451">
        <v>2.9380000000000002</v>
      </c>
      <c r="G4451" t="s">
        <v>2354</v>
      </c>
      <c r="H4451" s="1">
        <v>-2.4E-2</v>
      </c>
    </row>
    <row r="4452" spans="1:8" x14ac:dyDescent="0.3">
      <c r="A4452">
        <v>4451</v>
      </c>
      <c r="B4452" t="s">
        <v>2352</v>
      </c>
      <c r="C4452">
        <v>2.899</v>
      </c>
      <c r="D4452">
        <v>2.9140000000000001</v>
      </c>
      <c r="E4452">
        <v>2.9550000000000001</v>
      </c>
      <c r="F4452">
        <v>2.88</v>
      </c>
      <c r="G4452" t="s">
        <v>98</v>
      </c>
      <c r="H4452" s="1">
        <v>-2.3900000000000001E-2</v>
      </c>
    </row>
    <row r="4453" spans="1:8" x14ac:dyDescent="0.3">
      <c r="A4453">
        <v>4452</v>
      </c>
      <c r="B4453" t="s">
        <v>2350</v>
      </c>
      <c r="C4453">
        <v>2.944</v>
      </c>
      <c r="D4453">
        <v>2.907</v>
      </c>
      <c r="E4453">
        <v>2.95</v>
      </c>
      <c r="F4453">
        <v>2.899</v>
      </c>
      <c r="G4453" t="s">
        <v>2351</v>
      </c>
      <c r="H4453" s="1">
        <v>1.55E-2</v>
      </c>
    </row>
    <row r="4454" spans="1:8" x14ac:dyDescent="0.3">
      <c r="A4454">
        <v>4453</v>
      </c>
      <c r="B4454" t="s">
        <v>2348</v>
      </c>
      <c r="C4454">
        <v>2.9239999999999999</v>
      </c>
      <c r="D4454">
        <v>2.944</v>
      </c>
      <c r="E4454">
        <v>2.9649999999999999</v>
      </c>
      <c r="F4454">
        <v>2.895</v>
      </c>
      <c r="G4454" t="s">
        <v>2349</v>
      </c>
      <c r="H4454" s="1">
        <v>-6.7999999999999996E-3</v>
      </c>
    </row>
    <row r="4455" spans="1:8" x14ac:dyDescent="0.3">
      <c r="A4455">
        <v>4454</v>
      </c>
      <c r="B4455" t="s">
        <v>2346</v>
      </c>
      <c r="C4455">
        <v>2.9689999999999999</v>
      </c>
      <c r="D4455">
        <v>2.9260000000000002</v>
      </c>
      <c r="E4455">
        <v>2.9980000000000002</v>
      </c>
      <c r="F4455">
        <v>2.9039999999999999</v>
      </c>
      <c r="G4455" t="s">
        <v>2347</v>
      </c>
      <c r="H4455" s="1">
        <v>1.54E-2</v>
      </c>
    </row>
    <row r="4456" spans="1:8" x14ac:dyDescent="0.3">
      <c r="A4456">
        <v>4455</v>
      </c>
      <c r="B4456" t="s">
        <v>2344</v>
      </c>
      <c r="C4456">
        <v>2.9409999999999998</v>
      </c>
      <c r="D4456">
        <v>2.9580000000000002</v>
      </c>
      <c r="E4456">
        <v>2.9830000000000001</v>
      </c>
      <c r="F4456">
        <v>2.923</v>
      </c>
      <c r="G4456" t="s">
        <v>2345</v>
      </c>
      <c r="H4456" s="1">
        <v>-9.4000000000000004E-3</v>
      </c>
    </row>
    <row r="4457" spans="1:8" x14ac:dyDescent="0.3">
      <c r="A4457">
        <v>4456</v>
      </c>
      <c r="B4457" t="s">
        <v>2342</v>
      </c>
      <c r="C4457">
        <v>2.794</v>
      </c>
      <c r="D4457">
        <v>2.9</v>
      </c>
      <c r="E4457">
        <v>2.9</v>
      </c>
      <c r="F4457">
        <v>2.7810000000000001</v>
      </c>
      <c r="G4457" t="s">
        <v>2343</v>
      </c>
      <c r="H4457" s="1">
        <v>-0.05</v>
      </c>
    </row>
    <row r="4458" spans="1:8" x14ac:dyDescent="0.3">
      <c r="A4458">
        <v>4457</v>
      </c>
      <c r="B4458" t="s">
        <v>2340</v>
      </c>
      <c r="C4458">
        <v>2.819</v>
      </c>
      <c r="D4458">
        <v>2.81</v>
      </c>
      <c r="E4458">
        <v>2.835</v>
      </c>
      <c r="F4458">
        <v>2.7610000000000001</v>
      </c>
      <c r="G4458" t="s">
        <v>2341</v>
      </c>
      <c r="H4458" s="1">
        <v>8.8999999999999999E-3</v>
      </c>
    </row>
    <row r="4459" spans="1:8" x14ac:dyDescent="0.3">
      <c r="A4459">
        <v>4458</v>
      </c>
      <c r="B4459" t="s">
        <v>2338</v>
      </c>
      <c r="C4459">
        <v>2.8109999999999999</v>
      </c>
      <c r="D4459">
        <v>2.8149999999999999</v>
      </c>
      <c r="E4459">
        <v>2.8370000000000002</v>
      </c>
      <c r="F4459">
        <v>2.7850000000000001</v>
      </c>
      <c r="G4459" t="s">
        <v>2339</v>
      </c>
      <c r="H4459" s="1">
        <v>-2.8E-3</v>
      </c>
    </row>
    <row r="4460" spans="1:8" x14ac:dyDescent="0.3">
      <c r="A4460">
        <v>4459</v>
      </c>
      <c r="B4460" t="s">
        <v>2336</v>
      </c>
      <c r="C4460">
        <v>2.8</v>
      </c>
      <c r="D4460">
        <v>2.8109999999999999</v>
      </c>
      <c r="E4460">
        <v>2.8460000000000001</v>
      </c>
      <c r="F4460">
        <v>2.79</v>
      </c>
      <c r="G4460" t="s">
        <v>2337</v>
      </c>
      <c r="H4460" s="1">
        <v>-3.8999999999999998E-3</v>
      </c>
    </row>
    <row r="4461" spans="1:8" x14ac:dyDescent="0.3">
      <c r="A4461">
        <v>4460</v>
      </c>
      <c r="B4461" t="s">
        <v>2334</v>
      </c>
      <c r="C4461">
        <v>2.774</v>
      </c>
      <c r="D4461">
        <v>2.7919999999999998</v>
      </c>
      <c r="E4461">
        <v>2.8</v>
      </c>
      <c r="F4461">
        <v>2.7530000000000001</v>
      </c>
      <c r="G4461" t="s">
        <v>2335</v>
      </c>
      <c r="H4461" s="1">
        <v>-9.2999999999999992E-3</v>
      </c>
    </row>
    <row r="4462" spans="1:8" x14ac:dyDescent="0.3">
      <c r="A4462">
        <v>4461</v>
      </c>
      <c r="B4462" t="s">
        <v>2332</v>
      </c>
      <c r="C4462">
        <v>2.8010000000000002</v>
      </c>
      <c r="D4462">
        <v>2.7719999999999998</v>
      </c>
      <c r="E4462">
        <v>2.8119999999999998</v>
      </c>
      <c r="F4462">
        <v>2.7639999999999998</v>
      </c>
      <c r="G4462" t="s">
        <v>2333</v>
      </c>
      <c r="H4462" s="1">
        <v>9.7000000000000003E-3</v>
      </c>
    </row>
    <row r="4463" spans="1:8" x14ac:dyDescent="0.3">
      <c r="A4463">
        <v>4462</v>
      </c>
      <c r="B4463" t="s">
        <v>2330</v>
      </c>
      <c r="C4463">
        <v>2.8220000000000001</v>
      </c>
      <c r="D4463">
        <v>2.8050000000000002</v>
      </c>
      <c r="E4463">
        <v>2.8319999999999999</v>
      </c>
      <c r="F4463">
        <v>2.7829999999999999</v>
      </c>
      <c r="G4463" t="s">
        <v>2331</v>
      </c>
      <c r="H4463" s="1">
        <v>7.4999999999999997E-3</v>
      </c>
    </row>
    <row r="4464" spans="1:8" x14ac:dyDescent="0.3">
      <c r="A4464">
        <v>4463</v>
      </c>
      <c r="B4464" t="s">
        <v>2328</v>
      </c>
      <c r="C4464">
        <v>2.883</v>
      </c>
      <c r="D4464">
        <v>2.8109999999999999</v>
      </c>
      <c r="E4464">
        <v>2.899</v>
      </c>
      <c r="F4464">
        <v>2.8</v>
      </c>
      <c r="G4464" t="s">
        <v>2329</v>
      </c>
      <c r="H4464" s="1">
        <v>2.1600000000000001E-2</v>
      </c>
    </row>
    <row r="4465" spans="1:8" x14ac:dyDescent="0.3">
      <c r="A4465">
        <v>4464</v>
      </c>
      <c r="B4465" t="s">
        <v>2326</v>
      </c>
      <c r="C4465">
        <v>2.9849999999999999</v>
      </c>
      <c r="D4465">
        <v>2.8769999999999998</v>
      </c>
      <c r="E4465">
        <v>2.9950000000000001</v>
      </c>
      <c r="F4465">
        <v>2.8719999999999999</v>
      </c>
      <c r="G4465" t="s">
        <v>2327</v>
      </c>
      <c r="H4465" s="1">
        <v>3.5400000000000001E-2</v>
      </c>
    </row>
    <row r="4466" spans="1:8" x14ac:dyDescent="0.3">
      <c r="A4466">
        <v>4465</v>
      </c>
      <c r="B4466" t="s">
        <v>2324</v>
      </c>
      <c r="C4466">
        <v>2.9830000000000001</v>
      </c>
      <c r="D4466">
        <v>2.976</v>
      </c>
      <c r="E4466">
        <v>2.9969999999999999</v>
      </c>
      <c r="F4466">
        <v>2.9620000000000002</v>
      </c>
      <c r="G4466" t="s">
        <v>2325</v>
      </c>
      <c r="H4466" s="1">
        <v>-6.9999999999999999E-4</v>
      </c>
    </row>
    <row r="4467" spans="1:8" x14ac:dyDescent="0.3">
      <c r="A4467">
        <v>4466</v>
      </c>
      <c r="B4467" t="s">
        <v>2322</v>
      </c>
      <c r="C4467">
        <v>2.9590000000000001</v>
      </c>
      <c r="D4467">
        <v>3.0049999999999999</v>
      </c>
      <c r="E4467">
        <v>3.0179999999999998</v>
      </c>
      <c r="F4467">
        <v>2.9249999999999998</v>
      </c>
      <c r="G4467" t="s">
        <v>2323</v>
      </c>
      <c r="H4467" s="1">
        <v>-8.0000000000000002E-3</v>
      </c>
    </row>
    <row r="4468" spans="1:8" x14ac:dyDescent="0.3">
      <c r="A4468">
        <v>4467</v>
      </c>
      <c r="B4468" t="s">
        <v>2320</v>
      </c>
      <c r="C4468">
        <v>2.9350000000000001</v>
      </c>
      <c r="D4468">
        <v>2.9609999999999999</v>
      </c>
      <c r="E4468">
        <v>2.972</v>
      </c>
      <c r="F4468">
        <v>2.919</v>
      </c>
      <c r="G4468" t="s">
        <v>2321</v>
      </c>
      <c r="H4468" s="1">
        <v>-8.0999999999999996E-3</v>
      </c>
    </row>
    <row r="4469" spans="1:8" x14ac:dyDescent="0.3">
      <c r="A4469">
        <v>4468</v>
      </c>
      <c r="B4469" t="s">
        <v>2318</v>
      </c>
      <c r="C4469">
        <v>2.89</v>
      </c>
      <c r="D4469">
        <v>2.92</v>
      </c>
      <c r="E4469">
        <v>2.9329999999999998</v>
      </c>
      <c r="F4469">
        <v>2.883</v>
      </c>
      <c r="G4469" t="s">
        <v>2319</v>
      </c>
      <c r="H4469" s="1">
        <v>-1.5299999999999999E-2</v>
      </c>
    </row>
    <row r="4470" spans="1:8" x14ac:dyDescent="0.3">
      <c r="A4470">
        <v>4469</v>
      </c>
      <c r="B4470" t="s">
        <v>2316</v>
      </c>
      <c r="C4470">
        <v>2.9289999999999998</v>
      </c>
      <c r="D4470">
        <v>2.891</v>
      </c>
      <c r="E4470">
        <v>2.9390000000000001</v>
      </c>
      <c r="F4470">
        <v>2.8559999999999999</v>
      </c>
      <c r="G4470" t="s">
        <v>2317</v>
      </c>
      <c r="H4470" s="1">
        <v>1.35E-2</v>
      </c>
    </row>
    <row r="4471" spans="1:8" x14ac:dyDescent="0.3">
      <c r="A4471">
        <v>4470</v>
      </c>
      <c r="B4471" t="s">
        <v>2314</v>
      </c>
      <c r="C4471">
        <v>2.8929999999999998</v>
      </c>
      <c r="D4471">
        <v>2.9169999999999998</v>
      </c>
      <c r="E4471">
        <v>2.9279999999999999</v>
      </c>
      <c r="F4471">
        <v>2.8849999999999998</v>
      </c>
      <c r="G4471" t="s">
        <v>2315</v>
      </c>
      <c r="H4471" s="1">
        <v>-1.23E-2</v>
      </c>
    </row>
    <row r="4472" spans="1:8" x14ac:dyDescent="0.3">
      <c r="A4472">
        <v>4471</v>
      </c>
      <c r="B4472" t="s">
        <v>2312</v>
      </c>
      <c r="C4472">
        <v>2.9620000000000002</v>
      </c>
      <c r="D4472">
        <v>2.8940000000000001</v>
      </c>
      <c r="E4472">
        <v>2.98</v>
      </c>
      <c r="F4472">
        <v>2.867</v>
      </c>
      <c r="G4472" t="s">
        <v>2313</v>
      </c>
      <c r="H4472" s="1">
        <v>2.3900000000000001E-2</v>
      </c>
    </row>
    <row r="4473" spans="1:8" x14ac:dyDescent="0.3">
      <c r="A4473">
        <v>4472</v>
      </c>
      <c r="B4473" t="s">
        <v>2310</v>
      </c>
      <c r="C4473">
        <v>2.9390000000000001</v>
      </c>
      <c r="D4473">
        <v>2.9630000000000001</v>
      </c>
      <c r="E4473">
        <v>3.0059999999999998</v>
      </c>
      <c r="F4473">
        <v>2.927</v>
      </c>
      <c r="G4473" t="s">
        <v>2311</v>
      </c>
      <c r="H4473" s="1">
        <v>-7.7999999999999996E-3</v>
      </c>
    </row>
    <row r="4474" spans="1:8" x14ac:dyDescent="0.3">
      <c r="A4474">
        <v>4473</v>
      </c>
      <c r="B4474" t="s">
        <v>2308</v>
      </c>
      <c r="C4474">
        <v>2.9279999999999999</v>
      </c>
      <c r="D4474">
        <v>2.9350000000000001</v>
      </c>
      <c r="E4474">
        <v>2.9569999999999999</v>
      </c>
      <c r="F4474">
        <v>2.9</v>
      </c>
      <c r="G4474" t="s">
        <v>2309</v>
      </c>
      <c r="H4474" s="1">
        <v>-3.7000000000000002E-3</v>
      </c>
    </row>
    <row r="4475" spans="1:8" x14ac:dyDescent="0.3">
      <c r="A4475">
        <v>4474</v>
      </c>
      <c r="B4475" t="s">
        <v>2306</v>
      </c>
      <c r="C4475">
        <v>2.9489999999999998</v>
      </c>
      <c r="D4475">
        <v>2.9260000000000002</v>
      </c>
      <c r="E4475">
        <v>2.9820000000000002</v>
      </c>
      <c r="F4475">
        <v>2.9169999999999998</v>
      </c>
      <c r="G4475" t="s">
        <v>2307</v>
      </c>
      <c r="H4475" s="1">
        <v>7.1999999999999998E-3</v>
      </c>
    </row>
    <row r="4476" spans="1:8" x14ac:dyDescent="0.3">
      <c r="A4476">
        <v>4475</v>
      </c>
      <c r="B4476" t="s">
        <v>2304</v>
      </c>
      <c r="C4476">
        <v>2.8919999999999999</v>
      </c>
      <c r="D4476">
        <v>2.9470000000000001</v>
      </c>
      <c r="E4476">
        <v>2.952</v>
      </c>
      <c r="F4476">
        <v>2.8809999999999998</v>
      </c>
      <c r="G4476" t="s">
        <v>2305</v>
      </c>
      <c r="H4476" s="1">
        <v>-1.9300000000000001E-2</v>
      </c>
    </row>
    <row r="4477" spans="1:8" x14ac:dyDescent="0.3">
      <c r="A4477">
        <v>4476</v>
      </c>
      <c r="B4477" t="s">
        <v>2302</v>
      </c>
      <c r="C4477">
        <v>2.9249999999999998</v>
      </c>
      <c r="D4477">
        <v>2.9239999999999999</v>
      </c>
      <c r="E4477">
        <v>2.9670000000000001</v>
      </c>
      <c r="F4477">
        <v>2.8490000000000002</v>
      </c>
      <c r="G4477" t="s">
        <v>2303</v>
      </c>
      <c r="H4477" s="1">
        <v>1.14E-2</v>
      </c>
    </row>
    <row r="4478" spans="1:8" x14ac:dyDescent="0.3">
      <c r="A4478">
        <v>4477</v>
      </c>
      <c r="B4478" t="s">
        <v>2300</v>
      </c>
      <c r="C4478">
        <v>2.9609999999999999</v>
      </c>
      <c r="D4478">
        <v>2.915</v>
      </c>
      <c r="E4478">
        <v>2.9980000000000002</v>
      </c>
      <c r="F4478">
        <v>2.9</v>
      </c>
      <c r="G4478" t="s">
        <v>2301</v>
      </c>
      <c r="H4478" s="1">
        <v>1.23E-2</v>
      </c>
    </row>
    <row r="4479" spans="1:8" x14ac:dyDescent="0.3">
      <c r="A4479">
        <v>4478</v>
      </c>
      <c r="B4479" t="s">
        <v>2298</v>
      </c>
      <c r="C4479">
        <v>2.9390000000000001</v>
      </c>
      <c r="D4479">
        <v>2.9729999999999999</v>
      </c>
      <c r="E4479">
        <v>2.98</v>
      </c>
      <c r="F4479">
        <v>2.9279999999999999</v>
      </c>
      <c r="G4479" t="s">
        <v>2299</v>
      </c>
      <c r="H4479" s="1">
        <v>-7.4000000000000003E-3</v>
      </c>
    </row>
    <row r="4480" spans="1:8" x14ac:dyDescent="0.3">
      <c r="A4480">
        <v>4479</v>
      </c>
      <c r="B4480" t="s">
        <v>2296</v>
      </c>
      <c r="C4480">
        <v>3.04</v>
      </c>
      <c r="D4480">
        <v>2.9449999999999998</v>
      </c>
      <c r="E4480">
        <v>3.0449999999999999</v>
      </c>
      <c r="F4480">
        <v>2.9079999999999999</v>
      </c>
      <c r="G4480" t="s">
        <v>2297</v>
      </c>
      <c r="H4480" s="1">
        <v>3.44E-2</v>
      </c>
    </row>
    <row r="4481" spans="1:8" x14ac:dyDescent="0.3">
      <c r="A4481">
        <v>4480</v>
      </c>
      <c r="B4481" t="s">
        <v>2294</v>
      </c>
      <c r="C4481">
        <v>3.07</v>
      </c>
      <c r="D4481">
        <v>3.0270000000000001</v>
      </c>
      <c r="E4481">
        <v>3.0880000000000001</v>
      </c>
      <c r="F4481">
        <v>2.9980000000000002</v>
      </c>
      <c r="G4481" t="s">
        <v>2295</v>
      </c>
      <c r="H4481" s="1">
        <v>9.9000000000000008E-3</v>
      </c>
    </row>
    <row r="4482" spans="1:8" x14ac:dyDescent="0.3">
      <c r="A4482">
        <v>4481</v>
      </c>
      <c r="B4482" t="s">
        <v>2293</v>
      </c>
      <c r="C4482">
        <v>3.0430000000000001</v>
      </c>
      <c r="D4482">
        <v>3.0249999999999999</v>
      </c>
      <c r="E4482">
        <v>3.0539999999999998</v>
      </c>
      <c r="F4482">
        <v>3.0139999999999998</v>
      </c>
      <c r="G4482" t="s">
        <v>9</v>
      </c>
      <c r="H4482" s="1">
        <v>-8.8000000000000005E-3</v>
      </c>
    </row>
    <row r="4483" spans="1:8" x14ac:dyDescent="0.3">
      <c r="A4483">
        <v>4482</v>
      </c>
      <c r="B4483" t="s">
        <v>2292</v>
      </c>
      <c r="C4483">
        <v>3.0209999999999999</v>
      </c>
      <c r="D4483">
        <v>3.0419999999999998</v>
      </c>
      <c r="E4483">
        <v>3.06</v>
      </c>
      <c r="F4483">
        <v>3.0179999999999998</v>
      </c>
      <c r="G4483" t="s">
        <v>9</v>
      </c>
      <c r="H4483" s="1">
        <v>-7.1999999999999998E-3</v>
      </c>
    </row>
    <row r="4484" spans="1:8" x14ac:dyDescent="0.3">
      <c r="A4484">
        <v>4483</v>
      </c>
      <c r="B4484" t="s">
        <v>2290</v>
      </c>
      <c r="C4484">
        <v>2.972</v>
      </c>
      <c r="D4484">
        <v>3.0129999999999999</v>
      </c>
      <c r="E4484">
        <v>3.0590000000000002</v>
      </c>
      <c r="F4484">
        <v>2.9649999999999999</v>
      </c>
      <c r="G4484" t="s">
        <v>2291</v>
      </c>
      <c r="H4484" s="1">
        <v>-1.6199999999999999E-2</v>
      </c>
    </row>
    <row r="4485" spans="1:8" x14ac:dyDescent="0.3">
      <c r="A4485">
        <v>4484</v>
      </c>
      <c r="B4485" t="s">
        <v>2288</v>
      </c>
      <c r="C4485">
        <v>3</v>
      </c>
      <c r="D4485">
        <v>2.97</v>
      </c>
      <c r="E4485">
        <v>3.0310000000000001</v>
      </c>
      <c r="F4485">
        <v>2.96</v>
      </c>
      <c r="G4485" t="s">
        <v>2289</v>
      </c>
      <c r="H4485" s="1">
        <v>9.4000000000000004E-3</v>
      </c>
    </row>
    <row r="4486" spans="1:8" x14ac:dyDescent="0.3">
      <c r="A4486">
        <v>4485</v>
      </c>
      <c r="B4486" t="s">
        <v>2286</v>
      </c>
      <c r="C4486">
        <v>2.9809999999999999</v>
      </c>
      <c r="D4486">
        <v>3.008</v>
      </c>
      <c r="E4486">
        <v>3.03</v>
      </c>
      <c r="F4486">
        <v>2.968</v>
      </c>
      <c r="G4486" t="s">
        <v>2287</v>
      </c>
      <c r="H4486" s="1">
        <v>-6.3E-3</v>
      </c>
    </row>
    <row r="4487" spans="1:8" x14ac:dyDescent="0.3">
      <c r="A4487">
        <v>4486</v>
      </c>
      <c r="B4487" t="s">
        <v>2284</v>
      </c>
      <c r="C4487">
        <v>2.89</v>
      </c>
      <c r="D4487">
        <v>2.972</v>
      </c>
      <c r="E4487">
        <v>2.9750000000000001</v>
      </c>
      <c r="F4487">
        <v>2.8849999999999998</v>
      </c>
      <c r="G4487" t="s">
        <v>2285</v>
      </c>
      <c r="H4487" s="1">
        <v>-3.0499999999999999E-2</v>
      </c>
    </row>
    <row r="4488" spans="1:8" x14ac:dyDescent="0.3">
      <c r="A4488">
        <v>4487</v>
      </c>
      <c r="B4488" t="s">
        <v>2282</v>
      </c>
      <c r="C4488">
        <v>2.95</v>
      </c>
      <c r="D4488">
        <v>2.91</v>
      </c>
      <c r="E4488">
        <v>2.9529999999999998</v>
      </c>
      <c r="F4488">
        <v>2.899</v>
      </c>
      <c r="G4488" t="s">
        <v>2283</v>
      </c>
      <c r="H4488" s="1">
        <v>2.0799999999999999E-2</v>
      </c>
    </row>
    <row r="4489" spans="1:8" x14ac:dyDescent="0.3">
      <c r="A4489">
        <v>4488</v>
      </c>
      <c r="B4489" t="s">
        <v>2280</v>
      </c>
      <c r="C4489">
        <v>3.0009999999999999</v>
      </c>
      <c r="D4489">
        <v>2.95</v>
      </c>
      <c r="E4489">
        <v>3.0430000000000001</v>
      </c>
      <c r="F4489">
        <v>2.9359999999999999</v>
      </c>
      <c r="G4489" t="s">
        <v>2281</v>
      </c>
      <c r="H4489" s="1">
        <v>1.7299999999999999E-2</v>
      </c>
    </row>
    <row r="4490" spans="1:8" x14ac:dyDescent="0.3">
      <c r="A4490">
        <v>4489</v>
      </c>
      <c r="B4490" t="s">
        <v>2278</v>
      </c>
      <c r="C4490">
        <v>3.0579999999999998</v>
      </c>
      <c r="D4490">
        <v>2.996</v>
      </c>
      <c r="E4490">
        <v>3.0779999999999998</v>
      </c>
      <c r="F4490">
        <v>2.9950000000000001</v>
      </c>
      <c r="G4490" t="s">
        <v>2279</v>
      </c>
      <c r="H4490" s="1">
        <v>1.9E-2</v>
      </c>
    </row>
    <row r="4491" spans="1:8" x14ac:dyDescent="0.3">
      <c r="A4491">
        <v>4490</v>
      </c>
      <c r="B4491" t="s">
        <v>2276</v>
      </c>
      <c r="C4491">
        <v>3.07</v>
      </c>
      <c r="D4491">
        <v>3.0590000000000002</v>
      </c>
      <c r="E4491">
        <v>3.1059999999999999</v>
      </c>
      <c r="F4491">
        <v>3.036</v>
      </c>
      <c r="G4491" t="s">
        <v>2277</v>
      </c>
      <c r="H4491" s="1">
        <v>3.8999999999999998E-3</v>
      </c>
    </row>
    <row r="4492" spans="1:8" x14ac:dyDescent="0.3">
      <c r="A4492">
        <v>4491</v>
      </c>
      <c r="B4492" t="s">
        <v>2274</v>
      </c>
      <c r="C4492">
        <v>3.024</v>
      </c>
      <c r="D4492">
        <v>3.0649999999999999</v>
      </c>
      <c r="E4492">
        <v>3.0739999999999998</v>
      </c>
      <c r="F4492">
        <v>3.0059999999999998</v>
      </c>
      <c r="G4492" t="s">
        <v>2275</v>
      </c>
      <c r="H4492" s="1">
        <v>-1.4999999999999999E-2</v>
      </c>
    </row>
    <row r="4493" spans="1:8" x14ac:dyDescent="0.3">
      <c r="A4493">
        <v>4492</v>
      </c>
      <c r="B4493" t="s">
        <v>2272</v>
      </c>
      <c r="C4493">
        <v>3.1459999999999999</v>
      </c>
      <c r="D4493">
        <v>3.0489999999999999</v>
      </c>
      <c r="E4493">
        <v>3.157</v>
      </c>
      <c r="F4493">
        <v>3.0489999999999999</v>
      </c>
      <c r="G4493" t="s">
        <v>2273</v>
      </c>
      <c r="H4493" s="1">
        <v>4.0300000000000002E-2</v>
      </c>
    </row>
    <row r="4494" spans="1:8" x14ac:dyDescent="0.3">
      <c r="A4494">
        <v>4493</v>
      </c>
      <c r="B4494" t="s">
        <v>2270</v>
      </c>
      <c r="C4494">
        <v>3.1219999999999999</v>
      </c>
      <c r="D4494">
        <v>3.1509999999999998</v>
      </c>
      <c r="E4494">
        <v>3.1659999999999999</v>
      </c>
      <c r="F4494">
        <v>3.1120000000000001</v>
      </c>
      <c r="G4494" t="s">
        <v>2271</v>
      </c>
      <c r="H4494" s="1">
        <v>-7.6E-3</v>
      </c>
    </row>
    <row r="4495" spans="1:8" x14ac:dyDescent="0.3">
      <c r="A4495">
        <v>4494</v>
      </c>
      <c r="B4495" t="s">
        <v>2268</v>
      </c>
      <c r="C4495">
        <v>3.0939999999999999</v>
      </c>
      <c r="D4495">
        <v>3.1179999999999999</v>
      </c>
      <c r="E4495">
        <v>3.1480000000000001</v>
      </c>
      <c r="F4495">
        <v>3.077</v>
      </c>
      <c r="G4495" t="s">
        <v>2269</v>
      </c>
      <c r="H4495" s="1">
        <v>-8.9999999999999993E-3</v>
      </c>
    </row>
    <row r="4496" spans="1:8" x14ac:dyDescent="0.3">
      <c r="A4496">
        <v>4495</v>
      </c>
      <c r="B4496" t="s">
        <v>2266</v>
      </c>
      <c r="C4496">
        <v>2.9460000000000002</v>
      </c>
      <c r="D4496">
        <v>3.081</v>
      </c>
      <c r="E4496">
        <v>3.0910000000000002</v>
      </c>
      <c r="F4496">
        <v>2.9420000000000002</v>
      </c>
      <c r="G4496" t="s">
        <v>2267</v>
      </c>
      <c r="H4496" s="1">
        <v>-4.7800000000000002E-2</v>
      </c>
    </row>
    <row r="4497" spans="1:8" x14ac:dyDescent="0.3">
      <c r="A4497">
        <v>4496</v>
      </c>
      <c r="B4497" t="s">
        <v>2264</v>
      </c>
      <c r="C4497">
        <v>2.9590000000000001</v>
      </c>
      <c r="D4497">
        <v>2.9569999999999999</v>
      </c>
      <c r="E4497">
        <v>2.9780000000000002</v>
      </c>
      <c r="F4497">
        <v>2.9449999999999998</v>
      </c>
      <c r="G4497" t="s">
        <v>2265</v>
      </c>
      <c r="H4497" s="1">
        <v>4.4000000000000003E-3</v>
      </c>
    </row>
    <row r="4498" spans="1:8" x14ac:dyDescent="0.3">
      <c r="A4498">
        <v>4497</v>
      </c>
      <c r="B4498" t="s">
        <v>2262</v>
      </c>
      <c r="C4498">
        <v>2.919</v>
      </c>
      <c r="D4498">
        <v>2.9319999999999999</v>
      </c>
      <c r="E4498">
        <v>2.9860000000000002</v>
      </c>
      <c r="F4498">
        <v>2.911</v>
      </c>
      <c r="G4498" t="s">
        <v>2263</v>
      </c>
      <c r="H4498" s="1">
        <v>-1.35E-2</v>
      </c>
    </row>
    <row r="4499" spans="1:8" x14ac:dyDescent="0.3">
      <c r="A4499">
        <v>4498</v>
      </c>
      <c r="B4499" t="s">
        <v>2260</v>
      </c>
      <c r="C4499">
        <v>2.9180000000000001</v>
      </c>
      <c r="D4499">
        <v>2.9209999999999998</v>
      </c>
      <c r="E4499">
        <v>2.9550000000000001</v>
      </c>
      <c r="F4499">
        <v>2.8980000000000001</v>
      </c>
      <c r="G4499" t="s">
        <v>2261</v>
      </c>
      <c r="H4499" s="1">
        <v>-2.9999999999999997E-4</v>
      </c>
    </row>
    <row r="4500" spans="1:8" x14ac:dyDescent="0.3">
      <c r="A4500">
        <v>4499</v>
      </c>
      <c r="B4500" t="s">
        <v>2258</v>
      </c>
      <c r="C4500">
        <v>2.9740000000000002</v>
      </c>
      <c r="D4500">
        <v>2.9169999999999998</v>
      </c>
      <c r="E4500">
        <v>2.9889999999999999</v>
      </c>
      <c r="F4500">
        <v>2.9119999999999999</v>
      </c>
      <c r="G4500" t="s">
        <v>2259</v>
      </c>
      <c r="H4500" s="1">
        <v>1.9199999999999998E-2</v>
      </c>
    </row>
    <row r="4501" spans="1:8" x14ac:dyDescent="0.3">
      <c r="A4501">
        <v>4500</v>
      </c>
      <c r="B4501" t="s">
        <v>2256</v>
      </c>
      <c r="C4501">
        <v>3.0169999999999999</v>
      </c>
      <c r="D4501">
        <v>3.0590000000000002</v>
      </c>
      <c r="E4501">
        <v>3.081</v>
      </c>
      <c r="F4501">
        <v>3.0009999999999999</v>
      </c>
      <c r="G4501" t="s">
        <v>2257</v>
      </c>
      <c r="H4501" s="1">
        <v>1.4500000000000001E-2</v>
      </c>
    </row>
    <row r="4502" spans="1:8" x14ac:dyDescent="0.3">
      <c r="A4502">
        <v>4501</v>
      </c>
      <c r="B4502" t="s">
        <v>2254</v>
      </c>
      <c r="C4502">
        <v>3.0070000000000001</v>
      </c>
      <c r="D4502">
        <v>3.0219999999999998</v>
      </c>
      <c r="E4502">
        <v>3.044</v>
      </c>
      <c r="F4502">
        <v>2.992</v>
      </c>
      <c r="G4502" t="s">
        <v>2255</v>
      </c>
      <c r="H4502" s="1">
        <v>-3.3E-3</v>
      </c>
    </row>
    <row r="4503" spans="1:8" x14ac:dyDescent="0.3">
      <c r="A4503">
        <v>4502</v>
      </c>
      <c r="B4503" t="s">
        <v>2252</v>
      </c>
      <c r="C4503">
        <v>2.9159999999999999</v>
      </c>
      <c r="D4503">
        <v>3.0179999999999998</v>
      </c>
      <c r="E4503">
        <v>3.0249999999999999</v>
      </c>
      <c r="F4503">
        <v>2.8889999999999998</v>
      </c>
      <c r="G4503" t="s">
        <v>2253</v>
      </c>
      <c r="H4503" s="1">
        <v>-3.0300000000000001E-2</v>
      </c>
    </row>
    <row r="4504" spans="1:8" x14ac:dyDescent="0.3">
      <c r="A4504">
        <v>4503</v>
      </c>
      <c r="B4504" t="s">
        <v>2250</v>
      </c>
      <c r="C4504">
        <v>2.895</v>
      </c>
      <c r="D4504">
        <v>2.9249999999999998</v>
      </c>
      <c r="E4504">
        <v>2.9350000000000001</v>
      </c>
      <c r="F4504">
        <v>2.88</v>
      </c>
      <c r="G4504" t="s">
        <v>2251</v>
      </c>
      <c r="H4504" s="1">
        <v>-7.1999999999999998E-3</v>
      </c>
    </row>
    <row r="4505" spans="1:8" x14ac:dyDescent="0.3">
      <c r="A4505">
        <v>4504</v>
      </c>
      <c r="B4505" t="s">
        <v>2248</v>
      </c>
      <c r="C4505">
        <v>2.94</v>
      </c>
      <c r="D4505">
        <v>2.9049999999999998</v>
      </c>
      <c r="E4505">
        <v>2.9769999999999999</v>
      </c>
      <c r="F4505">
        <v>2.8980000000000001</v>
      </c>
      <c r="G4505" t="s">
        <v>2249</v>
      </c>
      <c r="H4505" s="1">
        <v>1.55E-2</v>
      </c>
    </row>
    <row r="4506" spans="1:8" x14ac:dyDescent="0.3">
      <c r="A4506">
        <v>4505</v>
      </c>
      <c r="B4506" t="s">
        <v>2247</v>
      </c>
      <c r="C4506">
        <v>2.923</v>
      </c>
      <c r="D4506">
        <v>2.9340000000000002</v>
      </c>
      <c r="E4506">
        <v>2.9950000000000001</v>
      </c>
      <c r="F4506">
        <v>2.8940000000000001</v>
      </c>
      <c r="G4506" t="s">
        <v>289</v>
      </c>
      <c r="H4506" s="1">
        <v>-5.7999999999999996E-3</v>
      </c>
    </row>
    <row r="4507" spans="1:8" x14ac:dyDescent="0.3">
      <c r="A4507">
        <v>4506</v>
      </c>
      <c r="B4507" t="s">
        <v>2245</v>
      </c>
      <c r="C4507">
        <v>2.863</v>
      </c>
      <c r="D4507">
        <v>2.895</v>
      </c>
      <c r="E4507">
        <v>2.9169999999999998</v>
      </c>
      <c r="F4507">
        <v>2.8559999999999999</v>
      </c>
      <c r="G4507" t="s">
        <v>2246</v>
      </c>
      <c r="H4507" s="1">
        <v>-2.0500000000000001E-2</v>
      </c>
    </row>
    <row r="4508" spans="1:8" x14ac:dyDescent="0.3">
      <c r="A4508">
        <v>4507</v>
      </c>
      <c r="B4508" t="s">
        <v>2243</v>
      </c>
      <c r="C4508">
        <v>2.8330000000000002</v>
      </c>
      <c r="D4508">
        <v>2.859</v>
      </c>
      <c r="E4508">
        <v>2.8860000000000001</v>
      </c>
      <c r="F4508">
        <v>2.827</v>
      </c>
      <c r="G4508" t="s">
        <v>2244</v>
      </c>
      <c r="H4508" s="1">
        <v>-1.0500000000000001E-2</v>
      </c>
    </row>
    <row r="4509" spans="1:8" x14ac:dyDescent="0.3">
      <c r="A4509">
        <v>4508</v>
      </c>
      <c r="B4509" t="s">
        <v>2241</v>
      </c>
      <c r="C4509">
        <v>2.891</v>
      </c>
      <c r="D4509">
        <v>2.8359999999999999</v>
      </c>
      <c r="E4509">
        <v>2.8959999999999999</v>
      </c>
      <c r="F4509">
        <v>2.8330000000000002</v>
      </c>
      <c r="G4509" t="s">
        <v>2242</v>
      </c>
      <c r="H4509" s="1">
        <v>2.0500000000000001E-2</v>
      </c>
    </row>
    <row r="4510" spans="1:8" x14ac:dyDescent="0.3">
      <c r="A4510">
        <v>4509</v>
      </c>
      <c r="B4510" t="s">
        <v>2239</v>
      </c>
      <c r="C4510">
        <v>2.8889999999999998</v>
      </c>
      <c r="D4510">
        <v>2.8820000000000001</v>
      </c>
      <c r="E4510">
        <v>2.9620000000000002</v>
      </c>
      <c r="F4510">
        <v>2.8759999999999999</v>
      </c>
      <c r="G4510" t="s">
        <v>2240</v>
      </c>
      <c r="H4510" s="1">
        <v>-6.9999999999999999E-4</v>
      </c>
    </row>
    <row r="4511" spans="1:8" x14ac:dyDescent="0.3">
      <c r="A4511">
        <v>4510</v>
      </c>
      <c r="B4511" t="s">
        <v>2237</v>
      </c>
      <c r="C4511">
        <v>2.9889999999999999</v>
      </c>
      <c r="D4511">
        <v>2.9060000000000001</v>
      </c>
      <c r="E4511">
        <v>3.008</v>
      </c>
      <c r="F4511">
        <v>2.895</v>
      </c>
      <c r="G4511" t="s">
        <v>2238</v>
      </c>
      <c r="H4511" s="1">
        <v>3.4599999999999999E-2</v>
      </c>
    </row>
    <row r="4512" spans="1:8" x14ac:dyDescent="0.3">
      <c r="A4512">
        <v>4511</v>
      </c>
      <c r="B4512" t="s">
        <v>2235</v>
      </c>
      <c r="C4512">
        <v>3</v>
      </c>
      <c r="D4512">
        <v>2.9950000000000001</v>
      </c>
      <c r="E4512">
        <v>3.036</v>
      </c>
      <c r="F4512">
        <v>2.984</v>
      </c>
      <c r="G4512" t="s">
        <v>2236</v>
      </c>
      <c r="H4512" s="1">
        <v>3.7000000000000002E-3</v>
      </c>
    </row>
    <row r="4513" spans="1:8" x14ac:dyDescent="0.3">
      <c r="A4513">
        <v>4512</v>
      </c>
      <c r="B4513" t="s">
        <v>2233</v>
      </c>
      <c r="C4513">
        <v>2.9460000000000002</v>
      </c>
      <c r="D4513">
        <v>2.96</v>
      </c>
      <c r="E4513">
        <v>2.9769999999999999</v>
      </c>
      <c r="F4513">
        <v>2.9079999999999999</v>
      </c>
      <c r="G4513" t="s">
        <v>2234</v>
      </c>
      <c r="H4513" s="1">
        <v>-1.7999999999999999E-2</v>
      </c>
    </row>
    <row r="4514" spans="1:8" x14ac:dyDescent="0.3">
      <c r="A4514">
        <v>4513</v>
      </c>
      <c r="B4514" t="s">
        <v>2231</v>
      </c>
      <c r="C4514">
        <v>2.9620000000000002</v>
      </c>
      <c r="D4514">
        <v>2.9550000000000001</v>
      </c>
      <c r="E4514">
        <v>3.0259999999999998</v>
      </c>
      <c r="F4514">
        <v>2.9209999999999998</v>
      </c>
      <c r="G4514" t="s">
        <v>2232</v>
      </c>
      <c r="H4514" s="1">
        <v>5.4000000000000003E-3</v>
      </c>
    </row>
    <row r="4515" spans="1:8" x14ac:dyDescent="0.3">
      <c r="A4515">
        <v>4514</v>
      </c>
      <c r="B4515" t="s">
        <v>2229</v>
      </c>
      <c r="C4515">
        <v>2.8540000000000001</v>
      </c>
      <c r="D4515">
        <v>2.923</v>
      </c>
      <c r="E4515">
        <v>2.9409999999999998</v>
      </c>
      <c r="F4515">
        <v>2.851</v>
      </c>
      <c r="G4515" t="s">
        <v>2230</v>
      </c>
      <c r="H4515" s="1">
        <v>-3.6499999999999998E-2</v>
      </c>
    </row>
    <row r="4516" spans="1:8" x14ac:dyDescent="0.3">
      <c r="A4516">
        <v>4515</v>
      </c>
      <c r="B4516" t="s">
        <v>2227</v>
      </c>
      <c r="C4516">
        <v>2.8730000000000002</v>
      </c>
      <c r="D4516">
        <v>2.8679999999999999</v>
      </c>
      <c r="E4516">
        <v>2.91</v>
      </c>
      <c r="F4516">
        <v>2.7730000000000001</v>
      </c>
      <c r="G4516" t="s">
        <v>2228</v>
      </c>
      <c r="H4516" s="1">
        <v>6.7000000000000002E-3</v>
      </c>
    </row>
    <row r="4517" spans="1:8" x14ac:dyDescent="0.3">
      <c r="A4517">
        <v>4516</v>
      </c>
      <c r="B4517" t="s">
        <v>2225</v>
      </c>
      <c r="C4517">
        <v>2.915</v>
      </c>
      <c r="D4517">
        <v>2.8860000000000001</v>
      </c>
      <c r="E4517">
        <v>2.94</v>
      </c>
      <c r="F4517">
        <v>2.8559999999999999</v>
      </c>
      <c r="G4517" t="s">
        <v>2226</v>
      </c>
      <c r="H4517" s="1">
        <v>1.46E-2</v>
      </c>
    </row>
    <row r="4518" spans="1:8" x14ac:dyDescent="0.3">
      <c r="A4518">
        <v>4517</v>
      </c>
      <c r="B4518" t="s">
        <v>2223</v>
      </c>
      <c r="C4518">
        <v>2.9910000000000001</v>
      </c>
      <c r="D4518">
        <v>3.0009999999999999</v>
      </c>
      <c r="E4518">
        <v>3.0169999999999999</v>
      </c>
      <c r="F4518">
        <v>2.948</v>
      </c>
      <c r="G4518" t="s">
        <v>2224</v>
      </c>
      <c r="H4518" s="1">
        <v>2.6100000000000002E-2</v>
      </c>
    </row>
    <row r="4519" spans="1:8" x14ac:dyDescent="0.3">
      <c r="A4519">
        <v>4518</v>
      </c>
      <c r="B4519" t="s">
        <v>2221</v>
      </c>
      <c r="C4519">
        <v>2.9740000000000002</v>
      </c>
      <c r="D4519">
        <v>2.9710000000000001</v>
      </c>
      <c r="E4519">
        <v>3.004</v>
      </c>
      <c r="F4519">
        <v>2.96</v>
      </c>
      <c r="G4519" t="s">
        <v>2222</v>
      </c>
      <c r="H4519" s="1">
        <v>-5.7000000000000002E-3</v>
      </c>
    </row>
    <row r="4520" spans="1:8" x14ac:dyDescent="0.3">
      <c r="A4520">
        <v>4519</v>
      </c>
      <c r="B4520" t="s">
        <v>2219</v>
      </c>
      <c r="C4520">
        <v>2.919</v>
      </c>
      <c r="D4520">
        <v>2.9910000000000001</v>
      </c>
      <c r="E4520">
        <v>2.9990000000000001</v>
      </c>
      <c r="F4520">
        <v>2.9129999999999998</v>
      </c>
      <c r="G4520" t="s">
        <v>2220</v>
      </c>
      <c r="H4520" s="1">
        <v>-1.8499999999999999E-2</v>
      </c>
    </row>
    <row r="4521" spans="1:8" x14ac:dyDescent="0.3">
      <c r="A4521">
        <v>4520</v>
      </c>
      <c r="B4521" t="s">
        <v>2217</v>
      </c>
      <c r="C4521">
        <v>2.89</v>
      </c>
      <c r="D4521">
        <v>2.9289999999999998</v>
      </c>
      <c r="E4521">
        <v>2.9409999999999998</v>
      </c>
      <c r="F4521">
        <v>2.867</v>
      </c>
      <c r="G4521" t="s">
        <v>2218</v>
      </c>
      <c r="H4521" s="1">
        <v>-9.9000000000000008E-3</v>
      </c>
    </row>
    <row r="4522" spans="1:8" x14ac:dyDescent="0.3">
      <c r="A4522">
        <v>4521</v>
      </c>
      <c r="B4522" t="s">
        <v>2216</v>
      </c>
      <c r="C4522">
        <v>2.7519999999999998</v>
      </c>
      <c r="D4522">
        <v>2.899</v>
      </c>
      <c r="E4522">
        <v>2.899</v>
      </c>
      <c r="F4522">
        <v>2.7229999999999999</v>
      </c>
      <c r="G4522" t="s">
        <v>9</v>
      </c>
      <c r="H4522" s="1">
        <v>-4.7800000000000002E-2</v>
      </c>
    </row>
    <row r="4523" spans="1:8" x14ac:dyDescent="0.3">
      <c r="A4523">
        <v>4522</v>
      </c>
      <c r="B4523" t="s">
        <v>2214</v>
      </c>
      <c r="C4523">
        <v>2.9660000000000002</v>
      </c>
      <c r="D4523">
        <v>2.9380000000000002</v>
      </c>
      <c r="E4523">
        <v>3.0059999999999998</v>
      </c>
      <c r="F4523">
        <v>2.9359999999999999</v>
      </c>
      <c r="G4523" t="s">
        <v>2215</v>
      </c>
      <c r="H4523" s="1">
        <v>7.7799999999999994E-2</v>
      </c>
    </row>
    <row r="4524" spans="1:8" x14ac:dyDescent="0.3">
      <c r="A4524">
        <v>4523</v>
      </c>
      <c r="B4524" t="s">
        <v>2212</v>
      </c>
      <c r="C4524">
        <v>2.8959999999999999</v>
      </c>
      <c r="D4524">
        <v>2.988</v>
      </c>
      <c r="E4524">
        <v>3.0049999999999999</v>
      </c>
      <c r="F4524">
        <v>2.8820000000000001</v>
      </c>
      <c r="G4524" t="s">
        <v>2213</v>
      </c>
      <c r="H4524" s="1">
        <v>-2.3599999999999999E-2</v>
      </c>
    </row>
    <row r="4525" spans="1:8" x14ac:dyDescent="0.3">
      <c r="A4525">
        <v>4524</v>
      </c>
      <c r="B4525" t="s">
        <v>2210</v>
      </c>
      <c r="C4525">
        <v>2.8929999999999998</v>
      </c>
      <c r="D4525">
        <v>2.9060000000000001</v>
      </c>
      <c r="E4525">
        <v>2.9289999999999998</v>
      </c>
      <c r="F4525">
        <v>2.847</v>
      </c>
      <c r="G4525" t="s">
        <v>2211</v>
      </c>
      <c r="H4525" s="1">
        <v>-1E-3</v>
      </c>
    </row>
    <row r="4526" spans="1:8" x14ac:dyDescent="0.3">
      <c r="A4526">
        <v>4525</v>
      </c>
      <c r="B4526" t="s">
        <v>2208</v>
      </c>
      <c r="C4526">
        <v>2.9350000000000001</v>
      </c>
      <c r="D4526">
        <v>2.9</v>
      </c>
      <c r="E4526">
        <v>2.9569999999999999</v>
      </c>
      <c r="F4526">
        <v>2.8809999999999998</v>
      </c>
      <c r="G4526" t="s">
        <v>2209</v>
      </c>
      <c r="H4526" s="1">
        <v>1.4500000000000001E-2</v>
      </c>
    </row>
    <row r="4527" spans="1:8" x14ac:dyDescent="0.3">
      <c r="A4527">
        <v>4526</v>
      </c>
      <c r="B4527" t="s">
        <v>2206</v>
      </c>
      <c r="C4527">
        <v>2.984</v>
      </c>
      <c r="D4527">
        <v>2.9350000000000001</v>
      </c>
      <c r="E4527">
        <v>2.9980000000000002</v>
      </c>
      <c r="F4527">
        <v>2.93</v>
      </c>
      <c r="G4527" t="s">
        <v>2207</v>
      </c>
      <c r="H4527" s="1">
        <v>1.67E-2</v>
      </c>
    </row>
    <row r="4528" spans="1:8" x14ac:dyDescent="0.3">
      <c r="A4528">
        <v>4527</v>
      </c>
      <c r="B4528" t="s">
        <v>2204</v>
      </c>
      <c r="C4528">
        <v>3.1339999999999999</v>
      </c>
      <c r="D4528">
        <v>3.085</v>
      </c>
      <c r="E4528">
        <v>3.1429999999999998</v>
      </c>
      <c r="F4528">
        <v>3.0510000000000002</v>
      </c>
      <c r="G4528" t="s">
        <v>2205</v>
      </c>
      <c r="H4528" s="1">
        <v>5.0299999999999997E-2</v>
      </c>
    </row>
    <row r="4529" spans="1:8" x14ac:dyDescent="0.3">
      <c r="A4529">
        <v>4528</v>
      </c>
      <c r="B4529" t="s">
        <v>2202</v>
      </c>
      <c r="C4529">
        <v>3.1520000000000001</v>
      </c>
      <c r="D4529">
        <v>3.125</v>
      </c>
      <c r="E4529">
        <v>3.1760000000000002</v>
      </c>
      <c r="F4529">
        <v>3.0880000000000001</v>
      </c>
      <c r="G4529" t="s">
        <v>2203</v>
      </c>
      <c r="H4529" s="1">
        <v>5.7000000000000002E-3</v>
      </c>
    </row>
    <row r="4530" spans="1:8" x14ac:dyDescent="0.3">
      <c r="A4530">
        <v>4529</v>
      </c>
      <c r="B4530" t="s">
        <v>2200</v>
      </c>
      <c r="C4530">
        <v>3.1749999999999998</v>
      </c>
      <c r="D4530">
        <v>3.1509999999999998</v>
      </c>
      <c r="E4530">
        <v>3.19</v>
      </c>
      <c r="F4530">
        <v>3.1139999999999999</v>
      </c>
      <c r="G4530" t="s">
        <v>2201</v>
      </c>
      <c r="H4530" s="1">
        <v>7.3000000000000001E-3</v>
      </c>
    </row>
    <row r="4531" spans="1:8" x14ac:dyDescent="0.3">
      <c r="A4531">
        <v>4530</v>
      </c>
      <c r="B4531" t="s">
        <v>2198</v>
      </c>
      <c r="C4531">
        <v>3.2</v>
      </c>
      <c r="D4531">
        <v>3.1520000000000001</v>
      </c>
      <c r="E4531">
        <v>3.2170000000000001</v>
      </c>
      <c r="F4531">
        <v>3.1520000000000001</v>
      </c>
      <c r="G4531" t="s">
        <v>2199</v>
      </c>
      <c r="H4531" s="1">
        <v>7.9000000000000008E-3</v>
      </c>
    </row>
    <row r="4532" spans="1:8" x14ac:dyDescent="0.3">
      <c r="A4532">
        <v>4531</v>
      </c>
      <c r="B4532" t="s">
        <v>2196</v>
      </c>
      <c r="C4532">
        <v>3.2130000000000001</v>
      </c>
      <c r="D4532">
        <v>3.2080000000000002</v>
      </c>
      <c r="E4532">
        <v>3.2240000000000002</v>
      </c>
      <c r="F4532">
        <v>3.1709999999999998</v>
      </c>
      <c r="G4532" t="s">
        <v>2197</v>
      </c>
      <c r="H4532" s="1">
        <v>4.1000000000000003E-3</v>
      </c>
    </row>
    <row r="4533" spans="1:8" x14ac:dyDescent="0.3">
      <c r="A4533">
        <v>4532</v>
      </c>
      <c r="B4533" t="s">
        <v>2194</v>
      </c>
      <c r="C4533">
        <v>3.1669999999999998</v>
      </c>
      <c r="D4533">
        <v>3.2</v>
      </c>
      <c r="E4533">
        <v>3.2309999999999999</v>
      </c>
      <c r="F4533">
        <v>3.1269999999999998</v>
      </c>
      <c r="G4533" t="s">
        <v>2195</v>
      </c>
      <c r="H4533" s="1">
        <v>-1.43E-2</v>
      </c>
    </row>
    <row r="4534" spans="1:8" x14ac:dyDescent="0.3">
      <c r="A4534">
        <v>4533</v>
      </c>
      <c r="B4534" t="s">
        <v>2192</v>
      </c>
      <c r="C4534">
        <v>3.1019999999999999</v>
      </c>
      <c r="D4534">
        <v>3.141</v>
      </c>
      <c r="E4534">
        <v>3.149</v>
      </c>
      <c r="F4534">
        <v>3.0640000000000001</v>
      </c>
      <c r="G4534" t="s">
        <v>2193</v>
      </c>
      <c r="H4534" s="1">
        <v>-2.0500000000000001E-2</v>
      </c>
    </row>
    <row r="4535" spans="1:8" x14ac:dyDescent="0.3">
      <c r="A4535">
        <v>4534</v>
      </c>
      <c r="B4535" t="s">
        <v>2190</v>
      </c>
      <c r="C4535">
        <v>3.08</v>
      </c>
      <c r="D4535">
        <v>3.0779999999999998</v>
      </c>
      <c r="E4535">
        <v>3.153</v>
      </c>
      <c r="F4535">
        <v>3.052</v>
      </c>
      <c r="G4535" t="s">
        <v>2191</v>
      </c>
      <c r="H4535" s="1">
        <v>-7.1000000000000004E-3</v>
      </c>
    </row>
    <row r="4536" spans="1:8" x14ac:dyDescent="0.3">
      <c r="A4536">
        <v>4535</v>
      </c>
      <c r="B4536" t="s">
        <v>2188</v>
      </c>
      <c r="C4536">
        <v>3.0529999999999999</v>
      </c>
      <c r="D4536">
        <v>3.0870000000000002</v>
      </c>
      <c r="E4536">
        <v>3.11</v>
      </c>
      <c r="F4536">
        <v>3.0459999999999998</v>
      </c>
      <c r="G4536" t="s">
        <v>2189</v>
      </c>
      <c r="H4536" s="1">
        <v>-8.8000000000000005E-3</v>
      </c>
    </row>
    <row r="4537" spans="1:8" x14ac:dyDescent="0.3">
      <c r="A4537">
        <v>4536</v>
      </c>
      <c r="B4537" t="s">
        <v>2186</v>
      </c>
      <c r="C4537">
        <v>3.097</v>
      </c>
      <c r="D4537">
        <v>3.0720000000000001</v>
      </c>
      <c r="E4537">
        <v>3.1339999999999999</v>
      </c>
      <c r="F4537">
        <v>3.0590000000000002</v>
      </c>
      <c r="G4537" t="s">
        <v>2187</v>
      </c>
      <c r="H4537" s="1">
        <v>1.44E-2</v>
      </c>
    </row>
    <row r="4538" spans="1:8" x14ac:dyDescent="0.3">
      <c r="A4538">
        <v>4537</v>
      </c>
      <c r="B4538" t="s">
        <v>2184</v>
      </c>
      <c r="C4538">
        <v>3.0470000000000002</v>
      </c>
      <c r="D4538">
        <v>3.07</v>
      </c>
      <c r="E4538">
        <v>3.089</v>
      </c>
      <c r="F4538">
        <v>3.0259999999999998</v>
      </c>
      <c r="G4538" t="s">
        <v>2185</v>
      </c>
      <c r="H4538" s="1">
        <v>-1.61E-2</v>
      </c>
    </row>
    <row r="4539" spans="1:8" x14ac:dyDescent="0.3">
      <c r="A4539">
        <v>4538</v>
      </c>
      <c r="B4539" t="s">
        <v>2182</v>
      </c>
      <c r="C4539">
        <v>3.0169999999999999</v>
      </c>
      <c r="D4539">
        <v>3.032</v>
      </c>
      <c r="E4539">
        <v>3.0640000000000001</v>
      </c>
      <c r="F4539">
        <v>3.012</v>
      </c>
      <c r="G4539" t="s">
        <v>2183</v>
      </c>
      <c r="H4539" s="1">
        <v>-9.7999999999999997E-3</v>
      </c>
    </row>
    <row r="4540" spans="1:8" x14ac:dyDescent="0.3">
      <c r="A4540">
        <v>4539</v>
      </c>
      <c r="B4540" t="s">
        <v>2180</v>
      </c>
      <c r="C4540">
        <v>2.968</v>
      </c>
      <c r="D4540">
        <v>3.0129999999999999</v>
      </c>
      <c r="E4540">
        <v>3.0270000000000001</v>
      </c>
      <c r="F4540">
        <v>2.9550000000000001</v>
      </c>
      <c r="G4540" t="s">
        <v>2181</v>
      </c>
      <c r="H4540" s="1">
        <v>-1.6199999999999999E-2</v>
      </c>
    </row>
    <row r="4541" spans="1:8" x14ac:dyDescent="0.3">
      <c r="A4541">
        <v>4540</v>
      </c>
      <c r="B4541" t="s">
        <v>2179</v>
      </c>
      <c r="C4541">
        <v>2.9039999999999999</v>
      </c>
      <c r="D4541">
        <v>2.9710000000000001</v>
      </c>
      <c r="E4541">
        <v>2.9860000000000002</v>
      </c>
      <c r="F4541">
        <v>2.891</v>
      </c>
      <c r="G4541" t="s">
        <v>9</v>
      </c>
      <c r="H4541" s="1">
        <v>-2.1600000000000001E-2</v>
      </c>
    </row>
    <row r="4542" spans="1:8" x14ac:dyDescent="0.3">
      <c r="A4542">
        <v>4541</v>
      </c>
      <c r="B4542" t="s">
        <v>2178</v>
      </c>
      <c r="C4542">
        <v>2.8130000000000002</v>
      </c>
      <c r="D4542">
        <v>2.9609999999999999</v>
      </c>
      <c r="E4542">
        <v>2.9860000000000002</v>
      </c>
      <c r="F4542">
        <v>2.7970000000000002</v>
      </c>
      <c r="G4542" t="s">
        <v>449</v>
      </c>
      <c r="H4542" s="1">
        <v>-3.1300000000000001E-2</v>
      </c>
    </row>
    <row r="4543" spans="1:8" x14ac:dyDescent="0.3">
      <c r="A4543">
        <v>4542</v>
      </c>
      <c r="B4543" t="s">
        <v>2176</v>
      </c>
      <c r="C4543">
        <v>2.9279999999999999</v>
      </c>
      <c r="D4543">
        <v>2.927</v>
      </c>
      <c r="E4543">
        <v>2.95</v>
      </c>
      <c r="F4543">
        <v>2.8759999999999999</v>
      </c>
      <c r="G4543" t="s">
        <v>2177</v>
      </c>
      <c r="H4543" s="1">
        <v>4.0899999999999999E-2</v>
      </c>
    </row>
    <row r="4544" spans="1:8" x14ac:dyDescent="0.3">
      <c r="A4544">
        <v>4543</v>
      </c>
      <c r="B4544" t="s">
        <v>2174</v>
      </c>
      <c r="C4544">
        <v>3.0739999999999998</v>
      </c>
      <c r="D4544">
        <v>2.9470000000000001</v>
      </c>
      <c r="E4544">
        <v>3.1019999999999999</v>
      </c>
      <c r="F4544">
        <v>2.9449999999999998</v>
      </c>
      <c r="G4544" t="s">
        <v>2175</v>
      </c>
      <c r="H4544" s="1">
        <v>4.99E-2</v>
      </c>
    </row>
    <row r="4545" spans="1:8" x14ac:dyDescent="0.3">
      <c r="A4545">
        <v>4544</v>
      </c>
      <c r="B4545" t="s">
        <v>2172</v>
      </c>
      <c r="C4545">
        <v>3.1789999999999998</v>
      </c>
      <c r="D4545">
        <v>3.1309999999999998</v>
      </c>
      <c r="E4545">
        <v>3.218</v>
      </c>
      <c r="F4545">
        <v>3.1269999999999998</v>
      </c>
      <c r="G4545" t="s">
        <v>2173</v>
      </c>
      <c r="H4545" s="1">
        <v>3.4200000000000001E-2</v>
      </c>
    </row>
    <row r="4546" spans="1:8" x14ac:dyDescent="0.3">
      <c r="A4546">
        <v>4545</v>
      </c>
      <c r="B4546" t="s">
        <v>2170</v>
      </c>
      <c r="C4546">
        <v>3.0249999999999999</v>
      </c>
      <c r="D4546">
        <v>3.1749999999999998</v>
      </c>
      <c r="E4546">
        <v>3.194</v>
      </c>
      <c r="F4546">
        <v>3.008</v>
      </c>
      <c r="G4546" t="s">
        <v>2171</v>
      </c>
      <c r="H4546" s="1">
        <v>-4.8399999999999999E-2</v>
      </c>
    </row>
    <row r="4547" spans="1:8" x14ac:dyDescent="0.3">
      <c r="A4547">
        <v>4546</v>
      </c>
      <c r="B4547" t="s">
        <v>2168</v>
      </c>
      <c r="C4547">
        <v>3.0609999999999999</v>
      </c>
      <c r="D4547">
        <v>3.032</v>
      </c>
      <c r="E4547">
        <v>3.117</v>
      </c>
      <c r="F4547">
        <v>3.0289999999999999</v>
      </c>
      <c r="G4547" t="s">
        <v>2169</v>
      </c>
      <c r="H4547" s="1">
        <v>1.1900000000000001E-2</v>
      </c>
    </row>
    <row r="4548" spans="1:8" x14ac:dyDescent="0.3">
      <c r="A4548">
        <v>4547</v>
      </c>
      <c r="B4548" t="s">
        <v>2166</v>
      </c>
      <c r="C4548">
        <v>2.9849999999999999</v>
      </c>
      <c r="D4548">
        <v>3.0910000000000002</v>
      </c>
      <c r="E4548">
        <v>3.1269999999999998</v>
      </c>
      <c r="F4548">
        <v>2.9529999999999998</v>
      </c>
      <c r="G4548" t="s">
        <v>2167</v>
      </c>
      <c r="H4548" s="1">
        <v>-2.4799999999999999E-2</v>
      </c>
    </row>
    <row r="4549" spans="1:8" x14ac:dyDescent="0.3">
      <c r="A4549">
        <v>4548</v>
      </c>
      <c r="B4549" t="s">
        <v>2164</v>
      </c>
      <c r="C4549">
        <v>2.9140000000000001</v>
      </c>
      <c r="D4549">
        <v>2.976</v>
      </c>
      <c r="E4549">
        <v>2.9980000000000002</v>
      </c>
      <c r="F4549">
        <v>2.875</v>
      </c>
      <c r="G4549" t="s">
        <v>2165</v>
      </c>
      <c r="H4549" s="1">
        <v>-2.3800000000000002E-2</v>
      </c>
    </row>
    <row r="4550" spans="1:8" x14ac:dyDescent="0.3">
      <c r="A4550">
        <v>4549</v>
      </c>
      <c r="B4550" t="s">
        <v>2162</v>
      </c>
      <c r="C4550">
        <v>2.9220000000000002</v>
      </c>
      <c r="D4550">
        <v>2.91</v>
      </c>
      <c r="E4550">
        <v>2.9609999999999999</v>
      </c>
      <c r="F4550">
        <v>2.8839999999999999</v>
      </c>
      <c r="G4550" t="s">
        <v>2163</v>
      </c>
      <c r="H4550" s="1">
        <v>2.7000000000000001E-3</v>
      </c>
    </row>
    <row r="4551" spans="1:8" x14ac:dyDescent="0.3">
      <c r="A4551">
        <v>4550</v>
      </c>
      <c r="B4551" t="s">
        <v>2160</v>
      </c>
      <c r="C4551">
        <v>2.7629999999999999</v>
      </c>
      <c r="D4551">
        <v>2.91</v>
      </c>
      <c r="E4551">
        <v>2.9220000000000002</v>
      </c>
      <c r="F4551">
        <v>2.7469999999999999</v>
      </c>
      <c r="G4551" t="s">
        <v>2161</v>
      </c>
      <c r="H4551" s="1">
        <v>-5.4399999999999997E-2</v>
      </c>
    </row>
    <row r="4552" spans="1:8" x14ac:dyDescent="0.3">
      <c r="A4552">
        <v>4551</v>
      </c>
      <c r="B4552" t="s">
        <v>2158</v>
      </c>
      <c r="C4552">
        <v>2.7719999999999998</v>
      </c>
      <c r="D4552">
        <v>2.7690000000000001</v>
      </c>
      <c r="E4552">
        <v>2.82</v>
      </c>
      <c r="F4552">
        <v>2.7570000000000001</v>
      </c>
      <c r="G4552" t="s">
        <v>2159</v>
      </c>
      <c r="H4552" s="1">
        <v>3.3E-3</v>
      </c>
    </row>
    <row r="4553" spans="1:8" x14ac:dyDescent="0.3">
      <c r="A4553">
        <v>4552</v>
      </c>
      <c r="B4553" t="s">
        <v>2156</v>
      </c>
      <c r="C4553">
        <v>2.8279999999999998</v>
      </c>
      <c r="D4553">
        <v>2.831</v>
      </c>
      <c r="E4553">
        <v>2.8479999999999999</v>
      </c>
      <c r="F4553">
        <v>2.7930000000000001</v>
      </c>
      <c r="G4553" t="s">
        <v>2157</v>
      </c>
      <c r="H4553" s="1">
        <v>2.0199999999999999E-2</v>
      </c>
    </row>
    <row r="4554" spans="1:8" x14ac:dyDescent="0.3">
      <c r="A4554">
        <v>4553</v>
      </c>
      <c r="B4554" t="s">
        <v>2154</v>
      </c>
      <c r="C4554">
        <v>2.6779999999999999</v>
      </c>
      <c r="D4554">
        <v>2.8010000000000002</v>
      </c>
      <c r="E4554">
        <v>2.8439999999999999</v>
      </c>
      <c r="F4554">
        <v>2.673</v>
      </c>
      <c r="G4554" t="s">
        <v>2155</v>
      </c>
      <c r="H4554" s="1">
        <v>-5.2999999999999999E-2</v>
      </c>
    </row>
    <row r="4555" spans="1:8" x14ac:dyDescent="0.3">
      <c r="A4555">
        <v>4554</v>
      </c>
      <c r="B4555" t="s">
        <v>2152</v>
      </c>
      <c r="C4555">
        <v>2.7149999999999999</v>
      </c>
      <c r="D4555">
        <v>2.6960000000000002</v>
      </c>
      <c r="E4555">
        <v>2.7509999999999999</v>
      </c>
      <c r="F4555">
        <v>2.6560000000000001</v>
      </c>
      <c r="G4555" t="s">
        <v>2153</v>
      </c>
      <c r="H4555" s="1">
        <v>1.38E-2</v>
      </c>
    </row>
    <row r="4556" spans="1:8" x14ac:dyDescent="0.3">
      <c r="A4556">
        <v>4555</v>
      </c>
      <c r="B4556" t="s">
        <v>2150</v>
      </c>
      <c r="C4556">
        <v>2.6840000000000002</v>
      </c>
      <c r="D4556">
        <v>2.7040000000000002</v>
      </c>
      <c r="E4556">
        <v>2.7170000000000001</v>
      </c>
      <c r="F4556">
        <v>2.6429999999999998</v>
      </c>
      <c r="G4556" t="s">
        <v>2151</v>
      </c>
      <c r="H4556" s="1">
        <v>-1.14E-2</v>
      </c>
    </row>
    <row r="4557" spans="1:8" x14ac:dyDescent="0.3">
      <c r="A4557">
        <v>4556</v>
      </c>
      <c r="B4557" t="s">
        <v>2148</v>
      </c>
      <c r="C4557">
        <v>2.6120000000000001</v>
      </c>
      <c r="D4557">
        <v>2.6859999999999999</v>
      </c>
      <c r="E4557">
        <v>2.7320000000000002</v>
      </c>
      <c r="F4557">
        <v>2.581</v>
      </c>
      <c r="G4557" t="s">
        <v>2149</v>
      </c>
      <c r="H4557" s="1">
        <v>-2.6800000000000001E-2</v>
      </c>
    </row>
    <row r="4558" spans="1:8" x14ac:dyDescent="0.3">
      <c r="A4558">
        <v>4557</v>
      </c>
      <c r="B4558" t="s">
        <v>2146</v>
      </c>
      <c r="C4558">
        <v>2.7450000000000001</v>
      </c>
      <c r="D4558">
        <v>2.65</v>
      </c>
      <c r="E4558">
        <v>2.778</v>
      </c>
      <c r="F4558">
        <v>2.6339999999999999</v>
      </c>
      <c r="G4558" t="s">
        <v>2147</v>
      </c>
      <c r="H4558" s="1">
        <v>5.0900000000000001E-2</v>
      </c>
    </row>
    <row r="4559" spans="1:8" x14ac:dyDescent="0.3">
      <c r="A4559">
        <v>4558</v>
      </c>
      <c r="B4559" t="s">
        <v>2144</v>
      </c>
      <c r="C4559">
        <v>2.6920000000000002</v>
      </c>
      <c r="D4559">
        <v>2.734</v>
      </c>
      <c r="E4559">
        <v>2.7690000000000001</v>
      </c>
      <c r="F4559">
        <v>2.6880000000000002</v>
      </c>
      <c r="G4559" t="s">
        <v>2145</v>
      </c>
      <c r="H4559" s="1">
        <v>-1.9300000000000001E-2</v>
      </c>
    </row>
    <row r="4560" spans="1:8" x14ac:dyDescent="0.3">
      <c r="A4560">
        <v>4559</v>
      </c>
      <c r="B4560" t="s">
        <v>2142</v>
      </c>
      <c r="C4560">
        <v>2.637</v>
      </c>
      <c r="D4560">
        <v>2.722</v>
      </c>
      <c r="E4560">
        <v>2.7559999999999998</v>
      </c>
      <c r="F4560">
        <v>2.61</v>
      </c>
      <c r="G4560" t="s">
        <v>2143</v>
      </c>
      <c r="H4560" s="1">
        <v>-2.0400000000000001E-2</v>
      </c>
    </row>
    <row r="4561" spans="1:8" x14ac:dyDescent="0.3">
      <c r="A4561">
        <v>4560</v>
      </c>
      <c r="B4561" t="s">
        <v>2140</v>
      </c>
      <c r="C4561">
        <v>2.5979999999999999</v>
      </c>
      <c r="D4561">
        <v>2.6539999999999999</v>
      </c>
      <c r="E4561">
        <v>2.669</v>
      </c>
      <c r="F4561">
        <v>2.5680000000000001</v>
      </c>
      <c r="G4561" t="s">
        <v>2141</v>
      </c>
      <c r="H4561" s="1">
        <v>-1.4800000000000001E-2</v>
      </c>
    </row>
    <row r="4562" spans="1:8" x14ac:dyDescent="0.3">
      <c r="A4562">
        <v>4561</v>
      </c>
      <c r="B4562" t="s">
        <v>2138</v>
      </c>
      <c r="C4562">
        <v>2.6669999999999998</v>
      </c>
      <c r="D4562">
        <v>2.62</v>
      </c>
      <c r="E4562">
        <v>2.6819999999999999</v>
      </c>
      <c r="F4562">
        <v>2.5830000000000002</v>
      </c>
      <c r="G4562" t="s">
        <v>2139</v>
      </c>
      <c r="H4562" s="1">
        <v>2.6599999999999999E-2</v>
      </c>
    </row>
    <row r="4563" spans="1:8" x14ac:dyDescent="0.3">
      <c r="A4563">
        <v>4562</v>
      </c>
      <c r="B4563" t="s">
        <v>2137</v>
      </c>
      <c r="C4563">
        <v>2.7330000000000001</v>
      </c>
      <c r="D4563">
        <v>2.7029999999999998</v>
      </c>
      <c r="E4563">
        <v>2.7410000000000001</v>
      </c>
      <c r="F4563">
        <v>2.6989999999999998</v>
      </c>
      <c r="G4563" t="s">
        <v>9</v>
      </c>
      <c r="H4563" s="1">
        <v>2.47E-2</v>
      </c>
    </row>
    <row r="4564" spans="1:8" x14ac:dyDescent="0.3">
      <c r="A4564">
        <v>4563</v>
      </c>
      <c r="B4564" t="s">
        <v>2135</v>
      </c>
      <c r="C4564">
        <v>2.6429999999999998</v>
      </c>
      <c r="D4564">
        <v>2.7080000000000002</v>
      </c>
      <c r="E4564">
        <v>2.78</v>
      </c>
      <c r="F4564">
        <v>2.63</v>
      </c>
      <c r="G4564" t="s">
        <v>2136</v>
      </c>
      <c r="H4564" s="1">
        <v>-3.2899999999999999E-2</v>
      </c>
    </row>
    <row r="4565" spans="1:8" x14ac:dyDescent="0.3">
      <c r="A4565">
        <v>4564</v>
      </c>
      <c r="B4565" t="s">
        <v>2133</v>
      </c>
      <c r="C4565">
        <v>2.738</v>
      </c>
      <c r="D4565">
        <v>2.6389999999999998</v>
      </c>
      <c r="E4565">
        <v>2.762</v>
      </c>
      <c r="F4565">
        <v>2.5979999999999999</v>
      </c>
      <c r="G4565" t="s">
        <v>2134</v>
      </c>
      <c r="H4565" s="1">
        <v>3.5900000000000001E-2</v>
      </c>
    </row>
    <row r="4566" spans="1:8" x14ac:dyDescent="0.3">
      <c r="A4566">
        <v>4565</v>
      </c>
      <c r="B4566" t="s">
        <v>2131</v>
      </c>
      <c r="C4566">
        <v>2.9140000000000001</v>
      </c>
      <c r="D4566">
        <v>2.7490000000000001</v>
      </c>
      <c r="E4566">
        <v>2.9449999999999998</v>
      </c>
      <c r="F4566">
        <v>2.734</v>
      </c>
      <c r="G4566" t="s">
        <v>2132</v>
      </c>
      <c r="H4566" s="1">
        <v>6.4299999999999996E-2</v>
      </c>
    </row>
    <row r="4567" spans="1:8" x14ac:dyDescent="0.3">
      <c r="A4567">
        <v>4566</v>
      </c>
      <c r="B4567" t="s">
        <v>2129</v>
      </c>
      <c r="C4567">
        <v>2.9529999999999998</v>
      </c>
      <c r="D4567">
        <v>2.93</v>
      </c>
      <c r="E4567">
        <v>3.008</v>
      </c>
      <c r="F4567">
        <v>2.92</v>
      </c>
      <c r="G4567" t="s">
        <v>2130</v>
      </c>
      <c r="H4567" s="1">
        <v>1.34E-2</v>
      </c>
    </row>
    <row r="4568" spans="1:8" x14ac:dyDescent="0.3">
      <c r="A4568">
        <v>4567</v>
      </c>
      <c r="B4568" t="s">
        <v>2128</v>
      </c>
      <c r="C4568">
        <v>3.0819999999999999</v>
      </c>
      <c r="D4568">
        <v>3.0569999999999999</v>
      </c>
      <c r="E4568">
        <v>3.093</v>
      </c>
      <c r="F4568">
        <v>3.0430000000000001</v>
      </c>
      <c r="G4568" t="s">
        <v>9</v>
      </c>
      <c r="H4568" s="1">
        <v>4.3700000000000003E-2</v>
      </c>
    </row>
    <row r="4569" spans="1:8" x14ac:dyDescent="0.3">
      <c r="A4569">
        <v>4568</v>
      </c>
      <c r="B4569" t="s">
        <v>2126</v>
      </c>
      <c r="C4569">
        <v>3.056</v>
      </c>
      <c r="D4569">
        <v>3.03</v>
      </c>
      <c r="E4569">
        <v>3.097</v>
      </c>
      <c r="F4569">
        <v>2.923</v>
      </c>
      <c r="G4569" t="s">
        <v>2127</v>
      </c>
      <c r="H4569" s="1">
        <v>-8.3999999999999995E-3</v>
      </c>
    </row>
    <row r="4570" spans="1:8" x14ac:dyDescent="0.3">
      <c r="A4570">
        <v>4569</v>
      </c>
      <c r="B4570" t="s">
        <v>2124</v>
      </c>
      <c r="C4570">
        <v>3.008</v>
      </c>
      <c r="D4570">
        <v>3.04</v>
      </c>
      <c r="E4570">
        <v>3.056</v>
      </c>
      <c r="F4570">
        <v>2.9590000000000001</v>
      </c>
      <c r="G4570" t="s">
        <v>2125</v>
      </c>
      <c r="H4570" s="1">
        <v>-1.5699999999999999E-2</v>
      </c>
    </row>
    <row r="4571" spans="1:8" x14ac:dyDescent="0.3">
      <c r="A4571">
        <v>4570</v>
      </c>
      <c r="B4571" t="s">
        <v>2122</v>
      </c>
      <c r="C4571">
        <v>2.88</v>
      </c>
      <c r="D4571">
        <v>3.0150000000000001</v>
      </c>
      <c r="E4571">
        <v>3.07</v>
      </c>
      <c r="F4571">
        <v>2.84</v>
      </c>
      <c r="G4571" t="s">
        <v>2123</v>
      </c>
      <c r="H4571" s="1">
        <v>-4.2599999999999999E-2</v>
      </c>
    </row>
    <row r="4572" spans="1:8" x14ac:dyDescent="0.3">
      <c r="A4572">
        <v>4571</v>
      </c>
      <c r="B4572" t="s">
        <v>2120</v>
      </c>
      <c r="C4572">
        <v>2.7949999999999999</v>
      </c>
      <c r="D4572">
        <v>2.8769999999999998</v>
      </c>
      <c r="E4572">
        <v>2.887</v>
      </c>
      <c r="F4572">
        <v>2.746</v>
      </c>
      <c r="G4572" t="s">
        <v>2121</v>
      </c>
      <c r="H4572" s="1">
        <v>-2.9499999999999998E-2</v>
      </c>
    </row>
    <row r="4573" spans="1:8" x14ac:dyDescent="0.3">
      <c r="A4573">
        <v>4572</v>
      </c>
      <c r="B4573" t="s">
        <v>2118</v>
      </c>
      <c r="C4573">
        <v>2.835</v>
      </c>
      <c r="D4573">
        <v>2.8119999999999998</v>
      </c>
      <c r="E4573">
        <v>2.8690000000000002</v>
      </c>
      <c r="F4573">
        <v>2.7839999999999998</v>
      </c>
      <c r="G4573" t="s">
        <v>2119</v>
      </c>
      <c r="H4573" s="1">
        <v>1.43E-2</v>
      </c>
    </row>
    <row r="4574" spans="1:8" x14ac:dyDescent="0.3">
      <c r="A4574">
        <v>4573</v>
      </c>
      <c r="B4574" t="s">
        <v>2116</v>
      </c>
      <c r="C4574">
        <v>2.923</v>
      </c>
      <c r="D4574">
        <v>2.8380000000000001</v>
      </c>
      <c r="E4574">
        <v>2.9660000000000002</v>
      </c>
      <c r="F4574">
        <v>2.8250000000000002</v>
      </c>
      <c r="G4574" t="s">
        <v>2117</v>
      </c>
      <c r="H4574" s="1">
        <v>3.1E-2</v>
      </c>
    </row>
    <row r="4575" spans="1:8" x14ac:dyDescent="0.3">
      <c r="A4575">
        <v>4574</v>
      </c>
      <c r="B4575" t="s">
        <v>2114</v>
      </c>
      <c r="C4575">
        <v>2.9060000000000001</v>
      </c>
      <c r="D4575">
        <v>2.9620000000000002</v>
      </c>
      <c r="E4575">
        <v>2.9889999999999999</v>
      </c>
      <c r="F4575">
        <v>2.8690000000000002</v>
      </c>
      <c r="G4575" t="s">
        <v>2115</v>
      </c>
      <c r="H4575" s="1">
        <v>-5.7999999999999996E-3</v>
      </c>
    </row>
    <row r="4576" spans="1:8" x14ac:dyDescent="0.3">
      <c r="A4576">
        <v>4575</v>
      </c>
      <c r="B4576" t="s">
        <v>2112</v>
      </c>
      <c r="C4576">
        <v>3.0840000000000001</v>
      </c>
      <c r="D4576">
        <v>2.9060000000000001</v>
      </c>
      <c r="E4576">
        <v>3.1389999999999998</v>
      </c>
      <c r="F4576">
        <v>2.8839999999999999</v>
      </c>
      <c r="G4576" t="s">
        <v>2113</v>
      </c>
      <c r="H4576" s="1">
        <v>6.13E-2</v>
      </c>
    </row>
    <row r="4577" spans="1:8" x14ac:dyDescent="0.3">
      <c r="A4577">
        <v>4576</v>
      </c>
      <c r="B4577" t="s">
        <v>2110</v>
      </c>
      <c r="C4577">
        <v>3.2</v>
      </c>
      <c r="D4577">
        <v>3.137</v>
      </c>
      <c r="E4577">
        <v>3.2240000000000002</v>
      </c>
      <c r="F4577">
        <v>3.07</v>
      </c>
      <c r="G4577" t="s">
        <v>2111</v>
      </c>
      <c r="H4577" s="1">
        <v>3.7600000000000001E-2</v>
      </c>
    </row>
    <row r="4578" spans="1:8" x14ac:dyDescent="0.3">
      <c r="A4578">
        <v>4577</v>
      </c>
      <c r="B4578" t="s">
        <v>2109</v>
      </c>
      <c r="C4578">
        <v>3.1160000000000001</v>
      </c>
      <c r="D4578">
        <v>3.1240000000000001</v>
      </c>
      <c r="E4578">
        <v>3.1240000000000001</v>
      </c>
      <c r="F4578">
        <v>3.0910000000000002</v>
      </c>
      <c r="G4578" t="s">
        <v>9</v>
      </c>
      <c r="H4578" s="1">
        <v>-2.63E-2</v>
      </c>
    </row>
    <row r="4579" spans="1:8" x14ac:dyDescent="0.3">
      <c r="A4579">
        <v>4578</v>
      </c>
      <c r="B4579" t="s">
        <v>2108</v>
      </c>
      <c r="C4579">
        <v>3.133</v>
      </c>
      <c r="D4579">
        <v>3.117</v>
      </c>
      <c r="E4579">
        <v>3.1749999999999998</v>
      </c>
      <c r="F4579">
        <v>3.1070000000000002</v>
      </c>
      <c r="G4579" t="s">
        <v>9</v>
      </c>
      <c r="H4579" s="1">
        <v>5.4999999999999997E-3</v>
      </c>
    </row>
    <row r="4580" spans="1:8" x14ac:dyDescent="0.3">
      <c r="A4580">
        <v>4579</v>
      </c>
      <c r="B4580" t="s">
        <v>2106</v>
      </c>
      <c r="C4580">
        <v>3.129</v>
      </c>
      <c r="D4580">
        <v>3.1309999999999998</v>
      </c>
      <c r="E4580">
        <v>3.1760000000000002</v>
      </c>
      <c r="F4580">
        <v>3.0390000000000001</v>
      </c>
      <c r="G4580" t="s">
        <v>2107</v>
      </c>
      <c r="H4580" s="1">
        <v>-1.2999999999999999E-3</v>
      </c>
    </row>
    <row r="4581" spans="1:8" x14ac:dyDescent="0.3">
      <c r="A4581">
        <v>4580</v>
      </c>
      <c r="B4581" t="s">
        <v>2104</v>
      </c>
      <c r="C4581">
        <v>3.2320000000000002</v>
      </c>
      <c r="D4581">
        <v>3.125</v>
      </c>
      <c r="E4581">
        <v>3.2879999999999998</v>
      </c>
      <c r="F4581">
        <v>3.0979999999999999</v>
      </c>
      <c r="G4581" t="s">
        <v>2105</v>
      </c>
      <c r="H4581" s="1">
        <v>3.2899999999999999E-2</v>
      </c>
    </row>
    <row r="4582" spans="1:8" x14ac:dyDescent="0.3">
      <c r="A4582">
        <v>4581</v>
      </c>
      <c r="B4582" t="s">
        <v>2102</v>
      </c>
      <c r="C4582">
        <v>3.1890000000000001</v>
      </c>
      <c r="D4582">
        <v>3.2509999999999999</v>
      </c>
      <c r="E4582">
        <v>3.26</v>
      </c>
      <c r="F4582">
        <v>3.07</v>
      </c>
      <c r="G4582" t="s">
        <v>2103</v>
      </c>
      <c r="H4582" s="1">
        <v>-1.3299999999999999E-2</v>
      </c>
    </row>
    <row r="4583" spans="1:8" x14ac:dyDescent="0.3">
      <c r="A4583">
        <v>4582</v>
      </c>
      <c r="B4583" t="s">
        <v>2100</v>
      </c>
      <c r="C4583">
        <v>3.1850000000000001</v>
      </c>
      <c r="D4583">
        <v>3.198</v>
      </c>
      <c r="E4583">
        <v>3.246</v>
      </c>
      <c r="F4583">
        <v>3.133</v>
      </c>
      <c r="G4583" t="s">
        <v>2101</v>
      </c>
      <c r="H4583" s="1">
        <v>-1.2999999999999999E-3</v>
      </c>
    </row>
    <row r="4584" spans="1:8" x14ac:dyDescent="0.3">
      <c r="A4584">
        <v>4583</v>
      </c>
      <c r="B4584" t="s">
        <v>2098</v>
      </c>
      <c r="C4584">
        <v>3.2240000000000002</v>
      </c>
      <c r="D4584">
        <v>3.2519999999999998</v>
      </c>
      <c r="E4584">
        <v>3.2690000000000001</v>
      </c>
      <c r="F4584">
        <v>3.1429999999999998</v>
      </c>
      <c r="G4584" t="s">
        <v>2099</v>
      </c>
      <c r="H4584" s="1">
        <v>1.2200000000000001E-2</v>
      </c>
    </row>
    <row r="4585" spans="1:8" x14ac:dyDescent="0.3">
      <c r="A4585">
        <v>4584</v>
      </c>
      <c r="B4585" t="s">
        <v>2096</v>
      </c>
      <c r="C4585">
        <v>3.444</v>
      </c>
      <c r="D4585">
        <v>3.254</v>
      </c>
      <c r="E4585">
        <v>3.6280000000000001</v>
      </c>
      <c r="F4585">
        <v>3.2490000000000001</v>
      </c>
      <c r="G4585" t="s">
        <v>2097</v>
      </c>
      <c r="H4585" s="1">
        <v>6.8199999999999997E-2</v>
      </c>
    </row>
    <row r="4586" spans="1:8" x14ac:dyDescent="0.3">
      <c r="A4586">
        <v>4585</v>
      </c>
      <c r="B4586" t="s">
        <v>2094</v>
      </c>
      <c r="C4586">
        <v>3.5089999999999999</v>
      </c>
      <c r="D4586">
        <v>3.5409999999999999</v>
      </c>
      <c r="E4586">
        <v>3.6240000000000001</v>
      </c>
      <c r="F4586">
        <v>3.4039999999999999</v>
      </c>
      <c r="G4586" t="s">
        <v>2095</v>
      </c>
      <c r="H4586" s="1">
        <v>1.89E-2</v>
      </c>
    </row>
    <row r="4587" spans="1:8" x14ac:dyDescent="0.3">
      <c r="A4587">
        <v>4586</v>
      </c>
      <c r="B4587" t="s">
        <v>2092</v>
      </c>
      <c r="C4587">
        <v>3.4470000000000001</v>
      </c>
      <c r="D4587">
        <v>3.4390000000000001</v>
      </c>
      <c r="E4587">
        <v>3.581</v>
      </c>
      <c r="F4587">
        <v>3.3980000000000001</v>
      </c>
      <c r="G4587" t="s">
        <v>2093</v>
      </c>
      <c r="H4587" s="1">
        <v>-1.77E-2</v>
      </c>
    </row>
    <row r="4588" spans="1:8" x14ac:dyDescent="0.3">
      <c r="A4588">
        <v>4587</v>
      </c>
      <c r="B4588" t="s">
        <v>2090</v>
      </c>
      <c r="C4588">
        <v>3.5049999999999999</v>
      </c>
      <c r="D4588">
        <v>3.4369999999999998</v>
      </c>
      <c r="E4588">
        <v>3.6110000000000002</v>
      </c>
      <c r="F4588">
        <v>3.41</v>
      </c>
      <c r="G4588" t="s">
        <v>2091</v>
      </c>
      <c r="H4588" s="1">
        <v>1.6799999999999999E-2</v>
      </c>
    </row>
    <row r="4589" spans="1:8" x14ac:dyDescent="0.3">
      <c r="A4589">
        <v>4588</v>
      </c>
      <c r="B4589" t="s">
        <v>2088</v>
      </c>
      <c r="C4589">
        <v>3.6309999999999998</v>
      </c>
      <c r="D4589">
        <v>3.39</v>
      </c>
      <c r="E4589">
        <v>3.661</v>
      </c>
      <c r="F4589">
        <v>3.2970000000000002</v>
      </c>
      <c r="G4589" t="s">
        <v>2089</v>
      </c>
      <c r="H4589" s="1">
        <v>3.5900000000000001E-2</v>
      </c>
    </row>
    <row r="4590" spans="1:8" x14ac:dyDescent="0.3">
      <c r="A4590">
        <v>4589</v>
      </c>
      <c r="B4590" t="s">
        <v>2086</v>
      </c>
      <c r="C4590">
        <v>3.1949999999999998</v>
      </c>
      <c r="D4590">
        <v>3.1869999999999998</v>
      </c>
      <c r="E4590">
        <v>3.2589999999999999</v>
      </c>
      <c r="F4590">
        <v>3.161</v>
      </c>
      <c r="G4590" t="s">
        <v>2087</v>
      </c>
      <c r="H4590" s="1">
        <v>-0.1201</v>
      </c>
    </row>
    <row r="4591" spans="1:8" x14ac:dyDescent="0.3">
      <c r="A4591">
        <v>4590</v>
      </c>
      <c r="B4591" t="s">
        <v>2084</v>
      </c>
      <c r="C4591">
        <v>2.9950000000000001</v>
      </c>
      <c r="D4591">
        <v>3.165</v>
      </c>
      <c r="E4591">
        <v>3.1829999999999998</v>
      </c>
      <c r="F4591">
        <v>2.9489999999999998</v>
      </c>
      <c r="G4591" t="s">
        <v>2085</v>
      </c>
      <c r="H4591" s="1">
        <v>-6.2600000000000003E-2</v>
      </c>
    </row>
    <row r="4592" spans="1:8" x14ac:dyDescent="0.3">
      <c r="A4592">
        <v>4591</v>
      </c>
      <c r="B4592" t="s">
        <v>2082</v>
      </c>
      <c r="C4592">
        <v>2.8559999999999999</v>
      </c>
      <c r="D4592">
        <v>2.956</v>
      </c>
      <c r="E4592">
        <v>2.9780000000000002</v>
      </c>
      <c r="F4592">
        <v>2.8370000000000002</v>
      </c>
      <c r="G4592" t="s">
        <v>2083</v>
      </c>
      <c r="H4592" s="1">
        <v>-4.6399999999999997E-2</v>
      </c>
    </row>
    <row r="4593" spans="1:8" x14ac:dyDescent="0.3">
      <c r="A4593">
        <v>4592</v>
      </c>
      <c r="B4593" t="s">
        <v>2080</v>
      </c>
      <c r="C4593">
        <v>2.8460000000000001</v>
      </c>
      <c r="D4593">
        <v>2.891</v>
      </c>
      <c r="E4593">
        <v>2.92</v>
      </c>
      <c r="F4593">
        <v>2.84</v>
      </c>
      <c r="G4593" t="s">
        <v>2081</v>
      </c>
      <c r="H4593" s="1">
        <v>-3.5000000000000001E-3</v>
      </c>
    </row>
    <row r="4594" spans="1:8" x14ac:dyDescent="0.3">
      <c r="A4594">
        <v>4593</v>
      </c>
      <c r="B4594" t="s">
        <v>2078</v>
      </c>
      <c r="C4594">
        <v>2.7469999999999999</v>
      </c>
      <c r="D4594">
        <v>2.8250000000000002</v>
      </c>
      <c r="E4594">
        <v>2.88</v>
      </c>
      <c r="F4594">
        <v>2.7360000000000002</v>
      </c>
      <c r="G4594" t="s">
        <v>2079</v>
      </c>
      <c r="H4594" s="1">
        <v>-3.4799999999999998E-2</v>
      </c>
    </row>
    <row r="4595" spans="1:8" x14ac:dyDescent="0.3">
      <c r="A4595">
        <v>4594</v>
      </c>
      <c r="B4595" t="s">
        <v>2076</v>
      </c>
      <c r="C4595">
        <v>2.7589999999999999</v>
      </c>
      <c r="D4595">
        <v>2.7669999999999999</v>
      </c>
      <c r="E4595">
        <v>2.7850000000000001</v>
      </c>
      <c r="F4595">
        <v>2.6949999999999998</v>
      </c>
      <c r="G4595" t="s">
        <v>2077</v>
      </c>
      <c r="H4595" s="1">
        <v>4.4000000000000003E-3</v>
      </c>
    </row>
    <row r="4596" spans="1:8" x14ac:dyDescent="0.3">
      <c r="A4596">
        <v>4595</v>
      </c>
      <c r="B4596" t="s">
        <v>2074</v>
      </c>
      <c r="C4596">
        <v>2.702</v>
      </c>
      <c r="D4596">
        <v>2.7610000000000001</v>
      </c>
      <c r="E4596">
        <v>2.782</v>
      </c>
      <c r="F4596">
        <v>2.6880000000000002</v>
      </c>
      <c r="G4596" t="s">
        <v>2075</v>
      </c>
      <c r="H4596" s="1">
        <v>-2.07E-2</v>
      </c>
    </row>
    <row r="4597" spans="1:8" x14ac:dyDescent="0.3">
      <c r="A4597">
        <v>4596</v>
      </c>
      <c r="B4597" t="s">
        <v>2072</v>
      </c>
      <c r="C4597">
        <v>2.6970000000000001</v>
      </c>
      <c r="D4597">
        <v>2.702</v>
      </c>
      <c r="E4597">
        <v>2.758</v>
      </c>
      <c r="F4597">
        <v>2.681</v>
      </c>
      <c r="G4597" t="s">
        <v>2073</v>
      </c>
      <c r="H4597" s="1">
        <v>-1.9E-3</v>
      </c>
    </row>
    <row r="4598" spans="1:8" x14ac:dyDescent="0.3">
      <c r="A4598">
        <v>4597</v>
      </c>
      <c r="B4598" t="s">
        <v>2070</v>
      </c>
      <c r="C4598">
        <v>2.5840000000000001</v>
      </c>
      <c r="D4598">
        <v>2.694</v>
      </c>
      <c r="E4598">
        <v>2.7040000000000002</v>
      </c>
      <c r="F4598">
        <v>2.5760000000000001</v>
      </c>
      <c r="G4598" t="s">
        <v>2071</v>
      </c>
      <c r="H4598" s="1">
        <v>-4.19E-2</v>
      </c>
    </row>
    <row r="4599" spans="1:8" x14ac:dyDescent="0.3">
      <c r="A4599">
        <v>4598</v>
      </c>
      <c r="B4599" t="s">
        <v>2068</v>
      </c>
      <c r="C4599">
        <v>2.552</v>
      </c>
      <c r="D4599">
        <v>2.5539999999999998</v>
      </c>
      <c r="E4599">
        <v>2.6070000000000002</v>
      </c>
      <c r="F4599">
        <v>2.5379999999999998</v>
      </c>
      <c r="G4599" t="s">
        <v>2069</v>
      </c>
      <c r="H4599" s="1">
        <v>-1.24E-2</v>
      </c>
    </row>
    <row r="4600" spans="1:8" x14ac:dyDescent="0.3">
      <c r="A4600">
        <v>4599</v>
      </c>
      <c r="B4600" t="s">
        <v>2066</v>
      </c>
      <c r="C4600">
        <v>2.5939999999999999</v>
      </c>
      <c r="D4600">
        <v>2.5659999999999998</v>
      </c>
      <c r="E4600">
        <v>2.6419999999999999</v>
      </c>
      <c r="F4600">
        <v>2.5619999999999998</v>
      </c>
      <c r="G4600" t="s">
        <v>2067</v>
      </c>
      <c r="H4600" s="1">
        <v>1.6500000000000001E-2</v>
      </c>
    </row>
    <row r="4601" spans="1:8" x14ac:dyDescent="0.3">
      <c r="A4601">
        <v>4600</v>
      </c>
      <c r="B4601" t="s">
        <v>2064</v>
      </c>
      <c r="C4601">
        <v>2.5870000000000002</v>
      </c>
      <c r="D4601">
        <v>2.6080000000000001</v>
      </c>
      <c r="E4601">
        <v>2.6230000000000002</v>
      </c>
      <c r="F4601">
        <v>2.5529999999999999</v>
      </c>
      <c r="G4601" t="s">
        <v>2065</v>
      </c>
      <c r="H4601" s="1">
        <v>-2.7000000000000001E-3</v>
      </c>
    </row>
    <row r="4602" spans="1:8" x14ac:dyDescent="0.3">
      <c r="A4602">
        <v>4601</v>
      </c>
      <c r="B4602" t="s">
        <v>2062</v>
      </c>
      <c r="C4602">
        <v>2.58</v>
      </c>
      <c r="D4602">
        <v>2.613</v>
      </c>
      <c r="E4602">
        <v>2.6230000000000002</v>
      </c>
      <c r="F4602">
        <v>2.5299999999999998</v>
      </c>
      <c r="G4602" t="s">
        <v>2063</v>
      </c>
      <c r="H4602" s="1">
        <v>-2.7000000000000001E-3</v>
      </c>
    </row>
    <row r="4603" spans="1:8" x14ac:dyDescent="0.3">
      <c r="A4603">
        <v>4602</v>
      </c>
      <c r="B4603" t="s">
        <v>2060</v>
      </c>
      <c r="C4603">
        <v>2.5579999999999998</v>
      </c>
      <c r="D4603">
        <v>2.5840000000000001</v>
      </c>
      <c r="E4603">
        <v>2.589</v>
      </c>
      <c r="F4603">
        <v>2.5390000000000001</v>
      </c>
      <c r="G4603" t="s">
        <v>2061</v>
      </c>
      <c r="H4603" s="1">
        <v>-8.5000000000000006E-3</v>
      </c>
    </row>
    <row r="4604" spans="1:8" x14ac:dyDescent="0.3">
      <c r="A4604">
        <v>4603</v>
      </c>
      <c r="B4604" t="s">
        <v>2059</v>
      </c>
      <c r="C4604">
        <v>2.5819999999999999</v>
      </c>
      <c r="D4604">
        <v>2.57</v>
      </c>
      <c r="E4604">
        <v>2.5870000000000002</v>
      </c>
      <c r="F4604">
        <v>2.5680000000000001</v>
      </c>
      <c r="G4604" t="s">
        <v>9</v>
      </c>
      <c r="H4604" s="1">
        <v>9.4000000000000004E-3</v>
      </c>
    </row>
    <row r="4605" spans="1:8" x14ac:dyDescent="0.3">
      <c r="A4605">
        <v>4604</v>
      </c>
      <c r="B4605" t="s">
        <v>2058</v>
      </c>
      <c r="C4605">
        <v>2.6059999999999999</v>
      </c>
      <c r="D4605">
        <v>2.5819999999999999</v>
      </c>
      <c r="E4605">
        <v>2.6179999999999999</v>
      </c>
      <c r="F4605">
        <v>2.5619999999999998</v>
      </c>
      <c r="G4605" t="s">
        <v>9</v>
      </c>
      <c r="H4605" s="1">
        <v>9.2999999999999992E-3</v>
      </c>
    </row>
    <row r="4606" spans="1:8" x14ac:dyDescent="0.3">
      <c r="A4606">
        <v>4605</v>
      </c>
      <c r="B4606" t="s">
        <v>2056</v>
      </c>
      <c r="C4606">
        <v>2.6160000000000001</v>
      </c>
      <c r="D4606">
        <v>2.5680000000000001</v>
      </c>
      <c r="E4606">
        <v>2.6619999999999999</v>
      </c>
      <c r="F4606">
        <v>2.5619999999999998</v>
      </c>
      <c r="G4606" t="s">
        <v>2057</v>
      </c>
      <c r="H4606" s="1">
        <v>3.8E-3</v>
      </c>
    </row>
    <row r="4607" spans="1:8" x14ac:dyDescent="0.3">
      <c r="A4607">
        <v>4606</v>
      </c>
      <c r="B4607" t="s">
        <v>2054</v>
      </c>
      <c r="C4607">
        <v>2.6589999999999998</v>
      </c>
      <c r="D4607">
        <v>2.6379999999999999</v>
      </c>
      <c r="E4607">
        <v>2.68</v>
      </c>
      <c r="F4607">
        <v>2.5649999999999999</v>
      </c>
      <c r="G4607" t="s">
        <v>2055</v>
      </c>
      <c r="H4607" s="1">
        <v>1.6400000000000001E-2</v>
      </c>
    </row>
    <row r="4608" spans="1:8" x14ac:dyDescent="0.3">
      <c r="A4608">
        <v>4607</v>
      </c>
      <c r="B4608" t="s">
        <v>2052</v>
      </c>
      <c r="C4608">
        <v>2.6339999999999999</v>
      </c>
      <c r="D4608">
        <v>2.657</v>
      </c>
      <c r="E4608">
        <v>2.67</v>
      </c>
      <c r="F4608">
        <v>2.6070000000000002</v>
      </c>
      <c r="G4608" t="s">
        <v>2053</v>
      </c>
      <c r="H4608" s="1">
        <v>-9.4000000000000004E-3</v>
      </c>
    </row>
    <row r="4609" spans="1:8" x14ac:dyDescent="0.3">
      <c r="A4609">
        <v>4608</v>
      </c>
      <c r="B4609" t="s">
        <v>2050</v>
      </c>
      <c r="C4609">
        <v>2.625</v>
      </c>
      <c r="D4609">
        <v>2.6190000000000002</v>
      </c>
      <c r="E4609">
        <v>2.633</v>
      </c>
      <c r="F4609">
        <v>2.5550000000000002</v>
      </c>
      <c r="G4609" t="s">
        <v>2051</v>
      </c>
      <c r="H4609" s="1">
        <v>-3.3999999999999998E-3</v>
      </c>
    </row>
    <row r="4610" spans="1:8" x14ac:dyDescent="0.3">
      <c r="A4610">
        <v>4609</v>
      </c>
      <c r="B4610" t="s">
        <v>2048</v>
      </c>
      <c r="C4610">
        <v>2.6389999999999998</v>
      </c>
      <c r="D4610">
        <v>2.6349999999999998</v>
      </c>
      <c r="E4610">
        <v>2.68</v>
      </c>
      <c r="F4610">
        <v>2.5859999999999999</v>
      </c>
      <c r="G4610" t="s">
        <v>2049</v>
      </c>
      <c r="H4610" s="1">
        <v>5.3E-3</v>
      </c>
    </row>
    <row r="4611" spans="1:8" x14ac:dyDescent="0.3">
      <c r="A4611">
        <v>4610</v>
      </c>
      <c r="B4611" t="s">
        <v>2046</v>
      </c>
      <c r="C4611">
        <v>2.6829999999999998</v>
      </c>
      <c r="D4611">
        <v>2.6819999999999999</v>
      </c>
      <c r="E4611">
        <v>2.702</v>
      </c>
      <c r="F4611">
        <v>2.633</v>
      </c>
      <c r="G4611" t="s">
        <v>2047</v>
      </c>
      <c r="H4611" s="1">
        <v>1.67E-2</v>
      </c>
    </row>
    <row r="4612" spans="1:8" x14ac:dyDescent="0.3">
      <c r="A4612">
        <v>4611</v>
      </c>
      <c r="B4612" t="s">
        <v>2044</v>
      </c>
      <c r="C4612">
        <v>2.6669999999999998</v>
      </c>
      <c r="D4612">
        <v>2.6930000000000001</v>
      </c>
      <c r="E4612">
        <v>2.71</v>
      </c>
      <c r="F4612">
        <v>2.6589999999999998</v>
      </c>
      <c r="G4612" t="s">
        <v>2045</v>
      </c>
      <c r="H4612" s="1">
        <v>-6.0000000000000001E-3</v>
      </c>
    </row>
    <row r="4613" spans="1:8" x14ac:dyDescent="0.3">
      <c r="A4613">
        <v>4612</v>
      </c>
      <c r="B4613" t="s">
        <v>2042</v>
      </c>
      <c r="C4613">
        <v>2.698</v>
      </c>
      <c r="D4613">
        <v>2.6680000000000001</v>
      </c>
      <c r="E4613">
        <v>2.7309999999999999</v>
      </c>
      <c r="F4613">
        <v>2.6419999999999999</v>
      </c>
      <c r="G4613" t="s">
        <v>2043</v>
      </c>
      <c r="H4613" s="1">
        <v>1.1599999999999999E-2</v>
      </c>
    </row>
    <row r="4614" spans="1:8" x14ac:dyDescent="0.3">
      <c r="A4614">
        <v>4613</v>
      </c>
      <c r="B4614" t="s">
        <v>2040</v>
      </c>
      <c r="C4614">
        <v>2.6949999999999998</v>
      </c>
      <c r="D4614">
        <v>2.6930000000000001</v>
      </c>
      <c r="E4614">
        <v>2.7280000000000002</v>
      </c>
      <c r="F4614">
        <v>2.6859999999999999</v>
      </c>
      <c r="G4614" t="s">
        <v>2041</v>
      </c>
      <c r="H4614" s="1">
        <v>-1.1000000000000001E-3</v>
      </c>
    </row>
    <row r="4615" spans="1:8" x14ac:dyDescent="0.3">
      <c r="A4615">
        <v>4614</v>
      </c>
      <c r="B4615" t="s">
        <v>2038</v>
      </c>
      <c r="C4615">
        <v>2.7040000000000002</v>
      </c>
      <c r="D4615">
        <v>2.7170000000000001</v>
      </c>
      <c r="E4615">
        <v>2.726</v>
      </c>
      <c r="F4615">
        <v>2.673</v>
      </c>
      <c r="G4615" t="s">
        <v>2039</v>
      </c>
      <c r="H4615" s="1">
        <v>3.3E-3</v>
      </c>
    </row>
    <row r="4616" spans="1:8" x14ac:dyDescent="0.3">
      <c r="A4616">
        <v>4615</v>
      </c>
      <c r="B4616" t="s">
        <v>2036</v>
      </c>
      <c r="C4616">
        <v>2.7490000000000001</v>
      </c>
      <c r="D4616">
        <v>2.706</v>
      </c>
      <c r="E4616">
        <v>2.7570000000000001</v>
      </c>
      <c r="F4616">
        <v>2.702</v>
      </c>
      <c r="G4616" t="s">
        <v>2037</v>
      </c>
      <c r="H4616" s="1">
        <v>1.66E-2</v>
      </c>
    </row>
    <row r="4617" spans="1:8" x14ac:dyDescent="0.3">
      <c r="A4617">
        <v>4616</v>
      </c>
      <c r="B4617" t="s">
        <v>2034</v>
      </c>
      <c r="C4617">
        <v>2.7770000000000001</v>
      </c>
      <c r="D4617">
        <v>2.75</v>
      </c>
      <c r="E4617">
        <v>2.7890000000000001</v>
      </c>
      <c r="F4617">
        <v>2.7440000000000002</v>
      </c>
      <c r="G4617" t="s">
        <v>2035</v>
      </c>
      <c r="H4617" s="1">
        <v>1.0200000000000001E-2</v>
      </c>
    </row>
    <row r="4618" spans="1:8" x14ac:dyDescent="0.3">
      <c r="A4618">
        <v>4617</v>
      </c>
      <c r="B4618" t="s">
        <v>2032</v>
      </c>
      <c r="C4618">
        <v>2.7559999999999998</v>
      </c>
      <c r="D4618">
        <v>2.786</v>
      </c>
      <c r="E4618">
        <v>2.7930000000000001</v>
      </c>
      <c r="F4618">
        <v>2.7370000000000001</v>
      </c>
      <c r="G4618" t="s">
        <v>2033</v>
      </c>
      <c r="H4618" s="1">
        <v>-7.6E-3</v>
      </c>
    </row>
    <row r="4619" spans="1:8" x14ac:dyDescent="0.3">
      <c r="A4619">
        <v>4618</v>
      </c>
      <c r="B4619" t="s">
        <v>2030</v>
      </c>
      <c r="C4619">
        <v>2.7320000000000002</v>
      </c>
      <c r="D4619">
        <v>2.742</v>
      </c>
      <c r="E4619">
        <v>2.7519999999999998</v>
      </c>
      <c r="F4619">
        <v>2.7120000000000002</v>
      </c>
      <c r="G4619" t="s">
        <v>2031</v>
      </c>
      <c r="H4619" s="1">
        <v>-8.6999999999999994E-3</v>
      </c>
    </row>
    <row r="4620" spans="1:8" x14ac:dyDescent="0.3">
      <c r="A4620">
        <v>4619</v>
      </c>
      <c r="B4620" t="s">
        <v>2028</v>
      </c>
      <c r="C4620">
        <v>2.778</v>
      </c>
      <c r="D4620">
        <v>2.7309999999999999</v>
      </c>
      <c r="E4620">
        <v>2.8039999999999998</v>
      </c>
      <c r="F4620">
        <v>2.718</v>
      </c>
      <c r="G4620" t="s">
        <v>2029</v>
      </c>
      <c r="H4620" s="1">
        <v>1.6799999999999999E-2</v>
      </c>
    </row>
    <row r="4621" spans="1:8" x14ac:dyDescent="0.3">
      <c r="A4621">
        <v>4620</v>
      </c>
      <c r="B4621" t="s">
        <v>2026</v>
      </c>
      <c r="C4621">
        <v>2.786</v>
      </c>
      <c r="D4621">
        <v>2.7879999999999998</v>
      </c>
      <c r="E4621">
        <v>2.8109999999999999</v>
      </c>
      <c r="F4621">
        <v>2.7759999999999998</v>
      </c>
      <c r="G4621" t="s">
        <v>2027</v>
      </c>
      <c r="H4621" s="1">
        <v>2.8999999999999998E-3</v>
      </c>
    </row>
    <row r="4622" spans="1:8" x14ac:dyDescent="0.3">
      <c r="A4622">
        <v>4621</v>
      </c>
      <c r="B4622" t="s">
        <v>2024</v>
      </c>
      <c r="C4622">
        <v>2.7309999999999999</v>
      </c>
      <c r="D4622">
        <v>2.7869999999999999</v>
      </c>
      <c r="E4622">
        <v>2.798</v>
      </c>
      <c r="F4622">
        <v>2.71</v>
      </c>
      <c r="G4622" t="s">
        <v>2025</v>
      </c>
      <c r="H4622" s="1">
        <v>-1.9699999999999999E-2</v>
      </c>
    </row>
    <row r="4623" spans="1:8" x14ac:dyDescent="0.3">
      <c r="A4623">
        <v>4622</v>
      </c>
      <c r="B4623" t="s">
        <v>2022</v>
      </c>
      <c r="C4623">
        <v>2.681</v>
      </c>
      <c r="D4623">
        <v>2.738</v>
      </c>
      <c r="E4623">
        <v>2.75</v>
      </c>
      <c r="F4623">
        <v>2.6640000000000001</v>
      </c>
      <c r="G4623" t="s">
        <v>2023</v>
      </c>
      <c r="H4623" s="1">
        <v>-1.83E-2</v>
      </c>
    </row>
    <row r="4624" spans="1:8" x14ac:dyDescent="0.3">
      <c r="A4624">
        <v>4623</v>
      </c>
      <c r="B4624" t="s">
        <v>2020</v>
      </c>
      <c r="C4624">
        <v>2.6880000000000002</v>
      </c>
      <c r="D4624">
        <v>2.6850000000000001</v>
      </c>
      <c r="E4624">
        <v>2.7010000000000001</v>
      </c>
      <c r="F4624">
        <v>2.6669999999999998</v>
      </c>
      <c r="G4624" t="s">
        <v>2021</v>
      </c>
      <c r="H4624" s="1">
        <v>2.5999999999999999E-3</v>
      </c>
    </row>
    <row r="4625" spans="1:8" x14ac:dyDescent="0.3">
      <c r="A4625">
        <v>4624</v>
      </c>
      <c r="B4625" t="s">
        <v>2018</v>
      </c>
      <c r="C4625">
        <v>2.6509999999999998</v>
      </c>
      <c r="D4625">
        <v>2.6829999999999998</v>
      </c>
      <c r="E4625">
        <v>2.71</v>
      </c>
      <c r="F4625">
        <v>2.64</v>
      </c>
      <c r="G4625" t="s">
        <v>2019</v>
      </c>
      <c r="H4625" s="1">
        <v>-1.38E-2</v>
      </c>
    </row>
    <row r="4626" spans="1:8" x14ac:dyDescent="0.3">
      <c r="A4626">
        <v>4625</v>
      </c>
      <c r="B4626" t="s">
        <v>2016</v>
      </c>
      <c r="C4626">
        <v>2.6749999999999998</v>
      </c>
      <c r="D4626">
        <v>2.66</v>
      </c>
      <c r="E4626">
        <v>2.6949999999999998</v>
      </c>
      <c r="F4626">
        <v>2.65</v>
      </c>
      <c r="G4626" t="s">
        <v>2017</v>
      </c>
      <c r="H4626" s="1">
        <v>9.1000000000000004E-3</v>
      </c>
    </row>
    <row r="4627" spans="1:8" x14ac:dyDescent="0.3">
      <c r="A4627">
        <v>4626</v>
      </c>
      <c r="B4627" t="s">
        <v>2014</v>
      </c>
      <c r="C4627">
        <v>2.6379999999999999</v>
      </c>
      <c r="D4627">
        <v>2.677</v>
      </c>
      <c r="E4627">
        <v>2.7080000000000002</v>
      </c>
      <c r="F4627">
        <v>2.6339999999999999</v>
      </c>
      <c r="G4627" t="s">
        <v>2015</v>
      </c>
      <c r="H4627" s="1">
        <v>-1.38E-2</v>
      </c>
    </row>
    <row r="4628" spans="1:8" x14ac:dyDescent="0.3">
      <c r="A4628">
        <v>4627</v>
      </c>
      <c r="B4628" t="s">
        <v>2013</v>
      </c>
      <c r="C4628">
        <v>2.617</v>
      </c>
      <c r="D4628">
        <v>2.6480000000000001</v>
      </c>
      <c r="E4628">
        <v>2.6669999999999998</v>
      </c>
      <c r="F4628">
        <v>2.6110000000000002</v>
      </c>
      <c r="G4628" t="s">
        <v>1529</v>
      </c>
      <c r="H4628" s="1">
        <v>-8.0000000000000002E-3</v>
      </c>
    </row>
    <row r="4629" spans="1:8" x14ac:dyDescent="0.3">
      <c r="A4629">
        <v>4628</v>
      </c>
      <c r="B4629" t="s">
        <v>2011</v>
      </c>
      <c r="C4629">
        <v>2.5910000000000002</v>
      </c>
      <c r="D4629">
        <v>2.6190000000000002</v>
      </c>
      <c r="E4629">
        <v>2.6269999999999998</v>
      </c>
      <c r="F4629">
        <v>2.5790000000000002</v>
      </c>
      <c r="G4629" t="s">
        <v>2012</v>
      </c>
      <c r="H4629" s="1">
        <v>-9.9000000000000008E-3</v>
      </c>
    </row>
    <row r="4630" spans="1:8" x14ac:dyDescent="0.3">
      <c r="A4630">
        <v>4629</v>
      </c>
      <c r="B4630" t="s">
        <v>2009</v>
      </c>
      <c r="C4630">
        <v>2.6179999999999999</v>
      </c>
      <c r="D4630">
        <v>2.5880000000000001</v>
      </c>
      <c r="E4630">
        <v>2.6419999999999999</v>
      </c>
      <c r="F4630">
        <v>2.5649999999999999</v>
      </c>
      <c r="G4630" t="s">
        <v>2010</v>
      </c>
      <c r="H4630" s="1">
        <v>1.04E-2</v>
      </c>
    </row>
    <row r="4631" spans="1:8" x14ac:dyDescent="0.3">
      <c r="A4631">
        <v>4630</v>
      </c>
      <c r="B4631" t="s">
        <v>2007</v>
      </c>
      <c r="C4631">
        <v>2.6909999999999998</v>
      </c>
      <c r="D4631">
        <v>2.6309999999999998</v>
      </c>
      <c r="E4631">
        <v>2.7069999999999999</v>
      </c>
      <c r="F4631">
        <v>2.6230000000000002</v>
      </c>
      <c r="G4631" t="s">
        <v>2008</v>
      </c>
      <c r="H4631" s="1">
        <v>2.7900000000000001E-2</v>
      </c>
    </row>
    <row r="4632" spans="1:8" x14ac:dyDescent="0.3">
      <c r="A4632">
        <v>4631</v>
      </c>
      <c r="B4632" t="s">
        <v>2005</v>
      </c>
      <c r="C4632">
        <v>2.698</v>
      </c>
      <c r="D4632">
        <v>2.718</v>
      </c>
      <c r="E4632">
        <v>2.7309999999999999</v>
      </c>
      <c r="F4632">
        <v>2.69</v>
      </c>
      <c r="G4632" t="s">
        <v>2006</v>
      </c>
      <c r="H4632" s="1">
        <v>2.5999999999999999E-3</v>
      </c>
    </row>
    <row r="4633" spans="1:8" x14ac:dyDescent="0.3">
      <c r="A4633">
        <v>4632</v>
      </c>
      <c r="B4633" t="s">
        <v>2003</v>
      </c>
      <c r="C4633">
        <v>2.7330000000000001</v>
      </c>
      <c r="D4633">
        <v>2.706</v>
      </c>
      <c r="E4633">
        <v>2.7639999999999998</v>
      </c>
      <c r="F4633">
        <v>2.698</v>
      </c>
      <c r="G4633" t="s">
        <v>2004</v>
      </c>
      <c r="H4633" s="1">
        <v>1.2999999999999999E-2</v>
      </c>
    </row>
    <row r="4634" spans="1:8" x14ac:dyDescent="0.3">
      <c r="A4634">
        <v>4633</v>
      </c>
      <c r="B4634" t="s">
        <v>2001</v>
      </c>
      <c r="C4634">
        <v>2.6829999999999998</v>
      </c>
      <c r="D4634">
        <v>2.73</v>
      </c>
      <c r="E4634">
        <v>2.7589999999999999</v>
      </c>
      <c r="F4634">
        <v>2.65</v>
      </c>
      <c r="G4634" t="s">
        <v>2002</v>
      </c>
      <c r="H4634" s="1">
        <v>-1.83E-2</v>
      </c>
    </row>
    <row r="4635" spans="1:8" x14ac:dyDescent="0.3">
      <c r="A4635">
        <v>4634</v>
      </c>
      <c r="B4635" t="s">
        <v>1999</v>
      </c>
      <c r="C4635">
        <v>2.6970000000000001</v>
      </c>
      <c r="D4635">
        <v>2.6789999999999998</v>
      </c>
      <c r="E4635">
        <v>2.7069999999999999</v>
      </c>
      <c r="F4635">
        <v>2.6669999999999998</v>
      </c>
      <c r="G4635" t="s">
        <v>2000</v>
      </c>
      <c r="H4635" s="1">
        <v>5.1999999999999998E-3</v>
      </c>
    </row>
    <row r="4636" spans="1:8" x14ac:dyDescent="0.3">
      <c r="A4636">
        <v>4635</v>
      </c>
      <c r="B4636" t="s">
        <v>1997</v>
      </c>
      <c r="C4636">
        <v>2.718</v>
      </c>
      <c r="D4636">
        <v>2.6960000000000002</v>
      </c>
      <c r="E4636">
        <v>2.746</v>
      </c>
      <c r="F4636">
        <v>2.6749999999999998</v>
      </c>
      <c r="G4636" t="s">
        <v>1998</v>
      </c>
      <c r="H4636" s="1">
        <v>7.7999999999999996E-3</v>
      </c>
    </row>
    <row r="4637" spans="1:8" x14ac:dyDescent="0.3">
      <c r="A4637">
        <v>4636</v>
      </c>
      <c r="B4637" t="s">
        <v>1996</v>
      </c>
      <c r="C4637">
        <v>2.6749999999999998</v>
      </c>
      <c r="D4637">
        <v>2.7120000000000002</v>
      </c>
      <c r="E4637">
        <v>2.7149999999999999</v>
      </c>
      <c r="F4637">
        <v>2.6509999999999998</v>
      </c>
      <c r="G4637" t="s">
        <v>1593</v>
      </c>
      <c r="H4637" s="1">
        <v>-1.5800000000000002E-2</v>
      </c>
    </row>
    <row r="4638" spans="1:8" x14ac:dyDescent="0.3">
      <c r="A4638">
        <v>4637</v>
      </c>
      <c r="B4638" t="s">
        <v>1994</v>
      </c>
      <c r="C4638">
        <v>2.7010000000000001</v>
      </c>
      <c r="D4638">
        <v>2.68</v>
      </c>
      <c r="E4638">
        <v>2.7170000000000001</v>
      </c>
      <c r="F4638">
        <v>2.6749999999999998</v>
      </c>
      <c r="G4638" t="s">
        <v>1995</v>
      </c>
      <c r="H4638" s="1">
        <v>9.7000000000000003E-3</v>
      </c>
    </row>
    <row r="4639" spans="1:8" x14ac:dyDescent="0.3">
      <c r="A4639">
        <v>4638</v>
      </c>
      <c r="B4639" t="s">
        <v>1992</v>
      </c>
      <c r="C4639">
        <v>2.6930000000000001</v>
      </c>
      <c r="D4639">
        <v>2.6789999999999998</v>
      </c>
      <c r="E4639">
        <v>2.7040000000000002</v>
      </c>
      <c r="F4639">
        <v>2.64</v>
      </c>
      <c r="G4639" t="s">
        <v>1993</v>
      </c>
      <c r="H4639" s="1">
        <v>-3.0000000000000001E-3</v>
      </c>
    </row>
    <row r="4640" spans="1:8" x14ac:dyDescent="0.3">
      <c r="A4640">
        <v>4639</v>
      </c>
      <c r="B4640" t="s">
        <v>1990</v>
      </c>
      <c r="C4640">
        <v>2.6560000000000001</v>
      </c>
      <c r="D4640">
        <v>2.6989999999999998</v>
      </c>
      <c r="E4640">
        <v>2.726</v>
      </c>
      <c r="F4640">
        <v>2.6429999999999998</v>
      </c>
      <c r="G4640" t="s">
        <v>1991</v>
      </c>
      <c r="H4640" s="1">
        <v>-1.37E-2</v>
      </c>
    </row>
    <row r="4641" spans="1:8" x14ac:dyDescent="0.3">
      <c r="A4641">
        <v>4640</v>
      </c>
      <c r="B4641" t="s">
        <v>1988</v>
      </c>
      <c r="C4641">
        <v>2.6749999999999998</v>
      </c>
      <c r="D4641">
        <v>2.661</v>
      </c>
      <c r="E4641">
        <v>2.69</v>
      </c>
      <c r="F4641">
        <v>2.621</v>
      </c>
      <c r="G4641" t="s">
        <v>1989</v>
      </c>
      <c r="H4641" s="1">
        <v>7.1999999999999998E-3</v>
      </c>
    </row>
    <row r="4642" spans="1:8" x14ac:dyDescent="0.3">
      <c r="A4642">
        <v>4641</v>
      </c>
      <c r="B4642" t="s">
        <v>1986</v>
      </c>
      <c r="C4642">
        <v>2.6859999999999999</v>
      </c>
      <c r="D4642">
        <v>2.6749999999999998</v>
      </c>
      <c r="E4642">
        <v>2.7</v>
      </c>
      <c r="F4642">
        <v>2.6469999999999998</v>
      </c>
      <c r="G4642" t="s">
        <v>1987</v>
      </c>
      <c r="H4642" s="1">
        <v>4.1000000000000003E-3</v>
      </c>
    </row>
    <row r="4643" spans="1:8" x14ac:dyDescent="0.3">
      <c r="A4643">
        <v>4642</v>
      </c>
      <c r="B4643" t="s">
        <v>1984</v>
      </c>
      <c r="C4643">
        <v>2.7349999999999999</v>
      </c>
      <c r="D4643">
        <v>2.6890000000000001</v>
      </c>
      <c r="E4643">
        <v>2.76</v>
      </c>
      <c r="F4643">
        <v>2.6739999999999999</v>
      </c>
      <c r="G4643" t="s">
        <v>1985</v>
      </c>
      <c r="H4643" s="1">
        <v>1.8200000000000001E-2</v>
      </c>
    </row>
    <row r="4644" spans="1:8" x14ac:dyDescent="0.3">
      <c r="A4644">
        <v>4643</v>
      </c>
      <c r="B4644" t="s">
        <v>1982</v>
      </c>
      <c r="C4644">
        <v>2.7519999999999998</v>
      </c>
      <c r="D4644">
        <v>2.7530000000000001</v>
      </c>
      <c r="E4644">
        <v>2.7789999999999999</v>
      </c>
      <c r="F4644">
        <v>2.7389999999999999</v>
      </c>
      <c r="G4644" t="s">
        <v>1983</v>
      </c>
      <c r="H4644" s="1">
        <v>6.1999999999999998E-3</v>
      </c>
    </row>
    <row r="4645" spans="1:8" x14ac:dyDescent="0.3">
      <c r="A4645">
        <v>4644</v>
      </c>
      <c r="B4645" t="s">
        <v>1980</v>
      </c>
      <c r="C4645">
        <v>2.738</v>
      </c>
      <c r="D4645">
        <v>2.7469999999999999</v>
      </c>
      <c r="E4645">
        <v>2.7610000000000001</v>
      </c>
      <c r="F4645">
        <v>2.7109999999999999</v>
      </c>
      <c r="G4645" t="s">
        <v>1981</v>
      </c>
      <c r="H4645" s="1">
        <v>-5.1000000000000004E-3</v>
      </c>
    </row>
    <row r="4646" spans="1:8" x14ac:dyDescent="0.3">
      <c r="A4646">
        <v>4645</v>
      </c>
      <c r="B4646" t="s">
        <v>1978</v>
      </c>
      <c r="C4646">
        <v>2.7389999999999999</v>
      </c>
      <c r="D4646">
        <v>2.7410000000000001</v>
      </c>
      <c r="E4646">
        <v>2.79</v>
      </c>
      <c r="F4646">
        <v>2.734</v>
      </c>
      <c r="G4646" t="s">
        <v>1979</v>
      </c>
      <c r="H4646" s="1">
        <v>4.0000000000000002E-4</v>
      </c>
    </row>
    <row r="4647" spans="1:8" x14ac:dyDescent="0.3">
      <c r="A4647">
        <v>4646</v>
      </c>
      <c r="B4647" t="s">
        <v>1976</v>
      </c>
      <c r="C4647">
        <v>2.66</v>
      </c>
      <c r="D4647">
        <v>2.7440000000000002</v>
      </c>
      <c r="E4647">
        <v>2.7509999999999999</v>
      </c>
      <c r="F4647">
        <v>2.6579999999999999</v>
      </c>
      <c r="G4647" t="s">
        <v>1977</v>
      </c>
      <c r="H4647" s="1">
        <v>-2.8799999999999999E-2</v>
      </c>
    </row>
    <row r="4648" spans="1:8" x14ac:dyDescent="0.3">
      <c r="A4648">
        <v>4647</v>
      </c>
      <c r="B4648" t="s">
        <v>1974</v>
      </c>
      <c r="C4648">
        <v>2.7389999999999999</v>
      </c>
      <c r="D4648">
        <v>2.6749999999999998</v>
      </c>
      <c r="E4648">
        <v>2.746</v>
      </c>
      <c r="F4648">
        <v>2.6579999999999999</v>
      </c>
      <c r="G4648" t="s">
        <v>1975</v>
      </c>
      <c r="H4648" s="1">
        <v>2.9700000000000001E-2</v>
      </c>
    </row>
    <row r="4649" spans="1:8" x14ac:dyDescent="0.3">
      <c r="A4649">
        <v>4648</v>
      </c>
      <c r="B4649" t="s">
        <v>1972</v>
      </c>
      <c r="C4649">
        <v>2.74</v>
      </c>
      <c r="D4649">
        <v>2.7450000000000001</v>
      </c>
      <c r="E4649">
        <v>2.7570000000000001</v>
      </c>
      <c r="F4649">
        <v>2.706</v>
      </c>
      <c r="G4649" t="s">
        <v>1973</v>
      </c>
      <c r="H4649" s="1">
        <v>4.0000000000000002E-4</v>
      </c>
    </row>
    <row r="4650" spans="1:8" x14ac:dyDescent="0.3">
      <c r="A4650">
        <v>4649</v>
      </c>
      <c r="B4650" t="s">
        <v>1970</v>
      </c>
      <c r="C4650">
        <v>2.7810000000000001</v>
      </c>
      <c r="D4650">
        <v>2.7450000000000001</v>
      </c>
      <c r="E4650">
        <v>2.7890000000000001</v>
      </c>
      <c r="F4650">
        <v>2.7280000000000002</v>
      </c>
      <c r="G4650" t="s">
        <v>1971</v>
      </c>
      <c r="H4650" s="1">
        <v>1.4999999999999999E-2</v>
      </c>
    </row>
    <row r="4651" spans="1:8" x14ac:dyDescent="0.3">
      <c r="A4651">
        <v>4650</v>
      </c>
      <c r="B4651" t="s">
        <v>1968</v>
      </c>
      <c r="C4651">
        <v>2.786</v>
      </c>
      <c r="D4651">
        <v>2.782</v>
      </c>
      <c r="E4651">
        <v>2.798</v>
      </c>
      <c r="F4651">
        <v>2.7549999999999999</v>
      </c>
      <c r="G4651" t="s">
        <v>1969</v>
      </c>
      <c r="H4651" s="1">
        <v>1.8E-3</v>
      </c>
    </row>
    <row r="4652" spans="1:8" x14ac:dyDescent="0.3">
      <c r="A4652">
        <v>4651</v>
      </c>
      <c r="B4652" t="s">
        <v>1966</v>
      </c>
      <c r="C4652">
        <v>2.8210000000000002</v>
      </c>
      <c r="D4652">
        <v>2.7869999999999999</v>
      </c>
      <c r="E4652">
        <v>2.839</v>
      </c>
      <c r="F4652">
        <v>2.7789999999999999</v>
      </c>
      <c r="G4652" t="s">
        <v>1967</v>
      </c>
      <c r="H4652" s="1">
        <v>1.26E-2</v>
      </c>
    </row>
    <row r="4653" spans="1:8" x14ac:dyDescent="0.3">
      <c r="A4653">
        <v>4652</v>
      </c>
      <c r="B4653" t="s">
        <v>1964</v>
      </c>
      <c r="C4653">
        <v>2.7709999999999999</v>
      </c>
      <c r="D4653">
        <v>2.8260000000000001</v>
      </c>
      <c r="E4653">
        <v>2.8340000000000001</v>
      </c>
      <c r="F4653">
        <v>2.7679999999999998</v>
      </c>
      <c r="G4653" t="s">
        <v>1965</v>
      </c>
      <c r="H4653" s="1">
        <v>-1.77E-2</v>
      </c>
    </row>
    <row r="4654" spans="1:8" x14ac:dyDescent="0.3">
      <c r="A4654">
        <v>4653</v>
      </c>
      <c r="B4654" t="s">
        <v>1962</v>
      </c>
      <c r="C4654">
        <v>2.7629999999999999</v>
      </c>
      <c r="D4654">
        <v>2.7629999999999999</v>
      </c>
      <c r="E4654">
        <v>2.778</v>
      </c>
      <c r="F4654">
        <v>2.7280000000000002</v>
      </c>
      <c r="G4654" t="s">
        <v>1963</v>
      </c>
      <c r="H4654" s="1">
        <v>-2.8999999999999998E-3</v>
      </c>
    </row>
    <row r="4655" spans="1:8" x14ac:dyDescent="0.3">
      <c r="A4655">
        <v>4654</v>
      </c>
      <c r="B4655" t="s">
        <v>1960</v>
      </c>
      <c r="C4655">
        <v>2.802</v>
      </c>
      <c r="D4655">
        <v>2.7639999999999998</v>
      </c>
      <c r="E4655">
        <v>2.82</v>
      </c>
      <c r="F4655">
        <v>2.7589999999999999</v>
      </c>
      <c r="G4655" t="s">
        <v>1961</v>
      </c>
      <c r="H4655" s="1">
        <v>1.41E-2</v>
      </c>
    </row>
    <row r="4656" spans="1:8" x14ac:dyDescent="0.3">
      <c r="A4656">
        <v>4655</v>
      </c>
      <c r="B4656" t="s">
        <v>1958</v>
      </c>
      <c r="C4656">
        <v>2.754</v>
      </c>
      <c r="D4656">
        <v>2.8050000000000002</v>
      </c>
      <c r="E4656">
        <v>2.8109999999999999</v>
      </c>
      <c r="F4656">
        <v>2.7450000000000001</v>
      </c>
      <c r="G4656" t="s">
        <v>1959</v>
      </c>
      <c r="H4656" s="1">
        <v>-1.7100000000000001E-2</v>
      </c>
    </row>
    <row r="4657" spans="1:8" x14ac:dyDescent="0.3">
      <c r="A4657">
        <v>4656</v>
      </c>
      <c r="B4657" t="s">
        <v>1956</v>
      </c>
      <c r="C4657">
        <v>2.726</v>
      </c>
      <c r="D4657">
        <v>2.7589999999999999</v>
      </c>
      <c r="E4657">
        <v>2.7730000000000001</v>
      </c>
      <c r="F4657">
        <v>2.7</v>
      </c>
      <c r="G4657" t="s">
        <v>1957</v>
      </c>
      <c r="H4657" s="1">
        <v>-1.0200000000000001E-2</v>
      </c>
    </row>
    <row r="4658" spans="1:8" x14ac:dyDescent="0.3">
      <c r="A4658">
        <v>4657</v>
      </c>
      <c r="B4658" t="s">
        <v>1954</v>
      </c>
      <c r="C4658">
        <v>2.7109999999999999</v>
      </c>
      <c r="D4658">
        <v>2.7309999999999999</v>
      </c>
      <c r="E4658">
        <v>2.742</v>
      </c>
      <c r="F4658">
        <v>2.702</v>
      </c>
      <c r="G4658" t="s">
        <v>1955</v>
      </c>
      <c r="H4658" s="1">
        <v>-5.4999999999999997E-3</v>
      </c>
    </row>
    <row r="4659" spans="1:8" x14ac:dyDescent="0.3">
      <c r="A4659">
        <v>4658</v>
      </c>
      <c r="B4659" t="s">
        <v>1952</v>
      </c>
      <c r="C4659">
        <v>2.7410000000000001</v>
      </c>
      <c r="D4659">
        <v>2.71</v>
      </c>
      <c r="E4659">
        <v>2.77</v>
      </c>
      <c r="F4659">
        <v>2.6949999999999998</v>
      </c>
      <c r="G4659" t="s">
        <v>1953</v>
      </c>
      <c r="H4659" s="1">
        <v>1.11E-2</v>
      </c>
    </row>
    <row r="4660" spans="1:8" x14ac:dyDescent="0.3">
      <c r="A4660">
        <v>4659</v>
      </c>
      <c r="B4660" t="s">
        <v>1950</v>
      </c>
      <c r="C4660">
        <v>2.7320000000000002</v>
      </c>
      <c r="D4660">
        <v>2.7360000000000002</v>
      </c>
      <c r="E4660">
        <v>2.7730000000000001</v>
      </c>
      <c r="F4660">
        <v>2.706</v>
      </c>
      <c r="G4660" t="s">
        <v>1951</v>
      </c>
      <c r="H4660" s="1">
        <v>-3.3E-3</v>
      </c>
    </row>
    <row r="4661" spans="1:8" x14ac:dyDescent="0.3">
      <c r="A4661">
        <v>4660</v>
      </c>
      <c r="B4661" t="s">
        <v>1948</v>
      </c>
      <c r="C4661">
        <v>2.7370000000000001</v>
      </c>
      <c r="D4661">
        <v>2.7389999999999999</v>
      </c>
      <c r="E4661">
        <v>2.7589999999999999</v>
      </c>
      <c r="F4661">
        <v>2.7250000000000001</v>
      </c>
      <c r="G4661" t="s">
        <v>1949</v>
      </c>
      <c r="H4661" s="1">
        <v>1.8E-3</v>
      </c>
    </row>
    <row r="4662" spans="1:8" x14ac:dyDescent="0.3">
      <c r="A4662">
        <v>4661</v>
      </c>
      <c r="B4662" t="s">
        <v>1946</v>
      </c>
      <c r="C4662">
        <v>2.8140000000000001</v>
      </c>
      <c r="D4662">
        <v>2.7360000000000002</v>
      </c>
      <c r="E4662">
        <v>2.82</v>
      </c>
      <c r="F4662">
        <v>2.7090000000000001</v>
      </c>
      <c r="G4662" t="s">
        <v>1947</v>
      </c>
      <c r="H4662" s="1">
        <v>2.81E-2</v>
      </c>
    </row>
    <row r="4663" spans="1:8" x14ac:dyDescent="0.3">
      <c r="A4663">
        <v>4662</v>
      </c>
      <c r="B4663" t="s">
        <v>1944</v>
      </c>
      <c r="C4663">
        <v>2.806</v>
      </c>
      <c r="D4663">
        <v>2.8079999999999998</v>
      </c>
      <c r="E4663">
        <v>2.82</v>
      </c>
      <c r="F4663">
        <v>2.7930000000000001</v>
      </c>
      <c r="G4663" t="s">
        <v>1945</v>
      </c>
      <c r="H4663" s="1">
        <v>-2.8E-3</v>
      </c>
    </row>
    <row r="4664" spans="1:8" x14ac:dyDescent="0.3">
      <c r="A4664">
        <v>4663</v>
      </c>
      <c r="B4664" t="s">
        <v>1942</v>
      </c>
      <c r="C4664">
        <v>2.8420000000000001</v>
      </c>
      <c r="D4664">
        <v>2.8250000000000002</v>
      </c>
      <c r="E4664">
        <v>2.847</v>
      </c>
      <c r="F4664">
        <v>2.798</v>
      </c>
      <c r="G4664" t="s">
        <v>1943</v>
      </c>
      <c r="H4664" s="1">
        <v>1.2800000000000001E-2</v>
      </c>
    </row>
    <row r="4665" spans="1:8" x14ac:dyDescent="0.3">
      <c r="A4665">
        <v>4664</v>
      </c>
      <c r="B4665" t="s">
        <v>1940</v>
      </c>
      <c r="C4665">
        <v>2.8359999999999999</v>
      </c>
      <c r="D4665">
        <v>2.8340000000000001</v>
      </c>
      <c r="E4665">
        <v>2.8639999999999999</v>
      </c>
      <c r="F4665">
        <v>2.8239999999999998</v>
      </c>
      <c r="G4665" t="s">
        <v>1941</v>
      </c>
      <c r="H4665" s="1">
        <v>-2.0999999999999999E-3</v>
      </c>
    </row>
    <row r="4666" spans="1:8" x14ac:dyDescent="0.3">
      <c r="A4666">
        <v>4665</v>
      </c>
      <c r="B4666" t="s">
        <v>1938</v>
      </c>
      <c r="C4666">
        <v>2.8149999999999999</v>
      </c>
      <c r="D4666">
        <v>2.827</v>
      </c>
      <c r="E4666">
        <v>2.8439999999999999</v>
      </c>
      <c r="F4666">
        <v>2.8090000000000002</v>
      </c>
      <c r="G4666" t="s">
        <v>1939</v>
      </c>
      <c r="H4666" s="1">
        <v>-7.4000000000000003E-3</v>
      </c>
    </row>
    <row r="4667" spans="1:8" x14ac:dyDescent="0.3">
      <c r="A4667">
        <v>4666</v>
      </c>
      <c r="B4667" t="s">
        <v>1936</v>
      </c>
      <c r="C4667">
        <v>2.859</v>
      </c>
      <c r="D4667">
        <v>2.8170000000000002</v>
      </c>
      <c r="E4667">
        <v>2.8620000000000001</v>
      </c>
      <c r="F4667">
        <v>2.78</v>
      </c>
      <c r="G4667" t="s">
        <v>1937</v>
      </c>
      <c r="H4667" s="1">
        <v>1.5599999999999999E-2</v>
      </c>
    </row>
    <row r="4668" spans="1:8" x14ac:dyDescent="0.3">
      <c r="A4668">
        <v>4667</v>
      </c>
      <c r="B4668" t="s">
        <v>1934</v>
      </c>
      <c r="C4668">
        <v>2.847</v>
      </c>
      <c r="D4668">
        <v>2.8530000000000002</v>
      </c>
      <c r="E4668">
        <v>2.87</v>
      </c>
      <c r="F4668">
        <v>2.8319999999999999</v>
      </c>
      <c r="G4668" t="s">
        <v>1935</v>
      </c>
      <c r="H4668" s="1">
        <v>-4.1999999999999997E-3</v>
      </c>
    </row>
    <row r="4669" spans="1:8" x14ac:dyDescent="0.3">
      <c r="A4669">
        <v>4668</v>
      </c>
      <c r="B4669" t="s">
        <v>1932</v>
      </c>
      <c r="C4669">
        <v>2.81</v>
      </c>
      <c r="D4669">
        <v>2.8260000000000001</v>
      </c>
      <c r="E4669">
        <v>2.847</v>
      </c>
      <c r="F4669">
        <v>2.806</v>
      </c>
      <c r="G4669" t="s">
        <v>1933</v>
      </c>
      <c r="H4669" s="1">
        <v>-1.2999999999999999E-2</v>
      </c>
    </row>
    <row r="4670" spans="1:8" x14ac:dyDescent="0.3">
      <c r="A4670">
        <v>4669</v>
      </c>
      <c r="B4670" t="s">
        <v>1930</v>
      </c>
      <c r="C4670">
        <v>2.9079999999999999</v>
      </c>
      <c r="D4670">
        <v>2.827</v>
      </c>
      <c r="E4670">
        <v>2.9169999999999998</v>
      </c>
      <c r="F4670">
        <v>2.8159999999999998</v>
      </c>
      <c r="G4670" t="s">
        <v>1931</v>
      </c>
      <c r="H4670" s="1">
        <v>3.49E-2</v>
      </c>
    </row>
    <row r="4671" spans="1:8" x14ac:dyDescent="0.3">
      <c r="A4671">
        <v>4670</v>
      </c>
      <c r="B4671" t="s">
        <v>1928</v>
      </c>
      <c r="C4671">
        <v>2.9140000000000001</v>
      </c>
      <c r="D4671">
        <v>2.9020000000000001</v>
      </c>
      <c r="E4671">
        <v>2.9390000000000001</v>
      </c>
      <c r="F4671">
        <v>2.8980000000000001</v>
      </c>
      <c r="G4671" t="s">
        <v>1929</v>
      </c>
      <c r="H4671" s="1">
        <v>2.0999999999999999E-3</v>
      </c>
    </row>
    <row r="4672" spans="1:8" x14ac:dyDescent="0.3">
      <c r="A4672">
        <v>4671</v>
      </c>
      <c r="B4672" t="s">
        <v>1926</v>
      </c>
      <c r="C4672">
        <v>2.94</v>
      </c>
      <c r="D4672">
        <v>2.9239999999999999</v>
      </c>
      <c r="E4672">
        <v>2.9409999999999998</v>
      </c>
      <c r="F4672">
        <v>2.9039999999999999</v>
      </c>
      <c r="G4672" t="s">
        <v>1927</v>
      </c>
      <c r="H4672" s="1">
        <v>8.8999999999999999E-3</v>
      </c>
    </row>
    <row r="4673" spans="1:8" x14ac:dyDescent="0.3">
      <c r="A4673">
        <v>4672</v>
      </c>
      <c r="B4673" t="s">
        <v>1924</v>
      </c>
      <c r="C4673">
        <v>2.9390000000000001</v>
      </c>
      <c r="D4673">
        <v>2.931</v>
      </c>
      <c r="E4673">
        <v>2.964</v>
      </c>
      <c r="F4673">
        <v>2.9119999999999999</v>
      </c>
      <c r="G4673" t="s">
        <v>1925</v>
      </c>
      <c r="H4673" s="1">
        <v>-2.9999999999999997E-4</v>
      </c>
    </row>
    <row r="4674" spans="1:8" x14ac:dyDescent="0.3">
      <c r="A4674">
        <v>4673</v>
      </c>
      <c r="B4674" t="s">
        <v>1923</v>
      </c>
      <c r="C4674">
        <v>2.9750000000000001</v>
      </c>
      <c r="D4674">
        <v>2.964</v>
      </c>
      <c r="E4674">
        <v>3.0009999999999999</v>
      </c>
      <c r="F4674">
        <v>2.94</v>
      </c>
      <c r="G4674" t="s">
        <v>9</v>
      </c>
      <c r="H4674" s="1">
        <v>1.2200000000000001E-2</v>
      </c>
    </row>
    <row r="4675" spans="1:8" x14ac:dyDescent="0.3">
      <c r="A4675">
        <v>4674</v>
      </c>
      <c r="B4675" t="s">
        <v>1921</v>
      </c>
      <c r="C4675">
        <v>2.875</v>
      </c>
      <c r="D4675">
        <v>2.9460000000000002</v>
      </c>
      <c r="E4675">
        <v>2.968</v>
      </c>
      <c r="F4675">
        <v>2.8380000000000001</v>
      </c>
      <c r="G4675" t="s">
        <v>1922</v>
      </c>
      <c r="H4675" s="1">
        <v>-3.3599999999999998E-2</v>
      </c>
    </row>
    <row r="4676" spans="1:8" x14ac:dyDescent="0.3">
      <c r="A4676">
        <v>4675</v>
      </c>
      <c r="B4676" t="s">
        <v>1919</v>
      </c>
      <c r="C4676">
        <v>2.8849999999999998</v>
      </c>
      <c r="D4676">
        <v>2.9009999999999998</v>
      </c>
      <c r="E4676">
        <v>2.9060000000000001</v>
      </c>
      <c r="F4676">
        <v>2.867</v>
      </c>
      <c r="G4676" t="s">
        <v>1920</v>
      </c>
      <c r="H4676" s="1">
        <v>3.5000000000000001E-3</v>
      </c>
    </row>
    <row r="4677" spans="1:8" x14ac:dyDescent="0.3">
      <c r="A4677">
        <v>4676</v>
      </c>
      <c r="B4677" t="s">
        <v>1917</v>
      </c>
      <c r="C4677">
        <v>2.952</v>
      </c>
      <c r="D4677">
        <v>2.891</v>
      </c>
      <c r="E4677">
        <v>2.988</v>
      </c>
      <c r="F4677">
        <v>2.887</v>
      </c>
      <c r="G4677" t="s">
        <v>1918</v>
      </c>
      <c r="H4677" s="1">
        <v>2.3199999999999998E-2</v>
      </c>
    </row>
    <row r="4678" spans="1:8" x14ac:dyDescent="0.3">
      <c r="A4678">
        <v>4677</v>
      </c>
      <c r="B4678" t="s">
        <v>1915</v>
      </c>
      <c r="C4678">
        <v>2.9620000000000002</v>
      </c>
      <c r="D4678">
        <v>2.9510000000000001</v>
      </c>
      <c r="E4678">
        <v>2.9830000000000001</v>
      </c>
      <c r="F4678">
        <v>2.9319999999999999</v>
      </c>
      <c r="G4678" t="s">
        <v>1916</v>
      </c>
      <c r="H4678" s="1">
        <v>3.3999999999999998E-3</v>
      </c>
    </row>
    <row r="4679" spans="1:8" x14ac:dyDescent="0.3">
      <c r="A4679">
        <v>4678</v>
      </c>
      <c r="B4679" t="s">
        <v>1913</v>
      </c>
      <c r="C4679">
        <v>2.93</v>
      </c>
      <c r="D4679">
        <v>2.9740000000000002</v>
      </c>
      <c r="E4679">
        <v>2.98</v>
      </c>
      <c r="F4679">
        <v>2.923</v>
      </c>
      <c r="G4679" t="s">
        <v>1914</v>
      </c>
      <c r="H4679" s="1">
        <v>-1.0800000000000001E-2</v>
      </c>
    </row>
    <row r="4680" spans="1:8" x14ac:dyDescent="0.3">
      <c r="A4680">
        <v>4679</v>
      </c>
      <c r="B4680" t="s">
        <v>1911</v>
      </c>
      <c r="C4680">
        <v>2.89</v>
      </c>
      <c r="D4680">
        <v>2.92</v>
      </c>
      <c r="E4680">
        <v>2.931</v>
      </c>
      <c r="F4680">
        <v>2.8740000000000001</v>
      </c>
      <c r="G4680" t="s">
        <v>1912</v>
      </c>
      <c r="H4680" s="1">
        <v>-1.37E-2</v>
      </c>
    </row>
    <row r="4681" spans="1:8" x14ac:dyDescent="0.3">
      <c r="A4681">
        <v>4680</v>
      </c>
      <c r="B4681" t="s">
        <v>1909</v>
      </c>
      <c r="C4681">
        <v>2.8959999999999999</v>
      </c>
      <c r="D4681">
        <v>2.8879999999999999</v>
      </c>
      <c r="E4681">
        <v>2.9119999999999999</v>
      </c>
      <c r="F4681">
        <v>2.8730000000000002</v>
      </c>
      <c r="G4681" t="s">
        <v>1910</v>
      </c>
      <c r="H4681" s="1">
        <v>2.0999999999999999E-3</v>
      </c>
    </row>
    <row r="4682" spans="1:8" x14ac:dyDescent="0.3">
      <c r="A4682">
        <v>4681</v>
      </c>
      <c r="B4682" t="s">
        <v>1907</v>
      </c>
      <c r="C4682">
        <v>2.93</v>
      </c>
      <c r="D4682">
        <v>2.9</v>
      </c>
      <c r="E4682">
        <v>2.9870000000000001</v>
      </c>
      <c r="F4682">
        <v>2.8959999999999999</v>
      </c>
      <c r="G4682" t="s">
        <v>1908</v>
      </c>
      <c r="H4682" s="1">
        <v>1.17E-2</v>
      </c>
    </row>
    <row r="4683" spans="1:8" x14ac:dyDescent="0.3">
      <c r="A4683">
        <v>4682</v>
      </c>
      <c r="B4683" t="s">
        <v>1905</v>
      </c>
      <c r="C4683">
        <v>2.89</v>
      </c>
      <c r="D4683">
        <v>2.9340000000000002</v>
      </c>
      <c r="E4683">
        <v>2.9359999999999999</v>
      </c>
      <c r="F4683">
        <v>2.875</v>
      </c>
      <c r="G4683" t="s">
        <v>1906</v>
      </c>
      <c r="H4683" s="1">
        <v>-1.37E-2</v>
      </c>
    </row>
    <row r="4684" spans="1:8" x14ac:dyDescent="0.3">
      <c r="A4684">
        <v>4683</v>
      </c>
      <c r="B4684" t="s">
        <v>1903</v>
      </c>
      <c r="C4684">
        <v>2.9489999999999998</v>
      </c>
      <c r="D4684">
        <v>2.927</v>
      </c>
      <c r="E4684">
        <v>2.9660000000000002</v>
      </c>
      <c r="F4684">
        <v>2.9119999999999999</v>
      </c>
      <c r="G4684" t="s">
        <v>1904</v>
      </c>
      <c r="H4684" s="1">
        <v>2.0400000000000001E-2</v>
      </c>
    </row>
    <row r="4685" spans="1:8" x14ac:dyDescent="0.3">
      <c r="A4685">
        <v>4684</v>
      </c>
      <c r="B4685" t="s">
        <v>1901</v>
      </c>
      <c r="C4685">
        <v>2.9390000000000001</v>
      </c>
      <c r="D4685">
        <v>2.9540000000000002</v>
      </c>
      <c r="E4685">
        <v>2.988</v>
      </c>
      <c r="F4685">
        <v>2.9169999999999998</v>
      </c>
      <c r="G4685" t="s">
        <v>1902</v>
      </c>
      <c r="H4685" s="1">
        <v>-3.3999999999999998E-3</v>
      </c>
    </row>
    <row r="4686" spans="1:8" x14ac:dyDescent="0.3">
      <c r="A4686">
        <v>4685</v>
      </c>
      <c r="B4686" t="s">
        <v>1899</v>
      </c>
      <c r="C4686">
        <v>2.9630000000000001</v>
      </c>
      <c r="D4686">
        <v>2.9409999999999998</v>
      </c>
      <c r="E4686">
        <v>2.9790000000000001</v>
      </c>
      <c r="F4686">
        <v>2.9159999999999999</v>
      </c>
      <c r="G4686" t="s">
        <v>1900</v>
      </c>
      <c r="H4686" s="1">
        <v>8.2000000000000007E-3</v>
      </c>
    </row>
    <row r="4687" spans="1:8" x14ac:dyDescent="0.3">
      <c r="A4687">
        <v>4686</v>
      </c>
      <c r="B4687" t="s">
        <v>1897</v>
      </c>
      <c r="C4687">
        <v>2.9649999999999999</v>
      </c>
      <c r="D4687">
        <v>2.9580000000000002</v>
      </c>
      <c r="E4687">
        <v>2.976</v>
      </c>
      <c r="F4687">
        <v>2.93</v>
      </c>
      <c r="G4687" t="s">
        <v>1898</v>
      </c>
      <c r="H4687" s="1">
        <v>6.9999999999999999E-4</v>
      </c>
    </row>
    <row r="4688" spans="1:8" x14ac:dyDescent="0.3">
      <c r="A4688">
        <v>4687</v>
      </c>
      <c r="B4688" t="s">
        <v>1895</v>
      </c>
      <c r="C4688">
        <v>3.0219999999999998</v>
      </c>
      <c r="D4688">
        <v>2.9660000000000002</v>
      </c>
      <c r="E4688">
        <v>3.0339999999999998</v>
      </c>
      <c r="F4688">
        <v>2.9660000000000002</v>
      </c>
      <c r="G4688" t="s">
        <v>1896</v>
      </c>
      <c r="H4688" s="1">
        <v>1.9199999999999998E-2</v>
      </c>
    </row>
    <row r="4689" spans="1:8" x14ac:dyDescent="0.3">
      <c r="A4689">
        <v>4688</v>
      </c>
      <c r="B4689" t="s">
        <v>1893</v>
      </c>
      <c r="C4689">
        <v>2.9510000000000001</v>
      </c>
      <c r="D4689">
        <v>3.0510000000000002</v>
      </c>
      <c r="E4689">
        <v>3.0529999999999999</v>
      </c>
      <c r="F4689">
        <v>2.9449999999999998</v>
      </c>
      <c r="G4689" t="s">
        <v>1894</v>
      </c>
      <c r="H4689" s="1">
        <v>-2.35E-2</v>
      </c>
    </row>
    <row r="4690" spans="1:8" x14ac:dyDescent="0.3">
      <c r="A4690">
        <v>4689</v>
      </c>
      <c r="B4690" t="s">
        <v>1891</v>
      </c>
      <c r="C4690">
        <v>2.9</v>
      </c>
      <c r="D4690">
        <v>2.952</v>
      </c>
      <c r="E4690">
        <v>2.9550000000000001</v>
      </c>
      <c r="F4690">
        <v>2.887</v>
      </c>
      <c r="G4690" t="s">
        <v>1892</v>
      </c>
      <c r="H4690" s="1">
        <v>-1.7299999999999999E-2</v>
      </c>
    </row>
    <row r="4691" spans="1:8" x14ac:dyDescent="0.3">
      <c r="A4691">
        <v>4690</v>
      </c>
      <c r="B4691" t="s">
        <v>1889</v>
      </c>
      <c r="C4691">
        <v>2.964</v>
      </c>
      <c r="D4691">
        <v>2.9180000000000001</v>
      </c>
      <c r="E4691">
        <v>2.9689999999999999</v>
      </c>
      <c r="F4691">
        <v>2.9119999999999999</v>
      </c>
      <c r="G4691" t="s">
        <v>1890</v>
      </c>
      <c r="H4691" s="1">
        <v>2.2100000000000002E-2</v>
      </c>
    </row>
    <row r="4692" spans="1:8" x14ac:dyDescent="0.3">
      <c r="A4692">
        <v>4691</v>
      </c>
      <c r="B4692" t="s">
        <v>1887</v>
      </c>
      <c r="C4692">
        <v>2.9750000000000001</v>
      </c>
      <c r="D4692">
        <v>2.9660000000000002</v>
      </c>
      <c r="E4692">
        <v>3.012</v>
      </c>
      <c r="F4692">
        <v>2.9470000000000001</v>
      </c>
      <c r="G4692" t="s">
        <v>1888</v>
      </c>
      <c r="H4692" s="1">
        <v>3.7000000000000002E-3</v>
      </c>
    </row>
    <row r="4693" spans="1:8" x14ac:dyDescent="0.3">
      <c r="A4693">
        <v>4692</v>
      </c>
      <c r="B4693" t="s">
        <v>1886</v>
      </c>
      <c r="C4693">
        <v>2.9449999999999998</v>
      </c>
      <c r="D4693">
        <v>2.9820000000000002</v>
      </c>
      <c r="E4693">
        <v>2.9910000000000001</v>
      </c>
      <c r="F4693">
        <v>2.9260000000000002</v>
      </c>
      <c r="G4693" t="s">
        <v>778</v>
      </c>
      <c r="H4693" s="1">
        <v>-1.01E-2</v>
      </c>
    </row>
    <row r="4694" spans="1:8" x14ac:dyDescent="0.3">
      <c r="A4694">
        <v>4693</v>
      </c>
      <c r="B4694" t="s">
        <v>1884</v>
      </c>
      <c r="C4694">
        <v>2.923</v>
      </c>
      <c r="D4694">
        <v>2.9260000000000002</v>
      </c>
      <c r="E4694">
        <v>2.9430000000000001</v>
      </c>
      <c r="F4694">
        <v>2.8969999999999998</v>
      </c>
      <c r="G4694" t="s">
        <v>1885</v>
      </c>
      <c r="H4694" s="1">
        <v>-7.4999999999999997E-3</v>
      </c>
    </row>
    <row r="4695" spans="1:8" x14ac:dyDescent="0.3">
      <c r="A4695">
        <v>4694</v>
      </c>
      <c r="B4695" t="s">
        <v>1882</v>
      </c>
      <c r="C4695">
        <v>2.9390000000000001</v>
      </c>
      <c r="D4695">
        <v>2.931</v>
      </c>
      <c r="E4695">
        <v>2.9550000000000001</v>
      </c>
      <c r="F4695">
        <v>2.907</v>
      </c>
      <c r="G4695" t="s">
        <v>1883</v>
      </c>
      <c r="H4695" s="1">
        <v>5.4999999999999997E-3</v>
      </c>
    </row>
    <row r="4696" spans="1:8" x14ac:dyDescent="0.3">
      <c r="A4696">
        <v>4695</v>
      </c>
      <c r="B4696" t="s">
        <v>1880</v>
      </c>
      <c r="C4696">
        <v>2.996</v>
      </c>
      <c r="D4696">
        <v>2.9540000000000002</v>
      </c>
      <c r="E4696">
        <v>3.0070000000000001</v>
      </c>
      <c r="F4696">
        <v>2.95</v>
      </c>
      <c r="G4696" t="s">
        <v>1881</v>
      </c>
      <c r="H4696" s="1">
        <v>1.9400000000000001E-2</v>
      </c>
    </row>
    <row r="4697" spans="1:8" x14ac:dyDescent="0.3">
      <c r="A4697">
        <v>4696</v>
      </c>
      <c r="B4697" t="s">
        <v>1878</v>
      </c>
      <c r="C4697">
        <v>2.94</v>
      </c>
      <c r="D4697">
        <v>2.988</v>
      </c>
      <c r="E4697">
        <v>3.0209999999999999</v>
      </c>
      <c r="F4697">
        <v>2.93</v>
      </c>
      <c r="G4697" t="s">
        <v>1879</v>
      </c>
      <c r="H4697" s="1">
        <v>-1.8700000000000001E-2</v>
      </c>
    </row>
    <row r="4698" spans="1:8" x14ac:dyDescent="0.3">
      <c r="A4698">
        <v>4697</v>
      </c>
      <c r="B4698" t="s">
        <v>1876</v>
      </c>
      <c r="C4698">
        <v>2.9239999999999999</v>
      </c>
      <c r="D4698">
        <v>2.9510000000000001</v>
      </c>
      <c r="E4698">
        <v>2.9540000000000002</v>
      </c>
      <c r="F4698">
        <v>2.91</v>
      </c>
      <c r="G4698" t="s">
        <v>1877</v>
      </c>
      <c r="H4698" s="1">
        <v>-5.4000000000000003E-3</v>
      </c>
    </row>
    <row r="4699" spans="1:8" x14ac:dyDescent="0.3">
      <c r="A4699">
        <v>4698</v>
      </c>
      <c r="B4699" t="s">
        <v>1874</v>
      </c>
      <c r="C4699">
        <v>2.8620000000000001</v>
      </c>
      <c r="D4699">
        <v>2.92</v>
      </c>
      <c r="E4699">
        <v>2.927</v>
      </c>
      <c r="F4699">
        <v>2.8519999999999999</v>
      </c>
      <c r="G4699" t="s">
        <v>1875</v>
      </c>
      <c r="H4699" s="1">
        <v>-2.12E-2</v>
      </c>
    </row>
    <row r="4700" spans="1:8" x14ac:dyDescent="0.3">
      <c r="A4700">
        <v>4699</v>
      </c>
      <c r="B4700" t="s">
        <v>1872</v>
      </c>
      <c r="C4700">
        <v>2.87</v>
      </c>
      <c r="D4700">
        <v>2.8610000000000002</v>
      </c>
      <c r="E4700">
        <v>2.903</v>
      </c>
      <c r="F4700">
        <v>2.8519999999999999</v>
      </c>
      <c r="G4700" t="s">
        <v>1873</v>
      </c>
      <c r="H4700" s="1">
        <v>2.8E-3</v>
      </c>
    </row>
    <row r="4701" spans="1:8" x14ac:dyDescent="0.3">
      <c r="A4701">
        <v>4700</v>
      </c>
      <c r="B4701" t="s">
        <v>1871</v>
      </c>
      <c r="C4701">
        <v>2.8410000000000002</v>
      </c>
      <c r="D4701">
        <v>2.8490000000000002</v>
      </c>
      <c r="E4701">
        <v>2.8929999999999998</v>
      </c>
      <c r="F4701">
        <v>2.8220000000000001</v>
      </c>
      <c r="G4701" t="s">
        <v>9</v>
      </c>
      <c r="H4701" s="1">
        <v>-1.01E-2</v>
      </c>
    </row>
    <row r="4702" spans="1:8" x14ac:dyDescent="0.3">
      <c r="A4702">
        <v>4701</v>
      </c>
      <c r="B4702" t="s">
        <v>1869</v>
      </c>
      <c r="C4702">
        <v>2.8370000000000002</v>
      </c>
      <c r="D4702">
        <v>2.8580000000000001</v>
      </c>
      <c r="E4702">
        <v>2.8940000000000001</v>
      </c>
      <c r="F4702">
        <v>2.8220000000000001</v>
      </c>
      <c r="G4702" t="s">
        <v>1870</v>
      </c>
      <c r="H4702" s="1">
        <v>-1.4E-3</v>
      </c>
    </row>
    <row r="4703" spans="1:8" x14ac:dyDescent="0.3">
      <c r="A4703">
        <v>4702</v>
      </c>
      <c r="B4703" t="s">
        <v>1867</v>
      </c>
      <c r="C4703">
        <v>2.8580000000000001</v>
      </c>
      <c r="D4703">
        <v>2.83</v>
      </c>
      <c r="E4703">
        <v>2.8620000000000001</v>
      </c>
      <c r="F4703">
        <v>2.8239999999999998</v>
      </c>
      <c r="G4703" t="s">
        <v>1868</v>
      </c>
      <c r="H4703" s="1">
        <v>7.4000000000000003E-3</v>
      </c>
    </row>
    <row r="4704" spans="1:8" x14ac:dyDescent="0.3">
      <c r="A4704">
        <v>4703</v>
      </c>
      <c r="B4704" t="s">
        <v>1865</v>
      </c>
      <c r="C4704">
        <v>2.8279999999999998</v>
      </c>
      <c r="D4704">
        <v>2.839</v>
      </c>
      <c r="E4704">
        <v>2.8650000000000002</v>
      </c>
      <c r="F4704">
        <v>2.8170000000000002</v>
      </c>
      <c r="G4704" t="s">
        <v>1866</v>
      </c>
      <c r="H4704" s="1">
        <v>-1.0500000000000001E-2</v>
      </c>
    </row>
    <row r="4705" spans="1:8" x14ac:dyDescent="0.3">
      <c r="A4705">
        <v>4704</v>
      </c>
      <c r="B4705" t="s">
        <v>1863</v>
      </c>
      <c r="C4705">
        <v>2.7879999999999998</v>
      </c>
      <c r="D4705">
        <v>2.8290000000000002</v>
      </c>
      <c r="E4705">
        <v>2.835</v>
      </c>
      <c r="F4705">
        <v>2.782</v>
      </c>
      <c r="G4705" t="s">
        <v>1864</v>
      </c>
      <c r="H4705" s="1">
        <v>-1.41E-2</v>
      </c>
    </row>
    <row r="4706" spans="1:8" x14ac:dyDescent="0.3">
      <c r="A4706">
        <v>4705</v>
      </c>
      <c r="B4706" t="s">
        <v>1861</v>
      </c>
      <c r="C4706">
        <v>2.8290000000000002</v>
      </c>
      <c r="D4706">
        <v>2.7869999999999999</v>
      </c>
      <c r="E4706">
        <v>2.8319999999999999</v>
      </c>
      <c r="F4706">
        <v>2.78</v>
      </c>
      <c r="G4706" t="s">
        <v>1862</v>
      </c>
      <c r="H4706" s="1">
        <v>1.47E-2</v>
      </c>
    </row>
    <row r="4707" spans="1:8" x14ac:dyDescent="0.3">
      <c r="A4707">
        <v>4706</v>
      </c>
      <c r="B4707" t="s">
        <v>1859</v>
      </c>
      <c r="C4707">
        <v>2.7970000000000002</v>
      </c>
      <c r="D4707">
        <v>2.8220000000000001</v>
      </c>
      <c r="E4707">
        <v>2.827</v>
      </c>
      <c r="F4707">
        <v>2.7890000000000001</v>
      </c>
      <c r="G4707" t="s">
        <v>1860</v>
      </c>
      <c r="H4707" s="1">
        <v>-1.1299999999999999E-2</v>
      </c>
    </row>
    <row r="4708" spans="1:8" x14ac:dyDescent="0.3">
      <c r="A4708">
        <v>4707</v>
      </c>
      <c r="B4708" t="s">
        <v>1857</v>
      </c>
      <c r="C4708">
        <v>2.7519999999999998</v>
      </c>
      <c r="D4708">
        <v>2.802</v>
      </c>
      <c r="E4708">
        <v>2.8119999999999998</v>
      </c>
      <c r="F4708">
        <v>2.75</v>
      </c>
      <c r="G4708" t="s">
        <v>1858</v>
      </c>
      <c r="H4708" s="1">
        <v>-1.61E-2</v>
      </c>
    </row>
    <row r="4709" spans="1:8" x14ac:dyDescent="0.3">
      <c r="A4709">
        <v>4708</v>
      </c>
      <c r="B4709" t="s">
        <v>1855</v>
      </c>
      <c r="C4709">
        <v>2.7589999999999999</v>
      </c>
      <c r="D4709">
        <v>2.7650000000000001</v>
      </c>
      <c r="E4709">
        <v>2.778</v>
      </c>
      <c r="F4709">
        <v>2.7349999999999999</v>
      </c>
      <c r="G4709" t="s">
        <v>1856</v>
      </c>
      <c r="H4709" s="1">
        <v>2.5000000000000001E-3</v>
      </c>
    </row>
    <row r="4710" spans="1:8" x14ac:dyDescent="0.3">
      <c r="A4710">
        <v>4709</v>
      </c>
      <c r="B4710" t="s">
        <v>1853</v>
      </c>
      <c r="C4710">
        <v>2.74</v>
      </c>
      <c r="D4710">
        <v>2.7679999999999998</v>
      </c>
      <c r="E4710">
        <v>2.7879999999999998</v>
      </c>
      <c r="F4710">
        <v>2.7309999999999999</v>
      </c>
      <c r="G4710" t="s">
        <v>1854</v>
      </c>
      <c r="H4710" s="1">
        <v>-6.8999999999999999E-3</v>
      </c>
    </row>
    <row r="4711" spans="1:8" x14ac:dyDescent="0.3">
      <c r="A4711">
        <v>4710</v>
      </c>
      <c r="B4711" t="s">
        <v>1851</v>
      </c>
      <c r="C4711">
        <v>2.7210000000000001</v>
      </c>
      <c r="D4711">
        <v>2.7440000000000002</v>
      </c>
      <c r="E4711">
        <v>2.754</v>
      </c>
      <c r="F4711">
        <v>2.72</v>
      </c>
      <c r="G4711" t="s">
        <v>1852</v>
      </c>
      <c r="H4711" s="1">
        <v>-6.8999999999999999E-3</v>
      </c>
    </row>
    <row r="4712" spans="1:8" x14ac:dyDescent="0.3">
      <c r="A4712">
        <v>4711</v>
      </c>
      <c r="B4712" t="s">
        <v>1849</v>
      </c>
      <c r="C4712">
        <v>2.7690000000000001</v>
      </c>
      <c r="D4712">
        <v>2.7309999999999999</v>
      </c>
      <c r="E4712">
        <v>2.7759999999999998</v>
      </c>
      <c r="F4712">
        <v>2.7040000000000002</v>
      </c>
      <c r="G4712" t="s">
        <v>1850</v>
      </c>
      <c r="H4712" s="1">
        <v>1.7600000000000001E-2</v>
      </c>
    </row>
    <row r="4713" spans="1:8" x14ac:dyDescent="0.3">
      <c r="A4713">
        <v>4712</v>
      </c>
      <c r="B4713" t="s">
        <v>1847</v>
      </c>
      <c r="C4713">
        <v>2.7570000000000001</v>
      </c>
      <c r="D4713">
        <v>2.7669999999999999</v>
      </c>
      <c r="E4713">
        <v>2.7839999999999998</v>
      </c>
      <c r="F4713">
        <v>2.754</v>
      </c>
      <c r="G4713" t="s">
        <v>1848</v>
      </c>
      <c r="H4713" s="1">
        <v>-4.3E-3</v>
      </c>
    </row>
    <row r="4714" spans="1:8" x14ac:dyDescent="0.3">
      <c r="A4714">
        <v>4713</v>
      </c>
      <c r="B4714" t="s">
        <v>1845</v>
      </c>
      <c r="C4714">
        <v>2.7210000000000001</v>
      </c>
      <c r="D4714">
        <v>2.7370000000000001</v>
      </c>
      <c r="E4714">
        <v>2.7410000000000001</v>
      </c>
      <c r="F4714">
        <v>2.7130000000000001</v>
      </c>
      <c r="G4714" t="s">
        <v>1846</v>
      </c>
      <c r="H4714" s="1">
        <v>-1.3100000000000001E-2</v>
      </c>
    </row>
    <row r="4715" spans="1:8" x14ac:dyDescent="0.3">
      <c r="A4715">
        <v>4714</v>
      </c>
      <c r="B4715" t="s">
        <v>1843</v>
      </c>
      <c r="C4715">
        <v>2.7320000000000002</v>
      </c>
      <c r="D4715">
        <v>2.7229999999999999</v>
      </c>
      <c r="E4715">
        <v>2.7440000000000002</v>
      </c>
      <c r="F4715">
        <v>2.71</v>
      </c>
      <c r="G4715" t="s">
        <v>1844</v>
      </c>
      <c r="H4715" s="1">
        <v>4.0000000000000001E-3</v>
      </c>
    </row>
    <row r="4716" spans="1:8" x14ac:dyDescent="0.3">
      <c r="A4716">
        <v>4715</v>
      </c>
      <c r="B4716" t="s">
        <v>1841</v>
      </c>
      <c r="C4716">
        <v>2.7749999999999999</v>
      </c>
      <c r="D4716">
        <v>2.7389999999999999</v>
      </c>
      <c r="E4716">
        <v>2.78</v>
      </c>
      <c r="F4716">
        <v>2.7349999999999999</v>
      </c>
      <c r="G4716" t="s">
        <v>1842</v>
      </c>
      <c r="H4716" s="1">
        <v>1.5699999999999999E-2</v>
      </c>
    </row>
    <row r="4717" spans="1:8" x14ac:dyDescent="0.3">
      <c r="A4717">
        <v>4716</v>
      </c>
      <c r="B4717" t="s">
        <v>1839</v>
      </c>
      <c r="C4717">
        <v>2.78</v>
      </c>
      <c r="D4717">
        <v>2.7770000000000001</v>
      </c>
      <c r="E4717">
        <v>2.7989999999999999</v>
      </c>
      <c r="F4717">
        <v>2.7690000000000001</v>
      </c>
      <c r="G4717" t="s">
        <v>1840</v>
      </c>
      <c r="H4717" s="1">
        <v>1.8E-3</v>
      </c>
    </row>
    <row r="4718" spans="1:8" x14ac:dyDescent="0.3">
      <c r="A4718">
        <v>4717</v>
      </c>
      <c r="B4718" t="s">
        <v>1837</v>
      </c>
      <c r="C4718">
        <v>2.8220000000000001</v>
      </c>
      <c r="D4718">
        <v>2.7749999999999999</v>
      </c>
      <c r="E4718">
        <v>2.831</v>
      </c>
      <c r="F4718">
        <v>2.7690000000000001</v>
      </c>
      <c r="G4718" t="s">
        <v>1838</v>
      </c>
      <c r="H4718" s="1">
        <v>1.5100000000000001E-2</v>
      </c>
    </row>
    <row r="4719" spans="1:8" x14ac:dyDescent="0.3">
      <c r="A4719">
        <v>4718</v>
      </c>
      <c r="B4719" t="s">
        <v>1835</v>
      </c>
      <c r="C4719">
        <v>2.7970000000000002</v>
      </c>
      <c r="D4719">
        <v>2.794</v>
      </c>
      <c r="E4719">
        <v>2.8140000000000001</v>
      </c>
      <c r="F4719">
        <v>2.766</v>
      </c>
      <c r="G4719" t="s">
        <v>1836</v>
      </c>
      <c r="H4719" s="1">
        <v>-8.8999999999999999E-3</v>
      </c>
    </row>
    <row r="4720" spans="1:8" x14ac:dyDescent="0.3">
      <c r="A4720">
        <v>4719</v>
      </c>
      <c r="B4720" t="s">
        <v>1833</v>
      </c>
      <c r="C4720">
        <v>2.782</v>
      </c>
      <c r="D4720">
        <v>2.8010000000000002</v>
      </c>
      <c r="E4720">
        <v>2.831</v>
      </c>
      <c r="F4720">
        <v>2.7719999999999998</v>
      </c>
      <c r="G4720" t="s">
        <v>1834</v>
      </c>
      <c r="H4720" s="1">
        <v>-5.4000000000000003E-3</v>
      </c>
    </row>
    <row r="4721" spans="1:8" x14ac:dyDescent="0.3">
      <c r="A4721">
        <v>4720</v>
      </c>
      <c r="B4721" t="s">
        <v>1831</v>
      </c>
      <c r="C4721">
        <v>2.758</v>
      </c>
      <c r="D4721">
        <v>2.78</v>
      </c>
      <c r="E4721">
        <v>2.7879999999999998</v>
      </c>
      <c r="F4721">
        <v>2.7440000000000002</v>
      </c>
      <c r="G4721" t="s">
        <v>1832</v>
      </c>
      <c r="H4721" s="1">
        <v>-8.6E-3</v>
      </c>
    </row>
    <row r="4722" spans="1:8" x14ac:dyDescent="0.3">
      <c r="A4722">
        <v>4721</v>
      </c>
      <c r="B4722" t="s">
        <v>1829</v>
      </c>
      <c r="C4722">
        <v>2.8159999999999998</v>
      </c>
      <c r="D4722">
        <v>2.7450000000000001</v>
      </c>
      <c r="E4722">
        <v>2.8279999999999998</v>
      </c>
      <c r="F4722">
        <v>2.74</v>
      </c>
      <c r="G4722" t="s">
        <v>1830</v>
      </c>
      <c r="H4722" s="1">
        <v>2.1000000000000001E-2</v>
      </c>
    </row>
    <row r="4723" spans="1:8" x14ac:dyDescent="0.3">
      <c r="A4723">
        <v>4722</v>
      </c>
      <c r="B4723" t="s">
        <v>1827</v>
      </c>
      <c r="C4723">
        <v>2.8530000000000002</v>
      </c>
      <c r="D4723">
        <v>2.819</v>
      </c>
      <c r="E4723">
        <v>2.8620000000000001</v>
      </c>
      <c r="F4723">
        <v>2.8140000000000001</v>
      </c>
      <c r="G4723" t="s">
        <v>1828</v>
      </c>
      <c r="H4723" s="1">
        <v>1.3100000000000001E-2</v>
      </c>
    </row>
    <row r="4724" spans="1:8" x14ac:dyDescent="0.3">
      <c r="A4724">
        <v>4723</v>
      </c>
      <c r="B4724" t="s">
        <v>1825</v>
      </c>
      <c r="C4724">
        <v>2.86</v>
      </c>
      <c r="D4724">
        <v>2.851</v>
      </c>
      <c r="E4724">
        <v>2.8650000000000002</v>
      </c>
      <c r="F4724">
        <v>2.8220000000000001</v>
      </c>
      <c r="G4724" t="s">
        <v>1826</v>
      </c>
      <c r="H4724" s="1">
        <v>2.5000000000000001E-3</v>
      </c>
    </row>
    <row r="4725" spans="1:8" x14ac:dyDescent="0.3">
      <c r="A4725">
        <v>4724</v>
      </c>
      <c r="B4725" t="s">
        <v>1823</v>
      </c>
      <c r="C4725">
        <v>2.8969999999999998</v>
      </c>
      <c r="D4725">
        <v>2.8610000000000002</v>
      </c>
      <c r="E4725">
        <v>2.9</v>
      </c>
      <c r="F4725">
        <v>2.8570000000000002</v>
      </c>
      <c r="G4725" t="s">
        <v>1824</v>
      </c>
      <c r="H4725" s="1">
        <v>1.29E-2</v>
      </c>
    </row>
    <row r="4726" spans="1:8" x14ac:dyDescent="0.3">
      <c r="A4726">
        <v>4725</v>
      </c>
      <c r="B4726" t="s">
        <v>1821</v>
      </c>
      <c r="C4726">
        <v>2.9489999999999998</v>
      </c>
      <c r="D4726">
        <v>2.8929999999999998</v>
      </c>
      <c r="E4726">
        <v>2.9510000000000001</v>
      </c>
      <c r="F4726">
        <v>2.8839999999999999</v>
      </c>
      <c r="G4726" t="s">
        <v>1822</v>
      </c>
      <c r="H4726" s="1">
        <v>1.7899999999999999E-2</v>
      </c>
    </row>
    <row r="4727" spans="1:8" x14ac:dyDescent="0.3">
      <c r="A4727">
        <v>4726</v>
      </c>
      <c r="B4727" t="s">
        <v>1819</v>
      </c>
      <c r="C4727">
        <v>2.9550000000000001</v>
      </c>
      <c r="D4727">
        <v>2.9430000000000001</v>
      </c>
      <c r="E4727">
        <v>2.9590000000000001</v>
      </c>
      <c r="F4727">
        <v>2.93</v>
      </c>
      <c r="G4727" t="s">
        <v>1820</v>
      </c>
      <c r="H4727" s="1">
        <v>2E-3</v>
      </c>
    </row>
    <row r="4728" spans="1:8" x14ac:dyDescent="0.3">
      <c r="A4728">
        <v>4727</v>
      </c>
      <c r="B4728" t="s">
        <v>1817</v>
      </c>
      <c r="C4728">
        <v>2.944</v>
      </c>
      <c r="D4728">
        <v>2.9460000000000002</v>
      </c>
      <c r="E4728">
        <v>2.9550000000000001</v>
      </c>
      <c r="F4728">
        <v>2.9169999999999998</v>
      </c>
      <c r="G4728" t="s">
        <v>1818</v>
      </c>
      <c r="H4728" s="1">
        <v>-3.7000000000000002E-3</v>
      </c>
    </row>
    <row r="4729" spans="1:8" x14ac:dyDescent="0.3">
      <c r="A4729">
        <v>4728</v>
      </c>
      <c r="B4729" t="s">
        <v>1815</v>
      </c>
      <c r="C4729">
        <v>2.93</v>
      </c>
      <c r="D4729">
        <v>2.9359999999999999</v>
      </c>
      <c r="E4729">
        <v>2.9460000000000002</v>
      </c>
      <c r="F4729">
        <v>2.8969999999999998</v>
      </c>
      <c r="G4729" t="s">
        <v>1816</v>
      </c>
      <c r="H4729" s="1">
        <v>-4.7999999999999996E-3</v>
      </c>
    </row>
    <row r="4730" spans="1:8" x14ac:dyDescent="0.3">
      <c r="A4730">
        <v>4729</v>
      </c>
      <c r="B4730" t="s">
        <v>1813</v>
      </c>
      <c r="C4730">
        <v>2.9590000000000001</v>
      </c>
      <c r="D4730">
        <v>2.9260000000000002</v>
      </c>
      <c r="E4730">
        <v>2.9740000000000002</v>
      </c>
      <c r="F4730">
        <v>2.9220000000000002</v>
      </c>
      <c r="G4730" t="s">
        <v>1814</v>
      </c>
      <c r="H4730" s="1">
        <v>9.9000000000000008E-3</v>
      </c>
    </row>
    <row r="4731" spans="1:8" x14ac:dyDescent="0.3">
      <c r="A4731">
        <v>4730</v>
      </c>
      <c r="B4731" t="s">
        <v>1811</v>
      </c>
      <c r="C4731">
        <v>2.94</v>
      </c>
      <c r="D4731">
        <v>2.952</v>
      </c>
      <c r="E4731">
        <v>2.9630000000000001</v>
      </c>
      <c r="F4731">
        <v>2.93</v>
      </c>
      <c r="G4731" t="s">
        <v>1812</v>
      </c>
      <c r="H4731" s="1">
        <v>-6.4000000000000003E-3</v>
      </c>
    </row>
    <row r="4732" spans="1:8" x14ac:dyDescent="0.3">
      <c r="A4732">
        <v>4731</v>
      </c>
      <c r="B4732" t="s">
        <v>1809</v>
      </c>
      <c r="C4732">
        <v>2.9079999999999999</v>
      </c>
      <c r="D4732">
        <v>2.9390000000000001</v>
      </c>
      <c r="E4732">
        <v>2.9489999999999998</v>
      </c>
      <c r="F4732">
        <v>2.891</v>
      </c>
      <c r="G4732" t="s">
        <v>1810</v>
      </c>
      <c r="H4732" s="1">
        <v>-1.09E-2</v>
      </c>
    </row>
    <row r="4733" spans="1:8" x14ac:dyDescent="0.3">
      <c r="A4733">
        <v>4732</v>
      </c>
      <c r="B4733" t="s">
        <v>1807</v>
      </c>
      <c r="C4733">
        <v>2.9460000000000002</v>
      </c>
      <c r="D4733">
        <v>2.9079999999999999</v>
      </c>
      <c r="E4733">
        <v>2.968</v>
      </c>
      <c r="F4733">
        <v>2.9079999999999999</v>
      </c>
      <c r="G4733" t="s">
        <v>1808</v>
      </c>
      <c r="H4733" s="1">
        <v>1.3100000000000001E-2</v>
      </c>
    </row>
    <row r="4734" spans="1:8" x14ac:dyDescent="0.3">
      <c r="A4734">
        <v>4733</v>
      </c>
      <c r="B4734" t="s">
        <v>1805</v>
      </c>
      <c r="C4734">
        <v>2.9409999999999998</v>
      </c>
      <c r="D4734">
        <v>2.94</v>
      </c>
      <c r="E4734">
        <v>2.9540000000000002</v>
      </c>
      <c r="F4734">
        <v>2.903</v>
      </c>
      <c r="G4734" t="s">
        <v>1806</v>
      </c>
      <c r="H4734" s="1">
        <v>-1.6999999999999999E-3</v>
      </c>
    </row>
    <row r="4735" spans="1:8" x14ac:dyDescent="0.3">
      <c r="A4735">
        <v>4734</v>
      </c>
      <c r="B4735" t="s">
        <v>1803</v>
      </c>
      <c r="C4735">
        <v>2.98</v>
      </c>
      <c r="D4735">
        <v>2.9529999999999998</v>
      </c>
      <c r="E4735">
        <v>2.9910000000000001</v>
      </c>
      <c r="F4735">
        <v>2.9529999999999998</v>
      </c>
      <c r="G4735" t="s">
        <v>1804</v>
      </c>
      <c r="H4735" s="1">
        <v>1.3299999999999999E-2</v>
      </c>
    </row>
    <row r="4736" spans="1:8" x14ac:dyDescent="0.3">
      <c r="A4736">
        <v>4735</v>
      </c>
      <c r="B4736" t="s">
        <v>1801</v>
      </c>
      <c r="C4736">
        <v>2.956</v>
      </c>
      <c r="D4736">
        <v>2.9910000000000001</v>
      </c>
      <c r="E4736">
        <v>2.9929999999999999</v>
      </c>
      <c r="F4736">
        <v>2.9529999999999998</v>
      </c>
      <c r="G4736" t="s">
        <v>1802</v>
      </c>
      <c r="H4736" s="1">
        <v>-8.0999999999999996E-3</v>
      </c>
    </row>
    <row r="4737" spans="1:8" x14ac:dyDescent="0.3">
      <c r="A4737">
        <v>4736</v>
      </c>
      <c r="B4737" t="s">
        <v>1799</v>
      </c>
      <c r="C4737">
        <v>2.964</v>
      </c>
      <c r="D4737">
        <v>2.9580000000000002</v>
      </c>
      <c r="E4737">
        <v>2.9820000000000002</v>
      </c>
      <c r="F4737">
        <v>2.9350000000000001</v>
      </c>
      <c r="G4737" t="s">
        <v>1800</v>
      </c>
      <c r="H4737" s="1">
        <v>2.7000000000000001E-3</v>
      </c>
    </row>
    <row r="4738" spans="1:8" x14ac:dyDescent="0.3">
      <c r="A4738">
        <v>4737</v>
      </c>
      <c r="B4738" t="s">
        <v>1797</v>
      </c>
      <c r="C4738">
        <v>2.9169999999999998</v>
      </c>
      <c r="D4738">
        <v>2.972</v>
      </c>
      <c r="E4738">
        <v>2.9790000000000001</v>
      </c>
      <c r="F4738">
        <v>2.911</v>
      </c>
      <c r="G4738" t="s">
        <v>1798</v>
      </c>
      <c r="H4738" s="1">
        <v>-1.5900000000000001E-2</v>
      </c>
    </row>
    <row r="4739" spans="1:8" x14ac:dyDescent="0.3">
      <c r="A4739">
        <v>4738</v>
      </c>
      <c r="B4739" t="s">
        <v>1795</v>
      </c>
      <c r="C4739">
        <v>2.8759999999999999</v>
      </c>
      <c r="D4739">
        <v>2.9079999999999999</v>
      </c>
      <c r="E4739">
        <v>2.915</v>
      </c>
      <c r="F4739">
        <v>2.8740000000000001</v>
      </c>
      <c r="G4739" t="s">
        <v>1796</v>
      </c>
      <c r="H4739" s="1">
        <v>-1.41E-2</v>
      </c>
    </row>
    <row r="4740" spans="1:8" x14ac:dyDescent="0.3">
      <c r="A4740">
        <v>4739</v>
      </c>
      <c r="B4740" t="s">
        <v>1793</v>
      </c>
      <c r="C4740">
        <v>2.8519999999999999</v>
      </c>
      <c r="D4740">
        <v>2.8759999999999999</v>
      </c>
      <c r="E4740">
        <v>2.883</v>
      </c>
      <c r="F4740">
        <v>2.8450000000000002</v>
      </c>
      <c r="G4740" t="s">
        <v>1794</v>
      </c>
      <c r="H4740" s="1">
        <v>-8.3000000000000001E-3</v>
      </c>
    </row>
    <row r="4741" spans="1:8" x14ac:dyDescent="0.3">
      <c r="A4741">
        <v>4740</v>
      </c>
      <c r="B4741" t="s">
        <v>1791</v>
      </c>
      <c r="C4741">
        <v>2.895</v>
      </c>
      <c r="D4741">
        <v>2.8570000000000002</v>
      </c>
      <c r="E4741">
        <v>2.9049999999999998</v>
      </c>
      <c r="F4741">
        <v>2.843</v>
      </c>
      <c r="G4741" t="s">
        <v>1792</v>
      </c>
      <c r="H4741" s="1">
        <v>1.5100000000000001E-2</v>
      </c>
    </row>
    <row r="4742" spans="1:8" x14ac:dyDescent="0.3">
      <c r="A4742">
        <v>4741</v>
      </c>
      <c r="B4742" t="s">
        <v>1789</v>
      </c>
      <c r="C4742">
        <v>2.8740000000000001</v>
      </c>
      <c r="D4742">
        <v>2.875</v>
      </c>
      <c r="E4742">
        <v>2.89</v>
      </c>
      <c r="F4742">
        <v>2.8410000000000002</v>
      </c>
      <c r="G4742" t="s">
        <v>1790</v>
      </c>
      <c r="H4742" s="1">
        <v>-7.3000000000000001E-3</v>
      </c>
    </row>
    <row r="4743" spans="1:8" x14ac:dyDescent="0.3">
      <c r="A4743">
        <v>4742</v>
      </c>
      <c r="B4743" t="s">
        <v>1787</v>
      </c>
      <c r="C4743">
        <v>2.9159999999999999</v>
      </c>
      <c r="D4743">
        <v>2.8860000000000001</v>
      </c>
      <c r="E4743">
        <v>2.931</v>
      </c>
      <c r="F4743">
        <v>2.8820000000000001</v>
      </c>
      <c r="G4743" t="s">
        <v>1788</v>
      </c>
      <c r="H4743" s="1">
        <v>1.46E-2</v>
      </c>
    </row>
    <row r="4744" spans="1:8" x14ac:dyDescent="0.3">
      <c r="A4744">
        <v>4743</v>
      </c>
      <c r="B4744" t="s">
        <v>1786</v>
      </c>
      <c r="C4744">
        <v>2.8969999999999998</v>
      </c>
      <c r="D4744">
        <v>2.9009999999999998</v>
      </c>
      <c r="E4744">
        <v>2.9020000000000001</v>
      </c>
      <c r="F4744">
        <v>2.8820000000000001</v>
      </c>
      <c r="G4744" t="s">
        <v>9</v>
      </c>
      <c r="H4744" s="1">
        <v>-6.4999999999999997E-3</v>
      </c>
    </row>
    <row r="4745" spans="1:8" x14ac:dyDescent="0.3">
      <c r="A4745">
        <v>4744</v>
      </c>
      <c r="B4745" t="s">
        <v>1785</v>
      </c>
      <c r="C4745">
        <v>2.8650000000000002</v>
      </c>
      <c r="D4745">
        <v>2.8959999999999999</v>
      </c>
      <c r="E4745">
        <v>2.8959999999999999</v>
      </c>
      <c r="F4745">
        <v>2.82</v>
      </c>
      <c r="G4745" t="s">
        <v>9</v>
      </c>
      <c r="H4745" s="1">
        <v>-1.0999999999999999E-2</v>
      </c>
    </row>
    <row r="4746" spans="1:8" x14ac:dyDescent="0.3">
      <c r="A4746">
        <v>4745</v>
      </c>
      <c r="B4746" t="s">
        <v>1783</v>
      </c>
      <c r="C4746">
        <v>2.823</v>
      </c>
      <c r="D4746">
        <v>2.9</v>
      </c>
      <c r="E4746">
        <v>2.9039999999999999</v>
      </c>
      <c r="F4746">
        <v>2.8119999999999998</v>
      </c>
      <c r="G4746" t="s">
        <v>1784</v>
      </c>
      <c r="H4746" s="1">
        <v>-1.47E-2</v>
      </c>
    </row>
    <row r="4747" spans="1:8" x14ac:dyDescent="0.3">
      <c r="A4747">
        <v>4746</v>
      </c>
      <c r="B4747" t="s">
        <v>1781</v>
      </c>
      <c r="C4747">
        <v>2.7949999999999999</v>
      </c>
      <c r="D4747">
        <v>2.8149999999999999</v>
      </c>
      <c r="E4747">
        <v>2.843</v>
      </c>
      <c r="F4747">
        <v>2.786</v>
      </c>
      <c r="G4747" t="s">
        <v>1782</v>
      </c>
      <c r="H4747" s="1">
        <v>-9.9000000000000008E-3</v>
      </c>
    </row>
    <row r="4748" spans="1:8" x14ac:dyDescent="0.3">
      <c r="A4748">
        <v>4747</v>
      </c>
      <c r="B4748" t="s">
        <v>1779</v>
      </c>
      <c r="C4748">
        <v>2.7719999999999998</v>
      </c>
      <c r="D4748">
        <v>2.7930000000000001</v>
      </c>
      <c r="E4748">
        <v>2.7970000000000002</v>
      </c>
      <c r="F4748">
        <v>2.7650000000000001</v>
      </c>
      <c r="G4748" t="s">
        <v>1780</v>
      </c>
      <c r="H4748" s="1">
        <v>-8.2000000000000007E-3</v>
      </c>
    </row>
    <row r="4749" spans="1:8" x14ac:dyDescent="0.3">
      <c r="A4749">
        <v>4748</v>
      </c>
      <c r="B4749" t="s">
        <v>1777</v>
      </c>
      <c r="C4749">
        <v>2.7759999999999998</v>
      </c>
      <c r="D4749">
        <v>2.7770000000000001</v>
      </c>
      <c r="E4749">
        <v>2.7850000000000001</v>
      </c>
      <c r="F4749">
        <v>2.7589999999999999</v>
      </c>
      <c r="G4749" t="s">
        <v>1778</v>
      </c>
      <c r="H4749" s="1">
        <v>1.4E-3</v>
      </c>
    </row>
    <row r="4750" spans="1:8" x14ac:dyDescent="0.3">
      <c r="A4750">
        <v>4749</v>
      </c>
      <c r="B4750" t="s">
        <v>1775</v>
      </c>
      <c r="C4750">
        <v>2.8039999999999998</v>
      </c>
      <c r="D4750">
        <v>2.77</v>
      </c>
      <c r="E4750">
        <v>2.8140000000000001</v>
      </c>
      <c r="F4750">
        <v>2.7519999999999998</v>
      </c>
      <c r="G4750" t="s">
        <v>1776</v>
      </c>
      <c r="H4750" s="1">
        <v>1.01E-2</v>
      </c>
    </row>
    <row r="4751" spans="1:8" x14ac:dyDescent="0.3">
      <c r="A4751">
        <v>4750</v>
      </c>
      <c r="B4751" t="s">
        <v>1773</v>
      </c>
      <c r="C4751">
        <v>2.8279999999999998</v>
      </c>
      <c r="D4751">
        <v>2.8069999999999999</v>
      </c>
      <c r="E4751">
        <v>2.8359999999999999</v>
      </c>
      <c r="F4751">
        <v>2.7850000000000001</v>
      </c>
      <c r="G4751" t="s">
        <v>1774</v>
      </c>
      <c r="H4751" s="1">
        <v>8.6E-3</v>
      </c>
    </row>
    <row r="4752" spans="1:8" x14ac:dyDescent="0.3">
      <c r="A4752">
        <v>4751</v>
      </c>
      <c r="B4752" t="s">
        <v>1771</v>
      </c>
      <c r="C4752">
        <v>2.8290000000000002</v>
      </c>
      <c r="D4752">
        <v>2.8279999999999998</v>
      </c>
      <c r="E4752">
        <v>2.8690000000000002</v>
      </c>
      <c r="F4752">
        <v>2.8180000000000001</v>
      </c>
      <c r="G4752" t="s">
        <v>1772</v>
      </c>
      <c r="H4752" s="1">
        <v>4.0000000000000002E-4</v>
      </c>
    </row>
    <row r="4753" spans="1:8" x14ac:dyDescent="0.3">
      <c r="A4753">
        <v>4752</v>
      </c>
      <c r="B4753" t="s">
        <v>1769</v>
      </c>
      <c r="C4753">
        <v>2.8170000000000002</v>
      </c>
      <c r="D4753">
        <v>2.8239999999999998</v>
      </c>
      <c r="E4753">
        <v>2.8559999999999999</v>
      </c>
      <c r="F4753">
        <v>2.8050000000000002</v>
      </c>
      <c r="G4753" t="s">
        <v>1770</v>
      </c>
      <c r="H4753" s="1">
        <v>-4.1999999999999997E-3</v>
      </c>
    </row>
    <row r="4754" spans="1:8" x14ac:dyDescent="0.3">
      <c r="A4754">
        <v>4753</v>
      </c>
      <c r="B4754" t="s">
        <v>1767</v>
      </c>
      <c r="C4754">
        <v>2.7669999999999999</v>
      </c>
      <c r="D4754">
        <v>2.81</v>
      </c>
      <c r="E4754">
        <v>2.8140000000000001</v>
      </c>
      <c r="F4754">
        <v>2.762</v>
      </c>
      <c r="G4754" t="s">
        <v>1768</v>
      </c>
      <c r="H4754" s="1">
        <v>-1.77E-2</v>
      </c>
    </row>
    <row r="4755" spans="1:8" x14ac:dyDescent="0.3">
      <c r="A4755">
        <v>4754</v>
      </c>
      <c r="B4755" t="s">
        <v>1765</v>
      </c>
      <c r="C4755">
        <v>2.8140000000000001</v>
      </c>
      <c r="D4755">
        <v>2.774</v>
      </c>
      <c r="E4755">
        <v>2.83</v>
      </c>
      <c r="F4755">
        <v>2.7719999999999998</v>
      </c>
      <c r="G4755" t="s">
        <v>1766</v>
      </c>
      <c r="H4755" s="1">
        <v>1.7000000000000001E-2</v>
      </c>
    </row>
    <row r="4756" spans="1:8" x14ac:dyDescent="0.3">
      <c r="A4756">
        <v>4755</v>
      </c>
      <c r="B4756" t="s">
        <v>1763</v>
      </c>
      <c r="C4756">
        <v>2.9329999999999998</v>
      </c>
      <c r="D4756">
        <v>2.8140000000000001</v>
      </c>
      <c r="E4756">
        <v>2.9369999999999998</v>
      </c>
      <c r="F4756">
        <v>2.8109999999999999</v>
      </c>
      <c r="G4756" t="s">
        <v>1764</v>
      </c>
      <c r="H4756" s="1">
        <v>4.2299999999999997E-2</v>
      </c>
    </row>
    <row r="4757" spans="1:8" x14ac:dyDescent="0.3">
      <c r="A4757">
        <v>4756</v>
      </c>
      <c r="B4757" t="s">
        <v>1761</v>
      </c>
      <c r="C4757">
        <v>2.9079999999999999</v>
      </c>
      <c r="D4757">
        <v>2.9260000000000002</v>
      </c>
      <c r="E4757">
        <v>2.948</v>
      </c>
      <c r="F4757">
        <v>2.8980000000000001</v>
      </c>
      <c r="G4757" t="s">
        <v>1762</v>
      </c>
      <c r="H4757" s="1">
        <v>-8.5000000000000006E-3</v>
      </c>
    </row>
    <row r="4758" spans="1:8" x14ac:dyDescent="0.3">
      <c r="A4758">
        <v>4757</v>
      </c>
      <c r="B4758" t="s">
        <v>1759</v>
      </c>
      <c r="C4758">
        <v>2.976</v>
      </c>
      <c r="D4758">
        <v>2.9039999999999999</v>
      </c>
      <c r="E4758">
        <v>2.9910000000000001</v>
      </c>
      <c r="F4758">
        <v>2.8860000000000001</v>
      </c>
      <c r="G4758" t="s">
        <v>1760</v>
      </c>
      <c r="H4758" s="1">
        <v>2.3400000000000001E-2</v>
      </c>
    </row>
    <row r="4759" spans="1:8" x14ac:dyDescent="0.3">
      <c r="A4759">
        <v>4758</v>
      </c>
      <c r="B4759" t="s">
        <v>1757</v>
      </c>
      <c r="C4759">
        <v>2.9769999999999999</v>
      </c>
      <c r="D4759">
        <v>2.9620000000000002</v>
      </c>
      <c r="E4759">
        <v>2.9889999999999999</v>
      </c>
      <c r="F4759">
        <v>2.9380000000000002</v>
      </c>
      <c r="G4759" t="s">
        <v>1758</v>
      </c>
      <c r="H4759" s="1">
        <v>2.9999999999999997E-4</v>
      </c>
    </row>
    <row r="4760" spans="1:8" x14ac:dyDescent="0.3">
      <c r="A4760">
        <v>4759</v>
      </c>
      <c r="B4760" t="s">
        <v>1755</v>
      </c>
      <c r="C4760">
        <v>3.0379999999999998</v>
      </c>
      <c r="D4760">
        <v>2.9729999999999999</v>
      </c>
      <c r="E4760">
        <v>3.048</v>
      </c>
      <c r="F4760">
        <v>2.9510000000000001</v>
      </c>
      <c r="G4760" t="s">
        <v>1756</v>
      </c>
      <c r="H4760" s="1">
        <v>2.0500000000000001E-2</v>
      </c>
    </row>
    <row r="4761" spans="1:8" x14ac:dyDescent="0.3">
      <c r="A4761">
        <v>4760</v>
      </c>
      <c r="B4761" t="s">
        <v>1753</v>
      </c>
      <c r="C4761">
        <v>3.0819999999999999</v>
      </c>
      <c r="D4761">
        <v>3.0430000000000001</v>
      </c>
      <c r="E4761">
        <v>3.0870000000000002</v>
      </c>
      <c r="F4761">
        <v>3.02</v>
      </c>
      <c r="G4761" t="s">
        <v>1754</v>
      </c>
      <c r="H4761" s="1">
        <v>1.4500000000000001E-2</v>
      </c>
    </row>
    <row r="4762" spans="1:8" x14ac:dyDescent="0.3">
      <c r="A4762">
        <v>4761</v>
      </c>
      <c r="B4762" t="s">
        <v>1751</v>
      </c>
      <c r="C4762">
        <v>3.0209999999999999</v>
      </c>
      <c r="D4762">
        <v>3.0790000000000002</v>
      </c>
      <c r="E4762">
        <v>3.0880000000000001</v>
      </c>
      <c r="F4762">
        <v>2.9809999999999999</v>
      </c>
      <c r="G4762" t="s">
        <v>1752</v>
      </c>
      <c r="H4762" s="1">
        <v>-1.9800000000000002E-2</v>
      </c>
    </row>
    <row r="4763" spans="1:8" x14ac:dyDescent="0.3">
      <c r="A4763">
        <v>4762</v>
      </c>
      <c r="B4763" t="s">
        <v>1749</v>
      </c>
      <c r="C4763">
        <v>3.056</v>
      </c>
      <c r="D4763">
        <v>2.972</v>
      </c>
      <c r="E4763">
        <v>3.1110000000000002</v>
      </c>
      <c r="F4763">
        <v>2.9630000000000001</v>
      </c>
      <c r="G4763" t="s">
        <v>1750</v>
      </c>
      <c r="H4763" s="1">
        <v>1.1599999999999999E-2</v>
      </c>
    </row>
    <row r="4764" spans="1:8" x14ac:dyDescent="0.3">
      <c r="A4764">
        <v>4763</v>
      </c>
      <c r="B4764" t="s">
        <v>1747</v>
      </c>
      <c r="C4764">
        <v>3.008</v>
      </c>
      <c r="D4764">
        <v>3.0569999999999999</v>
      </c>
      <c r="E4764">
        <v>3.0619999999999998</v>
      </c>
      <c r="F4764">
        <v>2.9769999999999999</v>
      </c>
      <c r="G4764" t="s">
        <v>1748</v>
      </c>
      <c r="H4764" s="1">
        <v>-1.5699999999999999E-2</v>
      </c>
    </row>
    <row r="4765" spans="1:8" x14ac:dyDescent="0.3">
      <c r="A4765">
        <v>4764</v>
      </c>
      <c r="B4765" t="s">
        <v>1745</v>
      </c>
      <c r="C4765">
        <v>3.0939999999999999</v>
      </c>
      <c r="D4765">
        <v>3.0070000000000001</v>
      </c>
      <c r="E4765">
        <v>3.117</v>
      </c>
      <c r="F4765">
        <v>3.0009999999999999</v>
      </c>
      <c r="G4765" t="s">
        <v>1746</v>
      </c>
      <c r="H4765" s="1">
        <v>2.86E-2</v>
      </c>
    </row>
    <row r="4766" spans="1:8" x14ac:dyDescent="0.3">
      <c r="A4766">
        <v>4765</v>
      </c>
      <c r="B4766" t="s">
        <v>1743</v>
      </c>
      <c r="C4766">
        <v>3.1659999999999999</v>
      </c>
      <c r="D4766">
        <v>3.1139999999999999</v>
      </c>
      <c r="E4766">
        <v>3.194</v>
      </c>
      <c r="F4766">
        <v>3.109</v>
      </c>
      <c r="G4766" t="s">
        <v>1744</v>
      </c>
      <c r="H4766" s="1">
        <v>2.3300000000000001E-2</v>
      </c>
    </row>
    <row r="4767" spans="1:8" x14ac:dyDescent="0.3">
      <c r="A4767">
        <v>4766</v>
      </c>
      <c r="B4767" t="s">
        <v>1741</v>
      </c>
      <c r="C4767">
        <v>3.23</v>
      </c>
      <c r="D4767">
        <v>3.1640000000000001</v>
      </c>
      <c r="E4767">
        <v>3.2610000000000001</v>
      </c>
      <c r="F4767">
        <v>3.1549999999999998</v>
      </c>
      <c r="G4767" t="s">
        <v>1742</v>
      </c>
      <c r="H4767" s="1">
        <v>2.0199999999999999E-2</v>
      </c>
    </row>
    <row r="4768" spans="1:8" x14ac:dyDescent="0.3">
      <c r="A4768">
        <v>4767</v>
      </c>
      <c r="B4768" t="s">
        <v>1739</v>
      </c>
      <c r="C4768">
        <v>3.165</v>
      </c>
      <c r="D4768">
        <v>3.238</v>
      </c>
      <c r="E4768">
        <v>3.25</v>
      </c>
      <c r="F4768">
        <v>3.129</v>
      </c>
      <c r="G4768" t="s">
        <v>1740</v>
      </c>
      <c r="H4768" s="1">
        <v>-2.01E-2</v>
      </c>
    </row>
    <row r="4769" spans="1:8" x14ac:dyDescent="0.3">
      <c r="A4769">
        <v>4768</v>
      </c>
      <c r="B4769" t="s">
        <v>1737</v>
      </c>
      <c r="C4769">
        <v>3.1429999999999998</v>
      </c>
      <c r="D4769">
        <v>3.1890000000000001</v>
      </c>
      <c r="E4769">
        <v>3.2240000000000002</v>
      </c>
      <c r="F4769">
        <v>3.109</v>
      </c>
      <c r="G4769" t="s">
        <v>1738</v>
      </c>
      <c r="H4769" s="1">
        <v>-7.0000000000000001E-3</v>
      </c>
    </row>
    <row r="4770" spans="1:8" x14ac:dyDescent="0.3">
      <c r="A4770">
        <v>4769</v>
      </c>
      <c r="B4770" t="s">
        <v>1735</v>
      </c>
      <c r="C4770">
        <v>3.2669999999999999</v>
      </c>
      <c r="D4770">
        <v>3.1819999999999999</v>
      </c>
      <c r="E4770">
        <v>3.294</v>
      </c>
      <c r="F4770">
        <v>3.1739999999999999</v>
      </c>
      <c r="G4770" t="s">
        <v>1736</v>
      </c>
      <c r="H4770" s="1">
        <v>3.95E-2</v>
      </c>
    </row>
    <row r="4771" spans="1:8" x14ac:dyDescent="0.3">
      <c r="A4771">
        <v>4770</v>
      </c>
      <c r="B4771" t="s">
        <v>1733</v>
      </c>
      <c r="C4771">
        <v>3.266</v>
      </c>
      <c r="D4771">
        <v>3.2810000000000001</v>
      </c>
      <c r="E4771">
        <v>3.3679999999999999</v>
      </c>
      <c r="F4771">
        <v>3.2370000000000001</v>
      </c>
      <c r="G4771" t="s">
        <v>1734</v>
      </c>
      <c r="H4771" s="1">
        <v>-2.9999999999999997E-4</v>
      </c>
    </row>
    <row r="4772" spans="1:8" x14ac:dyDescent="0.3">
      <c r="A4772">
        <v>4771</v>
      </c>
      <c r="B4772" t="s">
        <v>1731</v>
      </c>
      <c r="C4772">
        <v>3.2839999999999998</v>
      </c>
      <c r="D4772">
        <v>3.306</v>
      </c>
      <c r="E4772">
        <v>3.3580000000000001</v>
      </c>
      <c r="F4772">
        <v>3.2509999999999999</v>
      </c>
      <c r="G4772" t="s">
        <v>1732</v>
      </c>
      <c r="H4772" s="1">
        <v>5.4999999999999997E-3</v>
      </c>
    </row>
    <row r="4773" spans="1:8" x14ac:dyDescent="0.3">
      <c r="A4773">
        <v>4772</v>
      </c>
      <c r="B4773" t="s">
        <v>1729</v>
      </c>
      <c r="C4773">
        <v>3.222</v>
      </c>
      <c r="D4773">
        <v>3.2759999999999998</v>
      </c>
      <c r="E4773">
        <v>3.2869999999999999</v>
      </c>
      <c r="F4773">
        <v>3.153</v>
      </c>
      <c r="G4773" t="s">
        <v>1730</v>
      </c>
      <c r="H4773" s="1">
        <v>-1.89E-2</v>
      </c>
    </row>
    <row r="4774" spans="1:8" x14ac:dyDescent="0.3">
      <c r="A4774">
        <v>4773</v>
      </c>
      <c r="B4774" t="s">
        <v>1727</v>
      </c>
      <c r="C4774">
        <v>3.161</v>
      </c>
      <c r="D4774">
        <v>3.234</v>
      </c>
      <c r="E4774">
        <v>3.27</v>
      </c>
      <c r="F4774">
        <v>3.1379999999999999</v>
      </c>
      <c r="G4774" t="s">
        <v>1728</v>
      </c>
      <c r="H4774" s="1">
        <v>-1.89E-2</v>
      </c>
    </row>
    <row r="4775" spans="1:8" x14ac:dyDescent="0.3">
      <c r="A4775">
        <v>4774</v>
      </c>
      <c r="B4775" t="s">
        <v>1725</v>
      </c>
      <c r="C4775">
        <v>3.242</v>
      </c>
      <c r="D4775">
        <v>3.2240000000000002</v>
      </c>
      <c r="E4775">
        <v>3.2730000000000001</v>
      </c>
      <c r="F4775">
        <v>3.177</v>
      </c>
      <c r="G4775" t="s">
        <v>1726</v>
      </c>
      <c r="H4775" s="1">
        <v>2.5600000000000001E-2</v>
      </c>
    </row>
    <row r="4776" spans="1:8" x14ac:dyDescent="0.3">
      <c r="A4776">
        <v>4775</v>
      </c>
      <c r="B4776" t="s">
        <v>1723</v>
      </c>
      <c r="C4776">
        <v>3.2389999999999999</v>
      </c>
      <c r="D4776">
        <v>3.258</v>
      </c>
      <c r="E4776">
        <v>3.3109999999999999</v>
      </c>
      <c r="F4776">
        <v>3.21</v>
      </c>
      <c r="G4776" t="s">
        <v>1724</v>
      </c>
      <c r="H4776" s="1">
        <v>-8.9999999999999998E-4</v>
      </c>
    </row>
    <row r="4777" spans="1:8" x14ac:dyDescent="0.3">
      <c r="A4777">
        <v>4776</v>
      </c>
      <c r="B4777" t="s">
        <v>1721</v>
      </c>
      <c r="C4777">
        <v>3.32</v>
      </c>
      <c r="D4777">
        <v>3.2530000000000001</v>
      </c>
      <c r="E4777">
        <v>3.34</v>
      </c>
      <c r="F4777">
        <v>3.24</v>
      </c>
      <c r="G4777" t="s">
        <v>1722</v>
      </c>
      <c r="H4777" s="1">
        <v>2.5000000000000001E-2</v>
      </c>
    </row>
    <row r="4778" spans="1:8" x14ac:dyDescent="0.3">
      <c r="A4778">
        <v>4777</v>
      </c>
      <c r="B4778" t="s">
        <v>1719</v>
      </c>
      <c r="C4778">
        <v>3.198</v>
      </c>
      <c r="D4778">
        <v>3.319</v>
      </c>
      <c r="E4778">
        <v>3.323</v>
      </c>
      <c r="F4778">
        <v>3.1930000000000001</v>
      </c>
      <c r="G4778" t="s">
        <v>1720</v>
      </c>
      <c r="H4778" s="1">
        <v>-3.6700000000000003E-2</v>
      </c>
    </row>
    <row r="4779" spans="1:8" x14ac:dyDescent="0.3">
      <c r="A4779">
        <v>4778</v>
      </c>
      <c r="B4779" t="s">
        <v>1717</v>
      </c>
      <c r="C4779">
        <v>3.25</v>
      </c>
      <c r="D4779">
        <v>3.226</v>
      </c>
      <c r="E4779">
        <v>3.258</v>
      </c>
      <c r="F4779">
        <v>3.1549999999999998</v>
      </c>
      <c r="G4779" t="s">
        <v>1718</v>
      </c>
      <c r="H4779" s="1">
        <v>1.6299999999999999E-2</v>
      </c>
    </row>
    <row r="4780" spans="1:8" x14ac:dyDescent="0.3">
      <c r="A4780">
        <v>4779</v>
      </c>
      <c r="B4780" t="s">
        <v>1715</v>
      </c>
      <c r="C4780">
        <v>3.1379999999999999</v>
      </c>
      <c r="D4780">
        <v>3.2269999999999999</v>
      </c>
      <c r="E4780">
        <v>3.2469999999999999</v>
      </c>
      <c r="F4780">
        <v>3.1259999999999999</v>
      </c>
      <c r="G4780" t="s">
        <v>1716</v>
      </c>
      <c r="H4780" s="1">
        <v>-3.4500000000000003E-2</v>
      </c>
    </row>
    <row r="4781" spans="1:8" x14ac:dyDescent="0.3">
      <c r="A4781">
        <v>4780</v>
      </c>
      <c r="B4781" t="s">
        <v>1713</v>
      </c>
      <c r="C4781">
        <v>3.2120000000000002</v>
      </c>
      <c r="D4781">
        <v>3.1339999999999999</v>
      </c>
      <c r="E4781">
        <v>3.24</v>
      </c>
      <c r="F4781">
        <v>3.1110000000000002</v>
      </c>
      <c r="G4781" t="s">
        <v>1714</v>
      </c>
      <c r="H4781" s="1">
        <v>2.3599999999999999E-2</v>
      </c>
    </row>
    <row r="4782" spans="1:8" x14ac:dyDescent="0.3">
      <c r="A4782">
        <v>4781</v>
      </c>
      <c r="B4782" t="s">
        <v>1711</v>
      </c>
      <c r="C4782">
        <v>3.1659999999999999</v>
      </c>
      <c r="D4782">
        <v>3.2160000000000002</v>
      </c>
      <c r="E4782">
        <v>3.25</v>
      </c>
      <c r="F4782">
        <v>3.1589999999999998</v>
      </c>
      <c r="G4782" t="s">
        <v>1712</v>
      </c>
      <c r="H4782" s="1">
        <v>-1.43E-2</v>
      </c>
    </row>
    <row r="4783" spans="1:8" x14ac:dyDescent="0.3">
      <c r="A4783">
        <v>4782</v>
      </c>
      <c r="B4783" t="s">
        <v>1709</v>
      </c>
      <c r="C4783">
        <v>3.202</v>
      </c>
      <c r="D4783">
        <v>3.1850000000000001</v>
      </c>
      <c r="E4783">
        <v>3.2330000000000001</v>
      </c>
      <c r="F4783">
        <v>3.153</v>
      </c>
      <c r="G4783" t="s">
        <v>1710</v>
      </c>
      <c r="H4783" s="1">
        <v>1.14E-2</v>
      </c>
    </row>
    <row r="4784" spans="1:8" x14ac:dyDescent="0.3">
      <c r="A4784">
        <v>4783</v>
      </c>
      <c r="B4784" t="s">
        <v>1707</v>
      </c>
      <c r="C4784">
        <v>3.1850000000000001</v>
      </c>
      <c r="D4784">
        <v>3.169</v>
      </c>
      <c r="E4784">
        <v>3.2029999999999998</v>
      </c>
      <c r="F4784">
        <v>3.1019999999999999</v>
      </c>
      <c r="G4784" t="s">
        <v>1708</v>
      </c>
      <c r="H4784" s="1">
        <v>-5.3E-3</v>
      </c>
    </row>
    <row r="4785" spans="1:8" x14ac:dyDescent="0.3">
      <c r="A4785">
        <v>4784</v>
      </c>
      <c r="B4785" t="s">
        <v>1705</v>
      </c>
      <c r="C4785">
        <v>3.1850000000000001</v>
      </c>
      <c r="D4785">
        <v>3.1389999999999998</v>
      </c>
      <c r="E4785">
        <v>3.1989999999999998</v>
      </c>
      <c r="F4785">
        <v>3.1</v>
      </c>
      <c r="G4785" t="s">
        <v>1706</v>
      </c>
      <c r="H4785" s="1">
        <v>0</v>
      </c>
    </row>
    <row r="4786" spans="1:8" x14ac:dyDescent="0.3">
      <c r="A4786">
        <v>4785</v>
      </c>
      <c r="B4786" t="s">
        <v>1703</v>
      </c>
      <c r="C4786">
        <v>3.1869999999999998</v>
      </c>
      <c r="D4786">
        <v>3.1840000000000002</v>
      </c>
      <c r="E4786">
        <v>3.2810000000000001</v>
      </c>
      <c r="F4786">
        <v>3.1659999999999999</v>
      </c>
      <c r="G4786" t="s">
        <v>1704</v>
      </c>
      <c r="H4786" s="1">
        <v>5.9999999999999995E-4</v>
      </c>
    </row>
    <row r="4787" spans="1:8" x14ac:dyDescent="0.3">
      <c r="A4787">
        <v>4786</v>
      </c>
      <c r="B4787" t="s">
        <v>1701</v>
      </c>
      <c r="C4787">
        <v>3.2610000000000001</v>
      </c>
      <c r="D4787">
        <v>3.21</v>
      </c>
      <c r="E4787">
        <v>3.294</v>
      </c>
      <c r="F4787">
        <v>3.2069999999999999</v>
      </c>
      <c r="G4787" t="s">
        <v>1702</v>
      </c>
      <c r="H4787" s="1">
        <v>2.3199999999999998E-2</v>
      </c>
    </row>
    <row r="4788" spans="1:8" x14ac:dyDescent="0.3">
      <c r="A4788">
        <v>4787</v>
      </c>
      <c r="B4788" t="s">
        <v>1699</v>
      </c>
      <c r="C4788">
        <v>3.2370000000000001</v>
      </c>
      <c r="D4788">
        <v>3.2839999999999998</v>
      </c>
      <c r="E4788">
        <v>3.3180000000000001</v>
      </c>
      <c r="F4788">
        <v>3.2160000000000002</v>
      </c>
      <c r="G4788" t="s">
        <v>1700</v>
      </c>
      <c r="H4788" s="1">
        <v>-7.4000000000000003E-3</v>
      </c>
    </row>
    <row r="4789" spans="1:8" x14ac:dyDescent="0.3">
      <c r="A4789">
        <v>4788</v>
      </c>
      <c r="B4789" t="s">
        <v>1697</v>
      </c>
      <c r="C4789">
        <v>3.2839999999999998</v>
      </c>
      <c r="D4789">
        <v>3.2389999999999999</v>
      </c>
      <c r="E4789">
        <v>3.3130000000000002</v>
      </c>
      <c r="F4789">
        <v>3.1659999999999999</v>
      </c>
      <c r="G4789" t="s">
        <v>1698</v>
      </c>
      <c r="H4789" s="1">
        <v>1.4500000000000001E-2</v>
      </c>
    </row>
    <row r="4790" spans="1:8" x14ac:dyDescent="0.3">
      <c r="A4790">
        <v>4789</v>
      </c>
      <c r="B4790" t="s">
        <v>1695</v>
      </c>
      <c r="C4790">
        <v>3.5670000000000002</v>
      </c>
      <c r="D4790">
        <v>3.4710000000000001</v>
      </c>
      <c r="E4790">
        <v>3.5760000000000001</v>
      </c>
      <c r="F4790">
        <v>3.4369999999999998</v>
      </c>
      <c r="G4790" t="s">
        <v>1696</v>
      </c>
      <c r="H4790" s="1">
        <v>8.6199999999999999E-2</v>
      </c>
    </row>
    <row r="4791" spans="1:8" x14ac:dyDescent="0.3">
      <c r="A4791">
        <v>4790</v>
      </c>
      <c r="B4791" t="s">
        <v>1693</v>
      </c>
      <c r="C4791">
        <v>3.5550000000000002</v>
      </c>
      <c r="D4791">
        <v>3.55</v>
      </c>
      <c r="E4791">
        <v>3.581</v>
      </c>
      <c r="F4791">
        <v>3.5139999999999998</v>
      </c>
      <c r="G4791" t="s">
        <v>1694</v>
      </c>
      <c r="H4791" s="1">
        <v>-3.3999999999999998E-3</v>
      </c>
    </row>
    <row r="4792" spans="1:8" x14ac:dyDescent="0.3">
      <c r="A4792">
        <v>4791</v>
      </c>
      <c r="B4792" t="s">
        <v>1691</v>
      </c>
      <c r="C4792">
        <v>3.5550000000000002</v>
      </c>
      <c r="D4792">
        <v>3.5430000000000001</v>
      </c>
      <c r="E4792">
        <v>3.56</v>
      </c>
      <c r="F4792">
        <v>3.4860000000000002</v>
      </c>
      <c r="G4792" t="s">
        <v>1692</v>
      </c>
      <c r="H4792" s="1">
        <v>0</v>
      </c>
    </row>
    <row r="4793" spans="1:8" x14ac:dyDescent="0.3">
      <c r="A4793">
        <v>4792</v>
      </c>
      <c r="B4793" t="s">
        <v>1689</v>
      </c>
      <c r="C4793">
        <v>3.5430000000000001</v>
      </c>
      <c r="D4793">
        <v>3.53</v>
      </c>
      <c r="E4793">
        <v>3.5680000000000001</v>
      </c>
      <c r="F4793">
        <v>3.4929999999999999</v>
      </c>
      <c r="G4793" t="s">
        <v>1690</v>
      </c>
      <c r="H4793" s="1">
        <v>-3.3999999999999998E-3</v>
      </c>
    </row>
    <row r="4794" spans="1:8" x14ac:dyDescent="0.3">
      <c r="A4794">
        <v>4793</v>
      </c>
      <c r="B4794" t="s">
        <v>1687</v>
      </c>
      <c r="C4794">
        <v>3.7189999999999999</v>
      </c>
      <c r="D4794">
        <v>3.5550000000000002</v>
      </c>
      <c r="E4794">
        <v>3.8239999999999998</v>
      </c>
      <c r="F4794">
        <v>3.552</v>
      </c>
      <c r="G4794" t="s">
        <v>1688</v>
      </c>
      <c r="H4794" s="1">
        <v>4.9700000000000001E-2</v>
      </c>
    </row>
    <row r="4795" spans="1:8" x14ac:dyDescent="0.3">
      <c r="A4795">
        <v>4794</v>
      </c>
      <c r="B4795" t="s">
        <v>1685</v>
      </c>
      <c r="C4795">
        <v>3.7879999999999998</v>
      </c>
      <c r="D4795">
        <v>3.7450000000000001</v>
      </c>
      <c r="E4795">
        <v>3.9540000000000002</v>
      </c>
      <c r="F4795">
        <v>3.7349999999999999</v>
      </c>
      <c r="G4795" t="s">
        <v>1686</v>
      </c>
      <c r="H4795" s="1">
        <v>1.8599999999999998E-2</v>
      </c>
    </row>
    <row r="4796" spans="1:8" x14ac:dyDescent="0.3">
      <c r="A4796">
        <v>4795</v>
      </c>
      <c r="B4796" t="s">
        <v>1683</v>
      </c>
      <c r="C4796">
        <v>4.101</v>
      </c>
      <c r="D4796">
        <v>3.9340000000000002</v>
      </c>
      <c r="E4796">
        <v>4.1100000000000003</v>
      </c>
      <c r="F4796">
        <v>3.9020000000000001</v>
      </c>
      <c r="G4796" t="s">
        <v>1684</v>
      </c>
      <c r="H4796" s="1">
        <v>8.2600000000000007E-2</v>
      </c>
    </row>
    <row r="4797" spans="1:8" x14ac:dyDescent="0.3">
      <c r="A4797">
        <v>4796</v>
      </c>
      <c r="B4797" t="s">
        <v>1681</v>
      </c>
      <c r="C4797">
        <v>4.8369999999999997</v>
      </c>
      <c r="D4797">
        <v>4.0720000000000001</v>
      </c>
      <c r="E4797">
        <v>4.9290000000000003</v>
      </c>
      <c r="F4797">
        <v>4.05</v>
      </c>
      <c r="G4797" t="s">
        <v>1682</v>
      </c>
      <c r="H4797" s="1">
        <v>0.17949999999999999</v>
      </c>
    </row>
    <row r="4798" spans="1:8" x14ac:dyDescent="0.3">
      <c r="A4798">
        <v>4797</v>
      </c>
      <c r="B4798" t="s">
        <v>1679</v>
      </c>
      <c r="C4798">
        <v>4.0380000000000003</v>
      </c>
      <c r="D4798">
        <v>4.6719999999999997</v>
      </c>
      <c r="E4798">
        <v>4.8</v>
      </c>
      <c r="F4798">
        <v>3.8820000000000001</v>
      </c>
      <c r="G4798" t="s">
        <v>1680</v>
      </c>
      <c r="H4798" s="1">
        <v>-0.16520000000000001</v>
      </c>
    </row>
    <row r="4799" spans="1:8" x14ac:dyDescent="0.3">
      <c r="A4799">
        <v>4798</v>
      </c>
      <c r="B4799" t="s">
        <v>1677</v>
      </c>
      <c r="C4799">
        <v>4.2720000000000002</v>
      </c>
      <c r="D4799">
        <v>3.907</v>
      </c>
      <c r="E4799">
        <v>4.3899999999999997</v>
      </c>
      <c r="F4799">
        <v>3.907</v>
      </c>
      <c r="G4799" t="s">
        <v>1678</v>
      </c>
      <c r="H4799" s="1">
        <v>5.79E-2</v>
      </c>
    </row>
    <row r="4800" spans="1:8" x14ac:dyDescent="0.3">
      <c r="A4800">
        <v>4799</v>
      </c>
      <c r="B4800" t="s">
        <v>1675</v>
      </c>
      <c r="C4800">
        <v>4.7</v>
      </c>
      <c r="D4800">
        <v>4.625</v>
      </c>
      <c r="E4800">
        <v>4.7789999999999999</v>
      </c>
      <c r="F4800">
        <v>4.4269999999999996</v>
      </c>
      <c r="G4800" t="s">
        <v>1676</v>
      </c>
      <c r="H4800" s="1">
        <v>0.1002</v>
      </c>
    </row>
    <row r="4801" spans="1:8" x14ac:dyDescent="0.3">
      <c r="A4801">
        <v>4800</v>
      </c>
      <c r="B4801" t="s">
        <v>1673</v>
      </c>
      <c r="C4801">
        <v>4.5229999999999997</v>
      </c>
      <c r="D4801">
        <v>4.5830000000000002</v>
      </c>
      <c r="E4801">
        <v>4.6719999999999997</v>
      </c>
      <c r="F4801">
        <v>4.274</v>
      </c>
      <c r="G4801" t="s">
        <v>1674</v>
      </c>
      <c r="H4801" s="1">
        <v>-3.7699999999999997E-2</v>
      </c>
    </row>
    <row r="4802" spans="1:8" x14ac:dyDescent="0.3">
      <c r="A4802">
        <v>4801</v>
      </c>
      <c r="B4802" t="s">
        <v>1671</v>
      </c>
      <c r="C4802">
        <v>4.4509999999999996</v>
      </c>
      <c r="D4802">
        <v>4.5359999999999996</v>
      </c>
      <c r="E4802">
        <v>4.8639999999999999</v>
      </c>
      <c r="F4802">
        <v>4.42</v>
      </c>
      <c r="G4802" t="s">
        <v>1672</v>
      </c>
      <c r="H4802" s="1">
        <v>-1.5900000000000001E-2</v>
      </c>
    </row>
    <row r="4803" spans="1:8" x14ac:dyDescent="0.3">
      <c r="A4803">
        <v>4802</v>
      </c>
      <c r="B4803" t="s">
        <v>1670</v>
      </c>
      <c r="C4803">
        <v>4.2679999999999998</v>
      </c>
      <c r="D4803">
        <v>4.4850000000000003</v>
      </c>
      <c r="E4803">
        <v>4.53</v>
      </c>
      <c r="F4803">
        <v>4.1189999999999998</v>
      </c>
      <c r="G4803" t="s">
        <v>9</v>
      </c>
      <c r="H4803" s="1">
        <v>-4.1099999999999998E-2</v>
      </c>
    </row>
    <row r="4804" spans="1:8" x14ac:dyDescent="0.3">
      <c r="A4804">
        <v>4803</v>
      </c>
      <c r="B4804" t="s">
        <v>1668</v>
      </c>
      <c r="C4804">
        <v>4.3079999999999998</v>
      </c>
      <c r="D4804">
        <v>4.4710000000000001</v>
      </c>
      <c r="E4804">
        <v>4.5629999999999997</v>
      </c>
      <c r="F4804">
        <v>4.117</v>
      </c>
      <c r="G4804" t="s">
        <v>1669</v>
      </c>
      <c r="H4804" s="1">
        <v>9.4000000000000004E-3</v>
      </c>
    </row>
    <row r="4805" spans="1:8" x14ac:dyDescent="0.3">
      <c r="A4805">
        <v>4804</v>
      </c>
      <c r="B4805" t="s">
        <v>1666</v>
      </c>
      <c r="C4805">
        <v>4.2480000000000002</v>
      </c>
      <c r="D4805">
        <v>4.0679999999999996</v>
      </c>
      <c r="E4805">
        <v>4.282</v>
      </c>
      <c r="F4805">
        <v>3.99</v>
      </c>
      <c r="G4805" t="s">
        <v>1667</v>
      </c>
      <c r="H4805" s="1">
        <v>-1.3899999999999999E-2</v>
      </c>
    </row>
    <row r="4806" spans="1:8" x14ac:dyDescent="0.3">
      <c r="A4806">
        <v>4805</v>
      </c>
      <c r="B4806" t="s">
        <v>1664</v>
      </c>
      <c r="C4806">
        <v>4.2619999999999996</v>
      </c>
      <c r="D4806">
        <v>4.2240000000000002</v>
      </c>
      <c r="E4806">
        <v>4.3250000000000002</v>
      </c>
      <c r="F4806">
        <v>4.1040000000000001</v>
      </c>
      <c r="G4806" t="s">
        <v>1665</v>
      </c>
      <c r="H4806" s="1">
        <v>3.3E-3</v>
      </c>
    </row>
    <row r="4807" spans="1:8" x14ac:dyDescent="0.3">
      <c r="A4807">
        <v>4806</v>
      </c>
      <c r="B4807" t="s">
        <v>1662</v>
      </c>
      <c r="C4807">
        <v>4.7149999999999999</v>
      </c>
      <c r="D4807">
        <v>4.1989999999999998</v>
      </c>
      <c r="E4807">
        <v>4.806</v>
      </c>
      <c r="F4807">
        <v>4.1900000000000004</v>
      </c>
      <c r="G4807" t="s">
        <v>1663</v>
      </c>
      <c r="H4807" s="1">
        <v>0.10630000000000001</v>
      </c>
    </row>
    <row r="4808" spans="1:8" x14ac:dyDescent="0.3">
      <c r="A4808">
        <v>4807</v>
      </c>
      <c r="B4808" t="s">
        <v>1660</v>
      </c>
      <c r="C4808">
        <v>4.6459999999999999</v>
      </c>
      <c r="D4808">
        <v>4.6710000000000003</v>
      </c>
      <c r="E4808">
        <v>4.6740000000000004</v>
      </c>
      <c r="F4808">
        <v>4.452</v>
      </c>
      <c r="G4808" t="s">
        <v>1661</v>
      </c>
      <c r="H4808" s="1">
        <v>-1.46E-2</v>
      </c>
    </row>
    <row r="4809" spans="1:8" x14ac:dyDescent="0.3">
      <c r="A4809">
        <v>4808</v>
      </c>
      <c r="B4809" t="s">
        <v>1658</v>
      </c>
      <c r="C4809">
        <v>4.6120000000000001</v>
      </c>
      <c r="D4809">
        <v>4.5839999999999996</v>
      </c>
      <c r="E4809">
        <v>4.7759999999999998</v>
      </c>
      <c r="F4809">
        <v>4.4729999999999999</v>
      </c>
      <c r="G4809" t="s">
        <v>1659</v>
      </c>
      <c r="H4809" s="1">
        <v>-7.3000000000000001E-3</v>
      </c>
    </row>
    <row r="4810" spans="1:8" x14ac:dyDescent="0.3">
      <c r="A4810">
        <v>4809</v>
      </c>
      <c r="B4810" t="s">
        <v>1656</v>
      </c>
      <c r="C4810">
        <v>4.3390000000000004</v>
      </c>
      <c r="D4810">
        <v>4.5270000000000001</v>
      </c>
      <c r="E4810">
        <v>4.5359999999999996</v>
      </c>
      <c r="F4810">
        <v>4.2430000000000003</v>
      </c>
      <c r="G4810" t="s">
        <v>1657</v>
      </c>
      <c r="H4810" s="1">
        <v>-5.9200000000000003E-2</v>
      </c>
    </row>
    <row r="4811" spans="1:8" x14ac:dyDescent="0.3">
      <c r="A4811">
        <v>4810</v>
      </c>
      <c r="B4811" t="s">
        <v>1654</v>
      </c>
      <c r="C4811">
        <v>4.4569999999999999</v>
      </c>
      <c r="D4811">
        <v>4.3920000000000003</v>
      </c>
      <c r="E4811">
        <v>4.5739999999999998</v>
      </c>
      <c r="F4811">
        <v>4.3579999999999997</v>
      </c>
      <c r="G4811" t="s">
        <v>1655</v>
      </c>
      <c r="H4811" s="1">
        <v>2.7199999999999998E-2</v>
      </c>
    </row>
    <row r="4812" spans="1:8" x14ac:dyDescent="0.3">
      <c r="A4812">
        <v>4811</v>
      </c>
      <c r="B4812" t="s">
        <v>1652</v>
      </c>
      <c r="C4812">
        <v>4.4690000000000003</v>
      </c>
      <c r="D4812">
        <v>4.5179999999999998</v>
      </c>
      <c r="E4812">
        <v>4.63</v>
      </c>
      <c r="F4812">
        <v>4.4039999999999999</v>
      </c>
      <c r="G4812" t="s">
        <v>1653</v>
      </c>
      <c r="H4812" s="1">
        <v>2.7000000000000001E-3</v>
      </c>
    </row>
    <row r="4813" spans="1:8" x14ac:dyDescent="0.3">
      <c r="A4813">
        <v>4812</v>
      </c>
      <c r="B4813" t="s">
        <v>1650</v>
      </c>
      <c r="C4813">
        <v>4.327</v>
      </c>
      <c r="D4813">
        <v>4.45</v>
      </c>
      <c r="E4813">
        <v>4.4889999999999999</v>
      </c>
      <c r="F4813">
        <v>4.2709999999999999</v>
      </c>
      <c r="G4813" t="s">
        <v>1651</v>
      </c>
      <c r="H4813" s="1">
        <v>-3.1800000000000002E-2</v>
      </c>
    </row>
    <row r="4814" spans="1:8" x14ac:dyDescent="0.3">
      <c r="A4814">
        <v>4813</v>
      </c>
      <c r="B4814" t="s">
        <v>1648</v>
      </c>
      <c r="C4814">
        <v>4.4880000000000004</v>
      </c>
      <c r="D4814">
        <v>4.3479999999999999</v>
      </c>
      <c r="E4814">
        <v>4.57</v>
      </c>
      <c r="F4814">
        <v>4.2309999999999999</v>
      </c>
      <c r="G4814" t="s">
        <v>1649</v>
      </c>
      <c r="H4814" s="1">
        <v>3.7199999999999997E-2</v>
      </c>
    </row>
    <row r="4815" spans="1:8" x14ac:dyDescent="0.3">
      <c r="A4815">
        <v>4814</v>
      </c>
      <c r="B4815" t="s">
        <v>1647</v>
      </c>
      <c r="C4815">
        <v>4.5449999999999999</v>
      </c>
      <c r="D4815">
        <v>4.59</v>
      </c>
      <c r="E4815">
        <v>4.6660000000000004</v>
      </c>
      <c r="F4815">
        <v>4.3899999999999997</v>
      </c>
      <c r="G4815" t="s">
        <v>537</v>
      </c>
      <c r="H4815" s="1">
        <v>1.2699999999999999E-2</v>
      </c>
    </row>
    <row r="4816" spans="1:8" x14ac:dyDescent="0.3">
      <c r="A4816">
        <v>4815</v>
      </c>
      <c r="B4816" t="s">
        <v>1645</v>
      </c>
      <c r="C4816">
        <v>4.407</v>
      </c>
      <c r="D4816">
        <v>4.5069999999999997</v>
      </c>
      <c r="E4816">
        <v>4.5869999999999997</v>
      </c>
      <c r="F4816">
        <v>4.3479999999999999</v>
      </c>
      <c r="G4816" t="s">
        <v>1646</v>
      </c>
      <c r="H4816" s="1">
        <v>-3.04E-2</v>
      </c>
    </row>
    <row r="4817" spans="1:8" x14ac:dyDescent="0.3">
      <c r="A4817">
        <v>4816</v>
      </c>
      <c r="B4817" t="s">
        <v>1643</v>
      </c>
      <c r="C4817">
        <v>4.1360000000000001</v>
      </c>
      <c r="D4817">
        <v>4.3630000000000004</v>
      </c>
      <c r="E4817">
        <v>4.407</v>
      </c>
      <c r="F4817">
        <v>4.0810000000000004</v>
      </c>
      <c r="G4817" t="s">
        <v>1644</v>
      </c>
      <c r="H4817" s="1">
        <v>-6.1499999999999999E-2</v>
      </c>
    </row>
    <row r="4818" spans="1:8" x14ac:dyDescent="0.3">
      <c r="A4818">
        <v>4817</v>
      </c>
      <c r="B4818" t="s">
        <v>1642</v>
      </c>
      <c r="C4818">
        <v>4.1239999999999997</v>
      </c>
      <c r="D4818">
        <v>4.0960000000000001</v>
      </c>
      <c r="E4818">
        <v>4.3070000000000004</v>
      </c>
      <c r="F4818">
        <v>4.05</v>
      </c>
      <c r="G4818" t="s">
        <v>385</v>
      </c>
      <c r="H4818" s="1">
        <v>-2.8999999999999998E-3</v>
      </c>
    </row>
    <row r="4819" spans="1:8" x14ac:dyDescent="0.3">
      <c r="A4819">
        <v>4818</v>
      </c>
      <c r="B4819" t="s">
        <v>1640</v>
      </c>
      <c r="C4819">
        <v>3.827</v>
      </c>
      <c r="D4819">
        <v>4.0730000000000004</v>
      </c>
      <c r="E4819">
        <v>4.0940000000000003</v>
      </c>
      <c r="F4819">
        <v>3.7869999999999999</v>
      </c>
      <c r="G4819" t="s">
        <v>1641</v>
      </c>
      <c r="H4819" s="1">
        <v>-7.1999999999999995E-2</v>
      </c>
    </row>
    <row r="4820" spans="1:8" x14ac:dyDescent="0.3">
      <c r="A4820">
        <v>4819</v>
      </c>
      <c r="B4820" t="s">
        <v>1638</v>
      </c>
      <c r="C4820">
        <v>3.528</v>
      </c>
      <c r="D4820">
        <v>3.62</v>
      </c>
      <c r="E4820">
        <v>3.742</v>
      </c>
      <c r="F4820">
        <v>3.516</v>
      </c>
      <c r="G4820" t="s">
        <v>1639</v>
      </c>
      <c r="H4820" s="1">
        <v>-7.8100000000000003E-2</v>
      </c>
    </row>
    <row r="4821" spans="1:8" x14ac:dyDescent="0.3">
      <c r="A4821">
        <v>4820</v>
      </c>
      <c r="B4821" t="s">
        <v>1636</v>
      </c>
      <c r="C4821">
        <v>3.8380000000000001</v>
      </c>
      <c r="D4821">
        <v>3.5960000000000001</v>
      </c>
      <c r="E4821">
        <v>3.85</v>
      </c>
      <c r="F4821">
        <v>3.5659999999999998</v>
      </c>
      <c r="G4821" t="s">
        <v>1637</v>
      </c>
      <c r="H4821" s="1">
        <v>8.7900000000000006E-2</v>
      </c>
    </row>
    <row r="4822" spans="1:8" x14ac:dyDescent="0.3">
      <c r="A4822">
        <v>4821</v>
      </c>
      <c r="B4822" t="s">
        <v>1634</v>
      </c>
      <c r="C4822">
        <v>3.726</v>
      </c>
      <c r="D4822">
        <v>3.839</v>
      </c>
      <c r="E4822">
        <v>3.8929999999999998</v>
      </c>
      <c r="F4822">
        <v>3.5630000000000002</v>
      </c>
      <c r="G4822" t="s">
        <v>1635</v>
      </c>
      <c r="H4822" s="1">
        <v>-2.92E-2</v>
      </c>
    </row>
    <row r="4823" spans="1:8" x14ac:dyDescent="0.3">
      <c r="A4823">
        <v>4822</v>
      </c>
      <c r="B4823" t="s">
        <v>1632</v>
      </c>
      <c r="C4823">
        <v>3.5830000000000002</v>
      </c>
      <c r="D4823">
        <v>3.7320000000000002</v>
      </c>
      <c r="E4823">
        <v>3.9380000000000002</v>
      </c>
      <c r="F4823">
        <v>3.5720000000000001</v>
      </c>
      <c r="G4823" t="s">
        <v>1633</v>
      </c>
      <c r="H4823" s="1">
        <v>-3.8399999999999997E-2</v>
      </c>
    </row>
    <row r="4824" spans="1:8" x14ac:dyDescent="0.3">
      <c r="A4824">
        <v>4823</v>
      </c>
      <c r="B4824" t="s">
        <v>1630</v>
      </c>
      <c r="C4824">
        <v>3.8159999999999998</v>
      </c>
      <c r="D4824">
        <v>3.681</v>
      </c>
      <c r="E4824">
        <v>3.8290000000000002</v>
      </c>
      <c r="F4824">
        <v>3.5950000000000002</v>
      </c>
      <c r="G4824" t="s">
        <v>1631</v>
      </c>
      <c r="H4824" s="1">
        <v>6.5000000000000002E-2</v>
      </c>
    </row>
    <row r="4825" spans="1:8" x14ac:dyDescent="0.3">
      <c r="A4825">
        <v>4824</v>
      </c>
      <c r="B4825" t="s">
        <v>1628</v>
      </c>
      <c r="C4825">
        <v>3.4670000000000001</v>
      </c>
      <c r="D4825">
        <v>3.758</v>
      </c>
      <c r="E4825">
        <v>3.8460000000000001</v>
      </c>
      <c r="F4825">
        <v>3.4489999999999998</v>
      </c>
      <c r="G4825" t="s">
        <v>1629</v>
      </c>
      <c r="H4825" s="1">
        <v>-9.1499999999999998E-2</v>
      </c>
    </row>
    <row r="4826" spans="1:8" x14ac:dyDescent="0.3">
      <c r="A4826">
        <v>4825</v>
      </c>
      <c r="B4826" t="s">
        <v>1627</v>
      </c>
      <c r="C4826">
        <v>3.49</v>
      </c>
      <c r="D4826">
        <v>3.4159999999999999</v>
      </c>
      <c r="E4826">
        <v>3.4969999999999999</v>
      </c>
      <c r="F4826">
        <v>3.4060000000000001</v>
      </c>
      <c r="G4826" t="s">
        <v>9</v>
      </c>
      <c r="H4826" s="1">
        <v>6.6E-3</v>
      </c>
    </row>
    <row r="4827" spans="1:8" x14ac:dyDescent="0.3">
      <c r="A4827">
        <v>4826</v>
      </c>
      <c r="B4827" t="s">
        <v>1625</v>
      </c>
      <c r="C4827">
        <v>3.5430000000000001</v>
      </c>
      <c r="D4827">
        <v>3.456</v>
      </c>
      <c r="E4827">
        <v>3.5859999999999999</v>
      </c>
      <c r="F4827">
        <v>3.3149999999999999</v>
      </c>
      <c r="G4827" t="s">
        <v>1626</v>
      </c>
      <c r="H4827" s="1">
        <v>1.52E-2</v>
      </c>
    </row>
    <row r="4828" spans="1:8" x14ac:dyDescent="0.3">
      <c r="A4828">
        <v>4827</v>
      </c>
      <c r="B4828" t="s">
        <v>1623</v>
      </c>
      <c r="C4828">
        <v>3.6419999999999999</v>
      </c>
      <c r="D4828">
        <v>3.5</v>
      </c>
      <c r="E4828">
        <v>3.6659999999999999</v>
      </c>
      <c r="F4828">
        <v>3.4409999999999998</v>
      </c>
      <c r="G4828" t="s">
        <v>1624</v>
      </c>
      <c r="H4828" s="1">
        <v>2.7900000000000001E-2</v>
      </c>
    </row>
    <row r="4829" spans="1:8" x14ac:dyDescent="0.3">
      <c r="A4829">
        <v>4828</v>
      </c>
      <c r="B4829" t="s">
        <v>1621</v>
      </c>
      <c r="C4829">
        <v>3.3029999999999999</v>
      </c>
      <c r="D4829">
        <v>3.5070000000000001</v>
      </c>
      <c r="E4829">
        <v>3.5270000000000001</v>
      </c>
      <c r="F4829">
        <v>3.278</v>
      </c>
      <c r="G4829" t="s">
        <v>1622</v>
      </c>
      <c r="H4829" s="1">
        <v>-9.3100000000000002E-2</v>
      </c>
    </row>
    <row r="4830" spans="1:8" x14ac:dyDescent="0.3">
      <c r="A4830">
        <v>4829</v>
      </c>
      <c r="B4830" t="s">
        <v>1619</v>
      </c>
      <c r="C4830">
        <v>2.94</v>
      </c>
      <c r="D4830">
        <v>3.125</v>
      </c>
      <c r="E4830">
        <v>3.14</v>
      </c>
      <c r="F4830">
        <v>2.93</v>
      </c>
      <c r="G4830" t="s">
        <v>1620</v>
      </c>
      <c r="H4830" s="1">
        <v>-0.1099</v>
      </c>
    </row>
    <row r="4831" spans="1:8" x14ac:dyDescent="0.3">
      <c r="A4831">
        <v>4830</v>
      </c>
      <c r="B4831" t="s">
        <v>1618</v>
      </c>
      <c r="C4831">
        <v>2.9820000000000002</v>
      </c>
      <c r="D4831">
        <v>2.9319999999999999</v>
      </c>
      <c r="E4831">
        <v>2.9929999999999999</v>
      </c>
      <c r="F4831">
        <v>2.9220000000000002</v>
      </c>
      <c r="G4831" t="s">
        <v>9</v>
      </c>
      <c r="H4831" s="1">
        <v>1.43E-2</v>
      </c>
    </row>
    <row r="4832" spans="1:8" x14ac:dyDescent="0.3">
      <c r="A4832">
        <v>4831</v>
      </c>
      <c r="B4832" t="s">
        <v>1616</v>
      </c>
      <c r="C4832">
        <v>2.9580000000000002</v>
      </c>
      <c r="D4832">
        <v>2.9209999999999998</v>
      </c>
      <c r="E4832">
        <v>3.0390000000000001</v>
      </c>
      <c r="F4832">
        <v>2.9049999999999998</v>
      </c>
      <c r="G4832" t="s">
        <v>1617</v>
      </c>
      <c r="H4832" s="1">
        <v>-8.0000000000000002E-3</v>
      </c>
    </row>
    <row r="4833" spans="1:8" x14ac:dyDescent="0.3">
      <c r="A4833">
        <v>4832</v>
      </c>
      <c r="B4833" t="s">
        <v>1614</v>
      </c>
      <c r="C4833">
        <v>2.9449999999999998</v>
      </c>
      <c r="D4833">
        <v>2.9630000000000001</v>
      </c>
      <c r="E4833">
        <v>3.0110000000000001</v>
      </c>
      <c r="F4833">
        <v>2.8780000000000001</v>
      </c>
      <c r="G4833" t="s">
        <v>1615</v>
      </c>
      <c r="H4833" s="1">
        <v>-4.4000000000000003E-3</v>
      </c>
    </row>
    <row r="4834" spans="1:8" x14ac:dyDescent="0.3">
      <c r="A4834">
        <v>4833</v>
      </c>
      <c r="B4834" t="s">
        <v>1612</v>
      </c>
      <c r="C4834">
        <v>3.044</v>
      </c>
      <c r="D4834">
        <v>2.9140000000000001</v>
      </c>
      <c r="E4834">
        <v>3.0489999999999999</v>
      </c>
      <c r="F4834">
        <v>2.8940000000000001</v>
      </c>
      <c r="G4834" t="s">
        <v>1613</v>
      </c>
      <c r="H4834" s="1">
        <v>3.3599999999999998E-2</v>
      </c>
    </row>
    <row r="4835" spans="1:8" x14ac:dyDescent="0.3">
      <c r="A4835">
        <v>4834</v>
      </c>
      <c r="B4835" t="s">
        <v>1610</v>
      </c>
      <c r="C4835">
        <v>2.944</v>
      </c>
      <c r="D4835">
        <v>2.9620000000000002</v>
      </c>
      <c r="E4835">
        <v>2.9940000000000002</v>
      </c>
      <c r="F4835">
        <v>2.91</v>
      </c>
      <c r="G4835" t="s">
        <v>1611</v>
      </c>
      <c r="H4835" s="1">
        <v>-3.2899999999999999E-2</v>
      </c>
    </row>
    <row r="4836" spans="1:8" x14ac:dyDescent="0.3">
      <c r="A4836">
        <v>4835</v>
      </c>
      <c r="B4836" t="s">
        <v>1608</v>
      </c>
      <c r="C4836">
        <v>2.9670000000000001</v>
      </c>
      <c r="D4836">
        <v>2.95</v>
      </c>
      <c r="E4836">
        <v>3.0529999999999999</v>
      </c>
      <c r="F4836">
        <v>2.948</v>
      </c>
      <c r="G4836" t="s">
        <v>1609</v>
      </c>
      <c r="H4836" s="1">
        <v>7.7999999999999996E-3</v>
      </c>
    </row>
    <row r="4837" spans="1:8" x14ac:dyDescent="0.3">
      <c r="A4837">
        <v>4836</v>
      </c>
      <c r="B4837" t="s">
        <v>1606</v>
      </c>
      <c r="C4837">
        <v>2.984</v>
      </c>
      <c r="D4837">
        <v>3.008</v>
      </c>
      <c r="E4837">
        <v>3.0190000000000001</v>
      </c>
      <c r="F4837">
        <v>2.9390000000000001</v>
      </c>
      <c r="G4837" t="s">
        <v>1607</v>
      </c>
      <c r="H4837" s="1">
        <v>5.7000000000000002E-3</v>
      </c>
    </row>
    <row r="4838" spans="1:8" x14ac:dyDescent="0.3">
      <c r="A4838">
        <v>4837</v>
      </c>
      <c r="B4838" t="s">
        <v>1604</v>
      </c>
      <c r="C4838">
        <v>2.9689999999999999</v>
      </c>
      <c r="D4838">
        <v>2.99</v>
      </c>
      <c r="E4838">
        <v>3.089</v>
      </c>
      <c r="F4838">
        <v>2.9609999999999999</v>
      </c>
      <c r="G4838" t="s">
        <v>1605</v>
      </c>
      <c r="H4838" s="1">
        <v>-5.0000000000000001E-3</v>
      </c>
    </row>
    <row r="4839" spans="1:8" x14ac:dyDescent="0.3">
      <c r="A4839">
        <v>4838</v>
      </c>
      <c r="B4839" t="s">
        <v>1602</v>
      </c>
      <c r="C4839">
        <v>3.0990000000000002</v>
      </c>
      <c r="D4839">
        <v>2.9950000000000001</v>
      </c>
      <c r="E4839">
        <v>3.1659999999999999</v>
      </c>
      <c r="F4839">
        <v>2.9910000000000001</v>
      </c>
      <c r="G4839" t="s">
        <v>1603</v>
      </c>
      <c r="H4839" s="1">
        <v>4.3799999999999999E-2</v>
      </c>
    </row>
    <row r="4840" spans="1:8" x14ac:dyDescent="0.3">
      <c r="A4840">
        <v>4839</v>
      </c>
      <c r="B4840" t="s">
        <v>1600</v>
      </c>
      <c r="C4840">
        <v>3.5910000000000002</v>
      </c>
      <c r="D4840">
        <v>3.3250000000000002</v>
      </c>
      <c r="E4840">
        <v>3.6179999999999999</v>
      </c>
      <c r="F4840">
        <v>3.2810000000000001</v>
      </c>
      <c r="G4840" t="s">
        <v>1601</v>
      </c>
      <c r="H4840" s="1">
        <v>0.1588</v>
      </c>
    </row>
    <row r="4841" spans="1:8" x14ac:dyDescent="0.3">
      <c r="A4841">
        <v>4840</v>
      </c>
      <c r="B4841" t="s">
        <v>1598</v>
      </c>
      <c r="C4841">
        <v>3.5009999999999999</v>
      </c>
      <c r="D4841">
        <v>3.6309999999999998</v>
      </c>
      <c r="E4841">
        <v>3.722</v>
      </c>
      <c r="F4841">
        <v>3.4329999999999998</v>
      </c>
      <c r="G4841" t="s">
        <v>1599</v>
      </c>
      <c r="H4841" s="1">
        <v>-2.5100000000000001E-2</v>
      </c>
    </row>
    <row r="4842" spans="1:8" x14ac:dyDescent="0.3">
      <c r="A4842">
        <v>4841</v>
      </c>
      <c r="B4842" t="s">
        <v>1596</v>
      </c>
      <c r="C4842">
        <v>3.3839999999999999</v>
      </c>
      <c r="D4842">
        <v>3.456</v>
      </c>
      <c r="E4842">
        <v>3.6960000000000002</v>
      </c>
      <c r="F4842">
        <v>3.3380000000000001</v>
      </c>
      <c r="G4842" t="s">
        <v>1597</v>
      </c>
      <c r="H4842" s="1">
        <v>-3.3399999999999999E-2</v>
      </c>
    </row>
    <row r="4843" spans="1:8" x14ac:dyDescent="0.3">
      <c r="A4843">
        <v>4842</v>
      </c>
      <c r="B4843" t="s">
        <v>1594</v>
      </c>
      <c r="C4843">
        <v>3.4129999999999998</v>
      </c>
      <c r="D4843">
        <v>3.4119999999999999</v>
      </c>
      <c r="E4843">
        <v>3.593</v>
      </c>
      <c r="F4843">
        <v>3.367</v>
      </c>
      <c r="G4843" t="s">
        <v>1595</v>
      </c>
      <c r="H4843" s="1">
        <v>8.6E-3</v>
      </c>
    </row>
    <row r="4844" spans="1:8" x14ac:dyDescent="0.3">
      <c r="A4844">
        <v>4843</v>
      </c>
      <c r="B4844" t="s">
        <v>1592</v>
      </c>
      <c r="C4844">
        <v>3.4820000000000002</v>
      </c>
      <c r="D4844">
        <v>3.4359999999999999</v>
      </c>
      <c r="E4844">
        <v>3.4990000000000001</v>
      </c>
      <c r="F4844">
        <v>3.2010000000000001</v>
      </c>
      <c r="G4844" t="s">
        <v>1593</v>
      </c>
      <c r="H4844" s="1">
        <v>2.0199999999999999E-2</v>
      </c>
    </row>
    <row r="4845" spans="1:8" x14ac:dyDescent="0.3">
      <c r="A4845">
        <v>4844</v>
      </c>
      <c r="B4845" t="s">
        <v>1591</v>
      </c>
      <c r="C4845">
        <v>3.323</v>
      </c>
      <c r="D4845">
        <v>3.319</v>
      </c>
      <c r="E4845">
        <v>3.3439999999999999</v>
      </c>
      <c r="F4845">
        <v>3.3119999999999998</v>
      </c>
      <c r="G4845" t="s">
        <v>9</v>
      </c>
      <c r="H4845" s="1">
        <v>-4.5699999999999998E-2</v>
      </c>
    </row>
    <row r="4846" spans="1:8" x14ac:dyDescent="0.3">
      <c r="A4846">
        <v>4845</v>
      </c>
      <c r="B4846" t="s">
        <v>1590</v>
      </c>
      <c r="C4846">
        <v>3.32</v>
      </c>
      <c r="D4846">
        <v>3.3220000000000001</v>
      </c>
      <c r="E4846">
        <v>3.3570000000000002</v>
      </c>
      <c r="F4846">
        <v>3.2320000000000002</v>
      </c>
      <c r="G4846" t="s">
        <v>9</v>
      </c>
      <c r="H4846" s="1">
        <v>-8.9999999999999998E-4</v>
      </c>
    </row>
    <row r="4847" spans="1:8" x14ac:dyDescent="0.3">
      <c r="A4847">
        <v>4846</v>
      </c>
      <c r="B4847" t="s">
        <v>1588</v>
      </c>
      <c r="C4847">
        <v>3.04</v>
      </c>
      <c r="D4847">
        <v>3.327</v>
      </c>
      <c r="E4847">
        <v>3.3610000000000002</v>
      </c>
      <c r="F4847">
        <v>3.0259999999999998</v>
      </c>
      <c r="G4847" t="s">
        <v>1589</v>
      </c>
      <c r="H4847" s="1">
        <v>-8.43E-2</v>
      </c>
    </row>
    <row r="4848" spans="1:8" x14ac:dyDescent="0.3">
      <c r="A4848">
        <v>4847</v>
      </c>
      <c r="B4848" t="s">
        <v>1586</v>
      </c>
      <c r="C4848">
        <v>2.98</v>
      </c>
      <c r="D4848">
        <v>3.0579999999999998</v>
      </c>
      <c r="E4848">
        <v>3.1669999999999998</v>
      </c>
      <c r="F4848">
        <v>2.9569999999999999</v>
      </c>
      <c r="G4848" t="s">
        <v>1587</v>
      </c>
      <c r="H4848" s="1">
        <v>-1.9699999999999999E-2</v>
      </c>
    </row>
    <row r="4849" spans="1:8" x14ac:dyDescent="0.3">
      <c r="A4849">
        <v>4848</v>
      </c>
      <c r="B4849" t="s">
        <v>1584</v>
      </c>
      <c r="C4849">
        <v>3.0990000000000002</v>
      </c>
      <c r="D4849">
        <v>3.0249999999999999</v>
      </c>
      <c r="E4849">
        <v>3.1560000000000001</v>
      </c>
      <c r="F4849">
        <v>2.988</v>
      </c>
      <c r="G4849" t="s">
        <v>1585</v>
      </c>
      <c r="H4849" s="1">
        <v>3.9899999999999998E-2</v>
      </c>
    </row>
    <row r="4850" spans="1:8" x14ac:dyDescent="0.3">
      <c r="A4850">
        <v>4849</v>
      </c>
      <c r="B4850" t="s">
        <v>1582</v>
      </c>
      <c r="C4850">
        <v>3.1779999999999999</v>
      </c>
      <c r="D4850">
        <v>3.16</v>
      </c>
      <c r="E4850">
        <v>3.2069999999999999</v>
      </c>
      <c r="F4850">
        <v>3.0470000000000002</v>
      </c>
      <c r="G4850" t="s">
        <v>1583</v>
      </c>
      <c r="H4850" s="1">
        <v>2.5499999999999998E-2</v>
      </c>
    </row>
    <row r="4851" spans="1:8" x14ac:dyDescent="0.3">
      <c r="A4851">
        <v>4850</v>
      </c>
      <c r="B4851" t="s">
        <v>1580</v>
      </c>
      <c r="C4851">
        <v>2.911</v>
      </c>
      <c r="D4851">
        <v>2.9260000000000002</v>
      </c>
      <c r="E4851">
        <v>2.9830000000000001</v>
      </c>
      <c r="F4851">
        <v>2.8879999999999999</v>
      </c>
      <c r="G4851" t="s">
        <v>1581</v>
      </c>
      <c r="H4851" s="1">
        <v>-8.4000000000000005E-2</v>
      </c>
    </row>
    <row r="4852" spans="1:8" x14ac:dyDescent="0.3">
      <c r="A4852">
        <v>4851</v>
      </c>
      <c r="B4852" t="s">
        <v>1578</v>
      </c>
      <c r="C4852">
        <v>2.95</v>
      </c>
      <c r="D4852">
        <v>2.9249999999999998</v>
      </c>
      <c r="E4852">
        <v>2.97</v>
      </c>
      <c r="F4852">
        <v>2.7890000000000001</v>
      </c>
      <c r="G4852" t="s">
        <v>1579</v>
      </c>
      <c r="H4852" s="1">
        <v>1.34E-2</v>
      </c>
    </row>
    <row r="4853" spans="1:8" x14ac:dyDescent="0.3">
      <c r="A4853">
        <v>4852</v>
      </c>
      <c r="B4853" t="s">
        <v>1576</v>
      </c>
      <c r="C4853">
        <v>2.8540000000000001</v>
      </c>
      <c r="D4853">
        <v>2.9089999999999998</v>
      </c>
      <c r="E4853">
        <v>2.919</v>
      </c>
      <c r="F4853">
        <v>2.8460000000000001</v>
      </c>
      <c r="G4853" t="s">
        <v>1577</v>
      </c>
      <c r="H4853" s="1">
        <v>-3.2500000000000001E-2</v>
      </c>
    </row>
    <row r="4854" spans="1:8" x14ac:dyDescent="0.3">
      <c r="A4854">
        <v>4853</v>
      </c>
      <c r="B4854" t="s">
        <v>1574</v>
      </c>
      <c r="C4854">
        <v>2.8140000000000001</v>
      </c>
      <c r="D4854">
        <v>2.8679999999999999</v>
      </c>
      <c r="E4854">
        <v>2.9180000000000001</v>
      </c>
      <c r="F4854">
        <v>2.802</v>
      </c>
      <c r="G4854" t="s">
        <v>1575</v>
      </c>
      <c r="H4854" s="1">
        <v>-1.4E-2</v>
      </c>
    </row>
    <row r="4855" spans="1:8" x14ac:dyDescent="0.3">
      <c r="A4855">
        <v>4854</v>
      </c>
      <c r="B4855" t="s">
        <v>1572</v>
      </c>
      <c r="C4855">
        <v>2.734</v>
      </c>
      <c r="D4855">
        <v>2.8319999999999999</v>
      </c>
      <c r="E4855">
        <v>2.85</v>
      </c>
      <c r="F4855">
        <v>2.73</v>
      </c>
      <c r="G4855" t="s">
        <v>1573</v>
      </c>
      <c r="H4855" s="1">
        <v>-2.8400000000000002E-2</v>
      </c>
    </row>
    <row r="4856" spans="1:8" x14ac:dyDescent="0.3">
      <c r="A4856">
        <v>4855</v>
      </c>
      <c r="B4856" t="s">
        <v>1570</v>
      </c>
      <c r="C4856">
        <v>2.66</v>
      </c>
      <c r="D4856">
        <v>2.7050000000000001</v>
      </c>
      <c r="E4856">
        <v>2.7330000000000001</v>
      </c>
      <c r="F4856">
        <v>2.6549999999999998</v>
      </c>
      <c r="G4856" t="s">
        <v>1571</v>
      </c>
      <c r="H4856" s="1">
        <v>-2.7099999999999999E-2</v>
      </c>
    </row>
    <row r="4857" spans="1:8" x14ac:dyDescent="0.3">
      <c r="A4857">
        <v>4856</v>
      </c>
      <c r="B4857" t="s">
        <v>1568</v>
      </c>
      <c r="C4857">
        <v>2.6619999999999999</v>
      </c>
      <c r="D4857">
        <v>2.6659999999999999</v>
      </c>
      <c r="E4857">
        <v>2.7080000000000002</v>
      </c>
      <c r="F4857">
        <v>2.6389999999999998</v>
      </c>
      <c r="G4857" t="s">
        <v>1569</v>
      </c>
      <c r="H4857" s="1">
        <v>8.0000000000000004E-4</v>
      </c>
    </row>
    <row r="4858" spans="1:8" x14ac:dyDescent="0.3">
      <c r="A4858">
        <v>4857</v>
      </c>
      <c r="B4858" t="s">
        <v>1566</v>
      </c>
      <c r="C4858">
        <v>2.6619999999999999</v>
      </c>
      <c r="D4858">
        <v>2.6850000000000001</v>
      </c>
      <c r="E4858">
        <v>2.72</v>
      </c>
      <c r="F4858">
        <v>2.6509999999999998</v>
      </c>
      <c r="G4858" t="s">
        <v>1567</v>
      </c>
      <c r="H4858" s="1">
        <v>0</v>
      </c>
    </row>
    <row r="4859" spans="1:8" x14ac:dyDescent="0.3">
      <c r="A4859">
        <v>4858</v>
      </c>
      <c r="B4859" t="s">
        <v>1564</v>
      </c>
      <c r="C4859">
        <v>2.5510000000000002</v>
      </c>
      <c r="D4859">
        <v>2.6819999999999999</v>
      </c>
      <c r="E4859">
        <v>2.6909999999999998</v>
      </c>
      <c r="F4859">
        <v>2.5489999999999999</v>
      </c>
      <c r="G4859" t="s">
        <v>1565</v>
      </c>
      <c r="H4859" s="1">
        <v>-4.1700000000000001E-2</v>
      </c>
    </row>
    <row r="4860" spans="1:8" x14ac:dyDescent="0.3">
      <c r="A4860">
        <v>4859</v>
      </c>
      <c r="B4860" t="s">
        <v>1562</v>
      </c>
      <c r="C4860">
        <v>2.5830000000000002</v>
      </c>
      <c r="D4860">
        <v>2.573</v>
      </c>
      <c r="E4860">
        <v>2.62</v>
      </c>
      <c r="F4860">
        <v>2.5579999999999998</v>
      </c>
      <c r="G4860" t="s">
        <v>1563</v>
      </c>
      <c r="H4860" s="1">
        <v>1.2500000000000001E-2</v>
      </c>
    </row>
    <row r="4861" spans="1:8" x14ac:dyDescent="0.3">
      <c r="A4861">
        <v>4860</v>
      </c>
      <c r="B4861" t="s">
        <v>1560</v>
      </c>
      <c r="C4861">
        <v>2.6419999999999999</v>
      </c>
      <c r="D4861">
        <v>2.65</v>
      </c>
      <c r="E4861">
        <v>2.7440000000000002</v>
      </c>
      <c r="F4861">
        <v>2.6379999999999999</v>
      </c>
      <c r="G4861" t="s">
        <v>1561</v>
      </c>
      <c r="H4861" s="1">
        <v>2.2800000000000001E-2</v>
      </c>
    </row>
    <row r="4862" spans="1:8" x14ac:dyDescent="0.3">
      <c r="A4862">
        <v>4861</v>
      </c>
      <c r="B4862" t="s">
        <v>1558</v>
      </c>
      <c r="C4862">
        <v>2.6880000000000002</v>
      </c>
      <c r="D4862">
        <v>2.6469999999999998</v>
      </c>
      <c r="E4862">
        <v>2.698</v>
      </c>
      <c r="F4862">
        <v>2.6179999999999999</v>
      </c>
      <c r="G4862" t="s">
        <v>1559</v>
      </c>
      <c r="H4862" s="1">
        <v>1.7399999999999999E-2</v>
      </c>
    </row>
    <row r="4863" spans="1:8" x14ac:dyDescent="0.3">
      <c r="A4863">
        <v>4862</v>
      </c>
      <c r="B4863" t="s">
        <v>1556</v>
      </c>
      <c r="C4863">
        <v>2.5750000000000002</v>
      </c>
      <c r="D4863">
        <v>2.665</v>
      </c>
      <c r="E4863">
        <v>2.669</v>
      </c>
      <c r="F4863">
        <v>2.5579999999999998</v>
      </c>
      <c r="G4863" t="s">
        <v>1557</v>
      </c>
      <c r="H4863" s="1">
        <v>-4.2000000000000003E-2</v>
      </c>
    </row>
    <row r="4864" spans="1:8" x14ac:dyDescent="0.3">
      <c r="A4864">
        <v>4863</v>
      </c>
      <c r="B4864" t="s">
        <v>1554</v>
      </c>
      <c r="C4864">
        <v>2.573</v>
      </c>
      <c r="D4864">
        <v>2.5910000000000002</v>
      </c>
      <c r="E4864">
        <v>2.613</v>
      </c>
      <c r="F4864">
        <v>2.5659999999999998</v>
      </c>
      <c r="G4864" t="s">
        <v>1555</v>
      </c>
      <c r="H4864" s="1">
        <v>-8.0000000000000004E-4</v>
      </c>
    </row>
    <row r="4865" spans="1:8" x14ac:dyDescent="0.3">
      <c r="A4865">
        <v>4864</v>
      </c>
      <c r="B4865" t="s">
        <v>1552</v>
      </c>
      <c r="C4865">
        <v>2.625</v>
      </c>
      <c r="D4865">
        <v>2.5720000000000001</v>
      </c>
      <c r="E4865">
        <v>2.637</v>
      </c>
      <c r="F4865">
        <v>2.5430000000000001</v>
      </c>
      <c r="G4865" t="s">
        <v>1553</v>
      </c>
      <c r="H4865" s="1">
        <v>2.0199999999999999E-2</v>
      </c>
    </row>
    <row r="4866" spans="1:8" x14ac:dyDescent="0.3">
      <c r="A4866">
        <v>4865</v>
      </c>
      <c r="B4866" t="s">
        <v>1551</v>
      </c>
      <c r="C4866">
        <v>2.6179999999999999</v>
      </c>
      <c r="D4866">
        <v>2.6190000000000002</v>
      </c>
      <c r="E4866">
        <v>2.6280000000000001</v>
      </c>
      <c r="F4866">
        <v>2.6110000000000002</v>
      </c>
      <c r="G4866" t="s">
        <v>9</v>
      </c>
      <c r="H4866" s="1">
        <v>-2.7000000000000001E-3</v>
      </c>
    </row>
    <row r="4867" spans="1:8" x14ac:dyDescent="0.3">
      <c r="A4867">
        <v>4866</v>
      </c>
      <c r="B4867" t="s">
        <v>1550</v>
      </c>
      <c r="C4867">
        <v>2.6459999999999999</v>
      </c>
      <c r="D4867">
        <v>2.6190000000000002</v>
      </c>
      <c r="E4867">
        <v>2.6629999999999998</v>
      </c>
      <c r="F4867">
        <v>2.6019999999999999</v>
      </c>
      <c r="G4867" t="s">
        <v>9</v>
      </c>
      <c r="H4867" s="1">
        <v>1.0699999999999999E-2</v>
      </c>
    </row>
    <row r="4868" spans="1:8" x14ac:dyDescent="0.3">
      <c r="A4868">
        <v>4867</v>
      </c>
      <c r="B4868" t="s">
        <v>1548</v>
      </c>
      <c r="C4868">
        <v>2.6619999999999999</v>
      </c>
      <c r="D4868">
        <v>2.621</v>
      </c>
      <c r="E4868">
        <v>2.673</v>
      </c>
      <c r="F4868">
        <v>2.6</v>
      </c>
      <c r="G4868" t="s">
        <v>1549</v>
      </c>
      <c r="H4868" s="1">
        <v>6.0000000000000001E-3</v>
      </c>
    </row>
    <row r="4869" spans="1:8" x14ac:dyDescent="0.3">
      <c r="A4869">
        <v>4868</v>
      </c>
      <c r="B4869" t="s">
        <v>1546</v>
      </c>
      <c r="C4869">
        <v>2.6360000000000001</v>
      </c>
      <c r="D4869">
        <v>2.66</v>
      </c>
      <c r="E4869">
        <v>2.6890000000000001</v>
      </c>
      <c r="F4869">
        <v>2.6309999999999998</v>
      </c>
      <c r="G4869" t="s">
        <v>1547</v>
      </c>
      <c r="H4869" s="1">
        <v>-9.7999999999999997E-3</v>
      </c>
    </row>
    <row r="4870" spans="1:8" x14ac:dyDescent="0.3">
      <c r="A4870">
        <v>4869</v>
      </c>
      <c r="B4870" t="s">
        <v>1544</v>
      </c>
      <c r="C4870">
        <v>2.6970000000000001</v>
      </c>
      <c r="D4870">
        <v>2.6459999999999999</v>
      </c>
      <c r="E4870">
        <v>2.7080000000000002</v>
      </c>
      <c r="F4870">
        <v>2.6389999999999998</v>
      </c>
      <c r="G4870" t="s">
        <v>1545</v>
      </c>
      <c r="H4870" s="1">
        <v>2.3099999999999999E-2</v>
      </c>
    </row>
    <row r="4871" spans="1:8" x14ac:dyDescent="0.3">
      <c r="A4871">
        <v>4870</v>
      </c>
      <c r="B4871" t="s">
        <v>1542</v>
      </c>
      <c r="C4871">
        <v>2.7170000000000001</v>
      </c>
      <c r="D4871">
        <v>2.7010000000000001</v>
      </c>
      <c r="E4871">
        <v>2.726</v>
      </c>
      <c r="F4871">
        <v>2.6749999999999998</v>
      </c>
      <c r="G4871" t="s">
        <v>1543</v>
      </c>
      <c r="H4871" s="1">
        <v>7.4000000000000003E-3</v>
      </c>
    </row>
    <row r="4872" spans="1:8" x14ac:dyDescent="0.3">
      <c r="A4872">
        <v>4871</v>
      </c>
      <c r="B4872" t="s">
        <v>1540</v>
      </c>
      <c r="C4872">
        <v>2.8359999999999999</v>
      </c>
      <c r="D4872">
        <v>2.7570000000000001</v>
      </c>
      <c r="E4872">
        <v>2.851</v>
      </c>
      <c r="F4872">
        <v>2.7330000000000001</v>
      </c>
      <c r="G4872" t="s">
        <v>1541</v>
      </c>
      <c r="H4872" s="1">
        <v>4.3799999999999999E-2</v>
      </c>
    </row>
    <row r="4873" spans="1:8" x14ac:dyDescent="0.3">
      <c r="A4873">
        <v>4872</v>
      </c>
      <c r="B4873" t="s">
        <v>1538</v>
      </c>
      <c r="C4873">
        <v>2.855</v>
      </c>
      <c r="D4873">
        <v>2.843</v>
      </c>
      <c r="E4873">
        <v>2.9079999999999999</v>
      </c>
      <c r="F4873">
        <v>2.8159999999999998</v>
      </c>
      <c r="G4873" t="s">
        <v>1539</v>
      </c>
      <c r="H4873" s="1">
        <v>6.7000000000000002E-3</v>
      </c>
    </row>
    <row r="4874" spans="1:8" x14ac:dyDescent="0.3">
      <c r="A4874">
        <v>4873</v>
      </c>
      <c r="B4874" t="s">
        <v>1536</v>
      </c>
      <c r="C4874">
        <v>2.7989999999999999</v>
      </c>
      <c r="D4874">
        <v>2.7679999999999998</v>
      </c>
      <c r="E4874">
        <v>2.8119999999999998</v>
      </c>
      <c r="F4874">
        <v>2.7320000000000002</v>
      </c>
      <c r="G4874" t="s">
        <v>1537</v>
      </c>
      <c r="H4874" s="1">
        <v>-1.9599999999999999E-2</v>
      </c>
    </row>
    <row r="4875" spans="1:8" x14ac:dyDescent="0.3">
      <c r="A4875">
        <v>4874</v>
      </c>
      <c r="B4875" t="s">
        <v>1534</v>
      </c>
      <c r="C4875">
        <v>2.8119999999999998</v>
      </c>
      <c r="D4875">
        <v>2.8079999999999998</v>
      </c>
      <c r="E4875">
        <v>2.843</v>
      </c>
      <c r="F4875">
        <v>2.7869999999999999</v>
      </c>
      <c r="G4875" t="s">
        <v>1535</v>
      </c>
      <c r="H4875" s="1">
        <v>4.5999999999999999E-3</v>
      </c>
    </row>
    <row r="4876" spans="1:8" x14ac:dyDescent="0.3">
      <c r="A4876">
        <v>4875</v>
      </c>
      <c r="B4876" t="s">
        <v>1532</v>
      </c>
      <c r="C4876">
        <v>2.859</v>
      </c>
      <c r="D4876">
        <v>2.8050000000000002</v>
      </c>
      <c r="E4876">
        <v>2.8719999999999999</v>
      </c>
      <c r="F4876">
        <v>2.78</v>
      </c>
      <c r="G4876" t="s">
        <v>1533</v>
      </c>
      <c r="H4876" s="1">
        <v>1.67E-2</v>
      </c>
    </row>
    <row r="4877" spans="1:8" x14ac:dyDescent="0.3">
      <c r="A4877">
        <v>4876</v>
      </c>
      <c r="B4877" t="s">
        <v>1530</v>
      </c>
      <c r="C4877">
        <v>2.8570000000000002</v>
      </c>
      <c r="D4877">
        <v>2.8450000000000002</v>
      </c>
      <c r="E4877">
        <v>2.8879999999999999</v>
      </c>
      <c r="F4877">
        <v>2.8210000000000002</v>
      </c>
      <c r="G4877" t="s">
        <v>1531</v>
      </c>
      <c r="H4877" s="1">
        <v>-6.9999999999999999E-4</v>
      </c>
    </row>
    <row r="4878" spans="1:8" x14ac:dyDescent="0.3">
      <c r="A4878">
        <v>4877</v>
      </c>
      <c r="B4878" t="s">
        <v>1528</v>
      </c>
      <c r="C4878">
        <v>2.8839999999999999</v>
      </c>
      <c r="D4878">
        <v>2.8559999999999999</v>
      </c>
      <c r="E4878">
        <v>2.8919999999999999</v>
      </c>
      <c r="F4878">
        <v>2.8410000000000002</v>
      </c>
      <c r="G4878" t="s">
        <v>1529</v>
      </c>
      <c r="H4878" s="1">
        <v>9.4999999999999998E-3</v>
      </c>
    </row>
    <row r="4879" spans="1:8" x14ac:dyDescent="0.3">
      <c r="A4879">
        <v>4878</v>
      </c>
      <c r="B4879" t="s">
        <v>1526</v>
      </c>
      <c r="C4879">
        <v>2.8410000000000002</v>
      </c>
      <c r="D4879">
        <v>2.8889999999999998</v>
      </c>
      <c r="E4879">
        <v>2.8959999999999999</v>
      </c>
      <c r="F4879">
        <v>2.8220000000000001</v>
      </c>
      <c r="G4879" t="s">
        <v>1527</v>
      </c>
      <c r="H4879" s="1">
        <v>-1.49E-2</v>
      </c>
    </row>
    <row r="4880" spans="1:8" x14ac:dyDescent="0.3">
      <c r="A4880">
        <v>4879</v>
      </c>
      <c r="B4880" t="s">
        <v>1524</v>
      </c>
      <c r="C4880">
        <v>2.8660000000000001</v>
      </c>
      <c r="D4880">
        <v>2.8450000000000002</v>
      </c>
      <c r="E4880">
        <v>2.871</v>
      </c>
      <c r="F4880">
        <v>2.8119999999999998</v>
      </c>
      <c r="G4880" t="s">
        <v>1525</v>
      </c>
      <c r="H4880" s="1">
        <v>8.8000000000000005E-3</v>
      </c>
    </row>
    <row r="4881" spans="1:8" x14ac:dyDescent="0.3">
      <c r="A4881">
        <v>4880</v>
      </c>
      <c r="B4881" t="s">
        <v>1522</v>
      </c>
      <c r="C4881">
        <v>2.8650000000000002</v>
      </c>
      <c r="D4881">
        <v>2.8650000000000002</v>
      </c>
      <c r="E4881">
        <v>2.895</v>
      </c>
      <c r="F4881">
        <v>2.8559999999999999</v>
      </c>
      <c r="G4881" t="s">
        <v>1523</v>
      </c>
      <c r="H4881" s="1">
        <v>-2.9999999999999997E-4</v>
      </c>
    </row>
    <row r="4882" spans="1:8" x14ac:dyDescent="0.3">
      <c r="A4882">
        <v>4881</v>
      </c>
      <c r="B4882" t="s">
        <v>1520</v>
      </c>
      <c r="C4882">
        <v>2.7719999999999998</v>
      </c>
      <c r="D4882">
        <v>2.835</v>
      </c>
      <c r="E4882">
        <v>2.8410000000000002</v>
      </c>
      <c r="F4882">
        <v>2.766</v>
      </c>
      <c r="G4882" t="s">
        <v>1521</v>
      </c>
      <c r="H4882" s="1">
        <v>-3.2500000000000001E-2</v>
      </c>
    </row>
    <row r="4883" spans="1:8" x14ac:dyDescent="0.3">
      <c r="A4883">
        <v>4882</v>
      </c>
      <c r="B4883" t="s">
        <v>1518</v>
      </c>
      <c r="C4883">
        <v>2.7839999999999998</v>
      </c>
      <c r="D4883">
        <v>2.7789999999999999</v>
      </c>
      <c r="E4883">
        <v>2.798</v>
      </c>
      <c r="F4883">
        <v>2.7519999999999998</v>
      </c>
      <c r="G4883" t="s">
        <v>1519</v>
      </c>
      <c r="H4883" s="1">
        <v>4.3E-3</v>
      </c>
    </row>
    <row r="4884" spans="1:8" x14ac:dyDescent="0.3">
      <c r="A4884">
        <v>4883</v>
      </c>
      <c r="B4884" t="s">
        <v>1516</v>
      </c>
      <c r="C4884">
        <v>2.82</v>
      </c>
      <c r="D4884">
        <v>2.7909999999999999</v>
      </c>
      <c r="E4884">
        <v>2.839</v>
      </c>
      <c r="F4884">
        <v>2.762</v>
      </c>
      <c r="G4884" t="s">
        <v>1517</v>
      </c>
      <c r="H4884" s="1">
        <v>1.29E-2</v>
      </c>
    </row>
    <row r="4885" spans="1:8" x14ac:dyDescent="0.3">
      <c r="A4885">
        <v>4884</v>
      </c>
      <c r="B4885" t="s">
        <v>1514</v>
      </c>
      <c r="C4885">
        <v>2.855</v>
      </c>
      <c r="D4885">
        <v>2.8330000000000002</v>
      </c>
      <c r="E4885">
        <v>2.8570000000000002</v>
      </c>
      <c r="F4885">
        <v>2.8239999999999998</v>
      </c>
      <c r="G4885" t="s">
        <v>1515</v>
      </c>
      <c r="H4885" s="1">
        <v>1.24E-2</v>
      </c>
    </row>
    <row r="4886" spans="1:8" x14ac:dyDescent="0.3">
      <c r="A4886">
        <v>4885</v>
      </c>
      <c r="B4886" t="s">
        <v>1512</v>
      </c>
      <c r="C4886">
        <v>2.7949999999999999</v>
      </c>
      <c r="D4886">
        <v>2.8490000000000002</v>
      </c>
      <c r="E4886">
        <v>2.8559999999999999</v>
      </c>
      <c r="F4886">
        <v>2.79</v>
      </c>
      <c r="G4886" t="s">
        <v>1513</v>
      </c>
      <c r="H4886" s="1">
        <v>-2.1000000000000001E-2</v>
      </c>
    </row>
    <row r="4887" spans="1:8" x14ac:dyDescent="0.3">
      <c r="A4887">
        <v>4886</v>
      </c>
      <c r="B4887" t="s">
        <v>1510</v>
      </c>
      <c r="C4887">
        <v>2.85</v>
      </c>
      <c r="D4887">
        <v>2.786</v>
      </c>
      <c r="E4887">
        <v>2.8570000000000002</v>
      </c>
      <c r="F4887">
        <v>2.7730000000000001</v>
      </c>
      <c r="G4887" t="s">
        <v>1511</v>
      </c>
      <c r="H4887" s="1">
        <v>1.9699999999999999E-2</v>
      </c>
    </row>
    <row r="4888" spans="1:8" x14ac:dyDescent="0.3">
      <c r="A4888">
        <v>4887</v>
      </c>
      <c r="B4888" t="s">
        <v>1508</v>
      </c>
      <c r="C4888">
        <v>2.8740000000000001</v>
      </c>
      <c r="D4888">
        <v>2.8450000000000002</v>
      </c>
      <c r="E4888">
        <v>2.8969999999999998</v>
      </c>
      <c r="F4888">
        <v>2.835</v>
      </c>
      <c r="G4888" t="s">
        <v>1509</v>
      </c>
      <c r="H4888" s="1">
        <v>8.3999999999999995E-3</v>
      </c>
    </row>
    <row r="4889" spans="1:8" x14ac:dyDescent="0.3">
      <c r="A4889">
        <v>4888</v>
      </c>
      <c r="B4889" t="s">
        <v>1506</v>
      </c>
      <c r="C4889">
        <v>2.82</v>
      </c>
      <c r="D4889">
        <v>2.863</v>
      </c>
      <c r="E4889">
        <v>2.8719999999999999</v>
      </c>
      <c r="F4889">
        <v>2.8140000000000001</v>
      </c>
      <c r="G4889" t="s">
        <v>1507</v>
      </c>
      <c r="H4889" s="1">
        <v>-1.8800000000000001E-2</v>
      </c>
    </row>
    <row r="4890" spans="1:8" x14ac:dyDescent="0.3">
      <c r="A4890">
        <v>4889</v>
      </c>
      <c r="B4890" t="s">
        <v>1504</v>
      </c>
      <c r="C4890">
        <v>2.8210000000000002</v>
      </c>
      <c r="D4890">
        <v>2.83</v>
      </c>
      <c r="E4890">
        <v>2.839</v>
      </c>
      <c r="F4890">
        <v>2.7959999999999998</v>
      </c>
      <c r="G4890" t="s">
        <v>1505</v>
      </c>
      <c r="H4890" s="1">
        <v>4.0000000000000002E-4</v>
      </c>
    </row>
    <row r="4891" spans="1:8" x14ac:dyDescent="0.3">
      <c r="A4891">
        <v>4890</v>
      </c>
      <c r="B4891" t="s">
        <v>1502</v>
      </c>
      <c r="C4891">
        <v>2.7530000000000001</v>
      </c>
      <c r="D4891">
        <v>2.8210000000000002</v>
      </c>
      <c r="E4891">
        <v>2.8239999999999998</v>
      </c>
      <c r="F4891">
        <v>2.7210000000000001</v>
      </c>
      <c r="G4891" t="s">
        <v>1503</v>
      </c>
      <c r="H4891" s="1">
        <v>-2.41E-2</v>
      </c>
    </row>
    <row r="4892" spans="1:8" x14ac:dyDescent="0.3">
      <c r="A4892">
        <v>4891</v>
      </c>
      <c r="B4892" t="s">
        <v>1500</v>
      </c>
      <c r="C4892">
        <v>2.7549999999999999</v>
      </c>
      <c r="D4892">
        <v>2.7240000000000002</v>
      </c>
      <c r="E4892">
        <v>2.766</v>
      </c>
      <c r="F4892">
        <v>2.706</v>
      </c>
      <c r="G4892" t="s">
        <v>1501</v>
      </c>
      <c r="H4892" s="1">
        <v>6.9999999999999999E-4</v>
      </c>
    </row>
    <row r="4893" spans="1:8" x14ac:dyDescent="0.3">
      <c r="A4893">
        <v>4892</v>
      </c>
      <c r="B4893" t="s">
        <v>1498</v>
      </c>
      <c r="C4893">
        <v>2.74</v>
      </c>
      <c r="D4893">
        <v>2.7589999999999999</v>
      </c>
      <c r="E4893">
        <v>2.77</v>
      </c>
      <c r="F4893">
        <v>2.7280000000000002</v>
      </c>
      <c r="G4893" t="s">
        <v>1499</v>
      </c>
      <c r="H4893" s="1">
        <v>-5.4000000000000003E-3</v>
      </c>
    </row>
    <row r="4894" spans="1:8" x14ac:dyDescent="0.3">
      <c r="A4894">
        <v>4893</v>
      </c>
      <c r="B4894" t="s">
        <v>1496</v>
      </c>
      <c r="C4894">
        <v>2.7130000000000001</v>
      </c>
      <c r="D4894">
        <v>2.7309999999999999</v>
      </c>
      <c r="E4894">
        <v>2.7320000000000002</v>
      </c>
      <c r="F4894">
        <v>2.6709999999999998</v>
      </c>
      <c r="G4894" t="s">
        <v>1497</v>
      </c>
      <c r="H4894" s="1">
        <v>-9.9000000000000008E-3</v>
      </c>
    </row>
    <row r="4895" spans="1:8" x14ac:dyDescent="0.3">
      <c r="A4895">
        <v>4894</v>
      </c>
      <c r="B4895" t="s">
        <v>1494</v>
      </c>
      <c r="C4895">
        <v>2.7120000000000002</v>
      </c>
      <c r="D4895">
        <v>2.7229999999999999</v>
      </c>
      <c r="E4895">
        <v>2.7519999999999998</v>
      </c>
      <c r="F4895">
        <v>2.7069999999999999</v>
      </c>
      <c r="G4895" t="s">
        <v>1495</v>
      </c>
      <c r="H4895" s="1">
        <v>-4.0000000000000002E-4</v>
      </c>
    </row>
    <row r="4896" spans="1:8" x14ac:dyDescent="0.3">
      <c r="A4896">
        <v>4895</v>
      </c>
      <c r="B4896" t="s">
        <v>1492</v>
      </c>
      <c r="C4896">
        <v>2.6619999999999999</v>
      </c>
      <c r="D4896">
        <v>2.72</v>
      </c>
      <c r="E4896">
        <v>2.7280000000000002</v>
      </c>
      <c r="F4896">
        <v>2.6560000000000001</v>
      </c>
      <c r="G4896" t="s">
        <v>1493</v>
      </c>
      <c r="H4896" s="1">
        <v>-1.84E-2</v>
      </c>
    </row>
    <row r="4897" spans="1:8" x14ac:dyDescent="0.3">
      <c r="A4897">
        <v>4896</v>
      </c>
      <c r="B4897" t="s">
        <v>1490</v>
      </c>
      <c r="C4897">
        <v>2.7080000000000002</v>
      </c>
      <c r="D4897">
        <v>2.6629999999999998</v>
      </c>
      <c r="E4897">
        <v>2.7330000000000001</v>
      </c>
      <c r="F4897">
        <v>2.657</v>
      </c>
      <c r="G4897" t="s">
        <v>1491</v>
      </c>
      <c r="H4897" s="1">
        <v>1.7299999999999999E-2</v>
      </c>
    </row>
    <row r="4898" spans="1:8" x14ac:dyDescent="0.3">
      <c r="A4898">
        <v>4897</v>
      </c>
      <c r="B4898" t="s">
        <v>1488</v>
      </c>
      <c r="C4898">
        <v>2.6840000000000002</v>
      </c>
      <c r="D4898">
        <v>2.706</v>
      </c>
      <c r="E4898">
        <v>2.722</v>
      </c>
      <c r="F4898">
        <v>2.673</v>
      </c>
      <c r="G4898" t="s">
        <v>1489</v>
      </c>
      <c r="H4898" s="1">
        <v>-8.8999999999999999E-3</v>
      </c>
    </row>
    <row r="4899" spans="1:8" x14ac:dyDescent="0.3">
      <c r="A4899">
        <v>4898</v>
      </c>
      <c r="B4899" t="s">
        <v>1487</v>
      </c>
      <c r="C4899">
        <v>2.677</v>
      </c>
      <c r="D4899">
        <v>2.6920000000000002</v>
      </c>
      <c r="E4899">
        <v>2.6970000000000001</v>
      </c>
      <c r="F4899">
        <v>2.6579999999999999</v>
      </c>
      <c r="G4899" t="s">
        <v>503</v>
      </c>
      <c r="H4899" s="1">
        <v>-2.5999999999999999E-3</v>
      </c>
    </row>
    <row r="4900" spans="1:8" x14ac:dyDescent="0.3">
      <c r="A4900">
        <v>4899</v>
      </c>
      <c r="B4900" t="s">
        <v>1485</v>
      </c>
      <c r="C4900">
        <v>2.6429999999999998</v>
      </c>
      <c r="D4900">
        <v>2.673</v>
      </c>
      <c r="E4900">
        <v>2.6850000000000001</v>
      </c>
      <c r="F4900">
        <v>2.6360000000000001</v>
      </c>
      <c r="G4900" t="s">
        <v>1486</v>
      </c>
      <c r="H4900" s="1">
        <v>-1.2699999999999999E-2</v>
      </c>
    </row>
    <row r="4901" spans="1:8" x14ac:dyDescent="0.3">
      <c r="A4901">
        <v>4900</v>
      </c>
      <c r="B4901" t="s">
        <v>1483</v>
      </c>
      <c r="C4901">
        <v>2.6640000000000001</v>
      </c>
      <c r="D4901">
        <v>2.6440000000000001</v>
      </c>
      <c r="E4901">
        <v>2.68</v>
      </c>
      <c r="F4901">
        <v>2.6320000000000001</v>
      </c>
      <c r="G4901" t="s">
        <v>1484</v>
      </c>
      <c r="H4901" s="1">
        <v>7.9000000000000008E-3</v>
      </c>
    </row>
    <row r="4902" spans="1:8" x14ac:dyDescent="0.3">
      <c r="A4902">
        <v>4901</v>
      </c>
      <c r="B4902" t="s">
        <v>1481</v>
      </c>
      <c r="C4902">
        <v>2.7080000000000002</v>
      </c>
      <c r="D4902">
        <v>2.6589999999999998</v>
      </c>
      <c r="E4902">
        <v>2.7210000000000001</v>
      </c>
      <c r="F4902">
        <v>2.653</v>
      </c>
      <c r="G4902" t="s">
        <v>1482</v>
      </c>
      <c r="H4902" s="1">
        <v>1.6500000000000001E-2</v>
      </c>
    </row>
    <row r="4903" spans="1:8" x14ac:dyDescent="0.3">
      <c r="A4903">
        <v>4902</v>
      </c>
      <c r="B4903" t="s">
        <v>1479</v>
      </c>
      <c r="C4903">
        <v>2.6989999999999998</v>
      </c>
      <c r="D4903">
        <v>2.7090000000000001</v>
      </c>
      <c r="E4903">
        <v>2.7250000000000001</v>
      </c>
      <c r="F4903">
        <v>2.68</v>
      </c>
      <c r="G4903" t="s">
        <v>1480</v>
      </c>
      <c r="H4903" s="1">
        <v>-3.3E-3</v>
      </c>
    </row>
    <row r="4904" spans="1:8" x14ac:dyDescent="0.3">
      <c r="A4904">
        <v>4903</v>
      </c>
      <c r="B4904" t="s">
        <v>1477</v>
      </c>
      <c r="C4904">
        <v>2.7</v>
      </c>
      <c r="D4904">
        <v>2.7050000000000001</v>
      </c>
      <c r="E4904">
        <v>2.7290000000000001</v>
      </c>
      <c r="F4904">
        <v>2.6859999999999999</v>
      </c>
      <c r="G4904" t="s">
        <v>1478</v>
      </c>
      <c r="H4904" s="1">
        <v>4.0000000000000002E-4</v>
      </c>
    </row>
    <row r="4905" spans="1:8" x14ac:dyDescent="0.3">
      <c r="A4905">
        <v>4904</v>
      </c>
      <c r="B4905" t="s">
        <v>1475</v>
      </c>
      <c r="C4905">
        <v>2.6640000000000001</v>
      </c>
      <c r="D4905">
        <v>2.702</v>
      </c>
      <c r="E4905">
        <v>2.71</v>
      </c>
      <c r="F4905">
        <v>2.6520000000000001</v>
      </c>
      <c r="G4905" t="s">
        <v>1476</v>
      </c>
      <c r="H4905" s="1">
        <v>-1.3299999999999999E-2</v>
      </c>
    </row>
    <row r="4906" spans="1:8" x14ac:dyDescent="0.3">
      <c r="A4906">
        <v>4905</v>
      </c>
      <c r="B4906" t="s">
        <v>1473</v>
      </c>
      <c r="C4906">
        <v>2.66</v>
      </c>
      <c r="D4906">
        <v>2.6739999999999999</v>
      </c>
      <c r="E4906">
        <v>2.6880000000000002</v>
      </c>
      <c r="F4906">
        <v>2.6509999999999998</v>
      </c>
      <c r="G4906" t="s">
        <v>1474</v>
      </c>
      <c r="H4906" s="1">
        <v>-1.5E-3</v>
      </c>
    </row>
    <row r="4907" spans="1:8" x14ac:dyDescent="0.3">
      <c r="A4907">
        <v>4906</v>
      </c>
      <c r="B4907" t="s">
        <v>1471</v>
      </c>
      <c r="C4907">
        <v>2.59</v>
      </c>
      <c r="D4907">
        <v>2.6459999999999999</v>
      </c>
      <c r="E4907">
        <v>2.653</v>
      </c>
      <c r="F4907">
        <v>2.585</v>
      </c>
      <c r="G4907" t="s">
        <v>1472</v>
      </c>
      <c r="H4907" s="1">
        <v>-2.63E-2</v>
      </c>
    </row>
    <row r="4908" spans="1:8" x14ac:dyDescent="0.3">
      <c r="A4908">
        <v>4907</v>
      </c>
      <c r="B4908" t="s">
        <v>1469</v>
      </c>
      <c r="C4908">
        <v>2.5720000000000001</v>
      </c>
      <c r="D4908">
        <v>2.589</v>
      </c>
      <c r="E4908">
        <v>2.5939999999999999</v>
      </c>
      <c r="F4908">
        <v>2.57</v>
      </c>
      <c r="G4908" t="s">
        <v>1470</v>
      </c>
      <c r="H4908" s="1">
        <v>-6.8999999999999999E-3</v>
      </c>
    </row>
    <row r="4909" spans="1:8" x14ac:dyDescent="0.3">
      <c r="A4909">
        <v>4908</v>
      </c>
      <c r="B4909" t="s">
        <v>1467</v>
      </c>
      <c r="C4909">
        <v>2.5169999999999999</v>
      </c>
      <c r="D4909">
        <v>2.5720000000000001</v>
      </c>
      <c r="E4909">
        <v>2.5819999999999999</v>
      </c>
      <c r="F4909">
        <v>2.5030000000000001</v>
      </c>
      <c r="G4909" t="s">
        <v>1468</v>
      </c>
      <c r="H4909" s="1">
        <v>-2.1399999999999999E-2</v>
      </c>
    </row>
    <row r="4910" spans="1:8" x14ac:dyDescent="0.3">
      <c r="A4910">
        <v>4909</v>
      </c>
      <c r="B4910" t="s">
        <v>1465</v>
      </c>
      <c r="C4910">
        <v>2.4900000000000002</v>
      </c>
      <c r="D4910">
        <v>2.5059999999999998</v>
      </c>
      <c r="E4910">
        <v>2.5209999999999999</v>
      </c>
      <c r="F4910">
        <v>2.4780000000000002</v>
      </c>
      <c r="G4910" t="s">
        <v>1466</v>
      </c>
      <c r="H4910" s="1">
        <v>-1.0699999999999999E-2</v>
      </c>
    </row>
    <row r="4911" spans="1:8" x14ac:dyDescent="0.3">
      <c r="A4911">
        <v>4910</v>
      </c>
      <c r="B4911" t="s">
        <v>1463</v>
      </c>
      <c r="C4911">
        <v>2.524</v>
      </c>
      <c r="D4911">
        <v>2.4940000000000002</v>
      </c>
      <c r="E4911">
        <v>2.5350000000000001</v>
      </c>
      <c r="F4911">
        <v>2.484</v>
      </c>
      <c r="G4911" t="s">
        <v>1464</v>
      </c>
      <c r="H4911" s="1">
        <v>1.37E-2</v>
      </c>
    </row>
    <row r="4912" spans="1:8" x14ac:dyDescent="0.3">
      <c r="A4912">
        <v>4911</v>
      </c>
      <c r="B4912" t="s">
        <v>1461</v>
      </c>
      <c r="C4912">
        <v>2.4550000000000001</v>
      </c>
      <c r="D4912">
        <v>2.528</v>
      </c>
      <c r="E4912">
        <v>2.5350000000000001</v>
      </c>
      <c r="F4912">
        <v>2.4470000000000001</v>
      </c>
      <c r="G4912" t="s">
        <v>1462</v>
      </c>
      <c r="H4912" s="1">
        <v>-2.7300000000000001E-2</v>
      </c>
    </row>
    <row r="4913" spans="1:8" x14ac:dyDescent="0.3">
      <c r="A4913">
        <v>4912</v>
      </c>
      <c r="B4913" t="s">
        <v>1459</v>
      </c>
      <c r="C4913">
        <v>2.4620000000000002</v>
      </c>
      <c r="D4913">
        <v>2.4529999999999998</v>
      </c>
      <c r="E4913">
        <v>2.4870000000000001</v>
      </c>
      <c r="F4913">
        <v>2.4500000000000002</v>
      </c>
      <c r="G4913" t="s">
        <v>1460</v>
      </c>
      <c r="H4913" s="1">
        <v>2.8999999999999998E-3</v>
      </c>
    </row>
    <row r="4914" spans="1:8" x14ac:dyDescent="0.3">
      <c r="A4914">
        <v>4913</v>
      </c>
      <c r="B4914" t="s">
        <v>1457</v>
      </c>
      <c r="C4914">
        <v>2.5139999999999998</v>
      </c>
      <c r="D4914">
        <v>2.4750000000000001</v>
      </c>
      <c r="E4914">
        <v>2.52</v>
      </c>
      <c r="F4914">
        <v>2.4390000000000001</v>
      </c>
      <c r="G4914" t="s">
        <v>1458</v>
      </c>
      <c r="H4914" s="1">
        <v>2.1100000000000001E-2</v>
      </c>
    </row>
    <row r="4915" spans="1:8" x14ac:dyDescent="0.3">
      <c r="A4915">
        <v>4914</v>
      </c>
      <c r="B4915" t="s">
        <v>1455</v>
      </c>
      <c r="C4915">
        <v>2.5659999999999998</v>
      </c>
      <c r="D4915">
        <v>2.5009999999999999</v>
      </c>
      <c r="E4915">
        <v>2.58</v>
      </c>
      <c r="F4915">
        <v>2.4769999999999999</v>
      </c>
      <c r="G4915" t="s">
        <v>1456</v>
      </c>
      <c r="H4915" s="1">
        <v>2.07E-2</v>
      </c>
    </row>
    <row r="4916" spans="1:8" x14ac:dyDescent="0.3">
      <c r="A4916">
        <v>4915</v>
      </c>
      <c r="B4916" t="s">
        <v>1453</v>
      </c>
      <c r="C4916">
        <v>2.593</v>
      </c>
      <c r="D4916">
        <v>2.5779999999999998</v>
      </c>
      <c r="E4916">
        <v>2.5979999999999999</v>
      </c>
      <c r="F4916">
        <v>2.5459999999999998</v>
      </c>
      <c r="G4916" t="s">
        <v>1454</v>
      </c>
      <c r="H4916" s="1">
        <v>1.0500000000000001E-2</v>
      </c>
    </row>
    <row r="4917" spans="1:8" x14ac:dyDescent="0.3">
      <c r="A4917">
        <v>4916</v>
      </c>
      <c r="B4917" t="s">
        <v>1451</v>
      </c>
      <c r="C4917">
        <v>2.5750000000000002</v>
      </c>
      <c r="D4917">
        <v>2.593</v>
      </c>
      <c r="E4917">
        <v>2.6139999999999999</v>
      </c>
      <c r="F4917">
        <v>2.5649999999999999</v>
      </c>
      <c r="G4917" t="s">
        <v>1452</v>
      </c>
      <c r="H4917" s="1">
        <v>-6.8999999999999999E-3</v>
      </c>
    </row>
    <row r="4918" spans="1:8" x14ac:dyDescent="0.3">
      <c r="A4918">
        <v>4917</v>
      </c>
      <c r="B4918" t="s">
        <v>1449</v>
      </c>
      <c r="C4918">
        <v>2.62</v>
      </c>
      <c r="D4918">
        <v>2.5720000000000001</v>
      </c>
      <c r="E4918">
        <v>2.6259999999999999</v>
      </c>
      <c r="F4918">
        <v>2.5609999999999999</v>
      </c>
      <c r="G4918" t="s">
        <v>1450</v>
      </c>
      <c r="H4918" s="1">
        <v>1.7500000000000002E-2</v>
      </c>
    </row>
    <row r="4919" spans="1:8" x14ac:dyDescent="0.3">
      <c r="A4919">
        <v>4918</v>
      </c>
      <c r="B4919" t="s">
        <v>1447</v>
      </c>
      <c r="C4919">
        <v>2.589</v>
      </c>
      <c r="D4919">
        <v>2.613</v>
      </c>
      <c r="E4919">
        <v>2.6179999999999999</v>
      </c>
      <c r="F4919">
        <v>2.5640000000000001</v>
      </c>
      <c r="G4919" t="s">
        <v>1448</v>
      </c>
      <c r="H4919" s="1">
        <v>-1.18E-2</v>
      </c>
    </row>
    <row r="4920" spans="1:8" x14ac:dyDescent="0.3">
      <c r="A4920">
        <v>4919</v>
      </c>
      <c r="B4920" t="s">
        <v>1446</v>
      </c>
      <c r="C4920">
        <v>2.5670000000000002</v>
      </c>
      <c r="D4920">
        <v>2.589</v>
      </c>
      <c r="E4920">
        <v>2.6110000000000002</v>
      </c>
      <c r="F4920">
        <v>2.5529999999999999</v>
      </c>
      <c r="G4920" t="s">
        <v>320</v>
      </c>
      <c r="H4920" s="1">
        <v>-8.5000000000000006E-3</v>
      </c>
    </row>
    <row r="4921" spans="1:8" x14ac:dyDescent="0.3">
      <c r="A4921">
        <v>4920</v>
      </c>
      <c r="B4921" t="s">
        <v>1444</v>
      </c>
      <c r="C4921">
        <v>2.524</v>
      </c>
      <c r="D4921">
        <v>2.5649999999999999</v>
      </c>
      <c r="E4921">
        <v>2.5739999999999998</v>
      </c>
      <c r="F4921">
        <v>2.516</v>
      </c>
      <c r="G4921" t="s">
        <v>1445</v>
      </c>
      <c r="H4921" s="1">
        <v>-1.6799999999999999E-2</v>
      </c>
    </row>
    <row r="4922" spans="1:8" x14ac:dyDescent="0.3">
      <c r="A4922">
        <v>4921</v>
      </c>
      <c r="B4922" t="s">
        <v>1442</v>
      </c>
      <c r="C4922">
        <v>2.5369999999999999</v>
      </c>
      <c r="D4922">
        <v>2.5150000000000001</v>
      </c>
      <c r="E4922">
        <v>2.556</v>
      </c>
      <c r="F4922">
        <v>2.5139999999999998</v>
      </c>
      <c r="G4922" t="s">
        <v>1443</v>
      </c>
      <c r="H4922" s="1">
        <v>5.1999999999999998E-3</v>
      </c>
    </row>
    <row r="4923" spans="1:8" x14ac:dyDescent="0.3">
      <c r="A4923">
        <v>4922</v>
      </c>
      <c r="B4923" t="s">
        <v>1440</v>
      </c>
      <c r="C4923">
        <v>2.61</v>
      </c>
      <c r="D4923">
        <v>2.5419999999999998</v>
      </c>
      <c r="E4923">
        <v>2.6150000000000002</v>
      </c>
      <c r="F4923">
        <v>2.536</v>
      </c>
      <c r="G4923" t="s">
        <v>1441</v>
      </c>
      <c r="H4923" s="1">
        <v>2.8799999999999999E-2</v>
      </c>
    </row>
    <row r="4924" spans="1:8" x14ac:dyDescent="0.3">
      <c r="A4924">
        <v>4923</v>
      </c>
      <c r="B4924" t="s">
        <v>1438</v>
      </c>
      <c r="C4924">
        <v>2.5950000000000002</v>
      </c>
      <c r="D4924">
        <v>2.6040000000000001</v>
      </c>
      <c r="E4924">
        <v>2.6070000000000002</v>
      </c>
      <c r="F4924">
        <v>2.5609999999999999</v>
      </c>
      <c r="G4924" t="s">
        <v>1439</v>
      </c>
      <c r="H4924" s="1">
        <v>-5.7000000000000002E-3</v>
      </c>
    </row>
    <row r="4925" spans="1:8" x14ac:dyDescent="0.3">
      <c r="A4925">
        <v>4924</v>
      </c>
      <c r="B4925" t="s">
        <v>1436</v>
      </c>
      <c r="C4925">
        <v>2.6190000000000002</v>
      </c>
      <c r="D4925">
        <v>2.59</v>
      </c>
      <c r="E4925">
        <v>2.6469999999999998</v>
      </c>
      <c r="F4925">
        <v>2.5739999999999998</v>
      </c>
      <c r="G4925" t="s">
        <v>1437</v>
      </c>
      <c r="H4925" s="1">
        <v>9.1999999999999998E-3</v>
      </c>
    </row>
    <row r="4926" spans="1:8" x14ac:dyDescent="0.3">
      <c r="A4926">
        <v>4925</v>
      </c>
      <c r="B4926" t="s">
        <v>1434</v>
      </c>
      <c r="C4926">
        <v>2.621</v>
      </c>
      <c r="D4926">
        <v>2.6160000000000001</v>
      </c>
      <c r="E4926">
        <v>2.653</v>
      </c>
      <c r="F4926">
        <v>2.5979999999999999</v>
      </c>
      <c r="G4926" t="s">
        <v>1435</v>
      </c>
      <c r="H4926" s="1">
        <v>8.0000000000000004E-4</v>
      </c>
    </row>
    <row r="4927" spans="1:8" x14ac:dyDescent="0.3">
      <c r="A4927">
        <v>4926</v>
      </c>
      <c r="B4927" t="s">
        <v>1432</v>
      </c>
      <c r="C4927">
        <v>2.6589999999999998</v>
      </c>
      <c r="D4927">
        <v>2.6240000000000001</v>
      </c>
      <c r="E4927">
        <v>2.67</v>
      </c>
      <c r="F4927">
        <v>2.6219999999999999</v>
      </c>
      <c r="G4927" t="s">
        <v>1433</v>
      </c>
      <c r="H4927" s="1">
        <v>1.4500000000000001E-2</v>
      </c>
    </row>
    <row r="4928" spans="1:8" x14ac:dyDescent="0.3">
      <c r="A4928">
        <v>4927</v>
      </c>
      <c r="B4928" t="s">
        <v>1430</v>
      </c>
      <c r="C4928">
        <v>2.601</v>
      </c>
      <c r="D4928">
        <v>2.6509999999999998</v>
      </c>
      <c r="E4928">
        <v>2.669</v>
      </c>
      <c r="F4928">
        <v>2.5950000000000002</v>
      </c>
      <c r="G4928" t="s">
        <v>1431</v>
      </c>
      <c r="H4928" s="1">
        <v>-2.18E-2</v>
      </c>
    </row>
    <row r="4929" spans="1:8" x14ac:dyDescent="0.3">
      <c r="A4929">
        <v>4928</v>
      </c>
      <c r="B4929" t="s">
        <v>1429</v>
      </c>
      <c r="C4929">
        <v>2.6389999999999998</v>
      </c>
      <c r="D4929">
        <v>2.6040000000000001</v>
      </c>
      <c r="E4929">
        <v>2.6469999999999998</v>
      </c>
      <c r="F4929">
        <v>2.5859999999999999</v>
      </c>
      <c r="G4929" t="s">
        <v>1293</v>
      </c>
      <c r="H4929" s="1">
        <v>1.46E-2</v>
      </c>
    </row>
    <row r="4930" spans="1:8" x14ac:dyDescent="0.3">
      <c r="A4930">
        <v>4929</v>
      </c>
      <c r="B4930" t="s">
        <v>1427</v>
      </c>
      <c r="C4930">
        <v>2.6309999999999998</v>
      </c>
      <c r="D4930">
        <v>2.6360000000000001</v>
      </c>
      <c r="E4930">
        <v>2.66</v>
      </c>
      <c r="F4930">
        <v>2.6160000000000001</v>
      </c>
      <c r="G4930" t="s">
        <v>1428</v>
      </c>
      <c r="H4930" s="1">
        <v>-3.0000000000000001E-3</v>
      </c>
    </row>
    <row r="4931" spans="1:8" x14ac:dyDescent="0.3">
      <c r="A4931">
        <v>4930</v>
      </c>
      <c r="B4931" t="s">
        <v>1425</v>
      </c>
      <c r="C4931">
        <v>2.673</v>
      </c>
      <c r="D4931">
        <v>2.6259999999999999</v>
      </c>
      <c r="E4931">
        <v>2.7</v>
      </c>
      <c r="F4931">
        <v>2.625</v>
      </c>
      <c r="G4931" t="s">
        <v>1426</v>
      </c>
      <c r="H4931" s="1">
        <v>1.6E-2</v>
      </c>
    </row>
    <row r="4932" spans="1:8" x14ac:dyDescent="0.3">
      <c r="A4932">
        <v>4931</v>
      </c>
      <c r="B4932" t="s">
        <v>1423</v>
      </c>
      <c r="C4932">
        <v>2.613</v>
      </c>
      <c r="D4932">
        <v>2.6669999999999998</v>
      </c>
      <c r="E4932">
        <v>2.6680000000000001</v>
      </c>
      <c r="F4932">
        <v>2.609</v>
      </c>
      <c r="G4932" t="s">
        <v>1424</v>
      </c>
      <c r="H4932" s="1">
        <v>-2.24E-2</v>
      </c>
    </row>
    <row r="4933" spans="1:8" x14ac:dyDescent="0.3">
      <c r="A4933">
        <v>4932</v>
      </c>
      <c r="B4933" t="s">
        <v>1421</v>
      </c>
      <c r="C4933">
        <v>2.5430000000000001</v>
      </c>
      <c r="D4933">
        <v>2.6190000000000002</v>
      </c>
      <c r="E4933">
        <v>2.6240000000000001</v>
      </c>
      <c r="F4933">
        <v>2.5379999999999998</v>
      </c>
      <c r="G4933" t="s">
        <v>1422</v>
      </c>
      <c r="H4933" s="1">
        <v>-2.6800000000000001E-2</v>
      </c>
    </row>
    <row r="4934" spans="1:8" x14ac:dyDescent="0.3">
      <c r="A4934">
        <v>4933</v>
      </c>
      <c r="B4934" t="s">
        <v>1419</v>
      </c>
      <c r="C4934">
        <v>2.5779999999999998</v>
      </c>
      <c r="D4934">
        <v>2.5539999999999998</v>
      </c>
      <c r="E4934">
        <v>2.589</v>
      </c>
      <c r="F4934">
        <v>2.54</v>
      </c>
      <c r="G4934" t="s">
        <v>1420</v>
      </c>
      <c r="H4934" s="1">
        <v>1.38E-2</v>
      </c>
    </row>
    <row r="4935" spans="1:8" x14ac:dyDescent="0.3">
      <c r="A4935">
        <v>4934</v>
      </c>
      <c r="B4935" t="s">
        <v>1417</v>
      </c>
      <c r="C4935">
        <v>2.5979999999999999</v>
      </c>
      <c r="D4935">
        <v>2.5790000000000002</v>
      </c>
      <c r="E4935">
        <v>2.6040000000000001</v>
      </c>
      <c r="F4935">
        <v>2.5419999999999998</v>
      </c>
      <c r="G4935" t="s">
        <v>1418</v>
      </c>
      <c r="H4935" s="1">
        <v>7.7999999999999996E-3</v>
      </c>
    </row>
    <row r="4936" spans="1:8" x14ac:dyDescent="0.3">
      <c r="A4936">
        <v>4935</v>
      </c>
      <c r="B4936" t="s">
        <v>1416</v>
      </c>
      <c r="C4936">
        <v>2.61</v>
      </c>
      <c r="D4936">
        <v>2.605</v>
      </c>
      <c r="E4936">
        <v>2.613</v>
      </c>
      <c r="F4936">
        <v>2.6019999999999999</v>
      </c>
      <c r="G4936" t="s">
        <v>9</v>
      </c>
      <c r="H4936" s="1">
        <v>4.5999999999999999E-3</v>
      </c>
    </row>
    <row r="4937" spans="1:8" x14ac:dyDescent="0.3">
      <c r="A4937">
        <v>4936</v>
      </c>
      <c r="B4937" t="s">
        <v>1415</v>
      </c>
      <c r="C4937">
        <v>2.5840000000000001</v>
      </c>
      <c r="D4937">
        <v>2.609</v>
      </c>
      <c r="E4937">
        <v>2.6219999999999999</v>
      </c>
      <c r="F4937">
        <v>2.5640000000000001</v>
      </c>
      <c r="G4937" t="s">
        <v>9</v>
      </c>
      <c r="H4937" s="1">
        <v>-0.01</v>
      </c>
    </row>
    <row r="4938" spans="1:8" x14ac:dyDescent="0.3">
      <c r="A4938">
        <v>4937</v>
      </c>
      <c r="B4938" t="s">
        <v>1414</v>
      </c>
      <c r="C4938">
        <v>2.5819999999999999</v>
      </c>
      <c r="D4938">
        <v>2.597</v>
      </c>
      <c r="E4938">
        <v>2.613</v>
      </c>
      <c r="F4938">
        <v>2.5350000000000001</v>
      </c>
      <c r="G4938" t="s">
        <v>137</v>
      </c>
      <c r="H4938" s="1">
        <v>-8.0000000000000004E-4</v>
      </c>
    </row>
    <row r="4939" spans="1:8" x14ac:dyDescent="0.3">
      <c r="A4939">
        <v>4938</v>
      </c>
      <c r="B4939" t="s">
        <v>1412</v>
      </c>
      <c r="C4939">
        <v>2.633</v>
      </c>
      <c r="D4939">
        <v>2.5819999999999999</v>
      </c>
      <c r="E4939">
        <v>2.6429999999999998</v>
      </c>
      <c r="F4939">
        <v>2.58</v>
      </c>
      <c r="G4939" t="s">
        <v>1413</v>
      </c>
      <c r="H4939" s="1">
        <v>1.9800000000000002E-2</v>
      </c>
    </row>
    <row r="4940" spans="1:8" x14ac:dyDescent="0.3">
      <c r="A4940">
        <v>4939</v>
      </c>
      <c r="B4940" t="s">
        <v>1410</v>
      </c>
      <c r="C4940">
        <v>2.5470000000000002</v>
      </c>
      <c r="D4940">
        <v>2.6190000000000002</v>
      </c>
      <c r="E4940">
        <v>2.6280000000000001</v>
      </c>
      <c r="F4940">
        <v>2.5339999999999998</v>
      </c>
      <c r="G4940" t="s">
        <v>1411</v>
      </c>
      <c r="H4940" s="1">
        <v>-3.27E-2</v>
      </c>
    </row>
    <row r="4941" spans="1:8" x14ac:dyDescent="0.3">
      <c r="A4941">
        <v>4940</v>
      </c>
      <c r="B4941" t="s">
        <v>1408</v>
      </c>
      <c r="C4941">
        <v>2.4540000000000002</v>
      </c>
      <c r="D4941">
        <v>2.5579999999999998</v>
      </c>
      <c r="E4941">
        <v>2.573</v>
      </c>
      <c r="F4941">
        <v>2.444</v>
      </c>
      <c r="G4941" t="s">
        <v>1409</v>
      </c>
      <c r="H4941" s="1">
        <v>-3.6499999999999998E-2</v>
      </c>
    </row>
    <row r="4942" spans="1:8" x14ac:dyDescent="0.3">
      <c r="A4942">
        <v>4941</v>
      </c>
      <c r="B4942" t="s">
        <v>1406</v>
      </c>
      <c r="C4942">
        <v>2.403</v>
      </c>
      <c r="D4942">
        <v>2.444</v>
      </c>
      <c r="E4942">
        <v>2.4750000000000001</v>
      </c>
      <c r="F4942">
        <v>2.3820000000000001</v>
      </c>
      <c r="G4942" t="s">
        <v>1407</v>
      </c>
      <c r="H4942" s="1">
        <v>-2.0799999999999999E-2</v>
      </c>
    </row>
    <row r="4943" spans="1:8" x14ac:dyDescent="0.3">
      <c r="A4943">
        <v>4942</v>
      </c>
      <c r="B4943" t="s">
        <v>1404</v>
      </c>
      <c r="C4943">
        <v>2.4159999999999999</v>
      </c>
      <c r="D4943">
        <v>2.4129999999999998</v>
      </c>
      <c r="E4943">
        <v>2.4409999999999998</v>
      </c>
      <c r="F4943">
        <v>2.3809999999999998</v>
      </c>
      <c r="G4943" t="s">
        <v>1405</v>
      </c>
      <c r="H4943" s="1">
        <v>5.4000000000000003E-3</v>
      </c>
    </row>
    <row r="4944" spans="1:8" x14ac:dyDescent="0.3">
      <c r="A4944">
        <v>4943</v>
      </c>
      <c r="B4944" t="s">
        <v>1402</v>
      </c>
      <c r="C4944">
        <v>2.3780000000000001</v>
      </c>
      <c r="D4944">
        <v>2.419</v>
      </c>
      <c r="E4944">
        <v>2.4260000000000002</v>
      </c>
      <c r="F4944">
        <v>2.355</v>
      </c>
      <c r="G4944" t="s">
        <v>1403</v>
      </c>
      <c r="H4944" s="1">
        <v>-1.5699999999999999E-2</v>
      </c>
    </row>
    <row r="4945" spans="1:8" x14ac:dyDescent="0.3">
      <c r="A4945">
        <v>4944</v>
      </c>
      <c r="B4945" t="s">
        <v>1400</v>
      </c>
      <c r="C4945">
        <v>2.3239999999999998</v>
      </c>
      <c r="D4945">
        <v>2.371</v>
      </c>
      <c r="E4945">
        <v>2.3919999999999999</v>
      </c>
      <c r="F4945">
        <v>2.3050000000000002</v>
      </c>
      <c r="G4945" t="s">
        <v>1401</v>
      </c>
      <c r="H4945" s="1">
        <v>-2.2700000000000001E-2</v>
      </c>
    </row>
    <row r="4946" spans="1:8" x14ac:dyDescent="0.3">
      <c r="A4946">
        <v>4945</v>
      </c>
      <c r="B4946" t="s">
        <v>1398</v>
      </c>
      <c r="C4946">
        <v>2.3370000000000002</v>
      </c>
      <c r="D4946">
        <v>2.3340000000000001</v>
      </c>
      <c r="E4946">
        <v>2.355</v>
      </c>
      <c r="F4946">
        <v>2.306</v>
      </c>
      <c r="G4946" t="s">
        <v>1399</v>
      </c>
      <c r="H4946" s="1">
        <v>5.5999999999999999E-3</v>
      </c>
    </row>
    <row r="4947" spans="1:8" x14ac:dyDescent="0.3">
      <c r="A4947">
        <v>4946</v>
      </c>
      <c r="B4947" t="s">
        <v>1396</v>
      </c>
      <c r="C4947">
        <v>2.3570000000000002</v>
      </c>
      <c r="D4947">
        <v>2.335</v>
      </c>
      <c r="E4947">
        <v>2.3650000000000002</v>
      </c>
      <c r="F4947">
        <v>2.3239999999999998</v>
      </c>
      <c r="G4947" t="s">
        <v>1397</v>
      </c>
      <c r="H4947" s="1">
        <v>8.6E-3</v>
      </c>
    </row>
    <row r="4948" spans="1:8" x14ac:dyDescent="0.3">
      <c r="A4948">
        <v>4947</v>
      </c>
      <c r="B4948" t="s">
        <v>1394</v>
      </c>
      <c r="C4948">
        <v>2.399</v>
      </c>
      <c r="D4948">
        <v>2.3610000000000002</v>
      </c>
      <c r="E4948">
        <v>2.4060000000000001</v>
      </c>
      <c r="F4948">
        <v>2.3359999999999999</v>
      </c>
      <c r="G4948" t="s">
        <v>1395</v>
      </c>
      <c r="H4948" s="1">
        <v>1.78E-2</v>
      </c>
    </row>
    <row r="4949" spans="1:8" x14ac:dyDescent="0.3">
      <c r="A4949">
        <v>4948</v>
      </c>
      <c r="B4949" t="s">
        <v>1392</v>
      </c>
      <c r="C4949">
        <v>2.3860000000000001</v>
      </c>
      <c r="D4949">
        <v>2.3969999999999998</v>
      </c>
      <c r="E4949">
        <v>2.4060000000000001</v>
      </c>
      <c r="F4949">
        <v>2.367</v>
      </c>
      <c r="G4949" t="s">
        <v>1393</v>
      </c>
      <c r="H4949" s="1">
        <v>-5.4000000000000003E-3</v>
      </c>
    </row>
    <row r="4950" spans="1:8" x14ac:dyDescent="0.3">
      <c r="A4950">
        <v>4949</v>
      </c>
      <c r="B4950" t="s">
        <v>1390</v>
      </c>
      <c r="C4950">
        <v>2.3250000000000002</v>
      </c>
      <c r="D4950">
        <v>2.3809999999999998</v>
      </c>
      <c r="E4950">
        <v>2.3839999999999999</v>
      </c>
      <c r="F4950">
        <v>2.3199999999999998</v>
      </c>
      <c r="G4950" t="s">
        <v>1391</v>
      </c>
      <c r="H4950" s="1">
        <v>-2.5600000000000001E-2</v>
      </c>
    </row>
    <row r="4951" spans="1:8" x14ac:dyDescent="0.3">
      <c r="A4951">
        <v>4950</v>
      </c>
      <c r="B4951" t="s">
        <v>1388</v>
      </c>
      <c r="C4951">
        <v>2.387</v>
      </c>
      <c r="D4951">
        <v>2.3279999999999998</v>
      </c>
      <c r="E4951">
        <v>2.399</v>
      </c>
      <c r="F4951">
        <v>2.323</v>
      </c>
      <c r="G4951" t="s">
        <v>1389</v>
      </c>
      <c r="H4951" s="1">
        <v>2.6700000000000002E-2</v>
      </c>
    </row>
    <row r="4952" spans="1:8" x14ac:dyDescent="0.3">
      <c r="A4952">
        <v>4951</v>
      </c>
      <c r="B4952" t="s">
        <v>1386</v>
      </c>
      <c r="C4952">
        <v>2.3860000000000001</v>
      </c>
      <c r="D4952">
        <v>2.3889999999999998</v>
      </c>
      <c r="E4952">
        <v>2.4180000000000001</v>
      </c>
      <c r="F4952">
        <v>2.3570000000000002</v>
      </c>
      <c r="G4952" t="s">
        <v>1387</v>
      </c>
      <c r="H4952" s="1">
        <v>-4.0000000000000002E-4</v>
      </c>
    </row>
    <row r="4953" spans="1:8" x14ac:dyDescent="0.3">
      <c r="A4953">
        <v>4952</v>
      </c>
      <c r="B4953" t="s">
        <v>1384</v>
      </c>
      <c r="C4953">
        <v>2.3279999999999998</v>
      </c>
      <c r="D4953">
        <v>2.3730000000000002</v>
      </c>
      <c r="E4953">
        <v>2.4039999999999999</v>
      </c>
      <c r="F4953">
        <v>2.3180000000000001</v>
      </c>
      <c r="G4953" t="s">
        <v>1385</v>
      </c>
      <c r="H4953" s="1">
        <v>-2.4299999999999999E-2</v>
      </c>
    </row>
    <row r="4954" spans="1:8" x14ac:dyDescent="0.3">
      <c r="A4954">
        <v>4953</v>
      </c>
      <c r="B4954" t="s">
        <v>1382</v>
      </c>
      <c r="C4954">
        <v>2.2759999999999998</v>
      </c>
      <c r="D4954">
        <v>2.3319999999999999</v>
      </c>
      <c r="E4954">
        <v>2.3580000000000001</v>
      </c>
      <c r="F4954">
        <v>2.2679999999999998</v>
      </c>
      <c r="G4954" t="s">
        <v>1383</v>
      </c>
      <c r="H4954" s="1">
        <v>-2.23E-2</v>
      </c>
    </row>
    <row r="4955" spans="1:8" x14ac:dyDescent="0.3">
      <c r="A4955">
        <v>4954</v>
      </c>
      <c r="B4955" t="s">
        <v>1380</v>
      </c>
      <c r="C4955">
        <v>2.1850000000000001</v>
      </c>
      <c r="D4955">
        <v>2.2799999999999998</v>
      </c>
      <c r="E4955">
        <v>2.3029999999999999</v>
      </c>
      <c r="F4955">
        <v>2.1589999999999998</v>
      </c>
      <c r="G4955" t="s">
        <v>1381</v>
      </c>
      <c r="H4955" s="1">
        <v>-0.04</v>
      </c>
    </row>
    <row r="4956" spans="1:8" x14ac:dyDescent="0.3">
      <c r="A4956">
        <v>4955</v>
      </c>
      <c r="B4956" t="s">
        <v>1378</v>
      </c>
      <c r="C4956">
        <v>2.1859999999999999</v>
      </c>
      <c r="D4956">
        <v>2.2130000000000001</v>
      </c>
      <c r="E4956">
        <v>2.222</v>
      </c>
      <c r="F4956">
        <v>2.181</v>
      </c>
      <c r="G4956" t="s">
        <v>1379</v>
      </c>
      <c r="H4956" s="1">
        <v>5.0000000000000001E-4</v>
      </c>
    </row>
    <row r="4957" spans="1:8" x14ac:dyDescent="0.3">
      <c r="A4957">
        <v>4956</v>
      </c>
      <c r="B4957" t="s">
        <v>1376</v>
      </c>
      <c r="C4957">
        <v>2.3029999999999999</v>
      </c>
      <c r="D4957">
        <v>2.1970000000000001</v>
      </c>
      <c r="E4957">
        <v>2.3159999999999998</v>
      </c>
      <c r="F4957">
        <v>2.1949999999999998</v>
      </c>
      <c r="G4957" t="s">
        <v>1377</v>
      </c>
      <c r="H4957" s="1">
        <v>5.3499999999999999E-2</v>
      </c>
    </row>
    <row r="4958" spans="1:8" x14ac:dyDescent="0.3">
      <c r="A4958">
        <v>4957</v>
      </c>
      <c r="B4958" t="s">
        <v>1374</v>
      </c>
      <c r="C4958">
        <v>2.3079999999999998</v>
      </c>
      <c r="D4958">
        <v>2.3029999999999999</v>
      </c>
      <c r="E4958">
        <v>2.3149999999999999</v>
      </c>
      <c r="F4958">
        <v>2.2549999999999999</v>
      </c>
      <c r="G4958" t="s">
        <v>1375</v>
      </c>
      <c r="H4958" s="1">
        <v>2.2000000000000001E-3</v>
      </c>
    </row>
    <row r="4959" spans="1:8" x14ac:dyDescent="0.3">
      <c r="A4959">
        <v>4958</v>
      </c>
      <c r="B4959" t="s">
        <v>1372</v>
      </c>
      <c r="C4959">
        <v>2.2909999999999999</v>
      </c>
      <c r="D4959">
        <v>2.2890000000000001</v>
      </c>
      <c r="E4959">
        <v>2.3239999999999998</v>
      </c>
      <c r="F4959">
        <v>2.2650000000000001</v>
      </c>
      <c r="G4959" t="s">
        <v>1373</v>
      </c>
      <c r="H4959" s="1">
        <v>-7.4000000000000003E-3</v>
      </c>
    </row>
    <row r="4960" spans="1:8" x14ac:dyDescent="0.3">
      <c r="A4960">
        <v>4959</v>
      </c>
      <c r="B4960" t="s">
        <v>1370</v>
      </c>
      <c r="C4960">
        <v>2.3239999999999998</v>
      </c>
      <c r="D4960">
        <v>2.2709999999999999</v>
      </c>
      <c r="E4960">
        <v>2.339</v>
      </c>
      <c r="F4960">
        <v>2.2650000000000001</v>
      </c>
      <c r="G4960" t="s">
        <v>1371</v>
      </c>
      <c r="H4960" s="1">
        <v>1.44E-2</v>
      </c>
    </row>
    <row r="4961" spans="1:8" x14ac:dyDescent="0.3">
      <c r="A4961">
        <v>4960</v>
      </c>
      <c r="B4961" t="s">
        <v>1368</v>
      </c>
      <c r="C4961">
        <v>2.3079999999999998</v>
      </c>
      <c r="D4961">
        <v>2.3199999999999998</v>
      </c>
      <c r="E4961">
        <v>2.3639999999999999</v>
      </c>
      <c r="F4961">
        <v>2.2999999999999998</v>
      </c>
      <c r="G4961" t="s">
        <v>1369</v>
      </c>
      <c r="H4961" s="1">
        <v>-6.8999999999999999E-3</v>
      </c>
    </row>
    <row r="4962" spans="1:8" x14ac:dyDescent="0.3">
      <c r="A4962">
        <v>4961</v>
      </c>
      <c r="B4962" t="s">
        <v>1366</v>
      </c>
      <c r="C4962">
        <v>2.2669999999999999</v>
      </c>
      <c r="D4962">
        <v>2.33</v>
      </c>
      <c r="E4962">
        <v>2.331</v>
      </c>
      <c r="F4962">
        <v>2.2170000000000001</v>
      </c>
      <c r="G4962" t="s">
        <v>1367</v>
      </c>
      <c r="H4962" s="1">
        <v>-1.78E-2</v>
      </c>
    </row>
    <row r="4963" spans="1:8" x14ac:dyDescent="0.3">
      <c r="A4963">
        <v>4962</v>
      </c>
      <c r="B4963" t="s">
        <v>1364</v>
      </c>
      <c r="C4963">
        <v>2.2400000000000002</v>
      </c>
      <c r="D4963">
        <v>2.266</v>
      </c>
      <c r="E4963">
        <v>2.2970000000000002</v>
      </c>
      <c r="F4963">
        <v>2.2320000000000002</v>
      </c>
      <c r="G4963" t="s">
        <v>1365</v>
      </c>
      <c r="H4963" s="1">
        <v>-1.1900000000000001E-2</v>
      </c>
    </row>
    <row r="4964" spans="1:8" x14ac:dyDescent="0.3">
      <c r="A4964">
        <v>4963</v>
      </c>
      <c r="B4964" t="s">
        <v>1362</v>
      </c>
      <c r="C4964">
        <v>2.29</v>
      </c>
      <c r="D4964">
        <v>2.2400000000000002</v>
      </c>
      <c r="E4964">
        <v>2.2959999999999998</v>
      </c>
      <c r="F4964">
        <v>2.2370000000000001</v>
      </c>
      <c r="G4964" t="s">
        <v>1363</v>
      </c>
      <c r="H4964" s="1">
        <v>2.23E-2</v>
      </c>
    </row>
    <row r="4965" spans="1:8" x14ac:dyDescent="0.3">
      <c r="A4965">
        <v>4964</v>
      </c>
      <c r="B4965" t="s">
        <v>1361</v>
      </c>
      <c r="C4965">
        <v>2.2850000000000001</v>
      </c>
      <c r="D4965">
        <v>2.2879999999999998</v>
      </c>
      <c r="E4965">
        <v>2.2999999999999998</v>
      </c>
      <c r="F4965">
        <v>2.2639999999999998</v>
      </c>
      <c r="G4965" t="s">
        <v>9</v>
      </c>
      <c r="H4965" s="1">
        <v>-2.2000000000000001E-3</v>
      </c>
    </row>
    <row r="4966" spans="1:8" x14ac:dyDescent="0.3">
      <c r="A4966">
        <v>4965</v>
      </c>
      <c r="B4966" t="s">
        <v>1359</v>
      </c>
      <c r="C4966">
        <v>2.4180000000000001</v>
      </c>
      <c r="D4966">
        <v>2.2869999999999999</v>
      </c>
      <c r="E4966">
        <v>2.4449999999999998</v>
      </c>
      <c r="F4966">
        <v>2.2629999999999999</v>
      </c>
      <c r="G4966" t="s">
        <v>1360</v>
      </c>
      <c r="H4966" s="1">
        <v>5.8200000000000002E-2</v>
      </c>
    </row>
    <row r="4967" spans="1:8" x14ac:dyDescent="0.3">
      <c r="A4967">
        <v>4966</v>
      </c>
      <c r="B4967" t="s">
        <v>1357</v>
      </c>
      <c r="C4967">
        <v>2.403</v>
      </c>
      <c r="D4967">
        <v>2.46</v>
      </c>
      <c r="E4967">
        <v>2.4670000000000001</v>
      </c>
      <c r="F4967">
        <v>2.3690000000000002</v>
      </c>
      <c r="G4967" t="s">
        <v>1358</v>
      </c>
      <c r="H4967" s="1">
        <v>-6.1999999999999998E-3</v>
      </c>
    </row>
    <row r="4968" spans="1:8" x14ac:dyDescent="0.3">
      <c r="A4968">
        <v>4967</v>
      </c>
      <c r="B4968" t="s">
        <v>1355</v>
      </c>
      <c r="C4968">
        <v>2.4249999999999998</v>
      </c>
      <c r="D4968">
        <v>2.3969999999999998</v>
      </c>
      <c r="E4968">
        <v>2.4369999999999998</v>
      </c>
      <c r="F4968">
        <v>2.36</v>
      </c>
      <c r="G4968" t="s">
        <v>1356</v>
      </c>
      <c r="H4968" s="1">
        <v>9.1999999999999998E-3</v>
      </c>
    </row>
    <row r="4969" spans="1:8" x14ac:dyDescent="0.3">
      <c r="A4969">
        <v>4968</v>
      </c>
      <c r="B4969" t="s">
        <v>1353</v>
      </c>
      <c r="C4969">
        <v>2.444</v>
      </c>
      <c r="D4969">
        <v>2.4289999999999998</v>
      </c>
      <c r="E4969">
        <v>2.4889999999999999</v>
      </c>
      <c r="F4969">
        <v>2.4159999999999999</v>
      </c>
      <c r="G4969" t="s">
        <v>1354</v>
      </c>
      <c r="H4969" s="1">
        <v>7.7999999999999996E-3</v>
      </c>
    </row>
    <row r="4970" spans="1:8" x14ac:dyDescent="0.3">
      <c r="A4970">
        <v>4969</v>
      </c>
      <c r="B4970" t="s">
        <v>1352</v>
      </c>
      <c r="C4970">
        <v>2.4159999999999999</v>
      </c>
      <c r="D4970">
        <v>2.4449999999999998</v>
      </c>
      <c r="E4970">
        <v>2.4870000000000001</v>
      </c>
      <c r="F4970">
        <v>2.3929999999999998</v>
      </c>
      <c r="G4970" t="s">
        <v>880</v>
      </c>
      <c r="H4970" s="1">
        <v>-1.15E-2</v>
      </c>
    </row>
    <row r="4971" spans="1:8" x14ac:dyDescent="0.3">
      <c r="A4971">
        <v>4970</v>
      </c>
      <c r="B4971" t="s">
        <v>1350</v>
      </c>
      <c r="C4971">
        <v>2.4529999999999998</v>
      </c>
      <c r="D4971">
        <v>2.41</v>
      </c>
      <c r="E4971">
        <v>2.4809999999999999</v>
      </c>
      <c r="F4971">
        <v>2.3969999999999998</v>
      </c>
      <c r="G4971" t="s">
        <v>1351</v>
      </c>
      <c r="H4971" s="1">
        <v>1.5299999999999999E-2</v>
      </c>
    </row>
    <row r="4972" spans="1:8" x14ac:dyDescent="0.3">
      <c r="A4972">
        <v>4971</v>
      </c>
      <c r="B4972" t="s">
        <v>1348</v>
      </c>
      <c r="C4972">
        <v>2.4079999999999999</v>
      </c>
      <c r="D4972">
        <v>2.4620000000000002</v>
      </c>
      <c r="E4972">
        <v>2.4689999999999999</v>
      </c>
      <c r="F4972">
        <v>2.383</v>
      </c>
      <c r="G4972" t="s">
        <v>1349</v>
      </c>
      <c r="H4972" s="1">
        <v>-1.83E-2</v>
      </c>
    </row>
    <row r="4973" spans="1:8" x14ac:dyDescent="0.3">
      <c r="A4973">
        <v>4972</v>
      </c>
      <c r="B4973" t="s">
        <v>1346</v>
      </c>
      <c r="C4973">
        <v>2.306</v>
      </c>
      <c r="D4973">
        <v>2.395</v>
      </c>
      <c r="E4973">
        <v>2.4079999999999999</v>
      </c>
      <c r="F4973">
        <v>2.298</v>
      </c>
      <c r="G4973" t="s">
        <v>1347</v>
      </c>
      <c r="H4973" s="1">
        <v>-4.24E-2</v>
      </c>
    </row>
    <row r="4974" spans="1:8" x14ac:dyDescent="0.3">
      <c r="A4974">
        <v>4973</v>
      </c>
      <c r="B4974" t="s">
        <v>1344</v>
      </c>
      <c r="C4974">
        <v>2.3039999999999998</v>
      </c>
      <c r="D4974">
        <v>2.3180000000000001</v>
      </c>
      <c r="E4974">
        <v>2.3460000000000001</v>
      </c>
      <c r="F4974">
        <v>2.29</v>
      </c>
      <c r="G4974" t="s">
        <v>1345</v>
      </c>
      <c r="H4974" s="1">
        <v>-8.9999999999999998E-4</v>
      </c>
    </row>
    <row r="4975" spans="1:8" x14ac:dyDescent="0.3">
      <c r="A4975">
        <v>4974</v>
      </c>
      <c r="B4975" t="s">
        <v>1342</v>
      </c>
      <c r="C4975">
        <v>2.2869999999999999</v>
      </c>
      <c r="D4975">
        <v>2.3090000000000002</v>
      </c>
      <c r="E4975">
        <v>2.355</v>
      </c>
      <c r="F4975">
        <v>2.266</v>
      </c>
      <c r="G4975" t="s">
        <v>1343</v>
      </c>
      <c r="H4975" s="1">
        <v>-7.4000000000000003E-3</v>
      </c>
    </row>
    <row r="4976" spans="1:8" x14ac:dyDescent="0.3">
      <c r="A4976">
        <v>4975</v>
      </c>
      <c r="B4976" t="s">
        <v>1340</v>
      </c>
      <c r="C4976">
        <v>2.2509999999999999</v>
      </c>
      <c r="D4976">
        <v>2.29</v>
      </c>
      <c r="E4976">
        <v>2.2999999999999998</v>
      </c>
      <c r="F4976">
        <v>2.242</v>
      </c>
      <c r="G4976" t="s">
        <v>1341</v>
      </c>
      <c r="H4976" s="1">
        <v>-1.5699999999999999E-2</v>
      </c>
    </row>
    <row r="4977" spans="1:8" x14ac:dyDescent="0.3">
      <c r="A4977">
        <v>4976</v>
      </c>
      <c r="B4977" t="s">
        <v>1338</v>
      </c>
      <c r="C4977">
        <v>2.3119999999999998</v>
      </c>
      <c r="D4977">
        <v>2.242</v>
      </c>
      <c r="E4977">
        <v>2.3220000000000001</v>
      </c>
      <c r="F4977">
        <v>2.2330000000000001</v>
      </c>
      <c r="G4977" t="s">
        <v>1339</v>
      </c>
      <c r="H4977" s="1">
        <v>2.7099999999999999E-2</v>
      </c>
    </row>
    <row r="4978" spans="1:8" x14ac:dyDescent="0.3">
      <c r="A4978">
        <v>4977</v>
      </c>
      <c r="B4978" t="s">
        <v>1336</v>
      </c>
      <c r="C4978">
        <v>2.2999999999999998</v>
      </c>
      <c r="D4978">
        <v>2.319</v>
      </c>
      <c r="E4978">
        <v>2.3279999999999998</v>
      </c>
      <c r="F4978">
        <v>2.2890000000000001</v>
      </c>
      <c r="G4978" t="s">
        <v>1337</v>
      </c>
      <c r="H4978" s="1">
        <v>-5.1999999999999998E-3</v>
      </c>
    </row>
    <row r="4979" spans="1:8" x14ac:dyDescent="0.3">
      <c r="A4979">
        <v>4978</v>
      </c>
      <c r="B4979" t="s">
        <v>1334</v>
      </c>
      <c r="C4979">
        <v>2.2200000000000002</v>
      </c>
      <c r="D4979">
        <v>2.29</v>
      </c>
      <c r="E4979">
        <v>2.2970000000000002</v>
      </c>
      <c r="F4979">
        <v>2.2120000000000002</v>
      </c>
      <c r="G4979" t="s">
        <v>1335</v>
      </c>
      <c r="H4979" s="1">
        <v>-3.4799999999999998E-2</v>
      </c>
    </row>
    <row r="4980" spans="1:8" x14ac:dyDescent="0.3">
      <c r="A4980">
        <v>4979</v>
      </c>
      <c r="B4980" t="s">
        <v>1332</v>
      </c>
      <c r="C4980">
        <v>2.2440000000000002</v>
      </c>
      <c r="D4980">
        <v>2.2309999999999999</v>
      </c>
      <c r="E4980">
        <v>2.2610000000000001</v>
      </c>
      <c r="F4980">
        <v>2.222</v>
      </c>
      <c r="G4980" t="s">
        <v>1333</v>
      </c>
      <c r="H4980" s="1">
        <v>1.0800000000000001E-2</v>
      </c>
    </row>
    <row r="4981" spans="1:8" x14ac:dyDescent="0.3">
      <c r="A4981">
        <v>4980</v>
      </c>
      <c r="B4981" t="s">
        <v>1330</v>
      </c>
      <c r="C4981">
        <v>2.169</v>
      </c>
      <c r="D4981">
        <v>2.2400000000000002</v>
      </c>
      <c r="E4981">
        <v>2.242</v>
      </c>
      <c r="F4981">
        <v>2.165</v>
      </c>
      <c r="G4981" t="s">
        <v>1331</v>
      </c>
      <c r="H4981" s="1">
        <v>-3.3399999999999999E-2</v>
      </c>
    </row>
    <row r="4982" spans="1:8" x14ac:dyDescent="0.3">
      <c r="A4982">
        <v>4981</v>
      </c>
      <c r="B4982" t="s">
        <v>1328</v>
      </c>
      <c r="C4982">
        <v>2.141</v>
      </c>
      <c r="D4982">
        <v>2.1749999999999998</v>
      </c>
      <c r="E4982">
        <v>2.1819999999999999</v>
      </c>
      <c r="F4982">
        <v>2.12</v>
      </c>
      <c r="G4982" t="s">
        <v>1329</v>
      </c>
      <c r="H4982" s="1">
        <v>-1.29E-2</v>
      </c>
    </row>
    <row r="4983" spans="1:8" x14ac:dyDescent="0.3">
      <c r="A4983">
        <v>4982</v>
      </c>
      <c r="B4983" t="s">
        <v>1326</v>
      </c>
      <c r="C4983">
        <v>2.137</v>
      </c>
      <c r="D4983">
        <v>2.1160000000000001</v>
      </c>
      <c r="E4983">
        <v>2.1419999999999999</v>
      </c>
      <c r="F4983">
        <v>2.1070000000000002</v>
      </c>
      <c r="G4983" t="s">
        <v>1327</v>
      </c>
      <c r="H4983" s="1">
        <v>-1.9E-3</v>
      </c>
    </row>
    <row r="4984" spans="1:8" x14ac:dyDescent="0.3">
      <c r="A4984">
        <v>4983</v>
      </c>
      <c r="B4984" t="s">
        <v>1324</v>
      </c>
      <c r="C4984">
        <v>2.2330000000000001</v>
      </c>
      <c r="D4984">
        <v>2.1379999999999999</v>
      </c>
      <c r="E4984">
        <v>2.2679999999999998</v>
      </c>
      <c r="F4984">
        <v>2.1269999999999998</v>
      </c>
      <c r="G4984" t="s">
        <v>1325</v>
      </c>
      <c r="H4984" s="1">
        <v>4.4900000000000002E-2</v>
      </c>
    </row>
    <row r="4985" spans="1:8" x14ac:dyDescent="0.3">
      <c r="A4985">
        <v>4984</v>
      </c>
      <c r="B4985" t="s">
        <v>1322</v>
      </c>
      <c r="C4985">
        <v>2.202</v>
      </c>
      <c r="D4985">
        <v>2.238</v>
      </c>
      <c r="E4985">
        <v>2.3330000000000002</v>
      </c>
      <c r="F4985">
        <v>2.165</v>
      </c>
      <c r="G4985" t="s">
        <v>1323</v>
      </c>
      <c r="H4985" s="1">
        <v>-1.3899999999999999E-2</v>
      </c>
    </row>
    <row r="4986" spans="1:8" x14ac:dyDescent="0.3">
      <c r="A4986">
        <v>4985</v>
      </c>
      <c r="B4986" t="s">
        <v>1320</v>
      </c>
      <c r="C4986">
        <v>2.121</v>
      </c>
      <c r="D4986">
        <v>2.169</v>
      </c>
      <c r="E4986">
        <v>2.202</v>
      </c>
      <c r="F4986">
        <v>2.077</v>
      </c>
      <c r="G4986" t="s">
        <v>1321</v>
      </c>
      <c r="H4986" s="1">
        <v>-3.6799999999999999E-2</v>
      </c>
    </row>
    <row r="4987" spans="1:8" x14ac:dyDescent="0.3">
      <c r="A4987">
        <v>4986</v>
      </c>
      <c r="B4987" t="s">
        <v>1318</v>
      </c>
      <c r="C4987">
        <v>2.0699999999999998</v>
      </c>
      <c r="D4987">
        <v>2.0779999999999998</v>
      </c>
      <c r="E4987">
        <v>2.109</v>
      </c>
      <c r="F4987">
        <v>2.0289999999999999</v>
      </c>
      <c r="G4987" t="s">
        <v>1319</v>
      </c>
      <c r="H4987" s="1">
        <v>-2.4E-2</v>
      </c>
    </row>
    <row r="4988" spans="1:8" x14ac:dyDescent="0.3">
      <c r="A4988">
        <v>4987</v>
      </c>
      <c r="B4988" t="s">
        <v>1316</v>
      </c>
      <c r="C4988">
        <v>2.1110000000000002</v>
      </c>
      <c r="D4988">
        <v>2.0910000000000002</v>
      </c>
      <c r="E4988">
        <v>2.133</v>
      </c>
      <c r="F4988">
        <v>2.073</v>
      </c>
      <c r="G4988" t="s">
        <v>1317</v>
      </c>
      <c r="H4988" s="1">
        <v>1.9800000000000002E-2</v>
      </c>
    </row>
    <row r="4989" spans="1:8" x14ac:dyDescent="0.3">
      <c r="A4989">
        <v>4988</v>
      </c>
      <c r="B4989" t="s">
        <v>1314</v>
      </c>
      <c r="C4989">
        <v>2.0830000000000002</v>
      </c>
      <c r="D4989">
        <v>2.1030000000000002</v>
      </c>
      <c r="E4989">
        <v>2.145</v>
      </c>
      <c r="F4989">
        <v>2.0739999999999998</v>
      </c>
      <c r="G4989" t="s">
        <v>1315</v>
      </c>
      <c r="H4989" s="1">
        <v>-1.3299999999999999E-2</v>
      </c>
    </row>
    <row r="4990" spans="1:8" x14ac:dyDescent="0.3">
      <c r="A4990">
        <v>4989</v>
      </c>
      <c r="B4990" t="s">
        <v>1312</v>
      </c>
      <c r="C4990">
        <v>2.1280000000000001</v>
      </c>
      <c r="D4990">
        <v>2.0880000000000001</v>
      </c>
      <c r="E4990">
        <v>2.1549999999999998</v>
      </c>
      <c r="F4990">
        <v>2.0859999999999999</v>
      </c>
      <c r="G4990" t="s">
        <v>1313</v>
      </c>
      <c r="H4990" s="1">
        <v>2.1600000000000001E-2</v>
      </c>
    </row>
    <row r="4991" spans="1:8" x14ac:dyDescent="0.3">
      <c r="A4991">
        <v>4990</v>
      </c>
      <c r="B4991" t="s">
        <v>1310</v>
      </c>
      <c r="C4991">
        <v>2.1190000000000002</v>
      </c>
      <c r="D4991">
        <v>2.1240000000000001</v>
      </c>
      <c r="E4991">
        <v>2.145</v>
      </c>
      <c r="F4991">
        <v>2.0640000000000001</v>
      </c>
      <c r="G4991" t="s">
        <v>1311</v>
      </c>
      <c r="H4991" s="1">
        <v>-4.1999999999999997E-3</v>
      </c>
    </row>
    <row r="4992" spans="1:8" x14ac:dyDescent="0.3">
      <c r="A4992">
        <v>4991</v>
      </c>
      <c r="B4992" t="s">
        <v>1308</v>
      </c>
      <c r="C4992">
        <v>2.105</v>
      </c>
      <c r="D4992">
        <v>2.1240000000000001</v>
      </c>
      <c r="E4992">
        <v>2.157</v>
      </c>
      <c r="F4992">
        <v>2.0950000000000002</v>
      </c>
      <c r="G4992" t="s">
        <v>1309</v>
      </c>
      <c r="H4992" s="1">
        <v>-6.6E-3</v>
      </c>
    </row>
    <row r="4993" spans="1:8" x14ac:dyDescent="0.3">
      <c r="A4993">
        <v>4992</v>
      </c>
      <c r="B4993" t="s">
        <v>1306</v>
      </c>
      <c r="C4993">
        <v>2.1469999999999998</v>
      </c>
      <c r="D4993">
        <v>2.1059999999999999</v>
      </c>
      <c r="E4993">
        <v>2.1749999999999998</v>
      </c>
      <c r="F4993">
        <v>2.0859999999999999</v>
      </c>
      <c r="G4993" t="s">
        <v>1307</v>
      </c>
      <c r="H4993" s="1">
        <v>0.02</v>
      </c>
    </row>
    <row r="4994" spans="1:8" x14ac:dyDescent="0.3">
      <c r="A4994">
        <v>4993</v>
      </c>
      <c r="B4994" t="s">
        <v>1304</v>
      </c>
      <c r="C4994">
        <v>2.1429999999999998</v>
      </c>
      <c r="D4994">
        <v>2.1589999999999998</v>
      </c>
      <c r="E4994">
        <v>2.2029999999999998</v>
      </c>
      <c r="F4994">
        <v>2.1219999999999999</v>
      </c>
      <c r="G4994" t="s">
        <v>1305</v>
      </c>
      <c r="H4994" s="1">
        <v>-1.9E-3</v>
      </c>
    </row>
    <row r="4995" spans="1:8" x14ac:dyDescent="0.3">
      <c r="A4995">
        <v>4994</v>
      </c>
      <c r="B4995" t="s">
        <v>1302</v>
      </c>
      <c r="C4995">
        <v>2.2320000000000002</v>
      </c>
      <c r="D4995">
        <v>2.1589999999999998</v>
      </c>
      <c r="E4995">
        <v>2.2669999999999999</v>
      </c>
      <c r="F4995">
        <v>2.1379999999999999</v>
      </c>
      <c r="G4995" t="s">
        <v>1303</v>
      </c>
      <c r="H4995" s="1">
        <v>4.1500000000000002E-2</v>
      </c>
    </row>
    <row r="4996" spans="1:8" x14ac:dyDescent="0.3">
      <c r="A4996">
        <v>4995</v>
      </c>
      <c r="B4996" t="s">
        <v>1300</v>
      </c>
      <c r="C4996">
        <v>2.2000000000000002</v>
      </c>
      <c r="D4996">
        <v>2.2200000000000002</v>
      </c>
      <c r="E4996">
        <v>2.2240000000000002</v>
      </c>
      <c r="F4996">
        <v>2.17</v>
      </c>
      <c r="G4996" t="s">
        <v>1301</v>
      </c>
      <c r="H4996" s="1">
        <v>-1.43E-2</v>
      </c>
    </row>
    <row r="4997" spans="1:8" x14ac:dyDescent="0.3">
      <c r="A4997">
        <v>4996</v>
      </c>
      <c r="B4997" t="s">
        <v>1298</v>
      </c>
      <c r="C4997">
        <v>2.21</v>
      </c>
      <c r="D4997">
        <v>2.1640000000000001</v>
      </c>
      <c r="E4997">
        <v>2.2210000000000001</v>
      </c>
      <c r="F4997">
        <v>2.1339999999999999</v>
      </c>
      <c r="G4997" t="s">
        <v>1299</v>
      </c>
      <c r="H4997" s="1">
        <v>4.4999999999999997E-3</v>
      </c>
    </row>
    <row r="4998" spans="1:8" x14ac:dyDescent="0.3">
      <c r="A4998">
        <v>4997</v>
      </c>
      <c r="B4998" t="s">
        <v>1296</v>
      </c>
      <c r="C4998">
        <v>2.218</v>
      </c>
      <c r="D4998">
        <v>2.202</v>
      </c>
      <c r="E4998">
        <v>2.2309999999999999</v>
      </c>
      <c r="F4998">
        <v>2.1869999999999998</v>
      </c>
      <c r="G4998" t="s">
        <v>1297</v>
      </c>
      <c r="H4998" s="1">
        <v>3.5999999999999999E-3</v>
      </c>
    </row>
    <row r="4999" spans="1:8" x14ac:dyDescent="0.3">
      <c r="A4999">
        <v>4998</v>
      </c>
      <c r="B4999" t="s">
        <v>1294</v>
      </c>
      <c r="C4999">
        <v>2.17</v>
      </c>
      <c r="D4999">
        <v>2.214</v>
      </c>
      <c r="E4999">
        <v>2.238</v>
      </c>
      <c r="F4999">
        <v>2.157</v>
      </c>
      <c r="G4999" t="s">
        <v>1295</v>
      </c>
      <c r="H4999" s="1">
        <v>-2.1600000000000001E-2</v>
      </c>
    </row>
    <row r="5000" spans="1:8" x14ac:dyDescent="0.3">
      <c r="A5000">
        <v>4999</v>
      </c>
      <c r="B5000" t="s">
        <v>1292</v>
      </c>
      <c r="C5000">
        <v>2.1589999999999998</v>
      </c>
      <c r="D5000">
        <v>2.169</v>
      </c>
      <c r="E5000">
        <v>2.1949999999999998</v>
      </c>
      <c r="F5000">
        <v>2.145</v>
      </c>
      <c r="G5000" t="s">
        <v>1293</v>
      </c>
      <c r="H5000" s="1">
        <v>-5.1000000000000004E-3</v>
      </c>
    </row>
    <row r="5001" spans="1:8" x14ac:dyDescent="0.3">
      <c r="A5001">
        <v>5000</v>
      </c>
      <c r="B5001" t="s">
        <v>1290</v>
      </c>
      <c r="C5001">
        <v>2.1520000000000001</v>
      </c>
      <c r="D5001">
        <v>2.15</v>
      </c>
      <c r="E5001">
        <v>2.1669999999999998</v>
      </c>
      <c r="F5001">
        <v>2.12</v>
      </c>
      <c r="G5001" t="s">
        <v>1291</v>
      </c>
      <c r="H5001" s="1">
        <v>-3.2000000000000002E-3</v>
      </c>
    </row>
    <row r="5002" spans="1:8" x14ac:dyDescent="0.3">
      <c r="A5002">
        <v>5001</v>
      </c>
      <c r="B5002" t="s">
        <v>1288</v>
      </c>
      <c r="C5002">
        <v>2.23</v>
      </c>
      <c r="D5002">
        <v>2.169</v>
      </c>
      <c r="E5002">
        <v>2.2370000000000001</v>
      </c>
      <c r="F5002">
        <v>2.1589999999999998</v>
      </c>
      <c r="G5002" t="s">
        <v>1289</v>
      </c>
      <c r="H5002" s="1">
        <v>3.6200000000000003E-2</v>
      </c>
    </row>
    <row r="5003" spans="1:8" x14ac:dyDescent="0.3">
      <c r="A5003">
        <v>5002</v>
      </c>
      <c r="B5003" t="s">
        <v>1286</v>
      </c>
      <c r="C5003">
        <v>2.202</v>
      </c>
      <c r="D5003">
        <v>2.2309999999999999</v>
      </c>
      <c r="E5003">
        <v>2.2330000000000001</v>
      </c>
      <c r="F5003">
        <v>2.1749999999999998</v>
      </c>
      <c r="G5003" t="s">
        <v>1287</v>
      </c>
      <c r="H5003" s="1">
        <v>-1.26E-2</v>
      </c>
    </row>
    <row r="5004" spans="1:8" x14ac:dyDescent="0.3">
      <c r="A5004">
        <v>5003</v>
      </c>
      <c r="B5004" t="s">
        <v>1284</v>
      </c>
      <c r="C5004">
        <v>2.2509999999999999</v>
      </c>
      <c r="D5004">
        <v>2.2010000000000001</v>
      </c>
      <c r="E5004">
        <v>2.2770000000000001</v>
      </c>
      <c r="F5004">
        <v>2.1949999999999998</v>
      </c>
      <c r="G5004" t="s">
        <v>1285</v>
      </c>
      <c r="H5004" s="1">
        <v>2.23E-2</v>
      </c>
    </row>
    <row r="5005" spans="1:8" x14ac:dyDescent="0.3">
      <c r="A5005">
        <v>5004</v>
      </c>
      <c r="B5005" t="s">
        <v>1282</v>
      </c>
      <c r="C5005">
        <v>2.2959999999999998</v>
      </c>
      <c r="D5005">
        <v>2.2349999999999999</v>
      </c>
      <c r="E5005">
        <v>2.31</v>
      </c>
      <c r="F5005">
        <v>2.218</v>
      </c>
      <c r="G5005" t="s">
        <v>1283</v>
      </c>
      <c r="H5005" s="1">
        <v>0.02</v>
      </c>
    </row>
    <row r="5006" spans="1:8" x14ac:dyDescent="0.3">
      <c r="A5006">
        <v>5005</v>
      </c>
      <c r="B5006" t="s">
        <v>1280</v>
      </c>
      <c r="C5006">
        <v>2.2850000000000001</v>
      </c>
      <c r="D5006">
        <v>2.2879999999999998</v>
      </c>
      <c r="E5006">
        <v>2.2989999999999999</v>
      </c>
      <c r="F5006">
        <v>2.2570000000000001</v>
      </c>
      <c r="G5006" t="s">
        <v>1281</v>
      </c>
      <c r="H5006" s="1">
        <v>-4.7999999999999996E-3</v>
      </c>
    </row>
    <row r="5007" spans="1:8" x14ac:dyDescent="0.3">
      <c r="A5007">
        <v>5006</v>
      </c>
      <c r="B5007" t="s">
        <v>1279</v>
      </c>
      <c r="C5007">
        <v>2.2749999999999999</v>
      </c>
      <c r="D5007">
        <v>2.2919999999999998</v>
      </c>
      <c r="E5007">
        <v>2.2919999999999998</v>
      </c>
      <c r="F5007">
        <v>2.274</v>
      </c>
      <c r="G5007" t="s">
        <v>9</v>
      </c>
      <c r="H5007" s="1">
        <v>-4.4000000000000003E-3</v>
      </c>
    </row>
    <row r="5008" spans="1:8" x14ac:dyDescent="0.3">
      <c r="A5008">
        <v>5007</v>
      </c>
      <c r="B5008" t="s">
        <v>1278</v>
      </c>
      <c r="C5008">
        <v>2.3119999999999998</v>
      </c>
      <c r="D5008">
        <v>2.274</v>
      </c>
      <c r="E5008">
        <v>2.343</v>
      </c>
      <c r="F5008">
        <v>2.2679999999999998</v>
      </c>
      <c r="G5008" t="s">
        <v>9</v>
      </c>
      <c r="H5008" s="1">
        <v>1.6299999999999999E-2</v>
      </c>
    </row>
    <row r="5009" spans="1:8" x14ac:dyDescent="0.3">
      <c r="A5009">
        <v>5008</v>
      </c>
      <c r="B5009" t="s">
        <v>1276</v>
      </c>
      <c r="C5009">
        <v>2.3580000000000001</v>
      </c>
      <c r="D5009">
        <v>2.2879999999999998</v>
      </c>
      <c r="E5009">
        <v>2.3650000000000002</v>
      </c>
      <c r="F5009">
        <v>2.2690000000000001</v>
      </c>
      <c r="G5009" t="s">
        <v>1277</v>
      </c>
      <c r="H5009" s="1">
        <v>1.9900000000000001E-2</v>
      </c>
    </row>
    <row r="5010" spans="1:8" x14ac:dyDescent="0.3">
      <c r="A5010">
        <v>5009</v>
      </c>
      <c r="B5010" t="s">
        <v>1274</v>
      </c>
      <c r="C5010">
        <v>2.4449999999999998</v>
      </c>
      <c r="D5010">
        <v>2.3460000000000001</v>
      </c>
      <c r="E5010">
        <v>2.4569999999999999</v>
      </c>
      <c r="F5010">
        <v>2.339</v>
      </c>
      <c r="G5010" t="s">
        <v>1275</v>
      </c>
      <c r="H5010" s="1">
        <v>3.6900000000000002E-2</v>
      </c>
    </row>
    <row r="5011" spans="1:8" x14ac:dyDescent="0.3">
      <c r="A5011">
        <v>5010</v>
      </c>
      <c r="B5011" t="s">
        <v>1272</v>
      </c>
      <c r="C5011">
        <v>2.4350000000000001</v>
      </c>
      <c r="D5011">
        <v>2.4420000000000002</v>
      </c>
      <c r="E5011">
        <v>2.468</v>
      </c>
      <c r="F5011">
        <v>2.3879999999999999</v>
      </c>
      <c r="G5011" t="s">
        <v>1273</v>
      </c>
      <c r="H5011" s="1">
        <v>-4.1000000000000003E-3</v>
      </c>
    </row>
    <row r="5012" spans="1:8" x14ac:dyDescent="0.3">
      <c r="A5012">
        <v>5011</v>
      </c>
      <c r="B5012" t="s">
        <v>1270</v>
      </c>
      <c r="C5012">
        <v>2.496</v>
      </c>
      <c r="D5012">
        <v>2.4350000000000001</v>
      </c>
      <c r="E5012">
        <v>2.5049999999999999</v>
      </c>
      <c r="F5012">
        <v>2.403</v>
      </c>
      <c r="G5012" t="s">
        <v>1271</v>
      </c>
      <c r="H5012" s="1">
        <v>2.5100000000000001E-2</v>
      </c>
    </row>
    <row r="5013" spans="1:8" x14ac:dyDescent="0.3">
      <c r="A5013">
        <v>5012</v>
      </c>
      <c r="B5013" t="s">
        <v>1268</v>
      </c>
      <c r="C5013">
        <v>2.585</v>
      </c>
      <c r="D5013">
        <v>2.5270000000000001</v>
      </c>
      <c r="E5013">
        <v>2.6080000000000001</v>
      </c>
      <c r="F5013">
        <v>2.496</v>
      </c>
      <c r="G5013" t="s">
        <v>1269</v>
      </c>
      <c r="H5013" s="1">
        <v>3.5700000000000003E-2</v>
      </c>
    </row>
    <row r="5014" spans="1:8" x14ac:dyDescent="0.3">
      <c r="A5014">
        <v>5013</v>
      </c>
      <c r="B5014" t="s">
        <v>1266</v>
      </c>
      <c r="C5014">
        <v>2.58</v>
      </c>
      <c r="D5014">
        <v>2.6059999999999999</v>
      </c>
      <c r="E5014">
        <v>2.6480000000000001</v>
      </c>
      <c r="F5014">
        <v>2.5710000000000002</v>
      </c>
      <c r="G5014" t="s">
        <v>1267</v>
      </c>
      <c r="H5014" s="1">
        <v>-1.9E-3</v>
      </c>
    </row>
    <row r="5015" spans="1:8" x14ac:dyDescent="0.3">
      <c r="A5015">
        <v>5014</v>
      </c>
      <c r="B5015" t="s">
        <v>1264</v>
      </c>
      <c r="C5015">
        <v>2.552</v>
      </c>
      <c r="D5015">
        <v>2.581</v>
      </c>
      <c r="E5015">
        <v>2.6</v>
      </c>
      <c r="F5015">
        <v>2.5289999999999999</v>
      </c>
      <c r="G5015" t="s">
        <v>1265</v>
      </c>
      <c r="H5015" s="1">
        <v>-1.09E-2</v>
      </c>
    </row>
    <row r="5016" spans="1:8" x14ac:dyDescent="0.3">
      <c r="A5016">
        <v>5015</v>
      </c>
      <c r="B5016" t="s">
        <v>1262</v>
      </c>
      <c r="C5016">
        <v>2.5739999999999998</v>
      </c>
      <c r="D5016">
        <v>2.5470000000000002</v>
      </c>
      <c r="E5016">
        <v>2.585</v>
      </c>
      <c r="F5016">
        <v>2.512</v>
      </c>
      <c r="G5016" t="s">
        <v>1263</v>
      </c>
      <c r="H5016" s="1">
        <v>8.6E-3</v>
      </c>
    </row>
    <row r="5017" spans="1:8" x14ac:dyDescent="0.3">
      <c r="A5017">
        <v>5016</v>
      </c>
      <c r="B5017" t="s">
        <v>1260</v>
      </c>
      <c r="C5017">
        <v>2.6139999999999999</v>
      </c>
      <c r="D5017">
        <v>2.573</v>
      </c>
      <c r="E5017">
        <v>2.6389999999999998</v>
      </c>
      <c r="F5017">
        <v>2.5529999999999999</v>
      </c>
      <c r="G5017" t="s">
        <v>1261</v>
      </c>
      <c r="H5017" s="1">
        <v>1.55E-2</v>
      </c>
    </row>
    <row r="5018" spans="1:8" x14ac:dyDescent="0.3">
      <c r="A5018">
        <v>5017</v>
      </c>
      <c r="B5018" t="s">
        <v>1258</v>
      </c>
      <c r="C5018">
        <v>2.681</v>
      </c>
      <c r="D5018">
        <v>2.6880000000000002</v>
      </c>
      <c r="E5018">
        <v>2.7</v>
      </c>
      <c r="F5018">
        <v>2.641</v>
      </c>
      <c r="G5018" t="s">
        <v>1259</v>
      </c>
      <c r="H5018" s="1">
        <v>2.5600000000000001E-2</v>
      </c>
    </row>
    <row r="5019" spans="1:8" x14ac:dyDescent="0.3">
      <c r="A5019">
        <v>5018</v>
      </c>
      <c r="B5019" t="s">
        <v>1256</v>
      </c>
      <c r="C5019">
        <v>2.6680000000000001</v>
      </c>
      <c r="D5019">
        <v>2.6859999999999999</v>
      </c>
      <c r="E5019">
        <v>2.71</v>
      </c>
      <c r="F5019">
        <v>2.6280000000000001</v>
      </c>
      <c r="G5019" t="s">
        <v>1257</v>
      </c>
      <c r="H5019" s="1">
        <v>-4.7999999999999996E-3</v>
      </c>
    </row>
    <row r="5020" spans="1:8" x14ac:dyDescent="0.3">
      <c r="A5020">
        <v>5019</v>
      </c>
      <c r="B5020" t="s">
        <v>1254</v>
      </c>
      <c r="C5020">
        <v>2.637</v>
      </c>
      <c r="D5020">
        <v>2.6629999999999998</v>
      </c>
      <c r="E5020">
        <v>2.6960000000000002</v>
      </c>
      <c r="F5020">
        <v>2.6030000000000002</v>
      </c>
      <c r="G5020" t="s">
        <v>1255</v>
      </c>
      <c r="H5020" s="1">
        <v>-1.1599999999999999E-2</v>
      </c>
    </row>
    <row r="5021" spans="1:8" x14ac:dyDescent="0.3">
      <c r="A5021">
        <v>5020</v>
      </c>
      <c r="B5021" t="s">
        <v>1252</v>
      </c>
      <c r="C5021">
        <v>2.5379999999999998</v>
      </c>
      <c r="D5021">
        <v>2.6389999999999998</v>
      </c>
      <c r="E5021">
        <v>2.6389999999999998</v>
      </c>
      <c r="F5021">
        <v>2.5299999999999998</v>
      </c>
      <c r="G5021" t="s">
        <v>1253</v>
      </c>
      <c r="H5021" s="1">
        <v>-3.7499999999999999E-2</v>
      </c>
    </row>
    <row r="5022" spans="1:8" x14ac:dyDescent="0.3">
      <c r="A5022">
        <v>5021</v>
      </c>
      <c r="B5022" t="s">
        <v>1250</v>
      </c>
      <c r="C5022">
        <v>2.5339999999999998</v>
      </c>
      <c r="D5022">
        <v>2.552</v>
      </c>
      <c r="E5022">
        <v>2.5790000000000002</v>
      </c>
      <c r="F5022">
        <v>2.5059999999999998</v>
      </c>
      <c r="G5022" t="s">
        <v>1251</v>
      </c>
      <c r="H5022" s="1">
        <v>-1.6000000000000001E-3</v>
      </c>
    </row>
    <row r="5023" spans="1:8" x14ac:dyDescent="0.3">
      <c r="A5023">
        <v>5022</v>
      </c>
      <c r="B5023" t="s">
        <v>1248</v>
      </c>
      <c r="C5023">
        <v>2.5270000000000001</v>
      </c>
      <c r="D5023">
        <v>2.5219999999999998</v>
      </c>
      <c r="E5023">
        <v>2.5470000000000002</v>
      </c>
      <c r="F5023">
        <v>2.4929999999999999</v>
      </c>
      <c r="G5023" t="s">
        <v>1249</v>
      </c>
      <c r="H5023" s="1">
        <v>-2.8E-3</v>
      </c>
    </row>
    <row r="5024" spans="1:8" x14ac:dyDescent="0.3">
      <c r="A5024">
        <v>5023</v>
      </c>
      <c r="B5024" t="s">
        <v>1246</v>
      </c>
      <c r="C5024">
        <v>2.5030000000000001</v>
      </c>
      <c r="D5024">
        <v>2.5350000000000001</v>
      </c>
      <c r="E5024">
        <v>2.59</v>
      </c>
      <c r="F5024">
        <v>2.4940000000000002</v>
      </c>
      <c r="G5024" t="s">
        <v>1247</v>
      </c>
      <c r="H5024" s="1">
        <v>-9.4999999999999998E-3</v>
      </c>
    </row>
    <row r="5025" spans="1:8" x14ac:dyDescent="0.3">
      <c r="A5025">
        <v>5024</v>
      </c>
      <c r="B5025" t="s">
        <v>1244</v>
      </c>
      <c r="C5025">
        <v>2.5019999999999998</v>
      </c>
      <c r="D5025">
        <v>2.4969999999999999</v>
      </c>
      <c r="E5025">
        <v>2.5190000000000001</v>
      </c>
      <c r="F5025">
        <v>2.4550000000000001</v>
      </c>
      <c r="G5025" t="s">
        <v>1245</v>
      </c>
      <c r="H5025" s="1">
        <v>-4.0000000000000002E-4</v>
      </c>
    </row>
    <row r="5026" spans="1:8" x14ac:dyDescent="0.3">
      <c r="A5026">
        <v>5025</v>
      </c>
      <c r="B5026" t="s">
        <v>1242</v>
      </c>
      <c r="C5026">
        <v>2.4279999999999999</v>
      </c>
      <c r="D5026">
        <v>2.5139999999999998</v>
      </c>
      <c r="E5026">
        <v>2.54</v>
      </c>
      <c r="F5026">
        <v>2.39</v>
      </c>
      <c r="G5026" t="s">
        <v>1243</v>
      </c>
      <c r="H5026" s="1">
        <v>-2.9600000000000001E-2</v>
      </c>
    </row>
    <row r="5027" spans="1:8" x14ac:dyDescent="0.3">
      <c r="A5027">
        <v>5026</v>
      </c>
      <c r="B5027" t="s">
        <v>1240</v>
      </c>
      <c r="C5027">
        <v>2.4039999999999999</v>
      </c>
      <c r="D5027">
        <v>2.4489999999999998</v>
      </c>
      <c r="E5027">
        <v>2.4510000000000001</v>
      </c>
      <c r="F5027">
        <v>2.38</v>
      </c>
      <c r="G5027" t="s">
        <v>1241</v>
      </c>
      <c r="H5027" s="1">
        <v>-9.9000000000000008E-3</v>
      </c>
    </row>
    <row r="5028" spans="1:8" x14ac:dyDescent="0.3">
      <c r="A5028">
        <v>5027</v>
      </c>
      <c r="B5028" t="s">
        <v>1238</v>
      </c>
      <c r="C5028">
        <v>2.33</v>
      </c>
      <c r="D5028">
        <v>2.38</v>
      </c>
      <c r="E5028">
        <v>2.3919999999999999</v>
      </c>
      <c r="F5028">
        <v>2.3239999999999998</v>
      </c>
      <c r="G5028" t="s">
        <v>1239</v>
      </c>
      <c r="H5028" s="1">
        <v>-3.0800000000000001E-2</v>
      </c>
    </row>
    <row r="5029" spans="1:8" x14ac:dyDescent="0.3">
      <c r="A5029">
        <v>5028</v>
      </c>
      <c r="B5029" t="s">
        <v>1236</v>
      </c>
      <c r="C5029">
        <v>2.2829999999999999</v>
      </c>
      <c r="D5029">
        <v>2.3250000000000002</v>
      </c>
      <c r="E5029">
        <v>2.3340000000000001</v>
      </c>
      <c r="F5029">
        <v>2.2679999999999998</v>
      </c>
      <c r="G5029" t="s">
        <v>1237</v>
      </c>
      <c r="H5029" s="1">
        <v>-2.0199999999999999E-2</v>
      </c>
    </row>
    <row r="5030" spans="1:8" x14ac:dyDescent="0.3">
      <c r="A5030">
        <v>5029</v>
      </c>
      <c r="B5030" t="s">
        <v>1234</v>
      </c>
      <c r="C5030">
        <v>2.2469999999999999</v>
      </c>
      <c r="D5030">
        <v>2.2869999999999999</v>
      </c>
      <c r="E5030">
        <v>2.3039999999999998</v>
      </c>
      <c r="F5030">
        <v>2.2450000000000001</v>
      </c>
      <c r="G5030" t="s">
        <v>1235</v>
      </c>
      <c r="H5030" s="1">
        <v>-1.5800000000000002E-2</v>
      </c>
    </row>
    <row r="5031" spans="1:8" x14ac:dyDescent="0.3">
      <c r="A5031">
        <v>5030</v>
      </c>
      <c r="B5031" t="s">
        <v>1232</v>
      </c>
      <c r="C5031">
        <v>2.3290000000000002</v>
      </c>
      <c r="D5031">
        <v>2.254</v>
      </c>
      <c r="E5031">
        <v>2.3490000000000002</v>
      </c>
      <c r="F5031">
        <v>2.2069999999999999</v>
      </c>
      <c r="G5031" t="s">
        <v>1233</v>
      </c>
      <c r="H5031" s="1">
        <v>3.6499999999999998E-2</v>
      </c>
    </row>
    <row r="5032" spans="1:8" x14ac:dyDescent="0.3">
      <c r="A5032">
        <v>5031</v>
      </c>
      <c r="B5032" t="s">
        <v>1230</v>
      </c>
      <c r="C5032">
        <v>2.3519999999999999</v>
      </c>
      <c r="D5032">
        <v>2.3359999999999999</v>
      </c>
      <c r="E5032">
        <v>2.3980000000000001</v>
      </c>
      <c r="F5032">
        <v>2.2629999999999999</v>
      </c>
      <c r="G5032" t="s">
        <v>1231</v>
      </c>
      <c r="H5032" s="1">
        <v>9.9000000000000008E-3</v>
      </c>
    </row>
    <row r="5033" spans="1:8" x14ac:dyDescent="0.3">
      <c r="A5033">
        <v>5032</v>
      </c>
      <c r="B5033" t="s">
        <v>1228</v>
      </c>
      <c r="C5033">
        <v>2.3029999999999999</v>
      </c>
      <c r="D5033">
        <v>2.3330000000000002</v>
      </c>
      <c r="E5033">
        <v>2.3420000000000001</v>
      </c>
      <c r="F5033">
        <v>2.2869999999999999</v>
      </c>
      <c r="G5033" t="s">
        <v>1229</v>
      </c>
      <c r="H5033" s="1">
        <v>-2.0799999999999999E-2</v>
      </c>
    </row>
    <row r="5034" spans="1:8" x14ac:dyDescent="0.3">
      <c r="A5034">
        <v>5033</v>
      </c>
      <c r="B5034" t="s">
        <v>1226</v>
      </c>
      <c r="C5034">
        <v>2.2879999999999998</v>
      </c>
      <c r="D5034">
        <v>2.2930000000000001</v>
      </c>
      <c r="E5034">
        <v>2.323</v>
      </c>
      <c r="F5034">
        <v>2.266</v>
      </c>
      <c r="G5034" t="s">
        <v>1227</v>
      </c>
      <c r="H5034" s="1">
        <v>-6.4999999999999997E-3</v>
      </c>
    </row>
    <row r="5035" spans="1:8" x14ac:dyDescent="0.3">
      <c r="A5035">
        <v>5034</v>
      </c>
      <c r="B5035" t="s">
        <v>1224</v>
      </c>
      <c r="C5035">
        <v>2.234</v>
      </c>
      <c r="D5035">
        <v>2.2879999999999998</v>
      </c>
      <c r="E5035">
        <v>2.306</v>
      </c>
      <c r="F5035">
        <v>2.2290000000000001</v>
      </c>
      <c r="G5035" t="s">
        <v>1225</v>
      </c>
      <c r="H5035" s="1">
        <v>-2.3599999999999999E-2</v>
      </c>
    </row>
    <row r="5036" spans="1:8" x14ac:dyDescent="0.3">
      <c r="A5036">
        <v>5035</v>
      </c>
      <c r="B5036" t="s">
        <v>1222</v>
      </c>
      <c r="C5036">
        <v>2.218</v>
      </c>
      <c r="D5036">
        <v>2.2389999999999999</v>
      </c>
      <c r="E5036">
        <v>2.274</v>
      </c>
      <c r="F5036">
        <v>2.202</v>
      </c>
      <c r="G5036" t="s">
        <v>1223</v>
      </c>
      <c r="H5036" s="1">
        <v>-7.1999999999999998E-3</v>
      </c>
    </row>
    <row r="5037" spans="1:8" x14ac:dyDescent="0.3">
      <c r="A5037">
        <v>5036</v>
      </c>
      <c r="B5037" t="s">
        <v>1220</v>
      </c>
      <c r="C5037">
        <v>2.214</v>
      </c>
      <c r="D5037">
        <v>2.2029999999999998</v>
      </c>
      <c r="E5037">
        <v>2.262</v>
      </c>
      <c r="F5037">
        <v>2.1869999999999998</v>
      </c>
      <c r="G5037" t="s">
        <v>1221</v>
      </c>
      <c r="H5037" s="1">
        <v>-1.8E-3</v>
      </c>
    </row>
    <row r="5038" spans="1:8" x14ac:dyDescent="0.3">
      <c r="A5038">
        <v>5037</v>
      </c>
      <c r="B5038" t="s">
        <v>1218</v>
      </c>
      <c r="C5038">
        <v>2.2799999999999998</v>
      </c>
      <c r="D5038">
        <v>2.238</v>
      </c>
      <c r="E5038">
        <v>2.3130000000000002</v>
      </c>
      <c r="F5038">
        <v>2.2280000000000002</v>
      </c>
      <c r="G5038" t="s">
        <v>1219</v>
      </c>
      <c r="H5038" s="1">
        <v>2.98E-2</v>
      </c>
    </row>
    <row r="5039" spans="1:8" x14ac:dyDescent="0.3">
      <c r="A5039">
        <v>5038</v>
      </c>
      <c r="B5039" t="s">
        <v>1216</v>
      </c>
      <c r="C5039">
        <v>2.339</v>
      </c>
      <c r="D5039">
        <v>2.2850000000000001</v>
      </c>
      <c r="E5039">
        <v>2.3490000000000002</v>
      </c>
      <c r="F5039">
        <v>2.266</v>
      </c>
      <c r="G5039" t="s">
        <v>1217</v>
      </c>
      <c r="H5039" s="1">
        <v>2.5899999999999999E-2</v>
      </c>
    </row>
    <row r="5040" spans="1:8" x14ac:dyDescent="0.3">
      <c r="A5040">
        <v>5039</v>
      </c>
      <c r="B5040" t="s">
        <v>1214</v>
      </c>
      <c r="C5040">
        <v>2.3029999999999999</v>
      </c>
      <c r="D5040">
        <v>2.3420000000000001</v>
      </c>
      <c r="E5040">
        <v>2.3839999999999999</v>
      </c>
      <c r="F5040">
        <v>2.2770000000000001</v>
      </c>
      <c r="G5040" t="s">
        <v>1215</v>
      </c>
      <c r="H5040" s="1">
        <v>-1.54E-2</v>
      </c>
    </row>
    <row r="5041" spans="1:8" x14ac:dyDescent="0.3">
      <c r="A5041">
        <v>5040</v>
      </c>
      <c r="B5041" t="s">
        <v>1212</v>
      </c>
      <c r="C5041">
        <v>2.3180000000000001</v>
      </c>
      <c r="D5041">
        <v>2.2919999999999998</v>
      </c>
      <c r="E5041">
        <v>2.3650000000000002</v>
      </c>
      <c r="F5041">
        <v>2.2839999999999998</v>
      </c>
      <c r="G5041" t="s">
        <v>1213</v>
      </c>
      <c r="H5041" s="1">
        <v>6.4999999999999997E-3</v>
      </c>
    </row>
    <row r="5042" spans="1:8" x14ac:dyDescent="0.3">
      <c r="A5042">
        <v>5041</v>
      </c>
      <c r="B5042" t="s">
        <v>1210</v>
      </c>
      <c r="C5042">
        <v>2.3199999999999998</v>
      </c>
      <c r="D5042">
        <v>2.319</v>
      </c>
      <c r="E5042">
        <v>2.36</v>
      </c>
      <c r="F5042">
        <v>2.2890000000000001</v>
      </c>
      <c r="G5042" t="s">
        <v>1211</v>
      </c>
      <c r="H5042" s="1">
        <v>8.9999999999999998E-4</v>
      </c>
    </row>
    <row r="5043" spans="1:8" x14ac:dyDescent="0.3">
      <c r="A5043">
        <v>5042</v>
      </c>
      <c r="B5043" t="s">
        <v>1208</v>
      </c>
      <c r="C5043">
        <v>2.238</v>
      </c>
      <c r="D5043">
        <v>2.3199999999999998</v>
      </c>
      <c r="E5043">
        <v>2.3220000000000001</v>
      </c>
      <c r="F5043">
        <v>2.2130000000000001</v>
      </c>
      <c r="G5043" t="s">
        <v>1209</v>
      </c>
      <c r="H5043" s="1">
        <v>-3.5299999999999998E-2</v>
      </c>
    </row>
    <row r="5044" spans="1:8" x14ac:dyDescent="0.3">
      <c r="A5044">
        <v>5043</v>
      </c>
      <c r="B5044" t="s">
        <v>1206</v>
      </c>
      <c r="C5044">
        <v>2.2719999999999998</v>
      </c>
      <c r="D5044">
        <v>2.2360000000000002</v>
      </c>
      <c r="E5044">
        <v>2.3109999999999999</v>
      </c>
      <c r="F5044">
        <v>2.2309999999999999</v>
      </c>
      <c r="G5044" t="s">
        <v>1207</v>
      </c>
      <c r="H5044" s="1">
        <v>1.52E-2</v>
      </c>
    </row>
    <row r="5045" spans="1:8" x14ac:dyDescent="0.3">
      <c r="A5045">
        <v>5044</v>
      </c>
      <c r="B5045" t="s">
        <v>1204</v>
      </c>
      <c r="C5045">
        <v>2.282</v>
      </c>
      <c r="D5045">
        <v>2.274</v>
      </c>
      <c r="E5045">
        <v>2.3050000000000002</v>
      </c>
      <c r="F5045">
        <v>2.2509999999999999</v>
      </c>
      <c r="G5045" t="s">
        <v>1205</v>
      </c>
      <c r="H5045" s="1">
        <v>4.4000000000000003E-3</v>
      </c>
    </row>
    <row r="5046" spans="1:8" x14ac:dyDescent="0.3">
      <c r="A5046">
        <v>5045</v>
      </c>
      <c r="B5046" t="s">
        <v>1202</v>
      </c>
      <c r="C5046">
        <v>2.3159999999999998</v>
      </c>
      <c r="D5046">
        <v>2.2850000000000001</v>
      </c>
      <c r="E5046">
        <v>2.3420000000000001</v>
      </c>
      <c r="F5046">
        <v>2.2690000000000001</v>
      </c>
      <c r="G5046" t="s">
        <v>1203</v>
      </c>
      <c r="H5046" s="1">
        <v>1.49E-2</v>
      </c>
    </row>
    <row r="5047" spans="1:8" x14ac:dyDescent="0.3">
      <c r="A5047">
        <v>5046</v>
      </c>
      <c r="B5047" t="s">
        <v>1200</v>
      </c>
      <c r="C5047">
        <v>2.2999999999999998</v>
      </c>
      <c r="D5047">
        <v>2.331</v>
      </c>
      <c r="E5047">
        <v>2.3359999999999999</v>
      </c>
      <c r="F5047">
        <v>2.2730000000000001</v>
      </c>
      <c r="G5047" t="s">
        <v>1201</v>
      </c>
      <c r="H5047" s="1">
        <v>-6.8999999999999999E-3</v>
      </c>
    </row>
    <row r="5048" spans="1:8" x14ac:dyDescent="0.3">
      <c r="A5048">
        <v>5047</v>
      </c>
      <c r="B5048" t="s">
        <v>1198</v>
      </c>
      <c r="C5048">
        <v>2.4460000000000002</v>
      </c>
      <c r="D5048">
        <v>2.3660000000000001</v>
      </c>
      <c r="E5048">
        <v>2.4700000000000002</v>
      </c>
      <c r="F5048">
        <v>2.3460000000000001</v>
      </c>
      <c r="G5048" t="s">
        <v>1199</v>
      </c>
      <c r="H5048" s="1">
        <v>6.3500000000000001E-2</v>
      </c>
    </row>
    <row r="5049" spans="1:8" x14ac:dyDescent="0.3">
      <c r="A5049">
        <v>5048</v>
      </c>
      <c r="B5049" t="s">
        <v>1196</v>
      </c>
      <c r="C5049">
        <v>2.597</v>
      </c>
      <c r="D5049">
        <v>2.4590000000000001</v>
      </c>
      <c r="E5049">
        <v>2.64</v>
      </c>
      <c r="F5049">
        <v>2.4489999999999998</v>
      </c>
      <c r="G5049" t="s">
        <v>1197</v>
      </c>
      <c r="H5049" s="1">
        <v>6.1699999999999998E-2</v>
      </c>
    </row>
    <row r="5050" spans="1:8" x14ac:dyDescent="0.3">
      <c r="A5050">
        <v>5049</v>
      </c>
      <c r="B5050" t="s">
        <v>1194</v>
      </c>
      <c r="C5050">
        <v>2.6909999999999998</v>
      </c>
      <c r="D5050">
        <v>2.6280000000000001</v>
      </c>
      <c r="E5050">
        <v>2.7229999999999999</v>
      </c>
      <c r="F5050">
        <v>2.6160000000000001</v>
      </c>
      <c r="G5050" t="s">
        <v>1195</v>
      </c>
      <c r="H5050" s="1">
        <v>3.6200000000000003E-2</v>
      </c>
    </row>
    <row r="5051" spans="1:8" x14ac:dyDescent="0.3">
      <c r="A5051">
        <v>5050</v>
      </c>
      <c r="B5051" t="s">
        <v>1192</v>
      </c>
      <c r="C5051">
        <v>2.633</v>
      </c>
      <c r="D5051">
        <v>2.6859999999999999</v>
      </c>
      <c r="E5051">
        <v>2.738</v>
      </c>
      <c r="F5051">
        <v>2.6059999999999999</v>
      </c>
      <c r="G5051" t="s">
        <v>1193</v>
      </c>
      <c r="H5051" s="1">
        <v>-2.1600000000000001E-2</v>
      </c>
    </row>
    <row r="5052" spans="1:8" x14ac:dyDescent="0.3">
      <c r="A5052">
        <v>5051</v>
      </c>
      <c r="B5052" t="s">
        <v>1190</v>
      </c>
      <c r="C5052">
        <v>2.714</v>
      </c>
      <c r="D5052">
        <v>2.637</v>
      </c>
      <c r="E5052">
        <v>2.718</v>
      </c>
      <c r="F5052">
        <v>2.5750000000000002</v>
      </c>
      <c r="G5052" t="s">
        <v>1191</v>
      </c>
      <c r="H5052" s="1">
        <v>3.0800000000000001E-2</v>
      </c>
    </row>
    <row r="5053" spans="1:8" x14ac:dyDescent="0.3">
      <c r="A5053">
        <v>5052</v>
      </c>
      <c r="B5053" t="s">
        <v>1188</v>
      </c>
      <c r="C5053">
        <v>2.8210000000000002</v>
      </c>
      <c r="D5053">
        <v>2.7959999999999998</v>
      </c>
      <c r="E5053">
        <v>2.8420000000000001</v>
      </c>
      <c r="F5053">
        <v>2.7810000000000001</v>
      </c>
      <c r="G5053" t="s">
        <v>1189</v>
      </c>
      <c r="H5053" s="1">
        <v>3.9399999999999998E-2</v>
      </c>
    </row>
    <row r="5054" spans="1:8" x14ac:dyDescent="0.3">
      <c r="A5054">
        <v>5053</v>
      </c>
      <c r="B5054" t="s">
        <v>1186</v>
      </c>
      <c r="C5054">
        <v>2.8620000000000001</v>
      </c>
      <c r="D5054">
        <v>2.8220000000000001</v>
      </c>
      <c r="E5054">
        <v>2.9049999999999998</v>
      </c>
      <c r="F5054">
        <v>2.8170000000000002</v>
      </c>
      <c r="G5054" t="s">
        <v>1187</v>
      </c>
      <c r="H5054" s="1">
        <v>1.4500000000000001E-2</v>
      </c>
    </row>
    <row r="5055" spans="1:8" x14ac:dyDescent="0.3">
      <c r="A5055">
        <v>5054</v>
      </c>
      <c r="B5055" t="s">
        <v>1184</v>
      </c>
      <c r="C5055">
        <v>2.8279999999999998</v>
      </c>
      <c r="D5055">
        <v>2.8730000000000002</v>
      </c>
      <c r="E5055">
        <v>2.891</v>
      </c>
      <c r="F5055">
        <v>2.82</v>
      </c>
      <c r="G5055" t="s">
        <v>1185</v>
      </c>
      <c r="H5055" s="1">
        <v>-1.1900000000000001E-2</v>
      </c>
    </row>
    <row r="5056" spans="1:8" x14ac:dyDescent="0.3">
      <c r="A5056">
        <v>5055</v>
      </c>
      <c r="B5056" t="s">
        <v>1182</v>
      </c>
      <c r="C5056">
        <v>2.7719999999999998</v>
      </c>
      <c r="D5056">
        <v>2.823</v>
      </c>
      <c r="E5056">
        <v>2.8820000000000001</v>
      </c>
      <c r="F5056">
        <v>2.7530000000000001</v>
      </c>
      <c r="G5056" t="s">
        <v>1183</v>
      </c>
      <c r="H5056" s="1">
        <v>-1.9800000000000002E-2</v>
      </c>
    </row>
    <row r="5057" spans="1:8" x14ac:dyDescent="0.3">
      <c r="A5057">
        <v>5056</v>
      </c>
      <c r="B5057" t="s">
        <v>1180</v>
      </c>
      <c r="C5057">
        <v>2.7890000000000001</v>
      </c>
      <c r="D5057">
        <v>2.7919999999999998</v>
      </c>
      <c r="E5057">
        <v>2.8220000000000001</v>
      </c>
      <c r="F5057">
        <v>2.7549999999999999</v>
      </c>
      <c r="G5057" t="s">
        <v>1181</v>
      </c>
      <c r="H5057" s="1">
        <v>6.1000000000000004E-3</v>
      </c>
    </row>
    <row r="5058" spans="1:8" x14ac:dyDescent="0.3">
      <c r="A5058">
        <v>5057</v>
      </c>
      <c r="B5058" t="s">
        <v>1178</v>
      </c>
      <c r="C5058">
        <v>2.637</v>
      </c>
      <c r="D5058">
        <v>2.7160000000000002</v>
      </c>
      <c r="E5058">
        <v>2.7160000000000002</v>
      </c>
      <c r="F5058">
        <v>2.6179999999999999</v>
      </c>
      <c r="G5058" t="s">
        <v>1179</v>
      </c>
      <c r="H5058" s="1">
        <v>-5.45E-2</v>
      </c>
    </row>
    <row r="5059" spans="1:8" x14ac:dyDescent="0.3">
      <c r="A5059">
        <v>5058</v>
      </c>
      <c r="B5059" t="s">
        <v>1176</v>
      </c>
      <c r="C5059">
        <v>2.621</v>
      </c>
      <c r="D5059">
        <v>2.637</v>
      </c>
      <c r="E5059">
        <v>2.6850000000000001</v>
      </c>
      <c r="F5059">
        <v>2.6070000000000002</v>
      </c>
      <c r="G5059" t="s">
        <v>1177</v>
      </c>
      <c r="H5059" s="1">
        <v>-6.1000000000000004E-3</v>
      </c>
    </row>
    <row r="5060" spans="1:8" x14ac:dyDescent="0.3">
      <c r="A5060">
        <v>5059</v>
      </c>
      <c r="B5060" t="s">
        <v>1174</v>
      </c>
      <c r="C5060">
        <v>2.6</v>
      </c>
      <c r="D5060">
        <v>2.6219999999999999</v>
      </c>
      <c r="E5060">
        <v>2.68</v>
      </c>
      <c r="F5060">
        <v>2.57</v>
      </c>
      <c r="G5060" t="s">
        <v>1175</v>
      </c>
      <c r="H5060" s="1">
        <v>-8.0000000000000002E-3</v>
      </c>
    </row>
    <row r="5061" spans="1:8" x14ac:dyDescent="0.3">
      <c r="A5061">
        <v>5060</v>
      </c>
      <c r="B5061" t="s">
        <v>1172</v>
      </c>
      <c r="C5061">
        <v>2.6469999999999998</v>
      </c>
      <c r="D5061">
        <v>2.6739999999999999</v>
      </c>
      <c r="E5061">
        <v>2.6960000000000002</v>
      </c>
      <c r="F5061">
        <v>2.625</v>
      </c>
      <c r="G5061" t="s">
        <v>1173</v>
      </c>
      <c r="H5061" s="1">
        <v>1.8100000000000002E-2</v>
      </c>
    </row>
    <row r="5062" spans="1:8" x14ac:dyDescent="0.3">
      <c r="A5062">
        <v>5061</v>
      </c>
      <c r="B5062" t="s">
        <v>1170</v>
      </c>
      <c r="C5062">
        <v>2.6880000000000002</v>
      </c>
      <c r="D5062">
        <v>2.6360000000000001</v>
      </c>
      <c r="E5062">
        <v>2.7240000000000002</v>
      </c>
      <c r="F5062">
        <v>2.6059999999999999</v>
      </c>
      <c r="G5062" t="s">
        <v>1171</v>
      </c>
      <c r="H5062" s="1">
        <v>1.55E-2</v>
      </c>
    </row>
    <row r="5063" spans="1:8" x14ac:dyDescent="0.3">
      <c r="A5063">
        <v>5062</v>
      </c>
      <c r="B5063" t="s">
        <v>1169</v>
      </c>
      <c r="C5063">
        <v>2.5659999999999998</v>
      </c>
      <c r="D5063">
        <v>2.641</v>
      </c>
      <c r="E5063">
        <v>2.65</v>
      </c>
      <c r="F5063">
        <v>2.5329999999999999</v>
      </c>
      <c r="G5063" t="s">
        <v>283</v>
      </c>
      <c r="H5063" s="1">
        <v>-4.5400000000000003E-2</v>
      </c>
    </row>
    <row r="5064" spans="1:8" x14ac:dyDescent="0.3">
      <c r="A5064">
        <v>5063</v>
      </c>
      <c r="B5064" t="s">
        <v>1167</v>
      </c>
      <c r="C5064">
        <v>2.5099999999999998</v>
      </c>
      <c r="D5064">
        <v>2.5470000000000002</v>
      </c>
      <c r="E5064">
        <v>2.56</v>
      </c>
      <c r="F5064">
        <v>2.5009999999999999</v>
      </c>
      <c r="G5064" t="s">
        <v>1168</v>
      </c>
      <c r="H5064" s="1">
        <v>-2.18E-2</v>
      </c>
    </row>
    <row r="5065" spans="1:8" x14ac:dyDescent="0.3">
      <c r="A5065">
        <v>5064</v>
      </c>
      <c r="B5065" t="s">
        <v>1165</v>
      </c>
      <c r="C5065">
        <v>2.5590000000000002</v>
      </c>
      <c r="D5065">
        <v>2.5139999999999998</v>
      </c>
      <c r="E5065">
        <v>2.581</v>
      </c>
      <c r="F5065">
        <v>2.5049999999999999</v>
      </c>
      <c r="G5065" t="s">
        <v>1166</v>
      </c>
      <c r="H5065" s="1">
        <v>1.95E-2</v>
      </c>
    </row>
    <row r="5066" spans="1:8" x14ac:dyDescent="0.3">
      <c r="A5066">
        <v>5065</v>
      </c>
      <c r="B5066" t="s">
        <v>1163</v>
      </c>
      <c r="C5066">
        <v>2.5670000000000002</v>
      </c>
      <c r="D5066">
        <v>2.5659999999999998</v>
      </c>
      <c r="E5066">
        <v>2.5950000000000002</v>
      </c>
      <c r="F5066">
        <v>2.5259999999999998</v>
      </c>
      <c r="G5066" t="s">
        <v>1164</v>
      </c>
      <c r="H5066" s="1">
        <v>3.0999999999999999E-3</v>
      </c>
    </row>
    <row r="5067" spans="1:8" x14ac:dyDescent="0.3">
      <c r="A5067">
        <v>5066</v>
      </c>
      <c r="B5067" t="s">
        <v>1161</v>
      </c>
      <c r="C5067">
        <v>2.665</v>
      </c>
      <c r="D5067">
        <v>2.585</v>
      </c>
      <c r="E5067">
        <v>2.6749999999999998</v>
      </c>
      <c r="F5067">
        <v>2.5569999999999999</v>
      </c>
      <c r="G5067" t="s">
        <v>1162</v>
      </c>
      <c r="H5067" s="1">
        <v>3.8199999999999998E-2</v>
      </c>
    </row>
    <row r="5068" spans="1:8" x14ac:dyDescent="0.3">
      <c r="A5068">
        <v>5067</v>
      </c>
      <c r="B5068" t="s">
        <v>1159</v>
      </c>
      <c r="C5068">
        <v>2.5310000000000001</v>
      </c>
      <c r="D5068">
        <v>2.6890000000000001</v>
      </c>
      <c r="E5068">
        <v>2.7090000000000001</v>
      </c>
      <c r="F5068">
        <v>2.5099999999999998</v>
      </c>
      <c r="G5068" t="s">
        <v>1160</v>
      </c>
      <c r="H5068" s="1">
        <v>-5.0299999999999997E-2</v>
      </c>
    </row>
    <row r="5069" spans="1:8" x14ac:dyDescent="0.3">
      <c r="A5069">
        <v>5068</v>
      </c>
      <c r="B5069" t="s">
        <v>1157</v>
      </c>
      <c r="C5069">
        <v>2.4700000000000002</v>
      </c>
      <c r="D5069">
        <v>2.52</v>
      </c>
      <c r="E5069">
        <v>2.532</v>
      </c>
      <c r="F5069">
        <v>2.4209999999999998</v>
      </c>
      <c r="G5069" t="s">
        <v>1158</v>
      </c>
      <c r="H5069" s="1">
        <v>-2.41E-2</v>
      </c>
    </row>
    <row r="5070" spans="1:8" x14ac:dyDescent="0.3">
      <c r="A5070">
        <v>5069</v>
      </c>
      <c r="B5070" t="s">
        <v>1155</v>
      </c>
      <c r="C5070">
        <v>2.5009999999999999</v>
      </c>
      <c r="D5070">
        <v>2.5289999999999999</v>
      </c>
      <c r="E5070">
        <v>2.5579999999999998</v>
      </c>
      <c r="F5070">
        <v>2.488</v>
      </c>
      <c r="G5070" t="s">
        <v>1156</v>
      </c>
      <c r="H5070" s="1">
        <v>1.26E-2</v>
      </c>
    </row>
    <row r="5071" spans="1:8" x14ac:dyDescent="0.3">
      <c r="A5071">
        <v>5070</v>
      </c>
      <c r="B5071" t="s">
        <v>1154</v>
      </c>
      <c r="C5071">
        <v>2.4630000000000001</v>
      </c>
      <c r="D5071">
        <v>2.4950000000000001</v>
      </c>
      <c r="E5071">
        <v>2.5129999999999999</v>
      </c>
      <c r="F5071">
        <v>2.4540000000000002</v>
      </c>
      <c r="G5071" t="s">
        <v>9</v>
      </c>
      <c r="H5071" s="1">
        <v>-1.52E-2</v>
      </c>
    </row>
    <row r="5072" spans="1:8" x14ac:dyDescent="0.3">
      <c r="A5072">
        <v>5071</v>
      </c>
      <c r="B5072" t="s">
        <v>1152</v>
      </c>
      <c r="C5072">
        <v>2.2810000000000001</v>
      </c>
      <c r="D5072">
        <v>2.4969999999999999</v>
      </c>
      <c r="E5072">
        <v>2.5129999999999999</v>
      </c>
      <c r="F5072">
        <v>2.27</v>
      </c>
      <c r="G5072" t="s">
        <v>1153</v>
      </c>
      <c r="H5072" s="1">
        <v>-7.3899999999999993E-2</v>
      </c>
    </row>
    <row r="5073" spans="1:8" x14ac:dyDescent="0.3">
      <c r="A5073">
        <v>5072</v>
      </c>
      <c r="B5073" t="s">
        <v>1150</v>
      </c>
      <c r="C5073">
        <v>2.3290000000000002</v>
      </c>
      <c r="D5073">
        <v>2.3149999999999999</v>
      </c>
      <c r="E5073">
        <v>2.3690000000000002</v>
      </c>
      <c r="F5073">
        <v>2.2890000000000001</v>
      </c>
      <c r="G5073" t="s">
        <v>1151</v>
      </c>
      <c r="H5073" s="1">
        <v>2.1000000000000001E-2</v>
      </c>
    </row>
    <row r="5074" spans="1:8" x14ac:dyDescent="0.3">
      <c r="A5074">
        <v>5073</v>
      </c>
      <c r="B5074" t="s">
        <v>1148</v>
      </c>
      <c r="C5074">
        <v>2.4409999999999998</v>
      </c>
      <c r="D5074">
        <v>2.3450000000000002</v>
      </c>
      <c r="E5074">
        <v>2.5099999999999998</v>
      </c>
      <c r="F5074">
        <v>2.34</v>
      </c>
      <c r="G5074" t="s">
        <v>1149</v>
      </c>
      <c r="H5074" s="1">
        <v>4.8099999999999997E-2</v>
      </c>
    </row>
    <row r="5075" spans="1:8" x14ac:dyDescent="0.3">
      <c r="A5075">
        <v>5074</v>
      </c>
      <c r="B5075" t="s">
        <v>1146</v>
      </c>
      <c r="C5075">
        <v>2.399</v>
      </c>
      <c r="D5075">
        <v>2.4390000000000001</v>
      </c>
      <c r="E5075">
        <v>2.4630000000000001</v>
      </c>
      <c r="F5075">
        <v>2.3679999999999999</v>
      </c>
      <c r="G5075" t="s">
        <v>1147</v>
      </c>
      <c r="H5075" s="1">
        <v>-1.72E-2</v>
      </c>
    </row>
    <row r="5076" spans="1:8" x14ac:dyDescent="0.3">
      <c r="A5076">
        <v>5075</v>
      </c>
      <c r="B5076" t="s">
        <v>1144</v>
      </c>
      <c r="C5076">
        <v>2.427</v>
      </c>
      <c r="D5076">
        <v>2.4060000000000001</v>
      </c>
      <c r="E5076">
        <v>2.4630000000000001</v>
      </c>
      <c r="F5076">
        <v>2.3959999999999999</v>
      </c>
      <c r="G5076" t="s">
        <v>1145</v>
      </c>
      <c r="H5076" s="1">
        <v>1.17E-2</v>
      </c>
    </row>
    <row r="5077" spans="1:8" x14ac:dyDescent="0.3">
      <c r="A5077">
        <v>5076</v>
      </c>
      <c r="B5077" t="s">
        <v>1142</v>
      </c>
      <c r="C5077">
        <v>2.3340000000000001</v>
      </c>
      <c r="D5077">
        <v>2.4169999999999998</v>
      </c>
      <c r="E5077">
        <v>2.4369999999999998</v>
      </c>
      <c r="F5077">
        <v>2.3279999999999998</v>
      </c>
      <c r="G5077" t="s">
        <v>1143</v>
      </c>
      <c r="H5077" s="1">
        <v>-3.8300000000000001E-2</v>
      </c>
    </row>
    <row r="5078" spans="1:8" x14ac:dyDescent="0.3">
      <c r="A5078">
        <v>5077</v>
      </c>
      <c r="B5078" t="s">
        <v>1140</v>
      </c>
      <c r="C5078">
        <v>2.2320000000000002</v>
      </c>
      <c r="D5078">
        <v>2.21</v>
      </c>
      <c r="E5078">
        <v>2.258</v>
      </c>
      <c r="F5078">
        <v>2.1579999999999999</v>
      </c>
      <c r="G5078" t="s">
        <v>1141</v>
      </c>
      <c r="H5078" s="1">
        <v>-4.3700000000000003E-2</v>
      </c>
    </row>
    <row r="5079" spans="1:8" x14ac:dyDescent="0.3">
      <c r="A5079">
        <v>5078</v>
      </c>
      <c r="B5079" t="s">
        <v>1138</v>
      </c>
      <c r="C5079">
        <v>2.2639999999999998</v>
      </c>
      <c r="D5079">
        <v>2.2530000000000001</v>
      </c>
      <c r="E5079">
        <v>2.2890000000000001</v>
      </c>
      <c r="F5079">
        <v>2.2160000000000002</v>
      </c>
      <c r="G5079" t="s">
        <v>1139</v>
      </c>
      <c r="H5079" s="1">
        <v>1.43E-2</v>
      </c>
    </row>
    <row r="5080" spans="1:8" x14ac:dyDescent="0.3">
      <c r="A5080">
        <v>5079</v>
      </c>
      <c r="B5080" t="s">
        <v>1136</v>
      </c>
      <c r="C5080">
        <v>2.2429999999999999</v>
      </c>
      <c r="D5080">
        <v>2.2650000000000001</v>
      </c>
      <c r="E5080">
        <v>2.3029999999999999</v>
      </c>
      <c r="F5080">
        <v>2.2400000000000002</v>
      </c>
      <c r="G5080" t="s">
        <v>1137</v>
      </c>
      <c r="H5080" s="1">
        <v>-9.2999999999999992E-3</v>
      </c>
    </row>
    <row r="5081" spans="1:8" x14ac:dyDescent="0.3">
      <c r="A5081">
        <v>5080</v>
      </c>
      <c r="B5081" t="s">
        <v>1134</v>
      </c>
      <c r="C5081">
        <v>2.3279999999999998</v>
      </c>
      <c r="D5081">
        <v>2.2480000000000002</v>
      </c>
      <c r="E5081">
        <v>2.3479999999999999</v>
      </c>
      <c r="F5081">
        <v>2.2440000000000002</v>
      </c>
      <c r="G5081" t="s">
        <v>1135</v>
      </c>
      <c r="H5081" s="1">
        <v>3.7900000000000003E-2</v>
      </c>
    </row>
    <row r="5082" spans="1:8" x14ac:dyDescent="0.3">
      <c r="A5082">
        <v>5081</v>
      </c>
      <c r="B5082" t="s">
        <v>1132</v>
      </c>
      <c r="C5082">
        <v>2.2959999999999998</v>
      </c>
      <c r="D5082">
        <v>2.3410000000000002</v>
      </c>
      <c r="E5082">
        <v>2.3420000000000001</v>
      </c>
      <c r="F5082">
        <v>2.2530000000000001</v>
      </c>
      <c r="G5082" t="s">
        <v>1133</v>
      </c>
      <c r="H5082" s="1">
        <v>-1.37E-2</v>
      </c>
    </row>
    <row r="5083" spans="1:8" x14ac:dyDescent="0.3">
      <c r="A5083">
        <v>5082</v>
      </c>
      <c r="B5083" t="s">
        <v>1130</v>
      </c>
      <c r="C5083">
        <v>2.3410000000000002</v>
      </c>
      <c r="D5083">
        <v>2.2959999999999998</v>
      </c>
      <c r="E5083">
        <v>2.3769999999999998</v>
      </c>
      <c r="F5083">
        <v>2.2850000000000001</v>
      </c>
      <c r="G5083" t="s">
        <v>1131</v>
      </c>
      <c r="H5083" s="1">
        <v>1.9599999999999999E-2</v>
      </c>
    </row>
    <row r="5084" spans="1:8" x14ac:dyDescent="0.3">
      <c r="A5084">
        <v>5083</v>
      </c>
      <c r="B5084" t="s">
        <v>1128</v>
      </c>
      <c r="C5084">
        <v>2.319</v>
      </c>
      <c r="D5084">
        <v>2.3490000000000002</v>
      </c>
      <c r="E5084">
        <v>2.3620000000000001</v>
      </c>
      <c r="F5084">
        <v>2.282</v>
      </c>
      <c r="G5084" t="s">
        <v>1129</v>
      </c>
      <c r="H5084" s="1">
        <v>-9.4000000000000004E-3</v>
      </c>
    </row>
    <row r="5085" spans="1:8" x14ac:dyDescent="0.3">
      <c r="A5085">
        <v>5084</v>
      </c>
      <c r="B5085" t="s">
        <v>1126</v>
      </c>
      <c r="C5085">
        <v>2.286</v>
      </c>
      <c r="D5085">
        <v>2.3180000000000001</v>
      </c>
      <c r="E5085">
        <v>2.327</v>
      </c>
      <c r="F5085">
        <v>2.2570000000000001</v>
      </c>
      <c r="G5085" t="s">
        <v>1127</v>
      </c>
      <c r="H5085" s="1">
        <v>-1.4200000000000001E-2</v>
      </c>
    </row>
    <row r="5086" spans="1:8" x14ac:dyDescent="0.3">
      <c r="A5086">
        <v>5085</v>
      </c>
      <c r="B5086" t="s">
        <v>1124</v>
      </c>
      <c r="C5086">
        <v>2.2730000000000001</v>
      </c>
      <c r="D5086">
        <v>2.282</v>
      </c>
      <c r="E5086">
        <v>2.302</v>
      </c>
      <c r="F5086">
        <v>2.2320000000000002</v>
      </c>
      <c r="G5086" t="s">
        <v>1125</v>
      </c>
      <c r="H5086" s="1">
        <v>-5.7000000000000002E-3</v>
      </c>
    </row>
    <row r="5087" spans="1:8" x14ac:dyDescent="0.3">
      <c r="A5087">
        <v>5086</v>
      </c>
      <c r="B5087" t="s">
        <v>1122</v>
      </c>
      <c r="C5087">
        <v>2.3279999999999998</v>
      </c>
      <c r="D5087">
        <v>2.2890000000000001</v>
      </c>
      <c r="E5087">
        <v>2.3450000000000002</v>
      </c>
      <c r="F5087">
        <v>2.2789999999999999</v>
      </c>
      <c r="G5087" t="s">
        <v>1123</v>
      </c>
      <c r="H5087" s="1">
        <v>2.4199999999999999E-2</v>
      </c>
    </row>
    <row r="5088" spans="1:8" x14ac:dyDescent="0.3">
      <c r="A5088">
        <v>5087</v>
      </c>
      <c r="B5088" t="s">
        <v>1120</v>
      </c>
      <c r="C5088">
        <v>2.214</v>
      </c>
      <c r="D5088">
        <v>2.254</v>
      </c>
      <c r="E5088">
        <v>2.2690000000000001</v>
      </c>
      <c r="F5088">
        <v>2.1920000000000002</v>
      </c>
      <c r="G5088" t="s">
        <v>1121</v>
      </c>
      <c r="H5088" s="1">
        <v>-4.9000000000000002E-2</v>
      </c>
    </row>
    <row r="5089" spans="1:8" x14ac:dyDescent="0.3">
      <c r="A5089">
        <v>5088</v>
      </c>
      <c r="B5089" t="s">
        <v>1118</v>
      </c>
      <c r="C5089">
        <v>2.1720000000000002</v>
      </c>
      <c r="D5089">
        <v>2.202</v>
      </c>
      <c r="E5089">
        <v>2.2229999999999999</v>
      </c>
      <c r="F5089">
        <v>2.1619999999999999</v>
      </c>
      <c r="G5089" t="s">
        <v>1119</v>
      </c>
      <c r="H5089" s="1">
        <v>-1.9E-2</v>
      </c>
    </row>
    <row r="5090" spans="1:8" x14ac:dyDescent="0.3">
      <c r="A5090">
        <v>5089</v>
      </c>
      <c r="B5090" t="s">
        <v>1117</v>
      </c>
      <c r="C5090">
        <v>2.2360000000000002</v>
      </c>
      <c r="D5090">
        <v>2.2080000000000002</v>
      </c>
      <c r="E5090">
        <v>2.2370000000000001</v>
      </c>
      <c r="F5090">
        <v>2.2080000000000002</v>
      </c>
      <c r="G5090" t="s">
        <v>9</v>
      </c>
      <c r="H5090" s="1">
        <v>2.9499999999999998E-2</v>
      </c>
    </row>
    <row r="5091" spans="1:8" x14ac:dyDescent="0.3">
      <c r="A5091">
        <v>5090</v>
      </c>
      <c r="B5091" t="s">
        <v>1115</v>
      </c>
      <c r="C5091">
        <v>2.294</v>
      </c>
      <c r="D5091">
        <v>2.1840000000000002</v>
      </c>
      <c r="E5091">
        <v>2.2970000000000002</v>
      </c>
      <c r="F5091">
        <v>2.1840000000000002</v>
      </c>
      <c r="G5091" t="s">
        <v>1116</v>
      </c>
      <c r="H5091" s="1">
        <v>2.5899999999999999E-2</v>
      </c>
    </row>
    <row r="5092" spans="1:8" x14ac:dyDescent="0.3">
      <c r="A5092">
        <v>5091</v>
      </c>
      <c r="B5092" t="s">
        <v>1113</v>
      </c>
      <c r="C5092">
        <v>2.1579999999999999</v>
      </c>
      <c r="D5092">
        <v>2.2719999999999998</v>
      </c>
      <c r="E5092">
        <v>2.286</v>
      </c>
      <c r="F5092">
        <v>2.1379999999999999</v>
      </c>
      <c r="G5092" t="s">
        <v>1114</v>
      </c>
      <c r="H5092" s="1">
        <v>-5.9299999999999999E-2</v>
      </c>
    </row>
    <row r="5093" spans="1:8" x14ac:dyDescent="0.3">
      <c r="A5093">
        <v>5092</v>
      </c>
      <c r="B5093" t="s">
        <v>1111</v>
      </c>
      <c r="C5093">
        <v>2.1859999999999999</v>
      </c>
      <c r="D5093">
        <v>2.2469999999999999</v>
      </c>
      <c r="E5093">
        <v>2.258</v>
      </c>
      <c r="F5093">
        <v>2.1819999999999999</v>
      </c>
      <c r="G5093" t="s">
        <v>1112</v>
      </c>
      <c r="H5093" s="1">
        <v>1.2999999999999999E-2</v>
      </c>
    </row>
    <row r="5094" spans="1:8" x14ac:dyDescent="0.3">
      <c r="A5094">
        <v>5093</v>
      </c>
      <c r="B5094" t="s">
        <v>1109</v>
      </c>
      <c r="C5094">
        <v>2.1890000000000001</v>
      </c>
      <c r="D5094">
        <v>2.1909999999999998</v>
      </c>
      <c r="E5094">
        <v>2.2069999999999999</v>
      </c>
      <c r="F5094">
        <v>2.1509999999999998</v>
      </c>
      <c r="G5094" t="s">
        <v>1110</v>
      </c>
      <c r="H5094" s="1">
        <v>1.4E-3</v>
      </c>
    </row>
    <row r="5095" spans="1:8" x14ac:dyDescent="0.3">
      <c r="A5095">
        <v>5094</v>
      </c>
      <c r="B5095" t="s">
        <v>1108</v>
      </c>
      <c r="C5095">
        <v>2.1789999999999998</v>
      </c>
      <c r="D5095">
        <v>2.1819999999999999</v>
      </c>
      <c r="E5095">
        <v>2.1829999999999998</v>
      </c>
      <c r="F5095">
        <v>2.173</v>
      </c>
      <c r="G5095" t="s">
        <v>9</v>
      </c>
      <c r="H5095" s="1">
        <v>-4.5999999999999999E-3</v>
      </c>
    </row>
    <row r="5096" spans="1:8" x14ac:dyDescent="0.3">
      <c r="A5096">
        <v>5095</v>
      </c>
      <c r="B5096" t="s">
        <v>1106</v>
      </c>
      <c r="C5096">
        <v>2.1219999999999999</v>
      </c>
      <c r="D5096">
        <v>2.1840000000000002</v>
      </c>
      <c r="E5096">
        <v>2.1880000000000002</v>
      </c>
      <c r="F5096">
        <v>2.1160000000000001</v>
      </c>
      <c r="G5096" t="s">
        <v>1107</v>
      </c>
      <c r="H5096" s="1">
        <v>-2.6200000000000001E-2</v>
      </c>
    </row>
    <row r="5097" spans="1:8" x14ac:dyDescent="0.3">
      <c r="A5097">
        <v>5096</v>
      </c>
      <c r="B5097" t="s">
        <v>1104</v>
      </c>
      <c r="C5097">
        <v>2.13</v>
      </c>
      <c r="D5097">
        <v>2.129</v>
      </c>
      <c r="E5097">
        <v>2.1629999999999998</v>
      </c>
      <c r="F5097">
        <v>2.0830000000000002</v>
      </c>
      <c r="G5097" t="s">
        <v>1105</v>
      </c>
      <c r="H5097" s="1">
        <v>3.8E-3</v>
      </c>
    </row>
    <row r="5098" spans="1:8" x14ac:dyDescent="0.3">
      <c r="A5098">
        <v>5097</v>
      </c>
      <c r="B5098" t="s">
        <v>1102</v>
      </c>
      <c r="C5098">
        <v>2.1349999999999998</v>
      </c>
      <c r="D5098">
        <v>2.1120000000000001</v>
      </c>
      <c r="E5098">
        <v>2.173</v>
      </c>
      <c r="F5098">
        <v>2.0990000000000002</v>
      </c>
      <c r="G5098" t="s">
        <v>1103</v>
      </c>
      <c r="H5098" s="1">
        <v>2.3E-3</v>
      </c>
    </row>
    <row r="5099" spans="1:8" x14ac:dyDescent="0.3">
      <c r="A5099">
        <v>5098</v>
      </c>
      <c r="B5099" t="s">
        <v>1100</v>
      </c>
      <c r="C5099">
        <v>2.1619999999999999</v>
      </c>
      <c r="D5099">
        <v>2.149</v>
      </c>
      <c r="E5099">
        <v>2.1779999999999999</v>
      </c>
      <c r="F5099">
        <v>2.1019999999999999</v>
      </c>
      <c r="G5099" t="s">
        <v>1101</v>
      </c>
      <c r="H5099" s="1">
        <v>1.26E-2</v>
      </c>
    </row>
    <row r="5100" spans="1:8" x14ac:dyDescent="0.3">
      <c r="A5100">
        <v>5099</v>
      </c>
      <c r="B5100" t="s">
        <v>1098</v>
      </c>
      <c r="C5100">
        <v>2.141</v>
      </c>
      <c r="D5100">
        <v>2.153</v>
      </c>
      <c r="E5100">
        <v>2.1850000000000001</v>
      </c>
      <c r="F5100">
        <v>2.1150000000000002</v>
      </c>
      <c r="G5100" t="s">
        <v>1099</v>
      </c>
      <c r="H5100" s="1">
        <v>-9.7000000000000003E-3</v>
      </c>
    </row>
    <row r="5101" spans="1:8" x14ac:dyDescent="0.3">
      <c r="A5101">
        <v>5100</v>
      </c>
      <c r="B5101" t="s">
        <v>1096</v>
      </c>
      <c r="C5101">
        <v>2.1659999999999999</v>
      </c>
      <c r="D5101">
        <v>2.1509999999999998</v>
      </c>
      <c r="E5101">
        <v>2.17</v>
      </c>
      <c r="F5101">
        <v>2.105</v>
      </c>
      <c r="G5101" t="s">
        <v>1097</v>
      </c>
      <c r="H5101" s="1">
        <v>1.17E-2</v>
      </c>
    </row>
    <row r="5102" spans="1:8" x14ac:dyDescent="0.3">
      <c r="A5102">
        <v>5101</v>
      </c>
      <c r="B5102" t="s">
        <v>1094</v>
      </c>
      <c r="C5102">
        <v>2.202</v>
      </c>
      <c r="D5102">
        <v>2.1659999999999999</v>
      </c>
      <c r="E5102">
        <v>2.234</v>
      </c>
      <c r="F5102">
        <v>2.137</v>
      </c>
      <c r="G5102" t="s">
        <v>1095</v>
      </c>
      <c r="H5102" s="1">
        <v>1.66E-2</v>
      </c>
    </row>
    <row r="5103" spans="1:8" x14ac:dyDescent="0.3">
      <c r="A5103">
        <v>5102</v>
      </c>
      <c r="B5103" t="s">
        <v>1092</v>
      </c>
      <c r="C5103">
        <v>2.1819999999999999</v>
      </c>
      <c r="D5103">
        <v>2.21</v>
      </c>
      <c r="E5103">
        <v>2.226</v>
      </c>
      <c r="F5103">
        <v>2.1629999999999998</v>
      </c>
      <c r="G5103" t="s">
        <v>1093</v>
      </c>
      <c r="H5103" s="1">
        <v>-9.1000000000000004E-3</v>
      </c>
    </row>
    <row r="5104" spans="1:8" x14ac:dyDescent="0.3">
      <c r="A5104">
        <v>5103</v>
      </c>
      <c r="B5104" t="s">
        <v>1090</v>
      </c>
      <c r="C5104">
        <v>2.1869999999999998</v>
      </c>
      <c r="D5104">
        <v>2.1880000000000002</v>
      </c>
      <c r="E5104">
        <v>2.2549999999999999</v>
      </c>
      <c r="F5104">
        <v>2.173</v>
      </c>
      <c r="G5104" t="s">
        <v>1091</v>
      </c>
      <c r="H5104" s="1">
        <v>2.3E-3</v>
      </c>
    </row>
    <row r="5105" spans="1:8" x14ac:dyDescent="0.3">
      <c r="A5105">
        <v>5104</v>
      </c>
      <c r="B5105" t="s">
        <v>1088</v>
      </c>
      <c r="C5105">
        <v>2.12</v>
      </c>
      <c r="D5105">
        <v>2.181</v>
      </c>
      <c r="E5105">
        <v>2.1890000000000001</v>
      </c>
      <c r="F5105">
        <v>2.1040000000000001</v>
      </c>
      <c r="G5105" t="s">
        <v>1089</v>
      </c>
      <c r="H5105" s="1">
        <v>-3.0599999999999999E-2</v>
      </c>
    </row>
    <row r="5106" spans="1:8" x14ac:dyDescent="0.3">
      <c r="A5106">
        <v>5105</v>
      </c>
      <c r="B5106" t="s">
        <v>1086</v>
      </c>
      <c r="C5106">
        <v>2.077</v>
      </c>
      <c r="D5106">
        <v>2.1339999999999999</v>
      </c>
      <c r="E5106">
        <v>2.17</v>
      </c>
      <c r="F5106">
        <v>2.0710000000000002</v>
      </c>
      <c r="G5106" t="s">
        <v>1087</v>
      </c>
      <c r="H5106" s="1">
        <v>-2.0299999999999999E-2</v>
      </c>
    </row>
    <row r="5107" spans="1:8" x14ac:dyDescent="0.3">
      <c r="A5107">
        <v>5106</v>
      </c>
      <c r="B5107" t="s">
        <v>1084</v>
      </c>
      <c r="C5107">
        <v>2.0030000000000001</v>
      </c>
      <c r="D5107">
        <v>2.077</v>
      </c>
      <c r="E5107">
        <v>2.0779999999999998</v>
      </c>
      <c r="F5107">
        <v>1.994</v>
      </c>
      <c r="G5107" t="s">
        <v>1085</v>
      </c>
      <c r="H5107" s="1">
        <v>-3.56E-2</v>
      </c>
    </row>
    <row r="5108" spans="1:8" x14ac:dyDescent="0.3">
      <c r="A5108">
        <v>5107</v>
      </c>
      <c r="B5108" t="s">
        <v>1083</v>
      </c>
      <c r="C5108">
        <v>1.905</v>
      </c>
      <c r="D5108">
        <v>1.958</v>
      </c>
      <c r="E5108">
        <v>1.964</v>
      </c>
      <c r="F5108">
        <v>1.804</v>
      </c>
      <c r="G5108" t="s">
        <v>9</v>
      </c>
      <c r="H5108" s="1">
        <v>-4.8899999999999999E-2</v>
      </c>
    </row>
    <row r="5109" spans="1:8" x14ac:dyDescent="0.3">
      <c r="A5109">
        <v>5108</v>
      </c>
      <c r="B5109" t="s">
        <v>1082</v>
      </c>
      <c r="C5109">
        <v>1.9379999999999999</v>
      </c>
      <c r="D5109">
        <v>1.905</v>
      </c>
      <c r="E5109">
        <v>1.948</v>
      </c>
      <c r="F5109">
        <v>1.893</v>
      </c>
      <c r="G5109" t="s">
        <v>9</v>
      </c>
      <c r="H5109" s="1">
        <v>1.7299999999999999E-2</v>
      </c>
    </row>
    <row r="5110" spans="1:8" x14ac:dyDescent="0.3">
      <c r="A5110">
        <v>5109</v>
      </c>
      <c r="B5110" t="s">
        <v>1080</v>
      </c>
      <c r="C5110">
        <v>1.895</v>
      </c>
      <c r="D5110">
        <v>1.97</v>
      </c>
      <c r="E5110">
        <v>1.97</v>
      </c>
      <c r="F5110">
        <v>1.83</v>
      </c>
      <c r="G5110" t="s">
        <v>1081</v>
      </c>
      <c r="H5110" s="1">
        <v>-2.2200000000000001E-2</v>
      </c>
    </row>
    <row r="5111" spans="1:8" x14ac:dyDescent="0.3">
      <c r="A5111">
        <v>5110</v>
      </c>
      <c r="B5111" t="s">
        <v>1078</v>
      </c>
      <c r="C5111">
        <v>1.905</v>
      </c>
      <c r="D5111">
        <v>1.9119999999999999</v>
      </c>
      <c r="E5111">
        <v>1.9419999999999999</v>
      </c>
      <c r="F5111">
        <v>1.895</v>
      </c>
      <c r="G5111" t="s">
        <v>1079</v>
      </c>
      <c r="H5111" s="1">
        <v>5.3E-3</v>
      </c>
    </row>
    <row r="5112" spans="1:8" x14ac:dyDescent="0.3">
      <c r="A5112">
        <v>5111</v>
      </c>
      <c r="B5112" t="s">
        <v>1076</v>
      </c>
      <c r="C5112">
        <v>1.9259999999999999</v>
      </c>
      <c r="D5112">
        <v>1.915</v>
      </c>
      <c r="E5112">
        <v>1.98</v>
      </c>
      <c r="F5112">
        <v>1.913</v>
      </c>
      <c r="G5112" t="s">
        <v>1077</v>
      </c>
      <c r="H5112" s="1">
        <v>1.0999999999999999E-2</v>
      </c>
    </row>
    <row r="5113" spans="1:8" x14ac:dyDescent="0.3">
      <c r="A5113">
        <v>5112</v>
      </c>
      <c r="B5113" t="s">
        <v>1074</v>
      </c>
      <c r="C5113">
        <v>1.893</v>
      </c>
      <c r="D5113">
        <v>1.9379999999999999</v>
      </c>
      <c r="E5113">
        <v>1.9450000000000001</v>
      </c>
      <c r="F5113">
        <v>1.8720000000000001</v>
      </c>
      <c r="G5113" t="s">
        <v>1075</v>
      </c>
      <c r="H5113" s="1">
        <v>-1.7100000000000001E-2</v>
      </c>
    </row>
    <row r="5114" spans="1:8" x14ac:dyDescent="0.3">
      <c r="A5114">
        <v>5113</v>
      </c>
      <c r="B5114" t="s">
        <v>1072</v>
      </c>
      <c r="C5114">
        <v>1.9019999999999999</v>
      </c>
      <c r="D5114">
        <v>1.9350000000000001</v>
      </c>
      <c r="E5114">
        <v>1.976</v>
      </c>
      <c r="F5114">
        <v>1.8879999999999999</v>
      </c>
      <c r="G5114" t="s">
        <v>1073</v>
      </c>
      <c r="H5114" s="1">
        <v>4.7999999999999996E-3</v>
      </c>
    </row>
    <row r="5115" spans="1:8" x14ac:dyDescent="0.3">
      <c r="A5115">
        <v>5114</v>
      </c>
      <c r="B5115" t="s">
        <v>1070</v>
      </c>
      <c r="C5115">
        <v>1.9339999999999999</v>
      </c>
      <c r="D5115">
        <v>1.9019999999999999</v>
      </c>
      <c r="E5115">
        <v>1.952</v>
      </c>
      <c r="F5115">
        <v>1.883</v>
      </c>
      <c r="G5115" t="s">
        <v>1071</v>
      </c>
      <c r="H5115" s="1">
        <v>1.6799999999999999E-2</v>
      </c>
    </row>
    <row r="5116" spans="1:8" x14ac:dyDescent="0.3">
      <c r="A5116">
        <v>5115</v>
      </c>
      <c r="B5116" t="s">
        <v>1068</v>
      </c>
      <c r="C5116">
        <v>1.877</v>
      </c>
      <c r="D5116">
        <v>1.927</v>
      </c>
      <c r="E5116">
        <v>1.9379999999999999</v>
      </c>
      <c r="F5116">
        <v>1.8580000000000001</v>
      </c>
      <c r="G5116" t="s">
        <v>1069</v>
      </c>
      <c r="H5116" s="1">
        <v>-2.9499999999999998E-2</v>
      </c>
    </row>
    <row r="5117" spans="1:8" x14ac:dyDescent="0.3">
      <c r="A5117">
        <v>5116</v>
      </c>
      <c r="B5117" t="s">
        <v>1066</v>
      </c>
      <c r="C5117">
        <v>1.829</v>
      </c>
      <c r="D5117">
        <v>1.879</v>
      </c>
      <c r="E5117">
        <v>1.8859999999999999</v>
      </c>
      <c r="F5117">
        <v>1.8149999999999999</v>
      </c>
      <c r="G5117" t="s">
        <v>1067</v>
      </c>
      <c r="H5117" s="1">
        <v>-2.5600000000000001E-2</v>
      </c>
    </row>
    <row r="5118" spans="1:8" x14ac:dyDescent="0.3">
      <c r="A5118">
        <v>5117</v>
      </c>
      <c r="B5118" t="s">
        <v>1064</v>
      </c>
      <c r="C5118">
        <v>1.841</v>
      </c>
      <c r="D5118">
        <v>1.8320000000000001</v>
      </c>
      <c r="E5118">
        <v>1.8560000000000001</v>
      </c>
      <c r="F5118">
        <v>1.8120000000000001</v>
      </c>
      <c r="G5118" t="s">
        <v>1065</v>
      </c>
      <c r="H5118" s="1">
        <v>6.6E-3</v>
      </c>
    </row>
    <row r="5119" spans="1:8" x14ac:dyDescent="0.3">
      <c r="A5119">
        <v>5118</v>
      </c>
      <c r="B5119" t="s">
        <v>1063</v>
      </c>
      <c r="C5119">
        <v>1.819</v>
      </c>
      <c r="D5119">
        <v>1.8520000000000001</v>
      </c>
      <c r="E5119">
        <v>1.88</v>
      </c>
      <c r="F5119">
        <v>1.8140000000000001</v>
      </c>
      <c r="G5119" t="s">
        <v>1002</v>
      </c>
      <c r="H5119" s="1">
        <v>-1.2E-2</v>
      </c>
    </row>
    <row r="5120" spans="1:8" x14ac:dyDescent="0.3">
      <c r="A5120">
        <v>5119</v>
      </c>
      <c r="B5120" t="s">
        <v>1061</v>
      </c>
      <c r="C5120">
        <v>1.8720000000000001</v>
      </c>
      <c r="D5120">
        <v>1.823</v>
      </c>
      <c r="E5120">
        <v>1.8879999999999999</v>
      </c>
      <c r="F5120">
        <v>1.804</v>
      </c>
      <c r="G5120" t="s">
        <v>1062</v>
      </c>
      <c r="H5120" s="1">
        <v>2.9100000000000001E-2</v>
      </c>
    </row>
    <row r="5121" spans="1:8" x14ac:dyDescent="0.3">
      <c r="A5121">
        <v>5120</v>
      </c>
      <c r="B5121" t="s">
        <v>1059</v>
      </c>
      <c r="C5121">
        <v>1.861</v>
      </c>
      <c r="D5121">
        <v>1.8759999999999999</v>
      </c>
      <c r="E5121">
        <v>1.8839999999999999</v>
      </c>
      <c r="F5121">
        <v>1.825</v>
      </c>
      <c r="G5121" t="s">
        <v>1060</v>
      </c>
      <c r="H5121" s="1">
        <v>-5.8999999999999999E-3</v>
      </c>
    </row>
    <row r="5122" spans="1:8" x14ac:dyDescent="0.3">
      <c r="A5122">
        <v>5121</v>
      </c>
      <c r="B5122" t="s">
        <v>1057</v>
      </c>
      <c r="C5122">
        <v>1.8620000000000001</v>
      </c>
      <c r="D5122">
        <v>1.865</v>
      </c>
      <c r="E5122">
        <v>1.9059999999999999</v>
      </c>
      <c r="F5122">
        <v>1.8320000000000001</v>
      </c>
      <c r="G5122" t="s">
        <v>1058</v>
      </c>
      <c r="H5122" s="1">
        <v>5.0000000000000001E-4</v>
      </c>
    </row>
    <row r="5123" spans="1:8" x14ac:dyDescent="0.3">
      <c r="A5123">
        <v>5122</v>
      </c>
      <c r="B5123" t="s">
        <v>1055</v>
      </c>
      <c r="C5123">
        <v>1.8580000000000001</v>
      </c>
      <c r="D5123">
        <v>1.863</v>
      </c>
      <c r="E5123">
        <v>1.8979999999999999</v>
      </c>
      <c r="F5123">
        <v>1.8420000000000001</v>
      </c>
      <c r="G5123" t="s">
        <v>1056</v>
      </c>
      <c r="H5123" s="1">
        <v>-2.0999999999999999E-3</v>
      </c>
    </row>
    <row r="5124" spans="1:8" x14ac:dyDescent="0.3">
      <c r="A5124">
        <v>5123</v>
      </c>
      <c r="B5124" t="s">
        <v>1053</v>
      </c>
      <c r="C5124">
        <v>1.766</v>
      </c>
      <c r="D5124">
        <v>1.8129999999999999</v>
      </c>
      <c r="E5124">
        <v>1.8129999999999999</v>
      </c>
      <c r="F5124">
        <v>1.7589999999999999</v>
      </c>
      <c r="G5124" t="s">
        <v>1054</v>
      </c>
      <c r="H5124" s="1">
        <v>-4.9500000000000002E-2</v>
      </c>
    </row>
    <row r="5125" spans="1:8" x14ac:dyDescent="0.3">
      <c r="A5125">
        <v>5124</v>
      </c>
      <c r="B5125" t="s">
        <v>1051</v>
      </c>
      <c r="C5125">
        <v>1.788</v>
      </c>
      <c r="D5125">
        <v>1.768</v>
      </c>
      <c r="E5125">
        <v>1.8</v>
      </c>
      <c r="F5125">
        <v>1.7529999999999999</v>
      </c>
      <c r="G5125" t="s">
        <v>1052</v>
      </c>
      <c r="H5125" s="1">
        <v>1.2500000000000001E-2</v>
      </c>
    </row>
    <row r="5126" spans="1:8" x14ac:dyDescent="0.3">
      <c r="A5126">
        <v>5125</v>
      </c>
      <c r="B5126" t="s">
        <v>1049</v>
      </c>
      <c r="C5126">
        <v>1.8440000000000001</v>
      </c>
      <c r="D5126">
        <v>1.79</v>
      </c>
      <c r="E5126">
        <v>1.855</v>
      </c>
      <c r="F5126">
        <v>1.7889999999999999</v>
      </c>
      <c r="G5126" t="s">
        <v>1050</v>
      </c>
      <c r="H5126" s="1">
        <v>3.1300000000000001E-2</v>
      </c>
    </row>
    <row r="5127" spans="1:8" x14ac:dyDescent="0.3">
      <c r="A5127">
        <v>5126</v>
      </c>
      <c r="B5127" t="s">
        <v>1047</v>
      </c>
      <c r="C5127">
        <v>1.8260000000000001</v>
      </c>
      <c r="D5127">
        <v>1.8460000000000001</v>
      </c>
      <c r="E5127">
        <v>1.869</v>
      </c>
      <c r="F5127">
        <v>1.823</v>
      </c>
      <c r="G5127" t="s">
        <v>1048</v>
      </c>
      <c r="H5127" s="1">
        <v>-9.7999999999999997E-3</v>
      </c>
    </row>
    <row r="5128" spans="1:8" x14ac:dyDescent="0.3">
      <c r="A5128">
        <v>5127</v>
      </c>
      <c r="B5128" t="s">
        <v>1045</v>
      </c>
      <c r="C5128">
        <v>1.837</v>
      </c>
      <c r="D5128">
        <v>1.8280000000000001</v>
      </c>
      <c r="E5128">
        <v>1.8540000000000001</v>
      </c>
      <c r="F5128">
        <v>1.7949999999999999</v>
      </c>
      <c r="G5128" t="s">
        <v>1046</v>
      </c>
      <c r="H5128" s="1">
        <v>6.0000000000000001E-3</v>
      </c>
    </row>
    <row r="5129" spans="1:8" x14ac:dyDescent="0.3">
      <c r="A5129">
        <v>5128</v>
      </c>
      <c r="B5129" t="s">
        <v>1044</v>
      </c>
      <c r="C5129">
        <v>1.9019999999999999</v>
      </c>
      <c r="D5129">
        <v>1.849</v>
      </c>
      <c r="E5129">
        <v>1.907</v>
      </c>
      <c r="F5129">
        <v>1.849</v>
      </c>
      <c r="G5129" t="s">
        <v>9</v>
      </c>
      <c r="H5129" s="1">
        <v>3.5400000000000001E-2</v>
      </c>
    </row>
    <row r="5130" spans="1:8" x14ac:dyDescent="0.3">
      <c r="A5130">
        <v>5129</v>
      </c>
      <c r="B5130" t="s">
        <v>1043</v>
      </c>
      <c r="C5130">
        <v>1.93</v>
      </c>
      <c r="D5130">
        <v>1.901</v>
      </c>
      <c r="E5130">
        <v>1.946</v>
      </c>
      <c r="F5130">
        <v>1.889</v>
      </c>
      <c r="G5130" t="s">
        <v>9</v>
      </c>
      <c r="H5130" s="1">
        <v>1.47E-2</v>
      </c>
    </row>
    <row r="5131" spans="1:8" x14ac:dyDescent="0.3">
      <c r="A5131">
        <v>5130</v>
      </c>
      <c r="B5131" t="s">
        <v>1041</v>
      </c>
      <c r="C5131">
        <v>1.9810000000000001</v>
      </c>
      <c r="D5131">
        <v>1.88</v>
      </c>
      <c r="E5131">
        <v>1.9830000000000001</v>
      </c>
      <c r="F5131">
        <v>1.8740000000000001</v>
      </c>
      <c r="G5131" t="s">
        <v>1042</v>
      </c>
      <c r="H5131" s="1">
        <v>2.64E-2</v>
      </c>
    </row>
    <row r="5132" spans="1:8" x14ac:dyDescent="0.3">
      <c r="A5132">
        <v>5131</v>
      </c>
      <c r="B5132" t="s">
        <v>1039</v>
      </c>
      <c r="C5132">
        <v>1.9550000000000001</v>
      </c>
      <c r="D5132">
        <v>1.9690000000000001</v>
      </c>
      <c r="E5132">
        <v>1.978</v>
      </c>
      <c r="F5132">
        <v>1.9450000000000001</v>
      </c>
      <c r="G5132" t="s">
        <v>1040</v>
      </c>
      <c r="H5132" s="1">
        <v>-1.3100000000000001E-2</v>
      </c>
    </row>
    <row r="5133" spans="1:8" x14ac:dyDescent="0.3">
      <c r="A5133">
        <v>5132</v>
      </c>
      <c r="B5133" t="s">
        <v>1037</v>
      </c>
      <c r="C5133">
        <v>1.92</v>
      </c>
      <c r="D5133">
        <v>1.9670000000000001</v>
      </c>
      <c r="E5133">
        <v>2.0249999999999999</v>
      </c>
      <c r="F5133">
        <v>1.907</v>
      </c>
      <c r="G5133" t="s">
        <v>1038</v>
      </c>
      <c r="H5133" s="1">
        <v>-1.7899999999999999E-2</v>
      </c>
    </row>
    <row r="5134" spans="1:8" x14ac:dyDescent="0.3">
      <c r="A5134">
        <v>5133</v>
      </c>
      <c r="B5134" t="s">
        <v>1035</v>
      </c>
      <c r="C5134">
        <v>1.905</v>
      </c>
      <c r="D5134">
        <v>1.915</v>
      </c>
      <c r="E5134">
        <v>1.925</v>
      </c>
      <c r="F5134">
        <v>1.861</v>
      </c>
      <c r="G5134" t="s">
        <v>1036</v>
      </c>
      <c r="H5134" s="1">
        <v>-7.7999999999999996E-3</v>
      </c>
    </row>
    <row r="5135" spans="1:8" x14ac:dyDescent="0.3">
      <c r="A5135">
        <v>5134</v>
      </c>
      <c r="B5135" t="s">
        <v>1033</v>
      </c>
      <c r="C5135">
        <v>1.827</v>
      </c>
      <c r="D5135">
        <v>1.8839999999999999</v>
      </c>
      <c r="E5135">
        <v>1.8839999999999999</v>
      </c>
      <c r="F5135">
        <v>1.8240000000000001</v>
      </c>
      <c r="G5135" t="s">
        <v>1034</v>
      </c>
      <c r="H5135" s="1">
        <v>-4.0899999999999999E-2</v>
      </c>
    </row>
    <row r="5136" spans="1:8" x14ac:dyDescent="0.3">
      <c r="A5136">
        <v>5135</v>
      </c>
      <c r="B5136" t="s">
        <v>1031</v>
      </c>
      <c r="C5136">
        <v>1.847</v>
      </c>
      <c r="D5136">
        <v>1.8360000000000001</v>
      </c>
      <c r="E5136">
        <v>1.8620000000000001</v>
      </c>
      <c r="F5136">
        <v>1.819</v>
      </c>
      <c r="G5136" t="s">
        <v>1032</v>
      </c>
      <c r="H5136" s="1">
        <v>1.09E-2</v>
      </c>
    </row>
    <row r="5137" spans="1:8" x14ac:dyDescent="0.3">
      <c r="A5137">
        <v>5136</v>
      </c>
      <c r="B5137" t="s">
        <v>1029</v>
      </c>
      <c r="C5137">
        <v>1.821</v>
      </c>
      <c r="D5137">
        <v>1.8480000000000001</v>
      </c>
      <c r="E5137">
        <v>1.88</v>
      </c>
      <c r="F5137">
        <v>1.81</v>
      </c>
      <c r="G5137" t="s">
        <v>1030</v>
      </c>
      <c r="H5137" s="1">
        <v>-1.41E-2</v>
      </c>
    </row>
    <row r="5138" spans="1:8" x14ac:dyDescent="0.3">
      <c r="A5138">
        <v>5137</v>
      </c>
      <c r="B5138" t="s">
        <v>1027</v>
      </c>
      <c r="C5138">
        <v>1.752</v>
      </c>
      <c r="D5138">
        <v>1.8280000000000001</v>
      </c>
      <c r="E5138">
        <v>1.831</v>
      </c>
      <c r="F5138">
        <v>1.7190000000000001</v>
      </c>
      <c r="G5138" t="s">
        <v>1028</v>
      </c>
      <c r="H5138" s="1">
        <v>-3.7900000000000003E-2</v>
      </c>
    </row>
    <row r="5139" spans="1:8" x14ac:dyDescent="0.3">
      <c r="A5139">
        <v>5138</v>
      </c>
      <c r="B5139" t="s">
        <v>1025</v>
      </c>
      <c r="C5139">
        <v>1.6839999999999999</v>
      </c>
      <c r="D5139">
        <v>1.748</v>
      </c>
      <c r="E5139">
        <v>1.75</v>
      </c>
      <c r="F5139">
        <v>1.6419999999999999</v>
      </c>
      <c r="G5139" t="s">
        <v>1026</v>
      </c>
      <c r="H5139" s="1">
        <v>-3.8800000000000001E-2</v>
      </c>
    </row>
    <row r="5140" spans="1:8" x14ac:dyDescent="0.3">
      <c r="A5140">
        <v>5139</v>
      </c>
      <c r="B5140" t="s">
        <v>1023</v>
      </c>
      <c r="C5140">
        <v>1.756</v>
      </c>
      <c r="D5140">
        <v>1.6950000000000001</v>
      </c>
      <c r="E5140">
        <v>1.7649999999999999</v>
      </c>
      <c r="F5140">
        <v>1.68</v>
      </c>
      <c r="G5140" t="s">
        <v>1024</v>
      </c>
      <c r="H5140" s="1">
        <v>4.2799999999999998E-2</v>
      </c>
    </row>
    <row r="5141" spans="1:8" x14ac:dyDescent="0.3">
      <c r="A5141">
        <v>5140</v>
      </c>
      <c r="B5141" t="s">
        <v>1021</v>
      </c>
      <c r="C5141">
        <v>1.8</v>
      </c>
      <c r="D5141">
        <v>1.7629999999999999</v>
      </c>
      <c r="E5141">
        <v>1.839</v>
      </c>
      <c r="F5141">
        <v>1.756</v>
      </c>
      <c r="G5141" t="s">
        <v>1022</v>
      </c>
      <c r="H5141" s="1">
        <v>2.5100000000000001E-2</v>
      </c>
    </row>
    <row r="5142" spans="1:8" x14ac:dyDescent="0.3">
      <c r="A5142">
        <v>5141</v>
      </c>
      <c r="B5142" t="s">
        <v>1019</v>
      </c>
      <c r="C5142">
        <v>1.827</v>
      </c>
      <c r="D5142">
        <v>1.8049999999999999</v>
      </c>
      <c r="E5142">
        <v>1.845</v>
      </c>
      <c r="F5142">
        <v>1.7849999999999999</v>
      </c>
      <c r="G5142" t="s">
        <v>1020</v>
      </c>
      <c r="H5142" s="1">
        <v>1.4999999999999999E-2</v>
      </c>
    </row>
    <row r="5143" spans="1:8" x14ac:dyDescent="0.3">
      <c r="A5143">
        <v>5142</v>
      </c>
      <c r="B5143" t="s">
        <v>1017</v>
      </c>
      <c r="C5143">
        <v>1.772</v>
      </c>
      <c r="D5143">
        <v>1.829</v>
      </c>
      <c r="E5143">
        <v>1.847</v>
      </c>
      <c r="F5143">
        <v>1.756</v>
      </c>
      <c r="G5143" t="s">
        <v>1018</v>
      </c>
      <c r="H5143" s="1">
        <v>-3.0099999999999998E-2</v>
      </c>
    </row>
    <row r="5144" spans="1:8" x14ac:dyDescent="0.3">
      <c r="A5144">
        <v>5143</v>
      </c>
      <c r="B5144" t="s">
        <v>1015</v>
      </c>
      <c r="C5144">
        <v>1.708</v>
      </c>
      <c r="D5144">
        <v>1.7669999999999999</v>
      </c>
      <c r="E5144">
        <v>1.7669999999999999</v>
      </c>
      <c r="F5144">
        <v>1.7050000000000001</v>
      </c>
      <c r="G5144" t="s">
        <v>1016</v>
      </c>
      <c r="H5144" s="1">
        <v>-3.61E-2</v>
      </c>
    </row>
    <row r="5145" spans="1:8" x14ac:dyDescent="0.3">
      <c r="A5145">
        <v>5144</v>
      </c>
      <c r="B5145" t="s">
        <v>1013</v>
      </c>
      <c r="C5145">
        <v>1.778</v>
      </c>
      <c r="D5145">
        <v>1.6779999999999999</v>
      </c>
      <c r="E5145">
        <v>1.83</v>
      </c>
      <c r="F5145">
        <v>1.61</v>
      </c>
      <c r="G5145" t="s">
        <v>1014</v>
      </c>
      <c r="H5145" s="1">
        <v>4.1000000000000002E-2</v>
      </c>
    </row>
    <row r="5146" spans="1:8" x14ac:dyDescent="0.3">
      <c r="A5146">
        <v>5145</v>
      </c>
      <c r="B5146" t="s">
        <v>1011</v>
      </c>
      <c r="C5146">
        <v>1.9359999999999999</v>
      </c>
      <c r="D5146">
        <v>1.835</v>
      </c>
      <c r="E5146">
        <v>1.9550000000000001</v>
      </c>
      <c r="F5146">
        <v>1.794</v>
      </c>
      <c r="G5146" t="s">
        <v>1012</v>
      </c>
      <c r="H5146" s="1">
        <v>8.8900000000000007E-2</v>
      </c>
    </row>
    <row r="5147" spans="1:8" x14ac:dyDescent="0.3">
      <c r="A5147">
        <v>5146</v>
      </c>
      <c r="B5147" t="s">
        <v>1009</v>
      </c>
      <c r="C5147">
        <v>1.8779999999999999</v>
      </c>
      <c r="D5147">
        <v>1.9379999999999999</v>
      </c>
      <c r="E5147">
        <v>1.998</v>
      </c>
      <c r="F5147">
        <v>1.86</v>
      </c>
      <c r="G5147" t="s">
        <v>1010</v>
      </c>
      <c r="H5147" s="1">
        <v>-0.03</v>
      </c>
    </row>
    <row r="5148" spans="1:8" x14ac:dyDescent="0.3">
      <c r="A5148">
        <v>5147</v>
      </c>
      <c r="B5148" t="s">
        <v>1007</v>
      </c>
      <c r="C5148">
        <v>1.841</v>
      </c>
      <c r="D5148">
        <v>1.883</v>
      </c>
      <c r="E5148">
        <v>1.883</v>
      </c>
      <c r="F5148">
        <v>1.75</v>
      </c>
      <c r="G5148" t="s">
        <v>1008</v>
      </c>
      <c r="H5148" s="1">
        <v>-1.9699999999999999E-2</v>
      </c>
    </row>
    <row r="5149" spans="1:8" x14ac:dyDescent="0.3">
      <c r="A5149">
        <v>5148</v>
      </c>
      <c r="B5149" t="s">
        <v>1005</v>
      </c>
      <c r="C5149">
        <v>1.869</v>
      </c>
      <c r="D5149">
        <v>1.81</v>
      </c>
      <c r="E5149">
        <v>1.9510000000000001</v>
      </c>
      <c r="F5149">
        <v>1.7949999999999999</v>
      </c>
      <c r="G5149" t="s">
        <v>1006</v>
      </c>
      <c r="H5149" s="1">
        <v>1.52E-2</v>
      </c>
    </row>
    <row r="5150" spans="1:8" x14ac:dyDescent="0.3">
      <c r="A5150">
        <v>5149</v>
      </c>
      <c r="B5150" t="s">
        <v>1003</v>
      </c>
      <c r="C5150">
        <v>1.8149999999999999</v>
      </c>
      <c r="D5150">
        <v>1.8540000000000001</v>
      </c>
      <c r="E5150">
        <v>1.8540000000000001</v>
      </c>
      <c r="F5150">
        <v>1.778</v>
      </c>
      <c r="G5150" t="s">
        <v>1004</v>
      </c>
      <c r="H5150" s="1">
        <v>-2.8899999999999999E-2</v>
      </c>
    </row>
    <row r="5151" spans="1:8" x14ac:dyDescent="0.3">
      <c r="A5151">
        <v>5150</v>
      </c>
      <c r="B5151" t="s">
        <v>1001</v>
      </c>
      <c r="C5151">
        <v>1.7290000000000001</v>
      </c>
      <c r="D5151">
        <v>1.7969999999999999</v>
      </c>
      <c r="E5151">
        <v>1.82</v>
      </c>
      <c r="F5151">
        <v>1.7110000000000001</v>
      </c>
      <c r="G5151" t="s">
        <v>1002</v>
      </c>
      <c r="H5151" s="1">
        <v>-4.7399999999999998E-2</v>
      </c>
    </row>
    <row r="5152" spans="1:8" x14ac:dyDescent="0.3">
      <c r="A5152">
        <v>5151</v>
      </c>
      <c r="B5152" t="s">
        <v>999</v>
      </c>
      <c r="C5152">
        <v>1.6040000000000001</v>
      </c>
      <c r="D5152">
        <v>1.7210000000000001</v>
      </c>
      <c r="E5152">
        <v>1.728</v>
      </c>
      <c r="F5152">
        <v>1.5549999999999999</v>
      </c>
      <c r="G5152" t="s">
        <v>1000</v>
      </c>
      <c r="H5152" s="1">
        <v>-7.2300000000000003E-2</v>
      </c>
    </row>
    <row r="5153" spans="1:8" x14ac:dyDescent="0.3">
      <c r="A5153">
        <v>5152</v>
      </c>
      <c r="B5153" t="s">
        <v>997</v>
      </c>
      <c r="C5153">
        <v>1.6539999999999999</v>
      </c>
      <c r="D5153">
        <v>1.6319999999999999</v>
      </c>
      <c r="E5153">
        <v>1.6830000000000001</v>
      </c>
      <c r="F5153">
        <v>1.6020000000000001</v>
      </c>
      <c r="G5153" t="s">
        <v>998</v>
      </c>
      <c r="H5153" s="1">
        <v>3.1199999999999999E-2</v>
      </c>
    </row>
    <row r="5154" spans="1:8" x14ac:dyDescent="0.3">
      <c r="A5154">
        <v>5153</v>
      </c>
      <c r="B5154" t="s">
        <v>995</v>
      </c>
      <c r="C5154">
        <v>1.6040000000000001</v>
      </c>
      <c r="D5154">
        <v>1.647</v>
      </c>
      <c r="E5154">
        <v>1.7</v>
      </c>
      <c r="F5154">
        <v>1.5740000000000001</v>
      </c>
      <c r="G5154" t="s">
        <v>996</v>
      </c>
      <c r="H5154" s="1">
        <v>-3.0200000000000001E-2</v>
      </c>
    </row>
    <row r="5155" spans="1:8" x14ac:dyDescent="0.3">
      <c r="A5155">
        <v>5154</v>
      </c>
      <c r="B5155" t="s">
        <v>993</v>
      </c>
      <c r="C5155">
        <v>1.6020000000000001</v>
      </c>
      <c r="D5155">
        <v>1.5329999999999999</v>
      </c>
      <c r="E5155">
        <v>1.6279999999999999</v>
      </c>
      <c r="F5155">
        <v>1.5189999999999999</v>
      </c>
      <c r="G5155" t="s">
        <v>994</v>
      </c>
      <c r="H5155" s="1">
        <v>-1.1999999999999999E-3</v>
      </c>
    </row>
    <row r="5156" spans="1:8" x14ac:dyDescent="0.3">
      <c r="A5156">
        <v>5155</v>
      </c>
      <c r="B5156" t="s">
        <v>991</v>
      </c>
      <c r="C5156">
        <v>1.653</v>
      </c>
      <c r="D5156">
        <v>1.59</v>
      </c>
      <c r="E5156">
        <v>1.6870000000000001</v>
      </c>
      <c r="F5156">
        <v>1.583</v>
      </c>
      <c r="G5156" t="s">
        <v>992</v>
      </c>
      <c r="H5156" s="1">
        <v>3.1800000000000002E-2</v>
      </c>
    </row>
    <row r="5157" spans="1:8" x14ac:dyDescent="0.3">
      <c r="A5157">
        <v>5156</v>
      </c>
      <c r="B5157" t="s">
        <v>989</v>
      </c>
      <c r="C5157">
        <v>1.659</v>
      </c>
      <c r="D5157">
        <v>1.673</v>
      </c>
      <c r="E5157">
        <v>1.716</v>
      </c>
      <c r="F5157">
        <v>1.6379999999999999</v>
      </c>
      <c r="G5157" t="s">
        <v>990</v>
      </c>
      <c r="H5157" s="1">
        <v>3.5999999999999999E-3</v>
      </c>
    </row>
    <row r="5158" spans="1:8" x14ac:dyDescent="0.3">
      <c r="A5158">
        <v>5157</v>
      </c>
      <c r="B5158" t="s">
        <v>987</v>
      </c>
      <c r="C5158">
        <v>1.637</v>
      </c>
      <c r="D5158">
        <v>1.657</v>
      </c>
      <c r="E5158">
        <v>1.68</v>
      </c>
      <c r="F5158">
        <v>1.6120000000000001</v>
      </c>
      <c r="G5158" t="s">
        <v>988</v>
      </c>
      <c r="H5158" s="1">
        <v>-1.3299999999999999E-2</v>
      </c>
    </row>
    <row r="5159" spans="1:8" x14ac:dyDescent="0.3">
      <c r="A5159">
        <v>5158</v>
      </c>
      <c r="B5159" t="s">
        <v>985</v>
      </c>
      <c r="C5159">
        <v>1.6339999999999999</v>
      </c>
      <c r="D5159">
        <v>1.64</v>
      </c>
      <c r="E5159">
        <v>1.65</v>
      </c>
      <c r="F5159">
        <v>1.597</v>
      </c>
      <c r="G5159" t="s">
        <v>986</v>
      </c>
      <c r="H5159" s="1">
        <v>-1.8E-3</v>
      </c>
    </row>
    <row r="5160" spans="1:8" x14ac:dyDescent="0.3">
      <c r="A5160">
        <v>5159</v>
      </c>
      <c r="B5160" t="s">
        <v>983</v>
      </c>
      <c r="C5160">
        <v>1.69</v>
      </c>
      <c r="D5160">
        <v>1.63</v>
      </c>
      <c r="E5160">
        <v>1.708</v>
      </c>
      <c r="F5160">
        <v>1.613</v>
      </c>
      <c r="G5160" t="s">
        <v>984</v>
      </c>
      <c r="H5160" s="1">
        <v>3.4299999999999997E-2</v>
      </c>
    </row>
    <row r="5161" spans="1:8" x14ac:dyDescent="0.3">
      <c r="A5161">
        <v>5160</v>
      </c>
      <c r="B5161" t="s">
        <v>981</v>
      </c>
      <c r="C5161">
        <v>1.64</v>
      </c>
      <c r="D5161">
        <v>1.702</v>
      </c>
      <c r="E5161">
        <v>1.7310000000000001</v>
      </c>
      <c r="F5161">
        <v>1.6359999999999999</v>
      </c>
      <c r="G5161" t="s">
        <v>982</v>
      </c>
      <c r="H5161" s="1">
        <v>-2.9600000000000001E-2</v>
      </c>
    </row>
    <row r="5162" spans="1:8" x14ac:dyDescent="0.3">
      <c r="A5162">
        <v>5161</v>
      </c>
      <c r="B5162" t="s">
        <v>979</v>
      </c>
      <c r="C5162">
        <v>1.587</v>
      </c>
      <c r="D5162">
        <v>1.643</v>
      </c>
      <c r="E5162">
        <v>1.679</v>
      </c>
      <c r="F5162">
        <v>1.58</v>
      </c>
      <c r="G5162" t="s">
        <v>980</v>
      </c>
      <c r="H5162" s="1">
        <v>-3.2300000000000002E-2</v>
      </c>
    </row>
    <row r="5163" spans="1:8" x14ac:dyDescent="0.3">
      <c r="A5163">
        <v>5162</v>
      </c>
      <c r="B5163" t="s">
        <v>977</v>
      </c>
      <c r="C5163">
        <v>1.552</v>
      </c>
      <c r="D5163">
        <v>1.591</v>
      </c>
      <c r="E5163">
        <v>1.6240000000000001</v>
      </c>
      <c r="F5163">
        <v>1.5209999999999999</v>
      </c>
      <c r="G5163" t="s">
        <v>978</v>
      </c>
      <c r="H5163" s="1">
        <v>-2.2100000000000002E-2</v>
      </c>
    </row>
    <row r="5164" spans="1:8" x14ac:dyDescent="0.3">
      <c r="A5164">
        <v>5163</v>
      </c>
      <c r="B5164" t="s">
        <v>975</v>
      </c>
      <c r="C5164">
        <v>1.621</v>
      </c>
      <c r="D5164">
        <v>1.5509999999999999</v>
      </c>
      <c r="E5164">
        <v>1.659</v>
      </c>
      <c r="F5164">
        <v>1.53</v>
      </c>
      <c r="G5164" t="s">
        <v>976</v>
      </c>
      <c r="H5164" s="1">
        <v>4.4499999999999998E-2</v>
      </c>
    </row>
    <row r="5165" spans="1:8" x14ac:dyDescent="0.3">
      <c r="A5165">
        <v>5164</v>
      </c>
      <c r="B5165" t="s">
        <v>973</v>
      </c>
      <c r="C5165">
        <v>1.7310000000000001</v>
      </c>
      <c r="D5165">
        <v>1.65</v>
      </c>
      <c r="E5165">
        <v>1.7549999999999999</v>
      </c>
      <c r="F5165">
        <v>1.63</v>
      </c>
      <c r="G5165" t="s">
        <v>974</v>
      </c>
      <c r="H5165" s="1">
        <v>6.7900000000000002E-2</v>
      </c>
    </row>
    <row r="5166" spans="1:8" x14ac:dyDescent="0.3">
      <c r="A5166">
        <v>5165</v>
      </c>
      <c r="B5166" t="s">
        <v>971</v>
      </c>
      <c r="C5166">
        <v>1.8520000000000001</v>
      </c>
      <c r="D5166">
        <v>1.7589999999999999</v>
      </c>
      <c r="E5166">
        <v>1.9119999999999999</v>
      </c>
      <c r="F5166">
        <v>1.7470000000000001</v>
      </c>
      <c r="G5166" t="s">
        <v>972</v>
      </c>
      <c r="H5166" s="1">
        <v>6.9900000000000004E-2</v>
      </c>
    </row>
    <row r="5167" spans="1:8" x14ac:dyDescent="0.3">
      <c r="A5167">
        <v>5166</v>
      </c>
      <c r="B5167" t="s">
        <v>969</v>
      </c>
      <c r="C5167">
        <v>1.7829999999999999</v>
      </c>
      <c r="D5167">
        <v>1.905</v>
      </c>
      <c r="E5167">
        <v>1.9179999999999999</v>
      </c>
      <c r="F5167">
        <v>1.7709999999999999</v>
      </c>
      <c r="G5167" t="s">
        <v>970</v>
      </c>
      <c r="H5167" s="1">
        <v>-3.73E-2</v>
      </c>
    </row>
    <row r="5168" spans="1:8" x14ac:dyDescent="0.3">
      <c r="A5168">
        <v>5167</v>
      </c>
      <c r="B5168" t="s">
        <v>967</v>
      </c>
      <c r="C5168">
        <v>1.7330000000000001</v>
      </c>
      <c r="D5168">
        <v>1.7909999999999999</v>
      </c>
      <c r="E5168">
        <v>1.825</v>
      </c>
      <c r="F5168">
        <v>1.7210000000000001</v>
      </c>
      <c r="G5168" t="s">
        <v>968</v>
      </c>
      <c r="H5168" s="1">
        <v>-2.8000000000000001E-2</v>
      </c>
    </row>
    <row r="5169" spans="1:8" x14ac:dyDescent="0.3">
      <c r="A5169">
        <v>5168</v>
      </c>
      <c r="B5169" t="s">
        <v>965</v>
      </c>
      <c r="C5169">
        <v>1.724</v>
      </c>
      <c r="D5169">
        <v>1.752</v>
      </c>
      <c r="E5169">
        <v>1.8129999999999999</v>
      </c>
      <c r="F5169">
        <v>1.698</v>
      </c>
      <c r="G5169" t="s">
        <v>966</v>
      </c>
      <c r="H5169" s="1">
        <v>-5.1999999999999998E-3</v>
      </c>
    </row>
    <row r="5170" spans="1:8" x14ac:dyDescent="0.3">
      <c r="A5170">
        <v>5169</v>
      </c>
      <c r="B5170" t="s">
        <v>963</v>
      </c>
      <c r="C5170">
        <v>1.65</v>
      </c>
      <c r="D5170">
        <v>1.7250000000000001</v>
      </c>
      <c r="E5170">
        <v>1.7370000000000001</v>
      </c>
      <c r="F5170">
        <v>1.633</v>
      </c>
      <c r="G5170" t="s">
        <v>964</v>
      </c>
      <c r="H5170" s="1">
        <v>-4.2900000000000001E-2</v>
      </c>
    </row>
    <row r="5171" spans="1:8" x14ac:dyDescent="0.3">
      <c r="A5171">
        <v>5170</v>
      </c>
      <c r="B5171" t="s">
        <v>961</v>
      </c>
      <c r="C5171">
        <v>1.5980000000000001</v>
      </c>
      <c r="D5171">
        <v>1.639</v>
      </c>
      <c r="E5171">
        <v>1.6659999999999999</v>
      </c>
      <c r="F5171">
        <v>1.5860000000000001</v>
      </c>
      <c r="G5171" t="s">
        <v>962</v>
      </c>
      <c r="H5171" s="1">
        <v>-3.15E-2</v>
      </c>
    </row>
    <row r="5172" spans="1:8" x14ac:dyDescent="0.3">
      <c r="A5172">
        <v>5171</v>
      </c>
      <c r="B5172" t="s">
        <v>959</v>
      </c>
      <c r="C5172">
        <v>1.6859999999999999</v>
      </c>
      <c r="D5172">
        <v>1.591</v>
      </c>
      <c r="E5172">
        <v>1.7190000000000001</v>
      </c>
      <c r="F5172">
        <v>1.5549999999999999</v>
      </c>
      <c r="G5172" t="s">
        <v>960</v>
      </c>
      <c r="H5172" s="1">
        <v>5.5100000000000003E-2</v>
      </c>
    </row>
    <row r="5173" spans="1:8" x14ac:dyDescent="0.3">
      <c r="A5173">
        <v>5172</v>
      </c>
      <c r="B5173" t="s">
        <v>957</v>
      </c>
      <c r="C5173">
        <v>1.7529999999999999</v>
      </c>
      <c r="D5173">
        <v>1.6890000000000001</v>
      </c>
      <c r="E5173">
        <v>1.806</v>
      </c>
      <c r="F5173">
        <v>1.661</v>
      </c>
      <c r="G5173" t="s">
        <v>958</v>
      </c>
      <c r="H5173" s="1">
        <v>3.9699999999999999E-2</v>
      </c>
    </row>
    <row r="5174" spans="1:8" x14ac:dyDescent="0.3">
      <c r="A5174">
        <v>5173</v>
      </c>
      <c r="B5174" t="s">
        <v>955</v>
      </c>
      <c r="C5174">
        <v>1.9239999999999999</v>
      </c>
      <c r="D5174">
        <v>1.774</v>
      </c>
      <c r="E5174">
        <v>1.97</v>
      </c>
      <c r="F5174">
        <v>1.7010000000000001</v>
      </c>
      <c r="G5174" t="s">
        <v>956</v>
      </c>
      <c r="H5174" s="1">
        <v>9.7500000000000003E-2</v>
      </c>
    </row>
    <row r="5175" spans="1:8" x14ac:dyDescent="0.3">
      <c r="A5175">
        <v>5174</v>
      </c>
      <c r="B5175" t="s">
        <v>953</v>
      </c>
      <c r="C5175">
        <v>1.821</v>
      </c>
      <c r="D5175">
        <v>1.9430000000000001</v>
      </c>
      <c r="E5175">
        <v>1.974</v>
      </c>
      <c r="F5175">
        <v>1.7789999999999999</v>
      </c>
      <c r="G5175" t="s">
        <v>954</v>
      </c>
      <c r="H5175" s="1">
        <v>-5.3499999999999999E-2</v>
      </c>
    </row>
    <row r="5176" spans="1:8" x14ac:dyDescent="0.3">
      <c r="A5176">
        <v>5175</v>
      </c>
      <c r="B5176" t="s">
        <v>951</v>
      </c>
      <c r="C5176">
        <v>1.9390000000000001</v>
      </c>
      <c r="D5176">
        <v>1.8360000000000001</v>
      </c>
      <c r="E5176">
        <v>1.952</v>
      </c>
      <c r="F5176">
        <v>1.774</v>
      </c>
      <c r="G5176" t="s">
        <v>952</v>
      </c>
      <c r="H5176" s="1">
        <v>6.4799999999999996E-2</v>
      </c>
    </row>
    <row r="5177" spans="1:8" x14ac:dyDescent="0.3">
      <c r="A5177">
        <v>5176</v>
      </c>
      <c r="B5177" t="s">
        <v>949</v>
      </c>
      <c r="C5177">
        <v>1.8149999999999999</v>
      </c>
      <c r="D5177">
        <v>1.91</v>
      </c>
      <c r="E5177">
        <v>1.9530000000000001</v>
      </c>
      <c r="F5177">
        <v>1.806</v>
      </c>
      <c r="G5177" t="s">
        <v>950</v>
      </c>
      <c r="H5177" s="1">
        <v>-6.4000000000000001E-2</v>
      </c>
    </row>
    <row r="5178" spans="1:8" x14ac:dyDescent="0.3">
      <c r="A5178">
        <v>5177</v>
      </c>
      <c r="B5178" t="s">
        <v>947</v>
      </c>
      <c r="C5178">
        <v>1.746</v>
      </c>
      <c r="D5178">
        <v>1.8180000000000001</v>
      </c>
      <c r="E5178">
        <v>1.839</v>
      </c>
      <c r="F5178">
        <v>1.702</v>
      </c>
      <c r="G5178" t="s">
        <v>948</v>
      </c>
      <c r="H5178" s="1">
        <v>-3.7999999999999999E-2</v>
      </c>
    </row>
    <row r="5179" spans="1:8" x14ac:dyDescent="0.3">
      <c r="A5179">
        <v>5178</v>
      </c>
      <c r="B5179" t="s">
        <v>945</v>
      </c>
      <c r="C5179">
        <v>1.819</v>
      </c>
      <c r="D5179">
        <v>1.7010000000000001</v>
      </c>
      <c r="E5179">
        <v>1.85</v>
      </c>
      <c r="F5179">
        <v>1.593</v>
      </c>
      <c r="G5179" t="s">
        <v>946</v>
      </c>
      <c r="H5179" s="1">
        <v>4.1799999999999997E-2</v>
      </c>
    </row>
    <row r="5180" spans="1:8" x14ac:dyDescent="0.3">
      <c r="A5180">
        <v>5179</v>
      </c>
      <c r="B5180" t="s">
        <v>943</v>
      </c>
      <c r="C5180">
        <v>1.794</v>
      </c>
      <c r="D5180">
        <v>1.831</v>
      </c>
      <c r="E5180">
        <v>1.923</v>
      </c>
      <c r="F5180">
        <v>1.702</v>
      </c>
      <c r="G5180" t="s">
        <v>944</v>
      </c>
      <c r="H5180" s="1">
        <v>-1.37E-2</v>
      </c>
    </row>
    <row r="5181" spans="1:8" x14ac:dyDescent="0.3">
      <c r="A5181">
        <v>5180</v>
      </c>
      <c r="B5181" t="s">
        <v>941</v>
      </c>
      <c r="C5181">
        <v>1.869</v>
      </c>
      <c r="D5181">
        <v>1.9490000000000001</v>
      </c>
      <c r="E5181">
        <v>1.9730000000000001</v>
      </c>
      <c r="F5181">
        <v>1.86</v>
      </c>
      <c r="G5181" t="s">
        <v>942</v>
      </c>
      <c r="H5181" s="1">
        <v>4.1799999999999997E-2</v>
      </c>
    </row>
    <row r="5182" spans="1:8" x14ac:dyDescent="0.3">
      <c r="A5182">
        <v>5181</v>
      </c>
      <c r="B5182" t="s">
        <v>939</v>
      </c>
      <c r="C5182">
        <v>1.9490000000000001</v>
      </c>
      <c r="D5182">
        <v>1.8779999999999999</v>
      </c>
      <c r="E5182">
        <v>1.9530000000000001</v>
      </c>
      <c r="F5182">
        <v>1.825</v>
      </c>
      <c r="G5182" t="s">
        <v>940</v>
      </c>
      <c r="H5182" s="1">
        <v>4.2799999999999998E-2</v>
      </c>
    </row>
    <row r="5183" spans="1:8" x14ac:dyDescent="0.3">
      <c r="A5183">
        <v>5182</v>
      </c>
      <c r="B5183" t="s">
        <v>937</v>
      </c>
      <c r="C5183">
        <v>1.89</v>
      </c>
      <c r="D5183">
        <v>1.9359999999999999</v>
      </c>
      <c r="E5183">
        <v>2.016</v>
      </c>
      <c r="F5183">
        <v>1.8720000000000001</v>
      </c>
      <c r="G5183" t="s">
        <v>938</v>
      </c>
      <c r="H5183" s="1">
        <v>-3.0300000000000001E-2</v>
      </c>
    </row>
    <row r="5184" spans="1:8" x14ac:dyDescent="0.3">
      <c r="A5184">
        <v>5183</v>
      </c>
      <c r="B5184" t="s">
        <v>935</v>
      </c>
      <c r="C5184">
        <v>1.9930000000000001</v>
      </c>
      <c r="D5184">
        <v>1.9610000000000001</v>
      </c>
      <c r="E5184">
        <v>2.0059999999999998</v>
      </c>
      <c r="F5184">
        <v>1.9350000000000001</v>
      </c>
      <c r="G5184" t="s">
        <v>936</v>
      </c>
      <c r="H5184" s="1">
        <v>5.45E-2</v>
      </c>
    </row>
    <row r="5185" spans="1:8" x14ac:dyDescent="0.3">
      <c r="A5185">
        <v>5184</v>
      </c>
      <c r="B5185" t="s">
        <v>933</v>
      </c>
      <c r="C5185">
        <v>2.1339999999999999</v>
      </c>
      <c r="D5185">
        <v>1.9910000000000001</v>
      </c>
      <c r="E5185">
        <v>2.1619999999999999</v>
      </c>
      <c r="F5185">
        <v>1.9810000000000001</v>
      </c>
      <c r="G5185" t="s">
        <v>934</v>
      </c>
      <c r="H5185" s="1">
        <v>7.0699999999999999E-2</v>
      </c>
    </row>
    <row r="5186" spans="1:8" x14ac:dyDescent="0.3">
      <c r="A5186">
        <v>5185</v>
      </c>
      <c r="B5186" t="s">
        <v>931</v>
      </c>
      <c r="C5186">
        <v>1.944</v>
      </c>
      <c r="D5186">
        <v>2.0870000000000002</v>
      </c>
      <c r="E5186">
        <v>2.1110000000000002</v>
      </c>
      <c r="F5186">
        <v>1.929</v>
      </c>
      <c r="G5186" t="s">
        <v>932</v>
      </c>
      <c r="H5186" s="1">
        <v>-8.8999999999999996E-2</v>
      </c>
    </row>
    <row r="5187" spans="1:8" x14ac:dyDescent="0.3">
      <c r="A5187">
        <v>5186</v>
      </c>
      <c r="B5187" t="s">
        <v>929</v>
      </c>
      <c r="C5187">
        <v>1.8939999999999999</v>
      </c>
      <c r="D5187">
        <v>1.956</v>
      </c>
      <c r="E5187">
        <v>1.9890000000000001</v>
      </c>
      <c r="F5187">
        <v>1.8859999999999999</v>
      </c>
      <c r="G5187" t="s">
        <v>930</v>
      </c>
      <c r="H5187" s="1">
        <v>-2.5700000000000001E-2</v>
      </c>
    </row>
    <row r="5188" spans="1:8" x14ac:dyDescent="0.3">
      <c r="A5188">
        <v>5187</v>
      </c>
      <c r="B5188" t="s">
        <v>927</v>
      </c>
      <c r="C5188">
        <v>1.823</v>
      </c>
      <c r="D5188">
        <v>1.901</v>
      </c>
      <c r="E5188">
        <v>1.927</v>
      </c>
      <c r="F5188">
        <v>1.8109999999999999</v>
      </c>
      <c r="G5188" t="s">
        <v>928</v>
      </c>
      <c r="H5188" s="1">
        <v>-3.7499999999999999E-2</v>
      </c>
    </row>
    <row r="5189" spans="1:8" x14ac:dyDescent="0.3">
      <c r="A5189">
        <v>5188</v>
      </c>
      <c r="B5189" t="s">
        <v>925</v>
      </c>
      <c r="C5189">
        <v>1.8260000000000001</v>
      </c>
      <c r="D5189">
        <v>1.8380000000000001</v>
      </c>
      <c r="E5189">
        <v>1.89</v>
      </c>
      <c r="F5189">
        <v>1.8029999999999999</v>
      </c>
      <c r="G5189" t="s">
        <v>926</v>
      </c>
      <c r="H5189" s="1">
        <v>1.6000000000000001E-3</v>
      </c>
    </row>
    <row r="5190" spans="1:8" x14ac:dyDescent="0.3">
      <c r="A5190">
        <v>5189</v>
      </c>
      <c r="B5190" t="s">
        <v>923</v>
      </c>
      <c r="C5190">
        <v>1.72</v>
      </c>
      <c r="D5190">
        <v>1.847</v>
      </c>
      <c r="E5190">
        <v>1.849</v>
      </c>
      <c r="F5190">
        <v>1.6850000000000001</v>
      </c>
      <c r="G5190" t="s">
        <v>924</v>
      </c>
      <c r="H5190" s="1">
        <v>-5.8099999999999999E-2</v>
      </c>
    </row>
    <row r="5191" spans="1:8" x14ac:dyDescent="0.3">
      <c r="A5191">
        <v>5190</v>
      </c>
      <c r="B5191" t="s">
        <v>921</v>
      </c>
      <c r="C5191">
        <v>1.6160000000000001</v>
      </c>
      <c r="D5191">
        <v>1.6950000000000001</v>
      </c>
      <c r="E5191">
        <v>1.7410000000000001</v>
      </c>
      <c r="F5191">
        <v>1.595</v>
      </c>
      <c r="G5191" t="s">
        <v>922</v>
      </c>
      <c r="H5191" s="1">
        <v>-6.0499999999999998E-2</v>
      </c>
    </row>
    <row r="5192" spans="1:8" x14ac:dyDescent="0.3">
      <c r="A5192">
        <v>5191</v>
      </c>
      <c r="B5192" t="s">
        <v>919</v>
      </c>
      <c r="C5192">
        <v>1.681</v>
      </c>
      <c r="D5192">
        <v>1.643</v>
      </c>
      <c r="E5192">
        <v>1.7150000000000001</v>
      </c>
      <c r="F5192">
        <v>1.61</v>
      </c>
      <c r="G5192" t="s">
        <v>920</v>
      </c>
      <c r="H5192" s="1">
        <v>4.02E-2</v>
      </c>
    </row>
    <row r="5193" spans="1:8" x14ac:dyDescent="0.3">
      <c r="A5193">
        <v>5192</v>
      </c>
      <c r="B5193" t="s">
        <v>917</v>
      </c>
      <c r="C5193">
        <v>1.6459999999999999</v>
      </c>
      <c r="D5193">
        <v>1.675</v>
      </c>
      <c r="E5193">
        <v>1.732</v>
      </c>
      <c r="F5193">
        <v>1.6339999999999999</v>
      </c>
      <c r="G5193" t="s">
        <v>918</v>
      </c>
      <c r="H5193" s="1">
        <v>-2.0799999999999999E-2</v>
      </c>
    </row>
    <row r="5194" spans="1:8" x14ac:dyDescent="0.3">
      <c r="A5194">
        <v>5193</v>
      </c>
      <c r="B5194" t="s">
        <v>915</v>
      </c>
      <c r="C5194">
        <v>1.7829999999999999</v>
      </c>
      <c r="D5194">
        <v>1.7250000000000001</v>
      </c>
      <c r="E5194">
        <v>1.851</v>
      </c>
      <c r="F5194">
        <v>1.702</v>
      </c>
      <c r="G5194" t="s">
        <v>916</v>
      </c>
      <c r="H5194" s="1">
        <v>8.3199999999999996E-2</v>
      </c>
    </row>
    <row r="5195" spans="1:8" x14ac:dyDescent="0.3">
      <c r="A5195">
        <v>5194</v>
      </c>
      <c r="B5195" t="s">
        <v>913</v>
      </c>
      <c r="C5195">
        <v>1.83</v>
      </c>
      <c r="D5195">
        <v>1.7689999999999999</v>
      </c>
      <c r="E5195">
        <v>1.857</v>
      </c>
      <c r="F5195">
        <v>1.7629999999999999</v>
      </c>
      <c r="G5195" t="s">
        <v>914</v>
      </c>
      <c r="H5195" s="1">
        <v>2.64E-2</v>
      </c>
    </row>
    <row r="5196" spans="1:8" x14ac:dyDescent="0.3">
      <c r="A5196">
        <v>5195</v>
      </c>
      <c r="B5196" t="s">
        <v>911</v>
      </c>
      <c r="C5196">
        <v>1.7709999999999999</v>
      </c>
      <c r="D5196">
        <v>1.804</v>
      </c>
      <c r="E5196">
        <v>1.889</v>
      </c>
      <c r="F5196">
        <v>1.7430000000000001</v>
      </c>
      <c r="G5196" t="s">
        <v>912</v>
      </c>
      <c r="H5196" s="1">
        <v>-3.2199999999999999E-2</v>
      </c>
    </row>
    <row r="5197" spans="1:8" x14ac:dyDescent="0.3">
      <c r="A5197">
        <v>5196</v>
      </c>
      <c r="B5197" t="s">
        <v>909</v>
      </c>
      <c r="C5197">
        <v>1.71</v>
      </c>
      <c r="D5197">
        <v>1.778</v>
      </c>
      <c r="E5197">
        <v>1.7849999999999999</v>
      </c>
      <c r="F5197">
        <v>1.6919999999999999</v>
      </c>
      <c r="G5197" t="s">
        <v>910</v>
      </c>
      <c r="H5197" s="1">
        <v>-3.44E-2</v>
      </c>
    </row>
    <row r="5198" spans="1:8" x14ac:dyDescent="0.3">
      <c r="A5198">
        <v>5197</v>
      </c>
      <c r="B5198" t="s">
        <v>907</v>
      </c>
      <c r="C5198">
        <v>1.7310000000000001</v>
      </c>
      <c r="D5198">
        <v>1.726</v>
      </c>
      <c r="E5198">
        <v>1.76</v>
      </c>
      <c r="F5198">
        <v>1.68</v>
      </c>
      <c r="G5198" t="s">
        <v>908</v>
      </c>
      <c r="H5198" s="1">
        <v>1.23E-2</v>
      </c>
    </row>
    <row r="5199" spans="1:8" x14ac:dyDescent="0.3">
      <c r="A5199">
        <v>5198</v>
      </c>
      <c r="B5199" t="s">
        <v>906</v>
      </c>
      <c r="C5199">
        <v>1.863</v>
      </c>
      <c r="D5199">
        <v>1.883</v>
      </c>
      <c r="E5199">
        <v>1.883</v>
      </c>
      <c r="F5199">
        <v>1.861</v>
      </c>
      <c r="G5199" t="s">
        <v>9</v>
      </c>
      <c r="H5199" s="1">
        <v>7.6300000000000007E-2</v>
      </c>
    </row>
    <row r="5200" spans="1:8" x14ac:dyDescent="0.3">
      <c r="A5200">
        <v>5199</v>
      </c>
      <c r="B5200" t="s">
        <v>905</v>
      </c>
      <c r="C5200">
        <v>1.8640000000000001</v>
      </c>
      <c r="D5200">
        <v>1.863</v>
      </c>
      <c r="E5200">
        <v>1.8859999999999999</v>
      </c>
      <c r="F5200">
        <v>1.843</v>
      </c>
      <c r="G5200" t="s">
        <v>9</v>
      </c>
      <c r="H5200" s="1">
        <v>5.0000000000000001E-4</v>
      </c>
    </row>
    <row r="5201" spans="1:8" x14ac:dyDescent="0.3">
      <c r="A5201">
        <v>5200</v>
      </c>
      <c r="B5201" t="s">
        <v>903</v>
      </c>
      <c r="C5201">
        <v>1.7929999999999999</v>
      </c>
      <c r="D5201">
        <v>1.746</v>
      </c>
      <c r="E5201">
        <v>1.8089999999999999</v>
      </c>
      <c r="F5201">
        <v>1.6919999999999999</v>
      </c>
      <c r="G5201" t="s">
        <v>904</v>
      </c>
      <c r="H5201" s="1">
        <v>-3.8100000000000002E-2</v>
      </c>
    </row>
    <row r="5202" spans="1:8" x14ac:dyDescent="0.3">
      <c r="A5202">
        <v>5201</v>
      </c>
      <c r="B5202" t="s">
        <v>901</v>
      </c>
      <c r="C5202">
        <v>1.722</v>
      </c>
      <c r="D5202">
        <v>1.774</v>
      </c>
      <c r="E5202">
        <v>1.8149999999999999</v>
      </c>
      <c r="F5202">
        <v>1.7110000000000001</v>
      </c>
      <c r="G5202" t="s">
        <v>902</v>
      </c>
      <c r="H5202" s="1">
        <v>-3.9600000000000003E-2</v>
      </c>
    </row>
    <row r="5203" spans="1:8" x14ac:dyDescent="0.3">
      <c r="A5203">
        <v>5202</v>
      </c>
      <c r="B5203" t="s">
        <v>899</v>
      </c>
      <c r="C5203">
        <v>1.827</v>
      </c>
      <c r="D5203">
        <v>1.8779999999999999</v>
      </c>
      <c r="E5203">
        <v>1.8959999999999999</v>
      </c>
      <c r="F5203">
        <v>1.8109999999999999</v>
      </c>
      <c r="G5203" t="s">
        <v>900</v>
      </c>
      <c r="H5203" s="1">
        <v>6.0999999999999999E-2</v>
      </c>
    </row>
    <row r="5204" spans="1:8" x14ac:dyDescent="0.3">
      <c r="A5204">
        <v>5203</v>
      </c>
      <c r="B5204" t="s">
        <v>897</v>
      </c>
      <c r="C5204">
        <v>1.849</v>
      </c>
      <c r="D5204">
        <v>1.819</v>
      </c>
      <c r="E5204">
        <v>1.865</v>
      </c>
      <c r="F5204">
        <v>1.7629999999999999</v>
      </c>
      <c r="G5204" t="s">
        <v>898</v>
      </c>
      <c r="H5204" s="1">
        <v>1.2E-2</v>
      </c>
    </row>
    <row r="5205" spans="1:8" x14ac:dyDescent="0.3">
      <c r="A5205">
        <v>5204</v>
      </c>
      <c r="B5205" t="s">
        <v>895</v>
      </c>
      <c r="C5205">
        <v>1.774</v>
      </c>
      <c r="D5205">
        <v>1.83</v>
      </c>
      <c r="E5205">
        <v>1.8480000000000001</v>
      </c>
      <c r="F5205">
        <v>1.742</v>
      </c>
      <c r="G5205" t="s">
        <v>896</v>
      </c>
      <c r="H5205" s="1">
        <v>-4.0599999999999997E-2</v>
      </c>
    </row>
    <row r="5206" spans="1:8" x14ac:dyDescent="0.3">
      <c r="A5206">
        <v>5205</v>
      </c>
      <c r="B5206" t="s">
        <v>893</v>
      </c>
      <c r="C5206">
        <v>1.7769999999999999</v>
      </c>
      <c r="D5206">
        <v>1.78</v>
      </c>
      <c r="E5206">
        <v>1.8009999999999999</v>
      </c>
      <c r="F5206">
        <v>1.758</v>
      </c>
      <c r="G5206" t="s">
        <v>894</v>
      </c>
      <c r="H5206" s="1">
        <v>1.6999999999999999E-3</v>
      </c>
    </row>
    <row r="5207" spans="1:8" x14ac:dyDescent="0.3">
      <c r="A5207">
        <v>5206</v>
      </c>
      <c r="B5207" t="s">
        <v>891</v>
      </c>
      <c r="C5207">
        <v>1.821</v>
      </c>
      <c r="D5207">
        <v>1.774</v>
      </c>
      <c r="E5207">
        <v>1.861</v>
      </c>
      <c r="F5207">
        <v>1.7709999999999999</v>
      </c>
      <c r="G5207" t="s">
        <v>892</v>
      </c>
      <c r="H5207" s="1">
        <v>2.4799999999999999E-2</v>
      </c>
    </row>
    <row r="5208" spans="1:8" x14ac:dyDescent="0.3">
      <c r="A5208">
        <v>5207</v>
      </c>
      <c r="B5208" t="s">
        <v>889</v>
      </c>
      <c r="C5208">
        <v>1.8220000000000001</v>
      </c>
      <c r="D5208">
        <v>1.8089999999999999</v>
      </c>
      <c r="E5208">
        <v>1.8540000000000001</v>
      </c>
      <c r="F5208">
        <v>1.7949999999999999</v>
      </c>
      <c r="G5208" t="s">
        <v>890</v>
      </c>
      <c r="H5208" s="1">
        <v>5.0000000000000001E-4</v>
      </c>
    </row>
    <row r="5209" spans="1:8" x14ac:dyDescent="0.3">
      <c r="A5209">
        <v>5208</v>
      </c>
      <c r="B5209" t="s">
        <v>887</v>
      </c>
      <c r="C5209">
        <v>1.782</v>
      </c>
      <c r="D5209">
        <v>1.821</v>
      </c>
      <c r="E5209">
        <v>1.8640000000000001</v>
      </c>
      <c r="F5209">
        <v>1.7769999999999999</v>
      </c>
      <c r="G5209" t="s">
        <v>888</v>
      </c>
      <c r="H5209" s="1">
        <v>-2.1999999999999999E-2</v>
      </c>
    </row>
    <row r="5210" spans="1:8" x14ac:dyDescent="0.3">
      <c r="A5210">
        <v>5209</v>
      </c>
      <c r="B5210" t="s">
        <v>885</v>
      </c>
      <c r="C5210">
        <v>1.7889999999999999</v>
      </c>
      <c r="D5210">
        <v>1.81</v>
      </c>
      <c r="E5210">
        <v>1.8160000000000001</v>
      </c>
      <c r="F5210">
        <v>1.75</v>
      </c>
      <c r="G5210" t="s">
        <v>886</v>
      </c>
      <c r="H5210" s="1">
        <v>3.8999999999999998E-3</v>
      </c>
    </row>
    <row r="5211" spans="1:8" x14ac:dyDescent="0.3">
      <c r="A5211">
        <v>5210</v>
      </c>
      <c r="B5211" t="s">
        <v>883</v>
      </c>
      <c r="C5211">
        <v>1.7669999999999999</v>
      </c>
      <c r="D5211">
        <v>1.8089999999999999</v>
      </c>
      <c r="E5211">
        <v>1.829</v>
      </c>
      <c r="F5211">
        <v>1.756</v>
      </c>
      <c r="G5211" t="s">
        <v>884</v>
      </c>
      <c r="H5211" s="1">
        <v>-1.23E-2</v>
      </c>
    </row>
    <row r="5212" spans="1:8" x14ac:dyDescent="0.3">
      <c r="A5212">
        <v>5211</v>
      </c>
      <c r="B5212" t="s">
        <v>881</v>
      </c>
      <c r="C5212">
        <v>1.78</v>
      </c>
      <c r="D5212">
        <v>1.7629999999999999</v>
      </c>
      <c r="E5212">
        <v>1.8080000000000001</v>
      </c>
      <c r="F5212">
        <v>1.6739999999999999</v>
      </c>
      <c r="G5212" t="s">
        <v>882</v>
      </c>
      <c r="H5212" s="1">
        <v>7.4000000000000003E-3</v>
      </c>
    </row>
    <row r="5213" spans="1:8" x14ac:dyDescent="0.3">
      <c r="A5213">
        <v>5212</v>
      </c>
      <c r="B5213" t="s">
        <v>879</v>
      </c>
      <c r="C5213">
        <v>1.8129999999999999</v>
      </c>
      <c r="D5213">
        <v>1.7869999999999999</v>
      </c>
      <c r="E5213">
        <v>1.833</v>
      </c>
      <c r="F5213">
        <v>1.766</v>
      </c>
      <c r="G5213" t="s">
        <v>880</v>
      </c>
      <c r="H5213" s="1">
        <v>1.8499999999999999E-2</v>
      </c>
    </row>
    <row r="5214" spans="1:8" x14ac:dyDescent="0.3">
      <c r="A5214">
        <v>5213</v>
      </c>
      <c r="B5214" t="s">
        <v>877</v>
      </c>
      <c r="C5214">
        <v>1.7310000000000001</v>
      </c>
      <c r="D5214">
        <v>1.8169999999999999</v>
      </c>
      <c r="E5214">
        <v>1.8220000000000001</v>
      </c>
      <c r="F5214">
        <v>1.7270000000000001</v>
      </c>
      <c r="G5214" t="s">
        <v>878</v>
      </c>
      <c r="H5214" s="1">
        <v>-4.5199999999999997E-2</v>
      </c>
    </row>
    <row r="5215" spans="1:8" x14ac:dyDescent="0.3">
      <c r="A5215">
        <v>5214</v>
      </c>
      <c r="B5215" t="s">
        <v>875</v>
      </c>
      <c r="C5215">
        <v>1.669</v>
      </c>
      <c r="D5215">
        <v>1.7529999999999999</v>
      </c>
      <c r="E5215">
        <v>1.7609999999999999</v>
      </c>
      <c r="F5215">
        <v>1.661</v>
      </c>
      <c r="G5215" t="s">
        <v>876</v>
      </c>
      <c r="H5215" s="1">
        <v>-3.5799999999999998E-2</v>
      </c>
    </row>
    <row r="5216" spans="1:8" x14ac:dyDescent="0.3">
      <c r="A5216">
        <v>5215</v>
      </c>
      <c r="B5216" t="s">
        <v>874</v>
      </c>
      <c r="C5216">
        <v>1.6140000000000001</v>
      </c>
      <c r="D5216">
        <v>1.673</v>
      </c>
      <c r="E5216">
        <v>1.6850000000000001</v>
      </c>
      <c r="F5216">
        <v>1.597</v>
      </c>
      <c r="G5216" t="s">
        <v>259</v>
      </c>
      <c r="H5216" s="1">
        <v>-3.3000000000000002E-2</v>
      </c>
    </row>
    <row r="5217" spans="1:8" x14ac:dyDescent="0.3">
      <c r="A5217">
        <v>5216</v>
      </c>
      <c r="B5217" t="s">
        <v>872</v>
      </c>
      <c r="C5217">
        <v>1.6379999999999999</v>
      </c>
      <c r="D5217">
        <v>1.613</v>
      </c>
      <c r="E5217">
        <v>1.6479999999999999</v>
      </c>
      <c r="F5217">
        <v>1.6020000000000001</v>
      </c>
      <c r="G5217" t="s">
        <v>873</v>
      </c>
      <c r="H5217" s="1">
        <v>1.49E-2</v>
      </c>
    </row>
    <row r="5218" spans="1:8" x14ac:dyDescent="0.3">
      <c r="A5218">
        <v>5217</v>
      </c>
      <c r="B5218" t="s">
        <v>870</v>
      </c>
      <c r="C5218">
        <v>1.6379999999999999</v>
      </c>
      <c r="D5218">
        <v>1.6379999999999999</v>
      </c>
      <c r="E5218">
        <v>1.661</v>
      </c>
      <c r="F5218">
        <v>1.611</v>
      </c>
      <c r="G5218" t="s">
        <v>871</v>
      </c>
      <c r="H5218" s="1">
        <v>0</v>
      </c>
    </row>
    <row r="5219" spans="1:8" x14ac:dyDescent="0.3">
      <c r="A5219">
        <v>5218</v>
      </c>
      <c r="B5219" t="s">
        <v>868</v>
      </c>
      <c r="C5219">
        <v>1.669</v>
      </c>
      <c r="D5219">
        <v>1.637</v>
      </c>
      <c r="E5219">
        <v>1.6839999999999999</v>
      </c>
      <c r="F5219">
        <v>1.63</v>
      </c>
      <c r="G5219" t="s">
        <v>869</v>
      </c>
      <c r="H5219" s="1">
        <v>1.89E-2</v>
      </c>
    </row>
    <row r="5220" spans="1:8" x14ac:dyDescent="0.3">
      <c r="A5220">
        <v>5219</v>
      </c>
      <c r="B5220" t="s">
        <v>866</v>
      </c>
      <c r="C5220">
        <v>1.6639999999999999</v>
      </c>
      <c r="D5220">
        <v>1.671</v>
      </c>
      <c r="E5220">
        <v>1.712</v>
      </c>
      <c r="F5220">
        <v>1.643</v>
      </c>
      <c r="G5220" t="s">
        <v>867</v>
      </c>
      <c r="H5220" s="1">
        <v>-3.0000000000000001E-3</v>
      </c>
    </row>
    <row r="5221" spans="1:8" x14ac:dyDescent="0.3">
      <c r="A5221">
        <v>5220</v>
      </c>
      <c r="B5221" t="s">
        <v>864</v>
      </c>
      <c r="C5221">
        <v>1.637</v>
      </c>
      <c r="D5221">
        <v>1.66</v>
      </c>
      <c r="E5221">
        <v>1.663</v>
      </c>
      <c r="F5221">
        <v>1.6140000000000001</v>
      </c>
      <c r="G5221" t="s">
        <v>865</v>
      </c>
      <c r="H5221" s="1">
        <v>-1.6199999999999999E-2</v>
      </c>
    </row>
    <row r="5222" spans="1:8" x14ac:dyDescent="0.3">
      <c r="A5222">
        <v>5221</v>
      </c>
      <c r="B5222" t="s">
        <v>862</v>
      </c>
      <c r="C5222">
        <v>1.597</v>
      </c>
      <c r="D5222">
        <v>1.627</v>
      </c>
      <c r="E5222">
        <v>1.6559999999999999</v>
      </c>
      <c r="F5222">
        <v>1.585</v>
      </c>
      <c r="G5222" t="s">
        <v>863</v>
      </c>
      <c r="H5222" s="1">
        <v>-2.4400000000000002E-2</v>
      </c>
    </row>
    <row r="5223" spans="1:8" x14ac:dyDescent="0.3">
      <c r="A5223">
        <v>5222</v>
      </c>
      <c r="B5223" t="s">
        <v>860</v>
      </c>
      <c r="C5223">
        <v>1.482</v>
      </c>
      <c r="D5223">
        <v>1.595</v>
      </c>
      <c r="E5223">
        <v>1.5980000000000001</v>
      </c>
      <c r="F5223">
        <v>1.44</v>
      </c>
      <c r="G5223" t="s">
        <v>861</v>
      </c>
      <c r="H5223" s="1">
        <v>-7.1999999999999995E-2</v>
      </c>
    </row>
    <row r="5224" spans="1:8" x14ac:dyDescent="0.3">
      <c r="A5224">
        <v>5223</v>
      </c>
      <c r="B5224" t="s">
        <v>858</v>
      </c>
      <c r="C5224">
        <v>1.4950000000000001</v>
      </c>
      <c r="D5224">
        <v>1.4410000000000001</v>
      </c>
      <c r="E5224">
        <v>1.5669999999999999</v>
      </c>
      <c r="F5224">
        <v>1.4319999999999999</v>
      </c>
      <c r="G5224" t="s">
        <v>859</v>
      </c>
      <c r="H5224" s="1">
        <v>8.8000000000000005E-3</v>
      </c>
    </row>
    <row r="5225" spans="1:8" x14ac:dyDescent="0.3">
      <c r="A5225">
        <v>5224</v>
      </c>
      <c r="B5225" t="s">
        <v>856</v>
      </c>
      <c r="C5225">
        <v>1.7090000000000001</v>
      </c>
      <c r="D5225">
        <v>1.5669999999999999</v>
      </c>
      <c r="E5225">
        <v>1.7529999999999999</v>
      </c>
      <c r="F5225">
        <v>1.5580000000000001</v>
      </c>
      <c r="G5225" t="s">
        <v>857</v>
      </c>
      <c r="H5225" s="1">
        <v>0.1431</v>
      </c>
    </row>
    <row r="5226" spans="1:8" x14ac:dyDescent="0.3">
      <c r="A5226">
        <v>5225</v>
      </c>
      <c r="B5226" t="s">
        <v>854</v>
      </c>
      <c r="C5226">
        <v>1.7509999999999999</v>
      </c>
      <c r="D5226">
        <v>1.6970000000000001</v>
      </c>
      <c r="E5226">
        <v>1.784</v>
      </c>
      <c r="F5226">
        <v>1.6879999999999999</v>
      </c>
      <c r="G5226" t="s">
        <v>855</v>
      </c>
      <c r="H5226" s="1">
        <v>2.46E-2</v>
      </c>
    </row>
    <row r="5227" spans="1:8" x14ac:dyDescent="0.3">
      <c r="A5227">
        <v>5226</v>
      </c>
      <c r="B5227" t="s">
        <v>852</v>
      </c>
      <c r="C5227">
        <v>1.671</v>
      </c>
      <c r="D5227">
        <v>1.754</v>
      </c>
      <c r="E5227">
        <v>1.758</v>
      </c>
      <c r="F5227">
        <v>1.655</v>
      </c>
      <c r="G5227" t="s">
        <v>853</v>
      </c>
      <c r="H5227" s="1">
        <v>-4.5699999999999998E-2</v>
      </c>
    </row>
    <row r="5228" spans="1:8" x14ac:dyDescent="0.3">
      <c r="A5228">
        <v>5227</v>
      </c>
      <c r="B5228" t="s">
        <v>850</v>
      </c>
      <c r="C5228">
        <v>1.734</v>
      </c>
      <c r="D5228">
        <v>1.6930000000000001</v>
      </c>
      <c r="E5228">
        <v>1.738</v>
      </c>
      <c r="F5228">
        <v>1.6719999999999999</v>
      </c>
      <c r="G5228" t="s">
        <v>851</v>
      </c>
      <c r="H5228" s="1">
        <v>3.7699999999999997E-2</v>
      </c>
    </row>
    <row r="5229" spans="1:8" x14ac:dyDescent="0.3">
      <c r="A5229">
        <v>5228</v>
      </c>
      <c r="B5229" t="s">
        <v>849</v>
      </c>
      <c r="C5229">
        <v>1.746</v>
      </c>
      <c r="D5229">
        <v>1.7230000000000001</v>
      </c>
      <c r="E5229">
        <v>1.75</v>
      </c>
      <c r="F5229">
        <v>1.7150000000000001</v>
      </c>
      <c r="G5229" t="s">
        <v>9</v>
      </c>
      <c r="H5229" s="1">
        <v>6.8999999999999999E-3</v>
      </c>
    </row>
    <row r="5230" spans="1:8" x14ac:dyDescent="0.3">
      <c r="A5230">
        <v>5229</v>
      </c>
      <c r="B5230" t="s">
        <v>847</v>
      </c>
      <c r="C5230">
        <v>1.83</v>
      </c>
      <c r="D5230">
        <v>1.738</v>
      </c>
      <c r="E5230">
        <v>1.8640000000000001</v>
      </c>
      <c r="F5230">
        <v>1.7330000000000001</v>
      </c>
      <c r="G5230" t="s">
        <v>848</v>
      </c>
      <c r="H5230" s="1">
        <v>4.8099999999999997E-2</v>
      </c>
    </row>
    <row r="5231" spans="1:8" x14ac:dyDescent="0.3">
      <c r="A5231">
        <v>5230</v>
      </c>
      <c r="B5231" t="s">
        <v>845</v>
      </c>
      <c r="C5231">
        <v>1.8759999999999999</v>
      </c>
      <c r="D5231">
        <v>1.829</v>
      </c>
      <c r="E5231">
        <v>1.9239999999999999</v>
      </c>
      <c r="F5231">
        <v>1.829</v>
      </c>
      <c r="G5231" t="s">
        <v>846</v>
      </c>
      <c r="H5231" s="1">
        <v>2.5100000000000001E-2</v>
      </c>
    </row>
    <row r="5232" spans="1:8" x14ac:dyDescent="0.3">
      <c r="A5232">
        <v>5231</v>
      </c>
      <c r="B5232" t="s">
        <v>843</v>
      </c>
      <c r="C5232">
        <v>1.8240000000000001</v>
      </c>
      <c r="D5232">
        <v>1.879</v>
      </c>
      <c r="E5232">
        <v>1.8859999999999999</v>
      </c>
      <c r="F5232">
        <v>1.8080000000000001</v>
      </c>
      <c r="G5232" t="s">
        <v>844</v>
      </c>
      <c r="H5232" s="1">
        <v>-2.7699999999999999E-2</v>
      </c>
    </row>
    <row r="5233" spans="1:8" x14ac:dyDescent="0.3">
      <c r="A5233">
        <v>5232</v>
      </c>
      <c r="B5233" t="s">
        <v>841</v>
      </c>
      <c r="C5233">
        <v>1.7789999999999999</v>
      </c>
      <c r="D5233">
        <v>1.82</v>
      </c>
      <c r="E5233">
        <v>1.891</v>
      </c>
      <c r="F5233">
        <v>1.772</v>
      </c>
      <c r="G5233" t="s">
        <v>842</v>
      </c>
      <c r="H5233" s="1">
        <v>-2.47E-2</v>
      </c>
    </row>
    <row r="5234" spans="1:8" x14ac:dyDescent="0.3">
      <c r="A5234">
        <v>5233</v>
      </c>
      <c r="B5234" t="s">
        <v>839</v>
      </c>
      <c r="C5234">
        <v>1.8049999999999999</v>
      </c>
      <c r="D5234">
        <v>1.776</v>
      </c>
      <c r="E5234">
        <v>1.835</v>
      </c>
      <c r="F5234">
        <v>1.7370000000000001</v>
      </c>
      <c r="G5234" t="s">
        <v>840</v>
      </c>
      <c r="H5234" s="1">
        <v>1.46E-2</v>
      </c>
    </row>
    <row r="5235" spans="1:8" x14ac:dyDescent="0.3">
      <c r="A5235">
        <v>5234</v>
      </c>
      <c r="B5235" t="s">
        <v>837</v>
      </c>
      <c r="C5235">
        <v>1.7390000000000001</v>
      </c>
      <c r="D5235">
        <v>1.7849999999999999</v>
      </c>
      <c r="E5235">
        <v>1.8149999999999999</v>
      </c>
      <c r="F5235">
        <v>1.7250000000000001</v>
      </c>
      <c r="G5235" t="s">
        <v>838</v>
      </c>
      <c r="H5235" s="1">
        <v>-3.6600000000000001E-2</v>
      </c>
    </row>
    <row r="5236" spans="1:8" x14ac:dyDescent="0.3">
      <c r="A5236">
        <v>5235</v>
      </c>
      <c r="B5236" t="s">
        <v>835</v>
      </c>
      <c r="C5236">
        <v>1.746</v>
      </c>
      <c r="D5236">
        <v>1.7290000000000001</v>
      </c>
      <c r="E5236">
        <v>1.7709999999999999</v>
      </c>
      <c r="F5236">
        <v>1.708</v>
      </c>
      <c r="G5236" t="s">
        <v>836</v>
      </c>
      <c r="H5236" s="1">
        <v>4.0000000000000001E-3</v>
      </c>
    </row>
    <row r="5237" spans="1:8" x14ac:dyDescent="0.3">
      <c r="A5237">
        <v>5236</v>
      </c>
      <c r="B5237" t="s">
        <v>833</v>
      </c>
      <c r="C5237">
        <v>1.778</v>
      </c>
      <c r="D5237">
        <v>1.7430000000000001</v>
      </c>
      <c r="E5237">
        <v>1.792</v>
      </c>
      <c r="F5237">
        <v>1.728</v>
      </c>
      <c r="G5237" t="s">
        <v>834</v>
      </c>
      <c r="H5237" s="1">
        <v>1.83E-2</v>
      </c>
    </row>
    <row r="5238" spans="1:8" x14ac:dyDescent="0.3">
      <c r="A5238">
        <v>5237</v>
      </c>
      <c r="B5238" t="s">
        <v>831</v>
      </c>
      <c r="C5238">
        <v>1.7230000000000001</v>
      </c>
      <c r="D5238">
        <v>1.7829999999999999</v>
      </c>
      <c r="E5238">
        <v>1.8080000000000001</v>
      </c>
      <c r="F5238">
        <v>1.7030000000000001</v>
      </c>
      <c r="G5238" t="s">
        <v>832</v>
      </c>
      <c r="H5238" s="1">
        <v>-3.09E-2</v>
      </c>
    </row>
    <row r="5239" spans="1:8" x14ac:dyDescent="0.3">
      <c r="A5239">
        <v>5238</v>
      </c>
      <c r="B5239" t="s">
        <v>829</v>
      </c>
      <c r="C5239">
        <v>1.718</v>
      </c>
      <c r="D5239">
        <v>1.726</v>
      </c>
      <c r="E5239">
        <v>1.75</v>
      </c>
      <c r="F5239">
        <v>1.69</v>
      </c>
      <c r="G5239" t="s">
        <v>830</v>
      </c>
      <c r="H5239" s="1">
        <v>-2.8999999999999998E-3</v>
      </c>
    </row>
    <row r="5240" spans="1:8" x14ac:dyDescent="0.3">
      <c r="A5240">
        <v>5239</v>
      </c>
      <c r="B5240" t="s">
        <v>827</v>
      </c>
      <c r="C5240">
        <v>1.641</v>
      </c>
      <c r="D5240">
        <v>1.7</v>
      </c>
      <c r="E5240">
        <v>1.7070000000000001</v>
      </c>
      <c r="F5240">
        <v>1.605</v>
      </c>
      <c r="G5240" t="s">
        <v>828</v>
      </c>
      <c r="H5240" s="1">
        <v>-4.48E-2</v>
      </c>
    </row>
    <row r="5241" spans="1:8" x14ac:dyDescent="0.3">
      <c r="A5241">
        <v>5240</v>
      </c>
      <c r="B5241" t="s">
        <v>825</v>
      </c>
      <c r="C5241">
        <v>1.675</v>
      </c>
      <c r="D5241">
        <v>1.6439999999999999</v>
      </c>
      <c r="E5241">
        <v>1.681</v>
      </c>
      <c r="F5241">
        <v>1.6220000000000001</v>
      </c>
      <c r="G5241" t="s">
        <v>826</v>
      </c>
      <c r="H5241" s="1">
        <v>2.07E-2</v>
      </c>
    </row>
    <row r="5242" spans="1:8" x14ac:dyDescent="0.3">
      <c r="A5242">
        <v>5241</v>
      </c>
      <c r="B5242" t="s">
        <v>823</v>
      </c>
      <c r="C5242">
        <v>1.681</v>
      </c>
      <c r="D5242">
        <v>1.669</v>
      </c>
      <c r="E5242">
        <v>1.698</v>
      </c>
      <c r="F5242">
        <v>1.6220000000000001</v>
      </c>
      <c r="G5242" t="s">
        <v>824</v>
      </c>
      <c r="H5242" s="1">
        <v>3.5999999999999999E-3</v>
      </c>
    </row>
    <row r="5243" spans="1:8" x14ac:dyDescent="0.3">
      <c r="A5243">
        <v>5242</v>
      </c>
      <c r="B5243" t="s">
        <v>821</v>
      </c>
      <c r="C5243">
        <v>1.7849999999999999</v>
      </c>
      <c r="D5243">
        <v>1.694</v>
      </c>
      <c r="E5243">
        <v>1.8049999999999999</v>
      </c>
      <c r="F5243">
        <v>1.677</v>
      </c>
      <c r="G5243" t="s">
        <v>822</v>
      </c>
      <c r="H5243" s="1">
        <v>6.1899999999999997E-2</v>
      </c>
    </row>
    <row r="5244" spans="1:8" x14ac:dyDescent="0.3">
      <c r="A5244">
        <v>5243</v>
      </c>
      <c r="B5244" t="s">
        <v>819</v>
      </c>
      <c r="C5244">
        <v>1.8080000000000001</v>
      </c>
      <c r="D5244">
        <v>1.784</v>
      </c>
      <c r="E5244">
        <v>1.8180000000000001</v>
      </c>
      <c r="F5244">
        <v>1.746</v>
      </c>
      <c r="G5244" t="s">
        <v>820</v>
      </c>
      <c r="H5244" s="1">
        <v>1.29E-2</v>
      </c>
    </row>
    <row r="5245" spans="1:8" x14ac:dyDescent="0.3">
      <c r="A5245">
        <v>5244</v>
      </c>
      <c r="B5245" t="s">
        <v>817</v>
      </c>
      <c r="C5245">
        <v>1.734</v>
      </c>
      <c r="D5245">
        <v>1.796</v>
      </c>
      <c r="E5245">
        <v>1.8</v>
      </c>
      <c r="F5245">
        <v>1.714</v>
      </c>
      <c r="G5245" t="s">
        <v>818</v>
      </c>
      <c r="H5245" s="1">
        <v>-4.0899999999999999E-2</v>
      </c>
    </row>
    <row r="5246" spans="1:8" x14ac:dyDescent="0.3">
      <c r="A5246">
        <v>5245</v>
      </c>
      <c r="B5246" t="s">
        <v>815</v>
      </c>
      <c r="C5246">
        <v>1.8</v>
      </c>
      <c r="D5246">
        <v>1.7310000000000001</v>
      </c>
      <c r="E5246">
        <v>1.8029999999999999</v>
      </c>
      <c r="F5246">
        <v>1.7190000000000001</v>
      </c>
      <c r="G5246" t="s">
        <v>816</v>
      </c>
      <c r="H5246" s="1">
        <v>3.8100000000000002E-2</v>
      </c>
    </row>
    <row r="5247" spans="1:8" x14ac:dyDescent="0.3">
      <c r="A5247">
        <v>5246</v>
      </c>
      <c r="B5247" t="s">
        <v>813</v>
      </c>
      <c r="C5247">
        <v>1.8540000000000001</v>
      </c>
      <c r="D5247">
        <v>1.796</v>
      </c>
      <c r="E5247">
        <v>1.893</v>
      </c>
      <c r="F5247">
        <v>1.7689999999999999</v>
      </c>
      <c r="G5247" t="s">
        <v>814</v>
      </c>
      <c r="H5247" s="1">
        <v>0.03</v>
      </c>
    </row>
    <row r="5248" spans="1:8" x14ac:dyDescent="0.3">
      <c r="A5248">
        <v>5247</v>
      </c>
      <c r="B5248" t="s">
        <v>811</v>
      </c>
      <c r="C5248">
        <v>1.829</v>
      </c>
      <c r="D5248">
        <v>1.921</v>
      </c>
      <c r="E5248">
        <v>1.9279999999999999</v>
      </c>
      <c r="F5248">
        <v>1.8180000000000001</v>
      </c>
      <c r="G5248" t="s">
        <v>812</v>
      </c>
      <c r="H5248" s="1">
        <v>-1.35E-2</v>
      </c>
    </row>
    <row r="5249" spans="1:8" x14ac:dyDescent="0.3">
      <c r="A5249">
        <v>5248</v>
      </c>
      <c r="B5249" t="s">
        <v>809</v>
      </c>
      <c r="C5249">
        <v>1.7989999999999999</v>
      </c>
      <c r="D5249">
        <v>1.835</v>
      </c>
      <c r="E5249">
        <v>1.8620000000000001</v>
      </c>
      <c r="F5249">
        <v>1.7809999999999999</v>
      </c>
      <c r="G5249" t="s">
        <v>810</v>
      </c>
      <c r="H5249" s="1">
        <v>-1.6400000000000001E-2</v>
      </c>
    </row>
    <row r="5250" spans="1:8" x14ac:dyDescent="0.3">
      <c r="A5250">
        <v>5249</v>
      </c>
      <c r="B5250" t="s">
        <v>807</v>
      </c>
      <c r="C5250">
        <v>2.101</v>
      </c>
      <c r="D5250">
        <v>1.859</v>
      </c>
      <c r="E5250">
        <v>2.1539999999999999</v>
      </c>
      <c r="F5250">
        <v>1.8520000000000001</v>
      </c>
      <c r="G5250" t="s">
        <v>808</v>
      </c>
      <c r="H5250" s="1">
        <v>0.16789999999999999</v>
      </c>
    </row>
    <row r="5251" spans="1:8" x14ac:dyDescent="0.3">
      <c r="A5251">
        <v>5250</v>
      </c>
      <c r="B5251" t="s">
        <v>805</v>
      </c>
      <c r="C5251">
        <v>2.1930000000000001</v>
      </c>
      <c r="D5251">
        <v>2.097</v>
      </c>
      <c r="E5251">
        <v>2.198</v>
      </c>
      <c r="F5251">
        <v>2.056</v>
      </c>
      <c r="G5251" t="s">
        <v>806</v>
      </c>
      <c r="H5251" s="1">
        <v>4.3799999999999999E-2</v>
      </c>
    </row>
    <row r="5252" spans="1:8" x14ac:dyDescent="0.3">
      <c r="A5252">
        <v>5251</v>
      </c>
      <c r="B5252" t="s">
        <v>803</v>
      </c>
      <c r="C5252">
        <v>2.1909999999999998</v>
      </c>
      <c r="D5252">
        <v>2.1779999999999999</v>
      </c>
      <c r="E5252">
        <v>2.2610000000000001</v>
      </c>
      <c r="F5252">
        <v>2.1629999999999998</v>
      </c>
      <c r="G5252" t="s">
        <v>804</v>
      </c>
      <c r="H5252" s="1">
        <v>-8.9999999999999998E-4</v>
      </c>
    </row>
    <row r="5253" spans="1:8" x14ac:dyDescent="0.3">
      <c r="A5253">
        <v>5252</v>
      </c>
      <c r="B5253" t="s">
        <v>801</v>
      </c>
      <c r="C5253">
        <v>2.165</v>
      </c>
      <c r="D5253">
        <v>2.206</v>
      </c>
      <c r="E5253">
        <v>2.2839999999999998</v>
      </c>
      <c r="F5253">
        <v>2.1360000000000001</v>
      </c>
      <c r="G5253" t="s">
        <v>802</v>
      </c>
      <c r="H5253" s="1">
        <v>-1.1900000000000001E-2</v>
      </c>
    </row>
    <row r="5254" spans="1:8" x14ac:dyDescent="0.3">
      <c r="A5254">
        <v>5253</v>
      </c>
      <c r="B5254" t="s">
        <v>799</v>
      </c>
      <c r="C5254">
        <v>2.238</v>
      </c>
      <c r="D5254">
        <v>2.153</v>
      </c>
      <c r="E5254">
        <v>2.2559999999999998</v>
      </c>
      <c r="F5254">
        <v>2.14</v>
      </c>
      <c r="G5254" t="s">
        <v>800</v>
      </c>
      <c r="H5254" s="1">
        <v>3.3700000000000001E-2</v>
      </c>
    </row>
    <row r="5255" spans="1:8" x14ac:dyDescent="0.3">
      <c r="A5255">
        <v>5254</v>
      </c>
      <c r="B5255" t="s">
        <v>797</v>
      </c>
      <c r="C5255">
        <v>2.153</v>
      </c>
      <c r="D5255">
        <v>2.2570000000000001</v>
      </c>
      <c r="E5255">
        <v>2.2749999999999999</v>
      </c>
      <c r="F5255">
        <v>2.1179999999999999</v>
      </c>
      <c r="G5255" t="s">
        <v>798</v>
      </c>
      <c r="H5255" s="1">
        <v>-3.7999999999999999E-2</v>
      </c>
    </row>
    <row r="5256" spans="1:8" x14ac:dyDescent="0.3">
      <c r="A5256">
        <v>5255</v>
      </c>
      <c r="B5256" t="s">
        <v>795</v>
      </c>
      <c r="C5256">
        <v>2.1709999999999998</v>
      </c>
      <c r="D5256">
        <v>2.165</v>
      </c>
      <c r="E5256">
        <v>2.2309999999999999</v>
      </c>
      <c r="F5256">
        <v>2.1349999999999998</v>
      </c>
      <c r="G5256" t="s">
        <v>796</v>
      </c>
      <c r="H5256" s="1">
        <v>8.3999999999999995E-3</v>
      </c>
    </row>
    <row r="5257" spans="1:8" x14ac:dyDescent="0.3">
      <c r="A5257">
        <v>5256</v>
      </c>
      <c r="B5257" t="s">
        <v>793</v>
      </c>
      <c r="C5257">
        <v>2.1520000000000001</v>
      </c>
      <c r="D5257">
        <v>2.149</v>
      </c>
      <c r="E5257">
        <v>2.165</v>
      </c>
      <c r="F5257">
        <v>2.085</v>
      </c>
      <c r="G5257" t="s">
        <v>794</v>
      </c>
      <c r="H5257" s="1">
        <v>-8.8000000000000005E-3</v>
      </c>
    </row>
    <row r="5258" spans="1:8" x14ac:dyDescent="0.3">
      <c r="A5258">
        <v>5257</v>
      </c>
      <c r="B5258" t="s">
        <v>791</v>
      </c>
      <c r="C5258">
        <v>2.1819999999999999</v>
      </c>
      <c r="D5258">
        <v>2.1509999999999998</v>
      </c>
      <c r="E5258">
        <v>2.2050000000000001</v>
      </c>
      <c r="F5258">
        <v>2.1389999999999998</v>
      </c>
      <c r="G5258" t="s">
        <v>792</v>
      </c>
      <c r="H5258" s="1">
        <v>1.3899999999999999E-2</v>
      </c>
    </row>
    <row r="5259" spans="1:8" x14ac:dyDescent="0.3">
      <c r="A5259">
        <v>5258</v>
      </c>
      <c r="B5259" t="s">
        <v>789</v>
      </c>
      <c r="C5259">
        <v>2.3559999999999999</v>
      </c>
      <c r="D5259">
        <v>2.1909999999999998</v>
      </c>
      <c r="E5259">
        <v>2.379</v>
      </c>
      <c r="F5259">
        <v>2.1709999999999998</v>
      </c>
      <c r="G5259" t="s">
        <v>790</v>
      </c>
      <c r="H5259" s="1">
        <v>7.9699999999999993E-2</v>
      </c>
    </row>
    <row r="5260" spans="1:8" x14ac:dyDescent="0.3">
      <c r="A5260">
        <v>5259</v>
      </c>
      <c r="B5260" t="s">
        <v>787</v>
      </c>
      <c r="C5260">
        <v>2.339</v>
      </c>
      <c r="D5260">
        <v>2.3919999999999999</v>
      </c>
      <c r="E5260">
        <v>2.3959999999999999</v>
      </c>
      <c r="F5260">
        <v>2.302</v>
      </c>
      <c r="G5260" t="s">
        <v>788</v>
      </c>
      <c r="H5260" s="1">
        <v>-7.1999999999999998E-3</v>
      </c>
    </row>
    <row r="5261" spans="1:8" x14ac:dyDescent="0.3">
      <c r="A5261">
        <v>5260</v>
      </c>
      <c r="B5261" t="s">
        <v>785</v>
      </c>
      <c r="C5261">
        <v>2.4169999999999998</v>
      </c>
      <c r="D5261">
        <v>2.3439999999999999</v>
      </c>
      <c r="E5261">
        <v>2.4649999999999999</v>
      </c>
      <c r="F5261">
        <v>2.306</v>
      </c>
      <c r="G5261" t="s">
        <v>786</v>
      </c>
      <c r="H5261" s="1">
        <v>3.3300000000000003E-2</v>
      </c>
    </row>
    <row r="5262" spans="1:8" x14ac:dyDescent="0.3">
      <c r="A5262">
        <v>5261</v>
      </c>
      <c r="B5262" t="s">
        <v>783</v>
      </c>
      <c r="C5262">
        <v>2.4260000000000002</v>
      </c>
      <c r="D5262">
        <v>2.4169999999999998</v>
      </c>
      <c r="E5262">
        <v>2.4550000000000001</v>
      </c>
      <c r="F5262">
        <v>2.375</v>
      </c>
      <c r="G5262" t="s">
        <v>784</v>
      </c>
      <c r="H5262" s="1">
        <v>3.7000000000000002E-3</v>
      </c>
    </row>
    <row r="5263" spans="1:8" x14ac:dyDescent="0.3">
      <c r="A5263">
        <v>5262</v>
      </c>
      <c r="B5263" t="s">
        <v>781</v>
      </c>
      <c r="C5263">
        <v>2.3519999999999999</v>
      </c>
      <c r="D5263">
        <v>2.4300000000000002</v>
      </c>
      <c r="E5263">
        <v>2.44</v>
      </c>
      <c r="F5263">
        <v>2.3450000000000002</v>
      </c>
      <c r="G5263" t="s">
        <v>782</v>
      </c>
      <c r="H5263" s="1">
        <v>-3.0499999999999999E-2</v>
      </c>
    </row>
    <row r="5264" spans="1:8" x14ac:dyDescent="0.3">
      <c r="A5264">
        <v>5263</v>
      </c>
      <c r="B5264" t="s">
        <v>779</v>
      </c>
      <c r="C5264">
        <v>2.448</v>
      </c>
      <c r="D5264">
        <v>2.355</v>
      </c>
      <c r="E5264">
        <v>2.468</v>
      </c>
      <c r="F5264">
        <v>2.2799999999999998</v>
      </c>
      <c r="G5264" t="s">
        <v>780</v>
      </c>
      <c r="H5264" s="1">
        <v>4.0800000000000003E-2</v>
      </c>
    </row>
    <row r="5265" spans="1:8" x14ac:dyDescent="0.3">
      <c r="A5265">
        <v>5264</v>
      </c>
      <c r="B5265" t="s">
        <v>777</v>
      </c>
      <c r="C5265">
        <v>2.5129999999999999</v>
      </c>
      <c r="D5265">
        <v>2.46</v>
      </c>
      <c r="E5265">
        <v>2.5539999999999998</v>
      </c>
      <c r="F5265">
        <v>2.39</v>
      </c>
      <c r="G5265" t="s">
        <v>778</v>
      </c>
      <c r="H5265" s="1">
        <v>2.6599999999999999E-2</v>
      </c>
    </row>
    <row r="5266" spans="1:8" x14ac:dyDescent="0.3">
      <c r="A5266">
        <v>5265</v>
      </c>
      <c r="B5266" t="s">
        <v>775</v>
      </c>
      <c r="C5266">
        <v>2.4889999999999999</v>
      </c>
      <c r="D5266">
        <v>2.5139999999999998</v>
      </c>
      <c r="E5266">
        <v>2.552</v>
      </c>
      <c r="F5266">
        <v>2.4510000000000001</v>
      </c>
      <c r="G5266" t="s">
        <v>776</v>
      </c>
      <c r="H5266" s="1">
        <v>-9.5999999999999992E-3</v>
      </c>
    </row>
    <row r="5267" spans="1:8" x14ac:dyDescent="0.3">
      <c r="A5267">
        <v>5266</v>
      </c>
      <c r="B5267" t="s">
        <v>773</v>
      </c>
      <c r="C5267">
        <v>2.4609999999999999</v>
      </c>
      <c r="D5267">
        <v>2.48</v>
      </c>
      <c r="E5267">
        <v>2.5569999999999999</v>
      </c>
      <c r="F5267">
        <v>2.3980000000000001</v>
      </c>
      <c r="G5267" t="s">
        <v>774</v>
      </c>
      <c r="H5267" s="1">
        <v>-1.12E-2</v>
      </c>
    </row>
    <row r="5268" spans="1:8" x14ac:dyDescent="0.3">
      <c r="A5268">
        <v>5267</v>
      </c>
      <c r="B5268" t="s">
        <v>771</v>
      </c>
      <c r="C5268">
        <v>2.5790000000000002</v>
      </c>
      <c r="D5268">
        <v>2.4239999999999999</v>
      </c>
      <c r="E5268">
        <v>2.5979999999999999</v>
      </c>
      <c r="F5268">
        <v>2.3879999999999999</v>
      </c>
      <c r="G5268" t="s">
        <v>772</v>
      </c>
      <c r="H5268" s="1">
        <v>4.7899999999999998E-2</v>
      </c>
    </row>
    <row r="5269" spans="1:8" x14ac:dyDescent="0.3">
      <c r="A5269">
        <v>5268</v>
      </c>
      <c r="B5269" t="s">
        <v>769</v>
      </c>
      <c r="C5269">
        <v>2.657</v>
      </c>
      <c r="D5269">
        <v>2.71</v>
      </c>
      <c r="E5269">
        <v>2.7429999999999999</v>
      </c>
      <c r="F5269">
        <v>2.621</v>
      </c>
      <c r="G5269" t="s">
        <v>770</v>
      </c>
      <c r="H5269" s="1">
        <v>3.0200000000000001E-2</v>
      </c>
    </row>
    <row r="5270" spans="1:8" x14ac:dyDescent="0.3">
      <c r="A5270">
        <v>5269</v>
      </c>
      <c r="B5270" t="s">
        <v>767</v>
      </c>
      <c r="C5270">
        <v>2.63</v>
      </c>
      <c r="D5270">
        <v>2.629</v>
      </c>
      <c r="E5270">
        <v>2.653</v>
      </c>
      <c r="F5270">
        <v>2.4969999999999999</v>
      </c>
      <c r="G5270" t="s">
        <v>768</v>
      </c>
      <c r="H5270" s="1">
        <v>-1.0200000000000001E-2</v>
      </c>
    </row>
    <row r="5271" spans="1:8" x14ac:dyDescent="0.3">
      <c r="A5271">
        <v>5270</v>
      </c>
      <c r="B5271" t="s">
        <v>765</v>
      </c>
      <c r="C5271">
        <v>2.5270000000000001</v>
      </c>
      <c r="D5271">
        <v>2.6280000000000001</v>
      </c>
      <c r="E5271">
        <v>2.6749999999999998</v>
      </c>
      <c r="F5271">
        <v>2.504</v>
      </c>
      <c r="G5271" t="s">
        <v>766</v>
      </c>
      <c r="H5271" s="1">
        <v>-3.9199999999999999E-2</v>
      </c>
    </row>
    <row r="5272" spans="1:8" x14ac:dyDescent="0.3">
      <c r="A5272">
        <v>5271</v>
      </c>
      <c r="B5272" t="s">
        <v>763</v>
      </c>
      <c r="C5272">
        <v>2.4860000000000002</v>
      </c>
      <c r="D5272">
        <v>2.516</v>
      </c>
      <c r="E5272">
        <v>2.5779999999999998</v>
      </c>
      <c r="F5272">
        <v>2.415</v>
      </c>
      <c r="G5272" t="s">
        <v>764</v>
      </c>
      <c r="H5272" s="1">
        <v>-1.6199999999999999E-2</v>
      </c>
    </row>
    <row r="5273" spans="1:8" x14ac:dyDescent="0.3">
      <c r="A5273">
        <v>5272</v>
      </c>
      <c r="B5273" t="s">
        <v>761</v>
      </c>
      <c r="C5273">
        <v>2.4870000000000001</v>
      </c>
      <c r="D5273">
        <v>2.4889999999999999</v>
      </c>
      <c r="E5273">
        <v>2.5670000000000002</v>
      </c>
      <c r="F5273">
        <v>2.4550000000000001</v>
      </c>
      <c r="G5273" t="s">
        <v>762</v>
      </c>
      <c r="H5273" s="1">
        <v>4.0000000000000002E-4</v>
      </c>
    </row>
    <row r="5274" spans="1:8" x14ac:dyDescent="0.3">
      <c r="A5274">
        <v>5273</v>
      </c>
      <c r="B5274" t="s">
        <v>759</v>
      </c>
      <c r="C5274">
        <v>2.5880000000000001</v>
      </c>
      <c r="D5274">
        <v>2.4830000000000001</v>
      </c>
      <c r="E5274">
        <v>2.605</v>
      </c>
      <c r="F5274">
        <v>2.431</v>
      </c>
      <c r="G5274" t="s">
        <v>760</v>
      </c>
      <c r="H5274" s="1">
        <v>4.0599999999999997E-2</v>
      </c>
    </row>
    <row r="5275" spans="1:8" x14ac:dyDescent="0.3">
      <c r="A5275">
        <v>5274</v>
      </c>
      <c r="B5275" t="s">
        <v>758</v>
      </c>
      <c r="C5275">
        <v>2.5609999999999999</v>
      </c>
      <c r="D5275">
        <v>2.5779999999999998</v>
      </c>
      <c r="E5275">
        <v>2.58</v>
      </c>
      <c r="F5275">
        <v>2.5539999999999998</v>
      </c>
      <c r="G5275" t="s">
        <v>9</v>
      </c>
      <c r="H5275" s="1">
        <v>-1.04E-2</v>
      </c>
    </row>
    <row r="5276" spans="1:8" x14ac:dyDescent="0.3">
      <c r="A5276">
        <v>5275</v>
      </c>
      <c r="B5276" t="s">
        <v>757</v>
      </c>
      <c r="C5276">
        <v>2.5409999999999999</v>
      </c>
      <c r="D5276">
        <v>2.5619999999999998</v>
      </c>
      <c r="E5276">
        <v>2.5670000000000002</v>
      </c>
      <c r="F5276">
        <v>2.4940000000000002</v>
      </c>
      <c r="G5276" t="s">
        <v>9</v>
      </c>
      <c r="H5276" s="1">
        <v>-7.7999999999999996E-3</v>
      </c>
    </row>
    <row r="5277" spans="1:8" x14ac:dyDescent="0.3">
      <c r="A5277">
        <v>5276</v>
      </c>
      <c r="B5277" t="s">
        <v>755</v>
      </c>
      <c r="C5277">
        <v>2.4</v>
      </c>
      <c r="D5277">
        <v>2.5859999999999999</v>
      </c>
      <c r="E5277">
        <v>2.5859999999999999</v>
      </c>
      <c r="F5277">
        <v>2.3559999999999999</v>
      </c>
      <c r="G5277" t="s">
        <v>756</v>
      </c>
      <c r="H5277" s="1">
        <v>-5.5500000000000001E-2</v>
      </c>
    </row>
    <row r="5278" spans="1:8" x14ac:dyDescent="0.3">
      <c r="A5278">
        <v>5277</v>
      </c>
      <c r="B5278" t="s">
        <v>753</v>
      </c>
      <c r="C5278">
        <v>2.4060000000000001</v>
      </c>
      <c r="D5278">
        <v>2.367</v>
      </c>
      <c r="E5278">
        <v>2.48</v>
      </c>
      <c r="F5278">
        <v>2.3279999999999998</v>
      </c>
      <c r="G5278" t="s">
        <v>754</v>
      </c>
      <c r="H5278" s="1">
        <v>2.5000000000000001E-3</v>
      </c>
    </row>
    <row r="5279" spans="1:8" x14ac:dyDescent="0.3">
      <c r="A5279">
        <v>5278</v>
      </c>
      <c r="B5279" t="s">
        <v>751</v>
      </c>
      <c r="C5279">
        <v>2.323</v>
      </c>
      <c r="D5279">
        <v>2.3820000000000001</v>
      </c>
      <c r="E5279">
        <v>2.407</v>
      </c>
      <c r="F5279">
        <v>2.3050000000000002</v>
      </c>
      <c r="G5279" t="s">
        <v>752</v>
      </c>
      <c r="H5279" s="1">
        <v>-3.4500000000000003E-2</v>
      </c>
    </row>
    <row r="5280" spans="1:8" x14ac:dyDescent="0.3">
      <c r="A5280">
        <v>5279</v>
      </c>
      <c r="B5280" t="s">
        <v>749</v>
      </c>
      <c r="C5280">
        <v>2.2690000000000001</v>
      </c>
      <c r="D5280">
        <v>2.3140000000000001</v>
      </c>
      <c r="E5280">
        <v>2.335</v>
      </c>
      <c r="F5280">
        <v>2.246</v>
      </c>
      <c r="G5280" t="s">
        <v>750</v>
      </c>
      <c r="H5280" s="1">
        <v>-2.3199999999999998E-2</v>
      </c>
    </row>
    <row r="5281" spans="1:8" x14ac:dyDescent="0.3">
      <c r="A5281">
        <v>5280</v>
      </c>
      <c r="B5281" t="s">
        <v>747</v>
      </c>
      <c r="C5281">
        <v>2.31</v>
      </c>
      <c r="D5281">
        <v>2.306</v>
      </c>
      <c r="E5281">
        <v>2.399</v>
      </c>
      <c r="F5281">
        <v>2.2839999999999998</v>
      </c>
      <c r="G5281" t="s">
        <v>748</v>
      </c>
      <c r="H5281" s="1">
        <v>1.8100000000000002E-2</v>
      </c>
    </row>
    <row r="5282" spans="1:8" x14ac:dyDescent="0.3">
      <c r="A5282">
        <v>5281</v>
      </c>
      <c r="B5282" t="s">
        <v>745</v>
      </c>
      <c r="C5282">
        <v>2.3620000000000001</v>
      </c>
      <c r="D5282">
        <v>2.3050000000000002</v>
      </c>
      <c r="E5282">
        <v>2.383</v>
      </c>
      <c r="F5282">
        <v>2.2749999999999999</v>
      </c>
      <c r="G5282" t="s">
        <v>746</v>
      </c>
      <c r="H5282" s="1">
        <v>2.2499999999999999E-2</v>
      </c>
    </row>
    <row r="5283" spans="1:8" x14ac:dyDescent="0.3">
      <c r="A5283">
        <v>5282</v>
      </c>
      <c r="B5283" t="s">
        <v>743</v>
      </c>
      <c r="C5283">
        <v>2.2669999999999999</v>
      </c>
      <c r="D5283">
        <v>2.3559999999999999</v>
      </c>
      <c r="E5283">
        <v>2.3889999999999998</v>
      </c>
      <c r="F5283">
        <v>2.2330000000000001</v>
      </c>
      <c r="G5283" t="s">
        <v>744</v>
      </c>
      <c r="H5283" s="1">
        <v>-4.02E-2</v>
      </c>
    </row>
    <row r="5284" spans="1:8" x14ac:dyDescent="0.3">
      <c r="A5284">
        <v>5283</v>
      </c>
      <c r="B5284" t="s">
        <v>741</v>
      </c>
      <c r="C5284">
        <v>2.0419999999999998</v>
      </c>
      <c r="D5284">
        <v>2.254</v>
      </c>
      <c r="E5284">
        <v>2.2749999999999999</v>
      </c>
      <c r="F5284">
        <v>1.9870000000000001</v>
      </c>
      <c r="G5284" t="s">
        <v>742</v>
      </c>
      <c r="H5284" s="1">
        <v>-9.9299999999999999E-2</v>
      </c>
    </row>
    <row r="5285" spans="1:8" x14ac:dyDescent="0.3">
      <c r="A5285">
        <v>5284</v>
      </c>
      <c r="B5285" t="s">
        <v>739</v>
      </c>
      <c r="C5285">
        <v>2.048</v>
      </c>
      <c r="D5285">
        <v>1.9990000000000001</v>
      </c>
      <c r="E5285">
        <v>2.0739999999999998</v>
      </c>
      <c r="F5285">
        <v>1.9259999999999999</v>
      </c>
      <c r="G5285" t="s">
        <v>740</v>
      </c>
      <c r="H5285" s="1">
        <v>2.8999999999999998E-3</v>
      </c>
    </row>
    <row r="5286" spans="1:8" x14ac:dyDescent="0.3">
      <c r="A5286">
        <v>5285</v>
      </c>
      <c r="B5286" t="s">
        <v>737</v>
      </c>
      <c r="C5286">
        <v>1.835</v>
      </c>
      <c r="D5286">
        <v>1.9910000000000001</v>
      </c>
      <c r="E5286">
        <v>2.0379999999999998</v>
      </c>
      <c r="F5286">
        <v>1.7949999999999999</v>
      </c>
      <c r="G5286" t="s">
        <v>738</v>
      </c>
      <c r="H5286" s="1">
        <v>-0.104</v>
      </c>
    </row>
    <row r="5287" spans="1:8" x14ac:dyDescent="0.3">
      <c r="A5287">
        <v>5286</v>
      </c>
      <c r="B5287" t="s">
        <v>735</v>
      </c>
      <c r="C5287">
        <v>1.8340000000000001</v>
      </c>
      <c r="D5287">
        <v>1.8879999999999999</v>
      </c>
      <c r="E5287">
        <v>1.897</v>
      </c>
      <c r="F5287">
        <v>1.8080000000000001</v>
      </c>
      <c r="G5287" t="s">
        <v>736</v>
      </c>
      <c r="H5287" s="1">
        <v>-5.0000000000000001E-4</v>
      </c>
    </row>
    <row r="5288" spans="1:8" x14ac:dyDescent="0.3">
      <c r="A5288">
        <v>5287</v>
      </c>
      <c r="B5288" t="s">
        <v>733</v>
      </c>
      <c r="C5288">
        <v>2.125</v>
      </c>
      <c r="D5288">
        <v>1.845</v>
      </c>
      <c r="E5288">
        <v>2.2069999999999999</v>
      </c>
      <c r="F5288">
        <v>1.8149999999999999</v>
      </c>
      <c r="G5288" t="s">
        <v>734</v>
      </c>
      <c r="H5288" s="1">
        <v>0.15870000000000001</v>
      </c>
    </row>
    <row r="5289" spans="1:8" x14ac:dyDescent="0.3">
      <c r="A5289">
        <v>5288</v>
      </c>
      <c r="B5289" t="s">
        <v>731</v>
      </c>
      <c r="C5289">
        <v>2.2480000000000002</v>
      </c>
      <c r="D5289">
        <v>2.1949999999999998</v>
      </c>
      <c r="E5289">
        <v>2.3199999999999998</v>
      </c>
      <c r="F5289">
        <v>2.169</v>
      </c>
      <c r="G5289" t="s">
        <v>732</v>
      </c>
      <c r="H5289" s="1">
        <v>5.79E-2</v>
      </c>
    </row>
    <row r="5290" spans="1:8" x14ac:dyDescent="0.3">
      <c r="A5290">
        <v>5289</v>
      </c>
      <c r="B5290" t="s">
        <v>729</v>
      </c>
      <c r="C5290">
        <v>2.1389999999999998</v>
      </c>
      <c r="D5290">
        <v>2.1779999999999999</v>
      </c>
      <c r="E5290">
        <v>2.2599999999999998</v>
      </c>
      <c r="F5290">
        <v>2.101</v>
      </c>
      <c r="G5290" t="s">
        <v>730</v>
      </c>
      <c r="H5290" s="1">
        <v>-4.8500000000000001E-2</v>
      </c>
    </row>
    <row r="5291" spans="1:8" x14ac:dyDescent="0.3">
      <c r="A5291">
        <v>5290</v>
      </c>
      <c r="B5291" t="s">
        <v>727</v>
      </c>
      <c r="C5291">
        <v>2.101</v>
      </c>
      <c r="D5291">
        <v>2.105</v>
      </c>
      <c r="E5291">
        <v>2.1760000000000002</v>
      </c>
      <c r="F5291">
        <v>2.02</v>
      </c>
      <c r="G5291" t="s">
        <v>728</v>
      </c>
      <c r="H5291" s="1">
        <v>-1.78E-2</v>
      </c>
    </row>
    <row r="5292" spans="1:8" x14ac:dyDescent="0.3">
      <c r="A5292">
        <v>5291</v>
      </c>
      <c r="B5292" t="s">
        <v>725</v>
      </c>
      <c r="C5292">
        <v>2.5609999999999999</v>
      </c>
      <c r="D5292">
        <v>2.7690000000000001</v>
      </c>
      <c r="E5292">
        <v>2.7890000000000001</v>
      </c>
      <c r="F5292">
        <v>2.4900000000000002</v>
      </c>
      <c r="G5292" t="s">
        <v>726</v>
      </c>
      <c r="H5292" s="1">
        <v>0.21890000000000001</v>
      </c>
    </row>
    <row r="5293" spans="1:8" x14ac:dyDescent="0.3">
      <c r="A5293">
        <v>5292</v>
      </c>
      <c r="B5293" t="s">
        <v>723</v>
      </c>
      <c r="C5293">
        <v>2.5270000000000001</v>
      </c>
      <c r="D5293">
        <v>2.5019999999999998</v>
      </c>
      <c r="E5293">
        <v>2.5790000000000002</v>
      </c>
      <c r="F5293">
        <v>2.4249999999999998</v>
      </c>
      <c r="G5293" t="s">
        <v>724</v>
      </c>
      <c r="H5293" s="1">
        <v>-1.3299999999999999E-2</v>
      </c>
    </row>
    <row r="5294" spans="1:8" x14ac:dyDescent="0.3">
      <c r="A5294">
        <v>5293</v>
      </c>
      <c r="B5294" t="s">
        <v>721</v>
      </c>
      <c r="C5294">
        <v>2.5270000000000001</v>
      </c>
      <c r="D5294">
        <v>2.5499999999999998</v>
      </c>
      <c r="E5294">
        <v>2.5920000000000001</v>
      </c>
      <c r="F5294">
        <v>2.4409999999999998</v>
      </c>
      <c r="G5294" t="s">
        <v>722</v>
      </c>
      <c r="H5294" s="1">
        <v>0</v>
      </c>
    </row>
    <row r="5295" spans="1:8" x14ac:dyDescent="0.3">
      <c r="A5295">
        <v>5294</v>
      </c>
      <c r="B5295" t="s">
        <v>719</v>
      </c>
      <c r="C5295">
        <v>2.4380000000000002</v>
      </c>
      <c r="D5295">
        <v>2.4849999999999999</v>
      </c>
      <c r="E5295">
        <v>2.5510000000000002</v>
      </c>
      <c r="F5295">
        <v>2.3730000000000002</v>
      </c>
      <c r="G5295" t="s">
        <v>720</v>
      </c>
      <c r="H5295" s="1">
        <v>-3.5200000000000002E-2</v>
      </c>
    </row>
    <row r="5296" spans="1:8" x14ac:dyDescent="0.3">
      <c r="A5296">
        <v>5295</v>
      </c>
      <c r="B5296" t="s">
        <v>717</v>
      </c>
      <c r="C5296">
        <v>2.6150000000000002</v>
      </c>
      <c r="D5296">
        <v>2.4550000000000001</v>
      </c>
      <c r="E5296">
        <v>2.7269999999999999</v>
      </c>
      <c r="F5296">
        <v>2.4460000000000002</v>
      </c>
      <c r="G5296" t="s">
        <v>718</v>
      </c>
      <c r="H5296" s="1">
        <v>7.2599999999999998E-2</v>
      </c>
    </row>
    <row r="5297" spans="1:8" x14ac:dyDescent="0.3">
      <c r="A5297">
        <v>5296</v>
      </c>
      <c r="B5297" t="s">
        <v>715</v>
      </c>
      <c r="C5297">
        <v>2.52</v>
      </c>
      <c r="D5297">
        <v>2.6230000000000002</v>
      </c>
      <c r="E5297">
        <v>2.7029999999999998</v>
      </c>
      <c r="F5297">
        <v>2.5049999999999999</v>
      </c>
      <c r="G5297" t="s">
        <v>716</v>
      </c>
      <c r="H5297" s="1">
        <v>-3.6299999999999999E-2</v>
      </c>
    </row>
    <row r="5298" spans="1:8" x14ac:dyDescent="0.3">
      <c r="A5298">
        <v>5297</v>
      </c>
      <c r="B5298" t="s">
        <v>713</v>
      </c>
      <c r="C5298">
        <v>2.6059999999999999</v>
      </c>
      <c r="D5298">
        <v>2.5110000000000001</v>
      </c>
      <c r="E5298">
        <v>2.6859999999999999</v>
      </c>
      <c r="F5298">
        <v>2.4660000000000002</v>
      </c>
      <c r="G5298" t="s">
        <v>714</v>
      </c>
      <c r="H5298" s="1">
        <v>3.4099999999999998E-2</v>
      </c>
    </row>
    <row r="5299" spans="1:8" x14ac:dyDescent="0.3">
      <c r="A5299">
        <v>5298</v>
      </c>
      <c r="B5299" t="s">
        <v>711</v>
      </c>
      <c r="C5299">
        <v>2.6269999999999998</v>
      </c>
      <c r="D5299">
        <v>2.59</v>
      </c>
      <c r="E5299">
        <v>2.6509999999999998</v>
      </c>
      <c r="F5299">
        <v>2.508</v>
      </c>
      <c r="G5299" t="s">
        <v>712</v>
      </c>
      <c r="H5299" s="1">
        <v>8.0999999999999996E-3</v>
      </c>
    </row>
    <row r="5300" spans="1:8" x14ac:dyDescent="0.3">
      <c r="A5300">
        <v>5299</v>
      </c>
      <c r="B5300" t="s">
        <v>709</v>
      </c>
      <c r="C5300">
        <v>2.7410000000000001</v>
      </c>
      <c r="D5300">
        <v>2.6320000000000001</v>
      </c>
      <c r="E5300">
        <v>2.8210000000000002</v>
      </c>
      <c r="F5300">
        <v>2.6179999999999999</v>
      </c>
      <c r="G5300" t="s">
        <v>710</v>
      </c>
      <c r="H5300" s="1">
        <v>4.3400000000000001E-2</v>
      </c>
    </row>
    <row r="5301" spans="1:8" x14ac:dyDescent="0.3">
      <c r="A5301">
        <v>5300</v>
      </c>
      <c r="B5301" t="s">
        <v>707</v>
      </c>
      <c r="C5301">
        <v>2.8809999999999998</v>
      </c>
      <c r="D5301">
        <v>2.891</v>
      </c>
      <c r="E5301">
        <v>2.9550000000000001</v>
      </c>
      <c r="F5301">
        <v>2.8250000000000002</v>
      </c>
      <c r="G5301" t="s">
        <v>708</v>
      </c>
      <c r="H5301" s="1">
        <v>5.11E-2</v>
      </c>
    </row>
    <row r="5302" spans="1:8" x14ac:dyDescent="0.3">
      <c r="A5302">
        <v>5301</v>
      </c>
      <c r="B5302" t="s">
        <v>705</v>
      </c>
      <c r="C5302">
        <v>2.855</v>
      </c>
      <c r="D5302">
        <v>2.8340000000000001</v>
      </c>
      <c r="E5302">
        <v>2.8839999999999999</v>
      </c>
      <c r="F5302">
        <v>2.7509999999999999</v>
      </c>
      <c r="G5302" t="s">
        <v>706</v>
      </c>
      <c r="H5302" s="1">
        <v>-8.9999999999999993E-3</v>
      </c>
    </row>
    <row r="5303" spans="1:8" x14ac:dyDescent="0.3">
      <c r="A5303">
        <v>5302</v>
      </c>
      <c r="B5303" t="s">
        <v>703</v>
      </c>
      <c r="C5303">
        <v>2.6360000000000001</v>
      </c>
      <c r="D5303">
        <v>2.7610000000000001</v>
      </c>
      <c r="E5303">
        <v>2.7709999999999999</v>
      </c>
      <c r="F5303">
        <v>2.61</v>
      </c>
      <c r="G5303" t="s">
        <v>704</v>
      </c>
      <c r="H5303" s="1">
        <v>-7.6700000000000004E-2</v>
      </c>
    </row>
    <row r="5304" spans="1:8" x14ac:dyDescent="0.3">
      <c r="A5304">
        <v>5303</v>
      </c>
      <c r="B5304" t="s">
        <v>701</v>
      </c>
      <c r="C5304">
        <v>2.7749999999999999</v>
      </c>
      <c r="D5304">
        <v>2.645</v>
      </c>
      <c r="E5304">
        <v>2.8290000000000002</v>
      </c>
      <c r="F5304">
        <v>2.6389999999999998</v>
      </c>
      <c r="G5304" t="s">
        <v>702</v>
      </c>
      <c r="H5304" s="1">
        <v>5.2699999999999997E-2</v>
      </c>
    </row>
    <row r="5305" spans="1:8" x14ac:dyDescent="0.3">
      <c r="A5305">
        <v>5304</v>
      </c>
      <c r="B5305" t="s">
        <v>700</v>
      </c>
      <c r="C5305">
        <v>2.7730000000000001</v>
      </c>
      <c r="D5305">
        <v>2.778</v>
      </c>
      <c r="E5305">
        <v>2.8519999999999999</v>
      </c>
      <c r="F5305">
        <v>2.67</v>
      </c>
      <c r="G5305" t="s">
        <v>681</v>
      </c>
      <c r="H5305" s="1">
        <v>-6.9999999999999999E-4</v>
      </c>
    </row>
    <row r="5306" spans="1:8" x14ac:dyDescent="0.3">
      <c r="A5306">
        <v>5305</v>
      </c>
      <c r="B5306" t="s">
        <v>698</v>
      </c>
      <c r="C5306">
        <v>2.7949999999999999</v>
      </c>
      <c r="D5306">
        <v>2.641</v>
      </c>
      <c r="E5306">
        <v>2.89</v>
      </c>
      <c r="F5306">
        <v>2.6379999999999999</v>
      </c>
      <c r="G5306" t="s">
        <v>699</v>
      </c>
      <c r="H5306" s="1">
        <v>7.9000000000000008E-3</v>
      </c>
    </row>
    <row r="5307" spans="1:8" x14ac:dyDescent="0.3">
      <c r="A5307">
        <v>5306</v>
      </c>
      <c r="B5307" t="s">
        <v>696</v>
      </c>
      <c r="C5307">
        <v>2.9129999999999998</v>
      </c>
      <c r="D5307">
        <v>2.831</v>
      </c>
      <c r="E5307">
        <v>2.95</v>
      </c>
      <c r="F5307">
        <v>2.8239999999999998</v>
      </c>
      <c r="G5307" t="s">
        <v>697</v>
      </c>
      <c r="H5307" s="1">
        <v>4.2200000000000001E-2</v>
      </c>
    </row>
    <row r="5308" spans="1:8" x14ac:dyDescent="0.3">
      <c r="A5308">
        <v>5307</v>
      </c>
      <c r="B5308" t="s">
        <v>694</v>
      </c>
      <c r="C5308">
        <v>3.0230000000000001</v>
      </c>
      <c r="D5308">
        <v>2.8969999999999998</v>
      </c>
      <c r="E5308">
        <v>3.0529999999999999</v>
      </c>
      <c r="F5308">
        <v>2.89</v>
      </c>
      <c r="G5308" t="s">
        <v>695</v>
      </c>
      <c r="H5308" s="1">
        <v>3.78E-2</v>
      </c>
    </row>
    <row r="5309" spans="1:8" x14ac:dyDescent="0.3">
      <c r="A5309">
        <v>5308</v>
      </c>
      <c r="B5309" t="s">
        <v>692</v>
      </c>
      <c r="C5309">
        <v>3.0070000000000001</v>
      </c>
      <c r="D5309">
        <v>3.0249999999999999</v>
      </c>
      <c r="E5309">
        <v>3.0659999999999998</v>
      </c>
      <c r="F5309">
        <v>2.98</v>
      </c>
      <c r="G5309" t="s">
        <v>693</v>
      </c>
      <c r="H5309" s="1">
        <v>-5.3E-3</v>
      </c>
    </row>
    <row r="5310" spans="1:8" x14ac:dyDescent="0.3">
      <c r="A5310">
        <v>5309</v>
      </c>
      <c r="B5310" t="s">
        <v>690</v>
      </c>
      <c r="C5310">
        <v>2.9710000000000001</v>
      </c>
      <c r="D5310">
        <v>2.9849999999999999</v>
      </c>
      <c r="E5310">
        <v>3.0059999999999998</v>
      </c>
      <c r="F5310">
        <v>2.9180000000000001</v>
      </c>
      <c r="G5310" t="s">
        <v>691</v>
      </c>
      <c r="H5310" s="1">
        <v>-1.2E-2</v>
      </c>
    </row>
    <row r="5311" spans="1:8" x14ac:dyDescent="0.3">
      <c r="A5311">
        <v>5310</v>
      </c>
      <c r="B5311" t="s">
        <v>688</v>
      </c>
      <c r="C5311">
        <v>3.024</v>
      </c>
      <c r="D5311">
        <v>2.9409999999999998</v>
      </c>
      <c r="E5311">
        <v>3.08</v>
      </c>
      <c r="F5311">
        <v>2.907</v>
      </c>
      <c r="G5311" t="s">
        <v>689</v>
      </c>
      <c r="H5311" s="1">
        <v>1.78E-2</v>
      </c>
    </row>
    <row r="5312" spans="1:8" x14ac:dyDescent="0.3">
      <c r="A5312">
        <v>5311</v>
      </c>
      <c r="B5312" t="s">
        <v>686</v>
      </c>
      <c r="C5312">
        <v>3.0190000000000001</v>
      </c>
      <c r="D5312">
        <v>3.016</v>
      </c>
      <c r="E5312">
        <v>3.0910000000000002</v>
      </c>
      <c r="F5312">
        <v>2.9860000000000002</v>
      </c>
      <c r="G5312" t="s">
        <v>687</v>
      </c>
      <c r="H5312" s="1">
        <v>-1.6999999999999999E-3</v>
      </c>
    </row>
    <row r="5313" spans="1:8" x14ac:dyDescent="0.3">
      <c r="A5313">
        <v>5312</v>
      </c>
      <c r="B5313" t="s">
        <v>684</v>
      </c>
      <c r="C5313">
        <v>2.996</v>
      </c>
      <c r="D5313">
        <v>3.02</v>
      </c>
      <c r="E5313">
        <v>3.0510000000000002</v>
      </c>
      <c r="F5313">
        <v>2.9670000000000001</v>
      </c>
      <c r="G5313" t="s">
        <v>685</v>
      </c>
      <c r="H5313" s="1">
        <v>-7.6E-3</v>
      </c>
    </row>
    <row r="5314" spans="1:8" x14ac:dyDescent="0.3">
      <c r="A5314">
        <v>5313</v>
      </c>
      <c r="B5314" t="s">
        <v>682</v>
      </c>
      <c r="C5314">
        <v>3.3010000000000002</v>
      </c>
      <c r="D5314">
        <v>3.2829999999999999</v>
      </c>
      <c r="E5314">
        <v>3.3460000000000001</v>
      </c>
      <c r="F5314">
        <v>3.1509999999999998</v>
      </c>
      <c r="G5314" t="s">
        <v>683</v>
      </c>
      <c r="H5314" s="1">
        <v>0.1018</v>
      </c>
    </row>
    <row r="5315" spans="1:8" x14ac:dyDescent="0.3">
      <c r="A5315">
        <v>5314</v>
      </c>
      <c r="B5315" t="s">
        <v>680</v>
      </c>
      <c r="C5315">
        <v>3.3540000000000001</v>
      </c>
      <c r="D5315">
        <v>3.3130000000000002</v>
      </c>
      <c r="E5315">
        <v>3.3959999999999999</v>
      </c>
      <c r="F5315">
        <v>3.2559999999999998</v>
      </c>
      <c r="G5315" t="s">
        <v>681</v>
      </c>
      <c r="H5315" s="1">
        <v>1.61E-2</v>
      </c>
    </row>
    <row r="5316" spans="1:8" x14ac:dyDescent="0.3">
      <c r="A5316">
        <v>5315</v>
      </c>
      <c r="B5316" t="s">
        <v>678</v>
      </c>
      <c r="C5316">
        <v>3.2440000000000002</v>
      </c>
      <c r="D5316">
        <v>3.3740000000000001</v>
      </c>
      <c r="E5316">
        <v>3.3929999999999998</v>
      </c>
      <c r="F5316">
        <v>3.214</v>
      </c>
      <c r="G5316" t="s">
        <v>679</v>
      </c>
      <c r="H5316" s="1">
        <v>-3.2800000000000003E-2</v>
      </c>
    </row>
    <row r="5317" spans="1:8" x14ac:dyDescent="0.3">
      <c r="A5317">
        <v>5316</v>
      </c>
      <c r="B5317" t="s">
        <v>676</v>
      </c>
      <c r="C5317">
        <v>3.0590000000000002</v>
      </c>
      <c r="D5317">
        <v>3.2360000000000002</v>
      </c>
      <c r="E5317">
        <v>3.2410000000000001</v>
      </c>
      <c r="F5317">
        <v>3.0409999999999999</v>
      </c>
      <c r="G5317" t="s">
        <v>677</v>
      </c>
      <c r="H5317" s="1">
        <v>-5.7000000000000002E-2</v>
      </c>
    </row>
    <row r="5318" spans="1:8" x14ac:dyDescent="0.3">
      <c r="A5318">
        <v>5317</v>
      </c>
      <c r="B5318" t="s">
        <v>674</v>
      </c>
      <c r="C5318">
        <v>3.0459999999999998</v>
      </c>
      <c r="D5318">
        <v>3.056</v>
      </c>
      <c r="E5318">
        <v>3.0910000000000002</v>
      </c>
      <c r="F5318">
        <v>3.0019999999999998</v>
      </c>
      <c r="G5318" t="s">
        <v>675</v>
      </c>
      <c r="H5318" s="1">
        <v>-4.1999999999999997E-3</v>
      </c>
    </row>
    <row r="5319" spans="1:8" x14ac:dyDescent="0.3">
      <c r="A5319">
        <v>5318</v>
      </c>
      <c r="B5319" t="s">
        <v>672</v>
      </c>
      <c r="C5319">
        <v>2.9420000000000002</v>
      </c>
      <c r="D5319">
        <v>3.0619999999999998</v>
      </c>
      <c r="E5319">
        <v>3.113</v>
      </c>
      <c r="F5319">
        <v>2.9249999999999998</v>
      </c>
      <c r="G5319" t="s">
        <v>673</v>
      </c>
      <c r="H5319" s="1">
        <v>-3.4099999999999998E-2</v>
      </c>
    </row>
    <row r="5320" spans="1:8" x14ac:dyDescent="0.3">
      <c r="A5320">
        <v>5319</v>
      </c>
      <c r="B5320" t="s">
        <v>670</v>
      </c>
      <c r="C5320">
        <v>2.8879999999999999</v>
      </c>
      <c r="D5320">
        <v>2.9340000000000002</v>
      </c>
      <c r="E5320">
        <v>2.9710000000000001</v>
      </c>
      <c r="F5320">
        <v>2.8660000000000001</v>
      </c>
      <c r="G5320" t="s">
        <v>671</v>
      </c>
      <c r="H5320" s="1">
        <v>-1.84E-2</v>
      </c>
    </row>
    <row r="5321" spans="1:8" x14ac:dyDescent="0.3">
      <c r="A5321">
        <v>5320</v>
      </c>
      <c r="B5321" t="s">
        <v>668</v>
      </c>
      <c r="C5321">
        <v>2.859</v>
      </c>
      <c r="D5321">
        <v>2.8719999999999999</v>
      </c>
      <c r="E5321">
        <v>2.9289999999999998</v>
      </c>
      <c r="F5321">
        <v>2.8210000000000002</v>
      </c>
      <c r="G5321" t="s">
        <v>669</v>
      </c>
      <c r="H5321" s="1">
        <v>-0.01</v>
      </c>
    </row>
    <row r="5322" spans="1:8" x14ac:dyDescent="0.3">
      <c r="A5322">
        <v>5321</v>
      </c>
      <c r="B5322" t="s">
        <v>666</v>
      </c>
      <c r="C5322">
        <v>2.9489999999999998</v>
      </c>
      <c r="D5322">
        <v>2.86</v>
      </c>
      <c r="E5322">
        <v>3.012</v>
      </c>
      <c r="F5322">
        <v>2.855</v>
      </c>
      <c r="G5322" t="s">
        <v>667</v>
      </c>
      <c r="H5322" s="1">
        <v>3.15E-2</v>
      </c>
    </row>
    <row r="5323" spans="1:8" x14ac:dyDescent="0.3">
      <c r="A5323">
        <v>5322</v>
      </c>
      <c r="B5323" t="s">
        <v>664</v>
      </c>
      <c r="C5323">
        <v>3.0310000000000001</v>
      </c>
      <c r="D5323">
        <v>2.948</v>
      </c>
      <c r="E5323">
        <v>3.0569999999999999</v>
      </c>
      <c r="F5323">
        <v>2.911</v>
      </c>
      <c r="G5323" t="s">
        <v>665</v>
      </c>
      <c r="H5323" s="1">
        <v>2.7799999999999998E-2</v>
      </c>
    </row>
    <row r="5324" spans="1:8" x14ac:dyDescent="0.3">
      <c r="A5324">
        <v>5323</v>
      </c>
      <c r="B5324" t="s">
        <v>662</v>
      </c>
      <c r="C5324">
        <v>2.976</v>
      </c>
      <c r="D5324">
        <v>3.032</v>
      </c>
      <c r="E5324">
        <v>3.0640000000000001</v>
      </c>
      <c r="F5324">
        <v>2.9409999999999998</v>
      </c>
      <c r="G5324" t="s">
        <v>663</v>
      </c>
      <c r="H5324" s="1">
        <v>-1.8100000000000002E-2</v>
      </c>
    </row>
    <row r="5325" spans="1:8" x14ac:dyDescent="0.3">
      <c r="A5325">
        <v>5324</v>
      </c>
      <c r="B5325" t="s">
        <v>660</v>
      </c>
      <c r="C5325">
        <v>2.9950000000000001</v>
      </c>
      <c r="D5325">
        <v>2.9489999999999998</v>
      </c>
      <c r="E5325">
        <v>3.0870000000000002</v>
      </c>
      <c r="F5325">
        <v>2.9489999999999998</v>
      </c>
      <c r="G5325" t="s">
        <v>661</v>
      </c>
      <c r="H5325" s="1">
        <v>6.4000000000000003E-3</v>
      </c>
    </row>
    <row r="5326" spans="1:8" x14ac:dyDescent="0.3">
      <c r="A5326">
        <v>5325</v>
      </c>
      <c r="B5326" t="s">
        <v>658</v>
      </c>
      <c r="C5326">
        <v>2.6970000000000001</v>
      </c>
      <c r="D5326">
        <v>2.871</v>
      </c>
      <c r="E5326">
        <v>2.887</v>
      </c>
      <c r="F5326">
        <v>2.6749999999999998</v>
      </c>
      <c r="G5326" t="s">
        <v>659</v>
      </c>
      <c r="H5326" s="1">
        <v>-9.9500000000000005E-2</v>
      </c>
    </row>
    <row r="5327" spans="1:8" x14ac:dyDescent="0.3">
      <c r="A5327">
        <v>5326</v>
      </c>
      <c r="B5327" t="s">
        <v>656</v>
      </c>
      <c r="C5327">
        <v>2.6920000000000002</v>
      </c>
      <c r="D5327">
        <v>2.6840000000000002</v>
      </c>
      <c r="E5327">
        <v>2.7320000000000002</v>
      </c>
      <c r="F5327">
        <v>2.649</v>
      </c>
      <c r="G5327" t="s">
        <v>657</v>
      </c>
      <c r="H5327" s="1">
        <v>-1.9E-3</v>
      </c>
    </row>
    <row r="5328" spans="1:8" x14ac:dyDescent="0.3">
      <c r="A5328">
        <v>5327</v>
      </c>
      <c r="B5328" t="s">
        <v>654</v>
      </c>
      <c r="C5328">
        <v>2.7120000000000002</v>
      </c>
      <c r="D5328">
        <v>2.694</v>
      </c>
      <c r="E5328">
        <v>2.7829999999999999</v>
      </c>
      <c r="F5328">
        <v>2.6869999999999998</v>
      </c>
      <c r="G5328" t="s">
        <v>655</v>
      </c>
      <c r="H5328" s="1">
        <v>7.4000000000000003E-3</v>
      </c>
    </row>
    <row r="5329" spans="1:8" x14ac:dyDescent="0.3">
      <c r="A5329">
        <v>5328</v>
      </c>
      <c r="B5329" t="s">
        <v>652</v>
      </c>
      <c r="C5329">
        <v>2.5920000000000001</v>
      </c>
      <c r="D5329">
        <v>2.7149999999999999</v>
      </c>
      <c r="E5329">
        <v>2.7440000000000002</v>
      </c>
      <c r="F5329">
        <v>2.5249999999999999</v>
      </c>
      <c r="G5329" t="s">
        <v>653</v>
      </c>
      <c r="H5329" s="1">
        <v>-4.4200000000000003E-2</v>
      </c>
    </row>
    <row r="5330" spans="1:8" x14ac:dyDescent="0.3">
      <c r="A5330">
        <v>5329</v>
      </c>
      <c r="B5330" t="s">
        <v>650</v>
      </c>
      <c r="C5330">
        <v>2.65</v>
      </c>
      <c r="D5330">
        <v>2.5990000000000002</v>
      </c>
      <c r="E5330">
        <v>2.6789999999999998</v>
      </c>
      <c r="F5330">
        <v>2.58</v>
      </c>
      <c r="G5330" t="s">
        <v>651</v>
      </c>
      <c r="H5330" s="1">
        <v>2.24E-2</v>
      </c>
    </row>
    <row r="5331" spans="1:8" x14ac:dyDescent="0.3">
      <c r="A5331">
        <v>5330</v>
      </c>
      <c r="B5331" t="s">
        <v>648</v>
      </c>
      <c r="C5331">
        <v>2.7109999999999999</v>
      </c>
      <c r="D5331">
        <v>2.7050000000000001</v>
      </c>
      <c r="E5331">
        <v>2.7280000000000002</v>
      </c>
      <c r="F5331">
        <v>2.649</v>
      </c>
      <c r="G5331" t="s">
        <v>649</v>
      </c>
      <c r="H5331" s="1">
        <v>2.3E-2</v>
      </c>
    </row>
    <row r="5332" spans="1:8" x14ac:dyDescent="0.3">
      <c r="A5332">
        <v>5331</v>
      </c>
      <c r="B5332" t="s">
        <v>646</v>
      </c>
      <c r="C5332">
        <v>2.7749999999999999</v>
      </c>
      <c r="D5332">
        <v>2.7090000000000001</v>
      </c>
      <c r="E5332">
        <v>2.78</v>
      </c>
      <c r="F5332">
        <v>2.6930000000000001</v>
      </c>
      <c r="G5332" t="s">
        <v>647</v>
      </c>
      <c r="H5332" s="1">
        <v>2.3599999999999999E-2</v>
      </c>
    </row>
    <row r="5333" spans="1:8" x14ac:dyDescent="0.3">
      <c r="A5333">
        <v>5332</v>
      </c>
      <c r="B5333" t="s">
        <v>644</v>
      </c>
      <c r="C5333">
        <v>2.8959999999999999</v>
      </c>
      <c r="D5333">
        <v>2.7650000000000001</v>
      </c>
      <c r="E5333">
        <v>2.9140000000000001</v>
      </c>
      <c r="F5333">
        <v>2.7</v>
      </c>
      <c r="G5333" t="s">
        <v>645</v>
      </c>
      <c r="H5333" s="1">
        <v>4.36E-2</v>
      </c>
    </row>
    <row r="5334" spans="1:8" x14ac:dyDescent="0.3">
      <c r="A5334">
        <v>5333</v>
      </c>
      <c r="B5334" t="s">
        <v>643</v>
      </c>
      <c r="C5334">
        <v>2.93</v>
      </c>
      <c r="D5334">
        <v>2.927</v>
      </c>
      <c r="E5334">
        <v>2.9489999999999998</v>
      </c>
      <c r="F5334">
        <v>2.9049999999999998</v>
      </c>
      <c r="G5334" t="s">
        <v>9</v>
      </c>
      <c r="H5334" s="1">
        <v>1.17E-2</v>
      </c>
    </row>
    <row r="5335" spans="1:8" x14ac:dyDescent="0.3">
      <c r="A5335">
        <v>5334</v>
      </c>
      <c r="B5335" t="s">
        <v>641</v>
      </c>
      <c r="C5335">
        <v>2.843</v>
      </c>
      <c r="D5335">
        <v>2.95</v>
      </c>
      <c r="E5335">
        <v>2.9630000000000001</v>
      </c>
      <c r="F5335">
        <v>2.8279999999999998</v>
      </c>
      <c r="G5335" t="s">
        <v>642</v>
      </c>
      <c r="H5335" s="1">
        <v>-2.9700000000000001E-2</v>
      </c>
    </row>
    <row r="5336" spans="1:8" x14ac:dyDescent="0.3">
      <c r="A5336">
        <v>5335</v>
      </c>
      <c r="B5336" t="s">
        <v>639</v>
      </c>
      <c r="C5336">
        <v>2.8820000000000001</v>
      </c>
      <c r="D5336">
        <v>2.831</v>
      </c>
      <c r="E5336">
        <v>2.996</v>
      </c>
      <c r="F5336">
        <v>2.823</v>
      </c>
      <c r="G5336" t="s">
        <v>640</v>
      </c>
      <c r="H5336" s="1">
        <v>1.37E-2</v>
      </c>
    </row>
    <row r="5337" spans="1:8" x14ac:dyDescent="0.3">
      <c r="A5337">
        <v>5336</v>
      </c>
      <c r="B5337" t="s">
        <v>637</v>
      </c>
      <c r="C5337">
        <v>2.88</v>
      </c>
      <c r="D5337">
        <v>2.9340000000000002</v>
      </c>
      <c r="E5337">
        <v>2.972</v>
      </c>
      <c r="F5337">
        <v>2.8330000000000002</v>
      </c>
      <c r="G5337" t="s">
        <v>638</v>
      </c>
      <c r="H5337" s="1">
        <v>-6.9999999999999999E-4</v>
      </c>
    </row>
    <row r="5338" spans="1:8" x14ac:dyDescent="0.3">
      <c r="A5338">
        <v>5337</v>
      </c>
      <c r="B5338" t="s">
        <v>635</v>
      </c>
      <c r="C5338">
        <v>2.78</v>
      </c>
      <c r="D5338">
        <v>2.8809999999999998</v>
      </c>
      <c r="E5338">
        <v>2.9340000000000002</v>
      </c>
      <c r="F5338">
        <v>2.74</v>
      </c>
      <c r="G5338" t="s">
        <v>636</v>
      </c>
      <c r="H5338" s="1">
        <v>-3.4700000000000002E-2</v>
      </c>
    </row>
    <row r="5339" spans="1:8" x14ac:dyDescent="0.3">
      <c r="A5339">
        <v>5338</v>
      </c>
      <c r="B5339" t="s">
        <v>633</v>
      </c>
      <c r="C5339">
        <v>2.5070000000000001</v>
      </c>
      <c r="D5339">
        <v>2.76</v>
      </c>
      <c r="E5339">
        <v>2.7679999999999998</v>
      </c>
      <c r="F5339">
        <v>2.484</v>
      </c>
      <c r="G5339" t="s">
        <v>634</v>
      </c>
      <c r="H5339" s="1">
        <v>-9.8199999999999996E-2</v>
      </c>
    </row>
    <row r="5340" spans="1:8" x14ac:dyDescent="0.3">
      <c r="A5340">
        <v>5339</v>
      </c>
      <c r="B5340" t="s">
        <v>631</v>
      </c>
      <c r="C5340">
        <v>2.5750000000000002</v>
      </c>
      <c r="D5340">
        <v>2.5110000000000001</v>
      </c>
      <c r="E5340">
        <v>2.6230000000000002</v>
      </c>
      <c r="F5340">
        <v>2.4620000000000002</v>
      </c>
      <c r="G5340" t="s">
        <v>632</v>
      </c>
      <c r="H5340" s="1">
        <v>2.7099999999999999E-2</v>
      </c>
    </row>
    <row r="5341" spans="1:8" x14ac:dyDescent="0.3">
      <c r="A5341">
        <v>5340</v>
      </c>
      <c r="B5341" t="s">
        <v>629</v>
      </c>
      <c r="C5341">
        <v>2.4060000000000001</v>
      </c>
      <c r="D5341">
        <v>2.456</v>
      </c>
      <c r="E5341">
        <v>2.4830000000000001</v>
      </c>
      <c r="F5341">
        <v>2.3809999999999998</v>
      </c>
      <c r="G5341" t="s">
        <v>630</v>
      </c>
      <c r="H5341" s="1">
        <v>-6.5600000000000006E-2</v>
      </c>
    </row>
    <row r="5342" spans="1:8" x14ac:dyDescent="0.3">
      <c r="A5342">
        <v>5341</v>
      </c>
      <c r="B5342" t="s">
        <v>628</v>
      </c>
      <c r="C5342">
        <v>2.399</v>
      </c>
      <c r="D5342">
        <v>2.431</v>
      </c>
      <c r="E5342">
        <v>2.48</v>
      </c>
      <c r="F5342">
        <v>2.3679999999999999</v>
      </c>
      <c r="G5342" t="s">
        <v>72</v>
      </c>
      <c r="H5342" s="1">
        <v>-2.8999999999999998E-3</v>
      </c>
    </row>
    <row r="5343" spans="1:8" x14ac:dyDescent="0.3">
      <c r="A5343">
        <v>5342</v>
      </c>
      <c r="B5343" t="s">
        <v>626</v>
      </c>
      <c r="C5343">
        <v>2.4420000000000002</v>
      </c>
      <c r="D5343">
        <v>2.4540000000000002</v>
      </c>
      <c r="E5343">
        <v>2.524</v>
      </c>
      <c r="F5343">
        <v>2.4209999999999998</v>
      </c>
      <c r="G5343" t="s">
        <v>627</v>
      </c>
      <c r="H5343" s="1">
        <v>1.7899999999999999E-2</v>
      </c>
    </row>
    <row r="5344" spans="1:8" x14ac:dyDescent="0.3">
      <c r="A5344">
        <v>5343</v>
      </c>
      <c r="B5344" t="s">
        <v>624</v>
      </c>
      <c r="C5344">
        <v>2.5529999999999999</v>
      </c>
      <c r="D5344">
        <v>2.4300000000000002</v>
      </c>
      <c r="E5344">
        <v>2.5939999999999999</v>
      </c>
      <c r="F5344">
        <v>2.3809999999999998</v>
      </c>
      <c r="G5344" t="s">
        <v>625</v>
      </c>
      <c r="H5344" s="1">
        <v>4.5499999999999999E-2</v>
      </c>
    </row>
    <row r="5345" spans="1:8" x14ac:dyDescent="0.3">
      <c r="A5345">
        <v>5344</v>
      </c>
      <c r="B5345" t="s">
        <v>622</v>
      </c>
      <c r="C5345">
        <v>2.5910000000000002</v>
      </c>
      <c r="D5345">
        <v>2.5680000000000001</v>
      </c>
      <c r="E5345">
        <v>2.63</v>
      </c>
      <c r="F5345">
        <v>2.5259999999999998</v>
      </c>
      <c r="G5345" t="s">
        <v>623</v>
      </c>
      <c r="H5345" s="1">
        <v>1.49E-2</v>
      </c>
    </row>
    <row r="5346" spans="1:8" x14ac:dyDescent="0.3">
      <c r="A5346">
        <v>5345</v>
      </c>
      <c r="B5346" t="s">
        <v>620</v>
      </c>
      <c r="C5346">
        <v>2.6819999999999999</v>
      </c>
      <c r="D5346">
        <v>2.6579999999999999</v>
      </c>
      <c r="E5346">
        <v>2.7080000000000002</v>
      </c>
      <c r="F5346">
        <v>2.6120000000000001</v>
      </c>
      <c r="G5346" t="s">
        <v>621</v>
      </c>
      <c r="H5346" s="1">
        <v>3.5099999999999999E-2</v>
      </c>
    </row>
    <row r="5347" spans="1:8" x14ac:dyDescent="0.3">
      <c r="A5347">
        <v>5346</v>
      </c>
      <c r="B5347" t="s">
        <v>618</v>
      </c>
      <c r="C5347">
        <v>2.6819999999999999</v>
      </c>
      <c r="D5347">
        <v>2.669</v>
      </c>
      <c r="E5347">
        <v>2.7</v>
      </c>
      <c r="F5347">
        <v>2.5960000000000001</v>
      </c>
      <c r="G5347" t="s">
        <v>619</v>
      </c>
      <c r="H5347" s="1">
        <v>0</v>
      </c>
    </row>
    <row r="5348" spans="1:8" x14ac:dyDescent="0.3">
      <c r="A5348">
        <v>5347</v>
      </c>
      <c r="B5348" t="s">
        <v>616</v>
      </c>
      <c r="C5348">
        <v>2.677</v>
      </c>
      <c r="D5348">
        <v>2.6659999999999999</v>
      </c>
      <c r="E5348">
        <v>2.6920000000000002</v>
      </c>
      <c r="F5348">
        <v>2.6179999999999999</v>
      </c>
      <c r="G5348" t="s">
        <v>617</v>
      </c>
      <c r="H5348" s="1">
        <v>-1.9E-3</v>
      </c>
    </row>
    <row r="5349" spans="1:8" x14ac:dyDescent="0.3">
      <c r="A5349">
        <v>5348</v>
      </c>
      <c r="B5349" t="s">
        <v>614</v>
      </c>
      <c r="C5349">
        <v>2.6360000000000001</v>
      </c>
      <c r="D5349">
        <v>2.6850000000000001</v>
      </c>
      <c r="E5349">
        <v>2.7240000000000002</v>
      </c>
      <c r="F5349">
        <v>2.6059999999999999</v>
      </c>
      <c r="G5349" t="s">
        <v>615</v>
      </c>
      <c r="H5349" s="1">
        <v>-1.5299999999999999E-2</v>
      </c>
    </row>
    <row r="5350" spans="1:8" x14ac:dyDescent="0.3">
      <c r="A5350">
        <v>5349</v>
      </c>
      <c r="B5350" t="s">
        <v>612</v>
      </c>
      <c r="C5350">
        <v>2.7</v>
      </c>
      <c r="D5350">
        <v>2.6579999999999999</v>
      </c>
      <c r="E5350">
        <v>2.72</v>
      </c>
      <c r="F5350">
        <v>2.6480000000000001</v>
      </c>
      <c r="G5350" t="s">
        <v>613</v>
      </c>
      <c r="H5350" s="1">
        <v>2.4299999999999999E-2</v>
      </c>
    </row>
    <row r="5351" spans="1:8" x14ac:dyDescent="0.3">
      <c r="A5351">
        <v>5350</v>
      </c>
      <c r="B5351" t="s">
        <v>610</v>
      </c>
      <c r="C5351">
        <v>2.7050000000000001</v>
      </c>
      <c r="D5351">
        <v>2.73</v>
      </c>
      <c r="E5351">
        <v>2.73</v>
      </c>
      <c r="F5351">
        <v>2.6320000000000001</v>
      </c>
      <c r="G5351" t="s">
        <v>611</v>
      </c>
      <c r="H5351" s="1">
        <v>1.9E-3</v>
      </c>
    </row>
    <row r="5352" spans="1:8" x14ac:dyDescent="0.3">
      <c r="A5352">
        <v>5351</v>
      </c>
      <c r="B5352" t="s">
        <v>608</v>
      </c>
      <c r="C5352">
        <v>2.78</v>
      </c>
      <c r="D5352">
        <v>2.7029999999999998</v>
      </c>
      <c r="E5352">
        <v>2.806</v>
      </c>
      <c r="F5352">
        <v>2.69</v>
      </c>
      <c r="G5352" t="s">
        <v>609</v>
      </c>
      <c r="H5352" s="1">
        <v>2.7699999999999999E-2</v>
      </c>
    </row>
    <row r="5353" spans="1:8" x14ac:dyDescent="0.3">
      <c r="A5353">
        <v>5352</v>
      </c>
      <c r="B5353" t="s">
        <v>606</v>
      </c>
      <c r="C5353">
        <v>2.6080000000000001</v>
      </c>
      <c r="D5353">
        <v>2.7679999999999998</v>
      </c>
      <c r="E5353">
        <v>2.7930000000000001</v>
      </c>
      <c r="F5353">
        <v>2.5659999999999998</v>
      </c>
      <c r="G5353" t="s">
        <v>607</v>
      </c>
      <c r="H5353" s="1">
        <v>-6.1899999999999997E-2</v>
      </c>
    </row>
    <row r="5354" spans="1:8" x14ac:dyDescent="0.3">
      <c r="A5354">
        <v>5353</v>
      </c>
      <c r="B5354" t="s">
        <v>604</v>
      </c>
      <c r="C5354">
        <v>2.5179999999999998</v>
      </c>
      <c r="D5354">
        <v>2.6110000000000002</v>
      </c>
      <c r="E5354">
        <v>2.6320000000000001</v>
      </c>
      <c r="F5354">
        <v>2.5150000000000001</v>
      </c>
      <c r="G5354" t="s">
        <v>605</v>
      </c>
      <c r="H5354" s="1">
        <v>-3.4500000000000003E-2</v>
      </c>
    </row>
    <row r="5355" spans="1:8" x14ac:dyDescent="0.3">
      <c r="A5355">
        <v>5354</v>
      </c>
      <c r="B5355" t="s">
        <v>602</v>
      </c>
      <c r="C5355">
        <v>2.3050000000000002</v>
      </c>
      <c r="D5355">
        <v>2.3109999999999999</v>
      </c>
      <c r="E5355">
        <v>2.343</v>
      </c>
      <c r="F5355">
        <v>2.238</v>
      </c>
      <c r="G5355" t="s">
        <v>603</v>
      </c>
      <c r="H5355" s="1">
        <v>-8.4599999999999995E-2</v>
      </c>
    </row>
    <row r="5356" spans="1:8" x14ac:dyDescent="0.3">
      <c r="A5356">
        <v>5355</v>
      </c>
      <c r="B5356" t="s">
        <v>600</v>
      </c>
      <c r="C5356">
        <v>2.4670000000000001</v>
      </c>
      <c r="D5356">
        <v>2.34</v>
      </c>
      <c r="E5356">
        <v>2.4889999999999999</v>
      </c>
      <c r="F5356">
        <v>2.282</v>
      </c>
      <c r="G5356" t="s">
        <v>601</v>
      </c>
      <c r="H5356" s="1">
        <v>7.0300000000000001E-2</v>
      </c>
    </row>
    <row r="5357" spans="1:8" x14ac:dyDescent="0.3">
      <c r="A5357">
        <v>5356</v>
      </c>
      <c r="B5357" t="s">
        <v>598</v>
      </c>
      <c r="C5357">
        <v>2.4220000000000002</v>
      </c>
      <c r="D5357">
        <v>2.444</v>
      </c>
      <c r="E5357">
        <v>2.4729999999999999</v>
      </c>
      <c r="F5357">
        <v>2.387</v>
      </c>
      <c r="G5357" t="s">
        <v>599</v>
      </c>
      <c r="H5357" s="1">
        <v>-1.8200000000000001E-2</v>
      </c>
    </row>
    <row r="5358" spans="1:8" x14ac:dyDescent="0.3">
      <c r="A5358">
        <v>5357</v>
      </c>
      <c r="B5358" t="s">
        <v>596</v>
      </c>
      <c r="C5358">
        <v>2.5390000000000001</v>
      </c>
      <c r="D5358">
        <v>2.4329999999999998</v>
      </c>
      <c r="E5358">
        <v>2.5470000000000002</v>
      </c>
      <c r="F5358">
        <v>2.4289999999999998</v>
      </c>
      <c r="G5358" t="s">
        <v>597</v>
      </c>
      <c r="H5358" s="1">
        <v>4.8300000000000003E-2</v>
      </c>
    </row>
    <row r="5359" spans="1:8" x14ac:dyDescent="0.3">
      <c r="A5359">
        <v>5358</v>
      </c>
      <c r="B5359" t="s">
        <v>594</v>
      </c>
      <c r="C5359">
        <v>2.581</v>
      </c>
      <c r="D5359">
        <v>2.6259999999999999</v>
      </c>
      <c r="E5359">
        <v>2.67</v>
      </c>
      <c r="F5359">
        <v>2.5659999999999998</v>
      </c>
      <c r="G5359" t="s">
        <v>595</v>
      </c>
      <c r="H5359" s="1">
        <v>1.6500000000000001E-2</v>
      </c>
    </row>
    <row r="5360" spans="1:8" x14ac:dyDescent="0.3">
      <c r="A5360">
        <v>5359</v>
      </c>
      <c r="B5360" t="s">
        <v>592</v>
      </c>
      <c r="C5360">
        <v>2.702</v>
      </c>
      <c r="D5360">
        <v>2.5990000000000002</v>
      </c>
      <c r="E5360">
        <v>2.7320000000000002</v>
      </c>
      <c r="F5360">
        <v>2.5910000000000002</v>
      </c>
      <c r="G5360" t="s">
        <v>593</v>
      </c>
      <c r="H5360" s="1">
        <v>4.6899999999999997E-2</v>
      </c>
    </row>
    <row r="5361" spans="1:8" x14ac:dyDescent="0.3">
      <c r="A5361">
        <v>5360</v>
      </c>
      <c r="B5361" t="s">
        <v>590</v>
      </c>
      <c r="C5361">
        <v>2.7160000000000002</v>
      </c>
      <c r="D5361">
        <v>2.6880000000000002</v>
      </c>
      <c r="E5361">
        <v>2.77</v>
      </c>
      <c r="F5361">
        <v>2.6059999999999999</v>
      </c>
      <c r="G5361" t="s">
        <v>591</v>
      </c>
      <c r="H5361" s="1">
        <v>5.1999999999999998E-3</v>
      </c>
    </row>
    <row r="5362" spans="1:8" x14ac:dyDescent="0.3">
      <c r="A5362">
        <v>5361</v>
      </c>
      <c r="B5362" t="s">
        <v>588</v>
      </c>
      <c r="C5362">
        <v>2.7290000000000001</v>
      </c>
      <c r="D5362">
        <v>2.722</v>
      </c>
      <c r="E5362">
        <v>2.7549999999999999</v>
      </c>
      <c r="F5362">
        <v>2.6629999999999998</v>
      </c>
      <c r="G5362" t="s">
        <v>589</v>
      </c>
      <c r="H5362" s="1">
        <v>4.7999999999999996E-3</v>
      </c>
    </row>
    <row r="5363" spans="1:8" x14ac:dyDescent="0.3">
      <c r="A5363">
        <v>5362</v>
      </c>
      <c r="B5363" t="s">
        <v>586</v>
      </c>
      <c r="C5363">
        <v>2.7</v>
      </c>
      <c r="D5363">
        <v>2.6749999999999998</v>
      </c>
      <c r="E5363">
        <v>2.73</v>
      </c>
      <c r="F5363">
        <v>2.6259999999999999</v>
      </c>
      <c r="G5363" t="s">
        <v>587</v>
      </c>
      <c r="H5363" s="1">
        <v>-1.06E-2</v>
      </c>
    </row>
    <row r="5364" spans="1:8" x14ac:dyDescent="0.3">
      <c r="A5364">
        <v>5363</v>
      </c>
      <c r="B5364" t="s">
        <v>584</v>
      </c>
      <c r="C5364">
        <v>2.7469999999999999</v>
      </c>
      <c r="D5364">
        <v>2.6</v>
      </c>
      <c r="E5364">
        <v>2.8109999999999999</v>
      </c>
      <c r="F5364">
        <v>2.589</v>
      </c>
      <c r="G5364" t="s">
        <v>585</v>
      </c>
      <c r="H5364" s="1">
        <v>1.7399999999999999E-2</v>
      </c>
    </row>
    <row r="5365" spans="1:8" x14ac:dyDescent="0.3">
      <c r="A5365">
        <v>5364</v>
      </c>
      <c r="B5365" t="s">
        <v>582</v>
      </c>
      <c r="C5365">
        <v>2.7530000000000001</v>
      </c>
      <c r="D5365">
        <v>2.794</v>
      </c>
      <c r="E5365">
        <v>2.899</v>
      </c>
      <c r="F5365">
        <v>2.718</v>
      </c>
      <c r="G5365" t="s">
        <v>583</v>
      </c>
      <c r="H5365" s="1">
        <v>2.2000000000000001E-3</v>
      </c>
    </row>
    <row r="5366" spans="1:8" x14ac:dyDescent="0.3">
      <c r="A5366">
        <v>5365</v>
      </c>
      <c r="B5366" t="s">
        <v>580</v>
      </c>
      <c r="C5366">
        <v>2.7269999999999999</v>
      </c>
      <c r="D5366">
        <v>2.7370000000000001</v>
      </c>
      <c r="E5366">
        <v>2.8260000000000001</v>
      </c>
      <c r="F5366">
        <v>2.7080000000000002</v>
      </c>
      <c r="G5366" t="s">
        <v>581</v>
      </c>
      <c r="H5366" s="1">
        <v>-9.4000000000000004E-3</v>
      </c>
    </row>
    <row r="5367" spans="1:8" x14ac:dyDescent="0.3">
      <c r="A5367">
        <v>5366</v>
      </c>
      <c r="B5367" t="s">
        <v>578</v>
      </c>
      <c r="C5367">
        <v>2.6659999999999999</v>
      </c>
      <c r="D5367">
        <v>2.742</v>
      </c>
      <c r="E5367">
        <v>2.7909999999999999</v>
      </c>
      <c r="F5367">
        <v>2.66</v>
      </c>
      <c r="G5367" t="s">
        <v>579</v>
      </c>
      <c r="H5367" s="1">
        <v>-2.24E-2</v>
      </c>
    </row>
    <row r="5368" spans="1:8" x14ac:dyDescent="0.3">
      <c r="A5368">
        <v>5367</v>
      </c>
      <c r="B5368" t="s">
        <v>576</v>
      </c>
      <c r="C5368">
        <v>2.7370000000000001</v>
      </c>
      <c r="D5368">
        <v>2.6720000000000002</v>
      </c>
      <c r="E5368">
        <v>2.8</v>
      </c>
      <c r="F5368">
        <v>2.6360000000000001</v>
      </c>
      <c r="G5368" t="s">
        <v>577</v>
      </c>
      <c r="H5368" s="1">
        <v>2.6599999999999999E-2</v>
      </c>
    </row>
    <row r="5369" spans="1:8" x14ac:dyDescent="0.3">
      <c r="A5369">
        <v>5368</v>
      </c>
      <c r="B5369" t="s">
        <v>575</v>
      </c>
      <c r="C5369">
        <v>2.64</v>
      </c>
      <c r="D5369">
        <v>2.641</v>
      </c>
      <c r="E5369">
        <v>2.657</v>
      </c>
      <c r="F5369">
        <v>2.6389999999999998</v>
      </c>
      <c r="G5369" t="s">
        <v>9</v>
      </c>
      <c r="H5369" s="1">
        <v>-3.5400000000000001E-2</v>
      </c>
    </row>
    <row r="5370" spans="1:8" x14ac:dyDescent="0.3">
      <c r="A5370">
        <v>5369</v>
      </c>
      <c r="B5370" t="s">
        <v>574</v>
      </c>
      <c r="C5370">
        <v>2.637</v>
      </c>
      <c r="D5370">
        <v>2.64</v>
      </c>
      <c r="E5370">
        <v>2.6560000000000001</v>
      </c>
      <c r="F5370">
        <v>2.5720000000000001</v>
      </c>
      <c r="G5370" t="s">
        <v>9</v>
      </c>
      <c r="H5370" s="1">
        <v>-1.1000000000000001E-3</v>
      </c>
    </row>
    <row r="5371" spans="1:8" x14ac:dyDescent="0.3">
      <c r="A5371">
        <v>5370</v>
      </c>
      <c r="B5371" t="s">
        <v>572</v>
      </c>
      <c r="C5371">
        <v>2.5459999999999998</v>
      </c>
      <c r="D5371">
        <v>2.6520000000000001</v>
      </c>
      <c r="E5371">
        <v>2.673</v>
      </c>
      <c r="F5371">
        <v>2.5230000000000001</v>
      </c>
      <c r="G5371" t="s">
        <v>573</v>
      </c>
      <c r="H5371" s="1">
        <v>-3.4500000000000003E-2</v>
      </c>
    </row>
    <row r="5372" spans="1:8" x14ac:dyDescent="0.3">
      <c r="A5372">
        <v>5371</v>
      </c>
      <c r="B5372" t="s">
        <v>570</v>
      </c>
      <c r="C5372">
        <v>2.5390000000000001</v>
      </c>
      <c r="D5372">
        <v>2.544</v>
      </c>
      <c r="E5372">
        <v>2.5670000000000002</v>
      </c>
      <c r="F5372">
        <v>2.4540000000000002</v>
      </c>
      <c r="G5372" t="s">
        <v>571</v>
      </c>
      <c r="H5372" s="1">
        <v>-2.7000000000000001E-3</v>
      </c>
    </row>
    <row r="5373" spans="1:8" x14ac:dyDescent="0.3">
      <c r="A5373">
        <v>5372</v>
      </c>
      <c r="B5373" t="s">
        <v>568</v>
      </c>
      <c r="C5373">
        <v>2.4910000000000001</v>
      </c>
      <c r="D5373">
        <v>2.532</v>
      </c>
      <c r="E5373">
        <v>2.5510000000000002</v>
      </c>
      <c r="F5373">
        <v>2.4580000000000002</v>
      </c>
      <c r="G5373" t="s">
        <v>569</v>
      </c>
      <c r="H5373" s="1">
        <v>-1.89E-2</v>
      </c>
    </row>
    <row r="5374" spans="1:8" x14ac:dyDescent="0.3">
      <c r="A5374">
        <v>5373</v>
      </c>
      <c r="B5374" t="s">
        <v>566</v>
      </c>
      <c r="C5374">
        <v>2.4460000000000002</v>
      </c>
      <c r="D5374">
        <v>2.492</v>
      </c>
      <c r="E5374">
        <v>2.504</v>
      </c>
      <c r="F5374">
        <v>2.4140000000000001</v>
      </c>
      <c r="G5374" t="s">
        <v>567</v>
      </c>
      <c r="H5374" s="1">
        <v>-1.8100000000000002E-2</v>
      </c>
    </row>
    <row r="5375" spans="1:8" x14ac:dyDescent="0.3">
      <c r="A5375">
        <v>5374</v>
      </c>
      <c r="B5375" t="s">
        <v>564</v>
      </c>
      <c r="C5375">
        <v>2.6019999999999999</v>
      </c>
      <c r="D5375">
        <v>2.5419999999999998</v>
      </c>
      <c r="E5375">
        <v>2.6190000000000002</v>
      </c>
      <c r="F5375">
        <v>2.504</v>
      </c>
      <c r="G5375" t="s">
        <v>565</v>
      </c>
      <c r="H5375" s="1">
        <v>6.3799999999999996E-2</v>
      </c>
    </row>
    <row r="5376" spans="1:8" x14ac:dyDescent="0.3">
      <c r="A5376">
        <v>5375</v>
      </c>
      <c r="B5376" t="s">
        <v>562</v>
      </c>
      <c r="C5376">
        <v>2.6560000000000001</v>
      </c>
      <c r="D5376">
        <v>2.6030000000000002</v>
      </c>
      <c r="E5376">
        <v>2.6859999999999999</v>
      </c>
      <c r="F5376">
        <v>2.5950000000000002</v>
      </c>
      <c r="G5376" t="s">
        <v>563</v>
      </c>
      <c r="H5376" s="1">
        <v>2.0799999999999999E-2</v>
      </c>
    </row>
    <row r="5377" spans="1:8" x14ac:dyDescent="0.3">
      <c r="A5377">
        <v>5376</v>
      </c>
      <c r="B5377" t="s">
        <v>560</v>
      </c>
      <c r="C5377">
        <v>2.76</v>
      </c>
      <c r="D5377">
        <v>2.65</v>
      </c>
      <c r="E5377">
        <v>2.7730000000000001</v>
      </c>
      <c r="F5377">
        <v>2.65</v>
      </c>
      <c r="G5377" t="s">
        <v>561</v>
      </c>
      <c r="H5377" s="1">
        <v>3.9199999999999999E-2</v>
      </c>
    </row>
    <row r="5378" spans="1:8" x14ac:dyDescent="0.3">
      <c r="A5378">
        <v>5377</v>
      </c>
      <c r="B5378" t="s">
        <v>558</v>
      </c>
      <c r="C5378">
        <v>2.6640000000000001</v>
      </c>
      <c r="D5378">
        <v>2.6749999999999998</v>
      </c>
      <c r="E5378">
        <v>2.7010000000000001</v>
      </c>
      <c r="F5378">
        <v>2.5910000000000002</v>
      </c>
      <c r="G5378" t="s">
        <v>559</v>
      </c>
      <c r="H5378" s="1">
        <v>-3.4799999999999998E-2</v>
      </c>
    </row>
    <row r="5379" spans="1:8" x14ac:dyDescent="0.3">
      <c r="A5379">
        <v>5378</v>
      </c>
      <c r="B5379" t="s">
        <v>556</v>
      </c>
      <c r="C5379">
        <v>2.5640000000000001</v>
      </c>
      <c r="D5379">
        <v>2.68</v>
      </c>
      <c r="E5379">
        <v>2.71</v>
      </c>
      <c r="F5379">
        <v>2.5539999999999998</v>
      </c>
      <c r="G5379" t="s">
        <v>557</v>
      </c>
      <c r="H5379" s="1">
        <v>-3.7499999999999999E-2</v>
      </c>
    </row>
    <row r="5380" spans="1:8" x14ac:dyDescent="0.3">
      <c r="A5380">
        <v>5379</v>
      </c>
      <c r="B5380" t="s">
        <v>554</v>
      </c>
      <c r="C5380">
        <v>2.85</v>
      </c>
      <c r="D5380">
        <v>2.73</v>
      </c>
      <c r="E5380">
        <v>2.8679999999999999</v>
      </c>
      <c r="F5380">
        <v>2.7120000000000002</v>
      </c>
      <c r="G5380" t="s">
        <v>555</v>
      </c>
      <c r="H5380" s="1">
        <v>0.1115</v>
      </c>
    </row>
    <row r="5381" spans="1:8" x14ac:dyDescent="0.3">
      <c r="A5381">
        <v>5380</v>
      </c>
      <c r="B5381" t="s">
        <v>552</v>
      </c>
      <c r="C5381">
        <v>2.8450000000000002</v>
      </c>
      <c r="D5381">
        <v>2.8290000000000002</v>
      </c>
      <c r="E5381">
        <v>3.0049999999999999</v>
      </c>
      <c r="F5381">
        <v>2.8109999999999999</v>
      </c>
      <c r="G5381" t="s">
        <v>553</v>
      </c>
      <c r="H5381" s="1">
        <v>-1.8E-3</v>
      </c>
    </row>
    <row r="5382" spans="1:8" x14ac:dyDescent="0.3">
      <c r="A5382">
        <v>5381</v>
      </c>
      <c r="B5382" t="s">
        <v>550</v>
      </c>
      <c r="C5382">
        <v>2.7890000000000001</v>
      </c>
      <c r="D5382">
        <v>2.827</v>
      </c>
      <c r="E5382">
        <v>2.8940000000000001</v>
      </c>
      <c r="F5382">
        <v>2.7480000000000002</v>
      </c>
      <c r="G5382" t="s">
        <v>551</v>
      </c>
      <c r="H5382" s="1">
        <v>-1.9699999999999999E-2</v>
      </c>
    </row>
    <row r="5383" spans="1:8" x14ac:dyDescent="0.3">
      <c r="A5383">
        <v>5382</v>
      </c>
      <c r="B5383" t="s">
        <v>548</v>
      </c>
      <c r="C5383">
        <v>2.9350000000000001</v>
      </c>
      <c r="D5383">
        <v>2.7759999999999998</v>
      </c>
      <c r="E5383">
        <v>2.9769999999999999</v>
      </c>
      <c r="F5383">
        <v>2.734</v>
      </c>
      <c r="G5383" t="s">
        <v>549</v>
      </c>
      <c r="H5383" s="1">
        <v>5.2299999999999999E-2</v>
      </c>
    </row>
    <row r="5384" spans="1:8" x14ac:dyDescent="0.3">
      <c r="A5384">
        <v>5383</v>
      </c>
      <c r="B5384" t="s">
        <v>546</v>
      </c>
      <c r="C5384">
        <v>2.863</v>
      </c>
      <c r="D5384">
        <v>2.9569999999999999</v>
      </c>
      <c r="E5384">
        <v>3.0569999999999999</v>
      </c>
      <c r="F5384">
        <v>2.851</v>
      </c>
      <c r="G5384" t="s">
        <v>547</v>
      </c>
      <c r="H5384" s="1">
        <v>-2.4500000000000001E-2</v>
      </c>
    </row>
    <row r="5385" spans="1:8" x14ac:dyDescent="0.3">
      <c r="A5385">
        <v>5384</v>
      </c>
      <c r="B5385" t="s">
        <v>544</v>
      </c>
      <c r="C5385">
        <v>2.8820000000000001</v>
      </c>
      <c r="D5385">
        <v>2.9089999999999998</v>
      </c>
      <c r="E5385">
        <v>2.9849999999999999</v>
      </c>
      <c r="F5385">
        <v>2.8439999999999999</v>
      </c>
      <c r="G5385" t="s">
        <v>545</v>
      </c>
      <c r="H5385" s="1">
        <v>6.6E-3</v>
      </c>
    </row>
    <row r="5386" spans="1:8" x14ac:dyDescent="0.3">
      <c r="A5386">
        <v>5385</v>
      </c>
      <c r="B5386" t="s">
        <v>542</v>
      </c>
      <c r="C5386">
        <v>2.835</v>
      </c>
      <c r="D5386">
        <v>2.883</v>
      </c>
      <c r="E5386">
        <v>2.927</v>
      </c>
      <c r="F5386">
        <v>2.7879999999999998</v>
      </c>
      <c r="G5386" t="s">
        <v>543</v>
      </c>
      <c r="H5386" s="1">
        <v>-1.6299999999999999E-2</v>
      </c>
    </row>
    <row r="5387" spans="1:8" x14ac:dyDescent="0.3">
      <c r="A5387">
        <v>5386</v>
      </c>
      <c r="B5387" t="s">
        <v>540</v>
      </c>
      <c r="C5387">
        <v>2.911</v>
      </c>
      <c r="D5387">
        <v>2.819</v>
      </c>
      <c r="E5387">
        <v>2.9820000000000002</v>
      </c>
      <c r="F5387">
        <v>2.7410000000000001</v>
      </c>
      <c r="G5387" t="s">
        <v>541</v>
      </c>
      <c r="H5387" s="1">
        <v>2.6800000000000001E-2</v>
      </c>
    </row>
    <row r="5388" spans="1:8" x14ac:dyDescent="0.3">
      <c r="A5388">
        <v>5387</v>
      </c>
      <c r="B5388" t="s">
        <v>538</v>
      </c>
      <c r="C5388">
        <v>2.8679999999999999</v>
      </c>
      <c r="D5388">
        <v>2.9750000000000001</v>
      </c>
      <c r="E5388">
        <v>3.0449999999999999</v>
      </c>
      <c r="F5388">
        <v>2.839</v>
      </c>
      <c r="G5388" t="s">
        <v>539</v>
      </c>
      <c r="H5388" s="1">
        <v>-1.4800000000000001E-2</v>
      </c>
    </row>
    <row r="5389" spans="1:8" x14ac:dyDescent="0.3">
      <c r="A5389">
        <v>5388</v>
      </c>
      <c r="B5389" t="s">
        <v>536</v>
      </c>
      <c r="C5389">
        <v>2.9119999999999999</v>
      </c>
      <c r="D5389">
        <v>2.87</v>
      </c>
      <c r="E5389">
        <v>2.9870000000000001</v>
      </c>
      <c r="F5389">
        <v>2.8340000000000001</v>
      </c>
      <c r="G5389" t="s">
        <v>537</v>
      </c>
      <c r="H5389" s="1">
        <v>1.5299999999999999E-2</v>
      </c>
    </row>
    <row r="5390" spans="1:8" x14ac:dyDescent="0.3">
      <c r="A5390">
        <v>5389</v>
      </c>
      <c r="B5390" t="s">
        <v>535</v>
      </c>
      <c r="C5390">
        <v>3.0350000000000001</v>
      </c>
      <c r="D5390">
        <v>3.03</v>
      </c>
      <c r="E5390">
        <v>3.0390000000000001</v>
      </c>
      <c r="F5390">
        <v>3.0089999999999999</v>
      </c>
      <c r="G5390" t="s">
        <v>9</v>
      </c>
      <c r="H5390" s="1">
        <v>4.2200000000000001E-2</v>
      </c>
    </row>
    <row r="5391" spans="1:8" x14ac:dyDescent="0.3">
      <c r="A5391">
        <v>5390</v>
      </c>
      <c r="B5391" t="s">
        <v>534</v>
      </c>
      <c r="C5391">
        <v>3.0670000000000002</v>
      </c>
      <c r="D5391">
        <v>3.0339999999999998</v>
      </c>
      <c r="E5391">
        <v>3.0939999999999999</v>
      </c>
      <c r="F5391">
        <v>2.9780000000000002</v>
      </c>
      <c r="G5391" t="s">
        <v>9</v>
      </c>
      <c r="H5391" s="1">
        <v>1.0500000000000001E-2</v>
      </c>
    </row>
    <row r="5392" spans="1:8" x14ac:dyDescent="0.3">
      <c r="A5392">
        <v>5391</v>
      </c>
      <c r="B5392" t="s">
        <v>532</v>
      </c>
      <c r="C5392">
        <v>3.129</v>
      </c>
      <c r="D5392">
        <v>3.0459999999999998</v>
      </c>
      <c r="E5392">
        <v>3.214</v>
      </c>
      <c r="F5392">
        <v>2.976</v>
      </c>
      <c r="G5392" t="s">
        <v>533</v>
      </c>
      <c r="H5392" s="1">
        <v>2.0199999999999999E-2</v>
      </c>
    </row>
    <row r="5393" spans="1:8" x14ac:dyDescent="0.3">
      <c r="A5393">
        <v>5392</v>
      </c>
      <c r="B5393" t="s">
        <v>530</v>
      </c>
      <c r="C5393">
        <v>3.2189999999999999</v>
      </c>
      <c r="D5393">
        <v>3.0979999999999999</v>
      </c>
      <c r="E5393">
        <v>3.3159999999999998</v>
      </c>
      <c r="F5393">
        <v>3.0489999999999999</v>
      </c>
      <c r="G5393" t="s">
        <v>531</v>
      </c>
      <c r="H5393" s="1">
        <v>2.8799999999999999E-2</v>
      </c>
    </row>
    <row r="5394" spans="1:8" x14ac:dyDescent="0.3">
      <c r="A5394">
        <v>5393</v>
      </c>
      <c r="B5394" t="s">
        <v>528</v>
      </c>
      <c r="C5394">
        <v>3.0819999999999999</v>
      </c>
      <c r="D5394">
        <v>3.2669999999999999</v>
      </c>
      <c r="E5394">
        <v>3.298</v>
      </c>
      <c r="F5394">
        <v>3.0409999999999999</v>
      </c>
      <c r="G5394" t="s">
        <v>529</v>
      </c>
      <c r="H5394" s="1">
        <v>-4.2599999999999999E-2</v>
      </c>
    </row>
    <row r="5395" spans="1:8" x14ac:dyDescent="0.3">
      <c r="A5395">
        <v>5394</v>
      </c>
      <c r="B5395" t="s">
        <v>526</v>
      </c>
      <c r="C5395">
        <v>3.069</v>
      </c>
      <c r="D5395">
        <v>3.0670000000000002</v>
      </c>
      <c r="E5395">
        <v>3.1480000000000001</v>
      </c>
      <c r="F5395">
        <v>2.9910000000000001</v>
      </c>
      <c r="G5395" t="s">
        <v>527</v>
      </c>
      <c r="H5395" s="1">
        <v>-4.1999999999999997E-3</v>
      </c>
    </row>
    <row r="5396" spans="1:8" x14ac:dyDescent="0.3">
      <c r="A5396">
        <v>5395</v>
      </c>
      <c r="B5396" t="s">
        <v>524</v>
      </c>
      <c r="C5396">
        <v>2.9529999999999998</v>
      </c>
      <c r="D5396">
        <v>3.01</v>
      </c>
      <c r="E5396">
        <v>3.03</v>
      </c>
      <c r="F5396">
        <v>2.8889999999999998</v>
      </c>
      <c r="G5396" t="s">
        <v>525</v>
      </c>
      <c r="H5396" s="1">
        <v>-3.78E-2</v>
      </c>
    </row>
    <row r="5397" spans="1:8" x14ac:dyDescent="0.3">
      <c r="A5397">
        <v>5396</v>
      </c>
      <c r="B5397" t="s">
        <v>522</v>
      </c>
      <c r="C5397">
        <v>2.879</v>
      </c>
      <c r="D5397">
        <v>2.9489999999999998</v>
      </c>
      <c r="E5397">
        <v>2.964</v>
      </c>
      <c r="F5397">
        <v>2.8540000000000001</v>
      </c>
      <c r="G5397" t="s">
        <v>523</v>
      </c>
      <c r="H5397" s="1">
        <v>-2.5100000000000001E-2</v>
      </c>
    </row>
    <row r="5398" spans="1:8" x14ac:dyDescent="0.3">
      <c r="A5398">
        <v>5397</v>
      </c>
      <c r="B5398" t="s">
        <v>520</v>
      </c>
      <c r="C5398">
        <v>2.8540000000000001</v>
      </c>
      <c r="D5398">
        <v>2.8780000000000001</v>
      </c>
      <c r="E5398">
        <v>2.8860000000000001</v>
      </c>
      <c r="F5398">
        <v>2.8220000000000001</v>
      </c>
      <c r="G5398" t="s">
        <v>521</v>
      </c>
      <c r="H5398" s="1">
        <v>-8.6999999999999994E-3</v>
      </c>
    </row>
    <row r="5399" spans="1:8" x14ac:dyDescent="0.3">
      <c r="A5399">
        <v>5398</v>
      </c>
      <c r="B5399" t="s">
        <v>518</v>
      </c>
      <c r="C5399">
        <v>2.7770000000000001</v>
      </c>
      <c r="D5399">
        <v>2.806</v>
      </c>
      <c r="E5399">
        <v>2.855</v>
      </c>
      <c r="F5399">
        <v>2.7610000000000001</v>
      </c>
      <c r="G5399" t="s">
        <v>519</v>
      </c>
      <c r="H5399" s="1">
        <v>-2.7E-2</v>
      </c>
    </row>
    <row r="5400" spans="1:8" x14ac:dyDescent="0.3">
      <c r="A5400">
        <v>5399</v>
      </c>
      <c r="B5400" t="s">
        <v>516</v>
      </c>
      <c r="C5400">
        <v>2.7709999999999999</v>
      </c>
      <c r="D5400">
        <v>2.77</v>
      </c>
      <c r="E5400">
        <v>2.786</v>
      </c>
      <c r="F5400">
        <v>2.6970000000000001</v>
      </c>
      <c r="G5400" t="s">
        <v>517</v>
      </c>
      <c r="H5400" s="1">
        <v>-2.2000000000000001E-3</v>
      </c>
    </row>
    <row r="5401" spans="1:8" x14ac:dyDescent="0.3">
      <c r="A5401">
        <v>5400</v>
      </c>
      <c r="B5401" t="s">
        <v>514</v>
      </c>
      <c r="C5401">
        <v>2.7770000000000001</v>
      </c>
      <c r="D5401">
        <v>2.8</v>
      </c>
      <c r="E5401">
        <v>2.8090000000000002</v>
      </c>
      <c r="F5401">
        <v>2.7240000000000002</v>
      </c>
      <c r="G5401" t="s">
        <v>515</v>
      </c>
      <c r="H5401" s="1">
        <v>2.2000000000000001E-3</v>
      </c>
    </row>
    <row r="5402" spans="1:8" x14ac:dyDescent="0.3">
      <c r="A5402">
        <v>5401</v>
      </c>
      <c r="B5402" t="s">
        <v>512</v>
      </c>
      <c r="C5402">
        <v>2.839</v>
      </c>
      <c r="D5402">
        <v>2.7829999999999999</v>
      </c>
      <c r="E5402">
        <v>2.8570000000000002</v>
      </c>
      <c r="F5402">
        <v>2.7570000000000001</v>
      </c>
      <c r="G5402" t="s">
        <v>513</v>
      </c>
      <c r="H5402" s="1">
        <v>2.23E-2</v>
      </c>
    </row>
    <row r="5403" spans="1:8" x14ac:dyDescent="0.3">
      <c r="A5403">
        <v>5402</v>
      </c>
      <c r="B5403" t="s">
        <v>510</v>
      </c>
      <c r="C5403">
        <v>2.8159999999999998</v>
      </c>
      <c r="D5403">
        <v>2.8479999999999999</v>
      </c>
      <c r="E5403">
        <v>2.887</v>
      </c>
      <c r="F5403">
        <v>2.8010000000000002</v>
      </c>
      <c r="G5403" t="s">
        <v>511</v>
      </c>
      <c r="H5403" s="1">
        <v>-8.0999999999999996E-3</v>
      </c>
    </row>
    <row r="5404" spans="1:8" x14ac:dyDescent="0.3">
      <c r="A5404">
        <v>5403</v>
      </c>
      <c r="B5404" t="s">
        <v>508</v>
      </c>
      <c r="C5404">
        <v>2.746</v>
      </c>
      <c r="D5404">
        <v>2.8029999999999999</v>
      </c>
      <c r="E5404">
        <v>2.8260000000000001</v>
      </c>
      <c r="F5404">
        <v>2.6840000000000002</v>
      </c>
      <c r="G5404" t="s">
        <v>509</v>
      </c>
      <c r="H5404" s="1">
        <v>-2.4899999999999999E-2</v>
      </c>
    </row>
    <row r="5405" spans="1:8" x14ac:dyDescent="0.3">
      <c r="A5405">
        <v>5404</v>
      </c>
      <c r="B5405" t="s">
        <v>506</v>
      </c>
      <c r="C5405">
        <v>2.7010000000000001</v>
      </c>
      <c r="D5405">
        <v>2.7429999999999999</v>
      </c>
      <c r="E5405">
        <v>2.7549999999999999</v>
      </c>
      <c r="F5405">
        <v>2.681</v>
      </c>
      <c r="G5405" t="s">
        <v>507</v>
      </c>
      <c r="H5405" s="1">
        <v>-1.6400000000000001E-2</v>
      </c>
    </row>
    <row r="5406" spans="1:8" x14ac:dyDescent="0.3">
      <c r="A5406">
        <v>5405</v>
      </c>
      <c r="B5406" t="s">
        <v>504</v>
      </c>
      <c r="C5406">
        <v>2.6640000000000001</v>
      </c>
      <c r="D5406">
        <v>2.6909999999999998</v>
      </c>
      <c r="E5406">
        <v>2.734</v>
      </c>
      <c r="F5406">
        <v>2.6230000000000002</v>
      </c>
      <c r="G5406" t="s">
        <v>505</v>
      </c>
      <c r="H5406" s="1">
        <v>-1.37E-2</v>
      </c>
    </row>
    <row r="5407" spans="1:8" x14ac:dyDescent="0.3">
      <c r="A5407">
        <v>5406</v>
      </c>
      <c r="B5407" t="s">
        <v>502</v>
      </c>
      <c r="C5407">
        <v>2.6619999999999999</v>
      </c>
      <c r="D5407">
        <v>2.6619999999999999</v>
      </c>
      <c r="E5407">
        <v>2.69</v>
      </c>
      <c r="F5407">
        <v>2.6240000000000001</v>
      </c>
      <c r="G5407" t="s">
        <v>503</v>
      </c>
      <c r="H5407" s="1">
        <v>-8.0000000000000004E-4</v>
      </c>
    </row>
    <row r="5408" spans="1:8" x14ac:dyDescent="0.3">
      <c r="A5408">
        <v>5407</v>
      </c>
      <c r="B5408" t="s">
        <v>500</v>
      </c>
      <c r="C5408">
        <v>2.6920000000000002</v>
      </c>
      <c r="D5408">
        <v>2.653</v>
      </c>
      <c r="E5408">
        <v>2.7069999999999999</v>
      </c>
      <c r="F5408">
        <v>2.6150000000000002</v>
      </c>
      <c r="G5408" t="s">
        <v>501</v>
      </c>
      <c r="H5408" s="1">
        <v>1.1299999999999999E-2</v>
      </c>
    </row>
    <row r="5409" spans="1:8" x14ac:dyDescent="0.3">
      <c r="A5409">
        <v>5408</v>
      </c>
      <c r="B5409" t="s">
        <v>498</v>
      </c>
      <c r="C5409">
        <v>2.6680000000000001</v>
      </c>
      <c r="D5409">
        <v>2.6890000000000001</v>
      </c>
      <c r="E5409">
        <v>2.714</v>
      </c>
      <c r="F5409">
        <v>2.6360000000000001</v>
      </c>
      <c r="G5409" t="s">
        <v>499</v>
      </c>
      <c r="H5409" s="1">
        <v>-8.8999999999999999E-3</v>
      </c>
    </row>
    <row r="5410" spans="1:8" x14ac:dyDescent="0.3">
      <c r="A5410">
        <v>5409</v>
      </c>
      <c r="B5410" t="s">
        <v>496</v>
      </c>
      <c r="C5410">
        <v>2.6</v>
      </c>
      <c r="D5410">
        <v>2.669</v>
      </c>
      <c r="E5410">
        <v>2.6930000000000001</v>
      </c>
      <c r="F5410">
        <v>2.5840000000000001</v>
      </c>
      <c r="G5410" t="s">
        <v>497</v>
      </c>
      <c r="H5410" s="1">
        <v>-2.5499999999999998E-2</v>
      </c>
    </row>
    <row r="5411" spans="1:8" x14ac:dyDescent="0.3">
      <c r="A5411">
        <v>5410</v>
      </c>
      <c r="B5411" t="s">
        <v>494</v>
      </c>
      <c r="C5411">
        <v>2.484</v>
      </c>
      <c r="D5411">
        <v>2.5579999999999998</v>
      </c>
      <c r="E5411">
        <v>2.5609999999999999</v>
      </c>
      <c r="F5411">
        <v>2.4780000000000002</v>
      </c>
      <c r="G5411" t="s">
        <v>495</v>
      </c>
      <c r="H5411" s="1">
        <v>-4.4600000000000001E-2</v>
      </c>
    </row>
    <row r="5412" spans="1:8" x14ac:dyDescent="0.3">
      <c r="A5412">
        <v>5411</v>
      </c>
      <c r="B5412" t="s">
        <v>492</v>
      </c>
      <c r="C5412">
        <v>2.5619999999999998</v>
      </c>
      <c r="D5412">
        <v>2.4940000000000002</v>
      </c>
      <c r="E5412">
        <v>2.5659999999999998</v>
      </c>
      <c r="F5412">
        <v>2.4790000000000001</v>
      </c>
      <c r="G5412" t="s">
        <v>493</v>
      </c>
      <c r="H5412" s="1">
        <v>3.1399999999999997E-2</v>
      </c>
    </row>
    <row r="5413" spans="1:8" x14ac:dyDescent="0.3">
      <c r="A5413">
        <v>5412</v>
      </c>
      <c r="B5413" t="s">
        <v>490</v>
      </c>
      <c r="C5413">
        <v>2.528</v>
      </c>
      <c r="D5413">
        <v>2.5619999999999998</v>
      </c>
      <c r="E5413">
        <v>2.5649999999999999</v>
      </c>
      <c r="F5413">
        <v>2.4889999999999999</v>
      </c>
      <c r="G5413" t="s">
        <v>491</v>
      </c>
      <c r="H5413" s="1">
        <v>-1.3299999999999999E-2</v>
      </c>
    </row>
    <row r="5414" spans="1:8" x14ac:dyDescent="0.3">
      <c r="A5414">
        <v>5413</v>
      </c>
      <c r="B5414" t="s">
        <v>488</v>
      </c>
      <c r="C5414">
        <v>2.4809999999999999</v>
      </c>
      <c r="D5414">
        <v>2.5230000000000001</v>
      </c>
      <c r="E5414">
        <v>2.5259999999999998</v>
      </c>
      <c r="F5414">
        <v>2.4220000000000002</v>
      </c>
      <c r="G5414" t="s">
        <v>489</v>
      </c>
      <c r="H5414" s="1">
        <v>-1.8599999999999998E-2</v>
      </c>
    </row>
    <row r="5415" spans="1:8" x14ac:dyDescent="0.3">
      <c r="A5415">
        <v>5414</v>
      </c>
      <c r="B5415" t="s">
        <v>486</v>
      </c>
      <c r="C5415">
        <v>2.5350000000000001</v>
      </c>
      <c r="D5415">
        <v>2.4889999999999999</v>
      </c>
      <c r="E5415">
        <v>2.5539999999999998</v>
      </c>
      <c r="F5415">
        <v>2.456</v>
      </c>
      <c r="G5415" t="s">
        <v>487</v>
      </c>
      <c r="H5415" s="1">
        <v>2.18E-2</v>
      </c>
    </row>
    <row r="5416" spans="1:8" x14ac:dyDescent="0.3">
      <c r="A5416">
        <v>5415</v>
      </c>
      <c r="B5416" t="s">
        <v>484</v>
      </c>
      <c r="C5416">
        <v>2.5819999999999999</v>
      </c>
      <c r="D5416">
        <v>2.5070000000000001</v>
      </c>
      <c r="E5416">
        <v>2.5920000000000001</v>
      </c>
      <c r="F5416">
        <v>2.4780000000000002</v>
      </c>
      <c r="G5416" t="s">
        <v>485</v>
      </c>
      <c r="H5416" s="1">
        <v>1.8499999999999999E-2</v>
      </c>
    </row>
    <row r="5417" spans="1:8" x14ac:dyDescent="0.3">
      <c r="A5417">
        <v>5416</v>
      </c>
      <c r="B5417" t="s">
        <v>482</v>
      </c>
      <c r="C5417">
        <v>2.508</v>
      </c>
      <c r="D5417">
        <v>2.5779999999999998</v>
      </c>
      <c r="E5417">
        <v>2.581</v>
      </c>
      <c r="F5417">
        <v>2.5019999999999998</v>
      </c>
      <c r="G5417" t="s">
        <v>483</v>
      </c>
      <c r="H5417" s="1">
        <v>-2.87E-2</v>
      </c>
    </row>
    <row r="5418" spans="1:8" x14ac:dyDescent="0.3">
      <c r="A5418">
        <v>5417</v>
      </c>
      <c r="B5418" t="s">
        <v>480</v>
      </c>
      <c r="C5418">
        <v>2.5179999999999998</v>
      </c>
      <c r="D5418">
        <v>2.5150000000000001</v>
      </c>
      <c r="E5418">
        <v>2.5449999999999999</v>
      </c>
      <c r="F5418">
        <v>2.5030000000000001</v>
      </c>
      <c r="G5418" t="s">
        <v>481</v>
      </c>
      <c r="H5418" s="1">
        <v>4.0000000000000001E-3</v>
      </c>
    </row>
    <row r="5419" spans="1:8" x14ac:dyDescent="0.3">
      <c r="A5419">
        <v>5418</v>
      </c>
      <c r="B5419" t="s">
        <v>478</v>
      </c>
      <c r="C5419">
        <v>2.57</v>
      </c>
      <c r="D5419">
        <v>2.52</v>
      </c>
      <c r="E5419">
        <v>2.585</v>
      </c>
      <c r="F5419">
        <v>2.4849999999999999</v>
      </c>
      <c r="G5419" t="s">
        <v>479</v>
      </c>
      <c r="H5419" s="1">
        <v>2.07E-2</v>
      </c>
    </row>
    <row r="5420" spans="1:8" x14ac:dyDescent="0.3">
      <c r="A5420">
        <v>5419</v>
      </c>
      <c r="B5420" t="s">
        <v>476</v>
      </c>
      <c r="C5420">
        <v>2.5569999999999999</v>
      </c>
      <c r="D5420">
        <v>2.57</v>
      </c>
      <c r="E5420">
        <v>2.5870000000000002</v>
      </c>
      <c r="F5420">
        <v>2.5459999999999998</v>
      </c>
      <c r="G5420" t="s">
        <v>477</v>
      </c>
      <c r="H5420" s="1">
        <v>-5.1000000000000004E-3</v>
      </c>
    </row>
    <row r="5421" spans="1:8" x14ac:dyDescent="0.3">
      <c r="A5421">
        <v>5420</v>
      </c>
      <c r="B5421" t="s">
        <v>474</v>
      </c>
      <c r="C5421">
        <v>2.5859999999999999</v>
      </c>
      <c r="D5421">
        <v>2.5630000000000002</v>
      </c>
      <c r="E5421">
        <v>2.6070000000000002</v>
      </c>
      <c r="F5421">
        <v>2.5299999999999998</v>
      </c>
      <c r="G5421" t="s">
        <v>475</v>
      </c>
      <c r="H5421" s="1">
        <v>1.1299999999999999E-2</v>
      </c>
    </row>
    <row r="5422" spans="1:8" x14ac:dyDescent="0.3">
      <c r="A5422">
        <v>5421</v>
      </c>
      <c r="B5422" t="s">
        <v>472</v>
      </c>
      <c r="C5422">
        <v>2.6230000000000002</v>
      </c>
      <c r="D5422">
        <v>2.6429999999999998</v>
      </c>
      <c r="E5422">
        <v>2.6880000000000002</v>
      </c>
      <c r="F5422">
        <v>2.597</v>
      </c>
      <c r="G5422" t="s">
        <v>473</v>
      </c>
      <c r="H5422" s="1">
        <v>1.43E-2</v>
      </c>
    </row>
    <row r="5423" spans="1:8" x14ac:dyDescent="0.3">
      <c r="A5423">
        <v>5422</v>
      </c>
      <c r="B5423" t="s">
        <v>470</v>
      </c>
      <c r="C5423">
        <v>2.6080000000000001</v>
      </c>
      <c r="D5423">
        <v>2.621</v>
      </c>
      <c r="E5423">
        <v>2.6560000000000001</v>
      </c>
      <c r="F5423">
        <v>2.5750000000000002</v>
      </c>
      <c r="G5423" t="s">
        <v>471</v>
      </c>
      <c r="H5423" s="1">
        <v>-5.7000000000000002E-3</v>
      </c>
    </row>
    <row r="5424" spans="1:8" x14ac:dyDescent="0.3">
      <c r="A5424">
        <v>5423</v>
      </c>
      <c r="B5424" t="s">
        <v>468</v>
      </c>
      <c r="C5424">
        <v>2.6389999999999998</v>
      </c>
      <c r="D5424">
        <v>2.605</v>
      </c>
      <c r="E5424">
        <v>2.6629999999999998</v>
      </c>
      <c r="F5424">
        <v>2.5779999999999998</v>
      </c>
      <c r="G5424" t="s">
        <v>469</v>
      </c>
      <c r="H5424" s="1">
        <v>1.1900000000000001E-2</v>
      </c>
    </row>
    <row r="5425" spans="1:8" x14ac:dyDescent="0.3">
      <c r="A5425">
        <v>5424</v>
      </c>
      <c r="B5425" t="s">
        <v>466</v>
      </c>
      <c r="C5425">
        <v>2.5110000000000001</v>
      </c>
      <c r="D5425">
        <v>2.593</v>
      </c>
      <c r="E5425">
        <v>2.6160000000000001</v>
      </c>
      <c r="F5425">
        <v>2.488</v>
      </c>
      <c r="G5425" t="s">
        <v>467</v>
      </c>
      <c r="H5425" s="1">
        <v>-4.8500000000000001E-2</v>
      </c>
    </row>
    <row r="5426" spans="1:8" x14ac:dyDescent="0.3">
      <c r="A5426">
        <v>5425</v>
      </c>
      <c r="B5426" t="s">
        <v>464</v>
      </c>
      <c r="C5426">
        <v>2.456</v>
      </c>
      <c r="D5426">
        <v>2.5110000000000001</v>
      </c>
      <c r="E5426">
        <v>2.5680000000000001</v>
      </c>
      <c r="F5426">
        <v>2.4529999999999998</v>
      </c>
      <c r="G5426" t="s">
        <v>465</v>
      </c>
      <c r="H5426" s="1">
        <v>-2.1899999999999999E-2</v>
      </c>
    </row>
    <row r="5427" spans="1:8" x14ac:dyDescent="0.3">
      <c r="A5427">
        <v>5426</v>
      </c>
      <c r="B5427" t="s">
        <v>462</v>
      </c>
      <c r="C5427">
        <v>2.52</v>
      </c>
      <c r="D5427">
        <v>2.464</v>
      </c>
      <c r="E5427">
        <v>2.5459999999999998</v>
      </c>
      <c r="F5427">
        <v>2.4580000000000002</v>
      </c>
      <c r="G5427" t="s">
        <v>463</v>
      </c>
      <c r="H5427" s="1">
        <v>2.6100000000000002E-2</v>
      </c>
    </row>
    <row r="5428" spans="1:8" x14ac:dyDescent="0.3">
      <c r="A5428">
        <v>5427</v>
      </c>
      <c r="B5428" t="s">
        <v>460</v>
      </c>
      <c r="C5428">
        <v>2.5219999999999998</v>
      </c>
      <c r="D5428">
        <v>2.5099999999999998</v>
      </c>
      <c r="E5428">
        <v>2.5350000000000001</v>
      </c>
      <c r="F5428">
        <v>2.4780000000000002</v>
      </c>
      <c r="G5428" t="s">
        <v>461</v>
      </c>
      <c r="H5428" s="1">
        <v>8.0000000000000004E-4</v>
      </c>
    </row>
    <row r="5429" spans="1:8" x14ac:dyDescent="0.3">
      <c r="A5429">
        <v>5428</v>
      </c>
      <c r="B5429" t="s">
        <v>458</v>
      </c>
      <c r="C5429">
        <v>2.5259999999999998</v>
      </c>
      <c r="D5429">
        <v>2.52</v>
      </c>
      <c r="E5429">
        <v>2.552</v>
      </c>
      <c r="F5429">
        <v>2.5030000000000001</v>
      </c>
      <c r="G5429" t="s">
        <v>459</v>
      </c>
      <c r="H5429" s="1">
        <v>1.6000000000000001E-3</v>
      </c>
    </row>
    <row r="5430" spans="1:8" x14ac:dyDescent="0.3">
      <c r="A5430">
        <v>5429</v>
      </c>
      <c r="B5430" t="s">
        <v>456</v>
      </c>
      <c r="C5430">
        <v>2.5609999999999999</v>
      </c>
      <c r="D5430">
        <v>2.5299999999999998</v>
      </c>
      <c r="E5430">
        <v>2.605</v>
      </c>
      <c r="F5430">
        <v>2.5299999999999998</v>
      </c>
      <c r="G5430" t="s">
        <v>457</v>
      </c>
      <c r="H5430" s="1">
        <v>1.3899999999999999E-2</v>
      </c>
    </row>
    <row r="5431" spans="1:8" x14ac:dyDescent="0.3">
      <c r="A5431">
        <v>5430</v>
      </c>
      <c r="B5431" t="s">
        <v>454</v>
      </c>
      <c r="C5431">
        <v>2.6190000000000002</v>
      </c>
      <c r="D5431">
        <v>2.5539999999999998</v>
      </c>
      <c r="E5431">
        <v>2.6379999999999999</v>
      </c>
      <c r="F5431">
        <v>2.5289999999999999</v>
      </c>
      <c r="G5431" t="s">
        <v>455</v>
      </c>
      <c r="H5431" s="1">
        <v>2.2599999999999999E-2</v>
      </c>
    </row>
    <row r="5432" spans="1:8" x14ac:dyDescent="0.3">
      <c r="A5432">
        <v>5431</v>
      </c>
      <c r="B5432" t="s">
        <v>452</v>
      </c>
      <c r="C5432">
        <v>2.6179999999999999</v>
      </c>
      <c r="D5432">
        <v>2.62</v>
      </c>
      <c r="E5432">
        <v>2.6659999999999999</v>
      </c>
      <c r="F5432">
        <v>2.609</v>
      </c>
      <c r="G5432" t="s">
        <v>453</v>
      </c>
      <c r="H5432" s="1">
        <v>-4.0000000000000002E-4</v>
      </c>
    </row>
    <row r="5433" spans="1:8" x14ac:dyDescent="0.3">
      <c r="A5433">
        <v>5432</v>
      </c>
      <c r="B5433" t="s">
        <v>450</v>
      </c>
      <c r="C5433">
        <v>2.6579999999999999</v>
      </c>
      <c r="D5433">
        <v>2.617</v>
      </c>
      <c r="E5433">
        <v>2.6850000000000001</v>
      </c>
      <c r="F5433">
        <v>2.5830000000000002</v>
      </c>
      <c r="G5433" t="s">
        <v>451</v>
      </c>
      <c r="H5433" s="1">
        <v>1.5299999999999999E-2</v>
      </c>
    </row>
    <row r="5434" spans="1:8" x14ac:dyDescent="0.3">
      <c r="A5434">
        <v>5433</v>
      </c>
      <c r="B5434" t="s">
        <v>448</v>
      </c>
      <c r="C5434">
        <v>2.68</v>
      </c>
      <c r="D5434">
        <v>2.6629999999999998</v>
      </c>
      <c r="E5434">
        <v>2.7</v>
      </c>
      <c r="F5434">
        <v>2.6579999999999999</v>
      </c>
      <c r="G5434" t="s">
        <v>449</v>
      </c>
      <c r="H5434" s="1">
        <v>8.3000000000000001E-3</v>
      </c>
    </row>
    <row r="5435" spans="1:8" x14ac:dyDescent="0.3">
      <c r="A5435">
        <v>5434</v>
      </c>
      <c r="B5435" t="s">
        <v>446</v>
      </c>
      <c r="C5435">
        <v>2.7490000000000001</v>
      </c>
      <c r="D5435">
        <v>2.7069999999999999</v>
      </c>
      <c r="E5435">
        <v>2.7530000000000001</v>
      </c>
      <c r="F5435">
        <v>2.694</v>
      </c>
      <c r="G5435" t="s">
        <v>447</v>
      </c>
      <c r="H5435" s="1">
        <v>2.5700000000000001E-2</v>
      </c>
    </row>
    <row r="5436" spans="1:8" x14ac:dyDescent="0.3">
      <c r="A5436">
        <v>5435</v>
      </c>
      <c r="B5436" t="s">
        <v>444</v>
      </c>
      <c r="C5436">
        <v>2.7269999999999999</v>
      </c>
      <c r="D5436">
        <v>2.7410000000000001</v>
      </c>
      <c r="E5436">
        <v>2.7589999999999999</v>
      </c>
      <c r="F5436">
        <v>2.7189999999999999</v>
      </c>
      <c r="G5436" t="s">
        <v>445</v>
      </c>
      <c r="H5436" s="1">
        <v>-8.0000000000000002E-3</v>
      </c>
    </row>
    <row r="5437" spans="1:8" x14ac:dyDescent="0.3">
      <c r="A5437">
        <v>5436</v>
      </c>
      <c r="B5437" t="s">
        <v>442</v>
      </c>
      <c r="C5437">
        <v>2.6920000000000002</v>
      </c>
      <c r="D5437">
        <v>2.7240000000000002</v>
      </c>
      <c r="E5437">
        <v>2.7250000000000001</v>
      </c>
      <c r="F5437">
        <v>2.6659999999999999</v>
      </c>
      <c r="G5437" t="s">
        <v>443</v>
      </c>
      <c r="H5437" s="1">
        <v>-1.2800000000000001E-2</v>
      </c>
    </row>
    <row r="5438" spans="1:8" x14ac:dyDescent="0.3">
      <c r="A5438">
        <v>5437</v>
      </c>
      <c r="B5438" t="s">
        <v>440</v>
      </c>
      <c r="C5438">
        <v>2.7490000000000001</v>
      </c>
      <c r="D5438">
        <v>2.6960000000000002</v>
      </c>
      <c r="E5438">
        <v>2.7789999999999999</v>
      </c>
      <c r="F5438">
        <v>2.657</v>
      </c>
      <c r="G5438" t="s">
        <v>441</v>
      </c>
      <c r="H5438" s="1">
        <v>2.12E-2</v>
      </c>
    </row>
    <row r="5439" spans="1:8" x14ac:dyDescent="0.3">
      <c r="A5439">
        <v>5438</v>
      </c>
      <c r="B5439" t="s">
        <v>438</v>
      </c>
      <c r="C5439">
        <v>2.73</v>
      </c>
      <c r="D5439">
        <v>2.7469999999999999</v>
      </c>
      <c r="E5439">
        <v>2.7639999999999998</v>
      </c>
      <c r="F5439">
        <v>2.72</v>
      </c>
      <c r="G5439" t="s">
        <v>439</v>
      </c>
      <c r="H5439" s="1">
        <v>-6.8999999999999999E-3</v>
      </c>
    </row>
    <row r="5440" spans="1:8" x14ac:dyDescent="0.3">
      <c r="A5440">
        <v>5439</v>
      </c>
      <c r="B5440" t="s">
        <v>436</v>
      </c>
      <c r="C5440">
        <v>2.79</v>
      </c>
      <c r="D5440">
        <v>2.71</v>
      </c>
      <c r="E5440">
        <v>2.8</v>
      </c>
      <c r="F5440">
        <v>2.7</v>
      </c>
      <c r="G5440" t="s">
        <v>437</v>
      </c>
      <c r="H5440" s="1">
        <v>2.1999999999999999E-2</v>
      </c>
    </row>
    <row r="5441" spans="1:8" x14ac:dyDescent="0.3">
      <c r="A5441">
        <v>5440</v>
      </c>
      <c r="B5441" t="s">
        <v>434</v>
      </c>
      <c r="C5441">
        <v>2.8730000000000002</v>
      </c>
      <c r="D5441">
        <v>2.786</v>
      </c>
      <c r="E5441">
        <v>2.8759999999999999</v>
      </c>
      <c r="F5441">
        <v>2.7829999999999999</v>
      </c>
      <c r="G5441" t="s">
        <v>435</v>
      </c>
      <c r="H5441" s="1">
        <v>2.9700000000000001E-2</v>
      </c>
    </row>
    <row r="5442" spans="1:8" x14ac:dyDescent="0.3">
      <c r="A5442">
        <v>5441</v>
      </c>
      <c r="B5442" t="s">
        <v>432</v>
      </c>
      <c r="C5442">
        <v>2.9249999999999998</v>
      </c>
      <c r="D5442">
        <v>2.8730000000000002</v>
      </c>
      <c r="E5442">
        <v>2.9359999999999999</v>
      </c>
      <c r="F5442">
        <v>2.8679999999999999</v>
      </c>
      <c r="G5442" t="s">
        <v>433</v>
      </c>
      <c r="H5442" s="1">
        <v>1.8100000000000002E-2</v>
      </c>
    </row>
    <row r="5443" spans="1:8" x14ac:dyDescent="0.3">
      <c r="A5443">
        <v>5442</v>
      </c>
      <c r="B5443" t="s">
        <v>430</v>
      </c>
      <c r="C5443">
        <v>2.911</v>
      </c>
      <c r="D5443">
        <v>2.9510000000000001</v>
      </c>
      <c r="E5443">
        <v>2.9710000000000001</v>
      </c>
      <c r="F5443">
        <v>2.883</v>
      </c>
      <c r="G5443" t="s">
        <v>431</v>
      </c>
      <c r="H5443" s="1">
        <v>-4.7999999999999996E-3</v>
      </c>
    </row>
    <row r="5444" spans="1:8" x14ac:dyDescent="0.3">
      <c r="A5444">
        <v>5443</v>
      </c>
      <c r="B5444" t="s">
        <v>428</v>
      </c>
      <c r="C5444">
        <v>2.931</v>
      </c>
      <c r="D5444">
        <v>2.9060000000000001</v>
      </c>
      <c r="E5444">
        <v>2.9620000000000002</v>
      </c>
      <c r="F5444">
        <v>2.891</v>
      </c>
      <c r="G5444" t="s">
        <v>429</v>
      </c>
      <c r="H5444" s="1">
        <v>6.8999999999999999E-3</v>
      </c>
    </row>
    <row r="5445" spans="1:8" x14ac:dyDescent="0.3">
      <c r="A5445">
        <v>5444</v>
      </c>
      <c r="B5445" t="s">
        <v>426</v>
      </c>
      <c r="C5445">
        <v>2.9660000000000002</v>
      </c>
      <c r="D5445">
        <v>2.9380000000000002</v>
      </c>
      <c r="E5445">
        <v>2.9750000000000001</v>
      </c>
      <c r="F5445">
        <v>2.9</v>
      </c>
      <c r="G5445" t="s">
        <v>427</v>
      </c>
      <c r="H5445" s="1">
        <v>1.1900000000000001E-2</v>
      </c>
    </row>
    <row r="5446" spans="1:8" x14ac:dyDescent="0.3">
      <c r="A5446">
        <v>5445</v>
      </c>
      <c r="B5446" t="s">
        <v>424</v>
      </c>
      <c r="C5446">
        <v>2.9670000000000001</v>
      </c>
      <c r="D5446">
        <v>2.9609999999999999</v>
      </c>
      <c r="E5446">
        <v>3.0009999999999999</v>
      </c>
      <c r="F5446">
        <v>2.9319999999999999</v>
      </c>
      <c r="G5446" t="s">
        <v>425</v>
      </c>
      <c r="H5446" s="1">
        <v>2.9999999999999997E-4</v>
      </c>
    </row>
    <row r="5447" spans="1:8" x14ac:dyDescent="0.3">
      <c r="A5447">
        <v>5446</v>
      </c>
      <c r="B5447" t="s">
        <v>422</v>
      </c>
      <c r="C5447">
        <v>2.9380000000000002</v>
      </c>
      <c r="D5447">
        <v>2.9750000000000001</v>
      </c>
      <c r="E5447">
        <v>2.9910000000000001</v>
      </c>
      <c r="F5447">
        <v>2.9129999999999998</v>
      </c>
      <c r="G5447" t="s">
        <v>423</v>
      </c>
      <c r="H5447" s="1">
        <v>-9.7999999999999997E-3</v>
      </c>
    </row>
    <row r="5448" spans="1:8" x14ac:dyDescent="0.3">
      <c r="A5448">
        <v>5447</v>
      </c>
      <c r="B5448" t="s">
        <v>420</v>
      </c>
      <c r="C5448">
        <v>2.9279999999999999</v>
      </c>
      <c r="D5448">
        <v>2.948</v>
      </c>
      <c r="E5448">
        <v>2.9710000000000001</v>
      </c>
      <c r="F5448">
        <v>2.9079999999999999</v>
      </c>
      <c r="G5448" t="s">
        <v>421</v>
      </c>
      <c r="H5448" s="1">
        <v>-3.3999999999999998E-3</v>
      </c>
    </row>
    <row r="5449" spans="1:8" x14ac:dyDescent="0.3">
      <c r="A5449">
        <v>5448</v>
      </c>
      <c r="B5449" t="s">
        <v>418</v>
      </c>
      <c r="C5449">
        <v>2.9580000000000002</v>
      </c>
      <c r="D5449">
        <v>2.93</v>
      </c>
      <c r="E5449">
        <v>2.9889999999999999</v>
      </c>
      <c r="F5449">
        <v>2.9049999999999998</v>
      </c>
      <c r="G5449" t="s">
        <v>419</v>
      </c>
      <c r="H5449" s="1">
        <v>1.0200000000000001E-2</v>
      </c>
    </row>
    <row r="5450" spans="1:8" x14ac:dyDescent="0.3">
      <c r="A5450">
        <v>5449</v>
      </c>
      <c r="B5450" t="s">
        <v>416</v>
      </c>
      <c r="C5450">
        <v>2.9319999999999999</v>
      </c>
      <c r="D5450">
        <v>2.97</v>
      </c>
      <c r="E5450">
        <v>2.9710000000000001</v>
      </c>
      <c r="F5450">
        <v>2.8980000000000001</v>
      </c>
      <c r="G5450" t="s">
        <v>417</v>
      </c>
      <c r="H5450" s="1">
        <v>-8.8000000000000005E-3</v>
      </c>
    </row>
    <row r="5451" spans="1:8" x14ac:dyDescent="0.3">
      <c r="A5451">
        <v>5450</v>
      </c>
      <c r="B5451" t="s">
        <v>414</v>
      </c>
      <c r="C5451">
        <v>2.9550000000000001</v>
      </c>
      <c r="D5451">
        <v>2.927</v>
      </c>
      <c r="E5451">
        <v>2.97</v>
      </c>
      <c r="F5451">
        <v>2.8809999999999998</v>
      </c>
      <c r="G5451" t="s">
        <v>415</v>
      </c>
      <c r="H5451" s="1">
        <v>7.7999999999999996E-3</v>
      </c>
    </row>
    <row r="5452" spans="1:8" x14ac:dyDescent="0.3">
      <c r="A5452">
        <v>5451</v>
      </c>
      <c r="B5452" t="s">
        <v>412</v>
      </c>
      <c r="C5452">
        <v>2.9689999999999999</v>
      </c>
      <c r="D5452">
        <v>2.9529999999999998</v>
      </c>
      <c r="E5452">
        <v>2.988</v>
      </c>
      <c r="F5452">
        <v>2.9260000000000002</v>
      </c>
      <c r="G5452" t="s">
        <v>413</v>
      </c>
      <c r="H5452" s="1">
        <v>4.7000000000000002E-3</v>
      </c>
    </row>
    <row r="5453" spans="1:8" x14ac:dyDescent="0.3">
      <c r="A5453">
        <v>5452</v>
      </c>
      <c r="B5453" t="s">
        <v>410</v>
      </c>
      <c r="C5453">
        <v>2.9729999999999999</v>
      </c>
      <c r="D5453">
        <v>2.9830000000000001</v>
      </c>
      <c r="E5453">
        <v>2.9980000000000002</v>
      </c>
      <c r="F5453">
        <v>2.9369999999999998</v>
      </c>
      <c r="G5453" t="s">
        <v>411</v>
      </c>
      <c r="H5453" s="1">
        <v>1.2999999999999999E-3</v>
      </c>
    </row>
    <row r="5454" spans="1:8" x14ac:dyDescent="0.3">
      <c r="A5454">
        <v>5453</v>
      </c>
      <c r="B5454" t="s">
        <v>408</v>
      </c>
      <c r="C5454">
        <v>2.9609999999999999</v>
      </c>
      <c r="D5454">
        <v>2.9769999999999999</v>
      </c>
      <c r="E5454">
        <v>3.016</v>
      </c>
      <c r="F5454">
        <v>2.9449999999999998</v>
      </c>
      <c r="G5454" t="s">
        <v>409</v>
      </c>
      <c r="H5454" s="1">
        <v>-4.0000000000000001E-3</v>
      </c>
    </row>
    <row r="5455" spans="1:8" x14ac:dyDescent="0.3">
      <c r="A5455">
        <v>5454</v>
      </c>
      <c r="B5455" t="s">
        <v>406</v>
      </c>
      <c r="C5455">
        <v>3.109</v>
      </c>
      <c r="D5455">
        <v>3.0190000000000001</v>
      </c>
      <c r="E5455">
        <v>3.15</v>
      </c>
      <c r="F5455">
        <v>3.0190000000000001</v>
      </c>
      <c r="G5455" t="s">
        <v>407</v>
      </c>
      <c r="H5455" s="1">
        <v>0.05</v>
      </c>
    </row>
    <row r="5456" spans="1:8" x14ac:dyDescent="0.3">
      <c r="A5456">
        <v>5455</v>
      </c>
      <c r="B5456" t="s">
        <v>404</v>
      </c>
      <c r="C5456">
        <v>3.012</v>
      </c>
      <c r="D5456">
        <v>3.121</v>
      </c>
      <c r="E5456">
        <v>3.1349999999999998</v>
      </c>
      <c r="F5456">
        <v>3.0030000000000001</v>
      </c>
      <c r="G5456" t="s">
        <v>405</v>
      </c>
      <c r="H5456" s="1">
        <v>-3.1199999999999999E-2</v>
      </c>
    </row>
    <row r="5457" spans="1:8" x14ac:dyDescent="0.3">
      <c r="A5457">
        <v>5456</v>
      </c>
      <c r="B5457" t="s">
        <v>402</v>
      </c>
      <c r="C5457">
        <v>2.964</v>
      </c>
      <c r="D5457">
        <v>3.0089999999999999</v>
      </c>
      <c r="E5457">
        <v>3.0150000000000001</v>
      </c>
      <c r="F5457">
        <v>2.94</v>
      </c>
      <c r="G5457" t="s">
        <v>403</v>
      </c>
      <c r="H5457" s="1">
        <v>-1.5900000000000001E-2</v>
      </c>
    </row>
    <row r="5458" spans="1:8" x14ac:dyDescent="0.3">
      <c r="A5458">
        <v>5457</v>
      </c>
      <c r="B5458" t="s">
        <v>400</v>
      </c>
      <c r="C5458">
        <v>2.9249999999999998</v>
      </c>
      <c r="D5458">
        <v>2.9620000000000002</v>
      </c>
      <c r="E5458">
        <v>2.9849999999999999</v>
      </c>
      <c r="F5458">
        <v>2.907</v>
      </c>
      <c r="G5458" t="s">
        <v>401</v>
      </c>
      <c r="H5458" s="1">
        <v>-1.32E-2</v>
      </c>
    </row>
    <row r="5459" spans="1:8" x14ac:dyDescent="0.3">
      <c r="A5459">
        <v>5458</v>
      </c>
      <c r="B5459" t="s">
        <v>398</v>
      </c>
      <c r="C5459">
        <v>2.9060000000000001</v>
      </c>
      <c r="D5459">
        <v>2.948</v>
      </c>
      <c r="E5459">
        <v>2.9830000000000001</v>
      </c>
      <c r="F5459">
        <v>2.8940000000000001</v>
      </c>
      <c r="G5459" t="s">
        <v>399</v>
      </c>
      <c r="H5459" s="1">
        <v>-6.4999999999999997E-3</v>
      </c>
    </row>
    <row r="5460" spans="1:8" x14ac:dyDescent="0.3">
      <c r="A5460">
        <v>5459</v>
      </c>
      <c r="B5460" t="s">
        <v>396</v>
      </c>
      <c r="C5460">
        <v>2.8860000000000001</v>
      </c>
      <c r="D5460">
        <v>2.85</v>
      </c>
      <c r="E5460">
        <v>2.8940000000000001</v>
      </c>
      <c r="F5460">
        <v>2.8319999999999999</v>
      </c>
      <c r="G5460" t="s">
        <v>397</v>
      </c>
      <c r="H5460" s="1">
        <v>-6.8999999999999999E-3</v>
      </c>
    </row>
    <row r="5461" spans="1:8" x14ac:dyDescent="0.3">
      <c r="A5461">
        <v>5460</v>
      </c>
      <c r="B5461" t="s">
        <v>394</v>
      </c>
      <c r="C5461">
        <v>2.9129999999999998</v>
      </c>
      <c r="D5461">
        <v>2.8860000000000001</v>
      </c>
      <c r="E5461">
        <v>2.94</v>
      </c>
      <c r="F5461">
        <v>2.8730000000000002</v>
      </c>
      <c r="G5461" t="s">
        <v>395</v>
      </c>
      <c r="H5461" s="1">
        <v>9.4000000000000004E-3</v>
      </c>
    </row>
    <row r="5462" spans="1:8" x14ac:dyDescent="0.3">
      <c r="A5462">
        <v>5461</v>
      </c>
      <c r="B5462" t="s">
        <v>392</v>
      </c>
      <c r="C5462">
        <v>2.984</v>
      </c>
      <c r="D5462">
        <v>2.9460000000000002</v>
      </c>
      <c r="E5462">
        <v>3.028</v>
      </c>
      <c r="F5462">
        <v>2.9249999999999998</v>
      </c>
      <c r="G5462" t="s">
        <v>393</v>
      </c>
      <c r="H5462" s="1">
        <v>2.4400000000000002E-2</v>
      </c>
    </row>
    <row r="5463" spans="1:8" x14ac:dyDescent="0.3">
      <c r="A5463">
        <v>5462</v>
      </c>
      <c r="B5463" t="s">
        <v>390</v>
      </c>
      <c r="C5463">
        <v>2.9580000000000002</v>
      </c>
      <c r="D5463">
        <v>3.0209999999999999</v>
      </c>
      <c r="E5463">
        <v>3.024</v>
      </c>
      <c r="F5463">
        <v>2.9140000000000001</v>
      </c>
      <c r="G5463" t="s">
        <v>391</v>
      </c>
      <c r="H5463" s="1">
        <v>-8.6999999999999994E-3</v>
      </c>
    </row>
    <row r="5464" spans="1:8" x14ac:dyDescent="0.3">
      <c r="A5464">
        <v>5463</v>
      </c>
      <c r="B5464" t="s">
        <v>388</v>
      </c>
      <c r="C5464">
        <v>2.9860000000000002</v>
      </c>
      <c r="D5464">
        <v>2.9630000000000001</v>
      </c>
      <c r="E5464">
        <v>3.0419999999999998</v>
      </c>
      <c r="F5464">
        <v>2.9550000000000001</v>
      </c>
      <c r="G5464" t="s">
        <v>389</v>
      </c>
      <c r="H5464" s="1">
        <v>9.4999999999999998E-3</v>
      </c>
    </row>
    <row r="5465" spans="1:8" x14ac:dyDescent="0.3">
      <c r="A5465">
        <v>5464</v>
      </c>
      <c r="B5465" t="s">
        <v>387</v>
      </c>
      <c r="C5465">
        <v>3.0369999999999999</v>
      </c>
      <c r="D5465">
        <v>3.0329999999999999</v>
      </c>
      <c r="E5465">
        <v>3.0459999999999998</v>
      </c>
      <c r="F5465">
        <v>3.03</v>
      </c>
      <c r="G5465" t="s">
        <v>9</v>
      </c>
      <c r="H5465" s="1">
        <v>1.7100000000000001E-2</v>
      </c>
    </row>
    <row r="5466" spans="1:8" x14ac:dyDescent="0.3">
      <c r="A5466">
        <v>5465</v>
      </c>
      <c r="B5466" t="s">
        <v>386</v>
      </c>
      <c r="C5466">
        <v>3.0550000000000002</v>
      </c>
      <c r="D5466">
        <v>3.0369999999999999</v>
      </c>
      <c r="E5466">
        <v>3.0590000000000002</v>
      </c>
      <c r="F5466">
        <v>3.0150000000000001</v>
      </c>
      <c r="G5466" t="s">
        <v>9</v>
      </c>
      <c r="H5466" s="1">
        <v>5.8999999999999999E-3</v>
      </c>
    </row>
    <row r="5467" spans="1:8" x14ac:dyDescent="0.3">
      <c r="A5467">
        <v>5466</v>
      </c>
      <c r="B5467" t="s">
        <v>384</v>
      </c>
      <c r="C5467">
        <v>3.1040000000000001</v>
      </c>
      <c r="D5467">
        <v>3.036</v>
      </c>
      <c r="E5467">
        <v>3.15</v>
      </c>
      <c r="F5467">
        <v>3.0150000000000001</v>
      </c>
      <c r="G5467" t="s">
        <v>385</v>
      </c>
      <c r="H5467" s="1">
        <v>1.6E-2</v>
      </c>
    </row>
    <row r="5468" spans="1:8" x14ac:dyDescent="0.3">
      <c r="A5468">
        <v>5467</v>
      </c>
      <c r="B5468" t="s">
        <v>382</v>
      </c>
      <c r="C5468">
        <v>3.0750000000000002</v>
      </c>
      <c r="D5468">
        <v>3.093</v>
      </c>
      <c r="E5468">
        <v>3.1259999999999999</v>
      </c>
      <c r="F5468">
        <v>3.05</v>
      </c>
      <c r="G5468" t="s">
        <v>383</v>
      </c>
      <c r="H5468" s="1">
        <v>-9.2999999999999992E-3</v>
      </c>
    </row>
    <row r="5469" spans="1:8" x14ac:dyDescent="0.3">
      <c r="A5469">
        <v>5468</v>
      </c>
      <c r="B5469" t="s">
        <v>380</v>
      </c>
      <c r="C5469">
        <v>3.0409999999999999</v>
      </c>
      <c r="D5469">
        <v>3.073</v>
      </c>
      <c r="E5469">
        <v>3.09</v>
      </c>
      <c r="F5469">
        <v>3.032</v>
      </c>
      <c r="G5469" t="s">
        <v>381</v>
      </c>
      <c r="H5469" s="1">
        <v>-1.11E-2</v>
      </c>
    </row>
    <row r="5470" spans="1:8" x14ac:dyDescent="0.3">
      <c r="A5470">
        <v>5469</v>
      </c>
      <c r="B5470" t="s">
        <v>378</v>
      </c>
      <c r="C5470">
        <v>3.097</v>
      </c>
      <c r="D5470">
        <v>3.0630000000000002</v>
      </c>
      <c r="E5470">
        <v>3.121</v>
      </c>
      <c r="F5470">
        <v>3.01</v>
      </c>
      <c r="G5470" t="s">
        <v>379</v>
      </c>
      <c r="H5470" s="1">
        <v>1.84E-2</v>
      </c>
    </row>
    <row r="5471" spans="1:8" x14ac:dyDescent="0.3">
      <c r="A5471">
        <v>5470</v>
      </c>
      <c r="B5471" t="s">
        <v>376</v>
      </c>
      <c r="C5471">
        <v>3.07</v>
      </c>
      <c r="D5471">
        <v>3.109</v>
      </c>
      <c r="E5471">
        <v>3.1150000000000002</v>
      </c>
      <c r="F5471">
        <v>3.0329999999999999</v>
      </c>
      <c r="G5471" t="s">
        <v>377</v>
      </c>
      <c r="H5471" s="1">
        <v>-8.6999999999999994E-3</v>
      </c>
    </row>
    <row r="5472" spans="1:8" x14ac:dyDescent="0.3">
      <c r="A5472">
        <v>5471</v>
      </c>
      <c r="B5472" t="s">
        <v>374</v>
      </c>
      <c r="C5472">
        <v>3.1280000000000001</v>
      </c>
      <c r="D5472">
        <v>3.0920000000000001</v>
      </c>
      <c r="E5472">
        <v>3.198</v>
      </c>
      <c r="F5472">
        <v>3.0920000000000001</v>
      </c>
      <c r="G5472" t="s">
        <v>375</v>
      </c>
      <c r="H5472" s="1">
        <v>1.89E-2</v>
      </c>
    </row>
    <row r="5473" spans="1:8" x14ac:dyDescent="0.3">
      <c r="A5473">
        <v>5472</v>
      </c>
      <c r="B5473" t="s">
        <v>372</v>
      </c>
      <c r="C5473">
        <v>3.129</v>
      </c>
      <c r="D5473">
        <v>3.1280000000000001</v>
      </c>
      <c r="E5473">
        <v>3.1680000000000001</v>
      </c>
      <c r="F5473">
        <v>3.1059999999999999</v>
      </c>
      <c r="G5473" t="s">
        <v>373</v>
      </c>
      <c r="H5473" s="1">
        <v>2.9999999999999997E-4</v>
      </c>
    </row>
    <row r="5474" spans="1:8" x14ac:dyDescent="0.3">
      <c r="A5474">
        <v>5473</v>
      </c>
      <c r="B5474" t="s">
        <v>370</v>
      </c>
      <c r="C5474">
        <v>3.149</v>
      </c>
      <c r="D5474">
        <v>3.1539999999999999</v>
      </c>
      <c r="E5474">
        <v>3.2</v>
      </c>
      <c r="F5474">
        <v>3.1309999999999998</v>
      </c>
      <c r="G5474" t="s">
        <v>371</v>
      </c>
      <c r="H5474" s="1">
        <v>6.4000000000000003E-3</v>
      </c>
    </row>
    <row r="5475" spans="1:8" x14ac:dyDescent="0.3">
      <c r="A5475">
        <v>5474</v>
      </c>
      <c r="B5475" t="s">
        <v>368</v>
      </c>
      <c r="C5475">
        <v>3.2959999999999998</v>
      </c>
      <c r="D5475">
        <v>3.153</v>
      </c>
      <c r="E5475">
        <v>3.33</v>
      </c>
      <c r="F5475">
        <v>3.149</v>
      </c>
      <c r="G5475" t="s">
        <v>369</v>
      </c>
      <c r="H5475" s="1">
        <v>4.6699999999999998E-2</v>
      </c>
    </row>
    <row r="5476" spans="1:8" x14ac:dyDescent="0.3">
      <c r="A5476">
        <v>5475</v>
      </c>
      <c r="B5476" t="s">
        <v>366</v>
      </c>
      <c r="C5476">
        <v>3.3519999999999999</v>
      </c>
      <c r="D5476">
        <v>3.3149999999999999</v>
      </c>
      <c r="E5476">
        <v>3.3639999999999999</v>
      </c>
      <c r="F5476">
        <v>3.2730000000000001</v>
      </c>
      <c r="G5476" t="s">
        <v>367</v>
      </c>
      <c r="H5476" s="1">
        <v>1.7000000000000001E-2</v>
      </c>
    </row>
    <row r="5477" spans="1:8" x14ac:dyDescent="0.3">
      <c r="A5477">
        <v>5476</v>
      </c>
      <c r="B5477" t="s">
        <v>365</v>
      </c>
      <c r="C5477">
        <v>3.24</v>
      </c>
      <c r="D5477">
        <v>3.351</v>
      </c>
      <c r="E5477">
        <v>3.3690000000000002</v>
      </c>
      <c r="F5477">
        <v>3.2130000000000001</v>
      </c>
      <c r="G5477" t="s">
        <v>171</v>
      </c>
      <c r="H5477" s="1">
        <v>-3.3399999999999999E-2</v>
      </c>
    </row>
    <row r="5478" spans="1:8" x14ac:dyDescent="0.3">
      <c r="A5478">
        <v>5477</v>
      </c>
      <c r="B5478" t="s">
        <v>363</v>
      </c>
      <c r="C5478">
        <v>3.2509999999999999</v>
      </c>
      <c r="D5478">
        <v>3.222</v>
      </c>
      <c r="E5478">
        <v>3.274</v>
      </c>
      <c r="F5478">
        <v>3.1869999999999998</v>
      </c>
      <c r="G5478" t="s">
        <v>364</v>
      </c>
      <c r="H5478" s="1">
        <v>3.3999999999999998E-3</v>
      </c>
    </row>
    <row r="5479" spans="1:8" x14ac:dyDescent="0.3">
      <c r="A5479">
        <v>5478</v>
      </c>
      <c r="B5479" t="s">
        <v>361</v>
      </c>
      <c r="C5479">
        <v>3.2530000000000001</v>
      </c>
      <c r="D5479">
        <v>3.2440000000000002</v>
      </c>
      <c r="E5479">
        <v>3.2639999999999998</v>
      </c>
      <c r="F5479">
        <v>3.1869999999999998</v>
      </c>
      <c r="G5479" t="s">
        <v>362</v>
      </c>
      <c r="H5479" s="1">
        <v>5.9999999999999995E-4</v>
      </c>
    </row>
    <row r="5480" spans="1:8" x14ac:dyDescent="0.3">
      <c r="A5480">
        <v>5479</v>
      </c>
      <c r="B5480" t="s">
        <v>359</v>
      </c>
      <c r="C5480">
        <v>3.2149999999999999</v>
      </c>
      <c r="D5480">
        <v>3.218</v>
      </c>
      <c r="E5480">
        <v>3.258</v>
      </c>
      <c r="F5480">
        <v>3.1659999999999999</v>
      </c>
      <c r="G5480" t="s">
        <v>360</v>
      </c>
      <c r="H5480" s="1">
        <v>-1.17E-2</v>
      </c>
    </row>
    <row r="5481" spans="1:8" x14ac:dyDescent="0.3">
      <c r="A5481">
        <v>5480</v>
      </c>
      <c r="B5481" t="s">
        <v>357</v>
      </c>
      <c r="C5481">
        <v>3.1909999999999998</v>
      </c>
      <c r="D5481">
        <v>3.206</v>
      </c>
      <c r="E5481">
        <v>3.214</v>
      </c>
      <c r="F5481">
        <v>3.137</v>
      </c>
      <c r="G5481" t="s">
        <v>358</v>
      </c>
      <c r="H5481" s="1">
        <v>-7.4999999999999997E-3</v>
      </c>
    </row>
    <row r="5482" spans="1:8" x14ac:dyDescent="0.3">
      <c r="A5482">
        <v>5481</v>
      </c>
      <c r="B5482" t="s">
        <v>355</v>
      </c>
      <c r="C5482">
        <v>3.258</v>
      </c>
      <c r="D5482">
        <v>3.198</v>
      </c>
      <c r="E5482">
        <v>3.2810000000000001</v>
      </c>
      <c r="F5482">
        <v>3.1880000000000002</v>
      </c>
      <c r="G5482" t="s">
        <v>356</v>
      </c>
      <c r="H5482" s="1">
        <v>2.1000000000000001E-2</v>
      </c>
    </row>
    <row r="5483" spans="1:8" x14ac:dyDescent="0.3">
      <c r="A5483">
        <v>5482</v>
      </c>
      <c r="B5483" t="s">
        <v>353</v>
      </c>
      <c r="C5483">
        <v>3.3330000000000002</v>
      </c>
      <c r="D5483">
        <v>3.2570000000000001</v>
      </c>
      <c r="E5483">
        <v>3.383</v>
      </c>
      <c r="F5483">
        <v>3.25</v>
      </c>
      <c r="G5483" t="s">
        <v>354</v>
      </c>
      <c r="H5483" s="1">
        <v>2.3E-2</v>
      </c>
    </row>
    <row r="5484" spans="1:8" x14ac:dyDescent="0.3">
      <c r="A5484">
        <v>5483</v>
      </c>
      <c r="B5484" t="s">
        <v>351</v>
      </c>
      <c r="C5484">
        <v>3.4180000000000001</v>
      </c>
      <c r="D5484">
        <v>3.3159999999999998</v>
      </c>
      <c r="E5484">
        <v>3.4420000000000002</v>
      </c>
      <c r="F5484">
        <v>3.3010000000000002</v>
      </c>
      <c r="G5484" t="s">
        <v>352</v>
      </c>
      <c r="H5484" s="1">
        <v>2.5499999999999998E-2</v>
      </c>
    </row>
    <row r="5485" spans="1:8" x14ac:dyDescent="0.3">
      <c r="A5485">
        <v>5484</v>
      </c>
      <c r="B5485" t="s">
        <v>349</v>
      </c>
      <c r="C5485">
        <v>3.496</v>
      </c>
      <c r="D5485">
        <v>3.4249999999999998</v>
      </c>
      <c r="E5485">
        <v>3.5110000000000001</v>
      </c>
      <c r="F5485">
        <v>3.415</v>
      </c>
      <c r="G5485" t="s">
        <v>350</v>
      </c>
      <c r="H5485" s="1">
        <v>2.2800000000000001E-2</v>
      </c>
    </row>
    <row r="5486" spans="1:8" x14ac:dyDescent="0.3">
      <c r="A5486">
        <v>5485</v>
      </c>
      <c r="B5486" t="s">
        <v>347</v>
      </c>
      <c r="C5486">
        <v>3.617</v>
      </c>
      <c r="D5486">
        <v>3.5019999999999998</v>
      </c>
      <c r="E5486">
        <v>3.6309999999999998</v>
      </c>
      <c r="F5486">
        <v>3.4849999999999999</v>
      </c>
      <c r="G5486" t="s">
        <v>348</v>
      </c>
      <c r="H5486" s="1">
        <v>3.4599999999999999E-2</v>
      </c>
    </row>
    <row r="5487" spans="1:8" x14ac:dyDescent="0.3">
      <c r="A5487">
        <v>5486</v>
      </c>
      <c r="B5487" t="s">
        <v>345</v>
      </c>
      <c r="C5487">
        <v>3.63</v>
      </c>
      <c r="D5487">
        <v>3.5830000000000002</v>
      </c>
      <c r="E5487">
        <v>3.8109999999999999</v>
      </c>
      <c r="F5487">
        <v>3.5710000000000002</v>
      </c>
      <c r="G5487" t="s">
        <v>346</v>
      </c>
      <c r="H5487" s="1">
        <v>3.5999999999999999E-3</v>
      </c>
    </row>
    <row r="5488" spans="1:8" x14ac:dyDescent="0.3">
      <c r="A5488">
        <v>5487</v>
      </c>
      <c r="B5488" t="s">
        <v>343</v>
      </c>
      <c r="C5488">
        <v>3.65</v>
      </c>
      <c r="D5488">
        <v>3.6509999999999998</v>
      </c>
      <c r="E5488">
        <v>3.8140000000000001</v>
      </c>
      <c r="F5488">
        <v>3.6040000000000001</v>
      </c>
      <c r="G5488" t="s">
        <v>344</v>
      </c>
      <c r="H5488" s="1">
        <v>5.4999999999999997E-3</v>
      </c>
    </row>
    <row r="5489" spans="1:8" x14ac:dyDescent="0.3">
      <c r="A5489">
        <v>5488</v>
      </c>
      <c r="B5489" t="s">
        <v>341</v>
      </c>
      <c r="C5489">
        <v>3.661</v>
      </c>
      <c r="D5489">
        <v>3.746</v>
      </c>
      <c r="E5489">
        <v>3.7639999999999998</v>
      </c>
      <c r="F5489">
        <v>3.5910000000000002</v>
      </c>
      <c r="G5489" t="s">
        <v>342</v>
      </c>
      <c r="H5489" s="1">
        <v>3.0000000000000001E-3</v>
      </c>
    </row>
    <row r="5490" spans="1:8" x14ac:dyDescent="0.3">
      <c r="A5490">
        <v>5489</v>
      </c>
      <c r="B5490" t="s">
        <v>339</v>
      </c>
      <c r="C5490">
        <v>3.7</v>
      </c>
      <c r="D5490">
        <v>3.6629999999999998</v>
      </c>
      <c r="E5490">
        <v>3.7410000000000001</v>
      </c>
      <c r="F5490">
        <v>3.5979999999999999</v>
      </c>
      <c r="G5490" t="s">
        <v>340</v>
      </c>
      <c r="H5490" s="1">
        <v>1.0699999999999999E-2</v>
      </c>
    </row>
    <row r="5491" spans="1:8" x14ac:dyDescent="0.3">
      <c r="A5491">
        <v>5490</v>
      </c>
      <c r="B5491" t="s">
        <v>338</v>
      </c>
      <c r="C5491">
        <v>3.7189999999999999</v>
      </c>
      <c r="D5491">
        <v>3.7010000000000001</v>
      </c>
      <c r="E5491">
        <v>3.7240000000000002</v>
      </c>
      <c r="F5491">
        <v>3.6859999999999999</v>
      </c>
      <c r="G5491" t="s">
        <v>9</v>
      </c>
      <c r="H5491" s="1">
        <v>5.1000000000000004E-3</v>
      </c>
    </row>
    <row r="5492" spans="1:8" x14ac:dyDescent="0.3">
      <c r="A5492">
        <v>5491</v>
      </c>
      <c r="B5492" t="s">
        <v>337</v>
      </c>
      <c r="C5492">
        <v>3.79</v>
      </c>
      <c r="D5492">
        <v>3.718</v>
      </c>
      <c r="E5492">
        <v>3.7970000000000002</v>
      </c>
      <c r="F5492">
        <v>3.7080000000000002</v>
      </c>
      <c r="G5492" t="s">
        <v>9</v>
      </c>
      <c r="H5492" s="1">
        <v>1.9099999999999999E-2</v>
      </c>
    </row>
    <row r="5493" spans="1:8" x14ac:dyDescent="0.3">
      <c r="A5493">
        <v>5492</v>
      </c>
      <c r="B5493" t="s">
        <v>335</v>
      </c>
      <c r="C5493">
        <v>3.637</v>
      </c>
      <c r="D5493">
        <v>3.7040000000000002</v>
      </c>
      <c r="E5493">
        <v>3.8220000000000001</v>
      </c>
      <c r="F5493">
        <v>3.6080000000000001</v>
      </c>
      <c r="G5493" t="s">
        <v>336</v>
      </c>
      <c r="H5493" s="1">
        <v>-4.0399999999999998E-2</v>
      </c>
    </row>
    <row r="5494" spans="1:8" x14ac:dyDescent="0.3">
      <c r="A5494">
        <v>5493</v>
      </c>
      <c r="B5494" t="s">
        <v>333</v>
      </c>
      <c r="C5494">
        <v>3.5960000000000001</v>
      </c>
      <c r="D5494">
        <v>3.673</v>
      </c>
      <c r="E5494">
        <v>3.7069999999999999</v>
      </c>
      <c r="F5494">
        <v>3.52</v>
      </c>
      <c r="G5494" t="s">
        <v>334</v>
      </c>
      <c r="H5494" s="1">
        <v>-1.1299999999999999E-2</v>
      </c>
    </row>
    <row r="5495" spans="1:8" x14ac:dyDescent="0.3">
      <c r="A5495">
        <v>5494</v>
      </c>
      <c r="B5495" t="s">
        <v>331</v>
      </c>
      <c r="C5495">
        <v>3.6880000000000002</v>
      </c>
      <c r="D5495">
        <v>3.5790000000000002</v>
      </c>
      <c r="E5495">
        <v>3.72</v>
      </c>
      <c r="F5495">
        <v>3.54</v>
      </c>
      <c r="G5495" t="s">
        <v>332</v>
      </c>
      <c r="H5495" s="1">
        <v>2.5600000000000001E-2</v>
      </c>
    </row>
    <row r="5496" spans="1:8" x14ac:dyDescent="0.3">
      <c r="A5496">
        <v>5495</v>
      </c>
      <c r="B5496" t="s">
        <v>329</v>
      </c>
      <c r="C5496">
        <v>3.6739999999999999</v>
      </c>
      <c r="D5496">
        <v>3.6859999999999999</v>
      </c>
      <c r="E5496">
        <v>3.742</v>
      </c>
      <c r="F5496">
        <v>3.657</v>
      </c>
      <c r="G5496" t="s">
        <v>330</v>
      </c>
      <c r="H5496" s="1">
        <v>-3.8E-3</v>
      </c>
    </row>
    <row r="5497" spans="1:8" x14ac:dyDescent="0.3">
      <c r="A5497">
        <v>5496</v>
      </c>
      <c r="B5497" t="s">
        <v>327</v>
      </c>
      <c r="C5497">
        <v>3.7490000000000001</v>
      </c>
      <c r="D5497">
        <v>3.673</v>
      </c>
      <c r="E5497">
        <v>3.7629999999999999</v>
      </c>
      <c r="F5497">
        <v>3.6230000000000002</v>
      </c>
      <c r="G5497" t="s">
        <v>328</v>
      </c>
      <c r="H5497" s="1">
        <v>2.0400000000000001E-2</v>
      </c>
    </row>
    <row r="5498" spans="1:8" x14ac:dyDescent="0.3">
      <c r="A5498">
        <v>5497</v>
      </c>
      <c r="B5498" t="s">
        <v>325</v>
      </c>
      <c r="C5498">
        <v>3.6960000000000002</v>
      </c>
      <c r="D5498">
        <v>3.7440000000000002</v>
      </c>
      <c r="E5498">
        <v>3.7690000000000001</v>
      </c>
      <c r="F5498">
        <v>3.673</v>
      </c>
      <c r="G5498" t="s">
        <v>326</v>
      </c>
      <c r="H5498" s="1">
        <v>-1.41E-2</v>
      </c>
    </row>
    <row r="5499" spans="1:8" x14ac:dyDescent="0.3">
      <c r="A5499">
        <v>5498</v>
      </c>
      <c r="B5499" t="s">
        <v>323</v>
      </c>
      <c r="C5499">
        <v>3.66</v>
      </c>
      <c r="D5499">
        <v>3.694</v>
      </c>
      <c r="E5499">
        <v>3.7549999999999999</v>
      </c>
      <c r="F5499">
        <v>3.6240000000000001</v>
      </c>
      <c r="G5499" t="s">
        <v>324</v>
      </c>
      <c r="H5499" s="1">
        <v>-9.7000000000000003E-3</v>
      </c>
    </row>
    <row r="5500" spans="1:8" x14ac:dyDescent="0.3">
      <c r="A5500">
        <v>5499</v>
      </c>
      <c r="B5500" t="s">
        <v>321</v>
      </c>
      <c r="C5500">
        <v>3.6139999999999999</v>
      </c>
      <c r="D5500">
        <v>3.67</v>
      </c>
      <c r="E5500">
        <v>3.6859999999999999</v>
      </c>
      <c r="F5500">
        <v>3.605</v>
      </c>
      <c r="G5500" t="s">
        <v>322</v>
      </c>
      <c r="H5500" s="1">
        <v>-1.26E-2</v>
      </c>
    </row>
    <row r="5501" spans="1:8" x14ac:dyDescent="0.3">
      <c r="A5501">
        <v>5500</v>
      </c>
      <c r="B5501" t="s">
        <v>319</v>
      </c>
      <c r="C5501">
        <v>3.6739999999999999</v>
      </c>
      <c r="D5501">
        <v>3.617</v>
      </c>
      <c r="E5501">
        <v>3.6880000000000002</v>
      </c>
      <c r="F5501">
        <v>3.5840000000000001</v>
      </c>
      <c r="G5501" t="s">
        <v>320</v>
      </c>
      <c r="H5501" s="1">
        <v>1.66E-2</v>
      </c>
    </row>
    <row r="5502" spans="1:8" x14ac:dyDescent="0.3">
      <c r="A5502">
        <v>5501</v>
      </c>
      <c r="B5502" t="s">
        <v>317</v>
      </c>
      <c r="C5502">
        <v>3.7789999999999999</v>
      </c>
      <c r="D5502">
        <v>3.7029999999999998</v>
      </c>
      <c r="E5502">
        <v>3.7879999999999998</v>
      </c>
      <c r="F5502">
        <v>3.6859999999999999</v>
      </c>
      <c r="G5502" t="s">
        <v>318</v>
      </c>
      <c r="H5502" s="1">
        <v>2.86E-2</v>
      </c>
    </row>
    <row r="5503" spans="1:8" x14ac:dyDescent="0.3">
      <c r="A5503">
        <v>5502</v>
      </c>
      <c r="B5503" t="s">
        <v>315</v>
      </c>
      <c r="C5503">
        <v>3.8759999999999999</v>
      </c>
      <c r="D5503">
        <v>3.7719999999999998</v>
      </c>
      <c r="E5503">
        <v>3.9340000000000002</v>
      </c>
      <c r="F5503">
        <v>3.74</v>
      </c>
      <c r="G5503" t="s">
        <v>316</v>
      </c>
      <c r="H5503" s="1">
        <v>2.5700000000000001E-2</v>
      </c>
    </row>
    <row r="5504" spans="1:8" x14ac:dyDescent="0.3">
      <c r="A5504">
        <v>5503</v>
      </c>
      <c r="B5504" t="s">
        <v>313</v>
      </c>
      <c r="C5504">
        <v>3.9590000000000001</v>
      </c>
      <c r="D5504">
        <v>3.927</v>
      </c>
      <c r="E5504">
        <v>3.9649999999999999</v>
      </c>
      <c r="F5504">
        <v>3.891</v>
      </c>
      <c r="G5504" t="s">
        <v>314</v>
      </c>
      <c r="H5504" s="1">
        <v>2.1399999999999999E-2</v>
      </c>
    </row>
    <row r="5505" spans="1:8" x14ac:dyDescent="0.3">
      <c r="A5505">
        <v>5504</v>
      </c>
      <c r="B5505" t="s">
        <v>311</v>
      </c>
      <c r="C5505">
        <v>4.0030000000000001</v>
      </c>
      <c r="D5505">
        <v>3.9220000000000002</v>
      </c>
      <c r="E5505">
        <v>4.0060000000000002</v>
      </c>
      <c r="F5505">
        <v>3.8759999999999999</v>
      </c>
      <c r="G5505" t="s">
        <v>312</v>
      </c>
      <c r="H5505" s="1">
        <v>1.11E-2</v>
      </c>
    </row>
    <row r="5506" spans="1:8" x14ac:dyDescent="0.3">
      <c r="A5506">
        <v>5505</v>
      </c>
      <c r="B5506" t="s">
        <v>309</v>
      </c>
      <c r="C5506">
        <v>4.0599999999999996</v>
      </c>
      <c r="D5506">
        <v>3.996</v>
      </c>
      <c r="E5506">
        <v>4.0709999999999997</v>
      </c>
      <c r="F5506">
        <v>3.976</v>
      </c>
      <c r="G5506" t="s">
        <v>310</v>
      </c>
      <c r="H5506" s="1">
        <v>1.4200000000000001E-2</v>
      </c>
    </row>
    <row r="5507" spans="1:8" x14ac:dyDescent="0.3">
      <c r="A5507">
        <v>5506</v>
      </c>
      <c r="B5507" t="s">
        <v>307</v>
      </c>
      <c r="C5507">
        <v>4.1020000000000003</v>
      </c>
      <c r="D5507">
        <v>4.0250000000000004</v>
      </c>
      <c r="E5507">
        <v>4.1870000000000003</v>
      </c>
      <c r="F5507">
        <v>4.01</v>
      </c>
      <c r="G5507" t="s">
        <v>308</v>
      </c>
      <c r="H5507" s="1">
        <v>1.03E-2</v>
      </c>
    </row>
    <row r="5508" spans="1:8" x14ac:dyDescent="0.3">
      <c r="A5508">
        <v>5507</v>
      </c>
      <c r="B5508" t="s">
        <v>305</v>
      </c>
      <c r="C5508">
        <v>3.9710000000000001</v>
      </c>
      <c r="D5508">
        <v>4.0949999999999998</v>
      </c>
      <c r="E5508">
        <v>4.1139999999999999</v>
      </c>
      <c r="F5508">
        <v>3.9340000000000002</v>
      </c>
      <c r="G5508" t="s">
        <v>306</v>
      </c>
      <c r="H5508" s="1">
        <v>-3.1899999999999998E-2</v>
      </c>
    </row>
    <row r="5509" spans="1:8" x14ac:dyDescent="0.3">
      <c r="A5509">
        <v>5508</v>
      </c>
      <c r="B5509" t="s">
        <v>303</v>
      </c>
      <c r="C5509">
        <v>4.0439999999999996</v>
      </c>
      <c r="D5509">
        <v>3.9470000000000001</v>
      </c>
      <c r="E5509">
        <v>4.0640000000000001</v>
      </c>
      <c r="F5509">
        <v>3.8740000000000001</v>
      </c>
      <c r="G5509" t="s">
        <v>304</v>
      </c>
      <c r="H5509" s="1">
        <v>1.84E-2</v>
      </c>
    </row>
    <row r="5510" spans="1:8" x14ac:dyDescent="0.3">
      <c r="A5510">
        <v>5509</v>
      </c>
      <c r="B5510" t="s">
        <v>301</v>
      </c>
      <c r="C5510">
        <v>4.0590000000000002</v>
      </c>
      <c r="D5510">
        <v>3.9409999999999998</v>
      </c>
      <c r="E5510">
        <v>4.0970000000000004</v>
      </c>
      <c r="F5510">
        <v>3.927</v>
      </c>
      <c r="G5510" t="s">
        <v>302</v>
      </c>
      <c r="H5510" s="1">
        <v>3.7000000000000002E-3</v>
      </c>
    </row>
    <row r="5511" spans="1:8" x14ac:dyDescent="0.3">
      <c r="A5511">
        <v>5510</v>
      </c>
      <c r="B5511" t="s">
        <v>299</v>
      </c>
      <c r="C5511">
        <v>3.9140000000000001</v>
      </c>
      <c r="D5511">
        <v>4.0510000000000002</v>
      </c>
      <c r="E5511">
        <v>4.0549999999999997</v>
      </c>
      <c r="F5511">
        <v>3.855</v>
      </c>
      <c r="G5511" t="s">
        <v>300</v>
      </c>
      <c r="H5511" s="1">
        <v>-3.5700000000000003E-2</v>
      </c>
    </row>
    <row r="5512" spans="1:8" x14ac:dyDescent="0.3">
      <c r="A5512">
        <v>5511</v>
      </c>
      <c r="B5512" t="s">
        <v>298</v>
      </c>
      <c r="C5512">
        <v>3.9350000000000001</v>
      </c>
      <c r="D5512">
        <v>3.9729999999999999</v>
      </c>
      <c r="E5512">
        <v>4.0419999999999998</v>
      </c>
      <c r="F5512">
        <v>3.9279999999999999</v>
      </c>
      <c r="G5512" t="s">
        <v>251</v>
      </c>
      <c r="H5512" s="1">
        <v>5.4000000000000003E-3</v>
      </c>
    </row>
    <row r="5513" spans="1:8" x14ac:dyDescent="0.3">
      <c r="A5513">
        <v>5512</v>
      </c>
      <c r="B5513" t="s">
        <v>296</v>
      </c>
      <c r="C5513">
        <v>4.0270000000000001</v>
      </c>
      <c r="D5513">
        <v>3.9590000000000001</v>
      </c>
      <c r="E5513">
        <v>4.077</v>
      </c>
      <c r="F5513">
        <v>3.915</v>
      </c>
      <c r="G5513" t="s">
        <v>297</v>
      </c>
      <c r="H5513" s="1">
        <v>2.3400000000000001E-2</v>
      </c>
    </row>
    <row r="5514" spans="1:8" x14ac:dyDescent="0.3">
      <c r="A5514">
        <v>5513</v>
      </c>
      <c r="B5514" t="s">
        <v>294</v>
      </c>
      <c r="C5514">
        <v>4.1580000000000004</v>
      </c>
      <c r="D5514">
        <v>4.0659999999999998</v>
      </c>
      <c r="E5514">
        <v>4.2050000000000001</v>
      </c>
      <c r="F5514">
        <v>4.056</v>
      </c>
      <c r="G5514" t="s">
        <v>295</v>
      </c>
      <c r="H5514" s="1">
        <v>3.2500000000000001E-2</v>
      </c>
    </row>
    <row r="5515" spans="1:8" x14ac:dyDescent="0.3">
      <c r="A5515">
        <v>5514</v>
      </c>
      <c r="B5515" t="s">
        <v>292</v>
      </c>
      <c r="C5515">
        <v>4.1399999999999997</v>
      </c>
      <c r="D5515">
        <v>4.1520000000000001</v>
      </c>
      <c r="E5515">
        <v>4.2050000000000001</v>
      </c>
      <c r="F5515">
        <v>4.1159999999999997</v>
      </c>
      <c r="G5515" t="s">
        <v>293</v>
      </c>
      <c r="H5515" s="1">
        <v>-4.3E-3</v>
      </c>
    </row>
    <row r="5516" spans="1:8" x14ac:dyDescent="0.3">
      <c r="A5516">
        <v>5515</v>
      </c>
      <c r="B5516" t="s">
        <v>290</v>
      </c>
      <c r="C5516">
        <v>4.1399999999999997</v>
      </c>
      <c r="D5516">
        <v>4.1589999999999998</v>
      </c>
      <c r="E5516">
        <v>4.1909999999999998</v>
      </c>
      <c r="F5516">
        <v>4.0979999999999999</v>
      </c>
      <c r="G5516" t="s">
        <v>291</v>
      </c>
      <c r="H5516" s="1">
        <v>0</v>
      </c>
    </row>
    <row r="5517" spans="1:8" x14ac:dyDescent="0.3">
      <c r="A5517">
        <v>5516</v>
      </c>
      <c r="B5517" t="s">
        <v>288</v>
      </c>
      <c r="C5517">
        <v>4.0599999999999996</v>
      </c>
      <c r="D5517">
        <v>4.1680000000000001</v>
      </c>
      <c r="E5517">
        <v>4.1849999999999996</v>
      </c>
      <c r="F5517">
        <v>4.0019999999999998</v>
      </c>
      <c r="G5517" t="s">
        <v>289</v>
      </c>
      <c r="H5517" s="1">
        <v>-1.9300000000000001E-2</v>
      </c>
    </row>
    <row r="5518" spans="1:8" x14ac:dyDescent="0.3">
      <c r="A5518">
        <v>5517</v>
      </c>
      <c r="B5518" t="s">
        <v>286</v>
      </c>
      <c r="C5518">
        <v>4.0890000000000004</v>
      </c>
      <c r="D5518">
        <v>4.0389999999999997</v>
      </c>
      <c r="E5518">
        <v>4.1260000000000003</v>
      </c>
      <c r="F5518">
        <v>4.016</v>
      </c>
      <c r="G5518" t="s">
        <v>287</v>
      </c>
      <c r="H5518" s="1">
        <v>7.1000000000000004E-3</v>
      </c>
    </row>
    <row r="5519" spans="1:8" x14ac:dyDescent="0.3">
      <c r="A5519">
        <v>5518</v>
      </c>
      <c r="B5519" t="s">
        <v>284</v>
      </c>
      <c r="C5519">
        <v>4.0590000000000002</v>
      </c>
      <c r="D5519">
        <v>4.1100000000000003</v>
      </c>
      <c r="E5519">
        <v>4.1289999999999996</v>
      </c>
      <c r="F5519">
        <v>3.9790000000000001</v>
      </c>
      <c r="G5519" t="s">
        <v>285</v>
      </c>
      <c r="H5519" s="1">
        <v>-7.3000000000000001E-3</v>
      </c>
    </row>
    <row r="5520" spans="1:8" x14ac:dyDescent="0.3">
      <c r="A5520">
        <v>5519</v>
      </c>
      <c r="B5520" t="s">
        <v>282</v>
      </c>
      <c r="C5520">
        <v>3.9329999999999998</v>
      </c>
      <c r="D5520">
        <v>4.0570000000000004</v>
      </c>
      <c r="E5520">
        <v>4.0670000000000002</v>
      </c>
      <c r="F5520">
        <v>3.9</v>
      </c>
      <c r="G5520" t="s">
        <v>283</v>
      </c>
      <c r="H5520" s="1">
        <v>-3.1E-2</v>
      </c>
    </row>
    <row r="5521" spans="1:8" x14ac:dyDescent="0.3">
      <c r="A5521">
        <v>5520</v>
      </c>
      <c r="B5521" t="s">
        <v>280</v>
      </c>
      <c r="C5521">
        <v>3.8610000000000002</v>
      </c>
      <c r="D5521">
        <v>3.915</v>
      </c>
      <c r="E5521">
        <v>3.9529999999999998</v>
      </c>
      <c r="F5521">
        <v>3.8460000000000001</v>
      </c>
      <c r="G5521" t="s">
        <v>281</v>
      </c>
      <c r="H5521" s="1">
        <v>-1.83E-2</v>
      </c>
    </row>
    <row r="5522" spans="1:8" x14ac:dyDescent="0.3">
      <c r="A5522">
        <v>5521</v>
      </c>
      <c r="B5522" t="s">
        <v>278</v>
      </c>
      <c r="C5522">
        <v>3.9460000000000002</v>
      </c>
      <c r="D5522">
        <v>3.8460000000000001</v>
      </c>
      <c r="E5522">
        <v>3.988</v>
      </c>
      <c r="F5522">
        <v>3.8170000000000002</v>
      </c>
      <c r="G5522" t="s">
        <v>279</v>
      </c>
      <c r="H5522" s="1">
        <v>2.1999999999999999E-2</v>
      </c>
    </row>
    <row r="5523" spans="1:8" x14ac:dyDescent="0.3">
      <c r="A5523">
        <v>5522</v>
      </c>
      <c r="B5523" t="s">
        <v>276</v>
      </c>
      <c r="C5523">
        <v>3.8370000000000002</v>
      </c>
      <c r="D5523">
        <v>3.9380000000000002</v>
      </c>
      <c r="E5523">
        <v>3.9540000000000002</v>
      </c>
      <c r="F5523">
        <v>3.8029999999999999</v>
      </c>
      <c r="G5523" t="s">
        <v>277</v>
      </c>
      <c r="H5523" s="1">
        <v>-2.76E-2</v>
      </c>
    </row>
    <row r="5524" spans="1:8" x14ac:dyDescent="0.3">
      <c r="A5524">
        <v>5523</v>
      </c>
      <c r="B5524" t="s">
        <v>274</v>
      </c>
      <c r="C5524">
        <v>3.8519999999999999</v>
      </c>
      <c r="D5524">
        <v>3.8260000000000001</v>
      </c>
      <c r="E5524">
        <v>3.875</v>
      </c>
      <c r="F5524">
        <v>3.7890000000000001</v>
      </c>
      <c r="G5524" t="s">
        <v>275</v>
      </c>
      <c r="H5524" s="1">
        <v>3.8999999999999998E-3</v>
      </c>
    </row>
    <row r="5525" spans="1:8" x14ac:dyDescent="0.3">
      <c r="A5525">
        <v>5524</v>
      </c>
      <c r="B5525" t="s">
        <v>272</v>
      </c>
      <c r="C5525">
        <v>3.83</v>
      </c>
      <c r="D5525">
        <v>3.8260000000000001</v>
      </c>
      <c r="E5525">
        <v>3.8809999999999998</v>
      </c>
      <c r="F5525">
        <v>3.734</v>
      </c>
      <c r="G5525" t="s">
        <v>273</v>
      </c>
      <c r="H5525" s="1">
        <v>-5.7000000000000002E-3</v>
      </c>
    </row>
    <row r="5526" spans="1:8" x14ac:dyDescent="0.3">
      <c r="A5526">
        <v>5525</v>
      </c>
      <c r="B5526" t="s">
        <v>270</v>
      </c>
      <c r="C5526">
        <v>3.851</v>
      </c>
      <c r="D5526">
        <v>3.863</v>
      </c>
      <c r="E5526">
        <v>3.9510000000000001</v>
      </c>
      <c r="F5526">
        <v>3.8330000000000002</v>
      </c>
      <c r="G5526" t="s">
        <v>271</v>
      </c>
      <c r="H5526" s="1">
        <v>5.4999999999999997E-3</v>
      </c>
    </row>
    <row r="5527" spans="1:8" x14ac:dyDescent="0.3">
      <c r="A5527">
        <v>5526</v>
      </c>
      <c r="B5527" t="s">
        <v>268</v>
      </c>
      <c r="C5527">
        <v>3.9449999999999998</v>
      </c>
      <c r="D5527">
        <v>3.8620000000000001</v>
      </c>
      <c r="E5527">
        <v>3.9529999999999998</v>
      </c>
      <c r="F5527">
        <v>3.8380000000000001</v>
      </c>
      <c r="G5527" t="s">
        <v>269</v>
      </c>
      <c r="H5527" s="1">
        <v>2.4400000000000002E-2</v>
      </c>
    </row>
    <row r="5528" spans="1:8" x14ac:dyDescent="0.3">
      <c r="A5528">
        <v>5527</v>
      </c>
      <c r="B5528" t="s">
        <v>266</v>
      </c>
      <c r="C5528">
        <v>3.8959999999999999</v>
      </c>
      <c r="D5528">
        <v>3.9289999999999998</v>
      </c>
      <c r="E5528">
        <v>3.97</v>
      </c>
      <c r="F5528">
        <v>3.8839999999999999</v>
      </c>
      <c r="G5528" t="s">
        <v>267</v>
      </c>
      <c r="H5528" s="1">
        <v>-1.24E-2</v>
      </c>
    </row>
    <row r="5529" spans="1:8" x14ac:dyDescent="0.3">
      <c r="A5529">
        <v>5528</v>
      </c>
      <c r="B5529" t="s">
        <v>264</v>
      </c>
      <c r="C5529">
        <v>3.8969999999999998</v>
      </c>
      <c r="D5529">
        <v>3.9</v>
      </c>
      <c r="E5529">
        <v>3.9910000000000001</v>
      </c>
      <c r="F5529">
        <v>3.8580000000000001</v>
      </c>
      <c r="G5529" t="s">
        <v>265</v>
      </c>
      <c r="H5529" s="1">
        <v>2.9999999999999997E-4</v>
      </c>
    </row>
    <row r="5530" spans="1:8" x14ac:dyDescent="0.3">
      <c r="A5530">
        <v>5529</v>
      </c>
      <c r="B5530" t="s">
        <v>262</v>
      </c>
      <c r="C5530">
        <v>4.1840000000000002</v>
      </c>
      <c r="D5530">
        <v>3.9169999999999998</v>
      </c>
      <c r="E5530">
        <v>4.2169999999999996</v>
      </c>
      <c r="F5530">
        <v>3.8959999999999999</v>
      </c>
      <c r="G5530" t="s">
        <v>263</v>
      </c>
      <c r="H5530" s="1">
        <v>7.3599999999999999E-2</v>
      </c>
    </row>
    <row r="5531" spans="1:8" x14ac:dyDescent="0.3">
      <c r="A5531">
        <v>5530</v>
      </c>
      <c r="B5531" t="s">
        <v>260</v>
      </c>
      <c r="C5531">
        <v>4.37</v>
      </c>
      <c r="D5531">
        <v>4.202</v>
      </c>
      <c r="E5531">
        <v>4.3970000000000002</v>
      </c>
      <c r="F5531">
        <v>4.1970000000000001</v>
      </c>
      <c r="G5531" t="s">
        <v>261</v>
      </c>
      <c r="H5531" s="1">
        <v>4.4499999999999998E-2</v>
      </c>
    </row>
    <row r="5532" spans="1:8" x14ac:dyDescent="0.3">
      <c r="A5532">
        <v>5531</v>
      </c>
      <c r="B5532" t="s">
        <v>258</v>
      </c>
      <c r="C5532">
        <v>4.3049999999999997</v>
      </c>
      <c r="D5532">
        <v>4.4989999999999997</v>
      </c>
      <c r="E5532">
        <v>4.5259999999999998</v>
      </c>
      <c r="F5532">
        <v>4.2220000000000004</v>
      </c>
      <c r="G5532" t="s">
        <v>259</v>
      </c>
      <c r="H5532" s="1">
        <v>-1.49E-2</v>
      </c>
    </row>
    <row r="5533" spans="1:8" x14ac:dyDescent="0.3">
      <c r="A5533">
        <v>5532</v>
      </c>
      <c r="B5533" t="s">
        <v>256</v>
      </c>
      <c r="C5533">
        <v>4.3769999999999998</v>
      </c>
      <c r="D5533">
        <v>4.3120000000000003</v>
      </c>
      <c r="E5533">
        <v>4.4169999999999998</v>
      </c>
      <c r="F5533">
        <v>4.2149999999999999</v>
      </c>
      <c r="G5533" t="s">
        <v>257</v>
      </c>
      <c r="H5533" s="1">
        <v>1.67E-2</v>
      </c>
    </row>
    <row r="5534" spans="1:8" x14ac:dyDescent="0.3">
      <c r="A5534">
        <v>5533</v>
      </c>
      <c r="B5534" t="s">
        <v>254</v>
      </c>
      <c r="C5534">
        <v>4.6150000000000002</v>
      </c>
      <c r="D5534">
        <v>4.4029999999999996</v>
      </c>
      <c r="E5534">
        <v>4.7060000000000004</v>
      </c>
      <c r="F5534">
        <v>4.3780000000000001</v>
      </c>
      <c r="G5534" t="s">
        <v>255</v>
      </c>
      <c r="H5534" s="1">
        <v>5.4399999999999997E-2</v>
      </c>
    </row>
    <row r="5535" spans="1:8" x14ac:dyDescent="0.3">
      <c r="A5535">
        <v>5534</v>
      </c>
      <c r="B5535" t="s">
        <v>252</v>
      </c>
      <c r="C5535">
        <v>4.641</v>
      </c>
      <c r="D5535">
        <v>4.6390000000000002</v>
      </c>
      <c r="E5535">
        <v>4.7270000000000003</v>
      </c>
      <c r="F5535">
        <v>4.577</v>
      </c>
      <c r="G5535" t="s">
        <v>253</v>
      </c>
      <c r="H5535" s="1">
        <v>5.5999999999999999E-3</v>
      </c>
    </row>
    <row r="5536" spans="1:8" x14ac:dyDescent="0.3">
      <c r="A5536">
        <v>5535</v>
      </c>
      <c r="B5536" t="s">
        <v>250</v>
      </c>
      <c r="C5536">
        <v>4.7119999999999997</v>
      </c>
      <c r="D5536">
        <v>4.6269999999999998</v>
      </c>
      <c r="E5536">
        <v>4.718</v>
      </c>
      <c r="F5536">
        <v>4.5860000000000003</v>
      </c>
      <c r="G5536" t="s">
        <v>251</v>
      </c>
      <c r="H5536" s="1">
        <v>1.5299999999999999E-2</v>
      </c>
    </row>
    <row r="5537" spans="1:8" x14ac:dyDescent="0.3">
      <c r="A5537">
        <v>5536</v>
      </c>
      <c r="B5537" t="s">
        <v>249</v>
      </c>
      <c r="C5537">
        <v>4.7240000000000002</v>
      </c>
      <c r="D5537">
        <v>4.7270000000000003</v>
      </c>
      <c r="E5537">
        <v>4.742</v>
      </c>
      <c r="F5537">
        <v>4.7149999999999999</v>
      </c>
      <c r="G5537" t="s">
        <v>9</v>
      </c>
      <c r="H5537" s="1">
        <v>2.5000000000000001E-3</v>
      </c>
    </row>
    <row r="5538" spans="1:8" x14ac:dyDescent="0.3">
      <c r="A5538">
        <v>5537</v>
      </c>
      <c r="B5538" t="s">
        <v>248</v>
      </c>
      <c r="C5538">
        <v>4.6929999999999996</v>
      </c>
      <c r="D5538">
        <v>4.7240000000000002</v>
      </c>
      <c r="E5538">
        <v>4.774</v>
      </c>
      <c r="F5538">
        <v>4.6680000000000001</v>
      </c>
      <c r="G5538" t="s">
        <v>9</v>
      </c>
      <c r="H5538" s="1">
        <v>-6.6E-3</v>
      </c>
    </row>
    <row r="5539" spans="1:8" x14ac:dyDescent="0.3">
      <c r="A5539">
        <v>5538</v>
      </c>
      <c r="B5539" t="s">
        <v>246</v>
      </c>
      <c r="C5539">
        <v>4.5679999999999996</v>
      </c>
      <c r="D5539">
        <v>4.71</v>
      </c>
      <c r="E5539">
        <v>4.774</v>
      </c>
      <c r="F5539">
        <v>4.5570000000000004</v>
      </c>
      <c r="G5539" t="s">
        <v>247</v>
      </c>
      <c r="H5539" s="1">
        <v>-2.6599999999999999E-2</v>
      </c>
    </row>
    <row r="5540" spans="1:8" x14ac:dyDescent="0.3">
      <c r="A5540">
        <v>5539</v>
      </c>
      <c r="B5540" t="s">
        <v>244</v>
      </c>
      <c r="C5540">
        <v>4.9139999999999997</v>
      </c>
      <c r="D5540">
        <v>4.5979999999999999</v>
      </c>
      <c r="E5540">
        <v>5.01</v>
      </c>
      <c r="F5540">
        <v>4.585</v>
      </c>
      <c r="G5540" t="s">
        <v>245</v>
      </c>
      <c r="H5540" s="1">
        <v>7.5700000000000003E-2</v>
      </c>
    </row>
    <row r="5541" spans="1:8" x14ac:dyDescent="0.3">
      <c r="A5541">
        <v>5540</v>
      </c>
      <c r="B5541" t="s">
        <v>242</v>
      </c>
      <c r="C5541">
        <v>5.0309999999999997</v>
      </c>
      <c r="D5541">
        <v>4.9169999999999998</v>
      </c>
      <c r="E5541">
        <v>5.0469999999999997</v>
      </c>
      <c r="F5541">
        <v>4.82</v>
      </c>
      <c r="G5541" t="s">
        <v>243</v>
      </c>
      <c r="H5541" s="1">
        <v>2.3800000000000002E-2</v>
      </c>
    </row>
    <row r="5542" spans="1:8" x14ac:dyDescent="0.3">
      <c r="A5542">
        <v>5541</v>
      </c>
      <c r="B5542" t="s">
        <v>240</v>
      </c>
      <c r="C5542">
        <v>4.9379999999999997</v>
      </c>
      <c r="D5542">
        <v>5.0019999999999998</v>
      </c>
      <c r="E5542">
        <v>5.0579999999999998</v>
      </c>
      <c r="F5542">
        <v>4.9130000000000003</v>
      </c>
      <c r="G5542" t="s">
        <v>241</v>
      </c>
      <c r="H5542" s="1">
        <v>-1.8499999999999999E-2</v>
      </c>
    </row>
    <row r="5543" spans="1:8" x14ac:dyDescent="0.3">
      <c r="A5543">
        <v>5542</v>
      </c>
      <c r="B5543" t="s">
        <v>238</v>
      </c>
      <c r="C5543">
        <v>5.2309999999999999</v>
      </c>
      <c r="D5543">
        <v>4.9450000000000003</v>
      </c>
      <c r="E5543">
        <v>5.2889999999999997</v>
      </c>
      <c r="F5543">
        <v>4.8789999999999996</v>
      </c>
      <c r="G5543" t="s">
        <v>239</v>
      </c>
      <c r="H5543" s="1">
        <v>5.9299999999999999E-2</v>
      </c>
    </row>
    <row r="5544" spans="1:8" x14ac:dyDescent="0.3">
      <c r="A5544">
        <v>5543</v>
      </c>
      <c r="B5544" t="s">
        <v>236</v>
      </c>
      <c r="C5544">
        <v>5.26</v>
      </c>
      <c r="D5544">
        <v>5.1989999999999998</v>
      </c>
      <c r="E5544">
        <v>5.3689999999999998</v>
      </c>
      <c r="F5544">
        <v>5.1710000000000003</v>
      </c>
      <c r="G5544" t="s">
        <v>237</v>
      </c>
      <c r="H5544" s="1">
        <v>5.4999999999999997E-3</v>
      </c>
    </row>
    <row r="5545" spans="1:8" x14ac:dyDescent="0.3">
      <c r="A5545">
        <v>5544</v>
      </c>
      <c r="B5545" t="s">
        <v>234</v>
      </c>
      <c r="C5545">
        <v>5.46</v>
      </c>
      <c r="D5545">
        <v>5.28</v>
      </c>
      <c r="E5545">
        <v>5.65</v>
      </c>
      <c r="F5545">
        <v>5.266</v>
      </c>
      <c r="G5545" t="s">
        <v>235</v>
      </c>
      <c r="H5545" s="1">
        <v>3.7999999999999999E-2</v>
      </c>
    </row>
    <row r="5546" spans="1:8" x14ac:dyDescent="0.3">
      <c r="A5546">
        <v>5545</v>
      </c>
      <c r="B5546" t="s">
        <v>232</v>
      </c>
      <c r="C5546">
        <v>5.335</v>
      </c>
      <c r="D5546">
        <v>5.41</v>
      </c>
      <c r="E5546">
        <v>5.6</v>
      </c>
      <c r="F5546">
        <v>5.2279999999999998</v>
      </c>
      <c r="G5546" t="s">
        <v>233</v>
      </c>
      <c r="H5546" s="1">
        <v>-2.29E-2</v>
      </c>
    </row>
    <row r="5547" spans="1:8" x14ac:dyDescent="0.3">
      <c r="A5547">
        <v>5546</v>
      </c>
      <c r="B5547" t="s">
        <v>230</v>
      </c>
      <c r="C5547">
        <v>5.1050000000000004</v>
      </c>
      <c r="D5547">
        <v>5.27</v>
      </c>
      <c r="E5547">
        <v>5.3940000000000001</v>
      </c>
      <c r="F5547">
        <v>5.0439999999999996</v>
      </c>
      <c r="G5547" t="s">
        <v>231</v>
      </c>
      <c r="H5547" s="1">
        <v>-4.3099999999999999E-2</v>
      </c>
    </row>
    <row r="5548" spans="1:8" x14ac:dyDescent="0.3">
      <c r="A5548">
        <v>5547</v>
      </c>
      <c r="B5548" t="s">
        <v>228</v>
      </c>
      <c r="C5548">
        <v>4.9850000000000003</v>
      </c>
      <c r="D5548">
        <v>5.0149999999999997</v>
      </c>
      <c r="E5548">
        <v>5.1719999999999997</v>
      </c>
      <c r="F5548">
        <v>4.9050000000000002</v>
      </c>
      <c r="G5548" t="s">
        <v>229</v>
      </c>
      <c r="H5548" s="1">
        <v>-2.35E-2</v>
      </c>
    </row>
    <row r="5549" spans="1:8" x14ac:dyDescent="0.3">
      <c r="A5549">
        <v>5548</v>
      </c>
      <c r="B5549" t="s">
        <v>226</v>
      </c>
      <c r="C5549">
        <v>4.8049999999999997</v>
      </c>
      <c r="D5549">
        <v>4.9619999999999997</v>
      </c>
      <c r="E5549">
        <v>5.0460000000000003</v>
      </c>
      <c r="F5549">
        <v>4.7350000000000003</v>
      </c>
      <c r="G5549" t="s">
        <v>227</v>
      </c>
      <c r="H5549" s="1">
        <v>-3.61E-2</v>
      </c>
    </row>
    <row r="5550" spans="1:8" x14ac:dyDescent="0.3">
      <c r="A5550">
        <v>5549</v>
      </c>
      <c r="B5550" t="s">
        <v>224</v>
      </c>
      <c r="C5550">
        <v>4.8049999999999997</v>
      </c>
      <c r="D5550">
        <v>4.8109999999999999</v>
      </c>
      <c r="E5550">
        <v>4.8979999999999997</v>
      </c>
      <c r="F5550">
        <v>4.7439999999999998</v>
      </c>
      <c r="G5550" t="s">
        <v>225</v>
      </c>
      <c r="H5550" s="1">
        <v>0</v>
      </c>
    </row>
    <row r="5551" spans="1:8" x14ac:dyDescent="0.3">
      <c r="A5551">
        <v>5550</v>
      </c>
      <c r="B5551" t="s">
        <v>222</v>
      </c>
      <c r="C5551">
        <v>4.976</v>
      </c>
      <c r="D5551">
        <v>4.758</v>
      </c>
      <c r="E5551">
        <v>5.0369999999999999</v>
      </c>
      <c r="F5551">
        <v>4.7409999999999997</v>
      </c>
      <c r="G5551" t="s">
        <v>223</v>
      </c>
      <c r="H5551" s="1">
        <v>3.56E-2</v>
      </c>
    </row>
    <row r="5552" spans="1:8" x14ac:dyDescent="0.3">
      <c r="A5552">
        <v>5551</v>
      </c>
      <c r="B5552" t="s">
        <v>220</v>
      </c>
      <c r="C5552">
        <v>5.14</v>
      </c>
      <c r="D5552">
        <v>5.0359999999999996</v>
      </c>
      <c r="E5552">
        <v>5.1829999999999998</v>
      </c>
      <c r="F5552">
        <v>4.99</v>
      </c>
      <c r="G5552" t="s">
        <v>221</v>
      </c>
      <c r="H5552" s="1">
        <v>3.3000000000000002E-2</v>
      </c>
    </row>
    <row r="5553" spans="1:8" x14ac:dyDescent="0.3">
      <c r="A5553">
        <v>5552</v>
      </c>
      <c r="B5553" t="s">
        <v>218</v>
      </c>
      <c r="C5553">
        <v>5.7060000000000004</v>
      </c>
      <c r="D5553">
        <v>5.1909999999999998</v>
      </c>
      <c r="E5553">
        <v>5.851</v>
      </c>
      <c r="F5553">
        <v>5.1760000000000002</v>
      </c>
      <c r="G5553" t="s">
        <v>219</v>
      </c>
      <c r="H5553" s="1">
        <v>0.1101</v>
      </c>
    </row>
    <row r="5554" spans="1:8" x14ac:dyDescent="0.3">
      <c r="A5554">
        <v>5553</v>
      </c>
      <c r="B5554" t="s">
        <v>216</v>
      </c>
      <c r="C5554">
        <v>5.8410000000000002</v>
      </c>
      <c r="D5554">
        <v>5.8</v>
      </c>
      <c r="E5554">
        <v>6.28</v>
      </c>
      <c r="F5554">
        <v>5.6020000000000003</v>
      </c>
      <c r="G5554" t="s">
        <v>217</v>
      </c>
      <c r="H5554" s="1">
        <v>2.3699999999999999E-2</v>
      </c>
    </row>
    <row r="5555" spans="1:8" x14ac:dyDescent="0.3">
      <c r="A5555">
        <v>5554</v>
      </c>
      <c r="B5555" t="s">
        <v>214</v>
      </c>
      <c r="C5555">
        <v>5.4770000000000003</v>
      </c>
      <c r="D5555">
        <v>5.8570000000000002</v>
      </c>
      <c r="E5555">
        <v>5.9550000000000001</v>
      </c>
      <c r="F5555">
        <v>5.4210000000000003</v>
      </c>
      <c r="G5555" t="s">
        <v>215</v>
      </c>
      <c r="H5555" s="1">
        <v>-6.2300000000000001E-2</v>
      </c>
    </row>
    <row r="5556" spans="1:8" x14ac:dyDescent="0.3">
      <c r="A5556">
        <v>5555</v>
      </c>
      <c r="B5556" t="s">
        <v>212</v>
      </c>
      <c r="C5556">
        <v>5.867</v>
      </c>
      <c r="D5556">
        <v>5.4569999999999999</v>
      </c>
      <c r="E5556">
        <v>5.9939999999999998</v>
      </c>
      <c r="F5556">
        <v>5.3410000000000002</v>
      </c>
      <c r="G5556" t="s">
        <v>213</v>
      </c>
      <c r="H5556" s="1">
        <v>7.1199999999999999E-2</v>
      </c>
    </row>
    <row r="5557" spans="1:8" x14ac:dyDescent="0.3">
      <c r="A5557">
        <v>5556</v>
      </c>
      <c r="B5557" t="s">
        <v>210</v>
      </c>
      <c r="C5557">
        <v>5.6189999999999998</v>
      </c>
      <c r="D5557">
        <v>5.9749999999999996</v>
      </c>
      <c r="E5557">
        <v>6.01</v>
      </c>
      <c r="F5557">
        <v>5.5330000000000004</v>
      </c>
      <c r="G5557" t="s">
        <v>211</v>
      </c>
      <c r="H5557" s="1">
        <v>-4.2299999999999997E-2</v>
      </c>
    </row>
    <row r="5558" spans="1:8" x14ac:dyDescent="0.3">
      <c r="A5558">
        <v>5557</v>
      </c>
      <c r="B5558" t="s">
        <v>208</v>
      </c>
      <c r="C5558">
        <v>5.766</v>
      </c>
      <c r="D5558">
        <v>5.6280000000000001</v>
      </c>
      <c r="E5558">
        <v>6.0640000000000001</v>
      </c>
      <c r="F5558">
        <v>5.6280000000000001</v>
      </c>
      <c r="G5558" t="s">
        <v>209</v>
      </c>
      <c r="H5558" s="1">
        <v>2.6200000000000001E-2</v>
      </c>
    </row>
    <row r="5559" spans="1:8" x14ac:dyDescent="0.3">
      <c r="A5559">
        <v>5558</v>
      </c>
      <c r="B5559" t="s">
        <v>206</v>
      </c>
      <c r="C5559">
        <v>6.3120000000000003</v>
      </c>
      <c r="D5559">
        <v>5.83</v>
      </c>
      <c r="E5559">
        <v>6.3920000000000003</v>
      </c>
      <c r="F5559">
        <v>5.79</v>
      </c>
      <c r="G5559" t="s">
        <v>207</v>
      </c>
      <c r="H5559" s="1">
        <v>9.4700000000000006E-2</v>
      </c>
    </row>
    <row r="5560" spans="1:8" x14ac:dyDescent="0.3">
      <c r="A5560">
        <v>5559</v>
      </c>
      <c r="B5560" t="s">
        <v>204</v>
      </c>
      <c r="C5560">
        <v>5.6749999999999998</v>
      </c>
      <c r="D5560">
        <v>6.3209999999999997</v>
      </c>
      <c r="E5560">
        <v>6.4660000000000002</v>
      </c>
      <c r="F5560">
        <v>5.6630000000000003</v>
      </c>
      <c r="G5560" t="s">
        <v>205</v>
      </c>
      <c r="H5560" s="1">
        <v>-0.1009</v>
      </c>
    </row>
    <row r="5561" spans="1:8" x14ac:dyDescent="0.3">
      <c r="A5561">
        <v>5560</v>
      </c>
      <c r="B5561" t="s">
        <v>202</v>
      </c>
      <c r="C5561">
        <v>5.6769999999999996</v>
      </c>
      <c r="D5561">
        <v>5.71</v>
      </c>
      <c r="E5561">
        <v>5.835</v>
      </c>
      <c r="F5561">
        <v>5.3929999999999998</v>
      </c>
      <c r="G5561" t="s">
        <v>203</v>
      </c>
      <c r="H5561" s="1">
        <v>4.0000000000000002E-4</v>
      </c>
    </row>
    <row r="5562" spans="1:8" x14ac:dyDescent="0.3">
      <c r="A5562">
        <v>5561</v>
      </c>
      <c r="B5562" t="s">
        <v>200</v>
      </c>
      <c r="C5562">
        <v>5.5650000000000004</v>
      </c>
      <c r="D5562">
        <v>5.7610000000000001</v>
      </c>
      <c r="E5562">
        <v>5.8760000000000003</v>
      </c>
      <c r="F5562">
        <v>5.548</v>
      </c>
      <c r="G5562" t="s">
        <v>201</v>
      </c>
      <c r="H5562" s="1">
        <v>-1.9699999999999999E-2</v>
      </c>
    </row>
    <row r="5563" spans="1:8" x14ac:dyDescent="0.3">
      <c r="A5563">
        <v>5562</v>
      </c>
      <c r="B5563" t="s">
        <v>198</v>
      </c>
      <c r="C5563">
        <v>5.3449999999999998</v>
      </c>
      <c r="D5563">
        <v>5.6950000000000003</v>
      </c>
      <c r="E5563">
        <v>5.7990000000000004</v>
      </c>
      <c r="F5563">
        <v>5.3079999999999998</v>
      </c>
      <c r="G5563" t="s">
        <v>199</v>
      </c>
      <c r="H5563" s="1">
        <v>-3.95E-2</v>
      </c>
    </row>
    <row r="5564" spans="1:8" x14ac:dyDescent="0.3">
      <c r="A5564">
        <v>5563</v>
      </c>
      <c r="B5564" t="s">
        <v>196</v>
      </c>
      <c r="C5564">
        <v>5.5049999999999999</v>
      </c>
      <c r="D5564">
        <v>5.4080000000000004</v>
      </c>
      <c r="E5564">
        <v>5.5229999999999997</v>
      </c>
      <c r="F5564">
        <v>5.1680000000000001</v>
      </c>
      <c r="G5564" t="s">
        <v>197</v>
      </c>
      <c r="H5564" s="1">
        <v>2.9899999999999999E-2</v>
      </c>
    </row>
    <row r="5565" spans="1:8" x14ac:dyDescent="0.3">
      <c r="A5565">
        <v>5564</v>
      </c>
      <c r="B5565" t="s">
        <v>194</v>
      </c>
      <c r="C5565">
        <v>5.59</v>
      </c>
      <c r="D5565">
        <v>5.4560000000000004</v>
      </c>
      <c r="E5565">
        <v>5.6929999999999996</v>
      </c>
      <c r="F5565">
        <v>5.35</v>
      </c>
      <c r="G5565" t="s">
        <v>195</v>
      </c>
      <c r="H5565" s="1">
        <v>1.54E-2</v>
      </c>
    </row>
    <row r="5566" spans="1:8" x14ac:dyDescent="0.3">
      <c r="A5566">
        <v>5565</v>
      </c>
      <c r="B5566" t="s">
        <v>192</v>
      </c>
      <c r="C5566">
        <v>5.6870000000000003</v>
      </c>
      <c r="D5566">
        <v>5.6760000000000002</v>
      </c>
      <c r="E5566">
        <v>5.9640000000000004</v>
      </c>
      <c r="F5566">
        <v>5.6040000000000001</v>
      </c>
      <c r="G5566" t="s">
        <v>193</v>
      </c>
      <c r="H5566" s="1">
        <v>1.7399999999999999E-2</v>
      </c>
    </row>
    <row r="5567" spans="1:8" x14ac:dyDescent="0.3">
      <c r="A5567">
        <v>5566</v>
      </c>
      <c r="B5567" t="s">
        <v>190</v>
      </c>
      <c r="C5567">
        <v>5.41</v>
      </c>
      <c r="D5567">
        <v>5.641</v>
      </c>
      <c r="E5567">
        <v>5.7889999999999997</v>
      </c>
      <c r="F5567">
        <v>5.4</v>
      </c>
      <c r="G5567" t="s">
        <v>191</v>
      </c>
      <c r="H5567" s="1">
        <v>-4.87E-2</v>
      </c>
    </row>
    <row r="5568" spans="1:8" x14ac:dyDescent="0.3">
      <c r="A5568">
        <v>5567</v>
      </c>
      <c r="B5568" t="s">
        <v>188</v>
      </c>
      <c r="C5568">
        <v>4.9889999999999999</v>
      </c>
      <c r="D5568">
        <v>5.2990000000000004</v>
      </c>
      <c r="E5568">
        <v>5.37</v>
      </c>
      <c r="F5568">
        <v>4.9550000000000001</v>
      </c>
      <c r="G5568" t="s">
        <v>189</v>
      </c>
      <c r="H5568" s="1">
        <v>-7.7799999999999994E-2</v>
      </c>
    </row>
    <row r="5569" spans="1:8" x14ac:dyDescent="0.3">
      <c r="A5569">
        <v>5568</v>
      </c>
      <c r="B5569" t="s">
        <v>186</v>
      </c>
      <c r="C5569">
        <v>5.0880000000000001</v>
      </c>
      <c r="D5569">
        <v>4.9850000000000003</v>
      </c>
      <c r="E5569">
        <v>5.0999999999999996</v>
      </c>
      <c r="F5569">
        <v>4.8250000000000002</v>
      </c>
      <c r="G5569" t="s">
        <v>187</v>
      </c>
      <c r="H5569" s="1">
        <v>1.9800000000000002E-2</v>
      </c>
    </row>
    <row r="5570" spans="1:8" x14ac:dyDescent="0.3">
      <c r="A5570">
        <v>5569</v>
      </c>
      <c r="B5570" t="s">
        <v>184</v>
      </c>
      <c r="C5570">
        <v>5.17</v>
      </c>
      <c r="D5570">
        <v>5.0659999999999998</v>
      </c>
      <c r="E5570">
        <v>5.2210000000000001</v>
      </c>
      <c r="F5570">
        <v>4.9119999999999999</v>
      </c>
      <c r="G5570" t="s">
        <v>185</v>
      </c>
      <c r="H5570" s="1">
        <v>1.61E-2</v>
      </c>
    </row>
    <row r="5571" spans="1:8" x14ac:dyDescent="0.3">
      <c r="A5571">
        <v>5570</v>
      </c>
      <c r="B5571" t="s">
        <v>182</v>
      </c>
      <c r="C5571">
        <v>5.1150000000000002</v>
      </c>
      <c r="D5571">
        <v>5.1509999999999998</v>
      </c>
      <c r="E5571">
        <v>5.2270000000000003</v>
      </c>
      <c r="F5571">
        <v>5.0060000000000002</v>
      </c>
      <c r="G5571" t="s">
        <v>183</v>
      </c>
      <c r="H5571" s="1">
        <v>-1.06E-2</v>
      </c>
    </row>
    <row r="5572" spans="1:8" x14ac:dyDescent="0.3">
      <c r="A5572">
        <v>5571</v>
      </c>
      <c r="B5572" t="s">
        <v>180</v>
      </c>
      <c r="C5572">
        <v>5.28</v>
      </c>
      <c r="D5572">
        <v>5.1959999999999997</v>
      </c>
      <c r="E5572">
        <v>5.3789999999999996</v>
      </c>
      <c r="F5572">
        <v>5.1210000000000004</v>
      </c>
      <c r="G5572" t="s">
        <v>181</v>
      </c>
      <c r="H5572" s="1">
        <v>3.2300000000000002E-2</v>
      </c>
    </row>
    <row r="5573" spans="1:8" x14ac:dyDescent="0.3">
      <c r="A5573">
        <v>5572</v>
      </c>
      <c r="B5573" t="s">
        <v>178</v>
      </c>
      <c r="C5573">
        <v>5.8979999999999997</v>
      </c>
      <c r="D5573">
        <v>5.468</v>
      </c>
      <c r="E5573">
        <v>6.008</v>
      </c>
      <c r="F5573">
        <v>5.4619999999999997</v>
      </c>
      <c r="G5573" t="s">
        <v>179</v>
      </c>
      <c r="H5573" s="1">
        <v>0.11700000000000001</v>
      </c>
    </row>
    <row r="5574" spans="1:8" x14ac:dyDescent="0.3">
      <c r="A5574">
        <v>5573</v>
      </c>
      <c r="B5574" t="s">
        <v>176</v>
      </c>
      <c r="C5574">
        <v>5.8819999999999997</v>
      </c>
      <c r="D5574">
        <v>5.9589999999999996</v>
      </c>
      <c r="E5574">
        <v>6.0910000000000002</v>
      </c>
      <c r="F5574">
        <v>5.5949999999999998</v>
      </c>
      <c r="G5574" t="s">
        <v>177</v>
      </c>
      <c r="H5574" s="1">
        <v>-2.7000000000000001E-3</v>
      </c>
    </row>
    <row r="5575" spans="1:8" x14ac:dyDescent="0.3">
      <c r="A5575">
        <v>5574</v>
      </c>
      <c r="B5575" t="s">
        <v>174</v>
      </c>
      <c r="C5575">
        <v>6.202</v>
      </c>
      <c r="D5575">
        <v>5.8579999999999997</v>
      </c>
      <c r="E5575">
        <v>6.2910000000000004</v>
      </c>
      <c r="F5575">
        <v>5.77</v>
      </c>
      <c r="G5575" t="s">
        <v>175</v>
      </c>
      <c r="H5575" s="1">
        <v>5.4399999999999997E-2</v>
      </c>
    </row>
    <row r="5576" spans="1:8" x14ac:dyDescent="0.3">
      <c r="A5576">
        <v>5575</v>
      </c>
      <c r="B5576" t="s">
        <v>172</v>
      </c>
      <c r="C5576">
        <v>5.782</v>
      </c>
      <c r="D5576">
        <v>6.1379999999999999</v>
      </c>
      <c r="E5576">
        <v>6.2060000000000004</v>
      </c>
      <c r="F5576">
        <v>5.7130000000000001</v>
      </c>
      <c r="G5576" t="s">
        <v>173</v>
      </c>
      <c r="H5576" s="1">
        <v>-6.7699999999999996E-2</v>
      </c>
    </row>
    <row r="5577" spans="1:8" x14ac:dyDescent="0.3">
      <c r="A5577">
        <v>5576</v>
      </c>
      <c r="B5577" t="s">
        <v>170</v>
      </c>
      <c r="C5577">
        <v>5.4260000000000002</v>
      </c>
      <c r="D5577">
        <v>5.7320000000000002</v>
      </c>
      <c r="E5577">
        <v>5.8369999999999997</v>
      </c>
      <c r="F5577">
        <v>5.4009999999999998</v>
      </c>
      <c r="G5577" t="s">
        <v>171</v>
      </c>
      <c r="H5577" s="1">
        <v>-6.1600000000000002E-2</v>
      </c>
    </row>
    <row r="5578" spans="1:8" x14ac:dyDescent="0.3">
      <c r="A5578">
        <v>5577</v>
      </c>
      <c r="B5578" t="s">
        <v>168</v>
      </c>
      <c r="C5578">
        <v>5.1859999999999999</v>
      </c>
      <c r="D5578">
        <v>5.31</v>
      </c>
      <c r="E5578">
        <v>5.4969999999999999</v>
      </c>
      <c r="F5578">
        <v>5.1159999999999997</v>
      </c>
      <c r="G5578" t="s">
        <v>169</v>
      </c>
      <c r="H5578" s="1">
        <v>-4.4200000000000003E-2</v>
      </c>
    </row>
    <row r="5579" spans="1:8" x14ac:dyDescent="0.3">
      <c r="A5579">
        <v>5578</v>
      </c>
      <c r="B5579" t="s">
        <v>166</v>
      </c>
      <c r="C5579">
        <v>5.5419999999999998</v>
      </c>
      <c r="D5579">
        <v>5.22</v>
      </c>
      <c r="E5579">
        <v>5.5650000000000004</v>
      </c>
      <c r="F5579">
        <v>5.2060000000000004</v>
      </c>
      <c r="G5579" t="s">
        <v>167</v>
      </c>
      <c r="H5579" s="1">
        <v>6.8599999999999994E-2</v>
      </c>
    </row>
    <row r="5580" spans="1:8" x14ac:dyDescent="0.3">
      <c r="A5580">
        <v>5579</v>
      </c>
      <c r="B5580" t="s">
        <v>164</v>
      </c>
      <c r="C5580">
        <v>5.67</v>
      </c>
      <c r="D5580">
        <v>5.5529999999999999</v>
      </c>
      <c r="E5580">
        <v>5.8650000000000002</v>
      </c>
      <c r="F5580">
        <v>5.4649999999999999</v>
      </c>
      <c r="G5580" t="s">
        <v>165</v>
      </c>
      <c r="H5580" s="1">
        <v>2.3099999999999999E-2</v>
      </c>
    </row>
    <row r="5581" spans="1:8" x14ac:dyDescent="0.3">
      <c r="A5581">
        <v>5580</v>
      </c>
      <c r="B5581" t="s">
        <v>162</v>
      </c>
      <c r="C5581">
        <v>5.7160000000000002</v>
      </c>
      <c r="D5581">
        <v>5.86</v>
      </c>
      <c r="E5581">
        <v>5.8760000000000003</v>
      </c>
      <c r="F5581">
        <v>5.5350000000000001</v>
      </c>
      <c r="G5581" t="s">
        <v>163</v>
      </c>
      <c r="H5581" s="1">
        <v>8.0999999999999996E-3</v>
      </c>
    </row>
    <row r="5582" spans="1:8" x14ac:dyDescent="0.3">
      <c r="A5582">
        <v>5581</v>
      </c>
      <c r="B5582" t="s">
        <v>160</v>
      </c>
      <c r="C5582">
        <v>5.516</v>
      </c>
      <c r="D5582">
        <v>5.67</v>
      </c>
      <c r="E5582">
        <v>5.76</v>
      </c>
      <c r="F5582">
        <v>5.5010000000000003</v>
      </c>
      <c r="G5582" t="s">
        <v>161</v>
      </c>
      <c r="H5582" s="1">
        <v>-3.5000000000000003E-2</v>
      </c>
    </row>
    <row r="5583" spans="1:8" x14ac:dyDescent="0.3">
      <c r="A5583">
        <v>5582</v>
      </c>
      <c r="B5583" t="s">
        <v>158</v>
      </c>
      <c r="C5583">
        <v>5.4269999999999996</v>
      </c>
      <c r="D5583">
        <v>5.6050000000000004</v>
      </c>
      <c r="E5583">
        <v>5.6630000000000003</v>
      </c>
      <c r="F5583">
        <v>5.38</v>
      </c>
      <c r="G5583" t="s">
        <v>159</v>
      </c>
      <c r="H5583" s="1">
        <v>-1.61E-2</v>
      </c>
    </row>
    <row r="5584" spans="1:8" x14ac:dyDescent="0.3">
      <c r="A5584">
        <v>5583</v>
      </c>
      <c r="B5584" t="s">
        <v>156</v>
      </c>
      <c r="C5584">
        <v>4.9790000000000001</v>
      </c>
      <c r="D5584">
        <v>5.41</v>
      </c>
      <c r="E5584">
        <v>5.4669999999999996</v>
      </c>
      <c r="F5584">
        <v>4.91</v>
      </c>
      <c r="G5584" t="s">
        <v>157</v>
      </c>
      <c r="H5584" s="1">
        <v>-8.2600000000000007E-2</v>
      </c>
    </row>
    <row r="5585" spans="1:8" x14ac:dyDescent="0.3">
      <c r="A5585">
        <v>5584</v>
      </c>
      <c r="B5585" t="s">
        <v>154</v>
      </c>
      <c r="C5585">
        <v>4.88</v>
      </c>
      <c r="D5585">
        <v>4.9619999999999997</v>
      </c>
      <c r="E5585">
        <v>5.0460000000000003</v>
      </c>
      <c r="F5585">
        <v>4.7249999999999996</v>
      </c>
      <c r="G5585" t="s">
        <v>155</v>
      </c>
      <c r="H5585" s="1">
        <v>-1.9900000000000001E-2</v>
      </c>
    </row>
    <row r="5586" spans="1:8" x14ac:dyDescent="0.3">
      <c r="A5586">
        <v>5585</v>
      </c>
      <c r="B5586" t="s">
        <v>152</v>
      </c>
      <c r="C5586">
        <v>5.149</v>
      </c>
      <c r="D5586">
        <v>4.9169999999999998</v>
      </c>
      <c r="E5586">
        <v>5.1760000000000002</v>
      </c>
      <c r="F5586">
        <v>4.8890000000000002</v>
      </c>
      <c r="G5586" t="s">
        <v>153</v>
      </c>
      <c r="H5586" s="1">
        <v>5.5100000000000003E-2</v>
      </c>
    </row>
    <row r="5587" spans="1:8" x14ac:dyDescent="0.3">
      <c r="A5587">
        <v>5586</v>
      </c>
      <c r="B5587" t="s">
        <v>150</v>
      </c>
      <c r="C5587">
        <v>4.7910000000000004</v>
      </c>
      <c r="D5587">
        <v>5.1289999999999996</v>
      </c>
      <c r="E5587">
        <v>5.141</v>
      </c>
      <c r="F5587">
        <v>4.7519999999999998</v>
      </c>
      <c r="G5587" t="s">
        <v>151</v>
      </c>
      <c r="H5587" s="1">
        <v>-6.9500000000000006E-2</v>
      </c>
    </row>
    <row r="5588" spans="1:8" x14ac:dyDescent="0.3">
      <c r="A5588">
        <v>5587</v>
      </c>
      <c r="B5588" t="s">
        <v>148</v>
      </c>
      <c r="C5588">
        <v>5.0170000000000003</v>
      </c>
      <c r="D5588">
        <v>4.9029999999999996</v>
      </c>
      <c r="E5588">
        <v>5.0650000000000004</v>
      </c>
      <c r="F5588">
        <v>4.7130000000000001</v>
      </c>
      <c r="G5588" t="s">
        <v>149</v>
      </c>
      <c r="H5588" s="1">
        <v>4.7199999999999999E-2</v>
      </c>
    </row>
    <row r="5589" spans="1:8" x14ac:dyDescent="0.3">
      <c r="A5589">
        <v>5588</v>
      </c>
      <c r="B5589" t="s">
        <v>146</v>
      </c>
      <c r="C5589">
        <v>5.1769999999999996</v>
      </c>
      <c r="D5589">
        <v>5.0579999999999998</v>
      </c>
      <c r="E5589">
        <v>5.3940000000000001</v>
      </c>
      <c r="F5589">
        <v>5.024</v>
      </c>
      <c r="G5589" t="s">
        <v>147</v>
      </c>
      <c r="H5589" s="1">
        <v>3.1899999999999998E-2</v>
      </c>
    </row>
    <row r="5590" spans="1:8" x14ac:dyDescent="0.3">
      <c r="A5590">
        <v>5589</v>
      </c>
      <c r="B5590" t="s">
        <v>144</v>
      </c>
      <c r="C5590">
        <v>4.8159999999999998</v>
      </c>
      <c r="D5590">
        <v>5.1589999999999998</v>
      </c>
      <c r="E5590">
        <v>5.165</v>
      </c>
      <c r="F5590">
        <v>4.8</v>
      </c>
      <c r="G5590" t="s">
        <v>145</v>
      </c>
      <c r="H5590" s="1">
        <v>-6.9699999999999998E-2</v>
      </c>
    </row>
    <row r="5591" spans="1:8" x14ac:dyDescent="0.3">
      <c r="A5591">
        <v>5590</v>
      </c>
      <c r="B5591" t="s">
        <v>142</v>
      </c>
      <c r="C5591">
        <v>4.9020000000000001</v>
      </c>
      <c r="D5591">
        <v>4.8959999999999999</v>
      </c>
      <c r="E5591">
        <v>5.032</v>
      </c>
      <c r="F5591">
        <v>4.83</v>
      </c>
      <c r="G5591" t="s">
        <v>143</v>
      </c>
      <c r="H5591" s="1">
        <v>1.7899999999999999E-2</v>
      </c>
    </row>
    <row r="5592" spans="1:8" x14ac:dyDescent="0.3">
      <c r="A5592">
        <v>5591</v>
      </c>
      <c r="B5592" t="s">
        <v>140</v>
      </c>
      <c r="C5592">
        <v>5.0650000000000004</v>
      </c>
      <c r="D5592">
        <v>4.8949999999999996</v>
      </c>
      <c r="E5592">
        <v>5.1559999999999997</v>
      </c>
      <c r="F5592">
        <v>4.8380000000000001</v>
      </c>
      <c r="G5592" t="s">
        <v>141</v>
      </c>
      <c r="H5592" s="1">
        <v>3.3300000000000003E-2</v>
      </c>
    </row>
    <row r="5593" spans="1:8" x14ac:dyDescent="0.3">
      <c r="A5593">
        <v>5592</v>
      </c>
      <c r="B5593" t="s">
        <v>138</v>
      </c>
      <c r="C5593">
        <v>4.7889999999999997</v>
      </c>
      <c r="D5593">
        <v>4.91</v>
      </c>
      <c r="E5593">
        <v>4.9569999999999999</v>
      </c>
      <c r="F5593">
        <v>4.6479999999999997</v>
      </c>
      <c r="G5593" t="s">
        <v>139</v>
      </c>
      <c r="H5593" s="1">
        <v>-5.45E-2</v>
      </c>
    </row>
    <row r="5594" spans="1:8" x14ac:dyDescent="0.3">
      <c r="A5594">
        <v>5593</v>
      </c>
      <c r="B5594" t="s">
        <v>136</v>
      </c>
      <c r="C5594">
        <v>4.9669999999999996</v>
      </c>
      <c r="D5594">
        <v>4.7960000000000003</v>
      </c>
      <c r="E5594">
        <v>5.0819999999999999</v>
      </c>
      <c r="F5594">
        <v>4.7569999999999997</v>
      </c>
      <c r="G5594" t="s">
        <v>137</v>
      </c>
      <c r="H5594" s="1">
        <v>3.7199999999999997E-2</v>
      </c>
    </row>
    <row r="5595" spans="1:8" x14ac:dyDescent="0.3">
      <c r="A5595">
        <v>5594</v>
      </c>
      <c r="B5595" t="s">
        <v>134</v>
      </c>
      <c r="C5595">
        <v>5.0679999999999996</v>
      </c>
      <c r="D5595">
        <v>4.992</v>
      </c>
      <c r="E5595">
        <v>5.15</v>
      </c>
      <c r="F5595">
        <v>4.88</v>
      </c>
      <c r="G5595" t="s">
        <v>135</v>
      </c>
      <c r="H5595" s="1">
        <v>2.0299999999999999E-2</v>
      </c>
    </row>
    <row r="5596" spans="1:8" x14ac:dyDescent="0.3">
      <c r="A5596">
        <v>5595</v>
      </c>
      <c r="B5596" t="s">
        <v>133</v>
      </c>
      <c r="C5596">
        <v>5.0869999999999997</v>
      </c>
      <c r="D5596">
        <v>5.0890000000000004</v>
      </c>
      <c r="E5596">
        <v>5.1360000000000001</v>
      </c>
      <c r="F5596">
        <v>5.0289999999999999</v>
      </c>
      <c r="G5596" t="s">
        <v>9</v>
      </c>
      <c r="H5596" s="1">
        <v>3.7000000000000002E-3</v>
      </c>
    </row>
    <row r="5597" spans="1:8" x14ac:dyDescent="0.3">
      <c r="A5597">
        <v>5596</v>
      </c>
      <c r="B5597" t="s">
        <v>131</v>
      </c>
      <c r="C5597">
        <v>5.4470000000000001</v>
      </c>
      <c r="D5597">
        <v>5.0250000000000004</v>
      </c>
      <c r="E5597">
        <v>5.5620000000000003</v>
      </c>
      <c r="F5597">
        <v>4.9829999999999997</v>
      </c>
      <c r="G5597" t="s">
        <v>132</v>
      </c>
      <c r="H5597" s="1">
        <v>7.0800000000000002E-2</v>
      </c>
    </row>
    <row r="5598" spans="1:8" x14ac:dyDescent="0.3">
      <c r="A5598">
        <v>5597</v>
      </c>
      <c r="B5598" t="s">
        <v>129</v>
      </c>
      <c r="C5598">
        <v>4.8540000000000001</v>
      </c>
      <c r="D5598">
        <v>5.1989999999999998</v>
      </c>
      <c r="E5598">
        <v>5.2</v>
      </c>
      <c r="F5598">
        <v>4.8179999999999996</v>
      </c>
      <c r="G5598" t="s">
        <v>130</v>
      </c>
      <c r="H5598" s="1">
        <v>-0.1089</v>
      </c>
    </row>
    <row r="5599" spans="1:8" x14ac:dyDescent="0.3">
      <c r="A5599">
        <v>5598</v>
      </c>
      <c r="B5599" t="s">
        <v>127</v>
      </c>
      <c r="C5599">
        <v>4.5670000000000002</v>
      </c>
      <c r="D5599">
        <v>4.8730000000000002</v>
      </c>
      <c r="E5599">
        <v>4.9000000000000004</v>
      </c>
      <c r="F5599">
        <v>4.4820000000000002</v>
      </c>
      <c r="G5599" t="s">
        <v>128</v>
      </c>
      <c r="H5599" s="1">
        <v>-5.91E-2</v>
      </c>
    </row>
    <row r="5600" spans="1:8" x14ac:dyDescent="0.3">
      <c r="A5600">
        <v>5599</v>
      </c>
      <c r="B5600" t="s">
        <v>125</v>
      </c>
      <c r="C5600">
        <v>4.258</v>
      </c>
      <c r="D5600">
        <v>4.6059999999999999</v>
      </c>
      <c r="E5600">
        <v>4.6639999999999997</v>
      </c>
      <c r="F5600">
        <v>4.22</v>
      </c>
      <c r="G5600" t="s">
        <v>126</v>
      </c>
      <c r="H5600" s="1">
        <v>-6.7699999999999996E-2</v>
      </c>
    </row>
    <row r="5601" spans="1:8" x14ac:dyDescent="0.3">
      <c r="A5601">
        <v>5600</v>
      </c>
      <c r="B5601" t="s">
        <v>123</v>
      </c>
      <c r="C5601">
        <v>4.056</v>
      </c>
      <c r="D5601">
        <v>4.2649999999999997</v>
      </c>
      <c r="E5601">
        <v>4.335</v>
      </c>
      <c r="F5601">
        <v>4.0419999999999998</v>
      </c>
      <c r="G5601" t="s">
        <v>124</v>
      </c>
      <c r="H5601" s="1">
        <v>-4.7399999999999998E-2</v>
      </c>
    </row>
    <row r="5602" spans="1:8" x14ac:dyDescent="0.3">
      <c r="A5602">
        <v>5601</v>
      </c>
      <c r="B5602" t="s">
        <v>121</v>
      </c>
      <c r="C5602">
        <v>4.1319999999999997</v>
      </c>
      <c r="D5602">
        <v>4.1050000000000004</v>
      </c>
      <c r="E5602">
        <v>4.2850000000000001</v>
      </c>
      <c r="F5602">
        <v>4.0659999999999998</v>
      </c>
      <c r="G5602" t="s">
        <v>122</v>
      </c>
      <c r="H5602" s="1">
        <v>1.8700000000000001E-2</v>
      </c>
    </row>
    <row r="5603" spans="1:8" x14ac:dyDescent="0.3">
      <c r="A5603">
        <v>5602</v>
      </c>
      <c r="B5603" t="s">
        <v>119</v>
      </c>
      <c r="C5603">
        <v>3.657</v>
      </c>
      <c r="D5603">
        <v>3.8260000000000001</v>
      </c>
      <c r="E5603">
        <v>3.8860000000000001</v>
      </c>
      <c r="F5603">
        <v>3.63</v>
      </c>
      <c r="G5603" t="s">
        <v>120</v>
      </c>
      <c r="H5603" s="1">
        <v>-0.115</v>
      </c>
    </row>
    <row r="5604" spans="1:8" x14ac:dyDescent="0.3">
      <c r="A5604">
        <v>5603</v>
      </c>
      <c r="B5604" t="s">
        <v>117</v>
      </c>
      <c r="C5604">
        <v>3.7080000000000002</v>
      </c>
      <c r="D5604">
        <v>3.68</v>
      </c>
      <c r="E5604">
        <v>3.8290000000000002</v>
      </c>
      <c r="F5604">
        <v>3.657</v>
      </c>
      <c r="G5604" t="s">
        <v>118</v>
      </c>
      <c r="H5604" s="1">
        <v>1.3899999999999999E-2</v>
      </c>
    </row>
    <row r="5605" spans="1:8" x14ac:dyDescent="0.3">
      <c r="A5605">
        <v>5604</v>
      </c>
      <c r="B5605" t="s">
        <v>115</v>
      </c>
      <c r="C5605">
        <v>3.8149999999999999</v>
      </c>
      <c r="D5605">
        <v>3.734</v>
      </c>
      <c r="E5605">
        <v>3.931</v>
      </c>
      <c r="F5605">
        <v>3.7229999999999999</v>
      </c>
      <c r="G5605" t="s">
        <v>116</v>
      </c>
      <c r="H5605" s="1">
        <v>2.8899999999999999E-2</v>
      </c>
    </row>
    <row r="5606" spans="1:8" x14ac:dyDescent="0.3">
      <c r="A5606">
        <v>5605</v>
      </c>
      <c r="B5606" t="s">
        <v>113</v>
      </c>
      <c r="C5606">
        <v>3.8140000000000001</v>
      </c>
      <c r="D5606">
        <v>3.8180000000000001</v>
      </c>
      <c r="E5606">
        <v>3.9239999999999999</v>
      </c>
      <c r="F5606">
        <v>3.7250000000000001</v>
      </c>
      <c r="G5606" t="s">
        <v>114</v>
      </c>
      <c r="H5606" s="1">
        <v>-2.9999999999999997E-4</v>
      </c>
    </row>
    <row r="5607" spans="1:8" x14ac:dyDescent="0.3">
      <c r="A5607">
        <v>5606</v>
      </c>
      <c r="B5607" t="s">
        <v>111</v>
      </c>
      <c r="C5607">
        <v>3.9249999999999998</v>
      </c>
      <c r="D5607">
        <v>3.798</v>
      </c>
      <c r="E5607">
        <v>3.9649999999999999</v>
      </c>
      <c r="F5607">
        <v>3.76</v>
      </c>
      <c r="G5607" t="s">
        <v>112</v>
      </c>
      <c r="H5607" s="1">
        <v>2.9100000000000001E-2</v>
      </c>
    </row>
    <row r="5608" spans="1:8" x14ac:dyDescent="0.3">
      <c r="A5608">
        <v>5607</v>
      </c>
      <c r="B5608" t="s">
        <v>109</v>
      </c>
      <c r="C5608">
        <v>3.794</v>
      </c>
      <c r="D5608">
        <v>3.9750000000000001</v>
      </c>
      <c r="E5608">
        <v>4.085</v>
      </c>
      <c r="F5608">
        <v>3.77</v>
      </c>
      <c r="G5608" t="s">
        <v>110</v>
      </c>
      <c r="H5608" s="1">
        <v>-3.3399999999999999E-2</v>
      </c>
    </row>
    <row r="5609" spans="1:8" x14ac:dyDescent="0.3">
      <c r="A5609">
        <v>5608</v>
      </c>
      <c r="B5609" t="s">
        <v>107</v>
      </c>
      <c r="C5609">
        <v>3.7469999999999999</v>
      </c>
      <c r="D5609">
        <v>3.802</v>
      </c>
      <c r="E5609">
        <v>3.84</v>
      </c>
      <c r="F5609">
        <v>3.6859999999999999</v>
      </c>
      <c r="G5609" t="s">
        <v>108</v>
      </c>
      <c r="H5609" s="1">
        <v>-1.24E-2</v>
      </c>
    </row>
    <row r="5610" spans="1:8" x14ac:dyDescent="0.3">
      <c r="A5610">
        <v>5609</v>
      </c>
      <c r="B5610" t="s">
        <v>105</v>
      </c>
      <c r="C5610">
        <v>3.802</v>
      </c>
      <c r="D5610">
        <v>3.7850000000000001</v>
      </c>
      <c r="E5610">
        <v>3.9260000000000002</v>
      </c>
      <c r="F5610">
        <v>3.766</v>
      </c>
      <c r="G5610" t="s">
        <v>106</v>
      </c>
      <c r="H5610" s="1">
        <v>1.47E-2</v>
      </c>
    </row>
    <row r="5611" spans="1:8" x14ac:dyDescent="0.3">
      <c r="A5611">
        <v>5610</v>
      </c>
      <c r="B5611" t="s">
        <v>103</v>
      </c>
      <c r="C5611">
        <v>3.766</v>
      </c>
      <c r="D5611">
        <v>3.8140000000000001</v>
      </c>
      <c r="E5611">
        <v>3.976</v>
      </c>
      <c r="F5611">
        <v>3.7290000000000001</v>
      </c>
      <c r="G5611" t="s">
        <v>104</v>
      </c>
      <c r="H5611" s="1">
        <v>-9.4999999999999998E-3</v>
      </c>
    </row>
    <row r="5612" spans="1:8" x14ac:dyDescent="0.3">
      <c r="A5612">
        <v>5611</v>
      </c>
      <c r="B5612" t="s">
        <v>101</v>
      </c>
      <c r="C5612">
        <v>3.69</v>
      </c>
      <c r="D5612">
        <v>3.7829999999999999</v>
      </c>
      <c r="E5612">
        <v>3.8140000000000001</v>
      </c>
      <c r="F5612">
        <v>3.617</v>
      </c>
      <c r="G5612" t="s">
        <v>102</v>
      </c>
      <c r="H5612" s="1">
        <v>-2.0199999999999999E-2</v>
      </c>
    </row>
    <row r="5613" spans="1:8" x14ac:dyDescent="0.3">
      <c r="A5613">
        <v>5612</v>
      </c>
      <c r="B5613" t="s">
        <v>99</v>
      </c>
      <c r="C5613">
        <v>3.8340000000000001</v>
      </c>
      <c r="D5613">
        <v>3.645</v>
      </c>
      <c r="E5613">
        <v>3.9239999999999999</v>
      </c>
      <c r="F5613">
        <v>3.6419999999999999</v>
      </c>
      <c r="G5613" t="s">
        <v>100</v>
      </c>
      <c r="H5613" s="1">
        <v>3.9E-2</v>
      </c>
    </row>
    <row r="5614" spans="1:8" x14ac:dyDescent="0.3">
      <c r="A5614">
        <v>5613</v>
      </c>
      <c r="B5614" t="s">
        <v>97</v>
      </c>
      <c r="C5614">
        <v>3.8690000000000002</v>
      </c>
      <c r="D5614">
        <v>3.84</v>
      </c>
      <c r="E5614">
        <v>3.9470000000000001</v>
      </c>
      <c r="F5614">
        <v>3.7189999999999999</v>
      </c>
      <c r="G5614" t="s">
        <v>98</v>
      </c>
      <c r="H5614" s="1">
        <v>9.1000000000000004E-3</v>
      </c>
    </row>
    <row r="5615" spans="1:8" x14ac:dyDescent="0.3">
      <c r="A5615">
        <v>5614</v>
      </c>
      <c r="B5615" t="s">
        <v>95</v>
      </c>
      <c r="C5615">
        <v>3.976</v>
      </c>
      <c r="D5615">
        <v>3.87</v>
      </c>
      <c r="E5615">
        <v>4.0410000000000004</v>
      </c>
      <c r="F5615">
        <v>3.8159999999999998</v>
      </c>
      <c r="G5615" t="s">
        <v>96</v>
      </c>
      <c r="H5615" s="1">
        <v>2.7699999999999999E-2</v>
      </c>
    </row>
    <row r="5616" spans="1:8" x14ac:dyDescent="0.3">
      <c r="A5616">
        <v>5615</v>
      </c>
      <c r="B5616" t="s">
        <v>93</v>
      </c>
      <c r="C5616">
        <v>3.7309999999999999</v>
      </c>
      <c r="D5616">
        <v>3.97</v>
      </c>
      <c r="E5616">
        <v>4.0060000000000002</v>
      </c>
      <c r="F5616">
        <v>3.5990000000000002</v>
      </c>
      <c r="G5616" t="s">
        <v>94</v>
      </c>
      <c r="H5616" s="1">
        <v>-6.1600000000000002E-2</v>
      </c>
    </row>
    <row r="5617" spans="1:8" x14ac:dyDescent="0.3">
      <c r="A5617">
        <v>5616</v>
      </c>
      <c r="B5617" t="s">
        <v>91</v>
      </c>
      <c r="C5617">
        <v>4.0599999999999996</v>
      </c>
      <c r="D5617">
        <v>3.9580000000000002</v>
      </c>
      <c r="E5617">
        <v>4.0869999999999997</v>
      </c>
      <c r="F5617">
        <v>3.7669999999999999</v>
      </c>
      <c r="G5617" t="s">
        <v>92</v>
      </c>
      <c r="H5617" s="1">
        <v>8.8200000000000001E-2</v>
      </c>
    </row>
    <row r="5618" spans="1:8" x14ac:dyDescent="0.3">
      <c r="A5618">
        <v>5617</v>
      </c>
      <c r="B5618" t="s">
        <v>89</v>
      </c>
      <c r="C5618">
        <v>4.0549999999999997</v>
      </c>
      <c r="D5618">
        <v>4.0650000000000004</v>
      </c>
      <c r="E5618">
        <v>4.1539999999999999</v>
      </c>
      <c r="F5618">
        <v>3.9550000000000001</v>
      </c>
      <c r="G5618" t="s">
        <v>90</v>
      </c>
      <c r="H5618" s="1">
        <v>-1.1999999999999999E-3</v>
      </c>
    </row>
    <row r="5619" spans="1:8" x14ac:dyDescent="0.3">
      <c r="A5619">
        <v>5618</v>
      </c>
      <c r="B5619" t="s">
        <v>87</v>
      </c>
      <c r="C5619">
        <v>4.024</v>
      </c>
      <c r="D5619">
        <v>4.08</v>
      </c>
      <c r="E5619">
        <v>4.2610000000000001</v>
      </c>
      <c r="F5619">
        <v>3.9049999999999998</v>
      </c>
      <c r="G5619" t="s">
        <v>88</v>
      </c>
      <c r="H5619" s="1">
        <v>-7.6E-3</v>
      </c>
    </row>
    <row r="5620" spans="1:8" x14ac:dyDescent="0.3">
      <c r="A5620">
        <v>5619</v>
      </c>
      <c r="B5620" t="s">
        <v>85</v>
      </c>
      <c r="C5620">
        <v>3.5609999999999999</v>
      </c>
      <c r="D5620">
        <v>3.8530000000000002</v>
      </c>
      <c r="E5620">
        <v>3.9660000000000002</v>
      </c>
      <c r="F5620">
        <v>3.536</v>
      </c>
      <c r="G5620" t="s">
        <v>86</v>
      </c>
      <c r="H5620" s="1">
        <v>-0.11509999999999999</v>
      </c>
    </row>
    <row r="5621" spans="1:8" x14ac:dyDescent="0.3">
      <c r="A5621">
        <v>5620</v>
      </c>
      <c r="B5621" t="s">
        <v>83</v>
      </c>
      <c r="C5621">
        <v>3.73</v>
      </c>
      <c r="D5621">
        <v>3.589</v>
      </c>
      <c r="E5621">
        <v>3.794</v>
      </c>
      <c r="F5621">
        <v>3.5720000000000001</v>
      </c>
      <c r="G5621" t="s">
        <v>84</v>
      </c>
      <c r="H5621" s="1">
        <v>4.7500000000000001E-2</v>
      </c>
    </row>
    <row r="5622" spans="1:8" x14ac:dyDescent="0.3">
      <c r="A5622">
        <v>5621</v>
      </c>
      <c r="B5622" t="s">
        <v>81</v>
      </c>
      <c r="C5622">
        <v>3.8149999999999999</v>
      </c>
      <c r="D5622">
        <v>3.702</v>
      </c>
      <c r="E5622">
        <v>3.8580000000000001</v>
      </c>
      <c r="F5622">
        <v>3.6379999999999999</v>
      </c>
      <c r="G5622" t="s">
        <v>82</v>
      </c>
      <c r="H5622" s="1">
        <v>2.2800000000000001E-2</v>
      </c>
    </row>
    <row r="5623" spans="1:8" x14ac:dyDescent="0.3">
      <c r="A5623">
        <v>5622</v>
      </c>
      <c r="B5623" t="s">
        <v>79</v>
      </c>
      <c r="C5623">
        <v>3.7170000000000001</v>
      </c>
      <c r="D5623">
        <v>3.8170000000000002</v>
      </c>
      <c r="E5623">
        <v>3.944</v>
      </c>
      <c r="F5623">
        <v>3.7090000000000001</v>
      </c>
      <c r="G5623" t="s">
        <v>80</v>
      </c>
      <c r="H5623" s="1">
        <v>-2.5700000000000001E-2</v>
      </c>
    </row>
    <row r="5624" spans="1:8" x14ac:dyDescent="0.3">
      <c r="A5624">
        <v>5623</v>
      </c>
      <c r="B5624" t="s">
        <v>77</v>
      </c>
      <c r="C5624">
        <v>3.8820000000000001</v>
      </c>
      <c r="D5624">
        <v>3.7469999999999999</v>
      </c>
      <c r="E5624">
        <v>3.8969999999999998</v>
      </c>
      <c r="F5624">
        <v>3.7170000000000001</v>
      </c>
      <c r="G5624" t="s">
        <v>78</v>
      </c>
      <c r="H5624" s="1">
        <v>4.4400000000000002E-2</v>
      </c>
    </row>
    <row r="5625" spans="1:8" x14ac:dyDescent="0.3">
      <c r="A5625">
        <v>5624</v>
      </c>
      <c r="B5625" t="s">
        <v>75</v>
      </c>
      <c r="C5625">
        <v>3.8119999999999998</v>
      </c>
      <c r="D5625">
        <v>3.8420000000000001</v>
      </c>
      <c r="E5625">
        <v>3.931</v>
      </c>
      <c r="F5625">
        <v>3.8010000000000002</v>
      </c>
      <c r="G5625" t="s">
        <v>76</v>
      </c>
      <c r="H5625" s="1">
        <v>-1.7999999999999999E-2</v>
      </c>
    </row>
    <row r="5626" spans="1:8" x14ac:dyDescent="0.3">
      <c r="A5626">
        <v>5625</v>
      </c>
      <c r="B5626" t="s">
        <v>73</v>
      </c>
      <c r="C5626">
        <v>3.9159999999999999</v>
      </c>
      <c r="D5626">
        <v>3.86</v>
      </c>
      <c r="E5626">
        <v>3.98</v>
      </c>
      <c r="F5626">
        <v>3.8</v>
      </c>
      <c r="G5626" t="s">
        <v>74</v>
      </c>
      <c r="H5626" s="1">
        <v>2.7300000000000001E-2</v>
      </c>
    </row>
    <row r="5627" spans="1:8" x14ac:dyDescent="0.3">
      <c r="A5627">
        <v>5626</v>
      </c>
      <c r="B5627" t="s">
        <v>71</v>
      </c>
      <c r="C5627">
        <v>4.0789999999999997</v>
      </c>
      <c r="D5627">
        <v>4.1440000000000001</v>
      </c>
      <c r="E5627">
        <v>4.2130000000000001</v>
      </c>
      <c r="F5627">
        <v>3.9769999999999999</v>
      </c>
      <c r="G5627" t="s">
        <v>72</v>
      </c>
      <c r="H5627" s="1">
        <v>4.1599999999999998E-2</v>
      </c>
    </row>
    <row r="5628" spans="1:8" x14ac:dyDescent="0.3">
      <c r="A5628">
        <v>5627</v>
      </c>
      <c r="B5628" t="s">
        <v>69</v>
      </c>
      <c r="C5628">
        <v>4.2489999999999997</v>
      </c>
      <c r="D5628">
        <v>4.1189999999999998</v>
      </c>
      <c r="E5628">
        <v>4.2610000000000001</v>
      </c>
      <c r="F5628">
        <v>4.0069999999999997</v>
      </c>
      <c r="G5628" t="s">
        <v>70</v>
      </c>
      <c r="H5628" s="1">
        <v>4.1700000000000001E-2</v>
      </c>
    </row>
    <row r="5629" spans="1:8" x14ac:dyDescent="0.3">
      <c r="A5629">
        <v>5628</v>
      </c>
      <c r="B5629" t="s">
        <v>67</v>
      </c>
      <c r="C5629">
        <v>4.8570000000000002</v>
      </c>
      <c r="D5629">
        <v>4.2249999999999996</v>
      </c>
      <c r="E5629">
        <v>4.8789999999999996</v>
      </c>
      <c r="F5629">
        <v>4.1859999999999999</v>
      </c>
      <c r="G5629" t="s">
        <v>68</v>
      </c>
      <c r="H5629" s="1">
        <v>0.1431</v>
      </c>
    </row>
    <row r="5630" spans="1:8" x14ac:dyDescent="0.3">
      <c r="A5630">
        <v>5629</v>
      </c>
      <c r="B5630" t="s">
        <v>65</v>
      </c>
      <c r="C5630">
        <v>4.2699999999999996</v>
      </c>
      <c r="D5630">
        <v>4.7910000000000004</v>
      </c>
      <c r="E5630">
        <v>4.8440000000000003</v>
      </c>
      <c r="F5630">
        <v>4.2450000000000001</v>
      </c>
      <c r="G5630" t="s">
        <v>66</v>
      </c>
      <c r="H5630" s="1">
        <v>-0.12089999999999999</v>
      </c>
    </row>
    <row r="5631" spans="1:8" x14ac:dyDescent="0.3">
      <c r="A5631">
        <v>5630</v>
      </c>
      <c r="B5631" t="s">
        <v>63</v>
      </c>
      <c r="C5631">
        <v>4.2619999999999996</v>
      </c>
      <c r="D5631">
        <v>4.2629999999999999</v>
      </c>
      <c r="E5631">
        <v>4.3049999999999997</v>
      </c>
      <c r="F5631">
        <v>4.0970000000000004</v>
      </c>
      <c r="G5631" t="s">
        <v>64</v>
      </c>
      <c r="H5631" s="1">
        <v>-1.9E-3</v>
      </c>
    </row>
    <row r="5632" spans="1:8" x14ac:dyDescent="0.3">
      <c r="A5632">
        <v>5631</v>
      </c>
      <c r="B5632" t="s">
        <v>62</v>
      </c>
      <c r="C5632">
        <v>4.335</v>
      </c>
      <c r="D5632">
        <v>4.3380000000000001</v>
      </c>
      <c r="E5632">
        <v>4.3499999999999996</v>
      </c>
      <c r="F5632">
        <v>4.3230000000000004</v>
      </c>
      <c r="G5632" t="s">
        <v>9</v>
      </c>
      <c r="H5632" s="1">
        <v>1.7100000000000001E-2</v>
      </c>
    </row>
    <row r="5633" spans="1:8" x14ac:dyDescent="0.3">
      <c r="A5633">
        <v>5632</v>
      </c>
      <c r="B5633" t="s">
        <v>61</v>
      </c>
      <c r="C5633">
        <v>4.2759999999999998</v>
      </c>
      <c r="D5633">
        <v>4.33</v>
      </c>
      <c r="E5633">
        <v>4.3529999999999998</v>
      </c>
      <c r="F5633">
        <v>4.2160000000000002</v>
      </c>
      <c r="G5633" t="s">
        <v>9</v>
      </c>
      <c r="H5633" s="1">
        <v>-1.3599999999999999E-2</v>
      </c>
    </row>
    <row r="5634" spans="1:8" x14ac:dyDescent="0.3">
      <c r="A5634">
        <v>5633</v>
      </c>
      <c r="B5634" t="s">
        <v>59</v>
      </c>
      <c r="C5634">
        <v>4.2830000000000004</v>
      </c>
      <c r="D5634">
        <v>4.3559999999999999</v>
      </c>
      <c r="E5634">
        <v>4.3899999999999997</v>
      </c>
      <c r="F5634">
        <v>4.2160000000000002</v>
      </c>
      <c r="G5634" t="s">
        <v>60</v>
      </c>
      <c r="H5634" s="1">
        <v>1.6000000000000001E-3</v>
      </c>
    </row>
    <row r="5635" spans="1:8" x14ac:dyDescent="0.3">
      <c r="A5635">
        <v>5634</v>
      </c>
      <c r="B5635" t="s">
        <v>57</v>
      </c>
      <c r="C5635">
        <v>4.0309999999999997</v>
      </c>
      <c r="D5635">
        <v>4.327</v>
      </c>
      <c r="E5635">
        <v>4.3849999999999998</v>
      </c>
      <c r="F5635">
        <v>4.01</v>
      </c>
      <c r="G5635" t="s">
        <v>58</v>
      </c>
      <c r="H5635" s="1">
        <v>-5.8799999999999998E-2</v>
      </c>
    </row>
    <row r="5636" spans="1:8" x14ac:dyDescent="0.3">
      <c r="A5636">
        <v>5635</v>
      </c>
      <c r="B5636" t="s">
        <v>55</v>
      </c>
      <c r="C5636">
        <v>3.802</v>
      </c>
      <c r="D5636">
        <v>4.0149999999999997</v>
      </c>
      <c r="E5636">
        <v>4.0369999999999999</v>
      </c>
      <c r="F5636">
        <v>3.7810000000000001</v>
      </c>
      <c r="G5636" t="s">
        <v>56</v>
      </c>
      <c r="H5636" s="1">
        <v>-5.6800000000000003E-2</v>
      </c>
    </row>
    <row r="5637" spans="1:8" x14ac:dyDescent="0.3">
      <c r="A5637">
        <v>5636</v>
      </c>
      <c r="B5637" t="s">
        <v>53</v>
      </c>
      <c r="C5637">
        <v>3.9990000000000001</v>
      </c>
      <c r="D5637">
        <v>3.8380000000000001</v>
      </c>
      <c r="E5637">
        <v>4.0439999999999996</v>
      </c>
      <c r="F5637">
        <v>3.8330000000000002</v>
      </c>
      <c r="G5637" t="s">
        <v>54</v>
      </c>
      <c r="H5637" s="1">
        <v>5.1799999999999999E-2</v>
      </c>
    </row>
    <row r="5638" spans="1:8" x14ac:dyDescent="0.3">
      <c r="A5638">
        <v>5637</v>
      </c>
      <c r="B5638" t="s">
        <v>51</v>
      </c>
      <c r="C5638">
        <v>4.0270000000000001</v>
      </c>
      <c r="D5638">
        <v>3.915</v>
      </c>
      <c r="E5638">
        <v>4.0679999999999996</v>
      </c>
      <c r="F5638">
        <v>3.8759999999999999</v>
      </c>
      <c r="G5638" t="s">
        <v>52</v>
      </c>
      <c r="H5638" s="1">
        <v>7.0000000000000001E-3</v>
      </c>
    </row>
    <row r="5639" spans="1:8" x14ac:dyDescent="0.3">
      <c r="A5639">
        <v>5638</v>
      </c>
      <c r="B5639" t="s">
        <v>49</v>
      </c>
      <c r="C5639">
        <v>4.0529999999999999</v>
      </c>
      <c r="D5639">
        <v>3.9590000000000001</v>
      </c>
      <c r="E5639">
        <v>4.0789999999999997</v>
      </c>
      <c r="F5639">
        <v>3.8889999999999998</v>
      </c>
      <c r="G5639" t="s">
        <v>50</v>
      </c>
      <c r="H5639" s="1">
        <v>6.4999999999999997E-3</v>
      </c>
    </row>
    <row r="5640" spans="1:8" x14ac:dyDescent="0.3">
      <c r="A5640">
        <v>5639</v>
      </c>
      <c r="B5640" t="s">
        <v>47</v>
      </c>
      <c r="C5640">
        <v>4.2770000000000001</v>
      </c>
      <c r="D5640">
        <v>4.04</v>
      </c>
      <c r="E5640">
        <v>4.3899999999999997</v>
      </c>
      <c r="F5640">
        <v>4.0110000000000001</v>
      </c>
      <c r="G5640" t="s">
        <v>48</v>
      </c>
      <c r="H5640" s="1">
        <v>5.5300000000000002E-2</v>
      </c>
    </row>
    <row r="5641" spans="1:8" x14ac:dyDescent="0.3">
      <c r="A5641">
        <v>5640</v>
      </c>
      <c r="B5641" t="s">
        <v>45</v>
      </c>
      <c r="C5641">
        <v>6.2649999999999997</v>
      </c>
      <c r="D5641">
        <v>4.2300000000000004</v>
      </c>
      <c r="E5641">
        <v>7.3460000000000001</v>
      </c>
      <c r="F5641">
        <v>4.2300000000000004</v>
      </c>
      <c r="G5641" t="s">
        <v>46</v>
      </c>
      <c r="H5641" s="1">
        <v>0.46479999999999999</v>
      </c>
    </row>
    <row r="5642" spans="1:8" x14ac:dyDescent="0.3">
      <c r="A5642">
        <v>5641</v>
      </c>
      <c r="B5642" t="s">
        <v>43</v>
      </c>
      <c r="C5642">
        <v>4.6390000000000002</v>
      </c>
      <c r="D5642">
        <v>4.3419999999999996</v>
      </c>
      <c r="E5642">
        <v>4.8760000000000003</v>
      </c>
      <c r="F5642">
        <v>4.2859999999999996</v>
      </c>
      <c r="G5642" t="s">
        <v>44</v>
      </c>
      <c r="H5642" s="1">
        <v>-0.25950000000000001</v>
      </c>
    </row>
    <row r="5643" spans="1:8" x14ac:dyDescent="0.3">
      <c r="A5643">
        <v>5642</v>
      </c>
      <c r="B5643" t="s">
        <v>41</v>
      </c>
      <c r="C5643">
        <v>4.8739999999999997</v>
      </c>
      <c r="D5643">
        <v>4.867</v>
      </c>
      <c r="E5643">
        <v>5.0570000000000004</v>
      </c>
      <c r="F5643">
        <v>4.6950000000000003</v>
      </c>
      <c r="G5643" t="s">
        <v>42</v>
      </c>
      <c r="H5643" s="1">
        <v>5.0700000000000002E-2</v>
      </c>
    </row>
    <row r="5644" spans="1:8" x14ac:dyDescent="0.3">
      <c r="A5644">
        <v>5643</v>
      </c>
      <c r="B5644" t="s">
        <v>39</v>
      </c>
      <c r="C5644">
        <v>4.7510000000000003</v>
      </c>
      <c r="D5644">
        <v>4.9210000000000003</v>
      </c>
      <c r="E5644">
        <v>4.9740000000000002</v>
      </c>
      <c r="F5644">
        <v>4.62</v>
      </c>
      <c r="G5644" t="s">
        <v>40</v>
      </c>
      <c r="H5644" s="1">
        <v>-2.52E-2</v>
      </c>
    </row>
    <row r="5645" spans="1:8" x14ac:dyDescent="0.3">
      <c r="A5645">
        <v>5644</v>
      </c>
      <c r="B5645" t="s">
        <v>37</v>
      </c>
      <c r="C5645">
        <v>5.5010000000000003</v>
      </c>
      <c r="D5645">
        <v>4.8929999999999998</v>
      </c>
      <c r="E5645">
        <v>5.5720000000000001</v>
      </c>
      <c r="F5645">
        <v>4.8570000000000002</v>
      </c>
      <c r="G5645" t="s">
        <v>38</v>
      </c>
      <c r="H5645" s="1">
        <v>0.15790000000000001</v>
      </c>
    </row>
    <row r="5646" spans="1:8" x14ac:dyDescent="0.3">
      <c r="A5646">
        <v>5645</v>
      </c>
      <c r="B5646" t="s">
        <v>35</v>
      </c>
      <c r="C5646">
        <v>4.8879999999999999</v>
      </c>
      <c r="D5646">
        <v>5.42</v>
      </c>
      <c r="E5646">
        <v>5.4539999999999997</v>
      </c>
      <c r="F5646">
        <v>4.8159999999999998</v>
      </c>
      <c r="G5646" t="s">
        <v>36</v>
      </c>
      <c r="H5646" s="1">
        <v>-0.1114</v>
      </c>
    </row>
    <row r="5647" spans="1:8" x14ac:dyDescent="0.3">
      <c r="A5647">
        <v>5646</v>
      </c>
      <c r="B5647" t="s">
        <v>33</v>
      </c>
      <c r="C5647">
        <v>4.5720000000000001</v>
      </c>
      <c r="D5647">
        <v>4.9290000000000003</v>
      </c>
      <c r="E5647">
        <v>5.0869999999999997</v>
      </c>
      <c r="F5647">
        <v>4.4870000000000001</v>
      </c>
      <c r="G5647" t="s">
        <v>34</v>
      </c>
      <c r="H5647" s="1">
        <v>-6.4600000000000005E-2</v>
      </c>
    </row>
    <row r="5648" spans="1:8" x14ac:dyDescent="0.3">
      <c r="A5648">
        <v>5647</v>
      </c>
      <c r="B5648" t="s">
        <v>31</v>
      </c>
      <c r="C5648">
        <v>4.2320000000000002</v>
      </c>
      <c r="D5648">
        <v>4.3840000000000003</v>
      </c>
      <c r="E5648">
        <v>4.468</v>
      </c>
      <c r="F5648">
        <v>4.12</v>
      </c>
      <c r="G5648" t="s">
        <v>32</v>
      </c>
      <c r="H5648" s="1">
        <v>-7.4399999999999994E-2</v>
      </c>
    </row>
    <row r="5649" spans="1:8" x14ac:dyDescent="0.3">
      <c r="A5649">
        <v>5648</v>
      </c>
      <c r="B5649" t="s">
        <v>29</v>
      </c>
      <c r="C5649">
        <v>4.2480000000000002</v>
      </c>
      <c r="D5649">
        <v>4.2759999999999998</v>
      </c>
      <c r="E5649">
        <v>4.3810000000000002</v>
      </c>
      <c r="F5649">
        <v>4.173</v>
      </c>
      <c r="G5649" t="s">
        <v>30</v>
      </c>
      <c r="H5649" s="1">
        <v>3.8E-3</v>
      </c>
    </row>
    <row r="5650" spans="1:8" x14ac:dyDescent="0.3">
      <c r="A5650">
        <v>5649</v>
      </c>
      <c r="B5650" t="s">
        <v>27</v>
      </c>
      <c r="C5650">
        <v>4.0090000000000003</v>
      </c>
      <c r="D5650">
        <v>4.2110000000000003</v>
      </c>
      <c r="E5650">
        <v>4.2590000000000003</v>
      </c>
      <c r="F5650">
        <v>3.9830000000000001</v>
      </c>
      <c r="G5650" t="s">
        <v>28</v>
      </c>
      <c r="H5650" s="1">
        <v>-5.6300000000000003E-2</v>
      </c>
    </row>
    <row r="5651" spans="1:8" x14ac:dyDescent="0.3">
      <c r="A5651">
        <v>5650</v>
      </c>
      <c r="B5651" t="s">
        <v>25</v>
      </c>
      <c r="C5651">
        <v>3.9590000000000001</v>
      </c>
      <c r="D5651">
        <v>4.0350000000000001</v>
      </c>
      <c r="E5651">
        <v>4.0679999999999996</v>
      </c>
      <c r="F5651">
        <v>3.8820000000000001</v>
      </c>
      <c r="G5651" t="s">
        <v>26</v>
      </c>
      <c r="H5651" s="1">
        <v>-1.2500000000000001E-2</v>
      </c>
    </row>
    <row r="5652" spans="1:8" x14ac:dyDescent="0.3">
      <c r="A5652">
        <v>5651</v>
      </c>
      <c r="B5652" t="s">
        <v>23</v>
      </c>
      <c r="C5652">
        <v>3.9409999999999998</v>
      </c>
      <c r="D5652">
        <v>3.944</v>
      </c>
      <c r="E5652">
        <v>4.056</v>
      </c>
      <c r="F5652">
        <v>3.8759999999999999</v>
      </c>
      <c r="G5652" t="s">
        <v>24</v>
      </c>
      <c r="H5652" s="1">
        <v>-4.4999999999999997E-3</v>
      </c>
    </row>
    <row r="5653" spans="1:8" x14ac:dyDescent="0.3">
      <c r="A5653">
        <v>5652</v>
      </c>
      <c r="B5653" t="s">
        <v>21</v>
      </c>
      <c r="C5653">
        <v>4.1950000000000003</v>
      </c>
      <c r="D5653">
        <v>4.1029999999999998</v>
      </c>
      <c r="E5653">
        <v>4.2290000000000001</v>
      </c>
      <c r="F5653">
        <v>4.04</v>
      </c>
      <c r="G5653" t="s">
        <v>22</v>
      </c>
      <c r="H5653" s="1">
        <v>6.4500000000000002E-2</v>
      </c>
    </row>
    <row r="5654" spans="1:8" x14ac:dyDescent="0.3">
      <c r="A5654">
        <v>5653</v>
      </c>
      <c r="B5654" t="s">
        <v>19</v>
      </c>
      <c r="C5654">
        <v>4.306</v>
      </c>
      <c r="D5654">
        <v>4.1829999999999998</v>
      </c>
      <c r="E5654">
        <v>4.4279999999999999</v>
      </c>
      <c r="F5654">
        <v>4.157</v>
      </c>
      <c r="G5654" t="s">
        <v>20</v>
      </c>
      <c r="H5654" s="1">
        <v>2.6499999999999999E-2</v>
      </c>
    </row>
    <row r="5655" spans="1:8" x14ac:dyDescent="0.3">
      <c r="A5655">
        <v>5654</v>
      </c>
      <c r="B5655" t="s">
        <v>17</v>
      </c>
      <c r="C5655">
        <v>4.7169999999999996</v>
      </c>
      <c r="D5655">
        <v>4.3929999999999998</v>
      </c>
      <c r="E5655">
        <v>4.74</v>
      </c>
      <c r="F5655">
        <v>4.37</v>
      </c>
      <c r="G5655" t="s">
        <v>18</v>
      </c>
      <c r="H5655" s="1">
        <v>9.5399999999999999E-2</v>
      </c>
    </row>
    <row r="5656" spans="1:8" x14ac:dyDescent="0.3">
      <c r="A5656">
        <v>5655</v>
      </c>
      <c r="B5656" t="s">
        <v>15</v>
      </c>
      <c r="C5656">
        <v>4.4859999999999998</v>
      </c>
      <c r="D5656">
        <v>4.6420000000000003</v>
      </c>
      <c r="E5656">
        <v>4.7930000000000001</v>
      </c>
      <c r="F5656">
        <v>4.4020000000000001</v>
      </c>
      <c r="G5656" t="s">
        <v>16</v>
      </c>
      <c r="H5656" s="1">
        <v>-4.9000000000000002E-2</v>
      </c>
    </row>
    <row r="5657" spans="1:8" x14ac:dyDescent="0.3">
      <c r="A5657">
        <v>5656</v>
      </c>
      <c r="B5657" t="s">
        <v>13</v>
      </c>
      <c r="C5657">
        <v>4.431</v>
      </c>
      <c r="D5657">
        <v>4.5170000000000003</v>
      </c>
      <c r="E5657">
        <v>4.6539999999999999</v>
      </c>
      <c r="F5657">
        <v>4.3710000000000004</v>
      </c>
      <c r="G5657" t="s">
        <v>14</v>
      </c>
      <c r="H5657" s="1">
        <v>-1.23E-2</v>
      </c>
    </row>
    <row r="5658" spans="1:8" x14ac:dyDescent="0.3">
      <c r="A5658">
        <v>5657</v>
      </c>
      <c r="B5658" t="s">
        <v>12</v>
      </c>
      <c r="C5658">
        <v>4.5789999999999997</v>
      </c>
      <c r="D5658">
        <v>4.5289999999999999</v>
      </c>
      <c r="E5658">
        <v>4.5979999999999999</v>
      </c>
      <c r="F5658">
        <v>4.5270000000000001</v>
      </c>
      <c r="G5658" t="s">
        <v>9</v>
      </c>
      <c r="H5658" s="1">
        <v>3.3399999999999999E-2</v>
      </c>
    </row>
    <row r="5659" spans="1:8" x14ac:dyDescent="0.3">
      <c r="A5659">
        <v>5658</v>
      </c>
      <c r="B5659" t="s">
        <v>11</v>
      </c>
      <c r="C5659">
        <v>4.7050000000000001</v>
      </c>
      <c r="D5659">
        <v>4.58</v>
      </c>
      <c r="E5659">
        <v>4.7450000000000001</v>
      </c>
      <c r="F5659">
        <v>4.5199999999999996</v>
      </c>
      <c r="G5659" t="s">
        <v>9</v>
      </c>
      <c r="H5659" s="1">
        <v>2.75E-2</v>
      </c>
    </row>
    <row r="5660" spans="1:8" x14ac:dyDescent="0.3">
      <c r="A5660">
        <v>5659</v>
      </c>
      <c r="B5660" t="s">
        <v>8</v>
      </c>
      <c r="C5660">
        <v>4.5750000000000002</v>
      </c>
      <c r="D5660">
        <v>4.7050000000000001</v>
      </c>
      <c r="E5660">
        <v>4.7130000000000001</v>
      </c>
      <c r="F5660">
        <v>4.4409999999999998</v>
      </c>
      <c r="G5660" t="s">
        <v>9</v>
      </c>
      <c r="H5660" s="1">
        <v>-2.76E-2</v>
      </c>
    </row>
    <row r="5661" spans="1:8" x14ac:dyDescent="0.3">
      <c r="A5661">
        <v>5660</v>
      </c>
      <c r="B5661" t="s">
        <v>10992</v>
      </c>
      <c r="C5661">
        <v>4.6230000000000002</v>
      </c>
      <c r="D5661">
        <v>4.5039999999999996</v>
      </c>
      <c r="E5661">
        <v>4.7039999999999997</v>
      </c>
      <c r="F5661">
        <v>4.452</v>
      </c>
      <c r="G5661" t="s">
        <v>11064</v>
      </c>
      <c r="H5661" s="1">
        <v>2.7799999999999998E-2</v>
      </c>
    </row>
    <row r="5662" spans="1:8" x14ac:dyDescent="0.3">
      <c r="A5662">
        <v>5661</v>
      </c>
      <c r="B5662" t="s">
        <v>10993</v>
      </c>
      <c r="C5662">
        <v>4.5679999999999996</v>
      </c>
      <c r="D5662">
        <v>4.6029999999999998</v>
      </c>
      <c r="E5662">
        <v>4.9400000000000004</v>
      </c>
      <c r="F5662">
        <v>4.2930000000000001</v>
      </c>
      <c r="G5662" t="s">
        <v>11063</v>
      </c>
      <c r="H5662" s="1">
        <v>-1.1900000000000001E-2</v>
      </c>
    </row>
    <row r="5663" spans="1:8" x14ac:dyDescent="0.3">
      <c r="A5663">
        <v>5662</v>
      </c>
      <c r="B5663" t="s">
        <v>10994</v>
      </c>
      <c r="C5663">
        <v>4.47</v>
      </c>
      <c r="D5663">
        <v>4.5730000000000004</v>
      </c>
      <c r="E5663">
        <v>4.7160000000000002</v>
      </c>
      <c r="F5663">
        <v>4.4169999999999998</v>
      </c>
      <c r="G5663" t="s">
        <v>11062</v>
      </c>
      <c r="H5663" s="1">
        <v>-2.1499999999999998E-2</v>
      </c>
    </row>
    <row r="5664" spans="1:8" x14ac:dyDescent="0.3">
      <c r="A5664">
        <v>5663</v>
      </c>
      <c r="B5664" t="s">
        <v>10996</v>
      </c>
      <c r="C5664">
        <v>4.4020000000000001</v>
      </c>
      <c r="D5664">
        <v>4.62</v>
      </c>
      <c r="E5664">
        <v>4.6829999999999998</v>
      </c>
      <c r="F5664">
        <v>4.3659999999999997</v>
      </c>
      <c r="G5664" t="s">
        <v>4379</v>
      </c>
      <c r="H5664" s="1">
        <v>-1.52E-2</v>
      </c>
    </row>
    <row r="5665" spans="1:8" x14ac:dyDescent="0.3">
      <c r="A5665">
        <v>5664</v>
      </c>
      <c r="B5665" t="s">
        <v>10997</v>
      </c>
      <c r="C5665">
        <v>4.5730000000000004</v>
      </c>
      <c r="D5665">
        <v>4.4080000000000004</v>
      </c>
      <c r="E5665">
        <v>4.6269999999999998</v>
      </c>
      <c r="F5665">
        <v>4.34</v>
      </c>
      <c r="G5665" t="s">
        <v>11061</v>
      </c>
      <c r="H5665" s="1">
        <v>3.8800000000000001E-2</v>
      </c>
    </row>
    <row r="5666" spans="1:8" x14ac:dyDescent="0.3">
      <c r="A5666">
        <v>5665</v>
      </c>
      <c r="B5666" t="s">
        <v>10998</v>
      </c>
      <c r="C5666">
        <v>4.7619999999999996</v>
      </c>
      <c r="D5666">
        <v>4.5999999999999996</v>
      </c>
      <c r="E5666">
        <v>4.9109999999999996</v>
      </c>
      <c r="F5666">
        <v>4.5999999999999996</v>
      </c>
      <c r="G5666" t="s">
        <v>11060</v>
      </c>
      <c r="H5666" s="1">
        <v>4.1300000000000003E-2</v>
      </c>
    </row>
    <row r="5667" spans="1:8" x14ac:dyDescent="0.3">
      <c r="A5667">
        <v>5666</v>
      </c>
      <c r="B5667" t="s">
        <v>10999</v>
      </c>
      <c r="C5667">
        <v>4.7220000000000004</v>
      </c>
      <c r="D5667">
        <v>4.7949999999999999</v>
      </c>
      <c r="E5667">
        <v>4.9359999999999999</v>
      </c>
      <c r="F5667">
        <v>4.6280000000000001</v>
      </c>
      <c r="G5667" t="s">
        <v>11059</v>
      </c>
      <c r="H5667" s="1">
        <v>-8.3999999999999995E-3</v>
      </c>
    </row>
    <row r="5668" spans="1:8" x14ac:dyDescent="0.3">
      <c r="A5668">
        <v>5667</v>
      </c>
      <c r="B5668" t="s">
        <v>11000</v>
      </c>
      <c r="C5668">
        <v>5.016</v>
      </c>
      <c r="D5668">
        <v>4.75</v>
      </c>
      <c r="E5668">
        <v>5.0449999999999999</v>
      </c>
      <c r="F5668">
        <v>4.7279999999999998</v>
      </c>
      <c r="G5668" t="s">
        <v>11058</v>
      </c>
      <c r="H5668" s="1">
        <v>6.2300000000000001E-2</v>
      </c>
    </row>
    <row r="5669" spans="1:8" x14ac:dyDescent="0.3">
      <c r="A5669">
        <v>5668</v>
      </c>
      <c r="B5669" t="s">
        <v>11002</v>
      </c>
      <c r="C5669">
        <v>4.8330000000000002</v>
      </c>
      <c r="D5669">
        <v>5.0410000000000004</v>
      </c>
      <c r="E5669">
        <v>5.1840000000000002</v>
      </c>
      <c r="F5669">
        <v>4.7809999999999997</v>
      </c>
      <c r="G5669" t="s">
        <v>11057</v>
      </c>
      <c r="H5669" s="1">
        <v>-3.6499999999999998E-2</v>
      </c>
    </row>
    <row r="5670" spans="1:8" x14ac:dyDescent="0.3">
      <c r="A5670">
        <v>5669</v>
      </c>
      <c r="B5670" t="s">
        <v>11003</v>
      </c>
      <c r="C5670">
        <v>4.5270000000000001</v>
      </c>
      <c r="D5670">
        <v>4.8179999999999996</v>
      </c>
      <c r="E5670">
        <v>4.8819999999999997</v>
      </c>
      <c r="F5670">
        <v>4.5069999999999997</v>
      </c>
      <c r="G5670" t="s">
        <v>11056</v>
      </c>
      <c r="H5670" s="1">
        <v>-6.3299999999999995E-2</v>
      </c>
    </row>
    <row r="5671" spans="1:8" x14ac:dyDescent="0.3">
      <c r="A5671">
        <v>5670</v>
      </c>
      <c r="B5671" t="s">
        <v>11004</v>
      </c>
      <c r="C5671">
        <v>4.5259999999999998</v>
      </c>
      <c r="D5671">
        <v>4.569</v>
      </c>
      <c r="E5671">
        <v>4.625</v>
      </c>
      <c r="F5671">
        <v>4.45</v>
      </c>
      <c r="G5671" t="s">
        <v>11055</v>
      </c>
      <c r="H5671" s="1">
        <v>-2.0000000000000001E-4</v>
      </c>
    </row>
    <row r="5672" spans="1:8" x14ac:dyDescent="0.3">
      <c r="A5672">
        <v>5671</v>
      </c>
      <c r="B5672" t="s">
        <v>11005</v>
      </c>
      <c r="C5672">
        <v>4.6310000000000002</v>
      </c>
      <c r="D5672">
        <v>4.5199999999999996</v>
      </c>
      <c r="E5672">
        <v>4.6710000000000003</v>
      </c>
      <c r="F5672">
        <v>4.4989999999999997</v>
      </c>
      <c r="G5672" t="s">
        <v>11054</v>
      </c>
      <c r="H5672" s="1">
        <v>2.3199999999999998E-2</v>
      </c>
    </row>
    <row r="5673" spans="1:8" x14ac:dyDescent="0.3">
      <c r="A5673">
        <v>5672</v>
      </c>
      <c r="B5673" t="s">
        <v>11006</v>
      </c>
      <c r="C5673">
        <v>4.7249999999999996</v>
      </c>
      <c r="D5673">
        <v>4.657</v>
      </c>
      <c r="E5673">
        <v>4.7969999999999997</v>
      </c>
      <c r="F5673">
        <v>4.6219999999999999</v>
      </c>
      <c r="G5673" t="s">
        <v>11053</v>
      </c>
      <c r="H5673" s="1">
        <v>2.0299999999999999E-2</v>
      </c>
    </row>
    <row r="5674" spans="1:8" x14ac:dyDescent="0.3">
      <c r="A5674">
        <v>5673</v>
      </c>
      <c r="B5674" t="s">
        <v>11008</v>
      </c>
      <c r="C5674">
        <v>4.6580000000000004</v>
      </c>
      <c r="D5674">
        <v>4.7050000000000001</v>
      </c>
      <c r="E5674">
        <v>4.7590000000000003</v>
      </c>
      <c r="F5674">
        <v>4.5060000000000002</v>
      </c>
      <c r="G5674" t="s">
        <v>11052</v>
      </c>
      <c r="H5674" s="1">
        <v>-1.4200000000000001E-2</v>
      </c>
    </row>
    <row r="5675" spans="1:8" x14ac:dyDescent="0.3">
      <c r="A5675">
        <v>5674</v>
      </c>
      <c r="B5675" t="s">
        <v>11009</v>
      </c>
      <c r="C5675">
        <v>4.5679999999999996</v>
      </c>
      <c r="D5675">
        <v>4.6790000000000003</v>
      </c>
      <c r="E5675">
        <v>4.6820000000000004</v>
      </c>
      <c r="F5675">
        <v>4.4589999999999996</v>
      </c>
      <c r="G5675" t="s">
        <v>5281</v>
      </c>
      <c r="H5675" s="1">
        <v>-1.9300000000000001E-2</v>
      </c>
    </row>
    <row r="5676" spans="1:8" x14ac:dyDescent="0.3">
      <c r="A5676">
        <v>5675</v>
      </c>
      <c r="B5676" t="s">
        <v>11010</v>
      </c>
      <c r="C5676">
        <v>4.7480000000000002</v>
      </c>
      <c r="D5676">
        <v>4.625</v>
      </c>
      <c r="E5676">
        <v>4.7759999999999998</v>
      </c>
      <c r="F5676">
        <v>4.5940000000000003</v>
      </c>
      <c r="G5676" t="s">
        <v>11051</v>
      </c>
      <c r="H5676" s="1">
        <v>3.9399999999999998E-2</v>
      </c>
    </row>
    <row r="5677" spans="1:8" x14ac:dyDescent="0.3">
      <c r="A5677">
        <v>5676</v>
      </c>
      <c r="B5677" t="s">
        <v>11011</v>
      </c>
      <c r="C5677">
        <v>4.99</v>
      </c>
      <c r="D5677">
        <v>4.7469999999999999</v>
      </c>
      <c r="E5677">
        <v>5.0010000000000003</v>
      </c>
      <c r="F5677">
        <v>4.6909999999999998</v>
      </c>
      <c r="G5677" t="s">
        <v>11050</v>
      </c>
      <c r="H5677" s="1">
        <v>5.0999999999999997E-2</v>
      </c>
    </row>
    <row r="5678" spans="1:8" x14ac:dyDescent="0.3">
      <c r="A5678">
        <v>5677</v>
      </c>
      <c r="B5678" t="s">
        <v>11042</v>
      </c>
      <c r="C5678">
        <v>4.8630000000000004</v>
      </c>
      <c r="D5678">
        <v>4.93</v>
      </c>
      <c r="E5678">
        <v>4.9569999999999999</v>
      </c>
      <c r="F5678">
        <v>4.8109999999999999</v>
      </c>
      <c r="G5678" t="s">
        <v>11049</v>
      </c>
      <c r="H5678" s="1">
        <v>-2.5499999999999998E-2</v>
      </c>
    </row>
    <row r="5679" spans="1:8" x14ac:dyDescent="0.3">
      <c r="A5679">
        <v>5678</v>
      </c>
      <c r="B5679" t="s">
        <v>11041</v>
      </c>
      <c r="C5679">
        <v>4.9000000000000004</v>
      </c>
      <c r="D5679">
        <v>4.9089999999999998</v>
      </c>
      <c r="E5679">
        <v>4.976</v>
      </c>
      <c r="F5679">
        <v>4.7480000000000002</v>
      </c>
      <c r="G5679" t="s">
        <v>11048</v>
      </c>
      <c r="H5679" s="1">
        <v>7.6E-3</v>
      </c>
    </row>
    <row r="5680" spans="1:8" x14ac:dyDescent="0.3">
      <c r="A5680">
        <v>5679</v>
      </c>
      <c r="B5680" t="s">
        <v>11040</v>
      </c>
      <c r="C5680">
        <v>5.1870000000000003</v>
      </c>
      <c r="D5680">
        <v>4.9480000000000004</v>
      </c>
      <c r="E5680">
        <v>5.2039999999999997</v>
      </c>
      <c r="F5680">
        <v>4.8769999999999998</v>
      </c>
      <c r="G5680" t="s">
        <v>11047</v>
      </c>
      <c r="H5680" s="1">
        <v>5.8599999999999999E-2</v>
      </c>
    </row>
    <row r="5681" spans="1:8" x14ac:dyDescent="0.3">
      <c r="A5681">
        <v>5680</v>
      </c>
      <c r="B5681" t="s">
        <v>11039</v>
      </c>
      <c r="C5681">
        <v>5.2320000000000002</v>
      </c>
      <c r="D5681">
        <v>5.1470000000000002</v>
      </c>
      <c r="E5681">
        <v>5.33</v>
      </c>
      <c r="F5681">
        <v>5.0919999999999996</v>
      </c>
      <c r="G5681" t="s">
        <v>11046</v>
      </c>
      <c r="H5681" s="1">
        <v>8.6999999999999994E-3</v>
      </c>
    </row>
    <row r="5682" spans="1:8" x14ac:dyDescent="0.3">
      <c r="A5682">
        <v>5681</v>
      </c>
      <c r="B5682" t="s">
        <v>11038</v>
      </c>
      <c r="C5682">
        <v>5.4009999999999998</v>
      </c>
      <c r="D5682">
        <v>5.1150000000000002</v>
      </c>
      <c r="E5682">
        <v>5.4640000000000004</v>
      </c>
      <c r="F5682">
        <v>5.0629999999999997</v>
      </c>
      <c r="G5682" t="s">
        <v>5383</v>
      </c>
      <c r="H5682" s="1">
        <v>3.2300000000000002E-2</v>
      </c>
    </row>
    <row r="5683" spans="1:8" x14ac:dyDescent="0.3">
      <c r="A5683">
        <v>5682</v>
      </c>
      <c r="B5683" t="s">
        <v>11037</v>
      </c>
      <c r="C5683">
        <v>5.5709999999999997</v>
      </c>
      <c r="D5683">
        <v>5.4009999999999998</v>
      </c>
      <c r="E5683">
        <v>5.577</v>
      </c>
      <c r="F5683">
        <v>5.3449999999999998</v>
      </c>
      <c r="G5683" t="s">
        <v>11045</v>
      </c>
      <c r="H5683" s="1">
        <v>3.15E-2</v>
      </c>
    </row>
    <row r="5684" spans="1:8" x14ac:dyDescent="0.3">
      <c r="A5684">
        <v>5683</v>
      </c>
      <c r="B5684" t="s">
        <v>11036</v>
      </c>
      <c r="C5684">
        <v>5.508</v>
      </c>
      <c r="D5684">
        <v>5.5510000000000002</v>
      </c>
      <c r="E5684">
        <v>5.6520000000000001</v>
      </c>
      <c r="F5684">
        <v>5.4189999999999996</v>
      </c>
      <c r="G5684" t="s">
        <v>7776</v>
      </c>
      <c r="H5684" s="1">
        <v>-1.1299999999999999E-2</v>
      </c>
    </row>
    <row r="5685" spans="1:8" x14ac:dyDescent="0.3">
      <c r="A5685">
        <v>5684</v>
      </c>
      <c r="B5685" t="s">
        <v>11035</v>
      </c>
      <c r="C5685">
        <v>5.3360000000000003</v>
      </c>
      <c r="D5685">
        <v>5.4530000000000003</v>
      </c>
      <c r="E5685">
        <v>5.4909999999999997</v>
      </c>
      <c r="F5685">
        <v>5.2549999999999999</v>
      </c>
      <c r="G5685" t="s">
        <v>11044</v>
      </c>
      <c r="H5685" s="1">
        <v>-3.1199999999999999E-2</v>
      </c>
    </row>
    <row r="5686" spans="1:8" x14ac:dyDescent="0.3">
      <c r="A5686">
        <v>5685</v>
      </c>
      <c r="B5686" t="s">
        <v>11034</v>
      </c>
      <c r="C5686">
        <v>5.5919999999999996</v>
      </c>
      <c r="D5686">
        <v>5.3319999999999999</v>
      </c>
      <c r="E5686">
        <v>5.6</v>
      </c>
      <c r="F5686">
        <v>5.2709999999999999</v>
      </c>
      <c r="G5686" t="s">
        <v>9</v>
      </c>
      <c r="H5686" s="1">
        <v>4.8000000000000001E-2</v>
      </c>
    </row>
    <row r="5687" spans="1:8" x14ac:dyDescent="0.3">
      <c r="A5687">
        <v>5686</v>
      </c>
      <c r="B5687" t="s">
        <v>11091</v>
      </c>
      <c r="C5687">
        <v>5.6420000000000003</v>
      </c>
      <c r="D5687">
        <v>5.5750000000000002</v>
      </c>
      <c r="E5687">
        <v>5.8319999999999999</v>
      </c>
      <c r="F5687">
        <v>5.4539999999999997</v>
      </c>
      <c r="G5687" t="s">
        <v>11090</v>
      </c>
      <c r="H5687" s="1">
        <v>6.6E-3</v>
      </c>
    </row>
  </sheetData>
  <hyperlinks>
    <hyperlink ref="I1" r:id="rId1" xr:uid="{066DD7CB-24F9-4487-805D-84BD06922364}"/>
    <hyperlink ref="P9" r:id="rId2" tooltip="Convertire Kilojoule (kJ)" display="https://www.convertire-unita.info/convertire+Kilojoule.php" xr:uid="{000F9323-5DF4-4AB8-B664-D14B738AEF33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848FB-C33F-4872-A903-B193019E418F}">
  <dimension ref="A1"/>
  <sheetViews>
    <sheetView tabSelected="1" topLeftCell="A61" zoomScale="85" zoomScaleNormal="85" workbookViewId="0">
      <selection activeCell="S64" sqref="S6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E412B-E970-489E-908B-6491278836E4}">
  <dimension ref="A1:Z5633"/>
  <sheetViews>
    <sheetView topLeftCell="B15" zoomScale="70" zoomScaleNormal="70" workbookViewId="0">
      <selection activeCell="S40" sqref="S40"/>
    </sheetView>
  </sheetViews>
  <sheetFormatPr defaultRowHeight="14.4" x14ac:dyDescent="0.3"/>
  <cols>
    <col min="1" max="1" width="0" hidden="1" customWidth="1"/>
    <col min="2" max="2" width="14.109375" customWidth="1"/>
    <col min="3" max="3" width="15.77734375" customWidth="1"/>
    <col min="4" max="4" width="13.5546875" customWidth="1"/>
    <col min="5" max="5" width="15.33203125" customWidth="1"/>
    <col min="7" max="7" width="13.6640625" customWidth="1"/>
    <col min="8" max="8" width="27.77734375" customWidth="1"/>
    <col min="9" max="10" width="13.44140625" customWidth="1"/>
    <col min="11" max="11" width="15.33203125" customWidth="1"/>
  </cols>
  <sheetData>
    <row r="1" spans="1:18" ht="15" thickBot="1" x14ac:dyDescent="0.35">
      <c r="A1" s="3" t="s">
        <v>10468</v>
      </c>
      <c r="B1" s="3" t="s">
        <v>11015</v>
      </c>
      <c r="C1" s="3" t="s">
        <v>11016</v>
      </c>
      <c r="D1" s="3" t="s">
        <v>11017</v>
      </c>
      <c r="E1" s="3" t="s">
        <v>11018</v>
      </c>
      <c r="F1" s="3" t="s">
        <v>11019</v>
      </c>
      <c r="G1" s="3" t="s">
        <v>11020</v>
      </c>
      <c r="H1" s="3" t="s">
        <v>11021</v>
      </c>
      <c r="I1" s="3" t="s">
        <v>11022</v>
      </c>
      <c r="J1" s="3" t="s">
        <v>11094</v>
      </c>
      <c r="K1" s="3" t="s">
        <v>11023</v>
      </c>
      <c r="L1" s="3" t="s">
        <v>11024</v>
      </c>
      <c r="M1" s="3" t="s">
        <v>11025</v>
      </c>
      <c r="N1" s="3" t="s">
        <v>11026</v>
      </c>
    </row>
    <row r="2" spans="1:18" x14ac:dyDescent="0.3">
      <c r="A2">
        <v>1</v>
      </c>
      <c r="B2" s="5" t="s">
        <v>10460</v>
      </c>
      <c r="C2" s="6">
        <v>2.1760000000000002</v>
      </c>
      <c r="D2" s="6">
        <v>5.3789999999999998E-2</v>
      </c>
      <c r="E2" t="s">
        <v>9</v>
      </c>
      <c r="F2" t="s">
        <v>9</v>
      </c>
      <c r="G2">
        <f>C2*EXP(-1/12*D2)</f>
        <v>2.1662679083458336</v>
      </c>
      <c r="H2" t="s">
        <v>9</v>
      </c>
      <c r="I2" t="str">
        <f>MID(B2,7,4)</f>
        <v>2000</v>
      </c>
      <c r="K2" t="s">
        <v>9</v>
      </c>
      <c r="L2" t="s">
        <v>9</v>
      </c>
      <c r="P2" s="7" t="s">
        <v>11027</v>
      </c>
      <c r="Q2" s="8" t="s">
        <v>11028</v>
      </c>
      <c r="R2" s="9" t="s">
        <v>11029</v>
      </c>
    </row>
    <row r="3" spans="1:18" ht="15" thickBot="1" x14ac:dyDescent="0.35">
      <c r="A3">
        <v>2</v>
      </c>
      <c r="B3" s="5" t="s">
        <v>10459</v>
      </c>
      <c r="C3" s="6">
        <v>2.1680000000000001</v>
      </c>
      <c r="D3" s="6">
        <v>5.4299999999999994E-2</v>
      </c>
      <c r="E3" s="10">
        <f>LN(C3/C2)</f>
        <v>-3.6832454162964048E-3</v>
      </c>
      <c r="F3">
        <f>C3/C2</f>
        <v>0.99632352941176472</v>
      </c>
      <c r="G3">
        <f t="shared" ref="G3:G66" si="0">C3*EXP(-1/12*D3)</f>
        <v>2.1582119621370088</v>
      </c>
      <c r="H3" t="s">
        <v>9</v>
      </c>
      <c r="I3" t="str">
        <f t="shared" ref="I3:I66" si="1">MID(B3,7,4)</f>
        <v>2000</v>
      </c>
      <c r="K3" t="s">
        <v>9</v>
      </c>
      <c r="L3" t="s">
        <v>9</v>
      </c>
      <c r="P3" s="11">
        <v>2.3262999999999998</v>
      </c>
      <c r="Q3" s="12">
        <v>1.6449</v>
      </c>
      <c r="R3" s="13">
        <f>SQRT(10)</f>
        <v>3.1622776601683795</v>
      </c>
    </row>
    <row r="4" spans="1:18" x14ac:dyDescent="0.3">
      <c r="A4">
        <v>3</v>
      </c>
      <c r="B4" s="5" t="s">
        <v>10457</v>
      </c>
      <c r="C4" s="6">
        <v>2.1960000000000002</v>
      </c>
      <c r="D4" s="6">
        <v>5.3929999999999999E-2</v>
      </c>
      <c r="E4" s="10">
        <f t="shared" ref="E4:E67" si="2">LN(C4/C3)</f>
        <v>1.2832440069884359E-2</v>
      </c>
      <c r="F4">
        <f t="shared" ref="F4:F67" si="3">C4/C3</f>
        <v>1.0129151291512914</v>
      </c>
      <c r="G4">
        <f t="shared" si="0"/>
        <v>2.1861529537074391</v>
      </c>
      <c r="H4" t="s">
        <v>9</v>
      </c>
      <c r="I4" t="str">
        <f t="shared" si="1"/>
        <v>2000</v>
      </c>
      <c r="K4" t="s">
        <v>9</v>
      </c>
      <c r="L4" t="s">
        <v>9</v>
      </c>
    </row>
    <row r="5" spans="1:18" x14ac:dyDescent="0.3">
      <c r="A5">
        <v>4</v>
      </c>
      <c r="B5" s="5" t="s">
        <v>10456</v>
      </c>
      <c r="C5" s="6">
        <v>2.173</v>
      </c>
      <c r="D5" s="6">
        <v>5.3749999999999999E-2</v>
      </c>
      <c r="E5" s="10">
        <f t="shared" si="2"/>
        <v>-1.0528822372991643E-2</v>
      </c>
      <c r="F5">
        <f t="shared" si="3"/>
        <v>0.98952641165755917</v>
      </c>
      <c r="G5">
        <f t="shared" si="0"/>
        <v>2.1632885367013777</v>
      </c>
      <c r="H5" t="s">
        <v>9</v>
      </c>
      <c r="I5" t="str">
        <f t="shared" si="1"/>
        <v>2000</v>
      </c>
      <c r="K5" t="s">
        <v>9</v>
      </c>
      <c r="L5" t="s">
        <v>9</v>
      </c>
    </row>
    <row r="6" spans="1:18" x14ac:dyDescent="0.3">
      <c r="A6">
        <v>5</v>
      </c>
      <c r="B6" s="5" t="s">
        <v>10454</v>
      </c>
      <c r="C6" s="6">
        <v>2.2160000000000002</v>
      </c>
      <c r="D6" s="6">
        <v>5.3840000000000006E-2</v>
      </c>
      <c r="E6" s="10">
        <f t="shared" si="2"/>
        <v>1.9595067610744754E-2</v>
      </c>
      <c r="F6">
        <f t="shared" si="3"/>
        <v>1.019788311090658</v>
      </c>
      <c r="G6">
        <f t="shared" si="0"/>
        <v>2.2060798175838015</v>
      </c>
      <c r="H6" t="s">
        <v>9</v>
      </c>
      <c r="I6" t="str">
        <f t="shared" si="1"/>
        <v>2000</v>
      </c>
      <c r="K6" t="s">
        <v>9</v>
      </c>
      <c r="L6" t="s">
        <v>9</v>
      </c>
    </row>
    <row r="7" spans="1:18" x14ac:dyDescent="0.3">
      <c r="A7">
        <v>6</v>
      </c>
      <c r="B7" s="5" t="s">
        <v>10452</v>
      </c>
      <c r="C7" s="6">
        <v>2.2599999999999998</v>
      </c>
      <c r="D7" s="6">
        <v>5.4210000000000001E-2</v>
      </c>
      <c r="E7" s="10">
        <f t="shared" si="2"/>
        <v>1.9661044399156974E-2</v>
      </c>
      <c r="F7">
        <f t="shared" si="3"/>
        <v>1.0198555956678699</v>
      </c>
      <c r="G7">
        <f t="shared" si="0"/>
        <v>2.2498134761344923</v>
      </c>
      <c r="H7" t="s">
        <v>9</v>
      </c>
      <c r="I7" t="str">
        <f t="shared" si="1"/>
        <v>2000</v>
      </c>
      <c r="K7" t="s">
        <v>9</v>
      </c>
      <c r="L7" t="s">
        <v>9</v>
      </c>
    </row>
    <row r="8" spans="1:18" x14ac:dyDescent="0.3">
      <c r="A8">
        <v>7</v>
      </c>
      <c r="B8" s="5" t="s">
        <v>10450</v>
      </c>
      <c r="C8" s="6">
        <v>2.2440000000000002</v>
      </c>
      <c r="D8" s="6">
        <v>5.4199999999999998E-2</v>
      </c>
      <c r="E8" s="10">
        <f t="shared" si="2"/>
        <v>-7.1048256237444592E-3</v>
      </c>
      <c r="F8">
        <f t="shared" si="3"/>
        <v>0.99292035398230105</v>
      </c>
      <c r="G8">
        <f t="shared" si="0"/>
        <v>2.2338874546897145</v>
      </c>
      <c r="H8" t="s">
        <v>9</v>
      </c>
      <c r="I8" t="str">
        <f t="shared" si="1"/>
        <v>2000</v>
      </c>
      <c r="K8" t="s">
        <v>9</v>
      </c>
      <c r="L8" t="s">
        <v>9</v>
      </c>
    </row>
    <row r="9" spans="1:18" x14ac:dyDescent="0.3">
      <c r="A9">
        <v>8</v>
      </c>
      <c r="B9" s="5" t="s">
        <v>10449</v>
      </c>
      <c r="C9" s="6">
        <v>2.2519999999999998</v>
      </c>
      <c r="D9" s="6">
        <v>5.3769999999999998E-2</v>
      </c>
      <c r="E9" s="10">
        <f t="shared" si="2"/>
        <v>3.5587226169939328E-3</v>
      </c>
      <c r="F9">
        <f t="shared" si="3"/>
        <v>1.0035650623885917</v>
      </c>
      <c r="G9">
        <f t="shared" si="0"/>
        <v>2.2419317372826941</v>
      </c>
      <c r="H9" t="s">
        <v>9</v>
      </c>
      <c r="I9" t="str">
        <f t="shared" si="1"/>
        <v>2000</v>
      </c>
      <c r="K9" t="s">
        <v>9</v>
      </c>
      <c r="L9" t="s">
        <v>9</v>
      </c>
    </row>
    <row r="10" spans="1:18" x14ac:dyDescent="0.3">
      <c r="A10">
        <v>9</v>
      </c>
      <c r="B10" s="5" t="s">
        <v>10447</v>
      </c>
      <c r="C10" s="6">
        <v>2.3220000000000001</v>
      </c>
      <c r="D10" s="6">
        <v>5.4000000000000006E-2</v>
      </c>
      <c r="E10" s="10">
        <f t="shared" si="2"/>
        <v>3.0610172998255851E-2</v>
      </c>
      <c r="F10">
        <f t="shared" si="3"/>
        <v>1.0310834813499112</v>
      </c>
      <c r="G10">
        <f t="shared" si="0"/>
        <v>2.3115744750242628</v>
      </c>
      <c r="H10" t="s">
        <v>9</v>
      </c>
      <c r="I10" t="str">
        <f t="shared" si="1"/>
        <v>2000</v>
      </c>
      <c r="K10" t="s">
        <v>9</v>
      </c>
      <c r="L10" t="s">
        <v>9</v>
      </c>
    </row>
    <row r="11" spans="1:18" x14ac:dyDescent="0.3">
      <c r="A11">
        <v>10</v>
      </c>
      <c r="B11" s="5" t="s">
        <v>10446</v>
      </c>
      <c r="C11" s="6">
        <v>2.383</v>
      </c>
      <c r="D11" s="6">
        <v>5.373E-2</v>
      </c>
      <c r="E11" s="10">
        <f t="shared" si="2"/>
        <v>2.5931314840905193E-2</v>
      </c>
      <c r="F11">
        <f t="shared" si="3"/>
        <v>1.0262704565030145</v>
      </c>
      <c r="G11">
        <f t="shared" si="0"/>
        <v>2.3723539690876736</v>
      </c>
      <c r="H11" t="s">
        <v>9</v>
      </c>
      <c r="I11" t="str">
        <f t="shared" si="1"/>
        <v>2000</v>
      </c>
      <c r="K11" t="s">
        <v>9</v>
      </c>
      <c r="L11" t="s">
        <v>9</v>
      </c>
    </row>
    <row r="12" spans="1:18" x14ac:dyDescent="0.3">
      <c r="A12">
        <v>11</v>
      </c>
      <c r="B12" s="5" t="s">
        <v>10445</v>
      </c>
      <c r="C12" s="6">
        <v>2.4169999999999998</v>
      </c>
      <c r="D12" s="6">
        <v>5.4820000000000001E-2</v>
      </c>
      <c r="E12" s="10">
        <f t="shared" si="2"/>
        <v>1.4166903604740716E-2</v>
      </c>
      <c r="F12">
        <f t="shared" si="3"/>
        <v>1.0142677297524127</v>
      </c>
      <c r="G12">
        <f t="shared" si="0"/>
        <v>2.405983520966708</v>
      </c>
      <c r="H12" t="s">
        <v>9</v>
      </c>
      <c r="I12" t="str">
        <f t="shared" si="1"/>
        <v>2000</v>
      </c>
      <c r="K12" t="s">
        <v>9</v>
      </c>
      <c r="L12" t="s">
        <v>9</v>
      </c>
    </row>
    <row r="13" spans="1:18" x14ac:dyDescent="0.3">
      <c r="A13">
        <v>12</v>
      </c>
      <c r="B13" s="5" t="s">
        <v>10444</v>
      </c>
      <c r="C13" s="6">
        <v>2.5590000000000002</v>
      </c>
      <c r="D13" s="6">
        <v>5.4290000000000005E-2</v>
      </c>
      <c r="E13" s="10">
        <f t="shared" si="2"/>
        <v>5.7089455456306032E-2</v>
      </c>
      <c r="F13">
        <f t="shared" si="3"/>
        <v>1.0587505171700458</v>
      </c>
      <c r="G13">
        <f t="shared" si="0"/>
        <v>2.5474488069638066</v>
      </c>
      <c r="H13" t="s">
        <v>9</v>
      </c>
      <c r="I13" t="str">
        <f t="shared" si="1"/>
        <v>2000</v>
      </c>
      <c r="K13" t="s">
        <v>9</v>
      </c>
      <c r="L13" t="s">
        <v>9</v>
      </c>
    </row>
    <row r="14" spans="1:18" x14ac:dyDescent="0.3">
      <c r="A14">
        <v>13</v>
      </c>
      <c r="B14" s="5" t="s">
        <v>10442</v>
      </c>
      <c r="C14" s="6">
        <v>2.4849999999999999</v>
      </c>
      <c r="D14" s="6">
        <v>5.4269999999999999E-2</v>
      </c>
      <c r="E14" s="10">
        <f t="shared" si="2"/>
        <v>-2.9343897629059874E-2</v>
      </c>
      <c r="F14">
        <f t="shared" si="3"/>
        <v>0.97108245408362626</v>
      </c>
      <c r="G14">
        <f t="shared" si="0"/>
        <v>2.4737869620936537</v>
      </c>
      <c r="H14" t="s">
        <v>9</v>
      </c>
      <c r="I14" t="str">
        <f t="shared" si="1"/>
        <v>2000</v>
      </c>
      <c r="K14" t="s">
        <v>9</v>
      </c>
      <c r="L14" t="s">
        <v>9</v>
      </c>
    </row>
    <row r="15" spans="1:18" x14ac:dyDescent="0.3">
      <c r="A15">
        <v>14</v>
      </c>
      <c r="B15" s="5" t="s">
        <v>10440</v>
      </c>
      <c r="C15" s="6">
        <v>2.528</v>
      </c>
      <c r="D15" s="6">
        <v>5.4469999999999998E-2</v>
      </c>
      <c r="E15" s="10">
        <f t="shared" si="2"/>
        <v>1.7155816736019073E-2</v>
      </c>
      <c r="F15">
        <f t="shared" si="3"/>
        <v>1.0173038229376259</v>
      </c>
      <c r="G15">
        <f t="shared" si="0"/>
        <v>2.5165509908050931</v>
      </c>
      <c r="H15" t="s">
        <v>9</v>
      </c>
      <c r="I15" t="str">
        <f t="shared" si="1"/>
        <v>2000</v>
      </c>
      <c r="K15" t="s">
        <v>9</v>
      </c>
      <c r="L15" t="s">
        <v>9</v>
      </c>
    </row>
    <row r="16" spans="1:18" x14ac:dyDescent="0.3">
      <c r="A16">
        <v>15</v>
      </c>
      <c r="B16" s="5" t="s">
        <v>10438</v>
      </c>
      <c r="C16" s="6">
        <v>2.6160000000000001</v>
      </c>
      <c r="D16" s="6">
        <v>5.5670000000000004E-2</v>
      </c>
      <c r="E16" s="10">
        <f t="shared" si="2"/>
        <v>3.4217957310341246E-2</v>
      </c>
      <c r="F16">
        <f t="shared" si="3"/>
        <v>1.0348101265822784</v>
      </c>
      <c r="G16">
        <f t="shared" si="0"/>
        <v>2.6038920471211706</v>
      </c>
      <c r="H16" t="s">
        <v>9</v>
      </c>
      <c r="I16" t="str">
        <f t="shared" si="1"/>
        <v>2000</v>
      </c>
      <c r="K16" t="s">
        <v>9</v>
      </c>
      <c r="L16" t="s">
        <v>9</v>
      </c>
    </row>
    <row r="17" spans="1:26" x14ac:dyDescent="0.3">
      <c r="A17">
        <v>16</v>
      </c>
      <c r="B17" s="5" t="s">
        <v>10436</v>
      </c>
      <c r="C17" s="6">
        <v>2.5230000000000001</v>
      </c>
      <c r="D17" s="6">
        <v>5.561E-2</v>
      </c>
      <c r="E17" s="10">
        <f t="shared" si="2"/>
        <v>-3.6197763936031614E-2</v>
      </c>
      <c r="F17">
        <f t="shared" si="3"/>
        <v>0.96444954128440363</v>
      </c>
      <c r="G17">
        <f t="shared" si="0"/>
        <v>2.5113350470439633</v>
      </c>
      <c r="H17" t="s">
        <v>9</v>
      </c>
      <c r="I17" t="str">
        <f t="shared" si="1"/>
        <v>2000</v>
      </c>
      <c r="K17" t="s">
        <v>9</v>
      </c>
      <c r="L17" t="s">
        <v>9</v>
      </c>
    </row>
    <row r="18" spans="1:26" x14ac:dyDescent="0.3">
      <c r="A18">
        <v>17</v>
      </c>
      <c r="B18" s="5" t="s">
        <v>10435</v>
      </c>
      <c r="C18" s="6">
        <v>2.61</v>
      </c>
      <c r="D18" s="6">
        <v>5.5650000000000005E-2</v>
      </c>
      <c r="E18" s="10">
        <f t="shared" si="2"/>
        <v>3.39015516756812E-2</v>
      </c>
      <c r="F18">
        <f t="shared" si="3"/>
        <v>1.0344827586206895</v>
      </c>
      <c r="G18">
        <f t="shared" si="0"/>
        <v>2.597924147525267</v>
      </c>
      <c r="H18" t="s">
        <v>9</v>
      </c>
      <c r="I18" t="str">
        <f t="shared" si="1"/>
        <v>2000</v>
      </c>
      <c r="K18" t="s">
        <v>9</v>
      </c>
      <c r="L18" t="s">
        <v>9</v>
      </c>
    </row>
    <row r="19" spans="1:26" x14ac:dyDescent="0.3">
      <c r="A19">
        <v>18</v>
      </c>
      <c r="B19" s="5" t="s">
        <v>10434</v>
      </c>
      <c r="C19" s="6">
        <v>2.532</v>
      </c>
      <c r="D19" s="6">
        <v>5.6250000000000001E-2</v>
      </c>
      <c r="E19" s="10">
        <f t="shared" si="2"/>
        <v>-3.0340717052672272E-2</v>
      </c>
      <c r="F19">
        <f t="shared" si="3"/>
        <v>0.97011494252873565</v>
      </c>
      <c r="G19">
        <f t="shared" si="0"/>
        <v>2.5201590239690392</v>
      </c>
      <c r="H19" t="s">
        <v>9</v>
      </c>
      <c r="I19" t="str">
        <f t="shared" si="1"/>
        <v>2000</v>
      </c>
      <c r="K19" t="s">
        <v>9</v>
      </c>
      <c r="L19" t="s">
        <v>9</v>
      </c>
    </row>
    <row r="20" spans="1:26" x14ac:dyDescent="0.3">
      <c r="A20">
        <v>19</v>
      </c>
      <c r="B20" s="5" t="s">
        <v>10433</v>
      </c>
      <c r="C20" s="6">
        <v>2.6619999999999999</v>
      </c>
      <c r="D20" s="6">
        <v>5.6919999999999998E-2</v>
      </c>
      <c r="E20" s="10">
        <f t="shared" si="2"/>
        <v>5.0068215690990098E-2</v>
      </c>
      <c r="F20">
        <f t="shared" si="3"/>
        <v>1.0513428120063191</v>
      </c>
      <c r="G20">
        <f t="shared" si="0"/>
        <v>2.6494031458240852</v>
      </c>
      <c r="H20" t="s">
        <v>9</v>
      </c>
      <c r="I20" t="str">
        <f t="shared" si="1"/>
        <v>2000</v>
      </c>
      <c r="K20" t="s">
        <v>9</v>
      </c>
      <c r="L20" t="s">
        <v>9</v>
      </c>
    </row>
    <row r="21" spans="1:26" x14ac:dyDescent="0.3">
      <c r="A21">
        <v>20</v>
      </c>
      <c r="B21" s="5" t="s">
        <v>10431</v>
      </c>
      <c r="C21" s="6">
        <v>2.6989999999999998</v>
      </c>
      <c r="D21" s="6">
        <v>5.6919999999999998E-2</v>
      </c>
      <c r="E21" s="10">
        <f t="shared" si="2"/>
        <v>1.3803614062947656E-2</v>
      </c>
      <c r="F21">
        <f t="shared" si="3"/>
        <v>1.0138993238166791</v>
      </c>
      <c r="G21">
        <f t="shared" si="0"/>
        <v>2.6862280580688225</v>
      </c>
      <c r="H21" t="s">
        <v>9</v>
      </c>
      <c r="I21" t="str">
        <f t="shared" si="1"/>
        <v>2000</v>
      </c>
      <c r="K21" t="s">
        <v>9</v>
      </c>
      <c r="L21" t="s">
        <v>9</v>
      </c>
    </row>
    <row r="22" spans="1:26" x14ac:dyDescent="0.3">
      <c r="A22">
        <v>21</v>
      </c>
      <c r="B22" s="5" t="s">
        <v>10429</v>
      </c>
      <c r="C22" s="6">
        <v>2.7589999999999999</v>
      </c>
      <c r="D22" s="6">
        <v>5.5970000000000006E-2</v>
      </c>
      <c r="E22" s="10">
        <f t="shared" si="2"/>
        <v>2.1986961199281535E-2</v>
      </c>
      <c r="F22">
        <f t="shared" si="3"/>
        <v>1.0222304557243425</v>
      </c>
      <c r="G22">
        <f t="shared" si="0"/>
        <v>2.7461615278281282</v>
      </c>
      <c r="H22" t="s">
        <v>9</v>
      </c>
      <c r="I22" t="str">
        <f t="shared" si="1"/>
        <v>2000</v>
      </c>
      <c r="K22" t="s">
        <v>9</v>
      </c>
      <c r="L22" t="s">
        <v>9</v>
      </c>
    </row>
    <row r="23" spans="1:26" x14ac:dyDescent="0.3">
      <c r="A23">
        <v>22</v>
      </c>
      <c r="B23" s="5" t="s">
        <v>10427</v>
      </c>
      <c r="C23" s="6">
        <v>2.6589999999999998</v>
      </c>
      <c r="D23" s="6">
        <v>5.6120000000000003E-2</v>
      </c>
      <c r="E23" s="10">
        <f t="shared" si="2"/>
        <v>-3.6918182974266273E-2</v>
      </c>
      <c r="F23">
        <f t="shared" si="3"/>
        <v>0.96375498368974266</v>
      </c>
      <c r="G23">
        <f t="shared" si="0"/>
        <v>2.6465937758324327</v>
      </c>
      <c r="H23" t="s">
        <v>9</v>
      </c>
      <c r="I23" t="str">
        <f t="shared" si="1"/>
        <v>2000</v>
      </c>
      <c r="K23" t="s">
        <v>9</v>
      </c>
      <c r="L23" t="s">
        <v>9</v>
      </c>
    </row>
    <row r="24" spans="1:26" x14ac:dyDescent="0.3">
      <c r="A24">
        <v>23</v>
      </c>
      <c r="B24" s="5" t="s">
        <v>10425</v>
      </c>
      <c r="C24" s="6">
        <v>2.742</v>
      </c>
      <c r="D24" s="6">
        <v>5.6250000000000001E-2</v>
      </c>
      <c r="E24" s="10">
        <f t="shared" si="2"/>
        <v>3.0737468879240039E-2</v>
      </c>
      <c r="F24">
        <f t="shared" si="3"/>
        <v>1.0312147423843552</v>
      </c>
      <c r="G24">
        <f t="shared" si="0"/>
        <v>2.7291769524972773</v>
      </c>
      <c r="H24" t="s">
        <v>9</v>
      </c>
      <c r="I24" t="str">
        <f t="shared" si="1"/>
        <v>2000</v>
      </c>
      <c r="K24" t="s">
        <v>9</v>
      </c>
      <c r="L24" t="s">
        <v>9</v>
      </c>
    </row>
    <row r="25" spans="1:26" x14ac:dyDescent="0.3">
      <c r="A25">
        <v>24</v>
      </c>
      <c r="B25" s="5" t="s">
        <v>10423</v>
      </c>
      <c r="C25" s="6">
        <v>2.5619999999999998</v>
      </c>
      <c r="D25" s="6">
        <v>5.6139999999999995E-2</v>
      </c>
      <c r="E25" s="10">
        <f t="shared" si="2"/>
        <v>-6.7899377665580157E-2</v>
      </c>
      <c r="F25">
        <f t="shared" si="3"/>
        <v>0.93435448577680524</v>
      </c>
      <c r="G25">
        <f t="shared" si="0"/>
        <v>2.550042103323312</v>
      </c>
      <c r="H25" t="s">
        <v>9</v>
      </c>
      <c r="I25" t="str">
        <f t="shared" si="1"/>
        <v>2000</v>
      </c>
      <c r="K25" t="s">
        <v>9</v>
      </c>
      <c r="L25" t="s">
        <v>9</v>
      </c>
    </row>
    <row r="26" spans="1:26" x14ac:dyDescent="0.3">
      <c r="A26">
        <v>25</v>
      </c>
      <c r="B26" s="5" t="s">
        <v>10422</v>
      </c>
      <c r="C26" s="6">
        <v>2.4950000000000001</v>
      </c>
      <c r="D26" s="6">
        <v>5.6820000000000002E-2</v>
      </c>
      <c r="E26" s="10">
        <f t="shared" si="2"/>
        <v>-2.649947427106043E-2</v>
      </c>
      <c r="F26">
        <f t="shared" si="3"/>
        <v>0.97384855581576901</v>
      </c>
      <c r="G26">
        <f t="shared" si="0"/>
        <v>2.4832141001381256</v>
      </c>
      <c r="H26" t="s">
        <v>9</v>
      </c>
      <c r="I26" t="str">
        <f t="shared" si="1"/>
        <v>2000</v>
      </c>
      <c r="K26" t="s">
        <v>9</v>
      </c>
      <c r="L26" t="s">
        <v>9</v>
      </c>
    </row>
    <row r="27" spans="1:26" x14ac:dyDescent="0.3">
      <c r="A27">
        <v>26</v>
      </c>
      <c r="B27" s="5" t="s">
        <v>10420</v>
      </c>
      <c r="C27" s="6">
        <v>2.54</v>
      </c>
      <c r="D27" s="6">
        <v>5.6289999999999993E-2</v>
      </c>
      <c r="E27" s="10">
        <f t="shared" si="2"/>
        <v>1.7875351826963135E-2</v>
      </c>
      <c r="F27">
        <f t="shared" si="3"/>
        <v>1.0180360721442885</v>
      </c>
      <c r="G27">
        <f t="shared" si="0"/>
        <v>2.5281131846645022</v>
      </c>
      <c r="H27" t="s">
        <v>9</v>
      </c>
      <c r="I27" t="str">
        <f t="shared" si="1"/>
        <v>2000</v>
      </c>
      <c r="K27" t="s">
        <v>9</v>
      </c>
      <c r="L27" t="s">
        <v>9</v>
      </c>
    </row>
    <row r="28" spans="1:26" x14ac:dyDescent="0.3">
      <c r="A28">
        <v>27</v>
      </c>
      <c r="B28" s="5" t="s">
        <v>10419</v>
      </c>
      <c r="C28" s="6">
        <v>2.5920000000000001</v>
      </c>
      <c r="D28" s="6">
        <v>5.654E-2</v>
      </c>
      <c r="E28" s="10">
        <f t="shared" si="2"/>
        <v>2.0265697459583142E-2</v>
      </c>
      <c r="F28">
        <f t="shared" si="3"/>
        <v>1.020472440944882</v>
      </c>
      <c r="G28">
        <f t="shared" si="0"/>
        <v>2.5798160858112089</v>
      </c>
      <c r="H28" t="s">
        <v>9</v>
      </c>
      <c r="I28" t="str">
        <f t="shared" si="1"/>
        <v>2000</v>
      </c>
      <c r="K28" t="s">
        <v>9</v>
      </c>
      <c r="L28" t="s">
        <v>9</v>
      </c>
    </row>
    <row r="29" spans="1:26" ht="15" thickBot="1" x14ac:dyDescent="0.35">
      <c r="A29">
        <v>28</v>
      </c>
      <c r="B29" s="5" t="s">
        <v>10417</v>
      </c>
      <c r="C29" s="6">
        <v>2.57</v>
      </c>
      <c r="D29" s="6">
        <v>5.6329999999999998E-2</v>
      </c>
      <c r="E29" s="10">
        <f t="shared" si="2"/>
        <v>-8.5238795828999243E-3</v>
      </c>
      <c r="F29">
        <f t="shared" si="3"/>
        <v>0.99151234567901225</v>
      </c>
      <c r="G29">
        <f t="shared" si="0"/>
        <v>2.5579642626460304</v>
      </c>
      <c r="H29" t="s">
        <v>9</v>
      </c>
      <c r="I29" t="str">
        <f t="shared" si="1"/>
        <v>2000</v>
      </c>
      <c r="K29" t="s">
        <v>9</v>
      </c>
      <c r="L29" t="s">
        <v>9</v>
      </c>
    </row>
    <row r="30" spans="1:26" ht="15" thickBot="1" x14ac:dyDescent="0.35">
      <c r="A30">
        <v>29</v>
      </c>
      <c r="B30" s="5" t="s">
        <v>10415</v>
      </c>
      <c r="C30" s="6">
        <v>2.5409999999999999</v>
      </c>
      <c r="D30" s="6">
        <v>5.5930000000000001E-2</v>
      </c>
      <c r="E30" s="10">
        <f t="shared" si="2"/>
        <v>-1.1348194569101357E-2</v>
      </c>
      <c r="F30">
        <f t="shared" si="3"/>
        <v>0.98871595330739304</v>
      </c>
      <c r="G30">
        <f t="shared" si="0"/>
        <v>2.529184379209199</v>
      </c>
      <c r="H30" t="s">
        <v>9</v>
      </c>
      <c r="I30" t="str">
        <f t="shared" si="1"/>
        <v>2000</v>
      </c>
      <c r="K30" t="s">
        <v>9</v>
      </c>
      <c r="L30" t="s">
        <v>9</v>
      </c>
      <c r="P30" t="s">
        <v>11101</v>
      </c>
      <c r="T30" t="s">
        <v>11022</v>
      </c>
      <c r="U30" t="s">
        <v>11030</v>
      </c>
      <c r="V30" t="s">
        <v>11031</v>
      </c>
      <c r="W30" t="s">
        <v>11032</v>
      </c>
      <c r="X30" t="s">
        <v>11033</v>
      </c>
      <c r="Z30" s="14">
        <v>0.01</v>
      </c>
    </row>
    <row r="31" spans="1:26" x14ac:dyDescent="0.3">
      <c r="A31">
        <v>30</v>
      </c>
      <c r="B31" s="5" t="s">
        <v>10413</v>
      </c>
      <c r="C31" s="6">
        <v>2.6179999999999999</v>
      </c>
      <c r="D31" s="6">
        <v>5.6299999999999996E-2</v>
      </c>
      <c r="E31" s="10">
        <f t="shared" si="2"/>
        <v>2.9852963149681128E-2</v>
      </c>
      <c r="F31">
        <f t="shared" si="3"/>
        <v>1.0303030303030303</v>
      </c>
      <c r="G31">
        <f t="shared" si="0"/>
        <v>2.6057459850211417</v>
      </c>
      <c r="H31" t="s">
        <v>9</v>
      </c>
      <c r="I31" t="str">
        <f t="shared" si="1"/>
        <v>2000</v>
      </c>
      <c r="K31" t="s">
        <v>9</v>
      </c>
      <c r="L31" t="s">
        <v>9</v>
      </c>
      <c r="T31" t="s">
        <v>9</v>
      </c>
      <c r="V31" t="s">
        <v>9</v>
      </c>
    </row>
    <row r="32" spans="1:26" x14ac:dyDescent="0.3">
      <c r="A32">
        <v>31</v>
      </c>
      <c r="B32" s="5" t="s">
        <v>10411</v>
      </c>
      <c r="C32" s="6">
        <v>2.5640000000000001</v>
      </c>
      <c r="D32" s="6">
        <v>5.7119999999999997E-2</v>
      </c>
      <c r="E32" s="10">
        <f t="shared" si="2"/>
        <v>-2.0842128429284568E-2</v>
      </c>
      <c r="F32">
        <f t="shared" si="3"/>
        <v>0.97937356760886174</v>
      </c>
      <c r="G32">
        <f t="shared" si="0"/>
        <v>2.5518243610100173</v>
      </c>
      <c r="H32">
        <f>SQRT(_xlfn.VAR.S(E3:E32))</f>
        <v>2.8803389907861666E-2</v>
      </c>
      <c r="I32" t="str">
        <f t="shared" si="1"/>
        <v>2000</v>
      </c>
      <c r="J32">
        <f>-K32</f>
        <v>0.54070464846147737</v>
      </c>
      <c r="K32" s="15">
        <f>-G32*$P$3*$R$3*H32</f>
        <v>-0.54070464846147737</v>
      </c>
      <c r="L32">
        <f>+MIN(G33-G32,G34-G32,G35-G32,G36-G32,G37-G32,G38-G32,G39-G32,G40-G32,G41-G32,G42-G32)</f>
        <v>-4.8882035050409112E-2</v>
      </c>
      <c r="M32">
        <f>+IF(L32&lt;K32,1,0)</f>
        <v>0</v>
      </c>
      <c r="N32">
        <f ca="1">SUMIF($I$2:$I$5615, T32, $M$2:$M$5610)</f>
        <v>2</v>
      </c>
      <c r="O32">
        <v>2000</v>
      </c>
      <c r="P32" s="30">
        <f>-K32/G32</f>
        <v>0.21188944534076998</v>
      </c>
      <c r="T32">
        <v>2000</v>
      </c>
      <c r="V32">
        <f t="shared" ref="V32:V54" si="4">COUNTIF($I$2:$I$5999,T32)</f>
        <v>248</v>
      </c>
      <c r="W32" s="16">
        <f t="shared" ref="W32:W54" ca="1" si="5">N32/V32</f>
        <v>8.0645161290322578E-3</v>
      </c>
      <c r="X32" s="17">
        <f ca="1">W32</f>
        <v>8.0645161290322578E-3</v>
      </c>
      <c r="Y32">
        <f ca="1">IF(W32&gt;$Z$30,"CRISI",0)</f>
        <v>0</v>
      </c>
    </row>
    <row r="33" spans="1:25" x14ac:dyDescent="0.3">
      <c r="A33">
        <v>32</v>
      </c>
      <c r="B33" s="5" t="s">
        <v>10410</v>
      </c>
      <c r="C33" s="6">
        <v>2.6669999999999998</v>
      </c>
      <c r="D33" s="6">
        <v>5.7320000000000003E-2</v>
      </c>
      <c r="E33" s="10">
        <f t="shared" si="2"/>
        <v>3.9385706141453605E-2</v>
      </c>
      <c r="F33">
        <f t="shared" si="3"/>
        <v>1.0401716068642746</v>
      </c>
      <c r="G33">
        <f t="shared" si="0"/>
        <v>2.654291007475079</v>
      </c>
      <c r="H33">
        <f t="shared" ref="H33:H96" si="6">SQRT(_xlfn.VAR.S(E4:E33))</f>
        <v>2.9398652165880321E-2</v>
      </c>
      <c r="I33" t="str">
        <f t="shared" si="1"/>
        <v>2000</v>
      </c>
      <c r="J33">
        <f t="shared" ref="J33:J96" si="7">-K33</f>
        <v>0.57403936619540996</v>
      </c>
      <c r="K33">
        <f>-G33*$P$3*$R$3*H33</f>
        <v>-0.57403936619540996</v>
      </c>
      <c r="L33">
        <f t="shared" ref="L33:L96" si="8">+MIN(G34-G33,G35-G33,G36-G33,G37-G33,G38-G33,G39-G33,G40-G33,G41-G33,G42-G33,G43-G33)</f>
        <v>-0.15134868151547076</v>
      </c>
      <c r="M33">
        <f t="shared" ref="M33:M96" si="9">+IF(L33&lt;K33,1,0)</f>
        <v>0</v>
      </c>
      <c r="N33">
        <f t="shared" ref="N33:N54" ca="1" si="10">SUMIF($I$2:$I$5615, T33, $M$2:$M$5610)</f>
        <v>2</v>
      </c>
      <c r="O33">
        <v>2001</v>
      </c>
      <c r="P33" s="30">
        <f t="shared" ref="P33:P96" si="11">-K33/G33</f>
        <v>0.21626843649727415</v>
      </c>
      <c r="T33">
        <v>2001</v>
      </c>
      <c r="V33">
        <f t="shared" si="4"/>
        <v>246</v>
      </c>
      <c r="W33" s="16">
        <f t="shared" ca="1" si="5"/>
        <v>8.130081300813009E-3</v>
      </c>
      <c r="X33" s="17">
        <f t="shared" ref="X33:X54" ca="1" si="12">W33</f>
        <v>8.130081300813009E-3</v>
      </c>
      <c r="Y33">
        <f t="shared" ref="Y33:Y54" ca="1" si="13">IF(W33&gt;$Z$30,"CRISI",0)</f>
        <v>0</v>
      </c>
    </row>
    <row r="34" spans="1:25" x14ac:dyDescent="0.3">
      <c r="A34">
        <v>33</v>
      </c>
      <c r="B34" s="5" t="s">
        <v>10408</v>
      </c>
      <c r="C34" s="6">
        <v>2.633</v>
      </c>
      <c r="D34" s="6">
        <v>5.7290000000000001E-2</v>
      </c>
      <c r="E34" s="10">
        <f t="shared" si="2"/>
        <v>-1.2830364685704743E-2</v>
      </c>
      <c r="F34">
        <f t="shared" si="3"/>
        <v>0.98725159355080627</v>
      </c>
      <c r="G34">
        <f t="shared" si="0"/>
        <v>2.6204595780181026</v>
      </c>
      <c r="H34">
        <f t="shared" si="6"/>
        <v>2.9592949832279877E-2</v>
      </c>
      <c r="I34" t="str">
        <f t="shared" si="1"/>
        <v>2000</v>
      </c>
      <c r="J34">
        <f t="shared" si="7"/>
        <v>0.57046820419676414</v>
      </c>
      <c r="K34">
        <f t="shared" ref="K34:K97" si="14">-G34*$P$3*$R$3*H34</f>
        <v>-0.57046820419676414</v>
      </c>
      <c r="L34">
        <f t="shared" si="8"/>
        <v>-0.11751725205849439</v>
      </c>
      <c r="M34">
        <f t="shared" si="9"/>
        <v>0</v>
      </c>
      <c r="N34">
        <f t="shared" ca="1" si="10"/>
        <v>0</v>
      </c>
      <c r="O34">
        <v>2002</v>
      </c>
      <c r="P34" s="30">
        <f t="shared" si="11"/>
        <v>0.21769776911736177</v>
      </c>
      <c r="T34">
        <v>2002</v>
      </c>
      <c r="V34">
        <f t="shared" si="4"/>
        <v>249</v>
      </c>
      <c r="W34" s="16">
        <f t="shared" ca="1" si="5"/>
        <v>0</v>
      </c>
      <c r="X34" s="17">
        <f t="shared" ca="1" si="12"/>
        <v>0</v>
      </c>
      <c r="Y34">
        <f t="shared" ca="1" si="13"/>
        <v>0</v>
      </c>
    </row>
    <row r="35" spans="1:25" x14ac:dyDescent="0.3">
      <c r="A35">
        <v>34</v>
      </c>
      <c r="B35" s="5" t="s">
        <v>10407</v>
      </c>
      <c r="C35" s="6">
        <v>2.5150000000000001</v>
      </c>
      <c r="D35" s="6">
        <v>5.7670000000000006E-2</v>
      </c>
      <c r="E35" s="10">
        <f t="shared" si="2"/>
        <v>-4.5851076962469761E-2</v>
      </c>
      <c r="F35">
        <f t="shared" si="3"/>
        <v>0.95518420053171293</v>
      </c>
      <c r="G35">
        <f t="shared" si="0"/>
        <v>2.5029423259596082</v>
      </c>
      <c r="H35">
        <f t="shared" si="6"/>
        <v>3.0946996569049062E-2</v>
      </c>
      <c r="I35" t="str">
        <f t="shared" si="1"/>
        <v>2000</v>
      </c>
      <c r="J35">
        <f t="shared" si="7"/>
        <v>0.56981656446891804</v>
      </c>
      <c r="K35">
        <f t="shared" si="14"/>
        <v>-0.56981656446891804</v>
      </c>
      <c r="L35">
        <f t="shared" si="8"/>
        <v>1.4844157828186599E-2</v>
      </c>
      <c r="M35">
        <f t="shared" si="9"/>
        <v>0</v>
      </c>
      <c r="N35">
        <f t="shared" ca="1" si="10"/>
        <v>0</v>
      </c>
      <c r="O35">
        <v>2003</v>
      </c>
      <c r="P35" s="30">
        <f t="shared" si="11"/>
        <v>0.22765868736126588</v>
      </c>
      <c r="T35">
        <v>2003</v>
      </c>
      <c r="V35">
        <f t="shared" si="4"/>
        <v>250</v>
      </c>
      <c r="W35" s="16">
        <f t="shared" ca="1" si="5"/>
        <v>0</v>
      </c>
      <c r="X35" s="17">
        <f t="shared" ca="1" si="12"/>
        <v>0</v>
      </c>
      <c r="Y35">
        <f t="shared" ca="1" si="13"/>
        <v>0</v>
      </c>
    </row>
    <row r="36" spans="1:25" x14ac:dyDescent="0.3">
      <c r="A36">
        <v>35</v>
      </c>
      <c r="B36" s="5" t="s">
        <v>10405</v>
      </c>
      <c r="C36" s="6">
        <v>2.5299999999999998</v>
      </c>
      <c r="D36" s="6">
        <v>5.8070000000000004E-2</v>
      </c>
      <c r="E36" s="10">
        <f t="shared" si="2"/>
        <v>5.9464991877263033E-3</v>
      </c>
      <c r="F36">
        <f t="shared" si="3"/>
        <v>1.0059642147117296</v>
      </c>
      <c r="G36">
        <f t="shared" si="0"/>
        <v>2.5177864837877948</v>
      </c>
      <c r="H36">
        <f t="shared" si="6"/>
        <v>3.0823167180838031E-2</v>
      </c>
      <c r="I36" t="str">
        <f t="shared" si="1"/>
        <v>2000</v>
      </c>
      <c r="J36">
        <f t="shared" si="7"/>
        <v>0.57090241525036778</v>
      </c>
      <c r="K36">
        <f t="shared" si="14"/>
        <v>-0.57090241525036778</v>
      </c>
      <c r="L36">
        <f t="shared" si="8"/>
        <v>1.8910391854671804E-2</v>
      </c>
      <c r="M36">
        <f t="shared" si="9"/>
        <v>0</v>
      </c>
      <c r="N36">
        <f t="shared" ca="1" si="10"/>
        <v>4</v>
      </c>
      <c r="O36">
        <v>2004</v>
      </c>
      <c r="P36" s="30">
        <f t="shared" si="11"/>
        <v>0.22674774804235737</v>
      </c>
      <c r="T36">
        <v>2004</v>
      </c>
      <c r="V36">
        <f t="shared" si="4"/>
        <v>244</v>
      </c>
      <c r="W36" s="16">
        <f t="shared" ca="1" si="5"/>
        <v>1.6393442622950821E-2</v>
      </c>
      <c r="X36" s="17">
        <f t="shared" ca="1" si="12"/>
        <v>1.6393442622950821E-2</v>
      </c>
      <c r="Y36" t="str">
        <f t="shared" ca="1" si="13"/>
        <v>CRISI</v>
      </c>
    </row>
    <row r="37" spans="1:25" x14ac:dyDescent="0.3">
      <c r="A37">
        <v>36</v>
      </c>
      <c r="B37" s="5" t="s">
        <v>10404</v>
      </c>
      <c r="C37" s="6">
        <v>2.5489999999999999</v>
      </c>
      <c r="D37" s="6">
        <v>5.806E-2</v>
      </c>
      <c r="E37" s="10">
        <f t="shared" si="2"/>
        <v>7.4818226545494805E-3</v>
      </c>
      <c r="F37">
        <f t="shared" si="3"/>
        <v>1.0075098814229249</v>
      </c>
      <c r="G37">
        <f t="shared" si="0"/>
        <v>2.5366968756424666</v>
      </c>
      <c r="H37">
        <f t="shared" si="6"/>
        <v>3.0695407783050542E-2</v>
      </c>
      <c r="I37" t="str">
        <f t="shared" si="1"/>
        <v>2000</v>
      </c>
      <c r="J37">
        <f t="shared" si="7"/>
        <v>0.57280618928952332</v>
      </c>
      <c r="K37">
        <f t="shared" si="14"/>
        <v>-0.57280618928952332</v>
      </c>
      <c r="L37">
        <f t="shared" si="8"/>
        <v>5.3791170280366174E-2</v>
      </c>
      <c r="M37">
        <f t="shared" si="9"/>
        <v>0</v>
      </c>
      <c r="N37">
        <f t="shared" ca="1" si="10"/>
        <v>2</v>
      </c>
      <c r="O37">
        <v>2005</v>
      </c>
      <c r="P37" s="30">
        <f t="shared" si="11"/>
        <v>0.22580789797537371</v>
      </c>
      <c r="T37">
        <v>2005</v>
      </c>
      <c r="V37">
        <f t="shared" si="4"/>
        <v>246</v>
      </c>
      <c r="W37" s="16">
        <f t="shared" ca="1" si="5"/>
        <v>8.130081300813009E-3</v>
      </c>
      <c r="X37" s="17">
        <f t="shared" ca="1" si="12"/>
        <v>8.130081300813009E-3</v>
      </c>
      <c r="Y37">
        <f t="shared" ca="1" si="13"/>
        <v>0</v>
      </c>
    </row>
    <row r="38" spans="1:25" x14ac:dyDescent="0.3">
      <c r="A38">
        <v>37</v>
      </c>
      <c r="B38" s="5" t="s">
        <v>10403</v>
      </c>
      <c r="C38" s="6">
        <v>2.6030000000000002</v>
      </c>
      <c r="D38" s="6">
        <v>5.7820000000000003E-2</v>
      </c>
      <c r="E38" s="10">
        <f t="shared" si="2"/>
        <v>2.096350061845011E-2</v>
      </c>
      <c r="F38">
        <f t="shared" si="3"/>
        <v>1.021184778344449</v>
      </c>
      <c r="G38">
        <f t="shared" si="0"/>
        <v>2.5904880459228328</v>
      </c>
      <c r="H38">
        <f t="shared" si="6"/>
        <v>3.0772573192284689E-2</v>
      </c>
      <c r="I38" t="str">
        <f t="shared" si="1"/>
        <v>2000</v>
      </c>
      <c r="J38">
        <f t="shared" si="7"/>
        <v>0.58642317713433101</v>
      </c>
      <c r="K38">
        <f t="shared" si="14"/>
        <v>-0.58642317713433101</v>
      </c>
      <c r="L38">
        <f t="shared" si="8"/>
        <v>8.2556489152181722E-2</v>
      </c>
      <c r="M38">
        <f t="shared" si="9"/>
        <v>0</v>
      </c>
      <c r="N38">
        <f t="shared" ca="1" si="10"/>
        <v>1</v>
      </c>
      <c r="O38">
        <v>2006</v>
      </c>
      <c r="P38" s="30">
        <f t="shared" si="11"/>
        <v>0.22637555809504778</v>
      </c>
      <c r="T38">
        <v>2006</v>
      </c>
      <c r="V38">
        <f t="shared" si="4"/>
        <v>250</v>
      </c>
      <c r="W38" s="16">
        <f t="shared" ca="1" si="5"/>
        <v>4.0000000000000001E-3</v>
      </c>
      <c r="X38" s="17">
        <f t="shared" ca="1" si="12"/>
        <v>4.0000000000000001E-3</v>
      </c>
      <c r="Y38">
        <f t="shared" ca="1" si="13"/>
        <v>0</v>
      </c>
    </row>
    <row r="39" spans="1:25" x14ac:dyDescent="0.3">
      <c r="A39">
        <v>38</v>
      </c>
      <c r="B39" s="5" t="s">
        <v>10402</v>
      </c>
      <c r="C39" s="6">
        <v>2.6859999999999999</v>
      </c>
      <c r="D39" s="6">
        <v>5.8019999999999995E-2</v>
      </c>
      <c r="E39" s="10">
        <f t="shared" si="2"/>
        <v>3.1388472088617454E-2</v>
      </c>
      <c r="F39">
        <f t="shared" si="3"/>
        <v>1.0318862850557049</v>
      </c>
      <c r="G39">
        <f t="shared" si="0"/>
        <v>2.6730445350750145</v>
      </c>
      <c r="H39">
        <f t="shared" si="6"/>
        <v>3.1146486017834134E-2</v>
      </c>
      <c r="I39" t="str">
        <f t="shared" si="1"/>
        <v>2000</v>
      </c>
      <c r="J39">
        <f t="shared" si="7"/>
        <v>0.61246457108281416</v>
      </c>
      <c r="K39">
        <f t="shared" si="14"/>
        <v>-0.61246457108281416</v>
      </c>
      <c r="L39">
        <f t="shared" si="8"/>
        <v>2.3861765762314135E-2</v>
      </c>
      <c r="M39">
        <f t="shared" si="9"/>
        <v>0</v>
      </c>
      <c r="N39">
        <f t="shared" ca="1" si="10"/>
        <v>3</v>
      </c>
      <c r="O39">
        <v>2007</v>
      </c>
      <c r="P39" s="30">
        <f t="shared" si="11"/>
        <v>0.22912621284314905</v>
      </c>
      <c r="T39">
        <v>2007</v>
      </c>
      <c r="V39">
        <f t="shared" si="4"/>
        <v>250</v>
      </c>
      <c r="W39" s="16">
        <f t="shared" ca="1" si="5"/>
        <v>1.2E-2</v>
      </c>
      <c r="X39" s="17">
        <f t="shared" ca="1" si="12"/>
        <v>1.2E-2</v>
      </c>
      <c r="Y39" t="str">
        <f t="shared" ca="1" si="13"/>
        <v>CRISI</v>
      </c>
    </row>
    <row r="40" spans="1:25" x14ac:dyDescent="0.3">
      <c r="A40">
        <v>39</v>
      </c>
      <c r="B40" s="5" t="s">
        <v>10401</v>
      </c>
      <c r="C40" s="6">
        <v>2.7610000000000001</v>
      </c>
      <c r="D40" s="6">
        <v>5.7919999999999999E-2</v>
      </c>
      <c r="E40" s="10">
        <f t="shared" si="2"/>
        <v>2.7539834846971627E-2</v>
      </c>
      <c r="F40">
        <f t="shared" si="3"/>
        <v>1.0279225614296352</v>
      </c>
      <c r="G40">
        <f t="shared" si="0"/>
        <v>2.7477056827617474</v>
      </c>
      <c r="H40">
        <f t="shared" si="6"/>
        <v>3.1067347868571613E-2</v>
      </c>
      <c r="I40" t="str">
        <f t="shared" si="1"/>
        <v>2000</v>
      </c>
      <c r="J40">
        <f t="shared" si="7"/>
        <v>0.62797175869443733</v>
      </c>
      <c r="K40">
        <f t="shared" si="14"/>
        <v>-0.62797175869443733</v>
      </c>
      <c r="L40">
        <f t="shared" si="8"/>
        <v>-5.0799381924418796E-2</v>
      </c>
      <c r="M40">
        <f t="shared" si="9"/>
        <v>0</v>
      </c>
      <c r="N40">
        <f t="shared" ca="1" si="10"/>
        <v>12</v>
      </c>
      <c r="O40">
        <v>2008</v>
      </c>
      <c r="P40" s="30">
        <f t="shared" si="11"/>
        <v>0.22854404044586624</v>
      </c>
      <c r="T40">
        <v>2008</v>
      </c>
      <c r="V40">
        <f t="shared" si="4"/>
        <v>251</v>
      </c>
      <c r="W40" s="16">
        <f t="shared" ca="1" si="5"/>
        <v>4.7808764940239043E-2</v>
      </c>
      <c r="X40" s="17">
        <f t="shared" ca="1" si="12"/>
        <v>4.7808764940239043E-2</v>
      </c>
      <c r="Y40" t="str">
        <f t="shared" ca="1" si="13"/>
        <v>CRISI</v>
      </c>
    </row>
    <row r="41" spans="1:25" x14ac:dyDescent="0.3">
      <c r="A41">
        <v>40</v>
      </c>
      <c r="B41" s="5" t="s">
        <v>10399</v>
      </c>
      <c r="C41" s="6">
        <v>2.8149999999999999</v>
      </c>
      <c r="D41" s="6">
        <v>5.7489999999999999E-2</v>
      </c>
      <c r="E41" s="10">
        <f t="shared" si="2"/>
        <v>1.9369328643636309E-2</v>
      </c>
      <c r="F41">
        <f t="shared" si="3"/>
        <v>1.019558131111916</v>
      </c>
      <c r="G41">
        <f t="shared" si="0"/>
        <v>2.8015460576972822</v>
      </c>
      <c r="H41">
        <f t="shared" si="6"/>
        <v>3.0943373656932914E-2</v>
      </c>
      <c r="I41" t="str">
        <f t="shared" si="1"/>
        <v>2000</v>
      </c>
      <c r="J41">
        <f t="shared" si="7"/>
        <v>0.63772163235247503</v>
      </c>
      <c r="K41">
        <f t="shared" si="14"/>
        <v>-0.63772163235247503</v>
      </c>
      <c r="L41">
        <f t="shared" si="8"/>
        <v>-0.10463975685995353</v>
      </c>
      <c r="M41">
        <f t="shared" si="9"/>
        <v>0</v>
      </c>
      <c r="N41">
        <f t="shared" ca="1" si="10"/>
        <v>0</v>
      </c>
      <c r="O41">
        <v>2009</v>
      </c>
      <c r="P41" s="30">
        <f t="shared" si="11"/>
        <v>0.22763203574695015</v>
      </c>
      <c r="T41">
        <v>2009</v>
      </c>
      <c r="V41">
        <f t="shared" si="4"/>
        <v>250</v>
      </c>
      <c r="W41" s="16">
        <f t="shared" ca="1" si="5"/>
        <v>0</v>
      </c>
      <c r="X41" s="17">
        <f t="shared" ca="1" si="12"/>
        <v>0</v>
      </c>
      <c r="Y41">
        <f t="shared" ca="1" si="13"/>
        <v>0</v>
      </c>
    </row>
    <row r="42" spans="1:25" x14ac:dyDescent="0.3">
      <c r="A42">
        <v>41</v>
      </c>
      <c r="B42" s="5" t="s">
        <v>10397</v>
      </c>
      <c r="C42" s="6">
        <v>2.7829999999999999</v>
      </c>
      <c r="D42" s="6">
        <v>5.7380000000000007E-2</v>
      </c>
      <c r="E42" s="10">
        <f t="shared" si="2"/>
        <v>-1.1432779047900018E-2</v>
      </c>
      <c r="F42">
        <f t="shared" si="3"/>
        <v>0.98863232682060387</v>
      </c>
      <c r="G42">
        <f t="shared" si="0"/>
        <v>2.7697243867401995</v>
      </c>
      <c r="H42">
        <f t="shared" si="6"/>
        <v>3.1050443928084152E-2</v>
      </c>
      <c r="I42" t="str">
        <f t="shared" si="1"/>
        <v>2000</v>
      </c>
      <c r="J42">
        <f t="shared" si="7"/>
        <v>0.63265958078544238</v>
      </c>
      <c r="K42">
        <f t="shared" si="14"/>
        <v>-0.63265958078544238</v>
      </c>
      <c r="L42">
        <f t="shared" si="8"/>
        <v>-7.2818085902870866E-2</v>
      </c>
      <c r="M42">
        <f t="shared" si="9"/>
        <v>0</v>
      </c>
      <c r="N42">
        <f t="shared" ca="1" si="10"/>
        <v>0</v>
      </c>
      <c r="O42">
        <v>2010</v>
      </c>
      <c r="P42" s="30">
        <f t="shared" si="11"/>
        <v>0.22841968818783626</v>
      </c>
      <c r="T42">
        <v>2010</v>
      </c>
      <c r="V42">
        <f t="shared" si="4"/>
        <v>251</v>
      </c>
      <c r="W42" s="16">
        <f t="shared" ca="1" si="5"/>
        <v>0</v>
      </c>
      <c r="X42" s="17">
        <f t="shared" ca="1" si="12"/>
        <v>0</v>
      </c>
      <c r="Y42">
        <f t="shared" ca="1" si="13"/>
        <v>0</v>
      </c>
    </row>
    <row r="43" spans="1:25" x14ac:dyDescent="0.3">
      <c r="A43">
        <v>42</v>
      </c>
      <c r="B43" s="5" t="s">
        <v>10396</v>
      </c>
      <c r="C43" s="6">
        <v>2.8250000000000002</v>
      </c>
      <c r="D43" s="6">
        <v>5.7869999999999998E-2</v>
      </c>
      <c r="E43" s="10">
        <f t="shared" si="2"/>
        <v>1.4978882054650632E-2</v>
      </c>
      <c r="F43">
        <f t="shared" si="3"/>
        <v>1.0150916277398492</v>
      </c>
      <c r="G43">
        <f t="shared" si="0"/>
        <v>2.8114092345726034</v>
      </c>
      <c r="H43">
        <f t="shared" si="6"/>
        <v>2.9514268331906877E-2</v>
      </c>
      <c r="I43" t="str">
        <f t="shared" si="1"/>
        <v>2000</v>
      </c>
      <c r="J43">
        <f t="shared" si="7"/>
        <v>0.61041023794118643</v>
      </c>
      <c r="K43">
        <f t="shared" si="14"/>
        <v>-0.61041023794118643</v>
      </c>
      <c r="L43">
        <f t="shared" si="8"/>
        <v>-0.11450293373527476</v>
      </c>
      <c r="M43">
        <f t="shared" si="9"/>
        <v>0</v>
      </c>
      <c r="N43">
        <f t="shared" ca="1" si="10"/>
        <v>0</v>
      </c>
      <c r="O43">
        <v>2011</v>
      </c>
      <c r="P43" s="30">
        <f t="shared" si="11"/>
        <v>0.21711895601494755</v>
      </c>
      <c r="T43">
        <v>2011</v>
      </c>
      <c r="V43">
        <f t="shared" si="4"/>
        <v>252</v>
      </c>
      <c r="W43" s="16">
        <f t="shared" ca="1" si="5"/>
        <v>0</v>
      </c>
      <c r="X43" s="17">
        <f t="shared" ca="1" si="12"/>
        <v>0</v>
      </c>
      <c r="Y43">
        <f t="shared" ca="1" si="13"/>
        <v>0</v>
      </c>
    </row>
    <row r="44" spans="1:25" x14ac:dyDescent="0.3">
      <c r="A44">
        <v>43</v>
      </c>
      <c r="B44" s="5" t="s">
        <v>10394</v>
      </c>
      <c r="C44" s="6">
        <v>2.85</v>
      </c>
      <c r="D44" s="6">
        <v>5.8019999999999995E-2</v>
      </c>
      <c r="E44" s="10">
        <f t="shared" si="2"/>
        <v>8.8106296821549059E-3</v>
      </c>
      <c r="F44">
        <f t="shared" si="3"/>
        <v>1.0088495575221239</v>
      </c>
      <c r="G44">
        <f t="shared" si="0"/>
        <v>2.8362535089217396</v>
      </c>
      <c r="H44">
        <f t="shared" si="6"/>
        <v>2.887437810102848E-2</v>
      </c>
      <c r="I44" t="str">
        <f t="shared" si="1"/>
        <v>2000</v>
      </c>
      <c r="J44">
        <f t="shared" si="7"/>
        <v>0.60245332550634401</v>
      </c>
      <c r="K44">
        <f t="shared" si="14"/>
        <v>-0.60245332550634401</v>
      </c>
      <c r="L44">
        <f t="shared" si="8"/>
        <v>-0.13934720808441092</v>
      </c>
      <c r="M44">
        <f t="shared" si="9"/>
        <v>0</v>
      </c>
      <c r="N44">
        <f t="shared" ca="1" si="10"/>
        <v>5</v>
      </c>
      <c r="O44">
        <v>2012</v>
      </c>
      <c r="P44" s="30">
        <f t="shared" si="11"/>
        <v>0.21241166334788567</v>
      </c>
      <c r="T44">
        <v>2012</v>
      </c>
      <c r="V44">
        <f t="shared" si="4"/>
        <v>252</v>
      </c>
      <c r="W44" s="16">
        <f t="shared" ca="1" si="5"/>
        <v>1.984126984126984E-2</v>
      </c>
      <c r="X44" s="17">
        <f t="shared" ca="1" si="12"/>
        <v>1.984126984126984E-2</v>
      </c>
      <c r="Y44" t="str">
        <f t="shared" ca="1" si="13"/>
        <v>CRISI</v>
      </c>
    </row>
    <row r="45" spans="1:25" x14ac:dyDescent="0.3">
      <c r="A45">
        <v>44</v>
      </c>
      <c r="B45" s="5" t="s">
        <v>10393</v>
      </c>
      <c r="C45" s="6">
        <v>2.7989999999999999</v>
      </c>
      <c r="D45" s="6">
        <v>5.8120000000000005E-2</v>
      </c>
      <c r="E45" s="10">
        <f t="shared" si="2"/>
        <v>-1.8056783747242726E-2</v>
      </c>
      <c r="F45">
        <f t="shared" si="3"/>
        <v>0.9821052631578947</v>
      </c>
      <c r="G45">
        <f t="shared" si="0"/>
        <v>2.7854762863629823</v>
      </c>
      <c r="H45">
        <f t="shared" si="6"/>
        <v>2.9060147662847941E-2</v>
      </c>
      <c r="I45" t="str">
        <f t="shared" si="1"/>
        <v>2000</v>
      </c>
      <c r="J45">
        <f t="shared" si="7"/>
        <v>0.59547427311209356</v>
      </c>
      <c r="K45">
        <f t="shared" si="14"/>
        <v>-0.59547427311209356</v>
      </c>
      <c r="L45">
        <f t="shared" si="8"/>
        <v>-8.8569985525653649E-2</v>
      </c>
      <c r="M45">
        <f t="shared" si="9"/>
        <v>0</v>
      </c>
      <c r="N45">
        <f t="shared" ca="1" si="10"/>
        <v>0</v>
      </c>
      <c r="O45">
        <v>2013</v>
      </c>
      <c r="P45" s="30">
        <f t="shared" si="11"/>
        <v>0.21377825976382978</v>
      </c>
      <c r="T45">
        <v>2013</v>
      </c>
      <c r="V45">
        <f t="shared" si="4"/>
        <v>256</v>
      </c>
      <c r="W45" s="16">
        <f t="shared" ca="1" si="5"/>
        <v>0</v>
      </c>
      <c r="X45" s="17">
        <f t="shared" ca="1" si="12"/>
        <v>0</v>
      </c>
      <c r="Y45">
        <f t="shared" ca="1" si="13"/>
        <v>0</v>
      </c>
    </row>
    <row r="46" spans="1:25" x14ac:dyDescent="0.3">
      <c r="A46">
        <v>45</v>
      </c>
      <c r="B46" s="5" t="s">
        <v>10392</v>
      </c>
      <c r="C46" s="6">
        <v>2.71</v>
      </c>
      <c r="D46" s="6">
        <v>5.8120000000000005E-2</v>
      </c>
      <c r="E46" s="10">
        <f t="shared" si="2"/>
        <v>-3.2313575641706963E-2</v>
      </c>
      <c r="F46">
        <f t="shared" si="3"/>
        <v>0.96820292961772059</v>
      </c>
      <c r="G46">
        <f t="shared" si="0"/>
        <v>2.6969063008373286</v>
      </c>
      <c r="H46">
        <f t="shared" si="6"/>
        <v>2.9165225308846403E-2</v>
      </c>
      <c r="I46" t="str">
        <f t="shared" si="1"/>
        <v>2000</v>
      </c>
      <c r="J46">
        <f t="shared" si="7"/>
        <v>0.57862462780518198</v>
      </c>
      <c r="K46">
        <f t="shared" si="14"/>
        <v>-0.57862462780518198</v>
      </c>
      <c r="L46">
        <f t="shared" si="8"/>
        <v>3.8276275812334504E-3</v>
      </c>
      <c r="M46">
        <f t="shared" si="9"/>
        <v>0</v>
      </c>
      <c r="N46">
        <f t="shared" ca="1" si="10"/>
        <v>0</v>
      </c>
      <c r="O46">
        <v>2014</v>
      </c>
      <c r="P46" s="30">
        <f t="shared" si="11"/>
        <v>0.2145512536440484</v>
      </c>
      <c r="T46">
        <v>2014</v>
      </c>
      <c r="V46">
        <f t="shared" si="4"/>
        <v>259</v>
      </c>
      <c r="W46" s="16">
        <f t="shared" ca="1" si="5"/>
        <v>0</v>
      </c>
      <c r="X46" s="17">
        <f t="shared" ca="1" si="12"/>
        <v>0</v>
      </c>
      <c r="Y46">
        <f t="shared" ca="1" si="13"/>
        <v>0</v>
      </c>
    </row>
    <row r="47" spans="1:25" x14ac:dyDescent="0.3">
      <c r="A47">
        <v>46</v>
      </c>
      <c r="B47" s="5" t="s">
        <v>10390</v>
      </c>
      <c r="C47" s="6">
        <v>2.786</v>
      </c>
      <c r="D47" s="6">
        <v>5.8110000000000002E-2</v>
      </c>
      <c r="E47" s="10">
        <f t="shared" si="2"/>
        <v>2.7658240466004489E-2</v>
      </c>
      <c r="F47">
        <f t="shared" si="3"/>
        <v>1.0280442804428045</v>
      </c>
      <c r="G47">
        <f t="shared" si="0"/>
        <v>2.7725414079161874</v>
      </c>
      <c r="H47">
        <f t="shared" si="6"/>
        <v>2.8669458293134133E-2</v>
      </c>
      <c r="I47" t="str">
        <f t="shared" si="1"/>
        <v>2000</v>
      </c>
      <c r="J47">
        <f t="shared" si="7"/>
        <v>0.58474059970291059</v>
      </c>
      <c r="K47">
        <f t="shared" si="14"/>
        <v>-0.58474059970291059</v>
      </c>
      <c r="L47">
        <f t="shared" si="8"/>
        <v>-7.1807479497625337E-2</v>
      </c>
      <c r="M47">
        <f t="shared" si="9"/>
        <v>0</v>
      </c>
      <c r="N47">
        <f t="shared" ca="1" si="10"/>
        <v>9</v>
      </c>
      <c r="O47">
        <v>2015</v>
      </c>
      <c r="P47" s="30">
        <f t="shared" si="11"/>
        <v>0.21090418993684043</v>
      </c>
      <c r="T47">
        <v>2015</v>
      </c>
      <c r="V47">
        <f t="shared" si="4"/>
        <v>259</v>
      </c>
      <c r="W47" s="16">
        <f t="shared" ca="1" si="5"/>
        <v>3.4749034749034749E-2</v>
      </c>
      <c r="X47" s="17">
        <f t="shared" ca="1" si="12"/>
        <v>3.4749034749034749E-2</v>
      </c>
      <c r="Y47" t="str">
        <f t="shared" ca="1" si="13"/>
        <v>CRISI</v>
      </c>
    </row>
    <row r="48" spans="1:25" x14ac:dyDescent="0.3">
      <c r="A48">
        <v>47</v>
      </c>
      <c r="B48" s="5" t="s">
        <v>10389</v>
      </c>
      <c r="C48" s="6">
        <v>2.774</v>
      </c>
      <c r="D48" s="6">
        <v>5.7869999999999998E-2</v>
      </c>
      <c r="E48" s="10">
        <f t="shared" si="2"/>
        <v>-4.3165534649740982E-3</v>
      </c>
      <c r="F48">
        <f t="shared" si="3"/>
        <v>0.9956927494615937</v>
      </c>
      <c r="G48">
        <f t="shared" si="0"/>
        <v>2.7606545899838588</v>
      </c>
      <c r="H48">
        <f t="shared" si="6"/>
        <v>2.8106613458875999E-2</v>
      </c>
      <c r="I48" t="str">
        <f t="shared" si="1"/>
        <v>2000</v>
      </c>
      <c r="J48">
        <f t="shared" si="7"/>
        <v>0.57080308712731331</v>
      </c>
      <c r="K48">
        <f t="shared" si="14"/>
        <v>-0.57080308712731331</v>
      </c>
      <c r="L48">
        <f t="shared" si="8"/>
        <v>-5.992066156529674E-2</v>
      </c>
      <c r="M48">
        <f t="shared" si="9"/>
        <v>0</v>
      </c>
      <c r="N48">
        <f t="shared" ca="1" si="10"/>
        <v>4</v>
      </c>
      <c r="O48">
        <v>2016</v>
      </c>
      <c r="P48" s="30">
        <f t="shared" si="11"/>
        <v>0.20676367452787736</v>
      </c>
      <c r="T48">
        <v>2016</v>
      </c>
      <c r="V48">
        <f t="shared" si="4"/>
        <v>259</v>
      </c>
      <c r="W48" s="16">
        <f t="shared" ca="1" si="5"/>
        <v>1.5444015444015444E-2</v>
      </c>
      <c r="X48" s="17">
        <f t="shared" ca="1" si="12"/>
        <v>1.5444015444015444E-2</v>
      </c>
      <c r="Y48" t="str">
        <f t="shared" ca="1" si="13"/>
        <v>CRISI</v>
      </c>
    </row>
    <row r="49" spans="1:25" x14ac:dyDescent="0.3">
      <c r="A49">
        <v>48</v>
      </c>
      <c r="B49" s="5" t="s">
        <v>10388</v>
      </c>
      <c r="C49" s="6">
        <v>2.86</v>
      </c>
      <c r="D49" s="6">
        <v>5.8560000000000001E-2</v>
      </c>
      <c r="E49" s="10">
        <f t="shared" si="2"/>
        <v>3.0531302939121426E-2</v>
      </c>
      <c r="F49">
        <f t="shared" si="3"/>
        <v>1.0310021629416006</v>
      </c>
      <c r="G49">
        <f t="shared" si="0"/>
        <v>2.8460771992640468</v>
      </c>
      <c r="H49">
        <f t="shared" si="6"/>
        <v>2.7885390235915467E-2</v>
      </c>
      <c r="I49" t="str">
        <f t="shared" si="1"/>
        <v>2000</v>
      </c>
      <c r="J49">
        <f t="shared" si="7"/>
        <v>0.58383365102112894</v>
      </c>
      <c r="K49">
        <f t="shared" si="14"/>
        <v>-0.58383365102112894</v>
      </c>
      <c r="L49">
        <f t="shared" si="8"/>
        <v>-0.14534327084548471</v>
      </c>
      <c r="M49">
        <f t="shared" si="9"/>
        <v>0</v>
      </c>
      <c r="N49">
        <f t="shared" ca="1" si="10"/>
        <v>0</v>
      </c>
      <c r="O49">
        <v>2017</v>
      </c>
      <c r="P49" s="30">
        <f t="shared" si="11"/>
        <v>0.20513626656792713</v>
      </c>
      <c r="T49">
        <v>2017</v>
      </c>
      <c r="V49">
        <f t="shared" si="4"/>
        <v>259</v>
      </c>
      <c r="W49" s="16">
        <f t="shared" ca="1" si="5"/>
        <v>0</v>
      </c>
      <c r="X49" s="17">
        <f t="shared" ca="1" si="12"/>
        <v>0</v>
      </c>
      <c r="Y49">
        <f t="shared" ca="1" si="13"/>
        <v>0</v>
      </c>
    </row>
    <row r="50" spans="1:25" x14ac:dyDescent="0.3">
      <c r="A50">
        <v>49</v>
      </c>
      <c r="B50" s="5" t="s">
        <v>10386</v>
      </c>
      <c r="C50" s="6">
        <v>2.8090000000000002</v>
      </c>
      <c r="D50" s="6">
        <v>5.8570000000000004E-2</v>
      </c>
      <c r="E50" s="10">
        <f t="shared" si="2"/>
        <v>-1.799307670965445E-2</v>
      </c>
      <c r="F50">
        <f t="shared" si="3"/>
        <v>0.98216783216783232</v>
      </c>
      <c r="G50">
        <f t="shared" si="0"/>
        <v>2.7953231435465407</v>
      </c>
      <c r="H50">
        <f t="shared" si="6"/>
        <v>2.6759130333234689E-2</v>
      </c>
      <c r="I50" t="str">
        <f t="shared" si="1"/>
        <v>2000</v>
      </c>
      <c r="J50">
        <f t="shared" si="7"/>
        <v>0.55026227039099951</v>
      </c>
      <c r="K50">
        <f t="shared" si="14"/>
        <v>-0.55026227039099951</v>
      </c>
      <c r="L50">
        <f t="shared" si="8"/>
        <v>-9.4589215127978576E-2</v>
      </c>
      <c r="M50">
        <f t="shared" si="9"/>
        <v>0</v>
      </c>
      <c r="N50">
        <f t="shared" ca="1" si="10"/>
        <v>3</v>
      </c>
      <c r="O50">
        <v>2018</v>
      </c>
      <c r="P50" s="30">
        <f t="shared" si="11"/>
        <v>0.19685104087567468</v>
      </c>
      <c r="T50">
        <v>2018</v>
      </c>
      <c r="V50">
        <f t="shared" si="4"/>
        <v>261</v>
      </c>
      <c r="W50" s="16">
        <f t="shared" ca="1" si="5"/>
        <v>1.1494252873563218E-2</v>
      </c>
      <c r="X50" s="17">
        <f t="shared" ca="1" si="12"/>
        <v>1.1494252873563218E-2</v>
      </c>
      <c r="Y50" t="str">
        <f t="shared" ca="1" si="13"/>
        <v>CRISI</v>
      </c>
    </row>
    <row r="51" spans="1:25" x14ac:dyDescent="0.3">
      <c r="A51">
        <v>50</v>
      </c>
      <c r="B51" s="5" t="s">
        <v>10385</v>
      </c>
      <c r="C51" s="6">
        <v>2.8660000000000001</v>
      </c>
      <c r="D51" s="6">
        <v>5.8319999999999997E-2</v>
      </c>
      <c r="E51" s="10">
        <f t="shared" si="2"/>
        <v>2.008878128387355E-2</v>
      </c>
      <c r="F51">
        <f t="shared" si="3"/>
        <v>1.0202919188323247</v>
      </c>
      <c r="G51">
        <f t="shared" si="0"/>
        <v>2.8521050321213997</v>
      </c>
      <c r="H51">
        <f t="shared" si="6"/>
        <v>2.688074623607152E-2</v>
      </c>
      <c r="I51" t="str">
        <f t="shared" si="1"/>
        <v>2000</v>
      </c>
      <c r="J51">
        <f t="shared" si="7"/>
        <v>0.56399149719841168</v>
      </c>
      <c r="K51">
        <f t="shared" si="14"/>
        <v>-0.56399149719841168</v>
      </c>
      <c r="L51">
        <f t="shared" si="8"/>
        <v>-0.15137110370283757</v>
      </c>
      <c r="M51">
        <f t="shared" si="9"/>
        <v>0</v>
      </c>
      <c r="N51">
        <f t="shared" ca="1" si="10"/>
        <v>4</v>
      </c>
      <c r="O51">
        <v>2019</v>
      </c>
      <c r="P51" s="30">
        <f t="shared" si="11"/>
        <v>0.19774569689634258</v>
      </c>
      <c r="T51">
        <v>2019</v>
      </c>
      <c r="V51">
        <f t="shared" si="4"/>
        <v>260</v>
      </c>
      <c r="W51" s="16">
        <f t="shared" ca="1" si="5"/>
        <v>1.5384615384615385E-2</v>
      </c>
      <c r="X51" s="17">
        <f t="shared" ca="1" si="12"/>
        <v>1.5384615384615385E-2</v>
      </c>
      <c r="Y51" t="str">
        <f t="shared" ca="1" si="13"/>
        <v>CRISI</v>
      </c>
    </row>
    <row r="52" spans="1:25" x14ac:dyDescent="0.3">
      <c r="A52">
        <v>51</v>
      </c>
      <c r="B52" s="5" t="s">
        <v>10384</v>
      </c>
      <c r="C52" s="6">
        <v>2.851</v>
      </c>
      <c r="D52" s="6">
        <v>5.842E-2</v>
      </c>
      <c r="E52" s="10">
        <f t="shared" si="2"/>
        <v>-5.2475194754452118E-3</v>
      </c>
      <c r="F52">
        <f t="shared" si="3"/>
        <v>0.99476622470341936</v>
      </c>
      <c r="G52">
        <f t="shared" si="0"/>
        <v>2.8371541122115818</v>
      </c>
      <c r="H52">
        <f t="shared" si="6"/>
        <v>2.6641328022341666E-2</v>
      </c>
      <c r="I52" t="str">
        <f t="shared" si="1"/>
        <v>2000</v>
      </c>
      <c r="J52">
        <f t="shared" si="7"/>
        <v>0.55603805757072211</v>
      </c>
      <c r="K52">
        <f t="shared" si="14"/>
        <v>-0.55603805757072211</v>
      </c>
      <c r="L52">
        <f t="shared" si="8"/>
        <v>-0.13642018379301968</v>
      </c>
      <c r="M52">
        <f t="shared" si="9"/>
        <v>0</v>
      </c>
      <c r="N52">
        <f t="shared" ca="1" si="10"/>
        <v>0</v>
      </c>
      <c r="O52">
        <v>2020</v>
      </c>
      <c r="P52" s="30">
        <f t="shared" si="11"/>
        <v>0.19598443918765007</v>
      </c>
      <c r="T52">
        <v>2020</v>
      </c>
      <c r="V52">
        <f t="shared" si="4"/>
        <v>257</v>
      </c>
      <c r="W52" s="16">
        <f t="shared" ca="1" si="5"/>
        <v>0</v>
      </c>
      <c r="X52" s="17">
        <f t="shared" ca="1" si="12"/>
        <v>0</v>
      </c>
      <c r="Y52">
        <f t="shared" ca="1" si="13"/>
        <v>0</v>
      </c>
    </row>
    <row r="53" spans="1:25" x14ac:dyDescent="0.3">
      <c r="A53">
        <v>52</v>
      </c>
      <c r="B53" s="5" t="s">
        <v>10383</v>
      </c>
      <c r="C53" s="6">
        <v>2.7850000000000001</v>
      </c>
      <c r="D53" s="6">
        <v>5.8650000000000001E-2</v>
      </c>
      <c r="E53" s="10">
        <f t="shared" si="2"/>
        <v>-2.3421936551287523E-2</v>
      </c>
      <c r="F53">
        <f t="shared" si="3"/>
        <v>0.97685022799017895</v>
      </c>
      <c r="G53">
        <f t="shared" si="0"/>
        <v>2.771421521935594</v>
      </c>
      <c r="H53">
        <f t="shared" si="6"/>
        <v>2.6085469931879011E-2</v>
      </c>
      <c r="I53" t="str">
        <f t="shared" si="1"/>
        <v>2000</v>
      </c>
      <c r="J53">
        <f t="shared" si="7"/>
        <v>0.53182282287275129</v>
      </c>
      <c r="K53">
        <f t="shared" si="14"/>
        <v>-0.53182282287275129</v>
      </c>
      <c r="L53">
        <f t="shared" si="8"/>
        <v>-7.068759351703191E-2</v>
      </c>
      <c r="M53">
        <f t="shared" si="9"/>
        <v>0</v>
      </c>
      <c r="N53">
        <f t="shared" ca="1" si="10"/>
        <v>0</v>
      </c>
      <c r="O53">
        <v>2021</v>
      </c>
      <c r="P53" s="30">
        <f t="shared" si="11"/>
        <v>0.19189532110630356</v>
      </c>
      <c r="T53">
        <v>2021</v>
      </c>
      <c r="V53">
        <f t="shared" si="4"/>
        <v>258</v>
      </c>
      <c r="W53" s="16">
        <f t="shared" ca="1" si="5"/>
        <v>0</v>
      </c>
      <c r="X53" s="17">
        <f t="shared" ca="1" si="12"/>
        <v>0</v>
      </c>
      <c r="Y53">
        <f t="shared" ca="1" si="13"/>
        <v>0</v>
      </c>
    </row>
    <row r="54" spans="1:25" x14ac:dyDescent="0.3">
      <c r="A54">
        <v>53</v>
      </c>
      <c r="B54" s="5" t="s">
        <v>10381</v>
      </c>
      <c r="C54" s="6">
        <v>2.714</v>
      </c>
      <c r="D54" s="6">
        <v>5.8799999999999998E-2</v>
      </c>
      <c r="E54" s="10">
        <f t="shared" si="2"/>
        <v>-2.5824311966570014E-2</v>
      </c>
      <c r="F54">
        <f t="shared" si="3"/>
        <v>0.97450628366247749</v>
      </c>
      <c r="G54">
        <f t="shared" si="0"/>
        <v>2.7007339284185621</v>
      </c>
      <c r="H54">
        <f t="shared" si="6"/>
        <v>2.5946324803646524E-2</v>
      </c>
      <c r="I54" t="str">
        <f t="shared" si="1"/>
        <v>2000</v>
      </c>
      <c r="J54">
        <f t="shared" si="7"/>
        <v>0.51549371121405396</v>
      </c>
      <c r="K54">
        <f t="shared" si="14"/>
        <v>-0.51549371121405396</v>
      </c>
      <c r="L54">
        <f t="shared" si="8"/>
        <v>3.6794049338908064E-2</v>
      </c>
      <c r="M54">
        <f t="shared" si="9"/>
        <v>0</v>
      </c>
      <c r="N54">
        <f t="shared" ca="1" si="10"/>
        <v>0</v>
      </c>
      <c r="O54">
        <v>2022</v>
      </c>
      <c r="P54" s="30">
        <f t="shared" si="11"/>
        <v>0.19087171297762964</v>
      </c>
      <c r="T54">
        <v>2022</v>
      </c>
      <c r="V54">
        <f t="shared" si="4"/>
        <v>64</v>
      </c>
      <c r="W54" s="16">
        <f t="shared" ca="1" si="5"/>
        <v>0</v>
      </c>
      <c r="X54" s="17">
        <f t="shared" ca="1" si="12"/>
        <v>0</v>
      </c>
      <c r="Y54">
        <f t="shared" ca="1" si="13"/>
        <v>0</v>
      </c>
    </row>
    <row r="55" spans="1:25" x14ac:dyDescent="0.3">
      <c r="A55">
        <v>54</v>
      </c>
      <c r="B55" s="5" t="s">
        <v>10380</v>
      </c>
      <c r="C55" s="6">
        <v>2.7509999999999999</v>
      </c>
      <c r="D55" s="6">
        <v>5.8909999999999997E-2</v>
      </c>
      <c r="E55" s="10">
        <f t="shared" si="2"/>
        <v>1.3540920529760015E-2</v>
      </c>
      <c r="F55">
        <f t="shared" si="3"/>
        <v>1.0136330140014738</v>
      </c>
      <c r="G55">
        <f t="shared" si="0"/>
        <v>2.7375279777574701</v>
      </c>
      <c r="H55">
        <f t="shared" si="6"/>
        <v>2.2690431912760579E-2</v>
      </c>
      <c r="I55" t="str">
        <f t="shared" si="1"/>
        <v>2000</v>
      </c>
      <c r="J55">
        <f t="shared" si="7"/>
        <v>0.45694828306318508</v>
      </c>
      <c r="K55">
        <f t="shared" si="14"/>
        <v>-0.45694828306318508</v>
      </c>
      <c r="L55">
        <f t="shared" si="8"/>
        <v>4.2803324756463201E-2</v>
      </c>
      <c r="M55">
        <f t="shared" si="9"/>
        <v>0</v>
      </c>
      <c r="P55" s="30">
        <f t="shared" si="11"/>
        <v>0.16692004128392809</v>
      </c>
    </row>
    <row r="56" spans="1:25" x14ac:dyDescent="0.3">
      <c r="A56">
        <v>55</v>
      </c>
      <c r="B56" s="5" t="s">
        <v>10378</v>
      </c>
      <c r="C56" s="6">
        <v>2.794</v>
      </c>
      <c r="D56" s="6">
        <v>5.885E-2</v>
      </c>
      <c r="E56" s="10">
        <f t="shared" si="2"/>
        <v>1.5509778892332605E-2</v>
      </c>
      <c r="F56">
        <f t="shared" si="3"/>
        <v>1.0156306797528172</v>
      </c>
      <c r="G56">
        <f t="shared" si="0"/>
        <v>2.7803313025139333</v>
      </c>
      <c r="H56">
        <f t="shared" si="6"/>
        <v>2.213670926656237E-2</v>
      </c>
      <c r="I56" t="str">
        <f t="shared" si="1"/>
        <v>2000</v>
      </c>
      <c r="J56">
        <f t="shared" si="7"/>
        <v>0.45276758956706703</v>
      </c>
      <c r="K56">
        <f t="shared" si="14"/>
        <v>-0.45276758956706703</v>
      </c>
      <c r="L56">
        <f t="shared" si="8"/>
        <v>2.8057259653487154E-2</v>
      </c>
      <c r="M56">
        <f t="shared" si="9"/>
        <v>0</v>
      </c>
      <c r="P56" s="30">
        <f t="shared" si="11"/>
        <v>0.16284663239869343</v>
      </c>
    </row>
    <row r="57" spans="1:25" x14ac:dyDescent="0.3">
      <c r="A57">
        <v>56</v>
      </c>
      <c r="B57" s="5" t="s">
        <v>10377</v>
      </c>
      <c r="C57" s="6">
        <v>2.847</v>
      </c>
      <c r="D57" s="6">
        <v>5.8520000000000003E-2</v>
      </c>
      <c r="E57" s="10">
        <f t="shared" si="2"/>
        <v>1.8791547461130455E-2</v>
      </c>
      <c r="F57">
        <f t="shared" si="3"/>
        <v>1.0189692197566214</v>
      </c>
      <c r="G57">
        <f t="shared" si="0"/>
        <v>2.8331499285392927</v>
      </c>
      <c r="H57">
        <f t="shared" si="6"/>
        <v>2.2157458268471826E-2</v>
      </c>
      <c r="I57" t="str">
        <f t="shared" si="1"/>
        <v>2000</v>
      </c>
      <c r="J57">
        <f t="shared" si="7"/>
        <v>0.46180137154535023</v>
      </c>
      <c r="K57">
        <f t="shared" si="14"/>
        <v>-0.46180137154535023</v>
      </c>
      <c r="L57">
        <f t="shared" si="8"/>
        <v>-2.4761366371872207E-2</v>
      </c>
      <c r="M57">
        <f t="shared" si="9"/>
        <v>0</v>
      </c>
      <c r="P57" s="30">
        <f t="shared" si="11"/>
        <v>0.16299927049164123</v>
      </c>
    </row>
    <row r="58" spans="1:25" x14ac:dyDescent="0.3">
      <c r="A58">
        <v>57</v>
      </c>
      <c r="B58" s="5" t="s">
        <v>10376</v>
      </c>
      <c r="C58" s="6">
        <v>2.8359999999999999</v>
      </c>
      <c r="D58" s="6">
        <v>5.8810000000000001E-2</v>
      </c>
      <c r="E58" s="10">
        <f t="shared" si="2"/>
        <v>-3.8711996260195028E-3</v>
      </c>
      <c r="F58">
        <f t="shared" si="3"/>
        <v>0.99613628380751662</v>
      </c>
      <c r="G58">
        <f t="shared" si="0"/>
        <v>2.8221352388589476</v>
      </c>
      <c r="H58">
        <f t="shared" si="6"/>
        <v>2.1976561098313963E-2</v>
      </c>
      <c r="I58" t="str">
        <f t="shared" si="1"/>
        <v>2000</v>
      </c>
      <c r="J58">
        <f t="shared" si="7"/>
        <v>0.45625041988251391</v>
      </c>
      <c r="K58">
        <f t="shared" si="14"/>
        <v>-0.45625041988251391</v>
      </c>
      <c r="L58">
        <f t="shared" si="8"/>
        <v>-1.3746676691527071E-2</v>
      </c>
      <c r="M58">
        <f t="shared" si="9"/>
        <v>0</v>
      </c>
      <c r="P58" s="30">
        <f t="shared" si="11"/>
        <v>0.1616685173694887</v>
      </c>
    </row>
    <row r="59" spans="1:25" x14ac:dyDescent="0.3">
      <c r="A59">
        <v>58</v>
      </c>
      <c r="B59" s="5" t="s">
        <v>10374</v>
      </c>
      <c r="C59" s="6">
        <v>2.9140000000000001</v>
      </c>
      <c r="D59" s="6">
        <v>5.8380000000000001E-2</v>
      </c>
      <c r="E59" s="10">
        <f t="shared" si="2"/>
        <v>2.7132099103132089E-2</v>
      </c>
      <c r="F59">
        <f t="shared" si="3"/>
        <v>1.0275035260930889</v>
      </c>
      <c r="G59">
        <f t="shared" si="0"/>
        <v>2.8998578187492425</v>
      </c>
      <c r="H59">
        <f t="shared" si="6"/>
        <v>2.2293784201834213E-2</v>
      </c>
      <c r="I59" t="str">
        <f t="shared" si="1"/>
        <v>2000</v>
      </c>
      <c r="J59">
        <f t="shared" si="7"/>
        <v>0.47558288645337116</v>
      </c>
      <c r="K59">
        <f t="shared" si="14"/>
        <v>-0.47558288645337116</v>
      </c>
      <c r="L59">
        <f t="shared" si="8"/>
        <v>-9.1469256581822034E-2</v>
      </c>
      <c r="M59">
        <f t="shared" si="9"/>
        <v>0</v>
      </c>
      <c r="P59" s="30">
        <f t="shared" si="11"/>
        <v>0.16400213947678927</v>
      </c>
    </row>
    <row r="60" spans="1:25" x14ac:dyDescent="0.3">
      <c r="A60">
        <v>59</v>
      </c>
      <c r="B60" s="5" t="s">
        <v>10372</v>
      </c>
      <c r="C60" s="6">
        <v>2.9630000000000001</v>
      </c>
      <c r="D60" s="6">
        <v>5.8749999999999997E-2</v>
      </c>
      <c r="E60" s="10">
        <f t="shared" si="2"/>
        <v>1.6675560818415047E-2</v>
      </c>
      <c r="F60">
        <f t="shared" si="3"/>
        <v>1.01681537405628</v>
      </c>
      <c r="G60">
        <f t="shared" si="0"/>
        <v>2.9485290982994186</v>
      </c>
      <c r="H60">
        <f t="shared" si="6"/>
        <v>2.2207326842279104E-2</v>
      </c>
      <c r="I60" t="str">
        <f t="shared" si="1"/>
        <v>2000</v>
      </c>
      <c r="J60">
        <f t="shared" si="7"/>
        <v>0.48168977027028964</v>
      </c>
      <c r="K60">
        <f t="shared" si="14"/>
        <v>-0.48168977027028964</v>
      </c>
      <c r="L60">
        <f t="shared" si="8"/>
        <v>-0.14014053613199806</v>
      </c>
      <c r="M60">
        <f t="shared" si="9"/>
        <v>0</v>
      </c>
      <c r="P60" s="30">
        <f t="shared" si="11"/>
        <v>0.16336612399318259</v>
      </c>
    </row>
    <row r="61" spans="1:25" x14ac:dyDescent="0.3">
      <c r="A61">
        <v>60</v>
      </c>
      <c r="B61" s="5" t="s">
        <v>10370</v>
      </c>
      <c r="C61" s="6">
        <v>2.9</v>
      </c>
      <c r="D61" s="6">
        <v>5.885E-2</v>
      </c>
      <c r="E61" s="10">
        <f t="shared" si="2"/>
        <v>-2.149153159899992E-2</v>
      </c>
      <c r="F61">
        <f t="shared" si="3"/>
        <v>0.9787377657779277</v>
      </c>
      <c r="G61">
        <f t="shared" si="0"/>
        <v>2.8858127334611332</v>
      </c>
      <c r="H61">
        <f t="shared" si="6"/>
        <v>2.2214104754055705E-2</v>
      </c>
      <c r="I61" t="str">
        <f t="shared" si="1"/>
        <v>2000</v>
      </c>
      <c r="J61">
        <f t="shared" si="7"/>
        <v>0.47158793055909864</v>
      </c>
      <c r="K61">
        <f t="shared" si="14"/>
        <v>-0.47158793055909864</v>
      </c>
      <c r="L61">
        <f t="shared" si="8"/>
        <v>-7.7424171293712707E-2</v>
      </c>
      <c r="M61">
        <f t="shared" si="9"/>
        <v>0</v>
      </c>
      <c r="P61" s="30">
        <f t="shared" si="11"/>
        <v>0.16341598506757371</v>
      </c>
    </row>
    <row r="62" spans="1:25" x14ac:dyDescent="0.3">
      <c r="A62">
        <v>61</v>
      </c>
      <c r="B62" s="5" t="s">
        <v>10368</v>
      </c>
      <c r="C62" s="6">
        <v>2.8730000000000002</v>
      </c>
      <c r="D62" s="6">
        <v>5.8680000000000003E-2</v>
      </c>
      <c r="E62" s="10">
        <f t="shared" si="2"/>
        <v>-9.3539569952757161E-3</v>
      </c>
      <c r="F62">
        <f t="shared" si="3"/>
        <v>0.99068965517241392</v>
      </c>
      <c r="G62">
        <f t="shared" si="0"/>
        <v>2.8589853238099687</v>
      </c>
      <c r="H62">
        <f t="shared" si="6"/>
        <v>2.1878095322179918E-2</v>
      </c>
      <c r="I62" t="str">
        <f t="shared" si="1"/>
        <v>2000</v>
      </c>
      <c r="J62">
        <f t="shared" si="7"/>
        <v>0.46013700023249349</v>
      </c>
      <c r="K62">
        <f t="shared" si="14"/>
        <v>-0.46013700023249349</v>
      </c>
      <c r="L62">
        <f t="shared" si="8"/>
        <v>-5.0596761642548227E-2</v>
      </c>
      <c r="M62">
        <f t="shared" si="9"/>
        <v>0</v>
      </c>
      <c r="P62" s="30">
        <f t="shared" si="11"/>
        <v>0.16094416309185569</v>
      </c>
    </row>
    <row r="63" spans="1:25" x14ac:dyDescent="0.3">
      <c r="A63">
        <v>62</v>
      </c>
      <c r="B63" s="5" t="s">
        <v>10367</v>
      </c>
      <c r="C63" s="6">
        <v>2.9449999999999998</v>
      </c>
      <c r="D63" s="6">
        <v>5.8600000000000006E-2</v>
      </c>
      <c r="E63" s="10">
        <f t="shared" si="2"/>
        <v>2.4752037106397475E-2</v>
      </c>
      <c r="F63">
        <f t="shared" si="3"/>
        <v>1.0250609119387399</v>
      </c>
      <c r="G63">
        <f t="shared" si="0"/>
        <v>2.9306536408699335</v>
      </c>
      <c r="H63">
        <f t="shared" si="6"/>
        <v>2.1210099448957374E-2</v>
      </c>
      <c r="I63" t="str">
        <f t="shared" si="1"/>
        <v>2000</v>
      </c>
      <c r="J63">
        <f t="shared" si="7"/>
        <v>0.45727022136933099</v>
      </c>
      <c r="K63">
        <f t="shared" si="14"/>
        <v>-0.45727022136933099</v>
      </c>
      <c r="L63">
        <f t="shared" si="8"/>
        <v>-0.12226507870251302</v>
      </c>
      <c r="M63">
        <f t="shared" si="9"/>
        <v>0</v>
      </c>
      <c r="P63" s="30">
        <f t="shared" si="11"/>
        <v>0.15603011389418067</v>
      </c>
    </row>
    <row r="64" spans="1:25" x14ac:dyDescent="0.3">
      <c r="A64">
        <v>63</v>
      </c>
      <c r="B64" s="5" t="s">
        <v>10365</v>
      </c>
      <c r="C64" s="6">
        <v>2.8889999999999998</v>
      </c>
      <c r="D64" s="6">
        <v>5.8150000000000007E-2</v>
      </c>
      <c r="E64" s="10">
        <f t="shared" si="2"/>
        <v>-1.9198395619451834E-2</v>
      </c>
      <c r="F64">
        <f t="shared" si="3"/>
        <v>0.98098471986417657</v>
      </c>
      <c r="G64">
        <f t="shared" si="0"/>
        <v>2.8750342526707127</v>
      </c>
      <c r="H64">
        <f t="shared" si="6"/>
        <v>2.1408090860892976E-2</v>
      </c>
      <c r="I64" t="str">
        <f t="shared" si="1"/>
        <v>2000</v>
      </c>
      <c r="J64">
        <f t="shared" si="7"/>
        <v>0.45277942456035525</v>
      </c>
      <c r="K64">
        <f t="shared" si="14"/>
        <v>-0.45277942456035525</v>
      </c>
      <c r="L64">
        <f t="shared" si="8"/>
        <v>-6.6645690503292165E-2</v>
      </c>
      <c r="M64">
        <f t="shared" si="9"/>
        <v>0</v>
      </c>
      <c r="P64" s="30">
        <f t="shared" si="11"/>
        <v>0.15748661920801596</v>
      </c>
    </row>
    <row r="65" spans="1:16" x14ac:dyDescent="0.3">
      <c r="A65">
        <v>64</v>
      </c>
      <c r="B65" s="5" t="s">
        <v>10363</v>
      </c>
      <c r="C65" s="6">
        <v>2.8220000000000001</v>
      </c>
      <c r="D65" s="6">
        <v>5.8019999999999995E-2</v>
      </c>
      <c r="E65" s="10">
        <f t="shared" si="2"/>
        <v>-2.3464568053475847E-2</v>
      </c>
      <c r="F65">
        <f t="shared" si="3"/>
        <v>0.97680858428521988</v>
      </c>
      <c r="G65">
        <f t="shared" si="0"/>
        <v>2.8083885621674205</v>
      </c>
      <c r="H65">
        <f t="shared" si="6"/>
        <v>1.9986172802815016E-2</v>
      </c>
      <c r="I65" t="str">
        <f t="shared" si="1"/>
        <v>2000</v>
      </c>
      <c r="J65">
        <f t="shared" si="7"/>
        <v>0.4129072936104371</v>
      </c>
      <c r="K65">
        <f t="shared" si="14"/>
        <v>-0.4129072936104371</v>
      </c>
      <c r="L65">
        <f t="shared" si="8"/>
        <v>6.555951481776523E-2</v>
      </c>
      <c r="M65">
        <f t="shared" si="9"/>
        <v>0</v>
      </c>
      <c r="P65" s="30">
        <f t="shared" si="11"/>
        <v>0.14702641193345733</v>
      </c>
    </row>
    <row r="66" spans="1:16" x14ac:dyDescent="0.3">
      <c r="A66">
        <v>65</v>
      </c>
      <c r="B66" s="5" t="s">
        <v>10362</v>
      </c>
      <c r="C66" s="6">
        <v>2.8879999999999999</v>
      </c>
      <c r="D66" s="6">
        <v>5.8529999999999999E-2</v>
      </c>
      <c r="E66" s="10">
        <f t="shared" si="2"/>
        <v>2.3118367599957577E-2</v>
      </c>
      <c r="F66">
        <f t="shared" si="3"/>
        <v>1.0233876683203402</v>
      </c>
      <c r="G66">
        <f t="shared" si="0"/>
        <v>2.8739480769851857</v>
      </c>
      <c r="H66">
        <f t="shared" si="6"/>
        <v>2.0292164161541892E-2</v>
      </c>
      <c r="I66" t="str">
        <f t="shared" si="1"/>
        <v>2000</v>
      </c>
      <c r="J66">
        <f t="shared" si="7"/>
        <v>0.42901552184347663</v>
      </c>
      <c r="K66">
        <f t="shared" si="14"/>
        <v>-0.42901552184347663</v>
      </c>
      <c r="L66">
        <f t="shared" si="8"/>
        <v>6.0776564115864851E-2</v>
      </c>
      <c r="M66">
        <f t="shared" si="9"/>
        <v>0</v>
      </c>
      <c r="P66" s="30">
        <f t="shared" si="11"/>
        <v>0.14927740876011938</v>
      </c>
    </row>
    <row r="67" spans="1:16" x14ac:dyDescent="0.3">
      <c r="A67">
        <v>66</v>
      </c>
      <c r="B67" s="5" t="s">
        <v>10361</v>
      </c>
      <c r="C67" s="6">
        <v>2.956</v>
      </c>
      <c r="D67" s="6">
        <v>5.8730000000000004E-2</v>
      </c>
      <c r="E67" s="10">
        <f t="shared" si="2"/>
        <v>2.3272782055375651E-2</v>
      </c>
      <c r="F67">
        <f t="shared" si="3"/>
        <v>1.0235457063711912</v>
      </c>
      <c r="G67">
        <f t="shared" ref="G67:G130" si="15">C67*EXP(-1/12*D67)</f>
        <v>2.9415681879869089</v>
      </c>
      <c r="H67">
        <f t="shared" si="6"/>
        <v>2.0577352144181188E-2</v>
      </c>
      <c r="I67" t="str">
        <f t="shared" ref="I67:I130" si="16">MID(B67,7,4)</f>
        <v>2000</v>
      </c>
      <c r="J67">
        <f t="shared" si="7"/>
        <v>0.4452809654689287</v>
      </c>
      <c r="K67">
        <f t="shared" si="14"/>
        <v>-0.4452809654689287</v>
      </c>
      <c r="L67">
        <f t="shared" si="8"/>
        <v>-6.8435468858583093E-3</v>
      </c>
      <c r="M67">
        <f t="shared" si="9"/>
        <v>0</v>
      </c>
      <c r="P67" s="30">
        <f t="shared" si="11"/>
        <v>0.15137536749527505</v>
      </c>
    </row>
    <row r="68" spans="1:16" x14ac:dyDescent="0.3">
      <c r="A68">
        <v>67</v>
      </c>
      <c r="B68" s="5" t="s">
        <v>10359</v>
      </c>
      <c r="C68" s="6">
        <v>2.9710000000000001</v>
      </c>
      <c r="D68" s="6">
        <v>5.8700000000000002E-2</v>
      </c>
      <c r="E68" s="10">
        <f t="shared" ref="E68:E131" si="17">LN(C68/C67)</f>
        <v>5.061593394515256E-3</v>
      </c>
      <c r="F68">
        <f t="shared" ref="F68:F131" si="18">C68/C67</f>
        <v>1.0050744248985115</v>
      </c>
      <c r="G68">
        <f t="shared" si="15"/>
        <v>2.9565023460873254</v>
      </c>
      <c r="H68">
        <f t="shared" si="6"/>
        <v>2.035390365846948E-2</v>
      </c>
      <c r="I68" t="str">
        <f t="shared" si="16"/>
        <v>2000</v>
      </c>
      <c r="J68">
        <f t="shared" si="7"/>
        <v>0.44268179592960982</v>
      </c>
      <c r="K68">
        <f t="shared" si="14"/>
        <v>-0.44268179592960982</v>
      </c>
      <c r="L68">
        <f t="shared" si="8"/>
        <v>-2.1777704986274848E-2</v>
      </c>
      <c r="M68">
        <f t="shared" si="9"/>
        <v>0</v>
      </c>
      <c r="P68" s="30">
        <f t="shared" si="11"/>
        <v>0.14973158959791147</v>
      </c>
    </row>
    <row r="69" spans="1:16" x14ac:dyDescent="0.3">
      <c r="A69">
        <v>68</v>
      </c>
      <c r="B69" s="5" t="s">
        <v>10357</v>
      </c>
      <c r="C69" s="6">
        <v>2.9710000000000001</v>
      </c>
      <c r="D69" s="6">
        <v>5.8410000000000004E-2</v>
      </c>
      <c r="E69" s="10">
        <f t="shared" si="17"/>
        <v>0</v>
      </c>
      <c r="F69">
        <f t="shared" si="18"/>
        <v>1</v>
      </c>
      <c r="G69">
        <f t="shared" si="15"/>
        <v>2.956573795757369</v>
      </c>
      <c r="H69">
        <f t="shared" si="6"/>
        <v>1.9715905706234257E-2</v>
      </c>
      <c r="I69" t="str">
        <f t="shared" si="16"/>
        <v>2000</v>
      </c>
      <c r="J69">
        <f t="shared" si="7"/>
        <v>0.42881619265786353</v>
      </c>
      <c r="K69">
        <f t="shared" si="14"/>
        <v>-0.42881619265786353</v>
      </c>
      <c r="L69">
        <f t="shared" si="8"/>
        <v>-2.1849154656318426E-2</v>
      </c>
      <c r="M69">
        <f t="shared" si="9"/>
        <v>0</v>
      </c>
      <c r="P69" s="30">
        <f t="shared" si="11"/>
        <v>0.14503821730179953</v>
      </c>
    </row>
    <row r="70" spans="1:16" x14ac:dyDescent="0.3">
      <c r="A70">
        <v>69</v>
      </c>
      <c r="B70" s="5" t="s">
        <v>10355</v>
      </c>
      <c r="C70" s="6">
        <v>2.9489999999999998</v>
      </c>
      <c r="D70" s="6">
        <v>5.8230000000000004E-2</v>
      </c>
      <c r="E70" s="10">
        <f t="shared" si="17"/>
        <v>-7.4324666473314545E-3</v>
      </c>
      <c r="F70">
        <f t="shared" si="18"/>
        <v>0.99259508582968692</v>
      </c>
      <c r="G70">
        <f t="shared" si="15"/>
        <v>2.9347246411010506</v>
      </c>
      <c r="H70">
        <f t="shared" si="6"/>
        <v>1.9265783023378138E-2</v>
      </c>
      <c r="I70" t="str">
        <f t="shared" si="16"/>
        <v>2000</v>
      </c>
      <c r="J70">
        <f t="shared" si="7"/>
        <v>0.41592951924439459</v>
      </c>
      <c r="K70">
        <f t="shared" si="14"/>
        <v>-0.41592951924439459</v>
      </c>
      <c r="L70">
        <f t="shared" si="8"/>
        <v>7.1641445076769728E-2</v>
      </c>
      <c r="M70">
        <f t="shared" si="9"/>
        <v>0</v>
      </c>
      <c r="P70" s="30">
        <f t="shared" si="11"/>
        <v>0.14172693186245441</v>
      </c>
    </row>
    <row r="71" spans="1:16" x14ac:dyDescent="0.3">
      <c r="A71">
        <v>70</v>
      </c>
      <c r="B71" s="5" t="s">
        <v>10354</v>
      </c>
      <c r="C71" s="6">
        <v>3.0209999999999999</v>
      </c>
      <c r="D71" s="6">
        <v>5.8270000000000002E-2</v>
      </c>
      <c r="E71" s="10">
        <f t="shared" si="17"/>
        <v>2.4121772571395847E-2</v>
      </c>
      <c r="F71">
        <f t="shared" si="18"/>
        <v>1.02441505595117</v>
      </c>
      <c r="G71">
        <f t="shared" si="15"/>
        <v>3.0063660861778203</v>
      </c>
      <c r="H71">
        <f t="shared" si="6"/>
        <v>1.9430696523043793E-2</v>
      </c>
      <c r="I71" t="str">
        <f t="shared" si="16"/>
        <v>2000</v>
      </c>
      <c r="J71">
        <f t="shared" si="7"/>
        <v>0.42973027683177412</v>
      </c>
      <c r="K71">
        <f t="shared" si="14"/>
        <v>-0.42973027683177412</v>
      </c>
      <c r="L71">
        <f t="shared" si="8"/>
        <v>3.3913841413959034E-2</v>
      </c>
      <c r="M71">
        <f t="shared" si="9"/>
        <v>0</v>
      </c>
      <c r="P71" s="30">
        <f t="shared" si="11"/>
        <v>0.14294010260677098</v>
      </c>
    </row>
    <row r="72" spans="1:16" x14ac:dyDescent="0.3">
      <c r="A72">
        <v>71</v>
      </c>
      <c r="B72" s="5" t="s">
        <v>10352</v>
      </c>
      <c r="C72" s="6">
        <v>3.0870000000000002</v>
      </c>
      <c r="D72" s="6">
        <v>5.7579999999999999E-2</v>
      </c>
      <c r="E72" s="10">
        <f t="shared" si="17"/>
        <v>2.1611843115487341E-2</v>
      </c>
      <c r="F72">
        <f t="shared" si="18"/>
        <v>1.0218470705064548</v>
      </c>
      <c r="G72">
        <f t="shared" si="15"/>
        <v>3.072223025776073</v>
      </c>
      <c r="H72">
        <f t="shared" si="6"/>
        <v>1.9558387950101747E-2</v>
      </c>
      <c r="I72" t="str">
        <f t="shared" si="16"/>
        <v>2000</v>
      </c>
      <c r="J72">
        <f t="shared" si="7"/>
        <v>0.44202976737794653</v>
      </c>
      <c r="K72">
        <f t="shared" si="14"/>
        <v>-0.44202976737794653</v>
      </c>
      <c r="L72">
        <f t="shared" si="8"/>
        <v>-3.1943098184293639E-2</v>
      </c>
      <c r="M72">
        <f t="shared" si="9"/>
        <v>0</v>
      </c>
      <c r="P72" s="30">
        <f t="shared" si="11"/>
        <v>0.14387945265343668</v>
      </c>
    </row>
    <row r="73" spans="1:16" x14ac:dyDescent="0.3">
      <c r="A73">
        <v>72</v>
      </c>
      <c r="B73" s="5" t="s">
        <v>10350</v>
      </c>
      <c r="C73" s="6">
        <v>3.0779999999999998</v>
      </c>
      <c r="D73" s="6">
        <v>5.7640000000000004E-2</v>
      </c>
      <c r="E73" s="10">
        <f t="shared" si="17"/>
        <v>-2.9197101033348618E-3</v>
      </c>
      <c r="F73">
        <f t="shared" si="18"/>
        <v>0.99708454810495617</v>
      </c>
      <c r="G73">
        <f t="shared" si="15"/>
        <v>3.0632507910413307</v>
      </c>
      <c r="H73">
        <f t="shared" si="6"/>
        <v>1.946753994473395E-2</v>
      </c>
      <c r="I73" t="str">
        <f t="shared" si="16"/>
        <v>2000</v>
      </c>
      <c r="J73">
        <f t="shared" si="7"/>
        <v>0.4386916311344497</v>
      </c>
      <c r="K73">
        <f t="shared" si="14"/>
        <v>-0.4386916311344497</v>
      </c>
      <c r="L73">
        <f t="shared" si="8"/>
        <v>-2.2970863449551349E-2</v>
      </c>
      <c r="M73">
        <f t="shared" si="9"/>
        <v>0</v>
      </c>
      <c r="P73" s="30">
        <f t="shared" si="11"/>
        <v>0.14321113779434283</v>
      </c>
    </row>
    <row r="74" spans="1:16" x14ac:dyDescent="0.3">
      <c r="A74">
        <v>73</v>
      </c>
      <c r="B74" s="5" t="s">
        <v>10348</v>
      </c>
      <c r="C74" s="6">
        <v>3.1579999999999999</v>
      </c>
      <c r="D74" s="6">
        <v>5.7549999999999997E-2</v>
      </c>
      <c r="E74" s="10">
        <f t="shared" si="17"/>
        <v>2.5658880416762862E-2</v>
      </c>
      <c r="F74">
        <f t="shared" si="18"/>
        <v>1.0259909031838856</v>
      </c>
      <c r="G74">
        <f t="shared" si="15"/>
        <v>3.1428910173734836</v>
      </c>
      <c r="H74">
        <f t="shared" si="6"/>
        <v>1.9883728306401949E-2</v>
      </c>
      <c r="I74" t="str">
        <f t="shared" si="16"/>
        <v>2000</v>
      </c>
      <c r="J74">
        <f t="shared" si="7"/>
        <v>0.45971943328916948</v>
      </c>
      <c r="K74">
        <f t="shared" si="14"/>
        <v>-0.45971943328916948</v>
      </c>
      <c r="L74">
        <f t="shared" si="8"/>
        <v>-0.1026110897817043</v>
      </c>
      <c r="M74">
        <f t="shared" si="9"/>
        <v>0</v>
      </c>
      <c r="P74" s="30">
        <f t="shared" si="11"/>
        <v>0.14627278857201906</v>
      </c>
    </row>
    <row r="75" spans="1:16" x14ac:dyDescent="0.3">
      <c r="A75">
        <v>74</v>
      </c>
      <c r="B75" s="5" t="s">
        <v>10347</v>
      </c>
      <c r="C75" s="6">
        <v>3.0979999999999999</v>
      </c>
      <c r="D75" s="6">
        <v>5.781E-2</v>
      </c>
      <c r="E75" s="10">
        <f t="shared" si="17"/>
        <v>-1.9182173838773516E-2</v>
      </c>
      <c r="F75">
        <f t="shared" si="18"/>
        <v>0.98100063331222287</v>
      </c>
      <c r="G75">
        <f t="shared" si="15"/>
        <v>3.0831112770066693</v>
      </c>
      <c r="H75">
        <f t="shared" si="6"/>
        <v>1.992666052398525E-2</v>
      </c>
      <c r="I75" t="str">
        <f t="shared" si="16"/>
        <v>2000</v>
      </c>
      <c r="J75">
        <f t="shared" si="7"/>
        <v>0.45194901327419018</v>
      </c>
      <c r="K75">
        <f t="shared" si="14"/>
        <v>-0.45194901327419018</v>
      </c>
      <c r="L75">
        <f t="shared" si="8"/>
        <v>-4.2831349414889974E-2</v>
      </c>
      <c r="M75">
        <f t="shared" si="9"/>
        <v>0</v>
      </c>
      <c r="P75" s="30">
        <f t="shared" si="11"/>
        <v>0.14658861541740342</v>
      </c>
    </row>
    <row r="76" spans="1:16" x14ac:dyDescent="0.3">
      <c r="A76">
        <v>75</v>
      </c>
      <c r="B76" s="5" t="s">
        <v>10345</v>
      </c>
      <c r="C76" s="6">
        <v>3.0550000000000002</v>
      </c>
      <c r="D76" s="6">
        <v>5.7960000000000005E-2</v>
      </c>
      <c r="E76" s="10">
        <f t="shared" si="17"/>
        <v>-1.397714937111813E-2</v>
      </c>
      <c r="F76">
        <f t="shared" si="18"/>
        <v>0.98612007746933517</v>
      </c>
      <c r="G76">
        <f t="shared" si="15"/>
        <v>3.0402799275917793</v>
      </c>
      <c r="H76">
        <f t="shared" si="6"/>
        <v>1.9056176878470877E-2</v>
      </c>
      <c r="I76" t="str">
        <f t="shared" si="16"/>
        <v>2000</v>
      </c>
      <c r="J76">
        <f t="shared" si="7"/>
        <v>0.42620159255272838</v>
      </c>
      <c r="K76">
        <f t="shared" si="14"/>
        <v>-0.42620159255272838</v>
      </c>
      <c r="L76">
        <f t="shared" si="8"/>
        <v>1.7482112189615151E-4</v>
      </c>
      <c r="M76">
        <f t="shared" si="9"/>
        <v>0</v>
      </c>
      <c r="P76" s="30">
        <f t="shared" si="11"/>
        <v>0.14018498385124845</v>
      </c>
    </row>
    <row r="77" spans="1:16" x14ac:dyDescent="0.3">
      <c r="A77">
        <v>76</v>
      </c>
      <c r="B77" s="5" t="s">
        <v>10343</v>
      </c>
      <c r="C77" s="6">
        <v>3.073</v>
      </c>
      <c r="D77" s="6">
        <v>5.7790000000000001E-2</v>
      </c>
      <c r="E77" s="10">
        <f t="shared" si="17"/>
        <v>5.874690524788932E-3</v>
      </c>
      <c r="F77">
        <f t="shared" si="18"/>
        <v>1.0058919803600654</v>
      </c>
      <c r="G77">
        <f t="shared" si="15"/>
        <v>3.0582365219247616</v>
      </c>
      <c r="H77">
        <f t="shared" si="6"/>
        <v>1.8531183074227915E-2</v>
      </c>
      <c r="I77" t="str">
        <f t="shared" si="16"/>
        <v>2000</v>
      </c>
      <c r="J77">
        <f t="shared" si="7"/>
        <v>0.41690772050577835</v>
      </c>
      <c r="K77">
        <f t="shared" si="14"/>
        <v>-0.41690772050577835</v>
      </c>
      <c r="L77">
        <f t="shared" si="8"/>
        <v>-4.8180798115681878E-2</v>
      </c>
      <c r="M77">
        <f t="shared" si="9"/>
        <v>0</v>
      </c>
      <c r="P77" s="30">
        <f t="shared" si="11"/>
        <v>0.13632291600630983</v>
      </c>
    </row>
    <row r="78" spans="1:16" x14ac:dyDescent="0.3">
      <c r="A78">
        <v>77</v>
      </c>
      <c r="B78" s="5" t="s">
        <v>10342</v>
      </c>
      <c r="C78" s="6">
        <v>3.137</v>
      </c>
      <c r="D78" s="6">
        <v>5.7439999999999998E-2</v>
      </c>
      <c r="E78" s="10">
        <f t="shared" si="17"/>
        <v>2.0612646060193598E-2</v>
      </c>
      <c r="F78">
        <f t="shared" si="18"/>
        <v>1.0208265538561667</v>
      </c>
      <c r="G78">
        <f t="shared" si="15"/>
        <v>3.122020107145385</v>
      </c>
      <c r="H78">
        <f t="shared" si="6"/>
        <v>1.873712994848984E-2</v>
      </c>
      <c r="I78" t="str">
        <f t="shared" si="16"/>
        <v>2000</v>
      </c>
      <c r="J78">
        <f t="shared" si="7"/>
        <v>0.43033283561491464</v>
      </c>
      <c r="K78">
        <f t="shared" si="14"/>
        <v>-0.43033283561491464</v>
      </c>
      <c r="L78">
        <f t="shared" si="8"/>
        <v>-0.11196438333630532</v>
      </c>
      <c r="M78">
        <f t="shared" si="9"/>
        <v>0</v>
      </c>
      <c r="P78" s="30">
        <f t="shared" si="11"/>
        <v>0.13783794493507887</v>
      </c>
    </row>
    <row r="79" spans="1:16" x14ac:dyDescent="0.3">
      <c r="A79">
        <v>78</v>
      </c>
      <c r="B79" s="5" t="s">
        <v>10340</v>
      </c>
      <c r="C79" s="6">
        <v>3.11</v>
      </c>
      <c r="D79" s="6">
        <v>5.781E-2</v>
      </c>
      <c r="E79" s="10">
        <f t="shared" si="17"/>
        <v>-8.6442030173984243E-3</v>
      </c>
      <c r="F79">
        <f t="shared" si="18"/>
        <v>0.99139305068536809</v>
      </c>
      <c r="G79">
        <f t="shared" si="15"/>
        <v>3.0950536060331637</v>
      </c>
      <c r="H79">
        <f t="shared" si="6"/>
        <v>1.8188575062257906E-2</v>
      </c>
      <c r="I79" t="str">
        <f t="shared" si="16"/>
        <v>2000</v>
      </c>
      <c r="J79">
        <f t="shared" si="7"/>
        <v>0.4141260716612562</v>
      </c>
      <c r="K79">
        <f t="shared" si="14"/>
        <v>-0.4141260716612562</v>
      </c>
      <c r="L79">
        <f t="shared" si="8"/>
        <v>-8.4997882224083998E-2</v>
      </c>
      <c r="M79">
        <f t="shared" si="9"/>
        <v>0</v>
      </c>
      <c r="P79" s="30">
        <f t="shared" si="11"/>
        <v>0.13380255219295831</v>
      </c>
    </row>
    <row r="80" spans="1:16" x14ac:dyDescent="0.3">
      <c r="A80">
        <v>79</v>
      </c>
      <c r="B80" s="5" t="s">
        <v>10338</v>
      </c>
      <c r="C80" s="6">
        <v>3.089</v>
      </c>
      <c r="D80" s="6">
        <v>5.7380000000000007E-2</v>
      </c>
      <c r="E80" s="10">
        <f t="shared" si="17"/>
        <v>-6.7753122546981336E-3</v>
      </c>
      <c r="F80">
        <f t="shared" si="18"/>
        <v>0.99324758842443728</v>
      </c>
      <c r="G80">
        <f t="shared" si="15"/>
        <v>3.0742646894144721</v>
      </c>
      <c r="H80">
        <f t="shared" si="6"/>
        <v>1.7858826008205035E-2</v>
      </c>
      <c r="I80" t="str">
        <f t="shared" si="16"/>
        <v>2000</v>
      </c>
      <c r="J80">
        <f t="shared" si="7"/>
        <v>0.40388700837200781</v>
      </c>
      <c r="K80">
        <f t="shared" si="14"/>
        <v>-0.40388700837200781</v>
      </c>
      <c r="L80">
        <f t="shared" si="8"/>
        <v>-6.4208965605392354E-2</v>
      </c>
      <c r="M80">
        <f t="shared" si="9"/>
        <v>0</v>
      </c>
      <c r="P80" s="30">
        <f t="shared" si="11"/>
        <v>0.13137678410147977</v>
      </c>
    </row>
    <row r="81" spans="1:16" x14ac:dyDescent="0.3">
      <c r="A81">
        <v>80</v>
      </c>
      <c r="B81" s="5" t="s">
        <v>10336</v>
      </c>
      <c r="C81" s="6">
        <v>3.0550000000000002</v>
      </c>
      <c r="D81" s="6">
        <v>5.7270000000000001E-2</v>
      </c>
      <c r="E81" s="10">
        <f t="shared" si="17"/>
        <v>-1.1067821312885915E-2</v>
      </c>
      <c r="F81">
        <f t="shared" si="18"/>
        <v>0.98899320168339278</v>
      </c>
      <c r="G81">
        <f t="shared" si="15"/>
        <v>3.0404547487136755</v>
      </c>
      <c r="H81">
        <f t="shared" si="6"/>
        <v>1.7746428878649453E-2</v>
      </c>
      <c r="I81" t="str">
        <f t="shared" si="16"/>
        <v>2000</v>
      </c>
      <c r="J81">
        <f t="shared" si="7"/>
        <v>0.39693120059868042</v>
      </c>
      <c r="K81">
        <f t="shared" si="14"/>
        <v>-0.39693120059868042</v>
      </c>
      <c r="L81">
        <f t="shared" si="8"/>
        <v>-3.0399024904595784E-2</v>
      </c>
      <c r="M81">
        <f t="shared" si="9"/>
        <v>0</v>
      </c>
      <c r="P81" s="30">
        <f t="shared" si="11"/>
        <v>0.13054994512469228</v>
      </c>
    </row>
    <row r="82" spans="1:16" x14ac:dyDescent="0.3">
      <c r="A82">
        <v>81</v>
      </c>
      <c r="B82" s="5" t="s">
        <v>10334</v>
      </c>
      <c r="C82" s="6">
        <v>3.141</v>
      </c>
      <c r="D82" s="6">
        <v>5.8129999999999994E-2</v>
      </c>
      <c r="E82" s="10">
        <f t="shared" si="17"/>
        <v>2.7761627932950707E-2</v>
      </c>
      <c r="F82">
        <f t="shared" si="18"/>
        <v>1.0281505728314237</v>
      </c>
      <c r="G82">
        <f t="shared" si="15"/>
        <v>3.1258212663397593</v>
      </c>
      <c r="H82">
        <f t="shared" si="6"/>
        <v>1.8288353062228719E-2</v>
      </c>
      <c r="I82" t="str">
        <f t="shared" si="16"/>
        <v>2000</v>
      </c>
      <c r="J82">
        <f t="shared" si="7"/>
        <v>0.42053723948103261</v>
      </c>
      <c r="K82">
        <f t="shared" si="14"/>
        <v>-0.42053723948103261</v>
      </c>
      <c r="L82">
        <f t="shared" si="8"/>
        <v>-0.11576554253067961</v>
      </c>
      <c r="M82">
        <f t="shared" si="9"/>
        <v>0</v>
      </c>
      <c r="P82" s="30">
        <f t="shared" si="11"/>
        <v>0.13453655972258094</v>
      </c>
    </row>
    <row r="83" spans="1:16" x14ac:dyDescent="0.3">
      <c r="A83">
        <v>82</v>
      </c>
      <c r="B83" s="5" t="s">
        <v>10333</v>
      </c>
      <c r="C83" s="6">
        <v>3.2160000000000002</v>
      </c>
      <c r="D83" s="6">
        <v>5.7960000000000005E-2</v>
      </c>
      <c r="E83" s="10">
        <f t="shared" si="17"/>
        <v>2.3597130760210541E-2</v>
      </c>
      <c r="F83">
        <f t="shared" si="18"/>
        <v>1.0238777459407833</v>
      </c>
      <c r="G83">
        <f t="shared" si="15"/>
        <v>3.2005041725483347</v>
      </c>
      <c r="H83">
        <f t="shared" si="6"/>
        <v>1.7936999609061005E-2</v>
      </c>
      <c r="I83" t="str">
        <f t="shared" si="16"/>
        <v>2000</v>
      </c>
      <c r="J83">
        <f t="shared" si="7"/>
        <v>0.42231248134940136</v>
      </c>
      <c r="K83">
        <f t="shared" si="14"/>
        <v>-0.42231248134940136</v>
      </c>
      <c r="L83">
        <f t="shared" si="8"/>
        <v>-0.19044844873925504</v>
      </c>
      <c r="M83">
        <f t="shared" si="9"/>
        <v>0</v>
      </c>
      <c r="P83" s="30">
        <f t="shared" si="11"/>
        <v>0.13195186088857488</v>
      </c>
    </row>
    <row r="84" spans="1:16" x14ac:dyDescent="0.3">
      <c r="A84">
        <v>83</v>
      </c>
      <c r="B84" s="5" t="s">
        <v>10331</v>
      </c>
      <c r="C84" s="6">
        <v>3.2170000000000001</v>
      </c>
      <c r="D84" s="6">
        <v>5.883E-2</v>
      </c>
      <c r="E84" s="10">
        <f t="shared" si="17"/>
        <v>3.1089694016936425E-4</v>
      </c>
      <c r="F84">
        <f t="shared" si="18"/>
        <v>1.0003109452736318</v>
      </c>
      <c r="G84">
        <f t="shared" si="15"/>
        <v>3.2012672539045859</v>
      </c>
      <c r="H84">
        <f t="shared" si="6"/>
        <v>1.7009195056660101E-2</v>
      </c>
      <c r="I84" t="str">
        <f t="shared" si="16"/>
        <v>2000</v>
      </c>
      <c r="J84">
        <f t="shared" si="7"/>
        <v>0.40056353808690093</v>
      </c>
      <c r="K84">
        <f t="shared" si="14"/>
        <v>-0.40056353808690093</v>
      </c>
      <c r="L84">
        <f t="shared" si="8"/>
        <v>-0.19121153009550618</v>
      </c>
      <c r="M84">
        <f t="shared" si="9"/>
        <v>0</v>
      </c>
      <c r="P84" s="30">
        <f t="shared" si="11"/>
        <v>0.12512655342921886</v>
      </c>
    </row>
    <row r="85" spans="1:16" x14ac:dyDescent="0.3">
      <c r="A85">
        <v>84</v>
      </c>
      <c r="B85" s="5" t="s">
        <v>10330</v>
      </c>
      <c r="C85" s="6">
        <v>3.1259999999999999</v>
      </c>
      <c r="D85" s="6">
        <v>5.8430000000000003E-2</v>
      </c>
      <c r="E85" s="10">
        <f t="shared" si="17"/>
        <v>-2.8695016257604466E-2</v>
      </c>
      <c r="F85">
        <f t="shared" si="18"/>
        <v>0.97171277587814731</v>
      </c>
      <c r="G85">
        <f t="shared" si="15"/>
        <v>3.1108159817572854</v>
      </c>
      <c r="H85">
        <f t="shared" si="6"/>
        <v>1.8051076962741022E-2</v>
      </c>
      <c r="I85" t="str">
        <f t="shared" si="16"/>
        <v>2000</v>
      </c>
      <c r="J85">
        <f t="shared" si="7"/>
        <v>0.41308855254439769</v>
      </c>
      <c r="K85">
        <f t="shared" si="14"/>
        <v>-0.41308855254439769</v>
      </c>
      <c r="L85">
        <f t="shared" si="8"/>
        <v>-0.10076025794820564</v>
      </c>
      <c r="M85">
        <f t="shared" si="9"/>
        <v>0</v>
      </c>
      <c r="P85" s="30">
        <f t="shared" si="11"/>
        <v>0.13279106027706786</v>
      </c>
    </row>
    <row r="86" spans="1:16" x14ac:dyDescent="0.3">
      <c r="A86">
        <v>85</v>
      </c>
      <c r="B86" s="5" t="s">
        <v>10329</v>
      </c>
      <c r="C86" s="6">
        <v>3.1070000000000002</v>
      </c>
      <c r="D86" s="6">
        <v>5.8990000000000001E-2</v>
      </c>
      <c r="E86" s="10">
        <f t="shared" si="17"/>
        <v>-6.0966015883744621E-3</v>
      </c>
      <c r="F86">
        <f t="shared" si="18"/>
        <v>0.99392194497760722</v>
      </c>
      <c r="G86">
        <f t="shared" si="15"/>
        <v>3.0917639853696688</v>
      </c>
      <c r="H86">
        <f t="shared" si="6"/>
        <v>1.8017736207966165E-2</v>
      </c>
      <c r="I86" t="str">
        <f t="shared" si="16"/>
        <v>2000</v>
      </c>
      <c r="J86">
        <f t="shared" si="7"/>
        <v>0.40980030652363769</v>
      </c>
      <c r="K86">
        <f t="shared" si="14"/>
        <v>-0.40980030652363769</v>
      </c>
      <c r="L86">
        <f t="shared" si="8"/>
        <v>-8.1708261560589079E-2</v>
      </c>
      <c r="M86">
        <f t="shared" si="9"/>
        <v>0</v>
      </c>
      <c r="P86" s="30">
        <f t="shared" si="11"/>
        <v>0.13254579213123205</v>
      </c>
    </row>
    <row r="87" spans="1:16" x14ac:dyDescent="0.3">
      <c r="A87">
        <v>86</v>
      </c>
      <c r="B87" s="5" t="s">
        <v>10328</v>
      </c>
      <c r="C87" s="6">
        <v>3.0249999999999999</v>
      </c>
      <c r="D87" s="6">
        <v>5.9429999999999997E-2</v>
      </c>
      <c r="E87" s="10">
        <f t="shared" si="17"/>
        <v>-2.6746538928105679E-2</v>
      </c>
      <c r="F87">
        <f t="shared" si="18"/>
        <v>0.9736079819761827</v>
      </c>
      <c r="G87">
        <f t="shared" si="15"/>
        <v>3.0100557238090797</v>
      </c>
      <c r="H87">
        <f t="shared" si="6"/>
        <v>1.8597382153350776E-2</v>
      </c>
      <c r="I87" t="str">
        <f t="shared" si="16"/>
        <v>2000</v>
      </c>
      <c r="J87">
        <f t="shared" si="7"/>
        <v>0.41180543263330105</v>
      </c>
      <c r="K87">
        <f t="shared" si="14"/>
        <v>-0.41180543263330105</v>
      </c>
      <c r="L87">
        <f t="shared" si="8"/>
        <v>0.14417589137288411</v>
      </c>
      <c r="M87">
        <f t="shared" si="9"/>
        <v>0</v>
      </c>
      <c r="P87" s="30">
        <f t="shared" si="11"/>
        <v>0.13680990334364349</v>
      </c>
    </row>
    <row r="88" spans="1:16" x14ac:dyDescent="0.3">
      <c r="A88">
        <v>87</v>
      </c>
      <c r="B88" s="5" t="s">
        <v>10327</v>
      </c>
      <c r="C88" s="6">
        <v>3.17</v>
      </c>
      <c r="D88" s="6">
        <v>5.9839999999999997E-2</v>
      </c>
      <c r="E88" s="10">
        <f t="shared" si="17"/>
        <v>4.6820496406384561E-2</v>
      </c>
      <c r="F88">
        <f t="shared" si="18"/>
        <v>1.0479338842975208</v>
      </c>
      <c r="G88">
        <f t="shared" si="15"/>
        <v>3.1542316151819638</v>
      </c>
      <c r="H88">
        <f t="shared" si="6"/>
        <v>2.0271082124126271E-2</v>
      </c>
      <c r="I88" t="str">
        <f t="shared" si="16"/>
        <v>2000</v>
      </c>
      <c r="J88">
        <f t="shared" si="7"/>
        <v>0.47036633855253673</v>
      </c>
      <c r="K88">
        <f t="shared" si="14"/>
        <v>-0.47036633855253673</v>
      </c>
      <c r="L88">
        <f t="shared" si="8"/>
        <v>1.2589604512238228E-2</v>
      </c>
      <c r="M88">
        <f t="shared" si="9"/>
        <v>0</v>
      </c>
      <c r="P88" s="30">
        <f t="shared" si="11"/>
        <v>0.14912232072260231</v>
      </c>
    </row>
    <row r="89" spans="1:16" x14ac:dyDescent="0.3">
      <c r="A89">
        <v>88</v>
      </c>
      <c r="B89" s="5" t="s">
        <v>10325</v>
      </c>
      <c r="C89" s="6">
        <v>3.1829999999999998</v>
      </c>
      <c r="D89" s="6">
        <v>6.1150000000000003E-2</v>
      </c>
      <c r="E89" s="10">
        <f t="shared" si="17"/>
        <v>4.0925604107664585E-3</v>
      </c>
      <c r="F89">
        <f t="shared" si="18"/>
        <v>1.0041009463722397</v>
      </c>
      <c r="G89">
        <f t="shared" si="15"/>
        <v>3.166821219694202</v>
      </c>
      <c r="H89">
        <f t="shared" si="6"/>
        <v>1.9783745293744576E-2</v>
      </c>
      <c r="I89" t="str">
        <f t="shared" si="16"/>
        <v>2000</v>
      </c>
      <c r="J89">
        <f t="shared" si="7"/>
        <v>0.46089052403096226</v>
      </c>
      <c r="K89">
        <f t="shared" si="14"/>
        <v>-0.46089052403096226</v>
      </c>
      <c r="L89">
        <f t="shared" si="8"/>
        <v>0.1334069001152649</v>
      </c>
      <c r="M89">
        <f t="shared" si="9"/>
        <v>0</v>
      </c>
      <c r="P89" s="30">
        <f t="shared" si="11"/>
        <v>0.14553727288573218</v>
      </c>
    </row>
    <row r="90" spans="1:16" x14ac:dyDescent="0.3">
      <c r="A90">
        <v>89</v>
      </c>
      <c r="B90" s="5" t="s">
        <v>10323</v>
      </c>
      <c r="C90" s="6">
        <v>3.3170000000000002</v>
      </c>
      <c r="D90" s="6">
        <v>6.0830000000000002E-2</v>
      </c>
      <c r="E90" s="10">
        <f t="shared" si="17"/>
        <v>4.1236611664959802E-2</v>
      </c>
      <c r="F90">
        <f t="shared" si="18"/>
        <v>1.0420986490732016</v>
      </c>
      <c r="G90">
        <f t="shared" si="15"/>
        <v>3.300228119809467</v>
      </c>
      <c r="H90">
        <f t="shared" si="6"/>
        <v>2.0851029800252965E-2</v>
      </c>
      <c r="I90" t="str">
        <f t="shared" si="16"/>
        <v>2000</v>
      </c>
      <c r="J90">
        <f t="shared" si="7"/>
        <v>0.50621754123371554</v>
      </c>
      <c r="K90">
        <f t="shared" si="14"/>
        <v>-0.50621754123371554</v>
      </c>
      <c r="L90">
        <f t="shared" si="8"/>
        <v>3.5006460953160179E-2</v>
      </c>
      <c r="M90">
        <f t="shared" si="9"/>
        <v>0</v>
      </c>
      <c r="P90" s="30">
        <f t="shared" si="11"/>
        <v>0.15338865158901233</v>
      </c>
    </row>
    <row r="91" spans="1:16" x14ac:dyDescent="0.3">
      <c r="A91">
        <v>90</v>
      </c>
      <c r="B91" s="5" t="s">
        <v>10321</v>
      </c>
      <c r="C91" s="6">
        <v>3.3519999999999999</v>
      </c>
      <c r="D91" s="6">
        <v>6.0170000000000001E-2</v>
      </c>
      <c r="E91" s="10">
        <f t="shared" si="17"/>
        <v>1.0496422654921216E-2</v>
      </c>
      <c r="F91">
        <f t="shared" si="18"/>
        <v>1.0105517033463973</v>
      </c>
      <c r="G91">
        <f t="shared" si="15"/>
        <v>3.3352345807626271</v>
      </c>
      <c r="H91">
        <f t="shared" si="6"/>
        <v>2.0326392758903442E-2</v>
      </c>
      <c r="I91" t="str">
        <f t="shared" si="16"/>
        <v>2000</v>
      </c>
      <c r="J91">
        <f t="shared" si="7"/>
        <v>0.49871498614592957</v>
      </c>
      <c r="K91">
        <f t="shared" si="14"/>
        <v>-0.49871498614592957</v>
      </c>
      <c r="L91">
        <f t="shared" si="8"/>
        <v>1.717467887814017E-3</v>
      </c>
      <c r="M91">
        <f t="shared" si="9"/>
        <v>0</v>
      </c>
      <c r="P91" s="30">
        <f t="shared" si="11"/>
        <v>0.14952920823694943</v>
      </c>
    </row>
    <row r="92" spans="1:16" x14ac:dyDescent="0.3">
      <c r="A92">
        <v>91</v>
      </c>
      <c r="B92" s="5" t="s">
        <v>10319</v>
      </c>
      <c r="C92" s="6">
        <v>3.3540000000000001</v>
      </c>
      <c r="D92" s="6">
        <v>6.1150000000000003E-2</v>
      </c>
      <c r="E92" s="10">
        <f t="shared" si="17"/>
        <v>5.9648078118048568E-4</v>
      </c>
      <c r="F92">
        <f t="shared" si="18"/>
        <v>1.0005966587112172</v>
      </c>
      <c r="G92">
        <f t="shared" si="15"/>
        <v>3.3369520486504411</v>
      </c>
      <c r="H92">
        <f t="shared" si="6"/>
        <v>2.0167555231327908E-2</v>
      </c>
      <c r="I92" t="str">
        <f t="shared" si="16"/>
        <v>2000</v>
      </c>
      <c r="J92">
        <f t="shared" si="7"/>
        <v>0.49507265797465011</v>
      </c>
      <c r="K92">
        <f t="shared" si="14"/>
        <v>-0.49507265797465011</v>
      </c>
      <c r="L92">
        <f t="shared" si="8"/>
        <v>4.1890698771365198E-2</v>
      </c>
      <c r="M92">
        <f t="shared" si="9"/>
        <v>0</v>
      </c>
      <c r="P92" s="30">
        <f t="shared" si="11"/>
        <v>0.14836073481333711</v>
      </c>
    </row>
    <row r="93" spans="1:16" x14ac:dyDescent="0.3">
      <c r="A93">
        <v>92</v>
      </c>
      <c r="B93" s="5" t="s">
        <v>10318</v>
      </c>
      <c r="C93" s="6">
        <v>3.3959999999999999</v>
      </c>
      <c r="D93" s="6">
        <v>6.0780000000000001E-2</v>
      </c>
      <c r="E93" s="10">
        <f t="shared" si="17"/>
        <v>1.2444605048083746E-2</v>
      </c>
      <c r="F93">
        <f t="shared" si="18"/>
        <v>1.0125223613595706</v>
      </c>
      <c r="G93">
        <f t="shared" si="15"/>
        <v>3.3788427474218063</v>
      </c>
      <c r="H93">
        <f t="shared" si="6"/>
        <v>1.9878375129337534E-2</v>
      </c>
      <c r="I93" t="str">
        <f t="shared" si="16"/>
        <v>2000</v>
      </c>
      <c r="J93">
        <f t="shared" si="7"/>
        <v>0.49409969148878208</v>
      </c>
      <c r="K93">
        <f t="shared" si="14"/>
        <v>-0.49409969148878208</v>
      </c>
      <c r="L93">
        <f t="shared" si="8"/>
        <v>5.1540033204293678E-2</v>
      </c>
      <c r="M93">
        <f t="shared" si="9"/>
        <v>0</v>
      </c>
      <c r="P93" s="30">
        <f t="shared" si="11"/>
        <v>0.14623340842535515</v>
      </c>
    </row>
    <row r="94" spans="1:16" x14ac:dyDescent="0.3">
      <c r="A94">
        <v>93</v>
      </c>
      <c r="B94" s="5" t="s">
        <v>10316</v>
      </c>
      <c r="C94" s="6">
        <v>3.448</v>
      </c>
      <c r="D94" s="6">
        <v>6.1470000000000004E-2</v>
      </c>
      <c r="E94" s="10">
        <f t="shared" si="17"/>
        <v>1.5196084352345889E-2</v>
      </c>
      <c r="F94">
        <f t="shared" si="18"/>
        <v>1.0153121319199059</v>
      </c>
      <c r="G94">
        <f t="shared" si="15"/>
        <v>3.4303827806261</v>
      </c>
      <c r="H94">
        <f t="shared" si="6"/>
        <v>1.9436484244542779E-2</v>
      </c>
      <c r="I94" t="str">
        <f t="shared" si="16"/>
        <v>2000</v>
      </c>
      <c r="J94">
        <f t="shared" si="7"/>
        <v>0.49048532147514518</v>
      </c>
      <c r="K94">
        <f t="shared" si="14"/>
        <v>-0.49048532147514518</v>
      </c>
      <c r="L94">
        <f t="shared" si="8"/>
        <v>0.24009284505608486</v>
      </c>
      <c r="M94">
        <f t="shared" si="9"/>
        <v>0</v>
      </c>
      <c r="P94" s="30">
        <f t="shared" si="11"/>
        <v>0.14298267943894696</v>
      </c>
    </row>
    <row r="95" spans="1:16" x14ac:dyDescent="0.3">
      <c r="A95">
        <v>94</v>
      </c>
      <c r="B95" s="5" t="s">
        <v>10314</v>
      </c>
      <c r="C95" s="6">
        <v>3.6890000000000001</v>
      </c>
      <c r="D95" s="6">
        <v>6.0410000000000005E-2</v>
      </c>
      <c r="E95" s="10">
        <f t="shared" si="17"/>
        <v>6.7561065813091958E-2</v>
      </c>
      <c r="F95">
        <f t="shared" si="18"/>
        <v>1.0698955916473318</v>
      </c>
      <c r="G95">
        <f t="shared" si="15"/>
        <v>3.6704756256821849</v>
      </c>
      <c r="H95">
        <f t="shared" si="6"/>
        <v>2.1671413981764899E-2</v>
      </c>
      <c r="I95" t="str">
        <f t="shared" si="16"/>
        <v>2000</v>
      </c>
      <c r="J95">
        <f t="shared" si="7"/>
        <v>0.58516091927343927</v>
      </c>
      <c r="K95">
        <f t="shared" si="14"/>
        <v>-0.58516091927343927</v>
      </c>
      <c r="L95">
        <f t="shared" si="8"/>
        <v>2.1395993324781148E-2</v>
      </c>
      <c r="M95">
        <f t="shared" si="9"/>
        <v>0</v>
      </c>
      <c r="P95" s="30">
        <f t="shared" si="11"/>
        <v>0.15942373113148867</v>
      </c>
    </row>
    <row r="96" spans="1:16" x14ac:dyDescent="0.3">
      <c r="A96">
        <v>95</v>
      </c>
      <c r="B96" s="5" t="s">
        <v>10312</v>
      </c>
      <c r="C96" s="6">
        <v>3.71</v>
      </c>
      <c r="D96" s="6">
        <v>5.8779999999999999E-2</v>
      </c>
      <c r="E96" s="10">
        <f t="shared" si="17"/>
        <v>5.6764580048051221E-3</v>
      </c>
      <c r="F96">
        <f t="shared" si="18"/>
        <v>1.0056925996204933</v>
      </c>
      <c r="G96">
        <f t="shared" si="15"/>
        <v>3.691871619006966</v>
      </c>
      <c r="H96">
        <f t="shared" si="6"/>
        <v>2.151102487509016E-2</v>
      </c>
      <c r="I96" t="str">
        <f t="shared" si="16"/>
        <v>2000</v>
      </c>
      <c r="J96">
        <f t="shared" si="7"/>
        <v>0.58421595529563053</v>
      </c>
      <c r="K96">
        <f t="shared" si="14"/>
        <v>-0.58421595529563053</v>
      </c>
      <c r="L96">
        <f t="shared" si="8"/>
        <v>3.6974570180090982E-2</v>
      </c>
      <c r="M96">
        <f t="shared" si="9"/>
        <v>0</v>
      </c>
      <c r="P96" s="30">
        <f t="shared" si="11"/>
        <v>0.15824384366127336</v>
      </c>
    </row>
    <row r="97" spans="1:16" x14ac:dyDescent="0.3">
      <c r="A97">
        <v>96</v>
      </c>
      <c r="B97" s="5" t="s">
        <v>10311</v>
      </c>
      <c r="C97" s="6">
        <v>3.8250000000000002</v>
      </c>
      <c r="D97" s="6">
        <v>5.8390000000000004E-2</v>
      </c>
      <c r="E97" s="10">
        <f t="shared" si="17"/>
        <v>3.0526590659155427E-2</v>
      </c>
      <c r="F97">
        <f t="shared" si="18"/>
        <v>1.0309973045822103</v>
      </c>
      <c r="G97">
        <f t="shared" si="15"/>
        <v>3.8064333951348339</v>
      </c>
      <c r="H97">
        <f t="shared" ref="H97:H160" si="19">SQRT(_xlfn.VAR.S(E68:E97))</f>
        <v>2.1724271353853342E-2</v>
      </c>
      <c r="I97" t="str">
        <f t="shared" si="16"/>
        <v>2000</v>
      </c>
      <c r="J97">
        <f t="shared" ref="J97:J160" si="20">-K97</f>
        <v>0.60831590892278153</v>
      </c>
      <c r="K97">
        <f t="shared" si="14"/>
        <v>-0.60831590892278153</v>
      </c>
      <c r="L97">
        <f t="shared" ref="L97:L160" si="21">+MIN(G98-G97,G99-G97,G100-G97,G101-G97,G102-G97,G103-G97,G104-G97,G105-G97,G106-G97,G107-G97)</f>
        <v>-7.7587205947776905E-2</v>
      </c>
      <c r="M97">
        <f t="shared" ref="M97:M160" si="22">+IF(L97&lt;K97,1,0)</f>
        <v>0</v>
      </c>
      <c r="P97" s="30">
        <f t="shared" ref="P97:P160" si="23">-K97/G97</f>
        <v>0.15981257144819511</v>
      </c>
    </row>
    <row r="98" spans="1:16" x14ac:dyDescent="0.3">
      <c r="A98">
        <v>97</v>
      </c>
      <c r="B98" s="5" t="s">
        <v>10309</v>
      </c>
      <c r="C98" s="6">
        <v>3.7469999999999999</v>
      </c>
      <c r="D98" s="6">
        <v>5.8280000000000005E-2</v>
      </c>
      <c r="E98" s="10">
        <f t="shared" si="17"/>
        <v>-2.0602947466948952E-2</v>
      </c>
      <c r="F98">
        <f t="shared" si="18"/>
        <v>0.9796078431372548</v>
      </c>
      <c r="G98">
        <f t="shared" si="15"/>
        <v>3.728846189187057</v>
      </c>
      <c r="H98">
        <f t="shared" si="19"/>
        <v>2.2363944690220187E-2</v>
      </c>
      <c r="I98" t="str">
        <f t="shared" si="16"/>
        <v>2000</v>
      </c>
      <c r="J98">
        <f t="shared" si="20"/>
        <v>0.61346331873826487</v>
      </c>
      <c r="K98">
        <f t="shared" ref="K98:K161" si="24">-G98*$P$3*$R$3*H98</f>
        <v>-0.61346331873826487</v>
      </c>
      <c r="L98">
        <f t="shared" si="21"/>
        <v>6.6362274613070316E-2</v>
      </c>
      <c r="M98">
        <f t="shared" si="22"/>
        <v>0</v>
      </c>
      <c r="P98" s="30">
        <f t="shared" si="23"/>
        <v>0.16451826855105783</v>
      </c>
    </row>
    <row r="99" spans="1:16" x14ac:dyDescent="0.3">
      <c r="A99">
        <v>98</v>
      </c>
      <c r="B99" s="5" t="s">
        <v>10308</v>
      </c>
      <c r="C99" s="6">
        <v>3.8140000000000001</v>
      </c>
      <c r="D99" s="6">
        <v>5.9269999999999996E-2</v>
      </c>
      <c r="E99" s="10">
        <f t="shared" si="17"/>
        <v>1.7722987366677011E-2</v>
      </c>
      <c r="F99">
        <f t="shared" si="18"/>
        <v>1.0178809714438217</v>
      </c>
      <c r="G99">
        <f t="shared" si="15"/>
        <v>3.7952084638001273</v>
      </c>
      <c r="H99">
        <f t="shared" si="19"/>
        <v>2.2386638552631802E-2</v>
      </c>
      <c r="I99" t="str">
        <f t="shared" si="16"/>
        <v>2000</v>
      </c>
      <c r="J99">
        <f t="shared" si="20"/>
        <v>0.62501471738460346</v>
      </c>
      <c r="K99">
        <f t="shared" si="24"/>
        <v>-0.62501471738460346</v>
      </c>
      <c r="L99">
        <f t="shared" si="21"/>
        <v>0.1304592475122357</v>
      </c>
      <c r="M99">
        <f t="shared" si="22"/>
        <v>0</v>
      </c>
      <c r="P99" s="30">
        <f t="shared" si="23"/>
        <v>0.16468521382848589</v>
      </c>
    </row>
    <row r="100" spans="1:16" x14ac:dyDescent="0.3">
      <c r="A100">
        <v>99</v>
      </c>
      <c r="B100" s="5" t="s">
        <v>10306</v>
      </c>
      <c r="C100" s="6">
        <v>4.0730000000000004</v>
      </c>
      <c r="D100" s="6">
        <v>5.8899999999999994E-2</v>
      </c>
      <c r="E100" s="10">
        <f t="shared" si="17"/>
        <v>6.5701321488048317E-2</v>
      </c>
      <c r="F100">
        <f t="shared" si="18"/>
        <v>1.0679077084425801</v>
      </c>
      <c r="G100">
        <f t="shared" si="15"/>
        <v>4.0530573409801018</v>
      </c>
      <c r="H100">
        <f t="shared" si="19"/>
        <v>2.4494193282918044E-2</v>
      </c>
      <c r="I100" t="str">
        <f t="shared" si="16"/>
        <v>2000</v>
      </c>
      <c r="J100">
        <f t="shared" si="20"/>
        <v>0.73031733487449213</v>
      </c>
      <c r="K100">
        <f t="shared" si="24"/>
        <v>-0.73031733487449213</v>
      </c>
      <c r="L100">
        <f t="shared" si="21"/>
        <v>-0.12738962966773881</v>
      </c>
      <c r="M100">
        <f t="shared" si="22"/>
        <v>0</v>
      </c>
      <c r="P100" s="30">
        <f t="shared" si="23"/>
        <v>0.18018924318941126</v>
      </c>
    </row>
    <row r="101" spans="1:16" x14ac:dyDescent="0.3">
      <c r="A101">
        <v>100</v>
      </c>
      <c r="B101" s="5" t="s">
        <v>10304</v>
      </c>
      <c r="C101" s="6">
        <v>4.2359999999999998</v>
      </c>
      <c r="D101" s="6">
        <v>5.842E-2</v>
      </c>
      <c r="E101" s="10">
        <f t="shared" si="17"/>
        <v>3.9239599072884247E-2</v>
      </c>
      <c r="F101">
        <f t="shared" si="18"/>
        <v>1.0400196415418608</v>
      </c>
      <c r="G101">
        <f t="shared" si="15"/>
        <v>4.2154278566567029</v>
      </c>
      <c r="H101">
        <f t="shared" si="19"/>
        <v>2.4930121200260162E-2</v>
      </c>
      <c r="I101" t="str">
        <f t="shared" si="16"/>
        <v>2000</v>
      </c>
      <c r="J101">
        <f t="shared" si="20"/>
        <v>0.77309305472258516</v>
      </c>
      <c r="K101">
        <f t="shared" si="24"/>
        <v>-0.77309305472258516</v>
      </c>
      <c r="L101">
        <f t="shared" si="21"/>
        <v>-0.28976014534433991</v>
      </c>
      <c r="M101">
        <f t="shared" si="22"/>
        <v>0</v>
      </c>
      <c r="P101" s="30">
        <f t="shared" si="23"/>
        <v>0.18339610616316723</v>
      </c>
    </row>
    <row r="102" spans="1:16" x14ac:dyDescent="0.3">
      <c r="A102">
        <v>101</v>
      </c>
      <c r="B102" s="5" t="s">
        <v>10302</v>
      </c>
      <c r="C102" s="6">
        <v>4.4059999999999997</v>
      </c>
      <c r="D102" s="6">
        <v>5.7859999999999995E-2</v>
      </c>
      <c r="E102" s="10">
        <f t="shared" si="17"/>
        <v>3.9347820640991273E-2</v>
      </c>
      <c r="F102">
        <f t="shared" si="18"/>
        <v>1.0401322001888573</v>
      </c>
      <c r="G102">
        <f t="shared" si="15"/>
        <v>4.3848068708278811</v>
      </c>
      <c r="H102">
        <f t="shared" si="19"/>
        <v>2.5389940384664751E-2</v>
      </c>
      <c r="I102" t="str">
        <f t="shared" si="16"/>
        <v>2000</v>
      </c>
      <c r="J102">
        <f t="shared" si="20"/>
        <v>0.81898862797753458</v>
      </c>
      <c r="K102">
        <f t="shared" si="24"/>
        <v>-0.81898862797753458</v>
      </c>
      <c r="L102">
        <f t="shared" si="21"/>
        <v>-0.45913915951551809</v>
      </c>
      <c r="M102">
        <f t="shared" si="22"/>
        <v>0</v>
      </c>
      <c r="P102" s="30">
        <f t="shared" si="23"/>
        <v>0.18677872300973292</v>
      </c>
    </row>
    <row r="103" spans="1:16" x14ac:dyDescent="0.3">
      <c r="A103">
        <v>102</v>
      </c>
      <c r="B103" s="5" t="s">
        <v>10300</v>
      </c>
      <c r="C103" s="6">
        <v>4.3540000000000001</v>
      </c>
      <c r="D103" s="6">
        <v>5.7249999999999995E-2</v>
      </c>
      <c r="E103" s="10">
        <f t="shared" si="17"/>
        <v>-1.1872285567795567E-2</v>
      </c>
      <c r="F103">
        <f t="shared" si="18"/>
        <v>0.98819791193826612</v>
      </c>
      <c r="G103">
        <f t="shared" si="15"/>
        <v>4.3332772633336676</v>
      </c>
      <c r="H103">
        <f t="shared" si="19"/>
        <v>2.5621188457396103E-2</v>
      </c>
      <c r="I103" t="str">
        <f t="shared" si="16"/>
        <v>2000</v>
      </c>
      <c r="J103">
        <f t="shared" si="20"/>
        <v>0.81673556923957957</v>
      </c>
      <c r="K103">
        <f t="shared" si="24"/>
        <v>-0.81673556923957957</v>
      </c>
      <c r="L103">
        <f t="shared" si="21"/>
        <v>-0.40760955202130456</v>
      </c>
      <c r="M103">
        <f t="shared" si="22"/>
        <v>0</v>
      </c>
      <c r="P103" s="30">
        <f t="shared" si="23"/>
        <v>0.18847987783990777</v>
      </c>
    </row>
    <row r="104" spans="1:16" x14ac:dyDescent="0.3">
      <c r="A104">
        <v>103</v>
      </c>
      <c r="B104" s="5" t="s">
        <v>10298</v>
      </c>
      <c r="C104" s="6">
        <v>4.3559999999999999</v>
      </c>
      <c r="D104" s="6">
        <v>5.6130000000000006E-2</v>
      </c>
      <c r="E104" s="10">
        <f t="shared" si="17"/>
        <v>4.5924225835827304E-4</v>
      </c>
      <c r="F104">
        <f t="shared" si="18"/>
        <v>1.0004593477262287</v>
      </c>
      <c r="G104">
        <f t="shared" si="15"/>
        <v>4.3356723882642623</v>
      </c>
      <c r="H104">
        <f t="shared" si="19"/>
        <v>2.5556036954719991E-2</v>
      </c>
      <c r="I104" t="str">
        <f t="shared" si="16"/>
        <v>2000</v>
      </c>
      <c r="J104">
        <f t="shared" si="20"/>
        <v>0.81510899695990335</v>
      </c>
      <c r="K104">
        <f t="shared" si="24"/>
        <v>-0.81510899695990335</v>
      </c>
      <c r="L104">
        <f t="shared" si="21"/>
        <v>-0.41000467695189924</v>
      </c>
      <c r="M104">
        <f t="shared" si="22"/>
        <v>0</v>
      </c>
      <c r="P104" s="30">
        <f t="shared" si="23"/>
        <v>0.18800059690077808</v>
      </c>
    </row>
    <row r="105" spans="1:16" x14ac:dyDescent="0.3">
      <c r="A105">
        <v>104</v>
      </c>
      <c r="B105" s="5" t="s">
        <v>10296</v>
      </c>
      <c r="C105" s="6">
        <v>4.0640000000000001</v>
      </c>
      <c r="D105" s="6">
        <v>5.6959999999999997E-2</v>
      </c>
      <c r="E105" s="10">
        <f t="shared" si="17"/>
        <v>-6.9386494794533196E-2</v>
      </c>
      <c r="F105">
        <f t="shared" si="18"/>
        <v>0.93296602387511485</v>
      </c>
      <c r="G105">
        <f t="shared" si="15"/>
        <v>4.0447552569900891</v>
      </c>
      <c r="H105">
        <f t="shared" si="19"/>
        <v>2.8994152564881095E-2</v>
      </c>
      <c r="I105" t="str">
        <f t="shared" si="16"/>
        <v>2000</v>
      </c>
      <c r="J105">
        <f t="shared" si="20"/>
        <v>0.86271706484872046</v>
      </c>
      <c r="K105">
        <f t="shared" si="24"/>
        <v>-0.86271706484872046</v>
      </c>
      <c r="L105">
        <f t="shared" si="21"/>
        <v>-0.11908754567772606</v>
      </c>
      <c r="M105">
        <f t="shared" si="22"/>
        <v>0</v>
      </c>
      <c r="P105" s="30">
        <f t="shared" si="23"/>
        <v>0.21329277299480234</v>
      </c>
    </row>
    <row r="106" spans="1:16" x14ac:dyDescent="0.3">
      <c r="A106">
        <v>105</v>
      </c>
      <c r="B106" s="5" t="s">
        <v>10295</v>
      </c>
      <c r="C106" s="6">
        <v>4.0430000000000001</v>
      </c>
      <c r="D106" s="6">
        <v>5.808E-2</v>
      </c>
      <c r="E106" s="10">
        <f t="shared" si="17"/>
        <v>-5.1807196175468846E-3</v>
      </c>
      <c r="F106">
        <f t="shared" si="18"/>
        <v>0.9948326771653544</v>
      </c>
      <c r="G106">
        <f t="shared" si="15"/>
        <v>4.0234791585435952</v>
      </c>
      <c r="H106">
        <f t="shared" si="19"/>
        <v>2.8797091777207674E-2</v>
      </c>
      <c r="I106" t="str">
        <f t="shared" si="16"/>
        <v>2000</v>
      </c>
      <c r="J106">
        <f t="shared" si="20"/>
        <v>0.85234635297909866</v>
      </c>
      <c r="K106">
        <f t="shared" si="24"/>
        <v>-0.85234635297909866</v>
      </c>
      <c r="L106">
        <f t="shared" si="21"/>
        <v>-9.781144723123214E-2</v>
      </c>
      <c r="M106">
        <f t="shared" si="22"/>
        <v>0</v>
      </c>
      <c r="P106" s="30">
        <f t="shared" si="23"/>
        <v>0.21184311373135781</v>
      </c>
    </row>
    <row r="107" spans="1:16" x14ac:dyDescent="0.3">
      <c r="A107">
        <v>106</v>
      </c>
      <c r="B107" s="5" t="s">
        <v>10294</v>
      </c>
      <c r="C107" s="6">
        <v>4.3979999999999997</v>
      </c>
      <c r="D107" s="6">
        <v>5.8689999999999999E-2</v>
      </c>
      <c r="E107" s="10">
        <f t="shared" si="17"/>
        <v>8.4162901473935445E-2</v>
      </c>
      <c r="F107">
        <f t="shared" si="18"/>
        <v>1.0878060845906503</v>
      </c>
      <c r="G107">
        <f t="shared" si="15"/>
        <v>4.376542629982386</v>
      </c>
      <c r="H107">
        <f t="shared" si="19"/>
        <v>3.1856910952389648E-2</v>
      </c>
      <c r="I107" t="str">
        <f t="shared" si="16"/>
        <v>2000</v>
      </c>
      <c r="J107">
        <f t="shared" si="20"/>
        <v>1.0256532141756036</v>
      </c>
      <c r="K107">
        <f t="shared" si="24"/>
        <v>-1.0256532141756036</v>
      </c>
      <c r="L107">
        <f t="shared" si="21"/>
        <v>-0.45087491867002294</v>
      </c>
      <c r="M107">
        <f t="shared" si="22"/>
        <v>0</v>
      </c>
      <c r="P107" s="30">
        <f t="shared" si="23"/>
        <v>0.23435238746428744</v>
      </c>
    </row>
    <row r="108" spans="1:16" x14ac:dyDescent="0.3">
      <c r="A108">
        <v>107</v>
      </c>
      <c r="B108" s="5" t="s">
        <v>10292</v>
      </c>
      <c r="C108" s="6">
        <v>4.2939999999999996</v>
      </c>
      <c r="D108" s="6">
        <v>5.969E-2</v>
      </c>
      <c r="E108" s="10">
        <f t="shared" si="17"/>
        <v>-2.3931192675980199E-2</v>
      </c>
      <c r="F108">
        <f t="shared" si="18"/>
        <v>0.97635288767621642</v>
      </c>
      <c r="G108">
        <f t="shared" si="15"/>
        <v>4.2726939621550306</v>
      </c>
      <c r="H108">
        <f t="shared" si="19"/>
        <v>3.2471360084663038E-2</v>
      </c>
      <c r="I108" t="str">
        <f t="shared" si="16"/>
        <v>2000</v>
      </c>
      <c r="J108">
        <f t="shared" si="20"/>
        <v>1.0206291955813762</v>
      </c>
      <c r="K108">
        <f t="shared" si="24"/>
        <v>-1.0206291955813762</v>
      </c>
      <c r="L108">
        <f t="shared" si="21"/>
        <v>-0.34702625084266758</v>
      </c>
      <c r="M108">
        <f t="shared" si="22"/>
        <v>0</v>
      </c>
      <c r="P108" s="30">
        <f t="shared" si="23"/>
        <v>0.23887252506767384</v>
      </c>
    </row>
    <row r="109" spans="1:16" x14ac:dyDescent="0.3">
      <c r="A109">
        <v>108</v>
      </c>
      <c r="B109" s="5" t="s">
        <v>10290</v>
      </c>
      <c r="C109" s="6">
        <v>3.9449999999999998</v>
      </c>
      <c r="D109" s="6">
        <v>5.8949999999999995E-2</v>
      </c>
      <c r="E109" s="10">
        <f t="shared" si="17"/>
        <v>-8.4769745158751672E-2</v>
      </c>
      <c r="F109">
        <f t="shared" si="18"/>
        <v>0.91872380065207271</v>
      </c>
      <c r="G109">
        <f t="shared" si="15"/>
        <v>3.925667711312363</v>
      </c>
      <c r="H109">
        <f t="shared" si="19"/>
        <v>3.6713532991760479E-2</v>
      </c>
      <c r="I109" t="str">
        <f t="shared" si="16"/>
        <v>2000</v>
      </c>
      <c r="J109">
        <f t="shared" si="20"/>
        <v>1.0602430537565062</v>
      </c>
      <c r="K109">
        <f t="shared" si="24"/>
        <v>-1.0602430537565062</v>
      </c>
      <c r="L109">
        <f t="shared" si="21"/>
        <v>0.1178227060832131</v>
      </c>
      <c r="M109">
        <f t="shared" si="22"/>
        <v>0</v>
      </c>
      <c r="P109" s="30">
        <f t="shared" si="23"/>
        <v>0.2700796735040174</v>
      </c>
    </row>
    <row r="110" spans="1:16" x14ac:dyDescent="0.3">
      <c r="A110">
        <v>109</v>
      </c>
      <c r="B110" s="5" t="s">
        <v>10288</v>
      </c>
      <c r="C110" s="6">
        <v>4.133</v>
      </c>
      <c r="D110" s="6">
        <v>5.8939999999999999E-2</v>
      </c>
      <c r="E110" s="10">
        <f t="shared" si="17"/>
        <v>4.655458123175768E-2</v>
      </c>
      <c r="F110">
        <f t="shared" si="18"/>
        <v>1.0476552598225601</v>
      </c>
      <c r="G110">
        <f t="shared" si="15"/>
        <v>4.1127498533621054</v>
      </c>
      <c r="H110">
        <f t="shared" si="19"/>
        <v>3.7264059324428313E-2</v>
      </c>
      <c r="I110" t="str">
        <f t="shared" si="16"/>
        <v>2000</v>
      </c>
      <c r="J110">
        <f t="shared" si="20"/>
        <v>1.1274263447380373</v>
      </c>
      <c r="K110">
        <f t="shared" si="24"/>
        <v>-1.1274263447380373</v>
      </c>
      <c r="L110">
        <f t="shared" si="21"/>
        <v>-6.9259435966529281E-2</v>
      </c>
      <c r="M110">
        <f t="shared" si="22"/>
        <v>0</v>
      </c>
      <c r="P110" s="30">
        <f t="shared" si="23"/>
        <v>0.27412956900755459</v>
      </c>
    </row>
    <row r="111" spans="1:16" x14ac:dyDescent="0.3">
      <c r="A111">
        <v>110</v>
      </c>
      <c r="B111" s="5" t="s">
        <v>10286</v>
      </c>
      <c r="C111" s="6">
        <v>4.16</v>
      </c>
      <c r="D111" s="6">
        <v>5.9020000000000003E-2</v>
      </c>
      <c r="E111" s="10">
        <f t="shared" si="17"/>
        <v>6.5115387435766402E-3</v>
      </c>
      <c r="F111">
        <f t="shared" si="18"/>
        <v>1.0065327849020083</v>
      </c>
      <c r="G111">
        <f t="shared" si="15"/>
        <v>4.1395899661514539</v>
      </c>
      <c r="H111">
        <f t="shared" si="19"/>
        <v>3.7063818767817142E-2</v>
      </c>
      <c r="I111" t="str">
        <f t="shared" si="16"/>
        <v>2000</v>
      </c>
      <c r="J111">
        <f t="shared" si="20"/>
        <v>1.128686186413173</v>
      </c>
      <c r="K111">
        <f t="shared" si="24"/>
        <v>-1.128686186413173</v>
      </c>
      <c r="L111">
        <f t="shared" si="21"/>
        <v>-9.6099548755877784E-2</v>
      </c>
      <c r="M111">
        <f t="shared" si="22"/>
        <v>0</v>
      </c>
      <c r="P111" s="30">
        <f t="shared" si="23"/>
        <v>0.27265651807116154</v>
      </c>
    </row>
    <row r="112" spans="1:16" x14ac:dyDescent="0.3">
      <c r="A112">
        <v>111</v>
      </c>
      <c r="B112" s="5" t="s">
        <v>10285</v>
      </c>
      <c r="C112" s="6">
        <v>4.2119999999999997</v>
      </c>
      <c r="D112" s="6">
        <v>5.8380000000000001E-2</v>
      </c>
      <c r="E112" s="10">
        <f t="shared" si="17"/>
        <v>1.242251999855711E-2</v>
      </c>
      <c r="F112">
        <f t="shared" si="18"/>
        <v>1.0125</v>
      </c>
      <c r="G112">
        <f t="shared" si="15"/>
        <v>4.1915583845476343</v>
      </c>
      <c r="H112">
        <f t="shared" si="19"/>
        <v>3.6920023718370942E-2</v>
      </c>
      <c r="I112" t="str">
        <f t="shared" si="16"/>
        <v>2000</v>
      </c>
      <c r="J112">
        <f t="shared" si="20"/>
        <v>1.1384218217633049</v>
      </c>
      <c r="K112">
        <f t="shared" si="24"/>
        <v>-1.1384218217633049</v>
      </c>
      <c r="L112">
        <f t="shared" si="21"/>
        <v>-0.14806796715205817</v>
      </c>
      <c r="M112">
        <f t="shared" si="22"/>
        <v>0</v>
      </c>
      <c r="P112" s="30">
        <f t="shared" si="23"/>
        <v>0.27159870323174962</v>
      </c>
    </row>
    <row r="113" spans="1:16" x14ac:dyDescent="0.3">
      <c r="A113">
        <v>112</v>
      </c>
      <c r="B113" s="5" t="s">
        <v>10283</v>
      </c>
      <c r="C113" s="6">
        <v>4.1580000000000004</v>
      </c>
      <c r="D113" s="6">
        <v>5.7419999999999999E-2</v>
      </c>
      <c r="E113" s="10">
        <f t="shared" si="17"/>
        <v>-1.2903404835907729E-2</v>
      </c>
      <c r="F113">
        <f t="shared" si="18"/>
        <v>0.98717948717948734</v>
      </c>
      <c r="G113">
        <f t="shared" si="15"/>
        <v>4.1381514954185157</v>
      </c>
      <c r="H113">
        <f t="shared" si="19"/>
        <v>3.7050181106810444E-2</v>
      </c>
      <c r="I113" t="str">
        <f t="shared" si="16"/>
        <v>2000</v>
      </c>
      <c r="J113">
        <f t="shared" si="20"/>
        <v>1.1278788213430804</v>
      </c>
      <c r="K113">
        <f t="shared" si="24"/>
        <v>-1.1278788213430804</v>
      </c>
      <c r="L113">
        <f t="shared" si="21"/>
        <v>-9.4661078022939549E-2</v>
      </c>
      <c r="M113">
        <f t="shared" si="22"/>
        <v>0</v>
      </c>
      <c r="P113" s="30">
        <f t="shared" si="23"/>
        <v>0.27255619389280267</v>
      </c>
    </row>
    <row r="114" spans="1:16" x14ac:dyDescent="0.3">
      <c r="A114">
        <v>113</v>
      </c>
      <c r="B114" s="5" t="s">
        <v>10281</v>
      </c>
      <c r="C114" s="6">
        <v>4.2560000000000002</v>
      </c>
      <c r="D114" s="6">
        <v>5.8009999999999999E-2</v>
      </c>
      <c r="E114" s="10">
        <f t="shared" si="17"/>
        <v>2.3295562603522082E-2</v>
      </c>
      <c r="F114">
        <f t="shared" si="18"/>
        <v>1.0235690235690236</v>
      </c>
      <c r="G114">
        <f t="shared" si="15"/>
        <v>4.2354754362178566</v>
      </c>
      <c r="H114">
        <f t="shared" si="19"/>
        <v>3.7111246600474899E-2</v>
      </c>
      <c r="I114" t="str">
        <f t="shared" si="16"/>
        <v>2000</v>
      </c>
      <c r="J114">
        <f t="shared" si="20"/>
        <v>1.1563077354918687</v>
      </c>
      <c r="K114">
        <f t="shared" si="24"/>
        <v>-1.1563077354918687</v>
      </c>
      <c r="L114">
        <f t="shared" si="21"/>
        <v>-0.19198501882228047</v>
      </c>
      <c r="M114">
        <f t="shared" si="22"/>
        <v>0</v>
      </c>
      <c r="P114" s="30">
        <f t="shared" si="23"/>
        <v>0.27300541648859483</v>
      </c>
    </row>
    <row r="115" spans="1:16" x14ac:dyDescent="0.3">
      <c r="A115">
        <v>114</v>
      </c>
      <c r="B115" s="5" t="s">
        <v>10279</v>
      </c>
      <c r="C115" s="6">
        <v>4.4630000000000001</v>
      </c>
      <c r="D115" s="6">
        <v>5.8209999999999998E-2</v>
      </c>
      <c r="E115" s="10">
        <f t="shared" si="17"/>
        <v>4.7491433607789492E-2</v>
      </c>
      <c r="F115">
        <f t="shared" si="18"/>
        <v>1.0486372180451127</v>
      </c>
      <c r="G115">
        <f t="shared" si="15"/>
        <v>4.4414031545311303</v>
      </c>
      <c r="H115">
        <f t="shared" si="19"/>
        <v>3.7026135740500066E-2</v>
      </c>
      <c r="I115" t="str">
        <f t="shared" si="16"/>
        <v>2000</v>
      </c>
      <c r="J115">
        <f t="shared" si="20"/>
        <v>1.2097463106885329</v>
      </c>
      <c r="K115">
        <f t="shared" si="24"/>
        <v>-1.2097463106885329</v>
      </c>
      <c r="L115">
        <f t="shared" si="21"/>
        <v>-0.3979127371355542</v>
      </c>
      <c r="M115">
        <f t="shared" si="22"/>
        <v>0</v>
      </c>
      <c r="P115" s="30">
        <f t="shared" si="23"/>
        <v>0.27237930640328084</v>
      </c>
    </row>
    <row r="116" spans="1:16" x14ac:dyDescent="0.3">
      <c r="A116">
        <v>115</v>
      </c>
      <c r="B116" s="5" t="s">
        <v>10277</v>
      </c>
      <c r="C116" s="6">
        <v>4.4880000000000004</v>
      </c>
      <c r="D116" s="6">
        <v>5.808E-2</v>
      </c>
      <c r="E116" s="10">
        <f t="shared" si="17"/>
        <v>5.585982573262511E-3</v>
      </c>
      <c r="F116">
        <f t="shared" si="18"/>
        <v>1.0056016132646204</v>
      </c>
      <c r="G116">
        <f t="shared" si="15"/>
        <v>4.466330562340751</v>
      </c>
      <c r="H116">
        <f t="shared" si="19"/>
        <v>3.6891861322237957E-2</v>
      </c>
      <c r="I116" t="str">
        <f t="shared" si="16"/>
        <v>2000</v>
      </c>
      <c r="J116">
        <f t="shared" si="20"/>
        <v>1.2121242812138207</v>
      </c>
      <c r="K116">
        <f t="shared" si="24"/>
        <v>-1.2121242812138207</v>
      </c>
      <c r="L116">
        <f t="shared" si="21"/>
        <v>-0.42284014494517486</v>
      </c>
      <c r="M116">
        <f t="shared" si="22"/>
        <v>0</v>
      </c>
      <c r="P116" s="30">
        <f t="shared" si="23"/>
        <v>0.27139152919719417</v>
      </c>
    </row>
    <row r="117" spans="1:16" x14ac:dyDescent="0.3">
      <c r="A117">
        <v>116</v>
      </c>
      <c r="B117" s="5" t="s">
        <v>10276</v>
      </c>
      <c r="C117" s="6">
        <v>4.0629999999999997</v>
      </c>
      <c r="D117" s="6">
        <v>5.7759999999999999E-2</v>
      </c>
      <c r="E117" s="10">
        <f t="shared" si="17"/>
        <v>-9.9485551214805651E-2</v>
      </c>
      <c r="F117">
        <f t="shared" si="18"/>
        <v>0.90530303030303017</v>
      </c>
      <c r="G117">
        <f t="shared" si="15"/>
        <v>4.0434904173955761</v>
      </c>
      <c r="H117">
        <f t="shared" si="19"/>
        <v>4.1629822488225679E-2</v>
      </c>
      <c r="I117" t="str">
        <f t="shared" si="16"/>
        <v>2000</v>
      </c>
      <c r="J117">
        <f t="shared" si="20"/>
        <v>1.2383023523697199</v>
      </c>
      <c r="K117">
        <f t="shared" si="24"/>
        <v>-1.2383023523697199</v>
      </c>
      <c r="L117">
        <f t="shared" si="21"/>
        <v>4.3761473779674098E-2</v>
      </c>
      <c r="M117">
        <f t="shared" si="22"/>
        <v>0</v>
      </c>
      <c r="P117" s="30">
        <f t="shared" si="23"/>
        <v>0.30624589761419885</v>
      </c>
    </row>
    <row r="118" spans="1:16" x14ac:dyDescent="0.3">
      <c r="A118">
        <v>117</v>
      </c>
      <c r="B118" s="5" t="s">
        <v>10275</v>
      </c>
      <c r="C118" s="6">
        <v>4.1070000000000002</v>
      </c>
      <c r="D118" s="6">
        <v>5.7839999999999996E-2</v>
      </c>
      <c r="E118" s="10">
        <f t="shared" si="17"/>
        <v>1.07712179688319E-2</v>
      </c>
      <c r="F118">
        <f t="shared" si="18"/>
        <v>1.0108294363770614</v>
      </c>
      <c r="G118">
        <f t="shared" si="15"/>
        <v>4.0872518911752502</v>
      </c>
      <c r="H118">
        <f t="shared" si="19"/>
        <v>4.1041508775145119E-2</v>
      </c>
      <c r="I118" t="str">
        <f t="shared" si="16"/>
        <v>2000</v>
      </c>
      <c r="J118">
        <f t="shared" si="20"/>
        <v>1.23401500958331</v>
      </c>
      <c r="K118">
        <f t="shared" si="24"/>
        <v>-1.23401500958331</v>
      </c>
      <c r="L118">
        <f t="shared" si="21"/>
        <v>-4.1524407904284466E-2</v>
      </c>
      <c r="M118">
        <f t="shared" si="22"/>
        <v>0</v>
      </c>
      <c r="P118" s="30">
        <f t="shared" si="23"/>
        <v>0.30191802277898777</v>
      </c>
    </row>
    <row r="119" spans="1:16" x14ac:dyDescent="0.3">
      <c r="A119">
        <v>118</v>
      </c>
      <c r="B119" s="5" t="s">
        <v>10274</v>
      </c>
      <c r="C119" s="6">
        <v>4.3780000000000001</v>
      </c>
      <c r="D119" s="6">
        <v>5.7800000000000004E-2</v>
      </c>
      <c r="E119" s="10">
        <f t="shared" si="17"/>
        <v>6.3899164126249589E-2</v>
      </c>
      <c r="F119">
        <f t="shared" si="18"/>
        <v>1.0659849038227416</v>
      </c>
      <c r="G119">
        <f t="shared" si="15"/>
        <v>4.3569633373006864</v>
      </c>
      <c r="H119">
        <f t="shared" si="19"/>
        <v>4.2248190378948773E-2</v>
      </c>
      <c r="I119" t="str">
        <f t="shared" si="16"/>
        <v>2000</v>
      </c>
      <c r="J119">
        <f t="shared" si="20"/>
        <v>1.3541218243741899</v>
      </c>
      <c r="K119">
        <f t="shared" si="24"/>
        <v>-1.3541218243741899</v>
      </c>
      <c r="L119">
        <f t="shared" si="21"/>
        <v>-0.31123585402972065</v>
      </c>
      <c r="M119">
        <f t="shared" si="22"/>
        <v>0</v>
      </c>
      <c r="P119" s="30">
        <f t="shared" si="23"/>
        <v>0.31079486319779837</v>
      </c>
    </row>
    <row r="120" spans="1:16" x14ac:dyDescent="0.3">
      <c r="A120">
        <v>119</v>
      </c>
      <c r="B120" s="5" t="s">
        <v>10272</v>
      </c>
      <c r="C120" s="6">
        <v>4.5510000000000002</v>
      </c>
      <c r="D120" s="6">
        <v>5.7790000000000001E-2</v>
      </c>
      <c r="E120" s="10">
        <f t="shared" si="17"/>
        <v>3.8754989933833792E-2</v>
      </c>
      <c r="F120">
        <f t="shared" si="18"/>
        <v>1.0395157606212884</v>
      </c>
      <c r="G120">
        <f t="shared" si="15"/>
        <v>4.5291358318514776</v>
      </c>
      <c r="H120">
        <f t="shared" si="19"/>
        <v>4.2188575572086308E-2</v>
      </c>
      <c r="I120" t="str">
        <f t="shared" si="16"/>
        <v>2000</v>
      </c>
      <c r="J120">
        <f t="shared" si="20"/>
        <v>1.4056458953307616</v>
      </c>
      <c r="K120">
        <f t="shared" si="24"/>
        <v>-1.4056458953307616</v>
      </c>
      <c r="L120">
        <f t="shared" si="21"/>
        <v>-0.48340834858051185</v>
      </c>
      <c r="M120">
        <f t="shared" si="22"/>
        <v>0</v>
      </c>
      <c r="P120" s="30">
        <f t="shared" si="23"/>
        <v>0.31035631244385614</v>
      </c>
    </row>
    <row r="121" spans="1:16" x14ac:dyDescent="0.3">
      <c r="A121">
        <v>120</v>
      </c>
      <c r="B121" s="5" t="s">
        <v>10271</v>
      </c>
      <c r="C121" s="6">
        <v>4.4480000000000004</v>
      </c>
      <c r="D121" s="6">
        <v>5.8390000000000004E-2</v>
      </c>
      <c r="E121" s="10">
        <f t="shared" si="17"/>
        <v>-2.2892432086223595E-2</v>
      </c>
      <c r="F121">
        <f t="shared" si="18"/>
        <v>0.97736761151395302</v>
      </c>
      <c r="G121">
        <f t="shared" si="15"/>
        <v>4.4264093441986248</v>
      </c>
      <c r="H121">
        <f t="shared" si="19"/>
        <v>4.2627964914615984E-2</v>
      </c>
      <c r="I121" t="str">
        <f t="shared" si="16"/>
        <v>2000</v>
      </c>
      <c r="J121">
        <f t="shared" si="20"/>
        <v>1.3880716822070431</v>
      </c>
      <c r="K121">
        <f t="shared" si="24"/>
        <v>-1.3880716822070431</v>
      </c>
      <c r="L121">
        <f t="shared" si="21"/>
        <v>-0.38068186092765899</v>
      </c>
      <c r="M121">
        <f t="shared" si="22"/>
        <v>0</v>
      </c>
      <c r="P121" s="30">
        <f t="shared" si="23"/>
        <v>0.31358863906843332</v>
      </c>
    </row>
    <row r="122" spans="1:16" x14ac:dyDescent="0.3">
      <c r="A122">
        <v>121</v>
      </c>
      <c r="B122" s="5" t="s">
        <v>10269</v>
      </c>
      <c r="C122" s="6">
        <v>4.5599999999999996</v>
      </c>
      <c r="D122" s="6">
        <v>5.7990000000000007E-2</v>
      </c>
      <c r="E122" s="10">
        <f t="shared" si="17"/>
        <v>2.4868066578013305E-2</v>
      </c>
      <c r="F122">
        <f t="shared" si="18"/>
        <v>1.0251798561151078</v>
      </c>
      <c r="G122">
        <f t="shared" si="15"/>
        <v>4.5380169593029995</v>
      </c>
      <c r="H122">
        <f t="shared" si="19"/>
        <v>4.2684822660292984E-2</v>
      </c>
      <c r="I122" t="str">
        <f t="shared" si="16"/>
        <v>2000</v>
      </c>
      <c r="J122">
        <f t="shared" si="20"/>
        <v>1.424968672750869</v>
      </c>
      <c r="K122">
        <f t="shared" si="24"/>
        <v>-1.424968672750869</v>
      </c>
      <c r="L122">
        <f t="shared" si="21"/>
        <v>-0.52766977391319347</v>
      </c>
      <c r="M122">
        <f t="shared" si="22"/>
        <v>0</v>
      </c>
      <c r="P122" s="30">
        <f t="shared" si="23"/>
        <v>0.31400690775949236</v>
      </c>
    </row>
    <row r="123" spans="1:16" x14ac:dyDescent="0.3">
      <c r="A123">
        <v>122</v>
      </c>
      <c r="B123" s="5" t="s">
        <v>10267</v>
      </c>
      <c r="C123" s="6">
        <v>4.6859999999999999</v>
      </c>
      <c r="D123" s="6">
        <v>5.8280000000000005E-2</v>
      </c>
      <c r="E123" s="10">
        <f t="shared" si="17"/>
        <v>2.7256716559309231E-2</v>
      </c>
      <c r="F123">
        <f t="shared" si="18"/>
        <v>1.0276315789473685</v>
      </c>
      <c r="G123">
        <f t="shared" si="15"/>
        <v>4.6632968354765278</v>
      </c>
      <c r="H123">
        <f t="shared" si="19"/>
        <v>4.2796734568690709E-2</v>
      </c>
      <c r="I123" t="str">
        <f t="shared" si="16"/>
        <v>2000</v>
      </c>
      <c r="J123">
        <f t="shared" si="20"/>
        <v>1.4681465692926525</v>
      </c>
      <c r="K123">
        <f t="shared" si="24"/>
        <v>-1.4681465692926525</v>
      </c>
      <c r="L123">
        <f t="shared" si="21"/>
        <v>-0.65294965008672179</v>
      </c>
      <c r="M123">
        <f t="shared" si="22"/>
        <v>0</v>
      </c>
      <c r="P123" s="30">
        <f t="shared" si="23"/>
        <v>0.31483017725219015</v>
      </c>
    </row>
    <row r="124" spans="1:16" x14ac:dyDescent="0.3">
      <c r="A124">
        <v>123</v>
      </c>
      <c r="B124" s="5" t="s">
        <v>10265</v>
      </c>
      <c r="C124" s="6">
        <v>4.3689999999999998</v>
      </c>
      <c r="D124" s="6">
        <v>5.7980000000000004E-2</v>
      </c>
      <c r="E124" s="10">
        <f t="shared" si="17"/>
        <v>-7.0045190116305139E-2</v>
      </c>
      <c r="F124">
        <f t="shared" si="18"/>
        <v>0.93235168587281259</v>
      </c>
      <c r="G124">
        <f t="shared" si="15"/>
        <v>4.3479413634572595</v>
      </c>
      <c r="H124">
        <f t="shared" si="19"/>
        <v>4.5249575286875413E-2</v>
      </c>
      <c r="I124" t="str">
        <f t="shared" si="16"/>
        <v>2000</v>
      </c>
      <c r="J124">
        <f t="shared" si="20"/>
        <v>1.4473178104335027</v>
      </c>
      <c r="K124">
        <f t="shared" si="24"/>
        <v>-1.4473178104335027</v>
      </c>
      <c r="L124">
        <f t="shared" si="21"/>
        <v>-0.3375941780674534</v>
      </c>
      <c r="M124">
        <f t="shared" si="22"/>
        <v>0</v>
      </c>
      <c r="P124" s="30">
        <f t="shared" si="23"/>
        <v>0.33287427070604975</v>
      </c>
    </row>
    <row r="125" spans="1:16" x14ac:dyDescent="0.3">
      <c r="A125">
        <v>124</v>
      </c>
      <c r="B125" s="5" t="s">
        <v>10263</v>
      </c>
      <c r="C125" s="6">
        <v>4.423</v>
      </c>
      <c r="D125" s="6">
        <v>5.8310000000000001E-2</v>
      </c>
      <c r="E125" s="10">
        <f t="shared" si="17"/>
        <v>1.2284048916890836E-2</v>
      </c>
      <c r="F125">
        <f t="shared" si="18"/>
        <v>1.0123598077363241</v>
      </c>
      <c r="G125">
        <f t="shared" si="15"/>
        <v>4.4015600381929962</v>
      </c>
      <c r="H125">
        <f t="shared" si="19"/>
        <v>4.3839505272766144E-2</v>
      </c>
      <c r="I125" t="str">
        <f t="shared" si="16"/>
        <v>2000</v>
      </c>
      <c r="J125">
        <f t="shared" si="20"/>
        <v>1.419508493045692</v>
      </c>
      <c r="K125">
        <f t="shared" si="24"/>
        <v>-1.419508493045692</v>
      </c>
      <c r="L125">
        <f t="shared" si="21"/>
        <v>-0.42000454851869451</v>
      </c>
      <c r="M125">
        <f t="shared" si="22"/>
        <v>0</v>
      </c>
      <c r="P125" s="30">
        <f t="shared" si="23"/>
        <v>0.32250122245940166</v>
      </c>
    </row>
    <row r="126" spans="1:16" x14ac:dyDescent="0.3">
      <c r="A126">
        <v>125</v>
      </c>
      <c r="B126" s="5" t="s">
        <v>10261</v>
      </c>
      <c r="C126" s="6">
        <v>4.476</v>
      </c>
      <c r="D126" s="6">
        <v>5.8600000000000006E-2</v>
      </c>
      <c r="E126" s="10">
        <f t="shared" si="17"/>
        <v>1.1911591563489095E-2</v>
      </c>
      <c r="F126">
        <f t="shared" si="18"/>
        <v>1.0119828170924712</v>
      </c>
      <c r="G126">
        <f t="shared" si="15"/>
        <v>4.4541954826939971</v>
      </c>
      <c r="H126">
        <f t="shared" si="19"/>
        <v>4.3852457467128389E-2</v>
      </c>
      <c r="I126" t="str">
        <f t="shared" si="16"/>
        <v>2000</v>
      </c>
      <c r="J126">
        <f t="shared" si="20"/>
        <v>1.4369078911457347</v>
      </c>
      <c r="K126">
        <f t="shared" si="24"/>
        <v>-1.4369078911457347</v>
      </c>
      <c r="L126">
        <f t="shared" si="21"/>
        <v>-0.47263999301969539</v>
      </c>
      <c r="M126">
        <f t="shared" si="22"/>
        <v>0</v>
      </c>
      <c r="P126" s="30">
        <f t="shared" si="23"/>
        <v>0.32259650406646739</v>
      </c>
    </row>
    <row r="127" spans="1:16" x14ac:dyDescent="0.3">
      <c r="A127">
        <v>126</v>
      </c>
      <c r="B127" s="5" t="s">
        <v>10259</v>
      </c>
      <c r="C127" s="6">
        <v>4.109</v>
      </c>
      <c r="D127" s="6">
        <v>5.9839999999999997E-2</v>
      </c>
      <c r="E127" s="10">
        <f t="shared" si="17"/>
        <v>-8.5550100548406144E-2</v>
      </c>
      <c r="F127">
        <f t="shared" si="18"/>
        <v>0.91800714924039317</v>
      </c>
      <c r="G127">
        <f t="shared" si="15"/>
        <v>4.0885607907831822</v>
      </c>
      <c r="H127">
        <f t="shared" si="19"/>
        <v>4.6667722469935294E-2</v>
      </c>
      <c r="I127" t="str">
        <f t="shared" si="16"/>
        <v>2000</v>
      </c>
      <c r="J127">
        <f t="shared" si="20"/>
        <v>1.4036304677529692</v>
      </c>
      <c r="K127">
        <f t="shared" si="24"/>
        <v>-1.4036304677529692</v>
      </c>
      <c r="L127">
        <f t="shared" si="21"/>
        <v>-0.22440248946009644</v>
      </c>
      <c r="M127">
        <f t="shared" si="22"/>
        <v>0</v>
      </c>
      <c r="P127" s="30">
        <f t="shared" si="23"/>
        <v>0.34330673789103611</v>
      </c>
    </row>
    <row r="128" spans="1:16" x14ac:dyDescent="0.3">
      <c r="A128">
        <v>127</v>
      </c>
      <c r="B128" s="5" t="s">
        <v>10257</v>
      </c>
      <c r="C128" s="6">
        <v>4.0659999999999998</v>
      </c>
      <c r="D128" s="6">
        <v>5.9980000000000006E-2</v>
      </c>
      <c r="E128" s="10">
        <f t="shared" si="17"/>
        <v>-1.0519974695117883E-2</v>
      </c>
      <c r="F128">
        <f t="shared" si="18"/>
        <v>0.98953516670722796</v>
      </c>
      <c r="G128">
        <f t="shared" si="15"/>
        <v>4.0457274832709658</v>
      </c>
      <c r="H128">
        <f t="shared" si="19"/>
        <v>4.6532550411001565E-2</v>
      </c>
      <c r="I128" t="str">
        <f t="shared" si="16"/>
        <v>2000</v>
      </c>
      <c r="J128">
        <f t="shared" si="20"/>
        <v>1.3849025116917864</v>
      </c>
      <c r="K128">
        <f t="shared" si="24"/>
        <v>-1.3849025116917864</v>
      </c>
      <c r="L128">
        <f t="shared" si="21"/>
        <v>-0.20555858274849204</v>
      </c>
      <c r="M128">
        <f t="shared" si="22"/>
        <v>0</v>
      </c>
      <c r="P128" s="30">
        <f t="shared" si="23"/>
        <v>0.34231235727525927</v>
      </c>
    </row>
    <row r="129" spans="1:16" x14ac:dyDescent="0.3">
      <c r="A129">
        <v>128</v>
      </c>
      <c r="B129" s="5" t="s">
        <v>10256</v>
      </c>
      <c r="C129" s="6">
        <v>4.2619999999999996</v>
      </c>
      <c r="D129" s="6">
        <v>6.0159999999999998E-2</v>
      </c>
      <c r="E129" s="10">
        <f t="shared" si="17"/>
        <v>4.7078818470270518E-2</v>
      </c>
      <c r="F129">
        <f t="shared" si="18"/>
        <v>1.0482046237088047</v>
      </c>
      <c r="G129">
        <f t="shared" si="15"/>
        <v>4.2406866434536807</v>
      </c>
      <c r="H129">
        <f t="shared" si="19"/>
        <v>4.7163236311120856E-2</v>
      </c>
      <c r="I129" t="str">
        <f t="shared" si="16"/>
        <v>2000</v>
      </c>
      <c r="J129">
        <f t="shared" si="20"/>
        <v>1.4713144542462153</v>
      </c>
      <c r="K129">
        <f t="shared" si="24"/>
        <v>-1.4713144542462153</v>
      </c>
      <c r="L129">
        <f t="shared" si="21"/>
        <v>-0.42612669147030324</v>
      </c>
      <c r="M129">
        <f t="shared" si="22"/>
        <v>0</v>
      </c>
      <c r="P129" s="30">
        <f t="shared" si="23"/>
        <v>0.34695193914350486</v>
      </c>
    </row>
    <row r="130" spans="1:16" x14ac:dyDescent="0.3">
      <c r="A130">
        <v>129</v>
      </c>
      <c r="B130" s="5" t="s">
        <v>10254</v>
      </c>
      <c r="C130" s="6">
        <v>4.2279999999999998</v>
      </c>
      <c r="D130" s="6">
        <v>6.0410000000000005E-2</v>
      </c>
      <c r="E130" s="10">
        <f t="shared" si="17"/>
        <v>-8.0094656684341591E-3</v>
      </c>
      <c r="F130">
        <f t="shared" si="18"/>
        <v>0.99202252463632101</v>
      </c>
      <c r="G130">
        <f t="shared" si="15"/>
        <v>4.2067690282960903</v>
      </c>
      <c r="H130">
        <f t="shared" si="19"/>
        <v>4.5719869775378959E-2</v>
      </c>
      <c r="I130" t="str">
        <f t="shared" si="16"/>
        <v>2000</v>
      </c>
      <c r="J130">
        <f t="shared" si="20"/>
        <v>1.4148792362335365</v>
      </c>
      <c r="K130">
        <f t="shared" si="24"/>
        <v>-1.4148792362335365</v>
      </c>
      <c r="L130">
        <f t="shared" si="21"/>
        <v>-0.51073197796389458</v>
      </c>
      <c r="M130">
        <f t="shared" si="22"/>
        <v>0</v>
      </c>
      <c r="P130" s="30">
        <f t="shared" si="23"/>
        <v>0.33633394814799689</v>
      </c>
    </row>
    <row r="131" spans="1:16" x14ac:dyDescent="0.3">
      <c r="A131">
        <v>130</v>
      </c>
      <c r="B131" s="5" t="s">
        <v>10252</v>
      </c>
      <c r="C131" s="6">
        <v>4.2569999999999997</v>
      </c>
      <c r="D131" s="6">
        <v>5.917E-2</v>
      </c>
      <c r="E131" s="10">
        <f t="shared" si="17"/>
        <v>6.8356188380241248E-3</v>
      </c>
      <c r="F131">
        <f t="shared" si="18"/>
        <v>1.0068590350047304</v>
      </c>
      <c r="G131">
        <f t="shared" ref="G131:G194" si="25">C131*EXP(-1/12*D131)</f>
        <v>4.2360611080174024</v>
      </c>
      <c r="H131">
        <f t="shared" si="19"/>
        <v>4.517076850600682E-2</v>
      </c>
      <c r="I131" t="str">
        <f t="shared" ref="I131:I194" si="26">MID(B131,7,4)</f>
        <v>2000</v>
      </c>
      <c r="J131">
        <f t="shared" si="20"/>
        <v>1.4076199603113051</v>
      </c>
      <c r="K131">
        <f t="shared" si="24"/>
        <v>-1.4076199603113051</v>
      </c>
      <c r="L131">
        <f t="shared" si="21"/>
        <v>-0.59472207306800362</v>
      </c>
      <c r="M131">
        <f t="shared" si="22"/>
        <v>0</v>
      </c>
      <c r="P131" s="30">
        <f t="shared" si="23"/>
        <v>0.3322945359893808</v>
      </c>
    </row>
    <row r="132" spans="1:16" x14ac:dyDescent="0.3">
      <c r="A132">
        <v>131</v>
      </c>
      <c r="B132" s="5" t="s">
        <v>10251</v>
      </c>
      <c r="C132" s="6">
        <v>4.0309999999999997</v>
      </c>
      <c r="D132" s="6">
        <v>6.164E-2</v>
      </c>
      <c r="E132" s="10">
        <f t="shared" ref="E132:E195" si="27">LN(C132/C131)</f>
        <v>-5.4550202710986526E-2</v>
      </c>
      <c r="F132">
        <f t="shared" ref="F132:F195" si="28">C132/C131</f>
        <v>0.94691097016678416</v>
      </c>
      <c r="G132">
        <f t="shared" si="25"/>
        <v>4.0103471853898061</v>
      </c>
      <c r="H132">
        <f t="shared" si="19"/>
        <v>4.5613098226925226E-2</v>
      </c>
      <c r="I132" t="str">
        <f t="shared" si="26"/>
        <v>2000</v>
      </c>
      <c r="J132">
        <f t="shared" si="20"/>
        <v>1.3456659553975916</v>
      </c>
      <c r="K132">
        <f t="shared" si="24"/>
        <v>-1.3456659553975916</v>
      </c>
      <c r="L132">
        <f t="shared" si="21"/>
        <v>-0.36900815044040725</v>
      </c>
      <c r="M132">
        <f t="shared" si="22"/>
        <v>0</v>
      </c>
      <c r="P132" s="30">
        <f t="shared" si="23"/>
        <v>0.33554849323271069</v>
      </c>
    </row>
    <row r="133" spans="1:16" x14ac:dyDescent="0.3">
      <c r="A133">
        <v>132</v>
      </c>
      <c r="B133" s="5" t="s">
        <v>10249</v>
      </c>
      <c r="C133" s="6">
        <v>4.1660000000000004</v>
      </c>
      <c r="D133" s="6">
        <v>6.1660000000000006E-2</v>
      </c>
      <c r="E133" s="10">
        <f t="shared" si="27"/>
        <v>3.29418587037517E-2</v>
      </c>
      <c r="F133">
        <f t="shared" si="28"/>
        <v>1.0334904490200945</v>
      </c>
      <c r="G133">
        <f t="shared" si="25"/>
        <v>4.1446486056015495</v>
      </c>
      <c r="H133">
        <f t="shared" si="19"/>
        <v>4.6043126188074886E-2</v>
      </c>
      <c r="I133" t="str">
        <f t="shared" si="26"/>
        <v>2000</v>
      </c>
      <c r="J133">
        <f t="shared" si="20"/>
        <v>1.4038420267286975</v>
      </c>
      <c r="K133">
        <f t="shared" si="24"/>
        <v>-1.4038420267286975</v>
      </c>
      <c r="L133">
        <f t="shared" si="21"/>
        <v>-0.50330957065215065</v>
      </c>
      <c r="M133">
        <f t="shared" si="22"/>
        <v>0</v>
      </c>
      <c r="P133" s="30">
        <f t="shared" si="23"/>
        <v>0.33871195373025975</v>
      </c>
    </row>
    <row r="134" spans="1:16" x14ac:dyDescent="0.3">
      <c r="A134">
        <v>133</v>
      </c>
      <c r="B134" s="5" t="s">
        <v>10247</v>
      </c>
      <c r="C134" s="6">
        <v>4.1500000000000004</v>
      </c>
      <c r="D134" s="6">
        <v>6.1620000000000001E-2</v>
      </c>
      <c r="E134" s="10">
        <f t="shared" si="27"/>
        <v>-3.848008596173329E-3</v>
      </c>
      <c r="F134">
        <f t="shared" si="28"/>
        <v>0.99615938550168026</v>
      </c>
      <c r="G134">
        <f t="shared" si="25"/>
        <v>4.1287443705347338</v>
      </c>
      <c r="H134">
        <f t="shared" si="19"/>
        <v>4.6043614275791754E-2</v>
      </c>
      <c r="I134" t="str">
        <f t="shared" si="26"/>
        <v>2000</v>
      </c>
      <c r="J134">
        <f t="shared" si="20"/>
        <v>1.398469896749172</v>
      </c>
      <c r="K134">
        <f t="shared" si="24"/>
        <v>-1.398469896749172</v>
      </c>
      <c r="L134">
        <f t="shared" si="21"/>
        <v>-0.48740533558533494</v>
      </c>
      <c r="M134">
        <f t="shared" si="22"/>
        <v>0</v>
      </c>
      <c r="P134" s="30">
        <f t="shared" si="23"/>
        <v>0.3387155443019228</v>
      </c>
    </row>
    <row r="135" spans="1:16" x14ac:dyDescent="0.3">
      <c r="A135">
        <v>134</v>
      </c>
      <c r="B135" s="5" t="s">
        <v>10245</v>
      </c>
      <c r="C135" s="6">
        <v>4.0019999999999998</v>
      </c>
      <c r="D135" s="6">
        <v>6.1460000000000001E-2</v>
      </c>
      <c r="E135" s="10">
        <f t="shared" si="27"/>
        <v>-3.6314098081065435E-2</v>
      </c>
      <c r="F135">
        <f t="shared" si="28"/>
        <v>0.96433734939759019</v>
      </c>
      <c r="G135">
        <f t="shared" si="25"/>
        <v>3.9815554896743017</v>
      </c>
      <c r="H135">
        <f t="shared" si="19"/>
        <v>4.4742559158354379E-2</v>
      </c>
      <c r="I135" t="str">
        <f t="shared" si="26"/>
        <v>2000</v>
      </c>
      <c r="J135">
        <f t="shared" si="20"/>
        <v>1.3105069075285223</v>
      </c>
      <c r="K135">
        <f t="shared" si="24"/>
        <v>-1.3105069075285223</v>
      </c>
      <c r="L135">
        <f t="shared" si="21"/>
        <v>-0.34021645472490292</v>
      </c>
      <c r="M135">
        <f t="shared" si="22"/>
        <v>0</v>
      </c>
      <c r="P135" s="30">
        <f t="shared" si="23"/>
        <v>0.32914445395202169</v>
      </c>
    </row>
    <row r="136" spans="1:16" x14ac:dyDescent="0.3">
      <c r="A136">
        <v>135</v>
      </c>
      <c r="B136" s="5" t="s">
        <v>10244</v>
      </c>
      <c r="C136" s="6">
        <v>4.0439999999999996</v>
      </c>
      <c r="D136" s="6">
        <v>6.1310000000000003E-2</v>
      </c>
      <c r="E136" s="10">
        <f t="shared" si="27"/>
        <v>1.0440064996683204E-2</v>
      </c>
      <c r="F136">
        <f t="shared" si="28"/>
        <v>1.010494752623688</v>
      </c>
      <c r="G136">
        <f t="shared" si="25"/>
        <v>4.0233912216718659</v>
      </c>
      <c r="H136">
        <f t="shared" si="19"/>
        <v>4.4777238902148131E-2</v>
      </c>
      <c r="I136" t="str">
        <f t="shared" si="26"/>
        <v>2000</v>
      </c>
      <c r="J136">
        <f t="shared" si="20"/>
        <v>1.3253033473946396</v>
      </c>
      <c r="K136">
        <f t="shared" si="24"/>
        <v>-1.3253033473946396</v>
      </c>
      <c r="L136">
        <f t="shared" si="21"/>
        <v>-0.3820521867224671</v>
      </c>
      <c r="M136">
        <f t="shared" si="22"/>
        <v>0</v>
      </c>
      <c r="P136" s="30">
        <f t="shared" si="23"/>
        <v>0.32939957224540739</v>
      </c>
    </row>
    <row r="137" spans="1:16" x14ac:dyDescent="0.3">
      <c r="A137">
        <v>136</v>
      </c>
      <c r="B137" s="5" t="s">
        <v>10242</v>
      </c>
      <c r="C137" s="6">
        <v>3.8839999999999999</v>
      </c>
      <c r="D137" s="6">
        <v>6.1460000000000001E-2</v>
      </c>
      <c r="E137" s="10">
        <f t="shared" si="27"/>
        <v>-4.0368750729146384E-2</v>
      </c>
      <c r="F137">
        <f t="shared" si="28"/>
        <v>0.96043521266073206</v>
      </c>
      <c r="G137">
        <f t="shared" si="25"/>
        <v>3.8641583013230858</v>
      </c>
      <c r="H137">
        <f t="shared" si="19"/>
        <v>4.2416811115303661E-2</v>
      </c>
      <c r="I137" t="str">
        <f t="shared" si="26"/>
        <v>2000</v>
      </c>
      <c r="J137">
        <f t="shared" si="20"/>
        <v>1.2057538175308617</v>
      </c>
      <c r="K137">
        <f t="shared" si="24"/>
        <v>-1.2057538175308617</v>
      </c>
      <c r="L137">
        <f t="shared" si="21"/>
        <v>-0.22281926637368699</v>
      </c>
      <c r="M137">
        <f t="shared" si="22"/>
        <v>0</v>
      </c>
      <c r="P137" s="30">
        <f t="shared" si="23"/>
        <v>0.31203530588226996</v>
      </c>
    </row>
    <row r="138" spans="1:16" x14ac:dyDescent="0.3">
      <c r="A138">
        <v>137</v>
      </c>
      <c r="B138" s="5" t="s">
        <v>10241</v>
      </c>
      <c r="C138" s="6">
        <v>3.86</v>
      </c>
      <c r="D138" s="6">
        <v>6.1810000000000004E-2</v>
      </c>
      <c r="E138" s="10">
        <f t="shared" si="27"/>
        <v>-6.1983669523390187E-3</v>
      </c>
      <c r="F138">
        <f t="shared" si="28"/>
        <v>0.99382080329557154</v>
      </c>
      <c r="G138">
        <f t="shared" si="25"/>
        <v>3.8401689005224737</v>
      </c>
      <c r="H138">
        <f t="shared" si="19"/>
        <v>4.225479103422404E-2</v>
      </c>
      <c r="I138" t="str">
        <f t="shared" si="26"/>
        <v>2000</v>
      </c>
      <c r="J138">
        <f t="shared" si="20"/>
        <v>1.193691235573116</v>
      </c>
      <c r="K138">
        <f t="shared" si="24"/>
        <v>-1.193691235573116</v>
      </c>
      <c r="L138">
        <f t="shared" si="21"/>
        <v>-0.19882986557307492</v>
      </c>
      <c r="M138">
        <f t="shared" si="22"/>
        <v>0</v>
      </c>
      <c r="P138" s="30">
        <f t="shared" si="23"/>
        <v>0.31084342030130718</v>
      </c>
    </row>
    <row r="139" spans="1:16" x14ac:dyDescent="0.3">
      <c r="A139">
        <v>138</v>
      </c>
      <c r="B139" s="5" t="s">
        <v>10239</v>
      </c>
      <c r="C139" s="6">
        <v>3.8340000000000001</v>
      </c>
      <c r="D139" s="6">
        <v>6.0999999999999999E-2</v>
      </c>
      <c r="E139" s="10">
        <f t="shared" si="27"/>
        <v>-6.7585388532867196E-3</v>
      </c>
      <c r="F139">
        <f t="shared" si="28"/>
        <v>0.99326424870466323</v>
      </c>
      <c r="G139">
        <f t="shared" si="25"/>
        <v>3.8145599519833775</v>
      </c>
      <c r="H139">
        <f t="shared" si="19"/>
        <v>3.9387382435093224E-2</v>
      </c>
      <c r="I139" t="str">
        <f t="shared" si="26"/>
        <v>2000</v>
      </c>
      <c r="J139">
        <f t="shared" si="20"/>
        <v>1.1052672087612392</v>
      </c>
      <c r="K139">
        <f t="shared" si="24"/>
        <v>-1.1052672087612392</v>
      </c>
      <c r="L139">
        <f t="shared" si="21"/>
        <v>-0.17322091703397868</v>
      </c>
      <c r="M139">
        <f t="shared" si="22"/>
        <v>0</v>
      </c>
      <c r="P139" s="30">
        <f t="shared" si="23"/>
        <v>0.28974959698472069</v>
      </c>
    </row>
    <row r="140" spans="1:16" x14ac:dyDescent="0.3">
      <c r="A140">
        <v>139</v>
      </c>
      <c r="B140" s="5" t="s">
        <v>10238</v>
      </c>
      <c r="C140" s="6">
        <v>3.7149999999999999</v>
      </c>
      <c r="D140" s="6">
        <v>6.1409999999999999E-2</v>
      </c>
      <c r="E140" s="10">
        <f t="shared" si="27"/>
        <v>-3.152996645373031E-2</v>
      </c>
      <c r="F140">
        <f t="shared" si="28"/>
        <v>0.96896191966614498</v>
      </c>
      <c r="G140">
        <f t="shared" si="25"/>
        <v>3.6960370503321958</v>
      </c>
      <c r="H140">
        <f t="shared" si="19"/>
        <v>3.8714075825704117E-2</v>
      </c>
      <c r="I140" t="str">
        <f t="shared" si="26"/>
        <v>2000</v>
      </c>
      <c r="J140">
        <f t="shared" si="20"/>
        <v>1.0526183413404295</v>
      </c>
      <c r="K140">
        <f t="shared" si="24"/>
        <v>-1.0526183413404295</v>
      </c>
      <c r="L140">
        <f t="shared" si="21"/>
        <v>-5.469801538279695E-2</v>
      </c>
      <c r="M140">
        <f t="shared" si="22"/>
        <v>0</v>
      </c>
      <c r="P140" s="30">
        <f t="shared" si="23"/>
        <v>0.28479647985287954</v>
      </c>
    </row>
    <row r="141" spans="1:16" x14ac:dyDescent="0.3">
      <c r="A141">
        <v>140</v>
      </c>
      <c r="B141" s="5" t="s">
        <v>10237</v>
      </c>
      <c r="C141" s="6">
        <v>3.66</v>
      </c>
      <c r="D141" s="6">
        <v>6.1340000000000006E-2</v>
      </c>
      <c r="E141" s="10">
        <f t="shared" si="27"/>
        <v>-1.4915530756447519E-2</v>
      </c>
      <c r="F141">
        <f t="shared" si="28"/>
        <v>0.98519515477792741</v>
      </c>
      <c r="G141">
        <f t="shared" si="25"/>
        <v>3.6413390349493988</v>
      </c>
      <c r="H141">
        <f t="shared" si="19"/>
        <v>3.8719623795698752E-2</v>
      </c>
      <c r="I141" t="str">
        <f t="shared" si="26"/>
        <v>2000</v>
      </c>
      <c r="J141">
        <f t="shared" si="20"/>
        <v>1.0371891535210993</v>
      </c>
      <c r="K141">
        <f t="shared" si="24"/>
        <v>-1.0371891535210993</v>
      </c>
      <c r="L141">
        <f t="shared" si="21"/>
        <v>0.10234069076690311</v>
      </c>
      <c r="M141">
        <f t="shared" si="22"/>
        <v>0</v>
      </c>
      <c r="P141" s="30">
        <f t="shared" si="23"/>
        <v>0.28483729297552551</v>
      </c>
    </row>
    <row r="142" spans="1:16" x14ac:dyDescent="0.3">
      <c r="A142">
        <v>141</v>
      </c>
      <c r="B142" s="5" t="s">
        <v>10235</v>
      </c>
      <c r="C142" s="6">
        <v>3.7629999999999999</v>
      </c>
      <c r="D142" s="6">
        <v>6.1769999999999999E-2</v>
      </c>
      <c r="E142" s="10">
        <f t="shared" si="27"/>
        <v>2.7753364198025342E-2</v>
      </c>
      <c r="F142">
        <f t="shared" si="28"/>
        <v>1.0281420765027323</v>
      </c>
      <c r="G142">
        <f t="shared" si="25"/>
        <v>3.7436797257163019</v>
      </c>
      <c r="H142">
        <f t="shared" si="19"/>
        <v>3.904729260955038E-2</v>
      </c>
      <c r="I142" t="str">
        <f t="shared" si="26"/>
        <v>2000</v>
      </c>
      <c r="J142">
        <f t="shared" si="20"/>
        <v>1.0753636077863096</v>
      </c>
      <c r="K142">
        <f t="shared" si="24"/>
        <v>-1.0753636077863096</v>
      </c>
      <c r="L142">
        <f t="shared" si="21"/>
        <v>1.0862173693327648E-2</v>
      </c>
      <c r="M142">
        <f t="shared" si="22"/>
        <v>0</v>
      </c>
      <c r="P142" s="30">
        <f t="shared" si="23"/>
        <v>0.28724775797442276</v>
      </c>
    </row>
    <row r="143" spans="1:16" x14ac:dyDescent="0.3">
      <c r="A143">
        <v>142</v>
      </c>
      <c r="B143" s="5" t="s">
        <v>10233</v>
      </c>
      <c r="C143" s="6">
        <v>3.82</v>
      </c>
      <c r="D143" s="6">
        <v>6.1969999999999997E-2</v>
      </c>
      <c r="E143" s="10">
        <f t="shared" si="27"/>
        <v>1.5033911007183621E-2</v>
      </c>
      <c r="F143">
        <f t="shared" si="28"/>
        <v>1.0151474887058198</v>
      </c>
      <c r="G143">
        <f t="shared" si="25"/>
        <v>3.8003237328230903</v>
      </c>
      <c r="H143">
        <f t="shared" si="19"/>
        <v>3.9154638843697985E-2</v>
      </c>
      <c r="I143" t="str">
        <f t="shared" si="26"/>
        <v>2000</v>
      </c>
      <c r="J143">
        <f t="shared" si="20"/>
        <v>1.0946355211166929</v>
      </c>
      <c r="K143">
        <f t="shared" si="24"/>
        <v>-1.0946355211166929</v>
      </c>
      <c r="L143">
        <f t="shared" si="21"/>
        <v>-4.578183341346076E-2</v>
      </c>
      <c r="M143">
        <f t="shared" si="22"/>
        <v>0</v>
      </c>
      <c r="P143" s="30">
        <f t="shared" si="23"/>
        <v>0.28803744051129487</v>
      </c>
    </row>
    <row r="144" spans="1:16" x14ac:dyDescent="0.3">
      <c r="A144">
        <v>143</v>
      </c>
      <c r="B144" s="5" t="s">
        <v>10231</v>
      </c>
      <c r="C144" s="6">
        <v>3.8450000000000002</v>
      </c>
      <c r="D144" s="6">
        <v>6.1829999999999996E-2</v>
      </c>
      <c r="E144" s="10">
        <f t="shared" si="27"/>
        <v>6.5231803391234758E-3</v>
      </c>
      <c r="F144">
        <f t="shared" si="28"/>
        <v>1.006544502617801</v>
      </c>
      <c r="G144">
        <f t="shared" si="25"/>
        <v>3.8252395889759194</v>
      </c>
      <c r="H144">
        <f t="shared" si="19"/>
        <v>3.8887626070749741E-2</v>
      </c>
      <c r="I144" t="str">
        <f t="shared" si="26"/>
        <v>2000</v>
      </c>
      <c r="J144">
        <f t="shared" si="20"/>
        <v>1.0942984764593213</v>
      </c>
      <c r="K144">
        <f t="shared" si="24"/>
        <v>-1.0942984764593213</v>
      </c>
      <c r="L144">
        <f t="shared" si="21"/>
        <v>-7.0697689566289856E-2</v>
      </c>
      <c r="M144">
        <f t="shared" si="22"/>
        <v>0</v>
      </c>
      <c r="P144" s="30">
        <f t="shared" si="23"/>
        <v>0.2860731860072282</v>
      </c>
    </row>
    <row r="145" spans="1:16" x14ac:dyDescent="0.3">
      <c r="A145">
        <v>144</v>
      </c>
      <c r="B145" s="5" t="s">
        <v>10229</v>
      </c>
      <c r="C145" s="6">
        <v>3.774</v>
      </c>
      <c r="D145" s="6">
        <v>6.2030000000000002E-2</v>
      </c>
      <c r="E145" s="10">
        <f t="shared" si="27"/>
        <v>-1.8638156011248821E-2</v>
      </c>
      <c r="F145">
        <f t="shared" si="28"/>
        <v>0.98153446033810143</v>
      </c>
      <c r="G145">
        <f t="shared" si="25"/>
        <v>3.7545418994096296</v>
      </c>
      <c r="H145">
        <f t="shared" si="19"/>
        <v>3.7762244321453538E-2</v>
      </c>
      <c r="I145" t="str">
        <f t="shared" si="26"/>
        <v>2000</v>
      </c>
      <c r="J145">
        <f t="shared" si="20"/>
        <v>1.0429907906948452</v>
      </c>
      <c r="K145">
        <f t="shared" si="24"/>
        <v>-1.0429907906948452</v>
      </c>
      <c r="L145">
        <f t="shared" si="21"/>
        <v>0.21212327426947697</v>
      </c>
      <c r="M145">
        <f t="shared" si="22"/>
        <v>0</v>
      </c>
      <c r="P145" s="30">
        <f t="shared" si="23"/>
        <v>0.27779442036826035</v>
      </c>
    </row>
    <row r="146" spans="1:16" x14ac:dyDescent="0.3">
      <c r="A146">
        <v>145</v>
      </c>
      <c r="B146" s="5" t="s">
        <v>10227</v>
      </c>
      <c r="C146" s="6">
        <v>3.9870000000000001</v>
      </c>
      <c r="D146" s="6">
        <v>6.1359999999999998E-2</v>
      </c>
      <c r="E146" s="10">
        <f t="shared" si="27"/>
        <v>5.4903621452859555E-2</v>
      </c>
      <c r="F146">
        <f t="shared" si="28"/>
        <v>1.0564387917329094</v>
      </c>
      <c r="G146">
        <f t="shared" si="25"/>
        <v>3.9666651736791065</v>
      </c>
      <c r="H146">
        <f t="shared" si="19"/>
        <v>3.9307400476279716E-2</v>
      </c>
      <c r="I146" t="str">
        <f t="shared" si="26"/>
        <v>2000</v>
      </c>
      <c r="J146">
        <f t="shared" si="20"/>
        <v>1.1470057297719403</v>
      </c>
      <c r="K146">
        <f t="shared" si="24"/>
        <v>-1.1470057297719403</v>
      </c>
      <c r="L146">
        <f t="shared" si="21"/>
        <v>0.22547890097545498</v>
      </c>
      <c r="M146">
        <f t="shared" si="22"/>
        <v>0</v>
      </c>
      <c r="P146" s="30">
        <f t="shared" si="23"/>
        <v>0.28916121718135473</v>
      </c>
    </row>
    <row r="147" spans="1:16" x14ac:dyDescent="0.3">
      <c r="A147">
        <v>146</v>
      </c>
      <c r="B147" s="5" t="s">
        <v>10226</v>
      </c>
      <c r="C147" s="6">
        <v>4.2140000000000004</v>
      </c>
      <c r="D147" s="6">
        <v>6.2400000000000004E-2</v>
      </c>
      <c r="E147" s="10">
        <f t="shared" si="27"/>
        <v>5.5373246982779289E-2</v>
      </c>
      <c r="F147">
        <f t="shared" si="28"/>
        <v>1.0569350388763481</v>
      </c>
      <c r="G147">
        <f t="shared" si="25"/>
        <v>4.1921440746545615</v>
      </c>
      <c r="H147">
        <f t="shared" si="19"/>
        <v>3.6388018907811022E-2</v>
      </c>
      <c r="I147" t="str">
        <f t="shared" si="26"/>
        <v>2000</v>
      </c>
      <c r="J147">
        <f t="shared" si="20"/>
        <v>1.1221743363676331</v>
      </c>
      <c r="K147">
        <f t="shared" si="24"/>
        <v>-1.1221743363676331</v>
      </c>
      <c r="L147">
        <f t="shared" si="21"/>
        <v>1.9857659739052735E-2</v>
      </c>
      <c r="M147">
        <f t="shared" si="22"/>
        <v>0</v>
      </c>
      <c r="P147" s="30">
        <f t="shared" si="23"/>
        <v>0.26768505957422317</v>
      </c>
    </row>
    <row r="148" spans="1:16" x14ac:dyDescent="0.3">
      <c r="A148">
        <v>147</v>
      </c>
      <c r="B148" s="5" t="s">
        <v>10224</v>
      </c>
      <c r="C148" s="6">
        <v>4.25</v>
      </c>
      <c r="D148" s="6">
        <v>6.2179999999999999E-2</v>
      </c>
      <c r="E148" s="10">
        <f t="shared" si="27"/>
        <v>8.5066675543280061E-3</v>
      </c>
      <c r="F148">
        <f t="shared" si="28"/>
        <v>1.0085429520645466</v>
      </c>
      <c r="G148">
        <f t="shared" si="25"/>
        <v>4.2280348737941544</v>
      </c>
      <c r="H148">
        <f t="shared" si="19"/>
        <v>3.6369858683697597E-2</v>
      </c>
      <c r="I148" t="str">
        <f t="shared" si="26"/>
        <v>2000</v>
      </c>
      <c r="J148">
        <f t="shared" si="20"/>
        <v>1.1312169270202319</v>
      </c>
      <c r="K148">
        <f t="shared" si="24"/>
        <v>-1.1312169270202319</v>
      </c>
      <c r="L148">
        <f t="shared" si="21"/>
        <v>-1.6033139400540186E-2</v>
      </c>
      <c r="M148">
        <f t="shared" si="22"/>
        <v>0</v>
      </c>
      <c r="P148" s="30">
        <f t="shared" si="23"/>
        <v>0.26755146558313514</v>
      </c>
    </row>
    <row r="149" spans="1:16" x14ac:dyDescent="0.3">
      <c r="A149">
        <v>148</v>
      </c>
      <c r="B149" s="5" t="s">
        <v>10222</v>
      </c>
      <c r="C149" s="6">
        <v>4.2960000000000003</v>
      </c>
      <c r="D149" s="6">
        <v>6.2089999999999999E-2</v>
      </c>
      <c r="E149" s="10">
        <f t="shared" si="27"/>
        <v>1.0765374270238073E-2</v>
      </c>
      <c r="F149">
        <f t="shared" si="28"/>
        <v>1.0108235294117647</v>
      </c>
      <c r="G149">
        <f t="shared" si="25"/>
        <v>4.2738291872033356</v>
      </c>
      <c r="H149">
        <f t="shared" si="19"/>
        <v>3.4451441647452674E-2</v>
      </c>
      <c r="I149" t="str">
        <f t="shared" si="26"/>
        <v>2000</v>
      </c>
      <c r="J149">
        <f t="shared" si="20"/>
        <v>1.0831541832967682</v>
      </c>
      <c r="K149">
        <f t="shared" si="24"/>
        <v>-1.0831541832967682</v>
      </c>
      <c r="L149">
        <f t="shared" si="21"/>
        <v>-6.182745280972135E-2</v>
      </c>
      <c r="M149">
        <f t="shared" si="22"/>
        <v>0</v>
      </c>
      <c r="P149" s="30">
        <f t="shared" si="23"/>
        <v>0.25343880998799379</v>
      </c>
    </row>
    <row r="150" spans="1:16" x14ac:dyDescent="0.3">
      <c r="A150">
        <v>149</v>
      </c>
      <c r="B150" s="5" t="s">
        <v>10220</v>
      </c>
      <c r="C150" s="6">
        <v>4.3479999999999999</v>
      </c>
      <c r="D150" s="6">
        <v>6.234E-2</v>
      </c>
      <c r="E150" s="10">
        <f t="shared" si="27"/>
        <v>1.2031612052399407E-2</v>
      </c>
      <c r="F150">
        <f t="shared" si="28"/>
        <v>1.0121042830540037</v>
      </c>
      <c r="G150">
        <f t="shared" si="25"/>
        <v>4.3254707104978785</v>
      </c>
      <c r="H150">
        <f t="shared" si="19"/>
        <v>3.3736031008708894E-2</v>
      </c>
      <c r="I150" t="str">
        <f t="shared" si="26"/>
        <v>2000</v>
      </c>
      <c r="J150">
        <f t="shared" si="20"/>
        <v>1.0734778395417197</v>
      </c>
      <c r="K150">
        <f t="shared" si="24"/>
        <v>-1.0734778395417197</v>
      </c>
      <c r="L150">
        <f t="shared" si="21"/>
        <v>-0.11346897610426421</v>
      </c>
      <c r="M150">
        <f t="shared" si="22"/>
        <v>0</v>
      </c>
      <c r="P150" s="30">
        <f t="shared" si="23"/>
        <v>0.24817595850005381</v>
      </c>
    </row>
    <row r="151" spans="1:16" x14ac:dyDescent="0.3">
      <c r="A151">
        <v>150</v>
      </c>
      <c r="B151" s="5" t="s">
        <v>10218</v>
      </c>
      <c r="C151" s="6">
        <v>4.4089999999999998</v>
      </c>
      <c r="D151" s="6">
        <v>6.1020000000000005E-2</v>
      </c>
      <c r="E151" s="10">
        <f t="shared" si="27"/>
        <v>1.393193711683758E-2</v>
      </c>
      <c r="F151">
        <f t="shared" si="28"/>
        <v>1.0140294388224471</v>
      </c>
      <c r="G151">
        <f t="shared" si="25"/>
        <v>4.3866371407563962</v>
      </c>
      <c r="H151">
        <f t="shared" si="19"/>
        <v>3.3601277879597873E-2</v>
      </c>
      <c r="I151" t="str">
        <f t="shared" si="26"/>
        <v>2000</v>
      </c>
      <c r="J151">
        <f t="shared" si="20"/>
        <v>1.0843094088755882</v>
      </c>
      <c r="K151">
        <f t="shared" si="24"/>
        <v>-1.0843094088755882</v>
      </c>
      <c r="L151">
        <f t="shared" si="21"/>
        <v>-0.17463540636278196</v>
      </c>
      <c r="M151">
        <f t="shared" si="22"/>
        <v>0</v>
      </c>
      <c r="P151" s="30">
        <f t="shared" si="23"/>
        <v>0.24718465970235656</v>
      </c>
    </row>
    <row r="152" spans="1:16" x14ac:dyDescent="0.3">
      <c r="A152">
        <v>151</v>
      </c>
      <c r="B152" s="5" t="s">
        <v>10216</v>
      </c>
      <c r="C152" s="6">
        <v>4.4189999999999996</v>
      </c>
      <c r="D152" s="6">
        <v>6.2190000000000002E-2</v>
      </c>
      <c r="E152" s="10">
        <f t="shared" si="27"/>
        <v>2.2655197728023023E-3</v>
      </c>
      <c r="F152">
        <f t="shared" si="28"/>
        <v>1.0022680880018144</v>
      </c>
      <c r="G152">
        <f t="shared" si="25"/>
        <v>4.396157773544572</v>
      </c>
      <c r="H152">
        <f t="shared" si="19"/>
        <v>3.3269403397724731E-2</v>
      </c>
      <c r="I152" t="str">
        <f t="shared" si="26"/>
        <v>2000</v>
      </c>
      <c r="J152">
        <f t="shared" si="20"/>
        <v>1.0759299678257519</v>
      </c>
      <c r="K152">
        <f t="shared" si="24"/>
        <v>-1.0759299678257519</v>
      </c>
      <c r="L152">
        <f t="shared" si="21"/>
        <v>-0.1841560391509578</v>
      </c>
      <c r="M152">
        <f t="shared" si="22"/>
        <v>0</v>
      </c>
      <c r="P152" s="30">
        <f t="shared" si="23"/>
        <v>0.24474325609980138</v>
      </c>
    </row>
    <row r="153" spans="1:16" x14ac:dyDescent="0.3">
      <c r="A153">
        <v>152</v>
      </c>
      <c r="B153" s="5" t="s">
        <v>10215</v>
      </c>
      <c r="C153" s="6">
        <v>4.468</v>
      </c>
      <c r="D153" s="6">
        <v>6.2390000000000001E-2</v>
      </c>
      <c r="E153" s="10">
        <f t="shared" si="27"/>
        <v>1.1027455058351478E-2</v>
      </c>
      <c r="F153">
        <f t="shared" si="28"/>
        <v>1.0110884815569134</v>
      </c>
      <c r="G153">
        <f t="shared" si="25"/>
        <v>4.4448304068136819</v>
      </c>
      <c r="H153">
        <f t="shared" si="19"/>
        <v>3.2923451552674385E-2</v>
      </c>
      <c r="I153" t="str">
        <f t="shared" si="26"/>
        <v>2000</v>
      </c>
      <c r="J153">
        <f t="shared" si="20"/>
        <v>1.0765303402760271</v>
      </c>
      <c r="K153">
        <f t="shared" si="24"/>
        <v>-1.0765303402760271</v>
      </c>
      <c r="L153">
        <f t="shared" si="21"/>
        <v>-0.23282867242006766</v>
      </c>
      <c r="M153">
        <f t="shared" si="22"/>
        <v>0</v>
      </c>
      <c r="P153" s="30">
        <f t="shared" si="23"/>
        <v>0.24219829369097301</v>
      </c>
    </row>
    <row r="154" spans="1:16" x14ac:dyDescent="0.3">
      <c r="A154">
        <v>153</v>
      </c>
      <c r="B154" s="5" t="s">
        <v>10213</v>
      </c>
      <c r="C154" s="6">
        <v>4.4749999999999996</v>
      </c>
      <c r="D154" s="6">
        <v>6.2359999999999999E-2</v>
      </c>
      <c r="E154" s="10">
        <f t="shared" si="27"/>
        <v>1.5654705198643222E-3</v>
      </c>
      <c r="F154">
        <f t="shared" si="28"/>
        <v>1.0015666965085048</v>
      </c>
      <c r="G154">
        <f t="shared" si="25"/>
        <v>4.4518052365921124</v>
      </c>
      <c r="H154">
        <f t="shared" si="19"/>
        <v>3.027874531548749E-2</v>
      </c>
      <c r="I154" t="str">
        <f t="shared" si="26"/>
        <v>2000</v>
      </c>
      <c r="J154">
        <f t="shared" si="20"/>
        <v>0.99160738307494278</v>
      </c>
      <c r="K154">
        <f t="shared" si="24"/>
        <v>-0.99160738307494278</v>
      </c>
      <c r="L154">
        <f t="shared" si="21"/>
        <v>-0.23980350219849811</v>
      </c>
      <c r="M154">
        <f t="shared" si="22"/>
        <v>0</v>
      </c>
      <c r="P154" s="30">
        <f t="shared" si="23"/>
        <v>0.22274275948199951</v>
      </c>
    </row>
    <row r="155" spans="1:16" x14ac:dyDescent="0.3">
      <c r="A155">
        <v>154</v>
      </c>
      <c r="B155" s="5" t="s">
        <v>10212</v>
      </c>
      <c r="C155" s="6">
        <v>4.3179999999999996</v>
      </c>
      <c r="D155" s="6">
        <v>6.268E-2</v>
      </c>
      <c r="E155" s="10">
        <f t="shared" si="27"/>
        <v>-3.5714019634203058E-2</v>
      </c>
      <c r="F155">
        <f t="shared" si="28"/>
        <v>0.96491620111731846</v>
      </c>
      <c r="G155">
        <f t="shared" si="25"/>
        <v>4.295504448694043</v>
      </c>
      <c r="H155">
        <f t="shared" si="19"/>
        <v>3.091243338660728E-2</v>
      </c>
      <c r="I155" t="str">
        <f t="shared" si="26"/>
        <v>2000</v>
      </c>
      <c r="J155">
        <f t="shared" si="20"/>
        <v>0.97681672585773538</v>
      </c>
      <c r="K155">
        <f t="shared" si="24"/>
        <v>-0.97681672585773538</v>
      </c>
      <c r="L155">
        <f t="shared" si="21"/>
        <v>-8.3502714300428771E-2</v>
      </c>
      <c r="M155">
        <f t="shared" si="22"/>
        <v>0</v>
      </c>
      <c r="P155" s="30">
        <f t="shared" si="23"/>
        <v>0.22740442654056983</v>
      </c>
    </row>
    <row r="156" spans="1:16" x14ac:dyDescent="0.3">
      <c r="A156">
        <v>155</v>
      </c>
      <c r="B156" s="5" t="s">
        <v>10210</v>
      </c>
      <c r="C156" s="6">
        <v>4.234</v>
      </c>
      <c r="D156" s="6">
        <v>6.251000000000001E-2</v>
      </c>
      <c r="E156" s="10">
        <f t="shared" si="27"/>
        <v>-1.9645159379942056E-2</v>
      </c>
      <c r="F156">
        <f t="shared" si="28"/>
        <v>0.98054654932839291</v>
      </c>
      <c r="G156">
        <f t="shared" si="25"/>
        <v>4.2120017343936142</v>
      </c>
      <c r="H156">
        <f t="shared" si="19"/>
        <v>3.100171539640564E-2</v>
      </c>
      <c r="I156" t="str">
        <f t="shared" si="26"/>
        <v>2000</v>
      </c>
      <c r="J156">
        <f t="shared" si="20"/>
        <v>0.96059425966203082</v>
      </c>
      <c r="K156">
        <f t="shared" si="24"/>
        <v>-0.96059425966203082</v>
      </c>
      <c r="L156">
        <f t="shared" si="21"/>
        <v>0.17109539517586025</v>
      </c>
      <c r="M156">
        <f t="shared" si="22"/>
        <v>0</v>
      </c>
      <c r="P156" s="30">
        <f t="shared" si="23"/>
        <v>0.22806122129964504</v>
      </c>
    </row>
    <row r="157" spans="1:16" x14ac:dyDescent="0.3">
      <c r="A157">
        <v>156</v>
      </c>
      <c r="B157" s="5" t="s">
        <v>10208</v>
      </c>
      <c r="C157" s="6">
        <v>4.4130000000000003</v>
      </c>
      <c r="D157" s="6">
        <v>6.2549999999999994E-2</v>
      </c>
      <c r="E157" s="10">
        <f t="shared" si="27"/>
        <v>4.140755757473679E-2</v>
      </c>
      <c r="F157">
        <f t="shared" si="28"/>
        <v>1.0422768068020785</v>
      </c>
      <c r="G157">
        <f t="shared" si="25"/>
        <v>4.3900570844205893</v>
      </c>
      <c r="H157">
        <f t="shared" si="19"/>
        <v>2.7668616722449708E-2</v>
      </c>
      <c r="I157" t="str">
        <f t="shared" si="26"/>
        <v>2000</v>
      </c>
      <c r="J157">
        <f t="shared" si="20"/>
        <v>0.89355921004072181</v>
      </c>
      <c r="K157">
        <f t="shared" si="24"/>
        <v>-0.89355921004072181</v>
      </c>
      <c r="L157">
        <f t="shared" si="21"/>
        <v>-6.9599548511147802E-3</v>
      </c>
      <c r="M157">
        <f t="shared" si="22"/>
        <v>0</v>
      </c>
      <c r="P157" s="30">
        <f t="shared" si="23"/>
        <v>0.2035415924799201</v>
      </c>
    </row>
    <row r="158" spans="1:16" x14ac:dyDescent="0.3">
      <c r="A158">
        <v>157</v>
      </c>
      <c r="B158" s="5" t="s">
        <v>10207</v>
      </c>
      <c r="C158" s="6">
        <v>4.4059999999999997</v>
      </c>
      <c r="D158" s="6">
        <v>6.2539999999999998E-2</v>
      </c>
      <c r="E158" s="10">
        <f t="shared" si="27"/>
        <v>-1.5874819072589567E-3</v>
      </c>
      <c r="F158">
        <f t="shared" si="28"/>
        <v>0.99841377747563997</v>
      </c>
      <c r="G158">
        <f t="shared" si="25"/>
        <v>4.3830971295694745</v>
      </c>
      <c r="H158">
        <f t="shared" si="19"/>
        <v>2.7572915852766493E-2</v>
      </c>
      <c r="I158" t="str">
        <f t="shared" si="26"/>
        <v>2000</v>
      </c>
      <c r="J158">
        <f t="shared" si="20"/>
        <v>0.88905680580477275</v>
      </c>
      <c r="K158">
        <f t="shared" si="24"/>
        <v>-0.88905680580477275</v>
      </c>
      <c r="L158">
        <f t="shared" si="21"/>
        <v>2.9836701819332845E-2</v>
      </c>
      <c r="M158">
        <f t="shared" si="22"/>
        <v>0</v>
      </c>
      <c r="P158" s="30">
        <f t="shared" si="23"/>
        <v>0.20283757797813154</v>
      </c>
    </row>
    <row r="159" spans="1:16" x14ac:dyDescent="0.3">
      <c r="A159">
        <v>158</v>
      </c>
      <c r="B159" s="5" t="s">
        <v>10205</v>
      </c>
      <c r="C159" s="6">
        <v>4.4359999999999999</v>
      </c>
      <c r="D159" s="6">
        <v>6.2560000000000004E-2</v>
      </c>
      <c r="E159" s="10">
        <f t="shared" si="27"/>
        <v>6.7858211079693288E-3</v>
      </c>
      <c r="F159">
        <f t="shared" si="28"/>
        <v>1.0068088969586928</v>
      </c>
      <c r="G159">
        <f t="shared" si="25"/>
        <v>4.4129338313888073</v>
      </c>
      <c r="H159">
        <f t="shared" si="19"/>
        <v>2.628684065034138E-2</v>
      </c>
      <c r="I159" t="str">
        <f t="shared" si="26"/>
        <v>2000</v>
      </c>
      <c r="J159">
        <f t="shared" si="20"/>
        <v>0.853358519730814</v>
      </c>
      <c r="K159">
        <f t="shared" si="24"/>
        <v>-0.853358519730814</v>
      </c>
      <c r="L159">
        <f t="shared" si="21"/>
        <v>8.3536990040727233E-2</v>
      </c>
      <c r="M159">
        <f t="shared" si="22"/>
        <v>0</v>
      </c>
      <c r="P159" s="30">
        <f t="shared" si="23"/>
        <v>0.19337668597270832</v>
      </c>
    </row>
    <row r="160" spans="1:16" x14ac:dyDescent="0.3">
      <c r="A160">
        <v>159</v>
      </c>
      <c r="B160" s="5" t="s">
        <v>10204</v>
      </c>
      <c r="C160" s="6">
        <v>4.7469999999999999</v>
      </c>
      <c r="D160" s="6">
        <v>6.2549999999999994E-2</v>
      </c>
      <c r="E160" s="10">
        <f t="shared" si="27"/>
        <v>6.775977008106035E-2</v>
      </c>
      <c r="F160">
        <f t="shared" si="28"/>
        <v>1.0701082055906221</v>
      </c>
      <c r="G160">
        <f t="shared" si="25"/>
        <v>4.7223206389631844</v>
      </c>
      <c r="H160">
        <f t="shared" si="19"/>
        <v>2.8871108352988947E-2</v>
      </c>
      <c r="I160" t="str">
        <f t="shared" si="26"/>
        <v>2000</v>
      </c>
      <c r="J160">
        <f t="shared" si="20"/>
        <v>1.002962392992335</v>
      </c>
      <c r="K160">
        <f t="shared" si="24"/>
        <v>-1.002962392992335</v>
      </c>
      <c r="L160">
        <f t="shared" si="21"/>
        <v>-0.22584981753364985</v>
      </c>
      <c r="M160">
        <f t="shared" si="22"/>
        <v>0</v>
      </c>
      <c r="P160" s="30">
        <f t="shared" si="23"/>
        <v>0.21238760975208618</v>
      </c>
    </row>
    <row r="161" spans="1:16" x14ac:dyDescent="0.3">
      <c r="A161">
        <v>160</v>
      </c>
      <c r="B161" s="5" t="s">
        <v>10203</v>
      </c>
      <c r="C161" s="6">
        <v>4.5199999999999996</v>
      </c>
      <c r="D161" s="6">
        <v>6.2630000000000005E-2</v>
      </c>
      <c r="E161" s="10">
        <f t="shared" si="27"/>
        <v>-4.9000845725041216E-2</v>
      </c>
      <c r="F161">
        <f t="shared" si="28"/>
        <v>0.95218032441542022</v>
      </c>
      <c r="G161">
        <f t="shared" si="25"/>
        <v>4.4964708214295346</v>
      </c>
      <c r="H161">
        <f t="shared" ref="H161:H224" si="29">SQRT(_xlfn.VAR.S(E132:E161))</f>
        <v>3.0430314190321193E-2</v>
      </c>
      <c r="I161" t="str">
        <f t="shared" si="26"/>
        <v>2000</v>
      </c>
      <c r="J161">
        <f t="shared" ref="J161:J224" si="30">-K161</f>
        <v>1.0065698938197585</v>
      </c>
      <c r="K161">
        <f t="shared" si="24"/>
        <v>-1.0065698938197585</v>
      </c>
      <c r="L161">
        <f t="shared" ref="L161:L224" si="31">+MIN(G162-G161,G163-G161,G164-G161,G165-G161,G166-G161,G167-G161,G168-G161,G169-G161,G170-G161,G171-G161)</f>
        <v>1.9824380016933318E-2</v>
      </c>
      <c r="M161">
        <f t="shared" ref="M161:M224" si="32">+IF(L161&lt;K161,1,0)</f>
        <v>0</v>
      </c>
      <c r="P161" s="30">
        <f t="shared" ref="P161:P224" si="33">-K161/G161</f>
        <v>0.22385776174118396</v>
      </c>
    </row>
    <row r="162" spans="1:16" x14ac:dyDescent="0.3">
      <c r="A162">
        <v>161</v>
      </c>
      <c r="B162" s="5" t="s">
        <v>10201</v>
      </c>
      <c r="C162" s="6">
        <v>4.6050000000000004</v>
      </c>
      <c r="D162" s="6">
        <v>6.2829999999999997E-2</v>
      </c>
      <c r="E162" s="10">
        <f t="shared" si="27"/>
        <v>1.8630675863130622E-2</v>
      </c>
      <c r="F162">
        <f t="shared" si="28"/>
        <v>1.0188053097345136</v>
      </c>
      <c r="G162">
        <f t="shared" si="25"/>
        <v>4.5809519981025044</v>
      </c>
      <c r="H162">
        <f t="shared" si="29"/>
        <v>2.8620292389882063E-2</v>
      </c>
      <c r="I162" t="str">
        <f t="shared" si="26"/>
        <v>2000</v>
      </c>
      <c r="J162">
        <f t="shared" si="30"/>
        <v>0.96448511155602978</v>
      </c>
      <c r="K162">
        <f t="shared" ref="K162:K225" si="34">-G162*$P$3*$R$3*H162</f>
        <v>-0.96448511155602978</v>
      </c>
      <c r="L162">
        <f t="shared" si="31"/>
        <v>-6.4656796656036519E-2</v>
      </c>
      <c r="M162">
        <f t="shared" si="32"/>
        <v>0</v>
      </c>
      <c r="P162" s="30">
        <f t="shared" si="33"/>
        <v>0.21054250556555346</v>
      </c>
    </row>
    <row r="163" spans="1:16" x14ac:dyDescent="0.3">
      <c r="A163">
        <v>162</v>
      </c>
      <c r="B163" s="5" t="s">
        <v>10199</v>
      </c>
      <c r="C163" s="6">
        <v>4.54</v>
      </c>
      <c r="D163" s="6">
        <v>6.2820000000000001E-2</v>
      </c>
      <c r="E163" s="10">
        <f t="shared" si="27"/>
        <v>-1.4215657654013671E-2</v>
      </c>
      <c r="F163">
        <f t="shared" si="28"/>
        <v>0.98588490770901183</v>
      </c>
      <c r="G163">
        <f t="shared" si="25"/>
        <v>4.5162952014464679</v>
      </c>
      <c r="H163">
        <f t="shared" si="29"/>
        <v>2.829392348959614E-2</v>
      </c>
      <c r="I163" t="str">
        <f t="shared" si="26"/>
        <v>2000</v>
      </c>
      <c r="J163">
        <f t="shared" si="30"/>
        <v>0.9400289240212949</v>
      </c>
      <c r="K163">
        <f t="shared" si="34"/>
        <v>-0.9400289240212949</v>
      </c>
      <c r="L163">
        <f t="shared" si="31"/>
        <v>7.7500860101154423E-2</v>
      </c>
      <c r="M163">
        <f t="shared" si="32"/>
        <v>0</v>
      </c>
      <c r="P163" s="30">
        <f t="shared" si="33"/>
        <v>0.20814160325928754</v>
      </c>
    </row>
    <row r="164" spans="1:16" x14ac:dyDescent="0.3">
      <c r="A164">
        <v>163</v>
      </c>
      <c r="B164" s="5" t="s">
        <v>10198</v>
      </c>
      <c r="C164" s="6">
        <v>4.6280000000000001</v>
      </c>
      <c r="D164" s="6">
        <v>6.2890000000000001E-2</v>
      </c>
      <c r="E164" s="10">
        <f t="shared" si="27"/>
        <v>1.9197797278173629E-2</v>
      </c>
      <c r="F164">
        <f t="shared" si="28"/>
        <v>1.0193832599118944</v>
      </c>
      <c r="G164">
        <f t="shared" si="25"/>
        <v>4.6038088695448769</v>
      </c>
      <c r="H164">
        <f t="shared" si="29"/>
        <v>2.841793840606479E-2</v>
      </c>
      <c r="I164" t="str">
        <f t="shared" si="26"/>
        <v>2000</v>
      </c>
      <c r="J164">
        <f t="shared" si="30"/>
        <v>0.96244423309874017</v>
      </c>
      <c r="K164">
        <f t="shared" si="34"/>
        <v>-0.96244423309874017</v>
      </c>
      <c r="L164">
        <f t="shared" si="31"/>
        <v>-1.0012807997254569E-2</v>
      </c>
      <c r="M164">
        <f t="shared" si="32"/>
        <v>0</v>
      </c>
      <c r="P164" s="30">
        <f t="shared" si="33"/>
        <v>0.20905390739948015</v>
      </c>
    </row>
    <row r="165" spans="1:16" x14ac:dyDescent="0.3">
      <c r="A165">
        <v>164</v>
      </c>
      <c r="B165" s="5" t="s">
        <v>10197</v>
      </c>
      <c r="C165" s="6">
        <v>4.6849999999999996</v>
      </c>
      <c r="D165" s="6">
        <v>6.2979999999999994E-2</v>
      </c>
      <c r="E165" s="10">
        <f t="shared" si="27"/>
        <v>1.2241106358955218E-2</v>
      </c>
      <c r="F165">
        <f t="shared" si="28"/>
        <v>1.0123163353500431</v>
      </c>
      <c r="G165">
        <f t="shared" si="25"/>
        <v>4.6604759697688456</v>
      </c>
      <c r="H165">
        <f t="shared" si="29"/>
        <v>2.7429818719634042E-2</v>
      </c>
      <c r="I165" t="str">
        <f t="shared" si="26"/>
        <v>2000</v>
      </c>
      <c r="J165">
        <f t="shared" si="30"/>
        <v>0.94041366490488121</v>
      </c>
      <c r="K165">
        <f t="shared" si="34"/>
        <v>-0.94041366490488121</v>
      </c>
      <c r="L165">
        <f t="shared" si="31"/>
        <v>-6.6679908221223272E-2</v>
      </c>
      <c r="M165">
        <f t="shared" si="32"/>
        <v>0</v>
      </c>
      <c r="P165" s="30">
        <f t="shared" si="33"/>
        <v>0.20178489729484103</v>
      </c>
    </row>
    <row r="166" spans="1:16" x14ac:dyDescent="0.3">
      <c r="A166">
        <v>165</v>
      </c>
      <c r="B166" s="5" t="s">
        <v>10196</v>
      </c>
      <c r="C166" s="6">
        <v>4.6180000000000003</v>
      </c>
      <c r="D166" s="6">
        <v>6.3060000000000005E-2</v>
      </c>
      <c r="E166" s="10">
        <f t="shared" si="27"/>
        <v>-1.4404204758081712E-2</v>
      </c>
      <c r="F166">
        <f t="shared" si="28"/>
        <v>0.98569903948772697</v>
      </c>
      <c r="G166">
        <f t="shared" si="25"/>
        <v>4.5937960615476223</v>
      </c>
      <c r="H166">
        <f t="shared" si="29"/>
        <v>2.7642015006615155E-2</v>
      </c>
      <c r="I166" t="str">
        <f t="shared" si="26"/>
        <v>2000</v>
      </c>
      <c r="J166">
        <f t="shared" si="30"/>
        <v>0.93412959199811485</v>
      </c>
      <c r="K166">
        <f t="shared" si="34"/>
        <v>-0.93412959199811485</v>
      </c>
      <c r="L166">
        <f t="shared" si="31"/>
        <v>0.16313647635862516</v>
      </c>
      <c r="M166">
        <f t="shared" si="32"/>
        <v>0</v>
      </c>
      <c r="P166" s="30">
        <f t="shared" si="33"/>
        <v>0.20334589944408898</v>
      </c>
    </row>
    <row r="167" spans="1:16" x14ac:dyDescent="0.3">
      <c r="A167">
        <v>166</v>
      </c>
      <c r="B167" s="5" t="s">
        <v>10194</v>
      </c>
      <c r="C167" s="6">
        <v>4.8010000000000002</v>
      </c>
      <c r="D167" s="6">
        <v>6.3230000000000008E-2</v>
      </c>
      <c r="E167" s="10">
        <f t="shared" si="27"/>
        <v>3.8862518616499711E-2</v>
      </c>
      <c r="F167">
        <f t="shared" si="28"/>
        <v>1.0396275443915115</v>
      </c>
      <c r="G167">
        <f t="shared" si="25"/>
        <v>4.775769261691706</v>
      </c>
      <c r="H167">
        <f t="shared" si="29"/>
        <v>2.6992130135292631E-2</v>
      </c>
      <c r="I167" t="str">
        <f t="shared" si="26"/>
        <v>2000</v>
      </c>
      <c r="J167">
        <f t="shared" si="30"/>
        <v>0.94830101572420167</v>
      </c>
      <c r="K167">
        <f t="shared" si="34"/>
        <v>-0.94830101572420167</v>
      </c>
      <c r="L167">
        <f t="shared" si="31"/>
        <v>-1.8836723785458531E-2</v>
      </c>
      <c r="M167">
        <f t="shared" si="32"/>
        <v>0</v>
      </c>
      <c r="P167" s="30">
        <f t="shared" si="33"/>
        <v>0.19856508213889043</v>
      </c>
    </row>
    <row r="168" spans="1:16" x14ac:dyDescent="0.3">
      <c r="A168">
        <v>167</v>
      </c>
      <c r="B168" s="5" t="s">
        <v>10193</v>
      </c>
      <c r="C168" s="6">
        <v>4.782</v>
      </c>
      <c r="D168" s="6">
        <v>6.3070000000000001E-2</v>
      </c>
      <c r="E168" s="10">
        <f t="shared" si="27"/>
        <v>-3.9653605126703682E-3</v>
      </c>
      <c r="F168">
        <f t="shared" si="28"/>
        <v>0.99604249114767751</v>
      </c>
      <c r="G168">
        <f t="shared" si="25"/>
        <v>4.7569325379062475</v>
      </c>
      <c r="H168">
        <f t="shared" si="29"/>
        <v>2.6957349477990132E-2</v>
      </c>
      <c r="I168" t="str">
        <f t="shared" si="26"/>
        <v>2000</v>
      </c>
      <c r="J168">
        <f t="shared" si="30"/>
        <v>0.94334358824747799</v>
      </c>
      <c r="K168">
        <f t="shared" si="34"/>
        <v>-0.94334358824747799</v>
      </c>
      <c r="L168">
        <f t="shared" si="31"/>
        <v>5.2898528822027835E-2</v>
      </c>
      <c r="M168">
        <f t="shared" si="32"/>
        <v>0</v>
      </c>
      <c r="P168" s="30">
        <f t="shared" si="33"/>
        <v>0.19830922148471092</v>
      </c>
    </row>
    <row r="169" spans="1:16" x14ac:dyDescent="0.3">
      <c r="A169">
        <v>168</v>
      </c>
      <c r="B169" s="5" t="s">
        <v>10192</v>
      </c>
      <c r="C169" s="6">
        <v>4.835</v>
      </c>
      <c r="D169" s="6">
        <v>6.2630000000000005E-2</v>
      </c>
      <c r="E169" s="10">
        <f t="shared" si="27"/>
        <v>1.1022259869124593E-2</v>
      </c>
      <c r="F169">
        <f t="shared" si="28"/>
        <v>1.0110832287745712</v>
      </c>
      <c r="G169">
        <f t="shared" si="25"/>
        <v>4.8098310667282753</v>
      </c>
      <c r="H169">
        <f t="shared" si="29"/>
        <v>2.6836436817436048E-2</v>
      </c>
      <c r="I169" t="str">
        <f t="shared" si="26"/>
        <v>2000</v>
      </c>
      <c r="J169">
        <f t="shared" si="30"/>
        <v>0.94955559286637903</v>
      </c>
      <c r="K169">
        <f t="shared" si="34"/>
        <v>-0.94955559286637903</v>
      </c>
      <c r="L169">
        <f t="shared" si="31"/>
        <v>4.5255279187392361E-2</v>
      </c>
      <c r="M169">
        <f t="shared" si="32"/>
        <v>0</v>
      </c>
      <c r="P169" s="30">
        <f t="shared" si="33"/>
        <v>0.19741973880015751</v>
      </c>
    </row>
    <row r="170" spans="1:16" x14ac:dyDescent="0.3">
      <c r="A170">
        <v>169</v>
      </c>
      <c r="B170" s="5" t="s">
        <v>10190</v>
      </c>
      <c r="C170" s="6">
        <v>4.95</v>
      </c>
      <c r="D170" s="6">
        <v>6.2329999999999997E-2</v>
      </c>
      <c r="E170" s="10">
        <f t="shared" si="27"/>
        <v>2.3506447675341317E-2</v>
      </c>
      <c r="F170">
        <f t="shared" si="28"/>
        <v>1.0237849017580145</v>
      </c>
      <c r="G170">
        <f t="shared" si="25"/>
        <v>4.924355533472542</v>
      </c>
      <c r="H170">
        <f t="shared" si="29"/>
        <v>2.5925592719767101E-2</v>
      </c>
      <c r="I170" t="str">
        <f t="shared" si="26"/>
        <v>2000</v>
      </c>
      <c r="J170">
        <f t="shared" si="30"/>
        <v>0.93916914461227841</v>
      </c>
      <c r="K170">
        <f t="shared" si="34"/>
        <v>-0.93916914461227841</v>
      </c>
      <c r="L170">
        <f t="shared" si="31"/>
        <v>-6.9269187556874279E-2</v>
      </c>
      <c r="M170">
        <f t="shared" si="32"/>
        <v>0</v>
      </c>
      <c r="P170" s="30">
        <f t="shared" si="33"/>
        <v>0.19071919934058823</v>
      </c>
    </row>
    <row r="171" spans="1:16" x14ac:dyDescent="0.3">
      <c r="A171">
        <v>170</v>
      </c>
      <c r="B171" s="5" t="s">
        <v>10188</v>
      </c>
      <c r="C171" s="6">
        <v>5.0709999999999997</v>
      </c>
      <c r="D171" s="6">
        <v>6.2030000000000002E-2</v>
      </c>
      <c r="E171" s="10">
        <f t="shared" si="27"/>
        <v>2.4150460232282907E-2</v>
      </c>
      <c r="F171">
        <f t="shared" si="28"/>
        <v>1.0244444444444443</v>
      </c>
      <c r="G171">
        <f t="shared" si="25"/>
        <v>5.0448547885284123</v>
      </c>
      <c r="H171">
        <f t="shared" si="29"/>
        <v>2.563293175855216E-2</v>
      </c>
      <c r="I171" t="str">
        <f t="shared" si="26"/>
        <v>2000</v>
      </c>
      <c r="J171">
        <f t="shared" si="30"/>
        <v>0.95128943168568569</v>
      </c>
      <c r="K171">
        <f t="shared" si="34"/>
        <v>-0.95128943168568569</v>
      </c>
      <c r="L171">
        <f t="shared" si="31"/>
        <v>-0.18976844261274461</v>
      </c>
      <c r="M171">
        <f t="shared" si="32"/>
        <v>0</v>
      </c>
      <c r="P171" s="30">
        <f t="shared" si="33"/>
        <v>0.18856626633710849</v>
      </c>
    </row>
    <row r="172" spans="1:16" x14ac:dyDescent="0.3">
      <c r="A172">
        <v>171</v>
      </c>
      <c r="B172" s="5" t="s">
        <v>10186</v>
      </c>
      <c r="C172" s="6">
        <v>4.9980000000000002</v>
      </c>
      <c r="D172" s="6">
        <v>6.1859999999999998E-2</v>
      </c>
      <c r="E172" s="10">
        <f t="shared" si="27"/>
        <v>-1.4500204400121255E-2</v>
      </c>
      <c r="F172">
        <f t="shared" si="28"/>
        <v>0.98560441727469938</v>
      </c>
      <c r="G172">
        <f t="shared" si="25"/>
        <v>4.9723016045234667</v>
      </c>
      <c r="H172">
        <f t="shared" si="29"/>
        <v>2.583327508093174E-2</v>
      </c>
      <c r="I172" t="str">
        <f t="shared" si="26"/>
        <v>2000</v>
      </c>
      <c r="J172">
        <f t="shared" si="30"/>
        <v>0.94493656119579938</v>
      </c>
      <c r="K172">
        <f t="shared" si="34"/>
        <v>-0.94493656119579938</v>
      </c>
      <c r="L172">
        <f t="shared" si="31"/>
        <v>-0.11721525860779902</v>
      </c>
      <c r="M172">
        <f t="shared" si="32"/>
        <v>0</v>
      </c>
      <c r="P172" s="30">
        <f t="shared" si="33"/>
        <v>0.19004007326027034</v>
      </c>
    </row>
    <row r="173" spans="1:16" x14ac:dyDescent="0.3">
      <c r="A173">
        <v>172</v>
      </c>
      <c r="B173" s="5" t="s">
        <v>10184</v>
      </c>
      <c r="C173" s="6">
        <v>4.88</v>
      </c>
      <c r="D173" s="6">
        <v>6.1420000000000002E-2</v>
      </c>
      <c r="E173" s="10">
        <f t="shared" si="27"/>
        <v>-2.3892612547704889E-2</v>
      </c>
      <c r="F173">
        <f t="shared" si="28"/>
        <v>0.97639055622248894</v>
      </c>
      <c r="G173">
        <f t="shared" si="25"/>
        <v>4.8550863459156677</v>
      </c>
      <c r="H173">
        <f t="shared" si="29"/>
        <v>2.651236498061179E-2</v>
      </c>
      <c r="I173" t="str">
        <f t="shared" si="26"/>
        <v>2000</v>
      </c>
      <c r="J173">
        <f t="shared" si="30"/>
        <v>0.94691533215084811</v>
      </c>
      <c r="K173">
        <f t="shared" si="34"/>
        <v>-0.94691533215084811</v>
      </c>
      <c r="L173">
        <f t="shared" si="31"/>
        <v>0.12758735051470005</v>
      </c>
      <c r="M173">
        <f t="shared" si="32"/>
        <v>0</v>
      </c>
      <c r="P173" s="30">
        <f t="shared" si="33"/>
        <v>0.19503573462651985</v>
      </c>
    </row>
    <row r="174" spans="1:16" x14ac:dyDescent="0.3">
      <c r="A174">
        <v>173</v>
      </c>
      <c r="B174" s="5" t="s">
        <v>10182</v>
      </c>
      <c r="C174" s="6">
        <v>5.0110000000000001</v>
      </c>
      <c r="D174" s="6">
        <v>6.1040000000000004E-2</v>
      </c>
      <c r="E174" s="10">
        <f t="shared" si="27"/>
        <v>2.6490276112531786E-2</v>
      </c>
      <c r="F174">
        <f t="shared" si="28"/>
        <v>1.026844262295082</v>
      </c>
      <c r="G174">
        <f t="shared" si="25"/>
        <v>4.9855754313063381</v>
      </c>
      <c r="H174">
        <f t="shared" si="29"/>
        <v>2.6719593461281433E-2</v>
      </c>
      <c r="I174" t="str">
        <f t="shared" si="26"/>
        <v>2000</v>
      </c>
      <c r="J174">
        <f t="shared" si="30"/>
        <v>0.97996566187933443</v>
      </c>
      <c r="K174">
        <f t="shared" si="34"/>
        <v>-0.97996566187933443</v>
      </c>
      <c r="L174">
        <f t="shared" si="31"/>
        <v>-2.901734875970341E-3</v>
      </c>
      <c r="M174">
        <f t="shared" si="32"/>
        <v>0</v>
      </c>
      <c r="P174" s="30">
        <f t="shared" si="33"/>
        <v>0.19656019157302376</v>
      </c>
    </row>
    <row r="175" spans="1:16" x14ac:dyDescent="0.3">
      <c r="A175">
        <v>174</v>
      </c>
      <c r="B175" s="5" t="s">
        <v>10180</v>
      </c>
      <c r="C175" s="6">
        <v>5.008</v>
      </c>
      <c r="D175" s="6">
        <v>6.0839999999999998E-2</v>
      </c>
      <c r="E175" s="10">
        <f t="shared" si="27"/>
        <v>-5.9886217979018299E-4</v>
      </c>
      <c r="F175">
        <f t="shared" si="28"/>
        <v>0.99940131710237479</v>
      </c>
      <c r="G175">
        <f t="shared" si="25"/>
        <v>4.9826736964303677</v>
      </c>
      <c r="H175">
        <f t="shared" si="29"/>
        <v>2.6279509546958412E-2</v>
      </c>
      <c r="I175" t="str">
        <f t="shared" si="26"/>
        <v>2000</v>
      </c>
      <c r="J175">
        <f t="shared" si="30"/>
        <v>0.96326420823297576</v>
      </c>
      <c r="K175">
        <f t="shared" si="34"/>
        <v>-0.96326420823297576</v>
      </c>
      <c r="L175">
        <f t="shared" si="31"/>
        <v>4.6808416420298649E-2</v>
      </c>
      <c r="M175">
        <f t="shared" si="32"/>
        <v>0</v>
      </c>
      <c r="P175" s="30">
        <f t="shared" si="33"/>
        <v>0.19332275539597685</v>
      </c>
    </row>
    <row r="176" spans="1:16" x14ac:dyDescent="0.3">
      <c r="A176">
        <v>175</v>
      </c>
      <c r="B176" s="5" t="s">
        <v>10179</v>
      </c>
      <c r="C176" s="6">
        <v>5.0549999999999997</v>
      </c>
      <c r="D176" s="6">
        <v>6.0730000000000006E-2</v>
      </c>
      <c r="E176" s="10">
        <f t="shared" si="27"/>
        <v>9.341218674637327E-3</v>
      </c>
      <c r="F176">
        <f t="shared" si="28"/>
        <v>1.0093849840255591</v>
      </c>
      <c r="G176">
        <f t="shared" si="25"/>
        <v>5.0294821128506664</v>
      </c>
      <c r="H176">
        <f t="shared" si="29"/>
        <v>2.4837908684249801E-2</v>
      </c>
      <c r="I176" t="str">
        <f t="shared" si="26"/>
        <v>2000</v>
      </c>
      <c r="J176">
        <f t="shared" si="30"/>
        <v>0.91897567247125</v>
      </c>
      <c r="K176">
        <f t="shared" si="34"/>
        <v>-0.91897567247125</v>
      </c>
      <c r="L176">
        <f t="shared" si="31"/>
        <v>7.5259003899124544E-2</v>
      </c>
      <c r="M176">
        <f t="shared" si="32"/>
        <v>0</v>
      </c>
      <c r="P176" s="30">
        <f t="shared" si="33"/>
        <v>0.18271775340908464</v>
      </c>
    </row>
    <row r="177" spans="1:16" x14ac:dyDescent="0.3">
      <c r="A177">
        <v>176</v>
      </c>
      <c r="B177" s="5" t="s">
        <v>10178</v>
      </c>
      <c r="C177" s="6">
        <v>5.1950000000000003</v>
      </c>
      <c r="D177" s="6">
        <v>6.1340000000000006E-2</v>
      </c>
      <c r="E177" s="10">
        <f t="shared" si="27"/>
        <v>2.7318772078756114E-2</v>
      </c>
      <c r="F177">
        <f t="shared" si="28"/>
        <v>1.0276953511374878</v>
      </c>
      <c r="G177">
        <f t="shared" si="25"/>
        <v>5.1685126466016742</v>
      </c>
      <c r="H177">
        <f t="shared" si="29"/>
        <v>2.3480371527426058E-2</v>
      </c>
      <c r="I177" t="str">
        <f t="shared" si="26"/>
        <v>2000</v>
      </c>
      <c r="J177">
        <f t="shared" si="30"/>
        <v>0.89276317570325991</v>
      </c>
      <c r="K177">
        <f t="shared" si="34"/>
        <v>-0.89276317570325991</v>
      </c>
      <c r="L177">
        <f t="shared" si="31"/>
        <v>-7.0994836408440065E-2</v>
      </c>
      <c r="M177">
        <f t="shared" si="32"/>
        <v>0</v>
      </c>
      <c r="P177" s="30">
        <f t="shared" si="33"/>
        <v>0.1727311582163307</v>
      </c>
    </row>
    <row r="178" spans="1:16" x14ac:dyDescent="0.3">
      <c r="A178">
        <v>177</v>
      </c>
      <c r="B178" s="5" t="s">
        <v>10176</v>
      </c>
      <c r="C178" s="6">
        <v>5.2060000000000004</v>
      </c>
      <c r="D178" s="6">
        <v>6.1359999999999998E-2</v>
      </c>
      <c r="E178" s="10">
        <f t="shared" si="27"/>
        <v>2.1151820211828876E-3</v>
      </c>
      <c r="F178">
        <f t="shared" si="28"/>
        <v>1.0021174205967276</v>
      </c>
      <c r="G178">
        <f t="shared" si="25"/>
        <v>5.1794479293136266</v>
      </c>
      <c r="H178">
        <f t="shared" si="29"/>
        <v>2.349499749131961E-2</v>
      </c>
      <c r="I178" t="str">
        <f t="shared" si="26"/>
        <v>2000</v>
      </c>
      <c r="J178">
        <f t="shared" si="30"/>
        <v>0.89520932004903919</v>
      </c>
      <c r="K178">
        <f t="shared" si="34"/>
        <v>-0.89520932004903919</v>
      </c>
      <c r="L178">
        <f t="shared" si="31"/>
        <v>-8.1930119120392497E-2</v>
      </c>
      <c r="M178">
        <f t="shared" si="32"/>
        <v>0</v>
      </c>
      <c r="P178" s="30">
        <f t="shared" si="33"/>
        <v>0.17283875275249097</v>
      </c>
    </row>
    <row r="179" spans="1:16" x14ac:dyDescent="0.3">
      <c r="A179">
        <v>178</v>
      </c>
      <c r="B179" s="5" t="s">
        <v>10174</v>
      </c>
      <c r="C179" s="6">
        <v>5.2949999999999999</v>
      </c>
      <c r="D179" s="6">
        <v>6.13E-2</v>
      </c>
      <c r="E179" s="10">
        <f t="shared" si="27"/>
        <v>1.6951172480995987E-2</v>
      </c>
      <c r="F179">
        <f t="shared" si="28"/>
        <v>1.017095658855167</v>
      </c>
      <c r="G179">
        <f t="shared" si="25"/>
        <v>5.2680203442071445</v>
      </c>
      <c r="H179">
        <f t="shared" si="29"/>
        <v>2.3558390796491902E-2</v>
      </c>
      <c r="I179" t="str">
        <f t="shared" si="26"/>
        <v>2000</v>
      </c>
      <c r="J179">
        <f t="shared" si="30"/>
        <v>0.91297479084821842</v>
      </c>
      <c r="K179">
        <f t="shared" si="34"/>
        <v>-0.91297479084821842</v>
      </c>
      <c r="L179">
        <f t="shared" si="31"/>
        <v>-0.17050253401391036</v>
      </c>
      <c r="M179">
        <f t="shared" si="32"/>
        <v>0</v>
      </c>
      <c r="P179" s="30">
        <f t="shared" si="33"/>
        <v>0.1733050996760386</v>
      </c>
    </row>
    <row r="180" spans="1:16" x14ac:dyDescent="0.3">
      <c r="A180">
        <v>179</v>
      </c>
      <c r="B180" s="5" t="s">
        <v>10172</v>
      </c>
      <c r="C180" s="6">
        <v>5.3630000000000004</v>
      </c>
      <c r="D180" s="6">
        <v>6.1210000000000007E-2</v>
      </c>
      <c r="E180" s="10">
        <f t="shared" si="27"/>
        <v>1.2760540947418393E-2</v>
      </c>
      <c r="F180">
        <f t="shared" si="28"/>
        <v>1.0128423040604344</v>
      </c>
      <c r="G180">
        <f t="shared" si="25"/>
        <v>5.335713880968048</v>
      </c>
      <c r="H180">
        <f t="shared" si="29"/>
        <v>2.3564167205236509E-2</v>
      </c>
      <c r="I180" t="str">
        <f t="shared" si="26"/>
        <v>2000</v>
      </c>
      <c r="J180">
        <f t="shared" si="30"/>
        <v>0.92493315973382018</v>
      </c>
      <c r="K180">
        <f t="shared" si="34"/>
        <v>-0.92493315973382018</v>
      </c>
      <c r="L180">
        <f t="shared" si="31"/>
        <v>-0.23819607077481386</v>
      </c>
      <c r="M180">
        <f t="shared" si="32"/>
        <v>0</v>
      </c>
      <c r="P180" s="30">
        <f t="shared" si="33"/>
        <v>0.17334759328699451</v>
      </c>
    </row>
    <row r="181" spans="1:16" x14ac:dyDescent="0.3">
      <c r="A181">
        <v>180</v>
      </c>
      <c r="B181" s="5" t="s">
        <v>10170</v>
      </c>
      <c r="C181" s="6">
        <v>5.3179999999999996</v>
      </c>
      <c r="D181" s="6">
        <v>6.1200000000000004E-2</v>
      </c>
      <c r="E181" s="10">
        <f t="shared" si="27"/>
        <v>-8.4262271799602304E-3</v>
      </c>
      <c r="F181">
        <f t="shared" si="28"/>
        <v>0.99160917396979287</v>
      </c>
      <c r="G181">
        <f t="shared" si="25"/>
        <v>5.290947243166749</v>
      </c>
      <c r="H181">
        <f t="shared" si="29"/>
        <v>2.3690385266269161E-2</v>
      </c>
      <c r="I181" t="str">
        <f t="shared" si="26"/>
        <v>2000</v>
      </c>
      <c r="J181">
        <f t="shared" si="30"/>
        <v>0.922085675470107</v>
      </c>
      <c r="K181">
        <f t="shared" si="34"/>
        <v>-0.922085675470107</v>
      </c>
      <c r="L181">
        <f t="shared" si="31"/>
        <v>-0.19342943297351489</v>
      </c>
      <c r="M181">
        <f t="shared" si="32"/>
        <v>0</v>
      </c>
      <c r="P181" s="30">
        <f t="shared" si="33"/>
        <v>0.17427610465422413</v>
      </c>
    </row>
    <row r="182" spans="1:16" x14ac:dyDescent="0.3">
      <c r="A182">
        <v>181</v>
      </c>
      <c r="B182" s="5" t="s">
        <v>10168</v>
      </c>
      <c r="C182" s="6">
        <v>5.2869999999999999</v>
      </c>
      <c r="D182" s="6">
        <v>6.1449999999999998E-2</v>
      </c>
      <c r="E182" s="10">
        <f t="shared" si="27"/>
        <v>-5.8463155675148922E-3</v>
      </c>
      <c r="F182">
        <f t="shared" si="28"/>
        <v>0.9941707408800301</v>
      </c>
      <c r="G182">
        <f t="shared" si="25"/>
        <v>5.2599953563181501</v>
      </c>
      <c r="H182">
        <f t="shared" si="29"/>
        <v>2.3783521003565157E-2</v>
      </c>
      <c r="I182" t="str">
        <f t="shared" si="26"/>
        <v>2000</v>
      </c>
      <c r="J182">
        <f t="shared" si="30"/>
        <v>0.92029535727242828</v>
      </c>
      <c r="K182">
        <f t="shared" si="34"/>
        <v>-0.92029535727242828</v>
      </c>
      <c r="L182">
        <f t="shared" si="31"/>
        <v>-0.16247754612491594</v>
      </c>
      <c r="M182">
        <f t="shared" si="32"/>
        <v>0</v>
      </c>
      <c r="P182" s="30">
        <f t="shared" si="33"/>
        <v>0.17496124899939253</v>
      </c>
    </row>
    <row r="183" spans="1:16" x14ac:dyDescent="0.3">
      <c r="A183">
        <v>182</v>
      </c>
      <c r="B183" s="5" t="s">
        <v>10166</v>
      </c>
      <c r="C183" s="6">
        <v>5.1310000000000002</v>
      </c>
      <c r="D183" s="6">
        <v>6.157E-2</v>
      </c>
      <c r="E183" s="10">
        <f t="shared" si="27"/>
        <v>-2.9950405293485301E-2</v>
      </c>
      <c r="F183">
        <f t="shared" si="28"/>
        <v>0.9704936637034236</v>
      </c>
      <c r="G183">
        <f t="shared" si="25"/>
        <v>5.1047411167497909</v>
      </c>
      <c r="H183">
        <f t="shared" si="29"/>
        <v>2.4644642737676713E-2</v>
      </c>
      <c r="I183" t="str">
        <f t="shared" si="26"/>
        <v>2000</v>
      </c>
      <c r="J183">
        <f t="shared" si="30"/>
        <v>0.92546919930346538</v>
      </c>
      <c r="K183">
        <f t="shared" si="34"/>
        <v>-0.92546919930346538</v>
      </c>
      <c r="L183">
        <f t="shared" si="31"/>
        <v>-0.12264869834212977</v>
      </c>
      <c r="M183">
        <f t="shared" si="32"/>
        <v>0</v>
      </c>
      <c r="P183" s="30">
        <f t="shared" si="33"/>
        <v>0.18129601053945618</v>
      </c>
    </row>
    <row r="184" spans="1:16" x14ac:dyDescent="0.3">
      <c r="A184">
        <v>183</v>
      </c>
      <c r="B184" s="5" t="s">
        <v>10164</v>
      </c>
      <c r="C184" s="6">
        <v>5.2759999999999998</v>
      </c>
      <c r="D184" s="6">
        <v>6.1460000000000001E-2</v>
      </c>
      <c r="E184" s="10">
        <f t="shared" si="27"/>
        <v>2.7867662895240387E-2</v>
      </c>
      <c r="F184">
        <f t="shared" si="28"/>
        <v>1.0282595985188072</v>
      </c>
      <c r="G184">
        <f t="shared" si="25"/>
        <v>5.249047167296756</v>
      </c>
      <c r="H184">
        <f t="shared" si="29"/>
        <v>2.4997847448011614E-2</v>
      </c>
      <c r="I184" t="str">
        <f t="shared" si="26"/>
        <v>2000</v>
      </c>
      <c r="J184">
        <f t="shared" si="30"/>
        <v>0.96527000133259866</v>
      </c>
      <c r="K184">
        <f t="shared" si="34"/>
        <v>-0.96527000133259866</v>
      </c>
      <c r="L184">
        <f t="shared" si="31"/>
        <v>-0.26695474888909487</v>
      </c>
      <c r="M184">
        <f t="shared" si="32"/>
        <v>0</v>
      </c>
      <c r="P184" s="30">
        <f t="shared" si="33"/>
        <v>0.18389432797375868</v>
      </c>
    </row>
    <row r="185" spans="1:16" x14ac:dyDescent="0.3">
      <c r="A185">
        <v>184</v>
      </c>
      <c r="B185" s="5" t="s">
        <v>10162</v>
      </c>
      <c r="C185" s="6">
        <v>5.3239999999999998</v>
      </c>
      <c r="D185" s="6">
        <v>6.1440000000000002E-2</v>
      </c>
      <c r="E185" s="10">
        <f t="shared" si="27"/>
        <v>9.0566656777971381E-3</v>
      </c>
      <c r="F185">
        <f t="shared" si="28"/>
        <v>1.0090978013646703</v>
      </c>
      <c r="G185">
        <f t="shared" si="25"/>
        <v>5.2968107837892227</v>
      </c>
      <c r="H185">
        <f t="shared" si="29"/>
        <v>2.3758939343525423E-2</v>
      </c>
      <c r="I185" t="str">
        <f t="shared" si="26"/>
        <v>2000</v>
      </c>
      <c r="J185">
        <f t="shared" si="30"/>
        <v>0.92577879393343065</v>
      </c>
      <c r="K185">
        <f t="shared" si="34"/>
        <v>-0.92577879393343065</v>
      </c>
      <c r="L185">
        <f t="shared" si="31"/>
        <v>-0.3147183653815615</v>
      </c>
      <c r="M185">
        <f t="shared" si="32"/>
        <v>0</v>
      </c>
      <c r="P185" s="30">
        <f t="shared" si="33"/>
        <v>0.1747804163151829</v>
      </c>
    </row>
    <row r="186" spans="1:16" x14ac:dyDescent="0.3">
      <c r="A186">
        <v>185</v>
      </c>
      <c r="B186" s="5" t="s">
        <v>10160</v>
      </c>
      <c r="C186" s="6">
        <v>5.3120000000000003</v>
      </c>
      <c r="D186" s="6">
        <v>6.1719999999999997E-2</v>
      </c>
      <c r="E186" s="10">
        <f t="shared" si="27"/>
        <v>-2.2564883587323928E-3</v>
      </c>
      <c r="F186">
        <f t="shared" si="28"/>
        <v>0.99774605559729534</v>
      </c>
      <c r="G186">
        <f t="shared" si="25"/>
        <v>5.2847487545280059</v>
      </c>
      <c r="H186">
        <f t="shared" si="29"/>
        <v>2.3294535211510148E-2</v>
      </c>
      <c r="I186" t="str">
        <f t="shared" si="26"/>
        <v>2000</v>
      </c>
      <c r="J186">
        <f t="shared" si="30"/>
        <v>0.90561605936183076</v>
      </c>
      <c r="K186">
        <f t="shared" si="34"/>
        <v>-0.90561605936183076</v>
      </c>
      <c r="L186">
        <f t="shared" si="31"/>
        <v>-0.3026563361203447</v>
      </c>
      <c r="M186">
        <f t="shared" si="32"/>
        <v>0</v>
      </c>
      <c r="P186" s="30">
        <f t="shared" si="33"/>
        <v>0.17136407073011622</v>
      </c>
    </row>
    <row r="187" spans="1:16" x14ac:dyDescent="0.3">
      <c r="A187">
        <v>186</v>
      </c>
      <c r="B187" s="5" t="s">
        <v>10158</v>
      </c>
      <c r="C187" s="6">
        <v>5.1239999999999997</v>
      </c>
      <c r="D187" s="6">
        <v>6.2179999999999999E-2</v>
      </c>
      <c r="E187" s="10">
        <f t="shared" si="27"/>
        <v>-3.6033028139645026E-2</v>
      </c>
      <c r="F187">
        <f t="shared" si="28"/>
        <v>0.96460843373493965</v>
      </c>
      <c r="G187">
        <f t="shared" si="25"/>
        <v>5.0975178101932341</v>
      </c>
      <c r="H187">
        <f t="shared" si="29"/>
        <v>2.3701686885545848E-2</v>
      </c>
      <c r="I187" t="str">
        <f t="shared" si="26"/>
        <v>2000</v>
      </c>
      <c r="J187">
        <f t="shared" si="30"/>
        <v>0.88879935145776046</v>
      </c>
      <c r="K187">
        <f t="shared" si="34"/>
        <v>-0.88879935145776046</v>
      </c>
      <c r="L187">
        <f t="shared" si="31"/>
        <v>-0.11542539178557298</v>
      </c>
      <c r="M187">
        <f t="shared" si="32"/>
        <v>0</v>
      </c>
      <c r="P187" s="30">
        <f t="shared" si="33"/>
        <v>0.17435924395996732</v>
      </c>
    </row>
    <row r="188" spans="1:16" x14ac:dyDescent="0.3">
      <c r="A188">
        <v>187</v>
      </c>
      <c r="B188" s="5" t="s">
        <v>10157</v>
      </c>
      <c r="C188" s="6">
        <v>5.1859999999999999</v>
      </c>
      <c r="D188" s="6">
        <v>6.2089999999999999E-2</v>
      </c>
      <c r="E188" s="10">
        <f t="shared" si="27"/>
        <v>1.2027303081984953E-2</v>
      </c>
      <c r="F188">
        <f t="shared" si="28"/>
        <v>1.0120999219359876</v>
      </c>
      <c r="G188">
        <f t="shared" si="25"/>
        <v>5.1592360718893149</v>
      </c>
      <c r="H188">
        <f t="shared" si="29"/>
        <v>2.3701957107840361E-2</v>
      </c>
      <c r="I188" t="str">
        <f t="shared" si="26"/>
        <v>2000</v>
      </c>
      <c r="J188">
        <f t="shared" si="30"/>
        <v>0.89957075677068166</v>
      </c>
      <c r="K188">
        <f t="shared" si="34"/>
        <v>-0.89957075677068166</v>
      </c>
      <c r="L188">
        <f t="shared" si="31"/>
        <v>-0.17714365348165373</v>
      </c>
      <c r="M188">
        <f t="shared" si="32"/>
        <v>0</v>
      </c>
      <c r="P188" s="30">
        <f t="shared" si="33"/>
        <v>0.17436123182501675</v>
      </c>
    </row>
    <row r="189" spans="1:16" x14ac:dyDescent="0.3">
      <c r="A189">
        <v>188</v>
      </c>
      <c r="B189" s="5" t="s">
        <v>10156</v>
      </c>
      <c r="C189" s="6">
        <v>5.3520000000000003</v>
      </c>
      <c r="D189" s="6">
        <v>6.1929999999999999E-2</v>
      </c>
      <c r="E189" s="10">
        <f t="shared" si="27"/>
        <v>3.1507635709454827E-2</v>
      </c>
      <c r="F189">
        <f t="shared" si="28"/>
        <v>1.032009255688392</v>
      </c>
      <c r="G189">
        <f t="shared" si="25"/>
        <v>5.3244503706695214</v>
      </c>
      <c r="H189">
        <f t="shared" si="29"/>
        <v>2.4175632944449226E-2</v>
      </c>
      <c r="I189" t="str">
        <f t="shared" si="26"/>
        <v>2000</v>
      </c>
      <c r="J189">
        <f t="shared" si="30"/>
        <v>0.94693104967939612</v>
      </c>
      <c r="K189">
        <f t="shared" si="34"/>
        <v>-0.94693104967939612</v>
      </c>
      <c r="L189">
        <f t="shared" si="31"/>
        <v>-0.34235795226186028</v>
      </c>
      <c r="M189">
        <f t="shared" si="32"/>
        <v>0</v>
      </c>
      <c r="P189" s="30">
        <f t="shared" si="33"/>
        <v>0.17784578383821512</v>
      </c>
    </row>
    <row r="190" spans="1:16" x14ac:dyDescent="0.3">
      <c r="A190">
        <v>189</v>
      </c>
      <c r="B190" s="5" t="s">
        <v>10154</v>
      </c>
      <c r="C190" s="6">
        <v>5.3479999999999999</v>
      </c>
      <c r="D190" s="6">
        <v>6.2300000000000001E-2</v>
      </c>
      <c r="E190" s="10">
        <f t="shared" si="27"/>
        <v>-7.4766358623062066E-4</v>
      </c>
      <c r="F190">
        <f t="shared" si="28"/>
        <v>0.99925261584454406</v>
      </c>
      <c r="G190">
        <f t="shared" si="25"/>
        <v>5.3203069155003906</v>
      </c>
      <c r="H190">
        <f t="shared" si="29"/>
        <v>2.1220875415743377E-2</v>
      </c>
      <c r="I190" t="str">
        <f t="shared" si="26"/>
        <v>2000</v>
      </c>
      <c r="J190">
        <f t="shared" si="30"/>
        <v>0.83054984743466065</v>
      </c>
      <c r="K190">
        <f t="shared" si="34"/>
        <v>-0.83054984743466065</v>
      </c>
      <c r="L190">
        <f t="shared" si="31"/>
        <v>-0.33821449709272944</v>
      </c>
      <c r="M190">
        <f t="shared" si="32"/>
        <v>0</v>
      </c>
      <c r="P190" s="30">
        <f t="shared" si="33"/>
        <v>0.15610938628651369</v>
      </c>
    </row>
    <row r="191" spans="1:16" x14ac:dyDescent="0.3">
      <c r="A191">
        <v>190</v>
      </c>
      <c r="B191" s="5" t="s">
        <v>10153</v>
      </c>
      <c r="C191" s="6">
        <v>5.29</v>
      </c>
      <c r="D191" s="6">
        <v>5.9000000000000004E-2</v>
      </c>
      <c r="E191" s="10">
        <f t="shared" si="27"/>
        <v>-1.0904413369488674E-2</v>
      </c>
      <c r="F191">
        <f t="shared" si="28"/>
        <v>0.98915482423335832</v>
      </c>
      <c r="G191">
        <f t="shared" si="25"/>
        <v>5.2640546678741522</v>
      </c>
      <c r="H191">
        <f t="shared" si="29"/>
        <v>1.8961050704476567E-2</v>
      </c>
      <c r="I191" t="str">
        <f t="shared" si="26"/>
        <v>2000</v>
      </c>
      <c r="J191">
        <f t="shared" si="30"/>
        <v>0.73425770260183176</v>
      </c>
      <c r="K191">
        <f t="shared" si="34"/>
        <v>-0.73425770260183176</v>
      </c>
      <c r="L191">
        <f t="shared" si="31"/>
        <v>-0.28196224946649107</v>
      </c>
      <c r="M191">
        <f t="shared" si="32"/>
        <v>0</v>
      </c>
      <c r="P191" s="30">
        <f t="shared" si="33"/>
        <v>0.13948519704457327</v>
      </c>
    </row>
    <row r="192" spans="1:16" x14ac:dyDescent="0.3">
      <c r="A192">
        <v>191</v>
      </c>
      <c r="B192" s="5" t="s">
        <v>10151</v>
      </c>
      <c r="C192" s="6">
        <v>5.1520000000000001</v>
      </c>
      <c r="D192" s="6">
        <v>6.2279999999999995E-2</v>
      </c>
      <c r="E192" s="10">
        <f t="shared" si="27"/>
        <v>-2.6433257068155483E-2</v>
      </c>
      <c r="F192">
        <f t="shared" si="28"/>
        <v>0.97391304347826091</v>
      </c>
      <c r="G192">
        <f t="shared" si="25"/>
        <v>5.1253303875089999</v>
      </c>
      <c r="H192">
        <f t="shared" si="29"/>
        <v>1.9636905927581754E-2</v>
      </c>
      <c r="I192" t="str">
        <f t="shared" si="26"/>
        <v>2000</v>
      </c>
      <c r="J192">
        <f t="shared" si="30"/>
        <v>0.74039017373588545</v>
      </c>
      <c r="K192">
        <f t="shared" si="34"/>
        <v>-0.74039017373588545</v>
      </c>
      <c r="L192">
        <f t="shared" si="31"/>
        <v>-0.20032479719463492</v>
      </c>
      <c r="M192">
        <f t="shared" si="32"/>
        <v>0</v>
      </c>
      <c r="P192" s="30">
        <f t="shared" si="33"/>
        <v>0.14445706281497456</v>
      </c>
    </row>
    <row r="193" spans="1:16" x14ac:dyDescent="0.3">
      <c r="A193">
        <v>192</v>
      </c>
      <c r="B193" s="5" t="s">
        <v>10149</v>
      </c>
      <c r="C193" s="6">
        <v>5.008</v>
      </c>
      <c r="D193" s="6">
        <v>6.2240000000000004E-2</v>
      </c>
      <c r="E193" s="10">
        <f t="shared" si="27"/>
        <v>-2.8348355004255085E-2</v>
      </c>
      <c r="F193">
        <f t="shared" si="28"/>
        <v>0.97204968944099379</v>
      </c>
      <c r="G193">
        <f t="shared" si="25"/>
        <v>4.9820924184076611</v>
      </c>
      <c r="H193">
        <f t="shared" si="29"/>
        <v>2.0242728063382821E-2</v>
      </c>
      <c r="I193" t="str">
        <f t="shared" si="26"/>
        <v>2000</v>
      </c>
      <c r="J193">
        <f t="shared" si="30"/>
        <v>0.74190199873565554</v>
      </c>
      <c r="K193">
        <f t="shared" si="34"/>
        <v>-0.74190199873565554</v>
      </c>
      <c r="L193">
        <f t="shared" si="31"/>
        <v>-7.0935564032251541E-2</v>
      </c>
      <c r="M193">
        <f t="shared" si="32"/>
        <v>0</v>
      </c>
      <c r="P193" s="30">
        <f t="shared" si="33"/>
        <v>0.14891373672525662</v>
      </c>
    </row>
    <row r="194" spans="1:16" x14ac:dyDescent="0.3">
      <c r="A194">
        <v>193</v>
      </c>
      <c r="B194" s="5" t="s">
        <v>10147</v>
      </c>
      <c r="C194" s="6">
        <v>5.15</v>
      </c>
      <c r="D194" s="6">
        <v>6.2279999999999995E-2</v>
      </c>
      <c r="E194" s="10">
        <f t="shared" si="27"/>
        <v>2.7960080877847369E-2</v>
      </c>
      <c r="F194">
        <f t="shared" si="28"/>
        <v>1.0283546325878594</v>
      </c>
      <c r="G194">
        <f t="shared" si="25"/>
        <v>5.1233407406194393</v>
      </c>
      <c r="H194">
        <f t="shared" si="29"/>
        <v>2.0541474980830358E-2</v>
      </c>
      <c r="I194" t="str">
        <f t="shared" si="26"/>
        <v>2000</v>
      </c>
      <c r="J194">
        <f t="shared" si="30"/>
        <v>0.77419539947120908</v>
      </c>
      <c r="K194">
        <f t="shared" si="34"/>
        <v>-0.77419539947120908</v>
      </c>
      <c r="L194">
        <f t="shared" si="31"/>
        <v>-0.21218388624402973</v>
      </c>
      <c r="M194">
        <f t="shared" si="32"/>
        <v>0</v>
      </c>
      <c r="P194" s="30">
        <f t="shared" si="33"/>
        <v>0.15111144049685141</v>
      </c>
    </row>
    <row r="195" spans="1:16" x14ac:dyDescent="0.3">
      <c r="A195">
        <v>194</v>
      </c>
      <c r="B195" s="5" t="s">
        <v>10146</v>
      </c>
      <c r="C195" s="6">
        <v>5.1340000000000003</v>
      </c>
      <c r="D195" s="6">
        <v>6.207E-2</v>
      </c>
      <c r="E195" s="10">
        <f t="shared" si="27"/>
        <v>-3.1116322266961406E-3</v>
      </c>
      <c r="F195">
        <f t="shared" si="28"/>
        <v>0.99689320388349512</v>
      </c>
      <c r="G195">
        <f t="shared" ref="G195:G258" si="35">C195*EXP(-1/12*D195)</f>
        <v>5.1075129461974269</v>
      </c>
      <c r="H195">
        <f t="shared" si="29"/>
        <v>2.0509021914170044E-2</v>
      </c>
      <c r="I195" t="str">
        <f t="shared" ref="I195:I258" si="36">MID(B195,7,4)</f>
        <v>2000</v>
      </c>
      <c r="J195">
        <f t="shared" si="30"/>
        <v>0.77058428147970037</v>
      </c>
      <c r="K195">
        <f t="shared" si="34"/>
        <v>-0.77058428147970037</v>
      </c>
      <c r="L195">
        <f t="shared" si="31"/>
        <v>-0.31293143684269165</v>
      </c>
      <c r="M195">
        <f t="shared" si="32"/>
        <v>0</v>
      </c>
      <c r="P195" s="30">
        <f t="shared" si="33"/>
        <v>0.15087270254564991</v>
      </c>
    </row>
    <row r="196" spans="1:16" x14ac:dyDescent="0.3">
      <c r="A196">
        <v>195</v>
      </c>
      <c r="B196" s="5" t="s">
        <v>10144</v>
      </c>
      <c r="C196" s="6">
        <v>5.508</v>
      </c>
      <c r="D196" s="6">
        <v>5.9050000000000005E-2</v>
      </c>
      <c r="E196" s="10">
        <f t="shared" ref="E196:E259" si="37">LN(C196/C195)</f>
        <v>7.0316498417459683E-2</v>
      </c>
      <c r="F196">
        <f t="shared" ref="F196:F259" si="38">C196/C195</f>
        <v>1.0728476821192052</v>
      </c>
      <c r="G196">
        <f t="shared" si="35"/>
        <v>5.480962627759526</v>
      </c>
      <c r="H196">
        <f t="shared" si="29"/>
        <v>2.3619651706757585E-2</v>
      </c>
      <c r="I196" t="str">
        <f t="shared" si="36"/>
        <v>2000</v>
      </c>
      <c r="J196">
        <f t="shared" si="30"/>
        <v>0.95234882601792603</v>
      </c>
      <c r="K196">
        <f t="shared" si="34"/>
        <v>-0.95234882601792603</v>
      </c>
      <c r="L196">
        <f t="shared" si="31"/>
        <v>-0.84652821550762258</v>
      </c>
      <c r="M196">
        <f t="shared" si="32"/>
        <v>0</v>
      </c>
      <c r="P196" s="30">
        <f t="shared" si="33"/>
        <v>0.17375575983579025</v>
      </c>
    </row>
    <row r="197" spans="1:16" x14ac:dyDescent="0.3">
      <c r="A197">
        <v>196</v>
      </c>
      <c r="B197" s="5" t="s">
        <v>10143</v>
      </c>
      <c r="C197" s="6">
        <v>5.63</v>
      </c>
      <c r="D197" s="6">
        <v>6.1660000000000006E-2</v>
      </c>
      <c r="E197" s="10">
        <f t="shared" si="37"/>
        <v>2.1907861285190622E-2</v>
      </c>
      <c r="F197">
        <f t="shared" si="38"/>
        <v>1.0221496005809731</v>
      </c>
      <c r="G197">
        <f t="shared" si="35"/>
        <v>5.601145379149477</v>
      </c>
      <c r="H197">
        <f t="shared" si="29"/>
        <v>2.2997775940892008E-2</v>
      </c>
      <c r="I197" t="str">
        <f t="shared" si="36"/>
        <v>2000</v>
      </c>
      <c r="J197">
        <f t="shared" si="30"/>
        <v>0.94760731419823263</v>
      </c>
      <c r="K197">
        <f t="shared" si="34"/>
        <v>-0.94760731419823263</v>
      </c>
      <c r="L197">
        <f t="shared" si="31"/>
        <v>-0.96671096689757352</v>
      </c>
      <c r="M197">
        <f t="shared" si="32"/>
        <v>1</v>
      </c>
      <c r="P197" s="30">
        <f t="shared" si="33"/>
        <v>0.16918098889661831</v>
      </c>
    </row>
    <row r="198" spans="1:16" x14ac:dyDescent="0.3">
      <c r="A198">
        <v>197</v>
      </c>
      <c r="B198" s="5" t="s">
        <v>10141</v>
      </c>
      <c r="C198" s="6">
        <v>5.5369999999999999</v>
      </c>
      <c r="D198" s="6">
        <v>6.1420000000000002E-2</v>
      </c>
      <c r="E198" s="10">
        <f t="shared" si="37"/>
        <v>-1.6656604310768867E-2</v>
      </c>
      <c r="F198">
        <f t="shared" si="38"/>
        <v>0.98348134991119007</v>
      </c>
      <c r="G198">
        <f t="shared" si="35"/>
        <v>5.508732192076855</v>
      </c>
      <c r="H198">
        <f t="shared" si="29"/>
        <v>2.3289150357781736E-2</v>
      </c>
      <c r="I198" t="str">
        <f t="shared" si="36"/>
        <v>2000</v>
      </c>
      <c r="J198">
        <f t="shared" si="30"/>
        <v>0.94378055463454191</v>
      </c>
      <c r="K198">
        <f t="shared" si="34"/>
        <v>-0.94378055463454191</v>
      </c>
      <c r="L198">
        <f t="shared" si="31"/>
        <v>-0.9915814929121165</v>
      </c>
      <c r="M198">
        <f t="shared" si="32"/>
        <v>1</v>
      </c>
      <c r="P198" s="30">
        <f t="shared" si="33"/>
        <v>0.17132445755703471</v>
      </c>
    </row>
    <row r="199" spans="1:16" x14ac:dyDescent="0.3">
      <c r="A199">
        <v>198</v>
      </c>
      <c r="B199" s="5" t="s">
        <v>10139</v>
      </c>
      <c r="C199" s="6">
        <v>5.3639999999999999</v>
      </c>
      <c r="D199" s="6">
        <v>6.2140000000000001E-2</v>
      </c>
      <c r="E199" s="10">
        <f t="shared" si="37"/>
        <v>-3.174287242139804E-2</v>
      </c>
      <c r="F199">
        <f t="shared" si="38"/>
        <v>0.96875564385046053</v>
      </c>
      <c r="G199">
        <f t="shared" si="35"/>
        <v>5.3362952142167961</v>
      </c>
      <c r="H199">
        <f t="shared" si="29"/>
        <v>2.4191940633935365E-2</v>
      </c>
      <c r="I199" t="str">
        <f t="shared" si="36"/>
        <v>2000</v>
      </c>
      <c r="J199">
        <f t="shared" si="30"/>
        <v>0.94967777912028861</v>
      </c>
      <c r="K199">
        <f t="shared" si="34"/>
        <v>-0.94967777912028861</v>
      </c>
      <c r="L199">
        <f t="shared" si="31"/>
        <v>-0.87488386414698649</v>
      </c>
      <c r="M199">
        <f t="shared" si="32"/>
        <v>0</v>
      </c>
      <c r="P199" s="30">
        <f t="shared" si="33"/>
        <v>0.17796574983149094</v>
      </c>
    </row>
    <row r="200" spans="1:16" x14ac:dyDescent="0.3">
      <c r="A200">
        <v>199</v>
      </c>
      <c r="B200" s="5" t="s">
        <v>10137</v>
      </c>
      <c r="C200" s="6">
        <v>5.4390000000000001</v>
      </c>
      <c r="D200" s="6">
        <v>6.2039999999999998E-2</v>
      </c>
      <c r="E200" s="10">
        <f t="shared" si="37"/>
        <v>1.3885255021391592E-2</v>
      </c>
      <c r="F200">
        <f t="shared" si="38"/>
        <v>1.0139821029082774</v>
      </c>
      <c r="G200">
        <f t="shared" si="35"/>
        <v>5.4109529341374953</v>
      </c>
      <c r="H200">
        <f t="shared" si="29"/>
        <v>2.3979882770658833E-2</v>
      </c>
      <c r="I200" t="str">
        <f t="shared" si="36"/>
        <v>2000</v>
      </c>
      <c r="J200">
        <f t="shared" si="30"/>
        <v>0.95452329704603389</v>
      </c>
      <c r="K200">
        <f t="shared" si="34"/>
        <v>-0.95452329704603389</v>
      </c>
      <c r="L200">
        <f t="shared" si="31"/>
        <v>-0.94954158406768574</v>
      </c>
      <c r="M200">
        <f t="shared" si="32"/>
        <v>0</v>
      </c>
      <c r="P200" s="30">
        <f t="shared" si="33"/>
        <v>0.17640576598328603</v>
      </c>
    </row>
    <row r="201" spans="1:16" x14ac:dyDescent="0.3">
      <c r="A201">
        <v>200</v>
      </c>
      <c r="B201" s="5" t="s">
        <v>10135</v>
      </c>
      <c r="C201" s="6">
        <v>5.2279999999999998</v>
      </c>
      <c r="D201" s="6">
        <v>6.2030000000000002E-2</v>
      </c>
      <c r="E201" s="10">
        <f t="shared" si="37"/>
        <v>-3.9566424678848189E-2</v>
      </c>
      <c r="F201">
        <f t="shared" si="38"/>
        <v>0.96120610406324691</v>
      </c>
      <c r="G201">
        <f t="shared" si="35"/>
        <v>5.201045323294526</v>
      </c>
      <c r="H201">
        <f t="shared" si="29"/>
        <v>2.4860377174798713E-2</v>
      </c>
      <c r="I201" t="str">
        <f t="shared" si="36"/>
        <v>2000</v>
      </c>
      <c r="J201">
        <f t="shared" si="30"/>
        <v>0.95118298385193567</v>
      </c>
      <c r="K201">
        <f t="shared" si="34"/>
        <v>-0.95118298385193567</v>
      </c>
      <c r="L201">
        <f t="shared" si="31"/>
        <v>-0.73963397322471636</v>
      </c>
      <c r="M201">
        <f t="shared" si="32"/>
        <v>0</v>
      </c>
      <c r="P201" s="30">
        <f t="shared" si="33"/>
        <v>0.18288304075947232</v>
      </c>
    </row>
    <row r="202" spans="1:16" x14ac:dyDescent="0.3">
      <c r="A202">
        <v>201</v>
      </c>
      <c r="B202" s="5" t="s">
        <v>10134</v>
      </c>
      <c r="C202" s="6">
        <v>4.9509999999999996</v>
      </c>
      <c r="D202" s="6">
        <v>6.3170000000000004E-2</v>
      </c>
      <c r="E202" s="10">
        <f t="shared" si="37"/>
        <v>-5.4439219382689599E-2</v>
      </c>
      <c r="F202">
        <f t="shared" si="38"/>
        <v>0.94701606732976273</v>
      </c>
      <c r="G202">
        <f t="shared" si="35"/>
        <v>4.925005590314365</v>
      </c>
      <c r="H202">
        <f t="shared" si="29"/>
        <v>2.6719809788526609E-2</v>
      </c>
      <c r="I202" t="str">
        <f t="shared" si="36"/>
        <v>2000</v>
      </c>
      <c r="J202">
        <f t="shared" si="30"/>
        <v>0.9680678799407495</v>
      </c>
      <c r="K202">
        <f t="shared" si="34"/>
        <v>-0.9680678799407495</v>
      </c>
      <c r="L202">
        <f t="shared" si="31"/>
        <v>-0.46359424024455542</v>
      </c>
      <c r="M202">
        <f t="shared" si="32"/>
        <v>0</v>
      </c>
      <c r="P202" s="30">
        <f t="shared" si="33"/>
        <v>0.19656178296418084</v>
      </c>
    </row>
    <row r="203" spans="1:16" x14ac:dyDescent="0.3">
      <c r="A203">
        <v>202</v>
      </c>
      <c r="B203" s="5" t="s">
        <v>10133</v>
      </c>
      <c r="C203" s="6">
        <v>4.9370000000000003</v>
      </c>
      <c r="D203" s="6">
        <v>6.2979999999999994E-2</v>
      </c>
      <c r="E203" s="10">
        <f t="shared" si="37"/>
        <v>-2.8317171025600872E-3</v>
      </c>
      <c r="F203">
        <f t="shared" si="38"/>
        <v>0.99717228842658057</v>
      </c>
      <c r="G203">
        <f t="shared" si="35"/>
        <v>4.9111568543754096</v>
      </c>
      <c r="H203">
        <f t="shared" si="29"/>
        <v>2.63531330628212E-2</v>
      </c>
      <c r="I203" t="str">
        <f t="shared" si="36"/>
        <v>2000</v>
      </c>
      <c r="J203">
        <f t="shared" si="30"/>
        <v>0.9520982799820501</v>
      </c>
      <c r="K203">
        <f t="shared" si="34"/>
        <v>-0.9520982799820501</v>
      </c>
      <c r="L203">
        <f t="shared" si="31"/>
        <v>-0.44974550430560001</v>
      </c>
      <c r="M203">
        <f t="shared" si="32"/>
        <v>0</v>
      </c>
      <c r="P203" s="30">
        <f t="shared" si="33"/>
        <v>0.1938643599081577</v>
      </c>
    </row>
    <row r="204" spans="1:16" x14ac:dyDescent="0.3">
      <c r="A204">
        <v>203</v>
      </c>
      <c r="B204" s="5" t="s">
        <v>10132</v>
      </c>
      <c r="C204" s="6">
        <v>5.0720000000000001</v>
      </c>
      <c r="D204" s="6">
        <v>6.3339999999999994E-2</v>
      </c>
      <c r="E204" s="10">
        <f t="shared" si="37"/>
        <v>2.6977357858199005E-2</v>
      </c>
      <c r="F204">
        <f t="shared" si="38"/>
        <v>1.027344541219364</v>
      </c>
      <c r="G204">
        <f t="shared" si="35"/>
        <v>5.0452988241795067</v>
      </c>
      <c r="H204">
        <f t="shared" si="29"/>
        <v>2.6369914386508077E-2</v>
      </c>
      <c r="I204" t="str">
        <f t="shared" si="36"/>
        <v>2000</v>
      </c>
      <c r="J204">
        <f t="shared" si="30"/>
        <v>0.97872647044060535</v>
      </c>
      <c r="K204">
        <f t="shared" si="34"/>
        <v>-0.97872647044060535</v>
      </c>
      <c r="L204">
        <f t="shared" si="31"/>
        <v>-0.5838874741096971</v>
      </c>
      <c r="M204">
        <f t="shared" si="32"/>
        <v>0</v>
      </c>
      <c r="P204" s="30">
        <f t="shared" si="33"/>
        <v>0.19398781014715635</v>
      </c>
    </row>
    <row r="205" spans="1:16" x14ac:dyDescent="0.3">
      <c r="A205">
        <v>204</v>
      </c>
      <c r="B205" s="5" t="s">
        <v>10130</v>
      </c>
      <c r="C205" s="6">
        <v>4.82</v>
      </c>
      <c r="D205" s="6">
        <v>6.3449999999999993E-2</v>
      </c>
      <c r="E205" s="10">
        <f t="shared" si="37"/>
        <v>-5.0961289072415775E-2</v>
      </c>
      <c r="F205">
        <f t="shared" si="38"/>
        <v>0.9503154574132493</v>
      </c>
      <c r="G205">
        <f t="shared" si="35"/>
        <v>4.7945815093547353</v>
      </c>
      <c r="H205">
        <f t="shared" si="29"/>
        <v>2.7989266698461031E-2</v>
      </c>
      <c r="I205" t="str">
        <f t="shared" si="36"/>
        <v>2000</v>
      </c>
      <c r="J205">
        <f t="shared" si="30"/>
        <v>0.98720636593933386</v>
      </c>
      <c r="K205">
        <f t="shared" si="34"/>
        <v>-0.98720636593933386</v>
      </c>
      <c r="L205">
        <f t="shared" si="31"/>
        <v>-0.33317015928492566</v>
      </c>
      <c r="M205">
        <f t="shared" si="32"/>
        <v>0</v>
      </c>
      <c r="P205" s="30">
        <f t="shared" si="33"/>
        <v>0.2059004240543601</v>
      </c>
    </row>
    <row r="206" spans="1:16" x14ac:dyDescent="0.3">
      <c r="A206">
        <v>205</v>
      </c>
      <c r="B206" s="5" t="s">
        <v>10129</v>
      </c>
      <c r="C206" s="6">
        <v>4.6589999999999998</v>
      </c>
      <c r="D206" s="6">
        <v>6.3439999999999996E-2</v>
      </c>
      <c r="E206" s="10">
        <f t="shared" si="37"/>
        <v>-3.3973095227849338E-2</v>
      </c>
      <c r="F206">
        <f t="shared" si="38"/>
        <v>0.96659751037344388</v>
      </c>
      <c r="G206">
        <f t="shared" si="35"/>
        <v>4.6344344122519034</v>
      </c>
      <c r="H206">
        <f t="shared" si="29"/>
        <v>2.8534588474471847E-2</v>
      </c>
      <c r="I206" t="str">
        <f t="shared" si="36"/>
        <v>2000</v>
      </c>
      <c r="J206">
        <f t="shared" si="30"/>
        <v>0.97282354799892146</v>
      </c>
      <c r="K206">
        <f t="shared" si="34"/>
        <v>-0.97282354799892146</v>
      </c>
      <c r="L206">
        <f t="shared" si="31"/>
        <v>-0.17302306218209385</v>
      </c>
      <c r="M206">
        <f t="shared" si="32"/>
        <v>0</v>
      </c>
      <c r="P206" s="30">
        <f t="shared" si="33"/>
        <v>0.20991203272336739</v>
      </c>
    </row>
    <row r="207" spans="1:16" x14ac:dyDescent="0.3">
      <c r="A207">
        <v>206</v>
      </c>
      <c r="B207" s="5" t="s">
        <v>10127</v>
      </c>
      <c r="C207" s="6">
        <v>4.6639999999999997</v>
      </c>
      <c r="D207" s="6">
        <v>6.3539999999999999E-2</v>
      </c>
      <c r="E207" s="10">
        <f t="shared" si="37"/>
        <v>1.0726162135314902E-3</v>
      </c>
      <c r="F207">
        <f t="shared" si="38"/>
        <v>1.0010731916720326</v>
      </c>
      <c r="G207">
        <f t="shared" si="35"/>
        <v>4.6393693870950647</v>
      </c>
      <c r="H207">
        <f t="shared" si="29"/>
        <v>2.7978805857444122E-2</v>
      </c>
      <c r="I207" t="str">
        <f t="shared" si="36"/>
        <v>2000</v>
      </c>
      <c r="J207">
        <f t="shared" si="30"/>
        <v>0.95489110519231513</v>
      </c>
      <c r="K207">
        <f t="shared" si="34"/>
        <v>-0.95489110519231513</v>
      </c>
      <c r="L207">
        <f t="shared" si="31"/>
        <v>-0.17795803702525514</v>
      </c>
      <c r="M207">
        <f t="shared" si="32"/>
        <v>0</v>
      </c>
      <c r="P207" s="30">
        <f t="shared" si="33"/>
        <v>0.20582346985528974</v>
      </c>
    </row>
    <row r="208" spans="1:16" x14ac:dyDescent="0.3">
      <c r="A208">
        <v>207</v>
      </c>
      <c r="B208" s="5" t="s">
        <v>10125</v>
      </c>
      <c r="C208" s="6">
        <v>4.5410000000000004</v>
      </c>
      <c r="D208" s="6">
        <v>6.3189999999999996E-2</v>
      </c>
      <c r="E208" s="10">
        <f t="shared" si="37"/>
        <v>-2.6726196932377069E-2</v>
      </c>
      <c r="F208">
        <f t="shared" si="38"/>
        <v>0.9736277873070327</v>
      </c>
      <c r="G208">
        <f t="shared" si="35"/>
        <v>4.5171506991647385</v>
      </c>
      <c r="H208">
        <f t="shared" si="29"/>
        <v>2.8269859607268071E-2</v>
      </c>
      <c r="I208" t="str">
        <f t="shared" si="36"/>
        <v>2000</v>
      </c>
      <c r="J208">
        <f t="shared" si="30"/>
        <v>0.93940734595378339</v>
      </c>
      <c r="K208">
        <f t="shared" si="34"/>
        <v>-0.93940734595378339</v>
      </c>
      <c r="L208">
        <f t="shared" si="31"/>
        <v>-5.5739349094928947E-2</v>
      </c>
      <c r="M208">
        <f t="shared" si="32"/>
        <v>0</v>
      </c>
      <c r="P208" s="30">
        <f t="shared" si="33"/>
        <v>0.20796457955841238</v>
      </c>
    </row>
    <row r="209" spans="1:16" x14ac:dyDescent="0.3">
      <c r="A209">
        <v>208</v>
      </c>
      <c r="B209" s="5" t="s">
        <v>10123</v>
      </c>
      <c r="C209" s="6">
        <v>4.4850000000000003</v>
      </c>
      <c r="D209" s="6">
        <v>6.3280000000000003E-2</v>
      </c>
      <c r="E209" s="10">
        <f t="shared" si="37"/>
        <v>-1.2408756605054649E-2</v>
      </c>
      <c r="F209">
        <f t="shared" si="38"/>
        <v>0.98766791455626513</v>
      </c>
      <c r="G209">
        <f t="shared" si="35"/>
        <v>4.4614113500698096</v>
      </c>
      <c r="H209">
        <f t="shared" si="29"/>
        <v>2.8006629719966748E-2</v>
      </c>
      <c r="I209" t="str">
        <f t="shared" si="36"/>
        <v>2000</v>
      </c>
      <c r="J209">
        <f t="shared" si="30"/>
        <v>0.91917634245430302</v>
      </c>
      <c r="K209">
        <f t="shared" si="34"/>
        <v>-0.91917634245430302</v>
      </c>
      <c r="L209">
        <f t="shared" si="31"/>
        <v>4.8880978382754847E-3</v>
      </c>
      <c r="M209">
        <f t="shared" si="32"/>
        <v>0</v>
      </c>
      <c r="P209" s="30">
        <f t="shared" si="33"/>
        <v>0.20602815349898643</v>
      </c>
    </row>
    <row r="210" spans="1:16" x14ac:dyDescent="0.3">
      <c r="A210">
        <v>209</v>
      </c>
      <c r="B210" s="5" t="s">
        <v>10122</v>
      </c>
      <c r="C210" s="6">
        <v>4.49</v>
      </c>
      <c r="D210" s="6">
        <v>6.3509999999999997E-2</v>
      </c>
      <c r="E210" s="10">
        <f t="shared" si="37"/>
        <v>1.1142062434035577E-3</v>
      </c>
      <c r="F210">
        <f t="shared" si="38"/>
        <v>1.0011148272017838</v>
      </c>
      <c r="G210">
        <f t="shared" si="35"/>
        <v>4.4662994479080851</v>
      </c>
      <c r="H210">
        <f t="shared" si="29"/>
        <v>2.7824419713536441E-2</v>
      </c>
      <c r="I210" t="str">
        <f t="shared" si="36"/>
        <v>2000</v>
      </c>
      <c r="J210">
        <f t="shared" si="30"/>
        <v>0.9141967518551074</v>
      </c>
      <c r="K210">
        <f t="shared" si="34"/>
        <v>-0.9141967518551074</v>
      </c>
      <c r="L210">
        <f t="shared" si="31"/>
        <v>0.19494987267458352</v>
      </c>
      <c r="M210">
        <f t="shared" si="32"/>
        <v>0</v>
      </c>
      <c r="P210" s="30">
        <f t="shared" si="33"/>
        <v>0.20468774261951844</v>
      </c>
    </row>
    <row r="211" spans="1:16" x14ac:dyDescent="0.3">
      <c r="A211">
        <v>210</v>
      </c>
      <c r="B211" s="5" t="s">
        <v>10120</v>
      </c>
      <c r="C211" s="6">
        <v>4.6859999999999999</v>
      </c>
      <c r="D211" s="6">
        <v>6.3550000000000009E-2</v>
      </c>
      <c r="E211" s="10">
        <f t="shared" si="37"/>
        <v>4.2726638331441011E-2</v>
      </c>
      <c r="F211">
        <f t="shared" si="38"/>
        <v>1.0436525612472161</v>
      </c>
      <c r="G211">
        <f t="shared" si="35"/>
        <v>4.6612493205826686</v>
      </c>
      <c r="H211">
        <f t="shared" si="29"/>
        <v>2.919907111643167E-2</v>
      </c>
      <c r="I211" t="str">
        <f t="shared" si="36"/>
        <v>2000</v>
      </c>
      <c r="J211">
        <f t="shared" si="30"/>
        <v>1.0012374595401627</v>
      </c>
      <c r="K211">
        <f t="shared" si="34"/>
        <v>-1.0012374595401627</v>
      </c>
      <c r="L211">
        <f t="shared" si="31"/>
        <v>7.3613089917440533E-2</v>
      </c>
      <c r="M211">
        <f t="shared" si="32"/>
        <v>0</v>
      </c>
      <c r="P211" s="30">
        <f t="shared" si="33"/>
        <v>0.21480023716367211</v>
      </c>
    </row>
    <row r="212" spans="1:16" x14ac:dyDescent="0.3">
      <c r="A212">
        <v>211</v>
      </c>
      <c r="B212" s="5" t="s">
        <v>10118</v>
      </c>
      <c r="C212" s="6">
        <v>4.76</v>
      </c>
      <c r="D212" s="6">
        <v>6.3539999999999999E-2</v>
      </c>
      <c r="E212" s="10">
        <f t="shared" si="37"/>
        <v>1.5668328157724669E-2</v>
      </c>
      <c r="F212">
        <f t="shared" si="38"/>
        <v>1.0157917200170721</v>
      </c>
      <c r="G212">
        <f t="shared" si="35"/>
        <v>4.7348624105001091</v>
      </c>
      <c r="H212">
        <f t="shared" si="29"/>
        <v>2.9421046039325941E-2</v>
      </c>
      <c r="I212" t="str">
        <f t="shared" si="36"/>
        <v>2000</v>
      </c>
      <c r="J212">
        <f t="shared" si="30"/>
        <v>1.0247813043797962</v>
      </c>
      <c r="K212">
        <f t="shared" si="34"/>
        <v>-1.0247813043797962</v>
      </c>
      <c r="L212">
        <f t="shared" si="31"/>
        <v>8.8465678978491447E-2</v>
      </c>
      <c r="M212">
        <f t="shared" si="32"/>
        <v>0</v>
      </c>
      <c r="P212" s="30">
        <f t="shared" si="33"/>
        <v>0.21643317493391662</v>
      </c>
    </row>
    <row r="213" spans="1:16" x14ac:dyDescent="0.3">
      <c r="A213">
        <v>212</v>
      </c>
      <c r="B213" s="5" t="s">
        <v>10116</v>
      </c>
      <c r="C213" s="6">
        <v>4.931</v>
      </c>
      <c r="D213" s="6">
        <v>6.3769999999999993E-2</v>
      </c>
      <c r="E213" s="10">
        <f t="shared" si="37"/>
        <v>3.5294138998660511E-2</v>
      </c>
      <c r="F213">
        <f t="shared" si="38"/>
        <v>1.0359243697478993</v>
      </c>
      <c r="G213">
        <f t="shared" si="35"/>
        <v>4.9048653476202473</v>
      </c>
      <c r="H213">
        <f t="shared" si="29"/>
        <v>2.9807324491080603E-2</v>
      </c>
      <c r="I213" t="str">
        <f t="shared" si="36"/>
        <v>2000</v>
      </c>
      <c r="J213">
        <f t="shared" si="30"/>
        <v>1.0755133497589557</v>
      </c>
      <c r="K213">
        <f t="shared" si="34"/>
        <v>-1.0755133497589557</v>
      </c>
      <c r="L213">
        <f t="shared" si="31"/>
        <v>-8.1537258141646696E-2</v>
      </c>
      <c r="M213">
        <f t="shared" si="32"/>
        <v>0</v>
      </c>
      <c r="P213" s="30">
        <f t="shared" si="33"/>
        <v>0.21927479625526836</v>
      </c>
    </row>
    <row r="214" spans="1:16" x14ac:dyDescent="0.3">
      <c r="A214">
        <v>213</v>
      </c>
      <c r="B214" s="5" t="s">
        <v>10114</v>
      </c>
      <c r="C214" s="6">
        <v>4.8490000000000002</v>
      </c>
      <c r="D214" s="6">
        <v>6.3700000000000007E-2</v>
      </c>
      <c r="E214" s="10">
        <f t="shared" si="37"/>
        <v>-1.6769309118773841E-2</v>
      </c>
      <c r="F214">
        <f t="shared" si="38"/>
        <v>0.98337051308051104</v>
      </c>
      <c r="G214">
        <f t="shared" si="35"/>
        <v>4.8233280894786006</v>
      </c>
      <c r="H214">
        <f t="shared" si="29"/>
        <v>2.9411289723254585E-2</v>
      </c>
      <c r="I214" t="str">
        <f t="shared" si="36"/>
        <v>2000</v>
      </c>
      <c r="J214">
        <f t="shared" si="30"/>
        <v>1.0435820350131202</v>
      </c>
      <c r="K214">
        <f t="shared" si="34"/>
        <v>-1.0435820350131202</v>
      </c>
      <c r="L214">
        <f t="shared" si="31"/>
        <v>0.23068749529025201</v>
      </c>
      <c r="M214">
        <f t="shared" si="32"/>
        <v>0</v>
      </c>
      <c r="P214" s="30">
        <f t="shared" si="33"/>
        <v>0.21636140350674982</v>
      </c>
    </row>
    <row r="215" spans="1:16" x14ac:dyDescent="0.3">
      <c r="A215">
        <v>214</v>
      </c>
      <c r="B215" s="5" t="s">
        <v>10113</v>
      </c>
      <c r="C215" s="6">
        <v>5.0810000000000004</v>
      </c>
      <c r="D215" s="6">
        <v>6.3899999999999998E-2</v>
      </c>
      <c r="E215" s="10">
        <f t="shared" si="37"/>
        <v>4.6735594488379599E-2</v>
      </c>
      <c r="F215">
        <f t="shared" si="38"/>
        <v>1.0478449164776242</v>
      </c>
      <c r="G215">
        <f t="shared" si="35"/>
        <v>5.0540155847688526</v>
      </c>
      <c r="H215">
        <f t="shared" si="29"/>
        <v>3.0711426720972879E-2</v>
      </c>
      <c r="I215" t="str">
        <f t="shared" si="36"/>
        <v>2000</v>
      </c>
      <c r="J215">
        <f t="shared" si="30"/>
        <v>1.1418322099231628</v>
      </c>
      <c r="K215">
        <f t="shared" si="34"/>
        <v>-1.1418322099231628</v>
      </c>
      <c r="L215">
        <f t="shared" si="31"/>
        <v>0.25565281110400484</v>
      </c>
      <c r="M215">
        <f t="shared" si="32"/>
        <v>0</v>
      </c>
      <c r="P215" s="30">
        <f t="shared" si="33"/>
        <v>0.2259257397947626</v>
      </c>
    </row>
    <row r="216" spans="1:16" x14ac:dyDescent="0.3">
      <c r="A216">
        <v>215</v>
      </c>
      <c r="B216" s="5" t="s">
        <v>10111</v>
      </c>
      <c r="C216" s="6">
        <v>5.3380000000000001</v>
      </c>
      <c r="D216" s="6">
        <v>6.386E-2</v>
      </c>
      <c r="E216" s="10">
        <f t="shared" si="37"/>
        <v>4.9342958370737558E-2</v>
      </c>
      <c r="F216">
        <f t="shared" si="38"/>
        <v>1.0505805943711868</v>
      </c>
      <c r="G216">
        <f t="shared" si="35"/>
        <v>5.3096683958728574</v>
      </c>
      <c r="H216">
        <f t="shared" si="29"/>
        <v>3.2085096984323672E-2</v>
      </c>
      <c r="I216" t="str">
        <f t="shared" si="36"/>
        <v>2000</v>
      </c>
      <c r="J216">
        <f t="shared" si="30"/>
        <v>1.2532464296986525</v>
      </c>
      <c r="K216">
        <f t="shared" si="34"/>
        <v>-1.2532464296986525</v>
      </c>
      <c r="L216">
        <f t="shared" si="31"/>
        <v>0.10647271501585642</v>
      </c>
      <c r="M216">
        <f t="shared" si="32"/>
        <v>0</v>
      </c>
      <c r="P216" s="30">
        <f t="shared" si="33"/>
        <v>0.23603101667757373</v>
      </c>
    </row>
    <row r="217" spans="1:16" x14ac:dyDescent="0.3">
      <c r="A217">
        <v>216</v>
      </c>
      <c r="B217" s="5" t="s">
        <v>10110</v>
      </c>
      <c r="C217" s="6">
        <v>5.4450000000000003</v>
      </c>
      <c r="D217" s="6">
        <v>6.3769999999999993E-2</v>
      </c>
      <c r="E217" s="10">
        <f t="shared" si="37"/>
        <v>1.9846705402591463E-2</v>
      </c>
      <c r="F217">
        <f t="shared" si="38"/>
        <v>1.0200449606594231</v>
      </c>
      <c r="G217">
        <f t="shared" si="35"/>
        <v>5.4161411108887139</v>
      </c>
      <c r="H217">
        <f t="shared" si="29"/>
        <v>3.1528524804270201E-2</v>
      </c>
      <c r="I217" t="str">
        <f t="shared" si="36"/>
        <v>2000</v>
      </c>
      <c r="J217">
        <f t="shared" si="30"/>
        <v>1.2562016006132595</v>
      </c>
      <c r="K217">
        <f t="shared" si="34"/>
        <v>-1.2562016006132595</v>
      </c>
      <c r="L217">
        <f t="shared" si="31"/>
        <v>1.1253765447316155E-2</v>
      </c>
      <c r="M217">
        <f t="shared" si="32"/>
        <v>0</v>
      </c>
      <c r="P217" s="30">
        <f t="shared" si="33"/>
        <v>0.23193664546290488</v>
      </c>
    </row>
    <row r="218" spans="1:16" x14ac:dyDescent="0.3">
      <c r="A218">
        <v>217</v>
      </c>
      <c r="B218" s="5" t="s">
        <v>10108</v>
      </c>
      <c r="C218" s="6">
        <v>5.4560000000000004</v>
      </c>
      <c r="D218" s="6">
        <v>6.3079999999999997E-2</v>
      </c>
      <c r="E218" s="10">
        <f t="shared" si="37"/>
        <v>2.0181641562371953E-3</v>
      </c>
      <c r="F218">
        <f t="shared" si="38"/>
        <v>1.002020202020202</v>
      </c>
      <c r="G218">
        <f t="shared" si="35"/>
        <v>5.42739487633603</v>
      </c>
      <c r="H218">
        <f t="shared" si="29"/>
        <v>3.1471942195140101E-2</v>
      </c>
      <c r="I218" t="str">
        <f t="shared" si="36"/>
        <v>2000</v>
      </c>
      <c r="J218">
        <f t="shared" si="30"/>
        <v>1.2565526370047799</v>
      </c>
      <c r="K218">
        <f t="shared" si="34"/>
        <v>-1.2565526370047799</v>
      </c>
      <c r="L218">
        <f t="shared" si="31"/>
        <v>0.24048561087758102</v>
      </c>
      <c r="M218">
        <f t="shared" si="32"/>
        <v>0</v>
      </c>
      <c r="P218" s="30">
        <f t="shared" si="33"/>
        <v>0.23152040078813349</v>
      </c>
    </row>
    <row r="219" spans="1:16" x14ac:dyDescent="0.3">
      <c r="A219">
        <v>218</v>
      </c>
      <c r="B219" s="5" t="s">
        <v>10107</v>
      </c>
      <c r="C219" s="6">
        <v>5.6980000000000004</v>
      </c>
      <c r="D219" s="6">
        <v>6.3600000000000004E-2</v>
      </c>
      <c r="E219" s="10">
        <f t="shared" si="37"/>
        <v>4.3399315534555644E-2</v>
      </c>
      <c r="F219">
        <f t="shared" si="38"/>
        <v>1.0443548387096775</v>
      </c>
      <c r="G219">
        <f t="shared" si="35"/>
        <v>5.667880487213611</v>
      </c>
      <c r="H219">
        <f t="shared" si="29"/>
        <v>3.1931948592366595E-2</v>
      </c>
      <c r="I219" t="str">
        <f t="shared" si="36"/>
        <v>2000</v>
      </c>
      <c r="J219">
        <f t="shared" si="30"/>
        <v>1.3314100359215315</v>
      </c>
      <c r="K219">
        <f t="shared" si="34"/>
        <v>-1.3314100359215315</v>
      </c>
      <c r="L219">
        <f t="shared" si="31"/>
        <v>9.9601168899379644E-2</v>
      </c>
      <c r="M219">
        <f t="shared" si="32"/>
        <v>0</v>
      </c>
      <c r="P219" s="30">
        <f t="shared" si="33"/>
        <v>0.23490439484832301</v>
      </c>
    </row>
    <row r="220" spans="1:16" x14ac:dyDescent="0.3">
      <c r="A220">
        <v>219</v>
      </c>
      <c r="B220" s="5" t="s">
        <v>10105</v>
      </c>
      <c r="C220" s="6">
        <v>6.016</v>
      </c>
      <c r="D220" s="6">
        <v>6.293E-2</v>
      </c>
      <c r="E220" s="10">
        <f t="shared" si="37"/>
        <v>5.4307350571822156E-2</v>
      </c>
      <c r="F220">
        <f t="shared" si="38"/>
        <v>1.0558090558090558</v>
      </c>
      <c r="G220">
        <f t="shared" si="35"/>
        <v>5.9845336727791674</v>
      </c>
      <c r="H220">
        <f t="shared" si="29"/>
        <v>3.331541906993802E-2</v>
      </c>
      <c r="I220" t="str">
        <f t="shared" si="36"/>
        <v>2000</v>
      </c>
      <c r="J220">
        <f t="shared" si="30"/>
        <v>1.4667000817553733</v>
      </c>
      <c r="K220">
        <f t="shared" si="34"/>
        <v>-1.4667000817553733</v>
      </c>
      <c r="L220">
        <f t="shared" si="31"/>
        <v>-0.21705201666617668</v>
      </c>
      <c r="M220">
        <f t="shared" si="32"/>
        <v>0</v>
      </c>
      <c r="P220" s="30">
        <f t="shared" si="33"/>
        <v>0.24508176609093252</v>
      </c>
    </row>
    <row r="221" spans="1:16" x14ac:dyDescent="0.3">
      <c r="A221">
        <v>220</v>
      </c>
      <c r="B221" s="5" t="s">
        <v>10103</v>
      </c>
      <c r="C221" s="6">
        <v>6.2649999999999997</v>
      </c>
      <c r="D221" s="6">
        <v>6.3550000000000009E-2</v>
      </c>
      <c r="E221" s="10">
        <f t="shared" si="37"/>
        <v>4.0556001700492894E-2</v>
      </c>
      <c r="F221">
        <f t="shared" si="38"/>
        <v>1.0413896276595744</v>
      </c>
      <c r="G221">
        <f t="shared" si="35"/>
        <v>6.2319093029130208</v>
      </c>
      <c r="H221">
        <f t="shared" si="29"/>
        <v>3.3846211715647723E-2</v>
      </c>
      <c r="I221" t="str">
        <f t="shared" si="36"/>
        <v>2000</v>
      </c>
      <c r="J221">
        <f t="shared" si="30"/>
        <v>1.551661239353213</v>
      </c>
      <c r="K221">
        <f t="shared" si="34"/>
        <v>-1.551661239353213</v>
      </c>
      <c r="L221">
        <f t="shared" si="31"/>
        <v>-0.46442764680003013</v>
      </c>
      <c r="M221">
        <f t="shared" si="32"/>
        <v>0</v>
      </c>
      <c r="P221" s="30">
        <f t="shared" si="33"/>
        <v>0.24898649257105043</v>
      </c>
    </row>
    <row r="222" spans="1:16" x14ac:dyDescent="0.3">
      <c r="A222">
        <v>221</v>
      </c>
      <c r="B222" s="5" t="s">
        <v>10101</v>
      </c>
      <c r="C222" s="6">
        <v>5.798</v>
      </c>
      <c r="D222" s="6">
        <v>6.3329999999999997E-2</v>
      </c>
      <c r="E222" s="10">
        <f t="shared" si="37"/>
        <v>-7.746555784856779E-2</v>
      </c>
      <c r="F222">
        <f t="shared" si="38"/>
        <v>0.92545889864325626</v>
      </c>
      <c r="G222">
        <f t="shared" si="35"/>
        <v>5.7674816561129907</v>
      </c>
      <c r="H222">
        <f t="shared" si="29"/>
        <v>3.6677678321905417E-2</v>
      </c>
      <c r="I222" t="str">
        <f t="shared" si="36"/>
        <v>2000</v>
      </c>
      <c r="J222">
        <f t="shared" si="30"/>
        <v>1.556158322854126</v>
      </c>
      <c r="K222">
        <f t="shared" si="34"/>
        <v>-1.556158322854126</v>
      </c>
      <c r="L222">
        <f t="shared" si="31"/>
        <v>0.2171567469218374</v>
      </c>
      <c r="M222">
        <f t="shared" si="32"/>
        <v>0</v>
      </c>
      <c r="P222" s="30">
        <f t="shared" si="33"/>
        <v>0.2698159119768927</v>
      </c>
    </row>
    <row r="223" spans="1:16" x14ac:dyDescent="0.3">
      <c r="A223">
        <v>222</v>
      </c>
      <c r="B223" s="5" t="s">
        <v>10100</v>
      </c>
      <c r="C223" s="6">
        <v>6.1</v>
      </c>
      <c r="D223" s="6">
        <v>6.3350000000000004E-2</v>
      </c>
      <c r="E223" s="10">
        <f t="shared" si="37"/>
        <v>5.0775740679801763E-2</v>
      </c>
      <c r="F223">
        <f t="shared" si="38"/>
        <v>1.0520869265263884</v>
      </c>
      <c r="G223">
        <f t="shared" si="35"/>
        <v>6.0678819362322525</v>
      </c>
      <c r="H223">
        <f t="shared" si="29"/>
        <v>3.7118194915637316E-2</v>
      </c>
      <c r="I223" t="str">
        <f t="shared" si="36"/>
        <v>2000</v>
      </c>
      <c r="J223">
        <f t="shared" si="30"/>
        <v>1.6568747927506458</v>
      </c>
      <c r="K223">
        <f t="shared" si="34"/>
        <v>-1.6568747927506458</v>
      </c>
      <c r="L223">
        <f t="shared" si="31"/>
        <v>-8.3243533197424391E-2</v>
      </c>
      <c r="M223">
        <f t="shared" si="32"/>
        <v>0</v>
      </c>
      <c r="P223" s="30">
        <f t="shared" si="33"/>
        <v>0.27305653111956457</v>
      </c>
    </row>
    <row r="224" spans="1:16" x14ac:dyDescent="0.3">
      <c r="A224">
        <v>223</v>
      </c>
      <c r="B224" s="5" t="s">
        <v>10098</v>
      </c>
      <c r="C224" s="6">
        <v>6.2489999999999997</v>
      </c>
      <c r="D224" s="6">
        <v>6.318E-2</v>
      </c>
      <c r="E224" s="10">
        <f t="shared" si="37"/>
        <v>2.4132679767679074E-2</v>
      </c>
      <c r="F224">
        <f t="shared" si="38"/>
        <v>1.0244262295081967</v>
      </c>
      <c r="G224">
        <f t="shared" si="35"/>
        <v>6.2161854750390919</v>
      </c>
      <c r="H224">
        <f t="shared" si="29"/>
        <v>3.7048669807259779E-2</v>
      </c>
      <c r="I224" t="str">
        <f t="shared" si="36"/>
        <v>2000</v>
      </c>
      <c r="J224">
        <f t="shared" si="30"/>
        <v>1.6941907437125843</v>
      </c>
      <c r="K224">
        <f t="shared" si="34"/>
        <v>-1.6941907437125843</v>
      </c>
      <c r="L224">
        <f t="shared" si="31"/>
        <v>-0.23154707200426383</v>
      </c>
      <c r="M224">
        <f t="shared" si="32"/>
        <v>0</v>
      </c>
      <c r="P224" s="30">
        <f t="shared" si="33"/>
        <v>0.27254507615893331</v>
      </c>
    </row>
    <row r="225" spans="1:16" x14ac:dyDescent="0.3">
      <c r="A225">
        <v>224</v>
      </c>
      <c r="B225" s="5" t="s">
        <v>10096</v>
      </c>
      <c r="C225" s="6">
        <v>6.4080000000000004</v>
      </c>
      <c r="D225" s="6">
        <v>6.3250000000000001E-2</v>
      </c>
      <c r="E225" s="10">
        <f t="shared" si="37"/>
        <v>2.5125758819113608E-2</v>
      </c>
      <c r="F225">
        <f t="shared" si="38"/>
        <v>1.0254440710513684</v>
      </c>
      <c r="G225">
        <f t="shared" si="35"/>
        <v>6.3743133563314398</v>
      </c>
      <c r="H225">
        <f t="shared" ref="H225:H288" si="39">SQRT(_xlfn.VAR.S(E196:E225))</f>
        <v>3.7155979051234751E-2</v>
      </c>
      <c r="I225" t="str">
        <f t="shared" si="36"/>
        <v>2000</v>
      </c>
      <c r="J225">
        <f t="shared" ref="J225:J288" si="40">-K225</f>
        <v>1.742319668559636</v>
      </c>
      <c r="K225">
        <f t="shared" si="34"/>
        <v>-1.742319668559636</v>
      </c>
      <c r="L225">
        <f t="shared" ref="L225:L288" si="41">+MIN(G226-G225,G227-G225,G228-G225,G229-G225,G230-G225,G231-G225,G232-G225,G233-G225,G234-G225,G235-G225)</f>
        <v>-0.38967495329661173</v>
      </c>
      <c r="M225">
        <f t="shared" ref="M225:M288" si="42">+IF(L225&lt;K225,1,0)</f>
        <v>0</v>
      </c>
      <c r="P225" s="30">
        <f t="shared" ref="P225:P288" si="43">-K225/G225</f>
        <v>0.27333448658105819</v>
      </c>
    </row>
    <row r="226" spans="1:16" x14ac:dyDescent="0.3">
      <c r="A226">
        <v>225</v>
      </c>
      <c r="B226" s="5" t="s">
        <v>10095</v>
      </c>
      <c r="C226" s="6">
        <v>6.577</v>
      </c>
      <c r="D226" s="6">
        <v>6.343E-2</v>
      </c>
      <c r="E226" s="10">
        <f t="shared" si="37"/>
        <v>2.6031504553155851E-2</v>
      </c>
      <c r="F226">
        <f t="shared" si="38"/>
        <v>1.0263732833957553</v>
      </c>
      <c r="G226">
        <f t="shared" si="35"/>
        <v>6.5423267932934017</v>
      </c>
      <c r="H226">
        <f t="shared" si="39"/>
        <v>3.5408314945861143E-2</v>
      </c>
      <c r="I226" t="str">
        <f t="shared" si="36"/>
        <v>2000</v>
      </c>
      <c r="J226">
        <f t="shared" si="40"/>
        <v>1.7041319299666018</v>
      </c>
      <c r="K226">
        <f t="shared" ref="K226:K289" si="44">-G226*$P$3*$R$3*H226</f>
        <v>-1.7041319299666018</v>
      </c>
      <c r="L226">
        <f t="shared" si="41"/>
        <v>-0.55768839025857364</v>
      </c>
      <c r="M226">
        <f t="shared" si="42"/>
        <v>0</v>
      </c>
      <c r="P226" s="30">
        <f t="shared" si="43"/>
        <v>0.26047795896003284</v>
      </c>
    </row>
    <row r="227" spans="1:16" x14ac:dyDescent="0.3">
      <c r="A227">
        <v>226</v>
      </c>
      <c r="B227" s="5" t="s">
        <v>10094</v>
      </c>
      <c r="C227" s="6">
        <v>6.3680000000000003</v>
      </c>
      <c r="D227" s="6">
        <v>6.318E-2</v>
      </c>
      <c r="E227" s="10">
        <f t="shared" si="37"/>
        <v>-3.2293265777131999E-2</v>
      </c>
      <c r="F227">
        <f t="shared" si="38"/>
        <v>0.96822259388779086</v>
      </c>
      <c r="G227">
        <f t="shared" si="35"/>
        <v>6.334560586501671</v>
      </c>
      <c r="H227">
        <f t="shared" si="39"/>
        <v>3.5942782840391978E-2</v>
      </c>
      <c r="I227" t="str">
        <f t="shared" si="36"/>
        <v>2000</v>
      </c>
      <c r="J227">
        <f t="shared" si="40"/>
        <v>1.6749194040779234</v>
      </c>
      <c r="K227">
        <f t="shared" si="44"/>
        <v>-1.6749194040779234</v>
      </c>
      <c r="L227">
        <f t="shared" si="41"/>
        <v>-0.3499221834668429</v>
      </c>
      <c r="M227">
        <f t="shared" si="42"/>
        <v>0</v>
      </c>
      <c r="P227" s="30">
        <f t="shared" si="43"/>
        <v>0.26440972206454427</v>
      </c>
    </row>
    <row r="228" spans="1:16" x14ac:dyDescent="0.3">
      <c r="A228">
        <v>227</v>
      </c>
      <c r="B228" s="5" t="s">
        <v>10092</v>
      </c>
      <c r="C228" s="6">
        <v>6.016</v>
      </c>
      <c r="D228" s="6">
        <v>6.2719999999999998E-2</v>
      </c>
      <c r="E228" s="10">
        <f t="shared" si="37"/>
        <v>-5.6862861894543211E-2</v>
      </c>
      <c r="F228">
        <f t="shared" si="38"/>
        <v>0.94472361809045224</v>
      </c>
      <c r="G228">
        <f t="shared" si="35"/>
        <v>5.9846384030348281</v>
      </c>
      <c r="H228">
        <f t="shared" si="39"/>
        <v>3.7461173655517703E-2</v>
      </c>
      <c r="I228" t="str">
        <f t="shared" si="36"/>
        <v>2000</v>
      </c>
      <c r="J228">
        <f t="shared" si="40"/>
        <v>1.6492443898613933</v>
      </c>
      <c r="K228">
        <f t="shared" si="44"/>
        <v>-1.6492443898613933</v>
      </c>
      <c r="L228">
        <f t="shared" si="41"/>
        <v>0.16441142685406174</v>
      </c>
      <c r="M228">
        <f t="shared" si="42"/>
        <v>0</v>
      </c>
      <c r="P228" s="30">
        <f t="shared" si="43"/>
        <v>0.27557962215813347</v>
      </c>
    </row>
    <row r="229" spans="1:16" x14ac:dyDescent="0.3">
      <c r="A229">
        <v>228</v>
      </c>
      <c r="B229" s="5" t="s">
        <v>10090</v>
      </c>
      <c r="C229" s="6">
        <v>6.181</v>
      </c>
      <c r="D229" s="6">
        <v>6.2190000000000002E-2</v>
      </c>
      <c r="E229" s="10">
        <f t="shared" si="37"/>
        <v>2.7057484029597512E-2</v>
      </c>
      <c r="F229">
        <f t="shared" si="38"/>
        <v>1.0274268617021276</v>
      </c>
      <c r="G229">
        <f t="shared" si="35"/>
        <v>6.1490498298888898</v>
      </c>
      <c r="H229">
        <f t="shared" si="39"/>
        <v>3.7130176929660912E-2</v>
      </c>
      <c r="I229" t="str">
        <f t="shared" si="36"/>
        <v>2000</v>
      </c>
      <c r="J229">
        <f t="shared" si="40"/>
        <v>1.6795802215599676</v>
      </c>
      <c r="K229">
        <f t="shared" si="44"/>
        <v>-1.6795802215599676</v>
      </c>
      <c r="L229">
        <f t="shared" si="41"/>
        <v>0.40595655937773323</v>
      </c>
      <c r="M229">
        <f t="shared" si="42"/>
        <v>0</v>
      </c>
      <c r="P229" s="30">
        <f t="shared" si="43"/>
        <v>0.27314467568566064</v>
      </c>
    </row>
    <row r="230" spans="1:16" x14ac:dyDescent="0.3">
      <c r="A230">
        <v>229</v>
      </c>
      <c r="B230" s="5" t="s">
        <v>10089</v>
      </c>
      <c r="C230" s="6">
        <v>6.5890000000000004</v>
      </c>
      <c r="D230" s="6">
        <v>6.207E-2</v>
      </c>
      <c r="E230" s="10">
        <f t="shared" si="37"/>
        <v>6.3921521254546726E-2</v>
      </c>
      <c r="F230">
        <f t="shared" si="38"/>
        <v>1.0660087364504127</v>
      </c>
      <c r="G230">
        <f t="shared" si="35"/>
        <v>6.555006389266623</v>
      </c>
      <c r="H230">
        <f t="shared" si="39"/>
        <v>3.864857032277462E-2</v>
      </c>
      <c r="I230" t="str">
        <f t="shared" si="36"/>
        <v>2000</v>
      </c>
      <c r="J230">
        <f t="shared" si="40"/>
        <v>1.8636839851085227</v>
      </c>
      <c r="K230">
        <f t="shared" si="44"/>
        <v>-1.8636839851085227</v>
      </c>
      <c r="L230">
        <f t="shared" si="41"/>
        <v>8.3555567485671389E-2</v>
      </c>
      <c r="M230">
        <f t="shared" si="42"/>
        <v>0</v>
      </c>
      <c r="P230" s="30">
        <f t="shared" si="43"/>
        <v>0.28431459474397741</v>
      </c>
    </row>
    <row r="231" spans="1:16" x14ac:dyDescent="0.3">
      <c r="A231">
        <v>230</v>
      </c>
      <c r="B231" s="5" t="s">
        <v>10088</v>
      </c>
      <c r="C231" s="6">
        <v>6.673</v>
      </c>
      <c r="D231" s="6">
        <v>6.2089999999999999E-2</v>
      </c>
      <c r="E231" s="10">
        <f t="shared" si="37"/>
        <v>1.2667941989786645E-2</v>
      </c>
      <c r="F231">
        <f t="shared" si="38"/>
        <v>1.0127485202610411</v>
      </c>
      <c r="G231">
        <f t="shared" si="35"/>
        <v>6.6385619567522944</v>
      </c>
      <c r="H231">
        <f t="shared" si="39"/>
        <v>3.7670874684942575E-2</v>
      </c>
      <c r="I231" t="str">
        <f t="shared" si="36"/>
        <v>2000</v>
      </c>
      <c r="J231">
        <f t="shared" si="40"/>
        <v>1.8396933468981891</v>
      </c>
      <c r="K231">
        <f t="shared" si="44"/>
        <v>-1.8396933468981891</v>
      </c>
      <c r="L231">
        <f t="shared" si="41"/>
        <v>0.70809590555637847</v>
      </c>
      <c r="M231">
        <f t="shared" si="42"/>
        <v>0</v>
      </c>
      <c r="P231" s="30">
        <f t="shared" si="43"/>
        <v>0.2771222681784235</v>
      </c>
    </row>
    <row r="232" spans="1:16" x14ac:dyDescent="0.3">
      <c r="A232">
        <v>231</v>
      </c>
      <c r="B232" s="5" t="s">
        <v>10086</v>
      </c>
      <c r="C232" s="6">
        <v>7.4329999999999998</v>
      </c>
      <c r="D232" s="6">
        <v>6.1559999999999997E-2</v>
      </c>
      <c r="E232" s="10">
        <f t="shared" si="37"/>
        <v>0.10786001182168682</v>
      </c>
      <c r="F232">
        <f t="shared" si="38"/>
        <v>1.1138918027873519</v>
      </c>
      <c r="G232">
        <f t="shared" si="35"/>
        <v>7.3949663497235694</v>
      </c>
      <c r="H232">
        <f t="shared" si="39"/>
        <v>3.9959185974589001E-2</v>
      </c>
      <c r="I232" t="str">
        <f t="shared" si="36"/>
        <v>2000</v>
      </c>
      <c r="J232">
        <f t="shared" si="40"/>
        <v>2.1737948486251497</v>
      </c>
      <c r="K232">
        <f t="shared" si="44"/>
        <v>-2.1737948486251497</v>
      </c>
      <c r="L232">
        <f t="shared" si="41"/>
        <v>-4.8308487414896462E-2</v>
      </c>
      <c r="M232">
        <f t="shared" si="42"/>
        <v>0</v>
      </c>
      <c r="P232" s="30">
        <f t="shared" si="43"/>
        <v>0.29395601627131246</v>
      </c>
    </row>
    <row r="233" spans="1:16" x14ac:dyDescent="0.3">
      <c r="A233">
        <v>232</v>
      </c>
      <c r="B233" s="5" t="s">
        <v>10085</v>
      </c>
      <c r="C233" s="6">
        <v>7.3840000000000003</v>
      </c>
      <c r="D233" s="6">
        <v>6.0839999999999998E-2</v>
      </c>
      <c r="E233" s="10">
        <f t="shared" si="37"/>
        <v>-6.6140485426053122E-3</v>
      </c>
      <c r="F233">
        <f t="shared" si="38"/>
        <v>0.99340777613345899</v>
      </c>
      <c r="G233">
        <f t="shared" si="35"/>
        <v>7.3466578623086729</v>
      </c>
      <c r="H233">
        <f t="shared" si="39"/>
        <v>4.0018560670882629E-2</v>
      </c>
      <c r="I233" t="str">
        <f t="shared" si="36"/>
        <v>2000</v>
      </c>
      <c r="J233">
        <f t="shared" si="40"/>
        <v>2.1628031836809187</v>
      </c>
      <c r="K233">
        <f t="shared" si="44"/>
        <v>-2.1628031836809187</v>
      </c>
      <c r="L233">
        <f t="shared" si="41"/>
        <v>2.91852475639649E-2</v>
      </c>
      <c r="M233">
        <f t="shared" si="42"/>
        <v>0</v>
      </c>
      <c r="P233" s="30">
        <f t="shared" si="43"/>
        <v>0.29439280067430035</v>
      </c>
    </row>
    <row r="234" spans="1:16" x14ac:dyDescent="0.3">
      <c r="A234">
        <v>233</v>
      </c>
      <c r="B234" s="5" t="s">
        <v>10084</v>
      </c>
      <c r="C234" s="6">
        <v>8.4849999999999994</v>
      </c>
      <c r="D234" s="6">
        <v>6.0830000000000002E-2</v>
      </c>
      <c r="E234" s="10">
        <f t="shared" si="37"/>
        <v>0.13898440148563854</v>
      </c>
      <c r="F234">
        <f t="shared" si="38"/>
        <v>1.1491061755146261</v>
      </c>
      <c r="G234">
        <f t="shared" si="35"/>
        <v>8.4420969540498412</v>
      </c>
      <c r="H234">
        <f t="shared" si="39"/>
        <v>4.609129550226812E-2</v>
      </c>
      <c r="I234" t="str">
        <f t="shared" si="36"/>
        <v>2000</v>
      </c>
      <c r="J234">
        <f t="shared" si="40"/>
        <v>2.8624306357499583</v>
      </c>
      <c r="K234">
        <f t="shared" si="44"/>
        <v>-2.8624306357499583</v>
      </c>
      <c r="L234">
        <f t="shared" si="41"/>
        <v>-1.0662538441772034</v>
      </c>
      <c r="M234">
        <f t="shared" si="42"/>
        <v>0</v>
      </c>
      <c r="P234" s="30">
        <f t="shared" si="43"/>
        <v>0.33906630678729571</v>
      </c>
    </row>
    <row r="235" spans="1:16" x14ac:dyDescent="0.3">
      <c r="A235">
        <v>234</v>
      </c>
      <c r="B235" s="5" t="s">
        <v>10082</v>
      </c>
      <c r="C235" s="6">
        <v>8.3729999999999993</v>
      </c>
      <c r="D235" s="6">
        <v>6.0919999999999995E-2</v>
      </c>
      <c r="E235" s="10">
        <f t="shared" si="37"/>
        <v>-1.3287655463894855E-2</v>
      </c>
      <c r="F235">
        <f t="shared" si="38"/>
        <v>0.98680023571007658</v>
      </c>
      <c r="G235">
        <f t="shared" si="35"/>
        <v>8.3306007844035221</v>
      </c>
      <c r="H235">
        <f t="shared" si="39"/>
        <v>4.4662585105431474E-2</v>
      </c>
      <c r="I235" t="str">
        <f t="shared" si="36"/>
        <v>2000</v>
      </c>
      <c r="J235">
        <f t="shared" si="40"/>
        <v>2.7370699735222868</v>
      </c>
      <c r="K235">
        <f t="shared" si="44"/>
        <v>-2.7370699735222868</v>
      </c>
      <c r="L235">
        <f t="shared" si="41"/>
        <v>-0.95475767453088434</v>
      </c>
      <c r="M235">
        <f t="shared" si="42"/>
        <v>0</v>
      </c>
      <c r="P235" s="30">
        <f t="shared" si="43"/>
        <v>0.32855613230760083</v>
      </c>
    </row>
    <row r="236" spans="1:16" x14ac:dyDescent="0.3">
      <c r="A236">
        <v>235</v>
      </c>
      <c r="B236" s="5" t="s">
        <v>10080</v>
      </c>
      <c r="C236" s="6">
        <v>8.5839999999999996</v>
      </c>
      <c r="D236" s="6">
        <v>6.0739999999999995E-2</v>
      </c>
      <c r="E236" s="10">
        <f t="shared" si="37"/>
        <v>2.4887762106102555E-2</v>
      </c>
      <c r="F236">
        <f t="shared" si="38"/>
        <v>1.0252000477726024</v>
      </c>
      <c r="G236">
        <f t="shared" si="35"/>
        <v>8.5406604310906165</v>
      </c>
      <c r="H236">
        <f t="shared" si="39"/>
        <v>4.3561441684601188E-2</v>
      </c>
      <c r="I236" t="str">
        <f t="shared" si="36"/>
        <v>2000</v>
      </c>
      <c r="J236">
        <f t="shared" si="40"/>
        <v>2.7369030919995225</v>
      </c>
      <c r="K236">
        <f t="shared" si="44"/>
        <v>-2.7369030919995225</v>
      </c>
      <c r="L236">
        <f t="shared" si="41"/>
        <v>-1.1648173212179787</v>
      </c>
      <c r="M236">
        <f t="shared" si="42"/>
        <v>0</v>
      </c>
      <c r="P236" s="30">
        <f t="shared" si="43"/>
        <v>0.32045567366621414</v>
      </c>
    </row>
    <row r="237" spans="1:16" x14ac:dyDescent="0.3">
      <c r="A237">
        <v>236</v>
      </c>
      <c r="B237" s="5" t="s">
        <v>10078</v>
      </c>
      <c r="C237" s="6">
        <v>9.4130000000000003</v>
      </c>
      <c r="D237" s="6">
        <v>6.0679999999999998E-2</v>
      </c>
      <c r="E237" s="10">
        <f t="shared" si="37"/>
        <v>9.2191707236685932E-2</v>
      </c>
      <c r="F237">
        <f t="shared" si="38"/>
        <v>1.0965750232991613</v>
      </c>
      <c r="G237">
        <f t="shared" si="35"/>
        <v>9.3655217387050431</v>
      </c>
      <c r="H237">
        <f t="shared" si="39"/>
        <v>4.5311030168169175E-2</v>
      </c>
      <c r="I237" t="str">
        <f t="shared" si="36"/>
        <v>2000</v>
      </c>
      <c r="J237">
        <f t="shared" si="40"/>
        <v>3.1217752500174796</v>
      </c>
      <c r="K237">
        <f t="shared" si="44"/>
        <v>-3.1217752500174796</v>
      </c>
      <c r="L237">
        <f t="shared" si="41"/>
        <v>-1.9896786288324053</v>
      </c>
      <c r="M237">
        <f t="shared" si="42"/>
        <v>0</v>
      </c>
      <c r="P237" s="30">
        <f t="shared" si="43"/>
        <v>0.33332635779553726</v>
      </c>
    </row>
    <row r="238" spans="1:16" x14ac:dyDescent="0.3">
      <c r="A238">
        <v>237</v>
      </c>
      <c r="B238" s="5" t="s">
        <v>10076</v>
      </c>
      <c r="C238" s="6">
        <v>8.1449999999999996</v>
      </c>
      <c r="D238" s="6">
        <v>6.0629999999999996E-2</v>
      </c>
      <c r="E238" s="10">
        <f t="shared" si="37"/>
        <v>-0.14468747051107486</v>
      </c>
      <c r="F238">
        <f t="shared" si="38"/>
        <v>0.86529268033570583</v>
      </c>
      <c r="G238">
        <f t="shared" si="35"/>
        <v>8.1039511744192865</v>
      </c>
      <c r="H238">
        <f t="shared" si="39"/>
        <v>5.4081115329558435E-2</v>
      </c>
      <c r="I238" t="str">
        <f t="shared" si="36"/>
        <v>2000</v>
      </c>
      <c r="J238">
        <f t="shared" si="40"/>
        <v>3.224097568446517</v>
      </c>
      <c r="K238">
        <f t="shared" si="44"/>
        <v>-3.224097568446517</v>
      </c>
      <c r="L238">
        <f t="shared" si="41"/>
        <v>-0.72810806454664867</v>
      </c>
      <c r="M238">
        <f t="shared" si="42"/>
        <v>0</v>
      </c>
      <c r="P238" s="30">
        <f t="shared" si="43"/>
        <v>0.39784266946518831</v>
      </c>
    </row>
    <row r="239" spans="1:16" x14ac:dyDescent="0.3">
      <c r="A239">
        <v>238</v>
      </c>
      <c r="B239" s="5" t="s">
        <v>10075</v>
      </c>
      <c r="C239" s="6">
        <v>7.5369999999999999</v>
      </c>
      <c r="D239" s="6">
        <v>6.0410000000000005E-2</v>
      </c>
      <c r="E239" s="10">
        <f t="shared" si="37"/>
        <v>-7.7580017192675571E-2</v>
      </c>
      <c r="F239">
        <f t="shared" si="38"/>
        <v>0.92535297728667898</v>
      </c>
      <c r="G239">
        <f t="shared" si="35"/>
        <v>7.4991528302430535</v>
      </c>
      <c r="H239">
        <f t="shared" si="39"/>
        <v>5.6653757942045545E-2</v>
      </c>
      <c r="I239" t="str">
        <f t="shared" si="36"/>
        <v>2000</v>
      </c>
      <c r="J239">
        <f t="shared" si="40"/>
        <v>3.1254074843580275</v>
      </c>
      <c r="K239">
        <f t="shared" si="44"/>
        <v>-3.1254074843580275</v>
      </c>
      <c r="L239">
        <f t="shared" si="41"/>
        <v>-0.12330972037041565</v>
      </c>
      <c r="M239">
        <f t="shared" si="42"/>
        <v>0</v>
      </c>
      <c r="P239" s="30">
        <f t="shared" si="43"/>
        <v>0.41676807435550434</v>
      </c>
    </row>
    <row r="240" spans="1:16" x14ac:dyDescent="0.3">
      <c r="A240">
        <v>239</v>
      </c>
      <c r="B240" s="5" t="s">
        <v>10074</v>
      </c>
      <c r="C240" s="6">
        <v>7.4130000000000003</v>
      </c>
      <c r="D240" s="6">
        <v>6.0299999999999999E-2</v>
      </c>
      <c r="E240" s="10">
        <f t="shared" si="37"/>
        <v>-1.65890091867501E-2</v>
      </c>
      <c r="F240">
        <f t="shared" si="38"/>
        <v>0.9835478307018708</v>
      </c>
      <c r="G240">
        <f t="shared" si="35"/>
        <v>7.3758431098726378</v>
      </c>
      <c r="H240">
        <f t="shared" si="39"/>
        <v>5.6919768030977369E-2</v>
      </c>
      <c r="I240" t="str">
        <f t="shared" si="36"/>
        <v>2000</v>
      </c>
      <c r="J240">
        <f t="shared" si="40"/>
        <v>3.0884495573655131</v>
      </c>
      <c r="K240">
        <f t="shared" si="44"/>
        <v>-3.0884495573655131</v>
      </c>
      <c r="L240">
        <f t="shared" si="41"/>
        <v>0.94926438627287357</v>
      </c>
      <c r="M240">
        <f t="shared" si="42"/>
        <v>0</v>
      </c>
      <c r="P240" s="30">
        <f t="shared" si="43"/>
        <v>0.41872495270833421</v>
      </c>
    </row>
    <row r="241" spans="1:16" x14ac:dyDescent="0.3">
      <c r="A241">
        <v>240</v>
      </c>
      <c r="B241" s="5" t="s">
        <v>10072</v>
      </c>
      <c r="C241" s="6">
        <v>8.3960000000000008</v>
      </c>
      <c r="D241" s="6">
        <v>6.0060000000000002E-2</v>
      </c>
      <c r="E241" s="10">
        <f t="shared" si="37"/>
        <v>0.12452018628380385</v>
      </c>
      <c r="F241">
        <f t="shared" si="38"/>
        <v>1.1326048833130986</v>
      </c>
      <c r="G241">
        <f t="shared" si="35"/>
        <v>8.3540830047823107</v>
      </c>
      <c r="H241">
        <f t="shared" si="39"/>
        <v>6.0080019770995315E-2</v>
      </c>
      <c r="I241" t="str">
        <f t="shared" si="36"/>
        <v>2000</v>
      </c>
      <c r="J241">
        <f t="shared" si="40"/>
        <v>3.6922795390282781</v>
      </c>
      <c r="K241">
        <f t="shared" si="44"/>
        <v>-3.6922795390282781</v>
      </c>
      <c r="L241">
        <f t="shared" si="41"/>
        <v>-0.20358288070037034</v>
      </c>
      <c r="M241">
        <f t="shared" si="42"/>
        <v>0</v>
      </c>
      <c r="P241" s="30">
        <f t="shared" si="43"/>
        <v>0.4419730492161289</v>
      </c>
    </row>
    <row r="242" spans="1:16" x14ac:dyDescent="0.3">
      <c r="A242">
        <v>241</v>
      </c>
      <c r="B242" s="5" t="s">
        <v>10070</v>
      </c>
      <c r="C242" s="6">
        <v>8.5269999999999992</v>
      </c>
      <c r="D242" s="6">
        <v>5.9370000000000006E-2</v>
      </c>
      <c r="E242" s="10">
        <f t="shared" si="37"/>
        <v>1.5482197801525696E-2</v>
      </c>
      <c r="F242">
        <f t="shared" si="38"/>
        <v>1.0156026679371126</v>
      </c>
      <c r="G242">
        <f t="shared" si="35"/>
        <v>8.4849168565178967</v>
      </c>
      <c r="H242">
        <f t="shared" si="39"/>
        <v>6.0080432218907402E-2</v>
      </c>
      <c r="I242" t="str">
        <f t="shared" si="36"/>
        <v>2000</v>
      </c>
      <c r="J242">
        <f t="shared" si="40"/>
        <v>3.7501303197995948</v>
      </c>
      <c r="K242">
        <f t="shared" si="44"/>
        <v>-3.7501303197995948</v>
      </c>
      <c r="L242">
        <f t="shared" si="41"/>
        <v>-0.33441673243595638</v>
      </c>
      <c r="M242">
        <f t="shared" si="42"/>
        <v>0</v>
      </c>
      <c r="P242" s="30">
        <f t="shared" si="43"/>
        <v>0.44197608335063887</v>
      </c>
    </row>
    <row r="243" spans="1:16" x14ac:dyDescent="0.3">
      <c r="A243">
        <v>242</v>
      </c>
      <c r="B243" s="5" t="s">
        <v>10068</v>
      </c>
      <c r="C243" s="6">
        <v>9.1020000000000003</v>
      </c>
      <c r="D243" s="6">
        <v>5.917E-2</v>
      </c>
      <c r="E243" s="10">
        <f t="shared" si="37"/>
        <v>6.5256569834537689E-2</v>
      </c>
      <c r="F243">
        <f t="shared" si="38"/>
        <v>1.0674328603260232</v>
      </c>
      <c r="G243">
        <f t="shared" si="35"/>
        <v>9.0572300223571531</v>
      </c>
      <c r="H243">
        <f t="shared" si="39"/>
        <v>6.0599985997162514E-2</v>
      </c>
      <c r="I243" t="str">
        <f t="shared" si="36"/>
        <v>2000</v>
      </c>
      <c r="J243">
        <f t="shared" si="40"/>
        <v>4.0376962264462311</v>
      </c>
      <c r="K243">
        <f t="shared" si="44"/>
        <v>-4.0376962264462311</v>
      </c>
      <c r="L243">
        <f t="shared" si="41"/>
        <v>-0.90672989827521278</v>
      </c>
      <c r="M243">
        <f t="shared" si="42"/>
        <v>0</v>
      </c>
      <c r="P243" s="30">
        <f t="shared" si="43"/>
        <v>0.44579813215292691</v>
      </c>
    </row>
    <row r="244" spans="1:16" x14ac:dyDescent="0.3">
      <c r="A244">
        <v>243</v>
      </c>
      <c r="B244" s="5" t="s">
        <v>10066</v>
      </c>
      <c r="C244" s="6">
        <v>9.3260000000000005</v>
      </c>
      <c r="D244" s="6">
        <v>5.7489999999999999E-2</v>
      </c>
      <c r="E244" s="10">
        <f t="shared" si="37"/>
        <v>2.4312028791678882E-2</v>
      </c>
      <c r="F244">
        <f t="shared" si="38"/>
        <v>1.024609975829488</v>
      </c>
      <c r="G244">
        <f t="shared" si="35"/>
        <v>9.2814275431917785</v>
      </c>
      <c r="H244">
        <f t="shared" si="39"/>
        <v>6.0193158348274892E-2</v>
      </c>
      <c r="I244" t="str">
        <f t="shared" si="36"/>
        <v>2000</v>
      </c>
      <c r="J244">
        <f t="shared" si="40"/>
        <v>4.1098657029296408</v>
      </c>
      <c r="K244">
        <f t="shared" si="44"/>
        <v>-4.1098657029296408</v>
      </c>
      <c r="L244">
        <f t="shared" si="41"/>
        <v>-1.1309274191098382</v>
      </c>
      <c r="M244">
        <f t="shared" si="42"/>
        <v>0</v>
      </c>
      <c r="P244" s="30">
        <f t="shared" si="43"/>
        <v>0.44280534258378795</v>
      </c>
    </row>
    <row r="245" spans="1:16" x14ac:dyDescent="0.3">
      <c r="A245">
        <v>244</v>
      </c>
      <c r="B245" s="5" t="s">
        <v>10064</v>
      </c>
      <c r="C245" s="6">
        <v>9.83</v>
      </c>
      <c r="D245" s="6">
        <v>5.4349999999999996E-2</v>
      </c>
      <c r="E245" s="10">
        <f t="shared" si="37"/>
        <v>5.2632735772945957E-2</v>
      </c>
      <c r="F245">
        <f t="shared" si="38"/>
        <v>1.0540424619343769</v>
      </c>
      <c r="G245">
        <f t="shared" si="35"/>
        <v>9.7855789627426226</v>
      </c>
      <c r="H245">
        <f t="shared" si="39"/>
        <v>6.0286950126425674E-2</v>
      </c>
      <c r="I245" t="str">
        <f t="shared" si="36"/>
        <v>2000</v>
      </c>
      <c r="J245">
        <f t="shared" si="40"/>
        <v>4.3398584052826399</v>
      </c>
      <c r="K245">
        <f t="shared" si="44"/>
        <v>-4.3398584052826399</v>
      </c>
      <c r="L245">
        <f t="shared" si="41"/>
        <v>-1.6350788386606823</v>
      </c>
      <c r="M245">
        <f t="shared" si="42"/>
        <v>0</v>
      </c>
      <c r="P245" s="30">
        <f t="shared" si="43"/>
        <v>0.44349531303217848</v>
      </c>
    </row>
    <row r="246" spans="1:16" x14ac:dyDescent="0.3">
      <c r="A246">
        <v>245</v>
      </c>
      <c r="B246" s="5" t="s">
        <v>10063</v>
      </c>
      <c r="C246" s="6">
        <v>9.5790000000000006</v>
      </c>
      <c r="D246" s="6">
        <v>5.2350000000000001E-2</v>
      </c>
      <c r="E246" s="10">
        <f t="shared" si="37"/>
        <v>-2.58657317583205E-2</v>
      </c>
      <c r="F246">
        <f t="shared" si="38"/>
        <v>0.97446592065106818</v>
      </c>
      <c r="G246">
        <f t="shared" si="35"/>
        <v>9.5373026310160398</v>
      </c>
      <c r="H246">
        <f t="shared" si="39"/>
        <v>6.0673113274539399E-2</v>
      </c>
      <c r="I246" t="str">
        <f t="shared" si="36"/>
        <v>2000</v>
      </c>
      <c r="J246">
        <f t="shared" si="40"/>
        <v>4.2568423285943702</v>
      </c>
      <c r="K246">
        <f t="shared" si="44"/>
        <v>-4.2568423285943702</v>
      </c>
      <c r="L246">
        <f t="shared" si="41"/>
        <v>-1.3868025069340995</v>
      </c>
      <c r="M246">
        <f t="shared" si="42"/>
        <v>0</v>
      </c>
      <c r="P246" s="30">
        <f t="shared" si="43"/>
        <v>0.44633608613307418</v>
      </c>
    </row>
    <row r="247" spans="1:16" x14ac:dyDescent="0.3">
      <c r="A247">
        <v>246</v>
      </c>
      <c r="B247" s="5" t="s">
        <v>10060</v>
      </c>
      <c r="C247" s="6">
        <v>9.9779999999999998</v>
      </c>
      <c r="D247" s="6">
        <v>5.7590000000000002E-2</v>
      </c>
      <c r="E247" s="10">
        <f t="shared" si="37"/>
        <v>4.0809467038090894E-2</v>
      </c>
      <c r="F247">
        <f t="shared" si="38"/>
        <v>1.041653617287817</v>
      </c>
      <c r="G247">
        <f t="shared" si="35"/>
        <v>9.9302286380530731</v>
      </c>
      <c r="H247">
        <f t="shared" si="39"/>
        <v>6.0797937557142877E-2</v>
      </c>
      <c r="I247" t="str">
        <f t="shared" si="36"/>
        <v>2000</v>
      </c>
      <c r="J247">
        <f t="shared" si="40"/>
        <v>4.4413378982573271</v>
      </c>
      <c r="K247">
        <f t="shared" si="44"/>
        <v>-4.4413378982573271</v>
      </c>
      <c r="L247">
        <f t="shared" si="41"/>
        <v>-1.7797285139711327</v>
      </c>
      <c r="M247">
        <f t="shared" si="42"/>
        <v>0</v>
      </c>
      <c r="P247" s="30">
        <f t="shared" si="43"/>
        <v>0.44725434429957883</v>
      </c>
    </row>
    <row r="248" spans="1:16" x14ac:dyDescent="0.3">
      <c r="A248">
        <v>247</v>
      </c>
      <c r="B248" s="5" t="s">
        <v>10059</v>
      </c>
      <c r="C248" s="6">
        <v>9.2629999999999999</v>
      </c>
      <c r="D248" s="6">
        <v>5.9669999999999994E-2</v>
      </c>
      <c r="E248" s="10">
        <f t="shared" si="37"/>
        <v>-7.4354699166955113E-2</v>
      </c>
      <c r="F248">
        <f t="shared" si="38"/>
        <v>0.92834235317698943</v>
      </c>
      <c r="G248">
        <f t="shared" si="35"/>
        <v>9.2170540602633064</v>
      </c>
      <c r="H248">
        <f t="shared" si="39"/>
        <v>6.3138945763104595E-2</v>
      </c>
      <c r="I248" t="str">
        <f t="shared" si="36"/>
        <v>2000</v>
      </c>
      <c r="J248">
        <f t="shared" si="40"/>
        <v>4.2810981189188615</v>
      </c>
      <c r="K248">
        <f t="shared" si="44"/>
        <v>-4.2810981189188615</v>
      </c>
      <c r="L248">
        <f t="shared" si="41"/>
        <v>-1.0665539361813661</v>
      </c>
      <c r="M248">
        <f t="shared" si="42"/>
        <v>0</v>
      </c>
      <c r="P248" s="30">
        <f t="shared" si="43"/>
        <v>0.46447575233127819</v>
      </c>
    </row>
    <row r="249" spans="1:16" x14ac:dyDescent="0.3">
      <c r="A249">
        <v>248</v>
      </c>
      <c r="B249" s="5" t="s">
        <v>10057</v>
      </c>
      <c r="C249" s="6">
        <v>9.7750000000000004</v>
      </c>
      <c r="D249" s="6">
        <v>5.8689999999999999E-2</v>
      </c>
      <c r="E249" s="10">
        <f t="shared" si="37"/>
        <v>5.3800135599539077E-2</v>
      </c>
      <c r="F249">
        <f t="shared" si="38"/>
        <v>1.0552736694375473</v>
      </c>
      <c r="G249">
        <f t="shared" si="35"/>
        <v>9.7273088240286096</v>
      </c>
      <c r="H249">
        <f t="shared" si="39"/>
        <v>6.3313559359447616E-2</v>
      </c>
      <c r="I249" t="str">
        <f t="shared" si="36"/>
        <v>2000</v>
      </c>
      <c r="J249">
        <f t="shared" si="40"/>
        <v>4.5305940905728708</v>
      </c>
      <c r="K249">
        <f t="shared" si="44"/>
        <v>-4.5305940905728708</v>
      </c>
      <c r="L249">
        <f t="shared" si="41"/>
        <v>-1.6605156254537388</v>
      </c>
      <c r="M249">
        <f t="shared" si="42"/>
        <v>0</v>
      </c>
      <c r="P249" s="30">
        <f t="shared" si="43"/>
        <v>0.46576028093004501</v>
      </c>
    </row>
    <row r="250" spans="1:16" x14ac:dyDescent="0.3">
      <c r="A250">
        <v>249</v>
      </c>
      <c r="B250" s="5" t="s">
        <v>10055</v>
      </c>
      <c r="C250" s="6">
        <v>8.3640000000000008</v>
      </c>
      <c r="D250" s="6">
        <v>5.5930000000000001E-2</v>
      </c>
      <c r="E250" s="10">
        <f t="shared" si="37"/>
        <v>-0.15589132430504232</v>
      </c>
      <c r="F250">
        <f t="shared" si="38"/>
        <v>0.85565217391304349</v>
      </c>
      <c r="G250">
        <f t="shared" si="35"/>
        <v>8.3251074961455114</v>
      </c>
      <c r="H250">
        <f t="shared" si="39"/>
        <v>7.0391212161458869E-2</v>
      </c>
      <c r="I250" t="str">
        <f t="shared" si="36"/>
        <v>2001</v>
      </c>
      <c r="J250">
        <f t="shared" si="40"/>
        <v>4.3109602125300146</v>
      </c>
      <c r="K250">
        <f t="shared" si="44"/>
        <v>-4.3109602125300146</v>
      </c>
      <c r="L250">
        <f t="shared" si="41"/>
        <v>-1.4468874138429886</v>
      </c>
      <c r="M250">
        <f t="shared" si="42"/>
        <v>0</v>
      </c>
      <c r="P250" s="30">
        <f t="shared" si="43"/>
        <v>0.51782637215507077</v>
      </c>
    </row>
    <row r="251" spans="1:16" x14ac:dyDescent="0.3">
      <c r="A251">
        <v>250</v>
      </c>
      <c r="B251" s="5" t="s">
        <v>10053</v>
      </c>
      <c r="C251" s="6">
        <v>8.1890000000000001</v>
      </c>
      <c r="D251" s="6">
        <v>5.6550000000000003E-2</v>
      </c>
      <c r="E251" s="10">
        <f t="shared" si="37"/>
        <v>-2.1144991278336016E-2</v>
      </c>
      <c r="F251">
        <f t="shared" si="38"/>
        <v>0.9790769966523194</v>
      </c>
      <c r="G251">
        <f t="shared" si="35"/>
        <v>8.1505001240819404</v>
      </c>
      <c r="H251">
        <f t="shared" si="39"/>
        <v>7.0398766700790649E-2</v>
      </c>
      <c r="I251" t="str">
        <f t="shared" si="36"/>
        <v>2001</v>
      </c>
      <c r="J251">
        <f t="shared" si="40"/>
        <v>4.2209968685354111</v>
      </c>
      <c r="K251">
        <f t="shared" si="44"/>
        <v>-4.2209968685354111</v>
      </c>
      <c r="L251">
        <f t="shared" si="41"/>
        <v>-1.2722800417794176</v>
      </c>
      <c r="M251">
        <f t="shared" si="42"/>
        <v>0</v>
      </c>
      <c r="P251" s="30">
        <f t="shared" si="43"/>
        <v>0.51788194641747309</v>
      </c>
    </row>
    <row r="252" spans="1:16" x14ac:dyDescent="0.3">
      <c r="A252">
        <v>251</v>
      </c>
      <c r="B252" s="5" t="s">
        <v>10051</v>
      </c>
      <c r="C252" s="6">
        <v>8.9659999999999993</v>
      </c>
      <c r="D252" s="6">
        <v>5.3830000000000003E-2</v>
      </c>
      <c r="E252" s="10">
        <f t="shared" si="37"/>
        <v>9.0647855445196421E-2</v>
      </c>
      <c r="F252">
        <f t="shared" si="38"/>
        <v>1.0948833801440956</v>
      </c>
      <c r="G252">
        <f t="shared" si="35"/>
        <v>8.9258700936625743</v>
      </c>
      <c r="H252">
        <f t="shared" si="39"/>
        <v>6.9974409572671231E-2</v>
      </c>
      <c r="I252" t="str">
        <f t="shared" si="36"/>
        <v>2001</v>
      </c>
      <c r="J252">
        <f t="shared" si="40"/>
        <v>4.5946827002318464</v>
      </c>
      <c r="K252">
        <f t="shared" si="44"/>
        <v>-4.5946827002318464</v>
      </c>
      <c r="L252">
        <f t="shared" si="41"/>
        <v>-2.0476500113600515</v>
      </c>
      <c r="M252">
        <f t="shared" si="42"/>
        <v>0</v>
      </c>
      <c r="P252" s="30">
        <f t="shared" si="43"/>
        <v>0.51476020287300628</v>
      </c>
    </row>
    <row r="253" spans="1:16" x14ac:dyDescent="0.3">
      <c r="A253">
        <v>252</v>
      </c>
      <c r="B253" s="5" t="s">
        <v>10049</v>
      </c>
      <c r="C253" s="6">
        <v>9.2609999999999992</v>
      </c>
      <c r="D253" s="6">
        <v>5.1210000000000006E-2</v>
      </c>
      <c r="E253" s="10">
        <f t="shared" si="37"/>
        <v>3.237238845488416E-2</v>
      </c>
      <c r="F253">
        <f t="shared" si="38"/>
        <v>1.0329020745036805</v>
      </c>
      <c r="G253">
        <f t="shared" si="35"/>
        <v>9.2215628912816356</v>
      </c>
      <c r="H253">
        <f t="shared" si="39"/>
        <v>6.9725931992094523E-2</v>
      </c>
      <c r="I253" t="str">
        <f t="shared" si="36"/>
        <v>2001</v>
      </c>
      <c r="J253">
        <f t="shared" si="40"/>
        <v>4.7300374706030315</v>
      </c>
      <c r="K253">
        <f t="shared" si="44"/>
        <v>-4.7300374706030315</v>
      </c>
      <c r="L253">
        <f t="shared" si="41"/>
        <v>-2.3433428089791128</v>
      </c>
      <c r="M253">
        <f t="shared" si="42"/>
        <v>0</v>
      </c>
      <c r="P253" s="30">
        <f t="shared" si="43"/>
        <v>0.5129323007789669</v>
      </c>
    </row>
    <row r="254" spans="1:16" x14ac:dyDescent="0.3">
      <c r="A254">
        <v>253</v>
      </c>
      <c r="B254" s="5" t="s">
        <v>10048</v>
      </c>
      <c r="C254" s="6">
        <v>9.6890000000000001</v>
      </c>
      <c r="D254" s="6">
        <v>5.1830000000000001E-2</v>
      </c>
      <c r="E254" s="10">
        <f t="shared" si="37"/>
        <v>4.517918721473526E-2</v>
      </c>
      <c r="F254">
        <f t="shared" si="38"/>
        <v>1.0462153115214341</v>
      </c>
      <c r="G254">
        <f t="shared" si="35"/>
        <v>9.6472418393117376</v>
      </c>
      <c r="H254">
        <f t="shared" si="39"/>
        <v>6.9937815388286348E-2</v>
      </c>
      <c r="I254" t="str">
        <f t="shared" si="36"/>
        <v>2001</v>
      </c>
      <c r="J254">
        <f t="shared" si="40"/>
        <v>4.9634191124980829</v>
      </c>
      <c r="K254">
        <f t="shared" si="44"/>
        <v>-4.9634191124980829</v>
      </c>
      <c r="L254">
        <f t="shared" si="41"/>
        <v>-2.7690217570092148</v>
      </c>
      <c r="M254">
        <f t="shared" si="42"/>
        <v>0</v>
      </c>
      <c r="P254" s="30">
        <f t="shared" si="43"/>
        <v>0.51449100117637225</v>
      </c>
    </row>
    <row r="255" spans="1:16" x14ac:dyDescent="0.3">
      <c r="A255">
        <v>254</v>
      </c>
      <c r="B255" s="5" t="s">
        <v>10046</v>
      </c>
      <c r="C255" s="6">
        <v>9.8190000000000008</v>
      </c>
      <c r="D255" s="6">
        <v>5.2440000000000001E-2</v>
      </c>
      <c r="E255" s="10">
        <f t="shared" si="37"/>
        <v>1.3328062784286113E-2</v>
      </c>
      <c r="F255">
        <f t="shared" si="38"/>
        <v>1.0134172773248014</v>
      </c>
      <c r="G255">
        <f t="shared" si="35"/>
        <v>9.7761845898080502</v>
      </c>
      <c r="H255">
        <f t="shared" si="39"/>
        <v>6.9909862521064361E-2</v>
      </c>
      <c r="I255" t="str">
        <f t="shared" si="36"/>
        <v>2001</v>
      </c>
      <c r="J255">
        <f t="shared" si="40"/>
        <v>5.0277486945052452</v>
      </c>
      <c r="K255">
        <f t="shared" si="44"/>
        <v>-5.0277486945052452</v>
      </c>
      <c r="L255">
        <f t="shared" si="41"/>
        <v>-2.8979645075055274</v>
      </c>
      <c r="M255">
        <f t="shared" si="42"/>
        <v>0</v>
      </c>
      <c r="P255" s="30">
        <f t="shared" si="43"/>
        <v>0.51428536852166395</v>
      </c>
    </row>
    <row r="256" spans="1:16" x14ac:dyDescent="0.3">
      <c r="A256">
        <v>255</v>
      </c>
      <c r="B256" s="5" t="s">
        <v>10044</v>
      </c>
      <c r="C256" s="6">
        <v>9.1280000000000001</v>
      </c>
      <c r="D256" s="6">
        <v>5.3109999999999997E-2</v>
      </c>
      <c r="E256" s="10">
        <f t="shared" si="37"/>
        <v>-7.297267162737868E-2</v>
      </c>
      <c r="F256">
        <f t="shared" si="38"/>
        <v>0.92962623485079943</v>
      </c>
      <c r="G256">
        <f t="shared" si="35"/>
        <v>9.0876902612250081</v>
      </c>
      <c r="H256">
        <f t="shared" si="39"/>
        <v>7.164850408119898E-2</v>
      </c>
      <c r="I256" t="str">
        <f t="shared" si="36"/>
        <v>2001</v>
      </c>
      <c r="J256">
        <f t="shared" si="40"/>
        <v>4.7898990939534398</v>
      </c>
      <c r="K256">
        <f t="shared" si="44"/>
        <v>-4.7898990939534398</v>
      </c>
      <c r="L256">
        <f t="shared" si="41"/>
        <v>-2.2094701789224853</v>
      </c>
      <c r="M256">
        <f t="shared" si="42"/>
        <v>0</v>
      </c>
      <c r="P256" s="30">
        <f t="shared" si="43"/>
        <v>0.52707552263205859</v>
      </c>
    </row>
    <row r="257" spans="1:16" x14ac:dyDescent="0.3">
      <c r="A257">
        <v>256</v>
      </c>
      <c r="B257" s="5" t="s">
        <v>10042</v>
      </c>
      <c r="C257" s="6">
        <v>8.7080000000000002</v>
      </c>
      <c r="D257" s="6">
        <v>5.2839999999999998E-2</v>
      </c>
      <c r="E257" s="10">
        <f t="shared" si="37"/>
        <v>-4.7104469187473463E-2</v>
      </c>
      <c r="F257">
        <f t="shared" si="38"/>
        <v>0.95398773006134974</v>
      </c>
      <c r="G257">
        <f t="shared" si="35"/>
        <v>8.669740070763762</v>
      </c>
      <c r="H257">
        <f t="shared" si="39"/>
        <v>7.2006714738123645E-2</v>
      </c>
      <c r="I257" t="str">
        <f t="shared" si="36"/>
        <v>2001</v>
      </c>
      <c r="J257">
        <f t="shared" si="40"/>
        <v>4.5924537855829888</v>
      </c>
      <c r="K257">
        <f t="shared" si="44"/>
        <v>-4.5924537855829888</v>
      </c>
      <c r="L257">
        <f t="shared" si="41"/>
        <v>-1.7915199884612392</v>
      </c>
      <c r="M257">
        <f t="shared" si="42"/>
        <v>0</v>
      </c>
      <c r="P257" s="30">
        <f t="shared" si="43"/>
        <v>0.529710665844497</v>
      </c>
    </row>
    <row r="258" spans="1:16" x14ac:dyDescent="0.3">
      <c r="A258">
        <v>257</v>
      </c>
      <c r="B258" s="5" t="s">
        <v>10040</v>
      </c>
      <c r="C258" s="6">
        <v>8.4719999999999995</v>
      </c>
      <c r="D258" s="6">
        <v>5.3490000000000003E-2</v>
      </c>
      <c r="E258" s="10">
        <f t="shared" si="37"/>
        <v>-2.7475535073195768E-2</v>
      </c>
      <c r="F258">
        <f t="shared" si="38"/>
        <v>0.97289848415250335</v>
      </c>
      <c r="G258">
        <f t="shared" si="35"/>
        <v>8.434320101463296</v>
      </c>
      <c r="H258">
        <f t="shared" si="39"/>
        <v>7.1255645666533959E-2</v>
      </c>
      <c r="I258" t="str">
        <f t="shared" si="36"/>
        <v>2001</v>
      </c>
      <c r="J258">
        <f t="shared" si="40"/>
        <v>4.4211482694236475</v>
      </c>
      <c r="K258">
        <f t="shared" si="44"/>
        <v>-4.4211482694236475</v>
      </c>
      <c r="L258">
        <f t="shared" si="41"/>
        <v>-2.1682435805113442</v>
      </c>
      <c r="M258">
        <f t="shared" si="42"/>
        <v>0</v>
      </c>
      <c r="P258" s="30">
        <f t="shared" si="43"/>
        <v>0.5241854964286462</v>
      </c>
    </row>
    <row r="259" spans="1:16" x14ac:dyDescent="0.3">
      <c r="A259">
        <v>258</v>
      </c>
      <c r="B259" s="5" t="s">
        <v>10038</v>
      </c>
      <c r="C259" s="6">
        <v>8.1029999999999998</v>
      </c>
      <c r="D259" s="6">
        <v>5.3739999999999996E-2</v>
      </c>
      <c r="E259" s="10">
        <f t="shared" si="37"/>
        <v>-4.4532244820517042E-2</v>
      </c>
      <c r="F259">
        <f t="shared" si="38"/>
        <v>0.95644475920679894</v>
      </c>
      <c r="G259">
        <f t="shared" ref="G259:G322" si="45">C259*EXP(-1/12*D259)</f>
        <v>8.0667931985748709</v>
      </c>
      <c r="H259">
        <f t="shared" si="39"/>
        <v>7.1909356000317656E-2</v>
      </c>
      <c r="I259" t="str">
        <f t="shared" ref="I259:I322" si="46">MID(B259,7,4)</f>
        <v>2001</v>
      </c>
      <c r="J259">
        <f t="shared" si="40"/>
        <v>4.2672888748306406</v>
      </c>
      <c r="K259">
        <f t="shared" si="44"/>
        <v>-4.2672888748306406</v>
      </c>
      <c r="L259">
        <f t="shared" si="41"/>
        <v>-1.9951951101867911</v>
      </c>
      <c r="M259">
        <f t="shared" si="42"/>
        <v>0</v>
      </c>
      <c r="P259" s="30">
        <f t="shared" si="43"/>
        <v>0.52899445539083934</v>
      </c>
    </row>
    <row r="260" spans="1:16" x14ac:dyDescent="0.3">
      <c r="A260">
        <v>259</v>
      </c>
      <c r="B260" s="5" t="s">
        <v>10037</v>
      </c>
      <c r="C260" s="6">
        <v>6.9089999999999998</v>
      </c>
      <c r="D260" s="6">
        <v>5.3579999999999996E-2</v>
      </c>
      <c r="E260" s="10">
        <f t="shared" ref="E260:E323" si="47">LN(C260/C259)</f>
        <v>-0.1594094539719304</v>
      </c>
      <c r="F260">
        <f t="shared" ref="F260:F323" si="48">C260/C259</f>
        <v>0.85264716771566085</v>
      </c>
      <c r="G260">
        <f t="shared" si="45"/>
        <v>6.8782200823025228</v>
      </c>
      <c r="H260">
        <f t="shared" si="39"/>
        <v>7.7382113366115834E-2</v>
      </c>
      <c r="I260" t="str">
        <f t="shared" si="46"/>
        <v>2001</v>
      </c>
      <c r="J260">
        <f t="shared" si="40"/>
        <v>3.9154562437684186</v>
      </c>
      <c r="K260">
        <f t="shared" si="44"/>
        <v>-3.9154562437684186</v>
      </c>
      <c r="L260">
        <f t="shared" si="41"/>
        <v>-1.194845583528453</v>
      </c>
      <c r="M260">
        <f t="shared" si="42"/>
        <v>0</v>
      </c>
      <c r="P260" s="30">
        <f t="shared" si="43"/>
        <v>0.56925428336362527</v>
      </c>
    </row>
    <row r="261" spans="1:16" x14ac:dyDescent="0.3">
      <c r="A261">
        <v>260</v>
      </c>
      <c r="B261" s="5" t="s">
        <v>10035</v>
      </c>
      <c r="C261" s="6">
        <v>7.1360000000000001</v>
      </c>
      <c r="D261" s="6">
        <v>5.2740000000000002E-2</v>
      </c>
      <c r="E261" s="10">
        <f t="shared" si="47"/>
        <v>3.2327485771050442E-2</v>
      </c>
      <c r="F261">
        <f t="shared" si="48"/>
        <v>1.0328556954696773</v>
      </c>
      <c r="G261">
        <f t="shared" si="45"/>
        <v>7.1047060987208592</v>
      </c>
      <c r="H261">
        <f t="shared" si="39"/>
        <v>7.7562278471407578E-2</v>
      </c>
      <c r="I261" t="str">
        <f t="shared" si="46"/>
        <v>2001</v>
      </c>
      <c r="J261">
        <f t="shared" si="40"/>
        <v>4.0538007271113434</v>
      </c>
      <c r="K261">
        <f t="shared" si="44"/>
        <v>-4.0538007271113434</v>
      </c>
      <c r="L261">
        <f t="shared" si="41"/>
        <v>-1.4213315999467895</v>
      </c>
      <c r="M261">
        <f t="shared" si="42"/>
        <v>0</v>
      </c>
      <c r="P261" s="30">
        <f t="shared" si="43"/>
        <v>0.57057965111902309</v>
      </c>
    </row>
    <row r="262" spans="1:16" x14ac:dyDescent="0.3">
      <c r="A262">
        <v>261</v>
      </c>
      <c r="B262" s="5" t="s">
        <v>10033</v>
      </c>
      <c r="C262" s="6">
        <v>7.4589999999999996</v>
      </c>
      <c r="D262" s="6">
        <v>5.2249999999999998E-2</v>
      </c>
      <c r="E262" s="10">
        <f t="shared" si="47"/>
        <v>4.4268961695317896E-2</v>
      </c>
      <c r="F262">
        <f t="shared" si="48"/>
        <v>1.0452634529147982</v>
      </c>
      <c r="G262">
        <f t="shared" si="45"/>
        <v>7.4265928750448671</v>
      </c>
      <c r="H262">
        <f t="shared" si="39"/>
        <v>7.5415369392913614E-2</v>
      </c>
      <c r="I262" t="str">
        <f t="shared" si="46"/>
        <v>2001</v>
      </c>
      <c r="J262">
        <f t="shared" si="40"/>
        <v>4.1201706101274151</v>
      </c>
      <c r="K262">
        <f t="shared" si="44"/>
        <v>-4.1201706101274151</v>
      </c>
      <c r="L262">
        <f t="shared" si="41"/>
        <v>-1.7432183762707973</v>
      </c>
      <c r="M262">
        <f t="shared" si="42"/>
        <v>0</v>
      </c>
      <c r="P262" s="30">
        <f t="shared" si="43"/>
        <v>0.55478611517431853</v>
      </c>
    </row>
    <row r="263" spans="1:16" x14ac:dyDescent="0.3">
      <c r="A263">
        <v>262</v>
      </c>
      <c r="B263" s="5" t="s">
        <v>10032</v>
      </c>
      <c r="C263" s="6">
        <v>7.4569999999999999</v>
      </c>
      <c r="D263" s="6">
        <v>5.2229999999999999E-2</v>
      </c>
      <c r="E263" s="10">
        <f t="shared" si="47"/>
        <v>-2.6816841136840901E-4</v>
      </c>
      <c r="F263">
        <f t="shared" si="48"/>
        <v>0.99973186754256604</v>
      </c>
      <c r="G263">
        <f t="shared" si="45"/>
        <v>7.424613938793172</v>
      </c>
      <c r="H263">
        <f t="shared" si="39"/>
        <v>7.5404739395258019E-2</v>
      </c>
      <c r="I263" t="str">
        <f t="shared" si="46"/>
        <v>2001</v>
      </c>
      <c r="J263">
        <f t="shared" si="40"/>
        <v>4.1184921294748786</v>
      </c>
      <c r="K263">
        <f t="shared" si="44"/>
        <v>-4.1184921294748786</v>
      </c>
      <c r="L263">
        <f t="shared" si="41"/>
        <v>-1.7425809677978998</v>
      </c>
      <c r="M263">
        <f t="shared" si="42"/>
        <v>0</v>
      </c>
      <c r="P263" s="30">
        <f t="shared" si="43"/>
        <v>0.55470791659024843</v>
      </c>
    </row>
    <row r="264" spans="1:16" x14ac:dyDescent="0.3">
      <c r="A264">
        <v>263</v>
      </c>
      <c r="B264" s="5" t="s">
        <v>10030</v>
      </c>
      <c r="C264" s="6">
        <v>6.9459999999999997</v>
      </c>
      <c r="D264" s="6">
        <v>5.2329999999999995E-2</v>
      </c>
      <c r="E264" s="10">
        <f t="shared" si="47"/>
        <v>-7.0987234239775501E-2</v>
      </c>
      <c r="F264">
        <f t="shared" si="48"/>
        <v>0.93147378302266326</v>
      </c>
      <c r="G264">
        <f t="shared" si="45"/>
        <v>6.9157756013469962</v>
      </c>
      <c r="H264">
        <f t="shared" si="39"/>
        <v>7.174692032148583E-2</v>
      </c>
      <c r="I264" t="str">
        <f t="shared" si="46"/>
        <v>2001</v>
      </c>
      <c r="J264">
        <f t="shared" si="40"/>
        <v>3.6501429909770491</v>
      </c>
      <c r="K264">
        <f t="shared" si="44"/>
        <v>-3.6501429909770491</v>
      </c>
      <c r="L264">
        <f t="shared" si="41"/>
        <v>-1.233742630351724</v>
      </c>
      <c r="M264">
        <f t="shared" si="42"/>
        <v>0</v>
      </c>
      <c r="P264" s="30">
        <f t="shared" si="43"/>
        <v>0.52779951250386226</v>
      </c>
    </row>
    <row r="265" spans="1:16" x14ac:dyDescent="0.3">
      <c r="A265">
        <v>264</v>
      </c>
      <c r="B265" s="5" t="s">
        <v>10028</v>
      </c>
      <c r="C265" s="6">
        <v>7.1150000000000002</v>
      </c>
      <c r="D265" s="6">
        <v>5.28E-2</v>
      </c>
      <c r="E265" s="10">
        <f t="shared" si="47"/>
        <v>2.4039277219933569E-2</v>
      </c>
      <c r="F265">
        <f t="shared" si="48"/>
        <v>1.0243305499568098</v>
      </c>
      <c r="G265">
        <f t="shared" si="45"/>
        <v>7.0837627722969918</v>
      </c>
      <c r="H265">
        <f t="shared" si="39"/>
        <v>7.1951589130947249E-2</v>
      </c>
      <c r="I265" t="str">
        <f t="shared" si="46"/>
        <v>2001</v>
      </c>
      <c r="J265">
        <f t="shared" si="40"/>
        <v>3.7494720421517105</v>
      </c>
      <c r="K265">
        <f t="shared" si="44"/>
        <v>-3.7494720421517105</v>
      </c>
      <c r="L265">
        <f t="shared" si="41"/>
        <v>-1.4017298013017196</v>
      </c>
      <c r="M265">
        <f t="shared" si="42"/>
        <v>0</v>
      </c>
      <c r="P265" s="30">
        <f t="shared" si="43"/>
        <v>0.52930513946839874</v>
      </c>
    </row>
    <row r="266" spans="1:16" x14ac:dyDescent="0.3">
      <c r="A266">
        <v>265</v>
      </c>
      <c r="B266" s="5" t="s">
        <v>10027</v>
      </c>
      <c r="C266" s="6">
        <v>7.27</v>
      </c>
      <c r="D266" s="6">
        <v>5.2639999999999999E-2</v>
      </c>
      <c r="E266" s="10">
        <f t="shared" si="47"/>
        <v>2.1551060003612187E-2</v>
      </c>
      <c r="F266">
        <f t="shared" si="48"/>
        <v>1.021784961349262</v>
      </c>
      <c r="G266">
        <f t="shared" si="45"/>
        <v>7.2381787789058167</v>
      </c>
      <c r="H266">
        <f t="shared" si="39"/>
        <v>7.1905676875544861E-2</v>
      </c>
      <c r="I266" t="str">
        <f t="shared" si="46"/>
        <v>2001</v>
      </c>
      <c r="J266">
        <f t="shared" si="40"/>
        <v>3.8287605388651325</v>
      </c>
      <c r="K266">
        <f t="shared" si="44"/>
        <v>-3.8287605388651325</v>
      </c>
      <c r="L266">
        <f t="shared" si="41"/>
        <v>-1.5561458079105446</v>
      </c>
      <c r="M266">
        <f t="shared" si="42"/>
        <v>0</v>
      </c>
      <c r="P266" s="30">
        <f t="shared" si="43"/>
        <v>0.5289673902533697</v>
      </c>
    </row>
    <row r="267" spans="1:16" x14ac:dyDescent="0.3">
      <c r="A267">
        <v>266</v>
      </c>
      <c r="B267" s="5" t="s">
        <v>10026</v>
      </c>
      <c r="C267" s="6">
        <v>7.2560000000000002</v>
      </c>
      <c r="D267" s="6">
        <v>5.1680000000000004E-2</v>
      </c>
      <c r="E267" s="10">
        <f t="shared" si="47"/>
        <v>-1.9275787325923955E-3</v>
      </c>
      <c r="F267">
        <f t="shared" si="48"/>
        <v>0.99807427785419545</v>
      </c>
      <c r="G267">
        <f t="shared" si="45"/>
        <v>7.2248180200587884</v>
      </c>
      <c r="H267">
        <f t="shared" si="39"/>
        <v>6.9507875879847053E-2</v>
      </c>
      <c r="I267" t="str">
        <f t="shared" si="46"/>
        <v>2001</v>
      </c>
      <c r="J267">
        <f t="shared" si="40"/>
        <v>3.6942531311951297</v>
      </c>
      <c r="K267">
        <f t="shared" si="44"/>
        <v>-3.6942531311951297</v>
      </c>
      <c r="L267">
        <f t="shared" si="41"/>
        <v>-1.5427850490635162</v>
      </c>
      <c r="M267">
        <f t="shared" si="42"/>
        <v>0</v>
      </c>
      <c r="P267" s="30">
        <f t="shared" si="43"/>
        <v>0.51132819137291841</v>
      </c>
    </row>
    <row r="268" spans="1:16" x14ac:dyDescent="0.3">
      <c r="A268">
        <v>267</v>
      </c>
      <c r="B268" s="5" t="s">
        <v>10025</v>
      </c>
      <c r="C268" s="6">
        <v>6.2930000000000001</v>
      </c>
      <c r="D268" s="6">
        <v>5.1449999999999996E-2</v>
      </c>
      <c r="E268" s="10">
        <f t="shared" si="47"/>
        <v>-0.14239080826803893</v>
      </c>
      <c r="F268">
        <f t="shared" si="48"/>
        <v>0.86728224917309815</v>
      </c>
      <c r="G268">
        <f t="shared" si="45"/>
        <v>6.2660765209519518</v>
      </c>
      <c r="H268">
        <f t="shared" si="39"/>
        <v>6.9354002168100795E-2</v>
      </c>
      <c r="I268" t="str">
        <f t="shared" si="46"/>
        <v>2001</v>
      </c>
      <c r="J268">
        <f t="shared" si="40"/>
        <v>3.1969286416699911</v>
      </c>
      <c r="K268">
        <f t="shared" si="44"/>
        <v>-3.1969286416699911</v>
      </c>
      <c r="L268">
        <f t="shared" si="41"/>
        <v>-0.58404354995667962</v>
      </c>
      <c r="M268">
        <f t="shared" si="42"/>
        <v>0</v>
      </c>
      <c r="P268" s="30">
        <f t="shared" si="43"/>
        <v>0.51019623379644097</v>
      </c>
    </row>
    <row r="269" spans="1:16" x14ac:dyDescent="0.3">
      <c r="A269">
        <v>268</v>
      </c>
      <c r="B269" s="5" t="s">
        <v>10024</v>
      </c>
      <c r="C269" s="6">
        <v>6.0970000000000004</v>
      </c>
      <c r="D269" s="6">
        <v>5.0099999999999999E-2</v>
      </c>
      <c r="E269" s="10">
        <f t="shared" si="47"/>
        <v>-3.1641057619117396E-2</v>
      </c>
      <c r="F269">
        <f t="shared" si="48"/>
        <v>0.96885428253615136</v>
      </c>
      <c r="G269">
        <f t="shared" si="45"/>
        <v>6.0715980883880798</v>
      </c>
      <c r="H269">
        <f t="shared" si="39"/>
        <v>6.8277211093887014E-2</v>
      </c>
      <c r="I269" t="str">
        <f t="shared" si="46"/>
        <v>2001</v>
      </c>
      <c r="J269">
        <f t="shared" si="40"/>
        <v>3.0496114496819073</v>
      </c>
      <c r="K269">
        <f t="shared" si="44"/>
        <v>-3.0496114496819073</v>
      </c>
      <c r="L269">
        <f t="shared" si="41"/>
        <v>-0.38956511739280764</v>
      </c>
      <c r="M269">
        <f t="shared" si="42"/>
        <v>0</v>
      </c>
      <c r="P269" s="30">
        <f t="shared" si="43"/>
        <v>0.50227492091650194</v>
      </c>
    </row>
    <row r="270" spans="1:16" x14ac:dyDescent="0.3">
      <c r="A270">
        <v>269</v>
      </c>
      <c r="B270" s="5" t="s">
        <v>10023</v>
      </c>
      <c r="C270" s="6">
        <v>5.7069999999999999</v>
      </c>
      <c r="D270" s="6">
        <v>4.9779999999999998E-2</v>
      </c>
      <c r="E270" s="10">
        <f t="shared" si="47"/>
        <v>-6.6103355371108077E-2</v>
      </c>
      <c r="F270">
        <f t="shared" si="48"/>
        <v>0.93603411513859269</v>
      </c>
      <c r="G270">
        <f t="shared" si="45"/>
        <v>5.6833744987740697</v>
      </c>
      <c r="H270">
        <f t="shared" si="39"/>
        <v>6.9108707962588334E-2</v>
      </c>
      <c r="I270" t="str">
        <f t="shared" si="46"/>
        <v>2001</v>
      </c>
      <c r="J270">
        <f t="shared" si="40"/>
        <v>2.8893807067885771</v>
      </c>
      <c r="K270">
        <f t="shared" si="44"/>
        <v>-2.8893807067885771</v>
      </c>
      <c r="L270">
        <f t="shared" si="41"/>
        <v>-0.18859765751496571</v>
      </c>
      <c r="M270">
        <f t="shared" si="42"/>
        <v>0</v>
      </c>
      <c r="P270" s="30">
        <f t="shared" si="43"/>
        <v>0.50839174990348246</v>
      </c>
    </row>
    <row r="271" spans="1:16" x14ac:dyDescent="0.3">
      <c r="A271">
        <v>270</v>
      </c>
      <c r="B271" s="5" t="s">
        <v>10022</v>
      </c>
      <c r="C271" s="6">
        <v>6.38</v>
      </c>
      <c r="D271" s="6">
        <v>4.9980000000000004E-2</v>
      </c>
      <c r="E271" s="10">
        <f t="shared" si="47"/>
        <v>0.1114746058021274</v>
      </c>
      <c r="F271">
        <f t="shared" si="48"/>
        <v>1.1179253548274048</v>
      </c>
      <c r="G271">
        <f t="shared" si="45"/>
        <v>6.3534825609005789</v>
      </c>
      <c r="H271">
        <f t="shared" si="39"/>
        <v>6.8277467826623528E-2</v>
      </c>
      <c r="I271" t="str">
        <f t="shared" si="46"/>
        <v>2001</v>
      </c>
      <c r="J271">
        <f t="shared" si="40"/>
        <v>3.1912069502008769</v>
      </c>
      <c r="K271">
        <f t="shared" si="44"/>
        <v>-3.1912069502008769</v>
      </c>
      <c r="L271">
        <f t="shared" si="41"/>
        <v>-0.85870571964147491</v>
      </c>
      <c r="M271">
        <f t="shared" si="42"/>
        <v>0</v>
      </c>
      <c r="P271" s="30">
        <f t="shared" si="43"/>
        <v>0.50227680954687892</v>
      </c>
    </row>
    <row r="272" spans="1:16" x14ac:dyDescent="0.3">
      <c r="A272">
        <v>271</v>
      </c>
      <c r="B272" s="5" t="s">
        <v>10020</v>
      </c>
      <c r="C272" s="6">
        <v>6.7430000000000003</v>
      </c>
      <c r="D272" s="6">
        <v>5.0590000000000003E-2</v>
      </c>
      <c r="E272" s="10">
        <f t="shared" si="47"/>
        <v>5.5336832395746431E-2</v>
      </c>
      <c r="F272">
        <f t="shared" si="48"/>
        <v>1.056896551724138</v>
      </c>
      <c r="G272">
        <f t="shared" si="45"/>
        <v>6.7146324742289485</v>
      </c>
      <c r="H272">
        <f t="shared" si="39"/>
        <v>6.9155411617885243E-2</v>
      </c>
      <c r="I272" t="str">
        <f t="shared" si="46"/>
        <v>2001</v>
      </c>
      <c r="J272">
        <f t="shared" si="40"/>
        <v>3.4159707070252003</v>
      </c>
      <c r="K272">
        <f t="shared" si="44"/>
        <v>-3.4159707070252003</v>
      </c>
      <c r="L272">
        <f t="shared" si="41"/>
        <v>-1.2198556329698445</v>
      </c>
      <c r="M272">
        <f t="shared" si="42"/>
        <v>0</v>
      </c>
      <c r="P272" s="30">
        <f t="shared" si="43"/>
        <v>0.50873532097785612</v>
      </c>
    </row>
    <row r="273" spans="1:16" x14ac:dyDescent="0.3">
      <c r="A273">
        <v>272</v>
      </c>
      <c r="B273" s="5" t="s">
        <v>10019</v>
      </c>
      <c r="C273" s="6">
        <v>5.7060000000000004</v>
      </c>
      <c r="D273" s="6">
        <v>5.0509999999999999E-2</v>
      </c>
      <c r="E273" s="10">
        <f t="shared" si="47"/>
        <v>-0.16698667696113664</v>
      </c>
      <c r="F273">
        <f t="shared" si="48"/>
        <v>0.84621088536259825</v>
      </c>
      <c r="G273">
        <f t="shared" si="45"/>
        <v>5.6820329709952722</v>
      </c>
      <c r="H273">
        <f t="shared" si="39"/>
        <v>7.3551659557039545E-2</v>
      </c>
      <c r="I273" t="str">
        <f t="shared" si="46"/>
        <v>2001</v>
      </c>
      <c r="J273">
        <f t="shared" si="40"/>
        <v>3.0744111489803996</v>
      </c>
      <c r="K273">
        <f t="shared" si="44"/>
        <v>-3.0744111489803996</v>
      </c>
      <c r="L273">
        <f t="shared" si="41"/>
        <v>-0.42611028496642245</v>
      </c>
      <c r="M273">
        <f t="shared" si="42"/>
        <v>0</v>
      </c>
      <c r="P273" s="30">
        <f t="shared" si="43"/>
        <v>0.54107590798472294</v>
      </c>
    </row>
    <row r="274" spans="1:16" x14ac:dyDescent="0.3">
      <c r="A274">
        <v>273</v>
      </c>
      <c r="B274" s="5" t="s">
        <v>10017</v>
      </c>
      <c r="C274" s="6">
        <v>5.7640000000000002</v>
      </c>
      <c r="D274" s="6">
        <v>5.0770000000000003E-2</v>
      </c>
      <c r="E274" s="10">
        <f t="shared" si="47"/>
        <v>1.0113425345967412E-2</v>
      </c>
      <c r="F274">
        <f t="shared" si="48"/>
        <v>1.0101647388713635</v>
      </c>
      <c r="G274">
        <f t="shared" si="45"/>
        <v>5.7396649916485272</v>
      </c>
      <c r="H274">
        <f t="shared" si="39"/>
        <v>7.3331559664908522E-2</v>
      </c>
      <c r="I274" t="str">
        <f t="shared" si="46"/>
        <v>2001</v>
      </c>
      <c r="J274">
        <f t="shared" si="40"/>
        <v>3.0963011011341894</v>
      </c>
      <c r="K274">
        <f t="shared" si="44"/>
        <v>-3.0963011011341894</v>
      </c>
      <c r="L274">
        <f t="shared" si="41"/>
        <v>-0.61510475500016693</v>
      </c>
      <c r="M274">
        <f t="shared" si="42"/>
        <v>0</v>
      </c>
      <c r="P274" s="30">
        <f t="shared" si="43"/>
        <v>0.53945676370301188</v>
      </c>
    </row>
    <row r="275" spans="1:16" x14ac:dyDescent="0.3">
      <c r="A275">
        <v>274</v>
      </c>
      <c r="B275" s="5" t="s">
        <v>10016</v>
      </c>
      <c r="C275" s="6">
        <v>6.2350000000000003</v>
      </c>
      <c r="D275" s="6">
        <v>5.0770000000000003E-2</v>
      </c>
      <c r="E275" s="10">
        <f t="shared" si="47"/>
        <v>7.8546900994724167E-2</v>
      </c>
      <c r="F275">
        <f t="shared" si="48"/>
        <v>1.0817140874392783</v>
      </c>
      <c r="G275">
        <f t="shared" si="45"/>
        <v>6.2086764786482593</v>
      </c>
      <c r="H275">
        <f t="shared" si="39"/>
        <v>7.4314411287972768E-2</v>
      </c>
      <c r="I275" t="str">
        <f t="shared" si="46"/>
        <v>2001</v>
      </c>
      <c r="J275">
        <f t="shared" si="40"/>
        <v>3.3942028409645921</v>
      </c>
      <c r="K275">
        <f t="shared" si="44"/>
        <v>-3.3942028409645921</v>
      </c>
      <c r="L275">
        <f t="shared" si="41"/>
        <v>-1.0880483707876358</v>
      </c>
      <c r="M275">
        <f t="shared" si="42"/>
        <v>0</v>
      </c>
      <c r="P275" s="30">
        <f t="shared" si="43"/>
        <v>0.54668701979194945</v>
      </c>
    </row>
    <row r="276" spans="1:16" x14ac:dyDescent="0.3">
      <c r="A276">
        <v>275</v>
      </c>
      <c r="B276" s="5" t="s">
        <v>10014</v>
      </c>
      <c r="C276" s="6">
        <v>6.1580000000000004</v>
      </c>
      <c r="D276" s="6">
        <v>5.076E-2</v>
      </c>
      <c r="E276" s="10">
        <f t="shared" si="47"/>
        <v>-1.2426529629691128E-2</v>
      </c>
      <c r="F276">
        <f t="shared" si="48"/>
        <v>0.9876503608660786</v>
      </c>
      <c r="G276">
        <f t="shared" si="45"/>
        <v>6.1320066746411204</v>
      </c>
      <c r="H276">
        <f t="shared" si="39"/>
        <v>7.4288248303375298E-2</v>
      </c>
      <c r="I276" t="str">
        <f t="shared" si="46"/>
        <v>2001</v>
      </c>
      <c r="J276">
        <f t="shared" si="40"/>
        <v>3.3511082542636057</v>
      </c>
      <c r="K276">
        <f t="shared" si="44"/>
        <v>-3.3511082542636057</v>
      </c>
      <c r="L276">
        <f t="shared" si="41"/>
        <v>-1.0219070231631973</v>
      </c>
      <c r="M276">
        <f t="shared" si="42"/>
        <v>0</v>
      </c>
      <c r="P276" s="30">
        <f t="shared" si="43"/>
        <v>0.54649455424145166</v>
      </c>
    </row>
    <row r="277" spans="1:16" x14ac:dyDescent="0.3">
      <c r="A277">
        <v>276</v>
      </c>
      <c r="B277" s="5" t="s">
        <v>10012</v>
      </c>
      <c r="C277" s="6">
        <v>6.21</v>
      </c>
      <c r="D277" s="6">
        <v>5.0590000000000003E-2</v>
      </c>
      <c r="E277" s="10">
        <f t="shared" si="47"/>
        <v>8.4088464430786668E-3</v>
      </c>
      <c r="F277">
        <f t="shared" si="48"/>
        <v>1.0084443000974341</v>
      </c>
      <c r="G277">
        <f t="shared" si="45"/>
        <v>6.1838747834734935</v>
      </c>
      <c r="H277">
        <f t="shared" si="39"/>
        <v>7.3686082069509218E-2</v>
      </c>
      <c r="I277" t="str">
        <f t="shared" si="46"/>
        <v>2001</v>
      </c>
      <c r="J277">
        <f t="shared" si="40"/>
        <v>3.3520606908560904</v>
      </c>
      <c r="K277">
        <f t="shared" si="44"/>
        <v>-3.3520606908560904</v>
      </c>
      <c r="L277">
        <f t="shared" si="41"/>
        <v>-1.2059222644031982</v>
      </c>
      <c r="M277">
        <f t="shared" si="42"/>
        <v>0</v>
      </c>
      <c r="P277" s="30">
        <f t="shared" si="43"/>
        <v>0.54206477463200375</v>
      </c>
    </row>
    <row r="278" spans="1:16" x14ac:dyDescent="0.3">
      <c r="A278">
        <v>277</v>
      </c>
      <c r="B278" s="5" t="s">
        <v>10010</v>
      </c>
      <c r="C278" s="6">
        <v>5.8209999999999997</v>
      </c>
      <c r="D278" s="6">
        <v>5.0720000000000001E-2</v>
      </c>
      <c r="E278" s="10">
        <f t="shared" si="47"/>
        <v>-6.4688827655789025E-2</v>
      </c>
      <c r="F278">
        <f t="shared" si="48"/>
        <v>0.93735909822866337</v>
      </c>
      <c r="G278">
        <f t="shared" si="45"/>
        <v>5.7964484953968451</v>
      </c>
      <c r="H278">
        <f t="shared" si="39"/>
        <v>7.3441981631630307E-2</v>
      </c>
      <c r="I278" t="str">
        <f t="shared" si="46"/>
        <v>2001</v>
      </c>
      <c r="J278">
        <f t="shared" si="40"/>
        <v>3.1316418528602781</v>
      </c>
      <c r="K278">
        <f t="shared" si="44"/>
        <v>-3.1316418528602781</v>
      </c>
      <c r="L278">
        <f t="shared" si="41"/>
        <v>-0.8184959763265498</v>
      </c>
      <c r="M278">
        <f t="shared" si="42"/>
        <v>0</v>
      </c>
      <c r="P278" s="30">
        <f t="shared" si="43"/>
        <v>0.5402690725790491</v>
      </c>
    </row>
    <row r="279" spans="1:16" x14ac:dyDescent="0.3">
      <c r="A279">
        <v>278</v>
      </c>
      <c r="B279" s="5" t="s">
        <v>10008</v>
      </c>
      <c r="C279" s="6">
        <v>6.0190000000000001</v>
      </c>
      <c r="D279" s="6">
        <v>5.0460000000000005E-2</v>
      </c>
      <c r="E279" s="10">
        <f t="shared" si="47"/>
        <v>3.3449064276035362E-2</v>
      </c>
      <c r="F279">
        <f t="shared" si="48"/>
        <v>1.0340147740937984</v>
      </c>
      <c r="G279">
        <f t="shared" si="45"/>
        <v>5.9937432445442171</v>
      </c>
      <c r="H279">
        <f t="shared" si="39"/>
        <v>7.2871714014925815E-2</v>
      </c>
      <c r="I279" t="str">
        <f t="shared" si="46"/>
        <v>2001</v>
      </c>
      <c r="J279">
        <f t="shared" si="40"/>
        <v>3.213089629364458</v>
      </c>
      <c r="K279">
        <f t="shared" si="44"/>
        <v>-3.213089629364458</v>
      </c>
      <c r="L279">
        <f t="shared" si="41"/>
        <v>-1.0157907254739218</v>
      </c>
      <c r="M279">
        <f t="shared" si="42"/>
        <v>0</v>
      </c>
      <c r="P279" s="30">
        <f t="shared" si="43"/>
        <v>0.53607395216489484</v>
      </c>
    </row>
    <row r="280" spans="1:16" x14ac:dyDescent="0.3">
      <c r="A280">
        <v>279</v>
      </c>
      <c r="B280" s="5" t="s">
        <v>10007</v>
      </c>
      <c r="C280" s="6">
        <v>5.5179999999999998</v>
      </c>
      <c r="D280" s="6">
        <v>5.0610000000000002E-2</v>
      </c>
      <c r="E280" s="10">
        <f t="shared" si="47"/>
        <v>-8.6905656770539491E-2</v>
      </c>
      <c r="F280">
        <f t="shared" si="48"/>
        <v>0.91676358199036379</v>
      </c>
      <c r="G280">
        <f t="shared" si="45"/>
        <v>5.494776841259104</v>
      </c>
      <c r="H280">
        <f t="shared" si="39"/>
        <v>6.9311957782603004E-2</v>
      </c>
      <c r="I280" t="str">
        <f t="shared" si="46"/>
        <v>2001</v>
      </c>
      <c r="J280">
        <f t="shared" si="40"/>
        <v>2.8017149397082464</v>
      </c>
      <c r="K280">
        <f t="shared" si="44"/>
        <v>-2.8017149397082464</v>
      </c>
      <c r="L280">
        <f t="shared" si="41"/>
        <v>-0.51682432218880869</v>
      </c>
      <c r="M280">
        <f t="shared" si="42"/>
        <v>0</v>
      </c>
      <c r="P280" s="30">
        <f t="shared" si="43"/>
        <v>0.50988693820479991</v>
      </c>
    </row>
    <row r="281" spans="1:16" x14ac:dyDescent="0.3">
      <c r="A281">
        <v>280</v>
      </c>
      <c r="B281" s="5" t="s">
        <v>10005</v>
      </c>
      <c r="C281" s="6">
        <v>5.5940000000000003</v>
      </c>
      <c r="D281" s="6">
        <v>5.0869999999999999E-2</v>
      </c>
      <c r="E281" s="10">
        <f t="shared" si="47"/>
        <v>1.3679118984673696E-2</v>
      </c>
      <c r="F281">
        <f t="shared" si="48"/>
        <v>1.0137731061978978</v>
      </c>
      <c r="G281">
        <f t="shared" si="45"/>
        <v>5.570336294300315</v>
      </c>
      <c r="H281">
        <f t="shared" si="39"/>
        <v>6.9477226957092464E-2</v>
      </c>
      <c r="I281" t="str">
        <f t="shared" si="46"/>
        <v>2001</v>
      </c>
      <c r="J281">
        <f t="shared" si="40"/>
        <v>2.8470140616214827</v>
      </c>
      <c r="K281">
        <f t="shared" si="44"/>
        <v>-2.8470140616214827</v>
      </c>
      <c r="L281">
        <f t="shared" si="41"/>
        <v>-0.59238377523001962</v>
      </c>
      <c r="M281">
        <f t="shared" si="42"/>
        <v>0</v>
      </c>
      <c r="P281" s="30">
        <f t="shared" si="43"/>
        <v>0.51110272543770963</v>
      </c>
    </row>
    <row r="282" spans="1:16" x14ac:dyDescent="0.3">
      <c r="A282">
        <v>281</v>
      </c>
      <c r="B282" s="5" t="s">
        <v>10003</v>
      </c>
      <c r="C282" s="6">
        <v>5.5679999999999996</v>
      </c>
      <c r="D282" s="6">
        <v>4.9540000000000001E-2</v>
      </c>
      <c r="E282" s="10">
        <f t="shared" si="47"/>
        <v>-4.6586717476495417E-3</v>
      </c>
      <c r="F282">
        <f t="shared" si="48"/>
        <v>0.99535216303181973</v>
      </c>
      <c r="G282">
        <f t="shared" si="45"/>
        <v>5.5450608228644205</v>
      </c>
      <c r="H282">
        <f t="shared" si="39"/>
        <v>6.6712443981296554E-2</v>
      </c>
      <c r="I282" t="str">
        <f t="shared" si="46"/>
        <v>2001</v>
      </c>
      <c r="J282">
        <f t="shared" si="40"/>
        <v>2.7213154418623224</v>
      </c>
      <c r="K282">
        <f t="shared" si="44"/>
        <v>-2.7213154418623224</v>
      </c>
      <c r="L282">
        <f t="shared" si="41"/>
        <v>-0.56710830379412513</v>
      </c>
      <c r="M282">
        <f t="shared" si="42"/>
        <v>0</v>
      </c>
      <c r="P282" s="30">
        <f t="shared" si="43"/>
        <v>0.49076385792583038</v>
      </c>
    </row>
    <row r="283" spans="1:16" x14ac:dyDescent="0.3">
      <c r="A283">
        <v>282</v>
      </c>
      <c r="B283" s="5" t="s">
        <v>10002</v>
      </c>
      <c r="C283" s="6">
        <v>5.2779999999999996</v>
      </c>
      <c r="D283" s="6">
        <v>5.0300000000000004E-2</v>
      </c>
      <c r="E283" s="10">
        <f t="shared" si="47"/>
        <v>-5.3488684950986236E-2</v>
      </c>
      <c r="F283">
        <f t="shared" si="48"/>
        <v>0.94791666666666663</v>
      </c>
      <c r="G283">
        <f t="shared" si="45"/>
        <v>5.2559226860288497</v>
      </c>
      <c r="H283">
        <f t="shared" si="39"/>
        <v>6.6412067011041132E-2</v>
      </c>
      <c r="I283" t="str">
        <f t="shared" si="46"/>
        <v>2001</v>
      </c>
      <c r="J283">
        <f t="shared" si="40"/>
        <v>2.5678029077359232</v>
      </c>
      <c r="K283">
        <f t="shared" si="44"/>
        <v>-2.5678029077359232</v>
      </c>
      <c r="L283">
        <f t="shared" si="41"/>
        <v>-0.27797016695855437</v>
      </c>
      <c r="M283">
        <f t="shared" si="42"/>
        <v>0</v>
      </c>
      <c r="P283" s="30">
        <f t="shared" si="43"/>
        <v>0.48855416282313036</v>
      </c>
    </row>
    <row r="284" spans="1:16" x14ac:dyDescent="0.3">
      <c r="A284">
        <v>283</v>
      </c>
      <c r="B284" s="5" t="s">
        <v>10000</v>
      </c>
      <c r="C284" s="6">
        <v>5.1459999999999999</v>
      </c>
      <c r="D284" s="6">
        <v>5.0099999999999999E-2</v>
      </c>
      <c r="E284" s="10">
        <f t="shared" si="47"/>
        <v>-2.5327524221579859E-2</v>
      </c>
      <c r="F284">
        <f t="shared" si="48"/>
        <v>0.97499052671466468</v>
      </c>
      <c r="G284">
        <f t="shared" si="45"/>
        <v>5.1245602366483602</v>
      </c>
      <c r="H284">
        <f t="shared" si="39"/>
        <v>6.5310409626253674E-2</v>
      </c>
      <c r="I284" t="str">
        <f t="shared" si="46"/>
        <v>2001</v>
      </c>
      <c r="J284">
        <f t="shared" si="40"/>
        <v>2.4620945724078847</v>
      </c>
      <c r="K284">
        <f t="shared" si="44"/>
        <v>-2.4620945724078847</v>
      </c>
      <c r="L284">
        <f t="shared" si="41"/>
        <v>-0.1466077175780649</v>
      </c>
      <c r="M284">
        <f t="shared" si="42"/>
        <v>0</v>
      </c>
      <c r="P284" s="30">
        <f t="shared" si="43"/>
        <v>0.48044992325393754</v>
      </c>
    </row>
    <row r="285" spans="1:16" x14ac:dyDescent="0.3">
      <c r="A285">
        <v>284</v>
      </c>
      <c r="B285" s="5" t="s">
        <v>9998</v>
      </c>
      <c r="C285" s="6">
        <v>5.1420000000000003</v>
      </c>
      <c r="D285" s="6">
        <v>4.9980000000000004E-2</v>
      </c>
      <c r="E285" s="10">
        <f t="shared" si="47"/>
        <v>-7.7760501585456214E-4</v>
      </c>
      <c r="F285">
        <f t="shared" si="48"/>
        <v>0.99922269724057533</v>
      </c>
      <c r="G285">
        <f t="shared" si="45"/>
        <v>5.1206281078606235</v>
      </c>
      <c r="H285">
        <f t="shared" si="39"/>
        <v>6.510451261762551E-2</v>
      </c>
      <c r="I285" t="str">
        <f t="shared" si="46"/>
        <v>2001</v>
      </c>
      <c r="J285">
        <f t="shared" si="40"/>
        <v>2.4524493601263173</v>
      </c>
      <c r="K285">
        <f t="shared" si="44"/>
        <v>-2.4524493601263173</v>
      </c>
      <c r="L285">
        <f t="shared" si="41"/>
        <v>-0.14267558879032816</v>
      </c>
      <c r="M285">
        <f t="shared" si="42"/>
        <v>0</v>
      </c>
      <c r="P285" s="30">
        <f t="shared" si="43"/>
        <v>0.47893526115704194</v>
      </c>
    </row>
    <row r="286" spans="1:16" x14ac:dyDescent="0.3">
      <c r="A286">
        <v>285</v>
      </c>
      <c r="B286" s="5" t="s">
        <v>9996</v>
      </c>
      <c r="C286" s="6">
        <v>5.1310000000000002</v>
      </c>
      <c r="D286" s="6">
        <v>4.8979999999999996E-2</v>
      </c>
      <c r="E286" s="10">
        <f t="shared" si="47"/>
        <v>-2.1415368838699619E-3</v>
      </c>
      <c r="F286">
        <f t="shared" si="48"/>
        <v>0.99786075457020618</v>
      </c>
      <c r="G286">
        <f t="shared" si="45"/>
        <v>5.1100996514779231</v>
      </c>
      <c r="H286">
        <f t="shared" si="39"/>
        <v>6.4456955077390771E-2</v>
      </c>
      <c r="I286" t="str">
        <f t="shared" si="46"/>
        <v>2001</v>
      </c>
      <c r="J286">
        <f t="shared" si="40"/>
        <v>2.4230639472353719</v>
      </c>
      <c r="K286">
        <f t="shared" si="44"/>
        <v>-2.4230639472353719</v>
      </c>
      <c r="L286">
        <f t="shared" si="41"/>
        <v>-0.13214713240762777</v>
      </c>
      <c r="M286">
        <f t="shared" si="42"/>
        <v>0</v>
      </c>
      <c r="P286" s="30">
        <f t="shared" si="43"/>
        <v>0.47417156464543364</v>
      </c>
    </row>
    <row r="287" spans="1:16" x14ac:dyDescent="0.3">
      <c r="A287">
        <v>286</v>
      </c>
      <c r="B287" s="5" t="s">
        <v>9994</v>
      </c>
      <c r="C287" s="6">
        <v>4.9980000000000002</v>
      </c>
      <c r="D287" s="6">
        <v>4.8230000000000002E-2</v>
      </c>
      <c r="E287" s="10">
        <f t="shared" si="47"/>
        <v>-2.6262739547067138E-2</v>
      </c>
      <c r="F287">
        <f t="shared" si="48"/>
        <v>0.97407912687585263</v>
      </c>
      <c r="G287">
        <f t="shared" si="45"/>
        <v>4.9779525190702953</v>
      </c>
      <c r="H287">
        <f t="shared" si="39"/>
        <v>6.4257853479892962E-2</v>
      </c>
      <c r="I287" t="str">
        <f t="shared" si="46"/>
        <v>2001</v>
      </c>
      <c r="J287">
        <f t="shared" si="40"/>
        <v>2.3531124655819031</v>
      </c>
      <c r="K287">
        <f t="shared" si="44"/>
        <v>-2.3531124655819031</v>
      </c>
      <c r="L287">
        <f t="shared" si="41"/>
        <v>7.4107327175201299E-2</v>
      </c>
      <c r="M287">
        <f t="shared" si="42"/>
        <v>0</v>
      </c>
      <c r="P287" s="30">
        <f t="shared" si="43"/>
        <v>0.47270689235528929</v>
      </c>
    </row>
    <row r="288" spans="1:16" x14ac:dyDescent="0.3">
      <c r="A288">
        <v>287</v>
      </c>
      <c r="B288" s="5" t="s">
        <v>9993</v>
      </c>
      <c r="C288" s="6">
        <v>5.2789999999999999</v>
      </c>
      <c r="D288" s="6">
        <v>4.7910000000000001E-2</v>
      </c>
      <c r="E288" s="10">
        <f t="shared" si="47"/>
        <v>5.4698853428718532E-2</v>
      </c>
      <c r="F288">
        <f t="shared" si="48"/>
        <v>1.0562224889955982</v>
      </c>
      <c r="G288">
        <f t="shared" si="45"/>
        <v>5.2579656103411283</v>
      </c>
      <c r="H288">
        <f t="shared" si="39"/>
        <v>6.5599785480947276E-2</v>
      </c>
      <c r="I288" t="str">
        <f t="shared" si="46"/>
        <v>2001</v>
      </c>
      <c r="J288">
        <f t="shared" si="40"/>
        <v>2.5373821546124162</v>
      </c>
      <c r="K288">
        <f t="shared" si="44"/>
        <v>-2.5373821546124162</v>
      </c>
      <c r="L288">
        <f t="shared" si="41"/>
        <v>-0.27128892479601063</v>
      </c>
      <c r="M288">
        <f t="shared" si="42"/>
        <v>0</v>
      </c>
      <c r="P288" s="30">
        <f t="shared" si="43"/>
        <v>0.48257868967838208</v>
      </c>
    </row>
    <row r="289" spans="1:16" x14ac:dyDescent="0.3">
      <c r="A289">
        <v>288</v>
      </c>
      <c r="B289" s="5" t="s">
        <v>9991</v>
      </c>
      <c r="C289" s="6">
        <v>5.2359999999999998</v>
      </c>
      <c r="D289" s="6">
        <v>4.8689999999999997E-2</v>
      </c>
      <c r="E289" s="10">
        <f t="shared" si="47"/>
        <v>-8.1788377938257599E-3</v>
      </c>
      <c r="F289">
        <f t="shared" si="48"/>
        <v>0.99185451790111756</v>
      </c>
      <c r="G289">
        <f t="shared" si="45"/>
        <v>5.2147979727008309</v>
      </c>
      <c r="H289">
        <f t="shared" ref="H289:H352" si="49">SQRT(_xlfn.VAR.S(E260:E289))</f>
        <v>6.5385530572329167E-2</v>
      </c>
      <c r="I289" t="str">
        <f t="shared" si="46"/>
        <v>2001</v>
      </c>
      <c r="J289">
        <f t="shared" ref="J289:J352" si="50">-K289</f>
        <v>2.5083310885591201</v>
      </c>
      <c r="K289">
        <f t="shared" si="44"/>
        <v>-2.5083310885591201</v>
      </c>
      <c r="L289">
        <f t="shared" ref="L289:L352" si="51">+MIN(G290-G289,G291-G289,G292-G289,G293-G289,G294-G289,G295-G289,G296-G289,G297-G289,G298-G289,G299-G289)</f>
        <v>-0.32231020343481287</v>
      </c>
      <c r="M289">
        <f t="shared" ref="M289:M352" si="52">+IF(L289&lt;K289,1,0)</f>
        <v>0</v>
      </c>
      <c r="P289" s="30">
        <f t="shared" ref="P289:P352" si="53">-K289/G289</f>
        <v>0.48100254347149973</v>
      </c>
    </row>
    <row r="290" spans="1:16" x14ac:dyDescent="0.3">
      <c r="A290">
        <v>289</v>
      </c>
      <c r="B290" s="5" t="s">
        <v>9989</v>
      </c>
      <c r="C290" s="6">
        <v>5.1859999999999999</v>
      </c>
      <c r="D290" s="6">
        <v>4.8529999999999997E-2</v>
      </c>
      <c r="E290" s="10">
        <f t="shared" si="47"/>
        <v>-9.59516093118086E-3</v>
      </c>
      <c r="F290">
        <f t="shared" si="48"/>
        <v>0.99045072574484339</v>
      </c>
      <c r="G290">
        <f t="shared" si="45"/>
        <v>5.1650693038058781</v>
      </c>
      <c r="H290">
        <f t="shared" si="49"/>
        <v>5.9386712943468131E-2</v>
      </c>
      <c r="I290" t="str">
        <f t="shared" si="46"/>
        <v>2001</v>
      </c>
      <c r="J290">
        <f t="shared" si="50"/>
        <v>2.2564783010812901</v>
      </c>
      <c r="K290">
        <f t="shared" ref="K290:K353" si="54">-G290*$P$3*$R$3*H290</f>
        <v>-2.2564783010812901</v>
      </c>
      <c r="L290">
        <f t="shared" si="51"/>
        <v>-0.27258153453986012</v>
      </c>
      <c r="M290">
        <f t="shared" si="52"/>
        <v>0</v>
      </c>
      <c r="P290" s="30">
        <f t="shared" si="53"/>
        <v>0.43687280234915832</v>
      </c>
    </row>
    <row r="291" spans="1:16" x14ac:dyDescent="0.3">
      <c r="A291">
        <v>290</v>
      </c>
      <c r="B291" s="5" t="s">
        <v>9987</v>
      </c>
      <c r="C291" s="6">
        <v>5.27</v>
      </c>
      <c r="D291" s="6">
        <v>4.8410000000000002E-2</v>
      </c>
      <c r="E291" s="10">
        <f t="shared" si="47"/>
        <v>1.6067675436798292E-2</v>
      </c>
      <c r="F291">
        <f t="shared" si="48"/>
        <v>1.0161974546856922</v>
      </c>
      <c r="G291">
        <f t="shared" si="45"/>
        <v>5.2487827673679694</v>
      </c>
      <c r="H291">
        <f t="shared" si="49"/>
        <v>5.9064548172566338E-2</v>
      </c>
      <c r="I291" t="str">
        <f t="shared" si="46"/>
        <v>2001</v>
      </c>
      <c r="J291">
        <f t="shared" si="50"/>
        <v>2.2806109524503357</v>
      </c>
      <c r="K291">
        <f t="shared" si="54"/>
        <v>-2.2806109524503357</v>
      </c>
      <c r="L291">
        <f t="shared" si="51"/>
        <v>-0.35629499810195142</v>
      </c>
      <c r="M291">
        <f t="shared" si="52"/>
        <v>0</v>
      </c>
      <c r="P291" s="30">
        <f t="shared" si="53"/>
        <v>0.43450282732770829</v>
      </c>
    </row>
    <row r="292" spans="1:16" x14ac:dyDescent="0.3">
      <c r="A292">
        <v>291</v>
      </c>
      <c r="B292" s="5" t="s">
        <v>9985</v>
      </c>
      <c r="C292" s="6">
        <v>5.3360000000000003</v>
      </c>
      <c r="D292" s="6">
        <v>4.8330000000000005E-2</v>
      </c>
      <c r="E292" s="10">
        <f t="shared" si="47"/>
        <v>1.2445946060051789E-2</v>
      </c>
      <c r="F292">
        <f t="shared" si="48"/>
        <v>1.0125237191650855</v>
      </c>
      <c r="G292">
        <f t="shared" si="45"/>
        <v>5.3145524789367844</v>
      </c>
      <c r="H292">
        <f t="shared" si="49"/>
        <v>5.8335629573554121E-2</v>
      </c>
      <c r="I292" t="str">
        <f t="shared" si="46"/>
        <v>2001</v>
      </c>
      <c r="J292">
        <f t="shared" si="50"/>
        <v>2.2806902703283787</v>
      </c>
      <c r="K292">
        <f t="shared" si="54"/>
        <v>-2.2806902703283787</v>
      </c>
      <c r="L292">
        <f t="shared" si="51"/>
        <v>-0.42206470967076637</v>
      </c>
      <c r="M292">
        <f t="shared" si="52"/>
        <v>0</v>
      </c>
      <c r="P292" s="30">
        <f t="shared" si="53"/>
        <v>0.42914060579276614</v>
      </c>
    </row>
    <row r="293" spans="1:16" x14ac:dyDescent="0.3">
      <c r="A293">
        <v>292</v>
      </c>
      <c r="B293" s="5" t="s">
        <v>9983</v>
      </c>
      <c r="C293" s="6">
        <v>5.3150000000000004</v>
      </c>
      <c r="D293" s="6">
        <v>4.7190000000000003E-2</v>
      </c>
      <c r="E293" s="10">
        <f t="shared" si="47"/>
        <v>-3.9432968194112721E-3</v>
      </c>
      <c r="F293">
        <f t="shared" si="48"/>
        <v>0.99606446776611701</v>
      </c>
      <c r="G293">
        <f t="shared" si="45"/>
        <v>5.2941398057397615</v>
      </c>
      <c r="H293">
        <f t="shared" si="49"/>
        <v>5.8315813111538307E-2</v>
      </c>
      <c r="I293" t="str">
        <f t="shared" si="46"/>
        <v>2001</v>
      </c>
      <c r="J293">
        <f t="shared" si="50"/>
        <v>2.2711585945367823</v>
      </c>
      <c r="K293">
        <f t="shared" si="54"/>
        <v>-2.2711585945367823</v>
      </c>
      <c r="L293">
        <f t="shared" si="51"/>
        <v>-0.40165203647374348</v>
      </c>
      <c r="M293">
        <f t="shared" si="52"/>
        <v>0</v>
      </c>
      <c r="P293" s="30">
        <f t="shared" si="53"/>
        <v>0.42899482784237286</v>
      </c>
    </row>
    <row r="294" spans="1:16" x14ac:dyDescent="0.3">
      <c r="A294">
        <v>293</v>
      </c>
      <c r="B294" s="5" t="s">
        <v>9981</v>
      </c>
      <c r="C294" s="6">
        <v>5.35</v>
      </c>
      <c r="D294" s="6">
        <v>4.6769999999999999E-2</v>
      </c>
      <c r="E294" s="10">
        <f t="shared" si="47"/>
        <v>6.5635491140038473E-3</v>
      </c>
      <c r="F294">
        <f t="shared" si="48"/>
        <v>1.0065851364063969</v>
      </c>
      <c r="G294">
        <f t="shared" si="45"/>
        <v>5.3291889568644937</v>
      </c>
      <c r="H294">
        <f t="shared" si="49"/>
        <v>5.7287957950131384E-2</v>
      </c>
      <c r="I294" t="str">
        <f t="shared" si="46"/>
        <v>2001</v>
      </c>
      <c r="J294">
        <f t="shared" si="50"/>
        <v>2.2458987938513442</v>
      </c>
      <c r="K294">
        <f t="shared" si="54"/>
        <v>-2.2458987938513442</v>
      </c>
      <c r="L294">
        <f t="shared" si="51"/>
        <v>-0.43670118759847565</v>
      </c>
      <c r="M294">
        <f t="shared" si="52"/>
        <v>0</v>
      </c>
      <c r="P294" s="30">
        <f t="shared" si="53"/>
        <v>0.42143350743050995</v>
      </c>
    </row>
    <row r="295" spans="1:16" x14ac:dyDescent="0.3">
      <c r="A295">
        <v>294</v>
      </c>
      <c r="B295" s="5" t="s">
        <v>9979</v>
      </c>
      <c r="C295" s="6">
        <v>5.2850000000000001</v>
      </c>
      <c r="D295" s="6">
        <v>4.6769999999999999E-2</v>
      </c>
      <c r="E295" s="10">
        <f t="shared" si="47"/>
        <v>-1.2223941585714146E-2</v>
      </c>
      <c r="F295">
        <f t="shared" si="48"/>
        <v>0.9878504672897197</v>
      </c>
      <c r="G295">
        <f t="shared" si="45"/>
        <v>5.2644418013138035</v>
      </c>
      <c r="H295">
        <f t="shared" si="49"/>
        <v>5.6954897386135649E-2</v>
      </c>
      <c r="I295" t="str">
        <f t="shared" si="46"/>
        <v>2001</v>
      </c>
      <c r="J295">
        <f t="shared" si="50"/>
        <v>2.2057136119663472</v>
      </c>
      <c r="K295">
        <f t="shared" si="54"/>
        <v>-2.2057136119663472</v>
      </c>
      <c r="L295">
        <f t="shared" si="51"/>
        <v>-0.37195403204778543</v>
      </c>
      <c r="M295">
        <f t="shared" si="52"/>
        <v>0</v>
      </c>
      <c r="P295" s="30">
        <f t="shared" si="53"/>
        <v>0.41898337852569389</v>
      </c>
    </row>
    <row r="296" spans="1:16" x14ac:dyDescent="0.3">
      <c r="A296">
        <v>295</v>
      </c>
      <c r="B296" s="5" t="s">
        <v>9977</v>
      </c>
      <c r="C296" s="6">
        <v>5.0720000000000001</v>
      </c>
      <c r="D296" s="6">
        <v>4.7270000000000006E-2</v>
      </c>
      <c r="E296" s="10">
        <f t="shared" si="47"/>
        <v>-4.1137402187276143E-2</v>
      </c>
      <c r="F296">
        <f t="shared" si="48"/>
        <v>0.95969725638599812</v>
      </c>
      <c r="G296">
        <f t="shared" si="45"/>
        <v>5.0520598462454966</v>
      </c>
      <c r="H296">
        <f t="shared" si="49"/>
        <v>5.6910750160810215E-2</v>
      </c>
      <c r="I296" t="str">
        <f t="shared" si="46"/>
        <v>2001</v>
      </c>
      <c r="J296">
        <f t="shared" si="50"/>
        <v>2.115088370999981</v>
      </c>
      <c r="K296">
        <f t="shared" si="54"/>
        <v>-2.115088370999981</v>
      </c>
      <c r="L296">
        <f t="shared" si="51"/>
        <v>-0.15957207697947862</v>
      </c>
      <c r="M296">
        <f t="shared" si="52"/>
        <v>0</v>
      </c>
      <c r="P296" s="30">
        <f t="shared" si="53"/>
        <v>0.41865861358943246</v>
      </c>
    </row>
    <row r="297" spans="1:16" x14ac:dyDescent="0.3">
      <c r="A297">
        <v>296</v>
      </c>
      <c r="B297" s="5" t="s">
        <v>9976</v>
      </c>
      <c r="C297" s="6">
        <v>5.1589999999999998</v>
      </c>
      <c r="D297" s="6">
        <v>4.3869999999999992E-2</v>
      </c>
      <c r="E297" s="10">
        <f t="shared" si="47"/>
        <v>1.7007545127588005E-2</v>
      </c>
      <c r="F297">
        <f t="shared" si="48"/>
        <v>1.0171529968454258</v>
      </c>
      <c r="G297">
        <f t="shared" si="45"/>
        <v>5.1401739891799272</v>
      </c>
      <c r="H297">
        <f t="shared" si="49"/>
        <v>5.7130893370544056E-2</v>
      </c>
      <c r="I297" t="str">
        <f t="shared" si="46"/>
        <v>2001</v>
      </c>
      <c r="J297">
        <f t="shared" si="50"/>
        <v>2.1603024372176987</v>
      </c>
      <c r="K297">
        <f t="shared" si="54"/>
        <v>-2.1603024372176987</v>
      </c>
      <c r="L297">
        <f t="shared" si="51"/>
        <v>-0.24768621991390916</v>
      </c>
      <c r="M297">
        <f t="shared" si="52"/>
        <v>0</v>
      </c>
      <c r="P297" s="30">
        <f t="shared" si="53"/>
        <v>0.42027807653303917</v>
      </c>
    </row>
    <row r="298" spans="1:16" x14ac:dyDescent="0.3">
      <c r="A298">
        <v>297</v>
      </c>
      <c r="B298" s="5" t="s">
        <v>9975</v>
      </c>
      <c r="C298" s="6">
        <v>5.0060000000000002</v>
      </c>
      <c r="D298" s="6">
        <v>4.641E-2</v>
      </c>
      <c r="E298" s="10">
        <f t="shared" si="47"/>
        <v>-3.0105569252930345E-2</v>
      </c>
      <c r="F298">
        <f t="shared" si="48"/>
        <v>0.97034308974607486</v>
      </c>
      <c r="G298">
        <f t="shared" si="45"/>
        <v>4.9866766855451177</v>
      </c>
      <c r="H298">
        <f t="shared" si="49"/>
        <v>5.1668181597593552E-2</v>
      </c>
      <c r="I298" t="str">
        <f t="shared" si="46"/>
        <v>2001</v>
      </c>
      <c r="J298">
        <f t="shared" si="50"/>
        <v>1.89539665291495</v>
      </c>
      <c r="K298">
        <f t="shared" si="54"/>
        <v>-1.89539665291495</v>
      </c>
      <c r="L298">
        <f t="shared" si="51"/>
        <v>-9.4188916279099644E-2</v>
      </c>
      <c r="M298">
        <f t="shared" si="52"/>
        <v>0</v>
      </c>
      <c r="P298" s="30">
        <f t="shared" si="53"/>
        <v>0.3800921480249837</v>
      </c>
    </row>
    <row r="299" spans="1:16" x14ac:dyDescent="0.3">
      <c r="A299">
        <v>298</v>
      </c>
      <c r="B299" s="5" t="s">
        <v>9974</v>
      </c>
      <c r="C299" s="6">
        <v>4.9109999999999996</v>
      </c>
      <c r="D299" s="6">
        <v>4.5319999999999999E-2</v>
      </c>
      <c r="E299" s="10">
        <f t="shared" si="47"/>
        <v>-1.9159605952475105E-2</v>
      </c>
      <c r="F299">
        <f t="shared" si="48"/>
        <v>0.98102277267279248</v>
      </c>
      <c r="G299">
        <f t="shared" si="45"/>
        <v>4.892487769266018</v>
      </c>
      <c r="H299">
        <f t="shared" si="49"/>
        <v>5.151817694569074E-2</v>
      </c>
      <c r="I299" t="str">
        <f t="shared" si="46"/>
        <v>2001</v>
      </c>
      <c r="J299">
        <f t="shared" si="50"/>
        <v>1.8541973486396968</v>
      </c>
      <c r="K299">
        <f t="shared" si="54"/>
        <v>-1.8541973486396968</v>
      </c>
      <c r="L299">
        <f t="shared" si="51"/>
        <v>1.5984681420086133E-2</v>
      </c>
      <c r="M299">
        <f t="shared" si="52"/>
        <v>0</v>
      </c>
      <c r="P299" s="30">
        <f t="shared" si="53"/>
        <v>0.37898865282556804</v>
      </c>
    </row>
    <row r="300" spans="1:16" x14ac:dyDescent="0.3">
      <c r="A300">
        <v>299</v>
      </c>
      <c r="B300" s="5" t="s">
        <v>9973</v>
      </c>
      <c r="C300" s="6">
        <v>4.9269999999999996</v>
      </c>
      <c r="D300" s="6">
        <v>4.521E-2</v>
      </c>
      <c r="E300" s="10">
        <f t="shared" si="47"/>
        <v>3.2526965047185285E-3</v>
      </c>
      <c r="F300">
        <f t="shared" si="48"/>
        <v>1.0032579922622684</v>
      </c>
      <c r="G300">
        <f t="shared" si="45"/>
        <v>4.9084724506861042</v>
      </c>
      <c r="H300">
        <f t="shared" si="49"/>
        <v>5.0326637156805264E-2</v>
      </c>
      <c r="I300" t="str">
        <f t="shared" si="46"/>
        <v>2001</v>
      </c>
      <c r="J300">
        <f t="shared" si="50"/>
        <v>1.8172303864082215</v>
      </c>
      <c r="K300">
        <f t="shared" si="54"/>
        <v>-1.8172303864082215</v>
      </c>
      <c r="L300">
        <f t="shared" si="51"/>
        <v>0.10753535508493872</v>
      </c>
      <c r="M300">
        <f t="shared" si="52"/>
        <v>0</v>
      </c>
      <c r="P300" s="30">
        <f t="shared" si="53"/>
        <v>0.37022320175275913</v>
      </c>
    </row>
    <row r="301" spans="1:16" x14ac:dyDescent="0.3">
      <c r="A301">
        <v>300</v>
      </c>
      <c r="B301" s="5" t="s">
        <v>9971</v>
      </c>
      <c r="C301" s="6">
        <v>5.0350000000000001</v>
      </c>
      <c r="D301" s="6">
        <v>4.5350000000000001E-2</v>
      </c>
      <c r="E301" s="10">
        <f t="shared" si="47"/>
        <v>2.168324260869962E-2</v>
      </c>
      <c r="F301">
        <f t="shared" si="48"/>
        <v>1.0219200324741222</v>
      </c>
      <c r="G301">
        <f t="shared" si="45"/>
        <v>5.0160078057710429</v>
      </c>
      <c r="H301">
        <f t="shared" si="49"/>
        <v>4.5616630489791435E-2</v>
      </c>
      <c r="I301" t="str">
        <f t="shared" si="46"/>
        <v>2001</v>
      </c>
      <c r="J301">
        <f t="shared" si="50"/>
        <v>1.6832442010369169</v>
      </c>
      <c r="K301">
        <f t="shared" si="54"/>
        <v>-1.6832442010369169</v>
      </c>
      <c r="L301">
        <f t="shared" si="51"/>
        <v>-8.9484527884202691E-3</v>
      </c>
      <c r="M301">
        <f t="shared" si="52"/>
        <v>0</v>
      </c>
      <c r="P301" s="30">
        <f t="shared" si="53"/>
        <v>0.33557447799429302</v>
      </c>
    </row>
    <row r="302" spans="1:16" x14ac:dyDescent="0.3">
      <c r="A302">
        <v>301</v>
      </c>
      <c r="B302" s="5" t="s">
        <v>9969</v>
      </c>
      <c r="C302" s="6">
        <v>5.0629999999999997</v>
      </c>
      <c r="D302" s="6">
        <v>4.5739999999999996E-2</v>
      </c>
      <c r="E302" s="10">
        <f t="shared" si="47"/>
        <v>5.5456668172464791E-3</v>
      </c>
      <c r="F302">
        <f t="shared" si="48"/>
        <v>1.0055610724925521</v>
      </c>
      <c r="G302">
        <f t="shared" si="45"/>
        <v>5.0437382646447881</v>
      </c>
      <c r="H302">
        <f t="shared" si="49"/>
        <v>4.4117983404818435E-2</v>
      </c>
      <c r="I302" t="str">
        <f t="shared" si="46"/>
        <v>2001</v>
      </c>
      <c r="J302">
        <f t="shared" si="50"/>
        <v>1.6369443499825551</v>
      </c>
      <c r="K302">
        <f t="shared" si="54"/>
        <v>-1.6369443499825551</v>
      </c>
      <c r="L302">
        <f t="shared" si="51"/>
        <v>-3.6678911662165525E-2</v>
      </c>
      <c r="M302">
        <f t="shared" si="52"/>
        <v>0</v>
      </c>
      <c r="P302" s="30">
        <f t="shared" si="53"/>
        <v>0.32454982080594524</v>
      </c>
    </row>
    <row r="303" spans="1:16" x14ac:dyDescent="0.3">
      <c r="A303">
        <v>302</v>
      </c>
      <c r="B303" s="5" t="s">
        <v>9968</v>
      </c>
      <c r="C303" s="6">
        <v>5.2869999999999999</v>
      </c>
      <c r="D303" s="6">
        <v>4.4800000000000006E-2</v>
      </c>
      <c r="E303" s="10">
        <f t="shared" si="47"/>
        <v>4.3291784265541151E-2</v>
      </c>
      <c r="F303">
        <f t="shared" si="48"/>
        <v>1.044242543946277</v>
      </c>
      <c r="G303">
        <f t="shared" si="45"/>
        <v>5.2672986653740317</v>
      </c>
      <c r="H303">
        <f t="shared" si="49"/>
        <v>3.3722081359472925E-2</v>
      </c>
      <c r="I303" t="str">
        <f t="shared" si="46"/>
        <v>2001</v>
      </c>
      <c r="J303">
        <f t="shared" si="50"/>
        <v>1.3066763685328195</v>
      </c>
      <c r="K303">
        <f t="shared" si="54"/>
        <v>-1.3066763685328195</v>
      </c>
      <c r="L303">
        <f t="shared" si="51"/>
        <v>-0.26023931239140907</v>
      </c>
      <c r="M303">
        <f t="shared" si="52"/>
        <v>0</v>
      </c>
      <c r="P303" s="30">
        <f t="shared" si="53"/>
        <v>0.24807333920945079</v>
      </c>
    </row>
    <row r="304" spans="1:16" x14ac:dyDescent="0.3">
      <c r="A304">
        <v>303</v>
      </c>
      <c r="B304" s="5" t="s">
        <v>9966</v>
      </c>
      <c r="C304" s="6">
        <v>5.0410000000000004</v>
      </c>
      <c r="D304" s="6">
        <v>4.4800000000000006E-2</v>
      </c>
      <c r="E304" s="10">
        <f t="shared" si="47"/>
        <v>-4.7646502152819244E-2</v>
      </c>
      <c r="F304">
        <f t="shared" si="48"/>
        <v>0.95347077737847563</v>
      </c>
      <c r="G304">
        <f t="shared" si="45"/>
        <v>5.022215353158785</v>
      </c>
      <c r="H304">
        <f t="shared" si="49"/>
        <v>3.4611740931618493E-2</v>
      </c>
      <c r="I304" t="str">
        <f t="shared" si="46"/>
        <v>2001</v>
      </c>
      <c r="J304">
        <f t="shared" si="50"/>
        <v>1.2787466130421992</v>
      </c>
      <c r="K304">
        <f t="shared" si="54"/>
        <v>-1.2787466130421992</v>
      </c>
      <c r="L304">
        <f t="shared" si="51"/>
        <v>-1.5156000176162365E-2</v>
      </c>
      <c r="M304">
        <f t="shared" si="52"/>
        <v>0</v>
      </c>
      <c r="P304" s="30">
        <f t="shared" si="53"/>
        <v>0.25461803668731881</v>
      </c>
    </row>
    <row r="305" spans="1:16" x14ac:dyDescent="0.3">
      <c r="A305">
        <v>304</v>
      </c>
      <c r="B305" s="5" t="s">
        <v>9964</v>
      </c>
      <c r="C305" s="6">
        <v>5.2119999999999997</v>
      </c>
      <c r="D305" s="6">
        <v>4.2619999999999998E-2</v>
      </c>
      <c r="E305" s="10">
        <f t="shared" si="47"/>
        <v>3.3359184162104753E-2</v>
      </c>
      <c r="F305">
        <f t="shared" si="48"/>
        <v>1.0339218409045823</v>
      </c>
      <c r="G305">
        <f t="shared" si="45"/>
        <v>5.193521547409838</v>
      </c>
      <c r="H305">
        <f t="shared" si="49"/>
        <v>3.1738479853885053E-2</v>
      </c>
      <c r="I305" t="str">
        <f t="shared" si="46"/>
        <v>2001</v>
      </c>
      <c r="J305">
        <f t="shared" si="50"/>
        <v>1.2125894361998939</v>
      </c>
      <c r="K305">
        <f t="shared" si="54"/>
        <v>-1.2125894361998939</v>
      </c>
      <c r="L305">
        <f t="shared" si="51"/>
        <v>-0.18646219442721534</v>
      </c>
      <c r="M305">
        <f t="shared" si="52"/>
        <v>0</v>
      </c>
      <c r="P305" s="30">
        <f t="shared" si="53"/>
        <v>0.23348116015897691</v>
      </c>
    </row>
    <row r="306" spans="1:16" x14ac:dyDescent="0.3">
      <c r="A306">
        <v>305</v>
      </c>
      <c r="B306" s="5" t="s">
        <v>9963</v>
      </c>
      <c r="C306" s="6">
        <v>5.2729999999999997</v>
      </c>
      <c r="D306" s="6">
        <v>4.2809999999999994E-2</v>
      </c>
      <c r="E306" s="10">
        <f t="shared" si="47"/>
        <v>1.1635801285733997E-2</v>
      </c>
      <c r="F306">
        <f t="shared" si="48"/>
        <v>1.0117037605525709</v>
      </c>
      <c r="G306">
        <f t="shared" si="45"/>
        <v>5.2542220875170162</v>
      </c>
      <c r="H306">
        <f t="shared" si="49"/>
        <v>3.1873545378055104E-2</v>
      </c>
      <c r="I306" t="str">
        <f t="shared" si="46"/>
        <v>2001</v>
      </c>
      <c r="J306">
        <f t="shared" si="50"/>
        <v>1.2319824475188936</v>
      </c>
      <c r="K306">
        <f t="shared" si="54"/>
        <v>-1.2319824475188936</v>
      </c>
      <c r="L306">
        <f t="shared" si="51"/>
        <v>-0.24716273453439364</v>
      </c>
      <c r="M306">
        <f t="shared" si="52"/>
        <v>0</v>
      </c>
      <c r="P306" s="30">
        <f t="shared" si="53"/>
        <v>0.23447475706172341</v>
      </c>
    </row>
    <row r="307" spans="1:16" x14ac:dyDescent="0.3">
      <c r="A307">
        <v>306</v>
      </c>
      <c r="B307" s="5" t="s">
        <v>9961</v>
      </c>
      <c r="C307" s="6">
        <v>5.3220000000000001</v>
      </c>
      <c r="D307" s="6">
        <v>4.2419999999999999E-2</v>
      </c>
      <c r="E307" s="10">
        <f t="shared" si="47"/>
        <v>9.2497120071647395E-3</v>
      </c>
      <c r="F307">
        <f t="shared" si="48"/>
        <v>1.0092926227953727</v>
      </c>
      <c r="G307">
        <f t="shared" si="45"/>
        <v>5.3032199433068516</v>
      </c>
      <c r="H307">
        <f t="shared" si="49"/>
        <v>3.1886266829427239E-2</v>
      </c>
      <c r="I307" t="str">
        <f t="shared" si="46"/>
        <v>2001</v>
      </c>
      <c r="J307">
        <f t="shared" si="50"/>
        <v>1.2439675052769674</v>
      </c>
      <c r="K307">
        <f t="shared" si="54"/>
        <v>-1.2439675052769674</v>
      </c>
      <c r="L307">
        <f t="shared" si="51"/>
        <v>-0.29616059032422903</v>
      </c>
      <c r="M307">
        <f t="shared" si="52"/>
        <v>0</v>
      </c>
      <c r="P307" s="30">
        <f t="shared" si="53"/>
        <v>0.23456834122955209</v>
      </c>
    </row>
    <row r="308" spans="1:16" x14ac:dyDescent="0.3">
      <c r="A308">
        <v>307</v>
      </c>
      <c r="B308" s="5" t="s">
        <v>9960</v>
      </c>
      <c r="C308" s="6">
        <v>5.6210000000000004</v>
      </c>
      <c r="D308" s="6">
        <v>4.3400000000000001E-2</v>
      </c>
      <c r="E308" s="10">
        <f t="shared" si="47"/>
        <v>5.4660411464440492E-2</v>
      </c>
      <c r="F308">
        <f t="shared" si="48"/>
        <v>1.0561818865088313</v>
      </c>
      <c r="G308">
        <f t="shared" si="45"/>
        <v>5.6007074345086254</v>
      </c>
      <c r="H308">
        <f t="shared" si="49"/>
        <v>3.164533718671305E-2</v>
      </c>
      <c r="I308" t="str">
        <f t="shared" si="46"/>
        <v>2001</v>
      </c>
      <c r="J308">
        <f t="shared" si="50"/>
        <v>1.3038220909740039</v>
      </c>
      <c r="K308">
        <f t="shared" si="54"/>
        <v>-1.3038220909740039</v>
      </c>
      <c r="L308">
        <f t="shared" si="51"/>
        <v>-0.59364808152600279</v>
      </c>
      <c r="M308">
        <f t="shared" si="52"/>
        <v>0</v>
      </c>
      <c r="P308" s="30">
        <f t="shared" si="53"/>
        <v>0.2327959648348234</v>
      </c>
    </row>
    <row r="309" spans="1:16" x14ac:dyDescent="0.3">
      <c r="A309">
        <v>308</v>
      </c>
      <c r="B309" s="5" t="s">
        <v>9959</v>
      </c>
      <c r="C309" s="6">
        <v>5.3840000000000003</v>
      </c>
      <c r="D309" s="6">
        <v>4.3459999999999999E-2</v>
      </c>
      <c r="E309" s="10">
        <f t="shared" si="47"/>
        <v>-4.3077991677511203E-2</v>
      </c>
      <c r="F309">
        <f t="shared" si="48"/>
        <v>0.95783668386408116</v>
      </c>
      <c r="G309">
        <f t="shared" si="45"/>
        <v>5.3645362136145218</v>
      </c>
      <c r="H309">
        <f t="shared" si="49"/>
        <v>3.1842653203308126E-2</v>
      </c>
      <c r="I309" t="str">
        <f t="shared" si="46"/>
        <v>2001</v>
      </c>
      <c r="J309">
        <f t="shared" si="50"/>
        <v>1.2566292056358324</v>
      </c>
      <c r="K309">
        <f t="shared" si="54"/>
        <v>-1.2566292056358324</v>
      </c>
      <c r="L309">
        <f t="shared" si="51"/>
        <v>-0.35747686063189921</v>
      </c>
      <c r="M309">
        <f t="shared" si="52"/>
        <v>0</v>
      </c>
      <c r="P309" s="30">
        <f t="shared" si="53"/>
        <v>0.23424750166597155</v>
      </c>
    </row>
    <row r="310" spans="1:16" x14ac:dyDescent="0.3">
      <c r="A310">
        <v>309</v>
      </c>
      <c r="B310" s="5" t="s">
        <v>9958</v>
      </c>
      <c r="C310" s="6">
        <v>5.274</v>
      </c>
      <c r="D310" s="6">
        <v>4.3449999999999996E-2</v>
      </c>
      <c r="E310" s="10">
        <f t="shared" si="47"/>
        <v>-2.0642504411331773E-2</v>
      </c>
      <c r="F310">
        <f t="shared" si="48"/>
        <v>0.97956909361069833</v>
      </c>
      <c r="G310">
        <f t="shared" si="45"/>
        <v>5.2549382555255333</v>
      </c>
      <c r="H310">
        <f t="shared" si="49"/>
        <v>2.7931166532060951E-2</v>
      </c>
      <c r="I310" t="str">
        <f t="shared" si="46"/>
        <v>2001</v>
      </c>
      <c r="J310">
        <f t="shared" si="50"/>
        <v>1.0797480102144994</v>
      </c>
      <c r="K310">
        <f t="shared" si="54"/>
        <v>-1.0797480102144994</v>
      </c>
      <c r="L310">
        <f t="shared" si="51"/>
        <v>-0.24787890254291067</v>
      </c>
      <c r="M310">
        <f t="shared" si="52"/>
        <v>0</v>
      </c>
      <c r="P310" s="30">
        <f t="shared" si="53"/>
        <v>0.20547301561139208</v>
      </c>
    </row>
    <row r="311" spans="1:16" x14ac:dyDescent="0.3">
      <c r="A311">
        <v>310</v>
      </c>
      <c r="B311" s="5" t="s">
        <v>9957</v>
      </c>
      <c r="C311" s="6">
        <v>5.0250000000000004</v>
      </c>
      <c r="D311" s="6">
        <v>4.292E-2</v>
      </c>
      <c r="E311" s="10">
        <f t="shared" si="47"/>
        <v>-4.8363633985955459E-2</v>
      </c>
      <c r="F311">
        <f t="shared" si="48"/>
        <v>0.95278725824800914</v>
      </c>
      <c r="G311">
        <f t="shared" si="45"/>
        <v>5.0070593529826226</v>
      </c>
      <c r="H311">
        <f t="shared" si="49"/>
        <v>2.9042715212391795E-2</v>
      </c>
      <c r="I311" t="str">
        <f t="shared" si="46"/>
        <v>2001</v>
      </c>
      <c r="J311">
        <f t="shared" si="50"/>
        <v>1.0697583287609993</v>
      </c>
      <c r="K311">
        <f t="shared" si="54"/>
        <v>-1.0697583287609993</v>
      </c>
      <c r="L311">
        <f t="shared" si="51"/>
        <v>7.7844402004181745E-2</v>
      </c>
      <c r="M311">
        <f t="shared" si="52"/>
        <v>0</v>
      </c>
      <c r="P311" s="30">
        <f t="shared" si="53"/>
        <v>0.2136500195716198</v>
      </c>
    </row>
    <row r="312" spans="1:16" x14ac:dyDescent="0.3">
      <c r="A312">
        <v>311</v>
      </c>
      <c r="B312" s="5" t="s">
        <v>9956</v>
      </c>
      <c r="C312" s="6">
        <v>5.1029999999999998</v>
      </c>
      <c r="D312" s="6">
        <v>4.2630000000000001E-2</v>
      </c>
      <c r="E312" s="10">
        <f t="shared" si="47"/>
        <v>1.5403148136694762E-2</v>
      </c>
      <c r="F312">
        <f t="shared" si="48"/>
        <v>1.0155223880597013</v>
      </c>
      <c r="G312">
        <f t="shared" si="45"/>
        <v>5.0849037549868044</v>
      </c>
      <c r="H312">
        <f t="shared" si="49"/>
        <v>2.9247166308561577E-2</v>
      </c>
      <c r="I312" t="str">
        <f t="shared" si="46"/>
        <v>2001</v>
      </c>
      <c r="J312">
        <f t="shared" si="50"/>
        <v>1.0940376110601326</v>
      </c>
      <c r="K312">
        <f t="shared" si="54"/>
        <v>-1.0940376110601326</v>
      </c>
      <c r="L312">
        <f t="shared" si="51"/>
        <v>1.2399192744768861E-2</v>
      </c>
      <c r="M312">
        <f t="shared" si="52"/>
        <v>0</v>
      </c>
      <c r="P312" s="30">
        <f t="shared" si="53"/>
        <v>0.21515404494867804</v>
      </c>
    </row>
    <row r="313" spans="1:16" x14ac:dyDescent="0.3">
      <c r="A313">
        <v>312</v>
      </c>
      <c r="B313" s="5" t="s">
        <v>9954</v>
      </c>
      <c r="C313" s="6">
        <v>5.1150000000000002</v>
      </c>
      <c r="D313" s="6">
        <v>4.1589999999999995E-2</v>
      </c>
      <c r="E313" s="10">
        <f t="shared" si="47"/>
        <v>2.3487973217555503E-3</v>
      </c>
      <c r="F313">
        <f t="shared" si="48"/>
        <v>1.0023515579071136</v>
      </c>
      <c r="G313">
        <f t="shared" si="45"/>
        <v>5.0973029477315732</v>
      </c>
      <c r="H313">
        <f t="shared" si="49"/>
        <v>2.765033171510255E-2</v>
      </c>
      <c r="I313" t="str">
        <f t="shared" si="46"/>
        <v>2001</v>
      </c>
      <c r="J313">
        <f t="shared" si="50"/>
        <v>1.0368275111884877</v>
      </c>
      <c r="K313">
        <f t="shared" si="54"/>
        <v>-1.0368275111884877</v>
      </c>
      <c r="L313">
        <f t="shared" si="51"/>
        <v>3.2774672583310682E-2</v>
      </c>
      <c r="M313">
        <f t="shared" si="52"/>
        <v>0</v>
      </c>
      <c r="P313" s="30">
        <f t="shared" si="53"/>
        <v>0.2034070805326377</v>
      </c>
    </row>
    <row r="314" spans="1:16" x14ac:dyDescent="0.3">
      <c r="A314">
        <v>313</v>
      </c>
      <c r="B314" s="5" t="s">
        <v>9952</v>
      </c>
      <c r="C314" s="6">
        <v>5.1820000000000004</v>
      </c>
      <c r="D314" s="6">
        <v>4.0869999999999997E-2</v>
      </c>
      <c r="E314" s="10">
        <f t="shared" si="47"/>
        <v>1.3013682736328502E-2</v>
      </c>
      <c r="F314">
        <f t="shared" si="48"/>
        <v>1.0130987292277616</v>
      </c>
      <c r="G314">
        <f t="shared" si="45"/>
        <v>5.1643809923996242</v>
      </c>
      <c r="H314">
        <f t="shared" si="49"/>
        <v>2.7373999214352157E-2</v>
      </c>
      <c r="I314" t="str">
        <f t="shared" si="46"/>
        <v>2001</v>
      </c>
      <c r="J314">
        <f t="shared" si="50"/>
        <v>1.0399734333527626</v>
      </c>
      <c r="K314">
        <f t="shared" si="54"/>
        <v>-1.0399734333527626</v>
      </c>
      <c r="L314">
        <f t="shared" si="51"/>
        <v>-7.9932331904304377E-2</v>
      </c>
      <c r="M314">
        <f t="shared" si="52"/>
        <v>0</v>
      </c>
      <c r="P314" s="30">
        <f t="shared" si="53"/>
        <v>0.20137426632219479</v>
      </c>
    </row>
    <row r="315" spans="1:16" x14ac:dyDescent="0.3">
      <c r="A315">
        <v>314</v>
      </c>
      <c r="B315" s="5" t="s">
        <v>9951</v>
      </c>
      <c r="C315" s="6">
        <v>5.4219999999999997</v>
      </c>
      <c r="D315" s="6">
        <v>4.0910000000000002E-2</v>
      </c>
      <c r="E315" s="10">
        <f t="shared" si="47"/>
        <v>4.5273668936555461E-2</v>
      </c>
      <c r="F315">
        <f t="shared" si="48"/>
        <v>1.0463141644152836</v>
      </c>
      <c r="G315">
        <f t="shared" si="45"/>
        <v>5.4035469709315294</v>
      </c>
      <c r="H315">
        <f t="shared" si="49"/>
        <v>2.8580042610101445E-2</v>
      </c>
      <c r="I315" t="str">
        <f t="shared" si="46"/>
        <v>2001</v>
      </c>
      <c r="J315">
        <f t="shared" si="50"/>
        <v>1.1360763617560028</v>
      </c>
      <c r="K315">
        <f t="shared" si="54"/>
        <v>-1.1360763617560028</v>
      </c>
      <c r="L315">
        <f t="shared" si="51"/>
        <v>-0.31909831043620951</v>
      </c>
      <c r="M315">
        <f t="shared" si="52"/>
        <v>0</v>
      </c>
      <c r="P315" s="30">
        <f t="shared" si="53"/>
        <v>0.21024641182311257</v>
      </c>
    </row>
    <row r="316" spans="1:16" x14ac:dyDescent="0.3">
      <c r="A316">
        <v>315</v>
      </c>
      <c r="B316" s="5" t="s">
        <v>9949</v>
      </c>
      <c r="C316" s="6">
        <v>5.3879999999999999</v>
      </c>
      <c r="D316" s="6">
        <v>3.9710000000000002E-2</v>
      </c>
      <c r="E316" s="10">
        <f t="shared" si="47"/>
        <v>-6.2904925283562476E-3</v>
      </c>
      <c r="F316">
        <f t="shared" si="48"/>
        <v>0.99372925119881961</v>
      </c>
      <c r="G316">
        <f t="shared" si="45"/>
        <v>5.3701996783591719</v>
      </c>
      <c r="H316">
        <f t="shared" si="49"/>
        <v>2.8609633330525307E-2</v>
      </c>
      <c r="I316" t="str">
        <f t="shared" si="46"/>
        <v>2001</v>
      </c>
      <c r="J316">
        <f t="shared" si="50"/>
        <v>1.1302342055647341</v>
      </c>
      <c r="K316">
        <f t="shared" si="54"/>
        <v>-1.1302342055647341</v>
      </c>
      <c r="L316">
        <f t="shared" si="51"/>
        <v>-0.28575101786385204</v>
      </c>
      <c r="M316">
        <f t="shared" si="52"/>
        <v>0</v>
      </c>
      <c r="P316" s="30">
        <f t="shared" si="53"/>
        <v>0.21046409319179535</v>
      </c>
    </row>
    <row r="317" spans="1:16" x14ac:dyDescent="0.3">
      <c r="A317">
        <v>316</v>
      </c>
      <c r="B317" s="5" t="s">
        <v>9947</v>
      </c>
      <c r="C317" s="6">
        <v>5.4770000000000003</v>
      </c>
      <c r="D317" s="6">
        <v>3.952E-2</v>
      </c>
      <c r="E317" s="10">
        <f t="shared" si="47"/>
        <v>1.6383247253466723E-2</v>
      </c>
      <c r="F317">
        <f t="shared" si="48"/>
        <v>1.0165181885671863</v>
      </c>
      <c r="G317">
        <f t="shared" si="45"/>
        <v>5.4589920826467946</v>
      </c>
      <c r="H317">
        <f t="shared" si="49"/>
        <v>2.8232976550872649E-2</v>
      </c>
      <c r="I317" t="str">
        <f t="shared" si="46"/>
        <v>2001</v>
      </c>
      <c r="J317">
        <f t="shared" si="50"/>
        <v>1.1337958226643832</v>
      </c>
      <c r="K317">
        <f t="shared" si="54"/>
        <v>-1.1337958226643832</v>
      </c>
      <c r="L317">
        <f t="shared" si="51"/>
        <v>-0.39703432742751943</v>
      </c>
      <c r="M317">
        <f t="shared" si="52"/>
        <v>0</v>
      </c>
      <c r="P317" s="30">
        <f t="shared" si="53"/>
        <v>0.20769325280183623</v>
      </c>
    </row>
    <row r="318" spans="1:16" x14ac:dyDescent="0.3">
      <c r="A318">
        <v>317</v>
      </c>
      <c r="B318" s="5" t="s">
        <v>9946</v>
      </c>
      <c r="C318" s="6">
        <v>5.5590000000000002</v>
      </c>
      <c r="D318" s="6">
        <v>3.9320000000000001E-2</v>
      </c>
      <c r="E318" s="10">
        <f t="shared" si="47"/>
        <v>1.4860730169748051E-2</v>
      </c>
      <c r="F318">
        <f t="shared" si="48"/>
        <v>1.0149716998356764</v>
      </c>
      <c r="G318">
        <f t="shared" si="45"/>
        <v>5.5408148196576246</v>
      </c>
      <c r="H318">
        <f t="shared" si="49"/>
        <v>2.661019184055885E-2</v>
      </c>
      <c r="I318" t="str">
        <f t="shared" si="46"/>
        <v>2001</v>
      </c>
      <c r="J318">
        <f t="shared" si="50"/>
        <v>1.0846443591631567</v>
      </c>
      <c r="K318">
        <f t="shared" si="54"/>
        <v>-1.0846443591631567</v>
      </c>
      <c r="L318">
        <f t="shared" si="51"/>
        <v>-0.57563751670264374</v>
      </c>
      <c r="M318">
        <f t="shared" si="52"/>
        <v>0</v>
      </c>
      <c r="P318" s="30">
        <f t="shared" si="53"/>
        <v>0.19575538877694862</v>
      </c>
    </row>
    <row r="319" spans="1:16" x14ac:dyDescent="0.3">
      <c r="A319">
        <v>318</v>
      </c>
      <c r="B319" s="5" t="s">
        <v>9944</v>
      </c>
      <c r="C319" s="6">
        <v>5.3849999999999998</v>
      </c>
      <c r="D319" s="6">
        <v>4.0660000000000002E-2</v>
      </c>
      <c r="E319" s="10">
        <f t="shared" si="47"/>
        <v>-3.1800925362980605E-2</v>
      </c>
      <c r="F319">
        <f t="shared" si="48"/>
        <v>0.96869940636805174</v>
      </c>
      <c r="G319">
        <f t="shared" si="45"/>
        <v>5.3667847021775774</v>
      </c>
      <c r="H319">
        <f t="shared" si="49"/>
        <v>2.7254965227103151E-2</v>
      </c>
      <c r="I319" t="str">
        <f t="shared" si="46"/>
        <v>2001</v>
      </c>
      <c r="J319">
        <f t="shared" si="50"/>
        <v>1.0760328403375889</v>
      </c>
      <c r="K319">
        <f t="shared" si="54"/>
        <v>-1.0760328403375889</v>
      </c>
      <c r="L319">
        <f t="shared" si="51"/>
        <v>-0.49134181866265525</v>
      </c>
      <c r="M319">
        <f t="shared" si="52"/>
        <v>0</v>
      </c>
      <c r="P319" s="30">
        <f t="shared" si="53"/>
        <v>0.20049860392219343</v>
      </c>
    </row>
    <row r="320" spans="1:16" x14ac:dyDescent="0.3">
      <c r="A320">
        <v>319</v>
      </c>
      <c r="B320" s="5" t="s">
        <v>9942</v>
      </c>
      <c r="C320" s="6">
        <v>5.3810000000000002</v>
      </c>
      <c r="D320" s="6">
        <v>4.0229999999999995E-2</v>
      </c>
      <c r="E320" s="10">
        <f t="shared" si="47"/>
        <v>-7.4308010106920142E-4</v>
      </c>
      <c r="F320">
        <f t="shared" si="48"/>
        <v>0.99925719591457762</v>
      </c>
      <c r="G320">
        <f t="shared" si="45"/>
        <v>5.3629904029549165</v>
      </c>
      <c r="H320">
        <f t="shared" si="49"/>
        <v>2.7184855607690787E-2</v>
      </c>
      <c r="I320" t="str">
        <f t="shared" si="46"/>
        <v>2001</v>
      </c>
      <c r="J320">
        <f t="shared" si="50"/>
        <v>1.072506100268513</v>
      </c>
      <c r="K320">
        <f t="shared" si="54"/>
        <v>-1.072506100268513</v>
      </c>
      <c r="L320">
        <f t="shared" si="51"/>
        <v>-0.51154799621805758</v>
      </c>
      <c r="M320">
        <f t="shared" si="52"/>
        <v>0</v>
      </c>
      <c r="P320" s="30">
        <f t="shared" si="53"/>
        <v>0.19998284906077407</v>
      </c>
    </row>
    <row r="321" spans="1:16" x14ac:dyDescent="0.3">
      <c r="A321">
        <v>320</v>
      </c>
      <c r="B321" s="5" t="s">
        <v>9940</v>
      </c>
      <c r="C321" s="6">
        <v>5.516</v>
      </c>
      <c r="D321" s="6">
        <v>4.138E-2</v>
      </c>
      <c r="E321" s="10">
        <f t="shared" si="47"/>
        <v>2.4778729423772742E-2</v>
      </c>
      <c r="F321">
        <f t="shared" si="48"/>
        <v>1.0250882735551012</v>
      </c>
      <c r="G321">
        <f t="shared" si="45"/>
        <v>5.4970117510549956</v>
      </c>
      <c r="H321">
        <f t="shared" si="49"/>
        <v>2.7394515423879749E-2</v>
      </c>
      <c r="I321" t="str">
        <f t="shared" si="46"/>
        <v>2001</v>
      </c>
      <c r="J321">
        <f t="shared" si="50"/>
        <v>1.1077863480065206</v>
      </c>
      <c r="K321">
        <f t="shared" si="54"/>
        <v>-1.1077863480065206</v>
      </c>
      <c r="L321">
        <f t="shared" si="51"/>
        <v>-0.81716773567590995</v>
      </c>
      <c r="M321">
        <f t="shared" si="52"/>
        <v>0</v>
      </c>
      <c r="P321" s="30">
        <f t="shared" si="53"/>
        <v>0.20152519189974671</v>
      </c>
    </row>
    <row r="322" spans="1:16" x14ac:dyDescent="0.3">
      <c r="A322">
        <v>321</v>
      </c>
      <c r="B322" s="5" t="s">
        <v>9938</v>
      </c>
      <c r="C322" s="6">
        <v>5.2480000000000002</v>
      </c>
      <c r="D322" s="6">
        <v>4.1280000000000004E-2</v>
      </c>
      <c r="E322" s="10">
        <f t="shared" si="47"/>
        <v>-4.9805908289267412E-2</v>
      </c>
      <c r="F322">
        <f t="shared" si="48"/>
        <v>0.95141406816533725</v>
      </c>
      <c r="G322">
        <f t="shared" si="45"/>
        <v>5.2299778957914329</v>
      </c>
      <c r="H322">
        <f t="shared" si="49"/>
        <v>2.8857088225410471E-2</v>
      </c>
      <c r="I322" t="str">
        <f t="shared" si="46"/>
        <v>2001</v>
      </c>
      <c r="J322">
        <f t="shared" si="50"/>
        <v>1.1102430961491321</v>
      </c>
      <c r="K322">
        <f t="shared" si="54"/>
        <v>-1.1102430961491321</v>
      </c>
      <c r="L322">
        <f t="shared" si="51"/>
        <v>-0.6040405169908496</v>
      </c>
      <c r="M322">
        <f t="shared" si="52"/>
        <v>0</v>
      </c>
      <c r="P322" s="30">
        <f t="shared" si="53"/>
        <v>0.21228447199414466</v>
      </c>
    </row>
    <row r="323" spans="1:16" x14ac:dyDescent="0.3">
      <c r="A323">
        <v>322</v>
      </c>
      <c r="B323" s="5" t="s">
        <v>9937</v>
      </c>
      <c r="C323" s="6">
        <v>5.1479999999999997</v>
      </c>
      <c r="D323" s="6">
        <v>4.1849999999999998E-2</v>
      </c>
      <c r="E323" s="10">
        <f t="shared" si="47"/>
        <v>-1.9238761907907791E-2</v>
      </c>
      <c r="F323">
        <f t="shared" si="48"/>
        <v>0.98094512195121941</v>
      </c>
      <c r="G323">
        <f t="shared" ref="G323:G386" si="55">C323*EXP(-1/12*D323)</f>
        <v>5.1300776203148839</v>
      </c>
      <c r="H323">
        <f t="shared" si="49"/>
        <v>2.9053482113616986E-2</v>
      </c>
      <c r="I323" t="str">
        <f t="shared" ref="I323:I386" si="56">MID(B323,7,4)</f>
        <v>2001</v>
      </c>
      <c r="J323">
        <f t="shared" si="50"/>
        <v>1.0964475153853968</v>
      </c>
      <c r="K323">
        <f t="shared" si="54"/>
        <v>-1.0964475153853968</v>
      </c>
      <c r="L323">
        <f t="shared" si="51"/>
        <v>-0.6615864828281488</v>
      </c>
      <c r="M323">
        <f t="shared" si="52"/>
        <v>0</v>
      </c>
      <c r="P323" s="30">
        <f t="shared" si="53"/>
        <v>0.21372922527400215</v>
      </c>
    </row>
    <row r="324" spans="1:16" x14ac:dyDescent="0.3">
      <c r="A324">
        <v>323</v>
      </c>
      <c r="B324" s="5" t="s">
        <v>9935</v>
      </c>
      <c r="C324" s="6">
        <v>5.101</v>
      </c>
      <c r="D324" s="6">
        <v>3.9E-2</v>
      </c>
      <c r="E324" s="10">
        <f t="shared" ref="E324:E387" si="57">LN(C324/C323)</f>
        <v>-9.1716907930907057E-3</v>
      </c>
      <c r="F324">
        <f t="shared" ref="F324:F387" si="58">C324/C323</f>
        <v>0.99087024087024089</v>
      </c>
      <c r="G324">
        <f t="shared" si="55"/>
        <v>5.0844486604953198</v>
      </c>
      <c r="H324">
        <f t="shared" si="49"/>
        <v>2.9053064884728134E-2</v>
      </c>
      <c r="I324" t="str">
        <f t="shared" si="56"/>
        <v>2001</v>
      </c>
      <c r="J324">
        <f t="shared" si="50"/>
        <v>1.0866796674277865</v>
      </c>
      <c r="K324">
        <f t="shared" si="54"/>
        <v>-1.0866796674277865</v>
      </c>
      <c r="L324">
        <f t="shared" si="51"/>
        <v>-0.61595752300858475</v>
      </c>
      <c r="M324">
        <f t="shared" si="52"/>
        <v>0</v>
      </c>
      <c r="P324" s="30">
        <f t="shared" si="53"/>
        <v>0.2137261559686835</v>
      </c>
    </row>
    <row r="325" spans="1:16" x14ac:dyDescent="0.3">
      <c r="A325">
        <v>324</v>
      </c>
      <c r="B325" s="5" t="s">
        <v>9933</v>
      </c>
      <c r="C325" s="6">
        <v>5.1280000000000001</v>
      </c>
      <c r="D325" s="6">
        <v>3.7650000000000003E-2</v>
      </c>
      <c r="E325" s="10">
        <f t="shared" si="57"/>
        <v>5.2791206775794717E-3</v>
      </c>
      <c r="F325">
        <f t="shared" si="58"/>
        <v>1.0052930797882769</v>
      </c>
      <c r="G325">
        <f t="shared" si="55"/>
        <v>5.1119361133997181</v>
      </c>
      <c r="H325">
        <f t="shared" si="49"/>
        <v>2.9007836204310241E-2</v>
      </c>
      <c r="I325" t="str">
        <f t="shared" si="56"/>
        <v>2001</v>
      </c>
      <c r="J325">
        <f t="shared" si="50"/>
        <v>1.0908536088303509</v>
      </c>
      <c r="K325">
        <f t="shared" si="54"/>
        <v>-1.0908536088303509</v>
      </c>
      <c r="L325">
        <f t="shared" si="51"/>
        <v>-0.643444975912983</v>
      </c>
      <c r="M325">
        <f t="shared" si="52"/>
        <v>0</v>
      </c>
      <c r="P325" s="30">
        <f t="shared" si="53"/>
        <v>0.21339343540912786</v>
      </c>
    </row>
    <row r="326" spans="1:16" x14ac:dyDescent="0.3">
      <c r="A326">
        <v>325</v>
      </c>
      <c r="B326" s="5" t="s">
        <v>9931</v>
      </c>
      <c r="C326" s="6">
        <v>5.125</v>
      </c>
      <c r="D326" s="6">
        <v>3.7149999999999996E-2</v>
      </c>
      <c r="E326" s="10">
        <f t="shared" si="57"/>
        <v>-5.851945938970274E-4</v>
      </c>
      <c r="F326">
        <f t="shared" si="58"/>
        <v>0.99941497659906398</v>
      </c>
      <c r="G326">
        <f t="shared" si="55"/>
        <v>5.1091583883138307</v>
      </c>
      <c r="H326">
        <f t="shared" si="49"/>
        <v>2.800058583718576E-2</v>
      </c>
      <c r="I326" t="str">
        <f t="shared" si="56"/>
        <v>2001</v>
      </c>
      <c r="J326">
        <f t="shared" si="50"/>
        <v>1.0524033090653071</v>
      </c>
      <c r="K326">
        <f t="shared" si="54"/>
        <v>-1.0524033090653071</v>
      </c>
      <c r="L326">
        <f t="shared" si="51"/>
        <v>-0.88322259551493776</v>
      </c>
      <c r="M326">
        <f t="shared" si="52"/>
        <v>0</v>
      </c>
      <c r="P326" s="30">
        <f t="shared" si="53"/>
        <v>0.20598369224028509</v>
      </c>
    </row>
    <row r="327" spans="1:16" x14ac:dyDescent="0.3">
      <c r="A327">
        <v>326</v>
      </c>
      <c r="B327" s="5" t="s">
        <v>9929</v>
      </c>
      <c r="C327" s="6">
        <v>5.0780000000000003</v>
      </c>
      <c r="D327" s="6">
        <v>3.7970000000000004E-2</v>
      </c>
      <c r="E327" s="10">
        <f t="shared" si="57"/>
        <v>-9.2130417419850792E-3</v>
      </c>
      <c r="F327">
        <f t="shared" si="58"/>
        <v>0.99082926829268303</v>
      </c>
      <c r="G327">
        <f t="shared" si="55"/>
        <v>5.0619577552192752</v>
      </c>
      <c r="H327">
        <f t="shared" si="49"/>
        <v>2.7871521156326635E-2</v>
      </c>
      <c r="I327" t="str">
        <f t="shared" si="56"/>
        <v>2001</v>
      </c>
      <c r="J327">
        <f t="shared" si="50"/>
        <v>1.0378746611542842</v>
      </c>
      <c r="K327">
        <f t="shared" si="54"/>
        <v>-1.0378746611542842</v>
      </c>
      <c r="L327">
        <f t="shared" si="51"/>
        <v>-0.83602196242038218</v>
      </c>
      <c r="M327">
        <f t="shared" si="52"/>
        <v>0</v>
      </c>
      <c r="P327" s="30">
        <f t="shared" si="53"/>
        <v>0.20503423998040166</v>
      </c>
    </row>
    <row r="328" spans="1:16" x14ac:dyDescent="0.3">
      <c r="A328">
        <v>327</v>
      </c>
      <c r="B328" s="5" t="s">
        <v>9928</v>
      </c>
      <c r="C328" s="6">
        <v>4.9809999999999999</v>
      </c>
      <c r="D328" s="6">
        <v>3.8179999999999999E-2</v>
      </c>
      <c r="E328" s="10">
        <f t="shared" si="57"/>
        <v>-1.9286809191340494E-2</v>
      </c>
      <c r="F328">
        <f t="shared" si="58"/>
        <v>0.98089799133517119</v>
      </c>
      <c r="G328">
        <f t="shared" si="55"/>
        <v>4.9651773029549808</v>
      </c>
      <c r="H328">
        <f t="shared" si="49"/>
        <v>2.7543681444710727E-2</v>
      </c>
      <c r="I328" t="str">
        <f t="shared" si="56"/>
        <v>2001</v>
      </c>
      <c r="J328">
        <f t="shared" si="50"/>
        <v>1.0060567263889515</v>
      </c>
      <c r="K328">
        <f t="shared" si="54"/>
        <v>-1.0060567263889515</v>
      </c>
      <c r="L328">
        <f t="shared" si="51"/>
        <v>-0.7762356952898104</v>
      </c>
      <c r="M328">
        <f t="shared" si="52"/>
        <v>0</v>
      </c>
      <c r="P328" s="30">
        <f t="shared" si="53"/>
        <v>0.20262251778807694</v>
      </c>
    </row>
    <row r="329" spans="1:16" x14ac:dyDescent="0.3">
      <c r="A329">
        <v>328</v>
      </c>
      <c r="B329" s="5" t="s">
        <v>9926</v>
      </c>
      <c r="C329" s="6">
        <v>4.891</v>
      </c>
      <c r="D329" s="6">
        <v>3.823E-2</v>
      </c>
      <c r="E329" s="10">
        <f t="shared" si="57"/>
        <v>-1.8233892533926165E-2</v>
      </c>
      <c r="F329">
        <f t="shared" si="58"/>
        <v>0.98193133908853647</v>
      </c>
      <c r="G329">
        <f t="shared" si="55"/>
        <v>4.8754428835149222</v>
      </c>
      <c r="H329">
        <f t="shared" si="49"/>
        <v>2.7522180386505505E-2</v>
      </c>
      <c r="I329" t="str">
        <f t="shared" si="56"/>
        <v>2001</v>
      </c>
      <c r="J329">
        <f t="shared" si="50"/>
        <v>0.98710336103030516</v>
      </c>
      <c r="K329">
        <f t="shared" si="54"/>
        <v>-0.98710336103030516</v>
      </c>
      <c r="L329">
        <f t="shared" si="51"/>
        <v>-0.68650127584975174</v>
      </c>
      <c r="M329">
        <f t="shared" si="52"/>
        <v>0</v>
      </c>
      <c r="P329" s="30">
        <f t="shared" si="53"/>
        <v>0.20246434726329082</v>
      </c>
    </row>
    <row r="330" spans="1:16" x14ac:dyDescent="0.3">
      <c r="A330">
        <v>329</v>
      </c>
      <c r="B330" s="5" t="s">
        <v>9925</v>
      </c>
      <c r="C330" s="6">
        <v>4.867</v>
      </c>
      <c r="D330" s="6">
        <v>3.8420000000000003E-2</v>
      </c>
      <c r="E330" s="10">
        <f t="shared" si="57"/>
        <v>-4.9190507059028383E-3</v>
      </c>
      <c r="F330">
        <f t="shared" si="58"/>
        <v>0.99509302801063182</v>
      </c>
      <c r="G330">
        <f t="shared" si="55"/>
        <v>4.8514424067368589</v>
      </c>
      <c r="H330">
        <f t="shared" si="49"/>
        <v>2.7527923089951337E-2</v>
      </c>
      <c r="I330" t="str">
        <f t="shared" si="56"/>
        <v>2001</v>
      </c>
      <c r="J330">
        <f t="shared" si="50"/>
        <v>0.9824490725570727</v>
      </c>
      <c r="K330">
        <f t="shared" si="54"/>
        <v>-0.9824490725570727</v>
      </c>
      <c r="L330">
        <f t="shared" si="51"/>
        <v>-0.66250079907168846</v>
      </c>
      <c r="M330">
        <f t="shared" si="52"/>
        <v>0</v>
      </c>
      <c r="P330" s="30">
        <f t="shared" si="53"/>
        <v>0.20250659292436707</v>
      </c>
    </row>
    <row r="331" spans="1:16" x14ac:dyDescent="0.3">
      <c r="A331">
        <v>330</v>
      </c>
      <c r="B331" s="5" t="s">
        <v>9923</v>
      </c>
      <c r="C331" s="6">
        <v>4.6950000000000003</v>
      </c>
      <c r="D331" s="6">
        <v>3.8800000000000001E-2</v>
      </c>
      <c r="E331" s="10">
        <f t="shared" si="57"/>
        <v>-3.597961819109094E-2</v>
      </c>
      <c r="F331">
        <f t="shared" si="58"/>
        <v>0.96465995479761668</v>
      </c>
      <c r="G331">
        <f t="shared" si="55"/>
        <v>4.6798440153790857</v>
      </c>
      <c r="H331">
        <f t="shared" si="49"/>
        <v>2.7942209566493806E-2</v>
      </c>
      <c r="I331" t="str">
        <f t="shared" si="56"/>
        <v>2001</v>
      </c>
      <c r="J331">
        <f t="shared" si="50"/>
        <v>0.96196183915553157</v>
      </c>
      <c r="K331">
        <f t="shared" si="54"/>
        <v>-0.96196183915553157</v>
      </c>
      <c r="L331">
        <f t="shared" si="51"/>
        <v>-0.49090240771391525</v>
      </c>
      <c r="M331">
        <f t="shared" si="52"/>
        <v>0</v>
      </c>
      <c r="P331" s="30">
        <f t="shared" si="53"/>
        <v>0.20555425266190391</v>
      </c>
    </row>
    <row r="332" spans="1:16" x14ac:dyDescent="0.3">
      <c r="A332">
        <v>331</v>
      </c>
      <c r="B332" s="5" t="s">
        <v>9922</v>
      </c>
      <c r="C332" s="6">
        <v>4.641</v>
      </c>
      <c r="D332" s="6">
        <v>3.9009999999999996E-2</v>
      </c>
      <c r="E332" s="10">
        <f t="shared" si="57"/>
        <v>-1.156825240118753E-2</v>
      </c>
      <c r="F332">
        <f t="shared" si="58"/>
        <v>0.98849840255591048</v>
      </c>
      <c r="G332">
        <f t="shared" si="55"/>
        <v>4.6259373788005833</v>
      </c>
      <c r="H332">
        <f t="shared" si="49"/>
        <v>2.7950562210012637E-2</v>
      </c>
      <c r="I332" t="str">
        <f t="shared" si="56"/>
        <v>2001</v>
      </c>
      <c r="J332">
        <f t="shared" si="50"/>
        <v>0.95116534352354809</v>
      </c>
      <c r="K332">
        <f t="shared" si="54"/>
        <v>-0.95116534352354809</v>
      </c>
      <c r="L332">
        <f t="shared" si="51"/>
        <v>-0.43699577113541288</v>
      </c>
      <c r="M332">
        <f t="shared" si="52"/>
        <v>0</v>
      </c>
      <c r="P332" s="30">
        <f t="shared" si="53"/>
        <v>0.20561569810315222</v>
      </c>
    </row>
    <row r="333" spans="1:16" x14ac:dyDescent="0.3">
      <c r="A333">
        <v>332</v>
      </c>
      <c r="B333" s="5" t="s">
        <v>9921</v>
      </c>
      <c r="C333" s="6">
        <v>4.4829999999999997</v>
      </c>
      <c r="D333" s="6">
        <v>3.8900000000000004E-2</v>
      </c>
      <c r="E333" s="10">
        <f t="shared" si="57"/>
        <v>-3.4637395085736419E-2</v>
      </c>
      <c r="F333">
        <f t="shared" si="58"/>
        <v>0.96595561301443644</v>
      </c>
      <c r="G333">
        <f t="shared" si="55"/>
        <v>4.4684911374867351</v>
      </c>
      <c r="H333">
        <f t="shared" si="49"/>
        <v>2.7118374563168582E-2</v>
      </c>
      <c r="I333" t="str">
        <f t="shared" si="56"/>
        <v>2001</v>
      </c>
      <c r="J333">
        <f t="shared" si="50"/>
        <v>0.8914362212993362</v>
      </c>
      <c r="K333">
        <f t="shared" si="54"/>
        <v>-0.8914362212993362</v>
      </c>
      <c r="L333">
        <f t="shared" si="51"/>
        <v>-0.27954952982156467</v>
      </c>
      <c r="M333">
        <f t="shared" si="52"/>
        <v>0</v>
      </c>
      <c r="P333" s="30">
        <f t="shared" si="53"/>
        <v>0.19949378747133803</v>
      </c>
    </row>
    <row r="334" spans="1:16" x14ac:dyDescent="0.3">
      <c r="A334">
        <v>333</v>
      </c>
      <c r="B334" s="5" t="s">
        <v>9919</v>
      </c>
      <c r="C334" s="6">
        <v>4.5270000000000001</v>
      </c>
      <c r="D334" s="6">
        <v>3.8330000000000003E-2</v>
      </c>
      <c r="E334" s="10">
        <f t="shared" si="57"/>
        <v>9.7670032805191927E-3</v>
      </c>
      <c r="F334">
        <f t="shared" si="58"/>
        <v>1.0098148561231319</v>
      </c>
      <c r="G334">
        <f t="shared" si="55"/>
        <v>4.512563076744148</v>
      </c>
      <c r="H334">
        <f t="shared" si="49"/>
        <v>2.6046046001431108E-2</v>
      </c>
      <c r="I334" t="str">
        <f t="shared" si="56"/>
        <v>2001</v>
      </c>
      <c r="J334">
        <f t="shared" si="50"/>
        <v>0.86463101403449938</v>
      </c>
      <c r="K334">
        <f t="shared" si="54"/>
        <v>-0.86463101403449938</v>
      </c>
      <c r="L334">
        <f t="shared" si="51"/>
        <v>-0.3236214690789776</v>
      </c>
      <c r="M334">
        <f t="shared" si="52"/>
        <v>0</v>
      </c>
      <c r="P334" s="30">
        <f t="shared" si="53"/>
        <v>0.1916053026472791</v>
      </c>
    </row>
    <row r="335" spans="1:16" x14ac:dyDescent="0.3">
      <c r="A335">
        <v>334</v>
      </c>
      <c r="B335" s="5" t="s">
        <v>9917</v>
      </c>
      <c r="C335" s="6">
        <v>4.49</v>
      </c>
      <c r="D335" s="6">
        <v>3.7440000000000001E-2</v>
      </c>
      <c r="E335" s="10">
        <f t="shared" si="57"/>
        <v>-8.2067666996586425E-3</v>
      </c>
      <c r="F335">
        <f t="shared" si="58"/>
        <v>0.99182681687651864</v>
      </c>
      <c r="G335">
        <f t="shared" si="55"/>
        <v>4.4760130310178399</v>
      </c>
      <c r="H335">
        <f t="shared" si="49"/>
        <v>2.5101456020074561E-2</v>
      </c>
      <c r="I335" t="str">
        <f t="shared" si="56"/>
        <v>2001</v>
      </c>
      <c r="J335">
        <f t="shared" si="50"/>
        <v>0.82652496627840755</v>
      </c>
      <c r="K335">
        <f t="shared" si="54"/>
        <v>-0.82652496627840755</v>
      </c>
      <c r="L335">
        <f t="shared" si="51"/>
        <v>-0.28707142335266944</v>
      </c>
      <c r="M335">
        <f t="shared" si="52"/>
        <v>0</v>
      </c>
      <c r="P335" s="30">
        <f t="shared" si="53"/>
        <v>0.18465651474889849</v>
      </c>
    </row>
    <row r="336" spans="1:16" x14ac:dyDescent="0.3">
      <c r="A336">
        <v>335</v>
      </c>
      <c r="B336" s="5" t="s">
        <v>9915</v>
      </c>
      <c r="C336" s="6">
        <v>4.2389999999999999</v>
      </c>
      <c r="D336" s="6">
        <v>3.7040000000000003E-2</v>
      </c>
      <c r="E336" s="10">
        <f t="shared" si="57"/>
        <v>-5.7525309383662876E-2</v>
      </c>
      <c r="F336">
        <f t="shared" si="58"/>
        <v>0.94409799554565699</v>
      </c>
      <c r="G336">
        <f t="shared" si="55"/>
        <v>4.225935792798893</v>
      </c>
      <c r="H336">
        <f t="shared" si="49"/>
        <v>2.6651793720475513E-2</v>
      </c>
      <c r="I336" t="str">
        <f t="shared" si="56"/>
        <v>2001</v>
      </c>
      <c r="J336">
        <f t="shared" si="50"/>
        <v>0.82854301089556825</v>
      </c>
      <c r="K336">
        <f t="shared" si="54"/>
        <v>-0.82854301089556825</v>
      </c>
      <c r="L336">
        <f t="shared" si="51"/>
        <v>-0.12536565278858003</v>
      </c>
      <c r="M336">
        <f t="shared" si="52"/>
        <v>0</v>
      </c>
      <c r="P336" s="30">
        <f t="shared" si="53"/>
        <v>0.19606142911764718</v>
      </c>
    </row>
    <row r="337" spans="1:16" x14ac:dyDescent="0.3">
      <c r="A337">
        <v>336</v>
      </c>
      <c r="B337" s="5" t="s">
        <v>9913</v>
      </c>
      <c r="C337" s="6">
        <v>4.2789999999999999</v>
      </c>
      <c r="D337" s="6">
        <v>3.6940000000000001E-2</v>
      </c>
      <c r="E337" s="10">
        <f t="shared" si="57"/>
        <v>9.3919450641796551E-3</v>
      </c>
      <c r="F337">
        <f t="shared" si="58"/>
        <v>1.0094361877801368</v>
      </c>
      <c r="G337">
        <f t="shared" si="55"/>
        <v>4.2658480650723014</v>
      </c>
      <c r="H337">
        <f t="shared" si="49"/>
        <v>2.6654847286938749E-2</v>
      </c>
      <c r="I337" t="str">
        <f t="shared" si="56"/>
        <v>2001</v>
      </c>
      <c r="J337">
        <f t="shared" si="50"/>
        <v>0.83646409296031743</v>
      </c>
      <c r="K337">
        <f t="shared" si="54"/>
        <v>-0.83646409296031743</v>
      </c>
      <c r="L337">
        <f t="shared" si="51"/>
        <v>-0.16527792506198846</v>
      </c>
      <c r="M337">
        <f t="shared" si="52"/>
        <v>0</v>
      </c>
      <c r="P337" s="30">
        <f t="shared" si="53"/>
        <v>0.19608389239388915</v>
      </c>
    </row>
    <row r="338" spans="1:16" x14ac:dyDescent="0.3">
      <c r="A338">
        <v>337</v>
      </c>
      <c r="B338" s="5" t="s">
        <v>9911</v>
      </c>
      <c r="C338" s="6">
        <v>4.202</v>
      </c>
      <c r="D338" s="6">
        <v>3.7350000000000001E-2</v>
      </c>
      <c r="E338" s="10">
        <f t="shared" si="57"/>
        <v>-1.8158735011871065E-2</v>
      </c>
      <c r="F338">
        <f t="shared" si="58"/>
        <v>0.98200514138817485</v>
      </c>
      <c r="G338">
        <f t="shared" si="55"/>
        <v>4.1889416076651704</v>
      </c>
      <c r="H338">
        <f t="shared" si="49"/>
        <v>2.4004478900434768E-2</v>
      </c>
      <c r="I338" t="str">
        <f t="shared" si="56"/>
        <v>2001</v>
      </c>
      <c r="J338">
        <f t="shared" si="50"/>
        <v>0.7397113964073293</v>
      </c>
      <c r="K338">
        <f t="shared" si="54"/>
        <v>-0.7397113964073293</v>
      </c>
      <c r="L338">
        <f t="shared" si="51"/>
        <v>-8.8422724461251434E-2</v>
      </c>
      <c r="M338">
        <f t="shared" si="52"/>
        <v>0</v>
      </c>
      <c r="P338" s="30">
        <f t="shared" si="53"/>
        <v>0.1765867051127574</v>
      </c>
    </row>
    <row r="339" spans="1:16" x14ac:dyDescent="0.3">
      <c r="A339">
        <v>338</v>
      </c>
      <c r="B339" s="5" t="s">
        <v>9910</v>
      </c>
      <c r="C339" s="6">
        <v>4.3479999999999999</v>
      </c>
      <c r="D339" s="6">
        <v>3.7450000000000004E-2</v>
      </c>
      <c r="E339" s="10">
        <f t="shared" si="57"/>
        <v>3.4155366836154326E-2</v>
      </c>
      <c r="F339">
        <f t="shared" si="58"/>
        <v>1.0347453593526892</v>
      </c>
      <c r="G339">
        <f t="shared" si="55"/>
        <v>4.3344517685490214</v>
      </c>
      <c r="H339">
        <f t="shared" si="49"/>
        <v>2.4438763964540224E-2</v>
      </c>
      <c r="I339" t="str">
        <f t="shared" si="56"/>
        <v>2001</v>
      </c>
      <c r="J339">
        <f t="shared" si="50"/>
        <v>0.77925416516567581</v>
      </c>
      <c r="K339">
        <f t="shared" si="54"/>
        <v>-0.77925416516567581</v>
      </c>
      <c r="L339">
        <f t="shared" si="51"/>
        <v>-0.29273700627060606</v>
      </c>
      <c r="M339">
        <f t="shared" si="52"/>
        <v>0</v>
      </c>
      <c r="P339" s="30">
        <f t="shared" si="53"/>
        <v>0.17978148259025037</v>
      </c>
    </row>
    <row r="340" spans="1:16" x14ac:dyDescent="0.3">
      <c r="A340">
        <v>339</v>
      </c>
      <c r="B340" s="5" t="s">
        <v>9909</v>
      </c>
      <c r="C340" s="6">
        <v>4.2779999999999996</v>
      </c>
      <c r="D340" s="6">
        <v>3.7339999999999998E-2</v>
      </c>
      <c r="E340" s="10">
        <f t="shared" si="57"/>
        <v>-1.6230358598749228E-2</v>
      </c>
      <c r="F340">
        <f t="shared" si="58"/>
        <v>0.98390064397424093</v>
      </c>
      <c r="G340">
        <f t="shared" si="55"/>
        <v>4.2647089793371373</v>
      </c>
      <c r="H340">
        <f t="shared" si="49"/>
        <v>2.4367776882927981E-2</v>
      </c>
      <c r="I340" t="str">
        <f t="shared" si="56"/>
        <v>2001</v>
      </c>
      <c r="J340">
        <f t="shared" si="50"/>
        <v>0.76448863016979329</v>
      </c>
      <c r="K340">
        <f t="shared" si="54"/>
        <v>-0.76448863016979329</v>
      </c>
      <c r="L340">
        <f t="shared" si="51"/>
        <v>-0.30391379130728691</v>
      </c>
      <c r="M340">
        <f t="shared" si="52"/>
        <v>0</v>
      </c>
      <c r="P340" s="30">
        <f t="shared" si="53"/>
        <v>0.179259272760182</v>
      </c>
    </row>
    <row r="341" spans="1:16" x14ac:dyDescent="0.3">
      <c r="A341">
        <v>340</v>
      </c>
      <c r="B341" s="5" t="s">
        <v>9908</v>
      </c>
      <c r="C341" s="6">
        <v>4.3940000000000001</v>
      </c>
      <c r="D341" s="6">
        <v>3.6920000000000001E-2</v>
      </c>
      <c r="E341" s="10">
        <f t="shared" si="57"/>
        <v>2.6754363302204671E-2</v>
      </c>
      <c r="F341">
        <f t="shared" si="58"/>
        <v>1.0271154745208042</v>
      </c>
      <c r="G341">
        <f t="shared" si="55"/>
        <v>4.3805019018885387</v>
      </c>
      <c r="H341">
        <f t="shared" si="49"/>
        <v>2.3821676768842531E-2</v>
      </c>
      <c r="I341" t="str">
        <f t="shared" si="56"/>
        <v>2001</v>
      </c>
      <c r="J341">
        <f t="shared" si="50"/>
        <v>0.76764764410089903</v>
      </c>
      <c r="K341">
        <f t="shared" si="54"/>
        <v>-0.76764764410089903</v>
      </c>
      <c r="L341">
        <f t="shared" si="51"/>
        <v>-0.65395685930986192</v>
      </c>
      <c r="M341">
        <f t="shared" si="52"/>
        <v>0</v>
      </c>
      <c r="P341" s="30">
        <f t="shared" si="53"/>
        <v>0.17524193831988702</v>
      </c>
    </row>
    <row r="342" spans="1:16" x14ac:dyDescent="0.3">
      <c r="A342">
        <v>341</v>
      </c>
      <c r="B342" s="5" t="s">
        <v>9907</v>
      </c>
      <c r="C342" s="6">
        <v>4.6529999999999996</v>
      </c>
      <c r="D342" s="6">
        <v>3.6420000000000001E-2</v>
      </c>
      <c r="E342" s="10">
        <f t="shared" si="57"/>
        <v>5.7272198900092837E-2</v>
      </c>
      <c r="F342">
        <f t="shared" si="58"/>
        <v>1.0589440145653162</v>
      </c>
      <c r="G342">
        <f t="shared" si="55"/>
        <v>4.6388995532514716</v>
      </c>
      <c r="H342">
        <f t="shared" si="49"/>
        <v>2.6139979968887186E-2</v>
      </c>
      <c r="I342" t="str">
        <f t="shared" si="56"/>
        <v>2001</v>
      </c>
      <c r="J342">
        <f t="shared" si="50"/>
        <v>0.8920433087556251</v>
      </c>
      <c r="K342">
        <f t="shared" si="54"/>
        <v>-0.8920433087556251</v>
      </c>
      <c r="L342">
        <f t="shared" si="51"/>
        <v>-0.91235451067279483</v>
      </c>
      <c r="M342">
        <f t="shared" si="52"/>
        <v>1</v>
      </c>
      <c r="P342" s="30">
        <f t="shared" si="53"/>
        <v>0.19229631909800227</v>
      </c>
    </row>
    <row r="343" spans="1:16" x14ac:dyDescent="0.3">
      <c r="A343">
        <v>342</v>
      </c>
      <c r="B343" s="5" t="s">
        <v>9905</v>
      </c>
      <c r="C343" s="6">
        <v>4.298</v>
      </c>
      <c r="D343" s="6">
        <v>3.5799999999999998E-2</v>
      </c>
      <c r="E343" s="10">
        <f t="shared" si="57"/>
        <v>-7.9362374642192673E-2</v>
      </c>
      <c r="F343">
        <f t="shared" si="58"/>
        <v>0.92370513647109398</v>
      </c>
      <c r="G343">
        <f t="shared" si="55"/>
        <v>4.2851967410240182</v>
      </c>
      <c r="H343">
        <f t="shared" si="49"/>
        <v>2.9585110961837777E-2</v>
      </c>
      <c r="I343" t="str">
        <f t="shared" si="56"/>
        <v>2001</v>
      </c>
      <c r="J343">
        <f t="shared" si="50"/>
        <v>0.93263066094759428</v>
      </c>
      <c r="K343">
        <f t="shared" si="54"/>
        <v>-0.93263066094759428</v>
      </c>
      <c r="L343">
        <f t="shared" si="51"/>
        <v>-0.55865169844534135</v>
      </c>
      <c r="M343">
        <f t="shared" si="52"/>
        <v>0</v>
      </c>
      <c r="P343" s="30">
        <f t="shared" si="53"/>
        <v>0.2176401031997254</v>
      </c>
    </row>
    <row r="344" spans="1:16" x14ac:dyDescent="0.3">
      <c r="A344">
        <v>343</v>
      </c>
      <c r="B344" s="5" t="s">
        <v>9904</v>
      </c>
      <c r="C344" s="6">
        <v>4.2480000000000002</v>
      </c>
      <c r="D344" s="6">
        <v>3.5590000000000004E-2</v>
      </c>
      <c r="E344" s="10">
        <f t="shared" si="57"/>
        <v>-1.1701514280680964E-2</v>
      </c>
      <c r="F344">
        <f t="shared" si="58"/>
        <v>0.98836668217775714</v>
      </c>
      <c r="G344">
        <f t="shared" si="55"/>
        <v>4.2354198046028824</v>
      </c>
      <c r="H344">
        <f t="shared" si="49"/>
        <v>2.9386574049971952E-2</v>
      </c>
      <c r="I344" t="str">
        <f t="shared" si="56"/>
        <v>2001</v>
      </c>
      <c r="J344">
        <f t="shared" si="50"/>
        <v>0.91561129551856524</v>
      </c>
      <c r="K344">
        <f t="shared" si="54"/>
        <v>-0.91561129551856524</v>
      </c>
      <c r="L344">
        <f t="shared" si="51"/>
        <v>-0.50887476202420556</v>
      </c>
      <c r="M344">
        <f t="shared" si="52"/>
        <v>0</v>
      </c>
      <c r="P344" s="30">
        <f t="shared" si="53"/>
        <v>0.2161795849666463</v>
      </c>
    </row>
    <row r="345" spans="1:16" x14ac:dyDescent="0.3">
      <c r="A345">
        <v>344</v>
      </c>
      <c r="B345" s="5" t="s">
        <v>9902</v>
      </c>
      <c r="C345" s="6">
        <v>4.2910000000000004</v>
      </c>
      <c r="D345" s="6">
        <v>3.61E-2</v>
      </c>
      <c r="E345" s="10">
        <f t="shared" si="57"/>
        <v>1.0071522069750075E-2</v>
      </c>
      <c r="F345">
        <f t="shared" si="58"/>
        <v>1.0101224105461395</v>
      </c>
      <c r="G345">
        <f t="shared" si="55"/>
        <v>4.278110639134435</v>
      </c>
      <c r="H345">
        <f t="shared" si="49"/>
        <v>2.7908448751084808E-2</v>
      </c>
      <c r="I345" t="str">
        <f t="shared" si="56"/>
        <v>2001</v>
      </c>
      <c r="J345">
        <f t="shared" si="50"/>
        <v>0.87832133102100829</v>
      </c>
      <c r="K345">
        <f t="shared" si="54"/>
        <v>-0.87832133102100829</v>
      </c>
      <c r="L345">
        <f t="shared" si="51"/>
        <v>-0.55156559655575821</v>
      </c>
      <c r="M345">
        <f t="shared" si="52"/>
        <v>0</v>
      </c>
      <c r="P345" s="30">
        <f t="shared" si="53"/>
        <v>0.20530589437927999</v>
      </c>
    </row>
    <row r="346" spans="1:16" x14ac:dyDescent="0.3">
      <c r="A346">
        <v>345</v>
      </c>
      <c r="B346" s="5" t="s">
        <v>9901</v>
      </c>
      <c r="C346" s="6">
        <v>4.1130000000000004</v>
      </c>
      <c r="D346" s="6">
        <v>3.6319999999999998E-2</v>
      </c>
      <c r="E346" s="10">
        <f t="shared" si="57"/>
        <v>-4.236711676110063E-2</v>
      </c>
      <c r="F346">
        <f t="shared" si="58"/>
        <v>0.95851782801211838</v>
      </c>
      <c r="G346">
        <f t="shared" si="55"/>
        <v>4.1005701400103129</v>
      </c>
      <c r="H346">
        <f t="shared" si="49"/>
        <v>2.8609691573891011E-2</v>
      </c>
      <c r="I346" t="str">
        <f t="shared" si="56"/>
        <v>2001</v>
      </c>
      <c r="J346">
        <f t="shared" si="50"/>
        <v>0.86302453302459536</v>
      </c>
      <c r="K346">
        <f t="shared" si="54"/>
        <v>-0.86302453302459536</v>
      </c>
      <c r="L346">
        <f t="shared" si="51"/>
        <v>-0.37402509743163614</v>
      </c>
      <c r="M346">
        <f t="shared" si="52"/>
        <v>0</v>
      </c>
      <c r="P346" s="30">
        <f t="shared" si="53"/>
        <v>0.21046452165367055</v>
      </c>
    </row>
    <row r="347" spans="1:16" x14ac:dyDescent="0.3">
      <c r="A347">
        <v>346</v>
      </c>
      <c r="B347" s="5" t="s">
        <v>9900</v>
      </c>
      <c r="C347" s="6">
        <v>4.1230000000000002</v>
      </c>
      <c r="D347" s="6">
        <v>3.637E-2</v>
      </c>
      <c r="E347" s="10">
        <f t="shared" si="57"/>
        <v>2.428364476475917E-3</v>
      </c>
      <c r="F347">
        <f t="shared" si="58"/>
        <v>1.0024313153415998</v>
      </c>
      <c r="G347">
        <f t="shared" si="55"/>
        <v>4.1105227918870444</v>
      </c>
      <c r="H347">
        <f t="shared" si="49"/>
        <v>2.8294452984987957E-2</v>
      </c>
      <c r="I347" t="str">
        <f t="shared" si="56"/>
        <v>2001</v>
      </c>
      <c r="J347">
        <f t="shared" si="50"/>
        <v>0.85558681537716386</v>
      </c>
      <c r="K347">
        <f t="shared" si="54"/>
        <v>-0.85558681537716386</v>
      </c>
      <c r="L347">
        <f t="shared" si="51"/>
        <v>-0.38397774930836759</v>
      </c>
      <c r="M347">
        <f t="shared" si="52"/>
        <v>0</v>
      </c>
      <c r="P347" s="30">
        <f t="shared" si="53"/>
        <v>0.20814549844264069</v>
      </c>
    </row>
    <row r="348" spans="1:16" x14ac:dyDescent="0.3">
      <c r="A348">
        <v>347</v>
      </c>
      <c r="B348" s="5" t="s">
        <v>9898</v>
      </c>
      <c r="C348" s="6">
        <v>4.1130000000000004</v>
      </c>
      <c r="D348" s="6">
        <v>3.6469999999999995E-2</v>
      </c>
      <c r="E348" s="10">
        <f t="shared" si="57"/>
        <v>-2.4283644764758246E-3</v>
      </c>
      <c r="F348">
        <f t="shared" si="58"/>
        <v>0.99757458161532875</v>
      </c>
      <c r="G348">
        <f t="shared" si="55"/>
        <v>4.100518883203919</v>
      </c>
      <c r="H348">
        <f t="shared" si="49"/>
        <v>2.7955928903241969E-2</v>
      </c>
      <c r="I348" t="str">
        <f t="shared" si="56"/>
        <v>2001</v>
      </c>
      <c r="J348">
        <f t="shared" si="50"/>
        <v>0.84329293950639861</v>
      </c>
      <c r="K348">
        <f t="shared" si="54"/>
        <v>-0.84329293950639861</v>
      </c>
      <c r="L348">
        <f t="shared" si="51"/>
        <v>-0.37397384062524219</v>
      </c>
      <c r="M348">
        <f t="shared" si="52"/>
        <v>0</v>
      </c>
      <c r="P348" s="30">
        <f t="shared" si="53"/>
        <v>0.20565517768021985</v>
      </c>
    </row>
    <row r="349" spans="1:16" x14ac:dyDescent="0.3">
      <c r="A349">
        <v>348</v>
      </c>
      <c r="B349" s="5" t="s">
        <v>9896</v>
      </c>
      <c r="C349" s="6">
        <v>4.0540000000000003</v>
      </c>
      <c r="D349" s="6">
        <v>3.6420000000000001E-2</v>
      </c>
      <c r="E349" s="10">
        <f t="shared" si="57"/>
        <v>-1.4448641218478754E-2</v>
      </c>
      <c r="F349">
        <f t="shared" si="58"/>
        <v>0.98565523948456113</v>
      </c>
      <c r="G349">
        <f t="shared" si="55"/>
        <v>4.0417147622784153</v>
      </c>
      <c r="H349">
        <f t="shared" si="49"/>
        <v>2.7668245342331702E-2</v>
      </c>
      <c r="I349" t="str">
        <f t="shared" si="56"/>
        <v>2001</v>
      </c>
      <c r="J349">
        <f t="shared" si="50"/>
        <v>0.82264601700556816</v>
      </c>
      <c r="K349">
        <f t="shared" si="54"/>
        <v>-0.82264601700556816</v>
      </c>
      <c r="L349">
        <f t="shared" si="51"/>
        <v>-0.3151697196997385</v>
      </c>
      <c r="M349">
        <f t="shared" si="52"/>
        <v>0</v>
      </c>
      <c r="P349" s="30">
        <f t="shared" si="53"/>
        <v>0.20353886045679831</v>
      </c>
    </row>
    <row r="350" spans="1:16" x14ac:dyDescent="0.3">
      <c r="A350">
        <v>349</v>
      </c>
      <c r="B350" s="5" t="s">
        <v>9894</v>
      </c>
      <c r="C350" s="6">
        <v>3.9729999999999999</v>
      </c>
      <c r="D350" s="6">
        <v>3.6920000000000001E-2</v>
      </c>
      <c r="E350" s="10">
        <f t="shared" si="57"/>
        <v>-2.0182571197346462E-2</v>
      </c>
      <c r="F350">
        <f t="shared" si="58"/>
        <v>0.9800197335964479</v>
      </c>
      <c r="G350">
        <f t="shared" si="55"/>
        <v>3.9607951880298504</v>
      </c>
      <c r="H350">
        <f t="shared" si="49"/>
        <v>2.7684595371115672E-2</v>
      </c>
      <c r="I350" t="str">
        <f t="shared" si="56"/>
        <v>2001</v>
      </c>
      <c r="J350">
        <f t="shared" si="50"/>
        <v>0.80665213345267639</v>
      </c>
      <c r="K350">
        <f t="shared" si="54"/>
        <v>-0.80665213345267639</v>
      </c>
      <c r="L350">
        <f t="shared" si="51"/>
        <v>-0.23425014545117362</v>
      </c>
      <c r="M350">
        <f t="shared" si="52"/>
        <v>0</v>
      </c>
      <c r="P350" s="30">
        <f t="shared" si="53"/>
        <v>0.20365913791516077</v>
      </c>
    </row>
    <row r="351" spans="1:16" x14ac:dyDescent="0.3">
      <c r="A351">
        <v>350</v>
      </c>
      <c r="B351" s="5" t="s">
        <v>9892</v>
      </c>
      <c r="C351" s="6">
        <v>3.738</v>
      </c>
      <c r="D351" s="6">
        <v>3.6830000000000002E-2</v>
      </c>
      <c r="E351" s="10">
        <f t="shared" si="57"/>
        <v>-6.0970767799090719E-2</v>
      </c>
      <c r="F351">
        <f t="shared" si="58"/>
        <v>0.94085074251195577</v>
      </c>
      <c r="G351">
        <f t="shared" si="55"/>
        <v>3.7265450425786768</v>
      </c>
      <c r="H351">
        <f t="shared" si="49"/>
        <v>2.837608347181244E-2</v>
      </c>
      <c r="I351" t="str">
        <f t="shared" si="56"/>
        <v>2001</v>
      </c>
      <c r="J351">
        <f t="shared" si="50"/>
        <v>0.77790139191021423</v>
      </c>
      <c r="K351">
        <f t="shared" si="54"/>
        <v>-0.77790139191021423</v>
      </c>
      <c r="L351">
        <f t="shared" si="51"/>
        <v>5.2020125580210408E-2</v>
      </c>
      <c r="M351">
        <f t="shared" si="52"/>
        <v>0</v>
      </c>
      <c r="P351" s="30">
        <f t="shared" si="53"/>
        <v>0.20874600548821645</v>
      </c>
    </row>
    <row r="352" spans="1:16" x14ac:dyDescent="0.3">
      <c r="A352">
        <v>351</v>
      </c>
      <c r="B352" s="5" t="s">
        <v>9890</v>
      </c>
      <c r="C352" s="6">
        <v>3.9809999999999999</v>
      </c>
      <c r="D352" s="6">
        <v>3.6889999999999999E-2</v>
      </c>
      <c r="E352" s="10">
        <f t="shared" si="57"/>
        <v>6.2982334984809069E-2</v>
      </c>
      <c r="F352">
        <f t="shared" si="58"/>
        <v>1.065008025682183</v>
      </c>
      <c r="G352">
        <f t="shared" si="55"/>
        <v>3.9687805344601608</v>
      </c>
      <c r="H352">
        <f t="shared" si="49"/>
        <v>3.0703651172237077E-2</v>
      </c>
      <c r="I352" t="str">
        <f t="shared" si="56"/>
        <v>2001</v>
      </c>
      <c r="J352">
        <f t="shared" si="50"/>
        <v>0.89642266369774259</v>
      </c>
      <c r="K352">
        <f t="shared" si="54"/>
        <v>-0.89642266369774259</v>
      </c>
      <c r="L352">
        <f t="shared" si="51"/>
        <v>-0.19021536630127356</v>
      </c>
      <c r="M352">
        <f t="shared" si="52"/>
        <v>0</v>
      </c>
      <c r="P352" s="30">
        <f t="shared" si="53"/>
        <v>0.22586853969733936</v>
      </c>
    </row>
    <row r="353" spans="1:16" x14ac:dyDescent="0.3">
      <c r="A353">
        <v>352</v>
      </c>
      <c r="B353" s="5" t="s">
        <v>9888</v>
      </c>
      <c r="C353" s="6">
        <v>3.9140000000000001</v>
      </c>
      <c r="D353" s="6">
        <v>3.6420000000000001E-2</v>
      </c>
      <c r="E353" s="10">
        <f t="shared" si="57"/>
        <v>-1.6973175044295633E-2</v>
      </c>
      <c r="F353">
        <f t="shared" si="58"/>
        <v>0.98317005777442856</v>
      </c>
      <c r="G353">
        <f t="shared" si="55"/>
        <v>3.9021390181444788</v>
      </c>
      <c r="H353">
        <f t="shared" ref="H353:H416" si="59">SQRT(_xlfn.VAR.S(E324:E353))</f>
        <v>3.0680912579614365E-2</v>
      </c>
      <c r="I353" t="str">
        <f t="shared" si="56"/>
        <v>2001</v>
      </c>
      <c r="J353">
        <f t="shared" ref="J353:J416" si="60">-K353</f>
        <v>0.88071771403039967</v>
      </c>
      <c r="K353">
        <f t="shared" si="54"/>
        <v>-0.88071771403039967</v>
      </c>
      <c r="L353">
        <f t="shared" ref="L353:L416" si="61">+MIN(G354-G353,G355-G353,G356-G353,G357-G353,G358-G353,G359-G353,G360-G353,G361-G353,G362-G353,G363-G353)</f>
        <v>-0.12357384998559162</v>
      </c>
      <c r="M353">
        <f t="shared" ref="M353:M416" si="62">+IF(L353&lt;K353,1,0)</f>
        <v>0</v>
      </c>
      <c r="P353" s="30">
        <f t="shared" ref="P353:P416" si="63">-K353/G353</f>
        <v>0.2257012653662947</v>
      </c>
    </row>
    <row r="354" spans="1:16" x14ac:dyDescent="0.3">
      <c r="A354">
        <v>353</v>
      </c>
      <c r="B354" s="5" t="s">
        <v>9887</v>
      </c>
      <c r="C354" s="6">
        <v>3.93</v>
      </c>
      <c r="D354" s="6">
        <v>3.6510000000000001E-2</v>
      </c>
      <c r="E354" s="10">
        <f t="shared" si="57"/>
        <v>4.079556907285343E-3</v>
      </c>
      <c r="F354">
        <f t="shared" si="58"/>
        <v>1.00408788962698</v>
      </c>
      <c r="G354">
        <f t="shared" si="55"/>
        <v>3.9180611461909938</v>
      </c>
      <c r="H354">
        <f t="shared" si="59"/>
        <v>3.077560727556505E-2</v>
      </c>
      <c r="I354" t="str">
        <f t="shared" si="56"/>
        <v>2001</v>
      </c>
      <c r="J354">
        <f t="shared" si="60"/>
        <v>0.88704072954850033</v>
      </c>
      <c r="K354">
        <f t="shared" ref="K354:K417" si="64">-G354*$P$3*$R$3*H354</f>
        <v>-0.88704072954850033</v>
      </c>
      <c r="L354">
        <f t="shared" si="61"/>
        <v>-0.13949597803210656</v>
      </c>
      <c r="M354">
        <f t="shared" si="62"/>
        <v>0</v>
      </c>
      <c r="P354" s="30">
        <f t="shared" si="63"/>
        <v>0.22639787804507627</v>
      </c>
    </row>
    <row r="355" spans="1:16" x14ac:dyDescent="0.3">
      <c r="A355">
        <v>354</v>
      </c>
      <c r="B355" s="5" t="s">
        <v>9885</v>
      </c>
      <c r="C355" s="6">
        <v>4.069</v>
      </c>
      <c r="D355" s="6">
        <v>3.6830000000000002E-2</v>
      </c>
      <c r="E355" s="10">
        <f t="shared" si="57"/>
        <v>3.4757843138382934E-2</v>
      </c>
      <c r="F355">
        <f t="shared" si="58"/>
        <v>1.0353689567430024</v>
      </c>
      <c r="G355">
        <f t="shared" si="55"/>
        <v>4.0565307057925724</v>
      </c>
      <c r="H355">
        <f t="shared" si="59"/>
        <v>3.1694014065351869E-2</v>
      </c>
      <c r="I355" t="str">
        <f t="shared" si="56"/>
        <v>2001</v>
      </c>
      <c r="J355">
        <f t="shared" si="60"/>
        <v>0.94579657007241402</v>
      </c>
      <c r="K355">
        <f t="shared" si="64"/>
        <v>-0.94579657007241402</v>
      </c>
      <c r="L355">
        <f t="shared" si="61"/>
        <v>-0.27796553763368514</v>
      </c>
      <c r="M355">
        <f t="shared" si="62"/>
        <v>0</v>
      </c>
      <c r="P355" s="30">
        <f t="shared" si="63"/>
        <v>0.23315405174225659</v>
      </c>
    </row>
    <row r="356" spans="1:16" x14ac:dyDescent="0.3">
      <c r="A356">
        <v>355</v>
      </c>
      <c r="B356" s="5" t="s">
        <v>9883</v>
      </c>
      <c r="C356" s="6">
        <v>3.8919999999999999</v>
      </c>
      <c r="D356" s="6">
        <v>3.6629999999999996E-2</v>
      </c>
      <c r="E356" s="10">
        <f t="shared" si="57"/>
        <v>-4.4474104695794318E-2</v>
      </c>
      <c r="F356">
        <f t="shared" si="58"/>
        <v>0.95650036864094368</v>
      </c>
      <c r="G356">
        <f t="shared" si="55"/>
        <v>3.8801377839180637</v>
      </c>
      <c r="H356">
        <f t="shared" si="59"/>
        <v>3.2359713126667446E-2</v>
      </c>
      <c r="I356" t="str">
        <f t="shared" si="56"/>
        <v>2001</v>
      </c>
      <c r="J356">
        <f t="shared" si="60"/>
        <v>0.92367147370010472</v>
      </c>
      <c r="K356">
        <f t="shared" si="64"/>
        <v>-0.92367147370010472</v>
      </c>
      <c r="L356">
        <f t="shared" si="61"/>
        <v>-0.10157261575917653</v>
      </c>
      <c r="M356">
        <f t="shared" si="62"/>
        <v>0</v>
      </c>
      <c r="P356" s="30">
        <f t="shared" si="63"/>
        <v>0.23805120465784205</v>
      </c>
    </row>
    <row r="357" spans="1:16" x14ac:dyDescent="0.3">
      <c r="A357">
        <v>356</v>
      </c>
      <c r="B357" s="5" t="s">
        <v>9882</v>
      </c>
      <c r="C357" s="6">
        <v>3.8010000000000002</v>
      </c>
      <c r="D357" s="6">
        <v>3.6220000000000002E-2</v>
      </c>
      <c r="E357" s="10">
        <f t="shared" si="57"/>
        <v>-2.3658974316646902E-2</v>
      </c>
      <c r="F357">
        <f t="shared" si="58"/>
        <v>0.97661870503597126</v>
      </c>
      <c r="G357">
        <f t="shared" si="55"/>
        <v>3.7895446117869134</v>
      </c>
      <c r="H357">
        <f t="shared" si="59"/>
        <v>3.2467622566815867E-2</v>
      </c>
      <c r="I357" t="str">
        <f t="shared" si="56"/>
        <v>2001</v>
      </c>
      <c r="J357">
        <f t="shared" si="60"/>
        <v>0.90511389787938878</v>
      </c>
      <c r="K357">
        <f t="shared" si="64"/>
        <v>-0.90511389787938878</v>
      </c>
      <c r="L357">
        <f t="shared" si="61"/>
        <v>-6.6397859792293623E-2</v>
      </c>
      <c r="M357">
        <f t="shared" si="62"/>
        <v>0</v>
      </c>
      <c r="P357" s="30">
        <f t="shared" si="63"/>
        <v>0.23884503036701116</v>
      </c>
    </row>
    <row r="358" spans="1:16" x14ac:dyDescent="0.3">
      <c r="A358">
        <v>357</v>
      </c>
      <c r="B358" s="5" t="s">
        <v>9880</v>
      </c>
      <c r="C358" s="6">
        <v>3.79</v>
      </c>
      <c r="D358" s="6">
        <v>3.6260000000000001E-2</v>
      </c>
      <c r="E358" s="10">
        <f t="shared" si="57"/>
        <v>-2.8981709127767837E-3</v>
      </c>
      <c r="F358">
        <f t="shared" si="58"/>
        <v>0.99710602473033405</v>
      </c>
      <c r="G358">
        <f t="shared" si="55"/>
        <v>3.7785651681588872</v>
      </c>
      <c r="H358">
        <f t="shared" si="59"/>
        <v>3.2437835833236686E-2</v>
      </c>
      <c r="I358" t="str">
        <f t="shared" si="56"/>
        <v>2001</v>
      </c>
      <c r="J358">
        <f t="shared" si="60"/>
        <v>0.90166354058386167</v>
      </c>
      <c r="K358">
        <f t="shared" si="64"/>
        <v>-0.90166354058386167</v>
      </c>
      <c r="L358">
        <f t="shared" si="61"/>
        <v>-5.5418416164267459E-2</v>
      </c>
      <c r="M358">
        <f t="shared" si="62"/>
        <v>0</v>
      </c>
      <c r="P358" s="30">
        <f t="shared" si="63"/>
        <v>0.23862590704587447</v>
      </c>
    </row>
    <row r="359" spans="1:16" x14ac:dyDescent="0.3">
      <c r="A359">
        <v>358</v>
      </c>
      <c r="B359" s="5" t="s">
        <v>9879</v>
      </c>
      <c r="C359" s="6">
        <v>3.9220000000000002</v>
      </c>
      <c r="D359" s="6">
        <v>3.6459999999999999E-2</v>
      </c>
      <c r="E359" s="10">
        <f t="shared" si="57"/>
        <v>3.423570867981969E-2</v>
      </c>
      <c r="F359">
        <f t="shared" si="58"/>
        <v>1.0348284960422165</v>
      </c>
      <c r="G359">
        <f t="shared" si="55"/>
        <v>3.9101017412579391</v>
      </c>
      <c r="H359">
        <f t="shared" si="59"/>
        <v>3.3331095240407893E-2</v>
      </c>
      <c r="I359" t="str">
        <f t="shared" si="56"/>
        <v>2001</v>
      </c>
      <c r="J359">
        <f t="shared" si="60"/>
        <v>0.95874555438078302</v>
      </c>
      <c r="K359">
        <f t="shared" si="64"/>
        <v>-0.95874555438078302</v>
      </c>
      <c r="L359">
        <f t="shared" si="61"/>
        <v>-0.18695498926331933</v>
      </c>
      <c r="M359">
        <f t="shared" si="62"/>
        <v>0</v>
      </c>
      <c r="P359" s="30">
        <f t="shared" si="63"/>
        <v>0.24519708637359908</v>
      </c>
    </row>
    <row r="360" spans="1:16" x14ac:dyDescent="0.3">
      <c r="A360">
        <v>359</v>
      </c>
      <c r="B360" s="5" t="s">
        <v>9877</v>
      </c>
      <c r="C360" s="6">
        <v>4.1790000000000003</v>
      </c>
      <c r="D360" s="6">
        <v>3.5910000000000004E-2</v>
      </c>
      <c r="E360" s="10">
        <f t="shared" si="57"/>
        <v>6.3470255691623789E-2</v>
      </c>
      <c r="F360">
        <f t="shared" si="58"/>
        <v>1.0655277919428863</v>
      </c>
      <c r="G360">
        <f t="shared" si="55"/>
        <v>4.1665130354391788</v>
      </c>
      <c r="H360">
        <f t="shared" si="59"/>
        <v>3.5754400010640619E-2</v>
      </c>
      <c r="I360" t="str">
        <f t="shared" si="56"/>
        <v>2001</v>
      </c>
      <c r="J360">
        <f t="shared" si="60"/>
        <v>1.0958925137624431</v>
      </c>
      <c r="K360">
        <f t="shared" si="64"/>
        <v>-1.0958925137624431</v>
      </c>
      <c r="L360">
        <f t="shared" si="61"/>
        <v>-0.73039460369675258</v>
      </c>
      <c r="M360">
        <f t="shared" si="62"/>
        <v>0</v>
      </c>
      <c r="P360" s="30">
        <f t="shared" si="63"/>
        <v>0.26302390138734527</v>
      </c>
    </row>
    <row r="361" spans="1:16" x14ac:dyDescent="0.3">
      <c r="A361">
        <v>360</v>
      </c>
      <c r="B361" s="5" t="s">
        <v>9875</v>
      </c>
      <c r="C361" s="6">
        <v>4.3010000000000002</v>
      </c>
      <c r="D361" s="6">
        <v>3.5650000000000001E-2</v>
      </c>
      <c r="E361" s="10">
        <f t="shared" si="57"/>
        <v>2.8775570335820934E-2</v>
      </c>
      <c r="F361">
        <f t="shared" si="58"/>
        <v>1.0291935869825317</v>
      </c>
      <c r="G361">
        <f t="shared" si="55"/>
        <v>4.2882414070437394</v>
      </c>
      <c r="H361">
        <f t="shared" si="59"/>
        <v>3.5779304387948324E-2</v>
      </c>
      <c r="I361" t="str">
        <f t="shared" si="56"/>
        <v>2001</v>
      </c>
      <c r="J361">
        <f t="shared" si="60"/>
        <v>1.1286956196296969</v>
      </c>
      <c r="K361">
        <f t="shared" si="64"/>
        <v>-1.1286956196296969</v>
      </c>
      <c r="L361">
        <f t="shared" si="61"/>
        <v>-0.90099657902941077</v>
      </c>
      <c r="M361">
        <f t="shared" si="62"/>
        <v>0</v>
      </c>
      <c r="P361" s="30">
        <f t="shared" si="63"/>
        <v>0.26320710811096937</v>
      </c>
    </row>
    <row r="362" spans="1:16" x14ac:dyDescent="0.3">
      <c r="A362">
        <v>361</v>
      </c>
      <c r="B362" s="5" t="s">
        <v>9873</v>
      </c>
      <c r="C362" s="6">
        <v>4.1120000000000001</v>
      </c>
      <c r="D362" s="6">
        <v>3.5439999999999999E-2</v>
      </c>
      <c r="E362" s="10">
        <f t="shared" si="57"/>
        <v>-4.4938025648735343E-2</v>
      </c>
      <c r="F362">
        <f t="shared" si="58"/>
        <v>0.95605673099279231</v>
      </c>
      <c r="G362">
        <f t="shared" si="55"/>
        <v>4.0998738084900284</v>
      </c>
      <c r="H362">
        <f t="shared" si="59"/>
        <v>3.6567411404131792E-2</v>
      </c>
      <c r="I362" t="str">
        <f t="shared" si="56"/>
        <v>2001</v>
      </c>
      <c r="J362">
        <f t="shared" si="60"/>
        <v>1.1028855030713927</v>
      </c>
      <c r="K362">
        <f t="shared" si="64"/>
        <v>-1.1028855030713927</v>
      </c>
      <c r="L362">
        <f t="shared" si="61"/>
        <v>-0.92723101324309098</v>
      </c>
      <c r="M362">
        <f t="shared" si="62"/>
        <v>0</v>
      </c>
      <c r="P362" s="30">
        <f t="shared" si="63"/>
        <v>0.26900474370394883</v>
      </c>
    </row>
    <row r="363" spans="1:16" x14ac:dyDescent="0.3">
      <c r="A363">
        <v>362</v>
      </c>
      <c r="B363" s="5" t="s">
        <v>9871</v>
      </c>
      <c r="C363" s="6">
        <v>4.0380000000000003</v>
      </c>
      <c r="D363" s="6">
        <v>3.5490000000000001E-2</v>
      </c>
      <c r="E363" s="10">
        <f t="shared" si="57"/>
        <v>-1.8160008262218166E-2</v>
      </c>
      <c r="F363">
        <f t="shared" si="58"/>
        <v>0.98200389105058372</v>
      </c>
      <c r="G363">
        <f t="shared" si="55"/>
        <v>4.0260752574050622</v>
      </c>
      <c r="H363">
        <f t="shared" si="59"/>
        <v>3.6213932481796544E-2</v>
      </c>
      <c r="I363" t="str">
        <f t="shared" si="56"/>
        <v>2001</v>
      </c>
      <c r="J363">
        <f t="shared" si="60"/>
        <v>1.0725641997587403</v>
      </c>
      <c r="K363">
        <f t="shared" si="64"/>
        <v>-1.0725641997587403</v>
      </c>
      <c r="L363">
        <f t="shared" si="61"/>
        <v>-0.85343246215812485</v>
      </c>
      <c r="M363">
        <f t="shared" si="62"/>
        <v>0</v>
      </c>
      <c r="P363" s="30">
        <f t="shared" si="63"/>
        <v>0.26640440905469887</v>
      </c>
    </row>
    <row r="364" spans="1:16" x14ac:dyDescent="0.3">
      <c r="A364">
        <v>363</v>
      </c>
      <c r="B364" s="5" t="s">
        <v>9869</v>
      </c>
      <c r="C364" s="6">
        <v>3.9790000000000001</v>
      </c>
      <c r="D364" s="6">
        <v>3.5220000000000001E-2</v>
      </c>
      <c r="E364" s="10">
        <f t="shared" si="57"/>
        <v>-1.4718988445854227E-2</v>
      </c>
      <c r="F364">
        <f t="shared" si="58"/>
        <v>0.98538880633977211</v>
      </c>
      <c r="G364">
        <f t="shared" si="55"/>
        <v>3.9673387562462556</v>
      </c>
      <c r="H364">
        <f t="shared" si="59"/>
        <v>3.6180882373280057E-2</v>
      </c>
      <c r="I364" t="str">
        <f t="shared" si="56"/>
        <v>2001</v>
      </c>
      <c r="J364">
        <f t="shared" si="60"/>
        <v>1.0559519576716638</v>
      </c>
      <c r="K364">
        <f t="shared" si="64"/>
        <v>-1.0559519576716638</v>
      </c>
      <c r="L364">
        <f t="shared" si="61"/>
        <v>-0.88079803616690189</v>
      </c>
      <c r="M364">
        <f t="shared" si="62"/>
        <v>0</v>
      </c>
      <c r="P364" s="30">
        <f t="shared" si="63"/>
        <v>0.26616127902089337</v>
      </c>
    </row>
    <row r="365" spans="1:16" x14ac:dyDescent="0.3">
      <c r="A365">
        <v>364</v>
      </c>
      <c r="B365" s="5" t="s">
        <v>9868</v>
      </c>
      <c r="C365" s="6">
        <v>3.9390000000000001</v>
      </c>
      <c r="D365" s="6">
        <v>3.4769999999999995E-2</v>
      </c>
      <c r="E365" s="10">
        <f t="shared" si="57"/>
        <v>-1.010364745602273E-2</v>
      </c>
      <c r="F365">
        <f t="shared" si="58"/>
        <v>0.98994722292033177</v>
      </c>
      <c r="G365">
        <f t="shared" si="55"/>
        <v>3.9276032664911154</v>
      </c>
      <c r="H365">
        <f t="shared" si="59"/>
        <v>3.6189599920525103E-2</v>
      </c>
      <c r="I365" t="str">
        <f t="shared" si="56"/>
        <v>2001</v>
      </c>
      <c r="J365">
        <f t="shared" si="60"/>
        <v>1.0456277853919214</v>
      </c>
      <c r="K365">
        <f t="shared" si="64"/>
        <v>-1.0456277853919214</v>
      </c>
      <c r="L365">
        <f t="shared" si="61"/>
        <v>-0.84106254641176159</v>
      </c>
      <c r="M365">
        <f t="shared" si="62"/>
        <v>0</v>
      </c>
      <c r="P365" s="30">
        <f t="shared" si="63"/>
        <v>0.26622540884229268</v>
      </c>
    </row>
    <row r="366" spans="1:16" x14ac:dyDescent="0.3">
      <c r="A366">
        <v>365</v>
      </c>
      <c r="B366" s="5" t="s">
        <v>9866</v>
      </c>
      <c r="C366" s="6">
        <v>3.9809999999999999</v>
      </c>
      <c r="D366" s="6">
        <v>3.5029999999999999E-2</v>
      </c>
      <c r="E366" s="10">
        <f t="shared" si="57"/>
        <v>1.0606160029411298E-2</v>
      </c>
      <c r="F366">
        <f t="shared" si="58"/>
        <v>1.0106626047220106</v>
      </c>
      <c r="G366">
        <f t="shared" si="55"/>
        <v>3.9693957431204416</v>
      </c>
      <c r="H366">
        <f t="shared" si="59"/>
        <v>3.4851509899739362E-2</v>
      </c>
      <c r="I366" t="str">
        <f t="shared" si="56"/>
        <v>2001</v>
      </c>
      <c r="J366">
        <f t="shared" si="60"/>
        <v>1.0176811219993911</v>
      </c>
      <c r="K366">
        <f t="shared" si="64"/>
        <v>-1.0176811219993911</v>
      </c>
      <c r="L366">
        <f t="shared" si="61"/>
        <v>-0.88285502304108787</v>
      </c>
      <c r="M366">
        <f t="shared" si="62"/>
        <v>0</v>
      </c>
      <c r="P366" s="30">
        <f t="shared" si="63"/>
        <v>0.25638187468790058</v>
      </c>
    </row>
    <row r="367" spans="1:16" x14ac:dyDescent="0.3">
      <c r="A367">
        <v>366</v>
      </c>
      <c r="B367" s="5" t="s">
        <v>9864</v>
      </c>
      <c r="C367" s="6">
        <v>3.734</v>
      </c>
      <c r="D367" s="6">
        <v>3.4929999999999996E-2</v>
      </c>
      <c r="E367" s="10">
        <f t="shared" si="57"/>
        <v>-6.4052998898649252E-2</v>
      </c>
      <c r="F367">
        <f t="shared" si="58"/>
        <v>0.93795528761617686</v>
      </c>
      <c r="G367">
        <f t="shared" si="55"/>
        <v>3.7231467519946198</v>
      </c>
      <c r="H367">
        <f t="shared" si="59"/>
        <v>3.6554878635405595E-2</v>
      </c>
      <c r="I367" t="str">
        <f t="shared" si="56"/>
        <v>2001</v>
      </c>
      <c r="J367">
        <f t="shared" si="60"/>
        <v>1.001200878027426</v>
      </c>
      <c r="K367">
        <f t="shared" si="64"/>
        <v>-1.001200878027426</v>
      </c>
      <c r="L367">
        <f t="shared" si="61"/>
        <v>-0.63660603191526599</v>
      </c>
      <c r="M367">
        <f t="shared" si="62"/>
        <v>0</v>
      </c>
      <c r="P367" s="30">
        <f t="shared" si="63"/>
        <v>0.26891254756236715</v>
      </c>
    </row>
    <row r="368" spans="1:16" x14ac:dyDescent="0.3">
      <c r="A368">
        <v>367</v>
      </c>
      <c r="B368" s="5" t="s">
        <v>9863</v>
      </c>
      <c r="C368" s="6">
        <v>3.7469999999999999</v>
      </c>
      <c r="D368" s="6">
        <v>3.508E-2</v>
      </c>
      <c r="E368" s="10">
        <f t="shared" si="57"/>
        <v>3.4754746920195221E-3</v>
      </c>
      <c r="F368">
        <f t="shared" si="58"/>
        <v>1.0034815211569363</v>
      </c>
      <c r="G368">
        <f t="shared" si="55"/>
        <v>3.7360622651118724</v>
      </c>
      <c r="H368">
        <f t="shared" si="59"/>
        <v>3.6490314572407583E-2</v>
      </c>
      <c r="I368" t="str">
        <f t="shared" si="56"/>
        <v>2001</v>
      </c>
      <c r="J368">
        <f t="shared" si="60"/>
        <v>1.0028995433196803</v>
      </c>
      <c r="K368">
        <f t="shared" si="64"/>
        <v>-1.0028995433196803</v>
      </c>
      <c r="L368">
        <f t="shared" si="61"/>
        <v>-0.64952154503251869</v>
      </c>
      <c r="M368">
        <f t="shared" si="62"/>
        <v>0</v>
      </c>
      <c r="P368" s="30">
        <f t="shared" si="63"/>
        <v>0.26843758806831597</v>
      </c>
    </row>
    <row r="369" spans="1:16" x14ac:dyDescent="0.3">
      <c r="A369">
        <v>368</v>
      </c>
      <c r="B369" s="5" t="s">
        <v>9861</v>
      </c>
      <c r="C369" s="6">
        <v>3.742</v>
      </c>
      <c r="D369" s="6">
        <v>3.4549999999999997E-2</v>
      </c>
      <c r="E369" s="10">
        <f t="shared" si="57"/>
        <v>-1.3352919596523773E-3</v>
      </c>
      <c r="F369">
        <f t="shared" si="58"/>
        <v>0.99866559914598352</v>
      </c>
      <c r="G369">
        <f t="shared" si="55"/>
        <v>3.7312416533018</v>
      </c>
      <c r="H369">
        <f t="shared" si="59"/>
        <v>3.5785180762289856E-2</v>
      </c>
      <c r="I369" t="str">
        <f t="shared" si="56"/>
        <v>2001</v>
      </c>
      <c r="J369">
        <f t="shared" si="60"/>
        <v>0.98225062306868582</v>
      </c>
      <c r="K369">
        <f t="shared" si="64"/>
        <v>-0.98225062306868582</v>
      </c>
      <c r="L369">
        <f t="shared" si="61"/>
        <v>-0.64470093322244626</v>
      </c>
      <c r="M369">
        <f t="shared" si="62"/>
        <v>0</v>
      </c>
      <c r="P369" s="30">
        <f t="shared" si="63"/>
        <v>0.2632503371094943</v>
      </c>
    </row>
    <row r="370" spans="1:16" x14ac:dyDescent="0.3">
      <c r="A370">
        <v>369</v>
      </c>
      <c r="B370" s="5" t="s">
        <v>9859</v>
      </c>
      <c r="C370" s="6">
        <v>3.4460000000000002</v>
      </c>
      <c r="D370" s="6">
        <v>3.4460000000000005E-2</v>
      </c>
      <c r="E370" s="10">
        <f t="shared" si="57"/>
        <v>-8.2406089746159983E-2</v>
      </c>
      <c r="F370">
        <f t="shared" si="58"/>
        <v>0.92089791555318012</v>
      </c>
      <c r="G370">
        <f t="shared" si="55"/>
        <v>3.4361184317424263</v>
      </c>
      <c r="H370">
        <f t="shared" si="59"/>
        <v>3.8442066061294237E-2</v>
      </c>
      <c r="I370" t="str">
        <f t="shared" si="56"/>
        <v>2001</v>
      </c>
      <c r="J370">
        <f t="shared" si="60"/>
        <v>0.97171871123987563</v>
      </c>
      <c r="K370">
        <f t="shared" si="64"/>
        <v>-0.97171871123987563</v>
      </c>
      <c r="L370">
        <f t="shared" si="61"/>
        <v>-0.3495777116630725</v>
      </c>
      <c r="M370">
        <f t="shared" si="62"/>
        <v>0</v>
      </c>
      <c r="P370" s="30">
        <f t="shared" si="63"/>
        <v>0.28279546544823991</v>
      </c>
    </row>
    <row r="371" spans="1:16" x14ac:dyDescent="0.3">
      <c r="A371">
        <v>370</v>
      </c>
      <c r="B371" s="5" t="s">
        <v>9857</v>
      </c>
      <c r="C371" s="6">
        <v>3.3969999999999998</v>
      </c>
      <c r="D371" s="6">
        <v>3.4509999999999999E-2</v>
      </c>
      <c r="E371" s="10">
        <f t="shared" si="57"/>
        <v>-1.4321448927291118E-2</v>
      </c>
      <c r="F371">
        <f t="shared" si="58"/>
        <v>0.98578061520603588</v>
      </c>
      <c r="G371">
        <f t="shared" si="55"/>
        <v>3.3872448280143286</v>
      </c>
      <c r="H371">
        <f t="shared" si="59"/>
        <v>3.7918612004586606E-2</v>
      </c>
      <c r="I371" t="str">
        <f t="shared" si="56"/>
        <v>2001</v>
      </c>
      <c r="J371">
        <f t="shared" si="60"/>
        <v>0.94485407574425295</v>
      </c>
      <c r="K371">
        <f t="shared" si="64"/>
        <v>-0.94485407574425295</v>
      </c>
      <c r="L371">
        <f t="shared" si="61"/>
        <v>-0.30070410793497482</v>
      </c>
      <c r="M371">
        <f t="shared" si="62"/>
        <v>0</v>
      </c>
      <c r="P371" s="30">
        <f t="shared" si="63"/>
        <v>0.27894472461211062</v>
      </c>
    </row>
    <row r="372" spans="1:16" x14ac:dyDescent="0.3">
      <c r="A372">
        <v>371</v>
      </c>
      <c r="B372" s="5" t="s">
        <v>9855</v>
      </c>
      <c r="C372" s="6">
        <v>3.1819999999999999</v>
      </c>
      <c r="D372" s="6">
        <v>3.5339999999999996E-2</v>
      </c>
      <c r="E372" s="10">
        <f t="shared" si="57"/>
        <v>-6.5382759262851739E-2</v>
      </c>
      <c r="F372">
        <f t="shared" si="58"/>
        <v>0.93670886075949367</v>
      </c>
      <c r="G372">
        <f t="shared" si="55"/>
        <v>3.1726427952469374</v>
      </c>
      <c r="H372">
        <f t="shared" si="59"/>
        <v>3.717888292962547E-2</v>
      </c>
      <c r="I372" t="str">
        <f t="shared" si="56"/>
        <v>2001</v>
      </c>
      <c r="J372">
        <f t="shared" si="60"/>
        <v>0.86772724889101893</v>
      </c>
      <c r="K372">
        <f t="shared" si="64"/>
        <v>-0.86772724889101893</v>
      </c>
      <c r="L372">
        <f t="shared" si="61"/>
        <v>-8.6102075167583614E-2</v>
      </c>
      <c r="M372">
        <f t="shared" si="62"/>
        <v>0</v>
      </c>
      <c r="P372" s="30">
        <f t="shared" si="63"/>
        <v>0.27350297682140445</v>
      </c>
    </row>
    <row r="373" spans="1:16" x14ac:dyDescent="0.3">
      <c r="A373">
        <v>372</v>
      </c>
      <c r="B373" s="5" t="s">
        <v>9854</v>
      </c>
      <c r="C373" s="6">
        <v>3.28</v>
      </c>
      <c r="D373" s="6">
        <v>3.6420000000000001E-2</v>
      </c>
      <c r="E373" s="10">
        <f t="shared" si="57"/>
        <v>3.0333492480457094E-2</v>
      </c>
      <c r="F373">
        <f t="shared" si="58"/>
        <v>1.0307982401005655</v>
      </c>
      <c r="G373">
        <f t="shared" si="55"/>
        <v>3.2700602911379382</v>
      </c>
      <c r="H373">
        <f t="shared" si="59"/>
        <v>3.5760417946372448E-2</v>
      </c>
      <c r="I373" t="str">
        <f t="shared" si="56"/>
        <v>2001</v>
      </c>
      <c r="J373">
        <f t="shared" si="60"/>
        <v>0.86024878236407742</v>
      </c>
      <c r="K373">
        <f t="shared" si="64"/>
        <v>-0.86024878236407742</v>
      </c>
      <c r="L373">
        <f t="shared" si="61"/>
        <v>-0.18351957105858441</v>
      </c>
      <c r="M373">
        <f t="shared" si="62"/>
        <v>0</v>
      </c>
      <c r="P373" s="30">
        <f t="shared" si="63"/>
        <v>0.26306817176900493</v>
      </c>
    </row>
    <row r="374" spans="1:16" x14ac:dyDescent="0.3">
      <c r="A374">
        <v>373</v>
      </c>
      <c r="B374" s="5" t="s">
        <v>9853</v>
      </c>
      <c r="C374" s="6">
        <v>3.0960000000000001</v>
      </c>
      <c r="D374" s="6">
        <v>3.6720000000000003E-2</v>
      </c>
      <c r="E374" s="10">
        <f t="shared" si="57"/>
        <v>-5.7732466668571618E-2</v>
      </c>
      <c r="F374">
        <f t="shared" si="58"/>
        <v>0.94390243902439031</v>
      </c>
      <c r="G374">
        <f t="shared" si="55"/>
        <v>3.0865407200793538</v>
      </c>
      <c r="H374">
        <f t="shared" si="59"/>
        <v>3.6850772656858238E-2</v>
      </c>
      <c r="I374" t="str">
        <f t="shared" si="56"/>
        <v>2001</v>
      </c>
      <c r="J374">
        <f t="shared" si="60"/>
        <v>0.83672805294960251</v>
      </c>
      <c r="K374">
        <f t="shared" si="64"/>
        <v>-0.83672805294960251</v>
      </c>
      <c r="L374">
        <f t="shared" si="61"/>
        <v>-2.7840533262117884E-2</v>
      </c>
      <c r="M374">
        <f t="shared" si="62"/>
        <v>0</v>
      </c>
      <c r="P374" s="30">
        <f t="shared" si="63"/>
        <v>0.27108926427126179</v>
      </c>
    </row>
    <row r="375" spans="1:16" x14ac:dyDescent="0.3">
      <c r="A375">
        <v>374</v>
      </c>
      <c r="B375" s="5" t="s">
        <v>9852</v>
      </c>
      <c r="C375" s="6">
        <v>3.117</v>
      </c>
      <c r="D375" s="6">
        <v>3.6659999999999998E-2</v>
      </c>
      <c r="E375" s="10">
        <f t="shared" si="57"/>
        <v>6.7600450577193615E-3</v>
      </c>
      <c r="F375">
        <f t="shared" si="58"/>
        <v>1.0067829457364341</v>
      </c>
      <c r="G375">
        <f t="shared" si="55"/>
        <v>3.1074920957185812</v>
      </c>
      <c r="H375">
        <f t="shared" si="59"/>
        <v>3.6791802304303137E-2</v>
      </c>
      <c r="I375" t="str">
        <f t="shared" si="56"/>
        <v>2001</v>
      </c>
      <c r="J375">
        <f t="shared" si="60"/>
        <v>0.84105968516509466</v>
      </c>
      <c r="K375">
        <f t="shared" si="64"/>
        <v>-0.84105968516509466</v>
      </c>
      <c r="L375">
        <f t="shared" si="61"/>
        <v>-4.8791908901345327E-2</v>
      </c>
      <c r="M375">
        <f t="shared" si="62"/>
        <v>0</v>
      </c>
      <c r="P375" s="30">
        <f t="shared" si="63"/>
        <v>0.27065545438518862</v>
      </c>
    </row>
    <row r="376" spans="1:16" x14ac:dyDescent="0.3">
      <c r="A376">
        <v>375</v>
      </c>
      <c r="B376" s="5" t="s">
        <v>9850</v>
      </c>
      <c r="C376" s="6">
        <v>3.2010000000000001</v>
      </c>
      <c r="D376" s="6">
        <v>3.6789999999999996E-2</v>
      </c>
      <c r="E376" s="10">
        <f t="shared" si="57"/>
        <v>2.6592260202526093E-2</v>
      </c>
      <c r="F376">
        <f t="shared" si="58"/>
        <v>1.0269489894128971</v>
      </c>
      <c r="G376">
        <f t="shared" si="55"/>
        <v>3.1912012957721294</v>
      </c>
      <c r="H376">
        <f t="shared" si="59"/>
        <v>3.6896241350726347E-2</v>
      </c>
      <c r="I376" t="str">
        <f t="shared" si="56"/>
        <v>2001</v>
      </c>
      <c r="J376">
        <f t="shared" si="60"/>
        <v>0.86616782419466709</v>
      </c>
      <c r="K376">
        <f t="shared" si="64"/>
        <v>-0.86616782419466709</v>
      </c>
      <c r="L376">
        <f t="shared" si="61"/>
        <v>-0.13250110895489353</v>
      </c>
      <c r="M376">
        <f t="shared" si="62"/>
        <v>0</v>
      </c>
      <c r="P376" s="30">
        <f t="shared" si="63"/>
        <v>0.27142375046732764</v>
      </c>
    </row>
    <row r="377" spans="1:16" x14ac:dyDescent="0.3">
      <c r="A377">
        <v>376</v>
      </c>
      <c r="B377" s="5" t="s">
        <v>9848</v>
      </c>
      <c r="C377" s="6">
        <v>3.1360000000000001</v>
      </c>
      <c r="D377" s="6">
        <v>3.6520000000000004E-2</v>
      </c>
      <c r="E377" s="10">
        <f t="shared" si="57"/>
        <v>-2.0515158499564558E-2</v>
      </c>
      <c r="F377">
        <f t="shared" si="58"/>
        <v>0.97969384567322715</v>
      </c>
      <c r="G377">
        <f t="shared" si="55"/>
        <v>3.1264706145698287</v>
      </c>
      <c r="H377">
        <f t="shared" si="59"/>
        <v>3.6902774171045927E-2</v>
      </c>
      <c r="I377" t="str">
        <f t="shared" si="56"/>
        <v>2001</v>
      </c>
      <c r="J377">
        <f t="shared" si="60"/>
        <v>0.84874863211359464</v>
      </c>
      <c r="K377">
        <f t="shared" si="64"/>
        <v>-0.84874863211359464</v>
      </c>
      <c r="L377">
        <f t="shared" si="61"/>
        <v>-0.19614986630002251</v>
      </c>
      <c r="M377">
        <f t="shared" si="62"/>
        <v>0</v>
      </c>
      <c r="P377" s="30">
        <f t="shared" si="63"/>
        <v>0.27147180854932618</v>
      </c>
    </row>
    <row r="378" spans="1:16" x14ac:dyDescent="0.3">
      <c r="A378">
        <v>377</v>
      </c>
      <c r="B378" s="5" t="s">
        <v>9846</v>
      </c>
      <c r="C378" s="6">
        <v>3.218</v>
      </c>
      <c r="D378" s="6">
        <v>3.6309999999999995E-2</v>
      </c>
      <c r="E378" s="10">
        <f t="shared" si="57"/>
        <v>2.58119460820301E-2</v>
      </c>
      <c r="F378">
        <f t="shared" si="58"/>
        <v>1.0261479591836735</v>
      </c>
      <c r="G378">
        <f t="shared" si="55"/>
        <v>3.2082775849550269</v>
      </c>
      <c r="H378">
        <f t="shared" si="59"/>
        <v>3.7435723568592316E-2</v>
      </c>
      <c r="I378" t="str">
        <f t="shared" si="56"/>
        <v>2001</v>
      </c>
      <c r="J378">
        <f t="shared" si="60"/>
        <v>0.88353526710772246</v>
      </c>
      <c r="K378">
        <f t="shared" si="64"/>
        <v>-0.88353526710772246</v>
      </c>
      <c r="L378">
        <f t="shared" si="61"/>
        <v>-0.27795683668522075</v>
      </c>
      <c r="M378">
        <f t="shared" si="62"/>
        <v>0</v>
      </c>
      <c r="P378" s="30">
        <f t="shared" si="63"/>
        <v>0.27539240097271933</v>
      </c>
    </row>
    <row r="379" spans="1:16" x14ac:dyDescent="0.3">
      <c r="A379">
        <v>378</v>
      </c>
      <c r="B379" s="5" t="s">
        <v>9845</v>
      </c>
      <c r="C379" s="6">
        <v>3.153</v>
      </c>
      <c r="D379" s="6">
        <v>3.6459999999999999E-2</v>
      </c>
      <c r="E379" s="10">
        <f t="shared" si="57"/>
        <v>-2.0405668007267699E-2</v>
      </c>
      <c r="F379">
        <f t="shared" si="58"/>
        <v>0.9798011187072716</v>
      </c>
      <c r="G379">
        <f t="shared" si="55"/>
        <v>3.1434346736833967</v>
      </c>
      <c r="H379">
        <f t="shared" si="59"/>
        <v>3.7485886870646683E-2</v>
      </c>
      <c r="I379" t="str">
        <f t="shared" si="56"/>
        <v>2001</v>
      </c>
      <c r="J379">
        <f t="shared" si="60"/>
        <v>0.86683801751243861</v>
      </c>
      <c r="K379">
        <f t="shared" si="64"/>
        <v>-0.86683801751243861</v>
      </c>
      <c r="L379">
        <f t="shared" si="61"/>
        <v>-0.21311392541359053</v>
      </c>
      <c r="M379">
        <f t="shared" si="62"/>
        <v>0</v>
      </c>
      <c r="P379" s="30">
        <f t="shared" si="63"/>
        <v>0.27576142261505943</v>
      </c>
    </row>
    <row r="380" spans="1:16" x14ac:dyDescent="0.3">
      <c r="A380">
        <v>379</v>
      </c>
      <c r="B380" s="5" t="s">
        <v>9844</v>
      </c>
      <c r="C380" s="6">
        <v>3.282</v>
      </c>
      <c r="D380" s="6">
        <v>3.601E-2</v>
      </c>
      <c r="E380" s="10">
        <f t="shared" si="57"/>
        <v>4.009861210497543E-2</v>
      </c>
      <c r="F380">
        <f t="shared" si="58"/>
        <v>1.0409134157944815</v>
      </c>
      <c r="G380">
        <f t="shared" si="55"/>
        <v>3.2721660274359112</v>
      </c>
      <c r="H380">
        <f t="shared" si="59"/>
        <v>3.8434945136767588E-2</v>
      </c>
      <c r="I380" t="str">
        <f t="shared" si="56"/>
        <v>2001</v>
      </c>
      <c r="J380">
        <f t="shared" si="60"/>
        <v>0.92518230424749026</v>
      </c>
      <c r="K380">
        <f t="shared" si="64"/>
        <v>-0.92518230424749026</v>
      </c>
      <c r="L380">
        <f t="shared" si="61"/>
        <v>-0.34184527916610508</v>
      </c>
      <c r="M380">
        <f t="shared" si="62"/>
        <v>0</v>
      </c>
      <c r="P380" s="30">
        <f t="shared" si="63"/>
        <v>0.28274308103261758</v>
      </c>
    </row>
    <row r="381" spans="1:16" x14ac:dyDescent="0.3">
      <c r="A381">
        <v>380</v>
      </c>
      <c r="B381" s="5" t="s">
        <v>9842</v>
      </c>
      <c r="C381" s="6">
        <v>3.3420000000000001</v>
      </c>
      <c r="D381" s="6">
        <v>3.5900000000000001E-2</v>
      </c>
      <c r="E381" s="10">
        <f t="shared" si="57"/>
        <v>1.8116437505302785E-2</v>
      </c>
      <c r="F381">
        <f t="shared" si="58"/>
        <v>1.0182815356489945</v>
      </c>
      <c r="G381">
        <f t="shared" si="55"/>
        <v>3.3320167906631668</v>
      </c>
      <c r="H381">
        <f t="shared" si="59"/>
        <v>3.7254848314453901E-2</v>
      </c>
      <c r="I381" t="str">
        <f t="shared" si="56"/>
        <v>2001</v>
      </c>
      <c r="J381">
        <f t="shared" si="60"/>
        <v>0.91317854951314192</v>
      </c>
      <c r="K381">
        <f t="shared" si="64"/>
        <v>-0.91317854951314192</v>
      </c>
      <c r="L381">
        <f t="shared" si="61"/>
        <v>-0.40169604239336065</v>
      </c>
      <c r="M381">
        <f t="shared" si="62"/>
        <v>0</v>
      </c>
      <c r="P381" s="30">
        <f t="shared" si="63"/>
        <v>0.27406180907371513</v>
      </c>
    </row>
    <row r="382" spans="1:16" x14ac:dyDescent="0.3">
      <c r="A382">
        <v>381</v>
      </c>
      <c r="B382" s="5" t="s">
        <v>9840</v>
      </c>
      <c r="C382" s="6">
        <v>3.4279999999999999</v>
      </c>
      <c r="D382" s="6">
        <v>3.6000000000000004E-2</v>
      </c>
      <c r="E382" s="10">
        <f t="shared" si="57"/>
        <v>2.5407570562331241E-2</v>
      </c>
      <c r="F382">
        <f t="shared" si="58"/>
        <v>1.025733093955715</v>
      </c>
      <c r="G382">
        <f t="shared" si="55"/>
        <v>3.4177314105855627</v>
      </c>
      <c r="H382">
        <f t="shared" si="59"/>
        <v>3.5526087861989998E-2</v>
      </c>
      <c r="I382" t="str">
        <f t="shared" si="56"/>
        <v>2001</v>
      </c>
      <c r="J382">
        <f t="shared" si="60"/>
        <v>0.89320477486287375</v>
      </c>
      <c r="K382">
        <f t="shared" si="64"/>
        <v>-0.89320477486287375</v>
      </c>
      <c r="L382">
        <f t="shared" si="61"/>
        <v>-0.48741066231575658</v>
      </c>
      <c r="M382">
        <f t="shared" si="62"/>
        <v>0</v>
      </c>
      <c r="P382" s="30">
        <f t="shared" si="63"/>
        <v>0.26134434440822257</v>
      </c>
    </row>
    <row r="383" spans="1:16" x14ac:dyDescent="0.3">
      <c r="A383">
        <v>382</v>
      </c>
      <c r="B383" s="5" t="s">
        <v>9838</v>
      </c>
      <c r="C383" s="6">
        <v>3.25</v>
      </c>
      <c r="D383" s="6">
        <v>3.6309999999999995E-2</v>
      </c>
      <c r="E383" s="10">
        <f t="shared" si="57"/>
        <v>-5.3322004393887221E-2</v>
      </c>
      <c r="F383">
        <f t="shared" si="58"/>
        <v>0.94807467911318555</v>
      </c>
      <c r="G383">
        <f t="shared" si="55"/>
        <v>3.2401809046313979</v>
      </c>
      <c r="H383">
        <f t="shared" si="59"/>
        <v>3.655401218910679E-2</v>
      </c>
      <c r="I383" t="str">
        <f t="shared" si="56"/>
        <v>2001</v>
      </c>
      <c r="J383">
        <f t="shared" si="60"/>
        <v>0.87130464893719473</v>
      </c>
      <c r="K383">
        <f t="shared" si="64"/>
        <v>-0.87130464893719473</v>
      </c>
      <c r="L383">
        <f t="shared" si="61"/>
        <v>-0.3098601563615917</v>
      </c>
      <c r="M383">
        <f t="shared" si="62"/>
        <v>0</v>
      </c>
      <c r="P383" s="30">
        <f t="shared" si="63"/>
        <v>0.26890617363116465</v>
      </c>
    </row>
    <row r="384" spans="1:16" x14ac:dyDescent="0.3">
      <c r="A384">
        <v>383</v>
      </c>
      <c r="B384" s="5" t="s">
        <v>9836</v>
      </c>
      <c r="C384" s="6">
        <v>3.0680000000000001</v>
      </c>
      <c r="D384" s="6">
        <v>3.6429999999999997E-2</v>
      </c>
      <c r="E384" s="10">
        <f t="shared" si="57"/>
        <v>-5.7629112836636298E-2</v>
      </c>
      <c r="F384">
        <f t="shared" si="58"/>
        <v>0.94400000000000006</v>
      </c>
      <c r="G384">
        <f t="shared" si="55"/>
        <v>3.0587001868172359</v>
      </c>
      <c r="H384">
        <f t="shared" si="59"/>
        <v>3.767484394020363E-2</v>
      </c>
      <c r="I384" t="str">
        <f t="shared" si="56"/>
        <v>2001</v>
      </c>
      <c r="J384">
        <f t="shared" si="60"/>
        <v>0.84772324582789627</v>
      </c>
      <c r="K384">
        <f t="shared" si="64"/>
        <v>-0.84772324582789627</v>
      </c>
      <c r="L384">
        <f t="shared" si="61"/>
        <v>-0.12837943854742973</v>
      </c>
      <c r="M384">
        <f t="shared" si="62"/>
        <v>0</v>
      </c>
      <c r="P384" s="30">
        <f t="shared" si="63"/>
        <v>0.27715146763370879</v>
      </c>
    </row>
    <row r="385" spans="1:16" x14ac:dyDescent="0.3">
      <c r="A385">
        <v>384</v>
      </c>
      <c r="B385" s="5" t="s">
        <v>9834</v>
      </c>
      <c r="C385" s="6">
        <v>3.165</v>
      </c>
      <c r="D385" s="6">
        <v>3.6220000000000002E-2</v>
      </c>
      <c r="E385" s="10">
        <f t="shared" si="57"/>
        <v>3.1127172091129692E-2</v>
      </c>
      <c r="F385">
        <f t="shared" si="58"/>
        <v>1.0316166883963493</v>
      </c>
      <c r="G385">
        <f t="shared" si="55"/>
        <v>3.1554613776126232</v>
      </c>
      <c r="H385">
        <f t="shared" si="59"/>
        <v>3.7537494977954118E-2</v>
      </c>
      <c r="I385" t="str">
        <f t="shared" si="56"/>
        <v>2001</v>
      </c>
      <c r="J385">
        <f t="shared" si="60"/>
        <v>0.87135249009447291</v>
      </c>
      <c r="K385">
        <f t="shared" si="64"/>
        <v>-0.87135249009447291</v>
      </c>
      <c r="L385">
        <f t="shared" si="61"/>
        <v>-0.22514062934281709</v>
      </c>
      <c r="M385">
        <f t="shared" si="62"/>
        <v>0</v>
      </c>
      <c r="P385" s="30">
        <f t="shared" si="63"/>
        <v>0.27614107283218459</v>
      </c>
    </row>
    <row r="386" spans="1:16" x14ac:dyDescent="0.3">
      <c r="A386">
        <v>385</v>
      </c>
      <c r="B386" s="5" t="s">
        <v>9833</v>
      </c>
      <c r="C386" s="6">
        <v>3.0870000000000002</v>
      </c>
      <c r="D386" s="6">
        <v>3.5439999999999999E-2</v>
      </c>
      <c r="E386" s="10">
        <f t="shared" si="57"/>
        <v>-2.4953310076117181E-2</v>
      </c>
      <c r="F386">
        <f t="shared" si="58"/>
        <v>0.9753554502369669</v>
      </c>
      <c r="G386">
        <f t="shared" si="55"/>
        <v>3.077896509437918</v>
      </c>
      <c r="H386">
        <f t="shared" si="59"/>
        <v>3.7056260941759317E-2</v>
      </c>
      <c r="I386" t="str">
        <f t="shared" si="56"/>
        <v>2001</v>
      </c>
      <c r="J386">
        <f t="shared" si="60"/>
        <v>0.83903741899956308</v>
      </c>
      <c r="K386">
        <f t="shared" si="64"/>
        <v>-0.83903741899956308</v>
      </c>
      <c r="L386">
        <f t="shared" si="61"/>
        <v>-0.14757576116811189</v>
      </c>
      <c r="M386">
        <f t="shared" si="62"/>
        <v>0</v>
      </c>
      <c r="P386" s="30">
        <f t="shared" si="63"/>
        <v>0.27260091963026628</v>
      </c>
    </row>
    <row r="387" spans="1:16" x14ac:dyDescent="0.3">
      <c r="A387">
        <v>386</v>
      </c>
      <c r="B387" s="5" t="s">
        <v>9832</v>
      </c>
      <c r="C387" s="6">
        <v>2.9390000000000001</v>
      </c>
      <c r="D387" s="6">
        <v>3.5490000000000001E-2</v>
      </c>
      <c r="E387" s="10">
        <f t="shared" si="57"/>
        <v>-4.9130358083241975E-2</v>
      </c>
      <c r="F387">
        <f t="shared" si="58"/>
        <v>0.95205701328150305</v>
      </c>
      <c r="G387">
        <f t="shared" ref="G387:G450" si="65">C387*EXP(-1/12*D387)</f>
        <v>2.9303207482698062</v>
      </c>
      <c r="H387">
        <f t="shared" si="59"/>
        <v>3.7719819482797824E-2</v>
      </c>
      <c r="I387" t="str">
        <f t="shared" ref="I387:I450" si="66">MID(B387,7,4)</f>
        <v>2001</v>
      </c>
      <c r="J387">
        <f t="shared" si="60"/>
        <v>0.81311221718095472</v>
      </c>
      <c r="K387">
        <f t="shared" si="64"/>
        <v>-0.81311221718095472</v>
      </c>
      <c r="L387">
        <f t="shared" si="61"/>
        <v>1.595520513445603E-2</v>
      </c>
      <c r="M387">
        <f t="shared" si="62"/>
        <v>0</v>
      </c>
      <c r="P387" s="30">
        <f t="shared" si="63"/>
        <v>0.27748232600852757</v>
      </c>
    </row>
    <row r="388" spans="1:16" x14ac:dyDescent="0.3">
      <c r="A388">
        <v>387</v>
      </c>
      <c r="B388" s="5" t="s">
        <v>9830</v>
      </c>
      <c r="C388" s="6">
        <v>2.9550000000000001</v>
      </c>
      <c r="D388" s="6">
        <v>3.5479999999999998E-2</v>
      </c>
      <c r="E388" s="10">
        <f t="shared" ref="E388:E451" si="67">LN(C388/C387)</f>
        <v>5.429263421281286E-3</v>
      </c>
      <c r="F388">
        <f t="shared" ref="F388:F451" si="68">C388/C387</f>
        <v>1.0054440285811501</v>
      </c>
      <c r="G388">
        <f t="shared" si="65"/>
        <v>2.9462759534042622</v>
      </c>
      <c r="H388">
        <f t="shared" si="59"/>
        <v>3.7793590724570336E-2</v>
      </c>
      <c r="I388" t="str">
        <f t="shared" si="66"/>
        <v>2001</v>
      </c>
      <c r="J388">
        <f t="shared" si="60"/>
        <v>0.81913842277600502</v>
      </c>
      <c r="K388">
        <f t="shared" si="64"/>
        <v>-0.81913842277600502</v>
      </c>
      <c r="L388">
        <f t="shared" si="61"/>
        <v>1.4926103330886509E-2</v>
      </c>
      <c r="M388">
        <f t="shared" si="62"/>
        <v>0</v>
      </c>
      <c r="P388" s="30">
        <f t="shared" si="63"/>
        <v>0.27802501725255402</v>
      </c>
    </row>
    <row r="389" spans="1:16" x14ac:dyDescent="0.3">
      <c r="A389">
        <v>388</v>
      </c>
      <c r="B389" s="5" t="s">
        <v>9828</v>
      </c>
      <c r="C389" s="6">
        <v>2.9780000000000002</v>
      </c>
      <c r="D389" s="6">
        <v>3.5529999999999999E-2</v>
      </c>
      <c r="E389" s="10">
        <f t="shared" si="67"/>
        <v>7.753283403755664E-3</v>
      </c>
      <c r="F389">
        <f t="shared" si="68"/>
        <v>1.0077834179357021</v>
      </c>
      <c r="G389">
        <f t="shared" si="65"/>
        <v>2.9691956788290814</v>
      </c>
      <c r="H389">
        <f t="shared" si="59"/>
        <v>3.7068244498933367E-2</v>
      </c>
      <c r="I389" t="str">
        <f t="shared" si="66"/>
        <v>2001</v>
      </c>
      <c r="J389">
        <f t="shared" si="60"/>
        <v>0.80966722478221953</v>
      </c>
      <c r="K389">
        <f t="shared" si="64"/>
        <v>-0.80966722478221953</v>
      </c>
      <c r="L389">
        <f t="shared" si="61"/>
        <v>-7.9936220939327285E-3</v>
      </c>
      <c r="M389">
        <f t="shared" si="62"/>
        <v>0</v>
      </c>
      <c r="P389" s="30">
        <f t="shared" si="63"/>
        <v>0.27268907554840449</v>
      </c>
    </row>
    <row r="390" spans="1:16" x14ac:dyDescent="0.3">
      <c r="A390">
        <v>389</v>
      </c>
      <c r="B390" s="5" t="s">
        <v>9826</v>
      </c>
      <c r="C390" s="6">
        <v>2.97</v>
      </c>
      <c r="D390" s="6">
        <v>3.56E-2</v>
      </c>
      <c r="E390" s="10">
        <f t="shared" si="67"/>
        <v>-2.6899814472090243E-3</v>
      </c>
      <c r="F390">
        <f t="shared" si="68"/>
        <v>0.99731363331094691</v>
      </c>
      <c r="G390">
        <f t="shared" si="65"/>
        <v>2.9612020567351487</v>
      </c>
      <c r="H390">
        <f t="shared" si="59"/>
        <v>3.4474360283182487E-2</v>
      </c>
      <c r="I390" t="str">
        <f t="shared" si="66"/>
        <v>2001</v>
      </c>
      <c r="J390">
        <f t="shared" si="60"/>
        <v>0.7509827805102226</v>
      </c>
      <c r="K390">
        <f t="shared" si="64"/>
        <v>-0.7509827805102226</v>
      </c>
      <c r="L390">
        <f t="shared" si="61"/>
        <v>1.0636879589780435E-3</v>
      </c>
      <c r="M390">
        <f t="shared" si="62"/>
        <v>0</v>
      </c>
      <c r="P390" s="30">
        <f t="shared" si="63"/>
        <v>0.25360740878932558</v>
      </c>
    </row>
    <row r="391" spans="1:16" x14ac:dyDescent="0.3">
      <c r="A391">
        <v>390</v>
      </c>
      <c r="B391" s="5" t="s">
        <v>9824</v>
      </c>
      <c r="C391" s="6">
        <v>3.2759999999999998</v>
      </c>
      <c r="D391" s="6">
        <v>3.5539999999999995E-2</v>
      </c>
      <c r="E391" s="10">
        <f t="shared" si="67"/>
        <v>9.8061213176214537E-2</v>
      </c>
      <c r="F391">
        <f t="shared" si="68"/>
        <v>1.1030303030303028</v>
      </c>
      <c r="G391">
        <f t="shared" si="65"/>
        <v>3.2663119334933657</v>
      </c>
      <c r="H391">
        <f t="shared" si="59"/>
        <v>3.924782658735064E-2</v>
      </c>
      <c r="I391" t="str">
        <f t="shared" si="66"/>
        <v>2001</v>
      </c>
      <c r="J391">
        <f t="shared" si="60"/>
        <v>0.94305927401101386</v>
      </c>
      <c r="K391">
        <f t="shared" si="64"/>
        <v>-0.94305927401101386</v>
      </c>
      <c r="L391">
        <f t="shared" si="61"/>
        <v>-0.30404618879923895</v>
      </c>
      <c r="M391">
        <f t="shared" si="62"/>
        <v>0</v>
      </c>
      <c r="P391" s="30">
        <f t="shared" si="63"/>
        <v>0.2887229674363645</v>
      </c>
    </row>
    <row r="392" spans="1:16" x14ac:dyDescent="0.3">
      <c r="A392">
        <v>391</v>
      </c>
      <c r="B392" s="5" t="s">
        <v>9822</v>
      </c>
      <c r="C392" s="6">
        <v>3.1280000000000001</v>
      </c>
      <c r="D392" s="6">
        <v>3.569E-2</v>
      </c>
      <c r="E392" s="10">
        <f t="shared" si="67"/>
        <v>-4.622934330775829E-2</v>
      </c>
      <c r="F392">
        <f t="shared" si="68"/>
        <v>0.95482295482295487</v>
      </c>
      <c r="G392">
        <f t="shared" si="65"/>
        <v>3.1187106275851195</v>
      </c>
      <c r="H392">
        <f t="shared" si="59"/>
        <v>3.9289201860650873E-2</v>
      </c>
      <c r="I392" t="str">
        <f t="shared" si="66"/>
        <v>2001</v>
      </c>
      <c r="J392">
        <f t="shared" si="60"/>
        <v>0.90139263931168667</v>
      </c>
      <c r="K392">
        <f t="shared" si="64"/>
        <v>-0.90139263931168667</v>
      </c>
      <c r="L392">
        <f t="shared" si="61"/>
        <v>-0.17131236471654931</v>
      </c>
      <c r="M392">
        <f t="shared" si="62"/>
        <v>0</v>
      </c>
      <c r="P392" s="30">
        <f t="shared" si="63"/>
        <v>0.28902734076667225</v>
      </c>
    </row>
    <row r="393" spans="1:16" x14ac:dyDescent="0.3">
      <c r="A393">
        <v>392</v>
      </c>
      <c r="B393" s="5" t="s">
        <v>9821</v>
      </c>
      <c r="C393" s="6">
        <v>3.1669999999999998</v>
      </c>
      <c r="D393" s="6">
        <v>3.5539999999999995E-2</v>
      </c>
      <c r="E393" s="10">
        <f t="shared" si="67"/>
        <v>1.2390944873437939E-2</v>
      </c>
      <c r="F393">
        <f t="shared" si="68"/>
        <v>1.0124680306905369</v>
      </c>
      <c r="G393">
        <f t="shared" si="65"/>
        <v>3.1576342775865354</v>
      </c>
      <c r="H393">
        <f t="shared" si="59"/>
        <v>3.944236974097514E-2</v>
      </c>
      <c r="I393" t="str">
        <f t="shared" si="66"/>
        <v>2001</v>
      </c>
      <c r="J393">
        <f t="shared" si="60"/>
        <v>0.91620055076263818</v>
      </c>
      <c r="K393">
        <f t="shared" si="64"/>
        <v>-0.91620055076263818</v>
      </c>
      <c r="L393">
        <f t="shared" si="61"/>
        <v>-0.21023601471796516</v>
      </c>
      <c r="M393">
        <f t="shared" si="62"/>
        <v>0</v>
      </c>
      <c r="P393" s="30">
        <f t="shared" si="63"/>
        <v>0.29015410596027441</v>
      </c>
    </row>
    <row r="394" spans="1:16" x14ac:dyDescent="0.3">
      <c r="A394">
        <v>393</v>
      </c>
      <c r="B394" s="5" t="s">
        <v>9820</v>
      </c>
      <c r="C394" s="6">
        <v>3.3530000000000002</v>
      </c>
      <c r="D394" s="6">
        <v>3.5729999999999998E-2</v>
      </c>
      <c r="E394" s="10">
        <f t="shared" si="67"/>
        <v>5.7070699927588835E-2</v>
      </c>
      <c r="F394">
        <f t="shared" si="68"/>
        <v>1.0587306599305337</v>
      </c>
      <c r="G394">
        <f t="shared" si="65"/>
        <v>3.3430312907806536</v>
      </c>
      <c r="H394">
        <f t="shared" si="59"/>
        <v>4.1166928407433696E-2</v>
      </c>
      <c r="I394" t="str">
        <f t="shared" si="66"/>
        <v>2001</v>
      </c>
      <c r="J394">
        <f t="shared" si="60"/>
        <v>1.0124058044389481</v>
      </c>
      <c r="K394">
        <f t="shared" si="64"/>
        <v>-1.0124058044389481</v>
      </c>
      <c r="L394">
        <f t="shared" si="61"/>
        <v>-0.39563302791208343</v>
      </c>
      <c r="M394">
        <f t="shared" si="62"/>
        <v>0</v>
      </c>
      <c r="P394" s="30">
        <f t="shared" si="63"/>
        <v>0.30284066057979808</v>
      </c>
    </row>
    <row r="395" spans="1:16" x14ac:dyDescent="0.3">
      <c r="A395">
        <v>394</v>
      </c>
      <c r="B395" s="5" t="s">
        <v>9819</v>
      </c>
      <c r="C395" s="6">
        <v>3.2959999999999998</v>
      </c>
      <c r="D395" s="6">
        <v>3.5490000000000001E-2</v>
      </c>
      <c r="E395" s="10">
        <f t="shared" si="67"/>
        <v>-1.7145855436866374E-2</v>
      </c>
      <c r="F395">
        <f t="shared" si="68"/>
        <v>0.9830002982403816</v>
      </c>
      <c r="G395">
        <f t="shared" si="65"/>
        <v>3.2862664805366726</v>
      </c>
      <c r="H395">
        <f t="shared" si="59"/>
        <v>4.1212922336304116E-2</v>
      </c>
      <c r="I395" t="str">
        <f t="shared" si="66"/>
        <v>2001</v>
      </c>
      <c r="J395">
        <f t="shared" si="60"/>
        <v>0.99632702019640207</v>
      </c>
      <c r="K395">
        <f t="shared" si="64"/>
        <v>-0.99632702019640207</v>
      </c>
      <c r="L395">
        <f t="shared" si="61"/>
        <v>-0.33886821766810238</v>
      </c>
      <c r="M395">
        <f t="shared" si="62"/>
        <v>0</v>
      </c>
      <c r="P395" s="30">
        <f t="shared" si="63"/>
        <v>0.30317901061805985</v>
      </c>
    </row>
    <row r="396" spans="1:16" x14ac:dyDescent="0.3">
      <c r="A396">
        <v>395</v>
      </c>
      <c r="B396" s="5" t="s">
        <v>9818</v>
      </c>
      <c r="C396" s="6">
        <v>3.081</v>
      </c>
      <c r="D396" s="6">
        <v>3.533E-2</v>
      </c>
      <c r="E396" s="10">
        <f t="shared" si="67"/>
        <v>-6.7455392432694383E-2</v>
      </c>
      <c r="F396">
        <f t="shared" si="68"/>
        <v>0.93476941747572817</v>
      </c>
      <c r="G396">
        <f t="shared" si="65"/>
        <v>3.0719423626397186</v>
      </c>
      <c r="H396">
        <f t="shared" si="59"/>
        <v>4.2573993222272802E-2</v>
      </c>
      <c r="I396" t="str">
        <f t="shared" si="66"/>
        <v>2001</v>
      </c>
      <c r="J396">
        <f t="shared" si="60"/>
        <v>0.96210654783749472</v>
      </c>
      <c r="K396">
        <f t="shared" si="64"/>
        <v>-0.96210654783749472</v>
      </c>
      <c r="L396">
        <f t="shared" si="61"/>
        <v>-0.12454409977114844</v>
      </c>
      <c r="M396">
        <f t="shared" si="62"/>
        <v>0</v>
      </c>
      <c r="P396" s="30">
        <f t="shared" si="63"/>
        <v>0.31319160135893859</v>
      </c>
    </row>
    <row r="397" spans="1:16" x14ac:dyDescent="0.3">
      <c r="A397">
        <v>396</v>
      </c>
      <c r="B397" s="5" t="s">
        <v>9817</v>
      </c>
      <c r="C397" s="6">
        <v>3.1920000000000002</v>
      </c>
      <c r="D397" s="6">
        <v>3.5430000000000003E-2</v>
      </c>
      <c r="E397" s="10">
        <f t="shared" si="67"/>
        <v>3.539345997303147E-2</v>
      </c>
      <c r="F397">
        <f t="shared" si="68"/>
        <v>1.0360272638753651</v>
      </c>
      <c r="G397">
        <f t="shared" si="65"/>
        <v>3.1825895190586202</v>
      </c>
      <c r="H397">
        <f t="shared" si="59"/>
        <v>4.1970074412997875E-2</v>
      </c>
      <c r="I397" t="str">
        <f t="shared" si="66"/>
        <v>2001</v>
      </c>
      <c r="J397">
        <f t="shared" si="60"/>
        <v>0.98262110574980588</v>
      </c>
      <c r="K397">
        <f t="shared" si="64"/>
        <v>-0.98262110574980588</v>
      </c>
      <c r="L397">
        <f t="shared" si="61"/>
        <v>-0.23519125619004999</v>
      </c>
      <c r="M397">
        <f t="shared" si="62"/>
        <v>0</v>
      </c>
      <c r="P397" s="30">
        <f t="shared" si="63"/>
        <v>0.30874892909232476</v>
      </c>
    </row>
    <row r="398" spans="1:16" x14ac:dyDescent="0.3">
      <c r="A398">
        <v>397</v>
      </c>
      <c r="B398" s="5" t="s">
        <v>9815</v>
      </c>
      <c r="C398" s="6">
        <v>2.9710000000000001</v>
      </c>
      <c r="D398" s="6">
        <v>3.533E-2</v>
      </c>
      <c r="E398" s="10">
        <f t="shared" si="67"/>
        <v>-7.1749083107091757E-2</v>
      </c>
      <c r="F398">
        <f t="shared" si="68"/>
        <v>0.93076441102756891</v>
      </c>
      <c r="G398">
        <f t="shared" si="65"/>
        <v>2.9622657446941267</v>
      </c>
      <c r="H398">
        <f t="shared" si="59"/>
        <v>4.3645849462397565E-2</v>
      </c>
      <c r="I398" t="str">
        <f t="shared" si="66"/>
        <v>2001</v>
      </c>
      <c r="J398">
        <f t="shared" si="60"/>
        <v>0.95111424794501487</v>
      </c>
      <c r="K398">
        <f t="shared" si="64"/>
        <v>-0.95111424794501487</v>
      </c>
      <c r="L398">
        <f t="shared" si="61"/>
        <v>-1.4867481825556528E-2</v>
      </c>
      <c r="M398">
        <f t="shared" si="62"/>
        <v>0</v>
      </c>
      <c r="P398" s="30">
        <f t="shared" si="63"/>
        <v>0.32107661159320589</v>
      </c>
    </row>
    <row r="399" spans="1:16" x14ac:dyDescent="0.3">
      <c r="A399">
        <v>398</v>
      </c>
      <c r="B399" s="5" t="s">
        <v>9814</v>
      </c>
      <c r="C399" s="6">
        <v>3.0270000000000001</v>
      </c>
      <c r="D399" s="6">
        <v>3.5369999999999999E-2</v>
      </c>
      <c r="E399" s="10">
        <f t="shared" si="67"/>
        <v>1.8673433559111007E-2</v>
      </c>
      <c r="F399">
        <f t="shared" si="68"/>
        <v>1.0188488724335241</v>
      </c>
      <c r="G399">
        <f t="shared" si="65"/>
        <v>3.0180910535097856</v>
      </c>
      <c r="H399">
        <f t="shared" si="59"/>
        <v>4.3899162842075713E-2</v>
      </c>
      <c r="I399" t="str">
        <f t="shared" si="66"/>
        <v>2001</v>
      </c>
      <c r="J399">
        <f t="shared" si="60"/>
        <v>0.97466258978255293</v>
      </c>
      <c r="K399">
        <f t="shared" si="64"/>
        <v>-0.97466258978255293</v>
      </c>
      <c r="L399">
        <f t="shared" si="61"/>
        <v>-7.0692790641215364E-2</v>
      </c>
      <c r="M399">
        <f t="shared" si="62"/>
        <v>0</v>
      </c>
      <c r="P399" s="30">
        <f t="shared" si="63"/>
        <v>0.32294008779128863</v>
      </c>
    </row>
    <row r="400" spans="1:16" x14ac:dyDescent="0.3">
      <c r="A400">
        <v>399</v>
      </c>
      <c r="B400" s="5" t="s">
        <v>9812</v>
      </c>
      <c r="C400" s="6">
        <v>2.9710000000000001</v>
      </c>
      <c r="D400" s="6">
        <v>3.5279999999999999E-2</v>
      </c>
      <c r="E400" s="10">
        <f t="shared" si="67"/>
        <v>-1.8673433559111025E-2</v>
      </c>
      <c r="F400">
        <f t="shared" si="68"/>
        <v>0.98149983481995373</v>
      </c>
      <c r="G400">
        <f t="shared" si="65"/>
        <v>2.9622780874937771</v>
      </c>
      <c r="H400">
        <f t="shared" si="59"/>
        <v>4.1610035490754468E-2</v>
      </c>
      <c r="I400" t="str">
        <f t="shared" si="66"/>
        <v>2001</v>
      </c>
      <c r="J400">
        <f t="shared" si="60"/>
        <v>0.9067543191424744</v>
      </c>
      <c r="K400">
        <f t="shared" si="64"/>
        <v>-0.9067543191424744</v>
      </c>
      <c r="L400">
        <f t="shared" si="61"/>
        <v>-1.4879824625206872E-2</v>
      </c>
      <c r="M400">
        <f t="shared" si="62"/>
        <v>0</v>
      </c>
      <c r="P400" s="30">
        <f t="shared" si="63"/>
        <v>0.30610033641697365</v>
      </c>
    </row>
    <row r="401" spans="1:16" x14ac:dyDescent="0.3">
      <c r="A401">
        <v>400</v>
      </c>
      <c r="B401" s="5" t="s">
        <v>9810</v>
      </c>
      <c r="C401" s="6">
        <v>3.036</v>
      </c>
      <c r="D401" s="6">
        <v>3.4869999999999998E-2</v>
      </c>
      <c r="E401" s="10">
        <f t="shared" si="67"/>
        <v>2.1642263052912822E-2</v>
      </c>
      <c r="F401">
        <f t="shared" si="68"/>
        <v>1.0218781555031975</v>
      </c>
      <c r="G401">
        <f t="shared" si="65"/>
        <v>3.0271906953842138</v>
      </c>
      <c r="H401">
        <f t="shared" si="59"/>
        <v>4.1847929024475289E-2</v>
      </c>
      <c r="I401" t="str">
        <f t="shared" si="66"/>
        <v>2001</v>
      </c>
      <c r="J401">
        <f t="shared" si="60"/>
        <v>0.93192179973013378</v>
      </c>
      <c r="K401">
        <f t="shared" si="64"/>
        <v>-0.93192179973013378</v>
      </c>
      <c r="L401">
        <f t="shared" si="61"/>
        <v>-0.18723440820488113</v>
      </c>
      <c r="M401">
        <f t="shared" si="62"/>
        <v>0</v>
      </c>
      <c r="P401" s="30">
        <f t="shared" si="63"/>
        <v>0.30785037795970543</v>
      </c>
    </row>
    <row r="402" spans="1:16" x14ac:dyDescent="0.3">
      <c r="A402">
        <v>401</v>
      </c>
      <c r="B402" s="5" t="s">
        <v>9808</v>
      </c>
      <c r="C402" s="6">
        <v>2.956</v>
      </c>
      <c r="D402" s="6">
        <v>3.4970000000000001E-2</v>
      </c>
      <c r="E402" s="10">
        <f t="shared" si="67"/>
        <v>-2.6703856447428148E-2</v>
      </c>
      <c r="F402">
        <f t="shared" si="68"/>
        <v>0.97364953886693018</v>
      </c>
      <c r="G402">
        <f t="shared" si="65"/>
        <v>2.9473982628685702</v>
      </c>
      <c r="H402">
        <f t="shared" si="59"/>
        <v>4.0456131030915367E-2</v>
      </c>
      <c r="I402" t="str">
        <f t="shared" si="66"/>
        <v>2001</v>
      </c>
      <c r="J402">
        <f t="shared" si="60"/>
        <v>0.87718034353567753</v>
      </c>
      <c r="K402">
        <f t="shared" si="64"/>
        <v>-0.87718034353567753</v>
      </c>
      <c r="L402">
        <f t="shared" si="61"/>
        <v>-0.14443324481417052</v>
      </c>
      <c r="M402">
        <f t="shared" si="62"/>
        <v>0</v>
      </c>
      <c r="P402" s="30">
        <f t="shared" si="63"/>
        <v>0.29761174612417574</v>
      </c>
    </row>
    <row r="403" spans="1:16" x14ac:dyDescent="0.3">
      <c r="A403">
        <v>402</v>
      </c>
      <c r="B403" s="5" t="s">
        <v>9806</v>
      </c>
      <c r="C403" s="6">
        <v>3.04</v>
      </c>
      <c r="D403" s="6">
        <v>3.4540000000000001E-2</v>
      </c>
      <c r="E403" s="10">
        <f t="shared" si="67"/>
        <v>2.8020512332175115E-2</v>
      </c>
      <c r="F403">
        <f t="shared" si="68"/>
        <v>1.0284167794316645</v>
      </c>
      <c r="G403">
        <f t="shared" si="65"/>
        <v>3.0312624474933898</v>
      </c>
      <c r="H403">
        <f t="shared" si="59"/>
        <v>4.0393643811171109E-2</v>
      </c>
      <c r="I403" t="str">
        <f t="shared" si="66"/>
        <v>2001</v>
      </c>
      <c r="J403">
        <f t="shared" si="60"/>
        <v>0.90074589502141766</v>
      </c>
      <c r="K403">
        <f t="shared" si="64"/>
        <v>-0.90074589502141766</v>
      </c>
      <c r="L403">
        <f t="shared" si="61"/>
        <v>-0.33298605391401415</v>
      </c>
      <c r="M403">
        <f t="shared" si="62"/>
        <v>0</v>
      </c>
      <c r="P403" s="30">
        <f t="shared" si="63"/>
        <v>0.29715206473337935</v>
      </c>
    </row>
    <row r="404" spans="1:16" x14ac:dyDescent="0.3">
      <c r="A404">
        <v>403</v>
      </c>
      <c r="B404" s="5" t="s">
        <v>9804</v>
      </c>
      <c r="C404" s="6">
        <v>2.9990000000000001</v>
      </c>
      <c r="D404" s="6">
        <v>3.449E-2</v>
      </c>
      <c r="E404" s="10">
        <f t="shared" si="67"/>
        <v>-1.3578615651258322E-2</v>
      </c>
      <c r="F404">
        <f t="shared" si="68"/>
        <v>0.98651315789473681</v>
      </c>
      <c r="G404">
        <f t="shared" si="65"/>
        <v>2.9903927494282643</v>
      </c>
      <c r="H404">
        <f t="shared" si="59"/>
        <v>3.9096597606509867E-2</v>
      </c>
      <c r="I404" t="str">
        <f t="shared" si="66"/>
        <v>2001</v>
      </c>
      <c r="J404">
        <f t="shared" si="60"/>
        <v>0.86006825091686001</v>
      </c>
      <c r="K404">
        <f t="shared" si="64"/>
        <v>-0.86006825091686001</v>
      </c>
      <c r="L404">
        <f t="shared" si="61"/>
        <v>-0.45370470126274309</v>
      </c>
      <c r="M404">
        <f t="shared" si="62"/>
        <v>0</v>
      </c>
      <c r="P404" s="30">
        <f t="shared" si="63"/>
        <v>0.28761046557556602</v>
      </c>
    </row>
    <row r="405" spans="1:16" x14ac:dyDescent="0.3">
      <c r="A405">
        <v>404</v>
      </c>
      <c r="B405" s="5" t="s">
        <v>9802</v>
      </c>
      <c r="C405" s="6">
        <v>3.0939999999999999</v>
      </c>
      <c r="D405" s="6">
        <v>3.4349999999999999E-2</v>
      </c>
      <c r="E405" s="10">
        <f t="shared" si="67"/>
        <v>3.118585238400216E-2</v>
      </c>
      <c r="F405">
        <f t="shared" si="68"/>
        <v>1.0316772257419138</v>
      </c>
      <c r="G405">
        <f t="shared" si="65"/>
        <v>3.0851560888866283</v>
      </c>
      <c r="H405">
        <f t="shared" si="59"/>
        <v>3.9517163945724368E-2</v>
      </c>
      <c r="I405" t="str">
        <f t="shared" si="66"/>
        <v>2001</v>
      </c>
      <c r="J405">
        <f t="shared" si="60"/>
        <v>0.89686821073702705</v>
      </c>
      <c r="K405">
        <f t="shared" si="64"/>
        <v>-0.89686821073702705</v>
      </c>
      <c r="L405">
        <f t="shared" si="61"/>
        <v>-0.67703907412056497</v>
      </c>
      <c r="M405">
        <f t="shared" si="62"/>
        <v>0</v>
      </c>
      <c r="P405" s="30">
        <f t="shared" si="63"/>
        <v>0.29070432253581341</v>
      </c>
    </row>
    <row r="406" spans="1:16" x14ac:dyDescent="0.3">
      <c r="A406">
        <v>405</v>
      </c>
      <c r="B406" s="5" t="s">
        <v>9800</v>
      </c>
      <c r="C406" s="6">
        <v>3.468</v>
      </c>
      <c r="D406" s="6">
        <v>3.4349999999999999E-2</v>
      </c>
      <c r="E406" s="10">
        <f t="shared" si="67"/>
        <v>0.11411330676742105</v>
      </c>
      <c r="F406">
        <f t="shared" si="68"/>
        <v>1.1208791208791209</v>
      </c>
      <c r="G406">
        <f t="shared" si="65"/>
        <v>3.4580870446861107</v>
      </c>
      <c r="H406">
        <f t="shared" si="59"/>
        <v>4.4485240485622787E-2</v>
      </c>
      <c r="I406" t="str">
        <f t="shared" si="66"/>
        <v>2001</v>
      </c>
      <c r="J406">
        <f t="shared" si="60"/>
        <v>1.1316642181162737</v>
      </c>
      <c r="K406">
        <f t="shared" si="64"/>
        <v>-1.1316642181162737</v>
      </c>
      <c r="L406">
        <f t="shared" si="61"/>
        <v>-1.1696184829655958</v>
      </c>
      <c r="M406">
        <f t="shared" si="62"/>
        <v>1</v>
      </c>
      <c r="P406" s="30">
        <f t="shared" si="63"/>
        <v>0.32725151319000256</v>
      </c>
    </row>
    <row r="407" spans="1:16" x14ac:dyDescent="0.3">
      <c r="A407">
        <v>406</v>
      </c>
      <c r="B407" s="5" t="s">
        <v>9799</v>
      </c>
      <c r="C407" s="6">
        <v>3.367</v>
      </c>
      <c r="D407" s="6">
        <v>3.4040000000000001E-2</v>
      </c>
      <c r="E407" s="10">
        <f t="shared" si="67"/>
        <v>-2.9555918739358006E-2</v>
      </c>
      <c r="F407">
        <f t="shared" si="68"/>
        <v>0.97087658592848902</v>
      </c>
      <c r="G407">
        <f t="shared" si="65"/>
        <v>3.3574624771154049</v>
      </c>
      <c r="H407">
        <f t="shared" si="59"/>
        <v>4.4677929706241001E-2</v>
      </c>
      <c r="I407" t="str">
        <f t="shared" si="66"/>
        <v>2001</v>
      </c>
      <c r="J407">
        <f t="shared" si="60"/>
        <v>1.1034938799785943</v>
      </c>
      <c r="K407">
        <f t="shared" si="64"/>
        <v>-1.1034938799785943</v>
      </c>
      <c r="L407">
        <f t="shared" si="61"/>
        <v>-1.06899391539489</v>
      </c>
      <c r="M407">
        <f t="shared" si="62"/>
        <v>0</v>
      </c>
      <c r="P407" s="30">
        <f t="shared" si="63"/>
        <v>0.32866901342905591</v>
      </c>
    </row>
    <row r="408" spans="1:16" x14ac:dyDescent="0.3">
      <c r="A408">
        <v>407</v>
      </c>
      <c r="B408" s="5" t="s">
        <v>9798</v>
      </c>
      <c r="C408" s="6">
        <v>3.3029999999999999</v>
      </c>
      <c r="D408" s="6">
        <v>3.3780000000000004E-2</v>
      </c>
      <c r="E408" s="10">
        <f t="shared" si="67"/>
        <v>-1.9190993770284898E-2</v>
      </c>
      <c r="F408">
        <f t="shared" si="68"/>
        <v>0.98099198099198093</v>
      </c>
      <c r="G408">
        <f t="shared" si="65"/>
        <v>3.2937151295863898</v>
      </c>
      <c r="H408">
        <f t="shared" si="59"/>
        <v>4.4619142940897465E-2</v>
      </c>
      <c r="I408" t="str">
        <f t="shared" si="66"/>
        <v>2001</v>
      </c>
      <c r="J408">
        <f t="shared" si="60"/>
        <v>1.0811177042735367</v>
      </c>
      <c r="K408">
        <f t="shared" si="64"/>
        <v>-1.0811177042735367</v>
      </c>
      <c r="L408">
        <f t="shared" si="61"/>
        <v>-1.0052465678658749</v>
      </c>
      <c r="M408">
        <f t="shared" si="62"/>
        <v>0</v>
      </c>
      <c r="P408" s="30">
        <f t="shared" si="63"/>
        <v>0.32823655408514296</v>
      </c>
    </row>
    <row r="409" spans="1:16" x14ac:dyDescent="0.3">
      <c r="A409">
        <v>408</v>
      </c>
      <c r="B409" s="5" t="s">
        <v>9796</v>
      </c>
      <c r="C409" s="6">
        <v>3.1869999999999998</v>
      </c>
      <c r="D409" s="6">
        <v>3.4360000000000002E-2</v>
      </c>
      <c r="E409" s="10">
        <f t="shared" si="67"/>
        <v>-3.5751110973453244E-2</v>
      </c>
      <c r="F409">
        <f t="shared" si="68"/>
        <v>0.96488041174689676</v>
      </c>
      <c r="G409">
        <f t="shared" si="65"/>
        <v>3.1778876087991983</v>
      </c>
      <c r="H409">
        <f t="shared" si="59"/>
        <v>4.4958119330364588E-2</v>
      </c>
      <c r="I409" t="str">
        <f t="shared" si="66"/>
        <v>2001</v>
      </c>
      <c r="J409">
        <f t="shared" si="60"/>
        <v>1.0510234114493835</v>
      </c>
      <c r="K409">
        <f t="shared" si="64"/>
        <v>-1.0510234114493835</v>
      </c>
      <c r="L409">
        <f t="shared" si="61"/>
        <v>-0.88941904707868336</v>
      </c>
      <c r="M409">
        <f t="shared" si="62"/>
        <v>0</v>
      </c>
      <c r="P409" s="30">
        <f t="shared" si="63"/>
        <v>0.33073020220703303</v>
      </c>
    </row>
    <row r="410" spans="1:16" x14ac:dyDescent="0.3">
      <c r="A410">
        <v>409</v>
      </c>
      <c r="B410" s="5" t="s">
        <v>9794</v>
      </c>
      <c r="C410" s="6">
        <v>3.1659999999999999</v>
      </c>
      <c r="D410" s="6">
        <v>3.3939999999999998E-2</v>
      </c>
      <c r="E410" s="10">
        <f t="shared" si="67"/>
        <v>-6.6110739763789728E-3</v>
      </c>
      <c r="F410">
        <f t="shared" si="68"/>
        <v>0.99341073109507372</v>
      </c>
      <c r="G410">
        <f t="shared" si="65"/>
        <v>3.1570581478966879</v>
      </c>
      <c r="H410">
        <f t="shared" si="59"/>
        <v>4.4338907525736167E-2</v>
      </c>
      <c r="I410" t="str">
        <f t="shared" si="66"/>
        <v>2001</v>
      </c>
      <c r="J410">
        <f t="shared" si="60"/>
        <v>1.0297535312074881</v>
      </c>
      <c r="K410">
        <f t="shared" si="64"/>
        <v>-1.0297535312074881</v>
      </c>
      <c r="L410">
        <f t="shared" si="61"/>
        <v>-0.86858958617617299</v>
      </c>
      <c r="M410">
        <f t="shared" si="62"/>
        <v>0</v>
      </c>
      <c r="P410" s="30">
        <f t="shared" si="63"/>
        <v>0.32617502844967744</v>
      </c>
    </row>
    <row r="411" spans="1:16" x14ac:dyDescent="0.3">
      <c r="A411">
        <v>410</v>
      </c>
      <c r="B411" s="5" t="s">
        <v>9793</v>
      </c>
      <c r="C411" s="6">
        <v>2.8479999999999999</v>
      </c>
      <c r="D411" s="6">
        <v>3.3939999999999998E-2</v>
      </c>
      <c r="E411" s="10">
        <f t="shared" si="67"/>
        <v>-0.10585196790909109</v>
      </c>
      <c r="F411">
        <f t="shared" si="68"/>
        <v>0.89955780164245103</v>
      </c>
      <c r="G411">
        <f t="shared" si="65"/>
        <v>2.8399562871793327</v>
      </c>
      <c r="H411">
        <f t="shared" si="59"/>
        <v>4.8094372857590703E-2</v>
      </c>
      <c r="I411" t="str">
        <f t="shared" si="66"/>
        <v>2001</v>
      </c>
      <c r="J411">
        <f t="shared" si="60"/>
        <v>1.0047815273475462</v>
      </c>
      <c r="K411">
        <f t="shared" si="64"/>
        <v>-1.0047815273475462</v>
      </c>
      <c r="L411">
        <f t="shared" si="61"/>
        <v>-0.55148772545881775</v>
      </c>
      <c r="M411">
        <f t="shared" si="62"/>
        <v>0</v>
      </c>
      <c r="P411" s="30">
        <f t="shared" si="63"/>
        <v>0.35380175810575709</v>
      </c>
    </row>
    <row r="412" spans="1:16" x14ac:dyDescent="0.3">
      <c r="A412">
        <v>411</v>
      </c>
      <c r="B412" s="5" t="s">
        <v>9791</v>
      </c>
      <c r="C412" s="6">
        <v>2.8109999999999999</v>
      </c>
      <c r="D412" s="6">
        <v>3.4349999999999999E-2</v>
      </c>
      <c r="E412" s="10">
        <f t="shared" si="67"/>
        <v>-1.3076701625334433E-2</v>
      </c>
      <c r="F412">
        <f t="shared" si="68"/>
        <v>0.98700842696629221</v>
      </c>
      <c r="G412">
        <f t="shared" si="65"/>
        <v>2.8029650180543997</v>
      </c>
      <c r="H412">
        <f t="shared" si="59"/>
        <v>4.7758264477976285E-2</v>
      </c>
      <c r="I412" t="str">
        <f t="shared" si="66"/>
        <v>2001</v>
      </c>
      <c r="J412">
        <f t="shared" si="60"/>
        <v>0.98476348049013884</v>
      </c>
      <c r="K412">
        <f t="shared" si="64"/>
        <v>-0.98476348049013884</v>
      </c>
      <c r="L412">
        <f t="shared" si="61"/>
        <v>-0.51449645633388474</v>
      </c>
      <c r="M412">
        <f t="shared" si="62"/>
        <v>0</v>
      </c>
      <c r="P412" s="30">
        <f t="shared" si="63"/>
        <v>0.35132920823024938</v>
      </c>
    </row>
    <row r="413" spans="1:16" x14ac:dyDescent="0.3">
      <c r="A413">
        <v>412</v>
      </c>
      <c r="B413" s="5" t="s">
        <v>9790</v>
      </c>
      <c r="C413" s="6">
        <v>2.706</v>
      </c>
      <c r="D413" s="6">
        <v>3.4300000000000004E-2</v>
      </c>
      <c r="E413" s="10">
        <f t="shared" si="67"/>
        <v>-3.8068762175798576E-2</v>
      </c>
      <c r="F413">
        <f t="shared" si="68"/>
        <v>0.96264674493062963</v>
      </c>
      <c r="G413">
        <f t="shared" si="65"/>
        <v>2.6982763935793757</v>
      </c>
      <c r="H413">
        <f t="shared" si="59"/>
        <v>4.7323074838355905E-2</v>
      </c>
      <c r="I413" t="str">
        <f t="shared" si="66"/>
        <v>2001</v>
      </c>
      <c r="J413">
        <f t="shared" si="60"/>
        <v>0.93934496081388164</v>
      </c>
      <c r="K413">
        <f t="shared" si="64"/>
        <v>-0.93934496081388164</v>
      </c>
      <c r="L413">
        <f t="shared" si="61"/>
        <v>-0.40980783185886072</v>
      </c>
      <c r="M413">
        <f t="shared" si="62"/>
        <v>0</v>
      </c>
      <c r="P413" s="30">
        <f t="shared" si="63"/>
        <v>0.34812777632753977</v>
      </c>
    </row>
    <row r="414" spans="1:16" x14ac:dyDescent="0.3">
      <c r="A414">
        <v>413</v>
      </c>
      <c r="B414" s="5" t="s">
        <v>9789</v>
      </c>
      <c r="C414" s="6">
        <v>2.544</v>
      </c>
      <c r="D414" s="6">
        <v>3.4540000000000001E-2</v>
      </c>
      <c r="E414" s="10">
        <f t="shared" si="67"/>
        <v>-6.1733884270720532E-2</v>
      </c>
      <c r="F414">
        <f t="shared" si="68"/>
        <v>0.94013303769401335</v>
      </c>
      <c r="G414">
        <f t="shared" si="65"/>
        <v>2.5366880481655212</v>
      </c>
      <c r="H414">
        <f t="shared" si="59"/>
        <v>4.7482845075582002E-2</v>
      </c>
      <c r="I414" t="str">
        <f t="shared" si="66"/>
        <v>2001</v>
      </c>
      <c r="J414">
        <f t="shared" si="60"/>
        <v>0.88607302722223158</v>
      </c>
      <c r="K414">
        <f t="shared" si="64"/>
        <v>-0.88607302722223158</v>
      </c>
      <c r="L414">
        <f t="shared" si="61"/>
        <v>-0.24821948644500624</v>
      </c>
      <c r="M414">
        <f t="shared" si="62"/>
        <v>0</v>
      </c>
      <c r="P414" s="30">
        <f t="shared" si="63"/>
        <v>0.34930311114250756</v>
      </c>
    </row>
    <row r="415" spans="1:16" x14ac:dyDescent="0.3">
      <c r="A415">
        <v>414</v>
      </c>
      <c r="B415" s="5" t="s">
        <v>9787</v>
      </c>
      <c r="C415" s="6">
        <v>2.415</v>
      </c>
      <c r="D415" s="6">
        <v>3.4249999999999996E-2</v>
      </c>
      <c r="E415" s="10">
        <f t="shared" si="67"/>
        <v>-5.2038358373339672E-2</v>
      </c>
      <c r="F415">
        <f t="shared" si="68"/>
        <v>0.9492924528301887</v>
      </c>
      <c r="G415">
        <f t="shared" si="65"/>
        <v>2.4081170147660633</v>
      </c>
      <c r="H415">
        <f t="shared" si="59"/>
        <v>4.7653252373432181E-2</v>
      </c>
      <c r="I415" t="str">
        <f t="shared" si="66"/>
        <v>2001</v>
      </c>
      <c r="J415">
        <f t="shared" si="60"/>
        <v>0.84418154548090085</v>
      </c>
      <c r="K415">
        <f t="shared" si="64"/>
        <v>-0.84418154548090085</v>
      </c>
      <c r="L415">
        <f t="shared" si="61"/>
        <v>-0.11964845304554839</v>
      </c>
      <c r="M415">
        <f t="shared" si="62"/>
        <v>0</v>
      </c>
      <c r="P415" s="30">
        <f t="shared" si="63"/>
        <v>0.35055669649961296</v>
      </c>
    </row>
    <row r="416" spans="1:16" x14ac:dyDescent="0.3">
      <c r="A416">
        <v>415</v>
      </c>
      <c r="B416" s="5" t="s">
        <v>9785</v>
      </c>
      <c r="C416" s="6">
        <v>2.2949999999999999</v>
      </c>
      <c r="D416" s="6">
        <v>3.4200000000000001E-2</v>
      </c>
      <c r="E416" s="10">
        <f t="shared" si="67"/>
        <v>-5.0966443592027628E-2</v>
      </c>
      <c r="F416">
        <f t="shared" si="68"/>
        <v>0.95031055900621109</v>
      </c>
      <c r="G416">
        <f t="shared" si="65"/>
        <v>2.2884685617205149</v>
      </c>
      <c r="H416">
        <f t="shared" si="59"/>
        <v>4.8186946523818726E-2</v>
      </c>
      <c r="I416" t="str">
        <f t="shared" si="66"/>
        <v>2001</v>
      </c>
      <c r="J416">
        <f t="shared" si="60"/>
        <v>0.81122266938756915</v>
      </c>
      <c r="K416">
        <f t="shared" si="64"/>
        <v>-0.81122266938756915</v>
      </c>
      <c r="L416">
        <f t="shared" si="61"/>
        <v>-6.81546617209281E-2</v>
      </c>
      <c r="M416">
        <f t="shared" si="62"/>
        <v>0</v>
      </c>
      <c r="P416" s="30">
        <f t="shared" si="63"/>
        <v>0.35448276762765585</v>
      </c>
    </row>
    <row r="417" spans="1:16" x14ac:dyDescent="0.3">
      <c r="A417">
        <v>416</v>
      </c>
      <c r="B417" s="5" t="s">
        <v>9784</v>
      </c>
      <c r="C417" s="6">
        <v>2.395</v>
      </c>
      <c r="D417" s="6">
        <v>3.3829999999999999E-2</v>
      </c>
      <c r="E417" s="10">
        <f t="shared" si="67"/>
        <v>4.2650387350370217E-2</v>
      </c>
      <c r="F417">
        <f t="shared" si="68"/>
        <v>1.0435729847494555</v>
      </c>
      <c r="G417">
        <f t="shared" si="65"/>
        <v>2.3882576042675292</v>
      </c>
      <c r="H417">
        <f t="shared" ref="H417:H480" si="69">SQRT(_xlfn.VAR.S(E388:E417))</f>
        <v>4.8521571032680823E-2</v>
      </c>
      <c r="I417" t="str">
        <f t="shared" si="66"/>
        <v>2001</v>
      </c>
      <c r="J417">
        <f t="shared" ref="J417:J480" si="70">-K417</f>
        <v>0.85247518129459332</v>
      </c>
      <c r="K417">
        <f t="shared" si="64"/>
        <v>-0.85247518129459332</v>
      </c>
      <c r="L417">
        <f t="shared" ref="L417:L480" si="71">+MIN(G418-G417,G419-G417,G420-G417,G421-G417,G422-G417,G423-G417,G424-G417,G425-G417,G426-G417,G427-G417)</f>
        <v>-0.29036299993568671</v>
      </c>
      <c r="M417">
        <f t="shared" ref="M417:M480" si="72">+IF(L417&lt;K417,1,0)</f>
        <v>0</v>
      </c>
      <c r="P417" s="30">
        <f t="shared" ref="P417:P480" si="73">-K417/G417</f>
        <v>0.35694440154668522</v>
      </c>
    </row>
    <row r="418" spans="1:16" x14ac:dyDescent="0.3">
      <c r="A418">
        <v>417</v>
      </c>
      <c r="B418" s="5" t="s">
        <v>9782</v>
      </c>
      <c r="C418" s="6">
        <v>2.38</v>
      </c>
      <c r="D418" s="6">
        <v>3.3780000000000004E-2</v>
      </c>
      <c r="E418" s="10">
        <f t="shared" si="67"/>
        <v>-6.2827431794952922E-3</v>
      </c>
      <c r="F418">
        <f t="shared" si="68"/>
        <v>0.99373695198329848</v>
      </c>
      <c r="G418">
        <f t="shared" si="65"/>
        <v>2.3733097209856515</v>
      </c>
      <c r="H418">
        <f t="shared" si="69"/>
        <v>4.8466677980104685E-2</v>
      </c>
      <c r="I418" t="str">
        <f t="shared" si="66"/>
        <v>2001</v>
      </c>
      <c r="J418">
        <f t="shared" si="70"/>
        <v>0.84618123852964378</v>
      </c>
      <c r="K418">
        <f t="shared" ref="K418:K481" si="74">-G418*$P$3*$R$3*H418</f>
        <v>-0.84618123852964378</v>
      </c>
      <c r="L418">
        <f t="shared" si="71"/>
        <v>-0.27541511665380902</v>
      </c>
      <c r="M418">
        <f t="shared" si="72"/>
        <v>0</v>
      </c>
      <c r="P418" s="30">
        <f t="shared" si="73"/>
        <v>0.35654058593676474</v>
      </c>
    </row>
    <row r="419" spans="1:16" x14ac:dyDescent="0.3">
      <c r="A419">
        <v>418</v>
      </c>
      <c r="B419" s="5" t="s">
        <v>9780</v>
      </c>
      <c r="C419" s="6">
        <v>2.359</v>
      </c>
      <c r="D419" s="6">
        <v>3.4430000000000002E-2</v>
      </c>
      <c r="E419" s="10">
        <f t="shared" si="67"/>
        <v>-8.8626872578453173E-3</v>
      </c>
      <c r="F419">
        <f t="shared" si="68"/>
        <v>0.99117647058823533</v>
      </c>
      <c r="G419">
        <f t="shared" si="65"/>
        <v>2.3522413363360899</v>
      </c>
      <c r="H419">
        <f t="shared" si="69"/>
        <v>4.8384618220112759E-2</v>
      </c>
      <c r="I419" t="str">
        <f t="shared" si="66"/>
        <v>2001</v>
      </c>
      <c r="J419">
        <f t="shared" si="70"/>
        <v>0.8372495386650185</v>
      </c>
      <c r="K419">
        <f t="shared" si="74"/>
        <v>-0.8372495386650185</v>
      </c>
      <c r="L419">
        <f t="shared" si="71"/>
        <v>-0.2543467320042474</v>
      </c>
      <c r="M419">
        <f t="shared" si="72"/>
        <v>0</v>
      </c>
      <c r="P419" s="30">
        <f t="shared" si="73"/>
        <v>0.35593692098326074</v>
      </c>
    </row>
    <row r="420" spans="1:16" x14ac:dyDescent="0.3">
      <c r="A420">
        <v>419</v>
      </c>
      <c r="B420" s="5" t="s">
        <v>9778</v>
      </c>
      <c r="C420" s="6">
        <v>2.42</v>
      </c>
      <c r="D420" s="6">
        <v>3.4249999999999996E-2</v>
      </c>
      <c r="E420" s="10">
        <f t="shared" si="67"/>
        <v>2.5529739743056949E-2</v>
      </c>
      <c r="F420">
        <f t="shared" si="68"/>
        <v>1.0258584145824501</v>
      </c>
      <c r="G420">
        <f t="shared" si="65"/>
        <v>2.4131027642790364</v>
      </c>
      <c r="H420">
        <f t="shared" si="69"/>
        <v>4.8759588474279886E-2</v>
      </c>
      <c r="I420" t="str">
        <f t="shared" si="66"/>
        <v>2001</v>
      </c>
      <c r="J420">
        <f t="shared" si="70"/>
        <v>0.86556875173412684</v>
      </c>
      <c r="K420">
        <f t="shared" si="74"/>
        <v>-0.86556875173412684</v>
      </c>
      <c r="L420">
        <f t="shared" si="71"/>
        <v>-0.50689829638788475</v>
      </c>
      <c r="M420">
        <f t="shared" si="72"/>
        <v>0</v>
      </c>
      <c r="P420" s="30">
        <f t="shared" si="73"/>
        <v>0.35869535460614049</v>
      </c>
    </row>
    <row r="421" spans="1:16" x14ac:dyDescent="0.3">
      <c r="A421">
        <v>420</v>
      </c>
      <c r="B421" s="5" t="s">
        <v>9776</v>
      </c>
      <c r="C421" s="6">
        <v>2.44</v>
      </c>
      <c r="D421" s="6">
        <v>3.347E-2</v>
      </c>
      <c r="E421" s="10">
        <f t="shared" si="67"/>
        <v>8.2304991365154435E-3</v>
      </c>
      <c r="F421">
        <f t="shared" si="68"/>
        <v>1.0082644628099173</v>
      </c>
      <c r="G421">
        <f t="shared" si="65"/>
        <v>2.4332039154454015</v>
      </c>
      <c r="H421">
        <f t="shared" si="69"/>
        <v>4.4684227604963399E-2</v>
      </c>
      <c r="I421" t="str">
        <f t="shared" si="66"/>
        <v>2001</v>
      </c>
      <c r="J421">
        <f t="shared" si="70"/>
        <v>0.79983146046309517</v>
      </c>
      <c r="K421">
        <f t="shared" si="74"/>
        <v>-0.79983146046309517</v>
      </c>
      <c r="L421">
        <f t="shared" si="71"/>
        <v>-0.52699944755424988</v>
      </c>
      <c r="M421">
        <f t="shared" si="72"/>
        <v>0</v>
      </c>
      <c r="P421" s="30">
        <f t="shared" si="73"/>
        <v>0.32871534333228491</v>
      </c>
    </row>
    <row r="422" spans="1:16" x14ac:dyDescent="0.3">
      <c r="A422">
        <v>421</v>
      </c>
      <c r="B422" s="5" t="s">
        <v>9774</v>
      </c>
      <c r="C422" s="6">
        <v>2.5</v>
      </c>
      <c r="D422" s="6">
        <v>3.2680000000000001E-2</v>
      </c>
      <c r="E422" s="10">
        <f t="shared" si="67"/>
        <v>2.4292692569044483E-2</v>
      </c>
      <c r="F422">
        <f t="shared" si="68"/>
        <v>1.0245901639344261</v>
      </c>
      <c r="G422">
        <f t="shared" si="65"/>
        <v>2.493200928937231</v>
      </c>
      <c r="H422">
        <f t="shared" si="69"/>
        <v>4.4557634418670729E-2</v>
      </c>
      <c r="I422" t="str">
        <f t="shared" si="66"/>
        <v>2001</v>
      </c>
      <c r="J422">
        <f t="shared" si="70"/>
        <v>0.81723155377643475</v>
      </c>
      <c r="K422">
        <f t="shared" si="74"/>
        <v>-0.81723155377643475</v>
      </c>
      <c r="L422">
        <f t="shared" si="71"/>
        <v>-0.66682074413758907</v>
      </c>
      <c r="M422">
        <f t="shared" si="72"/>
        <v>0</v>
      </c>
      <c r="P422" s="30">
        <f t="shared" si="73"/>
        <v>0.32778407239114637</v>
      </c>
    </row>
    <row r="423" spans="1:16" x14ac:dyDescent="0.3">
      <c r="A423">
        <v>422</v>
      </c>
      <c r="B423" s="5" t="s">
        <v>9773</v>
      </c>
      <c r="C423" s="6">
        <v>2.3919999999999999</v>
      </c>
      <c r="D423" s="6">
        <v>3.2680000000000001E-2</v>
      </c>
      <c r="E423" s="10">
        <f t="shared" si="67"/>
        <v>-4.4160895785769781E-2</v>
      </c>
      <c r="F423">
        <f t="shared" si="68"/>
        <v>0.95679999999999998</v>
      </c>
      <c r="G423">
        <f t="shared" si="65"/>
        <v>2.3854946488071422</v>
      </c>
      <c r="H423">
        <f t="shared" si="69"/>
        <v>4.4883469856652848E-2</v>
      </c>
      <c r="I423" t="str">
        <f t="shared" si="66"/>
        <v>2001</v>
      </c>
      <c r="J423">
        <f t="shared" si="70"/>
        <v>0.78764512870413084</v>
      </c>
      <c r="K423">
        <f t="shared" si="74"/>
        <v>-0.78764512870413084</v>
      </c>
      <c r="L423">
        <f t="shared" si="71"/>
        <v>-0.55911446400750031</v>
      </c>
      <c r="M423">
        <f t="shared" si="72"/>
        <v>0</v>
      </c>
      <c r="P423" s="30">
        <f t="shared" si="73"/>
        <v>0.33018105033184203</v>
      </c>
    </row>
    <row r="424" spans="1:16" x14ac:dyDescent="0.3">
      <c r="A424">
        <v>423</v>
      </c>
      <c r="B424" s="5" t="s">
        <v>9771</v>
      </c>
      <c r="C424" s="6">
        <v>2.552</v>
      </c>
      <c r="D424" s="6">
        <v>2.632E-2</v>
      </c>
      <c r="E424" s="10">
        <f t="shared" si="67"/>
        <v>6.4747529394158107E-2</v>
      </c>
      <c r="F424">
        <f t="shared" si="68"/>
        <v>1.0668896321070234</v>
      </c>
      <c r="G424">
        <f t="shared" si="65"/>
        <v>2.5464087473152692</v>
      </c>
      <c r="H424">
        <f t="shared" si="69"/>
        <v>4.529523817684189E-2</v>
      </c>
      <c r="I424" t="str">
        <f t="shared" si="66"/>
        <v>2001</v>
      </c>
      <c r="J424">
        <f t="shared" si="70"/>
        <v>0.84848933102006618</v>
      </c>
      <c r="K424">
        <f t="shared" si="74"/>
        <v>-0.84848933102006618</v>
      </c>
      <c r="L424">
        <f t="shared" si="71"/>
        <v>-0.7200285625156273</v>
      </c>
      <c r="M424">
        <f t="shared" si="72"/>
        <v>0</v>
      </c>
      <c r="P424" s="30">
        <f t="shared" si="73"/>
        <v>0.33321018548755998</v>
      </c>
    </row>
    <row r="425" spans="1:16" x14ac:dyDescent="0.3">
      <c r="A425">
        <v>424</v>
      </c>
      <c r="B425" s="5" t="s">
        <v>9769</v>
      </c>
      <c r="C425" s="6">
        <v>2.3690000000000002</v>
      </c>
      <c r="D425" s="6">
        <v>2.683E-2</v>
      </c>
      <c r="E425" s="10">
        <f t="shared" si="67"/>
        <v>-7.4409440305894983E-2</v>
      </c>
      <c r="F425">
        <f t="shared" si="68"/>
        <v>0.9282915360501568</v>
      </c>
      <c r="G425">
        <f t="shared" si="65"/>
        <v>2.3637092276799154</v>
      </c>
      <c r="H425">
        <f t="shared" si="69"/>
        <v>4.6826704106022889E-2</v>
      </c>
      <c r="I425" t="str">
        <f t="shared" si="66"/>
        <v>2001</v>
      </c>
      <c r="J425">
        <f t="shared" si="70"/>
        <v>0.81424174150873552</v>
      </c>
      <c r="K425">
        <f t="shared" si="74"/>
        <v>-0.81424174150873552</v>
      </c>
      <c r="L425">
        <f t="shared" si="71"/>
        <v>-0.5373290428802735</v>
      </c>
      <c r="M425">
        <f t="shared" si="72"/>
        <v>0</v>
      </c>
      <c r="P425" s="30">
        <f t="shared" si="73"/>
        <v>0.34447627143544624</v>
      </c>
    </row>
    <row r="426" spans="1:16" x14ac:dyDescent="0.3">
      <c r="A426">
        <v>425</v>
      </c>
      <c r="B426" s="5" t="s">
        <v>9767</v>
      </c>
      <c r="C426" s="6">
        <v>2.2250000000000001</v>
      </c>
      <c r="D426" s="6">
        <v>2.53E-2</v>
      </c>
      <c r="E426" s="10">
        <f t="shared" si="67"/>
        <v>-6.2711009558444969E-2</v>
      </c>
      <c r="F426">
        <f t="shared" si="68"/>
        <v>0.93921485859012233</v>
      </c>
      <c r="G426">
        <f t="shared" si="65"/>
        <v>2.2203138999995868</v>
      </c>
      <c r="H426">
        <f t="shared" si="69"/>
        <v>4.6637120637159128E-2</v>
      </c>
      <c r="I426" t="str">
        <f t="shared" si="66"/>
        <v>2001</v>
      </c>
      <c r="J426">
        <f t="shared" si="70"/>
        <v>0.76174888609871472</v>
      </c>
      <c r="K426">
        <f t="shared" si="74"/>
        <v>-0.76174888609871472</v>
      </c>
      <c r="L426">
        <f t="shared" si="71"/>
        <v>-0.39393371519994491</v>
      </c>
      <c r="M426">
        <f t="shared" si="72"/>
        <v>0</v>
      </c>
      <c r="P426" s="30">
        <f t="shared" si="73"/>
        <v>0.34308161836885159</v>
      </c>
    </row>
    <row r="427" spans="1:16" x14ac:dyDescent="0.3">
      <c r="A427">
        <v>426</v>
      </c>
      <c r="B427" s="5" t="s">
        <v>9765</v>
      </c>
      <c r="C427" s="6">
        <v>2.1019999999999999</v>
      </c>
      <c r="D427" s="6">
        <v>2.3460000000000002E-2</v>
      </c>
      <c r="E427" s="10">
        <f t="shared" si="67"/>
        <v>-5.6867643163444302E-2</v>
      </c>
      <c r="F427">
        <f t="shared" si="68"/>
        <v>0.94471910112359536</v>
      </c>
      <c r="G427">
        <f t="shared" si="65"/>
        <v>2.0978946043318425</v>
      </c>
      <c r="H427">
        <f t="shared" si="69"/>
        <v>4.652439295476913E-2</v>
      </c>
      <c r="I427" t="str">
        <f t="shared" si="66"/>
        <v>2001</v>
      </c>
      <c r="J427">
        <f t="shared" si="70"/>
        <v>0.71800935358289109</v>
      </c>
      <c r="K427">
        <f t="shared" si="74"/>
        <v>-0.71800935358289109</v>
      </c>
      <c r="L427">
        <f t="shared" si="71"/>
        <v>-0.27151441953220057</v>
      </c>
      <c r="M427">
        <f t="shared" si="72"/>
        <v>0</v>
      </c>
      <c r="P427" s="30">
        <f t="shared" si="73"/>
        <v>0.34225234771103746</v>
      </c>
    </row>
    <row r="428" spans="1:16" x14ac:dyDescent="0.3">
      <c r="A428">
        <v>427</v>
      </c>
      <c r="B428" s="5" t="s">
        <v>9763</v>
      </c>
      <c r="C428" s="6">
        <v>2.137</v>
      </c>
      <c r="D428" s="6">
        <v>2.2120000000000001E-2</v>
      </c>
      <c r="E428" s="10">
        <f t="shared" si="67"/>
        <v>1.6513703882251322E-2</v>
      </c>
      <c r="F428">
        <f t="shared" si="68"/>
        <v>1.0166508087535682</v>
      </c>
      <c r="G428">
        <f t="shared" si="65"/>
        <v>2.1330644250692781</v>
      </c>
      <c r="H428">
        <f t="shared" si="69"/>
        <v>4.5521619460755856E-2</v>
      </c>
      <c r="I428" t="str">
        <f t="shared" si="66"/>
        <v>2001</v>
      </c>
      <c r="J428">
        <f t="shared" si="70"/>
        <v>0.71431109744725563</v>
      </c>
      <c r="K428">
        <f t="shared" si="74"/>
        <v>-0.71431109744725563</v>
      </c>
      <c r="L428">
        <f t="shared" si="71"/>
        <v>-0.30668424026963614</v>
      </c>
      <c r="M428">
        <f t="shared" si="72"/>
        <v>0</v>
      </c>
      <c r="P428" s="30">
        <f t="shared" si="73"/>
        <v>0.33487553824074306</v>
      </c>
    </row>
    <row r="429" spans="1:16" x14ac:dyDescent="0.3">
      <c r="A429">
        <v>428</v>
      </c>
      <c r="B429" s="5" t="s">
        <v>9761</v>
      </c>
      <c r="C429" s="6">
        <v>2.1030000000000002</v>
      </c>
      <c r="D429" s="6">
        <v>2.2530000000000001E-2</v>
      </c>
      <c r="E429" s="10">
        <f t="shared" si="67"/>
        <v>-1.6038079616447785E-2</v>
      </c>
      <c r="F429">
        <f t="shared" si="68"/>
        <v>0.98408984557791301</v>
      </c>
      <c r="G429">
        <f t="shared" si="65"/>
        <v>2.0990553217254817</v>
      </c>
      <c r="H429">
        <f t="shared" si="69"/>
        <v>4.518169873350282E-2</v>
      </c>
      <c r="I429" t="str">
        <f t="shared" si="66"/>
        <v>2001</v>
      </c>
      <c r="J429">
        <f t="shared" si="70"/>
        <v>0.69767339330321199</v>
      </c>
      <c r="K429">
        <f t="shared" si="74"/>
        <v>-0.69767339330321199</v>
      </c>
      <c r="L429">
        <f t="shared" si="71"/>
        <v>-0.27267513692583978</v>
      </c>
      <c r="M429">
        <f t="shared" si="72"/>
        <v>0</v>
      </c>
      <c r="P429" s="30">
        <f t="shared" si="73"/>
        <v>0.33237494318620681</v>
      </c>
    </row>
    <row r="430" spans="1:16" x14ac:dyDescent="0.3">
      <c r="A430">
        <v>429</v>
      </c>
      <c r="B430" s="5" t="s">
        <v>9760</v>
      </c>
      <c r="C430" s="6">
        <v>1.91</v>
      </c>
      <c r="D430" s="6">
        <v>2.3869999999999999E-2</v>
      </c>
      <c r="E430" s="10">
        <f t="shared" si="67"/>
        <v>-9.6261654662024423E-2</v>
      </c>
      <c r="F430">
        <f t="shared" si="68"/>
        <v>0.90822634331906782</v>
      </c>
      <c r="G430">
        <f t="shared" si="65"/>
        <v>1.9062044678911516</v>
      </c>
      <c r="H430">
        <f t="shared" si="69"/>
        <v>4.7718013963744081E-2</v>
      </c>
      <c r="I430" t="str">
        <f t="shared" si="66"/>
        <v>2001</v>
      </c>
      <c r="J430">
        <f t="shared" si="70"/>
        <v>0.66914088091532797</v>
      </c>
      <c r="K430">
        <f t="shared" si="74"/>
        <v>-0.66914088091532797</v>
      </c>
      <c r="L430">
        <f t="shared" si="71"/>
        <v>-7.9824283091509685E-2</v>
      </c>
      <c r="M430">
        <f t="shared" si="72"/>
        <v>0</v>
      </c>
      <c r="P430" s="30">
        <f t="shared" si="73"/>
        <v>0.35103310908488405</v>
      </c>
    </row>
    <row r="431" spans="1:16" x14ac:dyDescent="0.3">
      <c r="A431">
        <v>430</v>
      </c>
      <c r="B431" s="5" t="s">
        <v>9758</v>
      </c>
      <c r="C431" s="6">
        <v>1.925</v>
      </c>
      <c r="D431" s="6">
        <v>2.3969999999999998E-2</v>
      </c>
      <c r="E431" s="10">
        <f t="shared" si="67"/>
        <v>7.8227256812090779E-3</v>
      </c>
      <c r="F431">
        <f t="shared" si="68"/>
        <v>1.0078534031413613</v>
      </c>
      <c r="G431">
        <f t="shared" si="65"/>
        <v>1.9211586503252385</v>
      </c>
      <c r="H431">
        <f t="shared" si="69"/>
        <v>4.7420594675464459E-2</v>
      </c>
      <c r="I431" t="str">
        <f t="shared" si="66"/>
        <v>2001</v>
      </c>
      <c r="J431">
        <f t="shared" si="70"/>
        <v>0.67018691960673393</v>
      </c>
      <c r="K431">
        <f t="shared" si="74"/>
        <v>-0.67018691960673393</v>
      </c>
      <c r="L431">
        <f t="shared" si="71"/>
        <v>-9.4778465525596545E-2</v>
      </c>
      <c r="M431">
        <f t="shared" si="72"/>
        <v>0</v>
      </c>
      <c r="P431" s="30">
        <f t="shared" si="73"/>
        <v>0.34884517189315734</v>
      </c>
    </row>
    <row r="432" spans="1:16" x14ac:dyDescent="0.3">
      <c r="A432">
        <v>431</v>
      </c>
      <c r="B432" s="5" t="s">
        <v>9756</v>
      </c>
      <c r="C432" s="6">
        <v>1.83</v>
      </c>
      <c r="D432" s="6">
        <v>2.376E-2</v>
      </c>
      <c r="E432" s="10">
        <f t="shared" si="67"/>
        <v>-5.061000088641799E-2</v>
      </c>
      <c r="F432">
        <f t="shared" si="68"/>
        <v>0.95064935064935063</v>
      </c>
      <c r="G432">
        <f t="shared" si="65"/>
        <v>1.8263801847996419</v>
      </c>
      <c r="H432">
        <f t="shared" si="69"/>
        <v>4.7819980050992215E-2</v>
      </c>
      <c r="I432" t="str">
        <f t="shared" si="66"/>
        <v>2001</v>
      </c>
      <c r="J432">
        <f t="shared" si="70"/>
        <v>0.64248988970354348</v>
      </c>
      <c r="K432">
        <f t="shared" si="74"/>
        <v>-0.64248988970354348</v>
      </c>
      <c r="L432">
        <f t="shared" si="71"/>
        <v>0.377307391967584</v>
      </c>
      <c r="M432">
        <f t="shared" si="72"/>
        <v>0</v>
      </c>
      <c r="P432" s="30">
        <f t="shared" si="73"/>
        <v>0.35178321307402166</v>
      </c>
    </row>
    <row r="433" spans="1:16" x14ac:dyDescent="0.3">
      <c r="A433">
        <v>432</v>
      </c>
      <c r="B433" s="5" t="s">
        <v>9754</v>
      </c>
      <c r="C433" s="6">
        <v>2.2530000000000001</v>
      </c>
      <c r="D433" s="6">
        <v>2.366E-2</v>
      </c>
      <c r="E433" s="10">
        <f t="shared" si="67"/>
        <v>0.20794669459677781</v>
      </c>
      <c r="F433">
        <f t="shared" si="68"/>
        <v>1.2311475409836066</v>
      </c>
      <c r="G433">
        <f t="shared" si="65"/>
        <v>2.2485622113576174</v>
      </c>
      <c r="H433">
        <f t="shared" si="69"/>
        <v>6.2545217080049759E-2</v>
      </c>
      <c r="I433" t="str">
        <f t="shared" si="66"/>
        <v>2001</v>
      </c>
      <c r="J433">
        <f t="shared" si="70"/>
        <v>1.0345815581270141</v>
      </c>
      <c r="K433">
        <f t="shared" si="74"/>
        <v>-1.0345815581270141</v>
      </c>
      <c r="L433">
        <f t="shared" si="71"/>
        <v>-4.4874634590391427E-2</v>
      </c>
      <c r="M433">
        <f t="shared" si="72"/>
        <v>0</v>
      </c>
      <c r="P433" s="30">
        <f t="shared" si="73"/>
        <v>0.46010804277563816</v>
      </c>
    </row>
    <row r="434" spans="1:16" x14ac:dyDescent="0.3">
      <c r="A434">
        <v>433</v>
      </c>
      <c r="B434" s="5" t="s">
        <v>9752</v>
      </c>
      <c r="C434" s="6">
        <v>2.2440000000000002</v>
      </c>
      <c r="D434" s="6">
        <v>2.3709999999999998E-2</v>
      </c>
      <c r="E434" s="10">
        <f t="shared" si="67"/>
        <v>-4.0026737896574445E-3</v>
      </c>
      <c r="F434">
        <f t="shared" si="68"/>
        <v>0.99600532623169113</v>
      </c>
      <c r="G434">
        <f t="shared" si="65"/>
        <v>2.2395706073118586</v>
      </c>
      <c r="H434">
        <f t="shared" si="69"/>
        <v>6.2550687687192075E-2</v>
      </c>
      <c r="I434" t="str">
        <f t="shared" si="66"/>
        <v>2001</v>
      </c>
      <c r="J434">
        <f t="shared" si="70"/>
        <v>1.0305345780901454</v>
      </c>
      <c r="K434">
        <f t="shared" si="74"/>
        <v>-1.0305345780901454</v>
      </c>
      <c r="L434">
        <f t="shared" si="71"/>
        <v>-3.588303054463271E-2</v>
      </c>
      <c r="M434">
        <f t="shared" si="72"/>
        <v>0</v>
      </c>
      <c r="P434" s="30">
        <f t="shared" si="73"/>
        <v>0.46014828678569281</v>
      </c>
    </row>
    <row r="435" spans="1:16" x14ac:dyDescent="0.3">
      <c r="A435">
        <v>434</v>
      </c>
      <c r="B435" s="5" t="s">
        <v>9750</v>
      </c>
      <c r="C435" s="6">
        <v>2.2080000000000002</v>
      </c>
      <c r="D435" s="6">
        <v>2.3460000000000002E-2</v>
      </c>
      <c r="E435" s="10">
        <f t="shared" si="67"/>
        <v>-1.6172859245601072E-2</v>
      </c>
      <c r="F435">
        <f t="shared" si="68"/>
        <v>0.98395721925133683</v>
      </c>
      <c r="G435">
        <f t="shared" si="65"/>
        <v>2.2036875767672259</v>
      </c>
      <c r="H435">
        <f t="shared" si="69"/>
        <v>6.2079939651642047E-2</v>
      </c>
      <c r="I435" t="str">
        <f t="shared" si="66"/>
        <v>2001</v>
      </c>
      <c r="J435">
        <f t="shared" si="70"/>
        <v>1.0063916623102098</v>
      </c>
      <c r="K435">
        <f t="shared" si="74"/>
        <v>-1.0063916623102098</v>
      </c>
      <c r="L435">
        <f t="shared" si="71"/>
        <v>1.9192577034178537E-2</v>
      </c>
      <c r="M435">
        <f t="shared" si="72"/>
        <v>0</v>
      </c>
      <c r="P435" s="30">
        <f t="shared" si="73"/>
        <v>0.45668527286729554</v>
      </c>
    </row>
    <row r="436" spans="1:16" x14ac:dyDescent="0.3">
      <c r="A436">
        <v>435</v>
      </c>
      <c r="B436" s="5" t="s">
        <v>9748</v>
      </c>
      <c r="C436" s="6">
        <v>2.2679999999999998</v>
      </c>
      <c r="D436" s="6">
        <v>2.2639999999999997E-2</v>
      </c>
      <c r="E436" s="10">
        <f t="shared" si="67"/>
        <v>2.6811257450656552E-2</v>
      </c>
      <c r="F436">
        <f t="shared" si="68"/>
        <v>1.027173913043478</v>
      </c>
      <c r="G436">
        <f t="shared" si="65"/>
        <v>2.2637250739482959</v>
      </c>
      <c r="H436">
        <f t="shared" si="69"/>
        <v>5.7906883118315294E-2</v>
      </c>
      <c r="I436" t="str">
        <f t="shared" si="66"/>
        <v>2001</v>
      </c>
      <c r="J436">
        <f t="shared" si="70"/>
        <v>0.96431648550028071</v>
      </c>
      <c r="K436">
        <f t="shared" si="74"/>
        <v>-0.96431648550028071</v>
      </c>
      <c r="L436">
        <f t="shared" si="71"/>
        <v>-4.084492014689145E-2</v>
      </c>
      <c r="M436">
        <f t="shared" si="72"/>
        <v>0</v>
      </c>
      <c r="P436" s="30">
        <f t="shared" si="73"/>
        <v>0.42598657257365607</v>
      </c>
    </row>
    <row r="437" spans="1:16" x14ac:dyDescent="0.3">
      <c r="A437">
        <v>436</v>
      </c>
      <c r="B437" s="5" t="s">
        <v>9746</v>
      </c>
      <c r="C437" s="6">
        <v>2.3199999999999998</v>
      </c>
      <c r="D437" s="6">
        <v>2.2170000000000002E-2</v>
      </c>
      <c r="E437" s="10">
        <f t="shared" si="67"/>
        <v>2.2668799812712893E-2</v>
      </c>
      <c r="F437">
        <f t="shared" si="68"/>
        <v>1.0229276895943562</v>
      </c>
      <c r="G437">
        <f t="shared" si="65"/>
        <v>2.3157177569400593</v>
      </c>
      <c r="H437">
        <f t="shared" si="69"/>
        <v>5.8212156411044408E-2</v>
      </c>
      <c r="I437" t="str">
        <f t="shared" si="66"/>
        <v>2001</v>
      </c>
      <c r="J437">
        <f t="shared" si="70"/>
        <v>0.99166511113552491</v>
      </c>
      <c r="K437">
        <f t="shared" si="74"/>
        <v>-0.99166511113552491</v>
      </c>
      <c r="L437">
        <f t="shared" si="71"/>
        <v>-9.2837603138654856E-2</v>
      </c>
      <c r="M437">
        <f t="shared" si="72"/>
        <v>0</v>
      </c>
      <c r="P437" s="30">
        <f t="shared" si="73"/>
        <v>0.42823228701492977</v>
      </c>
    </row>
    <row r="438" spans="1:16" x14ac:dyDescent="0.3">
      <c r="A438">
        <v>437</v>
      </c>
      <c r="B438" s="5" t="s">
        <v>9745</v>
      </c>
      <c r="C438" s="6">
        <v>2.4140000000000001</v>
      </c>
      <c r="D438" s="6">
        <v>2.2120000000000001E-2</v>
      </c>
      <c r="E438" s="10">
        <f t="shared" si="67"/>
        <v>3.9717936997121277E-2</v>
      </c>
      <c r="F438">
        <f t="shared" si="68"/>
        <v>1.0405172413793105</v>
      </c>
      <c r="G438">
        <f t="shared" si="65"/>
        <v>2.4095542920529889</v>
      </c>
      <c r="H438">
        <f t="shared" si="69"/>
        <v>5.896441725035588E-2</v>
      </c>
      <c r="I438" t="str">
        <f t="shared" si="66"/>
        <v>2001</v>
      </c>
      <c r="J438">
        <f t="shared" si="70"/>
        <v>1.0451832657232905</v>
      </c>
      <c r="K438">
        <f t="shared" si="74"/>
        <v>-1.0451832657232905</v>
      </c>
      <c r="L438">
        <f t="shared" si="71"/>
        <v>-0.18667413825158441</v>
      </c>
      <c r="M438">
        <f t="shared" si="72"/>
        <v>0</v>
      </c>
      <c r="P438" s="30">
        <f t="shared" si="73"/>
        <v>0.43376622355862055</v>
      </c>
    </row>
    <row r="439" spans="1:16" x14ac:dyDescent="0.3">
      <c r="A439">
        <v>438</v>
      </c>
      <c r="B439" s="5" t="s">
        <v>9744</v>
      </c>
      <c r="C439" s="6">
        <v>2.2269999999999999</v>
      </c>
      <c r="D439" s="6">
        <v>2.222E-2</v>
      </c>
      <c r="E439" s="10">
        <f t="shared" si="67"/>
        <v>-8.0629734400109315E-2</v>
      </c>
      <c r="F439">
        <f t="shared" si="68"/>
        <v>0.92253521126760551</v>
      </c>
      <c r="G439">
        <f t="shared" si="65"/>
        <v>2.2228801538014045</v>
      </c>
      <c r="H439">
        <f t="shared" si="69"/>
        <v>6.0185073012587652E-2</v>
      </c>
      <c r="I439" t="str">
        <f t="shared" si="66"/>
        <v>2001</v>
      </c>
      <c r="J439">
        <f t="shared" si="70"/>
        <v>0.98417099330211599</v>
      </c>
      <c r="K439">
        <f t="shared" si="74"/>
        <v>-0.98417099330211599</v>
      </c>
      <c r="L439">
        <f t="shared" si="71"/>
        <v>4.2920452004248322E-2</v>
      </c>
      <c r="M439">
        <f t="shared" si="72"/>
        <v>0</v>
      </c>
      <c r="P439" s="30">
        <f t="shared" si="73"/>
        <v>0.44274586356761514</v>
      </c>
    </row>
    <row r="440" spans="1:16" x14ac:dyDescent="0.3">
      <c r="A440">
        <v>439</v>
      </c>
      <c r="B440" s="5" t="s">
        <v>9742</v>
      </c>
      <c r="C440" s="6">
        <v>2.27</v>
      </c>
      <c r="D440" s="6">
        <v>2.222E-2</v>
      </c>
      <c r="E440" s="10">
        <f t="shared" si="67"/>
        <v>1.9124443218080784E-2</v>
      </c>
      <c r="F440">
        <f t="shared" si="68"/>
        <v>1.0193084867534801</v>
      </c>
      <c r="G440">
        <f t="shared" si="65"/>
        <v>2.2658006058056528</v>
      </c>
      <c r="H440">
        <f t="shared" si="69"/>
        <v>6.0446601619053186E-2</v>
      </c>
      <c r="I440" t="str">
        <f t="shared" si="66"/>
        <v>2001</v>
      </c>
      <c r="J440">
        <f t="shared" si="70"/>
        <v>1.0075330440232335</v>
      </c>
      <c r="K440">
        <f t="shared" si="74"/>
        <v>-1.0075330440232335</v>
      </c>
      <c r="L440">
        <f t="shared" si="71"/>
        <v>0.1077586673831914</v>
      </c>
      <c r="M440">
        <f t="shared" si="72"/>
        <v>0</v>
      </c>
      <c r="P440" s="30">
        <f t="shared" si="73"/>
        <v>0.44466977431360694</v>
      </c>
    </row>
    <row r="441" spans="1:16" x14ac:dyDescent="0.3">
      <c r="A441">
        <v>440</v>
      </c>
      <c r="B441" s="5" t="s">
        <v>9741</v>
      </c>
      <c r="C441" s="6">
        <v>2.3879999999999999</v>
      </c>
      <c r="D441" s="6">
        <v>2.2380000000000001E-2</v>
      </c>
      <c r="E441" s="10">
        <f t="shared" si="67"/>
        <v>5.0676364037044223E-2</v>
      </c>
      <c r="F441">
        <f t="shared" si="68"/>
        <v>1.0519823788546254</v>
      </c>
      <c r="G441">
        <f t="shared" si="65"/>
        <v>2.383550530420071</v>
      </c>
      <c r="H441">
        <f t="shared" si="69"/>
        <v>5.8715677735984559E-2</v>
      </c>
      <c r="I441" t="str">
        <f t="shared" si="66"/>
        <v>2001</v>
      </c>
      <c r="J441">
        <f t="shared" si="70"/>
        <v>1.0295422223924608</v>
      </c>
      <c r="K441">
        <f t="shared" si="74"/>
        <v>-1.0295422223924608</v>
      </c>
      <c r="L441">
        <f t="shared" si="71"/>
        <v>-9.9912572312268466E-3</v>
      </c>
      <c r="M441">
        <f t="shared" si="72"/>
        <v>0</v>
      </c>
      <c r="P441" s="30">
        <f t="shared" si="73"/>
        <v>0.4319363945731064</v>
      </c>
    </row>
    <row r="442" spans="1:16" x14ac:dyDescent="0.3">
      <c r="A442">
        <v>441</v>
      </c>
      <c r="B442" s="5" t="s">
        <v>9740</v>
      </c>
      <c r="C442" s="6">
        <v>2.48</v>
      </c>
      <c r="D442" s="6">
        <v>2.2280000000000001E-2</v>
      </c>
      <c r="E442" s="10">
        <f t="shared" si="67"/>
        <v>3.7802364646535275E-2</v>
      </c>
      <c r="F442">
        <f t="shared" si="68"/>
        <v>1.0385259631490789</v>
      </c>
      <c r="G442">
        <f t="shared" si="65"/>
        <v>2.4753997385642057</v>
      </c>
      <c r="H442">
        <f t="shared" si="69"/>
        <v>5.9232926928694273E-2</v>
      </c>
      <c r="I442" t="str">
        <f t="shared" si="66"/>
        <v>2001</v>
      </c>
      <c r="J442">
        <f t="shared" si="70"/>
        <v>1.0786343701980099</v>
      </c>
      <c r="K442">
        <f t="shared" si="74"/>
        <v>-1.0786343701980099</v>
      </c>
      <c r="L442">
        <f t="shared" si="71"/>
        <v>-0.10184046537536151</v>
      </c>
      <c r="M442">
        <f t="shared" si="72"/>
        <v>0</v>
      </c>
      <c r="P442" s="30">
        <f t="shared" si="73"/>
        <v>0.43574148990726042</v>
      </c>
    </row>
    <row r="443" spans="1:16" x14ac:dyDescent="0.3">
      <c r="A443">
        <v>442</v>
      </c>
      <c r="B443" s="5" t="s">
        <v>9738</v>
      </c>
      <c r="C443" s="6">
        <v>2.5310000000000001</v>
      </c>
      <c r="D443" s="6">
        <v>2.2629999999999997E-2</v>
      </c>
      <c r="E443" s="10">
        <f t="shared" si="67"/>
        <v>2.0355921386096362E-2</v>
      </c>
      <c r="F443">
        <f t="shared" si="68"/>
        <v>1.0205645161290324</v>
      </c>
      <c r="G443">
        <f t="shared" si="65"/>
        <v>2.526231453588446</v>
      </c>
      <c r="H443">
        <f t="shared" si="69"/>
        <v>5.904030489851899E-2</v>
      </c>
      <c r="I443" t="str">
        <f t="shared" si="66"/>
        <v>2001</v>
      </c>
      <c r="J443">
        <f t="shared" si="70"/>
        <v>1.0972041724140678</v>
      </c>
      <c r="K443">
        <f t="shared" si="74"/>
        <v>-1.0972041724140678</v>
      </c>
      <c r="L443">
        <f t="shared" si="71"/>
        <v>-0.15267218039960184</v>
      </c>
      <c r="M443">
        <f t="shared" si="72"/>
        <v>0</v>
      </c>
      <c r="P443" s="30">
        <f t="shared" si="73"/>
        <v>0.4343244839484196</v>
      </c>
    </row>
    <row r="444" spans="1:16" x14ac:dyDescent="0.3">
      <c r="A444">
        <v>443</v>
      </c>
      <c r="B444" s="5" t="s">
        <v>9736</v>
      </c>
      <c r="C444" s="6">
        <v>2.4300000000000002</v>
      </c>
      <c r="D444" s="6">
        <v>2.2839999999999999E-2</v>
      </c>
      <c r="E444" s="10">
        <f t="shared" si="67"/>
        <v>-4.0723224210529846E-2</v>
      </c>
      <c r="F444">
        <f t="shared" si="68"/>
        <v>0.96009482418016601</v>
      </c>
      <c r="G444">
        <f t="shared" si="65"/>
        <v>2.4253792987622873</v>
      </c>
      <c r="H444">
        <f t="shared" si="69"/>
        <v>5.8431572549812009E-2</v>
      </c>
      <c r="I444" t="str">
        <f t="shared" si="66"/>
        <v>2001</v>
      </c>
      <c r="J444">
        <f t="shared" si="70"/>
        <v>1.0425405634306759</v>
      </c>
      <c r="K444">
        <f t="shared" si="74"/>
        <v>-1.0425405634306759</v>
      </c>
      <c r="L444">
        <f t="shared" si="71"/>
        <v>-5.1820025573443118E-2</v>
      </c>
      <c r="M444">
        <f t="shared" si="72"/>
        <v>0</v>
      </c>
      <c r="P444" s="30">
        <f t="shared" si="73"/>
        <v>0.42984640132893948</v>
      </c>
    </row>
    <row r="445" spans="1:16" x14ac:dyDescent="0.3">
      <c r="A445">
        <v>444</v>
      </c>
      <c r="B445" s="5" t="s">
        <v>9734</v>
      </c>
      <c r="C445" s="6">
        <v>2.3780000000000001</v>
      </c>
      <c r="D445" s="6">
        <v>2.2429999999999999E-2</v>
      </c>
      <c r="E445" s="10">
        <f t="shared" si="67"/>
        <v>-2.1631459083866968E-2</v>
      </c>
      <c r="F445">
        <f t="shared" si="68"/>
        <v>0.97860082304526752</v>
      </c>
      <c r="G445">
        <f t="shared" si="65"/>
        <v>2.3735592731888442</v>
      </c>
      <c r="H445">
        <f t="shared" si="69"/>
        <v>5.7785351277263967E-2</v>
      </c>
      <c r="I445" t="str">
        <f t="shared" si="66"/>
        <v>2001</v>
      </c>
      <c r="J445">
        <f t="shared" si="70"/>
        <v>1.0089823282836128</v>
      </c>
      <c r="K445">
        <f t="shared" si="74"/>
        <v>-1.0089823282836128</v>
      </c>
      <c r="L445">
        <f t="shared" si="71"/>
        <v>3.9965528243644854E-2</v>
      </c>
      <c r="M445">
        <f t="shared" si="72"/>
        <v>0</v>
      </c>
      <c r="P445" s="30">
        <f t="shared" si="73"/>
        <v>0.42509253494565524</v>
      </c>
    </row>
    <row r="446" spans="1:16" x14ac:dyDescent="0.3">
      <c r="A446">
        <v>445</v>
      </c>
      <c r="B446" s="5" t="s">
        <v>9732</v>
      </c>
      <c r="C446" s="6">
        <v>2.5920000000000001</v>
      </c>
      <c r="D446" s="6">
        <v>2.2280000000000001E-2</v>
      </c>
      <c r="E446" s="10">
        <f t="shared" si="67"/>
        <v>8.6169980221438167E-2</v>
      </c>
      <c r="F446">
        <f t="shared" si="68"/>
        <v>1.0899915895710681</v>
      </c>
      <c r="G446">
        <f t="shared" si="65"/>
        <v>2.5871919848219442</v>
      </c>
      <c r="H446">
        <f t="shared" si="69"/>
        <v>5.9066654174257063E-2</v>
      </c>
      <c r="I446" t="str">
        <f t="shared" si="66"/>
        <v>2001</v>
      </c>
      <c r="J446">
        <f t="shared" si="70"/>
        <v>1.1241823145870891</v>
      </c>
      <c r="K446">
        <f t="shared" si="74"/>
        <v>-1.1241823145870891</v>
      </c>
      <c r="L446">
        <f t="shared" si="71"/>
        <v>-0.17366718338945519</v>
      </c>
      <c r="M446">
        <f t="shared" si="72"/>
        <v>0</v>
      </c>
      <c r="P446" s="30">
        <f t="shared" si="73"/>
        <v>0.43451831993227885</v>
      </c>
    </row>
    <row r="447" spans="1:16" x14ac:dyDescent="0.3">
      <c r="A447">
        <v>446</v>
      </c>
      <c r="B447" s="5" t="s">
        <v>9731</v>
      </c>
      <c r="C447" s="6">
        <v>2.4180000000000001</v>
      </c>
      <c r="D447" s="6">
        <v>2.223E-2</v>
      </c>
      <c r="E447" s="10">
        <f t="shared" si="67"/>
        <v>-6.9489026297427356E-2</v>
      </c>
      <c r="F447">
        <f t="shared" si="68"/>
        <v>0.93287037037037035</v>
      </c>
      <c r="G447">
        <f t="shared" si="65"/>
        <v>2.413524801432489</v>
      </c>
      <c r="H447">
        <f t="shared" si="69"/>
        <v>6.0079692837448753E-2</v>
      </c>
      <c r="I447" t="str">
        <f t="shared" si="66"/>
        <v>2001</v>
      </c>
      <c r="J447">
        <f t="shared" si="70"/>
        <v>1.0667071111853863</v>
      </c>
      <c r="K447">
        <f t="shared" si="74"/>
        <v>-1.0667071111853863</v>
      </c>
      <c r="L447">
        <f t="shared" si="71"/>
        <v>6.7917571469253701E-2</v>
      </c>
      <c r="M447">
        <f t="shared" si="72"/>
        <v>0</v>
      </c>
      <c r="P447" s="30">
        <f t="shared" si="73"/>
        <v>0.4419706441600551</v>
      </c>
    </row>
    <row r="448" spans="1:16" x14ac:dyDescent="0.3">
      <c r="A448">
        <v>447</v>
      </c>
      <c r="B448" s="5" t="s">
        <v>9729</v>
      </c>
      <c r="C448" s="6">
        <v>2.4860000000000002</v>
      </c>
      <c r="D448" s="6">
        <v>2.2019999999999998E-2</v>
      </c>
      <c r="E448" s="10">
        <f t="shared" si="67"/>
        <v>2.7734240895918482E-2</v>
      </c>
      <c r="F448">
        <f t="shared" si="68"/>
        <v>1.0281224152191895</v>
      </c>
      <c r="G448">
        <f t="shared" si="65"/>
        <v>2.4814423729017427</v>
      </c>
      <c r="H448">
        <f t="shared" si="69"/>
        <v>6.0271507573738621E-2</v>
      </c>
      <c r="I448" t="str">
        <f t="shared" si="66"/>
        <v>2001</v>
      </c>
      <c r="J448">
        <f t="shared" si="70"/>
        <v>1.100226165881055</v>
      </c>
      <c r="K448">
        <f t="shared" si="74"/>
        <v>-1.100226165881055</v>
      </c>
      <c r="L448">
        <f t="shared" si="71"/>
        <v>0.19463135277329613</v>
      </c>
      <c r="M448">
        <f t="shared" si="72"/>
        <v>0</v>
      </c>
      <c r="P448" s="30">
        <f t="shared" si="73"/>
        <v>0.44338171133689291</v>
      </c>
    </row>
    <row r="449" spans="1:16" x14ac:dyDescent="0.3">
      <c r="A449">
        <v>448</v>
      </c>
      <c r="B449" s="5" t="s">
        <v>9728</v>
      </c>
      <c r="C449" s="6">
        <v>2.681</v>
      </c>
      <c r="D449" s="6">
        <v>2.2010000000000002E-2</v>
      </c>
      <c r="E449" s="10">
        <f t="shared" si="67"/>
        <v>7.5514866165302882E-2</v>
      </c>
      <c r="F449">
        <f t="shared" si="68"/>
        <v>1.0784392598551891</v>
      </c>
      <c r="G449">
        <f t="shared" si="65"/>
        <v>2.6760871060771181</v>
      </c>
      <c r="H449">
        <f t="shared" si="69"/>
        <v>6.1724778139968732E-2</v>
      </c>
      <c r="I449" t="str">
        <f t="shared" si="66"/>
        <v>2001</v>
      </c>
      <c r="J449">
        <f t="shared" si="70"/>
        <v>1.2151377241282402</v>
      </c>
      <c r="K449">
        <f t="shared" si="74"/>
        <v>-1.2151377241282402</v>
      </c>
      <c r="L449">
        <f t="shared" si="71"/>
        <v>-1.338040207921054E-5</v>
      </c>
      <c r="M449">
        <f t="shared" si="72"/>
        <v>0</v>
      </c>
      <c r="P449" s="30">
        <f t="shared" si="73"/>
        <v>0.45407256040686705</v>
      </c>
    </row>
    <row r="450" spans="1:16" x14ac:dyDescent="0.3">
      <c r="A450">
        <v>449</v>
      </c>
      <c r="B450" s="5" t="s">
        <v>9726</v>
      </c>
      <c r="C450" s="6">
        <v>2.8069999999999999</v>
      </c>
      <c r="D450" s="6">
        <v>2.223E-2</v>
      </c>
      <c r="E450" s="10">
        <f t="shared" si="67"/>
        <v>4.5926438125923209E-2</v>
      </c>
      <c r="F450">
        <f t="shared" si="68"/>
        <v>1.0469973890339426</v>
      </c>
      <c r="G450">
        <f t="shared" si="65"/>
        <v>2.8018048459971037</v>
      </c>
      <c r="H450">
        <f t="shared" si="69"/>
        <v>6.2078402823694437E-2</v>
      </c>
      <c r="I450" t="str">
        <f t="shared" si="66"/>
        <v>2001</v>
      </c>
      <c r="J450">
        <f t="shared" si="70"/>
        <v>1.2795113347231768</v>
      </c>
      <c r="K450">
        <f t="shared" si="74"/>
        <v>-1.2795113347231768</v>
      </c>
      <c r="L450">
        <f t="shared" si="71"/>
        <v>-0.12573112032206479</v>
      </c>
      <c r="M450">
        <f t="shared" si="72"/>
        <v>0</v>
      </c>
      <c r="P450" s="30">
        <f t="shared" si="73"/>
        <v>0.45667396733616022</v>
      </c>
    </row>
    <row r="451" spans="1:16" x14ac:dyDescent="0.3">
      <c r="A451">
        <v>450</v>
      </c>
      <c r="B451" s="5" t="s">
        <v>9725</v>
      </c>
      <c r="C451" s="6">
        <v>2.681</v>
      </c>
      <c r="D451" s="6">
        <v>2.2069999999999999E-2</v>
      </c>
      <c r="E451" s="10">
        <f t="shared" si="67"/>
        <v>-4.5926438125923175E-2</v>
      </c>
      <c r="F451">
        <f t="shared" si="68"/>
        <v>0.95511221945137159</v>
      </c>
      <c r="G451">
        <f t="shared" ref="G451:G514" si="75">C451*EXP(-1/12*D451)</f>
        <v>2.6760737256750389</v>
      </c>
      <c r="H451">
        <f t="shared" si="69"/>
        <v>6.2763225903155348E-2</v>
      </c>
      <c r="I451" t="str">
        <f t="shared" ref="I451:I514" si="76">MID(B451,7,4)</f>
        <v>2001</v>
      </c>
      <c r="J451">
        <f t="shared" si="70"/>
        <v>1.2355748283307049</v>
      </c>
      <c r="K451">
        <f t="shared" si="74"/>
        <v>-1.2355748283307049</v>
      </c>
      <c r="L451">
        <f t="shared" si="71"/>
        <v>0.19949209137070323</v>
      </c>
      <c r="M451">
        <f t="shared" si="72"/>
        <v>0</v>
      </c>
      <c r="P451" s="30">
        <f t="shared" si="73"/>
        <v>0.46171180430353481</v>
      </c>
    </row>
    <row r="452" spans="1:16" x14ac:dyDescent="0.3">
      <c r="A452">
        <v>451</v>
      </c>
      <c r="B452" s="5" t="s">
        <v>9723</v>
      </c>
      <c r="C452" s="6">
        <v>2.9809999999999999</v>
      </c>
      <c r="D452" s="6">
        <v>2.1819999999999999E-2</v>
      </c>
      <c r="E452" s="10">
        <f t="shared" ref="E452:E515" si="77">LN(C452/C451)</f>
        <v>0.10606895544211205</v>
      </c>
      <c r="F452">
        <f t="shared" ref="F452:F515" si="78">C452/C451</f>
        <v>1.1118985453189107</v>
      </c>
      <c r="G452">
        <f t="shared" si="75"/>
        <v>2.9755844734416916</v>
      </c>
      <c r="H452">
        <f t="shared" si="69"/>
        <v>6.5432650133890824E-2</v>
      </c>
      <c r="I452" t="str">
        <f t="shared" si="76"/>
        <v>2001</v>
      </c>
      <c r="J452">
        <f t="shared" si="70"/>
        <v>1.432295128819713</v>
      </c>
      <c r="K452">
        <f t="shared" si="74"/>
        <v>-1.432295128819713</v>
      </c>
      <c r="L452">
        <f t="shared" si="71"/>
        <v>-0.10987908205093833</v>
      </c>
      <c r="M452">
        <f t="shared" si="72"/>
        <v>0</v>
      </c>
      <c r="P452" s="30">
        <f t="shared" si="73"/>
        <v>0.48134917412143152</v>
      </c>
    </row>
    <row r="453" spans="1:16" x14ac:dyDescent="0.3">
      <c r="A453">
        <v>452</v>
      </c>
      <c r="B453" s="5" t="s">
        <v>9721</v>
      </c>
      <c r="C453" s="6">
        <v>2.9380000000000002</v>
      </c>
      <c r="D453" s="6">
        <v>2.1509999999999998E-2</v>
      </c>
      <c r="E453" s="10">
        <f t="shared" si="77"/>
        <v>-1.4529736944248755E-2</v>
      </c>
      <c r="F453">
        <f t="shared" si="78"/>
        <v>0.98557531029855761</v>
      </c>
      <c r="G453">
        <f t="shared" si="75"/>
        <v>2.9327383521607069</v>
      </c>
      <c r="H453">
        <f t="shared" si="69"/>
        <v>6.4872706091971211E-2</v>
      </c>
      <c r="I453" t="str">
        <f t="shared" si="76"/>
        <v>2001</v>
      </c>
      <c r="J453">
        <f t="shared" si="70"/>
        <v>1.3995907182885259</v>
      </c>
      <c r="K453">
        <f t="shared" si="74"/>
        <v>-1.3995907182885259</v>
      </c>
      <c r="L453">
        <f t="shared" si="71"/>
        <v>-6.7032960769953576E-2</v>
      </c>
      <c r="M453">
        <f t="shared" si="72"/>
        <v>0</v>
      </c>
      <c r="P453" s="30">
        <f t="shared" si="73"/>
        <v>0.47722999812014316</v>
      </c>
    </row>
    <row r="454" spans="1:16" x14ac:dyDescent="0.3">
      <c r="A454">
        <v>453</v>
      </c>
      <c r="B454" s="5" t="s">
        <v>9719</v>
      </c>
      <c r="C454" s="6">
        <v>3.0409999999999999</v>
      </c>
      <c r="D454" s="6">
        <v>2.1600000000000001E-2</v>
      </c>
      <c r="E454" s="10">
        <f t="shared" si="77"/>
        <v>3.445733094354201E-2</v>
      </c>
      <c r="F454">
        <f t="shared" si="78"/>
        <v>1.0350578624914908</v>
      </c>
      <c r="G454">
        <f t="shared" si="75"/>
        <v>3.0355311234654776</v>
      </c>
      <c r="H454">
        <f t="shared" si="69"/>
        <v>6.4172512615519442E-2</v>
      </c>
      <c r="I454" t="str">
        <f t="shared" si="76"/>
        <v>2001</v>
      </c>
      <c r="J454">
        <f t="shared" si="70"/>
        <v>1.4330107712339955</v>
      </c>
      <c r="K454">
        <f t="shared" si="74"/>
        <v>-1.4330107712339955</v>
      </c>
      <c r="L454">
        <f t="shared" si="71"/>
        <v>-0.16982573207472429</v>
      </c>
      <c r="M454">
        <f t="shared" si="72"/>
        <v>0</v>
      </c>
      <c r="P454" s="30">
        <f t="shared" si="73"/>
        <v>0.47207909026411693</v>
      </c>
    </row>
    <row r="455" spans="1:16" x14ac:dyDescent="0.3">
      <c r="A455">
        <v>454</v>
      </c>
      <c r="B455" s="5" t="s">
        <v>9717</v>
      </c>
      <c r="C455" s="6">
        <v>3.202</v>
      </c>
      <c r="D455" s="6">
        <v>2.1099999999999997E-2</v>
      </c>
      <c r="E455" s="10">
        <f t="shared" si="77"/>
        <v>5.1589205879295393E-2</v>
      </c>
      <c r="F455">
        <f t="shared" si="78"/>
        <v>1.0529431108188096</v>
      </c>
      <c r="G455">
        <f t="shared" si="75"/>
        <v>3.1963747636362818</v>
      </c>
      <c r="H455">
        <f t="shared" si="69"/>
        <v>6.2848515872608521E-2</v>
      </c>
      <c r="I455" t="str">
        <f t="shared" si="76"/>
        <v>2001</v>
      </c>
      <c r="J455">
        <f t="shared" si="70"/>
        <v>1.4778094533749591</v>
      </c>
      <c r="K455">
        <f t="shared" si="74"/>
        <v>-1.4778094533749591</v>
      </c>
      <c r="L455">
        <f t="shared" si="71"/>
        <v>-0.4026803674703987</v>
      </c>
      <c r="M455">
        <f t="shared" si="72"/>
        <v>0</v>
      </c>
      <c r="P455" s="30">
        <f t="shared" si="73"/>
        <v>0.4623392319909832</v>
      </c>
    </row>
    <row r="456" spans="1:16" x14ac:dyDescent="0.3">
      <c r="A456">
        <v>455</v>
      </c>
      <c r="B456" s="5" t="s">
        <v>9716</v>
      </c>
      <c r="C456" s="6">
        <v>3.1829999999999998</v>
      </c>
      <c r="D456" s="6">
        <v>2.043E-2</v>
      </c>
      <c r="E456" s="10">
        <f t="shared" si="77"/>
        <v>-5.95146627456721E-3</v>
      </c>
      <c r="F456">
        <f t="shared" si="78"/>
        <v>0.9940662086196127</v>
      </c>
      <c r="G456">
        <f t="shared" si="75"/>
        <v>3.1775855528559482</v>
      </c>
      <c r="H456">
        <f t="shared" si="69"/>
        <v>6.1420923198728231E-2</v>
      </c>
      <c r="I456" t="str">
        <f t="shared" si="76"/>
        <v>2001</v>
      </c>
      <c r="J456">
        <f t="shared" si="70"/>
        <v>1.4357516129655139</v>
      </c>
      <c r="K456">
        <f t="shared" si="74"/>
        <v>-1.4357516129655139</v>
      </c>
      <c r="L456">
        <f t="shared" si="71"/>
        <v>-0.50600176479696701</v>
      </c>
      <c r="M456">
        <f t="shared" si="72"/>
        <v>0</v>
      </c>
      <c r="P456" s="30">
        <f t="shared" si="73"/>
        <v>0.45183727993573297</v>
      </c>
    </row>
    <row r="457" spans="1:16" x14ac:dyDescent="0.3">
      <c r="A457">
        <v>456</v>
      </c>
      <c r="B457" s="5" t="s">
        <v>9715</v>
      </c>
      <c r="C457" s="6">
        <v>3.2909999999999999</v>
      </c>
      <c r="D457" s="6">
        <v>2.0379999999999999E-2</v>
      </c>
      <c r="E457" s="10">
        <f t="shared" si="77"/>
        <v>3.3367321661247201E-2</v>
      </c>
      <c r="F457">
        <f t="shared" si="78"/>
        <v>1.0339302544769087</v>
      </c>
      <c r="G457">
        <f t="shared" si="75"/>
        <v>3.2854155284893487</v>
      </c>
      <c r="H457">
        <f t="shared" si="69"/>
        <v>6.0131290208261204E-2</v>
      </c>
      <c r="I457" t="str">
        <f t="shared" si="76"/>
        <v>2001</v>
      </c>
      <c r="J457">
        <f t="shared" si="70"/>
        <v>1.4533042666898619</v>
      </c>
      <c r="K457">
        <f t="shared" si="74"/>
        <v>-1.4533042666898619</v>
      </c>
      <c r="L457">
        <f t="shared" si="71"/>
        <v>-0.73841745615410259</v>
      </c>
      <c r="M457">
        <f t="shared" si="72"/>
        <v>0</v>
      </c>
      <c r="P457" s="30">
        <f t="shared" si="73"/>
        <v>0.44235021539515851</v>
      </c>
    </row>
    <row r="458" spans="1:16" x14ac:dyDescent="0.3">
      <c r="A458">
        <v>457</v>
      </c>
      <c r="B458" s="5" t="s">
        <v>9713</v>
      </c>
      <c r="C458" s="6">
        <v>3.29</v>
      </c>
      <c r="D458" s="6">
        <v>2.0480000000000002E-2</v>
      </c>
      <c r="E458" s="10">
        <f t="shared" si="77"/>
        <v>-3.0390518392238122E-4</v>
      </c>
      <c r="F458">
        <f t="shared" si="78"/>
        <v>0.99969614099058035</v>
      </c>
      <c r="G458">
        <f t="shared" si="75"/>
        <v>3.2843898553518271</v>
      </c>
      <c r="H458">
        <f t="shared" si="69"/>
        <v>6.0194505635175428E-2</v>
      </c>
      <c r="I458" t="str">
        <f t="shared" si="76"/>
        <v>2001</v>
      </c>
      <c r="J458">
        <f t="shared" si="70"/>
        <v>1.4543779272901358</v>
      </c>
      <c r="K458">
        <f t="shared" si="74"/>
        <v>-1.4543779272901358</v>
      </c>
      <c r="L458">
        <f t="shared" si="71"/>
        <v>-0.73739178301658104</v>
      </c>
      <c r="M458">
        <f t="shared" si="72"/>
        <v>0</v>
      </c>
      <c r="P458" s="30">
        <f t="shared" si="73"/>
        <v>0.44281525377392855</v>
      </c>
    </row>
    <row r="459" spans="1:16" x14ac:dyDescent="0.3">
      <c r="A459">
        <v>458</v>
      </c>
      <c r="B459" s="5" t="s">
        <v>9712</v>
      </c>
      <c r="C459" s="6">
        <v>3.2480000000000002</v>
      </c>
      <c r="D459" s="6">
        <v>2.017E-2</v>
      </c>
      <c r="E459" s="10">
        <f t="shared" si="77"/>
        <v>-1.2848142477848911E-2</v>
      </c>
      <c r="F459">
        <f t="shared" si="78"/>
        <v>0.98723404255319158</v>
      </c>
      <c r="G459">
        <f t="shared" si="75"/>
        <v>3.2425452388897162</v>
      </c>
      <c r="H459">
        <f t="shared" si="69"/>
        <v>6.0141709592262525E-2</v>
      </c>
      <c r="I459" t="str">
        <f t="shared" si="76"/>
        <v>2001</v>
      </c>
      <c r="J459">
        <f t="shared" si="70"/>
        <v>1.4345891234290886</v>
      </c>
      <c r="K459">
        <f t="shared" si="74"/>
        <v>-1.4345891234290886</v>
      </c>
      <c r="L459">
        <f t="shared" si="71"/>
        <v>-0.69554716655447013</v>
      </c>
      <c r="M459">
        <f t="shared" si="72"/>
        <v>0</v>
      </c>
      <c r="P459" s="30">
        <f t="shared" si="73"/>
        <v>0.44242686461956904</v>
      </c>
    </row>
    <row r="460" spans="1:16" x14ac:dyDescent="0.3">
      <c r="A460">
        <v>459</v>
      </c>
      <c r="B460" s="5" t="s">
        <v>9710</v>
      </c>
      <c r="C460" s="6">
        <v>2.9220000000000002</v>
      </c>
      <c r="D460" s="6">
        <v>2.0230000000000001E-2</v>
      </c>
      <c r="E460" s="10">
        <f t="shared" si="77"/>
        <v>-0.10577110897092382</v>
      </c>
      <c r="F460">
        <f t="shared" si="78"/>
        <v>0.89963054187192115</v>
      </c>
      <c r="G460">
        <f t="shared" si="75"/>
        <v>2.9170781448793854</v>
      </c>
      <c r="H460">
        <f t="shared" si="69"/>
        <v>6.0767364935341246E-2</v>
      </c>
      <c r="I460" t="str">
        <f t="shared" si="76"/>
        <v>2001</v>
      </c>
      <c r="J460">
        <f t="shared" si="70"/>
        <v>1.3040198085650263</v>
      </c>
      <c r="K460">
        <f t="shared" si="74"/>
        <v>-1.3040198085650263</v>
      </c>
      <c r="L460">
        <f t="shared" si="71"/>
        <v>-0.37008007254413933</v>
      </c>
      <c r="M460">
        <f t="shared" si="72"/>
        <v>0</v>
      </c>
      <c r="P460" s="30">
        <f t="shared" si="73"/>
        <v>0.44702943966519776</v>
      </c>
    </row>
    <row r="461" spans="1:16" x14ac:dyDescent="0.3">
      <c r="A461">
        <v>460</v>
      </c>
      <c r="B461" s="5" t="s">
        <v>9708</v>
      </c>
      <c r="C461" s="6">
        <v>2.88</v>
      </c>
      <c r="D461" s="6">
        <v>1.8489999999999999E-2</v>
      </c>
      <c r="E461" s="10">
        <f t="shared" si="77"/>
        <v>-1.4478019180653225E-2</v>
      </c>
      <c r="F461">
        <f t="shared" si="78"/>
        <v>0.98562628336755642</v>
      </c>
      <c r="G461">
        <f t="shared" si="75"/>
        <v>2.8755658170457421</v>
      </c>
      <c r="H461">
        <f t="shared" si="69"/>
        <v>6.0983730732584437E-2</v>
      </c>
      <c r="I461" t="str">
        <f t="shared" si="76"/>
        <v>2001</v>
      </c>
      <c r="J461">
        <f t="shared" si="70"/>
        <v>1.2900395414510362</v>
      </c>
      <c r="K461">
        <f t="shared" si="74"/>
        <v>-1.2900395414510362</v>
      </c>
      <c r="L461">
        <f t="shared" si="71"/>
        <v>-0.32856774471049599</v>
      </c>
      <c r="M461">
        <f t="shared" si="72"/>
        <v>0</v>
      </c>
      <c r="P461" s="30">
        <f t="shared" si="73"/>
        <v>0.44862111442692648</v>
      </c>
    </row>
    <row r="462" spans="1:16" x14ac:dyDescent="0.3">
      <c r="A462">
        <v>461</v>
      </c>
      <c r="B462" s="5" t="s">
        <v>9706</v>
      </c>
      <c r="C462" s="6">
        <v>2.87</v>
      </c>
      <c r="D462" s="6">
        <v>1.797E-2</v>
      </c>
      <c r="E462" s="10">
        <f t="shared" si="77"/>
        <v>-3.4782643763246971E-3</v>
      </c>
      <c r="F462">
        <f t="shared" si="78"/>
        <v>0.9965277777777779</v>
      </c>
      <c r="G462">
        <f t="shared" si="75"/>
        <v>2.8657053913907533</v>
      </c>
      <c r="H462">
        <f t="shared" si="69"/>
        <v>5.9874086301543061E-2</v>
      </c>
      <c r="I462" t="str">
        <f t="shared" si="76"/>
        <v>2001</v>
      </c>
      <c r="J462">
        <f t="shared" si="70"/>
        <v>1.2622232060095162</v>
      </c>
      <c r="K462">
        <f t="shared" si="74"/>
        <v>-1.2622232060095162</v>
      </c>
      <c r="L462">
        <f t="shared" si="71"/>
        <v>-0.3187073190555072</v>
      </c>
      <c r="M462">
        <f t="shared" si="72"/>
        <v>0</v>
      </c>
      <c r="P462" s="30">
        <f t="shared" si="73"/>
        <v>0.4404581188985891</v>
      </c>
    </row>
    <row r="463" spans="1:16" x14ac:dyDescent="0.3">
      <c r="A463">
        <v>462</v>
      </c>
      <c r="B463" s="5" t="s">
        <v>9705</v>
      </c>
      <c r="C463" s="6">
        <v>2.96</v>
      </c>
      <c r="D463" s="6">
        <v>1.8380000000000001E-2</v>
      </c>
      <c r="E463" s="10">
        <f t="shared" si="77"/>
        <v>3.0877238564439229E-2</v>
      </c>
      <c r="F463">
        <f t="shared" si="78"/>
        <v>1.0313588850174216</v>
      </c>
      <c r="G463">
        <f t="shared" si="75"/>
        <v>2.9554697369787646</v>
      </c>
      <c r="H463">
        <f t="shared" si="69"/>
        <v>4.7684586403503385E-2</v>
      </c>
      <c r="I463" t="str">
        <f t="shared" si="76"/>
        <v>2001</v>
      </c>
      <c r="J463">
        <f t="shared" si="70"/>
        <v>1.0367409607025631</v>
      </c>
      <c r="K463">
        <f t="shared" si="74"/>
        <v>-1.0367409607025631</v>
      </c>
      <c r="L463">
        <f t="shared" si="71"/>
        <v>-0.40847166464351847</v>
      </c>
      <c r="M463">
        <f t="shared" si="72"/>
        <v>0</v>
      </c>
      <c r="P463" s="30">
        <f t="shared" si="73"/>
        <v>0.35078720236275324</v>
      </c>
    </row>
    <row r="464" spans="1:16" x14ac:dyDescent="0.3">
      <c r="A464">
        <v>463</v>
      </c>
      <c r="B464" s="5" t="s">
        <v>9704</v>
      </c>
      <c r="C464" s="6">
        <v>2.9249999999999998</v>
      </c>
      <c r="D464" s="6">
        <v>1.8280000000000001E-2</v>
      </c>
      <c r="E464" s="10">
        <f t="shared" si="77"/>
        <v>-1.1894787652149207E-2</v>
      </c>
      <c r="F464">
        <f t="shared" si="78"/>
        <v>0.98817567567567566</v>
      </c>
      <c r="G464">
        <f t="shared" si="75"/>
        <v>2.9205476420736116</v>
      </c>
      <c r="H464">
        <f t="shared" si="69"/>
        <v>4.7781023460366008E-2</v>
      </c>
      <c r="I464" t="str">
        <f t="shared" si="76"/>
        <v>2001</v>
      </c>
      <c r="J464">
        <f t="shared" si="70"/>
        <v>1.0265626614103112</v>
      </c>
      <c r="K464">
        <f t="shared" si="74"/>
        <v>-1.0265626614103112</v>
      </c>
      <c r="L464">
        <f t="shared" si="71"/>
        <v>-0.60815200444778927</v>
      </c>
      <c r="M464">
        <f t="shared" si="72"/>
        <v>0</v>
      </c>
      <c r="P464" s="30">
        <f t="shared" si="73"/>
        <v>0.35149663255670899</v>
      </c>
    </row>
    <row r="465" spans="1:16" x14ac:dyDescent="0.3">
      <c r="A465">
        <v>464</v>
      </c>
      <c r="B465" s="5" t="s">
        <v>9702</v>
      </c>
      <c r="C465" s="6">
        <v>2.798</v>
      </c>
      <c r="D465" s="6">
        <v>1.848E-2</v>
      </c>
      <c r="E465" s="10">
        <f t="shared" si="77"/>
        <v>-4.4389604440530292E-2</v>
      </c>
      <c r="F465">
        <f t="shared" si="78"/>
        <v>0.95658119658119667</v>
      </c>
      <c r="G465">
        <f t="shared" si="75"/>
        <v>2.7936943961658831</v>
      </c>
      <c r="H465">
        <f t="shared" si="69"/>
        <v>4.8561605636461155E-2</v>
      </c>
      <c r="I465" t="str">
        <f t="shared" si="76"/>
        <v>2001</v>
      </c>
      <c r="J465">
        <f t="shared" si="70"/>
        <v>0.99801634757206725</v>
      </c>
      <c r="K465">
        <f t="shared" si="74"/>
        <v>-0.99801634757206725</v>
      </c>
      <c r="L465">
        <f t="shared" si="71"/>
        <v>-0.48129875854006077</v>
      </c>
      <c r="M465">
        <f t="shared" si="72"/>
        <v>0</v>
      </c>
      <c r="P465" s="30">
        <f t="shared" si="73"/>
        <v>0.3572389123669944</v>
      </c>
    </row>
    <row r="466" spans="1:16" x14ac:dyDescent="0.3">
      <c r="A466">
        <v>465</v>
      </c>
      <c r="B466" s="5" t="s">
        <v>9700</v>
      </c>
      <c r="C466" s="6">
        <v>2.6760000000000002</v>
      </c>
      <c r="D466" s="6">
        <v>1.9820000000000001E-2</v>
      </c>
      <c r="E466" s="10">
        <f t="shared" si="77"/>
        <v>-4.4581733977307386E-2</v>
      </c>
      <c r="F466">
        <f t="shared" si="78"/>
        <v>0.95639742673338102</v>
      </c>
      <c r="G466">
        <f t="shared" si="75"/>
        <v>2.6715837880589812</v>
      </c>
      <c r="H466">
        <f t="shared" si="69"/>
        <v>4.934557499800489E-2</v>
      </c>
      <c r="I466" t="str">
        <f t="shared" si="76"/>
        <v>2001</v>
      </c>
      <c r="J466">
        <f t="shared" si="70"/>
        <v>0.96980123761523596</v>
      </c>
      <c r="K466">
        <f t="shared" si="74"/>
        <v>-0.96980123761523596</v>
      </c>
      <c r="L466">
        <f t="shared" si="71"/>
        <v>-0.35918815043315888</v>
      </c>
      <c r="M466">
        <f t="shared" si="72"/>
        <v>0</v>
      </c>
      <c r="P466" s="30">
        <f t="shared" si="73"/>
        <v>0.36300610969040115</v>
      </c>
    </row>
    <row r="467" spans="1:16" x14ac:dyDescent="0.3">
      <c r="A467">
        <v>466</v>
      </c>
      <c r="B467" s="5" t="s">
        <v>9699</v>
      </c>
      <c r="C467" s="6">
        <v>2.5510000000000002</v>
      </c>
      <c r="D467" s="6">
        <v>1.8839999999999999E-2</v>
      </c>
      <c r="E467" s="10">
        <f t="shared" si="77"/>
        <v>-4.783770310630768E-2</v>
      </c>
      <c r="F467">
        <f t="shared" si="78"/>
        <v>0.95328849028400597</v>
      </c>
      <c r="G467">
        <f t="shared" si="75"/>
        <v>2.5469980723352461</v>
      </c>
      <c r="H467">
        <f t="shared" si="69"/>
        <v>5.0172468492526254E-2</v>
      </c>
      <c r="I467" t="str">
        <f t="shared" si="76"/>
        <v>2001</v>
      </c>
      <c r="J467">
        <f t="shared" si="70"/>
        <v>0.94006916097998672</v>
      </c>
      <c r="K467">
        <f t="shared" si="74"/>
        <v>-0.94006916097998672</v>
      </c>
      <c r="L467">
        <f t="shared" si="71"/>
        <v>-0.23460243470942377</v>
      </c>
      <c r="M467">
        <f t="shared" si="72"/>
        <v>0</v>
      </c>
      <c r="P467" s="30">
        <f t="shared" si="73"/>
        <v>0.36908907438554633</v>
      </c>
    </row>
    <row r="468" spans="1:16" x14ac:dyDescent="0.3">
      <c r="A468">
        <v>467</v>
      </c>
      <c r="B468" s="5" t="s">
        <v>9697</v>
      </c>
      <c r="C468" s="6">
        <v>2.637</v>
      </c>
      <c r="D468" s="6">
        <v>1.9610000000000002E-2</v>
      </c>
      <c r="E468" s="10">
        <f t="shared" si="77"/>
        <v>3.3156468211475255E-2</v>
      </c>
      <c r="F468">
        <f t="shared" si="78"/>
        <v>1.0337122696981575</v>
      </c>
      <c r="G468">
        <f t="shared" si="75"/>
        <v>2.6326942216379519</v>
      </c>
      <c r="H468">
        <f t="shared" si="69"/>
        <v>5.0021699851186492E-2</v>
      </c>
      <c r="I468" t="str">
        <f t="shared" si="76"/>
        <v>2001</v>
      </c>
      <c r="J468">
        <f t="shared" si="70"/>
        <v>0.96877871165692764</v>
      </c>
      <c r="K468">
        <f t="shared" si="74"/>
        <v>-0.96877871165692764</v>
      </c>
      <c r="L468">
        <f t="shared" si="71"/>
        <v>-0.32029858401212952</v>
      </c>
      <c r="M468">
        <f t="shared" si="72"/>
        <v>0</v>
      </c>
      <c r="P468" s="30">
        <f t="shared" si="73"/>
        <v>0.36797995896925478</v>
      </c>
    </row>
    <row r="469" spans="1:16" x14ac:dyDescent="0.3">
      <c r="A469">
        <v>468</v>
      </c>
      <c r="B469" s="5" t="s">
        <v>9695</v>
      </c>
      <c r="C469" s="6">
        <v>2.7909999999999999</v>
      </c>
      <c r="D469" s="6">
        <v>1.9400000000000001E-2</v>
      </c>
      <c r="E469" s="10">
        <f t="shared" si="77"/>
        <v>5.6758047183035371E-2</v>
      </c>
      <c r="F469">
        <f t="shared" si="78"/>
        <v>1.0583996966249525</v>
      </c>
      <c r="G469">
        <f t="shared" si="75"/>
        <v>2.7864915286629466</v>
      </c>
      <c r="H469">
        <f t="shared" si="69"/>
        <v>4.8368131719343559E-2</v>
      </c>
      <c r="I469" t="str">
        <f t="shared" si="76"/>
        <v>2001</v>
      </c>
      <c r="J469">
        <f t="shared" si="70"/>
        <v>0.99147726545962755</v>
      </c>
      <c r="K469">
        <f t="shared" si="74"/>
        <v>-0.99147726545962755</v>
      </c>
      <c r="L469">
        <f t="shared" si="71"/>
        <v>-0.47409589103712424</v>
      </c>
      <c r="M469">
        <f t="shared" si="72"/>
        <v>0</v>
      </c>
      <c r="P469" s="30">
        <f t="shared" si="73"/>
        <v>0.35581563958149626</v>
      </c>
    </row>
    <row r="470" spans="1:16" x14ac:dyDescent="0.3">
      <c r="A470">
        <v>469</v>
      </c>
      <c r="B470" s="5" t="s">
        <v>9693</v>
      </c>
      <c r="C470" s="6">
        <v>2.8519999999999999</v>
      </c>
      <c r="D470" s="6">
        <v>1.951E-2</v>
      </c>
      <c r="E470" s="10">
        <f t="shared" si="77"/>
        <v>2.1620547997864392E-2</v>
      </c>
      <c r="F470">
        <f t="shared" si="78"/>
        <v>1.0218559656037263</v>
      </c>
      <c r="G470">
        <f t="shared" si="75"/>
        <v>2.8473668906856844</v>
      </c>
      <c r="H470">
        <f t="shared" si="69"/>
        <v>4.8390915157823088E-2</v>
      </c>
      <c r="I470" t="str">
        <f t="shared" si="76"/>
        <v>2001</v>
      </c>
      <c r="J470">
        <f t="shared" si="70"/>
        <v>1.0136149020831144</v>
      </c>
      <c r="K470">
        <f t="shared" si="74"/>
        <v>-1.0136149020831144</v>
      </c>
      <c r="L470">
        <f t="shared" si="71"/>
        <v>-0.53497125305986204</v>
      </c>
      <c r="M470">
        <f t="shared" si="72"/>
        <v>0</v>
      </c>
      <c r="P470" s="30">
        <f t="shared" si="73"/>
        <v>0.35598324381689439</v>
      </c>
    </row>
    <row r="471" spans="1:16" x14ac:dyDescent="0.3">
      <c r="A471">
        <v>470</v>
      </c>
      <c r="B471" s="5" t="s">
        <v>9691</v>
      </c>
      <c r="C471" s="6">
        <v>2.8130000000000002</v>
      </c>
      <c r="D471" s="6">
        <v>1.951E-2</v>
      </c>
      <c r="E471" s="10">
        <f t="shared" si="77"/>
        <v>-1.3768973044329585E-2</v>
      </c>
      <c r="F471">
        <f t="shared" si="78"/>
        <v>0.98632538569424977</v>
      </c>
      <c r="G471">
        <f t="shared" si="75"/>
        <v>2.8084302466685944</v>
      </c>
      <c r="H471">
        <f t="shared" si="69"/>
        <v>4.784039313870294E-2</v>
      </c>
      <c r="I471" t="str">
        <f t="shared" si="76"/>
        <v>2001</v>
      </c>
      <c r="J471">
        <f t="shared" si="70"/>
        <v>0.98838034933228569</v>
      </c>
      <c r="K471">
        <f t="shared" si="74"/>
        <v>-0.98838034933228569</v>
      </c>
      <c r="L471">
        <f t="shared" si="71"/>
        <v>-0.49603460904277208</v>
      </c>
      <c r="M471">
        <f t="shared" si="72"/>
        <v>0</v>
      </c>
      <c r="P471" s="30">
        <f t="shared" si="73"/>
        <v>0.35193338004556762</v>
      </c>
    </row>
    <row r="472" spans="1:16" x14ac:dyDescent="0.3">
      <c r="A472">
        <v>471</v>
      </c>
      <c r="B472" s="5" t="s">
        <v>9690</v>
      </c>
      <c r="C472" s="6">
        <v>2.6960000000000002</v>
      </c>
      <c r="D472" s="6">
        <v>1.9820000000000001E-2</v>
      </c>
      <c r="E472" s="10">
        <f t="shared" si="77"/>
        <v>-4.2482336457659177E-2</v>
      </c>
      <c r="F472">
        <f t="shared" si="78"/>
        <v>0.95840739424102384</v>
      </c>
      <c r="G472">
        <f t="shared" si="75"/>
        <v>2.6915507819906628</v>
      </c>
      <c r="H472">
        <f t="shared" si="69"/>
        <v>4.8212873124742178E-2</v>
      </c>
      <c r="I472" t="str">
        <f t="shared" si="76"/>
        <v>2001</v>
      </c>
      <c r="J472">
        <f t="shared" si="70"/>
        <v>0.95462172078313323</v>
      </c>
      <c r="K472">
        <f t="shared" si="74"/>
        <v>-0.95462172078313323</v>
      </c>
      <c r="L472">
        <f t="shared" si="71"/>
        <v>-0.37915514436484044</v>
      </c>
      <c r="M472">
        <f t="shared" si="72"/>
        <v>0</v>
      </c>
      <c r="P472" s="30">
        <f t="shared" si="73"/>
        <v>0.35467349424375261</v>
      </c>
    </row>
    <row r="473" spans="1:16" x14ac:dyDescent="0.3">
      <c r="A473">
        <v>472</v>
      </c>
      <c r="B473" s="5" t="s">
        <v>9688</v>
      </c>
      <c r="C473" s="6">
        <v>2.6059999999999999</v>
      </c>
      <c r="D473" s="6">
        <v>1.9210000000000001E-2</v>
      </c>
      <c r="E473" s="10">
        <f t="shared" si="77"/>
        <v>-3.3952714347407299E-2</v>
      </c>
      <c r="F473">
        <f t="shared" si="78"/>
        <v>0.96661721068249251</v>
      </c>
      <c r="G473">
        <f t="shared" si="75"/>
        <v>2.601831565707807</v>
      </c>
      <c r="H473">
        <f t="shared" si="69"/>
        <v>4.8548737863115241E-2</v>
      </c>
      <c r="I473" t="str">
        <f t="shared" si="76"/>
        <v>2001</v>
      </c>
      <c r="J473">
        <f t="shared" si="70"/>
        <v>0.92922918783196218</v>
      </c>
      <c r="K473">
        <f t="shared" si="74"/>
        <v>-0.92922918783196218</v>
      </c>
      <c r="L473">
        <f t="shared" si="71"/>
        <v>-0.28943592808198471</v>
      </c>
      <c r="M473">
        <f t="shared" si="72"/>
        <v>0</v>
      </c>
      <c r="P473" s="30">
        <f t="shared" si="73"/>
        <v>0.35714425179524367</v>
      </c>
    </row>
    <row r="474" spans="1:16" x14ac:dyDescent="0.3">
      <c r="A474">
        <v>473</v>
      </c>
      <c r="B474" s="5" t="s">
        <v>9687</v>
      </c>
      <c r="C474" s="6">
        <v>2.3159999999999998</v>
      </c>
      <c r="D474" s="6">
        <v>1.8689999999999998E-2</v>
      </c>
      <c r="E474" s="10">
        <f t="shared" si="77"/>
        <v>-0.11797491899190454</v>
      </c>
      <c r="F474">
        <f t="shared" si="78"/>
        <v>0.88871834228702995</v>
      </c>
      <c r="G474">
        <f t="shared" si="75"/>
        <v>2.3123956376258223</v>
      </c>
      <c r="H474">
        <f t="shared" si="69"/>
        <v>5.2707254333672189E-2</v>
      </c>
      <c r="I474" t="str">
        <f t="shared" si="76"/>
        <v>2001</v>
      </c>
      <c r="J474">
        <f t="shared" si="70"/>
        <v>0.89659901061555036</v>
      </c>
      <c r="K474">
        <f t="shared" si="74"/>
        <v>-0.89659901061555036</v>
      </c>
      <c r="L474">
        <f t="shared" si="71"/>
        <v>0.17493906411229831</v>
      </c>
      <c r="M474">
        <f t="shared" si="72"/>
        <v>0</v>
      </c>
      <c r="P474" s="30">
        <f t="shared" si="73"/>
        <v>0.38773598947630972</v>
      </c>
    </row>
    <row r="475" spans="1:16" x14ac:dyDescent="0.3">
      <c r="A475">
        <v>474</v>
      </c>
      <c r="B475" s="5" t="s">
        <v>9686</v>
      </c>
      <c r="C475" s="6">
        <v>2.5609999999999999</v>
      </c>
      <c r="D475" s="6">
        <v>1.797E-2</v>
      </c>
      <c r="E475" s="10">
        <f t="shared" si="77"/>
        <v>0.10055624750663945</v>
      </c>
      <c r="F475">
        <f t="shared" si="78"/>
        <v>1.1057858376511227</v>
      </c>
      <c r="G475">
        <f t="shared" si="75"/>
        <v>2.5571677725964177</v>
      </c>
      <c r="H475">
        <f t="shared" si="69"/>
        <v>5.5739841602838493E-2</v>
      </c>
      <c r="I475" t="str">
        <f t="shared" si="76"/>
        <v>2001</v>
      </c>
      <c r="J475">
        <f t="shared" si="70"/>
        <v>1.0485536911504716</v>
      </c>
      <c r="K475">
        <f t="shared" si="74"/>
        <v>-1.0485536911504716</v>
      </c>
      <c r="L475">
        <f t="shared" si="71"/>
        <v>-6.9833070858297042E-2</v>
      </c>
      <c r="M475">
        <f t="shared" si="72"/>
        <v>0</v>
      </c>
      <c r="P475" s="30">
        <f t="shared" si="73"/>
        <v>0.4100449342382505</v>
      </c>
    </row>
    <row r="476" spans="1:16" x14ac:dyDescent="0.3">
      <c r="A476">
        <v>475</v>
      </c>
      <c r="B476" s="5" t="s">
        <v>9684</v>
      </c>
      <c r="C476" s="6">
        <v>2.7010000000000001</v>
      </c>
      <c r="D476" s="6">
        <v>1.7819999999999999E-2</v>
      </c>
      <c r="E476" s="10">
        <f t="shared" si="77"/>
        <v>5.3224267593090305E-2</v>
      </c>
      <c r="F476">
        <f t="shared" si="78"/>
        <v>1.0546661460367044</v>
      </c>
      <c r="G476">
        <f t="shared" si="75"/>
        <v>2.6969919916827223</v>
      </c>
      <c r="H476">
        <f t="shared" si="69"/>
        <v>5.4340935265809923E-2</v>
      </c>
      <c r="I476" t="str">
        <f t="shared" si="76"/>
        <v>2001</v>
      </c>
      <c r="J476">
        <f t="shared" si="70"/>
        <v>1.0781333650653191</v>
      </c>
      <c r="K476">
        <f t="shared" si="74"/>
        <v>-1.0781333650653191</v>
      </c>
      <c r="L476">
        <f t="shared" si="71"/>
        <v>-0.20965728994460164</v>
      </c>
      <c r="M476">
        <f t="shared" si="72"/>
        <v>0</v>
      </c>
      <c r="P476" s="30">
        <f t="shared" si="73"/>
        <v>0.39975401053847553</v>
      </c>
    </row>
    <row r="477" spans="1:16" x14ac:dyDescent="0.3">
      <c r="A477">
        <v>476</v>
      </c>
      <c r="B477" s="5" t="s">
        <v>9682</v>
      </c>
      <c r="C477" s="6">
        <v>2.6339999999999999</v>
      </c>
      <c r="D477" s="6">
        <v>1.787E-2</v>
      </c>
      <c r="E477" s="10">
        <f t="shared" si="77"/>
        <v>-2.51184714893893E-2</v>
      </c>
      <c r="F477">
        <f t="shared" si="78"/>
        <v>0.97519437245464635</v>
      </c>
      <c r="G477">
        <f t="shared" si="75"/>
        <v>2.6300804541528495</v>
      </c>
      <c r="H477">
        <f t="shared" si="69"/>
        <v>5.2931289145746477E-2</v>
      </c>
      <c r="I477" t="str">
        <f t="shared" si="76"/>
        <v>2001</v>
      </c>
      <c r="J477">
        <f t="shared" si="70"/>
        <v>1.0241114596199534</v>
      </c>
      <c r="K477">
        <f t="shared" si="74"/>
        <v>-1.0241114596199534</v>
      </c>
      <c r="L477">
        <f t="shared" si="71"/>
        <v>-0.14274575241472887</v>
      </c>
      <c r="M477">
        <f t="shared" si="72"/>
        <v>0</v>
      </c>
      <c r="P477" s="30">
        <f t="shared" si="73"/>
        <v>0.3893840806287503</v>
      </c>
    </row>
    <row r="478" spans="1:16" x14ac:dyDescent="0.3">
      <c r="A478">
        <v>477</v>
      </c>
      <c r="B478" s="5" t="s">
        <v>9681</v>
      </c>
      <c r="C478" s="6">
        <v>2.5630000000000002</v>
      </c>
      <c r="D478" s="6">
        <v>1.746E-2</v>
      </c>
      <c r="E478" s="10">
        <f t="shared" si="77"/>
        <v>-2.732515593915508E-2</v>
      </c>
      <c r="F478">
        <f t="shared" si="78"/>
        <v>0.97304479878511785</v>
      </c>
      <c r="G478">
        <f t="shared" si="75"/>
        <v>2.5592735466522272</v>
      </c>
      <c r="H478">
        <f t="shared" si="69"/>
        <v>5.2993302700780877E-2</v>
      </c>
      <c r="I478" t="str">
        <f t="shared" si="76"/>
        <v>2001</v>
      </c>
      <c r="J478">
        <f t="shared" si="70"/>
        <v>0.99770790975170698</v>
      </c>
      <c r="K478">
        <f t="shared" si="74"/>
        <v>-0.99770790975170698</v>
      </c>
      <c r="L478">
        <f t="shared" si="71"/>
        <v>-7.1938844914106514E-2</v>
      </c>
      <c r="M478">
        <f t="shared" si="72"/>
        <v>0</v>
      </c>
      <c r="P478" s="30">
        <f t="shared" si="73"/>
        <v>0.38984027754938649</v>
      </c>
    </row>
    <row r="479" spans="1:16" x14ac:dyDescent="0.3">
      <c r="A479">
        <v>478</v>
      </c>
      <c r="B479" s="5" t="s">
        <v>9679</v>
      </c>
      <c r="C479" s="6">
        <v>2.4910000000000001</v>
      </c>
      <c r="D479" s="6">
        <v>1.7669999999999998E-2</v>
      </c>
      <c r="E479" s="10">
        <f t="shared" si="77"/>
        <v>-2.8494211101890723E-2</v>
      </c>
      <c r="F479">
        <f t="shared" si="78"/>
        <v>0.97190792040577445</v>
      </c>
      <c r="G479">
        <f t="shared" si="75"/>
        <v>2.4873347017381207</v>
      </c>
      <c r="H479">
        <f t="shared" si="69"/>
        <v>5.1327465142657937E-2</v>
      </c>
      <c r="I479" t="str">
        <f t="shared" si="76"/>
        <v>2001</v>
      </c>
      <c r="J479">
        <f t="shared" si="70"/>
        <v>0.93918201268460921</v>
      </c>
      <c r="K479">
        <f t="shared" si="74"/>
        <v>-0.93918201268460921</v>
      </c>
      <c r="L479">
        <f t="shared" si="71"/>
        <v>7.391459319704774E-2</v>
      </c>
      <c r="M479">
        <f t="shared" si="72"/>
        <v>0</v>
      </c>
      <c r="P479" s="30">
        <f t="shared" si="73"/>
        <v>0.37758569927413455</v>
      </c>
    </row>
    <row r="480" spans="1:16" x14ac:dyDescent="0.3">
      <c r="A480">
        <v>479</v>
      </c>
      <c r="B480" s="5" t="s">
        <v>9678</v>
      </c>
      <c r="C480" s="6">
        <v>2.5649999999999999</v>
      </c>
      <c r="D480" s="6">
        <v>1.7559999999999999E-2</v>
      </c>
      <c r="E480" s="10">
        <f t="shared" si="77"/>
        <v>2.9274242342689365E-2</v>
      </c>
      <c r="F480">
        <f t="shared" si="78"/>
        <v>1.0297069450020071</v>
      </c>
      <c r="G480">
        <f t="shared" si="75"/>
        <v>2.5612492949351684</v>
      </c>
      <c r="H480">
        <f t="shared" si="69"/>
        <v>5.0874304203600659E-2</v>
      </c>
      <c r="I480" t="str">
        <f t="shared" si="76"/>
        <v>2001</v>
      </c>
      <c r="J480">
        <f t="shared" si="70"/>
        <v>0.95855283296588756</v>
      </c>
      <c r="K480">
        <f t="shared" si="74"/>
        <v>-0.95855283296588756</v>
      </c>
      <c r="L480">
        <f t="shared" si="71"/>
        <v>3.1045959349134122E-3</v>
      </c>
      <c r="M480">
        <f t="shared" si="72"/>
        <v>0</v>
      </c>
      <c r="P480" s="30">
        <f t="shared" si="73"/>
        <v>0.37425206318705923</v>
      </c>
    </row>
    <row r="481" spans="1:16" x14ac:dyDescent="0.3">
      <c r="A481">
        <v>480</v>
      </c>
      <c r="B481" s="5" t="s">
        <v>9677</v>
      </c>
      <c r="C481" s="6">
        <v>2.5680000000000001</v>
      </c>
      <c r="D481" s="6">
        <v>1.7049999999999999E-2</v>
      </c>
      <c r="E481" s="10">
        <f t="shared" si="77"/>
        <v>1.1689072049819618E-3</v>
      </c>
      <c r="F481">
        <f t="shared" si="78"/>
        <v>1.0011695906432749</v>
      </c>
      <c r="G481">
        <f t="shared" si="75"/>
        <v>2.5643538908700818</v>
      </c>
      <c r="H481">
        <f t="shared" ref="H481:H544" si="79">SQRT(_xlfn.VAR.S(E452:E481))</f>
        <v>5.0226697747444878E-2</v>
      </c>
      <c r="I481" t="str">
        <f t="shared" si="76"/>
        <v>2001</v>
      </c>
      <c r="J481">
        <f t="shared" ref="J481:J544" si="80">-K481</f>
        <v>0.94749800794447148</v>
      </c>
      <c r="K481">
        <f t="shared" si="74"/>
        <v>-0.94749800794447148</v>
      </c>
      <c r="L481">
        <f t="shared" ref="L481:L544" si="81">+MIN(G482-G481,G483-G481,G484-G481,G485-G481,G486-G481,G487-G481,G488-G481,G489-G481,G490-G481,G491-G481)</f>
        <v>4.7953617566010021E-2</v>
      </c>
      <c r="M481">
        <f t="shared" ref="M481:M544" si="82">+IF(L481&lt;K481,1,0)</f>
        <v>0</v>
      </c>
      <c r="P481" s="30">
        <f t="shared" ref="P481:P544" si="83">-K481/G481</f>
        <v>0.36948800683005056</v>
      </c>
    </row>
    <row r="482" spans="1:16" x14ac:dyDescent="0.3">
      <c r="A482">
        <v>481</v>
      </c>
      <c r="B482" s="5" t="s">
        <v>9676</v>
      </c>
      <c r="C482" s="6">
        <v>2.7469999999999999</v>
      </c>
      <c r="D482" s="6">
        <v>1.7100000000000001E-2</v>
      </c>
      <c r="E482" s="10">
        <f t="shared" si="77"/>
        <v>6.7382021285422034E-2</v>
      </c>
      <c r="F482">
        <f t="shared" si="78"/>
        <v>1.0697040498442367</v>
      </c>
      <c r="G482">
        <f t="shared" si="75"/>
        <v>2.7430883127391041</v>
      </c>
      <c r="H482">
        <f t="shared" si="79"/>
        <v>4.7809851224188418E-2</v>
      </c>
      <c r="I482" t="str">
        <f t="shared" si="76"/>
        <v>2001</v>
      </c>
      <c r="J482">
        <f t="shared" si="80"/>
        <v>0.96476802804243655</v>
      </c>
      <c r="K482">
        <f t="shared" ref="K482:K545" si="84">-G482*$P$3*$R$3*H482</f>
        <v>-0.96476802804243655</v>
      </c>
      <c r="L482">
        <f t="shared" si="81"/>
        <v>-0.13078080430301231</v>
      </c>
      <c r="M482">
        <f t="shared" si="82"/>
        <v>0</v>
      </c>
      <c r="P482" s="30">
        <f t="shared" si="83"/>
        <v>0.35170870130647375</v>
      </c>
    </row>
    <row r="483" spans="1:16" x14ac:dyDescent="0.3">
      <c r="A483">
        <v>482</v>
      </c>
      <c r="B483" s="5" t="s">
        <v>9674</v>
      </c>
      <c r="C483" s="6">
        <v>2.8029999999999999</v>
      </c>
      <c r="D483" s="6">
        <v>1.6639999999999999E-2</v>
      </c>
      <c r="E483" s="10">
        <f t="shared" si="77"/>
        <v>2.0180865069514522E-2</v>
      </c>
      <c r="F483">
        <f t="shared" si="78"/>
        <v>1.0203858755005462</v>
      </c>
      <c r="G483">
        <f t="shared" si="75"/>
        <v>2.7991158669546268</v>
      </c>
      <c r="H483">
        <f t="shared" si="79"/>
        <v>4.7934164245169136E-2</v>
      </c>
      <c r="I483" t="str">
        <f t="shared" si="76"/>
        <v>2001</v>
      </c>
      <c r="J483">
        <f t="shared" si="80"/>
        <v>0.98703318976670751</v>
      </c>
      <c r="K483">
        <f t="shared" si="84"/>
        <v>-0.98703318976670751</v>
      </c>
      <c r="L483">
        <f t="shared" si="81"/>
        <v>-0.24783068876639414</v>
      </c>
      <c r="M483">
        <f t="shared" si="82"/>
        <v>0</v>
      </c>
      <c r="P483" s="30">
        <f t="shared" si="83"/>
        <v>0.35262319842464285</v>
      </c>
    </row>
    <row r="484" spans="1:16" x14ac:dyDescent="0.3">
      <c r="A484">
        <v>483</v>
      </c>
      <c r="B484" s="5" t="s">
        <v>9672</v>
      </c>
      <c r="C484" s="6">
        <v>2.7189999999999999</v>
      </c>
      <c r="D484" s="6">
        <v>1.6899999999999998E-2</v>
      </c>
      <c r="E484" s="10">
        <f t="shared" si="77"/>
        <v>-3.0426106532317639E-2</v>
      </c>
      <c r="F484">
        <f t="shared" si="78"/>
        <v>0.97003210845522647</v>
      </c>
      <c r="G484">
        <f t="shared" si="75"/>
        <v>2.7151734368373615</v>
      </c>
      <c r="H484">
        <f t="shared" si="79"/>
        <v>4.7715927103941541E-2</v>
      </c>
      <c r="I484" t="str">
        <f t="shared" si="76"/>
        <v>2001</v>
      </c>
      <c r="J484">
        <f t="shared" si="80"/>
        <v>0.95307409046784664</v>
      </c>
      <c r="K484">
        <f t="shared" si="84"/>
        <v>-0.95307409046784664</v>
      </c>
      <c r="L484">
        <f t="shared" si="81"/>
        <v>-0.16388825864912882</v>
      </c>
      <c r="M484">
        <f t="shared" si="82"/>
        <v>0</v>
      </c>
      <c r="P484" s="30">
        <f t="shared" si="83"/>
        <v>0.35101775729582452</v>
      </c>
    </row>
    <row r="485" spans="1:16" x14ac:dyDescent="0.3">
      <c r="A485">
        <v>484</v>
      </c>
      <c r="B485" s="5" t="s">
        <v>9670</v>
      </c>
      <c r="C485" s="6">
        <v>2.7559999999999998</v>
      </c>
      <c r="D485" s="6">
        <v>1.7000000000000001E-2</v>
      </c>
      <c r="E485" s="10">
        <f t="shared" si="77"/>
        <v>1.3516187501078384E-2</v>
      </c>
      <c r="F485">
        <f t="shared" si="78"/>
        <v>1.0136079440970944</v>
      </c>
      <c r="G485">
        <f t="shared" si="75"/>
        <v>2.75209843093061</v>
      </c>
      <c r="H485">
        <f t="shared" si="79"/>
        <v>4.6689112213111235E-2</v>
      </c>
      <c r="I485" t="str">
        <f t="shared" si="76"/>
        <v>2001</v>
      </c>
      <c r="J485">
        <f t="shared" si="80"/>
        <v>0.94524698189637957</v>
      </c>
      <c r="K485">
        <f t="shared" si="84"/>
        <v>-0.94524698189637957</v>
      </c>
      <c r="L485">
        <f t="shared" si="81"/>
        <v>-0.20081325274237738</v>
      </c>
      <c r="M485">
        <f t="shared" si="82"/>
        <v>0</v>
      </c>
      <c r="P485" s="30">
        <f t="shared" si="83"/>
        <v>0.34346408953721486</v>
      </c>
    </row>
    <row r="486" spans="1:16" x14ac:dyDescent="0.3">
      <c r="A486">
        <v>485</v>
      </c>
      <c r="B486" s="5" t="s">
        <v>9668</v>
      </c>
      <c r="C486" s="6">
        <v>2.8460000000000001</v>
      </c>
      <c r="D486" s="6">
        <v>1.746E-2</v>
      </c>
      <c r="E486" s="10">
        <f t="shared" si="77"/>
        <v>3.2134146516248491E-2</v>
      </c>
      <c r="F486">
        <f t="shared" si="78"/>
        <v>1.032656023222061</v>
      </c>
      <c r="G486">
        <f t="shared" si="75"/>
        <v>2.8418620810660311</v>
      </c>
      <c r="H486">
        <f t="shared" si="79"/>
        <v>4.7177580821459938E-2</v>
      </c>
      <c r="I486" t="str">
        <f t="shared" si="76"/>
        <v>2001</v>
      </c>
      <c r="J486">
        <f t="shared" si="80"/>
        <v>0.98628944459887713</v>
      </c>
      <c r="K486">
        <f t="shared" si="84"/>
        <v>-0.98628944459887713</v>
      </c>
      <c r="L486">
        <f t="shared" si="81"/>
        <v>-0.38038246069555104</v>
      </c>
      <c r="M486">
        <f t="shared" si="82"/>
        <v>0</v>
      </c>
      <c r="P486" s="30">
        <f t="shared" si="83"/>
        <v>0.34705746319290171</v>
      </c>
    </row>
    <row r="487" spans="1:16" x14ac:dyDescent="0.3">
      <c r="A487">
        <v>486</v>
      </c>
      <c r="B487" s="5" t="s">
        <v>9666</v>
      </c>
      <c r="C487" s="6">
        <v>2.6859999999999999</v>
      </c>
      <c r="D487" s="6">
        <v>1.7559999999999999E-2</v>
      </c>
      <c r="E487" s="10">
        <f t="shared" si="77"/>
        <v>-5.7861401566614831E-2</v>
      </c>
      <c r="F487">
        <f t="shared" si="78"/>
        <v>0.94378074490512998</v>
      </c>
      <c r="G487">
        <f t="shared" si="75"/>
        <v>2.6820723610900048</v>
      </c>
      <c r="H487">
        <f t="shared" si="79"/>
        <v>4.7641808590353912E-2</v>
      </c>
      <c r="I487" t="str">
        <f t="shared" si="76"/>
        <v>2001</v>
      </c>
      <c r="J487">
        <f t="shared" si="80"/>
        <v>0.93999263609182793</v>
      </c>
      <c r="K487">
        <f t="shared" si="84"/>
        <v>-0.93999263609182793</v>
      </c>
      <c r="L487">
        <f t="shared" si="81"/>
        <v>-0.41735102894844234</v>
      </c>
      <c r="M487">
        <f t="shared" si="82"/>
        <v>0</v>
      </c>
      <c r="P487" s="30">
        <f t="shared" si="83"/>
        <v>0.35047251137915281</v>
      </c>
    </row>
    <row r="488" spans="1:16" x14ac:dyDescent="0.3">
      <c r="A488">
        <v>487</v>
      </c>
      <c r="B488" s="5" t="s">
        <v>9664</v>
      </c>
      <c r="C488" s="6">
        <v>2.657</v>
      </c>
      <c r="D488" s="6">
        <v>1.72E-2</v>
      </c>
      <c r="E488" s="10">
        <f t="shared" si="77"/>
        <v>-1.0855431323369292E-2</v>
      </c>
      <c r="F488">
        <f t="shared" si="78"/>
        <v>0.98920327624720783</v>
      </c>
      <c r="G488">
        <f t="shared" si="75"/>
        <v>2.6531943613592319</v>
      </c>
      <c r="H488">
        <f t="shared" si="79"/>
        <v>4.7631363929973226E-2</v>
      </c>
      <c r="I488" t="str">
        <f t="shared" si="76"/>
        <v>2001</v>
      </c>
      <c r="J488">
        <f t="shared" si="80"/>
        <v>0.92966783236879535</v>
      </c>
      <c r="K488">
        <f t="shared" si="84"/>
        <v>-0.92966783236879535</v>
      </c>
      <c r="L488">
        <f t="shared" si="81"/>
        <v>-0.38847302921766946</v>
      </c>
      <c r="M488">
        <f t="shared" si="82"/>
        <v>0</v>
      </c>
      <c r="P488" s="30">
        <f t="shared" si="83"/>
        <v>0.35039567621142026</v>
      </c>
    </row>
    <row r="489" spans="1:16" x14ac:dyDescent="0.3">
      <c r="A489">
        <v>488</v>
      </c>
      <c r="B489" s="5" t="s">
        <v>9662</v>
      </c>
      <c r="C489" s="6">
        <v>2.6160000000000001</v>
      </c>
      <c r="D489" s="6">
        <v>1.695E-2</v>
      </c>
      <c r="E489" s="10">
        <f t="shared" si="77"/>
        <v>-1.555123318272411E-2</v>
      </c>
      <c r="F489">
        <f t="shared" si="78"/>
        <v>0.98456906285284163</v>
      </c>
      <c r="G489">
        <f t="shared" si="75"/>
        <v>2.6123075084360918</v>
      </c>
      <c r="H489">
        <f t="shared" si="79"/>
        <v>4.7645122189450932E-2</v>
      </c>
      <c r="I489" t="str">
        <f t="shared" si="76"/>
        <v>2001</v>
      </c>
      <c r="J489">
        <f t="shared" si="80"/>
        <v>0.91560565105949265</v>
      </c>
      <c r="K489">
        <f t="shared" si="84"/>
        <v>-0.91560565105949265</v>
      </c>
      <c r="L489">
        <f t="shared" si="81"/>
        <v>-0.34758617629452937</v>
      </c>
      <c r="M489">
        <f t="shared" si="82"/>
        <v>0</v>
      </c>
      <c r="P489" s="30">
        <f t="shared" si="83"/>
        <v>0.3504968875611576</v>
      </c>
    </row>
    <row r="490" spans="1:16" x14ac:dyDescent="0.3">
      <c r="A490">
        <v>489</v>
      </c>
      <c r="B490" s="5" t="s">
        <v>9660</v>
      </c>
      <c r="C490" s="6">
        <v>2.6859999999999999</v>
      </c>
      <c r="D490" s="6">
        <v>1.7000000000000001E-2</v>
      </c>
      <c r="E490" s="10">
        <f t="shared" si="77"/>
        <v>2.6406664506093424E-2</v>
      </c>
      <c r="F490">
        <f t="shared" si="78"/>
        <v>1.0267584097859326</v>
      </c>
      <c r="G490">
        <f t="shared" si="75"/>
        <v>2.6821975273873799</v>
      </c>
      <c r="H490">
        <f t="shared" si="79"/>
        <v>4.4204038767943175E-2</v>
      </c>
      <c r="I490" t="str">
        <f t="shared" si="76"/>
        <v>2001</v>
      </c>
      <c r="J490">
        <f t="shared" si="80"/>
        <v>0.87220471411084399</v>
      </c>
      <c r="K490">
        <f t="shared" si="84"/>
        <v>-0.87220471411084399</v>
      </c>
      <c r="L490">
        <f t="shared" si="81"/>
        <v>-0.41747619524581747</v>
      </c>
      <c r="M490">
        <f t="shared" si="82"/>
        <v>0</v>
      </c>
      <c r="P490" s="30">
        <f t="shared" si="83"/>
        <v>0.32518287904039017</v>
      </c>
    </row>
    <row r="491" spans="1:16" x14ac:dyDescent="0.3">
      <c r="A491">
        <v>490</v>
      </c>
      <c r="B491" s="5" t="s">
        <v>9658</v>
      </c>
      <c r="C491" s="6">
        <v>2.895</v>
      </c>
      <c r="D491" s="6">
        <v>1.72E-2</v>
      </c>
      <c r="E491" s="10">
        <f t="shared" si="77"/>
        <v>7.4932012923912841E-2</v>
      </c>
      <c r="F491">
        <f t="shared" si="78"/>
        <v>1.0778108711839167</v>
      </c>
      <c r="G491">
        <f t="shared" si="75"/>
        <v>2.8908534723880228</v>
      </c>
      <c r="H491">
        <f t="shared" si="79"/>
        <v>4.6351957512415977E-2</v>
      </c>
      <c r="I491" t="str">
        <f t="shared" si="76"/>
        <v>2001</v>
      </c>
      <c r="J491">
        <f t="shared" si="80"/>
        <v>0.98573432511495651</v>
      </c>
      <c r="K491">
        <f t="shared" si="84"/>
        <v>-0.98573432511495651</v>
      </c>
      <c r="L491">
        <f t="shared" si="81"/>
        <v>-0.6659593655238818</v>
      </c>
      <c r="M491">
        <f t="shared" si="82"/>
        <v>0</v>
      </c>
      <c r="P491" s="30">
        <f t="shared" si="83"/>
        <v>0.34098384249848518</v>
      </c>
    </row>
    <row r="492" spans="1:16" x14ac:dyDescent="0.3">
      <c r="A492">
        <v>491</v>
      </c>
      <c r="B492" s="5" t="s">
        <v>9656</v>
      </c>
      <c r="C492" s="6">
        <v>2.911</v>
      </c>
      <c r="D492" s="6">
        <v>1.746E-2</v>
      </c>
      <c r="E492" s="10">
        <f t="shared" si="77"/>
        <v>5.5115537385276416E-3</v>
      </c>
      <c r="F492">
        <f t="shared" si="78"/>
        <v>1.0055267702936097</v>
      </c>
      <c r="G492">
        <f t="shared" si="75"/>
        <v>2.9067675748359862</v>
      </c>
      <c r="H492">
        <f t="shared" si="79"/>
        <v>4.6356596314851041E-2</v>
      </c>
      <c r="I492" t="str">
        <f t="shared" si="76"/>
        <v>2001</v>
      </c>
      <c r="J492">
        <f t="shared" si="80"/>
        <v>0.99125997011830225</v>
      </c>
      <c r="K492">
        <f t="shared" si="84"/>
        <v>-0.99125997011830225</v>
      </c>
      <c r="L492">
        <f t="shared" si="81"/>
        <v>-0.72483170766658889</v>
      </c>
      <c r="M492">
        <f t="shared" si="82"/>
        <v>0</v>
      </c>
      <c r="P492" s="30">
        <f t="shared" si="83"/>
        <v>0.34101796741496743</v>
      </c>
    </row>
    <row r="493" spans="1:16" x14ac:dyDescent="0.3">
      <c r="A493">
        <v>492</v>
      </c>
      <c r="B493" s="5" t="s">
        <v>9654</v>
      </c>
      <c r="C493" s="6">
        <v>2.5550000000000002</v>
      </c>
      <c r="D493" s="6">
        <v>1.746E-2</v>
      </c>
      <c r="E493" s="10">
        <f t="shared" si="77"/>
        <v>-0.13044444110781836</v>
      </c>
      <c r="F493">
        <f t="shared" si="78"/>
        <v>0.87770525592579873</v>
      </c>
      <c r="G493">
        <f t="shared" si="75"/>
        <v>2.5512851781882326</v>
      </c>
      <c r="H493">
        <f t="shared" si="79"/>
        <v>5.1750894752006039E-2</v>
      </c>
      <c r="I493" t="str">
        <f t="shared" si="76"/>
        <v>2001</v>
      </c>
      <c r="J493">
        <f t="shared" si="80"/>
        <v>0.97127584814690648</v>
      </c>
      <c r="K493">
        <f t="shared" si="84"/>
        <v>-0.97127584814690648</v>
      </c>
      <c r="L493">
        <f t="shared" si="81"/>
        <v>-0.36934931101883528</v>
      </c>
      <c r="M493">
        <f t="shared" si="82"/>
        <v>0</v>
      </c>
      <c r="P493" s="30">
        <f t="shared" si="83"/>
        <v>0.38070061961346374</v>
      </c>
    </row>
    <row r="494" spans="1:16" x14ac:dyDescent="0.3">
      <c r="A494">
        <v>493</v>
      </c>
      <c r="B494" s="5" t="s">
        <v>9652</v>
      </c>
      <c r="C494" s="6">
        <v>2.774</v>
      </c>
      <c r="D494" s="6">
        <v>1.7150000000000002E-2</v>
      </c>
      <c r="E494" s="10">
        <f t="shared" si="77"/>
        <v>8.2238098236972007E-2</v>
      </c>
      <c r="F494">
        <f t="shared" si="78"/>
        <v>1.0857142857142856</v>
      </c>
      <c r="G494">
        <f t="shared" si="75"/>
        <v>2.7700383232891324</v>
      </c>
      <c r="H494">
        <f t="shared" si="79"/>
        <v>5.4112307410482494E-2</v>
      </c>
      <c r="I494" t="str">
        <f t="shared" si="76"/>
        <v>2001</v>
      </c>
      <c r="J494">
        <f t="shared" si="80"/>
        <v>1.1026750585601461</v>
      </c>
      <c r="K494">
        <f t="shared" si="84"/>
        <v>-1.1026750585601461</v>
      </c>
      <c r="L494">
        <f t="shared" si="81"/>
        <v>-0.588102456119735</v>
      </c>
      <c r="M494">
        <f t="shared" si="82"/>
        <v>0</v>
      </c>
      <c r="P494" s="30">
        <f t="shared" si="83"/>
        <v>0.39807213109269701</v>
      </c>
    </row>
    <row r="495" spans="1:16" x14ac:dyDescent="0.3">
      <c r="A495">
        <v>494</v>
      </c>
      <c r="B495" s="5" t="s">
        <v>9651</v>
      </c>
      <c r="C495" s="6">
        <v>2.57</v>
      </c>
      <c r="D495" s="6">
        <v>1.736E-2</v>
      </c>
      <c r="E495" s="10">
        <f t="shared" si="77"/>
        <v>-7.6384422985511527E-2</v>
      </c>
      <c r="F495">
        <f t="shared" si="78"/>
        <v>0.92645998558038922</v>
      </c>
      <c r="G495">
        <f t="shared" si="75"/>
        <v>2.566284754675404</v>
      </c>
      <c r="H495">
        <f t="shared" si="79"/>
        <v>5.528393049795699E-2</v>
      </c>
      <c r="I495" t="str">
        <f t="shared" si="76"/>
        <v>2001</v>
      </c>
      <c r="J495">
        <f t="shared" si="80"/>
        <v>1.0436850846258339</v>
      </c>
      <c r="K495">
        <f t="shared" si="84"/>
        <v>-1.0436850846258339</v>
      </c>
      <c r="L495">
        <f t="shared" si="81"/>
        <v>-0.3843488875060066</v>
      </c>
      <c r="M495">
        <f t="shared" si="82"/>
        <v>0</v>
      </c>
      <c r="P495" s="30">
        <f t="shared" si="83"/>
        <v>0.40669106681337247</v>
      </c>
    </row>
    <row r="496" spans="1:16" x14ac:dyDescent="0.3">
      <c r="A496">
        <v>495</v>
      </c>
      <c r="B496" s="5" t="s">
        <v>9650</v>
      </c>
      <c r="C496" s="6">
        <v>2.4649999999999999</v>
      </c>
      <c r="D496" s="6">
        <v>1.7150000000000002E-2</v>
      </c>
      <c r="E496" s="10">
        <f t="shared" si="77"/>
        <v>-4.1714091412474966E-2</v>
      </c>
      <c r="F496">
        <f t="shared" si="78"/>
        <v>0.95914396887159536</v>
      </c>
      <c r="G496">
        <f t="shared" si="75"/>
        <v>2.4614796203704801</v>
      </c>
      <c r="H496">
        <f t="shared" si="79"/>
        <v>5.5211688621376924E-2</v>
      </c>
      <c r="I496" t="str">
        <f t="shared" si="76"/>
        <v>2002</v>
      </c>
      <c r="J496">
        <f t="shared" si="80"/>
        <v>0.99975364251208831</v>
      </c>
      <c r="K496">
        <f t="shared" si="84"/>
        <v>-0.99975364251208831</v>
      </c>
      <c r="L496">
        <f t="shared" si="81"/>
        <v>-0.27954375320108271</v>
      </c>
      <c r="M496">
        <f t="shared" si="82"/>
        <v>0</v>
      </c>
      <c r="P496" s="30">
        <f t="shared" si="83"/>
        <v>0.40615962620142038</v>
      </c>
    </row>
    <row r="497" spans="1:16" x14ac:dyDescent="0.3">
      <c r="A497">
        <v>496</v>
      </c>
      <c r="B497" s="5" t="s">
        <v>9648</v>
      </c>
      <c r="C497" s="6">
        <v>2.2679999999999998</v>
      </c>
      <c r="D497" s="6">
        <v>1.736E-2</v>
      </c>
      <c r="E497" s="10">
        <f t="shared" si="77"/>
        <v>-8.3293421629147865E-2</v>
      </c>
      <c r="F497">
        <f t="shared" si="78"/>
        <v>0.92008113590263685</v>
      </c>
      <c r="G497">
        <f t="shared" si="75"/>
        <v>2.2647213321415625</v>
      </c>
      <c r="H497">
        <f t="shared" si="79"/>
        <v>5.6573082385954994E-2</v>
      </c>
      <c r="I497" t="str">
        <f t="shared" si="76"/>
        <v>2002</v>
      </c>
      <c r="J497">
        <f t="shared" si="80"/>
        <v>0.94251947677955839</v>
      </c>
      <c r="K497">
        <f t="shared" si="84"/>
        <v>-0.94251947677955839</v>
      </c>
      <c r="L497">
        <f t="shared" si="81"/>
        <v>-8.2785464972165101E-2</v>
      </c>
      <c r="M497">
        <f t="shared" si="82"/>
        <v>0</v>
      </c>
      <c r="P497" s="30">
        <f t="shared" si="83"/>
        <v>0.41617459216860669</v>
      </c>
    </row>
    <row r="498" spans="1:16" x14ac:dyDescent="0.3">
      <c r="A498">
        <v>497</v>
      </c>
      <c r="B498" s="5" t="s">
        <v>9647</v>
      </c>
      <c r="C498" s="6">
        <v>2.2749999999999999</v>
      </c>
      <c r="D498" s="6">
        <v>1.72E-2</v>
      </c>
      <c r="E498" s="10">
        <f t="shared" si="77"/>
        <v>3.0816665374081144E-3</v>
      </c>
      <c r="F498">
        <f t="shared" si="78"/>
        <v>1.0030864197530864</v>
      </c>
      <c r="G498">
        <f t="shared" si="75"/>
        <v>2.2717415024810887</v>
      </c>
      <c r="H498">
        <f t="shared" si="79"/>
        <v>5.615837545425597E-2</v>
      </c>
      <c r="I498" t="str">
        <f t="shared" si="76"/>
        <v>2002</v>
      </c>
      <c r="J498">
        <f t="shared" si="80"/>
        <v>0.93851057161117057</v>
      </c>
      <c r="K498">
        <f t="shared" si="84"/>
        <v>-0.93851057161117057</v>
      </c>
      <c r="L498">
        <f t="shared" si="81"/>
        <v>-8.980563531169139E-2</v>
      </c>
      <c r="M498">
        <f t="shared" si="82"/>
        <v>0</v>
      </c>
      <c r="P498" s="30">
        <f t="shared" si="83"/>
        <v>0.4131238393920143</v>
      </c>
    </row>
    <row r="499" spans="1:16" x14ac:dyDescent="0.3">
      <c r="A499">
        <v>498</v>
      </c>
      <c r="B499" s="5" t="s">
        <v>9645</v>
      </c>
      <c r="C499" s="6">
        <v>2.2719999999999998</v>
      </c>
      <c r="D499" s="6">
        <v>1.6890000000000002E-2</v>
      </c>
      <c r="E499" s="10">
        <f t="shared" si="77"/>
        <v>-1.3195515440089063E-3</v>
      </c>
      <c r="F499">
        <f t="shared" si="78"/>
        <v>0.9986813186813186</v>
      </c>
      <c r="G499">
        <f t="shared" si="75"/>
        <v>2.2688044094244209</v>
      </c>
      <c r="H499">
        <f t="shared" si="79"/>
        <v>5.4946757780144885E-2</v>
      </c>
      <c r="I499" t="str">
        <f t="shared" si="76"/>
        <v>2002</v>
      </c>
      <c r="J499">
        <f t="shared" si="80"/>
        <v>0.91707498953162891</v>
      </c>
      <c r="K499">
        <f t="shared" si="84"/>
        <v>-0.91707498953162891</v>
      </c>
      <c r="L499">
        <f t="shared" si="81"/>
        <v>-0.16578579710952068</v>
      </c>
      <c r="M499">
        <f t="shared" si="82"/>
        <v>0</v>
      </c>
      <c r="P499" s="30">
        <f t="shared" si="83"/>
        <v>0.40421068723340686</v>
      </c>
    </row>
    <row r="500" spans="1:16" x14ac:dyDescent="0.3">
      <c r="A500">
        <v>499</v>
      </c>
      <c r="B500" s="5" t="s">
        <v>9644</v>
      </c>
      <c r="C500" s="6">
        <v>2.2810000000000001</v>
      </c>
      <c r="D500" s="6">
        <v>1.7260000000000001E-2</v>
      </c>
      <c r="E500" s="10">
        <f t="shared" si="77"/>
        <v>3.953442443346237E-3</v>
      </c>
      <c r="F500">
        <f t="shared" si="78"/>
        <v>1.003961267605634</v>
      </c>
      <c r="G500">
        <f t="shared" si="75"/>
        <v>2.2777215200054068</v>
      </c>
      <c r="H500">
        <f t="shared" si="79"/>
        <v>5.4725237051645691E-2</v>
      </c>
      <c r="I500" t="str">
        <f t="shared" si="76"/>
        <v>2002</v>
      </c>
      <c r="J500">
        <f t="shared" si="80"/>
        <v>0.91696761383867464</v>
      </c>
      <c r="K500">
        <f t="shared" si="84"/>
        <v>-0.91696761383867464</v>
      </c>
      <c r="L500">
        <f t="shared" si="81"/>
        <v>-0.20468635088203291</v>
      </c>
      <c r="M500">
        <f t="shared" si="82"/>
        <v>0</v>
      </c>
      <c r="P500" s="30">
        <f t="shared" si="83"/>
        <v>0.402581090701772</v>
      </c>
    </row>
    <row r="501" spans="1:16" x14ac:dyDescent="0.3">
      <c r="A501">
        <v>500</v>
      </c>
      <c r="B501" s="5" t="s">
        <v>9642</v>
      </c>
      <c r="C501" s="6">
        <v>2.2280000000000002</v>
      </c>
      <c r="D501" s="6">
        <v>1.6739999999999998E-2</v>
      </c>
      <c r="E501" s="10">
        <f t="shared" si="77"/>
        <v>-2.3509621237213334E-2</v>
      </c>
      <c r="F501">
        <f t="shared" si="78"/>
        <v>0.97676457693993868</v>
      </c>
      <c r="G501">
        <f t="shared" si="75"/>
        <v>2.224894106864141</v>
      </c>
      <c r="H501">
        <f t="shared" si="79"/>
        <v>5.4792893938446156E-2</v>
      </c>
      <c r="I501" t="str">
        <f t="shared" si="76"/>
        <v>2002</v>
      </c>
      <c r="J501">
        <f t="shared" si="80"/>
        <v>0.89680765176128008</v>
      </c>
      <c r="K501">
        <f t="shared" si="84"/>
        <v>-0.89680765176128008</v>
      </c>
      <c r="L501">
        <f t="shared" si="81"/>
        <v>-0.17981894965572609</v>
      </c>
      <c r="M501">
        <f t="shared" si="82"/>
        <v>0</v>
      </c>
      <c r="P501" s="30">
        <f t="shared" si="83"/>
        <v>0.4030788022650113</v>
      </c>
    </row>
    <row r="502" spans="1:16" x14ac:dyDescent="0.3">
      <c r="A502">
        <v>501</v>
      </c>
      <c r="B502" s="5" t="s">
        <v>9640</v>
      </c>
      <c r="C502" s="6">
        <v>2.1850000000000001</v>
      </c>
      <c r="D502" s="6">
        <v>1.6840000000000001E-2</v>
      </c>
      <c r="E502" s="10">
        <f t="shared" si="77"/>
        <v>-1.9488493517484228E-2</v>
      </c>
      <c r="F502">
        <f t="shared" si="78"/>
        <v>0.98070017953321353</v>
      </c>
      <c r="G502">
        <f t="shared" si="75"/>
        <v>2.1819358671693974</v>
      </c>
      <c r="H502">
        <f t="shared" si="79"/>
        <v>5.445035727627643E-2</v>
      </c>
      <c r="I502" t="str">
        <f t="shared" si="76"/>
        <v>2002</v>
      </c>
      <c r="J502">
        <f t="shared" si="80"/>
        <v>0.87399396900547288</v>
      </c>
      <c r="K502">
        <f t="shared" si="84"/>
        <v>-0.87399396900547288</v>
      </c>
      <c r="L502">
        <f t="shared" si="81"/>
        <v>-0.1478534757170995</v>
      </c>
      <c r="M502">
        <f t="shared" si="82"/>
        <v>0</v>
      </c>
      <c r="P502" s="30">
        <f t="shared" si="83"/>
        <v>0.40055896332979585</v>
      </c>
    </row>
    <row r="503" spans="1:16" x14ac:dyDescent="0.3">
      <c r="A503">
        <v>502</v>
      </c>
      <c r="B503" s="5" t="s">
        <v>9638</v>
      </c>
      <c r="C503" s="6">
        <v>2.2040000000000002</v>
      </c>
      <c r="D503" s="6">
        <v>1.6080000000000001E-2</v>
      </c>
      <c r="E503" s="10">
        <f t="shared" si="77"/>
        <v>8.6580627431145311E-3</v>
      </c>
      <c r="F503">
        <f t="shared" si="78"/>
        <v>1.008695652173913</v>
      </c>
      <c r="G503">
        <f t="shared" si="75"/>
        <v>2.201048617867654</v>
      </c>
      <c r="H503">
        <f t="shared" si="79"/>
        <v>5.4278667934844198E-2</v>
      </c>
      <c r="I503" t="str">
        <f t="shared" si="76"/>
        <v>2002</v>
      </c>
      <c r="J503">
        <f t="shared" si="80"/>
        <v>0.87886979168986368</v>
      </c>
      <c r="K503">
        <f t="shared" si="84"/>
        <v>-0.87886979168986368</v>
      </c>
      <c r="L503">
        <f t="shared" si="81"/>
        <v>-0.29583861602114281</v>
      </c>
      <c r="M503">
        <f t="shared" si="82"/>
        <v>0</v>
      </c>
      <c r="P503" s="30">
        <f t="shared" si="83"/>
        <v>0.39929594673892338</v>
      </c>
    </row>
    <row r="504" spans="1:16" x14ac:dyDescent="0.3">
      <c r="A504">
        <v>503</v>
      </c>
      <c r="B504" s="5" t="s">
        <v>9636</v>
      </c>
      <c r="C504" s="6">
        <v>2.25</v>
      </c>
      <c r="D504" s="6">
        <v>1.5820000000000001E-2</v>
      </c>
      <c r="E504" s="10">
        <f t="shared" si="77"/>
        <v>2.0656324925660653E-2</v>
      </c>
      <c r="F504">
        <f t="shared" si="78"/>
        <v>1.0208711433756805</v>
      </c>
      <c r="G504">
        <f t="shared" si="75"/>
        <v>2.2470357043941829</v>
      </c>
      <c r="H504">
        <f t="shared" si="79"/>
        <v>5.0122423916745325E-2</v>
      </c>
      <c r="I504" t="str">
        <f t="shared" si="76"/>
        <v>2002</v>
      </c>
      <c r="J504">
        <f t="shared" si="80"/>
        <v>0.82852908599822572</v>
      </c>
      <c r="K504">
        <f t="shared" si="84"/>
        <v>-0.82852908599822572</v>
      </c>
      <c r="L504">
        <f t="shared" si="81"/>
        <v>-0.34182570254767164</v>
      </c>
      <c r="M504">
        <f t="shared" si="82"/>
        <v>0</v>
      </c>
      <c r="P504" s="30">
        <f t="shared" si="83"/>
        <v>0.36872092614193824</v>
      </c>
    </row>
    <row r="505" spans="1:16" x14ac:dyDescent="0.3">
      <c r="A505">
        <v>504</v>
      </c>
      <c r="B505" s="5" t="s">
        <v>9634</v>
      </c>
      <c r="C505" s="6">
        <v>2.2909999999999999</v>
      </c>
      <c r="D505" s="6">
        <v>1.6080000000000001E-2</v>
      </c>
      <c r="E505" s="10">
        <f t="shared" si="77"/>
        <v>1.8058187255029626E-2</v>
      </c>
      <c r="F505">
        <f t="shared" si="78"/>
        <v>1.0182222222222221</v>
      </c>
      <c r="G505">
        <f t="shared" si="75"/>
        <v>2.287932115941377</v>
      </c>
      <c r="H505">
        <f t="shared" si="79"/>
        <v>4.6492168503180539E-2</v>
      </c>
      <c r="I505" t="str">
        <f t="shared" si="76"/>
        <v>2002</v>
      </c>
      <c r="J505">
        <f t="shared" si="80"/>
        <v>0.78250776966940883</v>
      </c>
      <c r="K505">
        <f t="shared" si="84"/>
        <v>-0.78250776966940883</v>
      </c>
      <c r="L505">
        <f t="shared" si="81"/>
        <v>-0.38272211409486578</v>
      </c>
      <c r="M505">
        <f t="shared" si="82"/>
        <v>0</v>
      </c>
      <c r="P505" s="30">
        <f t="shared" si="83"/>
        <v>0.34201529154524041</v>
      </c>
    </row>
    <row r="506" spans="1:16" x14ac:dyDescent="0.3">
      <c r="A506">
        <v>505</v>
      </c>
      <c r="B506" s="5" t="s">
        <v>9632</v>
      </c>
      <c r="C506" s="6">
        <v>2.3940000000000001</v>
      </c>
      <c r="D506" s="6">
        <v>1.5969999999999998E-2</v>
      </c>
      <c r="E506" s="10">
        <f t="shared" si="77"/>
        <v>4.3977203664422961E-2</v>
      </c>
      <c r="F506">
        <f t="shared" si="78"/>
        <v>1.0449585333915321</v>
      </c>
      <c r="G506">
        <f t="shared" si="75"/>
        <v>2.3908161040873264</v>
      </c>
      <c r="H506">
        <f t="shared" si="79"/>
        <v>4.6130912323223139E-2</v>
      </c>
      <c r="I506" t="str">
        <f t="shared" si="76"/>
        <v>2002</v>
      </c>
      <c r="J506">
        <f t="shared" si="80"/>
        <v>0.8113419599453876</v>
      </c>
      <c r="K506">
        <f t="shared" si="84"/>
        <v>-0.8113419599453876</v>
      </c>
      <c r="L506">
        <f t="shared" si="81"/>
        <v>-0.48560610224081513</v>
      </c>
      <c r="M506">
        <f t="shared" si="82"/>
        <v>0</v>
      </c>
      <c r="P506" s="30">
        <f t="shared" si="83"/>
        <v>0.33935774422730453</v>
      </c>
    </row>
    <row r="507" spans="1:16" x14ac:dyDescent="0.3">
      <c r="A507">
        <v>506</v>
      </c>
      <c r="B507" s="5" t="s">
        <v>9631</v>
      </c>
      <c r="C507" s="6">
        <v>2.254</v>
      </c>
      <c r="D507" s="6">
        <v>1.6129999999999999E-2</v>
      </c>
      <c r="E507" s="10">
        <f t="shared" si="77"/>
        <v>-6.0259191518196843E-2</v>
      </c>
      <c r="F507">
        <f t="shared" si="78"/>
        <v>0.94152046783625731</v>
      </c>
      <c r="G507">
        <f t="shared" si="75"/>
        <v>2.2509722836668882</v>
      </c>
      <c r="H507">
        <f t="shared" si="79"/>
        <v>4.7120600084382909E-2</v>
      </c>
      <c r="I507" t="str">
        <f t="shared" si="76"/>
        <v>2002</v>
      </c>
      <c r="J507">
        <f t="shared" si="80"/>
        <v>0.78027318263340684</v>
      </c>
      <c r="K507">
        <f t="shared" si="84"/>
        <v>-0.78027318263340684</v>
      </c>
      <c r="L507">
        <f t="shared" si="81"/>
        <v>-0.34576228182037694</v>
      </c>
      <c r="M507">
        <f t="shared" si="82"/>
        <v>0</v>
      </c>
      <c r="P507" s="30">
        <f t="shared" si="83"/>
        <v>0.34663828972710536</v>
      </c>
    </row>
    <row r="508" spans="1:16" x14ac:dyDescent="0.3">
      <c r="A508">
        <v>507</v>
      </c>
      <c r="B508" s="5" t="s">
        <v>9629</v>
      </c>
      <c r="C508" s="6">
        <v>2.2360000000000002</v>
      </c>
      <c r="D508" s="6">
        <v>1.6279999999999999E-2</v>
      </c>
      <c r="E508" s="10">
        <f t="shared" si="77"/>
        <v>-8.0178603247317189E-3</v>
      </c>
      <c r="F508">
        <f t="shared" si="78"/>
        <v>0.99201419698314119</v>
      </c>
      <c r="G508">
        <f t="shared" si="75"/>
        <v>2.2329685501317873</v>
      </c>
      <c r="H508">
        <f t="shared" si="79"/>
        <v>4.6939399176304131E-2</v>
      </c>
      <c r="I508" t="str">
        <f t="shared" si="76"/>
        <v>2002</v>
      </c>
      <c r="J508">
        <f t="shared" si="80"/>
        <v>0.7710558799735967</v>
      </c>
      <c r="K508">
        <f t="shared" si="84"/>
        <v>-0.7710558799735967</v>
      </c>
      <c r="L508">
        <f t="shared" si="81"/>
        <v>-0.32775854828527606</v>
      </c>
      <c r="M508">
        <f t="shared" si="82"/>
        <v>0</v>
      </c>
      <c r="P508" s="30">
        <f t="shared" si="83"/>
        <v>0.34530530218533073</v>
      </c>
    </row>
    <row r="509" spans="1:16" x14ac:dyDescent="0.3">
      <c r="A509">
        <v>508</v>
      </c>
      <c r="B509" s="5" t="s">
        <v>9628</v>
      </c>
      <c r="C509" s="6">
        <v>2.1059999999999999</v>
      </c>
      <c r="D509" s="6">
        <v>1.7000000000000001E-2</v>
      </c>
      <c r="E509" s="10">
        <f t="shared" si="77"/>
        <v>-5.9898141581069077E-2</v>
      </c>
      <c r="F509">
        <f t="shared" si="78"/>
        <v>0.94186046511627897</v>
      </c>
      <c r="G509">
        <f t="shared" si="75"/>
        <v>2.1030186123149002</v>
      </c>
      <c r="H509">
        <f t="shared" si="79"/>
        <v>4.7833456689582381E-2</v>
      </c>
      <c r="I509" t="str">
        <f t="shared" si="76"/>
        <v>2002</v>
      </c>
      <c r="J509">
        <f t="shared" si="80"/>
        <v>0.74001513708592814</v>
      </c>
      <c r="K509">
        <f t="shared" si="84"/>
        <v>-0.74001513708592814</v>
      </c>
      <c r="L509">
        <f t="shared" si="81"/>
        <v>-0.19780861046838893</v>
      </c>
      <c r="M509">
        <f t="shared" si="82"/>
        <v>0</v>
      </c>
      <c r="P509" s="30">
        <f t="shared" si="83"/>
        <v>0.35188235270602558</v>
      </c>
    </row>
    <row r="510" spans="1:16" x14ac:dyDescent="0.3">
      <c r="A510">
        <v>509</v>
      </c>
      <c r="B510" s="5" t="s">
        <v>9627</v>
      </c>
      <c r="C510" s="6">
        <v>2.0760000000000001</v>
      </c>
      <c r="D510" s="6">
        <v>1.7150000000000002E-2</v>
      </c>
      <c r="E510" s="10">
        <f t="shared" si="77"/>
        <v>-1.4347448408141427E-2</v>
      </c>
      <c r="F510">
        <f t="shared" si="78"/>
        <v>0.98575498575498588</v>
      </c>
      <c r="G510">
        <f t="shared" si="75"/>
        <v>2.0730351691233739</v>
      </c>
      <c r="H510">
        <f t="shared" si="79"/>
        <v>4.7397924165649689E-2</v>
      </c>
      <c r="I510" t="str">
        <f t="shared" si="76"/>
        <v>2002</v>
      </c>
      <c r="J510">
        <f t="shared" si="80"/>
        <v>0.72282258261116694</v>
      </c>
      <c r="K510">
        <f t="shared" si="84"/>
        <v>-0.72282258261116694</v>
      </c>
      <c r="L510">
        <f t="shared" si="81"/>
        <v>-0.1678251672768627</v>
      </c>
      <c r="M510">
        <f t="shared" si="82"/>
        <v>0</v>
      </c>
      <c r="P510" s="30">
        <f t="shared" si="83"/>
        <v>0.34867839840692499</v>
      </c>
    </row>
    <row r="511" spans="1:16" x14ac:dyDescent="0.3">
      <c r="A511">
        <v>510</v>
      </c>
      <c r="B511" s="5" t="s">
        <v>9626</v>
      </c>
      <c r="C511" s="6">
        <v>2.048</v>
      </c>
      <c r="D511" s="6">
        <v>1.7150000000000002E-2</v>
      </c>
      <c r="E511" s="10">
        <f t="shared" si="77"/>
        <v>-1.3579258126380866E-2</v>
      </c>
      <c r="F511">
        <f t="shared" si="78"/>
        <v>0.98651252408477841</v>
      </c>
      <c r="G511">
        <f t="shared" si="75"/>
        <v>2.0450751572084149</v>
      </c>
      <c r="H511">
        <f t="shared" si="79"/>
        <v>4.7386215253319319E-2</v>
      </c>
      <c r="I511" t="str">
        <f t="shared" si="76"/>
        <v>2002</v>
      </c>
      <c r="J511">
        <f t="shared" si="80"/>
        <v>0.71289737682712095</v>
      </c>
      <c r="K511">
        <f t="shared" si="84"/>
        <v>-0.71289737682712095</v>
      </c>
      <c r="L511">
        <f t="shared" si="81"/>
        <v>-0.13986515536190369</v>
      </c>
      <c r="M511">
        <f t="shared" si="82"/>
        <v>0</v>
      </c>
      <c r="P511" s="30">
        <f t="shared" si="83"/>
        <v>0.34859226288790574</v>
      </c>
    </row>
    <row r="512" spans="1:16" x14ac:dyDescent="0.3">
      <c r="A512">
        <v>511</v>
      </c>
      <c r="B512" s="5" t="s">
        <v>9625</v>
      </c>
      <c r="C512" s="6">
        <v>2.0369999999999999</v>
      </c>
      <c r="D512" s="6">
        <v>1.72E-2</v>
      </c>
      <c r="E512" s="10">
        <f t="shared" si="77"/>
        <v>-5.3855699325926964E-3</v>
      </c>
      <c r="F512">
        <f t="shared" si="78"/>
        <v>0.99462890624999989</v>
      </c>
      <c r="G512">
        <f t="shared" si="75"/>
        <v>2.0340823914522979</v>
      </c>
      <c r="H512">
        <f t="shared" si="79"/>
        <v>4.5232223708382445E-2</v>
      </c>
      <c r="I512" t="str">
        <f t="shared" si="76"/>
        <v>2002</v>
      </c>
      <c r="J512">
        <f t="shared" si="80"/>
        <v>0.6768340516244612</v>
      </c>
      <c r="K512">
        <f t="shared" si="84"/>
        <v>-0.6768340516244612</v>
      </c>
      <c r="L512">
        <f t="shared" si="81"/>
        <v>-0.12887238960578662</v>
      </c>
      <c r="M512">
        <f t="shared" si="82"/>
        <v>0</v>
      </c>
      <c r="P512" s="30">
        <f t="shared" si="83"/>
        <v>0.33274662544087702</v>
      </c>
    </row>
    <row r="513" spans="1:16" x14ac:dyDescent="0.3">
      <c r="A513">
        <v>512</v>
      </c>
      <c r="B513" s="5" t="s">
        <v>9624</v>
      </c>
      <c r="C513" s="6">
        <v>1.9079999999999999</v>
      </c>
      <c r="D513" s="6">
        <v>1.7559999999999999E-2</v>
      </c>
      <c r="E513" s="10">
        <f t="shared" si="77"/>
        <v>-6.5422564218573981E-2</v>
      </c>
      <c r="F513">
        <f t="shared" si="78"/>
        <v>0.93667157584683358</v>
      </c>
      <c r="G513">
        <f t="shared" si="75"/>
        <v>1.9052100018465112</v>
      </c>
      <c r="H513">
        <f t="shared" si="79"/>
        <v>4.5959017475714826E-2</v>
      </c>
      <c r="I513" t="str">
        <f t="shared" si="76"/>
        <v>2002</v>
      </c>
      <c r="J513">
        <f t="shared" si="80"/>
        <v>0.64413857639424088</v>
      </c>
      <c r="K513">
        <f t="shared" si="84"/>
        <v>-0.64413857639424088</v>
      </c>
      <c r="L513">
        <f t="shared" si="81"/>
        <v>9.7898429198996606E-2</v>
      </c>
      <c r="M513">
        <f t="shared" si="82"/>
        <v>0</v>
      </c>
      <c r="P513" s="30">
        <f t="shared" si="83"/>
        <v>0.33809321585019392</v>
      </c>
    </row>
    <row r="514" spans="1:16" x14ac:dyDescent="0.3">
      <c r="A514">
        <v>513</v>
      </c>
      <c r="B514" s="5" t="s">
        <v>9622</v>
      </c>
      <c r="C514" s="6">
        <v>2.0059999999999998</v>
      </c>
      <c r="D514" s="6">
        <v>1.7310000000000002E-2</v>
      </c>
      <c r="E514" s="10">
        <f t="shared" si="77"/>
        <v>5.0087116513648958E-2</v>
      </c>
      <c r="F514">
        <f t="shared" si="78"/>
        <v>1.0513626834381551</v>
      </c>
      <c r="G514">
        <f t="shared" si="75"/>
        <v>2.0031084310455078</v>
      </c>
      <c r="H514">
        <f t="shared" si="79"/>
        <v>4.7228769943186637E-2</v>
      </c>
      <c r="I514" t="str">
        <f t="shared" si="76"/>
        <v>2002</v>
      </c>
      <c r="J514">
        <f t="shared" si="80"/>
        <v>0.69594803709232844</v>
      </c>
      <c r="K514">
        <f t="shared" si="84"/>
        <v>-0.69594803709232844</v>
      </c>
      <c r="L514">
        <f t="shared" si="81"/>
        <v>6.7839851332999412E-2</v>
      </c>
      <c r="M514">
        <f t="shared" si="82"/>
        <v>0</v>
      </c>
      <c r="P514" s="30">
        <f t="shared" si="83"/>
        <v>0.34743403118176852</v>
      </c>
    </row>
    <row r="515" spans="1:16" x14ac:dyDescent="0.3">
      <c r="A515">
        <v>514</v>
      </c>
      <c r="B515" s="5" t="s">
        <v>9620</v>
      </c>
      <c r="C515" s="6">
        <v>2.08</v>
      </c>
      <c r="D515" s="6">
        <v>1.7509999999999998E-2</v>
      </c>
      <c r="E515" s="10">
        <f t="shared" si="77"/>
        <v>3.6225204173483024E-2</v>
      </c>
      <c r="F515">
        <f t="shared" si="78"/>
        <v>1.0368893320039883</v>
      </c>
      <c r="G515">
        <f t="shared" ref="G515:G578" si="85">C515*EXP(-1/12*D515)</f>
        <v>2.076967146590754</v>
      </c>
      <c r="H515">
        <f t="shared" si="79"/>
        <v>4.7799492382860291E-2</v>
      </c>
      <c r="I515" t="str">
        <f t="shared" ref="I515:I578" si="86">MID(B515,7,4)</f>
        <v>2002</v>
      </c>
      <c r="J515">
        <f t="shared" si="80"/>
        <v>0.73032914489512546</v>
      </c>
      <c r="K515">
        <f t="shared" si="84"/>
        <v>-0.73032914489512546</v>
      </c>
      <c r="L515">
        <f t="shared" si="81"/>
        <v>-6.0188642122467328E-3</v>
      </c>
      <c r="M515">
        <f t="shared" si="82"/>
        <v>0</v>
      </c>
      <c r="P515" s="30">
        <f t="shared" si="83"/>
        <v>0.35163249745857905</v>
      </c>
    </row>
    <row r="516" spans="1:16" x14ac:dyDescent="0.3">
      <c r="A516">
        <v>515</v>
      </c>
      <c r="B516" s="5" t="s">
        <v>9619</v>
      </c>
      <c r="C516" s="6">
        <v>2.1379999999999999</v>
      </c>
      <c r="D516" s="6">
        <v>1.7769999999999998E-2</v>
      </c>
      <c r="E516" s="10">
        <f t="shared" ref="E516:E579" si="87">LN(C516/C515)</f>
        <v>2.750291888962678E-2</v>
      </c>
      <c r="F516">
        <f t="shared" ref="F516:F579" si="88">C516/C515</f>
        <v>1.0278846153846153</v>
      </c>
      <c r="G516">
        <f t="shared" si="85"/>
        <v>2.1348363213518597</v>
      </c>
      <c r="H516">
        <f t="shared" si="79"/>
        <v>4.7668090695260831E-2</v>
      </c>
      <c r="I516" t="str">
        <f t="shared" si="86"/>
        <v>2002</v>
      </c>
      <c r="J516">
        <f t="shared" si="80"/>
        <v>0.74861420012699298</v>
      </c>
      <c r="K516">
        <f t="shared" si="84"/>
        <v>-0.74861420012699298</v>
      </c>
      <c r="L516">
        <f t="shared" si="81"/>
        <v>-6.388803897335249E-2</v>
      </c>
      <c r="M516">
        <f t="shared" si="82"/>
        <v>0</v>
      </c>
      <c r="P516" s="30">
        <f t="shared" si="83"/>
        <v>0.35066585322707172</v>
      </c>
    </row>
    <row r="517" spans="1:16" x14ac:dyDescent="0.3">
      <c r="A517">
        <v>516</v>
      </c>
      <c r="B517" s="5" t="s">
        <v>9618</v>
      </c>
      <c r="C517" s="6">
        <v>2.1379999999999999</v>
      </c>
      <c r="D517" s="6">
        <v>1.7659999999999999E-2</v>
      </c>
      <c r="E517" s="10">
        <f t="shared" si="87"/>
        <v>0</v>
      </c>
      <c r="F517">
        <f t="shared" si="88"/>
        <v>1</v>
      </c>
      <c r="G517">
        <f t="shared" si="85"/>
        <v>2.1348558907744986</v>
      </c>
      <c r="H517">
        <f t="shared" si="79"/>
        <v>4.6808123363160759E-2</v>
      </c>
      <c r="I517" t="str">
        <f t="shared" si="86"/>
        <v>2002</v>
      </c>
      <c r="J517">
        <f t="shared" si="80"/>
        <v>0.73511538919579689</v>
      </c>
      <c r="K517">
        <f t="shared" si="84"/>
        <v>-0.73511538919579689</v>
      </c>
      <c r="L517">
        <f t="shared" si="81"/>
        <v>-6.39076083959913E-2</v>
      </c>
      <c r="M517">
        <f t="shared" si="82"/>
        <v>0</v>
      </c>
      <c r="P517" s="30">
        <f t="shared" si="83"/>
        <v>0.34433958393749303</v>
      </c>
    </row>
    <row r="518" spans="1:16" x14ac:dyDescent="0.3">
      <c r="A518">
        <v>517</v>
      </c>
      <c r="B518" s="5" t="s">
        <v>9616</v>
      </c>
      <c r="C518" s="6">
        <v>2.117</v>
      </c>
      <c r="D518" s="6">
        <v>1.7610000000000001E-2</v>
      </c>
      <c r="E518" s="10">
        <f t="shared" si="87"/>
        <v>-9.8708204501253092E-3</v>
      </c>
      <c r="F518">
        <f t="shared" si="88"/>
        <v>0.99017773620205807</v>
      </c>
      <c r="G518">
        <f t="shared" si="85"/>
        <v>2.1138955809246252</v>
      </c>
      <c r="H518">
        <f t="shared" si="79"/>
        <v>4.6806111601064355E-2</v>
      </c>
      <c r="I518" t="str">
        <f t="shared" si="86"/>
        <v>2002</v>
      </c>
      <c r="J518">
        <f t="shared" si="80"/>
        <v>0.72786664056387751</v>
      </c>
      <c r="K518">
        <f t="shared" si="84"/>
        <v>-0.72786664056387751</v>
      </c>
      <c r="L518">
        <f t="shared" si="81"/>
        <v>-4.2947298546117896E-2</v>
      </c>
      <c r="M518">
        <f t="shared" si="82"/>
        <v>0</v>
      </c>
      <c r="P518" s="30">
        <f t="shared" si="83"/>
        <v>0.34432478459768867</v>
      </c>
    </row>
    <row r="519" spans="1:16" x14ac:dyDescent="0.3">
      <c r="A519">
        <v>518</v>
      </c>
      <c r="B519" s="5" t="s">
        <v>9614</v>
      </c>
      <c r="C519" s="6">
        <v>2.0739999999999998</v>
      </c>
      <c r="D519" s="6">
        <v>1.7669999999999998E-2</v>
      </c>
      <c r="E519" s="10">
        <f t="shared" si="87"/>
        <v>-2.0520882345392559E-2</v>
      </c>
      <c r="F519">
        <f t="shared" si="88"/>
        <v>0.97968823807274441</v>
      </c>
      <c r="G519">
        <f t="shared" si="85"/>
        <v>2.0709482823785073</v>
      </c>
      <c r="H519">
        <f t="shared" si="79"/>
        <v>4.6844099498106577E-2</v>
      </c>
      <c r="I519" t="str">
        <f t="shared" si="86"/>
        <v>2002</v>
      </c>
      <c r="J519">
        <f t="shared" si="80"/>
        <v>0.71365755688060428</v>
      </c>
      <c r="K519">
        <f t="shared" si="84"/>
        <v>-0.71365755688060428</v>
      </c>
      <c r="L519">
        <f t="shared" si="81"/>
        <v>2.6996985478039193E-2</v>
      </c>
      <c r="M519">
        <f t="shared" si="82"/>
        <v>0</v>
      </c>
      <c r="P519" s="30">
        <f t="shared" si="83"/>
        <v>0.34460423901120341</v>
      </c>
    </row>
    <row r="520" spans="1:16" x14ac:dyDescent="0.3">
      <c r="A520">
        <v>519</v>
      </c>
      <c r="B520" s="5" t="s">
        <v>9612</v>
      </c>
      <c r="C520" s="6">
        <v>2.101</v>
      </c>
      <c r="D520" s="6">
        <v>1.746E-2</v>
      </c>
      <c r="E520" s="10">
        <f t="shared" si="87"/>
        <v>1.2934312055527877E-2</v>
      </c>
      <c r="F520">
        <f t="shared" si="88"/>
        <v>1.0130183220829316</v>
      </c>
      <c r="G520">
        <f t="shared" si="85"/>
        <v>2.0979452678565464</v>
      </c>
      <c r="H520">
        <f t="shared" si="79"/>
        <v>4.6569240907981403E-2</v>
      </c>
      <c r="I520" t="str">
        <f t="shared" si="86"/>
        <v>2002</v>
      </c>
      <c r="J520">
        <f t="shared" si="80"/>
        <v>0.71871884692485777</v>
      </c>
      <c r="K520">
        <f t="shared" si="84"/>
        <v>-0.71871884692485777</v>
      </c>
      <c r="L520">
        <f t="shared" si="81"/>
        <v>4.8975272949757009E-2</v>
      </c>
      <c r="M520">
        <f t="shared" si="82"/>
        <v>0</v>
      </c>
      <c r="P520" s="30">
        <f t="shared" si="83"/>
        <v>0.34258226748649501</v>
      </c>
    </row>
    <row r="521" spans="1:16" x14ac:dyDescent="0.3">
      <c r="A521">
        <v>520</v>
      </c>
      <c r="B521" s="5" t="s">
        <v>9610</v>
      </c>
      <c r="C521" s="6">
        <v>2.15</v>
      </c>
      <c r="D521" s="6">
        <v>1.72E-2</v>
      </c>
      <c r="E521" s="10">
        <f t="shared" si="87"/>
        <v>2.3054420276708103E-2</v>
      </c>
      <c r="F521">
        <f t="shared" si="88"/>
        <v>1.0233222275107092</v>
      </c>
      <c r="G521">
        <f t="shared" si="85"/>
        <v>2.1469205408063035</v>
      </c>
      <c r="H521">
        <f t="shared" si="79"/>
        <v>4.4283403784828319E-2</v>
      </c>
      <c r="I521" t="str">
        <f t="shared" si="86"/>
        <v>2002</v>
      </c>
      <c r="J521">
        <f t="shared" si="80"/>
        <v>0.69939526346944447</v>
      </c>
      <c r="K521">
        <f t="shared" si="84"/>
        <v>-0.69939526346944447</v>
      </c>
      <c r="L521">
        <f t="shared" si="81"/>
        <v>3.5882951875286562E-2</v>
      </c>
      <c r="M521">
        <f t="shared" si="82"/>
        <v>0</v>
      </c>
      <c r="P521" s="30">
        <f t="shared" si="83"/>
        <v>0.32576672036813137</v>
      </c>
    </row>
    <row r="522" spans="1:16" x14ac:dyDescent="0.3">
      <c r="A522">
        <v>521</v>
      </c>
      <c r="B522" s="5" t="s">
        <v>9608</v>
      </c>
      <c r="C522" s="6">
        <v>2.1909999999999998</v>
      </c>
      <c r="D522" s="6">
        <v>1.7260000000000001E-2</v>
      </c>
      <c r="E522" s="10">
        <f t="shared" si="87"/>
        <v>1.8890218473758082E-2</v>
      </c>
      <c r="F522">
        <f t="shared" si="88"/>
        <v>1.0190697674418605</v>
      </c>
      <c r="G522">
        <f t="shared" si="85"/>
        <v>2.1878508769538998</v>
      </c>
      <c r="H522">
        <f t="shared" si="79"/>
        <v>4.4510917464440927E-2</v>
      </c>
      <c r="I522" t="str">
        <f t="shared" si="86"/>
        <v>2002</v>
      </c>
      <c r="J522">
        <f t="shared" si="80"/>
        <v>0.71639077391351846</v>
      </c>
      <c r="K522">
        <f t="shared" si="84"/>
        <v>-0.71639077391351846</v>
      </c>
      <c r="L522">
        <f t="shared" si="81"/>
        <v>-5.0473842723097739E-3</v>
      </c>
      <c r="M522">
        <f t="shared" si="82"/>
        <v>0</v>
      </c>
      <c r="P522" s="30">
        <f t="shared" si="83"/>
        <v>0.32744040348441605</v>
      </c>
    </row>
    <row r="523" spans="1:16" x14ac:dyDescent="0.3">
      <c r="A523">
        <v>522</v>
      </c>
      <c r="B523" s="5" t="s">
        <v>9606</v>
      </c>
      <c r="C523" s="6">
        <v>2.286</v>
      </c>
      <c r="D523" s="6">
        <v>1.746E-2</v>
      </c>
      <c r="E523" s="10">
        <f t="shared" si="87"/>
        <v>4.2445504759289515E-2</v>
      </c>
      <c r="F523">
        <f t="shared" si="88"/>
        <v>1.0433591967138294</v>
      </c>
      <c r="G523">
        <f t="shared" si="85"/>
        <v>2.2826762885864187</v>
      </c>
      <c r="H523">
        <f t="shared" si="79"/>
        <v>3.918123942810655E-2</v>
      </c>
      <c r="I523" t="str">
        <f t="shared" si="86"/>
        <v>2002</v>
      </c>
      <c r="J523">
        <f t="shared" si="80"/>
        <v>0.65794292053374837</v>
      </c>
      <c r="K523">
        <f t="shared" si="84"/>
        <v>-0.65794292053374837</v>
      </c>
      <c r="L523">
        <f t="shared" si="81"/>
        <v>-9.9872795904828671E-2</v>
      </c>
      <c r="M523">
        <f t="shared" si="82"/>
        <v>0</v>
      </c>
      <c r="P523" s="30">
        <f t="shared" si="83"/>
        <v>0.28823312522389644</v>
      </c>
    </row>
    <row r="524" spans="1:16" x14ac:dyDescent="0.3">
      <c r="A524">
        <v>523</v>
      </c>
      <c r="B524" s="5" t="s">
        <v>9605</v>
      </c>
      <c r="C524" s="6">
        <v>2.3050000000000002</v>
      </c>
      <c r="D524" s="6">
        <v>1.7559999999999999E-2</v>
      </c>
      <c r="E524" s="10">
        <f t="shared" si="87"/>
        <v>8.277111075993035E-3</v>
      </c>
      <c r="F524">
        <f t="shared" si="88"/>
        <v>1.0083114610673667</v>
      </c>
      <c r="G524">
        <f t="shared" si="85"/>
        <v>2.3016294833627926</v>
      </c>
      <c r="H524">
        <f t="shared" si="79"/>
        <v>3.5764769624973498E-2</v>
      </c>
      <c r="I524" t="str">
        <f t="shared" si="86"/>
        <v>2002</v>
      </c>
      <c r="J524">
        <f t="shared" si="80"/>
        <v>0.60555914169080471</v>
      </c>
      <c r="K524">
        <f t="shared" si="84"/>
        <v>-0.60555914169080471</v>
      </c>
      <c r="L524">
        <f t="shared" si="81"/>
        <v>-0.11882599068120259</v>
      </c>
      <c r="M524">
        <f t="shared" si="82"/>
        <v>0</v>
      </c>
      <c r="P524" s="30">
        <f t="shared" si="83"/>
        <v>0.26310018448584233</v>
      </c>
    </row>
    <row r="525" spans="1:16" x14ac:dyDescent="0.3">
      <c r="A525">
        <v>524</v>
      </c>
      <c r="B525" s="5" t="s">
        <v>9603</v>
      </c>
      <c r="C525" s="6">
        <v>2.2450000000000001</v>
      </c>
      <c r="D525" s="6">
        <v>1.7559999999999999E-2</v>
      </c>
      <c r="E525" s="10">
        <f t="shared" si="87"/>
        <v>-2.6375155254394208E-2</v>
      </c>
      <c r="F525">
        <f t="shared" si="88"/>
        <v>0.97396963123644253</v>
      </c>
      <c r="G525">
        <f t="shared" si="85"/>
        <v>2.2417172191537831</v>
      </c>
      <c r="H525">
        <f t="shared" si="79"/>
        <v>3.3471360929176838E-2</v>
      </c>
      <c r="I525" t="str">
        <f t="shared" si="86"/>
        <v>2002</v>
      </c>
      <c r="J525">
        <f t="shared" si="80"/>
        <v>0.55197564972269497</v>
      </c>
      <c r="K525">
        <f t="shared" si="84"/>
        <v>-0.55197564972269497</v>
      </c>
      <c r="L525">
        <f t="shared" si="81"/>
        <v>-5.8913726472193062E-2</v>
      </c>
      <c r="M525">
        <f t="shared" si="82"/>
        <v>0</v>
      </c>
      <c r="P525" s="30">
        <f t="shared" si="83"/>
        <v>0.24622893780111038</v>
      </c>
    </row>
    <row r="526" spans="1:16" x14ac:dyDescent="0.3">
      <c r="A526">
        <v>525</v>
      </c>
      <c r="B526" s="5" t="s">
        <v>9601</v>
      </c>
      <c r="C526" s="6">
        <v>2.1859999999999999</v>
      </c>
      <c r="D526" s="6">
        <v>1.7559999999999999E-2</v>
      </c>
      <c r="E526" s="10">
        <f t="shared" si="87"/>
        <v>-2.6632131439870844E-2</v>
      </c>
      <c r="F526">
        <f t="shared" si="88"/>
        <v>0.97371937639198214</v>
      </c>
      <c r="G526">
        <f t="shared" si="85"/>
        <v>2.18280349268159</v>
      </c>
      <c r="H526">
        <f t="shared" si="79"/>
        <v>3.300323390747327E-2</v>
      </c>
      <c r="I526" t="str">
        <f t="shared" si="86"/>
        <v>2002</v>
      </c>
      <c r="J526">
        <f t="shared" si="80"/>
        <v>0.52995239372058933</v>
      </c>
      <c r="K526">
        <f t="shared" si="84"/>
        <v>-0.52995239372058933</v>
      </c>
      <c r="L526">
        <f t="shared" si="81"/>
        <v>1.9989111264883785E-2</v>
      </c>
      <c r="M526">
        <f t="shared" si="82"/>
        <v>0</v>
      </c>
      <c r="P526" s="30">
        <f t="shared" si="83"/>
        <v>0.24278520512606425</v>
      </c>
    </row>
    <row r="527" spans="1:16" x14ac:dyDescent="0.3">
      <c r="A527">
        <v>526</v>
      </c>
      <c r="B527" s="5" t="s">
        <v>9599</v>
      </c>
      <c r="C527" s="6">
        <v>2.206</v>
      </c>
      <c r="D527" s="6">
        <v>1.746E-2</v>
      </c>
      <c r="E527" s="10">
        <f t="shared" si="87"/>
        <v>9.1075310769638557E-3</v>
      </c>
      <c r="F527">
        <f t="shared" si="88"/>
        <v>1.0091491308325709</v>
      </c>
      <c r="G527">
        <f t="shared" si="85"/>
        <v>2.2027926039464738</v>
      </c>
      <c r="H527">
        <f t="shared" si="79"/>
        <v>2.9471015715367501E-2</v>
      </c>
      <c r="I527" t="str">
        <f t="shared" si="86"/>
        <v>2002</v>
      </c>
      <c r="J527">
        <f t="shared" si="80"/>
        <v>0.47756713749810692</v>
      </c>
      <c r="K527">
        <f t="shared" si="84"/>
        <v>-0.47756713749810692</v>
      </c>
      <c r="L527">
        <f t="shared" si="81"/>
        <v>0.10085315185793009</v>
      </c>
      <c r="M527">
        <f t="shared" si="82"/>
        <v>0</v>
      </c>
      <c r="P527" s="30">
        <f t="shared" si="83"/>
        <v>0.21680077218459348</v>
      </c>
    </row>
    <row r="528" spans="1:16" x14ac:dyDescent="0.3">
      <c r="A528">
        <v>527</v>
      </c>
      <c r="B528" s="5" t="s">
        <v>9597</v>
      </c>
      <c r="C528" s="6">
        <v>2.3969999999999998</v>
      </c>
      <c r="D528" s="6">
        <v>1.7669999999999998E-2</v>
      </c>
      <c r="E528" s="10">
        <f t="shared" si="87"/>
        <v>8.3037034620936603E-2</v>
      </c>
      <c r="F528">
        <f t="shared" si="88"/>
        <v>1.086582048957389</v>
      </c>
      <c r="G528">
        <f t="shared" si="85"/>
        <v>2.3934730148800782</v>
      </c>
      <c r="H528">
        <f t="shared" si="79"/>
        <v>3.3222335313427331E-2</v>
      </c>
      <c r="I528" t="str">
        <f t="shared" si="86"/>
        <v>2002</v>
      </c>
      <c r="J528">
        <f t="shared" si="80"/>
        <v>0.58495763432076575</v>
      </c>
      <c r="K528">
        <f t="shared" si="84"/>
        <v>-0.58495763432076575</v>
      </c>
      <c r="L528">
        <f t="shared" si="81"/>
        <v>-8.9827259075674348E-2</v>
      </c>
      <c r="M528">
        <f t="shared" si="82"/>
        <v>0</v>
      </c>
      <c r="P528" s="30">
        <f t="shared" si="83"/>
        <v>0.24439700413755208</v>
      </c>
    </row>
    <row r="529" spans="1:16" x14ac:dyDescent="0.3">
      <c r="A529">
        <v>528</v>
      </c>
      <c r="B529" s="5" t="s">
        <v>9595</v>
      </c>
      <c r="C529" s="6">
        <v>2.3849999999999998</v>
      </c>
      <c r="D529" s="6">
        <v>1.7610000000000001E-2</v>
      </c>
      <c r="E529" s="10">
        <f t="shared" si="87"/>
        <v>-5.0188311119427351E-3</v>
      </c>
      <c r="F529">
        <f t="shared" si="88"/>
        <v>0.99499374217772218</v>
      </c>
      <c r="G529">
        <f t="shared" si="85"/>
        <v>2.3815025793600522</v>
      </c>
      <c r="H529">
        <f t="shared" si="79"/>
        <v>3.3240947681913643E-2</v>
      </c>
      <c r="I529" t="str">
        <f t="shared" si="86"/>
        <v>2002</v>
      </c>
      <c r="J529">
        <f t="shared" si="80"/>
        <v>0.58235817142922419</v>
      </c>
      <c r="K529">
        <f t="shared" si="84"/>
        <v>-0.58235817142922419</v>
      </c>
      <c r="L529">
        <f t="shared" si="81"/>
        <v>-7.7856823555648269E-2</v>
      </c>
      <c r="M529">
        <f t="shared" si="82"/>
        <v>0</v>
      </c>
      <c r="P529" s="30">
        <f t="shared" si="83"/>
        <v>0.24453392428645329</v>
      </c>
    </row>
    <row r="530" spans="1:16" x14ac:dyDescent="0.3">
      <c r="A530">
        <v>529</v>
      </c>
      <c r="B530" s="5" t="s">
        <v>9593</v>
      </c>
      <c r="C530" s="6">
        <v>2.4249999999999998</v>
      </c>
      <c r="D530" s="6">
        <v>1.7610000000000001E-2</v>
      </c>
      <c r="E530" s="10">
        <f t="shared" si="87"/>
        <v>1.663240004914205E-2</v>
      </c>
      <c r="F530">
        <f t="shared" si="88"/>
        <v>1.0167714884696017</v>
      </c>
      <c r="G530">
        <f t="shared" si="85"/>
        <v>2.4214439224101159</v>
      </c>
      <c r="H530">
        <f t="shared" si="79"/>
        <v>3.3352081065045579E-2</v>
      </c>
      <c r="I530" t="str">
        <f t="shared" si="86"/>
        <v>2002</v>
      </c>
      <c r="J530">
        <f t="shared" si="80"/>
        <v>0.59410481772758106</v>
      </c>
      <c r="K530">
        <f t="shared" si="84"/>
        <v>-0.59410481772758106</v>
      </c>
      <c r="L530">
        <f t="shared" si="81"/>
        <v>-0.11779816660571196</v>
      </c>
      <c r="M530">
        <f t="shared" si="82"/>
        <v>0</v>
      </c>
      <c r="P530" s="30">
        <f t="shared" si="83"/>
        <v>0.24535146663080912</v>
      </c>
    </row>
    <row r="531" spans="1:16" x14ac:dyDescent="0.3">
      <c r="A531">
        <v>530</v>
      </c>
      <c r="B531" s="5" t="s">
        <v>9591</v>
      </c>
      <c r="C531" s="6">
        <v>2.4489999999999998</v>
      </c>
      <c r="D531" s="6">
        <v>1.7559999999999999E-2</v>
      </c>
      <c r="E531" s="10">
        <f t="shared" si="87"/>
        <v>9.8482535805842659E-3</v>
      </c>
      <c r="F531">
        <f t="shared" si="88"/>
        <v>1.0098969072164949</v>
      </c>
      <c r="G531">
        <f t="shared" si="85"/>
        <v>2.4454189174644161</v>
      </c>
      <c r="H531">
        <f t="shared" si="79"/>
        <v>3.302534711855637E-2</v>
      </c>
      <c r="I531" t="str">
        <f t="shared" si="86"/>
        <v>2002</v>
      </c>
      <c r="J531">
        <f t="shared" si="80"/>
        <v>0.59410933901079988</v>
      </c>
      <c r="K531">
        <f t="shared" si="84"/>
        <v>-0.59410933901079988</v>
      </c>
      <c r="L531">
        <f t="shared" si="81"/>
        <v>-0.14177316166001219</v>
      </c>
      <c r="M531">
        <f t="shared" si="82"/>
        <v>0</v>
      </c>
      <c r="P531" s="30">
        <f t="shared" si="83"/>
        <v>0.24294787889627295</v>
      </c>
    </row>
    <row r="532" spans="1:16" x14ac:dyDescent="0.3">
      <c r="A532">
        <v>531</v>
      </c>
      <c r="B532" s="5" t="s">
        <v>9589</v>
      </c>
      <c r="C532" s="6">
        <v>2.3069999999999999</v>
      </c>
      <c r="D532" s="6">
        <v>1.746E-2</v>
      </c>
      <c r="E532" s="10">
        <f t="shared" si="87"/>
        <v>-5.9731798778414086E-2</v>
      </c>
      <c r="F532">
        <f t="shared" si="88"/>
        <v>0.94201714985708451</v>
      </c>
      <c r="G532">
        <f t="shared" si="85"/>
        <v>2.3036457558044039</v>
      </c>
      <c r="H532">
        <f t="shared" si="79"/>
        <v>3.4749036486100476E-2</v>
      </c>
      <c r="I532" t="str">
        <f t="shared" si="86"/>
        <v>2002</v>
      </c>
      <c r="J532">
        <f t="shared" si="80"/>
        <v>0.58887644618455848</v>
      </c>
      <c r="K532">
        <f t="shared" si="84"/>
        <v>-0.58887644618455848</v>
      </c>
      <c r="L532">
        <f t="shared" si="81"/>
        <v>4.9907689872864314E-2</v>
      </c>
      <c r="M532">
        <f t="shared" si="82"/>
        <v>0</v>
      </c>
      <c r="P532" s="30">
        <f t="shared" si="83"/>
        <v>0.25562803859959377</v>
      </c>
    </row>
    <row r="533" spans="1:16" x14ac:dyDescent="0.3">
      <c r="A533">
        <v>532</v>
      </c>
      <c r="B533" s="5" t="s">
        <v>9588</v>
      </c>
      <c r="C533" s="6">
        <v>2.3879999999999999</v>
      </c>
      <c r="D533" s="6">
        <v>1.7769999999999998E-2</v>
      </c>
      <c r="E533" s="10">
        <f t="shared" si="87"/>
        <v>3.4508216338738996E-2</v>
      </c>
      <c r="F533">
        <f t="shared" si="88"/>
        <v>1.0351105331599479</v>
      </c>
      <c r="G533">
        <f t="shared" si="85"/>
        <v>2.3844663869916936</v>
      </c>
      <c r="H533">
        <f t="shared" si="79"/>
        <v>3.524168681548584E-2</v>
      </c>
      <c r="I533" t="str">
        <f t="shared" si="86"/>
        <v>2002</v>
      </c>
      <c r="J533">
        <f t="shared" si="80"/>
        <v>0.6181780963151623</v>
      </c>
      <c r="K533">
        <f t="shared" si="84"/>
        <v>-0.6181780963151623</v>
      </c>
      <c r="L533">
        <f t="shared" si="81"/>
        <v>-3.0912941314425346E-2</v>
      </c>
      <c r="M533">
        <f t="shared" si="82"/>
        <v>0</v>
      </c>
      <c r="P533" s="30">
        <f t="shared" si="83"/>
        <v>0.25925217469518297</v>
      </c>
    </row>
    <row r="534" spans="1:16" x14ac:dyDescent="0.3">
      <c r="A534">
        <v>533</v>
      </c>
      <c r="B534" s="5" t="s">
        <v>9586</v>
      </c>
      <c r="C534" s="6">
        <v>2.427</v>
      </c>
      <c r="D534" s="6">
        <v>1.7769999999999998E-2</v>
      </c>
      <c r="E534" s="10">
        <f t="shared" si="87"/>
        <v>1.6199731214108826E-2</v>
      </c>
      <c r="F534">
        <f t="shared" si="88"/>
        <v>1.0163316582914574</v>
      </c>
      <c r="G534">
        <f t="shared" si="85"/>
        <v>2.4234086772315075</v>
      </c>
      <c r="H534">
        <f t="shared" si="79"/>
        <v>3.5172592363257371E-2</v>
      </c>
      <c r="I534" t="str">
        <f t="shared" si="86"/>
        <v>2002</v>
      </c>
      <c r="J534">
        <f t="shared" si="80"/>
        <v>0.62704218291452785</v>
      </c>
      <c r="K534">
        <f t="shared" si="84"/>
        <v>-0.62704218291452785</v>
      </c>
      <c r="L534">
        <f t="shared" si="81"/>
        <v>-6.9855231554239339E-2</v>
      </c>
      <c r="M534">
        <f t="shared" si="82"/>
        <v>0</v>
      </c>
      <c r="P534" s="30">
        <f t="shared" si="83"/>
        <v>0.2587438878162549</v>
      </c>
    </row>
    <row r="535" spans="1:16" x14ac:dyDescent="0.3">
      <c r="A535">
        <v>534</v>
      </c>
      <c r="B535" s="5" t="s">
        <v>9584</v>
      </c>
      <c r="C535" s="6">
        <v>2.3570000000000002</v>
      </c>
      <c r="D535" s="6">
        <v>1.7559999999999999E-2</v>
      </c>
      <c r="E535" s="10">
        <f t="shared" si="87"/>
        <v>-2.9266302790470201E-2</v>
      </c>
      <c r="F535">
        <f t="shared" si="88"/>
        <v>0.97115780799340756</v>
      </c>
      <c r="G535">
        <f t="shared" si="85"/>
        <v>2.3535534456772682</v>
      </c>
      <c r="H535">
        <f t="shared" si="79"/>
        <v>3.5511485839217607E-2</v>
      </c>
      <c r="I535" t="str">
        <f t="shared" si="86"/>
        <v>2002</v>
      </c>
      <c r="J535">
        <f t="shared" si="80"/>
        <v>0.6148350673082148</v>
      </c>
      <c r="K535">
        <f t="shared" si="84"/>
        <v>-0.6148350673082148</v>
      </c>
      <c r="L535">
        <f t="shared" si="81"/>
        <v>1.9460390985708287E-3</v>
      </c>
      <c r="M535">
        <f t="shared" si="82"/>
        <v>0</v>
      </c>
      <c r="P535" s="30">
        <f t="shared" si="83"/>
        <v>0.26123692599268222</v>
      </c>
    </row>
    <row r="536" spans="1:16" x14ac:dyDescent="0.3">
      <c r="A536">
        <v>535</v>
      </c>
      <c r="B536" s="5" t="s">
        <v>9582</v>
      </c>
      <c r="C536" s="6">
        <v>2.359</v>
      </c>
      <c r="D536" s="6">
        <v>1.7819999999999999E-2</v>
      </c>
      <c r="E536" s="10">
        <f t="shared" si="87"/>
        <v>8.4817647154392225E-4</v>
      </c>
      <c r="F536">
        <f t="shared" si="88"/>
        <v>1.0008485362749258</v>
      </c>
      <c r="G536">
        <f t="shared" si="85"/>
        <v>2.355499484775839</v>
      </c>
      <c r="H536">
        <f t="shared" si="79"/>
        <v>3.4569911921604857E-2</v>
      </c>
      <c r="I536" t="str">
        <f t="shared" si="86"/>
        <v>2002</v>
      </c>
      <c r="J536">
        <f t="shared" si="80"/>
        <v>0.59902784065378545</v>
      </c>
      <c r="K536">
        <f t="shared" si="84"/>
        <v>-0.59902784065378545</v>
      </c>
      <c r="L536">
        <f t="shared" si="81"/>
        <v>0.10779663096400638</v>
      </c>
      <c r="M536">
        <f t="shared" si="82"/>
        <v>0</v>
      </c>
      <c r="P536" s="30">
        <f t="shared" si="83"/>
        <v>0.25431032548529381</v>
      </c>
    </row>
    <row r="537" spans="1:16" x14ac:dyDescent="0.3">
      <c r="A537">
        <v>536</v>
      </c>
      <c r="B537" s="5" t="s">
        <v>9580</v>
      </c>
      <c r="C537" s="6">
        <v>2.488</v>
      </c>
      <c r="D537" s="6">
        <v>1.8030000000000001E-2</v>
      </c>
      <c r="E537" s="10">
        <f t="shared" si="87"/>
        <v>5.3241374451395033E-2</v>
      </c>
      <c r="F537">
        <f t="shared" si="88"/>
        <v>1.0546841882153455</v>
      </c>
      <c r="G537">
        <f t="shared" si="85"/>
        <v>2.4842645869317939</v>
      </c>
      <c r="H537">
        <f t="shared" si="79"/>
        <v>3.4009525862700216E-2</v>
      </c>
      <c r="I537" t="str">
        <f t="shared" si="86"/>
        <v>2002</v>
      </c>
      <c r="J537">
        <f t="shared" si="80"/>
        <v>0.62153293465145609</v>
      </c>
      <c r="K537">
        <f t="shared" si="84"/>
        <v>-0.62153293465145609</v>
      </c>
      <c r="L537">
        <f t="shared" si="81"/>
        <v>-2.0968471191948446E-2</v>
      </c>
      <c r="M537">
        <f t="shared" si="82"/>
        <v>0</v>
      </c>
      <c r="P537" s="30">
        <f t="shared" si="83"/>
        <v>0.25018789782737438</v>
      </c>
    </row>
    <row r="538" spans="1:16" x14ac:dyDescent="0.3">
      <c r="A538">
        <v>537</v>
      </c>
      <c r="B538" s="5" t="s">
        <v>9578</v>
      </c>
      <c r="C538" s="6">
        <v>2.4670000000000001</v>
      </c>
      <c r="D538" s="6">
        <v>1.8030000000000001E-2</v>
      </c>
      <c r="E538" s="10">
        <f t="shared" si="87"/>
        <v>-8.476337329713363E-3</v>
      </c>
      <c r="F538">
        <f t="shared" si="88"/>
        <v>0.99155948553054662</v>
      </c>
      <c r="G538">
        <f t="shared" si="85"/>
        <v>2.4632961157398454</v>
      </c>
      <c r="H538">
        <f t="shared" si="79"/>
        <v>3.4014886111914319E-2</v>
      </c>
      <c r="I538" t="str">
        <f t="shared" si="86"/>
        <v>2002</v>
      </c>
      <c r="J538">
        <f t="shared" si="80"/>
        <v>0.61638401004008148</v>
      </c>
      <c r="K538">
        <f t="shared" si="84"/>
        <v>-0.61638401004008148</v>
      </c>
      <c r="L538">
        <f t="shared" si="81"/>
        <v>9.8906877987409825E-2</v>
      </c>
      <c r="M538">
        <f t="shared" si="82"/>
        <v>0</v>
      </c>
      <c r="P538" s="30">
        <f t="shared" si="83"/>
        <v>0.25022732999964642</v>
      </c>
    </row>
    <row r="539" spans="1:16" x14ac:dyDescent="0.3">
      <c r="A539">
        <v>538</v>
      </c>
      <c r="B539" s="5" t="s">
        <v>9576</v>
      </c>
      <c r="C539" s="6">
        <v>2.5659999999999998</v>
      </c>
      <c r="D539" s="6">
        <v>1.7769999999999998E-2</v>
      </c>
      <c r="E539" s="10">
        <f t="shared" si="87"/>
        <v>3.9345428646224902E-2</v>
      </c>
      <c r="F539">
        <f t="shared" si="88"/>
        <v>1.0401297122010538</v>
      </c>
      <c r="G539">
        <f t="shared" si="85"/>
        <v>2.5622029937272552</v>
      </c>
      <c r="H539">
        <f t="shared" si="79"/>
        <v>3.2448822834365655E-2</v>
      </c>
      <c r="I539" t="str">
        <f t="shared" si="86"/>
        <v>2002</v>
      </c>
      <c r="J539">
        <f t="shared" si="80"/>
        <v>0.61161510307813105</v>
      </c>
      <c r="K539">
        <f t="shared" si="84"/>
        <v>-0.61161510307813105</v>
      </c>
      <c r="L539">
        <f t="shared" si="81"/>
        <v>0.18968445107822163</v>
      </c>
      <c r="M539">
        <f t="shared" si="82"/>
        <v>0</v>
      </c>
      <c r="P539" s="30">
        <f t="shared" si="83"/>
        <v>0.23870673189262423</v>
      </c>
    </row>
    <row r="540" spans="1:16" x14ac:dyDescent="0.3">
      <c r="A540">
        <v>539</v>
      </c>
      <c r="B540" s="5" t="s">
        <v>9574</v>
      </c>
      <c r="C540" s="6">
        <v>2.7559999999999998</v>
      </c>
      <c r="D540" s="6">
        <v>1.7920000000000002E-2</v>
      </c>
      <c r="E540" s="10">
        <f t="shared" si="87"/>
        <v>7.1432086957967419E-2</v>
      </c>
      <c r="F540">
        <f t="shared" si="88"/>
        <v>1.0740452065471551</v>
      </c>
      <c r="G540">
        <f t="shared" si="85"/>
        <v>2.7518874448054769</v>
      </c>
      <c r="H540">
        <f t="shared" si="79"/>
        <v>3.4268975828444084E-2</v>
      </c>
      <c r="I540" t="str">
        <f t="shared" si="86"/>
        <v>2002</v>
      </c>
      <c r="J540">
        <f t="shared" si="80"/>
        <v>0.69374124069177578</v>
      </c>
      <c r="K540">
        <f t="shared" si="84"/>
        <v>-0.69374124069177578</v>
      </c>
      <c r="L540">
        <f t="shared" si="81"/>
        <v>4.3899394815981818E-2</v>
      </c>
      <c r="M540">
        <f t="shared" si="82"/>
        <v>0</v>
      </c>
      <c r="P540" s="30">
        <f t="shared" si="83"/>
        <v>0.25209651724720683</v>
      </c>
    </row>
    <row r="541" spans="1:16" x14ac:dyDescent="0.3">
      <c r="A541">
        <v>540</v>
      </c>
      <c r="B541" s="5" t="s">
        <v>9572</v>
      </c>
      <c r="C541" s="6">
        <v>2.8</v>
      </c>
      <c r="D541" s="6">
        <v>1.8069999999999999E-2</v>
      </c>
      <c r="E541" s="10">
        <f t="shared" si="87"/>
        <v>1.5839064029746167E-2</v>
      </c>
      <c r="F541">
        <f t="shared" si="88"/>
        <v>1.0159651669085632</v>
      </c>
      <c r="G541">
        <f t="shared" si="85"/>
        <v>2.7957868396214587</v>
      </c>
      <c r="H541">
        <f t="shared" si="79"/>
        <v>3.4007333301823497E-2</v>
      </c>
      <c r="I541" t="str">
        <f t="shared" si="86"/>
        <v>2002</v>
      </c>
      <c r="J541">
        <f t="shared" si="80"/>
        <v>0.69942693790038413</v>
      </c>
      <c r="K541">
        <f t="shared" si="84"/>
        <v>-0.69942693790038413</v>
      </c>
      <c r="L541">
        <f t="shared" si="81"/>
        <v>6.9832581897107726E-2</v>
      </c>
      <c r="M541">
        <f t="shared" si="82"/>
        <v>0</v>
      </c>
      <c r="P541" s="30">
        <f t="shared" si="83"/>
        <v>0.25017176845824357</v>
      </c>
    </row>
    <row r="542" spans="1:16" x14ac:dyDescent="0.3">
      <c r="A542">
        <v>541</v>
      </c>
      <c r="B542" s="5" t="s">
        <v>9570</v>
      </c>
      <c r="C542" s="6">
        <v>3.0209999999999999</v>
      </c>
      <c r="D542" s="6">
        <v>1.8589999999999999E-2</v>
      </c>
      <c r="E542" s="10">
        <f t="shared" si="87"/>
        <v>7.5968485223376722E-2</v>
      </c>
      <c r="F542">
        <f t="shared" si="88"/>
        <v>1.0789285714285715</v>
      </c>
      <c r="G542">
        <f t="shared" si="85"/>
        <v>3.0163235907039501</v>
      </c>
      <c r="H542">
        <f t="shared" si="79"/>
        <v>3.5894380560688069E-2</v>
      </c>
      <c r="I542" t="str">
        <f t="shared" si="86"/>
        <v>2002</v>
      </c>
      <c r="J542">
        <f t="shared" si="80"/>
        <v>0.79647126944718816</v>
      </c>
      <c r="K542">
        <f t="shared" si="84"/>
        <v>-0.79647126944718816</v>
      </c>
      <c r="L542">
        <f t="shared" si="81"/>
        <v>-0.15070416918538365</v>
      </c>
      <c r="M542">
        <f t="shared" si="82"/>
        <v>0</v>
      </c>
      <c r="P542" s="30">
        <f t="shared" si="83"/>
        <v>0.26405365521850643</v>
      </c>
    </row>
    <row r="543" spans="1:16" x14ac:dyDescent="0.3">
      <c r="A543">
        <v>542</v>
      </c>
      <c r="B543" s="5" t="s">
        <v>9568</v>
      </c>
      <c r="C543" s="6">
        <v>3.0179999999999998</v>
      </c>
      <c r="D543" s="6">
        <v>1.8489999999999999E-2</v>
      </c>
      <c r="E543" s="10">
        <f t="shared" si="87"/>
        <v>-9.9354205887778983E-4</v>
      </c>
      <c r="F543">
        <f t="shared" si="88"/>
        <v>0.99900695134061568</v>
      </c>
      <c r="G543">
        <f t="shared" si="85"/>
        <v>3.0133533457791835</v>
      </c>
      <c r="H543">
        <f t="shared" si="79"/>
        <v>3.2828440284239875E-2</v>
      </c>
      <c r="I543" t="str">
        <f t="shared" si="86"/>
        <v>2002</v>
      </c>
      <c r="J543">
        <f t="shared" si="80"/>
        <v>0.72772288088398074</v>
      </c>
      <c r="K543">
        <f t="shared" si="84"/>
        <v>-0.72772288088398074</v>
      </c>
      <c r="L543">
        <f t="shared" si="81"/>
        <v>-0.14773392426061704</v>
      </c>
      <c r="M543">
        <f t="shared" si="82"/>
        <v>0</v>
      </c>
      <c r="P543" s="30">
        <f t="shared" si="83"/>
        <v>0.24149935217630725</v>
      </c>
    </row>
    <row r="544" spans="1:16" x14ac:dyDescent="0.3">
      <c r="A544">
        <v>543</v>
      </c>
      <c r="B544" s="5" t="s">
        <v>9566</v>
      </c>
      <c r="C544" s="6">
        <v>2.87</v>
      </c>
      <c r="D544" s="6">
        <v>1.8329999999999999E-2</v>
      </c>
      <c r="E544" s="10">
        <f t="shared" si="87"/>
        <v>-5.0282330574127253E-2</v>
      </c>
      <c r="F544">
        <f t="shared" si="88"/>
        <v>0.95096090125911215</v>
      </c>
      <c r="G544">
        <f t="shared" si="85"/>
        <v>2.8656194215185664</v>
      </c>
      <c r="H544">
        <f t="shared" si="79"/>
        <v>3.4243297802422239E-2</v>
      </c>
      <c r="I544" t="str">
        <f t="shared" si="86"/>
        <v>2002</v>
      </c>
      <c r="J544">
        <f t="shared" si="80"/>
        <v>0.72187136614883185</v>
      </c>
      <c r="K544">
        <f t="shared" si="84"/>
        <v>-0.72187136614883185</v>
      </c>
      <c r="L544">
        <f t="shared" si="81"/>
        <v>5.385432201614071E-2</v>
      </c>
      <c r="M544">
        <f t="shared" si="82"/>
        <v>0</v>
      </c>
      <c r="P544" s="30">
        <f t="shared" si="83"/>
        <v>0.25190761924913718</v>
      </c>
    </row>
    <row r="545" spans="1:16" x14ac:dyDescent="0.3">
      <c r="A545">
        <v>544</v>
      </c>
      <c r="B545" s="5" t="s">
        <v>9564</v>
      </c>
      <c r="C545" s="6">
        <v>2.9239999999999999</v>
      </c>
      <c r="D545" s="6">
        <v>1.8589999999999999E-2</v>
      </c>
      <c r="E545" s="10">
        <f t="shared" si="87"/>
        <v>1.8640512116002223E-2</v>
      </c>
      <c r="F545">
        <f t="shared" si="88"/>
        <v>1.0188153310104529</v>
      </c>
      <c r="G545">
        <f t="shared" si="85"/>
        <v>2.9194737435347071</v>
      </c>
      <c r="H545">
        <f t="shared" ref="H545:H608" si="89">SQRT(_xlfn.VAR.S(E516:E545))</f>
        <v>3.3962597218715716E-2</v>
      </c>
      <c r="I545" t="str">
        <f t="shared" si="86"/>
        <v>2002</v>
      </c>
      <c r="J545">
        <f t="shared" ref="J545:J608" si="90">-K545</f>
        <v>0.72940911988141732</v>
      </c>
      <c r="K545">
        <f t="shared" si="84"/>
        <v>-0.72940911988141732</v>
      </c>
      <c r="L545">
        <f t="shared" ref="L545:L608" si="91">+MIN(G546-G545,G547-G545,G548-G545,G549-G545,G550-G545,G551-G545,G552-G545,G553-G545,G554-G545,G555-G545)</f>
        <v>0.15175191216601114</v>
      </c>
      <c r="M545">
        <f t="shared" ref="M545:M608" si="92">+IF(L545&lt;K545,1,0)</f>
        <v>0</v>
      </c>
      <c r="P545" s="30">
        <f t="shared" ref="P545:P608" si="93">-K545/G545</f>
        <v>0.24984267164475218</v>
      </c>
    </row>
    <row r="546" spans="1:16" x14ac:dyDescent="0.3">
      <c r="A546">
        <v>545</v>
      </c>
      <c r="B546" s="5" t="s">
        <v>9562</v>
      </c>
      <c r="C546" s="6">
        <v>3.0760000000000001</v>
      </c>
      <c r="D546" s="6">
        <v>1.864E-2</v>
      </c>
      <c r="E546" s="10">
        <f t="shared" si="87"/>
        <v>5.0677509755865498E-2</v>
      </c>
      <c r="F546">
        <f t="shared" si="88"/>
        <v>1.051983584131327</v>
      </c>
      <c r="G546">
        <f t="shared" si="85"/>
        <v>3.0712256557007183</v>
      </c>
      <c r="H546">
        <f t="shared" si="89"/>
        <v>3.4600172256801238E-2</v>
      </c>
      <c r="I546" t="str">
        <f t="shared" si="86"/>
        <v>2002</v>
      </c>
      <c r="J546">
        <f t="shared" si="90"/>
        <v>0.78172807347436057</v>
      </c>
      <c r="K546">
        <f t="shared" ref="K546:K609" si="94">-G546*$P$3*$R$3*H546</f>
        <v>-0.78172807347436057</v>
      </c>
      <c r="L546">
        <f t="shared" si="91"/>
        <v>3.5012976644192673E-2</v>
      </c>
      <c r="M546">
        <f t="shared" si="92"/>
        <v>0</v>
      </c>
      <c r="P546" s="30">
        <f t="shared" si="93"/>
        <v>0.25453293281245554</v>
      </c>
    </row>
    <row r="547" spans="1:16" x14ac:dyDescent="0.3">
      <c r="A547">
        <v>546</v>
      </c>
      <c r="B547" s="5" t="s">
        <v>9560</v>
      </c>
      <c r="C547" s="6">
        <v>3.3050000000000002</v>
      </c>
      <c r="D547" s="6">
        <v>1.8799999999999997E-2</v>
      </c>
      <c r="E547" s="10">
        <f t="shared" si="87"/>
        <v>7.1806421660252057E-2</v>
      </c>
      <c r="F547">
        <f t="shared" si="88"/>
        <v>1.0744473342002601</v>
      </c>
      <c r="G547">
        <f t="shared" si="85"/>
        <v>3.2998262205188231</v>
      </c>
      <c r="H547">
        <f t="shared" si="89"/>
        <v>3.618006969503032E-2</v>
      </c>
      <c r="I547" t="str">
        <f t="shared" si="86"/>
        <v>2002</v>
      </c>
      <c r="J547">
        <f t="shared" si="90"/>
        <v>0.87826623974669249</v>
      </c>
      <c r="K547">
        <f t="shared" si="94"/>
        <v>-0.87826623974669249</v>
      </c>
      <c r="L547">
        <f t="shared" si="91"/>
        <v>-0.1935875881739122</v>
      </c>
      <c r="M547">
        <f t="shared" si="92"/>
        <v>0</v>
      </c>
      <c r="P547" s="30">
        <f t="shared" si="93"/>
        <v>0.26615530062931769</v>
      </c>
    </row>
    <row r="548" spans="1:16" x14ac:dyDescent="0.3">
      <c r="A548">
        <v>547</v>
      </c>
      <c r="B548" s="5" t="s">
        <v>9559</v>
      </c>
      <c r="C548" s="6">
        <v>3.2559999999999998</v>
      </c>
      <c r="D548" s="6">
        <v>1.8589999999999999E-2</v>
      </c>
      <c r="E548" s="10">
        <f t="shared" si="87"/>
        <v>-1.4937025163355891E-2</v>
      </c>
      <c r="F548">
        <f t="shared" si="88"/>
        <v>0.9851739788199696</v>
      </c>
      <c r="G548">
        <f t="shared" si="85"/>
        <v>3.2509598183820132</v>
      </c>
      <c r="H548">
        <f t="shared" si="89"/>
        <v>3.6309428297077034E-2</v>
      </c>
      <c r="I548" t="str">
        <f t="shared" si="86"/>
        <v>2002</v>
      </c>
      <c r="J548">
        <f t="shared" si="90"/>
        <v>0.86835384817913108</v>
      </c>
      <c r="K548">
        <f t="shared" si="94"/>
        <v>-0.86835384817913108</v>
      </c>
      <c r="L548">
        <f t="shared" si="91"/>
        <v>-0.14472118603710227</v>
      </c>
      <c r="M548">
        <f t="shared" si="92"/>
        <v>0</v>
      </c>
      <c r="P548" s="30">
        <f t="shared" si="93"/>
        <v>0.26710691509294215</v>
      </c>
    </row>
    <row r="549" spans="1:16" x14ac:dyDescent="0.3">
      <c r="A549">
        <v>548</v>
      </c>
      <c r="B549" s="5" t="s">
        <v>9558</v>
      </c>
      <c r="C549" s="6">
        <v>3.1110000000000002</v>
      </c>
      <c r="D549" s="6">
        <v>1.8380000000000001E-2</v>
      </c>
      <c r="E549" s="10">
        <f t="shared" si="87"/>
        <v>-4.5555230224793797E-2</v>
      </c>
      <c r="F549">
        <f t="shared" si="88"/>
        <v>0.95546683046683056</v>
      </c>
      <c r="G549">
        <f t="shared" si="85"/>
        <v>3.1062386323449109</v>
      </c>
      <c r="H549">
        <f t="shared" si="89"/>
        <v>3.7409490571722527E-2</v>
      </c>
      <c r="I549" t="str">
        <f t="shared" si="86"/>
        <v>2002</v>
      </c>
      <c r="J549">
        <f t="shared" si="90"/>
        <v>0.85483507119410873</v>
      </c>
      <c r="K549">
        <f t="shared" si="94"/>
        <v>-0.85483507119410873</v>
      </c>
      <c r="L549">
        <f t="shared" si="91"/>
        <v>0.1718187053956628</v>
      </c>
      <c r="M549">
        <f t="shared" si="92"/>
        <v>0</v>
      </c>
      <c r="P549" s="30">
        <f t="shared" si="93"/>
        <v>0.27519942038348505</v>
      </c>
    </row>
    <row r="550" spans="1:16" x14ac:dyDescent="0.3">
      <c r="A550">
        <v>549</v>
      </c>
      <c r="B550" s="5" t="s">
        <v>9557</v>
      </c>
      <c r="C550" s="6">
        <v>3.431</v>
      </c>
      <c r="D550" s="6">
        <v>1.8380000000000001E-2</v>
      </c>
      <c r="E550" s="10">
        <f t="shared" si="87"/>
        <v>9.7907545960812567E-2</v>
      </c>
      <c r="F550">
        <f t="shared" si="88"/>
        <v>1.1028608164577305</v>
      </c>
      <c r="G550">
        <f t="shared" si="85"/>
        <v>3.4257488741804529</v>
      </c>
      <c r="H550">
        <f t="shared" si="89"/>
        <v>4.0456714590034484E-2</v>
      </c>
      <c r="I550" t="str">
        <f t="shared" si="86"/>
        <v>2002</v>
      </c>
      <c r="J550">
        <f t="shared" si="90"/>
        <v>1.0195578106186383</v>
      </c>
      <c r="K550">
        <f t="shared" si="94"/>
        <v>-1.0195578106186383</v>
      </c>
      <c r="L550">
        <f t="shared" si="91"/>
        <v>-0.15556503775085417</v>
      </c>
      <c r="M550">
        <f t="shared" si="92"/>
        <v>0</v>
      </c>
      <c r="P550" s="30">
        <f t="shared" si="93"/>
        <v>0.2976160390222849</v>
      </c>
    </row>
    <row r="551" spans="1:16" x14ac:dyDescent="0.3">
      <c r="A551">
        <v>550</v>
      </c>
      <c r="B551" s="5" t="s">
        <v>9555</v>
      </c>
      <c r="C551" s="6">
        <v>3.3260000000000001</v>
      </c>
      <c r="D551" s="6">
        <v>1.848E-2</v>
      </c>
      <c r="E551" s="10">
        <f t="shared" si="87"/>
        <v>-3.108138310557668E-2</v>
      </c>
      <c r="F551">
        <f t="shared" si="88"/>
        <v>0.96939667735354129</v>
      </c>
      <c r="G551">
        <f t="shared" si="85"/>
        <v>3.3208819019470077</v>
      </c>
      <c r="H551">
        <f t="shared" si="89"/>
        <v>4.1344849875383956E-2</v>
      </c>
      <c r="I551" t="str">
        <f t="shared" si="86"/>
        <v>2002</v>
      </c>
      <c r="J551">
        <f t="shared" si="90"/>
        <v>1.010044647169779</v>
      </c>
      <c r="K551">
        <f t="shared" si="94"/>
        <v>-1.010044647169779</v>
      </c>
      <c r="L551">
        <f t="shared" si="91"/>
        <v>-5.0698065517408963E-2</v>
      </c>
      <c r="M551">
        <f t="shared" si="92"/>
        <v>0</v>
      </c>
      <c r="P551" s="30">
        <f t="shared" si="93"/>
        <v>0.30414952322682648</v>
      </c>
    </row>
    <row r="552" spans="1:16" x14ac:dyDescent="0.3">
      <c r="A552">
        <v>551</v>
      </c>
      <c r="B552" s="5" t="s">
        <v>9553</v>
      </c>
      <c r="C552" s="6">
        <v>3.4569999999999999</v>
      </c>
      <c r="D552" s="6">
        <v>1.8540000000000001E-2</v>
      </c>
      <c r="E552" s="10">
        <f t="shared" si="87"/>
        <v>3.8630780168751405E-2</v>
      </c>
      <c r="F552">
        <f t="shared" si="88"/>
        <v>1.0393866506313889</v>
      </c>
      <c r="G552">
        <f t="shared" si="85"/>
        <v>3.451663058848657</v>
      </c>
      <c r="H552">
        <f t="shared" si="89"/>
        <v>4.1572876771965278E-2</v>
      </c>
      <c r="I552" t="str">
        <f t="shared" si="86"/>
        <v>2002</v>
      </c>
      <c r="J552">
        <f t="shared" si="90"/>
        <v>1.0556116953945944</v>
      </c>
      <c r="K552">
        <f t="shared" si="94"/>
        <v>-1.0556116953945944</v>
      </c>
      <c r="L552">
        <f t="shared" si="91"/>
        <v>-0.25527717261901017</v>
      </c>
      <c r="M552">
        <f t="shared" si="92"/>
        <v>0</v>
      </c>
      <c r="P552" s="30">
        <f t="shared" si="93"/>
        <v>0.30582698177576645</v>
      </c>
    </row>
    <row r="553" spans="1:16" x14ac:dyDescent="0.3">
      <c r="A553">
        <v>552</v>
      </c>
      <c r="B553" s="5" t="s">
        <v>9551</v>
      </c>
      <c r="C553" s="6">
        <v>3.472</v>
      </c>
      <c r="D553" s="6">
        <v>1.8489999999999999E-2</v>
      </c>
      <c r="E553" s="10">
        <f t="shared" si="87"/>
        <v>4.3296358586162693E-3</v>
      </c>
      <c r="F553">
        <f t="shared" si="88"/>
        <v>1.0043390222736477</v>
      </c>
      <c r="G553">
        <f t="shared" si="85"/>
        <v>3.4666543461051447</v>
      </c>
      <c r="H553">
        <f t="shared" si="89"/>
        <v>4.129304354113613E-2</v>
      </c>
      <c r="I553" t="str">
        <f t="shared" si="86"/>
        <v>2002</v>
      </c>
      <c r="J553">
        <f t="shared" si="90"/>
        <v>1.0530600952779383</v>
      </c>
      <c r="K553">
        <f t="shared" si="94"/>
        <v>-1.0530600952779383</v>
      </c>
      <c r="L553">
        <f t="shared" si="91"/>
        <v>-0.28721481032501872</v>
      </c>
      <c r="M553">
        <f t="shared" si="92"/>
        <v>0</v>
      </c>
      <c r="P553" s="30">
        <f t="shared" si="93"/>
        <v>0.30376841477174449</v>
      </c>
    </row>
    <row r="554" spans="1:16" x14ac:dyDescent="0.3">
      <c r="A554">
        <v>553</v>
      </c>
      <c r="B554" s="5" t="s">
        <v>9549</v>
      </c>
      <c r="C554" s="6">
        <v>3.29</v>
      </c>
      <c r="D554" s="6">
        <v>1.8380000000000001E-2</v>
      </c>
      <c r="E554" s="10">
        <f t="shared" si="87"/>
        <v>-5.384323202082316E-2</v>
      </c>
      <c r="F554">
        <f t="shared" si="88"/>
        <v>0.94758064516129037</v>
      </c>
      <c r="G554">
        <f t="shared" si="85"/>
        <v>3.2849646738716674</v>
      </c>
      <c r="H554">
        <f t="shared" si="89"/>
        <v>4.3104158239281411E-2</v>
      </c>
      <c r="I554" t="str">
        <f t="shared" si="86"/>
        <v>2002</v>
      </c>
      <c r="J554">
        <f t="shared" si="90"/>
        <v>1.0416350681820425</v>
      </c>
      <c r="K554">
        <f t="shared" si="94"/>
        <v>-1.0416350681820425</v>
      </c>
      <c r="L554">
        <f t="shared" si="91"/>
        <v>-0.1863962105817687</v>
      </c>
      <c r="M554">
        <f t="shared" si="92"/>
        <v>0</v>
      </c>
      <c r="P554" s="30">
        <f t="shared" si="93"/>
        <v>0.31709171074718712</v>
      </c>
    </row>
    <row r="555" spans="1:16" x14ac:dyDescent="0.3">
      <c r="A555">
        <v>554</v>
      </c>
      <c r="B555" s="5" t="s">
        <v>9548</v>
      </c>
      <c r="C555" s="6">
        <v>3.2829999999999999</v>
      </c>
      <c r="D555" s="6">
        <v>1.8079999999999999E-2</v>
      </c>
      <c r="E555" s="10">
        <f t="shared" si="87"/>
        <v>-2.1299262578249648E-3</v>
      </c>
      <c r="F555">
        <f t="shared" si="88"/>
        <v>0.99787234042553186</v>
      </c>
      <c r="G555">
        <f t="shared" si="85"/>
        <v>3.2780573377405737</v>
      </c>
      <c r="H555">
        <f t="shared" si="89"/>
        <v>4.2586735308339618E-2</v>
      </c>
      <c r="I555" t="str">
        <f t="shared" si="86"/>
        <v>2002</v>
      </c>
      <c r="J555">
        <f t="shared" si="90"/>
        <v>1.0269672988213698</v>
      </c>
      <c r="K555">
        <f t="shared" si="94"/>
        <v>-1.0269672988213698</v>
      </c>
      <c r="L555">
        <f t="shared" si="91"/>
        <v>-0.17948887445067507</v>
      </c>
      <c r="M555">
        <f t="shared" si="92"/>
        <v>0</v>
      </c>
      <c r="P555" s="30">
        <f t="shared" si="93"/>
        <v>0.31328533732396974</v>
      </c>
    </row>
    <row r="556" spans="1:16" x14ac:dyDescent="0.3">
      <c r="A556">
        <v>555</v>
      </c>
      <c r="B556" s="5" t="s">
        <v>9546</v>
      </c>
      <c r="C556" s="6">
        <v>3.5310000000000001</v>
      </c>
      <c r="D556" s="6">
        <v>1.823E-2</v>
      </c>
      <c r="E556" s="10">
        <f t="shared" si="87"/>
        <v>7.2823478426793792E-2</v>
      </c>
      <c r="F556">
        <f t="shared" si="88"/>
        <v>1.0755406640268048</v>
      </c>
      <c r="G556">
        <f t="shared" si="85"/>
        <v>3.5256398949773078</v>
      </c>
      <c r="H556">
        <f t="shared" si="89"/>
        <v>4.3287195554071761E-2</v>
      </c>
      <c r="I556" t="str">
        <f t="shared" si="86"/>
        <v>2002</v>
      </c>
      <c r="J556">
        <f t="shared" si="90"/>
        <v>1.1226984489521796</v>
      </c>
      <c r="K556">
        <f t="shared" si="94"/>
        <v>-1.1226984489521796</v>
      </c>
      <c r="L556">
        <f t="shared" si="91"/>
        <v>-0.42707143168740913</v>
      </c>
      <c r="M556">
        <f t="shared" si="92"/>
        <v>0</v>
      </c>
      <c r="P556" s="30">
        <f t="shared" si="93"/>
        <v>0.31843820764326974</v>
      </c>
    </row>
    <row r="557" spans="1:16" x14ac:dyDescent="0.3">
      <c r="A557">
        <v>556</v>
      </c>
      <c r="B557" s="5" t="s">
        <v>9544</v>
      </c>
      <c r="C557" s="6">
        <v>3.6539999999999999</v>
      </c>
      <c r="D557" s="6">
        <v>1.685E-2</v>
      </c>
      <c r="E557" s="10">
        <f t="shared" si="87"/>
        <v>3.424134100956553E-2</v>
      </c>
      <c r="F557">
        <f t="shared" si="88"/>
        <v>1.0348343245539506</v>
      </c>
      <c r="G557">
        <f t="shared" si="85"/>
        <v>3.6488727755812493</v>
      </c>
      <c r="H557">
        <f t="shared" si="89"/>
        <v>4.3392620524090784E-2</v>
      </c>
      <c r="I557" t="str">
        <f t="shared" si="86"/>
        <v>2002</v>
      </c>
      <c r="J557">
        <f t="shared" si="90"/>
        <v>1.1647703859764313</v>
      </c>
      <c r="K557">
        <f t="shared" si="94"/>
        <v>-1.1647703859764313</v>
      </c>
      <c r="L557">
        <f t="shared" si="91"/>
        <v>-0.55030431229135068</v>
      </c>
      <c r="M557">
        <f t="shared" si="92"/>
        <v>0</v>
      </c>
      <c r="P557" s="30">
        <f t="shared" si="93"/>
        <v>0.31921375658017798</v>
      </c>
    </row>
    <row r="558" spans="1:16" x14ac:dyDescent="0.3">
      <c r="A558">
        <v>557</v>
      </c>
      <c r="B558" s="5" t="s">
        <v>9542</v>
      </c>
      <c r="C558" s="6">
        <v>3.5059999999999998</v>
      </c>
      <c r="D558" s="6">
        <v>1.797E-2</v>
      </c>
      <c r="E558" s="10">
        <f t="shared" si="87"/>
        <v>-4.134667145677224E-2</v>
      </c>
      <c r="F558">
        <f t="shared" si="88"/>
        <v>0.95949644225506292</v>
      </c>
      <c r="G558">
        <f t="shared" si="85"/>
        <v>3.5007536941519097</v>
      </c>
      <c r="H558">
        <f t="shared" si="89"/>
        <v>4.2785739721393962E-2</v>
      </c>
      <c r="I558" t="str">
        <f t="shared" si="86"/>
        <v>2002</v>
      </c>
      <c r="J558">
        <f t="shared" si="90"/>
        <v>1.1018597561031644</v>
      </c>
      <c r="K558">
        <f t="shared" si="94"/>
        <v>-1.1018597561031644</v>
      </c>
      <c r="L558">
        <f t="shared" si="91"/>
        <v>-0.40218523086201108</v>
      </c>
      <c r="M558">
        <f t="shared" si="92"/>
        <v>0</v>
      </c>
      <c r="P558" s="30">
        <f t="shared" si="93"/>
        <v>0.31474929468584056</v>
      </c>
    </row>
    <row r="559" spans="1:16" x14ac:dyDescent="0.3">
      <c r="A559">
        <v>558</v>
      </c>
      <c r="B559" s="5" t="s">
        <v>9541</v>
      </c>
      <c r="C559" s="6">
        <v>3.3330000000000002</v>
      </c>
      <c r="D559" s="6">
        <v>1.787E-2</v>
      </c>
      <c r="E559" s="10">
        <f t="shared" si="87"/>
        <v>-5.0602987173439966E-2</v>
      </c>
      <c r="F559">
        <f t="shared" si="88"/>
        <v>0.95065601825442114</v>
      </c>
      <c r="G559">
        <f t="shared" si="85"/>
        <v>3.3280403013255309</v>
      </c>
      <c r="H559">
        <f t="shared" si="89"/>
        <v>4.4221136363975927E-2</v>
      </c>
      <c r="I559" t="str">
        <f t="shared" si="86"/>
        <v>2002</v>
      </c>
      <c r="J559">
        <f t="shared" si="90"/>
        <v>1.082640317229655</v>
      </c>
      <c r="K559">
        <f t="shared" si="94"/>
        <v>-1.082640317229655</v>
      </c>
      <c r="L559">
        <f t="shared" si="91"/>
        <v>-0.2294718380356322</v>
      </c>
      <c r="M559">
        <f t="shared" si="92"/>
        <v>0</v>
      </c>
      <c r="P559" s="30">
        <f t="shared" si="93"/>
        <v>0.32530865590733632</v>
      </c>
    </row>
    <row r="560" spans="1:16" x14ac:dyDescent="0.3">
      <c r="A560">
        <v>559</v>
      </c>
      <c r="B560" s="5" t="s">
        <v>9539</v>
      </c>
      <c r="C560" s="6">
        <v>3.2749999999999999</v>
      </c>
      <c r="D560" s="6">
        <v>1.7659999999999999E-2</v>
      </c>
      <c r="E560" s="10">
        <f t="shared" si="87"/>
        <v>-1.7554930238387514E-2</v>
      </c>
      <c r="F560">
        <f t="shared" si="88"/>
        <v>0.98259825982598248</v>
      </c>
      <c r="G560">
        <f t="shared" si="85"/>
        <v>3.2701838364295988</v>
      </c>
      <c r="H560">
        <f t="shared" si="89"/>
        <v>4.4514666766203137E-2</v>
      </c>
      <c r="I560" t="str">
        <f t="shared" si="86"/>
        <v>2002</v>
      </c>
      <c r="J560">
        <f t="shared" si="90"/>
        <v>1.0708805110777255</v>
      </c>
      <c r="K560">
        <f t="shared" si="94"/>
        <v>-1.0708805110777255</v>
      </c>
      <c r="L560">
        <f t="shared" si="91"/>
        <v>-0.1716153731397001</v>
      </c>
      <c r="M560">
        <f t="shared" si="92"/>
        <v>0</v>
      </c>
      <c r="P560" s="30">
        <f t="shared" si="93"/>
        <v>0.32746798487234824</v>
      </c>
    </row>
    <row r="561" spans="1:16" x14ac:dyDescent="0.3">
      <c r="A561">
        <v>560</v>
      </c>
      <c r="B561" s="5" t="s">
        <v>9537</v>
      </c>
      <c r="C561" s="6">
        <v>3.327</v>
      </c>
      <c r="D561" s="6">
        <v>1.7610000000000001E-2</v>
      </c>
      <c r="E561" s="10">
        <f t="shared" si="87"/>
        <v>1.5753127949124486E-2</v>
      </c>
      <c r="F561">
        <f t="shared" si="88"/>
        <v>1.0158778625954199</v>
      </c>
      <c r="G561">
        <f t="shared" si="85"/>
        <v>3.3221212081890541</v>
      </c>
      <c r="H561">
        <f t="shared" si="89"/>
        <v>4.4526951509480328E-2</v>
      </c>
      <c r="I561" t="str">
        <f t="shared" si="86"/>
        <v>2002</v>
      </c>
      <c r="J561">
        <f t="shared" si="90"/>
        <v>1.0881885628418955</v>
      </c>
      <c r="K561">
        <f t="shared" si="94"/>
        <v>-1.0881885628418955</v>
      </c>
      <c r="L561">
        <f t="shared" si="91"/>
        <v>-0.22355274489915544</v>
      </c>
      <c r="M561">
        <f t="shared" si="92"/>
        <v>0</v>
      </c>
      <c r="P561" s="30">
        <f t="shared" si="93"/>
        <v>0.32755835643789949</v>
      </c>
    </row>
    <row r="562" spans="1:16" x14ac:dyDescent="0.3">
      <c r="A562">
        <v>561</v>
      </c>
      <c r="B562" s="5" t="s">
        <v>9535</v>
      </c>
      <c r="C562" s="6">
        <v>3.2010000000000001</v>
      </c>
      <c r="D562" s="6">
        <v>1.7310000000000002E-2</v>
      </c>
      <c r="E562" s="10">
        <f t="shared" si="87"/>
        <v>-3.8607736048613582E-2</v>
      </c>
      <c r="F562">
        <f t="shared" si="88"/>
        <v>0.96212804328223633</v>
      </c>
      <c r="G562">
        <f t="shared" si="85"/>
        <v>3.1963858862296468</v>
      </c>
      <c r="H562">
        <f t="shared" si="89"/>
        <v>4.3538784289819291E-2</v>
      </c>
      <c r="I562" t="str">
        <f t="shared" si="86"/>
        <v>2002</v>
      </c>
      <c r="J562">
        <f t="shared" si="90"/>
        <v>1.0237672284370647</v>
      </c>
      <c r="K562">
        <f t="shared" si="94"/>
        <v>-1.0237672284370647</v>
      </c>
      <c r="L562">
        <f t="shared" si="91"/>
        <v>-9.7817422939748155E-2</v>
      </c>
      <c r="M562">
        <f t="shared" si="92"/>
        <v>0</v>
      </c>
      <c r="P562" s="30">
        <f t="shared" si="93"/>
        <v>0.32028899665949512</v>
      </c>
    </row>
    <row r="563" spans="1:16" x14ac:dyDescent="0.3">
      <c r="A563">
        <v>562</v>
      </c>
      <c r="B563" s="5" t="s">
        <v>9533</v>
      </c>
      <c r="C563" s="6">
        <v>3.1840000000000002</v>
      </c>
      <c r="D563" s="6">
        <v>1.72E-2</v>
      </c>
      <c r="E563" s="10">
        <f t="shared" si="87"/>
        <v>-5.3249930055893849E-3</v>
      </c>
      <c r="F563">
        <f t="shared" si="88"/>
        <v>0.99468915963761328</v>
      </c>
      <c r="G563">
        <f t="shared" si="85"/>
        <v>3.1794395357801259</v>
      </c>
      <c r="H563">
        <f t="shared" si="89"/>
        <v>4.3401703357080025E-2</v>
      </c>
      <c r="I563" t="str">
        <f t="shared" si="86"/>
        <v>2002</v>
      </c>
      <c r="J563">
        <f t="shared" si="90"/>
        <v>1.0151332786849858</v>
      </c>
      <c r="K563">
        <f t="shared" si="94"/>
        <v>-1.0151332786849858</v>
      </c>
      <c r="L563">
        <f t="shared" si="91"/>
        <v>-8.0871072490227291E-2</v>
      </c>
      <c r="M563">
        <f t="shared" si="92"/>
        <v>0</v>
      </c>
      <c r="P563" s="30">
        <f t="shared" si="93"/>
        <v>0.31928057359200784</v>
      </c>
    </row>
    <row r="564" spans="1:16" x14ac:dyDescent="0.3">
      <c r="A564">
        <v>563</v>
      </c>
      <c r="B564" s="5" t="s">
        <v>9531</v>
      </c>
      <c r="C564" s="6">
        <v>3.1030000000000002</v>
      </c>
      <c r="D564" s="6">
        <v>1.7150000000000002E-2</v>
      </c>
      <c r="E564" s="10">
        <f t="shared" si="87"/>
        <v>-2.5768882515893425E-2</v>
      </c>
      <c r="F564">
        <f t="shared" si="88"/>
        <v>0.9745603015075377</v>
      </c>
      <c r="G564">
        <f t="shared" si="85"/>
        <v>3.0985684632898987</v>
      </c>
      <c r="H564">
        <f t="shared" si="89"/>
        <v>4.3855297910494889E-2</v>
      </c>
      <c r="I564" t="str">
        <f t="shared" si="86"/>
        <v>2002</v>
      </c>
      <c r="J564">
        <f t="shared" si="90"/>
        <v>0.99965209986923576</v>
      </c>
      <c r="K564">
        <f t="shared" si="94"/>
        <v>-0.99965209986923576</v>
      </c>
      <c r="L564">
        <f t="shared" si="91"/>
        <v>2.1955578579728741E-2</v>
      </c>
      <c r="M564">
        <f t="shared" si="92"/>
        <v>0</v>
      </c>
      <c r="P564" s="30">
        <f t="shared" si="93"/>
        <v>0.3226173995225709</v>
      </c>
    </row>
    <row r="565" spans="1:16" x14ac:dyDescent="0.3">
      <c r="A565">
        <v>564</v>
      </c>
      <c r="B565" s="5" t="s">
        <v>9529</v>
      </c>
      <c r="C565" s="6">
        <v>3.125</v>
      </c>
      <c r="D565" s="6">
        <v>1.72E-2</v>
      </c>
      <c r="E565" s="10">
        <f t="shared" si="87"/>
        <v>7.0648977221217111E-3</v>
      </c>
      <c r="F565">
        <f t="shared" si="88"/>
        <v>1.0070899129874316</v>
      </c>
      <c r="G565">
        <f t="shared" si="85"/>
        <v>3.1205240418696274</v>
      </c>
      <c r="H565">
        <f t="shared" si="89"/>
        <v>4.3283184435059893E-2</v>
      </c>
      <c r="I565" t="str">
        <f t="shared" si="86"/>
        <v>2002</v>
      </c>
      <c r="J565">
        <f t="shared" si="90"/>
        <v>0.99360200418075995</v>
      </c>
      <c r="K565">
        <f t="shared" si="94"/>
        <v>-0.99360200418075995</v>
      </c>
      <c r="L565">
        <f t="shared" si="91"/>
        <v>0.168686673180094</v>
      </c>
      <c r="M565">
        <f t="shared" si="92"/>
        <v>0</v>
      </c>
      <c r="P565" s="30">
        <f t="shared" si="93"/>
        <v>0.31840870022121487</v>
      </c>
    </row>
    <row r="566" spans="1:16" x14ac:dyDescent="0.3">
      <c r="A566">
        <v>565</v>
      </c>
      <c r="B566" s="5" t="s">
        <v>9527</v>
      </c>
      <c r="C566" s="6">
        <v>3.43</v>
      </c>
      <c r="D566" s="6">
        <v>1.7310000000000002E-2</v>
      </c>
      <c r="E566" s="10">
        <f t="shared" si="87"/>
        <v>9.3125977989483841E-2</v>
      </c>
      <c r="F566">
        <f t="shared" si="88"/>
        <v>1.0976000000000001</v>
      </c>
      <c r="G566">
        <f t="shared" si="85"/>
        <v>3.425055791867444</v>
      </c>
      <c r="H566">
        <f t="shared" si="89"/>
        <v>4.5856740490061589E-2</v>
      </c>
      <c r="I566" t="str">
        <f t="shared" si="86"/>
        <v>2002</v>
      </c>
      <c r="J566">
        <f t="shared" si="90"/>
        <v>1.1554111456981342</v>
      </c>
      <c r="K566">
        <f t="shared" si="94"/>
        <v>-1.1554111456981342</v>
      </c>
      <c r="L566">
        <f t="shared" si="91"/>
        <v>-0.13584507681772262</v>
      </c>
      <c r="M566">
        <f t="shared" si="92"/>
        <v>0</v>
      </c>
      <c r="P566" s="30">
        <f t="shared" si="93"/>
        <v>0.33734082476600158</v>
      </c>
    </row>
    <row r="567" spans="1:16" x14ac:dyDescent="0.3">
      <c r="A567">
        <v>566</v>
      </c>
      <c r="B567" s="5" t="s">
        <v>9525</v>
      </c>
      <c r="C567" s="6">
        <v>3.294</v>
      </c>
      <c r="D567" s="6">
        <v>1.746E-2</v>
      </c>
      <c r="E567" s="10">
        <f t="shared" si="87"/>
        <v>-4.045762942239995E-2</v>
      </c>
      <c r="F567">
        <f t="shared" si="88"/>
        <v>0.96034985422740526</v>
      </c>
      <c r="G567">
        <f t="shared" si="85"/>
        <v>3.2892107150497214</v>
      </c>
      <c r="H567">
        <f t="shared" si="89"/>
        <v>4.6174387323727493E-2</v>
      </c>
      <c r="I567" t="str">
        <f t="shared" si="86"/>
        <v>2002</v>
      </c>
      <c r="J567">
        <f t="shared" si="90"/>
        <v>1.1172710831856174</v>
      </c>
      <c r="K567">
        <f t="shared" si="94"/>
        <v>-1.1172710831856174</v>
      </c>
      <c r="L567">
        <f t="shared" si="91"/>
        <v>9.9854605799887253E-4</v>
      </c>
      <c r="M567">
        <f t="shared" si="92"/>
        <v>0</v>
      </c>
      <c r="P567" s="30">
        <f t="shared" si="93"/>
        <v>0.33967756400450866</v>
      </c>
    </row>
    <row r="568" spans="1:16" x14ac:dyDescent="0.3">
      <c r="A568">
        <v>567</v>
      </c>
      <c r="B568" s="5" t="s">
        <v>9524</v>
      </c>
      <c r="C568" s="6">
        <v>3.4769999999999999</v>
      </c>
      <c r="D568" s="6">
        <v>1.7310000000000002E-2</v>
      </c>
      <c r="E568" s="10">
        <f t="shared" si="87"/>
        <v>5.4067221270275793E-2</v>
      </c>
      <c r="F568">
        <f t="shared" si="88"/>
        <v>1.0555555555555556</v>
      </c>
      <c r="G568">
        <f t="shared" si="85"/>
        <v>3.4719880432428871</v>
      </c>
      <c r="H568">
        <f t="shared" si="89"/>
        <v>4.674991949819951E-2</v>
      </c>
      <c r="I568" t="str">
        <f t="shared" si="86"/>
        <v>2002</v>
      </c>
      <c r="J568">
        <f t="shared" si="90"/>
        <v>1.1940563126408266</v>
      </c>
      <c r="K568">
        <f t="shared" si="94"/>
        <v>-1.1940563126408266</v>
      </c>
      <c r="L568">
        <f t="shared" si="91"/>
        <v>-0.18177878213516685</v>
      </c>
      <c r="M568">
        <f t="shared" si="92"/>
        <v>0</v>
      </c>
      <c r="P568" s="30">
        <f t="shared" si="93"/>
        <v>0.34391141264575342</v>
      </c>
    </row>
    <row r="569" spans="1:16" x14ac:dyDescent="0.3">
      <c r="A569">
        <v>568</v>
      </c>
      <c r="B569" s="5" t="s">
        <v>9522</v>
      </c>
      <c r="C569" s="6">
        <v>3.4849999999999999</v>
      </c>
      <c r="D569" s="6">
        <v>1.736E-2</v>
      </c>
      <c r="E569" s="10">
        <f t="shared" si="87"/>
        <v>2.2981911867629313E-3</v>
      </c>
      <c r="F569">
        <f t="shared" si="88"/>
        <v>1.002300834052344</v>
      </c>
      <c r="G569">
        <f t="shared" si="85"/>
        <v>3.4799620116901879</v>
      </c>
      <c r="H569">
        <f t="shared" si="89"/>
        <v>4.6475845616588296E-2</v>
      </c>
      <c r="I569" t="str">
        <f t="shared" si="86"/>
        <v>2002</v>
      </c>
      <c r="J569">
        <f t="shared" si="90"/>
        <v>1.1897823558491383</v>
      </c>
      <c r="K569">
        <f t="shared" si="94"/>
        <v>-1.1897823558491383</v>
      </c>
      <c r="L569">
        <f t="shared" si="91"/>
        <v>-0.18975275058246766</v>
      </c>
      <c r="M569">
        <f t="shared" si="92"/>
        <v>0</v>
      </c>
      <c r="P569" s="30">
        <f t="shared" si="93"/>
        <v>0.34189521375587406</v>
      </c>
    </row>
    <row r="570" spans="1:16" x14ac:dyDescent="0.3">
      <c r="A570">
        <v>569</v>
      </c>
      <c r="B570" s="5" t="s">
        <v>9520</v>
      </c>
      <c r="C570" s="6">
        <v>3.5270000000000001</v>
      </c>
      <c r="D570" s="6">
        <v>1.7410000000000002E-2</v>
      </c>
      <c r="E570" s="10">
        <f t="shared" si="87"/>
        <v>1.1979607041427875E-2</v>
      </c>
      <c r="F570">
        <f t="shared" si="88"/>
        <v>1.0120516499282641</v>
      </c>
      <c r="G570">
        <f t="shared" si="85"/>
        <v>3.5218866210605757</v>
      </c>
      <c r="H570">
        <f t="shared" si="89"/>
        <v>4.5019756545577598E-2</v>
      </c>
      <c r="I570" t="str">
        <f t="shared" si="86"/>
        <v>2002</v>
      </c>
      <c r="J570">
        <f t="shared" si="90"/>
        <v>1.1663911977911583</v>
      </c>
      <c r="K570">
        <f t="shared" si="94"/>
        <v>-1.1663911977911583</v>
      </c>
      <c r="L570">
        <f t="shared" si="91"/>
        <v>-0.23167735995285543</v>
      </c>
      <c r="M570">
        <f t="shared" si="92"/>
        <v>0</v>
      </c>
      <c r="P570" s="30">
        <f t="shared" si="93"/>
        <v>0.33118363061895301</v>
      </c>
    </row>
    <row r="571" spans="1:16" x14ac:dyDescent="0.3">
      <c r="A571">
        <v>570</v>
      </c>
      <c r="B571" s="5" t="s">
        <v>9518</v>
      </c>
      <c r="C571" s="6">
        <v>3.5960000000000001</v>
      </c>
      <c r="D571" s="6">
        <v>1.7310000000000002E-2</v>
      </c>
      <c r="E571" s="10">
        <f t="shared" si="87"/>
        <v>1.9374465355458802E-2</v>
      </c>
      <c r="F571">
        <f t="shared" si="88"/>
        <v>1.0195633683016727</v>
      </c>
      <c r="G571">
        <f t="shared" si="85"/>
        <v>3.5908165094913493</v>
      </c>
      <c r="H571">
        <f t="shared" si="89"/>
        <v>4.5045002542211804E-2</v>
      </c>
      <c r="I571" t="str">
        <f t="shared" si="86"/>
        <v>2002</v>
      </c>
      <c r="J571">
        <f t="shared" si="90"/>
        <v>1.1898865342750244</v>
      </c>
      <c r="K571">
        <f t="shared" si="94"/>
        <v>-1.1898865342750244</v>
      </c>
      <c r="L571">
        <f t="shared" si="91"/>
        <v>-0.30060724838362907</v>
      </c>
      <c r="M571">
        <f t="shared" si="92"/>
        <v>0</v>
      </c>
      <c r="P571" s="30">
        <f t="shared" si="93"/>
        <v>0.33136935043321825</v>
      </c>
    </row>
    <row r="572" spans="1:16" x14ac:dyDescent="0.3">
      <c r="A572">
        <v>571</v>
      </c>
      <c r="B572" s="5" t="s">
        <v>9516</v>
      </c>
      <c r="C572" s="6">
        <v>3.5910000000000002</v>
      </c>
      <c r="D572" s="6">
        <v>1.746E-2</v>
      </c>
      <c r="E572" s="10">
        <f t="shared" si="87"/>
        <v>-1.3914013654279748E-3</v>
      </c>
      <c r="F572">
        <f t="shared" si="88"/>
        <v>0.99860956618464969</v>
      </c>
      <c r="G572">
        <f t="shared" si="85"/>
        <v>3.5857788942755158</v>
      </c>
      <c r="H572">
        <f t="shared" si="89"/>
        <v>4.3217226920854786E-2</v>
      </c>
      <c r="I572" t="str">
        <f t="shared" si="86"/>
        <v>2002</v>
      </c>
      <c r="J572">
        <f t="shared" si="90"/>
        <v>1.1400033401983796</v>
      </c>
      <c r="K572">
        <f t="shared" si="94"/>
        <v>-1.1400033401983796</v>
      </c>
      <c r="L572">
        <f t="shared" si="91"/>
        <v>-0.2955696331677955</v>
      </c>
      <c r="M572">
        <f t="shared" si="92"/>
        <v>0</v>
      </c>
      <c r="P572" s="30">
        <f t="shared" si="93"/>
        <v>0.31792348993361735</v>
      </c>
    </row>
    <row r="573" spans="1:16" x14ac:dyDescent="0.3">
      <c r="A573">
        <v>572</v>
      </c>
      <c r="B573" s="5" t="s">
        <v>9514</v>
      </c>
      <c r="C573" s="6">
        <v>3.419</v>
      </c>
      <c r="D573" s="6">
        <v>1.72E-2</v>
      </c>
      <c r="E573" s="10">
        <f t="shared" si="87"/>
        <v>-4.9082604586781549E-2</v>
      </c>
      <c r="F573">
        <f t="shared" si="88"/>
        <v>0.95210247841826789</v>
      </c>
      <c r="G573">
        <f t="shared" si="85"/>
        <v>3.414102943728722</v>
      </c>
      <c r="H573">
        <f t="shared" si="89"/>
        <v>4.4353317069688661E-2</v>
      </c>
      <c r="I573" t="str">
        <f t="shared" si="86"/>
        <v>2002</v>
      </c>
      <c r="J573">
        <f t="shared" si="90"/>
        <v>1.1139570281221371</v>
      </c>
      <c r="K573">
        <f t="shared" si="94"/>
        <v>-1.1139570281221371</v>
      </c>
      <c r="L573">
        <f t="shared" si="91"/>
        <v>-0.12389368262100175</v>
      </c>
      <c r="M573">
        <f t="shared" si="92"/>
        <v>0</v>
      </c>
      <c r="P573" s="30">
        <f t="shared" si="93"/>
        <v>0.32628103091277205</v>
      </c>
    </row>
    <row r="574" spans="1:16" x14ac:dyDescent="0.3">
      <c r="A574">
        <v>573</v>
      </c>
      <c r="B574" s="5" t="s">
        <v>9512</v>
      </c>
      <c r="C574" s="6">
        <v>3.2949999999999999</v>
      </c>
      <c r="D574" s="6">
        <v>1.746E-2</v>
      </c>
      <c r="E574" s="10">
        <f t="shared" si="87"/>
        <v>-3.6941942702693756E-2</v>
      </c>
      <c r="F574">
        <f t="shared" si="88"/>
        <v>0.96373208540508914</v>
      </c>
      <c r="G574">
        <f t="shared" si="85"/>
        <v>3.2902092611077203</v>
      </c>
      <c r="H574">
        <f t="shared" si="89"/>
        <v>4.3852730260356063E-2</v>
      </c>
      <c r="I574" t="str">
        <f t="shared" si="86"/>
        <v>2002</v>
      </c>
      <c r="J574">
        <f t="shared" si="90"/>
        <v>1.0614166079996277</v>
      </c>
      <c r="K574">
        <f t="shared" si="94"/>
        <v>-1.0614166079996277</v>
      </c>
      <c r="L574">
        <f t="shared" si="91"/>
        <v>2.3951296360891661E-2</v>
      </c>
      <c r="M574">
        <f t="shared" si="92"/>
        <v>0</v>
      </c>
      <c r="P574" s="30">
        <f t="shared" si="93"/>
        <v>0.32259851084434632</v>
      </c>
    </row>
    <row r="575" spans="1:16" x14ac:dyDescent="0.3">
      <c r="A575">
        <v>574</v>
      </c>
      <c r="B575" s="5" t="s">
        <v>9511</v>
      </c>
      <c r="C575" s="6">
        <v>3.319</v>
      </c>
      <c r="D575" s="6">
        <v>1.7509999999999998E-2</v>
      </c>
      <c r="E575" s="10">
        <f t="shared" si="87"/>
        <v>7.2573647833669664E-3</v>
      </c>
      <c r="F575">
        <f t="shared" si="88"/>
        <v>1.0072837632776934</v>
      </c>
      <c r="G575">
        <f t="shared" si="85"/>
        <v>3.3141605574686119</v>
      </c>
      <c r="H575">
        <f t="shared" si="89"/>
        <v>4.3776262829523085E-2</v>
      </c>
      <c r="I575" t="str">
        <f t="shared" si="86"/>
        <v>2002</v>
      </c>
      <c r="J575">
        <f t="shared" si="90"/>
        <v>1.0672789606911954</v>
      </c>
      <c r="K575">
        <f t="shared" si="94"/>
        <v>-1.0672789606911954</v>
      </c>
      <c r="L575">
        <f t="shared" si="91"/>
        <v>0.2415404665398535</v>
      </c>
      <c r="M575">
        <f t="shared" si="92"/>
        <v>0</v>
      </c>
      <c r="P575" s="30">
        <f t="shared" si="93"/>
        <v>0.32203598533753403</v>
      </c>
    </row>
    <row r="576" spans="1:16" x14ac:dyDescent="0.3">
      <c r="A576">
        <v>575</v>
      </c>
      <c r="B576" s="5" t="s">
        <v>9509</v>
      </c>
      <c r="C576" s="6">
        <v>3.5609999999999999</v>
      </c>
      <c r="D576" s="6">
        <v>1.787E-2</v>
      </c>
      <c r="E576" s="10">
        <f t="shared" si="87"/>
        <v>7.0377871557803173E-2</v>
      </c>
      <c r="F576">
        <f t="shared" si="88"/>
        <v>1.0729135281711359</v>
      </c>
      <c r="G576">
        <f t="shared" si="85"/>
        <v>3.5557010240084654</v>
      </c>
      <c r="H576">
        <f t="shared" si="89"/>
        <v>4.4636445449817978E-2</v>
      </c>
      <c r="I576" t="str">
        <f t="shared" si="86"/>
        <v>2002</v>
      </c>
      <c r="J576">
        <f t="shared" si="90"/>
        <v>1.1675636363558903</v>
      </c>
      <c r="K576">
        <f t="shared" si="94"/>
        <v>-1.1675636363558903</v>
      </c>
      <c r="L576">
        <f t="shared" si="91"/>
        <v>3.3964362922073832E-2</v>
      </c>
      <c r="M576">
        <f t="shared" si="92"/>
        <v>0</v>
      </c>
      <c r="P576" s="30">
        <f t="shared" si="93"/>
        <v>0.32836383837459293</v>
      </c>
    </row>
    <row r="577" spans="1:16" x14ac:dyDescent="0.3">
      <c r="A577">
        <v>576</v>
      </c>
      <c r="B577" s="5" t="s">
        <v>9507</v>
      </c>
      <c r="C577" s="6">
        <v>3.7949999999999999</v>
      </c>
      <c r="D577" s="6">
        <v>1.7819999999999999E-2</v>
      </c>
      <c r="E577" s="10">
        <f t="shared" si="87"/>
        <v>6.3643006551952597E-2</v>
      </c>
      <c r="F577">
        <f t="shared" si="88"/>
        <v>1.0657118786857624</v>
      </c>
      <c r="G577">
        <f t="shared" si="85"/>
        <v>3.789368607343921</v>
      </c>
      <c r="H577">
        <f t="shared" si="89"/>
        <v>4.4237480376759598E-2</v>
      </c>
      <c r="I577" t="str">
        <f t="shared" si="86"/>
        <v>2002</v>
      </c>
      <c r="J577">
        <f t="shared" si="90"/>
        <v>1.2331700163145536</v>
      </c>
      <c r="K577">
        <f t="shared" si="94"/>
        <v>-1.2331700163145536</v>
      </c>
      <c r="L577">
        <f t="shared" si="91"/>
        <v>-0.19970322041338173</v>
      </c>
      <c r="M577">
        <f t="shared" si="92"/>
        <v>0</v>
      </c>
      <c r="P577" s="30">
        <f t="shared" si="93"/>
        <v>0.32542888910955498</v>
      </c>
    </row>
    <row r="578" spans="1:16" x14ac:dyDescent="0.3">
      <c r="A578">
        <v>577</v>
      </c>
      <c r="B578" s="5" t="s">
        <v>9506</v>
      </c>
      <c r="C578" s="6">
        <v>3.7349999999999999</v>
      </c>
      <c r="D578" s="6">
        <v>1.7819999999999999E-2</v>
      </c>
      <c r="E578" s="10">
        <f t="shared" si="87"/>
        <v>-1.5936592262812639E-2</v>
      </c>
      <c r="F578">
        <f t="shared" si="88"/>
        <v>0.98418972332015808</v>
      </c>
      <c r="G578">
        <f t="shared" si="85"/>
        <v>3.7294576412199061</v>
      </c>
      <c r="H578">
        <f t="shared" si="89"/>
        <v>4.4253082853651239E-2</v>
      </c>
      <c r="I578" t="str">
        <f t="shared" si="86"/>
        <v>2002</v>
      </c>
      <c r="J578">
        <f t="shared" si="90"/>
        <v>1.2141013174594375</v>
      </c>
      <c r="K578">
        <f t="shared" si="94"/>
        <v>-1.2141013174594375</v>
      </c>
      <c r="L578">
        <f t="shared" si="91"/>
        <v>-0.13979225428936681</v>
      </c>
      <c r="M578">
        <f t="shared" si="92"/>
        <v>0</v>
      </c>
      <c r="P578" s="30">
        <f t="shared" si="93"/>
        <v>0.32554366727230205</v>
      </c>
    </row>
    <row r="579" spans="1:16" x14ac:dyDescent="0.3">
      <c r="A579">
        <v>578</v>
      </c>
      <c r="B579" s="5" t="s">
        <v>9504</v>
      </c>
      <c r="C579" s="6">
        <v>3.6840000000000002</v>
      </c>
      <c r="D579" s="6">
        <v>1.7769999999999998E-2</v>
      </c>
      <c r="E579" s="10">
        <f t="shared" si="87"/>
        <v>-1.374870019172012E-2</v>
      </c>
      <c r="F579">
        <f t="shared" si="88"/>
        <v>0.98634538152610451</v>
      </c>
      <c r="G579">
        <f t="shared" ref="G579:G642" si="95">C579*EXP(-1/12*D579)</f>
        <v>3.6785486472685927</v>
      </c>
      <c r="H579">
        <f t="shared" si="89"/>
        <v>4.3383106729706612E-2</v>
      </c>
      <c r="I579" t="str">
        <f t="shared" ref="I579:I642" si="96">MID(B579,7,4)</f>
        <v>2002</v>
      </c>
      <c r="J579">
        <f t="shared" si="90"/>
        <v>1.1739858806261669</v>
      </c>
      <c r="K579">
        <f t="shared" si="94"/>
        <v>-1.1739858806261669</v>
      </c>
      <c r="L579">
        <f t="shared" si="91"/>
        <v>-8.8883260338053383E-2</v>
      </c>
      <c r="M579">
        <f t="shared" si="92"/>
        <v>0</v>
      </c>
      <c r="P579" s="30">
        <f t="shared" si="93"/>
        <v>0.31914376924113225</v>
      </c>
    </row>
    <row r="580" spans="1:16" x14ac:dyDescent="0.3">
      <c r="A580">
        <v>579</v>
      </c>
      <c r="B580" s="5" t="s">
        <v>9503</v>
      </c>
      <c r="C580" s="6">
        <v>3.7450000000000001</v>
      </c>
      <c r="D580" s="6">
        <v>1.771E-2</v>
      </c>
      <c r="E580" s="10">
        <f t="shared" ref="E580:E643" si="97">LN(C580/C579)</f>
        <v>1.6422498576122286E-2</v>
      </c>
      <c r="F580">
        <f t="shared" ref="F580:F643" si="98">C580/C579</f>
        <v>1.016558089033659</v>
      </c>
      <c r="G580">
        <f t="shared" si="95"/>
        <v>3.7394770806233719</v>
      </c>
      <c r="H580">
        <f t="shared" si="89"/>
        <v>3.9810573645856238E-2</v>
      </c>
      <c r="I580" t="str">
        <f t="shared" si="96"/>
        <v>2002</v>
      </c>
      <c r="J580">
        <f t="shared" si="90"/>
        <v>1.0951535921273567</v>
      </c>
      <c r="K580">
        <f t="shared" si="94"/>
        <v>-1.0951535921273567</v>
      </c>
      <c r="L580">
        <f t="shared" si="91"/>
        <v>-0.14981169369283265</v>
      </c>
      <c r="M580">
        <f t="shared" si="92"/>
        <v>0</v>
      </c>
      <c r="P580" s="30">
        <f t="shared" si="93"/>
        <v>0.29286276356714408</v>
      </c>
    </row>
    <row r="581" spans="1:16" x14ac:dyDescent="0.3">
      <c r="A581">
        <v>580</v>
      </c>
      <c r="B581" s="5" t="s">
        <v>9502</v>
      </c>
      <c r="C581" s="6">
        <v>3.5950000000000002</v>
      </c>
      <c r="D581" s="6">
        <v>1.7819999999999999E-2</v>
      </c>
      <c r="E581" s="10">
        <f t="shared" si="97"/>
        <v>-4.0877625796172712E-2</v>
      </c>
      <c r="F581">
        <f t="shared" si="98"/>
        <v>0.95994659546061423</v>
      </c>
      <c r="G581">
        <f t="shared" si="95"/>
        <v>3.5896653869305393</v>
      </c>
      <c r="H581">
        <f t="shared" si="89"/>
        <v>4.0137904886298661E-2</v>
      </c>
      <c r="I581" t="str">
        <f t="shared" si="96"/>
        <v>2002</v>
      </c>
      <c r="J581">
        <f t="shared" si="90"/>
        <v>1.0599231739569506</v>
      </c>
      <c r="K581">
        <f t="shared" si="94"/>
        <v>-1.0599231739569506</v>
      </c>
      <c r="L581">
        <f t="shared" si="91"/>
        <v>-0.10480063017981989</v>
      </c>
      <c r="M581">
        <f t="shared" si="92"/>
        <v>0</v>
      </c>
      <c r="P581" s="30">
        <f t="shared" si="93"/>
        <v>0.29527074523881253</v>
      </c>
    </row>
    <row r="582" spans="1:16" x14ac:dyDescent="0.3">
      <c r="A582">
        <v>581</v>
      </c>
      <c r="B582" s="5" t="s">
        <v>9500</v>
      </c>
      <c r="C582" s="6">
        <v>3.673</v>
      </c>
      <c r="D582" s="6">
        <v>1.762E-2</v>
      </c>
      <c r="E582" s="10">
        <f t="shared" si="97"/>
        <v>2.1464775664520153E-2</v>
      </c>
      <c r="F582">
        <f t="shared" si="98"/>
        <v>1.0216968011126564</v>
      </c>
      <c r="G582">
        <f t="shared" si="95"/>
        <v>3.6676107692285247</v>
      </c>
      <c r="H582">
        <f t="shared" si="89"/>
        <v>3.9726683476757001E-2</v>
      </c>
      <c r="I582" t="str">
        <f t="shared" si="96"/>
        <v>2002</v>
      </c>
      <c r="J582">
        <f t="shared" si="90"/>
        <v>1.0718432322450393</v>
      </c>
      <c r="K582">
        <f t="shared" si="94"/>
        <v>-1.0718432322450393</v>
      </c>
      <c r="L582">
        <f t="shared" si="91"/>
        <v>-0.27757515273538758</v>
      </c>
      <c r="M582">
        <f t="shared" si="92"/>
        <v>0</v>
      </c>
      <c r="P582" s="30">
        <f t="shared" si="93"/>
        <v>0.29224563338014725</v>
      </c>
    </row>
    <row r="583" spans="1:16" x14ac:dyDescent="0.3">
      <c r="A583">
        <v>582</v>
      </c>
      <c r="B583" s="5" t="s">
        <v>9498</v>
      </c>
      <c r="C583" s="6">
        <v>3.746</v>
      </c>
      <c r="D583" s="6">
        <v>1.772E-2</v>
      </c>
      <c r="E583" s="10">
        <f t="shared" si="97"/>
        <v>1.9679837184366406E-2</v>
      </c>
      <c r="F583">
        <f t="shared" si="98"/>
        <v>1.0198747617751156</v>
      </c>
      <c r="G583">
        <f t="shared" si="95"/>
        <v>3.740472488816839</v>
      </c>
      <c r="H583">
        <f t="shared" si="89"/>
        <v>3.9856096916264121E-2</v>
      </c>
      <c r="I583" t="str">
        <f t="shared" si="96"/>
        <v>2002</v>
      </c>
      <c r="J583">
        <f t="shared" si="90"/>
        <v>1.0966977482879214</v>
      </c>
      <c r="K583">
        <f t="shared" si="94"/>
        <v>-1.0966977482879214</v>
      </c>
      <c r="L583">
        <f t="shared" si="91"/>
        <v>-0.35043687232370191</v>
      </c>
      <c r="M583">
        <f t="shared" si="92"/>
        <v>0</v>
      </c>
      <c r="P583" s="30">
        <f t="shared" si="93"/>
        <v>0.29319765125042302</v>
      </c>
    </row>
    <row r="584" spans="1:16" x14ac:dyDescent="0.3">
      <c r="A584">
        <v>583</v>
      </c>
      <c r="B584" s="5" t="s">
        <v>9496</v>
      </c>
      <c r="C584" s="6">
        <v>3.7189999999999999</v>
      </c>
      <c r="D584" s="6">
        <v>1.7659999999999999E-2</v>
      </c>
      <c r="E584" s="10">
        <f t="shared" si="97"/>
        <v>-7.2337890789637791E-3</v>
      </c>
      <c r="F584">
        <f t="shared" si="98"/>
        <v>0.99279231179925254</v>
      </c>
      <c r="G584">
        <f t="shared" si="95"/>
        <v>3.7135308970020393</v>
      </c>
      <c r="H584">
        <f t="shared" si="89"/>
        <v>3.8466977047816715E-2</v>
      </c>
      <c r="I584" t="str">
        <f t="shared" si="96"/>
        <v>2002</v>
      </c>
      <c r="J584">
        <f t="shared" si="90"/>
        <v>1.0508502228549625</v>
      </c>
      <c r="K584">
        <f t="shared" si="94"/>
        <v>-1.0508502228549625</v>
      </c>
      <c r="L584">
        <f t="shared" si="91"/>
        <v>-0.32349528050890219</v>
      </c>
      <c r="M584">
        <f t="shared" si="92"/>
        <v>0</v>
      </c>
      <c r="P584" s="30">
        <f t="shared" si="93"/>
        <v>0.28297872079193459</v>
      </c>
    </row>
    <row r="585" spans="1:16" x14ac:dyDescent="0.3">
      <c r="A585">
        <v>584</v>
      </c>
      <c r="B585" s="5" t="s">
        <v>9495</v>
      </c>
      <c r="C585" s="6">
        <v>3.7490000000000001</v>
      </c>
      <c r="D585" s="6">
        <v>1.7659999999999999E-2</v>
      </c>
      <c r="E585" s="10">
        <f t="shared" si="97"/>
        <v>8.0343228108420411E-3</v>
      </c>
      <c r="F585">
        <f t="shared" si="98"/>
        <v>1.0080666845926325</v>
      </c>
      <c r="G585">
        <f t="shared" si="95"/>
        <v>3.7434867794731503</v>
      </c>
      <c r="H585">
        <f t="shared" si="89"/>
        <v>3.8455104945191401E-2</v>
      </c>
      <c r="I585" t="str">
        <f t="shared" si="96"/>
        <v>2002</v>
      </c>
      <c r="J585">
        <f t="shared" si="90"/>
        <v>1.0590001589461611</v>
      </c>
      <c r="K585">
        <f t="shared" si="94"/>
        <v>-1.0590001589461611</v>
      </c>
      <c r="L585">
        <f t="shared" si="91"/>
        <v>-0.40136704887735508</v>
      </c>
      <c r="M585">
        <f t="shared" si="92"/>
        <v>0</v>
      </c>
      <c r="P585" s="30">
        <f t="shared" si="93"/>
        <v>0.28289138477876563</v>
      </c>
    </row>
    <row r="586" spans="1:16" x14ac:dyDescent="0.3">
      <c r="A586">
        <v>585</v>
      </c>
      <c r="B586" s="5" t="s">
        <v>9494</v>
      </c>
      <c r="C586" s="6">
        <v>3.7829999999999999</v>
      </c>
      <c r="D586" s="6">
        <v>1.787E-2</v>
      </c>
      <c r="E586" s="10">
        <f t="shared" si="97"/>
        <v>9.0282078971171721E-3</v>
      </c>
      <c r="F586">
        <f t="shared" si="98"/>
        <v>1.0090690850893571</v>
      </c>
      <c r="G586">
        <f t="shared" si="95"/>
        <v>3.777370675041849</v>
      </c>
      <c r="H586">
        <f t="shared" si="89"/>
        <v>3.6242552416258969E-2</v>
      </c>
      <c r="I586" t="str">
        <f t="shared" si="96"/>
        <v>2002</v>
      </c>
      <c r="J586">
        <f t="shared" si="90"/>
        <v>1.0071034896054025</v>
      </c>
      <c r="K586">
        <f t="shared" si="94"/>
        <v>-1.0071034896054025</v>
      </c>
      <c r="L586">
        <f t="shared" si="91"/>
        <v>-0.5022378602623867</v>
      </c>
      <c r="M586">
        <f t="shared" si="92"/>
        <v>0</v>
      </c>
      <c r="P586" s="30">
        <f t="shared" si="93"/>
        <v>0.2666149489272045</v>
      </c>
    </row>
    <row r="587" spans="1:16" x14ac:dyDescent="0.3">
      <c r="A587">
        <v>586</v>
      </c>
      <c r="B587" s="5" t="s">
        <v>9492</v>
      </c>
      <c r="C587" s="6">
        <v>3.855</v>
      </c>
      <c r="D587" s="6">
        <v>1.797E-2</v>
      </c>
      <c r="E587" s="10">
        <f t="shared" si="97"/>
        <v>1.8853661364400549E-2</v>
      </c>
      <c r="F587">
        <f t="shared" si="98"/>
        <v>1.0190325138778746</v>
      </c>
      <c r="G587">
        <f t="shared" si="95"/>
        <v>3.8492314577739912</v>
      </c>
      <c r="H587">
        <f t="shared" si="89"/>
        <v>3.5881976982886428E-2</v>
      </c>
      <c r="I587" t="str">
        <f t="shared" si="96"/>
        <v>2002</v>
      </c>
      <c r="J587">
        <f t="shared" si="90"/>
        <v>1.0160524101551081</v>
      </c>
      <c r="K587">
        <f t="shared" si="94"/>
        <v>-1.0160524101551081</v>
      </c>
      <c r="L587">
        <f t="shared" si="91"/>
        <v>-0.57409864299452895</v>
      </c>
      <c r="M587">
        <f t="shared" si="92"/>
        <v>0</v>
      </c>
      <c r="P587" s="30">
        <f t="shared" si="93"/>
        <v>0.26396240945788452</v>
      </c>
    </row>
    <row r="588" spans="1:16" x14ac:dyDescent="0.3">
      <c r="A588">
        <v>587</v>
      </c>
      <c r="B588" s="5" t="s">
        <v>9491</v>
      </c>
      <c r="C588" s="6">
        <v>3.64</v>
      </c>
      <c r="D588" s="6">
        <v>1.7769999999999998E-2</v>
      </c>
      <c r="E588" s="10">
        <f t="shared" si="97"/>
        <v>-5.7387325366643427E-2</v>
      </c>
      <c r="F588">
        <f t="shared" si="98"/>
        <v>0.94422827496757467</v>
      </c>
      <c r="G588">
        <f t="shared" si="95"/>
        <v>3.6346137557159821</v>
      </c>
      <c r="H588">
        <f t="shared" si="89"/>
        <v>3.6657979606579134E-2</v>
      </c>
      <c r="I588" t="str">
        <f t="shared" si="96"/>
        <v>2002</v>
      </c>
      <c r="J588">
        <f t="shared" si="90"/>
        <v>0.98014992691371639</v>
      </c>
      <c r="K588">
        <f t="shared" si="94"/>
        <v>-0.98014992691371639</v>
      </c>
      <c r="L588">
        <f t="shared" si="91"/>
        <v>-0.41735197831867898</v>
      </c>
      <c r="M588">
        <f t="shared" si="92"/>
        <v>0</v>
      </c>
      <c r="P588" s="30">
        <f t="shared" si="93"/>
        <v>0.26967100021901413</v>
      </c>
    </row>
    <row r="589" spans="1:16" x14ac:dyDescent="0.3">
      <c r="A589">
        <v>588</v>
      </c>
      <c r="B589" s="5" t="s">
        <v>9489</v>
      </c>
      <c r="C589" s="6">
        <v>3.609</v>
      </c>
      <c r="D589" s="6">
        <v>1.7610000000000001E-2</v>
      </c>
      <c r="E589" s="10">
        <f t="shared" si="97"/>
        <v>-8.5529559879978564E-3</v>
      </c>
      <c r="F589">
        <f t="shared" si="98"/>
        <v>0.9914835164835164</v>
      </c>
      <c r="G589">
        <f t="shared" si="95"/>
        <v>3.6037076766920038</v>
      </c>
      <c r="H589">
        <f t="shared" si="89"/>
        <v>3.5388883877148843E-2</v>
      </c>
      <c r="I589" t="str">
        <f t="shared" si="96"/>
        <v>2002</v>
      </c>
      <c r="J589">
        <f t="shared" si="90"/>
        <v>0.9381712961014006</v>
      </c>
      <c r="K589">
        <f t="shared" si="94"/>
        <v>-0.9381712961014006</v>
      </c>
      <c r="L589">
        <f t="shared" si="91"/>
        <v>-0.39138500810822929</v>
      </c>
      <c r="M589">
        <f t="shared" si="92"/>
        <v>0</v>
      </c>
      <c r="P589" s="30">
        <f t="shared" si="93"/>
        <v>0.26033501611945059</v>
      </c>
    </row>
    <row r="590" spans="1:16" x14ac:dyDescent="0.3">
      <c r="A590">
        <v>589</v>
      </c>
      <c r="B590" s="5" t="s">
        <v>9488</v>
      </c>
      <c r="C590" s="6">
        <v>3.5979999999999999</v>
      </c>
      <c r="D590" s="6">
        <v>1.7610000000000001E-2</v>
      </c>
      <c r="E590" s="10">
        <f t="shared" si="97"/>
        <v>-3.0525901323102005E-3</v>
      </c>
      <c r="F590">
        <f t="shared" si="98"/>
        <v>0.99695206428373506</v>
      </c>
      <c r="G590">
        <f t="shared" si="95"/>
        <v>3.5927238073532357</v>
      </c>
      <c r="H590">
        <f t="shared" si="89"/>
        <v>3.5201897327493244E-2</v>
      </c>
      <c r="I590" t="str">
        <f t="shared" si="96"/>
        <v>2002</v>
      </c>
      <c r="J590">
        <f t="shared" si="90"/>
        <v>0.93036984239657872</v>
      </c>
      <c r="K590">
        <f t="shared" si="94"/>
        <v>-0.93036984239657872</v>
      </c>
      <c r="L590">
        <f t="shared" si="91"/>
        <v>-0.38040113876946124</v>
      </c>
      <c r="M590">
        <f t="shared" si="92"/>
        <v>0</v>
      </c>
      <c r="P590" s="30">
        <f t="shared" si="93"/>
        <v>0.25895946704625294</v>
      </c>
    </row>
    <row r="591" spans="1:16" x14ac:dyDescent="0.3">
      <c r="A591">
        <v>590</v>
      </c>
      <c r="B591" s="5" t="s">
        <v>9487</v>
      </c>
      <c r="C591" s="6">
        <v>3.49</v>
      </c>
      <c r="D591" s="6">
        <v>1.7669999999999998E-2</v>
      </c>
      <c r="E591" s="10">
        <f t="shared" si="97"/>
        <v>-3.0476399314005455E-2</v>
      </c>
      <c r="F591">
        <f t="shared" si="98"/>
        <v>0.96998332406892729</v>
      </c>
      <c r="G591">
        <f t="shared" si="95"/>
        <v>3.4848647567507194</v>
      </c>
      <c r="H591">
        <f t="shared" si="89"/>
        <v>3.5639640544902818E-2</v>
      </c>
      <c r="I591" t="str">
        <f t="shared" si="96"/>
        <v>2002</v>
      </c>
      <c r="J591">
        <f t="shared" si="90"/>
        <v>0.91366074107446604</v>
      </c>
      <c r="K591">
        <f t="shared" si="94"/>
        <v>-0.91366074107446604</v>
      </c>
      <c r="L591">
        <f t="shared" si="91"/>
        <v>-0.27254208816694492</v>
      </c>
      <c r="M591">
        <f t="shared" si="92"/>
        <v>0</v>
      </c>
      <c r="P591" s="30">
        <f t="shared" si="93"/>
        <v>0.26217968410526249</v>
      </c>
    </row>
    <row r="592" spans="1:16" x14ac:dyDescent="0.3">
      <c r="A592">
        <v>591</v>
      </c>
      <c r="B592" s="5" t="s">
        <v>9485</v>
      </c>
      <c r="C592" s="6">
        <v>3.395</v>
      </c>
      <c r="D592" s="6">
        <v>1.7559999999999999E-2</v>
      </c>
      <c r="E592" s="10">
        <f t="shared" si="97"/>
        <v>-2.7597975203676402E-2</v>
      </c>
      <c r="F592">
        <f t="shared" si="98"/>
        <v>0.97277936962750711</v>
      </c>
      <c r="G592">
        <f t="shared" si="95"/>
        <v>3.3900356164931371</v>
      </c>
      <c r="H592">
        <f t="shared" si="89"/>
        <v>3.5266120708539309E-2</v>
      </c>
      <c r="I592" t="str">
        <f t="shared" si="96"/>
        <v>2002</v>
      </c>
      <c r="J592">
        <f t="shared" si="90"/>
        <v>0.87948345002601902</v>
      </c>
      <c r="K592">
        <f t="shared" si="94"/>
        <v>-0.87948345002601902</v>
      </c>
      <c r="L592">
        <f t="shared" si="91"/>
        <v>-0.17771294790936265</v>
      </c>
      <c r="M592">
        <f t="shared" si="92"/>
        <v>0</v>
      </c>
      <c r="P592" s="30">
        <f t="shared" si="93"/>
        <v>0.25943192034537121</v>
      </c>
    </row>
    <row r="593" spans="1:16" x14ac:dyDescent="0.3">
      <c r="A593">
        <v>592</v>
      </c>
      <c r="B593" s="5" t="s">
        <v>9483</v>
      </c>
      <c r="C593" s="6">
        <v>3.4590000000000001</v>
      </c>
      <c r="D593" s="6">
        <v>1.7410000000000002E-2</v>
      </c>
      <c r="E593" s="10">
        <f t="shared" si="97"/>
        <v>1.8675768944372149E-2</v>
      </c>
      <c r="F593">
        <f t="shared" si="98"/>
        <v>1.0188512518409425</v>
      </c>
      <c r="G593">
        <f t="shared" si="95"/>
        <v>3.4539852061946501</v>
      </c>
      <c r="H593">
        <f t="shared" si="89"/>
        <v>3.5367215781600077E-2</v>
      </c>
      <c r="I593" t="str">
        <f t="shared" si="96"/>
        <v>2002</v>
      </c>
      <c r="J593">
        <f t="shared" si="90"/>
        <v>0.89864273143997997</v>
      </c>
      <c r="K593">
        <f t="shared" si="94"/>
        <v>-0.89864273143997997</v>
      </c>
      <c r="L593">
        <f t="shared" si="91"/>
        <v>-0.27658517141755468</v>
      </c>
      <c r="M593">
        <f t="shared" si="92"/>
        <v>0</v>
      </c>
      <c r="P593" s="30">
        <f t="shared" si="93"/>
        <v>0.26017561680006129</v>
      </c>
    </row>
    <row r="594" spans="1:16" x14ac:dyDescent="0.3">
      <c r="A594">
        <v>593</v>
      </c>
      <c r="B594" s="5" t="s">
        <v>9481</v>
      </c>
      <c r="C594" s="6">
        <v>3.4380000000000002</v>
      </c>
      <c r="D594" s="6">
        <v>1.7509999999999998E-2</v>
      </c>
      <c r="E594" s="10">
        <f t="shared" si="97"/>
        <v>-6.0896229943740998E-3</v>
      </c>
      <c r="F594">
        <f t="shared" si="98"/>
        <v>0.99392888117953171</v>
      </c>
      <c r="G594">
        <f t="shared" si="95"/>
        <v>3.4329870432591409</v>
      </c>
      <c r="H594">
        <f t="shared" si="89"/>
        <v>3.5000401012225089E-2</v>
      </c>
      <c r="I594" t="str">
        <f t="shared" si="96"/>
        <v>2002</v>
      </c>
      <c r="J594">
        <f t="shared" si="90"/>
        <v>0.88391581682833731</v>
      </c>
      <c r="K594">
        <f t="shared" si="94"/>
        <v>-0.88391581682833731</v>
      </c>
      <c r="L594">
        <f t="shared" si="91"/>
        <v>-0.25558700848204552</v>
      </c>
      <c r="M594">
        <f t="shared" si="92"/>
        <v>0</v>
      </c>
      <c r="P594" s="30">
        <f t="shared" si="93"/>
        <v>0.2574771782386871</v>
      </c>
    </row>
    <row r="595" spans="1:16" x14ac:dyDescent="0.3">
      <c r="A595">
        <v>594</v>
      </c>
      <c r="B595" s="5" t="s">
        <v>9479</v>
      </c>
      <c r="C595" s="6">
        <v>3.347</v>
      </c>
      <c r="D595" s="6">
        <v>1.7509999999999998E-2</v>
      </c>
      <c r="E595" s="10">
        <f t="shared" si="97"/>
        <v>-2.6825484731468039E-2</v>
      </c>
      <c r="F595">
        <f t="shared" si="98"/>
        <v>0.97353112274578235</v>
      </c>
      <c r="G595">
        <f t="shared" si="95"/>
        <v>3.3421197305957953</v>
      </c>
      <c r="H595">
        <f t="shared" si="89"/>
        <v>3.5422987514356484E-2</v>
      </c>
      <c r="I595" t="str">
        <f t="shared" si="96"/>
        <v>2002</v>
      </c>
      <c r="J595">
        <f t="shared" si="90"/>
        <v>0.87090926566819071</v>
      </c>
      <c r="K595">
        <f t="shared" si="94"/>
        <v>-0.87090926566819071</v>
      </c>
      <c r="L595">
        <f t="shared" si="91"/>
        <v>-0.21173262102172563</v>
      </c>
      <c r="M595">
        <f t="shared" si="92"/>
        <v>0</v>
      </c>
      <c r="P595" s="30">
        <f t="shared" si="93"/>
        <v>0.26058589633858953</v>
      </c>
    </row>
    <row r="596" spans="1:16" x14ac:dyDescent="0.3">
      <c r="A596">
        <v>595</v>
      </c>
      <c r="B596" s="5" t="s">
        <v>9477</v>
      </c>
      <c r="C596" s="6">
        <v>3.28</v>
      </c>
      <c r="D596" s="6">
        <v>1.7819999999999999E-2</v>
      </c>
      <c r="E596" s="10">
        <f t="shared" si="97"/>
        <v>-2.0220999833137191E-2</v>
      </c>
      <c r="F596">
        <f t="shared" si="98"/>
        <v>0.97998207349865551</v>
      </c>
      <c r="G596">
        <f t="shared" si="95"/>
        <v>3.2751328147794623</v>
      </c>
      <c r="H596">
        <f t="shared" si="89"/>
        <v>3.1192198603038325E-2</v>
      </c>
      <c r="I596" t="str">
        <f t="shared" si="96"/>
        <v>2002</v>
      </c>
      <c r="J596">
        <f t="shared" si="90"/>
        <v>0.75152014125035305</v>
      </c>
      <c r="K596">
        <f t="shared" si="94"/>
        <v>-0.75152014125035305</v>
      </c>
      <c r="L596">
        <f t="shared" si="91"/>
        <v>-0.14771262306915123</v>
      </c>
      <c r="M596">
        <f t="shared" si="92"/>
        <v>0</v>
      </c>
      <c r="P596" s="30">
        <f t="shared" si="93"/>
        <v>0.22946249320303005</v>
      </c>
    </row>
    <row r="597" spans="1:16" x14ac:dyDescent="0.3">
      <c r="A597">
        <v>596</v>
      </c>
      <c r="B597" s="5" t="s">
        <v>9475</v>
      </c>
      <c r="C597" s="6">
        <v>3.42</v>
      </c>
      <c r="D597" s="6">
        <v>1.7610000000000001E-2</v>
      </c>
      <c r="E597" s="10">
        <f t="shared" si="97"/>
        <v>4.1797128678461457E-2</v>
      </c>
      <c r="F597">
        <f t="shared" si="98"/>
        <v>1.0426829268292683</v>
      </c>
      <c r="G597">
        <f t="shared" si="95"/>
        <v>3.414984830780452</v>
      </c>
      <c r="H597">
        <f t="shared" si="89"/>
        <v>3.1263897812855927E-2</v>
      </c>
      <c r="I597" t="str">
        <f t="shared" si="96"/>
        <v>2002</v>
      </c>
      <c r="J597">
        <f t="shared" si="90"/>
        <v>0.78541216226623001</v>
      </c>
      <c r="K597">
        <f t="shared" si="94"/>
        <v>-0.78541216226623001</v>
      </c>
      <c r="L597">
        <f t="shared" si="91"/>
        <v>-0.36241681246965562</v>
      </c>
      <c r="M597">
        <f t="shared" si="92"/>
        <v>0</v>
      </c>
      <c r="P597" s="30">
        <f t="shared" si="93"/>
        <v>0.22998994173767204</v>
      </c>
    </row>
    <row r="598" spans="1:16" x14ac:dyDescent="0.3">
      <c r="A598">
        <v>597</v>
      </c>
      <c r="B598" s="5" t="s">
        <v>9473</v>
      </c>
      <c r="C598" s="6">
        <v>3.222</v>
      </c>
      <c r="D598" s="6">
        <v>1.7659999999999999E-2</v>
      </c>
      <c r="E598" s="10">
        <f t="shared" si="97"/>
        <v>-5.9638266319731105E-2</v>
      </c>
      <c r="F598">
        <f t="shared" si="98"/>
        <v>0.94210526315789478</v>
      </c>
      <c r="G598">
        <f t="shared" si="95"/>
        <v>3.2172617773973031</v>
      </c>
      <c r="H598">
        <f t="shared" si="89"/>
        <v>3.1531348848086643E-2</v>
      </c>
      <c r="I598" t="str">
        <f t="shared" si="96"/>
        <v>2002</v>
      </c>
      <c r="J598">
        <f t="shared" si="90"/>
        <v>0.74626774224168269</v>
      </c>
      <c r="K598">
        <f t="shared" si="94"/>
        <v>-0.74626774224168269</v>
      </c>
      <c r="L598">
        <f t="shared" si="91"/>
        <v>-0.16469375908650674</v>
      </c>
      <c r="M598">
        <f t="shared" si="92"/>
        <v>0</v>
      </c>
      <c r="P598" s="30">
        <f t="shared" si="93"/>
        <v>0.23195742027725127</v>
      </c>
    </row>
    <row r="599" spans="1:16" x14ac:dyDescent="0.3">
      <c r="A599">
        <v>598</v>
      </c>
      <c r="B599" s="5" t="s">
        <v>9471</v>
      </c>
      <c r="C599" s="6">
        <v>3.2170000000000001</v>
      </c>
      <c r="D599" s="6">
        <v>1.746E-2</v>
      </c>
      <c r="E599" s="10">
        <f t="shared" si="97"/>
        <v>-1.553036497893256E-3</v>
      </c>
      <c r="F599">
        <f t="shared" si="98"/>
        <v>0.99844816883923038</v>
      </c>
      <c r="G599">
        <f t="shared" si="95"/>
        <v>3.2123226685837745</v>
      </c>
      <c r="H599">
        <f t="shared" si="89"/>
        <v>3.1518813635403715E-2</v>
      </c>
      <c r="I599" t="str">
        <f t="shared" si="96"/>
        <v>2002</v>
      </c>
      <c r="J599">
        <f t="shared" si="90"/>
        <v>0.74482585779375754</v>
      </c>
      <c r="K599">
        <f t="shared" si="94"/>
        <v>-0.74482585779375754</v>
      </c>
      <c r="L599">
        <f t="shared" si="91"/>
        <v>-0.15975465027297808</v>
      </c>
      <c r="M599">
        <f t="shared" si="92"/>
        <v>0</v>
      </c>
      <c r="P599" s="30">
        <f t="shared" si="93"/>
        <v>0.23186520615693035</v>
      </c>
    </row>
    <row r="600" spans="1:16" x14ac:dyDescent="0.3">
      <c r="A600">
        <v>599</v>
      </c>
      <c r="B600" s="5" t="s">
        <v>9469</v>
      </c>
      <c r="C600" s="6">
        <v>3.242</v>
      </c>
      <c r="D600" s="6">
        <v>1.746E-2</v>
      </c>
      <c r="E600" s="10">
        <f t="shared" si="97"/>
        <v>7.7411750565950128E-3</v>
      </c>
      <c r="F600">
        <f t="shared" si="98"/>
        <v>1.0077712154180913</v>
      </c>
      <c r="G600">
        <f t="shared" si="95"/>
        <v>3.2372863200337569</v>
      </c>
      <c r="H600">
        <f t="shared" si="89"/>
        <v>3.1460340929770882E-2</v>
      </c>
      <c r="I600" t="str">
        <f t="shared" si="96"/>
        <v>2002</v>
      </c>
      <c r="J600">
        <f t="shared" si="90"/>
        <v>0.74922154453299283</v>
      </c>
      <c r="K600">
        <f t="shared" si="94"/>
        <v>-0.74922154453299283</v>
      </c>
      <c r="L600">
        <f t="shared" si="91"/>
        <v>-0.18471830172296055</v>
      </c>
      <c r="M600">
        <f t="shared" si="92"/>
        <v>0</v>
      </c>
      <c r="P600" s="30">
        <f t="shared" si="93"/>
        <v>0.23143505716392127</v>
      </c>
    </row>
    <row r="601" spans="1:16" x14ac:dyDescent="0.3">
      <c r="A601">
        <v>600</v>
      </c>
      <c r="B601" s="5" t="s">
        <v>9467</v>
      </c>
      <c r="C601" s="6">
        <v>3.3279999999999998</v>
      </c>
      <c r="D601" s="6">
        <v>1.7669999999999998E-2</v>
      </c>
      <c r="E601" s="10">
        <f t="shared" si="97"/>
        <v>2.6181099645477789E-2</v>
      </c>
      <c r="F601">
        <f t="shared" si="98"/>
        <v>1.02652683528686</v>
      </c>
      <c r="G601">
        <f t="shared" si="95"/>
        <v>3.3231031262081352</v>
      </c>
      <c r="H601">
        <f t="shared" si="89"/>
        <v>3.1649812384576828E-2</v>
      </c>
      <c r="I601" t="str">
        <f t="shared" si="96"/>
        <v>2002</v>
      </c>
      <c r="J601">
        <f t="shared" si="90"/>
        <v>0.77371439963458222</v>
      </c>
      <c r="K601">
        <f t="shared" si="94"/>
        <v>-0.77371439963458222</v>
      </c>
      <c r="L601">
        <f t="shared" si="91"/>
        <v>-0.27053510789733881</v>
      </c>
      <c r="M601">
        <f t="shared" si="92"/>
        <v>0</v>
      </c>
      <c r="P601" s="30">
        <f t="shared" si="93"/>
        <v>0.2328288862095706</v>
      </c>
    </row>
    <row r="602" spans="1:16" x14ac:dyDescent="0.3">
      <c r="A602">
        <v>601</v>
      </c>
      <c r="B602" s="5" t="s">
        <v>9465</v>
      </c>
      <c r="C602" s="6">
        <v>3.26</v>
      </c>
      <c r="D602" s="6">
        <v>1.7509999999999998E-2</v>
      </c>
      <c r="E602" s="10">
        <f t="shared" si="97"/>
        <v>-2.0644327580345866E-2</v>
      </c>
      <c r="F602">
        <f t="shared" si="98"/>
        <v>0.97956730769230771</v>
      </c>
      <c r="G602">
        <f t="shared" si="95"/>
        <v>3.2552465855220469</v>
      </c>
      <c r="H602">
        <f t="shared" si="89"/>
        <v>3.1819585425184947E-2</v>
      </c>
      <c r="I602" t="str">
        <f t="shared" si="96"/>
        <v>2002</v>
      </c>
      <c r="J602">
        <f t="shared" si="90"/>
        <v>0.7619809777923191</v>
      </c>
      <c r="K602">
        <f t="shared" si="94"/>
        <v>-0.7619809777923191</v>
      </c>
      <c r="L602">
        <f t="shared" si="91"/>
        <v>-0.20267856721125055</v>
      </c>
      <c r="M602">
        <f t="shared" si="92"/>
        <v>0</v>
      </c>
      <c r="P602" s="30">
        <f t="shared" si="93"/>
        <v>0.23407780571256462</v>
      </c>
    </row>
    <row r="603" spans="1:16" x14ac:dyDescent="0.3">
      <c r="A603">
        <v>602</v>
      </c>
      <c r="B603" s="5" t="s">
        <v>9463</v>
      </c>
      <c r="C603" s="6">
        <v>3.1819999999999999</v>
      </c>
      <c r="D603" s="6">
        <v>1.736E-2</v>
      </c>
      <c r="E603" s="10">
        <f t="shared" si="97"/>
        <v>-2.4217265463021123E-2</v>
      </c>
      <c r="F603">
        <f t="shared" si="98"/>
        <v>0.97607361963190187</v>
      </c>
      <c r="G603">
        <f t="shared" si="95"/>
        <v>3.1774000347770954</v>
      </c>
      <c r="H603">
        <f t="shared" si="89"/>
        <v>3.0894237405139725E-2</v>
      </c>
      <c r="I603" t="str">
        <f t="shared" si="96"/>
        <v>2002</v>
      </c>
      <c r="J603">
        <f t="shared" si="90"/>
        <v>0.72212951544533877</v>
      </c>
      <c r="K603">
        <f t="shared" si="94"/>
        <v>-0.72212951544533877</v>
      </c>
      <c r="L603">
        <f t="shared" si="91"/>
        <v>-0.12483201646629905</v>
      </c>
      <c r="M603">
        <f t="shared" si="92"/>
        <v>0</v>
      </c>
      <c r="P603" s="30">
        <f t="shared" si="93"/>
        <v>0.22727056950384858</v>
      </c>
    </row>
    <row r="604" spans="1:16" x14ac:dyDescent="0.3">
      <c r="A604">
        <v>603</v>
      </c>
      <c r="B604" s="5" t="s">
        <v>9461</v>
      </c>
      <c r="C604" s="6">
        <v>3.2040000000000002</v>
      </c>
      <c r="D604" s="6">
        <v>1.746E-2</v>
      </c>
      <c r="E604" s="10">
        <f t="shared" si="97"/>
        <v>6.8900992905177464E-3</v>
      </c>
      <c r="F604">
        <f t="shared" si="98"/>
        <v>1.006913890634821</v>
      </c>
      <c r="G604">
        <f t="shared" si="95"/>
        <v>3.1993415698297838</v>
      </c>
      <c r="H604">
        <f t="shared" si="89"/>
        <v>3.0233464517339284E-2</v>
      </c>
      <c r="I604" t="str">
        <f t="shared" si="96"/>
        <v>2002</v>
      </c>
      <c r="J604">
        <f t="shared" si="90"/>
        <v>0.71156445644700095</v>
      </c>
      <c r="K604">
        <f t="shared" si="94"/>
        <v>-0.71156445644700095</v>
      </c>
      <c r="L604">
        <f t="shared" si="91"/>
        <v>-0.14677355151898741</v>
      </c>
      <c r="M604">
        <f t="shared" si="92"/>
        <v>0</v>
      </c>
      <c r="P604" s="30">
        <f t="shared" si="93"/>
        <v>0.22240965552323277</v>
      </c>
    </row>
    <row r="605" spans="1:16" x14ac:dyDescent="0.3">
      <c r="A605">
        <v>604</v>
      </c>
      <c r="B605" s="5" t="s">
        <v>9459</v>
      </c>
      <c r="C605" s="6">
        <v>3.1349999999999998</v>
      </c>
      <c r="D605" s="6">
        <v>1.7669999999999998E-2</v>
      </c>
      <c r="E605" s="10">
        <f t="shared" si="97"/>
        <v>-2.177085512122888E-2</v>
      </c>
      <c r="F605">
        <f t="shared" si="98"/>
        <v>0.97846441947565532</v>
      </c>
      <c r="G605">
        <f t="shared" si="95"/>
        <v>3.1303871095740696</v>
      </c>
      <c r="H605">
        <f t="shared" si="89"/>
        <v>3.0426181956686522E-2</v>
      </c>
      <c r="I605" t="str">
        <f t="shared" si="96"/>
        <v>2002</v>
      </c>
      <c r="J605">
        <f t="shared" si="90"/>
        <v>0.70066629300307126</v>
      </c>
      <c r="K605">
        <f t="shared" si="94"/>
        <v>-0.70066629300307126</v>
      </c>
      <c r="L605">
        <f t="shared" si="91"/>
        <v>-7.7819091263273243E-2</v>
      </c>
      <c r="M605">
        <f t="shared" si="92"/>
        <v>0</v>
      </c>
      <c r="P605" s="30">
        <f t="shared" si="93"/>
        <v>0.22382736335072825</v>
      </c>
    </row>
    <row r="606" spans="1:16" x14ac:dyDescent="0.3">
      <c r="A606">
        <v>605</v>
      </c>
      <c r="B606" s="5" t="s">
        <v>9457</v>
      </c>
      <c r="C606" s="6">
        <v>3.1320000000000001</v>
      </c>
      <c r="D606" s="6">
        <v>1.7559999999999999E-2</v>
      </c>
      <c r="E606" s="10">
        <f t="shared" si="97"/>
        <v>-9.5739595632722151E-4</v>
      </c>
      <c r="F606">
        <f t="shared" si="98"/>
        <v>0.99904306220095707</v>
      </c>
      <c r="G606">
        <f t="shared" si="95"/>
        <v>3.127420191710311</v>
      </c>
      <c r="H606">
        <f t="shared" si="89"/>
        <v>2.7199032867491924E-2</v>
      </c>
      <c r="I606" t="str">
        <f t="shared" si="96"/>
        <v>2002</v>
      </c>
      <c r="J606">
        <f t="shared" si="90"/>
        <v>0.62575657032928833</v>
      </c>
      <c r="K606">
        <f t="shared" si="94"/>
        <v>-0.62575657032928833</v>
      </c>
      <c r="L606">
        <f t="shared" si="91"/>
        <v>-7.4852173399514665E-2</v>
      </c>
      <c r="M606">
        <f t="shared" si="92"/>
        <v>0</v>
      </c>
      <c r="P606" s="30">
        <f t="shared" si="93"/>
        <v>0.20008714274722295</v>
      </c>
    </row>
    <row r="607" spans="1:16" x14ac:dyDescent="0.3">
      <c r="A607">
        <v>606</v>
      </c>
      <c r="B607" s="5" t="s">
        <v>9455</v>
      </c>
      <c r="C607" s="6">
        <v>3.0569999999999999</v>
      </c>
      <c r="D607" s="6">
        <v>1.7410000000000002E-2</v>
      </c>
      <c r="E607" s="10">
        <f t="shared" si="97"/>
        <v>-2.4237735219859308E-2</v>
      </c>
      <c r="F607">
        <f t="shared" si="98"/>
        <v>0.9760536398467432</v>
      </c>
      <c r="G607">
        <f t="shared" si="95"/>
        <v>3.0525680183107964</v>
      </c>
      <c r="H607">
        <f t="shared" si="89"/>
        <v>2.4198428594926331E-2</v>
      </c>
      <c r="I607" t="str">
        <f t="shared" si="96"/>
        <v>2002</v>
      </c>
      <c r="J607">
        <f t="shared" si="90"/>
        <v>0.54339824949643889</v>
      </c>
      <c r="K607">
        <f t="shared" si="94"/>
        <v>-0.54339824949643889</v>
      </c>
      <c r="L607">
        <f t="shared" si="91"/>
        <v>0.15380345331788048</v>
      </c>
      <c r="M607">
        <f t="shared" si="92"/>
        <v>0</v>
      </c>
      <c r="P607" s="30">
        <f t="shared" si="93"/>
        <v>0.17801347791003191</v>
      </c>
    </row>
    <row r="608" spans="1:16" x14ac:dyDescent="0.3">
      <c r="A608">
        <v>607</v>
      </c>
      <c r="B608" s="5" t="s">
        <v>9453</v>
      </c>
      <c r="C608" s="6">
        <v>3.2109999999999999</v>
      </c>
      <c r="D608" s="6">
        <v>1.7310000000000002E-2</v>
      </c>
      <c r="E608" s="10">
        <f t="shared" si="97"/>
        <v>4.9148372198679423E-2</v>
      </c>
      <c r="F608">
        <f t="shared" si="98"/>
        <v>1.0503761858030749</v>
      </c>
      <c r="G608">
        <f t="shared" si="95"/>
        <v>3.2063714716286769</v>
      </c>
      <c r="H608">
        <f t="shared" si="89"/>
        <v>2.622189795934465E-2</v>
      </c>
      <c r="I608" t="str">
        <f t="shared" si="96"/>
        <v>2002</v>
      </c>
      <c r="J608">
        <f t="shared" si="90"/>
        <v>0.61850566176962829</v>
      </c>
      <c r="K608">
        <f t="shared" si="94"/>
        <v>-0.61850566176962829</v>
      </c>
      <c r="L608">
        <f t="shared" si="91"/>
        <v>4.9927926995154692E-3</v>
      </c>
      <c r="M608">
        <f t="shared" si="92"/>
        <v>0</v>
      </c>
      <c r="P608" s="30">
        <f t="shared" si="93"/>
        <v>0.19289894113717843</v>
      </c>
    </row>
    <row r="609" spans="1:16" x14ac:dyDescent="0.3">
      <c r="A609">
        <v>608</v>
      </c>
      <c r="B609" s="5" t="s">
        <v>9451</v>
      </c>
      <c r="C609" s="6">
        <v>3.3420000000000001</v>
      </c>
      <c r="D609" s="6">
        <v>1.72E-2</v>
      </c>
      <c r="E609" s="10">
        <f t="shared" si="97"/>
        <v>3.9987015065825186E-2</v>
      </c>
      <c r="F609">
        <f t="shared" si="98"/>
        <v>1.0407972594207413</v>
      </c>
      <c r="G609">
        <f t="shared" si="95"/>
        <v>3.3372132313370546</v>
      </c>
      <c r="H609">
        <f t="shared" ref="H609:H672" si="99">SQRT(_xlfn.VAR.S(E580:E609))</f>
        <v>2.7414610898494566E-2</v>
      </c>
      <c r="I609" t="str">
        <f t="shared" si="96"/>
        <v>2002</v>
      </c>
      <c r="J609">
        <f t="shared" ref="J609:J672" si="100">-K609</f>
        <v>0.67302587869107988</v>
      </c>
      <c r="K609">
        <f t="shared" si="94"/>
        <v>-0.67302587869107988</v>
      </c>
      <c r="L609">
        <f t="shared" ref="L609:L672" si="101">+MIN(G610-G609,G611-G609,G612-G609,G613-G609,G614-G609,G615-G609,G616-G609,G617-G609,G618-G609,G619-G609)</f>
        <v>-0.12584896700886228</v>
      </c>
      <c r="M609">
        <f t="shared" ref="M609:M672" si="102">+IF(L609&lt;K609,1,0)</f>
        <v>0</v>
      </c>
      <c r="P609" s="30">
        <f t="shared" ref="P609:P672" si="103">-K609/G609</f>
        <v>0.20167302238024271</v>
      </c>
    </row>
    <row r="610" spans="1:16" x14ac:dyDescent="0.3">
      <c r="A610">
        <v>609</v>
      </c>
      <c r="B610" s="5" t="s">
        <v>9449</v>
      </c>
      <c r="C610" s="6">
        <v>3.3769999999999998</v>
      </c>
      <c r="D610" s="6">
        <v>1.7350000000000001E-2</v>
      </c>
      <c r="E610" s="10">
        <f t="shared" si="97"/>
        <v>1.0418311230228549E-2</v>
      </c>
      <c r="F610">
        <f t="shared" si="98"/>
        <v>1.0104727707959305</v>
      </c>
      <c r="G610">
        <f t="shared" si="95"/>
        <v>3.3721209488306854</v>
      </c>
      <c r="H610">
        <f t="shared" si="99"/>
        <v>2.7287680579740167E-2</v>
      </c>
      <c r="I610" t="str">
        <f t="shared" si="96"/>
        <v>2002</v>
      </c>
      <c r="J610">
        <f t="shared" si="100"/>
        <v>0.67691710219144308</v>
      </c>
      <c r="K610">
        <f t="shared" ref="K610:K673" si="104">-G610*$P$3*$R$3*H610</f>
        <v>-0.67691710219144308</v>
      </c>
      <c r="L610">
        <f t="shared" si="101"/>
        <v>-0.18470880860391681</v>
      </c>
      <c r="M610">
        <f t="shared" si="102"/>
        <v>0</v>
      </c>
      <c r="P610" s="30">
        <f t="shared" si="103"/>
        <v>0.2007392713556643</v>
      </c>
    </row>
    <row r="611" spans="1:16" x14ac:dyDescent="0.3">
      <c r="A611">
        <v>610</v>
      </c>
      <c r="B611" s="5" t="s">
        <v>9447</v>
      </c>
      <c r="C611" s="6">
        <v>3.3119999999999998</v>
      </c>
      <c r="D611" s="6">
        <v>1.7410000000000002E-2</v>
      </c>
      <c r="E611" s="10">
        <f t="shared" si="97"/>
        <v>-1.9435504880417384E-2</v>
      </c>
      <c r="F611">
        <f t="shared" si="98"/>
        <v>0.98075214687592538</v>
      </c>
      <c r="G611">
        <f t="shared" si="95"/>
        <v>3.3071983240580169</v>
      </c>
      <c r="H611">
        <f t="shared" si="99"/>
        <v>2.654417074561137E-2</v>
      </c>
      <c r="I611" t="str">
        <f t="shared" si="96"/>
        <v>2002</v>
      </c>
      <c r="J611">
        <f t="shared" si="100"/>
        <v>0.64579566017655043</v>
      </c>
      <c r="K611">
        <f t="shared" si="104"/>
        <v>-0.64579566017655043</v>
      </c>
      <c r="L611">
        <f t="shared" si="101"/>
        <v>-0.1667317160629409</v>
      </c>
      <c r="M611">
        <f t="shared" si="102"/>
        <v>0</v>
      </c>
      <c r="P611" s="30">
        <f t="shared" si="103"/>
        <v>0.19526971076356336</v>
      </c>
    </row>
    <row r="612" spans="1:16" x14ac:dyDescent="0.3">
      <c r="A612">
        <v>611</v>
      </c>
      <c r="B612" s="5" t="s">
        <v>9445</v>
      </c>
      <c r="C612" s="6">
        <v>3.3140000000000001</v>
      </c>
      <c r="D612" s="6">
        <v>1.7150000000000002E-2</v>
      </c>
      <c r="E612" s="10">
        <f t="shared" si="97"/>
        <v>6.0368248135802367E-4</v>
      </c>
      <c r="F612">
        <f t="shared" si="98"/>
        <v>1.0006038647342996</v>
      </c>
      <c r="G612">
        <f t="shared" si="95"/>
        <v>3.3092671245061949</v>
      </c>
      <c r="H612">
        <f t="shared" si="99"/>
        <v>2.6158857869178261E-2</v>
      </c>
      <c r="I612" t="str">
        <f t="shared" si="96"/>
        <v>2002</v>
      </c>
      <c r="J612">
        <f t="shared" si="100"/>
        <v>0.63681945649171234</v>
      </c>
      <c r="K612">
        <f t="shared" si="104"/>
        <v>-0.63681945649171234</v>
      </c>
      <c r="L612">
        <f t="shared" si="101"/>
        <v>-0.17178311930804169</v>
      </c>
      <c r="M612">
        <f t="shared" si="102"/>
        <v>0</v>
      </c>
      <c r="P612" s="30">
        <f t="shared" si="103"/>
        <v>0.19243519260680347</v>
      </c>
    </row>
    <row r="613" spans="1:16" x14ac:dyDescent="0.3">
      <c r="A613">
        <v>612</v>
      </c>
      <c r="B613" s="5" t="s">
        <v>9443</v>
      </c>
      <c r="C613" s="6">
        <v>3.2160000000000002</v>
      </c>
      <c r="D613" s="6">
        <v>1.7310000000000002E-2</v>
      </c>
      <c r="E613" s="10">
        <f t="shared" si="97"/>
        <v>-3.0017567687651209E-2</v>
      </c>
      <c r="F613">
        <f t="shared" si="98"/>
        <v>0.97042848521424263</v>
      </c>
      <c r="G613">
        <f t="shared" si="95"/>
        <v>3.2113642643281923</v>
      </c>
      <c r="H613">
        <f t="shared" si="99"/>
        <v>2.6218545801285034E-2</v>
      </c>
      <c r="I613" t="str">
        <f t="shared" si="96"/>
        <v>2002</v>
      </c>
      <c r="J613">
        <f t="shared" si="100"/>
        <v>0.61938957447406406</v>
      </c>
      <c r="K613">
        <f t="shared" si="104"/>
        <v>-0.61938957447406406</v>
      </c>
      <c r="L613">
        <f t="shared" si="101"/>
        <v>-0.27662517181414881</v>
      </c>
      <c r="M613">
        <f t="shared" si="102"/>
        <v>0</v>
      </c>
      <c r="P613" s="30">
        <f t="shared" si="103"/>
        <v>0.1928742812997698</v>
      </c>
    </row>
    <row r="614" spans="1:16" x14ac:dyDescent="0.3">
      <c r="A614">
        <v>613</v>
      </c>
      <c r="B614" s="5" t="s">
        <v>9441</v>
      </c>
      <c r="C614" s="6">
        <v>3.2370000000000001</v>
      </c>
      <c r="D614" s="6">
        <v>1.7299999999999999E-2</v>
      </c>
      <c r="E614" s="10">
        <f t="shared" si="97"/>
        <v>6.5086236273872566E-3</v>
      </c>
      <c r="F614">
        <f t="shared" si="98"/>
        <v>1.0065298507462686</v>
      </c>
      <c r="G614">
        <f t="shared" si="95"/>
        <v>3.2323366872789401</v>
      </c>
      <c r="H614">
        <f t="shared" si="99"/>
        <v>2.6299634250558621E-2</v>
      </c>
      <c r="I614" t="str">
        <f t="shared" si="96"/>
        <v>2002</v>
      </c>
      <c r="J614">
        <f t="shared" si="100"/>
        <v>0.62536276765587406</v>
      </c>
      <c r="K614">
        <f t="shared" si="104"/>
        <v>-0.62536276765587406</v>
      </c>
      <c r="L614">
        <f t="shared" si="101"/>
        <v>-0.29759759476489656</v>
      </c>
      <c r="M614">
        <f t="shared" si="102"/>
        <v>0</v>
      </c>
      <c r="P614" s="30">
        <f t="shared" si="103"/>
        <v>0.1934708008967716</v>
      </c>
    </row>
    <row r="615" spans="1:16" x14ac:dyDescent="0.3">
      <c r="A615">
        <v>614</v>
      </c>
      <c r="B615" s="5" t="s">
        <v>9440</v>
      </c>
      <c r="C615" s="6">
        <v>3.43</v>
      </c>
      <c r="D615" s="6">
        <v>1.7410000000000002E-2</v>
      </c>
      <c r="E615" s="10">
        <f t="shared" si="97"/>
        <v>5.7913286233741222E-2</v>
      </c>
      <c r="F615">
        <f t="shared" si="98"/>
        <v>1.0596231078158789</v>
      </c>
      <c r="G615">
        <f t="shared" si="95"/>
        <v>3.4250272498547703</v>
      </c>
      <c r="H615">
        <f t="shared" si="99"/>
        <v>2.8603407590331309E-2</v>
      </c>
      <c r="I615" t="str">
        <f t="shared" si="96"/>
        <v>2002</v>
      </c>
      <c r="J615">
        <f t="shared" si="100"/>
        <v>0.72068839121537576</v>
      </c>
      <c r="K615">
        <f t="shared" si="104"/>
        <v>-0.72068839121537576</v>
      </c>
      <c r="L615">
        <f t="shared" si="101"/>
        <v>-0.5651174596961277</v>
      </c>
      <c r="M615">
        <f t="shared" si="102"/>
        <v>0</v>
      </c>
      <c r="P615" s="30">
        <f t="shared" si="103"/>
        <v>0.21041829411603508</v>
      </c>
    </row>
    <row r="616" spans="1:16" x14ac:dyDescent="0.3">
      <c r="A616">
        <v>615</v>
      </c>
      <c r="B616" s="5" t="s">
        <v>9438</v>
      </c>
      <c r="C616" s="6">
        <v>3.4489999999999998</v>
      </c>
      <c r="D616" s="6">
        <v>1.7410000000000002E-2</v>
      </c>
      <c r="E616" s="10">
        <f t="shared" si="97"/>
        <v>5.524072776855184E-3</v>
      </c>
      <c r="F616">
        <f t="shared" si="98"/>
        <v>1.005539358600583</v>
      </c>
      <c r="G616">
        <f t="shared" si="95"/>
        <v>3.4439997040084842</v>
      </c>
      <c r="H616">
        <f t="shared" si="99"/>
        <v>2.8559868035762426E-2</v>
      </c>
      <c r="I616" t="str">
        <f t="shared" si="96"/>
        <v>2002</v>
      </c>
      <c r="J616">
        <f t="shared" si="100"/>
        <v>0.72357744792852663</v>
      </c>
      <c r="K616">
        <f t="shared" si="104"/>
        <v>-0.72357744792852663</v>
      </c>
      <c r="L616">
        <f t="shared" si="101"/>
        <v>-0.6180672613888869</v>
      </c>
      <c r="M616">
        <f t="shared" si="102"/>
        <v>0</v>
      </c>
      <c r="P616" s="30">
        <f t="shared" si="103"/>
        <v>0.21009799945288965</v>
      </c>
    </row>
    <row r="617" spans="1:16" x14ac:dyDescent="0.3">
      <c r="A617">
        <v>616</v>
      </c>
      <c r="B617" s="5" t="s">
        <v>9437</v>
      </c>
      <c r="C617" s="6">
        <v>3.278</v>
      </c>
      <c r="D617" s="6">
        <v>1.7150000000000002E-2</v>
      </c>
      <c r="E617" s="10">
        <f t="shared" si="97"/>
        <v>-5.0850853633065872E-2</v>
      </c>
      <c r="F617">
        <f t="shared" si="98"/>
        <v>0.95042041171354019</v>
      </c>
      <c r="G617">
        <f t="shared" si="95"/>
        <v>3.2733185377583909</v>
      </c>
      <c r="H617">
        <f t="shared" si="99"/>
        <v>2.9532666917408069E-2</v>
      </c>
      <c r="I617" t="str">
        <f t="shared" si="96"/>
        <v>2002</v>
      </c>
      <c r="J617">
        <f t="shared" si="100"/>
        <v>0.71114253901932278</v>
      </c>
      <c r="K617">
        <f t="shared" si="104"/>
        <v>-0.71114253901932278</v>
      </c>
      <c r="L617">
        <f t="shared" si="101"/>
        <v>-0.49031037625738261</v>
      </c>
      <c r="M617">
        <f t="shared" si="102"/>
        <v>0</v>
      </c>
      <c r="P617" s="30">
        <f t="shared" si="103"/>
        <v>0.21725430348930294</v>
      </c>
    </row>
    <row r="618" spans="1:16" x14ac:dyDescent="0.3">
      <c r="A618">
        <v>617</v>
      </c>
      <c r="B618" s="5" t="s">
        <v>9435</v>
      </c>
      <c r="C618" s="6">
        <v>3.2360000000000002</v>
      </c>
      <c r="D618" s="6">
        <v>1.7000000000000001E-2</v>
      </c>
      <c r="E618" s="10">
        <f t="shared" si="97"/>
        <v>-1.2895481125392677E-2</v>
      </c>
      <c r="F618">
        <f t="shared" si="98"/>
        <v>0.98718730933496035</v>
      </c>
      <c r="G618">
        <f t="shared" si="95"/>
        <v>3.2314189123699042</v>
      </c>
      <c r="H618">
        <f t="shared" si="99"/>
        <v>2.7904454014674639E-2</v>
      </c>
      <c r="I618" t="str">
        <f t="shared" si="96"/>
        <v>2002</v>
      </c>
      <c r="J618">
        <f t="shared" si="100"/>
        <v>0.6633343885177051</v>
      </c>
      <c r="K618">
        <f t="shared" si="104"/>
        <v>-0.6633343885177051</v>
      </c>
      <c r="L618">
        <f t="shared" si="101"/>
        <v>-0.45140877062517415</v>
      </c>
      <c r="M618">
        <f t="shared" si="102"/>
        <v>0</v>
      </c>
      <c r="P618" s="30">
        <f t="shared" si="103"/>
        <v>0.20527650747430312</v>
      </c>
    </row>
    <row r="619" spans="1:16" x14ac:dyDescent="0.3">
      <c r="A619">
        <v>618</v>
      </c>
      <c r="B619" s="5" t="s">
        <v>9434</v>
      </c>
      <c r="C619" s="6">
        <v>3.2450000000000001</v>
      </c>
      <c r="D619" s="6">
        <v>1.7000000000000001E-2</v>
      </c>
      <c r="E619" s="10">
        <f t="shared" si="97"/>
        <v>2.7773509598080027E-3</v>
      </c>
      <c r="F619">
        <f t="shared" si="98"/>
        <v>1.0027812113720642</v>
      </c>
      <c r="G619">
        <f t="shared" si="95"/>
        <v>3.2404061713968906</v>
      </c>
      <c r="H619">
        <f t="shared" si="99"/>
        <v>2.7916281000320769E-2</v>
      </c>
      <c r="I619" t="str">
        <f t="shared" si="96"/>
        <v>2002</v>
      </c>
      <c r="J619">
        <f t="shared" si="100"/>
        <v>0.66546119033154094</v>
      </c>
      <c r="K619">
        <f t="shared" si="104"/>
        <v>-0.66546119033154094</v>
      </c>
      <c r="L619">
        <f t="shared" si="101"/>
        <v>-0.46039602965216053</v>
      </c>
      <c r="M619">
        <f t="shared" si="102"/>
        <v>0</v>
      </c>
      <c r="P619" s="30">
        <f t="shared" si="103"/>
        <v>0.20536351158863228</v>
      </c>
    </row>
    <row r="620" spans="1:16" x14ac:dyDescent="0.3">
      <c r="A620">
        <v>619</v>
      </c>
      <c r="B620" s="5" t="s">
        <v>9432</v>
      </c>
      <c r="C620" s="6">
        <v>3.1920000000000002</v>
      </c>
      <c r="D620" s="6">
        <v>1.7260000000000001E-2</v>
      </c>
      <c r="E620" s="10">
        <f t="shared" si="97"/>
        <v>-1.646767056849097E-2</v>
      </c>
      <c r="F620">
        <f t="shared" si="98"/>
        <v>0.98366718027734978</v>
      </c>
      <c r="G620">
        <f t="shared" si="95"/>
        <v>3.1874121402267686</v>
      </c>
      <c r="H620">
        <f t="shared" si="99"/>
        <v>2.8015407523285404E-2</v>
      </c>
      <c r="I620" t="str">
        <f t="shared" si="96"/>
        <v>2002</v>
      </c>
      <c r="J620">
        <f t="shared" si="100"/>
        <v>0.65690245874080744</v>
      </c>
      <c r="K620">
        <f t="shared" si="104"/>
        <v>-0.65690245874080744</v>
      </c>
      <c r="L620">
        <f t="shared" si="101"/>
        <v>-0.40740199848203851</v>
      </c>
      <c r="M620">
        <f t="shared" si="102"/>
        <v>0</v>
      </c>
      <c r="P620" s="30">
        <f t="shared" si="103"/>
        <v>0.20609272658855848</v>
      </c>
    </row>
    <row r="621" spans="1:16" x14ac:dyDescent="0.3">
      <c r="A621">
        <v>620</v>
      </c>
      <c r="B621" s="5" t="s">
        <v>9430</v>
      </c>
      <c r="C621" s="6">
        <v>3.145</v>
      </c>
      <c r="D621" s="6">
        <v>1.7310000000000002E-2</v>
      </c>
      <c r="E621" s="10">
        <f t="shared" si="97"/>
        <v>-1.4833789435158493E-2</v>
      </c>
      <c r="F621">
        <f t="shared" si="98"/>
        <v>0.98527568922305764</v>
      </c>
      <c r="G621">
        <f t="shared" si="95"/>
        <v>3.140466607995076</v>
      </c>
      <c r="H621">
        <f t="shared" si="99"/>
        <v>2.7648634379676167E-2</v>
      </c>
      <c r="I621" t="str">
        <f t="shared" si="96"/>
        <v>2002</v>
      </c>
      <c r="J621">
        <f t="shared" si="100"/>
        <v>0.63875393146759951</v>
      </c>
      <c r="K621">
        <f t="shared" si="104"/>
        <v>-0.63875393146759951</v>
      </c>
      <c r="L621">
        <f t="shared" si="101"/>
        <v>-0.360456466250346</v>
      </c>
      <c r="M621">
        <f t="shared" si="102"/>
        <v>0</v>
      </c>
      <c r="P621" s="30">
        <f t="shared" si="103"/>
        <v>0.20339459424323897</v>
      </c>
    </row>
    <row r="622" spans="1:16" x14ac:dyDescent="0.3">
      <c r="A622">
        <v>621</v>
      </c>
      <c r="B622" s="5" t="s">
        <v>9428</v>
      </c>
      <c r="C622" s="6">
        <v>3.1419999999999999</v>
      </c>
      <c r="D622" s="6">
        <v>1.7260000000000001E-2</v>
      </c>
      <c r="E622" s="10">
        <f t="shared" si="97"/>
        <v>-9.543503189745014E-4</v>
      </c>
      <c r="F622">
        <f t="shared" si="98"/>
        <v>0.9990461049284578</v>
      </c>
      <c r="G622">
        <f t="shared" si="95"/>
        <v>3.1374840051981532</v>
      </c>
      <c r="H622">
        <f t="shared" si="99"/>
        <v>2.7272221226440473E-2</v>
      </c>
      <c r="I622" t="str">
        <f t="shared" si="96"/>
        <v>2002</v>
      </c>
      <c r="J622">
        <f t="shared" si="100"/>
        <v>0.62945944182325553</v>
      </c>
      <c r="K622">
        <f t="shared" si="104"/>
        <v>-0.62945944182325553</v>
      </c>
      <c r="L622">
        <f t="shared" si="101"/>
        <v>-0.35747386345342314</v>
      </c>
      <c r="M622">
        <f t="shared" si="102"/>
        <v>0</v>
      </c>
      <c r="P622" s="30">
        <f t="shared" si="103"/>
        <v>0.20062554606824232</v>
      </c>
    </row>
    <row r="623" spans="1:16" x14ac:dyDescent="0.3">
      <c r="A623">
        <v>622</v>
      </c>
      <c r="B623" s="5" t="s">
        <v>9426</v>
      </c>
      <c r="C623" s="6">
        <v>2.9390000000000001</v>
      </c>
      <c r="D623" s="6">
        <v>1.7410000000000002E-2</v>
      </c>
      <c r="E623" s="10">
        <f t="shared" si="97"/>
        <v>-6.6790152396649011E-2</v>
      </c>
      <c r="F623">
        <f t="shared" si="98"/>
        <v>0.93539147040101855</v>
      </c>
      <c r="G623">
        <f t="shared" si="95"/>
        <v>2.9347390925140435</v>
      </c>
      <c r="H623">
        <f t="shared" si="99"/>
        <v>2.9359161570100344E-2</v>
      </c>
      <c r="I623" t="str">
        <f t="shared" si="96"/>
        <v>2002</v>
      </c>
      <c r="J623">
        <f t="shared" si="100"/>
        <v>0.63383886730941785</v>
      </c>
      <c r="K623">
        <f t="shared" si="104"/>
        <v>-0.63383886730941785</v>
      </c>
      <c r="L623">
        <f t="shared" si="101"/>
        <v>-0.15472895076931348</v>
      </c>
      <c r="M623">
        <f t="shared" si="102"/>
        <v>0</v>
      </c>
      <c r="P623" s="30">
        <f t="shared" si="103"/>
        <v>0.2159779276209661</v>
      </c>
    </row>
    <row r="624" spans="1:16" x14ac:dyDescent="0.3">
      <c r="A624">
        <v>623</v>
      </c>
      <c r="B624" s="5" t="s">
        <v>9425</v>
      </c>
      <c r="C624" s="6">
        <v>2.9910000000000001</v>
      </c>
      <c r="D624" s="6">
        <v>1.746E-2</v>
      </c>
      <c r="E624" s="10">
        <f t="shared" si="97"/>
        <v>1.7538392211030773E-2</v>
      </c>
      <c r="F624">
        <f t="shared" si="98"/>
        <v>1.0176930928887378</v>
      </c>
      <c r="G624">
        <f t="shared" si="95"/>
        <v>2.9866512594759307</v>
      </c>
      <c r="H624">
        <f t="shared" si="99"/>
        <v>2.9656289181738994E-2</v>
      </c>
      <c r="I624" t="str">
        <f t="shared" si="96"/>
        <v>2002</v>
      </c>
      <c r="J624">
        <f t="shared" si="100"/>
        <v>0.65157894648393866</v>
      </c>
      <c r="K624">
        <f t="shared" si="104"/>
        <v>-0.65157894648393866</v>
      </c>
      <c r="L624">
        <f t="shared" si="101"/>
        <v>-0.20664111773120064</v>
      </c>
      <c r="M624">
        <f t="shared" si="102"/>
        <v>0</v>
      </c>
      <c r="P624" s="30">
        <f t="shared" si="103"/>
        <v>0.21816371912074917</v>
      </c>
    </row>
    <row r="625" spans="1:16" x14ac:dyDescent="0.3">
      <c r="A625">
        <v>624</v>
      </c>
      <c r="B625" s="5" t="s">
        <v>9423</v>
      </c>
      <c r="C625" s="6">
        <v>2.8639999999999999</v>
      </c>
      <c r="D625" s="6">
        <v>1.7150000000000002E-2</v>
      </c>
      <c r="E625" s="10">
        <f t="shared" si="97"/>
        <v>-4.3388530549411844E-2</v>
      </c>
      <c r="F625">
        <f t="shared" si="98"/>
        <v>0.9575392845202273</v>
      </c>
      <c r="G625">
        <f t="shared" si="95"/>
        <v>2.8599097901586426</v>
      </c>
      <c r="H625">
        <f t="shared" si="99"/>
        <v>3.0232083250188495E-2</v>
      </c>
      <c r="I625" t="str">
        <f t="shared" si="96"/>
        <v>2002</v>
      </c>
      <c r="J625">
        <f t="shared" si="100"/>
        <v>0.63604249124809065</v>
      </c>
      <c r="K625">
        <f t="shared" si="104"/>
        <v>-0.63604249124809065</v>
      </c>
      <c r="L625">
        <f t="shared" si="101"/>
        <v>-7.9899648413912505E-2</v>
      </c>
      <c r="M625">
        <f t="shared" si="102"/>
        <v>0</v>
      </c>
      <c r="P625" s="30">
        <f t="shared" si="103"/>
        <v>0.22239949436055764</v>
      </c>
    </row>
    <row r="626" spans="1:16" x14ac:dyDescent="0.3">
      <c r="A626">
        <v>625</v>
      </c>
      <c r="B626" s="5" t="s">
        <v>9421</v>
      </c>
      <c r="C626" s="6">
        <v>2.83</v>
      </c>
      <c r="D626" s="6">
        <v>1.7260000000000001E-2</v>
      </c>
      <c r="E626" s="10">
        <f t="shared" si="97"/>
        <v>-1.1942537443252807E-2</v>
      </c>
      <c r="F626">
        <f t="shared" si="98"/>
        <v>0.98812849162011185</v>
      </c>
      <c r="G626">
        <f t="shared" si="95"/>
        <v>2.8259324426195973</v>
      </c>
      <c r="H626">
        <f t="shared" si="99"/>
        <v>3.012780155354915E-2</v>
      </c>
      <c r="I626" t="str">
        <f t="shared" si="96"/>
        <v>2002</v>
      </c>
      <c r="J626">
        <f t="shared" si="100"/>
        <v>0.62631806461032669</v>
      </c>
      <c r="K626">
        <f t="shared" si="104"/>
        <v>-0.62631806461032669</v>
      </c>
      <c r="L626">
        <f t="shared" si="101"/>
        <v>-4.5922300874867261E-2</v>
      </c>
      <c r="M626">
        <f t="shared" si="102"/>
        <v>0</v>
      </c>
      <c r="P626" s="30">
        <f t="shared" si="103"/>
        <v>0.22163235580739474</v>
      </c>
    </row>
    <row r="627" spans="1:16" x14ac:dyDescent="0.3">
      <c r="A627">
        <v>626</v>
      </c>
      <c r="B627" s="5" t="s">
        <v>9419</v>
      </c>
      <c r="C627" s="6">
        <v>2.7869999999999999</v>
      </c>
      <c r="D627" s="6">
        <v>1.72E-2</v>
      </c>
      <c r="E627" s="10">
        <f t="shared" si="97"/>
        <v>-1.5310963155335143E-2</v>
      </c>
      <c r="F627">
        <f t="shared" si="98"/>
        <v>0.98480565371024731</v>
      </c>
      <c r="G627">
        <f t="shared" si="95"/>
        <v>2.7830081615010083</v>
      </c>
      <c r="H627">
        <f t="shared" si="99"/>
        <v>2.8851430354208077E-2</v>
      </c>
      <c r="I627" t="str">
        <f t="shared" si="96"/>
        <v>2002</v>
      </c>
      <c r="J627">
        <f t="shared" si="100"/>
        <v>0.59067358486545174</v>
      </c>
      <c r="K627">
        <f t="shared" si="104"/>
        <v>-0.59067358486545174</v>
      </c>
      <c r="L627">
        <f t="shared" si="101"/>
        <v>-2.9980197562782251E-3</v>
      </c>
      <c r="M627">
        <f t="shared" si="102"/>
        <v>0</v>
      </c>
      <c r="P627" s="30">
        <f t="shared" si="103"/>
        <v>0.21224285039353727</v>
      </c>
    </row>
    <row r="628" spans="1:16" x14ac:dyDescent="0.3">
      <c r="A628">
        <v>627</v>
      </c>
      <c r="B628" s="5" t="s">
        <v>9418</v>
      </c>
      <c r="C628" s="6">
        <v>2.7839999999999998</v>
      </c>
      <c r="D628" s="6">
        <v>1.721E-2</v>
      </c>
      <c r="E628" s="10">
        <f t="shared" si="97"/>
        <v>-1.0770060276379489E-3</v>
      </c>
      <c r="F628">
        <f t="shared" si="98"/>
        <v>0.99892357373519913</v>
      </c>
      <c r="G628">
        <f t="shared" si="95"/>
        <v>2.78001014174473</v>
      </c>
      <c r="H628">
        <f t="shared" si="99"/>
        <v>2.7081573255040507E-2</v>
      </c>
      <c r="I628" t="str">
        <f t="shared" si="96"/>
        <v>2002</v>
      </c>
      <c r="J628">
        <f t="shared" si="100"/>
        <v>0.55384213307477181</v>
      </c>
      <c r="K628">
        <f t="shared" si="104"/>
        <v>-0.55384213307477181</v>
      </c>
      <c r="L628">
        <f t="shared" si="101"/>
        <v>5.6906490581162483E-2</v>
      </c>
      <c r="M628">
        <f t="shared" si="102"/>
        <v>0</v>
      </c>
      <c r="P628" s="30">
        <f t="shared" si="103"/>
        <v>0.19922306208824883</v>
      </c>
    </row>
    <row r="629" spans="1:16" x14ac:dyDescent="0.3">
      <c r="A629">
        <v>628</v>
      </c>
      <c r="B629" s="5" t="s">
        <v>9416</v>
      </c>
      <c r="C629" s="6">
        <v>2.863</v>
      </c>
      <c r="D629" s="6">
        <v>1.7410000000000002E-2</v>
      </c>
      <c r="E629" s="10">
        <f t="shared" si="97"/>
        <v>2.798128364380487E-2</v>
      </c>
      <c r="F629">
        <f t="shared" si="98"/>
        <v>1.0283764367816093</v>
      </c>
      <c r="G629">
        <f t="shared" si="95"/>
        <v>2.8588492758991855</v>
      </c>
      <c r="H629">
        <f t="shared" si="99"/>
        <v>2.7735258323901769E-2</v>
      </c>
      <c r="I629" t="str">
        <f t="shared" si="96"/>
        <v>2002</v>
      </c>
      <c r="J629">
        <f t="shared" si="100"/>
        <v>0.58329626429732129</v>
      </c>
      <c r="K629">
        <f t="shared" si="104"/>
        <v>-0.58329626429732129</v>
      </c>
      <c r="L629">
        <f t="shared" si="101"/>
        <v>-2.1932643573292943E-2</v>
      </c>
      <c r="M629">
        <f t="shared" si="102"/>
        <v>0</v>
      </c>
      <c r="P629" s="30">
        <f t="shared" si="103"/>
        <v>0.20403183519140192</v>
      </c>
    </row>
    <row r="630" spans="1:16" x14ac:dyDescent="0.3">
      <c r="A630">
        <v>629</v>
      </c>
      <c r="B630" s="5" t="s">
        <v>9414</v>
      </c>
      <c r="C630" s="6">
        <v>2.8410000000000002</v>
      </c>
      <c r="D630" s="6">
        <v>1.7260000000000001E-2</v>
      </c>
      <c r="E630" s="10">
        <f t="shared" si="97"/>
        <v>-7.7139232439270393E-3</v>
      </c>
      <c r="F630">
        <f t="shared" si="98"/>
        <v>0.99231575270695083</v>
      </c>
      <c r="G630">
        <f t="shared" si="95"/>
        <v>2.8369166323258925</v>
      </c>
      <c r="H630">
        <f t="shared" si="99"/>
        <v>2.7655262435192236E-2</v>
      </c>
      <c r="I630" t="str">
        <f t="shared" si="96"/>
        <v>2002</v>
      </c>
      <c r="J630">
        <f t="shared" si="100"/>
        <v>0.57715183161803718</v>
      </c>
      <c r="K630">
        <f t="shared" si="104"/>
        <v>-0.57715183161803718</v>
      </c>
      <c r="L630">
        <f t="shared" si="101"/>
        <v>4.7957454185391768E-2</v>
      </c>
      <c r="M630">
        <f t="shared" si="102"/>
        <v>0</v>
      </c>
      <c r="P630" s="30">
        <f t="shared" si="103"/>
        <v>0.20344335291405791</v>
      </c>
    </row>
    <row r="631" spans="1:16" x14ac:dyDescent="0.3">
      <c r="A631">
        <v>630</v>
      </c>
      <c r="B631" s="5" t="s">
        <v>9412</v>
      </c>
      <c r="C631" s="6">
        <v>2.9430000000000001</v>
      </c>
      <c r="D631" s="6">
        <v>1.7260000000000001E-2</v>
      </c>
      <c r="E631" s="10">
        <f t="shared" si="97"/>
        <v>3.5273366379284778E-2</v>
      </c>
      <c r="F631">
        <f t="shared" si="98"/>
        <v>1.0359028511087645</v>
      </c>
      <c r="G631">
        <f t="shared" si="95"/>
        <v>2.9387700277842668</v>
      </c>
      <c r="H631">
        <f t="shared" si="99"/>
        <v>2.8048990500195409E-2</v>
      </c>
      <c r="I631" t="str">
        <f t="shared" si="96"/>
        <v>2002</v>
      </c>
      <c r="J631">
        <f t="shared" si="100"/>
        <v>0.60638515106729129</v>
      </c>
      <c r="K631">
        <f t="shared" si="104"/>
        <v>-0.60638515106729129</v>
      </c>
      <c r="L631">
        <f t="shared" si="101"/>
        <v>-0.10076969402487634</v>
      </c>
      <c r="M631">
        <f t="shared" si="102"/>
        <v>0</v>
      </c>
      <c r="P631" s="30">
        <f t="shared" si="103"/>
        <v>0.20633977661888883</v>
      </c>
    </row>
    <row r="632" spans="1:16" x14ac:dyDescent="0.3">
      <c r="A632">
        <v>631</v>
      </c>
      <c r="B632" s="5" t="s">
        <v>9410</v>
      </c>
      <c r="C632" s="6">
        <v>2.9329999999999998</v>
      </c>
      <c r="D632" s="6">
        <v>1.7150000000000002E-2</v>
      </c>
      <c r="E632" s="10">
        <f t="shared" si="97"/>
        <v>-3.403679256021809E-3</v>
      </c>
      <c r="F632">
        <f t="shared" si="98"/>
        <v>0.99660210669384974</v>
      </c>
      <c r="G632">
        <f t="shared" si="95"/>
        <v>2.9288112480919342</v>
      </c>
      <c r="H632">
        <f t="shared" si="99"/>
        <v>2.7874364480905252E-2</v>
      </c>
      <c r="I632" t="str">
        <f t="shared" si="96"/>
        <v>2002</v>
      </c>
      <c r="J632">
        <f t="shared" si="100"/>
        <v>0.60056784922268203</v>
      </c>
      <c r="K632">
        <f t="shared" si="104"/>
        <v>-0.60056784922268203</v>
      </c>
      <c r="L632">
        <f t="shared" si="101"/>
        <v>-9.0810914332543735E-2</v>
      </c>
      <c r="M632">
        <f t="shared" si="102"/>
        <v>0</v>
      </c>
      <c r="P632" s="30">
        <f t="shared" si="103"/>
        <v>0.20505515663187265</v>
      </c>
    </row>
    <row r="633" spans="1:16" x14ac:dyDescent="0.3">
      <c r="A633">
        <v>632</v>
      </c>
      <c r="B633" s="5" t="s">
        <v>9409</v>
      </c>
      <c r="C633" s="6">
        <v>2.9470000000000001</v>
      </c>
      <c r="D633" s="6">
        <v>1.7159999999999998E-2</v>
      </c>
      <c r="E633" s="10">
        <f t="shared" si="97"/>
        <v>4.761913760243785E-3</v>
      </c>
      <c r="F633">
        <f t="shared" si="98"/>
        <v>1.0047732696897376</v>
      </c>
      <c r="G633">
        <f t="shared" si="95"/>
        <v>2.9427888017243902</v>
      </c>
      <c r="H633">
        <f t="shared" si="99"/>
        <v>2.7633588865771077E-2</v>
      </c>
      <c r="I633" t="str">
        <f t="shared" si="96"/>
        <v>2002</v>
      </c>
      <c r="J633">
        <f t="shared" si="100"/>
        <v>0.59822162370834198</v>
      </c>
      <c r="K633">
        <f t="shared" si="104"/>
        <v>-0.59822162370834198</v>
      </c>
      <c r="L633">
        <f t="shared" si="101"/>
        <v>-0.26845514970257778</v>
      </c>
      <c r="M633">
        <f t="shared" si="102"/>
        <v>0</v>
      </c>
      <c r="P633" s="30">
        <f t="shared" si="103"/>
        <v>0.20328391332663806</v>
      </c>
    </row>
    <row r="634" spans="1:16" x14ac:dyDescent="0.3">
      <c r="A634">
        <v>633</v>
      </c>
      <c r="B634" s="5" t="s">
        <v>9408</v>
      </c>
      <c r="C634" s="6">
        <v>2.8889999999999998</v>
      </c>
      <c r="D634" s="6">
        <v>1.7150000000000002E-2</v>
      </c>
      <c r="E634" s="10">
        <f t="shared" si="97"/>
        <v>-1.9877282271459573E-2</v>
      </c>
      <c r="F634">
        <f t="shared" si="98"/>
        <v>0.98031896844248378</v>
      </c>
      <c r="G634">
        <f t="shared" si="95"/>
        <v>2.8848740865112843</v>
      </c>
      <c r="H634">
        <f t="shared" si="99"/>
        <v>2.7749918520800436E-2</v>
      </c>
      <c r="I634" t="str">
        <f t="shared" si="96"/>
        <v>2002</v>
      </c>
      <c r="J634">
        <f t="shared" si="100"/>
        <v>0.58891727735956378</v>
      </c>
      <c r="K634">
        <f t="shared" si="104"/>
        <v>-0.58891727735956378</v>
      </c>
      <c r="L634">
        <f t="shared" si="101"/>
        <v>-0.21054043448947191</v>
      </c>
      <c r="M634">
        <f t="shared" si="102"/>
        <v>0</v>
      </c>
      <c r="P634" s="30">
        <f t="shared" si="103"/>
        <v>0.20413968155946421</v>
      </c>
    </row>
    <row r="635" spans="1:16" x14ac:dyDescent="0.3">
      <c r="A635">
        <v>634</v>
      </c>
      <c r="B635" s="5" t="s">
        <v>9406</v>
      </c>
      <c r="C635" s="6">
        <v>3.0419999999999998</v>
      </c>
      <c r="D635" s="6">
        <v>1.6899999999999998E-2</v>
      </c>
      <c r="E635" s="10">
        <f t="shared" si="97"/>
        <v>5.160477235300303E-2</v>
      </c>
      <c r="F635">
        <f t="shared" si="98"/>
        <v>1.0529595015576325</v>
      </c>
      <c r="G635">
        <f t="shared" si="95"/>
        <v>3.0377188653399241</v>
      </c>
      <c r="H635">
        <f t="shared" si="99"/>
        <v>2.9271345680017311E-2</v>
      </c>
      <c r="I635" t="str">
        <f t="shared" si="96"/>
        <v>2002</v>
      </c>
      <c r="J635">
        <f t="shared" si="100"/>
        <v>0.6541178303308508</v>
      </c>
      <c r="K635">
        <f t="shared" si="104"/>
        <v>-0.6541178303308508</v>
      </c>
      <c r="L635">
        <f t="shared" si="101"/>
        <v>-0.38125652746511696</v>
      </c>
      <c r="M635">
        <f t="shared" si="102"/>
        <v>0</v>
      </c>
      <c r="P635" s="30">
        <f t="shared" si="103"/>
        <v>0.21533191823452508</v>
      </c>
    </row>
    <row r="636" spans="1:16" x14ac:dyDescent="0.3">
      <c r="A636">
        <v>635</v>
      </c>
      <c r="B636" s="5" t="s">
        <v>9404</v>
      </c>
      <c r="C636" s="6">
        <v>2.9020000000000001</v>
      </c>
      <c r="D636" s="6">
        <v>1.7000000000000001E-2</v>
      </c>
      <c r="E636" s="10">
        <f t="shared" si="97"/>
        <v>-4.7115039375104945E-2</v>
      </c>
      <c r="F636">
        <f t="shared" si="98"/>
        <v>0.95397764628533865</v>
      </c>
      <c r="G636">
        <f t="shared" si="95"/>
        <v>2.897891744035062</v>
      </c>
      <c r="H636">
        <f t="shared" si="99"/>
        <v>3.0457865391658057E-2</v>
      </c>
      <c r="I636" t="str">
        <f t="shared" si="96"/>
        <v>2002</v>
      </c>
      <c r="J636">
        <f t="shared" si="100"/>
        <v>0.649302898018984</v>
      </c>
      <c r="K636">
        <f t="shared" si="104"/>
        <v>-0.649302898018984</v>
      </c>
      <c r="L636">
        <f t="shared" si="101"/>
        <v>-0.24142940616025488</v>
      </c>
      <c r="M636">
        <f t="shared" si="102"/>
        <v>0</v>
      </c>
      <c r="P636" s="30">
        <f t="shared" si="103"/>
        <v>0.22406043957835575</v>
      </c>
    </row>
    <row r="637" spans="1:16" x14ac:dyDescent="0.3">
      <c r="A637">
        <v>636</v>
      </c>
      <c r="B637" s="5" t="s">
        <v>9403</v>
      </c>
      <c r="C637" s="6">
        <v>2.9359999999999999</v>
      </c>
      <c r="D637" s="6">
        <v>1.694E-2</v>
      </c>
      <c r="E637" s="10">
        <f t="shared" si="97"/>
        <v>1.1647956290272987E-2</v>
      </c>
      <c r="F637">
        <f t="shared" si="98"/>
        <v>1.0117160578911095</v>
      </c>
      <c r="G637">
        <f t="shared" si="95"/>
        <v>2.9318582707250505</v>
      </c>
      <c r="H637">
        <f t="shared" si="99"/>
        <v>3.0280594108935518E-2</v>
      </c>
      <c r="I637" t="str">
        <f t="shared" si="96"/>
        <v>2002</v>
      </c>
      <c r="J637">
        <f t="shared" si="100"/>
        <v>0.6530900762999855</v>
      </c>
      <c r="K637">
        <f t="shared" si="104"/>
        <v>-0.6530900762999855</v>
      </c>
      <c r="L637">
        <f t="shared" si="101"/>
        <v>-0.27539593285024333</v>
      </c>
      <c r="M637">
        <f t="shared" si="102"/>
        <v>0</v>
      </c>
      <c r="P637" s="30">
        <f t="shared" si="103"/>
        <v>0.22275635995817625</v>
      </c>
    </row>
    <row r="638" spans="1:16" x14ac:dyDescent="0.3">
      <c r="A638">
        <v>637</v>
      </c>
      <c r="B638" s="5" t="s">
        <v>9401</v>
      </c>
      <c r="C638" s="6">
        <v>2.976</v>
      </c>
      <c r="D638" s="6">
        <v>1.7310000000000002E-2</v>
      </c>
      <c r="E638" s="10">
        <f t="shared" si="97"/>
        <v>1.3532006218576373E-2</v>
      </c>
      <c r="F638">
        <f t="shared" si="98"/>
        <v>1.013623978201635</v>
      </c>
      <c r="G638">
        <f t="shared" si="95"/>
        <v>2.9717102147514614</v>
      </c>
      <c r="H638">
        <f t="shared" si="99"/>
        <v>2.8899285388951292E-2</v>
      </c>
      <c r="I638" t="str">
        <f t="shared" si="96"/>
        <v>2002</v>
      </c>
      <c r="J638">
        <f t="shared" si="100"/>
        <v>0.63177041062453787</v>
      </c>
      <c r="K638">
        <f t="shared" si="104"/>
        <v>-0.63177041062453787</v>
      </c>
      <c r="L638">
        <f t="shared" si="101"/>
        <v>-0.31524787687665423</v>
      </c>
      <c r="M638">
        <f t="shared" si="102"/>
        <v>0</v>
      </c>
      <c r="P638" s="30">
        <f t="shared" si="103"/>
        <v>0.21259489148317778</v>
      </c>
    </row>
    <row r="639" spans="1:16" x14ac:dyDescent="0.3">
      <c r="A639">
        <v>638</v>
      </c>
      <c r="B639" s="5" t="s">
        <v>9399</v>
      </c>
      <c r="C639" s="6">
        <v>2.891</v>
      </c>
      <c r="D639" s="6">
        <v>1.7310000000000002E-2</v>
      </c>
      <c r="E639" s="10">
        <f t="shared" si="97"/>
        <v>-2.8977653936636427E-2</v>
      </c>
      <c r="F639">
        <f t="shared" si="98"/>
        <v>0.97143817204301075</v>
      </c>
      <c r="G639">
        <f t="shared" si="95"/>
        <v>2.8868327388597028</v>
      </c>
      <c r="H639">
        <f t="shared" si="99"/>
        <v>2.813309878056779E-2</v>
      </c>
      <c r="I639" t="str">
        <f t="shared" si="96"/>
        <v>2002</v>
      </c>
      <c r="J639">
        <f t="shared" si="100"/>
        <v>0.59745460606735346</v>
      </c>
      <c r="K639">
        <f t="shared" si="104"/>
        <v>-0.59745460606735346</v>
      </c>
      <c r="L639">
        <f t="shared" si="101"/>
        <v>-0.2303704009848957</v>
      </c>
      <c r="M639">
        <f t="shared" si="102"/>
        <v>0</v>
      </c>
      <c r="P639" s="30">
        <f t="shared" si="103"/>
        <v>0.20695851132107768</v>
      </c>
    </row>
    <row r="640" spans="1:16" x14ac:dyDescent="0.3">
      <c r="A640">
        <v>639</v>
      </c>
      <c r="B640" s="5" t="s">
        <v>9397</v>
      </c>
      <c r="C640" s="6">
        <v>2.9540000000000002</v>
      </c>
      <c r="D640" s="6">
        <v>1.7049999999999999E-2</v>
      </c>
      <c r="E640" s="10">
        <f t="shared" si="97"/>
        <v>2.1557721074979056E-2</v>
      </c>
      <c r="F640">
        <f t="shared" si="98"/>
        <v>1.0217917675544794</v>
      </c>
      <c r="G640">
        <f t="shared" si="95"/>
        <v>2.9498058386410522</v>
      </c>
      <c r="H640">
        <f t="shared" si="99"/>
        <v>2.8413438119680327E-2</v>
      </c>
      <c r="I640" t="str">
        <f t="shared" si="96"/>
        <v>2002</v>
      </c>
      <c r="J640">
        <f t="shared" si="100"/>
        <v>0.6165707805540982</v>
      </c>
      <c r="K640">
        <f t="shared" si="104"/>
        <v>-0.6165707805540982</v>
      </c>
      <c r="L640">
        <f t="shared" si="101"/>
        <v>-0.29334350076624505</v>
      </c>
      <c r="M640">
        <f t="shared" si="102"/>
        <v>0</v>
      </c>
      <c r="P640" s="30">
        <f t="shared" si="103"/>
        <v>0.20902080146337582</v>
      </c>
    </row>
    <row r="641" spans="1:16" x14ac:dyDescent="0.3">
      <c r="A641">
        <v>640</v>
      </c>
      <c r="B641" s="5" t="s">
        <v>9395</v>
      </c>
      <c r="C641" s="6">
        <v>2.8420000000000001</v>
      </c>
      <c r="D641" s="6">
        <v>1.6899999999999998E-2</v>
      </c>
      <c r="E641" s="10">
        <f t="shared" si="97"/>
        <v>-3.8652154434279225E-2</v>
      </c>
      <c r="F641">
        <f t="shared" si="98"/>
        <v>0.96208530805687198</v>
      </c>
      <c r="G641">
        <f t="shared" si="95"/>
        <v>2.8380003337593904</v>
      </c>
      <c r="H641">
        <f t="shared" si="99"/>
        <v>2.8973753617230161E-2</v>
      </c>
      <c r="I641" t="str">
        <f t="shared" si="96"/>
        <v>2002</v>
      </c>
      <c r="J641">
        <f t="shared" si="100"/>
        <v>0.60489908224122257</v>
      </c>
      <c r="K641">
        <f t="shared" si="104"/>
        <v>-0.60489908224122257</v>
      </c>
      <c r="L641">
        <f t="shared" si="101"/>
        <v>-0.1815379958845833</v>
      </c>
      <c r="M641">
        <f t="shared" si="102"/>
        <v>0</v>
      </c>
      <c r="P641" s="30">
        <f t="shared" si="103"/>
        <v>0.21314271004328456</v>
      </c>
    </row>
    <row r="642" spans="1:16" x14ac:dyDescent="0.3">
      <c r="A642">
        <v>641</v>
      </c>
      <c r="B642" s="5" t="s">
        <v>9394</v>
      </c>
      <c r="C642" s="6">
        <v>2.8580000000000001</v>
      </c>
      <c r="D642" s="6">
        <v>1.6279999999999999E-2</v>
      </c>
      <c r="E642" s="10">
        <f t="shared" si="97"/>
        <v>5.6140498327666988E-3</v>
      </c>
      <c r="F642">
        <f t="shared" si="98"/>
        <v>1.0056298381421533</v>
      </c>
      <c r="G642">
        <f t="shared" si="95"/>
        <v>2.8541252756156741</v>
      </c>
      <c r="H642">
        <f t="shared" si="99"/>
        <v>2.9022173689907529E-2</v>
      </c>
      <c r="I642" t="str">
        <f t="shared" si="96"/>
        <v>2002</v>
      </c>
      <c r="J642">
        <f t="shared" si="100"/>
        <v>0.60935262901599963</v>
      </c>
      <c r="K642">
        <f t="shared" si="104"/>
        <v>-0.60935262901599963</v>
      </c>
      <c r="L642">
        <f t="shared" si="101"/>
        <v>-0.19766293774086696</v>
      </c>
      <c r="M642">
        <f t="shared" si="102"/>
        <v>0</v>
      </c>
      <c r="P642" s="30">
        <f t="shared" si="103"/>
        <v>0.21349890778166838</v>
      </c>
    </row>
    <row r="643" spans="1:16" x14ac:dyDescent="0.3">
      <c r="A643">
        <v>642</v>
      </c>
      <c r="B643" s="5" t="s">
        <v>9392</v>
      </c>
      <c r="C643" s="6">
        <v>2.6779999999999999</v>
      </c>
      <c r="D643" s="6">
        <v>1.644E-2</v>
      </c>
      <c r="E643" s="10">
        <f t="shared" si="97"/>
        <v>-6.5051832238694901E-2</v>
      </c>
      <c r="F643">
        <f t="shared" si="98"/>
        <v>0.93701889433170049</v>
      </c>
      <c r="G643">
        <f t="shared" ref="G643:G706" si="105">C643*EXP(-1/12*D643)</f>
        <v>2.6743336520218124</v>
      </c>
      <c r="H643">
        <f t="shared" si="99"/>
        <v>3.0721402818638381E-2</v>
      </c>
      <c r="I643" t="str">
        <f t="shared" ref="I643:I706" si="106">MID(B643,7,4)</f>
        <v>2002</v>
      </c>
      <c r="J643">
        <f t="shared" si="100"/>
        <v>0.60439707340399229</v>
      </c>
      <c r="K643">
        <f t="shared" si="104"/>
        <v>-0.60439707340399229</v>
      </c>
      <c r="L643">
        <f t="shared" si="101"/>
        <v>-1.7871314147005268E-2</v>
      </c>
      <c r="M643">
        <f t="shared" si="102"/>
        <v>0</v>
      </c>
      <c r="P643" s="30">
        <f t="shared" si="103"/>
        <v>0.22599912802468175</v>
      </c>
    </row>
    <row r="644" spans="1:16" x14ac:dyDescent="0.3">
      <c r="A644">
        <v>643</v>
      </c>
      <c r="B644" s="5" t="s">
        <v>9391</v>
      </c>
      <c r="C644" s="6">
        <v>2.7160000000000002</v>
      </c>
      <c r="D644" s="6">
        <v>1.6539999999999999E-2</v>
      </c>
      <c r="E644" s="10">
        <f t="shared" ref="E644:E707" si="107">LN(C644/C643)</f>
        <v>1.4089962427469025E-2</v>
      </c>
      <c r="F644">
        <f t="shared" ref="F644:F707" si="108">C644/C643</f>
        <v>1.0141896938013444</v>
      </c>
      <c r="G644">
        <f t="shared" si="105"/>
        <v>2.7122590254139118</v>
      </c>
      <c r="H644">
        <f t="shared" si="99"/>
        <v>3.0859586822966665E-2</v>
      </c>
      <c r="I644" t="str">
        <f t="shared" si="106"/>
        <v>2002</v>
      </c>
      <c r="J644">
        <f t="shared" si="100"/>
        <v>0.61572528830064255</v>
      </c>
      <c r="K644">
        <f t="shared" si="104"/>
        <v>-0.61572528830064255</v>
      </c>
      <c r="L644">
        <f t="shared" si="101"/>
        <v>-5.5796687539104717E-2</v>
      </c>
      <c r="M644">
        <f t="shared" si="102"/>
        <v>0</v>
      </c>
      <c r="P644" s="30">
        <f t="shared" si="103"/>
        <v>0.22701566573519949</v>
      </c>
    </row>
    <row r="645" spans="1:16" x14ac:dyDescent="0.3">
      <c r="A645">
        <v>644</v>
      </c>
      <c r="B645" s="5" t="s">
        <v>9389</v>
      </c>
      <c r="C645" s="6">
        <v>2.66</v>
      </c>
      <c r="D645" s="6">
        <v>1.5969999999999998E-2</v>
      </c>
      <c r="E645" s="10">
        <f t="shared" si="107"/>
        <v>-2.0834086902842025E-2</v>
      </c>
      <c r="F645">
        <f t="shared" si="108"/>
        <v>0.97938144329896903</v>
      </c>
      <c r="G645">
        <f t="shared" si="105"/>
        <v>2.6564623378748071</v>
      </c>
      <c r="H645">
        <f t="shared" si="99"/>
        <v>2.850846188811873E-2</v>
      </c>
      <c r="I645" t="str">
        <f t="shared" si="106"/>
        <v>2002</v>
      </c>
      <c r="J645">
        <f t="shared" si="100"/>
        <v>0.55711284300523911</v>
      </c>
      <c r="K645">
        <f t="shared" si="104"/>
        <v>-0.55711284300523911</v>
      </c>
      <c r="L645">
        <f t="shared" si="101"/>
        <v>8.4827559147892195E-2</v>
      </c>
      <c r="M645">
        <f t="shared" si="102"/>
        <v>0</v>
      </c>
      <c r="P645" s="30">
        <f t="shared" si="103"/>
        <v>0.20971983493315183</v>
      </c>
    </row>
    <row r="646" spans="1:16" x14ac:dyDescent="0.3">
      <c r="A646">
        <v>645</v>
      </c>
      <c r="B646" s="5" t="s">
        <v>9388</v>
      </c>
      <c r="C646" s="6">
        <v>2.7450000000000001</v>
      </c>
      <c r="D646" s="6">
        <v>1.6230000000000001E-2</v>
      </c>
      <c r="E646" s="10">
        <f t="shared" si="107"/>
        <v>3.1454952167886206E-2</v>
      </c>
      <c r="F646">
        <f t="shared" si="108"/>
        <v>1.0319548872180451</v>
      </c>
      <c r="G646">
        <f t="shared" si="105"/>
        <v>2.7412898970226993</v>
      </c>
      <c r="H646">
        <f t="shared" si="99"/>
        <v>2.9328828653363195E-2</v>
      </c>
      <c r="I646" t="str">
        <f t="shared" si="106"/>
        <v>2002</v>
      </c>
      <c r="J646">
        <f t="shared" si="100"/>
        <v>0.59144641606783943</v>
      </c>
      <c r="K646">
        <f t="shared" si="104"/>
        <v>-0.59144641606783943</v>
      </c>
      <c r="L646">
        <f t="shared" si="101"/>
        <v>1.5978374627454883E-2</v>
      </c>
      <c r="M646">
        <f t="shared" si="102"/>
        <v>0</v>
      </c>
      <c r="P646" s="30">
        <f t="shared" si="103"/>
        <v>0.21575478635448456</v>
      </c>
    </row>
    <row r="647" spans="1:16" x14ac:dyDescent="0.3">
      <c r="A647">
        <v>646</v>
      </c>
      <c r="B647" s="5" t="s">
        <v>9387</v>
      </c>
      <c r="C647" s="6">
        <v>2.7610000000000001</v>
      </c>
      <c r="D647" s="6">
        <v>1.6230000000000001E-2</v>
      </c>
      <c r="E647" s="10">
        <f t="shared" si="107"/>
        <v>5.8118579865233276E-3</v>
      </c>
      <c r="F647">
        <f t="shared" si="108"/>
        <v>1.0058287795992713</v>
      </c>
      <c r="G647">
        <f t="shared" si="105"/>
        <v>2.7572682716501542</v>
      </c>
      <c r="H647">
        <f t="shared" si="99"/>
        <v>2.8252915979312898E-2</v>
      </c>
      <c r="I647" t="str">
        <f t="shared" si="106"/>
        <v>2002</v>
      </c>
      <c r="J647">
        <f t="shared" si="100"/>
        <v>0.57307045930372436</v>
      </c>
      <c r="K647">
        <f t="shared" si="104"/>
        <v>-0.57307045930372436</v>
      </c>
      <c r="L647">
        <f t="shared" si="101"/>
        <v>0.14872354129332255</v>
      </c>
      <c r="M647">
        <f t="shared" si="102"/>
        <v>0</v>
      </c>
      <c r="P647" s="30">
        <f t="shared" si="103"/>
        <v>0.20783993534323608</v>
      </c>
    </row>
    <row r="648" spans="1:16" x14ac:dyDescent="0.3">
      <c r="A648">
        <v>647</v>
      </c>
      <c r="B648" s="5" t="s">
        <v>9385</v>
      </c>
      <c r="C648" s="6">
        <v>2.9649999999999999</v>
      </c>
      <c r="D648" s="6">
        <v>1.6739999999999998E-2</v>
      </c>
      <c r="E648" s="10">
        <f t="shared" si="107"/>
        <v>7.1284099501671333E-2</v>
      </c>
      <c r="F648">
        <f t="shared" si="108"/>
        <v>1.0738862730894603</v>
      </c>
      <c r="G648">
        <f t="shared" si="105"/>
        <v>2.9608667086410132</v>
      </c>
      <c r="H648">
        <f t="shared" si="99"/>
        <v>3.1508485564025621E-2</v>
      </c>
      <c r="I648" t="str">
        <f t="shared" si="106"/>
        <v>2002</v>
      </c>
      <c r="J648">
        <f t="shared" si="100"/>
        <v>0.68629701057665637</v>
      </c>
      <c r="K648">
        <f t="shared" si="104"/>
        <v>-0.68629701057665637</v>
      </c>
      <c r="L648">
        <f t="shared" si="101"/>
        <v>-5.4874895697536452E-2</v>
      </c>
      <c r="M648">
        <f t="shared" si="102"/>
        <v>0</v>
      </c>
      <c r="P648" s="30">
        <f t="shared" si="103"/>
        <v>0.23178922866529675</v>
      </c>
    </row>
    <row r="649" spans="1:16" x14ac:dyDescent="0.3">
      <c r="A649">
        <v>648</v>
      </c>
      <c r="B649" s="5" t="s">
        <v>9383</v>
      </c>
      <c r="C649" s="6">
        <v>2.9750000000000001</v>
      </c>
      <c r="D649" s="6">
        <v>1.618E-2</v>
      </c>
      <c r="E649" s="10">
        <f t="shared" si="107"/>
        <v>3.3670065479044697E-3</v>
      </c>
      <c r="F649">
        <f t="shared" si="108"/>
        <v>1.003372681281619</v>
      </c>
      <c r="G649">
        <f t="shared" si="105"/>
        <v>2.9709914113974518</v>
      </c>
      <c r="H649">
        <f t="shared" si="99"/>
        <v>3.1512342848230714E-2</v>
      </c>
      <c r="I649" t="str">
        <f t="shared" si="106"/>
        <v>2002</v>
      </c>
      <c r="J649">
        <f t="shared" si="100"/>
        <v>0.68872811173059634</v>
      </c>
      <c r="K649">
        <f t="shared" si="104"/>
        <v>-0.68872811173059634</v>
      </c>
      <c r="L649">
        <f t="shared" si="101"/>
        <v>-6.4999598453975072E-2</v>
      </c>
      <c r="M649">
        <f t="shared" si="102"/>
        <v>0</v>
      </c>
      <c r="P649" s="30">
        <f t="shared" si="103"/>
        <v>0.23181760441597588</v>
      </c>
    </row>
    <row r="650" spans="1:16" x14ac:dyDescent="0.3">
      <c r="A650">
        <v>649</v>
      </c>
      <c r="B650" s="5" t="s">
        <v>9381</v>
      </c>
      <c r="C650" s="6">
        <v>2.91</v>
      </c>
      <c r="D650" s="6">
        <v>1.6539999999999999E-2</v>
      </c>
      <c r="E650" s="10">
        <f t="shared" si="107"/>
        <v>-2.2090957814191972E-2</v>
      </c>
      <c r="F650">
        <f t="shared" si="108"/>
        <v>0.97815126050420165</v>
      </c>
      <c r="G650">
        <f t="shared" si="105"/>
        <v>2.9059918129434767</v>
      </c>
      <c r="H650">
        <f t="shared" si="99"/>
        <v>3.1612421269574413E-2</v>
      </c>
      <c r="I650" t="str">
        <f t="shared" si="106"/>
        <v>2002</v>
      </c>
      <c r="J650">
        <f t="shared" si="100"/>
        <v>0.67579950270581934</v>
      </c>
      <c r="K650">
        <f t="shared" si="104"/>
        <v>-0.67579950270581934</v>
      </c>
      <c r="L650">
        <f t="shared" si="101"/>
        <v>0.21678177830970347</v>
      </c>
      <c r="M650">
        <f t="shared" si="102"/>
        <v>0</v>
      </c>
      <c r="P650" s="30">
        <f t="shared" si="103"/>
        <v>0.23255382196734498</v>
      </c>
    </row>
    <row r="651" spans="1:16" x14ac:dyDescent="0.3">
      <c r="A651">
        <v>650</v>
      </c>
      <c r="B651" s="5" t="s">
        <v>9379</v>
      </c>
      <c r="C651" s="6">
        <v>3.1269999999999998</v>
      </c>
      <c r="D651" s="6">
        <v>1.6230000000000001E-2</v>
      </c>
      <c r="E651" s="10">
        <f t="shared" si="107"/>
        <v>7.1920997292303043E-2</v>
      </c>
      <c r="F651">
        <f t="shared" si="108"/>
        <v>1.0745704467353951</v>
      </c>
      <c r="G651">
        <f t="shared" si="105"/>
        <v>3.1227735912531802</v>
      </c>
      <c r="H651">
        <f t="shared" si="99"/>
        <v>3.4349961382769266E-2</v>
      </c>
      <c r="I651" t="str">
        <f t="shared" si="106"/>
        <v>2002</v>
      </c>
      <c r="J651">
        <f t="shared" si="100"/>
        <v>0.78910077840757098</v>
      </c>
      <c r="K651">
        <f t="shared" si="104"/>
        <v>-0.78910077840757098</v>
      </c>
      <c r="L651">
        <f t="shared" si="101"/>
        <v>2.1970265112750464E-2</v>
      </c>
      <c r="M651">
        <f t="shared" si="102"/>
        <v>0</v>
      </c>
      <c r="P651" s="30">
        <f t="shared" si="103"/>
        <v>0.25269227990713922</v>
      </c>
    </row>
    <row r="652" spans="1:16" x14ac:dyDescent="0.3">
      <c r="A652">
        <v>651</v>
      </c>
      <c r="B652" s="5" t="s">
        <v>9377</v>
      </c>
      <c r="C652" s="6">
        <v>3.149</v>
      </c>
      <c r="D652" s="6">
        <v>1.6230000000000001E-2</v>
      </c>
      <c r="E652" s="10">
        <f t="shared" si="107"/>
        <v>7.0108636431833642E-3</v>
      </c>
      <c r="F652">
        <f t="shared" si="108"/>
        <v>1.0070354972817397</v>
      </c>
      <c r="G652">
        <f t="shared" si="105"/>
        <v>3.1447438563659307</v>
      </c>
      <c r="H652">
        <f t="shared" si="99"/>
        <v>3.4374634838529344E-2</v>
      </c>
      <c r="I652" t="str">
        <f t="shared" si="106"/>
        <v>2002</v>
      </c>
      <c r="J652">
        <f t="shared" si="100"/>
        <v>0.79522329086527355</v>
      </c>
      <c r="K652">
        <f t="shared" si="104"/>
        <v>-0.79522329086527355</v>
      </c>
      <c r="L652">
        <f t="shared" si="101"/>
        <v>1.69506754774571E-2</v>
      </c>
      <c r="M652">
        <f t="shared" si="102"/>
        <v>0</v>
      </c>
      <c r="P652" s="30">
        <f t="shared" si="103"/>
        <v>0.25287378787798459</v>
      </c>
    </row>
    <row r="653" spans="1:16" x14ac:dyDescent="0.3">
      <c r="A653">
        <v>652</v>
      </c>
      <c r="B653" s="5" t="s">
        <v>9375</v>
      </c>
      <c r="C653" s="6">
        <v>3.2669999999999999</v>
      </c>
      <c r="D653" s="6">
        <v>1.669E-2</v>
      </c>
      <c r="E653" s="10">
        <f t="shared" si="107"/>
        <v>3.6787190500045454E-2</v>
      </c>
      <c r="F653">
        <f t="shared" si="108"/>
        <v>1.0374722134010796</v>
      </c>
      <c r="G653">
        <f t="shared" si="105"/>
        <v>3.2624593059063174</v>
      </c>
      <c r="H653">
        <f t="shared" si="99"/>
        <v>3.2582122980801237E-2</v>
      </c>
      <c r="I653" t="str">
        <f t="shared" si="106"/>
        <v>2002</v>
      </c>
      <c r="J653">
        <f t="shared" si="100"/>
        <v>0.78197019928239297</v>
      </c>
      <c r="K653">
        <f t="shared" si="104"/>
        <v>-0.78197019928239297</v>
      </c>
      <c r="L653">
        <f t="shared" si="101"/>
        <v>-0.13477327218158575</v>
      </c>
      <c r="M653">
        <f t="shared" si="102"/>
        <v>0</v>
      </c>
      <c r="P653" s="30">
        <f t="shared" si="103"/>
        <v>0.23968734195909308</v>
      </c>
    </row>
    <row r="654" spans="1:16" x14ac:dyDescent="0.3">
      <c r="A654">
        <v>653</v>
      </c>
      <c r="B654" s="5" t="s">
        <v>9374</v>
      </c>
      <c r="C654" s="6">
        <v>3.1659999999999999</v>
      </c>
      <c r="D654" s="6">
        <v>1.6330000000000001E-2</v>
      </c>
      <c r="E654" s="10">
        <f t="shared" si="107"/>
        <v>-3.140317116011275E-2</v>
      </c>
      <c r="F654">
        <f t="shared" si="108"/>
        <v>0.96908478726660541</v>
      </c>
      <c r="G654">
        <f t="shared" si="105"/>
        <v>3.1616945318433878</v>
      </c>
      <c r="H654">
        <f t="shared" si="99"/>
        <v>3.3077849094453056E-2</v>
      </c>
      <c r="I654" t="str">
        <f t="shared" si="106"/>
        <v>2002</v>
      </c>
      <c r="J654">
        <f t="shared" si="100"/>
        <v>0.76934810847533119</v>
      </c>
      <c r="K654">
        <f t="shared" si="104"/>
        <v>-0.76934810847533119</v>
      </c>
      <c r="L654">
        <f t="shared" si="101"/>
        <v>-3.4008498118656139E-2</v>
      </c>
      <c r="M654">
        <f t="shared" si="102"/>
        <v>0</v>
      </c>
      <c r="P654" s="30">
        <f t="shared" si="103"/>
        <v>0.24333410477411682</v>
      </c>
    </row>
    <row r="655" spans="1:16" x14ac:dyDescent="0.3">
      <c r="A655">
        <v>654</v>
      </c>
      <c r="B655" s="5" t="s">
        <v>9373</v>
      </c>
      <c r="C655" s="6">
        <v>3.274</v>
      </c>
      <c r="D655" s="6">
        <v>1.6330000000000001E-2</v>
      </c>
      <c r="E655" s="10">
        <f t="shared" si="107"/>
        <v>3.3543517490122701E-2</v>
      </c>
      <c r="F655">
        <f t="shared" si="108"/>
        <v>1.0341124447252052</v>
      </c>
      <c r="G655">
        <f t="shared" si="105"/>
        <v>3.269547661798879</v>
      </c>
      <c r="H655">
        <f t="shared" si="99"/>
        <v>3.242171868094116E-2</v>
      </c>
      <c r="I655" t="str">
        <f t="shared" si="106"/>
        <v>2002</v>
      </c>
      <c r="J655">
        <f t="shared" si="100"/>
        <v>0.77981112471736957</v>
      </c>
      <c r="K655">
        <f t="shared" si="104"/>
        <v>-0.77981112471736957</v>
      </c>
      <c r="L655">
        <f t="shared" si="101"/>
        <v>-0.14186162807414737</v>
      </c>
      <c r="M655">
        <f t="shared" si="102"/>
        <v>0</v>
      </c>
      <c r="P655" s="30">
        <f t="shared" si="103"/>
        <v>0.2385073427216301</v>
      </c>
    </row>
    <row r="656" spans="1:16" x14ac:dyDescent="0.3">
      <c r="A656">
        <v>655</v>
      </c>
      <c r="B656" s="5" t="s">
        <v>9371</v>
      </c>
      <c r="C656" s="6">
        <v>3.5150000000000001</v>
      </c>
      <c r="D656" s="6">
        <v>1.6639999999999999E-2</v>
      </c>
      <c r="E656" s="10">
        <f t="shared" si="107"/>
        <v>7.1027046313685019E-2</v>
      </c>
      <c r="F656">
        <f t="shared" si="108"/>
        <v>1.0736102626756261</v>
      </c>
      <c r="G656">
        <f t="shared" si="105"/>
        <v>3.5101292445042858</v>
      </c>
      <c r="H656">
        <f t="shared" si="99"/>
        <v>3.4449647529207858E-2</v>
      </c>
      <c r="I656" t="str">
        <f t="shared" si="106"/>
        <v>2002</v>
      </c>
      <c r="J656">
        <f t="shared" si="100"/>
        <v>0.88955665102174364</v>
      </c>
      <c r="K656">
        <f t="shared" si="104"/>
        <v>-0.88955665102174364</v>
      </c>
      <c r="L656">
        <f t="shared" si="101"/>
        <v>-0.38244321077955412</v>
      </c>
      <c r="M656">
        <f t="shared" si="102"/>
        <v>0</v>
      </c>
      <c r="P656" s="30">
        <f t="shared" si="103"/>
        <v>0.25342561172483846</v>
      </c>
    </row>
    <row r="657" spans="1:16" x14ac:dyDescent="0.3">
      <c r="A657">
        <v>656</v>
      </c>
      <c r="B657" s="5" t="s">
        <v>9370</v>
      </c>
      <c r="C657" s="6">
        <v>3.4870000000000001</v>
      </c>
      <c r="D657" s="6">
        <v>1.6590000000000001E-2</v>
      </c>
      <c r="E657" s="10">
        <f t="shared" si="107"/>
        <v>-7.9977575691141094E-3</v>
      </c>
      <c r="F657">
        <f t="shared" si="108"/>
        <v>0.99203413940256047</v>
      </c>
      <c r="G657">
        <f t="shared" si="105"/>
        <v>3.4821825533273141</v>
      </c>
      <c r="H657">
        <f t="shared" si="99"/>
        <v>3.4310268861588999E-2</v>
      </c>
      <c r="I657" t="str">
        <f t="shared" si="106"/>
        <v>2002</v>
      </c>
      <c r="J657">
        <f t="shared" si="100"/>
        <v>0.87890387092065869</v>
      </c>
      <c r="K657">
        <f t="shared" si="104"/>
        <v>-0.87890387092065869</v>
      </c>
      <c r="L657">
        <f t="shared" si="101"/>
        <v>-0.35449651960258244</v>
      </c>
      <c r="M657">
        <f t="shared" si="102"/>
        <v>0</v>
      </c>
      <c r="P657" s="30">
        <f t="shared" si="103"/>
        <v>0.25240028558549971</v>
      </c>
    </row>
    <row r="658" spans="1:16" x14ac:dyDescent="0.3">
      <c r="A658">
        <v>657</v>
      </c>
      <c r="B658" s="5" t="s">
        <v>9368</v>
      </c>
      <c r="C658" s="6">
        <v>3.617</v>
      </c>
      <c r="D658" s="6">
        <v>1.6750000000000001E-2</v>
      </c>
      <c r="E658" s="10">
        <f t="shared" si="107"/>
        <v>3.660318527644682E-2</v>
      </c>
      <c r="F658">
        <f t="shared" si="108"/>
        <v>1.037281330656725</v>
      </c>
      <c r="G658">
        <f t="shared" si="105"/>
        <v>3.6119547927866873</v>
      </c>
      <c r="H658">
        <f t="shared" si="99"/>
        <v>3.467438027844421E-2</v>
      </c>
      <c r="I658" t="str">
        <f t="shared" si="106"/>
        <v>2002</v>
      </c>
      <c r="J658">
        <f t="shared" si="100"/>
        <v>0.92133322851520638</v>
      </c>
      <c r="K658">
        <f t="shared" si="104"/>
        <v>-0.92133322851520638</v>
      </c>
      <c r="L658">
        <f t="shared" si="101"/>
        <v>-0.48426875906195566</v>
      </c>
      <c r="M658">
        <f t="shared" si="102"/>
        <v>0</v>
      </c>
      <c r="P658" s="30">
        <f t="shared" si="103"/>
        <v>0.25507883718676927</v>
      </c>
    </row>
    <row r="659" spans="1:16" x14ac:dyDescent="0.3">
      <c r="A659">
        <v>658</v>
      </c>
      <c r="B659" s="5" t="s">
        <v>9366</v>
      </c>
      <c r="C659" s="6">
        <v>3.4830000000000001</v>
      </c>
      <c r="D659" s="6">
        <v>1.6899999999999998E-2</v>
      </c>
      <c r="E659" s="10">
        <f t="shared" si="107"/>
        <v>-3.7750961586096685E-2</v>
      </c>
      <c r="F659">
        <f t="shared" si="108"/>
        <v>0.96295272325131331</v>
      </c>
      <c r="G659">
        <f t="shared" si="105"/>
        <v>3.4780982274750021</v>
      </c>
      <c r="H659">
        <f t="shared" si="99"/>
        <v>3.5483012096260536E-2</v>
      </c>
      <c r="I659" t="str">
        <f t="shared" si="106"/>
        <v>2002</v>
      </c>
      <c r="J659">
        <f t="shared" si="100"/>
        <v>0.90787915138916009</v>
      </c>
      <c r="K659">
        <f t="shared" si="104"/>
        <v>-0.90787915138916009</v>
      </c>
      <c r="L659">
        <f t="shared" si="101"/>
        <v>-0.35041219375027044</v>
      </c>
      <c r="M659">
        <f t="shared" si="102"/>
        <v>0</v>
      </c>
      <c r="P659" s="30">
        <f t="shared" si="103"/>
        <v>0.26102746156431983</v>
      </c>
    </row>
    <row r="660" spans="1:16" x14ac:dyDescent="0.3">
      <c r="A660">
        <v>659</v>
      </c>
      <c r="B660" s="5" t="s">
        <v>9364</v>
      </c>
      <c r="C660" s="6">
        <v>3.2879999999999998</v>
      </c>
      <c r="D660" s="6">
        <v>1.6789999999999999E-2</v>
      </c>
      <c r="E660" s="10">
        <f t="shared" si="107"/>
        <v>-5.7614514189930771E-2</v>
      </c>
      <c r="F660">
        <f t="shared" si="108"/>
        <v>0.94401378122308344</v>
      </c>
      <c r="G660">
        <f t="shared" si="105"/>
        <v>3.2834027569046382</v>
      </c>
      <c r="H660">
        <f t="shared" si="99"/>
        <v>3.7297184752473476E-2</v>
      </c>
      <c r="I660" t="str">
        <f t="shared" si="106"/>
        <v>2002</v>
      </c>
      <c r="J660">
        <f t="shared" si="100"/>
        <v>0.90087789572308707</v>
      </c>
      <c r="K660">
        <f t="shared" si="104"/>
        <v>-0.90087789572308707</v>
      </c>
      <c r="L660">
        <f t="shared" si="101"/>
        <v>-0.15571672317990659</v>
      </c>
      <c r="M660">
        <f t="shared" si="102"/>
        <v>0</v>
      </c>
      <c r="P660" s="30">
        <f t="shared" si="103"/>
        <v>0.27437325312243194</v>
      </c>
    </row>
    <row r="661" spans="1:16" x14ac:dyDescent="0.3">
      <c r="A661">
        <v>660</v>
      </c>
      <c r="B661" s="5" t="s">
        <v>9362</v>
      </c>
      <c r="C661" s="6">
        <v>3.25</v>
      </c>
      <c r="D661" s="6">
        <v>1.685E-2</v>
      </c>
      <c r="E661" s="10">
        <f t="shared" si="107"/>
        <v>-1.1624480852287324E-2</v>
      </c>
      <c r="F661">
        <f t="shared" si="108"/>
        <v>0.98844282238442827</v>
      </c>
      <c r="G661">
        <f t="shared" si="105"/>
        <v>3.245439660820761</v>
      </c>
      <c r="H661">
        <f t="shared" si="99"/>
        <v>3.6960268701720221E-2</v>
      </c>
      <c r="I661" t="str">
        <f t="shared" si="106"/>
        <v>2002</v>
      </c>
      <c r="J661">
        <f t="shared" si="100"/>
        <v>0.88241804315713479</v>
      </c>
      <c r="K661">
        <f t="shared" si="104"/>
        <v>-0.88241804315713479</v>
      </c>
      <c r="L661">
        <f t="shared" si="101"/>
        <v>-0.11775362709602932</v>
      </c>
      <c r="M661">
        <f t="shared" si="102"/>
        <v>0</v>
      </c>
      <c r="P661" s="30">
        <f t="shared" si="103"/>
        <v>0.27189476168969173</v>
      </c>
    </row>
    <row r="662" spans="1:16" x14ac:dyDescent="0.3">
      <c r="A662">
        <v>661</v>
      </c>
      <c r="B662" s="5" t="s">
        <v>9361</v>
      </c>
      <c r="C662" s="6">
        <v>3.2959999999999998</v>
      </c>
      <c r="D662" s="6">
        <v>1.6890000000000002E-2</v>
      </c>
      <c r="E662" s="10">
        <f t="shared" si="107"/>
        <v>1.4054615705579178E-2</v>
      </c>
      <c r="F662">
        <f t="shared" si="108"/>
        <v>1.0141538461538462</v>
      </c>
      <c r="G662">
        <f t="shared" si="105"/>
        <v>3.2913641432495124</v>
      </c>
      <c r="H662">
        <f t="shared" si="99"/>
        <v>3.6988387102400898E-2</v>
      </c>
      <c r="I662" t="str">
        <f t="shared" si="106"/>
        <v>2002</v>
      </c>
      <c r="J662">
        <f t="shared" si="100"/>
        <v>0.89558548930672577</v>
      </c>
      <c r="K662">
        <f t="shared" si="104"/>
        <v>-0.89558548930672577</v>
      </c>
      <c r="L662">
        <f t="shared" si="101"/>
        <v>-0.16367810952478079</v>
      </c>
      <c r="M662">
        <f t="shared" si="102"/>
        <v>0</v>
      </c>
      <c r="P662" s="30">
        <f t="shared" si="103"/>
        <v>0.2721016120758149</v>
      </c>
    </row>
    <row r="663" spans="1:16" x14ac:dyDescent="0.3">
      <c r="A663">
        <v>662</v>
      </c>
      <c r="B663" s="5" t="s">
        <v>9360</v>
      </c>
      <c r="C663" s="6">
        <v>3.1320000000000001</v>
      </c>
      <c r="D663" s="6">
        <v>1.6539999999999999E-2</v>
      </c>
      <c r="E663" s="10">
        <f t="shared" si="107"/>
        <v>-5.1037833918668514E-2</v>
      </c>
      <c r="F663">
        <f t="shared" si="108"/>
        <v>0.95024271844660202</v>
      </c>
      <c r="G663">
        <f t="shared" si="105"/>
        <v>3.1276860337247316</v>
      </c>
      <c r="H663">
        <f t="shared" si="99"/>
        <v>3.8321931280522581E-2</v>
      </c>
      <c r="I663" t="str">
        <f t="shared" si="106"/>
        <v>2002</v>
      </c>
      <c r="J663">
        <f t="shared" si="100"/>
        <v>0.88173130298368607</v>
      </c>
      <c r="K663">
        <f t="shared" si="104"/>
        <v>-0.88173130298368607</v>
      </c>
      <c r="L663">
        <f t="shared" si="101"/>
        <v>6.0971780607529169E-2</v>
      </c>
      <c r="M663">
        <f t="shared" si="102"/>
        <v>0</v>
      </c>
      <c r="P663" s="30">
        <f t="shared" si="103"/>
        <v>0.28191170516359043</v>
      </c>
    </row>
    <row r="664" spans="1:16" x14ac:dyDescent="0.3">
      <c r="A664">
        <v>663</v>
      </c>
      <c r="B664" s="5" t="s">
        <v>9358</v>
      </c>
      <c r="C664" s="6">
        <v>3.1930000000000001</v>
      </c>
      <c r="D664" s="6">
        <v>1.6330000000000001E-2</v>
      </c>
      <c r="E664" s="10">
        <f t="shared" si="107"/>
        <v>1.9289135604088275E-2</v>
      </c>
      <c r="F664">
        <f t="shared" si="108"/>
        <v>1.0194763729246488</v>
      </c>
      <c r="G664">
        <f t="shared" si="105"/>
        <v>3.1886578143322608</v>
      </c>
      <c r="H664">
        <f t="shared" si="99"/>
        <v>3.8216894086056101E-2</v>
      </c>
      <c r="I664" t="str">
        <f t="shared" si="106"/>
        <v>2002</v>
      </c>
      <c r="J664">
        <f t="shared" si="100"/>
        <v>0.89645609751916455</v>
      </c>
      <c r="K664">
        <f t="shared" si="104"/>
        <v>-0.89645609751916455</v>
      </c>
      <c r="L664">
        <f t="shared" si="101"/>
        <v>5.674127874628887E-2</v>
      </c>
      <c r="M664">
        <f t="shared" si="102"/>
        <v>0</v>
      </c>
      <c r="P664" s="30">
        <f t="shared" si="103"/>
        <v>0.28113900886128546</v>
      </c>
    </row>
    <row r="665" spans="1:16" x14ac:dyDescent="0.3">
      <c r="A665">
        <v>664</v>
      </c>
      <c r="B665" s="5" t="s">
        <v>9356</v>
      </c>
      <c r="C665" s="6">
        <v>3.3420000000000001</v>
      </c>
      <c r="D665" s="6">
        <v>1.618E-2</v>
      </c>
      <c r="E665" s="10">
        <f t="shared" si="107"/>
        <v>4.5608516440556954E-2</v>
      </c>
      <c r="F665">
        <f t="shared" si="108"/>
        <v>1.0466645787660507</v>
      </c>
      <c r="G665">
        <f t="shared" si="105"/>
        <v>3.3374969065177424</v>
      </c>
      <c r="H665">
        <f t="shared" si="99"/>
        <v>3.7970623752808796E-2</v>
      </c>
      <c r="I665" t="str">
        <f t="shared" si="106"/>
        <v>2002</v>
      </c>
      <c r="J665">
        <f t="shared" si="100"/>
        <v>0.93225414709286014</v>
      </c>
      <c r="K665">
        <f t="shared" si="104"/>
        <v>-0.93225414709286014</v>
      </c>
      <c r="L665">
        <f t="shared" si="101"/>
        <v>-9.2097813439192766E-2</v>
      </c>
      <c r="M665">
        <f t="shared" si="102"/>
        <v>0</v>
      </c>
      <c r="P665" s="30">
        <f t="shared" si="103"/>
        <v>0.27932734417589317</v>
      </c>
    </row>
    <row r="666" spans="1:16" x14ac:dyDescent="0.3">
      <c r="A666">
        <v>665</v>
      </c>
      <c r="B666" s="5" t="s">
        <v>9354</v>
      </c>
      <c r="C666" s="6">
        <v>3.2650000000000001</v>
      </c>
      <c r="D666" s="6">
        <v>1.6590000000000001E-2</v>
      </c>
      <c r="E666" s="10">
        <f t="shared" si="107"/>
        <v>-2.3309667444807572E-2</v>
      </c>
      <c r="F666">
        <f t="shared" si="108"/>
        <v>0.97695990424895274</v>
      </c>
      <c r="G666">
        <f t="shared" si="105"/>
        <v>3.2604892562700547</v>
      </c>
      <c r="H666">
        <f t="shared" si="99"/>
        <v>3.7123576101931968E-2</v>
      </c>
      <c r="I666" t="str">
        <f t="shared" si="106"/>
        <v>2002</v>
      </c>
      <c r="J666">
        <f t="shared" si="100"/>
        <v>0.89042695642977387</v>
      </c>
      <c r="K666">
        <f t="shared" si="104"/>
        <v>-0.89042695642977387</v>
      </c>
      <c r="L666">
        <f t="shared" si="101"/>
        <v>-1.5090163191505024E-2</v>
      </c>
      <c r="M666">
        <f t="shared" si="102"/>
        <v>0</v>
      </c>
      <c r="P666" s="30">
        <f t="shared" si="103"/>
        <v>0.27309611731351247</v>
      </c>
    </row>
    <row r="667" spans="1:16" x14ac:dyDescent="0.3">
      <c r="A667">
        <v>666</v>
      </c>
      <c r="B667" s="5" t="s">
        <v>9352</v>
      </c>
      <c r="C667" s="6">
        <v>3.399</v>
      </c>
      <c r="D667" s="6">
        <v>1.695E-2</v>
      </c>
      <c r="E667" s="10">
        <f t="shared" si="107"/>
        <v>4.0221507985584638E-2</v>
      </c>
      <c r="F667">
        <f t="shared" si="108"/>
        <v>1.04104134762634</v>
      </c>
      <c r="G667">
        <f t="shared" si="105"/>
        <v>3.3942023016721237</v>
      </c>
      <c r="H667">
        <f t="shared" si="99"/>
        <v>3.7690667413260888E-2</v>
      </c>
      <c r="I667" t="str">
        <f t="shared" si="106"/>
        <v>2002</v>
      </c>
      <c r="J667">
        <f t="shared" si="100"/>
        <v>0.94110324774073806</v>
      </c>
      <c r="K667">
        <f t="shared" si="104"/>
        <v>-0.94110324774073806</v>
      </c>
      <c r="L667">
        <f t="shared" si="101"/>
        <v>-0.14880320859357399</v>
      </c>
      <c r="M667">
        <f t="shared" si="102"/>
        <v>0</v>
      </c>
      <c r="P667" s="30">
        <f t="shared" si="103"/>
        <v>0.27726787153408972</v>
      </c>
    </row>
    <row r="668" spans="1:16" x14ac:dyDescent="0.3">
      <c r="A668">
        <v>667</v>
      </c>
      <c r="B668" s="5" t="s">
        <v>9350</v>
      </c>
      <c r="C668" s="6">
        <v>3.3559999999999999</v>
      </c>
      <c r="D668" s="6">
        <v>1.695E-2</v>
      </c>
      <c r="E668" s="10">
        <f t="shared" si="107"/>
        <v>-1.2731482109019282E-2</v>
      </c>
      <c r="F668">
        <f t="shared" si="108"/>
        <v>0.98734922035892903</v>
      </c>
      <c r="G668">
        <f t="shared" si="105"/>
        <v>3.351262996296454</v>
      </c>
      <c r="H668">
        <f t="shared" si="99"/>
        <v>3.7787691245931558E-2</v>
      </c>
      <c r="I668" t="str">
        <f t="shared" si="106"/>
        <v>2002</v>
      </c>
      <c r="J668">
        <f t="shared" si="100"/>
        <v>0.93158951102395915</v>
      </c>
      <c r="K668">
        <f t="shared" si="104"/>
        <v>-0.93158951102395915</v>
      </c>
      <c r="L668">
        <f t="shared" si="101"/>
        <v>-0.10586390321790429</v>
      </c>
      <c r="M668">
        <f t="shared" si="102"/>
        <v>0</v>
      </c>
      <c r="P668" s="30">
        <f t="shared" si="103"/>
        <v>0.27798161828942608</v>
      </c>
    </row>
    <row r="669" spans="1:16" x14ac:dyDescent="0.3">
      <c r="A669">
        <v>668</v>
      </c>
      <c r="B669" s="5" t="s">
        <v>9348</v>
      </c>
      <c r="C669" s="6">
        <v>3.25</v>
      </c>
      <c r="D669" s="6">
        <v>1.7000000000000001E-2</v>
      </c>
      <c r="E669" s="10">
        <f t="shared" si="107"/>
        <v>-3.2094792263313542E-2</v>
      </c>
      <c r="F669">
        <f t="shared" si="108"/>
        <v>0.96841477949940413</v>
      </c>
      <c r="G669">
        <f t="shared" si="105"/>
        <v>3.2453990930785497</v>
      </c>
      <c r="H669">
        <f t="shared" si="99"/>
        <v>3.788567121771641E-2</v>
      </c>
      <c r="I669" t="str">
        <f t="shared" si="106"/>
        <v>2002</v>
      </c>
      <c r="J669">
        <f t="shared" si="100"/>
        <v>0.90450051228089412</v>
      </c>
      <c r="K669">
        <f t="shared" si="104"/>
        <v>-0.90450051228089412</v>
      </c>
      <c r="L669">
        <f t="shared" si="101"/>
        <v>7.8902013795972614E-2</v>
      </c>
      <c r="M669">
        <f t="shared" si="102"/>
        <v>0</v>
      </c>
      <c r="P669" s="30">
        <f t="shared" si="103"/>
        <v>0.27870239879277681</v>
      </c>
    </row>
    <row r="670" spans="1:16" x14ac:dyDescent="0.3">
      <c r="A670">
        <v>669</v>
      </c>
      <c r="B670" s="5" t="s">
        <v>9346</v>
      </c>
      <c r="C670" s="6">
        <v>3.3290000000000002</v>
      </c>
      <c r="D670" s="6">
        <v>1.695E-2</v>
      </c>
      <c r="E670" s="10">
        <f t="shared" si="107"/>
        <v>2.4016962251241829E-2</v>
      </c>
      <c r="F670">
        <f t="shared" si="108"/>
        <v>1.0243076923076924</v>
      </c>
      <c r="G670">
        <f t="shared" si="105"/>
        <v>3.3243011068745223</v>
      </c>
      <c r="H670">
        <f t="shared" si="99"/>
        <v>3.7927828593704499E-2</v>
      </c>
      <c r="I670" t="str">
        <f t="shared" si="106"/>
        <v>2002</v>
      </c>
      <c r="J670">
        <f t="shared" si="100"/>
        <v>0.92752164764536582</v>
      </c>
      <c r="K670">
        <f t="shared" si="104"/>
        <v>-0.92752164764536582</v>
      </c>
      <c r="L670">
        <f t="shared" si="101"/>
        <v>0.13779078718804172</v>
      </c>
      <c r="M670">
        <f t="shared" si="102"/>
        <v>0</v>
      </c>
      <c r="P670" s="30">
        <f t="shared" si="103"/>
        <v>0.27901252558839751</v>
      </c>
    </row>
    <row r="671" spans="1:16" x14ac:dyDescent="0.3">
      <c r="A671">
        <v>670</v>
      </c>
      <c r="B671" s="5" t="s">
        <v>9345</v>
      </c>
      <c r="C671" s="6">
        <v>3.4670000000000001</v>
      </c>
      <c r="D671" s="6">
        <v>1.7000000000000001E-2</v>
      </c>
      <c r="E671" s="10">
        <f t="shared" si="107"/>
        <v>4.061770810999852E-2</v>
      </c>
      <c r="F671">
        <f t="shared" si="108"/>
        <v>1.0414538900570742</v>
      </c>
      <c r="G671">
        <f t="shared" si="105"/>
        <v>3.462091894062564</v>
      </c>
      <c r="H671">
        <f t="shared" si="99"/>
        <v>3.761504587548227E-2</v>
      </c>
      <c r="I671" t="str">
        <f t="shared" si="106"/>
        <v>2002</v>
      </c>
      <c r="J671">
        <f t="shared" si="100"/>
        <v>0.95800087919891885</v>
      </c>
      <c r="K671">
        <f t="shared" si="104"/>
        <v>-0.95800087919891885</v>
      </c>
      <c r="L671">
        <f t="shared" si="101"/>
        <v>2.7066450261184372E-2</v>
      </c>
      <c r="M671">
        <f t="shared" si="102"/>
        <v>0</v>
      </c>
      <c r="P671" s="30">
        <f t="shared" si="103"/>
        <v>0.27671156876045838</v>
      </c>
    </row>
    <row r="672" spans="1:16" x14ac:dyDescent="0.3">
      <c r="A672">
        <v>671</v>
      </c>
      <c r="B672" s="5" t="s">
        <v>9343</v>
      </c>
      <c r="C672" s="6">
        <v>3.5070000000000001</v>
      </c>
      <c r="D672" s="6">
        <v>1.7100000000000001E-2</v>
      </c>
      <c r="E672" s="10">
        <f t="shared" si="107"/>
        <v>1.1471304455154601E-2</v>
      </c>
      <c r="F672">
        <f t="shared" si="108"/>
        <v>1.0115373521776752</v>
      </c>
      <c r="G672">
        <f t="shared" si="105"/>
        <v>3.5020060840102074</v>
      </c>
      <c r="H672">
        <f t="shared" si="99"/>
        <v>3.762481175210413E-2</v>
      </c>
      <c r="I672" t="str">
        <f t="shared" si="106"/>
        <v>2002</v>
      </c>
      <c r="J672">
        <f t="shared" si="100"/>
        <v>0.96929718759035699</v>
      </c>
      <c r="K672">
        <f t="shared" si="104"/>
        <v>-0.96929718759035699</v>
      </c>
      <c r="L672">
        <f t="shared" si="101"/>
        <v>-1.2847739686459025E-2</v>
      </c>
      <c r="M672">
        <f t="shared" si="102"/>
        <v>0</v>
      </c>
      <c r="P672" s="30">
        <f t="shared" si="103"/>
        <v>0.27678341051892125</v>
      </c>
    </row>
    <row r="673" spans="1:16" x14ac:dyDescent="0.3">
      <c r="A673">
        <v>672</v>
      </c>
      <c r="B673" s="5" t="s">
        <v>9341</v>
      </c>
      <c r="C673" s="6">
        <v>3.6789999999999998</v>
      </c>
      <c r="D673" s="6">
        <v>1.7000000000000001E-2</v>
      </c>
      <c r="E673" s="10">
        <f t="shared" si="107"/>
        <v>4.7880004964596164E-2</v>
      </c>
      <c r="F673">
        <f t="shared" si="108"/>
        <v>1.0490447676076418</v>
      </c>
      <c r="G673">
        <f t="shared" si="105"/>
        <v>3.6737917733649184</v>
      </c>
      <c r="H673">
        <f t="shared" ref="H673:H736" si="109">SQRT(_xlfn.VAR.S(E644:E673))</f>
        <v>3.5790635578477628E-2</v>
      </c>
      <c r="I673" t="str">
        <f t="shared" si="106"/>
        <v>2002</v>
      </c>
      <c r="J673">
        <f t="shared" ref="J673:J736" si="110">-K673</f>
        <v>0.96727434415661884</v>
      </c>
      <c r="K673">
        <f t="shared" si="104"/>
        <v>-0.96727434415661884</v>
      </c>
      <c r="L673">
        <f t="shared" ref="L673:L736" si="111">+MIN(G674-G673,G675-G673,G676-G673,G677-G673,G678-G673,G679-G673,G680-G673,G681-G673,G682-G673,G683-G673)</f>
        <v>-0.18463342904116997</v>
      </c>
      <c r="M673">
        <f t="shared" ref="M673:M736" si="112">+IF(L673&lt;K673,1,0)</f>
        <v>0</v>
      </c>
      <c r="P673" s="30">
        <f t="shared" ref="P673:P736" si="113">-K673/G673</f>
        <v>0.26329046495486813</v>
      </c>
    </row>
    <row r="674" spans="1:16" x14ac:dyDescent="0.3">
      <c r="A674">
        <v>673</v>
      </c>
      <c r="B674" s="5" t="s">
        <v>9340</v>
      </c>
      <c r="C674" s="6">
        <v>3.7869999999999999</v>
      </c>
      <c r="D674" s="6">
        <v>1.685E-2</v>
      </c>
      <c r="E674" s="10">
        <f t="shared" si="107"/>
        <v>2.8933172797020436E-2</v>
      </c>
      <c r="F674">
        <f t="shared" si="108"/>
        <v>1.0293558032073933</v>
      </c>
      <c r="G674">
        <f t="shared" si="105"/>
        <v>3.7816861524702223</v>
      </c>
      <c r="H674">
        <f t="shared" si="109"/>
        <v>3.5943022151261786E-2</v>
      </c>
      <c r="I674" t="str">
        <f t="shared" si="106"/>
        <v>2002</v>
      </c>
      <c r="J674">
        <f t="shared" si="110"/>
        <v>0.99992124204760802</v>
      </c>
      <c r="K674">
        <f t="shared" ref="K674:K737" si="114">-G674*$P$3*$R$3*H674</f>
        <v>-0.99992124204760802</v>
      </c>
      <c r="L674">
        <f t="shared" si="111"/>
        <v>-0.29252780814647394</v>
      </c>
      <c r="M674">
        <f t="shared" si="112"/>
        <v>0</v>
      </c>
      <c r="P674" s="30">
        <f t="shared" si="113"/>
        <v>0.26441148253258745</v>
      </c>
    </row>
    <row r="675" spans="1:16" x14ac:dyDescent="0.3">
      <c r="A675">
        <v>674</v>
      </c>
      <c r="B675" s="5" t="s">
        <v>9338</v>
      </c>
      <c r="C675" s="6">
        <v>3.8559999999999999</v>
      </c>
      <c r="D675" s="6">
        <v>1.6490000000000001E-2</v>
      </c>
      <c r="E675" s="10">
        <f t="shared" si="107"/>
        <v>1.8056227828641351E-2</v>
      </c>
      <c r="F675">
        <f t="shared" si="108"/>
        <v>1.0182202270926854</v>
      </c>
      <c r="G675">
        <f t="shared" si="105"/>
        <v>3.8507048523742653</v>
      </c>
      <c r="H675">
        <f t="shared" si="109"/>
        <v>3.5450223408716501E-2</v>
      </c>
      <c r="I675" t="str">
        <f t="shared" si="106"/>
        <v>2002</v>
      </c>
      <c r="J675">
        <f t="shared" si="110"/>
        <v>1.0042108962111893</v>
      </c>
      <c r="K675">
        <f t="shared" si="114"/>
        <v>-1.0042108962111893</v>
      </c>
      <c r="L675">
        <f t="shared" si="111"/>
        <v>-0.36154650805051691</v>
      </c>
      <c r="M675">
        <f t="shared" si="112"/>
        <v>0</v>
      </c>
      <c r="P675" s="30">
        <f t="shared" si="113"/>
        <v>0.26078625464946076</v>
      </c>
    </row>
    <row r="676" spans="1:16" x14ac:dyDescent="0.3">
      <c r="A676">
        <v>675</v>
      </c>
      <c r="B676" s="5" t="s">
        <v>9336</v>
      </c>
      <c r="C676" s="6">
        <v>3.758</v>
      </c>
      <c r="D676" s="6">
        <v>1.653E-2</v>
      </c>
      <c r="E676" s="10">
        <f t="shared" si="107"/>
        <v>-2.5743475757025631E-2</v>
      </c>
      <c r="F676">
        <f t="shared" si="108"/>
        <v>0.97458506224066388</v>
      </c>
      <c r="G676">
        <f t="shared" si="105"/>
        <v>3.7528269187776879</v>
      </c>
      <c r="H676">
        <f t="shared" si="109"/>
        <v>3.5923749235816989E-2</v>
      </c>
      <c r="I676" t="str">
        <f t="shared" si="106"/>
        <v>2002</v>
      </c>
      <c r="J676">
        <f t="shared" si="110"/>
        <v>0.99175845573015797</v>
      </c>
      <c r="K676">
        <f t="shared" si="114"/>
        <v>-0.99175845573015797</v>
      </c>
      <c r="L676">
        <f t="shared" si="111"/>
        <v>-0.26366857445393954</v>
      </c>
      <c r="M676">
        <f t="shared" si="112"/>
        <v>0</v>
      </c>
      <c r="P676" s="30">
        <f t="shared" si="113"/>
        <v>0.26426970313173354</v>
      </c>
    </row>
    <row r="677" spans="1:16" x14ac:dyDescent="0.3">
      <c r="A677">
        <v>676</v>
      </c>
      <c r="B677" s="5" t="s">
        <v>9335</v>
      </c>
      <c r="C677" s="6">
        <v>3.9780000000000002</v>
      </c>
      <c r="D677" s="6">
        <v>1.6490000000000001E-2</v>
      </c>
      <c r="E677" s="10">
        <f t="shared" si="107"/>
        <v>5.6892279440506885E-2</v>
      </c>
      <c r="F677">
        <f t="shared" si="108"/>
        <v>1.0585417775412453</v>
      </c>
      <c r="G677">
        <f t="shared" si="105"/>
        <v>3.9725373191765634</v>
      </c>
      <c r="H677">
        <f t="shared" si="109"/>
        <v>3.6892805236693374E-2</v>
      </c>
      <c r="I677" t="str">
        <f t="shared" si="106"/>
        <v>2002</v>
      </c>
      <c r="J677">
        <f t="shared" si="110"/>
        <v>1.0781405624221998</v>
      </c>
      <c r="K677">
        <f t="shared" si="114"/>
        <v>-1.0781405624221998</v>
      </c>
      <c r="L677">
        <f t="shared" si="111"/>
        <v>-0.483378974852815</v>
      </c>
      <c r="M677">
        <f t="shared" si="112"/>
        <v>0</v>
      </c>
      <c r="P677" s="30">
        <f t="shared" si="113"/>
        <v>0.27139847301564918</v>
      </c>
    </row>
    <row r="678" spans="1:16" x14ac:dyDescent="0.3">
      <c r="A678">
        <v>677</v>
      </c>
      <c r="B678" s="5" t="s">
        <v>9334</v>
      </c>
      <c r="C678" s="6">
        <v>3.742</v>
      </c>
      <c r="D678" s="6">
        <v>1.6490000000000001E-2</v>
      </c>
      <c r="E678" s="10">
        <f t="shared" si="107"/>
        <v>-6.1158952579882596E-2</v>
      </c>
      <c r="F678">
        <f t="shared" si="108"/>
        <v>0.94067370537958772</v>
      </c>
      <c r="G678">
        <f t="shared" si="105"/>
        <v>3.7368613997885114</v>
      </c>
      <c r="H678">
        <f t="shared" si="109"/>
        <v>3.7494830870933492E-2</v>
      </c>
      <c r="I678" t="str">
        <f t="shared" si="106"/>
        <v>2002</v>
      </c>
      <c r="J678">
        <f t="shared" si="110"/>
        <v>1.030728085140179</v>
      </c>
      <c r="K678">
        <f t="shared" si="114"/>
        <v>-1.030728085140179</v>
      </c>
      <c r="L678">
        <f t="shared" si="111"/>
        <v>-0.24770305546476301</v>
      </c>
      <c r="M678">
        <f t="shared" si="112"/>
        <v>0</v>
      </c>
      <c r="P678" s="30">
        <f t="shared" si="113"/>
        <v>0.27582721831709178</v>
      </c>
    </row>
    <row r="679" spans="1:16" x14ac:dyDescent="0.3">
      <c r="A679">
        <v>678</v>
      </c>
      <c r="B679" s="5" t="s">
        <v>9332</v>
      </c>
      <c r="C679" s="6">
        <v>3.4940000000000002</v>
      </c>
      <c r="D679" s="6">
        <v>1.6639999999999999E-2</v>
      </c>
      <c r="E679" s="10">
        <f t="shared" si="107"/>
        <v>-6.8573016140033041E-2</v>
      </c>
      <c r="F679">
        <f t="shared" si="108"/>
        <v>0.93372528059861037</v>
      </c>
      <c r="G679">
        <f t="shared" si="105"/>
        <v>3.4891583443237484</v>
      </c>
      <c r="H679">
        <f t="shared" si="109"/>
        <v>4.0002006077701435E-2</v>
      </c>
      <c r="I679" t="str">
        <f t="shared" si="106"/>
        <v>2002</v>
      </c>
      <c r="J679">
        <f t="shared" si="110"/>
        <v>1.0267581791932254</v>
      </c>
      <c r="K679">
        <f t="shared" si="114"/>
        <v>-1.0267581791932254</v>
      </c>
      <c r="L679">
        <f t="shared" si="111"/>
        <v>0.19173394450777304</v>
      </c>
      <c r="M679">
        <f t="shared" si="112"/>
        <v>0</v>
      </c>
      <c r="P679" s="30">
        <f t="shared" si="113"/>
        <v>0.2942710183570722</v>
      </c>
    </row>
    <row r="680" spans="1:16" x14ac:dyDescent="0.3">
      <c r="A680">
        <v>679</v>
      </c>
      <c r="B680" s="5" t="s">
        <v>9330</v>
      </c>
      <c r="C680" s="6">
        <v>3.6859999999999999</v>
      </c>
      <c r="D680" s="6">
        <v>1.6639999999999999E-2</v>
      </c>
      <c r="E680" s="10">
        <f t="shared" si="107"/>
        <v>5.3494647535766625E-2</v>
      </c>
      <c r="F680">
        <f t="shared" si="108"/>
        <v>1.0549513451631367</v>
      </c>
      <c r="G680">
        <f t="shared" si="105"/>
        <v>3.6808922888315214</v>
      </c>
      <c r="H680">
        <f t="shared" si="109"/>
        <v>4.0589444856982827E-2</v>
      </c>
      <c r="I680" t="str">
        <f t="shared" si="106"/>
        <v>2002</v>
      </c>
      <c r="J680">
        <f t="shared" si="110"/>
        <v>1.0990866718251666</v>
      </c>
      <c r="K680">
        <f t="shared" si="114"/>
        <v>-1.0990866718251666</v>
      </c>
      <c r="L680">
        <f t="shared" si="111"/>
        <v>3.8232465151820438E-2</v>
      </c>
      <c r="M680">
        <f t="shared" si="112"/>
        <v>0</v>
      </c>
      <c r="P680" s="30">
        <f t="shared" si="113"/>
        <v>0.29859245682357782</v>
      </c>
    </row>
    <row r="681" spans="1:16" x14ac:dyDescent="0.3">
      <c r="A681">
        <v>680</v>
      </c>
      <c r="B681" s="5" t="s">
        <v>9329</v>
      </c>
      <c r="C681" s="6">
        <v>4.0410000000000004</v>
      </c>
      <c r="D681" s="6">
        <v>1.6379999999999999E-2</v>
      </c>
      <c r="E681" s="10">
        <f t="shared" si="107"/>
        <v>9.1950326848705105E-2</v>
      </c>
      <c r="F681">
        <f t="shared" si="108"/>
        <v>1.0963103635377103</v>
      </c>
      <c r="G681">
        <f t="shared" si="105"/>
        <v>4.0354877979337829</v>
      </c>
      <c r="H681">
        <f t="shared" si="109"/>
        <v>4.1825087760420522E-2</v>
      </c>
      <c r="I681" t="str">
        <f t="shared" si="106"/>
        <v>2002</v>
      </c>
      <c r="J681">
        <f t="shared" si="110"/>
        <v>1.2416483623490093</v>
      </c>
      <c r="K681">
        <f t="shared" si="114"/>
        <v>-1.2416483623490093</v>
      </c>
      <c r="L681">
        <f t="shared" si="111"/>
        <v>-0.31636304395044101</v>
      </c>
      <c r="M681">
        <f t="shared" si="112"/>
        <v>0</v>
      </c>
      <c r="P681" s="30">
        <f t="shared" si="113"/>
        <v>0.30768234833586855</v>
      </c>
    </row>
    <row r="682" spans="1:16" x14ac:dyDescent="0.3">
      <c r="A682">
        <v>681</v>
      </c>
      <c r="B682" s="5" t="s">
        <v>9327</v>
      </c>
      <c r="C682" s="6">
        <v>4.1379999999999999</v>
      </c>
      <c r="D682" s="6">
        <v>1.5509999999999999E-2</v>
      </c>
      <c r="E682" s="10">
        <f t="shared" si="107"/>
        <v>2.3720393227014514E-2</v>
      </c>
      <c r="F682">
        <f t="shared" si="108"/>
        <v>1.024003959415986</v>
      </c>
      <c r="G682">
        <f t="shared" si="105"/>
        <v>4.1326550898922383</v>
      </c>
      <c r="H682">
        <f t="shared" si="109"/>
        <v>4.191508542047076E-2</v>
      </c>
      <c r="I682" t="str">
        <f t="shared" si="106"/>
        <v>2002</v>
      </c>
      <c r="J682">
        <f t="shared" si="110"/>
        <v>1.274281085958916</v>
      </c>
      <c r="K682">
        <f t="shared" si="114"/>
        <v>-1.274281085958916</v>
      </c>
      <c r="L682">
        <f t="shared" si="111"/>
        <v>-0.41353033590889643</v>
      </c>
      <c r="M682">
        <f t="shared" si="112"/>
        <v>0</v>
      </c>
      <c r="P682" s="30">
        <f t="shared" si="113"/>
        <v>0.3083444077091233</v>
      </c>
    </row>
    <row r="683" spans="1:16" x14ac:dyDescent="0.3">
      <c r="A683">
        <v>682</v>
      </c>
      <c r="B683" s="5" t="s">
        <v>9325</v>
      </c>
      <c r="C683" s="6">
        <v>4.0670000000000002</v>
      </c>
      <c r="D683" s="6">
        <v>1.592E-2</v>
      </c>
      <c r="E683" s="10">
        <f t="shared" si="107"/>
        <v>-1.7306952398263686E-2</v>
      </c>
      <c r="F683">
        <f t="shared" si="108"/>
        <v>0.98284195263412288</v>
      </c>
      <c r="G683">
        <f t="shared" si="105"/>
        <v>4.0616080241348342</v>
      </c>
      <c r="H683">
        <f t="shared" si="109"/>
        <v>4.1846610249025785E-2</v>
      </c>
      <c r="I683" t="str">
        <f t="shared" si="106"/>
        <v>2002</v>
      </c>
      <c r="J683">
        <f t="shared" si="110"/>
        <v>1.2503281618737543</v>
      </c>
      <c r="K683">
        <f t="shared" si="114"/>
        <v>-1.2503281618737543</v>
      </c>
      <c r="L683">
        <f t="shared" si="111"/>
        <v>-0.34248327015149238</v>
      </c>
      <c r="M683">
        <f t="shared" si="112"/>
        <v>0</v>
      </c>
      <c r="P683" s="30">
        <f t="shared" si="113"/>
        <v>0.30784067651138924</v>
      </c>
    </row>
    <row r="684" spans="1:16" x14ac:dyDescent="0.3">
      <c r="A684">
        <v>683</v>
      </c>
      <c r="B684" s="5" t="s">
        <v>9324</v>
      </c>
      <c r="C684" s="6">
        <v>4.16</v>
      </c>
      <c r="D684" s="6">
        <v>1.5720000000000001E-2</v>
      </c>
      <c r="E684" s="10">
        <f t="shared" si="107"/>
        <v>2.260944734808442E-2</v>
      </c>
      <c r="F684">
        <f t="shared" si="108"/>
        <v>1.0228669781165478</v>
      </c>
      <c r="G684">
        <f t="shared" si="105"/>
        <v>4.154553967929834</v>
      </c>
      <c r="H684">
        <f t="shared" si="109"/>
        <v>4.1282083686435156E-2</v>
      </c>
      <c r="I684" t="str">
        <f t="shared" si="106"/>
        <v>2002</v>
      </c>
      <c r="J684">
        <f t="shared" si="110"/>
        <v>1.2616873113990268</v>
      </c>
      <c r="K684">
        <f t="shared" si="114"/>
        <v>-1.2616873113990268</v>
      </c>
      <c r="L684">
        <f t="shared" si="111"/>
        <v>-0.43542921394649214</v>
      </c>
      <c r="M684">
        <f t="shared" si="112"/>
        <v>0</v>
      </c>
      <c r="P684" s="30">
        <f t="shared" si="113"/>
        <v>0.30368778962515464</v>
      </c>
    </row>
    <row r="685" spans="1:16" x14ac:dyDescent="0.3">
      <c r="A685">
        <v>684</v>
      </c>
      <c r="B685" s="5" t="s">
        <v>9322</v>
      </c>
      <c r="C685" s="6">
        <v>3.7240000000000002</v>
      </c>
      <c r="D685" s="6">
        <v>1.5720000000000001E-2</v>
      </c>
      <c r="E685" s="10">
        <f t="shared" si="107"/>
        <v>-0.11071671485835123</v>
      </c>
      <c r="F685">
        <f t="shared" si="108"/>
        <v>0.89519230769230773</v>
      </c>
      <c r="G685">
        <f t="shared" si="105"/>
        <v>3.7191247539833419</v>
      </c>
      <c r="H685">
        <f t="shared" si="109"/>
        <v>4.6419156709343733E-2</v>
      </c>
      <c r="I685" t="str">
        <f t="shared" si="106"/>
        <v>2002</v>
      </c>
      <c r="J685">
        <f t="shared" si="110"/>
        <v>1.2699999786222897</v>
      </c>
      <c r="K685">
        <f t="shared" si="114"/>
        <v>-1.2699999786222897</v>
      </c>
      <c r="L685">
        <f t="shared" si="111"/>
        <v>1.4837224912480185E-2</v>
      </c>
      <c r="M685">
        <f t="shared" si="112"/>
        <v>0</v>
      </c>
      <c r="P685" s="30">
        <f t="shared" si="113"/>
        <v>0.34147818710896033</v>
      </c>
    </row>
    <row r="686" spans="1:16" x14ac:dyDescent="0.3">
      <c r="A686">
        <v>685</v>
      </c>
      <c r="B686" s="5" t="s">
        <v>9320</v>
      </c>
      <c r="C686" s="6">
        <v>3.7389999999999999</v>
      </c>
      <c r="D686" s="6">
        <v>1.618E-2</v>
      </c>
      <c r="E686" s="10">
        <f t="shared" si="107"/>
        <v>4.0198365801559091E-3</v>
      </c>
      <c r="F686">
        <f t="shared" si="108"/>
        <v>1.0040279269602577</v>
      </c>
      <c r="G686">
        <f t="shared" si="105"/>
        <v>3.733961978895822</v>
      </c>
      <c r="H686">
        <f t="shared" si="109"/>
        <v>4.4676755862814506E-2</v>
      </c>
      <c r="I686" t="str">
        <f t="shared" si="106"/>
        <v>2002</v>
      </c>
      <c r="J686">
        <f t="shared" si="110"/>
        <v>1.2272053560175393</v>
      </c>
      <c r="K686">
        <f t="shared" si="114"/>
        <v>-1.2272053560175393</v>
      </c>
      <c r="L686">
        <f t="shared" si="111"/>
        <v>9.8309027171739061E-4</v>
      </c>
      <c r="M686">
        <f t="shared" si="112"/>
        <v>0</v>
      </c>
      <c r="P686" s="30">
        <f t="shared" si="113"/>
        <v>0.32866037815961879</v>
      </c>
    </row>
    <row r="687" spans="1:16" x14ac:dyDescent="0.3">
      <c r="A687">
        <v>686</v>
      </c>
      <c r="B687" s="5" t="s">
        <v>9318</v>
      </c>
      <c r="C687" s="6">
        <v>3.74</v>
      </c>
      <c r="D687" s="6">
        <v>1.6230000000000001E-2</v>
      </c>
      <c r="E687" s="10">
        <f t="shared" si="107"/>
        <v>2.6741543146402202E-4</v>
      </c>
      <c r="F687">
        <f t="shared" si="108"/>
        <v>1.0002674511901579</v>
      </c>
      <c r="G687">
        <f t="shared" si="105"/>
        <v>3.7349450691675394</v>
      </c>
      <c r="H687">
        <f t="shared" si="109"/>
        <v>4.4638066498227338E-2</v>
      </c>
      <c r="I687" t="str">
        <f t="shared" si="106"/>
        <v>2002</v>
      </c>
      <c r="J687">
        <f t="shared" si="110"/>
        <v>1.2264654385902758</v>
      </c>
      <c r="K687">
        <f t="shared" si="114"/>
        <v>-1.2264654385902758</v>
      </c>
      <c r="L687">
        <f t="shared" si="111"/>
        <v>8.8011675908430398E-2</v>
      </c>
      <c r="M687">
        <f t="shared" si="112"/>
        <v>0</v>
      </c>
      <c r="P687" s="30">
        <f t="shared" si="113"/>
        <v>0.32837576346568215</v>
      </c>
    </row>
    <row r="688" spans="1:16" x14ac:dyDescent="0.3">
      <c r="A688">
        <v>687</v>
      </c>
      <c r="B688" s="5" t="s">
        <v>9317</v>
      </c>
      <c r="C688" s="6">
        <v>3.8620000000000001</v>
      </c>
      <c r="D688" s="6">
        <v>1.6129999999999999E-2</v>
      </c>
      <c r="E688" s="10">
        <f t="shared" si="107"/>
        <v>3.2099572579882003E-2</v>
      </c>
      <c r="F688">
        <f t="shared" si="108"/>
        <v>1.0326203208556148</v>
      </c>
      <c r="G688">
        <f t="shared" si="105"/>
        <v>3.8568123156705951</v>
      </c>
      <c r="H688">
        <f t="shared" si="109"/>
        <v>4.4526278860768292E-2</v>
      </c>
      <c r="I688" t="str">
        <f t="shared" si="106"/>
        <v>2002</v>
      </c>
      <c r="J688">
        <f t="shared" si="110"/>
        <v>1.2633120186334017</v>
      </c>
      <c r="K688">
        <f t="shared" si="114"/>
        <v>-1.2633120186334017</v>
      </c>
      <c r="L688">
        <f t="shared" si="111"/>
        <v>-3.3855570594625295E-2</v>
      </c>
      <c r="M688">
        <f t="shared" si="112"/>
        <v>0</v>
      </c>
      <c r="P688" s="30">
        <f t="shared" si="113"/>
        <v>0.32755340816052803</v>
      </c>
    </row>
    <row r="689" spans="1:16" x14ac:dyDescent="0.3">
      <c r="A689">
        <v>688</v>
      </c>
      <c r="B689" s="5" t="s">
        <v>9315</v>
      </c>
      <c r="C689" s="6">
        <v>3.9180000000000001</v>
      </c>
      <c r="D689" s="6">
        <v>1.5560000000000001E-2</v>
      </c>
      <c r="E689" s="10">
        <f t="shared" si="107"/>
        <v>1.4396135516026361E-2</v>
      </c>
      <c r="F689">
        <f t="shared" si="108"/>
        <v>1.0145002589331953</v>
      </c>
      <c r="G689">
        <f t="shared" si="105"/>
        <v>3.9129229523305948</v>
      </c>
      <c r="H689">
        <f t="shared" si="109"/>
        <v>4.3927336763756784E-2</v>
      </c>
      <c r="I689" t="str">
        <f t="shared" si="106"/>
        <v>2002</v>
      </c>
      <c r="J689">
        <f t="shared" si="110"/>
        <v>1.2644506695446298</v>
      </c>
      <c r="K689">
        <f t="shared" si="114"/>
        <v>-1.2644506695446298</v>
      </c>
      <c r="L689">
        <f t="shared" si="111"/>
        <v>-8.9966207254625008E-2</v>
      </c>
      <c r="M689">
        <f t="shared" si="112"/>
        <v>0</v>
      </c>
      <c r="P689" s="30">
        <f t="shared" si="113"/>
        <v>0.32314734661246125</v>
      </c>
    </row>
    <row r="690" spans="1:16" x14ac:dyDescent="0.3">
      <c r="A690">
        <v>689</v>
      </c>
      <c r="B690" s="5" t="s">
        <v>9313</v>
      </c>
      <c r="C690" s="6">
        <v>3.8279999999999998</v>
      </c>
      <c r="D690" s="6">
        <v>1.5820000000000001E-2</v>
      </c>
      <c r="E690" s="10">
        <f t="shared" si="107"/>
        <v>-2.32388459316413E-2</v>
      </c>
      <c r="F690">
        <f t="shared" si="108"/>
        <v>0.97702909647779468</v>
      </c>
      <c r="G690">
        <f t="shared" si="105"/>
        <v>3.8229567450759698</v>
      </c>
      <c r="H690">
        <f t="shared" si="109"/>
        <v>4.2697909717123922E-2</v>
      </c>
      <c r="I690" t="str">
        <f t="shared" si="106"/>
        <v>2002</v>
      </c>
      <c r="J690">
        <f t="shared" si="110"/>
        <v>1.2008028762494194</v>
      </c>
      <c r="K690">
        <f t="shared" si="114"/>
        <v>-1.2008028762494194</v>
      </c>
      <c r="L690">
        <f t="shared" si="111"/>
        <v>0.28122487724798129</v>
      </c>
      <c r="M690">
        <f t="shared" si="112"/>
        <v>0</v>
      </c>
      <c r="P690" s="30">
        <f t="shared" si="113"/>
        <v>0.31410318146970218</v>
      </c>
    </row>
    <row r="691" spans="1:16" x14ac:dyDescent="0.3">
      <c r="A691">
        <v>690</v>
      </c>
      <c r="B691" s="5" t="s">
        <v>9311</v>
      </c>
      <c r="C691" s="6">
        <v>4.1459999999999999</v>
      </c>
      <c r="D691" s="6">
        <v>1.5869999999999999E-2</v>
      </c>
      <c r="E691" s="10">
        <f t="shared" si="107"/>
        <v>7.9801540422879957E-2</v>
      </c>
      <c r="F691">
        <f t="shared" si="108"/>
        <v>1.0830721003134796</v>
      </c>
      <c r="G691">
        <f t="shared" si="105"/>
        <v>4.1405205390921598</v>
      </c>
      <c r="H691">
        <f t="shared" si="109"/>
        <v>4.4681992207947593E-2</v>
      </c>
      <c r="I691" t="str">
        <f t="shared" si="106"/>
        <v>2002</v>
      </c>
      <c r="J691">
        <f t="shared" si="110"/>
        <v>1.3609845418368367</v>
      </c>
      <c r="K691">
        <f t="shared" si="114"/>
        <v>-1.3609845418368367</v>
      </c>
      <c r="L691">
        <f t="shared" si="111"/>
        <v>-0.11804852900358487</v>
      </c>
      <c r="M691">
        <f t="shared" si="112"/>
        <v>0</v>
      </c>
      <c r="P691" s="30">
        <f t="shared" si="113"/>
        <v>0.32869889884310122</v>
      </c>
    </row>
    <row r="692" spans="1:16" x14ac:dyDescent="0.3">
      <c r="A692">
        <v>691</v>
      </c>
      <c r="B692" s="5" t="s">
        <v>9309</v>
      </c>
      <c r="C692" s="6">
        <v>4.3029999999999999</v>
      </c>
      <c r="D692" s="6">
        <v>1.5869999999999999E-2</v>
      </c>
      <c r="E692" s="10">
        <f t="shared" si="107"/>
        <v>3.7168439842874643E-2</v>
      </c>
      <c r="F692">
        <f t="shared" si="108"/>
        <v>1.0378678244090689</v>
      </c>
      <c r="G692">
        <f t="shared" si="105"/>
        <v>4.2973130438286447</v>
      </c>
      <c r="H692">
        <f t="shared" si="109"/>
        <v>4.4986161594703943E-2</v>
      </c>
      <c r="I692" t="str">
        <f t="shared" si="106"/>
        <v>2002</v>
      </c>
      <c r="J692">
        <f t="shared" si="110"/>
        <v>1.422137705913239</v>
      </c>
      <c r="K692">
        <f t="shared" si="114"/>
        <v>-1.422137705913239</v>
      </c>
      <c r="L692">
        <f t="shared" si="111"/>
        <v>-0.27484103374006974</v>
      </c>
      <c r="M692">
        <f t="shared" si="112"/>
        <v>0</v>
      </c>
      <c r="P692" s="30">
        <f t="shared" si="113"/>
        <v>0.33093649250327845</v>
      </c>
    </row>
    <row r="693" spans="1:16" x14ac:dyDescent="0.3">
      <c r="A693">
        <v>692</v>
      </c>
      <c r="B693" s="5" t="s">
        <v>9307</v>
      </c>
      <c r="C693" s="6">
        <v>4.2469999999999999</v>
      </c>
      <c r="D693" s="6">
        <v>1.6639999999999999E-2</v>
      </c>
      <c r="E693" s="10">
        <f t="shared" si="107"/>
        <v>-1.3099602525328539E-2</v>
      </c>
      <c r="F693">
        <f t="shared" si="108"/>
        <v>0.98698582384382982</v>
      </c>
      <c r="G693">
        <f t="shared" si="105"/>
        <v>4.2411149079401715</v>
      </c>
      <c r="H693">
        <f t="shared" si="109"/>
        <v>4.3760064225946978E-2</v>
      </c>
      <c r="I693" t="str">
        <f t="shared" si="106"/>
        <v>2002</v>
      </c>
      <c r="J693">
        <f t="shared" si="110"/>
        <v>1.3652862321568531</v>
      </c>
      <c r="K693">
        <f t="shared" si="114"/>
        <v>-1.3652862321568531</v>
      </c>
      <c r="L693">
        <f t="shared" si="111"/>
        <v>-0.21864289785159663</v>
      </c>
      <c r="M693">
        <f t="shared" si="112"/>
        <v>0</v>
      </c>
      <c r="P693" s="30">
        <f t="shared" si="113"/>
        <v>0.32191682182455805</v>
      </c>
    </row>
    <row r="694" spans="1:16" x14ac:dyDescent="0.3">
      <c r="A694">
        <v>693</v>
      </c>
      <c r="B694" s="5" t="s">
        <v>9305</v>
      </c>
      <c r="C694" s="6">
        <v>4.2270000000000003</v>
      </c>
      <c r="D694" s="6">
        <v>1.6590000000000001E-2</v>
      </c>
      <c r="E694" s="10">
        <f t="shared" si="107"/>
        <v>-4.7203297464811604E-3</v>
      </c>
      <c r="F694">
        <f t="shared" si="108"/>
        <v>0.99529079350129512</v>
      </c>
      <c r="G694">
        <f t="shared" si="105"/>
        <v>4.2211602101848458</v>
      </c>
      <c r="H694">
        <f t="shared" si="109"/>
        <v>4.3806709812533172E-2</v>
      </c>
      <c r="I694" t="str">
        <f t="shared" si="106"/>
        <v>2002</v>
      </c>
      <c r="J694">
        <f t="shared" si="110"/>
        <v>1.3603109446407726</v>
      </c>
      <c r="K694">
        <f t="shared" si="114"/>
        <v>-1.3603109446407726</v>
      </c>
      <c r="L694">
        <f t="shared" si="111"/>
        <v>-0.19868820009627086</v>
      </c>
      <c r="M694">
        <f t="shared" si="112"/>
        <v>0</v>
      </c>
      <c r="P694" s="30">
        <f t="shared" si="113"/>
        <v>0.32225996572188959</v>
      </c>
    </row>
    <row r="695" spans="1:16" x14ac:dyDescent="0.3">
      <c r="A695">
        <v>694</v>
      </c>
      <c r="B695" s="5" t="s">
        <v>9304</v>
      </c>
      <c r="C695" s="6">
        <v>4.2990000000000004</v>
      </c>
      <c r="D695" s="6">
        <v>1.6899999999999998E-2</v>
      </c>
      <c r="E695" s="10">
        <f t="shared" si="107"/>
        <v>1.6889915929491718E-2</v>
      </c>
      <c r="F695">
        <f t="shared" si="108"/>
        <v>1.0170333569907737</v>
      </c>
      <c r="G695">
        <f t="shared" si="105"/>
        <v>4.2929498363235821</v>
      </c>
      <c r="H695">
        <f t="shared" si="109"/>
        <v>4.3297903832692178E-2</v>
      </c>
      <c r="I695" t="str">
        <f t="shared" si="106"/>
        <v>2002</v>
      </c>
      <c r="J695">
        <f t="shared" si="110"/>
        <v>1.3673774261464611</v>
      </c>
      <c r="K695">
        <f t="shared" si="114"/>
        <v>-1.3673774261464611</v>
      </c>
      <c r="L695">
        <f t="shared" si="111"/>
        <v>-0.27047782623500716</v>
      </c>
      <c r="M695">
        <f t="shared" si="112"/>
        <v>0</v>
      </c>
      <c r="P695" s="30">
        <f t="shared" si="113"/>
        <v>0.31851698209394003</v>
      </c>
    </row>
    <row r="696" spans="1:16" x14ac:dyDescent="0.3">
      <c r="A696">
        <v>695</v>
      </c>
      <c r="B696" s="5" t="s">
        <v>9303</v>
      </c>
      <c r="C696" s="6">
        <v>4.2389999999999999</v>
      </c>
      <c r="D696" s="6">
        <v>1.6739999999999998E-2</v>
      </c>
      <c r="E696" s="10">
        <f t="shared" si="107"/>
        <v>-1.4055045143644531E-2</v>
      </c>
      <c r="F696">
        <f t="shared" si="108"/>
        <v>0.98604326587578495</v>
      </c>
      <c r="G696">
        <f t="shared" si="105"/>
        <v>4.2330907176827166</v>
      </c>
      <c r="H696">
        <f t="shared" si="109"/>
        <v>4.3096736531814804E-2</v>
      </c>
      <c r="I696" t="str">
        <f t="shared" si="106"/>
        <v>2002</v>
      </c>
      <c r="J696">
        <f t="shared" si="110"/>
        <v>1.3420468629526674</v>
      </c>
      <c r="K696">
        <f t="shared" si="114"/>
        <v>-1.3420468629526674</v>
      </c>
      <c r="L696">
        <f t="shared" si="111"/>
        <v>-0.2106187075941417</v>
      </c>
      <c r="M696">
        <f t="shared" si="112"/>
        <v>0</v>
      </c>
      <c r="P696" s="30">
        <f t="shared" si="113"/>
        <v>0.31703711364998394</v>
      </c>
    </row>
    <row r="697" spans="1:16" x14ac:dyDescent="0.3">
      <c r="A697">
        <v>696</v>
      </c>
      <c r="B697" s="5" t="s">
        <v>9302</v>
      </c>
      <c r="C697" s="6">
        <v>4.157</v>
      </c>
      <c r="D697" s="6">
        <v>1.7049999999999999E-2</v>
      </c>
      <c r="E697" s="10">
        <f t="shared" si="107"/>
        <v>-1.9533732099999673E-2</v>
      </c>
      <c r="F697">
        <f t="shared" si="108"/>
        <v>0.98065581505071953</v>
      </c>
      <c r="G697">
        <f t="shared" si="105"/>
        <v>4.151097789854723</v>
      </c>
      <c r="H697">
        <f t="shared" si="109"/>
        <v>4.2970445702179061E-2</v>
      </c>
      <c r="I697" t="str">
        <f t="shared" si="106"/>
        <v>2002</v>
      </c>
      <c r="J697">
        <f t="shared" si="110"/>
        <v>1.3121954981433241</v>
      </c>
      <c r="K697">
        <f t="shared" si="114"/>
        <v>-1.3121954981433241</v>
      </c>
      <c r="L697">
        <f t="shared" si="111"/>
        <v>-0.29272739429961048</v>
      </c>
      <c r="M697">
        <f t="shared" si="112"/>
        <v>0</v>
      </c>
      <c r="P697" s="30">
        <f t="shared" si="113"/>
        <v>0.31610806696732802</v>
      </c>
    </row>
    <row r="698" spans="1:16" x14ac:dyDescent="0.3">
      <c r="A698">
        <v>697</v>
      </c>
      <c r="B698" s="5" t="s">
        <v>9300</v>
      </c>
      <c r="C698" s="6">
        <v>4.1100000000000003</v>
      </c>
      <c r="D698" s="6">
        <v>1.7000000000000001E-2</v>
      </c>
      <c r="E698" s="10">
        <f t="shared" si="107"/>
        <v>-1.1370631762357081E-2</v>
      </c>
      <c r="F698">
        <f t="shared" si="108"/>
        <v>0.98869376954534527</v>
      </c>
      <c r="G698">
        <f t="shared" si="105"/>
        <v>4.1041816223239511</v>
      </c>
      <c r="H698">
        <f t="shared" si="109"/>
        <v>4.2949927572226917E-2</v>
      </c>
      <c r="I698" t="str">
        <f t="shared" si="106"/>
        <v>2002</v>
      </c>
      <c r="J698">
        <f t="shared" si="110"/>
        <v>1.2967454351524168</v>
      </c>
      <c r="K698">
        <f t="shared" si="114"/>
        <v>-1.2967454351524168</v>
      </c>
      <c r="L698">
        <f t="shared" si="111"/>
        <v>-0.2458112267688386</v>
      </c>
      <c r="M698">
        <f t="shared" si="112"/>
        <v>0</v>
      </c>
      <c r="P698" s="30">
        <f t="shared" si="113"/>
        <v>0.31595712726235248</v>
      </c>
    </row>
    <row r="699" spans="1:16" x14ac:dyDescent="0.3">
      <c r="A699">
        <v>698</v>
      </c>
      <c r="B699" s="5" t="s">
        <v>9298</v>
      </c>
      <c r="C699" s="6">
        <v>4.26</v>
      </c>
      <c r="D699" s="6">
        <v>1.685E-2</v>
      </c>
      <c r="E699" s="10">
        <f t="shared" si="107"/>
        <v>3.5846131773135663E-2</v>
      </c>
      <c r="F699">
        <f t="shared" si="108"/>
        <v>1.0364963503649633</v>
      </c>
      <c r="G699">
        <f t="shared" si="105"/>
        <v>4.2540224477219821</v>
      </c>
      <c r="H699">
        <f t="shared" si="109"/>
        <v>4.2620704359515406E-2</v>
      </c>
      <c r="I699" t="str">
        <f t="shared" si="106"/>
        <v>2002</v>
      </c>
      <c r="J699">
        <f t="shared" si="110"/>
        <v>1.3337858958240845</v>
      </c>
      <c r="K699">
        <f t="shared" si="114"/>
        <v>-1.3337858958240845</v>
      </c>
      <c r="L699">
        <f t="shared" si="111"/>
        <v>-0.40395152355265784</v>
      </c>
      <c r="M699">
        <f t="shared" si="112"/>
        <v>0</v>
      </c>
      <c r="P699" s="30">
        <f t="shared" si="113"/>
        <v>0.31353522747354645</v>
      </c>
    </row>
    <row r="700" spans="1:16" x14ac:dyDescent="0.3">
      <c r="A700">
        <v>699</v>
      </c>
      <c r="B700" s="5" t="s">
        <v>9297</v>
      </c>
      <c r="C700" s="6">
        <v>4.133</v>
      </c>
      <c r="D700" s="6">
        <v>1.6639999999999999E-2</v>
      </c>
      <c r="E700" s="10">
        <f t="shared" si="107"/>
        <v>-3.0265624751683744E-2</v>
      </c>
      <c r="F700">
        <f t="shared" si="108"/>
        <v>0.97018779342723005</v>
      </c>
      <c r="G700">
        <f t="shared" si="105"/>
        <v>4.1272728783886805</v>
      </c>
      <c r="H700">
        <f t="shared" si="109"/>
        <v>4.3111519974268792E-2</v>
      </c>
      <c r="I700" t="str">
        <f t="shared" si="106"/>
        <v>2002</v>
      </c>
      <c r="J700">
        <f t="shared" si="110"/>
        <v>1.3089475339690153</v>
      </c>
      <c r="K700">
        <f t="shared" si="114"/>
        <v>-1.3089475339690153</v>
      </c>
      <c r="L700">
        <f t="shared" si="111"/>
        <v>-0.30019445237321873</v>
      </c>
      <c r="M700">
        <f t="shared" si="112"/>
        <v>0</v>
      </c>
      <c r="P700" s="30">
        <f t="shared" si="113"/>
        <v>0.31714586666245304</v>
      </c>
    </row>
    <row r="701" spans="1:16" x14ac:dyDescent="0.3">
      <c r="A701">
        <v>700</v>
      </c>
      <c r="B701" s="5" t="s">
        <v>9295</v>
      </c>
      <c r="C701" s="6">
        <v>4.0279999999999996</v>
      </c>
      <c r="D701" s="6">
        <v>1.6479999999999998E-2</v>
      </c>
      <c r="E701" s="10">
        <f t="shared" si="107"/>
        <v>-2.5733560673279515E-2</v>
      </c>
      <c r="F701">
        <f t="shared" si="108"/>
        <v>0.97459472538107905</v>
      </c>
      <c r="G701">
        <f t="shared" si="105"/>
        <v>4.0224720100885749</v>
      </c>
      <c r="H701">
        <f t="shared" si="109"/>
        <v>4.304051206723411E-2</v>
      </c>
      <c r="I701" t="str">
        <f t="shared" si="106"/>
        <v>2002</v>
      </c>
      <c r="J701">
        <f t="shared" si="110"/>
        <v>1.2736091810963459</v>
      </c>
      <c r="K701">
        <f t="shared" si="114"/>
        <v>-1.2736091810963459</v>
      </c>
      <c r="L701">
        <f t="shared" si="111"/>
        <v>-0.19539358407311314</v>
      </c>
      <c r="M701">
        <f t="shared" si="112"/>
        <v>0</v>
      </c>
      <c r="P701" s="30">
        <f t="shared" si="113"/>
        <v>0.31662350363211128</v>
      </c>
    </row>
    <row r="702" spans="1:16" x14ac:dyDescent="0.3">
      <c r="A702">
        <v>701</v>
      </c>
      <c r="B702" s="5" t="s">
        <v>9294</v>
      </c>
      <c r="C702" s="6">
        <v>4.1760000000000002</v>
      </c>
      <c r="D702" s="6">
        <v>1.602E-2</v>
      </c>
      <c r="E702" s="10">
        <f t="shared" si="107"/>
        <v>3.6083875724021927E-2</v>
      </c>
      <c r="F702">
        <f t="shared" si="108"/>
        <v>1.0367428003972197</v>
      </c>
      <c r="G702">
        <f t="shared" si="105"/>
        <v>4.1704287596303802</v>
      </c>
      <c r="H702">
        <f t="shared" si="109"/>
        <v>4.3401197317402919E-2</v>
      </c>
      <c r="I702" t="str">
        <f t="shared" si="106"/>
        <v>2002</v>
      </c>
      <c r="J702">
        <f t="shared" si="110"/>
        <v>1.331521361521248</v>
      </c>
      <c r="K702">
        <f t="shared" si="114"/>
        <v>-1.331521361521248</v>
      </c>
      <c r="L702">
        <f t="shared" si="111"/>
        <v>-0.39631180608847583</v>
      </c>
      <c r="M702">
        <f t="shared" si="112"/>
        <v>0</v>
      </c>
      <c r="P702" s="30">
        <f t="shared" si="113"/>
        <v>0.31927685095842739</v>
      </c>
    </row>
    <row r="703" spans="1:16" x14ac:dyDescent="0.3">
      <c r="A703">
        <v>702</v>
      </c>
      <c r="B703" s="5" t="s">
        <v>9292</v>
      </c>
      <c r="C703" s="6">
        <v>4.1260000000000003</v>
      </c>
      <c r="D703" s="6">
        <v>1.592E-2</v>
      </c>
      <c r="E703" s="10">
        <f t="shared" si="107"/>
        <v>-1.2045435931277449E-2</v>
      </c>
      <c r="F703">
        <f t="shared" si="108"/>
        <v>0.98802681992337171</v>
      </c>
      <c r="G703">
        <f t="shared" si="105"/>
        <v>4.1205298026998589</v>
      </c>
      <c r="H703">
        <f t="shared" si="109"/>
        <v>4.2773119707773505E-2</v>
      </c>
      <c r="I703" t="str">
        <f t="shared" si="106"/>
        <v>2002</v>
      </c>
      <c r="J703">
        <f t="shared" si="110"/>
        <v>1.2965513075899477</v>
      </c>
      <c r="K703">
        <f t="shared" si="114"/>
        <v>-1.2965513075899477</v>
      </c>
      <c r="L703">
        <f t="shared" si="111"/>
        <v>-0.34641284915795456</v>
      </c>
      <c r="M703">
        <f t="shared" si="112"/>
        <v>0</v>
      </c>
      <c r="P703" s="30">
        <f t="shared" si="113"/>
        <v>0.31465645673534981</v>
      </c>
    </row>
    <row r="704" spans="1:16" x14ac:dyDescent="0.3">
      <c r="A704">
        <v>703</v>
      </c>
      <c r="B704" s="5" t="s">
        <v>9290</v>
      </c>
      <c r="C704" s="6">
        <v>4.3890000000000002</v>
      </c>
      <c r="D704" s="6">
        <v>1.521E-2</v>
      </c>
      <c r="E704" s="10">
        <f t="shared" si="107"/>
        <v>6.1792996057036885E-2</v>
      </c>
      <c r="F704">
        <f t="shared" si="108"/>
        <v>1.0637421231216675</v>
      </c>
      <c r="G704">
        <f t="shared" si="105"/>
        <v>4.3834404665986018</v>
      </c>
      <c r="H704">
        <f t="shared" si="109"/>
        <v>4.3845618717044593E-2</v>
      </c>
      <c r="I704" t="str">
        <f t="shared" si="106"/>
        <v>2002</v>
      </c>
      <c r="J704">
        <f t="shared" si="110"/>
        <v>1.4138620454424338</v>
      </c>
      <c r="K704">
        <f t="shared" si="114"/>
        <v>-1.4138620454424338</v>
      </c>
      <c r="L704">
        <f t="shared" si="111"/>
        <v>-0.60932351305669741</v>
      </c>
      <c r="M704">
        <f t="shared" si="112"/>
        <v>0</v>
      </c>
      <c r="P704" s="30">
        <f t="shared" si="113"/>
        <v>0.32254619544075658</v>
      </c>
    </row>
    <row r="705" spans="1:16" x14ac:dyDescent="0.3">
      <c r="A705">
        <v>704</v>
      </c>
      <c r="B705" s="5" t="s">
        <v>9289</v>
      </c>
      <c r="C705" s="6">
        <v>4.1559999999999997</v>
      </c>
      <c r="D705" s="6">
        <v>1.5149999999999999E-2</v>
      </c>
      <c r="E705" s="10">
        <f t="shared" si="107"/>
        <v>-5.4548337469116109E-2</v>
      </c>
      <c r="F705">
        <f t="shared" si="108"/>
        <v>0.94691273638642048</v>
      </c>
      <c r="G705">
        <f t="shared" si="105"/>
        <v>4.1507563607437694</v>
      </c>
      <c r="H705">
        <f t="shared" si="109"/>
        <v>4.5081752041833796E-2</v>
      </c>
      <c r="I705" t="str">
        <f t="shared" si="106"/>
        <v>2002</v>
      </c>
      <c r="J705">
        <f t="shared" si="110"/>
        <v>1.3765555722174236</v>
      </c>
      <c r="K705">
        <f t="shared" si="114"/>
        <v>-1.3765555722174236</v>
      </c>
      <c r="L705">
        <f t="shared" si="111"/>
        <v>-0.37663940720186506</v>
      </c>
      <c r="M705">
        <f t="shared" si="112"/>
        <v>0</v>
      </c>
      <c r="P705" s="30">
        <f t="shared" si="113"/>
        <v>0.33163969469187543</v>
      </c>
    </row>
    <row r="706" spans="1:16" x14ac:dyDescent="0.3">
      <c r="A706">
        <v>705</v>
      </c>
      <c r="B706" s="5" t="s">
        <v>9287</v>
      </c>
      <c r="C706" s="6">
        <v>4.0599999999999996</v>
      </c>
      <c r="D706" s="6">
        <v>1.4330000000000001E-2</v>
      </c>
      <c r="E706" s="10">
        <f t="shared" si="107"/>
        <v>-2.3370099623339712E-2</v>
      </c>
      <c r="F706">
        <f t="shared" si="108"/>
        <v>0.97690086621751682</v>
      </c>
      <c r="G706">
        <f t="shared" si="105"/>
        <v>4.0551545770304429</v>
      </c>
      <c r="H706">
        <f t="shared" si="109"/>
        <v>4.5032539670817523E-2</v>
      </c>
      <c r="I706" t="str">
        <f t="shared" si="106"/>
        <v>2002</v>
      </c>
      <c r="J706">
        <f t="shared" si="110"/>
        <v>1.3433821536242114</v>
      </c>
      <c r="K706">
        <f t="shared" si="114"/>
        <v>-1.3433821536242114</v>
      </c>
      <c r="L706">
        <f t="shared" si="111"/>
        <v>-0.28103762348853856</v>
      </c>
      <c r="M706">
        <f t="shared" si="112"/>
        <v>0</v>
      </c>
      <c r="P706" s="30">
        <f t="shared" si="113"/>
        <v>0.33127766848482493</v>
      </c>
    </row>
    <row r="707" spans="1:16" x14ac:dyDescent="0.3">
      <c r="A707">
        <v>706</v>
      </c>
      <c r="B707" s="5" t="s">
        <v>9285</v>
      </c>
      <c r="C707" s="6">
        <v>3.863</v>
      </c>
      <c r="D707" s="6">
        <v>1.439E-2</v>
      </c>
      <c r="E707" s="10">
        <f t="shared" si="107"/>
        <v>-4.9738889929496967E-2</v>
      </c>
      <c r="F707">
        <f t="shared" si="108"/>
        <v>0.95147783251231532</v>
      </c>
      <c r="G707">
        <f t="shared" ref="G707:G770" si="115">C707*EXP(-1/12*D707)</f>
        <v>3.8583703955551125</v>
      </c>
      <c r="H707">
        <f t="shared" si="109"/>
        <v>4.4805193711841031E-2</v>
      </c>
      <c r="I707" t="str">
        <f t="shared" ref="I707:I770" si="116">MID(B707,7,4)</f>
        <v>2002</v>
      </c>
      <c r="J707">
        <f t="shared" si="110"/>
        <v>1.2717390199420748</v>
      </c>
      <c r="K707">
        <f t="shared" si="114"/>
        <v>-1.2717390199420748</v>
      </c>
      <c r="L707">
        <f t="shared" si="111"/>
        <v>-8.4253442013208169E-2</v>
      </c>
      <c r="M707">
        <f t="shared" si="112"/>
        <v>0</v>
      </c>
      <c r="P707" s="30">
        <f t="shared" si="113"/>
        <v>0.32960521918972135</v>
      </c>
    </row>
    <row r="708" spans="1:16" x14ac:dyDescent="0.3">
      <c r="A708">
        <v>707</v>
      </c>
      <c r="B708" s="5" t="s">
        <v>9284</v>
      </c>
      <c r="C708" s="6">
        <v>3.883</v>
      </c>
      <c r="D708" s="6">
        <v>1.439E-2</v>
      </c>
      <c r="E708" s="10">
        <f t="shared" ref="E708:E771" si="117">LN(C708/C707)</f>
        <v>5.1639670653861186E-3</v>
      </c>
      <c r="F708">
        <f t="shared" ref="F708:F771" si="118">C708/C707</f>
        <v>1.0051773233238417</v>
      </c>
      <c r="G708">
        <f t="shared" si="115"/>
        <v>3.8783464265960399</v>
      </c>
      <c r="H708">
        <f t="shared" si="109"/>
        <v>4.3345837340177502E-2</v>
      </c>
      <c r="I708" t="str">
        <f t="shared" si="116"/>
        <v>2002</v>
      </c>
      <c r="J708">
        <f t="shared" si="110"/>
        <v>1.2366867754979185</v>
      </c>
      <c r="K708">
        <f t="shared" si="114"/>
        <v>-1.2366867754979185</v>
      </c>
      <c r="L708">
        <f t="shared" si="111"/>
        <v>-0.10422947305413555</v>
      </c>
      <c r="M708">
        <f t="shared" si="112"/>
        <v>0</v>
      </c>
      <c r="P708" s="30">
        <f t="shared" si="113"/>
        <v>0.31886960046097218</v>
      </c>
    </row>
    <row r="709" spans="1:16" x14ac:dyDescent="0.3">
      <c r="A709">
        <v>708</v>
      </c>
      <c r="B709" s="5" t="s">
        <v>9282</v>
      </c>
      <c r="C709" s="6">
        <v>3.8540000000000001</v>
      </c>
      <c r="D709" s="6">
        <v>1.2239999999999999E-2</v>
      </c>
      <c r="E709" s="10">
        <f t="shared" si="117"/>
        <v>-7.4964807573556017E-3</v>
      </c>
      <c r="F709">
        <f t="shared" si="118"/>
        <v>0.99253154777234098</v>
      </c>
      <c r="G709">
        <f t="shared" si="115"/>
        <v>3.8500709241693243</v>
      </c>
      <c r="H709">
        <f t="shared" si="109"/>
        <v>4.1342127993560733E-2</v>
      </c>
      <c r="I709" t="str">
        <f t="shared" si="116"/>
        <v>2002</v>
      </c>
      <c r="J709">
        <f t="shared" si="110"/>
        <v>1.170920144969039</v>
      </c>
      <c r="K709">
        <f t="shared" si="114"/>
        <v>-1.170920144969039</v>
      </c>
      <c r="L709">
        <f t="shared" si="111"/>
        <v>-7.5953970627419931E-2</v>
      </c>
      <c r="M709">
        <f t="shared" si="112"/>
        <v>0</v>
      </c>
      <c r="P709" s="30">
        <f t="shared" si="113"/>
        <v>0.30412949995763311</v>
      </c>
    </row>
    <row r="710" spans="1:16" x14ac:dyDescent="0.3">
      <c r="A710">
        <v>709</v>
      </c>
      <c r="B710" s="5" t="s">
        <v>9280</v>
      </c>
      <c r="C710" s="6">
        <v>3.831</v>
      </c>
      <c r="D710" s="6">
        <v>1.2290000000000001E-2</v>
      </c>
      <c r="E710" s="10">
        <f t="shared" si="117"/>
        <v>-5.9857042736627467E-3</v>
      </c>
      <c r="F710">
        <f t="shared" si="118"/>
        <v>0.99403217436429681</v>
      </c>
      <c r="G710">
        <f t="shared" si="115"/>
        <v>3.8270784260154618</v>
      </c>
      <c r="H710">
        <f t="shared" si="109"/>
        <v>4.0262524701589947E-2</v>
      </c>
      <c r="I710" t="str">
        <f t="shared" si="116"/>
        <v>2002</v>
      </c>
      <c r="J710">
        <f t="shared" si="110"/>
        <v>1.1335327884758981</v>
      </c>
      <c r="K710">
        <f t="shared" si="114"/>
        <v>-1.1335327884758981</v>
      </c>
      <c r="L710">
        <f t="shared" si="111"/>
        <v>-5.2961472473557425E-2</v>
      </c>
      <c r="M710">
        <f t="shared" si="112"/>
        <v>0</v>
      </c>
      <c r="P710" s="30">
        <f t="shared" si="113"/>
        <v>0.29618749926064841</v>
      </c>
    </row>
    <row r="711" spans="1:16" x14ac:dyDescent="0.3">
      <c r="A711">
        <v>710</v>
      </c>
      <c r="B711" s="5" t="s">
        <v>9278</v>
      </c>
      <c r="C711" s="6">
        <v>3.903</v>
      </c>
      <c r="D711" s="6">
        <v>1.2290000000000001E-2</v>
      </c>
      <c r="E711" s="10">
        <f t="shared" si="117"/>
        <v>1.8619622479965969E-2</v>
      </c>
      <c r="F711">
        <f t="shared" si="118"/>
        <v>1.0187940485512921</v>
      </c>
      <c r="G711">
        <f t="shared" si="115"/>
        <v>3.899004723763599</v>
      </c>
      <c r="H711">
        <f t="shared" si="109"/>
        <v>3.6630618175708653E-2</v>
      </c>
      <c r="I711" t="str">
        <f t="shared" si="116"/>
        <v>2002</v>
      </c>
      <c r="J711">
        <f t="shared" si="110"/>
        <v>1.0506637049939371</v>
      </c>
      <c r="K711">
        <f t="shared" si="114"/>
        <v>-1.0506637049939371</v>
      </c>
      <c r="L711">
        <f t="shared" si="111"/>
        <v>-0.12488777022169462</v>
      </c>
      <c r="M711">
        <f t="shared" si="112"/>
        <v>0</v>
      </c>
      <c r="P711" s="30">
        <f t="shared" si="113"/>
        <v>0.26946971841053868</v>
      </c>
    </row>
    <row r="712" spans="1:16" x14ac:dyDescent="0.3">
      <c r="A712">
        <v>711</v>
      </c>
      <c r="B712" s="5" t="s">
        <v>9276</v>
      </c>
      <c r="C712" s="6">
        <v>3.778</v>
      </c>
      <c r="D712" s="6">
        <v>1.234E-2</v>
      </c>
      <c r="E712" s="10">
        <f t="shared" si="117"/>
        <v>-3.2550719119160139E-2</v>
      </c>
      <c r="F712">
        <f t="shared" si="118"/>
        <v>0.96797335383038685</v>
      </c>
      <c r="G712">
        <f t="shared" si="115"/>
        <v>3.7741169535419044</v>
      </c>
      <c r="H712">
        <f t="shared" si="109"/>
        <v>3.6753258711509168E-2</v>
      </c>
      <c r="I712" t="str">
        <f t="shared" si="116"/>
        <v>2002</v>
      </c>
      <c r="J712">
        <f t="shared" si="110"/>
        <v>1.020415217021226</v>
      </c>
      <c r="K712">
        <f t="shared" si="114"/>
        <v>-1.020415217021226</v>
      </c>
      <c r="L712">
        <f t="shared" si="111"/>
        <v>9.0938678427767705E-2</v>
      </c>
      <c r="M712">
        <f t="shared" si="112"/>
        <v>0</v>
      </c>
      <c r="P712" s="30">
        <f t="shared" si="113"/>
        <v>0.27037191204782207</v>
      </c>
    </row>
    <row r="713" spans="1:16" x14ac:dyDescent="0.3">
      <c r="A713">
        <v>712</v>
      </c>
      <c r="B713" s="5" t="s">
        <v>9274</v>
      </c>
      <c r="C713" s="6">
        <v>3.8719999999999999</v>
      </c>
      <c r="D713" s="6">
        <v>1.2290000000000001E-2</v>
      </c>
      <c r="E713" s="10">
        <f t="shared" si="117"/>
        <v>2.4576400335012762E-2</v>
      </c>
      <c r="F713">
        <f t="shared" si="118"/>
        <v>1.0248808893594494</v>
      </c>
      <c r="G713">
        <f t="shared" si="115"/>
        <v>3.8680364566775953</v>
      </c>
      <c r="H713">
        <f t="shared" si="109"/>
        <v>3.6987134684327599E-2</v>
      </c>
      <c r="I713" t="str">
        <f t="shared" si="116"/>
        <v>2002</v>
      </c>
      <c r="J713">
        <f t="shared" si="110"/>
        <v>1.0524633180633212</v>
      </c>
      <c r="K713">
        <f t="shared" si="114"/>
        <v>-1.0524633180633212</v>
      </c>
      <c r="L713">
        <f t="shared" si="111"/>
        <v>-2.9808247079232686E-3</v>
      </c>
      <c r="M713">
        <f t="shared" si="112"/>
        <v>0</v>
      </c>
      <c r="P713" s="30">
        <f t="shared" si="113"/>
        <v>0.27209239877933367</v>
      </c>
    </row>
    <row r="714" spans="1:16" x14ac:dyDescent="0.3">
      <c r="A714">
        <v>713</v>
      </c>
      <c r="B714" s="5" t="s">
        <v>9273</v>
      </c>
      <c r="C714" s="6">
        <v>3.8769999999999998</v>
      </c>
      <c r="D714" s="6">
        <v>1.214E-2</v>
      </c>
      <c r="E714" s="10">
        <f t="shared" si="117"/>
        <v>1.2904892744615083E-3</v>
      </c>
      <c r="F714">
        <f t="shared" si="118"/>
        <v>1.0012913223140496</v>
      </c>
      <c r="G714">
        <f t="shared" si="115"/>
        <v>3.8730797516599731</v>
      </c>
      <c r="H714">
        <f t="shared" si="109"/>
        <v>3.6708963071598974E-2</v>
      </c>
      <c r="I714" t="str">
        <f t="shared" si="116"/>
        <v>2002</v>
      </c>
      <c r="J714">
        <f t="shared" si="110"/>
        <v>1.045909908850527</v>
      </c>
      <c r="K714">
        <f t="shared" si="114"/>
        <v>-1.045909908850527</v>
      </c>
      <c r="L714">
        <f t="shared" si="111"/>
        <v>-8.0241196903010348E-3</v>
      </c>
      <c r="M714">
        <f t="shared" si="112"/>
        <v>0</v>
      </c>
      <c r="P714" s="30">
        <f t="shared" si="113"/>
        <v>0.27004605531354159</v>
      </c>
    </row>
    <row r="715" spans="1:16" x14ac:dyDescent="0.3">
      <c r="A715">
        <v>714</v>
      </c>
      <c r="B715" s="5" t="s">
        <v>9272</v>
      </c>
      <c r="C715" s="6">
        <v>3.8690000000000002</v>
      </c>
      <c r="D715" s="6">
        <v>1.2239999999999999E-2</v>
      </c>
      <c r="E715" s="10">
        <f t="shared" si="117"/>
        <v>-2.0655829704160746E-3</v>
      </c>
      <c r="F715">
        <f t="shared" si="118"/>
        <v>0.99793654887799854</v>
      </c>
      <c r="G715">
        <f t="shared" si="115"/>
        <v>3.8650556319696721</v>
      </c>
      <c r="H715">
        <f t="shared" si="109"/>
        <v>3.0479946723548697E-2</v>
      </c>
      <c r="I715" t="str">
        <f t="shared" si="116"/>
        <v>2002</v>
      </c>
      <c r="J715">
        <f t="shared" si="110"/>
        <v>0.86663390064709966</v>
      </c>
      <c r="K715">
        <f t="shared" si="114"/>
        <v>-0.86663390064709966</v>
      </c>
      <c r="L715">
        <f t="shared" si="111"/>
        <v>0.11185267720193215</v>
      </c>
      <c r="M715">
        <f t="shared" si="112"/>
        <v>0</v>
      </c>
      <c r="P715" s="30">
        <f t="shared" si="113"/>
        <v>0.22422287883226513</v>
      </c>
    </row>
    <row r="716" spans="1:16" x14ac:dyDescent="0.3">
      <c r="A716">
        <v>715</v>
      </c>
      <c r="B716" s="5" t="s">
        <v>9270</v>
      </c>
      <c r="C716" s="6">
        <v>3.9809999999999999</v>
      </c>
      <c r="D716" s="6">
        <v>1.234E-2</v>
      </c>
      <c r="E716" s="10">
        <f t="shared" si="117"/>
        <v>2.8536968299804091E-2</v>
      </c>
      <c r="F716">
        <f t="shared" si="118"/>
        <v>1.0289480485913671</v>
      </c>
      <c r="G716">
        <f t="shared" si="115"/>
        <v>3.9769083091716042</v>
      </c>
      <c r="H716">
        <f t="shared" si="109"/>
        <v>3.0882154949298118E-2</v>
      </c>
      <c r="I716" t="str">
        <f t="shared" si="116"/>
        <v>2002</v>
      </c>
      <c r="J716">
        <f t="shared" si="110"/>
        <v>0.90348073493156111</v>
      </c>
      <c r="K716">
        <f t="shared" si="114"/>
        <v>-0.90348073493156111</v>
      </c>
      <c r="L716">
        <f t="shared" si="111"/>
        <v>0.15885381134627918</v>
      </c>
      <c r="M716">
        <f t="shared" si="112"/>
        <v>0</v>
      </c>
      <c r="P716" s="30">
        <f t="shared" si="113"/>
        <v>0.2271816860469075</v>
      </c>
    </row>
    <row r="717" spans="1:16" x14ac:dyDescent="0.3">
      <c r="A717">
        <v>716</v>
      </c>
      <c r="B717" s="5" t="s">
        <v>9268</v>
      </c>
      <c r="C717" s="6">
        <v>4.2629999999999999</v>
      </c>
      <c r="D717" s="6">
        <v>1.2390000000000002E-2</v>
      </c>
      <c r="E717" s="10">
        <f t="shared" si="117"/>
        <v>6.8440093764893101E-2</v>
      </c>
      <c r="F717">
        <f t="shared" si="118"/>
        <v>1.0708364732479276</v>
      </c>
      <c r="G717">
        <f t="shared" si="115"/>
        <v>4.2586007240170494</v>
      </c>
      <c r="H717">
        <f t="shared" si="109"/>
        <v>3.3167051497184366E-2</v>
      </c>
      <c r="I717" t="str">
        <f t="shared" si="116"/>
        <v>2002</v>
      </c>
      <c r="J717">
        <f t="shared" si="110"/>
        <v>1.0390573274755748</v>
      </c>
      <c r="K717">
        <f t="shared" si="114"/>
        <v>-1.0390573274755748</v>
      </c>
      <c r="L717">
        <f t="shared" si="111"/>
        <v>-0.12283860349916598</v>
      </c>
      <c r="M717">
        <f t="shared" si="112"/>
        <v>0</v>
      </c>
      <c r="P717" s="30">
        <f t="shared" si="113"/>
        <v>0.24399031391124493</v>
      </c>
    </row>
    <row r="718" spans="1:16" x14ac:dyDescent="0.3">
      <c r="A718">
        <v>717</v>
      </c>
      <c r="B718" s="5" t="s">
        <v>9266</v>
      </c>
      <c r="C718" s="6">
        <v>4.2610000000000001</v>
      </c>
      <c r="D718" s="6">
        <v>1.2239999999999999E-2</v>
      </c>
      <c r="E718" s="10">
        <f t="shared" si="117"/>
        <v>-4.6926326529821556E-4</v>
      </c>
      <c r="F718">
        <f t="shared" si="118"/>
        <v>0.9995308468214873</v>
      </c>
      <c r="G718">
        <f t="shared" si="115"/>
        <v>4.2566559958187575</v>
      </c>
      <c r="H718">
        <f t="shared" si="109"/>
        <v>3.275837147480222E-2</v>
      </c>
      <c r="I718" t="str">
        <f t="shared" si="116"/>
        <v>2002</v>
      </c>
      <c r="J718">
        <f t="shared" si="110"/>
        <v>1.0257855523153658</v>
      </c>
      <c r="K718">
        <f t="shared" si="114"/>
        <v>-1.0257855523153658</v>
      </c>
      <c r="L718">
        <f t="shared" si="111"/>
        <v>-0.12089387530087414</v>
      </c>
      <c r="M718">
        <f t="shared" si="112"/>
        <v>0</v>
      </c>
      <c r="P718" s="30">
        <f t="shared" si="113"/>
        <v>0.24098389752965191</v>
      </c>
    </row>
    <row r="719" spans="1:16" x14ac:dyDescent="0.3">
      <c r="A719">
        <v>718</v>
      </c>
      <c r="B719" s="5" t="s">
        <v>9264</v>
      </c>
      <c r="C719" s="6">
        <v>4.2539999999999996</v>
      </c>
      <c r="D719" s="6">
        <v>1.2190000000000001E-2</v>
      </c>
      <c r="E719" s="10">
        <f t="shared" si="117"/>
        <v>-1.6441577397296541E-3</v>
      </c>
      <c r="F719">
        <f t="shared" si="118"/>
        <v>0.99835719314714844</v>
      </c>
      <c r="G719">
        <f t="shared" si="115"/>
        <v>4.2496808391452019</v>
      </c>
      <c r="H719">
        <f t="shared" si="109"/>
        <v>3.2701487730539221E-2</v>
      </c>
      <c r="I719" t="str">
        <f t="shared" si="116"/>
        <v>2002</v>
      </c>
      <c r="J719">
        <f t="shared" si="110"/>
        <v>1.0223263306546133</v>
      </c>
      <c r="K719">
        <f t="shared" si="114"/>
        <v>-1.0223263306546133</v>
      </c>
      <c r="L719">
        <f t="shared" si="111"/>
        <v>-0.1139187186273185</v>
      </c>
      <c r="M719">
        <f t="shared" si="112"/>
        <v>0</v>
      </c>
      <c r="P719" s="30">
        <f t="shared" si="113"/>
        <v>0.24056543758242518</v>
      </c>
    </row>
    <row r="720" spans="1:16" x14ac:dyDescent="0.3">
      <c r="A720">
        <v>719</v>
      </c>
      <c r="B720" s="5" t="s">
        <v>9263</v>
      </c>
      <c r="C720" s="6">
        <v>4.351</v>
      </c>
      <c r="D720" s="6">
        <v>1.2239999999999999E-2</v>
      </c>
      <c r="E720" s="10">
        <f t="shared" si="117"/>
        <v>2.2545986960497682E-2</v>
      </c>
      <c r="F720">
        <f t="shared" si="118"/>
        <v>1.0228020686412789</v>
      </c>
      <c r="G720">
        <f t="shared" si="115"/>
        <v>4.3465642426208433</v>
      </c>
      <c r="H720">
        <f t="shared" si="109"/>
        <v>3.2514980130129233E-2</v>
      </c>
      <c r="I720" t="str">
        <f t="shared" si="116"/>
        <v>2002</v>
      </c>
      <c r="J720">
        <f t="shared" si="110"/>
        <v>1.039669531037603</v>
      </c>
      <c r="K720">
        <f t="shared" si="114"/>
        <v>-1.039669531037603</v>
      </c>
      <c r="L720">
        <f t="shared" si="111"/>
        <v>-0.2108021221029599</v>
      </c>
      <c r="M720">
        <f t="shared" si="112"/>
        <v>0</v>
      </c>
      <c r="P720" s="30">
        <f t="shared" si="113"/>
        <v>0.23919341185458115</v>
      </c>
    </row>
    <row r="721" spans="1:16" x14ac:dyDescent="0.3">
      <c r="A721">
        <v>720</v>
      </c>
      <c r="B721" s="5" t="s">
        <v>9261</v>
      </c>
      <c r="C721" s="6">
        <v>4.26</v>
      </c>
      <c r="D721" s="6">
        <v>1.2239999999999999E-2</v>
      </c>
      <c r="E721" s="10">
        <f t="shared" si="117"/>
        <v>-2.1136543457263998E-2</v>
      </c>
      <c r="F721">
        <f t="shared" si="118"/>
        <v>0.97908526775453919</v>
      </c>
      <c r="G721">
        <f t="shared" si="115"/>
        <v>4.2556570152987341</v>
      </c>
      <c r="H721">
        <f t="shared" si="109"/>
        <v>2.9513356949056171E-2</v>
      </c>
      <c r="I721" t="str">
        <f t="shared" si="116"/>
        <v>2002</v>
      </c>
      <c r="J721">
        <f t="shared" si="110"/>
        <v>0.92395527625520413</v>
      </c>
      <c r="K721">
        <f t="shared" si="114"/>
        <v>-0.92395527625520413</v>
      </c>
      <c r="L721">
        <f t="shared" si="111"/>
        <v>-0.11989489478085069</v>
      </c>
      <c r="M721">
        <f t="shared" si="112"/>
        <v>0</v>
      </c>
      <c r="P721" s="30">
        <f t="shared" si="113"/>
        <v>0.21711225151220165</v>
      </c>
    </row>
    <row r="722" spans="1:16" x14ac:dyDescent="0.3">
      <c r="A722">
        <v>721</v>
      </c>
      <c r="B722" s="5" t="s">
        <v>9259</v>
      </c>
      <c r="C722" s="6">
        <v>4.2610000000000001</v>
      </c>
      <c r="D722" s="6">
        <v>1.2390000000000002E-2</v>
      </c>
      <c r="E722" s="10">
        <f t="shared" si="117"/>
        <v>2.3471423649596386E-4</v>
      </c>
      <c r="F722">
        <f t="shared" si="118"/>
        <v>1.0002347417840376</v>
      </c>
      <c r="G722">
        <f t="shared" si="115"/>
        <v>4.2566027879513593</v>
      </c>
      <c r="H722">
        <f t="shared" si="109"/>
        <v>2.8707796567140322E-2</v>
      </c>
      <c r="I722" t="str">
        <f t="shared" si="116"/>
        <v>2002</v>
      </c>
      <c r="J722">
        <f t="shared" si="110"/>
        <v>0.89893586077061349</v>
      </c>
      <c r="K722">
        <f t="shared" si="114"/>
        <v>-0.89893586077061349</v>
      </c>
      <c r="L722">
        <f t="shared" si="111"/>
        <v>-0.12084066743347588</v>
      </c>
      <c r="M722">
        <f t="shared" si="112"/>
        <v>0</v>
      </c>
      <c r="P722" s="30">
        <f t="shared" si="113"/>
        <v>0.21118622186573771</v>
      </c>
    </row>
    <row r="723" spans="1:16" x14ac:dyDescent="0.3">
      <c r="A723">
        <v>722</v>
      </c>
      <c r="B723" s="5" t="s">
        <v>9257</v>
      </c>
      <c r="C723" s="6">
        <v>4.1399999999999997</v>
      </c>
      <c r="D723" s="6">
        <v>1.2290000000000001E-2</v>
      </c>
      <c r="E723" s="10">
        <f t="shared" si="117"/>
        <v>-2.8808086680552118E-2</v>
      </c>
      <c r="F723">
        <f t="shared" si="118"/>
        <v>0.97160291011499633</v>
      </c>
      <c r="G723">
        <f t="shared" si="115"/>
        <v>4.1357621205178834</v>
      </c>
      <c r="H723">
        <f t="shared" si="109"/>
        <v>2.9089516492734686E-2</v>
      </c>
      <c r="I723" t="str">
        <f t="shared" si="116"/>
        <v>2002</v>
      </c>
      <c r="J723">
        <f t="shared" si="110"/>
        <v>0.88502955640562697</v>
      </c>
      <c r="K723">
        <f t="shared" si="114"/>
        <v>-0.88502955640562697</v>
      </c>
      <c r="L723">
        <f t="shared" si="111"/>
        <v>5.9868653694481466E-2</v>
      </c>
      <c r="M723">
        <f t="shared" si="112"/>
        <v>0</v>
      </c>
      <c r="P723" s="30">
        <f t="shared" si="113"/>
        <v>0.21399430881551834</v>
      </c>
    </row>
    <row r="724" spans="1:16" x14ac:dyDescent="0.3">
      <c r="A724">
        <v>723</v>
      </c>
      <c r="B724" s="5" t="s">
        <v>9255</v>
      </c>
      <c r="C724" s="6">
        <v>4.2</v>
      </c>
      <c r="D724" s="6">
        <v>1.2490000000000001E-2</v>
      </c>
      <c r="E724" s="10">
        <f t="shared" si="117"/>
        <v>1.4388737452099671E-2</v>
      </c>
      <c r="F724">
        <f t="shared" si="118"/>
        <v>1.0144927536231885</v>
      </c>
      <c r="G724">
        <f t="shared" si="115"/>
        <v>4.1956307742123649</v>
      </c>
      <c r="H724">
        <f t="shared" si="109"/>
        <v>2.921082029484201E-2</v>
      </c>
      <c r="I724" t="str">
        <f t="shared" si="116"/>
        <v>2002</v>
      </c>
      <c r="J724">
        <f t="shared" si="110"/>
        <v>0.90158512098948618</v>
      </c>
      <c r="K724">
        <f t="shared" si="114"/>
        <v>-0.90158512098948618</v>
      </c>
      <c r="L724">
        <f t="shared" si="111"/>
        <v>2.6008132589429245E-2</v>
      </c>
      <c r="M724">
        <f t="shared" si="112"/>
        <v>0</v>
      </c>
      <c r="P724" s="30">
        <f t="shared" si="113"/>
        <v>0.21488666889634456</v>
      </c>
    </row>
    <row r="725" spans="1:16" x14ac:dyDescent="0.3">
      <c r="A725">
        <v>724</v>
      </c>
      <c r="B725" s="5" t="s">
        <v>9254</v>
      </c>
      <c r="C725" s="6">
        <v>4.32</v>
      </c>
      <c r="D725" s="6">
        <v>1.2390000000000002E-2</v>
      </c>
      <c r="E725" s="10">
        <f t="shared" si="117"/>
        <v>2.8170876966696439E-2</v>
      </c>
      <c r="F725">
        <f t="shared" si="118"/>
        <v>1.0285714285714287</v>
      </c>
      <c r="G725">
        <f t="shared" si="115"/>
        <v>4.3155419018891985</v>
      </c>
      <c r="H725">
        <f t="shared" si="109"/>
        <v>2.950966815073856E-2</v>
      </c>
      <c r="I725" t="str">
        <f t="shared" si="116"/>
        <v>2002</v>
      </c>
      <c r="J725">
        <f t="shared" si="110"/>
        <v>0.93683991097471009</v>
      </c>
      <c r="K725">
        <f t="shared" si="114"/>
        <v>-0.93683991097471009</v>
      </c>
      <c r="L725">
        <f t="shared" si="111"/>
        <v>-9.3902995087404406E-2</v>
      </c>
      <c r="M725">
        <f t="shared" si="112"/>
        <v>0</v>
      </c>
      <c r="P725" s="30">
        <f t="shared" si="113"/>
        <v>0.21708511521220389</v>
      </c>
    </row>
    <row r="726" spans="1:16" x14ac:dyDescent="0.3">
      <c r="A726">
        <v>725</v>
      </c>
      <c r="B726" s="5" t="s">
        <v>9253</v>
      </c>
      <c r="C726" s="6">
        <v>4.226</v>
      </c>
      <c r="D726" s="6">
        <v>1.2390000000000002E-2</v>
      </c>
      <c r="E726" s="10">
        <f t="shared" si="117"/>
        <v>-2.1999483062154098E-2</v>
      </c>
      <c r="F726">
        <f t="shared" si="118"/>
        <v>0.97824074074074063</v>
      </c>
      <c r="G726">
        <f t="shared" si="115"/>
        <v>4.2216389068017941</v>
      </c>
      <c r="H726">
        <f t="shared" si="109"/>
        <v>2.9676825359372518E-2</v>
      </c>
      <c r="I726" t="str">
        <f t="shared" si="116"/>
        <v>2002</v>
      </c>
      <c r="J726">
        <f t="shared" si="110"/>
        <v>0.92164621811429226</v>
      </c>
      <c r="K726">
        <f t="shared" si="114"/>
        <v>-0.92164621811429226</v>
      </c>
      <c r="L726">
        <f t="shared" si="111"/>
        <v>7.1907808549569019E-2</v>
      </c>
      <c r="M726">
        <f t="shared" si="112"/>
        <v>0</v>
      </c>
      <c r="P726" s="30">
        <f t="shared" si="113"/>
        <v>0.21831479159180572</v>
      </c>
    </row>
    <row r="727" spans="1:16" x14ac:dyDescent="0.3">
      <c r="A727">
        <v>726</v>
      </c>
      <c r="B727" s="5" t="s">
        <v>9252</v>
      </c>
      <c r="C727" s="6">
        <v>4.298</v>
      </c>
      <c r="D727" s="6">
        <v>1.244E-2</v>
      </c>
      <c r="E727" s="10">
        <f t="shared" si="117"/>
        <v>1.689387902645368E-2</v>
      </c>
      <c r="F727">
        <f t="shared" si="118"/>
        <v>1.0170373876005678</v>
      </c>
      <c r="G727">
        <f t="shared" si="115"/>
        <v>4.2935467153513631</v>
      </c>
      <c r="H727">
        <f t="shared" si="109"/>
        <v>2.959949215042806E-2</v>
      </c>
      <c r="I727" t="str">
        <f t="shared" si="116"/>
        <v>2002</v>
      </c>
      <c r="J727">
        <f t="shared" si="110"/>
        <v>0.93490218114290802</v>
      </c>
      <c r="K727">
        <f t="shared" si="114"/>
        <v>-0.93490218114290802</v>
      </c>
      <c r="L727">
        <f t="shared" si="111"/>
        <v>6.0991227483770949E-2</v>
      </c>
      <c r="M727">
        <f t="shared" si="112"/>
        <v>0</v>
      </c>
      <c r="P727" s="30">
        <f t="shared" si="113"/>
        <v>0.21774589706924852</v>
      </c>
    </row>
    <row r="728" spans="1:16" x14ac:dyDescent="0.3">
      <c r="A728">
        <v>727</v>
      </c>
      <c r="B728" s="5" t="s">
        <v>9250</v>
      </c>
      <c r="C728" s="6">
        <v>4.4059999999999997</v>
      </c>
      <c r="D728" s="6">
        <v>1.2239999999999999E-2</v>
      </c>
      <c r="E728" s="10">
        <f t="shared" si="117"/>
        <v>2.4817450159832645E-2</v>
      </c>
      <c r="F728">
        <f t="shared" si="118"/>
        <v>1.0251279664960447</v>
      </c>
      <c r="G728">
        <f t="shared" si="115"/>
        <v>4.401508171222118</v>
      </c>
      <c r="H728">
        <f t="shared" si="109"/>
        <v>2.9809890249813783E-2</v>
      </c>
      <c r="I728" t="str">
        <f t="shared" si="116"/>
        <v>2002</v>
      </c>
      <c r="J728">
        <f t="shared" si="110"/>
        <v>0.96522288488981789</v>
      </c>
      <c r="K728">
        <f t="shared" si="114"/>
        <v>-0.96522288488981789</v>
      </c>
      <c r="L728">
        <f t="shared" si="111"/>
        <v>-4.6970228386983948E-2</v>
      </c>
      <c r="M728">
        <f t="shared" si="112"/>
        <v>0</v>
      </c>
      <c r="P728" s="30">
        <f t="shared" si="113"/>
        <v>0.219293671019544</v>
      </c>
    </row>
    <row r="729" spans="1:16" x14ac:dyDescent="0.3">
      <c r="A729">
        <v>728</v>
      </c>
      <c r="B729" s="5" t="s">
        <v>9246</v>
      </c>
      <c r="C729" s="6">
        <v>4.359</v>
      </c>
      <c r="D729" s="6">
        <v>1.2290000000000001E-2</v>
      </c>
      <c r="E729" s="10">
        <f t="shared" si="117"/>
        <v>-1.0724575123895777E-2</v>
      </c>
      <c r="F729">
        <f t="shared" si="118"/>
        <v>0.98933272809804818</v>
      </c>
      <c r="G729">
        <f t="shared" si="115"/>
        <v>4.3545379428351341</v>
      </c>
      <c r="H729">
        <f t="shared" si="109"/>
        <v>2.9210265692875641E-2</v>
      </c>
      <c r="I729" t="str">
        <f t="shared" si="116"/>
        <v>2002</v>
      </c>
      <c r="J729">
        <f t="shared" si="110"/>
        <v>0.93571438713711175</v>
      </c>
      <c r="K729">
        <f t="shared" si="114"/>
        <v>-0.93571438713711175</v>
      </c>
      <c r="L729">
        <f t="shared" si="111"/>
        <v>0.27669715420569929</v>
      </c>
      <c r="M729">
        <f t="shared" si="112"/>
        <v>0</v>
      </c>
      <c r="P729" s="30">
        <f t="shared" si="113"/>
        <v>0.21488258901882271</v>
      </c>
    </row>
    <row r="730" spans="1:16" x14ac:dyDescent="0.3">
      <c r="A730">
        <v>729</v>
      </c>
      <c r="B730" s="5" t="s">
        <v>9245</v>
      </c>
      <c r="C730" s="6">
        <v>4.6360000000000001</v>
      </c>
      <c r="D730" s="6">
        <v>1.234E-2</v>
      </c>
      <c r="E730" s="10">
        <f t="shared" si="117"/>
        <v>6.1609252221249737E-2</v>
      </c>
      <c r="F730">
        <f t="shared" si="118"/>
        <v>1.0635466850194999</v>
      </c>
      <c r="G730">
        <f t="shared" si="115"/>
        <v>4.6312350970408334</v>
      </c>
      <c r="H730">
        <f t="shared" si="109"/>
        <v>3.0626539054218683E-2</v>
      </c>
      <c r="I730" t="str">
        <f t="shared" si="116"/>
        <v>2002</v>
      </c>
      <c r="J730">
        <f t="shared" si="110"/>
        <v>1.0434231564859029</v>
      </c>
      <c r="K730">
        <f t="shared" si="114"/>
        <v>-1.0434231564859029</v>
      </c>
      <c r="L730">
        <f t="shared" si="111"/>
        <v>7.2885769080517804E-2</v>
      </c>
      <c r="M730">
        <f t="shared" si="112"/>
        <v>0</v>
      </c>
      <c r="P730" s="30">
        <f t="shared" si="113"/>
        <v>0.2253012716095123</v>
      </c>
    </row>
    <row r="731" spans="1:16" x14ac:dyDescent="0.3">
      <c r="A731">
        <v>730</v>
      </c>
      <c r="B731" s="5" t="s">
        <v>9243</v>
      </c>
      <c r="C731" s="6">
        <v>4.7089999999999996</v>
      </c>
      <c r="D731" s="6">
        <v>1.244E-2</v>
      </c>
      <c r="E731" s="10">
        <f t="shared" si="117"/>
        <v>1.562364578391221E-2</v>
      </c>
      <c r="F731">
        <f t="shared" si="118"/>
        <v>1.015746333045729</v>
      </c>
      <c r="G731">
        <f t="shared" si="115"/>
        <v>4.7041208661213512</v>
      </c>
      <c r="H731">
        <f t="shared" si="109"/>
        <v>3.0177507178407437E-2</v>
      </c>
      <c r="I731" t="str">
        <f t="shared" si="116"/>
        <v>2002</v>
      </c>
      <c r="J731">
        <f t="shared" si="110"/>
        <v>1.0443054738549067</v>
      </c>
      <c r="K731">
        <f t="shared" si="114"/>
        <v>-1.0443054738549067</v>
      </c>
      <c r="L731">
        <f t="shared" si="111"/>
        <v>0.25296918470450969</v>
      </c>
      <c r="M731">
        <f t="shared" si="112"/>
        <v>0</v>
      </c>
      <c r="P731" s="30">
        <f t="shared" si="113"/>
        <v>0.22199801059022511</v>
      </c>
    </row>
    <row r="732" spans="1:16" x14ac:dyDescent="0.3">
      <c r="A732">
        <v>731</v>
      </c>
      <c r="B732" s="5" t="s">
        <v>9241</v>
      </c>
      <c r="C732" s="6">
        <v>5.0890000000000004</v>
      </c>
      <c r="D732" s="6">
        <v>1.213E-2</v>
      </c>
      <c r="E732" s="10">
        <f t="shared" si="117"/>
        <v>7.7605776345278196E-2</v>
      </c>
      <c r="F732">
        <f t="shared" si="118"/>
        <v>1.0806965385432152</v>
      </c>
      <c r="G732">
        <f t="shared" si="115"/>
        <v>5.0838584682203152</v>
      </c>
      <c r="H732">
        <f t="shared" si="109"/>
        <v>3.2504917853949246E-2</v>
      </c>
      <c r="I732" t="str">
        <f t="shared" si="116"/>
        <v>2002</v>
      </c>
      <c r="J732">
        <f t="shared" si="110"/>
        <v>1.2156491340410847</v>
      </c>
      <c r="K732">
        <f t="shared" si="114"/>
        <v>-1.2156491340410847</v>
      </c>
      <c r="L732">
        <f t="shared" si="111"/>
        <v>-0.12676841739445432</v>
      </c>
      <c r="M732">
        <f t="shared" si="112"/>
        <v>0</v>
      </c>
      <c r="P732" s="30">
        <f t="shared" si="113"/>
        <v>0.23911938966047608</v>
      </c>
    </row>
    <row r="733" spans="1:16" x14ac:dyDescent="0.3">
      <c r="A733">
        <v>732</v>
      </c>
      <c r="B733" s="5" t="s">
        <v>9239</v>
      </c>
      <c r="C733" s="6">
        <v>5.2839999999999998</v>
      </c>
      <c r="D733" s="6">
        <v>1.213E-2</v>
      </c>
      <c r="E733" s="10">
        <f t="shared" si="117"/>
        <v>3.7602039053383163E-2</v>
      </c>
      <c r="F733">
        <f t="shared" si="118"/>
        <v>1.0383179406563174</v>
      </c>
      <c r="G733">
        <f t="shared" si="115"/>
        <v>5.2786614553106981</v>
      </c>
      <c r="H733">
        <f t="shared" si="109"/>
        <v>3.2786001295247509E-2</v>
      </c>
      <c r="I733" t="str">
        <f t="shared" si="116"/>
        <v>2002</v>
      </c>
      <c r="J733">
        <f t="shared" si="110"/>
        <v>1.2731453318628514</v>
      </c>
      <c r="K733">
        <f t="shared" si="114"/>
        <v>-1.2731453318628514</v>
      </c>
      <c r="L733">
        <f t="shared" si="111"/>
        <v>-0.4835349795474233</v>
      </c>
      <c r="M733">
        <f t="shared" si="112"/>
        <v>0</v>
      </c>
      <c r="P733" s="30">
        <f t="shared" si="113"/>
        <v>0.24118715372094554</v>
      </c>
    </row>
    <row r="734" spans="1:16" x14ac:dyDescent="0.3">
      <c r="A734">
        <v>733</v>
      </c>
      <c r="B734" s="5" t="s">
        <v>9238</v>
      </c>
      <c r="C734" s="6">
        <v>5.3410000000000002</v>
      </c>
      <c r="D734" s="6">
        <v>1.2239999999999999E-2</v>
      </c>
      <c r="E734" s="10">
        <f t="shared" si="117"/>
        <v>1.0729514697554404E-2</v>
      </c>
      <c r="F734">
        <f t="shared" si="118"/>
        <v>1.0107872823618471</v>
      </c>
      <c r="G734">
        <f t="shared" si="115"/>
        <v>5.3355549574437893</v>
      </c>
      <c r="H734">
        <f t="shared" si="109"/>
        <v>3.1197197331101382E-2</v>
      </c>
      <c r="I734" t="str">
        <f t="shared" si="116"/>
        <v>2002</v>
      </c>
      <c r="J734">
        <f t="shared" si="110"/>
        <v>1.2245059457890699</v>
      </c>
      <c r="K734">
        <f t="shared" si="114"/>
        <v>-1.2245059457890699</v>
      </c>
      <c r="L734">
        <f t="shared" si="111"/>
        <v>-0.55141731318747222</v>
      </c>
      <c r="M734">
        <f t="shared" si="112"/>
        <v>0</v>
      </c>
      <c r="P734" s="30">
        <f t="shared" si="113"/>
        <v>0.22949926587874908</v>
      </c>
    </row>
    <row r="735" spans="1:16" x14ac:dyDescent="0.3">
      <c r="A735">
        <v>734</v>
      </c>
      <c r="B735" s="5" t="s">
        <v>9236</v>
      </c>
      <c r="C735" s="6">
        <v>5.24</v>
      </c>
      <c r="D735" s="6">
        <v>1.2290000000000001E-2</v>
      </c>
      <c r="E735" s="10">
        <f t="shared" si="117"/>
        <v>-1.9091403024682492E-2</v>
      </c>
      <c r="F735">
        <f t="shared" si="118"/>
        <v>0.98108968357985393</v>
      </c>
      <c r="G735">
        <f t="shared" si="115"/>
        <v>5.2346361138922006</v>
      </c>
      <c r="H735">
        <f t="shared" si="109"/>
        <v>2.9424188003311886E-2</v>
      </c>
      <c r="I735" t="str">
        <f t="shared" si="116"/>
        <v>2002</v>
      </c>
      <c r="J735">
        <f t="shared" si="110"/>
        <v>1.1330699048521187</v>
      </c>
      <c r="K735">
        <f t="shared" si="114"/>
        <v>-1.1330699048521187</v>
      </c>
      <c r="L735">
        <f t="shared" si="111"/>
        <v>-0.45049846963588358</v>
      </c>
      <c r="M735">
        <f t="shared" si="112"/>
        <v>0</v>
      </c>
      <c r="P735" s="30">
        <f t="shared" si="113"/>
        <v>0.21645628849827106</v>
      </c>
    </row>
    <row r="736" spans="1:16" x14ac:dyDescent="0.3">
      <c r="A736">
        <v>735</v>
      </c>
      <c r="B736" s="5" t="s">
        <v>9234</v>
      </c>
      <c r="C736" s="6">
        <v>5.2779999999999996</v>
      </c>
      <c r="D736" s="6">
        <v>1.2190000000000001E-2</v>
      </c>
      <c r="E736" s="10">
        <f t="shared" si="117"/>
        <v>7.2257397481814162E-3</v>
      </c>
      <c r="F736">
        <f t="shared" si="118"/>
        <v>1.0072519083969464</v>
      </c>
      <c r="G736">
        <f t="shared" si="115"/>
        <v>5.2726411539747007</v>
      </c>
      <c r="H736">
        <f t="shared" si="109"/>
        <v>2.8833532499269589E-2</v>
      </c>
      <c r="I736" t="str">
        <f t="shared" si="116"/>
        <v>2002</v>
      </c>
      <c r="J736">
        <f t="shared" si="110"/>
        <v>1.1183861711412122</v>
      </c>
      <c r="K736">
        <f t="shared" si="114"/>
        <v>-1.1183861711412122</v>
      </c>
      <c r="L736">
        <f t="shared" si="111"/>
        <v>-0.48850350971838363</v>
      </c>
      <c r="M736">
        <f t="shared" si="112"/>
        <v>0</v>
      </c>
      <c r="P736" s="30">
        <f t="shared" si="113"/>
        <v>0.21211118649675859</v>
      </c>
    </row>
    <row r="737" spans="1:16" x14ac:dyDescent="0.3">
      <c r="A737">
        <v>736</v>
      </c>
      <c r="B737" s="5" t="s">
        <v>9232</v>
      </c>
      <c r="C737" s="6">
        <v>5.0469999999999997</v>
      </c>
      <c r="D737" s="6">
        <v>1.1979999999999999E-2</v>
      </c>
      <c r="E737" s="10">
        <f t="shared" si="117"/>
        <v>-4.4753230723006951E-2</v>
      </c>
      <c r="F737">
        <f t="shared" si="118"/>
        <v>0.95623342175066317</v>
      </c>
      <c r="G737">
        <f t="shared" si="115"/>
        <v>5.0419639259252502</v>
      </c>
      <c r="H737">
        <f t="shared" ref="H737:H800" si="119">SQRT(_xlfn.VAR.S(E708:E737))</f>
        <v>2.8497227513847839E-2</v>
      </c>
      <c r="I737" t="str">
        <f t="shared" si="116"/>
        <v>2002</v>
      </c>
      <c r="J737">
        <f t="shared" ref="J737:J800" si="120">-K737</f>
        <v>1.0569831510703436</v>
      </c>
      <c r="K737">
        <f t="shared" si="114"/>
        <v>-1.0569831510703436</v>
      </c>
      <c r="L737">
        <f t="shared" ref="L737:L800" si="121">+MIN(G738-G737,G739-G737,G740-G737,G741-G737,G742-G737,G743-G737,G744-G737,G745-G737,G746-G737,G747-G737)</f>
        <v>-0.25782628166893318</v>
      </c>
      <c r="M737">
        <f t="shared" ref="M737:M800" si="122">+IF(L737&lt;K737,1,0)</f>
        <v>0</v>
      </c>
      <c r="P737" s="30">
        <f t="shared" ref="P737:P800" si="123">-K737/G737</f>
        <v>0.20963719030900776</v>
      </c>
    </row>
    <row r="738" spans="1:16" x14ac:dyDescent="0.3">
      <c r="A738">
        <v>737</v>
      </c>
      <c r="B738" s="5" t="s">
        <v>9230</v>
      </c>
      <c r="C738" s="6">
        <v>5.1829999999999998</v>
      </c>
      <c r="D738" s="6">
        <v>1.2E-2</v>
      </c>
      <c r="E738" s="10">
        <f t="shared" si="117"/>
        <v>2.659003184944422E-2</v>
      </c>
      <c r="F738">
        <f t="shared" si="118"/>
        <v>1.0269467010105013</v>
      </c>
      <c r="G738">
        <f t="shared" si="115"/>
        <v>5.1778195906363829</v>
      </c>
      <c r="H738">
        <f t="shared" si="119"/>
        <v>2.8668043132178595E-2</v>
      </c>
      <c r="I738" t="str">
        <f t="shared" si="116"/>
        <v>2002</v>
      </c>
      <c r="J738">
        <f t="shared" si="120"/>
        <v>1.0919699427151419</v>
      </c>
      <c r="K738">
        <f t="shared" ref="K738:K801" si="124">-G738*$P$3*$R$3*H738</f>
        <v>-1.0919699427151419</v>
      </c>
      <c r="L738">
        <f t="shared" si="121"/>
        <v>-0.39368194638006582</v>
      </c>
      <c r="M738">
        <f t="shared" si="122"/>
        <v>0</v>
      </c>
      <c r="P738" s="30">
        <f t="shared" si="123"/>
        <v>0.2108937794375591</v>
      </c>
    </row>
    <row r="739" spans="1:16" x14ac:dyDescent="0.3">
      <c r="A739">
        <v>738</v>
      </c>
      <c r="B739" s="5" t="s">
        <v>9229</v>
      </c>
      <c r="C739" s="6">
        <v>5.1159999999999997</v>
      </c>
      <c r="D739" s="6">
        <v>1.1930000000000001E-2</v>
      </c>
      <c r="E739" s="10">
        <f t="shared" si="117"/>
        <v>-1.301115549097322E-2</v>
      </c>
      <c r="F739">
        <f t="shared" si="118"/>
        <v>0.98707312367354816</v>
      </c>
      <c r="G739">
        <f t="shared" si="115"/>
        <v>5.1109163707394192</v>
      </c>
      <c r="H739">
        <f t="shared" si="119"/>
        <v>2.8799000508992208E-2</v>
      </c>
      <c r="I739" t="str">
        <f t="shared" si="116"/>
        <v>2002</v>
      </c>
      <c r="J739">
        <f t="shared" si="120"/>
        <v>1.0827842024546392</v>
      </c>
      <c r="K739">
        <f t="shared" si="124"/>
        <v>-1.0827842024546392</v>
      </c>
      <c r="L739">
        <f t="shared" si="121"/>
        <v>-0.32677872648310213</v>
      </c>
      <c r="M739">
        <f t="shared" si="122"/>
        <v>0</v>
      </c>
      <c r="P739" s="30">
        <f t="shared" si="123"/>
        <v>0.21185715513830408</v>
      </c>
    </row>
    <row r="740" spans="1:16" x14ac:dyDescent="0.3">
      <c r="A740">
        <v>739</v>
      </c>
      <c r="B740" s="5" t="s">
        <v>9227</v>
      </c>
      <c r="C740" s="6">
        <v>5.1459999999999999</v>
      </c>
      <c r="D740" s="6">
        <v>1.188E-2</v>
      </c>
      <c r="E740" s="10">
        <f t="shared" si="117"/>
        <v>5.8468301429561902E-3</v>
      </c>
      <c r="F740">
        <f t="shared" si="118"/>
        <v>1.0058639562157936</v>
      </c>
      <c r="G740">
        <f t="shared" si="115"/>
        <v>5.1409079809653129</v>
      </c>
      <c r="H740">
        <f t="shared" si="119"/>
        <v>2.8661119685798604E-2</v>
      </c>
      <c r="I740" t="str">
        <f t="shared" si="116"/>
        <v>2002</v>
      </c>
      <c r="J740">
        <f t="shared" si="120"/>
        <v>1.0839236787349482</v>
      </c>
      <c r="K740">
        <f t="shared" si="124"/>
        <v>-1.0839236787349482</v>
      </c>
      <c r="L740">
        <f t="shared" si="121"/>
        <v>-0.35677033670899583</v>
      </c>
      <c r="M740">
        <f t="shared" si="122"/>
        <v>0</v>
      </c>
      <c r="P740" s="30">
        <f t="shared" si="123"/>
        <v>0.21084284775146256</v>
      </c>
    </row>
    <row r="741" spans="1:16" x14ac:dyDescent="0.3">
      <c r="A741">
        <v>740</v>
      </c>
      <c r="B741" s="5" t="s">
        <v>9225</v>
      </c>
      <c r="C741" s="6">
        <v>4.9619999999999997</v>
      </c>
      <c r="D741" s="6">
        <v>1.188E-2</v>
      </c>
      <c r="E741" s="10">
        <f t="shared" si="117"/>
        <v>-3.6410828589943232E-2</v>
      </c>
      <c r="F741">
        <f t="shared" si="118"/>
        <v>0.96424407306645932</v>
      </c>
      <c r="G741">
        <f t="shared" si="115"/>
        <v>4.9570900508258608</v>
      </c>
      <c r="H741">
        <f t="shared" si="119"/>
        <v>2.9817292243265157E-2</v>
      </c>
      <c r="I741" t="str">
        <f t="shared" si="116"/>
        <v>2002</v>
      </c>
      <c r="J741">
        <f t="shared" si="120"/>
        <v>1.0873283986488456</v>
      </c>
      <c r="K741">
        <f t="shared" si="124"/>
        <v>-1.0873283986488456</v>
      </c>
      <c r="L741">
        <f t="shared" si="121"/>
        <v>-0.1729524065695438</v>
      </c>
      <c r="M741">
        <f t="shared" si="122"/>
        <v>0</v>
      </c>
      <c r="P741" s="30">
        <f t="shared" si="123"/>
        <v>0.21934812309243698</v>
      </c>
    </row>
    <row r="742" spans="1:16" x14ac:dyDescent="0.3">
      <c r="A742">
        <v>741</v>
      </c>
      <c r="B742" s="5" t="s">
        <v>9223</v>
      </c>
      <c r="C742" s="6">
        <v>4.9880000000000004</v>
      </c>
      <c r="D742" s="6">
        <v>1.172E-2</v>
      </c>
      <c r="E742" s="10">
        <f t="shared" si="117"/>
        <v>5.2261425481809759E-3</v>
      </c>
      <c r="F742">
        <f t="shared" si="118"/>
        <v>1.0052398226521566</v>
      </c>
      <c r="G742">
        <f t="shared" si="115"/>
        <v>4.9831307648635468</v>
      </c>
      <c r="H742">
        <f t="shared" si="119"/>
        <v>2.8826867662015088E-2</v>
      </c>
      <c r="I742" t="str">
        <f t="shared" si="116"/>
        <v>2002</v>
      </c>
      <c r="J742">
        <f t="shared" si="120"/>
        <v>1.0567334598284945</v>
      </c>
      <c r="K742">
        <f t="shared" si="124"/>
        <v>-1.0567334598284945</v>
      </c>
      <c r="L742">
        <f t="shared" si="121"/>
        <v>-0.19899312060722973</v>
      </c>
      <c r="M742">
        <f t="shared" si="122"/>
        <v>0</v>
      </c>
      <c r="P742" s="30">
        <f t="shared" si="123"/>
        <v>0.21206215724451916</v>
      </c>
    </row>
    <row r="743" spans="1:16" x14ac:dyDescent="0.3">
      <c r="A743">
        <v>742</v>
      </c>
      <c r="B743" s="5" t="s">
        <v>9222</v>
      </c>
      <c r="C743" s="6">
        <v>4.8</v>
      </c>
      <c r="D743" s="6">
        <v>1.2190000000000001E-2</v>
      </c>
      <c r="E743" s="10">
        <f t="shared" si="117"/>
        <v>-3.8419109903944905E-2</v>
      </c>
      <c r="F743">
        <f t="shared" si="118"/>
        <v>0.962309542902967</v>
      </c>
      <c r="G743">
        <f t="shared" si="115"/>
        <v>4.7951264757632748</v>
      </c>
      <c r="H743">
        <f t="shared" si="119"/>
        <v>2.9945498775149869E-2</v>
      </c>
      <c r="I743" t="str">
        <f t="shared" si="116"/>
        <v>2002</v>
      </c>
      <c r="J743">
        <f t="shared" si="120"/>
        <v>1.0563244649993884</v>
      </c>
      <c r="K743">
        <f t="shared" si="124"/>
        <v>-1.0563244649993884</v>
      </c>
      <c r="L743">
        <f t="shared" si="121"/>
        <v>-1.098883150695773E-2</v>
      </c>
      <c r="M743">
        <f t="shared" si="122"/>
        <v>0</v>
      </c>
      <c r="P743" s="30">
        <f t="shared" si="123"/>
        <v>0.22029126245960917</v>
      </c>
    </row>
    <row r="744" spans="1:16" x14ac:dyDescent="0.3">
      <c r="A744">
        <v>743</v>
      </c>
      <c r="B744" s="5" t="s">
        <v>9220</v>
      </c>
      <c r="C744" s="6">
        <v>4.7889999999999997</v>
      </c>
      <c r="D744" s="6">
        <v>1.2190000000000001E-2</v>
      </c>
      <c r="E744" s="10">
        <f t="shared" si="117"/>
        <v>-2.2942965533729585E-3</v>
      </c>
      <c r="F744">
        <f t="shared" si="118"/>
        <v>0.99770833333333331</v>
      </c>
      <c r="G744">
        <f t="shared" si="115"/>
        <v>4.784137644256317</v>
      </c>
      <c r="H744">
        <f t="shared" si="119"/>
        <v>2.9976869769979233E-2</v>
      </c>
      <c r="I744" t="str">
        <f t="shared" si="116"/>
        <v>2002</v>
      </c>
      <c r="J744">
        <f t="shared" si="120"/>
        <v>1.0550077941508031</v>
      </c>
      <c r="K744">
        <f t="shared" si="124"/>
        <v>-1.0550077941508031</v>
      </c>
      <c r="L744">
        <f t="shared" si="121"/>
        <v>0.1458558719640175</v>
      </c>
      <c r="M744">
        <f t="shared" si="122"/>
        <v>0</v>
      </c>
      <c r="P744" s="30">
        <f t="shared" si="123"/>
        <v>0.22052204025053748</v>
      </c>
    </row>
    <row r="745" spans="1:16" x14ac:dyDescent="0.3">
      <c r="A745">
        <v>744</v>
      </c>
      <c r="B745" s="5" t="s">
        <v>9218</v>
      </c>
      <c r="C745" s="6">
        <v>5.2510000000000003</v>
      </c>
      <c r="D745" s="6">
        <v>1.208E-2</v>
      </c>
      <c r="E745" s="10">
        <f t="shared" si="117"/>
        <v>9.2096913295249994E-2</v>
      </c>
      <c r="F745">
        <f t="shared" si="118"/>
        <v>1.0964710795573189</v>
      </c>
      <c r="G745">
        <f t="shared" si="115"/>
        <v>5.245716653064127</v>
      </c>
      <c r="H745">
        <f t="shared" si="119"/>
        <v>3.3690071613304423E-2</v>
      </c>
      <c r="I745" t="str">
        <f t="shared" si="116"/>
        <v>2003</v>
      </c>
      <c r="J745">
        <f t="shared" si="120"/>
        <v>1.300087202597082</v>
      </c>
      <c r="K745">
        <f t="shared" si="124"/>
        <v>-1.300087202597082</v>
      </c>
      <c r="L745">
        <f t="shared" si="121"/>
        <v>-0.3157231368437925</v>
      </c>
      <c r="M745">
        <f t="shared" si="122"/>
        <v>0</v>
      </c>
      <c r="P745" s="30">
        <f t="shared" si="123"/>
        <v>0.24783786250400605</v>
      </c>
    </row>
    <row r="746" spans="1:16" x14ac:dyDescent="0.3">
      <c r="A746">
        <v>745</v>
      </c>
      <c r="B746" s="5" t="s">
        <v>9216</v>
      </c>
      <c r="C746" s="6">
        <v>5.3440000000000003</v>
      </c>
      <c r="D746" s="6">
        <v>1.2239999999999999E-2</v>
      </c>
      <c r="E746" s="10">
        <f t="shared" si="117"/>
        <v>1.7555901578622298E-2</v>
      </c>
      <c r="F746">
        <f t="shared" si="118"/>
        <v>1.0177109122071986</v>
      </c>
      <c r="G746">
        <f t="shared" si="115"/>
        <v>5.3385518990038587</v>
      </c>
      <c r="H746">
        <f t="shared" si="119"/>
        <v>3.3543090893283264E-2</v>
      </c>
      <c r="I746" t="str">
        <f t="shared" si="116"/>
        <v>2003</v>
      </c>
      <c r="J746">
        <f t="shared" si="120"/>
        <v>1.3173229826636521</v>
      </c>
      <c r="K746">
        <f t="shared" si="124"/>
        <v>-1.3173229826636521</v>
      </c>
      <c r="L746">
        <f t="shared" si="121"/>
        <v>-0.40855838278352419</v>
      </c>
      <c r="M746">
        <f t="shared" si="122"/>
        <v>0</v>
      </c>
      <c r="P746" s="30">
        <f t="shared" si="123"/>
        <v>0.24675661257680317</v>
      </c>
    </row>
    <row r="747" spans="1:16" x14ac:dyDescent="0.3">
      <c r="A747">
        <v>746</v>
      </c>
      <c r="B747" s="5" t="s">
        <v>9215</v>
      </c>
      <c r="C747" s="6">
        <v>4.9349999999999996</v>
      </c>
      <c r="D747" s="6">
        <v>1.218E-2</v>
      </c>
      <c r="E747" s="10">
        <f t="shared" si="117"/>
        <v>-7.9621763348899768E-2</v>
      </c>
      <c r="F747">
        <f t="shared" si="118"/>
        <v>0.92346556886227538</v>
      </c>
      <c r="G747">
        <f t="shared" si="115"/>
        <v>4.9299935162203345</v>
      </c>
      <c r="H747">
        <f t="shared" si="119"/>
        <v>3.5457713388228597E-2</v>
      </c>
      <c r="I747" t="str">
        <f t="shared" si="116"/>
        <v>2003</v>
      </c>
      <c r="J747">
        <f t="shared" si="120"/>
        <v>1.2859461839012052</v>
      </c>
      <c r="K747">
        <f t="shared" si="124"/>
        <v>-1.2859461839012052</v>
      </c>
      <c r="L747">
        <f t="shared" si="121"/>
        <v>0.17191053959505176</v>
      </c>
      <c r="M747">
        <f t="shared" si="122"/>
        <v>0</v>
      </c>
      <c r="P747" s="30">
        <f t="shared" si="123"/>
        <v>0.2608413539835846</v>
      </c>
    </row>
    <row r="748" spans="1:16" x14ac:dyDescent="0.3">
      <c r="A748">
        <v>747</v>
      </c>
      <c r="B748" s="5" t="s">
        <v>9213</v>
      </c>
      <c r="C748" s="6">
        <v>5.1269999999999998</v>
      </c>
      <c r="D748" s="6">
        <v>1.214E-2</v>
      </c>
      <c r="E748" s="10">
        <f t="shared" si="117"/>
        <v>3.8168019916118588E-2</v>
      </c>
      <c r="F748">
        <f t="shared" si="118"/>
        <v>1.0389057750759878</v>
      </c>
      <c r="G748">
        <f t="shared" si="115"/>
        <v>5.1218158077793863</v>
      </c>
      <c r="H748">
        <f t="shared" si="119"/>
        <v>3.595495398581202E-2</v>
      </c>
      <c r="I748" t="str">
        <f t="shared" si="116"/>
        <v>2003</v>
      </c>
      <c r="J748">
        <f t="shared" si="120"/>
        <v>1.354716480555604</v>
      </c>
      <c r="K748">
        <f t="shared" si="124"/>
        <v>-1.354716480555604</v>
      </c>
      <c r="L748">
        <f t="shared" si="121"/>
        <v>-1.9911751963999968E-2</v>
      </c>
      <c r="M748">
        <f t="shared" si="122"/>
        <v>0</v>
      </c>
      <c r="P748" s="30">
        <f t="shared" si="123"/>
        <v>0.26449925795807849</v>
      </c>
    </row>
    <row r="749" spans="1:16" x14ac:dyDescent="0.3">
      <c r="A749">
        <v>748</v>
      </c>
      <c r="B749" s="5" t="s">
        <v>9211</v>
      </c>
      <c r="C749" s="6">
        <v>5.1609999999999996</v>
      </c>
      <c r="D749" s="6">
        <v>1.2190000000000001E-2</v>
      </c>
      <c r="E749" s="10">
        <f t="shared" si="117"/>
        <v>6.6096663650265109E-3</v>
      </c>
      <c r="F749">
        <f t="shared" si="118"/>
        <v>1.0066315584162278</v>
      </c>
      <c r="G749">
        <f t="shared" si="115"/>
        <v>5.1557599461279713</v>
      </c>
      <c r="H749">
        <f t="shared" si="119"/>
        <v>3.5924686512811825E-2</v>
      </c>
      <c r="I749" t="str">
        <f t="shared" si="116"/>
        <v>2003</v>
      </c>
      <c r="J749">
        <f t="shared" si="120"/>
        <v>1.3625466992980686</v>
      </c>
      <c r="K749">
        <f t="shared" si="124"/>
        <v>-1.3625466992980686</v>
      </c>
      <c r="L749">
        <f t="shared" si="121"/>
        <v>-5.3855890312584975E-2</v>
      </c>
      <c r="M749">
        <f t="shared" si="122"/>
        <v>0</v>
      </c>
      <c r="P749" s="30">
        <f t="shared" si="123"/>
        <v>0.26427659812233018</v>
      </c>
    </row>
    <row r="750" spans="1:16" x14ac:dyDescent="0.3">
      <c r="A750">
        <v>749</v>
      </c>
      <c r="B750" s="5" t="s">
        <v>9210</v>
      </c>
      <c r="C750" s="6">
        <v>5.3040000000000003</v>
      </c>
      <c r="D750" s="6">
        <v>1.2030000000000001E-2</v>
      </c>
      <c r="E750" s="10">
        <f t="shared" si="117"/>
        <v>2.7330893716971484E-2</v>
      </c>
      <c r="F750">
        <f t="shared" si="118"/>
        <v>1.0277078085642319</v>
      </c>
      <c r="G750">
        <f t="shared" si="115"/>
        <v>5.298685404386152</v>
      </c>
      <c r="H750">
        <f t="shared" si="119"/>
        <v>3.6009170691287444E-2</v>
      </c>
      <c r="I750" t="str">
        <f t="shared" si="116"/>
        <v>2003</v>
      </c>
      <c r="J750">
        <f t="shared" si="120"/>
        <v>1.4036116859661598</v>
      </c>
      <c r="K750">
        <f t="shared" si="124"/>
        <v>-1.4036116859661598</v>
      </c>
      <c r="L750">
        <f t="shared" si="121"/>
        <v>-0.19678134857076568</v>
      </c>
      <c r="M750">
        <f t="shared" si="122"/>
        <v>0</v>
      </c>
      <c r="P750" s="30">
        <f t="shared" si="123"/>
        <v>0.2648980980837769</v>
      </c>
    </row>
    <row r="751" spans="1:16" x14ac:dyDescent="0.3">
      <c r="A751">
        <v>750</v>
      </c>
      <c r="B751" s="5" t="s">
        <v>9208</v>
      </c>
      <c r="C751" s="6">
        <v>5.1429999999999998</v>
      </c>
      <c r="D751" s="6">
        <v>1.2030000000000001E-2</v>
      </c>
      <c r="E751" s="10">
        <f t="shared" si="117"/>
        <v>-3.0824686090782351E-2</v>
      </c>
      <c r="F751">
        <f t="shared" si="118"/>
        <v>0.96964555052790335</v>
      </c>
      <c r="G751">
        <f t="shared" si="115"/>
        <v>5.1378467260101761</v>
      </c>
      <c r="H751">
        <f t="shared" si="119"/>
        <v>3.6308709573553956E-2</v>
      </c>
      <c r="I751" t="str">
        <f t="shared" si="116"/>
        <v>2003</v>
      </c>
      <c r="J751">
        <f t="shared" si="120"/>
        <v>1.3723272242665923</v>
      </c>
      <c r="K751">
        <f t="shared" si="124"/>
        <v>-1.3723272242665923</v>
      </c>
      <c r="L751">
        <f t="shared" si="121"/>
        <v>-3.5942670194789805E-2</v>
      </c>
      <c r="M751">
        <f t="shared" si="122"/>
        <v>0</v>
      </c>
      <c r="P751" s="30">
        <f t="shared" si="123"/>
        <v>0.26710162787053027</v>
      </c>
    </row>
    <row r="752" spans="1:16" x14ac:dyDescent="0.3">
      <c r="A752">
        <v>751</v>
      </c>
      <c r="B752" s="5" t="s">
        <v>9206</v>
      </c>
      <c r="C752" s="6">
        <v>5.2510000000000003</v>
      </c>
      <c r="D752" s="6">
        <v>1.2030000000000001E-2</v>
      </c>
      <c r="E752" s="10">
        <f t="shared" si="117"/>
        <v>2.0781967862943142E-2</v>
      </c>
      <c r="F752">
        <f t="shared" si="118"/>
        <v>1.02099941668287</v>
      </c>
      <c r="G752">
        <f t="shared" si="115"/>
        <v>5.2457385102623837</v>
      </c>
      <c r="H752">
        <f t="shared" si="119"/>
        <v>3.638448067577589E-2</v>
      </c>
      <c r="I752" t="str">
        <f t="shared" si="116"/>
        <v>2003</v>
      </c>
      <c r="J752">
        <f t="shared" si="120"/>
        <v>1.4040692860169255</v>
      </c>
      <c r="K752">
        <f t="shared" si="124"/>
        <v>-1.4040692860169255</v>
      </c>
      <c r="L752">
        <f t="shared" si="121"/>
        <v>-0.14383445444699738</v>
      </c>
      <c r="M752">
        <f t="shared" si="122"/>
        <v>0</v>
      </c>
      <c r="P752" s="30">
        <f t="shared" si="123"/>
        <v>0.26765903090100773</v>
      </c>
    </row>
    <row r="753" spans="1:16" x14ac:dyDescent="0.3">
      <c r="A753">
        <v>752</v>
      </c>
      <c r="B753" s="5" t="s">
        <v>9204</v>
      </c>
      <c r="C753" s="6">
        <v>5.1070000000000002</v>
      </c>
      <c r="D753" s="6">
        <v>1.1979999999999999E-2</v>
      </c>
      <c r="E753" s="10">
        <f t="shared" si="117"/>
        <v>-2.7806386990215384E-2</v>
      </c>
      <c r="F753">
        <f t="shared" si="118"/>
        <v>0.97257665206627308</v>
      </c>
      <c r="G753">
        <f t="shared" si="115"/>
        <v>5.1019040558153863</v>
      </c>
      <c r="H753">
        <f t="shared" si="119"/>
        <v>3.6350965041097333E-2</v>
      </c>
      <c r="I753" t="str">
        <f t="shared" si="116"/>
        <v>2003</v>
      </c>
      <c r="J753">
        <f t="shared" si="120"/>
        <v>1.3643127972448343</v>
      </c>
      <c r="K753">
        <f t="shared" si="124"/>
        <v>-1.3643127972448343</v>
      </c>
      <c r="L753">
        <f t="shared" si="121"/>
        <v>0.28882393130069772</v>
      </c>
      <c r="M753">
        <f t="shared" si="122"/>
        <v>0</v>
      </c>
      <c r="P753" s="30">
        <f t="shared" si="123"/>
        <v>0.26741247626750791</v>
      </c>
    </row>
    <row r="754" spans="1:16" x14ac:dyDescent="0.3">
      <c r="A754">
        <v>753</v>
      </c>
      <c r="B754" s="5" t="s">
        <v>9202</v>
      </c>
      <c r="C754" s="6">
        <v>5.43</v>
      </c>
      <c r="D754" s="6">
        <v>1.1979999999999999E-2</v>
      </c>
      <c r="E754" s="10">
        <f t="shared" si="117"/>
        <v>6.1326986280337177E-2</v>
      </c>
      <c r="F754">
        <f t="shared" si="118"/>
        <v>1.0632465243783042</v>
      </c>
      <c r="G754">
        <f t="shared" si="115"/>
        <v>5.4245817550572832</v>
      </c>
      <c r="H754">
        <f t="shared" si="119"/>
        <v>3.766642924733881E-2</v>
      </c>
      <c r="I754" t="str">
        <f t="shared" si="116"/>
        <v>2003</v>
      </c>
      <c r="J754">
        <f t="shared" si="120"/>
        <v>1.5030950027878935</v>
      </c>
      <c r="K754">
        <f t="shared" si="124"/>
        <v>-1.5030950027878935</v>
      </c>
      <c r="L754">
        <f t="shared" si="121"/>
        <v>-3.3853767941199209E-2</v>
      </c>
      <c r="M754">
        <f t="shared" si="122"/>
        <v>0</v>
      </c>
      <c r="P754" s="30">
        <f t="shared" si="123"/>
        <v>0.27708956573224713</v>
      </c>
    </row>
    <row r="755" spans="1:16" x14ac:dyDescent="0.3">
      <c r="A755">
        <v>754</v>
      </c>
      <c r="B755" s="5" t="s">
        <v>9201</v>
      </c>
      <c r="C755" s="6">
        <v>5.6449999999999996</v>
      </c>
      <c r="D755" s="6">
        <v>1.1930000000000001E-2</v>
      </c>
      <c r="E755" s="10">
        <f t="shared" si="117"/>
        <v>3.8831063655781331E-2</v>
      </c>
      <c r="F755">
        <f t="shared" si="118"/>
        <v>1.0395948434622468</v>
      </c>
      <c r="G755">
        <f t="shared" si="115"/>
        <v>5.6393907179093086</v>
      </c>
      <c r="H755">
        <f t="shared" si="119"/>
        <v>3.790731022180302E-2</v>
      </c>
      <c r="I755" t="str">
        <f t="shared" si="116"/>
        <v>2003</v>
      </c>
      <c r="J755">
        <f t="shared" si="120"/>
        <v>1.5726094289750134</v>
      </c>
      <c r="K755">
        <f t="shared" si="124"/>
        <v>-1.5726094289750134</v>
      </c>
      <c r="L755">
        <f t="shared" si="121"/>
        <v>-0.24866273079322454</v>
      </c>
      <c r="M755">
        <f t="shared" si="122"/>
        <v>0</v>
      </c>
      <c r="P755" s="30">
        <f t="shared" si="123"/>
        <v>0.27886158410354422</v>
      </c>
    </row>
    <row r="756" spans="1:16" x14ac:dyDescent="0.3">
      <c r="A756">
        <v>755</v>
      </c>
      <c r="B756" s="5" t="s">
        <v>9200</v>
      </c>
      <c r="C756" s="6">
        <v>5.5359999999999996</v>
      </c>
      <c r="D756" s="6">
        <v>1.1930000000000001E-2</v>
      </c>
      <c r="E756" s="10">
        <f t="shared" si="117"/>
        <v>-1.9497979286256951E-2</v>
      </c>
      <c r="F756">
        <f t="shared" si="118"/>
        <v>0.98069087688219658</v>
      </c>
      <c r="G756">
        <f t="shared" si="115"/>
        <v>5.5304990282278004</v>
      </c>
      <c r="H756">
        <f t="shared" si="119"/>
        <v>3.7839649711540829E-2</v>
      </c>
      <c r="I756" t="str">
        <f t="shared" si="116"/>
        <v>2003</v>
      </c>
      <c r="J756">
        <f t="shared" si="120"/>
        <v>1.5394909791587958</v>
      </c>
      <c r="K756">
        <f t="shared" si="124"/>
        <v>-1.5394909791587958</v>
      </c>
      <c r="L756">
        <f t="shared" si="121"/>
        <v>-0.13977104111171634</v>
      </c>
      <c r="M756">
        <f t="shared" si="122"/>
        <v>0</v>
      </c>
      <c r="P756" s="30">
        <f t="shared" si="123"/>
        <v>0.27836384588464747</v>
      </c>
    </row>
    <row r="757" spans="1:16" x14ac:dyDescent="0.3">
      <c r="A757">
        <v>756</v>
      </c>
      <c r="B757" s="5" t="s">
        <v>9199</v>
      </c>
      <c r="C757" s="6">
        <v>5.4329999999999998</v>
      </c>
      <c r="D757" s="6">
        <v>1.172E-2</v>
      </c>
      <c r="E757" s="10">
        <f t="shared" si="117"/>
        <v>-1.8780750745982403E-2</v>
      </c>
      <c r="F757">
        <f t="shared" si="118"/>
        <v>0.98139450867052025</v>
      </c>
      <c r="G757">
        <f t="shared" si="115"/>
        <v>5.4276963603656068</v>
      </c>
      <c r="H757">
        <f t="shared" si="119"/>
        <v>3.8142385929939841E-2</v>
      </c>
      <c r="I757" t="str">
        <f t="shared" si="116"/>
        <v>2003</v>
      </c>
      <c r="J757">
        <f t="shared" si="120"/>
        <v>1.5229621880960582</v>
      </c>
      <c r="K757">
        <f t="shared" si="124"/>
        <v>-1.5229621880960582</v>
      </c>
      <c r="L757">
        <f t="shared" si="121"/>
        <v>-3.6968373249522735E-2</v>
      </c>
      <c r="M757">
        <f t="shared" si="122"/>
        <v>0</v>
      </c>
      <c r="P757" s="30">
        <f t="shared" si="123"/>
        <v>0.28059089657577535</v>
      </c>
    </row>
    <row r="758" spans="1:16" x14ac:dyDescent="0.3">
      <c r="A758">
        <v>757</v>
      </c>
      <c r="B758" s="5" t="s">
        <v>9197</v>
      </c>
      <c r="C758" s="6">
        <v>5.673</v>
      </c>
      <c r="D758" s="6">
        <v>1.1979999999999999E-2</v>
      </c>
      <c r="E758" s="10">
        <f t="shared" si="117"/>
        <v>4.3226610775044111E-2</v>
      </c>
      <c r="F758">
        <f t="shared" si="118"/>
        <v>1.0441744892324683</v>
      </c>
      <c r="G758">
        <f t="shared" si="115"/>
        <v>5.6673392811123335</v>
      </c>
      <c r="H758">
        <f t="shared" si="119"/>
        <v>3.8571090555812641E-2</v>
      </c>
      <c r="I758" t="str">
        <f t="shared" si="116"/>
        <v>2003</v>
      </c>
      <c r="J758">
        <f t="shared" si="120"/>
        <v>1.6080770425243904</v>
      </c>
      <c r="K758">
        <f t="shared" si="124"/>
        <v>-1.6080770425243904</v>
      </c>
      <c r="L758">
        <f t="shared" si="121"/>
        <v>-0.27661129399624951</v>
      </c>
      <c r="M758">
        <f t="shared" si="122"/>
        <v>0</v>
      </c>
      <c r="P758" s="30">
        <f t="shared" si="123"/>
        <v>0.28374462208106443</v>
      </c>
    </row>
    <row r="759" spans="1:16" x14ac:dyDescent="0.3">
      <c r="A759">
        <v>758</v>
      </c>
      <c r="B759" s="5" t="s">
        <v>9195</v>
      </c>
      <c r="C759" s="6">
        <v>5.4580000000000002</v>
      </c>
      <c r="D759" s="6">
        <v>1.1779999999999999E-2</v>
      </c>
      <c r="E759" s="10">
        <f t="shared" si="117"/>
        <v>-3.8635656058283403E-2</v>
      </c>
      <c r="F759">
        <f t="shared" si="118"/>
        <v>0.96210118103296316</v>
      </c>
      <c r="G759">
        <f t="shared" si="115"/>
        <v>5.4526446923269116</v>
      </c>
      <c r="H759">
        <f t="shared" si="119"/>
        <v>3.9377122197523574E-2</v>
      </c>
      <c r="I759" t="str">
        <f t="shared" si="116"/>
        <v>2003</v>
      </c>
      <c r="J759">
        <f t="shared" si="120"/>
        <v>1.5794900447770788</v>
      </c>
      <c r="K759">
        <f t="shared" si="124"/>
        <v>-1.5794900447770788</v>
      </c>
      <c r="L759">
        <f t="shared" si="121"/>
        <v>-6.1916705210827594E-2</v>
      </c>
      <c r="M759">
        <f t="shared" si="122"/>
        <v>0</v>
      </c>
      <c r="P759" s="30">
        <f t="shared" si="123"/>
        <v>0.28967411850615793</v>
      </c>
    </row>
    <row r="760" spans="1:16" x14ac:dyDescent="0.3">
      <c r="A760">
        <v>759</v>
      </c>
      <c r="B760" s="5" t="s">
        <v>9193</v>
      </c>
      <c r="C760" s="6">
        <v>5.524</v>
      </c>
      <c r="D760" s="6">
        <v>1.1519999999999999E-2</v>
      </c>
      <c r="E760" s="10">
        <f t="shared" si="117"/>
        <v>1.2019813260898835E-2</v>
      </c>
      <c r="F760">
        <f t="shared" si="118"/>
        <v>1.0120923415170391</v>
      </c>
      <c r="G760">
        <f t="shared" si="115"/>
        <v>5.5186995046448484</v>
      </c>
      <c r="H760">
        <f t="shared" si="119"/>
        <v>3.8045477397291257E-2</v>
      </c>
      <c r="I760" t="str">
        <f t="shared" si="116"/>
        <v>2003</v>
      </c>
      <c r="J760">
        <f t="shared" si="120"/>
        <v>1.5445625690023621</v>
      </c>
      <c r="K760">
        <f t="shared" si="124"/>
        <v>-1.5445625690023621</v>
      </c>
      <c r="L760">
        <f t="shared" si="121"/>
        <v>-0.12797151752876434</v>
      </c>
      <c r="M760">
        <f t="shared" si="122"/>
        <v>0</v>
      </c>
      <c r="P760" s="30">
        <f t="shared" si="123"/>
        <v>0.27987799801427332</v>
      </c>
    </row>
    <row r="761" spans="1:16" x14ac:dyDescent="0.3">
      <c r="A761">
        <v>760</v>
      </c>
      <c r="B761" s="5" t="s">
        <v>9191</v>
      </c>
      <c r="C761" s="6">
        <v>5.3959999999999999</v>
      </c>
      <c r="D761" s="6">
        <v>1.1730000000000001E-2</v>
      </c>
      <c r="E761" s="10">
        <f t="shared" si="117"/>
        <v>-2.3444297201536256E-2</v>
      </c>
      <c r="F761">
        <f t="shared" si="118"/>
        <v>0.97682838522809556</v>
      </c>
      <c r="G761">
        <f t="shared" si="115"/>
        <v>5.390727987116084</v>
      </c>
      <c r="H761">
        <f t="shared" si="119"/>
        <v>3.8366381084195537E-2</v>
      </c>
      <c r="I761" t="str">
        <f t="shared" si="116"/>
        <v>2003</v>
      </c>
      <c r="J761">
        <f t="shared" si="120"/>
        <v>1.5214720375160242</v>
      </c>
      <c r="K761">
        <f t="shared" si="124"/>
        <v>-1.5214720375160242</v>
      </c>
      <c r="L761">
        <f t="shared" si="121"/>
        <v>4.7953102924679136E-2</v>
      </c>
      <c r="M761">
        <f t="shared" si="122"/>
        <v>0</v>
      </c>
      <c r="P761" s="30">
        <f t="shared" si="123"/>
        <v>0.28223869598918067</v>
      </c>
    </row>
    <row r="762" spans="1:16" x14ac:dyDescent="0.3">
      <c r="A762">
        <v>761</v>
      </c>
      <c r="B762" s="5" t="s">
        <v>9190</v>
      </c>
      <c r="C762" s="6">
        <v>5.444</v>
      </c>
      <c r="D762" s="6">
        <v>1.1730000000000001E-2</v>
      </c>
      <c r="E762" s="10">
        <f t="shared" si="117"/>
        <v>8.8561464437102826E-3</v>
      </c>
      <c r="F762">
        <f t="shared" si="118"/>
        <v>1.0088954781319497</v>
      </c>
      <c r="G762">
        <f t="shared" si="115"/>
        <v>5.4386810900407632</v>
      </c>
      <c r="H762">
        <f t="shared" si="119"/>
        <v>3.5820330853161914E-2</v>
      </c>
      <c r="I762" t="str">
        <f t="shared" si="116"/>
        <v>2003</v>
      </c>
      <c r="J762">
        <f t="shared" si="120"/>
        <v>1.4331409556085781</v>
      </c>
      <c r="K762">
        <f t="shared" si="124"/>
        <v>-1.4331409556085781</v>
      </c>
      <c r="L762">
        <f t="shared" si="121"/>
        <v>0.13884095416245223</v>
      </c>
      <c r="M762">
        <f t="shared" si="122"/>
        <v>0</v>
      </c>
      <c r="P762" s="30">
        <f t="shared" si="123"/>
        <v>0.26350891546719402</v>
      </c>
    </row>
    <row r="763" spans="1:16" x14ac:dyDescent="0.3">
      <c r="A763">
        <v>762</v>
      </c>
      <c r="B763" s="5" t="s">
        <v>9188</v>
      </c>
      <c r="C763" s="6">
        <v>5.66</v>
      </c>
      <c r="D763" s="6">
        <v>1.1730000000000001E-2</v>
      </c>
      <c r="E763" s="10">
        <f t="shared" si="117"/>
        <v>3.8909807425871863E-2</v>
      </c>
      <c r="F763">
        <f t="shared" si="118"/>
        <v>1.0396767083027185</v>
      </c>
      <c r="G763">
        <f t="shared" si="115"/>
        <v>5.6544700532018224</v>
      </c>
      <c r="H763">
        <f t="shared" si="119"/>
        <v>3.5865606732016692E-2</v>
      </c>
      <c r="I763" t="str">
        <f t="shared" si="116"/>
        <v>2003</v>
      </c>
      <c r="J763">
        <f t="shared" si="120"/>
        <v>1.4918865929946041</v>
      </c>
      <c r="K763">
        <f t="shared" si="124"/>
        <v>-1.4918865929946041</v>
      </c>
      <c r="L763">
        <f t="shared" si="121"/>
        <v>-7.6948008998606987E-2</v>
      </c>
      <c r="M763">
        <f t="shared" si="122"/>
        <v>0</v>
      </c>
      <c r="P763" s="30">
        <f t="shared" si="123"/>
        <v>0.26384198323763852</v>
      </c>
    </row>
    <row r="764" spans="1:16" x14ac:dyDescent="0.3">
      <c r="A764">
        <v>763</v>
      </c>
      <c r="B764" s="5" t="s">
        <v>9186</v>
      </c>
      <c r="C764" s="6">
        <v>5.5830000000000002</v>
      </c>
      <c r="D764" s="6">
        <v>1.1779999999999999E-2</v>
      </c>
      <c r="E764" s="10">
        <f t="shared" si="117"/>
        <v>-1.3697625886868132E-2</v>
      </c>
      <c r="F764">
        <f t="shared" si="118"/>
        <v>0.98639575971731452</v>
      </c>
      <c r="G764">
        <f t="shared" si="115"/>
        <v>5.5775220442032154</v>
      </c>
      <c r="H764">
        <f t="shared" si="119"/>
        <v>3.5944624973623031E-2</v>
      </c>
      <c r="I764" t="str">
        <f t="shared" si="116"/>
        <v>2003</v>
      </c>
      <c r="J764">
        <f t="shared" si="120"/>
        <v>1.4748266372001659</v>
      </c>
      <c r="K764">
        <f t="shared" si="124"/>
        <v>-1.4748266372001659</v>
      </c>
      <c r="L764">
        <f t="shared" si="121"/>
        <v>2.1983080182555348E-2</v>
      </c>
      <c r="M764">
        <f t="shared" si="122"/>
        <v>0</v>
      </c>
      <c r="P764" s="30">
        <f t="shared" si="123"/>
        <v>0.26442327354545747</v>
      </c>
    </row>
    <row r="765" spans="1:16" x14ac:dyDescent="0.3">
      <c r="A765">
        <v>764</v>
      </c>
      <c r="B765" s="5" t="s">
        <v>9184</v>
      </c>
      <c r="C765" s="6">
        <v>5.6050000000000004</v>
      </c>
      <c r="D765" s="6">
        <v>1.1770000000000001E-2</v>
      </c>
      <c r="E765" s="10">
        <f t="shared" si="117"/>
        <v>3.9327901958997793E-3</v>
      </c>
      <c r="F765">
        <f t="shared" si="118"/>
        <v>1.0039405337632097</v>
      </c>
      <c r="G765">
        <f t="shared" si="115"/>
        <v>5.5995051243857707</v>
      </c>
      <c r="H765">
        <f t="shared" si="119"/>
        <v>3.5735504396007013E-2</v>
      </c>
      <c r="I765" t="str">
        <f t="shared" si="116"/>
        <v>2003</v>
      </c>
      <c r="J765">
        <f t="shared" si="120"/>
        <v>1.4720253310368254</v>
      </c>
      <c r="K765">
        <f t="shared" si="124"/>
        <v>-1.4720253310368254</v>
      </c>
      <c r="L765">
        <f t="shared" si="121"/>
        <v>3.8980561174492223E-2</v>
      </c>
      <c r="M765">
        <f t="shared" si="122"/>
        <v>0</v>
      </c>
      <c r="P765" s="30">
        <f t="shared" si="123"/>
        <v>0.26288489756463918</v>
      </c>
    </row>
    <row r="766" spans="1:16" x14ac:dyDescent="0.3">
      <c r="A766">
        <v>765</v>
      </c>
      <c r="B766" s="5" t="s">
        <v>9183</v>
      </c>
      <c r="C766" s="6">
        <v>5.766</v>
      </c>
      <c r="D766" s="6">
        <v>1.1770000000000001E-2</v>
      </c>
      <c r="E766" s="10">
        <f t="shared" si="117"/>
        <v>2.8319542692087096E-2</v>
      </c>
      <c r="F766">
        <f t="shared" si="118"/>
        <v>1.0287243532560213</v>
      </c>
      <c r="G766">
        <f t="shared" si="115"/>
        <v>5.7603472876375292</v>
      </c>
      <c r="H766">
        <f t="shared" si="119"/>
        <v>3.6043088124877463E-2</v>
      </c>
      <c r="I766" t="str">
        <f t="shared" si="116"/>
        <v>2003</v>
      </c>
      <c r="J766">
        <f t="shared" si="120"/>
        <v>1.5273423075237929</v>
      </c>
      <c r="K766">
        <f t="shared" si="124"/>
        <v>-1.5273423075237929</v>
      </c>
      <c r="L766">
        <f t="shared" si="121"/>
        <v>-0.12186160207726626</v>
      </c>
      <c r="M766">
        <f t="shared" si="122"/>
        <v>0</v>
      </c>
      <c r="P766" s="30">
        <f t="shared" si="123"/>
        <v>0.26514760851340896</v>
      </c>
    </row>
    <row r="767" spans="1:16" x14ac:dyDescent="0.3">
      <c r="A767">
        <v>766</v>
      </c>
      <c r="B767" s="5" t="s">
        <v>9181</v>
      </c>
      <c r="C767" s="6">
        <v>5.7619999999999996</v>
      </c>
      <c r="D767" s="6">
        <v>1.183E-2</v>
      </c>
      <c r="E767" s="10">
        <f t="shared" si="117"/>
        <v>-6.939625538737676E-4</v>
      </c>
      <c r="F767">
        <f t="shared" si="118"/>
        <v>0.99930627818244877</v>
      </c>
      <c r="G767">
        <f t="shared" si="115"/>
        <v>5.7563224273633322</v>
      </c>
      <c r="H767">
        <f t="shared" si="119"/>
        <v>3.4912302147341895E-2</v>
      </c>
      <c r="I767" t="str">
        <f t="shared" si="116"/>
        <v>2003</v>
      </c>
      <c r="J767">
        <f t="shared" si="120"/>
        <v>1.4783910345022926</v>
      </c>
      <c r="K767">
        <f t="shared" si="124"/>
        <v>-1.4783910345022926</v>
      </c>
      <c r="L767">
        <f t="shared" si="121"/>
        <v>-0.11783674180306924</v>
      </c>
      <c r="M767">
        <f t="shared" si="122"/>
        <v>0</v>
      </c>
      <c r="P767" s="30">
        <f t="shared" si="123"/>
        <v>0.25682908717458092</v>
      </c>
    </row>
    <row r="768" spans="1:16" x14ac:dyDescent="0.3">
      <c r="A768">
        <v>767</v>
      </c>
      <c r="B768" s="5" t="s">
        <v>9179</v>
      </c>
      <c r="C768" s="6">
        <v>5.6440000000000001</v>
      </c>
      <c r="D768" s="6">
        <v>1.1730000000000001E-2</v>
      </c>
      <c r="E768" s="10">
        <f t="shared" si="117"/>
        <v>-2.069160267176906E-2</v>
      </c>
      <c r="F768">
        <f t="shared" si="118"/>
        <v>0.97952099965289841</v>
      </c>
      <c r="G768">
        <f t="shared" si="115"/>
        <v>5.638485685560263</v>
      </c>
      <c r="H768">
        <f t="shared" si="119"/>
        <v>3.4944002243826496E-2</v>
      </c>
      <c r="I768" t="str">
        <f t="shared" si="116"/>
        <v>2003</v>
      </c>
      <c r="J768">
        <f t="shared" si="120"/>
        <v>1.4494420197452873</v>
      </c>
      <c r="K768">
        <f t="shared" si="124"/>
        <v>-1.4494420197452873</v>
      </c>
      <c r="L768">
        <f t="shared" si="121"/>
        <v>9.5882312599589348E-2</v>
      </c>
      <c r="M768">
        <f t="shared" si="122"/>
        <v>0</v>
      </c>
      <c r="P768" s="30">
        <f t="shared" si="123"/>
        <v>0.25706228597107184</v>
      </c>
    </row>
    <row r="769" spans="1:16" x14ac:dyDescent="0.3">
      <c r="A769">
        <v>768</v>
      </c>
      <c r="B769" s="5" t="s">
        <v>9177</v>
      </c>
      <c r="C769" s="6">
        <v>5.8280000000000003</v>
      </c>
      <c r="D769" s="6">
        <v>1.1730000000000001E-2</v>
      </c>
      <c r="E769" s="10">
        <f t="shared" si="117"/>
        <v>3.2080854342390878E-2</v>
      </c>
      <c r="F769">
        <f t="shared" si="118"/>
        <v>1.0326009922041106</v>
      </c>
      <c r="G769">
        <f t="shared" si="115"/>
        <v>5.8223059134382016</v>
      </c>
      <c r="H769">
        <f t="shared" si="119"/>
        <v>3.5207454428512253E-2</v>
      </c>
      <c r="I769" t="str">
        <f t="shared" si="116"/>
        <v>2003</v>
      </c>
      <c r="J769">
        <f t="shared" si="120"/>
        <v>1.5079792539027117</v>
      </c>
      <c r="K769">
        <f t="shared" si="124"/>
        <v>-1.5079792539027117</v>
      </c>
      <c r="L769">
        <f t="shared" si="121"/>
        <v>-8.7937915278349266E-2</v>
      </c>
      <c r="M769">
        <f t="shared" si="122"/>
        <v>0</v>
      </c>
      <c r="P769" s="30">
        <f t="shared" si="123"/>
        <v>0.25900034734042621</v>
      </c>
    </row>
    <row r="770" spans="1:16" x14ac:dyDescent="0.3">
      <c r="A770">
        <v>769</v>
      </c>
      <c r="B770" s="5" t="s">
        <v>9175</v>
      </c>
      <c r="C770" s="6">
        <v>6.0430000000000001</v>
      </c>
      <c r="D770" s="6">
        <v>1.172E-2</v>
      </c>
      <c r="E770" s="10">
        <f t="shared" si="117"/>
        <v>3.6226689046463006E-2</v>
      </c>
      <c r="F770">
        <f t="shared" si="118"/>
        <v>1.0368908716540837</v>
      </c>
      <c r="G770">
        <f t="shared" si="115"/>
        <v>6.0371008845369714</v>
      </c>
      <c r="H770">
        <f t="shared" si="119"/>
        <v>3.5685842783248205E-2</v>
      </c>
      <c r="I770" t="str">
        <f t="shared" si="116"/>
        <v>2003</v>
      </c>
      <c r="J770">
        <f t="shared" si="120"/>
        <v>1.5848571074435935</v>
      </c>
      <c r="K770">
        <f t="shared" si="124"/>
        <v>-1.5848571074435935</v>
      </c>
      <c r="L770">
        <f t="shared" si="121"/>
        <v>-0.30273288637711904</v>
      </c>
      <c r="M770">
        <f t="shared" si="122"/>
        <v>0</v>
      </c>
      <c r="P770" s="30">
        <f t="shared" si="123"/>
        <v>0.26251956655270431</v>
      </c>
    </row>
    <row r="771" spans="1:16" x14ac:dyDescent="0.3">
      <c r="A771">
        <v>770</v>
      </c>
      <c r="B771" s="5" t="s">
        <v>9173</v>
      </c>
      <c r="C771" s="6">
        <v>5.8520000000000003</v>
      </c>
      <c r="D771" s="6">
        <v>1.1779999999999999E-2</v>
      </c>
      <c r="E771" s="10">
        <f t="shared" si="117"/>
        <v>-3.2117094221543567E-2</v>
      </c>
      <c r="F771">
        <f t="shared" si="118"/>
        <v>0.96839318219427439</v>
      </c>
      <c r="G771">
        <f t="shared" ref="G771:G834" si="125">C771*EXP(-1/12*D771)</f>
        <v>5.8462581054410201</v>
      </c>
      <c r="H771">
        <f t="shared" si="119"/>
        <v>3.5520781636402973E-2</v>
      </c>
      <c r="I771" t="str">
        <f t="shared" ref="I771:I834" si="126">MID(B771,7,4)</f>
        <v>2003</v>
      </c>
      <c r="J771">
        <f t="shared" si="120"/>
        <v>1.5276582845694884</v>
      </c>
      <c r="K771">
        <f t="shared" si="124"/>
        <v>-1.5276582845694884</v>
      </c>
      <c r="L771">
        <f t="shared" si="121"/>
        <v>-0.11189010728116777</v>
      </c>
      <c r="M771">
        <f t="shared" si="122"/>
        <v>0</v>
      </c>
      <c r="P771" s="30">
        <f t="shared" si="123"/>
        <v>0.26130530965571308</v>
      </c>
    </row>
    <row r="772" spans="1:16" x14ac:dyDescent="0.3">
      <c r="A772">
        <v>771</v>
      </c>
      <c r="B772" s="5" t="s">
        <v>9172</v>
      </c>
      <c r="C772" s="6">
        <v>5.9770000000000003</v>
      </c>
      <c r="D772" s="6">
        <v>1.183E-2</v>
      </c>
      <c r="E772" s="10">
        <f t="shared" ref="E772:E835" si="127">LN(C772/C771)</f>
        <v>2.1135286684239165E-2</v>
      </c>
      <c r="F772">
        <f t="shared" ref="F772:F835" si="128">C772/C771</f>
        <v>1.0213602187286397</v>
      </c>
      <c r="G772">
        <f t="shared" si="125"/>
        <v>5.9711105776380844</v>
      </c>
      <c r="H772">
        <f t="shared" si="119"/>
        <v>3.5635138292052011E-2</v>
      </c>
      <c r="I772" t="str">
        <f t="shared" si="126"/>
        <v>2003</v>
      </c>
      <c r="J772">
        <f t="shared" si="120"/>
        <v>1.5653061194186519</v>
      </c>
      <c r="K772">
        <f t="shared" si="124"/>
        <v>-1.5653061194186519</v>
      </c>
      <c r="L772">
        <f t="shared" si="121"/>
        <v>-0.23674257947823207</v>
      </c>
      <c r="M772">
        <f t="shared" si="122"/>
        <v>0</v>
      </c>
      <c r="P772" s="30">
        <f t="shared" si="123"/>
        <v>0.2621465637030323</v>
      </c>
    </row>
    <row r="773" spans="1:16" x14ac:dyDescent="0.3">
      <c r="A773">
        <v>772</v>
      </c>
      <c r="B773" s="5" t="s">
        <v>9171</v>
      </c>
      <c r="C773" s="6">
        <v>5.7850000000000001</v>
      </c>
      <c r="D773" s="6">
        <v>1.183E-2</v>
      </c>
      <c r="E773" s="10">
        <f t="shared" si="127"/>
        <v>-3.2650409196477298E-2</v>
      </c>
      <c r="F773">
        <f t="shared" si="128"/>
        <v>0.96787686130165629</v>
      </c>
      <c r="G773">
        <f t="shared" si="125"/>
        <v>5.779299764369469</v>
      </c>
      <c r="H773">
        <f t="shared" si="119"/>
        <v>3.5401820051092645E-2</v>
      </c>
      <c r="I773" t="str">
        <f t="shared" si="126"/>
        <v>2003</v>
      </c>
      <c r="J773">
        <f t="shared" si="120"/>
        <v>1.5051040771793833</v>
      </c>
      <c r="K773">
        <f t="shared" si="124"/>
        <v>-1.5051040771793833</v>
      </c>
      <c r="L773">
        <f t="shared" si="121"/>
        <v>-4.4931766209616697E-2</v>
      </c>
      <c r="M773">
        <f t="shared" si="122"/>
        <v>0</v>
      </c>
      <c r="P773" s="30">
        <f t="shared" si="123"/>
        <v>0.26043017987380562</v>
      </c>
    </row>
    <row r="774" spans="1:16" x14ac:dyDescent="0.3">
      <c r="A774">
        <v>773</v>
      </c>
      <c r="B774" s="5" t="s">
        <v>9169</v>
      </c>
      <c r="C774" s="6">
        <v>5.74</v>
      </c>
      <c r="D774" s="6">
        <v>1.1779999999999999E-2</v>
      </c>
      <c r="E774" s="10">
        <f t="shared" si="127"/>
        <v>-7.8091503141648312E-3</v>
      </c>
      <c r="F774">
        <f t="shared" si="128"/>
        <v>0.99222126188418325</v>
      </c>
      <c r="G774">
        <f t="shared" si="125"/>
        <v>5.7343679981598523</v>
      </c>
      <c r="H774">
        <f t="shared" si="119"/>
        <v>3.5461832970680784E-2</v>
      </c>
      <c r="I774" t="str">
        <f t="shared" si="126"/>
        <v>2003</v>
      </c>
      <c r="J774">
        <f t="shared" si="120"/>
        <v>1.4959340947557684</v>
      </c>
      <c r="K774">
        <f t="shared" si="124"/>
        <v>-1.4959340947557684</v>
      </c>
      <c r="L774">
        <f t="shared" si="121"/>
        <v>0.11084237817672893</v>
      </c>
      <c r="M774">
        <f t="shared" si="122"/>
        <v>0</v>
      </c>
      <c r="P774" s="30">
        <f t="shared" si="123"/>
        <v>0.26087165930679906</v>
      </c>
    </row>
    <row r="775" spans="1:16" x14ac:dyDescent="0.3">
      <c r="A775">
        <v>774</v>
      </c>
      <c r="B775" s="5" t="s">
        <v>9168</v>
      </c>
      <c r="C775" s="6">
        <v>5.851</v>
      </c>
      <c r="D775" s="6">
        <v>1.188E-2</v>
      </c>
      <c r="E775" s="10">
        <f t="shared" si="127"/>
        <v>1.9153376474623986E-2</v>
      </c>
      <c r="F775">
        <f t="shared" si="128"/>
        <v>1.0193379790940766</v>
      </c>
      <c r="G775">
        <f t="shared" si="125"/>
        <v>5.8452103763365812</v>
      </c>
      <c r="H775">
        <f t="shared" si="119"/>
        <v>3.1653954646085267E-2</v>
      </c>
      <c r="I775" t="str">
        <f t="shared" si="126"/>
        <v>2003</v>
      </c>
      <c r="J775">
        <f t="shared" si="120"/>
        <v>1.3611119377663892</v>
      </c>
      <c r="K775">
        <f t="shared" si="124"/>
        <v>-1.3611119377663892</v>
      </c>
      <c r="L775">
        <f t="shared" si="121"/>
        <v>5.9965234240415555E-2</v>
      </c>
      <c r="M775">
        <f t="shared" si="122"/>
        <v>0</v>
      </c>
      <c r="P775" s="30">
        <f t="shared" si="123"/>
        <v>0.23285935836914232</v>
      </c>
    </row>
    <row r="776" spans="1:16" x14ac:dyDescent="0.3">
      <c r="A776">
        <v>775</v>
      </c>
      <c r="B776" s="5" t="s">
        <v>9167</v>
      </c>
      <c r="C776" s="6">
        <v>5.9109999999999996</v>
      </c>
      <c r="D776" s="6">
        <v>1.183E-2</v>
      </c>
      <c r="E776" s="10">
        <f t="shared" si="127"/>
        <v>1.0202435036133425E-2</v>
      </c>
      <c r="F776">
        <f t="shared" si="128"/>
        <v>1.0102546573235345</v>
      </c>
      <c r="G776">
        <f t="shared" si="125"/>
        <v>5.9051756105769968</v>
      </c>
      <c r="H776">
        <f t="shared" si="119"/>
        <v>3.1570572361792296E-2</v>
      </c>
      <c r="I776" t="str">
        <f t="shared" si="126"/>
        <v>2003</v>
      </c>
      <c r="J776">
        <f t="shared" si="120"/>
        <v>1.3714532045663104</v>
      </c>
      <c r="K776">
        <f t="shared" si="124"/>
        <v>-1.3714532045663104</v>
      </c>
      <c r="L776">
        <f t="shared" si="121"/>
        <v>0.22275473439797988</v>
      </c>
      <c r="M776">
        <f t="shared" si="122"/>
        <v>0</v>
      </c>
      <c r="P776" s="30">
        <f t="shared" si="123"/>
        <v>0.23224596438924619</v>
      </c>
    </row>
    <row r="777" spans="1:16" x14ac:dyDescent="0.3">
      <c r="A777">
        <v>776</v>
      </c>
      <c r="B777" s="5" t="s">
        <v>9165</v>
      </c>
      <c r="C777" s="6">
        <v>6.1340000000000003</v>
      </c>
      <c r="D777" s="6">
        <v>1.188E-2</v>
      </c>
      <c r="E777" s="10">
        <f t="shared" si="127"/>
        <v>3.7032043849827494E-2</v>
      </c>
      <c r="F777">
        <f t="shared" si="128"/>
        <v>1.0377262730502455</v>
      </c>
      <c r="G777">
        <f t="shared" si="125"/>
        <v>6.1279303449749767</v>
      </c>
      <c r="H777">
        <f t="shared" si="119"/>
        <v>2.7976741759366736E-2</v>
      </c>
      <c r="I777" t="str">
        <f t="shared" si="126"/>
        <v>2003</v>
      </c>
      <c r="J777">
        <f t="shared" si="120"/>
        <v>1.2611788380284981</v>
      </c>
      <c r="K777">
        <f t="shared" si="124"/>
        <v>-1.2611788380284981</v>
      </c>
      <c r="L777">
        <f t="shared" si="121"/>
        <v>2.7946644175981916E-2</v>
      </c>
      <c r="M777">
        <f t="shared" si="122"/>
        <v>0</v>
      </c>
      <c r="P777" s="30">
        <f t="shared" si="123"/>
        <v>0.20580828551073357</v>
      </c>
    </row>
    <row r="778" spans="1:16" x14ac:dyDescent="0.3">
      <c r="A778">
        <v>777</v>
      </c>
      <c r="B778" s="5" t="s">
        <v>9163</v>
      </c>
      <c r="C778" s="6">
        <v>6.1619999999999999</v>
      </c>
      <c r="D778" s="6">
        <v>1.1930000000000001E-2</v>
      </c>
      <c r="E778" s="10">
        <f t="shared" si="127"/>
        <v>4.5543344824163258E-3</v>
      </c>
      <c r="F778">
        <f t="shared" si="128"/>
        <v>1.0045647212259536</v>
      </c>
      <c r="G778">
        <f t="shared" si="125"/>
        <v>6.1558769891509586</v>
      </c>
      <c r="H778">
        <f t="shared" si="119"/>
        <v>2.7362138285345183E-2</v>
      </c>
      <c r="I778" t="str">
        <f t="shared" si="126"/>
        <v>2003</v>
      </c>
      <c r="J778">
        <f t="shared" si="120"/>
        <v>1.2390980885049636</v>
      </c>
      <c r="K778">
        <f t="shared" si="124"/>
        <v>-1.2390980885049636</v>
      </c>
      <c r="L778">
        <f t="shared" si="121"/>
        <v>0.44350381427568486</v>
      </c>
      <c r="M778">
        <f t="shared" si="122"/>
        <v>0</v>
      </c>
      <c r="P778" s="30">
        <f t="shared" si="123"/>
        <v>0.20128701250670453</v>
      </c>
    </row>
    <row r="779" spans="1:16" x14ac:dyDescent="0.3">
      <c r="A779">
        <v>778</v>
      </c>
      <c r="B779" s="5" t="s">
        <v>9161</v>
      </c>
      <c r="C779" s="6">
        <v>6.6059999999999999</v>
      </c>
      <c r="D779" s="6">
        <v>1.2030000000000001E-2</v>
      </c>
      <c r="E779" s="10">
        <f t="shared" si="127"/>
        <v>6.9576926794121738E-2</v>
      </c>
      <c r="F779">
        <f t="shared" si="128"/>
        <v>1.0720545277507303</v>
      </c>
      <c r="G779">
        <f t="shared" si="125"/>
        <v>6.5993808034266435</v>
      </c>
      <c r="H779">
        <f t="shared" si="119"/>
        <v>2.9714220810009798E-2</v>
      </c>
      <c r="I779" t="str">
        <f t="shared" si="126"/>
        <v>2003</v>
      </c>
      <c r="J779">
        <f t="shared" si="120"/>
        <v>1.4425579089001259</v>
      </c>
      <c r="K779">
        <f t="shared" si="124"/>
        <v>-1.4425579089001259</v>
      </c>
      <c r="L779">
        <f t="shared" si="121"/>
        <v>0.2379039665047209</v>
      </c>
      <c r="M779">
        <f t="shared" si="122"/>
        <v>0</v>
      </c>
      <c r="P779" s="30">
        <f t="shared" si="123"/>
        <v>0.21858988772872393</v>
      </c>
    </row>
    <row r="780" spans="1:16" x14ac:dyDescent="0.3">
      <c r="A780">
        <v>779</v>
      </c>
      <c r="B780" s="5" t="s">
        <v>9159</v>
      </c>
      <c r="C780" s="6">
        <v>9.1370000000000005</v>
      </c>
      <c r="D780" s="6">
        <v>1.2030000000000001E-2</v>
      </c>
      <c r="E780" s="10">
        <f t="shared" si="127"/>
        <v>0.32435377704788571</v>
      </c>
      <c r="F780">
        <f t="shared" si="128"/>
        <v>1.3831365425370876</v>
      </c>
      <c r="G780">
        <f t="shared" si="125"/>
        <v>9.1278447473371553</v>
      </c>
      <c r="H780">
        <f t="shared" si="119"/>
        <v>6.4922975083146803E-2</v>
      </c>
      <c r="I780" t="str">
        <f t="shared" si="126"/>
        <v>2003</v>
      </c>
      <c r="J780">
        <f t="shared" si="120"/>
        <v>4.3594568006999079</v>
      </c>
      <c r="K780">
        <f t="shared" si="124"/>
        <v>-4.3594568006999079</v>
      </c>
      <c r="L780">
        <f t="shared" si="121"/>
        <v>-2.6186784880839724</v>
      </c>
      <c r="M780">
        <f t="shared" si="122"/>
        <v>0</v>
      </c>
      <c r="P780" s="30">
        <f t="shared" si="123"/>
        <v>0.47759979725462376</v>
      </c>
    </row>
    <row r="781" spans="1:16" x14ac:dyDescent="0.3">
      <c r="A781">
        <v>780</v>
      </c>
      <c r="B781" s="5" t="s">
        <v>9158</v>
      </c>
      <c r="C781" s="6">
        <v>9.577</v>
      </c>
      <c r="D781" s="6">
        <v>1.1930000000000001E-2</v>
      </c>
      <c r="E781" s="10">
        <f t="shared" si="127"/>
        <v>4.7032286522998748E-2</v>
      </c>
      <c r="F781">
        <f t="shared" si="128"/>
        <v>1.0481558498413046</v>
      </c>
      <c r="G781">
        <f t="shared" si="125"/>
        <v>9.5674835970624361</v>
      </c>
      <c r="H781">
        <f t="shared" si="119"/>
        <v>6.4453047157428722E-2</v>
      </c>
      <c r="I781" t="str">
        <f t="shared" si="126"/>
        <v>2003</v>
      </c>
      <c r="J781">
        <f t="shared" si="120"/>
        <v>4.5363536185484685</v>
      </c>
      <c r="K781">
        <f t="shared" si="124"/>
        <v>-4.5363536185484685</v>
      </c>
      <c r="L781">
        <f t="shared" si="121"/>
        <v>-3.6287318120928758</v>
      </c>
      <c r="M781">
        <f t="shared" si="122"/>
        <v>0</v>
      </c>
      <c r="P781" s="30">
        <f t="shared" si="123"/>
        <v>0.47414281639754191</v>
      </c>
    </row>
    <row r="782" spans="1:16" x14ac:dyDescent="0.3">
      <c r="A782">
        <v>781</v>
      </c>
      <c r="B782" s="5" t="s">
        <v>9156</v>
      </c>
      <c r="C782" s="6">
        <v>9.1329999999999991</v>
      </c>
      <c r="D782" s="6">
        <v>1.1979999999999999E-2</v>
      </c>
      <c r="E782" s="10">
        <f t="shared" si="127"/>
        <v>-4.7470162829940404E-2</v>
      </c>
      <c r="F782">
        <f t="shared" si="128"/>
        <v>0.95363892659496707</v>
      </c>
      <c r="G782">
        <f t="shared" si="125"/>
        <v>9.1238867714434928</v>
      </c>
      <c r="H782">
        <f t="shared" si="119"/>
        <v>6.5644513121712114E-2</v>
      </c>
      <c r="I782" t="str">
        <f t="shared" si="126"/>
        <v>2003</v>
      </c>
      <c r="J782">
        <f t="shared" si="120"/>
        <v>4.4059953983584768</v>
      </c>
      <c r="K782">
        <f t="shared" si="124"/>
        <v>-4.4059953983584768</v>
      </c>
      <c r="L782">
        <f t="shared" si="121"/>
        <v>-3.2641677799321238</v>
      </c>
      <c r="M782">
        <f t="shared" si="122"/>
        <v>0</v>
      </c>
      <c r="P782" s="30">
        <f t="shared" si="123"/>
        <v>0.48290772438656676</v>
      </c>
    </row>
    <row r="783" spans="1:16" x14ac:dyDescent="0.3">
      <c r="A783">
        <v>782</v>
      </c>
      <c r="B783" s="5" t="s">
        <v>9154</v>
      </c>
      <c r="C783" s="6">
        <v>7.4850000000000003</v>
      </c>
      <c r="D783" s="6">
        <v>1.208E-2</v>
      </c>
      <c r="E783" s="10">
        <f t="shared" si="127"/>
        <v>-0.1989932098379501</v>
      </c>
      <c r="F783">
        <f t="shared" si="128"/>
        <v>0.81955545822840259</v>
      </c>
      <c r="G783">
        <f t="shared" si="125"/>
        <v>7.4774688912940377</v>
      </c>
      <c r="H783">
        <f t="shared" si="119"/>
        <v>7.6368356149434352E-2</v>
      </c>
      <c r="I783" t="str">
        <f t="shared" si="126"/>
        <v>2003</v>
      </c>
      <c r="J783">
        <f t="shared" si="120"/>
        <v>4.2008171468183217</v>
      </c>
      <c r="K783">
        <f t="shared" si="124"/>
        <v>-4.2008171468183217</v>
      </c>
      <c r="L783">
        <f t="shared" si="121"/>
        <v>-2.1213407188068665</v>
      </c>
      <c r="M783">
        <f t="shared" si="122"/>
        <v>0</v>
      </c>
      <c r="P783" s="30">
        <f t="shared" si="123"/>
        <v>0.56179667316427118</v>
      </c>
    </row>
    <row r="784" spans="1:16" x14ac:dyDescent="0.3">
      <c r="A784">
        <v>783</v>
      </c>
      <c r="B784" s="5" t="s">
        <v>9153</v>
      </c>
      <c r="C784" s="6">
        <v>8.1010000000000009</v>
      </c>
      <c r="D784" s="6">
        <v>1.2030000000000001E-2</v>
      </c>
      <c r="E784" s="10">
        <f t="shared" si="127"/>
        <v>7.9086492976762499E-2</v>
      </c>
      <c r="F784">
        <f t="shared" si="128"/>
        <v>1.0822979291917167</v>
      </c>
      <c r="G784">
        <f t="shared" si="125"/>
        <v>8.0928828169178395</v>
      </c>
      <c r="H784">
        <f t="shared" si="119"/>
        <v>7.6825416086086798E-2</v>
      </c>
      <c r="I784" t="str">
        <f t="shared" si="126"/>
        <v>2003</v>
      </c>
      <c r="J784">
        <f t="shared" si="120"/>
        <v>4.5737654940720951</v>
      </c>
      <c r="K784">
        <f t="shared" si="124"/>
        <v>-4.5737654940720951</v>
      </c>
      <c r="L784">
        <f t="shared" si="121"/>
        <v>-2.7367546444306683</v>
      </c>
      <c r="M784">
        <f t="shared" si="122"/>
        <v>0</v>
      </c>
      <c r="P784" s="30">
        <f t="shared" si="123"/>
        <v>0.56515899186268037</v>
      </c>
    </row>
    <row r="785" spans="1:16" x14ac:dyDescent="0.3">
      <c r="A785">
        <v>784</v>
      </c>
      <c r="B785" s="5" t="s">
        <v>9151</v>
      </c>
      <c r="C785" s="6">
        <v>7.1619999999999999</v>
      </c>
      <c r="D785" s="6">
        <v>1.208E-2</v>
      </c>
      <c r="E785" s="10">
        <f t="shared" si="127"/>
        <v>-0.12319823927211335</v>
      </c>
      <c r="F785">
        <f t="shared" si="128"/>
        <v>0.88408838415010482</v>
      </c>
      <c r="G785">
        <f t="shared" si="125"/>
        <v>7.1547938810217628</v>
      </c>
      <c r="H785">
        <f t="shared" si="119"/>
        <v>8.0575159661228191E-2</v>
      </c>
      <c r="I785" t="str">
        <f t="shared" si="126"/>
        <v>2003</v>
      </c>
      <c r="J785">
        <f t="shared" si="120"/>
        <v>4.2409584965834979</v>
      </c>
      <c r="K785">
        <f t="shared" si="124"/>
        <v>-4.2409584965834979</v>
      </c>
      <c r="L785">
        <f t="shared" si="121"/>
        <v>-1.7986657085345916</v>
      </c>
      <c r="M785">
        <f t="shared" si="122"/>
        <v>0</v>
      </c>
      <c r="P785" s="30">
        <f t="shared" si="123"/>
        <v>0.59274362995036478</v>
      </c>
    </row>
    <row r="786" spans="1:16" x14ac:dyDescent="0.3">
      <c r="A786">
        <v>785</v>
      </c>
      <c r="B786" s="5" t="s">
        <v>9150</v>
      </c>
      <c r="C786" s="6">
        <v>7.0410000000000004</v>
      </c>
      <c r="D786" s="6">
        <v>1.1930000000000001E-2</v>
      </c>
      <c r="E786" s="10">
        <f t="shared" si="127"/>
        <v>-1.7039066039244734E-2</v>
      </c>
      <c r="F786">
        <f t="shared" si="128"/>
        <v>0.98310527785534774</v>
      </c>
      <c r="G786">
        <f t="shared" si="125"/>
        <v>7.0340035508944991</v>
      </c>
      <c r="H786">
        <f t="shared" si="119"/>
        <v>8.0547538635817748E-2</v>
      </c>
      <c r="I786" t="str">
        <f t="shared" si="126"/>
        <v>2003</v>
      </c>
      <c r="J786">
        <f t="shared" si="120"/>
        <v>4.1679315481686476</v>
      </c>
      <c r="K786">
        <f t="shared" si="124"/>
        <v>-4.1679315481686476</v>
      </c>
      <c r="L786">
        <f t="shared" si="121"/>
        <v>-1.700170980260336</v>
      </c>
      <c r="M786">
        <f t="shared" si="122"/>
        <v>0</v>
      </c>
      <c r="P786" s="30">
        <f t="shared" si="123"/>
        <v>0.59254043845892301</v>
      </c>
    </row>
    <row r="787" spans="1:16" x14ac:dyDescent="0.3">
      <c r="A787">
        <v>786</v>
      </c>
      <c r="B787" s="5" t="s">
        <v>9149</v>
      </c>
      <c r="C787" s="6">
        <v>7.0209999999999999</v>
      </c>
      <c r="D787" s="6">
        <v>1.188E-2</v>
      </c>
      <c r="E787" s="10">
        <f t="shared" si="127"/>
        <v>-2.8445475018843897E-3</v>
      </c>
      <c r="F787">
        <f t="shared" si="128"/>
        <v>0.9971594943900014</v>
      </c>
      <c r="G787">
        <f t="shared" si="125"/>
        <v>7.0140526495059197</v>
      </c>
      <c r="H787">
        <f t="shared" si="119"/>
        <v>8.0417165732529744E-2</v>
      </c>
      <c r="I787" t="str">
        <f t="shared" si="126"/>
        <v>2003</v>
      </c>
      <c r="J787">
        <f t="shared" si="120"/>
        <v>4.1493828222210336</v>
      </c>
      <c r="K787">
        <f t="shared" si="124"/>
        <v>-4.1493828222210336</v>
      </c>
      <c r="L787">
        <f t="shared" si="121"/>
        <v>-1.7411610391281132</v>
      </c>
      <c r="M787">
        <f t="shared" si="122"/>
        <v>0</v>
      </c>
      <c r="P787" s="30">
        <f t="shared" si="123"/>
        <v>0.59158136238303294</v>
      </c>
    </row>
    <row r="788" spans="1:16" x14ac:dyDescent="0.3">
      <c r="A788">
        <v>787</v>
      </c>
      <c r="B788" s="5" t="s">
        <v>9147</v>
      </c>
      <c r="C788" s="6">
        <v>6.8440000000000003</v>
      </c>
      <c r="D788" s="6">
        <v>1.1779999999999999E-2</v>
      </c>
      <c r="E788" s="10">
        <f t="shared" si="127"/>
        <v>-2.5533302005164647E-2</v>
      </c>
      <c r="F788">
        <f t="shared" si="128"/>
        <v>0.97478991596638664</v>
      </c>
      <c r="G788">
        <f t="shared" si="125"/>
        <v>6.8372847699313644</v>
      </c>
      <c r="H788">
        <f t="shared" si="119"/>
        <v>8.0374534708640241E-2</v>
      </c>
      <c r="I788" t="str">
        <f t="shared" si="126"/>
        <v>2003</v>
      </c>
      <c r="J788">
        <f t="shared" si="120"/>
        <v>4.0426659905109839</v>
      </c>
      <c r="K788">
        <f t="shared" si="124"/>
        <v>-4.0426659905109839</v>
      </c>
      <c r="L788">
        <f t="shared" si="121"/>
        <v>-1.5643931595535578</v>
      </c>
      <c r="M788">
        <f t="shared" si="122"/>
        <v>0</v>
      </c>
      <c r="P788" s="30">
        <f t="shared" si="123"/>
        <v>0.5912677512409017</v>
      </c>
    </row>
    <row r="789" spans="1:16" x14ac:dyDescent="0.3">
      <c r="A789">
        <v>788</v>
      </c>
      <c r="B789" s="5" t="s">
        <v>9145</v>
      </c>
      <c r="C789" s="6">
        <v>6.9930000000000003</v>
      </c>
      <c r="D789" s="6">
        <v>1.1770000000000001E-2</v>
      </c>
      <c r="E789" s="10">
        <f t="shared" si="127"/>
        <v>2.1537292691782828E-2</v>
      </c>
      <c r="F789">
        <f t="shared" si="128"/>
        <v>1.0217708942139101</v>
      </c>
      <c r="G789">
        <f t="shared" si="125"/>
        <v>6.986144395152488</v>
      </c>
      <c r="H789">
        <f t="shared" si="119"/>
        <v>7.9965418511907305E-2</v>
      </c>
      <c r="I789" t="str">
        <f t="shared" si="126"/>
        <v>2003</v>
      </c>
      <c r="J789">
        <f t="shared" si="120"/>
        <v>4.1096562111395558</v>
      </c>
      <c r="K789">
        <f t="shared" si="124"/>
        <v>-4.1096562111395558</v>
      </c>
      <c r="L789">
        <f t="shared" si="121"/>
        <v>-1.8631972574365614</v>
      </c>
      <c r="M789">
        <f t="shared" si="122"/>
        <v>0</v>
      </c>
      <c r="P789" s="30">
        <f t="shared" si="123"/>
        <v>0.58825812618347029</v>
      </c>
    </row>
    <row r="790" spans="1:16" x14ac:dyDescent="0.3">
      <c r="A790">
        <v>789</v>
      </c>
      <c r="B790" s="5" t="s">
        <v>9143</v>
      </c>
      <c r="C790" s="6">
        <v>6.5149999999999997</v>
      </c>
      <c r="D790" s="6">
        <v>1.0749999999999999E-2</v>
      </c>
      <c r="E790" s="10">
        <f t="shared" si="127"/>
        <v>-7.0802438144921417E-2</v>
      </c>
      <c r="F790">
        <f t="shared" si="128"/>
        <v>0.93164593164593157</v>
      </c>
      <c r="G790">
        <f t="shared" si="125"/>
        <v>6.5091662592531829</v>
      </c>
      <c r="H790">
        <f t="shared" si="119"/>
        <v>8.125052975773428E-2</v>
      </c>
      <c r="I790" t="str">
        <f t="shared" si="126"/>
        <v>2003</v>
      </c>
      <c r="J790">
        <f t="shared" si="120"/>
        <v>3.8906063075408599</v>
      </c>
      <c r="K790">
        <f t="shared" si="124"/>
        <v>-3.8906063075408599</v>
      </c>
      <c r="L790">
        <f t="shared" si="121"/>
        <v>-1.3862191215372563</v>
      </c>
      <c r="M790">
        <f t="shared" si="122"/>
        <v>0</v>
      </c>
      <c r="P790" s="30">
        <f t="shared" si="123"/>
        <v>0.59771192693228903</v>
      </c>
    </row>
    <row r="791" spans="1:16" x14ac:dyDescent="0.3">
      <c r="A791">
        <v>790</v>
      </c>
      <c r="B791" s="5" t="s">
        <v>9141</v>
      </c>
      <c r="C791" s="6">
        <v>5.944</v>
      </c>
      <c r="D791" s="6">
        <v>1.06E-2</v>
      </c>
      <c r="E791" s="10">
        <f t="shared" si="127"/>
        <v>-9.1724903161350305E-2</v>
      </c>
      <c r="F791">
        <f t="shared" si="128"/>
        <v>0.91235610130468159</v>
      </c>
      <c r="G791">
        <f t="shared" si="125"/>
        <v>5.9387517849695604</v>
      </c>
      <c r="H791">
        <f t="shared" si="119"/>
        <v>8.3026238697194013E-2</v>
      </c>
      <c r="I791" t="str">
        <f t="shared" si="126"/>
        <v>2003</v>
      </c>
      <c r="J791">
        <f t="shared" si="120"/>
        <v>3.6272397184564205</v>
      </c>
      <c r="K791">
        <f t="shared" si="124"/>
        <v>-3.6272397184564205</v>
      </c>
      <c r="L791">
        <f t="shared" si="121"/>
        <v>-0.86671212770707751</v>
      </c>
      <c r="M791">
        <f t="shared" si="122"/>
        <v>0</v>
      </c>
      <c r="P791" s="30">
        <f t="shared" si="123"/>
        <v>0.6107747637536618</v>
      </c>
    </row>
    <row r="792" spans="1:16" x14ac:dyDescent="0.3">
      <c r="A792">
        <v>791</v>
      </c>
      <c r="B792" s="5" t="s">
        <v>9140</v>
      </c>
      <c r="C792" s="6">
        <v>5.8650000000000002</v>
      </c>
      <c r="D792" s="6">
        <v>1.081E-2</v>
      </c>
      <c r="E792" s="10">
        <f t="shared" si="127"/>
        <v>-1.3379825310019158E-2</v>
      </c>
      <c r="F792">
        <f t="shared" si="128"/>
        <v>0.9867092866756394</v>
      </c>
      <c r="G792">
        <f t="shared" si="125"/>
        <v>5.859718991511369</v>
      </c>
      <c r="H792">
        <f t="shared" si="119"/>
        <v>8.3073466486958611E-2</v>
      </c>
      <c r="I792" t="str">
        <f t="shared" si="126"/>
        <v>2003</v>
      </c>
      <c r="J792">
        <f t="shared" si="120"/>
        <v>3.581004306241971</v>
      </c>
      <c r="K792">
        <f t="shared" si="124"/>
        <v>-3.581004306241971</v>
      </c>
      <c r="L792">
        <f t="shared" si="121"/>
        <v>-0.78767933424888614</v>
      </c>
      <c r="M792">
        <f t="shared" si="122"/>
        <v>0</v>
      </c>
      <c r="P792" s="30">
        <f t="shared" si="123"/>
        <v>0.61112219057425143</v>
      </c>
    </row>
    <row r="793" spans="1:16" x14ac:dyDescent="0.3">
      <c r="A793">
        <v>792</v>
      </c>
      <c r="B793" s="5" t="s">
        <v>9138</v>
      </c>
      <c r="C793" s="6">
        <v>5.3609999999999998</v>
      </c>
      <c r="D793" s="6">
        <v>1.091E-2</v>
      </c>
      <c r="E793" s="10">
        <f t="shared" si="127"/>
        <v>-8.9851957260038237E-2</v>
      </c>
      <c r="F793">
        <f t="shared" si="128"/>
        <v>0.91406649616368274</v>
      </c>
      <c r="G793">
        <f t="shared" si="125"/>
        <v>5.3561281724871712</v>
      </c>
      <c r="H793">
        <f t="shared" si="119"/>
        <v>8.4441571188320352E-2</v>
      </c>
      <c r="I793" t="str">
        <f t="shared" si="126"/>
        <v>2003</v>
      </c>
      <c r="J793">
        <f t="shared" si="120"/>
        <v>3.3271546464963833</v>
      </c>
      <c r="K793">
        <f t="shared" si="124"/>
        <v>-3.3271546464963833</v>
      </c>
      <c r="L793">
        <f t="shared" si="121"/>
        <v>-0.28408851522468836</v>
      </c>
      <c r="M793">
        <f t="shared" si="122"/>
        <v>0</v>
      </c>
      <c r="P793" s="30">
        <f t="shared" si="123"/>
        <v>0.62118652492055393</v>
      </c>
    </row>
    <row r="794" spans="1:16" x14ac:dyDescent="0.3">
      <c r="A794">
        <v>793</v>
      </c>
      <c r="B794" s="5" t="s">
        <v>9136</v>
      </c>
      <c r="C794" s="6">
        <v>5.4290000000000003</v>
      </c>
      <c r="D794" s="6">
        <v>1.137E-2</v>
      </c>
      <c r="E794" s="10">
        <f t="shared" si="127"/>
        <v>1.2604430077913408E-2</v>
      </c>
      <c r="F794">
        <f t="shared" si="128"/>
        <v>1.012684200708823</v>
      </c>
      <c r="G794">
        <f t="shared" si="125"/>
        <v>5.4238584586898506</v>
      </c>
      <c r="H794">
        <f t="shared" si="119"/>
        <v>8.4450422694530888E-2</v>
      </c>
      <c r="I794" t="str">
        <f t="shared" si="126"/>
        <v>2003</v>
      </c>
      <c r="J794">
        <f t="shared" si="120"/>
        <v>3.3695809636659062</v>
      </c>
      <c r="K794">
        <f t="shared" si="124"/>
        <v>-3.3695809636659062</v>
      </c>
      <c r="L794">
        <f t="shared" si="121"/>
        <v>-0.35181880142736777</v>
      </c>
      <c r="M794">
        <f t="shared" si="122"/>
        <v>0</v>
      </c>
      <c r="P794" s="30">
        <f t="shared" si="123"/>
        <v>0.6212516401985605</v>
      </c>
    </row>
    <row r="795" spans="1:16" x14ac:dyDescent="0.3">
      <c r="A795">
        <v>794</v>
      </c>
      <c r="B795" s="5" t="s">
        <v>9134</v>
      </c>
      <c r="C795" s="6">
        <v>5.5069999999999997</v>
      </c>
      <c r="D795" s="6">
        <v>1.137E-2</v>
      </c>
      <c r="E795" s="10">
        <f t="shared" si="127"/>
        <v>1.4265055357030192E-2</v>
      </c>
      <c r="F795">
        <f t="shared" si="128"/>
        <v>1.0143672867931477</v>
      </c>
      <c r="G795">
        <f t="shared" si="125"/>
        <v>5.5017845886912884</v>
      </c>
      <c r="H795">
        <f t="shared" si="119"/>
        <v>8.449200665747314E-2</v>
      </c>
      <c r="I795" t="str">
        <f t="shared" si="126"/>
        <v>2003</v>
      </c>
      <c r="J795">
        <f t="shared" si="120"/>
        <v>3.4196757426133715</v>
      </c>
      <c r="K795">
        <f t="shared" si="124"/>
        <v>-3.4196757426133715</v>
      </c>
      <c r="L795">
        <f t="shared" si="121"/>
        <v>-0.44653454117696523</v>
      </c>
      <c r="M795">
        <f t="shared" si="122"/>
        <v>0</v>
      </c>
      <c r="P795" s="30">
        <f t="shared" si="123"/>
        <v>0.6215575487347117</v>
      </c>
    </row>
    <row r="796" spans="1:16" x14ac:dyDescent="0.3">
      <c r="A796">
        <v>795</v>
      </c>
      <c r="B796" s="5" t="s">
        <v>9132</v>
      </c>
      <c r="C796" s="6">
        <v>5.3390000000000004</v>
      </c>
      <c r="D796" s="6">
        <v>1.1619999999999998E-2</v>
      </c>
      <c r="E796" s="10">
        <f t="shared" si="127"/>
        <v>-3.0981640762295076E-2</v>
      </c>
      <c r="F796">
        <f t="shared" si="128"/>
        <v>0.96949337207190867</v>
      </c>
      <c r="G796">
        <f t="shared" si="125"/>
        <v>5.3338325706341632</v>
      </c>
      <c r="H796">
        <f t="shared" si="119"/>
        <v>8.4486070391168427E-2</v>
      </c>
      <c r="I796" t="str">
        <f t="shared" si="126"/>
        <v>2003</v>
      </c>
      <c r="J796">
        <f t="shared" si="120"/>
        <v>3.3150509716930974</v>
      </c>
      <c r="K796">
        <f t="shared" si="124"/>
        <v>-3.3150509716930974</v>
      </c>
      <c r="L796">
        <f t="shared" si="121"/>
        <v>-0.27858252311984</v>
      </c>
      <c r="M796">
        <f t="shared" si="122"/>
        <v>0</v>
      </c>
      <c r="P796" s="30">
        <f t="shared" si="123"/>
        <v>0.6215138791465582</v>
      </c>
    </row>
    <row r="797" spans="1:16" x14ac:dyDescent="0.3">
      <c r="A797">
        <v>796</v>
      </c>
      <c r="B797" s="5" t="s">
        <v>9130</v>
      </c>
      <c r="C797" s="6">
        <v>5.2779999999999996</v>
      </c>
      <c r="D797" s="6">
        <v>1.1619999999999998E-2</v>
      </c>
      <c r="E797" s="10">
        <f t="shared" si="127"/>
        <v>-1.1491131436917035E-2</v>
      </c>
      <c r="F797">
        <f t="shared" si="128"/>
        <v>0.98857463944558888</v>
      </c>
      <c r="G797">
        <f t="shared" si="125"/>
        <v>5.2728916103778065</v>
      </c>
      <c r="H797">
        <f t="shared" si="119"/>
        <v>8.4500822833438585E-2</v>
      </c>
      <c r="I797" t="str">
        <f t="shared" si="126"/>
        <v>2003</v>
      </c>
      <c r="J797">
        <f t="shared" si="120"/>
        <v>3.277747559449613</v>
      </c>
      <c r="K797">
        <f t="shared" si="124"/>
        <v>-3.277747559449613</v>
      </c>
      <c r="L797">
        <f t="shared" si="121"/>
        <v>-0.21764156286348335</v>
      </c>
      <c r="M797">
        <f t="shared" si="122"/>
        <v>0</v>
      </c>
      <c r="P797" s="30">
        <f t="shared" si="123"/>
        <v>0.62162240410907288</v>
      </c>
    </row>
    <row r="798" spans="1:16" x14ac:dyDescent="0.3">
      <c r="A798">
        <v>797</v>
      </c>
      <c r="B798" s="5" t="s">
        <v>9128</v>
      </c>
      <c r="C798" s="6">
        <v>5.306</v>
      </c>
      <c r="D798" s="6">
        <v>1.1619999999999998E-2</v>
      </c>
      <c r="E798" s="10">
        <f t="shared" si="127"/>
        <v>5.29101763441568E-3</v>
      </c>
      <c r="F798">
        <f t="shared" si="128"/>
        <v>1.0053050397877985</v>
      </c>
      <c r="G798">
        <f t="shared" si="125"/>
        <v>5.3008645101676093</v>
      </c>
      <c r="H798">
        <f t="shared" si="119"/>
        <v>8.4445576935503641E-2</v>
      </c>
      <c r="I798" t="str">
        <f t="shared" si="126"/>
        <v>2003</v>
      </c>
      <c r="J798">
        <f t="shared" si="120"/>
        <v>3.2929818095159256</v>
      </c>
      <c r="K798">
        <f t="shared" si="124"/>
        <v>-3.2929818095159256</v>
      </c>
      <c r="L798">
        <f t="shared" si="121"/>
        <v>-0.38637562287819716</v>
      </c>
      <c r="M798">
        <f t="shared" si="122"/>
        <v>0</v>
      </c>
      <c r="P798" s="30">
        <f t="shared" si="123"/>
        <v>0.62121599282525408</v>
      </c>
    </row>
    <row r="799" spans="1:16" x14ac:dyDescent="0.3">
      <c r="A799">
        <v>798</v>
      </c>
      <c r="B799" s="5" t="s">
        <v>9126</v>
      </c>
      <c r="C799" s="6">
        <v>5.1280000000000001</v>
      </c>
      <c r="D799" s="6">
        <v>1.183E-2</v>
      </c>
      <c r="E799" s="10">
        <f t="shared" si="127"/>
        <v>-3.4122536097178961E-2</v>
      </c>
      <c r="F799">
        <f t="shared" si="128"/>
        <v>0.96645307199396913</v>
      </c>
      <c r="G799">
        <f t="shared" si="125"/>
        <v>5.1229471377159266</v>
      </c>
      <c r="H799">
        <f t="shared" si="119"/>
        <v>8.4387676832171118E-2</v>
      </c>
      <c r="I799" t="str">
        <f t="shared" si="126"/>
        <v>2003</v>
      </c>
      <c r="J799">
        <f t="shared" si="120"/>
        <v>3.1802746411610947</v>
      </c>
      <c r="K799">
        <f t="shared" si="124"/>
        <v>-3.1802746411610947</v>
      </c>
      <c r="L799">
        <f t="shared" si="121"/>
        <v>-0.20845825042651445</v>
      </c>
      <c r="M799">
        <f t="shared" si="122"/>
        <v>0</v>
      </c>
      <c r="P799" s="30">
        <f t="shared" si="123"/>
        <v>0.62079005612754079</v>
      </c>
    </row>
    <row r="800" spans="1:16" x14ac:dyDescent="0.3">
      <c r="A800">
        <v>799</v>
      </c>
      <c r="B800" s="5" t="s">
        <v>9124</v>
      </c>
      <c r="C800" s="6">
        <v>5.2530000000000001</v>
      </c>
      <c r="D800" s="6">
        <v>1.183E-2</v>
      </c>
      <c r="E800" s="10">
        <f t="shared" si="127"/>
        <v>2.4083622353455587E-2</v>
      </c>
      <c r="F800">
        <f t="shared" si="128"/>
        <v>1.0243759750390016</v>
      </c>
      <c r="G800">
        <f t="shared" si="125"/>
        <v>5.2478239692710149</v>
      </c>
      <c r="H800">
        <f t="shared" si="119"/>
        <v>8.4215705348249903E-2</v>
      </c>
      <c r="I800" t="str">
        <f t="shared" si="126"/>
        <v>2003</v>
      </c>
      <c r="J800">
        <f t="shared" si="120"/>
        <v>3.2511579555455707</v>
      </c>
      <c r="K800">
        <f t="shared" si="124"/>
        <v>-3.2511579555455707</v>
      </c>
      <c r="L800">
        <f t="shared" si="121"/>
        <v>-0.33333508198160278</v>
      </c>
      <c r="M800">
        <f t="shared" si="122"/>
        <v>0</v>
      </c>
      <c r="P800" s="30">
        <f t="shared" si="123"/>
        <v>0.61952496398182255</v>
      </c>
    </row>
    <row r="801" spans="1:16" x14ac:dyDescent="0.3">
      <c r="A801">
        <v>800</v>
      </c>
      <c r="B801" s="5" t="s">
        <v>9122</v>
      </c>
      <c r="C801" s="6">
        <v>5.077</v>
      </c>
      <c r="D801" s="6">
        <v>1.1730000000000001E-2</v>
      </c>
      <c r="E801" s="10">
        <f t="shared" si="127"/>
        <v>-3.4078806006567243E-2</v>
      </c>
      <c r="F801">
        <f t="shared" si="128"/>
        <v>0.96649533599847703</v>
      </c>
      <c r="G801">
        <f t="shared" si="125"/>
        <v>5.0720396572624828</v>
      </c>
      <c r="H801">
        <f t="shared" ref="H801:H864" si="129">SQRT(_xlfn.VAR.S(E772:E801))</f>
        <v>8.4238510368220706E-2</v>
      </c>
      <c r="I801" t="str">
        <f t="shared" si="126"/>
        <v>2003</v>
      </c>
      <c r="J801">
        <f t="shared" ref="J801:J864" si="130">-K801</f>
        <v>3.1431060865568718</v>
      </c>
      <c r="K801">
        <f t="shared" si="124"/>
        <v>-3.1431060865568718</v>
      </c>
      <c r="L801">
        <f t="shared" ref="L801:L864" si="131">+MIN(G802-G801,G803-G801,G804-G801,G805-G801,G806-G801,G807-G801,G808-G801,G809-G801,G810-G801,G811-G801)</f>
        <v>-0.15755076997307071</v>
      </c>
      <c r="M801">
        <f t="shared" ref="M801:M864" si="132">+IF(L801&lt;K801,1,0)</f>
        <v>0</v>
      </c>
      <c r="P801" s="30">
        <f t="shared" ref="P801:P864" si="133">-K801/G801</f>
        <v>0.61969272697944389</v>
      </c>
    </row>
    <row r="802" spans="1:16" x14ac:dyDescent="0.3">
      <c r="A802">
        <v>801</v>
      </c>
      <c r="B802" s="5" t="s">
        <v>9120</v>
      </c>
      <c r="C802" s="6">
        <v>5.0970000000000004</v>
      </c>
      <c r="D802" s="6">
        <v>1.183E-2</v>
      </c>
      <c r="E802" s="10">
        <f t="shared" si="127"/>
        <v>3.9315953926474211E-3</v>
      </c>
      <c r="F802">
        <f t="shared" si="128"/>
        <v>1.0039393342525114</v>
      </c>
      <c r="G802">
        <f t="shared" si="125"/>
        <v>5.0919776834902652</v>
      </c>
      <c r="H802">
        <f t="shared" si="129"/>
        <v>8.4114788147825678E-2</v>
      </c>
      <c r="I802" t="str">
        <f t="shared" si="126"/>
        <v>2003</v>
      </c>
      <c r="J802">
        <f t="shared" si="130"/>
        <v>3.1508270680802095</v>
      </c>
      <c r="K802">
        <f t="shared" ref="K802:K865" si="134">-G802*$P$3*$R$3*H802</f>
        <v>-3.1508270680802095</v>
      </c>
      <c r="L802">
        <f t="shared" si="131"/>
        <v>-0.17748879620085312</v>
      </c>
      <c r="M802">
        <f t="shared" si="132"/>
        <v>0</v>
      </c>
      <c r="P802" s="30">
        <f t="shared" si="133"/>
        <v>0.61878257603055598</v>
      </c>
    </row>
    <row r="803" spans="1:16" x14ac:dyDescent="0.3">
      <c r="A803">
        <v>802</v>
      </c>
      <c r="B803" s="5" t="s">
        <v>9118</v>
      </c>
      <c r="C803" s="6">
        <v>5.1459999999999999</v>
      </c>
      <c r="D803" s="6">
        <v>1.183E-2</v>
      </c>
      <c r="E803" s="10">
        <f t="shared" si="127"/>
        <v>9.5675825016476555E-3</v>
      </c>
      <c r="F803">
        <f t="shared" si="128"/>
        <v>1.0096134981361584</v>
      </c>
      <c r="G803">
        <f t="shared" si="125"/>
        <v>5.140929401459859</v>
      </c>
      <c r="H803">
        <f t="shared" si="129"/>
        <v>8.3994656767182999E-2</v>
      </c>
      <c r="I803" t="str">
        <f t="shared" si="126"/>
        <v>2003</v>
      </c>
      <c r="J803">
        <f t="shared" si="130"/>
        <v>3.1765743175840426</v>
      </c>
      <c r="K803">
        <f t="shared" si="134"/>
        <v>-3.1765743175840426</v>
      </c>
      <c r="L803">
        <f t="shared" si="131"/>
        <v>-0.22644051417044686</v>
      </c>
      <c r="M803">
        <f t="shared" si="132"/>
        <v>0</v>
      </c>
      <c r="P803" s="30">
        <f t="shared" si="133"/>
        <v>0.61789884075863744</v>
      </c>
    </row>
    <row r="804" spans="1:16" x14ac:dyDescent="0.3">
      <c r="A804">
        <v>803</v>
      </c>
      <c r="B804" s="5" t="s">
        <v>9117</v>
      </c>
      <c r="C804" s="6">
        <v>5.1459999999999999</v>
      </c>
      <c r="D804" s="6">
        <v>1.167E-2</v>
      </c>
      <c r="E804" s="10">
        <f t="shared" si="127"/>
        <v>0</v>
      </c>
      <c r="F804">
        <f t="shared" si="128"/>
        <v>1</v>
      </c>
      <c r="G804">
        <f t="shared" si="125"/>
        <v>5.1409979476421857</v>
      </c>
      <c r="H804">
        <f t="shared" si="129"/>
        <v>8.399423003716322E-2</v>
      </c>
      <c r="I804" t="str">
        <f t="shared" si="126"/>
        <v>2003</v>
      </c>
      <c r="J804">
        <f t="shared" si="130"/>
        <v>3.176600533572453</v>
      </c>
      <c r="K804">
        <f t="shared" si="134"/>
        <v>-3.176600533572453</v>
      </c>
      <c r="L804">
        <f t="shared" si="131"/>
        <v>-0.22650906035277352</v>
      </c>
      <c r="M804">
        <f t="shared" si="132"/>
        <v>0</v>
      </c>
      <c r="P804" s="30">
        <f t="shared" si="133"/>
        <v>0.6178957015591372</v>
      </c>
    </row>
    <row r="805" spans="1:16" x14ac:dyDescent="0.3">
      <c r="A805">
        <v>804</v>
      </c>
      <c r="B805" s="5" t="s">
        <v>9116</v>
      </c>
      <c r="C805" s="6">
        <v>5.0599999999999996</v>
      </c>
      <c r="D805" s="6">
        <v>1.1270000000000001E-2</v>
      </c>
      <c r="E805" s="10">
        <f t="shared" si="127"/>
        <v>-1.685323056017831E-2</v>
      </c>
      <c r="F805">
        <f t="shared" si="128"/>
        <v>0.98328799067236683</v>
      </c>
      <c r="G805">
        <f t="shared" si="125"/>
        <v>5.0552500475143232</v>
      </c>
      <c r="H805">
        <f t="shared" si="129"/>
        <v>8.3914494759186178E-2</v>
      </c>
      <c r="I805" t="str">
        <f t="shared" si="126"/>
        <v>2003</v>
      </c>
      <c r="J805">
        <f t="shared" si="130"/>
        <v>3.1206520413207777</v>
      </c>
      <c r="K805">
        <f t="shared" si="134"/>
        <v>-3.1206520413207777</v>
      </c>
      <c r="L805">
        <f t="shared" si="131"/>
        <v>-0.14076116022491103</v>
      </c>
      <c r="M805">
        <f t="shared" si="132"/>
        <v>0</v>
      </c>
      <c r="P805" s="30">
        <f t="shared" si="133"/>
        <v>0.61730913644028518</v>
      </c>
    </row>
    <row r="806" spans="1:16" x14ac:dyDescent="0.3">
      <c r="A806">
        <v>805</v>
      </c>
      <c r="B806" s="5" t="s">
        <v>9114</v>
      </c>
      <c r="C806" s="6">
        <v>5.125</v>
      </c>
      <c r="D806" s="6">
        <v>1.1270000000000001E-2</v>
      </c>
      <c r="E806" s="10">
        <f t="shared" si="127"/>
        <v>1.2764041725097736E-2</v>
      </c>
      <c r="F806">
        <f t="shared" si="128"/>
        <v>1.0128458498023716</v>
      </c>
      <c r="G806">
        <f t="shared" si="125"/>
        <v>5.1201890303381239</v>
      </c>
      <c r="H806">
        <f t="shared" si="129"/>
        <v>8.3931632084954397E-2</v>
      </c>
      <c r="I806" t="str">
        <f t="shared" si="126"/>
        <v>2003</v>
      </c>
      <c r="J806">
        <f t="shared" si="130"/>
        <v>3.1613849665313003</v>
      </c>
      <c r="K806">
        <f t="shared" si="134"/>
        <v>-3.1613849665313003</v>
      </c>
      <c r="L806">
        <f t="shared" si="131"/>
        <v>-0.20570014304871176</v>
      </c>
      <c r="M806">
        <f t="shared" si="132"/>
        <v>0</v>
      </c>
      <c r="P806" s="30">
        <f t="shared" si="133"/>
        <v>0.61743520557531661</v>
      </c>
    </row>
    <row r="807" spans="1:16" x14ac:dyDescent="0.3">
      <c r="A807">
        <v>806</v>
      </c>
      <c r="B807" s="5" t="s">
        <v>9113</v>
      </c>
      <c r="C807" s="6">
        <v>5.0650000000000004</v>
      </c>
      <c r="D807" s="6">
        <v>1.1270000000000001E-2</v>
      </c>
      <c r="E807" s="10">
        <f t="shared" si="127"/>
        <v>-1.177638732382507E-2</v>
      </c>
      <c r="F807">
        <f t="shared" si="128"/>
        <v>0.98829268292682937</v>
      </c>
      <c r="G807">
        <f t="shared" si="125"/>
        <v>5.0602453538853851</v>
      </c>
      <c r="H807">
        <f t="shared" si="129"/>
        <v>8.3565928732114825E-2</v>
      </c>
      <c r="I807" t="str">
        <f t="shared" si="126"/>
        <v>2003</v>
      </c>
      <c r="J807">
        <f t="shared" si="130"/>
        <v>3.1107602418719993</v>
      </c>
      <c r="K807">
        <f t="shared" si="134"/>
        <v>-3.1107602418719993</v>
      </c>
      <c r="L807">
        <f t="shared" si="131"/>
        <v>-0.14575646659597297</v>
      </c>
      <c r="M807">
        <f t="shared" si="132"/>
        <v>0</v>
      </c>
      <c r="P807" s="30">
        <f t="shared" si="133"/>
        <v>0.61474494304579097</v>
      </c>
    </row>
    <row r="808" spans="1:16" x14ac:dyDescent="0.3">
      <c r="A808">
        <v>807</v>
      </c>
      <c r="B808" s="5" t="s">
        <v>9112</v>
      </c>
      <c r="C808" s="6">
        <v>4.9189999999999996</v>
      </c>
      <c r="D808" s="6">
        <v>1.1009999999999999E-2</v>
      </c>
      <c r="E808" s="10">
        <f t="shared" si="127"/>
        <v>-2.9248879887444137E-2</v>
      </c>
      <c r="F808">
        <f t="shared" si="128"/>
        <v>0.97117472852912123</v>
      </c>
      <c r="G808">
        <f t="shared" si="125"/>
        <v>4.9144888872894121</v>
      </c>
      <c r="H808">
        <f t="shared" si="129"/>
        <v>8.3641228264724365E-2</v>
      </c>
      <c r="I808" t="str">
        <f t="shared" si="126"/>
        <v>2003</v>
      </c>
      <c r="J808">
        <f t="shared" si="130"/>
        <v>3.0238794934690563</v>
      </c>
      <c r="K808">
        <f t="shared" si="134"/>
        <v>-3.0238794934690563</v>
      </c>
      <c r="L808">
        <f t="shared" si="131"/>
        <v>2.3977990098586588E-2</v>
      </c>
      <c r="M808">
        <f t="shared" si="132"/>
        <v>0</v>
      </c>
      <c r="P808" s="30">
        <f t="shared" si="133"/>
        <v>0.61529887701849661</v>
      </c>
    </row>
    <row r="809" spans="1:16" x14ac:dyDescent="0.3">
      <c r="A809">
        <v>808</v>
      </c>
      <c r="B809" s="5" t="s">
        <v>9110</v>
      </c>
      <c r="C809" s="6">
        <v>4.9429999999999996</v>
      </c>
      <c r="D809" s="6">
        <v>1.1009999999999999E-2</v>
      </c>
      <c r="E809" s="10">
        <f t="shared" si="127"/>
        <v>4.8671765116195028E-3</v>
      </c>
      <c r="F809">
        <f t="shared" si="128"/>
        <v>1.0048790404553771</v>
      </c>
      <c r="G809">
        <f t="shared" si="125"/>
        <v>4.9384668773879987</v>
      </c>
      <c r="H809">
        <f t="shared" si="129"/>
        <v>8.2410041940879072E-2</v>
      </c>
      <c r="I809" t="str">
        <f t="shared" si="126"/>
        <v>2003</v>
      </c>
      <c r="J809">
        <f t="shared" si="130"/>
        <v>2.9939049004260578</v>
      </c>
      <c r="K809">
        <f t="shared" si="134"/>
        <v>-2.9939049004260578</v>
      </c>
      <c r="L809">
        <f t="shared" si="131"/>
        <v>0.16458926998029177</v>
      </c>
      <c r="M809">
        <f t="shared" si="132"/>
        <v>0</v>
      </c>
      <c r="P809" s="30">
        <f t="shared" si="133"/>
        <v>0.6062417699173801</v>
      </c>
    </row>
    <row r="810" spans="1:16" x14ac:dyDescent="0.3">
      <c r="A810">
        <v>809</v>
      </c>
      <c r="B810" s="5" t="s">
        <v>9109</v>
      </c>
      <c r="C810" s="6">
        <v>5.1340000000000003</v>
      </c>
      <c r="D810" s="6">
        <v>1.1619999999999998E-2</v>
      </c>
      <c r="E810" s="10">
        <f t="shared" si="127"/>
        <v>3.7912648124126584E-2</v>
      </c>
      <c r="F810">
        <f t="shared" si="128"/>
        <v>1.0386405017196036</v>
      </c>
      <c r="G810">
        <f t="shared" si="125"/>
        <v>5.1290309828873939</v>
      </c>
      <c r="H810">
        <f t="shared" si="129"/>
        <v>5.4110393717805363E-2</v>
      </c>
      <c r="I810" t="str">
        <f t="shared" si="126"/>
        <v>2003</v>
      </c>
      <c r="J810">
        <f t="shared" si="130"/>
        <v>2.0416520878065705</v>
      </c>
      <c r="K810">
        <f t="shared" si="134"/>
        <v>-2.0416520878065705</v>
      </c>
      <c r="L810">
        <f t="shared" si="131"/>
        <v>-2.5974835519103401E-2</v>
      </c>
      <c r="M810">
        <f t="shared" si="132"/>
        <v>0</v>
      </c>
      <c r="P810" s="30">
        <f t="shared" si="133"/>
        <v>0.39805805319140813</v>
      </c>
    </row>
    <row r="811" spans="1:16" x14ac:dyDescent="0.3">
      <c r="A811">
        <v>810</v>
      </c>
      <c r="B811" s="5" t="s">
        <v>9108</v>
      </c>
      <c r="C811" s="6">
        <v>5.1079999999999997</v>
      </c>
      <c r="D811" s="6">
        <v>1.1619999999999998E-2</v>
      </c>
      <c r="E811" s="10">
        <f t="shared" si="127"/>
        <v>-5.077144278655926E-3</v>
      </c>
      <c r="F811">
        <f t="shared" si="128"/>
        <v>0.99493572263342411</v>
      </c>
      <c r="G811">
        <f t="shared" si="125"/>
        <v>5.1030561473682905</v>
      </c>
      <c r="H811">
        <f t="shared" si="129"/>
        <v>5.2729230193660215E-2</v>
      </c>
      <c r="I811" t="str">
        <f t="shared" si="126"/>
        <v>2003</v>
      </c>
      <c r="J811">
        <f t="shared" si="130"/>
        <v>1.9794635018546185</v>
      </c>
      <c r="K811">
        <f t="shared" si="134"/>
        <v>-1.9794635018546185</v>
      </c>
      <c r="L811">
        <f t="shared" si="131"/>
        <v>8.7045546695917686E-2</v>
      </c>
      <c r="M811">
        <f t="shared" si="132"/>
        <v>0</v>
      </c>
      <c r="P811" s="30">
        <f t="shared" si="133"/>
        <v>0.38789765283602701</v>
      </c>
    </row>
    <row r="812" spans="1:16" x14ac:dyDescent="0.3">
      <c r="A812">
        <v>811</v>
      </c>
      <c r="B812" s="5" t="s">
        <v>9106</v>
      </c>
      <c r="C812" s="6">
        <v>5.1950000000000003</v>
      </c>
      <c r="D812" s="6">
        <v>1.1319999999999998E-2</v>
      </c>
      <c r="E812" s="10">
        <f t="shared" si="127"/>
        <v>1.6888686380898021E-2</v>
      </c>
      <c r="F812">
        <f t="shared" si="128"/>
        <v>1.0170321064996086</v>
      </c>
      <c r="G812">
        <f t="shared" si="125"/>
        <v>5.1901016940642082</v>
      </c>
      <c r="H812">
        <f t="shared" si="129"/>
        <v>5.2921998696980381E-2</v>
      </c>
      <c r="I812" t="str">
        <f t="shared" si="126"/>
        <v>2003</v>
      </c>
      <c r="J812">
        <f t="shared" si="130"/>
        <v>2.0205882625528795</v>
      </c>
      <c r="K812">
        <f t="shared" si="134"/>
        <v>-2.0205882625528795</v>
      </c>
      <c r="L812">
        <f t="shared" si="131"/>
        <v>0.21559361870142979</v>
      </c>
      <c r="M812">
        <f t="shared" si="132"/>
        <v>0</v>
      </c>
      <c r="P812" s="30">
        <f t="shared" si="133"/>
        <v>0.38931573631086586</v>
      </c>
    </row>
    <row r="813" spans="1:16" x14ac:dyDescent="0.3">
      <c r="A813">
        <v>812</v>
      </c>
      <c r="B813" s="5" t="s">
        <v>9104</v>
      </c>
      <c r="C813" s="6">
        <v>5.4189999999999996</v>
      </c>
      <c r="D813" s="6">
        <v>1.1470000000000001E-2</v>
      </c>
      <c r="E813" s="10">
        <f t="shared" si="127"/>
        <v>4.2214672032786414E-2</v>
      </c>
      <c r="F813">
        <f t="shared" si="128"/>
        <v>1.0431183830606352</v>
      </c>
      <c r="G813">
        <f t="shared" si="125"/>
        <v>5.4138228138243898</v>
      </c>
      <c r="H813">
        <f t="shared" si="129"/>
        <v>4.174570000075737E-2</v>
      </c>
      <c r="I813" t="str">
        <f t="shared" si="126"/>
        <v>2003</v>
      </c>
      <c r="J813">
        <f t="shared" si="130"/>
        <v>1.6625759975717309</v>
      </c>
      <c r="K813">
        <f t="shared" si="134"/>
        <v>-1.6625759975717309</v>
      </c>
      <c r="L813">
        <f t="shared" si="131"/>
        <v>-8.1275010587518182E-3</v>
      </c>
      <c r="M813">
        <f t="shared" si="132"/>
        <v>0</v>
      </c>
      <c r="P813" s="30">
        <f t="shared" si="133"/>
        <v>0.30709833970300687</v>
      </c>
    </row>
    <row r="814" spans="1:16" x14ac:dyDescent="0.3">
      <c r="A814">
        <v>813</v>
      </c>
      <c r="B814" s="5" t="s">
        <v>9103</v>
      </c>
      <c r="C814" s="6">
        <v>5.4109999999999996</v>
      </c>
      <c r="D814" s="6">
        <v>1.1770000000000001E-2</v>
      </c>
      <c r="E814" s="10">
        <f t="shared" si="127"/>
        <v>-1.4773779233789384E-3</v>
      </c>
      <c r="F814">
        <f t="shared" si="128"/>
        <v>0.99852371286215169</v>
      </c>
      <c r="G814">
        <f t="shared" si="125"/>
        <v>5.405695312765638</v>
      </c>
      <c r="H814">
        <f t="shared" si="129"/>
        <v>3.8207602212728037E-2</v>
      </c>
      <c r="I814" t="str">
        <f t="shared" si="126"/>
        <v>2003</v>
      </c>
      <c r="J814">
        <f t="shared" si="130"/>
        <v>1.5193823172283532</v>
      </c>
      <c r="K814">
        <f t="shared" si="134"/>
        <v>-1.5193823172283532</v>
      </c>
      <c r="L814">
        <f t="shared" si="131"/>
        <v>-0.28758970744687939</v>
      </c>
      <c r="M814">
        <f t="shared" si="132"/>
        <v>0</v>
      </c>
      <c r="P814" s="30">
        <f t="shared" si="133"/>
        <v>0.28107065406374404</v>
      </c>
    </row>
    <row r="815" spans="1:16" x14ac:dyDescent="0.3">
      <c r="A815">
        <v>814</v>
      </c>
      <c r="B815" s="5" t="s">
        <v>9101</v>
      </c>
      <c r="C815" s="6">
        <v>5.5519999999999996</v>
      </c>
      <c r="D815" s="6">
        <v>1.188E-2</v>
      </c>
      <c r="E815" s="10">
        <f t="shared" si="127"/>
        <v>2.5724304543905223E-2</v>
      </c>
      <c r="F815">
        <f t="shared" si="128"/>
        <v>1.0260580299390132</v>
      </c>
      <c r="G815">
        <f t="shared" si="125"/>
        <v>5.5465062398599718</v>
      </c>
      <c r="H815">
        <f t="shared" si="129"/>
        <v>3.2740370097129226E-2</v>
      </c>
      <c r="I815" t="str">
        <f t="shared" si="126"/>
        <v>2003</v>
      </c>
      <c r="J815">
        <f t="shared" si="130"/>
        <v>1.3358841927576131</v>
      </c>
      <c r="K815">
        <f t="shared" si="134"/>
        <v>-1.3358841927576131</v>
      </c>
      <c r="L815">
        <f t="shared" si="131"/>
        <v>-0.42840063454121324</v>
      </c>
      <c r="M815">
        <f t="shared" si="132"/>
        <v>0</v>
      </c>
      <c r="P815" s="30">
        <f t="shared" si="133"/>
        <v>0.240851472077554</v>
      </c>
    </row>
    <row r="816" spans="1:16" x14ac:dyDescent="0.3">
      <c r="A816">
        <v>815</v>
      </c>
      <c r="B816" s="5" t="s">
        <v>9099</v>
      </c>
      <c r="C816" s="6">
        <v>5.6529999999999996</v>
      </c>
      <c r="D816" s="6">
        <v>1.183E-2</v>
      </c>
      <c r="E816" s="10">
        <f t="shared" si="127"/>
        <v>1.8028154488650455E-2</v>
      </c>
      <c r="F816">
        <f t="shared" si="128"/>
        <v>1.0181916426512969</v>
      </c>
      <c r="G816">
        <f t="shared" si="125"/>
        <v>5.6474298302472956</v>
      </c>
      <c r="H816">
        <f t="shared" si="129"/>
        <v>3.3049074090098288E-2</v>
      </c>
      <c r="I816" t="str">
        <f t="shared" si="126"/>
        <v>2003</v>
      </c>
      <c r="J816">
        <f t="shared" si="130"/>
        <v>1.373016830515368</v>
      </c>
      <c r="K816">
        <f t="shared" si="134"/>
        <v>-1.373016830515368</v>
      </c>
      <c r="L816">
        <f t="shared" si="131"/>
        <v>-0.52932422492853703</v>
      </c>
      <c r="M816">
        <f t="shared" si="132"/>
        <v>0</v>
      </c>
      <c r="P816" s="30">
        <f t="shared" si="133"/>
        <v>0.24312242414444393</v>
      </c>
    </row>
    <row r="817" spans="1:16" x14ac:dyDescent="0.3">
      <c r="A817">
        <v>816</v>
      </c>
      <c r="B817" s="5" t="s">
        <v>9097</v>
      </c>
      <c r="C817" s="6">
        <v>5.6769999999999996</v>
      </c>
      <c r="D817" s="6">
        <v>1.1730000000000001E-2</v>
      </c>
      <c r="E817" s="10">
        <f t="shared" si="127"/>
        <v>4.2365464954355041E-3</v>
      </c>
      <c r="F817">
        <f t="shared" si="128"/>
        <v>1.0042455333451266</v>
      </c>
      <c r="G817">
        <f t="shared" si="125"/>
        <v>5.6714534438209796</v>
      </c>
      <c r="H817">
        <f t="shared" si="129"/>
        <v>3.3107366233007023E-2</v>
      </c>
      <c r="I817" t="str">
        <f t="shared" si="126"/>
        <v>2003</v>
      </c>
      <c r="J817">
        <f t="shared" si="130"/>
        <v>1.3812895463210886</v>
      </c>
      <c r="K817">
        <f t="shared" si="134"/>
        <v>-1.3812895463210886</v>
      </c>
      <c r="L817">
        <f t="shared" si="131"/>
        <v>-0.55334783850222102</v>
      </c>
      <c r="M817">
        <f t="shared" si="132"/>
        <v>0</v>
      </c>
      <c r="P817" s="30">
        <f t="shared" si="133"/>
        <v>0.24355124484465207</v>
      </c>
    </row>
    <row r="818" spans="1:16" x14ac:dyDescent="0.3">
      <c r="A818">
        <v>817</v>
      </c>
      <c r="B818" s="5" t="s">
        <v>9095</v>
      </c>
      <c r="C818" s="6">
        <v>5.7089999999999996</v>
      </c>
      <c r="D818" s="6">
        <v>1.183E-2</v>
      </c>
      <c r="E818" s="10">
        <f t="shared" si="127"/>
        <v>5.6209527935329366E-3</v>
      </c>
      <c r="F818">
        <f t="shared" si="128"/>
        <v>1.005636779989431</v>
      </c>
      <c r="G818">
        <f t="shared" si="125"/>
        <v>5.7033746507839744</v>
      </c>
      <c r="H818">
        <f t="shared" si="129"/>
        <v>3.2997096021144617E-2</v>
      </c>
      <c r="I818" t="str">
        <f t="shared" si="126"/>
        <v>2003</v>
      </c>
      <c r="J818">
        <f t="shared" si="130"/>
        <v>1.3844374612405241</v>
      </c>
      <c r="K818">
        <f t="shared" si="134"/>
        <v>-1.3844374612405241</v>
      </c>
      <c r="L818">
        <f t="shared" si="131"/>
        <v>-0.58526904546521585</v>
      </c>
      <c r="M818">
        <f t="shared" si="132"/>
        <v>0</v>
      </c>
      <c r="P818" s="30">
        <f t="shared" si="133"/>
        <v>0.24274005233905196</v>
      </c>
    </row>
    <row r="819" spans="1:16" x14ac:dyDescent="0.3">
      <c r="A819">
        <v>818</v>
      </c>
      <c r="B819" s="5" t="s">
        <v>9093</v>
      </c>
      <c r="C819" s="6">
        <v>5.7130000000000001</v>
      </c>
      <c r="D819" s="6">
        <v>1.183E-2</v>
      </c>
      <c r="E819" s="10">
        <f t="shared" si="127"/>
        <v>7.0040276020353948E-4</v>
      </c>
      <c r="F819">
        <f t="shared" si="128"/>
        <v>1.0007006480994922</v>
      </c>
      <c r="G819">
        <f t="shared" si="125"/>
        <v>5.7073707093937385</v>
      </c>
      <c r="H819">
        <f t="shared" si="129"/>
        <v>3.2613577128230826E-2</v>
      </c>
      <c r="I819" t="str">
        <f t="shared" si="126"/>
        <v>2003</v>
      </c>
      <c r="J819">
        <f t="shared" si="130"/>
        <v>1.3693051405374703</v>
      </c>
      <c r="K819">
        <f t="shared" si="134"/>
        <v>-1.3693051405374703</v>
      </c>
      <c r="L819">
        <f t="shared" si="131"/>
        <v>-0.5892651040749799</v>
      </c>
      <c r="M819">
        <f t="shared" si="132"/>
        <v>0</v>
      </c>
      <c r="P819" s="30">
        <f t="shared" si="133"/>
        <v>0.23991873145435191</v>
      </c>
    </row>
    <row r="820" spans="1:16" x14ac:dyDescent="0.3">
      <c r="A820">
        <v>819</v>
      </c>
      <c r="B820" s="5" t="s">
        <v>9091</v>
      </c>
      <c r="C820" s="6">
        <v>5.6449999999999996</v>
      </c>
      <c r="D820" s="6">
        <v>1.183E-2</v>
      </c>
      <c r="E820" s="10">
        <f t="shared" si="127"/>
        <v>-1.1974082140700237E-2</v>
      </c>
      <c r="F820">
        <f t="shared" si="128"/>
        <v>0.98809732189742683</v>
      </c>
      <c r="G820">
        <f t="shared" si="125"/>
        <v>5.6394377130277702</v>
      </c>
      <c r="H820">
        <f t="shared" si="129"/>
        <v>3.031650376374093E-2</v>
      </c>
      <c r="I820" t="str">
        <f t="shared" si="126"/>
        <v>2003</v>
      </c>
      <c r="J820">
        <f t="shared" si="130"/>
        <v>1.2577103649736918</v>
      </c>
      <c r="K820">
        <f t="shared" si="134"/>
        <v>-1.2577103649736918</v>
      </c>
      <c r="L820">
        <f t="shared" si="131"/>
        <v>-0.52133210770901162</v>
      </c>
      <c r="M820">
        <f t="shared" si="132"/>
        <v>0</v>
      </c>
      <c r="P820" s="30">
        <f t="shared" si="133"/>
        <v>0.22302052597694833</v>
      </c>
    </row>
    <row r="821" spans="1:16" x14ac:dyDescent="0.3">
      <c r="A821">
        <v>820</v>
      </c>
      <c r="B821" s="5" t="s">
        <v>9089</v>
      </c>
      <c r="C821" s="6">
        <v>5.569</v>
      </c>
      <c r="D821" s="6">
        <v>1.1619999999999998E-2</v>
      </c>
      <c r="E821" s="10">
        <f t="shared" si="127"/>
        <v>-1.3554692994093738E-2</v>
      </c>
      <c r="F821">
        <f t="shared" si="128"/>
        <v>0.98653675819309128</v>
      </c>
      <c r="G821">
        <f t="shared" si="125"/>
        <v>5.5636099617646853</v>
      </c>
      <c r="H821">
        <f t="shared" si="129"/>
        <v>2.5574223525344126E-2</v>
      </c>
      <c r="I821" t="str">
        <f t="shared" si="126"/>
        <v>2003</v>
      </c>
      <c r="J821">
        <f t="shared" si="130"/>
        <v>1.0467063369091687</v>
      </c>
      <c r="K821">
        <f t="shared" si="134"/>
        <v>-1.0467063369091687</v>
      </c>
      <c r="L821">
        <f t="shared" si="131"/>
        <v>-0.44550435644592667</v>
      </c>
      <c r="M821">
        <f t="shared" si="132"/>
        <v>0</v>
      </c>
      <c r="P821" s="30">
        <f t="shared" si="133"/>
        <v>0.18813438470750934</v>
      </c>
    </row>
    <row r="822" spans="1:16" x14ac:dyDescent="0.3">
      <c r="A822">
        <v>821</v>
      </c>
      <c r="B822" s="5" t="s">
        <v>9087</v>
      </c>
      <c r="C822" s="6">
        <v>5.4740000000000002</v>
      </c>
      <c r="D822" s="6">
        <v>1.1519999999999999E-2</v>
      </c>
      <c r="E822" s="10">
        <f t="shared" si="127"/>
        <v>-1.7205893989044128E-2</v>
      </c>
      <c r="F822">
        <f t="shared" si="128"/>
        <v>0.98294128209732456</v>
      </c>
      <c r="G822">
        <f t="shared" si="125"/>
        <v>5.4687474816122199</v>
      </c>
      <c r="H822">
        <f t="shared" si="129"/>
        <v>2.564149336917753E-2</v>
      </c>
      <c r="I822" t="str">
        <f t="shared" si="126"/>
        <v>2003</v>
      </c>
      <c r="J822">
        <f t="shared" si="130"/>
        <v>1.0315657305657431</v>
      </c>
      <c r="K822">
        <f t="shared" si="134"/>
        <v>-1.0315657305657431</v>
      </c>
      <c r="L822">
        <f t="shared" si="131"/>
        <v>-0.35064187629346133</v>
      </c>
      <c r="M822">
        <f t="shared" si="132"/>
        <v>0</v>
      </c>
      <c r="P822" s="30">
        <f t="shared" si="133"/>
        <v>0.18862924902534195</v>
      </c>
    </row>
    <row r="823" spans="1:16" x14ac:dyDescent="0.3">
      <c r="A823">
        <v>822</v>
      </c>
      <c r="B823" s="5" t="s">
        <v>9086</v>
      </c>
      <c r="C823" s="6">
        <v>5.4770000000000003</v>
      </c>
      <c r="D823" s="6">
        <v>1.1470000000000001E-2</v>
      </c>
      <c r="E823" s="10">
        <f t="shared" si="127"/>
        <v>5.4789518309695509E-4</v>
      </c>
      <c r="F823">
        <f t="shared" si="128"/>
        <v>1.0005480453050786</v>
      </c>
      <c r="G823">
        <f t="shared" si="125"/>
        <v>5.4717674019775213</v>
      </c>
      <c r="H823">
        <f t="shared" si="129"/>
        <v>1.9597164789305049E-2</v>
      </c>
      <c r="I823" t="str">
        <f t="shared" si="126"/>
        <v>2003</v>
      </c>
      <c r="J823">
        <f t="shared" si="130"/>
        <v>0.78883576532380606</v>
      </c>
      <c r="K823">
        <f t="shared" si="134"/>
        <v>-0.78883576532380606</v>
      </c>
      <c r="L823">
        <f t="shared" si="131"/>
        <v>-0.35366179665876274</v>
      </c>
      <c r="M823">
        <f t="shared" si="132"/>
        <v>0</v>
      </c>
      <c r="P823" s="30">
        <f t="shared" si="133"/>
        <v>0.14416471084620983</v>
      </c>
    </row>
    <row r="824" spans="1:16" x14ac:dyDescent="0.3">
      <c r="A824">
        <v>823</v>
      </c>
      <c r="B824" s="5" t="s">
        <v>9084</v>
      </c>
      <c r="C824" s="6">
        <v>5.1230000000000002</v>
      </c>
      <c r="D824" s="6">
        <v>1.1470000000000001E-2</v>
      </c>
      <c r="E824" s="10">
        <f t="shared" si="127"/>
        <v>-6.6817300844519048E-2</v>
      </c>
      <c r="F824">
        <f t="shared" si="128"/>
        <v>0.93536607631915281</v>
      </c>
      <c r="G824">
        <f t="shared" si="125"/>
        <v>5.1181056053187586</v>
      </c>
      <c r="H824">
        <f t="shared" si="129"/>
        <v>2.3003884320292954E-2</v>
      </c>
      <c r="I824" t="str">
        <f t="shared" si="126"/>
        <v>2003</v>
      </c>
      <c r="J824">
        <f t="shared" si="130"/>
        <v>0.8661161533560916</v>
      </c>
      <c r="K824">
        <f t="shared" si="134"/>
        <v>-0.8661161533560916</v>
      </c>
      <c r="L824">
        <f t="shared" si="131"/>
        <v>0.11287024665814638</v>
      </c>
      <c r="M824">
        <f t="shared" si="132"/>
        <v>0</v>
      </c>
      <c r="P824" s="30">
        <f t="shared" si="133"/>
        <v>0.16922592461867528</v>
      </c>
    </row>
    <row r="825" spans="1:16" x14ac:dyDescent="0.3">
      <c r="A825">
        <v>824</v>
      </c>
      <c r="B825" s="5" t="s">
        <v>9082</v>
      </c>
      <c r="C825" s="6">
        <v>5.2359999999999998</v>
      </c>
      <c r="D825" s="6">
        <v>1.1519999999999999E-2</v>
      </c>
      <c r="E825" s="10">
        <f t="shared" si="127"/>
        <v>2.1817643090588118E-2</v>
      </c>
      <c r="F825">
        <f t="shared" si="128"/>
        <v>1.0220573882490727</v>
      </c>
      <c r="G825">
        <f t="shared" si="125"/>
        <v>5.230975851976905</v>
      </c>
      <c r="H825">
        <f t="shared" si="129"/>
        <v>2.322751730642798E-2</v>
      </c>
      <c r="I825" t="str">
        <f t="shared" si="126"/>
        <v>2003</v>
      </c>
      <c r="J825">
        <f t="shared" si="130"/>
        <v>0.89382238749077458</v>
      </c>
      <c r="K825">
        <f t="shared" si="134"/>
        <v>-0.89382238749077458</v>
      </c>
      <c r="L825">
        <f t="shared" si="131"/>
        <v>1.9095519066472555E-2</v>
      </c>
      <c r="M825">
        <f t="shared" si="132"/>
        <v>0</v>
      </c>
      <c r="P825" s="30">
        <f t="shared" si="133"/>
        <v>0.17087105977615605</v>
      </c>
    </row>
    <row r="826" spans="1:16" x14ac:dyDescent="0.3">
      <c r="A826">
        <v>825</v>
      </c>
      <c r="B826" s="5" t="s">
        <v>9080</v>
      </c>
      <c r="C826" s="6">
        <v>5.3849999999999998</v>
      </c>
      <c r="D826" s="6">
        <v>1.1270000000000001E-2</v>
      </c>
      <c r="E826" s="10">
        <f t="shared" si="127"/>
        <v>2.8059462560698332E-2</v>
      </c>
      <c r="F826">
        <f t="shared" si="128"/>
        <v>1.0284568372803666</v>
      </c>
      <c r="G826">
        <f t="shared" si="125"/>
        <v>5.3799449616333259</v>
      </c>
      <c r="H826">
        <f t="shared" si="129"/>
        <v>2.3160540417753079E-2</v>
      </c>
      <c r="I826" t="str">
        <f t="shared" si="126"/>
        <v>2003</v>
      </c>
      <c r="J826">
        <f t="shared" si="130"/>
        <v>0.91662614864279124</v>
      </c>
      <c r="K826">
        <f t="shared" si="134"/>
        <v>-0.91662614864279124</v>
      </c>
      <c r="L826">
        <f t="shared" si="131"/>
        <v>-0.12987359058994841</v>
      </c>
      <c r="M826">
        <f t="shared" si="132"/>
        <v>0</v>
      </c>
      <c r="P826" s="30">
        <f t="shared" si="133"/>
        <v>0.1703783505555618</v>
      </c>
    </row>
    <row r="827" spans="1:16" x14ac:dyDescent="0.3">
      <c r="A827">
        <v>826</v>
      </c>
      <c r="B827" s="5" t="s">
        <v>9078</v>
      </c>
      <c r="C827" s="6">
        <v>5.2670000000000003</v>
      </c>
      <c r="D827" s="6">
        <v>1.106E-2</v>
      </c>
      <c r="E827" s="10">
        <f t="shared" si="127"/>
        <v>-2.2156370107099473E-2</v>
      </c>
      <c r="F827">
        <f t="shared" si="128"/>
        <v>0.97808727948003726</v>
      </c>
      <c r="G827">
        <f t="shared" si="125"/>
        <v>5.2621478180573273</v>
      </c>
      <c r="H827">
        <f t="shared" si="129"/>
        <v>2.3427860780579627E-2</v>
      </c>
      <c r="I827" t="str">
        <f t="shared" si="126"/>
        <v>2003</v>
      </c>
      <c r="J827">
        <f t="shared" si="130"/>
        <v>0.90690417013036906</v>
      </c>
      <c r="K827">
        <f t="shared" si="134"/>
        <v>-0.90690417013036906</v>
      </c>
      <c r="L827">
        <f t="shared" si="131"/>
        <v>-1.2076447013949831E-2</v>
      </c>
      <c r="M827">
        <f t="shared" si="132"/>
        <v>0</v>
      </c>
      <c r="P827" s="30">
        <f t="shared" si="133"/>
        <v>0.17234486781581493</v>
      </c>
    </row>
    <row r="828" spans="1:16" x14ac:dyDescent="0.3">
      <c r="A828">
        <v>827</v>
      </c>
      <c r="B828" s="5" t="s">
        <v>9076</v>
      </c>
      <c r="C828" s="6">
        <v>5.2549999999999999</v>
      </c>
      <c r="D828" s="6">
        <v>1.1259999999999999E-2</v>
      </c>
      <c r="E828" s="10">
        <f t="shared" si="127"/>
        <v>-2.2809361723379654E-3</v>
      </c>
      <c r="F828">
        <f t="shared" si="128"/>
        <v>0.99772166318587419</v>
      </c>
      <c r="G828">
        <f t="shared" si="125"/>
        <v>5.2500713710433775</v>
      </c>
      <c r="H828">
        <f t="shared" si="129"/>
        <v>2.3408897997314673E-2</v>
      </c>
      <c r="I828" t="str">
        <f t="shared" si="126"/>
        <v>2003</v>
      </c>
      <c r="J828">
        <f t="shared" si="130"/>
        <v>0.90409048231201672</v>
      </c>
      <c r="K828">
        <f t="shared" si="134"/>
        <v>-0.90409048231201672</v>
      </c>
      <c r="L828">
        <f t="shared" si="131"/>
        <v>0.31263226954070689</v>
      </c>
      <c r="M828">
        <f t="shared" si="132"/>
        <v>0</v>
      </c>
      <c r="P828" s="30">
        <f t="shared" si="133"/>
        <v>0.17220536987335117</v>
      </c>
    </row>
    <row r="829" spans="1:16" x14ac:dyDescent="0.3">
      <c r="A829">
        <v>828</v>
      </c>
      <c r="B829" s="5" t="s">
        <v>9074</v>
      </c>
      <c r="C829" s="6">
        <v>5.6890000000000001</v>
      </c>
      <c r="D829" s="6">
        <v>1.1209999999999999E-2</v>
      </c>
      <c r="E829" s="10">
        <f t="shared" si="127"/>
        <v>7.9354481439596003E-2</v>
      </c>
      <c r="F829">
        <f t="shared" si="128"/>
        <v>1.0825880114176976</v>
      </c>
      <c r="G829">
        <f t="shared" si="125"/>
        <v>5.6836880073628615</v>
      </c>
      <c r="H829">
        <f t="shared" si="129"/>
        <v>2.6696206906956996E-2</v>
      </c>
      <c r="I829" t="str">
        <f t="shared" si="126"/>
        <v>2003</v>
      </c>
      <c r="J829">
        <f t="shared" si="130"/>
        <v>1.1162089761959038</v>
      </c>
      <c r="K829">
        <f t="shared" si="134"/>
        <v>-1.1162089761959038</v>
      </c>
      <c r="L829">
        <f t="shared" si="131"/>
        <v>-0.12098436677877711</v>
      </c>
      <c r="M829">
        <f t="shared" si="132"/>
        <v>0</v>
      </c>
      <c r="P829" s="30">
        <f t="shared" si="133"/>
        <v>0.19638815057229125</v>
      </c>
    </row>
    <row r="830" spans="1:16" x14ac:dyDescent="0.3">
      <c r="A830">
        <v>829</v>
      </c>
      <c r="B830" s="5" t="s">
        <v>9073</v>
      </c>
      <c r="C830" s="6">
        <v>5.5679999999999996</v>
      </c>
      <c r="D830" s="6">
        <v>1.142E-2</v>
      </c>
      <c r="E830" s="10">
        <f t="shared" si="127"/>
        <v>-2.1498562736391919E-2</v>
      </c>
      <c r="F830">
        <f t="shared" si="128"/>
        <v>0.9787308841624186</v>
      </c>
      <c r="G830">
        <f t="shared" si="125"/>
        <v>5.5627036405840844</v>
      </c>
      <c r="H830">
        <f t="shared" si="129"/>
        <v>2.6779000819477421E-2</v>
      </c>
      <c r="I830" t="str">
        <f t="shared" si="126"/>
        <v>2003</v>
      </c>
      <c r="J830">
        <f t="shared" si="130"/>
        <v>1.0958371320201579</v>
      </c>
      <c r="K830">
        <f t="shared" si="134"/>
        <v>-1.0958371320201579</v>
      </c>
      <c r="L830">
        <f t="shared" si="131"/>
        <v>9.2035006324315383E-2</v>
      </c>
      <c r="M830">
        <f t="shared" si="132"/>
        <v>0</v>
      </c>
      <c r="P830" s="30">
        <f t="shared" si="133"/>
        <v>0.19699721625024316</v>
      </c>
    </row>
    <row r="831" spans="1:16" x14ac:dyDescent="0.3">
      <c r="A831">
        <v>830</v>
      </c>
      <c r="B831" s="5" t="s">
        <v>9071</v>
      </c>
      <c r="C831" s="6">
        <v>5.66</v>
      </c>
      <c r="D831" s="6">
        <v>1.1160000000000002E-2</v>
      </c>
      <c r="E831" s="10">
        <f t="shared" si="127"/>
        <v>1.6387969182973097E-2</v>
      </c>
      <c r="F831">
        <f t="shared" si="128"/>
        <v>1.0165229885057472</v>
      </c>
      <c r="G831">
        <f t="shared" si="125"/>
        <v>5.6547386469083998</v>
      </c>
      <c r="H831">
        <f t="shared" si="129"/>
        <v>2.6012398569418019E-2</v>
      </c>
      <c r="I831" t="str">
        <f t="shared" si="126"/>
        <v>2003</v>
      </c>
      <c r="J831">
        <f t="shared" si="130"/>
        <v>1.0820782252386891</v>
      </c>
      <c r="K831">
        <f t="shared" si="134"/>
        <v>-1.0820782252386891</v>
      </c>
      <c r="L831">
        <f t="shared" si="131"/>
        <v>0.1119679718016009</v>
      </c>
      <c r="M831">
        <f t="shared" si="132"/>
        <v>0</v>
      </c>
      <c r="P831" s="30">
        <f t="shared" si="133"/>
        <v>0.19135777845900817</v>
      </c>
    </row>
    <row r="832" spans="1:16" x14ac:dyDescent="0.3">
      <c r="A832">
        <v>831</v>
      </c>
      <c r="B832" s="5" t="s">
        <v>9069</v>
      </c>
      <c r="C832" s="6">
        <v>5.7720000000000002</v>
      </c>
      <c r="D832" s="6">
        <v>1.1009999999999999E-2</v>
      </c>
      <c r="E832" s="10">
        <f t="shared" si="127"/>
        <v>1.9594748696532879E-2</v>
      </c>
      <c r="F832">
        <f t="shared" si="128"/>
        <v>1.0197879858657244</v>
      </c>
      <c r="G832">
        <f t="shared" si="125"/>
        <v>5.7667066187100007</v>
      </c>
      <c r="H832">
        <f t="shared" si="129"/>
        <v>2.6175476326653745E-2</v>
      </c>
      <c r="I832" t="str">
        <f t="shared" si="126"/>
        <v>2003</v>
      </c>
      <c r="J832">
        <f t="shared" si="130"/>
        <v>1.1104222910394921</v>
      </c>
      <c r="K832">
        <f t="shared" si="134"/>
        <v>-1.1104222910394921</v>
      </c>
      <c r="L832">
        <f t="shared" si="131"/>
        <v>3.3944649875691901E-2</v>
      </c>
      <c r="M832">
        <f t="shared" si="132"/>
        <v>0</v>
      </c>
      <c r="P832" s="30">
        <f t="shared" si="133"/>
        <v>0.1925574447357426</v>
      </c>
    </row>
    <row r="833" spans="1:16" x14ac:dyDescent="0.3">
      <c r="A833">
        <v>832</v>
      </c>
      <c r="B833" s="5" t="s">
        <v>9068</v>
      </c>
      <c r="C833" s="6">
        <v>5.806</v>
      </c>
      <c r="D833" s="6">
        <v>1.106E-2</v>
      </c>
      <c r="E833" s="10">
        <f t="shared" si="127"/>
        <v>5.8732246908137021E-3</v>
      </c>
      <c r="F833">
        <f t="shared" si="128"/>
        <v>1.0058905058905059</v>
      </c>
      <c r="G833">
        <f t="shared" si="125"/>
        <v>5.8006512685856926</v>
      </c>
      <c r="H833">
        <f t="shared" si="129"/>
        <v>2.6157772465253977E-2</v>
      </c>
      <c r="I833" t="str">
        <f t="shared" si="126"/>
        <v>2003</v>
      </c>
      <c r="J833">
        <f t="shared" si="130"/>
        <v>1.1162031278144833</v>
      </c>
      <c r="K833">
        <f t="shared" si="134"/>
        <v>-1.1162031278144833</v>
      </c>
      <c r="L833">
        <f t="shared" si="131"/>
        <v>0.17688675276424526</v>
      </c>
      <c r="M833">
        <f t="shared" si="132"/>
        <v>0</v>
      </c>
      <c r="P833" s="30">
        <f t="shared" si="133"/>
        <v>0.1924272079342971</v>
      </c>
    </row>
    <row r="834" spans="1:16" x14ac:dyDescent="0.3">
      <c r="A834">
        <v>833</v>
      </c>
      <c r="B834" s="5" t="s">
        <v>9066</v>
      </c>
      <c r="C834" s="6">
        <v>5.9829999999999997</v>
      </c>
      <c r="D834" s="6">
        <v>1.0960000000000001E-2</v>
      </c>
      <c r="E834" s="10">
        <f t="shared" si="127"/>
        <v>3.0030248805456464E-2</v>
      </c>
      <c r="F834">
        <f t="shared" si="128"/>
        <v>1.0304857044436788</v>
      </c>
      <c r="G834">
        <f t="shared" si="125"/>
        <v>5.9775380213499378</v>
      </c>
      <c r="H834">
        <f t="shared" si="129"/>
        <v>2.6569888593202837E-2</v>
      </c>
      <c r="I834" t="str">
        <f t="shared" si="126"/>
        <v>2003</v>
      </c>
      <c r="J834">
        <f t="shared" si="130"/>
        <v>1.1683630165546559</v>
      </c>
      <c r="K834">
        <f t="shared" si="134"/>
        <v>-1.1683630165546559</v>
      </c>
      <c r="L834">
        <f t="shared" si="131"/>
        <v>-8.2924227941173712E-2</v>
      </c>
      <c r="M834">
        <f t="shared" si="132"/>
        <v>0</v>
      </c>
      <c r="P834" s="30">
        <f t="shared" si="133"/>
        <v>0.19545890170528746</v>
      </c>
    </row>
    <row r="835" spans="1:16" x14ac:dyDescent="0.3">
      <c r="A835">
        <v>834</v>
      </c>
      <c r="B835" s="5" t="s">
        <v>9065</v>
      </c>
      <c r="C835" s="6">
        <v>6.3079999999999998</v>
      </c>
      <c r="D835" s="6">
        <v>1.0860000000000002E-2</v>
      </c>
      <c r="E835" s="10">
        <f t="shared" si="127"/>
        <v>5.2896554692897155E-2</v>
      </c>
      <c r="F835">
        <f t="shared" si="128"/>
        <v>1.0543205749623934</v>
      </c>
      <c r="G835">
        <f t="shared" ref="G835:G898" si="135">C835*EXP(-1/12*D835)</f>
        <v>6.3022938424257591</v>
      </c>
      <c r="H835">
        <f t="shared" si="129"/>
        <v>2.7620515100075977E-2</v>
      </c>
      <c r="I835" t="str">
        <f t="shared" ref="I835:I898" si="136">MID(B835,7,4)</f>
        <v>2003</v>
      </c>
      <c r="J835">
        <f t="shared" si="130"/>
        <v>1.2805488262184095</v>
      </c>
      <c r="K835">
        <f t="shared" si="134"/>
        <v>-1.2805488262184095</v>
      </c>
      <c r="L835">
        <f t="shared" si="131"/>
        <v>-0.40768004901699495</v>
      </c>
      <c r="M835">
        <f t="shared" si="132"/>
        <v>0</v>
      </c>
      <c r="P835" s="30">
        <f t="shared" si="133"/>
        <v>0.20318773739142651</v>
      </c>
    </row>
    <row r="836" spans="1:16" x14ac:dyDescent="0.3">
      <c r="A836">
        <v>835</v>
      </c>
      <c r="B836" s="5" t="s">
        <v>9063</v>
      </c>
      <c r="C836" s="6">
        <v>6.3140000000000001</v>
      </c>
      <c r="D836" s="6">
        <v>1.065E-2</v>
      </c>
      <c r="E836" s="10">
        <f t="shared" ref="E836:E899" si="137">LN(C836/C835)</f>
        <v>9.5072103500808873E-4</v>
      </c>
      <c r="F836">
        <f t="shared" ref="F836:F899" si="138">C836/C835</f>
        <v>1.0009511731135068</v>
      </c>
      <c r="G836">
        <f t="shared" si="135"/>
        <v>6.3083988108953166</v>
      </c>
      <c r="H836">
        <f t="shared" si="129"/>
        <v>2.7624852770020893E-2</v>
      </c>
      <c r="I836" t="str">
        <f t="shared" si="136"/>
        <v>2003</v>
      </c>
      <c r="J836">
        <f t="shared" si="130"/>
        <v>1.2819905798316631</v>
      </c>
      <c r="K836">
        <f t="shared" si="134"/>
        <v>-1.2819905798316631</v>
      </c>
      <c r="L836">
        <f t="shared" si="131"/>
        <v>-0.4137850174865525</v>
      </c>
      <c r="M836">
        <f t="shared" si="132"/>
        <v>0</v>
      </c>
      <c r="P836" s="30">
        <f t="shared" si="133"/>
        <v>0.20321964705489462</v>
      </c>
    </row>
    <row r="837" spans="1:16" x14ac:dyDescent="0.3">
      <c r="A837">
        <v>836</v>
      </c>
      <c r="B837" s="5" t="s">
        <v>9061</v>
      </c>
      <c r="C837" s="6">
        <v>6.1310000000000002</v>
      </c>
      <c r="D837" s="6">
        <v>1.06E-2</v>
      </c>
      <c r="E837" s="10">
        <f t="shared" si="137"/>
        <v>-2.9411521355249014E-2</v>
      </c>
      <c r="F837">
        <f t="shared" si="138"/>
        <v>0.97101678808995884</v>
      </c>
      <c r="G837">
        <f t="shared" si="135"/>
        <v>6.125586674570723</v>
      </c>
      <c r="H837">
        <f t="shared" si="129"/>
        <v>2.8218434633246935E-2</v>
      </c>
      <c r="I837" t="str">
        <f t="shared" si="136"/>
        <v>2003</v>
      </c>
      <c r="J837">
        <f t="shared" si="130"/>
        <v>1.2715877294228359</v>
      </c>
      <c r="K837">
        <f t="shared" si="134"/>
        <v>-1.2715877294228359</v>
      </c>
      <c r="L837">
        <f t="shared" si="131"/>
        <v>-0.23097288116195891</v>
      </c>
      <c r="M837">
        <f t="shared" si="132"/>
        <v>0</v>
      </c>
      <c r="P837" s="30">
        <f t="shared" si="133"/>
        <v>0.20758627654418879</v>
      </c>
    </row>
    <row r="838" spans="1:16" x14ac:dyDescent="0.3">
      <c r="A838">
        <v>837</v>
      </c>
      <c r="B838" s="5" t="s">
        <v>9059</v>
      </c>
      <c r="C838" s="6">
        <v>6.1219999999999999</v>
      </c>
      <c r="D838" s="6">
        <v>1.034E-2</v>
      </c>
      <c r="E838" s="10">
        <f t="shared" si="137"/>
        <v>-1.4690282573302012E-3</v>
      </c>
      <c r="F838">
        <f t="shared" si="138"/>
        <v>0.99853205023650293</v>
      </c>
      <c r="G838">
        <f t="shared" si="135"/>
        <v>6.1167271487130073</v>
      </c>
      <c r="H838">
        <f t="shared" si="129"/>
        <v>2.7454866778433996E-2</v>
      </c>
      <c r="I838" t="str">
        <f t="shared" si="136"/>
        <v>2003</v>
      </c>
      <c r="J838">
        <f t="shared" si="130"/>
        <v>1.235390250278837</v>
      </c>
      <c r="K838">
        <f t="shared" si="134"/>
        <v>-1.235390250278837</v>
      </c>
      <c r="L838">
        <f t="shared" si="131"/>
        <v>-0.22211335530424314</v>
      </c>
      <c r="M838">
        <f t="shared" si="132"/>
        <v>0</v>
      </c>
      <c r="P838" s="30">
        <f t="shared" si="133"/>
        <v>0.20196916099793169</v>
      </c>
    </row>
    <row r="839" spans="1:16" x14ac:dyDescent="0.3">
      <c r="A839">
        <v>838</v>
      </c>
      <c r="B839" s="5" t="s">
        <v>9057</v>
      </c>
      <c r="C839" s="6">
        <v>6.0149999999999997</v>
      </c>
      <c r="D839" s="6">
        <v>1.0700000000000001E-2</v>
      </c>
      <c r="E839" s="10">
        <f t="shared" si="137"/>
        <v>-1.7632491096578565E-2</v>
      </c>
      <c r="F839">
        <f t="shared" si="138"/>
        <v>0.98252205161711859</v>
      </c>
      <c r="G839">
        <f t="shared" si="135"/>
        <v>6.0096390154608033</v>
      </c>
      <c r="H839">
        <f t="shared" si="129"/>
        <v>2.7828187734137297E-2</v>
      </c>
      <c r="I839" t="str">
        <f t="shared" si="136"/>
        <v>2003</v>
      </c>
      <c r="J839">
        <f t="shared" si="130"/>
        <v>1.2302660257655198</v>
      </c>
      <c r="K839">
        <f t="shared" si="134"/>
        <v>-1.2302660257655198</v>
      </c>
      <c r="L839">
        <f t="shared" si="131"/>
        <v>-0.11502522205203913</v>
      </c>
      <c r="M839">
        <f t="shared" si="132"/>
        <v>0</v>
      </c>
      <c r="P839" s="30">
        <f t="shared" si="133"/>
        <v>0.20471546171083727</v>
      </c>
    </row>
    <row r="840" spans="1:16" x14ac:dyDescent="0.3">
      <c r="A840">
        <v>839</v>
      </c>
      <c r="B840" s="5" t="s">
        <v>9056</v>
      </c>
      <c r="C840" s="6">
        <v>6.056</v>
      </c>
      <c r="D840" s="6">
        <v>1.04E-2</v>
      </c>
      <c r="E840" s="10">
        <f t="shared" si="137"/>
        <v>6.7931667085056116E-3</v>
      </c>
      <c r="F840">
        <f t="shared" si="138"/>
        <v>1.0068162926018289</v>
      </c>
      <c r="G840">
        <f t="shared" si="135"/>
        <v>6.0507537403742147</v>
      </c>
      <c r="H840">
        <f t="shared" si="129"/>
        <v>2.719124310293107E-2</v>
      </c>
      <c r="I840" t="str">
        <f t="shared" si="136"/>
        <v>2003</v>
      </c>
      <c r="J840">
        <f t="shared" si="130"/>
        <v>1.2103312909030928</v>
      </c>
      <c r="K840">
        <f t="shared" si="134"/>
        <v>-1.2103312909030928</v>
      </c>
      <c r="L840">
        <f t="shared" si="131"/>
        <v>-0.15613994696545053</v>
      </c>
      <c r="M840">
        <f t="shared" si="132"/>
        <v>0</v>
      </c>
      <c r="P840" s="30">
        <f t="shared" si="133"/>
        <v>0.20002983807241156</v>
      </c>
    </row>
    <row r="841" spans="1:16" x14ac:dyDescent="0.3">
      <c r="A841">
        <v>840</v>
      </c>
      <c r="B841" s="5" t="s">
        <v>9054</v>
      </c>
      <c r="C841" s="6">
        <v>6.1980000000000004</v>
      </c>
      <c r="D841" s="6">
        <v>1.091E-2</v>
      </c>
      <c r="E841" s="10">
        <f t="shared" si="137"/>
        <v>2.3177143230408967E-2</v>
      </c>
      <c r="F841">
        <f t="shared" si="138"/>
        <v>1.0234478203434612</v>
      </c>
      <c r="G841">
        <f t="shared" si="135"/>
        <v>6.1923675458077767</v>
      </c>
      <c r="H841">
        <f t="shared" si="129"/>
        <v>2.7301151210726213E-2</v>
      </c>
      <c r="I841" t="str">
        <f t="shared" si="136"/>
        <v>2003</v>
      </c>
      <c r="J841">
        <f t="shared" si="130"/>
        <v>1.2436649844838072</v>
      </c>
      <c r="K841">
        <f t="shared" si="134"/>
        <v>-1.2436649844838072</v>
      </c>
      <c r="L841">
        <f t="shared" si="131"/>
        <v>-0.29775375239901258</v>
      </c>
      <c r="M841">
        <f t="shared" si="132"/>
        <v>0</v>
      </c>
      <c r="P841" s="30">
        <f t="shared" si="133"/>
        <v>0.20083836679329001</v>
      </c>
    </row>
    <row r="842" spans="1:16" x14ac:dyDescent="0.3">
      <c r="A842">
        <v>841</v>
      </c>
      <c r="B842" s="5" t="s">
        <v>9053</v>
      </c>
      <c r="C842" s="6">
        <v>6.0350000000000001</v>
      </c>
      <c r="D842" s="6">
        <v>1.081E-2</v>
      </c>
      <c r="E842" s="10">
        <f t="shared" si="137"/>
        <v>-2.6650804816061673E-2</v>
      </c>
      <c r="F842">
        <f t="shared" si="138"/>
        <v>0.97370119393352694</v>
      </c>
      <c r="G842">
        <f t="shared" si="135"/>
        <v>6.0295659188015538</v>
      </c>
      <c r="H842">
        <f t="shared" si="129"/>
        <v>2.7878124208797372E-2</v>
      </c>
      <c r="I842" t="str">
        <f t="shared" si="136"/>
        <v>2003</v>
      </c>
      <c r="J842">
        <f t="shared" si="130"/>
        <v>1.2365603501594953</v>
      </c>
      <c r="K842">
        <f t="shared" si="134"/>
        <v>-1.2365603501594953</v>
      </c>
      <c r="L842">
        <f t="shared" si="131"/>
        <v>-0.13495212539278967</v>
      </c>
      <c r="M842">
        <f t="shared" si="132"/>
        <v>0</v>
      </c>
      <c r="P842" s="30">
        <f t="shared" si="133"/>
        <v>0.20508281471865492</v>
      </c>
    </row>
    <row r="843" spans="1:16" x14ac:dyDescent="0.3">
      <c r="A843">
        <v>842</v>
      </c>
      <c r="B843" s="5" t="s">
        <v>9051</v>
      </c>
      <c r="C843" s="6">
        <v>6.1189999999999998</v>
      </c>
      <c r="D843" s="6">
        <v>1.0800000000000001E-2</v>
      </c>
      <c r="E843" s="10">
        <f t="shared" si="137"/>
        <v>1.3822829930908564E-2</v>
      </c>
      <c r="F843">
        <f t="shared" si="138"/>
        <v>1.0139188069594034</v>
      </c>
      <c r="G843">
        <f t="shared" si="135"/>
        <v>6.1134953774517085</v>
      </c>
      <c r="H843">
        <f t="shared" si="129"/>
        <v>2.7040401767059338E-2</v>
      </c>
      <c r="I843" t="str">
        <f t="shared" si="136"/>
        <v>2003</v>
      </c>
      <c r="J843">
        <f t="shared" si="130"/>
        <v>1.2160976491203863</v>
      </c>
      <c r="K843">
        <f t="shared" si="134"/>
        <v>-1.2160976491203863</v>
      </c>
      <c r="L843">
        <f t="shared" si="131"/>
        <v>-0.21888158404294433</v>
      </c>
      <c r="M843">
        <f t="shared" si="132"/>
        <v>0</v>
      </c>
      <c r="P843" s="30">
        <f t="shared" si="133"/>
        <v>0.19892018788559107</v>
      </c>
    </row>
    <row r="844" spans="1:16" x14ac:dyDescent="0.3">
      <c r="A844">
        <v>843</v>
      </c>
      <c r="B844" s="5" t="s">
        <v>9049</v>
      </c>
      <c r="C844" s="6">
        <v>5.9</v>
      </c>
      <c r="D844" s="6">
        <v>1.0960000000000001E-2</v>
      </c>
      <c r="E844" s="10">
        <f t="shared" si="137"/>
        <v>-3.6446333568729609E-2</v>
      </c>
      <c r="F844">
        <f t="shared" si="138"/>
        <v>0.96420983820885775</v>
      </c>
      <c r="G844">
        <f t="shared" si="135"/>
        <v>5.8946137934087641</v>
      </c>
      <c r="H844">
        <f t="shared" si="129"/>
        <v>2.8022729259279379E-2</v>
      </c>
      <c r="I844" t="str">
        <f t="shared" si="136"/>
        <v>2003</v>
      </c>
      <c r="J844">
        <f t="shared" si="130"/>
        <v>1.2151545225918947</v>
      </c>
      <c r="K844">
        <f t="shared" si="134"/>
        <v>-1.2151545225918947</v>
      </c>
      <c r="L844">
        <f t="shared" si="131"/>
        <v>4.4835178954078181E-2</v>
      </c>
      <c r="M844">
        <f t="shared" si="132"/>
        <v>0</v>
      </c>
      <c r="P844" s="30">
        <f t="shared" si="133"/>
        <v>0.20614658825496854</v>
      </c>
    </row>
    <row r="845" spans="1:16" x14ac:dyDescent="0.3">
      <c r="A845">
        <v>844</v>
      </c>
      <c r="B845" s="5" t="s">
        <v>9047</v>
      </c>
      <c r="C845" s="6">
        <v>5.9450000000000003</v>
      </c>
      <c r="D845" s="6">
        <v>1.1209999999999999E-2</v>
      </c>
      <c r="E845" s="10">
        <f t="shared" si="137"/>
        <v>7.5981792310713227E-3</v>
      </c>
      <c r="F845">
        <f t="shared" si="138"/>
        <v>1.0076271186440677</v>
      </c>
      <c r="G845">
        <f t="shared" si="135"/>
        <v>5.9394489723628423</v>
      </c>
      <c r="H845">
        <f t="shared" si="129"/>
        <v>2.7706912804844344E-2</v>
      </c>
      <c r="I845" t="str">
        <f t="shared" si="136"/>
        <v>2003</v>
      </c>
      <c r="J845">
        <f t="shared" si="130"/>
        <v>1.2105981730600881</v>
      </c>
      <c r="K845">
        <f t="shared" si="134"/>
        <v>-1.2105981730600881</v>
      </c>
      <c r="L845">
        <f t="shared" si="131"/>
        <v>0.12096277328662541</v>
      </c>
      <c r="M845">
        <f t="shared" si="132"/>
        <v>0</v>
      </c>
      <c r="P845" s="30">
        <f t="shared" si="133"/>
        <v>0.20382331403017101</v>
      </c>
    </row>
    <row r="846" spans="1:16" x14ac:dyDescent="0.3">
      <c r="A846">
        <v>845</v>
      </c>
      <c r="B846" s="5" t="s">
        <v>9045</v>
      </c>
      <c r="C846" s="6">
        <v>6.0659999999999998</v>
      </c>
      <c r="D846" s="6">
        <v>1.106E-2</v>
      </c>
      <c r="E846" s="10">
        <f t="shared" si="137"/>
        <v>2.0148879123644214E-2</v>
      </c>
      <c r="F846">
        <f t="shared" si="138"/>
        <v>1.0203532380151388</v>
      </c>
      <c r="G846">
        <f t="shared" si="135"/>
        <v>6.0604117456494677</v>
      </c>
      <c r="H846">
        <f t="shared" si="129"/>
        <v>2.7751148557349885E-2</v>
      </c>
      <c r="I846" t="str">
        <f t="shared" si="136"/>
        <v>2003</v>
      </c>
      <c r="J846">
        <f t="shared" si="130"/>
        <v>1.2372253624141538</v>
      </c>
      <c r="K846">
        <f t="shared" si="134"/>
        <v>-1.2372253624141538</v>
      </c>
      <c r="L846">
        <f t="shared" si="131"/>
        <v>-0.45867068704674008</v>
      </c>
      <c r="M846">
        <f t="shared" si="132"/>
        <v>0</v>
      </c>
      <c r="P846" s="30">
        <f t="shared" si="133"/>
        <v>0.20414873020835744</v>
      </c>
    </row>
    <row r="847" spans="1:16" x14ac:dyDescent="0.3">
      <c r="A847">
        <v>846</v>
      </c>
      <c r="B847" s="5" t="s">
        <v>9043</v>
      </c>
      <c r="C847" s="6">
        <v>6.2510000000000003</v>
      </c>
      <c r="D847" s="6">
        <v>1.111E-2</v>
      </c>
      <c r="E847" s="10">
        <f t="shared" si="137"/>
        <v>3.00420416832861E-2</v>
      </c>
      <c r="F847">
        <f t="shared" si="138"/>
        <v>1.0304978569073526</v>
      </c>
      <c r="G847">
        <f t="shared" si="135"/>
        <v>6.2452152940833194</v>
      </c>
      <c r="H847">
        <f t="shared" si="129"/>
        <v>2.8207807298084794E-2</v>
      </c>
      <c r="I847" t="str">
        <f t="shared" si="136"/>
        <v>2003</v>
      </c>
      <c r="J847">
        <f t="shared" si="130"/>
        <v>1.2959327444435524</v>
      </c>
      <c r="K847">
        <f t="shared" si="134"/>
        <v>-1.2959327444435524</v>
      </c>
      <c r="L847">
        <f t="shared" si="131"/>
        <v>-0.64347423548059179</v>
      </c>
      <c r="M847">
        <f t="shared" si="132"/>
        <v>0</v>
      </c>
      <c r="P847" s="30">
        <f t="shared" si="133"/>
        <v>0.20750809754650276</v>
      </c>
    </row>
    <row r="848" spans="1:16" x14ac:dyDescent="0.3">
      <c r="A848">
        <v>847</v>
      </c>
      <c r="B848" s="5" t="s">
        <v>9041</v>
      </c>
      <c r="C848" s="6">
        <v>6.4119999999999999</v>
      </c>
      <c r="D848" s="6">
        <v>1.137E-2</v>
      </c>
      <c r="E848" s="10">
        <f t="shared" si="137"/>
        <v>2.5429783797631115E-2</v>
      </c>
      <c r="F848">
        <f t="shared" si="138"/>
        <v>1.0257558790593504</v>
      </c>
      <c r="G848">
        <f t="shared" si="135"/>
        <v>6.4059275072977195</v>
      </c>
      <c r="H848">
        <f t="shared" si="129"/>
        <v>2.8496541446103044E-2</v>
      </c>
      <c r="I848" t="str">
        <f t="shared" si="136"/>
        <v>2003</v>
      </c>
      <c r="J848">
        <f t="shared" si="130"/>
        <v>1.3428883132803087</v>
      </c>
      <c r="K848">
        <f t="shared" si="134"/>
        <v>-1.3428883132803087</v>
      </c>
      <c r="L848">
        <f t="shared" si="131"/>
        <v>-0.8041864486949919</v>
      </c>
      <c r="M848">
        <f t="shared" si="132"/>
        <v>0</v>
      </c>
      <c r="P848" s="30">
        <f t="shared" si="133"/>
        <v>0.20963214331577623</v>
      </c>
    </row>
    <row r="849" spans="1:16" x14ac:dyDescent="0.3">
      <c r="A849">
        <v>848</v>
      </c>
      <c r="B849" s="5" t="s">
        <v>9039</v>
      </c>
      <c r="C849" s="6">
        <v>6.36</v>
      </c>
      <c r="D849" s="6">
        <v>1.1009999999999999E-2</v>
      </c>
      <c r="E849" s="10">
        <f t="shared" si="137"/>
        <v>-8.1428573952757304E-3</v>
      </c>
      <c r="F849">
        <f t="shared" si="138"/>
        <v>0.991890205864005</v>
      </c>
      <c r="G849">
        <f t="shared" si="135"/>
        <v>6.3541673761253641</v>
      </c>
      <c r="H849">
        <f t="shared" si="129"/>
        <v>2.8576096296714776E-2</v>
      </c>
      <c r="I849" t="str">
        <f t="shared" si="136"/>
        <v>2003</v>
      </c>
      <c r="J849">
        <f t="shared" si="130"/>
        <v>1.3357564251189322</v>
      </c>
      <c r="K849">
        <f t="shared" si="134"/>
        <v>-1.3357564251189322</v>
      </c>
      <c r="L849">
        <f t="shared" si="131"/>
        <v>-0.75242631752263645</v>
      </c>
      <c r="M849">
        <f t="shared" si="132"/>
        <v>0</v>
      </c>
      <c r="P849" s="30">
        <f t="shared" si="133"/>
        <v>0.21021738113758157</v>
      </c>
    </row>
    <row r="850" spans="1:16" x14ac:dyDescent="0.3">
      <c r="A850">
        <v>849</v>
      </c>
      <c r="B850" s="5" t="s">
        <v>9038</v>
      </c>
      <c r="C850" s="6">
        <v>6.375</v>
      </c>
      <c r="D850" s="6">
        <v>1.0549999999999999E-2</v>
      </c>
      <c r="E850" s="10">
        <f t="shared" si="137"/>
        <v>2.3557136924589835E-3</v>
      </c>
      <c r="F850">
        <f t="shared" si="138"/>
        <v>1.0023584905660377</v>
      </c>
      <c r="G850">
        <f t="shared" si="135"/>
        <v>6.3693977755053632</v>
      </c>
      <c r="H850">
        <f t="shared" si="129"/>
        <v>2.8426578425522774E-2</v>
      </c>
      <c r="I850" t="str">
        <f t="shared" si="136"/>
        <v>2003</v>
      </c>
      <c r="J850">
        <f t="shared" si="130"/>
        <v>1.331952328460082</v>
      </c>
      <c r="K850">
        <f t="shared" si="134"/>
        <v>-1.331952328460082</v>
      </c>
      <c r="L850">
        <f t="shared" si="131"/>
        <v>-0.79251689301069383</v>
      </c>
      <c r="M850">
        <f t="shared" si="132"/>
        <v>0</v>
      </c>
      <c r="P850" s="30">
        <f t="shared" si="133"/>
        <v>0.20911746689496116</v>
      </c>
    </row>
    <row r="851" spans="1:16" x14ac:dyDescent="0.3">
      <c r="A851">
        <v>850</v>
      </c>
      <c r="B851" s="5" t="s">
        <v>9036</v>
      </c>
      <c r="C851" s="6">
        <v>6.5209999999999999</v>
      </c>
      <c r="D851" s="6">
        <v>1.0500000000000001E-2</v>
      </c>
      <c r="E851" s="10">
        <f t="shared" si="137"/>
        <v>2.2643647366575384E-2</v>
      </c>
      <c r="F851">
        <f t="shared" si="138"/>
        <v>1.0229019607843137</v>
      </c>
      <c r="G851">
        <f t="shared" si="135"/>
        <v>6.5152966205923786</v>
      </c>
      <c r="H851">
        <f t="shared" si="129"/>
        <v>2.8421632604386411E-2</v>
      </c>
      <c r="I851" t="str">
        <f t="shared" si="136"/>
        <v>2003</v>
      </c>
      <c r="J851">
        <f t="shared" si="130"/>
        <v>1.3622252762628493</v>
      </c>
      <c r="K851">
        <f t="shared" si="134"/>
        <v>-1.3622252762628493</v>
      </c>
      <c r="L851">
        <f t="shared" si="131"/>
        <v>-0.93841573809770917</v>
      </c>
      <c r="M851">
        <f t="shared" si="132"/>
        <v>0</v>
      </c>
      <c r="P851" s="30">
        <f t="shared" si="133"/>
        <v>0.20908108342410267</v>
      </c>
    </row>
    <row r="852" spans="1:16" x14ac:dyDescent="0.3">
      <c r="A852">
        <v>851</v>
      </c>
      <c r="B852" s="5" t="s">
        <v>9034</v>
      </c>
      <c r="C852" s="6">
        <v>6.51</v>
      </c>
      <c r="D852" s="6">
        <v>1.0549999999999999E-2</v>
      </c>
      <c r="E852" s="10">
        <f t="shared" si="137"/>
        <v>-1.6882821905873796E-3</v>
      </c>
      <c r="F852">
        <f t="shared" si="138"/>
        <v>0.998313142156111</v>
      </c>
      <c r="G852">
        <f t="shared" si="135"/>
        <v>6.5042791401631233</v>
      </c>
      <c r="H852">
        <f t="shared" si="129"/>
        <v>2.8138456830493052E-2</v>
      </c>
      <c r="I852" t="str">
        <f t="shared" si="136"/>
        <v>2003</v>
      </c>
      <c r="J852">
        <f t="shared" si="130"/>
        <v>1.3463723006886195</v>
      </c>
      <c r="K852">
        <f t="shared" si="134"/>
        <v>-1.3463723006886195</v>
      </c>
      <c r="L852">
        <f t="shared" si="131"/>
        <v>-0.92739825766845385</v>
      </c>
      <c r="M852">
        <f t="shared" si="132"/>
        <v>0</v>
      </c>
      <c r="P852" s="30">
        <f t="shared" si="133"/>
        <v>0.20699792731448688</v>
      </c>
    </row>
    <row r="853" spans="1:16" x14ac:dyDescent="0.3">
      <c r="A853">
        <v>852</v>
      </c>
      <c r="B853" s="5" t="s">
        <v>9032</v>
      </c>
      <c r="C853" s="6">
        <v>6.3140000000000001</v>
      </c>
      <c r="D853" s="6">
        <v>1.04E-2</v>
      </c>
      <c r="E853" s="10">
        <f t="shared" si="137"/>
        <v>-3.057006608467789E-2</v>
      </c>
      <c r="F853">
        <f t="shared" si="138"/>
        <v>0.96989247311827964</v>
      </c>
      <c r="G853">
        <f t="shared" si="135"/>
        <v>6.3085302372395624</v>
      </c>
      <c r="H853">
        <f t="shared" si="129"/>
        <v>2.8901103125081578E-2</v>
      </c>
      <c r="I853" t="str">
        <f t="shared" si="136"/>
        <v>2003</v>
      </c>
      <c r="J853">
        <f t="shared" si="130"/>
        <v>1.341245658907982</v>
      </c>
      <c r="K853">
        <f t="shared" si="134"/>
        <v>-1.341245658907982</v>
      </c>
      <c r="L853">
        <f t="shared" si="131"/>
        <v>-0.73164935474489301</v>
      </c>
      <c r="M853">
        <f t="shared" si="132"/>
        <v>0</v>
      </c>
      <c r="P853" s="30">
        <f t="shared" si="133"/>
        <v>0.21260826348909978</v>
      </c>
    </row>
    <row r="854" spans="1:16" x14ac:dyDescent="0.3">
      <c r="A854">
        <v>853</v>
      </c>
      <c r="B854" s="5" t="s">
        <v>9031</v>
      </c>
      <c r="C854" s="6">
        <v>6.33</v>
      </c>
      <c r="D854" s="6">
        <v>9.7800000000000005E-3</v>
      </c>
      <c r="E854" s="10">
        <f t="shared" si="137"/>
        <v>2.5308460202848881E-3</v>
      </c>
      <c r="F854">
        <f t="shared" si="138"/>
        <v>1.0025340513145391</v>
      </c>
      <c r="G854">
        <f t="shared" si="135"/>
        <v>6.3248431517011241</v>
      </c>
      <c r="H854">
        <f t="shared" si="129"/>
        <v>2.5560618746995251E-2</v>
      </c>
      <c r="I854" t="str">
        <f t="shared" si="136"/>
        <v>2003</v>
      </c>
      <c r="J854">
        <f t="shared" si="130"/>
        <v>1.1892874699925162</v>
      </c>
      <c r="K854">
        <f t="shared" si="134"/>
        <v>-1.1892874699925162</v>
      </c>
      <c r="L854">
        <f t="shared" si="131"/>
        <v>-0.7479622692064547</v>
      </c>
      <c r="M854">
        <f t="shared" si="132"/>
        <v>0</v>
      </c>
      <c r="P854" s="30">
        <f t="shared" si="133"/>
        <v>0.18803430242734898</v>
      </c>
    </row>
    <row r="855" spans="1:16" x14ac:dyDescent="0.3">
      <c r="A855">
        <v>854</v>
      </c>
      <c r="B855" s="5" t="s">
        <v>9029</v>
      </c>
      <c r="C855" s="6">
        <v>6.2130000000000001</v>
      </c>
      <c r="D855" s="6">
        <v>9.4299999999999991E-3</v>
      </c>
      <c r="E855" s="10">
        <f t="shared" si="137"/>
        <v>-1.8656365074528045E-2</v>
      </c>
      <c r="F855">
        <f t="shared" si="138"/>
        <v>0.98151658767772509</v>
      </c>
      <c r="G855">
        <f t="shared" si="135"/>
        <v>6.2081195353670493</v>
      </c>
      <c r="H855">
        <f t="shared" si="129"/>
        <v>2.5821204030323997E-2</v>
      </c>
      <c r="I855" t="str">
        <f t="shared" si="136"/>
        <v>2003</v>
      </c>
      <c r="J855">
        <f t="shared" si="130"/>
        <v>1.1792402130550321</v>
      </c>
      <c r="K855">
        <f t="shared" si="134"/>
        <v>-1.1792402130550321</v>
      </c>
      <c r="L855">
        <f t="shared" si="131"/>
        <v>-0.6312386528723799</v>
      </c>
      <c r="M855">
        <f t="shared" si="132"/>
        <v>0</v>
      </c>
      <c r="P855" s="30">
        <f t="shared" si="133"/>
        <v>0.18995127370486603</v>
      </c>
    </row>
    <row r="856" spans="1:16" x14ac:dyDescent="0.3">
      <c r="A856">
        <v>855</v>
      </c>
      <c r="B856" s="5" t="s">
        <v>9027</v>
      </c>
      <c r="C856" s="6">
        <v>5.6059999999999999</v>
      </c>
      <c r="D856" s="6">
        <v>9.1199999999999996E-3</v>
      </c>
      <c r="E856" s="10">
        <f t="shared" si="137"/>
        <v>-0.10280641833896033</v>
      </c>
      <c r="F856">
        <f t="shared" si="138"/>
        <v>0.90230162562369221</v>
      </c>
      <c r="G856">
        <f t="shared" si="135"/>
        <v>5.6017410586027276</v>
      </c>
      <c r="H856">
        <f t="shared" si="129"/>
        <v>3.2184215384195171E-2</v>
      </c>
      <c r="I856" t="str">
        <f t="shared" si="136"/>
        <v>2003</v>
      </c>
      <c r="J856">
        <f t="shared" si="130"/>
        <v>1.3262691760901637</v>
      </c>
      <c r="K856">
        <f t="shared" si="134"/>
        <v>-1.3262691760901637</v>
      </c>
      <c r="L856">
        <f t="shared" si="131"/>
        <v>-0.31466816798295039</v>
      </c>
      <c r="M856">
        <f t="shared" si="132"/>
        <v>0</v>
      </c>
      <c r="P856" s="30">
        <f t="shared" si="133"/>
        <v>0.23676017192072463</v>
      </c>
    </row>
    <row r="857" spans="1:16" x14ac:dyDescent="0.3">
      <c r="A857">
        <v>856</v>
      </c>
      <c r="B857" s="5" t="s">
        <v>9025</v>
      </c>
      <c r="C857" s="6">
        <v>5.6749999999999998</v>
      </c>
      <c r="D857" s="6">
        <v>8.5599999999999999E-3</v>
      </c>
      <c r="E857" s="10">
        <f t="shared" si="137"/>
        <v>1.2233110624869729E-2</v>
      </c>
      <c r="F857">
        <f t="shared" si="138"/>
        <v>1.0123082411701747</v>
      </c>
      <c r="G857">
        <f t="shared" si="135"/>
        <v>5.6709532768361912</v>
      </c>
      <c r="H857">
        <f t="shared" si="129"/>
        <v>3.1929880577188048E-2</v>
      </c>
      <c r="I857" t="str">
        <f t="shared" si="136"/>
        <v>2003</v>
      </c>
      <c r="J857">
        <f t="shared" si="130"/>
        <v>1.3320455745868123</v>
      </c>
      <c r="K857">
        <f t="shared" si="134"/>
        <v>-1.3320455745868123</v>
      </c>
      <c r="L857">
        <f t="shared" si="131"/>
        <v>-0.38388038621641396</v>
      </c>
      <c r="M857">
        <f t="shared" si="132"/>
        <v>0</v>
      </c>
      <c r="P857" s="30">
        <f t="shared" si="133"/>
        <v>0.23488918168797834</v>
      </c>
    </row>
    <row r="858" spans="1:16" x14ac:dyDescent="0.3">
      <c r="A858">
        <v>857</v>
      </c>
      <c r="B858" s="5" t="s">
        <v>9024</v>
      </c>
      <c r="C858" s="6">
        <v>5.7060000000000004</v>
      </c>
      <c r="D858" s="6">
        <v>8.7100000000000007E-3</v>
      </c>
      <c r="E858" s="10">
        <f t="shared" si="137"/>
        <v>5.4476894238419862E-3</v>
      </c>
      <c r="F858">
        <f t="shared" si="138"/>
        <v>1.0054625550660794</v>
      </c>
      <c r="G858">
        <f t="shared" si="135"/>
        <v>5.7018598976938915</v>
      </c>
      <c r="H858">
        <f t="shared" si="129"/>
        <v>3.1921262259118378E-2</v>
      </c>
      <c r="I858" t="str">
        <f t="shared" si="136"/>
        <v>2003</v>
      </c>
      <c r="J858">
        <f t="shared" si="130"/>
        <v>1.3389437083994762</v>
      </c>
      <c r="K858">
        <f t="shared" si="134"/>
        <v>-1.3389437083994762</v>
      </c>
      <c r="L858">
        <f t="shared" si="131"/>
        <v>-0.4147870070741142</v>
      </c>
      <c r="M858">
        <f t="shared" si="132"/>
        <v>0</v>
      </c>
      <c r="P858" s="30">
        <f t="shared" si="133"/>
        <v>0.23482578183673189</v>
      </c>
    </row>
    <row r="859" spans="1:16" x14ac:dyDescent="0.3">
      <c r="A859">
        <v>858</v>
      </c>
      <c r="B859" s="5" t="s">
        <v>9022</v>
      </c>
      <c r="C859" s="6">
        <v>5.7119999999999997</v>
      </c>
      <c r="D859" s="6">
        <v>8.6099999999999996E-3</v>
      </c>
      <c r="E859" s="10">
        <f t="shared" si="137"/>
        <v>1.0509722459750015E-3</v>
      </c>
      <c r="F859">
        <f t="shared" si="138"/>
        <v>1.0010515247108307</v>
      </c>
      <c r="G859">
        <f t="shared" si="135"/>
        <v>5.707903109935069</v>
      </c>
      <c r="H859">
        <f t="shared" si="129"/>
        <v>2.8454111248705723E-2</v>
      </c>
      <c r="I859" t="str">
        <f t="shared" si="136"/>
        <v>2003</v>
      </c>
      <c r="J859">
        <f t="shared" si="130"/>
        <v>1.1947783333962456</v>
      </c>
      <c r="K859">
        <f t="shared" si="134"/>
        <v>-1.1947783333962456</v>
      </c>
      <c r="L859">
        <f t="shared" si="131"/>
        <v>-0.42083021931529174</v>
      </c>
      <c r="M859">
        <f t="shared" si="132"/>
        <v>0</v>
      </c>
      <c r="P859" s="30">
        <f t="shared" si="133"/>
        <v>0.2093200095349616</v>
      </c>
    </row>
    <row r="860" spans="1:16" x14ac:dyDescent="0.3">
      <c r="A860">
        <v>859</v>
      </c>
      <c r="B860" s="5" t="s">
        <v>9020</v>
      </c>
      <c r="C860" s="6">
        <v>5.5810000000000004</v>
      </c>
      <c r="D860" s="6">
        <v>8.8599999999999998E-3</v>
      </c>
      <c r="E860" s="10">
        <f t="shared" si="137"/>
        <v>-2.3201253230986658E-2</v>
      </c>
      <c r="F860">
        <f t="shared" si="138"/>
        <v>0.97706582633053229</v>
      </c>
      <c r="G860">
        <f t="shared" si="135"/>
        <v>5.5768808824946694</v>
      </c>
      <c r="H860">
        <f t="shared" si="129"/>
        <v>2.850041032315942E-2</v>
      </c>
      <c r="I860" t="str">
        <f t="shared" si="136"/>
        <v>2003</v>
      </c>
      <c r="J860">
        <f t="shared" si="130"/>
        <v>1.1692522162016554</v>
      </c>
      <c r="K860">
        <f t="shared" si="134"/>
        <v>-1.1692522162016554</v>
      </c>
      <c r="L860">
        <f t="shared" si="131"/>
        <v>-0.38163147399346098</v>
      </c>
      <c r="M860">
        <f t="shared" si="132"/>
        <v>0</v>
      </c>
      <c r="P860" s="30">
        <f t="shared" si="133"/>
        <v>0.20966060434818209</v>
      </c>
    </row>
    <row r="861" spans="1:16" x14ac:dyDescent="0.3">
      <c r="A861">
        <v>860</v>
      </c>
      <c r="B861" s="5" t="s">
        <v>9019</v>
      </c>
      <c r="C861" s="6">
        <v>5.9409999999999998</v>
      </c>
      <c r="D861" s="6">
        <v>8.199999999999999E-3</v>
      </c>
      <c r="E861" s="10">
        <f t="shared" si="137"/>
        <v>6.2509497567307712E-2</v>
      </c>
      <c r="F861">
        <f t="shared" si="138"/>
        <v>1.0645045690736425</v>
      </c>
      <c r="G861">
        <f t="shared" si="135"/>
        <v>5.9369417034092518</v>
      </c>
      <c r="H861">
        <f t="shared" si="129"/>
        <v>3.0578741205856658E-2</v>
      </c>
      <c r="I861" t="str">
        <f t="shared" si="136"/>
        <v>2003</v>
      </c>
      <c r="J861">
        <f t="shared" si="130"/>
        <v>1.3355129654130939</v>
      </c>
      <c r="K861">
        <f t="shared" si="134"/>
        <v>-1.3355129654130939</v>
      </c>
      <c r="L861">
        <f t="shared" si="131"/>
        <v>-0.74169229490804334</v>
      </c>
      <c r="M861">
        <f t="shared" si="132"/>
        <v>0</v>
      </c>
      <c r="P861" s="30">
        <f t="shared" si="133"/>
        <v>0.22494965120613933</v>
      </c>
    </row>
    <row r="862" spans="1:16" x14ac:dyDescent="0.3">
      <c r="A862">
        <v>861</v>
      </c>
      <c r="B862" s="5" t="s">
        <v>9017</v>
      </c>
      <c r="C862" s="6">
        <v>5.8049999999999997</v>
      </c>
      <c r="D862" s="6">
        <v>8.3000000000000001E-3</v>
      </c>
      <c r="E862" s="10">
        <f t="shared" si="137"/>
        <v>-2.3157854223749549E-2</v>
      </c>
      <c r="F862">
        <f t="shared" si="138"/>
        <v>0.97710823093755261</v>
      </c>
      <c r="G862">
        <f t="shared" si="135"/>
        <v>5.8009862632439768</v>
      </c>
      <c r="H862">
        <f t="shared" si="129"/>
        <v>3.0707872723278143E-2</v>
      </c>
      <c r="I862" t="str">
        <f t="shared" si="136"/>
        <v>2003</v>
      </c>
      <c r="J862">
        <f t="shared" si="130"/>
        <v>1.3104404482966054</v>
      </c>
      <c r="K862">
        <f t="shared" si="134"/>
        <v>-1.3104404482966054</v>
      </c>
      <c r="L862">
        <f t="shared" si="131"/>
        <v>-0.60573685474276839</v>
      </c>
      <c r="M862">
        <f t="shared" si="132"/>
        <v>0</v>
      </c>
      <c r="P862" s="30">
        <f t="shared" si="133"/>
        <v>0.225899595142946</v>
      </c>
    </row>
    <row r="863" spans="1:16" x14ac:dyDescent="0.3">
      <c r="A863">
        <v>862</v>
      </c>
      <c r="B863" s="5" t="s">
        <v>9015</v>
      </c>
      <c r="C863" s="6">
        <v>5.8630000000000004</v>
      </c>
      <c r="D863" s="6">
        <v>8.5100000000000002E-3</v>
      </c>
      <c r="E863" s="10">
        <f t="shared" si="137"/>
        <v>9.9418028322234096E-3</v>
      </c>
      <c r="F863">
        <f t="shared" si="138"/>
        <v>1.009991386735573</v>
      </c>
      <c r="G863">
        <f t="shared" si="135"/>
        <v>5.8588436297871311</v>
      </c>
      <c r="H863">
        <f t="shared" si="129"/>
        <v>3.074280209685237E-2</v>
      </c>
      <c r="I863" t="str">
        <f t="shared" si="136"/>
        <v>2003</v>
      </c>
      <c r="J863">
        <f t="shared" si="130"/>
        <v>1.3250158612151823</v>
      </c>
      <c r="K863">
        <f t="shared" si="134"/>
        <v>-1.3250158612151823</v>
      </c>
      <c r="L863">
        <f t="shared" si="131"/>
        <v>-0.66359422128592271</v>
      </c>
      <c r="M863">
        <f t="shared" si="132"/>
        <v>0</v>
      </c>
      <c r="P863" s="30">
        <f t="shared" si="133"/>
        <v>0.22615654981447661</v>
      </c>
    </row>
    <row r="864" spans="1:16" x14ac:dyDescent="0.3">
      <c r="A864">
        <v>863</v>
      </c>
      <c r="B864" s="5" t="s">
        <v>9013</v>
      </c>
      <c r="C864" s="6">
        <v>5.6970000000000001</v>
      </c>
      <c r="D864" s="6">
        <v>8.3000000000000001E-3</v>
      </c>
      <c r="E864" s="10">
        <f t="shared" si="137"/>
        <v>-2.872169748381961E-2</v>
      </c>
      <c r="F864">
        <f t="shared" si="138"/>
        <v>0.97168684973563013</v>
      </c>
      <c r="G864">
        <f t="shared" si="135"/>
        <v>5.693060937416182</v>
      </c>
      <c r="H864">
        <f t="shared" si="129"/>
        <v>3.0656496328256524E-2</v>
      </c>
      <c r="I864" t="str">
        <f t="shared" si="136"/>
        <v>2003</v>
      </c>
      <c r="J864">
        <f t="shared" si="130"/>
        <v>1.2839084932850142</v>
      </c>
      <c r="K864">
        <f t="shared" si="134"/>
        <v>-1.2839084932850142</v>
      </c>
      <c r="L864">
        <f t="shared" si="131"/>
        <v>-0.4978115289149736</v>
      </c>
      <c r="M864">
        <f t="shared" si="132"/>
        <v>0</v>
      </c>
      <c r="P864" s="30">
        <f t="shared" si="133"/>
        <v>0.22552164949559123</v>
      </c>
    </row>
    <row r="865" spans="1:16" x14ac:dyDescent="0.3">
      <c r="A865">
        <v>864</v>
      </c>
      <c r="B865" s="5" t="s">
        <v>9011</v>
      </c>
      <c r="C865" s="6">
        <v>5.7569999999999997</v>
      </c>
      <c r="D865" s="6">
        <v>9.2200000000000008E-3</v>
      </c>
      <c r="E865" s="10">
        <f t="shared" si="137"/>
        <v>1.0476785195413871E-2</v>
      </c>
      <c r="F865">
        <f t="shared" si="138"/>
        <v>1.0105318588730909</v>
      </c>
      <c r="G865">
        <f t="shared" si="135"/>
        <v>5.752578403847374</v>
      </c>
      <c r="H865">
        <f t="shared" ref="H865:H928" si="139">SQRT(_xlfn.VAR.S(E836:E865))</f>
        <v>2.8987522339940053E-2</v>
      </c>
      <c r="I865" t="str">
        <f t="shared" si="136"/>
        <v>2003</v>
      </c>
      <c r="J865">
        <f t="shared" ref="J865:J928" si="140">-K865</f>
        <v>1.2267028197434788</v>
      </c>
      <c r="K865">
        <f t="shared" si="134"/>
        <v>-1.2267028197434788</v>
      </c>
      <c r="L865">
        <f t="shared" ref="L865:L928" si="141">+MIN(G866-G865,G867-G865,G868-G865,G869-G865,G870-G865,G871-G865,G872-G865,G873-G865,G874-G865,G875-G865)</f>
        <v>-0.55732899534616553</v>
      </c>
      <c r="M865">
        <f t="shared" ref="M865:M928" si="142">+IF(L865&lt;K865,1,0)</f>
        <v>0</v>
      </c>
      <c r="P865" s="30">
        <f t="shared" ref="P865:P928" si="143">-K865/G865</f>
        <v>0.21324399836481142</v>
      </c>
    </row>
    <row r="866" spans="1:16" x14ac:dyDescent="0.3">
      <c r="A866">
        <v>865</v>
      </c>
      <c r="B866" s="5" t="s">
        <v>9009</v>
      </c>
      <c r="C866" s="6">
        <v>5.2910000000000004</v>
      </c>
      <c r="D866" s="6">
        <v>8.9099999999999995E-3</v>
      </c>
      <c r="E866" s="10">
        <f t="shared" si="137"/>
        <v>-8.440924177167769E-2</v>
      </c>
      <c r="F866">
        <f t="shared" si="138"/>
        <v>0.91905506340107712</v>
      </c>
      <c r="G866">
        <f t="shared" si="135"/>
        <v>5.2870728906197773</v>
      </c>
      <c r="H866">
        <f t="shared" si="139"/>
        <v>3.2551824387257233E-2</v>
      </c>
      <c r="I866" t="str">
        <f t="shared" si="136"/>
        <v>2003</v>
      </c>
      <c r="J866">
        <f t="shared" si="140"/>
        <v>1.266066018717223</v>
      </c>
      <c r="K866">
        <f t="shared" ref="K866:K929" si="144">-G866*$P$3*$R$3*H866</f>
        <v>-1.266066018717223</v>
      </c>
      <c r="L866">
        <f t="shared" si="141"/>
        <v>-0.13689831525513352</v>
      </c>
      <c r="M866">
        <f t="shared" si="142"/>
        <v>0</v>
      </c>
      <c r="P866" s="30">
        <f t="shared" si="143"/>
        <v>0.23946445318797344</v>
      </c>
    </row>
    <row r="867" spans="1:16" x14ac:dyDescent="0.3">
      <c r="A867">
        <v>866</v>
      </c>
      <c r="B867" s="5" t="s">
        <v>9007</v>
      </c>
      <c r="C867" s="6">
        <v>5.3620000000000001</v>
      </c>
      <c r="D867" s="6">
        <v>8.7100000000000007E-3</v>
      </c>
      <c r="E867" s="10">
        <f t="shared" si="137"/>
        <v>1.3329775891772767E-2</v>
      </c>
      <c r="F867">
        <f t="shared" si="138"/>
        <v>1.0134190134190133</v>
      </c>
      <c r="G867">
        <f t="shared" si="135"/>
        <v>5.3581094937670253</v>
      </c>
      <c r="H867">
        <f t="shared" si="139"/>
        <v>3.2422021969790028E-2</v>
      </c>
      <c r="I867" t="str">
        <f t="shared" si="136"/>
        <v>2003</v>
      </c>
      <c r="J867">
        <f t="shared" si="140"/>
        <v>1.2779604119340842</v>
      </c>
      <c r="K867">
        <f t="shared" si="144"/>
        <v>-1.2779604119340842</v>
      </c>
      <c r="L867">
        <f t="shared" si="141"/>
        <v>-0.2599642984552375</v>
      </c>
      <c r="M867">
        <f t="shared" si="142"/>
        <v>0</v>
      </c>
      <c r="P867" s="30">
        <f t="shared" si="143"/>
        <v>0.23850957383769561</v>
      </c>
    </row>
    <row r="868" spans="1:16" x14ac:dyDescent="0.3">
      <c r="A868">
        <v>867</v>
      </c>
      <c r="B868" s="5" t="s">
        <v>9005</v>
      </c>
      <c r="C868" s="6">
        <v>5.4109999999999996</v>
      </c>
      <c r="D868" s="6">
        <v>9.1700000000000011E-3</v>
      </c>
      <c r="E868" s="10">
        <f t="shared" si="137"/>
        <v>9.0968788468306517E-3</v>
      </c>
      <c r="F868">
        <f t="shared" si="138"/>
        <v>1.0091383812010444</v>
      </c>
      <c r="G868">
        <f t="shared" si="135"/>
        <v>5.4068666736429165</v>
      </c>
      <c r="H868">
        <f t="shared" si="139"/>
        <v>3.2512976227840336E-2</v>
      </c>
      <c r="I868" t="str">
        <f t="shared" si="136"/>
        <v>2003</v>
      </c>
      <c r="J868">
        <f t="shared" si="140"/>
        <v>1.2932071816790014</v>
      </c>
      <c r="K868">
        <f t="shared" si="144"/>
        <v>-1.2932071816790014</v>
      </c>
      <c r="L868">
        <f t="shared" si="141"/>
        <v>-0.3907013249666198</v>
      </c>
      <c r="M868">
        <f t="shared" si="142"/>
        <v>0</v>
      </c>
      <c r="P868" s="30">
        <f t="shared" si="143"/>
        <v>0.23917867033471596</v>
      </c>
    </row>
    <row r="869" spans="1:16" x14ac:dyDescent="0.3">
      <c r="A869">
        <v>868</v>
      </c>
      <c r="B869" s="5" t="s">
        <v>9003</v>
      </c>
      <c r="C869" s="6">
        <v>5.3170000000000002</v>
      </c>
      <c r="D869" s="6">
        <v>8.9700000000000005E-3</v>
      </c>
      <c r="E869" s="10">
        <f t="shared" si="137"/>
        <v>-1.7524684138396713E-2</v>
      </c>
      <c r="F869">
        <f t="shared" si="138"/>
        <v>0.98262798004065799</v>
      </c>
      <c r="G869">
        <f t="shared" si="135"/>
        <v>5.3130270275834341</v>
      </c>
      <c r="H869">
        <f t="shared" si="139"/>
        <v>3.2511436599788217E-2</v>
      </c>
      <c r="I869" t="str">
        <f t="shared" si="136"/>
        <v>2003</v>
      </c>
      <c r="J869">
        <f t="shared" si="140"/>
        <v>1.2707025638758438</v>
      </c>
      <c r="K869">
        <f t="shared" si="144"/>
        <v>-1.2707025638758438</v>
      </c>
      <c r="L869">
        <f t="shared" si="141"/>
        <v>-0.38277544300515043</v>
      </c>
      <c r="M869">
        <f t="shared" si="142"/>
        <v>0</v>
      </c>
      <c r="P869" s="30">
        <f t="shared" si="143"/>
        <v>0.23916734420487362</v>
      </c>
    </row>
    <row r="870" spans="1:16" x14ac:dyDescent="0.3">
      <c r="A870">
        <v>869</v>
      </c>
      <c r="B870" s="5" t="s">
        <v>9002</v>
      </c>
      <c r="C870" s="6">
        <v>5.1989999999999998</v>
      </c>
      <c r="D870" s="6">
        <v>8.6599999999999993E-3</v>
      </c>
      <c r="E870" s="10">
        <f t="shared" si="137"/>
        <v>-2.2442935120622735E-2</v>
      </c>
      <c r="F870">
        <f t="shared" si="138"/>
        <v>0.97780703404175284</v>
      </c>
      <c r="G870">
        <f t="shared" si="135"/>
        <v>5.1952494085012084</v>
      </c>
      <c r="H870">
        <f t="shared" si="139"/>
        <v>3.2611319044121984E-2</v>
      </c>
      <c r="I870" t="str">
        <f t="shared" si="136"/>
        <v>2003</v>
      </c>
      <c r="J870">
        <f t="shared" si="140"/>
        <v>1.2463513473902375</v>
      </c>
      <c r="K870">
        <f t="shared" si="144"/>
        <v>-1.2463513473902375</v>
      </c>
      <c r="L870">
        <f t="shared" si="141"/>
        <v>-0.2649978239229247</v>
      </c>
      <c r="M870">
        <f t="shared" si="142"/>
        <v>0</v>
      </c>
      <c r="P870" s="30">
        <f t="shared" si="143"/>
        <v>0.23990212006968897</v>
      </c>
    </row>
    <row r="871" spans="1:16" x14ac:dyDescent="0.3">
      <c r="A871">
        <v>870</v>
      </c>
      <c r="B871" s="5" t="s">
        <v>9000</v>
      </c>
      <c r="C871" s="6">
        <v>5.226</v>
      </c>
      <c r="D871" s="6">
        <v>8.6599999999999993E-3</v>
      </c>
      <c r="E871" s="10">
        <f t="shared" si="137"/>
        <v>5.1798676968421052E-3</v>
      </c>
      <c r="F871">
        <f t="shared" si="138"/>
        <v>1.005193306405078</v>
      </c>
      <c r="G871">
        <f t="shared" si="135"/>
        <v>5.2222299305303554</v>
      </c>
      <c r="H871">
        <f t="shared" si="139"/>
        <v>3.2236854015696564E-2</v>
      </c>
      <c r="I871" t="str">
        <f t="shared" si="136"/>
        <v>2003</v>
      </c>
      <c r="J871">
        <f t="shared" si="140"/>
        <v>1.2384382663785065</v>
      </c>
      <c r="K871">
        <f t="shared" si="144"/>
        <v>-1.2384382663785065</v>
      </c>
      <c r="L871">
        <f t="shared" si="141"/>
        <v>-0.29197834595207173</v>
      </c>
      <c r="M871">
        <f t="shared" si="142"/>
        <v>0</v>
      </c>
      <c r="P871" s="30">
        <f t="shared" si="143"/>
        <v>0.23714740309275009</v>
      </c>
    </row>
    <row r="872" spans="1:16" x14ac:dyDescent="0.3">
      <c r="A872">
        <v>871</v>
      </c>
      <c r="B872" s="5" t="s">
        <v>8998</v>
      </c>
      <c r="C872" s="6">
        <v>5.3810000000000002</v>
      </c>
      <c r="D872" s="6">
        <v>8.8100000000000001E-3</v>
      </c>
      <c r="E872" s="10">
        <f t="shared" si="137"/>
        <v>2.9228063408861846E-2</v>
      </c>
      <c r="F872">
        <f t="shared" si="138"/>
        <v>1.0296593953310371</v>
      </c>
      <c r="G872">
        <f t="shared" si="135"/>
        <v>5.3770508989932093</v>
      </c>
      <c r="H872">
        <f t="shared" si="139"/>
        <v>3.2596073894893038E-2</v>
      </c>
      <c r="I872" t="str">
        <f t="shared" si="136"/>
        <v>2003</v>
      </c>
      <c r="J872">
        <f t="shared" si="140"/>
        <v>1.2893628767395748</v>
      </c>
      <c r="K872">
        <f t="shared" si="144"/>
        <v>-1.2893628767395748</v>
      </c>
      <c r="L872">
        <f t="shared" si="141"/>
        <v>-0.4467993144149256</v>
      </c>
      <c r="M872">
        <f t="shared" si="142"/>
        <v>0</v>
      </c>
      <c r="P872" s="30">
        <f t="shared" si="143"/>
        <v>0.23978997055448986</v>
      </c>
    </row>
    <row r="873" spans="1:16" x14ac:dyDescent="0.3">
      <c r="A873">
        <v>872</v>
      </c>
      <c r="B873" s="5" t="s">
        <v>8996</v>
      </c>
      <c r="C873" s="6">
        <v>5.5030000000000001</v>
      </c>
      <c r="D873" s="6">
        <v>9.0699999999999999E-3</v>
      </c>
      <c r="E873" s="10">
        <f t="shared" si="137"/>
        <v>2.2419167570339064E-2</v>
      </c>
      <c r="F873">
        <f t="shared" si="138"/>
        <v>1.0226723657312766</v>
      </c>
      <c r="G873">
        <f t="shared" si="135"/>
        <v>5.4988422206587151</v>
      </c>
      <c r="H873">
        <f t="shared" si="139"/>
        <v>3.2793731760128959E-2</v>
      </c>
      <c r="I873" t="str">
        <f t="shared" si="136"/>
        <v>2003</v>
      </c>
      <c r="J873">
        <f t="shared" si="140"/>
        <v>1.3265628145525783</v>
      </c>
      <c r="K873">
        <f t="shared" si="144"/>
        <v>-1.3265628145525783</v>
      </c>
      <c r="L873">
        <f t="shared" si="141"/>
        <v>-0.63460129852794989</v>
      </c>
      <c r="M873">
        <f t="shared" si="142"/>
        <v>0</v>
      </c>
      <c r="P873" s="30">
        <f t="shared" si="143"/>
        <v>0.24124402216320862</v>
      </c>
    </row>
    <row r="874" spans="1:16" x14ac:dyDescent="0.3">
      <c r="A874">
        <v>873</v>
      </c>
      <c r="B874" s="5" t="s">
        <v>8994</v>
      </c>
      <c r="C874" s="6">
        <v>5.52</v>
      </c>
      <c r="D874" s="6">
        <v>9.3200000000000002E-3</v>
      </c>
      <c r="E874" s="10">
        <f t="shared" si="137"/>
        <v>3.0844622113820001E-3</v>
      </c>
      <c r="F874">
        <f t="shared" si="138"/>
        <v>1.0030892240596037</v>
      </c>
      <c r="G874">
        <f t="shared" si="135"/>
        <v>5.5157144644317357</v>
      </c>
      <c r="H874">
        <f t="shared" si="139"/>
        <v>3.2214878808707728E-2</v>
      </c>
      <c r="I874" t="str">
        <f t="shared" si="136"/>
        <v>2003</v>
      </c>
      <c r="J874">
        <f t="shared" si="140"/>
        <v>1.3071456990055335</v>
      </c>
      <c r="K874">
        <f t="shared" si="144"/>
        <v>-1.3071456990055335</v>
      </c>
      <c r="L874">
        <f t="shared" si="141"/>
        <v>-0.65147354230097054</v>
      </c>
      <c r="M874">
        <f t="shared" si="142"/>
        <v>0</v>
      </c>
      <c r="P874" s="30">
        <f t="shared" si="143"/>
        <v>0.23698574453676038</v>
      </c>
    </row>
    <row r="875" spans="1:16" x14ac:dyDescent="0.3">
      <c r="A875">
        <v>874</v>
      </c>
      <c r="B875" s="5" t="s">
        <v>8993</v>
      </c>
      <c r="C875" s="6">
        <v>5.258</v>
      </c>
      <c r="D875" s="6">
        <v>8.9099999999999995E-3</v>
      </c>
      <c r="E875" s="10">
        <f t="shared" si="137"/>
        <v>-4.8627133981314435E-2</v>
      </c>
      <c r="F875">
        <f t="shared" si="138"/>
        <v>0.952536231884058</v>
      </c>
      <c r="G875">
        <f t="shared" si="135"/>
        <v>5.2540973840254752</v>
      </c>
      <c r="H875">
        <f t="shared" si="139"/>
        <v>3.3243147568410951E-2</v>
      </c>
      <c r="I875" t="str">
        <f t="shared" si="136"/>
        <v>2003</v>
      </c>
      <c r="J875">
        <f t="shared" si="140"/>
        <v>1.2848900803196792</v>
      </c>
      <c r="K875">
        <f t="shared" si="144"/>
        <v>-1.2848900803196792</v>
      </c>
      <c r="L875">
        <f t="shared" si="141"/>
        <v>-0.52671127554189745</v>
      </c>
      <c r="M875">
        <f t="shared" si="142"/>
        <v>0</v>
      </c>
      <c r="P875" s="30">
        <f t="shared" si="143"/>
        <v>0.24455010754582718</v>
      </c>
    </row>
    <row r="876" spans="1:16" x14ac:dyDescent="0.3">
      <c r="A876">
        <v>875</v>
      </c>
      <c r="B876" s="5" t="s">
        <v>8991</v>
      </c>
      <c r="C876" s="6">
        <v>5.1539999999999999</v>
      </c>
      <c r="D876" s="6">
        <v>8.9099999999999995E-3</v>
      </c>
      <c r="E876" s="10">
        <f t="shared" si="137"/>
        <v>-1.9977614077516161E-2</v>
      </c>
      <c r="F876">
        <f t="shared" si="138"/>
        <v>0.98022061620387979</v>
      </c>
      <c r="G876">
        <f t="shared" si="135"/>
        <v>5.1501745753646437</v>
      </c>
      <c r="H876">
        <f t="shared" si="139"/>
        <v>3.3040755293312081E-2</v>
      </c>
      <c r="I876" t="str">
        <f t="shared" si="136"/>
        <v>2003</v>
      </c>
      <c r="J876">
        <f t="shared" si="140"/>
        <v>1.2518077551240847</v>
      </c>
      <c r="K876">
        <f t="shared" si="144"/>
        <v>-1.2518077551240847</v>
      </c>
      <c r="L876">
        <f t="shared" si="141"/>
        <v>-0.44780855655869001</v>
      </c>
      <c r="M876">
        <f t="shared" si="142"/>
        <v>0</v>
      </c>
      <c r="P876" s="30">
        <f t="shared" si="143"/>
        <v>0.24306122769352026</v>
      </c>
    </row>
    <row r="877" spans="1:16" x14ac:dyDescent="0.3">
      <c r="A877">
        <v>876</v>
      </c>
      <c r="B877" s="5" t="s">
        <v>8990</v>
      </c>
      <c r="C877" s="6">
        <v>5.1020000000000003</v>
      </c>
      <c r="D877" s="6">
        <v>9.0699999999999999E-3</v>
      </c>
      <c r="E877" s="10">
        <f t="shared" si="137"/>
        <v>-1.0140492510553552E-2</v>
      </c>
      <c r="F877">
        <f t="shared" si="138"/>
        <v>0.98991074893286779</v>
      </c>
      <c r="G877">
        <f t="shared" si="135"/>
        <v>5.0981451953117878</v>
      </c>
      <c r="H877">
        <f t="shared" si="139"/>
        <v>3.2360621638188314E-2</v>
      </c>
      <c r="I877" t="str">
        <f t="shared" si="136"/>
        <v>2003</v>
      </c>
      <c r="J877">
        <f t="shared" si="140"/>
        <v>1.2136536781065852</v>
      </c>
      <c r="K877">
        <f t="shared" si="144"/>
        <v>-1.2136536781065852</v>
      </c>
      <c r="L877">
        <f t="shared" si="141"/>
        <v>-0.40193499988510428</v>
      </c>
      <c r="M877">
        <f t="shared" si="142"/>
        <v>0</v>
      </c>
      <c r="P877" s="30">
        <f t="shared" si="143"/>
        <v>0.23805788803791839</v>
      </c>
    </row>
    <row r="878" spans="1:16" x14ac:dyDescent="0.3">
      <c r="A878">
        <v>877</v>
      </c>
      <c r="B878" s="5" t="s">
        <v>8989</v>
      </c>
      <c r="C878" s="6">
        <v>5.0199999999999996</v>
      </c>
      <c r="D878" s="6">
        <v>9.1700000000000011E-3</v>
      </c>
      <c r="E878" s="10">
        <f t="shared" si="137"/>
        <v>-1.6202686015981987E-2</v>
      </c>
      <c r="F878">
        <f t="shared" si="138"/>
        <v>0.98392787142297122</v>
      </c>
      <c r="G878">
        <f t="shared" si="135"/>
        <v>5.0161653486762967</v>
      </c>
      <c r="H878">
        <f t="shared" si="139"/>
        <v>3.1820311617276803E-2</v>
      </c>
      <c r="I878" t="str">
        <f t="shared" si="136"/>
        <v>2003</v>
      </c>
      <c r="J878">
        <f t="shared" si="140"/>
        <v>1.1741997750886963</v>
      </c>
      <c r="K878">
        <f t="shared" si="144"/>
        <v>-1.1741997750886963</v>
      </c>
      <c r="L878">
        <f t="shared" si="141"/>
        <v>-0.32703156941898825</v>
      </c>
      <c r="M878">
        <f t="shared" si="142"/>
        <v>0</v>
      </c>
      <c r="P878" s="30">
        <f t="shared" si="143"/>
        <v>0.23408314787680454</v>
      </c>
    </row>
    <row r="879" spans="1:16" x14ac:dyDescent="0.3">
      <c r="A879">
        <v>878</v>
      </c>
      <c r="B879" s="5" t="s">
        <v>8988</v>
      </c>
      <c r="C879" s="6">
        <v>4.9340000000000002</v>
      </c>
      <c r="D879" s="6">
        <v>9.1199999999999996E-3</v>
      </c>
      <c r="E879" s="10">
        <f t="shared" si="137"/>
        <v>-1.7279915596472722E-2</v>
      </c>
      <c r="F879">
        <f t="shared" si="138"/>
        <v>0.98286852589641449</v>
      </c>
      <c r="G879">
        <f t="shared" si="135"/>
        <v>4.9302515845782837</v>
      </c>
      <c r="H879">
        <f t="shared" si="139"/>
        <v>3.1863859201105432E-2</v>
      </c>
      <c r="I879" t="str">
        <f t="shared" si="136"/>
        <v>2003</v>
      </c>
      <c r="J879">
        <f t="shared" si="140"/>
        <v>1.155668235225892</v>
      </c>
      <c r="K879">
        <f t="shared" si="144"/>
        <v>-1.155668235225892</v>
      </c>
      <c r="L879">
        <f t="shared" si="141"/>
        <v>-0.26603502050301664</v>
      </c>
      <c r="M879">
        <f t="shared" si="142"/>
        <v>0</v>
      </c>
      <c r="P879" s="30">
        <f t="shared" si="143"/>
        <v>0.23440350160644871</v>
      </c>
    </row>
    <row r="880" spans="1:16" x14ac:dyDescent="0.3">
      <c r="A880">
        <v>879</v>
      </c>
      <c r="B880" s="5" t="s">
        <v>8986</v>
      </c>
      <c r="C880" s="6">
        <v>5.05</v>
      </c>
      <c r="D880" s="6">
        <v>9.0200000000000002E-3</v>
      </c>
      <c r="E880" s="10">
        <f t="shared" si="137"/>
        <v>2.3238225180103426E-2</v>
      </c>
      <c r="F880">
        <f t="shared" si="138"/>
        <v>1.0235103364410214</v>
      </c>
      <c r="G880">
        <f t="shared" si="135"/>
        <v>5.0462055096079634</v>
      </c>
      <c r="H880">
        <f t="shared" si="139"/>
        <v>3.2332982574288065E-2</v>
      </c>
      <c r="I880" t="str">
        <f t="shared" si="136"/>
        <v>2003</v>
      </c>
      <c r="J880">
        <f t="shared" si="140"/>
        <v>1.2002630105752397</v>
      </c>
      <c r="K880">
        <f t="shared" si="144"/>
        <v>-1.2002630105752397</v>
      </c>
      <c r="L880">
        <f t="shared" si="141"/>
        <v>-0.38198894553269636</v>
      </c>
      <c r="M880">
        <f t="shared" si="142"/>
        <v>0</v>
      </c>
      <c r="P880" s="30">
        <f t="shared" si="143"/>
        <v>0.23785456384801248</v>
      </c>
    </row>
    <row r="881" spans="1:16" x14ac:dyDescent="0.3">
      <c r="A881">
        <v>880</v>
      </c>
      <c r="B881" s="5" t="s">
        <v>8985</v>
      </c>
      <c r="C881" s="6">
        <v>5.0220000000000002</v>
      </c>
      <c r="D881" s="6">
        <v>8.9700000000000005E-3</v>
      </c>
      <c r="E881" s="10">
        <f t="shared" si="137"/>
        <v>-5.5599825518750819E-3</v>
      </c>
      <c r="F881">
        <f t="shared" si="138"/>
        <v>0.99445544554455456</v>
      </c>
      <c r="G881">
        <f t="shared" si="135"/>
        <v>5.0182474576874192</v>
      </c>
      <c r="H881">
        <f t="shared" si="139"/>
        <v>3.1824305577950671E-2</v>
      </c>
      <c r="I881" t="str">
        <f t="shared" si="136"/>
        <v>2003</v>
      </c>
      <c r="J881">
        <f t="shared" si="140"/>
        <v>1.1748346038441424</v>
      </c>
      <c r="K881">
        <f t="shared" si="144"/>
        <v>-1.1748346038441424</v>
      </c>
      <c r="L881">
        <f t="shared" si="141"/>
        <v>-0.35403089361215212</v>
      </c>
      <c r="M881">
        <f t="shared" si="142"/>
        <v>0</v>
      </c>
      <c r="P881" s="30">
        <f t="shared" si="143"/>
        <v>0.23411252907514979</v>
      </c>
    </row>
    <row r="882" spans="1:16" x14ac:dyDescent="0.3">
      <c r="A882">
        <v>881</v>
      </c>
      <c r="B882" s="5" t="s">
        <v>8983</v>
      </c>
      <c r="C882" s="6">
        <v>5.1070000000000002</v>
      </c>
      <c r="D882" s="6">
        <v>9.2200000000000008E-3</v>
      </c>
      <c r="E882" s="10">
        <f t="shared" si="137"/>
        <v>1.6783886930113606E-2</v>
      </c>
      <c r="F882">
        <f t="shared" si="138"/>
        <v>1.0169255276782159</v>
      </c>
      <c r="G882">
        <f t="shared" si="135"/>
        <v>5.1030776287039332</v>
      </c>
      <c r="H882">
        <f t="shared" si="139"/>
        <v>3.2141895672068134E-2</v>
      </c>
      <c r="I882" t="str">
        <f t="shared" si="136"/>
        <v>2003</v>
      </c>
      <c r="J882">
        <f t="shared" si="140"/>
        <v>1.2066168414343976</v>
      </c>
      <c r="K882">
        <f t="shared" si="144"/>
        <v>-1.2066168414343976</v>
      </c>
      <c r="L882">
        <f t="shared" si="141"/>
        <v>-0.4768302654501877</v>
      </c>
      <c r="M882">
        <f t="shared" si="142"/>
        <v>0</v>
      </c>
      <c r="P882" s="30">
        <f t="shared" si="143"/>
        <v>0.23644885091447279</v>
      </c>
    </row>
    <row r="883" spans="1:16" x14ac:dyDescent="0.3">
      <c r="A883">
        <v>882</v>
      </c>
      <c r="B883" s="5" t="s">
        <v>8981</v>
      </c>
      <c r="C883" s="6">
        <v>4.8680000000000003</v>
      </c>
      <c r="D883" s="6">
        <v>9.2700000000000005E-3</v>
      </c>
      <c r="E883" s="10">
        <f t="shared" si="137"/>
        <v>-4.7928972540226107E-2</v>
      </c>
      <c r="F883">
        <f t="shared" si="138"/>
        <v>0.9532014881535148</v>
      </c>
      <c r="G883">
        <f t="shared" si="135"/>
        <v>4.8642409221307652</v>
      </c>
      <c r="H883">
        <f t="shared" si="139"/>
        <v>3.2711727642539511E-2</v>
      </c>
      <c r="I883" t="str">
        <f t="shared" si="136"/>
        <v>2003</v>
      </c>
      <c r="J883">
        <f t="shared" si="140"/>
        <v>1.1705346641262628</v>
      </c>
      <c r="K883">
        <f t="shared" si="144"/>
        <v>-1.1705346641262628</v>
      </c>
      <c r="L883">
        <f t="shared" si="141"/>
        <v>-0.23799355887701967</v>
      </c>
      <c r="M883">
        <f t="shared" si="142"/>
        <v>0</v>
      </c>
      <c r="P883" s="30">
        <f t="shared" si="143"/>
        <v>0.24064076653783709</v>
      </c>
    </row>
    <row r="884" spans="1:16" x14ac:dyDescent="0.3">
      <c r="A884">
        <v>883</v>
      </c>
      <c r="B884" s="5" t="s">
        <v>8979</v>
      </c>
      <c r="C884" s="6">
        <v>4.8760000000000003</v>
      </c>
      <c r="D884" s="6">
        <v>9.2200000000000008E-3</v>
      </c>
      <c r="E884" s="10">
        <f t="shared" si="137"/>
        <v>1.6420364937443893E-3</v>
      </c>
      <c r="F884">
        <f t="shared" si="138"/>
        <v>1.0016433853738702</v>
      </c>
      <c r="G884">
        <f t="shared" si="135"/>
        <v>4.8722550455375719</v>
      </c>
      <c r="H884">
        <f t="shared" si="139"/>
        <v>3.2701634602495352E-2</v>
      </c>
      <c r="I884" t="str">
        <f t="shared" si="136"/>
        <v>2003</v>
      </c>
      <c r="J884">
        <f t="shared" si="140"/>
        <v>1.1721014312699916</v>
      </c>
      <c r="K884">
        <f t="shared" si="144"/>
        <v>-1.1721014312699916</v>
      </c>
      <c r="L884">
        <f t="shared" si="141"/>
        <v>-0.24600768228382641</v>
      </c>
      <c r="M884">
        <f t="shared" si="142"/>
        <v>0</v>
      </c>
      <c r="P884" s="30">
        <f t="shared" si="143"/>
        <v>0.24056651803224102</v>
      </c>
    </row>
    <row r="885" spans="1:16" x14ac:dyDescent="0.3">
      <c r="A885">
        <v>884</v>
      </c>
      <c r="B885" s="5" t="s">
        <v>8977</v>
      </c>
      <c r="C885" s="6">
        <v>4.7309999999999999</v>
      </c>
      <c r="D885" s="6">
        <v>9.1700000000000011E-3</v>
      </c>
      <c r="E885" s="10">
        <f t="shared" si="137"/>
        <v>-3.0188614970014113E-2</v>
      </c>
      <c r="F885">
        <f t="shared" si="138"/>
        <v>0.97026251025430676</v>
      </c>
      <c r="G885">
        <f t="shared" si="135"/>
        <v>4.7273861084835778</v>
      </c>
      <c r="H885">
        <f t="shared" si="139"/>
        <v>3.2889956406929009E-2</v>
      </c>
      <c r="I885" t="str">
        <f t="shared" si="136"/>
        <v>2003</v>
      </c>
      <c r="J885">
        <f t="shared" si="140"/>
        <v>1.1438000026786435</v>
      </c>
      <c r="K885">
        <f t="shared" si="144"/>
        <v>-1.1438000026786435</v>
      </c>
      <c r="L885">
        <f t="shared" si="141"/>
        <v>-0.10113874522983224</v>
      </c>
      <c r="M885">
        <f t="shared" si="142"/>
        <v>0</v>
      </c>
      <c r="P885" s="30">
        <f t="shared" si="143"/>
        <v>0.24195188978239493</v>
      </c>
    </row>
    <row r="886" spans="1:16" x14ac:dyDescent="0.3">
      <c r="A886">
        <v>885</v>
      </c>
      <c r="B886" s="5" t="s">
        <v>8975</v>
      </c>
      <c r="C886" s="6">
        <v>4.7060000000000004</v>
      </c>
      <c r="D886" s="6">
        <v>9.2700000000000005E-3</v>
      </c>
      <c r="E886" s="10">
        <f t="shared" si="137"/>
        <v>-5.2983063438402081E-3</v>
      </c>
      <c r="F886">
        <f t="shared" si="138"/>
        <v>0.99471570492496308</v>
      </c>
      <c r="G886">
        <f t="shared" si="135"/>
        <v>4.7023660188059537</v>
      </c>
      <c r="H886">
        <f t="shared" si="139"/>
        <v>2.7720375342637233E-2</v>
      </c>
      <c r="I886" t="str">
        <f t="shared" si="136"/>
        <v>2003</v>
      </c>
      <c r="J886">
        <f t="shared" si="140"/>
        <v>0.95891752879048653</v>
      </c>
      <c r="K886">
        <f t="shared" si="144"/>
        <v>-0.95891752879048653</v>
      </c>
      <c r="L886">
        <f t="shared" si="141"/>
        <v>-7.6118655552208203E-2</v>
      </c>
      <c r="M886">
        <f t="shared" si="142"/>
        <v>0</v>
      </c>
      <c r="P886" s="30">
        <f t="shared" si="143"/>
        <v>0.20392234993097777</v>
      </c>
    </row>
    <row r="887" spans="1:16" x14ac:dyDescent="0.3">
      <c r="A887">
        <v>886</v>
      </c>
      <c r="B887" s="5" t="s">
        <v>8974</v>
      </c>
      <c r="C887" s="6">
        <v>4.7</v>
      </c>
      <c r="D887" s="6">
        <v>9.6799999999999994E-3</v>
      </c>
      <c r="E887" s="10">
        <f t="shared" si="137"/>
        <v>-1.2757815891578427E-3</v>
      </c>
      <c r="F887">
        <f t="shared" si="138"/>
        <v>0.99872503187420314</v>
      </c>
      <c r="G887">
        <f t="shared" si="135"/>
        <v>4.6962101954266835</v>
      </c>
      <c r="H887">
        <f t="shared" si="139"/>
        <v>2.7525818409483815E-2</v>
      </c>
      <c r="I887" t="str">
        <f t="shared" si="136"/>
        <v>2003</v>
      </c>
      <c r="J887">
        <f t="shared" si="140"/>
        <v>0.9509408154495993</v>
      </c>
      <c r="K887">
        <f t="shared" si="144"/>
        <v>-0.9509408154495993</v>
      </c>
      <c r="L887">
        <f t="shared" si="141"/>
        <v>-6.9962832172937972E-2</v>
      </c>
      <c r="M887">
        <f t="shared" si="142"/>
        <v>0</v>
      </c>
      <c r="P887" s="30">
        <f t="shared" si="143"/>
        <v>0.20249111003925149</v>
      </c>
    </row>
    <row r="888" spans="1:16" x14ac:dyDescent="0.3">
      <c r="A888">
        <v>887</v>
      </c>
      <c r="B888" s="5" t="s">
        <v>8973</v>
      </c>
      <c r="C888" s="6">
        <v>4.6929999999999996</v>
      </c>
      <c r="D888" s="6">
        <v>9.8899999999999995E-3</v>
      </c>
      <c r="E888" s="10">
        <f t="shared" si="137"/>
        <v>-1.4904719037324066E-3</v>
      </c>
      <c r="F888">
        <f t="shared" si="138"/>
        <v>0.99851063829787223</v>
      </c>
      <c r="G888">
        <f t="shared" si="135"/>
        <v>4.6891337792573085</v>
      </c>
      <c r="H888">
        <f t="shared" si="139"/>
        <v>2.7452903867264962E-2</v>
      </c>
      <c r="I888" t="str">
        <f t="shared" si="136"/>
        <v>2003</v>
      </c>
      <c r="J888">
        <f t="shared" si="140"/>
        <v>0.94699270424072635</v>
      </c>
      <c r="K888">
        <f t="shared" si="144"/>
        <v>-0.94699270424072635</v>
      </c>
      <c r="L888">
        <f t="shared" si="141"/>
        <v>-6.2886416003562928E-2</v>
      </c>
      <c r="M888">
        <f t="shared" si="142"/>
        <v>0</v>
      </c>
      <c r="P888" s="30">
        <f t="shared" si="143"/>
        <v>0.2019547210254079</v>
      </c>
    </row>
    <row r="889" spans="1:16" x14ac:dyDescent="0.3">
      <c r="A889">
        <v>888</v>
      </c>
      <c r="B889" s="5" t="s">
        <v>8971</v>
      </c>
      <c r="C889" s="6">
        <v>4.6680000000000001</v>
      </c>
      <c r="D889" s="6">
        <v>9.7299999999999991E-3</v>
      </c>
      <c r="E889" s="10">
        <f t="shared" si="137"/>
        <v>-5.3413223879709331E-3</v>
      </c>
      <c r="F889">
        <f t="shared" si="138"/>
        <v>0.99467291711059036</v>
      </c>
      <c r="G889">
        <f t="shared" si="135"/>
        <v>4.6642165640752671</v>
      </c>
      <c r="H889">
        <f t="shared" si="139"/>
        <v>2.7416939855149581E-2</v>
      </c>
      <c r="I889" t="str">
        <f t="shared" si="136"/>
        <v>2003</v>
      </c>
      <c r="J889">
        <f t="shared" si="140"/>
        <v>0.94072656237836094</v>
      </c>
      <c r="K889">
        <f t="shared" si="144"/>
        <v>-0.94072656237836094</v>
      </c>
      <c r="L889">
        <f t="shared" si="141"/>
        <v>-3.7969200821521554E-2</v>
      </c>
      <c r="M889">
        <f t="shared" si="142"/>
        <v>0</v>
      </c>
      <c r="P889" s="30">
        <f t="shared" si="143"/>
        <v>0.20169015513216643</v>
      </c>
    </row>
    <row r="890" spans="1:16" x14ac:dyDescent="0.3">
      <c r="A890">
        <v>889</v>
      </c>
      <c r="B890" s="5" t="s">
        <v>8970</v>
      </c>
      <c r="C890" s="6">
        <v>4.718</v>
      </c>
      <c r="D890" s="6">
        <v>9.3799999999999994E-3</v>
      </c>
      <c r="E890" s="10">
        <f t="shared" si="137"/>
        <v>1.0654266561173749E-2</v>
      </c>
      <c r="F890">
        <f t="shared" si="138"/>
        <v>1.0107112253641817</v>
      </c>
      <c r="G890">
        <f t="shared" si="135"/>
        <v>4.7143135376467393</v>
      </c>
      <c r="H890">
        <f t="shared" si="139"/>
        <v>2.7412264028651944E-2</v>
      </c>
      <c r="I890" t="str">
        <f t="shared" si="136"/>
        <v>2003</v>
      </c>
      <c r="J890">
        <f t="shared" si="140"/>
        <v>0.95066846918434667</v>
      </c>
      <c r="K890">
        <f t="shared" si="144"/>
        <v>-0.95066846918434667</v>
      </c>
      <c r="L890">
        <f t="shared" si="141"/>
        <v>-8.8066174392993801E-2</v>
      </c>
      <c r="M890">
        <f t="shared" si="142"/>
        <v>0</v>
      </c>
      <c r="P890" s="30">
        <f t="shared" si="143"/>
        <v>0.20165575785162887</v>
      </c>
    </row>
    <row r="891" spans="1:16" x14ac:dyDescent="0.3">
      <c r="A891">
        <v>890</v>
      </c>
      <c r="B891" s="5" t="s">
        <v>8969</v>
      </c>
      <c r="C891" s="6">
        <v>4.8739999999999997</v>
      </c>
      <c r="D891" s="6">
        <v>9.4299999999999991E-3</v>
      </c>
      <c r="E891" s="10">
        <f t="shared" si="137"/>
        <v>3.2529974217531225E-2</v>
      </c>
      <c r="F891">
        <f t="shared" si="138"/>
        <v>1.033064857990674</v>
      </c>
      <c r="G891">
        <f t="shared" si="135"/>
        <v>4.8701713528696278</v>
      </c>
      <c r="H891">
        <f t="shared" si="139"/>
        <v>2.5309532459026333E-2</v>
      </c>
      <c r="I891" t="str">
        <f t="shared" si="136"/>
        <v>2003</v>
      </c>
      <c r="J891">
        <f t="shared" si="140"/>
        <v>0.90676361456808796</v>
      </c>
      <c r="K891">
        <f t="shared" si="144"/>
        <v>-0.90676361456808796</v>
      </c>
      <c r="L891">
        <f t="shared" si="141"/>
        <v>-0.24392398961588224</v>
      </c>
      <c r="M891">
        <f t="shared" si="142"/>
        <v>0</v>
      </c>
      <c r="P891" s="30">
        <f t="shared" si="143"/>
        <v>0.18618720962123847</v>
      </c>
    </row>
    <row r="892" spans="1:16" x14ac:dyDescent="0.3">
      <c r="A892">
        <v>891</v>
      </c>
      <c r="B892" s="5" t="s">
        <v>8968</v>
      </c>
      <c r="C892" s="6">
        <v>4.63</v>
      </c>
      <c r="D892" s="6">
        <v>9.7299999999999991E-3</v>
      </c>
      <c r="E892" s="10">
        <f t="shared" si="137"/>
        <v>-5.135808710487174E-2</v>
      </c>
      <c r="F892">
        <f t="shared" si="138"/>
        <v>0.94993844891259749</v>
      </c>
      <c r="G892">
        <f t="shared" si="135"/>
        <v>4.6262473632537455</v>
      </c>
      <c r="H892">
        <f t="shared" si="139"/>
        <v>2.6444011398487011E-2</v>
      </c>
      <c r="I892" t="str">
        <f t="shared" si="136"/>
        <v>2003</v>
      </c>
      <c r="J892">
        <f t="shared" si="140"/>
        <v>0.89995730592626999</v>
      </c>
      <c r="K892">
        <f t="shared" si="144"/>
        <v>-0.89995730592626999</v>
      </c>
      <c r="L892">
        <f t="shared" si="141"/>
        <v>4.6981378025105158E-2</v>
      </c>
      <c r="M892">
        <f t="shared" si="142"/>
        <v>0</v>
      </c>
      <c r="P892" s="30">
        <f t="shared" si="143"/>
        <v>0.19453289788925368</v>
      </c>
    </row>
    <row r="893" spans="1:16" x14ac:dyDescent="0.3">
      <c r="A893">
        <v>892</v>
      </c>
      <c r="B893" s="5" t="s">
        <v>8966</v>
      </c>
      <c r="C893" s="6">
        <v>4.6769999999999996</v>
      </c>
      <c r="D893" s="6">
        <v>9.6799999999999994E-3</v>
      </c>
      <c r="E893" s="10">
        <f t="shared" si="137"/>
        <v>1.0100010645606457E-2</v>
      </c>
      <c r="F893">
        <f t="shared" si="138"/>
        <v>1.0101511879049676</v>
      </c>
      <c r="G893">
        <f t="shared" si="135"/>
        <v>4.6732287412788507</v>
      </c>
      <c r="H893">
        <f t="shared" si="139"/>
        <v>2.6447633193455052E-2</v>
      </c>
      <c r="I893" t="str">
        <f t="shared" si="136"/>
        <v>2003</v>
      </c>
      <c r="J893">
        <f t="shared" si="140"/>
        <v>0.90922124022483775</v>
      </c>
      <c r="K893">
        <f t="shared" si="144"/>
        <v>-0.90922124022483775</v>
      </c>
      <c r="L893">
        <f t="shared" si="141"/>
        <v>6.8024189008564662E-2</v>
      </c>
      <c r="M893">
        <f t="shared" si="142"/>
        <v>0</v>
      </c>
      <c r="P893" s="30">
        <f t="shared" si="143"/>
        <v>0.19455954128537375</v>
      </c>
    </row>
    <row r="894" spans="1:16" x14ac:dyDescent="0.3">
      <c r="A894">
        <v>893</v>
      </c>
      <c r="B894" s="5" t="s">
        <v>8964</v>
      </c>
      <c r="C894" s="6">
        <v>4.7450000000000001</v>
      </c>
      <c r="D894" s="6">
        <v>9.4799999999999988E-3</v>
      </c>
      <c r="E894" s="10">
        <f t="shared" si="137"/>
        <v>1.4434553318142146E-2</v>
      </c>
      <c r="F894">
        <f t="shared" si="138"/>
        <v>1.0145392345520634</v>
      </c>
      <c r="G894">
        <f t="shared" si="135"/>
        <v>4.7412529302874153</v>
      </c>
      <c r="H894">
        <f t="shared" si="139"/>
        <v>2.6429094473996197E-2</v>
      </c>
      <c r="I894" t="str">
        <f t="shared" si="136"/>
        <v>2003</v>
      </c>
      <c r="J894">
        <f t="shared" si="140"/>
        <v>0.92180939095124925</v>
      </c>
      <c r="K894">
        <f t="shared" si="144"/>
        <v>-0.92180939095124925</v>
      </c>
      <c r="L894">
        <f t="shared" si="141"/>
        <v>0.10291866213268719</v>
      </c>
      <c r="M894">
        <f t="shared" si="142"/>
        <v>0</v>
      </c>
      <c r="P894" s="30">
        <f t="shared" si="143"/>
        <v>0.19442316292865841</v>
      </c>
    </row>
    <row r="895" spans="1:16" x14ac:dyDescent="0.3">
      <c r="A895">
        <v>894</v>
      </c>
      <c r="B895" s="5" t="s">
        <v>8962</v>
      </c>
      <c r="C895" s="6">
        <v>5.0819999999999999</v>
      </c>
      <c r="D895" s="6">
        <v>9.4799999999999988E-3</v>
      </c>
      <c r="E895" s="10">
        <f t="shared" si="137"/>
        <v>6.8613452836081043E-2</v>
      </c>
      <c r="F895">
        <f t="shared" si="138"/>
        <v>1.071022128556375</v>
      </c>
      <c r="G895">
        <f t="shared" si="135"/>
        <v>5.0779868054205783</v>
      </c>
      <c r="H895">
        <f t="shared" si="139"/>
        <v>2.9624357306899881E-2</v>
      </c>
      <c r="I895" t="str">
        <f t="shared" si="136"/>
        <v>2003</v>
      </c>
      <c r="J895">
        <f t="shared" si="140"/>
        <v>1.1066396484541774</v>
      </c>
      <c r="K895">
        <f t="shared" si="144"/>
        <v>-1.1066396484541774</v>
      </c>
      <c r="L895">
        <f t="shared" si="141"/>
        <v>-0.23381521300047581</v>
      </c>
      <c r="M895">
        <f t="shared" si="142"/>
        <v>0</v>
      </c>
      <c r="P895" s="30">
        <f t="shared" si="143"/>
        <v>0.21792881526845978</v>
      </c>
    </row>
    <row r="896" spans="1:16" x14ac:dyDescent="0.3">
      <c r="A896">
        <v>895</v>
      </c>
      <c r="B896" s="5" t="s">
        <v>8960</v>
      </c>
      <c r="C896" s="6">
        <v>5.0369999999999999</v>
      </c>
      <c r="D896" s="6">
        <v>9.6799999999999994E-3</v>
      </c>
      <c r="E896" s="10">
        <f t="shared" si="137"/>
        <v>-8.8942181344589012E-3</v>
      </c>
      <c r="F896">
        <f t="shared" si="138"/>
        <v>0.99114521841794567</v>
      </c>
      <c r="G896">
        <f t="shared" si="135"/>
        <v>5.0329384583753631</v>
      </c>
      <c r="H896">
        <f t="shared" si="139"/>
        <v>2.5489968923311582E-2</v>
      </c>
      <c r="I896" t="str">
        <f t="shared" si="136"/>
        <v>2003</v>
      </c>
      <c r="J896">
        <f t="shared" si="140"/>
        <v>0.94374930899594733</v>
      </c>
      <c r="K896">
        <f t="shared" si="144"/>
        <v>-0.94374930899594733</v>
      </c>
      <c r="L896">
        <f t="shared" si="141"/>
        <v>-0.1887668659552606</v>
      </c>
      <c r="M896">
        <f t="shared" si="142"/>
        <v>0</v>
      </c>
      <c r="P896" s="30">
        <f t="shared" si="143"/>
        <v>0.18751457360370555</v>
      </c>
    </row>
    <row r="897" spans="1:16" x14ac:dyDescent="0.3">
      <c r="A897">
        <v>896</v>
      </c>
      <c r="B897" s="5" t="s">
        <v>8958</v>
      </c>
      <c r="C897" s="6">
        <v>5.1289999999999996</v>
      </c>
      <c r="D897" s="6">
        <v>9.6299999999999997E-3</v>
      </c>
      <c r="E897" s="10">
        <f t="shared" si="137"/>
        <v>1.8100041643617937E-2</v>
      </c>
      <c r="F897">
        <f t="shared" si="138"/>
        <v>1.0182648401826484</v>
      </c>
      <c r="G897">
        <f t="shared" si="135"/>
        <v>5.1248856286123257</v>
      </c>
      <c r="H897">
        <f t="shared" si="139"/>
        <v>2.5601207146105875E-2</v>
      </c>
      <c r="I897" t="str">
        <f t="shared" si="136"/>
        <v>2003</v>
      </c>
      <c r="J897">
        <f t="shared" si="140"/>
        <v>0.96518450696143798</v>
      </c>
      <c r="K897">
        <f t="shared" si="144"/>
        <v>-0.96518450696143798</v>
      </c>
      <c r="L897">
        <f t="shared" si="141"/>
        <v>-0.28071403619222313</v>
      </c>
      <c r="M897">
        <f t="shared" si="142"/>
        <v>0</v>
      </c>
      <c r="P897" s="30">
        <f t="shared" si="143"/>
        <v>0.18833288719123722</v>
      </c>
    </row>
    <row r="898" spans="1:16" x14ac:dyDescent="0.3">
      <c r="A898">
        <v>897</v>
      </c>
      <c r="B898" s="5" t="s">
        <v>8957</v>
      </c>
      <c r="C898" s="6">
        <v>5.2169999999999996</v>
      </c>
      <c r="D898" s="6">
        <v>9.58E-3</v>
      </c>
      <c r="E898" s="10">
        <f t="shared" si="137"/>
        <v>1.7011815633124358E-2</v>
      </c>
      <c r="F898">
        <f t="shared" si="138"/>
        <v>1.0171573406122052</v>
      </c>
      <c r="G898">
        <f t="shared" si="135"/>
        <v>5.2128367570489269</v>
      </c>
      <c r="H898">
        <f t="shared" si="139"/>
        <v>2.5754299928015156E-2</v>
      </c>
      <c r="I898" t="str">
        <f t="shared" si="136"/>
        <v>2003</v>
      </c>
      <c r="J898">
        <f t="shared" si="140"/>
        <v>0.98761936007443685</v>
      </c>
      <c r="K898">
        <f t="shared" si="144"/>
        <v>-0.98761936007443685</v>
      </c>
      <c r="L898">
        <f t="shared" si="141"/>
        <v>-0.36866516462882437</v>
      </c>
      <c r="M898">
        <f t="shared" si="142"/>
        <v>0</v>
      </c>
      <c r="P898" s="30">
        <f t="shared" si="143"/>
        <v>0.18945909993036969</v>
      </c>
    </row>
    <row r="899" spans="1:16" x14ac:dyDescent="0.3">
      <c r="A899">
        <v>898</v>
      </c>
      <c r="B899" s="5" t="s">
        <v>8955</v>
      </c>
      <c r="C899" s="6">
        <v>5.1790000000000003</v>
      </c>
      <c r="D899" s="6">
        <v>9.58E-3</v>
      </c>
      <c r="E899" s="10">
        <f t="shared" si="137"/>
        <v>-7.3105365985010927E-3</v>
      </c>
      <c r="F899">
        <f t="shared" si="138"/>
        <v>0.99271612037569501</v>
      </c>
      <c r="G899">
        <f t="shared" ref="G899:G962" si="145">C899*EXP(-1/12*D899)</f>
        <v>5.1748670816094293</v>
      </c>
      <c r="H899">
        <f t="shared" si="139"/>
        <v>2.5598322229275338E-2</v>
      </c>
      <c r="I899" t="str">
        <f t="shared" ref="I899:I962" si="146">MID(B899,7,4)</f>
        <v>2003</v>
      </c>
      <c r="J899">
        <f t="shared" si="140"/>
        <v>0.97448783406767858</v>
      </c>
      <c r="K899">
        <f t="shared" si="144"/>
        <v>-0.97448783406767858</v>
      </c>
      <c r="L899">
        <f t="shared" si="141"/>
        <v>-0.33069548918932679</v>
      </c>
      <c r="M899">
        <f t="shared" si="142"/>
        <v>0</v>
      </c>
      <c r="P899" s="30">
        <f t="shared" si="143"/>
        <v>0.18831166457025295</v>
      </c>
    </row>
    <row r="900" spans="1:16" x14ac:dyDescent="0.3">
      <c r="A900">
        <v>899</v>
      </c>
      <c r="B900" s="5" t="s">
        <v>8953</v>
      </c>
      <c r="C900" s="6">
        <v>4.891</v>
      </c>
      <c r="D900" s="6">
        <v>9.58E-3</v>
      </c>
      <c r="E900" s="10">
        <f t="shared" ref="E900:E963" si="147">LN(C900/C899)</f>
        <v>-5.7215205884534277E-2</v>
      </c>
      <c r="F900">
        <f t="shared" ref="F900:F963" si="148">C900/C899</f>
        <v>0.94439080903649353</v>
      </c>
      <c r="G900">
        <f t="shared" si="145"/>
        <v>4.8870969098574468</v>
      </c>
      <c r="H900">
        <f t="shared" si="139"/>
        <v>2.7336711883672867E-2</v>
      </c>
      <c r="I900" t="str">
        <f t="shared" si="146"/>
        <v>2003</v>
      </c>
      <c r="J900">
        <f t="shared" si="140"/>
        <v>0.9827950202589586</v>
      </c>
      <c r="K900">
        <f t="shared" si="144"/>
        <v>-0.9827950202589586</v>
      </c>
      <c r="L900">
        <f t="shared" si="141"/>
        <v>-4.292531743734429E-2</v>
      </c>
      <c r="M900">
        <f t="shared" si="142"/>
        <v>0</v>
      </c>
      <c r="P900" s="30">
        <f t="shared" si="143"/>
        <v>0.2010999655596406</v>
      </c>
    </row>
    <row r="901" spans="1:16" x14ac:dyDescent="0.3">
      <c r="A901">
        <v>900</v>
      </c>
      <c r="B901" s="5" t="s">
        <v>8952</v>
      </c>
      <c r="C901" s="6">
        <v>4.8479999999999999</v>
      </c>
      <c r="D901" s="6">
        <v>9.4799999999999988E-3</v>
      </c>
      <c r="E901" s="10">
        <f t="shared" si="147"/>
        <v>-8.8305327902067996E-3</v>
      </c>
      <c r="F901">
        <f t="shared" si="148"/>
        <v>0.99120834185238194</v>
      </c>
      <c r="G901">
        <f t="shared" si="145"/>
        <v>4.8441715924201025</v>
      </c>
      <c r="H901">
        <f t="shared" si="139"/>
        <v>2.732886711600855E-2</v>
      </c>
      <c r="I901" t="str">
        <f t="shared" si="146"/>
        <v>2003</v>
      </c>
      <c r="J901">
        <f t="shared" si="140"/>
        <v>0.97388318664899187</v>
      </c>
      <c r="K901">
        <f t="shared" si="144"/>
        <v>-0.97388318664899187</v>
      </c>
      <c r="L901">
        <f t="shared" si="141"/>
        <v>-0.11702578662262741</v>
      </c>
      <c r="M901">
        <f t="shared" si="142"/>
        <v>0</v>
      </c>
      <c r="P901" s="30">
        <f t="shared" si="143"/>
        <v>0.20104225625964026</v>
      </c>
    </row>
    <row r="902" spans="1:16" x14ac:dyDescent="0.3">
      <c r="A902">
        <v>901</v>
      </c>
      <c r="B902" s="5" t="s">
        <v>8950</v>
      </c>
      <c r="C902" s="6">
        <v>4.883</v>
      </c>
      <c r="D902" s="6">
        <v>9.6799999999999994E-3</v>
      </c>
      <c r="E902" s="10">
        <f t="shared" si="147"/>
        <v>7.1935363125099029E-3</v>
      </c>
      <c r="F902">
        <f t="shared" si="148"/>
        <v>1.0072194719471947</v>
      </c>
      <c r="G902">
        <f t="shared" si="145"/>
        <v>4.8790626349507438</v>
      </c>
      <c r="H902">
        <f t="shared" si="139"/>
        <v>2.6736347199589602E-2</v>
      </c>
      <c r="I902" t="str">
        <f t="shared" si="146"/>
        <v>2003</v>
      </c>
      <c r="J902">
        <f t="shared" si="140"/>
        <v>0.95963081756650503</v>
      </c>
      <c r="K902">
        <f t="shared" si="144"/>
        <v>-0.95963081756650503</v>
      </c>
      <c r="L902">
        <f t="shared" si="141"/>
        <v>-0.24394230839436837</v>
      </c>
      <c r="M902">
        <f t="shared" si="142"/>
        <v>0</v>
      </c>
      <c r="P902" s="30">
        <f t="shared" si="143"/>
        <v>0.19668343888276255</v>
      </c>
    </row>
    <row r="903" spans="1:16" x14ac:dyDescent="0.3">
      <c r="A903">
        <v>902</v>
      </c>
      <c r="B903" s="5" t="s">
        <v>8948</v>
      </c>
      <c r="C903" s="6">
        <v>4.9640000000000004</v>
      </c>
      <c r="D903" s="6">
        <v>9.6799999999999994E-3</v>
      </c>
      <c r="E903" s="10">
        <f t="shared" si="147"/>
        <v>1.6452082262837685E-2</v>
      </c>
      <c r="F903">
        <f t="shared" si="148"/>
        <v>1.0165881630145404</v>
      </c>
      <c r="G903">
        <f t="shared" si="145"/>
        <v>4.9599973212974593</v>
      </c>
      <c r="H903">
        <f t="shared" si="139"/>
        <v>2.6560515141605727E-2</v>
      </c>
      <c r="I903" t="str">
        <f t="shared" si="146"/>
        <v>2003</v>
      </c>
      <c r="J903">
        <f t="shared" si="140"/>
        <v>0.96913361266123765</v>
      </c>
      <c r="K903">
        <f t="shared" si="144"/>
        <v>-0.96913361266123765</v>
      </c>
      <c r="L903">
        <f t="shared" si="141"/>
        <v>-0.32487699474108389</v>
      </c>
      <c r="M903">
        <f t="shared" si="142"/>
        <v>0</v>
      </c>
      <c r="P903" s="30">
        <f t="shared" si="143"/>
        <v>0.19538994678483559</v>
      </c>
    </row>
    <row r="904" spans="1:16" x14ac:dyDescent="0.3">
      <c r="A904">
        <v>903</v>
      </c>
      <c r="B904" s="5" t="s">
        <v>8947</v>
      </c>
      <c r="C904" s="6">
        <v>5.1189999999999998</v>
      </c>
      <c r="D904" s="6">
        <v>9.58E-3</v>
      </c>
      <c r="E904" s="10">
        <f t="shared" si="147"/>
        <v>3.0747240133085219E-2</v>
      </c>
      <c r="F904">
        <f t="shared" si="148"/>
        <v>1.0312248186946009</v>
      </c>
      <c r="G904">
        <f t="shared" si="145"/>
        <v>5.1149149624944332</v>
      </c>
      <c r="H904">
        <f t="shared" si="139"/>
        <v>2.7265514806219523E-2</v>
      </c>
      <c r="I904" t="str">
        <f t="shared" si="146"/>
        <v>2003</v>
      </c>
      <c r="J904">
        <f t="shared" si="140"/>
        <v>1.0259302623285365</v>
      </c>
      <c r="K904">
        <f t="shared" si="144"/>
        <v>-1.0259302623285365</v>
      </c>
      <c r="L904">
        <f t="shared" si="141"/>
        <v>-0.47979463593805782</v>
      </c>
      <c r="M904">
        <f t="shared" si="142"/>
        <v>0</v>
      </c>
      <c r="P904" s="30">
        <f t="shared" si="143"/>
        <v>0.20057621091479741</v>
      </c>
    </row>
    <row r="905" spans="1:16" x14ac:dyDescent="0.3">
      <c r="A905">
        <v>904</v>
      </c>
      <c r="B905" s="5" t="s">
        <v>8945</v>
      </c>
      <c r="C905" s="6">
        <v>5.2750000000000004</v>
      </c>
      <c r="D905" s="6">
        <v>9.6799999999999994E-3</v>
      </c>
      <c r="E905" s="10">
        <f t="shared" si="147"/>
        <v>3.0019571886684041E-2</v>
      </c>
      <c r="F905">
        <f t="shared" si="148"/>
        <v>1.030474702090252</v>
      </c>
      <c r="G905">
        <f t="shared" si="145"/>
        <v>5.2707465491225021</v>
      </c>
      <c r="H905">
        <f t="shared" si="139"/>
        <v>2.6447520876791416E-2</v>
      </c>
      <c r="I905" t="str">
        <f t="shared" si="146"/>
        <v>2003</v>
      </c>
      <c r="J905">
        <f t="shared" si="140"/>
        <v>1.0254696758900228</v>
      </c>
      <c r="K905">
        <f t="shared" si="144"/>
        <v>-1.0254696758900228</v>
      </c>
      <c r="L905">
        <f t="shared" si="141"/>
        <v>-0.63562622256612666</v>
      </c>
      <c r="M905">
        <f t="shared" si="142"/>
        <v>0</v>
      </c>
      <c r="P905" s="30">
        <f t="shared" si="143"/>
        <v>0.19455871503833697</v>
      </c>
    </row>
    <row r="906" spans="1:16" x14ac:dyDescent="0.3">
      <c r="A906">
        <v>905</v>
      </c>
      <c r="B906" s="5" t="s">
        <v>8943</v>
      </c>
      <c r="C906" s="6">
        <v>5.28</v>
      </c>
      <c r="D906" s="6">
        <v>9.7800000000000005E-3</v>
      </c>
      <c r="E906" s="10">
        <f t="shared" si="147"/>
        <v>9.4741835603981102E-4</v>
      </c>
      <c r="F906">
        <f t="shared" si="148"/>
        <v>1.0009478672985781</v>
      </c>
      <c r="G906">
        <f t="shared" si="145"/>
        <v>5.2756985530777154</v>
      </c>
      <c r="H906">
        <f t="shared" si="139"/>
        <v>2.6174061757974095E-2</v>
      </c>
      <c r="I906" t="str">
        <f t="shared" si="146"/>
        <v>2003</v>
      </c>
      <c r="J906">
        <f t="shared" si="140"/>
        <v>1.0158201329070395</v>
      </c>
      <c r="K906">
        <f t="shared" si="144"/>
        <v>-1.0158201329070395</v>
      </c>
      <c r="L906">
        <f t="shared" si="141"/>
        <v>-0.64057822652134</v>
      </c>
      <c r="M906">
        <f t="shared" si="142"/>
        <v>0</v>
      </c>
      <c r="P906" s="30">
        <f t="shared" si="143"/>
        <v>0.19254703859348343</v>
      </c>
    </row>
    <row r="907" spans="1:16" x14ac:dyDescent="0.3">
      <c r="A907">
        <v>906</v>
      </c>
      <c r="B907" s="5" t="s">
        <v>8941</v>
      </c>
      <c r="C907" s="6">
        <v>5.0830000000000002</v>
      </c>
      <c r="D907" s="6">
        <v>9.9900000000000006E-3</v>
      </c>
      <c r="E907" s="10">
        <f t="shared" si="147"/>
        <v>-3.802445925340469E-2</v>
      </c>
      <c r="F907">
        <f t="shared" si="148"/>
        <v>0.9626893939393939</v>
      </c>
      <c r="G907">
        <f t="shared" si="145"/>
        <v>5.0787701634137719</v>
      </c>
      <c r="H907">
        <f t="shared" si="139"/>
        <v>2.7056374875762661E-2</v>
      </c>
      <c r="I907" t="str">
        <f t="shared" si="146"/>
        <v>2003</v>
      </c>
      <c r="J907">
        <f t="shared" si="140"/>
        <v>1.0108666944020446</v>
      </c>
      <c r="K907">
        <f t="shared" si="144"/>
        <v>-1.0108666944020446</v>
      </c>
      <c r="L907">
        <f t="shared" si="141"/>
        <v>-0.44364983685739645</v>
      </c>
      <c r="M907">
        <f t="shared" si="142"/>
        <v>0</v>
      </c>
      <c r="P907" s="30">
        <f t="shared" si="143"/>
        <v>0.19903769256661447</v>
      </c>
    </row>
    <row r="908" spans="1:16" x14ac:dyDescent="0.3">
      <c r="A908">
        <v>907</v>
      </c>
      <c r="B908" s="5" t="s">
        <v>8940</v>
      </c>
      <c r="C908" s="6">
        <v>5.0380000000000003</v>
      </c>
      <c r="D908" s="6">
        <v>1.004E-2</v>
      </c>
      <c r="E908" s="10">
        <f t="shared" si="147"/>
        <v>-8.8924605343470124E-3</v>
      </c>
      <c r="F908">
        <f t="shared" si="148"/>
        <v>0.99114696045642336</v>
      </c>
      <c r="G908">
        <f t="shared" si="145"/>
        <v>5.0337866361696531</v>
      </c>
      <c r="H908">
        <f t="shared" si="139"/>
        <v>2.6939242633118567E-2</v>
      </c>
      <c r="I908" t="str">
        <f t="shared" si="146"/>
        <v>2003</v>
      </c>
      <c r="J908">
        <f t="shared" si="140"/>
        <v>0.99757580195626416</v>
      </c>
      <c r="K908">
        <f t="shared" si="144"/>
        <v>-0.99757580195626416</v>
      </c>
      <c r="L908">
        <f t="shared" si="141"/>
        <v>-0.39866630961327765</v>
      </c>
      <c r="M908">
        <f t="shared" si="142"/>
        <v>0</v>
      </c>
      <c r="P908" s="30">
        <f t="shared" si="143"/>
        <v>0.19817602017302566</v>
      </c>
    </row>
    <row r="909" spans="1:16" x14ac:dyDescent="0.3">
      <c r="A909">
        <v>908</v>
      </c>
      <c r="B909" s="5" t="s">
        <v>8938</v>
      </c>
      <c r="C909" s="6">
        <v>4.9269999999999996</v>
      </c>
      <c r="D909" s="6">
        <v>1.004E-2</v>
      </c>
      <c r="E909" s="10">
        <f t="shared" si="147"/>
        <v>-2.2278894368592518E-2</v>
      </c>
      <c r="F909">
        <f t="shared" si="148"/>
        <v>0.97796744739976171</v>
      </c>
      <c r="G909">
        <f t="shared" si="145"/>
        <v>4.9228794673298681</v>
      </c>
      <c r="H909">
        <f t="shared" si="139"/>
        <v>2.7065740217279879E-2</v>
      </c>
      <c r="I909" t="str">
        <f t="shared" si="146"/>
        <v>2003</v>
      </c>
      <c r="J909">
        <f t="shared" si="140"/>
        <v>0.98017773301883326</v>
      </c>
      <c r="K909">
        <f t="shared" si="144"/>
        <v>-0.98017773301883326</v>
      </c>
      <c r="L909">
        <f t="shared" si="141"/>
        <v>-0.28775914077349274</v>
      </c>
      <c r="M909">
        <f t="shared" si="142"/>
        <v>0</v>
      </c>
      <c r="P909" s="30">
        <f t="shared" si="143"/>
        <v>0.1991065878260217</v>
      </c>
    </row>
    <row r="910" spans="1:16" x14ac:dyDescent="0.3">
      <c r="A910">
        <v>909</v>
      </c>
      <c r="B910" s="5" t="s">
        <v>8936</v>
      </c>
      <c r="C910" s="6">
        <v>4.944</v>
      </c>
      <c r="D910" s="6">
        <v>9.8399999999999998E-3</v>
      </c>
      <c r="E910" s="10">
        <f t="shared" si="147"/>
        <v>3.4444365935637242E-3</v>
      </c>
      <c r="F910">
        <f t="shared" si="148"/>
        <v>1.0034503754820379</v>
      </c>
      <c r="G910">
        <f t="shared" si="145"/>
        <v>4.9399475817185658</v>
      </c>
      <c r="H910">
        <f t="shared" si="139"/>
        <v>2.6717545753602082E-2</v>
      </c>
      <c r="I910" t="str">
        <f t="shared" si="146"/>
        <v>2003</v>
      </c>
      <c r="J910">
        <f t="shared" si="140"/>
        <v>0.97092262878849545</v>
      </c>
      <c r="K910">
        <f t="shared" si="144"/>
        <v>-0.97092262878849545</v>
      </c>
      <c r="L910">
        <f t="shared" si="141"/>
        <v>-0.30482725516219045</v>
      </c>
      <c r="M910">
        <f t="shared" si="142"/>
        <v>0</v>
      </c>
      <c r="P910" s="30">
        <f t="shared" si="143"/>
        <v>0.19654512780289862</v>
      </c>
    </row>
    <row r="911" spans="1:16" x14ac:dyDescent="0.3">
      <c r="A911">
        <v>910</v>
      </c>
      <c r="B911" s="5" t="s">
        <v>8934</v>
      </c>
      <c r="C911" s="6">
        <v>4.7309999999999999</v>
      </c>
      <c r="D911" s="6">
        <v>9.7800000000000005E-3</v>
      </c>
      <c r="E911" s="10">
        <f t="shared" si="147"/>
        <v>-4.4038123506378632E-2</v>
      </c>
      <c r="F911">
        <f t="shared" si="148"/>
        <v>0.95691747572815533</v>
      </c>
      <c r="G911">
        <f t="shared" si="145"/>
        <v>4.7271458057974751</v>
      </c>
      <c r="H911">
        <f t="shared" si="139"/>
        <v>2.7857806325316748E-2</v>
      </c>
      <c r="I911" t="str">
        <f t="shared" si="146"/>
        <v>2003</v>
      </c>
      <c r="J911">
        <f t="shared" si="140"/>
        <v>0.96874981697737195</v>
      </c>
      <c r="K911">
        <f t="shared" si="144"/>
        <v>-0.96874981697737195</v>
      </c>
      <c r="L911">
        <f t="shared" si="141"/>
        <v>-9.2025479241099717E-2</v>
      </c>
      <c r="M911">
        <f t="shared" si="142"/>
        <v>0</v>
      </c>
      <c r="P911" s="30">
        <f t="shared" si="143"/>
        <v>0.20493334810812816</v>
      </c>
    </row>
    <row r="912" spans="1:16" x14ac:dyDescent="0.3">
      <c r="A912">
        <v>911</v>
      </c>
      <c r="B912" s="5" t="s">
        <v>8932</v>
      </c>
      <c r="C912" s="6">
        <v>4.6390000000000002</v>
      </c>
      <c r="D912" s="6">
        <v>1.004E-2</v>
      </c>
      <c r="E912" s="10">
        <f t="shared" si="147"/>
        <v>-1.9637770879404378E-2</v>
      </c>
      <c r="F912">
        <f t="shared" si="148"/>
        <v>0.9805537941238639</v>
      </c>
      <c r="G912">
        <f t="shared" si="145"/>
        <v>4.6351203265563754</v>
      </c>
      <c r="H912">
        <f t="shared" si="139"/>
        <v>2.7805017623543003E-2</v>
      </c>
      <c r="I912" t="str">
        <f t="shared" si="146"/>
        <v>2003</v>
      </c>
      <c r="J912">
        <f t="shared" si="140"/>
        <v>0.94809074725816289</v>
      </c>
      <c r="K912">
        <f t="shared" si="144"/>
        <v>-0.94809074725816289</v>
      </c>
      <c r="L912">
        <f t="shared" si="141"/>
        <v>2.2121316184852802E-2</v>
      </c>
      <c r="M912">
        <f t="shared" si="142"/>
        <v>0</v>
      </c>
      <c r="P912" s="30">
        <f t="shared" si="143"/>
        <v>0.20454501295817257</v>
      </c>
    </row>
    <row r="913" spans="1:16" x14ac:dyDescent="0.3">
      <c r="A913">
        <v>912</v>
      </c>
      <c r="B913" s="5" t="s">
        <v>8930</v>
      </c>
      <c r="C913" s="6">
        <v>4.694</v>
      </c>
      <c r="D913" s="6">
        <v>9.8399999999999998E-3</v>
      </c>
      <c r="E913" s="10">
        <f t="shared" si="147"/>
        <v>1.1786271659225123E-2</v>
      </c>
      <c r="F913">
        <f t="shared" si="148"/>
        <v>1.0118560034490192</v>
      </c>
      <c r="G913">
        <f t="shared" si="145"/>
        <v>4.6901524976915345</v>
      </c>
      <c r="H913">
        <f t="shared" si="139"/>
        <v>2.6604346259336067E-2</v>
      </c>
      <c r="I913" t="str">
        <f t="shared" si="146"/>
        <v>2003</v>
      </c>
      <c r="J913">
        <f t="shared" si="140"/>
        <v>0.91792093745814396</v>
      </c>
      <c r="K913">
        <f t="shared" si="144"/>
        <v>-0.91792093745814396</v>
      </c>
      <c r="L913">
        <f t="shared" si="141"/>
        <v>-5.1856882161321671E-2</v>
      </c>
      <c r="M913">
        <f t="shared" si="142"/>
        <v>0</v>
      </c>
      <c r="P913" s="30">
        <f t="shared" si="143"/>
        <v>0.19571238630512319</v>
      </c>
    </row>
    <row r="914" spans="1:16" x14ac:dyDescent="0.3">
      <c r="A914">
        <v>913</v>
      </c>
      <c r="B914" s="5" t="s">
        <v>8928</v>
      </c>
      <c r="C914" s="6">
        <v>4.8099999999999996</v>
      </c>
      <c r="D914" s="6">
        <v>9.6299999999999997E-3</v>
      </c>
      <c r="E914" s="10">
        <f t="shared" si="147"/>
        <v>2.4411986688837903E-2</v>
      </c>
      <c r="F914">
        <f t="shared" si="148"/>
        <v>1.0247123988069875</v>
      </c>
      <c r="G914">
        <f t="shared" si="145"/>
        <v>4.8061415234208003</v>
      </c>
      <c r="H914">
        <f t="shared" si="139"/>
        <v>2.7010320233043672E-2</v>
      </c>
      <c r="I914" t="str">
        <f t="shared" si="146"/>
        <v>2003</v>
      </c>
      <c r="J914">
        <f t="shared" si="140"/>
        <v>0.95497501420729669</v>
      </c>
      <c r="K914">
        <f t="shared" si="144"/>
        <v>-0.95497501420729669</v>
      </c>
      <c r="L914">
        <f t="shared" si="141"/>
        <v>-0.33869083302923109</v>
      </c>
      <c r="M914">
        <f t="shared" si="142"/>
        <v>0</v>
      </c>
      <c r="P914" s="30">
        <f t="shared" si="143"/>
        <v>0.19869889589260106</v>
      </c>
    </row>
    <row r="915" spans="1:16" x14ac:dyDescent="0.3">
      <c r="A915">
        <v>914</v>
      </c>
      <c r="B915" s="5" t="s">
        <v>8926</v>
      </c>
      <c r="C915" s="6">
        <v>4.7709999999999999</v>
      </c>
      <c r="D915" s="6">
        <v>9.4799999999999988E-3</v>
      </c>
      <c r="E915" s="10">
        <f t="shared" si="147"/>
        <v>-8.1411575836997738E-3</v>
      </c>
      <c r="F915">
        <f t="shared" si="148"/>
        <v>0.99189189189189197</v>
      </c>
      <c r="G915">
        <f t="shared" si="145"/>
        <v>4.7672323983985789</v>
      </c>
      <c r="H915">
        <f t="shared" si="139"/>
        <v>2.6467884619975065E-2</v>
      </c>
      <c r="I915" t="str">
        <f t="shared" si="146"/>
        <v>2003</v>
      </c>
      <c r="J915">
        <f t="shared" si="140"/>
        <v>0.92822076007574295</v>
      </c>
      <c r="K915">
        <f t="shared" si="144"/>
        <v>-0.92822076007574295</v>
      </c>
      <c r="L915">
        <f t="shared" si="141"/>
        <v>-0.29978170800700976</v>
      </c>
      <c r="M915">
        <f t="shared" si="142"/>
        <v>0</v>
      </c>
      <c r="P915" s="30">
        <f t="shared" si="143"/>
        <v>0.19470851901148206</v>
      </c>
    </row>
    <row r="916" spans="1:16" x14ac:dyDescent="0.3">
      <c r="A916">
        <v>915</v>
      </c>
      <c r="B916" s="5" t="s">
        <v>8924</v>
      </c>
      <c r="C916" s="6">
        <v>4.6609999999999996</v>
      </c>
      <c r="D916" s="6">
        <v>9.6799999999999994E-3</v>
      </c>
      <c r="E916" s="10">
        <f t="shared" si="147"/>
        <v>-2.3325909143366141E-2</v>
      </c>
      <c r="F916">
        <f t="shared" si="148"/>
        <v>0.9769440368895409</v>
      </c>
      <c r="G916">
        <f t="shared" si="145"/>
        <v>4.6572416427412282</v>
      </c>
      <c r="H916">
        <f t="shared" si="139"/>
        <v>2.6801460394414795E-2</v>
      </c>
      <c r="I916" t="str">
        <f t="shared" si="146"/>
        <v>2003</v>
      </c>
      <c r="J916">
        <f t="shared" si="140"/>
        <v>0.91823311670210628</v>
      </c>
      <c r="K916">
        <f t="shared" si="144"/>
        <v>-0.91823311670210628</v>
      </c>
      <c r="L916">
        <f t="shared" si="141"/>
        <v>-0.18979095234965904</v>
      </c>
      <c r="M916">
        <f t="shared" si="142"/>
        <v>0</v>
      </c>
      <c r="P916" s="30">
        <f t="shared" si="143"/>
        <v>0.19716243801376795</v>
      </c>
    </row>
    <row r="917" spans="1:16" x14ac:dyDescent="0.3">
      <c r="A917">
        <v>916</v>
      </c>
      <c r="B917" s="5" t="s">
        <v>8922</v>
      </c>
      <c r="C917" s="6">
        <v>4.7300000000000004</v>
      </c>
      <c r="D917" s="6">
        <v>9.6799999999999994E-3</v>
      </c>
      <c r="E917" s="10">
        <f t="shared" si="147"/>
        <v>1.4695185113237936E-2</v>
      </c>
      <c r="F917">
        <f t="shared" si="148"/>
        <v>1.0148036901952373</v>
      </c>
      <c r="G917">
        <f t="shared" si="145"/>
        <v>4.7261860051847266</v>
      </c>
      <c r="H917">
        <f t="shared" si="139"/>
        <v>2.6940086002164153E-2</v>
      </c>
      <c r="I917" t="str">
        <f t="shared" si="146"/>
        <v>2003</v>
      </c>
      <c r="J917">
        <f t="shared" si="140"/>
        <v>0.9366460551453395</v>
      </c>
      <c r="K917">
        <f t="shared" si="144"/>
        <v>-0.9366460551453395</v>
      </c>
      <c r="L917">
        <f t="shared" si="141"/>
        <v>-0.25873531479315748</v>
      </c>
      <c r="M917">
        <f t="shared" si="142"/>
        <v>0</v>
      </c>
      <c r="P917" s="30">
        <f t="shared" si="143"/>
        <v>0.19818222433857213</v>
      </c>
    </row>
    <row r="918" spans="1:16" x14ac:dyDescent="0.3">
      <c r="A918">
        <v>917</v>
      </c>
      <c r="B918" s="5" t="s">
        <v>8921</v>
      </c>
      <c r="C918" s="6">
        <v>4.968</v>
      </c>
      <c r="D918" s="6">
        <v>9.6799999999999994E-3</v>
      </c>
      <c r="E918" s="10">
        <f t="shared" si="147"/>
        <v>4.9092142127335911E-2</v>
      </c>
      <c r="F918">
        <f t="shared" si="148"/>
        <v>1.0503171247357292</v>
      </c>
      <c r="G918">
        <f t="shared" si="145"/>
        <v>4.9639940959318647</v>
      </c>
      <c r="H918">
        <f t="shared" si="139"/>
        <v>2.8374559322392429E-2</v>
      </c>
      <c r="I918" t="str">
        <f t="shared" si="146"/>
        <v>2003</v>
      </c>
      <c r="J918">
        <f t="shared" si="140"/>
        <v>1.0361582811868628</v>
      </c>
      <c r="K918">
        <f t="shared" si="144"/>
        <v>-1.0361582811868628</v>
      </c>
      <c r="L918">
        <f t="shared" si="141"/>
        <v>-0.49654340554029552</v>
      </c>
      <c r="M918">
        <f t="shared" si="142"/>
        <v>0</v>
      </c>
      <c r="P918" s="30">
        <f t="shared" si="143"/>
        <v>0.20873479322548433</v>
      </c>
    </row>
    <row r="919" spans="1:16" x14ac:dyDescent="0.3">
      <c r="A919">
        <v>918</v>
      </c>
      <c r="B919" s="5" t="s">
        <v>8919</v>
      </c>
      <c r="C919" s="6">
        <v>4.7380000000000004</v>
      </c>
      <c r="D919" s="6">
        <v>9.5300000000000003E-3</v>
      </c>
      <c r="E919" s="10">
        <f t="shared" si="147"/>
        <v>-4.7402238894583788E-2</v>
      </c>
      <c r="F919">
        <f t="shared" si="148"/>
        <v>0.95370370370370383</v>
      </c>
      <c r="G919">
        <f t="shared" si="145"/>
        <v>4.7342387320678281</v>
      </c>
      <c r="H919">
        <f t="shared" si="139"/>
        <v>2.9750400081587466E-2</v>
      </c>
      <c r="I919" t="str">
        <f t="shared" si="146"/>
        <v>2003</v>
      </c>
      <c r="J919">
        <f t="shared" si="140"/>
        <v>1.0361167278606465</v>
      </c>
      <c r="K919">
        <f t="shared" si="144"/>
        <v>-1.0361167278606465</v>
      </c>
      <c r="L919">
        <f t="shared" si="141"/>
        <v>-0.26678804167625891</v>
      </c>
      <c r="M919">
        <f t="shared" si="142"/>
        <v>0</v>
      </c>
      <c r="P919" s="30">
        <f t="shared" si="143"/>
        <v>0.21885603715807753</v>
      </c>
    </row>
    <row r="920" spans="1:16" x14ac:dyDescent="0.3">
      <c r="A920">
        <v>919</v>
      </c>
      <c r="B920" s="5" t="s">
        <v>8917</v>
      </c>
      <c r="C920" s="6">
        <v>4.766</v>
      </c>
      <c r="D920" s="6">
        <v>9.5300000000000003E-3</v>
      </c>
      <c r="E920" s="10">
        <f t="shared" si="147"/>
        <v>5.8922729399564855E-3</v>
      </c>
      <c r="F920">
        <f t="shared" si="148"/>
        <v>1.0059096665259601</v>
      </c>
      <c r="G920">
        <f t="shared" si="145"/>
        <v>4.7622165042286335</v>
      </c>
      <c r="H920">
        <f t="shared" si="139"/>
        <v>2.9707004709513599E-2</v>
      </c>
      <c r="I920" t="str">
        <f t="shared" si="146"/>
        <v>2003</v>
      </c>
      <c r="J920">
        <f t="shared" si="140"/>
        <v>1.0407195707898143</v>
      </c>
      <c r="K920">
        <f t="shared" si="144"/>
        <v>-1.0407195707898143</v>
      </c>
      <c r="L920">
        <f t="shared" si="141"/>
        <v>-0.33571482221108884</v>
      </c>
      <c r="M920">
        <f t="shared" si="142"/>
        <v>0</v>
      </c>
      <c r="P920" s="30">
        <f t="shared" si="143"/>
        <v>0.21853680315997859</v>
      </c>
    </row>
    <row r="921" spans="1:16" x14ac:dyDescent="0.3">
      <c r="A921">
        <v>920</v>
      </c>
      <c r="B921" s="5" t="s">
        <v>8916</v>
      </c>
      <c r="C921" s="6">
        <v>4.6849999999999996</v>
      </c>
      <c r="D921" s="6">
        <v>9.5300000000000003E-3</v>
      </c>
      <c r="E921" s="10">
        <f t="shared" si="147"/>
        <v>-1.7141462986164948E-2</v>
      </c>
      <c r="F921">
        <f t="shared" si="148"/>
        <v>0.98300461603021394</v>
      </c>
      <c r="G921">
        <f t="shared" si="145"/>
        <v>4.6812808061920155</v>
      </c>
      <c r="H921">
        <f t="shared" si="139"/>
        <v>2.9231292954830044E-2</v>
      </c>
      <c r="I921" t="str">
        <f t="shared" si="146"/>
        <v>2003</v>
      </c>
      <c r="J921">
        <f t="shared" si="140"/>
        <v>1.0066498638872377</v>
      </c>
      <c r="K921">
        <f t="shared" si="144"/>
        <v>-1.0066498638872377</v>
      </c>
      <c r="L921">
        <f t="shared" si="141"/>
        <v>-0.25477912417447079</v>
      </c>
      <c r="M921">
        <f t="shared" si="142"/>
        <v>0</v>
      </c>
      <c r="P921" s="30">
        <f t="shared" si="143"/>
        <v>0.21503727410577966</v>
      </c>
    </row>
    <row r="922" spans="1:16" x14ac:dyDescent="0.3">
      <c r="A922">
        <v>921</v>
      </c>
      <c r="B922" s="5" t="s">
        <v>8914</v>
      </c>
      <c r="C922" s="6">
        <v>4.6609999999999996</v>
      </c>
      <c r="D922" s="6">
        <v>9.6799999999999994E-3</v>
      </c>
      <c r="E922" s="10">
        <f t="shared" si="147"/>
        <v>-5.1358982997815805E-3</v>
      </c>
      <c r="F922">
        <f t="shared" si="148"/>
        <v>0.99487726787620068</v>
      </c>
      <c r="G922">
        <f t="shared" si="145"/>
        <v>4.6572416427412282</v>
      </c>
      <c r="H922">
        <f t="shared" si="139"/>
        <v>2.7679796985518246E-2</v>
      </c>
      <c r="I922" t="str">
        <f t="shared" si="146"/>
        <v>2003</v>
      </c>
      <c r="J922">
        <f t="shared" si="140"/>
        <v>0.94832542263221509</v>
      </c>
      <c r="K922">
        <f t="shared" si="144"/>
        <v>-0.94832542263221509</v>
      </c>
      <c r="L922">
        <f t="shared" si="141"/>
        <v>-0.23073996072368352</v>
      </c>
      <c r="M922">
        <f t="shared" si="142"/>
        <v>0</v>
      </c>
      <c r="P922" s="30">
        <f t="shared" si="143"/>
        <v>0.20362383904006229</v>
      </c>
    </row>
    <row r="923" spans="1:16" x14ac:dyDescent="0.3">
      <c r="A923">
        <v>922</v>
      </c>
      <c r="B923" s="5" t="s">
        <v>8912</v>
      </c>
      <c r="C923" s="6">
        <v>4.6420000000000003</v>
      </c>
      <c r="D923" s="6">
        <v>9.58E-3</v>
      </c>
      <c r="E923" s="10">
        <f t="shared" si="147"/>
        <v>-4.0847095383584435E-3</v>
      </c>
      <c r="F923">
        <f t="shared" si="148"/>
        <v>0.99592362154044212</v>
      </c>
      <c r="G923">
        <f t="shared" si="145"/>
        <v>4.6382956155302129</v>
      </c>
      <c r="H923">
        <f t="shared" si="139"/>
        <v>2.762635041775786E-2</v>
      </c>
      <c r="I923" t="str">
        <f t="shared" si="146"/>
        <v>2003</v>
      </c>
      <c r="J923">
        <f t="shared" si="140"/>
        <v>0.94264389944447324</v>
      </c>
      <c r="K923">
        <f t="shared" si="144"/>
        <v>-0.94264389944447324</v>
      </c>
      <c r="L923">
        <f t="shared" si="141"/>
        <v>-0.21179393351266818</v>
      </c>
      <c r="M923">
        <f t="shared" si="142"/>
        <v>0</v>
      </c>
      <c r="P923" s="30">
        <f t="shared" si="143"/>
        <v>0.2032306643604728</v>
      </c>
    </row>
    <row r="924" spans="1:16" x14ac:dyDescent="0.3">
      <c r="A924">
        <v>923</v>
      </c>
      <c r="B924" s="5" t="s">
        <v>8910</v>
      </c>
      <c r="C924" s="6">
        <v>4.4710000000000001</v>
      </c>
      <c r="D924" s="6">
        <v>9.5300000000000003E-3</v>
      </c>
      <c r="E924" s="10">
        <f t="shared" si="147"/>
        <v>-3.7533210600401795E-2</v>
      </c>
      <c r="F924">
        <f t="shared" si="148"/>
        <v>0.96316242998707446</v>
      </c>
      <c r="G924">
        <f t="shared" si="145"/>
        <v>4.4674506903915692</v>
      </c>
      <c r="H924">
        <f t="shared" si="139"/>
        <v>2.8294986681254054E-2</v>
      </c>
      <c r="I924" t="str">
        <f t="shared" si="146"/>
        <v>2003</v>
      </c>
      <c r="J924">
        <f t="shared" si="140"/>
        <v>0.92989729031817547</v>
      </c>
      <c r="K924">
        <f t="shared" si="144"/>
        <v>-0.92989729031817547</v>
      </c>
      <c r="L924">
        <f t="shared" si="141"/>
        <v>-4.0949008374024487E-2</v>
      </c>
      <c r="M924">
        <f t="shared" si="142"/>
        <v>0</v>
      </c>
      <c r="P924" s="30">
        <f t="shared" si="143"/>
        <v>0.20814942452933277</v>
      </c>
    </row>
    <row r="925" spans="1:16" x14ac:dyDescent="0.3">
      <c r="A925">
        <v>924</v>
      </c>
      <c r="B925" s="5" t="s">
        <v>8908</v>
      </c>
      <c r="C925" s="6">
        <v>4.4829999999999997</v>
      </c>
      <c r="D925" s="6">
        <v>9.58E-3</v>
      </c>
      <c r="E925" s="10">
        <f t="shared" si="147"/>
        <v>2.680367921458874E-3</v>
      </c>
      <c r="F925">
        <f t="shared" si="148"/>
        <v>1.002683963319168</v>
      </c>
      <c r="G925">
        <f t="shared" si="145"/>
        <v>4.4794224998754721</v>
      </c>
      <c r="H925">
        <f t="shared" si="139"/>
        <v>2.4990074492576772E-2</v>
      </c>
      <c r="I925" t="str">
        <f t="shared" si="146"/>
        <v>2003</v>
      </c>
      <c r="J925">
        <f t="shared" si="140"/>
        <v>0.82348425237736922</v>
      </c>
      <c r="K925">
        <f t="shared" si="144"/>
        <v>-0.82348425237736922</v>
      </c>
      <c r="L925">
        <f t="shared" si="141"/>
        <v>-5.292081785792746E-2</v>
      </c>
      <c r="M925">
        <f t="shared" si="142"/>
        <v>0</v>
      </c>
      <c r="P925" s="30">
        <f t="shared" si="143"/>
        <v>0.18383714695371156</v>
      </c>
    </row>
    <row r="926" spans="1:16" x14ac:dyDescent="0.3">
      <c r="A926">
        <v>925</v>
      </c>
      <c r="B926" s="5" t="s">
        <v>8906</v>
      </c>
      <c r="C926" s="6">
        <v>4.4939999999999998</v>
      </c>
      <c r="D926" s="6">
        <v>9.58E-3</v>
      </c>
      <c r="E926" s="10">
        <f t="shared" si="147"/>
        <v>2.4507085898350092E-3</v>
      </c>
      <c r="F926">
        <f t="shared" si="148"/>
        <v>1.002453714030783</v>
      </c>
      <c r="G926">
        <f t="shared" si="145"/>
        <v>4.4904137217132218</v>
      </c>
      <c r="H926">
        <f t="shared" si="139"/>
        <v>2.5002118850177783E-2</v>
      </c>
      <c r="I926" t="str">
        <f t="shared" si="146"/>
        <v>2003</v>
      </c>
      <c r="J926">
        <f t="shared" si="140"/>
        <v>0.8259027122252921</v>
      </c>
      <c r="K926">
        <f t="shared" si="144"/>
        <v>-0.8259027122252921</v>
      </c>
      <c r="L926">
        <f t="shared" si="141"/>
        <v>-6.3912039695677159E-2</v>
      </c>
      <c r="M926">
        <f t="shared" si="142"/>
        <v>0</v>
      </c>
      <c r="P926" s="30">
        <f t="shared" si="143"/>
        <v>0.18392575014450707</v>
      </c>
    </row>
    <row r="927" spans="1:16" x14ac:dyDescent="0.3">
      <c r="A927">
        <v>926</v>
      </c>
      <c r="B927" s="5" t="s">
        <v>8904</v>
      </c>
      <c r="C927" s="6">
        <v>4.5110000000000001</v>
      </c>
      <c r="D927" s="6">
        <v>9.4799999999999988E-3</v>
      </c>
      <c r="E927" s="10">
        <f t="shared" si="147"/>
        <v>3.7756846631215681E-3</v>
      </c>
      <c r="F927">
        <f t="shared" si="148"/>
        <v>1.003782821539831</v>
      </c>
      <c r="G927">
        <f t="shared" si="145"/>
        <v>4.5074377172869404</v>
      </c>
      <c r="H927">
        <f t="shared" si="139"/>
        <v>2.470442345615154E-2</v>
      </c>
      <c r="I927" t="str">
        <f t="shared" si="146"/>
        <v>2003</v>
      </c>
      <c r="J927">
        <f t="shared" si="140"/>
        <v>0.81916271749599379</v>
      </c>
      <c r="K927">
        <f t="shared" si="144"/>
        <v>-0.81916271749599379</v>
      </c>
      <c r="L927">
        <f t="shared" si="141"/>
        <v>-8.0936035269395745E-2</v>
      </c>
      <c r="M927">
        <f t="shared" si="142"/>
        <v>0</v>
      </c>
      <c r="P927" s="30">
        <f t="shared" si="143"/>
        <v>0.1817357818066655</v>
      </c>
    </row>
    <row r="928" spans="1:16" x14ac:dyDescent="0.3">
      <c r="A928">
        <v>927</v>
      </c>
      <c r="B928" s="5" t="s">
        <v>8902</v>
      </c>
      <c r="C928" s="6">
        <v>4.5880000000000001</v>
      </c>
      <c r="D928" s="6">
        <v>9.3799999999999994E-3</v>
      </c>
      <c r="E928" s="10">
        <f t="shared" si="147"/>
        <v>1.692534084086544E-2</v>
      </c>
      <c r="F928">
        <f t="shared" si="148"/>
        <v>1.0170693859454667</v>
      </c>
      <c r="G928">
        <f t="shared" si="145"/>
        <v>4.5844151146085723</v>
      </c>
      <c r="H928">
        <f t="shared" si="139"/>
        <v>2.4701858422107002E-2</v>
      </c>
      <c r="I928" t="str">
        <f t="shared" si="146"/>
        <v>2003</v>
      </c>
      <c r="J928">
        <f t="shared" si="140"/>
        <v>0.83306575966504759</v>
      </c>
      <c r="K928">
        <f t="shared" si="144"/>
        <v>-0.83306575966504759</v>
      </c>
      <c r="L928">
        <f t="shared" si="141"/>
        <v>-0.15791343259102764</v>
      </c>
      <c r="M928">
        <f t="shared" si="142"/>
        <v>0</v>
      </c>
      <c r="P928" s="30">
        <f t="shared" si="143"/>
        <v>0.18171691237349405</v>
      </c>
    </row>
    <row r="929" spans="1:16" x14ac:dyDescent="0.3">
      <c r="A929">
        <v>928</v>
      </c>
      <c r="B929" s="5" t="s">
        <v>8900</v>
      </c>
      <c r="C929" s="6">
        <v>4.5419999999999998</v>
      </c>
      <c r="D929" s="6">
        <v>9.3799999999999994E-3</v>
      </c>
      <c r="E929" s="10">
        <f t="shared" si="147"/>
        <v>-1.0076755583757563E-2</v>
      </c>
      <c r="F929">
        <f t="shared" si="148"/>
        <v>0.98997384481255446</v>
      </c>
      <c r="G929">
        <f t="shared" si="145"/>
        <v>4.538451057225835</v>
      </c>
      <c r="H929">
        <f t="shared" ref="H929:H992" si="149">SQRT(_xlfn.VAR.S(E900:E929))</f>
        <v>2.4718707971115656E-2</v>
      </c>
      <c r="I929" t="str">
        <f t="shared" si="146"/>
        <v>2003</v>
      </c>
      <c r="J929">
        <f t="shared" ref="J929:J992" si="150">-K929</f>
        <v>0.82527586376272988</v>
      </c>
      <c r="K929">
        <f t="shared" si="144"/>
        <v>-0.82527586376272988</v>
      </c>
      <c r="L929">
        <f t="shared" ref="L929:L992" si="151">+MIN(G930-G929,G931-G929,G932-G929,G933-G929,G934-G929,G935-G929,G936-G929,G937-G929,G938-G929,G939-G929)</f>
        <v>-0.11194937520829029</v>
      </c>
      <c r="M929">
        <f t="shared" ref="M929:M992" si="152">+IF(L929&lt;K929,1,0)</f>
        <v>0</v>
      </c>
      <c r="P929" s="30">
        <f t="shared" ref="P929:P992" si="153">-K929/G929</f>
        <v>0.1818408645056947</v>
      </c>
    </row>
    <row r="930" spans="1:16" x14ac:dyDescent="0.3">
      <c r="A930">
        <v>929</v>
      </c>
      <c r="B930" s="5" t="s">
        <v>8899</v>
      </c>
      <c r="C930" s="6">
        <v>4.43</v>
      </c>
      <c r="D930" s="6">
        <v>9.4799999999999988E-3</v>
      </c>
      <c r="E930" s="10">
        <f t="shared" si="147"/>
        <v>-2.4967859626322503E-2</v>
      </c>
      <c r="F930">
        <f t="shared" si="148"/>
        <v>0.97534125935711136</v>
      </c>
      <c r="G930">
        <f t="shared" si="145"/>
        <v>4.4265016820175447</v>
      </c>
      <c r="H930">
        <f t="shared" si="149"/>
        <v>2.2981795587319637E-2</v>
      </c>
      <c r="I930" t="str">
        <f t="shared" si="146"/>
        <v>2003</v>
      </c>
      <c r="J930">
        <f t="shared" si="150"/>
        <v>0.74835956133235038</v>
      </c>
      <c r="K930">
        <f t="shared" ref="K930:K993" si="154">-G930*$P$3*$R$3*H930</f>
        <v>-0.74835956133235038</v>
      </c>
      <c r="L930">
        <f t="shared" si="151"/>
        <v>0.24680494705605671</v>
      </c>
      <c r="M930">
        <f t="shared" si="152"/>
        <v>0</v>
      </c>
      <c r="P930" s="30">
        <f t="shared" si="153"/>
        <v>0.16906343091939308</v>
      </c>
    </row>
    <row r="931" spans="1:16" x14ac:dyDescent="0.3">
      <c r="A931">
        <v>930</v>
      </c>
      <c r="B931" s="5" t="s">
        <v>8897</v>
      </c>
      <c r="C931" s="6">
        <v>4.8949999999999996</v>
      </c>
      <c r="D931" s="6">
        <v>9.5300000000000003E-3</v>
      </c>
      <c r="E931" s="10">
        <f t="shared" si="147"/>
        <v>9.9814691925429327E-2</v>
      </c>
      <c r="F931">
        <f t="shared" si="148"/>
        <v>1.1049661399548532</v>
      </c>
      <c r="G931">
        <f t="shared" si="145"/>
        <v>4.8911140973980611</v>
      </c>
      <c r="H931">
        <f t="shared" si="149"/>
        <v>2.9667873038582687E-2</v>
      </c>
      <c r="I931" t="str">
        <f t="shared" si="146"/>
        <v>2003</v>
      </c>
      <c r="J931">
        <f t="shared" si="150"/>
        <v>1.0674804411592262</v>
      </c>
      <c r="K931">
        <f t="shared" si="154"/>
        <v>-1.0674804411592262</v>
      </c>
      <c r="L931">
        <f t="shared" si="151"/>
        <v>-0.21780746832445974</v>
      </c>
      <c r="M931">
        <f t="shared" si="152"/>
        <v>0</v>
      </c>
      <c r="P931" s="30">
        <f t="shared" si="153"/>
        <v>0.21824893468077072</v>
      </c>
    </row>
    <row r="932" spans="1:16" x14ac:dyDescent="0.3">
      <c r="A932">
        <v>931</v>
      </c>
      <c r="B932" s="5" t="s">
        <v>8896</v>
      </c>
      <c r="C932" s="6">
        <v>4.83</v>
      </c>
      <c r="D932" s="6">
        <v>9.4799999999999988E-3</v>
      </c>
      <c r="E932" s="10">
        <f t="shared" si="147"/>
        <v>-1.3367808317992254E-2</v>
      </c>
      <c r="F932">
        <f t="shared" si="148"/>
        <v>0.98672114402451494</v>
      </c>
      <c r="G932">
        <f t="shared" si="145"/>
        <v>4.8261858068046823</v>
      </c>
      <c r="H932">
        <f t="shared" si="149"/>
        <v>2.9741056123361875E-2</v>
      </c>
      <c r="I932" t="str">
        <f t="shared" si="146"/>
        <v>2003</v>
      </c>
      <c r="J932">
        <f t="shared" si="150"/>
        <v>1.055908158121954</v>
      </c>
      <c r="K932">
        <f t="shared" si="154"/>
        <v>-1.055908158121954</v>
      </c>
      <c r="L932">
        <f t="shared" si="151"/>
        <v>-0.15287917773108095</v>
      </c>
      <c r="M932">
        <f t="shared" si="152"/>
        <v>0</v>
      </c>
      <c r="P932" s="30">
        <f t="shared" si="153"/>
        <v>0.21878729920285622</v>
      </c>
    </row>
    <row r="933" spans="1:16" x14ac:dyDescent="0.3">
      <c r="A933">
        <v>932</v>
      </c>
      <c r="B933" s="5" t="s">
        <v>8894</v>
      </c>
      <c r="C933" s="6">
        <v>4.6769999999999996</v>
      </c>
      <c r="D933" s="6">
        <v>9.4799999999999988E-3</v>
      </c>
      <c r="E933" s="10">
        <f t="shared" si="147"/>
        <v>-3.2189588920732232E-2</v>
      </c>
      <c r="F933">
        <f t="shared" si="148"/>
        <v>0.96832298136645956</v>
      </c>
      <c r="G933">
        <f t="shared" si="145"/>
        <v>4.6733066290736014</v>
      </c>
      <c r="H933">
        <f t="shared" si="149"/>
        <v>3.0116225576210746E-2</v>
      </c>
      <c r="I933" t="str">
        <f t="shared" si="146"/>
        <v>2003</v>
      </c>
      <c r="J933">
        <f t="shared" si="150"/>
        <v>1.035357990057838</v>
      </c>
      <c r="K933">
        <f t="shared" si="154"/>
        <v>-1.035357990057838</v>
      </c>
      <c r="L933">
        <f t="shared" si="151"/>
        <v>9.0748337663253409E-3</v>
      </c>
      <c r="M933">
        <f t="shared" si="152"/>
        <v>0</v>
      </c>
      <c r="P933" s="30">
        <f t="shared" si="153"/>
        <v>0.22154719821221724</v>
      </c>
    </row>
    <row r="934" spans="1:16" x14ac:dyDescent="0.3">
      <c r="A934">
        <v>933</v>
      </c>
      <c r="B934" s="5" t="s">
        <v>8893</v>
      </c>
      <c r="C934" s="6">
        <v>4.6859999999999999</v>
      </c>
      <c r="D934" s="6">
        <v>9.2700000000000005E-3</v>
      </c>
      <c r="E934" s="10">
        <f t="shared" si="147"/>
        <v>1.9224613418549112E-3</v>
      </c>
      <c r="F934">
        <f t="shared" si="148"/>
        <v>1.0019243104554203</v>
      </c>
      <c r="G934">
        <f t="shared" si="145"/>
        <v>4.6823814628399267</v>
      </c>
      <c r="H934">
        <f t="shared" si="149"/>
        <v>2.9489207712414395E-2</v>
      </c>
      <c r="I934" t="str">
        <f t="shared" si="146"/>
        <v>2003</v>
      </c>
      <c r="J934">
        <f t="shared" si="150"/>
        <v>1.0157705492685685</v>
      </c>
      <c r="K934">
        <f t="shared" si="154"/>
        <v>-1.0157705492685685</v>
      </c>
      <c r="L934">
        <f t="shared" si="151"/>
        <v>8.0917604541610899E-2</v>
      </c>
      <c r="M934">
        <f t="shared" si="152"/>
        <v>0</v>
      </c>
      <c r="P934" s="30">
        <f t="shared" si="153"/>
        <v>0.21693459991029651</v>
      </c>
    </row>
    <row r="935" spans="1:16" x14ac:dyDescent="0.3">
      <c r="A935">
        <v>934</v>
      </c>
      <c r="B935" s="5" t="s">
        <v>8892</v>
      </c>
      <c r="C935" s="6">
        <v>4.7670000000000003</v>
      </c>
      <c r="D935" s="6">
        <v>9.3200000000000002E-3</v>
      </c>
      <c r="E935" s="10">
        <f t="shared" si="147"/>
        <v>1.7137836137084701E-2</v>
      </c>
      <c r="F935">
        <f t="shared" si="148"/>
        <v>1.0172855313700384</v>
      </c>
      <c r="G935">
        <f t="shared" si="145"/>
        <v>4.7632990673815376</v>
      </c>
      <c r="H935">
        <f t="shared" si="149"/>
        <v>2.908364169540497E-2</v>
      </c>
      <c r="I935" t="str">
        <f t="shared" si="146"/>
        <v>2003</v>
      </c>
      <c r="J935">
        <f t="shared" si="150"/>
        <v>1.0191130342172567</v>
      </c>
      <c r="K935">
        <f t="shared" si="154"/>
        <v>-1.0191130342172567</v>
      </c>
      <c r="L935">
        <f t="shared" si="151"/>
        <v>0.13695489076757816</v>
      </c>
      <c r="M935">
        <f t="shared" si="152"/>
        <v>0</v>
      </c>
      <c r="P935" s="30">
        <f t="shared" si="153"/>
        <v>0.21395109141813337</v>
      </c>
    </row>
    <row r="936" spans="1:16" x14ac:dyDescent="0.3">
      <c r="A936">
        <v>935</v>
      </c>
      <c r="B936" s="5" t="s">
        <v>8890</v>
      </c>
      <c r="C936" s="6">
        <v>4.9039999999999999</v>
      </c>
      <c r="D936" s="6">
        <v>9.1700000000000011E-3</v>
      </c>
      <c r="E936" s="10">
        <f t="shared" si="147"/>
        <v>2.8334022411221533E-2</v>
      </c>
      <c r="F936">
        <f t="shared" si="148"/>
        <v>1.0287392490035661</v>
      </c>
      <c r="G936">
        <f t="shared" si="145"/>
        <v>4.9002539581491158</v>
      </c>
      <c r="H936">
        <f t="shared" si="149"/>
        <v>2.964833376041744E-2</v>
      </c>
      <c r="I936" t="str">
        <f t="shared" si="146"/>
        <v>2003</v>
      </c>
      <c r="J936">
        <f t="shared" si="150"/>
        <v>1.0687708490484094</v>
      </c>
      <c r="K936">
        <f t="shared" si="154"/>
        <v>-1.0687708490484094</v>
      </c>
      <c r="L936">
        <f t="shared" si="151"/>
        <v>-0.13202234943856883</v>
      </c>
      <c r="M936">
        <f t="shared" si="152"/>
        <v>0</v>
      </c>
      <c r="P936" s="30">
        <f t="shared" si="153"/>
        <v>0.21810519580746318</v>
      </c>
    </row>
    <row r="937" spans="1:16" x14ac:dyDescent="0.3">
      <c r="A937">
        <v>936</v>
      </c>
      <c r="B937" s="5" t="s">
        <v>8888</v>
      </c>
      <c r="C937" s="6">
        <v>5.14</v>
      </c>
      <c r="D937" s="6">
        <v>9.2700000000000005E-3</v>
      </c>
      <c r="E937" s="10">
        <f t="shared" si="147"/>
        <v>4.7001880833163472E-2</v>
      </c>
      <c r="F937">
        <f t="shared" si="148"/>
        <v>1.0481239804241436</v>
      </c>
      <c r="G937">
        <f t="shared" si="145"/>
        <v>5.1360308832687203</v>
      </c>
      <c r="H937">
        <f t="shared" si="149"/>
        <v>3.0190644808471848E-2</v>
      </c>
      <c r="I937" t="str">
        <f t="shared" si="146"/>
        <v>2003</v>
      </c>
      <c r="J937">
        <f t="shared" si="150"/>
        <v>1.1406850139593774</v>
      </c>
      <c r="K937">
        <f t="shared" si="154"/>
        <v>-1.1406850139593774</v>
      </c>
      <c r="L937">
        <f t="shared" si="151"/>
        <v>-0.36779927455817329</v>
      </c>
      <c r="M937">
        <f t="shared" si="152"/>
        <v>0</v>
      </c>
      <c r="P937" s="30">
        <f t="shared" si="153"/>
        <v>0.22209465633769945</v>
      </c>
    </row>
    <row r="938" spans="1:16" x14ac:dyDescent="0.3">
      <c r="A938">
        <v>937</v>
      </c>
      <c r="B938" s="5" t="s">
        <v>8886</v>
      </c>
      <c r="C938" s="6">
        <v>5.1479999999999997</v>
      </c>
      <c r="D938" s="6">
        <v>9.0699999999999999E-3</v>
      </c>
      <c r="E938" s="10">
        <f t="shared" si="147"/>
        <v>1.5552102668064845E-3</v>
      </c>
      <c r="F938">
        <f t="shared" si="148"/>
        <v>1.001556420233463</v>
      </c>
      <c r="G938">
        <f t="shared" si="145"/>
        <v>5.1441104401146767</v>
      </c>
      <c r="H938">
        <f t="shared" si="149"/>
        <v>3.0140311671918558E-2</v>
      </c>
      <c r="I938" t="str">
        <f t="shared" si="146"/>
        <v>2003</v>
      </c>
      <c r="J938">
        <f t="shared" si="150"/>
        <v>1.1405747253718812</v>
      </c>
      <c r="K938">
        <f t="shared" si="154"/>
        <v>-1.1405747253718812</v>
      </c>
      <c r="L938">
        <f t="shared" si="151"/>
        <v>-0.3758788314041297</v>
      </c>
      <c r="M938">
        <f t="shared" si="152"/>
        <v>0</v>
      </c>
      <c r="P938" s="30">
        <f t="shared" si="153"/>
        <v>0.22172438532374406</v>
      </c>
    </row>
    <row r="939" spans="1:16" x14ac:dyDescent="0.3">
      <c r="A939">
        <v>938</v>
      </c>
      <c r="B939" s="5" t="s">
        <v>8884</v>
      </c>
      <c r="C939" s="6">
        <v>5.4939999999999998</v>
      </c>
      <c r="D939" s="6">
        <v>9.0200000000000002E-3</v>
      </c>
      <c r="E939" s="10">
        <f t="shared" si="147"/>
        <v>6.504829793920186E-2</v>
      </c>
      <c r="F939">
        <f t="shared" si="148"/>
        <v>1.0672105672105672</v>
      </c>
      <c r="G939">
        <f t="shared" si="145"/>
        <v>5.489871895007159</v>
      </c>
      <c r="H939">
        <f t="shared" si="149"/>
        <v>3.2001992342796409E-2</v>
      </c>
      <c r="I939" t="str">
        <f t="shared" si="146"/>
        <v>2003</v>
      </c>
      <c r="J939">
        <f t="shared" si="150"/>
        <v>1.2924238032429873</v>
      </c>
      <c r="K939">
        <f t="shared" si="154"/>
        <v>-1.2924238032429873</v>
      </c>
      <c r="L939">
        <f t="shared" si="151"/>
        <v>-0.72164028629661203</v>
      </c>
      <c r="M939">
        <f t="shared" si="152"/>
        <v>0</v>
      </c>
      <c r="P939" s="30">
        <f t="shared" si="153"/>
        <v>0.23541966515072971</v>
      </c>
    </row>
    <row r="940" spans="1:16" x14ac:dyDescent="0.3">
      <c r="A940">
        <v>939</v>
      </c>
      <c r="B940" s="5" t="s">
        <v>8882</v>
      </c>
      <c r="C940" s="6">
        <v>5.6520000000000001</v>
      </c>
      <c r="D940" s="6">
        <v>9.0699999999999999E-3</v>
      </c>
      <c r="E940" s="10">
        <f t="shared" si="147"/>
        <v>2.8352877149198916E-2</v>
      </c>
      <c r="F940">
        <f t="shared" si="148"/>
        <v>1.0287586457954132</v>
      </c>
      <c r="G940">
        <f t="shared" si="145"/>
        <v>5.6477296440419877</v>
      </c>
      <c r="H940">
        <f t="shared" si="149"/>
        <v>3.2318543535154676E-2</v>
      </c>
      <c r="I940" t="str">
        <f t="shared" si="146"/>
        <v>2003</v>
      </c>
      <c r="J940">
        <f t="shared" si="150"/>
        <v>1.3427383725257984</v>
      </c>
      <c r="K940">
        <f t="shared" si="154"/>
        <v>-1.3427383725257984</v>
      </c>
      <c r="L940">
        <f t="shared" si="151"/>
        <v>-0.87949803533144078</v>
      </c>
      <c r="M940">
        <f t="shared" si="152"/>
        <v>0</v>
      </c>
      <c r="P940" s="30">
        <f t="shared" si="153"/>
        <v>0.23774834440637682</v>
      </c>
    </row>
    <row r="941" spans="1:16" x14ac:dyDescent="0.3">
      <c r="A941">
        <v>940</v>
      </c>
      <c r="B941" s="5" t="s">
        <v>8881</v>
      </c>
      <c r="C941" s="6">
        <v>5.5469999999999997</v>
      </c>
      <c r="D941" s="6">
        <v>9.0699999999999999E-3</v>
      </c>
      <c r="E941" s="10">
        <f t="shared" si="147"/>
        <v>-1.8752223749183575E-2</v>
      </c>
      <c r="F941">
        <f t="shared" si="148"/>
        <v>0.98142250530785557</v>
      </c>
      <c r="G941">
        <f t="shared" si="145"/>
        <v>5.5428089765571311</v>
      </c>
      <c r="H941">
        <f t="shared" si="149"/>
        <v>3.1324512628488198E-2</v>
      </c>
      <c r="I941" t="str">
        <f t="shared" si="146"/>
        <v>2003</v>
      </c>
      <c r="J941">
        <f t="shared" si="150"/>
        <v>1.2772618921507362</v>
      </c>
      <c r="K941">
        <f t="shared" si="154"/>
        <v>-1.2772618921507362</v>
      </c>
      <c r="L941">
        <f t="shared" si="151"/>
        <v>-1.0344471889475155</v>
      </c>
      <c r="M941">
        <f t="shared" si="152"/>
        <v>0</v>
      </c>
      <c r="P941" s="30">
        <f t="shared" si="153"/>
        <v>0.23043584896264938</v>
      </c>
    </row>
    <row r="942" spans="1:16" x14ac:dyDescent="0.3">
      <c r="A942">
        <v>941</v>
      </c>
      <c r="B942" s="5" t="s">
        <v>8879</v>
      </c>
      <c r="C942" s="6">
        <v>5.4749999999999996</v>
      </c>
      <c r="D942" s="6">
        <v>9.3799999999999994E-3</v>
      </c>
      <c r="E942" s="10">
        <f t="shared" si="147"/>
        <v>-1.3064965370532932E-2</v>
      </c>
      <c r="F942">
        <f t="shared" si="148"/>
        <v>0.98702001081665769</v>
      </c>
      <c r="G942">
        <f t="shared" si="145"/>
        <v>5.4707220471843785</v>
      </c>
      <c r="H942">
        <f t="shared" si="149"/>
        <v>3.1166634604026848E-2</v>
      </c>
      <c r="I942" t="str">
        <f t="shared" si="146"/>
        <v>2003</v>
      </c>
      <c r="J942">
        <f t="shared" si="150"/>
        <v>1.2542967011255408</v>
      </c>
      <c r="K942">
        <f t="shared" si="154"/>
        <v>-1.2542967011255408</v>
      </c>
      <c r="L942">
        <f t="shared" si="151"/>
        <v>-0.98839905940333406</v>
      </c>
      <c r="M942">
        <f t="shared" si="152"/>
        <v>0</v>
      </c>
      <c r="P942" s="30">
        <f t="shared" si="153"/>
        <v>0.22927443403400302</v>
      </c>
    </row>
    <row r="943" spans="1:16" x14ac:dyDescent="0.3">
      <c r="A943">
        <v>942</v>
      </c>
      <c r="B943" s="5" t="s">
        <v>8877</v>
      </c>
      <c r="C943" s="6">
        <v>5.43</v>
      </c>
      <c r="D943" s="6">
        <v>9.3200000000000002E-3</v>
      </c>
      <c r="E943" s="10">
        <f t="shared" si="147"/>
        <v>-8.2531417567204141E-3</v>
      </c>
      <c r="F943">
        <f t="shared" si="148"/>
        <v>0.99178082191780825</v>
      </c>
      <c r="G943">
        <f t="shared" si="145"/>
        <v>5.425784337294262</v>
      </c>
      <c r="H943">
        <f t="shared" si="149"/>
        <v>3.1242426086946502E-2</v>
      </c>
      <c r="I943" t="str">
        <f t="shared" si="146"/>
        <v>2003</v>
      </c>
      <c r="J943">
        <f t="shared" si="150"/>
        <v>1.2470187952368039</v>
      </c>
      <c r="K943">
        <f t="shared" si="154"/>
        <v>-1.2470187952368039</v>
      </c>
      <c r="L943">
        <f t="shared" si="151"/>
        <v>-0.97034268506478849</v>
      </c>
      <c r="M943">
        <f t="shared" si="152"/>
        <v>0</v>
      </c>
      <c r="P943" s="30">
        <f t="shared" si="153"/>
        <v>0.22983198699317803</v>
      </c>
    </row>
    <row r="944" spans="1:16" x14ac:dyDescent="0.3">
      <c r="A944">
        <v>943</v>
      </c>
      <c r="B944" s="5" t="s">
        <v>8876</v>
      </c>
      <c r="C944" s="6">
        <v>5.4109999999999996</v>
      </c>
      <c r="D944" s="6">
        <v>9.2200000000000008E-3</v>
      </c>
      <c r="E944" s="10">
        <f t="shared" si="147"/>
        <v>-3.5052152852458802E-3</v>
      </c>
      <c r="F944">
        <f t="shared" si="148"/>
        <v>0.99650092081031305</v>
      </c>
      <c r="G944">
        <f t="shared" si="145"/>
        <v>5.4068441450787113</v>
      </c>
      <c r="H944">
        <f t="shared" si="149"/>
        <v>3.1055030368483054E-2</v>
      </c>
      <c r="I944" t="str">
        <f t="shared" si="146"/>
        <v>2003</v>
      </c>
      <c r="J944">
        <f t="shared" si="150"/>
        <v>1.2352120791069594</v>
      </c>
      <c r="K944">
        <f t="shared" si="154"/>
        <v>-1.2352120791069594</v>
      </c>
      <c r="L944">
        <f t="shared" si="151"/>
        <v>-0.95140249284923772</v>
      </c>
      <c r="M944">
        <f t="shared" si="152"/>
        <v>0</v>
      </c>
      <c r="P944" s="30">
        <f t="shared" si="153"/>
        <v>0.22845342790789425</v>
      </c>
    </row>
    <row r="945" spans="1:16" x14ac:dyDescent="0.3">
      <c r="A945">
        <v>944</v>
      </c>
      <c r="B945" s="5" t="s">
        <v>8874</v>
      </c>
      <c r="C945" s="6">
        <v>5.0359999999999996</v>
      </c>
      <c r="D945" s="6">
        <v>9.3200000000000002E-3</v>
      </c>
      <c r="E945" s="10">
        <f t="shared" si="147"/>
        <v>-7.1821802478497482E-2</v>
      </c>
      <c r="F945">
        <f t="shared" si="148"/>
        <v>0.9306967288856034</v>
      </c>
      <c r="G945">
        <f t="shared" si="145"/>
        <v>5.0320902251590978</v>
      </c>
      <c r="H945">
        <f t="shared" si="149"/>
        <v>3.3949652533825078E-2</v>
      </c>
      <c r="I945" t="str">
        <f t="shared" si="146"/>
        <v>2003</v>
      </c>
      <c r="J945">
        <f t="shared" si="150"/>
        <v>1.2567516781540196</v>
      </c>
      <c r="K945">
        <f t="shared" si="154"/>
        <v>-1.2567516781540196</v>
      </c>
      <c r="L945">
        <f t="shared" si="151"/>
        <v>-0.57664857292962424</v>
      </c>
      <c r="M945">
        <f t="shared" si="152"/>
        <v>0</v>
      </c>
      <c r="P945" s="30">
        <f t="shared" si="153"/>
        <v>0.24974744528041234</v>
      </c>
    </row>
    <row r="946" spans="1:16" x14ac:dyDescent="0.3">
      <c r="A946">
        <v>945</v>
      </c>
      <c r="B946" s="5" t="s">
        <v>8872</v>
      </c>
      <c r="C946" s="6">
        <v>4.7720000000000002</v>
      </c>
      <c r="D946" s="6">
        <v>9.4799999999999988E-3</v>
      </c>
      <c r="E946" s="10">
        <f t="shared" si="147"/>
        <v>-5.3846611946430874E-2</v>
      </c>
      <c r="F946">
        <f t="shared" si="148"/>
        <v>0.94757744241461495</v>
      </c>
      <c r="G946">
        <f t="shared" si="145"/>
        <v>4.768231608710547</v>
      </c>
      <c r="H946">
        <f t="shared" si="149"/>
        <v>3.5164189417943442E-2</v>
      </c>
      <c r="I946" t="str">
        <f t="shared" si="146"/>
        <v>2003</v>
      </c>
      <c r="J946">
        <f t="shared" si="150"/>
        <v>1.2334560339123646</v>
      </c>
      <c r="K946">
        <f t="shared" si="154"/>
        <v>-1.2334560339123646</v>
      </c>
      <c r="L946">
        <f t="shared" si="151"/>
        <v>-0.31278995648107344</v>
      </c>
      <c r="M946">
        <f t="shared" si="152"/>
        <v>0</v>
      </c>
      <c r="P946" s="30">
        <f t="shared" si="153"/>
        <v>0.2586820723345532</v>
      </c>
    </row>
    <row r="947" spans="1:16" x14ac:dyDescent="0.3">
      <c r="A947">
        <v>946</v>
      </c>
      <c r="B947" s="5" t="s">
        <v>8871</v>
      </c>
      <c r="C947" s="6">
        <v>4.875</v>
      </c>
      <c r="D947" s="6">
        <v>9.4299999999999991E-3</v>
      </c>
      <c r="E947" s="10">
        <f t="shared" si="147"/>
        <v>2.1354600214140811E-2</v>
      </c>
      <c r="F947">
        <f t="shared" si="148"/>
        <v>1.0215842414082146</v>
      </c>
      <c r="G947">
        <f t="shared" si="145"/>
        <v>4.871170567344981</v>
      </c>
      <c r="H947">
        <f t="shared" si="149"/>
        <v>3.5275873210068913E-2</v>
      </c>
      <c r="I947" t="str">
        <f t="shared" si="146"/>
        <v>2003</v>
      </c>
      <c r="J947">
        <f t="shared" si="150"/>
        <v>1.2640866087882761</v>
      </c>
      <c r="K947">
        <f t="shared" si="154"/>
        <v>-1.2640866087882761</v>
      </c>
      <c r="L947">
        <f t="shared" si="151"/>
        <v>-0.41572891511550747</v>
      </c>
      <c r="M947">
        <f t="shared" si="152"/>
        <v>0</v>
      </c>
      <c r="P947" s="30">
        <f t="shared" si="153"/>
        <v>0.25950366371121825</v>
      </c>
    </row>
    <row r="948" spans="1:16" x14ac:dyDescent="0.3">
      <c r="A948">
        <v>947</v>
      </c>
      <c r="B948" s="5" t="s">
        <v>8869</v>
      </c>
      <c r="C948" s="6">
        <v>4.9240000000000004</v>
      </c>
      <c r="D948" s="6">
        <v>9.5300000000000003E-3</v>
      </c>
      <c r="E948" s="10">
        <f t="shared" si="147"/>
        <v>1.0001103872396666E-2</v>
      </c>
      <c r="F948">
        <f t="shared" si="148"/>
        <v>1.0100512820512821</v>
      </c>
      <c r="G948">
        <f t="shared" si="145"/>
        <v>4.9200910757074681</v>
      </c>
      <c r="H948">
        <f t="shared" si="149"/>
        <v>3.4142180596184631E-2</v>
      </c>
      <c r="I948" t="str">
        <f t="shared" si="146"/>
        <v>2003</v>
      </c>
      <c r="J948">
        <f t="shared" si="150"/>
        <v>1.2357485739882297</v>
      </c>
      <c r="K948">
        <f t="shared" si="154"/>
        <v>-1.2357485739882297</v>
      </c>
      <c r="L948">
        <f t="shared" si="151"/>
        <v>-0.46464942347799454</v>
      </c>
      <c r="M948">
        <f t="shared" si="152"/>
        <v>0</v>
      </c>
      <c r="P948" s="30">
        <f t="shared" si="153"/>
        <v>0.25116375997380075</v>
      </c>
    </row>
    <row r="949" spans="1:16" x14ac:dyDescent="0.3">
      <c r="A949">
        <v>948</v>
      </c>
      <c r="B949" s="5" t="s">
        <v>8868</v>
      </c>
      <c r="C949" s="6">
        <v>4.9130000000000003</v>
      </c>
      <c r="D949" s="6">
        <v>9.5300000000000003E-3</v>
      </c>
      <c r="E949" s="10">
        <f t="shared" si="147"/>
        <v>-2.2364551356959471E-3</v>
      </c>
      <c r="F949">
        <f t="shared" si="148"/>
        <v>0.99776604386677492</v>
      </c>
      <c r="G949">
        <f t="shared" si="145"/>
        <v>4.9090998080728658</v>
      </c>
      <c r="H949">
        <f t="shared" si="149"/>
        <v>3.2969047303652126E-2</v>
      </c>
      <c r="I949" t="str">
        <f t="shared" si="146"/>
        <v>2003</v>
      </c>
      <c r="J949">
        <f t="shared" si="150"/>
        <v>1.1906222116506582</v>
      </c>
      <c r="K949">
        <f t="shared" si="154"/>
        <v>-1.1906222116506582</v>
      </c>
      <c r="L949">
        <f t="shared" si="151"/>
        <v>-0.45365815584339231</v>
      </c>
      <c r="M949">
        <f t="shared" si="152"/>
        <v>0</v>
      </c>
      <c r="P949" s="30">
        <f t="shared" si="153"/>
        <v>0.24253371457078873</v>
      </c>
    </row>
    <row r="950" spans="1:16" x14ac:dyDescent="0.3">
      <c r="A950">
        <v>949</v>
      </c>
      <c r="B950" s="5" t="s">
        <v>8866</v>
      </c>
      <c r="C950" s="6">
        <v>4.7859999999999996</v>
      </c>
      <c r="D950" s="6">
        <v>9.5300000000000003E-3</v>
      </c>
      <c r="E950" s="10">
        <f t="shared" si="147"/>
        <v>-2.6189763700329726E-2</v>
      </c>
      <c r="F950">
        <f t="shared" si="148"/>
        <v>0.97415021371870536</v>
      </c>
      <c r="G950">
        <f t="shared" si="145"/>
        <v>4.7822006272006377</v>
      </c>
      <c r="H950">
        <f t="shared" si="149"/>
        <v>3.3330235940109788E-2</v>
      </c>
      <c r="I950" t="str">
        <f t="shared" si="146"/>
        <v>2003</v>
      </c>
      <c r="J950">
        <f t="shared" si="150"/>
        <v>1.1725514302207602</v>
      </c>
      <c r="K950">
        <f t="shared" si="154"/>
        <v>-1.1725514302207602</v>
      </c>
      <c r="L950">
        <f t="shared" si="151"/>
        <v>-0.32675897497116413</v>
      </c>
      <c r="M950">
        <f t="shared" si="152"/>
        <v>0</v>
      </c>
      <c r="P950" s="30">
        <f t="shared" si="153"/>
        <v>0.2451907650112827</v>
      </c>
    </row>
    <row r="951" spans="1:16" x14ac:dyDescent="0.3">
      <c r="A951">
        <v>950</v>
      </c>
      <c r="B951" s="5" t="s">
        <v>8864</v>
      </c>
      <c r="C951" s="6">
        <v>4.5119999999999996</v>
      </c>
      <c r="D951" s="6">
        <v>9.6799999999999994E-3</v>
      </c>
      <c r="E951" s="10">
        <f t="shared" si="147"/>
        <v>-5.8954475290423844E-2</v>
      </c>
      <c r="F951">
        <f t="shared" si="148"/>
        <v>0.94274968658587543</v>
      </c>
      <c r="G951">
        <f t="shared" si="145"/>
        <v>4.5083617876096156</v>
      </c>
      <c r="H951">
        <f t="shared" si="149"/>
        <v>3.4914392901418165E-2</v>
      </c>
      <c r="I951" t="str">
        <f t="shared" si="146"/>
        <v>2003</v>
      </c>
      <c r="J951">
        <f t="shared" si="150"/>
        <v>1.1579477831386269</v>
      </c>
      <c r="K951">
        <f t="shared" si="154"/>
        <v>-1.1579477831386269</v>
      </c>
      <c r="L951">
        <f t="shared" si="151"/>
        <v>-5.2920135380142064E-2</v>
      </c>
      <c r="M951">
        <f t="shared" si="152"/>
        <v>0</v>
      </c>
      <c r="P951" s="30">
        <f t="shared" si="153"/>
        <v>0.25684446761150104</v>
      </c>
    </row>
    <row r="952" spans="1:16" x14ac:dyDescent="0.3">
      <c r="A952">
        <v>951</v>
      </c>
      <c r="B952" s="5" t="s">
        <v>8862</v>
      </c>
      <c r="C952" s="6">
        <v>4.4859999999999998</v>
      </c>
      <c r="D952" s="6">
        <v>9.8399999999999998E-3</v>
      </c>
      <c r="E952" s="10">
        <f t="shared" si="147"/>
        <v>-5.7790780977411155E-3</v>
      </c>
      <c r="F952">
        <f t="shared" si="148"/>
        <v>0.99423758865248235</v>
      </c>
      <c r="G952">
        <f t="shared" si="145"/>
        <v>4.4823229877810444</v>
      </c>
      <c r="H952">
        <f t="shared" si="149"/>
        <v>3.4917056051099751E-2</v>
      </c>
      <c r="I952" t="str">
        <f t="shared" si="146"/>
        <v>2003</v>
      </c>
      <c r="J952">
        <f t="shared" si="150"/>
        <v>1.1513476755979031</v>
      </c>
      <c r="K952">
        <f t="shared" si="154"/>
        <v>-1.1513476755979031</v>
      </c>
      <c r="L952">
        <f t="shared" si="151"/>
        <v>-2.6881335551570906E-2</v>
      </c>
      <c r="M952">
        <f t="shared" si="152"/>
        <v>0</v>
      </c>
      <c r="P952" s="30">
        <f t="shared" si="153"/>
        <v>0.25686405882318469</v>
      </c>
    </row>
    <row r="953" spans="1:16" x14ac:dyDescent="0.3">
      <c r="A953">
        <v>952</v>
      </c>
      <c r="B953" s="5" t="s">
        <v>8860</v>
      </c>
      <c r="C953" s="6">
        <v>4.4589999999999996</v>
      </c>
      <c r="D953" s="6">
        <v>9.58E-3</v>
      </c>
      <c r="E953" s="10">
        <f t="shared" si="147"/>
        <v>-6.0369104526770074E-3</v>
      </c>
      <c r="F953">
        <f t="shared" si="148"/>
        <v>0.99398127507802048</v>
      </c>
      <c r="G953">
        <f t="shared" si="145"/>
        <v>4.4554416522294735</v>
      </c>
      <c r="H953">
        <f t="shared" si="149"/>
        <v>3.4924290116394308E-2</v>
      </c>
      <c r="I953" t="str">
        <f t="shared" si="146"/>
        <v>2003</v>
      </c>
      <c r="J953">
        <f t="shared" si="150"/>
        <v>1.1446799306551674</v>
      </c>
      <c r="K953">
        <f t="shared" si="154"/>
        <v>-1.1446799306551674</v>
      </c>
      <c r="L953">
        <f t="shared" si="151"/>
        <v>0.19886058795033712</v>
      </c>
      <c r="M953">
        <f t="shared" si="152"/>
        <v>0</v>
      </c>
      <c r="P953" s="30">
        <f t="shared" si="153"/>
        <v>0.25691727554828986</v>
      </c>
    </row>
    <row r="954" spans="1:16" x14ac:dyDescent="0.3">
      <c r="A954">
        <v>953</v>
      </c>
      <c r="B954" s="5" t="s">
        <v>8858</v>
      </c>
      <c r="C954" s="6">
        <v>4.71</v>
      </c>
      <c r="D954" s="6">
        <v>9.5300000000000003E-3</v>
      </c>
      <c r="E954" s="10">
        <f t="shared" si="147"/>
        <v>5.4763382382986787E-2</v>
      </c>
      <c r="F954">
        <f t="shared" si="148"/>
        <v>1.0562906481273828</v>
      </c>
      <c r="G954">
        <f t="shared" si="145"/>
        <v>4.7062609599070209</v>
      </c>
      <c r="H954">
        <f t="shared" si="149"/>
        <v>3.5683130705317111E-2</v>
      </c>
      <c r="I954" t="str">
        <f t="shared" si="146"/>
        <v>2003</v>
      </c>
      <c r="J954">
        <f t="shared" si="150"/>
        <v>1.2353916919708154</v>
      </c>
      <c r="K954">
        <f t="shared" si="154"/>
        <v>-1.2353916919708154</v>
      </c>
      <c r="L954">
        <f t="shared" si="151"/>
        <v>-5.1958719727210223E-2</v>
      </c>
      <c r="M954">
        <f t="shared" si="152"/>
        <v>0</v>
      </c>
      <c r="P954" s="30">
        <f t="shared" si="153"/>
        <v>0.262499615404927</v>
      </c>
    </row>
    <row r="955" spans="1:16" x14ac:dyDescent="0.3">
      <c r="A955">
        <v>954</v>
      </c>
      <c r="B955" s="5" t="s">
        <v>8857</v>
      </c>
      <c r="C955" s="6">
        <v>4.8929999999999998</v>
      </c>
      <c r="D955" s="6">
        <v>9.5300000000000003E-3</v>
      </c>
      <c r="E955" s="10">
        <f t="shared" si="147"/>
        <v>3.8117704278660014E-2</v>
      </c>
      <c r="F955">
        <f t="shared" si="148"/>
        <v>1.0388535031847133</v>
      </c>
      <c r="G955">
        <f t="shared" si="145"/>
        <v>4.8891156851008608</v>
      </c>
      <c r="H955">
        <f t="shared" si="149"/>
        <v>3.6296753442367005E-2</v>
      </c>
      <c r="I955" t="str">
        <f t="shared" si="146"/>
        <v>2003</v>
      </c>
      <c r="J955">
        <f t="shared" si="150"/>
        <v>1.3054607402675762</v>
      </c>
      <c r="K955">
        <f t="shared" si="154"/>
        <v>-1.3054607402675762</v>
      </c>
      <c r="L955">
        <f t="shared" si="151"/>
        <v>-0.23481344492105016</v>
      </c>
      <c r="M955">
        <f t="shared" si="152"/>
        <v>0</v>
      </c>
      <c r="P955" s="30">
        <f t="shared" si="153"/>
        <v>0.26701367370910245</v>
      </c>
    </row>
    <row r="956" spans="1:16" x14ac:dyDescent="0.3">
      <c r="A956">
        <v>955</v>
      </c>
      <c r="B956" s="5" t="s">
        <v>8855</v>
      </c>
      <c r="C956" s="6">
        <v>4.7050000000000001</v>
      </c>
      <c r="D956" s="6">
        <v>9.3200000000000002E-3</v>
      </c>
      <c r="E956" s="10">
        <f t="shared" si="147"/>
        <v>-3.9179839269643447E-2</v>
      </c>
      <c r="F956">
        <f t="shared" si="148"/>
        <v>0.96157776415287155</v>
      </c>
      <c r="G956">
        <f t="shared" si="145"/>
        <v>4.7013472020201661</v>
      </c>
      <c r="H956">
        <f t="shared" si="149"/>
        <v>3.710206802613495E-2</v>
      </c>
      <c r="I956" t="str">
        <f t="shared" si="146"/>
        <v>2003</v>
      </c>
      <c r="J956">
        <f t="shared" si="150"/>
        <v>1.2831758097567467</v>
      </c>
      <c r="K956">
        <f t="shared" si="154"/>
        <v>-1.2831758097567467</v>
      </c>
      <c r="L956">
        <f t="shared" si="151"/>
        <v>-4.7044961840355448E-2</v>
      </c>
      <c r="M956">
        <f t="shared" si="152"/>
        <v>0</v>
      </c>
      <c r="P956" s="30">
        <f t="shared" si="153"/>
        <v>0.27293789516446837</v>
      </c>
    </row>
    <row r="957" spans="1:16" x14ac:dyDescent="0.3">
      <c r="A957">
        <v>956</v>
      </c>
      <c r="B957" s="5" t="s">
        <v>8854</v>
      </c>
      <c r="C957" s="6">
        <v>4.7270000000000003</v>
      </c>
      <c r="D957" s="6">
        <v>9.5300000000000003E-3</v>
      </c>
      <c r="E957" s="10">
        <f t="shared" si="147"/>
        <v>4.6649787737564679E-3</v>
      </c>
      <c r="F957">
        <f t="shared" si="148"/>
        <v>1.0046758767268864</v>
      </c>
      <c r="G957">
        <f t="shared" si="145"/>
        <v>4.723247464433225</v>
      </c>
      <c r="H957">
        <f t="shared" si="149"/>
        <v>3.7104279781553021E-2</v>
      </c>
      <c r="I957" t="str">
        <f t="shared" si="146"/>
        <v>2003</v>
      </c>
      <c r="J957">
        <f t="shared" si="150"/>
        <v>1.2892300712211657</v>
      </c>
      <c r="K957">
        <f t="shared" si="154"/>
        <v>-1.2892300712211657</v>
      </c>
      <c r="L957">
        <f t="shared" si="151"/>
        <v>-6.8945224253414317E-2</v>
      </c>
      <c r="M957">
        <f t="shared" si="152"/>
        <v>0</v>
      </c>
      <c r="P957" s="30">
        <f t="shared" si="153"/>
        <v>0.27295416573644832</v>
      </c>
    </row>
    <row r="958" spans="1:16" x14ac:dyDescent="0.3">
      <c r="A958">
        <v>957</v>
      </c>
      <c r="B958" s="5" t="s">
        <v>8852</v>
      </c>
      <c r="C958" s="6">
        <v>4.8970000000000002</v>
      </c>
      <c r="D958" s="6">
        <v>9.5300000000000003E-3</v>
      </c>
      <c r="E958" s="10">
        <f t="shared" si="147"/>
        <v>3.5332020909080948E-2</v>
      </c>
      <c r="F958">
        <f t="shared" si="148"/>
        <v>1.0359636132853818</v>
      </c>
      <c r="G958">
        <f t="shared" si="145"/>
        <v>4.8931125096952623</v>
      </c>
      <c r="H958">
        <f t="shared" si="149"/>
        <v>3.7517028971765141E-2</v>
      </c>
      <c r="I958" t="str">
        <f t="shared" si="146"/>
        <v>2003</v>
      </c>
      <c r="J958">
        <f t="shared" si="150"/>
        <v>1.3504526491898401</v>
      </c>
      <c r="K958">
        <f t="shared" si="154"/>
        <v>-1.3504526491898401</v>
      </c>
      <c r="L958">
        <f t="shared" si="151"/>
        <v>-0.2388102695154517</v>
      </c>
      <c r="M958">
        <f t="shared" si="152"/>
        <v>0</v>
      </c>
      <c r="P958" s="30">
        <f t="shared" si="153"/>
        <v>0.2759905165708002</v>
      </c>
    </row>
    <row r="959" spans="1:16" x14ac:dyDescent="0.3">
      <c r="A959">
        <v>958</v>
      </c>
      <c r="B959" s="5" t="s">
        <v>8850</v>
      </c>
      <c r="C959" s="6">
        <v>4.6580000000000004</v>
      </c>
      <c r="D959" s="6">
        <v>9.5300000000000003E-3</v>
      </c>
      <c r="E959" s="10">
        <f t="shared" si="147"/>
        <v>-5.003660125803109E-2</v>
      </c>
      <c r="F959">
        <f t="shared" si="148"/>
        <v>0.95119460894425156</v>
      </c>
      <c r="G959">
        <f t="shared" si="145"/>
        <v>4.6543022401798106</v>
      </c>
      <c r="H959">
        <f t="shared" si="149"/>
        <v>3.8658908785356064E-2</v>
      </c>
      <c r="I959" t="str">
        <f t="shared" si="146"/>
        <v>2003</v>
      </c>
      <c r="J959">
        <f t="shared" si="150"/>
        <v>1.3236400332260041</v>
      </c>
      <c r="K959">
        <f t="shared" si="154"/>
        <v>-1.3236400332260041</v>
      </c>
      <c r="L959">
        <f t="shared" si="151"/>
        <v>-3.9929793000503366E-2</v>
      </c>
      <c r="M959">
        <f t="shared" si="152"/>
        <v>0</v>
      </c>
      <c r="P959" s="30">
        <f t="shared" si="153"/>
        <v>0.28439064867752717</v>
      </c>
    </row>
    <row r="960" spans="1:16" x14ac:dyDescent="0.3">
      <c r="A960">
        <v>959</v>
      </c>
      <c r="B960" s="5" t="s">
        <v>8848</v>
      </c>
      <c r="C960" s="6">
        <v>4.7060000000000004</v>
      </c>
      <c r="D960" s="6">
        <v>9.6299999999999997E-3</v>
      </c>
      <c r="E960" s="10">
        <f t="shared" si="147"/>
        <v>1.0252118843021513E-2</v>
      </c>
      <c r="F960">
        <f t="shared" si="148"/>
        <v>1.0103048518677544</v>
      </c>
      <c r="G960">
        <f t="shared" si="145"/>
        <v>4.7022249499414324</v>
      </c>
      <c r="H960">
        <f t="shared" si="149"/>
        <v>3.8381917341795115E-2</v>
      </c>
      <c r="I960" t="str">
        <f t="shared" si="146"/>
        <v>2003</v>
      </c>
      <c r="J960">
        <f t="shared" si="150"/>
        <v>1.3276872602366345</v>
      </c>
      <c r="K960">
        <f t="shared" si="154"/>
        <v>-1.3276872602366345</v>
      </c>
      <c r="L960">
        <f t="shared" si="151"/>
        <v>-8.7852502762125084E-2</v>
      </c>
      <c r="M960">
        <f t="shared" si="152"/>
        <v>0</v>
      </c>
      <c r="P960" s="30">
        <f t="shared" si="153"/>
        <v>0.28235298701589578</v>
      </c>
    </row>
    <row r="961" spans="1:16" x14ac:dyDescent="0.3">
      <c r="A961">
        <v>960</v>
      </c>
      <c r="B961" s="5" t="s">
        <v>8846</v>
      </c>
      <c r="C961" s="6">
        <v>4.7110000000000003</v>
      </c>
      <c r="D961" s="6">
        <v>9.58E-3</v>
      </c>
      <c r="E961" s="10">
        <f t="shared" si="147"/>
        <v>1.0619094127333956E-3</v>
      </c>
      <c r="F961">
        <f t="shared" si="148"/>
        <v>1.0010624734381641</v>
      </c>
      <c r="G961">
        <f t="shared" si="145"/>
        <v>4.7072405525124585</v>
      </c>
      <c r="H961">
        <f t="shared" si="149"/>
        <v>3.3647749154965961E-2</v>
      </c>
      <c r="I961" t="str">
        <f t="shared" si="146"/>
        <v>2003</v>
      </c>
      <c r="J961">
        <f t="shared" si="150"/>
        <v>1.1651668788645473</v>
      </c>
      <c r="K961">
        <f t="shared" si="154"/>
        <v>-1.1651668788645473</v>
      </c>
      <c r="L961">
        <f t="shared" si="151"/>
        <v>-9.2868105333151263E-2</v>
      </c>
      <c r="M961">
        <f t="shared" si="152"/>
        <v>0</v>
      </c>
      <c r="P961" s="30">
        <f t="shared" si="153"/>
        <v>0.24752652129550659</v>
      </c>
    </row>
    <row r="962" spans="1:16" x14ac:dyDescent="0.3">
      <c r="A962">
        <v>961</v>
      </c>
      <c r="B962" s="5" t="s">
        <v>8844</v>
      </c>
      <c r="C962" s="6">
        <v>4.8689999999999998</v>
      </c>
      <c r="D962" s="6">
        <v>9.58E-3</v>
      </c>
      <c r="E962" s="10">
        <f t="shared" si="147"/>
        <v>3.2988377482659682E-2</v>
      </c>
      <c r="F962">
        <f t="shared" si="148"/>
        <v>1.0335385268520483</v>
      </c>
      <c r="G962">
        <f t="shared" si="145"/>
        <v>4.8651144661819483</v>
      </c>
      <c r="H962">
        <f t="shared" si="149"/>
        <v>3.4134253628695689E-2</v>
      </c>
      <c r="I962" t="str">
        <f t="shared" si="146"/>
        <v>2003</v>
      </c>
      <c r="J962">
        <f t="shared" si="150"/>
        <v>1.2216567377669463</v>
      </c>
      <c r="K962">
        <f t="shared" si="154"/>
        <v>-1.2216567377669463</v>
      </c>
      <c r="L962">
        <f t="shared" si="151"/>
        <v>-0.25074201900264104</v>
      </c>
      <c r="M962">
        <f t="shared" si="152"/>
        <v>0</v>
      </c>
      <c r="P962" s="30">
        <f t="shared" si="153"/>
        <v>0.25110544597847456</v>
      </c>
    </row>
    <row r="963" spans="1:16" x14ac:dyDescent="0.3">
      <c r="A963">
        <v>962</v>
      </c>
      <c r="B963" s="5" t="s">
        <v>8842</v>
      </c>
      <c r="C963" s="6">
        <v>4.7389999999999999</v>
      </c>
      <c r="D963" s="6">
        <v>9.6299999999999997E-3</v>
      </c>
      <c r="E963" s="10">
        <f t="shared" si="147"/>
        <v>-2.7062434215112622E-2</v>
      </c>
      <c r="F963">
        <f t="shared" si="148"/>
        <v>0.97330047237625794</v>
      </c>
      <c r="G963">
        <f t="shared" ref="G963:G1026" si="155">C963*EXP(-1/12*D963)</f>
        <v>4.7351984780646932</v>
      </c>
      <c r="H963">
        <f t="shared" si="149"/>
        <v>3.3978619763759675E-2</v>
      </c>
      <c r="I963" t="str">
        <f t="shared" ref="I963:I1026" si="156">MID(B963,7,4)</f>
        <v>2003</v>
      </c>
      <c r="J963">
        <f t="shared" si="150"/>
        <v>1.1836127685823072</v>
      </c>
      <c r="K963">
        <f t="shared" si="154"/>
        <v>-1.1836127685823072</v>
      </c>
      <c r="L963">
        <f t="shared" si="151"/>
        <v>-0.1208260308853859</v>
      </c>
      <c r="M963">
        <f t="shared" si="152"/>
        <v>0</v>
      </c>
      <c r="P963" s="30">
        <f t="shared" si="153"/>
        <v>0.24996053999959419</v>
      </c>
    </row>
    <row r="964" spans="1:16" x14ac:dyDescent="0.3">
      <c r="A964">
        <v>963</v>
      </c>
      <c r="B964" s="5" t="s">
        <v>8840</v>
      </c>
      <c r="C964" s="6">
        <v>4.7969999999999997</v>
      </c>
      <c r="D964" s="6">
        <v>9.5300000000000003E-3</v>
      </c>
      <c r="E964" s="10">
        <f t="shared" ref="E964:E1027" si="157">LN(C964/C963)</f>
        <v>1.2164579534475655E-2</v>
      </c>
      <c r="F964">
        <f t="shared" ref="F964:F1027" si="158">C964/C963</f>
        <v>1.0122388689596962</v>
      </c>
      <c r="G964">
        <f t="shared" si="155"/>
        <v>4.7931918948352399</v>
      </c>
      <c r="H964">
        <f t="shared" si="149"/>
        <v>3.4045427963440324E-2</v>
      </c>
      <c r="I964" t="str">
        <f t="shared" si="156"/>
        <v>2003</v>
      </c>
      <c r="J964">
        <f t="shared" si="150"/>
        <v>1.2004645361107174</v>
      </c>
      <c r="K964">
        <f t="shared" si="154"/>
        <v>-1.2004645361107174</v>
      </c>
      <c r="L964">
        <f t="shared" si="151"/>
        <v>-0.17881944765593261</v>
      </c>
      <c r="M964">
        <f t="shared" si="152"/>
        <v>0</v>
      </c>
      <c r="P964" s="30">
        <f t="shared" si="153"/>
        <v>0.25045200827537112</v>
      </c>
    </row>
    <row r="965" spans="1:16" x14ac:dyDescent="0.3">
      <c r="A965">
        <v>964</v>
      </c>
      <c r="B965" s="5" t="s">
        <v>8838</v>
      </c>
      <c r="C965" s="6">
        <v>5.1120000000000001</v>
      </c>
      <c r="D965" s="6">
        <v>9.58E-3</v>
      </c>
      <c r="E965" s="10">
        <f t="shared" si="157"/>
        <v>6.3599994555306877E-2</v>
      </c>
      <c r="F965">
        <f t="shared" si="158"/>
        <v>1.0656660412757974</v>
      </c>
      <c r="G965">
        <f t="shared" si="155"/>
        <v>5.1079205485976837</v>
      </c>
      <c r="H965">
        <f t="shared" si="149"/>
        <v>3.5825450262291121E-2</v>
      </c>
      <c r="I965" t="str">
        <f t="shared" si="156"/>
        <v>2003</v>
      </c>
      <c r="J965">
        <f t="shared" si="150"/>
        <v>1.3461749706640072</v>
      </c>
      <c r="K965">
        <f t="shared" si="154"/>
        <v>-1.3461749706640072</v>
      </c>
      <c r="L965">
        <f t="shared" si="151"/>
        <v>-0.49354810141837646</v>
      </c>
      <c r="M965">
        <f t="shared" si="152"/>
        <v>0</v>
      </c>
      <c r="P965" s="30">
        <f t="shared" si="153"/>
        <v>0.26354657592189501</v>
      </c>
    </row>
    <row r="966" spans="1:16" x14ac:dyDescent="0.3">
      <c r="A966">
        <v>965</v>
      </c>
      <c r="B966" s="5" t="s">
        <v>8836</v>
      </c>
      <c r="C966" s="6">
        <v>4.7640000000000002</v>
      </c>
      <c r="D966" s="6">
        <v>9.3799999999999994E-3</v>
      </c>
      <c r="E966" s="10">
        <f t="shared" si="157"/>
        <v>-7.0503065582179988E-2</v>
      </c>
      <c r="F966">
        <f t="shared" si="158"/>
        <v>0.931924882629108</v>
      </c>
      <c r="G966">
        <f t="shared" si="155"/>
        <v>4.7602775950294767</v>
      </c>
      <c r="H966">
        <f t="shared" si="149"/>
        <v>3.7839529577375991E-2</v>
      </c>
      <c r="I966" t="str">
        <f t="shared" si="156"/>
        <v>2003</v>
      </c>
      <c r="J966">
        <f t="shared" si="150"/>
        <v>1.3250849719082121</v>
      </c>
      <c r="K966">
        <f t="shared" si="154"/>
        <v>-1.3250849719082121</v>
      </c>
      <c r="L966">
        <f t="shared" si="151"/>
        <v>-0.14590514785016939</v>
      </c>
      <c r="M966">
        <f t="shared" si="152"/>
        <v>0</v>
      </c>
      <c r="P966" s="30">
        <f t="shared" si="153"/>
        <v>0.27836296212889383</v>
      </c>
    </row>
    <row r="967" spans="1:16" x14ac:dyDescent="0.3">
      <c r="A967">
        <v>966</v>
      </c>
      <c r="B967" s="5" t="s">
        <v>8834</v>
      </c>
      <c r="C967" s="6">
        <v>4.8650000000000002</v>
      </c>
      <c r="D967" s="6">
        <v>9.4799999999999988E-3</v>
      </c>
      <c r="E967" s="10">
        <f t="shared" si="157"/>
        <v>2.0979064144914621E-2</v>
      </c>
      <c r="F967">
        <f t="shared" si="158"/>
        <v>1.0212006717044499</v>
      </c>
      <c r="G967">
        <f t="shared" si="155"/>
        <v>4.8611581677235565</v>
      </c>
      <c r="H967">
        <f t="shared" si="149"/>
        <v>3.6990769516321478E-2</v>
      </c>
      <c r="I967" t="str">
        <f t="shared" si="156"/>
        <v>2003</v>
      </c>
      <c r="J967">
        <f t="shared" si="150"/>
        <v>1.3228141706769094</v>
      </c>
      <c r="K967">
        <f t="shared" si="154"/>
        <v>-1.3228141706769094</v>
      </c>
      <c r="L967">
        <f t="shared" si="151"/>
        <v>-0.24678572054424919</v>
      </c>
      <c r="M967">
        <f t="shared" si="152"/>
        <v>0</v>
      </c>
      <c r="P967" s="30">
        <f t="shared" si="153"/>
        <v>0.2721191380811156</v>
      </c>
    </row>
    <row r="968" spans="1:16" x14ac:dyDescent="0.3">
      <c r="A968">
        <v>967</v>
      </c>
      <c r="B968" s="5" t="s">
        <v>8832</v>
      </c>
      <c r="C968" s="6">
        <v>4.7380000000000004</v>
      </c>
      <c r="D968" s="6">
        <v>9.58E-3</v>
      </c>
      <c r="E968" s="10">
        <f t="shared" si="157"/>
        <v>-2.6451609901374604E-2</v>
      </c>
      <c r="F968">
        <f t="shared" si="158"/>
        <v>0.97389516957862288</v>
      </c>
      <c r="G968">
        <f t="shared" si="155"/>
        <v>4.7342190061142073</v>
      </c>
      <c r="H968">
        <f t="shared" si="149"/>
        <v>3.7254784724340073E-2</v>
      </c>
      <c r="I968" t="str">
        <f t="shared" si="156"/>
        <v>2003</v>
      </c>
      <c r="J968">
        <f t="shared" si="150"/>
        <v>1.2974664107241329</v>
      </c>
      <c r="K968">
        <f t="shared" si="154"/>
        <v>-1.2974664107241329</v>
      </c>
      <c r="L968">
        <f t="shared" si="151"/>
        <v>-0.11984655893490004</v>
      </c>
      <c r="M968">
        <f t="shared" si="152"/>
        <v>0</v>
      </c>
      <c r="P968" s="30">
        <f t="shared" si="153"/>
        <v>0.27406134127898713</v>
      </c>
    </row>
    <row r="969" spans="1:16" x14ac:dyDescent="0.3">
      <c r="A969">
        <v>968</v>
      </c>
      <c r="B969" s="5" t="s">
        <v>8831</v>
      </c>
      <c r="C969" s="6">
        <v>4.6180000000000003</v>
      </c>
      <c r="D969" s="6">
        <v>9.4299999999999991E-3</v>
      </c>
      <c r="E969" s="10">
        <f t="shared" si="157"/>
        <v>-2.5653394804290141E-2</v>
      </c>
      <c r="F969">
        <f t="shared" si="158"/>
        <v>0.9746728577458843</v>
      </c>
      <c r="G969">
        <f t="shared" si="155"/>
        <v>4.6143724471793073</v>
      </c>
      <c r="H969">
        <f t="shared" si="149"/>
        <v>3.5184439207078824E-2</v>
      </c>
      <c r="I969" t="str">
        <f t="shared" si="156"/>
        <v>2003</v>
      </c>
      <c r="J969">
        <f t="shared" si="150"/>
        <v>1.1943428102930567</v>
      </c>
      <c r="K969">
        <f t="shared" si="154"/>
        <v>-1.1943428102930567</v>
      </c>
      <c r="L969">
        <f t="shared" si="151"/>
        <v>1.6010583462919392E-2</v>
      </c>
      <c r="M969">
        <f t="shared" si="152"/>
        <v>0</v>
      </c>
      <c r="P969" s="30">
        <f t="shared" si="153"/>
        <v>0.25883103801539459</v>
      </c>
    </row>
    <row r="970" spans="1:16" x14ac:dyDescent="0.3">
      <c r="A970">
        <v>969</v>
      </c>
      <c r="B970" s="5" t="s">
        <v>8829</v>
      </c>
      <c r="C970" s="6">
        <v>4.6340000000000003</v>
      </c>
      <c r="D970" s="6">
        <v>9.3699999999999999E-3</v>
      </c>
      <c r="E970" s="10">
        <f t="shared" si="157"/>
        <v>3.4587150778808864E-3</v>
      </c>
      <c r="F970">
        <f t="shared" si="158"/>
        <v>1.003464703334777</v>
      </c>
      <c r="G970">
        <f t="shared" si="155"/>
        <v>4.6303830306422267</v>
      </c>
      <c r="H970">
        <f t="shared" si="149"/>
        <v>3.4640793159167522E-2</v>
      </c>
      <c r="I970" t="str">
        <f t="shared" si="156"/>
        <v>2003</v>
      </c>
      <c r="J970">
        <f t="shared" si="150"/>
        <v>1.1799686418160533</v>
      </c>
      <c r="K970">
        <f t="shared" si="154"/>
        <v>-1.1799686418160533</v>
      </c>
      <c r="L970">
        <f t="shared" si="151"/>
        <v>4.7880664297983877E-2</v>
      </c>
      <c r="M970">
        <f t="shared" si="152"/>
        <v>0</v>
      </c>
      <c r="P970" s="30">
        <f t="shared" si="153"/>
        <v>0.25483175668350566</v>
      </c>
    </row>
    <row r="971" spans="1:16" x14ac:dyDescent="0.3">
      <c r="A971">
        <v>970</v>
      </c>
      <c r="B971" s="5" t="s">
        <v>8828</v>
      </c>
      <c r="C971" s="6">
        <v>4.6820000000000004</v>
      </c>
      <c r="D971" s="6">
        <v>9.58E-3</v>
      </c>
      <c r="E971" s="10">
        <f t="shared" si="157"/>
        <v>1.0304943058534664E-2</v>
      </c>
      <c r="F971">
        <f t="shared" si="158"/>
        <v>1.0103582218385845</v>
      </c>
      <c r="G971">
        <f t="shared" si="155"/>
        <v>4.6782636949402105</v>
      </c>
      <c r="H971">
        <f t="shared" si="149"/>
        <v>3.469604450100585E-2</v>
      </c>
      <c r="I971" t="str">
        <f t="shared" si="156"/>
        <v>2003</v>
      </c>
      <c r="J971">
        <f t="shared" si="150"/>
        <v>1.1940716421176611</v>
      </c>
      <c r="K971">
        <f t="shared" si="154"/>
        <v>-1.1940716421176611</v>
      </c>
      <c r="L971">
        <f t="shared" si="151"/>
        <v>0.17783771957644134</v>
      </c>
      <c r="M971">
        <f t="shared" si="152"/>
        <v>0</v>
      </c>
      <c r="P971" s="30">
        <f t="shared" si="153"/>
        <v>0.25523820801489083</v>
      </c>
    </row>
    <row r="972" spans="1:16" x14ac:dyDescent="0.3">
      <c r="A972">
        <v>971</v>
      </c>
      <c r="B972" s="5" t="s">
        <v>8827</v>
      </c>
      <c r="C972" s="6">
        <v>4.8600000000000003</v>
      </c>
      <c r="D972" s="6">
        <v>9.6299999999999997E-3</v>
      </c>
      <c r="E972" s="10">
        <f t="shared" si="157"/>
        <v>3.7313068843683399E-2</v>
      </c>
      <c r="F972">
        <f t="shared" si="158"/>
        <v>1.038017941050833</v>
      </c>
      <c r="G972">
        <f t="shared" si="155"/>
        <v>4.8561014145166519</v>
      </c>
      <c r="H972">
        <f t="shared" si="149"/>
        <v>3.5533860501323143E-2</v>
      </c>
      <c r="I972" t="str">
        <f t="shared" si="156"/>
        <v>2003</v>
      </c>
      <c r="J972">
        <f t="shared" si="150"/>
        <v>1.2693923060967862</v>
      </c>
      <c r="K972">
        <f t="shared" si="154"/>
        <v>-1.2693923060967862</v>
      </c>
      <c r="L972">
        <f t="shared" si="151"/>
        <v>6.5050381352401487E-2</v>
      </c>
      <c r="M972">
        <f t="shared" si="152"/>
        <v>0</v>
      </c>
      <c r="P972" s="30">
        <f t="shared" si="153"/>
        <v>0.26140152310289716</v>
      </c>
    </row>
    <row r="973" spans="1:16" x14ac:dyDescent="0.3">
      <c r="A973">
        <v>972</v>
      </c>
      <c r="B973" s="5" t="s">
        <v>8826</v>
      </c>
      <c r="C973" s="6">
        <v>4.9249999999999998</v>
      </c>
      <c r="D973" s="6">
        <v>9.3799999999999994E-3</v>
      </c>
      <c r="E973" s="10">
        <f t="shared" si="157"/>
        <v>1.3285836711649719E-2</v>
      </c>
      <c r="F973">
        <f t="shared" si="158"/>
        <v>1.0133744855967077</v>
      </c>
      <c r="G973">
        <f t="shared" si="155"/>
        <v>4.9211517958690534</v>
      </c>
      <c r="H973">
        <f t="shared" si="149"/>
        <v>3.5661741149833011E-2</v>
      </c>
      <c r="I973" t="str">
        <f t="shared" si="156"/>
        <v>2003</v>
      </c>
      <c r="J973">
        <f t="shared" si="150"/>
        <v>1.2910261092235351</v>
      </c>
      <c r="K973">
        <f t="shared" si="154"/>
        <v>-1.2910261092235351</v>
      </c>
      <c r="L973">
        <f t="shared" si="151"/>
        <v>0.35767628225706183</v>
      </c>
      <c r="M973">
        <f t="shared" si="152"/>
        <v>0</v>
      </c>
      <c r="P973" s="30">
        <f t="shared" si="153"/>
        <v>0.26234226513948566</v>
      </c>
    </row>
    <row r="974" spans="1:16" x14ac:dyDescent="0.3">
      <c r="A974">
        <v>973</v>
      </c>
      <c r="B974" s="5" t="s">
        <v>8825</v>
      </c>
      <c r="C974" s="6">
        <v>5.2830000000000004</v>
      </c>
      <c r="D974" s="6">
        <v>9.4799999999999988E-3</v>
      </c>
      <c r="E974" s="10">
        <f t="shared" si="157"/>
        <v>7.0169843558126707E-2</v>
      </c>
      <c r="F974">
        <f t="shared" si="158"/>
        <v>1.0726903553299494</v>
      </c>
      <c r="G974">
        <f t="shared" si="155"/>
        <v>5.2788280781261152</v>
      </c>
      <c r="H974">
        <f t="shared" si="149"/>
        <v>3.8097457742973261E-2</v>
      </c>
      <c r="I974" t="str">
        <f t="shared" si="156"/>
        <v>2003</v>
      </c>
      <c r="J974">
        <f t="shared" si="150"/>
        <v>1.4794463978027166</v>
      </c>
      <c r="K974">
        <f t="shared" si="154"/>
        <v>-1.4794463978027166</v>
      </c>
      <c r="L974">
        <f t="shared" si="151"/>
        <v>0.29574302491449433</v>
      </c>
      <c r="M974">
        <f t="shared" si="152"/>
        <v>0</v>
      </c>
      <c r="P974" s="30">
        <f t="shared" si="153"/>
        <v>0.2802603865682044</v>
      </c>
    </row>
    <row r="975" spans="1:16" x14ac:dyDescent="0.3">
      <c r="A975">
        <v>974</v>
      </c>
      <c r="B975" s="5" t="s">
        <v>8823</v>
      </c>
      <c r="C975" s="6">
        <v>5.5789999999999997</v>
      </c>
      <c r="D975" s="6">
        <v>9.5300000000000003E-3</v>
      </c>
      <c r="E975" s="10">
        <f t="shared" si="157"/>
        <v>5.4515430681212416E-2</v>
      </c>
      <c r="F975">
        <f t="shared" si="158"/>
        <v>1.0560287715313268</v>
      </c>
      <c r="G975">
        <f t="shared" si="155"/>
        <v>5.5745711030406095</v>
      </c>
      <c r="H975">
        <f t="shared" si="149"/>
        <v>3.6940879688753585E-2</v>
      </c>
      <c r="I975" t="str">
        <f t="shared" si="156"/>
        <v>2003</v>
      </c>
      <c r="J975">
        <f t="shared" si="150"/>
        <v>1.5149015612111068</v>
      </c>
      <c r="K975">
        <f t="shared" si="154"/>
        <v>-1.5149015612111068</v>
      </c>
      <c r="L975">
        <f t="shared" si="151"/>
        <v>0.17693138163396327</v>
      </c>
      <c r="M975">
        <f t="shared" si="152"/>
        <v>0</v>
      </c>
      <c r="P975" s="30">
        <f t="shared" si="153"/>
        <v>0.27175212822827116</v>
      </c>
    </row>
    <row r="976" spans="1:16" x14ac:dyDescent="0.3">
      <c r="A976">
        <v>975</v>
      </c>
      <c r="B976" s="5" t="s">
        <v>8821</v>
      </c>
      <c r="C976" s="6">
        <v>5.7560000000000002</v>
      </c>
      <c r="D976" s="6">
        <v>9.3799999999999994E-3</v>
      </c>
      <c r="E976" s="10">
        <f t="shared" si="157"/>
        <v>3.123324016173027E-2</v>
      </c>
      <c r="F976">
        <f t="shared" si="158"/>
        <v>1.0317261157913606</v>
      </c>
      <c r="G976">
        <f t="shared" si="155"/>
        <v>5.7515024846745728</v>
      </c>
      <c r="H976">
        <f t="shared" si="149"/>
        <v>3.563619023347557E-2</v>
      </c>
      <c r="I976" t="str">
        <f t="shared" si="156"/>
        <v>2003</v>
      </c>
      <c r="J976">
        <f t="shared" si="150"/>
        <v>1.507781120539182</v>
      </c>
      <c r="K976">
        <f t="shared" si="154"/>
        <v>-1.507781120539182</v>
      </c>
      <c r="L976">
        <f t="shared" si="151"/>
        <v>0.37883668666465908</v>
      </c>
      <c r="M976">
        <f t="shared" si="152"/>
        <v>0</v>
      </c>
      <c r="P976" s="30">
        <f t="shared" si="153"/>
        <v>0.2621543022117801</v>
      </c>
    </row>
    <row r="977" spans="1:16" x14ac:dyDescent="0.3">
      <c r="A977">
        <v>976</v>
      </c>
      <c r="B977" s="5" t="s">
        <v>8819</v>
      </c>
      <c r="C977" s="6">
        <v>6.3369999999999997</v>
      </c>
      <c r="D977" s="6">
        <v>9.2200000000000008E-3</v>
      </c>
      <c r="E977" s="10">
        <f t="shared" si="157"/>
        <v>9.6162681316258436E-2</v>
      </c>
      <c r="F977">
        <f t="shared" si="158"/>
        <v>1.100938151494093</v>
      </c>
      <c r="G977">
        <f t="shared" si="155"/>
        <v>6.3321329416676759</v>
      </c>
      <c r="H977">
        <f t="shared" si="149"/>
        <v>3.9171557478008816E-2</v>
      </c>
      <c r="I977" t="str">
        <f t="shared" si="156"/>
        <v>2003</v>
      </c>
      <c r="J977">
        <f t="shared" si="150"/>
        <v>1.8246794649885758</v>
      </c>
      <c r="K977">
        <f t="shared" si="154"/>
        <v>-1.8246794649885758</v>
      </c>
      <c r="L977">
        <f t="shared" si="151"/>
        <v>-0.20179377032844403</v>
      </c>
      <c r="M977">
        <f t="shared" si="152"/>
        <v>0</v>
      </c>
      <c r="P977" s="30">
        <f t="shared" si="153"/>
        <v>0.28816190086306293</v>
      </c>
    </row>
    <row r="978" spans="1:16" x14ac:dyDescent="0.3">
      <c r="A978">
        <v>977</v>
      </c>
      <c r="B978" s="5" t="s">
        <v>8818</v>
      </c>
      <c r="C978" s="6">
        <v>6.1349999999999998</v>
      </c>
      <c r="D978" s="6">
        <v>9.1199999999999996E-3</v>
      </c>
      <c r="E978" s="10">
        <f t="shared" si="157"/>
        <v>-3.2395392178505192E-2</v>
      </c>
      <c r="F978">
        <f t="shared" si="158"/>
        <v>0.9681237178475619</v>
      </c>
      <c r="G978">
        <f t="shared" si="155"/>
        <v>6.1303391713392319</v>
      </c>
      <c r="H978">
        <f t="shared" si="149"/>
        <v>3.9882920249309416E-2</v>
      </c>
      <c r="I978" t="str">
        <f t="shared" si="156"/>
        <v>2003</v>
      </c>
      <c r="J978">
        <f t="shared" si="150"/>
        <v>1.7986107054187777</v>
      </c>
      <c r="K978">
        <f t="shared" si="154"/>
        <v>-1.7986107054187777</v>
      </c>
      <c r="L978">
        <f t="shared" si="151"/>
        <v>0.47969042193931877</v>
      </c>
      <c r="M978">
        <f t="shared" si="152"/>
        <v>0</v>
      </c>
      <c r="P978" s="30">
        <f t="shared" si="153"/>
        <v>0.29339497459254832</v>
      </c>
    </row>
    <row r="979" spans="1:16" x14ac:dyDescent="0.3">
      <c r="A979">
        <v>978</v>
      </c>
      <c r="B979" s="5" t="s">
        <v>8816</v>
      </c>
      <c r="C979" s="6">
        <v>6.9020000000000001</v>
      </c>
      <c r="D979" s="6">
        <v>9.3200000000000002E-3</v>
      </c>
      <c r="E979" s="10">
        <f t="shared" si="157"/>
        <v>0.11780114651293695</v>
      </c>
      <c r="F979">
        <f t="shared" si="158"/>
        <v>1.1250203748981256</v>
      </c>
      <c r="G979">
        <f t="shared" si="155"/>
        <v>6.8966415278093924</v>
      </c>
      <c r="H979">
        <f t="shared" si="149"/>
        <v>4.4629091276819896E-2</v>
      </c>
      <c r="I979" t="str">
        <f t="shared" si="156"/>
        <v>2003</v>
      </c>
      <c r="J979">
        <f t="shared" si="150"/>
        <v>2.2642345736846452</v>
      </c>
      <c r="K979">
        <f t="shared" si="154"/>
        <v>-2.2642345736846452</v>
      </c>
      <c r="L979">
        <f t="shared" si="151"/>
        <v>-0.57736695146227213</v>
      </c>
      <c r="M979">
        <f t="shared" si="152"/>
        <v>0</v>
      </c>
      <c r="P979" s="30">
        <f t="shared" si="153"/>
        <v>0.32830973808839431</v>
      </c>
    </row>
    <row r="980" spans="1:16" x14ac:dyDescent="0.3">
      <c r="A980">
        <v>979</v>
      </c>
      <c r="B980" s="5" t="s">
        <v>8814</v>
      </c>
      <c r="C980" s="6">
        <v>6.7220000000000004</v>
      </c>
      <c r="D980" s="6">
        <v>9.4299999999999991E-3</v>
      </c>
      <c r="E980" s="10">
        <f t="shared" si="157"/>
        <v>-2.6425495372897737E-2</v>
      </c>
      <c r="F980">
        <f t="shared" si="158"/>
        <v>0.97392060272384817</v>
      </c>
      <c r="G980">
        <f t="shared" si="155"/>
        <v>6.7167197033216333</v>
      </c>
      <c r="H980">
        <f t="shared" si="149"/>
        <v>4.4635945459201853E-2</v>
      </c>
      <c r="I980" t="str">
        <f t="shared" si="156"/>
        <v>2003</v>
      </c>
      <c r="J980">
        <f t="shared" si="150"/>
        <v>2.2055031580723026</v>
      </c>
      <c r="K980">
        <f t="shared" si="154"/>
        <v>-2.2055031580723026</v>
      </c>
      <c r="L980">
        <f t="shared" si="151"/>
        <v>-0.5783354566836687</v>
      </c>
      <c r="M980">
        <f t="shared" si="152"/>
        <v>0</v>
      </c>
      <c r="P980" s="30">
        <f t="shared" si="153"/>
        <v>0.32836016024036413</v>
      </c>
    </row>
    <row r="981" spans="1:16" x14ac:dyDescent="0.3">
      <c r="A981">
        <v>980</v>
      </c>
      <c r="B981" s="5" t="s">
        <v>8812</v>
      </c>
      <c r="C981" s="6">
        <v>6.7110000000000003</v>
      </c>
      <c r="D981" s="6">
        <v>9.1199999999999996E-3</v>
      </c>
      <c r="E981" s="10">
        <f t="shared" si="157"/>
        <v>-1.6377581268116998E-3</v>
      </c>
      <c r="F981">
        <f t="shared" si="158"/>
        <v>0.99836358226718236</v>
      </c>
      <c r="G981">
        <f t="shared" si="155"/>
        <v>6.705901577645899</v>
      </c>
      <c r="H981">
        <f t="shared" si="149"/>
        <v>4.2709204857117294E-2</v>
      </c>
      <c r="I981" t="str">
        <f t="shared" si="156"/>
        <v>2003</v>
      </c>
      <c r="J981">
        <f t="shared" si="150"/>
        <v>2.1069022245311042</v>
      </c>
      <c r="K981">
        <f t="shared" si="154"/>
        <v>-2.1069022245311042</v>
      </c>
      <c r="L981">
        <f t="shared" si="151"/>
        <v>-0.56751733100793444</v>
      </c>
      <c r="M981">
        <f t="shared" si="152"/>
        <v>0</v>
      </c>
      <c r="P981" s="30">
        <f t="shared" si="153"/>
        <v>0.3141862731112034</v>
      </c>
    </row>
    <row r="982" spans="1:16" x14ac:dyDescent="0.3">
      <c r="A982">
        <v>981</v>
      </c>
      <c r="B982" s="5" t="s">
        <v>8810</v>
      </c>
      <c r="C982" s="6">
        <v>6.6150000000000002</v>
      </c>
      <c r="D982" s="6">
        <v>9.0200000000000002E-3</v>
      </c>
      <c r="E982" s="10">
        <f t="shared" si="157"/>
        <v>-1.4408173609183268E-2</v>
      </c>
      <c r="F982">
        <f t="shared" si="158"/>
        <v>0.98569512740277154</v>
      </c>
      <c r="G982">
        <f t="shared" si="155"/>
        <v>6.6100295932785507</v>
      </c>
      <c r="H982">
        <f t="shared" si="149"/>
        <v>4.2870419256952404E-2</v>
      </c>
      <c r="I982" t="str">
        <f t="shared" si="156"/>
        <v>2003</v>
      </c>
      <c r="J982">
        <f t="shared" si="150"/>
        <v>2.0846197849205104</v>
      </c>
      <c r="K982">
        <f t="shared" si="154"/>
        <v>-2.0846197849205104</v>
      </c>
      <c r="L982">
        <f t="shared" si="151"/>
        <v>-0.47164534664058611</v>
      </c>
      <c r="M982">
        <f t="shared" si="152"/>
        <v>0</v>
      </c>
      <c r="P982" s="30">
        <f t="shared" si="153"/>
        <v>0.31537223177340518</v>
      </c>
    </row>
    <row r="983" spans="1:16" x14ac:dyDescent="0.3">
      <c r="A983">
        <v>982</v>
      </c>
      <c r="B983" s="5" t="s">
        <v>8808</v>
      </c>
      <c r="C983" s="6">
        <v>7.2210000000000001</v>
      </c>
      <c r="D983" s="6">
        <v>9.0699999999999999E-3</v>
      </c>
      <c r="E983" s="10">
        <f t="shared" si="157"/>
        <v>8.7653649902125666E-2</v>
      </c>
      <c r="F983">
        <f t="shared" si="158"/>
        <v>1.0916099773242631</v>
      </c>
      <c r="G983">
        <f t="shared" si="155"/>
        <v>7.2155441896014141</v>
      </c>
      <c r="H983">
        <f t="shared" si="149"/>
        <v>4.48086381372454E-2</v>
      </c>
      <c r="I983" t="str">
        <f t="shared" si="156"/>
        <v>2003</v>
      </c>
      <c r="J983">
        <f t="shared" si="150"/>
        <v>2.3784638559278344</v>
      </c>
      <c r="K983">
        <f t="shared" si="154"/>
        <v>-2.3784638559278344</v>
      </c>
      <c r="L983">
        <f t="shared" si="151"/>
        <v>-1.0771599429634495</v>
      </c>
      <c r="M983">
        <f t="shared" si="152"/>
        <v>0</v>
      </c>
      <c r="P983" s="30">
        <f t="shared" si="153"/>
        <v>0.3296305577832267</v>
      </c>
    </row>
    <row r="984" spans="1:16" x14ac:dyDescent="0.3">
      <c r="A984">
        <v>983</v>
      </c>
      <c r="B984" s="5" t="s">
        <v>8807</v>
      </c>
      <c r="C984" s="6">
        <v>6.9539999999999997</v>
      </c>
      <c r="D984" s="6">
        <v>9.0699999999999999E-3</v>
      </c>
      <c r="E984" s="10">
        <f t="shared" si="157"/>
        <v>-3.7676413883375018E-2</v>
      </c>
      <c r="F984">
        <f t="shared" si="158"/>
        <v>0.96302451184046522</v>
      </c>
      <c r="G984">
        <f t="shared" si="155"/>
        <v>6.9487459208542077</v>
      </c>
      <c r="H984">
        <f t="shared" si="149"/>
        <v>4.5232380049374035E-2</v>
      </c>
      <c r="I984" t="str">
        <f t="shared" si="156"/>
        <v>2003</v>
      </c>
      <c r="J984">
        <f t="shared" si="150"/>
        <v>2.3121797480178063</v>
      </c>
      <c r="K984">
        <f t="shared" si="154"/>
        <v>-2.3121797480178063</v>
      </c>
      <c r="L984">
        <f t="shared" si="151"/>
        <v>-0.81036167421624317</v>
      </c>
      <c r="M984">
        <f t="shared" si="152"/>
        <v>0</v>
      </c>
      <c r="P984" s="30">
        <f t="shared" si="153"/>
        <v>0.332747775548767</v>
      </c>
    </row>
    <row r="985" spans="1:16" x14ac:dyDescent="0.3">
      <c r="A985">
        <v>984</v>
      </c>
      <c r="B985" s="5" t="s">
        <v>8806</v>
      </c>
      <c r="C985" s="6">
        <v>6.7469999999999999</v>
      </c>
      <c r="D985" s="6">
        <v>9.0699999999999999E-3</v>
      </c>
      <c r="E985" s="10">
        <f t="shared" si="157"/>
        <v>-3.0219071940381304E-2</v>
      </c>
      <c r="F985">
        <f t="shared" si="158"/>
        <v>0.97023295944779986</v>
      </c>
      <c r="G985">
        <f t="shared" si="155"/>
        <v>6.7419023192412046</v>
      </c>
      <c r="H985">
        <f t="shared" si="149"/>
        <v>4.5642053203047102E-2</v>
      </c>
      <c r="I985" t="str">
        <f t="shared" si="156"/>
        <v>2003</v>
      </c>
      <c r="J985">
        <f t="shared" si="150"/>
        <v>2.2636712207827436</v>
      </c>
      <c r="K985">
        <f t="shared" si="154"/>
        <v>-2.2636712207827436</v>
      </c>
      <c r="L985">
        <f t="shared" si="151"/>
        <v>-0.60351807260324009</v>
      </c>
      <c r="M985">
        <f t="shared" si="152"/>
        <v>0</v>
      </c>
      <c r="P985" s="30">
        <f t="shared" si="153"/>
        <v>0.33576149780786468</v>
      </c>
    </row>
    <row r="986" spans="1:16" x14ac:dyDescent="0.3">
      <c r="A986">
        <v>985</v>
      </c>
      <c r="B986" s="5" t="s">
        <v>8804</v>
      </c>
      <c r="C986" s="6">
        <v>6.9930000000000003</v>
      </c>
      <c r="D986" s="6">
        <v>8.9200000000000008E-3</v>
      </c>
      <c r="E986" s="10">
        <f t="shared" si="157"/>
        <v>3.5811687076441473E-2</v>
      </c>
      <c r="F986">
        <f t="shared" si="158"/>
        <v>1.0364606491774122</v>
      </c>
      <c r="G986">
        <f t="shared" si="155"/>
        <v>6.9878038014930395</v>
      </c>
      <c r="H986">
        <f t="shared" si="149"/>
        <v>4.4862392223215482E-2</v>
      </c>
      <c r="I986" t="str">
        <f t="shared" si="156"/>
        <v>2003</v>
      </c>
      <c r="J986">
        <f t="shared" si="150"/>
        <v>2.3061569002987365</v>
      </c>
      <c r="K986">
        <f t="shared" si="154"/>
        <v>-2.3061569002987365</v>
      </c>
      <c r="L986">
        <f t="shared" si="151"/>
        <v>-0.84941955485507492</v>
      </c>
      <c r="M986">
        <f t="shared" si="152"/>
        <v>0</v>
      </c>
      <c r="P986" s="30">
        <f t="shared" si="153"/>
        <v>0.33002599469177923</v>
      </c>
    </row>
    <row r="987" spans="1:16" x14ac:dyDescent="0.3">
      <c r="A987">
        <v>986</v>
      </c>
      <c r="B987" s="5" t="s">
        <v>8803</v>
      </c>
      <c r="C987" s="6">
        <v>7.1219999999999999</v>
      </c>
      <c r="D987" s="6">
        <v>8.8599999999999998E-3</v>
      </c>
      <c r="E987" s="10">
        <f t="shared" si="157"/>
        <v>1.8278936133856227E-2</v>
      </c>
      <c r="F987">
        <f t="shared" si="158"/>
        <v>1.0184470184470185</v>
      </c>
      <c r="G987">
        <f t="shared" si="155"/>
        <v>7.1167435307520215</v>
      </c>
      <c r="H987">
        <f t="shared" si="149"/>
        <v>4.4841831689707727E-2</v>
      </c>
      <c r="I987" t="str">
        <f t="shared" si="156"/>
        <v>2003</v>
      </c>
      <c r="J987">
        <f t="shared" si="150"/>
        <v>2.3476339435525322</v>
      </c>
      <c r="K987">
        <f t="shared" si="154"/>
        <v>-2.3476339435525322</v>
      </c>
      <c r="L987">
        <f t="shared" si="151"/>
        <v>-0.97835928411405693</v>
      </c>
      <c r="M987">
        <f t="shared" si="152"/>
        <v>0</v>
      </c>
      <c r="P987" s="30">
        <f t="shared" si="153"/>
        <v>0.32987474304901071</v>
      </c>
    </row>
    <row r="988" spans="1:16" x14ac:dyDescent="0.3">
      <c r="A988">
        <v>987</v>
      </c>
      <c r="B988" s="5" t="s">
        <v>8802</v>
      </c>
      <c r="C988" s="6">
        <v>6.9820000000000002</v>
      </c>
      <c r="D988" s="6">
        <v>8.8100000000000001E-3</v>
      </c>
      <c r="E988" s="10">
        <f t="shared" si="157"/>
        <v>-1.9853176172741665E-2</v>
      </c>
      <c r="F988">
        <f t="shared" si="158"/>
        <v>0.98034260039314802</v>
      </c>
      <c r="G988">
        <f t="shared" si="155"/>
        <v>6.9768759295243603</v>
      </c>
      <c r="H988">
        <f t="shared" si="149"/>
        <v>4.5053687932305887E-2</v>
      </c>
      <c r="I988" t="str">
        <f t="shared" si="156"/>
        <v>2003</v>
      </c>
      <c r="J988">
        <f t="shared" si="150"/>
        <v>2.3123686201696581</v>
      </c>
      <c r="K988">
        <f t="shared" si="154"/>
        <v>-2.3123686201696581</v>
      </c>
      <c r="L988">
        <f t="shared" si="151"/>
        <v>-0.83849168288639575</v>
      </c>
      <c r="M988">
        <f t="shared" si="152"/>
        <v>0</v>
      </c>
      <c r="P988" s="30">
        <f t="shared" si="153"/>
        <v>0.33143324369354249</v>
      </c>
    </row>
    <row r="989" spans="1:16" x14ac:dyDescent="0.3">
      <c r="A989">
        <v>988</v>
      </c>
      <c r="B989" s="5" t="s">
        <v>8800</v>
      </c>
      <c r="C989" s="6">
        <v>6.3239999999999998</v>
      </c>
      <c r="D989" s="6">
        <v>8.9700000000000005E-3</v>
      </c>
      <c r="E989" s="10">
        <f t="shared" si="157"/>
        <v>-9.8983489335618763E-2</v>
      </c>
      <c r="F989">
        <f t="shared" si="158"/>
        <v>0.90575766256087076</v>
      </c>
      <c r="G989">
        <f t="shared" si="155"/>
        <v>6.3192745763471203</v>
      </c>
      <c r="H989">
        <f t="shared" si="149"/>
        <v>4.8150944717844979E-2</v>
      </c>
      <c r="I989" t="str">
        <f t="shared" si="156"/>
        <v>2003</v>
      </c>
      <c r="J989">
        <f t="shared" si="150"/>
        <v>2.2384003197708151</v>
      </c>
      <c r="K989">
        <f t="shared" si="154"/>
        <v>-2.2384003197708151</v>
      </c>
      <c r="L989">
        <f t="shared" si="151"/>
        <v>-0.18089032970915575</v>
      </c>
      <c r="M989">
        <f t="shared" si="152"/>
        <v>0</v>
      </c>
      <c r="P989" s="30">
        <f t="shared" si="153"/>
        <v>0.35421792370742822</v>
      </c>
    </row>
    <row r="990" spans="1:16" x14ac:dyDescent="0.3">
      <c r="A990">
        <v>989</v>
      </c>
      <c r="B990" s="5" t="s">
        <v>8798</v>
      </c>
      <c r="C990" s="6">
        <v>6.1429999999999998</v>
      </c>
      <c r="D990" s="6">
        <v>9.0200000000000002E-3</v>
      </c>
      <c r="E990" s="10">
        <f t="shared" si="157"/>
        <v>-2.9038697165435289E-2</v>
      </c>
      <c r="F990">
        <f t="shared" si="158"/>
        <v>0.97137887413029722</v>
      </c>
      <c r="G990">
        <f t="shared" si="155"/>
        <v>6.1383842466379646</v>
      </c>
      <c r="H990">
        <f t="shared" si="149"/>
        <v>4.8680694658434658E-2</v>
      </c>
      <c r="I990" t="str">
        <f t="shared" si="156"/>
        <v>2003</v>
      </c>
      <c r="J990">
        <f t="shared" si="150"/>
        <v>2.1982473494139598</v>
      </c>
      <c r="K990">
        <f t="shared" si="154"/>
        <v>-2.1982473494139598</v>
      </c>
      <c r="L990">
        <f t="shared" si="151"/>
        <v>7.0766792430996261E-3</v>
      </c>
      <c r="M990">
        <f t="shared" si="152"/>
        <v>0</v>
      </c>
      <c r="P990" s="30">
        <f t="shared" si="153"/>
        <v>0.35811497962480193</v>
      </c>
    </row>
    <row r="991" spans="1:16" x14ac:dyDescent="0.3">
      <c r="A991">
        <v>990</v>
      </c>
      <c r="B991" s="5" t="s">
        <v>8797</v>
      </c>
      <c r="C991" s="6">
        <v>6.3789999999999996</v>
      </c>
      <c r="D991" s="6">
        <v>8.9700000000000005E-3</v>
      </c>
      <c r="E991" s="10">
        <f t="shared" si="157"/>
        <v>3.769812307802789E-2</v>
      </c>
      <c r="F991">
        <f t="shared" si="158"/>
        <v>1.0384177112160182</v>
      </c>
      <c r="G991">
        <f t="shared" si="155"/>
        <v>6.3742334792090887</v>
      </c>
      <c r="H991">
        <f t="shared" si="149"/>
        <v>4.8936598390152748E-2</v>
      </c>
      <c r="I991" t="str">
        <f t="shared" si="156"/>
        <v>2003</v>
      </c>
      <c r="J991">
        <f t="shared" si="150"/>
        <v>2.2947081902704616</v>
      </c>
      <c r="K991">
        <f t="shared" si="154"/>
        <v>-2.2947081902704616</v>
      </c>
      <c r="L991">
        <f t="shared" si="151"/>
        <v>-0.22877255332802449</v>
      </c>
      <c r="M991">
        <f t="shared" si="152"/>
        <v>0</v>
      </c>
      <c r="P991" s="30">
        <f t="shared" si="153"/>
        <v>0.35999751150552267</v>
      </c>
    </row>
    <row r="992" spans="1:16" x14ac:dyDescent="0.3">
      <c r="A992">
        <v>991</v>
      </c>
      <c r="B992" s="5" t="s">
        <v>8795</v>
      </c>
      <c r="C992" s="6">
        <v>6.15</v>
      </c>
      <c r="D992" s="6">
        <v>8.8599999999999998E-3</v>
      </c>
      <c r="E992" s="10">
        <f t="shared" si="157"/>
        <v>-3.6559263441391682E-2</v>
      </c>
      <c r="F992">
        <f t="shared" si="158"/>
        <v>0.96410095626273717</v>
      </c>
      <c r="G992">
        <f t="shared" si="155"/>
        <v>6.1454609258810642</v>
      </c>
      <c r="H992">
        <f t="shared" si="149"/>
        <v>4.9459640258726886E-2</v>
      </c>
      <c r="I992" t="str">
        <f t="shared" si="156"/>
        <v>2003</v>
      </c>
      <c r="J992">
        <f t="shared" si="150"/>
        <v>2.2359965833048627</v>
      </c>
      <c r="K992">
        <f t="shared" si="154"/>
        <v>-2.2359965833048627</v>
      </c>
      <c r="L992">
        <f t="shared" si="151"/>
        <v>3.8759917805728072E-2</v>
      </c>
      <c r="M992">
        <f t="shared" si="152"/>
        <v>0</v>
      </c>
      <c r="P992" s="30">
        <f t="shared" si="153"/>
        <v>0.36384522011817882</v>
      </c>
    </row>
    <row r="993" spans="1:16" x14ac:dyDescent="0.3">
      <c r="A993">
        <v>992</v>
      </c>
      <c r="B993" s="5" t="s">
        <v>8793</v>
      </c>
      <c r="C993" s="6">
        <v>6.6</v>
      </c>
      <c r="D993" s="6">
        <v>8.8599999999999998E-3</v>
      </c>
      <c r="E993" s="10">
        <f t="shared" si="157"/>
        <v>7.0617567213953208E-2</v>
      </c>
      <c r="F993">
        <f t="shared" si="158"/>
        <v>1.0731707317073169</v>
      </c>
      <c r="G993">
        <f t="shared" si="155"/>
        <v>6.595128798506507</v>
      </c>
      <c r="H993">
        <f t="shared" ref="H993:H1056" si="159">SQRT(_xlfn.VAR.S(E964:E993))</f>
        <v>5.0294607313960127E-2</v>
      </c>
      <c r="I993" t="str">
        <f t="shared" si="156"/>
        <v>2003</v>
      </c>
      <c r="J993">
        <f t="shared" ref="J993:J1056" si="160">-K993</f>
        <v>2.4401157255340733</v>
      </c>
      <c r="K993">
        <f t="shared" si="154"/>
        <v>-2.4401157255340733</v>
      </c>
      <c r="L993">
        <f t="shared" ref="L993:L1056" si="161">+MIN(G994-G993,G995-G993,G996-G993,G997-G993,G998-G993,G999-G993,G1000-G993,G1001-G993,G1002-G993,G1003-G993)</f>
        <v>-0.75434541849312708</v>
      </c>
      <c r="M993">
        <f t="shared" ref="M993:M1056" si="162">+IF(L993&lt;K993,1,0)</f>
        <v>0</v>
      </c>
      <c r="P993" s="30">
        <f t="shared" ref="P993:P1056" si="163">-K993/G993</f>
        <v>0.3699875772079913</v>
      </c>
    </row>
    <row r="994" spans="1:16" x14ac:dyDescent="0.3">
      <c r="A994">
        <v>993</v>
      </c>
      <c r="B994" s="5" t="s">
        <v>8791</v>
      </c>
      <c r="C994" s="6">
        <v>6.1890000000000001</v>
      </c>
      <c r="D994" s="6">
        <v>9.2700000000000005E-3</v>
      </c>
      <c r="E994" s="10">
        <f t="shared" si="157"/>
        <v>-6.429612627515538E-2</v>
      </c>
      <c r="F994">
        <f t="shared" si="158"/>
        <v>0.93772727272727274</v>
      </c>
      <c r="G994">
        <f t="shared" si="155"/>
        <v>6.1842208436867923</v>
      </c>
      <c r="H994">
        <f t="shared" si="159"/>
        <v>5.2139234211235605E-2</v>
      </c>
      <c r="I994" t="str">
        <f t="shared" si="156"/>
        <v>2003</v>
      </c>
      <c r="J994">
        <f t="shared" si="160"/>
        <v>2.3720036835607652</v>
      </c>
      <c r="K994">
        <f t="shared" ref="K994:K1057" si="164">-G994*$P$3*$R$3*H994</f>
        <v>-2.3720036835607652</v>
      </c>
      <c r="L994">
        <f t="shared" si="161"/>
        <v>-0.34343746367341232</v>
      </c>
      <c r="M994">
        <f t="shared" si="162"/>
        <v>0</v>
      </c>
      <c r="P994" s="30">
        <f t="shared" si="163"/>
        <v>0.38355740254364346</v>
      </c>
    </row>
    <row r="995" spans="1:16" x14ac:dyDescent="0.3">
      <c r="A995">
        <v>994</v>
      </c>
      <c r="B995" s="5" t="s">
        <v>8789</v>
      </c>
      <c r="C995" s="6">
        <v>6.827</v>
      </c>
      <c r="D995" s="6">
        <v>9.1700000000000011E-3</v>
      </c>
      <c r="E995" s="10">
        <f t="shared" si="157"/>
        <v>9.8111815678918704E-2</v>
      </c>
      <c r="F995">
        <f t="shared" si="158"/>
        <v>1.1030861205364355</v>
      </c>
      <c r="G995">
        <f t="shared" si="155"/>
        <v>6.8217850269747169</v>
      </c>
      <c r="H995">
        <f t="shared" si="159"/>
        <v>5.3752805292165959E-2</v>
      </c>
      <c r="I995" t="str">
        <f t="shared" si="156"/>
        <v>2004</v>
      </c>
      <c r="J995">
        <f t="shared" si="160"/>
        <v>2.6975213125625235</v>
      </c>
      <c r="K995">
        <f t="shared" si="164"/>
        <v>-2.6975213125625235</v>
      </c>
      <c r="L995">
        <f t="shared" si="161"/>
        <v>-0.98100164696133696</v>
      </c>
      <c r="M995">
        <f t="shared" si="162"/>
        <v>0</v>
      </c>
      <c r="P995" s="30">
        <f t="shared" si="163"/>
        <v>0.39542748736525396</v>
      </c>
    </row>
    <row r="996" spans="1:16" x14ac:dyDescent="0.3">
      <c r="A996">
        <v>995</v>
      </c>
      <c r="B996" s="5" t="s">
        <v>8787</v>
      </c>
      <c r="C996" s="6">
        <v>7.0819999999999999</v>
      </c>
      <c r="D996" s="6">
        <v>9.2200000000000008E-3</v>
      </c>
      <c r="E996" s="10">
        <f t="shared" si="157"/>
        <v>3.6671015253568709E-2</v>
      </c>
      <c r="F996">
        <f t="shared" si="158"/>
        <v>1.0373516918119232</v>
      </c>
      <c r="G996">
        <f t="shared" si="155"/>
        <v>7.076560753178236</v>
      </c>
      <c r="H996">
        <f t="shared" si="159"/>
        <v>5.1767307906049262E-2</v>
      </c>
      <c r="I996" t="str">
        <f t="shared" si="156"/>
        <v>2004</v>
      </c>
      <c r="J996">
        <f t="shared" si="160"/>
        <v>2.6949055003870011</v>
      </c>
      <c r="K996">
        <f t="shared" si="164"/>
        <v>-2.6949055003870011</v>
      </c>
      <c r="L996">
        <f t="shared" si="161"/>
        <v>-1.235777373164856</v>
      </c>
      <c r="M996">
        <f t="shared" si="162"/>
        <v>0</v>
      </c>
      <c r="P996" s="30">
        <f t="shared" si="163"/>
        <v>0.3808213614468951</v>
      </c>
    </row>
    <row r="997" spans="1:16" x14ac:dyDescent="0.3">
      <c r="A997">
        <v>996</v>
      </c>
      <c r="B997" s="5" t="s">
        <v>8785</v>
      </c>
      <c r="C997" s="6">
        <v>6.8780000000000001</v>
      </c>
      <c r="D997" s="6">
        <v>8.9700000000000005E-3</v>
      </c>
      <c r="E997" s="10">
        <f t="shared" si="157"/>
        <v>-2.9228441679637524E-2</v>
      </c>
      <c r="F997">
        <f t="shared" si="158"/>
        <v>0.97119457780288054</v>
      </c>
      <c r="G997">
        <f t="shared" si="155"/>
        <v>6.8728606160840444</v>
      </c>
      <c r="H997">
        <f t="shared" si="159"/>
        <v>5.2316336230727858E-2</v>
      </c>
      <c r="I997" t="str">
        <f t="shared" si="156"/>
        <v>2004</v>
      </c>
      <c r="J997">
        <f t="shared" si="160"/>
        <v>2.645090765537589</v>
      </c>
      <c r="K997">
        <f t="shared" si="164"/>
        <v>-2.645090765537589</v>
      </c>
      <c r="L997">
        <f t="shared" si="161"/>
        <v>-1.0430935913475992</v>
      </c>
      <c r="M997">
        <f t="shared" si="162"/>
        <v>0</v>
      </c>
      <c r="P997" s="30">
        <f t="shared" si="163"/>
        <v>0.38486023699469185</v>
      </c>
    </row>
    <row r="998" spans="1:16" x14ac:dyDescent="0.3">
      <c r="A998">
        <v>997</v>
      </c>
      <c r="B998" s="5" t="s">
        <v>8784</v>
      </c>
      <c r="C998" s="6">
        <v>7.0940000000000003</v>
      </c>
      <c r="D998" s="6">
        <v>8.6599999999999993E-3</v>
      </c>
      <c r="E998" s="10">
        <f t="shared" si="157"/>
        <v>3.0921444341355738E-2</v>
      </c>
      <c r="F998">
        <f t="shared" si="158"/>
        <v>1.0314044780459437</v>
      </c>
      <c r="G998">
        <f t="shared" si="155"/>
        <v>7.088882343509824</v>
      </c>
      <c r="H998">
        <f t="shared" si="159"/>
        <v>5.1926769958099306E-2</v>
      </c>
      <c r="I998" t="str">
        <f t="shared" si="156"/>
        <v>2004</v>
      </c>
      <c r="J998">
        <f t="shared" si="160"/>
        <v>2.7079135639534226</v>
      </c>
      <c r="K998">
        <f t="shared" si="164"/>
        <v>-2.7079135639534226</v>
      </c>
      <c r="L998">
        <f t="shared" si="161"/>
        <v>-1.2591153187733788</v>
      </c>
      <c r="M998">
        <f t="shared" si="162"/>
        <v>0</v>
      </c>
      <c r="P998" s="30">
        <f t="shared" si="163"/>
        <v>0.38199442912642412</v>
      </c>
    </row>
    <row r="999" spans="1:16" x14ac:dyDescent="0.3">
      <c r="A999">
        <v>998</v>
      </c>
      <c r="B999" s="5" t="s">
        <v>8782</v>
      </c>
      <c r="C999" s="6">
        <v>7.2869999999999999</v>
      </c>
      <c r="D999" s="6">
        <v>8.6099999999999996E-3</v>
      </c>
      <c r="E999" s="10">
        <f t="shared" si="157"/>
        <v>2.6842582336714986E-2</v>
      </c>
      <c r="F999">
        <f t="shared" si="158"/>
        <v>1.027206089653228</v>
      </c>
      <c r="G999">
        <f t="shared" si="155"/>
        <v>7.2817734527480482</v>
      </c>
      <c r="H999">
        <f t="shared" si="159"/>
        <v>5.1445735966498277E-2</v>
      </c>
      <c r="I999" t="str">
        <f t="shared" si="156"/>
        <v>2004</v>
      </c>
      <c r="J999">
        <f t="shared" si="160"/>
        <v>2.7558290154319787</v>
      </c>
      <c r="K999">
        <f t="shared" si="164"/>
        <v>-2.7558290154319787</v>
      </c>
      <c r="L999">
        <f t="shared" si="161"/>
        <v>-1.5589669441943022</v>
      </c>
      <c r="M999">
        <f t="shared" si="162"/>
        <v>0</v>
      </c>
      <c r="P999" s="30">
        <f t="shared" si="163"/>
        <v>0.37845574753385991</v>
      </c>
    </row>
    <row r="1000" spans="1:16" x14ac:dyDescent="0.3">
      <c r="A1000">
        <v>999</v>
      </c>
      <c r="B1000" s="5" t="s">
        <v>8780</v>
      </c>
      <c r="C1000" s="6">
        <v>6.9</v>
      </c>
      <c r="D1000" s="6">
        <v>8.6099999999999996E-3</v>
      </c>
      <c r="E1000" s="10">
        <f t="shared" si="157"/>
        <v>-5.4570527084931382E-2</v>
      </c>
      <c r="F1000">
        <f t="shared" si="158"/>
        <v>0.94689172498970775</v>
      </c>
      <c r="G1000">
        <f t="shared" si="155"/>
        <v>6.8950510256568593</v>
      </c>
      <c r="H1000">
        <f t="shared" si="159"/>
        <v>5.2970901176692703E-2</v>
      </c>
      <c r="I1000" t="str">
        <f t="shared" si="156"/>
        <v>2004</v>
      </c>
      <c r="J1000">
        <f t="shared" si="160"/>
        <v>2.6868323375707162</v>
      </c>
      <c r="K1000">
        <f t="shared" si="164"/>
        <v>-2.6868323375707162</v>
      </c>
      <c r="L1000">
        <f t="shared" si="161"/>
        <v>-1.1834173338174736</v>
      </c>
      <c r="M1000">
        <f t="shared" si="162"/>
        <v>0</v>
      </c>
      <c r="P1000" s="30">
        <f t="shared" si="163"/>
        <v>0.38967548283150727</v>
      </c>
    </row>
    <row r="1001" spans="1:16" x14ac:dyDescent="0.3">
      <c r="A1001">
        <v>1000</v>
      </c>
      <c r="B1001" s="5" t="s">
        <v>8778</v>
      </c>
      <c r="C1001" s="6">
        <v>6.3289999999999997</v>
      </c>
      <c r="D1001" s="6">
        <v>8.7100000000000007E-3</v>
      </c>
      <c r="E1001" s="10">
        <f t="shared" si="157"/>
        <v>-8.6379165810045441E-2</v>
      </c>
      <c r="F1001">
        <f t="shared" si="158"/>
        <v>0.91724637681159416</v>
      </c>
      <c r="G1001">
        <f t="shared" si="155"/>
        <v>6.3244078675963253</v>
      </c>
      <c r="H1001">
        <f t="shared" si="159"/>
        <v>5.601143722874237E-2</v>
      </c>
      <c r="I1001" t="str">
        <f t="shared" si="156"/>
        <v>2004</v>
      </c>
      <c r="J1001">
        <f t="shared" si="160"/>
        <v>2.6059273716493809</v>
      </c>
      <c r="K1001">
        <f t="shared" si="164"/>
        <v>-2.6059273716493809</v>
      </c>
      <c r="L1001">
        <f t="shared" si="161"/>
        <v>-0.6127741757569396</v>
      </c>
      <c r="M1001">
        <f t="shared" si="162"/>
        <v>0</v>
      </c>
      <c r="P1001" s="30">
        <f t="shared" si="163"/>
        <v>0.41204290207168409</v>
      </c>
    </row>
    <row r="1002" spans="1:16" x14ac:dyDescent="0.3">
      <c r="A1002">
        <v>1001</v>
      </c>
      <c r="B1002" s="5" t="s">
        <v>8776</v>
      </c>
      <c r="C1002" s="6">
        <v>6.3869999999999996</v>
      </c>
      <c r="D1002" s="6">
        <v>8.7600000000000004E-3</v>
      </c>
      <c r="E1002" s="10">
        <f t="shared" si="157"/>
        <v>9.1224287862838056E-3</v>
      </c>
      <c r="F1002">
        <f t="shared" si="158"/>
        <v>1.0091641649549692</v>
      </c>
      <c r="G1002">
        <f t="shared" si="155"/>
        <v>6.3823391914021164</v>
      </c>
      <c r="H1002">
        <f t="shared" si="159"/>
        <v>5.5774203266976553E-2</v>
      </c>
      <c r="I1002" t="str">
        <f t="shared" si="156"/>
        <v>2004</v>
      </c>
      <c r="J1002">
        <f t="shared" si="160"/>
        <v>2.6186591713231251</v>
      </c>
      <c r="K1002">
        <f t="shared" si="164"/>
        <v>-2.6186591713231251</v>
      </c>
      <c r="L1002">
        <f t="shared" si="161"/>
        <v>-0.72773264172472629</v>
      </c>
      <c r="M1002">
        <f t="shared" si="162"/>
        <v>0</v>
      </c>
      <c r="P1002" s="30">
        <f t="shared" si="163"/>
        <v>0.41029771260838299</v>
      </c>
    </row>
    <row r="1003" spans="1:16" x14ac:dyDescent="0.3">
      <c r="A1003">
        <v>1002</v>
      </c>
      <c r="B1003" s="5" t="s">
        <v>8774</v>
      </c>
      <c r="C1003" s="6">
        <v>5.8449999999999998</v>
      </c>
      <c r="D1003" s="6">
        <v>8.6599999999999993E-3</v>
      </c>
      <c r="E1003" s="10">
        <f t="shared" si="157"/>
        <v>-8.8678079655420378E-2</v>
      </c>
      <c r="F1003">
        <f t="shared" si="158"/>
        <v>0.91514012838578362</v>
      </c>
      <c r="G1003">
        <f t="shared" si="155"/>
        <v>5.8407833800133799</v>
      </c>
      <c r="H1003">
        <f t="shared" si="159"/>
        <v>5.8548566805524845E-2</v>
      </c>
      <c r="I1003" t="str">
        <f t="shared" si="156"/>
        <v>2004</v>
      </c>
      <c r="J1003">
        <f t="shared" si="160"/>
        <v>2.515666629727229</v>
      </c>
      <c r="K1003">
        <f t="shared" si="164"/>
        <v>-2.515666629727229</v>
      </c>
      <c r="L1003">
        <f t="shared" si="161"/>
        <v>-0.44790601212374348</v>
      </c>
      <c r="M1003">
        <f t="shared" si="162"/>
        <v>0</v>
      </c>
      <c r="P1003" s="30">
        <f t="shared" si="163"/>
        <v>0.43070705863456732</v>
      </c>
    </row>
    <row r="1004" spans="1:16" x14ac:dyDescent="0.3">
      <c r="A1004">
        <v>1003</v>
      </c>
      <c r="B1004" s="5" t="s">
        <v>8772</v>
      </c>
      <c r="C1004" s="6">
        <v>5.94</v>
      </c>
      <c r="D1004" s="6">
        <v>8.7100000000000007E-3</v>
      </c>
      <c r="E1004" s="10">
        <f t="shared" si="157"/>
        <v>1.6122538450521903E-2</v>
      </c>
      <c r="F1004">
        <f t="shared" si="158"/>
        <v>1.0162532078699744</v>
      </c>
      <c r="G1004">
        <f t="shared" si="155"/>
        <v>5.9356901143185619</v>
      </c>
      <c r="H1004">
        <f t="shared" si="159"/>
        <v>5.7315204987845939E-2</v>
      </c>
      <c r="I1004" t="str">
        <f t="shared" si="156"/>
        <v>2004</v>
      </c>
      <c r="J1004">
        <f t="shared" si="160"/>
        <v>2.5026884553215059</v>
      </c>
      <c r="K1004">
        <f t="shared" si="164"/>
        <v>-2.5026884553215059</v>
      </c>
      <c r="L1004">
        <f t="shared" si="161"/>
        <v>-0.54281274642892541</v>
      </c>
      <c r="M1004">
        <f t="shared" si="162"/>
        <v>0</v>
      </c>
      <c r="P1004" s="30">
        <f t="shared" si="163"/>
        <v>0.42163394771642715</v>
      </c>
    </row>
    <row r="1005" spans="1:16" x14ac:dyDescent="0.3">
      <c r="A1005">
        <v>1004</v>
      </c>
      <c r="B1005" s="5" t="s">
        <v>8770</v>
      </c>
      <c r="C1005" s="6">
        <v>6.2910000000000004</v>
      </c>
      <c r="D1005" s="6">
        <v>8.6599999999999993E-3</v>
      </c>
      <c r="E1005" s="10">
        <f t="shared" si="157"/>
        <v>5.7410907213339017E-2</v>
      </c>
      <c r="F1005">
        <f t="shared" si="158"/>
        <v>1.0590909090909091</v>
      </c>
      <c r="G1005">
        <f t="shared" si="155"/>
        <v>6.2864616327911342</v>
      </c>
      <c r="H1005">
        <f t="shared" si="159"/>
        <v>5.7405731831043874E-2</v>
      </c>
      <c r="I1005" t="str">
        <f t="shared" si="156"/>
        <v>2004</v>
      </c>
      <c r="J1005">
        <f t="shared" si="160"/>
        <v>2.6547721187309112</v>
      </c>
      <c r="K1005">
        <f t="shared" si="164"/>
        <v>-2.6547721187309112</v>
      </c>
      <c r="L1005">
        <f t="shared" si="161"/>
        <v>-0.89358426490149778</v>
      </c>
      <c r="M1005">
        <f t="shared" si="162"/>
        <v>0</v>
      </c>
      <c r="P1005" s="30">
        <f t="shared" si="163"/>
        <v>0.42229989997604034</v>
      </c>
    </row>
    <row r="1006" spans="1:16" x14ac:dyDescent="0.3">
      <c r="A1006">
        <v>1005</v>
      </c>
      <c r="B1006" s="5" t="s">
        <v>8768</v>
      </c>
      <c r="C1006" s="6">
        <v>6.15</v>
      </c>
      <c r="D1006" s="6">
        <v>8.8100000000000001E-3</v>
      </c>
      <c r="E1006" s="10">
        <f t="shared" si="157"/>
        <v>-2.2667958769466045E-2</v>
      </c>
      <c r="F1006">
        <f t="shared" si="158"/>
        <v>0.97758702908917505</v>
      </c>
      <c r="G1006">
        <f t="shared" si="155"/>
        <v>6.145486532021601</v>
      </c>
      <c r="H1006">
        <f t="shared" si="159"/>
        <v>5.7367600618438992E-2</v>
      </c>
      <c r="I1006" t="str">
        <f t="shared" si="156"/>
        <v>2004</v>
      </c>
      <c r="J1006">
        <f t="shared" si="160"/>
        <v>2.5935144853323804</v>
      </c>
      <c r="K1006">
        <f t="shared" si="164"/>
        <v>-2.5935144853323804</v>
      </c>
      <c r="L1006">
        <f t="shared" si="161"/>
        <v>-0.75260916413196455</v>
      </c>
      <c r="M1006">
        <f t="shared" si="162"/>
        <v>0</v>
      </c>
      <c r="P1006" s="30">
        <f t="shared" si="163"/>
        <v>0.42201939127498594</v>
      </c>
    </row>
    <row r="1007" spans="1:16" x14ac:dyDescent="0.3">
      <c r="A1007">
        <v>1006</v>
      </c>
      <c r="B1007" s="5" t="s">
        <v>8766</v>
      </c>
      <c r="C1007" s="6">
        <v>5.8339999999999996</v>
      </c>
      <c r="D1007" s="6">
        <v>8.7100000000000007E-3</v>
      </c>
      <c r="E1007" s="10">
        <f t="shared" si="157"/>
        <v>-5.2749210372896954E-2</v>
      </c>
      <c r="F1007">
        <f t="shared" si="158"/>
        <v>0.94861788617886167</v>
      </c>
      <c r="G1007">
        <f t="shared" si="155"/>
        <v>5.8297670247364453</v>
      </c>
      <c r="H1007">
        <f t="shared" si="159"/>
        <v>5.536510665855611E-2</v>
      </c>
      <c r="I1007" t="str">
        <f t="shared" si="156"/>
        <v>2004</v>
      </c>
      <c r="J1007">
        <f t="shared" si="160"/>
        <v>2.3743955024395444</v>
      </c>
      <c r="K1007">
        <f t="shared" si="164"/>
        <v>-2.3743955024395444</v>
      </c>
      <c r="L1007">
        <f t="shared" si="161"/>
        <v>-0.4368896568468088</v>
      </c>
      <c r="M1007">
        <f t="shared" si="162"/>
        <v>0</v>
      </c>
      <c r="P1007" s="30">
        <f t="shared" si="163"/>
        <v>0.40728823165054134</v>
      </c>
    </row>
    <row r="1008" spans="1:16" x14ac:dyDescent="0.3">
      <c r="A1008">
        <v>1007</v>
      </c>
      <c r="B1008" s="5" t="s">
        <v>8764</v>
      </c>
      <c r="C1008" s="6">
        <v>6.0590000000000002</v>
      </c>
      <c r="D1008" s="6">
        <v>8.7100000000000007E-3</v>
      </c>
      <c r="E1008" s="10">
        <f t="shared" si="157"/>
        <v>3.784189851732233E-2</v>
      </c>
      <c r="F1008">
        <f t="shared" si="158"/>
        <v>1.0385670209118958</v>
      </c>
      <c r="G1008">
        <f t="shared" si="155"/>
        <v>6.0546037714909371</v>
      </c>
      <c r="H1008">
        <f t="shared" si="159"/>
        <v>5.5553303099164605E-2</v>
      </c>
      <c r="I1008" t="str">
        <f t="shared" si="156"/>
        <v>2004</v>
      </c>
      <c r="J1008">
        <f t="shared" si="160"/>
        <v>2.4743511567379892</v>
      </c>
      <c r="K1008">
        <f t="shared" si="164"/>
        <v>-2.4743511567379892</v>
      </c>
      <c r="L1008">
        <f t="shared" si="161"/>
        <v>-0.70473813938573659</v>
      </c>
      <c r="M1008">
        <f t="shared" si="162"/>
        <v>0</v>
      </c>
      <c r="P1008" s="30">
        <f t="shared" si="163"/>
        <v>0.40867268117343442</v>
      </c>
    </row>
    <row r="1009" spans="1:16" x14ac:dyDescent="0.3">
      <c r="A1009">
        <v>1008</v>
      </c>
      <c r="B1009" s="5" t="s">
        <v>8762</v>
      </c>
      <c r="C1009" s="6">
        <v>5.7270000000000003</v>
      </c>
      <c r="D1009" s="6">
        <v>8.7899999999999992E-3</v>
      </c>
      <c r="E1009" s="10">
        <f t="shared" si="157"/>
        <v>-5.6352936551131744E-2</v>
      </c>
      <c r="F1009">
        <f t="shared" si="158"/>
        <v>0.9452054794520548</v>
      </c>
      <c r="G1009">
        <f t="shared" si="155"/>
        <v>5.7228065085537461</v>
      </c>
      <c r="H1009">
        <f t="shared" si="159"/>
        <v>5.1742647198296292E-2</v>
      </c>
      <c r="I1009" t="str">
        <f t="shared" si="156"/>
        <v>2004</v>
      </c>
      <c r="J1009">
        <f t="shared" si="160"/>
        <v>2.1783287675697438</v>
      </c>
      <c r="K1009">
        <f t="shared" si="164"/>
        <v>-2.1783287675697438</v>
      </c>
      <c r="L1009">
        <f t="shared" si="161"/>
        <v>-0.37793701544005209</v>
      </c>
      <c r="M1009">
        <f t="shared" si="162"/>
        <v>0</v>
      </c>
      <c r="P1009" s="30">
        <f t="shared" si="163"/>
        <v>0.38063994725557232</v>
      </c>
    </row>
    <row r="1010" spans="1:16" x14ac:dyDescent="0.3">
      <c r="A1010">
        <v>1009</v>
      </c>
      <c r="B1010" s="5" t="s">
        <v>8761</v>
      </c>
      <c r="C1010" s="6">
        <v>5.7160000000000002</v>
      </c>
      <c r="D1010" s="6">
        <v>9.1700000000000011E-3</v>
      </c>
      <c r="E1010" s="10">
        <f t="shared" si="157"/>
        <v>-1.9225733440992607E-3</v>
      </c>
      <c r="F1010">
        <f t="shared" si="158"/>
        <v>0.99807927361620397</v>
      </c>
      <c r="G1010">
        <f t="shared" si="155"/>
        <v>5.7116336918393857</v>
      </c>
      <c r="H1010">
        <f t="shared" si="159"/>
        <v>5.1605923556026327E-2</v>
      </c>
      <c r="I1010" t="str">
        <f t="shared" si="156"/>
        <v>2004</v>
      </c>
      <c r="J1010">
        <f t="shared" si="160"/>
        <v>2.1683312163461452</v>
      </c>
      <c r="K1010">
        <f t="shared" si="164"/>
        <v>-2.1683312163461452</v>
      </c>
      <c r="L1010">
        <f t="shared" si="161"/>
        <v>-0.36676419872569177</v>
      </c>
      <c r="M1010">
        <f t="shared" si="162"/>
        <v>0</v>
      </c>
      <c r="P1010" s="30">
        <f t="shared" si="163"/>
        <v>0.37963415256202321</v>
      </c>
    </row>
    <row r="1011" spans="1:16" x14ac:dyDescent="0.3">
      <c r="A1011">
        <v>1010</v>
      </c>
      <c r="B1011" s="5" t="s">
        <v>8759</v>
      </c>
      <c r="C1011" s="6">
        <v>5.7750000000000004</v>
      </c>
      <c r="D1011" s="6">
        <v>9.0699999999999999E-3</v>
      </c>
      <c r="E1011" s="10">
        <f t="shared" si="157"/>
        <v>1.026899634023639E-2</v>
      </c>
      <c r="F1011">
        <f t="shared" si="158"/>
        <v>1.0103219034289714</v>
      </c>
      <c r="G1011">
        <f t="shared" si="155"/>
        <v>5.7706367116671053</v>
      </c>
      <c r="H1011">
        <f t="shared" si="159"/>
        <v>5.1681617747317367E-2</v>
      </c>
      <c r="I1011" t="str">
        <f t="shared" si="156"/>
        <v>2004</v>
      </c>
      <c r="J1011">
        <f t="shared" si="160"/>
        <v>2.1939440832104813</v>
      </c>
      <c r="K1011">
        <f t="shared" si="164"/>
        <v>-2.1939440832104813</v>
      </c>
      <c r="L1011">
        <f t="shared" si="161"/>
        <v>-0.51467659281402423</v>
      </c>
      <c r="M1011">
        <f t="shared" si="162"/>
        <v>0</v>
      </c>
      <c r="P1011" s="30">
        <f t="shared" si="163"/>
        <v>0.38019098980442712</v>
      </c>
    </row>
    <row r="1012" spans="1:16" x14ac:dyDescent="0.3">
      <c r="A1012">
        <v>1011</v>
      </c>
      <c r="B1012" s="5" t="s">
        <v>8757</v>
      </c>
      <c r="C1012" s="6">
        <v>5.6589999999999998</v>
      </c>
      <c r="D1012" s="6">
        <v>9.3200000000000002E-3</v>
      </c>
      <c r="E1012" s="10">
        <f t="shared" si="157"/>
        <v>-2.0291058247470524E-2</v>
      </c>
      <c r="F1012">
        <f t="shared" si="158"/>
        <v>0.97991341991341985</v>
      </c>
      <c r="G1012">
        <f t="shared" si="155"/>
        <v>5.6546065496773901</v>
      </c>
      <c r="H1012">
        <f t="shared" si="159"/>
        <v>5.1729657220548279E-2</v>
      </c>
      <c r="I1012" t="str">
        <f t="shared" si="156"/>
        <v>2004</v>
      </c>
      <c r="J1012">
        <f t="shared" si="160"/>
        <v>2.151828787123256</v>
      </c>
      <c r="K1012">
        <f t="shared" si="164"/>
        <v>-2.151828787123256</v>
      </c>
      <c r="L1012">
        <f t="shared" si="161"/>
        <v>-0.39864643082430895</v>
      </c>
      <c r="M1012">
        <f t="shared" si="162"/>
        <v>0</v>
      </c>
      <c r="P1012" s="30">
        <f t="shared" si="163"/>
        <v>0.38054438769856114</v>
      </c>
    </row>
    <row r="1013" spans="1:16" x14ac:dyDescent="0.3">
      <c r="A1013">
        <v>1012</v>
      </c>
      <c r="B1013" s="5" t="s">
        <v>8755</v>
      </c>
      <c r="C1013" s="6">
        <v>5.3970000000000002</v>
      </c>
      <c r="D1013" s="6">
        <v>9.1700000000000011E-3</v>
      </c>
      <c r="E1013" s="10">
        <f t="shared" si="157"/>
        <v>-4.7403954523880958E-2</v>
      </c>
      <c r="F1013">
        <f t="shared" si="158"/>
        <v>0.9537020675030925</v>
      </c>
      <c r="G1013">
        <f t="shared" si="155"/>
        <v>5.3928773678896365</v>
      </c>
      <c r="H1013">
        <f t="shared" si="159"/>
        <v>4.9184132157008294E-2</v>
      </c>
      <c r="I1013" t="str">
        <f t="shared" si="156"/>
        <v>2004</v>
      </c>
      <c r="J1013">
        <f t="shared" si="160"/>
        <v>1.9512426409633423</v>
      </c>
      <c r="K1013">
        <f t="shared" si="164"/>
        <v>-1.9512426409633423</v>
      </c>
      <c r="L1013">
        <f t="shared" si="161"/>
        <v>-0.13691724903655533</v>
      </c>
      <c r="M1013">
        <f t="shared" si="162"/>
        <v>0</v>
      </c>
      <c r="P1013" s="30">
        <f t="shared" si="163"/>
        <v>0.36181847052214927</v>
      </c>
    </row>
    <row r="1014" spans="1:16" x14ac:dyDescent="0.3">
      <c r="A1014">
        <v>1013</v>
      </c>
      <c r="B1014" s="5" t="s">
        <v>8753</v>
      </c>
      <c r="C1014" s="6">
        <v>5.5739999999999998</v>
      </c>
      <c r="D1014" s="6">
        <v>9.0699999999999999E-3</v>
      </c>
      <c r="E1014" s="10">
        <f t="shared" si="157"/>
        <v>3.2269685423250608E-2</v>
      </c>
      <c r="F1014">
        <f t="shared" si="158"/>
        <v>1.0327959977765424</v>
      </c>
      <c r="G1014">
        <f t="shared" si="155"/>
        <v>5.5697885767675226</v>
      </c>
      <c r="H1014">
        <f t="shared" si="159"/>
        <v>4.9469489065528352E-2</v>
      </c>
      <c r="I1014" t="str">
        <f t="shared" si="156"/>
        <v>2004</v>
      </c>
      <c r="J1014">
        <f t="shared" si="160"/>
        <v>2.0269444920817312</v>
      </c>
      <c r="K1014">
        <f t="shared" si="164"/>
        <v>-2.0269444920817312</v>
      </c>
      <c r="L1014">
        <f t="shared" si="161"/>
        <v>-0.31382845791444147</v>
      </c>
      <c r="M1014">
        <f t="shared" si="162"/>
        <v>0</v>
      </c>
      <c r="P1014" s="30">
        <f t="shared" si="163"/>
        <v>0.36391767194475572</v>
      </c>
    </row>
    <row r="1015" spans="1:16" x14ac:dyDescent="0.3">
      <c r="A1015">
        <v>1014</v>
      </c>
      <c r="B1015" s="5" t="s">
        <v>8752</v>
      </c>
      <c r="C1015" s="6">
        <v>5.6509999999999998</v>
      </c>
      <c r="D1015" s="6">
        <v>9.3200000000000002E-3</v>
      </c>
      <c r="E1015" s="10">
        <f t="shared" si="157"/>
        <v>1.3719591587949701E-2</v>
      </c>
      <c r="F1015">
        <f t="shared" si="158"/>
        <v>1.0138141370649443</v>
      </c>
      <c r="G1015">
        <f t="shared" si="155"/>
        <v>5.6466127605985035</v>
      </c>
      <c r="H1015">
        <f t="shared" si="159"/>
        <v>4.9420197705998273E-2</v>
      </c>
      <c r="I1015" t="str">
        <f t="shared" si="156"/>
        <v>2004</v>
      </c>
      <c r="J1015">
        <f t="shared" si="160"/>
        <v>2.0528546673237416</v>
      </c>
      <c r="K1015">
        <f t="shared" si="164"/>
        <v>-2.0528546673237416</v>
      </c>
      <c r="L1015">
        <f t="shared" si="161"/>
        <v>-0.39065264174542236</v>
      </c>
      <c r="M1015">
        <f t="shared" si="162"/>
        <v>0</v>
      </c>
      <c r="P1015" s="30">
        <f t="shared" si="163"/>
        <v>0.36355506466608711</v>
      </c>
    </row>
    <row r="1016" spans="1:16" x14ac:dyDescent="0.3">
      <c r="A1016">
        <v>1015</v>
      </c>
      <c r="B1016" s="5" t="s">
        <v>8750</v>
      </c>
      <c r="C1016" s="6">
        <v>5.6539999999999999</v>
      </c>
      <c r="D1016" s="6">
        <v>9.2200000000000008E-3</v>
      </c>
      <c r="E1016" s="10">
        <f t="shared" si="157"/>
        <v>5.3073862369243212E-4</v>
      </c>
      <c r="F1016">
        <f t="shared" si="158"/>
        <v>1.0005308794903558</v>
      </c>
      <c r="G1016">
        <f t="shared" si="155"/>
        <v>5.6496575117861827</v>
      </c>
      <c r="H1016">
        <f t="shared" si="159"/>
        <v>4.8809162513702278E-2</v>
      </c>
      <c r="I1016" t="str">
        <f t="shared" si="156"/>
        <v>2004</v>
      </c>
      <c r="J1016">
        <f t="shared" si="160"/>
        <v>2.0285662600382892</v>
      </c>
      <c r="K1016">
        <f t="shared" si="164"/>
        <v>-2.0285662600382892</v>
      </c>
      <c r="L1016">
        <f t="shared" si="161"/>
        <v>-0.41869998767883754</v>
      </c>
      <c r="M1016">
        <f t="shared" si="162"/>
        <v>0</v>
      </c>
      <c r="P1016" s="30">
        <f t="shared" si="163"/>
        <v>0.35906004139301223</v>
      </c>
    </row>
    <row r="1017" spans="1:16" x14ac:dyDescent="0.3">
      <c r="A1017">
        <v>1016</v>
      </c>
      <c r="B1017" s="5" t="s">
        <v>8749</v>
      </c>
      <c r="C1017" s="6">
        <v>5.4</v>
      </c>
      <c r="D1017" s="6">
        <v>9.2700000000000005E-3</v>
      </c>
      <c r="E1017" s="10">
        <f t="shared" si="157"/>
        <v>-4.5964305701169765E-2</v>
      </c>
      <c r="F1017">
        <f t="shared" si="158"/>
        <v>0.95507605235231707</v>
      </c>
      <c r="G1017">
        <f t="shared" si="155"/>
        <v>5.3958301108270605</v>
      </c>
      <c r="H1017">
        <f t="shared" si="159"/>
        <v>4.9066601287455672E-2</v>
      </c>
      <c r="I1017" t="str">
        <f t="shared" si="156"/>
        <v>2004</v>
      </c>
      <c r="J1017">
        <f t="shared" si="160"/>
        <v>1.9476457369852693</v>
      </c>
      <c r="K1017">
        <f t="shared" si="164"/>
        <v>-1.9476457369852693</v>
      </c>
      <c r="L1017">
        <f t="shared" si="161"/>
        <v>-0.20686177499481317</v>
      </c>
      <c r="M1017">
        <f t="shared" si="162"/>
        <v>0</v>
      </c>
      <c r="P1017" s="30">
        <f t="shared" si="163"/>
        <v>0.36095386566697124</v>
      </c>
    </row>
    <row r="1018" spans="1:16" x14ac:dyDescent="0.3">
      <c r="A1018">
        <v>1017</v>
      </c>
      <c r="B1018" s="5" t="s">
        <v>8747</v>
      </c>
      <c r="C1018" s="6">
        <v>5.3540000000000001</v>
      </c>
      <c r="D1018" s="6">
        <v>9.2700000000000005E-3</v>
      </c>
      <c r="E1018" s="10">
        <f t="shared" si="157"/>
        <v>-8.5550084720680073E-3</v>
      </c>
      <c r="F1018">
        <f t="shared" si="158"/>
        <v>0.99148148148148141</v>
      </c>
      <c r="G1018">
        <f t="shared" si="155"/>
        <v>5.3498656321052005</v>
      </c>
      <c r="H1018">
        <f t="shared" si="159"/>
        <v>4.902556516499397E-2</v>
      </c>
      <c r="I1018" t="str">
        <f t="shared" si="156"/>
        <v>2004</v>
      </c>
      <c r="J1018">
        <f t="shared" si="160"/>
        <v>1.9294396718360696</v>
      </c>
      <c r="K1018">
        <f t="shared" si="164"/>
        <v>-1.9294396718360696</v>
      </c>
      <c r="L1018">
        <f t="shared" si="161"/>
        <v>-0.22686740204419653</v>
      </c>
      <c r="M1018">
        <f t="shared" si="162"/>
        <v>0</v>
      </c>
      <c r="P1018" s="30">
        <f t="shared" si="163"/>
        <v>0.36065198726810355</v>
      </c>
    </row>
    <row r="1019" spans="1:16" x14ac:dyDescent="0.3">
      <c r="A1019">
        <v>1018</v>
      </c>
      <c r="B1019" s="5" t="s">
        <v>8746</v>
      </c>
      <c r="C1019" s="6">
        <v>5.3490000000000002</v>
      </c>
      <c r="D1019" s="6">
        <v>9.2700000000000005E-3</v>
      </c>
      <c r="E1019" s="10">
        <f t="shared" si="157"/>
        <v>-9.3431754904768627E-4</v>
      </c>
      <c r="F1019">
        <f t="shared" si="158"/>
        <v>0.99906611878968998</v>
      </c>
      <c r="G1019">
        <f t="shared" si="155"/>
        <v>5.344869493113694</v>
      </c>
      <c r="H1019">
        <f t="shared" si="159"/>
        <v>4.5983421605034415E-2</v>
      </c>
      <c r="I1019" t="str">
        <f t="shared" si="156"/>
        <v>2004</v>
      </c>
      <c r="J1019">
        <f t="shared" si="160"/>
        <v>1.8080236619873871</v>
      </c>
      <c r="K1019">
        <f t="shared" si="164"/>
        <v>-1.8080236619873871</v>
      </c>
      <c r="L1019">
        <f t="shared" si="161"/>
        <v>-0.27187873925295492</v>
      </c>
      <c r="M1019">
        <f t="shared" si="162"/>
        <v>0</v>
      </c>
      <c r="P1019" s="30">
        <f t="shared" si="163"/>
        <v>0.33827274254625611</v>
      </c>
    </row>
    <row r="1020" spans="1:16" x14ac:dyDescent="0.3">
      <c r="A1020">
        <v>1019</v>
      </c>
      <c r="B1020" s="5" t="s">
        <v>8744</v>
      </c>
      <c r="C1020" s="6">
        <v>5.4039999999999999</v>
      </c>
      <c r="D1020" s="6">
        <v>9.1700000000000011E-3</v>
      </c>
      <c r="E1020" s="10">
        <f t="shared" si="157"/>
        <v>1.0229792548839349E-2</v>
      </c>
      <c r="F1020">
        <f t="shared" si="158"/>
        <v>1.0102822957562161</v>
      </c>
      <c r="G1020">
        <f t="shared" si="155"/>
        <v>5.3998720207662769</v>
      </c>
      <c r="H1020">
        <f t="shared" si="159"/>
        <v>4.585138140285154E-2</v>
      </c>
      <c r="I1020" t="str">
        <f t="shared" si="156"/>
        <v>2004</v>
      </c>
      <c r="J1020">
        <f t="shared" si="160"/>
        <v>1.8213843985914286</v>
      </c>
      <c r="K1020">
        <f t="shared" si="164"/>
        <v>-1.8213843985914286</v>
      </c>
      <c r="L1020">
        <f t="shared" si="161"/>
        <v>-0.32688126690553787</v>
      </c>
      <c r="M1020">
        <f t="shared" si="162"/>
        <v>0</v>
      </c>
      <c r="P1020" s="30">
        <f t="shared" si="163"/>
        <v>0.33730140114190382</v>
      </c>
    </row>
    <row r="1021" spans="1:16" x14ac:dyDescent="0.3">
      <c r="A1021">
        <v>1020</v>
      </c>
      <c r="B1021" s="5" t="s">
        <v>8743</v>
      </c>
      <c r="C1021" s="6">
        <v>5.26</v>
      </c>
      <c r="D1021" s="6">
        <v>9.2200000000000008E-3</v>
      </c>
      <c r="E1021" s="10">
        <f t="shared" si="157"/>
        <v>-2.7008393348333996E-2</v>
      </c>
      <c r="F1021">
        <f t="shared" si="158"/>
        <v>0.97335307179866759</v>
      </c>
      <c r="G1021">
        <f t="shared" si="155"/>
        <v>5.2559601188530811</v>
      </c>
      <c r="H1021">
        <f t="shared" si="159"/>
        <v>4.5327906639780952E-2</v>
      </c>
      <c r="I1021" t="str">
        <f t="shared" si="156"/>
        <v>2004</v>
      </c>
      <c r="J1021">
        <f t="shared" si="160"/>
        <v>1.7526025715612823</v>
      </c>
      <c r="K1021">
        <f t="shared" si="164"/>
        <v>-1.7526025715612823</v>
      </c>
      <c r="L1021">
        <f t="shared" si="161"/>
        <v>-0.18296936499234207</v>
      </c>
      <c r="M1021">
        <f t="shared" si="162"/>
        <v>0</v>
      </c>
      <c r="P1021" s="30">
        <f t="shared" si="163"/>
        <v>0.33345050798135106</v>
      </c>
    </row>
    <row r="1022" spans="1:16" x14ac:dyDescent="0.3">
      <c r="A1022">
        <v>1021</v>
      </c>
      <c r="B1022" s="5" t="s">
        <v>8742</v>
      </c>
      <c r="C1022" s="6">
        <v>5.4509999999999996</v>
      </c>
      <c r="D1022" s="6">
        <v>9.1700000000000011E-3</v>
      </c>
      <c r="E1022" s="10">
        <f t="shared" si="157"/>
        <v>3.5668051332525347E-2</v>
      </c>
      <c r="F1022">
        <f t="shared" si="158"/>
        <v>1.0363117870722434</v>
      </c>
      <c r="G1022">
        <f t="shared" si="155"/>
        <v>5.44683611865229</v>
      </c>
      <c r="H1022">
        <f t="shared" si="159"/>
        <v>4.5589790258174445E-2</v>
      </c>
      <c r="I1022" t="str">
        <f t="shared" si="156"/>
        <v>2004</v>
      </c>
      <c r="J1022">
        <f t="shared" si="160"/>
        <v>1.8267437222190144</v>
      </c>
      <c r="K1022">
        <f t="shared" si="164"/>
        <v>-1.8267437222190144</v>
      </c>
      <c r="L1022">
        <f t="shared" si="161"/>
        <v>-0.37384536479155095</v>
      </c>
      <c r="M1022">
        <f t="shared" si="162"/>
        <v>0</v>
      </c>
      <c r="P1022" s="30">
        <f t="shared" si="163"/>
        <v>0.33537703033940469</v>
      </c>
    </row>
    <row r="1023" spans="1:16" x14ac:dyDescent="0.3">
      <c r="A1023">
        <v>1022</v>
      </c>
      <c r="B1023" s="5" t="s">
        <v>8740</v>
      </c>
      <c r="C1023" s="6">
        <v>5.5359999999999996</v>
      </c>
      <c r="D1023" s="6">
        <v>9.1700000000000011E-3</v>
      </c>
      <c r="E1023" s="10">
        <f t="shared" si="157"/>
        <v>1.5473140233224592E-2</v>
      </c>
      <c r="F1023">
        <f t="shared" si="158"/>
        <v>1.0155934690882407</v>
      </c>
      <c r="G1023">
        <f t="shared" si="155"/>
        <v>5.5317711892972072</v>
      </c>
      <c r="H1023">
        <f t="shared" si="159"/>
        <v>4.354232895845718E-2</v>
      </c>
      <c r="I1023" t="str">
        <f t="shared" si="156"/>
        <v>2004</v>
      </c>
      <c r="J1023">
        <f t="shared" si="160"/>
        <v>1.771909690565334</v>
      </c>
      <c r="K1023">
        <f t="shared" si="164"/>
        <v>-1.771909690565334</v>
      </c>
      <c r="L1023">
        <f t="shared" si="161"/>
        <v>-0.45878043543646818</v>
      </c>
      <c r="M1023">
        <f t="shared" si="162"/>
        <v>0</v>
      </c>
      <c r="P1023" s="30">
        <f t="shared" si="163"/>
        <v>0.32031507268297715</v>
      </c>
    </row>
    <row r="1024" spans="1:16" x14ac:dyDescent="0.3">
      <c r="A1024">
        <v>1023</v>
      </c>
      <c r="B1024" s="5" t="s">
        <v>8738</v>
      </c>
      <c r="C1024" s="6">
        <v>5.5359999999999996</v>
      </c>
      <c r="D1024" s="6">
        <v>9.1700000000000011E-3</v>
      </c>
      <c r="E1024" s="10">
        <f t="shared" si="157"/>
        <v>0</v>
      </c>
      <c r="F1024">
        <f t="shared" si="158"/>
        <v>1</v>
      </c>
      <c r="G1024">
        <f t="shared" si="155"/>
        <v>5.5317711892972072</v>
      </c>
      <c r="H1024">
        <f t="shared" si="159"/>
        <v>4.2126183980971017E-2</v>
      </c>
      <c r="I1024" t="str">
        <f t="shared" si="156"/>
        <v>2004</v>
      </c>
      <c r="J1024">
        <f t="shared" si="160"/>
        <v>1.714281146826959</v>
      </c>
      <c r="K1024">
        <f t="shared" si="164"/>
        <v>-1.714281146826959</v>
      </c>
      <c r="L1024">
        <f t="shared" si="161"/>
        <v>-0.45878043543646818</v>
      </c>
      <c r="M1024">
        <f t="shared" si="162"/>
        <v>0</v>
      </c>
      <c r="P1024" s="30">
        <f t="shared" si="163"/>
        <v>0.30989733453612939</v>
      </c>
    </row>
    <row r="1025" spans="1:16" x14ac:dyDescent="0.3">
      <c r="A1025">
        <v>1024</v>
      </c>
      <c r="B1025" s="5" t="s">
        <v>8736</v>
      </c>
      <c r="C1025" s="6">
        <v>5.319</v>
      </c>
      <c r="D1025" s="6">
        <v>9.2700000000000005E-3</v>
      </c>
      <c r="E1025" s="10">
        <f t="shared" si="157"/>
        <v>-3.99869025551879E-2</v>
      </c>
      <c r="F1025">
        <f t="shared" si="158"/>
        <v>0.96080202312138729</v>
      </c>
      <c r="G1025">
        <f t="shared" si="155"/>
        <v>5.3148926591646548</v>
      </c>
      <c r="H1025">
        <f t="shared" si="159"/>
        <v>3.7953971933217819E-2</v>
      </c>
      <c r="I1025" t="str">
        <f t="shared" si="156"/>
        <v>2004</v>
      </c>
      <c r="J1025">
        <f t="shared" si="160"/>
        <v>1.4839437897127077</v>
      </c>
      <c r="K1025">
        <f t="shared" si="164"/>
        <v>-1.4839437897127077</v>
      </c>
      <c r="L1025">
        <f t="shared" si="161"/>
        <v>-0.24190190530391575</v>
      </c>
      <c r="M1025">
        <f t="shared" si="162"/>
        <v>0</v>
      </c>
      <c r="P1025" s="30">
        <f t="shared" si="163"/>
        <v>0.27920484662167006</v>
      </c>
    </row>
    <row r="1026" spans="1:16" x14ac:dyDescent="0.3">
      <c r="A1026">
        <v>1025</v>
      </c>
      <c r="B1026" s="5" t="s">
        <v>8734</v>
      </c>
      <c r="C1026" s="6">
        <v>5.2350000000000003</v>
      </c>
      <c r="D1026" s="6">
        <v>9.2700000000000005E-3</v>
      </c>
      <c r="E1026" s="10">
        <f t="shared" si="157"/>
        <v>-1.5918471437680236E-2</v>
      </c>
      <c r="F1026">
        <f t="shared" si="158"/>
        <v>0.98420755781161884</v>
      </c>
      <c r="G1026">
        <f t="shared" si="155"/>
        <v>5.2309575241073452</v>
      </c>
      <c r="H1026">
        <f t="shared" si="159"/>
        <v>3.7006976203706847E-2</v>
      </c>
      <c r="I1026" t="str">
        <f t="shared" si="156"/>
        <v>2004</v>
      </c>
      <c r="J1026">
        <f t="shared" si="160"/>
        <v>1.4240673031472868</v>
      </c>
      <c r="K1026">
        <f t="shared" si="164"/>
        <v>-1.4240673031472868</v>
      </c>
      <c r="L1026">
        <f t="shared" si="161"/>
        <v>-0.1579667702466061</v>
      </c>
      <c r="M1026">
        <f t="shared" si="162"/>
        <v>0</v>
      </c>
      <c r="P1026" s="30">
        <f t="shared" si="163"/>
        <v>0.27223836106187876</v>
      </c>
    </row>
    <row r="1027" spans="1:16" x14ac:dyDescent="0.3">
      <c r="A1027">
        <v>1026</v>
      </c>
      <c r="B1027" s="5" t="s">
        <v>8732</v>
      </c>
      <c r="C1027" s="6">
        <v>5.1929999999999996</v>
      </c>
      <c r="D1027" s="6">
        <v>9.3200000000000002E-3</v>
      </c>
      <c r="E1027" s="10">
        <f t="shared" si="157"/>
        <v>-8.0552794603184034E-3</v>
      </c>
      <c r="F1027">
        <f t="shared" si="158"/>
        <v>0.99197707736389673</v>
      </c>
      <c r="G1027">
        <f t="shared" ref="G1027:G1090" si="165">C1027*EXP(-1/12*D1027)</f>
        <v>5.1889683358322474</v>
      </c>
      <c r="H1027">
        <f t="shared" si="159"/>
        <v>3.683053852611344E-2</v>
      </c>
      <c r="I1027" t="str">
        <f t="shared" ref="I1027:I1090" si="166">MID(B1027,7,4)</f>
        <v>2004</v>
      </c>
      <c r="J1027">
        <f t="shared" si="160"/>
        <v>1.4059012280012246</v>
      </c>
      <c r="K1027">
        <f t="shared" si="164"/>
        <v>-1.4059012280012246</v>
      </c>
      <c r="L1027">
        <f t="shared" si="161"/>
        <v>-0.11597758197150831</v>
      </c>
      <c r="M1027">
        <f t="shared" si="162"/>
        <v>0</v>
      </c>
      <c r="P1027" s="30">
        <f t="shared" si="163"/>
        <v>0.27094041377990702</v>
      </c>
    </row>
    <row r="1028" spans="1:16" x14ac:dyDescent="0.3">
      <c r="A1028">
        <v>1027</v>
      </c>
      <c r="B1028" s="5" t="s">
        <v>8730</v>
      </c>
      <c r="C1028" s="6">
        <v>5.1269999999999998</v>
      </c>
      <c r="D1028" s="6">
        <v>9.3699999999999999E-3</v>
      </c>
      <c r="E1028" s="10">
        <f t="shared" ref="E1028:E1091" si="167">LN(C1028/C1027)</f>
        <v>-1.279087206061833E-2</v>
      </c>
      <c r="F1028">
        <f t="shared" ref="F1028:F1091" si="168">C1028/C1027</f>
        <v>0.98729058347775855</v>
      </c>
      <c r="G1028">
        <f t="shared" si="165"/>
        <v>5.122998230061004</v>
      </c>
      <c r="H1028">
        <f t="shared" si="159"/>
        <v>3.6037825870776537E-2</v>
      </c>
      <c r="I1028" t="str">
        <f t="shared" si="166"/>
        <v>2004</v>
      </c>
      <c r="J1028">
        <f t="shared" si="160"/>
        <v>1.3581524112982195</v>
      </c>
      <c r="K1028">
        <f t="shared" si="164"/>
        <v>-1.3581524112982195</v>
      </c>
      <c r="L1028">
        <f t="shared" si="161"/>
        <v>-5.0007476200264911E-2</v>
      </c>
      <c r="M1028">
        <f t="shared" si="162"/>
        <v>0</v>
      </c>
      <c r="P1028" s="30">
        <f t="shared" si="163"/>
        <v>0.26510889723302655</v>
      </c>
    </row>
    <row r="1029" spans="1:16" x14ac:dyDescent="0.3">
      <c r="A1029">
        <v>1028</v>
      </c>
      <c r="B1029" s="5" t="s">
        <v>8728</v>
      </c>
      <c r="C1029" s="6">
        <v>5.077</v>
      </c>
      <c r="D1029" s="6">
        <v>9.4799999999999988E-3</v>
      </c>
      <c r="E1029" s="10">
        <f t="shared" si="167"/>
        <v>-9.8001568363062265E-3</v>
      </c>
      <c r="F1029">
        <f t="shared" si="168"/>
        <v>0.99024770821142971</v>
      </c>
      <c r="G1029">
        <f t="shared" si="165"/>
        <v>5.0729907538607391</v>
      </c>
      <c r="H1029">
        <f t="shared" si="159"/>
        <v>3.5331202012092125E-2</v>
      </c>
      <c r="I1029" t="str">
        <f t="shared" si="166"/>
        <v>2004</v>
      </c>
      <c r="J1029">
        <f t="shared" si="160"/>
        <v>1.3185245011812736</v>
      </c>
      <c r="K1029">
        <f t="shared" si="164"/>
        <v>-1.3185245011812736</v>
      </c>
      <c r="L1029">
        <f t="shared" si="161"/>
        <v>7.2920911430378155E-2</v>
      </c>
      <c r="M1029">
        <f t="shared" si="162"/>
        <v>0</v>
      </c>
      <c r="P1029" s="30">
        <f t="shared" si="163"/>
        <v>0.25991068487121255</v>
      </c>
    </row>
    <row r="1030" spans="1:16" x14ac:dyDescent="0.3">
      <c r="A1030">
        <v>1029</v>
      </c>
      <c r="B1030" s="5" t="s">
        <v>8726</v>
      </c>
      <c r="C1030" s="6">
        <v>5.15</v>
      </c>
      <c r="D1030" s="6">
        <v>9.5300000000000003E-3</v>
      </c>
      <c r="E1030" s="10">
        <f t="shared" si="167"/>
        <v>1.4276178710387477E-2</v>
      </c>
      <c r="F1030">
        <f t="shared" si="168"/>
        <v>1.0143785700216663</v>
      </c>
      <c r="G1030">
        <f t="shared" si="165"/>
        <v>5.1459116652911172</v>
      </c>
      <c r="H1030">
        <f t="shared" si="159"/>
        <v>3.4704172377419129E-2</v>
      </c>
      <c r="I1030" t="str">
        <f t="shared" si="166"/>
        <v>2004</v>
      </c>
      <c r="J1030">
        <f t="shared" si="160"/>
        <v>1.3137409562119633</v>
      </c>
      <c r="K1030">
        <f t="shared" si="164"/>
        <v>-1.3137409562119633</v>
      </c>
      <c r="L1030">
        <f t="shared" si="161"/>
        <v>0.22479900542730036</v>
      </c>
      <c r="M1030">
        <f t="shared" si="162"/>
        <v>0</v>
      </c>
      <c r="P1030" s="30">
        <f t="shared" si="163"/>
        <v>0.25529799997793817</v>
      </c>
    </row>
    <row r="1031" spans="1:16" x14ac:dyDescent="0.3">
      <c r="A1031">
        <v>1030</v>
      </c>
      <c r="B1031" s="5" t="s">
        <v>8724</v>
      </c>
      <c r="C1031" s="6">
        <v>5.391</v>
      </c>
      <c r="D1031" s="6">
        <v>9.4999999999999998E-3</v>
      </c>
      <c r="E1031" s="10">
        <f t="shared" si="167"/>
        <v>4.5734181793886809E-2</v>
      </c>
      <c r="F1031">
        <f t="shared" si="168"/>
        <v>1.0467961165048543</v>
      </c>
      <c r="G1031">
        <f t="shared" si="165"/>
        <v>5.3867338139214702</v>
      </c>
      <c r="H1031">
        <f t="shared" si="159"/>
        <v>3.2984788992051754E-2</v>
      </c>
      <c r="I1031" t="str">
        <f t="shared" si="166"/>
        <v>2004</v>
      </c>
      <c r="J1031">
        <f t="shared" si="160"/>
        <v>1.3070883572397651</v>
      </c>
      <c r="K1031">
        <f t="shared" si="164"/>
        <v>-1.3070883572397651</v>
      </c>
      <c r="L1031">
        <f t="shared" si="161"/>
        <v>-1.6023143203052648E-2</v>
      </c>
      <c r="M1031">
        <f t="shared" si="162"/>
        <v>0</v>
      </c>
      <c r="P1031" s="30">
        <f t="shared" si="163"/>
        <v>0.24264951682998093</v>
      </c>
    </row>
    <row r="1032" spans="1:16" x14ac:dyDescent="0.3">
      <c r="A1032">
        <v>1031</v>
      </c>
      <c r="B1032" s="5" t="s">
        <v>8722</v>
      </c>
      <c r="C1032" s="6">
        <v>5.4160000000000004</v>
      </c>
      <c r="D1032" s="6">
        <v>9.4799999999999988E-3</v>
      </c>
      <c r="E1032" s="10">
        <f t="shared" si="167"/>
        <v>4.6266391404421962E-3</v>
      </c>
      <c r="F1032">
        <f t="shared" si="168"/>
        <v>1.0046373585605639</v>
      </c>
      <c r="G1032">
        <f t="shared" si="165"/>
        <v>5.4117230496178381</v>
      </c>
      <c r="H1032">
        <f t="shared" si="159"/>
        <v>3.292694515870917E-2</v>
      </c>
      <c r="I1032" t="str">
        <f t="shared" si="166"/>
        <v>2004</v>
      </c>
      <c r="J1032">
        <f t="shared" si="160"/>
        <v>1.3108491719180164</v>
      </c>
      <c r="K1032">
        <f t="shared" si="164"/>
        <v>-1.3108491719180164</v>
      </c>
      <c r="L1032">
        <f t="shared" si="161"/>
        <v>-4.1012378899420554E-2</v>
      </c>
      <c r="M1032">
        <f t="shared" si="162"/>
        <v>0</v>
      </c>
      <c r="P1032" s="30">
        <f t="shared" si="163"/>
        <v>0.24222399407718864</v>
      </c>
    </row>
    <row r="1033" spans="1:16" x14ac:dyDescent="0.3">
      <c r="A1033">
        <v>1032</v>
      </c>
      <c r="B1033" s="5" t="s">
        <v>8720</v>
      </c>
      <c r="C1033" s="6">
        <v>5.55</v>
      </c>
      <c r="D1033" s="6">
        <v>9.4799999999999988E-3</v>
      </c>
      <c r="E1033" s="10">
        <f t="shared" si="167"/>
        <v>2.4440392148369173E-2</v>
      </c>
      <c r="F1033">
        <f t="shared" si="168"/>
        <v>1.0247415066469718</v>
      </c>
      <c r="G1033">
        <f t="shared" si="165"/>
        <v>5.5456172314215291</v>
      </c>
      <c r="H1033">
        <f t="shared" si="159"/>
        <v>2.9356274885002441E-2</v>
      </c>
      <c r="I1033" t="str">
        <f t="shared" si="166"/>
        <v>2004</v>
      </c>
      <c r="J1033">
        <f t="shared" si="160"/>
        <v>1.1976131523510074</v>
      </c>
      <c r="K1033">
        <f t="shared" si="164"/>
        <v>-1.1976131523510074</v>
      </c>
      <c r="L1033">
        <f t="shared" si="161"/>
        <v>-0.1749065607031115</v>
      </c>
      <c r="M1033">
        <f t="shared" si="162"/>
        <v>0</v>
      </c>
      <c r="P1033" s="30">
        <f t="shared" si="163"/>
        <v>0.21595669199188827</v>
      </c>
    </row>
    <row r="1034" spans="1:16" x14ac:dyDescent="0.3">
      <c r="A1034">
        <v>1033</v>
      </c>
      <c r="B1034" s="5" t="s">
        <v>8718</v>
      </c>
      <c r="C1034" s="6">
        <v>5.5650000000000004</v>
      </c>
      <c r="D1034" s="6">
        <v>9.6299999999999997E-3</v>
      </c>
      <c r="E1034" s="10">
        <f t="shared" si="167"/>
        <v>2.6990569691652047E-3</v>
      </c>
      <c r="F1034">
        <f t="shared" si="168"/>
        <v>1.0027027027027029</v>
      </c>
      <c r="G1034">
        <f t="shared" si="165"/>
        <v>5.5605358789681416</v>
      </c>
      <c r="H1034">
        <f t="shared" si="159"/>
        <v>2.9176591998176099E-2</v>
      </c>
      <c r="I1034" t="str">
        <f t="shared" si="166"/>
        <v>2004</v>
      </c>
      <c r="J1034">
        <f t="shared" si="160"/>
        <v>1.1934849045849765</v>
      </c>
      <c r="K1034">
        <f t="shared" si="164"/>
        <v>-1.1934849045849765</v>
      </c>
      <c r="L1034">
        <f t="shared" si="161"/>
        <v>-0.18982520824972404</v>
      </c>
      <c r="M1034">
        <f t="shared" si="162"/>
        <v>0</v>
      </c>
      <c r="P1034" s="30">
        <f t="shared" si="163"/>
        <v>0.21463487163155384</v>
      </c>
    </row>
    <row r="1035" spans="1:16" x14ac:dyDescent="0.3">
      <c r="A1035">
        <v>1034</v>
      </c>
      <c r="B1035" s="5" t="s">
        <v>8716</v>
      </c>
      <c r="C1035" s="6">
        <v>5.375</v>
      </c>
      <c r="D1035" s="6">
        <v>9.58E-3</v>
      </c>
      <c r="E1035" s="10">
        <f t="shared" si="167"/>
        <v>-3.4738410713781698E-2</v>
      </c>
      <c r="F1035">
        <f t="shared" si="168"/>
        <v>0.9658580413297394</v>
      </c>
      <c r="G1035">
        <f t="shared" si="165"/>
        <v>5.3707106707184176</v>
      </c>
      <c r="H1035">
        <f t="shared" si="159"/>
        <v>2.7489189170127212E-2</v>
      </c>
      <c r="I1035" t="str">
        <f t="shared" si="166"/>
        <v>2004</v>
      </c>
      <c r="J1035">
        <f t="shared" si="160"/>
        <v>1.0860739759972671</v>
      </c>
      <c r="K1035">
        <f t="shared" si="164"/>
        <v>-1.0860739759972671</v>
      </c>
      <c r="L1035">
        <f t="shared" si="161"/>
        <v>1.8030541724160187E-2</v>
      </c>
      <c r="M1035">
        <f t="shared" si="162"/>
        <v>0</v>
      </c>
      <c r="P1035" s="30">
        <f t="shared" si="163"/>
        <v>0.20222165046399482</v>
      </c>
    </row>
    <row r="1036" spans="1:16" x14ac:dyDescent="0.3">
      <c r="A1036">
        <v>1035</v>
      </c>
      <c r="B1036" s="5" t="s">
        <v>8714</v>
      </c>
      <c r="C1036" s="6">
        <v>5.4569999999999999</v>
      </c>
      <c r="D1036" s="6">
        <v>9.58E-3</v>
      </c>
      <c r="E1036" s="10">
        <f t="shared" si="167"/>
        <v>1.5140614190368431E-2</v>
      </c>
      <c r="F1036">
        <f t="shared" si="168"/>
        <v>1.0152558139534884</v>
      </c>
      <c r="G1036">
        <f t="shared" si="165"/>
        <v>5.4526452335089122</v>
      </c>
      <c r="H1036">
        <f t="shared" si="159"/>
        <v>2.7529547252153445E-2</v>
      </c>
      <c r="I1036" t="str">
        <f t="shared" si="166"/>
        <v>2004</v>
      </c>
      <c r="J1036">
        <f t="shared" si="160"/>
        <v>1.1042617568543318</v>
      </c>
      <c r="K1036">
        <f t="shared" si="164"/>
        <v>-1.1042617568543318</v>
      </c>
      <c r="L1036">
        <f t="shared" si="161"/>
        <v>-0.82524058046844662</v>
      </c>
      <c r="M1036">
        <f t="shared" si="162"/>
        <v>0</v>
      </c>
      <c r="P1036" s="30">
        <f t="shared" si="163"/>
        <v>0.20251854092178156</v>
      </c>
    </row>
    <row r="1037" spans="1:16" x14ac:dyDescent="0.3">
      <c r="A1037">
        <v>1036</v>
      </c>
      <c r="B1037" s="5" t="s">
        <v>8713</v>
      </c>
      <c r="C1037" s="6">
        <v>5.4429999999999996</v>
      </c>
      <c r="D1037" s="6">
        <v>9.4799999999999988E-3</v>
      </c>
      <c r="E1037" s="10">
        <f t="shared" si="167"/>
        <v>-2.568808752031985E-3</v>
      </c>
      <c r="F1037">
        <f t="shared" si="168"/>
        <v>0.99743448781381705</v>
      </c>
      <c r="G1037">
        <f t="shared" si="165"/>
        <v>5.4387017280409697</v>
      </c>
      <c r="H1037">
        <f t="shared" si="159"/>
        <v>2.5943263355860287E-2</v>
      </c>
      <c r="I1037" t="str">
        <f t="shared" si="166"/>
        <v>2004</v>
      </c>
      <c r="J1037">
        <f t="shared" si="160"/>
        <v>1.0379718288200364</v>
      </c>
      <c r="K1037">
        <f t="shared" si="164"/>
        <v>-1.0379718288200364</v>
      </c>
      <c r="L1037">
        <f t="shared" si="161"/>
        <v>-0.81129707500050419</v>
      </c>
      <c r="M1037">
        <f t="shared" si="162"/>
        <v>0</v>
      </c>
      <c r="P1037" s="30">
        <f t="shared" si="163"/>
        <v>0.19084919172317172</v>
      </c>
    </row>
    <row r="1038" spans="1:16" x14ac:dyDescent="0.3">
      <c r="A1038">
        <v>1037</v>
      </c>
      <c r="B1038" s="5" t="s">
        <v>8711</v>
      </c>
      <c r="C1038" s="6">
        <v>5.3929999999999998</v>
      </c>
      <c r="D1038" s="6">
        <v>9.4799999999999988E-3</v>
      </c>
      <c r="E1038" s="10">
        <f t="shared" si="167"/>
        <v>-9.2285630969729457E-3</v>
      </c>
      <c r="F1038">
        <f t="shared" si="168"/>
        <v>0.99081388939922843</v>
      </c>
      <c r="G1038">
        <f t="shared" si="165"/>
        <v>5.3887412124425778</v>
      </c>
      <c r="H1038">
        <f t="shared" si="159"/>
        <v>2.4830559795595366E-2</v>
      </c>
      <c r="I1038" t="str">
        <f t="shared" si="166"/>
        <v>2004</v>
      </c>
      <c r="J1038">
        <f t="shared" si="160"/>
        <v>0.98432736507935248</v>
      </c>
      <c r="K1038">
        <f t="shared" si="164"/>
        <v>-0.98432736507935248</v>
      </c>
      <c r="L1038">
        <f t="shared" si="161"/>
        <v>-0.7613365594021122</v>
      </c>
      <c r="M1038">
        <f t="shared" si="162"/>
        <v>0</v>
      </c>
      <c r="P1038" s="30">
        <f t="shared" si="163"/>
        <v>0.18266369199666618</v>
      </c>
    </row>
    <row r="1039" spans="1:16" x14ac:dyDescent="0.3">
      <c r="A1039">
        <v>1038</v>
      </c>
      <c r="B1039" s="5" t="s">
        <v>8709</v>
      </c>
      <c r="C1039" s="6">
        <v>5.4379999999999997</v>
      </c>
      <c r="D1039" s="6">
        <v>9.4799999999999988E-3</v>
      </c>
      <c r="E1039" s="10">
        <f t="shared" si="167"/>
        <v>8.3095298551889643E-3</v>
      </c>
      <c r="F1039">
        <f t="shared" si="168"/>
        <v>1.0083441498238457</v>
      </c>
      <c r="G1039">
        <f t="shared" si="165"/>
        <v>5.4337056764811305</v>
      </c>
      <c r="H1039">
        <f t="shared" si="159"/>
        <v>2.2845908515654684E-2</v>
      </c>
      <c r="I1039" t="str">
        <f t="shared" si="166"/>
        <v>2004</v>
      </c>
      <c r="J1039">
        <f t="shared" si="160"/>
        <v>0.91320917179492533</v>
      </c>
      <c r="K1039">
        <f t="shared" si="164"/>
        <v>-0.91320917179492533</v>
      </c>
      <c r="L1039">
        <f t="shared" si="161"/>
        <v>-0.8063010234406649</v>
      </c>
      <c r="M1039">
        <f t="shared" si="162"/>
        <v>0</v>
      </c>
      <c r="P1039" s="30">
        <f t="shared" si="163"/>
        <v>0.16806379037929781</v>
      </c>
    </row>
    <row r="1040" spans="1:16" x14ac:dyDescent="0.3">
      <c r="A1040">
        <v>1039</v>
      </c>
      <c r="B1040" s="5" t="s">
        <v>8707</v>
      </c>
      <c r="C1040" s="6">
        <v>5.3970000000000002</v>
      </c>
      <c r="D1040" s="6">
        <v>9.4799999999999988E-3</v>
      </c>
      <c r="E1040" s="10">
        <f t="shared" si="167"/>
        <v>-7.5681025737731125E-3</v>
      </c>
      <c r="F1040">
        <f t="shared" si="168"/>
        <v>0.99246046340566396</v>
      </c>
      <c r="G1040">
        <f t="shared" si="165"/>
        <v>5.392738053690449</v>
      </c>
      <c r="H1040">
        <f t="shared" si="159"/>
        <v>2.2870821253359382E-2</v>
      </c>
      <c r="I1040" t="str">
        <f t="shared" si="166"/>
        <v>2004</v>
      </c>
      <c r="J1040">
        <f t="shared" si="160"/>
        <v>0.90731231536283241</v>
      </c>
      <c r="K1040">
        <f t="shared" si="164"/>
        <v>-0.90731231536283241</v>
      </c>
      <c r="L1040">
        <f t="shared" si="161"/>
        <v>-0.76533340064998345</v>
      </c>
      <c r="M1040">
        <f t="shared" si="162"/>
        <v>0</v>
      </c>
      <c r="P1040" s="30">
        <f t="shared" si="163"/>
        <v>0.16824705860540087</v>
      </c>
    </row>
    <row r="1041" spans="1:16" x14ac:dyDescent="0.3">
      <c r="A1041">
        <v>1040</v>
      </c>
      <c r="B1041" s="5" t="s">
        <v>8705</v>
      </c>
      <c r="C1041" s="6">
        <v>5.6429999999999998</v>
      </c>
      <c r="D1041" s="6">
        <v>9.4799999999999988E-3</v>
      </c>
      <c r="E1041" s="10">
        <f t="shared" si="167"/>
        <v>4.4572595350497131E-2</v>
      </c>
      <c r="F1041">
        <f t="shared" si="168"/>
        <v>1.045580878265703</v>
      </c>
      <c r="G1041">
        <f t="shared" si="165"/>
        <v>5.6385437904345377</v>
      </c>
      <c r="H1041">
        <f t="shared" si="159"/>
        <v>2.4312992710907876E-2</v>
      </c>
      <c r="I1041" t="str">
        <f t="shared" si="166"/>
        <v>2004</v>
      </c>
      <c r="J1041">
        <f t="shared" si="160"/>
        <v>1.0084888436022847</v>
      </c>
      <c r="K1041">
        <f t="shared" si="164"/>
        <v>-1.0084888436022847</v>
      </c>
      <c r="L1041">
        <f t="shared" si="161"/>
        <v>-1.0111391373940721</v>
      </c>
      <c r="M1041">
        <f t="shared" si="162"/>
        <v>1</v>
      </c>
      <c r="P1041" s="30">
        <f t="shared" si="163"/>
        <v>0.17885625811989392</v>
      </c>
    </row>
    <row r="1042" spans="1:16" x14ac:dyDescent="0.3">
      <c r="A1042">
        <v>1041</v>
      </c>
      <c r="B1042" s="5" t="s">
        <v>8703</v>
      </c>
      <c r="C1042" s="6">
        <v>5.5960000000000001</v>
      </c>
      <c r="D1042" s="6">
        <v>9.4799999999999988E-3</v>
      </c>
      <c r="E1042" s="10">
        <f t="shared" si="167"/>
        <v>-8.3637821837681866E-3</v>
      </c>
      <c r="F1042">
        <f t="shared" si="168"/>
        <v>0.99167109693425493</v>
      </c>
      <c r="G1042">
        <f t="shared" si="165"/>
        <v>5.5915809057720498</v>
      </c>
      <c r="H1042">
        <f t="shared" si="159"/>
        <v>2.4079177199197568E-2</v>
      </c>
      <c r="I1042" t="str">
        <f t="shared" si="166"/>
        <v>2004</v>
      </c>
      <c r="J1042">
        <f t="shared" si="160"/>
        <v>0.99047148402821095</v>
      </c>
      <c r="K1042">
        <f t="shared" si="164"/>
        <v>-0.99047148402821095</v>
      </c>
      <c r="L1042">
        <f t="shared" si="161"/>
        <v>-0.96417625273158425</v>
      </c>
      <c r="M1042">
        <f t="shared" si="162"/>
        <v>0</v>
      </c>
      <c r="P1042" s="30">
        <f t="shared" si="163"/>
        <v>0.17713621616487243</v>
      </c>
    </row>
    <row r="1043" spans="1:16" x14ac:dyDescent="0.3">
      <c r="A1043">
        <v>1042</v>
      </c>
      <c r="B1043" s="5" t="s">
        <v>8701</v>
      </c>
      <c r="C1043" s="6">
        <v>5.718</v>
      </c>
      <c r="D1043" s="6">
        <v>9.4799999999999988E-3</v>
      </c>
      <c r="E1043" s="10">
        <f t="shared" si="167"/>
        <v>2.1567037096885303E-2</v>
      </c>
      <c r="F1043">
        <f t="shared" si="168"/>
        <v>1.0218012866333095</v>
      </c>
      <c r="G1043">
        <f t="shared" si="165"/>
        <v>5.7134845638321261</v>
      </c>
      <c r="H1043">
        <f t="shared" si="159"/>
        <v>2.2686246827402202E-2</v>
      </c>
      <c r="I1043" t="str">
        <f t="shared" si="166"/>
        <v>2004</v>
      </c>
      <c r="J1043">
        <f t="shared" si="160"/>
        <v>0.95351917713956813</v>
      </c>
      <c r="K1043">
        <f t="shared" si="164"/>
        <v>-0.95351917713956813</v>
      </c>
      <c r="L1043">
        <f t="shared" si="161"/>
        <v>-1.0860799107916606</v>
      </c>
      <c r="M1043">
        <f t="shared" si="162"/>
        <v>1</v>
      </c>
      <c r="P1043" s="30">
        <f t="shared" si="163"/>
        <v>0.1668892540947074</v>
      </c>
    </row>
    <row r="1044" spans="1:16" x14ac:dyDescent="0.3">
      <c r="A1044">
        <v>1043</v>
      </c>
      <c r="B1044" s="5" t="s">
        <v>8699</v>
      </c>
      <c r="C1044" s="6">
        <v>5.6879999999999997</v>
      </c>
      <c r="D1044" s="6">
        <v>9.5300000000000003E-3</v>
      </c>
      <c r="E1044" s="10">
        <f t="shared" si="167"/>
        <v>-5.2604013991803889E-3</v>
      </c>
      <c r="F1044">
        <f t="shared" si="168"/>
        <v>0.99475341028331576</v>
      </c>
      <c r="G1044">
        <f t="shared" si="165"/>
        <v>5.683484573238033</v>
      </c>
      <c r="H1044">
        <f t="shared" si="159"/>
        <v>2.1979028051375357E-2</v>
      </c>
      <c r="I1044" t="str">
        <f t="shared" si="166"/>
        <v>2004</v>
      </c>
      <c r="J1044">
        <f t="shared" si="160"/>
        <v>0.91894366781193082</v>
      </c>
      <c r="K1044">
        <f t="shared" si="164"/>
        <v>-0.91894366781193082</v>
      </c>
      <c r="L1044">
        <f t="shared" si="161"/>
        <v>-1.0560799201975675</v>
      </c>
      <c r="M1044">
        <f t="shared" si="162"/>
        <v>1</v>
      </c>
      <c r="P1044" s="30">
        <f t="shared" si="163"/>
        <v>0.16168666527907616</v>
      </c>
    </row>
    <row r="1045" spans="1:16" x14ac:dyDescent="0.3">
      <c r="A1045">
        <v>1044</v>
      </c>
      <c r="B1045" s="5" t="s">
        <v>8698</v>
      </c>
      <c r="C1045" s="6">
        <v>5.7220000000000004</v>
      </c>
      <c r="D1045" s="6">
        <v>9.3200000000000002E-3</v>
      </c>
      <c r="E1045" s="10">
        <f t="shared" si="167"/>
        <v>5.9597021269788934E-3</v>
      </c>
      <c r="F1045">
        <f t="shared" si="168"/>
        <v>1.0059774964838257</v>
      </c>
      <c r="G1045">
        <f t="shared" si="165"/>
        <v>5.7175576386736227</v>
      </c>
      <c r="H1045">
        <f t="shared" si="159"/>
        <v>2.186558456874528E-2</v>
      </c>
      <c r="I1045" t="str">
        <f t="shared" si="166"/>
        <v>2004</v>
      </c>
      <c r="J1045">
        <f t="shared" si="160"/>
        <v>0.91968131831031197</v>
      </c>
      <c r="K1045">
        <f t="shared" si="164"/>
        <v>-0.91968131831031197</v>
      </c>
      <c r="L1045">
        <f t="shared" si="161"/>
        <v>-1.0901529856331571</v>
      </c>
      <c r="M1045">
        <f t="shared" si="162"/>
        <v>1</v>
      </c>
      <c r="P1045" s="30">
        <f t="shared" si="163"/>
        <v>0.16085212890370837</v>
      </c>
    </row>
    <row r="1046" spans="1:16" x14ac:dyDescent="0.3">
      <c r="A1046">
        <v>1045</v>
      </c>
      <c r="B1046" s="5" t="s">
        <v>8696</v>
      </c>
      <c r="C1046" s="6">
        <v>4.6310000000000002</v>
      </c>
      <c r="D1046" s="6">
        <v>9.3200000000000002E-3</v>
      </c>
      <c r="E1046" s="10">
        <f t="shared" si="167"/>
        <v>-0.21154556712930359</v>
      </c>
      <c r="F1046">
        <f t="shared" si="168"/>
        <v>0.8093324012583013</v>
      </c>
      <c r="G1046">
        <f t="shared" si="165"/>
        <v>4.6274046530404656</v>
      </c>
      <c r="H1046">
        <f t="shared" si="159"/>
        <v>4.4448177383661774E-2</v>
      </c>
      <c r="I1046" t="str">
        <f t="shared" si="166"/>
        <v>2004</v>
      </c>
      <c r="J1046">
        <f t="shared" si="160"/>
        <v>1.513063507210417</v>
      </c>
      <c r="K1046">
        <f t="shared" si="164"/>
        <v>-1.513063507210417</v>
      </c>
      <c r="L1046">
        <f t="shared" si="161"/>
        <v>0.70445266257687944</v>
      </c>
      <c r="M1046">
        <f t="shared" si="162"/>
        <v>0</v>
      </c>
      <c r="P1046" s="30">
        <f t="shared" si="163"/>
        <v>0.3269788619450536</v>
      </c>
    </row>
    <row r="1047" spans="1:16" x14ac:dyDescent="0.3">
      <c r="A1047">
        <v>1046</v>
      </c>
      <c r="B1047" s="5" t="s">
        <v>8694</v>
      </c>
      <c r="C1047" s="6">
        <v>5.5819999999999999</v>
      </c>
      <c r="D1047" s="6">
        <v>9.3200000000000002E-3</v>
      </c>
      <c r="E1047" s="10">
        <f t="shared" si="167"/>
        <v>0.18677430761551544</v>
      </c>
      <c r="F1047">
        <f t="shared" si="168"/>
        <v>1.2053552148564024</v>
      </c>
      <c r="G1047">
        <f t="shared" si="165"/>
        <v>5.5776663297931073</v>
      </c>
      <c r="H1047">
        <f t="shared" si="159"/>
        <v>5.6126934212787777E-2</v>
      </c>
      <c r="I1047" t="str">
        <f t="shared" si="166"/>
        <v>2004</v>
      </c>
      <c r="J1047">
        <f t="shared" si="160"/>
        <v>2.3029768451669206</v>
      </c>
      <c r="K1047">
        <f t="shared" si="164"/>
        <v>-2.3029768451669206</v>
      </c>
      <c r="L1047">
        <f t="shared" si="161"/>
        <v>-0.24580901417576229</v>
      </c>
      <c r="M1047">
        <f t="shared" si="162"/>
        <v>0</v>
      </c>
      <c r="P1047" s="30">
        <f t="shared" si="163"/>
        <v>0.41289254483825405</v>
      </c>
    </row>
    <row r="1048" spans="1:16" x14ac:dyDescent="0.3">
      <c r="A1048">
        <v>1047</v>
      </c>
      <c r="B1048" s="5" t="s">
        <v>8692</v>
      </c>
      <c r="C1048" s="6">
        <v>5.5460000000000003</v>
      </c>
      <c r="D1048" s="6">
        <v>9.3699999999999999E-3</v>
      </c>
      <c r="E1048" s="10">
        <f t="shared" si="167"/>
        <v>-6.4701879205440755E-3</v>
      </c>
      <c r="F1048">
        <f t="shared" si="168"/>
        <v>0.99355069867431034</v>
      </c>
      <c r="G1048">
        <f t="shared" si="165"/>
        <v>5.5416711885933934</v>
      </c>
      <c r="H1048">
        <f t="shared" si="159"/>
        <v>5.6115850811976668E-2</v>
      </c>
      <c r="I1048" t="str">
        <f t="shared" si="166"/>
        <v>2004</v>
      </c>
      <c r="J1048">
        <f t="shared" si="160"/>
        <v>2.2876628850853846</v>
      </c>
      <c r="K1048">
        <f t="shared" si="164"/>
        <v>-2.2876628850853846</v>
      </c>
      <c r="L1048">
        <f t="shared" si="161"/>
        <v>-0.20981387297604837</v>
      </c>
      <c r="M1048">
        <f t="shared" si="162"/>
        <v>0</v>
      </c>
      <c r="P1048" s="30">
        <f t="shared" si="163"/>
        <v>0.41281101083625416</v>
      </c>
    </row>
    <row r="1049" spans="1:16" x14ac:dyDescent="0.3">
      <c r="A1049">
        <v>1048</v>
      </c>
      <c r="B1049" s="5" t="s">
        <v>8690</v>
      </c>
      <c r="C1049" s="6">
        <v>5.53</v>
      </c>
      <c r="D1049" s="6">
        <v>9.4299999999999991E-3</v>
      </c>
      <c r="E1049" s="10">
        <f t="shared" si="167"/>
        <v>-2.8891316593428772E-3</v>
      </c>
      <c r="F1049">
        <f t="shared" si="168"/>
        <v>0.99711503786512801</v>
      </c>
      <c r="G1049">
        <f t="shared" si="165"/>
        <v>5.5256560487010757</v>
      </c>
      <c r="H1049">
        <f t="shared" si="159"/>
        <v>5.6119518705398205E-2</v>
      </c>
      <c r="I1049" t="str">
        <f t="shared" si="166"/>
        <v>2004</v>
      </c>
      <c r="J1049">
        <f t="shared" si="160"/>
        <v>2.2812007550954356</v>
      </c>
      <c r="K1049">
        <f t="shared" si="164"/>
        <v>-2.2812007550954356</v>
      </c>
      <c r="L1049">
        <f t="shared" si="161"/>
        <v>-0.19379873308373075</v>
      </c>
      <c r="M1049">
        <f t="shared" si="162"/>
        <v>0</v>
      </c>
      <c r="P1049" s="30">
        <f t="shared" si="163"/>
        <v>0.41283799335133808</v>
      </c>
    </row>
    <row r="1050" spans="1:16" x14ac:dyDescent="0.3">
      <c r="A1050">
        <v>1049</v>
      </c>
      <c r="B1050" s="5" t="s">
        <v>8688</v>
      </c>
      <c r="C1050" s="6">
        <v>5.4290000000000003</v>
      </c>
      <c r="D1050" s="6">
        <v>9.3799999999999994E-3</v>
      </c>
      <c r="E1050" s="10">
        <f t="shared" si="167"/>
        <v>-1.8432860610929414E-2</v>
      </c>
      <c r="F1050">
        <f t="shared" si="168"/>
        <v>0.98173598553345387</v>
      </c>
      <c r="G1050">
        <f t="shared" si="165"/>
        <v>5.4247579898016429</v>
      </c>
      <c r="H1050">
        <f t="shared" si="159"/>
        <v>5.6202815365285042E-2</v>
      </c>
      <c r="I1050" t="str">
        <f t="shared" si="166"/>
        <v>2004</v>
      </c>
      <c r="J1050">
        <f t="shared" si="160"/>
        <v>2.2428702998300536</v>
      </c>
      <c r="K1050">
        <f t="shared" si="164"/>
        <v>-2.2428702998300536</v>
      </c>
      <c r="L1050">
        <f t="shared" si="161"/>
        <v>-9.2900674184297927E-2</v>
      </c>
      <c r="M1050">
        <f t="shared" si="162"/>
        <v>0</v>
      </c>
      <c r="P1050" s="30">
        <f t="shared" si="163"/>
        <v>0.41345075744329463</v>
      </c>
    </row>
    <row r="1051" spans="1:16" x14ac:dyDescent="0.3">
      <c r="A1051">
        <v>1050</v>
      </c>
      <c r="B1051" s="5" t="s">
        <v>8687</v>
      </c>
      <c r="C1051" s="6">
        <v>5.3360000000000003</v>
      </c>
      <c r="D1051" s="6">
        <v>9.3200000000000002E-3</v>
      </c>
      <c r="E1051" s="10">
        <f t="shared" si="167"/>
        <v>-1.7278646309991475E-2</v>
      </c>
      <c r="F1051">
        <f t="shared" si="168"/>
        <v>0.982869773438939</v>
      </c>
      <c r="G1051">
        <f t="shared" si="165"/>
        <v>5.331857315617345</v>
      </c>
      <c r="H1051">
        <f t="shared" si="159"/>
        <v>5.6068580554529117E-2</v>
      </c>
      <c r="I1051" t="str">
        <f t="shared" si="166"/>
        <v>2004</v>
      </c>
      <c r="J1051">
        <f t="shared" si="160"/>
        <v>2.1991953121365801</v>
      </c>
      <c r="K1051">
        <f t="shared" si="164"/>
        <v>-2.1991953121365801</v>
      </c>
      <c r="L1051">
        <f t="shared" si="161"/>
        <v>2.8977485410964121E-2</v>
      </c>
      <c r="M1051">
        <f t="shared" si="162"/>
        <v>0</v>
      </c>
      <c r="P1051" s="30">
        <f t="shared" si="163"/>
        <v>0.41246327160612473</v>
      </c>
    </row>
    <row r="1052" spans="1:16" x14ac:dyDescent="0.3">
      <c r="A1052">
        <v>1051</v>
      </c>
      <c r="B1052" s="5" t="s">
        <v>8686</v>
      </c>
      <c r="C1052" s="6">
        <v>5.3949999999999996</v>
      </c>
      <c r="D1052" s="6">
        <v>9.3699999999999999E-3</v>
      </c>
      <c r="E1052" s="10">
        <f t="shared" si="167"/>
        <v>1.0996290096775297E-2</v>
      </c>
      <c r="F1052">
        <f t="shared" si="168"/>
        <v>1.0110569715142428</v>
      </c>
      <c r="G1052">
        <f t="shared" si="165"/>
        <v>5.3907890484063028</v>
      </c>
      <c r="H1052">
        <f t="shared" si="159"/>
        <v>5.5714450418555571E-2</v>
      </c>
      <c r="I1052" t="str">
        <f t="shared" si="166"/>
        <v>2004</v>
      </c>
      <c r="J1052">
        <f t="shared" si="160"/>
        <v>2.2094588068224983</v>
      </c>
      <c r="K1052">
        <f t="shared" si="164"/>
        <v>-2.2094588068224983</v>
      </c>
      <c r="L1052">
        <f t="shared" si="161"/>
        <v>-2.9954247377993681E-2</v>
      </c>
      <c r="M1052">
        <f t="shared" si="162"/>
        <v>0</v>
      </c>
      <c r="P1052" s="30">
        <f t="shared" si="163"/>
        <v>0.40985814636461948</v>
      </c>
    </row>
    <row r="1053" spans="1:16" x14ac:dyDescent="0.3">
      <c r="A1053">
        <v>1052</v>
      </c>
      <c r="B1053" s="5" t="s">
        <v>8684</v>
      </c>
      <c r="C1053" s="6">
        <v>5.3650000000000002</v>
      </c>
      <c r="D1053" s="6">
        <v>9.3200000000000002E-3</v>
      </c>
      <c r="E1053" s="10">
        <f t="shared" si="167"/>
        <v>-5.5762226274360688E-3</v>
      </c>
      <c r="F1053">
        <f t="shared" si="168"/>
        <v>0.99443929564411504</v>
      </c>
      <c r="G1053">
        <f t="shared" si="165"/>
        <v>5.3608348010283091</v>
      </c>
      <c r="H1053">
        <f t="shared" si="159"/>
        <v>5.5640879143691292E-2</v>
      </c>
      <c r="I1053" t="str">
        <f t="shared" si="166"/>
        <v>2004</v>
      </c>
      <c r="J1053">
        <f t="shared" si="160"/>
        <v>2.1942804224002113</v>
      </c>
      <c r="K1053">
        <f t="shared" si="164"/>
        <v>-2.1942804224002113</v>
      </c>
      <c r="L1053">
        <f t="shared" si="161"/>
        <v>0.38060372882853688</v>
      </c>
      <c r="M1053">
        <f t="shared" si="162"/>
        <v>0</v>
      </c>
      <c r="P1053" s="30">
        <f t="shared" si="163"/>
        <v>0.40931692615846077</v>
      </c>
    </row>
    <row r="1054" spans="1:16" x14ac:dyDescent="0.3">
      <c r="A1054">
        <v>1053</v>
      </c>
      <c r="B1054" s="5" t="s">
        <v>8682</v>
      </c>
      <c r="C1054" s="6">
        <v>5.7460000000000004</v>
      </c>
      <c r="D1054" s="6">
        <v>9.5300000000000003E-3</v>
      </c>
      <c r="E1054" s="10">
        <f t="shared" si="167"/>
        <v>6.8607584474436101E-2</v>
      </c>
      <c r="F1054">
        <f t="shared" si="168"/>
        <v>1.0710158434296366</v>
      </c>
      <c r="G1054">
        <f t="shared" si="165"/>
        <v>5.741438529856846</v>
      </c>
      <c r="H1054">
        <f t="shared" si="159"/>
        <v>5.7076755399229809E-2</v>
      </c>
      <c r="I1054" t="str">
        <f t="shared" si="166"/>
        <v>2004</v>
      </c>
      <c r="J1054">
        <f t="shared" si="160"/>
        <v>2.4107141512400263</v>
      </c>
      <c r="K1054">
        <f t="shared" si="164"/>
        <v>-2.4107141512400263</v>
      </c>
      <c r="L1054">
        <f t="shared" si="161"/>
        <v>-1.8740564141364047E-3</v>
      </c>
      <c r="M1054">
        <f t="shared" si="162"/>
        <v>0</v>
      </c>
      <c r="P1054" s="30">
        <f t="shared" si="163"/>
        <v>0.41987981560783755</v>
      </c>
    </row>
    <row r="1055" spans="1:16" x14ac:dyDescent="0.3">
      <c r="A1055">
        <v>1054</v>
      </c>
      <c r="B1055" s="5" t="s">
        <v>8680</v>
      </c>
      <c r="C1055" s="6">
        <v>5.9329999999999998</v>
      </c>
      <c r="D1055" s="6">
        <v>9.4299999999999991E-3</v>
      </c>
      <c r="E1055" s="10">
        <f t="shared" si="167"/>
        <v>3.202602671940822E-2</v>
      </c>
      <c r="F1055">
        <f t="shared" si="168"/>
        <v>1.0325443786982247</v>
      </c>
      <c r="G1055">
        <f t="shared" si="165"/>
        <v>5.9283394822682611</v>
      </c>
      <c r="H1055">
        <f t="shared" si="159"/>
        <v>5.6796682665045971E-2</v>
      </c>
      <c r="I1055" t="str">
        <f t="shared" si="166"/>
        <v>2004</v>
      </c>
      <c r="J1055">
        <f t="shared" si="160"/>
        <v>2.4769757595819035</v>
      </c>
      <c r="K1055">
        <f t="shared" si="164"/>
        <v>-2.4769757595819035</v>
      </c>
      <c r="L1055">
        <f t="shared" si="161"/>
        <v>-0.19884368059521051</v>
      </c>
      <c r="M1055">
        <f t="shared" si="162"/>
        <v>0</v>
      </c>
      <c r="P1055" s="30">
        <f t="shared" si="163"/>
        <v>0.41781948671977531</v>
      </c>
    </row>
    <row r="1056" spans="1:16" x14ac:dyDescent="0.3">
      <c r="A1056">
        <v>1055</v>
      </c>
      <c r="B1056" s="5" t="s">
        <v>8678</v>
      </c>
      <c r="C1056" s="6">
        <v>5.7649999999999997</v>
      </c>
      <c r="D1056" s="6">
        <v>9.3200000000000002E-3</v>
      </c>
      <c r="E1056" s="10">
        <f t="shared" si="167"/>
        <v>-2.8724833555483817E-2</v>
      </c>
      <c r="F1056">
        <f t="shared" si="168"/>
        <v>0.97168380246081243</v>
      </c>
      <c r="G1056">
        <f t="shared" si="165"/>
        <v>5.760524254972637</v>
      </c>
      <c r="H1056">
        <f t="shared" si="159"/>
        <v>5.6996537012744937E-2</v>
      </c>
      <c r="I1056" t="str">
        <f t="shared" si="166"/>
        <v>2004</v>
      </c>
      <c r="J1056">
        <f t="shared" si="160"/>
        <v>2.4153284668157009</v>
      </c>
      <c r="K1056">
        <f t="shared" si="164"/>
        <v>-2.4153284668157009</v>
      </c>
      <c r="L1056">
        <f t="shared" si="161"/>
        <v>-0.15490302020723146</v>
      </c>
      <c r="M1056">
        <f t="shared" si="162"/>
        <v>0</v>
      </c>
      <c r="P1056" s="30">
        <f t="shared" si="163"/>
        <v>0.41928969654640819</v>
      </c>
    </row>
    <row r="1057" spans="1:16" x14ac:dyDescent="0.3">
      <c r="A1057">
        <v>1056</v>
      </c>
      <c r="B1057" s="5" t="s">
        <v>8676</v>
      </c>
      <c r="C1057" s="6">
        <v>5.8120000000000003</v>
      </c>
      <c r="D1057" s="6">
        <v>9.4299999999999991E-3</v>
      </c>
      <c r="E1057" s="10">
        <f t="shared" si="167"/>
        <v>8.1195919870141395E-3</v>
      </c>
      <c r="F1057">
        <f t="shared" si="168"/>
        <v>1.0081526452732004</v>
      </c>
      <c r="G1057">
        <f t="shared" si="165"/>
        <v>5.8074345307505704</v>
      </c>
      <c r="H1057">
        <f t="shared" ref="H1057:H1120" si="169">SQRT(_xlfn.VAR.S(E1028:E1057))</f>
        <v>5.6962746222606206E-2</v>
      </c>
      <c r="I1057" t="str">
        <f t="shared" si="166"/>
        <v>2004</v>
      </c>
      <c r="J1057">
        <f t="shared" ref="J1057:J1120" si="170">-K1057</f>
        <v>2.4335538570691457</v>
      </c>
      <c r="K1057">
        <f t="shared" si="164"/>
        <v>-2.4335538570691457</v>
      </c>
      <c r="L1057">
        <f t="shared" ref="L1057:L1120" si="171">+MIN(G1058-G1057,G1059-G1057,G1060-G1057,G1061-G1057,G1062-G1057,G1063-G1057,G1064-G1057,G1065-G1057,G1066-G1057,G1067-G1057)</f>
        <v>-0.30273446260037051</v>
      </c>
      <c r="M1057">
        <f t="shared" ref="M1057:M1120" si="172">+IF(L1057&lt;K1057,1,0)</f>
        <v>0</v>
      </c>
      <c r="P1057" s="30">
        <f t="shared" ref="P1057:P1120" si="173">-K1057/G1057</f>
        <v>0.41904111775748693</v>
      </c>
    </row>
    <row r="1058" spans="1:16" x14ac:dyDescent="0.3">
      <c r="A1058">
        <v>1057</v>
      </c>
      <c r="B1058" s="5" t="s">
        <v>8674</v>
      </c>
      <c r="C1058" s="6">
        <v>5.8040000000000003</v>
      </c>
      <c r="D1058" s="6">
        <v>9.2700000000000005E-3</v>
      </c>
      <c r="E1058" s="10">
        <f t="shared" si="167"/>
        <v>-1.3774106860950602E-3</v>
      </c>
      <c r="F1058">
        <f t="shared" si="168"/>
        <v>0.99862353750860289</v>
      </c>
      <c r="G1058">
        <f t="shared" si="165"/>
        <v>5.7995181413407888</v>
      </c>
      <c r="H1058">
        <f t="shared" si="169"/>
        <v>5.6886499457564514E-2</v>
      </c>
      <c r="I1058" t="str">
        <f t="shared" si="166"/>
        <v>2004</v>
      </c>
      <c r="J1058">
        <f t="shared" si="170"/>
        <v>2.42698360192048</v>
      </c>
      <c r="K1058">
        <f t="shared" ref="K1058:K1121" si="174">-G1058*$P$3*$R$3*H1058</f>
        <v>-2.42698360192048</v>
      </c>
      <c r="L1058">
        <f t="shared" si="171"/>
        <v>-0.29481807319058895</v>
      </c>
      <c r="M1058">
        <f t="shared" si="172"/>
        <v>0</v>
      </c>
      <c r="P1058" s="30">
        <f t="shared" si="173"/>
        <v>0.41848021555794057</v>
      </c>
    </row>
    <row r="1059" spans="1:16" x14ac:dyDescent="0.3">
      <c r="A1059">
        <v>1058</v>
      </c>
      <c r="B1059" s="5" t="s">
        <v>8672</v>
      </c>
      <c r="C1059" s="6">
        <v>5.8090000000000002</v>
      </c>
      <c r="D1059" s="6">
        <v>9.3799999999999994E-3</v>
      </c>
      <c r="E1059" s="10">
        <f t="shared" si="167"/>
        <v>8.6110398845399303E-4</v>
      </c>
      <c r="F1059">
        <f t="shared" si="168"/>
        <v>1.0008614748449345</v>
      </c>
      <c r="G1059">
        <f t="shared" si="165"/>
        <v>5.8044610725285954</v>
      </c>
      <c r="H1059">
        <f t="shared" si="169"/>
        <v>5.6829720990146E-2</v>
      </c>
      <c r="I1059" t="str">
        <f t="shared" si="166"/>
        <v>2004</v>
      </c>
      <c r="J1059">
        <f t="shared" si="170"/>
        <v>2.4266276816740091</v>
      </c>
      <c r="K1059">
        <f t="shared" si="174"/>
        <v>-2.4266276816740091</v>
      </c>
      <c r="L1059">
        <f t="shared" si="171"/>
        <v>-0.29976100437839559</v>
      </c>
      <c r="M1059">
        <f t="shared" si="172"/>
        <v>0</v>
      </c>
      <c r="P1059" s="30">
        <f t="shared" si="173"/>
        <v>0.41806253006997912</v>
      </c>
    </row>
    <row r="1060" spans="1:16" x14ac:dyDescent="0.3">
      <c r="A1060">
        <v>1059</v>
      </c>
      <c r="B1060" s="5" t="s">
        <v>8671</v>
      </c>
      <c r="C1060" s="6">
        <v>5.8719999999999999</v>
      </c>
      <c r="D1060" s="6">
        <v>9.3200000000000002E-3</v>
      </c>
      <c r="E1060" s="10">
        <f t="shared" si="167"/>
        <v>1.0786852301818892E-2</v>
      </c>
      <c r="F1060">
        <f t="shared" si="168"/>
        <v>1.0108452401446031</v>
      </c>
      <c r="G1060">
        <f t="shared" si="165"/>
        <v>5.8674411839027449</v>
      </c>
      <c r="H1060">
        <f t="shared" si="169"/>
        <v>5.6812568680201431E-2</v>
      </c>
      <c r="I1060" t="str">
        <f t="shared" si="166"/>
        <v>2004</v>
      </c>
      <c r="J1060">
        <f t="shared" si="170"/>
        <v>2.4522169563780358</v>
      </c>
      <c r="K1060">
        <f t="shared" si="174"/>
        <v>-2.4522169563780358</v>
      </c>
      <c r="L1060">
        <f t="shared" si="171"/>
        <v>-0.36274111575254508</v>
      </c>
      <c r="M1060">
        <f t="shared" si="172"/>
        <v>0</v>
      </c>
      <c r="P1060" s="30">
        <f t="shared" si="173"/>
        <v>0.41793635070525526</v>
      </c>
    </row>
    <row r="1061" spans="1:16" x14ac:dyDescent="0.3">
      <c r="A1061">
        <v>1060</v>
      </c>
      <c r="B1061" s="5" t="s">
        <v>8670</v>
      </c>
      <c r="C1061" s="6">
        <v>5.9409999999999998</v>
      </c>
      <c r="D1061" s="6">
        <v>9.3200000000000002E-3</v>
      </c>
      <c r="E1061" s="10">
        <f t="shared" si="167"/>
        <v>1.168217806138994E-2</v>
      </c>
      <c r="F1061">
        <f t="shared" si="168"/>
        <v>1.0117506811989101</v>
      </c>
      <c r="G1061">
        <f t="shared" si="165"/>
        <v>5.936387614708142</v>
      </c>
      <c r="H1061">
        <f t="shared" si="169"/>
        <v>5.6295530458124105E-2</v>
      </c>
      <c r="I1061" t="str">
        <f t="shared" si="166"/>
        <v>2004</v>
      </c>
      <c r="J1061">
        <f t="shared" si="170"/>
        <v>2.4584528684374405</v>
      </c>
      <c r="K1061">
        <f t="shared" si="174"/>
        <v>-2.4584528684374405</v>
      </c>
      <c r="L1061">
        <f t="shared" si="171"/>
        <v>-0.43168754655794217</v>
      </c>
      <c r="M1061">
        <f t="shared" si="172"/>
        <v>0</v>
      </c>
      <c r="P1061" s="30">
        <f t="shared" si="173"/>
        <v>0.41413280735683705</v>
      </c>
    </row>
    <row r="1062" spans="1:16" x14ac:dyDescent="0.3">
      <c r="A1062">
        <v>1061</v>
      </c>
      <c r="B1062" s="5" t="s">
        <v>8668</v>
      </c>
      <c r="C1062" s="6">
        <v>6.0090000000000003</v>
      </c>
      <c r="D1062" s="6">
        <v>9.3200000000000002E-3</v>
      </c>
      <c r="E1062" s="10">
        <f t="shared" si="167"/>
        <v>1.1380875978186558E-2</v>
      </c>
      <c r="F1062">
        <f t="shared" si="168"/>
        <v>1.0114458845312237</v>
      </c>
      <c r="G1062">
        <f t="shared" si="165"/>
        <v>6.0043348218786781</v>
      </c>
      <c r="H1062">
        <f t="shared" si="169"/>
        <v>5.6314777331495244E-2</v>
      </c>
      <c r="I1062" t="str">
        <f t="shared" si="166"/>
        <v>2004</v>
      </c>
      <c r="J1062">
        <f t="shared" si="170"/>
        <v>2.4874421768016726</v>
      </c>
      <c r="K1062">
        <f t="shared" si="174"/>
        <v>-2.4874421768016726</v>
      </c>
      <c r="L1062">
        <f t="shared" si="171"/>
        <v>-0.49963475372847821</v>
      </c>
      <c r="M1062">
        <f t="shared" si="172"/>
        <v>0</v>
      </c>
      <c r="P1062" s="30">
        <f t="shared" si="173"/>
        <v>0.41427439518161052</v>
      </c>
    </row>
    <row r="1063" spans="1:16" x14ac:dyDescent="0.3">
      <c r="A1063">
        <v>1062</v>
      </c>
      <c r="B1063" s="5" t="s">
        <v>8666</v>
      </c>
      <c r="C1063" s="6">
        <v>5.7880000000000003</v>
      </c>
      <c r="D1063" s="6">
        <v>9.2200000000000008E-3</v>
      </c>
      <c r="E1063" s="10">
        <f t="shared" si="167"/>
        <v>-3.747153658255347E-2</v>
      </c>
      <c r="F1063">
        <f t="shared" si="168"/>
        <v>0.96322183391579297</v>
      </c>
      <c r="G1063">
        <f t="shared" si="165"/>
        <v>5.7835545946619078</v>
      </c>
      <c r="H1063">
        <f t="shared" si="169"/>
        <v>5.6652945441182878E-2</v>
      </c>
      <c r="I1063" t="str">
        <f t="shared" si="166"/>
        <v>2004</v>
      </c>
      <c r="J1063">
        <f t="shared" si="170"/>
        <v>2.4103663425402484</v>
      </c>
      <c r="K1063">
        <f t="shared" si="174"/>
        <v>-2.4103663425402484</v>
      </c>
      <c r="L1063">
        <f t="shared" si="171"/>
        <v>-0.27885452651170795</v>
      </c>
      <c r="M1063">
        <f t="shared" si="172"/>
        <v>0</v>
      </c>
      <c r="P1063" s="30">
        <f t="shared" si="173"/>
        <v>0.41676209726886004</v>
      </c>
    </row>
    <row r="1064" spans="1:16" x14ac:dyDescent="0.3">
      <c r="A1064">
        <v>1063</v>
      </c>
      <c r="B1064" s="5" t="s">
        <v>8665</v>
      </c>
      <c r="C1064" s="6">
        <v>5.7439999999999998</v>
      </c>
      <c r="D1064" s="6">
        <v>9.2700000000000005E-3</v>
      </c>
      <c r="E1064" s="10">
        <f t="shared" si="167"/>
        <v>-7.6309770233144612E-3</v>
      </c>
      <c r="F1064">
        <f t="shared" si="168"/>
        <v>0.99239806496199023</v>
      </c>
      <c r="G1064">
        <f t="shared" si="165"/>
        <v>5.7395644734427096</v>
      </c>
      <c r="H1064">
        <f t="shared" si="169"/>
        <v>5.6676163249741444E-2</v>
      </c>
      <c r="I1064" t="str">
        <f t="shared" si="166"/>
        <v>2004</v>
      </c>
      <c r="J1064">
        <f t="shared" si="170"/>
        <v>2.3930132428977733</v>
      </c>
      <c r="K1064">
        <f t="shared" si="174"/>
        <v>-2.3930132428977733</v>
      </c>
      <c r="L1064">
        <f t="shared" si="171"/>
        <v>-0.23486440529250974</v>
      </c>
      <c r="M1064">
        <f t="shared" si="172"/>
        <v>0</v>
      </c>
      <c r="P1064" s="30">
        <f t="shared" si="173"/>
        <v>0.41693289690714014</v>
      </c>
    </row>
    <row r="1065" spans="1:16" x14ac:dyDescent="0.3">
      <c r="A1065">
        <v>1064</v>
      </c>
      <c r="B1065" s="5" t="s">
        <v>8663</v>
      </c>
      <c r="C1065" s="6">
        <v>5.734</v>
      </c>
      <c r="D1065" s="6">
        <v>9.4299999999999991E-3</v>
      </c>
      <c r="E1065" s="10">
        <f t="shared" si="167"/>
        <v>-1.7424642847449394E-3</v>
      </c>
      <c r="F1065">
        <f t="shared" si="168"/>
        <v>0.99825905292479111</v>
      </c>
      <c r="G1065">
        <f t="shared" si="165"/>
        <v>5.7294958016730506</v>
      </c>
      <c r="H1065">
        <f t="shared" si="169"/>
        <v>5.6276345233629996E-2</v>
      </c>
      <c r="I1065" t="str">
        <f t="shared" si="166"/>
        <v>2004</v>
      </c>
      <c r="J1065">
        <f t="shared" si="170"/>
        <v>2.371963552646176</v>
      </c>
      <c r="K1065">
        <f t="shared" si="174"/>
        <v>-2.371963552646176</v>
      </c>
      <c r="L1065">
        <f t="shared" si="171"/>
        <v>-0.22479573352285076</v>
      </c>
      <c r="M1065">
        <f t="shared" si="172"/>
        <v>0</v>
      </c>
      <c r="P1065" s="30">
        <f t="shared" si="173"/>
        <v>0.41399167304626472</v>
      </c>
    </row>
    <row r="1066" spans="1:16" x14ac:dyDescent="0.3">
      <c r="A1066">
        <v>1065</v>
      </c>
      <c r="B1066" s="5" t="s">
        <v>8661</v>
      </c>
      <c r="C1066" s="6">
        <v>5.61</v>
      </c>
      <c r="D1066" s="6">
        <v>9.3699999999999999E-3</v>
      </c>
      <c r="E1066" s="10">
        <f t="shared" si="167"/>
        <v>-2.1862647926573105E-2</v>
      </c>
      <c r="F1066">
        <f t="shared" si="168"/>
        <v>0.97837460760376704</v>
      </c>
      <c r="G1066">
        <f t="shared" si="165"/>
        <v>5.6056212347654055</v>
      </c>
      <c r="H1066">
        <f t="shared" si="169"/>
        <v>5.6387322992466855E-2</v>
      </c>
      <c r="I1066" t="str">
        <f t="shared" si="166"/>
        <v>2004</v>
      </c>
      <c r="J1066">
        <f t="shared" si="170"/>
        <v>2.3252569286554068</v>
      </c>
      <c r="K1066">
        <f t="shared" si="174"/>
        <v>-2.3252569286554068</v>
      </c>
      <c r="L1066">
        <f t="shared" si="171"/>
        <v>-0.10092116661520567</v>
      </c>
      <c r="M1066">
        <f t="shared" si="172"/>
        <v>0</v>
      </c>
      <c r="P1066" s="30">
        <f t="shared" si="173"/>
        <v>0.41480807055504143</v>
      </c>
    </row>
    <row r="1067" spans="1:16" x14ac:dyDescent="0.3">
      <c r="A1067">
        <v>1066</v>
      </c>
      <c r="B1067" s="5" t="s">
        <v>8659</v>
      </c>
      <c r="C1067" s="6">
        <v>5.5090000000000003</v>
      </c>
      <c r="D1067" s="6">
        <v>9.3699999999999999E-3</v>
      </c>
      <c r="E1067" s="10">
        <f t="shared" si="167"/>
        <v>-1.8167601044025414E-2</v>
      </c>
      <c r="F1067">
        <f t="shared" si="168"/>
        <v>0.98199643493761146</v>
      </c>
      <c r="G1067">
        <f t="shared" si="165"/>
        <v>5.5047000681501999</v>
      </c>
      <c r="H1067">
        <f t="shared" si="169"/>
        <v>5.649244172971031E-2</v>
      </c>
      <c r="I1067" t="str">
        <f t="shared" si="166"/>
        <v>2004</v>
      </c>
      <c r="J1067">
        <f t="shared" si="170"/>
        <v>2.2876507777009278</v>
      </c>
      <c r="K1067">
        <f t="shared" si="174"/>
        <v>-2.2876507777009278</v>
      </c>
      <c r="L1067">
        <f t="shared" si="171"/>
        <v>4.3868555942705889E-2</v>
      </c>
      <c r="M1067">
        <f t="shared" si="172"/>
        <v>0</v>
      </c>
      <c r="P1067" s="30">
        <f t="shared" si="173"/>
        <v>0.41558136671916263</v>
      </c>
    </row>
    <row r="1068" spans="1:16" x14ac:dyDescent="0.3">
      <c r="A1068">
        <v>1067</v>
      </c>
      <c r="B1068" s="5" t="s">
        <v>8657</v>
      </c>
      <c r="C1068" s="6">
        <v>5.5529999999999999</v>
      </c>
      <c r="D1068" s="6">
        <v>9.58E-3</v>
      </c>
      <c r="E1068" s="10">
        <f t="shared" si="167"/>
        <v>7.9552037688905598E-3</v>
      </c>
      <c r="F1068">
        <f t="shared" si="168"/>
        <v>1.0079869304774005</v>
      </c>
      <c r="G1068">
        <f t="shared" si="165"/>
        <v>5.5485686240929057</v>
      </c>
      <c r="H1068">
        <f t="shared" si="169"/>
        <v>5.6478543968877248E-2</v>
      </c>
      <c r="I1068" t="str">
        <f t="shared" si="166"/>
        <v>2004</v>
      </c>
      <c r="J1068">
        <f t="shared" si="170"/>
        <v>2.3053144599157833</v>
      </c>
      <c r="K1068">
        <f t="shared" si="174"/>
        <v>-2.3053144599157833</v>
      </c>
      <c r="L1068">
        <f t="shared" si="171"/>
        <v>1.7985635734499184E-2</v>
      </c>
      <c r="M1068">
        <f t="shared" si="172"/>
        <v>0</v>
      </c>
      <c r="P1068" s="30">
        <f t="shared" si="173"/>
        <v>0.4154791291407452</v>
      </c>
    </row>
    <row r="1069" spans="1:16" x14ac:dyDescent="0.3">
      <c r="A1069">
        <v>1068</v>
      </c>
      <c r="B1069" s="5" t="s">
        <v>8655</v>
      </c>
      <c r="C1069" s="6">
        <v>5.5819999999999999</v>
      </c>
      <c r="D1069" s="6">
        <v>9.8399999999999998E-3</v>
      </c>
      <c r="E1069" s="10">
        <f t="shared" si="167"/>
        <v>5.2088128546601701E-3</v>
      </c>
      <c r="F1069">
        <f t="shared" si="168"/>
        <v>1.0052224023050602</v>
      </c>
      <c r="G1069">
        <f t="shared" si="165"/>
        <v>5.5774246361555493</v>
      </c>
      <c r="H1069">
        <f t="shared" si="169"/>
        <v>5.6467494008568507E-2</v>
      </c>
      <c r="I1069" t="str">
        <f t="shared" si="166"/>
        <v>2004</v>
      </c>
      <c r="J1069">
        <f t="shared" si="170"/>
        <v>2.3168501529838283</v>
      </c>
      <c r="K1069">
        <f t="shared" si="174"/>
        <v>-2.3168501529838283</v>
      </c>
      <c r="L1069">
        <f t="shared" si="171"/>
        <v>-1.087037632814436E-2</v>
      </c>
      <c r="M1069">
        <f t="shared" si="172"/>
        <v>0</v>
      </c>
      <c r="P1069" s="30">
        <f t="shared" si="173"/>
        <v>0.41539784114067474</v>
      </c>
    </row>
    <row r="1070" spans="1:16" x14ac:dyDescent="0.3">
      <c r="A1070">
        <v>1069</v>
      </c>
      <c r="B1070" s="5" t="s">
        <v>8653</v>
      </c>
      <c r="C1070" s="6">
        <v>5.6230000000000002</v>
      </c>
      <c r="D1070" s="6">
        <v>9.58E-3</v>
      </c>
      <c r="E1070" s="10">
        <f t="shared" si="167"/>
        <v>7.3181941959343565E-3</v>
      </c>
      <c r="F1070">
        <f t="shared" si="168"/>
        <v>1.0073450376209245</v>
      </c>
      <c r="G1070">
        <f t="shared" si="165"/>
        <v>5.6185127630604024</v>
      </c>
      <c r="H1070">
        <f t="shared" si="169"/>
        <v>5.6456181939573767E-2</v>
      </c>
      <c r="I1070" t="str">
        <f t="shared" si="166"/>
        <v>2004</v>
      </c>
      <c r="J1070">
        <f t="shared" si="170"/>
        <v>2.3334505210377743</v>
      </c>
      <c r="K1070">
        <f t="shared" si="174"/>
        <v>-2.3334505210377743</v>
      </c>
      <c r="L1070">
        <f t="shared" si="171"/>
        <v>-5.1958503232997444E-2</v>
      </c>
      <c r="M1070">
        <f t="shared" si="172"/>
        <v>0</v>
      </c>
      <c r="P1070" s="30">
        <f t="shared" si="173"/>
        <v>0.41531462496255761</v>
      </c>
    </row>
    <row r="1071" spans="1:16" x14ac:dyDescent="0.3">
      <c r="A1071">
        <v>1070</v>
      </c>
      <c r="B1071" s="5" t="s">
        <v>8651</v>
      </c>
      <c r="C1071" s="6">
        <v>5.5709999999999997</v>
      </c>
      <c r="D1071" s="6">
        <v>9.58E-3</v>
      </c>
      <c r="E1071" s="10">
        <f t="shared" si="167"/>
        <v>-9.2907582713863211E-3</v>
      </c>
      <c r="F1071">
        <f t="shared" si="168"/>
        <v>0.99075226747287914</v>
      </c>
      <c r="G1071">
        <f t="shared" si="165"/>
        <v>5.5665542598274049</v>
      </c>
      <c r="H1071">
        <f t="shared" si="169"/>
        <v>5.5888408810369467E-2</v>
      </c>
      <c r="I1071" t="str">
        <f t="shared" si="166"/>
        <v>2004</v>
      </c>
      <c r="J1071">
        <f t="shared" si="170"/>
        <v>2.2886211781962222</v>
      </c>
      <c r="K1071">
        <f t="shared" si="174"/>
        <v>-2.2886211781962222</v>
      </c>
      <c r="L1071">
        <f t="shared" si="171"/>
        <v>0.19282198570222064</v>
      </c>
      <c r="M1071">
        <f t="shared" si="172"/>
        <v>0</v>
      </c>
      <c r="P1071" s="30">
        <f t="shared" si="173"/>
        <v>0.41113785501251587</v>
      </c>
    </row>
    <row r="1072" spans="1:16" x14ac:dyDescent="0.3">
      <c r="A1072">
        <v>1071</v>
      </c>
      <c r="B1072" s="5" t="s">
        <v>8650</v>
      </c>
      <c r="C1072" s="6">
        <v>5.7640000000000002</v>
      </c>
      <c r="D1072" s="6">
        <v>9.6299999999999997E-3</v>
      </c>
      <c r="E1072" s="10">
        <f t="shared" si="167"/>
        <v>3.4057107098597279E-2</v>
      </c>
      <c r="F1072">
        <f t="shared" si="168"/>
        <v>1.034643690540298</v>
      </c>
      <c r="G1072">
        <f t="shared" si="165"/>
        <v>5.7593762455296256</v>
      </c>
      <c r="H1072">
        <f t="shared" si="169"/>
        <v>5.6216385543885368E-2</v>
      </c>
      <c r="I1072" t="str">
        <f t="shared" si="166"/>
        <v>2004</v>
      </c>
      <c r="J1072">
        <f t="shared" si="170"/>
        <v>2.3817934166891215</v>
      </c>
      <c r="K1072">
        <f t="shared" si="174"/>
        <v>-2.3817934166891215</v>
      </c>
      <c r="L1072">
        <f t="shared" si="171"/>
        <v>9.7896981191910371E-2</v>
      </c>
      <c r="M1072">
        <f t="shared" si="172"/>
        <v>0</v>
      </c>
      <c r="P1072" s="30">
        <f t="shared" si="173"/>
        <v>0.41355058519363924</v>
      </c>
    </row>
    <row r="1073" spans="1:16" x14ac:dyDescent="0.3">
      <c r="A1073">
        <v>1072</v>
      </c>
      <c r="B1073" s="5" t="s">
        <v>8649</v>
      </c>
      <c r="C1073" s="6">
        <v>5.8739999999999997</v>
      </c>
      <c r="D1073" s="6">
        <v>9.7800000000000005E-3</v>
      </c>
      <c r="E1073" s="10">
        <f t="shared" si="167"/>
        <v>1.8904154639152654E-2</v>
      </c>
      <c r="F1073">
        <f t="shared" si="168"/>
        <v>1.0190839694656488</v>
      </c>
      <c r="G1073">
        <f t="shared" si="165"/>
        <v>5.8692146402989573</v>
      </c>
      <c r="H1073">
        <f t="shared" si="169"/>
        <v>5.618486200915454E-2</v>
      </c>
      <c r="I1073" t="str">
        <f t="shared" si="166"/>
        <v>2004</v>
      </c>
      <c r="J1073">
        <f t="shared" si="170"/>
        <v>2.4258560786205874</v>
      </c>
      <c r="K1073">
        <f t="shared" si="174"/>
        <v>-2.4258560786205874</v>
      </c>
      <c r="L1073">
        <f t="shared" si="171"/>
        <v>-1.19414135774214E-2</v>
      </c>
      <c r="M1073">
        <f t="shared" si="172"/>
        <v>0</v>
      </c>
      <c r="P1073" s="30">
        <f t="shared" si="173"/>
        <v>0.41331868525718507</v>
      </c>
    </row>
    <row r="1074" spans="1:16" x14ac:dyDescent="0.3">
      <c r="A1074">
        <v>1073</v>
      </c>
      <c r="B1074" s="5" t="s">
        <v>8647</v>
      </c>
      <c r="C1074" s="6">
        <v>5.9349999999999996</v>
      </c>
      <c r="D1074" s="6">
        <v>9.6799999999999994E-3</v>
      </c>
      <c r="E1074" s="10">
        <f t="shared" si="167"/>
        <v>1.0331195285203083E-2</v>
      </c>
      <c r="F1074">
        <f t="shared" si="168"/>
        <v>1.0103847463398026</v>
      </c>
      <c r="G1074">
        <f t="shared" si="165"/>
        <v>5.9302143637994398</v>
      </c>
      <c r="H1074">
        <f t="shared" si="169"/>
        <v>5.6198049736614651E-2</v>
      </c>
      <c r="I1074" t="str">
        <f t="shared" si="166"/>
        <v>2004</v>
      </c>
      <c r="J1074">
        <f t="shared" si="170"/>
        <v>2.4516437196410057</v>
      </c>
      <c r="K1074">
        <f t="shared" si="174"/>
        <v>-2.4516437196410057</v>
      </c>
      <c r="L1074">
        <f t="shared" si="171"/>
        <v>-7.2941137077903839E-2</v>
      </c>
      <c r="M1074">
        <f t="shared" si="172"/>
        <v>0</v>
      </c>
      <c r="P1074" s="30">
        <f t="shared" si="173"/>
        <v>0.41341569954146778</v>
      </c>
    </row>
    <row r="1075" spans="1:16" x14ac:dyDescent="0.3">
      <c r="A1075">
        <v>1074</v>
      </c>
      <c r="B1075" s="5" t="s">
        <v>8645</v>
      </c>
      <c r="C1075" s="6">
        <v>5.9240000000000004</v>
      </c>
      <c r="D1075" s="6">
        <v>9.58E-3</v>
      </c>
      <c r="E1075" s="10">
        <f t="shared" si="167"/>
        <v>-1.8551316560788999E-3</v>
      </c>
      <c r="F1075">
        <f t="shared" si="168"/>
        <v>0.99814658803706835</v>
      </c>
      <c r="G1075">
        <f t="shared" si="165"/>
        <v>5.9192725606206338</v>
      </c>
      <c r="H1075">
        <f t="shared" si="169"/>
        <v>5.6194378521979962E-2</v>
      </c>
      <c r="I1075" t="str">
        <f t="shared" si="166"/>
        <v>2004</v>
      </c>
      <c r="J1075">
        <f t="shared" si="170"/>
        <v>2.4469603449436255</v>
      </c>
      <c r="K1075">
        <f t="shared" si="174"/>
        <v>-2.4469603449436255</v>
      </c>
      <c r="L1075">
        <f t="shared" si="171"/>
        <v>-6.1999333899097842E-2</v>
      </c>
      <c r="M1075">
        <f t="shared" si="172"/>
        <v>0</v>
      </c>
      <c r="P1075" s="30">
        <f t="shared" si="173"/>
        <v>0.41338869259418975</v>
      </c>
    </row>
    <row r="1076" spans="1:16" x14ac:dyDescent="0.3">
      <c r="A1076">
        <v>1075</v>
      </c>
      <c r="B1076" s="5" t="s">
        <v>8643</v>
      </c>
      <c r="C1076" s="6">
        <v>5.8620000000000001</v>
      </c>
      <c r="D1076" s="6">
        <v>9.6799999999999994E-3</v>
      </c>
      <c r="E1076" s="10">
        <f t="shared" si="167"/>
        <v>-1.0521054116851711E-2</v>
      </c>
      <c r="F1076">
        <f t="shared" si="168"/>
        <v>0.98953409858203911</v>
      </c>
      <c r="G1076">
        <f t="shared" si="165"/>
        <v>5.8572732267215359</v>
      </c>
      <c r="H1076">
        <f t="shared" si="169"/>
        <v>3.9446001781562628E-2</v>
      </c>
      <c r="I1076" t="str">
        <f t="shared" si="166"/>
        <v>2004</v>
      </c>
      <c r="J1076">
        <f t="shared" si="170"/>
        <v>1.699668375583401</v>
      </c>
      <c r="K1076">
        <f t="shared" si="174"/>
        <v>-1.699668375583401</v>
      </c>
      <c r="L1076">
        <f t="shared" si="171"/>
        <v>0.32131813990064906</v>
      </c>
      <c r="M1076">
        <f t="shared" si="172"/>
        <v>0</v>
      </c>
      <c r="P1076" s="30">
        <f t="shared" si="173"/>
        <v>0.2901808247273362</v>
      </c>
    </row>
    <row r="1077" spans="1:16" x14ac:dyDescent="0.3">
      <c r="A1077">
        <v>1076</v>
      </c>
      <c r="B1077" s="5" t="s">
        <v>8641</v>
      </c>
      <c r="C1077" s="6">
        <v>6.2309999999999999</v>
      </c>
      <c r="D1077" s="6">
        <v>9.6799999999999994E-3</v>
      </c>
      <c r="E1077" s="10">
        <f t="shared" si="167"/>
        <v>6.1045991273384261E-2</v>
      </c>
      <c r="F1077">
        <f t="shared" si="168"/>
        <v>1.0629477993858751</v>
      </c>
      <c r="G1077">
        <f t="shared" si="165"/>
        <v>6.2259756867454605</v>
      </c>
      <c r="H1077">
        <f t="shared" si="169"/>
        <v>2.3054984747616497E-2</v>
      </c>
      <c r="I1077" t="str">
        <f t="shared" si="166"/>
        <v>2004</v>
      </c>
      <c r="J1077">
        <f t="shared" si="170"/>
        <v>1.0559369331106419</v>
      </c>
      <c r="K1077">
        <f t="shared" si="174"/>
        <v>-1.0559369331106419</v>
      </c>
      <c r="L1077">
        <f t="shared" si="171"/>
        <v>-4.7384320123275536E-2</v>
      </c>
      <c r="M1077">
        <f t="shared" si="172"/>
        <v>0</v>
      </c>
      <c r="P1077" s="30">
        <f t="shared" si="173"/>
        <v>0.16960184013545637</v>
      </c>
    </row>
    <row r="1078" spans="1:16" x14ac:dyDescent="0.3">
      <c r="A1078">
        <v>1077</v>
      </c>
      <c r="B1078" s="5" t="s">
        <v>8640</v>
      </c>
      <c r="C1078" s="6">
        <v>6.2690000000000001</v>
      </c>
      <c r="D1078" s="6">
        <v>8.3000000000000001E-3</v>
      </c>
      <c r="E1078" s="10">
        <f t="shared" si="167"/>
        <v>6.080018729746616E-3</v>
      </c>
      <c r="F1078">
        <f t="shared" si="168"/>
        <v>1.0060985395602633</v>
      </c>
      <c r="G1078">
        <f t="shared" si="165"/>
        <v>6.2646654408745031</v>
      </c>
      <c r="H1078">
        <f t="shared" si="169"/>
        <v>2.2978448778565155E-2</v>
      </c>
      <c r="I1078" t="str">
        <f t="shared" si="166"/>
        <v>2004</v>
      </c>
      <c r="J1078">
        <f t="shared" si="170"/>
        <v>1.0589715938902082</v>
      </c>
      <c r="K1078">
        <f t="shared" si="174"/>
        <v>-1.0589715938902082</v>
      </c>
      <c r="L1078">
        <f t="shared" si="171"/>
        <v>-0.11604783573334387</v>
      </c>
      <c r="M1078">
        <f t="shared" si="172"/>
        <v>0</v>
      </c>
      <c r="P1078" s="30">
        <f t="shared" si="173"/>
        <v>0.16903881043364755</v>
      </c>
    </row>
    <row r="1079" spans="1:16" x14ac:dyDescent="0.3">
      <c r="A1079">
        <v>1078</v>
      </c>
      <c r="B1079" s="5" t="s">
        <v>8638</v>
      </c>
      <c r="C1079" s="6">
        <v>6.31</v>
      </c>
      <c r="D1079" s="6">
        <v>9.7800000000000005E-3</v>
      </c>
      <c r="E1079" s="10">
        <f t="shared" si="167"/>
        <v>6.5188242612902736E-3</v>
      </c>
      <c r="F1079">
        <f t="shared" si="168"/>
        <v>1.0065401180411548</v>
      </c>
      <c r="G1079">
        <f t="shared" si="165"/>
        <v>6.3048594450606785</v>
      </c>
      <c r="H1079">
        <f t="shared" si="169"/>
        <v>2.2944163962554807E-2</v>
      </c>
      <c r="I1079" t="str">
        <f t="shared" si="166"/>
        <v>2004</v>
      </c>
      <c r="J1079">
        <f t="shared" si="170"/>
        <v>1.0641757727513659</v>
      </c>
      <c r="K1079">
        <f t="shared" si="174"/>
        <v>-1.0641757727513659</v>
      </c>
      <c r="L1079">
        <f t="shared" si="171"/>
        <v>-0.15624183991951934</v>
      </c>
      <c r="M1079">
        <f t="shared" si="172"/>
        <v>0</v>
      </c>
      <c r="P1079" s="30">
        <f t="shared" si="173"/>
        <v>0.1687865973895829</v>
      </c>
    </row>
    <row r="1080" spans="1:16" x14ac:dyDescent="0.3">
      <c r="A1080">
        <v>1079</v>
      </c>
      <c r="B1080" s="5" t="s">
        <v>8636</v>
      </c>
      <c r="C1080" s="6">
        <v>6.2190000000000003</v>
      </c>
      <c r="D1080" s="6">
        <v>9.8300000000000002E-3</v>
      </c>
      <c r="E1080" s="10">
        <f t="shared" si="167"/>
        <v>-1.4526554431369416E-2</v>
      </c>
      <c r="F1080">
        <f t="shared" si="168"/>
        <v>0.98557844690966734</v>
      </c>
      <c r="G1080">
        <f t="shared" si="165"/>
        <v>6.2139076885106741</v>
      </c>
      <c r="H1080">
        <f t="shared" si="169"/>
        <v>2.2820880497961903E-2</v>
      </c>
      <c r="I1080" t="str">
        <f t="shared" si="166"/>
        <v>2004</v>
      </c>
      <c r="J1080">
        <f t="shared" si="170"/>
        <v>1.0431887976765299</v>
      </c>
      <c r="K1080">
        <f t="shared" si="174"/>
        <v>-1.0431887976765299</v>
      </c>
      <c r="L1080">
        <f t="shared" si="171"/>
        <v>-6.5290083369514917E-2</v>
      </c>
      <c r="M1080">
        <f t="shared" si="172"/>
        <v>0</v>
      </c>
      <c r="P1080" s="30">
        <f t="shared" si="173"/>
        <v>0.16787967410673871</v>
      </c>
    </row>
    <row r="1081" spans="1:16" x14ac:dyDescent="0.3">
      <c r="A1081">
        <v>1080</v>
      </c>
      <c r="B1081" s="5" t="s">
        <v>8634</v>
      </c>
      <c r="C1081" s="6">
        <v>6.2939999999999996</v>
      </c>
      <c r="D1081" s="6">
        <v>9.8899999999999995E-3</v>
      </c>
      <c r="E1081" s="10">
        <f t="shared" si="167"/>
        <v>1.198767652046275E-2</v>
      </c>
      <c r="F1081">
        <f t="shared" si="168"/>
        <v>1.0120598166907862</v>
      </c>
      <c r="G1081">
        <f t="shared" si="165"/>
        <v>6.2888148320148094</v>
      </c>
      <c r="H1081">
        <f t="shared" si="169"/>
        <v>2.2479510774382871E-2</v>
      </c>
      <c r="I1081" t="str">
        <f t="shared" si="166"/>
        <v>2004</v>
      </c>
      <c r="J1081">
        <f t="shared" si="170"/>
        <v>1.0399713702177538</v>
      </c>
      <c r="K1081">
        <f t="shared" si="174"/>
        <v>-1.0399713702177538</v>
      </c>
      <c r="L1081">
        <f t="shared" si="171"/>
        <v>-0.14019722687365022</v>
      </c>
      <c r="M1081">
        <f t="shared" si="172"/>
        <v>0</v>
      </c>
      <c r="P1081" s="30">
        <f t="shared" si="173"/>
        <v>0.16536841964618124</v>
      </c>
    </row>
    <row r="1082" spans="1:16" x14ac:dyDescent="0.3">
      <c r="A1082">
        <v>1081</v>
      </c>
      <c r="B1082" s="5" t="s">
        <v>8632</v>
      </c>
      <c r="C1082" s="6">
        <v>6.1840000000000002</v>
      </c>
      <c r="D1082" s="6">
        <v>1.0500000000000001E-2</v>
      </c>
      <c r="E1082" s="10">
        <f t="shared" si="167"/>
        <v>-1.7631487357094175E-2</v>
      </c>
      <c r="F1082">
        <f t="shared" si="168"/>
        <v>0.98252303781379102</v>
      </c>
      <c r="G1082">
        <f t="shared" si="165"/>
        <v>6.178591366622185</v>
      </c>
      <c r="H1082">
        <f t="shared" si="169"/>
        <v>2.2843011361348593E-2</v>
      </c>
      <c r="I1082" t="str">
        <f t="shared" si="166"/>
        <v>2004</v>
      </c>
      <c r="J1082">
        <f t="shared" si="170"/>
        <v>1.0382658021559883</v>
      </c>
      <c r="K1082">
        <f t="shared" si="174"/>
        <v>-1.0382658021559883</v>
      </c>
      <c r="L1082">
        <f t="shared" si="171"/>
        <v>-2.9973761481025818E-2</v>
      </c>
      <c r="M1082">
        <f t="shared" si="172"/>
        <v>0</v>
      </c>
      <c r="P1082" s="30">
        <f t="shared" si="173"/>
        <v>0.16804247773446856</v>
      </c>
    </row>
    <row r="1083" spans="1:16" x14ac:dyDescent="0.3">
      <c r="A1083">
        <v>1082</v>
      </c>
      <c r="B1083" s="5" t="s">
        <v>8630</v>
      </c>
      <c r="C1083" s="6">
        <v>6.3860000000000001</v>
      </c>
      <c r="D1083" s="6">
        <v>1.06E-2</v>
      </c>
      <c r="E1083" s="10">
        <f t="shared" si="167"/>
        <v>3.2142783007469429E-2</v>
      </c>
      <c r="F1083">
        <f t="shared" si="168"/>
        <v>1.0326649417852523</v>
      </c>
      <c r="G1083">
        <f t="shared" si="165"/>
        <v>6.3803615240268536</v>
      </c>
      <c r="H1083">
        <f t="shared" si="169"/>
        <v>2.3299924060165782E-2</v>
      </c>
      <c r="I1083" t="str">
        <f t="shared" si="166"/>
        <v>2004</v>
      </c>
      <c r="J1083">
        <f t="shared" si="170"/>
        <v>1.0936176573604577</v>
      </c>
      <c r="K1083">
        <f t="shared" si="174"/>
        <v>-1.0936176573604577</v>
      </c>
      <c r="L1083">
        <f t="shared" si="171"/>
        <v>-0.23174391888569446</v>
      </c>
      <c r="M1083">
        <f t="shared" si="172"/>
        <v>0</v>
      </c>
      <c r="P1083" s="30">
        <f t="shared" si="173"/>
        <v>0.17140371329150642</v>
      </c>
    </row>
    <row r="1084" spans="1:16" x14ac:dyDescent="0.3">
      <c r="A1084">
        <v>1083</v>
      </c>
      <c r="B1084" s="5" t="s">
        <v>8629</v>
      </c>
      <c r="C1084" s="6">
        <v>6.4050000000000002</v>
      </c>
      <c r="D1084" s="6">
        <v>1.0289999999999999E-2</v>
      </c>
      <c r="E1084" s="10">
        <f t="shared" si="167"/>
        <v>2.9708410561072565E-3</v>
      </c>
      <c r="F1084">
        <f t="shared" si="168"/>
        <v>1.0029752583777012</v>
      </c>
      <c r="G1084">
        <f t="shared" si="165"/>
        <v>6.3995100666453251</v>
      </c>
      <c r="H1084">
        <f t="shared" si="169"/>
        <v>2.0055302172141333E-2</v>
      </c>
      <c r="I1084" t="str">
        <f t="shared" si="166"/>
        <v>2004</v>
      </c>
      <c r="J1084">
        <f t="shared" si="170"/>
        <v>0.94415143403544421</v>
      </c>
      <c r="K1084">
        <f t="shared" si="174"/>
        <v>-0.94415143403544421</v>
      </c>
      <c r="L1084">
        <f t="shared" si="171"/>
        <v>-0.25089246150416589</v>
      </c>
      <c r="M1084">
        <f t="shared" si="172"/>
        <v>0</v>
      </c>
      <c r="P1084" s="30">
        <f t="shared" si="173"/>
        <v>0.14753495567675168</v>
      </c>
    </row>
    <row r="1085" spans="1:16" x14ac:dyDescent="0.3">
      <c r="A1085">
        <v>1084</v>
      </c>
      <c r="B1085" s="5" t="s">
        <v>8627</v>
      </c>
      <c r="C1085" s="6">
        <v>6.48</v>
      </c>
      <c r="D1085" s="6">
        <v>9.8899999999999995E-3</v>
      </c>
      <c r="E1085" s="10">
        <f t="shared" si="167"/>
        <v>1.164157501548577E-2</v>
      </c>
      <c r="F1085">
        <f t="shared" si="168"/>
        <v>1.0117096018735363</v>
      </c>
      <c r="G1085">
        <f t="shared" si="165"/>
        <v>6.4746616001677744</v>
      </c>
      <c r="H1085">
        <f t="shared" si="169"/>
        <v>1.9394095841960397E-2</v>
      </c>
      <c r="I1085" t="str">
        <f t="shared" si="166"/>
        <v>2004</v>
      </c>
      <c r="J1085">
        <f t="shared" si="170"/>
        <v>0.92374549414487683</v>
      </c>
      <c r="K1085">
        <f t="shared" si="174"/>
        <v>-0.92374549414487683</v>
      </c>
      <c r="L1085">
        <f t="shared" si="171"/>
        <v>-0.32604399502661519</v>
      </c>
      <c r="M1085">
        <f t="shared" si="172"/>
        <v>0</v>
      </c>
      <c r="P1085" s="30">
        <f t="shared" si="173"/>
        <v>0.14267085311778152</v>
      </c>
    </row>
    <row r="1086" spans="1:16" x14ac:dyDescent="0.3">
      <c r="A1086">
        <v>1085</v>
      </c>
      <c r="B1086" s="5" t="s">
        <v>8625</v>
      </c>
      <c r="C1086" s="6">
        <v>6.4009999999999998</v>
      </c>
      <c r="D1086" s="6">
        <v>9.7299999999999991E-3</v>
      </c>
      <c r="E1086" s="10">
        <f t="shared" si="167"/>
        <v>-1.226628220431703E-2</v>
      </c>
      <c r="F1086">
        <f t="shared" si="168"/>
        <v>0.9878086419753086</v>
      </c>
      <c r="G1086">
        <f t="shared" si="165"/>
        <v>6.3958119594356857</v>
      </c>
      <c r="H1086">
        <f t="shared" si="169"/>
        <v>1.8687399333214699E-2</v>
      </c>
      <c r="I1086" t="str">
        <f t="shared" si="166"/>
        <v>2004</v>
      </c>
      <c r="J1086">
        <f t="shared" si="170"/>
        <v>0.87924574164283198</v>
      </c>
      <c r="K1086">
        <f t="shared" si="174"/>
        <v>-0.87924574164283198</v>
      </c>
      <c r="L1086">
        <f t="shared" si="171"/>
        <v>-0.24719435429452652</v>
      </c>
      <c r="M1086">
        <f t="shared" si="172"/>
        <v>0</v>
      </c>
      <c r="P1086" s="30">
        <f t="shared" si="173"/>
        <v>0.13747210631258294</v>
      </c>
    </row>
    <row r="1087" spans="1:16" x14ac:dyDescent="0.3">
      <c r="A1087">
        <v>1086</v>
      </c>
      <c r="B1087" s="5" t="s">
        <v>8623</v>
      </c>
      <c r="C1087" s="6">
        <v>6.4240000000000004</v>
      </c>
      <c r="D1087" s="6">
        <v>9.8300000000000002E-3</v>
      </c>
      <c r="E1087" s="10">
        <f t="shared" si="167"/>
        <v>3.58674848459441E-3</v>
      </c>
      <c r="F1087">
        <f t="shared" si="168"/>
        <v>1.003593188564287</v>
      </c>
      <c r="G1087">
        <f t="shared" si="165"/>
        <v>6.4187398281062178</v>
      </c>
      <c r="H1087">
        <f t="shared" si="169"/>
        <v>1.8666976078417843E-2</v>
      </c>
      <c r="I1087" t="str">
        <f t="shared" si="166"/>
        <v>2004</v>
      </c>
      <c r="J1087">
        <f t="shared" si="170"/>
        <v>0.8814333212428892</v>
      </c>
      <c r="K1087">
        <f t="shared" si="174"/>
        <v>-0.8814333212428892</v>
      </c>
      <c r="L1087">
        <f t="shared" si="171"/>
        <v>-0.27012222296505861</v>
      </c>
      <c r="M1087">
        <f t="shared" si="172"/>
        <v>0</v>
      </c>
      <c r="P1087" s="30">
        <f t="shared" si="173"/>
        <v>0.13732186454781839</v>
      </c>
    </row>
    <row r="1088" spans="1:16" x14ac:dyDescent="0.3">
      <c r="A1088">
        <v>1087</v>
      </c>
      <c r="B1088" s="5" t="s">
        <v>8621</v>
      </c>
      <c r="C1088" s="6">
        <v>6.1539999999999999</v>
      </c>
      <c r="D1088" s="6">
        <v>1.0500000000000001E-2</v>
      </c>
      <c r="E1088" s="10">
        <f t="shared" si="167"/>
        <v>-4.2938699744610523E-2</v>
      </c>
      <c r="F1088">
        <f t="shared" si="168"/>
        <v>0.95797011207970106</v>
      </c>
      <c r="G1088">
        <f t="shared" si="165"/>
        <v>6.1486176051411592</v>
      </c>
      <c r="H1088">
        <f t="shared" si="169"/>
        <v>2.0482858973090424E-2</v>
      </c>
      <c r="I1088" t="str">
        <f t="shared" si="166"/>
        <v>2004</v>
      </c>
      <c r="J1088">
        <f t="shared" si="170"/>
        <v>0.92647515990362272</v>
      </c>
      <c r="K1088">
        <f t="shared" si="174"/>
        <v>-0.92647515990362272</v>
      </c>
      <c r="L1088">
        <f t="shared" si="171"/>
        <v>0.17001454428128771</v>
      </c>
      <c r="M1088">
        <f t="shared" si="172"/>
        <v>0</v>
      </c>
      <c r="P1088" s="30">
        <f t="shared" si="173"/>
        <v>0.15068023731528721</v>
      </c>
    </row>
    <row r="1089" spans="1:16" x14ac:dyDescent="0.3">
      <c r="A1089">
        <v>1088</v>
      </c>
      <c r="B1089" s="5" t="s">
        <v>8619</v>
      </c>
      <c r="C1089" s="6">
        <v>6.4550000000000001</v>
      </c>
      <c r="D1089" s="6">
        <v>1.0289999999999999E-2</v>
      </c>
      <c r="E1089" s="10">
        <f t="shared" si="167"/>
        <v>4.7752747398755728E-2</v>
      </c>
      <c r="F1089">
        <f t="shared" si="168"/>
        <v>1.0489112772180695</v>
      </c>
      <c r="G1089">
        <f t="shared" si="165"/>
        <v>6.4494672100227275</v>
      </c>
      <c r="H1089">
        <f t="shared" si="169"/>
        <v>2.2120452271880409E-2</v>
      </c>
      <c r="I1089" t="str">
        <f t="shared" si="166"/>
        <v>2004</v>
      </c>
      <c r="J1089">
        <f t="shared" si="170"/>
        <v>1.0495027043880962</v>
      </c>
      <c r="K1089">
        <f t="shared" si="174"/>
        <v>-1.0495027043880962</v>
      </c>
      <c r="L1089">
        <f t="shared" si="171"/>
        <v>-0.13083506060028061</v>
      </c>
      <c r="M1089">
        <f t="shared" si="172"/>
        <v>0</v>
      </c>
      <c r="P1089" s="30">
        <f t="shared" si="173"/>
        <v>0.16272703933700561</v>
      </c>
    </row>
    <row r="1090" spans="1:16" x14ac:dyDescent="0.3">
      <c r="A1090">
        <v>1089</v>
      </c>
      <c r="B1090" s="5" t="s">
        <v>8617</v>
      </c>
      <c r="C1090" s="6">
        <v>6.3239999999999998</v>
      </c>
      <c r="D1090" s="6">
        <v>1.0189999999999999E-2</v>
      </c>
      <c r="E1090" s="10">
        <f t="shared" si="167"/>
        <v>-2.0503104951380229E-2</v>
      </c>
      <c r="F1090">
        <f t="shared" si="168"/>
        <v>0.97970565453137104</v>
      </c>
      <c r="G1090">
        <f t="shared" si="165"/>
        <v>6.3186321494224469</v>
      </c>
      <c r="H1090">
        <f t="shared" si="169"/>
        <v>2.2500164657106619E-2</v>
      </c>
      <c r="I1090" t="str">
        <f t="shared" si="166"/>
        <v>2004</v>
      </c>
      <c r="J1090">
        <f t="shared" si="170"/>
        <v>1.0458622554662884</v>
      </c>
      <c r="K1090">
        <f t="shared" si="174"/>
        <v>-1.0458622554662884</v>
      </c>
      <c r="L1090">
        <f t="shared" si="171"/>
        <v>-6.3749286684529949E-2</v>
      </c>
      <c r="M1090">
        <f t="shared" si="172"/>
        <v>0</v>
      </c>
      <c r="P1090" s="30">
        <f t="shared" si="173"/>
        <v>0.16552035800373111</v>
      </c>
    </row>
    <row r="1091" spans="1:16" x14ac:dyDescent="0.3">
      <c r="A1091">
        <v>1090</v>
      </c>
      <c r="B1091" s="5" t="s">
        <v>8615</v>
      </c>
      <c r="C1091" s="6">
        <v>6.3529999999999998</v>
      </c>
      <c r="D1091" s="6">
        <v>1.0240000000000001E-2</v>
      </c>
      <c r="E1091" s="10">
        <f t="shared" si="167"/>
        <v>4.5752229371706591E-3</v>
      </c>
      <c r="F1091">
        <f t="shared" si="168"/>
        <v>1.0045857052498419</v>
      </c>
      <c r="G1091">
        <f t="shared" ref="G1091:G1154" si="175">C1091*EXP(-1/12*D1091)</f>
        <v>6.3475810857322488</v>
      </c>
      <c r="H1091">
        <f t="shared" si="169"/>
        <v>2.2437173450084766E-2</v>
      </c>
      <c r="I1091" t="str">
        <f t="shared" ref="I1091:I1154" si="176">MID(B1091,7,4)</f>
        <v>2004</v>
      </c>
      <c r="J1091">
        <f t="shared" si="170"/>
        <v>1.0477124949855161</v>
      </c>
      <c r="K1091">
        <f t="shared" si="174"/>
        <v>-1.0477124949855161</v>
      </c>
      <c r="L1091">
        <f t="shared" si="171"/>
        <v>-0.14676431391170031</v>
      </c>
      <c r="M1091">
        <f t="shared" si="172"/>
        <v>0</v>
      </c>
      <c r="P1091" s="30">
        <f t="shared" si="173"/>
        <v>0.16505696907763934</v>
      </c>
    </row>
    <row r="1092" spans="1:16" x14ac:dyDescent="0.3">
      <c r="A1092">
        <v>1091</v>
      </c>
      <c r="B1092" s="5" t="s">
        <v>8613</v>
      </c>
      <c r="C1092" s="6">
        <v>6.7050000000000001</v>
      </c>
      <c r="D1092" s="6">
        <v>1.0240000000000001E-2</v>
      </c>
      <c r="E1092" s="10">
        <f t="shared" ref="E1092:E1155" si="177">LN(C1092/C1091)</f>
        <v>5.3926374449245702E-2</v>
      </c>
      <c r="F1092">
        <f t="shared" ref="F1092:F1155" si="178">C1092/C1091</f>
        <v>1.0554068943806076</v>
      </c>
      <c r="G1092">
        <f t="shared" si="175"/>
        <v>6.6992808405217579</v>
      </c>
      <c r="H1092">
        <f t="shared" si="169"/>
        <v>2.430225658499385E-2</v>
      </c>
      <c r="I1092" t="str">
        <f t="shared" si="176"/>
        <v>2004</v>
      </c>
      <c r="J1092">
        <f t="shared" si="170"/>
        <v>1.197679198673963</v>
      </c>
      <c r="K1092">
        <f t="shared" si="174"/>
        <v>-1.197679198673963</v>
      </c>
      <c r="L1092">
        <f t="shared" si="171"/>
        <v>-0.59061677249626054</v>
      </c>
      <c r="M1092">
        <f t="shared" si="172"/>
        <v>0</v>
      </c>
      <c r="P1092" s="30">
        <f t="shared" si="173"/>
        <v>0.17877727881321132</v>
      </c>
    </row>
    <row r="1093" spans="1:16" x14ac:dyDescent="0.3">
      <c r="A1093">
        <v>1092</v>
      </c>
      <c r="B1093" s="5" t="s">
        <v>8612</v>
      </c>
      <c r="C1093" s="6">
        <v>6.6840000000000002</v>
      </c>
      <c r="D1093" s="6">
        <v>1.065E-2</v>
      </c>
      <c r="E1093" s="10">
        <f t="shared" si="177"/>
        <v>-3.1369060004945467E-3</v>
      </c>
      <c r="F1093">
        <f t="shared" si="178"/>
        <v>0.99686800894854588</v>
      </c>
      <c r="G1093">
        <f t="shared" si="175"/>
        <v>6.6780705815686243</v>
      </c>
      <c r="H1093">
        <f t="shared" si="169"/>
        <v>2.3076304083041267E-2</v>
      </c>
      <c r="I1093" t="str">
        <f t="shared" si="176"/>
        <v>2004</v>
      </c>
      <c r="J1093">
        <f t="shared" si="170"/>
        <v>1.1336604056942365</v>
      </c>
      <c r="K1093">
        <f t="shared" si="174"/>
        <v>-1.1336604056942365</v>
      </c>
      <c r="L1093">
        <f t="shared" si="171"/>
        <v>-0.60237232126918538</v>
      </c>
      <c r="M1093">
        <f t="shared" si="172"/>
        <v>0</v>
      </c>
      <c r="P1093" s="30">
        <f t="shared" si="173"/>
        <v>0.16975867383359536</v>
      </c>
    </row>
    <row r="1094" spans="1:16" x14ac:dyDescent="0.3">
      <c r="A1094">
        <v>1093</v>
      </c>
      <c r="B1094" s="5" t="s">
        <v>8611</v>
      </c>
      <c r="C1094" s="6">
        <v>6.68</v>
      </c>
      <c r="D1094" s="6">
        <v>1.0749999999999999E-2</v>
      </c>
      <c r="E1094" s="10">
        <f t="shared" si="177"/>
        <v>-5.9862318459299091E-4</v>
      </c>
      <c r="F1094">
        <f t="shared" si="178"/>
        <v>0.99940155595451818</v>
      </c>
      <c r="G1094">
        <f t="shared" si="175"/>
        <v>6.6740185129410987</v>
      </c>
      <c r="H1094">
        <f t="shared" si="169"/>
        <v>2.2981220879458371E-2</v>
      </c>
      <c r="I1094" t="str">
        <f t="shared" si="176"/>
        <v>2004</v>
      </c>
      <c r="J1094">
        <f t="shared" si="170"/>
        <v>1.1283042515042903</v>
      </c>
      <c r="K1094">
        <f t="shared" si="174"/>
        <v>-1.1283042515042903</v>
      </c>
      <c r="L1094">
        <f t="shared" si="171"/>
        <v>-0.59832025264165978</v>
      </c>
      <c r="M1094">
        <f t="shared" si="172"/>
        <v>0</v>
      </c>
      <c r="P1094" s="30">
        <f t="shared" si="173"/>
        <v>0.16905920313473485</v>
      </c>
    </row>
    <row r="1095" spans="1:16" x14ac:dyDescent="0.3">
      <c r="A1095">
        <v>1094</v>
      </c>
      <c r="B1095" s="5" t="s">
        <v>8609</v>
      </c>
      <c r="C1095" s="6">
        <v>6.5730000000000004</v>
      </c>
      <c r="D1095" s="6">
        <v>1.06E-2</v>
      </c>
      <c r="E1095" s="10">
        <f t="shared" si="177"/>
        <v>-1.6147638267115093E-2</v>
      </c>
      <c r="F1095">
        <f t="shared" si="178"/>
        <v>0.98398203592814382</v>
      </c>
      <c r="G1095">
        <f t="shared" si="175"/>
        <v>6.5671964136280154</v>
      </c>
      <c r="H1095">
        <f t="shared" si="169"/>
        <v>2.3276247841198795E-2</v>
      </c>
      <c r="I1095" t="str">
        <f t="shared" si="176"/>
        <v>2004</v>
      </c>
      <c r="J1095">
        <f t="shared" si="170"/>
        <v>1.1244980301886494</v>
      </c>
      <c r="K1095">
        <f t="shared" si="174"/>
        <v>-1.1244980301886494</v>
      </c>
      <c r="L1095">
        <f t="shared" si="171"/>
        <v>-0.49149815332857649</v>
      </c>
      <c r="M1095">
        <f t="shared" si="172"/>
        <v>0</v>
      </c>
      <c r="P1095" s="30">
        <f t="shared" si="173"/>
        <v>0.17122954139990856</v>
      </c>
    </row>
    <row r="1096" spans="1:16" x14ac:dyDescent="0.3">
      <c r="A1096">
        <v>1095</v>
      </c>
      <c r="B1096" s="5" t="s">
        <v>8608</v>
      </c>
      <c r="C1096" s="6">
        <v>6.4420000000000002</v>
      </c>
      <c r="D1096" s="6">
        <v>1.06E-2</v>
      </c>
      <c r="E1096" s="10">
        <f t="shared" si="177"/>
        <v>-2.0131298372432143E-2</v>
      </c>
      <c r="F1096">
        <f t="shared" si="178"/>
        <v>0.98006998326487138</v>
      </c>
      <c r="G1096">
        <f t="shared" si="175"/>
        <v>6.4363120792015325</v>
      </c>
      <c r="H1096">
        <f t="shared" si="169"/>
        <v>2.3210550303364781E-2</v>
      </c>
      <c r="I1096" t="str">
        <f t="shared" si="176"/>
        <v>2004</v>
      </c>
      <c r="J1096">
        <f t="shared" si="170"/>
        <v>1.0989761101878885</v>
      </c>
      <c r="K1096">
        <f t="shared" si="174"/>
        <v>-1.0989761101878885</v>
      </c>
      <c r="L1096">
        <f t="shared" si="171"/>
        <v>-0.36061381890209354</v>
      </c>
      <c r="M1096">
        <f t="shared" si="172"/>
        <v>0</v>
      </c>
      <c r="P1096" s="30">
        <f t="shared" si="173"/>
        <v>0.1707462436041827</v>
      </c>
    </row>
    <row r="1097" spans="1:16" x14ac:dyDescent="0.3">
      <c r="A1097">
        <v>1096</v>
      </c>
      <c r="B1097" s="5" t="s">
        <v>8607</v>
      </c>
      <c r="C1097" s="6">
        <v>6.681</v>
      </c>
      <c r="D1097" s="6">
        <v>1.072E-2</v>
      </c>
      <c r="E1097" s="10">
        <f t="shared" si="177"/>
        <v>3.6428626034333056E-2</v>
      </c>
      <c r="F1097">
        <f t="shared" si="178"/>
        <v>1.0371002794163302</v>
      </c>
      <c r="G1097">
        <f t="shared" si="175"/>
        <v>6.6750343050738072</v>
      </c>
      <c r="H1097">
        <f t="shared" si="169"/>
        <v>2.3501613864892121E-2</v>
      </c>
      <c r="I1097" t="str">
        <f t="shared" si="176"/>
        <v>2004</v>
      </c>
      <c r="J1097">
        <f t="shared" si="170"/>
        <v>1.1540294960361708</v>
      </c>
      <c r="K1097">
        <f t="shared" si="174"/>
        <v>-1.1540294960361708</v>
      </c>
      <c r="L1097">
        <f t="shared" si="171"/>
        <v>-0.5993360447743683</v>
      </c>
      <c r="M1097">
        <f t="shared" si="172"/>
        <v>0</v>
      </c>
      <c r="P1097" s="30">
        <f t="shared" si="173"/>
        <v>0.17288742548618413</v>
      </c>
    </row>
    <row r="1098" spans="1:16" x14ac:dyDescent="0.3">
      <c r="A1098">
        <v>1097</v>
      </c>
      <c r="B1098" s="5" t="s">
        <v>8605</v>
      </c>
      <c r="C1098" s="6">
        <v>6.5190000000000001</v>
      </c>
      <c r="D1098" s="6">
        <v>1.1619999999999998E-2</v>
      </c>
      <c r="E1098" s="10">
        <f t="shared" si="177"/>
        <v>-2.4546687000937921E-2</v>
      </c>
      <c r="F1098">
        <f t="shared" si="178"/>
        <v>0.97575213291423446</v>
      </c>
      <c r="G1098">
        <f t="shared" si="175"/>
        <v>6.5126904903472767</v>
      </c>
      <c r="H1098">
        <f t="shared" si="169"/>
        <v>2.4168540948389241E-2</v>
      </c>
      <c r="I1098" t="str">
        <f t="shared" si="176"/>
        <v>2004</v>
      </c>
      <c r="J1098">
        <f t="shared" si="170"/>
        <v>1.1579147676288382</v>
      </c>
      <c r="K1098">
        <f t="shared" si="174"/>
        <v>-1.1579147676288382</v>
      </c>
      <c r="L1098">
        <f t="shared" si="171"/>
        <v>-0.43699223004783772</v>
      </c>
      <c r="M1098">
        <f t="shared" si="172"/>
        <v>0</v>
      </c>
      <c r="P1098" s="30">
        <f t="shared" si="173"/>
        <v>0.17779361223215362</v>
      </c>
    </row>
    <row r="1099" spans="1:16" x14ac:dyDescent="0.3">
      <c r="A1099">
        <v>1098</v>
      </c>
      <c r="B1099" s="5" t="s">
        <v>8603</v>
      </c>
      <c r="C1099" s="6">
        <v>6.3630000000000004</v>
      </c>
      <c r="D1099" s="6">
        <v>1.1619999999999998E-2</v>
      </c>
      <c r="E1099" s="10">
        <f t="shared" si="177"/>
        <v>-2.4221025691747115E-2</v>
      </c>
      <c r="F1099">
        <f t="shared" si="178"/>
        <v>0.97606994937873914</v>
      </c>
      <c r="G1099">
        <f t="shared" si="175"/>
        <v>6.3568414772326616</v>
      </c>
      <c r="H1099">
        <f t="shared" si="169"/>
        <v>2.4764238457017654E-2</v>
      </c>
      <c r="I1099" t="str">
        <f t="shared" si="176"/>
        <v>2004</v>
      </c>
      <c r="J1099">
        <f t="shared" si="170"/>
        <v>1.1580627150827585</v>
      </c>
      <c r="K1099">
        <f t="shared" si="174"/>
        <v>-1.1580627150827585</v>
      </c>
      <c r="L1099">
        <f t="shared" si="171"/>
        <v>-0.28114321693322264</v>
      </c>
      <c r="M1099">
        <f t="shared" si="172"/>
        <v>0</v>
      </c>
      <c r="P1099" s="30">
        <f t="shared" si="173"/>
        <v>0.18217580526908161</v>
      </c>
    </row>
    <row r="1100" spans="1:16" x14ac:dyDescent="0.3">
      <c r="A1100">
        <v>1099</v>
      </c>
      <c r="B1100" s="5" t="s">
        <v>8601</v>
      </c>
      <c r="C1100" s="6">
        <v>6.2610000000000001</v>
      </c>
      <c r="D1100" s="6">
        <v>1.1730000000000001E-2</v>
      </c>
      <c r="E1100" s="10">
        <f t="shared" si="177"/>
        <v>-1.6160047487481736E-2</v>
      </c>
      <c r="F1100">
        <f t="shared" si="178"/>
        <v>0.98396982555398393</v>
      </c>
      <c r="G1100">
        <f t="shared" si="175"/>
        <v>6.2548828627379169</v>
      </c>
      <c r="H1100">
        <f t="shared" si="169"/>
        <v>2.5037175166935582E-2</v>
      </c>
      <c r="I1100" t="str">
        <f t="shared" si="176"/>
        <v>2004</v>
      </c>
      <c r="J1100">
        <f t="shared" si="170"/>
        <v>1.152047085061787</v>
      </c>
      <c r="K1100">
        <f t="shared" si="174"/>
        <v>-1.152047085061787</v>
      </c>
      <c r="L1100">
        <f t="shared" si="171"/>
        <v>-0.179184602438478</v>
      </c>
      <c r="M1100">
        <f t="shared" si="172"/>
        <v>0</v>
      </c>
      <c r="P1100" s="30">
        <f t="shared" si="173"/>
        <v>0.18418363866170109</v>
      </c>
    </row>
    <row r="1101" spans="1:16" x14ac:dyDescent="0.3">
      <c r="A1101">
        <v>1100</v>
      </c>
      <c r="B1101" s="5" t="s">
        <v>8600</v>
      </c>
      <c r="C1101" s="6">
        <v>6.2069999999999999</v>
      </c>
      <c r="D1101" s="6">
        <v>1.196E-2</v>
      </c>
      <c r="E1101" s="10">
        <f t="shared" si="177"/>
        <v>-8.6622293316577607E-3</v>
      </c>
      <c r="F1101">
        <f t="shared" si="178"/>
        <v>0.99137517968375655</v>
      </c>
      <c r="G1101">
        <f t="shared" si="175"/>
        <v>6.2008167718205485</v>
      </c>
      <c r="H1101">
        <f t="shared" si="169"/>
        <v>2.5026292061954603E-2</v>
      </c>
      <c r="I1101" t="str">
        <f t="shared" si="176"/>
        <v>2004</v>
      </c>
      <c r="J1101">
        <f t="shared" si="170"/>
        <v>1.1415925549416304</v>
      </c>
      <c r="K1101">
        <f t="shared" si="174"/>
        <v>-1.1415925549416304</v>
      </c>
      <c r="L1101">
        <f t="shared" si="171"/>
        <v>-0.12511851152110953</v>
      </c>
      <c r="M1101">
        <f t="shared" si="172"/>
        <v>0</v>
      </c>
      <c r="P1101" s="30">
        <f t="shared" si="173"/>
        <v>0.18410357811725195</v>
      </c>
    </row>
    <row r="1102" spans="1:16" x14ac:dyDescent="0.3">
      <c r="A1102">
        <v>1101</v>
      </c>
      <c r="B1102" s="5" t="s">
        <v>8599</v>
      </c>
      <c r="C1102" s="6">
        <v>6.1150000000000002</v>
      </c>
      <c r="D1102" s="6">
        <v>1.244E-2</v>
      </c>
      <c r="E1102" s="10">
        <f t="shared" si="177"/>
        <v>-1.4932918292379986E-2</v>
      </c>
      <c r="F1102">
        <f t="shared" si="178"/>
        <v>0.98517802481069761</v>
      </c>
      <c r="G1102">
        <f t="shared" si="175"/>
        <v>6.1086640680254973</v>
      </c>
      <c r="H1102">
        <f t="shared" si="169"/>
        <v>2.4564702213107296E-2</v>
      </c>
      <c r="I1102" t="str">
        <f t="shared" si="176"/>
        <v>2004</v>
      </c>
      <c r="J1102">
        <f t="shared" si="170"/>
        <v>1.1038840726600188</v>
      </c>
      <c r="K1102">
        <f t="shared" si="174"/>
        <v>-1.1038840726600188</v>
      </c>
      <c r="L1102">
        <f t="shared" si="171"/>
        <v>-3.2965807726058394E-2</v>
      </c>
      <c r="M1102">
        <f t="shared" si="172"/>
        <v>0</v>
      </c>
      <c r="P1102" s="30">
        <f t="shared" si="173"/>
        <v>0.18070793554323361</v>
      </c>
    </row>
    <row r="1103" spans="1:16" x14ac:dyDescent="0.3">
      <c r="A1103">
        <v>1102</v>
      </c>
      <c r="B1103" s="5" t="s">
        <v>8597</v>
      </c>
      <c r="C1103" s="6">
        <v>6.0819999999999999</v>
      </c>
      <c r="D1103" s="6">
        <v>1.244E-2</v>
      </c>
      <c r="E1103" s="10">
        <f t="shared" si="177"/>
        <v>-5.4111798839628338E-3</v>
      </c>
      <c r="F1103">
        <f t="shared" si="178"/>
        <v>0.99460343417825015</v>
      </c>
      <c r="G1103">
        <f t="shared" si="175"/>
        <v>6.0756982602994389</v>
      </c>
      <c r="H1103">
        <f t="shared" si="169"/>
        <v>2.4387208945163958E-2</v>
      </c>
      <c r="I1103" t="str">
        <f t="shared" si="176"/>
        <v>2004</v>
      </c>
      <c r="J1103">
        <f t="shared" si="170"/>
        <v>1.0899937736252734</v>
      </c>
      <c r="K1103">
        <f t="shared" si="174"/>
        <v>-1.0899937736252734</v>
      </c>
      <c r="L1103">
        <f t="shared" si="171"/>
        <v>9.3794636755332839E-2</v>
      </c>
      <c r="M1103">
        <f t="shared" si="172"/>
        <v>0</v>
      </c>
      <c r="P1103" s="30">
        <f t="shared" si="173"/>
        <v>0.17940222290952831</v>
      </c>
    </row>
    <row r="1104" spans="1:16" x14ac:dyDescent="0.3">
      <c r="A1104">
        <v>1103</v>
      </c>
      <c r="B1104" s="5" t="s">
        <v>8595</v>
      </c>
      <c r="C1104" s="6">
        <v>6.1760000000000002</v>
      </c>
      <c r="D1104" s="6">
        <v>1.265E-2</v>
      </c>
      <c r="E1104" s="10">
        <f t="shared" si="177"/>
        <v>1.5337223467302085E-2</v>
      </c>
      <c r="F1104">
        <f t="shared" si="178"/>
        <v>1.0154554422887208</v>
      </c>
      <c r="G1104">
        <f t="shared" si="175"/>
        <v>6.1694928970547718</v>
      </c>
      <c r="H1104">
        <f t="shared" si="169"/>
        <v>2.4469115714052705E-2</v>
      </c>
      <c r="I1104" t="str">
        <f t="shared" si="176"/>
        <v>2004</v>
      </c>
      <c r="J1104">
        <f t="shared" si="170"/>
        <v>1.1105381030522401</v>
      </c>
      <c r="K1104">
        <f t="shared" si="174"/>
        <v>-1.1105381030522401</v>
      </c>
      <c r="L1104">
        <f t="shared" si="171"/>
        <v>6.7824398281929099E-2</v>
      </c>
      <c r="M1104">
        <f t="shared" si="172"/>
        <v>0</v>
      </c>
      <c r="P1104" s="30">
        <f t="shared" si="173"/>
        <v>0.1800047623982832</v>
      </c>
    </row>
    <row r="1105" spans="1:16" x14ac:dyDescent="0.3">
      <c r="A1105">
        <v>1104</v>
      </c>
      <c r="B1105" s="5" t="s">
        <v>8594</v>
      </c>
      <c r="C1105" s="6">
        <v>6.2439999999999998</v>
      </c>
      <c r="D1105" s="6">
        <v>1.2849999999999999E-2</v>
      </c>
      <c r="E1105" s="10">
        <f t="shared" si="177"/>
        <v>1.0950189930710622E-2</v>
      </c>
      <c r="F1105">
        <f t="shared" si="178"/>
        <v>1.0110103626943006</v>
      </c>
      <c r="G1105">
        <f t="shared" si="175"/>
        <v>6.2373172953367009</v>
      </c>
      <c r="H1105">
        <f t="shared" si="169"/>
        <v>2.4523324818295809E-2</v>
      </c>
      <c r="I1105" t="str">
        <f t="shared" si="176"/>
        <v>2004</v>
      </c>
      <c r="J1105">
        <f t="shared" si="170"/>
        <v>1.1252341613870978</v>
      </c>
      <c r="K1105">
        <f t="shared" si="174"/>
        <v>-1.1252341613870978</v>
      </c>
      <c r="L1105">
        <f t="shared" si="171"/>
        <v>-0.10296644306472214</v>
      </c>
      <c r="M1105">
        <f t="shared" si="172"/>
        <v>0</v>
      </c>
      <c r="P1105" s="30">
        <f t="shared" si="173"/>
        <v>0.18040354660622659</v>
      </c>
    </row>
    <row r="1106" spans="1:16" x14ac:dyDescent="0.3">
      <c r="A1106">
        <v>1105</v>
      </c>
      <c r="B1106" s="5" t="s">
        <v>8592</v>
      </c>
      <c r="C1106" s="6">
        <v>6.3040000000000003</v>
      </c>
      <c r="D1106" s="6">
        <v>1.3469999999999999E-2</v>
      </c>
      <c r="E1106" s="10">
        <f t="shared" si="177"/>
        <v>9.5633499023924304E-3</v>
      </c>
      <c r="F1106">
        <f t="shared" si="178"/>
        <v>1.0096092248558617</v>
      </c>
      <c r="G1106">
        <f t="shared" si="175"/>
        <v>6.2969277300540991</v>
      </c>
      <c r="H1106">
        <f t="shared" si="169"/>
        <v>2.4450715956868173E-2</v>
      </c>
      <c r="I1106" t="str">
        <f t="shared" si="176"/>
        <v>2004</v>
      </c>
      <c r="J1106">
        <f t="shared" si="170"/>
        <v>1.1326246523474812</v>
      </c>
      <c r="K1106">
        <f t="shared" si="174"/>
        <v>-1.1326246523474812</v>
      </c>
      <c r="L1106">
        <f t="shared" si="171"/>
        <v>-0.1858931835612827</v>
      </c>
      <c r="M1106">
        <f t="shared" si="172"/>
        <v>0</v>
      </c>
      <c r="P1106" s="30">
        <f t="shared" si="173"/>
        <v>0.17986940630454884</v>
      </c>
    </row>
    <row r="1107" spans="1:16" x14ac:dyDescent="0.3">
      <c r="A1107">
        <v>1106</v>
      </c>
      <c r="B1107" s="5" t="s">
        <v>8590</v>
      </c>
      <c r="C1107" s="6">
        <v>6.4889999999999999</v>
      </c>
      <c r="D1107" s="6">
        <v>1.295E-2</v>
      </c>
      <c r="E1107" s="10">
        <f t="shared" si="177"/>
        <v>2.8924083083453359E-2</v>
      </c>
      <c r="F1107">
        <f t="shared" si="178"/>
        <v>1.0293464467005076</v>
      </c>
      <c r="G1107">
        <f t="shared" si="175"/>
        <v>6.4820010646880926</v>
      </c>
      <c r="H1107">
        <f t="shared" si="169"/>
        <v>2.2413476341508452E-2</v>
      </c>
      <c r="I1107" t="str">
        <f t="shared" si="176"/>
        <v>2004</v>
      </c>
      <c r="J1107">
        <f t="shared" si="170"/>
        <v>1.0687694708036339</v>
      </c>
      <c r="K1107">
        <f t="shared" si="174"/>
        <v>-1.0687694708036339</v>
      </c>
      <c r="L1107">
        <f t="shared" si="171"/>
        <v>-0.37096651819527615</v>
      </c>
      <c r="M1107">
        <f t="shared" si="172"/>
        <v>0</v>
      </c>
      <c r="P1107" s="30">
        <f t="shared" si="173"/>
        <v>0.16488264351358325</v>
      </c>
    </row>
    <row r="1108" spans="1:16" x14ac:dyDescent="0.3">
      <c r="A1108">
        <v>1107</v>
      </c>
      <c r="B1108" s="5" t="s">
        <v>8588</v>
      </c>
      <c r="C1108" s="6">
        <v>6.5819999999999999</v>
      </c>
      <c r="D1108" s="6">
        <v>1.265E-2</v>
      </c>
      <c r="E1108" s="10">
        <f t="shared" si="177"/>
        <v>1.4230214882116855E-2</v>
      </c>
      <c r="F1108">
        <f t="shared" si="178"/>
        <v>1.0143319463707814</v>
      </c>
      <c r="G1108">
        <f t="shared" si="175"/>
        <v>6.5750651308961316</v>
      </c>
      <c r="H1108">
        <f t="shared" si="169"/>
        <v>2.2521887816087858E-2</v>
      </c>
      <c r="I1108" t="str">
        <f t="shared" si="176"/>
        <v>2004</v>
      </c>
      <c r="J1108">
        <f t="shared" si="170"/>
        <v>1.0893578586255983</v>
      </c>
      <c r="K1108">
        <f t="shared" si="174"/>
        <v>-1.0893578586255983</v>
      </c>
      <c r="L1108">
        <f t="shared" si="171"/>
        <v>-0.46403058440331524</v>
      </c>
      <c r="M1108">
        <f t="shared" si="172"/>
        <v>0</v>
      </c>
      <c r="P1108" s="30">
        <f t="shared" si="173"/>
        <v>0.16568016239211414</v>
      </c>
    </row>
    <row r="1109" spans="1:16" x14ac:dyDescent="0.3">
      <c r="A1109">
        <v>1108</v>
      </c>
      <c r="B1109" s="5" t="s">
        <v>8586</v>
      </c>
      <c r="C1109" s="6">
        <v>6.52</v>
      </c>
      <c r="D1109" s="6">
        <v>1.265E-2</v>
      </c>
      <c r="E1109" s="10">
        <f t="shared" si="177"/>
        <v>-9.4642745825866716E-3</v>
      </c>
      <c r="F1109">
        <f t="shared" si="178"/>
        <v>0.99058037070799143</v>
      </c>
      <c r="G1109">
        <f t="shared" si="175"/>
        <v>6.5131304547922779</v>
      </c>
      <c r="H1109">
        <f t="shared" si="169"/>
        <v>2.2591045390331788E-2</v>
      </c>
      <c r="I1109" t="str">
        <f t="shared" si="176"/>
        <v>2004</v>
      </c>
      <c r="J1109">
        <f t="shared" si="170"/>
        <v>1.082410074561909</v>
      </c>
      <c r="K1109">
        <f t="shared" si="174"/>
        <v>-1.082410074561909</v>
      </c>
      <c r="L1109">
        <f t="shared" si="171"/>
        <v>-0.40209590829946151</v>
      </c>
      <c r="M1109">
        <f t="shared" si="172"/>
        <v>0</v>
      </c>
      <c r="P1109" s="30">
        <f t="shared" si="173"/>
        <v>0.16618891362224836</v>
      </c>
    </row>
    <row r="1110" spans="1:16" x14ac:dyDescent="0.3">
      <c r="A1110">
        <v>1109</v>
      </c>
      <c r="B1110" s="5" t="s">
        <v>8584</v>
      </c>
      <c r="C1110" s="6">
        <v>6.3390000000000004</v>
      </c>
      <c r="D1110" s="6">
        <v>1.264E-2</v>
      </c>
      <c r="E1110" s="10">
        <f t="shared" si="177"/>
        <v>-2.8153348636532138E-2</v>
      </c>
      <c r="F1110">
        <f t="shared" si="178"/>
        <v>0.97223926380368109</v>
      </c>
      <c r="G1110">
        <f t="shared" si="175"/>
        <v>6.3323264353610762</v>
      </c>
      <c r="H1110">
        <f t="shared" si="169"/>
        <v>2.3048260309901543E-2</v>
      </c>
      <c r="I1110" t="str">
        <f t="shared" si="176"/>
        <v>2004</v>
      </c>
      <c r="J1110">
        <f t="shared" si="170"/>
        <v>1.073660970167341</v>
      </c>
      <c r="K1110">
        <f t="shared" si="174"/>
        <v>-1.073660970167341</v>
      </c>
      <c r="L1110">
        <f t="shared" si="171"/>
        <v>-0.22129188886825979</v>
      </c>
      <c r="M1110">
        <f t="shared" si="172"/>
        <v>0</v>
      </c>
      <c r="P1110" s="30">
        <f t="shared" si="173"/>
        <v>0.16955237243800109</v>
      </c>
    </row>
    <row r="1111" spans="1:16" x14ac:dyDescent="0.3">
      <c r="A1111">
        <v>1110</v>
      </c>
      <c r="B1111" s="5" t="s">
        <v>8582</v>
      </c>
      <c r="C1111" s="6">
        <v>6.4119999999999999</v>
      </c>
      <c r="D1111" s="6">
        <v>1.2699999999999999E-2</v>
      </c>
      <c r="E1111" s="10">
        <f t="shared" si="177"/>
        <v>1.1450207445277192E-2</v>
      </c>
      <c r="F1111">
        <f t="shared" si="178"/>
        <v>1.0115160119892728</v>
      </c>
      <c r="G1111">
        <f t="shared" si="175"/>
        <v>6.4052175563428353</v>
      </c>
      <c r="H1111">
        <f t="shared" si="169"/>
        <v>2.3039340293045479E-2</v>
      </c>
      <c r="I1111" t="str">
        <f t="shared" si="176"/>
        <v>2004</v>
      </c>
      <c r="J1111">
        <f t="shared" si="170"/>
        <v>1.0855995269581615</v>
      </c>
      <c r="K1111">
        <f t="shared" si="174"/>
        <v>-1.0855995269581615</v>
      </c>
      <c r="L1111">
        <f t="shared" si="171"/>
        <v>-0.29418300985001888</v>
      </c>
      <c r="M1111">
        <f t="shared" si="172"/>
        <v>0</v>
      </c>
      <c r="P1111" s="30">
        <f t="shared" si="173"/>
        <v>0.16948675316783501</v>
      </c>
    </row>
    <row r="1112" spans="1:16" x14ac:dyDescent="0.3">
      <c r="A1112">
        <v>1111</v>
      </c>
      <c r="B1112" s="5" t="s">
        <v>8580</v>
      </c>
      <c r="C1112" s="6">
        <v>6.415</v>
      </c>
      <c r="D1112" s="6">
        <v>1.2800000000000001E-2</v>
      </c>
      <c r="E1112" s="10">
        <f t="shared" si="177"/>
        <v>4.6776332029328262E-4</v>
      </c>
      <c r="F1112">
        <f t="shared" si="178"/>
        <v>1.0004678727386151</v>
      </c>
      <c r="G1112">
        <f t="shared" si="175"/>
        <v>6.4081609814583294</v>
      </c>
      <c r="H1112">
        <f t="shared" si="169"/>
        <v>2.2780468520913491E-2</v>
      </c>
      <c r="I1112" t="str">
        <f t="shared" si="176"/>
        <v>2004</v>
      </c>
      <c r="J1112">
        <f t="shared" si="170"/>
        <v>1.0738949146761396</v>
      </c>
      <c r="K1112">
        <f t="shared" si="174"/>
        <v>-1.0738949146761396</v>
      </c>
      <c r="L1112">
        <f t="shared" si="171"/>
        <v>-0.29712643496551294</v>
      </c>
      <c r="M1112">
        <f t="shared" si="172"/>
        <v>0</v>
      </c>
      <c r="P1112" s="30">
        <f t="shared" si="173"/>
        <v>0.16758238717525933</v>
      </c>
    </row>
    <row r="1113" spans="1:16" x14ac:dyDescent="0.3">
      <c r="A1113">
        <v>1112</v>
      </c>
      <c r="B1113" s="5" t="s">
        <v>8578</v>
      </c>
      <c r="C1113" s="6">
        <v>6.4850000000000003</v>
      </c>
      <c r="D1113" s="6">
        <v>1.2490000000000001E-2</v>
      </c>
      <c r="E1113" s="10">
        <f t="shared" si="177"/>
        <v>1.0852819700807436E-2</v>
      </c>
      <c r="F1113">
        <f t="shared" si="178"/>
        <v>1.0109119251753702</v>
      </c>
      <c r="G1113">
        <f t="shared" si="175"/>
        <v>6.4782537073255204</v>
      </c>
      <c r="H1113">
        <f t="shared" si="169"/>
        <v>2.2105632903661528E-2</v>
      </c>
      <c r="I1113" t="str">
        <f t="shared" si="176"/>
        <v>2004</v>
      </c>
      <c r="J1113">
        <f t="shared" si="170"/>
        <v>1.0534808041586079</v>
      </c>
      <c r="K1113">
        <f t="shared" si="174"/>
        <v>-1.0534808041586079</v>
      </c>
      <c r="L1113">
        <f t="shared" si="171"/>
        <v>-0.36721916083270401</v>
      </c>
      <c r="M1113">
        <f t="shared" si="172"/>
        <v>0</v>
      </c>
      <c r="P1113" s="30">
        <f t="shared" si="173"/>
        <v>0.16261802204000536</v>
      </c>
    </row>
    <row r="1114" spans="1:16" x14ac:dyDescent="0.3">
      <c r="A1114">
        <v>1113</v>
      </c>
      <c r="B1114" s="5" t="s">
        <v>8576</v>
      </c>
      <c r="C1114" s="6">
        <v>6.3529999999999998</v>
      </c>
      <c r="D1114" s="6">
        <v>1.2800000000000001E-2</v>
      </c>
      <c r="E1114" s="10">
        <f t="shared" si="177"/>
        <v>-2.0564675484011134E-2</v>
      </c>
      <c r="F1114">
        <f t="shared" si="178"/>
        <v>0.97964533538935994</v>
      </c>
      <c r="G1114">
        <f t="shared" si="175"/>
        <v>6.3462270795330884</v>
      </c>
      <c r="H1114">
        <f t="shared" si="169"/>
        <v>2.2430632327075681E-2</v>
      </c>
      <c r="I1114" t="str">
        <f t="shared" si="176"/>
        <v>2004</v>
      </c>
      <c r="J1114">
        <f t="shared" si="170"/>
        <v>1.0471836317102023</v>
      </c>
      <c r="K1114">
        <f t="shared" si="174"/>
        <v>-1.0471836317102023</v>
      </c>
      <c r="L1114">
        <f t="shared" si="171"/>
        <v>-0.49539320480366378</v>
      </c>
      <c r="M1114">
        <f t="shared" si="172"/>
        <v>0</v>
      </c>
      <c r="P1114" s="30">
        <f t="shared" si="173"/>
        <v>0.16500884991768161</v>
      </c>
    </row>
    <row r="1115" spans="1:16" x14ac:dyDescent="0.3">
      <c r="A1115">
        <v>1114</v>
      </c>
      <c r="B1115" s="5" t="s">
        <v>8575</v>
      </c>
      <c r="C1115" s="6">
        <v>6.141</v>
      </c>
      <c r="D1115" s="6">
        <v>1.3000000000000001E-2</v>
      </c>
      <c r="E1115" s="10">
        <f t="shared" si="177"/>
        <v>-3.3939546937133983E-2</v>
      </c>
      <c r="F1115">
        <f t="shared" si="178"/>
        <v>0.96662993861167956</v>
      </c>
      <c r="G1115">
        <f t="shared" si="175"/>
        <v>6.1343508522719787</v>
      </c>
      <c r="H1115">
        <f t="shared" si="169"/>
        <v>2.3128729331673131E-2</v>
      </c>
      <c r="I1115" t="str">
        <f t="shared" si="176"/>
        <v>2004</v>
      </c>
      <c r="J1115">
        <f t="shared" si="170"/>
        <v>1.0437250481003044</v>
      </c>
      <c r="K1115">
        <f t="shared" si="174"/>
        <v>-1.0437250481003044</v>
      </c>
      <c r="L1115">
        <f t="shared" si="171"/>
        <v>-0.28351697754255412</v>
      </c>
      <c r="M1115">
        <f t="shared" si="172"/>
        <v>0</v>
      </c>
      <c r="P1115" s="30">
        <f t="shared" si="173"/>
        <v>0.17014433527448794</v>
      </c>
    </row>
    <row r="1116" spans="1:16" x14ac:dyDescent="0.3">
      <c r="A1116">
        <v>1115</v>
      </c>
      <c r="B1116" s="5" t="s">
        <v>8573</v>
      </c>
      <c r="C1116" s="6">
        <v>6.1180000000000003</v>
      </c>
      <c r="D1116" s="6">
        <v>1.367E-2</v>
      </c>
      <c r="E1116" s="10">
        <f t="shared" si="177"/>
        <v>-3.7523496185503527E-3</v>
      </c>
      <c r="F1116">
        <f t="shared" si="178"/>
        <v>0.99625468164794018</v>
      </c>
      <c r="G1116">
        <f t="shared" si="175"/>
        <v>6.1110345464928164</v>
      </c>
      <c r="H1116">
        <f t="shared" si="169"/>
        <v>2.3047855962156364E-2</v>
      </c>
      <c r="I1116" t="str">
        <f t="shared" si="176"/>
        <v>2004</v>
      </c>
      <c r="J1116">
        <f t="shared" si="170"/>
        <v>1.0361222278526956</v>
      </c>
      <c r="K1116">
        <f t="shared" si="174"/>
        <v>-1.0361222278526956</v>
      </c>
      <c r="L1116">
        <f t="shared" si="171"/>
        <v>-0.26020067176339179</v>
      </c>
      <c r="M1116">
        <f t="shared" si="172"/>
        <v>0</v>
      </c>
      <c r="P1116" s="30">
        <f t="shared" si="173"/>
        <v>0.16954939789161172</v>
      </c>
    </row>
    <row r="1117" spans="1:16" x14ac:dyDescent="0.3">
      <c r="A1117">
        <v>1116</v>
      </c>
      <c r="B1117" s="5" t="s">
        <v>8571</v>
      </c>
      <c r="C1117" s="6">
        <v>6.1550000000000002</v>
      </c>
      <c r="D1117" s="6">
        <v>1.2800000000000001E-2</v>
      </c>
      <c r="E1117" s="10">
        <f t="shared" si="177"/>
        <v>6.0295139077051396E-3</v>
      </c>
      <c r="F1117">
        <f t="shared" si="178"/>
        <v>1.0060477280156914</v>
      </c>
      <c r="G1117">
        <f t="shared" si="175"/>
        <v>6.1484381669331283</v>
      </c>
      <c r="H1117">
        <f t="shared" si="169"/>
        <v>2.3070776855477128E-2</v>
      </c>
      <c r="I1117" t="str">
        <f t="shared" si="176"/>
        <v>2004</v>
      </c>
      <c r="J1117">
        <f t="shared" si="170"/>
        <v>1.0435007105940901</v>
      </c>
      <c r="K1117">
        <f t="shared" si="174"/>
        <v>-1.0435007105940901</v>
      </c>
      <c r="L1117">
        <f t="shared" si="171"/>
        <v>-0.30819850876477695</v>
      </c>
      <c r="M1117">
        <f t="shared" si="172"/>
        <v>0</v>
      </c>
      <c r="P1117" s="30">
        <f t="shared" si="173"/>
        <v>0.1697180133007003</v>
      </c>
    </row>
    <row r="1118" spans="1:16" x14ac:dyDescent="0.3">
      <c r="A1118">
        <v>1117</v>
      </c>
      <c r="B1118" s="5" t="s">
        <v>8569</v>
      </c>
      <c r="C1118" s="6">
        <v>6.2169999999999996</v>
      </c>
      <c r="D1118" s="6">
        <v>1.208E-2</v>
      </c>
      <c r="E1118" s="10">
        <f t="shared" si="177"/>
        <v>1.0022715650783623E-2</v>
      </c>
      <c r="F1118">
        <f t="shared" si="178"/>
        <v>1.0100731112916328</v>
      </c>
      <c r="G1118">
        <f t="shared" si="175"/>
        <v>6.2107447023613931</v>
      </c>
      <c r="H1118">
        <f t="shared" si="169"/>
        <v>2.1774566022974711E-2</v>
      </c>
      <c r="I1118" t="str">
        <f t="shared" si="176"/>
        <v>2004</v>
      </c>
      <c r="J1118">
        <f t="shared" si="170"/>
        <v>0.99485298270161726</v>
      </c>
      <c r="K1118">
        <f t="shared" si="174"/>
        <v>-0.99485298270161726</v>
      </c>
      <c r="L1118">
        <f t="shared" si="171"/>
        <v>-0.37050504419304175</v>
      </c>
      <c r="M1118">
        <f t="shared" si="172"/>
        <v>0</v>
      </c>
      <c r="P1118" s="30">
        <f t="shared" si="173"/>
        <v>0.16018255948008348</v>
      </c>
    </row>
    <row r="1119" spans="1:16" x14ac:dyDescent="0.3">
      <c r="A1119">
        <v>1118</v>
      </c>
      <c r="B1119" s="5" t="s">
        <v>8568</v>
      </c>
      <c r="C1119" s="6">
        <v>6.1479999999999997</v>
      </c>
      <c r="D1119" s="6">
        <v>1.218E-2</v>
      </c>
      <c r="E1119" s="10">
        <f t="shared" si="177"/>
        <v>-1.1160649610851019E-2</v>
      </c>
      <c r="F1119">
        <f t="shared" si="178"/>
        <v>0.98890139938877275</v>
      </c>
      <c r="G1119">
        <f t="shared" si="175"/>
        <v>6.1417629458404495</v>
      </c>
      <c r="H1119">
        <f t="shared" si="169"/>
        <v>1.9929500993480551E-2</v>
      </c>
      <c r="I1119" t="str">
        <f t="shared" si="176"/>
        <v>2004</v>
      </c>
      <c r="J1119">
        <f t="shared" si="170"/>
        <v>0.90044086257123002</v>
      </c>
      <c r="K1119">
        <f t="shared" si="174"/>
        <v>-0.90044086257123002</v>
      </c>
      <c r="L1119">
        <f t="shared" si="171"/>
        <v>-0.33021250003064129</v>
      </c>
      <c r="M1119">
        <f t="shared" si="172"/>
        <v>0</v>
      </c>
      <c r="P1119" s="30">
        <f t="shared" si="173"/>
        <v>0.1466095110657209</v>
      </c>
    </row>
    <row r="1120" spans="1:16" x14ac:dyDescent="0.3">
      <c r="A1120">
        <v>1119</v>
      </c>
      <c r="B1120" s="5" t="s">
        <v>8567</v>
      </c>
      <c r="C1120" s="6">
        <v>6.4240000000000004</v>
      </c>
      <c r="D1120" s="6">
        <v>1.218E-2</v>
      </c>
      <c r="E1120" s="10">
        <f t="shared" si="177"/>
        <v>4.391415096811116E-2</v>
      </c>
      <c r="F1120">
        <f t="shared" si="178"/>
        <v>1.0448926480156149</v>
      </c>
      <c r="G1120">
        <f t="shared" si="175"/>
        <v>6.4174829479634115</v>
      </c>
      <c r="H1120">
        <f t="shared" si="169"/>
        <v>2.1251680384376428E-2</v>
      </c>
      <c r="I1120" t="str">
        <f t="shared" si="176"/>
        <v>2004</v>
      </c>
      <c r="J1120">
        <f t="shared" si="170"/>
        <v>1.0032836151708802</v>
      </c>
      <c r="K1120">
        <f t="shared" si="174"/>
        <v>-1.0032836151708802</v>
      </c>
      <c r="L1120">
        <f t="shared" si="171"/>
        <v>-0.60593250215360328</v>
      </c>
      <c r="M1120">
        <f t="shared" si="172"/>
        <v>0</v>
      </c>
      <c r="P1120" s="30">
        <f t="shared" si="173"/>
        <v>0.15633600015864044</v>
      </c>
    </row>
    <row r="1121" spans="1:16" x14ac:dyDescent="0.3">
      <c r="A1121">
        <v>1120</v>
      </c>
      <c r="B1121" s="5" t="s">
        <v>8565</v>
      </c>
      <c r="C1121" s="6">
        <v>6.37</v>
      </c>
      <c r="D1121" s="6">
        <v>1.0449999999999999E-2</v>
      </c>
      <c r="E1121" s="10">
        <f t="shared" si="177"/>
        <v>-8.4415070603886047E-3</v>
      </c>
      <c r="F1121">
        <f t="shared" si="178"/>
        <v>0.99159402241594019</v>
      </c>
      <c r="G1121">
        <f t="shared" si="175"/>
        <v>6.3644552063126598</v>
      </c>
      <c r="H1121">
        <f t="shared" ref="H1121:H1184" si="179">SQRT(_xlfn.VAR.S(E1092:E1121))</f>
        <v>2.1298920866041814E-2</v>
      </c>
      <c r="I1121" t="str">
        <f t="shared" si="176"/>
        <v>2004</v>
      </c>
      <c r="J1121">
        <f t="shared" ref="J1121:J1184" si="180">-K1121</f>
        <v>0.99720524680957012</v>
      </c>
      <c r="K1121">
        <f t="shared" si="174"/>
        <v>-0.99720524680957012</v>
      </c>
      <c r="L1121">
        <f t="shared" ref="L1121:L1184" si="181">+MIN(G1122-G1121,G1123-G1121,G1124-G1121,G1125-G1121,G1126-G1121,G1127-G1121,G1128-G1121,G1129-G1121,G1130-G1121,G1131-G1121)</f>
        <v>-0.55290476050285164</v>
      </c>
      <c r="M1121">
        <f t="shared" ref="M1121:M1184" si="182">+IF(L1121&lt;K1121,1,0)</f>
        <v>0</v>
      </c>
      <c r="P1121" s="30">
        <f t="shared" ref="P1121:P1184" si="183">-K1121/G1121</f>
        <v>0.15668352034601177</v>
      </c>
    </row>
    <row r="1122" spans="1:16" x14ac:dyDescent="0.3">
      <c r="A1122">
        <v>1121</v>
      </c>
      <c r="B1122" s="5" t="s">
        <v>8563</v>
      </c>
      <c r="C1122" s="6">
        <v>6.1849999999999996</v>
      </c>
      <c r="D1122" s="6">
        <v>1.265E-2</v>
      </c>
      <c r="E1122" s="10">
        <f t="shared" si="177"/>
        <v>-2.9472463739620782E-2</v>
      </c>
      <c r="F1122">
        <f t="shared" si="178"/>
        <v>0.97095761381475665</v>
      </c>
      <c r="G1122">
        <f t="shared" si="175"/>
        <v>6.1784834145537175</v>
      </c>
      <c r="H1122">
        <f t="shared" si="179"/>
        <v>1.9386505724299747E-2</v>
      </c>
      <c r="I1122" t="str">
        <f t="shared" si="176"/>
        <v>2004</v>
      </c>
      <c r="J1122">
        <f t="shared" si="180"/>
        <v>0.88114451798378779</v>
      </c>
      <c r="K1122">
        <f t="shared" ref="K1122:K1185" si="184">-G1122*$P$3*$R$3*H1122</f>
        <v>-0.88114451798378779</v>
      </c>
      <c r="L1122">
        <f t="shared" si="181"/>
        <v>-0.36693296874390935</v>
      </c>
      <c r="M1122">
        <f t="shared" si="182"/>
        <v>0</v>
      </c>
      <c r="P1122" s="30">
        <f t="shared" si="183"/>
        <v>0.14261501712672872</v>
      </c>
    </row>
    <row r="1123" spans="1:16" x14ac:dyDescent="0.3">
      <c r="A1123">
        <v>1122</v>
      </c>
      <c r="B1123" s="5" t="s">
        <v>8562</v>
      </c>
      <c r="C1123" s="6">
        <v>6.141</v>
      </c>
      <c r="D1123" s="6">
        <v>1.2589999999999999E-2</v>
      </c>
      <c r="E1123" s="10">
        <f t="shared" si="177"/>
        <v>-7.1394104971889633E-3</v>
      </c>
      <c r="F1123">
        <f t="shared" si="178"/>
        <v>0.99288601455133396</v>
      </c>
      <c r="G1123">
        <f t="shared" si="175"/>
        <v>6.1345604461733068</v>
      </c>
      <c r="H1123">
        <f t="shared" si="179"/>
        <v>1.9403446170226133E-2</v>
      </c>
      <c r="I1123" t="str">
        <f t="shared" si="176"/>
        <v>2004</v>
      </c>
      <c r="J1123">
        <f t="shared" si="180"/>
        <v>0.87564493696860857</v>
      </c>
      <c r="K1123">
        <f t="shared" si="184"/>
        <v>-0.87564493696860857</v>
      </c>
      <c r="L1123">
        <f t="shared" si="181"/>
        <v>-0.32301000036349858</v>
      </c>
      <c r="M1123">
        <f t="shared" si="182"/>
        <v>0</v>
      </c>
      <c r="P1123" s="30">
        <f t="shared" si="183"/>
        <v>0.14273963793360767</v>
      </c>
    </row>
    <row r="1124" spans="1:16" x14ac:dyDescent="0.3">
      <c r="A1124">
        <v>1123</v>
      </c>
      <c r="B1124" s="5" t="s">
        <v>8560</v>
      </c>
      <c r="C1124" s="6">
        <v>5.8570000000000002</v>
      </c>
      <c r="D1124" s="6">
        <v>1.264E-2</v>
      </c>
      <c r="E1124" s="10">
        <f t="shared" si="177"/>
        <v>-4.7350068239616863E-2</v>
      </c>
      <c r="F1124">
        <f t="shared" si="178"/>
        <v>0.95375346034847752</v>
      </c>
      <c r="G1124">
        <f t="shared" si="175"/>
        <v>5.8508338747294246</v>
      </c>
      <c r="H1124">
        <f t="shared" si="179"/>
        <v>2.1027938508888719E-2</v>
      </c>
      <c r="I1124" t="str">
        <f t="shared" si="176"/>
        <v>2004</v>
      </c>
      <c r="J1124">
        <f t="shared" si="180"/>
        <v>0.90506586634110564</v>
      </c>
      <c r="K1124">
        <f t="shared" si="184"/>
        <v>-0.90506586634110564</v>
      </c>
      <c r="L1124">
        <f t="shared" si="181"/>
        <v>-3.9283428919616448E-2</v>
      </c>
      <c r="M1124">
        <f t="shared" si="182"/>
        <v>0</v>
      </c>
      <c r="P1124" s="30">
        <f t="shared" si="183"/>
        <v>0.15469006396681551</v>
      </c>
    </row>
    <row r="1125" spans="1:16" x14ac:dyDescent="0.3">
      <c r="A1125">
        <v>1124</v>
      </c>
      <c r="B1125" s="5" t="s">
        <v>8559</v>
      </c>
      <c r="C1125" s="6">
        <v>5.9050000000000002</v>
      </c>
      <c r="D1125" s="6">
        <v>1.321E-2</v>
      </c>
      <c r="E1125" s="10">
        <f t="shared" si="177"/>
        <v>8.1619225416804438E-3</v>
      </c>
      <c r="F1125">
        <f t="shared" si="178"/>
        <v>1.008195321837118</v>
      </c>
      <c r="G1125">
        <f t="shared" si="175"/>
        <v>5.8985031557940895</v>
      </c>
      <c r="H1125">
        <f t="shared" si="179"/>
        <v>2.1027327175624468E-2</v>
      </c>
      <c r="I1125" t="str">
        <f t="shared" si="176"/>
        <v>2004</v>
      </c>
      <c r="J1125">
        <f t="shared" si="180"/>
        <v>0.9124133036354144</v>
      </c>
      <c r="K1125">
        <f t="shared" si="184"/>
        <v>-0.9124133036354144</v>
      </c>
      <c r="L1125">
        <f t="shared" si="181"/>
        <v>-8.6952709984281285E-2</v>
      </c>
      <c r="M1125">
        <f t="shared" si="182"/>
        <v>0</v>
      </c>
      <c r="P1125" s="30">
        <f t="shared" si="183"/>
        <v>0.15468556675080394</v>
      </c>
    </row>
    <row r="1126" spans="1:16" x14ac:dyDescent="0.3">
      <c r="A1126">
        <v>1125</v>
      </c>
      <c r="B1126" s="5" t="s">
        <v>8557</v>
      </c>
      <c r="C1126" s="6">
        <v>5.9770000000000003</v>
      </c>
      <c r="D1126" s="6">
        <v>1.1930000000000001E-2</v>
      </c>
      <c r="E1126" s="10">
        <f t="shared" si="177"/>
        <v>1.2119320192791428E-2</v>
      </c>
      <c r="F1126">
        <f t="shared" si="178"/>
        <v>1.0121930567315833</v>
      </c>
      <c r="G1126">
        <f t="shared" si="175"/>
        <v>5.9710608185906002</v>
      </c>
      <c r="H1126">
        <f t="shared" si="179"/>
        <v>2.0975902987350876E-2</v>
      </c>
      <c r="I1126" t="str">
        <f t="shared" si="176"/>
        <v>2004</v>
      </c>
      <c r="J1126">
        <f t="shared" si="180"/>
        <v>0.92137809103581458</v>
      </c>
      <c r="K1126">
        <f t="shared" si="184"/>
        <v>-0.92137809103581458</v>
      </c>
      <c r="L1126">
        <f t="shared" si="181"/>
        <v>-0.15951037278079205</v>
      </c>
      <c r="M1126">
        <f t="shared" si="182"/>
        <v>0</v>
      </c>
      <c r="P1126" s="30">
        <f t="shared" si="183"/>
        <v>0.15430726951685869</v>
      </c>
    </row>
    <row r="1127" spans="1:16" x14ac:dyDescent="0.3">
      <c r="A1127">
        <v>1126</v>
      </c>
      <c r="B1127" s="5" t="s">
        <v>8555</v>
      </c>
      <c r="C1127" s="6">
        <v>5.8460000000000001</v>
      </c>
      <c r="D1127" s="6">
        <v>1.183E-2</v>
      </c>
      <c r="E1127" s="10">
        <f t="shared" si="177"/>
        <v>-2.2161103153062967E-2</v>
      </c>
      <c r="F1127">
        <f t="shared" si="178"/>
        <v>0.97808265015894258</v>
      </c>
      <c r="G1127">
        <f t="shared" si="175"/>
        <v>5.8402396581683513</v>
      </c>
      <c r="H1127">
        <f t="shared" si="179"/>
        <v>1.9928037689688219E-2</v>
      </c>
      <c r="I1127" t="str">
        <f t="shared" si="176"/>
        <v>2004</v>
      </c>
      <c r="J1127">
        <f t="shared" si="180"/>
        <v>0.85617181261070707</v>
      </c>
      <c r="K1127">
        <f t="shared" si="184"/>
        <v>-0.85617181261070707</v>
      </c>
      <c r="L1127">
        <f t="shared" si="181"/>
        <v>-2.8689212358543159E-2</v>
      </c>
      <c r="M1127">
        <f t="shared" si="182"/>
        <v>0</v>
      </c>
      <c r="P1127" s="30">
        <f t="shared" si="183"/>
        <v>0.14659874640816101</v>
      </c>
    </row>
    <row r="1128" spans="1:16" x14ac:dyDescent="0.3">
      <c r="A1128">
        <v>1127</v>
      </c>
      <c r="B1128" s="5" t="s">
        <v>8553</v>
      </c>
      <c r="C1128" s="6">
        <v>5.8869999999999996</v>
      </c>
      <c r="D1128" s="6">
        <v>1.336E-2</v>
      </c>
      <c r="E1128" s="10">
        <f t="shared" si="177"/>
        <v>6.9888633570699818E-3</v>
      </c>
      <c r="F1128">
        <f t="shared" si="178"/>
        <v>1.0070133424563803</v>
      </c>
      <c r="G1128">
        <f t="shared" si="175"/>
        <v>5.8804494538139993</v>
      </c>
      <c r="H1128">
        <f t="shared" si="179"/>
        <v>1.9661371205343118E-2</v>
      </c>
      <c r="I1128" t="str">
        <f t="shared" si="176"/>
        <v>2004</v>
      </c>
      <c r="J1128">
        <f t="shared" si="180"/>
        <v>0.8505307990107146</v>
      </c>
      <c r="K1128">
        <f t="shared" si="184"/>
        <v>-0.8505307990107146</v>
      </c>
      <c r="L1128">
        <f t="shared" si="181"/>
        <v>-6.8899008004191131E-2</v>
      </c>
      <c r="M1128">
        <f t="shared" si="182"/>
        <v>0</v>
      </c>
      <c r="P1128" s="30">
        <f t="shared" si="183"/>
        <v>0.14463703934383265</v>
      </c>
    </row>
    <row r="1129" spans="1:16" x14ac:dyDescent="0.3">
      <c r="A1129">
        <v>1128</v>
      </c>
      <c r="B1129" s="5" t="s">
        <v>8551</v>
      </c>
      <c r="C1129" s="6">
        <v>5.8179999999999996</v>
      </c>
      <c r="D1129" s="6">
        <v>1.3309999999999999E-2</v>
      </c>
      <c r="E1129" s="10">
        <f t="shared" si="177"/>
        <v>-1.1789969973114439E-2</v>
      </c>
      <c r="F1129">
        <f t="shared" si="178"/>
        <v>0.98827925938508576</v>
      </c>
      <c r="G1129">
        <f t="shared" si="175"/>
        <v>5.8115504458098082</v>
      </c>
      <c r="H1129">
        <f t="shared" si="179"/>
        <v>1.9335709588655988E-2</v>
      </c>
      <c r="I1129" t="str">
        <f t="shared" si="176"/>
        <v>2004</v>
      </c>
      <c r="J1129">
        <f t="shared" si="180"/>
        <v>0.826642723489598</v>
      </c>
      <c r="K1129">
        <f t="shared" si="184"/>
        <v>-0.826642723489598</v>
      </c>
      <c r="L1129">
        <f t="shared" si="181"/>
        <v>-5.4396094692261698E-3</v>
      </c>
      <c r="M1129">
        <f t="shared" si="182"/>
        <v>0</v>
      </c>
      <c r="P1129" s="30">
        <f t="shared" si="183"/>
        <v>0.14224134010324499</v>
      </c>
    </row>
    <row r="1130" spans="1:16" x14ac:dyDescent="0.3">
      <c r="A1130">
        <v>1129</v>
      </c>
      <c r="B1130" s="5" t="s">
        <v>8549</v>
      </c>
      <c r="C1130" s="6">
        <v>5.8369999999999997</v>
      </c>
      <c r="D1130" s="6">
        <v>1.336E-2</v>
      </c>
      <c r="E1130" s="10">
        <f t="shared" si="177"/>
        <v>3.2604061486440862E-3</v>
      </c>
      <c r="F1130">
        <f t="shared" si="178"/>
        <v>1.0032657270539704</v>
      </c>
      <c r="G1130">
        <f t="shared" si="175"/>
        <v>5.8305050895043848</v>
      </c>
      <c r="H1130">
        <f t="shared" si="179"/>
        <v>1.9204043373668055E-2</v>
      </c>
      <c r="I1130" t="str">
        <f t="shared" si="176"/>
        <v>2004</v>
      </c>
      <c r="J1130">
        <f t="shared" si="180"/>
        <v>0.82369148730449904</v>
      </c>
      <c r="K1130">
        <f t="shared" si="184"/>
        <v>-0.82369148730449904</v>
      </c>
      <c r="L1130">
        <f t="shared" si="181"/>
        <v>-4.6493501901275103E-2</v>
      </c>
      <c r="M1130">
        <f t="shared" si="182"/>
        <v>0</v>
      </c>
      <c r="P1130" s="30">
        <f t="shared" si="183"/>
        <v>0.14127274990073219</v>
      </c>
    </row>
    <row r="1131" spans="1:16" x14ac:dyDescent="0.3">
      <c r="A1131">
        <v>1130</v>
      </c>
      <c r="B1131" s="5" t="s">
        <v>8547</v>
      </c>
      <c r="C1131" s="6">
        <v>5.931</v>
      </c>
      <c r="D1131" s="6">
        <v>1.3260000000000001E-2</v>
      </c>
      <c r="E1131" s="10">
        <f t="shared" si="177"/>
        <v>1.5975866634935627E-2</v>
      </c>
      <c r="F1131">
        <f t="shared" si="178"/>
        <v>1.0161041630974816</v>
      </c>
      <c r="G1131">
        <f t="shared" si="175"/>
        <v>5.9244498646162898</v>
      </c>
      <c r="H1131">
        <f t="shared" si="179"/>
        <v>1.9449494700768899E-2</v>
      </c>
      <c r="I1131" t="str">
        <f t="shared" si="176"/>
        <v>2004</v>
      </c>
      <c r="J1131">
        <f t="shared" si="180"/>
        <v>0.84766074615572307</v>
      </c>
      <c r="K1131">
        <f t="shared" si="184"/>
        <v>-0.84766074615572307</v>
      </c>
      <c r="L1131">
        <f t="shared" si="181"/>
        <v>-0.31672935173118599</v>
      </c>
      <c r="M1131">
        <f t="shared" si="182"/>
        <v>0</v>
      </c>
      <c r="P1131" s="30">
        <f t="shared" si="183"/>
        <v>0.14307838964396802</v>
      </c>
    </row>
    <row r="1132" spans="1:16" x14ac:dyDescent="0.3">
      <c r="A1132">
        <v>1131</v>
      </c>
      <c r="B1132" s="5" t="s">
        <v>8545</v>
      </c>
      <c r="C1132" s="6">
        <v>6.1520000000000001</v>
      </c>
      <c r="D1132" s="6">
        <v>1.341E-2</v>
      </c>
      <c r="E1132" s="10">
        <f t="shared" si="177"/>
        <v>3.6584399346753359E-2</v>
      </c>
      <c r="F1132">
        <f t="shared" si="178"/>
        <v>1.0372618445456079</v>
      </c>
      <c r="G1132">
        <f t="shared" si="175"/>
        <v>6.1451289798975299</v>
      </c>
      <c r="H1132">
        <f t="shared" si="179"/>
        <v>2.0471492445703544E-2</v>
      </c>
      <c r="I1132" t="str">
        <f t="shared" si="176"/>
        <v>2004</v>
      </c>
      <c r="J1132">
        <f t="shared" si="180"/>
        <v>0.92543565702654584</v>
      </c>
      <c r="K1132">
        <f t="shared" si="184"/>
        <v>-0.92543565702654584</v>
      </c>
      <c r="L1132">
        <f t="shared" si="181"/>
        <v>-0.7092341977029859</v>
      </c>
      <c r="M1132">
        <f t="shared" si="182"/>
        <v>0</v>
      </c>
      <c r="P1132" s="30">
        <f t="shared" si="183"/>
        <v>0.15059662051909894</v>
      </c>
    </row>
    <row r="1133" spans="1:16" x14ac:dyDescent="0.3">
      <c r="A1133">
        <v>1132</v>
      </c>
      <c r="B1133" s="5" t="s">
        <v>8543</v>
      </c>
      <c r="C1133" s="6">
        <v>6.1340000000000003</v>
      </c>
      <c r="D1133" s="6">
        <v>1.336E-2</v>
      </c>
      <c r="E1133" s="10">
        <f t="shared" si="177"/>
        <v>-2.9301665112830373E-3</v>
      </c>
      <c r="F1133">
        <f t="shared" si="178"/>
        <v>0.99707412223667102</v>
      </c>
      <c r="G1133">
        <f t="shared" si="175"/>
        <v>6.1271746135034952</v>
      </c>
      <c r="H1133">
        <f t="shared" si="179"/>
        <v>2.0453041370709756E-2</v>
      </c>
      <c r="I1133" t="str">
        <f t="shared" si="176"/>
        <v>2004</v>
      </c>
      <c r="J1133">
        <f t="shared" si="180"/>
        <v>0.92190012660444898</v>
      </c>
      <c r="K1133">
        <f t="shared" si="184"/>
        <v>-0.92190012660444898</v>
      </c>
      <c r="L1133">
        <f t="shared" si="181"/>
        <v>-0.69127983130895121</v>
      </c>
      <c r="M1133">
        <f t="shared" si="182"/>
        <v>0</v>
      </c>
      <c r="P1133" s="30">
        <f t="shared" si="183"/>
        <v>0.15046088691069798</v>
      </c>
    </row>
    <row r="1134" spans="1:16" x14ac:dyDescent="0.3">
      <c r="A1134">
        <v>1133</v>
      </c>
      <c r="B1134" s="5" t="s">
        <v>8541</v>
      </c>
      <c r="C1134" s="6">
        <v>5.9569999999999999</v>
      </c>
      <c r="D1134" s="6">
        <v>1.357E-2</v>
      </c>
      <c r="E1134" s="10">
        <f t="shared" si="177"/>
        <v>-2.9280067045509481E-2</v>
      </c>
      <c r="F1134">
        <f t="shared" si="178"/>
        <v>0.97114444082164975</v>
      </c>
      <c r="G1134">
        <f t="shared" si="175"/>
        <v>5.9502674332562382</v>
      </c>
      <c r="H1134">
        <f t="shared" si="179"/>
        <v>2.0937129618799261E-2</v>
      </c>
      <c r="I1134" t="str">
        <f t="shared" si="176"/>
        <v>2004</v>
      </c>
      <c r="J1134">
        <f t="shared" si="180"/>
        <v>0.91647230990573003</v>
      </c>
      <c r="K1134">
        <f t="shared" si="184"/>
        <v>-0.91647230990573003</v>
      </c>
      <c r="L1134">
        <f t="shared" si="181"/>
        <v>-0.57866344687335314</v>
      </c>
      <c r="M1134">
        <f t="shared" si="182"/>
        <v>0</v>
      </c>
      <c r="P1134" s="30">
        <f t="shared" si="183"/>
        <v>0.15402203685561031</v>
      </c>
    </row>
    <row r="1135" spans="1:16" x14ac:dyDescent="0.3">
      <c r="A1135">
        <v>1134</v>
      </c>
      <c r="B1135" s="5" t="s">
        <v>8540</v>
      </c>
      <c r="C1135" s="6">
        <v>5.9889999999999999</v>
      </c>
      <c r="D1135" s="6">
        <v>1.3879999999999998E-2</v>
      </c>
      <c r="E1135" s="10">
        <f t="shared" si="177"/>
        <v>5.3574546357750379E-3</v>
      </c>
      <c r="F1135">
        <f t="shared" si="178"/>
        <v>1.0053718314587881</v>
      </c>
      <c r="G1135">
        <f t="shared" si="175"/>
        <v>5.9820767280641443</v>
      </c>
      <c r="H1135">
        <f t="shared" si="179"/>
        <v>2.084989892441649E-2</v>
      </c>
      <c r="I1135" t="str">
        <f t="shared" si="176"/>
        <v>2004</v>
      </c>
      <c r="J1135">
        <f t="shared" si="180"/>
        <v>0.91753291703247175</v>
      </c>
      <c r="K1135">
        <f t="shared" si="184"/>
        <v>-0.91753291703247175</v>
      </c>
      <c r="L1135">
        <f t="shared" si="181"/>
        <v>-0.61565015126046063</v>
      </c>
      <c r="M1135">
        <f t="shared" si="182"/>
        <v>0</v>
      </c>
      <c r="P1135" s="30">
        <f t="shared" si="183"/>
        <v>0.15338033240663462</v>
      </c>
    </row>
    <row r="1136" spans="1:16" x14ac:dyDescent="0.3">
      <c r="A1136">
        <v>1135</v>
      </c>
      <c r="B1136" s="5" t="s">
        <v>8538</v>
      </c>
      <c r="C1136" s="6">
        <v>6.048</v>
      </c>
      <c r="D1136" s="6">
        <v>1.3469999999999999E-2</v>
      </c>
      <c r="E1136" s="10">
        <f t="shared" si="177"/>
        <v>9.8031855949064477E-3</v>
      </c>
      <c r="F1136">
        <f t="shared" si="178"/>
        <v>1.0098513942227416</v>
      </c>
      <c r="G1136">
        <f t="shared" si="175"/>
        <v>6.0412149288336279</v>
      </c>
      <c r="H1136">
        <f t="shared" si="179"/>
        <v>2.0854289087269367E-2</v>
      </c>
      <c r="I1136" t="str">
        <f t="shared" si="176"/>
        <v>2004</v>
      </c>
      <c r="J1136">
        <f t="shared" si="180"/>
        <v>0.92679865993028809</v>
      </c>
      <c r="K1136">
        <f t="shared" si="184"/>
        <v>-0.92679865993028809</v>
      </c>
      <c r="L1136">
        <f t="shared" si="181"/>
        <v>-0.67478835202994425</v>
      </c>
      <c r="M1136">
        <f t="shared" si="182"/>
        <v>0</v>
      </c>
      <c r="P1136" s="30">
        <f t="shared" si="183"/>
        <v>0.15341262822927312</v>
      </c>
    </row>
    <row r="1137" spans="1:16" x14ac:dyDescent="0.3">
      <c r="A1137">
        <v>1136</v>
      </c>
      <c r="B1137" s="5" t="s">
        <v>8536</v>
      </c>
      <c r="C1137" s="6">
        <v>6.18</v>
      </c>
      <c r="D1137" s="6">
        <v>1.341E-2</v>
      </c>
      <c r="E1137" s="10">
        <f t="shared" si="177"/>
        <v>2.1590632592367452E-2</v>
      </c>
      <c r="F1137">
        <f t="shared" si="178"/>
        <v>1.0218253968253967</v>
      </c>
      <c r="G1137">
        <f t="shared" si="175"/>
        <v>6.1730977073743061</v>
      </c>
      <c r="H1137">
        <f t="shared" si="179"/>
        <v>2.0527216550389558E-2</v>
      </c>
      <c r="I1137" t="str">
        <f t="shared" si="176"/>
        <v>2004</v>
      </c>
      <c r="J1137">
        <f t="shared" si="180"/>
        <v>0.93217818566625976</v>
      </c>
      <c r="K1137">
        <f t="shared" si="184"/>
        <v>-0.93217818566625976</v>
      </c>
      <c r="L1137">
        <f t="shared" si="181"/>
        <v>-0.80667113057062245</v>
      </c>
      <c r="M1137">
        <f t="shared" si="182"/>
        <v>0</v>
      </c>
      <c r="P1137" s="30">
        <f t="shared" si="183"/>
        <v>0.15100654968617963</v>
      </c>
    </row>
    <row r="1138" spans="1:16" x14ac:dyDescent="0.3">
      <c r="A1138">
        <v>1137</v>
      </c>
      <c r="B1138" s="5" t="s">
        <v>8534</v>
      </c>
      <c r="C1138" s="6">
        <v>6.1120000000000001</v>
      </c>
      <c r="D1138" s="6">
        <v>1.439E-2</v>
      </c>
      <c r="E1138" s="10">
        <f t="shared" si="177"/>
        <v>-1.1064219605380015E-2</v>
      </c>
      <c r="F1138">
        <f t="shared" si="178"/>
        <v>0.98899676375404533</v>
      </c>
      <c r="G1138">
        <f t="shared" si="175"/>
        <v>6.1046750861073908</v>
      </c>
      <c r="H1138">
        <f t="shared" si="179"/>
        <v>2.0372351371597097E-2</v>
      </c>
      <c r="I1138" t="str">
        <f t="shared" si="176"/>
        <v>2004</v>
      </c>
      <c r="J1138">
        <f t="shared" si="180"/>
        <v>0.9148911632229082</v>
      </c>
      <c r="K1138">
        <f t="shared" si="184"/>
        <v>-0.9148911632229082</v>
      </c>
      <c r="L1138">
        <f t="shared" si="181"/>
        <v>-0.73824850930370722</v>
      </c>
      <c r="M1138">
        <f t="shared" si="182"/>
        <v>0</v>
      </c>
      <c r="P1138" s="30">
        <f t="shared" si="183"/>
        <v>0.14986729847505825</v>
      </c>
    </row>
    <row r="1139" spans="1:16" x14ac:dyDescent="0.3">
      <c r="A1139">
        <v>1138</v>
      </c>
      <c r="B1139" s="5" t="s">
        <v>8533</v>
      </c>
      <c r="C1139" s="6">
        <v>5.8129999999999997</v>
      </c>
      <c r="D1139" s="6">
        <v>1.423E-2</v>
      </c>
      <c r="E1139" s="10">
        <f t="shared" si="177"/>
        <v>-5.0157263145005883E-2</v>
      </c>
      <c r="F1139">
        <f t="shared" si="178"/>
        <v>0.95107984293193715</v>
      </c>
      <c r="G1139">
        <f t="shared" si="175"/>
        <v>5.806110836340582</v>
      </c>
      <c r="H1139">
        <f t="shared" si="179"/>
        <v>2.2132787328028803E-2</v>
      </c>
      <c r="I1139" t="str">
        <f t="shared" si="176"/>
        <v>2004</v>
      </c>
      <c r="J1139">
        <f t="shared" si="180"/>
        <v>0.94533808275522357</v>
      </c>
      <c r="K1139">
        <f t="shared" si="184"/>
        <v>-0.94533808275522357</v>
      </c>
      <c r="L1139">
        <f t="shared" si="181"/>
        <v>-0.50260718422303885</v>
      </c>
      <c r="M1139">
        <f t="shared" si="182"/>
        <v>0</v>
      </c>
      <c r="P1139" s="30">
        <f t="shared" si="183"/>
        <v>0.16281778102449071</v>
      </c>
    </row>
    <row r="1140" spans="1:16" x14ac:dyDescent="0.3">
      <c r="A1140">
        <v>1139</v>
      </c>
      <c r="B1140" s="5" t="s">
        <v>8522</v>
      </c>
      <c r="C1140" s="6">
        <v>5.7910000000000004</v>
      </c>
      <c r="D1140" s="6">
        <v>1.4490000000000001E-2</v>
      </c>
      <c r="E1140" s="10">
        <f t="shared" si="177"/>
        <v>-3.7918004755606704E-3</v>
      </c>
      <c r="F1140">
        <f t="shared" si="178"/>
        <v>0.99621537932220894</v>
      </c>
      <c r="G1140">
        <f t="shared" si="175"/>
        <v>5.7840115876031097</v>
      </c>
      <c r="H1140">
        <f t="shared" si="179"/>
        <v>2.1651106921890411E-2</v>
      </c>
      <c r="I1140" t="str">
        <f t="shared" si="176"/>
        <v>2004</v>
      </c>
      <c r="J1140">
        <f t="shared" si="180"/>
        <v>0.92124465213567508</v>
      </c>
      <c r="K1140">
        <f t="shared" si="184"/>
        <v>-0.92124465213567508</v>
      </c>
      <c r="L1140">
        <f t="shared" si="181"/>
        <v>-0.48050793548556658</v>
      </c>
      <c r="M1140">
        <f t="shared" si="182"/>
        <v>0</v>
      </c>
      <c r="P1140" s="30">
        <f t="shared" si="183"/>
        <v>0.1592743441438087</v>
      </c>
    </row>
    <row r="1141" spans="1:16" x14ac:dyDescent="0.3">
      <c r="A1141">
        <v>1140</v>
      </c>
      <c r="B1141" s="5" t="s">
        <v>8520</v>
      </c>
      <c r="C1141" s="6">
        <v>5.6139999999999999</v>
      </c>
      <c r="D1141" s="6">
        <v>1.3429999999999999E-2</v>
      </c>
      <c r="E1141" s="10">
        <f t="shared" si="177"/>
        <v>-3.1041510303962103E-2</v>
      </c>
      <c r="F1141">
        <f t="shared" si="178"/>
        <v>0.96943533068554644</v>
      </c>
      <c r="G1141">
        <f t="shared" si="175"/>
        <v>5.6077205128851038</v>
      </c>
      <c r="H1141">
        <f t="shared" si="179"/>
        <v>2.205830587596215E-2</v>
      </c>
      <c r="I1141" t="str">
        <f t="shared" si="176"/>
        <v>2004</v>
      </c>
      <c r="J1141">
        <f t="shared" si="180"/>
        <v>0.90996405162004479</v>
      </c>
      <c r="K1141">
        <f t="shared" si="184"/>
        <v>-0.90996405162004479</v>
      </c>
      <c r="L1141">
        <f t="shared" si="181"/>
        <v>-0.31647997717564014</v>
      </c>
      <c r="M1141">
        <f t="shared" si="182"/>
        <v>0</v>
      </c>
      <c r="P1141" s="30">
        <f t="shared" si="183"/>
        <v>0.16226986518482522</v>
      </c>
    </row>
    <row r="1142" spans="1:16" x14ac:dyDescent="0.3">
      <c r="A1142">
        <v>1141</v>
      </c>
      <c r="B1142" s="5" t="s">
        <v>8518</v>
      </c>
      <c r="C1142" s="6">
        <v>5.4420000000000002</v>
      </c>
      <c r="D1142" s="6">
        <v>1.3469999999999999E-2</v>
      </c>
      <c r="E1142" s="10">
        <f t="shared" si="177"/>
        <v>-3.1116837578636126E-2</v>
      </c>
      <c r="F1142">
        <f t="shared" si="178"/>
        <v>0.96936230851442828</v>
      </c>
      <c r="G1142">
        <f t="shared" si="175"/>
        <v>5.435894782194544</v>
      </c>
      <c r="H1142">
        <f t="shared" si="179"/>
        <v>2.2564411150354402E-2</v>
      </c>
      <c r="I1142" t="str">
        <f t="shared" si="176"/>
        <v>2004</v>
      </c>
      <c r="J1142">
        <f t="shared" si="180"/>
        <v>0.9023203810687499</v>
      </c>
      <c r="K1142">
        <f t="shared" si="184"/>
        <v>-0.9023203810687499</v>
      </c>
      <c r="L1142">
        <f t="shared" si="181"/>
        <v>-0.25351517860896333</v>
      </c>
      <c r="M1142">
        <f t="shared" si="182"/>
        <v>0</v>
      </c>
      <c r="P1142" s="30">
        <f t="shared" si="183"/>
        <v>0.16599298132560084</v>
      </c>
    </row>
    <row r="1143" spans="1:16" x14ac:dyDescent="0.3">
      <c r="A1143">
        <v>1142</v>
      </c>
      <c r="B1143" s="5" t="s">
        <v>8516</v>
      </c>
      <c r="C1143" s="6">
        <v>5.5330000000000004</v>
      </c>
      <c r="D1143" s="6">
        <v>1.4279999999999999E-2</v>
      </c>
      <c r="E1143" s="10">
        <f t="shared" si="177"/>
        <v>1.6583523554918253E-2</v>
      </c>
      <c r="F1143">
        <f t="shared" si="178"/>
        <v>1.0167217934582875</v>
      </c>
      <c r="G1143">
        <f t="shared" si="175"/>
        <v>5.5264196460871151</v>
      </c>
      <c r="H1143">
        <f t="shared" si="179"/>
        <v>2.2731116091864737E-2</v>
      </c>
      <c r="I1143" t="str">
        <f t="shared" si="176"/>
        <v>2004</v>
      </c>
      <c r="J1143">
        <f t="shared" si="180"/>
        <v>0.92412419407866819</v>
      </c>
      <c r="K1143">
        <f t="shared" si="184"/>
        <v>-0.92412419407866819</v>
      </c>
      <c r="L1143">
        <f t="shared" si="181"/>
        <v>-0.45092467426934046</v>
      </c>
      <c r="M1143">
        <f t="shared" si="182"/>
        <v>0</v>
      </c>
      <c r="P1143" s="30">
        <f t="shared" si="183"/>
        <v>0.16721933064438532</v>
      </c>
    </row>
    <row r="1144" spans="1:16" x14ac:dyDescent="0.3">
      <c r="A1144">
        <v>1143</v>
      </c>
      <c r="B1144" s="5" t="s">
        <v>8514</v>
      </c>
      <c r="C1144" s="6">
        <v>5.3780000000000001</v>
      </c>
      <c r="D1144" s="6">
        <v>1.4279999999999999E-2</v>
      </c>
      <c r="E1144" s="10">
        <f t="shared" si="177"/>
        <v>-2.8413606069299765E-2</v>
      </c>
      <c r="F1144">
        <f t="shared" si="178"/>
        <v>0.97198626423278511</v>
      </c>
      <c r="G1144">
        <f t="shared" si="175"/>
        <v>5.3716039863828851</v>
      </c>
      <c r="H1144">
        <f t="shared" si="179"/>
        <v>2.2957010187971211E-2</v>
      </c>
      <c r="I1144" t="str">
        <f t="shared" si="176"/>
        <v>2004</v>
      </c>
      <c r="J1144">
        <f t="shared" si="180"/>
        <v>0.90716238700888185</v>
      </c>
      <c r="K1144">
        <f t="shared" si="184"/>
        <v>-0.90716238700888185</v>
      </c>
      <c r="L1144">
        <f t="shared" si="181"/>
        <v>-0.29610901456511041</v>
      </c>
      <c r="M1144">
        <f t="shared" si="182"/>
        <v>0</v>
      </c>
      <c r="P1144" s="30">
        <f t="shared" si="183"/>
        <v>0.16888109944600443</v>
      </c>
    </row>
    <row r="1145" spans="1:16" x14ac:dyDescent="0.3">
      <c r="A1145">
        <v>1144</v>
      </c>
      <c r="B1145" s="5" t="s">
        <v>8513</v>
      </c>
      <c r="C1145" s="6">
        <v>5.3730000000000002</v>
      </c>
      <c r="D1145" s="6">
        <v>1.4690000000000002E-2</v>
      </c>
      <c r="E1145" s="10">
        <f t="shared" si="177"/>
        <v>-9.3014609998853782E-4</v>
      </c>
      <c r="F1145">
        <f t="shared" si="178"/>
        <v>0.99907028635180362</v>
      </c>
      <c r="G1145">
        <f t="shared" si="175"/>
        <v>5.3664265768036836</v>
      </c>
      <c r="H1145">
        <f t="shared" si="179"/>
        <v>2.2332135907384355E-2</v>
      </c>
      <c r="I1145" t="str">
        <f t="shared" si="176"/>
        <v>2004</v>
      </c>
      <c r="J1145">
        <f t="shared" si="180"/>
        <v>0.88161947382497508</v>
      </c>
      <c r="K1145">
        <f t="shared" si="184"/>
        <v>-0.88161947382497508</v>
      </c>
      <c r="L1145">
        <f t="shared" si="181"/>
        <v>-0.29911561552187305</v>
      </c>
      <c r="M1145">
        <f t="shared" si="182"/>
        <v>0</v>
      </c>
      <c r="P1145" s="30">
        <f t="shared" si="183"/>
        <v>0.16428427021358402</v>
      </c>
    </row>
    <row r="1146" spans="1:16" x14ac:dyDescent="0.3">
      <c r="A1146">
        <v>1145</v>
      </c>
      <c r="B1146" s="5" t="s">
        <v>8511</v>
      </c>
      <c r="C1146" s="6">
        <v>5.3819999999999997</v>
      </c>
      <c r="D1146" s="6">
        <v>1.4690000000000002E-2</v>
      </c>
      <c r="E1146" s="10">
        <f t="shared" si="177"/>
        <v>1.6736405580294719E-3</v>
      </c>
      <c r="F1146">
        <f t="shared" si="178"/>
        <v>1.0016750418760467</v>
      </c>
      <c r="G1146">
        <f t="shared" si="175"/>
        <v>5.3754155660445608</v>
      </c>
      <c r="H1146">
        <f t="shared" si="179"/>
        <v>2.235996423062871E-2</v>
      </c>
      <c r="I1146" t="str">
        <f t="shared" si="176"/>
        <v>2004</v>
      </c>
      <c r="J1146">
        <f t="shared" si="180"/>
        <v>0.8841966594004419</v>
      </c>
      <c r="K1146">
        <f t="shared" si="184"/>
        <v>-0.8841966594004419</v>
      </c>
      <c r="L1146">
        <f t="shared" si="181"/>
        <v>-0.41689479722583656</v>
      </c>
      <c r="M1146">
        <f t="shared" si="182"/>
        <v>0</v>
      </c>
      <c r="P1146" s="30">
        <f t="shared" si="183"/>
        <v>0.16448898667216311</v>
      </c>
    </row>
    <row r="1147" spans="1:16" x14ac:dyDescent="0.3">
      <c r="A1147">
        <v>1146</v>
      </c>
      <c r="B1147" s="5" t="s">
        <v>8509</v>
      </c>
      <c r="C1147" s="6">
        <v>5.5069999999999997</v>
      </c>
      <c r="D1147" s="6">
        <v>1.474E-2</v>
      </c>
      <c r="E1147" s="10">
        <f t="shared" si="177"/>
        <v>2.2959957975630274E-2</v>
      </c>
      <c r="F1147">
        <f t="shared" si="178"/>
        <v>1.0232255667038275</v>
      </c>
      <c r="G1147">
        <f t="shared" si="175"/>
        <v>5.5002397211212717</v>
      </c>
      <c r="H1147">
        <f t="shared" si="179"/>
        <v>2.2837501555832692E-2</v>
      </c>
      <c r="I1147" t="str">
        <f t="shared" si="176"/>
        <v>2004</v>
      </c>
      <c r="J1147">
        <f t="shared" si="180"/>
        <v>0.92405097312355422</v>
      </c>
      <c r="K1147">
        <f t="shared" si="184"/>
        <v>-0.92405097312355422</v>
      </c>
      <c r="L1147">
        <f t="shared" si="181"/>
        <v>-0.73948436988022337</v>
      </c>
      <c r="M1147">
        <f t="shared" si="182"/>
        <v>0</v>
      </c>
      <c r="P1147" s="30">
        <f t="shared" si="183"/>
        <v>0.16800194536524279</v>
      </c>
    </row>
    <row r="1148" spans="1:16" x14ac:dyDescent="0.3">
      <c r="A1148">
        <v>1147</v>
      </c>
      <c r="B1148" s="5" t="s">
        <v>8507</v>
      </c>
      <c r="C1148" s="6">
        <v>5.5519999999999996</v>
      </c>
      <c r="D1148" s="6">
        <v>1.4690000000000002E-2</v>
      </c>
      <c r="E1148" s="10">
        <f t="shared" si="177"/>
        <v>8.13821292415896E-3</v>
      </c>
      <c r="F1148">
        <f t="shared" si="178"/>
        <v>1.0081714181950245</v>
      </c>
      <c r="G1148">
        <f t="shared" si="175"/>
        <v>5.5452075850389075</v>
      </c>
      <c r="H1148">
        <f t="shared" si="179"/>
        <v>2.2800993683276635E-2</v>
      </c>
      <c r="I1148" t="str">
        <f t="shared" si="176"/>
        <v>2004</v>
      </c>
      <c r="J1148">
        <f t="shared" si="180"/>
        <v>0.93011640335183343</v>
      </c>
      <c r="K1148">
        <f t="shared" si="184"/>
        <v>-0.93011640335183343</v>
      </c>
      <c r="L1148">
        <f t="shared" si="181"/>
        <v>-0.87630837170002795</v>
      </c>
      <c r="M1148">
        <f t="shared" si="182"/>
        <v>0</v>
      </c>
      <c r="P1148" s="30">
        <f t="shared" si="183"/>
        <v>0.16773337861350909</v>
      </c>
    </row>
    <row r="1149" spans="1:16" x14ac:dyDescent="0.3">
      <c r="A1149">
        <v>1148</v>
      </c>
      <c r="B1149" s="5" t="s">
        <v>8505</v>
      </c>
      <c r="C1149" s="6">
        <v>5.31</v>
      </c>
      <c r="D1149" s="6">
        <v>1.4690000000000002E-2</v>
      </c>
      <c r="E1149" s="10">
        <f t="shared" si="177"/>
        <v>-4.4566387950655872E-2</v>
      </c>
      <c r="F1149">
        <f t="shared" si="178"/>
        <v>0.95641210374639773</v>
      </c>
      <c r="G1149">
        <f t="shared" si="175"/>
        <v>5.3035036521175432</v>
      </c>
      <c r="H1149">
        <f t="shared" si="179"/>
        <v>2.3960552628709022E-2</v>
      </c>
      <c r="I1149" t="str">
        <f t="shared" si="176"/>
        <v>2004</v>
      </c>
      <c r="J1149">
        <f t="shared" si="180"/>
        <v>0.93481446390015022</v>
      </c>
      <c r="K1149">
        <f t="shared" si="184"/>
        <v>-0.93481446390015022</v>
      </c>
      <c r="L1149">
        <f t="shared" si="181"/>
        <v>-0.63460443877866357</v>
      </c>
      <c r="M1149">
        <f t="shared" si="182"/>
        <v>0</v>
      </c>
      <c r="P1149" s="30">
        <f t="shared" si="183"/>
        <v>0.17626356560099746</v>
      </c>
    </row>
    <row r="1150" spans="1:16" x14ac:dyDescent="0.3">
      <c r="A1150">
        <v>1149</v>
      </c>
      <c r="B1150" s="5" t="s">
        <v>8503</v>
      </c>
      <c r="C1150" s="6">
        <v>5.3380000000000001</v>
      </c>
      <c r="D1150" s="6">
        <v>1.5109999999999998E-2</v>
      </c>
      <c r="E1150" s="10">
        <f t="shared" si="177"/>
        <v>5.2592157284851171E-3</v>
      </c>
      <c r="F1150">
        <f t="shared" si="178"/>
        <v>1.0052730696798495</v>
      </c>
      <c r="G1150">
        <f t="shared" si="175"/>
        <v>5.3312827982591067</v>
      </c>
      <c r="H1150">
        <f t="shared" si="179"/>
        <v>2.2222165264672581E-2</v>
      </c>
      <c r="I1150" t="str">
        <f t="shared" si="176"/>
        <v>2004</v>
      </c>
      <c r="J1150">
        <f t="shared" si="180"/>
        <v>0.8715329559905941</v>
      </c>
      <c r="K1150">
        <f t="shared" si="184"/>
        <v>-0.8715329559905941</v>
      </c>
      <c r="L1150">
        <f t="shared" si="181"/>
        <v>-0.70660365482484622</v>
      </c>
      <c r="M1150">
        <f t="shared" si="182"/>
        <v>0</v>
      </c>
      <c r="P1150" s="30">
        <f t="shared" si="183"/>
        <v>0.16347528146043708</v>
      </c>
    </row>
    <row r="1151" spans="1:16" x14ac:dyDescent="0.3">
      <c r="A1151">
        <v>1150</v>
      </c>
      <c r="B1151" s="5" t="s">
        <v>8502</v>
      </c>
      <c r="C1151" s="6">
        <v>5.298</v>
      </c>
      <c r="D1151" s="6">
        <v>1.532E-2</v>
      </c>
      <c r="E1151" s="10">
        <f t="shared" si="177"/>
        <v>-7.5216601324544505E-3</v>
      </c>
      <c r="F1151">
        <f t="shared" si="178"/>
        <v>0.9925065567628325</v>
      </c>
      <c r="G1151">
        <f t="shared" si="175"/>
        <v>5.2912405357094636</v>
      </c>
      <c r="H1151">
        <f t="shared" si="179"/>
        <v>2.221956174016701E-2</v>
      </c>
      <c r="I1151" t="str">
        <f t="shared" si="176"/>
        <v>2004</v>
      </c>
      <c r="J1151">
        <f t="shared" si="180"/>
        <v>0.86488569491771494</v>
      </c>
      <c r="K1151">
        <f t="shared" si="184"/>
        <v>-0.86488569491771494</v>
      </c>
      <c r="L1151">
        <f t="shared" si="181"/>
        <v>-0.66656139227520317</v>
      </c>
      <c r="M1151">
        <f t="shared" si="182"/>
        <v>0</v>
      </c>
      <c r="P1151" s="30">
        <f t="shared" si="183"/>
        <v>0.16345612887578712</v>
      </c>
    </row>
    <row r="1152" spans="1:16" x14ac:dyDescent="0.3">
      <c r="A1152">
        <v>1151</v>
      </c>
      <c r="B1152" s="5" t="s">
        <v>8500</v>
      </c>
      <c r="C1152" s="6">
        <v>5.1890000000000001</v>
      </c>
      <c r="D1152" s="6">
        <v>1.532E-2</v>
      </c>
      <c r="E1152" s="10">
        <f t="shared" si="177"/>
        <v>-2.0788390464275396E-2</v>
      </c>
      <c r="F1152">
        <f t="shared" si="178"/>
        <v>0.9794261985654964</v>
      </c>
      <c r="G1152">
        <f t="shared" si="175"/>
        <v>5.1823796035855807</v>
      </c>
      <c r="H1152">
        <f t="shared" si="179"/>
        <v>2.1960196809277098E-2</v>
      </c>
      <c r="I1152" t="str">
        <f t="shared" si="176"/>
        <v>2004</v>
      </c>
      <c r="J1152">
        <f t="shared" si="180"/>
        <v>0.83720375985709405</v>
      </c>
      <c r="K1152">
        <f t="shared" si="184"/>
        <v>-0.83720375985709405</v>
      </c>
      <c r="L1152">
        <f t="shared" si="181"/>
        <v>-0.61859818547357026</v>
      </c>
      <c r="M1152">
        <f t="shared" si="182"/>
        <v>0</v>
      </c>
      <c r="P1152" s="30">
        <f t="shared" si="183"/>
        <v>0.16154813500690882</v>
      </c>
    </row>
    <row r="1153" spans="1:16" x14ac:dyDescent="0.3">
      <c r="A1153">
        <v>1152</v>
      </c>
      <c r="B1153" s="5" t="s">
        <v>8499</v>
      </c>
      <c r="C1153" s="6">
        <v>5.0819999999999999</v>
      </c>
      <c r="D1153" s="6">
        <v>1.537E-2</v>
      </c>
      <c r="E1153" s="10">
        <f t="shared" si="177"/>
        <v>-2.0836115487630258E-2</v>
      </c>
      <c r="F1153">
        <f t="shared" si="178"/>
        <v>0.97937945654268643</v>
      </c>
      <c r="G1153">
        <f t="shared" si="175"/>
        <v>5.0754949718177746</v>
      </c>
      <c r="H1153">
        <f t="shared" si="179"/>
        <v>2.2129591901537064E-2</v>
      </c>
      <c r="I1153" t="str">
        <f t="shared" si="176"/>
        <v>2004</v>
      </c>
      <c r="J1153">
        <f t="shared" si="180"/>
        <v>0.82626151998147412</v>
      </c>
      <c r="K1153">
        <f t="shared" si="184"/>
        <v>-0.82626151998147412</v>
      </c>
      <c r="L1153">
        <f t="shared" si="181"/>
        <v>-0.51171355370576421</v>
      </c>
      <c r="M1153">
        <f t="shared" si="182"/>
        <v>0</v>
      </c>
      <c r="P1153" s="30">
        <f t="shared" si="183"/>
        <v>0.16279427416821002</v>
      </c>
    </row>
    <row r="1154" spans="1:16" x14ac:dyDescent="0.3">
      <c r="A1154">
        <v>1153</v>
      </c>
      <c r="B1154" s="5" t="s">
        <v>8497</v>
      </c>
      <c r="C1154" s="6">
        <v>5.234</v>
      </c>
      <c r="D1154" s="6">
        <v>1.5469999999999999E-2</v>
      </c>
      <c r="E1154" s="10">
        <f t="shared" si="177"/>
        <v>2.9470919209981791E-2</v>
      </c>
      <c r="F1154">
        <f t="shared" si="178"/>
        <v>1.029909484454939</v>
      </c>
      <c r="G1154">
        <f t="shared" si="175"/>
        <v>5.2272568491232345</v>
      </c>
      <c r="H1154">
        <f t="shared" si="179"/>
        <v>2.1656431118892382E-2</v>
      </c>
      <c r="I1154" t="str">
        <f t="shared" si="176"/>
        <v>2004</v>
      </c>
      <c r="J1154">
        <f t="shared" si="180"/>
        <v>0.8327726420624143</v>
      </c>
      <c r="K1154">
        <f t="shared" si="184"/>
        <v>-0.8327726420624143</v>
      </c>
      <c r="L1154">
        <f t="shared" si="181"/>
        <v>-0.66347543101122408</v>
      </c>
      <c r="M1154">
        <f t="shared" si="182"/>
        <v>0</v>
      </c>
      <c r="P1154" s="30">
        <f t="shared" si="183"/>
        <v>0.15931351110135231</v>
      </c>
    </row>
    <row r="1155" spans="1:16" x14ac:dyDescent="0.3">
      <c r="A1155">
        <v>1154</v>
      </c>
      <c r="B1155" s="5" t="s">
        <v>8496</v>
      </c>
      <c r="C1155" s="6">
        <v>5.0739999999999998</v>
      </c>
      <c r="D1155" s="6">
        <v>1.583E-2</v>
      </c>
      <c r="E1155" s="10">
        <f t="shared" si="177"/>
        <v>-3.1046342930863974E-2</v>
      </c>
      <c r="F1155">
        <f t="shared" si="178"/>
        <v>0.96943064577760796</v>
      </c>
      <c r="G1155">
        <f t="shared" ref="G1155:G1218" si="185">C1155*EXP(-1/12*D1155)</f>
        <v>5.0673109612818106</v>
      </c>
      <c r="H1155">
        <f t="shared" si="179"/>
        <v>2.2091567130203261E-2</v>
      </c>
      <c r="I1155" t="str">
        <f t="shared" ref="I1155:I1218" si="186">MID(B1155,7,4)</f>
        <v>2004</v>
      </c>
      <c r="J1155">
        <f t="shared" si="180"/>
        <v>0.82351175294338474</v>
      </c>
      <c r="K1155">
        <f t="shared" si="184"/>
        <v>-0.82351175294338474</v>
      </c>
      <c r="L1155">
        <f t="shared" si="181"/>
        <v>-0.50352954316980014</v>
      </c>
      <c r="M1155">
        <f t="shared" si="182"/>
        <v>0</v>
      </c>
      <c r="P1155" s="30">
        <f t="shared" si="183"/>
        <v>0.16251454849241617</v>
      </c>
    </row>
    <row r="1156" spans="1:16" x14ac:dyDescent="0.3">
      <c r="A1156">
        <v>1155</v>
      </c>
      <c r="B1156" s="5" t="s">
        <v>8494</v>
      </c>
      <c r="C1156" s="6">
        <v>4.9649999999999999</v>
      </c>
      <c r="D1156" s="6">
        <v>1.567E-2</v>
      </c>
      <c r="E1156" s="10">
        <f t="shared" ref="E1156:E1219" si="187">LN(C1156/C1155)</f>
        <v>-2.1716163679954204E-2</v>
      </c>
      <c r="F1156">
        <f t="shared" ref="F1156:F1219" si="188">C1156/C1155</f>
        <v>0.97851793456838787</v>
      </c>
      <c r="G1156">
        <f t="shared" si="185"/>
        <v>4.9585207688187243</v>
      </c>
      <c r="H1156">
        <f t="shared" si="179"/>
        <v>2.2048155361572921E-2</v>
      </c>
      <c r="I1156" t="str">
        <f t="shared" si="186"/>
        <v>2004</v>
      </c>
      <c r="J1156">
        <f t="shared" si="180"/>
        <v>0.80424823742969598</v>
      </c>
      <c r="K1156">
        <f t="shared" si="184"/>
        <v>-0.80424823742969598</v>
      </c>
      <c r="L1156">
        <f t="shared" si="181"/>
        <v>-0.39473935070671384</v>
      </c>
      <c r="M1156">
        <f t="shared" si="182"/>
        <v>0</v>
      </c>
      <c r="P1156" s="30">
        <f t="shared" si="183"/>
        <v>0.16219519387458231</v>
      </c>
    </row>
    <row r="1157" spans="1:16" x14ac:dyDescent="0.3">
      <c r="A1157">
        <v>1156</v>
      </c>
      <c r="B1157" s="5" t="s">
        <v>8493</v>
      </c>
      <c r="C1157" s="6">
        <v>4.7670000000000003</v>
      </c>
      <c r="D1157" s="6">
        <v>1.5730000000000001E-2</v>
      </c>
      <c r="E1157" s="10">
        <f t="shared" si="187"/>
        <v>-4.0696121274447251E-2</v>
      </c>
      <c r="F1157">
        <f t="shared" si="188"/>
        <v>0.96012084592145019</v>
      </c>
      <c r="G1157">
        <f t="shared" si="185"/>
        <v>4.7607553512410483</v>
      </c>
      <c r="H1157">
        <f t="shared" si="179"/>
        <v>2.2759536514600411E-2</v>
      </c>
      <c r="I1157" t="str">
        <f t="shared" si="186"/>
        <v>2004</v>
      </c>
      <c r="J1157">
        <f t="shared" si="180"/>
        <v>0.79708566471087361</v>
      </c>
      <c r="K1157">
        <f t="shared" si="184"/>
        <v>-0.79708566471087361</v>
      </c>
      <c r="L1157">
        <f t="shared" si="181"/>
        <v>-0.19697393312903788</v>
      </c>
      <c r="M1157">
        <f t="shared" si="182"/>
        <v>0</v>
      </c>
      <c r="P1157" s="30">
        <f t="shared" si="183"/>
        <v>0.16742840282752333</v>
      </c>
    </row>
    <row r="1158" spans="1:16" x14ac:dyDescent="0.3">
      <c r="A1158">
        <v>1157</v>
      </c>
      <c r="B1158" s="5" t="s">
        <v>8491</v>
      </c>
      <c r="C1158" s="6">
        <v>4.6749999999999998</v>
      </c>
      <c r="D1158" s="6">
        <v>1.567E-2</v>
      </c>
      <c r="E1158" s="10">
        <f t="shared" si="187"/>
        <v>-1.9488013482038418E-2</v>
      </c>
      <c r="F1158">
        <f t="shared" si="188"/>
        <v>0.98070065030417441</v>
      </c>
      <c r="G1158">
        <f t="shared" si="185"/>
        <v>4.6688992133388796</v>
      </c>
      <c r="H1158">
        <f t="shared" si="179"/>
        <v>2.2719665286271461E-2</v>
      </c>
      <c r="I1158" t="str">
        <f t="shared" si="186"/>
        <v>2004</v>
      </c>
      <c r="J1158">
        <f t="shared" si="180"/>
        <v>0.78033690826038138</v>
      </c>
      <c r="K1158">
        <f t="shared" si="184"/>
        <v>-0.78033690826038138</v>
      </c>
      <c r="L1158">
        <f t="shared" si="181"/>
        <v>-0.10511779522686915</v>
      </c>
      <c r="M1158">
        <f t="shared" si="182"/>
        <v>0</v>
      </c>
      <c r="P1158" s="30">
        <f t="shared" si="183"/>
        <v>0.16713509386344996</v>
      </c>
    </row>
    <row r="1159" spans="1:16" x14ac:dyDescent="0.3">
      <c r="A1159">
        <v>1158</v>
      </c>
      <c r="B1159" s="5" t="s">
        <v>8489</v>
      </c>
      <c r="C1159" s="6">
        <v>4.79</v>
      </c>
      <c r="D1159" s="6">
        <v>1.618E-2</v>
      </c>
      <c r="E1159" s="10">
        <f t="shared" si="187"/>
        <v>2.43012486821736E-2</v>
      </c>
      <c r="F1159">
        <f t="shared" si="188"/>
        <v>1.0245989304812835</v>
      </c>
      <c r="G1159">
        <f t="shared" si="185"/>
        <v>4.7835458354937117</v>
      </c>
      <c r="H1159">
        <f t="shared" si="179"/>
        <v>2.3438903806687519E-2</v>
      </c>
      <c r="I1159" t="str">
        <f t="shared" si="186"/>
        <v>2004</v>
      </c>
      <c r="J1159">
        <f t="shared" si="180"/>
        <v>0.82480817557076647</v>
      </c>
      <c r="K1159">
        <f t="shared" si="184"/>
        <v>-0.82480817557076647</v>
      </c>
      <c r="L1159">
        <f t="shared" si="181"/>
        <v>-0.21976441738170127</v>
      </c>
      <c r="M1159">
        <f t="shared" si="182"/>
        <v>0</v>
      </c>
      <c r="P1159" s="30">
        <f t="shared" si="183"/>
        <v>0.17242610480508497</v>
      </c>
    </row>
    <row r="1160" spans="1:16" x14ac:dyDescent="0.3">
      <c r="A1160">
        <v>1159</v>
      </c>
      <c r="B1160" s="5" t="s">
        <v>8487</v>
      </c>
      <c r="C1160" s="6">
        <v>4.6310000000000002</v>
      </c>
      <c r="D1160" s="6">
        <v>1.6390000000000002E-2</v>
      </c>
      <c r="E1160" s="10">
        <f t="shared" si="187"/>
        <v>-3.3757583924208912E-2</v>
      </c>
      <c r="F1160">
        <f t="shared" si="188"/>
        <v>0.9668058455114823</v>
      </c>
      <c r="G1160">
        <f t="shared" si="185"/>
        <v>4.6246791434342605</v>
      </c>
      <c r="H1160">
        <f t="shared" si="179"/>
        <v>2.3878668131227548E-2</v>
      </c>
      <c r="I1160" t="str">
        <f t="shared" si="186"/>
        <v>2004</v>
      </c>
      <c r="J1160">
        <f t="shared" si="180"/>
        <v>0.81237664147153732</v>
      </c>
      <c r="K1160">
        <f t="shared" si="184"/>
        <v>-0.81237664147153732</v>
      </c>
      <c r="L1160">
        <f t="shared" si="181"/>
        <v>-6.0897725322250018E-2</v>
      </c>
      <c r="M1160">
        <f t="shared" si="182"/>
        <v>0</v>
      </c>
      <c r="P1160" s="30">
        <f t="shared" si="183"/>
        <v>0.17566118994976829</v>
      </c>
    </row>
    <row r="1161" spans="1:16" x14ac:dyDescent="0.3">
      <c r="A1161">
        <v>1160</v>
      </c>
      <c r="B1161" s="5" t="s">
        <v>8485</v>
      </c>
      <c r="C1161" s="6">
        <v>4.6580000000000004</v>
      </c>
      <c r="D1161" s="6">
        <v>1.6289999999999999E-2</v>
      </c>
      <c r="E1161" s="10">
        <f t="shared" si="187"/>
        <v>5.8133439635344626E-3</v>
      </c>
      <c r="F1161">
        <f t="shared" si="188"/>
        <v>1.0058302742388254</v>
      </c>
      <c r="G1161">
        <f t="shared" si="185"/>
        <v>4.6516810549543326</v>
      </c>
      <c r="H1161">
        <f t="shared" si="179"/>
        <v>2.3601470802493949E-2</v>
      </c>
      <c r="I1161" t="str">
        <f t="shared" si="186"/>
        <v>2004</v>
      </c>
      <c r="J1161">
        <f t="shared" si="180"/>
        <v>0.80763423191229655</v>
      </c>
      <c r="K1161">
        <f t="shared" si="184"/>
        <v>-0.80763423191229655</v>
      </c>
      <c r="L1161">
        <f t="shared" si="181"/>
        <v>-8.789963684232216E-2</v>
      </c>
      <c r="M1161">
        <f t="shared" si="182"/>
        <v>0</v>
      </c>
      <c r="P1161" s="30">
        <f t="shared" si="183"/>
        <v>0.17362201371311031</v>
      </c>
    </row>
    <row r="1162" spans="1:16" x14ac:dyDescent="0.3">
      <c r="A1162">
        <v>1161</v>
      </c>
      <c r="B1162" s="5" t="s">
        <v>8483</v>
      </c>
      <c r="C1162" s="6">
        <v>4.57</v>
      </c>
      <c r="D1162" s="6">
        <v>1.634E-2</v>
      </c>
      <c r="E1162" s="10">
        <f t="shared" si="187"/>
        <v>-1.9072966556035971E-2</v>
      </c>
      <c r="F1162">
        <f t="shared" si="188"/>
        <v>0.98110777157578355</v>
      </c>
      <c r="G1162">
        <f t="shared" si="185"/>
        <v>4.5637814181120104</v>
      </c>
      <c r="H1162">
        <f t="shared" si="179"/>
        <v>2.2112155838049843E-2</v>
      </c>
      <c r="I1162" t="str">
        <f t="shared" si="186"/>
        <v>2004</v>
      </c>
      <c r="J1162">
        <f t="shared" si="180"/>
        <v>0.74237210191724012</v>
      </c>
      <c r="K1162">
        <f t="shared" si="184"/>
        <v>-0.74237210191724012</v>
      </c>
      <c r="L1162">
        <f t="shared" si="181"/>
        <v>0.14869907203757204</v>
      </c>
      <c r="M1162">
        <f t="shared" si="182"/>
        <v>0</v>
      </c>
      <c r="P1162" s="30">
        <f t="shared" si="183"/>
        <v>0.16266600739707465</v>
      </c>
    </row>
    <row r="1163" spans="1:16" x14ac:dyDescent="0.3">
      <c r="A1163">
        <v>1162</v>
      </c>
      <c r="B1163" s="5" t="s">
        <v>8481</v>
      </c>
      <c r="C1163" s="6">
        <v>4.8499999999999996</v>
      </c>
      <c r="D1163" s="6">
        <v>1.6390000000000002E-2</v>
      </c>
      <c r="E1163" s="10">
        <f t="shared" si="187"/>
        <v>5.9465500043278462E-2</v>
      </c>
      <c r="F1163">
        <f t="shared" si="188"/>
        <v>1.0612691466083151</v>
      </c>
      <c r="G1163">
        <f t="shared" si="185"/>
        <v>4.8433802301136168</v>
      </c>
      <c r="H1163">
        <f t="shared" si="179"/>
        <v>2.5470601010712593E-2</v>
      </c>
      <c r="I1163" t="str">
        <f t="shared" si="186"/>
        <v>2004</v>
      </c>
      <c r="J1163">
        <f t="shared" si="180"/>
        <v>0.90751430236661346</v>
      </c>
      <c r="K1163">
        <f t="shared" si="184"/>
        <v>-0.90751430236661346</v>
      </c>
      <c r="L1163">
        <f t="shared" si="181"/>
        <v>-0.13089973996403437</v>
      </c>
      <c r="M1163">
        <f t="shared" si="182"/>
        <v>0</v>
      </c>
      <c r="P1163" s="30">
        <f t="shared" si="183"/>
        <v>0.18737209536516708</v>
      </c>
    </row>
    <row r="1164" spans="1:16" x14ac:dyDescent="0.3">
      <c r="A1164">
        <v>1163</v>
      </c>
      <c r="B1164" s="5" t="s">
        <v>8479</v>
      </c>
      <c r="C1164" s="6">
        <v>4.9279999999999999</v>
      </c>
      <c r="D1164" s="6">
        <v>1.644E-2</v>
      </c>
      <c r="E1164" s="10">
        <f t="shared" si="187"/>
        <v>1.5954521281826901E-2</v>
      </c>
      <c r="F1164">
        <f t="shared" si="188"/>
        <v>1.0160824742268042</v>
      </c>
      <c r="G1164">
        <f t="shared" si="185"/>
        <v>4.9212532625703851</v>
      </c>
      <c r="H1164">
        <f t="shared" si="179"/>
        <v>2.5495835375911952E-2</v>
      </c>
      <c r="I1164" t="str">
        <f t="shared" si="186"/>
        <v>2004</v>
      </c>
      <c r="J1164">
        <f t="shared" si="180"/>
        <v>0.9230190887825479</v>
      </c>
      <c r="K1164">
        <f t="shared" si="184"/>
        <v>-0.9230190887825479</v>
      </c>
      <c r="L1164">
        <f t="shared" si="181"/>
        <v>-0.20877277242080261</v>
      </c>
      <c r="M1164">
        <f t="shared" si="182"/>
        <v>0</v>
      </c>
      <c r="P1164" s="30">
        <f t="shared" si="183"/>
        <v>0.18755772961386918</v>
      </c>
    </row>
    <row r="1165" spans="1:16" x14ac:dyDescent="0.3">
      <c r="A1165">
        <v>1164</v>
      </c>
      <c r="B1165" s="5" t="s">
        <v>8477</v>
      </c>
      <c r="C1165" s="6">
        <v>4.8239999999999998</v>
      </c>
      <c r="D1165" s="6">
        <v>1.6390000000000002E-2</v>
      </c>
      <c r="E1165" s="10">
        <f t="shared" si="187"/>
        <v>-2.1329766806334298E-2</v>
      </c>
      <c r="F1165">
        <f t="shared" si="188"/>
        <v>0.97889610389610393</v>
      </c>
      <c r="G1165">
        <f t="shared" si="185"/>
        <v>4.817415717539812</v>
      </c>
      <c r="H1165">
        <f t="shared" si="179"/>
        <v>2.5539840973112227E-2</v>
      </c>
      <c r="I1165" t="str">
        <f t="shared" si="186"/>
        <v>2004</v>
      </c>
      <c r="J1165">
        <f t="shared" si="180"/>
        <v>0.90510306315589839</v>
      </c>
      <c r="K1165">
        <f t="shared" si="184"/>
        <v>-0.90510306315589839</v>
      </c>
      <c r="L1165">
        <f t="shared" si="181"/>
        <v>-0.10493522739022954</v>
      </c>
      <c r="M1165">
        <f t="shared" si="182"/>
        <v>0</v>
      </c>
      <c r="P1165" s="30">
        <f t="shared" si="183"/>
        <v>0.18788145267606718</v>
      </c>
    </row>
    <row r="1166" spans="1:16" x14ac:dyDescent="0.3">
      <c r="A1166">
        <v>1165</v>
      </c>
      <c r="B1166" s="5" t="s">
        <v>8475</v>
      </c>
      <c r="C1166" s="6">
        <v>4.7190000000000003</v>
      </c>
      <c r="D1166" s="6">
        <v>1.6590000000000001E-2</v>
      </c>
      <c r="E1166" s="10">
        <f t="shared" si="187"/>
        <v>-2.2006546680633798E-2</v>
      </c>
      <c r="F1166">
        <f t="shared" si="188"/>
        <v>0.9782338308457712</v>
      </c>
      <c r="G1166">
        <f t="shared" si="185"/>
        <v>4.7124804901495825</v>
      </c>
      <c r="H1166">
        <f t="shared" si="179"/>
        <v>2.5469343969205267E-2</v>
      </c>
      <c r="I1166" t="str">
        <f t="shared" si="186"/>
        <v>2004</v>
      </c>
      <c r="J1166">
        <f t="shared" si="180"/>
        <v>0.88294376604665126</v>
      </c>
      <c r="K1166">
        <f t="shared" si="184"/>
        <v>-0.88294376604665126</v>
      </c>
      <c r="L1166">
        <f t="shared" si="181"/>
        <v>0.38846257907781023</v>
      </c>
      <c r="M1166">
        <f t="shared" si="182"/>
        <v>0</v>
      </c>
      <c r="P1166" s="30">
        <f t="shared" si="183"/>
        <v>0.1873628480568256</v>
      </c>
    </row>
    <row r="1167" spans="1:16" x14ac:dyDescent="0.3">
      <c r="A1167">
        <v>1166</v>
      </c>
      <c r="B1167" s="5" t="s">
        <v>8473</v>
      </c>
      <c r="C1167" s="6">
        <v>5.1079999999999997</v>
      </c>
      <c r="D1167" s="6">
        <v>1.6590000000000001E-2</v>
      </c>
      <c r="E1167" s="10">
        <f t="shared" si="187"/>
        <v>7.9211025426042192E-2</v>
      </c>
      <c r="F1167">
        <f t="shared" si="188"/>
        <v>1.0824327187963549</v>
      </c>
      <c r="G1167">
        <f t="shared" si="185"/>
        <v>5.1009430692273927</v>
      </c>
      <c r="H1167">
        <f t="shared" si="179"/>
        <v>2.963144713666984E-2</v>
      </c>
      <c r="I1167" t="str">
        <f t="shared" si="186"/>
        <v>2004</v>
      </c>
      <c r="J1167">
        <f t="shared" si="180"/>
        <v>1.1119085229317462</v>
      </c>
      <c r="K1167">
        <f t="shared" si="184"/>
        <v>-1.1119085229317462</v>
      </c>
      <c r="L1167">
        <f t="shared" si="181"/>
        <v>0.14066979210372565</v>
      </c>
      <c r="M1167">
        <f t="shared" si="182"/>
        <v>0</v>
      </c>
      <c r="P1167" s="30">
        <f t="shared" si="183"/>
        <v>0.21798097093841118</v>
      </c>
    </row>
    <row r="1168" spans="1:16" x14ac:dyDescent="0.3">
      <c r="A1168">
        <v>1167</v>
      </c>
      <c r="B1168" s="5" t="s">
        <v>8471</v>
      </c>
      <c r="C1168" s="6">
        <v>5.2489999999999997</v>
      </c>
      <c r="D1168" s="6">
        <v>1.6899999999999998E-2</v>
      </c>
      <c r="E1168" s="10">
        <f t="shared" si="187"/>
        <v>2.7229644099869828E-2</v>
      </c>
      <c r="F1168">
        <f t="shared" si="188"/>
        <v>1.0276037588097102</v>
      </c>
      <c r="G1168">
        <f t="shared" si="185"/>
        <v>5.2416128613311184</v>
      </c>
      <c r="H1168">
        <f t="shared" si="179"/>
        <v>3.023994359367943E-2</v>
      </c>
      <c r="I1168" t="str">
        <f t="shared" si="186"/>
        <v>2004</v>
      </c>
      <c r="J1168">
        <f t="shared" si="180"/>
        <v>1.1660351403980111</v>
      </c>
      <c r="K1168">
        <f t="shared" si="184"/>
        <v>-1.1660351403980111</v>
      </c>
      <c r="L1168">
        <f t="shared" si="181"/>
        <v>1.2894128706437691E-2</v>
      </c>
      <c r="M1168">
        <f t="shared" si="182"/>
        <v>0</v>
      </c>
      <c r="P1168" s="30">
        <f t="shared" si="183"/>
        <v>0.22245731824267048</v>
      </c>
    </row>
    <row r="1169" spans="1:16" x14ac:dyDescent="0.3">
      <c r="A1169">
        <v>1168</v>
      </c>
      <c r="B1169" s="5" t="s">
        <v>8469</v>
      </c>
      <c r="C1169" s="6">
        <v>5.6079999999999997</v>
      </c>
      <c r="D1169" s="6">
        <v>1.711E-2</v>
      </c>
      <c r="E1169" s="10">
        <f t="shared" si="187"/>
        <v>6.615656746212617E-2</v>
      </c>
      <c r="F1169">
        <f t="shared" si="188"/>
        <v>1.0683939798056772</v>
      </c>
      <c r="G1169">
        <f t="shared" si="185"/>
        <v>5.6000096244922419</v>
      </c>
      <c r="H1169">
        <f t="shared" si="179"/>
        <v>3.168240763034616E-2</v>
      </c>
      <c r="I1169" t="str">
        <f t="shared" si="186"/>
        <v>2004</v>
      </c>
      <c r="J1169">
        <f t="shared" si="180"/>
        <v>1.3051867956609493</v>
      </c>
      <c r="K1169">
        <f t="shared" si="184"/>
        <v>-1.3051867956609493</v>
      </c>
      <c r="L1169">
        <f t="shared" si="181"/>
        <v>-0.34550263445468588</v>
      </c>
      <c r="M1169">
        <f t="shared" si="182"/>
        <v>0</v>
      </c>
      <c r="P1169" s="30">
        <f t="shared" si="183"/>
        <v>0.23306867008809681</v>
      </c>
    </row>
    <row r="1170" spans="1:16" x14ac:dyDescent="0.3">
      <c r="A1170">
        <v>1169</v>
      </c>
      <c r="B1170" s="5" t="s">
        <v>8467</v>
      </c>
      <c r="C1170" s="6">
        <v>5.6289999999999996</v>
      </c>
      <c r="D1170" s="6">
        <v>1.6899999999999998E-2</v>
      </c>
      <c r="E1170" s="10">
        <f t="shared" si="187"/>
        <v>3.7376567496004592E-3</v>
      </c>
      <c r="F1170">
        <f t="shared" si="188"/>
        <v>1.0037446504992866</v>
      </c>
      <c r="G1170">
        <f t="shared" si="185"/>
        <v>5.6210780713341331</v>
      </c>
      <c r="H1170">
        <f t="shared" si="179"/>
        <v>3.1690963598170481E-2</v>
      </c>
      <c r="I1170" t="str">
        <f t="shared" si="186"/>
        <v>2004</v>
      </c>
      <c r="J1170">
        <f t="shared" si="180"/>
        <v>1.3104509878198118</v>
      </c>
      <c r="K1170">
        <f t="shared" si="184"/>
        <v>-1.3104509878198118</v>
      </c>
      <c r="L1170">
        <f t="shared" si="181"/>
        <v>-0.36657108129657701</v>
      </c>
      <c r="M1170">
        <f t="shared" si="182"/>
        <v>0</v>
      </c>
      <c r="P1170" s="30">
        <f t="shared" si="183"/>
        <v>0.23313161126559184</v>
      </c>
    </row>
    <row r="1171" spans="1:16" x14ac:dyDescent="0.3">
      <c r="A1171">
        <v>1170</v>
      </c>
      <c r="B1171" s="5" t="s">
        <v>8465</v>
      </c>
      <c r="C1171" s="6">
        <v>5.5640000000000001</v>
      </c>
      <c r="D1171" s="6">
        <v>1.695E-2</v>
      </c>
      <c r="E1171" s="10">
        <f t="shared" si="187"/>
        <v>-1.1614532420693002E-2</v>
      </c>
      <c r="F1171">
        <f t="shared" si="188"/>
        <v>0.98845265588914555</v>
      </c>
      <c r="G1171">
        <f t="shared" si="185"/>
        <v>5.5561463979122383</v>
      </c>
      <c r="H1171">
        <f t="shared" si="179"/>
        <v>3.1250206511695647E-2</v>
      </c>
      <c r="I1171" t="str">
        <f t="shared" si="186"/>
        <v>2004</v>
      </c>
      <c r="J1171">
        <f t="shared" si="180"/>
        <v>1.2772981780710346</v>
      </c>
      <c r="K1171">
        <f t="shared" si="184"/>
        <v>-1.2772981780710346</v>
      </c>
      <c r="L1171">
        <f t="shared" si="181"/>
        <v>-0.30163940787468224</v>
      </c>
      <c r="M1171">
        <f t="shared" si="182"/>
        <v>0</v>
      </c>
      <c r="P1171" s="30">
        <f t="shared" si="183"/>
        <v>0.22988922296053763</v>
      </c>
    </row>
    <row r="1172" spans="1:16" x14ac:dyDescent="0.3">
      <c r="A1172">
        <v>1171</v>
      </c>
      <c r="B1172" s="5" t="s">
        <v>8464</v>
      </c>
      <c r="C1172" s="6">
        <v>5.3920000000000003</v>
      </c>
      <c r="D1172" s="6">
        <v>1.7100000000000001E-2</v>
      </c>
      <c r="E1172" s="10">
        <f t="shared" si="187"/>
        <v>-3.1400900451190525E-2</v>
      </c>
      <c r="F1172">
        <f t="shared" si="188"/>
        <v>0.9690869877785766</v>
      </c>
      <c r="G1172">
        <f t="shared" si="185"/>
        <v>5.3843218719655086</v>
      </c>
      <c r="H1172">
        <f t="shared" si="179"/>
        <v>3.1259908036605236E-2</v>
      </c>
      <c r="I1172" t="str">
        <f t="shared" si="186"/>
        <v>2004</v>
      </c>
      <c r="J1172">
        <f t="shared" si="180"/>
        <v>1.2381818415432533</v>
      </c>
      <c r="K1172">
        <f t="shared" si="184"/>
        <v>-1.2381818415432533</v>
      </c>
      <c r="L1172">
        <f t="shared" si="181"/>
        <v>-0.12981488192795254</v>
      </c>
      <c r="M1172">
        <f t="shared" si="182"/>
        <v>0</v>
      </c>
      <c r="P1172" s="30">
        <f t="shared" si="183"/>
        <v>0.2299605913216447</v>
      </c>
    </row>
    <row r="1173" spans="1:16" x14ac:dyDescent="0.3">
      <c r="A1173">
        <v>1172</v>
      </c>
      <c r="B1173" s="5" t="s">
        <v>8463</v>
      </c>
      <c r="C1173" s="6">
        <v>5.2619999999999996</v>
      </c>
      <c r="D1173" s="6">
        <v>1.7100000000000001E-2</v>
      </c>
      <c r="E1173" s="10">
        <f t="shared" si="187"/>
        <v>-2.4405190991905107E-2</v>
      </c>
      <c r="F1173">
        <f t="shared" si="188"/>
        <v>0.97589020771513335</v>
      </c>
      <c r="G1173">
        <f t="shared" si="185"/>
        <v>5.2545069900375561</v>
      </c>
      <c r="H1173">
        <f t="shared" si="179"/>
        <v>3.1391657586692857E-2</v>
      </c>
      <c r="I1173" t="str">
        <f t="shared" si="186"/>
        <v>2004</v>
      </c>
      <c r="J1173">
        <f t="shared" si="180"/>
        <v>1.2134222197814051</v>
      </c>
      <c r="K1173">
        <f t="shared" si="184"/>
        <v>-1.2134222197814051</v>
      </c>
      <c r="L1173">
        <f t="shared" si="181"/>
        <v>0.46033878046335364</v>
      </c>
      <c r="M1173">
        <f t="shared" si="182"/>
        <v>0</v>
      </c>
      <c r="P1173" s="30">
        <f t="shared" si="183"/>
        <v>0.2309297945710283</v>
      </c>
    </row>
    <row r="1174" spans="1:16" x14ac:dyDescent="0.3">
      <c r="A1174">
        <v>1173</v>
      </c>
      <c r="B1174" s="5" t="s">
        <v>8462</v>
      </c>
      <c r="C1174" s="6">
        <v>5.7229999999999999</v>
      </c>
      <c r="D1174" s="6">
        <v>1.711E-2</v>
      </c>
      <c r="E1174" s="10">
        <f t="shared" si="187"/>
        <v>8.3981960808864317E-2</v>
      </c>
      <c r="F1174">
        <f t="shared" si="188"/>
        <v>1.087609274040289</v>
      </c>
      <c r="G1174">
        <f t="shared" si="185"/>
        <v>5.7148457705009097</v>
      </c>
      <c r="H1174">
        <f t="shared" si="179"/>
        <v>3.4630306717059564E-2</v>
      </c>
      <c r="I1174" t="str">
        <f t="shared" si="186"/>
        <v>2004</v>
      </c>
      <c r="J1174">
        <f t="shared" si="180"/>
        <v>1.4558833292044466</v>
      </c>
      <c r="K1174">
        <f t="shared" si="184"/>
        <v>-1.4558833292044466</v>
      </c>
      <c r="L1174">
        <f t="shared" si="181"/>
        <v>0.91193107492128878</v>
      </c>
      <c r="M1174">
        <f t="shared" si="182"/>
        <v>0</v>
      </c>
      <c r="P1174" s="30">
        <f t="shared" si="183"/>
        <v>0.25475461415240214</v>
      </c>
    </row>
    <row r="1175" spans="1:16" x14ac:dyDescent="0.3">
      <c r="A1175">
        <v>1174</v>
      </c>
      <c r="B1175" s="5" t="s">
        <v>8460</v>
      </c>
      <c r="C1175" s="6">
        <v>6.9109999999999996</v>
      </c>
      <c r="D1175" s="6">
        <v>1.695E-2</v>
      </c>
      <c r="E1175" s="10">
        <f t="shared" si="187"/>
        <v>0.1886212016822921</v>
      </c>
      <c r="F1175">
        <f t="shared" si="188"/>
        <v>1.2075834352612267</v>
      </c>
      <c r="G1175">
        <f t="shared" si="185"/>
        <v>6.9012451035175184</v>
      </c>
      <c r="H1175">
        <f t="shared" si="179"/>
        <v>4.8555766453421315E-2</v>
      </c>
      <c r="I1175" t="str">
        <f t="shared" si="186"/>
        <v>2004</v>
      </c>
      <c r="J1175">
        <f t="shared" si="180"/>
        <v>2.4650968489858034</v>
      </c>
      <c r="K1175">
        <f t="shared" si="184"/>
        <v>-2.4650968489858034</v>
      </c>
      <c r="L1175">
        <f t="shared" si="181"/>
        <v>-0.27446825809531994</v>
      </c>
      <c r="M1175">
        <f t="shared" si="182"/>
        <v>0</v>
      </c>
      <c r="P1175" s="30">
        <f t="shared" si="183"/>
        <v>0.35719595696280371</v>
      </c>
    </row>
    <row r="1176" spans="1:16" x14ac:dyDescent="0.3">
      <c r="A1176">
        <v>1175</v>
      </c>
      <c r="B1176" s="5" t="s">
        <v>8458</v>
      </c>
      <c r="C1176" s="6">
        <v>6.7949999999999999</v>
      </c>
      <c r="D1176" s="6">
        <v>1.695E-2</v>
      </c>
      <c r="E1176" s="10">
        <f t="shared" si="187"/>
        <v>-1.6927297506150189E-2</v>
      </c>
      <c r="F1176">
        <f t="shared" si="188"/>
        <v>0.98321516423093624</v>
      </c>
      <c r="G1176">
        <f t="shared" si="185"/>
        <v>6.7854088378529216</v>
      </c>
      <c r="H1176">
        <f t="shared" si="179"/>
        <v>4.8762821042705726E-2</v>
      </c>
      <c r="I1176" t="str">
        <f t="shared" si="186"/>
        <v>2004</v>
      </c>
      <c r="J1176">
        <f t="shared" si="180"/>
        <v>2.4340559868568206</v>
      </c>
      <c r="K1176">
        <f t="shared" si="184"/>
        <v>-2.4340559868568206</v>
      </c>
      <c r="L1176">
        <f t="shared" si="181"/>
        <v>-0.15863199243072312</v>
      </c>
      <c r="M1176">
        <f t="shared" si="182"/>
        <v>0</v>
      </c>
      <c r="P1176" s="30">
        <f t="shared" si="183"/>
        <v>0.3587191346935874</v>
      </c>
    </row>
    <row r="1177" spans="1:16" x14ac:dyDescent="0.3">
      <c r="A1177">
        <v>1176</v>
      </c>
      <c r="B1177" s="5" t="s">
        <v>8456</v>
      </c>
      <c r="C1177" s="6">
        <v>6.7720000000000002</v>
      </c>
      <c r="D1177" s="6">
        <v>1.6799999999999999E-2</v>
      </c>
      <c r="E1177" s="10">
        <f t="shared" si="187"/>
        <v>-3.3905833322180725E-3</v>
      </c>
      <c r="F1177">
        <f t="shared" si="188"/>
        <v>0.99661515820456226</v>
      </c>
      <c r="G1177">
        <f t="shared" si="185"/>
        <v>6.7625258334640224</v>
      </c>
      <c r="H1177">
        <f t="shared" si="179"/>
        <v>4.8717091439259452E-2</v>
      </c>
      <c r="I1177" t="str">
        <f t="shared" si="186"/>
        <v>2004</v>
      </c>
      <c r="J1177">
        <f t="shared" si="180"/>
        <v>2.4235724640806429</v>
      </c>
      <c r="K1177">
        <f t="shared" si="184"/>
        <v>-2.4235724640806429</v>
      </c>
      <c r="L1177">
        <f t="shared" si="181"/>
        <v>-0.13574898804182389</v>
      </c>
      <c r="M1177">
        <f t="shared" si="182"/>
        <v>0</v>
      </c>
      <c r="P1177" s="30">
        <f t="shared" si="183"/>
        <v>0.35838272914059938</v>
      </c>
    </row>
    <row r="1178" spans="1:16" x14ac:dyDescent="0.3">
      <c r="A1178">
        <v>1177</v>
      </c>
      <c r="B1178" s="5" t="s">
        <v>8454</v>
      </c>
      <c r="C1178" s="6">
        <v>6.7249999999999996</v>
      </c>
      <c r="D1178" s="6">
        <v>1.6739999999999998E-2</v>
      </c>
      <c r="E1178" s="10">
        <f t="shared" si="187"/>
        <v>-6.9645387829861344E-3</v>
      </c>
      <c r="F1178">
        <f t="shared" si="188"/>
        <v>0.9930596574128765</v>
      </c>
      <c r="G1178">
        <f t="shared" si="185"/>
        <v>6.7156251654673911</v>
      </c>
      <c r="H1178">
        <f t="shared" si="179"/>
        <v>4.878176561330471E-2</v>
      </c>
      <c r="I1178" t="str">
        <f t="shared" si="186"/>
        <v>2004</v>
      </c>
      <c r="J1178">
        <f t="shared" si="180"/>
        <v>2.4099591644179363</v>
      </c>
      <c r="K1178">
        <f t="shared" si="184"/>
        <v>-2.4099591644179363</v>
      </c>
      <c r="L1178">
        <f t="shared" si="181"/>
        <v>-8.8848320045192608E-2</v>
      </c>
      <c r="M1178">
        <f t="shared" si="182"/>
        <v>0</v>
      </c>
      <c r="P1178" s="30">
        <f t="shared" si="183"/>
        <v>0.3588584986562765</v>
      </c>
    </row>
    <row r="1179" spans="1:16" x14ac:dyDescent="0.3">
      <c r="A1179">
        <v>1178</v>
      </c>
      <c r="B1179" s="5" t="s">
        <v>8453</v>
      </c>
      <c r="C1179" s="6">
        <v>7.1639999999999997</v>
      </c>
      <c r="D1179" s="6">
        <v>1.695E-2</v>
      </c>
      <c r="E1179" s="10">
        <f t="shared" si="187"/>
        <v>6.3236558710562524E-2</v>
      </c>
      <c r="F1179">
        <f t="shared" si="188"/>
        <v>1.0652788104089219</v>
      </c>
      <c r="G1179">
        <f t="shared" si="185"/>
        <v>7.153887993285994</v>
      </c>
      <c r="H1179">
        <f t="shared" si="179"/>
        <v>4.8869263764710597E-2</v>
      </c>
      <c r="I1179" t="str">
        <f t="shared" si="186"/>
        <v>2004</v>
      </c>
      <c r="J1179">
        <f t="shared" si="180"/>
        <v>2.5718382620147646</v>
      </c>
      <c r="K1179">
        <f t="shared" si="184"/>
        <v>-2.5718382620147646</v>
      </c>
      <c r="L1179">
        <f t="shared" si="181"/>
        <v>-0.52711114786379554</v>
      </c>
      <c r="M1179">
        <f t="shared" si="182"/>
        <v>0</v>
      </c>
      <c r="P1179" s="30">
        <f t="shared" si="183"/>
        <v>0.35950217062784101</v>
      </c>
    </row>
    <row r="1180" spans="1:16" x14ac:dyDescent="0.3">
      <c r="A1180">
        <v>1179</v>
      </c>
      <c r="B1180" s="5" t="s">
        <v>8451</v>
      </c>
      <c r="C1180" s="6">
        <v>7.0449999999999999</v>
      </c>
      <c r="D1180" s="6">
        <v>1.6899999999999998E-2</v>
      </c>
      <c r="E1180" s="10">
        <f t="shared" si="187"/>
        <v>-1.6750338847821743E-2</v>
      </c>
      <c r="F1180">
        <f t="shared" si="188"/>
        <v>0.98338916806253496</v>
      </c>
      <c r="G1180">
        <f t="shared" si="185"/>
        <v>7.0350852749243149</v>
      </c>
      <c r="H1180">
        <f t="shared" si="179"/>
        <v>4.9107248434190703E-2</v>
      </c>
      <c r="I1180" t="str">
        <f t="shared" si="186"/>
        <v>2004</v>
      </c>
      <c r="J1180">
        <f t="shared" si="180"/>
        <v>2.5414448349191692</v>
      </c>
      <c r="K1180">
        <f t="shared" si="184"/>
        <v>-2.5414448349191692</v>
      </c>
      <c r="L1180">
        <f t="shared" si="181"/>
        <v>-0.40830842950211643</v>
      </c>
      <c r="M1180">
        <f t="shared" si="182"/>
        <v>0</v>
      </c>
      <c r="P1180" s="30">
        <f t="shared" si="183"/>
        <v>0.36125288260226679</v>
      </c>
    </row>
    <row r="1181" spans="1:16" x14ac:dyDescent="0.3">
      <c r="A1181">
        <v>1180</v>
      </c>
      <c r="B1181" s="5" t="s">
        <v>8449</v>
      </c>
      <c r="C1181" s="6">
        <v>7.2549999999999999</v>
      </c>
      <c r="D1181" s="6">
        <v>1.685E-2</v>
      </c>
      <c r="E1181" s="10">
        <f t="shared" si="187"/>
        <v>2.9372740985507614E-2</v>
      </c>
      <c r="F1181">
        <f t="shared" si="188"/>
        <v>1.0298083747338538</v>
      </c>
      <c r="G1181">
        <f t="shared" si="185"/>
        <v>7.2448199197706531</v>
      </c>
      <c r="H1181">
        <f t="shared" si="179"/>
        <v>4.913474697319966E-2</v>
      </c>
      <c r="I1181" t="str">
        <f t="shared" si="186"/>
        <v>2004</v>
      </c>
      <c r="J1181">
        <f t="shared" si="180"/>
        <v>2.6186776377004803</v>
      </c>
      <c r="K1181">
        <f t="shared" si="184"/>
        <v>-2.6186776377004803</v>
      </c>
      <c r="L1181">
        <f t="shared" si="181"/>
        <v>-0.61804307434845462</v>
      </c>
      <c r="M1181">
        <f t="shared" si="182"/>
        <v>0</v>
      </c>
      <c r="P1181" s="30">
        <f t="shared" si="183"/>
        <v>0.36145517303394603</v>
      </c>
    </row>
    <row r="1182" spans="1:16" x14ac:dyDescent="0.3">
      <c r="A1182">
        <v>1181</v>
      </c>
      <c r="B1182" s="5" t="s">
        <v>8447</v>
      </c>
      <c r="C1182" s="6">
        <v>7.1630000000000003</v>
      </c>
      <c r="D1182" s="6">
        <v>1.6739999999999998E-2</v>
      </c>
      <c r="E1182" s="10">
        <f t="shared" si="187"/>
        <v>-1.276199870383693E-2</v>
      </c>
      <c r="F1182">
        <f t="shared" si="188"/>
        <v>0.98731909028256382</v>
      </c>
      <c r="G1182">
        <f t="shared" si="185"/>
        <v>7.1530145814487618</v>
      </c>
      <c r="H1182">
        <f t="shared" si="179"/>
        <v>4.8980231366353502E-2</v>
      </c>
      <c r="I1182" t="str">
        <f t="shared" si="186"/>
        <v>2004</v>
      </c>
      <c r="J1182">
        <f t="shared" si="180"/>
        <v>2.5773634373715133</v>
      </c>
      <c r="K1182">
        <f t="shared" si="184"/>
        <v>-2.5773634373715133</v>
      </c>
      <c r="L1182">
        <f t="shared" si="181"/>
        <v>-0.52623773602656332</v>
      </c>
      <c r="M1182">
        <f t="shared" si="182"/>
        <v>0</v>
      </c>
      <c r="P1182" s="30">
        <f t="shared" si="183"/>
        <v>0.36031849341616995</v>
      </c>
    </row>
    <row r="1183" spans="1:16" x14ac:dyDescent="0.3">
      <c r="A1183">
        <v>1182</v>
      </c>
      <c r="B1183" s="5" t="s">
        <v>8445</v>
      </c>
      <c r="C1183" s="6">
        <v>6.9930000000000003</v>
      </c>
      <c r="D1183" s="6">
        <v>1.6739999999999998E-2</v>
      </c>
      <c r="E1183" s="10">
        <f t="shared" si="187"/>
        <v>-2.4019238910584342E-2</v>
      </c>
      <c r="F1183">
        <f t="shared" si="188"/>
        <v>0.97626692726511244</v>
      </c>
      <c r="G1183">
        <f t="shared" si="185"/>
        <v>6.9832515661135268</v>
      </c>
      <c r="H1183">
        <f t="shared" si="179"/>
        <v>4.9054397892553531E-2</v>
      </c>
      <c r="I1183" t="str">
        <f t="shared" si="186"/>
        <v>2004</v>
      </c>
      <c r="J1183">
        <f t="shared" si="180"/>
        <v>2.5200047393361631</v>
      </c>
      <c r="K1183">
        <f t="shared" si="184"/>
        <v>-2.5200047393361631</v>
      </c>
      <c r="L1183">
        <f t="shared" si="181"/>
        <v>-0.35647472069132835</v>
      </c>
      <c r="M1183">
        <f t="shared" si="182"/>
        <v>0</v>
      </c>
      <c r="P1183" s="30">
        <f t="shared" si="183"/>
        <v>0.36086409253313662</v>
      </c>
    </row>
    <row r="1184" spans="1:16" x14ac:dyDescent="0.3">
      <c r="A1184">
        <v>1183</v>
      </c>
      <c r="B1184" s="5" t="s">
        <v>8443</v>
      </c>
      <c r="C1184" s="6">
        <v>6.6360000000000001</v>
      </c>
      <c r="D1184" s="6">
        <v>1.669E-2</v>
      </c>
      <c r="E1184" s="10">
        <f t="shared" si="187"/>
        <v>-5.2400276393531786E-2</v>
      </c>
      <c r="F1184">
        <f t="shared" si="188"/>
        <v>0.94894894894894888</v>
      </c>
      <c r="G1184">
        <f t="shared" si="185"/>
        <v>6.6267768454221985</v>
      </c>
      <c r="H1184">
        <f t="shared" si="179"/>
        <v>5.0233850999371964E-2</v>
      </c>
      <c r="I1184" t="str">
        <f t="shared" si="186"/>
        <v>2004</v>
      </c>
      <c r="J1184">
        <f t="shared" si="180"/>
        <v>2.4488632840920759</v>
      </c>
      <c r="K1184">
        <f t="shared" si="184"/>
        <v>-2.4488632840920759</v>
      </c>
      <c r="L1184">
        <f t="shared" si="181"/>
        <v>7.2613809586866473E-2</v>
      </c>
      <c r="M1184">
        <f t="shared" si="182"/>
        <v>0</v>
      </c>
      <c r="P1184" s="30">
        <f t="shared" si="183"/>
        <v>0.36954062905917218</v>
      </c>
    </row>
    <row r="1185" spans="1:16" x14ac:dyDescent="0.3">
      <c r="A1185">
        <v>1184</v>
      </c>
      <c r="B1185" s="5" t="s">
        <v>8441</v>
      </c>
      <c r="C1185" s="6">
        <v>6.851</v>
      </c>
      <c r="D1185" s="6">
        <v>1.7049999999999999E-2</v>
      </c>
      <c r="E1185" s="10">
        <f t="shared" si="187"/>
        <v>3.1885254692564008E-2</v>
      </c>
      <c r="F1185">
        <f t="shared" si="188"/>
        <v>1.0323990355635926</v>
      </c>
      <c r="G1185">
        <f t="shared" si="185"/>
        <v>6.8412727828469349</v>
      </c>
      <c r="H1185">
        <f t="shared" ref="H1185:H1248" si="189">SQRT(_xlfn.VAR.S(E1156:E1185))</f>
        <v>4.9863543549537606E-2</v>
      </c>
      <c r="I1185" t="str">
        <f t="shared" si="186"/>
        <v>2004</v>
      </c>
      <c r="J1185">
        <f t="shared" ref="J1185:J1248" si="190">-K1185</f>
        <v>2.5094917166814148</v>
      </c>
      <c r="K1185">
        <f t="shared" si="184"/>
        <v>-2.5094917166814148</v>
      </c>
      <c r="L1185">
        <f t="shared" ref="L1185:L1248" si="191">+MIN(G1186-G1185,G1187-G1185,G1188-G1185,G1189-G1185,G1190-G1185,G1191-G1185,G1192-G1185,G1193-G1185,G1194-G1185,G1195-G1185)</f>
        <v>-0.14188212783786991</v>
      </c>
      <c r="M1185">
        <f t="shared" ref="M1185:M1248" si="192">+IF(L1185&lt;K1185,1,0)</f>
        <v>0</v>
      </c>
      <c r="P1185" s="30">
        <f t="shared" ref="P1185:P1248" si="193">-K1185/G1185</f>
        <v>0.36681649692049145</v>
      </c>
    </row>
    <row r="1186" spans="1:16" x14ac:dyDescent="0.3">
      <c r="A1186">
        <v>1185</v>
      </c>
      <c r="B1186" s="5" t="s">
        <v>8440</v>
      </c>
      <c r="C1186" s="6">
        <v>6.8029999999999999</v>
      </c>
      <c r="D1186" s="6">
        <v>1.711E-2</v>
      </c>
      <c r="E1186" s="10">
        <f t="shared" si="187"/>
        <v>-7.0309356578382946E-3</v>
      </c>
      <c r="F1186">
        <f t="shared" si="188"/>
        <v>0.99299372354400817</v>
      </c>
      <c r="G1186">
        <f t="shared" si="185"/>
        <v>6.7933069677997011</v>
      </c>
      <c r="H1186">
        <f t="shared" si="189"/>
        <v>4.9612813237510538E-2</v>
      </c>
      <c r="I1186" t="str">
        <f t="shared" si="186"/>
        <v>2004</v>
      </c>
      <c r="J1186">
        <f t="shared" si="190"/>
        <v>2.479366985662292</v>
      </c>
      <c r="K1186">
        <f t="shared" ref="K1186:K1249" si="194">-G1186*$P$3*$R$3*H1186</f>
        <v>-2.479366985662292</v>
      </c>
      <c r="L1186">
        <f t="shared" si="191"/>
        <v>-9.3916312790636169E-2</v>
      </c>
      <c r="M1186">
        <f t="shared" si="192"/>
        <v>0</v>
      </c>
      <c r="P1186" s="30">
        <f t="shared" si="193"/>
        <v>0.36497202281812086</v>
      </c>
    </row>
    <row r="1187" spans="1:16" x14ac:dyDescent="0.3">
      <c r="A1187">
        <v>1186</v>
      </c>
      <c r="B1187" s="5" t="s">
        <v>8438</v>
      </c>
      <c r="C1187" s="6">
        <v>6.7089999999999996</v>
      </c>
      <c r="D1187" s="6">
        <v>1.72E-2</v>
      </c>
      <c r="E1187" s="10">
        <f t="shared" si="187"/>
        <v>-1.3913782782172746E-2</v>
      </c>
      <c r="F1187">
        <f t="shared" si="188"/>
        <v>0.98618256651477287</v>
      </c>
      <c r="G1187">
        <f t="shared" si="185"/>
        <v>6.6993906550090649</v>
      </c>
      <c r="H1187">
        <f t="shared" si="189"/>
        <v>4.8895622334817784E-2</v>
      </c>
      <c r="I1187" t="str">
        <f t="shared" si="186"/>
        <v>2004</v>
      </c>
      <c r="J1187">
        <f t="shared" si="190"/>
        <v>2.4097445233969963</v>
      </c>
      <c r="K1187">
        <f t="shared" si="194"/>
        <v>-2.4097445233969963</v>
      </c>
      <c r="L1187">
        <f t="shared" si="191"/>
        <v>9.6770450174125777E-2</v>
      </c>
      <c r="M1187">
        <f t="shared" si="192"/>
        <v>0</v>
      </c>
      <c r="P1187" s="30">
        <f t="shared" si="193"/>
        <v>0.35969607498485778</v>
      </c>
    </row>
    <row r="1188" spans="1:16" x14ac:dyDescent="0.3">
      <c r="A1188">
        <v>1187</v>
      </c>
      <c r="B1188" s="5" t="s">
        <v>8436</v>
      </c>
      <c r="C1188" s="6">
        <v>6.806</v>
      </c>
      <c r="D1188" s="6">
        <v>1.736E-2</v>
      </c>
      <c r="E1188" s="10">
        <f t="shared" si="187"/>
        <v>1.435466749796315E-2</v>
      </c>
      <c r="F1188">
        <f t="shared" si="188"/>
        <v>1.0144581904903862</v>
      </c>
      <c r="G1188">
        <f t="shared" si="185"/>
        <v>6.7961611051831907</v>
      </c>
      <c r="H1188">
        <f t="shared" si="189"/>
        <v>4.8547793990849443E-2</v>
      </c>
      <c r="I1188" t="str">
        <f t="shared" si="186"/>
        <v>2004</v>
      </c>
      <c r="J1188">
        <f t="shared" si="190"/>
        <v>2.4271626837909661</v>
      </c>
      <c r="K1188">
        <f t="shared" si="194"/>
        <v>-2.4271626837909661</v>
      </c>
      <c r="L1188">
        <f t="shared" si="191"/>
        <v>0.31617425806901789</v>
      </c>
      <c r="M1188">
        <f t="shared" si="192"/>
        <v>0</v>
      </c>
      <c r="P1188" s="30">
        <f t="shared" si="193"/>
        <v>0.35713730828715279</v>
      </c>
    </row>
    <row r="1189" spans="1:16" x14ac:dyDescent="0.3">
      <c r="A1189">
        <v>1188</v>
      </c>
      <c r="B1189" s="5" t="s">
        <v>8434</v>
      </c>
      <c r="C1189" s="6">
        <v>7.1230000000000002</v>
      </c>
      <c r="D1189" s="6">
        <v>1.7979999999999999E-2</v>
      </c>
      <c r="E1189" s="10">
        <f t="shared" si="187"/>
        <v>4.5524408917502895E-2</v>
      </c>
      <c r="F1189">
        <f t="shared" si="188"/>
        <v>1.0465765501028506</v>
      </c>
      <c r="G1189">
        <f t="shared" si="185"/>
        <v>7.1123353632522086</v>
      </c>
      <c r="H1189">
        <f t="shared" si="189"/>
        <v>4.8878905481216275E-2</v>
      </c>
      <c r="I1189" t="str">
        <f t="shared" si="186"/>
        <v>2004</v>
      </c>
      <c r="J1189">
        <f t="shared" si="190"/>
        <v>2.5574044677915708</v>
      </c>
      <c r="K1189">
        <f t="shared" si="194"/>
        <v>-2.5574044677915708</v>
      </c>
      <c r="L1189">
        <f t="shared" si="191"/>
        <v>0.49925139430381904</v>
      </c>
      <c r="M1189">
        <f t="shared" si="192"/>
        <v>0</v>
      </c>
      <c r="P1189" s="30">
        <f t="shared" si="193"/>
        <v>0.35957309901401557</v>
      </c>
    </row>
    <row r="1190" spans="1:16" x14ac:dyDescent="0.3">
      <c r="A1190">
        <v>1189</v>
      </c>
      <c r="B1190" s="5" t="s">
        <v>8432</v>
      </c>
      <c r="C1190" s="6">
        <v>7.6230000000000002</v>
      </c>
      <c r="D1190" s="6">
        <v>1.7979999999999999E-2</v>
      </c>
      <c r="E1190" s="10">
        <f t="shared" si="187"/>
        <v>6.7841008009920031E-2</v>
      </c>
      <c r="F1190">
        <f t="shared" si="188"/>
        <v>1.0701951424961393</v>
      </c>
      <c r="G1190">
        <f t="shared" si="185"/>
        <v>7.6115867575560276</v>
      </c>
      <c r="H1190">
        <f t="shared" si="189"/>
        <v>4.9030748611390861E-2</v>
      </c>
      <c r="I1190" t="str">
        <f t="shared" si="186"/>
        <v>2004</v>
      </c>
      <c r="J1190">
        <f t="shared" si="190"/>
        <v>2.7454241318925052</v>
      </c>
      <c r="K1190">
        <f t="shared" si="194"/>
        <v>-2.7454241318925052</v>
      </c>
      <c r="L1190">
        <f t="shared" si="191"/>
        <v>2.3800211756039857E-3</v>
      </c>
      <c r="M1190">
        <f t="shared" si="192"/>
        <v>0</v>
      </c>
      <c r="P1190" s="30">
        <f t="shared" si="193"/>
        <v>0.36069011880697815</v>
      </c>
    </row>
    <row r="1191" spans="1:16" x14ac:dyDescent="0.3">
      <c r="A1191">
        <v>1190</v>
      </c>
      <c r="B1191" s="5" t="s">
        <v>8431</v>
      </c>
      <c r="C1191" s="6">
        <v>7.6970000000000001</v>
      </c>
      <c r="D1191" s="6">
        <v>1.8079999999999999E-2</v>
      </c>
      <c r="E1191" s="10">
        <f t="shared" si="187"/>
        <v>9.6606495460435319E-3</v>
      </c>
      <c r="F1191">
        <f t="shared" si="188"/>
        <v>1.0097074642529187</v>
      </c>
      <c r="G1191">
        <f t="shared" si="185"/>
        <v>7.6854119185468166</v>
      </c>
      <c r="H1191">
        <f t="shared" si="189"/>
        <v>4.9006552112559575E-2</v>
      </c>
      <c r="I1191" t="str">
        <f t="shared" si="186"/>
        <v>2004</v>
      </c>
      <c r="J1191">
        <f t="shared" si="190"/>
        <v>2.7706841401794997</v>
      </c>
      <c r="K1191">
        <f t="shared" si="194"/>
        <v>-2.7706841401794997</v>
      </c>
      <c r="L1191">
        <f t="shared" si="191"/>
        <v>-7.1445139815184966E-2</v>
      </c>
      <c r="M1191">
        <f t="shared" si="192"/>
        <v>0</v>
      </c>
      <c r="P1191" s="30">
        <f t="shared" si="193"/>
        <v>0.36051211952519391</v>
      </c>
    </row>
    <row r="1192" spans="1:16" x14ac:dyDescent="0.3">
      <c r="A1192">
        <v>1191</v>
      </c>
      <c r="B1192" s="5" t="s">
        <v>8429</v>
      </c>
      <c r="C1192" s="6">
        <v>8.1050000000000004</v>
      </c>
      <c r="D1192" s="6">
        <v>1.8280000000000001E-2</v>
      </c>
      <c r="E1192" s="10">
        <f t="shared" si="187"/>
        <v>5.1650512635459035E-2</v>
      </c>
      <c r="F1192">
        <f t="shared" si="188"/>
        <v>1.0530076653241522</v>
      </c>
      <c r="G1192">
        <f t="shared" si="185"/>
        <v>8.092662782566368</v>
      </c>
      <c r="H1192">
        <f t="shared" si="189"/>
        <v>4.8925298784755593E-2</v>
      </c>
      <c r="I1192" t="str">
        <f t="shared" si="186"/>
        <v>2004</v>
      </c>
      <c r="J1192">
        <f t="shared" si="190"/>
        <v>2.9126657647040179</v>
      </c>
      <c r="K1192">
        <f t="shared" si="194"/>
        <v>-2.9126657647040179</v>
      </c>
      <c r="L1192">
        <f t="shared" si="191"/>
        <v>-0.47869600383473632</v>
      </c>
      <c r="M1192">
        <f t="shared" si="192"/>
        <v>0</v>
      </c>
      <c r="P1192" s="30">
        <f t="shared" si="193"/>
        <v>0.35991438701469597</v>
      </c>
    </row>
    <row r="1193" spans="1:16" x14ac:dyDescent="0.3">
      <c r="A1193">
        <v>1192</v>
      </c>
      <c r="B1193" s="5" t="s">
        <v>8428</v>
      </c>
      <c r="C1193" s="6">
        <v>7.89</v>
      </c>
      <c r="D1193" s="6">
        <v>1.8069999999999999E-2</v>
      </c>
      <c r="E1193" s="10">
        <f t="shared" si="187"/>
        <v>-2.6885020329856651E-2</v>
      </c>
      <c r="F1193">
        <f t="shared" si="188"/>
        <v>0.97347316471313994</v>
      </c>
      <c r="G1193">
        <f t="shared" si="185"/>
        <v>7.878127915933324</v>
      </c>
      <c r="H1193">
        <f t="shared" si="189"/>
        <v>4.9008576974721586E-2</v>
      </c>
      <c r="I1193" t="str">
        <f t="shared" si="186"/>
        <v>2004</v>
      </c>
      <c r="J1193">
        <f t="shared" si="190"/>
        <v>2.8402779431662957</v>
      </c>
      <c r="K1193">
        <f t="shared" si="194"/>
        <v>-2.8402779431662957</v>
      </c>
      <c r="L1193">
        <f t="shared" si="191"/>
        <v>-0.29089151951650116</v>
      </c>
      <c r="M1193">
        <f t="shared" si="192"/>
        <v>0</v>
      </c>
      <c r="P1193" s="30">
        <f t="shared" si="193"/>
        <v>0.36052701523440639</v>
      </c>
    </row>
    <row r="1194" spans="1:16" x14ac:dyDescent="0.3">
      <c r="A1194">
        <v>1193</v>
      </c>
      <c r="B1194" s="5" t="s">
        <v>8426</v>
      </c>
      <c r="C1194" s="6">
        <v>8.4019999999999992</v>
      </c>
      <c r="D1194" s="6">
        <v>1.8689999999999998E-2</v>
      </c>
      <c r="E1194" s="10">
        <f t="shared" si="187"/>
        <v>6.2873637889407488E-2</v>
      </c>
      <c r="F1194">
        <f t="shared" si="188"/>
        <v>1.0648922686945501</v>
      </c>
      <c r="G1194">
        <f t="shared" si="185"/>
        <v>8.3889240705233856</v>
      </c>
      <c r="H1194">
        <f t="shared" si="189"/>
        <v>4.9742937363316413E-2</v>
      </c>
      <c r="I1194" t="str">
        <f t="shared" si="186"/>
        <v>2004</v>
      </c>
      <c r="J1194">
        <f t="shared" si="190"/>
        <v>3.0697528510255401</v>
      </c>
      <c r="K1194">
        <f t="shared" si="194"/>
        <v>-3.0697528510255401</v>
      </c>
      <c r="L1194">
        <f t="shared" si="191"/>
        <v>-0.9307942213592062</v>
      </c>
      <c r="M1194">
        <f t="shared" si="192"/>
        <v>0</v>
      </c>
      <c r="P1194" s="30">
        <f t="shared" si="193"/>
        <v>0.36592926878571902</v>
      </c>
    </row>
    <row r="1195" spans="1:16" x14ac:dyDescent="0.3">
      <c r="A1195">
        <v>1194</v>
      </c>
      <c r="B1195" s="5" t="s">
        <v>8424</v>
      </c>
      <c r="C1195" s="6">
        <v>7.6260000000000003</v>
      </c>
      <c r="D1195" s="6">
        <v>1.8950000000000002E-2</v>
      </c>
      <c r="E1195" s="10">
        <f t="shared" si="187"/>
        <v>-9.690631131181815E-2</v>
      </c>
      <c r="F1195">
        <f t="shared" si="188"/>
        <v>0.90764103784813155</v>
      </c>
      <c r="G1195">
        <f t="shared" si="185"/>
        <v>7.6139667787316316</v>
      </c>
      <c r="H1195">
        <f t="shared" si="189"/>
        <v>5.3559539872523196E-2</v>
      </c>
      <c r="I1195" t="str">
        <f t="shared" si="186"/>
        <v>2004</v>
      </c>
      <c r="J1195">
        <f t="shared" si="190"/>
        <v>2.9999466787332398</v>
      </c>
      <c r="K1195">
        <f t="shared" si="194"/>
        <v>-2.9999466787332398</v>
      </c>
      <c r="L1195">
        <f t="shared" si="191"/>
        <v>-0.15583692956745221</v>
      </c>
      <c r="M1195">
        <f t="shared" si="192"/>
        <v>0</v>
      </c>
      <c r="P1195" s="30">
        <f t="shared" si="193"/>
        <v>0.39400574837193919</v>
      </c>
    </row>
    <row r="1196" spans="1:16" x14ac:dyDescent="0.3">
      <c r="A1196">
        <v>1195</v>
      </c>
      <c r="B1196" s="5" t="s">
        <v>8422</v>
      </c>
      <c r="C1196" s="6">
        <v>8.6839999999999993</v>
      </c>
      <c r="D1196" s="6">
        <v>1.8950000000000002E-2</v>
      </c>
      <c r="E1196" s="10">
        <f t="shared" si="187"/>
        <v>0.12991879058067335</v>
      </c>
      <c r="F1196">
        <f t="shared" si="188"/>
        <v>1.1387359034880671</v>
      </c>
      <c r="G1196">
        <f t="shared" si="185"/>
        <v>8.6702973389070905</v>
      </c>
      <c r="H1196">
        <f t="shared" si="189"/>
        <v>5.6986674271493204E-2</v>
      </c>
      <c r="I1196" t="str">
        <f t="shared" si="186"/>
        <v>2004</v>
      </c>
      <c r="J1196">
        <f t="shared" si="190"/>
        <v>3.6347372725479774</v>
      </c>
      <c r="K1196">
        <f t="shared" si="194"/>
        <v>-3.6347372725479774</v>
      </c>
      <c r="L1196">
        <f t="shared" si="191"/>
        <v>-1.447220135716579</v>
      </c>
      <c r="M1196">
        <f t="shared" si="192"/>
        <v>0</v>
      </c>
      <c r="P1196" s="30">
        <f t="shared" si="193"/>
        <v>0.41921714221235046</v>
      </c>
    </row>
    <row r="1197" spans="1:16" x14ac:dyDescent="0.3">
      <c r="A1197">
        <v>1196</v>
      </c>
      <c r="B1197" s="5" t="s">
        <v>8420</v>
      </c>
      <c r="C1197" s="6">
        <v>8.7249999999999996</v>
      </c>
      <c r="D1197" s="6">
        <v>1.8939999999999999E-2</v>
      </c>
      <c r="E1197" s="10">
        <f t="shared" si="187"/>
        <v>4.7102160724454851E-3</v>
      </c>
      <c r="F1197">
        <f t="shared" si="188"/>
        <v>1.004721326577614</v>
      </c>
      <c r="G1197">
        <f t="shared" si="185"/>
        <v>8.7112399035326522</v>
      </c>
      <c r="H1197">
        <f t="shared" si="189"/>
        <v>5.5946053947644014E-2</v>
      </c>
      <c r="I1197" t="str">
        <f t="shared" si="186"/>
        <v>2004</v>
      </c>
      <c r="J1197">
        <f t="shared" si="190"/>
        <v>3.5852145860978513</v>
      </c>
      <c r="K1197">
        <f t="shared" si="194"/>
        <v>-3.5852145860978513</v>
      </c>
      <c r="L1197">
        <f t="shared" si="191"/>
        <v>-1.5475361964476306</v>
      </c>
      <c r="M1197">
        <f t="shared" si="192"/>
        <v>0</v>
      </c>
      <c r="P1197" s="30">
        <f t="shared" si="193"/>
        <v>0.41156191607625753</v>
      </c>
    </row>
    <row r="1198" spans="1:16" x14ac:dyDescent="0.3">
      <c r="A1198">
        <v>1197</v>
      </c>
      <c r="B1198" s="5" t="s">
        <v>8418</v>
      </c>
      <c r="C1198" s="6">
        <v>8.7200000000000006</v>
      </c>
      <c r="D1198" s="6">
        <v>1.8890000000000001E-2</v>
      </c>
      <c r="E1198" s="10">
        <f t="shared" si="187"/>
        <v>-5.7323016760246531E-4</v>
      </c>
      <c r="F1198">
        <f t="shared" si="188"/>
        <v>0.99942693409742134</v>
      </c>
      <c r="G1198">
        <f t="shared" si="185"/>
        <v>8.706284065082782</v>
      </c>
      <c r="H1198">
        <f t="shared" si="189"/>
        <v>5.6015491889228414E-2</v>
      </c>
      <c r="I1198" t="str">
        <f t="shared" si="186"/>
        <v>2004</v>
      </c>
      <c r="J1198">
        <f t="shared" si="190"/>
        <v>3.5876222411348722</v>
      </c>
      <c r="K1198">
        <f t="shared" si="194"/>
        <v>-3.5876222411348722</v>
      </c>
      <c r="L1198">
        <f t="shared" si="191"/>
        <v>-1.5425803579977604</v>
      </c>
      <c r="M1198">
        <f t="shared" si="192"/>
        <v>0</v>
      </c>
      <c r="P1198" s="30">
        <f t="shared" si="193"/>
        <v>0.41207272980252341</v>
      </c>
    </row>
    <row r="1199" spans="1:16" x14ac:dyDescent="0.3">
      <c r="A1199">
        <v>1198</v>
      </c>
      <c r="B1199" s="5" t="s">
        <v>8416</v>
      </c>
      <c r="C1199" s="6">
        <v>8.5670000000000002</v>
      </c>
      <c r="D1199" s="6">
        <v>1.9299999999999998E-2</v>
      </c>
      <c r="E1199" s="10">
        <f t="shared" si="187"/>
        <v>-1.7701624938981381E-2</v>
      </c>
      <c r="F1199">
        <f t="shared" si="188"/>
        <v>0.98245412844036695</v>
      </c>
      <c r="G1199">
        <f t="shared" si="185"/>
        <v>8.55323248267959</v>
      </c>
      <c r="H1199">
        <f t="shared" si="189"/>
        <v>5.5564263152722983E-2</v>
      </c>
      <c r="I1199" t="str">
        <f t="shared" si="186"/>
        <v>2004</v>
      </c>
      <c r="J1199">
        <f t="shared" si="190"/>
        <v>3.4961620695314291</v>
      </c>
      <c r="K1199">
        <f t="shared" si="194"/>
        <v>-3.4961620695314291</v>
      </c>
      <c r="L1199">
        <f t="shared" si="191"/>
        <v>-1.4417478430340962</v>
      </c>
      <c r="M1199">
        <f t="shared" si="192"/>
        <v>0</v>
      </c>
      <c r="P1199" s="30">
        <f t="shared" si="193"/>
        <v>0.40875330778290009</v>
      </c>
    </row>
    <row r="1200" spans="1:16" x14ac:dyDescent="0.3">
      <c r="A1200">
        <v>1199</v>
      </c>
      <c r="B1200" s="5" t="s">
        <v>8414</v>
      </c>
      <c r="C1200" s="6">
        <v>8.7520000000000007</v>
      </c>
      <c r="D1200" s="6">
        <v>1.941E-2</v>
      </c>
      <c r="E1200" s="10">
        <f t="shared" si="187"/>
        <v>2.1364632697718548E-2</v>
      </c>
      <c r="F1200">
        <f t="shared" si="188"/>
        <v>1.0215944904867515</v>
      </c>
      <c r="G1200">
        <f t="shared" si="185"/>
        <v>8.7378550827857495</v>
      </c>
      <c r="H1200">
        <f t="shared" si="189"/>
        <v>5.5543838668845345E-2</v>
      </c>
      <c r="I1200" t="str">
        <f t="shared" si="186"/>
        <v>2004</v>
      </c>
      <c r="J1200">
        <f t="shared" si="190"/>
        <v>3.5703142982440603</v>
      </c>
      <c r="K1200">
        <f t="shared" si="194"/>
        <v>-3.5703142982440603</v>
      </c>
      <c r="L1200">
        <f t="shared" si="191"/>
        <v>-1.6263704431402557</v>
      </c>
      <c r="M1200">
        <f t="shared" si="192"/>
        <v>0</v>
      </c>
      <c r="P1200" s="30">
        <f t="shared" si="193"/>
        <v>0.40860305697651766</v>
      </c>
    </row>
    <row r="1201" spans="1:16" x14ac:dyDescent="0.3">
      <c r="A1201">
        <v>1200</v>
      </c>
      <c r="B1201" s="5" t="s">
        <v>8412</v>
      </c>
      <c r="C1201" s="6">
        <v>8.1989999999999998</v>
      </c>
      <c r="D1201" s="6">
        <v>1.941E-2</v>
      </c>
      <c r="E1201" s="10">
        <f t="shared" si="187"/>
        <v>-6.5270050065584867E-2</v>
      </c>
      <c r="F1201">
        <f t="shared" si="188"/>
        <v>0.93681444241316258</v>
      </c>
      <c r="G1201">
        <f t="shared" si="185"/>
        <v>8.1857488372669511</v>
      </c>
      <c r="H1201">
        <f t="shared" si="189"/>
        <v>5.7258177073913827E-2</v>
      </c>
      <c r="I1201" t="str">
        <f t="shared" si="186"/>
        <v>2004</v>
      </c>
      <c r="J1201">
        <f t="shared" si="190"/>
        <v>3.4479555076802391</v>
      </c>
      <c r="K1201">
        <f t="shared" si="194"/>
        <v>-3.4479555076802391</v>
      </c>
      <c r="L1201">
        <f t="shared" si="191"/>
        <v>-1.3249661782013122</v>
      </c>
      <c r="M1201">
        <f t="shared" si="192"/>
        <v>0</v>
      </c>
      <c r="P1201" s="30">
        <f t="shared" si="193"/>
        <v>0.42121442719850644</v>
      </c>
    </row>
    <row r="1202" spans="1:16" x14ac:dyDescent="0.3">
      <c r="A1202">
        <v>1201</v>
      </c>
      <c r="B1202" s="5" t="s">
        <v>8410</v>
      </c>
      <c r="C1202" s="6">
        <v>7.9539999999999997</v>
      </c>
      <c r="D1202" s="6">
        <v>1.966E-2</v>
      </c>
      <c r="E1202" s="10">
        <f t="shared" si="187"/>
        <v>-3.0337248828541826E-2</v>
      </c>
      <c r="F1202">
        <f t="shared" si="188"/>
        <v>0.97011830711062319</v>
      </c>
      <c r="G1202">
        <f t="shared" si="185"/>
        <v>7.9409793656487357</v>
      </c>
      <c r="H1202">
        <f t="shared" si="189"/>
        <v>5.7230107018068944E-2</v>
      </c>
      <c r="I1202" t="str">
        <f t="shared" si="186"/>
        <v>2004</v>
      </c>
      <c r="J1202">
        <f t="shared" si="190"/>
        <v>3.3432153044126829</v>
      </c>
      <c r="K1202">
        <f t="shared" si="194"/>
        <v>-3.3432153044126829</v>
      </c>
      <c r="L1202">
        <f t="shared" si="191"/>
        <v>-1.0801967065830969</v>
      </c>
      <c r="M1202">
        <f t="shared" si="192"/>
        <v>0</v>
      </c>
      <c r="P1202" s="30">
        <f t="shared" si="193"/>
        <v>0.42100793245664858</v>
      </c>
    </row>
    <row r="1203" spans="1:16" x14ac:dyDescent="0.3">
      <c r="A1203">
        <v>1202</v>
      </c>
      <c r="B1203" s="5" t="s">
        <v>8408</v>
      </c>
      <c r="C1203" s="6">
        <v>7.6</v>
      </c>
      <c r="D1203" s="6">
        <v>2.017E-2</v>
      </c>
      <c r="E1203" s="10">
        <f t="shared" si="187"/>
        <v>-4.5526699493213502E-2</v>
      </c>
      <c r="F1203">
        <f t="shared" si="188"/>
        <v>0.95549409102338445</v>
      </c>
      <c r="G1203">
        <f t="shared" si="185"/>
        <v>7.5872363964168228</v>
      </c>
      <c r="H1203">
        <f t="shared" si="189"/>
        <v>5.7832360858706043E-2</v>
      </c>
      <c r="I1203" t="str">
        <f t="shared" si="186"/>
        <v>2004</v>
      </c>
      <c r="J1203">
        <f t="shared" si="190"/>
        <v>3.2279013831501793</v>
      </c>
      <c r="K1203">
        <f t="shared" si="194"/>
        <v>-3.2279013831501793</v>
      </c>
      <c r="L1203">
        <f t="shared" si="191"/>
        <v>-0.83722830045349106</v>
      </c>
      <c r="M1203">
        <f t="shared" si="192"/>
        <v>0</v>
      </c>
      <c r="P1203" s="30">
        <f t="shared" si="193"/>
        <v>0.42543835653711809</v>
      </c>
    </row>
    <row r="1204" spans="1:16" x14ac:dyDescent="0.3">
      <c r="A1204">
        <v>1203</v>
      </c>
      <c r="B1204" s="5" t="s">
        <v>8406</v>
      </c>
      <c r="C1204" s="6">
        <v>7.4710000000000001</v>
      </c>
      <c r="D1204" s="6">
        <v>2.069E-2</v>
      </c>
      <c r="E1204" s="10">
        <f t="shared" si="187"/>
        <v>-1.7119388298621141E-2</v>
      </c>
      <c r="F1204">
        <f t="shared" si="188"/>
        <v>0.98302631578947375</v>
      </c>
      <c r="G1204">
        <f t="shared" si="185"/>
        <v>7.4581298491641794</v>
      </c>
      <c r="H1204">
        <f t="shared" si="189"/>
        <v>5.6437384105351214E-2</v>
      </c>
      <c r="I1204" t="str">
        <f t="shared" si="186"/>
        <v>2004</v>
      </c>
      <c r="J1204">
        <f t="shared" si="190"/>
        <v>3.0964390573940848</v>
      </c>
      <c r="K1204">
        <f t="shared" si="194"/>
        <v>-3.0964390573940848</v>
      </c>
      <c r="L1204">
        <f t="shared" si="191"/>
        <v>-0.70812175320084769</v>
      </c>
      <c r="M1204">
        <f t="shared" si="192"/>
        <v>0</v>
      </c>
      <c r="P1204" s="30">
        <f t="shared" si="193"/>
        <v>0.41517634045230489</v>
      </c>
    </row>
    <row r="1205" spans="1:16" x14ac:dyDescent="0.3">
      <c r="A1205">
        <v>1204</v>
      </c>
      <c r="B1205" s="5" t="s">
        <v>8405</v>
      </c>
      <c r="C1205" s="6">
        <v>7.6779999999999999</v>
      </c>
      <c r="D1205" s="6">
        <v>2.053E-2</v>
      </c>
      <c r="E1205" s="10">
        <f t="shared" si="187"/>
        <v>2.7330237584941859E-2</v>
      </c>
      <c r="F1205">
        <f t="shared" si="188"/>
        <v>1.0277071342524429</v>
      </c>
      <c r="G1205">
        <f t="shared" si="185"/>
        <v>7.6648754518251598</v>
      </c>
      <c r="H1205">
        <f t="shared" si="189"/>
        <v>4.5310417178853778E-2</v>
      </c>
      <c r="I1205" t="str">
        <f t="shared" si="186"/>
        <v>2004</v>
      </c>
      <c r="J1205">
        <f t="shared" si="190"/>
        <v>2.5548704533346944</v>
      </c>
      <c r="K1205">
        <f t="shared" si="194"/>
        <v>-2.5548704533346944</v>
      </c>
      <c r="L1205">
        <f t="shared" si="191"/>
        <v>-0.9148673558618281</v>
      </c>
      <c r="M1205">
        <f t="shared" si="192"/>
        <v>0</v>
      </c>
      <c r="P1205" s="30">
        <f t="shared" si="193"/>
        <v>0.33332184839694018</v>
      </c>
    </row>
    <row r="1206" spans="1:16" x14ac:dyDescent="0.3">
      <c r="A1206">
        <v>1205</v>
      </c>
      <c r="B1206" s="5" t="s">
        <v>8403</v>
      </c>
      <c r="C1206" s="6">
        <v>7.2359999999999998</v>
      </c>
      <c r="D1206" s="6">
        <v>2.145E-2</v>
      </c>
      <c r="E1206" s="10">
        <f t="shared" si="187"/>
        <v>-5.9290529045557303E-2</v>
      </c>
      <c r="F1206">
        <f t="shared" si="188"/>
        <v>0.94243292524094813</v>
      </c>
      <c r="G1206">
        <f t="shared" si="185"/>
        <v>7.2230772031905115</v>
      </c>
      <c r="H1206">
        <f t="shared" si="189"/>
        <v>4.6610724340120292E-2</v>
      </c>
      <c r="I1206" t="str">
        <f t="shared" si="186"/>
        <v>2004</v>
      </c>
      <c r="J1206">
        <f t="shared" si="190"/>
        <v>2.476702425678817</v>
      </c>
      <c r="K1206">
        <f t="shared" si="194"/>
        <v>-2.476702425678817</v>
      </c>
      <c r="L1206">
        <f t="shared" si="191"/>
        <v>-0.47306910722717976</v>
      </c>
      <c r="M1206">
        <f t="shared" si="192"/>
        <v>0</v>
      </c>
      <c r="P1206" s="30">
        <f t="shared" si="193"/>
        <v>0.34288743647718878</v>
      </c>
    </row>
    <row r="1207" spans="1:16" x14ac:dyDescent="0.3">
      <c r="A1207">
        <v>1206</v>
      </c>
      <c r="B1207" s="5" t="s">
        <v>8401</v>
      </c>
      <c r="C1207" s="6">
        <v>7.1760000000000002</v>
      </c>
      <c r="D1207" s="6">
        <v>2.0579999999999998E-2</v>
      </c>
      <c r="E1207" s="10">
        <f t="shared" si="187"/>
        <v>-8.3264427765536685E-3</v>
      </c>
      <c r="F1207">
        <f t="shared" si="188"/>
        <v>0.99170812603648428</v>
      </c>
      <c r="G1207">
        <f t="shared" si="185"/>
        <v>7.1637037070850216</v>
      </c>
      <c r="H1207">
        <f t="shared" si="189"/>
        <v>4.6639461687480614E-2</v>
      </c>
      <c r="I1207" t="str">
        <f t="shared" si="186"/>
        <v>2004</v>
      </c>
      <c r="J1207">
        <f t="shared" si="190"/>
        <v>2.4578584326256792</v>
      </c>
      <c r="K1207">
        <f t="shared" si="194"/>
        <v>-2.4578584326256792</v>
      </c>
      <c r="L1207">
        <f t="shared" si="191"/>
        <v>-0.41369561112168984</v>
      </c>
      <c r="M1207">
        <f t="shared" si="192"/>
        <v>0</v>
      </c>
      <c r="P1207" s="30">
        <f t="shared" si="193"/>
        <v>0.34309884008670216</v>
      </c>
    </row>
    <row r="1208" spans="1:16" x14ac:dyDescent="0.3">
      <c r="A1208">
        <v>1207</v>
      </c>
      <c r="B1208" s="5" t="s">
        <v>8399</v>
      </c>
      <c r="C1208" s="6">
        <v>7.4359999999999999</v>
      </c>
      <c r="D1208" s="6">
        <v>2.068E-2</v>
      </c>
      <c r="E1208" s="10">
        <f t="shared" si="187"/>
        <v>3.5590945102702533E-2</v>
      </c>
      <c r="F1208">
        <f t="shared" si="188"/>
        <v>1.036231884057971</v>
      </c>
      <c r="G1208">
        <f t="shared" si="185"/>
        <v>7.4231963289986238</v>
      </c>
      <c r="H1208">
        <f t="shared" si="189"/>
        <v>4.7005279759546659E-2</v>
      </c>
      <c r="I1208" t="str">
        <f t="shared" si="186"/>
        <v>2004</v>
      </c>
      <c r="J1208">
        <f t="shared" si="190"/>
        <v>2.5668666617417522</v>
      </c>
      <c r="K1208">
        <f t="shared" si="194"/>
        <v>-2.5668666617417522</v>
      </c>
      <c r="L1208">
        <f t="shared" si="191"/>
        <v>-0.67318823303529207</v>
      </c>
      <c r="M1208">
        <f t="shared" si="192"/>
        <v>0</v>
      </c>
      <c r="P1208" s="30">
        <f t="shared" si="193"/>
        <v>0.34578994653749351</v>
      </c>
    </row>
    <row r="1209" spans="1:16" x14ac:dyDescent="0.3">
      <c r="A1209">
        <v>1208</v>
      </c>
      <c r="B1209" s="5" t="s">
        <v>8397</v>
      </c>
      <c r="C1209" s="6">
        <v>7.1239999999999997</v>
      </c>
      <c r="D1209" s="6">
        <v>2.1099999999999997E-2</v>
      </c>
      <c r="E1209" s="10">
        <f t="shared" si="187"/>
        <v>-4.286370443178239E-2</v>
      </c>
      <c r="F1209">
        <f t="shared" si="188"/>
        <v>0.95804195804195802</v>
      </c>
      <c r="G1209">
        <f t="shared" si="185"/>
        <v>7.1114846396454938</v>
      </c>
      <c r="H1209">
        <f t="shared" si="189"/>
        <v>4.6330695081736782E-2</v>
      </c>
      <c r="I1209" t="str">
        <f t="shared" si="186"/>
        <v>2004</v>
      </c>
      <c r="J1209">
        <f t="shared" si="190"/>
        <v>2.4237890148301515</v>
      </c>
      <c r="K1209">
        <f t="shared" si="194"/>
        <v>-2.4237890148301515</v>
      </c>
      <c r="L1209">
        <f t="shared" si="191"/>
        <v>-0.36147654368216209</v>
      </c>
      <c r="M1209">
        <f t="shared" si="192"/>
        <v>0</v>
      </c>
      <c r="P1209" s="30">
        <f t="shared" si="193"/>
        <v>0.34082742741478761</v>
      </c>
    </row>
    <row r="1210" spans="1:16" x14ac:dyDescent="0.3">
      <c r="A1210">
        <v>1209</v>
      </c>
      <c r="B1210" s="5" t="s">
        <v>8395</v>
      </c>
      <c r="C1210" s="6">
        <v>7.2830000000000004</v>
      </c>
      <c r="D1210" s="6">
        <v>2.1099999999999997E-2</v>
      </c>
      <c r="E1210" s="10">
        <f t="shared" si="187"/>
        <v>2.2073499808362998E-2</v>
      </c>
      <c r="F1210">
        <f t="shared" si="188"/>
        <v>1.0223189219539586</v>
      </c>
      <c r="G1210">
        <f t="shared" si="185"/>
        <v>7.270205310294517</v>
      </c>
      <c r="H1210">
        <f t="shared" si="189"/>
        <v>4.6394255134676043E-2</v>
      </c>
      <c r="I1210" t="str">
        <f t="shared" si="186"/>
        <v>2004</v>
      </c>
      <c r="J1210">
        <f t="shared" si="190"/>
        <v>2.4812847286667696</v>
      </c>
      <c r="K1210">
        <f t="shared" si="194"/>
        <v>-2.4812847286667696</v>
      </c>
      <c r="L1210">
        <f t="shared" si="191"/>
        <v>-0.52019721433118526</v>
      </c>
      <c r="M1210">
        <f t="shared" si="192"/>
        <v>0</v>
      </c>
      <c r="P1210" s="30">
        <f t="shared" si="193"/>
        <v>0.34129500100269555</v>
      </c>
    </row>
    <row r="1211" spans="1:16" x14ac:dyDescent="0.3">
      <c r="A1211">
        <v>1210</v>
      </c>
      <c r="B1211" s="5" t="s">
        <v>8393</v>
      </c>
      <c r="C1211" s="6">
        <v>6.8730000000000002</v>
      </c>
      <c r="D1211" s="6">
        <v>2.1349999999999997E-2</v>
      </c>
      <c r="E1211" s="10">
        <f t="shared" si="187"/>
        <v>-5.7942173096309904E-2</v>
      </c>
      <c r="F1211">
        <f t="shared" si="188"/>
        <v>0.94370451736921601</v>
      </c>
      <c r="G1211">
        <f t="shared" si="185"/>
        <v>6.8607826590656389</v>
      </c>
      <c r="H1211">
        <f t="shared" si="189"/>
        <v>4.7290076593529878E-2</v>
      </c>
      <c r="I1211" t="str">
        <f t="shared" si="186"/>
        <v>2004</v>
      </c>
      <c r="J1211">
        <f t="shared" si="190"/>
        <v>2.3867635662443241</v>
      </c>
      <c r="K1211">
        <f t="shared" si="194"/>
        <v>-2.3867635662443241</v>
      </c>
      <c r="L1211">
        <f t="shared" si="191"/>
        <v>-0.11077456310230716</v>
      </c>
      <c r="M1211">
        <f t="shared" si="192"/>
        <v>0</v>
      </c>
      <c r="P1211" s="30">
        <f t="shared" si="193"/>
        <v>0.347885027824125</v>
      </c>
    </row>
    <row r="1212" spans="1:16" x14ac:dyDescent="0.3">
      <c r="A1212">
        <v>1211</v>
      </c>
      <c r="B1212" s="5" t="s">
        <v>8391</v>
      </c>
      <c r="C1212" s="6">
        <v>7.1150000000000002</v>
      </c>
      <c r="D1212" s="6">
        <v>2.12E-2</v>
      </c>
      <c r="E1212" s="10">
        <f t="shared" si="187"/>
        <v>3.4604539402347631E-2</v>
      </c>
      <c r="F1212">
        <f t="shared" si="188"/>
        <v>1.035210242979776</v>
      </c>
      <c r="G1212">
        <f t="shared" si="185"/>
        <v>7.1024412634836898</v>
      </c>
      <c r="H1212">
        <f t="shared" si="189"/>
        <v>4.7700506962775495E-2</v>
      </c>
      <c r="I1212" t="str">
        <f t="shared" si="186"/>
        <v>2004</v>
      </c>
      <c r="J1212">
        <f t="shared" si="190"/>
        <v>2.4922773252322963</v>
      </c>
      <c r="K1212">
        <f t="shared" si="194"/>
        <v>-2.4922773252322963</v>
      </c>
      <c r="L1212">
        <f t="shared" si="191"/>
        <v>-0.49377792097477347</v>
      </c>
      <c r="M1212">
        <f t="shared" si="192"/>
        <v>0</v>
      </c>
      <c r="P1212" s="30">
        <f t="shared" si="193"/>
        <v>0.35090432046879816</v>
      </c>
    </row>
    <row r="1213" spans="1:16" x14ac:dyDescent="0.3">
      <c r="A1213">
        <v>1212</v>
      </c>
      <c r="B1213" s="5" t="s">
        <v>8389</v>
      </c>
      <c r="C1213" s="6">
        <v>6.7619999999999996</v>
      </c>
      <c r="D1213" s="6">
        <v>2.1299999999999999E-2</v>
      </c>
      <c r="E1213" s="10">
        <f t="shared" si="187"/>
        <v>-5.0886527256121507E-2</v>
      </c>
      <c r="F1213">
        <f t="shared" si="188"/>
        <v>0.95038650737877717</v>
      </c>
      <c r="G1213">
        <f t="shared" si="185"/>
        <v>6.7500080959633317</v>
      </c>
      <c r="H1213">
        <f t="shared" si="189"/>
        <v>4.8409610968354791E-2</v>
      </c>
      <c r="I1213" t="str">
        <f t="shared" si="186"/>
        <v>2004</v>
      </c>
      <c r="J1213">
        <f t="shared" si="190"/>
        <v>2.4038181332867246</v>
      </c>
      <c r="K1213">
        <f t="shared" si="194"/>
        <v>-2.4038181332867246</v>
      </c>
      <c r="L1213">
        <f t="shared" si="191"/>
        <v>-0.14134475345441544</v>
      </c>
      <c r="M1213">
        <f t="shared" si="192"/>
        <v>0</v>
      </c>
      <c r="P1213" s="30">
        <f t="shared" si="193"/>
        <v>0.35612077779940232</v>
      </c>
    </row>
    <row r="1214" spans="1:16" x14ac:dyDescent="0.3">
      <c r="A1214">
        <v>1213</v>
      </c>
      <c r="B1214" s="5" t="s">
        <v>8387</v>
      </c>
      <c r="C1214" s="6">
        <v>6.7930000000000001</v>
      </c>
      <c r="D1214" s="6">
        <v>2.1659999999999999E-2</v>
      </c>
      <c r="E1214" s="10">
        <f t="shared" si="187"/>
        <v>4.5739659234707341E-3</v>
      </c>
      <c r="F1214">
        <f t="shared" si="188"/>
        <v>1.0045844424726413</v>
      </c>
      <c r="G1214">
        <f t="shared" si="185"/>
        <v>6.7807496942269436</v>
      </c>
      <c r="H1214">
        <f t="shared" si="189"/>
        <v>4.7436251433405227E-2</v>
      </c>
      <c r="I1214" t="str">
        <f t="shared" si="186"/>
        <v>2004</v>
      </c>
      <c r="J1214">
        <f t="shared" si="190"/>
        <v>2.3662127822836707</v>
      </c>
      <c r="K1214">
        <f t="shared" si="194"/>
        <v>-2.3662127822836707</v>
      </c>
      <c r="L1214">
        <f t="shared" si="191"/>
        <v>-0.17208635171802733</v>
      </c>
      <c r="M1214">
        <f t="shared" si="192"/>
        <v>0</v>
      </c>
      <c r="P1214" s="30">
        <f t="shared" si="193"/>
        <v>0.34896034936936821</v>
      </c>
    </row>
    <row r="1215" spans="1:16" x14ac:dyDescent="0.3">
      <c r="A1215">
        <v>1214</v>
      </c>
      <c r="B1215" s="5" t="s">
        <v>8385</v>
      </c>
      <c r="C1215" s="6">
        <v>7.976</v>
      </c>
      <c r="D1215" s="6">
        <v>2.1659999999999999E-2</v>
      </c>
      <c r="E1215" s="10">
        <f t="shared" si="187"/>
        <v>0.16054436245037232</v>
      </c>
      <c r="F1215">
        <f t="shared" si="188"/>
        <v>1.1741498601501545</v>
      </c>
      <c r="G1215">
        <f t="shared" si="185"/>
        <v>7.9616163051897688</v>
      </c>
      <c r="H1215">
        <f t="shared" si="189"/>
        <v>5.5479485568549619E-2</v>
      </c>
      <c r="I1215" t="str">
        <f t="shared" si="186"/>
        <v>2004</v>
      </c>
      <c r="J1215">
        <f t="shared" si="190"/>
        <v>3.2493716713729675</v>
      </c>
      <c r="K1215">
        <f t="shared" si="194"/>
        <v>-3.2493716713729675</v>
      </c>
      <c r="L1215">
        <f t="shared" si="191"/>
        <v>-1.3529529626808525</v>
      </c>
      <c r="M1215">
        <f t="shared" si="192"/>
        <v>0</v>
      </c>
      <c r="P1215" s="30">
        <f t="shared" si="193"/>
        <v>0.40812964940986529</v>
      </c>
    </row>
    <row r="1216" spans="1:16" x14ac:dyDescent="0.3">
      <c r="A1216">
        <v>1215</v>
      </c>
      <c r="B1216" s="5" t="s">
        <v>8383</v>
      </c>
      <c r="C1216" s="6">
        <v>7.8369999999999997</v>
      </c>
      <c r="D1216" s="6">
        <v>2.1860000000000001E-2</v>
      </c>
      <c r="E1216" s="10">
        <f t="shared" si="187"/>
        <v>-1.7580924588809707E-2</v>
      </c>
      <c r="F1216">
        <f t="shared" si="188"/>
        <v>0.98257271815446334</v>
      </c>
      <c r="G1216">
        <f t="shared" si="185"/>
        <v>7.8227365938634783</v>
      </c>
      <c r="H1216">
        <f t="shared" si="189"/>
        <v>5.5592143890205288E-2</v>
      </c>
      <c r="I1216" t="str">
        <f t="shared" si="186"/>
        <v>2004</v>
      </c>
      <c r="J1216">
        <f t="shared" si="190"/>
        <v>3.1991739178821588</v>
      </c>
      <c r="K1216">
        <f t="shared" si="194"/>
        <v>-3.1991739178821588</v>
      </c>
      <c r="L1216">
        <f t="shared" si="191"/>
        <v>-1.214073251354562</v>
      </c>
      <c r="M1216">
        <f t="shared" si="192"/>
        <v>0</v>
      </c>
      <c r="P1216" s="30">
        <f t="shared" si="193"/>
        <v>0.408958409821921</v>
      </c>
    </row>
    <row r="1217" spans="1:16" x14ac:dyDescent="0.3">
      <c r="A1217">
        <v>1216</v>
      </c>
      <c r="B1217" s="5" t="s">
        <v>8381</v>
      </c>
      <c r="C1217" s="6">
        <v>7.62</v>
      </c>
      <c r="D1217" s="6">
        <v>2.2120000000000001E-2</v>
      </c>
      <c r="E1217" s="10">
        <f t="shared" si="187"/>
        <v>-2.8079738372172584E-2</v>
      </c>
      <c r="F1217">
        <f t="shared" si="188"/>
        <v>0.97231083322700018</v>
      </c>
      <c r="G1217">
        <f t="shared" si="185"/>
        <v>7.6059667379634526</v>
      </c>
      <c r="H1217">
        <f t="shared" si="189"/>
        <v>5.5815558836556922E-2</v>
      </c>
      <c r="I1217" t="str">
        <f t="shared" si="186"/>
        <v>2004</v>
      </c>
      <c r="J1217">
        <f t="shared" si="190"/>
        <v>3.1230247057140659</v>
      </c>
      <c r="K1217">
        <f t="shared" si="194"/>
        <v>-3.1230247057140659</v>
      </c>
      <c r="L1217">
        <f t="shared" si="191"/>
        <v>-0.99730339545453628</v>
      </c>
      <c r="M1217">
        <f t="shared" si="192"/>
        <v>0</v>
      </c>
      <c r="P1217" s="30">
        <f t="shared" si="193"/>
        <v>0.41060194099011749</v>
      </c>
    </row>
    <row r="1218" spans="1:16" x14ac:dyDescent="0.3">
      <c r="A1218">
        <v>1217</v>
      </c>
      <c r="B1218" s="5" t="s">
        <v>8379</v>
      </c>
      <c r="C1218" s="6">
        <v>7.4130000000000003</v>
      </c>
      <c r="D1218" s="6">
        <v>2.2069999999999999E-2</v>
      </c>
      <c r="E1218" s="10">
        <f t="shared" si="187"/>
        <v>-2.7541154023972191E-2</v>
      </c>
      <c r="F1218">
        <f t="shared" si="188"/>
        <v>0.97283464566929134</v>
      </c>
      <c r="G1218">
        <f t="shared" si="185"/>
        <v>7.3993787871798071</v>
      </c>
      <c r="H1218">
        <f t="shared" si="189"/>
        <v>5.6077379249776044E-2</v>
      </c>
      <c r="I1218" t="str">
        <f t="shared" si="186"/>
        <v>2004</v>
      </c>
      <c r="J1218">
        <f t="shared" si="190"/>
        <v>3.0524509203692998</v>
      </c>
      <c r="K1218">
        <f t="shared" si="194"/>
        <v>-3.0524509203692998</v>
      </c>
      <c r="L1218">
        <f t="shared" si="191"/>
        <v>-0.79071544467089083</v>
      </c>
      <c r="M1218">
        <f t="shared" si="192"/>
        <v>0</v>
      </c>
      <c r="P1218" s="30">
        <f t="shared" si="193"/>
        <v>0.4125279983852142</v>
      </c>
    </row>
    <row r="1219" spans="1:16" x14ac:dyDescent="0.3">
      <c r="A1219">
        <v>1218</v>
      </c>
      <c r="B1219" s="5" t="s">
        <v>8378</v>
      </c>
      <c r="C1219" s="6">
        <v>6.8109999999999999</v>
      </c>
      <c r="D1219" s="6">
        <v>2.2069999999999999E-2</v>
      </c>
      <c r="E1219" s="10">
        <f t="shared" si="187"/>
        <v>-8.4696263415401429E-2</v>
      </c>
      <c r="F1219">
        <f t="shared" si="188"/>
        <v>0.91879131255901791</v>
      </c>
      <c r="G1219">
        <f t="shared" ref="G1219:G1282" si="195">C1219*EXP(-1/12*D1219)</f>
        <v>6.7984849479942895</v>
      </c>
      <c r="H1219">
        <f t="shared" si="189"/>
        <v>5.7677131938152965E-2</v>
      </c>
      <c r="I1219" t="str">
        <f t="shared" ref="I1219:I1282" si="196">MID(B1219,7,4)</f>
        <v>2004</v>
      </c>
      <c r="J1219">
        <f t="shared" si="190"/>
        <v>2.8845728894008915</v>
      </c>
      <c r="K1219">
        <f t="shared" si="194"/>
        <v>-2.8845728894008915</v>
      </c>
      <c r="L1219">
        <f t="shared" si="191"/>
        <v>-0.18982160548537319</v>
      </c>
      <c r="M1219">
        <f t="shared" si="192"/>
        <v>0</v>
      </c>
      <c r="P1219" s="30">
        <f t="shared" si="193"/>
        <v>0.42429642949373703</v>
      </c>
    </row>
    <row r="1220" spans="1:16" x14ac:dyDescent="0.3">
      <c r="A1220">
        <v>1219</v>
      </c>
      <c r="B1220" s="5" t="s">
        <v>8376</v>
      </c>
      <c r="C1220" s="6">
        <v>6.7960000000000003</v>
      </c>
      <c r="D1220" s="6">
        <v>2.1860000000000001E-2</v>
      </c>
      <c r="E1220" s="10">
        <f t="shared" ref="E1220:E1283" si="197">LN(C1220/C1219)</f>
        <v>-2.204748449495625E-3</v>
      </c>
      <c r="F1220">
        <f t="shared" ref="F1220:F1283" si="198">C1220/C1219</f>
        <v>0.9977976802231685</v>
      </c>
      <c r="G1220">
        <f t="shared" si="195"/>
        <v>6.7836312226484887</v>
      </c>
      <c r="H1220">
        <f t="shared" si="189"/>
        <v>5.6171734744724602E-2</v>
      </c>
      <c r="I1220" t="str">
        <f t="shared" si="196"/>
        <v>2004</v>
      </c>
      <c r="J1220">
        <f t="shared" si="190"/>
        <v>2.8031464463823621</v>
      </c>
      <c r="K1220">
        <f t="shared" si="194"/>
        <v>-2.8031464463823621</v>
      </c>
      <c r="L1220">
        <f t="shared" si="191"/>
        <v>-0.17496788013957243</v>
      </c>
      <c r="M1220">
        <f t="shared" si="192"/>
        <v>0</v>
      </c>
      <c r="P1220" s="30">
        <f t="shared" si="193"/>
        <v>0.41322211576353174</v>
      </c>
    </row>
    <row r="1221" spans="1:16" x14ac:dyDescent="0.3">
      <c r="A1221">
        <v>1220</v>
      </c>
      <c r="B1221" s="5" t="s">
        <v>8375</v>
      </c>
      <c r="C1221" s="6">
        <v>6.923</v>
      </c>
      <c r="D1221" s="6">
        <v>2.206E-2</v>
      </c>
      <c r="E1221" s="10">
        <f t="shared" si="197"/>
        <v>1.8514997886202793E-2</v>
      </c>
      <c r="F1221">
        <f t="shared" si="198"/>
        <v>1.0186874632136551</v>
      </c>
      <c r="G1221">
        <f t="shared" si="195"/>
        <v>6.9102849092018142</v>
      </c>
      <c r="H1221">
        <f t="shared" si="189"/>
        <v>5.6268230709742816E-2</v>
      </c>
      <c r="I1221" t="str">
        <f t="shared" si="196"/>
        <v>2004</v>
      </c>
      <c r="J1221">
        <f t="shared" si="190"/>
        <v>2.8603879100607381</v>
      </c>
      <c r="K1221">
        <f t="shared" si="194"/>
        <v>-2.8603879100607381</v>
      </c>
      <c r="L1221">
        <f t="shared" si="191"/>
        <v>-0.30162156669289786</v>
      </c>
      <c r="M1221">
        <f t="shared" si="192"/>
        <v>0</v>
      </c>
      <c r="P1221" s="30">
        <f t="shared" si="193"/>
        <v>0.41393197930982745</v>
      </c>
    </row>
    <row r="1222" spans="1:16" x14ac:dyDescent="0.3">
      <c r="A1222">
        <v>1221</v>
      </c>
      <c r="B1222" s="5" t="s">
        <v>8373</v>
      </c>
      <c r="C1222" s="6">
        <v>6.6210000000000004</v>
      </c>
      <c r="D1222" s="6">
        <v>2.2380000000000001E-2</v>
      </c>
      <c r="E1222" s="10">
        <f t="shared" si="197"/>
        <v>-4.460278575317931E-2</v>
      </c>
      <c r="F1222">
        <f t="shared" si="198"/>
        <v>0.95637729308103425</v>
      </c>
      <c r="G1222">
        <f t="shared" si="195"/>
        <v>6.6086633425089163</v>
      </c>
      <c r="H1222">
        <f t="shared" si="189"/>
        <v>5.575501793983318E-2</v>
      </c>
      <c r="I1222" t="str">
        <f t="shared" si="196"/>
        <v>2004</v>
      </c>
      <c r="J1222">
        <f t="shared" si="190"/>
        <v>2.7105867386952309</v>
      </c>
      <c r="K1222">
        <f t="shared" si="194"/>
        <v>-2.7105867386952309</v>
      </c>
      <c r="L1222">
        <f t="shared" si="191"/>
        <v>6.1884477757974565E-2</v>
      </c>
      <c r="M1222">
        <f t="shared" si="192"/>
        <v>0</v>
      </c>
      <c r="P1222" s="30">
        <f t="shared" si="193"/>
        <v>0.41015657754268087</v>
      </c>
    </row>
    <row r="1223" spans="1:16" x14ac:dyDescent="0.3">
      <c r="A1223">
        <v>1222</v>
      </c>
      <c r="B1223" s="5" t="s">
        <v>8371</v>
      </c>
      <c r="C1223" s="6">
        <v>6.6829999999999998</v>
      </c>
      <c r="D1223" s="6">
        <v>2.2380000000000001E-2</v>
      </c>
      <c r="E1223" s="10">
        <f t="shared" si="197"/>
        <v>9.3205725862240268E-3</v>
      </c>
      <c r="F1223">
        <f t="shared" si="198"/>
        <v>1.0093641443890651</v>
      </c>
      <c r="G1223">
        <f t="shared" si="195"/>
        <v>6.6705478202668909</v>
      </c>
      <c r="H1223">
        <f t="shared" si="189"/>
        <v>5.5695770874163837E-2</v>
      </c>
      <c r="I1223" t="str">
        <f t="shared" si="196"/>
        <v>2004</v>
      </c>
      <c r="J1223">
        <f t="shared" si="190"/>
        <v>2.733061736043918</v>
      </c>
      <c r="K1223">
        <f t="shared" si="194"/>
        <v>-2.733061736043918</v>
      </c>
      <c r="L1223">
        <f t="shared" si="191"/>
        <v>0.13706241417535647</v>
      </c>
      <c r="M1223">
        <f t="shared" si="192"/>
        <v>0</v>
      </c>
      <c r="P1223" s="30">
        <f t="shared" si="193"/>
        <v>0.40972073204244974</v>
      </c>
    </row>
    <row r="1224" spans="1:16" x14ac:dyDescent="0.3">
      <c r="A1224">
        <v>1223</v>
      </c>
      <c r="B1224" s="5" t="s">
        <v>8369</v>
      </c>
      <c r="C1224" s="6">
        <v>6.8860000000000001</v>
      </c>
      <c r="D1224" s="6">
        <v>2.2280000000000001E-2</v>
      </c>
      <c r="E1224" s="10">
        <f t="shared" si="197"/>
        <v>2.9923376387399076E-2</v>
      </c>
      <c r="F1224">
        <f t="shared" si="198"/>
        <v>1.0303755798294181</v>
      </c>
      <c r="G1224">
        <f t="shared" si="195"/>
        <v>6.8732268547391611</v>
      </c>
      <c r="H1224">
        <f t="shared" si="189"/>
        <v>5.461462409119678E-2</v>
      </c>
      <c r="I1224" t="str">
        <f t="shared" si="196"/>
        <v>2004</v>
      </c>
      <c r="J1224">
        <f t="shared" si="190"/>
        <v>2.7614383235677371</v>
      </c>
      <c r="K1224">
        <f t="shared" si="194"/>
        <v>-2.7614383235677371</v>
      </c>
      <c r="L1224">
        <f t="shared" si="191"/>
        <v>-0.21733493818527094</v>
      </c>
      <c r="M1224">
        <f t="shared" si="192"/>
        <v>0</v>
      </c>
      <c r="P1224" s="30">
        <f t="shared" si="193"/>
        <v>0.40176737679823515</v>
      </c>
    </row>
    <row r="1225" spans="1:16" x14ac:dyDescent="0.3">
      <c r="A1225">
        <v>1224</v>
      </c>
      <c r="B1225" s="5" t="s">
        <v>8367</v>
      </c>
      <c r="C1225" s="6">
        <v>6.843</v>
      </c>
      <c r="D1225" s="6">
        <v>2.2269999999999998E-2</v>
      </c>
      <c r="E1225" s="10">
        <f t="shared" si="197"/>
        <v>-6.2641329459713329E-3</v>
      </c>
      <c r="F1225">
        <f t="shared" si="198"/>
        <v>0.99375544583212316</v>
      </c>
      <c r="G1225">
        <f t="shared" si="195"/>
        <v>6.8303123092611893</v>
      </c>
      <c r="H1225">
        <f t="shared" si="189"/>
        <v>5.1887441932496114E-2</v>
      </c>
      <c r="I1225" t="str">
        <f t="shared" si="196"/>
        <v>2004</v>
      </c>
      <c r="J1225">
        <f t="shared" si="190"/>
        <v>2.6071651535687872</v>
      </c>
      <c r="K1225">
        <f t="shared" si="194"/>
        <v>-2.6071651535687872</v>
      </c>
      <c r="L1225">
        <f t="shared" si="191"/>
        <v>-0.68149794123899898</v>
      </c>
      <c r="M1225">
        <f t="shared" si="192"/>
        <v>0</v>
      </c>
      <c r="P1225" s="30">
        <f t="shared" si="193"/>
        <v>0.38170511618242459</v>
      </c>
    </row>
    <row r="1226" spans="1:16" x14ac:dyDescent="0.3">
      <c r="A1226">
        <v>1225</v>
      </c>
      <c r="B1226" s="5" t="s">
        <v>8365</v>
      </c>
      <c r="C1226" s="6">
        <v>7.1660000000000004</v>
      </c>
      <c r="D1226" s="6">
        <v>2.2170000000000002E-2</v>
      </c>
      <c r="E1226" s="10">
        <f t="shared" si="197"/>
        <v>4.6121386912401391E-2</v>
      </c>
      <c r="F1226">
        <f t="shared" si="198"/>
        <v>1.0472015198012568</v>
      </c>
      <c r="G1226">
        <f t="shared" si="195"/>
        <v>7.1527730371691662</v>
      </c>
      <c r="H1226">
        <f t="shared" si="189"/>
        <v>4.6418594073872964E-2</v>
      </c>
      <c r="I1226" t="str">
        <f t="shared" si="196"/>
        <v>2004</v>
      </c>
      <c r="J1226">
        <f t="shared" si="190"/>
        <v>2.4424863643838384</v>
      </c>
      <c r="K1226">
        <f t="shared" si="194"/>
        <v>-2.4424863643838384</v>
      </c>
      <c r="L1226">
        <f t="shared" si="191"/>
        <v>-1.003958669146976</v>
      </c>
      <c r="M1226">
        <f t="shared" si="192"/>
        <v>0</v>
      </c>
      <c r="P1226" s="30">
        <f t="shared" si="193"/>
        <v>0.3414740481337144</v>
      </c>
    </row>
    <row r="1227" spans="1:16" x14ac:dyDescent="0.3">
      <c r="A1227">
        <v>1226</v>
      </c>
      <c r="B1227" s="5" t="s">
        <v>8364</v>
      </c>
      <c r="C1227" s="6">
        <v>7.3330000000000002</v>
      </c>
      <c r="D1227" s="6">
        <v>2.2120000000000001E-2</v>
      </c>
      <c r="E1227" s="10">
        <f t="shared" si="197"/>
        <v>2.3037090228900339E-2</v>
      </c>
      <c r="F1227">
        <f t="shared" si="198"/>
        <v>1.0233044934412503</v>
      </c>
      <c r="G1227">
        <f t="shared" si="195"/>
        <v>7.3194952873341208</v>
      </c>
      <c r="H1227">
        <f t="shared" si="189"/>
        <v>4.6689718450680505E-2</v>
      </c>
      <c r="I1227" t="str">
        <f t="shared" si="196"/>
        <v>2004</v>
      </c>
      <c r="J1227">
        <f t="shared" si="190"/>
        <v>2.5140164277089232</v>
      </c>
      <c r="K1227">
        <f t="shared" si="194"/>
        <v>-2.5140164277089232</v>
      </c>
      <c r="L1227">
        <f t="shared" si="191"/>
        <v>-1.1706809193119305</v>
      </c>
      <c r="M1227">
        <f t="shared" si="192"/>
        <v>0</v>
      </c>
      <c r="P1227" s="30">
        <f t="shared" si="193"/>
        <v>0.34346854926722259</v>
      </c>
    </row>
    <row r="1228" spans="1:16" x14ac:dyDescent="0.3">
      <c r="A1228">
        <v>1227</v>
      </c>
      <c r="B1228" s="5" t="s">
        <v>8362</v>
      </c>
      <c r="C1228" s="6">
        <v>7.2359999999999998</v>
      </c>
      <c r="D1228" s="6">
        <v>2.2019999999999998E-2</v>
      </c>
      <c r="E1228" s="10">
        <f t="shared" si="197"/>
        <v>-1.3316141578613791E-2</v>
      </c>
      <c r="F1228">
        <f t="shared" si="198"/>
        <v>0.9867721260057275</v>
      </c>
      <c r="G1228">
        <f t="shared" si="195"/>
        <v>7.2227341151717646</v>
      </c>
      <c r="H1228">
        <f t="shared" si="189"/>
        <v>4.6698552111538096E-2</v>
      </c>
      <c r="I1228" t="str">
        <f t="shared" si="196"/>
        <v>2004</v>
      </c>
      <c r="J1228">
        <f t="shared" si="190"/>
        <v>2.4812513704370884</v>
      </c>
      <c r="K1228">
        <f t="shared" si="194"/>
        <v>-2.4812513704370884</v>
      </c>
      <c r="L1228">
        <f t="shared" si="191"/>
        <v>-1.084981610052405</v>
      </c>
      <c r="M1228">
        <f t="shared" si="192"/>
        <v>0</v>
      </c>
      <c r="P1228" s="30">
        <f t="shared" si="193"/>
        <v>0.34353353326755842</v>
      </c>
    </row>
    <row r="1229" spans="1:16" x14ac:dyDescent="0.3">
      <c r="A1229">
        <v>1228</v>
      </c>
      <c r="B1229" s="5" t="s">
        <v>8360</v>
      </c>
      <c r="C1229" s="6">
        <v>7</v>
      </c>
      <c r="D1229" s="6">
        <v>2.181E-2</v>
      </c>
      <c r="E1229" s="10">
        <f t="shared" si="197"/>
        <v>-3.315841847773536E-2</v>
      </c>
      <c r="F1229">
        <f t="shared" si="198"/>
        <v>0.96738529574350474</v>
      </c>
      <c r="G1229">
        <f t="shared" si="195"/>
        <v>6.9872890545706703</v>
      </c>
      <c r="H1229">
        <f t="shared" si="189"/>
        <v>4.6914384997791089E-2</v>
      </c>
      <c r="I1229" t="str">
        <f t="shared" si="196"/>
        <v>2004</v>
      </c>
      <c r="J1229">
        <f t="shared" si="190"/>
        <v>2.4114621961811249</v>
      </c>
      <c r="K1229">
        <f t="shared" si="194"/>
        <v>-2.4114621961811249</v>
      </c>
      <c r="L1229">
        <f t="shared" si="191"/>
        <v>-1.207923226999025</v>
      </c>
      <c r="M1229">
        <f t="shared" si="192"/>
        <v>0</v>
      </c>
      <c r="P1229" s="30">
        <f t="shared" si="193"/>
        <v>0.34512128771940376</v>
      </c>
    </row>
    <row r="1230" spans="1:16" x14ac:dyDescent="0.3">
      <c r="A1230">
        <v>1229</v>
      </c>
      <c r="B1230" s="5" t="s">
        <v>8358</v>
      </c>
      <c r="C1230" s="6">
        <v>7.4569999999999999</v>
      </c>
      <c r="D1230" s="6">
        <v>2.181E-2</v>
      </c>
      <c r="E1230" s="10">
        <f t="shared" si="197"/>
        <v>6.3243039506344356E-2</v>
      </c>
      <c r="F1230">
        <f t="shared" si="198"/>
        <v>1.0652857142857142</v>
      </c>
      <c r="G1230">
        <f t="shared" si="195"/>
        <v>7.4434592114190705</v>
      </c>
      <c r="H1230">
        <f t="shared" si="189"/>
        <v>4.8379457003702345E-2</v>
      </c>
      <c r="I1230" t="str">
        <f t="shared" si="196"/>
        <v>2004</v>
      </c>
      <c r="J1230">
        <f t="shared" si="190"/>
        <v>2.649119339872569</v>
      </c>
      <c r="K1230">
        <f t="shared" si="194"/>
        <v>-2.649119339872569</v>
      </c>
      <c r="L1230">
        <f t="shared" si="191"/>
        <v>-1.6640933838474252</v>
      </c>
      <c r="M1230">
        <f t="shared" si="192"/>
        <v>0</v>
      </c>
      <c r="P1230" s="30">
        <f t="shared" si="193"/>
        <v>0.35589895297720364</v>
      </c>
    </row>
    <row r="1231" spans="1:16" x14ac:dyDescent="0.3">
      <c r="A1231">
        <v>1230</v>
      </c>
      <c r="B1231" s="5" t="s">
        <v>8356</v>
      </c>
      <c r="C1231" s="6">
        <v>6.952</v>
      </c>
      <c r="D1231" s="6">
        <v>2.1860000000000001E-2</v>
      </c>
      <c r="E1231" s="10">
        <f t="shared" si="197"/>
        <v>-7.0123800598566891E-2</v>
      </c>
      <c r="F1231">
        <f t="shared" si="198"/>
        <v>0.93227839613785701</v>
      </c>
      <c r="G1231">
        <f t="shared" si="195"/>
        <v>6.9393473013320026</v>
      </c>
      <c r="H1231">
        <f t="shared" si="189"/>
        <v>4.8594434021352911E-2</v>
      </c>
      <c r="I1231" t="str">
        <f t="shared" si="196"/>
        <v>2004</v>
      </c>
      <c r="J1231">
        <f t="shared" si="190"/>
        <v>2.4806807275147684</v>
      </c>
      <c r="K1231">
        <f t="shared" si="194"/>
        <v>-2.4806807275147684</v>
      </c>
      <c r="L1231">
        <f t="shared" si="191"/>
        <v>-1.1599814737603573</v>
      </c>
      <c r="M1231">
        <f t="shared" si="192"/>
        <v>0</v>
      </c>
      <c r="P1231" s="30">
        <f t="shared" si="193"/>
        <v>0.35748041131168107</v>
      </c>
    </row>
    <row r="1232" spans="1:16" x14ac:dyDescent="0.3">
      <c r="A1232">
        <v>1231</v>
      </c>
      <c r="B1232" s="5" t="s">
        <v>8354</v>
      </c>
      <c r="C1232" s="6">
        <v>6.8559999999999999</v>
      </c>
      <c r="D1232" s="6">
        <v>2.2019999999999998E-2</v>
      </c>
      <c r="E1232" s="10">
        <f t="shared" si="197"/>
        <v>-1.3905206667612262E-2</v>
      </c>
      <c r="F1232">
        <f t="shared" si="198"/>
        <v>0.9861910241657077</v>
      </c>
      <c r="G1232">
        <f t="shared" si="195"/>
        <v>6.8434307757901633</v>
      </c>
      <c r="H1232">
        <f t="shared" si="189"/>
        <v>4.8397025718513224E-2</v>
      </c>
      <c r="I1232" t="str">
        <f t="shared" si="196"/>
        <v>2004</v>
      </c>
      <c r="J1232">
        <f t="shared" si="190"/>
        <v>2.4364543107181751</v>
      </c>
      <c r="K1232">
        <f t="shared" si="194"/>
        <v>-2.4364543107181751</v>
      </c>
      <c r="L1232">
        <f t="shared" si="191"/>
        <v>-1.064064948218518</v>
      </c>
      <c r="M1232">
        <f t="shared" si="192"/>
        <v>0</v>
      </c>
      <c r="P1232" s="30">
        <f t="shared" si="193"/>
        <v>0.35602819558540133</v>
      </c>
    </row>
    <row r="1233" spans="1:16" x14ac:dyDescent="0.3">
      <c r="A1233">
        <v>1232</v>
      </c>
      <c r="B1233" s="5" t="s">
        <v>8352</v>
      </c>
      <c r="C1233" s="6">
        <v>6.82</v>
      </c>
      <c r="D1233" s="6">
        <v>2.1819999999999999E-2</v>
      </c>
      <c r="E1233" s="10">
        <f t="shared" si="197"/>
        <v>-5.2647094401078271E-3</v>
      </c>
      <c r="F1233">
        <f t="shared" si="198"/>
        <v>0.99474912485414246</v>
      </c>
      <c r="G1233">
        <f t="shared" si="195"/>
        <v>6.8076102344422473</v>
      </c>
      <c r="H1233">
        <f t="shared" si="189"/>
        <v>4.7787468907762032E-2</v>
      </c>
      <c r="I1233" t="str">
        <f t="shared" si="196"/>
        <v>2004</v>
      </c>
      <c r="J1233">
        <f t="shared" si="190"/>
        <v>2.3931748582593522</v>
      </c>
      <c r="K1233">
        <f t="shared" si="194"/>
        <v>-2.3931748582593522</v>
      </c>
      <c r="L1233">
        <f t="shared" si="191"/>
        <v>-1.028244406870602</v>
      </c>
      <c r="M1233">
        <f t="shared" si="192"/>
        <v>0</v>
      </c>
      <c r="P1233" s="30">
        <f t="shared" si="193"/>
        <v>0.35154404788796295</v>
      </c>
    </row>
    <row r="1234" spans="1:16" x14ac:dyDescent="0.3">
      <c r="A1234">
        <v>1233</v>
      </c>
      <c r="B1234" s="5" t="s">
        <v>8351</v>
      </c>
      <c r="C1234" s="6">
        <v>6.6680000000000001</v>
      </c>
      <c r="D1234" s="6">
        <v>2.181E-2</v>
      </c>
      <c r="E1234" s="10">
        <f t="shared" si="197"/>
        <v>-2.2539506966823209E-2</v>
      </c>
      <c r="F1234">
        <f t="shared" si="198"/>
        <v>0.97771260997067444</v>
      </c>
      <c r="G1234">
        <f t="shared" si="195"/>
        <v>6.6558919165538901</v>
      </c>
      <c r="H1234">
        <f t="shared" si="189"/>
        <v>4.7850511046594803E-2</v>
      </c>
      <c r="I1234" t="str">
        <f t="shared" si="196"/>
        <v>2004</v>
      </c>
      <c r="J1234">
        <f t="shared" si="190"/>
        <v>2.3429259470545296</v>
      </c>
      <c r="K1234">
        <f t="shared" si="194"/>
        <v>-2.3429259470545296</v>
      </c>
      <c r="L1234">
        <f t="shared" si="191"/>
        <v>-0.87652608898224482</v>
      </c>
      <c r="M1234">
        <f t="shared" si="192"/>
        <v>0</v>
      </c>
      <c r="P1234" s="30">
        <f t="shared" si="193"/>
        <v>0.3520078114891606</v>
      </c>
    </row>
    <row r="1235" spans="1:16" x14ac:dyDescent="0.3">
      <c r="A1235">
        <v>1234</v>
      </c>
      <c r="B1235" s="5" t="s">
        <v>8350</v>
      </c>
      <c r="C1235" s="6">
        <v>6.16</v>
      </c>
      <c r="D1235" s="6">
        <v>2.181E-2</v>
      </c>
      <c r="E1235" s="10">
        <f t="shared" si="197"/>
        <v>-7.9243187343119165E-2</v>
      </c>
      <c r="F1235">
        <f t="shared" si="198"/>
        <v>0.92381523695260948</v>
      </c>
      <c r="G1235">
        <f t="shared" si="195"/>
        <v>6.1488143680221903</v>
      </c>
      <c r="H1235">
        <f t="shared" si="189"/>
        <v>4.9391652728978955E-2</v>
      </c>
      <c r="I1235" t="str">
        <f t="shared" si="196"/>
        <v>2004</v>
      </c>
      <c r="J1235">
        <f t="shared" si="190"/>
        <v>2.2341414251563436</v>
      </c>
      <c r="K1235">
        <f t="shared" si="194"/>
        <v>-2.2341414251563436</v>
      </c>
      <c r="L1235">
        <f t="shared" si="191"/>
        <v>-0.36944854045054498</v>
      </c>
      <c r="M1235">
        <f t="shared" si="192"/>
        <v>0</v>
      </c>
      <c r="P1235" s="30">
        <f t="shared" si="193"/>
        <v>0.36334507621100476</v>
      </c>
    </row>
    <row r="1236" spans="1:16" x14ac:dyDescent="0.3">
      <c r="A1236">
        <v>1235</v>
      </c>
      <c r="B1236" s="5" t="s">
        <v>8348</v>
      </c>
      <c r="C1236" s="6">
        <v>6.2130000000000001</v>
      </c>
      <c r="D1236" s="6">
        <v>2.2480000000000003E-2</v>
      </c>
      <c r="E1236" s="10">
        <f t="shared" si="197"/>
        <v>8.5670935361283999E-3</v>
      </c>
      <c r="F1236">
        <f t="shared" si="198"/>
        <v>1.0086038961038961</v>
      </c>
      <c r="G1236">
        <f t="shared" si="195"/>
        <v>6.2013718750776334</v>
      </c>
      <c r="H1236">
        <f t="shared" si="189"/>
        <v>4.8475940498733744E-2</v>
      </c>
      <c r="I1236" t="str">
        <f t="shared" si="196"/>
        <v>2004</v>
      </c>
      <c r="J1236">
        <f t="shared" si="190"/>
        <v>2.2114633163150885</v>
      </c>
      <c r="K1236">
        <f t="shared" si="194"/>
        <v>-2.2114633163150885</v>
      </c>
      <c r="L1236">
        <f t="shared" si="191"/>
        <v>-0.42200604750598814</v>
      </c>
      <c r="M1236">
        <f t="shared" si="192"/>
        <v>0</v>
      </c>
      <c r="P1236" s="30">
        <f t="shared" si="193"/>
        <v>0.35660872478920702</v>
      </c>
    </row>
    <row r="1237" spans="1:16" x14ac:dyDescent="0.3">
      <c r="A1237">
        <v>1236</v>
      </c>
      <c r="B1237" s="5" t="s">
        <v>8346</v>
      </c>
      <c r="C1237" s="6">
        <v>6.4020000000000001</v>
      </c>
      <c r="D1237" s="6">
        <v>2.2120000000000001E-2</v>
      </c>
      <c r="E1237" s="10">
        <f t="shared" si="197"/>
        <v>2.99665704661146E-2</v>
      </c>
      <c r="F1237">
        <f t="shared" si="198"/>
        <v>1.0304200869145341</v>
      </c>
      <c r="G1237">
        <f t="shared" si="195"/>
        <v>6.3902098499267748</v>
      </c>
      <c r="H1237">
        <f t="shared" si="189"/>
        <v>4.8889916692550335E-2</v>
      </c>
      <c r="I1237" t="str">
        <f t="shared" si="196"/>
        <v>2004</v>
      </c>
      <c r="J1237">
        <f t="shared" si="190"/>
        <v>2.298265184916958</v>
      </c>
      <c r="K1237">
        <f t="shared" si="194"/>
        <v>-2.298265184916958</v>
      </c>
      <c r="L1237">
        <f t="shared" si="191"/>
        <v>-0.61084402235512947</v>
      </c>
      <c r="M1237">
        <f t="shared" si="192"/>
        <v>0</v>
      </c>
      <c r="P1237" s="30">
        <f t="shared" si="193"/>
        <v>0.35965410196087594</v>
      </c>
    </row>
    <row r="1238" spans="1:16" x14ac:dyDescent="0.3">
      <c r="A1238">
        <v>1237</v>
      </c>
      <c r="B1238" s="5" t="s">
        <v>8344</v>
      </c>
      <c r="C1238" s="6">
        <v>6.149</v>
      </c>
      <c r="D1238" s="6">
        <v>2.197E-2</v>
      </c>
      <c r="E1238" s="10">
        <f t="shared" si="197"/>
        <v>-4.0320974576338632E-2</v>
      </c>
      <c r="F1238">
        <f t="shared" si="198"/>
        <v>0.96048109965635742</v>
      </c>
      <c r="G1238">
        <f t="shared" si="195"/>
        <v>6.1377525051193595</v>
      </c>
      <c r="H1238">
        <f t="shared" si="189"/>
        <v>4.8744893971277785E-2</v>
      </c>
      <c r="I1238" t="str">
        <f t="shared" si="196"/>
        <v>2004</v>
      </c>
      <c r="J1238">
        <f t="shared" si="190"/>
        <v>2.2009198280103646</v>
      </c>
      <c r="K1238">
        <f t="shared" si="194"/>
        <v>-2.2009198280103646</v>
      </c>
      <c r="L1238">
        <f t="shared" si="191"/>
        <v>-0.35838667754771425</v>
      </c>
      <c r="M1238">
        <f t="shared" si="192"/>
        <v>0</v>
      </c>
      <c r="P1238" s="30">
        <f t="shared" si="193"/>
        <v>0.35858725586843515</v>
      </c>
    </row>
    <row r="1239" spans="1:16" x14ac:dyDescent="0.3">
      <c r="A1239">
        <v>1238</v>
      </c>
      <c r="B1239" s="5" t="s">
        <v>8342</v>
      </c>
      <c r="C1239" s="6">
        <v>5.79</v>
      </c>
      <c r="D1239" s="6">
        <v>2.206E-2</v>
      </c>
      <c r="E1239" s="10">
        <f t="shared" si="197"/>
        <v>-6.0157175386428806E-2</v>
      </c>
      <c r="F1239">
        <f t="shared" si="198"/>
        <v>0.94161652301187182</v>
      </c>
      <c r="G1239">
        <f t="shared" si="195"/>
        <v>5.7793658275716453</v>
      </c>
      <c r="H1239">
        <f t="shared" si="189"/>
        <v>4.9290971001676336E-2</v>
      </c>
      <c r="I1239" t="str">
        <f t="shared" si="196"/>
        <v>2005</v>
      </c>
      <c r="J1239">
        <f t="shared" si="190"/>
        <v>2.09562359673953</v>
      </c>
      <c r="K1239">
        <f t="shared" si="194"/>
        <v>-2.09562359673953</v>
      </c>
      <c r="L1239">
        <f t="shared" si="191"/>
        <v>4.2416447952219549E-2</v>
      </c>
      <c r="M1239">
        <f t="shared" si="192"/>
        <v>0</v>
      </c>
      <c r="P1239" s="30">
        <f t="shared" si="193"/>
        <v>0.36260442049574532</v>
      </c>
    </row>
    <row r="1240" spans="1:16" x14ac:dyDescent="0.3">
      <c r="A1240">
        <v>1239</v>
      </c>
      <c r="B1240" s="5" t="s">
        <v>8340</v>
      </c>
      <c r="C1240" s="6">
        <v>5.9020000000000001</v>
      </c>
      <c r="D1240" s="6">
        <v>2.315E-2</v>
      </c>
      <c r="E1240" s="10">
        <f t="shared" si="197"/>
        <v>1.9158984935843802E-2</v>
      </c>
      <c r="F1240">
        <f t="shared" si="198"/>
        <v>1.0193436960276339</v>
      </c>
      <c r="G1240">
        <f t="shared" si="195"/>
        <v>5.8906250339638246</v>
      </c>
      <c r="H1240">
        <f t="shared" si="189"/>
        <v>4.9234713437443997E-2</v>
      </c>
      <c r="I1240" t="str">
        <f t="shared" si="196"/>
        <v>2005</v>
      </c>
      <c r="J1240">
        <f t="shared" si="190"/>
        <v>2.1335288209378462</v>
      </c>
      <c r="K1240">
        <f t="shared" si="194"/>
        <v>-2.1335288209378462</v>
      </c>
      <c r="L1240">
        <f t="shared" si="191"/>
        <v>-6.8842758439959795E-2</v>
      </c>
      <c r="M1240">
        <f t="shared" si="192"/>
        <v>0</v>
      </c>
      <c r="P1240" s="30">
        <f t="shared" si="193"/>
        <v>0.36219056698337943</v>
      </c>
    </row>
    <row r="1241" spans="1:16" x14ac:dyDescent="0.3">
      <c r="A1241">
        <v>1240</v>
      </c>
      <c r="B1241" s="5" t="s">
        <v>8338</v>
      </c>
      <c r="C1241" s="6">
        <v>5.8330000000000002</v>
      </c>
      <c r="D1241" s="6">
        <v>2.3099999999999999E-2</v>
      </c>
      <c r="E1241" s="10">
        <f t="shared" si="197"/>
        <v>-1.175982874924713E-2</v>
      </c>
      <c r="F1241">
        <f t="shared" si="198"/>
        <v>0.9883090477804134</v>
      </c>
      <c r="G1241">
        <f t="shared" si="195"/>
        <v>5.8217822755238648</v>
      </c>
      <c r="H1241">
        <f t="shared" si="189"/>
        <v>4.8300383787591071E-2</v>
      </c>
      <c r="I1241" t="str">
        <f t="shared" si="196"/>
        <v>2005</v>
      </c>
      <c r="J1241">
        <f t="shared" si="190"/>
        <v>2.0685797162942383</v>
      </c>
      <c r="K1241">
        <f t="shared" si="194"/>
        <v>-2.0685797162942383</v>
      </c>
      <c r="L1241">
        <f t="shared" si="191"/>
        <v>0.10973902412853942</v>
      </c>
      <c r="M1241">
        <f t="shared" si="192"/>
        <v>0</v>
      </c>
      <c r="P1241" s="30">
        <f t="shared" si="193"/>
        <v>0.35531725825457811</v>
      </c>
    </row>
    <row r="1242" spans="1:16" x14ac:dyDescent="0.3">
      <c r="A1242">
        <v>1241</v>
      </c>
      <c r="B1242" s="5" t="s">
        <v>8336</v>
      </c>
      <c r="C1242" s="6">
        <v>6.0490000000000004</v>
      </c>
      <c r="D1242" s="6">
        <v>2.299E-2</v>
      </c>
      <c r="E1242" s="10">
        <f t="shared" si="197"/>
        <v>3.6361521353276749E-2</v>
      </c>
      <c r="F1242">
        <f t="shared" si="198"/>
        <v>1.0370306874678554</v>
      </c>
      <c r="G1242">
        <f t="shared" si="195"/>
        <v>6.037422218258035</v>
      </c>
      <c r="H1242">
        <f t="shared" si="189"/>
        <v>4.8351687955151004E-2</v>
      </c>
      <c r="I1242" t="str">
        <f t="shared" si="196"/>
        <v>2005</v>
      </c>
      <c r="J1242">
        <f t="shared" si="190"/>
        <v>2.1474789190742127</v>
      </c>
      <c r="K1242">
        <f t="shared" si="194"/>
        <v>-2.1474789190742127</v>
      </c>
      <c r="L1242">
        <f t="shared" si="191"/>
        <v>-0.10590091860563078</v>
      </c>
      <c r="M1242">
        <f t="shared" si="192"/>
        <v>0</v>
      </c>
      <c r="P1242" s="30">
        <f t="shared" si="193"/>
        <v>0.35569467256736276</v>
      </c>
    </row>
    <row r="1243" spans="1:16" x14ac:dyDescent="0.3">
      <c r="A1243">
        <v>1242</v>
      </c>
      <c r="B1243" s="5" t="s">
        <v>8334</v>
      </c>
      <c r="C1243" s="6">
        <v>6.0010000000000003</v>
      </c>
      <c r="D1243" s="6">
        <v>2.299E-2</v>
      </c>
      <c r="E1243" s="10">
        <f t="shared" si="197"/>
        <v>-7.9668471174014037E-3</v>
      </c>
      <c r="F1243">
        <f t="shared" si="198"/>
        <v>0.99206480409985121</v>
      </c>
      <c r="G1243">
        <f t="shared" si="195"/>
        <v>5.9895140902242465</v>
      </c>
      <c r="H1243">
        <f t="shared" si="189"/>
        <v>4.7588661660198185E-2</v>
      </c>
      <c r="I1243" t="str">
        <f t="shared" si="196"/>
        <v>2005</v>
      </c>
      <c r="J1243">
        <f t="shared" si="190"/>
        <v>2.0968183222809356</v>
      </c>
      <c r="K1243">
        <f t="shared" si="194"/>
        <v>-2.0968183222809356</v>
      </c>
      <c r="L1243">
        <f t="shared" si="191"/>
        <v>-5.7992790571842256E-2</v>
      </c>
      <c r="M1243">
        <f t="shared" si="192"/>
        <v>0</v>
      </c>
      <c r="P1243" s="30">
        <f t="shared" si="193"/>
        <v>0.35008154095559213</v>
      </c>
    </row>
    <row r="1244" spans="1:16" x14ac:dyDescent="0.3">
      <c r="A1244">
        <v>1243</v>
      </c>
      <c r="B1244" s="5" t="s">
        <v>8332</v>
      </c>
      <c r="C1244" s="6">
        <v>6.1589999999999998</v>
      </c>
      <c r="D1244" s="6">
        <v>2.3090000000000003E-2</v>
      </c>
      <c r="E1244" s="10">
        <f t="shared" si="197"/>
        <v>2.598830469753036E-2</v>
      </c>
      <c r="F1244">
        <f t="shared" si="198"/>
        <v>1.026328945175804</v>
      </c>
      <c r="G1244">
        <f t="shared" si="195"/>
        <v>6.1471604517849237</v>
      </c>
      <c r="H1244">
        <f t="shared" si="189"/>
        <v>4.7881093168222151E-2</v>
      </c>
      <c r="I1244" t="str">
        <f t="shared" si="196"/>
        <v>2005</v>
      </c>
      <c r="J1244">
        <f t="shared" si="190"/>
        <v>2.1652314519711462</v>
      </c>
      <c r="K1244">
        <f t="shared" si="194"/>
        <v>-2.1652314519711462</v>
      </c>
      <c r="L1244">
        <f t="shared" si="191"/>
        <v>-0.21563915213251938</v>
      </c>
      <c r="M1244">
        <f t="shared" si="192"/>
        <v>0</v>
      </c>
      <c r="P1244" s="30">
        <f t="shared" si="193"/>
        <v>0.35223278600812147</v>
      </c>
    </row>
    <row r="1245" spans="1:16" x14ac:dyDescent="0.3">
      <c r="A1245">
        <v>1244</v>
      </c>
      <c r="B1245" s="5" t="s">
        <v>8330</v>
      </c>
      <c r="C1245" s="6">
        <v>6.0949999999999998</v>
      </c>
      <c r="D1245" s="6">
        <v>2.3399999999999997E-2</v>
      </c>
      <c r="E1245" s="10">
        <f t="shared" si="197"/>
        <v>-1.0445663771671339E-2</v>
      </c>
      <c r="F1245">
        <f t="shared" si="198"/>
        <v>0.98960870271147916</v>
      </c>
      <c r="G1245">
        <f t="shared" si="195"/>
        <v>6.0831263305901428</v>
      </c>
      <c r="H1245">
        <f t="shared" si="189"/>
        <v>3.6544031001313253E-2</v>
      </c>
      <c r="I1245" t="str">
        <f t="shared" si="196"/>
        <v>2005</v>
      </c>
      <c r="J1245">
        <f t="shared" si="190"/>
        <v>1.6353435676172299</v>
      </c>
      <c r="K1245">
        <f t="shared" si="194"/>
        <v>-1.6353435676172299</v>
      </c>
      <c r="L1245">
        <f t="shared" si="191"/>
        <v>-0.15160503093773858</v>
      </c>
      <c r="M1245">
        <f t="shared" si="192"/>
        <v>0</v>
      </c>
      <c r="P1245" s="30">
        <f t="shared" si="193"/>
        <v>0.26883274795619444</v>
      </c>
    </row>
    <row r="1246" spans="1:16" x14ac:dyDescent="0.3">
      <c r="A1246">
        <v>1245</v>
      </c>
      <c r="B1246" s="5" t="s">
        <v>8328</v>
      </c>
      <c r="C1246" s="6">
        <v>5.9429999999999996</v>
      </c>
      <c r="D1246" s="6">
        <v>2.3199999999999998E-2</v>
      </c>
      <c r="E1246" s="10">
        <f t="shared" si="197"/>
        <v>-2.5254706548711287E-2</v>
      </c>
      <c r="F1246">
        <f t="shared" si="198"/>
        <v>0.97506152584085315</v>
      </c>
      <c r="G1246">
        <f t="shared" si="195"/>
        <v>5.9315212996524043</v>
      </c>
      <c r="H1246">
        <f t="shared" si="189"/>
        <v>3.663316190880634E-2</v>
      </c>
      <c r="I1246" t="str">
        <f t="shared" si="196"/>
        <v>2005</v>
      </c>
      <c r="J1246">
        <f t="shared" si="190"/>
        <v>1.5984763693481734</v>
      </c>
      <c r="K1246">
        <f t="shared" si="194"/>
        <v>-1.5984763693481734</v>
      </c>
      <c r="L1246">
        <f t="shared" si="191"/>
        <v>0.19352321073835999</v>
      </c>
      <c r="M1246">
        <f t="shared" si="192"/>
        <v>0</v>
      </c>
      <c r="P1246" s="30">
        <f t="shared" si="193"/>
        <v>0.26948843114528587</v>
      </c>
    </row>
    <row r="1247" spans="1:16" x14ac:dyDescent="0.3">
      <c r="A1247">
        <v>1246</v>
      </c>
      <c r="B1247" s="5" t="s">
        <v>8326</v>
      </c>
      <c r="C1247" s="6">
        <v>6.4450000000000003</v>
      </c>
      <c r="D1247" s="6">
        <v>2.3199999999999998E-2</v>
      </c>
      <c r="E1247" s="10">
        <f t="shared" si="197"/>
        <v>8.109058000662725E-2</v>
      </c>
      <c r="F1247">
        <f t="shared" si="198"/>
        <v>1.0844691233383814</v>
      </c>
      <c r="G1247">
        <f t="shared" si="195"/>
        <v>6.4325517038969799</v>
      </c>
      <c r="H1247">
        <f t="shared" si="189"/>
        <v>3.9965939475765017E-2</v>
      </c>
      <c r="I1247" t="str">
        <f t="shared" si="196"/>
        <v>2005</v>
      </c>
      <c r="J1247">
        <f t="shared" si="190"/>
        <v>1.891206852154854</v>
      </c>
      <c r="K1247">
        <f t="shared" si="194"/>
        <v>-1.891206852154854</v>
      </c>
      <c r="L1247">
        <f t="shared" si="191"/>
        <v>-0.30750719350621569</v>
      </c>
      <c r="M1247">
        <f t="shared" si="192"/>
        <v>0</v>
      </c>
      <c r="P1247" s="30">
        <f t="shared" si="193"/>
        <v>0.29400569777140223</v>
      </c>
    </row>
    <row r="1248" spans="1:16" x14ac:dyDescent="0.3">
      <c r="A1248">
        <v>1247</v>
      </c>
      <c r="B1248" s="5" t="s">
        <v>8325</v>
      </c>
      <c r="C1248" s="6">
        <v>6.3949999999999996</v>
      </c>
      <c r="D1248" s="6">
        <v>2.3399999999999997E-2</v>
      </c>
      <c r="E1248" s="10">
        <f t="shared" si="197"/>
        <v>-7.7882013603447616E-3</v>
      </c>
      <c r="F1248">
        <f t="shared" si="198"/>
        <v>0.99224204809930172</v>
      </c>
      <c r="G1248">
        <f t="shared" si="195"/>
        <v>6.38254190059458</v>
      </c>
      <c r="H1248">
        <f t="shared" si="189"/>
        <v>3.9753848473903092E-2</v>
      </c>
      <c r="I1248" t="str">
        <f t="shared" si="196"/>
        <v>2005</v>
      </c>
      <c r="J1248">
        <f t="shared" si="190"/>
        <v>1.8665454668222576</v>
      </c>
      <c r="K1248">
        <f t="shared" si="194"/>
        <v>-1.8665454668222576</v>
      </c>
      <c r="L1248">
        <f t="shared" si="191"/>
        <v>-0.25749739020381579</v>
      </c>
      <c r="M1248">
        <f t="shared" si="192"/>
        <v>0</v>
      </c>
      <c r="P1248" s="30">
        <f t="shared" si="193"/>
        <v>0.29244547014229166</v>
      </c>
    </row>
    <row r="1249" spans="1:16" x14ac:dyDescent="0.3">
      <c r="A1249">
        <v>1248</v>
      </c>
      <c r="B1249" s="5" t="s">
        <v>8323</v>
      </c>
      <c r="C1249" s="6">
        <v>6.1369999999999996</v>
      </c>
      <c r="D1249" s="6">
        <v>2.3399999999999997E-2</v>
      </c>
      <c r="E1249" s="10">
        <f t="shared" si="197"/>
        <v>-4.1180411623846044E-2</v>
      </c>
      <c r="F1249">
        <f t="shared" si="198"/>
        <v>0.95965598123534013</v>
      </c>
      <c r="G1249">
        <f t="shared" si="195"/>
        <v>6.1250445103907643</v>
      </c>
      <c r="H1249">
        <f t="shared" ref="H1249:H1312" si="199">SQRT(_xlfn.VAR.S(E1220:E1249))</f>
        <v>3.7471126559509148E-2</v>
      </c>
      <c r="I1249" t="str">
        <f t="shared" si="196"/>
        <v>2005</v>
      </c>
      <c r="J1249">
        <f t="shared" ref="J1249:J1312" si="200">-K1249</f>
        <v>1.6883859129821028</v>
      </c>
      <c r="K1249">
        <f t="shared" si="194"/>
        <v>-1.6883859129821028</v>
      </c>
      <c r="L1249">
        <f t="shared" ref="L1249:L1312" si="201">+MIN(G1250-G1249,G1251-G1249,G1252-G1249,G1253-G1249,G1254-G1249,G1255-G1249,G1256-G1249,G1257-G1249,G1258-G1249,G1259-G1249)</f>
        <v>0.10279934570152349</v>
      </c>
      <c r="M1249">
        <f t="shared" ref="M1249:M1312" si="202">+IF(L1249&lt;K1249,1,0)</f>
        <v>0</v>
      </c>
      <c r="P1249" s="30">
        <f t="shared" ref="P1249:P1312" si="203">-K1249/G1249</f>
        <v>0.2756528397659575</v>
      </c>
    </row>
    <row r="1250" spans="1:16" x14ac:dyDescent="0.3">
      <c r="A1250">
        <v>1249</v>
      </c>
      <c r="B1250" s="5" t="s">
        <v>8321</v>
      </c>
      <c r="C1250" s="6">
        <v>6.2930000000000001</v>
      </c>
      <c r="D1250" s="6">
        <v>2.366E-2</v>
      </c>
      <c r="E1250" s="10">
        <f t="shared" si="197"/>
        <v>2.5101881137836762E-2</v>
      </c>
      <c r="F1250">
        <f t="shared" si="198"/>
        <v>1.0254195861169955</v>
      </c>
      <c r="G1250">
        <f t="shared" si="195"/>
        <v>6.2806045255541436</v>
      </c>
      <c r="H1250">
        <f t="shared" si="199"/>
        <v>3.7832916831082794E-2</v>
      </c>
      <c r="I1250" t="str">
        <f t="shared" si="196"/>
        <v>2005</v>
      </c>
      <c r="J1250">
        <f t="shared" si="200"/>
        <v>1.7479821530919086</v>
      </c>
      <c r="K1250">
        <f t="shared" ref="K1250:K1313" si="204">-G1250*$P$3*$R$3*H1250</f>
        <v>-1.7479821530919086</v>
      </c>
      <c r="L1250">
        <f t="shared" si="201"/>
        <v>-5.2760669461855869E-2</v>
      </c>
      <c r="M1250">
        <f t="shared" si="202"/>
        <v>0</v>
      </c>
      <c r="P1250" s="30">
        <f t="shared" si="203"/>
        <v>0.27831431607894186</v>
      </c>
    </row>
    <row r="1251" spans="1:16" x14ac:dyDescent="0.3">
      <c r="A1251">
        <v>1250</v>
      </c>
      <c r="B1251" s="5" t="s">
        <v>8319</v>
      </c>
      <c r="C1251" s="6">
        <v>6.3079999999999998</v>
      </c>
      <c r="D1251" s="6">
        <v>2.3450000000000002E-2</v>
      </c>
      <c r="E1251" s="10">
        <f t="shared" si="197"/>
        <v>2.3807645559954177E-3</v>
      </c>
      <c r="F1251">
        <f t="shared" si="198"/>
        <v>1.0023836008263149</v>
      </c>
      <c r="G1251">
        <f t="shared" si="195"/>
        <v>6.295685153217172</v>
      </c>
      <c r="H1251">
        <f t="shared" si="199"/>
        <v>3.7637120892771797E-2</v>
      </c>
      <c r="I1251" t="str">
        <f t="shared" si="196"/>
        <v>2005</v>
      </c>
      <c r="J1251">
        <f t="shared" si="200"/>
        <v>1.7431112891157554</v>
      </c>
      <c r="K1251">
        <f t="shared" si="204"/>
        <v>-1.7431112891157554</v>
      </c>
      <c r="L1251">
        <f t="shared" si="201"/>
        <v>-0.15934928245823876</v>
      </c>
      <c r="M1251">
        <f t="shared" si="202"/>
        <v>0</v>
      </c>
      <c r="P1251" s="30">
        <f t="shared" si="203"/>
        <v>0.27687396156159499</v>
      </c>
    </row>
    <row r="1252" spans="1:16" x14ac:dyDescent="0.3">
      <c r="A1252">
        <v>1251</v>
      </c>
      <c r="B1252" s="5" t="s">
        <v>8317</v>
      </c>
      <c r="C1252" s="6">
        <v>6.24</v>
      </c>
      <c r="D1252" s="6">
        <v>2.3399999999999997E-2</v>
      </c>
      <c r="E1252" s="10">
        <f t="shared" si="197"/>
        <v>-1.0838486719455594E-2</v>
      </c>
      <c r="F1252">
        <f t="shared" si="198"/>
        <v>0.9892200380469246</v>
      </c>
      <c r="G1252">
        <f t="shared" si="195"/>
        <v>6.2278438560922877</v>
      </c>
      <c r="H1252">
        <f t="shared" si="199"/>
        <v>3.684988370966201E-2</v>
      </c>
      <c r="I1252" t="str">
        <f t="shared" si="196"/>
        <v>2005</v>
      </c>
      <c r="J1252">
        <f t="shared" si="200"/>
        <v>1.6882608822275618</v>
      </c>
      <c r="K1252">
        <f t="shared" si="204"/>
        <v>-1.6882608822275618</v>
      </c>
      <c r="L1252">
        <f t="shared" si="201"/>
        <v>-0.14436841225891772</v>
      </c>
      <c r="M1252">
        <f t="shared" si="202"/>
        <v>0</v>
      </c>
      <c r="P1252" s="30">
        <f t="shared" si="203"/>
        <v>0.27108272481431078</v>
      </c>
    </row>
    <row r="1253" spans="1:16" x14ac:dyDescent="0.3">
      <c r="A1253">
        <v>1252</v>
      </c>
      <c r="B1253" s="5" t="s">
        <v>8315</v>
      </c>
      <c r="C1253" s="6">
        <v>6.476</v>
      </c>
      <c r="D1253" s="6">
        <v>2.3189999999999999E-2</v>
      </c>
      <c r="E1253" s="10">
        <f t="shared" si="197"/>
        <v>3.7122853434052271E-2</v>
      </c>
      <c r="F1253">
        <f t="shared" si="198"/>
        <v>1.0378205128205127</v>
      </c>
      <c r="G1253">
        <f t="shared" si="195"/>
        <v>6.4634972147073189</v>
      </c>
      <c r="H1253">
        <f t="shared" si="199"/>
        <v>3.7487846611817498E-2</v>
      </c>
      <c r="I1253" t="str">
        <f t="shared" si="196"/>
        <v>2005</v>
      </c>
      <c r="J1253">
        <f t="shared" si="200"/>
        <v>1.7824763689909184</v>
      </c>
      <c r="K1253">
        <f t="shared" si="204"/>
        <v>-1.7824763689909184</v>
      </c>
      <c r="L1253">
        <f t="shared" si="201"/>
        <v>-0.50676084262047727</v>
      </c>
      <c r="M1253">
        <f t="shared" si="202"/>
        <v>0</v>
      </c>
      <c r="P1253" s="30">
        <f t="shared" si="203"/>
        <v>0.27577583926778759</v>
      </c>
    </row>
    <row r="1254" spans="1:16" x14ac:dyDescent="0.3">
      <c r="A1254">
        <v>1253</v>
      </c>
      <c r="B1254" s="5" t="s">
        <v>8313</v>
      </c>
      <c r="C1254" s="6">
        <v>6.4029999999999996</v>
      </c>
      <c r="D1254" s="6">
        <v>2.35E-2</v>
      </c>
      <c r="E1254" s="10">
        <f t="shared" si="197"/>
        <v>-1.1336405278723595E-2</v>
      </c>
      <c r="F1254">
        <f t="shared" si="198"/>
        <v>0.98872760963557749</v>
      </c>
      <c r="G1254">
        <f t="shared" si="195"/>
        <v>6.390473061630626</v>
      </c>
      <c r="H1254">
        <f t="shared" si="199"/>
        <v>3.7066870724380245E-2</v>
      </c>
      <c r="I1254" t="str">
        <f t="shared" si="196"/>
        <v>2005</v>
      </c>
      <c r="J1254">
        <f t="shared" si="200"/>
        <v>1.7425476090905796</v>
      </c>
      <c r="K1254">
        <f t="shared" si="204"/>
        <v>-1.7425476090905796</v>
      </c>
      <c r="L1254">
        <f t="shared" si="201"/>
        <v>-0.43373668954378441</v>
      </c>
      <c r="M1254">
        <f t="shared" si="202"/>
        <v>0</v>
      </c>
      <c r="P1254" s="30">
        <f t="shared" si="203"/>
        <v>0.27267896950432369</v>
      </c>
    </row>
    <row r="1255" spans="1:16" x14ac:dyDescent="0.3">
      <c r="A1255">
        <v>1254</v>
      </c>
      <c r="B1255" s="5" t="s">
        <v>8311</v>
      </c>
      <c r="C1255" s="6">
        <v>6.3879999999999999</v>
      </c>
      <c r="D1255" s="6">
        <v>2.402E-2</v>
      </c>
      <c r="E1255" s="10">
        <f t="shared" si="197"/>
        <v>-2.3454001838990666E-3</v>
      </c>
      <c r="F1255">
        <f t="shared" si="198"/>
        <v>0.99765734811806972</v>
      </c>
      <c r="G1255">
        <f t="shared" si="195"/>
        <v>6.375226142101166</v>
      </c>
      <c r="H1255">
        <f t="shared" si="199"/>
        <v>3.7059775993477401E-2</v>
      </c>
      <c r="I1255" t="str">
        <f t="shared" si="196"/>
        <v>2005</v>
      </c>
      <c r="J1255">
        <f t="shared" si="200"/>
        <v>1.7380573607376069</v>
      </c>
      <c r="K1255">
        <f t="shared" si="204"/>
        <v>-1.7380573607376069</v>
      </c>
      <c r="L1255">
        <f t="shared" si="201"/>
        <v>-0.41848977001432441</v>
      </c>
      <c r="M1255">
        <f t="shared" si="202"/>
        <v>0</v>
      </c>
      <c r="P1255" s="30">
        <f t="shared" si="203"/>
        <v>0.27262677777964639</v>
      </c>
    </row>
    <row r="1256" spans="1:16" x14ac:dyDescent="0.3">
      <c r="A1256">
        <v>1255</v>
      </c>
      <c r="B1256" s="5" t="s">
        <v>8310</v>
      </c>
      <c r="C1256" s="6">
        <v>6.2880000000000003</v>
      </c>
      <c r="D1256" s="6">
        <v>2.4070000000000001E-2</v>
      </c>
      <c r="E1256" s="10">
        <f t="shared" si="197"/>
        <v>-1.5778175225860534E-2</v>
      </c>
      <c r="F1256">
        <f t="shared" si="198"/>
        <v>0.98434564809016911</v>
      </c>
      <c r="G1256">
        <f t="shared" si="195"/>
        <v>6.2753999610136493</v>
      </c>
      <c r="H1256">
        <f t="shared" si="199"/>
        <v>3.5978681217333081E-2</v>
      </c>
      <c r="I1256" t="str">
        <f t="shared" si="196"/>
        <v>2005</v>
      </c>
      <c r="J1256">
        <f t="shared" si="200"/>
        <v>1.6609339863236114</v>
      </c>
      <c r="K1256">
        <f t="shared" si="204"/>
        <v>-1.6609339863236114</v>
      </c>
      <c r="L1256">
        <f t="shared" si="201"/>
        <v>-0.31866358892680768</v>
      </c>
      <c r="M1256">
        <f t="shared" si="202"/>
        <v>0</v>
      </c>
      <c r="P1256" s="30">
        <f t="shared" si="203"/>
        <v>0.26467380511876171</v>
      </c>
    </row>
    <row r="1257" spans="1:16" x14ac:dyDescent="0.3">
      <c r="A1257">
        <v>1256</v>
      </c>
      <c r="B1257" s="5" t="s">
        <v>8309</v>
      </c>
      <c r="C1257" s="6">
        <v>6.2590000000000003</v>
      </c>
      <c r="D1257" s="6">
        <v>2.4319999999999998E-2</v>
      </c>
      <c r="E1257" s="10">
        <f t="shared" si="197"/>
        <v>-4.6226271843409763E-3</v>
      </c>
      <c r="F1257">
        <f t="shared" si="198"/>
        <v>0.99538804071246823</v>
      </c>
      <c r="G1257">
        <f t="shared" si="195"/>
        <v>6.2463279386928692</v>
      </c>
      <c r="H1257">
        <f t="shared" si="199"/>
        <v>3.5604940554970668E-2</v>
      </c>
      <c r="I1257" t="str">
        <f t="shared" si="196"/>
        <v>2005</v>
      </c>
      <c r="J1257">
        <f t="shared" si="200"/>
        <v>1.6360658029399839</v>
      </c>
      <c r="K1257">
        <f t="shared" si="204"/>
        <v>-1.6360658029399839</v>
      </c>
      <c r="L1257">
        <f t="shared" si="201"/>
        <v>-0.28959156660602758</v>
      </c>
      <c r="M1257">
        <f t="shared" si="202"/>
        <v>0</v>
      </c>
      <c r="P1257" s="30">
        <f t="shared" si="203"/>
        <v>0.26192441687305218</v>
      </c>
    </row>
    <row r="1258" spans="1:16" x14ac:dyDescent="0.3">
      <c r="A1258">
        <v>1257</v>
      </c>
      <c r="B1258" s="5" t="s">
        <v>8307</v>
      </c>
      <c r="C1258" s="6">
        <v>6.3209999999999997</v>
      </c>
      <c r="D1258" s="6">
        <v>2.4470000000000002E-2</v>
      </c>
      <c r="E1258" s="10">
        <f t="shared" si="197"/>
        <v>9.8569955475970687E-3</v>
      </c>
      <c r="F1258">
        <f t="shared" si="198"/>
        <v>1.0099057357405334</v>
      </c>
      <c r="G1258">
        <f t="shared" si="195"/>
        <v>6.3081235605649413</v>
      </c>
      <c r="H1258">
        <f t="shared" si="199"/>
        <v>3.5675856821196977E-2</v>
      </c>
      <c r="I1258" t="str">
        <f t="shared" si="196"/>
        <v>2005</v>
      </c>
      <c r="J1258">
        <f t="shared" si="200"/>
        <v>1.6555424631001732</v>
      </c>
      <c r="K1258">
        <f t="shared" si="204"/>
        <v>-1.6555424631001732</v>
      </c>
      <c r="L1258">
        <f t="shared" si="201"/>
        <v>-0.35138718847809969</v>
      </c>
      <c r="M1258">
        <f t="shared" si="202"/>
        <v>0</v>
      </c>
      <c r="P1258" s="30">
        <f t="shared" si="203"/>
        <v>0.26244610575635374</v>
      </c>
    </row>
    <row r="1259" spans="1:16" x14ac:dyDescent="0.3">
      <c r="A1259">
        <v>1258</v>
      </c>
      <c r="B1259" s="5" t="s">
        <v>8305</v>
      </c>
      <c r="C1259" s="6">
        <v>6.3159999999999998</v>
      </c>
      <c r="D1259" s="6">
        <v>2.5000000000000001E-2</v>
      </c>
      <c r="E1259" s="10">
        <f t="shared" si="197"/>
        <v>-7.913270967659468E-4</v>
      </c>
      <c r="F1259">
        <f t="shared" si="198"/>
        <v>0.99920898591994944</v>
      </c>
      <c r="G1259">
        <f t="shared" si="195"/>
        <v>6.3028553637503739</v>
      </c>
      <c r="H1259">
        <f t="shared" si="199"/>
        <v>3.5266559740132694E-2</v>
      </c>
      <c r="I1259" t="str">
        <f t="shared" si="196"/>
        <v>2005</v>
      </c>
      <c r="J1259">
        <f t="shared" si="200"/>
        <v>1.6351822269765584</v>
      </c>
      <c r="K1259">
        <f t="shared" si="204"/>
        <v>-1.6351822269765584</v>
      </c>
      <c r="L1259">
        <f t="shared" si="201"/>
        <v>-0.34611899166353233</v>
      </c>
      <c r="M1259">
        <f t="shared" si="202"/>
        <v>0</v>
      </c>
      <c r="P1259" s="30">
        <f t="shared" si="203"/>
        <v>0.2594351500402477</v>
      </c>
    </row>
    <row r="1260" spans="1:16" x14ac:dyDescent="0.3">
      <c r="A1260">
        <v>1259</v>
      </c>
      <c r="B1260" s="5" t="s">
        <v>8303</v>
      </c>
      <c r="C1260" s="6">
        <v>6.3760000000000003</v>
      </c>
      <c r="D1260" s="6">
        <v>2.4940000000000004E-2</v>
      </c>
      <c r="E1260" s="10">
        <f t="shared" si="197"/>
        <v>9.4548450945182317E-3</v>
      </c>
      <c r="F1260">
        <f t="shared" si="198"/>
        <v>1.0094996833438885</v>
      </c>
      <c r="G1260">
        <f t="shared" si="195"/>
        <v>6.3627623076003363</v>
      </c>
      <c r="H1260">
        <f t="shared" si="199"/>
        <v>3.3058326313092488E-2</v>
      </c>
      <c r="I1260" t="str">
        <f t="shared" si="196"/>
        <v>2005</v>
      </c>
      <c r="J1260">
        <f t="shared" si="200"/>
        <v>1.5473632658922312</v>
      </c>
      <c r="K1260">
        <f t="shared" si="204"/>
        <v>-1.5473632658922312</v>
      </c>
      <c r="L1260">
        <f t="shared" si="201"/>
        <v>-0.40602593551349475</v>
      </c>
      <c r="M1260">
        <f t="shared" si="202"/>
        <v>0</v>
      </c>
      <c r="P1260" s="30">
        <f t="shared" si="203"/>
        <v>0.24319048725801082</v>
      </c>
    </row>
    <row r="1261" spans="1:16" x14ac:dyDescent="0.3">
      <c r="A1261">
        <v>1260</v>
      </c>
      <c r="B1261" s="5" t="s">
        <v>8301</v>
      </c>
      <c r="C1261" s="6">
        <v>6.149</v>
      </c>
      <c r="D1261" s="6">
        <v>2.4740000000000002E-2</v>
      </c>
      <c r="E1261" s="10">
        <f t="shared" si="197"/>
        <v>-3.6251474516581339E-2</v>
      </c>
      <c r="F1261">
        <f t="shared" si="198"/>
        <v>0.9643977415307402</v>
      </c>
      <c r="G1261">
        <f t="shared" si="195"/>
        <v>6.1363358707589333</v>
      </c>
      <c r="H1261">
        <f t="shared" si="199"/>
        <v>3.1296671339978939E-2</v>
      </c>
      <c r="I1261" t="str">
        <f t="shared" si="196"/>
        <v>2005</v>
      </c>
      <c r="J1261">
        <f t="shared" si="200"/>
        <v>1.4127749716802138</v>
      </c>
      <c r="K1261">
        <f t="shared" si="204"/>
        <v>-1.4127749716802138</v>
      </c>
      <c r="L1261">
        <f t="shared" si="201"/>
        <v>-0.22601231377029496</v>
      </c>
      <c r="M1261">
        <f t="shared" si="202"/>
        <v>0</v>
      </c>
      <c r="P1261" s="30">
        <f t="shared" si="203"/>
        <v>0.23023103712631099</v>
      </c>
    </row>
    <row r="1262" spans="1:16" x14ac:dyDescent="0.3">
      <c r="A1262">
        <v>1261</v>
      </c>
      <c r="B1262" s="5" t="s">
        <v>8299</v>
      </c>
      <c r="C1262" s="6">
        <v>6.0960000000000001</v>
      </c>
      <c r="D1262" s="6">
        <v>2.4680000000000001E-2</v>
      </c>
      <c r="E1262" s="10">
        <f t="shared" si="197"/>
        <v>-8.6566485869874355E-3</v>
      </c>
      <c r="F1262">
        <f t="shared" si="198"/>
        <v>0.99138071231094493</v>
      </c>
      <c r="G1262">
        <f t="shared" si="195"/>
        <v>6.08347544383337</v>
      </c>
      <c r="H1262">
        <f t="shared" si="199"/>
        <v>3.1254560600962718E-2</v>
      </c>
      <c r="I1262" t="str">
        <f t="shared" si="196"/>
        <v>2005</v>
      </c>
      <c r="J1262">
        <f t="shared" si="200"/>
        <v>1.3987202991425114</v>
      </c>
      <c r="K1262">
        <f t="shared" si="204"/>
        <v>-1.3987202991425114</v>
      </c>
      <c r="L1262">
        <f t="shared" si="201"/>
        <v>-0.18811487094902368</v>
      </c>
      <c r="M1262">
        <f t="shared" si="202"/>
        <v>0</v>
      </c>
      <c r="P1262" s="30">
        <f t="shared" si="203"/>
        <v>0.22992125341121425</v>
      </c>
    </row>
    <row r="1263" spans="1:16" x14ac:dyDescent="0.3">
      <c r="A1263">
        <v>1262</v>
      </c>
      <c r="B1263" s="5" t="s">
        <v>8297</v>
      </c>
      <c r="C1263" s="6">
        <v>5.9690000000000003</v>
      </c>
      <c r="D1263" s="6">
        <v>2.4680000000000001E-2</v>
      </c>
      <c r="E1263" s="10">
        <f t="shared" si="197"/>
        <v>-2.1053409197832267E-2</v>
      </c>
      <c r="F1263">
        <f t="shared" si="198"/>
        <v>0.97916666666666674</v>
      </c>
      <c r="G1263">
        <f t="shared" si="195"/>
        <v>5.9567363720868416</v>
      </c>
      <c r="H1263">
        <f t="shared" si="199"/>
        <v>3.1410589897872508E-2</v>
      </c>
      <c r="I1263" t="str">
        <f t="shared" si="196"/>
        <v>2005</v>
      </c>
      <c r="J1263">
        <f t="shared" si="200"/>
        <v>1.3764175238954031</v>
      </c>
      <c r="K1263">
        <f t="shared" si="204"/>
        <v>-1.3764175238954031</v>
      </c>
      <c r="L1263">
        <f t="shared" si="201"/>
        <v>-6.1375799202495251E-2</v>
      </c>
      <c r="M1263">
        <f t="shared" si="202"/>
        <v>0</v>
      </c>
      <c r="P1263" s="30">
        <f t="shared" si="203"/>
        <v>0.23106906834844507</v>
      </c>
    </row>
    <row r="1264" spans="1:16" x14ac:dyDescent="0.3">
      <c r="A1264">
        <v>1263</v>
      </c>
      <c r="B1264" s="5" t="s">
        <v>8296</v>
      </c>
      <c r="C1264" s="6">
        <v>6.1639999999999997</v>
      </c>
      <c r="D1264" s="6">
        <v>2.5150000000000002E-2</v>
      </c>
      <c r="E1264" s="10">
        <f t="shared" si="197"/>
        <v>3.2146508271356365E-2</v>
      </c>
      <c r="F1264">
        <f t="shared" si="198"/>
        <v>1.0326687887418327</v>
      </c>
      <c r="G1264">
        <f t="shared" si="195"/>
        <v>6.1510948116191786</v>
      </c>
      <c r="H1264">
        <f t="shared" si="199"/>
        <v>3.1907039842826487E-2</v>
      </c>
      <c r="I1264" t="str">
        <f t="shared" si="196"/>
        <v>2005</v>
      </c>
      <c r="J1264">
        <f t="shared" si="200"/>
        <v>1.4437920846076098</v>
      </c>
      <c r="K1264">
        <f t="shared" si="204"/>
        <v>-1.4437920846076098</v>
      </c>
      <c r="L1264">
        <f t="shared" si="201"/>
        <v>-0.25573423873483225</v>
      </c>
      <c r="M1264">
        <f t="shared" si="202"/>
        <v>0</v>
      </c>
      <c r="P1264" s="30">
        <f t="shared" si="203"/>
        <v>0.23472115596077997</v>
      </c>
    </row>
    <row r="1265" spans="1:16" x14ac:dyDescent="0.3">
      <c r="A1265">
        <v>1264</v>
      </c>
      <c r="B1265" s="5" t="s">
        <v>8294</v>
      </c>
      <c r="C1265" s="6">
        <v>6.165</v>
      </c>
      <c r="D1265" s="6">
        <v>2.5099999999999997E-2</v>
      </c>
      <c r="E1265" s="10">
        <f t="shared" si="197"/>
        <v>1.6221915843826767E-4</v>
      </c>
      <c r="F1265">
        <f t="shared" si="198"/>
        <v>1.0001622323166774</v>
      </c>
      <c r="G1265">
        <f t="shared" si="195"/>
        <v>6.1521183517536331</v>
      </c>
      <c r="H1265">
        <f t="shared" si="199"/>
        <v>2.8436340879261338E-2</v>
      </c>
      <c r="I1265" t="str">
        <f t="shared" si="196"/>
        <v>2005</v>
      </c>
      <c r="J1265">
        <f t="shared" si="200"/>
        <v>1.2869572298463006</v>
      </c>
      <c r="K1265">
        <f t="shared" si="204"/>
        <v>-1.2869572298463006</v>
      </c>
      <c r="L1265">
        <f t="shared" si="201"/>
        <v>-0.25675777886928675</v>
      </c>
      <c r="M1265">
        <f t="shared" si="202"/>
        <v>0</v>
      </c>
      <c r="P1265" s="30">
        <f t="shared" si="203"/>
        <v>0.20918928347330304</v>
      </c>
    </row>
    <row r="1266" spans="1:16" x14ac:dyDescent="0.3">
      <c r="A1266">
        <v>1265</v>
      </c>
      <c r="B1266" s="5" t="s">
        <v>8293</v>
      </c>
      <c r="C1266" s="6">
        <v>6.16</v>
      </c>
      <c r="D1266" s="6">
        <v>2.5099999999999997E-2</v>
      </c>
      <c r="E1266" s="10">
        <f t="shared" si="197"/>
        <v>-8.1135907087924735E-4</v>
      </c>
      <c r="F1266">
        <f t="shared" si="198"/>
        <v>0.99918896999188966</v>
      </c>
      <c r="G1266">
        <f t="shared" si="195"/>
        <v>6.1471287991569143</v>
      </c>
      <c r="H1266">
        <f t="shared" si="199"/>
        <v>2.8390732854059256E-2</v>
      </c>
      <c r="I1266" t="str">
        <f t="shared" si="196"/>
        <v>2005</v>
      </c>
      <c r="J1266">
        <f t="shared" si="200"/>
        <v>1.2838510385136084</v>
      </c>
      <c r="K1266">
        <f t="shared" si="204"/>
        <v>-1.2838510385136084</v>
      </c>
      <c r="L1266">
        <f t="shared" si="201"/>
        <v>-0.25176822627256801</v>
      </c>
      <c r="M1266">
        <f t="shared" si="202"/>
        <v>0</v>
      </c>
      <c r="P1266" s="30">
        <f t="shared" si="203"/>
        <v>0.20885377229930338</v>
      </c>
    </row>
    <row r="1267" spans="1:16" x14ac:dyDescent="0.3">
      <c r="A1267">
        <v>1266</v>
      </c>
      <c r="B1267" s="5" t="s">
        <v>8292</v>
      </c>
      <c r="C1267" s="6">
        <v>6.093</v>
      </c>
      <c r="D1267" s="6">
        <v>2.5139999999999999E-2</v>
      </c>
      <c r="E1267" s="10">
        <f t="shared" si="197"/>
        <v>-1.0936206279071138E-2</v>
      </c>
      <c r="F1267">
        <f t="shared" si="198"/>
        <v>0.98912337662337657</v>
      </c>
      <c r="G1267">
        <f t="shared" si="195"/>
        <v>6.0802485268320208</v>
      </c>
      <c r="H1267">
        <f t="shared" si="199"/>
        <v>2.786510226991442E-2</v>
      </c>
      <c r="I1267" t="str">
        <f t="shared" si="196"/>
        <v>2005</v>
      </c>
      <c r="J1267">
        <f t="shared" si="200"/>
        <v>1.2463720266333533</v>
      </c>
      <c r="K1267">
        <f t="shared" si="204"/>
        <v>-1.2463720266333533</v>
      </c>
      <c r="L1267">
        <f t="shared" si="201"/>
        <v>-0.18488795394767443</v>
      </c>
      <c r="M1267">
        <f t="shared" si="202"/>
        <v>0</v>
      </c>
      <c r="P1267" s="30">
        <f t="shared" si="203"/>
        <v>0.20498702004254224</v>
      </c>
    </row>
    <row r="1268" spans="1:16" x14ac:dyDescent="0.3">
      <c r="A1268">
        <v>1267</v>
      </c>
      <c r="B1268" s="5" t="s">
        <v>8290</v>
      </c>
      <c r="C1268" s="6">
        <v>6.093</v>
      </c>
      <c r="D1268" s="6">
        <v>2.5190000000000001E-2</v>
      </c>
      <c r="E1268" s="10">
        <f t="shared" si="197"/>
        <v>0</v>
      </c>
      <c r="F1268">
        <f t="shared" si="198"/>
        <v>1</v>
      </c>
      <c r="G1268">
        <f t="shared" si="195"/>
        <v>6.0802231925159393</v>
      </c>
      <c r="H1268">
        <f t="shared" si="199"/>
        <v>2.6890876767135526E-2</v>
      </c>
      <c r="I1268" t="str">
        <f t="shared" si="196"/>
        <v>2005</v>
      </c>
      <c r="J1268">
        <f t="shared" si="200"/>
        <v>1.2027910968956923</v>
      </c>
      <c r="K1268">
        <f t="shared" si="204"/>
        <v>-1.2027910968956923</v>
      </c>
      <c r="L1268">
        <f t="shared" si="201"/>
        <v>-0.18486261963159301</v>
      </c>
      <c r="M1268">
        <f t="shared" si="202"/>
        <v>0</v>
      </c>
      <c r="P1268" s="30">
        <f t="shared" si="203"/>
        <v>0.1978202212011215</v>
      </c>
    </row>
    <row r="1269" spans="1:16" x14ac:dyDescent="0.3">
      <c r="A1269">
        <v>1268</v>
      </c>
      <c r="B1269" s="5" t="s">
        <v>8288</v>
      </c>
      <c r="C1269" s="6">
        <v>6.1749999999999998</v>
      </c>
      <c r="D1269" s="6">
        <v>2.571E-2</v>
      </c>
      <c r="E1269" s="10">
        <f t="shared" si="197"/>
        <v>1.3368311247683645E-2</v>
      </c>
      <c r="F1269">
        <f t="shared" si="198"/>
        <v>1.0134580666338422</v>
      </c>
      <c r="G1269">
        <f t="shared" si="195"/>
        <v>6.1617842249543884</v>
      </c>
      <c r="H1269">
        <f t="shared" si="199"/>
        <v>2.4491328211092098E-2</v>
      </c>
      <c r="I1269" t="str">
        <f t="shared" si="196"/>
        <v>2005</v>
      </c>
      <c r="J1269">
        <f t="shared" si="200"/>
        <v>1.1101573665258606</v>
      </c>
      <c r="K1269">
        <f t="shared" si="204"/>
        <v>-1.1101573665258606</v>
      </c>
      <c r="L1269">
        <f t="shared" si="201"/>
        <v>-0.26642365207004204</v>
      </c>
      <c r="M1269">
        <f t="shared" si="202"/>
        <v>0</v>
      </c>
      <c r="P1269" s="30">
        <f t="shared" si="203"/>
        <v>0.18016816655634812</v>
      </c>
    </row>
    <row r="1270" spans="1:16" x14ac:dyDescent="0.3">
      <c r="A1270">
        <v>1269</v>
      </c>
      <c r="B1270" s="5" t="s">
        <v>8286</v>
      </c>
      <c r="C1270" s="6">
        <v>6.109</v>
      </c>
      <c r="D1270" s="6">
        <v>2.571E-2</v>
      </c>
      <c r="E1270" s="10">
        <f t="shared" si="197"/>
        <v>-1.0745788846410963E-2</v>
      </c>
      <c r="F1270">
        <f t="shared" si="198"/>
        <v>0.9893117408906883</v>
      </c>
      <c r="G1270">
        <f t="shared" si="195"/>
        <v>6.0959254785824069</v>
      </c>
      <c r="H1270">
        <f t="shared" si="199"/>
        <v>2.4383339058535118E-2</v>
      </c>
      <c r="I1270" t="str">
        <f t="shared" si="196"/>
        <v>2005</v>
      </c>
      <c r="J1270">
        <f t="shared" si="200"/>
        <v>1.0934490399425496</v>
      </c>
      <c r="K1270">
        <f t="shared" si="204"/>
        <v>-1.0934490399425496</v>
      </c>
      <c r="L1270">
        <f t="shared" si="201"/>
        <v>-0.20056490569806051</v>
      </c>
      <c r="M1270">
        <f t="shared" si="202"/>
        <v>0</v>
      </c>
      <c r="P1270" s="30">
        <f t="shared" si="203"/>
        <v>0.17937375445029696</v>
      </c>
    </row>
    <row r="1271" spans="1:16" x14ac:dyDescent="0.3">
      <c r="A1271">
        <v>1270</v>
      </c>
      <c r="B1271" s="5" t="s">
        <v>8284</v>
      </c>
      <c r="C1271" s="6">
        <v>5.923</v>
      </c>
      <c r="D1271" s="6">
        <v>2.571E-2</v>
      </c>
      <c r="E1271" s="10">
        <f t="shared" si="197"/>
        <v>-3.0920016372801735E-2</v>
      </c>
      <c r="F1271">
        <f t="shared" si="198"/>
        <v>0.96955311834997548</v>
      </c>
      <c r="G1271">
        <f t="shared" si="195"/>
        <v>5.9103235569886383</v>
      </c>
      <c r="H1271">
        <f t="shared" si="199"/>
        <v>2.4976829721546943E-2</v>
      </c>
      <c r="I1271" t="str">
        <f t="shared" si="196"/>
        <v>2005</v>
      </c>
      <c r="J1271">
        <f t="shared" si="200"/>
        <v>1.0859611542976491</v>
      </c>
      <c r="K1271">
        <f t="shared" si="204"/>
        <v>-1.0859611542976491</v>
      </c>
      <c r="L1271">
        <f t="shared" si="201"/>
        <v>-1.4962984104291976E-2</v>
      </c>
      <c r="M1271">
        <f t="shared" si="202"/>
        <v>0</v>
      </c>
      <c r="P1271" s="30">
        <f t="shared" si="203"/>
        <v>0.18373971303374054</v>
      </c>
    </row>
    <row r="1272" spans="1:16" x14ac:dyDescent="0.3">
      <c r="A1272">
        <v>1271</v>
      </c>
      <c r="B1272" s="5" t="s">
        <v>8282</v>
      </c>
      <c r="C1272" s="6">
        <v>5.9080000000000004</v>
      </c>
      <c r="D1272" s="6">
        <v>2.5699999999999997E-2</v>
      </c>
      <c r="E1272" s="10">
        <f t="shared" si="197"/>
        <v>-2.5357126256946509E-3</v>
      </c>
      <c r="F1272">
        <f t="shared" si="198"/>
        <v>0.99746749957791669</v>
      </c>
      <c r="G1272">
        <f t="shared" si="195"/>
        <v>5.8953605728843463</v>
      </c>
      <c r="H1272">
        <f t="shared" si="199"/>
        <v>2.4043753539659943E-2</v>
      </c>
      <c r="I1272" t="str">
        <f t="shared" si="196"/>
        <v>2005</v>
      </c>
      <c r="J1272">
        <f t="shared" si="200"/>
        <v>1.0427455878444287</v>
      </c>
      <c r="K1272">
        <f t="shared" si="204"/>
        <v>-1.0427455878444287</v>
      </c>
      <c r="L1272">
        <f t="shared" si="201"/>
        <v>0.19442550038206452</v>
      </c>
      <c r="M1272">
        <f t="shared" si="202"/>
        <v>0</v>
      </c>
      <c r="P1272" s="30">
        <f t="shared" si="203"/>
        <v>0.17687562532485746</v>
      </c>
    </row>
    <row r="1273" spans="1:16" x14ac:dyDescent="0.3">
      <c r="A1273">
        <v>1272</v>
      </c>
      <c r="B1273" s="5" t="s">
        <v>8280</v>
      </c>
      <c r="C1273" s="6">
        <v>6.1029999999999998</v>
      </c>
      <c r="D1273" s="6">
        <v>2.6009999999999998E-2</v>
      </c>
      <c r="E1273" s="10">
        <f t="shared" si="197"/>
        <v>3.247308889322454E-2</v>
      </c>
      <c r="F1273">
        <f t="shared" si="198"/>
        <v>1.0330060934326337</v>
      </c>
      <c r="G1273">
        <f t="shared" si="195"/>
        <v>6.0897860732664109</v>
      </c>
      <c r="H1273">
        <f t="shared" si="199"/>
        <v>2.4750524226276178E-2</v>
      </c>
      <c r="I1273" t="str">
        <f t="shared" si="196"/>
        <v>2005</v>
      </c>
      <c r="J1273">
        <f t="shared" si="200"/>
        <v>1.1087972987864596</v>
      </c>
      <c r="K1273">
        <f t="shared" si="204"/>
        <v>-1.1087972987864596</v>
      </c>
      <c r="L1273">
        <f t="shared" si="201"/>
        <v>0.2002083611966281</v>
      </c>
      <c r="M1273">
        <f t="shared" si="202"/>
        <v>0</v>
      </c>
      <c r="P1273" s="30">
        <f t="shared" si="203"/>
        <v>0.18207491781262655</v>
      </c>
    </row>
    <row r="1274" spans="1:16" x14ac:dyDescent="0.3">
      <c r="A1274">
        <v>1273</v>
      </c>
      <c r="B1274" s="5" t="s">
        <v>8278</v>
      </c>
      <c r="C1274" s="6">
        <v>6.3109999999999999</v>
      </c>
      <c r="D1274" s="6">
        <v>2.622E-2</v>
      </c>
      <c r="E1274" s="10">
        <f t="shared" si="197"/>
        <v>3.3513689039744533E-2</v>
      </c>
      <c r="F1274">
        <f t="shared" si="198"/>
        <v>1.0340815992135015</v>
      </c>
      <c r="G1274">
        <f t="shared" si="195"/>
        <v>6.2972255191005875</v>
      </c>
      <c r="H1274">
        <f t="shared" si="199"/>
        <v>2.5053389202175352E-2</v>
      </c>
      <c r="I1274" t="str">
        <f t="shared" si="196"/>
        <v>2005</v>
      </c>
      <c r="J1274">
        <f t="shared" si="200"/>
        <v>1.1605970239671846</v>
      </c>
      <c r="K1274">
        <f t="shared" si="204"/>
        <v>-1.1605970239671846</v>
      </c>
      <c r="L1274">
        <f t="shared" si="201"/>
        <v>-7.2310846375485127E-3</v>
      </c>
      <c r="M1274">
        <f t="shared" si="202"/>
        <v>0</v>
      </c>
      <c r="P1274" s="30">
        <f t="shared" si="203"/>
        <v>0.18430291569626825</v>
      </c>
    </row>
    <row r="1275" spans="1:16" x14ac:dyDescent="0.3">
      <c r="A1275">
        <v>1274</v>
      </c>
      <c r="B1275" s="5" t="s">
        <v>8276</v>
      </c>
      <c r="C1275" s="6">
        <v>6.3040000000000003</v>
      </c>
      <c r="D1275" s="6">
        <v>2.6690000000000002E-2</v>
      </c>
      <c r="E1275" s="10">
        <f t="shared" si="197"/>
        <v>-1.1097900465244373E-3</v>
      </c>
      <c r="F1275">
        <f t="shared" si="198"/>
        <v>0.99889082554270325</v>
      </c>
      <c r="G1275">
        <f t="shared" si="195"/>
        <v>6.289994434463039</v>
      </c>
      <c r="H1275">
        <f t="shared" si="199"/>
        <v>2.4966555375849919E-2</v>
      </c>
      <c r="I1275" t="str">
        <f t="shared" si="196"/>
        <v>2005</v>
      </c>
      <c r="J1275">
        <f t="shared" si="200"/>
        <v>1.1552463603541534</v>
      </c>
      <c r="K1275">
        <f t="shared" si="204"/>
        <v>-1.1552463603541534</v>
      </c>
      <c r="L1275">
        <f t="shared" si="201"/>
        <v>0.35190577907490805</v>
      </c>
      <c r="M1275">
        <f t="shared" si="202"/>
        <v>0</v>
      </c>
      <c r="P1275" s="30">
        <f t="shared" si="203"/>
        <v>0.1836641307700575</v>
      </c>
    </row>
    <row r="1276" spans="1:16" x14ac:dyDescent="0.3">
      <c r="A1276">
        <v>1275</v>
      </c>
      <c r="B1276" s="5" t="s">
        <v>8275</v>
      </c>
      <c r="C1276" s="6">
        <v>6.7149999999999999</v>
      </c>
      <c r="D1276" s="6">
        <v>2.673E-2</v>
      </c>
      <c r="E1276" s="10">
        <f t="shared" si="197"/>
        <v>6.3159477419622856E-2</v>
      </c>
      <c r="F1276">
        <f t="shared" si="198"/>
        <v>1.0651967005076142</v>
      </c>
      <c r="G1276">
        <f t="shared" si="195"/>
        <v>6.7000589842341149</v>
      </c>
      <c r="H1276">
        <f t="shared" si="199"/>
        <v>2.6889659015628758E-2</v>
      </c>
      <c r="I1276" t="str">
        <f t="shared" si="196"/>
        <v>2005</v>
      </c>
      <c r="J1276">
        <f t="shared" si="200"/>
        <v>1.3253471293500185</v>
      </c>
      <c r="K1276">
        <f t="shared" si="204"/>
        <v>-1.3253471293500185</v>
      </c>
      <c r="L1276">
        <f t="shared" si="201"/>
        <v>-5.8158770696167927E-2</v>
      </c>
      <c r="M1276">
        <f t="shared" si="202"/>
        <v>0</v>
      </c>
      <c r="P1276" s="30">
        <f t="shared" si="203"/>
        <v>0.19781126292599635</v>
      </c>
    </row>
    <row r="1277" spans="1:16" x14ac:dyDescent="0.3">
      <c r="A1277">
        <v>1276</v>
      </c>
      <c r="B1277" s="5" t="s">
        <v>8274</v>
      </c>
      <c r="C1277" s="6">
        <v>6.73</v>
      </c>
      <c r="D1277" s="6">
        <v>2.724E-2</v>
      </c>
      <c r="E1277" s="10">
        <f t="shared" si="197"/>
        <v>2.2313136814355906E-3</v>
      </c>
      <c r="F1277">
        <f t="shared" si="198"/>
        <v>1.0022338049143709</v>
      </c>
      <c r="G1277">
        <f t="shared" si="195"/>
        <v>6.7147402263957146</v>
      </c>
      <c r="H1277">
        <f t="shared" si="199"/>
        <v>2.2615705446317896E-2</v>
      </c>
      <c r="I1277" t="str">
        <f t="shared" si="196"/>
        <v>2005</v>
      </c>
      <c r="J1277">
        <f t="shared" si="200"/>
        <v>1.1171335004535174</v>
      </c>
      <c r="K1277">
        <f t="shared" si="204"/>
        <v>-1.1171335004535174</v>
      </c>
      <c r="L1277">
        <f t="shared" si="201"/>
        <v>-7.2840012857767533E-2</v>
      </c>
      <c r="M1277">
        <f t="shared" si="202"/>
        <v>0</v>
      </c>
      <c r="P1277" s="30">
        <f t="shared" si="203"/>
        <v>0.16637032301890903</v>
      </c>
    </row>
    <row r="1278" spans="1:16" x14ac:dyDescent="0.3">
      <c r="A1278">
        <v>1277</v>
      </c>
      <c r="B1278" s="5" t="s">
        <v>8272</v>
      </c>
      <c r="C1278" s="6">
        <v>6.68</v>
      </c>
      <c r="D1278" s="6">
        <v>2.741E-2</v>
      </c>
      <c r="E1278" s="10">
        <f t="shared" si="197"/>
        <v>-7.4571561080821634E-3</v>
      </c>
      <c r="F1278">
        <f t="shared" si="198"/>
        <v>0.99257057949479932</v>
      </c>
      <c r="G1278">
        <f t="shared" si="195"/>
        <v>6.6647591795801304</v>
      </c>
      <c r="H1278">
        <f t="shared" si="199"/>
        <v>2.2611126593936225E-2</v>
      </c>
      <c r="I1278" t="str">
        <f t="shared" si="196"/>
        <v>2005</v>
      </c>
      <c r="J1278">
        <f t="shared" si="200"/>
        <v>1.1085936424714655</v>
      </c>
      <c r="K1278">
        <f t="shared" si="204"/>
        <v>-1.1085936424714655</v>
      </c>
      <c r="L1278">
        <f t="shared" si="201"/>
        <v>-2.2858966042183404E-2</v>
      </c>
      <c r="M1278">
        <f t="shared" si="202"/>
        <v>0</v>
      </c>
      <c r="P1278" s="30">
        <f t="shared" si="203"/>
        <v>0.16633663911939053</v>
      </c>
    </row>
    <row r="1279" spans="1:16" x14ac:dyDescent="0.3">
      <c r="A1279">
        <v>1278</v>
      </c>
      <c r="B1279" s="5" t="s">
        <v>8270</v>
      </c>
      <c r="C1279" s="6">
        <v>6.7169999999999996</v>
      </c>
      <c r="D1279" s="6">
        <v>2.7149999999999997E-2</v>
      </c>
      <c r="E1279" s="10">
        <f t="shared" si="197"/>
        <v>5.5236387361730054E-3</v>
      </c>
      <c r="F1279">
        <f t="shared" si="198"/>
        <v>1.0055389221556885</v>
      </c>
      <c r="G1279">
        <f t="shared" si="195"/>
        <v>6.7018199663884532</v>
      </c>
      <c r="H1279">
        <f t="shared" si="199"/>
        <v>2.1134092190382769E-2</v>
      </c>
      <c r="I1279" t="str">
        <f t="shared" si="196"/>
        <v>2005</v>
      </c>
      <c r="J1279">
        <f t="shared" si="200"/>
        <v>1.0419384750768577</v>
      </c>
      <c r="K1279">
        <f t="shared" si="204"/>
        <v>-1.0419384750768577</v>
      </c>
      <c r="L1279">
        <f t="shared" si="201"/>
        <v>-5.9919752850506214E-2</v>
      </c>
      <c r="M1279">
        <f t="shared" si="202"/>
        <v>0</v>
      </c>
      <c r="P1279" s="30">
        <f t="shared" si="203"/>
        <v>0.15547097360157056</v>
      </c>
    </row>
    <row r="1280" spans="1:16" x14ac:dyDescent="0.3">
      <c r="A1280">
        <v>1279</v>
      </c>
      <c r="B1280" s="5" t="s">
        <v>8268</v>
      </c>
      <c r="C1280" s="6">
        <v>6.657</v>
      </c>
      <c r="D1280" s="6">
        <v>2.725E-2</v>
      </c>
      <c r="E1280" s="10">
        <f t="shared" si="197"/>
        <v>-8.9726936661608091E-3</v>
      </c>
      <c r="F1280">
        <f t="shared" si="198"/>
        <v>0.99106744082179554</v>
      </c>
      <c r="G1280">
        <f t="shared" si="195"/>
        <v>6.641900213537947</v>
      </c>
      <c r="H1280">
        <f t="shared" si="199"/>
        <v>2.0819163616229881E-2</v>
      </c>
      <c r="I1280" t="str">
        <f t="shared" si="196"/>
        <v>2005</v>
      </c>
      <c r="J1280">
        <f t="shared" si="200"/>
        <v>1.0172351194839786</v>
      </c>
      <c r="K1280">
        <f t="shared" si="204"/>
        <v>-1.0172351194839786</v>
      </c>
      <c r="L1280">
        <f t="shared" si="201"/>
        <v>5.6876291665742151E-2</v>
      </c>
      <c r="M1280">
        <f t="shared" si="202"/>
        <v>0</v>
      </c>
      <c r="P1280" s="30">
        <f t="shared" si="203"/>
        <v>0.15315423098507031</v>
      </c>
    </row>
    <row r="1281" spans="1:16" x14ac:dyDescent="0.3">
      <c r="A1281">
        <v>1280</v>
      </c>
      <c r="B1281" s="5" t="s">
        <v>8267</v>
      </c>
      <c r="C1281" s="6">
        <v>6.7439999999999998</v>
      </c>
      <c r="D1281" s="6">
        <v>2.7400000000000001E-2</v>
      </c>
      <c r="E1281" s="10">
        <f t="shared" si="197"/>
        <v>1.2984288080987663E-2</v>
      </c>
      <c r="F1281">
        <f t="shared" si="198"/>
        <v>1.0130689499774672</v>
      </c>
      <c r="G1281">
        <f t="shared" si="195"/>
        <v>6.7286187669237423</v>
      </c>
      <c r="H1281">
        <f t="shared" si="199"/>
        <v>2.091783244207002E-2</v>
      </c>
      <c r="I1281" t="str">
        <f t="shared" si="196"/>
        <v>2005</v>
      </c>
      <c r="J1281">
        <f t="shared" si="200"/>
        <v>1.0354003872730355</v>
      </c>
      <c r="K1281">
        <f t="shared" si="204"/>
        <v>-1.0354003872730355</v>
      </c>
      <c r="L1281">
        <f t="shared" si="201"/>
        <v>-2.9842261720053109E-2</v>
      </c>
      <c r="M1281">
        <f t="shared" si="202"/>
        <v>0</v>
      </c>
      <c r="P1281" s="30">
        <f t="shared" si="203"/>
        <v>0.15388007897888534</v>
      </c>
    </row>
    <row r="1282" spans="1:16" x14ac:dyDescent="0.3">
      <c r="A1282">
        <v>1281</v>
      </c>
      <c r="B1282" s="5" t="s">
        <v>8265</v>
      </c>
      <c r="C1282" s="6">
        <v>6.7140000000000004</v>
      </c>
      <c r="D1282" s="6">
        <v>2.724E-2</v>
      </c>
      <c r="E1282" s="10">
        <f t="shared" si="197"/>
        <v>-4.4583221417110533E-3</v>
      </c>
      <c r="F1282">
        <f t="shared" si="198"/>
        <v>0.99555160142348764</v>
      </c>
      <c r="G1282">
        <f t="shared" si="195"/>
        <v>6.6987765052036892</v>
      </c>
      <c r="H1282">
        <f t="shared" si="199"/>
        <v>2.0812574921365259E-2</v>
      </c>
      <c r="I1282" t="str">
        <f t="shared" si="196"/>
        <v>2005</v>
      </c>
      <c r="J1282">
        <f t="shared" si="200"/>
        <v>1.0256212804073392</v>
      </c>
      <c r="K1282">
        <f t="shared" si="204"/>
        <v>-1.0256212804073392</v>
      </c>
      <c r="L1282">
        <f t="shared" si="201"/>
        <v>5.3843795837172692E-2</v>
      </c>
      <c r="M1282">
        <f t="shared" si="202"/>
        <v>0</v>
      </c>
      <c r="P1282" s="30">
        <f t="shared" si="203"/>
        <v>0.15310576186720432</v>
      </c>
    </row>
    <row r="1283" spans="1:16" x14ac:dyDescent="0.3">
      <c r="A1283">
        <v>1282</v>
      </c>
      <c r="B1283" s="5" t="s">
        <v>8263</v>
      </c>
      <c r="C1283" s="6">
        <v>6.8470000000000004</v>
      </c>
      <c r="D1283" s="6">
        <v>2.741E-2</v>
      </c>
      <c r="E1283" s="10">
        <f t="shared" si="197"/>
        <v>1.9615701581082751E-2</v>
      </c>
      <c r="F1283">
        <f t="shared" si="198"/>
        <v>1.0198093535895145</v>
      </c>
      <c r="G1283">
        <f t="shared" ref="G1283:G1346" si="205">C1283*EXP(-1/12*D1283)</f>
        <v>6.8313781590696347</v>
      </c>
      <c r="H1283">
        <f t="shared" si="199"/>
        <v>2.0037585261601581E-2</v>
      </c>
      <c r="I1283" t="str">
        <f t="shared" ref="I1283:I1346" si="206">MID(B1283,7,4)</f>
        <v>2005</v>
      </c>
      <c r="J1283">
        <f t="shared" si="200"/>
        <v>1.0069767212919332</v>
      </c>
      <c r="K1283">
        <f t="shared" si="204"/>
        <v>-1.0069767212919332</v>
      </c>
      <c r="L1283">
        <f t="shared" si="201"/>
        <v>-7.8757858028772887E-2</v>
      </c>
      <c r="M1283">
        <f t="shared" si="202"/>
        <v>0</v>
      </c>
      <c r="P1283" s="30">
        <f t="shared" si="203"/>
        <v>0.14740462288052772</v>
      </c>
    </row>
    <row r="1284" spans="1:16" x14ac:dyDescent="0.3">
      <c r="A1284">
        <v>1283</v>
      </c>
      <c r="B1284" s="5" t="s">
        <v>8262</v>
      </c>
      <c r="C1284" s="6">
        <v>6.88</v>
      </c>
      <c r="D1284" s="6">
        <v>2.741E-2</v>
      </c>
      <c r="E1284" s="10">
        <f t="shared" ref="E1284:E1347" si="207">LN(C1284/C1283)</f>
        <v>4.8080518063263718E-3</v>
      </c>
      <c r="F1284">
        <f t="shared" ref="F1284:F1347" si="208">C1284/C1283</f>
        <v>1.0048196290346136</v>
      </c>
      <c r="G1284">
        <f t="shared" si="205"/>
        <v>6.8643028675915119</v>
      </c>
      <c r="H1284">
        <f t="shared" si="199"/>
        <v>1.9887266017005849E-2</v>
      </c>
      <c r="I1284" t="str">
        <f t="shared" si="206"/>
        <v>2005</v>
      </c>
      <c r="J1284">
        <f t="shared" si="200"/>
        <v>1.0042393644112049</v>
      </c>
      <c r="K1284">
        <f t="shared" si="204"/>
        <v>-1.0042393644112049</v>
      </c>
      <c r="L1284">
        <f t="shared" si="201"/>
        <v>-0.11168256655065001</v>
      </c>
      <c r="M1284">
        <f t="shared" si="202"/>
        <v>0</v>
      </c>
      <c r="P1284" s="30">
        <f t="shared" si="203"/>
        <v>0.14629881340937451</v>
      </c>
    </row>
    <row r="1285" spans="1:16" x14ac:dyDescent="0.3">
      <c r="A1285">
        <v>1284</v>
      </c>
      <c r="B1285" s="5" t="s">
        <v>8260</v>
      </c>
      <c r="C1285" s="6">
        <v>6.7679999999999998</v>
      </c>
      <c r="D1285" s="6">
        <v>2.7300000000000001E-2</v>
      </c>
      <c r="E1285" s="10">
        <f t="shared" si="207"/>
        <v>-1.6413029641330144E-2</v>
      </c>
      <c r="F1285">
        <f t="shared" si="208"/>
        <v>0.98372093023255813</v>
      </c>
      <c r="G1285">
        <f t="shared" si="205"/>
        <v>6.7526203010408619</v>
      </c>
      <c r="H1285">
        <f t="shared" si="199"/>
        <v>2.0166781335457514E-2</v>
      </c>
      <c r="I1285" t="str">
        <f t="shared" si="206"/>
        <v>2005</v>
      </c>
      <c r="J1285">
        <f t="shared" si="200"/>
        <v>1.0017852664850284</v>
      </c>
      <c r="K1285">
        <f t="shared" si="204"/>
        <v>-1.0017852664850284</v>
      </c>
      <c r="L1285">
        <f t="shared" si="201"/>
        <v>3.9627578553416143E-3</v>
      </c>
      <c r="M1285">
        <f t="shared" si="202"/>
        <v>0</v>
      </c>
      <c r="P1285" s="30">
        <f t="shared" si="203"/>
        <v>0.14835504172070971</v>
      </c>
    </row>
    <row r="1286" spans="1:16" x14ac:dyDescent="0.3">
      <c r="A1286">
        <v>1285</v>
      </c>
      <c r="B1286" s="5" t="s">
        <v>8259</v>
      </c>
      <c r="C1286" s="6">
        <v>6.7720000000000002</v>
      </c>
      <c r="D1286" s="6">
        <v>2.7349999999999999E-2</v>
      </c>
      <c r="E1286" s="10">
        <f t="shared" si="207"/>
        <v>5.9084196696686665E-4</v>
      </c>
      <c r="F1286">
        <f t="shared" si="208"/>
        <v>1.0005910165484635</v>
      </c>
      <c r="G1286">
        <f t="shared" si="205"/>
        <v>6.7565830588962035</v>
      </c>
      <c r="H1286">
        <f t="shared" si="199"/>
        <v>1.9890806710714835E-2</v>
      </c>
      <c r="I1286" t="str">
        <f t="shared" si="206"/>
        <v>2005</v>
      </c>
      <c r="J1286">
        <f t="shared" si="200"/>
        <v>0.98865607146634971</v>
      </c>
      <c r="K1286">
        <f t="shared" si="204"/>
        <v>-0.98865607146634971</v>
      </c>
      <c r="L1286">
        <f t="shared" si="201"/>
        <v>0.22603515259565299</v>
      </c>
      <c r="M1286">
        <f t="shared" si="202"/>
        <v>0</v>
      </c>
      <c r="P1286" s="30">
        <f t="shared" si="203"/>
        <v>0.1463248601916636</v>
      </c>
    </row>
    <row r="1287" spans="1:16" x14ac:dyDescent="0.3">
      <c r="A1287">
        <v>1286</v>
      </c>
      <c r="B1287" s="5" t="s">
        <v>8257</v>
      </c>
      <c r="C1287" s="6">
        <v>7.1379999999999999</v>
      </c>
      <c r="D1287" s="6">
        <v>2.7400000000000001E-2</v>
      </c>
      <c r="E1287" s="10">
        <f t="shared" si="207"/>
        <v>5.2636160797079619E-2</v>
      </c>
      <c r="F1287">
        <f t="shared" si="208"/>
        <v>1.0540460720614293</v>
      </c>
      <c r="G1287">
        <f t="shared" si="205"/>
        <v>7.1217201598905211</v>
      </c>
      <c r="H1287">
        <f t="shared" si="199"/>
        <v>2.1838379994180479E-2</v>
      </c>
      <c r="I1287" t="str">
        <f t="shared" si="206"/>
        <v>2005</v>
      </c>
      <c r="J1287">
        <f t="shared" si="200"/>
        <v>1.1441185942056002</v>
      </c>
      <c r="K1287">
        <f t="shared" si="204"/>
        <v>-1.1441185942056002</v>
      </c>
      <c r="L1287">
        <f t="shared" si="201"/>
        <v>-0.13910194839866463</v>
      </c>
      <c r="M1287">
        <f t="shared" si="202"/>
        <v>0</v>
      </c>
      <c r="P1287" s="30">
        <f t="shared" si="203"/>
        <v>0.16065200099398294</v>
      </c>
    </row>
    <row r="1288" spans="1:16" x14ac:dyDescent="0.3">
      <c r="A1288">
        <v>1287</v>
      </c>
      <c r="B1288" s="5" t="s">
        <v>8256</v>
      </c>
      <c r="C1288" s="6">
        <v>7.1790000000000003</v>
      </c>
      <c r="D1288" s="6">
        <v>2.7770000000000003E-2</v>
      </c>
      <c r="E1288" s="10">
        <f t="shared" si="207"/>
        <v>5.727472526377347E-3</v>
      </c>
      <c r="F1288">
        <f t="shared" si="208"/>
        <v>1.0057439058559821</v>
      </c>
      <c r="G1288">
        <f t="shared" si="205"/>
        <v>7.1624058057712388</v>
      </c>
      <c r="H1288">
        <f t="shared" si="199"/>
        <v>2.1815672561646238E-2</v>
      </c>
      <c r="I1288" t="str">
        <f t="shared" si="206"/>
        <v>2005</v>
      </c>
      <c r="J1288">
        <f t="shared" si="200"/>
        <v>1.1494583797998641</v>
      </c>
      <c r="K1288">
        <f t="shared" si="204"/>
        <v>-1.1494583797998641</v>
      </c>
      <c r="L1288">
        <f t="shared" si="201"/>
        <v>-0.17978759427938229</v>
      </c>
      <c r="M1288">
        <f t="shared" si="202"/>
        <v>0</v>
      </c>
      <c r="P1288" s="30">
        <f t="shared" si="203"/>
        <v>0.16048495588921632</v>
      </c>
    </row>
    <row r="1289" spans="1:16" x14ac:dyDescent="0.3">
      <c r="A1289">
        <v>1288</v>
      </c>
      <c r="B1289" s="5" t="s">
        <v>8254</v>
      </c>
      <c r="C1289" s="6">
        <v>7.1920000000000002</v>
      </c>
      <c r="D1289" s="6">
        <v>2.7770000000000003E-2</v>
      </c>
      <c r="E1289" s="10">
        <f t="shared" si="207"/>
        <v>1.8091995749732496E-3</v>
      </c>
      <c r="F1289">
        <f t="shared" si="208"/>
        <v>1.0018108371639505</v>
      </c>
      <c r="G1289">
        <f t="shared" si="205"/>
        <v>7.1753757563876235</v>
      </c>
      <c r="H1289">
        <f t="shared" si="199"/>
        <v>2.1800141007793265E-2</v>
      </c>
      <c r="I1289" t="str">
        <f t="shared" si="206"/>
        <v>2005</v>
      </c>
      <c r="J1289">
        <f t="shared" si="200"/>
        <v>1.1507200289773305</v>
      </c>
      <c r="K1289">
        <f t="shared" si="204"/>
        <v>-1.1507200289773305</v>
      </c>
      <c r="L1289">
        <f t="shared" si="201"/>
        <v>-0.19275754489576702</v>
      </c>
      <c r="M1289">
        <f t="shared" si="202"/>
        <v>0</v>
      </c>
      <c r="P1289" s="30">
        <f t="shared" si="203"/>
        <v>0.16037069946517335</v>
      </c>
    </row>
    <row r="1290" spans="1:16" x14ac:dyDescent="0.3">
      <c r="A1290">
        <v>1289</v>
      </c>
      <c r="B1290" s="5" t="s">
        <v>8252</v>
      </c>
      <c r="C1290" s="6">
        <v>7.2380000000000004</v>
      </c>
      <c r="D1290" s="6">
        <v>2.7660000000000001E-2</v>
      </c>
      <c r="E1290" s="10">
        <f t="shared" si="207"/>
        <v>6.3756279722316294E-3</v>
      </c>
      <c r="F1290">
        <f t="shared" si="208"/>
        <v>1.0063959955506119</v>
      </c>
      <c r="G1290">
        <f t="shared" si="205"/>
        <v>7.221335623072596</v>
      </c>
      <c r="H1290">
        <f t="shared" si="199"/>
        <v>2.1782418840876377E-2</v>
      </c>
      <c r="I1290" t="str">
        <f t="shared" si="206"/>
        <v>2005</v>
      </c>
      <c r="J1290">
        <f t="shared" si="200"/>
        <v>1.1571491888457535</v>
      </c>
      <c r="K1290">
        <f t="shared" si="204"/>
        <v>-1.1571491888457535</v>
      </c>
      <c r="L1290">
        <f t="shared" si="201"/>
        <v>-0.23871741158073956</v>
      </c>
      <c r="M1290">
        <f t="shared" si="202"/>
        <v>0</v>
      </c>
      <c r="P1290" s="30">
        <f t="shared" si="203"/>
        <v>0.16024032800090238</v>
      </c>
    </row>
    <row r="1291" spans="1:16" x14ac:dyDescent="0.3">
      <c r="A1291">
        <v>1290</v>
      </c>
      <c r="B1291" s="5" t="s">
        <v>8250</v>
      </c>
      <c r="C1291" s="6">
        <v>7.2729999999999997</v>
      </c>
      <c r="D1291" s="6">
        <v>2.7759999999999996E-2</v>
      </c>
      <c r="E1291" s="10">
        <f t="shared" si="207"/>
        <v>4.8239360308527839E-3</v>
      </c>
      <c r="F1291">
        <f t="shared" si="208"/>
        <v>1.0048355899419728</v>
      </c>
      <c r="G1291">
        <f t="shared" si="205"/>
        <v>7.2561945724390808</v>
      </c>
      <c r="H1291">
        <f t="shared" si="199"/>
        <v>2.039723240990679E-2</v>
      </c>
      <c r="I1291" t="str">
        <f t="shared" si="206"/>
        <v>2005</v>
      </c>
      <c r="J1291">
        <f t="shared" si="200"/>
        <v>1.0887944155899782</v>
      </c>
      <c r="K1291">
        <f t="shared" si="204"/>
        <v>-1.0887944155899782</v>
      </c>
      <c r="L1291">
        <f t="shared" si="201"/>
        <v>-0.27357636094722437</v>
      </c>
      <c r="M1291">
        <f t="shared" si="202"/>
        <v>0</v>
      </c>
      <c r="P1291" s="30">
        <f t="shared" si="203"/>
        <v>0.1500503335075252</v>
      </c>
    </row>
    <row r="1292" spans="1:16" x14ac:dyDescent="0.3">
      <c r="A1292">
        <v>1291</v>
      </c>
      <c r="B1292" s="5" t="s">
        <v>8248</v>
      </c>
      <c r="C1292" s="6">
        <v>7.3179999999999996</v>
      </c>
      <c r="D1292" s="6">
        <v>2.7859999999999999E-2</v>
      </c>
      <c r="E1292" s="10">
        <f t="shared" si="207"/>
        <v>6.168205424611415E-3</v>
      </c>
      <c r="F1292">
        <f t="shared" si="208"/>
        <v>1.0061872679774508</v>
      </c>
      <c r="G1292">
        <f t="shared" si="205"/>
        <v>7.3010297505871886</v>
      </c>
      <c r="H1292">
        <f t="shared" si="199"/>
        <v>2.0218828506437487E-2</v>
      </c>
      <c r="I1292" t="str">
        <f t="shared" si="206"/>
        <v>2005</v>
      </c>
      <c r="J1292">
        <f t="shared" si="200"/>
        <v>1.0859399926038809</v>
      </c>
      <c r="K1292">
        <f t="shared" si="204"/>
        <v>-1.0859399926038809</v>
      </c>
      <c r="L1292">
        <f t="shared" si="201"/>
        <v>-0.31841153909533215</v>
      </c>
      <c r="M1292">
        <f t="shared" si="202"/>
        <v>0</v>
      </c>
      <c r="P1292" s="30">
        <f t="shared" si="203"/>
        <v>0.14873792186869855</v>
      </c>
    </row>
    <row r="1293" spans="1:16" x14ac:dyDescent="0.3">
      <c r="A1293">
        <v>1292</v>
      </c>
      <c r="B1293" s="5" t="s">
        <v>8246</v>
      </c>
      <c r="C1293" s="6">
        <v>7.2480000000000002</v>
      </c>
      <c r="D1293" s="6">
        <v>2.8170000000000001E-2</v>
      </c>
      <c r="E1293" s="10">
        <f t="shared" si="207"/>
        <v>-9.6114978563367308E-3</v>
      </c>
      <c r="F1293">
        <f t="shared" si="208"/>
        <v>0.99043454495763883</v>
      </c>
      <c r="G1293">
        <f t="shared" si="205"/>
        <v>7.2310052753625254</v>
      </c>
      <c r="H1293">
        <f t="shared" si="199"/>
        <v>1.9792575218289393E-2</v>
      </c>
      <c r="I1293" t="str">
        <f t="shared" si="206"/>
        <v>2005</v>
      </c>
      <c r="J1293">
        <f t="shared" si="200"/>
        <v>1.0528504888976242</v>
      </c>
      <c r="K1293">
        <f t="shared" si="204"/>
        <v>-1.0528504888976242</v>
      </c>
      <c r="L1293">
        <f t="shared" si="201"/>
        <v>-0.24838706387066889</v>
      </c>
      <c r="M1293">
        <f t="shared" si="202"/>
        <v>0</v>
      </c>
      <c r="P1293" s="30">
        <f t="shared" si="203"/>
        <v>0.14560222940023229</v>
      </c>
    </row>
    <row r="1294" spans="1:16" x14ac:dyDescent="0.3">
      <c r="A1294">
        <v>1293</v>
      </c>
      <c r="B1294" s="5" t="s">
        <v>8244</v>
      </c>
      <c r="C1294" s="6">
        <v>7.1379999999999999</v>
      </c>
      <c r="D1294" s="6">
        <v>2.8130000000000002E-2</v>
      </c>
      <c r="E1294" s="10">
        <f t="shared" si="207"/>
        <v>-1.5292943672709652E-2</v>
      </c>
      <c r="F1294">
        <f t="shared" si="208"/>
        <v>0.98482339955849885</v>
      </c>
      <c r="G1294">
        <f t="shared" si="205"/>
        <v>7.1212869350915149</v>
      </c>
      <c r="H1294">
        <f t="shared" si="199"/>
        <v>1.9564312060168357E-2</v>
      </c>
      <c r="I1294" t="str">
        <f t="shared" si="206"/>
        <v>2005</v>
      </c>
      <c r="J1294">
        <f t="shared" si="200"/>
        <v>1.0249172132467772</v>
      </c>
      <c r="K1294">
        <f t="shared" si="204"/>
        <v>-1.0249172132467772</v>
      </c>
      <c r="L1294">
        <f t="shared" si="201"/>
        <v>-0.13866872359965843</v>
      </c>
      <c r="M1294">
        <f t="shared" si="202"/>
        <v>0</v>
      </c>
      <c r="P1294" s="30">
        <f t="shared" si="203"/>
        <v>0.14392303281536092</v>
      </c>
    </row>
    <row r="1295" spans="1:16" x14ac:dyDescent="0.3">
      <c r="A1295">
        <v>1294</v>
      </c>
      <c r="B1295" s="5" t="s">
        <v>8242</v>
      </c>
      <c r="C1295" s="6">
        <v>7.0620000000000003</v>
      </c>
      <c r="D1295" s="6">
        <v>2.8119999999999999E-2</v>
      </c>
      <c r="E1295" s="10">
        <f t="shared" si="207"/>
        <v>-1.0704327561773879E-2</v>
      </c>
      <c r="F1295">
        <f t="shared" si="208"/>
        <v>0.98935275987671623</v>
      </c>
      <c r="G1295">
        <f t="shared" si="205"/>
        <v>7.0454707543299744</v>
      </c>
      <c r="H1295">
        <f t="shared" si="199"/>
        <v>1.9754534026607169E-2</v>
      </c>
      <c r="I1295" t="str">
        <f t="shared" si="206"/>
        <v>2005</v>
      </c>
      <c r="J1295">
        <f t="shared" si="200"/>
        <v>1.0238645988806039</v>
      </c>
      <c r="K1295">
        <f t="shared" si="204"/>
        <v>-1.0238645988806039</v>
      </c>
      <c r="L1295">
        <f t="shared" si="201"/>
        <v>-6.285254283811792E-2</v>
      </c>
      <c r="M1295">
        <f t="shared" si="202"/>
        <v>0</v>
      </c>
      <c r="P1295" s="30">
        <f t="shared" si="203"/>
        <v>0.14532238292968028</v>
      </c>
    </row>
    <row r="1296" spans="1:16" x14ac:dyDescent="0.3">
      <c r="A1296">
        <v>1295</v>
      </c>
      <c r="B1296" s="5" t="s">
        <v>8241</v>
      </c>
      <c r="C1296" s="6">
        <v>6.9989999999999997</v>
      </c>
      <c r="D1296" s="6">
        <v>2.8119999999999999E-2</v>
      </c>
      <c r="E1296" s="10">
        <f t="shared" si="207"/>
        <v>-8.9610157987921549E-3</v>
      </c>
      <c r="F1296">
        <f t="shared" si="208"/>
        <v>0.99107901444350033</v>
      </c>
      <c r="G1296">
        <f t="shared" si="205"/>
        <v>6.9826182114918565</v>
      </c>
      <c r="H1296">
        <f t="shared" si="199"/>
        <v>1.9886087500425139E-2</v>
      </c>
      <c r="I1296" t="str">
        <f t="shared" si="206"/>
        <v>2005</v>
      </c>
      <c r="J1296">
        <f t="shared" si="200"/>
        <v>1.0214882219965042</v>
      </c>
      <c r="K1296">
        <f t="shared" si="204"/>
        <v>-1.0214882219965042</v>
      </c>
      <c r="L1296">
        <f t="shared" si="201"/>
        <v>0.2428045405264001</v>
      </c>
      <c r="M1296">
        <f t="shared" si="202"/>
        <v>0</v>
      </c>
      <c r="P1296" s="30">
        <f t="shared" si="203"/>
        <v>0.14629014376231525</v>
      </c>
    </row>
    <row r="1297" spans="1:16" x14ac:dyDescent="0.3">
      <c r="A1297">
        <v>1296</v>
      </c>
      <c r="B1297" s="5" t="s">
        <v>8239</v>
      </c>
      <c r="C1297" s="6">
        <v>7.3230000000000004</v>
      </c>
      <c r="D1297" s="6">
        <v>2.818E-2</v>
      </c>
      <c r="E1297" s="10">
        <f t="shared" si="207"/>
        <v>4.5252798371530199E-2</v>
      </c>
      <c r="F1297">
        <f t="shared" si="208"/>
        <v>1.0462923274753537</v>
      </c>
      <c r="G1297">
        <f t="shared" si="205"/>
        <v>7.3058233311656267</v>
      </c>
      <c r="H1297">
        <f t="shared" si="199"/>
        <v>2.1019607153637751E-2</v>
      </c>
      <c r="I1297" t="str">
        <f t="shared" si="206"/>
        <v>2005</v>
      </c>
      <c r="J1297">
        <f t="shared" si="200"/>
        <v>1.1296905130195758</v>
      </c>
      <c r="K1297">
        <f t="shared" si="204"/>
        <v>-1.1296905130195758</v>
      </c>
      <c r="L1297">
        <f t="shared" si="201"/>
        <v>-0.22803231007799507</v>
      </c>
      <c r="M1297">
        <f t="shared" si="202"/>
        <v>0</v>
      </c>
      <c r="P1297" s="30">
        <f t="shared" si="203"/>
        <v>0.15462877513071979</v>
      </c>
    </row>
    <row r="1298" spans="1:16" x14ac:dyDescent="0.3">
      <c r="A1298">
        <v>1297</v>
      </c>
      <c r="B1298" s="5" t="s">
        <v>8237</v>
      </c>
      <c r="C1298" s="6">
        <v>7.46</v>
      </c>
      <c r="D1298" s="6">
        <v>2.8130000000000002E-2</v>
      </c>
      <c r="E1298" s="10">
        <f t="shared" si="207"/>
        <v>1.8535334136736682E-2</v>
      </c>
      <c r="F1298">
        <f t="shared" si="208"/>
        <v>1.0187081797077699</v>
      </c>
      <c r="G1298">
        <f t="shared" si="205"/>
        <v>7.4425329974478434</v>
      </c>
      <c r="H1298">
        <f t="shared" si="199"/>
        <v>2.1105467051146298E-2</v>
      </c>
      <c r="I1298" t="str">
        <f t="shared" si="206"/>
        <v>2005</v>
      </c>
      <c r="J1298">
        <f t="shared" si="200"/>
        <v>1.155530616263698</v>
      </c>
      <c r="K1298">
        <f t="shared" si="204"/>
        <v>-1.155530616263698</v>
      </c>
      <c r="L1298">
        <f t="shared" si="201"/>
        <v>-0.48051173981630591</v>
      </c>
      <c r="M1298">
        <f t="shared" si="202"/>
        <v>0</v>
      </c>
      <c r="P1298" s="30">
        <f t="shared" si="203"/>
        <v>0.15526039544063114</v>
      </c>
    </row>
    <row r="1299" spans="1:16" x14ac:dyDescent="0.3">
      <c r="A1299">
        <v>1298</v>
      </c>
      <c r="B1299" s="5" t="s">
        <v>8235</v>
      </c>
      <c r="C1299" s="6">
        <v>7.6529999999999996</v>
      </c>
      <c r="D1299" s="6">
        <v>2.7660000000000001E-2</v>
      </c>
      <c r="E1299" s="10">
        <f t="shared" si="207"/>
        <v>2.5542313612114578E-2</v>
      </c>
      <c r="F1299">
        <f t="shared" si="208"/>
        <v>1.0258713136729223</v>
      </c>
      <c r="G1299">
        <f t="shared" si="205"/>
        <v>7.6353801496787197</v>
      </c>
      <c r="H1299">
        <f t="shared" si="199"/>
        <v>2.1352751057065449E-2</v>
      </c>
      <c r="I1299" t="str">
        <f t="shared" si="206"/>
        <v>2005</v>
      </c>
      <c r="J1299">
        <f t="shared" si="200"/>
        <v>1.1993618268954664</v>
      </c>
      <c r="K1299">
        <f t="shared" si="204"/>
        <v>-1.1993618268954664</v>
      </c>
      <c r="L1299">
        <f t="shared" si="201"/>
        <v>-0.67335889204718224</v>
      </c>
      <c r="M1299">
        <f t="shared" si="202"/>
        <v>0</v>
      </c>
      <c r="P1299" s="30">
        <f t="shared" si="203"/>
        <v>0.15707951711427662</v>
      </c>
    </row>
    <row r="1300" spans="1:16" x14ac:dyDescent="0.3">
      <c r="A1300">
        <v>1299</v>
      </c>
      <c r="B1300" s="5" t="s">
        <v>8233</v>
      </c>
      <c r="C1300" s="6">
        <v>7.7489999999999997</v>
      </c>
      <c r="D1300" s="6">
        <v>2.7660000000000001E-2</v>
      </c>
      <c r="E1300" s="10">
        <f t="shared" si="207"/>
        <v>1.2466074954029118E-2</v>
      </c>
      <c r="F1300">
        <f t="shared" si="208"/>
        <v>1.0125441003528028</v>
      </c>
      <c r="G1300">
        <f t="shared" si="205"/>
        <v>7.7311591245080882</v>
      </c>
      <c r="H1300">
        <f t="shared" si="199"/>
        <v>2.1100877229846306E-2</v>
      </c>
      <c r="I1300" t="str">
        <f t="shared" si="206"/>
        <v>2005</v>
      </c>
      <c r="J1300">
        <f t="shared" si="200"/>
        <v>1.2000817834571398</v>
      </c>
      <c r="K1300">
        <f t="shared" si="204"/>
        <v>-1.2000817834571398</v>
      </c>
      <c r="L1300">
        <f t="shared" si="201"/>
        <v>-0.76913786687655072</v>
      </c>
      <c r="M1300">
        <f t="shared" si="202"/>
        <v>0</v>
      </c>
      <c r="P1300" s="30">
        <f t="shared" si="203"/>
        <v>0.15522663084929036</v>
      </c>
    </row>
    <row r="1301" spans="1:16" x14ac:dyDescent="0.3">
      <c r="A1301">
        <v>1300</v>
      </c>
      <c r="B1301" s="5" t="s">
        <v>8231</v>
      </c>
      <c r="C1301" s="6">
        <v>7.5940000000000003</v>
      </c>
      <c r="D1301" s="6">
        <v>2.7349999999999999E-2</v>
      </c>
      <c r="E1301" s="10">
        <f t="shared" si="207"/>
        <v>-2.0205340972202446E-2</v>
      </c>
      <c r="F1301">
        <f t="shared" si="208"/>
        <v>0.97999741902180937</v>
      </c>
      <c r="G1301">
        <f t="shared" si="205"/>
        <v>7.5767117172560203</v>
      </c>
      <c r="H1301">
        <f t="shared" si="199"/>
        <v>2.0502885693729156E-2</v>
      </c>
      <c r="I1301" t="str">
        <f t="shared" si="206"/>
        <v>2005</v>
      </c>
      <c r="J1301">
        <f t="shared" si="200"/>
        <v>1.14277695639349</v>
      </c>
      <c r="K1301">
        <f t="shared" si="204"/>
        <v>-1.14277695639349</v>
      </c>
      <c r="L1301">
        <f t="shared" si="201"/>
        <v>-0.64267834859136208</v>
      </c>
      <c r="M1301">
        <f t="shared" si="202"/>
        <v>0</v>
      </c>
      <c r="P1301" s="30">
        <f t="shared" si="203"/>
        <v>0.15082756201358519</v>
      </c>
    </row>
    <row r="1302" spans="1:16" x14ac:dyDescent="0.3">
      <c r="A1302">
        <v>1301</v>
      </c>
      <c r="B1302" s="5" t="s">
        <v>8229</v>
      </c>
      <c r="C1302" s="6">
        <v>7.5720000000000001</v>
      </c>
      <c r="D1302" s="6">
        <v>2.7770000000000003E-2</v>
      </c>
      <c r="E1302" s="10">
        <f t="shared" si="207"/>
        <v>-2.901228462534205E-3</v>
      </c>
      <c r="F1302">
        <f t="shared" si="208"/>
        <v>0.99710297603371079</v>
      </c>
      <c r="G1302">
        <f t="shared" si="205"/>
        <v>7.5544973897896393</v>
      </c>
      <c r="H1302">
        <f t="shared" si="199"/>
        <v>2.0509644425982621E-2</v>
      </c>
      <c r="I1302" t="str">
        <f t="shared" si="206"/>
        <v>2005</v>
      </c>
      <c r="J1302">
        <f t="shared" si="200"/>
        <v>1.1398020330143706</v>
      </c>
      <c r="K1302">
        <f t="shared" si="204"/>
        <v>-1.1398020330143706</v>
      </c>
      <c r="L1302">
        <f t="shared" si="201"/>
        <v>-0.620464021124981</v>
      </c>
      <c r="M1302">
        <f t="shared" si="202"/>
        <v>0</v>
      </c>
      <c r="P1302" s="30">
        <f t="shared" si="203"/>
        <v>0.15087728199560729</v>
      </c>
    </row>
    <row r="1303" spans="1:16" x14ac:dyDescent="0.3">
      <c r="A1303">
        <v>1302</v>
      </c>
      <c r="B1303" s="5" t="s">
        <v>8227</v>
      </c>
      <c r="C1303" s="6">
        <v>7.5579999999999998</v>
      </c>
      <c r="D1303" s="6">
        <v>2.741E-2</v>
      </c>
      <c r="E1303" s="10">
        <f t="shared" si="207"/>
        <v>-1.8506284197791752E-3</v>
      </c>
      <c r="F1303">
        <f t="shared" si="208"/>
        <v>0.99815108293713684</v>
      </c>
      <c r="G1303">
        <f t="shared" si="205"/>
        <v>7.5407559699500935</v>
      </c>
      <c r="H1303">
        <f t="shared" si="199"/>
        <v>2.0065583035245596E-2</v>
      </c>
      <c r="I1303" t="str">
        <f t="shared" si="206"/>
        <v>2005</v>
      </c>
      <c r="J1303">
        <f t="shared" si="200"/>
        <v>1.1130954067411389</v>
      </c>
      <c r="K1303">
        <f t="shared" si="204"/>
        <v>-1.1130954067411389</v>
      </c>
      <c r="L1303">
        <f t="shared" si="201"/>
        <v>-0.6067226012854352</v>
      </c>
      <c r="M1303">
        <f t="shared" si="202"/>
        <v>0</v>
      </c>
      <c r="P1303" s="30">
        <f t="shared" si="203"/>
        <v>0.14761058588513185</v>
      </c>
    </row>
    <row r="1304" spans="1:16" x14ac:dyDescent="0.3">
      <c r="A1304">
        <v>1303</v>
      </c>
      <c r="B1304" s="5" t="s">
        <v>8225</v>
      </c>
      <c r="C1304" s="6">
        <v>7.3659999999999997</v>
      </c>
      <c r="D1304" s="6">
        <v>2.7459999999999998E-2</v>
      </c>
      <c r="E1304" s="10">
        <f t="shared" si="207"/>
        <v>-2.5731786904423702E-2</v>
      </c>
      <c r="F1304">
        <f t="shared" si="208"/>
        <v>0.97459645408838314</v>
      </c>
      <c r="G1304">
        <f t="shared" si="205"/>
        <v>7.3491634078811732</v>
      </c>
      <c r="H1304">
        <f t="shared" si="199"/>
        <v>2.0293286204618639E-2</v>
      </c>
      <c r="I1304" t="str">
        <f t="shared" si="206"/>
        <v>2005</v>
      </c>
      <c r="J1304">
        <f t="shared" si="200"/>
        <v>1.0971247315845845</v>
      </c>
      <c r="K1304">
        <f t="shared" si="204"/>
        <v>-1.0971247315845845</v>
      </c>
      <c r="L1304">
        <f t="shared" si="201"/>
        <v>-0.41513003921651492</v>
      </c>
      <c r="M1304">
        <f t="shared" si="202"/>
        <v>0</v>
      </c>
      <c r="P1304" s="30">
        <f t="shared" si="203"/>
        <v>0.14928566296512583</v>
      </c>
    </row>
    <row r="1305" spans="1:16" x14ac:dyDescent="0.3">
      <c r="A1305">
        <v>1304</v>
      </c>
      <c r="B1305" s="5" t="s">
        <v>8223</v>
      </c>
      <c r="C1305" s="6">
        <v>7.242</v>
      </c>
      <c r="D1305" s="6">
        <v>2.75E-2</v>
      </c>
      <c r="E1305" s="10">
        <f t="shared" si="207"/>
        <v>-1.6977406679424021E-2</v>
      </c>
      <c r="F1305">
        <f t="shared" si="208"/>
        <v>0.98316589736627757</v>
      </c>
      <c r="G1305">
        <f t="shared" si="205"/>
        <v>7.2254227520182566</v>
      </c>
      <c r="H1305">
        <f t="shared" si="199"/>
        <v>2.0665510391599626E-2</v>
      </c>
      <c r="I1305" t="str">
        <f t="shared" si="206"/>
        <v>2005</v>
      </c>
      <c r="J1305">
        <f t="shared" si="200"/>
        <v>1.0984369126840856</v>
      </c>
      <c r="K1305">
        <f t="shared" si="204"/>
        <v>-1.0984369126840856</v>
      </c>
      <c r="L1305">
        <f t="shared" si="201"/>
        <v>-0.29138938335359832</v>
      </c>
      <c r="M1305">
        <f t="shared" si="202"/>
        <v>0</v>
      </c>
      <c r="P1305" s="30">
        <f t="shared" si="203"/>
        <v>0.15202389540145073</v>
      </c>
    </row>
    <row r="1306" spans="1:16" x14ac:dyDescent="0.3">
      <c r="A1306">
        <v>1305</v>
      </c>
      <c r="B1306" s="5" t="s">
        <v>8221</v>
      </c>
      <c r="C1306" s="6">
        <v>7.3090000000000002</v>
      </c>
      <c r="D1306" s="6">
        <v>2.7450000000000002E-2</v>
      </c>
      <c r="E1306" s="10">
        <f t="shared" si="207"/>
        <v>9.2090541548051769E-3</v>
      </c>
      <c r="F1306">
        <f t="shared" si="208"/>
        <v>1.0092515879591273</v>
      </c>
      <c r="G1306">
        <f t="shared" si="205"/>
        <v>7.2922997706695094</v>
      </c>
      <c r="H1306">
        <f t="shared" si="199"/>
        <v>1.7501143121649618E-2</v>
      </c>
      <c r="I1306" t="str">
        <f t="shared" si="206"/>
        <v>2005</v>
      </c>
      <c r="J1306">
        <f t="shared" si="200"/>
        <v>0.93885095063639934</v>
      </c>
      <c r="K1306">
        <f t="shared" si="204"/>
        <v>-0.93885095063639934</v>
      </c>
      <c r="L1306">
        <f t="shared" si="201"/>
        <v>-0.35826640200485116</v>
      </c>
      <c r="M1306">
        <f t="shared" si="202"/>
        <v>0</v>
      </c>
      <c r="P1306" s="30">
        <f t="shared" si="203"/>
        <v>0.12874552338242715</v>
      </c>
    </row>
    <row r="1307" spans="1:16" x14ac:dyDescent="0.3">
      <c r="A1307">
        <v>1306</v>
      </c>
      <c r="B1307" s="5" t="s">
        <v>8220</v>
      </c>
      <c r="C1307" s="6">
        <v>7.0940000000000003</v>
      </c>
      <c r="D1307" s="6">
        <v>2.7450000000000002E-2</v>
      </c>
      <c r="E1307" s="10">
        <f t="shared" si="207"/>
        <v>-2.9857109146824514E-2</v>
      </c>
      <c r="F1307">
        <f t="shared" si="208"/>
        <v>0.97058421124640859</v>
      </c>
      <c r="G1307">
        <f t="shared" si="205"/>
        <v>7.0777910210876316</v>
      </c>
      <c r="H1307">
        <f t="shared" si="199"/>
        <v>1.8491268118387257E-2</v>
      </c>
      <c r="I1307" t="str">
        <f t="shared" si="206"/>
        <v>2005</v>
      </c>
      <c r="J1307">
        <f t="shared" si="200"/>
        <v>0.96278685456054447</v>
      </c>
      <c r="K1307">
        <f t="shared" si="204"/>
        <v>-0.96278685456054447</v>
      </c>
      <c r="L1307">
        <f t="shared" si="201"/>
        <v>-0.14375765242297334</v>
      </c>
      <c r="M1307">
        <f t="shared" si="202"/>
        <v>0</v>
      </c>
      <c r="P1307" s="30">
        <f t="shared" si="203"/>
        <v>0.13602928536488418</v>
      </c>
    </row>
    <row r="1308" spans="1:16" x14ac:dyDescent="0.3">
      <c r="A1308">
        <v>1307</v>
      </c>
      <c r="B1308" s="5" t="s">
        <v>8219</v>
      </c>
      <c r="C1308" s="6">
        <v>6.9779999999999998</v>
      </c>
      <c r="D1308" s="6">
        <v>2.751E-2</v>
      </c>
      <c r="E1308" s="10">
        <f t="shared" si="207"/>
        <v>-1.648701358684777E-2</v>
      </c>
      <c r="F1308">
        <f t="shared" si="208"/>
        <v>0.98364815336904421</v>
      </c>
      <c r="G1308">
        <f t="shared" si="205"/>
        <v>6.9620212576315375</v>
      </c>
      <c r="H1308">
        <f t="shared" si="199"/>
        <v>1.871850161011536E-2</v>
      </c>
      <c r="I1308" t="str">
        <f t="shared" si="206"/>
        <v>2005</v>
      </c>
      <c r="J1308">
        <f t="shared" si="200"/>
        <v>0.95867664385387064</v>
      </c>
      <c r="K1308">
        <f t="shared" si="204"/>
        <v>-0.95867664385387064</v>
      </c>
      <c r="L1308">
        <f t="shared" si="201"/>
        <v>-0.23010728067496888</v>
      </c>
      <c r="M1308">
        <f t="shared" si="202"/>
        <v>0</v>
      </c>
      <c r="P1308" s="30">
        <f t="shared" si="203"/>
        <v>0.13770090730518827</v>
      </c>
    </row>
    <row r="1309" spans="1:16" x14ac:dyDescent="0.3">
      <c r="A1309">
        <v>1308</v>
      </c>
      <c r="B1309" s="5" t="s">
        <v>8218</v>
      </c>
      <c r="C1309" s="6">
        <v>7.069</v>
      </c>
      <c r="D1309" s="6">
        <v>2.751E-2</v>
      </c>
      <c r="E1309" s="10">
        <f t="shared" si="207"/>
        <v>1.2956684424234685E-2</v>
      </c>
      <c r="F1309">
        <f t="shared" si="208"/>
        <v>1.0130409859558613</v>
      </c>
      <c r="G1309">
        <f t="shared" si="205"/>
        <v>7.0528128790767175</v>
      </c>
      <c r="H1309">
        <f t="shared" si="199"/>
        <v>1.8823117501387793E-2</v>
      </c>
      <c r="I1309" t="str">
        <f t="shared" si="206"/>
        <v>2005</v>
      </c>
      <c r="J1309">
        <f t="shared" si="200"/>
        <v>0.97660655631037363</v>
      </c>
      <c r="K1309">
        <f t="shared" si="204"/>
        <v>-0.97660655631037363</v>
      </c>
      <c r="L1309">
        <f t="shared" si="201"/>
        <v>-0.32089890212014893</v>
      </c>
      <c r="M1309">
        <f t="shared" si="202"/>
        <v>0</v>
      </c>
      <c r="P1309" s="30">
        <f t="shared" si="203"/>
        <v>0.13847050432992927</v>
      </c>
    </row>
    <row r="1310" spans="1:16" x14ac:dyDescent="0.3">
      <c r="A1310">
        <v>1309</v>
      </c>
      <c r="B1310" s="5" t="s">
        <v>8216</v>
      </c>
      <c r="C1310" s="6">
        <v>6.9969999999999999</v>
      </c>
      <c r="D1310" s="6">
        <v>2.75E-2</v>
      </c>
      <c r="E1310" s="10">
        <f t="shared" si="207"/>
        <v>-1.0237541425057286E-2</v>
      </c>
      <c r="F1310">
        <f t="shared" si="208"/>
        <v>0.98981468383081062</v>
      </c>
      <c r="G1310">
        <f t="shared" si="205"/>
        <v>6.9809835675050724</v>
      </c>
      <c r="H1310">
        <f t="shared" si="199"/>
        <v>1.8849251814969055E-2</v>
      </c>
      <c r="I1310" t="str">
        <f t="shared" si="206"/>
        <v>2005</v>
      </c>
      <c r="J1310">
        <f t="shared" si="200"/>
        <v>0.96800244175802086</v>
      </c>
      <c r="K1310">
        <f t="shared" si="204"/>
        <v>-0.96800244175802086</v>
      </c>
      <c r="L1310">
        <f t="shared" si="201"/>
        <v>-0.41170839978810925</v>
      </c>
      <c r="M1310">
        <f t="shared" si="202"/>
        <v>0</v>
      </c>
      <c r="P1310" s="30">
        <f t="shared" si="203"/>
        <v>0.13866275896477642</v>
      </c>
    </row>
    <row r="1311" spans="1:16" x14ac:dyDescent="0.3">
      <c r="A1311">
        <v>1310</v>
      </c>
      <c r="B1311" s="5" t="s">
        <v>8214</v>
      </c>
      <c r="C1311" s="6">
        <v>6.95</v>
      </c>
      <c r="D1311" s="6">
        <v>2.76E-2</v>
      </c>
      <c r="E1311" s="10">
        <f t="shared" si="207"/>
        <v>-6.7398261870588892E-3</v>
      </c>
      <c r="F1311">
        <f t="shared" si="208"/>
        <v>0.993282835500929</v>
      </c>
      <c r="G1311">
        <f t="shared" si="205"/>
        <v>6.9340333686646582</v>
      </c>
      <c r="H1311">
        <f t="shared" si="199"/>
        <v>1.8784531961005393E-2</v>
      </c>
      <c r="I1311" t="str">
        <f t="shared" si="206"/>
        <v>2005</v>
      </c>
      <c r="J1311">
        <f t="shared" si="200"/>
        <v>0.95819086584244839</v>
      </c>
      <c r="K1311">
        <f t="shared" si="204"/>
        <v>-0.95819086584244839</v>
      </c>
      <c r="L1311">
        <f t="shared" si="201"/>
        <v>-0.36475820094769507</v>
      </c>
      <c r="M1311">
        <f t="shared" si="202"/>
        <v>0</v>
      </c>
      <c r="P1311" s="30">
        <f t="shared" si="203"/>
        <v>0.13818665340904968</v>
      </c>
    </row>
    <row r="1312" spans="1:16" x14ac:dyDescent="0.3">
      <c r="A1312">
        <v>1311</v>
      </c>
      <c r="B1312" s="5" t="s">
        <v>8212</v>
      </c>
      <c r="C1312" s="6">
        <v>7.0449999999999999</v>
      </c>
      <c r="D1312" s="6">
        <v>2.895E-2</v>
      </c>
      <c r="E1312" s="10">
        <f t="shared" si="207"/>
        <v>1.3576485773942736E-2</v>
      </c>
      <c r="F1312">
        <f t="shared" si="208"/>
        <v>1.0136690647482014</v>
      </c>
      <c r="G1312">
        <f t="shared" si="205"/>
        <v>7.0280244225237061</v>
      </c>
      <c r="H1312">
        <f t="shared" si="199"/>
        <v>1.8892004476336707E-2</v>
      </c>
      <c r="I1312" t="str">
        <f t="shared" si="206"/>
        <v>2005</v>
      </c>
      <c r="J1312">
        <f t="shared" si="200"/>
        <v>0.97673561204486892</v>
      </c>
      <c r="K1312">
        <f t="shared" si="204"/>
        <v>-0.97673561204486892</v>
      </c>
      <c r="L1312">
        <f t="shared" si="201"/>
        <v>-0.52866333889831729</v>
      </c>
      <c r="M1312">
        <f t="shared" si="202"/>
        <v>0</v>
      </c>
      <c r="P1312" s="30">
        <f t="shared" si="203"/>
        <v>0.13897726492164511</v>
      </c>
    </row>
    <row r="1313" spans="1:16" x14ac:dyDescent="0.3">
      <c r="A1313">
        <v>1312</v>
      </c>
      <c r="B1313" s="5" t="s">
        <v>8210</v>
      </c>
      <c r="C1313" s="6">
        <v>7.0570000000000004</v>
      </c>
      <c r="D1313" s="6">
        <v>2.844E-2</v>
      </c>
      <c r="E1313" s="10">
        <f t="shared" si="207"/>
        <v>1.7018866680497263E-3</v>
      </c>
      <c r="F1313">
        <f t="shared" si="208"/>
        <v>1.0017033356990774</v>
      </c>
      <c r="G1313">
        <f t="shared" si="205"/>
        <v>7.0402947135837293</v>
      </c>
      <c r="H1313">
        <f t="shared" ref="H1313:H1376" si="209">SQRT(_xlfn.VAR.S(E1284:E1313))</f>
        <v>1.8583662087456928E-2</v>
      </c>
      <c r="I1313" t="str">
        <f t="shared" si="206"/>
        <v>2005</v>
      </c>
      <c r="J1313">
        <f t="shared" ref="J1313:J1376" si="210">-K1313</f>
        <v>0.96247145963985548</v>
      </c>
      <c r="K1313">
        <f t="shared" si="204"/>
        <v>-0.96247145963985548</v>
      </c>
      <c r="L1313">
        <f t="shared" ref="L1313:L1376" si="211">+MIN(G1314-G1313,G1315-G1313,G1316-G1313,G1317-G1313,G1318-G1313,G1319-G1313,G1320-G1313,G1321-G1313,G1322-G1313,G1323-G1313)</f>
        <v>-0.54093362995834049</v>
      </c>
      <c r="M1313">
        <f t="shared" ref="M1313:M1376" si="212">+IF(L1313&lt;K1313,1,0)</f>
        <v>0</v>
      </c>
      <c r="P1313" s="30">
        <f t="shared" ref="P1313:P1376" si="213">-K1313/G1313</f>
        <v>0.13670897296143553</v>
      </c>
    </row>
    <row r="1314" spans="1:16" x14ac:dyDescent="0.3">
      <c r="A1314">
        <v>1313</v>
      </c>
      <c r="B1314" s="5" t="s">
        <v>8209</v>
      </c>
      <c r="C1314" s="6">
        <v>7.032</v>
      </c>
      <c r="D1314" s="6">
        <v>2.8380000000000002E-2</v>
      </c>
      <c r="E1314" s="10">
        <f t="shared" si="207"/>
        <v>-3.5488716358173839E-3</v>
      </c>
      <c r="F1314">
        <f t="shared" si="208"/>
        <v>0.99645741816635958</v>
      </c>
      <c r="G1314">
        <f t="shared" si="205"/>
        <v>7.0153889702850725</v>
      </c>
      <c r="H1314">
        <f t="shared" si="209"/>
        <v>1.8587353985117638E-2</v>
      </c>
      <c r="I1314" t="str">
        <f t="shared" si="206"/>
        <v>2005</v>
      </c>
      <c r="J1314">
        <f t="shared" si="210"/>
        <v>0.95925715270341694</v>
      </c>
      <c r="K1314">
        <f t="shared" ref="K1314:K1377" si="214">-G1314*$P$3*$R$3*H1314</f>
        <v>-0.95925715270341694</v>
      </c>
      <c r="L1314">
        <f t="shared" si="211"/>
        <v>-0.51602788665968369</v>
      </c>
      <c r="M1314">
        <f t="shared" si="212"/>
        <v>0</v>
      </c>
      <c r="P1314" s="30">
        <f t="shared" si="213"/>
        <v>0.13673613206146104</v>
      </c>
    </row>
    <row r="1315" spans="1:16" x14ac:dyDescent="0.3">
      <c r="A1315">
        <v>1314</v>
      </c>
      <c r="B1315" s="5" t="s">
        <v>8207</v>
      </c>
      <c r="C1315" s="6">
        <v>7.1950000000000003</v>
      </c>
      <c r="D1315" s="6">
        <v>2.8629999999999999E-2</v>
      </c>
      <c r="E1315" s="10">
        <f t="shared" si="207"/>
        <v>2.291517995645527E-2</v>
      </c>
      <c r="F1315">
        <f t="shared" si="208"/>
        <v>1.0231797497155859</v>
      </c>
      <c r="G1315">
        <f t="shared" si="205"/>
        <v>7.1778543905829206</v>
      </c>
      <c r="H1315">
        <f t="shared" si="209"/>
        <v>1.8723089601756324E-2</v>
      </c>
      <c r="I1315" t="str">
        <f t="shared" si="206"/>
        <v>2005</v>
      </c>
      <c r="J1315">
        <f t="shared" si="210"/>
        <v>0.98863932279612021</v>
      </c>
      <c r="K1315">
        <f t="shared" si="214"/>
        <v>-0.98863932279612021</v>
      </c>
      <c r="L1315">
        <f t="shared" si="211"/>
        <v>-0.67849330695753185</v>
      </c>
      <c r="M1315">
        <f t="shared" si="212"/>
        <v>0</v>
      </c>
      <c r="P1315" s="30">
        <f t="shared" si="213"/>
        <v>0.13773465843681343</v>
      </c>
    </row>
    <row r="1316" spans="1:16" x14ac:dyDescent="0.3">
      <c r="A1316">
        <v>1315</v>
      </c>
      <c r="B1316" s="5" t="s">
        <v>8205</v>
      </c>
      <c r="C1316" s="6">
        <v>7.1529999999999996</v>
      </c>
      <c r="D1316" s="6">
        <v>2.879E-2</v>
      </c>
      <c r="E1316" s="10">
        <f t="shared" si="207"/>
        <v>-5.8544912130845004E-3</v>
      </c>
      <c r="F1316">
        <f t="shared" si="208"/>
        <v>0.99416261292564267</v>
      </c>
      <c r="G1316">
        <f t="shared" si="205"/>
        <v>7.1358593307163352</v>
      </c>
      <c r="H1316">
        <f t="shared" si="209"/>
        <v>1.8777185667440174E-2</v>
      </c>
      <c r="I1316" t="str">
        <f t="shared" si="206"/>
        <v>2005</v>
      </c>
      <c r="J1316">
        <f t="shared" si="210"/>
        <v>0.98569488170253883</v>
      </c>
      <c r="K1316">
        <f t="shared" si="214"/>
        <v>-0.98569488170253883</v>
      </c>
      <c r="L1316">
        <f t="shared" si="211"/>
        <v>-0.63649824709094638</v>
      </c>
      <c r="M1316">
        <f t="shared" si="212"/>
        <v>0</v>
      </c>
      <c r="P1316" s="30">
        <f t="shared" si="213"/>
        <v>0.13813261108716243</v>
      </c>
    </row>
    <row r="1317" spans="1:16" x14ac:dyDescent="0.3">
      <c r="A1317">
        <v>1316</v>
      </c>
      <c r="B1317" s="5" t="s">
        <v>8203</v>
      </c>
      <c r="C1317" s="6">
        <v>7.12</v>
      </c>
      <c r="D1317" s="6">
        <v>2.895E-2</v>
      </c>
      <c r="E1317" s="10">
        <f t="shared" si="207"/>
        <v>-4.6241237023623332E-3</v>
      </c>
      <c r="F1317">
        <f t="shared" si="208"/>
        <v>0.99538655109744167</v>
      </c>
      <c r="G1317">
        <f t="shared" si="205"/>
        <v>7.1028437031041571</v>
      </c>
      <c r="H1317">
        <f t="shared" si="209"/>
        <v>1.6162289389039325E-2</v>
      </c>
      <c r="I1317" t="str">
        <f t="shared" si="206"/>
        <v>2005</v>
      </c>
      <c r="J1317">
        <f t="shared" si="210"/>
        <v>0.84450234045849815</v>
      </c>
      <c r="K1317">
        <f t="shared" si="214"/>
        <v>-0.84450234045849815</v>
      </c>
      <c r="L1317">
        <f t="shared" si="211"/>
        <v>-0.60348261947876836</v>
      </c>
      <c r="M1317">
        <f t="shared" si="212"/>
        <v>0</v>
      </c>
      <c r="P1317" s="30">
        <f t="shared" si="213"/>
        <v>0.11889637105338882</v>
      </c>
    </row>
    <row r="1318" spans="1:16" x14ac:dyDescent="0.3">
      <c r="A1318">
        <v>1317</v>
      </c>
      <c r="B1318" s="5" t="s">
        <v>8202</v>
      </c>
      <c r="C1318" s="6">
        <v>6.7480000000000002</v>
      </c>
      <c r="D1318" s="6">
        <v>2.8639999999999999E-2</v>
      </c>
      <c r="E1318" s="10">
        <f t="shared" si="207"/>
        <v>-5.366156074016256E-2</v>
      </c>
      <c r="F1318">
        <f t="shared" si="208"/>
        <v>0.94775280898876402</v>
      </c>
      <c r="G1318">
        <f t="shared" si="205"/>
        <v>6.7319139769565686</v>
      </c>
      <c r="H1318">
        <f t="shared" si="209"/>
        <v>1.8841043035905704E-2</v>
      </c>
      <c r="I1318" t="str">
        <f t="shared" si="206"/>
        <v>2005</v>
      </c>
      <c r="J1318">
        <f t="shared" si="210"/>
        <v>0.93305924428925491</v>
      </c>
      <c r="K1318">
        <f t="shared" si="214"/>
        <v>-0.93305924428925491</v>
      </c>
      <c r="L1318">
        <f t="shared" si="211"/>
        <v>-0.23255289333117979</v>
      </c>
      <c r="M1318">
        <f t="shared" si="212"/>
        <v>0</v>
      </c>
      <c r="P1318" s="30">
        <f t="shared" si="213"/>
        <v>0.13860237184894655</v>
      </c>
    </row>
    <row r="1319" spans="1:16" x14ac:dyDescent="0.3">
      <c r="A1319">
        <v>1318</v>
      </c>
      <c r="B1319" s="5" t="s">
        <v>8200</v>
      </c>
      <c r="C1319" s="6">
        <v>6.7480000000000002</v>
      </c>
      <c r="D1319" s="6">
        <v>2.8490000000000001E-2</v>
      </c>
      <c r="E1319" s="10">
        <f t="shared" si="207"/>
        <v>0</v>
      </c>
      <c r="F1319">
        <f t="shared" si="208"/>
        <v>1</v>
      </c>
      <c r="G1319">
        <f t="shared" si="205"/>
        <v>6.7319981264072135</v>
      </c>
      <c r="H1319">
        <f t="shared" si="209"/>
        <v>1.8831111659641533E-2</v>
      </c>
      <c r="I1319" t="str">
        <f t="shared" si="206"/>
        <v>2005</v>
      </c>
      <c r="J1319">
        <f t="shared" si="210"/>
        <v>0.9325790729284299</v>
      </c>
      <c r="K1319">
        <f t="shared" si="214"/>
        <v>-0.9325790729284299</v>
      </c>
      <c r="L1319">
        <f t="shared" si="211"/>
        <v>-0.23646505469430856</v>
      </c>
      <c r="M1319">
        <f t="shared" si="212"/>
        <v>0</v>
      </c>
      <c r="P1319" s="30">
        <f t="shared" si="213"/>
        <v>0.13852931260783583</v>
      </c>
    </row>
    <row r="1320" spans="1:16" x14ac:dyDescent="0.3">
      <c r="A1320">
        <v>1319</v>
      </c>
      <c r="B1320" s="5" t="s">
        <v>8198</v>
      </c>
      <c r="C1320" s="6">
        <v>6.585</v>
      </c>
      <c r="D1320" s="6">
        <v>2.8690000000000004E-2</v>
      </c>
      <c r="E1320" s="10">
        <f t="shared" si="207"/>
        <v>-2.4451829488477531E-2</v>
      </c>
      <c r="F1320">
        <f t="shared" si="208"/>
        <v>0.97584469472436275</v>
      </c>
      <c r="G1320">
        <f t="shared" si="205"/>
        <v>6.5692751677169632</v>
      </c>
      <c r="H1320">
        <f t="shared" si="209"/>
        <v>1.9189002186278253E-2</v>
      </c>
      <c r="I1320" t="str">
        <f t="shared" si="206"/>
        <v>2005</v>
      </c>
      <c r="J1320">
        <f t="shared" si="210"/>
        <v>0.92733268348529929</v>
      </c>
      <c r="K1320">
        <f t="shared" si="214"/>
        <v>-0.92733268348529929</v>
      </c>
      <c r="L1320">
        <f t="shared" si="211"/>
        <v>-7.3742096004058233E-2</v>
      </c>
      <c r="M1320">
        <f t="shared" si="212"/>
        <v>0</v>
      </c>
      <c r="P1320" s="30">
        <f t="shared" si="213"/>
        <v>0.14116210081173652</v>
      </c>
    </row>
    <row r="1321" spans="1:16" x14ac:dyDescent="0.3">
      <c r="A1321">
        <v>1320</v>
      </c>
      <c r="B1321" s="5" t="s">
        <v>8196</v>
      </c>
      <c r="C1321" s="6">
        <v>6.6970000000000001</v>
      </c>
      <c r="D1321" s="6">
        <v>2.8679999999999997E-2</v>
      </c>
      <c r="E1321" s="10">
        <f t="shared" si="207"/>
        <v>1.6865329732668875E-2</v>
      </c>
      <c r="F1321">
        <f t="shared" si="208"/>
        <v>1.0170083523158695</v>
      </c>
      <c r="G1321">
        <f t="shared" si="205"/>
        <v>6.6810132817381334</v>
      </c>
      <c r="H1321">
        <f t="shared" si="209"/>
        <v>1.9485231852669295E-2</v>
      </c>
      <c r="I1321" t="str">
        <f t="shared" si="206"/>
        <v>2005</v>
      </c>
      <c r="J1321">
        <f t="shared" si="210"/>
        <v>0.95766504000520891</v>
      </c>
      <c r="K1321">
        <f t="shared" si="214"/>
        <v>-0.95766504000520891</v>
      </c>
      <c r="L1321">
        <f t="shared" si="211"/>
        <v>-0.24985420100782818</v>
      </c>
      <c r="M1321">
        <f t="shared" si="212"/>
        <v>0</v>
      </c>
      <c r="P1321" s="30">
        <f t="shared" si="213"/>
        <v>0.14334128666124468</v>
      </c>
    </row>
    <row r="1322" spans="1:16" x14ac:dyDescent="0.3">
      <c r="A1322">
        <v>1321</v>
      </c>
      <c r="B1322" s="5" t="s">
        <v>8194</v>
      </c>
      <c r="C1322" s="6">
        <v>6.5149999999999997</v>
      </c>
      <c r="D1322" s="6">
        <v>2.8839999999999998E-2</v>
      </c>
      <c r="E1322" s="10">
        <f t="shared" si="207"/>
        <v>-2.7552454351104781E-2</v>
      </c>
      <c r="F1322">
        <f t="shared" si="208"/>
        <v>0.97282365238166335</v>
      </c>
      <c r="G1322">
        <f t="shared" si="205"/>
        <v>6.4993610836253888</v>
      </c>
      <c r="H1322">
        <f t="shared" si="209"/>
        <v>1.992075461396697E-2</v>
      </c>
      <c r="I1322" t="str">
        <f t="shared" si="206"/>
        <v>2005</v>
      </c>
      <c r="J1322">
        <f t="shared" si="210"/>
        <v>0.95244996931763171</v>
      </c>
      <c r="K1322">
        <f t="shared" si="214"/>
        <v>-0.95244996931763171</v>
      </c>
      <c r="L1322">
        <f t="shared" si="211"/>
        <v>-6.8202002895083602E-2</v>
      </c>
      <c r="M1322">
        <f t="shared" si="212"/>
        <v>0</v>
      </c>
      <c r="P1322" s="30">
        <f t="shared" si="213"/>
        <v>0.14654516914243337</v>
      </c>
    </row>
    <row r="1323" spans="1:16" x14ac:dyDescent="0.3">
      <c r="A1323">
        <v>1322</v>
      </c>
      <c r="B1323" s="5" t="s">
        <v>8192</v>
      </c>
      <c r="C1323" s="6">
        <v>6.63</v>
      </c>
      <c r="D1323" s="6">
        <v>2.8330000000000001E-2</v>
      </c>
      <c r="E1323" s="10">
        <f t="shared" si="207"/>
        <v>1.7497593620962631E-2</v>
      </c>
      <c r="F1323">
        <f t="shared" si="208"/>
        <v>1.0176515732924021</v>
      </c>
      <c r="G1323">
        <f t="shared" si="205"/>
        <v>6.6143661367340849</v>
      </c>
      <c r="H1323">
        <f t="shared" si="209"/>
        <v>2.026344138889492E-2</v>
      </c>
      <c r="I1323" t="str">
        <f t="shared" si="206"/>
        <v>2005</v>
      </c>
      <c r="J1323">
        <f t="shared" si="210"/>
        <v>0.98597784578230618</v>
      </c>
      <c r="K1323">
        <f t="shared" si="214"/>
        <v>-0.98597784578230618</v>
      </c>
      <c r="L1323">
        <f t="shared" si="211"/>
        <v>-0.23747066895263202</v>
      </c>
      <c r="M1323">
        <f t="shared" si="212"/>
        <v>0</v>
      </c>
      <c r="P1323" s="30">
        <f t="shared" si="213"/>
        <v>0.14906611236812231</v>
      </c>
    </row>
    <row r="1324" spans="1:16" x14ac:dyDescent="0.3">
      <c r="A1324">
        <v>1323</v>
      </c>
      <c r="B1324" s="5" t="s">
        <v>8190</v>
      </c>
      <c r="C1324" s="6">
        <v>6.6909999999999998</v>
      </c>
      <c r="D1324" s="6">
        <v>2.7719999999999998E-2</v>
      </c>
      <c r="E1324" s="10">
        <f t="shared" si="207"/>
        <v>9.1585356029087184E-3</v>
      </c>
      <c r="F1324">
        <f t="shared" si="208"/>
        <v>1.0092006033182503</v>
      </c>
      <c r="G1324">
        <f t="shared" si="205"/>
        <v>6.6755616281845045</v>
      </c>
      <c r="H1324">
        <f t="shared" si="209"/>
        <v>2.0242457746362585E-2</v>
      </c>
      <c r="I1324" t="str">
        <f t="shared" si="206"/>
        <v>2005</v>
      </c>
      <c r="J1324">
        <f t="shared" si="210"/>
        <v>0.99406955202524216</v>
      </c>
      <c r="K1324">
        <f t="shared" si="214"/>
        <v>-0.99406955202524216</v>
      </c>
      <c r="L1324">
        <f t="shared" si="211"/>
        <v>-0.33363630370752517</v>
      </c>
      <c r="M1324">
        <f t="shared" si="212"/>
        <v>0</v>
      </c>
      <c r="P1324" s="30">
        <f t="shared" si="213"/>
        <v>0.14891174816336625</v>
      </c>
    </row>
    <row r="1325" spans="1:16" x14ac:dyDescent="0.3">
      <c r="A1325">
        <v>1324</v>
      </c>
      <c r="B1325" s="5" t="s">
        <v>8188</v>
      </c>
      <c r="C1325" s="6">
        <v>6.6210000000000004</v>
      </c>
      <c r="D1325" s="6">
        <v>2.7859999999999999E-2</v>
      </c>
      <c r="E1325" s="10">
        <f t="shared" si="207"/>
        <v>-1.0516923857970723E-2</v>
      </c>
      <c r="F1325">
        <f t="shared" si="208"/>
        <v>0.98953818562247808</v>
      </c>
      <c r="G1325">
        <f t="shared" si="205"/>
        <v>6.6056460752442989</v>
      </c>
      <c r="H1325">
        <f t="shared" si="209"/>
        <v>2.0239757402716229E-2</v>
      </c>
      <c r="I1325" t="str">
        <f t="shared" si="206"/>
        <v>2005</v>
      </c>
      <c r="J1325">
        <f t="shared" si="210"/>
        <v>0.98352708480579099</v>
      </c>
      <c r="K1325">
        <f t="shared" si="214"/>
        <v>-0.98352708480579099</v>
      </c>
      <c r="L1325">
        <f t="shared" si="211"/>
        <v>-0.27770864501937353</v>
      </c>
      <c r="M1325">
        <f t="shared" si="212"/>
        <v>0</v>
      </c>
      <c r="P1325" s="30">
        <f t="shared" si="213"/>
        <v>0.14889188333775766</v>
      </c>
    </row>
    <row r="1326" spans="1:16" x14ac:dyDescent="0.3">
      <c r="A1326">
        <v>1325</v>
      </c>
      <c r="B1326" s="5" t="s">
        <v>8186</v>
      </c>
      <c r="C1326" s="6">
        <v>6.6740000000000004</v>
      </c>
      <c r="D1326" s="6">
        <v>2.843E-2</v>
      </c>
      <c r="E1326" s="10">
        <f t="shared" si="207"/>
        <v>7.9729643864732344E-3</v>
      </c>
      <c r="F1326">
        <f t="shared" si="208"/>
        <v>1.0080048331067815</v>
      </c>
      <c r="G1326">
        <f t="shared" si="205"/>
        <v>6.6582068973000652</v>
      </c>
      <c r="H1326">
        <f t="shared" si="209"/>
        <v>2.0279334625736247E-2</v>
      </c>
      <c r="I1326" t="str">
        <f t="shared" si="206"/>
        <v>2005</v>
      </c>
      <c r="J1326">
        <f t="shared" si="210"/>
        <v>0.99329147583892285</v>
      </c>
      <c r="K1326">
        <f t="shared" si="214"/>
        <v>-0.99329147583892285</v>
      </c>
      <c r="L1326">
        <f t="shared" si="211"/>
        <v>-0.33026946707513982</v>
      </c>
      <c r="M1326">
        <f t="shared" si="212"/>
        <v>0</v>
      </c>
      <c r="P1326" s="30">
        <f t="shared" si="213"/>
        <v>0.14918302947925924</v>
      </c>
    </row>
    <row r="1327" spans="1:16" x14ac:dyDescent="0.3">
      <c r="A1327">
        <v>1326</v>
      </c>
      <c r="B1327" s="5" t="s">
        <v>8184</v>
      </c>
      <c r="C1327" s="6">
        <v>6.694</v>
      </c>
      <c r="D1327" s="6">
        <v>2.8629999999999999E-2</v>
      </c>
      <c r="E1327" s="10">
        <f t="shared" si="207"/>
        <v>2.9922224599524469E-3</v>
      </c>
      <c r="F1327">
        <f t="shared" si="208"/>
        <v>1.0029967036260112</v>
      </c>
      <c r="G1327">
        <f t="shared" si="205"/>
        <v>6.6780482683199542</v>
      </c>
      <c r="H1327">
        <f t="shared" si="209"/>
        <v>1.8283152805613656E-2</v>
      </c>
      <c r="I1327" t="str">
        <f t="shared" si="206"/>
        <v>2005</v>
      </c>
      <c r="J1327">
        <f t="shared" si="210"/>
        <v>0.89818616959781816</v>
      </c>
      <c r="K1327">
        <f t="shared" si="214"/>
        <v>-0.89818616959781816</v>
      </c>
      <c r="L1327">
        <f t="shared" si="211"/>
        <v>-0.35011083809502885</v>
      </c>
      <c r="M1327">
        <f t="shared" si="212"/>
        <v>0</v>
      </c>
      <c r="P1327" s="30">
        <f t="shared" si="213"/>
        <v>0.1344983045209078</v>
      </c>
    </row>
    <row r="1328" spans="1:16" x14ac:dyDescent="0.3">
      <c r="A1328">
        <v>1327</v>
      </c>
      <c r="B1328" s="5" t="s">
        <v>8182</v>
      </c>
      <c r="C1328" s="6">
        <v>6.6829999999999998</v>
      </c>
      <c r="D1328" s="6">
        <v>2.844E-2</v>
      </c>
      <c r="E1328" s="10">
        <f t="shared" si="207"/>
        <v>-1.6446142602018524E-3</v>
      </c>
      <c r="F1328">
        <f t="shared" si="208"/>
        <v>0.99835673737675523</v>
      </c>
      <c r="G1328">
        <f t="shared" si="205"/>
        <v>6.6671800440527225</v>
      </c>
      <c r="H1328">
        <f t="shared" si="209"/>
        <v>1.7829350453607468E-2</v>
      </c>
      <c r="I1328" t="str">
        <f t="shared" si="206"/>
        <v>2005</v>
      </c>
      <c r="J1328">
        <f t="shared" si="210"/>
        <v>0.87446700081513873</v>
      </c>
      <c r="K1328">
        <f t="shared" si="214"/>
        <v>-0.87446700081513873</v>
      </c>
      <c r="L1328">
        <f t="shared" si="211"/>
        <v>-0.36755936148178581</v>
      </c>
      <c r="M1328">
        <f t="shared" si="212"/>
        <v>0</v>
      </c>
      <c r="P1328" s="30">
        <f t="shared" si="213"/>
        <v>0.13115994993943253</v>
      </c>
    </row>
    <row r="1329" spans="1:16" x14ac:dyDescent="0.3">
      <c r="A1329">
        <v>1328</v>
      </c>
      <c r="B1329" s="5" t="s">
        <v>8180</v>
      </c>
      <c r="C1329" s="6">
        <v>6.5110000000000001</v>
      </c>
      <c r="D1329" s="6">
        <v>2.8539999999999999E-2</v>
      </c>
      <c r="E1329" s="10">
        <f t="shared" si="207"/>
        <v>-2.6073934274208063E-2</v>
      </c>
      <c r="F1329">
        <f t="shared" si="208"/>
        <v>0.97426305551399073</v>
      </c>
      <c r="G1329">
        <f t="shared" si="205"/>
        <v>6.4955330717129049</v>
      </c>
      <c r="H1329">
        <f t="shared" si="209"/>
        <v>1.7398810333572122E-2</v>
      </c>
      <c r="I1329" t="str">
        <f t="shared" si="206"/>
        <v>2005</v>
      </c>
      <c r="J1329">
        <f t="shared" si="210"/>
        <v>0.83138095734444217</v>
      </c>
      <c r="K1329">
        <f t="shared" si="214"/>
        <v>-0.83138095734444217</v>
      </c>
      <c r="L1329">
        <f t="shared" si="211"/>
        <v>-0.38738880837762402</v>
      </c>
      <c r="M1329">
        <f t="shared" si="212"/>
        <v>0</v>
      </c>
      <c r="P1329" s="30">
        <f t="shared" si="213"/>
        <v>0.12799272179291712</v>
      </c>
    </row>
    <row r="1330" spans="1:16" x14ac:dyDescent="0.3">
      <c r="A1330">
        <v>1329</v>
      </c>
      <c r="B1330" s="5" t="s">
        <v>8178</v>
      </c>
      <c r="C1330" s="6">
        <v>6.5359999999999996</v>
      </c>
      <c r="D1330" s="6">
        <v>2.7970000000000002E-2</v>
      </c>
      <c r="E1330" s="10">
        <f t="shared" si="207"/>
        <v>3.8323033029765978E-3</v>
      </c>
      <c r="F1330">
        <f t="shared" si="208"/>
        <v>1.0038396559668252</v>
      </c>
      <c r="G1330">
        <f t="shared" si="205"/>
        <v>6.520783413885435</v>
      </c>
      <c r="H1330">
        <f t="shared" si="209"/>
        <v>1.7163133133520109E-2</v>
      </c>
      <c r="I1330" t="str">
        <f t="shared" si="206"/>
        <v>2005</v>
      </c>
      <c r="J1330">
        <f t="shared" si="210"/>
        <v>0.82330749199230491</v>
      </c>
      <c r="K1330">
        <f t="shared" si="214"/>
        <v>-0.82330749199230491</v>
      </c>
      <c r="L1330">
        <f t="shared" si="211"/>
        <v>-0.4126391505501541</v>
      </c>
      <c r="M1330">
        <f t="shared" si="212"/>
        <v>0</v>
      </c>
      <c r="P1330" s="30">
        <f t="shared" si="213"/>
        <v>0.12625898450163886</v>
      </c>
    </row>
    <row r="1331" spans="1:16" x14ac:dyDescent="0.3">
      <c r="A1331">
        <v>1330</v>
      </c>
      <c r="B1331" s="5" t="s">
        <v>8176</v>
      </c>
      <c r="C1331" s="6">
        <v>6.4459999999999997</v>
      </c>
      <c r="D1331" s="6">
        <v>2.7660000000000001E-2</v>
      </c>
      <c r="E1331" s="10">
        <f t="shared" si="207"/>
        <v>-1.3865574164455613E-2</v>
      </c>
      <c r="F1331">
        <f t="shared" si="208"/>
        <v>0.98623011015911877</v>
      </c>
      <c r="G1331">
        <f t="shared" si="205"/>
        <v>6.4311590807303052</v>
      </c>
      <c r="H1331">
        <f t="shared" si="209"/>
        <v>1.7016453587096619E-2</v>
      </c>
      <c r="I1331" t="str">
        <f t="shared" si="206"/>
        <v>2005</v>
      </c>
      <c r="J1331">
        <f t="shared" si="210"/>
        <v>0.80505217300297627</v>
      </c>
      <c r="K1331">
        <f t="shared" si="214"/>
        <v>-0.80505217300297627</v>
      </c>
      <c r="L1331">
        <f t="shared" si="211"/>
        <v>-0.32301481739502425</v>
      </c>
      <c r="M1331">
        <f t="shared" si="212"/>
        <v>0</v>
      </c>
      <c r="P1331" s="30">
        <f t="shared" si="213"/>
        <v>0.12517995012985383</v>
      </c>
    </row>
    <row r="1332" spans="1:16" x14ac:dyDescent="0.3">
      <c r="A1332">
        <v>1331</v>
      </c>
      <c r="B1332" s="5" t="s">
        <v>8175</v>
      </c>
      <c r="C1332" s="6">
        <v>6.476</v>
      </c>
      <c r="D1332" s="6">
        <v>2.7859999999999999E-2</v>
      </c>
      <c r="E1332" s="10">
        <f t="shared" si="207"/>
        <v>4.6432524221425384E-3</v>
      </c>
      <c r="F1332">
        <f t="shared" si="208"/>
        <v>1.0046540490226497</v>
      </c>
      <c r="G1332">
        <f t="shared" si="205"/>
        <v>6.4609823264283461</v>
      </c>
      <c r="H1332">
        <f t="shared" si="209"/>
        <v>1.7111109328325769E-2</v>
      </c>
      <c r="I1332" t="str">
        <f t="shared" si="206"/>
        <v>2005</v>
      </c>
      <c r="J1332">
        <f t="shared" si="210"/>
        <v>0.81328439611532033</v>
      </c>
      <c r="K1332">
        <f t="shared" si="214"/>
        <v>-0.81328439611532033</v>
      </c>
      <c r="L1332">
        <f t="shared" si="211"/>
        <v>-0.3528380630930652</v>
      </c>
      <c r="M1332">
        <f t="shared" si="212"/>
        <v>0</v>
      </c>
      <c r="P1332" s="30">
        <f t="shared" si="213"/>
        <v>0.12587627624186781</v>
      </c>
    </row>
    <row r="1333" spans="1:16" x14ac:dyDescent="0.3">
      <c r="A1333">
        <v>1332</v>
      </c>
      <c r="B1333" s="5" t="s">
        <v>8174</v>
      </c>
      <c r="C1333" s="6">
        <v>6.3920000000000003</v>
      </c>
      <c r="D1333" s="6">
        <v>2.8389999999999999E-2</v>
      </c>
      <c r="E1333" s="10">
        <f t="shared" si="207"/>
        <v>-1.3055827351415125E-2</v>
      </c>
      <c r="F1333">
        <f t="shared" si="208"/>
        <v>0.98702903026559607</v>
      </c>
      <c r="G1333">
        <f t="shared" si="205"/>
        <v>6.3768954677814529</v>
      </c>
      <c r="H1333">
        <f t="shared" si="209"/>
        <v>1.7157443079706434E-2</v>
      </c>
      <c r="I1333" t="str">
        <f t="shared" si="206"/>
        <v>2005</v>
      </c>
      <c r="J1333">
        <f t="shared" si="210"/>
        <v>0.80487341971929727</v>
      </c>
      <c r="K1333">
        <f t="shared" si="214"/>
        <v>-0.80487341971929727</v>
      </c>
      <c r="L1333">
        <f t="shared" si="211"/>
        <v>-0.26875120444617195</v>
      </c>
      <c r="M1333">
        <f t="shared" si="212"/>
        <v>0</v>
      </c>
      <c r="P1333" s="30">
        <f t="shared" si="213"/>
        <v>0.12621712615265998</v>
      </c>
    </row>
    <row r="1334" spans="1:16" x14ac:dyDescent="0.3">
      <c r="A1334">
        <v>1333</v>
      </c>
      <c r="B1334" s="5" t="s">
        <v>8172</v>
      </c>
      <c r="C1334" s="6">
        <v>6.3570000000000002</v>
      </c>
      <c r="D1334" s="6">
        <v>2.8490000000000001E-2</v>
      </c>
      <c r="E1334" s="10">
        <f t="shared" si="207"/>
        <v>-5.4906405097018473E-3</v>
      </c>
      <c r="F1334">
        <f t="shared" si="208"/>
        <v>0.99452440550688359</v>
      </c>
      <c r="G1334">
        <f t="shared" si="205"/>
        <v>6.3419253244769793</v>
      </c>
      <c r="H1334">
        <f t="shared" si="209"/>
        <v>1.6730551754759952E-2</v>
      </c>
      <c r="I1334" t="str">
        <f t="shared" si="206"/>
        <v>2005</v>
      </c>
      <c r="J1334">
        <f t="shared" si="210"/>
        <v>0.78054349442578019</v>
      </c>
      <c r="K1334">
        <f t="shared" si="214"/>
        <v>-0.78054349442578019</v>
      </c>
      <c r="L1334">
        <f t="shared" si="211"/>
        <v>-0.23378106114169839</v>
      </c>
      <c r="M1334">
        <f t="shared" si="212"/>
        <v>0</v>
      </c>
      <c r="P1334" s="30">
        <f t="shared" si="213"/>
        <v>0.12307674002612951</v>
      </c>
    </row>
    <row r="1335" spans="1:16" x14ac:dyDescent="0.3">
      <c r="A1335">
        <v>1334</v>
      </c>
      <c r="B1335" s="5" t="s">
        <v>8170</v>
      </c>
      <c r="C1335" s="6">
        <v>6.343</v>
      </c>
      <c r="D1335" s="6">
        <v>2.8530000000000003E-2</v>
      </c>
      <c r="E1335" s="10">
        <f t="shared" si="207"/>
        <v>-2.2047253025116137E-3</v>
      </c>
      <c r="F1335">
        <f t="shared" si="208"/>
        <v>0.99779770331917572</v>
      </c>
      <c r="G1335">
        <f t="shared" si="205"/>
        <v>6.3279374302249254</v>
      </c>
      <c r="H1335">
        <f t="shared" si="209"/>
        <v>1.6579868635794342E-2</v>
      </c>
      <c r="I1335" t="str">
        <f t="shared" si="206"/>
        <v>2005</v>
      </c>
      <c r="J1335">
        <f t="shared" si="210"/>
        <v>0.77180747818600837</v>
      </c>
      <c r="K1335">
        <f t="shared" si="214"/>
        <v>-0.77180747818600837</v>
      </c>
      <c r="L1335">
        <f t="shared" si="211"/>
        <v>-0.21979316688964445</v>
      </c>
      <c r="M1335">
        <f t="shared" si="212"/>
        <v>0</v>
      </c>
      <c r="P1335" s="30">
        <f t="shared" si="213"/>
        <v>0.12196825374718893</v>
      </c>
    </row>
    <row r="1336" spans="1:16" x14ac:dyDescent="0.3">
      <c r="A1336">
        <v>1335</v>
      </c>
      <c r="B1336" s="5" t="s">
        <v>8169</v>
      </c>
      <c r="C1336" s="6">
        <v>6.407</v>
      </c>
      <c r="D1336" s="6">
        <v>2.879E-2</v>
      </c>
      <c r="E1336" s="10">
        <f t="shared" si="207"/>
        <v>1.0039300005124365E-2</v>
      </c>
      <c r="F1336">
        <f t="shared" si="208"/>
        <v>1.0100898628409269</v>
      </c>
      <c r="G1336">
        <f t="shared" si="205"/>
        <v>6.391646963777375</v>
      </c>
      <c r="H1336">
        <f t="shared" si="209"/>
        <v>1.6604074619587815E-2</v>
      </c>
      <c r="I1336" t="str">
        <f t="shared" si="206"/>
        <v>2005</v>
      </c>
      <c r="J1336">
        <f t="shared" si="210"/>
        <v>0.78071617328810528</v>
      </c>
      <c r="K1336">
        <f t="shared" si="214"/>
        <v>-0.78071617328810528</v>
      </c>
      <c r="L1336">
        <f t="shared" si="211"/>
        <v>-0.28350270044209402</v>
      </c>
      <c r="M1336">
        <f t="shared" si="212"/>
        <v>0</v>
      </c>
      <c r="P1336" s="30">
        <f t="shared" si="213"/>
        <v>0.12214632280421082</v>
      </c>
    </row>
    <row r="1337" spans="1:16" x14ac:dyDescent="0.3">
      <c r="A1337">
        <v>1336</v>
      </c>
      <c r="B1337" s="5" t="s">
        <v>8167</v>
      </c>
      <c r="C1337" s="6">
        <v>6.3490000000000002</v>
      </c>
      <c r="D1337" s="6">
        <v>2.9089999999999998E-2</v>
      </c>
      <c r="E1337" s="10">
        <f t="shared" si="207"/>
        <v>-9.0938224685716725E-3</v>
      </c>
      <c r="F1337">
        <f t="shared" si="208"/>
        <v>0.99094740127985015</v>
      </c>
      <c r="G1337">
        <f t="shared" si="205"/>
        <v>6.3336276059840095</v>
      </c>
      <c r="H1337">
        <f t="shared" si="209"/>
        <v>1.5924787189374408E-2</v>
      </c>
      <c r="I1337" t="str">
        <f t="shared" si="206"/>
        <v>2005</v>
      </c>
      <c r="J1337">
        <f t="shared" si="210"/>
        <v>0.74197945985408975</v>
      </c>
      <c r="K1337">
        <f t="shared" si="214"/>
        <v>-0.74197945985408975</v>
      </c>
      <c r="L1337">
        <f t="shared" si="211"/>
        <v>-0.2254833426487286</v>
      </c>
      <c r="M1337">
        <f t="shared" si="212"/>
        <v>0</v>
      </c>
      <c r="P1337" s="30">
        <f t="shared" si="213"/>
        <v>0.11714920832305767</v>
      </c>
    </row>
    <row r="1338" spans="1:16" x14ac:dyDescent="0.3">
      <c r="A1338">
        <v>1337</v>
      </c>
      <c r="B1338" s="5" t="s">
        <v>8165</v>
      </c>
      <c r="C1338" s="6">
        <v>6.3150000000000004</v>
      </c>
      <c r="D1338" s="6">
        <v>2.9260000000000001E-2</v>
      </c>
      <c r="E1338" s="10">
        <f t="shared" si="207"/>
        <v>-5.3695643858583516E-3</v>
      </c>
      <c r="F1338">
        <f t="shared" si="208"/>
        <v>0.99464482595684367</v>
      </c>
      <c r="G1338">
        <f t="shared" si="205"/>
        <v>6.2996206825709367</v>
      </c>
      <c r="H1338">
        <f t="shared" si="209"/>
        <v>1.5745268387190085E-2</v>
      </c>
      <c r="I1338" t="str">
        <f t="shared" si="206"/>
        <v>2005</v>
      </c>
      <c r="J1338">
        <f t="shared" si="210"/>
        <v>0.72967621292225782</v>
      </c>
      <c r="K1338">
        <f t="shared" si="214"/>
        <v>-0.72967621292225782</v>
      </c>
      <c r="L1338">
        <f t="shared" si="211"/>
        <v>-0.19147641923565573</v>
      </c>
      <c r="M1338">
        <f t="shared" si="212"/>
        <v>0</v>
      </c>
      <c r="P1338" s="30">
        <f t="shared" si="213"/>
        <v>0.11582859503605379</v>
      </c>
    </row>
    <row r="1339" spans="1:16" x14ac:dyDescent="0.3">
      <c r="A1339">
        <v>1338</v>
      </c>
      <c r="B1339" s="5" t="s">
        <v>8163</v>
      </c>
      <c r="C1339" s="6">
        <v>6.1230000000000002</v>
      </c>
      <c r="D1339" s="6">
        <v>2.9149999999999999E-2</v>
      </c>
      <c r="E1339" s="10">
        <f t="shared" si="207"/>
        <v>-3.0875583306637033E-2</v>
      </c>
      <c r="F1339">
        <f t="shared" si="208"/>
        <v>0.96959619952494058</v>
      </c>
      <c r="G1339">
        <f t="shared" si="205"/>
        <v>6.1081442633352809</v>
      </c>
      <c r="H1339">
        <f t="shared" si="209"/>
        <v>1.6208919193720174E-2</v>
      </c>
      <c r="I1339" t="str">
        <f t="shared" si="206"/>
        <v>2005</v>
      </c>
      <c r="J1339">
        <f t="shared" si="210"/>
        <v>0.72833145006511091</v>
      </c>
      <c r="K1339">
        <f t="shared" si="214"/>
        <v>-0.72833145006511091</v>
      </c>
      <c r="L1339">
        <f t="shared" si="211"/>
        <v>0.2463742467830432</v>
      </c>
      <c r="M1339">
        <f t="shared" si="212"/>
        <v>0</v>
      </c>
      <c r="P1339" s="30">
        <f t="shared" si="213"/>
        <v>0.11923939885260897</v>
      </c>
    </row>
    <row r="1340" spans="1:16" x14ac:dyDescent="0.3">
      <c r="A1340">
        <v>1339</v>
      </c>
      <c r="B1340" s="5" t="s">
        <v>8161</v>
      </c>
      <c r="C1340" s="6">
        <v>6.37</v>
      </c>
      <c r="D1340" s="6">
        <v>2.92E-2</v>
      </c>
      <c r="E1340" s="10">
        <f t="shared" si="207"/>
        <v>3.9547297088254538E-2</v>
      </c>
      <c r="F1340">
        <f t="shared" si="208"/>
        <v>1.0403397027600849</v>
      </c>
      <c r="G1340">
        <f t="shared" si="205"/>
        <v>6.3545185101183241</v>
      </c>
      <c r="H1340">
        <f t="shared" si="209"/>
        <v>1.8073160999115691E-2</v>
      </c>
      <c r="I1340" t="str">
        <f t="shared" si="206"/>
        <v>2005</v>
      </c>
      <c r="J1340">
        <f t="shared" si="210"/>
        <v>0.84485560017955275</v>
      </c>
      <c r="K1340">
        <f t="shared" si="214"/>
        <v>-0.84485560017955275</v>
      </c>
      <c r="L1340">
        <f t="shared" si="211"/>
        <v>8.9250977057142578E-3</v>
      </c>
      <c r="M1340">
        <f t="shared" si="212"/>
        <v>0</v>
      </c>
      <c r="P1340" s="30">
        <f t="shared" si="213"/>
        <v>0.13295351942626116</v>
      </c>
    </row>
    <row r="1341" spans="1:16" x14ac:dyDescent="0.3">
      <c r="A1341">
        <v>1340</v>
      </c>
      <c r="B1341" s="5" t="s">
        <v>8160</v>
      </c>
      <c r="C1341" s="6">
        <v>6.3789999999999996</v>
      </c>
      <c r="D1341" s="6">
        <v>2.9300000000000003E-2</v>
      </c>
      <c r="E1341" s="10">
        <f t="shared" si="207"/>
        <v>1.4118756757462087E-3</v>
      </c>
      <c r="F1341">
        <f t="shared" si="208"/>
        <v>1.0014128728414442</v>
      </c>
      <c r="G1341">
        <f t="shared" si="205"/>
        <v>6.3634436078240384</v>
      </c>
      <c r="H1341">
        <f t="shared" si="209"/>
        <v>1.8078285998529106E-2</v>
      </c>
      <c r="I1341" t="str">
        <f t="shared" si="206"/>
        <v>2005</v>
      </c>
      <c r="J1341">
        <f t="shared" si="210"/>
        <v>0.8462821352033062</v>
      </c>
      <c r="K1341">
        <f t="shared" si="214"/>
        <v>-0.8462821352033062</v>
      </c>
      <c r="L1341">
        <f t="shared" si="211"/>
        <v>0.40894370103241773</v>
      </c>
      <c r="M1341">
        <f t="shared" si="212"/>
        <v>0</v>
      </c>
      <c r="P1341" s="30">
        <f t="shared" si="213"/>
        <v>0.13299122100536537</v>
      </c>
    </row>
    <row r="1342" spans="1:16" x14ac:dyDescent="0.3">
      <c r="A1342">
        <v>1341</v>
      </c>
      <c r="B1342" s="5" t="s">
        <v>8158</v>
      </c>
      <c r="C1342" s="6">
        <v>6.7889999999999997</v>
      </c>
      <c r="D1342" s="6">
        <v>2.9399999999999999E-2</v>
      </c>
      <c r="E1342" s="10">
        <f t="shared" si="207"/>
        <v>6.2292310059691734E-2</v>
      </c>
      <c r="F1342">
        <f t="shared" si="208"/>
        <v>1.0642733970841824</v>
      </c>
      <c r="G1342">
        <f t="shared" si="205"/>
        <v>6.7723873088564561</v>
      </c>
      <c r="H1342">
        <f t="shared" si="209"/>
        <v>2.1474314824804757E-2</v>
      </c>
      <c r="I1342" t="str">
        <f t="shared" si="206"/>
        <v>2005</v>
      </c>
      <c r="J1342">
        <f t="shared" si="210"/>
        <v>1.0698596878729971</v>
      </c>
      <c r="K1342">
        <f t="shared" si="214"/>
        <v>-1.0698596878729971</v>
      </c>
      <c r="L1342">
        <f t="shared" si="211"/>
        <v>2.9801882019029335E-2</v>
      </c>
      <c r="M1342">
        <f t="shared" si="212"/>
        <v>0</v>
      </c>
      <c r="P1342" s="30">
        <f t="shared" si="213"/>
        <v>0.15797378960797312</v>
      </c>
    </row>
    <row r="1343" spans="1:16" x14ac:dyDescent="0.3">
      <c r="A1343">
        <v>1342</v>
      </c>
      <c r="B1343" s="5" t="s">
        <v>8156</v>
      </c>
      <c r="C1343" s="6">
        <v>6.819</v>
      </c>
      <c r="D1343" s="6">
        <v>2.962E-2</v>
      </c>
      <c r="E1343" s="10">
        <f t="shared" si="207"/>
        <v>4.4091782190059259E-3</v>
      </c>
      <c r="F1343">
        <f t="shared" si="208"/>
        <v>1.004418912947415</v>
      </c>
      <c r="G1343">
        <f t="shared" si="205"/>
        <v>6.8021891908754855</v>
      </c>
      <c r="H1343">
        <f t="shared" si="209"/>
        <v>2.1492757753613333E-2</v>
      </c>
      <c r="I1343" t="str">
        <f t="shared" si="206"/>
        <v>2005</v>
      </c>
      <c r="J1343">
        <f t="shared" si="210"/>
        <v>1.0754904821644855</v>
      </c>
      <c r="K1343">
        <f t="shared" si="214"/>
        <v>-1.0754904821644855</v>
      </c>
      <c r="L1343">
        <f t="shared" si="211"/>
        <v>6.085533654167552E-2</v>
      </c>
      <c r="M1343">
        <f t="shared" si="212"/>
        <v>0</v>
      </c>
      <c r="P1343" s="30">
        <f t="shared" si="213"/>
        <v>0.15810946328972408</v>
      </c>
    </row>
    <row r="1344" spans="1:16" x14ac:dyDescent="0.3">
      <c r="A1344">
        <v>1343</v>
      </c>
      <c r="B1344" s="5" t="s">
        <v>8154</v>
      </c>
      <c r="C1344" s="6">
        <v>6.88</v>
      </c>
      <c r="D1344" s="6">
        <v>2.9609999999999997E-2</v>
      </c>
      <c r="E1344" s="10">
        <f t="shared" si="207"/>
        <v>8.9058184067363991E-3</v>
      </c>
      <c r="F1344">
        <f t="shared" si="208"/>
        <v>1.0089455931954832</v>
      </c>
      <c r="G1344">
        <f t="shared" si="205"/>
        <v>6.863044527417161</v>
      </c>
      <c r="H1344">
        <f t="shared" si="209"/>
        <v>2.1564861752317692E-2</v>
      </c>
      <c r="I1344" t="str">
        <f t="shared" si="206"/>
        <v>2005</v>
      </c>
      <c r="J1344">
        <f t="shared" si="210"/>
        <v>1.0887526262589604</v>
      </c>
      <c r="K1344">
        <f t="shared" si="214"/>
        <v>-1.0887526262589604</v>
      </c>
      <c r="L1344">
        <f t="shared" si="211"/>
        <v>5.1785412257869368E-2</v>
      </c>
      <c r="M1344">
        <f t="shared" si="212"/>
        <v>0</v>
      </c>
      <c r="P1344" s="30">
        <f t="shared" si="213"/>
        <v>0.1586398896159722</v>
      </c>
    </row>
    <row r="1345" spans="1:16" x14ac:dyDescent="0.3">
      <c r="A1345">
        <v>1344</v>
      </c>
      <c r="B1345" s="5" t="s">
        <v>8152</v>
      </c>
      <c r="C1345" s="6">
        <v>7.1219999999999999</v>
      </c>
      <c r="D1345" s="6">
        <v>2.981E-2</v>
      </c>
      <c r="E1345" s="10">
        <f t="shared" si="207"/>
        <v>3.456993291033373E-2</v>
      </c>
      <c r="F1345">
        <f t="shared" si="208"/>
        <v>1.0351744186046512</v>
      </c>
      <c r="G1345">
        <f t="shared" si="205"/>
        <v>7.1043297220448069</v>
      </c>
      <c r="H1345">
        <f t="shared" si="209"/>
        <v>2.2103737132995672E-2</v>
      </c>
      <c r="I1345" t="str">
        <f t="shared" si="206"/>
        <v>2005</v>
      </c>
      <c r="J1345">
        <f t="shared" si="210"/>
        <v>1.1551929699125982</v>
      </c>
      <c r="K1345">
        <f t="shared" si="214"/>
        <v>-1.1551929699125982</v>
      </c>
      <c r="L1345">
        <f t="shared" si="211"/>
        <v>-0.1894997823697766</v>
      </c>
      <c r="M1345">
        <f t="shared" si="212"/>
        <v>0</v>
      </c>
      <c r="P1345" s="30">
        <f t="shared" si="213"/>
        <v>0.16260407598031701</v>
      </c>
    </row>
    <row r="1346" spans="1:16" x14ac:dyDescent="0.3">
      <c r="A1346">
        <v>1345</v>
      </c>
      <c r="B1346" s="5" t="s">
        <v>8150</v>
      </c>
      <c r="C1346" s="6">
        <v>7.1269999999999998</v>
      </c>
      <c r="D1346" s="6">
        <v>2.9980000000000003E-2</v>
      </c>
      <c r="E1346" s="10">
        <f t="shared" si="207"/>
        <v>7.0180366414758944E-4</v>
      </c>
      <c r="F1346">
        <f t="shared" si="208"/>
        <v>1.0007020499859589</v>
      </c>
      <c r="G1346">
        <f t="shared" si="205"/>
        <v>7.1092166020111609</v>
      </c>
      <c r="H1346">
        <f t="shared" si="209"/>
        <v>2.2079732155081005E-2</v>
      </c>
      <c r="I1346" t="str">
        <f t="shared" si="206"/>
        <v>2005</v>
      </c>
      <c r="J1346">
        <f t="shared" si="210"/>
        <v>1.1547321772806822</v>
      </c>
      <c r="K1346">
        <f t="shared" si="214"/>
        <v>-1.1547321772806822</v>
      </c>
      <c r="L1346">
        <f t="shared" si="211"/>
        <v>-0.19438666233613056</v>
      </c>
      <c r="M1346">
        <f t="shared" si="212"/>
        <v>0</v>
      </c>
      <c r="P1346" s="30">
        <f t="shared" si="213"/>
        <v>0.16242748560425271</v>
      </c>
    </row>
    <row r="1347" spans="1:16" x14ac:dyDescent="0.3">
      <c r="A1347">
        <v>1346</v>
      </c>
      <c r="B1347" s="5" t="s">
        <v>8148</v>
      </c>
      <c r="C1347" s="6">
        <v>7</v>
      </c>
      <c r="D1347" s="6">
        <v>3.0079999999999999E-2</v>
      </c>
      <c r="E1347" s="10">
        <f t="shared" si="207"/>
        <v>-1.7980239464420303E-2</v>
      </c>
      <c r="F1347">
        <f t="shared" si="208"/>
        <v>0.9821804405780834</v>
      </c>
      <c r="G1347">
        <f t="shared" ref="G1347:G1410" si="215">C1347*EXP(-1/12*D1347)</f>
        <v>6.9824753067916756</v>
      </c>
      <c r="H1347">
        <f t="shared" si="209"/>
        <v>2.2307135476193819E-2</v>
      </c>
      <c r="I1347" t="str">
        <f t="shared" ref="I1347:I1410" si="216">MID(B1347,7,4)</f>
        <v>2005</v>
      </c>
      <c r="J1347">
        <f t="shared" si="210"/>
        <v>1.1458266897401761</v>
      </c>
      <c r="K1347">
        <f t="shared" si="214"/>
        <v>-1.1458266897401761</v>
      </c>
      <c r="L1347">
        <f t="shared" si="211"/>
        <v>-6.7645367116645261E-2</v>
      </c>
      <c r="M1347">
        <f t="shared" si="212"/>
        <v>0</v>
      </c>
      <c r="P1347" s="30">
        <f t="shared" si="213"/>
        <v>0.1641003568785499</v>
      </c>
    </row>
    <row r="1348" spans="1:16" x14ac:dyDescent="0.3">
      <c r="A1348">
        <v>1347</v>
      </c>
      <c r="B1348" s="5" t="s">
        <v>8146</v>
      </c>
      <c r="C1348" s="6">
        <v>7.0449999999999999</v>
      </c>
      <c r="D1348" s="6">
        <v>2.9769999999999998E-2</v>
      </c>
      <c r="E1348" s="10">
        <f t="shared" ref="E1348:E1411" si="217">LN(C1348/C1347)</f>
        <v>6.4079962953302559E-3</v>
      </c>
      <c r="F1348">
        <f t="shared" ref="F1348:F1411" si="218">C1348/C1347</f>
        <v>1.0064285714285715</v>
      </c>
      <c r="G1348">
        <f t="shared" si="215"/>
        <v>7.0275441905962781</v>
      </c>
      <c r="H1348">
        <f t="shared" si="209"/>
        <v>1.9948148780260879E-2</v>
      </c>
      <c r="I1348" t="str">
        <f t="shared" si="216"/>
        <v>2005</v>
      </c>
      <c r="J1348">
        <f t="shared" si="210"/>
        <v>1.0312688612093135</v>
      </c>
      <c r="K1348">
        <f t="shared" si="214"/>
        <v>-1.0312688612093135</v>
      </c>
      <c r="L1348">
        <f t="shared" si="211"/>
        <v>-0.11271425092124776</v>
      </c>
      <c r="M1348">
        <f t="shared" si="212"/>
        <v>0</v>
      </c>
      <c r="P1348" s="30">
        <f t="shared" si="213"/>
        <v>0.14674669176599112</v>
      </c>
    </row>
    <row r="1349" spans="1:16" x14ac:dyDescent="0.3">
      <c r="A1349">
        <v>1348</v>
      </c>
      <c r="B1349" s="5" t="s">
        <v>8144</v>
      </c>
      <c r="C1349" s="6">
        <v>6.9320000000000004</v>
      </c>
      <c r="D1349" s="6">
        <v>2.9759999999999998E-2</v>
      </c>
      <c r="E1349" s="10">
        <f t="shared" si="217"/>
        <v>-1.6169773497283824E-2</v>
      </c>
      <c r="F1349">
        <f t="shared" si="218"/>
        <v>0.98396025550035493</v>
      </c>
      <c r="G1349">
        <f t="shared" si="215"/>
        <v>6.9148299396750303</v>
      </c>
      <c r="H1349">
        <f t="shared" si="209"/>
        <v>2.0205075913048223E-2</v>
      </c>
      <c r="I1349" t="str">
        <f t="shared" si="216"/>
        <v>2005</v>
      </c>
      <c r="J1349">
        <f t="shared" si="210"/>
        <v>1.0277978642556105</v>
      </c>
      <c r="K1349">
        <f t="shared" si="214"/>
        <v>-1.0277978642556105</v>
      </c>
      <c r="L1349">
        <f t="shared" si="211"/>
        <v>0.29520674561779181</v>
      </c>
      <c r="M1349">
        <f t="shared" si="212"/>
        <v>0</v>
      </c>
      <c r="P1349" s="30">
        <f t="shared" si="213"/>
        <v>0.14863675220101116</v>
      </c>
    </row>
    <row r="1350" spans="1:16" x14ac:dyDescent="0.3">
      <c r="A1350">
        <v>1349</v>
      </c>
      <c r="B1350" s="5" t="s">
        <v>8143</v>
      </c>
      <c r="C1350" s="6">
        <v>7.26</v>
      </c>
      <c r="D1350" s="6">
        <v>2.9860000000000001E-2</v>
      </c>
      <c r="E1350" s="10">
        <f t="shared" si="217"/>
        <v>4.6231456983344903E-2</v>
      </c>
      <c r="F1350">
        <f t="shared" si="218"/>
        <v>1.0473167916907096</v>
      </c>
      <c r="G1350">
        <f t="shared" si="215"/>
        <v>7.2419571576128785</v>
      </c>
      <c r="H1350">
        <f t="shared" si="209"/>
        <v>2.1241839549339676E-2</v>
      </c>
      <c r="I1350" t="str">
        <f t="shared" si="216"/>
        <v>2005</v>
      </c>
      <c r="J1350">
        <f t="shared" si="210"/>
        <v>1.1316543470113916</v>
      </c>
      <c r="K1350">
        <f t="shared" si="214"/>
        <v>-1.1316543470113916</v>
      </c>
      <c r="L1350">
        <f t="shared" si="211"/>
        <v>-0.12218926836353194</v>
      </c>
      <c r="M1350">
        <f t="shared" si="212"/>
        <v>0</v>
      </c>
      <c r="P1350" s="30">
        <f t="shared" si="213"/>
        <v>0.15626360697560543</v>
      </c>
    </row>
    <row r="1351" spans="1:16" x14ac:dyDescent="0.3">
      <c r="A1351">
        <v>1350</v>
      </c>
      <c r="B1351" s="5" t="s">
        <v>8141</v>
      </c>
      <c r="C1351" s="6">
        <v>7.2279999999999998</v>
      </c>
      <c r="D1351" s="6">
        <v>2.9860000000000001E-2</v>
      </c>
      <c r="E1351" s="10">
        <f t="shared" si="217"/>
        <v>-4.4174561067226387E-3</v>
      </c>
      <c r="F1351">
        <f t="shared" si="218"/>
        <v>0.99559228650137743</v>
      </c>
      <c r="G1351">
        <f t="shared" si="215"/>
        <v>7.2100366852928222</v>
      </c>
      <c r="H1351">
        <f t="shared" si="209"/>
        <v>2.1126623253091566E-2</v>
      </c>
      <c r="I1351" t="str">
        <f t="shared" si="216"/>
        <v>2005</v>
      </c>
      <c r="J1351">
        <f t="shared" si="210"/>
        <v>1.1205552710237208</v>
      </c>
      <c r="K1351">
        <f t="shared" si="214"/>
        <v>-1.1205552710237208</v>
      </c>
      <c r="L1351">
        <f t="shared" si="211"/>
        <v>-0.25209274420999517</v>
      </c>
      <c r="M1351">
        <f t="shared" si="212"/>
        <v>0</v>
      </c>
      <c r="P1351" s="30">
        <f t="shared" si="213"/>
        <v>0.15541602906257773</v>
      </c>
    </row>
    <row r="1352" spans="1:16" x14ac:dyDescent="0.3">
      <c r="A1352">
        <v>1351</v>
      </c>
      <c r="B1352" s="5" t="s">
        <v>8140</v>
      </c>
      <c r="C1352" s="6">
        <v>7.4409999999999998</v>
      </c>
      <c r="D1352" s="6">
        <v>2.9830000000000002E-2</v>
      </c>
      <c r="E1352" s="10">
        <f t="shared" si="217"/>
        <v>2.9042875685142043E-2</v>
      </c>
      <c r="F1352">
        <f t="shared" si="218"/>
        <v>1.0294687327061427</v>
      </c>
      <c r="G1352">
        <f t="shared" si="215"/>
        <v>7.4225258854647187</v>
      </c>
      <c r="H1352">
        <f t="shared" si="209"/>
        <v>2.087184497854612E-2</v>
      </c>
      <c r="I1352" t="str">
        <f t="shared" si="216"/>
        <v>2005</v>
      </c>
      <c r="J1352">
        <f t="shared" si="210"/>
        <v>1.1396678105888627</v>
      </c>
      <c r="K1352">
        <f t="shared" si="214"/>
        <v>-1.1396678105888627</v>
      </c>
      <c r="L1352">
        <f t="shared" si="211"/>
        <v>-0.46458194438189171</v>
      </c>
      <c r="M1352">
        <f t="shared" si="212"/>
        <v>0</v>
      </c>
      <c r="P1352" s="30">
        <f t="shared" si="213"/>
        <v>0.15354177650234074</v>
      </c>
    </row>
    <row r="1353" spans="1:16" x14ac:dyDescent="0.3">
      <c r="A1353">
        <v>1352</v>
      </c>
      <c r="B1353" s="5" t="s">
        <v>8139</v>
      </c>
      <c r="C1353" s="6">
        <v>7.6130000000000004</v>
      </c>
      <c r="D1353" s="6">
        <v>2.9409999999999999E-2</v>
      </c>
      <c r="E1353" s="10">
        <f t="shared" si="217"/>
        <v>2.2852063908951462E-2</v>
      </c>
      <c r="F1353">
        <f t="shared" si="218"/>
        <v>1.0231151726918426</v>
      </c>
      <c r="G1353">
        <f t="shared" si="215"/>
        <v>7.5943646512282061</v>
      </c>
      <c r="H1353">
        <f t="shared" si="209"/>
        <v>2.1009881853209223E-2</v>
      </c>
      <c r="I1353" t="str">
        <f t="shared" si="216"/>
        <v>2005</v>
      </c>
      <c r="J1353">
        <f t="shared" si="210"/>
        <v>1.173763978284174</v>
      </c>
      <c r="K1353">
        <f t="shared" si="214"/>
        <v>-1.173763978284174</v>
      </c>
      <c r="L1353">
        <f t="shared" si="211"/>
        <v>-0.63642071014537915</v>
      </c>
      <c r="M1353">
        <f t="shared" si="212"/>
        <v>0</v>
      </c>
      <c r="P1353" s="30">
        <f t="shared" si="213"/>
        <v>0.15455723186723011</v>
      </c>
    </row>
    <row r="1354" spans="1:16" x14ac:dyDescent="0.3">
      <c r="A1354">
        <v>1353</v>
      </c>
      <c r="B1354" s="5" t="s">
        <v>8137</v>
      </c>
      <c r="C1354" s="6">
        <v>7.69</v>
      </c>
      <c r="D1354" s="6">
        <v>2.946E-2</v>
      </c>
      <c r="E1354" s="10">
        <f t="shared" si="217"/>
        <v>1.0063471193477093E-2</v>
      </c>
      <c r="F1354">
        <f t="shared" si="218"/>
        <v>1.0101142782083279</v>
      </c>
      <c r="G1354">
        <f t="shared" si="215"/>
        <v>7.6711442049587752</v>
      </c>
      <c r="H1354">
        <f t="shared" si="209"/>
        <v>2.1017288178698502E-2</v>
      </c>
      <c r="I1354" t="str">
        <f t="shared" si="216"/>
        <v>2005</v>
      </c>
      <c r="J1354">
        <f t="shared" si="210"/>
        <v>1.1860487677419955</v>
      </c>
      <c r="K1354">
        <f t="shared" si="214"/>
        <v>-1.1860487677419955</v>
      </c>
      <c r="L1354">
        <f t="shared" si="211"/>
        <v>-0.71320026387594826</v>
      </c>
      <c r="M1354">
        <f t="shared" si="212"/>
        <v>0</v>
      </c>
      <c r="P1354" s="30">
        <f t="shared" si="213"/>
        <v>0.154611715808355</v>
      </c>
    </row>
    <row r="1355" spans="1:16" x14ac:dyDescent="0.3">
      <c r="A1355">
        <v>1354</v>
      </c>
      <c r="B1355" s="5" t="s">
        <v>8135</v>
      </c>
      <c r="C1355" s="6">
        <v>7.67</v>
      </c>
      <c r="D1355" s="6">
        <v>2.9660000000000002E-2</v>
      </c>
      <c r="E1355" s="10">
        <f t="shared" si="217"/>
        <v>-2.604168138387855E-3</v>
      </c>
      <c r="F1355">
        <f t="shared" si="218"/>
        <v>0.99739921976592971</v>
      </c>
      <c r="G1355">
        <f t="shared" si="215"/>
        <v>7.651065725913063</v>
      </c>
      <c r="H1355">
        <f t="shared" si="209"/>
        <v>2.086966672964231E-2</v>
      </c>
      <c r="I1355" t="str">
        <f t="shared" si="216"/>
        <v>2005</v>
      </c>
      <c r="J1355">
        <f t="shared" si="210"/>
        <v>1.1746356223696148</v>
      </c>
      <c r="K1355">
        <f t="shared" si="214"/>
        <v>-1.1746356223696148</v>
      </c>
      <c r="L1355">
        <f t="shared" si="211"/>
        <v>-0.69312178483023601</v>
      </c>
      <c r="M1355">
        <f t="shared" si="212"/>
        <v>0</v>
      </c>
      <c r="P1355" s="30">
        <f t="shared" si="213"/>
        <v>0.15352575241790073</v>
      </c>
    </row>
    <row r="1356" spans="1:16" x14ac:dyDescent="0.3">
      <c r="A1356">
        <v>1355</v>
      </c>
      <c r="B1356" s="5" t="s">
        <v>8134</v>
      </c>
      <c r="C1356" s="6">
        <v>7.4740000000000002</v>
      </c>
      <c r="D1356" s="6">
        <v>2.9860000000000001E-2</v>
      </c>
      <c r="E1356" s="10">
        <f t="shared" si="217"/>
        <v>-2.5886284315872674E-2</v>
      </c>
      <c r="F1356">
        <f t="shared" si="218"/>
        <v>0.97444589308996088</v>
      </c>
      <c r="G1356">
        <f t="shared" si="215"/>
        <v>7.4554253162532591</v>
      </c>
      <c r="H1356">
        <f t="shared" si="209"/>
        <v>2.1600640465624439E-2</v>
      </c>
      <c r="I1356" t="str">
        <f t="shared" si="216"/>
        <v>2005</v>
      </c>
      <c r="J1356">
        <f t="shared" si="210"/>
        <v>1.1846901377298391</v>
      </c>
      <c r="K1356">
        <f t="shared" si="214"/>
        <v>-1.1846901377298391</v>
      </c>
      <c r="L1356">
        <f t="shared" si="211"/>
        <v>-0.49748137517043212</v>
      </c>
      <c r="M1356">
        <f t="shared" si="212"/>
        <v>0</v>
      </c>
      <c r="P1356" s="30">
        <f t="shared" si="213"/>
        <v>0.15890309237584957</v>
      </c>
    </row>
    <row r="1357" spans="1:16" x14ac:dyDescent="0.3">
      <c r="A1357">
        <v>1356</v>
      </c>
      <c r="B1357" s="5" t="s">
        <v>8133</v>
      </c>
      <c r="C1357" s="6">
        <v>7.4420000000000002</v>
      </c>
      <c r="D1357" s="6">
        <v>3.0079999999999999E-2</v>
      </c>
      <c r="E1357" s="10">
        <f t="shared" si="217"/>
        <v>-4.290701138861438E-3</v>
      </c>
      <c r="F1357">
        <f t="shared" si="218"/>
        <v>0.99571849076799568</v>
      </c>
      <c r="G1357">
        <f t="shared" si="215"/>
        <v>7.4233687475919501</v>
      </c>
      <c r="H1357">
        <f t="shared" si="209"/>
        <v>2.1650593835412995E-2</v>
      </c>
      <c r="I1357" t="str">
        <f t="shared" si="216"/>
        <v>2005</v>
      </c>
      <c r="J1357">
        <f t="shared" si="210"/>
        <v>1.1823241693076136</v>
      </c>
      <c r="K1357">
        <f t="shared" si="214"/>
        <v>-1.1823241693076136</v>
      </c>
      <c r="L1357">
        <f t="shared" si="211"/>
        <v>-0.4654248065091231</v>
      </c>
      <c r="M1357">
        <f t="shared" si="212"/>
        <v>0</v>
      </c>
      <c r="P1357" s="30">
        <f t="shared" si="213"/>
        <v>0.15927056967110048</v>
      </c>
    </row>
    <row r="1358" spans="1:16" x14ac:dyDescent="0.3">
      <c r="A1358">
        <v>1357</v>
      </c>
      <c r="B1358" s="5" t="s">
        <v>8131</v>
      </c>
      <c r="C1358" s="6">
        <v>7.4729999999999999</v>
      </c>
      <c r="D1358" s="6">
        <v>3.0130000000000001E-2</v>
      </c>
      <c r="E1358" s="10">
        <f t="shared" si="217"/>
        <v>4.1568950237221812E-3</v>
      </c>
      <c r="F1358">
        <f t="shared" si="218"/>
        <v>1.0041655468959956</v>
      </c>
      <c r="G1358">
        <f t="shared" si="215"/>
        <v>7.4542600787546105</v>
      </c>
      <c r="H1358">
        <f t="shared" si="209"/>
        <v>2.1628670146602479E-2</v>
      </c>
      <c r="I1358" t="str">
        <f t="shared" si="216"/>
        <v>2005</v>
      </c>
      <c r="J1358">
        <f t="shared" si="210"/>
        <v>1.1860420293795466</v>
      </c>
      <c r="K1358">
        <f t="shared" si="214"/>
        <v>-1.1860420293795466</v>
      </c>
      <c r="L1358">
        <f t="shared" si="211"/>
        <v>-0.49631613767178351</v>
      </c>
      <c r="M1358">
        <f t="shared" si="212"/>
        <v>0</v>
      </c>
      <c r="P1358" s="30">
        <f t="shared" si="213"/>
        <v>0.15910929010377375</v>
      </c>
    </row>
    <row r="1359" spans="1:16" x14ac:dyDescent="0.3">
      <c r="A1359">
        <v>1358</v>
      </c>
      <c r="B1359" s="5" t="s">
        <v>8129</v>
      </c>
      <c r="C1359" s="6">
        <v>7.36</v>
      </c>
      <c r="D1359" s="6">
        <v>3.0539999999999998E-2</v>
      </c>
      <c r="E1359" s="10">
        <f t="shared" si="217"/>
        <v>-1.5236592207368093E-2</v>
      </c>
      <c r="F1359">
        <f t="shared" si="218"/>
        <v>0.98487889736384326</v>
      </c>
      <c r="G1359">
        <f t="shared" si="215"/>
        <v>7.3412926152444502</v>
      </c>
      <c r="H1359">
        <f t="shared" si="209"/>
        <v>2.1200070871805695E-2</v>
      </c>
      <c r="I1359" t="str">
        <f t="shared" si="216"/>
        <v>2005</v>
      </c>
      <c r="J1359">
        <f t="shared" si="210"/>
        <v>1.1449211242341324</v>
      </c>
      <c r="K1359">
        <f t="shared" si="214"/>
        <v>-1.1449211242341324</v>
      </c>
      <c r="L1359">
        <f t="shared" si="211"/>
        <v>-0.38334867416162322</v>
      </c>
      <c r="M1359">
        <f t="shared" si="212"/>
        <v>0</v>
      </c>
      <c r="P1359" s="30">
        <f t="shared" si="213"/>
        <v>0.15595633960382724</v>
      </c>
    </row>
    <row r="1360" spans="1:16" x14ac:dyDescent="0.3">
      <c r="A1360">
        <v>1359</v>
      </c>
      <c r="B1360" s="5" t="s">
        <v>8127</v>
      </c>
      <c r="C1360" s="6">
        <v>7.1379999999999999</v>
      </c>
      <c r="D1360" s="6">
        <v>3.0689999999999999E-2</v>
      </c>
      <c r="E1360" s="10">
        <f t="shared" si="217"/>
        <v>-3.062730767281633E-2</v>
      </c>
      <c r="F1360">
        <f t="shared" si="218"/>
        <v>0.96983695652173907</v>
      </c>
      <c r="G1360">
        <f t="shared" si="215"/>
        <v>7.1197678892493466</v>
      </c>
      <c r="H1360">
        <f t="shared" si="209"/>
        <v>2.2127517747194892E-2</v>
      </c>
      <c r="I1360" t="str">
        <f t="shared" si="216"/>
        <v>2005</v>
      </c>
      <c r="J1360">
        <f t="shared" si="210"/>
        <v>1.1589488100616971</v>
      </c>
      <c r="K1360">
        <f t="shared" si="214"/>
        <v>-1.1589488100616971</v>
      </c>
      <c r="L1360">
        <f t="shared" si="211"/>
        <v>-0.16182394816651957</v>
      </c>
      <c r="M1360">
        <f t="shared" si="212"/>
        <v>0</v>
      </c>
      <c r="P1360" s="30">
        <f t="shared" si="213"/>
        <v>0.162779015845682</v>
      </c>
    </row>
    <row r="1361" spans="1:16" x14ac:dyDescent="0.3">
      <c r="A1361">
        <v>1360</v>
      </c>
      <c r="B1361" s="5" t="s">
        <v>8125</v>
      </c>
      <c r="C1361" s="6">
        <v>6.976</v>
      </c>
      <c r="D1361" s="6">
        <v>3.1099999999999999E-2</v>
      </c>
      <c r="E1361" s="10">
        <f t="shared" si="217"/>
        <v>-2.2956938461290079E-2</v>
      </c>
      <c r="F1361">
        <f t="shared" si="218"/>
        <v>0.97730456710563185</v>
      </c>
      <c r="G1361">
        <f t="shared" si="215"/>
        <v>6.957943941082827</v>
      </c>
      <c r="H1361">
        <f t="shared" si="209"/>
        <v>2.2425814101581558E-2</v>
      </c>
      <c r="I1361" t="str">
        <f t="shared" si="216"/>
        <v>2005</v>
      </c>
      <c r="J1361">
        <f t="shared" si="210"/>
        <v>1.1478757044013386</v>
      </c>
      <c r="K1361">
        <f t="shared" si="214"/>
        <v>-1.1478757044013386</v>
      </c>
      <c r="L1361">
        <f t="shared" si="211"/>
        <v>5.0392806223396036E-3</v>
      </c>
      <c r="M1361">
        <f t="shared" si="212"/>
        <v>0</v>
      </c>
      <c r="P1361" s="30">
        <f t="shared" si="213"/>
        <v>0.16497340509223776</v>
      </c>
    </row>
    <row r="1362" spans="1:16" x14ac:dyDescent="0.3">
      <c r="A1362">
        <v>1361</v>
      </c>
      <c r="B1362" s="5" t="s">
        <v>8123</v>
      </c>
      <c r="C1362" s="6">
        <v>7.0869999999999997</v>
      </c>
      <c r="D1362" s="6">
        <v>3.116E-2</v>
      </c>
      <c r="E1362" s="10">
        <f t="shared" si="217"/>
        <v>1.578643322144049E-2</v>
      </c>
      <c r="F1362">
        <f t="shared" si="218"/>
        <v>1.0159116972477065</v>
      </c>
      <c r="G1362">
        <f t="shared" si="215"/>
        <v>7.0686212953450154</v>
      </c>
      <c r="H1362">
        <f t="shared" si="209"/>
        <v>2.2552169738310961E-2</v>
      </c>
      <c r="I1362" t="str">
        <f t="shared" si="216"/>
        <v>2005</v>
      </c>
      <c r="J1362">
        <f t="shared" si="210"/>
        <v>1.1727049735122665</v>
      </c>
      <c r="K1362">
        <f t="shared" si="214"/>
        <v>-1.1727049735122665</v>
      </c>
      <c r="L1362">
        <f t="shared" si="211"/>
        <v>-0.10563807363984878</v>
      </c>
      <c r="M1362">
        <f t="shared" si="212"/>
        <v>0</v>
      </c>
      <c r="P1362" s="30">
        <f t="shared" si="213"/>
        <v>0.16590292852222005</v>
      </c>
    </row>
    <row r="1363" spans="1:16" x14ac:dyDescent="0.3">
      <c r="A1363">
        <v>1362</v>
      </c>
      <c r="B1363" s="5" t="s">
        <v>8122</v>
      </c>
      <c r="C1363" s="6">
        <v>6.9809999999999999</v>
      </c>
      <c r="D1363" s="6">
        <v>3.1009999999999999E-2</v>
      </c>
      <c r="E1363" s="10">
        <f t="shared" si="217"/>
        <v>-1.5069946839854576E-2</v>
      </c>
      <c r="F1363">
        <f t="shared" si="218"/>
        <v>0.98504303654578806</v>
      </c>
      <c r="G1363">
        <f t="shared" si="215"/>
        <v>6.9629832217051666</v>
      </c>
      <c r="H1363">
        <f t="shared" si="209"/>
        <v>2.2604569237892058E-2</v>
      </c>
      <c r="I1363" t="str">
        <f t="shared" si="216"/>
        <v>2005</v>
      </c>
      <c r="J1363">
        <f t="shared" si="210"/>
        <v>1.1578633429425049</v>
      </c>
      <c r="K1363">
        <f t="shared" si="214"/>
        <v>-1.1578633429425049</v>
      </c>
      <c r="L1363">
        <f t="shared" si="211"/>
        <v>0.18945599869405338</v>
      </c>
      <c r="M1363">
        <f t="shared" si="212"/>
        <v>0</v>
      </c>
      <c r="P1363" s="30">
        <f t="shared" si="213"/>
        <v>0.1662884005426277</v>
      </c>
    </row>
    <row r="1364" spans="1:16" x14ac:dyDescent="0.3">
      <c r="A1364">
        <v>1363</v>
      </c>
      <c r="B1364" s="5" t="s">
        <v>8120</v>
      </c>
      <c r="C1364" s="6">
        <v>7.1710000000000003</v>
      </c>
      <c r="D1364" s="6">
        <v>3.1099999999999999E-2</v>
      </c>
      <c r="E1364" s="10">
        <f t="shared" si="217"/>
        <v>2.6852941912173477E-2</v>
      </c>
      <c r="F1364">
        <f t="shared" si="218"/>
        <v>1.0272167311273457</v>
      </c>
      <c r="G1364">
        <f t="shared" si="215"/>
        <v>7.15243922039922</v>
      </c>
      <c r="H1364">
        <f t="shared" si="209"/>
        <v>2.295725524225288E-2</v>
      </c>
      <c r="I1364" t="str">
        <f t="shared" si="216"/>
        <v>2005</v>
      </c>
      <c r="J1364">
        <f t="shared" si="210"/>
        <v>1.2079246930992187</v>
      </c>
      <c r="K1364">
        <f t="shared" si="214"/>
        <v>-1.2079246930992187</v>
      </c>
      <c r="L1364">
        <f t="shared" si="211"/>
        <v>0.22653543524413156</v>
      </c>
      <c r="M1364">
        <f t="shared" si="212"/>
        <v>0</v>
      </c>
      <c r="P1364" s="30">
        <f t="shared" si="213"/>
        <v>0.16888290216492008</v>
      </c>
    </row>
    <row r="1365" spans="1:16" x14ac:dyDescent="0.3">
      <c r="A1365">
        <v>1364</v>
      </c>
      <c r="B1365" s="5" t="s">
        <v>8118</v>
      </c>
      <c r="C1365" s="6">
        <v>7.4749999999999996</v>
      </c>
      <c r="D1365" s="6">
        <v>3.1509999999999996E-2</v>
      </c>
      <c r="E1365" s="10">
        <f t="shared" si="217"/>
        <v>4.1519004376312181E-2</v>
      </c>
      <c r="F1365">
        <f t="shared" si="218"/>
        <v>1.0423929716915352</v>
      </c>
      <c r="G1365">
        <f t="shared" si="215"/>
        <v>7.4553976433572622</v>
      </c>
      <c r="H1365">
        <f t="shared" si="209"/>
        <v>2.3916564015738811E-2</v>
      </c>
      <c r="I1365" t="str">
        <f t="shared" si="216"/>
        <v>2005</v>
      </c>
      <c r="J1365">
        <f t="shared" si="210"/>
        <v>1.3117024189354216</v>
      </c>
      <c r="K1365">
        <f t="shared" si="214"/>
        <v>-1.3117024189354216</v>
      </c>
      <c r="L1365">
        <f t="shared" si="211"/>
        <v>-7.6422987713910651E-2</v>
      </c>
      <c r="M1365">
        <f t="shared" si="212"/>
        <v>0</v>
      </c>
      <c r="P1365" s="30">
        <f t="shared" si="213"/>
        <v>0.17593996748170029</v>
      </c>
    </row>
    <row r="1366" spans="1:16" x14ac:dyDescent="0.3">
      <c r="A1366">
        <v>1365</v>
      </c>
      <c r="B1366" s="5" t="s">
        <v>8116</v>
      </c>
      <c r="C1366" s="6">
        <v>7.6879999999999997</v>
      </c>
      <c r="D1366" s="6">
        <v>3.1609999999999999E-2</v>
      </c>
      <c r="E1366" s="10">
        <f t="shared" si="217"/>
        <v>2.8096552391241304E-2</v>
      </c>
      <c r="F1366">
        <f t="shared" si="218"/>
        <v>1.028494983277592</v>
      </c>
      <c r="G1366">
        <f t="shared" si="215"/>
        <v>7.6677751761398154</v>
      </c>
      <c r="H1366">
        <f t="shared" si="209"/>
        <v>2.426018264224037E-2</v>
      </c>
      <c r="I1366" t="str">
        <f t="shared" si="216"/>
        <v>2005</v>
      </c>
      <c r="J1366">
        <f t="shared" si="210"/>
        <v>1.3684507042379528</v>
      </c>
      <c r="K1366">
        <f t="shared" si="214"/>
        <v>-1.3684507042379528</v>
      </c>
      <c r="L1366">
        <f t="shared" si="211"/>
        <v>-0.28880052049646388</v>
      </c>
      <c r="M1366">
        <f t="shared" si="212"/>
        <v>0</v>
      </c>
      <c r="P1366" s="30">
        <f t="shared" si="213"/>
        <v>0.17846776578638177</v>
      </c>
    </row>
    <row r="1367" spans="1:16" x14ac:dyDescent="0.3">
      <c r="A1367">
        <v>1366</v>
      </c>
      <c r="B1367" s="5" t="s">
        <v>8114</v>
      </c>
      <c r="C1367" s="6">
        <v>7.3979999999999997</v>
      </c>
      <c r="D1367" s="6">
        <v>3.0899999999999997E-2</v>
      </c>
      <c r="E1367" s="10">
        <f t="shared" si="217"/>
        <v>-3.845097825772914E-2</v>
      </c>
      <c r="F1367">
        <f t="shared" si="218"/>
        <v>0.96227887617065555</v>
      </c>
      <c r="G1367">
        <f t="shared" si="215"/>
        <v>7.3789746556433515</v>
      </c>
      <c r="H1367">
        <f t="shared" si="209"/>
        <v>2.5455787968949175E-2</v>
      </c>
      <c r="I1367" t="str">
        <f t="shared" si="216"/>
        <v>2005</v>
      </c>
      <c r="J1367">
        <f t="shared" si="210"/>
        <v>1.3818098504200853</v>
      </c>
      <c r="K1367">
        <f t="shared" si="214"/>
        <v>-1.3818098504200853</v>
      </c>
      <c r="L1367">
        <f t="shared" si="211"/>
        <v>-9.8967477954746919E-2</v>
      </c>
      <c r="M1367">
        <f t="shared" si="212"/>
        <v>0</v>
      </c>
      <c r="P1367" s="30">
        <f t="shared" si="213"/>
        <v>0.18726312460814507</v>
      </c>
    </row>
    <row r="1368" spans="1:16" x14ac:dyDescent="0.3">
      <c r="A1368">
        <v>1367</v>
      </c>
      <c r="B1368" s="5" t="s">
        <v>8112</v>
      </c>
      <c r="C1368" s="6">
        <v>7.4720000000000004</v>
      </c>
      <c r="D1368" s="6">
        <v>3.1359999999999999E-2</v>
      </c>
      <c r="E1368" s="10">
        <f t="shared" si="217"/>
        <v>9.9530075162793975E-3</v>
      </c>
      <c r="F1368">
        <f t="shared" si="218"/>
        <v>1.0100027034333605</v>
      </c>
      <c r="G1368">
        <f t="shared" si="215"/>
        <v>7.452498666174912</v>
      </c>
      <c r="H1368">
        <f t="shared" si="209"/>
        <v>2.5392179400736802E-2</v>
      </c>
      <c r="I1368" t="str">
        <f t="shared" si="216"/>
        <v>2005</v>
      </c>
      <c r="J1368">
        <f t="shared" si="210"/>
        <v>1.3920909350433233</v>
      </c>
      <c r="K1368">
        <f t="shared" si="214"/>
        <v>-1.3920909350433233</v>
      </c>
      <c r="L1368">
        <f t="shared" si="211"/>
        <v>-0.17249148848630735</v>
      </c>
      <c r="M1368">
        <f t="shared" si="212"/>
        <v>0</v>
      </c>
      <c r="P1368" s="30">
        <f t="shared" si="213"/>
        <v>0.18679519412216564</v>
      </c>
    </row>
    <row r="1369" spans="1:16" x14ac:dyDescent="0.3">
      <c r="A1369">
        <v>1368</v>
      </c>
      <c r="B1369" s="5" t="s">
        <v>8111</v>
      </c>
      <c r="C1369" s="6">
        <v>7.4950000000000001</v>
      </c>
      <c r="D1369" s="6">
        <v>3.1509999999999996E-2</v>
      </c>
      <c r="E1369" s="10">
        <f t="shared" si="217"/>
        <v>3.0734306280194141E-3</v>
      </c>
      <c r="F1369">
        <f t="shared" si="218"/>
        <v>1.003078158458244</v>
      </c>
      <c r="G1369">
        <f t="shared" si="215"/>
        <v>7.4753451955802923</v>
      </c>
      <c r="H1369">
        <f t="shared" si="209"/>
        <v>2.4449163476862167E-2</v>
      </c>
      <c r="I1369" t="str">
        <f t="shared" si="216"/>
        <v>2005</v>
      </c>
      <c r="J1369">
        <f t="shared" si="210"/>
        <v>1.3445005287697762</v>
      </c>
      <c r="K1369">
        <f t="shared" si="214"/>
        <v>-1.3445005287697762</v>
      </c>
      <c r="L1369">
        <f t="shared" si="211"/>
        <v>-0.21172397497683182</v>
      </c>
      <c r="M1369">
        <f t="shared" si="212"/>
        <v>0</v>
      </c>
      <c r="P1369" s="30">
        <f t="shared" si="213"/>
        <v>0.1798579856305092</v>
      </c>
    </row>
    <row r="1370" spans="1:16" x14ac:dyDescent="0.3">
      <c r="A1370">
        <v>1369</v>
      </c>
      <c r="B1370" s="5" t="s">
        <v>8109</v>
      </c>
      <c r="C1370" s="6">
        <v>7.8849999999999998</v>
      </c>
      <c r="D1370" s="6">
        <v>3.1609999999999999E-2</v>
      </c>
      <c r="E1370" s="10">
        <f t="shared" si="217"/>
        <v>5.0726088860440589E-2</v>
      </c>
      <c r="F1370">
        <f t="shared" si="218"/>
        <v>1.0520346897931954</v>
      </c>
      <c r="G1370">
        <f t="shared" si="215"/>
        <v>7.8642569281818995</v>
      </c>
      <c r="H1370">
        <f t="shared" si="209"/>
        <v>2.5044367499148519E-2</v>
      </c>
      <c r="I1370" t="str">
        <f t="shared" si="216"/>
        <v>2005</v>
      </c>
      <c r="J1370">
        <f t="shared" si="210"/>
        <v>1.4488835520318992</v>
      </c>
      <c r="K1370">
        <f t="shared" si="214"/>
        <v>-1.4488835520318992</v>
      </c>
      <c r="L1370">
        <f t="shared" si="211"/>
        <v>-0.60063570757843898</v>
      </c>
      <c r="M1370">
        <f t="shared" si="212"/>
        <v>0</v>
      </c>
      <c r="P1370" s="30">
        <f t="shared" si="213"/>
        <v>0.1842365483812925</v>
      </c>
    </row>
    <row r="1371" spans="1:16" x14ac:dyDescent="0.3">
      <c r="A1371">
        <v>1370</v>
      </c>
      <c r="B1371" s="5" t="s">
        <v>8107</v>
      </c>
      <c r="C1371" s="6">
        <v>7.9</v>
      </c>
      <c r="D1371" s="6">
        <v>3.1939999999999996E-2</v>
      </c>
      <c r="E1371" s="10">
        <f t="shared" si="217"/>
        <v>1.9005390579741393E-3</v>
      </c>
      <c r="F1371">
        <f t="shared" si="218"/>
        <v>1.0019023462270134</v>
      </c>
      <c r="G1371">
        <f t="shared" si="215"/>
        <v>7.8790007921764316</v>
      </c>
      <c r="H1371">
        <f t="shared" si="209"/>
        <v>2.504069089745364E-2</v>
      </c>
      <c r="I1371" t="str">
        <f t="shared" si="216"/>
        <v>2005</v>
      </c>
      <c r="J1371">
        <f t="shared" si="210"/>
        <v>1.4513868106449455</v>
      </c>
      <c r="K1371">
        <f t="shared" si="214"/>
        <v>-1.4513868106449455</v>
      </c>
      <c r="L1371">
        <f t="shared" si="211"/>
        <v>-0.61537957157297107</v>
      </c>
      <c r="M1371">
        <f t="shared" si="212"/>
        <v>0</v>
      </c>
      <c r="P1371" s="30">
        <f t="shared" si="213"/>
        <v>0.18420950180460968</v>
      </c>
    </row>
    <row r="1372" spans="1:16" x14ac:dyDescent="0.3">
      <c r="A1372">
        <v>1371</v>
      </c>
      <c r="B1372" s="5" t="s">
        <v>8105</v>
      </c>
      <c r="C1372" s="6">
        <v>7.8440000000000003</v>
      </c>
      <c r="D1372" s="6">
        <v>3.2039999999999999E-2</v>
      </c>
      <c r="E1372" s="10">
        <f t="shared" si="217"/>
        <v>-7.113851138875936E-3</v>
      </c>
      <c r="F1372">
        <f t="shared" si="218"/>
        <v>0.99291139240506332</v>
      </c>
      <c r="G1372">
        <f t="shared" si="215"/>
        <v>7.8230844546784057</v>
      </c>
      <c r="H1372">
        <f t="shared" si="209"/>
        <v>2.2881447093412163E-2</v>
      </c>
      <c r="I1372" t="str">
        <f t="shared" si="216"/>
        <v>2005</v>
      </c>
      <c r="J1372">
        <f t="shared" si="210"/>
        <v>1.3168224635795291</v>
      </c>
      <c r="K1372">
        <f t="shared" si="214"/>
        <v>-1.3168224635795291</v>
      </c>
      <c r="L1372">
        <f t="shared" si="211"/>
        <v>-0.55946323407494525</v>
      </c>
      <c r="M1372">
        <f t="shared" si="212"/>
        <v>0</v>
      </c>
      <c r="P1372" s="30">
        <f t="shared" si="213"/>
        <v>0.16832522660445465</v>
      </c>
    </row>
    <row r="1373" spans="1:16" x14ac:dyDescent="0.3">
      <c r="A1373">
        <v>1372</v>
      </c>
      <c r="B1373" s="5" t="s">
        <v>8103</v>
      </c>
      <c r="C1373" s="6">
        <v>7.8490000000000002</v>
      </c>
      <c r="D1373" s="6">
        <v>3.2080000000000004E-2</v>
      </c>
      <c r="E1373" s="10">
        <f t="shared" si="217"/>
        <v>6.3722681057687609E-4</v>
      </c>
      <c r="F1373">
        <f t="shared" si="218"/>
        <v>1.000637429882713</v>
      </c>
      <c r="G1373">
        <f t="shared" si="215"/>
        <v>7.8280450289578853</v>
      </c>
      <c r="H1373">
        <f t="shared" si="209"/>
        <v>2.2894112826653625E-2</v>
      </c>
      <c r="I1373" t="str">
        <f t="shared" si="216"/>
        <v>2005</v>
      </c>
      <c r="J1373">
        <f t="shared" si="210"/>
        <v>1.3183868258490137</v>
      </c>
      <c r="K1373">
        <f t="shared" si="214"/>
        <v>-1.3183868258490137</v>
      </c>
      <c r="L1373">
        <f t="shared" si="211"/>
        <v>-0.56442380835442485</v>
      </c>
      <c r="M1373">
        <f t="shared" si="212"/>
        <v>0</v>
      </c>
      <c r="P1373" s="30">
        <f t="shared" si="213"/>
        <v>0.1684184008870635</v>
      </c>
    </row>
    <row r="1374" spans="1:16" x14ac:dyDescent="0.3">
      <c r="A1374">
        <v>1373</v>
      </c>
      <c r="B1374" s="5" t="s">
        <v>8101</v>
      </c>
      <c r="C1374" s="6">
        <v>7.6520000000000001</v>
      </c>
      <c r="D1374" s="6">
        <v>3.2390000000000002E-2</v>
      </c>
      <c r="E1374" s="10">
        <f t="shared" si="217"/>
        <v>-2.5419083566670171E-2</v>
      </c>
      <c r="F1374">
        <f t="shared" si="218"/>
        <v>0.97490126130717292</v>
      </c>
      <c r="G1374">
        <f t="shared" si="215"/>
        <v>7.631373825930087</v>
      </c>
      <c r="H1374">
        <f t="shared" si="209"/>
        <v>2.352513040653274E-2</v>
      </c>
      <c r="I1374" t="str">
        <f t="shared" si="216"/>
        <v>2005</v>
      </c>
      <c r="J1374">
        <f t="shared" si="210"/>
        <v>1.3206887802990805</v>
      </c>
      <c r="K1374">
        <f t="shared" si="214"/>
        <v>-1.3206887802990805</v>
      </c>
      <c r="L1374">
        <f t="shared" si="211"/>
        <v>-0.36775260532662646</v>
      </c>
      <c r="M1374">
        <f t="shared" si="212"/>
        <v>0</v>
      </c>
      <c r="P1374" s="30">
        <f t="shared" si="213"/>
        <v>0.17306042272645702</v>
      </c>
    </row>
    <row r="1375" spans="1:16" x14ac:dyDescent="0.3">
      <c r="A1375">
        <v>1374</v>
      </c>
      <c r="B1375" s="5" t="s">
        <v>8099</v>
      </c>
      <c r="C1375" s="6">
        <v>7.5860000000000003</v>
      </c>
      <c r="D1375" s="6">
        <v>3.2690000000000004E-2</v>
      </c>
      <c r="E1375" s="10">
        <f t="shared" si="217"/>
        <v>-8.6626083112991796E-3</v>
      </c>
      <c r="F1375">
        <f t="shared" si="218"/>
        <v>0.99137480397281763</v>
      </c>
      <c r="G1375">
        <f t="shared" si="215"/>
        <v>7.5653625942956788</v>
      </c>
      <c r="H1375">
        <f t="shared" si="209"/>
        <v>2.2874239335935881E-2</v>
      </c>
      <c r="I1375" t="str">
        <f t="shared" si="216"/>
        <v>2005</v>
      </c>
      <c r="J1375">
        <f t="shared" si="210"/>
        <v>1.2730402333404169</v>
      </c>
      <c r="K1375">
        <f t="shared" si="214"/>
        <v>-1.2730402333404169</v>
      </c>
      <c r="L1375">
        <f t="shared" si="211"/>
        <v>-0.30174137369221832</v>
      </c>
      <c r="M1375">
        <f t="shared" si="212"/>
        <v>0</v>
      </c>
      <c r="P1375" s="30">
        <f t="shared" si="213"/>
        <v>0.16827220341035545</v>
      </c>
    </row>
    <row r="1376" spans="1:16" x14ac:dyDescent="0.3">
      <c r="A1376">
        <v>1375</v>
      </c>
      <c r="B1376" s="5" t="s">
        <v>8097</v>
      </c>
      <c r="C1376" s="6">
        <v>7.55</v>
      </c>
      <c r="D1376" s="6">
        <v>3.2919999999999998E-2</v>
      </c>
      <c r="E1376" s="10">
        <f t="shared" si="217"/>
        <v>-4.7568800057739159E-3</v>
      </c>
      <c r="F1376">
        <f t="shared" si="218"/>
        <v>0.99525441602952802</v>
      </c>
      <c r="G1376">
        <f t="shared" si="215"/>
        <v>7.5293162175602131</v>
      </c>
      <c r="H1376">
        <f t="shared" si="209"/>
        <v>2.2907463549992981E-2</v>
      </c>
      <c r="I1376" t="str">
        <f t="shared" si="216"/>
        <v>2005</v>
      </c>
      <c r="J1376">
        <f t="shared" si="210"/>
        <v>1.2688148764901463</v>
      </c>
      <c r="K1376">
        <f t="shared" si="214"/>
        <v>-1.2688148764901463</v>
      </c>
      <c r="L1376">
        <f t="shared" si="211"/>
        <v>-0.26569499695675258</v>
      </c>
      <c r="M1376">
        <f t="shared" si="212"/>
        <v>0</v>
      </c>
      <c r="P1376" s="30">
        <f t="shared" si="213"/>
        <v>0.16851661423529518</v>
      </c>
    </row>
    <row r="1377" spans="1:16" x14ac:dyDescent="0.3">
      <c r="A1377">
        <v>1376</v>
      </c>
      <c r="B1377" s="5" t="s">
        <v>8095</v>
      </c>
      <c r="C1377" s="6">
        <v>7.3</v>
      </c>
      <c r="D1377" s="6">
        <v>3.2910000000000002E-2</v>
      </c>
      <c r="E1377" s="10">
        <f t="shared" si="217"/>
        <v>-3.3673215106587835E-2</v>
      </c>
      <c r="F1377">
        <f t="shared" si="218"/>
        <v>0.9668874172185431</v>
      </c>
      <c r="G1377">
        <f t="shared" si="215"/>
        <v>7.2800071776886046</v>
      </c>
      <c r="H1377">
        <f t="shared" ref="H1377:H1440" si="219">SQRT(_xlfn.VAR.S(E1348:E1377))</f>
        <v>2.3547833172678442E-2</v>
      </c>
      <c r="I1377" t="str">
        <f t="shared" si="216"/>
        <v>2005</v>
      </c>
      <c r="J1377">
        <f t="shared" ref="J1377:J1440" si="220">-K1377</f>
        <v>1.2610969592771277</v>
      </c>
      <c r="K1377">
        <f t="shared" si="214"/>
        <v>-1.2610969592771277</v>
      </c>
      <c r="L1377">
        <f t="shared" ref="L1377:L1440" si="221">+MIN(G1378-G1377,G1379-G1377,G1380-G1377,G1381-G1377,G1382-G1377,G1383-G1377,G1384-G1377,G1385-G1377,G1386-G1377,G1387-G1377)</f>
        <v>-1.6385957085144121E-2</v>
      </c>
      <c r="M1377">
        <f t="shared" ref="M1377:M1440" si="222">+IF(L1377&lt;K1377,1,0)</f>
        <v>0</v>
      </c>
      <c r="P1377" s="30">
        <f t="shared" ref="P1377:P1440" si="223">-K1377/G1377</f>
        <v>0.17322743350337255</v>
      </c>
    </row>
    <row r="1378" spans="1:16" x14ac:dyDescent="0.3">
      <c r="A1378">
        <v>1377</v>
      </c>
      <c r="B1378" s="5" t="s">
        <v>8093</v>
      </c>
      <c r="C1378" s="6">
        <v>7.3840000000000003</v>
      </c>
      <c r="D1378" s="6">
        <v>3.3370000000000004E-2</v>
      </c>
      <c r="E1378" s="10">
        <f t="shared" si="217"/>
        <v>1.1441149046205608E-2</v>
      </c>
      <c r="F1378">
        <f t="shared" si="218"/>
        <v>1.0115068493150685</v>
      </c>
      <c r="G1378">
        <f t="shared" si="215"/>
        <v>7.3634948505820867</v>
      </c>
      <c r="H1378">
        <f t="shared" si="219"/>
        <v>2.360261908747718E-2</v>
      </c>
      <c r="I1378" t="str">
        <f t="shared" si="216"/>
        <v>2005</v>
      </c>
      <c r="J1378">
        <f t="shared" si="220"/>
        <v>1.2785270052144395</v>
      </c>
      <c r="K1378">
        <f t="shared" ref="K1378:K1441" si="224">-G1378*$P$3*$R$3*H1378</f>
        <v>-1.2785270052144395</v>
      </c>
      <c r="L1378">
        <f t="shared" si="221"/>
        <v>-9.9873629978626255E-2</v>
      </c>
      <c r="M1378">
        <f t="shared" si="222"/>
        <v>0</v>
      </c>
      <c r="P1378" s="30">
        <f t="shared" si="223"/>
        <v>0.17363046096424872</v>
      </c>
    </row>
    <row r="1379" spans="1:16" x14ac:dyDescent="0.3">
      <c r="A1379">
        <v>1378</v>
      </c>
      <c r="B1379" s="5" t="s">
        <v>8091</v>
      </c>
      <c r="C1379" s="6">
        <v>7.2839999999999998</v>
      </c>
      <c r="D1379" s="6">
        <v>3.3620000000000004E-2</v>
      </c>
      <c r="E1379" s="10">
        <f t="shared" si="217"/>
        <v>-1.3635335335189546E-2</v>
      </c>
      <c r="F1379">
        <f t="shared" si="218"/>
        <v>0.98645720476706389</v>
      </c>
      <c r="G1379">
        <f t="shared" si="215"/>
        <v>7.2636212206034605</v>
      </c>
      <c r="H1379">
        <f t="shared" si="219"/>
        <v>2.3541402337101263E-2</v>
      </c>
      <c r="I1379" t="str">
        <f t="shared" si="216"/>
        <v>2005</v>
      </c>
      <c r="J1379">
        <f t="shared" si="220"/>
        <v>1.2579148357496215</v>
      </c>
      <c r="K1379">
        <f t="shared" si="224"/>
        <v>-1.2579148357496215</v>
      </c>
      <c r="L1379">
        <f t="shared" si="221"/>
        <v>0.14038339439147851</v>
      </c>
      <c r="M1379">
        <f t="shared" si="222"/>
        <v>0</v>
      </c>
      <c r="P1379" s="30">
        <f t="shared" si="223"/>
        <v>0.17318012566259811</v>
      </c>
    </row>
    <row r="1380" spans="1:16" x14ac:dyDescent="0.3">
      <c r="A1380">
        <v>1379</v>
      </c>
      <c r="B1380" s="5" t="s">
        <v>8089</v>
      </c>
      <c r="C1380" s="6">
        <v>7.4249999999999998</v>
      </c>
      <c r="D1380" s="6">
        <v>3.3980000000000003E-2</v>
      </c>
      <c r="E1380" s="10">
        <f t="shared" si="217"/>
        <v>1.9172522823401743E-2</v>
      </c>
      <c r="F1380">
        <f t="shared" si="218"/>
        <v>1.0193574958813838</v>
      </c>
      <c r="G1380">
        <f t="shared" si="215"/>
        <v>7.404004614994939</v>
      </c>
      <c r="H1380">
        <f t="shared" si="219"/>
        <v>2.2257826786843106E-2</v>
      </c>
      <c r="I1380" t="str">
        <f t="shared" si="216"/>
        <v>2005</v>
      </c>
      <c r="J1380">
        <f t="shared" si="220"/>
        <v>1.2123141097853569</v>
      </c>
      <c r="K1380">
        <f t="shared" si="224"/>
        <v>-1.2123141097853569</v>
      </c>
      <c r="L1380">
        <f t="shared" si="221"/>
        <v>0.22146122244495903</v>
      </c>
      <c r="M1380">
        <f t="shared" si="222"/>
        <v>0</v>
      </c>
      <c r="P1380" s="30">
        <f t="shared" si="223"/>
        <v>0.1637376221146758</v>
      </c>
    </row>
    <row r="1381" spans="1:16" x14ac:dyDescent="0.3">
      <c r="A1381">
        <v>1380</v>
      </c>
      <c r="B1381" s="5" t="s">
        <v>8087</v>
      </c>
      <c r="C1381" s="6">
        <v>7.6470000000000002</v>
      </c>
      <c r="D1381" s="6">
        <v>3.3840000000000002E-2</v>
      </c>
      <c r="E1381" s="10">
        <f t="shared" si="217"/>
        <v>2.9460729373324737E-2</v>
      </c>
      <c r="F1381">
        <f t="shared" si="218"/>
        <v>1.0298989898989899</v>
      </c>
      <c r="G1381">
        <f t="shared" si="215"/>
        <v>7.625465837439898</v>
      </c>
      <c r="H1381">
        <f t="shared" si="219"/>
        <v>2.2838504778270024E-2</v>
      </c>
      <c r="I1381" t="str">
        <f t="shared" si="216"/>
        <v>2005</v>
      </c>
      <c r="J1381">
        <f t="shared" si="220"/>
        <v>1.2811493717986446</v>
      </c>
      <c r="K1381">
        <f t="shared" si="224"/>
        <v>-1.2811493717986446</v>
      </c>
      <c r="L1381">
        <f t="shared" si="221"/>
        <v>4.7033882398891613E-2</v>
      </c>
      <c r="M1381">
        <f t="shared" si="222"/>
        <v>0</v>
      </c>
      <c r="P1381" s="30">
        <f t="shared" si="223"/>
        <v>0.16800932547732267</v>
      </c>
    </row>
    <row r="1382" spans="1:16" x14ac:dyDescent="0.3">
      <c r="A1382">
        <v>1381</v>
      </c>
      <c r="B1382" s="5" t="s">
        <v>8086</v>
      </c>
      <c r="C1382" s="6">
        <v>7.694</v>
      </c>
      <c r="D1382" s="6">
        <v>3.3579999999999999E-2</v>
      </c>
      <c r="E1382" s="10">
        <f t="shared" si="217"/>
        <v>6.1273902680153139E-3</v>
      </c>
      <c r="F1382">
        <f t="shared" si="218"/>
        <v>1.0061462011246241</v>
      </c>
      <c r="G1382">
        <f t="shared" si="215"/>
        <v>7.6724997198387896</v>
      </c>
      <c r="H1382">
        <f t="shared" si="219"/>
        <v>2.2274898077711845E-2</v>
      </c>
      <c r="I1382" t="str">
        <f t="shared" si="216"/>
        <v>2005</v>
      </c>
      <c r="J1382">
        <f t="shared" si="220"/>
        <v>1.2572403980615496</v>
      </c>
      <c r="K1382">
        <f t="shared" si="224"/>
        <v>-1.2572403980615496</v>
      </c>
      <c r="L1382">
        <f t="shared" si="221"/>
        <v>0.1902631414676037</v>
      </c>
      <c r="M1382">
        <f t="shared" si="222"/>
        <v>0</v>
      </c>
      <c r="P1382" s="30">
        <f t="shared" si="223"/>
        <v>0.16386320547014188</v>
      </c>
    </row>
    <row r="1383" spans="1:16" x14ac:dyDescent="0.3">
      <c r="A1383">
        <v>1382</v>
      </c>
      <c r="B1383" s="5" t="s">
        <v>8084</v>
      </c>
      <c r="C1383" s="6">
        <v>7.8849999999999998</v>
      </c>
      <c r="D1383" s="6">
        <v>3.3889999999999997E-2</v>
      </c>
      <c r="E1383" s="10">
        <f t="shared" si="217"/>
        <v>2.4521416084898235E-2</v>
      </c>
      <c r="F1383">
        <f t="shared" si="218"/>
        <v>1.0248245386015076</v>
      </c>
      <c r="G1383">
        <f t="shared" si="215"/>
        <v>7.8627628613063933</v>
      </c>
      <c r="H1383">
        <f t="shared" si="219"/>
        <v>2.2333082411232389E-2</v>
      </c>
      <c r="I1383" t="str">
        <f t="shared" si="216"/>
        <v>2005</v>
      </c>
      <c r="J1383">
        <f t="shared" si="220"/>
        <v>1.2917830059048749</v>
      </c>
      <c r="K1383">
        <f t="shared" si="224"/>
        <v>-1.2917830059048749</v>
      </c>
      <c r="L1383">
        <f t="shared" si="221"/>
        <v>0.268214267616111</v>
      </c>
      <c r="M1383">
        <f t="shared" si="222"/>
        <v>0</v>
      </c>
      <c r="P1383" s="30">
        <f t="shared" si="223"/>
        <v>0.16429123308066371</v>
      </c>
    </row>
    <row r="1384" spans="1:16" x14ac:dyDescent="0.3">
      <c r="A1384">
        <v>1383</v>
      </c>
      <c r="B1384" s="5" t="s">
        <v>8082</v>
      </c>
      <c r="C1384" s="6">
        <v>8.1539999999999999</v>
      </c>
      <c r="D1384" s="6">
        <v>3.3929999999999995E-2</v>
      </c>
      <c r="E1384" s="10">
        <f t="shared" si="217"/>
        <v>3.3546383982060023E-2</v>
      </c>
      <c r="F1384">
        <f t="shared" si="218"/>
        <v>1.0341154090044389</v>
      </c>
      <c r="G1384">
        <f t="shared" si="215"/>
        <v>8.1309771289225043</v>
      </c>
      <c r="H1384">
        <f t="shared" si="219"/>
        <v>2.30553888402301E-2</v>
      </c>
      <c r="I1384" t="str">
        <f t="shared" si="216"/>
        <v>2005</v>
      </c>
      <c r="J1384">
        <f t="shared" si="220"/>
        <v>1.3790528538725899</v>
      </c>
      <c r="K1384">
        <f t="shared" si="224"/>
        <v>-1.3790528538725899</v>
      </c>
      <c r="L1384">
        <f t="shared" si="221"/>
        <v>0.19611067906773272</v>
      </c>
      <c r="M1384">
        <f t="shared" si="222"/>
        <v>0</v>
      </c>
      <c r="P1384" s="30">
        <f t="shared" si="223"/>
        <v>0.16960481280499412</v>
      </c>
    </row>
    <row r="1385" spans="1:16" x14ac:dyDescent="0.3">
      <c r="A1385">
        <v>1384</v>
      </c>
      <c r="B1385" s="5" t="s">
        <v>8080</v>
      </c>
      <c r="C1385" s="6">
        <v>8.3780000000000001</v>
      </c>
      <c r="D1385" s="6">
        <v>3.424E-2</v>
      </c>
      <c r="E1385" s="10">
        <f t="shared" si="217"/>
        <v>2.7100618127781438E-2</v>
      </c>
      <c r="F1385">
        <f t="shared" si="218"/>
        <v>1.0274711797890606</v>
      </c>
      <c r="G1385">
        <f t="shared" si="215"/>
        <v>8.3541288457090594</v>
      </c>
      <c r="H1385">
        <f t="shared" si="219"/>
        <v>2.3486756676677677E-2</v>
      </c>
      <c r="I1385" t="str">
        <f t="shared" si="216"/>
        <v>2005</v>
      </c>
      <c r="J1385">
        <f t="shared" si="220"/>
        <v>1.4434107594893937</v>
      </c>
      <c r="K1385">
        <f t="shared" si="224"/>
        <v>-1.4434107594893937</v>
      </c>
      <c r="L1385">
        <f t="shared" si="221"/>
        <v>-2.704103771882238E-2</v>
      </c>
      <c r="M1385">
        <f t="shared" si="222"/>
        <v>0</v>
      </c>
      <c r="P1385" s="30">
        <f t="shared" si="223"/>
        <v>0.17277812996992192</v>
      </c>
    </row>
    <row r="1386" spans="1:16" x14ac:dyDescent="0.3">
      <c r="A1386">
        <v>1385</v>
      </c>
      <c r="B1386" s="5" t="s">
        <v>8078</v>
      </c>
      <c r="C1386" s="6">
        <v>8.3510000000000009</v>
      </c>
      <c r="D1386" s="6">
        <v>3.4409999999999996E-2</v>
      </c>
      <c r="E1386" s="10">
        <f t="shared" si="217"/>
        <v>-3.2279303537506776E-3</v>
      </c>
      <c r="F1386">
        <f t="shared" si="218"/>
        <v>0.9967772738123658</v>
      </c>
      <c r="G1386">
        <f t="shared" si="215"/>
        <v>8.3270878079902371</v>
      </c>
      <c r="H1386">
        <f t="shared" si="219"/>
        <v>2.2884296587404721E-2</v>
      </c>
      <c r="I1386" t="str">
        <f t="shared" si="216"/>
        <v>2005</v>
      </c>
      <c r="J1386">
        <f t="shared" si="220"/>
        <v>1.40183349495112</v>
      </c>
      <c r="K1386">
        <f t="shared" si="224"/>
        <v>-1.40183349495112</v>
      </c>
      <c r="L1386">
        <f t="shared" si="221"/>
        <v>0.11965639288214902</v>
      </c>
      <c r="M1386">
        <f t="shared" si="222"/>
        <v>0</v>
      </c>
      <c r="P1386" s="30">
        <f t="shared" si="223"/>
        <v>0.16834618864064266</v>
      </c>
    </row>
    <row r="1387" spans="1:16" x14ac:dyDescent="0.3">
      <c r="A1387">
        <v>1386</v>
      </c>
      <c r="B1387" s="5" t="s">
        <v>8076</v>
      </c>
      <c r="C1387" s="6">
        <v>8.4710000000000001</v>
      </c>
      <c r="D1387" s="6">
        <v>3.4409999999999996E-2</v>
      </c>
      <c r="E1387" s="10">
        <f t="shared" si="217"/>
        <v>1.4267273278321516E-2</v>
      </c>
      <c r="F1387">
        <f t="shared" si="218"/>
        <v>1.0143695365824452</v>
      </c>
      <c r="G1387">
        <f t="shared" si="215"/>
        <v>8.4467442008723861</v>
      </c>
      <c r="H1387">
        <f t="shared" si="219"/>
        <v>2.2911701995992441E-2</v>
      </c>
      <c r="I1387" t="str">
        <f t="shared" si="216"/>
        <v>2005</v>
      </c>
      <c r="J1387">
        <f t="shared" si="220"/>
        <v>1.4236801012612996</v>
      </c>
      <c r="K1387">
        <f t="shared" si="224"/>
        <v>-1.4236801012612996</v>
      </c>
      <c r="L1387">
        <f t="shared" si="221"/>
        <v>0.17705911516278583</v>
      </c>
      <c r="M1387">
        <f t="shared" si="222"/>
        <v>0</v>
      </c>
      <c r="P1387" s="30">
        <f t="shared" si="223"/>
        <v>0.16854779396708389</v>
      </c>
    </row>
    <row r="1388" spans="1:16" x14ac:dyDescent="0.3">
      <c r="A1388">
        <v>1387</v>
      </c>
      <c r="B1388" s="5" t="s">
        <v>8074</v>
      </c>
      <c r="C1388" s="6">
        <v>8.6999999999999993</v>
      </c>
      <c r="D1388" s="6">
        <v>3.4549999999999997E-2</v>
      </c>
      <c r="E1388" s="10">
        <f t="shared" si="217"/>
        <v>2.6674460211124018E-2</v>
      </c>
      <c r="F1388">
        <f t="shared" si="218"/>
        <v>1.0270334080982173</v>
      </c>
      <c r="G1388">
        <f t="shared" si="215"/>
        <v>8.6749872751805608</v>
      </c>
      <c r="H1388">
        <f t="shared" si="219"/>
        <v>2.3272276829193386E-2</v>
      </c>
      <c r="I1388" t="str">
        <f t="shared" si="216"/>
        <v>2005</v>
      </c>
      <c r="J1388">
        <f t="shared" si="220"/>
        <v>1.4851606757664821</v>
      </c>
      <c r="K1388">
        <f t="shared" si="224"/>
        <v>-1.4851606757664821</v>
      </c>
      <c r="L1388">
        <f t="shared" si="221"/>
        <v>-5.1183959145388869E-2</v>
      </c>
      <c r="M1388">
        <f t="shared" si="222"/>
        <v>0</v>
      </c>
      <c r="P1388" s="30">
        <f t="shared" si="223"/>
        <v>0.17120032902129761</v>
      </c>
    </row>
    <row r="1389" spans="1:16" x14ac:dyDescent="0.3">
      <c r="A1389">
        <v>1388</v>
      </c>
      <c r="B1389" s="5" t="s">
        <v>8072</v>
      </c>
      <c r="C1389" s="6">
        <v>8.6839999999999993</v>
      </c>
      <c r="D1389" s="6">
        <v>3.4959999999999998E-2</v>
      </c>
      <c r="E1389" s="10">
        <f t="shared" si="217"/>
        <v>-1.8407736444926133E-3</v>
      </c>
      <c r="F1389">
        <f t="shared" si="218"/>
        <v>0.9981609195402299</v>
      </c>
      <c r="G1389">
        <f t="shared" si="215"/>
        <v>8.6587374303444893</v>
      </c>
      <c r="H1389">
        <f t="shared" si="219"/>
        <v>2.2996140861613983E-2</v>
      </c>
      <c r="I1389" t="str">
        <f t="shared" si="216"/>
        <v>2005</v>
      </c>
      <c r="J1389">
        <f t="shared" si="220"/>
        <v>1.4647896111023277</v>
      </c>
      <c r="K1389">
        <f t="shared" si="224"/>
        <v>-1.4647896111023277</v>
      </c>
      <c r="L1389">
        <f t="shared" si="221"/>
        <v>-3.4934114309317366E-2</v>
      </c>
      <c r="M1389">
        <f t="shared" si="222"/>
        <v>0</v>
      </c>
      <c r="P1389" s="30">
        <f t="shared" si="223"/>
        <v>0.16916896058875536</v>
      </c>
    </row>
    <row r="1390" spans="1:16" x14ac:dyDescent="0.3">
      <c r="A1390">
        <v>1389</v>
      </c>
      <c r="B1390" s="5" t="s">
        <v>8070</v>
      </c>
      <c r="C1390" s="6">
        <v>8.6489999999999991</v>
      </c>
      <c r="D1390" s="6">
        <v>3.5009999999999999E-2</v>
      </c>
      <c r="E1390" s="10">
        <f t="shared" si="217"/>
        <v>-4.0385446916705956E-3</v>
      </c>
      <c r="F1390">
        <f t="shared" si="218"/>
        <v>0.99596959926301243</v>
      </c>
      <c r="G1390">
        <f t="shared" si="215"/>
        <v>8.6238033160351719</v>
      </c>
      <c r="H1390">
        <f t="shared" si="219"/>
        <v>2.2048019544653172E-2</v>
      </c>
      <c r="I1390" t="str">
        <f t="shared" si="216"/>
        <v>2005</v>
      </c>
      <c r="J1390">
        <f t="shared" si="220"/>
        <v>1.3987308345276379</v>
      </c>
      <c r="K1390">
        <f t="shared" si="224"/>
        <v>-1.3987308345276379</v>
      </c>
      <c r="L1390">
        <f t="shared" si="221"/>
        <v>0.27844684891970495</v>
      </c>
      <c r="M1390">
        <f t="shared" si="222"/>
        <v>0</v>
      </c>
      <c r="P1390" s="30">
        <f t="shared" si="223"/>
        <v>0.16219419475010824</v>
      </c>
    </row>
    <row r="1391" spans="1:16" x14ac:dyDescent="0.3">
      <c r="A1391">
        <v>1390</v>
      </c>
      <c r="B1391" s="5" t="s">
        <v>8068</v>
      </c>
      <c r="C1391" s="6">
        <v>9.0709999999999997</v>
      </c>
      <c r="D1391" s="6">
        <v>3.3840000000000002E-2</v>
      </c>
      <c r="E1391" s="10">
        <f t="shared" si="217"/>
        <v>4.7638804308432377E-2</v>
      </c>
      <c r="F1391">
        <f t="shared" si="218"/>
        <v>1.0487917678344318</v>
      </c>
      <c r="G1391">
        <f t="shared" si="215"/>
        <v>9.0454558142300652</v>
      </c>
      <c r="H1391">
        <f t="shared" si="219"/>
        <v>2.2567883420574739E-2</v>
      </c>
      <c r="I1391" t="str">
        <f t="shared" si="216"/>
        <v>2005</v>
      </c>
      <c r="J1391">
        <f t="shared" si="220"/>
        <v>1.5017132300321256</v>
      </c>
      <c r="K1391">
        <f t="shared" si="224"/>
        <v>-1.5017132300321256</v>
      </c>
      <c r="L1391">
        <f t="shared" si="221"/>
        <v>-0.14320564927518831</v>
      </c>
      <c r="M1391">
        <f t="shared" si="222"/>
        <v>0</v>
      </c>
      <c r="P1391" s="30">
        <f t="shared" si="223"/>
        <v>0.16601852475689188</v>
      </c>
    </row>
    <row r="1392" spans="1:16" x14ac:dyDescent="0.3">
      <c r="A1392">
        <v>1391</v>
      </c>
      <c r="B1392" s="5" t="s">
        <v>8067</v>
      </c>
      <c r="C1392" s="6">
        <v>9.3010000000000002</v>
      </c>
      <c r="D1392" s="6">
        <v>3.3889999999999997E-2</v>
      </c>
      <c r="E1392" s="10">
        <f t="shared" si="217"/>
        <v>2.5039409627522852E-2</v>
      </c>
      <c r="F1392">
        <f t="shared" si="218"/>
        <v>1.0253555286076508</v>
      </c>
      <c r="G1392">
        <f t="shared" si="215"/>
        <v>9.2747694829436611</v>
      </c>
      <c r="H1392">
        <f t="shared" si="219"/>
        <v>2.2729962876222812E-2</v>
      </c>
      <c r="I1392" t="str">
        <f t="shared" si="216"/>
        <v>2005</v>
      </c>
      <c r="J1392">
        <f t="shared" si="220"/>
        <v>1.5508420620979497</v>
      </c>
      <c r="K1392">
        <f t="shared" si="224"/>
        <v>-1.5508420620979497</v>
      </c>
      <c r="L1392">
        <f t="shared" si="221"/>
        <v>-0.37251931798878424</v>
      </c>
      <c r="M1392">
        <f t="shared" si="222"/>
        <v>0</v>
      </c>
      <c r="P1392" s="30">
        <f t="shared" si="223"/>
        <v>0.16721084712131709</v>
      </c>
    </row>
    <row r="1393" spans="1:16" x14ac:dyDescent="0.3">
      <c r="A1393">
        <v>1392</v>
      </c>
      <c r="B1393" s="5" t="s">
        <v>8065</v>
      </c>
      <c r="C1393" s="6">
        <v>9.5879999999999992</v>
      </c>
      <c r="D1393" s="6">
        <v>3.4860000000000002E-2</v>
      </c>
      <c r="E1393" s="10">
        <f t="shared" si="217"/>
        <v>3.0390395311807934E-2</v>
      </c>
      <c r="F1393">
        <f t="shared" si="218"/>
        <v>1.0308568971078378</v>
      </c>
      <c r="G1393">
        <f t="shared" si="215"/>
        <v>9.5601872775387271</v>
      </c>
      <c r="H1393">
        <f t="shared" si="219"/>
        <v>2.2580543393241011E-2</v>
      </c>
      <c r="I1393" t="str">
        <f t="shared" si="216"/>
        <v>2005</v>
      </c>
      <c r="J1393">
        <f t="shared" si="220"/>
        <v>1.5880585466744497</v>
      </c>
      <c r="K1393">
        <f t="shared" si="224"/>
        <v>-1.5880585466744497</v>
      </c>
      <c r="L1393">
        <f t="shared" si="221"/>
        <v>-0.65793711258385024</v>
      </c>
      <c r="M1393">
        <f t="shared" si="222"/>
        <v>0</v>
      </c>
      <c r="P1393" s="30">
        <f t="shared" si="223"/>
        <v>0.1661116566623678</v>
      </c>
    </row>
    <row r="1394" spans="1:16" x14ac:dyDescent="0.3">
      <c r="A1394">
        <v>1393</v>
      </c>
      <c r="B1394" s="5" t="s">
        <v>8063</v>
      </c>
      <c r="C1394" s="6">
        <v>9.5399999999999991</v>
      </c>
      <c r="D1394" s="6">
        <v>3.4810000000000001E-2</v>
      </c>
      <c r="E1394" s="10">
        <f t="shared" si="217"/>
        <v>-5.0188311119427351E-3</v>
      </c>
      <c r="F1394">
        <f t="shared" si="218"/>
        <v>0.99499374217772218</v>
      </c>
      <c r="G1394">
        <f t="shared" si="215"/>
        <v>9.5123661499744934</v>
      </c>
      <c r="H1394">
        <f t="shared" si="219"/>
        <v>2.2538114953027929E-2</v>
      </c>
      <c r="I1394" t="str">
        <f t="shared" si="216"/>
        <v>2005</v>
      </c>
      <c r="J1394">
        <f t="shared" si="220"/>
        <v>1.5771458921025951</v>
      </c>
      <c r="K1394">
        <f t="shared" si="224"/>
        <v>-1.5771458921025951</v>
      </c>
      <c r="L1394">
        <f t="shared" si="221"/>
        <v>-0.6101159850196165</v>
      </c>
      <c r="M1394">
        <f t="shared" si="222"/>
        <v>0</v>
      </c>
      <c r="P1394" s="30">
        <f t="shared" si="223"/>
        <v>0.1657995358081148</v>
      </c>
    </row>
    <row r="1395" spans="1:16" x14ac:dyDescent="0.3">
      <c r="A1395">
        <v>1394</v>
      </c>
      <c r="B1395" s="5" t="s">
        <v>8061</v>
      </c>
      <c r="C1395" s="6">
        <v>9.7520000000000007</v>
      </c>
      <c r="D1395" s="6">
        <v>3.4959999999999998E-2</v>
      </c>
      <c r="E1395" s="10">
        <f t="shared" si="217"/>
        <v>2.1978906718775382E-2</v>
      </c>
      <c r="F1395">
        <f t="shared" si="218"/>
        <v>1.0222222222222224</v>
      </c>
      <c r="G1395">
        <f t="shared" si="215"/>
        <v>9.7236305182772309</v>
      </c>
      <c r="H1395">
        <f t="shared" si="219"/>
        <v>2.1853268922078273E-2</v>
      </c>
      <c r="I1395" t="str">
        <f t="shared" si="216"/>
        <v>2005</v>
      </c>
      <c r="J1395">
        <f t="shared" si="220"/>
        <v>1.5631857192754561</v>
      </c>
      <c r="K1395">
        <f t="shared" si="224"/>
        <v>-1.5631857192754561</v>
      </c>
      <c r="L1395">
        <f t="shared" si="221"/>
        <v>-0.82138035332235404</v>
      </c>
      <c r="M1395">
        <f t="shared" si="222"/>
        <v>0</v>
      </c>
      <c r="P1395" s="30">
        <f t="shared" si="223"/>
        <v>0.1607615300002587</v>
      </c>
    </row>
    <row r="1396" spans="1:16" x14ac:dyDescent="0.3">
      <c r="A1396">
        <v>1395</v>
      </c>
      <c r="B1396" s="5" t="s">
        <v>8059</v>
      </c>
      <c r="C1396" s="6">
        <v>9.391</v>
      </c>
      <c r="D1396" s="6">
        <v>3.5029999999999999E-2</v>
      </c>
      <c r="E1396" s="10">
        <f t="shared" si="217"/>
        <v>-3.7720608356493893E-2</v>
      </c>
      <c r="F1396">
        <f t="shared" si="218"/>
        <v>0.96298195242001638</v>
      </c>
      <c r="G1396">
        <f t="shared" si="215"/>
        <v>9.3636260797900199</v>
      </c>
      <c r="H1396">
        <f t="shared" si="219"/>
        <v>2.3122747496015679E-2</v>
      </c>
      <c r="I1396" t="str">
        <f t="shared" si="216"/>
        <v>2005</v>
      </c>
      <c r="J1396">
        <f t="shared" si="220"/>
        <v>1.5927558904728871</v>
      </c>
      <c r="K1396">
        <f t="shared" si="224"/>
        <v>-1.5927558904728871</v>
      </c>
      <c r="L1396">
        <f t="shared" si="221"/>
        <v>-0.46137591483514306</v>
      </c>
      <c r="M1396">
        <f t="shared" si="222"/>
        <v>0</v>
      </c>
      <c r="P1396" s="30">
        <f t="shared" si="223"/>
        <v>0.17010033045965081</v>
      </c>
    </row>
    <row r="1397" spans="1:16" x14ac:dyDescent="0.3">
      <c r="A1397">
        <v>1396</v>
      </c>
      <c r="B1397" s="5" t="s">
        <v>8057</v>
      </c>
      <c r="C1397" s="6">
        <v>8.9280000000000008</v>
      </c>
      <c r="D1397" s="6">
        <v>3.4660000000000003E-2</v>
      </c>
      <c r="E1397" s="10">
        <f t="shared" si="217"/>
        <v>-5.0559378183521284E-2</v>
      </c>
      <c r="F1397">
        <f t="shared" si="218"/>
        <v>0.95069747630710266</v>
      </c>
      <c r="G1397">
        <f t="shared" si="215"/>
        <v>8.9022501649548769</v>
      </c>
      <c r="H1397">
        <f t="shared" si="219"/>
        <v>2.4025551673580864E-2</v>
      </c>
      <c r="I1397" t="str">
        <f t="shared" si="216"/>
        <v>2005</v>
      </c>
      <c r="J1397">
        <f t="shared" si="220"/>
        <v>1.5733990505226774</v>
      </c>
      <c r="K1397">
        <f t="shared" si="224"/>
        <v>-1.5733990505226774</v>
      </c>
      <c r="L1397">
        <f t="shared" si="221"/>
        <v>0.18247976820668477</v>
      </c>
      <c r="M1397">
        <f t="shared" si="222"/>
        <v>0</v>
      </c>
      <c r="P1397" s="30">
        <f t="shared" si="223"/>
        <v>0.17674172499854171</v>
      </c>
    </row>
    <row r="1398" spans="1:16" x14ac:dyDescent="0.3">
      <c r="A1398">
        <v>1397</v>
      </c>
      <c r="B1398" s="5" t="s">
        <v>8055</v>
      </c>
      <c r="C1398" s="6">
        <v>9.1110000000000007</v>
      </c>
      <c r="D1398" s="6">
        <v>3.465E-2</v>
      </c>
      <c r="E1398" s="10">
        <f t="shared" si="217"/>
        <v>2.0290069092766292E-2</v>
      </c>
      <c r="F1398">
        <f t="shared" si="218"/>
        <v>1.020497311827957</v>
      </c>
      <c r="G1398">
        <f t="shared" si="215"/>
        <v>9.0847299331615616</v>
      </c>
      <c r="H1398">
        <f t="shared" si="219"/>
        <v>2.4154034185578394E-2</v>
      </c>
      <c r="I1398" t="str">
        <f t="shared" si="216"/>
        <v>2005</v>
      </c>
      <c r="J1398">
        <f t="shared" si="220"/>
        <v>1.6142374499906336</v>
      </c>
      <c r="K1398">
        <f t="shared" si="224"/>
        <v>-1.6142374499906336</v>
      </c>
      <c r="L1398">
        <f t="shared" si="221"/>
        <v>0.45148722888590065</v>
      </c>
      <c r="M1398">
        <f t="shared" si="222"/>
        <v>0</v>
      </c>
      <c r="P1398" s="30">
        <f t="shared" si="223"/>
        <v>0.1776868945876155</v>
      </c>
    </row>
    <row r="1399" spans="1:16" x14ac:dyDescent="0.3">
      <c r="A1399">
        <v>1398</v>
      </c>
      <c r="B1399" s="5" t="s">
        <v>8054</v>
      </c>
      <c r="C1399" s="6">
        <v>9.5640000000000001</v>
      </c>
      <c r="D1399" s="6">
        <v>3.4910000000000004E-2</v>
      </c>
      <c r="E1399" s="10">
        <f t="shared" si="217"/>
        <v>4.8523574864356871E-2</v>
      </c>
      <c r="F1399">
        <f t="shared" si="218"/>
        <v>1.0497201185380309</v>
      </c>
      <c r="G1399">
        <f t="shared" si="215"/>
        <v>9.5362171620474623</v>
      </c>
      <c r="H1399">
        <f t="shared" si="219"/>
        <v>2.5321673276978377E-2</v>
      </c>
      <c r="I1399" t="str">
        <f t="shared" si="216"/>
        <v>2005</v>
      </c>
      <c r="J1399">
        <f t="shared" si="220"/>
        <v>1.7763733699269897</v>
      </c>
      <c r="K1399">
        <f t="shared" si="224"/>
        <v>-1.7763733699269897</v>
      </c>
      <c r="L1399">
        <f t="shared" si="221"/>
        <v>0.11853362710297688</v>
      </c>
      <c r="M1399">
        <f t="shared" si="222"/>
        <v>0</v>
      </c>
      <c r="P1399" s="30">
        <f t="shared" si="223"/>
        <v>0.18627652241358936</v>
      </c>
    </row>
    <row r="1400" spans="1:16" x14ac:dyDescent="0.3">
      <c r="A1400">
        <v>1399</v>
      </c>
      <c r="B1400" s="5" t="s">
        <v>8052</v>
      </c>
      <c r="C1400" s="6">
        <v>9.6829999999999998</v>
      </c>
      <c r="D1400" s="6">
        <v>3.5060000000000001E-2</v>
      </c>
      <c r="E1400" s="10">
        <f t="shared" si="217"/>
        <v>1.2365721033315697E-2</v>
      </c>
      <c r="F1400">
        <f t="shared" si="218"/>
        <v>1.0124424926808866</v>
      </c>
      <c r="G1400">
        <f t="shared" si="215"/>
        <v>9.6547507891504392</v>
      </c>
      <c r="H1400">
        <f t="shared" si="219"/>
        <v>2.4031988936579107E-2</v>
      </c>
      <c r="I1400" t="str">
        <f t="shared" si="216"/>
        <v>2005</v>
      </c>
      <c r="J1400">
        <f t="shared" si="220"/>
        <v>1.7068545108214306</v>
      </c>
      <c r="K1400">
        <f t="shared" si="224"/>
        <v>-1.7068545108214306</v>
      </c>
      <c r="L1400">
        <f t="shared" si="221"/>
        <v>8.69004275504075E-2</v>
      </c>
      <c r="M1400">
        <f t="shared" si="222"/>
        <v>0</v>
      </c>
      <c r="P1400" s="30">
        <f t="shared" si="223"/>
        <v>0.17678908012203842</v>
      </c>
    </row>
    <row r="1401" spans="1:16" x14ac:dyDescent="0.3">
      <c r="A1401">
        <v>1400</v>
      </c>
      <c r="B1401" s="5" t="s">
        <v>8050</v>
      </c>
      <c r="C1401" s="6">
        <v>9.984</v>
      </c>
      <c r="D1401" s="6">
        <v>3.4929999999999996E-2</v>
      </c>
      <c r="E1401" s="10">
        <f t="shared" si="217"/>
        <v>3.0612040997677753E-2</v>
      </c>
      <c r="F1401">
        <f t="shared" si="218"/>
        <v>1.0310854074150573</v>
      </c>
      <c r="G1401">
        <f t="shared" si="215"/>
        <v>9.9549804959599051</v>
      </c>
      <c r="H1401">
        <f t="shared" si="219"/>
        <v>2.4397138391485221E-2</v>
      </c>
      <c r="I1401" t="str">
        <f t="shared" si="216"/>
        <v>2005</v>
      </c>
      <c r="J1401">
        <f t="shared" si="220"/>
        <v>1.7866727919812289</v>
      </c>
      <c r="K1401">
        <f t="shared" si="224"/>
        <v>-1.7866727919812289</v>
      </c>
      <c r="L1401">
        <f t="shared" si="221"/>
        <v>-0.21332927925905842</v>
      </c>
      <c r="M1401">
        <f t="shared" si="222"/>
        <v>0</v>
      </c>
      <c r="P1401" s="30">
        <f t="shared" si="223"/>
        <v>0.17947526795319449</v>
      </c>
    </row>
    <row r="1402" spans="1:16" x14ac:dyDescent="0.3">
      <c r="A1402">
        <v>1401</v>
      </c>
      <c r="B1402" s="5" t="s">
        <v>8048</v>
      </c>
      <c r="C1402" s="6">
        <v>9.77</v>
      </c>
      <c r="D1402" s="6">
        <v>3.4869999999999998E-2</v>
      </c>
      <c r="E1402" s="10">
        <f t="shared" si="217"/>
        <v>-2.1667345572380543E-2</v>
      </c>
      <c r="F1402">
        <f t="shared" si="218"/>
        <v>0.97856570512820507</v>
      </c>
      <c r="G1402">
        <f t="shared" si="215"/>
        <v>9.7416512167008467</v>
      </c>
      <c r="H1402">
        <f t="shared" si="219"/>
        <v>2.4844585406896904E-2</v>
      </c>
      <c r="I1402" t="str">
        <f t="shared" si="216"/>
        <v>2005</v>
      </c>
      <c r="J1402">
        <f t="shared" si="220"/>
        <v>1.7804511024345724</v>
      </c>
      <c r="K1402">
        <f t="shared" si="224"/>
        <v>-1.7804511024345724</v>
      </c>
      <c r="L1402">
        <f t="shared" si="221"/>
        <v>2.1773439358998559E-2</v>
      </c>
      <c r="M1402">
        <f t="shared" si="222"/>
        <v>0</v>
      </c>
      <c r="P1402" s="30">
        <f t="shared" si="223"/>
        <v>0.18276687009510367</v>
      </c>
    </row>
    <row r="1403" spans="1:16" x14ac:dyDescent="0.3">
      <c r="A1403">
        <v>1402</v>
      </c>
      <c r="B1403" s="5" t="s">
        <v>8047</v>
      </c>
      <c r="C1403" s="6">
        <v>9.7919999999999998</v>
      </c>
      <c r="D1403" s="6">
        <v>3.5070000000000004E-2</v>
      </c>
      <c r="E1403" s="10">
        <f t="shared" si="217"/>
        <v>2.2492597152788791E-3</v>
      </c>
      <c r="F1403">
        <f t="shared" si="218"/>
        <v>1.0022517911975435</v>
      </c>
      <c r="G1403">
        <f t="shared" si="215"/>
        <v>9.7634246560598452</v>
      </c>
      <c r="H1403">
        <f t="shared" si="219"/>
        <v>2.4831375530646935E-2</v>
      </c>
      <c r="I1403" t="str">
        <f t="shared" si="216"/>
        <v>2005</v>
      </c>
      <c r="J1403">
        <f t="shared" si="220"/>
        <v>1.7834817833337671</v>
      </c>
      <c r="K1403">
        <f t="shared" si="224"/>
        <v>-1.7834817833337671</v>
      </c>
      <c r="L1403">
        <f t="shared" si="221"/>
        <v>1.0516959461354158</v>
      </c>
      <c r="M1403">
        <f t="shared" si="222"/>
        <v>0</v>
      </c>
      <c r="P1403" s="30">
        <f t="shared" si="223"/>
        <v>0.18266969287531881</v>
      </c>
    </row>
    <row r="1404" spans="1:16" x14ac:dyDescent="0.3">
      <c r="A1404">
        <v>1403</v>
      </c>
      <c r="B1404" s="5" t="s">
        <v>8045</v>
      </c>
      <c r="C1404" s="6">
        <v>10.847</v>
      </c>
      <c r="D1404" s="6">
        <v>3.5319999999999997E-2</v>
      </c>
      <c r="E1404" s="10">
        <f t="shared" si="217"/>
        <v>0.10232281828811023</v>
      </c>
      <c r="F1404">
        <f t="shared" si="218"/>
        <v>1.1077410130718954</v>
      </c>
      <c r="G1404">
        <f t="shared" si="215"/>
        <v>10.815120602195261</v>
      </c>
      <c r="H1404">
        <f t="shared" si="219"/>
        <v>2.9523586065660211E-2</v>
      </c>
      <c r="I1404" t="str">
        <f t="shared" si="216"/>
        <v>2005</v>
      </c>
      <c r="J1404">
        <f t="shared" si="220"/>
        <v>2.3489090171699281</v>
      </c>
      <c r="K1404">
        <f t="shared" si="224"/>
        <v>-2.3489090171699281</v>
      </c>
      <c r="L1404">
        <f t="shared" si="221"/>
        <v>-8.3127108803303429E-2</v>
      </c>
      <c r="M1404">
        <f t="shared" si="222"/>
        <v>0</v>
      </c>
      <c r="P1404" s="30">
        <f t="shared" si="223"/>
        <v>0.21718750105229015</v>
      </c>
    </row>
    <row r="1405" spans="1:16" x14ac:dyDescent="0.3">
      <c r="A1405">
        <v>1404</v>
      </c>
      <c r="B1405" s="5" t="s">
        <v>8044</v>
      </c>
      <c r="C1405" s="6">
        <v>11.659000000000001</v>
      </c>
      <c r="D1405" s="6">
        <v>3.5539999999999995E-2</v>
      </c>
      <c r="E1405" s="10">
        <f t="shared" si="217"/>
        <v>7.2189869893073869E-2</v>
      </c>
      <c r="F1405">
        <f t="shared" si="218"/>
        <v>1.0748594081312806</v>
      </c>
      <c r="G1405">
        <f t="shared" si="215"/>
        <v>11.624521011171904</v>
      </c>
      <c r="H1405">
        <f t="shared" si="219"/>
        <v>3.1247239781416292E-2</v>
      </c>
      <c r="I1405" t="str">
        <f t="shared" si="216"/>
        <v>2005</v>
      </c>
      <c r="J1405">
        <f t="shared" si="220"/>
        <v>2.6720984034904998</v>
      </c>
      <c r="K1405">
        <f t="shared" si="224"/>
        <v>-2.6720984034904998</v>
      </c>
      <c r="L1405">
        <f t="shared" si="221"/>
        <v>-0.89252751777994632</v>
      </c>
      <c r="M1405">
        <f t="shared" si="222"/>
        <v>0</v>
      </c>
      <c r="P1405" s="30">
        <f t="shared" si="223"/>
        <v>0.22986739848656501</v>
      </c>
    </row>
    <row r="1406" spans="1:16" x14ac:dyDescent="0.3">
      <c r="A1406">
        <v>1405</v>
      </c>
      <c r="B1406" s="5" t="s">
        <v>8043</v>
      </c>
      <c r="C1406" s="6">
        <v>11.472</v>
      </c>
      <c r="D1406" s="6">
        <v>3.5029999999999999E-2</v>
      </c>
      <c r="E1406" s="10">
        <f t="shared" si="217"/>
        <v>-1.6169130093889872E-2</v>
      </c>
      <c r="F1406">
        <f t="shared" si="218"/>
        <v>0.9839608885839265</v>
      </c>
      <c r="G1406">
        <f t="shared" si="215"/>
        <v>11.438560151991386</v>
      </c>
      <c r="H1406">
        <f t="shared" si="219"/>
        <v>3.1555512427673148E-2</v>
      </c>
      <c r="I1406" t="str">
        <f t="shared" si="216"/>
        <v>2005</v>
      </c>
      <c r="J1406">
        <f t="shared" si="220"/>
        <v>2.6552921899880197</v>
      </c>
      <c r="K1406">
        <f t="shared" si="224"/>
        <v>-2.6552921899880197</v>
      </c>
      <c r="L1406">
        <f t="shared" si="221"/>
        <v>-0.70656665859942791</v>
      </c>
      <c r="M1406">
        <f t="shared" si="222"/>
        <v>0</v>
      </c>
      <c r="P1406" s="30">
        <f t="shared" si="223"/>
        <v>0.23213517739168851</v>
      </c>
    </row>
    <row r="1407" spans="1:16" x14ac:dyDescent="0.3">
      <c r="A1407">
        <v>1406</v>
      </c>
      <c r="B1407" s="5" t="s">
        <v>8041</v>
      </c>
      <c r="C1407" s="6">
        <v>11.757</v>
      </c>
      <c r="D1407" s="6">
        <v>3.415E-2</v>
      </c>
      <c r="E1407" s="10">
        <f t="shared" si="217"/>
        <v>2.4539524028339515E-2</v>
      </c>
      <c r="F1407">
        <f t="shared" si="218"/>
        <v>1.0248430962343096</v>
      </c>
      <c r="G1407">
        <f t="shared" si="215"/>
        <v>11.723589100973994</v>
      </c>
      <c r="H1407">
        <f t="shared" si="219"/>
        <v>3.0290835750214077E-2</v>
      </c>
      <c r="I1407" t="str">
        <f t="shared" si="216"/>
        <v>2005</v>
      </c>
      <c r="J1407">
        <f t="shared" si="220"/>
        <v>2.6123873086379579</v>
      </c>
      <c r="K1407">
        <f t="shared" si="224"/>
        <v>-2.6123873086379579</v>
      </c>
      <c r="L1407">
        <f t="shared" si="221"/>
        <v>-0.99159560758203646</v>
      </c>
      <c r="M1407">
        <f t="shared" si="222"/>
        <v>0</v>
      </c>
      <c r="P1407" s="30">
        <f t="shared" si="223"/>
        <v>0.22283170163486207</v>
      </c>
    </row>
    <row r="1408" spans="1:16" x14ac:dyDescent="0.3">
      <c r="A1408">
        <v>1407</v>
      </c>
      <c r="B1408" s="5" t="s">
        <v>8039</v>
      </c>
      <c r="C1408" s="6">
        <v>11.691000000000001</v>
      </c>
      <c r="D1408" s="6">
        <v>3.4079999999999999E-2</v>
      </c>
      <c r="E1408" s="10">
        <f t="shared" si="217"/>
        <v>-5.6294928609221155E-3</v>
      </c>
      <c r="F1408">
        <f t="shared" si="218"/>
        <v>0.99438632304159236</v>
      </c>
      <c r="G1408">
        <f t="shared" si="215"/>
        <v>11.657844662863539</v>
      </c>
      <c r="H1408">
        <f t="shared" si="219"/>
        <v>3.0536550767454779E-2</v>
      </c>
      <c r="I1408" t="str">
        <f t="shared" si="216"/>
        <v>2005</v>
      </c>
      <c r="J1408">
        <f t="shared" si="220"/>
        <v>2.6188098452899036</v>
      </c>
      <c r="K1408">
        <f t="shared" si="224"/>
        <v>-2.6188098452899036</v>
      </c>
      <c r="L1408">
        <f t="shared" si="221"/>
        <v>-0.92585116947158141</v>
      </c>
      <c r="M1408">
        <f t="shared" si="222"/>
        <v>0</v>
      </c>
      <c r="P1408" s="30">
        <f t="shared" si="223"/>
        <v>0.22463928118996229</v>
      </c>
    </row>
    <row r="1409" spans="1:16" x14ac:dyDescent="0.3">
      <c r="A1409">
        <v>1408</v>
      </c>
      <c r="B1409" s="5" t="s">
        <v>8037</v>
      </c>
      <c r="C1409" s="6">
        <v>11.657</v>
      </c>
      <c r="D1409" s="6">
        <v>3.449E-2</v>
      </c>
      <c r="E1409" s="10">
        <f t="shared" si="217"/>
        <v>-2.9124570869866607E-3</v>
      </c>
      <c r="F1409">
        <f t="shared" si="218"/>
        <v>0.99709178000171061</v>
      </c>
      <c r="G1409">
        <f t="shared" si="215"/>
        <v>11.623543941342206</v>
      </c>
      <c r="H1409">
        <f t="shared" si="219"/>
        <v>3.0247367616176597E-2</v>
      </c>
      <c r="I1409" t="str">
        <f t="shared" si="216"/>
        <v>2005</v>
      </c>
      <c r="J1409">
        <f t="shared" si="220"/>
        <v>2.5863772233777476</v>
      </c>
      <c r="K1409">
        <f t="shared" si="224"/>
        <v>-2.5863772233777476</v>
      </c>
      <c r="L1409">
        <f t="shared" si="221"/>
        <v>-0.89155044795024807</v>
      </c>
      <c r="M1409">
        <f t="shared" si="222"/>
        <v>0</v>
      </c>
      <c r="P1409" s="30">
        <f t="shared" si="223"/>
        <v>0.22251193237017958</v>
      </c>
    </row>
    <row r="1410" spans="1:16" x14ac:dyDescent="0.3">
      <c r="A1410">
        <v>1409</v>
      </c>
      <c r="B1410" s="5" t="s">
        <v>8035</v>
      </c>
      <c r="C1410" s="6">
        <v>11.201000000000001</v>
      </c>
      <c r="D1410" s="6">
        <v>3.4409999999999996E-2</v>
      </c>
      <c r="E1410" s="10">
        <f t="shared" si="217"/>
        <v>-3.990379790809287E-2</v>
      </c>
      <c r="F1410">
        <f t="shared" si="218"/>
        <v>0.96088187355237198</v>
      </c>
      <c r="G1410">
        <f t="shared" si="215"/>
        <v>11.168927138941282</v>
      </c>
      <c r="H1410">
        <f t="shared" si="219"/>
        <v>3.1890188087530878E-2</v>
      </c>
      <c r="I1410" t="str">
        <f t="shared" si="216"/>
        <v>2005</v>
      </c>
      <c r="J1410">
        <f t="shared" si="220"/>
        <v>2.6201988952852324</v>
      </c>
      <c r="K1410">
        <f t="shared" si="224"/>
        <v>-2.6201988952852324</v>
      </c>
      <c r="L1410">
        <f t="shared" si="221"/>
        <v>-0.43693364554932401</v>
      </c>
      <c r="M1410">
        <f t="shared" si="222"/>
        <v>0</v>
      </c>
      <c r="P1410" s="30">
        <f t="shared" si="223"/>
        <v>0.23459718759823558</v>
      </c>
    </row>
    <row r="1411" spans="1:16" x14ac:dyDescent="0.3">
      <c r="A1411">
        <v>1410</v>
      </c>
      <c r="B1411" s="5" t="s">
        <v>8033</v>
      </c>
      <c r="C1411" s="6">
        <v>11.347</v>
      </c>
      <c r="D1411" s="6">
        <v>3.4509999999999999E-2</v>
      </c>
      <c r="E1411" s="10">
        <f t="shared" si="217"/>
        <v>1.2950331779249884E-2</v>
      </c>
      <c r="F1411">
        <f t="shared" si="218"/>
        <v>1.0130345504865637</v>
      </c>
      <c r="G1411">
        <f t="shared" ref="G1411:G1474" si="225">C1411*EXP(-1/12*D1411)</f>
        <v>11.314414796431731</v>
      </c>
      <c r="H1411">
        <f t="shared" si="219"/>
        <v>3.1751068013370499E-2</v>
      </c>
      <c r="I1411" t="str">
        <f t="shared" ref="I1411:I1474" si="226">MID(B1411,7,4)</f>
        <v>2005</v>
      </c>
      <c r="J1411">
        <f t="shared" si="220"/>
        <v>2.6427504489424081</v>
      </c>
      <c r="K1411">
        <f t="shared" si="224"/>
        <v>-2.6427504489424081</v>
      </c>
      <c r="L1411">
        <f t="shared" si="221"/>
        <v>-0.58242130303977291</v>
      </c>
      <c r="M1411">
        <f t="shared" si="222"/>
        <v>0</v>
      </c>
      <c r="P1411" s="30">
        <f t="shared" si="223"/>
        <v>0.23357376377750108</v>
      </c>
    </row>
    <row r="1412" spans="1:16" x14ac:dyDescent="0.3">
      <c r="A1412">
        <v>1411</v>
      </c>
      <c r="B1412" s="5" t="s">
        <v>8031</v>
      </c>
      <c r="C1412" s="6">
        <v>11.263</v>
      </c>
      <c r="D1412" s="6">
        <v>3.4500000000000003E-2</v>
      </c>
      <c r="E1412" s="10">
        <f t="shared" ref="E1412:E1475" si="227">LN(C1412/C1411)</f>
        <v>-7.4303747432928249E-3</v>
      </c>
      <c r="F1412">
        <f t="shared" ref="F1412:F1475" si="228">C1412/C1411</f>
        <v>0.99259716224552752</v>
      </c>
      <c r="G1412">
        <f t="shared" si="225"/>
        <v>11.230665378290858</v>
      </c>
      <c r="H1412">
        <f t="shared" si="219"/>
        <v>3.1950399855097095E-2</v>
      </c>
      <c r="I1412" t="str">
        <f t="shared" si="226"/>
        <v>2005</v>
      </c>
      <c r="J1412">
        <f t="shared" si="220"/>
        <v>2.6396570486782744</v>
      </c>
      <c r="K1412">
        <f t="shared" si="224"/>
        <v>-2.6396570486782744</v>
      </c>
      <c r="L1412">
        <f t="shared" si="221"/>
        <v>-0.49867188489890069</v>
      </c>
      <c r="M1412">
        <f t="shared" si="222"/>
        <v>0</v>
      </c>
      <c r="P1412" s="30">
        <f t="shared" si="223"/>
        <v>0.23504012983779163</v>
      </c>
    </row>
    <row r="1413" spans="1:16" x14ac:dyDescent="0.3">
      <c r="A1413">
        <v>1412</v>
      </c>
      <c r="B1413" s="5" t="s">
        <v>8030</v>
      </c>
      <c r="C1413" s="6">
        <v>11.031000000000001</v>
      </c>
      <c r="D1413" s="6">
        <v>3.4700000000000002E-2</v>
      </c>
      <c r="E1413" s="10">
        <f t="shared" si="227"/>
        <v>-2.081352607831477E-2</v>
      </c>
      <c r="F1413">
        <f t="shared" si="228"/>
        <v>0.9794015803959869</v>
      </c>
      <c r="G1413">
        <f t="shared" si="225"/>
        <v>10.999148099733898</v>
      </c>
      <c r="H1413">
        <f t="shared" si="219"/>
        <v>3.2440483401309818E-2</v>
      </c>
      <c r="I1413" t="str">
        <f t="shared" si="226"/>
        <v>2005</v>
      </c>
      <c r="J1413">
        <f t="shared" si="220"/>
        <v>2.6248959178962115</v>
      </c>
      <c r="K1413">
        <f t="shared" si="224"/>
        <v>-2.6248959178962115</v>
      </c>
      <c r="L1413">
        <f t="shared" si="221"/>
        <v>-0.26715460634193988</v>
      </c>
      <c r="M1413">
        <f t="shared" si="222"/>
        <v>0</v>
      </c>
      <c r="P1413" s="30">
        <f t="shared" si="223"/>
        <v>0.23864538363291204</v>
      </c>
    </row>
    <row r="1414" spans="1:16" x14ac:dyDescent="0.3">
      <c r="A1414">
        <v>1413</v>
      </c>
      <c r="B1414" s="5" t="s">
        <v>8028</v>
      </c>
      <c r="C1414" s="6">
        <v>10.763</v>
      </c>
      <c r="D1414" s="6">
        <v>3.4620000000000005E-2</v>
      </c>
      <c r="E1414" s="10">
        <f t="shared" si="227"/>
        <v>-2.4595164705083557E-2</v>
      </c>
      <c r="F1414">
        <f t="shared" si="228"/>
        <v>0.97570483183754864</v>
      </c>
      <c r="G1414">
        <f t="shared" si="225"/>
        <v>10.731993493391958</v>
      </c>
      <c r="H1414">
        <f t="shared" si="219"/>
        <v>3.2793731501011669E-2</v>
      </c>
      <c r="I1414" t="str">
        <f t="shared" si="226"/>
        <v>2005</v>
      </c>
      <c r="J1414">
        <f t="shared" si="220"/>
        <v>2.5890292557182328</v>
      </c>
      <c r="K1414">
        <f t="shared" si="224"/>
        <v>-2.5890292557182328</v>
      </c>
      <c r="L1414">
        <f t="shared" si="221"/>
        <v>0.38020798038943227</v>
      </c>
      <c r="M1414">
        <f t="shared" si="222"/>
        <v>0</v>
      </c>
      <c r="P1414" s="30">
        <f t="shared" si="223"/>
        <v>0.24124402025703645</v>
      </c>
    </row>
    <row r="1415" spans="1:16" x14ac:dyDescent="0.3">
      <c r="A1415">
        <v>1414</v>
      </c>
      <c r="B1415" s="5" t="s">
        <v>8026</v>
      </c>
      <c r="C1415" s="6">
        <v>11.166</v>
      </c>
      <c r="D1415" s="6">
        <v>3.4000000000000002E-2</v>
      </c>
      <c r="E1415" s="10">
        <f t="shared" si="227"/>
        <v>3.6759120606007584E-2</v>
      </c>
      <c r="F1415">
        <f t="shared" si="228"/>
        <v>1.0374430920747004</v>
      </c>
      <c r="G1415">
        <f t="shared" si="225"/>
        <v>11.134407776784165</v>
      </c>
      <c r="H1415">
        <f t="shared" si="219"/>
        <v>3.3021604978859267E-2</v>
      </c>
      <c r="I1415" t="str">
        <f t="shared" si="226"/>
        <v>2005</v>
      </c>
      <c r="J1415">
        <f t="shared" si="220"/>
        <v>2.7047742363548313</v>
      </c>
      <c r="K1415">
        <f t="shared" si="224"/>
        <v>-2.7047742363548313</v>
      </c>
      <c r="L1415">
        <f t="shared" si="221"/>
        <v>-2.2206303002775485E-2</v>
      </c>
      <c r="M1415">
        <f t="shared" si="222"/>
        <v>0</v>
      </c>
      <c r="P1415" s="30">
        <f t="shared" si="223"/>
        <v>0.24292035019540328</v>
      </c>
    </row>
    <row r="1416" spans="1:16" x14ac:dyDescent="0.3">
      <c r="A1416">
        <v>1415</v>
      </c>
      <c r="B1416" s="5" t="s">
        <v>8024</v>
      </c>
      <c r="C1416" s="6">
        <v>11.336</v>
      </c>
      <c r="D1416" s="6">
        <v>3.3790000000000001E-2</v>
      </c>
      <c r="E1416" s="10">
        <f t="shared" si="227"/>
        <v>1.5110055500210585E-2</v>
      </c>
      <c r="F1416">
        <f t="shared" si="228"/>
        <v>1.015224789539674</v>
      </c>
      <c r="G1416">
        <f t="shared" si="225"/>
        <v>11.304124612284395</v>
      </c>
      <c r="H1416">
        <f t="shared" si="219"/>
        <v>3.294606904455976E-2</v>
      </c>
      <c r="I1416" t="str">
        <f t="shared" si="226"/>
        <v>2005</v>
      </c>
      <c r="J1416">
        <f t="shared" si="220"/>
        <v>2.739720512184832</v>
      </c>
      <c r="K1416">
        <f t="shared" si="224"/>
        <v>-2.739720512184832</v>
      </c>
      <c r="L1416">
        <f t="shared" si="221"/>
        <v>-0.19192313850300557</v>
      </c>
      <c r="M1416">
        <f t="shared" si="222"/>
        <v>0</v>
      </c>
      <c r="P1416" s="30">
        <f t="shared" si="223"/>
        <v>0.24236467715576387</v>
      </c>
    </row>
    <row r="1417" spans="1:16" x14ac:dyDescent="0.3">
      <c r="A1417">
        <v>1416</v>
      </c>
      <c r="B1417" s="5" t="s">
        <v>8022</v>
      </c>
      <c r="C1417" s="6">
        <v>11.144</v>
      </c>
      <c r="D1417" s="6">
        <v>3.4290000000000001E-2</v>
      </c>
      <c r="E1417" s="10">
        <f t="shared" si="227"/>
        <v>-1.7082265910874736E-2</v>
      </c>
      <c r="F1417">
        <f t="shared" si="228"/>
        <v>0.98306280875088214</v>
      </c>
      <c r="G1417">
        <f t="shared" si="225"/>
        <v>11.11220147378139</v>
      </c>
      <c r="H1417">
        <f t="shared" si="219"/>
        <v>3.3307371383126144E-2</v>
      </c>
      <c r="I1417" t="str">
        <f t="shared" si="226"/>
        <v>2005</v>
      </c>
      <c r="J1417">
        <f t="shared" si="220"/>
        <v>2.7227400971815543</v>
      </c>
      <c r="K1417">
        <f t="shared" si="224"/>
        <v>-2.7227400971815543</v>
      </c>
      <c r="L1417">
        <f t="shared" si="221"/>
        <v>1.1764179102243393</v>
      </c>
      <c r="M1417">
        <f t="shared" si="222"/>
        <v>0</v>
      </c>
      <c r="P1417" s="30">
        <f t="shared" si="223"/>
        <v>0.2450225640351919</v>
      </c>
    </row>
    <row r="1418" spans="1:16" x14ac:dyDescent="0.3">
      <c r="A1418">
        <v>1417</v>
      </c>
      <c r="B1418" s="5" t="s">
        <v>8020</v>
      </c>
      <c r="C1418" s="6">
        <v>12.663</v>
      </c>
      <c r="D1418" s="6">
        <v>3.4810000000000001E-2</v>
      </c>
      <c r="E1418" s="10">
        <f t="shared" si="227"/>
        <v>0.12778311899096684</v>
      </c>
      <c r="F1418">
        <f t="shared" si="228"/>
        <v>1.1363065326633166</v>
      </c>
      <c r="G1418">
        <f t="shared" si="225"/>
        <v>12.626319974541616</v>
      </c>
      <c r="H1418">
        <f t="shared" si="219"/>
        <v>3.9653525589375883E-2</v>
      </c>
      <c r="I1418" t="str">
        <f t="shared" si="226"/>
        <v>2005</v>
      </c>
      <c r="J1418">
        <f t="shared" si="220"/>
        <v>3.6831916559452815</v>
      </c>
      <c r="K1418">
        <f t="shared" si="224"/>
        <v>-3.6831916559452815</v>
      </c>
      <c r="L1418">
        <f t="shared" si="221"/>
        <v>-0.33770059053588675</v>
      </c>
      <c r="M1418">
        <f t="shared" si="222"/>
        <v>0</v>
      </c>
      <c r="P1418" s="30">
        <f t="shared" si="223"/>
        <v>0.29170745422036526</v>
      </c>
    </row>
    <row r="1419" spans="1:16" x14ac:dyDescent="0.3">
      <c r="A1419">
        <v>1418</v>
      </c>
      <c r="B1419" s="5" t="s">
        <v>8018</v>
      </c>
      <c r="C1419" s="6">
        <v>12.492000000000001</v>
      </c>
      <c r="D1419" s="6">
        <v>3.5270000000000003E-2</v>
      </c>
      <c r="E1419" s="10">
        <f t="shared" si="227"/>
        <v>-1.3595916047639215E-2</v>
      </c>
      <c r="F1419">
        <f t="shared" si="228"/>
        <v>0.98649609097370294</v>
      </c>
      <c r="G1419">
        <f t="shared" si="225"/>
        <v>12.455337834500169</v>
      </c>
      <c r="H1419">
        <f t="shared" si="219"/>
        <v>3.9857797557160485E-2</v>
      </c>
      <c r="I1419" t="str">
        <f t="shared" si="226"/>
        <v>2005</v>
      </c>
      <c r="J1419">
        <f t="shared" si="220"/>
        <v>3.6520316224274794</v>
      </c>
      <c r="K1419">
        <f t="shared" si="224"/>
        <v>-3.6520316224274794</v>
      </c>
      <c r="L1419">
        <f t="shared" si="221"/>
        <v>-0.16671845049443945</v>
      </c>
      <c r="M1419">
        <f t="shared" si="222"/>
        <v>0</v>
      </c>
      <c r="P1419" s="30">
        <f t="shared" si="223"/>
        <v>0.29321016185620269</v>
      </c>
    </row>
    <row r="1420" spans="1:16" x14ac:dyDescent="0.3">
      <c r="A1420">
        <v>1419</v>
      </c>
      <c r="B1420" s="5" t="s">
        <v>8016</v>
      </c>
      <c r="C1420" s="6">
        <v>12.593999999999999</v>
      </c>
      <c r="D1420" s="6">
        <v>3.3639999999999996E-2</v>
      </c>
      <c r="E1420" s="10">
        <f t="shared" si="227"/>
        <v>8.1320706457187527E-3</v>
      </c>
      <c r="F1420">
        <f t="shared" si="228"/>
        <v>1.0081652257444764</v>
      </c>
      <c r="G1420">
        <f t="shared" si="225"/>
        <v>12.55874425988435</v>
      </c>
      <c r="H1420">
        <f t="shared" si="219"/>
        <v>3.9749447746417824E-2</v>
      </c>
      <c r="I1420" t="str">
        <f t="shared" si="226"/>
        <v>2005</v>
      </c>
      <c r="J1420">
        <f t="shared" si="220"/>
        <v>3.6723412984644024</v>
      </c>
      <c r="K1420">
        <f t="shared" si="224"/>
        <v>-3.6723412984644024</v>
      </c>
      <c r="L1420">
        <f t="shared" si="221"/>
        <v>-0.27012487587862033</v>
      </c>
      <c r="M1420">
        <f t="shared" si="222"/>
        <v>0</v>
      </c>
      <c r="P1420" s="30">
        <f t="shared" si="223"/>
        <v>0.29241309660192255</v>
      </c>
    </row>
    <row r="1421" spans="1:16" x14ac:dyDescent="0.3">
      <c r="A1421">
        <v>1420</v>
      </c>
      <c r="B1421" s="5" t="s">
        <v>8014</v>
      </c>
      <c r="C1421" s="6">
        <v>12.79</v>
      </c>
      <c r="D1421" s="6">
        <v>3.3579999999999999E-2</v>
      </c>
      <c r="E1421" s="10">
        <f t="shared" si="227"/>
        <v>1.5443105524200378E-2</v>
      </c>
      <c r="F1421">
        <f t="shared" si="228"/>
        <v>1.0155629664919803</v>
      </c>
      <c r="G1421">
        <f t="shared" si="225"/>
        <v>12.754259347119588</v>
      </c>
      <c r="H1421">
        <f t="shared" si="219"/>
        <v>3.9199569316443188E-2</v>
      </c>
      <c r="I1421" t="str">
        <f t="shared" si="226"/>
        <v>2005</v>
      </c>
      <c r="J1421">
        <f t="shared" si="220"/>
        <v>3.6779198427793225</v>
      </c>
      <c r="K1421">
        <f t="shared" si="224"/>
        <v>-3.6779198427793225</v>
      </c>
      <c r="L1421">
        <f t="shared" si="221"/>
        <v>-0.46563996311385836</v>
      </c>
      <c r="M1421">
        <f t="shared" si="222"/>
        <v>0</v>
      </c>
      <c r="P1421" s="30">
        <f t="shared" si="223"/>
        <v>0.28836796733398251</v>
      </c>
    </row>
    <row r="1422" spans="1:16" x14ac:dyDescent="0.3">
      <c r="A1422">
        <v>1421</v>
      </c>
      <c r="B1422" s="5" t="s">
        <v>8012</v>
      </c>
      <c r="C1422" s="6">
        <v>12.324</v>
      </c>
      <c r="D1422" s="6">
        <v>3.4500000000000003E-2</v>
      </c>
      <c r="E1422" s="10">
        <f t="shared" si="227"/>
        <v>-3.7115034856329727E-2</v>
      </c>
      <c r="F1422">
        <f t="shared" si="228"/>
        <v>0.96356528537920261</v>
      </c>
      <c r="G1422">
        <f t="shared" si="225"/>
        <v>12.288619384005729</v>
      </c>
      <c r="H1422">
        <f t="shared" si="219"/>
        <v>4.0089139868122105E-2</v>
      </c>
      <c r="I1422" t="str">
        <f t="shared" si="226"/>
        <v>2005</v>
      </c>
      <c r="J1422">
        <f t="shared" si="220"/>
        <v>3.6240614419384043</v>
      </c>
      <c r="K1422">
        <f t="shared" si="224"/>
        <v>-3.6240614419384043</v>
      </c>
      <c r="L1422">
        <f t="shared" si="221"/>
        <v>0.11551192633669416</v>
      </c>
      <c r="M1422">
        <f t="shared" si="222"/>
        <v>0</v>
      </c>
      <c r="P1422" s="30">
        <f t="shared" si="223"/>
        <v>0.29491200994110917</v>
      </c>
    </row>
    <row r="1423" spans="1:16" x14ac:dyDescent="0.3">
      <c r="A1423">
        <v>1422</v>
      </c>
      <c r="B1423" s="5" t="s">
        <v>8011</v>
      </c>
      <c r="C1423" s="6">
        <v>12.44</v>
      </c>
      <c r="D1423" s="6">
        <v>3.465E-2</v>
      </c>
      <c r="E1423" s="10">
        <f t="shared" si="227"/>
        <v>9.368506576611783E-3</v>
      </c>
      <c r="F1423">
        <f t="shared" si="228"/>
        <v>1.0094125283998701</v>
      </c>
      <c r="G1423">
        <f t="shared" si="225"/>
        <v>12.404131310342423</v>
      </c>
      <c r="H1423">
        <f t="shared" si="219"/>
        <v>3.9892486998360684E-2</v>
      </c>
      <c r="I1423" t="str">
        <f t="shared" si="226"/>
        <v>2005</v>
      </c>
      <c r="J1423">
        <f t="shared" si="220"/>
        <v>3.6401827548886341</v>
      </c>
      <c r="K1423">
        <f t="shared" si="224"/>
        <v>-3.6401827548886341</v>
      </c>
      <c r="L1423">
        <f t="shared" si="221"/>
        <v>0.21530358601586563</v>
      </c>
      <c r="M1423">
        <f t="shared" si="222"/>
        <v>0</v>
      </c>
      <c r="P1423" s="30">
        <f t="shared" si="223"/>
        <v>0.29346535148765246</v>
      </c>
    </row>
    <row r="1424" spans="1:16" x14ac:dyDescent="0.3">
      <c r="A1424">
        <v>1423</v>
      </c>
      <c r="B1424" s="5" t="s">
        <v>8009</v>
      </c>
      <c r="C1424" s="6">
        <v>12.656000000000001</v>
      </c>
      <c r="D1424" s="6">
        <v>3.4720000000000001E-2</v>
      </c>
      <c r="E1424" s="10">
        <f t="shared" si="227"/>
        <v>1.7214323714264852E-2</v>
      </c>
      <c r="F1424">
        <f t="shared" si="228"/>
        <v>1.0173633440514471</v>
      </c>
      <c r="G1424">
        <f t="shared" si="225"/>
        <v>12.619434896358289</v>
      </c>
      <c r="H1424">
        <f t="shared" si="219"/>
        <v>3.9835695991600209E-2</v>
      </c>
      <c r="I1424" t="str">
        <f t="shared" si="226"/>
        <v>2005</v>
      </c>
      <c r="J1424">
        <f t="shared" si="220"/>
        <v>3.6980947785394256</v>
      </c>
      <c r="K1424">
        <f t="shared" si="224"/>
        <v>-3.6980947785394256</v>
      </c>
      <c r="L1424">
        <f t="shared" si="221"/>
        <v>0.31648283237249686</v>
      </c>
      <c r="M1424">
        <f t="shared" si="222"/>
        <v>0</v>
      </c>
      <c r="P1424" s="30">
        <f t="shared" si="223"/>
        <v>0.29304757375519408</v>
      </c>
    </row>
    <row r="1425" spans="1:16" x14ac:dyDescent="0.3">
      <c r="A1425">
        <v>1424</v>
      </c>
      <c r="B1425" s="5" t="s">
        <v>8007</v>
      </c>
      <c r="C1425" s="6">
        <v>13.907</v>
      </c>
      <c r="D1425" s="6">
        <v>3.4409999999999996E-2</v>
      </c>
      <c r="E1425" s="10">
        <f t="shared" si="227"/>
        <v>9.4260899471175691E-2</v>
      </c>
      <c r="F1425">
        <f t="shared" si="228"/>
        <v>1.0988463969658659</v>
      </c>
      <c r="G1425">
        <f t="shared" si="225"/>
        <v>13.867178798433747</v>
      </c>
      <c r="H1425">
        <f t="shared" si="219"/>
        <v>4.2704078256530997E-2</v>
      </c>
      <c r="I1425" t="str">
        <f t="shared" si="226"/>
        <v>2005</v>
      </c>
      <c r="J1425">
        <f t="shared" si="220"/>
        <v>4.3563542473683565</v>
      </c>
      <c r="K1425">
        <f t="shared" si="224"/>
        <v>-4.3563542473683565</v>
      </c>
      <c r="L1425">
        <f t="shared" si="221"/>
        <v>-0.93126106970296085</v>
      </c>
      <c r="M1425">
        <f t="shared" si="222"/>
        <v>0</v>
      </c>
      <c r="P1425" s="30">
        <f t="shared" si="223"/>
        <v>0.31414855975322054</v>
      </c>
    </row>
    <row r="1426" spans="1:16" x14ac:dyDescent="0.3">
      <c r="A1426">
        <v>1425</v>
      </c>
      <c r="B1426" s="5" t="s">
        <v>8005</v>
      </c>
      <c r="C1426" s="6">
        <v>14.196</v>
      </c>
      <c r="D1426" s="6">
        <v>3.4409999999999996E-2</v>
      </c>
      <c r="E1426" s="10">
        <f t="shared" si="227"/>
        <v>2.0567924287776276E-2</v>
      </c>
      <c r="F1426">
        <f t="shared" si="228"/>
        <v>1.0207809017041778</v>
      </c>
      <c r="G1426">
        <f t="shared" si="225"/>
        <v>14.155351277958257</v>
      </c>
      <c r="H1426">
        <f t="shared" si="219"/>
        <v>4.1685716588025078E-2</v>
      </c>
      <c r="I1426" t="str">
        <f t="shared" si="226"/>
        <v>2005</v>
      </c>
      <c r="J1426">
        <f t="shared" si="220"/>
        <v>4.340838651541012</v>
      </c>
      <c r="K1426">
        <f t="shared" si="224"/>
        <v>-4.340838651541012</v>
      </c>
      <c r="L1426">
        <f t="shared" si="221"/>
        <v>-1.219433549227471</v>
      </c>
      <c r="M1426">
        <f t="shared" si="222"/>
        <v>0</v>
      </c>
      <c r="P1426" s="30">
        <f t="shared" si="223"/>
        <v>0.3066570773344402</v>
      </c>
    </row>
    <row r="1427" spans="1:16" x14ac:dyDescent="0.3">
      <c r="A1427">
        <v>1426</v>
      </c>
      <c r="B1427" s="5" t="s">
        <v>8003</v>
      </c>
      <c r="C1427" s="6">
        <v>13.920999999999999</v>
      </c>
      <c r="D1427" s="6">
        <v>3.5179999999999996E-2</v>
      </c>
      <c r="E1427" s="10">
        <f t="shared" si="227"/>
        <v>-1.95617433778199E-2</v>
      </c>
      <c r="F1427">
        <f t="shared" si="228"/>
        <v>0.98062834601296134</v>
      </c>
      <c r="G1427">
        <f t="shared" si="225"/>
        <v>13.880248033112265</v>
      </c>
      <c r="H1427">
        <f t="shared" si="219"/>
        <v>4.040047529382626E-2</v>
      </c>
      <c r="I1427" t="str">
        <f t="shared" si="226"/>
        <v>2005</v>
      </c>
      <c r="J1427">
        <f t="shared" si="220"/>
        <v>4.1252419161857752</v>
      </c>
      <c r="K1427">
        <f t="shared" si="224"/>
        <v>-4.1252419161857752</v>
      </c>
      <c r="L1427">
        <f t="shared" si="221"/>
        <v>-0.94433030438147902</v>
      </c>
      <c r="M1427">
        <f t="shared" si="222"/>
        <v>0</v>
      </c>
      <c r="P1427" s="30">
        <f t="shared" si="223"/>
        <v>0.29720231989693074</v>
      </c>
    </row>
    <row r="1428" spans="1:16" x14ac:dyDescent="0.3">
      <c r="A1428">
        <v>1427</v>
      </c>
      <c r="B1428" s="5" t="s">
        <v>8001</v>
      </c>
      <c r="C1428" s="6">
        <v>14.016999999999999</v>
      </c>
      <c r="D1428" s="6">
        <v>3.5270000000000003E-2</v>
      </c>
      <c r="E1428" s="10">
        <f t="shared" si="227"/>
        <v>6.8723872744905394E-3</v>
      </c>
      <c r="F1428">
        <f t="shared" si="228"/>
        <v>1.0068960563177933</v>
      </c>
      <c r="G1428">
        <f t="shared" si="225"/>
        <v>13.97586218589408</v>
      </c>
      <c r="H1428">
        <f t="shared" si="219"/>
        <v>4.0411949029545827E-2</v>
      </c>
      <c r="I1428" t="str">
        <f t="shared" si="226"/>
        <v>2005</v>
      </c>
      <c r="J1428">
        <f t="shared" si="220"/>
        <v>4.1548383033438272</v>
      </c>
      <c r="K1428">
        <f t="shared" si="224"/>
        <v>-4.1548383033438272</v>
      </c>
      <c r="L1428">
        <f t="shared" si="221"/>
        <v>-1.0399444571632941</v>
      </c>
      <c r="M1428">
        <f t="shared" si="222"/>
        <v>0</v>
      </c>
      <c r="P1428" s="30">
        <f t="shared" si="223"/>
        <v>0.29728672536119666</v>
      </c>
    </row>
    <row r="1429" spans="1:16" x14ac:dyDescent="0.3">
      <c r="A1429">
        <v>1428</v>
      </c>
      <c r="B1429" s="5" t="s">
        <v>7999</v>
      </c>
      <c r="C1429" s="6">
        <v>14.224</v>
      </c>
      <c r="D1429" s="6">
        <v>3.5630000000000002E-2</v>
      </c>
      <c r="E1429" s="10">
        <f t="shared" si="227"/>
        <v>1.4659800090628136E-2</v>
      </c>
      <c r="F1429">
        <f t="shared" si="228"/>
        <v>1.0147677819790255</v>
      </c>
      <c r="G1429">
        <f t="shared" si="225"/>
        <v>14.181829210366073</v>
      </c>
      <c r="H1429">
        <f t="shared" si="219"/>
        <v>3.9894400171129572E-2</v>
      </c>
      <c r="I1429" t="str">
        <f t="shared" si="226"/>
        <v>2005</v>
      </c>
      <c r="J1429">
        <f t="shared" si="220"/>
        <v>4.1620750901090329</v>
      </c>
      <c r="K1429">
        <f t="shared" si="224"/>
        <v>-4.1620750901090329</v>
      </c>
      <c r="L1429">
        <f t="shared" si="221"/>
        <v>-1.2459114816352876</v>
      </c>
      <c r="M1429">
        <f t="shared" si="222"/>
        <v>0</v>
      </c>
      <c r="P1429" s="30">
        <f t="shared" si="223"/>
        <v>0.29347942556428502</v>
      </c>
    </row>
    <row r="1430" spans="1:16" x14ac:dyDescent="0.3">
      <c r="A1430">
        <v>1429</v>
      </c>
      <c r="B1430" s="5" t="s">
        <v>7997</v>
      </c>
      <c r="C1430" s="6">
        <v>14.183</v>
      </c>
      <c r="D1430" s="6">
        <v>3.5439999999999999E-2</v>
      </c>
      <c r="E1430" s="10">
        <f t="shared" si="227"/>
        <v>-2.8866144590782719E-3</v>
      </c>
      <c r="F1430">
        <f t="shared" si="228"/>
        <v>0.99711754780652417</v>
      </c>
      <c r="G1430">
        <f t="shared" si="225"/>
        <v>14.141174665810814</v>
      </c>
      <c r="H1430">
        <f t="shared" si="219"/>
        <v>4.0002845008508071E-2</v>
      </c>
      <c r="I1430" t="str">
        <f t="shared" si="226"/>
        <v>2005</v>
      </c>
      <c r="J1430">
        <f t="shared" si="220"/>
        <v>4.161425142159886</v>
      </c>
      <c r="K1430">
        <f t="shared" si="224"/>
        <v>-4.161425142159886</v>
      </c>
      <c r="L1430">
        <f t="shared" si="221"/>
        <v>-1.2052569370800281</v>
      </c>
      <c r="M1430">
        <f t="shared" si="222"/>
        <v>0</v>
      </c>
      <c r="P1430" s="30">
        <f t="shared" si="223"/>
        <v>0.29427718987312868</v>
      </c>
    </row>
    <row r="1431" spans="1:16" x14ac:dyDescent="0.3">
      <c r="A1431">
        <v>1430</v>
      </c>
      <c r="B1431" s="5" t="s">
        <v>7995</v>
      </c>
      <c r="C1431" s="6">
        <v>13.375</v>
      </c>
      <c r="D1431" s="6">
        <v>3.5490000000000001E-2</v>
      </c>
      <c r="E1431" s="10">
        <f t="shared" si="227"/>
        <v>-5.8656771530400255E-2</v>
      </c>
      <c r="F1431">
        <f t="shared" si="228"/>
        <v>0.94303038849326659</v>
      </c>
      <c r="G1431">
        <f t="shared" si="225"/>
        <v>13.33550187414381</v>
      </c>
      <c r="H1431">
        <f t="shared" si="219"/>
        <v>4.190132850303193E-2</v>
      </c>
      <c r="I1431" t="str">
        <f t="shared" si="226"/>
        <v>2005</v>
      </c>
      <c r="J1431">
        <f t="shared" si="220"/>
        <v>4.1105778543985263</v>
      </c>
      <c r="K1431">
        <f t="shared" si="224"/>
        <v>-4.1105778543985263</v>
      </c>
      <c r="L1431">
        <f t="shared" si="221"/>
        <v>-0.40005891890484513</v>
      </c>
      <c r="M1431">
        <f t="shared" si="222"/>
        <v>0</v>
      </c>
      <c r="P1431" s="30">
        <f t="shared" si="223"/>
        <v>0.30824320623196949</v>
      </c>
    </row>
    <row r="1432" spans="1:16" x14ac:dyDescent="0.3">
      <c r="A1432">
        <v>1431</v>
      </c>
      <c r="B1432" s="5" t="s">
        <v>7993</v>
      </c>
      <c r="C1432" s="6">
        <v>13.226000000000001</v>
      </c>
      <c r="D1432" s="6">
        <v>3.5369999999999999E-2</v>
      </c>
      <c r="E1432" s="10">
        <f t="shared" si="227"/>
        <v>-1.120270352959957E-2</v>
      </c>
      <c r="F1432">
        <f t="shared" si="228"/>
        <v>0.98885981308411219</v>
      </c>
      <c r="G1432">
        <f t="shared" si="225"/>
        <v>13.187073760726932</v>
      </c>
      <c r="H1432">
        <f t="shared" si="219"/>
        <v>4.1673733481452362E-2</v>
      </c>
      <c r="I1432" t="str">
        <f t="shared" si="226"/>
        <v>2005</v>
      </c>
      <c r="J1432">
        <f t="shared" si="220"/>
        <v>4.0427470231758731</v>
      </c>
      <c r="K1432">
        <f t="shared" si="224"/>
        <v>-4.0427470231758731</v>
      </c>
      <c r="L1432">
        <f t="shared" si="221"/>
        <v>-0.35634801900253699</v>
      </c>
      <c r="M1432">
        <f t="shared" si="222"/>
        <v>0</v>
      </c>
      <c r="P1432" s="30">
        <f t="shared" si="223"/>
        <v>0.30656892473110869</v>
      </c>
    </row>
    <row r="1433" spans="1:16" x14ac:dyDescent="0.3">
      <c r="A1433">
        <v>1432</v>
      </c>
      <c r="B1433" s="5" t="s">
        <v>7992</v>
      </c>
      <c r="C1433" s="6">
        <v>12.975</v>
      </c>
      <c r="D1433" s="6">
        <v>3.6200000000000003E-2</v>
      </c>
      <c r="E1433" s="10">
        <f t="shared" si="227"/>
        <v>-1.9160160200518417E-2</v>
      </c>
      <c r="F1433">
        <f t="shared" si="228"/>
        <v>0.98102222894299096</v>
      </c>
      <c r="G1433">
        <f t="shared" si="225"/>
        <v>12.935917728730786</v>
      </c>
      <c r="H1433">
        <f t="shared" si="219"/>
        <v>4.1994809882817528E-2</v>
      </c>
      <c r="I1433" t="str">
        <f t="shared" si="226"/>
        <v>2005</v>
      </c>
      <c r="J1433">
        <f t="shared" si="220"/>
        <v>3.9963046191238583</v>
      </c>
      <c r="K1433">
        <f t="shared" si="224"/>
        <v>-3.9963046191238583</v>
      </c>
      <c r="L1433">
        <f t="shared" si="221"/>
        <v>-0.10519198700639087</v>
      </c>
      <c r="M1433">
        <f t="shared" si="222"/>
        <v>0</v>
      </c>
      <c r="P1433" s="30">
        <f t="shared" si="223"/>
        <v>0.3089308932638023</v>
      </c>
    </row>
    <row r="1434" spans="1:16" x14ac:dyDescent="0.3">
      <c r="A1434">
        <v>1433</v>
      </c>
      <c r="B1434" s="5" t="s">
        <v>7990</v>
      </c>
      <c r="C1434" s="6">
        <v>13.519</v>
      </c>
      <c r="D1434" s="6">
        <v>3.6040000000000003E-2</v>
      </c>
      <c r="E1434" s="10">
        <f t="shared" si="227"/>
        <v>4.1071674330316027E-2</v>
      </c>
      <c r="F1434">
        <f t="shared" si="228"/>
        <v>1.0419267822736031</v>
      </c>
      <c r="G1434">
        <f t="shared" si="225"/>
        <v>13.478458846439064</v>
      </c>
      <c r="H1434">
        <f t="shared" si="219"/>
        <v>3.867839785633484E-2</v>
      </c>
      <c r="I1434" t="str">
        <f t="shared" si="226"/>
        <v>2005</v>
      </c>
      <c r="J1434">
        <f t="shared" si="220"/>
        <v>3.8350800548063764</v>
      </c>
      <c r="K1434">
        <f t="shared" si="224"/>
        <v>-3.8350800548063764</v>
      </c>
      <c r="L1434">
        <f t="shared" si="221"/>
        <v>-0.64773310471466949</v>
      </c>
      <c r="M1434">
        <f t="shared" si="222"/>
        <v>0</v>
      </c>
      <c r="P1434" s="30">
        <f t="shared" si="223"/>
        <v>0.28453401820636071</v>
      </c>
    </row>
    <row r="1435" spans="1:16" x14ac:dyDescent="0.3">
      <c r="A1435">
        <v>1434</v>
      </c>
      <c r="B1435" s="5" t="s">
        <v>7988</v>
      </c>
      <c r="C1435" s="6">
        <v>13.523999999999999</v>
      </c>
      <c r="D1435" s="6">
        <v>3.6450000000000003E-2</v>
      </c>
      <c r="E1435" s="10">
        <f t="shared" si="227"/>
        <v>3.6978146337123116E-4</v>
      </c>
      <c r="F1435">
        <f t="shared" si="228"/>
        <v>1.0003698498409646</v>
      </c>
      <c r="G1435">
        <f t="shared" si="225"/>
        <v>13.48298317583818</v>
      </c>
      <c r="H1435">
        <f t="shared" si="219"/>
        <v>3.6698074915798747E-2</v>
      </c>
      <c r="I1435" t="str">
        <f t="shared" si="226"/>
        <v>2005</v>
      </c>
      <c r="J1435">
        <f t="shared" si="220"/>
        <v>3.6399464645479904</v>
      </c>
      <c r="K1435">
        <f t="shared" si="224"/>
        <v>-3.6399464645479904</v>
      </c>
      <c r="L1435">
        <f t="shared" si="221"/>
        <v>-0.65225743411378545</v>
      </c>
      <c r="M1435">
        <f t="shared" si="222"/>
        <v>0</v>
      </c>
      <c r="P1435" s="30">
        <f t="shared" si="223"/>
        <v>0.26996595761321274</v>
      </c>
    </row>
    <row r="1436" spans="1:16" x14ac:dyDescent="0.3">
      <c r="A1436">
        <v>1435</v>
      </c>
      <c r="B1436" s="5" t="s">
        <v>7986</v>
      </c>
      <c r="C1436" s="6">
        <v>13.103</v>
      </c>
      <c r="D1436" s="6">
        <v>3.6989999999999995E-2</v>
      </c>
      <c r="E1436" s="10">
        <f t="shared" si="227"/>
        <v>-3.1624673223191312E-2</v>
      </c>
      <c r="F1436">
        <f t="shared" si="228"/>
        <v>0.96887015675835553</v>
      </c>
      <c r="G1436">
        <f t="shared" si="225"/>
        <v>13.062672189669918</v>
      </c>
      <c r="H1436">
        <f t="shared" si="219"/>
        <v>3.711088836952825E-2</v>
      </c>
      <c r="I1436" t="str">
        <f t="shared" si="226"/>
        <v>2005</v>
      </c>
      <c r="J1436">
        <f t="shared" si="220"/>
        <v>3.5661458376331368</v>
      </c>
      <c r="K1436">
        <f t="shared" si="224"/>
        <v>-3.5661458376331368</v>
      </c>
      <c r="L1436">
        <f t="shared" si="221"/>
        <v>-0.2319464479455231</v>
      </c>
      <c r="M1436">
        <f t="shared" si="222"/>
        <v>0</v>
      </c>
      <c r="P1436" s="30">
        <f t="shared" si="223"/>
        <v>0.27300278119612292</v>
      </c>
    </row>
    <row r="1437" spans="1:16" x14ac:dyDescent="0.3">
      <c r="A1437">
        <v>1436</v>
      </c>
      <c r="B1437" s="5" t="s">
        <v>7984</v>
      </c>
      <c r="C1437" s="6">
        <v>13.218999999999999</v>
      </c>
      <c r="D1437" s="6">
        <v>3.7280000000000001E-2</v>
      </c>
      <c r="E1437" s="10">
        <f t="shared" si="227"/>
        <v>8.8139769748144282E-3</v>
      </c>
      <c r="F1437">
        <f t="shared" si="228"/>
        <v>1.0088529344424941</v>
      </c>
      <c r="G1437">
        <f t="shared" si="225"/>
        <v>13.177996698107131</v>
      </c>
      <c r="H1437">
        <f t="shared" si="219"/>
        <v>3.6927673814395115E-2</v>
      </c>
      <c r="I1437" t="str">
        <f t="shared" si="226"/>
        <v>2005</v>
      </c>
      <c r="J1437">
        <f t="shared" si="220"/>
        <v>3.5798684353684567</v>
      </c>
      <c r="K1437">
        <f t="shared" si="224"/>
        <v>-3.5798684353684567</v>
      </c>
      <c r="L1437">
        <f t="shared" si="221"/>
        <v>-0.34727095638273653</v>
      </c>
      <c r="M1437">
        <f t="shared" si="222"/>
        <v>0</v>
      </c>
      <c r="P1437" s="30">
        <f t="shared" si="223"/>
        <v>0.27165498044802694</v>
      </c>
    </row>
    <row r="1438" spans="1:16" x14ac:dyDescent="0.3">
      <c r="A1438">
        <v>1437</v>
      </c>
      <c r="B1438" s="5" t="s">
        <v>7982</v>
      </c>
      <c r="C1438" s="6">
        <v>13.887</v>
      </c>
      <c r="D1438" s="6">
        <v>3.7690000000000001E-2</v>
      </c>
      <c r="E1438" s="10">
        <f t="shared" si="227"/>
        <v>4.9297962119980561E-2</v>
      </c>
      <c r="F1438">
        <f t="shared" si="228"/>
        <v>1.0505333232468417</v>
      </c>
      <c r="G1438">
        <f t="shared" si="225"/>
        <v>13.843451672319341</v>
      </c>
      <c r="H1438">
        <f t="shared" si="219"/>
        <v>3.7790155713142648E-2</v>
      </c>
      <c r="I1438" t="str">
        <f t="shared" si="226"/>
        <v>2005</v>
      </c>
      <c r="J1438">
        <f t="shared" si="220"/>
        <v>3.8484760751379516</v>
      </c>
      <c r="K1438">
        <f t="shared" si="224"/>
        <v>-3.8484760751379516</v>
      </c>
      <c r="L1438">
        <f t="shared" si="221"/>
        <v>-1.6777189813866435</v>
      </c>
      <c r="M1438">
        <f t="shared" si="222"/>
        <v>0</v>
      </c>
      <c r="P1438" s="30">
        <f t="shared" si="223"/>
        <v>0.27799974791208815</v>
      </c>
    </row>
    <row r="1439" spans="1:16" x14ac:dyDescent="0.3">
      <c r="A1439">
        <v>1438</v>
      </c>
      <c r="B1439" s="5" t="s">
        <v>7980</v>
      </c>
      <c r="C1439" s="6">
        <v>13.420999999999999</v>
      </c>
      <c r="D1439" s="6">
        <v>3.8379999999999997E-2</v>
      </c>
      <c r="E1439" s="10">
        <f t="shared" si="227"/>
        <v>-3.4132506301574349E-2</v>
      </c>
      <c r="F1439">
        <f t="shared" si="228"/>
        <v>0.96644343630733776</v>
      </c>
      <c r="G1439">
        <f t="shared" si="225"/>
        <v>13.378143739169696</v>
      </c>
      <c r="H1439">
        <f t="shared" si="219"/>
        <v>3.8460505723650402E-2</v>
      </c>
      <c r="I1439" t="str">
        <f t="shared" si="226"/>
        <v>2005</v>
      </c>
      <c r="J1439">
        <f t="shared" si="220"/>
        <v>3.7850931260999152</v>
      </c>
      <c r="K1439">
        <f t="shared" si="224"/>
        <v>-3.7850931260999152</v>
      </c>
      <c r="L1439">
        <f t="shared" si="221"/>
        <v>-1.5565079555781036</v>
      </c>
      <c r="M1439">
        <f t="shared" si="222"/>
        <v>0</v>
      </c>
      <c r="P1439" s="30">
        <f t="shared" si="223"/>
        <v>0.28293111510063906</v>
      </c>
    </row>
    <row r="1440" spans="1:16" x14ac:dyDescent="0.3">
      <c r="A1440">
        <v>1439</v>
      </c>
      <c r="B1440" s="5" t="s">
        <v>7978</v>
      </c>
      <c r="C1440" s="6">
        <v>13.548999999999999</v>
      </c>
      <c r="D1440" s="6">
        <v>3.823E-2</v>
      </c>
      <c r="E1440" s="10">
        <f t="shared" si="227"/>
        <v>9.4920994486253109E-3</v>
      </c>
      <c r="F1440">
        <f t="shared" si="228"/>
        <v>1.0095372923031072</v>
      </c>
      <c r="G1440">
        <f t="shared" si="225"/>
        <v>13.50590382922586</v>
      </c>
      <c r="H1440">
        <f t="shared" si="219"/>
        <v>3.7531376311906457E-2</v>
      </c>
      <c r="I1440" t="str">
        <f t="shared" si="226"/>
        <v>2005</v>
      </c>
      <c r="J1440">
        <f t="shared" si="220"/>
        <v>3.7289268534011897</v>
      </c>
      <c r="K1440">
        <f t="shared" si="224"/>
        <v>-3.7289268534011897</v>
      </c>
      <c r="L1440">
        <f t="shared" si="221"/>
        <v>-1.9397098288856629</v>
      </c>
      <c r="M1440">
        <f t="shared" si="222"/>
        <v>0</v>
      </c>
      <c r="P1440" s="30">
        <f t="shared" si="223"/>
        <v>0.27609606143737264</v>
      </c>
    </row>
    <row r="1441" spans="1:16" x14ac:dyDescent="0.3">
      <c r="A1441">
        <v>1440</v>
      </c>
      <c r="B1441" s="5" t="s">
        <v>7976</v>
      </c>
      <c r="C1441" s="6">
        <v>12.977</v>
      </c>
      <c r="D1441" s="6">
        <v>3.8490000000000003E-2</v>
      </c>
      <c r="E1441" s="10">
        <f t="shared" si="227"/>
        <v>-4.3134184109200495E-2</v>
      </c>
      <c r="F1441">
        <f t="shared" si="228"/>
        <v>0.95778286220385278</v>
      </c>
      <c r="G1441">
        <f t="shared" si="225"/>
        <v>12.935442955238965</v>
      </c>
      <c r="H1441">
        <f t="shared" ref="H1441:H1504" si="229">SQRT(_xlfn.VAR.S(E1412:E1441))</f>
        <v>3.8573298537600442E-2</v>
      </c>
      <c r="I1441" t="str">
        <f t="shared" si="226"/>
        <v>2005</v>
      </c>
      <c r="J1441">
        <f t="shared" ref="J1441:J1504" si="230">-K1441</f>
        <v>3.6705724807486124</v>
      </c>
      <c r="K1441">
        <f t="shared" si="224"/>
        <v>-3.6705724807486124</v>
      </c>
      <c r="L1441">
        <f t="shared" ref="L1441:L1504" si="231">+MIN(G1442-G1441,G1443-G1441,G1444-G1441,G1445-G1441,G1446-G1441,G1447-G1441,G1448-G1441,G1449-G1441,G1450-G1441,G1451-G1441)</f>
        <v>-1.3692489548987687</v>
      </c>
      <c r="M1441">
        <f t="shared" ref="M1441:M1504" si="232">+IF(L1441&lt;K1441,1,0)</f>
        <v>0</v>
      </c>
      <c r="P1441" s="30">
        <f t="shared" ref="P1441:P1504" si="233">-K1441/G1441</f>
        <v>0.28376086489268609</v>
      </c>
    </row>
    <row r="1442" spans="1:16" x14ac:dyDescent="0.3">
      <c r="A1442">
        <v>1441</v>
      </c>
      <c r="B1442" s="5" t="s">
        <v>7974</v>
      </c>
      <c r="C1442" s="6">
        <v>12.872</v>
      </c>
      <c r="D1442" s="6">
        <v>3.8539999999999998E-2</v>
      </c>
      <c r="E1442" s="10">
        <f t="shared" si="227"/>
        <v>-8.1241500650114581E-3</v>
      </c>
      <c r="F1442">
        <f t="shared" si="228"/>
        <v>0.99190876165523612</v>
      </c>
      <c r="G1442">
        <f t="shared" si="225"/>
        <v>12.830725741724395</v>
      </c>
      <c r="H1442">
        <f t="shared" si="229"/>
        <v>3.8580888999594866E-2</v>
      </c>
      <c r="I1442" t="str">
        <f t="shared" si="226"/>
        <v>2005</v>
      </c>
      <c r="J1442">
        <f t="shared" si="230"/>
        <v>3.6415742824612702</v>
      </c>
      <c r="K1442">
        <f t="shared" ref="K1442:K1505" si="234">-G1442*$P$3*$R$3*H1442</f>
        <v>-3.6415742824612702</v>
      </c>
      <c r="L1442">
        <f t="shared" si="231"/>
        <v>-1.4530013099066785</v>
      </c>
      <c r="M1442">
        <f t="shared" si="232"/>
        <v>0</v>
      </c>
      <c r="P1442" s="30">
        <f t="shared" si="233"/>
        <v>0.28381670341679816</v>
      </c>
    </row>
    <row r="1443" spans="1:16" x14ac:dyDescent="0.3">
      <c r="A1443">
        <v>1442</v>
      </c>
      <c r="B1443" s="5" t="s">
        <v>7972</v>
      </c>
      <c r="C1443" s="6">
        <v>13.004</v>
      </c>
      <c r="D1443" s="6">
        <v>3.8580000000000003E-2</v>
      </c>
      <c r="E1443" s="10">
        <f t="shared" si="227"/>
        <v>1.0202592751576896E-2</v>
      </c>
      <c r="F1443">
        <f t="shared" si="228"/>
        <v>1.0102548166563083</v>
      </c>
      <c r="G1443">
        <f t="shared" si="225"/>
        <v>12.962259274170226</v>
      </c>
      <c r="H1443">
        <f t="shared" si="229"/>
        <v>3.8295034292010428E-2</v>
      </c>
      <c r="I1443" t="str">
        <f t="shared" si="226"/>
        <v>2005</v>
      </c>
      <c r="J1443">
        <f t="shared" si="230"/>
        <v>3.6516478349675996</v>
      </c>
      <c r="K1443">
        <f t="shared" si="234"/>
        <v>-3.6516478349675996</v>
      </c>
      <c r="L1443">
        <f t="shared" si="231"/>
        <v>-1.5845348423525092</v>
      </c>
      <c r="M1443">
        <f t="shared" si="232"/>
        <v>0</v>
      </c>
      <c r="P1443" s="30">
        <f t="shared" si="233"/>
        <v>0.28171383998190846</v>
      </c>
    </row>
    <row r="1444" spans="1:16" x14ac:dyDescent="0.3">
      <c r="A1444">
        <v>1443</v>
      </c>
      <c r="B1444" s="5" t="s">
        <v>7970</v>
      </c>
      <c r="C1444" s="6">
        <v>14.337999999999999</v>
      </c>
      <c r="D1444" s="6">
        <v>3.8469999999999997E-2</v>
      </c>
      <c r="E1444" s="10">
        <f t="shared" si="227"/>
        <v>9.7656352989021547E-2</v>
      </c>
      <c r="F1444">
        <f t="shared" si="228"/>
        <v>1.1025838203629652</v>
      </c>
      <c r="G1444">
        <f t="shared" si="225"/>
        <v>14.292108361442732</v>
      </c>
      <c r="H1444">
        <f t="shared" si="229"/>
        <v>4.1365219880506898E-2</v>
      </c>
      <c r="I1444" t="str">
        <f t="shared" si="226"/>
        <v>2005</v>
      </c>
      <c r="J1444">
        <f t="shared" si="230"/>
        <v>4.3490796170273862</v>
      </c>
      <c r="K1444">
        <f t="shared" si="234"/>
        <v>-4.3490796170273862</v>
      </c>
      <c r="L1444">
        <f t="shared" si="231"/>
        <v>-2.914383929625016</v>
      </c>
      <c r="M1444">
        <f t="shared" si="232"/>
        <v>0</v>
      </c>
      <c r="P1444" s="30">
        <f t="shared" si="233"/>
        <v>0.30429937326534262</v>
      </c>
    </row>
    <row r="1445" spans="1:16" x14ac:dyDescent="0.3">
      <c r="A1445">
        <v>1444</v>
      </c>
      <c r="B1445" s="5" t="s">
        <v>7968</v>
      </c>
      <c r="C1445" s="6">
        <v>14.04</v>
      </c>
      <c r="D1445" s="6">
        <v>3.8849999999999996E-2</v>
      </c>
      <c r="E1445" s="10">
        <f t="shared" si="227"/>
        <v>-2.1002956833015434E-2</v>
      </c>
      <c r="F1445">
        <f t="shared" si="228"/>
        <v>0.97921606918677639</v>
      </c>
      <c r="G1445">
        <f t="shared" si="225"/>
        <v>13.994619000131587</v>
      </c>
      <c r="H1445">
        <f t="shared" si="229"/>
        <v>4.1399835179661976E-2</v>
      </c>
      <c r="I1445" t="str">
        <f t="shared" si="226"/>
        <v>2005</v>
      </c>
      <c r="J1445">
        <f t="shared" si="230"/>
        <v>4.2621174395607824</v>
      </c>
      <c r="K1445">
        <f t="shared" si="234"/>
        <v>-4.2621174395607824</v>
      </c>
      <c r="L1445">
        <f t="shared" si="231"/>
        <v>-2.6168945683138709</v>
      </c>
      <c r="M1445">
        <f t="shared" si="232"/>
        <v>0</v>
      </c>
      <c r="P1445" s="30">
        <f t="shared" si="233"/>
        <v>0.30455401747776822</v>
      </c>
    </row>
    <row r="1446" spans="1:16" x14ac:dyDescent="0.3">
      <c r="A1446">
        <v>1445</v>
      </c>
      <c r="B1446" s="5" t="s">
        <v>7967</v>
      </c>
      <c r="C1446" s="6">
        <v>13.832000000000001</v>
      </c>
      <c r="D1446" s="6">
        <v>3.8740000000000004E-2</v>
      </c>
      <c r="E1446" s="10">
        <f t="shared" si="227"/>
        <v>-1.4925650216675593E-2</v>
      </c>
      <c r="F1446">
        <f t="shared" si="228"/>
        <v>0.98518518518518527</v>
      </c>
      <c r="G1446">
        <f t="shared" si="225"/>
        <v>13.787417695323697</v>
      </c>
      <c r="H1446">
        <f t="shared" si="229"/>
        <v>4.1575628278616349E-2</v>
      </c>
      <c r="I1446" t="str">
        <f t="shared" si="226"/>
        <v>2005</v>
      </c>
      <c r="J1446">
        <f t="shared" si="230"/>
        <v>4.2168434141419633</v>
      </c>
      <c r="K1446">
        <f t="shared" si="234"/>
        <v>-4.2168434141419633</v>
      </c>
      <c r="L1446">
        <f t="shared" si="231"/>
        <v>-2.4447680170931729</v>
      </c>
      <c r="M1446">
        <f t="shared" si="232"/>
        <v>0</v>
      </c>
      <c r="P1446" s="30">
        <f t="shared" si="233"/>
        <v>0.30584722297723654</v>
      </c>
    </row>
    <row r="1447" spans="1:16" x14ac:dyDescent="0.3">
      <c r="A1447">
        <v>1446</v>
      </c>
      <c r="B1447" s="5" t="s">
        <v>7965</v>
      </c>
      <c r="C1447" s="6">
        <v>13.055</v>
      </c>
      <c r="D1447" s="6">
        <v>3.8780000000000002E-2</v>
      </c>
      <c r="E1447" s="10">
        <f t="shared" si="227"/>
        <v>-5.7813546229897227E-2</v>
      </c>
      <c r="F1447">
        <f t="shared" si="228"/>
        <v>0.94382591093117407</v>
      </c>
      <c r="G1447">
        <f t="shared" si="225"/>
        <v>13.012878689342884</v>
      </c>
      <c r="H1447">
        <f t="shared" si="229"/>
        <v>4.3016887589012023E-2</v>
      </c>
      <c r="I1447" t="str">
        <f t="shared" si="226"/>
        <v>2005</v>
      </c>
      <c r="J1447">
        <f t="shared" si="230"/>
        <v>4.1179217183022789</v>
      </c>
      <c r="K1447">
        <f t="shared" si="234"/>
        <v>-4.1179217183022789</v>
      </c>
      <c r="L1447">
        <f t="shared" si="231"/>
        <v>-1.6702290111123599</v>
      </c>
      <c r="M1447">
        <f t="shared" si="232"/>
        <v>0</v>
      </c>
      <c r="P1447" s="30">
        <f t="shared" si="233"/>
        <v>0.31644971236646663</v>
      </c>
    </row>
    <row r="1448" spans="1:16" x14ac:dyDescent="0.3">
      <c r="A1448">
        <v>1447</v>
      </c>
      <c r="B1448" s="5" t="s">
        <v>7963</v>
      </c>
      <c r="C1448" s="6">
        <v>12.205</v>
      </c>
      <c r="D1448" s="6">
        <v>3.8670000000000003E-2</v>
      </c>
      <c r="E1448" s="10">
        <f t="shared" si="227"/>
        <v>-6.7325498306168768E-2</v>
      </c>
      <c r="F1448">
        <f t="shared" si="228"/>
        <v>0.93489084641899656</v>
      </c>
      <c r="G1448">
        <f t="shared" si="225"/>
        <v>12.165732690932698</v>
      </c>
      <c r="H1448">
        <f t="shared" si="229"/>
        <v>3.8352748556513577E-2</v>
      </c>
      <c r="I1448" t="str">
        <f t="shared" si="226"/>
        <v>2005</v>
      </c>
      <c r="J1448">
        <f t="shared" si="230"/>
        <v>3.4324204727178569</v>
      </c>
      <c r="K1448">
        <f t="shared" si="234"/>
        <v>-3.4324204727178569</v>
      </c>
      <c r="L1448">
        <f t="shared" si="231"/>
        <v>-0.82308301270217399</v>
      </c>
      <c r="M1448">
        <f t="shared" si="232"/>
        <v>0</v>
      </c>
      <c r="P1448" s="30">
        <f t="shared" si="233"/>
        <v>0.28213840957364539</v>
      </c>
    </row>
    <row r="1449" spans="1:16" x14ac:dyDescent="0.3">
      <c r="A1449">
        <v>1448</v>
      </c>
      <c r="B1449" s="5" t="s">
        <v>7961</v>
      </c>
      <c r="C1449" s="6">
        <v>11.86</v>
      </c>
      <c r="D1449" s="6">
        <v>3.8879999999999998E-2</v>
      </c>
      <c r="E1449" s="10">
        <f t="shared" si="227"/>
        <v>-2.8674310275344086E-2</v>
      </c>
      <c r="F1449">
        <f t="shared" si="228"/>
        <v>0.97173289635395321</v>
      </c>
      <c r="G1449">
        <f t="shared" si="225"/>
        <v>11.821635783591592</v>
      </c>
      <c r="H1449">
        <f t="shared" si="229"/>
        <v>3.8618301758249401E-2</v>
      </c>
      <c r="I1449" t="str">
        <f t="shared" si="226"/>
        <v>2005</v>
      </c>
      <c r="J1449">
        <f t="shared" si="230"/>
        <v>3.3584312886166852</v>
      </c>
      <c r="K1449">
        <f t="shared" si="234"/>
        <v>-3.3584312886166852</v>
      </c>
      <c r="L1449">
        <f t="shared" si="231"/>
        <v>-0.47898610536106823</v>
      </c>
      <c r="M1449">
        <f t="shared" si="232"/>
        <v>0</v>
      </c>
      <c r="P1449" s="30">
        <f t="shared" si="233"/>
        <v>0.28409192687852736</v>
      </c>
    </row>
    <row r="1450" spans="1:16" x14ac:dyDescent="0.3">
      <c r="A1450">
        <v>1449</v>
      </c>
      <c r="B1450" s="5" t="s">
        <v>7959</v>
      </c>
      <c r="C1450" s="6">
        <v>11.603999999999999</v>
      </c>
      <c r="D1450" s="6">
        <v>3.916E-2</v>
      </c>
      <c r="E1450" s="10">
        <f t="shared" si="227"/>
        <v>-2.1821527310421831E-2</v>
      </c>
      <c r="F1450">
        <f t="shared" si="228"/>
        <v>0.9784148397976391</v>
      </c>
      <c r="G1450">
        <f t="shared" si="225"/>
        <v>11.566194000340197</v>
      </c>
      <c r="H1450">
        <f t="shared" si="229"/>
        <v>3.874153585674029E-2</v>
      </c>
      <c r="I1450" t="str">
        <f t="shared" si="226"/>
        <v>2005</v>
      </c>
      <c r="J1450">
        <f t="shared" si="230"/>
        <v>3.2963477904946683</v>
      </c>
      <c r="K1450">
        <f t="shared" si="234"/>
        <v>-3.2963477904946683</v>
      </c>
      <c r="L1450">
        <f t="shared" si="231"/>
        <v>-0.22354432210967268</v>
      </c>
      <c r="M1450">
        <f t="shared" si="232"/>
        <v>0</v>
      </c>
      <c r="P1450" s="30">
        <f t="shared" si="233"/>
        <v>0.28499848700425678</v>
      </c>
    </row>
    <row r="1451" spans="1:16" x14ac:dyDescent="0.3">
      <c r="A1451">
        <v>1450</v>
      </c>
      <c r="B1451" s="5" t="s">
        <v>7958</v>
      </c>
      <c r="C1451" s="6">
        <v>11.689</v>
      </c>
      <c r="D1451" s="6">
        <v>3.9100000000000003E-2</v>
      </c>
      <c r="E1451" s="10">
        <f t="shared" si="227"/>
        <v>7.2983623664757066E-3</v>
      </c>
      <c r="F1451">
        <f t="shared" si="228"/>
        <v>1.0073250603240262</v>
      </c>
      <c r="G1451">
        <f t="shared" si="225"/>
        <v>11.650975323843063</v>
      </c>
      <c r="H1451">
        <f t="shared" si="229"/>
        <v>3.8638199079393462E-2</v>
      </c>
      <c r="I1451" t="str">
        <f t="shared" si="226"/>
        <v>2005</v>
      </c>
      <c r="J1451">
        <f t="shared" si="230"/>
        <v>3.3116534154477004</v>
      </c>
      <c r="K1451">
        <f t="shared" si="234"/>
        <v>-3.3116534154477004</v>
      </c>
      <c r="L1451">
        <f t="shared" si="231"/>
        <v>-0.30832564561253939</v>
      </c>
      <c r="M1451">
        <f t="shared" si="232"/>
        <v>0</v>
      </c>
      <c r="P1451" s="30">
        <f t="shared" si="233"/>
        <v>0.28423829966153896</v>
      </c>
    </row>
    <row r="1452" spans="1:16" x14ac:dyDescent="0.3">
      <c r="A1452">
        <v>1451</v>
      </c>
      <c r="B1452" s="5" t="s">
        <v>7956</v>
      </c>
      <c r="C1452" s="6">
        <v>11.414999999999999</v>
      </c>
      <c r="D1452" s="6">
        <v>3.925E-2</v>
      </c>
      <c r="E1452" s="10">
        <f t="shared" si="227"/>
        <v>-2.3719948643874451E-2</v>
      </c>
      <c r="F1452">
        <f t="shared" si="228"/>
        <v>0.97655915818290695</v>
      </c>
      <c r="G1452">
        <f t="shared" si="225"/>
        <v>11.377724431817716</v>
      </c>
      <c r="H1452">
        <f t="shared" si="229"/>
        <v>3.8306349468995228E-2</v>
      </c>
      <c r="I1452" t="str">
        <f t="shared" si="226"/>
        <v>2005</v>
      </c>
      <c r="J1452">
        <f t="shared" si="230"/>
        <v>3.2062095108224096</v>
      </c>
      <c r="K1452">
        <f t="shared" si="234"/>
        <v>-3.2062095108224096</v>
      </c>
      <c r="L1452">
        <f t="shared" si="231"/>
        <v>-3.5074753587192475E-2</v>
      </c>
      <c r="M1452">
        <f t="shared" si="232"/>
        <v>0</v>
      </c>
      <c r="P1452" s="30">
        <f t="shared" si="233"/>
        <v>0.28179707902366402</v>
      </c>
    </row>
    <row r="1453" spans="1:16" x14ac:dyDescent="0.3">
      <c r="A1453">
        <v>1452</v>
      </c>
      <c r="B1453" s="5" t="s">
        <v>7954</v>
      </c>
      <c r="C1453" s="6">
        <v>11.872999999999999</v>
      </c>
      <c r="D1453" s="6">
        <v>3.909E-2</v>
      </c>
      <c r="E1453" s="10">
        <f t="shared" si="227"/>
        <v>3.9338634701896247E-2</v>
      </c>
      <c r="F1453">
        <f t="shared" si="228"/>
        <v>1.0401226456416994</v>
      </c>
      <c r="G1453">
        <f t="shared" si="225"/>
        <v>11.834386628174213</v>
      </c>
      <c r="H1453">
        <f t="shared" si="229"/>
        <v>3.901229818195337E-2</v>
      </c>
      <c r="I1453" t="str">
        <f t="shared" si="226"/>
        <v>2005</v>
      </c>
      <c r="J1453">
        <f t="shared" si="230"/>
        <v>3.3963544615072441</v>
      </c>
      <c r="K1453">
        <f t="shared" si="234"/>
        <v>-3.3963544615072441</v>
      </c>
      <c r="L1453">
        <f t="shared" si="231"/>
        <v>-0.54077376689576262</v>
      </c>
      <c r="M1453">
        <f t="shared" si="232"/>
        <v>0</v>
      </c>
      <c r="P1453" s="30">
        <f t="shared" si="233"/>
        <v>0.28699032473905473</v>
      </c>
    </row>
    <row r="1454" spans="1:16" x14ac:dyDescent="0.3">
      <c r="A1454">
        <v>1453</v>
      </c>
      <c r="B1454" s="5" t="s">
        <v>7952</v>
      </c>
      <c r="C1454" s="6">
        <v>11.792999999999999</v>
      </c>
      <c r="D1454" s="6">
        <v>3.9140000000000001E-2</v>
      </c>
      <c r="E1454" s="10">
        <f t="shared" si="227"/>
        <v>-6.7607795758222377E-3</v>
      </c>
      <c r="F1454">
        <f t="shared" si="228"/>
        <v>0.99326202307757094</v>
      </c>
      <c r="G1454">
        <f t="shared" si="225"/>
        <v>11.754597826589492</v>
      </c>
      <c r="H1454">
        <f t="shared" si="229"/>
        <v>3.8859816600340047E-2</v>
      </c>
      <c r="I1454" t="str">
        <f t="shared" si="226"/>
        <v>2005</v>
      </c>
      <c r="J1454">
        <f t="shared" si="230"/>
        <v>3.3602705210817954</v>
      </c>
      <c r="K1454">
        <f t="shared" si="234"/>
        <v>-3.3602705210817954</v>
      </c>
      <c r="L1454">
        <f t="shared" si="231"/>
        <v>-0.46098496531104161</v>
      </c>
      <c r="M1454">
        <f t="shared" si="232"/>
        <v>0</v>
      </c>
      <c r="P1454" s="30">
        <f t="shared" si="233"/>
        <v>0.285868608237765</v>
      </c>
    </row>
    <row r="1455" spans="1:16" x14ac:dyDescent="0.3">
      <c r="A1455">
        <v>1454</v>
      </c>
      <c r="B1455" s="5" t="s">
        <v>7951</v>
      </c>
      <c r="C1455" s="6">
        <v>11.669</v>
      </c>
      <c r="D1455" s="6">
        <v>3.9469999999999998E-2</v>
      </c>
      <c r="E1455" s="10">
        <f t="shared" si="227"/>
        <v>-1.0570382283862612E-2</v>
      </c>
      <c r="F1455">
        <f t="shared" si="228"/>
        <v>0.98948528788264234</v>
      </c>
      <c r="G1455">
        <f t="shared" si="225"/>
        <v>11.630681766241123</v>
      </c>
      <c r="H1455">
        <f t="shared" si="229"/>
        <v>3.4320592182482901E-2</v>
      </c>
      <c r="I1455" t="str">
        <f t="shared" si="226"/>
        <v>2005</v>
      </c>
      <c r="J1455">
        <f t="shared" si="230"/>
        <v>2.9364706629283743</v>
      </c>
      <c r="K1455">
        <f t="shared" si="234"/>
        <v>-2.9364706629283743</v>
      </c>
      <c r="L1455">
        <f t="shared" si="231"/>
        <v>-0.33706890496267228</v>
      </c>
      <c r="M1455">
        <f t="shared" si="232"/>
        <v>0</v>
      </c>
      <c r="P1455" s="30">
        <f t="shared" si="233"/>
        <v>0.25247622813064047</v>
      </c>
    </row>
    <row r="1456" spans="1:16" x14ac:dyDescent="0.3">
      <c r="A1456">
        <v>1455</v>
      </c>
      <c r="B1456" s="5" t="s">
        <v>7949</v>
      </c>
      <c r="C1456" s="6">
        <v>11.38</v>
      </c>
      <c r="D1456" s="6">
        <v>3.9449999999999999E-2</v>
      </c>
      <c r="E1456" s="10">
        <f t="shared" si="227"/>
        <v>-2.5078324125785419E-2</v>
      </c>
      <c r="F1456">
        <f t="shared" si="228"/>
        <v>0.97523352472362668</v>
      </c>
      <c r="G1456">
        <f t="shared" si="225"/>
        <v>11.342649678230524</v>
      </c>
      <c r="H1456">
        <f t="shared" si="229"/>
        <v>3.4120319379436735E-2</v>
      </c>
      <c r="I1456" t="str">
        <f t="shared" si="226"/>
        <v>2005</v>
      </c>
      <c r="J1456">
        <f t="shared" si="230"/>
        <v>2.8470384163578073</v>
      </c>
      <c r="K1456">
        <f t="shared" si="234"/>
        <v>-2.8470384163578073</v>
      </c>
      <c r="L1456">
        <f t="shared" si="231"/>
        <v>-0.19905570712304232</v>
      </c>
      <c r="M1456">
        <f t="shared" si="232"/>
        <v>0</v>
      </c>
      <c r="P1456" s="30">
        <f t="shared" si="233"/>
        <v>0.2510029399763628</v>
      </c>
    </row>
    <row r="1457" spans="1:16" x14ac:dyDescent="0.3">
      <c r="A1457">
        <v>1456</v>
      </c>
      <c r="B1457" s="5" t="s">
        <v>7948</v>
      </c>
      <c r="C1457" s="6">
        <v>11.712</v>
      </c>
      <c r="D1457" s="6">
        <v>3.9559999999999998E-2</v>
      </c>
      <c r="E1457" s="10">
        <f t="shared" si="227"/>
        <v>2.8756528520770701E-2</v>
      </c>
      <c r="F1457">
        <f t="shared" si="228"/>
        <v>1.0291739894551843</v>
      </c>
      <c r="G1457">
        <f t="shared" si="225"/>
        <v>11.673453013194001</v>
      </c>
      <c r="H1457">
        <f t="shared" si="229"/>
        <v>3.4661100272462234E-2</v>
      </c>
      <c r="I1457" t="str">
        <f t="shared" si="226"/>
        <v>2005</v>
      </c>
      <c r="J1457">
        <f t="shared" si="230"/>
        <v>2.976510404483498</v>
      </c>
      <c r="K1457">
        <f t="shared" si="234"/>
        <v>-2.976510404483498</v>
      </c>
      <c r="L1457">
        <f t="shared" si="231"/>
        <v>-0.52985904208651924</v>
      </c>
      <c r="M1457">
        <f t="shared" si="232"/>
        <v>0</v>
      </c>
      <c r="P1457" s="30">
        <f t="shared" si="233"/>
        <v>0.2549811440641665</v>
      </c>
    </row>
    <row r="1458" spans="1:16" x14ac:dyDescent="0.3">
      <c r="A1458">
        <v>1457</v>
      </c>
      <c r="B1458" s="5" t="s">
        <v>7946</v>
      </c>
      <c r="C1458" s="6">
        <v>11.606999999999999</v>
      </c>
      <c r="D1458" s="6">
        <v>3.95E-2</v>
      </c>
      <c r="E1458" s="10">
        <f t="shared" si="227"/>
        <v>-9.005592832470169E-3</v>
      </c>
      <c r="F1458">
        <f t="shared" si="228"/>
        <v>0.99103483606557374</v>
      </c>
      <c r="G1458">
        <f t="shared" si="225"/>
        <v>11.568856437387472</v>
      </c>
      <c r="H1458">
        <f t="shared" si="229"/>
        <v>3.4582701302218709E-2</v>
      </c>
      <c r="I1458" t="str">
        <f t="shared" si="226"/>
        <v>2005</v>
      </c>
      <c r="J1458">
        <f t="shared" si="230"/>
        <v>2.9431680890195113</v>
      </c>
      <c r="K1458">
        <f t="shared" si="234"/>
        <v>-2.9431680890195113</v>
      </c>
      <c r="L1458">
        <f t="shared" si="231"/>
        <v>-0.42526246627999065</v>
      </c>
      <c r="M1458">
        <f t="shared" si="232"/>
        <v>0</v>
      </c>
      <c r="P1458" s="30">
        <f t="shared" si="233"/>
        <v>0.25440440936823916</v>
      </c>
    </row>
    <row r="1459" spans="1:16" x14ac:dyDescent="0.3">
      <c r="A1459">
        <v>1458</v>
      </c>
      <c r="B1459" s="5" t="s">
        <v>7944</v>
      </c>
      <c r="C1459" s="6">
        <v>11.563000000000001</v>
      </c>
      <c r="D1459" s="6">
        <v>3.9759999999999997E-2</v>
      </c>
      <c r="E1459" s="10">
        <f t="shared" si="227"/>
        <v>-3.7980192396607198E-3</v>
      </c>
      <c r="F1459">
        <f t="shared" si="228"/>
        <v>0.99620918411303538</v>
      </c>
      <c r="G1459">
        <f t="shared" si="225"/>
        <v>11.524751326960059</v>
      </c>
      <c r="H1459">
        <f t="shared" si="229"/>
        <v>3.4360632672918057E-2</v>
      </c>
      <c r="I1459" t="str">
        <f t="shared" si="226"/>
        <v>2005</v>
      </c>
      <c r="J1459">
        <f t="shared" si="230"/>
        <v>2.9131204082166779</v>
      </c>
      <c r="K1459">
        <f t="shared" si="234"/>
        <v>-2.9131204082166779</v>
      </c>
      <c r="L1459">
        <f t="shared" si="231"/>
        <v>-0.3811573558525776</v>
      </c>
      <c r="M1459">
        <f t="shared" si="232"/>
        <v>0</v>
      </c>
      <c r="P1459" s="30">
        <f t="shared" si="233"/>
        <v>0.2527707822555757</v>
      </c>
    </row>
    <row r="1460" spans="1:16" x14ac:dyDescent="0.3">
      <c r="A1460">
        <v>1459</v>
      </c>
      <c r="B1460" s="5" t="s">
        <v>7942</v>
      </c>
      <c r="C1460" s="6">
        <v>12.329000000000001</v>
      </c>
      <c r="D1460" s="6">
        <v>3.9940000000000003E-2</v>
      </c>
      <c r="E1460" s="10">
        <f t="shared" si="227"/>
        <v>6.4143865739591008E-2</v>
      </c>
      <c r="F1460">
        <f t="shared" si="228"/>
        <v>1.0662457839660988</v>
      </c>
      <c r="G1460">
        <f t="shared" si="225"/>
        <v>12.288033191748577</v>
      </c>
      <c r="H1460">
        <f t="shared" si="229"/>
        <v>3.672865604630194E-2</v>
      </c>
      <c r="I1460" t="str">
        <f t="shared" si="226"/>
        <v>2005</v>
      </c>
      <c r="J1460">
        <f t="shared" si="230"/>
        <v>3.3201150525562069</v>
      </c>
      <c r="K1460">
        <f t="shared" si="234"/>
        <v>-3.3201150525562069</v>
      </c>
      <c r="L1460">
        <f t="shared" si="231"/>
        <v>-1.1444392206410949</v>
      </c>
      <c r="M1460">
        <f t="shared" si="232"/>
        <v>0</v>
      </c>
      <c r="P1460" s="30">
        <f t="shared" si="233"/>
        <v>0.27019092484106133</v>
      </c>
    </row>
    <row r="1461" spans="1:16" x14ac:dyDescent="0.3">
      <c r="A1461">
        <v>1460</v>
      </c>
      <c r="B1461" s="5" t="s">
        <v>7941</v>
      </c>
      <c r="C1461" s="6">
        <v>11.942</v>
      </c>
      <c r="D1461" s="6">
        <v>3.9879999999999999E-2</v>
      </c>
      <c r="E1461" s="10">
        <f t="shared" si="227"/>
        <v>-3.1892612761615001E-2</v>
      </c>
      <c r="F1461">
        <f t="shared" si="228"/>
        <v>0.96861059291102281</v>
      </c>
      <c r="G1461">
        <f t="shared" si="225"/>
        <v>11.902378627314274</v>
      </c>
      <c r="H1461">
        <f t="shared" si="229"/>
        <v>3.5682234918809022E-2</v>
      </c>
      <c r="I1461" t="str">
        <f t="shared" si="226"/>
        <v>2005</v>
      </c>
      <c r="J1461">
        <f t="shared" si="230"/>
        <v>3.1242913781396715</v>
      </c>
      <c r="K1461">
        <f t="shared" si="234"/>
        <v>-3.1242913781396715</v>
      </c>
      <c r="L1461">
        <f t="shared" si="231"/>
        <v>-0.75878465620679236</v>
      </c>
      <c r="M1461">
        <f t="shared" si="232"/>
        <v>0</v>
      </c>
      <c r="P1461" s="30">
        <f t="shared" si="233"/>
        <v>0.26249302563521759</v>
      </c>
    </row>
    <row r="1462" spans="1:16" x14ac:dyDescent="0.3">
      <c r="A1462">
        <v>1461</v>
      </c>
      <c r="B1462" s="5" t="s">
        <v>7939</v>
      </c>
      <c r="C1462" s="6">
        <v>11.414</v>
      </c>
      <c r="D1462" s="6">
        <v>3.9969999999999999E-2</v>
      </c>
      <c r="E1462" s="10">
        <f t="shared" si="227"/>
        <v>-4.5220926010284414E-2</v>
      </c>
      <c r="F1462">
        <f t="shared" si="228"/>
        <v>0.95578630045218549</v>
      </c>
      <c r="G1462">
        <f t="shared" si="225"/>
        <v>11.376045114123563</v>
      </c>
      <c r="H1462">
        <f t="shared" si="229"/>
        <v>3.6458423397898801E-2</v>
      </c>
      <c r="I1462" t="str">
        <f t="shared" si="226"/>
        <v>2005</v>
      </c>
      <c r="J1462">
        <f t="shared" si="230"/>
        <v>3.0510892414514657</v>
      </c>
      <c r="K1462">
        <f t="shared" si="234"/>
        <v>-3.0510892414514657</v>
      </c>
      <c r="L1462">
        <f t="shared" si="231"/>
        <v>-0.23245114301608183</v>
      </c>
      <c r="M1462">
        <f t="shared" si="232"/>
        <v>0</v>
      </c>
      <c r="P1462" s="30">
        <f t="shared" si="233"/>
        <v>0.26820298362420203</v>
      </c>
    </row>
    <row r="1463" spans="1:16" x14ac:dyDescent="0.3">
      <c r="A1463">
        <v>1462</v>
      </c>
      <c r="B1463" s="5" t="s">
        <v>7937</v>
      </c>
      <c r="C1463" s="6">
        <v>11.331</v>
      </c>
      <c r="D1463" s="6">
        <v>3.9660000000000001E-2</v>
      </c>
      <c r="E1463" s="10">
        <f t="shared" si="227"/>
        <v>-7.2983397160868175E-3</v>
      </c>
      <c r="F1463">
        <f t="shared" si="228"/>
        <v>0.99272822849132647</v>
      </c>
      <c r="G1463">
        <f t="shared" si="225"/>
        <v>11.293612861278451</v>
      </c>
      <c r="H1463">
        <f t="shared" si="229"/>
        <v>3.6362762404225792E-2</v>
      </c>
      <c r="I1463" t="str">
        <f t="shared" si="226"/>
        <v>2005</v>
      </c>
      <c r="J1463">
        <f t="shared" si="230"/>
        <v>3.021033110974785</v>
      </c>
      <c r="K1463">
        <f t="shared" si="234"/>
        <v>-3.021033110974785</v>
      </c>
      <c r="L1463">
        <f t="shared" si="231"/>
        <v>-0.15001889017096914</v>
      </c>
      <c r="M1463">
        <f t="shared" si="232"/>
        <v>0</v>
      </c>
      <c r="P1463" s="30">
        <f t="shared" si="233"/>
        <v>0.26749926246655498</v>
      </c>
    </row>
    <row r="1464" spans="1:16" x14ac:dyDescent="0.3">
      <c r="A1464">
        <v>1463</v>
      </c>
      <c r="B1464" s="5" t="s">
        <v>7935</v>
      </c>
      <c r="C1464" s="6">
        <v>11.614000000000001</v>
      </c>
      <c r="D1464" s="6">
        <v>3.8900000000000004E-2</v>
      </c>
      <c r="E1464" s="10">
        <f t="shared" si="227"/>
        <v>2.4668934551428743E-2</v>
      </c>
      <c r="F1464">
        <f t="shared" si="228"/>
        <v>1.0249757302974143</v>
      </c>
      <c r="G1464">
        <f t="shared" si="225"/>
        <v>11.576412239743687</v>
      </c>
      <c r="H1464">
        <f t="shared" si="229"/>
        <v>3.5772180451046173E-2</v>
      </c>
      <c r="I1464" t="str">
        <f t="shared" si="226"/>
        <v>2005</v>
      </c>
      <c r="J1464">
        <f t="shared" si="230"/>
        <v>3.0463873077968926</v>
      </c>
      <c r="K1464">
        <f t="shared" si="234"/>
        <v>-3.0463873077968926</v>
      </c>
      <c r="L1464">
        <f t="shared" si="231"/>
        <v>-0.43281826863620587</v>
      </c>
      <c r="M1464">
        <f t="shared" si="232"/>
        <v>0</v>
      </c>
      <c r="P1464" s="30">
        <f t="shared" si="233"/>
        <v>0.26315470153508824</v>
      </c>
    </row>
    <row r="1465" spans="1:16" x14ac:dyDescent="0.3">
      <c r="A1465">
        <v>1464</v>
      </c>
      <c r="B1465" s="5" t="s">
        <v>7933</v>
      </c>
      <c r="C1465" s="6">
        <v>11.62</v>
      </c>
      <c r="D1465" s="6">
        <v>3.9100000000000003E-2</v>
      </c>
      <c r="E1465" s="10">
        <f t="shared" si="227"/>
        <v>5.1648447390682123E-4</v>
      </c>
      <c r="F1465">
        <f t="shared" si="228"/>
        <v>1.0005166178749783</v>
      </c>
      <c r="G1465">
        <f t="shared" si="225"/>
        <v>11.58219978296316</v>
      </c>
      <c r="H1465">
        <f t="shared" si="229"/>
        <v>3.5772958722513376E-2</v>
      </c>
      <c r="I1465" t="str">
        <f t="shared" si="226"/>
        <v>2005</v>
      </c>
      <c r="J1465">
        <f t="shared" si="230"/>
        <v>3.047976638357222</v>
      </c>
      <c r="K1465">
        <f t="shared" si="234"/>
        <v>-3.047976638357222</v>
      </c>
      <c r="L1465">
        <f t="shared" si="231"/>
        <v>-0.4386058118556786</v>
      </c>
      <c r="M1465">
        <f t="shared" si="232"/>
        <v>0</v>
      </c>
      <c r="P1465" s="30">
        <f t="shared" si="233"/>
        <v>0.26316042681638457</v>
      </c>
    </row>
    <row r="1466" spans="1:16" x14ac:dyDescent="0.3">
      <c r="A1466">
        <v>1465</v>
      </c>
      <c r="B1466" s="5" t="s">
        <v>7931</v>
      </c>
      <c r="C1466" s="6">
        <v>11.18</v>
      </c>
      <c r="D1466" s="6">
        <v>3.9140000000000001E-2</v>
      </c>
      <c r="E1466" s="10">
        <f t="shared" si="227"/>
        <v>-3.8601283696812046E-2</v>
      </c>
      <c r="F1466">
        <f t="shared" si="228"/>
        <v>0.96213425129087782</v>
      </c>
      <c r="G1466">
        <f t="shared" si="225"/>
        <v>11.143593971107482</v>
      </c>
      <c r="H1466">
        <f t="shared" si="229"/>
        <v>3.5973733177875417E-2</v>
      </c>
      <c r="I1466" t="str">
        <f t="shared" si="226"/>
        <v>2005</v>
      </c>
      <c r="J1466">
        <f t="shared" si="230"/>
        <v>2.9490117945541048</v>
      </c>
      <c r="K1466">
        <f t="shared" si="234"/>
        <v>-2.9490117945541048</v>
      </c>
      <c r="L1466">
        <f t="shared" si="231"/>
        <v>0.55409198649252112</v>
      </c>
      <c r="M1466">
        <f t="shared" si="232"/>
        <v>0</v>
      </c>
      <c r="P1466" s="30">
        <f t="shared" si="233"/>
        <v>0.26463740532902991</v>
      </c>
    </row>
    <row r="1467" spans="1:16" x14ac:dyDescent="0.3">
      <c r="A1467">
        <v>1466</v>
      </c>
      <c r="B1467" s="5" t="s">
        <v>7929</v>
      </c>
      <c r="C1467" s="6">
        <v>11.736000000000001</v>
      </c>
      <c r="D1467" s="6">
        <v>3.9239999999999997E-2</v>
      </c>
      <c r="E1467" s="10">
        <f t="shared" si="227"/>
        <v>4.8534573113727567E-2</v>
      </c>
      <c r="F1467">
        <f t="shared" si="228"/>
        <v>1.0497316636851521</v>
      </c>
      <c r="G1467">
        <f t="shared" si="225"/>
        <v>11.697685957600003</v>
      </c>
      <c r="H1467">
        <f t="shared" si="229"/>
        <v>3.7220121352819047E-2</v>
      </c>
      <c r="I1467" t="str">
        <f t="shared" si="226"/>
        <v>2005</v>
      </c>
      <c r="J1467">
        <f t="shared" si="230"/>
        <v>3.2029006186042568</v>
      </c>
      <c r="K1467">
        <f t="shared" si="234"/>
        <v>-3.2029006186042568</v>
      </c>
      <c r="L1467">
        <f t="shared" si="231"/>
        <v>0.84808586160945154</v>
      </c>
      <c r="M1467">
        <f t="shared" si="232"/>
        <v>0</v>
      </c>
      <c r="P1467" s="30">
        <f t="shared" si="233"/>
        <v>0.27380634342669524</v>
      </c>
    </row>
    <row r="1468" spans="1:16" x14ac:dyDescent="0.3">
      <c r="A1468">
        <v>1467</v>
      </c>
      <c r="B1468" s="5" t="s">
        <v>7927</v>
      </c>
      <c r="C1468" s="6">
        <v>12.587</v>
      </c>
      <c r="D1468" s="6">
        <v>3.9369999999999995E-2</v>
      </c>
      <c r="E1468" s="10">
        <f t="shared" si="227"/>
        <v>7.0003494468687269E-2</v>
      </c>
      <c r="F1468">
        <f t="shared" si="228"/>
        <v>1.0725119291070211</v>
      </c>
      <c r="G1468">
        <f t="shared" si="225"/>
        <v>12.545771819209454</v>
      </c>
      <c r="H1468">
        <f t="shared" si="229"/>
        <v>3.8414684205990729E-2</v>
      </c>
      <c r="I1468" t="str">
        <f t="shared" si="226"/>
        <v>2005</v>
      </c>
      <c r="J1468">
        <f t="shared" si="230"/>
        <v>3.54536026037262</v>
      </c>
      <c r="K1468">
        <f t="shared" si="234"/>
        <v>-3.54536026037262</v>
      </c>
      <c r="L1468">
        <f t="shared" si="231"/>
        <v>0.43856961907657244</v>
      </c>
      <c r="M1468">
        <f t="shared" si="232"/>
        <v>0</v>
      </c>
      <c r="P1468" s="30">
        <f t="shared" si="233"/>
        <v>0.28259403338933226</v>
      </c>
    </row>
    <row r="1469" spans="1:16" x14ac:dyDescent="0.3">
      <c r="A1469">
        <v>1468</v>
      </c>
      <c r="B1469" s="5" t="s">
        <v>7925</v>
      </c>
      <c r="C1469" s="6">
        <v>13.026999999999999</v>
      </c>
      <c r="D1469" s="6">
        <v>3.9359999999999999E-2</v>
      </c>
      <c r="E1469" s="10">
        <f t="shared" si="227"/>
        <v>3.4359591406059133E-2</v>
      </c>
      <c r="F1469">
        <f t="shared" si="228"/>
        <v>1.0349567013585446</v>
      </c>
      <c r="G1469">
        <f t="shared" si="225"/>
        <v>12.984341438286027</v>
      </c>
      <c r="H1469">
        <f t="shared" si="229"/>
        <v>3.8552665173292498E-2</v>
      </c>
      <c r="I1469" t="str">
        <f t="shared" si="226"/>
        <v>2005</v>
      </c>
      <c r="J1469">
        <f t="shared" si="230"/>
        <v>3.6824770969579572</v>
      </c>
      <c r="K1469">
        <f t="shared" si="234"/>
        <v>-3.6824770969579572</v>
      </c>
      <c r="L1469">
        <f t="shared" si="231"/>
        <v>-0.10388484878829729</v>
      </c>
      <c r="M1469">
        <f t="shared" si="232"/>
        <v>0</v>
      </c>
      <c r="P1469" s="30">
        <f t="shared" si="233"/>
        <v>0.28360907747694408</v>
      </c>
    </row>
    <row r="1470" spans="1:16" x14ac:dyDescent="0.3">
      <c r="A1470">
        <v>1469</v>
      </c>
      <c r="B1470" s="5" t="s">
        <v>7923</v>
      </c>
      <c r="C1470" s="6">
        <v>13.930999999999999</v>
      </c>
      <c r="D1470" s="6">
        <v>3.9660000000000001E-2</v>
      </c>
      <c r="E1470" s="10">
        <f t="shared" si="227"/>
        <v>6.7092446008660878E-2</v>
      </c>
      <c r="F1470">
        <f t="shared" si="228"/>
        <v>1.0693943348430184</v>
      </c>
      <c r="G1470">
        <f t="shared" si="225"/>
        <v>13.885034045580275</v>
      </c>
      <c r="H1470">
        <f t="shared" si="229"/>
        <v>4.0479051249628598E-2</v>
      </c>
      <c r="I1470" t="str">
        <f t="shared" si="226"/>
        <v>2005</v>
      </c>
      <c r="J1470">
        <f t="shared" si="230"/>
        <v>4.1346903890874964</v>
      </c>
      <c r="K1470">
        <f t="shared" si="234"/>
        <v>-4.1346903890874964</v>
      </c>
      <c r="L1470">
        <f t="shared" si="231"/>
        <v>-1.6427153806049031</v>
      </c>
      <c r="M1470">
        <f t="shared" si="232"/>
        <v>0</v>
      </c>
      <c r="P1470" s="30">
        <f t="shared" si="233"/>
        <v>0.29778035657057705</v>
      </c>
    </row>
    <row r="1471" spans="1:16" x14ac:dyDescent="0.3">
      <c r="A1471">
        <v>1470</v>
      </c>
      <c r="B1471" s="5" t="s">
        <v>7922</v>
      </c>
      <c r="C1471" s="6">
        <v>13.66</v>
      </c>
      <c r="D1471" s="6">
        <v>3.9759999999999997E-2</v>
      </c>
      <c r="E1471" s="10">
        <f t="shared" si="227"/>
        <v>-1.9644718581443739E-2</v>
      </c>
      <c r="F1471">
        <f t="shared" si="228"/>
        <v>0.98054698155193465</v>
      </c>
      <c r="G1471">
        <f t="shared" si="225"/>
        <v>13.614814764877142</v>
      </c>
      <c r="H1471">
        <f t="shared" si="229"/>
        <v>3.9819194644984901E-2</v>
      </c>
      <c r="I1471" t="str">
        <f t="shared" si="226"/>
        <v>2005</v>
      </c>
      <c r="J1471">
        <f t="shared" si="230"/>
        <v>3.9881357232519634</v>
      </c>
      <c r="K1471">
        <f t="shared" si="234"/>
        <v>-3.9881357232519634</v>
      </c>
      <c r="L1471">
        <f t="shared" si="231"/>
        <v>-2.6291731896509081</v>
      </c>
      <c r="M1471">
        <f t="shared" si="232"/>
        <v>0</v>
      </c>
      <c r="P1471" s="30">
        <f t="shared" si="233"/>
        <v>0.29292618314135044</v>
      </c>
    </row>
    <row r="1472" spans="1:16" x14ac:dyDescent="0.3">
      <c r="A1472">
        <v>1471</v>
      </c>
      <c r="B1472" s="5" t="s">
        <v>7911</v>
      </c>
      <c r="C1472" s="6">
        <v>15.378</v>
      </c>
      <c r="D1472" s="6">
        <v>3.8949999999999999E-2</v>
      </c>
      <c r="E1472" s="10">
        <f t="shared" si="227"/>
        <v>0.11846606246734502</v>
      </c>
      <c r="F1472">
        <f t="shared" si="228"/>
        <v>1.1257686676427525</v>
      </c>
      <c r="G1472">
        <f t="shared" si="225"/>
        <v>15.328166494378292</v>
      </c>
      <c r="H1472">
        <f t="shared" si="229"/>
        <v>4.5098602475665696E-2</v>
      </c>
      <c r="I1472" t="str">
        <f t="shared" si="226"/>
        <v>2005</v>
      </c>
      <c r="J1472">
        <f t="shared" si="230"/>
        <v>5.0853285150744236</v>
      </c>
      <c r="K1472">
        <f t="shared" si="234"/>
        <v>-5.0853285150744236</v>
      </c>
      <c r="L1472">
        <f t="shared" si="231"/>
        <v>-4.3425249191520585</v>
      </c>
      <c r="M1472">
        <f t="shared" si="232"/>
        <v>0</v>
      </c>
      <c r="P1472" s="30">
        <f t="shared" si="233"/>
        <v>0.33176365333319557</v>
      </c>
    </row>
    <row r="1473" spans="1:16" x14ac:dyDescent="0.3">
      <c r="A1473">
        <v>1472</v>
      </c>
      <c r="B1473" s="5" t="s">
        <v>7909</v>
      </c>
      <c r="C1473" s="6">
        <v>14.679</v>
      </c>
      <c r="D1473" s="6">
        <v>3.8800000000000001E-2</v>
      </c>
      <c r="E1473" s="10">
        <f t="shared" si="227"/>
        <v>-4.6520015634892817E-2</v>
      </c>
      <c r="F1473">
        <f t="shared" si="228"/>
        <v>0.95454545454545459</v>
      </c>
      <c r="G1473">
        <f t="shared" si="225"/>
        <v>14.63161454776349</v>
      </c>
      <c r="H1473">
        <f t="shared" si="229"/>
        <v>4.6091390720642438E-2</v>
      </c>
      <c r="I1473" t="str">
        <f t="shared" si="226"/>
        <v>2005</v>
      </c>
      <c r="J1473">
        <f t="shared" si="230"/>
        <v>4.9610977559803384</v>
      </c>
      <c r="K1473">
        <f t="shared" si="234"/>
        <v>-4.9610977559803384</v>
      </c>
      <c r="L1473">
        <f t="shared" si="231"/>
        <v>-3.6459729725372565</v>
      </c>
      <c r="M1473">
        <f t="shared" si="232"/>
        <v>0</v>
      </c>
      <c r="P1473" s="30">
        <f t="shared" si="233"/>
        <v>0.33906700725236538</v>
      </c>
    </row>
    <row r="1474" spans="1:16" x14ac:dyDescent="0.3">
      <c r="A1474">
        <v>1473</v>
      </c>
      <c r="B1474" s="5" t="s">
        <v>7907</v>
      </c>
      <c r="C1474" s="6">
        <v>13.781000000000001</v>
      </c>
      <c r="D1474" s="6">
        <v>3.8539999999999998E-2</v>
      </c>
      <c r="E1474" s="10">
        <f t="shared" si="227"/>
        <v>-6.3127069082088358E-2</v>
      </c>
      <c r="F1474">
        <f t="shared" si="228"/>
        <v>0.93882417058382728</v>
      </c>
      <c r="G1474">
        <f t="shared" si="225"/>
        <v>13.736811019787437</v>
      </c>
      <c r="H1474">
        <f t="shared" si="229"/>
        <v>4.4136675211160145E-2</v>
      </c>
      <c r="I1474" t="str">
        <f t="shared" si="226"/>
        <v>2005</v>
      </c>
      <c r="J1474">
        <f t="shared" si="230"/>
        <v>4.4601684286059786</v>
      </c>
      <c r="K1474">
        <f t="shared" si="234"/>
        <v>-4.4601684286059786</v>
      </c>
      <c r="L1474">
        <f t="shared" si="231"/>
        <v>-2.7511694445612029</v>
      </c>
      <c r="M1474">
        <f t="shared" si="232"/>
        <v>0</v>
      </c>
      <c r="P1474" s="30">
        <f t="shared" si="233"/>
        <v>0.32468732533200384</v>
      </c>
    </row>
    <row r="1475" spans="1:16" x14ac:dyDescent="0.3">
      <c r="A1475">
        <v>1474</v>
      </c>
      <c r="B1475" s="5" t="s">
        <v>7905</v>
      </c>
      <c r="C1475" s="6">
        <v>13.632999999999999</v>
      </c>
      <c r="D1475" s="6">
        <v>3.909E-2</v>
      </c>
      <c r="E1475" s="10">
        <f t="shared" si="227"/>
        <v>-1.0797507689015306E-2</v>
      </c>
      <c r="F1475">
        <f t="shared" si="228"/>
        <v>0.98926057615557639</v>
      </c>
      <c r="G1475">
        <f t="shared" ref="G1475:G1538" si="235">C1475*EXP(-1/12*D1475)</f>
        <v>13.588662755992509</v>
      </c>
      <c r="H1475">
        <f t="shared" si="229"/>
        <v>4.4018916326511774E-2</v>
      </c>
      <c r="I1475" t="str">
        <f t="shared" ref="I1475:I1538" si="236">MID(B1475,7,4)</f>
        <v>2005</v>
      </c>
      <c r="J1475">
        <f t="shared" si="230"/>
        <v>4.4002949480487619</v>
      </c>
      <c r="K1475">
        <f t="shared" si="234"/>
        <v>-4.4002949480487619</v>
      </c>
      <c r="L1475">
        <f t="shared" si="231"/>
        <v>-2.9986239074017806</v>
      </c>
      <c r="M1475">
        <f t="shared" si="232"/>
        <v>0</v>
      </c>
      <c r="P1475" s="30">
        <f t="shared" si="233"/>
        <v>0.32382104310508858</v>
      </c>
    </row>
    <row r="1476" spans="1:16" x14ac:dyDescent="0.3">
      <c r="A1476">
        <v>1475</v>
      </c>
      <c r="B1476" s="5" t="s">
        <v>7903</v>
      </c>
      <c r="C1476" s="6">
        <v>14.042999999999999</v>
      </c>
      <c r="D1476" s="6">
        <v>3.9140000000000001E-2</v>
      </c>
      <c r="E1476" s="10">
        <f t="shared" ref="E1476:E1539" si="237">LN(C1476/C1475)</f>
        <v>2.9630726782050691E-2</v>
      </c>
      <c r="F1476">
        <f t="shared" ref="F1476:F1539" si="238">C1476/C1475</f>
        <v>1.0300740849409522</v>
      </c>
      <c r="G1476">
        <f t="shared" si="235"/>
        <v>13.997271031866042</v>
      </c>
      <c r="H1476">
        <f t="shared" si="229"/>
        <v>4.4283061019162316E-2</v>
      </c>
      <c r="I1476" t="str">
        <f t="shared" si="236"/>
        <v>2005</v>
      </c>
      <c r="J1476">
        <f t="shared" si="230"/>
        <v>4.5598097837058811</v>
      </c>
      <c r="K1476">
        <f t="shared" si="234"/>
        <v>-4.5598097837058811</v>
      </c>
      <c r="L1476">
        <f t="shared" si="231"/>
        <v>-3.8351783586385473</v>
      </c>
      <c r="M1476">
        <f t="shared" si="232"/>
        <v>0</v>
      </c>
      <c r="P1476" s="30">
        <f t="shared" si="233"/>
        <v>0.32576419884455088</v>
      </c>
    </row>
    <row r="1477" spans="1:16" x14ac:dyDescent="0.3">
      <c r="A1477">
        <v>1476</v>
      </c>
      <c r="B1477" s="5" t="s">
        <v>7901</v>
      </c>
      <c r="C1477" s="6">
        <v>14.08</v>
      </c>
      <c r="D1477" s="6">
        <v>3.9629999999999999E-2</v>
      </c>
      <c r="E1477" s="10">
        <f t="shared" si="237"/>
        <v>2.6312997438531268E-3</v>
      </c>
      <c r="F1477">
        <f t="shared" si="238"/>
        <v>1.0026347646514278</v>
      </c>
      <c r="G1477">
        <f t="shared" si="235"/>
        <v>14.03357749734977</v>
      </c>
      <c r="H1477">
        <f t="shared" si="229"/>
        <v>4.2891370704525214E-2</v>
      </c>
      <c r="I1477" t="str">
        <f t="shared" si="236"/>
        <v>2005</v>
      </c>
      <c r="J1477">
        <f t="shared" si="230"/>
        <v>4.4279636134330858</v>
      </c>
      <c r="K1477">
        <f t="shared" si="234"/>
        <v>-4.4279636134330858</v>
      </c>
      <c r="L1477">
        <f t="shared" si="231"/>
        <v>-4.5675213471684213</v>
      </c>
      <c r="M1477">
        <f t="shared" si="232"/>
        <v>1</v>
      </c>
      <c r="P1477" s="30">
        <f t="shared" si="233"/>
        <v>0.31552635913895111</v>
      </c>
    </row>
    <row r="1478" spans="1:16" x14ac:dyDescent="0.3">
      <c r="A1478">
        <v>1477</v>
      </c>
      <c r="B1478" s="5" t="s">
        <v>7899</v>
      </c>
      <c r="C1478" s="6">
        <v>14.271000000000001</v>
      </c>
      <c r="D1478" s="6">
        <v>3.968E-2</v>
      </c>
      <c r="E1478" s="10">
        <f t="shared" si="237"/>
        <v>1.3474155388357873E-2</v>
      </c>
      <c r="F1478">
        <f t="shared" si="238"/>
        <v>1.013565340909091</v>
      </c>
      <c r="G1478">
        <f t="shared" si="235"/>
        <v>14.223888493949937</v>
      </c>
      <c r="H1478">
        <f t="shared" si="229"/>
        <v>4.0842205414785879E-2</v>
      </c>
      <c r="I1478" t="str">
        <f t="shared" si="236"/>
        <v>2005</v>
      </c>
      <c r="J1478">
        <f t="shared" si="230"/>
        <v>4.2735938431857381</v>
      </c>
      <c r="K1478">
        <f t="shared" si="234"/>
        <v>-4.2735938431857381</v>
      </c>
      <c r="L1478">
        <f t="shared" si="231"/>
        <v>-4.7578323437685892</v>
      </c>
      <c r="M1478">
        <f t="shared" si="232"/>
        <v>1</v>
      </c>
      <c r="P1478" s="30">
        <f t="shared" si="233"/>
        <v>0.30045186623921377</v>
      </c>
    </row>
    <row r="1479" spans="1:16" x14ac:dyDescent="0.3">
      <c r="A1479">
        <v>1478</v>
      </c>
      <c r="B1479" s="5" t="s">
        <v>7898</v>
      </c>
      <c r="C1479" s="6">
        <v>12.923</v>
      </c>
      <c r="D1479" s="6">
        <v>3.9570000000000001E-2</v>
      </c>
      <c r="E1479" s="10">
        <f t="shared" si="237"/>
        <v>-9.9220836575199867E-2</v>
      </c>
      <c r="F1479">
        <f t="shared" si="238"/>
        <v>0.9055427089902599</v>
      </c>
      <c r="G1479">
        <f t="shared" si="235"/>
        <v>12.880456589497729</v>
      </c>
      <c r="H1479">
        <f t="shared" si="229"/>
        <v>4.470849648517277E-2</v>
      </c>
      <c r="I1479" t="str">
        <f t="shared" si="236"/>
        <v>2005</v>
      </c>
      <c r="J1479">
        <f t="shared" si="230"/>
        <v>4.2363032805313621</v>
      </c>
      <c r="K1479">
        <f t="shared" si="234"/>
        <v>-4.2363032805313621</v>
      </c>
      <c r="L1479">
        <f t="shared" si="231"/>
        <v>-3.5531437808158532</v>
      </c>
      <c r="M1479">
        <f t="shared" si="232"/>
        <v>0</v>
      </c>
      <c r="P1479" s="30">
        <f t="shared" si="233"/>
        <v>0.32889387508091089</v>
      </c>
    </row>
    <row r="1480" spans="1:16" x14ac:dyDescent="0.3">
      <c r="A1480">
        <v>1479</v>
      </c>
      <c r="B1480" s="5" t="s">
        <v>7896</v>
      </c>
      <c r="C1480" s="6">
        <v>12.282999999999999</v>
      </c>
      <c r="D1480" s="6">
        <v>3.9809999999999998E-2</v>
      </c>
      <c r="E1480" s="10">
        <f t="shared" si="237"/>
        <v>-5.0792476986097054E-2</v>
      </c>
      <c r="F1480">
        <f t="shared" si="238"/>
        <v>0.95047589568985524</v>
      </c>
      <c r="G1480">
        <f t="shared" si="235"/>
        <v>12.242318664975372</v>
      </c>
      <c r="H1480">
        <f t="shared" si="229"/>
        <v>4.5564711608319888E-2</v>
      </c>
      <c r="I1480" t="str">
        <f t="shared" si="236"/>
        <v>2005</v>
      </c>
      <c r="J1480">
        <f t="shared" si="230"/>
        <v>4.1035339083422295</v>
      </c>
      <c r="K1480">
        <f t="shared" si="234"/>
        <v>-4.1035339083422295</v>
      </c>
      <c r="L1480">
        <f t="shared" si="231"/>
        <v>-2.9390460874437512</v>
      </c>
      <c r="M1480">
        <f t="shared" si="232"/>
        <v>0</v>
      </c>
      <c r="P1480" s="30">
        <f t="shared" si="233"/>
        <v>0.33519254159608047</v>
      </c>
    </row>
    <row r="1481" spans="1:16" x14ac:dyDescent="0.3">
      <c r="A1481">
        <v>1480</v>
      </c>
      <c r="B1481" s="5" t="s">
        <v>7894</v>
      </c>
      <c r="C1481" s="6">
        <v>11.022</v>
      </c>
      <c r="D1481" s="6">
        <v>3.9649999999999998E-2</v>
      </c>
      <c r="E1481" s="10">
        <f t="shared" si="237"/>
        <v>-0.10832291709591363</v>
      </c>
      <c r="F1481">
        <f t="shared" si="238"/>
        <v>0.89733778392900765</v>
      </c>
      <c r="G1481">
        <f t="shared" si="235"/>
        <v>10.985641575226234</v>
      </c>
      <c r="H1481">
        <f t="shared" si="229"/>
        <v>4.9786251668568475E-2</v>
      </c>
      <c r="I1481" t="str">
        <f t="shared" si="236"/>
        <v>2005</v>
      </c>
      <c r="J1481">
        <f t="shared" si="230"/>
        <v>4.0234682276436065</v>
      </c>
      <c r="K1481">
        <f t="shared" si="234"/>
        <v>-4.0234682276436065</v>
      </c>
      <c r="L1481">
        <f t="shared" si="231"/>
        <v>-1.7805547656219218</v>
      </c>
      <c r="M1481">
        <f t="shared" si="232"/>
        <v>0</v>
      </c>
      <c r="P1481" s="30">
        <f t="shared" si="233"/>
        <v>0.36624790642332139</v>
      </c>
    </row>
    <row r="1482" spans="1:16" x14ac:dyDescent="0.3">
      <c r="A1482">
        <v>1481</v>
      </c>
      <c r="B1482" s="5" t="s">
        <v>7892</v>
      </c>
      <c r="C1482" s="6">
        <v>11.430999999999999</v>
      </c>
      <c r="D1482" s="6">
        <v>3.9369999999999995E-2</v>
      </c>
      <c r="E1482" s="10">
        <f t="shared" si="237"/>
        <v>3.6435687582597666E-2</v>
      </c>
      <c r="F1482">
        <f t="shared" si="238"/>
        <v>1.0371076029758663</v>
      </c>
      <c r="G1482">
        <f t="shared" si="235"/>
        <v>11.393558247825794</v>
      </c>
      <c r="H1482">
        <f t="shared" si="229"/>
        <v>5.0090051408771624E-2</v>
      </c>
      <c r="I1482" t="str">
        <f t="shared" si="236"/>
        <v>2005</v>
      </c>
      <c r="J1482">
        <f t="shared" si="230"/>
        <v>4.1983300265158405</v>
      </c>
      <c r="K1482">
        <f t="shared" si="234"/>
        <v>-4.1983300265158405</v>
      </c>
      <c r="L1482">
        <f t="shared" si="231"/>
        <v>-2.4824575404801887</v>
      </c>
      <c r="M1482">
        <f t="shared" si="232"/>
        <v>0</v>
      </c>
      <c r="P1482" s="30">
        <f t="shared" si="233"/>
        <v>0.36848278081318431</v>
      </c>
    </row>
    <row r="1483" spans="1:16" x14ac:dyDescent="0.3">
      <c r="A1483">
        <v>1482</v>
      </c>
      <c r="B1483" s="5" t="s">
        <v>7890</v>
      </c>
      <c r="C1483" s="6">
        <v>11.223000000000001</v>
      </c>
      <c r="D1483" s="6">
        <v>3.9209999999999995E-2</v>
      </c>
      <c r="E1483" s="10">
        <f t="shared" si="237"/>
        <v>-1.8363719009522463E-2</v>
      </c>
      <c r="F1483">
        <f t="shared" si="238"/>
        <v>0.98180386667833097</v>
      </c>
      <c r="G1483">
        <f t="shared" si="235"/>
        <v>11.186388693795063</v>
      </c>
      <c r="H1483">
        <f t="shared" si="229"/>
        <v>4.9635042210772529E-2</v>
      </c>
      <c r="I1483" t="str">
        <f t="shared" si="236"/>
        <v>2005</v>
      </c>
      <c r="J1483">
        <f t="shared" si="230"/>
        <v>4.084548167885532</v>
      </c>
      <c r="K1483">
        <f t="shared" si="234"/>
        <v>-4.084548167885532</v>
      </c>
      <c r="L1483">
        <f t="shared" si="231"/>
        <v>-2.426804206474559</v>
      </c>
      <c r="M1483">
        <f t="shared" si="232"/>
        <v>0</v>
      </c>
      <c r="P1483" s="30">
        <f t="shared" si="233"/>
        <v>0.36513554818197719</v>
      </c>
    </row>
    <row r="1484" spans="1:16" x14ac:dyDescent="0.3">
      <c r="A1484">
        <v>1483</v>
      </c>
      <c r="B1484" s="5" t="s">
        <v>7888</v>
      </c>
      <c r="C1484" s="6">
        <v>11.225</v>
      </c>
      <c r="D1484" s="6">
        <v>3.9969999999999999E-2</v>
      </c>
      <c r="E1484" s="10">
        <f t="shared" si="237"/>
        <v>1.7818959419910725E-4</v>
      </c>
      <c r="F1484">
        <f t="shared" si="238"/>
        <v>1.0001782054709079</v>
      </c>
      <c r="G1484">
        <f t="shared" si="235"/>
        <v>11.187673594361048</v>
      </c>
      <c r="H1484">
        <f t="shared" si="229"/>
        <v>4.9627664946921932E-2</v>
      </c>
      <c r="I1484" t="str">
        <f t="shared" si="236"/>
        <v>2005</v>
      </c>
      <c r="J1484">
        <f t="shared" si="230"/>
        <v>4.0844101740127163</v>
      </c>
      <c r="K1484">
        <f t="shared" si="234"/>
        <v>-4.0844101740127163</v>
      </c>
      <c r="L1484">
        <f t="shared" si="231"/>
        <v>-2.4280891070405435</v>
      </c>
      <c r="M1484">
        <f t="shared" si="232"/>
        <v>0</v>
      </c>
      <c r="P1484" s="30">
        <f t="shared" si="233"/>
        <v>0.36508127803008056</v>
      </c>
    </row>
    <row r="1485" spans="1:16" x14ac:dyDescent="0.3">
      <c r="A1485">
        <v>1484</v>
      </c>
      <c r="B1485" s="5" t="s">
        <v>7886</v>
      </c>
      <c r="C1485" s="6">
        <v>10.625999999999999</v>
      </c>
      <c r="D1485" s="6">
        <v>4.0679999999999994E-2</v>
      </c>
      <c r="E1485" s="10">
        <f t="shared" si="237"/>
        <v>-5.4839605599566521E-2</v>
      </c>
      <c r="F1485">
        <f t="shared" si="238"/>
        <v>0.94663697104677058</v>
      </c>
      <c r="G1485">
        <f t="shared" si="235"/>
        <v>10.590038848590728</v>
      </c>
      <c r="H1485">
        <f t="shared" si="229"/>
        <v>5.0551745211414506E-2</v>
      </c>
      <c r="I1485" t="str">
        <f t="shared" si="236"/>
        <v>2006</v>
      </c>
      <c r="J1485">
        <f t="shared" si="230"/>
        <v>3.9382150491052159</v>
      </c>
      <c r="K1485">
        <f t="shared" si="234"/>
        <v>-3.9382150491052159</v>
      </c>
      <c r="L1485">
        <f t="shared" si="231"/>
        <v>-1.9272954169322212</v>
      </c>
      <c r="M1485">
        <f t="shared" si="232"/>
        <v>0</v>
      </c>
      <c r="P1485" s="30">
        <f t="shared" si="233"/>
        <v>0.37187918811358228</v>
      </c>
    </row>
    <row r="1486" spans="1:16" x14ac:dyDescent="0.3">
      <c r="A1486">
        <v>1485</v>
      </c>
      <c r="B1486" s="5" t="s">
        <v>7885</v>
      </c>
      <c r="C1486" s="6">
        <v>10.196999999999999</v>
      </c>
      <c r="D1486" s="6">
        <v>4.1149999999999999E-2</v>
      </c>
      <c r="E1486" s="10">
        <f t="shared" si="237"/>
        <v>-4.1210268646662863E-2</v>
      </c>
      <c r="F1486">
        <f t="shared" si="238"/>
        <v>0.95962732919254656</v>
      </c>
      <c r="G1486">
        <f t="shared" si="235"/>
        <v>10.162092673227495</v>
      </c>
      <c r="H1486">
        <f t="shared" si="229"/>
        <v>5.0878110242107311E-2</v>
      </c>
      <c r="I1486" t="str">
        <f t="shared" si="236"/>
        <v>2006</v>
      </c>
      <c r="J1486">
        <f t="shared" si="230"/>
        <v>3.8034686753132845</v>
      </c>
      <c r="K1486">
        <f t="shared" si="234"/>
        <v>-3.8034686753132845</v>
      </c>
      <c r="L1486">
        <f t="shared" si="231"/>
        <v>-1.4993492415689875</v>
      </c>
      <c r="M1486">
        <f t="shared" si="232"/>
        <v>0</v>
      </c>
      <c r="P1486" s="30">
        <f t="shared" si="233"/>
        <v>0.37428006195354818</v>
      </c>
    </row>
    <row r="1487" spans="1:16" x14ac:dyDescent="0.3">
      <c r="A1487">
        <v>1486</v>
      </c>
      <c r="B1487" s="5" t="s">
        <v>7883</v>
      </c>
      <c r="C1487" s="6">
        <v>9.4990000000000006</v>
      </c>
      <c r="D1487" s="6">
        <v>4.1689999999999998E-2</v>
      </c>
      <c r="E1487" s="10">
        <f t="shared" si="237"/>
        <v>-7.0907029474043134E-2</v>
      </c>
      <c r="F1487">
        <f t="shared" si="238"/>
        <v>0.93154849465529088</v>
      </c>
      <c r="G1487">
        <f t="shared" si="235"/>
        <v>9.4660561501813483</v>
      </c>
      <c r="H1487">
        <f t="shared" si="229"/>
        <v>5.1931439718308207E-2</v>
      </c>
      <c r="I1487" t="str">
        <f t="shared" si="236"/>
        <v>2006</v>
      </c>
      <c r="J1487">
        <f t="shared" si="230"/>
        <v>3.6163058993231458</v>
      </c>
      <c r="K1487">
        <f t="shared" si="234"/>
        <v>-3.6163058993231458</v>
      </c>
      <c r="L1487">
        <f t="shared" si="231"/>
        <v>-0.80331271852284125</v>
      </c>
      <c r="M1487">
        <f t="shared" si="232"/>
        <v>0</v>
      </c>
      <c r="P1487" s="30">
        <f t="shared" si="233"/>
        <v>0.38202878178087563</v>
      </c>
    </row>
    <row r="1488" spans="1:16" x14ac:dyDescent="0.3">
      <c r="A1488">
        <v>1487</v>
      </c>
      <c r="B1488" s="5" t="s">
        <v>7881</v>
      </c>
      <c r="C1488" s="6">
        <v>9.6319999999999997</v>
      </c>
      <c r="D1488" s="6">
        <v>4.1880000000000001E-2</v>
      </c>
      <c r="E1488" s="10">
        <f t="shared" si="237"/>
        <v>1.3904358658419783E-2</v>
      </c>
      <c r="F1488">
        <f t="shared" si="238"/>
        <v>1.0140014738393515</v>
      </c>
      <c r="G1488">
        <f t="shared" si="235"/>
        <v>9.5984429111807081</v>
      </c>
      <c r="H1488">
        <f t="shared" si="229"/>
        <v>5.2068906029062313E-2</v>
      </c>
      <c r="I1488" t="str">
        <f t="shared" si="236"/>
        <v>2006</v>
      </c>
      <c r="J1488">
        <f t="shared" si="230"/>
        <v>3.6765879551553771</v>
      </c>
      <c r="K1488">
        <f t="shared" si="234"/>
        <v>-3.6765879551553771</v>
      </c>
      <c r="L1488">
        <f t="shared" si="231"/>
        <v>-1.0553463689860276</v>
      </c>
      <c r="M1488">
        <f t="shared" si="232"/>
        <v>0</v>
      </c>
      <c r="P1488" s="30">
        <f t="shared" si="233"/>
        <v>0.38304003984570439</v>
      </c>
    </row>
    <row r="1489" spans="1:16" x14ac:dyDescent="0.3">
      <c r="A1489">
        <v>1488</v>
      </c>
      <c r="B1489" s="5" t="s">
        <v>7879</v>
      </c>
      <c r="C1489" s="6">
        <v>9.36</v>
      </c>
      <c r="D1489" s="6">
        <v>4.1980000000000003E-2</v>
      </c>
      <c r="E1489" s="10">
        <f t="shared" si="237"/>
        <v>-2.8645598076964564E-2</v>
      </c>
      <c r="F1489">
        <f t="shared" si="238"/>
        <v>0.97176079734219267</v>
      </c>
      <c r="G1489">
        <f t="shared" si="235"/>
        <v>9.3273128086818762</v>
      </c>
      <c r="H1489">
        <f t="shared" si="229"/>
        <v>5.2226481710682414E-2</v>
      </c>
      <c r="I1489" t="str">
        <f t="shared" si="236"/>
        <v>2006</v>
      </c>
      <c r="J1489">
        <f t="shared" si="230"/>
        <v>3.5835464048243457</v>
      </c>
      <c r="K1489">
        <f t="shared" si="234"/>
        <v>-3.5835464048243457</v>
      </c>
      <c r="L1489">
        <f t="shared" si="231"/>
        <v>-0.78421626648719567</v>
      </c>
      <c r="M1489">
        <f t="shared" si="232"/>
        <v>0</v>
      </c>
      <c r="P1489" s="30">
        <f t="shared" si="233"/>
        <v>0.38419923061750172</v>
      </c>
    </row>
    <row r="1490" spans="1:16" x14ac:dyDescent="0.3">
      <c r="A1490">
        <v>1489</v>
      </c>
      <c r="B1490" s="5" t="s">
        <v>7877</v>
      </c>
      <c r="C1490" s="6">
        <v>9.3360000000000003</v>
      </c>
      <c r="D1490" s="6">
        <v>4.2140000000000004E-2</v>
      </c>
      <c r="E1490" s="10">
        <f t="shared" si="237"/>
        <v>-2.5673955052456982E-3</v>
      </c>
      <c r="F1490">
        <f t="shared" si="238"/>
        <v>0.99743589743589756</v>
      </c>
      <c r="G1490">
        <f t="shared" si="235"/>
        <v>9.3032725775316205</v>
      </c>
      <c r="H1490">
        <f t="shared" si="229"/>
        <v>5.0481931671818116E-2</v>
      </c>
      <c r="I1490" t="str">
        <f t="shared" si="236"/>
        <v>2006</v>
      </c>
      <c r="J1490">
        <f t="shared" si="230"/>
        <v>3.4549155081772351</v>
      </c>
      <c r="K1490">
        <f t="shared" si="234"/>
        <v>-3.4549155081772351</v>
      </c>
      <c r="L1490">
        <f t="shared" si="231"/>
        <v>-0.87421470435738691</v>
      </c>
      <c r="M1490">
        <f t="shared" si="232"/>
        <v>0</v>
      </c>
      <c r="P1490" s="30">
        <f t="shared" si="233"/>
        <v>0.37136561133565177</v>
      </c>
    </row>
    <row r="1491" spans="1:16" x14ac:dyDescent="0.3">
      <c r="A1491">
        <v>1490</v>
      </c>
      <c r="B1491" s="5" t="s">
        <v>7875</v>
      </c>
      <c r="C1491" s="6">
        <v>9.2379999999999995</v>
      </c>
      <c r="D1491" s="6">
        <v>4.2830000000000007E-2</v>
      </c>
      <c r="E1491" s="10">
        <f t="shared" si="237"/>
        <v>-1.0552482975841274E-2</v>
      </c>
      <c r="F1491">
        <f t="shared" si="238"/>
        <v>0.98950299914310191</v>
      </c>
      <c r="G1491">
        <f t="shared" si="235"/>
        <v>9.2050868096043121</v>
      </c>
      <c r="H1491">
        <f t="shared" si="229"/>
        <v>5.0302185376495903E-2</v>
      </c>
      <c r="I1491" t="str">
        <f t="shared" si="236"/>
        <v>2006</v>
      </c>
      <c r="J1491">
        <f t="shared" si="230"/>
        <v>3.4062809254902957</v>
      </c>
      <c r="K1491">
        <f t="shared" si="234"/>
        <v>-3.4062809254902957</v>
      </c>
      <c r="L1491">
        <f t="shared" si="231"/>
        <v>-1.0062865483981405</v>
      </c>
      <c r="M1491">
        <f t="shared" si="232"/>
        <v>0</v>
      </c>
      <c r="P1491" s="30">
        <f t="shared" si="233"/>
        <v>0.3700433245166449</v>
      </c>
    </row>
    <row r="1492" spans="1:16" x14ac:dyDescent="0.3">
      <c r="A1492">
        <v>1491</v>
      </c>
      <c r="B1492" s="5" t="s">
        <v>7873</v>
      </c>
      <c r="C1492" s="6">
        <v>8.9429999999999996</v>
      </c>
      <c r="D1492" s="6">
        <v>4.2880000000000001E-2</v>
      </c>
      <c r="E1492" s="10">
        <f t="shared" si="237"/>
        <v>-3.245430864436951E-2</v>
      </c>
      <c r="F1492">
        <f t="shared" si="238"/>
        <v>0.9680666810998052</v>
      </c>
      <c r="G1492">
        <f t="shared" si="235"/>
        <v>8.9111007073456054</v>
      </c>
      <c r="H1492">
        <f t="shared" si="229"/>
        <v>5.0034613208598942E-2</v>
      </c>
      <c r="I1492" t="str">
        <f t="shared" si="236"/>
        <v>2006</v>
      </c>
      <c r="J1492">
        <f t="shared" si="230"/>
        <v>3.2799529907511005</v>
      </c>
      <c r="K1492">
        <f t="shared" si="234"/>
        <v>-3.2799529907511005</v>
      </c>
      <c r="L1492">
        <f t="shared" si="231"/>
        <v>-0.71230044613943377</v>
      </c>
      <c r="M1492">
        <f t="shared" si="232"/>
        <v>0</v>
      </c>
      <c r="P1492" s="30">
        <f t="shared" si="233"/>
        <v>0.36807495487592989</v>
      </c>
    </row>
    <row r="1493" spans="1:16" x14ac:dyDescent="0.3">
      <c r="A1493">
        <v>1492</v>
      </c>
      <c r="B1493" s="5" t="s">
        <v>7871</v>
      </c>
      <c r="C1493" s="6">
        <v>8.7910000000000004</v>
      </c>
      <c r="D1493" s="6">
        <v>4.2960000000000005E-2</v>
      </c>
      <c r="E1493" s="10">
        <f t="shared" si="237"/>
        <v>-1.7142632495002506E-2</v>
      </c>
      <c r="F1493">
        <f t="shared" si="238"/>
        <v>0.98300346639830039</v>
      </c>
      <c r="G1493">
        <f t="shared" si="235"/>
        <v>8.7595844873205042</v>
      </c>
      <c r="H1493">
        <f t="shared" si="229"/>
        <v>5.0061229041446234E-2</v>
      </c>
      <c r="I1493" t="str">
        <f t="shared" si="236"/>
        <v>2006</v>
      </c>
      <c r="J1493">
        <f t="shared" si="230"/>
        <v>3.225898764270426</v>
      </c>
      <c r="K1493">
        <f t="shared" si="234"/>
        <v>-3.225898764270426</v>
      </c>
      <c r="L1493">
        <f t="shared" si="231"/>
        <v>-0.56078422611433254</v>
      </c>
      <c r="M1493">
        <f t="shared" si="232"/>
        <v>0</v>
      </c>
      <c r="P1493" s="30">
        <f t="shared" si="233"/>
        <v>0.3682707517622455</v>
      </c>
    </row>
    <row r="1494" spans="1:16" x14ac:dyDescent="0.3">
      <c r="A1494">
        <v>1493</v>
      </c>
      <c r="B1494" s="5" t="s">
        <v>7869</v>
      </c>
      <c r="C1494" s="6">
        <v>9.1679999999999993</v>
      </c>
      <c r="D1494" s="6">
        <v>4.3159999999999997E-2</v>
      </c>
      <c r="E1494" s="10">
        <f t="shared" si="237"/>
        <v>4.1990689103342096E-2</v>
      </c>
      <c r="F1494">
        <f t="shared" si="238"/>
        <v>1.0428847685132521</v>
      </c>
      <c r="G1494">
        <f t="shared" si="235"/>
        <v>9.1350849876462892</v>
      </c>
      <c r="H1494">
        <f t="shared" si="229"/>
        <v>5.0553977037611796E-2</v>
      </c>
      <c r="I1494" t="str">
        <f t="shared" si="236"/>
        <v>2006</v>
      </c>
      <c r="J1494">
        <f t="shared" si="230"/>
        <v>3.3972979703967492</v>
      </c>
      <c r="K1494">
        <f t="shared" si="234"/>
        <v>-3.3972979703967492</v>
      </c>
      <c r="L1494">
        <f t="shared" si="231"/>
        <v>-0.93628472644011751</v>
      </c>
      <c r="M1494">
        <f t="shared" si="232"/>
        <v>0</v>
      </c>
      <c r="P1494" s="30">
        <f t="shared" si="233"/>
        <v>0.37189560633437346</v>
      </c>
    </row>
    <row r="1495" spans="1:16" x14ac:dyDescent="0.3">
      <c r="A1495">
        <v>1494</v>
      </c>
      <c r="B1495" s="5" t="s">
        <v>7867</v>
      </c>
      <c r="C1495" s="6">
        <v>8.6940000000000008</v>
      </c>
      <c r="D1495" s="6">
        <v>4.3220000000000001E-2</v>
      </c>
      <c r="E1495" s="10">
        <f t="shared" si="237"/>
        <v>-5.308602740578322E-2</v>
      </c>
      <c r="F1495">
        <f t="shared" si="238"/>
        <v>0.94829842931937192</v>
      </c>
      <c r="G1495">
        <f t="shared" si="235"/>
        <v>8.662743431658507</v>
      </c>
      <c r="H1495">
        <f t="shared" si="229"/>
        <v>5.1190116820861463E-2</v>
      </c>
      <c r="I1495" t="str">
        <f t="shared" si="236"/>
        <v>2006</v>
      </c>
      <c r="J1495">
        <f t="shared" si="230"/>
        <v>3.262175286158842</v>
      </c>
      <c r="K1495">
        <f t="shared" si="234"/>
        <v>-3.262175286158842</v>
      </c>
      <c r="L1495">
        <f t="shared" si="231"/>
        <v>-0.46394317045233535</v>
      </c>
      <c r="M1495">
        <f t="shared" si="232"/>
        <v>0</v>
      </c>
      <c r="P1495" s="30">
        <f t="shared" si="233"/>
        <v>0.37657530918404325</v>
      </c>
    </row>
    <row r="1496" spans="1:16" x14ac:dyDescent="0.3">
      <c r="A1496">
        <v>1495</v>
      </c>
      <c r="B1496" s="5" t="s">
        <v>7865</v>
      </c>
      <c r="C1496" s="6">
        <v>8.9049999999999994</v>
      </c>
      <c r="D1496" s="6">
        <v>4.3289999999999995E-2</v>
      </c>
      <c r="E1496" s="10">
        <f t="shared" si="237"/>
        <v>2.3979784175024381E-2</v>
      </c>
      <c r="F1496">
        <f t="shared" si="238"/>
        <v>1.0242696112261327</v>
      </c>
      <c r="G1496">
        <f t="shared" si="235"/>
        <v>8.8729330879692832</v>
      </c>
      <c r="H1496">
        <f t="shared" si="229"/>
        <v>5.1245566252903135E-2</v>
      </c>
      <c r="I1496" t="str">
        <f t="shared" si="236"/>
        <v>2006</v>
      </c>
      <c r="J1496">
        <f t="shared" si="230"/>
        <v>3.3449468663608504</v>
      </c>
      <c r="K1496">
        <f t="shared" si="234"/>
        <v>-3.3449468663608504</v>
      </c>
      <c r="L1496">
        <f t="shared" si="231"/>
        <v>-0.67413282676311148</v>
      </c>
      <c r="M1496">
        <f t="shared" si="232"/>
        <v>0</v>
      </c>
      <c r="P1496" s="30">
        <f t="shared" si="233"/>
        <v>0.37698321774749194</v>
      </c>
    </row>
    <row r="1497" spans="1:16" x14ac:dyDescent="0.3">
      <c r="A1497">
        <v>1496</v>
      </c>
      <c r="B1497" s="5" t="s">
        <v>7864</v>
      </c>
      <c r="C1497" s="6">
        <v>9.2799999999999994</v>
      </c>
      <c r="D1497" s="6">
        <v>4.3380000000000002E-2</v>
      </c>
      <c r="E1497" s="10">
        <f t="shared" si="237"/>
        <v>4.1248630056484256E-2</v>
      </c>
      <c r="F1497">
        <f t="shared" si="238"/>
        <v>1.0421111734980348</v>
      </c>
      <c r="G1497">
        <f t="shared" si="235"/>
        <v>9.2465133635629257</v>
      </c>
      <c r="H1497">
        <f t="shared" si="229"/>
        <v>5.0987050046320918E-2</v>
      </c>
      <c r="I1497" t="str">
        <f t="shared" si="236"/>
        <v>2006</v>
      </c>
      <c r="J1497">
        <f t="shared" si="230"/>
        <v>3.4681958011054723</v>
      </c>
      <c r="K1497">
        <f t="shared" si="234"/>
        <v>-3.4681958011054723</v>
      </c>
      <c r="L1497">
        <f t="shared" si="231"/>
        <v>-1.0477131023567541</v>
      </c>
      <c r="M1497">
        <f t="shared" si="232"/>
        <v>0</v>
      </c>
      <c r="P1497" s="30">
        <f t="shared" si="233"/>
        <v>0.37508146743964527</v>
      </c>
    </row>
    <row r="1498" spans="1:16" x14ac:dyDescent="0.3">
      <c r="A1498">
        <v>1497</v>
      </c>
      <c r="B1498" s="5" t="s">
        <v>7862</v>
      </c>
      <c r="C1498" s="6">
        <v>8.5739999999999998</v>
      </c>
      <c r="D1498" s="6">
        <v>4.333E-2</v>
      </c>
      <c r="E1498" s="10">
        <f t="shared" si="237"/>
        <v>-7.9127178622323824E-2</v>
      </c>
      <c r="F1498">
        <f t="shared" si="238"/>
        <v>0.92392241379310347</v>
      </c>
      <c r="G1498">
        <f t="shared" si="235"/>
        <v>8.5430965421946805</v>
      </c>
      <c r="H1498">
        <f t="shared" si="229"/>
        <v>5.0403749529212512E-2</v>
      </c>
      <c r="I1498" t="str">
        <f t="shared" si="236"/>
        <v>2006</v>
      </c>
      <c r="J1498">
        <f t="shared" si="230"/>
        <v>3.1676987967612988</v>
      </c>
      <c r="K1498">
        <f t="shared" si="234"/>
        <v>-3.1676987967612988</v>
      </c>
      <c r="L1498">
        <f t="shared" si="231"/>
        <v>-0.57766321111863927</v>
      </c>
      <c r="M1498">
        <f t="shared" si="232"/>
        <v>0</v>
      </c>
      <c r="P1498" s="30">
        <f t="shared" si="233"/>
        <v>0.37079047171197393</v>
      </c>
    </row>
    <row r="1499" spans="1:16" x14ac:dyDescent="0.3">
      <c r="A1499">
        <v>1498</v>
      </c>
      <c r="B1499" s="5" t="s">
        <v>7860</v>
      </c>
      <c r="C1499" s="6">
        <v>8.6820000000000004</v>
      </c>
      <c r="D1499" s="6">
        <v>4.3479999999999998E-2</v>
      </c>
      <c r="E1499" s="10">
        <f t="shared" si="237"/>
        <v>1.2517548701616433E-2</v>
      </c>
      <c r="F1499">
        <f t="shared" si="238"/>
        <v>1.0125962211336599</v>
      </c>
      <c r="G1499">
        <f t="shared" si="235"/>
        <v>8.650599142241262</v>
      </c>
      <c r="H1499">
        <f t="shared" si="229"/>
        <v>4.985383858704226E-2</v>
      </c>
      <c r="I1499" t="str">
        <f t="shared" si="236"/>
        <v>2006</v>
      </c>
      <c r="J1499">
        <f t="shared" si="230"/>
        <v>3.1725648757782134</v>
      </c>
      <c r="K1499">
        <f t="shared" si="234"/>
        <v>-3.1725648757782134</v>
      </c>
      <c r="L1499">
        <f t="shared" si="231"/>
        <v>-0.82178312254120733</v>
      </c>
      <c r="M1499">
        <f t="shared" si="232"/>
        <v>0</v>
      </c>
      <c r="P1499" s="30">
        <f t="shared" si="233"/>
        <v>0.3667451032711061</v>
      </c>
    </row>
    <row r="1500" spans="1:16" x14ac:dyDescent="0.3">
      <c r="A1500">
        <v>1499</v>
      </c>
      <c r="B1500" s="5" t="s">
        <v>7858</v>
      </c>
      <c r="C1500" s="6">
        <v>8.4600000000000009</v>
      </c>
      <c r="D1500" s="6">
        <v>4.3970000000000002E-2</v>
      </c>
      <c r="E1500" s="10">
        <f t="shared" si="237"/>
        <v>-2.5902743259269893E-2</v>
      </c>
      <c r="F1500">
        <f t="shared" si="238"/>
        <v>0.97442985487214928</v>
      </c>
      <c r="G1500">
        <f t="shared" si="235"/>
        <v>8.4290578731742336</v>
      </c>
      <c r="H1500">
        <f t="shared" si="229"/>
        <v>4.7504039571660509E-2</v>
      </c>
      <c r="I1500" t="str">
        <f t="shared" si="236"/>
        <v>2006</v>
      </c>
      <c r="J1500">
        <f t="shared" si="230"/>
        <v>2.9456103584327957</v>
      </c>
      <c r="K1500">
        <f t="shared" si="234"/>
        <v>-2.9456103584327957</v>
      </c>
      <c r="L1500">
        <f t="shared" si="231"/>
        <v>-0.72291347817229745</v>
      </c>
      <c r="M1500">
        <f t="shared" si="232"/>
        <v>0</v>
      </c>
      <c r="P1500" s="30">
        <f t="shared" si="233"/>
        <v>0.3494590264716656</v>
      </c>
    </row>
    <row r="1501" spans="1:16" x14ac:dyDescent="0.3">
      <c r="A1501">
        <v>1500</v>
      </c>
      <c r="B1501" s="5" t="s">
        <v>7856</v>
      </c>
      <c r="C1501" s="6">
        <v>8.2289999999999992</v>
      </c>
      <c r="D1501" s="6">
        <v>4.4119999999999999E-2</v>
      </c>
      <c r="E1501" s="10">
        <f t="shared" si="237"/>
        <v>-2.7684672994556282E-2</v>
      </c>
      <c r="F1501">
        <f t="shared" si="238"/>
        <v>0.97269503546099267</v>
      </c>
      <c r="G1501">
        <f t="shared" si="235"/>
        <v>8.1988002612061717</v>
      </c>
      <c r="H1501">
        <f t="shared" si="229"/>
        <v>4.7544321658903363E-2</v>
      </c>
      <c r="I1501" t="str">
        <f t="shared" si="236"/>
        <v>2006</v>
      </c>
      <c r="J1501">
        <f t="shared" si="230"/>
        <v>2.8675743195524466</v>
      </c>
      <c r="K1501">
        <f t="shared" si="234"/>
        <v>-2.8675743195524466</v>
      </c>
      <c r="L1501">
        <f t="shared" si="231"/>
        <v>-0.74773189818159924</v>
      </c>
      <c r="M1501">
        <f t="shared" si="232"/>
        <v>0</v>
      </c>
      <c r="P1501" s="30">
        <f t="shared" si="233"/>
        <v>0.34975535788093237</v>
      </c>
    </row>
    <row r="1502" spans="1:16" x14ac:dyDescent="0.3">
      <c r="A1502">
        <v>1501</v>
      </c>
      <c r="B1502" s="5" t="s">
        <v>7854</v>
      </c>
      <c r="C1502" s="6">
        <v>8.4</v>
      </c>
      <c r="D1502" s="6">
        <v>4.4209999999999999E-2</v>
      </c>
      <c r="E1502" s="10">
        <f t="shared" si="237"/>
        <v>2.0567205225692196E-2</v>
      </c>
      <c r="F1502">
        <f t="shared" si="238"/>
        <v>1.0207801676995991</v>
      </c>
      <c r="G1502">
        <f t="shared" si="235"/>
        <v>8.3691099370096449</v>
      </c>
      <c r="H1502">
        <f t="shared" si="229"/>
        <v>4.0817093354495605E-2</v>
      </c>
      <c r="I1502" t="str">
        <f t="shared" si="236"/>
        <v>2006</v>
      </c>
      <c r="J1502">
        <f t="shared" si="230"/>
        <v>2.5129686357945826</v>
      </c>
      <c r="K1502">
        <f t="shared" si="234"/>
        <v>-2.5129686357945826</v>
      </c>
      <c r="L1502">
        <f t="shared" si="231"/>
        <v>-1.0804874867756782</v>
      </c>
      <c r="M1502">
        <f t="shared" si="232"/>
        <v>0</v>
      </c>
      <c r="P1502" s="30">
        <f t="shared" si="233"/>
        <v>0.30026713171514247</v>
      </c>
    </row>
    <row r="1503" spans="1:16" x14ac:dyDescent="0.3">
      <c r="A1503">
        <v>1502</v>
      </c>
      <c r="B1503" s="5" t="s">
        <v>7852</v>
      </c>
      <c r="C1503" s="6">
        <v>9.3889999999999993</v>
      </c>
      <c r="D1503" s="6">
        <v>4.4359999999999997E-2</v>
      </c>
      <c r="E1503" s="10">
        <f t="shared" si="237"/>
        <v>0.11130708542714234</v>
      </c>
      <c r="F1503">
        <f t="shared" si="238"/>
        <v>1.1177380952380951</v>
      </c>
      <c r="G1503">
        <f t="shared" si="235"/>
        <v>9.3543560696496915</v>
      </c>
      <c r="H1503">
        <f t="shared" si="229"/>
        <v>4.7004204637277898E-2</v>
      </c>
      <c r="I1503" t="str">
        <f t="shared" si="236"/>
        <v>2006</v>
      </c>
      <c r="J1503">
        <f t="shared" si="230"/>
        <v>3.2345683012735491</v>
      </c>
      <c r="K1503">
        <f t="shared" si="234"/>
        <v>-3.2345683012735491</v>
      </c>
      <c r="L1503">
        <f t="shared" si="231"/>
        <v>-2.1386107722545917</v>
      </c>
      <c r="M1503">
        <f t="shared" si="232"/>
        <v>0</v>
      </c>
      <c r="P1503" s="30">
        <f t="shared" si="233"/>
        <v>0.34578203750102487</v>
      </c>
    </row>
    <row r="1504" spans="1:16" x14ac:dyDescent="0.3">
      <c r="A1504">
        <v>1503</v>
      </c>
      <c r="B1504" s="5" t="s">
        <v>7850</v>
      </c>
      <c r="C1504" s="6">
        <v>9.3160000000000007</v>
      </c>
      <c r="D1504" s="6">
        <v>4.4539999999999996E-2</v>
      </c>
      <c r="E1504" s="10">
        <f t="shared" si="237"/>
        <v>-7.8054392543156596E-3</v>
      </c>
      <c r="F1504">
        <f t="shared" si="238"/>
        <v>0.99222494408350215</v>
      </c>
      <c r="G1504">
        <f t="shared" si="235"/>
        <v>9.2814862048080897</v>
      </c>
      <c r="H1504">
        <f t="shared" si="229"/>
        <v>4.6123702862379636E-2</v>
      </c>
      <c r="I1504" t="str">
        <f t="shared" si="236"/>
        <v>2006</v>
      </c>
      <c r="J1504">
        <f t="shared" si="230"/>
        <v>3.1492519711927884</v>
      </c>
      <c r="K1504">
        <f t="shared" si="234"/>
        <v>-3.1492519711927884</v>
      </c>
      <c r="L1504">
        <f t="shared" si="231"/>
        <v>-2.1943618006574663</v>
      </c>
      <c r="M1504">
        <f t="shared" si="232"/>
        <v>0</v>
      </c>
      <c r="P1504" s="30">
        <f t="shared" si="233"/>
        <v>0.33930470850254357</v>
      </c>
    </row>
    <row r="1505" spans="1:16" x14ac:dyDescent="0.3">
      <c r="A1505">
        <v>1504</v>
      </c>
      <c r="B1505" s="5" t="s">
        <v>7848</v>
      </c>
      <c r="C1505" s="6">
        <v>8.7230000000000008</v>
      </c>
      <c r="D1505" s="6">
        <v>4.4490000000000002E-2</v>
      </c>
      <c r="E1505" s="10">
        <f t="shared" si="237"/>
        <v>-6.5770136571013105E-2</v>
      </c>
      <c r="F1505">
        <f t="shared" si="238"/>
        <v>0.9363460712752254</v>
      </c>
      <c r="G1505">
        <f t="shared" si="235"/>
        <v>8.6907193547224608</v>
      </c>
      <c r="H1505">
        <f t="shared" ref="H1505:H1568" si="239">SQRT(_xlfn.VAR.S(E1476:E1505))</f>
        <v>4.7112440129109916E-2</v>
      </c>
      <c r="I1505" t="str">
        <f t="shared" si="236"/>
        <v>2006</v>
      </c>
      <c r="J1505">
        <f t="shared" ref="J1505:J1568" si="240">-K1505</f>
        <v>3.0120144075681736</v>
      </c>
      <c r="K1505">
        <f t="shared" si="234"/>
        <v>-3.0120144075681736</v>
      </c>
      <c r="L1505">
        <f t="shared" ref="L1505:L1568" si="241">+MIN(G1506-G1505,G1507-G1505,G1508-G1505,G1509-G1505,G1510-G1505,G1511-G1505,G1512-G1505,G1513-G1505,G1514-G1505,G1515-G1505)</f>
        <v>-1.6513842834661574</v>
      </c>
      <c r="M1505">
        <f t="shared" ref="M1505:M1568" si="242">+IF(L1505&lt;K1505,1,0)</f>
        <v>0</v>
      </c>
      <c r="P1505" s="30">
        <f t="shared" ref="P1505:P1568" si="243">-K1505/G1505</f>
        <v>0.34657826177892526</v>
      </c>
    </row>
    <row r="1506" spans="1:16" x14ac:dyDescent="0.3">
      <c r="A1506">
        <v>1505</v>
      </c>
      <c r="B1506" s="5" t="s">
        <v>7846</v>
      </c>
      <c r="C1506" s="6">
        <v>8.3469999999999995</v>
      </c>
      <c r="D1506" s="6">
        <v>4.4539999999999996E-2</v>
      </c>
      <c r="E1506" s="10">
        <f t="shared" si="237"/>
        <v>-4.4061022582482019E-2</v>
      </c>
      <c r="F1506">
        <f t="shared" si="238"/>
        <v>0.95689556345294036</v>
      </c>
      <c r="G1506">
        <f t="shared" si="235"/>
        <v>8.3160761433590711</v>
      </c>
      <c r="H1506">
        <f t="shared" si="239"/>
        <v>4.6630074178675832E-2</v>
      </c>
      <c r="I1506" t="str">
        <f t="shared" si="236"/>
        <v>2006</v>
      </c>
      <c r="J1506">
        <f t="shared" si="240"/>
        <v>2.8526617845203797</v>
      </c>
      <c r="K1506">
        <f t="shared" ref="K1506:K1569" si="244">-G1506*$P$3*$R$3*H1506</f>
        <v>-2.8526617845203797</v>
      </c>
      <c r="L1506">
        <f t="shared" si="241"/>
        <v>-1.2767410721027677</v>
      </c>
      <c r="M1506">
        <f t="shared" si="242"/>
        <v>0</v>
      </c>
      <c r="P1506" s="30">
        <f t="shared" si="243"/>
        <v>0.34302978175571613</v>
      </c>
    </row>
    <row r="1507" spans="1:16" x14ac:dyDescent="0.3">
      <c r="A1507">
        <v>1506</v>
      </c>
      <c r="B1507" s="5" t="s">
        <v>7844</v>
      </c>
      <c r="C1507" s="6">
        <v>8.6129999999999995</v>
      </c>
      <c r="D1507" s="6">
        <v>4.4519999999999997E-2</v>
      </c>
      <c r="E1507" s="10">
        <f t="shared" si="237"/>
        <v>3.1370496938437062E-2</v>
      </c>
      <c r="F1507">
        <f t="shared" si="238"/>
        <v>1.0318677369114653</v>
      </c>
      <c r="G1507">
        <f t="shared" si="235"/>
        <v>8.5811049718610519</v>
      </c>
      <c r="H1507">
        <f t="shared" si="239"/>
        <v>4.7344271369961104E-2</v>
      </c>
      <c r="I1507" t="str">
        <f t="shared" si="236"/>
        <v>2006</v>
      </c>
      <c r="J1507">
        <f t="shared" si="240"/>
        <v>2.9886590465882659</v>
      </c>
      <c r="K1507">
        <f t="shared" si="244"/>
        <v>-2.9886590465882659</v>
      </c>
      <c r="L1507">
        <f t="shared" si="241"/>
        <v>-1.5417699006047485</v>
      </c>
      <c r="M1507">
        <f t="shared" si="242"/>
        <v>0</v>
      </c>
      <c r="P1507" s="30">
        <f t="shared" si="243"/>
        <v>0.34828370663085967</v>
      </c>
    </row>
    <row r="1508" spans="1:16" x14ac:dyDescent="0.3">
      <c r="A1508">
        <v>1507</v>
      </c>
      <c r="B1508" s="5" t="s">
        <v>7842</v>
      </c>
      <c r="C1508" s="6">
        <v>7.9950000000000001</v>
      </c>
      <c r="D1508" s="6">
        <v>4.446E-2</v>
      </c>
      <c r="E1508" s="10">
        <f t="shared" si="237"/>
        <v>-7.4456343521119017E-2</v>
      </c>
      <c r="F1508">
        <f t="shared" si="238"/>
        <v>0.92824799721351448</v>
      </c>
      <c r="G1508">
        <f t="shared" si="235"/>
        <v>7.9654333310760412</v>
      </c>
      <c r="H1508">
        <f t="shared" si="239"/>
        <v>4.8147152915489752E-2</v>
      </c>
      <c r="I1508" t="str">
        <f t="shared" si="236"/>
        <v>2006</v>
      </c>
      <c r="J1508">
        <f t="shared" si="240"/>
        <v>2.8212770678511561</v>
      </c>
      <c r="K1508">
        <f t="shared" si="244"/>
        <v>-2.8212770678511561</v>
      </c>
      <c r="L1508">
        <f t="shared" si="241"/>
        <v>-0.92609825981973781</v>
      </c>
      <c r="M1508">
        <f t="shared" si="242"/>
        <v>0</v>
      </c>
      <c r="P1508" s="30">
        <f t="shared" si="243"/>
        <v>0.35419002966785651</v>
      </c>
    </row>
    <row r="1509" spans="1:16" x14ac:dyDescent="0.3">
      <c r="A1509">
        <v>1508</v>
      </c>
      <c r="B1509" s="5" t="s">
        <v>7840</v>
      </c>
      <c r="C1509" s="6">
        <v>7.8579999999999997</v>
      </c>
      <c r="D1509" s="6">
        <v>4.4649999999999995E-2</v>
      </c>
      <c r="E1509" s="10">
        <f t="shared" si="237"/>
        <v>-1.7284225149649543E-2</v>
      </c>
      <c r="F1509">
        <f t="shared" si="238"/>
        <v>0.98286429018136334</v>
      </c>
      <c r="G1509">
        <f t="shared" si="235"/>
        <v>7.8288160197000547</v>
      </c>
      <c r="H1509">
        <f t="shared" si="239"/>
        <v>4.5720852719886261E-2</v>
      </c>
      <c r="I1509" t="str">
        <f t="shared" si="236"/>
        <v>2006</v>
      </c>
      <c r="J1509">
        <f t="shared" si="240"/>
        <v>2.6331532109240863</v>
      </c>
      <c r="K1509">
        <f t="shared" si="244"/>
        <v>-2.6331532109240863</v>
      </c>
      <c r="L1509">
        <f t="shared" si="241"/>
        <v>-0.78948094844375127</v>
      </c>
      <c r="M1509">
        <f t="shared" si="242"/>
        <v>0</v>
      </c>
      <c r="P1509" s="30">
        <f t="shared" si="243"/>
        <v>0.33634117908738009</v>
      </c>
    </row>
    <row r="1510" spans="1:16" x14ac:dyDescent="0.3">
      <c r="A1510">
        <v>1509</v>
      </c>
      <c r="B1510" s="5" t="s">
        <v>7838</v>
      </c>
      <c r="C1510" s="6">
        <v>7.7350000000000003</v>
      </c>
      <c r="D1510" s="6">
        <v>4.4850000000000001E-2</v>
      </c>
      <c r="E1510" s="10">
        <f t="shared" si="237"/>
        <v>-1.5776637111238494E-2</v>
      </c>
      <c r="F1510">
        <f t="shared" si="238"/>
        <v>0.98434716212776796</v>
      </c>
      <c r="G1510">
        <f t="shared" si="235"/>
        <v>7.7061443950019362</v>
      </c>
      <c r="H1510">
        <f t="shared" si="239"/>
        <v>4.5262054988759112E-2</v>
      </c>
      <c r="I1510" t="str">
        <f t="shared" si="236"/>
        <v>2006</v>
      </c>
      <c r="J1510">
        <f t="shared" si="240"/>
        <v>2.5658846638870672</v>
      </c>
      <c r="K1510">
        <f t="shared" si="244"/>
        <v>-2.5658846638870672</v>
      </c>
      <c r="L1510">
        <f t="shared" si="241"/>
        <v>-0.66680932374563273</v>
      </c>
      <c r="M1510">
        <f t="shared" si="242"/>
        <v>0</v>
      </c>
      <c r="P1510" s="30">
        <f t="shared" si="243"/>
        <v>0.33296607646636533</v>
      </c>
    </row>
    <row r="1511" spans="1:16" x14ac:dyDescent="0.3">
      <c r="A1511">
        <v>1510</v>
      </c>
      <c r="B1511" s="5" t="s">
        <v>7836</v>
      </c>
      <c r="C1511" s="6">
        <v>7.4790000000000001</v>
      </c>
      <c r="D1511" s="6">
        <v>4.4900000000000002E-2</v>
      </c>
      <c r="E1511" s="10">
        <f t="shared" si="237"/>
        <v>-3.3656390815498913E-2</v>
      </c>
      <c r="F1511">
        <f t="shared" si="238"/>
        <v>0.96690368455074338</v>
      </c>
      <c r="G1511">
        <f t="shared" si="235"/>
        <v>7.4510683630245724</v>
      </c>
      <c r="H1511">
        <f t="shared" si="239"/>
        <v>4.1905492718121155E-2</v>
      </c>
      <c r="I1511" t="str">
        <f t="shared" si="236"/>
        <v>2006</v>
      </c>
      <c r="J1511">
        <f t="shared" si="240"/>
        <v>2.296969455559978</v>
      </c>
      <c r="K1511">
        <f t="shared" si="244"/>
        <v>-2.296969455559978</v>
      </c>
      <c r="L1511">
        <f t="shared" si="241"/>
        <v>-0.41173329176826901</v>
      </c>
      <c r="M1511">
        <f t="shared" si="242"/>
        <v>0</v>
      </c>
      <c r="P1511" s="30">
        <f t="shared" si="243"/>
        <v>0.3082738398910061</v>
      </c>
    </row>
    <row r="1512" spans="1:16" x14ac:dyDescent="0.3">
      <c r="A1512">
        <v>1511</v>
      </c>
      <c r="B1512" s="5" t="s">
        <v>7834</v>
      </c>
      <c r="C1512" s="6">
        <v>7.3159999999999998</v>
      </c>
      <c r="D1512" s="6">
        <v>4.4989999999999995E-2</v>
      </c>
      <c r="E1512" s="10">
        <f t="shared" si="237"/>
        <v>-2.2035362680911344E-2</v>
      </c>
      <c r="F1512">
        <f t="shared" si="238"/>
        <v>0.97820564246557018</v>
      </c>
      <c r="G1512">
        <f t="shared" si="235"/>
        <v>7.2886224502339667</v>
      </c>
      <c r="H1512">
        <f t="shared" si="239"/>
        <v>4.0877624837616928E-2</v>
      </c>
      <c r="I1512" t="str">
        <f t="shared" si="236"/>
        <v>2006</v>
      </c>
      <c r="J1512">
        <f t="shared" si="240"/>
        <v>2.1917793385686561</v>
      </c>
      <c r="K1512">
        <f t="shared" si="244"/>
        <v>-2.1917793385686561</v>
      </c>
      <c r="L1512">
        <f t="shared" si="241"/>
        <v>-0.52551823119490493</v>
      </c>
      <c r="M1512">
        <f t="shared" si="242"/>
        <v>0</v>
      </c>
      <c r="P1512" s="30">
        <f t="shared" si="243"/>
        <v>0.30071242591229286</v>
      </c>
    </row>
    <row r="1513" spans="1:16" x14ac:dyDescent="0.3">
      <c r="A1513">
        <v>1512</v>
      </c>
      <c r="B1513" s="5" t="s">
        <v>7832</v>
      </c>
      <c r="C1513" s="6">
        <v>7.2430000000000003</v>
      </c>
      <c r="D1513" s="6">
        <v>4.5240000000000002E-2</v>
      </c>
      <c r="E1513" s="10">
        <f t="shared" si="237"/>
        <v>-1.0028245315430144E-2</v>
      </c>
      <c r="F1513">
        <f t="shared" si="238"/>
        <v>0.99002186987424834</v>
      </c>
      <c r="G1513">
        <f t="shared" si="235"/>
        <v>7.2157452973950997</v>
      </c>
      <c r="H1513">
        <f t="shared" si="239"/>
        <v>4.0881425885220188E-2</v>
      </c>
      <c r="I1513" t="str">
        <f t="shared" si="236"/>
        <v>2006</v>
      </c>
      <c r="J1513">
        <f t="shared" si="240"/>
        <v>2.170066040185612</v>
      </c>
      <c r="K1513">
        <f t="shared" si="244"/>
        <v>-2.170066040185612</v>
      </c>
      <c r="L1513">
        <f t="shared" si="241"/>
        <v>-0.52744417829438017</v>
      </c>
      <c r="M1513">
        <f t="shared" si="242"/>
        <v>0</v>
      </c>
      <c r="P1513" s="30">
        <f t="shared" si="243"/>
        <v>0.30074038796366753</v>
      </c>
    </row>
    <row r="1514" spans="1:16" x14ac:dyDescent="0.3">
      <c r="A1514">
        <v>1513</v>
      </c>
      <c r="B1514" s="5" t="s">
        <v>7830</v>
      </c>
      <c r="C1514" s="6">
        <v>7.1139999999999999</v>
      </c>
      <c r="D1514" s="6">
        <v>4.5419999999999995E-2</v>
      </c>
      <c r="E1514" s="10">
        <f t="shared" si="237"/>
        <v>-1.7970811686925568E-2</v>
      </c>
      <c r="F1514">
        <f t="shared" si="238"/>
        <v>0.98218970040038656</v>
      </c>
      <c r="G1514">
        <f t="shared" si="235"/>
        <v>7.0871244041506234</v>
      </c>
      <c r="H1514">
        <f t="shared" si="239"/>
        <v>4.0789413526469614E-2</v>
      </c>
      <c r="I1514" t="str">
        <f t="shared" si="236"/>
        <v>2006</v>
      </c>
      <c r="J1514">
        <f t="shared" si="240"/>
        <v>2.1265874078454496</v>
      </c>
      <c r="K1514">
        <f t="shared" si="244"/>
        <v>-2.1265874078454496</v>
      </c>
      <c r="L1514">
        <f t="shared" si="241"/>
        <v>-0.39882328504990383</v>
      </c>
      <c r="M1514">
        <f t="shared" si="242"/>
        <v>0</v>
      </c>
      <c r="P1514" s="30">
        <f t="shared" si="243"/>
        <v>0.30006350764775613</v>
      </c>
    </row>
    <row r="1515" spans="1:16" x14ac:dyDescent="0.3">
      <c r="A1515">
        <v>1514</v>
      </c>
      <c r="B1515" s="5" t="s">
        <v>7828</v>
      </c>
      <c r="C1515" s="6">
        <v>7.0659999999999998</v>
      </c>
      <c r="D1515" s="6">
        <v>4.5370000000000001E-2</v>
      </c>
      <c r="E1515" s="10">
        <f t="shared" si="237"/>
        <v>-6.7701245893100103E-3</v>
      </c>
      <c r="F1515">
        <f t="shared" si="238"/>
        <v>0.99325274107393868</v>
      </c>
      <c r="G1515">
        <f t="shared" si="235"/>
        <v>7.0393350712563034</v>
      </c>
      <c r="H1515">
        <f t="shared" si="239"/>
        <v>4.0117287435164656E-2</v>
      </c>
      <c r="I1515" t="str">
        <f t="shared" si="236"/>
        <v>2006</v>
      </c>
      <c r="J1515">
        <f t="shared" si="240"/>
        <v>2.0774420540476979</v>
      </c>
      <c r="K1515">
        <f t="shared" si="244"/>
        <v>-2.0774420540476979</v>
      </c>
      <c r="L1515">
        <f t="shared" si="241"/>
        <v>-0.35103395215558386</v>
      </c>
      <c r="M1515">
        <f t="shared" si="242"/>
        <v>0</v>
      </c>
      <c r="P1515" s="30">
        <f t="shared" si="243"/>
        <v>0.29511907488684708</v>
      </c>
    </row>
    <row r="1516" spans="1:16" x14ac:dyDescent="0.3">
      <c r="A1516">
        <v>1515</v>
      </c>
      <c r="B1516" s="5" t="s">
        <v>7827</v>
      </c>
      <c r="C1516" s="6">
        <v>7.1340000000000003</v>
      </c>
      <c r="D1516" s="6">
        <v>4.5309999999999996E-2</v>
      </c>
      <c r="E1516" s="10">
        <f t="shared" si="237"/>
        <v>9.5775379997463279E-3</v>
      </c>
      <c r="F1516">
        <f t="shared" si="238"/>
        <v>1.009623549391452</v>
      </c>
      <c r="G1516">
        <f t="shared" si="235"/>
        <v>7.1071139954786569</v>
      </c>
      <c r="H1516">
        <f t="shared" si="239"/>
        <v>3.9983370892842991E-2</v>
      </c>
      <c r="I1516" t="str">
        <f t="shared" si="236"/>
        <v>2006</v>
      </c>
      <c r="J1516">
        <f t="shared" si="240"/>
        <v>2.0904433730185152</v>
      </c>
      <c r="K1516">
        <f t="shared" si="244"/>
        <v>-2.0904433730185152</v>
      </c>
      <c r="L1516">
        <f t="shared" si="241"/>
        <v>-0.41881287637793729</v>
      </c>
      <c r="M1516">
        <f t="shared" si="242"/>
        <v>0</v>
      </c>
      <c r="P1516" s="30">
        <f t="shared" si="243"/>
        <v>0.29413393036166235</v>
      </c>
    </row>
    <row r="1517" spans="1:16" x14ac:dyDescent="0.3">
      <c r="A1517">
        <v>1516</v>
      </c>
      <c r="B1517" s="5" t="s">
        <v>7825</v>
      </c>
      <c r="C1517" s="6">
        <v>7.1820000000000004</v>
      </c>
      <c r="D1517" s="6">
        <v>4.5289999999999997E-2</v>
      </c>
      <c r="E1517" s="10">
        <f t="shared" si="237"/>
        <v>6.7058088671914217E-3</v>
      </c>
      <c r="F1517">
        <f t="shared" si="238"/>
        <v>1.0067283431455005</v>
      </c>
      <c r="G1517">
        <f t="shared" si="235"/>
        <v>7.1549450221128597</v>
      </c>
      <c r="H1517">
        <f t="shared" si="239"/>
        <v>3.8518302533332494E-2</v>
      </c>
      <c r="I1517" t="str">
        <f t="shared" si="236"/>
        <v>2006</v>
      </c>
      <c r="J1517">
        <f t="shared" si="240"/>
        <v>2.0273986904165242</v>
      </c>
      <c r="K1517">
        <f t="shared" si="244"/>
        <v>-2.0273986904165242</v>
      </c>
      <c r="L1517">
        <f t="shared" si="241"/>
        <v>-0.63277641259051975</v>
      </c>
      <c r="M1517">
        <f t="shared" si="242"/>
        <v>0</v>
      </c>
      <c r="P1517" s="30">
        <f t="shared" si="243"/>
        <v>0.28335629192826867</v>
      </c>
    </row>
    <row r="1518" spans="1:16" x14ac:dyDescent="0.3">
      <c r="A1518">
        <v>1517</v>
      </c>
      <c r="B1518" s="5" t="s">
        <v>7823</v>
      </c>
      <c r="C1518" s="6">
        <v>7.7309999999999999</v>
      </c>
      <c r="D1518" s="6">
        <v>4.5339999999999998E-2</v>
      </c>
      <c r="E1518" s="10">
        <f t="shared" si="237"/>
        <v>7.3660324534446472E-2</v>
      </c>
      <c r="F1518">
        <f t="shared" si="238"/>
        <v>1.0764411027568921</v>
      </c>
      <c r="G1518">
        <f t="shared" si="235"/>
        <v>7.7018448186811677</v>
      </c>
      <c r="H1518">
        <f t="shared" si="239"/>
        <v>4.1211607522694621E-2</v>
      </c>
      <c r="I1518" t="str">
        <f t="shared" si="236"/>
        <v>2006</v>
      </c>
      <c r="J1518">
        <f t="shared" si="240"/>
        <v>2.3349631974816796</v>
      </c>
      <c r="K1518">
        <f t="shared" si="244"/>
        <v>-2.3349631974816796</v>
      </c>
      <c r="L1518">
        <f t="shared" si="241"/>
        <v>-1.1796762091588278</v>
      </c>
      <c r="M1518">
        <f t="shared" si="242"/>
        <v>0</v>
      </c>
      <c r="P1518" s="30">
        <f t="shared" si="243"/>
        <v>0.30316933831464926</v>
      </c>
    </row>
    <row r="1519" spans="1:16" x14ac:dyDescent="0.3">
      <c r="A1519">
        <v>1518</v>
      </c>
      <c r="B1519" s="5" t="s">
        <v>7822</v>
      </c>
      <c r="C1519" s="6">
        <v>7.2830000000000004</v>
      </c>
      <c r="D1519" s="6">
        <v>4.5579999999999996E-2</v>
      </c>
      <c r="E1519" s="10">
        <f t="shared" si="237"/>
        <v>-5.9695355102559508E-2</v>
      </c>
      <c r="F1519">
        <f t="shared" si="238"/>
        <v>0.942051481050317</v>
      </c>
      <c r="G1519">
        <f t="shared" si="235"/>
        <v>7.2553892090230363</v>
      </c>
      <c r="H1519">
        <f t="shared" si="239"/>
        <v>4.2144758199088132E-2</v>
      </c>
      <c r="I1519" t="str">
        <f t="shared" si="236"/>
        <v>2006</v>
      </c>
      <c r="J1519">
        <f t="shared" si="240"/>
        <v>2.2494171496470114</v>
      </c>
      <c r="K1519">
        <f t="shared" si="244"/>
        <v>-2.2494171496470114</v>
      </c>
      <c r="L1519">
        <f t="shared" si="241"/>
        <v>-0.7332205995006964</v>
      </c>
      <c r="M1519">
        <f t="shared" si="242"/>
        <v>0</v>
      </c>
      <c r="P1519" s="30">
        <f t="shared" si="243"/>
        <v>0.31003397403540578</v>
      </c>
    </row>
    <row r="1520" spans="1:16" x14ac:dyDescent="0.3">
      <c r="A1520">
        <v>1519</v>
      </c>
      <c r="B1520" s="5" t="s">
        <v>7820</v>
      </c>
      <c r="C1520" s="6">
        <v>7.4580000000000002</v>
      </c>
      <c r="D1520" s="6">
        <v>4.5570000000000006E-2</v>
      </c>
      <c r="E1520" s="10">
        <f t="shared" si="237"/>
        <v>2.3744416520850901E-2</v>
      </c>
      <c r="F1520">
        <f t="shared" si="238"/>
        <v>1.0240285596594809</v>
      </c>
      <c r="G1520">
        <f t="shared" si="235"/>
        <v>7.4297319529255148</v>
      </c>
      <c r="H1520">
        <f t="shared" si="239"/>
        <v>4.2541452635292888E-2</v>
      </c>
      <c r="I1520" t="str">
        <f t="shared" si="236"/>
        <v>2006</v>
      </c>
      <c r="J1520">
        <f t="shared" si="240"/>
        <v>2.3251511054981568</v>
      </c>
      <c r="K1520">
        <f t="shared" si="244"/>
        <v>-2.3251511054981568</v>
      </c>
      <c r="L1520">
        <f t="shared" si="241"/>
        <v>-0.9075633434031749</v>
      </c>
      <c r="M1520">
        <f t="shared" si="242"/>
        <v>0</v>
      </c>
      <c r="P1520" s="30">
        <f t="shared" si="243"/>
        <v>0.31295221957268732</v>
      </c>
    </row>
    <row r="1521" spans="1:16" x14ac:dyDescent="0.3">
      <c r="A1521">
        <v>1520</v>
      </c>
      <c r="B1521" s="5" t="s">
        <v>7818</v>
      </c>
      <c r="C1521" s="6">
        <v>7.1120000000000001</v>
      </c>
      <c r="D1521" s="6">
        <v>4.5759999999999995E-2</v>
      </c>
      <c r="E1521" s="10">
        <f t="shared" si="237"/>
        <v>-4.7503783545025602E-2</v>
      </c>
      <c r="F1521">
        <f t="shared" si="238"/>
        <v>0.95360686511128989</v>
      </c>
      <c r="G1521">
        <f t="shared" si="235"/>
        <v>7.0849312172807943</v>
      </c>
      <c r="H1521">
        <f t="shared" si="239"/>
        <v>4.3163666404686912E-2</v>
      </c>
      <c r="I1521" t="str">
        <f t="shared" si="236"/>
        <v>2006</v>
      </c>
      <c r="J1521">
        <f t="shared" si="240"/>
        <v>2.2496745040269568</v>
      </c>
      <c r="K1521">
        <f t="shared" si="244"/>
        <v>-2.2496745040269568</v>
      </c>
      <c r="L1521">
        <f t="shared" si="241"/>
        <v>-0.56276260775845444</v>
      </c>
      <c r="M1521">
        <f t="shared" si="242"/>
        <v>0</v>
      </c>
      <c r="P1521" s="30">
        <f t="shared" si="243"/>
        <v>0.31752947700321993</v>
      </c>
    </row>
    <row r="1522" spans="1:16" x14ac:dyDescent="0.3">
      <c r="A1522">
        <v>1521</v>
      </c>
      <c r="B1522" s="5" t="s">
        <v>7816</v>
      </c>
      <c r="C1522" s="6">
        <v>6.7889999999999997</v>
      </c>
      <c r="D1522" s="6">
        <v>4.5860000000000005E-2</v>
      </c>
      <c r="E1522" s="10">
        <f t="shared" si="237"/>
        <v>-4.6479842892093552E-2</v>
      </c>
      <c r="F1522">
        <f t="shared" si="238"/>
        <v>0.9545838020247468</v>
      </c>
      <c r="G1522">
        <f t="shared" si="235"/>
        <v>6.7631042190390618</v>
      </c>
      <c r="H1522">
        <f t="shared" si="239"/>
        <v>4.3504239302507339E-2</v>
      </c>
      <c r="I1522" t="str">
        <f t="shared" si="236"/>
        <v>2006</v>
      </c>
      <c r="J1522">
        <f t="shared" si="240"/>
        <v>2.1644291774371527</v>
      </c>
      <c r="K1522">
        <f t="shared" si="244"/>
        <v>-2.1644291774371527</v>
      </c>
      <c r="L1522">
        <f t="shared" si="241"/>
        <v>-0.24093560951672188</v>
      </c>
      <c r="M1522">
        <f t="shared" si="242"/>
        <v>0</v>
      </c>
      <c r="P1522" s="30">
        <f t="shared" si="243"/>
        <v>0.32003486968957079</v>
      </c>
    </row>
    <row r="1523" spans="1:16" x14ac:dyDescent="0.3">
      <c r="A1523">
        <v>1522</v>
      </c>
      <c r="B1523" s="5" t="s">
        <v>7815</v>
      </c>
      <c r="C1523" s="6">
        <v>6.7140000000000004</v>
      </c>
      <c r="D1523" s="6">
        <v>4.6020000000000005E-2</v>
      </c>
      <c r="E1523" s="10">
        <f t="shared" si="237"/>
        <v>-1.1108756761666739E-2</v>
      </c>
      <c r="F1523">
        <f t="shared" si="238"/>
        <v>0.98895271763146275</v>
      </c>
      <c r="G1523">
        <f t="shared" si="235"/>
        <v>6.6883011191007196</v>
      </c>
      <c r="H1523">
        <f t="shared" si="239"/>
        <v>4.3480124923144021E-2</v>
      </c>
      <c r="I1523" t="str">
        <f t="shared" si="236"/>
        <v>2006</v>
      </c>
      <c r="J1523">
        <f t="shared" si="240"/>
        <v>2.1393031047311806</v>
      </c>
      <c r="K1523">
        <f t="shared" si="244"/>
        <v>-2.1393031047311806</v>
      </c>
      <c r="L1523">
        <f t="shared" si="241"/>
        <v>-0.16613250957837966</v>
      </c>
      <c r="M1523">
        <f t="shared" si="242"/>
        <v>0</v>
      </c>
      <c r="P1523" s="30">
        <f t="shared" si="243"/>
        <v>0.31985747451197621</v>
      </c>
    </row>
    <row r="1524" spans="1:16" x14ac:dyDescent="0.3">
      <c r="A1524">
        <v>1523</v>
      </c>
      <c r="B1524" s="5" t="s">
        <v>7813</v>
      </c>
      <c r="C1524" s="6">
        <v>6.7329999999999997</v>
      </c>
      <c r="D1524" s="6">
        <v>4.5940000000000002E-2</v>
      </c>
      <c r="E1524" s="10">
        <f t="shared" si="237"/>
        <v>2.8259110053005651E-3</v>
      </c>
      <c r="F1524">
        <f t="shared" si="238"/>
        <v>1.0028299076556448</v>
      </c>
      <c r="G1524">
        <f t="shared" si="235"/>
        <v>6.7072731086459267</v>
      </c>
      <c r="H1524">
        <f t="shared" si="239"/>
        <v>4.2473118046102036E-2</v>
      </c>
      <c r="I1524" t="str">
        <f t="shared" si="236"/>
        <v>2006</v>
      </c>
      <c r="J1524">
        <f t="shared" si="240"/>
        <v>2.0956842804435114</v>
      </c>
      <c r="K1524">
        <f t="shared" si="244"/>
        <v>-2.0956842804435114</v>
      </c>
      <c r="L1524">
        <f t="shared" si="241"/>
        <v>-0.18510449912358684</v>
      </c>
      <c r="M1524">
        <f t="shared" si="242"/>
        <v>0</v>
      </c>
      <c r="P1524" s="30">
        <f t="shared" si="243"/>
        <v>0.31244952255516412</v>
      </c>
    </row>
    <row r="1525" spans="1:16" x14ac:dyDescent="0.3">
      <c r="A1525">
        <v>1524</v>
      </c>
      <c r="B1525" s="5" t="s">
        <v>7811</v>
      </c>
      <c r="C1525" s="6">
        <v>6.76</v>
      </c>
      <c r="D1525" s="6">
        <v>4.5940000000000002E-2</v>
      </c>
      <c r="E1525" s="10">
        <f t="shared" si="237"/>
        <v>4.0020804917290168E-3</v>
      </c>
      <c r="F1525">
        <f t="shared" si="238"/>
        <v>1.0040100995098769</v>
      </c>
      <c r="G1525">
        <f t="shared" si="235"/>
        <v>6.7341699412515172</v>
      </c>
      <c r="H1525">
        <f t="shared" si="239"/>
        <v>4.1762517923636333E-2</v>
      </c>
      <c r="I1525" t="str">
        <f t="shared" si="236"/>
        <v>2006</v>
      </c>
      <c r="J1525">
        <f t="shared" si="240"/>
        <v>2.0688855562229924</v>
      </c>
      <c r="K1525">
        <f t="shared" si="244"/>
        <v>-2.0688855562229924</v>
      </c>
      <c r="L1525">
        <f t="shared" si="241"/>
        <v>-0.21200133172917734</v>
      </c>
      <c r="M1525">
        <f t="shared" si="242"/>
        <v>0</v>
      </c>
      <c r="P1525" s="30">
        <f t="shared" si="243"/>
        <v>0.3072220591805408</v>
      </c>
    </row>
    <row r="1526" spans="1:16" x14ac:dyDescent="0.3">
      <c r="A1526">
        <v>1525</v>
      </c>
      <c r="B1526" s="5" t="s">
        <v>7809</v>
      </c>
      <c r="C1526" s="6">
        <v>6.79</v>
      </c>
      <c r="D1526" s="6">
        <v>4.5919999999999996E-2</v>
      </c>
      <c r="E1526" s="10">
        <f t="shared" si="237"/>
        <v>4.4280515157320037E-3</v>
      </c>
      <c r="F1526">
        <f t="shared" si="238"/>
        <v>1.0044378698224852</v>
      </c>
      <c r="G1526">
        <f t="shared" si="235"/>
        <v>6.764066584248198</v>
      </c>
      <c r="H1526">
        <f t="shared" si="239"/>
        <v>4.1390904950529786E-2</v>
      </c>
      <c r="I1526" t="str">
        <f t="shared" si="236"/>
        <v>2006</v>
      </c>
      <c r="J1526">
        <f t="shared" si="240"/>
        <v>2.0595792914523705</v>
      </c>
      <c r="K1526">
        <f t="shared" si="244"/>
        <v>-2.0595792914523705</v>
      </c>
      <c r="L1526">
        <f t="shared" si="241"/>
        <v>-0.24189797472585806</v>
      </c>
      <c r="M1526">
        <f t="shared" si="242"/>
        <v>0</v>
      </c>
      <c r="P1526" s="30">
        <f t="shared" si="243"/>
        <v>0.30448832308194751</v>
      </c>
    </row>
    <row r="1527" spans="1:16" x14ac:dyDescent="0.3">
      <c r="A1527">
        <v>1526</v>
      </c>
      <c r="B1527" s="5" t="s">
        <v>7807</v>
      </c>
      <c r="C1527" s="6">
        <v>6.5469999999999997</v>
      </c>
      <c r="D1527" s="6">
        <v>4.5599999999999995E-2</v>
      </c>
      <c r="E1527" s="10">
        <f t="shared" si="237"/>
        <v>-3.6444012111650541E-2</v>
      </c>
      <c r="F1527">
        <f t="shared" si="238"/>
        <v>0.96421207658321051</v>
      </c>
      <c r="G1527">
        <f t="shared" si="235"/>
        <v>6.5221686095223399</v>
      </c>
      <c r="H1527">
        <f t="shared" si="239"/>
        <v>4.0558186806830099E-2</v>
      </c>
      <c r="I1527" t="str">
        <f t="shared" si="236"/>
        <v>2006</v>
      </c>
      <c r="J1527">
        <f t="shared" si="240"/>
        <v>1.9459705963255036</v>
      </c>
      <c r="K1527">
        <f t="shared" si="244"/>
        <v>-1.9459705963255036</v>
      </c>
      <c r="L1527">
        <f t="shared" si="241"/>
        <v>5.381162931666772E-2</v>
      </c>
      <c r="M1527">
        <f t="shared" si="242"/>
        <v>0</v>
      </c>
      <c r="P1527" s="30">
        <f t="shared" si="243"/>
        <v>0.29836250989960522</v>
      </c>
    </row>
    <row r="1528" spans="1:16" x14ac:dyDescent="0.3">
      <c r="A1528">
        <v>1527</v>
      </c>
      <c r="B1528" s="5" t="s">
        <v>7805</v>
      </c>
      <c r="C1528" s="6">
        <v>6.6779999999999999</v>
      </c>
      <c r="D1528" s="6">
        <v>4.5890000000000007E-2</v>
      </c>
      <c r="E1528" s="10">
        <f t="shared" si="237"/>
        <v>1.9811612062508491E-2</v>
      </c>
      <c r="F1528">
        <f t="shared" si="238"/>
        <v>1.0200091645028257</v>
      </c>
      <c r="G1528">
        <f t="shared" si="235"/>
        <v>6.652510983187371</v>
      </c>
      <c r="H1528">
        <f t="shared" si="239"/>
        <v>3.8867653140125191E-2</v>
      </c>
      <c r="I1528" t="str">
        <f t="shared" si="236"/>
        <v>2006</v>
      </c>
      <c r="J1528">
        <f t="shared" si="240"/>
        <v>1.9021275651416201</v>
      </c>
      <c r="K1528">
        <f t="shared" si="244"/>
        <v>-1.9021275651416201</v>
      </c>
      <c r="L1528">
        <f t="shared" si="241"/>
        <v>-7.6530744348363378E-2</v>
      </c>
      <c r="M1528">
        <f t="shared" si="242"/>
        <v>0</v>
      </c>
      <c r="P1528" s="30">
        <f t="shared" si="243"/>
        <v>0.28592625701014129</v>
      </c>
    </row>
    <row r="1529" spans="1:16" x14ac:dyDescent="0.3">
      <c r="A1529">
        <v>1528</v>
      </c>
      <c r="B1529" s="5" t="s">
        <v>7803</v>
      </c>
      <c r="C1529" s="6">
        <v>6.6479999999999997</v>
      </c>
      <c r="D1529" s="6">
        <v>4.5739999999999996E-2</v>
      </c>
      <c r="E1529" s="10">
        <f t="shared" si="237"/>
        <v>-4.5024839683157902E-3</v>
      </c>
      <c r="F1529">
        <f t="shared" si="238"/>
        <v>0.9955076370170709</v>
      </c>
      <c r="G1529">
        <f t="shared" si="235"/>
        <v>6.6227082724389792</v>
      </c>
      <c r="H1529">
        <f t="shared" si="239"/>
        <v>3.8676596746880544E-2</v>
      </c>
      <c r="I1529" t="str">
        <f t="shared" si="236"/>
        <v>2006</v>
      </c>
      <c r="J1529">
        <f t="shared" si="240"/>
        <v>1.8842980473119155</v>
      </c>
      <c r="K1529">
        <f t="shared" si="244"/>
        <v>-1.8842980473119155</v>
      </c>
      <c r="L1529">
        <f t="shared" si="241"/>
        <v>-4.6728033599971575E-2</v>
      </c>
      <c r="M1529">
        <f t="shared" si="242"/>
        <v>0</v>
      </c>
      <c r="P1529" s="30">
        <f t="shared" si="243"/>
        <v>0.28452076851302638</v>
      </c>
    </row>
    <row r="1530" spans="1:16" x14ac:dyDescent="0.3">
      <c r="A1530">
        <v>1529</v>
      </c>
      <c r="B1530" s="5" t="s">
        <v>7801</v>
      </c>
      <c r="C1530" s="6">
        <v>6.601</v>
      </c>
      <c r="D1530" s="6">
        <v>4.5570000000000006E-2</v>
      </c>
      <c r="E1530" s="10">
        <f t="shared" si="237"/>
        <v>-7.0949048465132718E-3</v>
      </c>
      <c r="F1530">
        <f t="shared" si="238"/>
        <v>0.9929302045728039</v>
      </c>
      <c r="G1530">
        <f t="shared" si="235"/>
        <v>6.5759802388390076</v>
      </c>
      <c r="H1530">
        <f t="shared" si="239"/>
        <v>3.8543655701029821E-2</v>
      </c>
      <c r="I1530" t="str">
        <f t="shared" si="236"/>
        <v>2006</v>
      </c>
      <c r="J1530">
        <f t="shared" si="240"/>
        <v>1.8645718505623177</v>
      </c>
      <c r="K1530">
        <f t="shared" si="244"/>
        <v>-1.8645718505623177</v>
      </c>
      <c r="L1530">
        <f t="shared" si="241"/>
        <v>4.4752194233336873E-2</v>
      </c>
      <c r="M1530">
        <f t="shared" si="242"/>
        <v>0</v>
      </c>
      <c r="P1530" s="30">
        <f t="shared" si="243"/>
        <v>0.28354280013644151</v>
      </c>
    </row>
    <row r="1531" spans="1:16" x14ac:dyDescent="0.3">
      <c r="A1531">
        <v>1530</v>
      </c>
      <c r="B1531" s="5" t="s">
        <v>7799</v>
      </c>
      <c r="C1531" s="6">
        <v>6.6459999999999999</v>
      </c>
      <c r="D1531" s="6">
        <v>4.5710000000000001E-2</v>
      </c>
      <c r="E1531" s="10">
        <f t="shared" si="237"/>
        <v>6.7940172257687243E-3</v>
      </c>
      <c r="F1531">
        <f t="shared" si="238"/>
        <v>1.0068171489168307</v>
      </c>
      <c r="G1531">
        <f t="shared" si="235"/>
        <v>6.6207324330723445</v>
      </c>
      <c r="H1531">
        <f t="shared" si="239"/>
        <v>3.8458765173895321E-2</v>
      </c>
      <c r="I1531" t="str">
        <f t="shared" si="236"/>
        <v>2006</v>
      </c>
      <c r="J1531">
        <f t="shared" si="240"/>
        <v>1.873126436945731</v>
      </c>
      <c r="K1531">
        <f t="shared" si="244"/>
        <v>-1.873126436945731</v>
      </c>
      <c r="L1531">
        <f t="shared" si="241"/>
        <v>0.18802042973641075</v>
      </c>
      <c r="M1531">
        <f t="shared" si="242"/>
        <v>0</v>
      </c>
      <c r="P1531" s="30">
        <f t="shared" si="243"/>
        <v>0.28291831090907088</v>
      </c>
    </row>
    <row r="1532" spans="1:16" x14ac:dyDescent="0.3">
      <c r="A1532">
        <v>1531</v>
      </c>
      <c r="B1532" s="5" t="s">
        <v>7797</v>
      </c>
      <c r="C1532" s="6">
        <v>7.0069999999999997</v>
      </c>
      <c r="D1532" s="6">
        <v>4.5860000000000005E-2</v>
      </c>
      <c r="E1532" s="10">
        <f t="shared" si="237"/>
        <v>5.2894479455994278E-2</v>
      </c>
      <c r="F1532">
        <f t="shared" si="238"/>
        <v>1.054318386999699</v>
      </c>
      <c r="G1532">
        <f t="shared" si="235"/>
        <v>6.9802726856395205</v>
      </c>
      <c r="H1532">
        <f t="shared" si="239"/>
        <v>3.9694370998473123E-2</v>
      </c>
      <c r="I1532" t="str">
        <f t="shared" si="236"/>
        <v>2006</v>
      </c>
      <c r="J1532">
        <f t="shared" si="240"/>
        <v>2.0382949753553232</v>
      </c>
      <c r="K1532">
        <f t="shared" si="244"/>
        <v>-2.0382949753553232</v>
      </c>
      <c r="L1532">
        <f t="shared" si="241"/>
        <v>-0.17151982283076528</v>
      </c>
      <c r="M1532">
        <f t="shared" si="242"/>
        <v>0</v>
      </c>
      <c r="P1532" s="30">
        <f t="shared" si="243"/>
        <v>0.29200792965419492</v>
      </c>
    </row>
    <row r="1533" spans="1:16" x14ac:dyDescent="0.3">
      <c r="A1533">
        <v>1532</v>
      </c>
      <c r="B1533" s="5" t="s">
        <v>7795</v>
      </c>
      <c r="C1533" s="6">
        <v>7.1669999999999998</v>
      </c>
      <c r="D1533" s="6">
        <v>4.5739999999999996E-2</v>
      </c>
      <c r="E1533" s="10">
        <f t="shared" si="237"/>
        <v>2.2577507623385323E-2</v>
      </c>
      <c r="F1533">
        <f t="shared" si="238"/>
        <v>1.0228343085485943</v>
      </c>
      <c r="G1533">
        <f t="shared" si="235"/>
        <v>7.139733782877582</v>
      </c>
      <c r="H1533">
        <f t="shared" si="239"/>
        <v>3.3465947488183559E-2</v>
      </c>
      <c r="I1533" t="str">
        <f t="shared" si="236"/>
        <v>2006</v>
      </c>
      <c r="J1533">
        <f t="shared" si="240"/>
        <v>1.7577247365478115</v>
      </c>
      <c r="K1533">
        <f t="shared" si="244"/>
        <v>-1.7577247365478115</v>
      </c>
      <c r="L1533">
        <f t="shared" si="241"/>
        <v>-0.33098092006882673</v>
      </c>
      <c r="M1533">
        <f t="shared" si="242"/>
        <v>0</v>
      </c>
      <c r="P1533" s="30">
        <f t="shared" si="243"/>
        <v>0.2461891143284872</v>
      </c>
    </row>
    <row r="1534" spans="1:16" x14ac:dyDescent="0.3">
      <c r="A1534">
        <v>1533</v>
      </c>
      <c r="B1534" s="5" t="s">
        <v>7793</v>
      </c>
      <c r="C1534" s="6">
        <v>7.1429999999999998</v>
      </c>
      <c r="D1534" s="6">
        <v>4.5789999999999997E-2</v>
      </c>
      <c r="E1534" s="10">
        <f t="shared" si="237"/>
        <v>-3.3543008389467581E-3</v>
      </c>
      <c r="F1534">
        <f t="shared" si="238"/>
        <v>0.99665131854332356</v>
      </c>
      <c r="G1534">
        <f t="shared" si="235"/>
        <v>7.1157954395438194</v>
      </c>
      <c r="H1534">
        <f t="shared" si="239"/>
        <v>3.3481297631608072E-2</v>
      </c>
      <c r="I1534" t="str">
        <f t="shared" si="236"/>
        <v>2006</v>
      </c>
      <c r="J1534">
        <f t="shared" si="240"/>
        <v>1.7526349061107567</v>
      </c>
      <c r="K1534">
        <f t="shared" si="244"/>
        <v>-1.7526349061107567</v>
      </c>
      <c r="L1534">
        <f t="shared" si="241"/>
        <v>-0.30704257673506419</v>
      </c>
      <c r="M1534">
        <f t="shared" si="242"/>
        <v>0</v>
      </c>
      <c r="P1534" s="30">
        <f t="shared" si="243"/>
        <v>0.24630203622367128</v>
      </c>
    </row>
    <row r="1535" spans="1:16" x14ac:dyDescent="0.3">
      <c r="A1535">
        <v>1534</v>
      </c>
      <c r="B1535" s="5" t="s">
        <v>7791</v>
      </c>
      <c r="C1535" s="6">
        <v>7.2670000000000003</v>
      </c>
      <c r="D1535" s="6">
        <v>4.5880000000000004E-2</v>
      </c>
      <c r="E1535" s="10">
        <f t="shared" si="237"/>
        <v>1.7210695461663521E-2</v>
      </c>
      <c r="F1535">
        <f t="shared" si="238"/>
        <v>1.017359652806944</v>
      </c>
      <c r="G1535">
        <f t="shared" si="235"/>
        <v>7.2392688830993066</v>
      </c>
      <c r="H1535">
        <f t="shared" si="239"/>
        <v>3.2012501872657903E-2</v>
      </c>
      <c r="I1535" t="str">
        <f t="shared" si="236"/>
        <v>2006</v>
      </c>
      <c r="J1535">
        <f t="shared" si="240"/>
        <v>1.7048259414587426</v>
      </c>
      <c r="K1535">
        <f t="shared" si="244"/>
        <v>-1.7048259414587426</v>
      </c>
      <c r="L1535">
        <f t="shared" si="241"/>
        <v>-0.43051602029055136</v>
      </c>
      <c r="M1535">
        <f t="shared" si="242"/>
        <v>0</v>
      </c>
      <c r="P1535" s="30">
        <f t="shared" si="243"/>
        <v>0.23549697752473386</v>
      </c>
    </row>
    <row r="1536" spans="1:16" x14ac:dyDescent="0.3">
      <c r="A1536">
        <v>1535</v>
      </c>
      <c r="B1536" s="5" t="s">
        <v>7789</v>
      </c>
      <c r="C1536" s="6">
        <v>7.0529999999999999</v>
      </c>
      <c r="D1536" s="6">
        <v>4.5970000000000004E-2</v>
      </c>
      <c r="E1536" s="10">
        <f t="shared" si="237"/>
        <v>-2.9890493408456707E-2</v>
      </c>
      <c r="F1536">
        <f t="shared" si="238"/>
        <v>0.97055180955002063</v>
      </c>
      <c r="G1536">
        <f t="shared" si="235"/>
        <v>7.0260328188674395</v>
      </c>
      <c r="H1536">
        <f t="shared" si="239"/>
        <v>3.1533837098125864E-2</v>
      </c>
      <c r="I1536" t="str">
        <f t="shared" si="236"/>
        <v>2006</v>
      </c>
      <c r="J1536">
        <f t="shared" si="240"/>
        <v>1.6298690560192779</v>
      </c>
      <c r="K1536">
        <f t="shared" si="244"/>
        <v>-1.6298690560192779</v>
      </c>
      <c r="L1536">
        <f t="shared" si="241"/>
        <v>-0.21727995605868422</v>
      </c>
      <c r="M1536">
        <f t="shared" si="242"/>
        <v>0</v>
      </c>
      <c r="P1536" s="30">
        <f t="shared" si="243"/>
        <v>0.23197572485606527</v>
      </c>
    </row>
    <row r="1537" spans="1:16" x14ac:dyDescent="0.3">
      <c r="A1537">
        <v>1536</v>
      </c>
      <c r="B1537" s="5" t="s">
        <v>7787</v>
      </c>
      <c r="C1537" s="6">
        <v>6.835</v>
      </c>
      <c r="D1537" s="6">
        <v>4.6170000000000003E-2</v>
      </c>
      <c r="E1537" s="10">
        <f t="shared" si="237"/>
        <v>-3.139658805012923E-2</v>
      </c>
      <c r="F1537">
        <f t="shared" si="238"/>
        <v>0.96909116687934216</v>
      </c>
      <c r="G1537">
        <f t="shared" si="235"/>
        <v>6.8087528628087552</v>
      </c>
      <c r="H1537">
        <f t="shared" si="239"/>
        <v>3.1074186502074379E-2</v>
      </c>
      <c r="I1537" t="str">
        <f t="shared" si="236"/>
        <v>2006</v>
      </c>
      <c r="J1537">
        <f t="shared" si="240"/>
        <v>1.5564424228236997</v>
      </c>
      <c r="K1537">
        <f t="shared" si="244"/>
        <v>-1.5564424228236997</v>
      </c>
      <c r="L1537">
        <f t="shared" si="241"/>
        <v>3.2679433112955181E-2</v>
      </c>
      <c r="M1537">
        <f t="shared" si="242"/>
        <v>0</v>
      </c>
      <c r="P1537" s="30">
        <f t="shared" si="243"/>
        <v>0.22859434821395971</v>
      </c>
    </row>
    <row r="1538" spans="1:16" x14ac:dyDescent="0.3">
      <c r="A1538">
        <v>1537</v>
      </c>
      <c r="B1538" s="5" t="s">
        <v>7785</v>
      </c>
      <c r="C1538" s="6">
        <v>6.8680000000000003</v>
      </c>
      <c r="D1538" s="6">
        <v>4.6509999999999996E-2</v>
      </c>
      <c r="E1538" s="10">
        <f t="shared" si="237"/>
        <v>4.8164728593161968E-3</v>
      </c>
      <c r="F1538">
        <f t="shared" si="238"/>
        <v>1.004828090709583</v>
      </c>
      <c r="G1538">
        <f t="shared" si="235"/>
        <v>6.8414322959217104</v>
      </c>
      <c r="H1538">
        <f t="shared" si="239"/>
        <v>2.8463206540700409E-2</v>
      </c>
      <c r="I1538" t="str">
        <f t="shared" si="236"/>
        <v>2006</v>
      </c>
      <c r="J1538">
        <f t="shared" si="240"/>
        <v>1.4325064245190522</v>
      </c>
      <c r="K1538">
        <f t="shared" si="244"/>
        <v>-1.4325064245190522</v>
      </c>
      <c r="L1538">
        <f t="shared" si="241"/>
        <v>8.452112783134158E-2</v>
      </c>
      <c r="M1538">
        <f t="shared" si="242"/>
        <v>0</v>
      </c>
      <c r="P1538" s="30">
        <f t="shared" si="243"/>
        <v>0.20938691820030034</v>
      </c>
    </row>
    <row r="1539" spans="1:16" x14ac:dyDescent="0.3">
      <c r="A1539">
        <v>1538</v>
      </c>
      <c r="B1539" s="5" t="s">
        <v>7783</v>
      </c>
      <c r="C1539" s="6">
        <v>6.9530000000000003</v>
      </c>
      <c r="D1539" s="6">
        <v>4.6769999999999999E-2</v>
      </c>
      <c r="E1539" s="10">
        <f t="shared" si="237"/>
        <v>1.2300278081651687E-2</v>
      </c>
      <c r="F1539">
        <f t="shared" si="238"/>
        <v>1.0123762376237624</v>
      </c>
      <c r="G1539">
        <f t="shared" ref="G1539:G1602" si="245">C1539*EXP(-1/12*D1539)</f>
        <v>6.925953423753052</v>
      </c>
      <c r="H1539">
        <f t="shared" si="239"/>
        <v>2.8537649251081983E-2</v>
      </c>
      <c r="I1539" t="str">
        <f t="shared" ref="I1539:I1602" si="246">MID(B1539,7,4)</f>
        <v>2006</v>
      </c>
      <c r="J1539">
        <f t="shared" si="240"/>
        <v>1.4539969086902804</v>
      </c>
      <c r="K1539">
        <f t="shared" si="244"/>
        <v>-1.4539969086902804</v>
      </c>
      <c r="L1539">
        <f t="shared" si="241"/>
        <v>0.11171681076746154</v>
      </c>
      <c r="M1539">
        <f t="shared" si="242"/>
        <v>0</v>
      </c>
      <c r="P1539" s="30">
        <f t="shared" si="243"/>
        <v>0.20993454904038109</v>
      </c>
    </row>
    <row r="1540" spans="1:16" x14ac:dyDescent="0.3">
      <c r="A1540">
        <v>1539</v>
      </c>
      <c r="B1540" s="5" t="s">
        <v>7781</v>
      </c>
      <c r="C1540" s="6">
        <v>7.3280000000000003</v>
      </c>
      <c r="D1540" s="6">
        <v>4.6559999999999997E-2</v>
      </c>
      <c r="E1540" s="10">
        <f t="shared" ref="E1540:E1603" si="247">LN(C1540/C1539)</f>
        <v>5.2529406254948466E-2</v>
      </c>
      <c r="F1540">
        <f t="shared" ref="F1540:F1603" si="248">C1540/C1539</f>
        <v>1.0539335538616426</v>
      </c>
      <c r="G1540">
        <f t="shared" si="245"/>
        <v>7.2996224480513563</v>
      </c>
      <c r="H1540">
        <f t="shared" si="239"/>
        <v>3.0245904746957882E-2</v>
      </c>
      <c r="I1540" t="str">
        <f t="shared" si="246"/>
        <v>2006</v>
      </c>
      <c r="J1540">
        <f t="shared" si="240"/>
        <v>1.6241745418888429</v>
      </c>
      <c r="K1540">
        <f t="shared" si="244"/>
        <v>-1.6241745418888429</v>
      </c>
      <c r="L1540">
        <f t="shared" si="241"/>
        <v>-0.35462139622083555</v>
      </c>
      <c r="M1540">
        <f t="shared" si="242"/>
        <v>0</v>
      </c>
      <c r="P1540" s="30">
        <f t="shared" si="243"/>
        <v>0.2225011709095199</v>
      </c>
    </row>
    <row r="1541" spans="1:16" x14ac:dyDescent="0.3">
      <c r="A1541">
        <v>1540</v>
      </c>
      <c r="B1541" s="5" t="s">
        <v>7779</v>
      </c>
      <c r="C1541" s="6">
        <v>7.29</v>
      </c>
      <c r="D1541" s="6">
        <v>4.6280000000000002E-2</v>
      </c>
      <c r="E1541" s="10">
        <f t="shared" si="247"/>
        <v>-5.1990813512623546E-3</v>
      </c>
      <c r="F1541">
        <f t="shared" si="248"/>
        <v>0.99481441048034935</v>
      </c>
      <c r="G1541">
        <f t="shared" si="245"/>
        <v>7.2619390456548869</v>
      </c>
      <c r="H1541">
        <f t="shared" si="239"/>
        <v>2.9652852576403599E-2</v>
      </c>
      <c r="I1541" t="str">
        <f t="shared" si="246"/>
        <v>2006</v>
      </c>
      <c r="J1541">
        <f t="shared" si="240"/>
        <v>1.5841080406686872</v>
      </c>
      <c r="K1541">
        <f t="shared" si="244"/>
        <v>-1.5841080406686872</v>
      </c>
      <c r="L1541">
        <f t="shared" si="241"/>
        <v>-0.5450679875246065</v>
      </c>
      <c r="M1541">
        <f t="shared" si="242"/>
        <v>0</v>
      </c>
      <c r="P1541" s="30">
        <f t="shared" si="243"/>
        <v>0.21813843805485028</v>
      </c>
    </row>
    <row r="1542" spans="1:16" x14ac:dyDescent="0.3">
      <c r="A1542">
        <v>1541</v>
      </c>
      <c r="B1542" s="5" t="s">
        <v>7777</v>
      </c>
      <c r="C1542" s="6">
        <v>7.0670000000000002</v>
      </c>
      <c r="D1542" s="6">
        <v>4.6020000000000005E-2</v>
      </c>
      <c r="E1542" s="10">
        <f t="shared" si="247"/>
        <v>-3.1067484311849483E-2</v>
      </c>
      <c r="F1542">
        <f t="shared" si="248"/>
        <v>0.96941015089163241</v>
      </c>
      <c r="G1542">
        <f t="shared" si="245"/>
        <v>7.0399499566107808</v>
      </c>
      <c r="H1542">
        <f t="shared" si="239"/>
        <v>2.9919984232397733E-2</v>
      </c>
      <c r="I1542" t="str">
        <f t="shared" si="246"/>
        <v>2006</v>
      </c>
      <c r="J1542">
        <f t="shared" si="240"/>
        <v>1.5495180977324763</v>
      </c>
      <c r="K1542">
        <f t="shared" si="244"/>
        <v>-1.5495180977324763</v>
      </c>
      <c r="L1542">
        <f t="shared" si="241"/>
        <v>-0.32307889848050042</v>
      </c>
      <c r="M1542">
        <f t="shared" si="242"/>
        <v>0</v>
      </c>
      <c r="P1542" s="30">
        <f t="shared" si="243"/>
        <v>0.22010356711093093</v>
      </c>
    </row>
    <row r="1543" spans="1:16" x14ac:dyDescent="0.3">
      <c r="A1543">
        <v>1542</v>
      </c>
      <c r="B1543" s="5" t="s">
        <v>7775</v>
      </c>
      <c r="C1543" s="6">
        <v>7.2140000000000004</v>
      </c>
      <c r="D1543" s="6">
        <v>4.6150000000000004E-2</v>
      </c>
      <c r="E1543" s="10">
        <f t="shared" si="247"/>
        <v>2.0587520772630121E-2</v>
      </c>
      <c r="F1543">
        <f t="shared" si="248"/>
        <v>1.0208009056176597</v>
      </c>
      <c r="G1543">
        <f t="shared" si="245"/>
        <v>7.186309439103999</v>
      </c>
      <c r="H1543">
        <f t="shared" si="239"/>
        <v>3.01282724446525E-2</v>
      </c>
      <c r="I1543" t="str">
        <f t="shared" si="246"/>
        <v>2006</v>
      </c>
      <c r="J1543">
        <f t="shared" si="240"/>
        <v>1.5927435844024846</v>
      </c>
      <c r="K1543">
        <f t="shared" si="244"/>
        <v>-1.5927435844024846</v>
      </c>
      <c r="L1543">
        <f t="shared" si="241"/>
        <v>-0.46943838097371859</v>
      </c>
      <c r="M1543">
        <f t="shared" si="242"/>
        <v>0</v>
      </c>
      <c r="P1543" s="30">
        <f t="shared" si="243"/>
        <v>0.22163581987377801</v>
      </c>
    </row>
    <row r="1544" spans="1:16" x14ac:dyDescent="0.3">
      <c r="A1544">
        <v>1543</v>
      </c>
      <c r="B1544" s="5" t="s">
        <v>7773</v>
      </c>
      <c r="C1544" s="6">
        <v>7.2329999999999997</v>
      </c>
      <c r="D1544" s="6">
        <v>4.5990000000000003E-2</v>
      </c>
      <c r="E1544" s="10">
        <f t="shared" si="247"/>
        <v>2.6303053857963219E-3</v>
      </c>
      <c r="F1544">
        <f t="shared" si="248"/>
        <v>1.0026337676739672</v>
      </c>
      <c r="G1544">
        <f t="shared" si="245"/>
        <v>7.2053325790604204</v>
      </c>
      <c r="H1544">
        <f t="shared" si="239"/>
        <v>2.9941899347332941E-2</v>
      </c>
      <c r="I1544" t="str">
        <f t="shared" si="246"/>
        <v>2006</v>
      </c>
      <c r="J1544">
        <f t="shared" si="240"/>
        <v>1.5870810213312894</v>
      </c>
      <c r="K1544">
        <f t="shared" si="244"/>
        <v>-1.5870810213312894</v>
      </c>
      <c r="L1544">
        <f t="shared" si="241"/>
        <v>-0.48846152093013995</v>
      </c>
      <c r="M1544">
        <f t="shared" si="242"/>
        <v>0</v>
      </c>
      <c r="P1544" s="30">
        <f t="shared" si="243"/>
        <v>0.22026478360534549</v>
      </c>
    </row>
    <row r="1545" spans="1:16" x14ac:dyDescent="0.3">
      <c r="A1545">
        <v>1544</v>
      </c>
      <c r="B1545" s="5" t="s">
        <v>7771</v>
      </c>
      <c r="C1545" s="6">
        <v>7.4870000000000001</v>
      </c>
      <c r="D1545" s="6">
        <v>4.5940000000000002E-2</v>
      </c>
      <c r="E1545" s="10">
        <f t="shared" si="247"/>
        <v>3.4514295381404624E-2</v>
      </c>
      <c r="F1545">
        <f t="shared" si="248"/>
        <v>1.0351168256601688</v>
      </c>
      <c r="G1545">
        <f t="shared" si="245"/>
        <v>7.4583920636316741</v>
      </c>
      <c r="H1545">
        <f t="shared" si="239"/>
        <v>3.0536542782115952E-2</v>
      </c>
      <c r="I1545" t="str">
        <f t="shared" si="246"/>
        <v>2006</v>
      </c>
      <c r="J1545">
        <f t="shared" si="240"/>
        <v>1.6754473938758405</v>
      </c>
      <c r="K1545">
        <f t="shared" si="244"/>
        <v>-1.6754473938758405</v>
      </c>
      <c r="L1545">
        <f t="shared" si="241"/>
        <v>-0.74152100550139366</v>
      </c>
      <c r="M1545">
        <f t="shared" si="242"/>
        <v>0</v>
      </c>
      <c r="P1545" s="30">
        <f t="shared" si="243"/>
        <v>0.22463922244656365</v>
      </c>
    </row>
    <row r="1546" spans="1:16" x14ac:dyDescent="0.3">
      <c r="A1546">
        <v>1545</v>
      </c>
      <c r="B1546" s="5" t="s">
        <v>7769</v>
      </c>
      <c r="C1546" s="6">
        <v>7.21</v>
      </c>
      <c r="D1546" s="6">
        <v>4.5919999999999996E-2</v>
      </c>
      <c r="E1546" s="10">
        <f t="shared" si="247"/>
        <v>-3.7699231951690476E-2</v>
      </c>
      <c r="F1546">
        <f t="shared" si="248"/>
        <v>0.9630025377320689</v>
      </c>
      <c r="G1546">
        <f t="shared" si="245"/>
        <v>7.1824624554388077</v>
      </c>
      <c r="H1546">
        <f t="shared" si="239"/>
        <v>3.1337615326859407E-2</v>
      </c>
      <c r="I1546" t="str">
        <f t="shared" si="246"/>
        <v>2006</v>
      </c>
      <c r="J1546">
        <f t="shared" si="240"/>
        <v>1.6557891423242657</v>
      </c>
      <c r="K1546">
        <f t="shared" si="244"/>
        <v>-1.6557891423242657</v>
      </c>
      <c r="L1546">
        <f t="shared" si="241"/>
        <v>-0.46559139730852728</v>
      </c>
      <c r="M1546">
        <f t="shared" si="242"/>
        <v>0</v>
      </c>
      <c r="P1546" s="30">
        <f t="shared" si="243"/>
        <v>0.23053223773838805</v>
      </c>
    </row>
    <row r="1547" spans="1:16" x14ac:dyDescent="0.3">
      <c r="A1547">
        <v>1546</v>
      </c>
      <c r="B1547" s="5" t="s">
        <v>7767</v>
      </c>
      <c r="C1547" s="6">
        <v>7.2439999999999998</v>
      </c>
      <c r="D1547" s="6">
        <v>4.5970000000000004E-2</v>
      </c>
      <c r="E1547" s="10">
        <f t="shared" si="247"/>
        <v>4.7045887243091066E-3</v>
      </c>
      <c r="F1547">
        <f t="shared" si="248"/>
        <v>1.0047156726768376</v>
      </c>
      <c r="G1547">
        <f t="shared" si="245"/>
        <v>7.2163025294024861</v>
      </c>
      <c r="H1547">
        <f t="shared" si="239"/>
        <v>3.132575422793045E-2</v>
      </c>
      <c r="I1547" t="str">
        <f t="shared" si="246"/>
        <v>2006</v>
      </c>
      <c r="J1547">
        <f t="shared" si="240"/>
        <v>1.662960711350435</v>
      </c>
      <c r="K1547">
        <f t="shared" si="244"/>
        <v>-1.662960711350435</v>
      </c>
      <c r="L1547">
        <f t="shared" si="241"/>
        <v>-0.49943147127220566</v>
      </c>
      <c r="M1547">
        <f t="shared" si="242"/>
        <v>0</v>
      </c>
      <c r="P1547" s="30">
        <f t="shared" si="243"/>
        <v>0.23044498267288263</v>
      </c>
    </row>
    <row r="1548" spans="1:16" x14ac:dyDescent="0.3">
      <c r="A1548">
        <v>1547</v>
      </c>
      <c r="B1548" s="5" t="s">
        <v>7766</v>
      </c>
      <c r="C1548" s="6">
        <v>7.0650000000000004</v>
      </c>
      <c r="D1548" s="6">
        <v>4.6509999999999996E-2</v>
      </c>
      <c r="E1548" s="10">
        <f t="shared" si="247"/>
        <v>-2.5020523884676092E-2</v>
      </c>
      <c r="F1548">
        <f t="shared" si="248"/>
        <v>0.97528989508558817</v>
      </c>
      <c r="G1548">
        <f t="shared" si="245"/>
        <v>7.0376702345205135</v>
      </c>
      <c r="H1548">
        <f t="shared" si="239"/>
        <v>2.8399804537272616E-2</v>
      </c>
      <c r="I1548" t="str">
        <f t="shared" si="246"/>
        <v>2006</v>
      </c>
      <c r="J1548">
        <f t="shared" si="240"/>
        <v>1.4703136355276598</v>
      </c>
      <c r="K1548">
        <f t="shared" si="244"/>
        <v>-1.4703136355276598</v>
      </c>
      <c r="L1548">
        <f t="shared" si="241"/>
        <v>-0.32079917639023314</v>
      </c>
      <c r="M1548">
        <f t="shared" si="242"/>
        <v>0</v>
      </c>
      <c r="P1548" s="30">
        <f t="shared" si="243"/>
        <v>0.20892050728884917</v>
      </c>
    </row>
    <row r="1549" spans="1:16" x14ac:dyDescent="0.3">
      <c r="A1549">
        <v>1548</v>
      </c>
      <c r="B1549" s="5" t="s">
        <v>7764</v>
      </c>
      <c r="C1549" s="6">
        <v>7.069</v>
      </c>
      <c r="D1549" s="6">
        <v>4.6559999999999997E-2</v>
      </c>
      <c r="E1549" s="10">
        <f t="shared" si="247"/>
        <v>5.6601105232616093E-4</v>
      </c>
      <c r="F1549">
        <f t="shared" si="248"/>
        <v>1.0005661712668081</v>
      </c>
      <c r="G1549">
        <f t="shared" si="245"/>
        <v>7.0416254210255236</v>
      </c>
      <c r="H1549">
        <f t="shared" si="239"/>
        <v>2.6305608251702205E-2</v>
      </c>
      <c r="I1549" t="str">
        <f t="shared" si="246"/>
        <v>2006</v>
      </c>
      <c r="J1549">
        <f t="shared" si="240"/>
        <v>1.3626583694075627</v>
      </c>
      <c r="K1549">
        <f t="shared" si="244"/>
        <v>-1.3626583694075627</v>
      </c>
      <c r="L1549">
        <f t="shared" si="241"/>
        <v>-0.32475436289524318</v>
      </c>
      <c r="M1549">
        <f t="shared" si="242"/>
        <v>0</v>
      </c>
      <c r="P1549" s="30">
        <f t="shared" si="243"/>
        <v>0.1935147480777398</v>
      </c>
    </row>
    <row r="1550" spans="1:16" x14ac:dyDescent="0.3">
      <c r="A1550">
        <v>1549</v>
      </c>
      <c r="B1550" s="5" t="s">
        <v>7762</v>
      </c>
      <c r="C1550" s="6">
        <v>6.9720000000000004</v>
      </c>
      <c r="D1550" s="6">
        <v>4.6559999999999997E-2</v>
      </c>
      <c r="E1550" s="10">
        <f t="shared" si="247"/>
        <v>-1.3816899531042402E-2</v>
      </c>
      <c r="F1550">
        <f t="shared" si="248"/>
        <v>0.98627811571650881</v>
      </c>
      <c r="G1550">
        <f t="shared" si="245"/>
        <v>6.9450010518305207</v>
      </c>
      <c r="H1550">
        <f t="shared" si="239"/>
        <v>2.5979411751346999E-2</v>
      </c>
      <c r="I1550" t="str">
        <f t="shared" si="246"/>
        <v>2006</v>
      </c>
      <c r="J1550">
        <f t="shared" si="240"/>
        <v>1.3272946678579991</v>
      </c>
      <c r="K1550">
        <f t="shared" si="244"/>
        <v>-1.3272946678579991</v>
      </c>
      <c r="L1550">
        <f t="shared" si="241"/>
        <v>-0.22812999370024034</v>
      </c>
      <c r="M1550">
        <f t="shared" si="242"/>
        <v>0</v>
      </c>
      <c r="P1550" s="30">
        <f t="shared" si="243"/>
        <v>0.19111511401544842</v>
      </c>
    </row>
    <row r="1551" spans="1:16" x14ac:dyDescent="0.3">
      <c r="A1551">
        <v>1550</v>
      </c>
      <c r="B1551" s="5" t="s">
        <v>7760</v>
      </c>
      <c r="C1551" s="6">
        <v>6.7430000000000003</v>
      </c>
      <c r="D1551" s="6">
        <v>4.6589999999999999E-2</v>
      </c>
      <c r="E1551" s="10">
        <f t="shared" si="247"/>
        <v>-3.3397197905329627E-2</v>
      </c>
      <c r="F1551">
        <f t="shared" si="248"/>
        <v>0.96715433161216291</v>
      </c>
      <c r="G1551">
        <f t="shared" si="245"/>
        <v>6.7168710581302804</v>
      </c>
      <c r="H1551">
        <f t="shared" si="239"/>
        <v>2.5249422682462691E-2</v>
      </c>
      <c r="I1551" t="str">
        <f t="shared" si="246"/>
        <v>2006</v>
      </c>
      <c r="J1551">
        <f t="shared" si="240"/>
        <v>1.2476253333725273</v>
      </c>
      <c r="K1551">
        <f t="shared" si="244"/>
        <v>-1.2476253333725273</v>
      </c>
      <c r="L1551">
        <f t="shared" si="241"/>
        <v>6.4646403240462114E-2</v>
      </c>
      <c r="M1551">
        <f t="shared" si="242"/>
        <v>0</v>
      </c>
      <c r="P1551" s="30">
        <f t="shared" si="243"/>
        <v>0.18574501766895887</v>
      </c>
    </row>
    <row r="1552" spans="1:16" x14ac:dyDescent="0.3">
      <c r="A1552">
        <v>1551</v>
      </c>
      <c r="B1552" s="5" t="s">
        <v>7758</v>
      </c>
      <c r="C1552" s="6">
        <v>6.8819999999999997</v>
      </c>
      <c r="D1552" s="6">
        <v>4.6689999999999995E-2</v>
      </c>
      <c r="E1552" s="10">
        <f t="shared" si="247"/>
        <v>2.0404377622843653E-2</v>
      </c>
      <c r="F1552">
        <f t="shared" si="248"/>
        <v>1.0206139700430075</v>
      </c>
      <c r="G1552">
        <f t="shared" si="245"/>
        <v>6.8552753093730461</v>
      </c>
      <c r="H1552">
        <f t="shared" si="239"/>
        <v>2.4092408015332568E-2</v>
      </c>
      <c r="I1552" t="str">
        <f t="shared" si="246"/>
        <v>2006</v>
      </c>
      <c r="J1552">
        <f t="shared" si="240"/>
        <v>1.2149847616686635</v>
      </c>
      <c r="K1552">
        <f t="shared" si="244"/>
        <v>-1.2149847616686635</v>
      </c>
      <c r="L1552">
        <f t="shared" si="241"/>
        <v>-7.3757848002303561E-2</v>
      </c>
      <c r="M1552">
        <f t="shared" si="242"/>
        <v>0</v>
      </c>
      <c r="P1552" s="30">
        <f t="shared" si="243"/>
        <v>0.17723354742696407</v>
      </c>
    </row>
    <row r="1553" spans="1:16" x14ac:dyDescent="0.3">
      <c r="A1553">
        <v>1552</v>
      </c>
      <c r="B1553" s="5" t="s">
        <v>7756</v>
      </c>
      <c r="C1553" s="6">
        <v>6.9080000000000004</v>
      </c>
      <c r="D1553" s="6">
        <v>4.6769999999999999E-2</v>
      </c>
      <c r="E1553" s="10">
        <f t="shared" si="247"/>
        <v>3.7708529091436335E-3</v>
      </c>
      <c r="F1553">
        <f t="shared" si="248"/>
        <v>1.0037779715199071</v>
      </c>
      <c r="G1553">
        <f t="shared" si="245"/>
        <v>6.8811284699102666</v>
      </c>
      <c r="H1553">
        <f t="shared" si="239"/>
        <v>2.399915077852488E-2</v>
      </c>
      <c r="I1553" t="str">
        <f t="shared" si="246"/>
        <v>2006</v>
      </c>
      <c r="J1553">
        <f t="shared" si="240"/>
        <v>1.214846092412087</v>
      </c>
      <c r="K1553">
        <f t="shared" si="244"/>
        <v>-1.214846092412087</v>
      </c>
      <c r="L1553">
        <f t="shared" si="241"/>
        <v>-9.9611008539524093E-2</v>
      </c>
      <c r="M1553">
        <f t="shared" si="242"/>
        <v>0</v>
      </c>
      <c r="P1553" s="30">
        <f t="shared" si="243"/>
        <v>0.17654750928199558</v>
      </c>
    </row>
    <row r="1554" spans="1:16" x14ac:dyDescent="0.3">
      <c r="A1554">
        <v>1553</v>
      </c>
      <c r="B1554" s="5" t="s">
        <v>7754</v>
      </c>
      <c r="C1554" s="6">
        <v>6.8079999999999998</v>
      </c>
      <c r="D1554" s="6">
        <v>4.6769999999999999E-2</v>
      </c>
      <c r="E1554" s="10">
        <f t="shared" si="247"/>
        <v>-1.4581769013359204E-2</v>
      </c>
      <c r="F1554">
        <f t="shared" si="248"/>
        <v>0.98552403011001732</v>
      </c>
      <c r="G1554">
        <f t="shared" si="245"/>
        <v>6.7815174613707425</v>
      </c>
      <c r="H1554">
        <f t="shared" si="239"/>
        <v>2.4162108192213299E-2</v>
      </c>
      <c r="I1554" t="str">
        <f t="shared" si="246"/>
        <v>2006</v>
      </c>
      <c r="J1554">
        <f t="shared" si="240"/>
        <v>1.2053895711101954</v>
      </c>
      <c r="K1554">
        <f t="shared" si="244"/>
        <v>-1.2053895711101954</v>
      </c>
      <c r="L1554">
        <f t="shared" si="241"/>
        <v>-3.5136459076028359E-3</v>
      </c>
      <c r="M1554">
        <f t="shared" si="242"/>
        <v>0</v>
      </c>
      <c r="P1554" s="30">
        <f t="shared" si="243"/>
        <v>0.17774629026267388</v>
      </c>
    </row>
    <row r="1555" spans="1:16" x14ac:dyDescent="0.3">
      <c r="A1555">
        <v>1554</v>
      </c>
      <c r="B1555" s="5" t="s">
        <v>7752</v>
      </c>
      <c r="C1555" s="6">
        <v>7.1349999999999998</v>
      </c>
      <c r="D1555" s="6">
        <v>4.675E-2</v>
      </c>
      <c r="E1555" s="10">
        <f t="shared" si="247"/>
        <v>4.6913859657726674E-2</v>
      </c>
      <c r="F1555">
        <f t="shared" si="248"/>
        <v>1.0480317273795534</v>
      </c>
      <c r="G1555">
        <f t="shared" si="245"/>
        <v>7.1072573047139533</v>
      </c>
      <c r="H1555">
        <f t="shared" si="239"/>
        <v>2.5611311482997428E-2</v>
      </c>
      <c r="I1555" t="str">
        <f t="shared" si="246"/>
        <v>2006</v>
      </c>
      <c r="J1555">
        <f t="shared" si="240"/>
        <v>1.3390585820844967</v>
      </c>
      <c r="K1555">
        <f t="shared" si="244"/>
        <v>-1.3390585820844967</v>
      </c>
      <c r="L1555">
        <f t="shared" si="241"/>
        <v>-0.57819642143217731</v>
      </c>
      <c r="M1555">
        <f t="shared" si="242"/>
        <v>0</v>
      </c>
      <c r="P1555" s="30">
        <f t="shared" si="243"/>
        <v>0.18840721880103509</v>
      </c>
    </row>
    <row r="1556" spans="1:16" x14ac:dyDescent="0.3">
      <c r="A1556">
        <v>1555</v>
      </c>
      <c r="B1556" s="5" t="s">
        <v>7750</v>
      </c>
      <c r="C1556" s="6">
        <v>7.577</v>
      </c>
      <c r="D1556" s="6">
        <v>4.6790000000000005E-2</v>
      </c>
      <c r="E1556" s="10">
        <f t="shared" si="247"/>
        <v>6.0105092020436651E-2</v>
      </c>
      <c r="F1556">
        <f t="shared" si="248"/>
        <v>1.061948142957253</v>
      </c>
      <c r="G1556">
        <f t="shared" si="245"/>
        <v>7.547513537839964</v>
      </c>
      <c r="H1556">
        <f t="shared" si="239"/>
        <v>2.7737391977025794E-2</v>
      </c>
      <c r="I1556" t="str">
        <f t="shared" si="246"/>
        <v>2006</v>
      </c>
      <c r="J1556">
        <f t="shared" si="240"/>
        <v>1.5400515041790279</v>
      </c>
      <c r="K1556">
        <f t="shared" si="244"/>
        <v>-1.5400515041790279</v>
      </c>
      <c r="L1556">
        <f t="shared" si="241"/>
        <v>-1.018452654558188</v>
      </c>
      <c r="M1556">
        <f t="shared" si="242"/>
        <v>0</v>
      </c>
      <c r="P1556" s="30">
        <f t="shared" si="243"/>
        <v>0.20404753121115671</v>
      </c>
    </row>
    <row r="1557" spans="1:16" x14ac:dyDescent="0.3">
      <c r="A1557">
        <v>1556</v>
      </c>
      <c r="B1557" s="5" t="s">
        <v>7749</v>
      </c>
      <c r="C1557" s="6">
        <v>8.0079999999999991</v>
      </c>
      <c r="D1557" s="6">
        <v>4.6900000000000004E-2</v>
      </c>
      <c r="E1557" s="10">
        <f t="shared" si="247"/>
        <v>5.5323699063682966E-2</v>
      </c>
      <c r="F1557">
        <f t="shared" si="248"/>
        <v>1.0568826712419161</v>
      </c>
      <c r="G1557">
        <f t="shared" si="245"/>
        <v>7.9767631484428305</v>
      </c>
      <c r="H1557">
        <f t="shared" si="239"/>
        <v>2.8218627633028511E-2</v>
      </c>
      <c r="I1557" t="str">
        <f t="shared" si="246"/>
        <v>2006</v>
      </c>
      <c r="J1557">
        <f t="shared" si="240"/>
        <v>1.6558778861476311</v>
      </c>
      <c r="K1557">
        <f t="shared" si="244"/>
        <v>-1.6558778861476311</v>
      </c>
      <c r="L1557">
        <f t="shared" si="241"/>
        <v>-1.4477022651610545</v>
      </c>
      <c r="M1557">
        <f t="shared" si="242"/>
        <v>0</v>
      </c>
      <c r="P1557" s="30">
        <f t="shared" si="243"/>
        <v>0.20758769632904048</v>
      </c>
    </row>
    <row r="1558" spans="1:16" x14ac:dyDescent="0.3">
      <c r="A1558">
        <v>1557</v>
      </c>
      <c r="B1558" s="5" t="s">
        <v>7747</v>
      </c>
      <c r="C1558" s="6">
        <v>8.1920000000000002</v>
      </c>
      <c r="D1558" s="6">
        <v>4.7030000000000002E-2</v>
      </c>
      <c r="E1558" s="10">
        <f t="shared" si="247"/>
        <v>2.2717026284232725E-2</v>
      </c>
      <c r="F1558">
        <f t="shared" si="248"/>
        <v>1.0229770229770232</v>
      </c>
      <c r="G1558">
        <f t="shared" si="245"/>
        <v>8.159957018573671</v>
      </c>
      <c r="H1558">
        <f t="shared" si="239"/>
        <v>2.8270066241208376E-2</v>
      </c>
      <c r="I1558" t="str">
        <f t="shared" si="246"/>
        <v>2006</v>
      </c>
      <c r="J1558">
        <f t="shared" si="240"/>
        <v>1.696994434396504</v>
      </c>
      <c r="K1558">
        <f t="shared" si="244"/>
        <v>-1.696994434396504</v>
      </c>
      <c r="L1558">
        <f t="shared" si="241"/>
        <v>-1.6308961352918949</v>
      </c>
      <c r="M1558">
        <f t="shared" si="242"/>
        <v>0</v>
      </c>
      <c r="P1558" s="30">
        <f t="shared" si="243"/>
        <v>0.20796609964167828</v>
      </c>
    </row>
    <row r="1559" spans="1:16" x14ac:dyDescent="0.3">
      <c r="A1559">
        <v>1558</v>
      </c>
      <c r="B1559" s="5" t="s">
        <v>7745</v>
      </c>
      <c r="C1559" s="6">
        <v>8.0640000000000001</v>
      </c>
      <c r="D1559" s="6">
        <v>4.6969999999999998E-2</v>
      </c>
      <c r="E1559" s="10">
        <f t="shared" si="247"/>
        <v>-1.5748356968139168E-2</v>
      </c>
      <c r="F1559">
        <f t="shared" si="248"/>
        <v>0.984375</v>
      </c>
      <c r="G1559">
        <f t="shared" si="245"/>
        <v>8.0324978525473156</v>
      </c>
      <c r="H1559">
        <f t="shared" si="239"/>
        <v>2.8498895240320791E-2</v>
      </c>
      <c r="I1559" t="str">
        <f t="shared" si="246"/>
        <v>2006</v>
      </c>
      <c r="J1559">
        <f t="shared" si="240"/>
        <v>1.6840088274614184</v>
      </c>
      <c r="K1559">
        <f t="shared" si="244"/>
        <v>-1.6840088274614184</v>
      </c>
      <c r="L1559">
        <f t="shared" si="241"/>
        <v>-1.5034369692655396</v>
      </c>
      <c r="M1559">
        <f t="shared" si="242"/>
        <v>0</v>
      </c>
      <c r="P1559" s="30">
        <f t="shared" si="243"/>
        <v>0.20964945878290836</v>
      </c>
    </row>
    <row r="1560" spans="1:16" x14ac:dyDescent="0.3">
      <c r="A1560">
        <v>1559</v>
      </c>
      <c r="B1560" s="5" t="s">
        <v>7743</v>
      </c>
      <c r="C1560" s="6">
        <v>7.9809999999999999</v>
      </c>
      <c r="D1560" s="6">
        <v>4.7060000000000005E-2</v>
      </c>
      <c r="E1560" s="10">
        <f t="shared" si="247"/>
        <v>-1.0345994435140962E-2</v>
      </c>
      <c r="F1560">
        <f t="shared" si="248"/>
        <v>0.98970734126984128</v>
      </c>
      <c r="G1560">
        <f t="shared" si="245"/>
        <v>7.9497624699582001</v>
      </c>
      <c r="H1560">
        <f t="shared" si="239"/>
        <v>2.8558243244265081E-2</v>
      </c>
      <c r="I1560" t="str">
        <f t="shared" si="246"/>
        <v>2006</v>
      </c>
      <c r="J1560">
        <f t="shared" si="240"/>
        <v>1.670134170520198</v>
      </c>
      <c r="K1560">
        <f t="shared" si="244"/>
        <v>-1.670134170520198</v>
      </c>
      <c r="L1560">
        <f t="shared" si="241"/>
        <v>-1.4207015866764241</v>
      </c>
      <c r="M1560">
        <f t="shared" si="242"/>
        <v>0</v>
      </c>
      <c r="P1560" s="30">
        <f t="shared" si="243"/>
        <v>0.21008604682612353</v>
      </c>
    </row>
    <row r="1561" spans="1:16" x14ac:dyDescent="0.3">
      <c r="A1561">
        <v>1560</v>
      </c>
      <c r="B1561" s="5" t="s">
        <v>7741</v>
      </c>
      <c r="C1561" s="6">
        <v>7.5579999999999998</v>
      </c>
      <c r="D1561" s="6">
        <v>4.7259999999999996E-2</v>
      </c>
      <c r="E1561" s="10">
        <f t="shared" si="247"/>
        <v>-5.4457111966574642E-2</v>
      </c>
      <c r="F1561">
        <f t="shared" si="248"/>
        <v>0.94699912291692767</v>
      </c>
      <c r="G1561">
        <f t="shared" si="245"/>
        <v>7.5282926138591577</v>
      </c>
      <c r="H1561">
        <f t="shared" si="239"/>
        <v>3.0637587293520029E-2</v>
      </c>
      <c r="I1561" t="str">
        <f t="shared" si="246"/>
        <v>2006</v>
      </c>
      <c r="J1561">
        <f t="shared" si="240"/>
        <v>1.6967457634900711</v>
      </c>
      <c r="K1561">
        <f t="shared" si="244"/>
        <v>-1.6967457634900711</v>
      </c>
      <c r="L1561">
        <f t="shared" si="241"/>
        <v>-0.99923173057738168</v>
      </c>
      <c r="M1561">
        <f t="shared" si="242"/>
        <v>0</v>
      </c>
      <c r="P1561" s="30">
        <f t="shared" si="243"/>
        <v>0.22538254694915269</v>
      </c>
    </row>
    <row r="1562" spans="1:16" x14ac:dyDescent="0.3">
      <c r="A1562">
        <v>1561</v>
      </c>
      <c r="B1562" s="5" t="s">
        <v>7739</v>
      </c>
      <c r="C1562" s="6">
        <v>7.2539999999999996</v>
      </c>
      <c r="D1562" s="6">
        <v>4.7449999999999999E-2</v>
      </c>
      <c r="E1562" s="10">
        <f t="shared" si="247"/>
        <v>-4.1053564066586605E-2</v>
      </c>
      <c r="F1562">
        <f t="shared" si="248"/>
        <v>0.95977771897327335</v>
      </c>
      <c r="G1562">
        <f t="shared" si="245"/>
        <v>7.2253731100464895</v>
      </c>
      <c r="H1562">
        <f t="shared" si="239"/>
        <v>3.0297346239142823E-2</v>
      </c>
      <c r="I1562" t="str">
        <f t="shared" si="246"/>
        <v>2006</v>
      </c>
      <c r="J1562">
        <f t="shared" si="240"/>
        <v>1.6103882356562813</v>
      </c>
      <c r="K1562">
        <f t="shared" si="244"/>
        <v>-1.6103882356562813</v>
      </c>
      <c r="L1562">
        <f t="shared" si="241"/>
        <v>-0.69631222676471349</v>
      </c>
      <c r="M1562">
        <f t="shared" si="242"/>
        <v>0</v>
      </c>
      <c r="P1562" s="30">
        <f t="shared" si="243"/>
        <v>0.2228795954380714</v>
      </c>
    </row>
    <row r="1563" spans="1:16" x14ac:dyDescent="0.3">
      <c r="A1563">
        <v>1562</v>
      </c>
      <c r="B1563" s="5" t="s">
        <v>7737</v>
      </c>
      <c r="C1563" s="6">
        <v>7.1980000000000004</v>
      </c>
      <c r="D1563" s="6">
        <v>4.7599999999999996E-2</v>
      </c>
      <c r="E1563" s="10">
        <f t="shared" si="247"/>
        <v>-7.7498312038715147E-3</v>
      </c>
      <c r="F1563">
        <f t="shared" si="248"/>
        <v>0.99228012131237953</v>
      </c>
      <c r="G1563">
        <f t="shared" si="245"/>
        <v>7.1695044867979307</v>
      </c>
      <c r="H1563">
        <f t="shared" si="239"/>
        <v>3.006294950781906E-2</v>
      </c>
      <c r="I1563" t="str">
        <f t="shared" si="246"/>
        <v>2006</v>
      </c>
      <c r="J1563">
        <f t="shared" si="240"/>
        <v>1.5855737564324133</v>
      </c>
      <c r="K1563">
        <f t="shared" si="244"/>
        <v>-1.5855737564324133</v>
      </c>
      <c r="L1563">
        <f t="shared" si="241"/>
        <v>-0.6404436035161547</v>
      </c>
      <c r="M1563">
        <f t="shared" si="242"/>
        <v>0</v>
      </c>
      <c r="P1563" s="30">
        <f t="shared" si="243"/>
        <v>0.22115527779529542</v>
      </c>
    </row>
    <row r="1564" spans="1:16" x14ac:dyDescent="0.3">
      <c r="A1564">
        <v>1563</v>
      </c>
      <c r="B1564" s="5" t="s">
        <v>7735</v>
      </c>
      <c r="C1564" s="6">
        <v>6.8049999999999997</v>
      </c>
      <c r="D1564" s="6">
        <v>4.7699999999999992E-2</v>
      </c>
      <c r="E1564" s="10">
        <f t="shared" si="247"/>
        <v>-5.6145573553409614E-2</v>
      </c>
      <c r="F1564">
        <f t="shared" si="248"/>
        <v>0.94540150041678239</v>
      </c>
      <c r="G1564">
        <f t="shared" si="245"/>
        <v>6.7780038154631397</v>
      </c>
      <c r="H1564">
        <f t="shared" si="239"/>
        <v>3.1771280605103792E-2</v>
      </c>
      <c r="I1564" t="str">
        <f t="shared" si="246"/>
        <v>2006</v>
      </c>
      <c r="J1564">
        <f t="shared" si="240"/>
        <v>1.5841716973014861</v>
      </c>
      <c r="K1564">
        <f t="shared" si="244"/>
        <v>-1.5841716973014861</v>
      </c>
      <c r="L1564">
        <f t="shared" si="241"/>
        <v>-0.24894293218136365</v>
      </c>
      <c r="M1564">
        <f t="shared" si="242"/>
        <v>0</v>
      </c>
      <c r="P1564" s="30">
        <f t="shared" si="243"/>
        <v>0.23372245581913115</v>
      </c>
    </row>
    <row r="1565" spans="1:16" x14ac:dyDescent="0.3">
      <c r="A1565">
        <v>1564</v>
      </c>
      <c r="B1565" s="5" t="s">
        <v>7733</v>
      </c>
      <c r="C1565" s="6">
        <v>6.5549999999999997</v>
      </c>
      <c r="D1565" s="6">
        <v>4.7579999999999997E-2</v>
      </c>
      <c r="E1565" s="10">
        <f t="shared" si="247"/>
        <v>-3.7429518887766286E-2</v>
      </c>
      <c r="F1565">
        <f t="shared" si="248"/>
        <v>0.96326230712711236</v>
      </c>
      <c r="G1565">
        <f t="shared" si="245"/>
        <v>6.529060883281776</v>
      </c>
      <c r="H1565">
        <f t="shared" si="239"/>
        <v>3.2217834276247671E-2</v>
      </c>
      <c r="I1565" t="str">
        <f t="shared" si="246"/>
        <v>2006</v>
      </c>
      <c r="J1565">
        <f t="shared" si="240"/>
        <v>1.5474363069155106</v>
      </c>
      <c r="K1565">
        <f t="shared" si="244"/>
        <v>-1.5474363069155106</v>
      </c>
      <c r="L1565">
        <f t="shared" si="241"/>
        <v>-0.27402124796568827</v>
      </c>
      <c r="M1565">
        <f t="shared" si="242"/>
        <v>0</v>
      </c>
      <c r="P1565" s="30">
        <f t="shared" si="243"/>
        <v>0.23700748615744338</v>
      </c>
    </row>
    <row r="1566" spans="1:16" x14ac:dyDescent="0.3">
      <c r="A1566">
        <v>1565</v>
      </c>
      <c r="B1566" s="5" t="s">
        <v>7731</v>
      </c>
      <c r="C1566" s="6">
        <v>6.6950000000000003</v>
      </c>
      <c r="D1566" s="6">
        <v>4.752E-2</v>
      </c>
      <c r="E1566" s="10">
        <f t="shared" si="247"/>
        <v>2.1132861927472813E-2</v>
      </c>
      <c r="F1566">
        <f t="shared" si="248"/>
        <v>1.021357742181541</v>
      </c>
      <c r="G1566">
        <f t="shared" si="245"/>
        <v>6.6685402249322596</v>
      </c>
      <c r="H1566">
        <f t="shared" si="239"/>
        <v>3.2119822206579385E-2</v>
      </c>
      <c r="I1566" t="str">
        <f t="shared" si="246"/>
        <v>2006</v>
      </c>
      <c r="J1566">
        <f t="shared" si="240"/>
        <v>1.5756858266614582</v>
      </c>
      <c r="K1566">
        <f t="shared" si="244"/>
        <v>-1.5756858266614582</v>
      </c>
      <c r="L1566">
        <f t="shared" si="241"/>
        <v>-0.56997822404611664</v>
      </c>
      <c r="M1566">
        <f t="shared" si="242"/>
        <v>0</v>
      </c>
      <c r="P1566" s="30">
        <f t="shared" si="243"/>
        <v>0.23628646952901364</v>
      </c>
    </row>
    <row r="1567" spans="1:16" x14ac:dyDescent="0.3">
      <c r="A1567">
        <v>1566</v>
      </c>
      <c r="B1567" s="5" t="s">
        <v>7729</v>
      </c>
      <c r="C1567" s="6">
        <v>6.7460000000000004</v>
      </c>
      <c r="D1567" s="6">
        <v>4.7729999999999995E-2</v>
      </c>
      <c r="E1567" s="10">
        <f t="shared" si="247"/>
        <v>7.5887574963227093E-3</v>
      </c>
      <c r="F1567">
        <f t="shared" si="248"/>
        <v>1.0076176250933533</v>
      </c>
      <c r="G1567">
        <f t="shared" si="245"/>
        <v>6.7192210768880072</v>
      </c>
      <c r="H1567">
        <f t="shared" si="239"/>
        <v>3.1663846721026477E-2</v>
      </c>
      <c r="I1567" t="str">
        <f t="shared" si="246"/>
        <v>2006</v>
      </c>
      <c r="J1567">
        <f t="shared" si="240"/>
        <v>1.5651224672595543</v>
      </c>
      <c r="K1567">
        <f t="shared" si="244"/>
        <v>-1.5651224672595543</v>
      </c>
      <c r="L1567">
        <f t="shared" si="241"/>
        <v>-0.62065907600186421</v>
      </c>
      <c r="M1567">
        <f t="shared" si="242"/>
        <v>0</v>
      </c>
      <c r="P1567" s="30">
        <f t="shared" si="243"/>
        <v>0.23293212849374462</v>
      </c>
    </row>
    <row r="1568" spans="1:16" x14ac:dyDescent="0.3">
      <c r="A1568">
        <v>1567</v>
      </c>
      <c r="B1568" s="5" t="s">
        <v>7727</v>
      </c>
      <c r="C1568" s="6">
        <v>6.6059999999999999</v>
      </c>
      <c r="D1568" s="6">
        <v>4.7969999999999999E-2</v>
      </c>
      <c r="E1568" s="10">
        <f t="shared" si="247"/>
        <v>-2.0971409670860627E-2</v>
      </c>
      <c r="F1568">
        <f t="shared" si="248"/>
        <v>0.97924696116217014</v>
      </c>
      <c r="G1568">
        <f t="shared" si="245"/>
        <v>6.5796452266989123</v>
      </c>
      <c r="H1568">
        <f t="shared" si="239"/>
        <v>3.1865708486086164E-2</v>
      </c>
      <c r="I1568" t="str">
        <f t="shared" si="246"/>
        <v>2006</v>
      </c>
      <c r="J1568">
        <f t="shared" si="240"/>
        <v>1.5423813905659725</v>
      </c>
      <c r="K1568">
        <f t="shared" si="244"/>
        <v>-1.5423813905659725</v>
      </c>
      <c r="L1568">
        <f t="shared" si="241"/>
        <v>-0.4810832258127693</v>
      </c>
      <c r="M1568">
        <f t="shared" si="242"/>
        <v>0</v>
      </c>
      <c r="P1568" s="30">
        <f t="shared" si="243"/>
        <v>0.23441710569853991</v>
      </c>
    </row>
    <row r="1569" spans="1:16" x14ac:dyDescent="0.3">
      <c r="A1569">
        <v>1568</v>
      </c>
      <c r="B1569" s="5" t="s">
        <v>7725</v>
      </c>
      <c r="C1569" s="6">
        <v>6.9059999999999997</v>
      </c>
      <c r="D1569" s="6">
        <v>4.7859999999999993E-2</v>
      </c>
      <c r="E1569" s="10">
        <f t="shared" si="247"/>
        <v>4.4412271999202682E-2</v>
      </c>
      <c r="F1569">
        <f t="shared" si="248"/>
        <v>1.0454132606721163</v>
      </c>
      <c r="G1569">
        <f t="shared" si="245"/>
        <v>6.8785114232414228</v>
      </c>
      <c r="H1569">
        <f t="shared" ref="H1569:H1632" si="249">SQRT(_xlfn.VAR.S(E1540:E1569))</f>
        <v>3.2861949441647664E-2</v>
      </c>
      <c r="I1569" t="str">
        <f t="shared" si="246"/>
        <v>2006</v>
      </c>
      <c r="J1569">
        <f t="shared" ref="J1569:J1632" si="250">-K1569</f>
        <v>1.6628516537559175</v>
      </c>
      <c r="K1569">
        <f t="shared" si="244"/>
        <v>-1.6628516537559175</v>
      </c>
      <c r="L1569">
        <f t="shared" ref="L1569:L1632" si="251">+MIN(G1570-G1569,G1571-G1569,G1572-G1569,G1573-G1569,G1574-G1569,G1575-G1569,G1576-G1569,G1577-G1569,G1578-G1569,G1579-G1569)</f>
        <v>-0.9054564886933596</v>
      </c>
      <c r="M1569">
        <f t="shared" ref="M1569:M1632" si="252">+IF(L1569&lt;K1569,1,0)</f>
        <v>0</v>
      </c>
      <c r="P1569" s="30">
        <f t="shared" ref="P1569:P1632" si="253">-K1569/G1569</f>
        <v>0.24174585916037003</v>
      </c>
    </row>
    <row r="1570" spans="1:16" x14ac:dyDescent="0.3">
      <c r="A1570">
        <v>1569</v>
      </c>
      <c r="B1570" s="5" t="s">
        <v>7723</v>
      </c>
      <c r="C1570" s="6">
        <v>6.7750000000000004</v>
      </c>
      <c r="D1570" s="6">
        <v>4.7789999999999999E-2</v>
      </c>
      <c r="E1570" s="10">
        <f t="shared" si="247"/>
        <v>-1.9151232202035882E-2</v>
      </c>
      <c r="F1570">
        <f t="shared" si="248"/>
        <v>0.98103098754706064</v>
      </c>
      <c r="G1570">
        <f t="shared" si="245"/>
        <v>6.7480722180360662</v>
      </c>
      <c r="H1570">
        <f t="shared" si="249"/>
        <v>3.1470332193125838E-2</v>
      </c>
      <c r="I1570" t="str">
        <f t="shared" si="246"/>
        <v>2006</v>
      </c>
      <c r="J1570">
        <f t="shared" si="250"/>
        <v>1.5622364614514144</v>
      </c>
      <c r="K1570">
        <f t="shared" ref="K1570:K1633" si="254">-G1570*$P$3*$R$3*H1570</f>
        <v>-1.5622364614514144</v>
      </c>
      <c r="L1570">
        <f t="shared" si="251"/>
        <v>-0.80992207035793928</v>
      </c>
      <c r="M1570">
        <f t="shared" si="252"/>
        <v>0</v>
      </c>
      <c r="P1570" s="30">
        <f t="shared" si="253"/>
        <v>0.23150855695881717</v>
      </c>
    </row>
    <row r="1571" spans="1:16" x14ac:dyDescent="0.3">
      <c r="A1571">
        <v>1570</v>
      </c>
      <c r="B1571" s="5" t="s">
        <v>7721</v>
      </c>
      <c r="C1571" s="6">
        <v>6.6959999999999997</v>
      </c>
      <c r="D1571" s="6">
        <v>4.7990000000000005E-2</v>
      </c>
      <c r="E1571" s="10">
        <f t="shared" si="247"/>
        <v>-1.1729033578590443E-2</v>
      </c>
      <c r="F1571">
        <f t="shared" si="248"/>
        <v>0.98833948339483391</v>
      </c>
      <c r="G1571">
        <f t="shared" si="245"/>
        <v>6.6692750543742623</v>
      </c>
      <c r="H1571">
        <f t="shared" si="249"/>
        <v>3.1511373676482678E-2</v>
      </c>
      <c r="I1571" t="str">
        <f t="shared" si="246"/>
        <v>2006</v>
      </c>
      <c r="J1571">
        <f t="shared" si="250"/>
        <v>1.5460078168903379</v>
      </c>
      <c r="K1571">
        <f t="shared" si="254"/>
        <v>-1.5460078168903379</v>
      </c>
      <c r="L1571">
        <f t="shared" si="251"/>
        <v>-0.73112490669613539</v>
      </c>
      <c r="M1571">
        <f t="shared" si="252"/>
        <v>0</v>
      </c>
      <c r="P1571" s="30">
        <f t="shared" si="253"/>
        <v>0.23181047479460876</v>
      </c>
    </row>
    <row r="1572" spans="1:16" x14ac:dyDescent="0.3">
      <c r="A1572">
        <v>1571</v>
      </c>
      <c r="B1572" s="5" t="s">
        <v>7719</v>
      </c>
      <c r="C1572" s="6">
        <v>6.5810000000000004</v>
      </c>
      <c r="D1572" s="6">
        <v>4.854E-2</v>
      </c>
      <c r="E1572" s="10">
        <f t="shared" si="247"/>
        <v>-1.7323623713191984E-2</v>
      </c>
      <c r="F1572">
        <f t="shared" si="248"/>
        <v>0.982825567502987</v>
      </c>
      <c r="G1572">
        <f t="shared" si="245"/>
        <v>6.5544336217233674</v>
      </c>
      <c r="H1572">
        <f t="shared" si="249"/>
        <v>3.1184949960212177E-2</v>
      </c>
      <c r="I1572" t="str">
        <f t="shared" si="246"/>
        <v>2006</v>
      </c>
      <c r="J1572">
        <f t="shared" si="250"/>
        <v>1.5036471719961617</v>
      </c>
      <c r="K1572">
        <f t="shared" si="254"/>
        <v>-1.5036471719961617</v>
      </c>
      <c r="L1572">
        <f t="shared" si="251"/>
        <v>-0.61628347404524053</v>
      </c>
      <c r="M1572">
        <f t="shared" si="252"/>
        <v>0</v>
      </c>
      <c r="P1572" s="30">
        <f t="shared" si="253"/>
        <v>0.2294091692396765</v>
      </c>
    </row>
    <row r="1573" spans="1:16" x14ac:dyDescent="0.3">
      <c r="A1573">
        <v>1572</v>
      </c>
      <c r="B1573" s="5" t="s">
        <v>7717</v>
      </c>
      <c r="C1573" s="6">
        <v>6.9</v>
      </c>
      <c r="D1573" s="6">
        <v>4.854E-2</v>
      </c>
      <c r="E1573" s="10">
        <f t="shared" si="247"/>
        <v>4.7334702129231659E-2</v>
      </c>
      <c r="F1573">
        <f t="shared" si="248"/>
        <v>1.0484728764625437</v>
      </c>
      <c r="G1573">
        <f t="shared" si="245"/>
        <v>6.8721458729511067</v>
      </c>
      <c r="H1573">
        <f t="shared" si="249"/>
        <v>3.2228955138398165E-2</v>
      </c>
      <c r="I1573" t="str">
        <f t="shared" si="246"/>
        <v>2006</v>
      </c>
      <c r="J1573">
        <f t="shared" si="250"/>
        <v>1.6293122252424823</v>
      </c>
      <c r="K1573">
        <f t="shared" si="254"/>
        <v>-1.6293122252424823</v>
      </c>
      <c r="L1573">
        <f t="shared" si="251"/>
        <v>-0.9339957252729798</v>
      </c>
      <c r="M1573">
        <f t="shared" si="252"/>
        <v>0</v>
      </c>
      <c r="P1573" s="30">
        <f t="shared" si="253"/>
        <v>0.23708929574028476</v>
      </c>
    </row>
    <row r="1574" spans="1:16" x14ac:dyDescent="0.3">
      <c r="A1574">
        <v>1573</v>
      </c>
      <c r="B1574" s="5" t="s">
        <v>7715</v>
      </c>
      <c r="C1574" s="6">
        <v>6.649</v>
      </c>
      <c r="D1574" s="6">
        <v>4.8059999999999999E-2</v>
      </c>
      <c r="E1574" s="10">
        <f t="shared" si="247"/>
        <v>-3.7054944182895823E-2</v>
      </c>
      <c r="F1574">
        <f t="shared" si="248"/>
        <v>0.96362318840579708</v>
      </c>
      <c r="G1574">
        <f t="shared" si="245"/>
        <v>6.6224240089453748</v>
      </c>
      <c r="H1574">
        <f t="shared" si="249"/>
        <v>3.2862501090844931E-2</v>
      </c>
      <c r="I1574" t="str">
        <f t="shared" si="246"/>
        <v>2006</v>
      </c>
      <c r="J1574">
        <f t="shared" si="250"/>
        <v>1.6009704565948459</v>
      </c>
      <c r="K1574">
        <f t="shared" si="254"/>
        <v>-1.6009704565948459</v>
      </c>
      <c r="L1574">
        <f t="shared" si="251"/>
        <v>-0.68427386126724787</v>
      </c>
      <c r="M1574">
        <f t="shared" si="252"/>
        <v>0</v>
      </c>
      <c r="P1574" s="30">
        <f t="shared" si="253"/>
        <v>0.24174991731612205</v>
      </c>
    </row>
    <row r="1575" spans="1:16" x14ac:dyDescent="0.3">
      <c r="A1575">
        <v>1574</v>
      </c>
      <c r="B1575" s="5" t="s">
        <v>7713</v>
      </c>
      <c r="C1575" s="6">
        <v>6.28</v>
      </c>
      <c r="D1575" s="6">
        <v>4.7789999999999999E-2</v>
      </c>
      <c r="E1575" s="10">
        <f t="shared" si="247"/>
        <v>-5.7096486940210599E-2</v>
      </c>
      <c r="F1575">
        <f t="shared" si="248"/>
        <v>0.94450293277184538</v>
      </c>
      <c r="G1575">
        <f t="shared" si="245"/>
        <v>6.2550396353160878</v>
      </c>
      <c r="H1575">
        <f t="shared" si="249"/>
        <v>3.3524685390020494E-2</v>
      </c>
      <c r="I1575" t="str">
        <f t="shared" si="246"/>
        <v>2006</v>
      </c>
      <c r="J1575">
        <f t="shared" si="250"/>
        <v>1.5426254698094763</v>
      </c>
      <c r="K1575">
        <f t="shared" si="254"/>
        <v>-1.5426254698094763</v>
      </c>
      <c r="L1575">
        <f t="shared" si="251"/>
        <v>-0.35376114710358397</v>
      </c>
      <c r="M1575">
        <f t="shared" si="252"/>
        <v>0</v>
      </c>
      <c r="P1575" s="30">
        <f t="shared" si="253"/>
        <v>0.24662121421258146</v>
      </c>
    </row>
    <row r="1576" spans="1:16" x14ac:dyDescent="0.3">
      <c r="A1576">
        <v>1575</v>
      </c>
      <c r="B1576" s="5" t="s">
        <v>7711</v>
      </c>
      <c r="C1576" s="6">
        <v>6.1230000000000002</v>
      </c>
      <c r="D1576" s="6">
        <v>4.7990000000000005E-2</v>
      </c>
      <c r="E1576" s="10">
        <f t="shared" si="247"/>
        <v>-2.5317807984289897E-2</v>
      </c>
      <c r="F1576">
        <f t="shared" si="248"/>
        <v>0.97499999999999998</v>
      </c>
      <c r="G1576">
        <f t="shared" si="245"/>
        <v>6.098562000886143</v>
      </c>
      <c r="H1576">
        <f t="shared" si="249"/>
        <v>3.3193782920508438E-2</v>
      </c>
      <c r="I1576" t="str">
        <f t="shared" si="246"/>
        <v>2006</v>
      </c>
      <c r="J1576">
        <f t="shared" si="250"/>
        <v>1.4891893222476782</v>
      </c>
      <c r="K1576">
        <f t="shared" si="254"/>
        <v>-1.4891893222476782</v>
      </c>
      <c r="L1576">
        <f t="shared" si="251"/>
        <v>-0.19728351267363919</v>
      </c>
      <c r="M1576">
        <f t="shared" si="252"/>
        <v>0</v>
      </c>
      <c r="P1576" s="30">
        <f t="shared" si="253"/>
        <v>0.24418696112809768</v>
      </c>
    </row>
    <row r="1577" spans="1:16" x14ac:dyDescent="0.3">
      <c r="A1577">
        <v>1576</v>
      </c>
      <c r="B1577" s="5" t="s">
        <v>7709</v>
      </c>
      <c r="C1577" s="6">
        <v>6.2519999999999998</v>
      </c>
      <c r="D1577" s="6">
        <v>4.8430000000000001E-2</v>
      </c>
      <c r="E1577" s="10">
        <f t="shared" si="247"/>
        <v>2.0849240063412607E-2</v>
      </c>
      <c r="F1577">
        <f t="shared" si="248"/>
        <v>1.0210681038706515</v>
      </c>
      <c r="G1577">
        <f t="shared" si="245"/>
        <v>6.2268188177065813</v>
      </c>
      <c r="H1577">
        <f t="shared" si="249"/>
        <v>3.3493563957673556E-2</v>
      </c>
      <c r="I1577" t="str">
        <f t="shared" si="246"/>
        <v>2006</v>
      </c>
      <c r="J1577">
        <f t="shared" si="250"/>
        <v>1.5342400377245535</v>
      </c>
      <c r="K1577">
        <f t="shared" si="254"/>
        <v>-1.5342400377245535</v>
      </c>
      <c r="L1577">
        <f t="shared" si="251"/>
        <v>-0.32554032949407752</v>
      </c>
      <c r="M1577">
        <f t="shared" si="252"/>
        <v>0</v>
      </c>
      <c r="P1577" s="30">
        <f t="shared" si="253"/>
        <v>0.24639227230472624</v>
      </c>
    </row>
    <row r="1578" spans="1:16" x14ac:dyDescent="0.3">
      <c r="A1578">
        <v>1577</v>
      </c>
      <c r="B1578" s="5" t="s">
        <v>7708</v>
      </c>
      <c r="C1578" s="6">
        <v>6.1289999999999996</v>
      </c>
      <c r="D1578" s="6">
        <v>4.8170000000000004E-2</v>
      </c>
      <c r="E1578" s="10">
        <f t="shared" si="247"/>
        <v>-1.9869808055635527E-2</v>
      </c>
      <c r="F1578">
        <f t="shared" si="248"/>
        <v>0.98032629558541262</v>
      </c>
      <c r="G1578">
        <f t="shared" si="245"/>
        <v>6.1044464864181984</v>
      </c>
      <c r="H1578">
        <f t="shared" si="249"/>
        <v>3.3399986969407797E-2</v>
      </c>
      <c r="I1578" t="str">
        <f t="shared" si="246"/>
        <v>2006</v>
      </c>
      <c r="J1578">
        <f t="shared" si="250"/>
        <v>1.4998861987960199</v>
      </c>
      <c r="K1578">
        <f t="shared" si="254"/>
        <v>-1.4998861987960199</v>
      </c>
      <c r="L1578">
        <f t="shared" si="251"/>
        <v>-0.20316799820569464</v>
      </c>
      <c r="M1578">
        <f t="shared" si="252"/>
        <v>0</v>
      </c>
      <c r="P1578" s="30">
        <f t="shared" si="253"/>
        <v>0.24570388193804651</v>
      </c>
    </row>
    <row r="1579" spans="1:16" x14ac:dyDescent="0.3">
      <c r="A1579">
        <v>1578</v>
      </c>
      <c r="B1579" s="5" t="s">
        <v>7706</v>
      </c>
      <c r="C1579" s="6">
        <v>5.9969999999999999</v>
      </c>
      <c r="D1579" s="6">
        <v>4.8010000000000004E-2</v>
      </c>
      <c r="E1579" s="10">
        <f t="shared" si="247"/>
        <v>-2.17722603172219E-2</v>
      </c>
      <c r="F1579">
        <f t="shared" si="248"/>
        <v>0.97846304454233979</v>
      </c>
      <c r="G1579">
        <f t="shared" si="245"/>
        <v>5.9730549345480632</v>
      </c>
      <c r="H1579">
        <f t="shared" si="249"/>
        <v>3.3526439721540201E-2</v>
      </c>
      <c r="I1579" t="str">
        <f t="shared" si="246"/>
        <v>2006</v>
      </c>
      <c r="J1579">
        <f t="shared" si="250"/>
        <v>1.4731591462300968</v>
      </c>
      <c r="K1579">
        <f t="shared" si="254"/>
        <v>-1.4731591462300968</v>
      </c>
      <c r="L1579">
        <f t="shared" si="251"/>
        <v>-7.1776446335559463E-2</v>
      </c>
      <c r="M1579">
        <f t="shared" si="252"/>
        <v>0</v>
      </c>
      <c r="P1579" s="30">
        <f t="shared" si="253"/>
        <v>0.24663411978841274</v>
      </c>
    </row>
    <row r="1580" spans="1:16" x14ac:dyDescent="0.3">
      <c r="A1580">
        <v>1579</v>
      </c>
      <c r="B1580" s="5" t="s">
        <v>7705</v>
      </c>
      <c r="C1580" s="6">
        <v>5.9619999999999997</v>
      </c>
      <c r="D1580" s="6">
        <v>4.8099999999999997E-2</v>
      </c>
      <c r="E1580" s="10">
        <f t="shared" si="247"/>
        <v>-5.8533489304929947E-3</v>
      </c>
      <c r="F1580">
        <f t="shared" si="248"/>
        <v>0.99416374854093714</v>
      </c>
      <c r="G1580">
        <f t="shared" si="245"/>
        <v>5.9381501476781269</v>
      </c>
      <c r="H1580">
        <f t="shared" si="249"/>
        <v>3.3489677202788205E-2</v>
      </c>
      <c r="I1580" t="str">
        <f t="shared" si="246"/>
        <v>2006</v>
      </c>
      <c r="J1580">
        <f t="shared" si="250"/>
        <v>1.4629445213240904</v>
      </c>
      <c r="K1580">
        <f t="shared" si="254"/>
        <v>-1.4629445213240904</v>
      </c>
      <c r="L1580">
        <f t="shared" si="251"/>
        <v>-3.6871659465623097E-2</v>
      </c>
      <c r="M1580">
        <f t="shared" si="252"/>
        <v>0</v>
      </c>
      <c r="P1580" s="30">
        <f t="shared" si="253"/>
        <v>0.24636367975574272</v>
      </c>
    </row>
    <row r="1581" spans="1:16" x14ac:dyDescent="0.3">
      <c r="A1581">
        <v>1580</v>
      </c>
      <c r="B1581" s="5" t="s">
        <v>7703</v>
      </c>
      <c r="C1581" s="6">
        <v>6.2759999999999998</v>
      </c>
      <c r="D1581" s="6">
        <v>4.7880000000000006E-2</v>
      </c>
      <c r="E1581" s="10">
        <f t="shared" si="247"/>
        <v>5.1326839614906486E-2</v>
      </c>
      <c r="F1581">
        <f t="shared" si="248"/>
        <v>1.0526668903052667</v>
      </c>
      <c r="G1581">
        <f t="shared" si="245"/>
        <v>6.2510086508968499</v>
      </c>
      <c r="H1581">
        <f t="shared" si="249"/>
        <v>3.4585689549735517E-2</v>
      </c>
      <c r="I1581" t="str">
        <f t="shared" si="246"/>
        <v>2006</v>
      </c>
      <c r="J1581">
        <f t="shared" si="250"/>
        <v>1.5904215782320918</v>
      </c>
      <c r="K1581">
        <f t="shared" si="254"/>
        <v>-1.5904215782320918</v>
      </c>
      <c r="L1581">
        <f t="shared" si="251"/>
        <v>-0.34973016268434609</v>
      </c>
      <c r="M1581">
        <f t="shared" si="252"/>
        <v>0</v>
      </c>
      <c r="P1581" s="30">
        <f t="shared" si="253"/>
        <v>0.25442639213175772</v>
      </c>
    </row>
    <row r="1582" spans="1:16" x14ac:dyDescent="0.3">
      <c r="A1582">
        <v>1581</v>
      </c>
      <c r="B1582" s="5" t="s">
        <v>7701</v>
      </c>
      <c r="C1582" s="6">
        <v>6.258</v>
      </c>
      <c r="D1582" s="6">
        <v>4.7990000000000005E-2</v>
      </c>
      <c r="E1582" s="10">
        <f t="shared" si="247"/>
        <v>-2.8721896240957384E-3</v>
      </c>
      <c r="F1582">
        <f t="shared" si="248"/>
        <v>0.99713193116634802</v>
      </c>
      <c r="G1582">
        <f t="shared" si="245"/>
        <v>6.2330231914985275</v>
      </c>
      <c r="H1582">
        <f t="shared" si="249"/>
        <v>3.4316681755928793E-2</v>
      </c>
      <c r="I1582" t="str">
        <f t="shared" si="246"/>
        <v>2006</v>
      </c>
      <c r="J1582">
        <f t="shared" si="250"/>
        <v>1.573510881810636</v>
      </c>
      <c r="K1582">
        <f t="shared" si="254"/>
        <v>-1.573510881810636</v>
      </c>
      <c r="L1582">
        <f t="shared" si="251"/>
        <v>-0.33174470328602368</v>
      </c>
      <c r="M1582">
        <f t="shared" si="252"/>
        <v>0</v>
      </c>
      <c r="P1582" s="30">
        <f t="shared" si="253"/>
        <v>0.25244746144323854</v>
      </c>
    </row>
    <row r="1583" spans="1:16" x14ac:dyDescent="0.3">
      <c r="A1583">
        <v>1582</v>
      </c>
      <c r="B1583" s="5" t="s">
        <v>7699</v>
      </c>
      <c r="C1583" s="6">
        <v>5.9640000000000004</v>
      </c>
      <c r="D1583" s="6">
        <v>4.8170000000000004E-2</v>
      </c>
      <c r="E1583" s="10">
        <f t="shared" si="247"/>
        <v>-4.811924834419834E-2</v>
      </c>
      <c r="F1583">
        <f t="shared" si="248"/>
        <v>0.95302013422818799</v>
      </c>
      <c r="G1583">
        <f t="shared" si="245"/>
        <v>5.9401074963286247</v>
      </c>
      <c r="H1583">
        <f t="shared" si="249"/>
        <v>3.5249890723503326E-2</v>
      </c>
      <c r="I1583" t="str">
        <f t="shared" si="246"/>
        <v>2006</v>
      </c>
      <c r="J1583">
        <f t="shared" si="250"/>
        <v>1.5403442794515674</v>
      </c>
      <c r="K1583">
        <f t="shared" si="254"/>
        <v>-1.5403442794515674</v>
      </c>
      <c r="L1583">
        <f t="shared" si="251"/>
        <v>-3.8829008116120889E-2</v>
      </c>
      <c r="M1583">
        <f t="shared" si="252"/>
        <v>0</v>
      </c>
      <c r="P1583" s="30">
        <f t="shared" si="253"/>
        <v>0.25931252597761928</v>
      </c>
    </row>
    <row r="1584" spans="1:16" x14ac:dyDescent="0.3">
      <c r="A1584">
        <v>1583</v>
      </c>
      <c r="B1584" s="5" t="s">
        <v>7697</v>
      </c>
      <c r="C1584" s="6">
        <v>5.9749999999999996</v>
      </c>
      <c r="D1584" s="6">
        <v>4.8059999999999999E-2</v>
      </c>
      <c r="E1584" s="10">
        <f t="shared" si="247"/>
        <v>1.8427009150821607E-3</v>
      </c>
      <c r="F1584">
        <f t="shared" si="248"/>
        <v>1.0018443997317235</v>
      </c>
      <c r="G1584">
        <f t="shared" si="245"/>
        <v>5.9511179806660568</v>
      </c>
      <c r="H1584">
        <f t="shared" si="249"/>
        <v>3.5221837510045435E-2</v>
      </c>
      <c r="I1584" t="str">
        <f t="shared" si="246"/>
        <v>2006</v>
      </c>
      <c r="J1584">
        <f t="shared" si="250"/>
        <v>1.5419712987263781</v>
      </c>
      <c r="K1584">
        <f t="shared" si="254"/>
        <v>-1.5419712987263781</v>
      </c>
      <c r="L1584">
        <f t="shared" si="251"/>
        <v>-4.9839492453553014E-2</v>
      </c>
      <c r="M1584">
        <f t="shared" si="252"/>
        <v>0</v>
      </c>
      <c r="P1584" s="30">
        <f t="shared" si="253"/>
        <v>0.25910615513520679</v>
      </c>
    </row>
    <row r="1585" spans="1:16" x14ac:dyDescent="0.3">
      <c r="A1585">
        <v>1584</v>
      </c>
      <c r="B1585" s="5" t="s">
        <v>7695</v>
      </c>
      <c r="C1585" s="6">
        <v>5.9249999999999998</v>
      </c>
      <c r="D1585" s="6">
        <v>4.8140000000000002E-2</v>
      </c>
      <c r="E1585" s="10">
        <f t="shared" si="247"/>
        <v>-8.4034107963795041E-3</v>
      </c>
      <c r="F1585">
        <f t="shared" si="248"/>
        <v>0.99163179916317989</v>
      </c>
      <c r="G1585">
        <f t="shared" si="245"/>
        <v>5.9012784882125038</v>
      </c>
      <c r="H1585">
        <f t="shared" si="249"/>
        <v>3.3867465517440562E-2</v>
      </c>
      <c r="I1585" t="str">
        <f t="shared" si="246"/>
        <v>2006</v>
      </c>
      <c r="J1585">
        <f t="shared" si="250"/>
        <v>1.4702613068347079</v>
      </c>
      <c r="K1585">
        <f t="shared" si="254"/>
        <v>-1.4702613068347079</v>
      </c>
      <c r="L1585">
        <f t="shared" si="251"/>
        <v>4.8684821640412324E-2</v>
      </c>
      <c r="M1585">
        <f t="shared" si="252"/>
        <v>0</v>
      </c>
      <c r="P1585" s="30">
        <f t="shared" si="253"/>
        <v>0.24914284417715216</v>
      </c>
    </row>
    <row r="1586" spans="1:16" x14ac:dyDescent="0.3">
      <c r="A1586">
        <v>1585</v>
      </c>
      <c r="B1586" s="5" t="s">
        <v>7694</v>
      </c>
      <c r="C1586" s="6">
        <v>6.1230000000000002</v>
      </c>
      <c r="D1586" s="6">
        <v>4.7980000000000002E-2</v>
      </c>
      <c r="E1586" s="10">
        <f t="shared" si="247"/>
        <v>3.287148547462268E-2</v>
      </c>
      <c r="F1586">
        <f t="shared" si="248"/>
        <v>1.0334177215189875</v>
      </c>
      <c r="G1586">
        <f t="shared" si="245"/>
        <v>6.0985670830232612</v>
      </c>
      <c r="H1586">
        <f t="shared" si="249"/>
        <v>3.236054997365876E-2</v>
      </c>
      <c r="I1586" t="str">
        <f t="shared" si="246"/>
        <v>2006</v>
      </c>
      <c r="J1586">
        <f t="shared" si="250"/>
        <v>1.4518087847176944</v>
      </c>
      <c r="K1586">
        <f t="shared" si="254"/>
        <v>-1.4518087847176944</v>
      </c>
      <c r="L1586">
        <f t="shared" si="251"/>
        <v>-0.14860377317034512</v>
      </c>
      <c r="M1586">
        <f t="shared" si="252"/>
        <v>0</v>
      </c>
      <c r="P1586" s="30">
        <f t="shared" si="253"/>
        <v>0.23805736084450591</v>
      </c>
    </row>
    <row r="1587" spans="1:16" x14ac:dyDescent="0.3">
      <c r="A1587">
        <v>1586</v>
      </c>
      <c r="B1587" s="5" t="s">
        <v>7692</v>
      </c>
      <c r="C1587" s="6">
        <v>6.3840000000000003</v>
      </c>
      <c r="D1587" s="6">
        <v>4.8019999999999993E-2</v>
      </c>
      <c r="E1587" s="10">
        <f t="shared" si="247"/>
        <v>4.1742687651690334E-2</v>
      </c>
      <c r="F1587">
        <f t="shared" si="248"/>
        <v>1.0426261636452721</v>
      </c>
      <c r="G1587">
        <f t="shared" si="245"/>
        <v>6.3585044064558662</v>
      </c>
      <c r="H1587">
        <f t="shared" si="249"/>
        <v>3.1541780415259568E-2</v>
      </c>
      <c r="I1587" t="str">
        <f t="shared" si="246"/>
        <v>2006</v>
      </c>
      <c r="J1587">
        <f t="shared" si="250"/>
        <v>1.4753902232511107</v>
      </c>
      <c r="K1587">
        <f t="shared" si="254"/>
        <v>-1.4753902232511107</v>
      </c>
      <c r="L1587">
        <f t="shared" si="251"/>
        <v>-0.40854109660295013</v>
      </c>
      <c r="M1587">
        <f t="shared" si="252"/>
        <v>0</v>
      </c>
      <c r="P1587" s="30">
        <f t="shared" si="253"/>
        <v>0.23203415912602485</v>
      </c>
    </row>
    <row r="1588" spans="1:16" x14ac:dyDescent="0.3">
      <c r="A1588">
        <v>1587</v>
      </c>
      <c r="B1588" s="5" t="s">
        <v>7690</v>
      </c>
      <c r="C1588" s="6">
        <v>6.4480000000000004</v>
      </c>
      <c r="D1588" s="6">
        <v>4.8170000000000004E-2</v>
      </c>
      <c r="E1588" s="10">
        <f t="shared" si="247"/>
        <v>9.9751450568195243E-3</v>
      </c>
      <c r="F1588">
        <f t="shared" si="248"/>
        <v>1.0100250626566416</v>
      </c>
      <c r="G1588">
        <f t="shared" si="245"/>
        <v>6.4221685339247099</v>
      </c>
      <c r="H1588">
        <f t="shared" si="249"/>
        <v>3.1204075354768664E-2</v>
      </c>
      <c r="I1588" t="str">
        <f t="shared" si="246"/>
        <v>2006</v>
      </c>
      <c r="J1588">
        <f t="shared" si="250"/>
        <v>1.4742079098027663</v>
      </c>
      <c r="K1588">
        <f t="shared" si="254"/>
        <v>-1.4742079098027663</v>
      </c>
      <c r="L1588">
        <f t="shared" si="251"/>
        <v>-0.47220522407179377</v>
      </c>
      <c r="M1588">
        <f t="shared" si="252"/>
        <v>0</v>
      </c>
      <c r="P1588" s="30">
        <f t="shared" si="253"/>
        <v>0.22954986341690564</v>
      </c>
    </row>
    <row r="1589" spans="1:16" x14ac:dyDescent="0.3">
      <c r="A1589">
        <v>1588</v>
      </c>
      <c r="B1589" s="5" t="s">
        <v>7688</v>
      </c>
      <c r="C1589" s="6">
        <v>6.6230000000000002</v>
      </c>
      <c r="D1589" s="6">
        <v>4.7939999999999997E-2</v>
      </c>
      <c r="E1589" s="10">
        <f t="shared" si="247"/>
        <v>2.6778434298515084E-2</v>
      </c>
      <c r="F1589">
        <f t="shared" si="248"/>
        <v>1.0271401985111661</v>
      </c>
      <c r="G1589">
        <f t="shared" si="245"/>
        <v>6.5965938963122799</v>
      </c>
      <c r="H1589">
        <f t="shared" si="249"/>
        <v>3.1799272665793445E-2</v>
      </c>
      <c r="I1589" t="str">
        <f t="shared" si="246"/>
        <v>2006</v>
      </c>
      <c r="J1589">
        <f t="shared" si="250"/>
        <v>1.5431305025528053</v>
      </c>
      <c r="K1589">
        <f t="shared" si="254"/>
        <v>-1.5431305025528053</v>
      </c>
      <c r="L1589">
        <f t="shared" si="251"/>
        <v>-0.64663058645936378</v>
      </c>
      <c r="M1589">
        <f t="shared" si="252"/>
        <v>0</v>
      </c>
      <c r="P1589" s="30">
        <f t="shared" si="253"/>
        <v>0.23392837679692055</v>
      </c>
    </row>
    <row r="1590" spans="1:16" x14ac:dyDescent="0.3">
      <c r="A1590">
        <v>1589</v>
      </c>
      <c r="B1590" s="5" t="s">
        <v>7686</v>
      </c>
      <c r="C1590" s="6">
        <v>6.4630000000000001</v>
      </c>
      <c r="D1590" s="6">
        <v>4.793E-2</v>
      </c>
      <c r="E1590" s="10">
        <f t="shared" si="247"/>
        <v>-2.445483322208401E-2</v>
      </c>
      <c r="F1590">
        <f t="shared" si="248"/>
        <v>0.97584176355126073</v>
      </c>
      <c r="G1590">
        <f t="shared" si="245"/>
        <v>6.437237185570944</v>
      </c>
      <c r="H1590">
        <f t="shared" si="249"/>
        <v>3.1961084569891586E-2</v>
      </c>
      <c r="I1590" t="str">
        <f t="shared" si="246"/>
        <v>2006</v>
      </c>
      <c r="J1590">
        <f t="shared" si="250"/>
        <v>1.5135150378529705</v>
      </c>
      <c r="K1590">
        <f t="shared" si="254"/>
        <v>-1.5135150378529705</v>
      </c>
      <c r="L1590">
        <f t="shared" si="251"/>
        <v>-0.48727387571802794</v>
      </c>
      <c r="M1590">
        <f t="shared" si="252"/>
        <v>0</v>
      </c>
      <c r="P1590" s="30">
        <f t="shared" si="253"/>
        <v>0.23511873094337921</v>
      </c>
    </row>
    <row r="1591" spans="1:16" x14ac:dyDescent="0.3">
      <c r="A1591">
        <v>1590</v>
      </c>
      <c r="B1591" s="5" t="s">
        <v>7684</v>
      </c>
      <c r="C1591" s="6">
        <v>6.3849999999999998</v>
      </c>
      <c r="D1591" s="6">
        <v>4.8140000000000002E-2</v>
      </c>
      <c r="E1591" s="10">
        <f t="shared" si="247"/>
        <v>-1.2142116796255863E-2</v>
      </c>
      <c r="F1591">
        <f t="shared" si="248"/>
        <v>0.98793130125328787</v>
      </c>
      <c r="G1591">
        <f t="shared" si="245"/>
        <v>6.3594368180990442</v>
      </c>
      <c r="H1591">
        <f t="shared" si="249"/>
        <v>3.070501034955337E-2</v>
      </c>
      <c r="I1591" t="str">
        <f t="shared" si="246"/>
        <v>2006</v>
      </c>
      <c r="J1591">
        <f t="shared" si="250"/>
        <v>1.4364602932536104</v>
      </c>
      <c r="K1591">
        <f t="shared" si="254"/>
        <v>-1.4364602932536104</v>
      </c>
      <c r="L1591">
        <f t="shared" si="251"/>
        <v>-0.40947350824612805</v>
      </c>
      <c r="M1591">
        <f t="shared" si="252"/>
        <v>0</v>
      </c>
      <c r="P1591" s="30">
        <f t="shared" si="253"/>
        <v>0.22587853835821195</v>
      </c>
    </row>
    <row r="1592" spans="1:16" x14ac:dyDescent="0.3">
      <c r="A1592">
        <v>1591</v>
      </c>
      <c r="B1592" s="5" t="s">
        <v>7683</v>
      </c>
      <c r="C1592" s="6">
        <v>5.9740000000000002</v>
      </c>
      <c r="D1592" s="6">
        <v>4.8379999999999999E-2</v>
      </c>
      <c r="E1592" s="10">
        <f t="shared" si="247"/>
        <v>-6.6534769690584541E-2</v>
      </c>
      <c r="F1592">
        <f t="shared" si="248"/>
        <v>0.93563038371182461</v>
      </c>
      <c r="G1592">
        <f t="shared" si="245"/>
        <v>5.9499633098529161</v>
      </c>
      <c r="H1592">
        <f t="shared" si="249"/>
        <v>3.204224967987971E-2</v>
      </c>
      <c r="I1592" t="str">
        <f t="shared" si="246"/>
        <v>2006</v>
      </c>
      <c r="J1592">
        <f t="shared" si="250"/>
        <v>1.4025004477542762</v>
      </c>
      <c r="K1592">
        <f t="shared" si="254"/>
        <v>-1.4025004477542762</v>
      </c>
      <c r="L1592">
        <f t="shared" si="251"/>
        <v>0.1880144856606103</v>
      </c>
      <c r="M1592">
        <f t="shared" si="252"/>
        <v>0</v>
      </c>
      <c r="P1592" s="30">
        <f t="shared" si="253"/>
        <v>0.2357158144877613</v>
      </c>
    </row>
    <row r="1593" spans="1:16" x14ac:dyDescent="0.3">
      <c r="A1593">
        <v>1592</v>
      </c>
      <c r="B1593" s="5" t="s">
        <v>7681</v>
      </c>
      <c r="C1593" s="6">
        <v>6.1909999999999998</v>
      </c>
      <c r="D1593" s="6">
        <v>4.8379999999999999E-2</v>
      </c>
      <c r="E1593" s="10">
        <f t="shared" si="247"/>
        <v>3.5679904743177032E-2</v>
      </c>
      <c r="F1593">
        <f t="shared" si="248"/>
        <v>1.0363240709742216</v>
      </c>
      <c r="G1593">
        <f t="shared" si="245"/>
        <v>6.166090199414028</v>
      </c>
      <c r="H1593">
        <f t="shared" si="249"/>
        <v>3.2950682812230764E-2</v>
      </c>
      <c r="I1593" t="str">
        <f t="shared" si="246"/>
        <v>2006</v>
      </c>
      <c r="J1593">
        <f t="shared" si="250"/>
        <v>1.4946517422238168</v>
      </c>
      <c r="K1593">
        <f t="shared" si="254"/>
        <v>-1.4946517422238168</v>
      </c>
      <c r="L1593">
        <f t="shared" si="251"/>
        <v>-2.8112403900501626E-2</v>
      </c>
      <c r="M1593">
        <f t="shared" si="252"/>
        <v>0</v>
      </c>
      <c r="P1593" s="30">
        <f t="shared" si="253"/>
        <v>0.24239861790634454</v>
      </c>
    </row>
    <row r="1594" spans="1:16" x14ac:dyDescent="0.3">
      <c r="A1594">
        <v>1593</v>
      </c>
      <c r="B1594" s="5" t="s">
        <v>7679</v>
      </c>
      <c r="C1594" s="6">
        <v>6.1719999999999997</v>
      </c>
      <c r="D1594" s="6">
        <v>4.8460000000000003E-2</v>
      </c>
      <c r="E1594" s="10">
        <f t="shared" si="247"/>
        <v>-3.073690036180644E-3</v>
      </c>
      <c r="F1594">
        <f t="shared" si="248"/>
        <v>0.99693102891293817</v>
      </c>
      <c r="G1594">
        <f t="shared" si="245"/>
        <v>6.1471256658974349</v>
      </c>
      <c r="H1594">
        <f t="shared" si="249"/>
        <v>3.1504313281495722E-2</v>
      </c>
      <c r="I1594" t="str">
        <f t="shared" si="246"/>
        <v>2006</v>
      </c>
      <c r="J1594">
        <f t="shared" si="250"/>
        <v>1.4246488428395498</v>
      </c>
      <c r="K1594">
        <f t="shared" si="254"/>
        <v>-1.4246488428395498</v>
      </c>
      <c r="L1594">
        <f t="shared" si="251"/>
        <v>-9.1478703839085185E-3</v>
      </c>
      <c r="M1594">
        <f t="shared" si="252"/>
        <v>0</v>
      </c>
      <c r="P1594" s="30">
        <f t="shared" si="253"/>
        <v>0.23175853565888696</v>
      </c>
    </row>
    <row r="1595" spans="1:16" x14ac:dyDescent="0.3">
      <c r="A1595">
        <v>1594</v>
      </c>
      <c r="B1595" s="5" t="s">
        <v>7677</v>
      </c>
      <c r="C1595" s="6">
        <v>6.2240000000000002</v>
      </c>
      <c r="D1595" s="6">
        <v>4.8710000000000003E-2</v>
      </c>
      <c r="E1595" s="10">
        <f t="shared" si="247"/>
        <v>8.389852375176244E-3</v>
      </c>
      <c r="F1595">
        <f t="shared" si="248"/>
        <v>1.0084251458198317</v>
      </c>
      <c r="G1595">
        <f t="shared" si="245"/>
        <v>6.1987869532653583</v>
      </c>
      <c r="H1595">
        <f t="shared" si="249"/>
        <v>3.0895155588796061E-2</v>
      </c>
      <c r="I1595" t="str">
        <f t="shared" si="246"/>
        <v>2006</v>
      </c>
      <c r="J1595">
        <f t="shared" si="250"/>
        <v>1.4088437110079495</v>
      </c>
      <c r="K1595">
        <f t="shared" si="254"/>
        <v>-1.4088437110079495</v>
      </c>
      <c r="L1595">
        <f t="shared" si="251"/>
        <v>-0.25435341119484978</v>
      </c>
      <c r="M1595">
        <f t="shared" si="252"/>
        <v>0</v>
      </c>
      <c r="P1595" s="30">
        <f t="shared" si="253"/>
        <v>0.22727732403608542</v>
      </c>
    </row>
    <row r="1596" spans="1:16" x14ac:dyDescent="0.3">
      <c r="A1596">
        <v>1595</v>
      </c>
      <c r="B1596" s="5" t="s">
        <v>7675</v>
      </c>
      <c r="C1596" s="6">
        <v>6.1630000000000003</v>
      </c>
      <c r="D1596" s="6">
        <v>4.8819999999999995E-2</v>
      </c>
      <c r="E1596" s="10">
        <f t="shared" si="247"/>
        <v>-9.8491148959843639E-3</v>
      </c>
      <c r="F1596">
        <f t="shared" si="248"/>
        <v>0.9901992287917738</v>
      </c>
      <c r="G1596">
        <f t="shared" si="245"/>
        <v>6.1379777955135264</v>
      </c>
      <c r="H1596">
        <f t="shared" si="249"/>
        <v>3.0621266491054185E-2</v>
      </c>
      <c r="I1596" t="str">
        <f t="shared" si="246"/>
        <v>2006</v>
      </c>
      <c r="J1596">
        <f t="shared" si="250"/>
        <v>1.3826561279708374</v>
      </c>
      <c r="K1596">
        <f t="shared" si="254"/>
        <v>-1.3826561279708374</v>
      </c>
      <c r="L1596">
        <f t="shared" si="251"/>
        <v>-0.19354425344301784</v>
      </c>
      <c r="M1596">
        <f t="shared" si="252"/>
        <v>0</v>
      </c>
      <c r="P1596" s="30">
        <f t="shared" si="253"/>
        <v>0.22526248449146746</v>
      </c>
    </row>
    <row r="1597" spans="1:16" x14ac:dyDescent="0.3">
      <c r="A1597">
        <v>1596</v>
      </c>
      <c r="B1597" s="5" t="s">
        <v>7673</v>
      </c>
      <c r="C1597" s="6">
        <v>6.59</v>
      </c>
      <c r="D1597" s="6">
        <v>4.8799999999999996E-2</v>
      </c>
      <c r="E1597" s="10">
        <f t="shared" si="247"/>
        <v>6.6989676534309733E-2</v>
      </c>
      <c r="F1597">
        <f t="shared" si="248"/>
        <v>1.0692844393963978</v>
      </c>
      <c r="G1597">
        <f t="shared" si="245"/>
        <v>6.5632550848525781</v>
      </c>
      <c r="H1597">
        <f t="shared" si="249"/>
        <v>3.313113504705191E-2</v>
      </c>
      <c r="I1597" t="str">
        <f t="shared" si="246"/>
        <v>2006</v>
      </c>
      <c r="J1597">
        <f t="shared" si="250"/>
        <v>1.5996365513750106</v>
      </c>
      <c r="K1597">
        <f t="shared" si="254"/>
        <v>-1.5996365513750106</v>
      </c>
      <c r="L1597">
        <f t="shared" si="251"/>
        <v>-0.70083092787392953</v>
      </c>
      <c r="M1597">
        <f t="shared" si="252"/>
        <v>0</v>
      </c>
      <c r="P1597" s="30">
        <f t="shared" si="253"/>
        <v>0.2437260979032847</v>
      </c>
    </row>
    <row r="1598" spans="1:16" x14ac:dyDescent="0.3">
      <c r="A1598">
        <v>1597</v>
      </c>
      <c r="B1598" s="5" t="s">
        <v>7671</v>
      </c>
      <c r="C1598" s="6">
        <v>7.2069999999999999</v>
      </c>
      <c r="D1598" s="6">
        <v>4.8120000000000003E-2</v>
      </c>
      <c r="E1598" s="10">
        <f t="shared" si="247"/>
        <v>8.949942742788819E-2</v>
      </c>
      <c r="F1598">
        <f t="shared" si="248"/>
        <v>1.0936267071320183</v>
      </c>
      <c r="G1598">
        <f t="shared" si="245"/>
        <v>7.1781577972652642</v>
      </c>
      <c r="H1598">
        <f t="shared" si="249"/>
        <v>3.675095731294438E-2</v>
      </c>
      <c r="I1598" t="str">
        <f t="shared" si="246"/>
        <v>2006</v>
      </c>
      <c r="J1598">
        <f t="shared" si="250"/>
        <v>1.9406507222480507</v>
      </c>
      <c r="K1598">
        <f t="shared" si="254"/>
        <v>-1.9406507222480507</v>
      </c>
      <c r="L1598">
        <f t="shared" si="251"/>
        <v>-1.3157336402866155</v>
      </c>
      <c r="M1598">
        <f t="shared" si="252"/>
        <v>0</v>
      </c>
      <c r="P1598" s="30">
        <f t="shared" si="253"/>
        <v>0.27035498202441305</v>
      </c>
    </row>
    <row r="1599" spans="1:16" x14ac:dyDescent="0.3">
      <c r="A1599">
        <v>1598</v>
      </c>
      <c r="B1599" s="5" t="s">
        <v>7669</v>
      </c>
      <c r="C1599" s="6">
        <v>7.1849999999999996</v>
      </c>
      <c r="D1599" s="6">
        <v>4.7990000000000005E-2</v>
      </c>
      <c r="E1599" s="10">
        <f t="shared" si="247"/>
        <v>-3.0572564113157921E-3</v>
      </c>
      <c r="F1599">
        <f t="shared" si="248"/>
        <v>0.99694741223810179</v>
      </c>
      <c r="G1599">
        <f t="shared" si="245"/>
        <v>7.1563233670368991</v>
      </c>
      <c r="H1599">
        <f t="shared" si="249"/>
        <v>3.5914504297663546E-2</v>
      </c>
      <c r="I1599" t="str">
        <f t="shared" si="246"/>
        <v>2006</v>
      </c>
      <c r="J1599">
        <f t="shared" si="250"/>
        <v>1.8907127535806358</v>
      </c>
      <c r="K1599">
        <f t="shared" si="254"/>
        <v>-1.8907127535806358</v>
      </c>
      <c r="L1599">
        <f t="shared" si="251"/>
        <v>-1.2938992100582505</v>
      </c>
      <c r="M1599">
        <f t="shared" si="252"/>
        <v>0</v>
      </c>
      <c r="P1599" s="30">
        <f t="shared" si="253"/>
        <v>0.26420169360841672</v>
      </c>
    </row>
    <row r="1600" spans="1:16" x14ac:dyDescent="0.3">
      <c r="A1600">
        <v>1599</v>
      </c>
      <c r="B1600" s="5" t="s">
        <v>7667</v>
      </c>
      <c r="C1600" s="6">
        <v>6.8929999999999998</v>
      </c>
      <c r="D1600" s="6">
        <v>4.8399999999999999E-2</v>
      </c>
      <c r="E1600" s="10">
        <f t="shared" si="247"/>
        <v>-4.1489115627473414E-2</v>
      </c>
      <c r="F1600">
        <f t="shared" si="248"/>
        <v>0.95935977731384836</v>
      </c>
      <c r="G1600">
        <f t="shared" si="245"/>
        <v>6.8652542249265629</v>
      </c>
      <c r="H1600">
        <f t="shared" si="249"/>
        <v>3.6578974839457122E-2</v>
      </c>
      <c r="I1600" t="str">
        <f t="shared" si="246"/>
        <v>2006</v>
      </c>
      <c r="J1600">
        <f t="shared" si="250"/>
        <v>1.8473699483620751</v>
      </c>
      <c r="K1600">
        <f t="shared" si="254"/>
        <v>-1.8473699483620751</v>
      </c>
      <c r="L1600">
        <f t="shared" si="251"/>
        <v>-1.0028300679479143</v>
      </c>
      <c r="M1600">
        <f t="shared" si="252"/>
        <v>0</v>
      </c>
      <c r="P1600" s="30">
        <f t="shared" si="253"/>
        <v>0.26908980903497953</v>
      </c>
    </row>
    <row r="1601" spans="1:16" x14ac:dyDescent="0.3">
      <c r="A1601">
        <v>1600</v>
      </c>
      <c r="B1601" s="5" t="s">
        <v>7666</v>
      </c>
      <c r="C1601" s="6">
        <v>6.5019999999999998</v>
      </c>
      <c r="D1601" s="6">
        <v>4.8869999999999997E-2</v>
      </c>
      <c r="E1601" s="10">
        <f t="shared" si="247"/>
        <v>-5.839658202180123E-2</v>
      </c>
      <c r="F1601">
        <f t="shared" si="248"/>
        <v>0.94327578703032056</v>
      </c>
      <c r="G1601">
        <f t="shared" si="245"/>
        <v>6.4755744505479376</v>
      </c>
      <c r="H1601">
        <f t="shared" si="249"/>
        <v>3.8081734476862375E-2</v>
      </c>
      <c r="I1601" t="str">
        <f t="shared" si="246"/>
        <v>2006</v>
      </c>
      <c r="J1601">
        <f t="shared" si="250"/>
        <v>1.8140979901926093</v>
      </c>
      <c r="K1601">
        <f t="shared" si="254"/>
        <v>-1.8140979901926093</v>
      </c>
      <c r="L1601">
        <f t="shared" si="251"/>
        <v>-0.73451660469341284</v>
      </c>
      <c r="M1601">
        <f t="shared" si="252"/>
        <v>0</v>
      </c>
      <c r="P1601" s="30">
        <f t="shared" si="253"/>
        <v>0.28014471983085726</v>
      </c>
    </row>
    <row r="1602" spans="1:16" x14ac:dyDescent="0.3">
      <c r="A1602">
        <v>1601</v>
      </c>
      <c r="B1602" s="5" t="s">
        <v>7664</v>
      </c>
      <c r="C1602" s="6">
        <v>6.5880000000000001</v>
      </c>
      <c r="D1602" s="6">
        <v>4.9109999999999994E-2</v>
      </c>
      <c r="E1602" s="10">
        <f t="shared" si="247"/>
        <v>1.3139990433680309E-2</v>
      </c>
      <c r="F1602">
        <f t="shared" si="248"/>
        <v>1.013226699477084</v>
      </c>
      <c r="G1602">
        <f t="shared" si="245"/>
        <v>6.5610937045605002</v>
      </c>
      <c r="H1602">
        <f t="shared" si="249"/>
        <v>3.803703424998791E-2</v>
      </c>
      <c r="I1602" t="str">
        <f t="shared" si="246"/>
        <v>2006</v>
      </c>
      <c r="J1602">
        <f t="shared" si="250"/>
        <v>1.8358982532564707</v>
      </c>
      <c r="K1602">
        <f t="shared" si="254"/>
        <v>-1.8358982532564707</v>
      </c>
      <c r="L1602">
        <f t="shared" si="251"/>
        <v>-0.92058820133679031</v>
      </c>
      <c r="M1602">
        <f t="shared" si="252"/>
        <v>0</v>
      </c>
      <c r="P1602" s="30">
        <f t="shared" si="253"/>
        <v>0.27981588679039443</v>
      </c>
    </row>
    <row r="1603" spans="1:16" x14ac:dyDescent="0.3">
      <c r="A1603">
        <v>1602</v>
      </c>
      <c r="B1603" s="5" t="s">
        <v>7662</v>
      </c>
      <c r="C1603" s="6">
        <v>6.4390000000000001</v>
      </c>
      <c r="D1603" s="6">
        <v>4.8890000000000003E-2</v>
      </c>
      <c r="E1603" s="10">
        <f t="shared" si="247"/>
        <v>-2.2876563759347473E-2</v>
      </c>
      <c r="F1603">
        <f t="shared" si="248"/>
        <v>0.97738312082574375</v>
      </c>
      <c r="G1603">
        <f t="shared" ref="G1603:G1666" si="255">C1603*EXP(-1/12*D1603)</f>
        <v>6.4128198082789298</v>
      </c>
      <c r="H1603">
        <f t="shared" si="249"/>
        <v>3.7176689858603999E-2</v>
      </c>
      <c r="I1603" t="str">
        <f t="shared" ref="I1603:I1666" si="256">MID(B1603,7,4)</f>
        <v>2006</v>
      </c>
      <c r="J1603">
        <f t="shared" si="250"/>
        <v>1.7538218485794614</v>
      </c>
      <c r="K1603">
        <f t="shared" si="254"/>
        <v>-1.7538218485794614</v>
      </c>
      <c r="L1603">
        <f t="shared" si="251"/>
        <v>-0.91269734750551379</v>
      </c>
      <c r="M1603">
        <f t="shared" si="252"/>
        <v>0</v>
      </c>
      <c r="P1603" s="30">
        <f t="shared" si="253"/>
        <v>0.27348684369944137</v>
      </c>
    </row>
    <row r="1604" spans="1:16" x14ac:dyDescent="0.3">
      <c r="A1604">
        <v>1603</v>
      </c>
      <c r="B1604" s="5" t="s">
        <v>7661</v>
      </c>
      <c r="C1604" s="6">
        <v>6.226</v>
      </c>
      <c r="D1604" s="6">
        <v>4.8869999999999997E-2</v>
      </c>
      <c r="E1604" s="10">
        <f t="shared" ref="E1604:E1667" si="257">LN(C1604/C1603)</f>
        <v>-3.3639176536630074E-2</v>
      </c>
      <c r="F1604">
        <f t="shared" ref="F1604:F1667" si="258">C1604/C1603</f>
        <v>0.96692032924367133</v>
      </c>
      <c r="G1604">
        <f t="shared" si="255"/>
        <v>6.2006961748864136</v>
      </c>
      <c r="H1604">
        <f t="shared" si="249"/>
        <v>3.7071675432138587E-2</v>
      </c>
      <c r="I1604" t="str">
        <f t="shared" si="256"/>
        <v>2006</v>
      </c>
      <c r="J1604">
        <f t="shared" si="250"/>
        <v>1.6910186091615997</v>
      </c>
      <c r="K1604">
        <f t="shared" si="254"/>
        <v>-1.6910186091615997</v>
      </c>
      <c r="L1604">
        <f t="shared" si="251"/>
        <v>-0.70057371411299751</v>
      </c>
      <c r="M1604">
        <f t="shared" si="252"/>
        <v>0</v>
      </c>
      <c r="P1604" s="30">
        <f t="shared" si="253"/>
        <v>0.27271431488780795</v>
      </c>
    </row>
    <row r="1605" spans="1:16" x14ac:dyDescent="0.3">
      <c r="A1605">
        <v>1604</v>
      </c>
      <c r="B1605" s="5" t="s">
        <v>7659</v>
      </c>
      <c r="C1605" s="6">
        <v>5.9690000000000003</v>
      </c>
      <c r="D1605" s="6">
        <v>4.9489999999999999E-2</v>
      </c>
      <c r="E1605" s="10">
        <f t="shared" si="257"/>
        <v>-4.2154662832903617E-2</v>
      </c>
      <c r="F1605">
        <f t="shared" si="258"/>
        <v>0.95872149052361066</v>
      </c>
      <c r="G1605">
        <f t="shared" si="255"/>
        <v>5.9444335420705086</v>
      </c>
      <c r="H1605">
        <f t="shared" si="249"/>
        <v>3.6402920857184246E-2</v>
      </c>
      <c r="I1605" t="str">
        <f t="shared" si="256"/>
        <v>2006</v>
      </c>
      <c r="J1605">
        <f t="shared" si="250"/>
        <v>1.5918877041677095</v>
      </c>
      <c r="K1605">
        <f t="shared" si="254"/>
        <v>-1.5918877041677095</v>
      </c>
      <c r="L1605">
        <f t="shared" si="251"/>
        <v>-0.44431108129709251</v>
      </c>
      <c r="M1605">
        <f t="shared" si="252"/>
        <v>0</v>
      </c>
      <c r="P1605" s="30">
        <f t="shared" si="253"/>
        <v>0.26779468437176579</v>
      </c>
    </row>
    <row r="1606" spans="1:16" x14ac:dyDescent="0.3">
      <c r="A1606">
        <v>1605</v>
      </c>
      <c r="B1606" s="5" t="s">
        <v>7657</v>
      </c>
      <c r="C1606" s="6">
        <v>6.1070000000000002</v>
      </c>
      <c r="D1606" s="6">
        <v>5.0099999999999999E-2</v>
      </c>
      <c r="E1606" s="10">
        <f t="shared" si="257"/>
        <v>2.2856245054484796E-2</v>
      </c>
      <c r="F1606">
        <f t="shared" si="258"/>
        <v>1.02311945049422</v>
      </c>
      <c r="G1606">
        <f t="shared" si="255"/>
        <v>6.0815564254200423</v>
      </c>
      <c r="H1606">
        <f t="shared" si="249"/>
        <v>3.6387372050156047E-2</v>
      </c>
      <c r="I1606" t="str">
        <f t="shared" si="256"/>
        <v>2006</v>
      </c>
      <c r="J1606">
        <f t="shared" si="250"/>
        <v>1.6279128546651829</v>
      </c>
      <c r="K1606">
        <f t="shared" si="254"/>
        <v>-1.6279128546651829</v>
      </c>
      <c r="L1606">
        <f t="shared" si="251"/>
        <v>-0.58143396464662622</v>
      </c>
      <c r="M1606">
        <f t="shared" si="252"/>
        <v>0</v>
      </c>
      <c r="P1606" s="30">
        <f t="shared" si="253"/>
        <v>0.2676803010263521</v>
      </c>
    </row>
    <row r="1607" spans="1:16" x14ac:dyDescent="0.3">
      <c r="A1607">
        <v>1606</v>
      </c>
      <c r="B1607" s="5" t="s">
        <v>7655</v>
      </c>
      <c r="C1607" s="6">
        <v>5.8869999999999996</v>
      </c>
      <c r="D1607" s="6">
        <v>5.0199999999999995E-2</v>
      </c>
      <c r="E1607" s="10">
        <f t="shared" si="257"/>
        <v>-3.6689124194873551E-2</v>
      </c>
      <c r="F1607">
        <f t="shared" si="258"/>
        <v>0.96397576551498265</v>
      </c>
      <c r="G1607">
        <f t="shared" si="255"/>
        <v>5.8624241569786486</v>
      </c>
      <c r="H1607">
        <f t="shared" si="249"/>
        <v>3.6760264058403637E-2</v>
      </c>
      <c r="I1607" t="str">
        <f t="shared" si="256"/>
        <v>2006</v>
      </c>
      <c r="J1607">
        <f t="shared" si="250"/>
        <v>1.5853369437769114</v>
      </c>
      <c r="K1607">
        <f t="shared" si="254"/>
        <v>-1.5853369437769114</v>
      </c>
      <c r="L1607">
        <f t="shared" si="251"/>
        <v>-0.36230169620523256</v>
      </c>
      <c r="M1607">
        <f t="shared" si="252"/>
        <v>0</v>
      </c>
      <c r="P1607" s="30">
        <f t="shared" si="253"/>
        <v>0.27042344622739745</v>
      </c>
    </row>
    <row r="1608" spans="1:16" x14ac:dyDescent="0.3">
      <c r="A1608">
        <v>1607</v>
      </c>
      <c r="B1608" s="5" t="s">
        <v>7653</v>
      </c>
      <c r="C1608" s="6">
        <v>6.1349999999999998</v>
      </c>
      <c r="D1608" s="6">
        <v>4.9829999999999999E-2</v>
      </c>
      <c r="E1608" s="10">
        <f t="shared" si="257"/>
        <v>4.1263548116750585E-2</v>
      </c>
      <c r="F1608">
        <f t="shared" si="258"/>
        <v>1.042126719891286</v>
      </c>
      <c r="G1608">
        <f t="shared" si="255"/>
        <v>6.1095772330508078</v>
      </c>
      <c r="H1608">
        <f t="shared" si="249"/>
        <v>3.7424246677817095E-2</v>
      </c>
      <c r="I1608" t="str">
        <f t="shared" si="256"/>
        <v>2006</v>
      </c>
      <c r="J1608">
        <f t="shared" si="250"/>
        <v>1.6820153196327956</v>
      </c>
      <c r="K1608">
        <f t="shared" si="254"/>
        <v>-1.6820153196327956</v>
      </c>
      <c r="L1608">
        <f t="shared" si="251"/>
        <v>-0.60945477227739175</v>
      </c>
      <c r="M1608">
        <f t="shared" si="252"/>
        <v>0</v>
      </c>
      <c r="P1608" s="30">
        <f t="shared" si="253"/>
        <v>0.27530797229858145</v>
      </c>
    </row>
    <row r="1609" spans="1:16" x14ac:dyDescent="0.3">
      <c r="A1609">
        <v>1608</v>
      </c>
      <c r="B1609" s="5" t="s">
        <v>7651</v>
      </c>
      <c r="C1609" s="6">
        <v>6.1040000000000001</v>
      </c>
      <c r="D1609" s="6">
        <v>4.9759999999999999E-2</v>
      </c>
      <c r="E1609" s="10">
        <f t="shared" si="257"/>
        <v>-5.0657841807187787E-3</v>
      </c>
      <c r="F1609">
        <f t="shared" si="258"/>
        <v>0.99494702526487377</v>
      </c>
      <c r="G1609">
        <f t="shared" si="255"/>
        <v>6.0787411528698678</v>
      </c>
      <c r="H1609">
        <f t="shared" si="249"/>
        <v>3.721229425045295E-2</v>
      </c>
      <c r="I1609" t="str">
        <f t="shared" si="256"/>
        <v>2006</v>
      </c>
      <c r="J1609">
        <f t="shared" si="250"/>
        <v>1.6640478777592052</v>
      </c>
      <c r="K1609">
        <f t="shared" si="254"/>
        <v>-1.6640478777592052</v>
      </c>
      <c r="L1609">
        <f t="shared" si="251"/>
        <v>-0.57861869209645178</v>
      </c>
      <c r="M1609">
        <f t="shared" si="252"/>
        <v>0</v>
      </c>
      <c r="P1609" s="30">
        <f t="shared" si="253"/>
        <v>0.27374876407980991</v>
      </c>
    </row>
    <row r="1610" spans="1:16" x14ac:dyDescent="0.3">
      <c r="A1610">
        <v>1609</v>
      </c>
      <c r="B1610" s="5" t="s">
        <v>7650</v>
      </c>
      <c r="C1610" s="6">
        <v>6.1040000000000001</v>
      </c>
      <c r="D1610" s="6">
        <v>4.9739999999999999E-2</v>
      </c>
      <c r="E1610" s="10">
        <f t="shared" si="257"/>
        <v>0</v>
      </c>
      <c r="F1610">
        <f t="shared" si="258"/>
        <v>1</v>
      </c>
      <c r="G1610">
        <f t="shared" si="255"/>
        <v>6.078751284113566</v>
      </c>
      <c r="H1610">
        <f t="shared" si="249"/>
        <v>3.7192688208529355E-2</v>
      </c>
      <c r="I1610" t="str">
        <f t="shared" si="256"/>
        <v>2006</v>
      </c>
      <c r="J1610">
        <f t="shared" si="250"/>
        <v>1.6631739127878555</v>
      </c>
      <c r="K1610">
        <f t="shared" si="254"/>
        <v>-1.6631739127878555</v>
      </c>
      <c r="L1610">
        <f t="shared" si="251"/>
        <v>-0.57862882334014998</v>
      </c>
      <c r="M1610">
        <f t="shared" si="252"/>
        <v>0</v>
      </c>
      <c r="P1610" s="30">
        <f t="shared" si="253"/>
        <v>0.27360453406515511</v>
      </c>
    </row>
    <row r="1611" spans="1:16" x14ac:dyDescent="0.3">
      <c r="A1611">
        <v>1610</v>
      </c>
      <c r="B1611" s="5" t="s">
        <v>7648</v>
      </c>
      <c r="C1611" s="6">
        <v>5.7649999999999997</v>
      </c>
      <c r="D1611" s="6">
        <v>4.9939999999999998E-2</v>
      </c>
      <c r="E1611" s="10">
        <f t="shared" si="257"/>
        <v>-5.7139140261133606E-2</v>
      </c>
      <c r="F1611">
        <f t="shared" si="258"/>
        <v>0.94446264744429875</v>
      </c>
      <c r="G1611">
        <f t="shared" si="255"/>
        <v>5.7410578458545247</v>
      </c>
      <c r="H1611">
        <f t="shared" si="249"/>
        <v>3.7381568017873269E-2</v>
      </c>
      <c r="I1611" t="str">
        <f t="shared" si="256"/>
        <v>2006</v>
      </c>
      <c r="J1611">
        <f t="shared" si="250"/>
        <v>1.5787565228430529</v>
      </c>
      <c r="K1611">
        <f t="shared" si="254"/>
        <v>-1.5787565228430529</v>
      </c>
      <c r="L1611">
        <f t="shared" si="251"/>
        <v>-0.24093538508110868</v>
      </c>
      <c r="M1611">
        <f t="shared" si="252"/>
        <v>0</v>
      </c>
      <c r="P1611" s="30">
        <f t="shared" si="253"/>
        <v>0.2749940107262695</v>
      </c>
    </row>
    <row r="1612" spans="1:16" x14ac:dyDescent="0.3">
      <c r="A1612">
        <v>1611</v>
      </c>
      <c r="B1612" s="5" t="s">
        <v>7646</v>
      </c>
      <c r="C1612" s="6">
        <v>5.6639999999999997</v>
      </c>
      <c r="D1612" s="6">
        <v>4.9880000000000008E-2</v>
      </c>
      <c r="E1612" s="10">
        <f t="shared" si="257"/>
        <v>-1.7674797329603715E-2</v>
      </c>
      <c r="F1612">
        <f t="shared" si="258"/>
        <v>0.98248048568950563</v>
      </c>
      <c r="G1612">
        <f t="shared" si="255"/>
        <v>5.6405055032237099</v>
      </c>
      <c r="H1612">
        <f t="shared" si="249"/>
        <v>3.7479696665127057E-2</v>
      </c>
      <c r="I1612" t="str">
        <f t="shared" si="256"/>
        <v>2006</v>
      </c>
      <c r="J1612">
        <f t="shared" si="250"/>
        <v>1.5551769663686739</v>
      </c>
      <c r="K1612">
        <f t="shared" si="254"/>
        <v>-1.5551769663686739</v>
      </c>
      <c r="L1612">
        <f t="shared" si="251"/>
        <v>-0.14038304245029387</v>
      </c>
      <c r="M1612">
        <f t="shared" si="252"/>
        <v>0</v>
      </c>
      <c r="P1612" s="30">
        <f t="shared" si="253"/>
        <v>0.27571588494680943</v>
      </c>
    </row>
    <row r="1613" spans="1:16" x14ac:dyDescent="0.3">
      <c r="A1613">
        <v>1612</v>
      </c>
      <c r="B1613" s="5" t="s">
        <v>7644</v>
      </c>
      <c r="C1613" s="6">
        <v>5.5229999999999997</v>
      </c>
      <c r="D1613" s="6">
        <v>4.981E-2</v>
      </c>
      <c r="E1613" s="10">
        <f t="shared" si="257"/>
        <v>-2.5209165472368161E-2</v>
      </c>
      <c r="F1613">
        <f t="shared" si="258"/>
        <v>0.97510593220338981</v>
      </c>
      <c r="G1613">
        <f t="shared" si="255"/>
        <v>5.500122460773416</v>
      </c>
      <c r="H1613">
        <f t="shared" si="249"/>
        <v>3.676203456687379E-2</v>
      </c>
      <c r="I1613" t="str">
        <f t="shared" si="256"/>
        <v>2006</v>
      </c>
      <c r="J1613">
        <f t="shared" si="250"/>
        <v>1.4874337073003636</v>
      </c>
      <c r="K1613">
        <f t="shared" si="254"/>
        <v>-1.4874337073003636</v>
      </c>
      <c r="L1613">
        <f t="shared" si="251"/>
        <v>3.1438736017835645E-2</v>
      </c>
      <c r="M1613">
        <f t="shared" si="252"/>
        <v>0</v>
      </c>
      <c r="P1613" s="30">
        <f t="shared" si="253"/>
        <v>0.27043647080745248</v>
      </c>
    </row>
    <row r="1614" spans="1:16" x14ac:dyDescent="0.3">
      <c r="A1614">
        <v>1613</v>
      </c>
      <c r="B1614" s="5" t="s">
        <v>7642</v>
      </c>
      <c r="C1614" s="6">
        <v>5.6079999999999997</v>
      </c>
      <c r="D1614" s="6">
        <v>4.9909999999999996E-2</v>
      </c>
      <c r="E1614" s="10">
        <f t="shared" si="257"/>
        <v>1.527295881323845E-2</v>
      </c>
      <c r="F1614">
        <f t="shared" si="258"/>
        <v>1.0153901864928481</v>
      </c>
      <c r="G1614">
        <f t="shared" si="255"/>
        <v>5.5847238316190433</v>
      </c>
      <c r="H1614">
        <f t="shared" si="249"/>
        <v>3.6899025648882242E-2</v>
      </c>
      <c r="I1614" t="str">
        <f t="shared" si="256"/>
        <v>2006</v>
      </c>
      <c r="J1614">
        <f t="shared" si="250"/>
        <v>1.5159410764122854</v>
      </c>
      <c r="K1614">
        <f t="shared" si="254"/>
        <v>-1.5159410764122854</v>
      </c>
      <c r="L1614">
        <f t="shared" si="251"/>
        <v>-5.3162634827791599E-2</v>
      </c>
      <c r="M1614">
        <f t="shared" si="252"/>
        <v>0</v>
      </c>
      <c r="P1614" s="30">
        <f t="shared" si="253"/>
        <v>0.27144423289643765</v>
      </c>
    </row>
    <row r="1615" spans="1:16" x14ac:dyDescent="0.3">
      <c r="A1615">
        <v>1614</v>
      </c>
      <c r="B1615" s="5" t="s">
        <v>7640</v>
      </c>
      <c r="C1615" s="6">
        <v>5.633</v>
      </c>
      <c r="D1615" s="6">
        <v>5.0220000000000001E-2</v>
      </c>
      <c r="E1615" s="10">
        <f t="shared" si="257"/>
        <v>4.4480101802880246E-3</v>
      </c>
      <c r="F1615">
        <f t="shared" si="258"/>
        <v>1.0044579172610557</v>
      </c>
      <c r="G1615">
        <f t="shared" si="255"/>
        <v>5.6094751550729516</v>
      </c>
      <c r="H1615">
        <f t="shared" si="249"/>
        <v>3.6898078149506387E-2</v>
      </c>
      <c r="I1615" t="str">
        <f t="shared" si="256"/>
        <v>2006</v>
      </c>
      <c r="J1615">
        <f t="shared" si="250"/>
        <v>1.5226205813094791</v>
      </c>
      <c r="K1615">
        <f t="shared" si="254"/>
        <v>-1.5226205813094791</v>
      </c>
      <c r="L1615">
        <f t="shared" si="251"/>
        <v>-7.7913958281699891E-2</v>
      </c>
      <c r="M1615">
        <f t="shared" si="252"/>
        <v>0</v>
      </c>
      <c r="P1615" s="30">
        <f t="shared" si="253"/>
        <v>0.27143726270585067</v>
      </c>
    </row>
    <row r="1616" spans="1:16" x14ac:dyDescent="0.3">
      <c r="A1616">
        <v>1615</v>
      </c>
      <c r="B1616" s="5" t="s">
        <v>7638</v>
      </c>
      <c r="C1616" s="6">
        <v>5.782</v>
      </c>
      <c r="D1616" s="6">
        <v>5.0460000000000005E-2</v>
      </c>
      <c r="E1616" s="10">
        <f t="shared" si="257"/>
        <v>2.6107483681577361E-2</v>
      </c>
      <c r="F1616">
        <f t="shared" si="258"/>
        <v>1.026451269305876</v>
      </c>
      <c r="G1616">
        <f t="shared" si="255"/>
        <v>5.7577377371581093</v>
      </c>
      <c r="H1616">
        <f t="shared" si="249"/>
        <v>3.6699773812930221E-2</v>
      </c>
      <c r="I1616" t="str">
        <f t="shared" si="256"/>
        <v>2006</v>
      </c>
      <c r="J1616">
        <f t="shared" si="250"/>
        <v>1.5544651408252756</v>
      </c>
      <c r="K1616">
        <f t="shared" si="254"/>
        <v>-1.5544651408252756</v>
      </c>
      <c r="L1616">
        <f t="shared" si="251"/>
        <v>-0.22617654036685764</v>
      </c>
      <c r="M1616">
        <f t="shared" si="252"/>
        <v>0</v>
      </c>
      <c r="P1616" s="30">
        <f t="shared" si="253"/>
        <v>0.26997845539114895</v>
      </c>
    </row>
    <row r="1617" spans="1:16" x14ac:dyDescent="0.3">
      <c r="A1617">
        <v>1616</v>
      </c>
      <c r="B1617" s="5" t="s">
        <v>7636</v>
      </c>
      <c r="C1617" s="6">
        <v>6.1289999999999996</v>
      </c>
      <c r="D1617" s="6">
        <v>5.0450000000000002E-2</v>
      </c>
      <c r="E1617" s="10">
        <f t="shared" si="257"/>
        <v>5.8281960909440329E-2</v>
      </c>
      <c r="F1617">
        <f t="shared" si="258"/>
        <v>1.0600138360428917</v>
      </c>
      <c r="G1617">
        <f t="shared" si="255"/>
        <v>6.1032867517640597</v>
      </c>
      <c r="H1617">
        <f t="shared" si="249"/>
        <v>3.7493782516761012E-2</v>
      </c>
      <c r="I1617" t="str">
        <f t="shared" si="256"/>
        <v>2006</v>
      </c>
      <c r="J1617">
        <f t="shared" si="250"/>
        <v>1.6834055380540462</v>
      </c>
      <c r="K1617">
        <f t="shared" si="254"/>
        <v>-1.6834055380540462</v>
      </c>
      <c r="L1617">
        <f t="shared" si="251"/>
        <v>-0.57172555497280797</v>
      </c>
      <c r="M1617">
        <f t="shared" si="252"/>
        <v>0</v>
      </c>
      <c r="P1617" s="30">
        <f t="shared" si="253"/>
        <v>0.27581950619762119</v>
      </c>
    </row>
    <row r="1618" spans="1:16" x14ac:dyDescent="0.3">
      <c r="A1618">
        <v>1617</v>
      </c>
      <c r="B1618" s="5" t="s">
        <v>7634</v>
      </c>
      <c r="C1618" s="6">
        <v>6.3470000000000004</v>
      </c>
      <c r="D1618" s="6">
        <v>5.0380000000000001E-2</v>
      </c>
      <c r="E1618" s="10">
        <f t="shared" si="257"/>
        <v>3.4950655820738502E-2</v>
      </c>
      <c r="F1618">
        <f t="shared" si="258"/>
        <v>1.0355686082558331</v>
      </c>
      <c r="G1618">
        <f t="shared" si="255"/>
        <v>6.3204090362557492</v>
      </c>
      <c r="H1618">
        <f t="shared" si="249"/>
        <v>3.8027600044481913E-2</v>
      </c>
      <c r="I1618" t="str">
        <f t="shared" si="256"/>
        <v>2006</v>
      </c>
      <c r="J1618">
        <f t="shared" si="250"/>
        <v>1.7681122112723424</v>
      </c>
      <c r="K1618">
        <f t="shared" si="254"/>
        <v>-1.7681122112723424</v>
      </c>
      <c r="L1618">
        <f t="shared" si="251"/>
        <v>-0.78884783946449755</v>
      </c>
      <c r="M1618">
        <f t="shared" si="252"/>
        <v>0</v>
      </c>
      <c r="P1618" s="30">
        <f t="shared" si="253"/>
        <v>0.27974648493949111</v>
      </c>
    </row>
    <row r="1619" spans="1:16" x14ac:dyDescent="0.3">
      <c r="A1619">
        <v>1618</v>
      </c>
      <c r="B1619" s="5" t="s">
        <v>7632</v>
      </c>
      <c r="C1619" s="6">
        <v>5.7830000000000004</v>
      </c>
      <c r="D1619" s="6">
        <v>5.0369999999999998E-2</v>
      </c>
      <c r="E1619" s="10">
        <f t="shared" si="257"/>
        <v>-9.305968114825186E-2</v>
      </c>
      <c r="F1619">
        <f t="shared" si="258"/>
        <v>0.91113912084449344</v>
      </c>
      <c r="G1619">
        <f t="shared" si="255"/>
        <v>5.7587767316502649</v>
      </c>
      <c r="H1619">
        <f t="shared" si="249"/>
        <v>4.1220615419392849E-2</v>
      </c>
      <c r="I1619" t="str">
        <f t="shared" si="256"/>
        <v>2006</v>
      </c>
      <c r="J1619">
        <f t="shared" si="250"/>
        <v>1.7462661408954723</v>
      </c>
      <c r="K1619">
        <f t="shared" si="254"/>
        <v>-1.7462661408954723</v>
      </c>
      <c r="L1619">
        <f t="shared" si="251"/>
        <v>-0.22721553485901325</v>
      </c>
      <c r="M1619">
        <f t="shared" si="252"/>
        <v>0</v>
      </c>
      <c r="P1619" s="30">
        <f t="shared" si="253"/>
        <v>0.30323560406465927</v>
      </c>
    </row>
    <row r="1620" spans="1:16" x14ac:dyDescent="0.3">
      <c r="A1620">
        <v>1619</v>
      </c>
      <c r="B1620" s="5" t="s">
        <v>7630</v>
      </c>
      <c r="C1620" s="6">
        <v>5.5549999999999997</v>
      </c>
      <c r="D1620" s="6">
        <v>5.074E-2</v>
      </c>
      <c r="E1620" s="10">
        <f t="shared" si="257"/>
        <v>-4.0224156084487962E-2</v>
      </c>
      <c r="F1620">
        <f t="shared" si="258"/>
        <v>0.96057409648971115</v>
      </c>
      <c r="G1620">
        <f t="shared" si="255"/>
        <v>5.5315611967912517</v>
      </c>
      <c r="H1620">
        <f t="shared" si="249"/>
        <v>4.1582534413420989E-2</v>
      </c>
      <c r="I1620" t="str">
        <f t="shared" si="256"/>
        <v>2006</v>
      </c>
      <c r="J1620">
        <f t="shared" si="250"/>
        <v>1.6920936580559705</v>
      </c>
      <c r="K1620">
        <f t="shared" si="254"/>
        <v>-1.6920936580559705</v>
      </c>
      <c r="L1620">
        <f t="shared" si="251"/>
        <v>0.30558789804956987</v>
      </c>
      <c r="M1620">
        <f t="shared" si="252"/>
        <v>0</v>
      </c>
      <c r="P1620" s="30">
        <f t="shared" si="253"/>
        <v>0.30589802731234722</v>
      </c>
    </row>
    <row r="1621" spans="1:16" x14ac:dyDescent="0.3">
      <c r="A1621">
        <v>1620</v>
      </c>
      <c r="B1621" s="5" t="s">
        <v>7628</v>
      </c>
      <c r="C1621" s="6">
        <v>5.8620000000000001</v>
      </c>
      <c r="D1621" s="6">
        <v>5.0979999999999998E-2</v>
      </c>
      <c r="E1621" s="10">
        <f t="shared" si="257"/>
        <v>5.3792419197107477E-2</v>
      </c>
      <c r="F1621">
        <f t="shared" si="258"/>
        <v>1.0552655265526554</v>
      </c>
      <c r="G1621">
        <f t="shared" si="255"/>
        <v>5.8371490948408216</v>
      </c>
      <c r="H1621">
        <f t="shared" si="249"/>
        <v>4.2915661966085476E-2</v>
      </c>
      <c r="I1621" t="str">
        <f t="shared" si="256"/>
        <v>2006</v>
      </c>
      <c r="J1621">
        <f t="shared" si="250"/>
        <v>1.8428174791463328</v>
      </c>
      <c r="K1621">
        <f t="shared" si="254"/>
        <v>-1.8428174791463328</v>
      </c>
      <c r="L1621">
        <f t="shared" si="251"/>
        <v>0.22814039123242669</v>
      </c>
      <c r="M1621">
        <f t="shared" si="252"/>
        <v>0</v>
      </c>
      <c r="P1621" s="30">
        <f t="shared" si="253"/>
        <v>0.31570505553389266</v>
      </c>
    </row>
    <row r="1622" spans="1:16" x14ac:dyDescent="0.3">
      <c r="A1622">
        <v>1621</v>
      </c>
      <c r="B1622" s="5" t="s">
        <v>7626</v>
      </c>
      <c r="C1622" s="6">
        <v>6.0910000000000002</v>
      </c>
      <c r="D1622" s="6">
        <v>5.076E-2</v>
      </c>
      <c r="E1622" s="10">
        <f t="shared" si="257"/>
        <v>3.8321429565646825E-2</v>
      </c>
      <c r="F1622">
        <f t="shared" si="258"/>
        <v>1.0390651654725349</v>
      </c>
      <c r="G1622">
        <f t="shared" si="255"/>
        <v>6.0652894860732482</v>
      </c>
      <c r="H1622">
        <f t="shared" si="249"/>
        <v>4.1805557609056895E-2</v>
      </c>
      <c r="I1622" t="str">
        <f t="shared" si="256"/>
        <v>2006</v>
      </c>
      <c r="J1622">
        <f t="shared" si="250"/>
        <v>1.8653111017612021</v>
      </c>
      <c r="K1622">
        <f t="shared" si="254"/>
        <v>-1.8653111017612021</v>
      </c>
      <c r="L1622">
        <f t="shared" si="251"/>
        <v>4.7858519999149252E-2</v>
      </c>
      <c r="M1622">
        <f t="shared" si="252"/>
        <v>0</v>
      </c>
      <c r="P1622" s="30">
        <f t="shared" si="253"/>
        <v>0.30753867660302397</v>
      </c>
    </row>
    <row r="1623" spans="1:16" x14ac:dyDescent="0.3">
      <c r="A1623">
        <v>1622</v>
      </c>
      <c r="B1623" s="5" t="s">
        <v>7624</v>
      </c>
      <c r="C1623" s="6">
        <v>6.1390000000000002</v>
      </c>
      <c r="D1623" s="6">
        <v>5.0639999999999998E-2</v>
      </c>
      <c r="E1623" s="10">
        <f t="shared" si="257"/>
        <v>7.8495905910116199E-3</v>
      </c>
      <c r="F1623">
        <f t="shared" si="258"/>
        <v>1.0078804793958298</v>
      </c>
      <c r="G1623">
        <f t="shared" si="255"/>
        <v>6.1131480060723975</v>
      </c>
      <c r="H1623">
        <f t="shared" si="249"/>
        <v>4.1307160315823939E-2</v>
      </c>
      <c r="I1623" t="str">
        <f t="shared" si="256"/>
        <v>2006</v>
      </c>
      <c r="J1623">
        <f t="shared" si="250"/>
        <v>1.8576161217469767</v>
      </c>
      <c r="K1623">
        <f t="shared" si="254"/>
        <v>-1.8576161217469767</v>
      </c>
      <c r="L1623">
        <f t="shared" si="251"/>
        <v>0.26873004357808217</v>
      </c>
      <c r="M1623">
        <f t="shared" si="252"/>
        <v>0</v>
      </c>
      <c r="P1623" s="30">
        <f t="shared" si="253"/>
        <v>0.30387226350511121</v>
      </c>
    </row>
    <row r="1624" spans="1:16" x14ac:dyDescent="0.3">
      <c r="A1624">
        <v>1623</v>
      </c>
      <c r="B1624" s="5" t="s">
        <v>7622</v>
      </c>
      <c r="C1624" s="6">
        <v>6.6050000000000004</v>
      </c>
      <c r="D1624" s="6">
        <v>5.058E-2</v>
      </c>
      <c r="E1624" s="10">
        <f t="shared" si="257"/>
        <v>7.3165075528929299E-2</v>
      </c>
      <c r="F1624">
        <f t="shared" si="258"/>
        <v>1.0759081283596676</v>
      </c>
      <c r="G1624">
        <f t="shared" si="255"/>
        <v>6.5772185156093501</v>
      </c>
      <c r="H1624">
        <f t="shared" si="249"/>
        <v>4.3420545520204031E-2</v>
      </c>
      <c r="I1624" t="str">
        <f t="shared" si="256"/>
        <v>2006</v>
      </c>
      <c r="J1624">
        <f t="shared" si="250"/>
        <v>2.1008897725852789</v>
      </c>
      <c r="K1624">
        <f t="shared" si="254"/>
        <v>-2.1008897725852789</v>
      </c>
      <c r="L1624">
        <f t="shared" si="251"/>
        <v>-0.19534046595887045</v>
      </c>
      <c r="M1624">
        <f t="shared" si="252"/>
        <v>0</v>
      </c>
      <c r="P1624" s="30">
        <f t="shared" si="253"/>
        <v>0.31941918420368015</v>
      </c>
    </row>
    <row r="1625" spans="1:16" x14ac:dyDescent="0.3">
      <c r="A1625">
        <v>1624</v>
      </c>
      <c r="B1625" s="5" t="s">
        <v>7620</v>
      </c>
      <c r="C1625" s="6">
        <v>6.4089999999999998</v>
      </c>
      <c r="D1625" s="6">
        <v>5.0890000000000005E-2</v>
      </c>
      <c r="E1625" s="10">
        <f t="shared" si="257"/>
        <v>-3.0123685452198925E-2</v>
      </c>
      <c r="F1625">
        <f t="shared" si="258"/>
        <v>0.97032551097653286</v>
      </c>
      <c r="G1625">
        <f t="shared" si="255"/>
        <v>6.3818780496504797</v>
      </c>
      <c r="H1625">
        <f t="shared" si="249"/>
        <v>4.3800749722318712E-2</v>
      </c>
      <c r="I1625" t="str">
        <f t="shared" si="256"/>
        <v>2006</v>
      </c>
      <c r="J1625">
        <f t="shared" si="250"/>
        <v>2.0563439890580564</v>
      </c>
      <c r="K1625">
        <f t="shared" si="254"/>
        <v>-2.0563439890580564</v>
      </c>
      <c r="L1625">
        <f t="shared" si="251"/>
        <v>0.47592574021112721</v>
      </c>
      <c r="M1625">
        <f t="shared" si="252"/>
        <v>0</v>
      </c>
      <c r="P1625" s="30">
        <f t="shared" si="253"/>
        <v>0.3222161208753711</v>
      </c>
    </row>
    <row r="1626" spans="1:16" x14ac:dyDescent="0.3">
      <c r="A1626">
        <v>1625</v>
      </c>
      <c r="B1626" s="5" t="s">
        <v>7618</v>
      </c>
      <c r="C1626" s="6">
        <v>6.8869999999999996</v>
      </c>
      <c r="D1626" s="6">
        <v>5.0979999999999998E-2</v>
      </c>
      <c r="E1626" s="10">
        <f t="shared" si="257"/>
        <v>7.1932324040471451E-2</v>
      </c>
      <c r="F1626">
        <f t="shared" si="258"/>
        <v>1.0745826181931659</v>
      </c>
      <c r="G1626">
        <f t="shared" si="255"/>
        <v>6.8578037898616069</v>
      </c>
      <c r="H1626">
        <f t="shared" si="249"/>
        <v>4.5611282722002738E-2</v>
      </c>
      <c r="I1626" t="str">
        <f t="shared" si="256"/>
        <v>2006</v>
      </c>
      <c r="J1626">
        <f t="shared" si="250"/>
        <v>2.3010341385424842</v>
      </c>
      <c r="K1626">
        <f t="shared" si="254"/>
        <v>-2.3010341385424842</v>
      </c>
      <c r="L1626">
        <f t="shared" si="251"/>
        <v>2.0087158685772266E-2</v>
      </c>
      <c r="M1626">
        <f t="shared" si="252"/>
        <v>0</v>
      </c>
      <c r="P1626" s="30">
        <f t="shared" si="253"/>
        <v>0.33553513764046022</v>
      </c>
    </row>
    <row r="1627" spans="1:16" x14ac:dyDescent="0.3">
      <c r="A1627">
        <v>1626</v>
      </c>
      <c r="B1627" s="5" t="s">
        <v>7616</v>
      </c>
      <c r="C1627" s="6">
        <v>7.0419999999999998</v>
      </c>
      <c r="D1627" s="6">
        <v>5.0709999999999998E-2</v>
      </c>
      <c r="E1627" s="10">
        <f t="shared" si="257"/>
        <v>2.2256644170299513E-2</v>
      </c>
      <c r="F1627">
        <f t="shared" si="258"/>
        <v>1.0225061710468999</v>
      </c>
      <c r="G1627">
        <f t="shared" si="255"/>
        <v>7.0123044700379102</v>
      </c>
      <c r="H1627">
        <f t="shared" si="249"/>
        <v>4.4179712571097145E-2</v>
      </c>
      <c r="I1627" t="str">
        <f t="shared" si="256"/>
        <v>2006</v>
      </c>
      <c r="J1627">
        <f t="shared" si="250"/>
        <v>2.2790264805963218</v>
      </c>
      <c r="K1627">
        <f t="shared" si="254"/>
        <v>-2.2790264805963218</v>
      </c>
      <c r="L1627">
        <f t="shared" si="251"/>
        <v>-0.1344135214905311</v>
      </c>
      <c r="M1627">
        <f t="shared" si="252"/>
        <v>0</v>
      </c>
      <c r="P1627" s="30">
        <f t="shared" si="253"/>
        <v>0.32500392564728453</v>
      </c>
    </row>
    <row r="1628" spans="1:16" x14ac:dyDescent="0.3">
      <c r="A1628">
        <v>1627</v>
      </c>
      <c r="B1628" s="5" t="s">
        <v>7614</v>
      </c>
      <c r="C1628" s="6">
        <v>7.1840000000000002</v>
      </c>
      <c r="D1628" s="6">
        <v>5.0540000000000002E-2</v>
      </c>
      <c r="E1628" s="10">
        <f t="shared" si="257"/>
        <v>1.9964110267037854E-2</v>
      </c>
      <c r="F1628">
        <f t="shared" si="258"/>
        <v>1.0201647259301336</v>
      </c>
      <c r="G1628">
        <f t="shared" si="255"/>
        <v>7.15380701269636</v>
      </c>
      <c r="H1628">
        <f t="shared" si="249"/>
        <v>4.1163398355965053E-2</v>
      </c>
      <c r="I1628" t="str">
        <f t="shared" si="256"/>
        <v>2006</v>
      </c>
      <c r="J1628">
        <f t="shared" si="250"/>
        <v>2.166277867793426</v>
      </c>
      <c r="K1628">
        <f t="shared" si="254"/>
        <v>-2.166277867793426</v>
      </c>
      <c r="L1628">
        <f t="shared" si="251"/>
        <v>-0.27591606414898084</v>
      </c>
      <c r="M1628">
        <f t="shared" si="252"/>
        <v>0</v>
      </c>
      <c r="P1628" s="30">
        <f t="shared" si="253"/>
        <v>0.30281469208615519</v>
      </c>
    </row>
    <row r="1629" spans="1:16" x14ac:dyDescent="0.3">
      <c r="A1629">
        <v>1628</v>
      </c>
      <c r="B1629" s="5" t="s">
        <v>7612</v>
      </c>
      <c r="C1629" s="6">
        <v>8.2110000000000003</v>
      </c>
      <c r="D1629" s="6">
        <v>5.0479999999999997E-2</v>
      </c>
      <c r="E1629" s="10">
        <f t="shared" si="257"/>
        <v>0.13361838772675336</v>
      </c>
      <c r="F1629">
        <f t="shared" si="258"/>
        <v>1.1429565701559021</v>
      </c>
      <c r="G1629">
        <f t="shared" si="255"/>
        <v>8.1765316093445115</v>
      </c>
      <c r="H1629">
        <f t="shared" si="249"/>
        <v>4.7846490510927181E-2</v>
      </c>
      <c r="I1629" t="str">
        <f t="shared" si="256"/>
        <v>2006</v>
      </c>
      <c r="J1629">
        <f t="shared" si="250"/>
        <v>2.8779611625973525</v>
      </c>
      <c r="K1629">
        <f t="shared" si="254"/>
        <v>-2.8779611625973525</v>
      </c>
      <c r="L1629">
        <f t="shared" si="251"/>
        <v>-1.2986406607971324</v>
      </c>
      <c r="M1629">
        <f t="shared" si="252"/>
        <v>0</v>
      </c>
      <c r="P1629" s="30">
        <f t="shared" si="253"/>
        <v>0.35197823479435802</v>
      </c>
    </row>
    <row r="1630" spans="1:16" x14ac:dyDescent="0.3">
      <c r="A1630">
        <v>1629</v>
      </c>
      <c r="B1630" s="5" t="s">
        <v>7610</v>
      </c>
      <c r="C1630" s="6">
        <v>7.5739999999999998</v>
      </c>
      <c r="D1630" s="6">
        <v>5.074E-2</v>
      </c>
      <c r="E1630" s="10">
        <f t="shared" si="257"/>
        <v>-8.075338924704871E-2</v>
      </c>
      <c r="F1630">
        <f t="shared" si="258"/>
        <v>0.9224211423699914</v>
      </c>
      <c r="G1630">
        <f t="shared" si="255"/>
        <v>7.5420422150309525</v>
      </c>
      <c r="H1630">
        <f t="shared" si="249"/>
        <v>4.9649490145213818E-2</v>
      </c>
      <c r="I1630" t="str">
        <f t="shared" si="256"/>
        <v>2006</v>
      </c>
      <c r="J1630">
        <f t="shared" si="250"/>
        <v>2.7546693236422088</v>
      </c>
      <c r="K1630">
        <f t="shared" si="254"/>
        <v>-2.7546693236422088</v>
      </c>
      <c r="L1630">
        <f t="shared" si="251"/>
        <v>-0.710037110005028</v>
      </c>
      <c r="M1630">
        <f t="shared" si="252"/>
        <v>0</v>
      </c>
      <c r="P1630" s="30">
        <f t="shared" si="253"/>
        <v>0.36524183306111391</v>
      </c>
    </row>
    <row r="1631" spans="1:16" x14ac:dyDescent="0.3">
      <c r="A1631">
        <v>1630</v>
      </c>
      <c r="B1631" s="5" t="s">
        <v>7609</v>
      </c>
      <c r="C1631" s="6">
        <v>7.7990000000000004</v>
      </c>
      <c r="D1631" s="6">
        <v>5.0880000000000002E-2</v>
      </c>
      <c r="E1631" s="10">
        <f t="shared" si="257"/>
        <v>2.9274190868757981E-2</v>
      </c>
      <c r="F1631">
        <f t="shared" si="258"/>
        <v>1.0297068919989438</v>
      </c>
      <c r="G1631">
        <f t="shared" si="255"/>
        <v>7.7660022446763097</v>
      </c>
      <c r="H1631">
        <f t="shared" si="249"/>
        <v>4.8468630654348754E-2</v>
      </c>
      <c r="I1631" t="str">
        <f t="shared" si="256"/>
        <v>2006</v>
      </c>
      <c r="J1631">
        <f t="shared" si="250"/>
        <v>2.7690065467279656</v>
      </c>
      <c r="K1631">
        <f t="shared" si="254"/>
        <v>-2.7690065467279656</v>
      </c>
      <c r="L1631">
        <f t="shared" si="251"/>
        <v>-1.028483374326802</v>
      </c>
      <c r="M1631">
        <f t="shared" si="252"/>
        <v>0</v>
      </c>
      <c r="P1631" s="30">
        <f t="shared" si="253"/>
        <v>0.35655495060230685</v>
      </c>
    </row>
    <row r="1632" spans="1:16" x14ac:dyDescent="0.3">
      <c r="A1632">
        <v>1631</v>
      </c>
      <c r="B1632" s="5" t="s">
        <v>7607</v>
      </c>
      <c r="C1632" s="6">
        <v>7.2919999999999998</v>
      </c>
      <c r="D1632" s="6">
        <v>5.0919999999999993E-2</v>
      </c>
      <c r="E1632" s="10">
        <f t="shared" si="257"/>
        <v>-6.7217663531944499E-2</v>
      </c>
      <c r="F1632">
        <f t="shared" si="258"/>
        <v>0.9349916655981535</v>
      </c>
      <c r="G1632">
        <f t="shared" si="255"/>
        <v>7.2611231700046615</v>
      </c>
      <c r="H1632">
        <f t="shared" si="249"/>
        <v>5.0251690756493848E-2</v>
      </c>
      <c r="I1632" t="str">
        <f t="shared" si="256"/>
        <v>2006</v>
      </c>
      <c r="J1632">
        <f t="shared" si="250"/>
        <v>2.684232948351374</v>
      </c>
      <c r="K1632">
        <f t="shared" si="254"/>
        <v>-2.684232948351374</v>
      </c>
      <c r="L1632">
        <f t="shared" si="251"/>
        <v>-0.60021356334511822</v>
      </c>
      <c r="M1632">
        <f t="shared" si="252"/>
        <v>0</v>
      </c>
      <c r="P1632" s="30">
        <f t="shared" si="253"/>
        <v>0.36967186556479398</v>
      </c>
    </row>
    <row r="1633" spans="1:16" x14ac:dyDescent="0.3">
      <c r="A1633">
        <v>1632</v>
      </c>
      <c r="B1633" s="5" t="s">
        <v>7605</v>
      </c>
      <c r="C1633" s="6">
        <v>7.2460000000000004</v>
      </c>
      <c r="D1633" s="6">
        <v>5.0590000000000003E-2</v>
      </c>
      <c r="E1633" s="10">
        <f t="shared" si="257"/>
        <v>-6.328264343530992E-3</v>
      </c>
      <c r="F1633">
        <f t="shared" si="258"/>
        <v>0.9936917169500824</v>
      </c>
      <c r="G1633">
        <f t="shared" si="255"/>
        <v>7.2155163737598933</v>
      </c>
      <c r="H1633">
        <f t="shared" ref="H1633:H1696" si="259">SQRT(_xlfn.VAR.S(E1604:E1633))</f>
        <v>5.0043882150620167E-2</v>
      </c>
      <c r="I1633" t="str">
        <f t="shared" si="256"/>
        <v>2006</v>
      </c>
      <c r="J1633">
        <f t="shared" ref="J1633:J1696" si="260">-K1633</f>
        <v>2.6563428616390934</v>
      </c>
      <c r="K1633">
        <f t="shared" si="254"/>
        <v>-2.6563428616390934</v>
      </c>
      <c r="L1633">
        <f t="shared" ref="L1633:L1696" si="261">+MIN(G1634-G1633,G1635-G1633,G1636-G1633,G1637-G1633,G1638-G1633,G1639-G1633,G1640-G1633,G1641-G1633,G1642-G1633,G1643-G1633)</f>
        <v>-0.55460676710035006</v>
      </c>
      <c r="M1633">
        <f t="shared" ref="M1633:M1696" si="262">+IF(L1633&lt;K1633,1,0)</f>
        <v>0</v>
      </c>
      <c r="P1633" s="30">
        <f t="shared" ref="P1633:P1696" si="263">-K1633/G1633</f>
        <v>0.36814314098145612</v>
      </c>
    </row>
    <row r="1634" spans="1:16" x14ac:dyDescent="0.3">
      <c r="A1634">
        <v>1633</v>
      </c>
      <c r="B1634" s="5" t="s">
        <v>7604</v>
      </c>
      <c r="C1634" s="6">
        <v>6.907</v>
      </c>
      <c r="D1634" s="6">
        <v>5.0679999999999996E-2</v>
      </c>
      <c r="E1634" s="10">
        <f t="shared" si="257"/>
        <v>-4.791420236604968E-2</v>
      </c>
      <c r="F1634">
        <f t="shared" si="258"/>
        <v>0.95321556720949485</v>
      </c>
      <c r="G1634">
        <f t="shared" si="255"/>
        <v>6.8778909485473791</v>
      </c>
      <c r="H1634">
        <f t="shared" si="259"/>
        <v>5.0479448754196132E-2</v>
      </c>
      <c r="I1634" t="str">
        <f t="shared" si="256"/>
        <v>2006</v>
      </c>
      <c r="J1634">
        <f t="shared" si="260"/>
        <v>2.55408654971228</v>
      </c>
      <c r="K1634">
        <f t="shared" ref="K1634:K1697" si="264">-G1634*$P$3*$R$3*H1634</f>
        <v>-2.55408654971228</v>
      </c>
      <c r="L1634">
        <f t="shared" si="261"/>
        <v>-0.281807316988405</v>
      </c>
      <c r="M1634">
        <f t="shared" si="262"/>
        <v>0</v>
      </c>
      <c r="P1634" s="30">
        <f t="shared" si="263"/>
        <v>0.37134734598426672</v>
      </c>
    </row>
    <row r="1635" spans="1:16" x14ac:dyDescent="0.3">
      <c r="A1635">
        <v>1634</v>
      </c>
      <c r="B1635" s="5" t="s">
        <v>7602</v>
      </c>
      <c r="C1635" s="6">
        <v>7.1580000000000004</v>
      </c>
      <c r="D1635" s="6">
        <v>5.0930000000000003E-2</v>
      </c>
      <c r="E1635" s="10">
        <f t="shared" si="257"/>
        <v>3.5695222236998336E-2</v>
      </c>
      <c r="F1635">
        <f t="shared" si="258"/>
        <v>1.0363399449833504</v>
      </c>
      <c r="G1635">
        <f t="shared" si="255"/>
        <v>7.1276846322424179</v>
      </c>
      <c r="H1635">
        <f t="shared" si="259"/>
        <v>5.0052886768597163E-2</v>
      </c>
      <c r="I1635" t="str">
        <f t="shared" si="256"/>
        <v>2006</v>
      </c>
      <c r="J1635">
        <f t="shared" si="260"/>
        <v>2.6244803578900222</v>
      </c>
      <c r="K1635">
        <f t="shared" si="264"/>
        <v>-2.6244803578900222</v>
      </c>
      <c r="L1635">
        <f t="shared" si="261"/>
        <v>-0.53160100068344374</v>
      </c>
      <c r="M1635">
        <f t="shared" si="262"/>
        <v>0</v>
      </c>
      <c r="P1635" s="30">
        <f t="shared" si="263"/>
        <v>0.36820938261185987</v>
      </c>
    </row>
    <row r="1636" spans="1:16" x14ac:dyDescent="0.3">
      <c r="A1636">
        <v>1635</v>
      </c>
      <c r="B1636" s="5" t="s">
        <v>7600</v>
      </c>
      <c r="C1636" s="6">
        <v>7.6509999999999998</v>
      </c>
      <c r="D1636" s="6">
        <v>5.0620000000000005E-2</v>
      </c>
      <c r="E1636" s="10">
        <f t="shared" si="257"/>
        <v>6.6605745905880614E-2</v>
      </c>
      <c r="F1636">
        <f t="shared" si="258"/>
        <v>1.0688739871472477</v>
      </c>
      <c r="G1636">
        <f t="shared" si="255"/>
        <v>7.6187935082831935</v>
      </c>
      <c r="H1636">
        <f t="shared" si="259"/>
        <v>5.1183833519884918E-2</v>
      </c>
      <c r="I1636" t="str">
        <f t="shared" si="256"/>
        <v>2006</v>
      </c>
      <c r="J1636">
        <f t="shared" si="260"/>
        <v>2.8686973611841826</v>
      </c>
      <c r="K1636">
        <f t="shared" si="264"/>
        <v>-2.8686973611841826</v>
      </c>
      <c r="L1636">
        <f t="shared" si="261"/>
        <v>-1.0227098767242193</v>
      </c>
      <c r="M1636">
        <f t="shared" si="262"/>
        <v>0</v>
      </c>
      <c r="P1636" s="30">
        <f t="shared" si="263"/>
        <v>0.37652908666776691</v>
      </c>
    </row>
    <row r="1637" spans="1:16" x14ac:dyDescent="0.3">
      <c r="A1637">
        <v>1636</v>
      </c>
      <c r="B1637" s="5" t="s">
        <v>7598</v>
      </c>
      <c r="C1637" s="6">
        <v>7.5289999999999999</v>
      </c>
      <c r="D1637" s="6">
        <v>5.04E-2</v>
      </c>
      <c r="E1637" s="10">
        <f t="shared" si="257"/>
        <v>-1.6074127381729527E-2</v>
      </c>
      <c r="F1637">
        <f t="shared" si="258"/>
        <v>0.98405437197751933</v>
      </c>
      <c r="G1637">
        <f t="shared" si="255"/>
        <v>7.4974445129094427</v>
      </c>
      <c r="H1637">
        <f t="shared" si="259"/>
        <v>5.0706084701665988E-2</v>
      </c>
      <c r="I1637" t="str">
        <f t="shared" si="256"/>
        <v>2006</v>
      </c>
      <c r="J1637">
        <f t="shared" si="260"/>
        <v>2.7966560571719876</v>
      </c>
      <c r="K1637">
        <f t="shared" si="264"/>
        <v>-2.7966560571719876</v>
      </c>
      <c r="L1637">
        <f t="shared" si="261"/>
        <v>-0.90136088135046855</v>
      </c>
      <c r="M1637">
        <f t="shared" si="262"/>
        <v>0</v>
      </c>
      <c r="P1637" s="30">
        <f t="shared" si="263"/>
        <v>0.3730145721460929</v>
      </c>
    </row>
    <row r="1638" spans="1:16" x14ac:dyDescent="0.3">
      <c r="A1638">
        <v>1637</v>
      </c>
      <c r="B1638" s="5" t="s">
        <v>7596</v>
      </c>
      <c r="C1638" s="6">
        <v>7.2690000000000001</v>
      </c>
      <c r="D1638" s="6">
        <v>5.0380000000000001E-2</v>
      </c>
      <c r="E1638" s="10">
        <f t="shared" si="257"/>
        <v>-3.5143500365486816E-2</v>
      </c>
      <c r="F1638">
        <f t="shared" si="258"/>
        <v>0.96546686146898664</v>
      </c>
      <c r="G1638">
        <f t="shared" si="255"/>
        <v>7.2385462871503137</v>
      </c>
      <c r="H1638">
        <f t="shared" si="259"/>
        <v>5.0906622866640897E-2</v>
      </c>
      <c r="I1638" t="str">
        <f t="shared" si="256"/>
        <v>2006</v>
      </c>
      <c r="J1638">
        <f t="shared" si="260"/>
        <v>2.7107618412003198</v>
      </c>
      <c r="K1638">
        <f t="shared" si="264"/>
        <v>-2.7107618412003198</v>
      </c>
      <c r="L1638">
        <f t="shared" si="261"/>
        <v>-0.64246265559133953</v>
      </c>
      <c r="M1638">
        <f t="shared" si="262"/>
        <v>0</v>
      </c>
      <c r="P1638" s="30">
        <f t="shared" si="263"/>
        <v>0.37448981241059359</v>
      </c>
    </row>
    <row r="1639" spans="1:16" x14ac:dyDescent="0.3">
      <c r="A1639">
        <v>1638</v>
      </c>
      <c r="B1639" s="5" t="s">
        <v>7594</v>
      </c>
      <c r="C1639" s="6">
        <v>6.9130000000000003</v>
      </c>
      <c r="D1639" s="6">
        <v>5.058E-2</v>
      </c>
      <c r="E1639" s="10">
        <f t="shared" si="257"/>
        <v>-5.0215033539370402E-2</v>
      </c>
      <c r="F1639">
        <f t="shared" si="258"/>
        <v>0.95102490026138398</v>
      </c>
      <c r="G1639">
        <f t="shared" si="255"/>
        <v>6.8839230277679686</v>
      </c>
      <c r="H1639">
        <f t="shared" si="259"/>
        <v>5.1892294221705576E-2</v>
      </c>
      <c r="I1639" t="str">
        <f t="shared" si="256"/>
        <v>2006</v>
      </c>
      <c r="J1639">
        <f t="shared" si="260"/>
        <v>2.6278743635735662</v>
      </c>
      <c r="K1639">
        <f t="shared" si="264"/>
        <v>-2.6278743635735662</v>
      </c>
      <c r="L1639">
        <f t="shared" si="261"/>
        <v>-0.43914509695438575</v>
      </c>
      <c r="M1639">
        <f t="shared" si="262"/>
        <v>0</v>
      </c>
      <c r="P1639" s="30">
        <f t="shared" si="263"/>
        <v>0.38174081159440615</v>
      </c>
    </row>
    <row r="1640" spans="1:16" x14ac:dyDescent="0.3">
      <c r="A1640">
        <v>1639</v>
      </c>
      <c r="B1640" s="5" t="s">
        <v>7593</v>
      </c>
      <c r="C1640" s="6">
        <v>6.8609999999999998</v>
      </c>
      <c r="D1640" s="6">
        <v>5.0819999999999997E-2</v>
      </c>
      <c r="E1640" s="10">
        <f t="shared" si="257"/>
        <v>-7.5504932543742137E-3</v>
      </c>
      <c r="F1640">
        <f t="shared" si="258"/>
        <v>0.99247794011283086</v>
      </c>
      <c r="G1640">
        <f t="shared" si="255"/>
        <v>6.8320051050259245</v>
      </c>
      <c r="H1640">
        <f t="shared" si="259"/>
        <v>5.1931405043438579E-2</v>
      </c>
      <c r="I1640" t="str">
        <f t="shared" si="256"/>
        <v>2006</v>
      </c>
      <c r="J1640">
        <f t="shared" si="260"/>
        <v>2.6100208446692652</v>
      </c>
      <c r="K1640">
        <f t="shared" si="264"/>
        <v>-2.6100208446692652</v>
      </c>
      <c r="L1640">
        <f t="shared" si="261"/>
        <v>-0.38722717421234165</v>
      </c>
      <c r="M1640">
        <f t="shared" si="262"/>
        <v>0</v>
      </c>
      <c r="P1640" s="30">
        <f t="shared" si="263"/>
        <v>0.38202852669843862</v>
      </c>
    </row>
    <row r="1641" spans="1:16" x14ac:dyDescent="0.3">
      <c r="A1641">
        <v>1640</v>
      </c>
      <c r="B1641" s="5" t="s">
        <v>7591</v>
      </c>
      <c r="C1641" s="6">
        <v>6.766</v>
      </c>
      <c r="D1641" s="6">
        <v>5.0620000000000005E-2</v>
      </c>
      <c r="E1641" s="10">
        <f t="shared" si="257"/>
        <v>-1.3943133350237061E-2</v>
      </c>
      <c r="F1641">
        <f t="shared" si="258"/>
        <v>0.98615362192100275</v>
      </c>
      <c r="G1641">
        <f t="shared" si="255"/>
        <v>6.7375188703495077</v>
      </c>
      <c r="H1641">
        <f t="shared" si="259"/>
        <v>5.0766511036931715E-2</v>
      </c>
      <c r="I1641" t="str">
        <f t="shared" si="256"/>
        <v>2006</v>
      </c>
      <c r="J1641">
        <f t="shared" si="260"/>
        <v>2.5161876852650886</v>
      </c>
      <c r="K1641">
        <f t="shared" si="264"/>
        <v>-2.5161876852650886</v>
      </c>
      <c r="L1641">
        <f t="shared" si="261"/>
        <v>-0.47388668983260196</v>
      </c>
      <c r="M1641">
        <f t="shared" si="262"/>
        <v>0</v>
      </c>
      <c r="P1641" s="30">
        <f t="shared" si="263"/>
        <v>0.37345909283287271</v>
      </c>
    </row>
    <row r="1642" spans="1:16" x14ac:dyDescent="0.3">
      <c r="A1642">
        <v>1641</v>
      </c>
      <c r="B1642" s="5" t="s">
        <v>7589</v>
      </c>
      <c r="C1642" s="6">
        <v>6.6890000000000001</v>
      </c>
      <c r="D1642" s="6">
        <v>5.0499999999999996E-2</v>
      </c>
      <c r="E1642" s="10">
        <f t="shared" si="257"/>
        <v>-1.1445684222245744E-2</v>
      </c>
      <c r="F1642">
        <f t="shared" si="258"/>
        <v>0.98861956843038723</v>
      </c>
      <c r="G1642">
        <f t="shared" si="255"/>
        <v>6.6609096066595432</v>
      </c>
      <c r="H1642">
        <f t="shared" si="259"/>
        <v>5.0681815086150252E-2</v>
      </c>
      <c r="I1642" t="str">
        <f t="shared" si="256"/>
        <v>2006</v>
      </c>
      <c r="J1642">
        <f t="shared" si="260"/>
        <v>2.4834271271621176</v>
      </c>
      <c r="K1642">
        <f t="shared" si="264"/>
        <v>-2.4834271271621176</v>
      </c>
      <c r="L1642">
        <f t="shared" si="261"/>
        <v>-0.63820774892887133</v>
      </c>
      <c r="M1642">
        <f t="shared" si="262"/>
        <v>0</v>
      </c>
      <c r="P1642" s="30">
        <f t="shared" si="263"/>
        <v>0.37283603498825446</v>
      </c>
    </row>
    <row r="1643" spans="1:16" x14ac:dyDescent="0.3">
      <c r="A1643">
        <v>1642</v>
      </c>
      <c r="B1643" s="5" t="s">
        <v>7587</v>
      </c>
      <c r="C1643" s="6">
        <v>6.7309999999999999</v>
      </c>
      <c r="D1643" s="6">
        <v>5.074E-2</v>
      </c>
      <c r="E1643" s="10">
        <f t="shared" si="257"/>
        <v>6.2593348923049722E-3</v>
      </c>
      <c r="F1643">
        <f t="shared" si="258"/>
        <v>1.0062789654656898</v>
      </c>
      <c r="G1643">
        <f t="shared" si="255"/>
        <v>6.7025991747258171</v>
      </c>
      <c r="H1643">
        <f t="shared" si="259"/>
        <v>5.03479141207391E-2</v>
      </c>
      <c r="I1643" t="str">
        <f t="shared" si="256"/>
        <v>2006</v>
      </c>
      <c r="J1643">
        <f t="shared" si="260"/>
        <v>2.4825068307351286</v>
      </c>
      <c r="K1643">
        <f t="shared" si="264"/>
        <v>-2.4825068307351286</v>
      </c>
      <c r="L1643">
        <f t="shared" si="261"/>
        <v>-0.84996257238181183</v>
      </c>
      <c r="M1643">
        <f t="shared" si="262"/>
        <v>0</v>
      </c>
      <c r="P1643" s="30">
        <f t="shared" si="263"/>
        <v>0.37037972374898581</v>
      </c>
    </row>
    <row r="1644" spans="1:16" x14ac:dyDescent="0.3">
      <c r="A1644">
        <v>1643</v>
      </c>
      <c r="B1644" s="5" t="s">
        <v>7585</v>
      </c>
      <c r="C1644" s="6">
        <v>6.6239999999999997</v>
      </c>
      <c r="D1644" s="6">
        <v>5.0679999999999996E-2</v>
      </c>
      <c r="E1644" s="10">
        <f t="shared" si="257"/>
        <v>-1.6024303945617536E-2</v>
      </c>
      <c r="F1644">
        <f t="shared" si="258"/>
        <v>0.98410340216906844</v>
      </c>
      <c r="G1644">
        <f t="shared" si="255"/>
        <v>6.5960836315589741</v>
      </c>
      <c r="H1644">
        <f t="shared" si="259"/>
        <v>5.0485927540031263E-2</v>
      </c>
      <c r="I1644" t="str">
        <f t="shared" si="256"/>
        <v>2006</v>
      </c>
      <c r="J1644">
        <f t="shared" si="260"/>
        <v>2.4497525236568953</v>
      </c>
      <c r="K1644">
        <f t="shared" si="264"/>
        <v>-2.4497525236568953</v>
      </c>
      <c r="L1644">
        <f t="shared" si="261"/>
        <v>-0.74344702921496886</v>
      </c>
      <c r="M1644">
        <f t="shared" si="262"/>
        <v>0</v>
      </c>
      <c r="P1644" s="30">
        <f t="shared" si="263"/>
        <v>0.37139500656663144</v>
      </c>
    </row>
    <row r="1645" spans="1:16" x14ac:dyDescent="0.3">
      <c r="A1645">
        <v>1644</v>
      </c>
      <c r="B1645" s="5" t="s">
        <v>7583</v>
      </c>
      <c r="C1645" s="6">
        <v>7.008</v>
      </c>
      <c r="D1645" s="6">
        <v>5.0780000000000006E-2</v>
      </c>
      <c r="E1645" s="10">
        <f t="shared" si="257"/>
        <v>5.6352936551131778E-2</v>
      </c>
      <c r="F1645">
        <f t="shared" si="258"/>
        <v>1.0579710144927537</v>
      </c>
      <c r="G1645">
        <f t="shared" si="255"/>
        <v>6.9784071377243739</v>
      </c>
      <c r="H1645">
        <f t="shared" si="259"/>
        <v>5.1329207661505789E-2</v>
      </c>
      <c r="I1645" t="str">
        <f t="shared" si="256"/>
        <v>2006</v>
      </c>
      <c r="J1645">
        <f t="shared" si="260"/>
        <v>2.6350361928644475</v>
      </c>
      <c r="K1645">
        <f t="shared" si="264"/>
        <v>-2.6350361928644475</v>
      </c>
      <c r="L1645">
        <f t="shared" si="261"/>
        <v>-1.1257705353803686</v>
      </c>
      <c r="M1645">
        <f t="shared" si="262"/>
        <v>0</v>
      </c>
      <c r="P1645" s="30">
        <f t="shared" si="263"/>
        <v>0.37759851795114957</v>
      </c>
    </row>
    <row r="1646" spans="1:16" x14ac:dyDescent="0.3">
      <c r="A1646">
        <v>1645</v>
      </c>
      <c r="B1646" s="5" t="s">
        <v>7581</v>
      </c>
      <c r="C1646" s="6">
        <v>6.875</v>
      </c>
      <c r="D1646" s="6">
        <v>5.0880000000000002E-2</v>
      </c>
      <c r="E1646" s="10">
        <f t="shared" si="257"/>
        <v>-1.9160710081455378E-2</v>
      </c>
      <c r="F1646">
        <f t="shared" si="258"/>
        <v>0.98102168949771684</v>
      </c>
      <c r="G1646">
        <f t="shared" si="255"/>
        <v>6.8459117107513299</v>
      </c>
      <c r="H1646">
        <f t="shared" si="259"/>
        <v>5.1421952915593365E-2</v>
      </c>
      <c r="I1646" t="str">
        <f t="shared" si="256"/>
        <v>2006</v>
      </c>
      <c r="J1646">
        <f t="shared" si="260"/>
        <v>2.5896768884545311</v>
      </c>
      <c r="K1646">
        <f t="shared" si="264"/>
        <v>-2.5896768884545311</v>
      </c>
      <c r="L1646">
        <f t="shared" si="261"/>
        <v>-1.1514356437287079</v>
      </c>
      <c r="M1646">
        <f t="shared" si="262"/>
        <v>0</v>
      </c>
      <c r="P1646" s="30">
        <f t="shared" si="263"/>
        <v>0.37828078974309726</v>
      </c>
    </row>
    <row r="1647" spans="1:16" x14ac:dyDescent="0.3">
      <c r="A1647">
        <v>1646</v>
      </c>
      <c r="B1647" s="5" t="s">
        <v>7579</v>
      </c>
      <c r="C1647" s="6">
        <v>7.0789999999999997</v>
      </c>
      <c r="D1647" s="6">
        <v>5.0770000000000003E-2</v>
      </c>
      <c r="E1647" s="10">
        <f t="shared" si="257"/>
        <v>2.9241011239417226E-2</v>
      </c>
      <c r="F1647">
        <f t="shared" si="258"/>
        <v>1.0296727272727273</v>
      </c>
      <c r="G1647">
        <f t="shared" si="255"/>
        <v>7.0491131984524493</v>
      </c>
      <c r="H1647">
        <f t="shared" si="259"/>
        <v>5.0667152895650408E-2</v>
      </c>
      <c r="I1647" t="str">
        <f t="shared" si="256"/>
        <v>2006</v>
      </c>
      <c r="J1647">
        <f t="shared" si="260"/>
        <v>2.6274030904574039</v>
      </c>
      <c r="K1647">
        <f t="shared" si="264"/>
        <v>-2.6274030904574039</v>
      </c>
      <c r="L1647">
        <f t="shared" si="261"/>
        <v>-1.3973000963848632</v>
      </c>
      <c r="M1647">
        <f t="shared" si="262"/>
        <v>0</v>
      </c>
      <c r="P1647" s="30">
        <f t="shared" si="263"/>
        <v>0.3727281739544514</v>
      </c>
    </row>
    <row r="1648" spans="1:16" x14ac:dyDescent="0.3">
      <c r="A1648">
        <v>1647</v>
      </c>
      <c r="B1648" s="5" t="s">
        <v>7577</v>
      </c>
      <c r="C1648" s="6">
        <v>7.157</v>
      </c>
      <c r="D1648" s="6">
        <v>5.0750000000000003E-2</v>
      </c>
      <c r="E1648" s="10">
        <f t="shared" si="257"/>
        <v>1.095824396440835E-2</v>
      </c>
      <c r="F1648">
        <f t="shared" si="258"/>
        <v>1.0110185054386214</v>
      </c>
      <c r="G1648">
        <f t="shared" si="255"/>
        <v>7.1267957685501049</v>
      </c>
      <c r="H1648">
        <f t="shared" si="259"/>
        <v>5.0363330524726614E-2</v>
      </c>
      <c r="I1648" t="str">
        <f t="shared" si="256"/>
        <v>2006</v>
      </c>
      <c r="J1648">
        <f t="shared" si="260"/>
        <v>2.6404288931385511</v>
      </c>
      <c r="K1648">
        <f t="shared" si="264"/>
        <v>-2.6404288931385511</v>
      </c>
      <c r="L1648">
        <f t="shared" si="261"/>
        <v>-1.4800139999010131</v>
      </c>
      <c r="M1648">
        <f t="shared" si="262"/>
        <v>0</v>
      </c>
      <c r="P1648" s="30">
        <f t="shared" si="263"/>
        <v>0.37049313308380766</v>
      </c>
    </row>
    <row r="1649" spans="1:16" x14ac:dyDescent="0.3">
      <c r="A1649">
        <v>1648</v>
      </c>
      <c r="B1649" s="5" t="s">
        <v>7575</v>
      </c>
      <c r="C1649" s="6">
        <v>6.4720000000000004</v>
      </c>
      <c r="D1649" s="6">
        <v>5.058E-2</v>
      </c>
      <c r="E1649" s="10">
        <f t="shared" si="257"/>
        <v>-0.10060571900026988</v>
      </c>
      <c r="F1649">
        <f t="shared" si="258"/>
        <v>0.90428950677658237</v>
      </c>
      <c r="G1649">
        <f t="shared" si="255"/>
        <v>6.4447779308135829</v>
      </c>
      <c r="H1649">
        <f t="shared" si="259"/>
        <v>5.0881003192634854E-2</v>
      </c>
      <c r="I1649" t="str">
        <f t="shared" si="256"/>
        <v>2006</v>
      </c>
      <c r="J1649">
        <f t="shared" si="260"/>
        <v>2.4122890391819611</v>
      </c>
      <c r="K1649">
        <f t="shared" si="264"/>
        <v>-2.4122890391819611</v>
      </c>
      <c r="L1649">
        <f t="shared" si="261"/>
        <v>-0.89342263313733294</v>
      </c>
      <c r="M1649">
        <f t="shared" si="262"/>
        <v>0</v>
      </c>
      <c r="P1649" s="30">
        <f t="shared" si="263"/>
        <v>0.37430134367367346</v>
      </c>
    </row>
    <row r="1650" spans="1:16" x14ac:dyDescent="0.3">
      <c r="A1650">
        <v>1649</v>
      </c>
      <c r="B1650" s="5" t="s">
        <v>7574</v>
      </c>
      <c r="C1650" s="6">
        <v>6.8159999999999998</v>
      </c>
      <c r="D1650" s="6">
        <v>5.0620000000000005E-2</v>
      </c>
      <c r="E1650" s="10">
        <f t="shared" si="257"/>
        <v>5.1787609770823896E-2</v>
      </c>
      <c r="F1650">
        <f t="shared" si="258"/>
        <v>1.053152039555006</v>
      </c>
      <c r="G1650">
        <f t="shared" si="255"/>
        <v>6.7873083979163829</v>
      </c>
      <c r="H1650">
        <f t="shared" si="259"/>
        <v>5.0911930089850628E-2</v>
      </c>
      <c r="I1650" t="str">
        <f t="shared" si="256"/>
        <v>2006</v>
      </c>
      <c r="J1650">
        <f t="shared" si="260"/>
        <v>2.5420428394235719</v>
      </c>
      <c r="K1650">
        <f t="shared" si="264"/>
        <v>-2.5420428394235719</v>
      </c>
      <c r="L1650">
        <f t="shared" si="261"/>
        <v>-1.360445280399718</v>
      </c>
      <c r="M1650">
        <f t="shared" si="262"/>
        <v>0</v>
      </c>
      <c r="P1650" s="30">
        <f t="shared" si="263"/>
        <v>0.37452885450202122</v>
      </c>
    </row>
    <row r="1651" spans="1:16" x14ac:dyDescent="0.3">
      <c r="A1651">
        <v>1650</v>
      </c>
      <c r="B1651" s="5" t="s">
        <v>7572</v>
      </c>
      <c r="C1651" s="6">
        <v>6.29</v>
      </c>
      <c r="D1651" s="6">
        <v>5.0410000000000003E-2</v>
      </c>
      <c r="E1651" s="10">
        <f t="shared" si="257"/>
        <v>-8.0311718814665409E-2</v>
      </c>
      <c r="F1651">
        <f t="shared" si="258"/>
        <v>0.92282863849765262</v>
      </c>
      <c r="G1651">
        <f t="shared" si="255"/>
        <v>6.2636321805169057</v>
      </c>
      <c r="H1651">
        <f t="shared" si="259"/>
        <v>5.2507651078471121E-2</v>
      </c>
      <c r="I1651" t="str">
        <f t="shared" si="256"/>
        <v>2006</v>
      </c>
      <c r="J1651">
        <f t="shared" si="260"/>
        <v>2.4194383374422492</v>
      </c>
      <c r="K1651">
        <f t="shared" si="264"/>
        <v>-2.4194383374422492</v>
      </c>
      <c r="L1651">
        <f t="shared" si="261"/>
        <v>-1.3915224581841636</v>
      </c>
      <c r="M1651">
        <f t="shared" si="262"/>
        <v>0</v>
      </c>
      <c r="P1651" s="30">
        <f t="shared" si="263"/>
        <v>0.38626762678816579</v>
      </c>
    </row>
    <row r="1652" spans="1:16" x14ac:dyDescent="0.3">
      <c r="A1652">
        <v>1651</v>
      </c>
      <c r="B1652" s="5" t="s">
        <v>7570</v>
      </c>
      <c r="C1652" s="6">
        <v>6.048</v>
      </c>
      <c r="D1652" s="6">
        <v>5.0300000000000004E-2</v>
      </c>
      <c r="E1652" s="10">
        <f t="shared" si="257"/>
        <v>-3.9233431835117273E-2</v>
      </c>
      <c r="F1652">
        <f t="shared" si="258"/>
        <v>0.96152623211446742</v>
      </c>
      <c r="G1652">
        <f t="shared" si="255"/>
        <v>6.0227018577306719</v>
      </c>
      <c r="H1652">
        <f t="shared" si="259"/>
        <v>5.2584625220173438E-2</v>
      </c>
      <c r="I1652" t="str">
        <f t="shared" si="256"/>
        <v>2006</v>
      </c>
      <c r="J1652">
        <f t="shared" si="260"/>
        <v>2.3297851269028538</v>
      </c>
      <c r="K1652">
        <f t="shared" si="264"/>
        <v>-2.3297851269028538</v>
      </c>
      <c r="L1652">
        <f t="shared" si="261"/>
        <v>-1.1505921353979298</v>
      </c>
      <c r="M1652">
        <f t="shared" si="262"/>
        <v>0</v>
      </c>
      <c r="P1652" s="30">
        <f t="shared" si="263"/>
        <v>0.38683387986612155</v>
      </c>
    </row>
    <row r="1653" spans="1:16" x14ac:dyDescent="0.3">
      <c r="A1653">
        <v>1652</v>
      </c>
      <c r="B1653" s="5" t="s">
        <v>7568</v>
      </c>
      <c r="C1653" s="6">
        <v>5.8769999999999998</v>
      </c>
      <c r="D1653" s="6">
        <v>4.9850000000000005E-2</v>
      </c>
      <c r="E1653" s="10">
        <f t="shared" si="257"/>
        <v>-2.8681211246718494E-2</v>
      </c>
      <c r="F1653">
        <f t="shared" si="258"/>
        <v>0.97172619047619047</v>
      </c>
      <c r="G1653">
        <f t="shared" si="255"/>
        <v>5.8526366023440053</v>
      </c>
      <c r="H1653">
        <f t="shared" si="259"/>
        <v>5.2813399601091875E-2</v>
      </c>
      <c r="I1653" t="str">
        <f t="shared" si="256"/>
        <v>2006</v>
      </c>
      <c r="J1653">
        <f t="shared" si="260"/>
        <v>2.2738478621039055</v>
      </c>
      <c r="K1653">
        <f t="shared" si="264"/>
        <v>-2.2738478621039055</v>
      </c>
      <c r="L1653">
        <f t="shared" si="261"/>
        <v>-0.9805268800112632</v>
      </c>
      <c r="M1653">
        <f t="shared" si="262"/>
        <v>0</v>
      </c>
      <c r="P1653" s="30">
        <f t="shared" si="263"/>
        <v>0.38851683721371322</v>
      </c>
    </row>
    <row r="1654" spans="1:16" x14ac:dyDescent="0.3">
      <c r="A1654">
        <v>1653</v>
      </c>
      <c r="B1654" s="5" t="s">
        <v>7566</v>
      </c>
      <c r="C1654" s="6">
        <v>6.0389999999999997</v>
      </c>
      <c r="D1654" s="6">
        <v>4.9640000000000004E-2</v>
      </c>
      <c r="E1654" s="10">
        <f t="shared" si="257"/>
        <v>2.7192007695250649E-2</v>
      </c>
      <c r="F1654">
        <f t="shared" si="258"/>
        <v>1.0275650842266462</v>
      </c>
      <c r="G1654">
        <f t="shared" si="255"/>
        <v>6.0140702685443701</v>
      </c>
      <c r="H1654">
        <f t="shared" si="259"/>
        <v>5.121642742107458E-2</v>
      </c>
      <c r="I1654" t="str">
        <f t="shared" si="256"/>
        <v>2006</v>
      </c>
      <c r="J1654">
        <f t="shared" si="260"/>
        <v>2.2659144029786833</v>
      </c>
      <c r="K1654">
        <f t="shared" si="264"/>
        <v>-2.2659144029786833</v>
      </c>
      <c r="L1654">
        <f t="shared" si="261"/>
        <v>-1.141960546211628</v>
      </c>
      <c r="M1654">
        <f t="shared" si="262"/>
        <v>0</v>
      </c>
      <c r="P1654" s="30">
        <f t="shared" si="263"/>
        <v>0.37676886065501847</v>
      </c>
    </row>
    <row r="1655" spans="1:16" x14ac:dyDescent="0.3">
      <c r="A1655">
        <v>1654</v>
      </c>
      <c r="B1655" s="5" t="s">
        <v>7564</v>
      </c>
      <c r="C1655" s="6">
        <v>5.9939999999999998</v>
      </c>
      <c r="D1655" s="6">
        <v>4.947E-2</v>
      </c>
      <c r="E1655" s="10">
        <f t="shared" si="257"/>
        <v>-7.4794664312926237E-3</v>
      </c>
      <c r="F1655">
        <f t="shared" si="258"/>
        <v>0.99254843517138602</v>
      </c>
      <c r="G1655">
        <f t="shared" si="255"/>
        <v>5.9693405991139556</v>
      </c>
      <c r="H1655">
        <f t="shared" si="259"/>
        <v>5.0968959038412337E-2</v>
      </c>
      <c r="I1655" t="str">
        <f t="shared" si="256"/>
        <v>2006</v>
      </c>
      <c r="J1655">
        <f t="shared" si="260"/>
        <v>2.2381946030119262</v>
      </c>
      <c r="K1655">
        <f t="shared" si="264"/>
        <v>-2.2381946030119262</v>
      </c>
      <c r="L1655">
        <f t="shared" si="261"/>
        <v>-1.0972308767812136</v>
      </c>
      <c r="M1655">
        <f t="shared" si="262"/>
        <v>0</v>
      </c>
      <c r="P1655" s="30">
        <f t="shared" si="263"/>
        <v>0.37494838263109781</v>
      </c>
    </row>
    <row r="1656" spans="1:16" x14ac:dyDescent="0.3">
      <c r="A1656">
        <v>1655</v>
      </c>
      <c r="B1656" s="5" t="s">
        <v>7562</v>
      </c>
      <c r="C1656" s="6">
        <v>5.718</v>
      </c>
      <c r="D1656" s="6">
        <v>4.947E-2</v>
      </c>
      <c r="E1656" s="10">
        <f t="shared" si="257"/>
        <v>-4.7139874994351363E-2</v>
      </c>
      <c r="F1656">
        <f t="shared" si="258"/>
        <v>0.95395395395395399</v>
      </c>
      <c r="G1656">
        <f t="shared" si="255"/>
        <v>5.694476067022622</v>
      </c>
      <c r="H1656">
        <f t="shared" si="259"/>
        <v>4.961267132609333E-2</v>
      </c>
      <c r="I1656" t="str">
        <f t="shared" si="256"/>
        <v>2006</v>
      </c>
      <c r="J1656">
        <f t="shared" si="260"/>
        <v>2.0783185042763512</v>
      </c>
      <c r="K1656">
        <f t="shared" si="264"/>
        <v>-2.0783185042763512</v>
      </c>
      <c r="L1656">
        <f t="shared" si="261"/>
        <v>-0.93297851923257014</v>
      </c>
      <c r="M1656">
        <f t="shared" si="262"/>
        <v>0</v>
      </c>
      <c r="P1656" s="30">
        <f t="shared" si="263"/>
        <v>0.36497097886004598</v>
      </c>
    </row>
    <row r="1657" spans="1:16" x14ac:dyDescent="0.3">
      <c r="A1657">
        <v>1656</v>
      </c>
      <c r="B1657" s="5" t="s">
        <v>7560</v>
      </c>
      <c r="C1657" s="6">
        <v>5.6749999999999998</v>
      </c>
      <c r="D1657" s="6">
        <v>4.913E-2</v>
      </c>
      <c r="E1657" s="10">
        <f t="shared" si="257"/>
        <v>-7.5485305326537305E-3</v>
      </c>
      <c r="F1657">
        <f t="shared" si="258"/>
        <v>0.99247988807275267</v>
      </c>
      <c r="G1657">
        <f t="shared" si="255"/>
        <v>5.6518131020675861</v>
      </c>
      <c r="H1657">
        <f t="shared" si="259"/>
        <v>4.9320727648833669E-2</v>
      </c>
      <c r="I1657" t="str">
        <f t="shared" si="256"/>
        <v>2006</v>
      </c>
      <c r="J1657">
        <f t="shared" si="260"/>
        <v>2.05060960777864</v>
      </c>
      <c r="K1657">
        <f t="shared" si="264"/>
        <v>-2.05060960777864</v>
      </c>
      <c r="L1657">
        <f t="shared" si="261"/>
        <v>-1.0436182416115258</v>
      </c>
      <c r="M1657">
        <f t="shared" si="262"/>
        <v>0</v>
      </c>
      <c r="P1657" s="30">
        <f t="shared" si="263"/>
        <v>0.36282332248893218</v>
      </c>
    </row>
    <row r="1658" spans="1:16" x14ac:dyDescent="0.3">
      <c r="A1658">
        <v>1657</v>
      </c>
      <c r="B1658" s="5" t="s">
        <v>7559</v>
      </c>
      <c r="C1658" s="6">
        <v>5.67</v>
      </c>
      <c r="D1658" s="6">
        <v>4.9240000000000006E-2</v>
      </c>
      <c r="E1658" s="10">
        <f t="shared" si="257"/>
        <v>-8.8144562780565416E-4</v>
      </c>
      <c r="F1658">
        <f t="shared" si="258"/>
        <v>0.99911894273127755</v>
      </c>
      <c r="G1658">
        <f t="shared" si="255"/>
        <v>5.6467817686490918</v>
      </c>
      <c r="H1658">
        <f t="shared" si="259"/>
        <v>4.9071126987658628E-2</v>
      </c>
      <c r="I1658" t="str">
        <f t="shared" si="256"/>
        <v>2006</v>
      </c>
      <c r="J1658">
        <f t="shared" si="260"/>
        <v>2.0384157056586796</v>
      </c>
      <c r="K1658">
        <f t="shared" si="264"/>
        <v>-2.0384157056586796</v>
      </c>
      <c r="L1658">
        <f t="shared" si="261"/>
        <v>-1.1900434265545092</v>
      </c>
      <c r="M1658">
        <f t="shared" si="262"/>
        <v>0</v>
      </c>
      <c r="P1658" s="30">
        <f t="shared" si="263"/>
        <v>0.36098715855745567</v>
      </c>
    </row>
    <row r="1659" spans="1:16" x14ac:dyDescent="0.3">
      <c r="A1659">
        <v>1658</v>
      </c>
      <c r="B1659" s="5" t="s">
        <v>7557</v>
      </c>
      <c r="C1659" s="6">
        <v>5.5739999999999998</v>
      </c>
      <c r="D1659" s="6">
        <v>4.8849999999999998E-2</v>
      </c>
      <c r="E1659" s="10">
        <f t="shared" si="257"/>
        <v>-1.7076188679904212E-2</v>
      </c>
      <c r="F1659">
        <f t="shared" si="258"/>
        <v>0.98306878306878309</v>
      </c>
      <c r="G1659">
        <f t="shared" si="255"/>
        <v>5.5513552976762499</v>
      </c>
      <c r="H1659">
        <f t="shared" si="259"/>
        <v>4.1161758037367796E-2</v>
      </c>
      <c r="I1659" t="str">
        <f t="shared" si="256"/>
        <v>2006</v>
      </c>
      <c r="J1659">
        <f t="shared" si="260"/>
        <v>1.680964957752646</v>
      </c>
      <c r="K1659">
        <f t="shared" si="264"/>
        <v>-1.680964957752646</v>
      </c>
      <c r="L1659">
        <f t="shared" si="261"/>
        <v>-1.0946169555816674</v>
      </c>
      <c r="M1659">
        <f t="shared" si="262"/>
        <v>0</v>
      </c>
      <c r="P1659" s="30">
        <f t="shared" si="263"/>
        <v>0.30280262523573004</v>
      </c>
    </row>
    <row r="1660" spans="1:16" x14ac:dyDescent="0.3">
      <c r="A1660">
        <v>1659</v>
      </c>
      <c r="B1660" s="5" t="s">
        <v>7555</v>
      </c>
      <c r="C1660" s="6">
        <v>5.4489999999999998</v>
      </c>
      <c r="D1660" s="6">
        <v>4.8849999999999998E-2</v>
      </c>
      <c r="E1660" s="10">
        <f t="shared" si="257"/>
        <v>-2.2680823458795227E-2</v>
      </c>
      <c r="F1660">
        <f t="shared" si="258"/>
        <v>0.97757445281664868</v>
      </c>
      <c r="G1660">
        <f t="shared" si="255"/>
        <v>5.4268631175166648</v>
      </c>
      <c r="H1660">
        <f t="shared" si="259"/>
        <v>3.9179070796574081E-2</v>
      </c>
      <c r="I1660" t="str">
        <f t="shared" si="256"/>
        <v>2006</v>
      </c>
      <c r="J1660">
        <f t="shared" si="260"/>
        <v>1.5641151399580162</v>
      </c>
      <c r="K1660">
        <f t="shared" si="264"/>
        <v>-1.5641151399580162</v>
      </c>
      <c r="L1660">
        <f t="shared" si="261"/>
        <v>-1.2428567072417973</v>
      </c>
      <c r="M1660">
        <f t="shared" si="262"/>
        <v>0</v>
      </c>
      <c r="P1660" s="30">
        <f t="shared" si="263"/>
        <v>0.28821717188874962</v>
      </c>
    </row>
    <row r="1661" spans="1:16" x14ac:dyDescent="0.3">
      <c r="A1661">
        <v>1660</v>
      </c>
      <c r="B1661" s="5" t="s">
        <v>7553</v>
      </c>
      <c r="C1661" s="6">
        <v>4.8920000000000003</v>
      </c>
      <c r="D1661" s="6">
        <v>4.8890000000000003E-2</v>
      </c>
      <c r="E1661" s="10">
        <f t="shared" si="257"/>
        <v>-0.10783088777603529</v>
      </c>
      <c r="F1661">
        <f t="shared" si="258"/>
        <v>0.89777940906588372</v>
      </c>
      <c r="G1661">
        <f t="shared" si="255"/>
        <v>4.8721097223327421</v>
      </c>
      <c r="H1661">
        <f t="shared" si="259"/>
        <v>4.2201937264773295E-2</v>
      </c>
      <c r="I1661" t="str">
        <f t="shared" si="256"/>
        <v>2006</v>
      </c>
      <c r="J1661">
        <f t="shared" si="260"/>
        <v>1.5125689066086307</v>
      </c>
      <c r="K1661">
        <f t="shared" si="264"/>
        <v>-1.5125689066086307</v>
      </c>
      <c r="L1661">
        <f t="shared" si="261"/>
        <v>-0.68810331205787456</v>
      </c>
      <c r="M1661">
        <f t="shared" si="262"/>
        <v>0</v>
      </c>
      <c r="P1661" s="30">
        <f t="shared" si="263"/>
        <v>0.31045460648706824</v>
      </c>
    </row>
    <row r="1662" spans="1:16" x14ac:dyDescent="0.3">
      <c r="A1662">
        <v>1661</v>
      </c>
      <c r="B1662" s="5" t="s">
        <v>7551</v>
      </c>
      <c r="C1662" s="6">
        <v>4.9820000000000002</v>
      </c>
      <c r="D1662" s="6">
        <v>4.913E-2</v>
      </c>
      <c r="E1662" s="10">
        <f t="shared" si="257"/>
        <v>1.8230199015062648E-2</v>
      </c>
      <c r="F1662">
        <f t="shared" si="258"/>
        <v>1.0183973834832378</v>
      </c>
      <c r="G1662">
        <f t="shared" si="255"/>
        <v>4.9616445593833864</v>
      </c>
      <c r="H1662">
        <f t="shared" si="259"/>
        <v>4.1471500863964582E-2</v>
      </c>
      <c r="I1662" t="str">
        <f t="shared" si="256"/>
        <v>2006</v>
      </c>
      <c r="J1662">
        <f t="shared" si="260"/>
        <v>1.5137045723320961</v>
      </c>
      <c r="K1662">
        <f t="shared" si="264"/>
        <v>-1.5137045723320961</v>
      </c>
      <c r="L1662">
        <f t="shared" si="261"/>
        <v>-0.77763814910851892</v>
      </c>
      <c r="M1662">
        <f t="shared" si="262"/>
        <v>0</v>
      </c>
      <c r="P1662" s="30">
        <f t="shared" si="263"/>
        <v>0.30508121938509303</v>
      </c>
    </row>
    <row r="1663" spans="1:16" x14ac:dyDescent="0.3">
      <c r="A1663">
        <v>1662</v>
      </c>
      <c r="B1663" s="5" t="s">
        <v>7549</v>
      </c>
      <c r="C1663" s="6">
        <v>4.9420000000000002</v>
      </c>
      <c r="D1663" s="6">
        <v>4.9180000000000001E-2</v>
      </c>
      <c r="E1663" s="10">
        <f t="shared" si="257"/>
        <v>-8.061309273570353E-3</v>
      </c>
      <c r="F1663">
        <f t="shared" si="258"/>
        <v>0.99197109594540345</v>
      </c>
      <c r="G1663">
        <f t="shared" si="255"/>
        <v>4.9217874837725129</v>
      </c>
      <c r="H1663">
        <f t="shared" si="259"/>
        <v>4.1463528071135063E-2</v>
      </c>
      <c r="I1663" t="str">
        <f t="shared" si="256"/>
        <v>2006</v>
      </c>
      <c r="J1663">
        <f t="shared" si="260"/>
        <v>1.5012562588283189</v>
      </c>
      <c r="K1663">
        <f t="shared" si="264"/>
        <v>-1.5012562588283189</v>
      </c>
      <c r="L1663">
        <f t="shared" si="261"/>
        <v>-0.73778107349764532</v>
      </c>
      <c r="M1663">
        <f t="shared" si="262"/>
        <v>0</v>
      </c>
      <c r="P1663" s="30">
        <f t="shared" si="263"/>
        <v>0.30502256827993257</v>
      </c>
    </row>
    <row r="1664" spans="1:16" x14ac:dyDescent="0.3">
      <c r="A1664">
        <v>1663</v>
      </c>
      <c r="B1664" s="5" t="s">
        <v>7547</v>
      </c>
      <c r="C1664" s="6">
        <v>5.0060000000000002</v>
      </c>
      <c r="D1664" s="6">
        <v>4.9320000000000003E-2</v>
      </c>
      <c r="E1664" s="10">
        <f t="shared" si="257"/>
        <v>1.2867085443164179E-2</v>
      </c>
      <c r="F1664">
        <f t="shared" si="258"/>
        <v>1.0129502225819507</v>
      </c>
      <c r="G1664">
        <f t="shared" si="255"/>
        <v>4.9854675630609</v>
      </c>
      <c r="H1664">
        <f t="shared" si="259"/>
        <v>4.1170292424657494E-2</v>
      </c>
      <c r="I1664" t="str">
        <f t="shared" si="256"/>
        <v>2006</v>
      </c>
      <c r="J1664">
        <f t="shared" si="260"/>
        <v>1.5099256658523719</v>
      </c>
      <c r="K1664">
        <f t="shared" si="264"/>
        <v>-1.5099256658523719</v>
      </c>
      <c r="L1664">
        <f t="shared" si="261"/>
        <v>-0.80146115278603247</v>
      </c>
      <c r="M1664">
        <f t="shared" si="262"/>
        <v>0</v>
      </c>
      <c r="P1664" s="30">
        <f t="shared" si="263"/>
        <v>0.30286540765803943</v>
      </c>
    </row>
    <row r="1665" spans="1:16" x14ac:dyDescent="0.3">
      <c r="A1665">
        <v>1664</v>
      </c>
      <c r="B1665" s="5" t="s">
        <v>7545</v>
      </c>
      <c r="C1665" s="6">
        <v>4.931</v>
      </c>
      <c r="D1665" s="6">
        <v>4.9160000000000002E-2</v>
      </c>
      <c r="E1665" s="10">
        <f t="shared" si="257"/>
        <v>-1.5095385767593452E-2</v>
      </c>
      <c r="F1665">
        <f t="shared" si="258"/>
        <v>0.9850179784258889</v>
      </c>
      <c r="G1665">
        <f t="shared" si="255"/>
        <v>4.9108406579130124</v>
      </c>
      <c r="H1665">
        <f t="shared" si="259"/>
        <v>4.022890035129302E-2</v>
      </c>
      <c r="I1665" t="str">
        <f t="shared" si="256"/>
        <v>2006</v>
      </c>
      <c r="J1665">
        <f t="shared" si="260"/>
        <v>1.45331489574051</v>
      </c>
      <c r="K1665">
        <f t="shared" si="264"/>
        <v>-1.45331489574051</v>
      </c>
      <c r="L1665">
        <f t="shared" si="261"/>
        <v>-0.72683424763814486</v>
      </c>
      <c r="M1665">
        <f t="shared" si="262"/>
        <v>0</v>
      </c>
      <c r="P1665" s="30">
        <f t="shared" si="263"/>
        <v>0.29594014487086484</v>
      </c>
    </row>
    <row r="1666" spans="1:16" x14ac:dyDescent="0.3">
      <c r="A1666">
        <v>1665</v>
      </c>
      <c r="B1666" s="5" t="s">
        <v>7543</v>
      </c>
      <c r="C1666" s="6">
        <v>4.7809999999999997</v>
      </c>
      <c r="D1666" s="6">
        <v>4.9050000000000003E-2</v>
      </c>
      <c r="E1666" s="10">
        <f t="shared" si="257"/>
        <v>-3.0892077598022791E-2</v>
      </c>
      <c r="F1666">
        <f t="shared" si="258"/>
        <v>0.96958020685459334</v>
      </c>
      <c r="G1666">
        <f t="shared" si="255"/>
        <v>4.7614975477900519</v>
      </c>
      <c r="H1666">
        <f t="shared" si="259"/>
        <v>3.7467815771695882E-2</v>
      </c>
      <c r="I1666" t="str">
        <f t="shared" si="256"/>
        <v>2006</v>
      </c>
      <c r="J1666">
        <f t="shared" si="260"/>
        <v>1.3124043519284048</v>
      </c>
      <c r="K1666">
        <f t="shared" si="264"/>
        <v>-1.3124043519284048</v>
      </c>
      <c r="L1666">
        <f t="shared" si="261"/>
        <v>-0.57749113751518433</v>
      </c>
      <c r="M1666">
        <f t="shared" si="262"/>
        <v>0</v>
      </c>
      <c r="P1666" s="30">
        <f t="shared" si="263"/>
        <v>0.27562848426489883</v>
      </c>
    </row>
    <row r="1667" spans="1:16" x14ac:dyDescent="0.3">
      <c r="A1667">
        <v>1666</v>
      </c>
      <c r="B1667" s="5" t="s">
        <v>7541</v>
      </c>
      <c r="C1667" s="6">
        <v>4.6269999999999998</v>
      </c>
      <c r="D1667" s="6">
        <v>4.8869999999999997E-2</v>
      </c>
      <c r="E1667" s="10">
        <f t="shared" si="257"/>
        <v>-3.2741019719103724E-2</v>
      </c>
      <c r="F1667">
        <f t="shared" si="258"/>
        <v>0.96778916544655935</v>
      </c>
      <c r="G1667">
        <f t="shared" ref="G1667:G1730" si="265">C1667*EXP(-1/12*D1667)</f>
        <v>4.6081948604560603</v>
      </c>
      <c r="H1667">
        <f t="shared" si="259"/>
        <v>3.7597312803986781E-2</v>
      </c>
      <c r="I1667" t="str">
        <f t="shared" ref="I1667:I1730" si="266">MID(B1667,7,4)</f>
        <v>2006</v>
      </c>
      <c r="J1667">
        <f t="shared" si="260"/>
        <v>1.2745396822165347</v>
      </c>
      <c r="K1667">
        <f t="shared" si="264"/>
        <v>-1.2745396822165347</v>
      </c>
      <c r="L1667">
        <f t="shared" si="261"/>
        <v>-0.42418845018119278</v>
      </c>
      <c r="M1667">
        <f t="shared" si="262"/>
        <v>0</v>
      </c>
      <c r="P1667" s="30">
        <f t="shared" si="263"/>
        <v>0.2765811170776743</v>
      </c>
    </row>
    <row r="1668" spans="1:16" x14ac:dyDescent="0.3">
      <c r="A1668">
        <v>1667</v>
      </c>
      <c r="B1668" s="5" t="s">
        <v>7539</v>
      </c>
      <c r="C1668" s="6">
        <v>4.4749999999999996</v>
      </c>
      <c r="D1668" s="6">
        <v>4.9070000000000003E-2</v>
      </c>
      <c r="E1668" s="10">
        <f t="shared" ref="E1668:E1731" si="267">LN(C1668/C1667)</f>
        <v>-3.340235819804388E-2</v>
      </c>
      <c r="F1668">
        <f t="shared" ref="F1668:F1731" si="268">C1668/C1667</f>
        <v>0.9671493408255889</v>
      </c>
      <c r="G1668">
        <f t="shared" si="265"/>
        <v>4.4567383420945825</v>
      </c>
      <c r="H1668">
        <f t="shared" si="259"/>
        <v>3.7568440035673584E-2</v>
      </c>
      <c r="I1668" t="str">
        <f t="shared" si="266"/>
        <v>2006</v>
      </c>
      <c r="J1668">
        <f t="shared" si="260"/>
        <v>1.2317030587528974</v>
      </c>
      <c r="K1668">
        <f t="shared" si="264"/>
        <v>-1.2317030587528974</v>
      </c>
      <c r="L1668">
        <f t="shared" si="261"/>
        <v>-0.272731931819715</v>
      </c>
      <c r="M1668">
        <f t="shared" si="262"/>
        <v>0</v>
      </c>
      <c r="P1668" s="30">
        <f t="shared" si="263"/>
        <v>0.27636871725658013</v>
      </c>
    </row>
    <row r="1669" spans="1:16" x14ac:dyDescent="0.3">
      <c r="A1669">
        <v>1668</v>
      </c>
      <c r="B1669" s="5" t="s">
        <v>7537</v>
      </c>
      <c r="C1669" s="6">
        <v>4.5259999999999998</v>
      </c>
      <c r="D1669" s="6">
        <v>4.8750000000000002E-2</v>
      </c>
      <c r="E1669" s="10">
        <f t="shared" si="267"/>
        <v>1.133219548452696E-2</v>
      </c>
      <c r="F1669">
        <f t="shared" si="268"/>
        <v>1.0113966480446928</v>
      </c>
      <c r="G1669">
        <f t="shared" si="265"/>
        <v>4.5076504228152912</v>
      </c>
      <c r="H1669">
        <f t="shared" si="259"/>
        <v>3.7324916075423022E-2</v>
      </c>
      <c r="I1669" t="str">
        <f t="shared" si="266"/>
        <v>2006</v>
      </c>
      <c r="J1669">
        <f t="shared" si="260"/>
        <v>1.237698284137263</v>
      </c>
      <c r="K1669">
        <f t="shared" si="264"/>
        <v>-1.237698284137263</v>
      </c>
      <c r="L1669">
        <f t="shared" si="261"/>
        <v>-0.32364401254042363</v>
      </c>
      <c r="M1669">
        <f t="shared" si="262"/>
        <v>0</v>
      </c>
      <c r="P1669" s="30">
        <f t="shared" si="263"/>
        <v>0.27457725600740973</v>
      </c>
    </row>
    <row r="1670" spans="1:16" x14ac:dyDescent="0.3">
      <c r="A1670">
        <v>1669</v>
      </c>
      <c r="B1670" s="5" t="s">
        <v>7535</v>
      </c>
      <c r="C1670" s="6">
        <v>4.2009999999999996</v>
      </c>
      <c r="D1670" s="6">
        <v>4.8639999999999996E-2</v>
      </c>
      <c r="E1670" s="10">
        <f t="shared" si="267"/>
        <v>-7.4515955024100702E-2</v>
      </c>
      <c r="F1670">
        <f t="shared" si="268"/>
        <v>0.92819266460450722</v>
      </c>
      <c r="G1670">
        <f t="shared" si="265"/>
        <v>4.1840064102748675</v>
      </c>
      <c r="H1670">
        <f t="shared" si="259"/>
        <v>3.8888222172032472E-2</v>
      </c>
      <c r="I1670" t="str">
        <f t="shared" si="266"/>
        <v>2006</v>
      </c>
      <c r="J1670">
        <f t="shared" si="260"/>
        <v>1.1969503916136199</v>
      </c>
      <c r="K1670">
        <f t="shared" si="264"/>
        <v>-1.1969503916136199</v>
      </c>
      <c r="L1670">
        <f t="shared" si="261"/>
        <v>1.1862762296921652</v>
      </c>
      <c r="M1670">
        <f t="shared" si="262"/>
        <v>0</v>
      </c>
      <c r="P1670" s="30">
        <f t="shared" si="263"/>
        <v>0.28607757117059163</v>
      </c>
    </row>
    <row r="1671" spans="1:16" x14ac:dyDescent="0.3">
      <c r="A1671">
        <v>1670</v>
      </c>
      <c r="B1671" s="5" t="s">
        <v>7533</v>
      </c>
      <c r="C1671" s="6">
        <v>5.3920000000000003</v>
      </c>
      <c r="D1671" s="6">
        <v>4.8430000000000001E-2</v>
      </c>
      <c r="E1671" s="10">
        <f t="shared" si="267"/>
        <v>0.24959378142276098</v>
      </c>
      <c r="F1671">
        <f t="shared" si="268"/>
        <v>1.2835039276362772</v>
      </c>
      <c r="G1671">
        <f t="shared" si="265"/>
        <v>5.3702826399670327</v>
      </c>
      <c r="H1671">
        <f t="shared" si="259"/>
        <v>6.2218276427641779E-2</v>
      </c>
      <c r="I1671" t="str">
        <f t="shared" si="266"/>
        <v>2006</v>
      </c>
      <c r="J1671">
        <f t="shared" si="260"/>
        <v>2.4579941230224467</v>
      </c>
      <c r="K1671">
        <f t="shared" si="264"/>
        <v>-2.4579941230224467</v>
      </c>
      <c r="L1671">
        <f t="shared" si="261"/>
        <v>0.22704436869317401</v>
      </c>
      <c r="M1671">
        <f t="shared" si="262"/>
        <v>0</v>
      </c>
      <c r="P1671" s="30">
        <f t="shared" si="263"/>
        <v>0.45770293442833315</v>
      </c>
    </row>
    <row r="1672" spans="1:16" x14ac:dyDescent="0.3">
      <c r="A1672">
        <v>1671</v>
      </c>
      <c r="B1672" s="5" t="s">
        <v>7531</v>
      </c>
      <c r="C1672" s="6">
        <v>5.62</v>
      </c>
      <c r="D1672" s="6">
        <v>4.8509999999999998E-2</v>
      </c>
      <c r="E1672" s="10">
        <f t="shared" si="267"/>
        <v>4.141529029559373E-2</v>
      </c>
      <c r="F1672">
        <f t="shared" si="268"/>
        <v>1.0422848664688427</v>
      </c>
      <c r="G1672">
        <f t="shared" si="265"/>
        <v>5.5973270086602067</v>
      </c>
      <c r="H1672">
        <f t="shared" si="259"/>
        <v>6.2849937341346113E-2</v>
      </c>
      <c r="I1672" t="str">
        <f t="shared" si="266"/>
        <v>2006</v>
      </c>
      <c r="J1672">
        <f t="shared" si="260"/>
        <v>2.5879224010857258</v>
      </c>
      <c r="K1672">
        <f t="shared" si="264"/>
        <v>-2.5879224010857258</v>
      </c>
      <c r="L1672">
        <f t="shared" si="261"/>
        <v>2.2813540388060716E-2</v>
      </c>
      <c r="M1672">
        <f t="shared" si="262"/>
        <v>0</v>
      </c>
      <c r="P1672" s="30">
        <f t="shared" si="263"/>
        <v>0.4623496888928737</v>
      </c>
    </row>
    <row r="1673" spans="1:16" x14ac:dyDescent="0.3">
      <c r="A1673">
        <v>1672</v>
      </c>
      <c r="B1673" s="5" t="s">
        <v>7529</v>
      </c>
      <c r="C1673" s="6">
        <v>5.6429999999999998</v>
      </c>
      <c r="D1673" s="6">
        <v>4.8710000000000003E-2</v>
      </c>
      <c r="E1673" s="10">
        <f t="shared" si="267"/>
        <v>4.0841750814033673E-3</v>
      </c>
      <c r="F1673">
        <f t="shared" si="268"/>
        <v>1.0040925266903915</v>
      </c>
      <c r="G1673">
        <f t="shared" si="265"/>
        <v>5.6201405490482674</v>
      </c>
      <c r="H1673">
        <f t="shared" si="259"/>
        <v>6.283679366167208E-2</v>
      </c>
      <c r="I1673" t="str">
        <f t="shared" si="266"/>
        <v>2006</v>
      </c>
      <c r="J1673">
        <f t="shared" si="260"/>
        <v>2.597926821587123</v>
      </c>
      <c r="K1673">
        <f t="shared" si="264"/>
        <v>-2.597926821587123</v>
      </c>
      <c r="L1673">
        <f t="shared" si="261"/>
        <v>1.5150885672274406E-2</v>
      </c>
      <c r="M1673">
        <f t="shared" si="262"/>
        <v>0</v>
      </c>
      <c r="P1673" s="30">
        <f t="shared" si="263"/>
        <v>0.46225299864201158</v>
      </c>
    </row>
    <row r="1674" spans="1:16" x14ac:dyDescent="0.3">
      <c r="A1674">
        <v>1673</v>
      </c>
      <c r="B1674" s="5" t="s">
        <v>7527</v>
      </c>
      <c r="C1674" s="6">
        <v>5.7590000000000003</v>
      </c>
      <c r="D1674" s="6">
        <v>4.8600000000000004E-2</v>
      </c>
      <c r="E1674" s="10">
        <f t="shared" si="267"/>
        <v>2.0348009537532432E-2</v>
      </c>
      <c r="F1674">
        <f t="shared" si="268"/>
        <v>1.0205564416090733</v>
      </c>
      <c r="G1674">
        <f t="shared" si="265"/>
        <v>5.7357232173014081</v>
      </c>
      <c r="H1674">
        <f t="shared" si="259"/>
        <v>6.2984972628118113E-2</v>
      </c>
      <c r="I1674" t="str">
        <f t="shared" si="266"/>
        <v>2006</v>
      </c>
      <c r="J1674">
        <f t="shared" si="260"/>
        <v>2.6576075660724627</v>
      </c>
      <c r="K1674">
        <f t="shared" si="264"/>
        <v>-2.6576075660724627</v>
      </c>
      <c r="L1674">
        <f t="shared" si="261"/>
        <v>-0.10043178258086627</v>
      </c>
      <c r="M1674">
        <f t="shared" si="262"/>
        <v>0</v>
      </c>
      <c r="P1674" s="30">
        <f t="shared" si="263"/>
        <v>0.46334306335702796</v>
      </c>
    </row>
    <row r="1675" spans="1:16" x14ac:dyDescent="0.3">
      <c r="A1675">
        <v>1674</v>
      </c>
      <c r="B1675" s="5" t="s">
        <v>7525</v>
      </c>
      <c r="C1675" s="6">
        <v>5.9950000000000001</v>
      </c>
      <c r="D1675" s="6">
        <v>4.8949999999999994E-2</v>
      </c>
      <c r="E1675" s="10">
        <f t="shared" si="267"/>
        <v>4.0161939954942265E-2</v>
      </c>
      <c r="F1675">
        <f t="shared" si="268"/>
        <v>1.0409793366903977</v>
      </c>
      <c r="G1675">
        <f t="shared" si="265"/>
        <v>5.9705952052863793</v>
      </c>
      <c r="H1675">
        <f t="shared" si="259"/>
        <v>6.2511692642812353E-2</v>
      </c>
      <c r="I1675" t="str">
        <f t="shared" si="266"/>
        <v>2006</v>
      </c>
      <c r="J1675">
        <f t="shared" si="260"/>
        <v>2.7456464095702162</v>
      </c>
      <c r="K1675">
        <f t="shared" si="264"/>
        <v>-2.7456464095702162</v>
      </c>
      <c r="L1675">
        <f t="shared" si="261"/>
        <v>-0.33530377056583749</v>
      </c>
      <c r="M1675">
        <f t="shared" si="262"/>
        <v>0</v>
      </c>
      <c r="P1675" s="30">
        <f t="shared" si="263"/>
        <v>0.45986142338693708</v>
      </c>
    </row>
    <row r="1676" spans="1:16" x14ac:dyDescent="0.3">
      <c r="A1676">
        <v>1675</v>
      </c>
      <c r="B1676" s="5" t="s">
        <v>7523</v>
      </c>
      <c r="C1676" s="6">
        <v>6.298</v>
      </c>
      <c r="D1676" s="6">
        <v>4.9000000000000002E-2</v>
      </c>
      <c r="E1676" s="10">
        <f t="shared" si="267"/>
        <v>4.9306334199355366E-2</v>
      </c>
      <c r="F1676">
        <f t="shared" si="268"/>
        <v>1.0505421184320267</v>
      </c>
      <c r="G1676">
        <f t="shared" si="265"/>
        <v>6.2723356004755368</v>
      </c>
      <c r="H1676">
        <f t="shared" si="259"/>
        <v>6.3230284829218386E-2</v>
      </c>
      <c r="I1676" t="str">
        <f t="shared" si="266"/>
        <v>2006</v>
      </c>
      <c r="J1676">
        <f t="shared" si="260"/>
        <v>2.9175623504396904</v>
      </c>
      <c r="K1676">
        <f t="shared" si="264"/>
        <v>-2.9175623504396904</v>
      </c>
      <c r="L1676">
        <f t="shared" si="261"/>
        <v>-0.63704416575499501</v>
      </c>
      <c r="M1676">
        <f t="shared" si="262"/>
        <v>0</v>
      </c>
      <c r="P1676" s="30">
        <f t="shared" si="263"/>
        <v>0.46514767963284609</v>
      </c>
    </row>
    <row r="1677" spans="1:16" x14ac:dyDescent="0.3">
      <c r="A1677">
        <v>1676</v>
      </c>
      <c r="B1677" s="5" t="s">
        <v>7521</v>
      </c>
      <c r="C1677" s="6">
        <v>6.4269999999999996</v>
      </c>
      <c r="D1677" s="6">
        <v>4.9080000000000006E-2</v>
      </c>
      <c r="E1677" s="10">
        <f t="shared" si="267"/>
        <v>2.0275743710316221E-2</v>
      </c>
      <c r="F1677">
        <f t="shared" si="268"/>
        <v>1.0204826929183868</v>
      </c>
      <c r="G1677">
        <f t="shared" si="265"/>
        <v>6.4007672525372197</v>
      </c>
      <c r="H1677">
        <f t="shared" si="259"/>
        <v>6.309407201370261E-2</v>
      </c>
      <c r="I1677" t="str">
        <f t="shared" si="266"/>
        <v>2006</v>
      </c>
      <c r="J1677">
        <f t="shared" si="260"/>
        <v>2.9708882307688689</v>
      </c>
      <c r="K1677">
        <f t="shared" si="264"/>
        <v>-2.9708882307688689</v>
      </c>
      <c r="L1677">
        <f t="shared" si="261"/>
        <v>-0.76547581781667784</v>
      </c>
      <c r="M1677">
        <f t="shared" si="262"/>
        <v>0</v>
      </c>
      <c r="P1677" s="30">
        <f t="shared" si="263"/>
        <v>0.46414564278856246</v>
      </c>
    </row>
    <row r="1678" spans="1:16" x14ac:dyDescent="0.3">
      <c r="A1678">
        <v>1677</v>
      </c>
      <c r="B1678" s="5" t="s">
        <v>7519</v>
      </c>
      <c r="C1678" s="6">
        <v>6.4290000000000003</v>
      </c>
      <c r="D1678" s="6">
        <v>5.0019999999999995E-2</v>
      </c>
      <c r="E1678" s="10">
        <f t="shared" si="267"/>
        <v>3.1113877040070176E-4</v>
      </c>
      <c r="F1678">
        <f t="shared" si="268"/>
        <v>1.0003111871790884</v>
      </c>
      <c r="G1678">
        <f t="shared" si="265"/>
        <v>6.4022575594240543</v>
      </c>
      <c r="H1678">
        <f t="shared" si="259"/>
        <v>6.304148765967145E-2</v>
      </c>
      <c r="I1678" t="str">
        <f t="shared" si="266"/>
        <v>2006</v>
      </c>
      <c r="J1678">
        <f t="shared" si="260"/>
        <v>2.9691033528575512</v>
      </c>
      <c r="K1678">
        <f t="shared" si="264"/>
        <v>-2.9691033528575512</v>
      </c>
      <c r="L1678">
        <f t="shared" si="261"/>
        <v>-0.76696612470351244</v>
      </c>
      <c r="M1678">
        <f t="shared" si="262"/>
        <v>0</v>
      </c>
      <c r="P1678" s="30">
        <f t="shared" si="263"/>
        <v>0.46375881090367305</v>
      </c>
    </row>
    <row r="1679" spans="1:16" x14ac:dyDescent="0.3">
      <c r="A1679">
        <v>1678</v>
      </c>
      <c r="B1679" s="5" t="s">
        <v>7517</v>
      </c>
      <c r="C1679" s="6">
        <v>6.4660000000000002</v>
      </c>
      <c r="D1679" s="6">
        <v>4.9279999999999997E-2</v>
      </c>
      <c r="E1679" s="10">
        <f t="shared" si="267"/>
        <v>5.7386741436917538E-3</v>
      </c>
      <c r="F1679">
        <f t="shared" si="268"/>
        <v>1.0057551718774305</v>
      </c>
      <c r="G1679">
        <f t="shared" si="265"/>
        <v>6.4395007423841548</v>
      </c>
      <c r="H1679">
        <f t="shared" si="259"/>
        <v>6.0328872866611129E-2</v>
      </c>
      <c r="I1679" t="str">
        <f t="shared" si="266"/>
        <v>2006</v>
      </c>
      <c r="J1679">
        <f t="shared" si="260"/>
        <v>2.8578743441753116</v>
      </c>
      <c r="K1679">
        <f t="shared" si="264"/>
        <v>-2.8578743441753116</v>
      </c>
      <c r="L1679">
        <f t="shared" si="261"/>
        <v>-0.80420930766361298</v>
      </c>
      <c r="M1679">
        <f t="shared" si="262"/>
        <v>0</v>
      </c>
      <c r="P1679" s="30">
        <f t="shared" si="263"/>
        <v>0.44380371375145067</v>
      </c>
    </row>
    <row r="1680" spans="1:16" x14ac:dyDescent="0.3">
      <c r="A1680">
        <v>1679</v>
      </c>
      <c r="B1680" s="5" t="s">
        <v>7515</v>
      </c>
      <c r="C1680" s="6">
        <v>6.15</v>
      </c>
      <c r="D1680" s="6">
        <v>4.9840000000000002E-2</v>
      </c>
      <c r="E1680" s="10">
        <f t="shared" si="267"/>
        <v>-5.0105597484814843E-2</v>
      </c>
      <c r="F1680">
        <f t="shared" si="268"/>
        <v>0.95112898236931642</v>
      </c>
      <c r="G1680">
        <f t="shared" si="265"/>
        <v>6.1245099709359732</v>
      </c>
      <c r="H1680">
        <f t="shared" si="259"/>
        <v>6.0179001356479335E-2</v>
      </c>
      <c r="I1680" t="str">
        <f t="shared" si="266"/>
        <v>2006</v>
      </c>
      <c r="J1680">
        <f t="shared" si="260"/>
        <v>2.7113279012780955</v>
      </c>
      <c r="K1680">
        <f t="shared" si="264"/>
        <v>-2.7113279012780955</v>
      </c>
      <c r="L1680">
        <f t="shared" si="261"/>
        <v>-0.48921853621543132</v>
      </c>
      <c r="M1680">
        <f t="shared" si="262"/>
        <v>0</v>
      </c>
      <c r="P1680" s="30">
        <f t="shared" si="263"/>
        <v>0.44270119799702751</v>
      </c>
    </row>
    <row r="1681" spans="1:16" x14ac:dyDescent="0.3">
      <c r="A1681">
        <v>1680</v>
      </c>
      <c r="B1681" s="5" t="s">
        <v>7513</v>
      </c>
      <c r="C1681" s="6">
        <v>5.782</v>
      </c>
      <c r="D1681" s="6">
        <v>5.0039999999999994E-2</v>
      </c>
      <c r="E1681" s="10">
        <f t="shared" si="267"/>
        <v>-6.170243822427228E-2</v>
      </c>
      <c r="F1681">
        <f t="shared" si="268"/>
        <v>0.94016260162601617</v>
      </c>
      <c r="G1681">
        <f t="shared" si="265"/>
        <v>5.7579392615055651</v>
      </c>
      <c r="H1681">
        <f t="shared" si="259"/>
        <v>5.9450672224392487E-2</v>
      </c>
      <c r="I1681" t="str">
        <f t="shared" si="266"/>
        <v>2006</v>
      </c>
      <c r="J1681">
        <f t="shared" si="260"/>
        <v>2.5181962316456015</v>
      </c>
      <c r="K1681">
        <f t="shared" si="264"/>
        <v>-2.5181962316456015</v>
      </c>
      <c r="L1681">
        <f t="shared" si="261"/>
        <v>-0.12264782678502328</v>
      </c>
      <c r="M1681">
        <f t="shared" si="262"/>
        <v>0</v>
      </c>
      <c r="P1681" s="30">
        <f t="shared" si="263"/>
        <v>0.43734331282041911</v>
      </c>
    </row>
    <row r="1682" spans="1:16" x14ac:dyDescent="0.3">
      <c r="A1682">
        <v>1681</v>
      </c>
      <c r="B1682" s="5" t="s">
        <v>7511</v>
      </c>
      <c r="C1682" s="6">
        <v>5.6589999999999998</v>
      </c>
      <c r="D1682" s="6">
        <v>5.0380000000000001E-2</v>
      </c>
      <c r="E1682" s="10">
        <f t="shared" si="267"/>
        <v>-2.150244543376752E-2</v>
      </c>
      <c r="F1682">
        <f t="shared" si="268"/>
        <v>0.97872708405396058</v>
      </c>
      <c r="G1682">
        <f t="shared" si="265"/>
        <v>5.6352914347205418</v>
      </c>
      <c r="H1682">
        <f t="shared" si="259"/>
        <v>5.9163492717288171E-2</v>
      </c>
      <c r="I1682" t="str">
        <f t="shared" si="266"/>
        <v>2006</v>
      </c>
      <c r="J1682">
        <f t="shared" si="260"/>
        <v>2.4526518562467747</v>
      </c>
      <c r="K1682">
        <f t="shared" si="264"/>
        <v>-2.4526518562467747</v>
      </c>
      <c r="L1682">
        <f t="shared" si="261"/>
        <v>0.77961802572935124</v>
      </c>
      <c r="M1682">
        <f t="shared" si="262"/>
        <v>0</v>
      </c>
      <c r="P1682" s="30">
        <f t="shared" si="263"/>
        <v>0.43523070362170246</v>
      </c>
    </row>
    <row r="1683" spans="1:16" x14ac:dyDescent="0.3">
      <c r="A1683">
        <v>1682</v>
      </c>
      <c r="B1683" s="5" t="s">
        <v>7509</v>
      </c>
      <c r="C1683" s="6">
        <v>6.444</v>
      </c>
      <c r="D1683" s="6">
        <v>5.0270000000000002E-2</v>
      </c>
      <c r="E1683" s="10">
        <f t="shared" si="267"/>
        <v>0.12990226715434108</v>
      </c>
      <c r="F1683">
        <f t="shared" si="268"/>
        <v>1.1387170878247039</v>
      </c>
      <c r="G1683">
        <f t="shared" si="265"/>
        <v>6.4170614743823844</v>
      </c>
      <c r="H1683">
        <f t="shared" si="259"/>
        <v>6.3633051041209879E-2</v>
      </c>
      <c r="I1683" t="str">
        <f t="shared" si="266"/>
        <v>2006</v>
      </c>
      <c r="J1683">
        <f t="shared" si="260"/>
        <v>3.0038944432422228</v>
      </c>
      <c r="K1683">
        <f t="shared" si="264"/>
        <v>-3.0038944432422228</v>
      </c>
      <c r="L1683">
        <f t="shared" si="261"/>
        <v>-2.1520139324913146E-3</v>
      </c>
      <c r="M1683">
        <f t="shared" si="262"/>
        <v>0</v>
      </c>
      <c r="P1683" s="30">
        <f t="shared" si="263"/>
        <v>0.46811059162111818</v>
      </c>
    </row>
    <row r="1684" spans="1:16" x14ac:dyDescent="0.3">
      <c r="A1684">
        <v>1683</v>
      </c>
      <c r="B1684" s="5" t="s">
        <v>7507</v>
      </c>
      <c r="C1684" s="6">
        <v>6.4420000000000002</v>
      </c>
      <c r="D1684" s="6">
        <v>5.0570000000000004E-2</v>
      </c>
      <c r="E1684" s="10">
        <f t="shared" si="267"/>
        <v>-3.1041440572077887E-4</v>
      </c>
      <c r="F1684">
        <f t="shared" si="268"/>
        <v>0.99968963376784614</v>
      </c>
      <c r="G1684">
        <f t="shared" si="265"/>
        <v>6.4149094604498931</v>
      </c>
      <c r="H1684">
        <f t="shared" si="259"/>
        <v>6.3471454105415215E-2</v>
      </c>
      <c r="I1684" t="str">
        <f t="shared" si="266"/>
        <v>2006</v>
      </c>
      <c r="J1684">
        <f t="shared" si="260"/>
        <v>2.9952611931525075</v>
      </c>
      <c r="K1684">
        <f t="shared" si="264"/>
        <v>-2.9952611931525075</v>
      </c>
      <c r="L1684">
        <f t="shared" si="261"/>
        <v>0.36335209370547172</v>
      </c>
      <c r="M1684">
        <f t="shared" si="262"/>
        <v>0</v>
      </c>
      <c r="P1684" s="30">
        <f t="shared" si="263"/>
        <v>0.466921818868889</v>
      </c>
    </row>
    <row r="1685" spans="1:16" x14ac:dyDescent="0.3">
      <c r="A1685">
        <v>1684</v>
      </c>
      <c r="B1685" s="5" t="s">
        <v>7505</v>
      </c>
      <c r="C1685" s="6">
        <v>6.8070000000000004</v>
      </c>
      <c r="D1685" s="6">
        <v>5.0770000000000003E-2</v>
      </c>
      <c r="E1685" s="10">
        <f t="shared" si="267"/>
        <v>5.5112443556807306E-2</v>
      </c>
      <c r="F1685">
        <f t="shared" si="268"/>
        <v>1.056659422539584</v>
      </c>
      <c r="G1685">
        <f t="shared" si="265"/>
        <v>6.7782615541553648</v>
      </c>
      <c r="H1685">
        <f t="shared" si="259"/>
        <v>6.4168802572448697E-2</v>
      </c>
      <c r="I1685" t="str">
        <f t="shared" si="266"/>
        <v>2006</v>
      </c>
      <c r="J1685">
        <f t="shared" si="260"/>
        <v>3.1996905517780254</v>
      </c>
      <c r="K1685">
        <f t="shared" si="264"/>
        <v>-3.1996905517780254</v>
      </c>
      <c r="L1685">
        <f t="shared" si="261"/>
        <v>7.370470959271902E-2</v>
      </c>
      <c r="M1685">
        <f t="shared" si="262"/>
        <v>0</v>
      </c>
      <c r="P1685" s="30">
        <f t="shared" si="263"/>
        <v>0.47205179767907862</v>
      </c>
    </row>
    <row r="1686" spans="1:16" x14ac:dyDescent="0.3">
      <c r="A1686">
        <v>1685</v>
      </c>
      <c r="B1686" s="5" t="s">
        <v>7503</v>
      </c>
      <c r="C1686" s="6">
        <v>7.1319999999999997</v>
      </c>
      <c r="D1686" s="6">
        <v>5.0709999999999998E-2</v>
      </c>
      <c r="E1686" s="10">
        <f t="shared" si="267"/>
        <v>4.6640205535079533E-2</v>
      </c>
      <c r="F1686">
        <f t="shared" si="268"/>
        <v>1.047744968414867</v>
      </c>
      <c r="G1686">
        <f t="shared" si="265"/>
        <v>7.1019249475021828</v>
      </c>
      <c r="H1686">
        <f t="shared" si="259"/>
        <v>6.3863053186177285E-2</v>
      </c>
      <c r="I1686" t="str">
        <f t="shared" si="266"/>
        <v>2006</v>
      </c>
      <c r="J1686">
        <f t="shared" si="260"/>
        <v>3.3365026696958</v>
      </c>
      <c r="K1686">
        <f t="shared" si="264"/>
        <v>-3.3365026696958</v>
      </c>
      <c r="L1686">
        <f t="shared" si="261"/>
        <v>-0.24995868375409902</v>
      </c>
      <c r="M1686">
        <f t="shared" si="262"/>
        <v>0</v>
      </c>
      <c r="P1686" s="30">
        <f t="shared" si="263"/>
        <v>0.4698025809001658</v>
      </c>
    </row>
    <row r="1687" spans="1:16" x14ac:dyDescent="0.3">
      <c r="A1687">
        <v>1686</v>
      </c>
      <c r="B1687" s="5" t="s">
        <v>7501</v>
      </c>
      <c r="C1687" s="6">
        <v>7.2409999999999997</v>
      </c>
      <c r="D1687" s="6">
        <v>5.074E-2</v>
      </c>
      <c r="E1687" s="10">
        <f t="shared" si="267"/>
        <v>1.5167618405789793E-2</v>
      </c>
      <c r="F1687">
        <f t="shared" si="268"/>
        <v>1.0152832305103758</v>
      </c>
      <c r="G1687">
        <f t="shared" si="265"/>
        <v>7.2104472774015216</v>
      </c>
      <c r="H1687">
        <f t="shared" si="259"/>
        <v>6.3814772300975764E-2</v>
      </c>
      <c r="I1687" t="str">
        <f t="shared" si="266"/>
        <v>2006</v>
      </c>
      <c r="J1687">
        <f t="shared" si="260"/>
        <v>3.3849257782735509</v>
      </c>
      <c r="K1687">
        <f t="shared" si="264"/>
        <v>-3.3849257782735509</v>
      </c>
      <c r="L1687">
        <f t="shared" si="261"/>
        <v>-0.35848101365343776</v>
      </c>
      <c r="M1687">
        <f t="shared" si="262"/>
        <v>0</v>
      </c>
      <c r="P1687" s="30">
        <f t="shared" si="263"/>
        <v>0.46944740708143695</v>
      </c>
    </row>
    <row r="1688" spans="1:16" x14ac:dyDescent="0.3">
      <c r="A1688">
        <v>1687</v>
      </c>
      <c r="B1688" s="5" t="s">
        <v>7499</v>
      </c>
      <c r="C1688" s="6">
        <v>6.8810000000000002</v>
      </c>
      <c r="D1688" s="6">
        <v>5.074E-2</v>
      </c>
      <c r="E1688" s="10">
        <f t="shared" si="267"/>
        <v>-5.099532818634081E-2</v>
      </c>
      <c r="F1688">
        <f t="shared" si="268"/>
        <v>0.9502831100676703</v>
      </c>
      <c r="G1688">
        <f t="shared" si="265"/>
        <v>6.8519662637480838</v>
      </c>
      <c r="H1688">
        <f t="shared" si="259"/>
        <v>6.4708260119722652E-2</v>
      </c>
      <c r="I1688" t="str">
        <f t="shared" si="266"/>
        <v>2006</v>
      </c>
      <c r="J1688">
        <f t="shared" si="260"/>
        <v>3.2616748082720903</v>
      </c>
      <c r="K1688">
        <f t="shared" si="264"/>
        <v>-3.2616748082720903</v>
      </c>
      <c r="L1688">
        <f t="shared" si="261"/>
        <v>0.20896682032625602</v>
      </c>
      <c r="M1688">
        <f t="shared" si="262"/>
        <v>0</v>
      </c>
      <c r="P1688" s="30">
        <f t="shared" si="263"/>
        <v>0.47602026669756636</v>
      </c>
    </row>
    <row r="1689" spans="1:16" x14ac:dyDescent="0.3">
      <c r="A1689">
        <v>1688</v>
      </c>
      <c r="B1689" s="5" t="s">
        <v>7497</v>
      </c>
      <c r="C1689" s="6">
        <v>7.0910000000000002</v>
      </c>
      <c r="D1689" s="6">
        <v>5.0990000000000001E-2</v>
      </c>
      <c r="E1689" s="10">
        <f t="shared" si="267"/>
        <v>3.0062384101516796E-2</v>
      </c>
      <c r="F1689">
        <f t="shared" si="268"/>
        <v>1.0305188199389623</v>
      </c>
      <c r="G1689">
        <f t="shared" si="265"/>
        <v>7.0609330840743398</v>
      </c>
      <c r="H1689">
        <f t="shared" si="259"/>
        <v>6.4689542024495408E-2</v>
      </c>
      <c r="I1689" t="str">
        <f t="shared" si="266"/>
        <v>2006</v>
      </c>
      <c r="J1689">
        <f t="shared" si="260"/>
        <v>3.3601749740314224</v>
      </c>
      <c r="K1689">
        <f t="shared" si="264"/>
        <v>-3.3601749740314224</v>
      </c>
      <c r="L1689">
        <f t="shared" si="261"/>
        <v>6.1790530819452627E-2</v>
      </c>
      <c r="M1689">
        <f t="shared" si="262"/>
        <v>0</v>
      </c>
      <c r="P1689" s="30">
        <f t="shared" si="263"/>
        <v>0.47588256877977875</v>
      </c>
    </row>
    <row r="1690" spans="1:16" x14ac:dyDescent="0.3">
      <c r="A1690">
        <v>1689</v>
      </c>
      <c r="B1690" s="5" t="s">
        <v>7495</v>
      </c>
      <c r="C1690" s="6">
        <v>7.6929999999999996</v>
      </c>
      <c r="D1690" s="6">
        <v>5.1139999999999998E-2</v>
      </c>
      <c r="E1690" s="10">
        <f t="shared" si="267"/>
        <v>8.1484450154937868E-2</v>
      </c>
      <c r="F1690">
        <f t="shared" si="268"/>
        <v>1.0848963474827245</v>
      </c>
      <c r="G1690">
        <f t="shared" si="265"/>
        <v>7.6602847585742362</v>
      </c>
      <c r="H1690">
        <f t="shared" si="259"/>
        <v>6.5771124967090838E-2</v>
      </c>
      <c r="I1690" t="str">
        <f t="shared" si="266"/>
        <v>2006</v>
      </c>
      <c r="J1690">
        <f t="shared" si="260"/>
        <v>3.7063455329926582</v>
      </c>
      <c r="K1690">
        <f t="shared" si="264"/>
        <v>-3.7063455329926582</v>
      </c>
      <c r="L1690">
        <f t="shared" si="261"/>
        <v>-0.53756114368044372</v>
      </c>
      <c r="M1690">
        <f t="shared" si="262"/>
        <v>0</v>
      </c>
      <c r="P1690" s="30">
        <f t="shared" si="263"/>
        <v>0.48383913259152767</v>
      </c>
    </row>
    <row r="1691" spans="1:16" x14ac:dyDescent="0.3">
      <c r="A1691">
        <v>1690</v>
      </c>
      <c r="B1691" s="5" t="s">
        <v>7493</v>
      </c>
      <c r="C1691" s="6">
        <v>7.4969999999999999</v>
      </c>
      <c r="D1691" s="6">
        <v>5.0970000000000001E-2</v>
      </c>
      <c r="E1691" s="10">
        <f t="shared" si="267"/>
        <v>-2.580788395587259E-2</v>
      </c>
      <c r="F1691">
        <f t="shared" si="268"/>
        <v>0.97452229299363058</v>
      </c>
      <c r="G1691">
        <f t="shared" si="265"/>
        <v>7.4652240245011603</v>
      </c>
      <c r="H1691">
        <f t="shared" si="259"/>
        <v>6.2250275450379776E-2</v>
      </c>
      <c r="I1691" t="str">
        <f t="shared" si="266"/>
        <v>2006</v>
      </c>
      <c r="J1691">
        <f t="shared" si="260"/>
        <v>3.4186122396367473</v>
      </c>
      <c r="K1691">
        <f t="shared" si="264"/>
        <v>-3.4186122396367473</v>
      </c>
      <c r="L1691">
        <f t="shared" si="261"/>
        <v>-0.34250040960736783</v>
      </c>
      <c r="M1691">
        <f t="shared" si="262"/>
        <v>0</v>
      </c>
      <c r="P1691" s="30">
        <f t="shared" si="263"/>
        <v>0.45793833224786379</v>
      </c>
    </row>
    <row r="1692" spans="1:16" x14ac:dyDescent="0.3">
      <c r="A1692">
        <v>1691</v>
      </c>
      <c r="B1692" s="5" t="s">
        <v>7491</v>
      </c>
      <c r="C1692" s="6">
        <v>7.1529999999999996</v>
      </c>
      <c r="D1692" s="6">
        <v>5.0900000000000001E-2</v>
      </c>
      <c r="E1692" s="10">
        <f t="shared" si="267"/>
        <v>-4.6971091394678324E-2</v>
      </c>
      <c r="F1692">
        <f t="shared" si="268"/>
        <v>0.95411497932506328</v>
      </c>
      <c r="G1692">
        <f t="shared" si="265"/>
        <v>7.1227236148937925</v>
      </c>
      <c r="H1692">
        <f t="shared" si="259"/>
        <v>6.3236196410431059E-2</v>
      </c>
      <c r="I1692" t="str">
        <f t="shared" si="266"/>
        <v>2006</v>
      </c>
      <c r="J1692">
        <f t="shared" si="260"/>
        <v>3.3134281150998941</v>
      </c>
      <c r="K1692">
        <f t="shared" si="264"/>
        <v>-3.3134281150998941</v>
      </c>
      <c r="L1692">
        <f t="shared" si="261"/>
        <v>0.26199142029367195</v>
      </c>
      <c r="M1692">
        <f t="shared" si="262"/>
        <v>0</v>
      </c>
      <c r="P1692" s="30">
        <f t="shared" si="263"/>
        <v>0.46519116762742746</v>
      </c>
    </row>
    <row r="1693" spans="1:16" x14ac:dyDescent="0.3">
      <c r="A1693">
        <v>1692</v>
      </c>
      <c r="B1693" s="5" t="s">
        <v>7489</v>
      </c>
      <c r="C1693" s="6">
        <v>7.4160000000000004</v>
      </c>
      <c r="D1693" s="6">
        <v>5.0730000000000004E-2</v>
      </c>
      <c r="E1693" s="10">
        <f t="shared" si="267"/>
        <v>3.6107979137307442E-2</v>
      </c>
      <c r="F1693">
        <f t="shared" si="268"/>
        <v>1.0367677897385714</v>
      </c>
      <c r="G1693">
        <f t="shared" si="265"/>
        <v>7.3847150351874644</v>
      </c>
      <c r="H1693">
        <f t="shared" si="259"/>
        <v>6.3265826721543961E-2</v>
      </c>
      <c r="I1693" t="str">
        <f t="shared" si="266"/>
        <v>2006</v>
      </c>
      <c r="J1693">
        <f t="shared" si="260"/>
        <v>3.4369138754536972</v>
      </c>
      <c r="K1693">
        <f t="shared" si="264"/>
        <v>-3.4369138754536972</v>
      </c>
      <c r="L1693">
        <f t="shared" si="261"/>
        <v>7.361945694461447E-2</v>
      </c>
      <c r="M1693">
        <f t="shared" si="262"/>
        <v>0</v>
      </c>
      <c r="P1693" s="30">
        <f t="shared" si="263"/>
        <v>0.46540914024131325</v>
      </c>
    </row>
    <row r="1694" spans="1:16" x14ac:dyDescent="0.3">
      <c r="A1694">
        <v>1693</v>
      </c>
      <c r="B1694" s="5" t="s">
        <v>7487</v>
      </c>
      <c r="C1694" s="6">
        <v>7.5339999999999998</v>
      </c>
      <c r="D1694" s="6">
        <v>5.0679999999999996E-2</v>
      </c>
      <c r="E1694" s="10">
        <f t="shared" si="267"/>
        <v>1.5786281006295155E-2</v>
      </c>
      <c r="F1694">
        <f t="shared" si="268"/>
        <v>1.0159115426105716</v>
      </c>
      <c r="G1694">
        <f t="shared" si="265"/>
        <v>7.5022485024404162</v>
      </c>
      <c r="H1694">
        <f t="shared" si="259"/>
        <v>6.3267018502673508E-2</v>
      </c>
      <c r="I1694" t="str">
        <f t="shared" si="266"/>
        <v>2006</v>
      </c>
      <c r="J1694">
        <f t="shared" si="260"/>
        <v>3.4916807993091497</v>
      </c>
      <c r="K1694">
        <f t="shared" si="264"/>
        <v>-3.4916807993091497</v>
      </c>
      <c r="L1694">
        <f t="shared" si="261"/>
        <v>-4.3914010308337303E-2</v>
      </c>
      <c r="M1694">
        <f t="shared" si="262"/>
        <v>0</v>
      </c>
      <c r="P1694" s="30">
        <f t="shared" si="263"/>
        <v>0.465417907467786</v>
      </c>
    </row>
    <row r="1695" spans="1:16" x14ac:dyDescent="0.3">
      <c r="A1695">
        <v>1694</v>
      </c>
      <c r="B1695" s="5" t="s">
        <v>7485</v>
      </c>
      <c r="C1695" s="6">
        <v>7.7119999999999997</v>
      </c>
      <c r="D1695" s="6">
        <v>5.0509999999999999E-2</v>
      </c>
      <c r="E1695" s="10">
        <f t="shared" si="267"/>
        <v>2.3351448038395114E-2</v>
      </c>
      <c r="F1695">
        <f t="shared" si="268"/>
        <v>1.0236262277674542</v>
      </c>
      <c r="G1695">
        <f t="shared" si="265"/>
        <v>7.6796071279908045</v>
      </c>
      <c r="H1695">
        <f t="shared" si="259"/>
        <v>6.3054198032006695E-2</v>
      </c>
      <c r="I1695" t="str">
        <f t="shared" si="266"/>
        <v>2006</v>
      </c>
      <c r="J1695">
        <f t="shared" si="260"/>
        <v>3.5622035336241442</v>
      </c>
      <c r="K1695">
        <f t="shared" si="264"/>
        <v>-3.5622035336241442</v>
      </c>
      <c r="L1695">
        <f t="shared" si="261"/>
        <v>-0.22127263585872559</v>
      </c>
      <c r="M1695">
        <f t="shared" si="262"/>
        <v>0</v>
      </c>
      <c r="P1695" s="30">
        <f t="shared" si="263"/>
        <v>0.46385231356960238</v>
      </c>
    </row>
    <row r="1696" spans="1:16" x14ac:dyDescent="0.3">
      <c r="A1696">
        <v>1695</v>
      </c>
      <c r="B1696" s="5" t="s">
        <v>7483</v>
      </c>
      <c r="C1696" s="6">
        <v>7.8140000000000001</v>
      </c>
      <c r="D1696" s="6">
        <v>5.0560000000000001E-2</v>
      </c>
      <c r="E1696" s="10">
        <f t="shared" si="267"/>
        <v>1.3139439324634305E-2</v>
      </c>
      <c r="F1696">
        <f t="shared" si="268"/>
        <v>1.0132261410788381</v>
      </c>
      <c r="G1696">
        <f t="shared" si="265"/>
        <v>7.7811462737853105</v>
      </c>
      <c r="H1696">
        <f t="shared" si="259"/>
        <v>6.2461020162515209E-2</v>
      </c>
      <c r="I1696" t="str">
        <f t="shared" si="266"/>
        <v>2006</v>
      </c>
      <c r="J1696">
        <f t="shared" si="260"/>
        <v>3.5753484436557192</v>
      </c>
      <c r="K1696">
        <f t="shared" si="264"/>
        <v>-3.5753484436557192</v>
      </c>
      <c r="L1696">
        <f t="shared" si="261"/>
        <v>-0.32281178165323166</v>
      </c>
      <c r="M1696">
        <f t="shared" si="262"/>
        <v>0</v>
      </c>
      <c r="P1696" s="30">
        <f t="shared" si="263"/>
        <v>0.45948865602245154</v>
      </c>
    </row>
    <row r="1697" spans="1:16" x14ac:dyDescent="0.3">
      <c r="A1697">
        <v>1696</v>
      </c>
      <c r="B1697" s="5" t="s">
        <v>7481</v>
      </c>
      <c r="C1697" s="6">
        <v>7.8840000000000003</v>
      </c>
      <c r="D1697" s="6">
        <v>5.0689999999999999E-2</v>
      </c>
      <c r="E1697" s="10">
        <f t="shared" si="267"/>
        <v>8.9183926575950208E-3</v>
      </c>
      <c r="F1697">
        <f t="shared" si="268"/>
        <v>1.0089582800102381</v>
      </c>
      <c r="G1697">
        <f t="shared" si="265"/>
        <v>7.8507669104709477</v>
      </c>
      <c r="H1697">
        <f t="shared" ref="H1697:H1760" si="269">SQRT(_xlfn.VAR.S(E1668:E1697))</f>
        <v>6.1790890851854123E-2</v>
      </c>
      <c r="I1697" t="str">
        <f t="shared" si="266"/>
        <v>2006</v>
      </c>
      <c r="J1697">
        <f t="shared" ref="J1697:J1760" si="270">-K1697</f>
        <v>3.5686360682643565</v>
      </c>
      <c r="K1697">
        <f t="shared" si="264"/>
        <v>-3.5686360682643565</v>
      </c>
      <c r="L1697">
        <f t="shared" ref="L1697:L1760" si="271">+MIN(G1698-G1697,G1699-G1697,G1700-G1697,G1701-G1697,G1702-G1697,G1703-G1697,G1704-G1697,G1705-G1697,G1706-G1697,G1707-G1697)</f>
        <v>-0.39243241833886877</v>
      </c>
      <c r="M1697">
        <f t="shared" ref="M1697:M1760" si="272">+IF(L1697&lt;K1697,1,0)</f>
        <v>0</v>
      </c>
      <c r="P1697" s="30">
        <f t="shared" ref="P1697:P1760" si="273">-K1697/G1697</f>
        <v>0.45455891239169183</v>
      </c>
    </row>
    <row r="1698" spans="1:16" x14ac:dyDescent="0.3">
      <c r="A1698">
        <v>1697</v>
      </c>
      <c r="B1698" s="5" t="s">
        <v>7479</v>
      </c>
      <c r="C1698" s="6">
        <v>7.49</v>
      </c>
      <c r="D1698" s="6">
        <v>5.0839999999999996E-2</v>
      </c>
      <c r="E1698" s="10">
        <f t="shared" si="267"/>
        <v>-5.1266591761345626E-2</v>
      </c>
      <c r="F1698">
        <f t="shared" si="268"/>
        <v>0.95002536783358704</v>
      </c>
      <c r="G1698">
        <f t="shared" si="265"/>
        <v>7.4583344921320789</v>
      </c>
      <c r="H1698">
        <f t="shared" si="269"/>
        <v>6.2384212255507859E-2</v>
      </c>
      <c r="I1698" t="str">
        <f t="shared" si="266"/>
        <v>2006</v>
      </c>
      <c r="J1698">
        <f t="shared" si="270"/>
        <v>3.4228059078156918</v>
      </c>
      <c r="K1698">
        <f t="shared" ref="K1698:K1761" si="274">-G1698*$P$3*$R$3*H1698</f>
        <v>-3.4228059078156918</v>
      </c>
      <c r="L1698">
        <f t="shared" si="271"/>
        <v>0.26391826943363483</v>
      </c>
      <c r="M1698">
        <f t="shared" si="272"/>
        <v>0</v>
      </c>
      <c r="P1698" s="30">
        <f t="shared" si="273"/>
        <v>0.45892362583448981</v>
      </c>
    </row>
    <row r="1699" spans="1:16" x14ac:dyDescent="0.3">
      <c r="A1699">
        <v>1698</v>
      </c>
      <c r="B1699" s="5" t="s">
        <v>7478</v>
      </c>
      <c r="C1699" s="6">
        <v>7.7549999999999999</v>
      </c>
      <c r="D1699" s="6">
        <v>5.0780000000000006E-2</v>
      </c>
      <c r="E1699" s="10">
        <f t="shared" si="267"/>
        <v>3.4768999099374018E-2</v>
      </c>
      <c r="F1699">
        <f t="shared" si="268"/>
        <v>1.0353805073431241</v>
      </c>
      <c r="G1699">
        <f t="shared" si="265"/>
        <v>7.7222527615657137</v>
      </c>
      <c r="H1699">
        <f t="shared" si="269"/>
        <v>6.2455308779933244E-2</v>
      </c>
      <c r="I1699" t="str">
        <f t="shared" si="266"/>
        <v>2006</v>
      </c>
      <c r="J1699">
        <f t="shared" si="270"/>
        <v>3.5479630904811761</v>
      </c>
      <c r="K1699">
        <f t="shared" si="274"/>
        <v>-3.5479630904811761</v>
      </c>
      <c r="L1699">
        <f t="shared" si="271"/>
        <v>1.2870431994826959E-5</v>
      </c>
      <c r="M1699">
        <f t="shared" si="272"/>
        <v>0</v>
      </c>
      <c r="P1699" s="30">
        <f t="shared" si="273"/>
        <v>0.45944664077038244</v>
      </c>
    </row>
    <row r="1700" spans="1:16" x14ac:dyDescent="0.3">
      <c r="A1700">
        <v>1699</v>
      </c>
      <c r="B1700" s="5" t="s">
        <v>7477</v>
      </c>
      <c r="C1700" s="6">
        <v>7.8230000000000004</v>
      </c>
      <c r="D1700" s="6">
        <v>5.0930000000000003E-2</v>
      </c>
      <c r="E1700" s="10">
        <f t="shared" si="267"/>
        <v>8.7303160744414653E-3</v>
      </c>
      <c r="F1700">
        <f t="shared" si="268"/>
        <v>1.0087685364281109</v>
      </c>
      <c r="G1700">
        <f t="shared" si="265"/>
        <v>7.7898682422509689</v>
      </c>
      <c r="H1700">
        <f t="shared" si="269"/>
        <v>6.0006711720228416E-2</v>
      </c>
      <c r="I1700" t="str">
        <f t="shared" si="266"/>
        <v>2006</v>
      </c>
      <c r="J1700">
        <f t="shared" si="270"/>
        <v>3.438710870095596</v>
      </c>
      <c r="K1700">
        <f t="shared" si="274"/>
        <v>-3.438710870095596</v>
      </c>
      <c r="L1700">
        <f t="shared" si="271"/>
        <v>-0.10424788817770736</v>
      </c>
      <c r="M1700">
        <f t="shared" si="272"/>
        <v>0</v>
      </c>
      <c r="P1700" s="30">
        <f t="shared" si="273"/>
        <v>0.44143376539343654</v>
      </c>
    </row>
    <row r="1701" spans="1:16" x14ac:dyDescent="0.3">
      <c r="A1701">
        <v>1700</v>
      </c>
      <c r="B1701" s="5" t="s">
        <v>7475</v>
      </c>
      <c r="C1701" s="6">
        <v>7.9550000000000001</v>
      </c>
      <c r="D1701" s="6">
        <v>5.0900000000000001E-2</v>
      </c>
      <c r="E1701" s="10">
        <f t="shared" si="267"/>
        <v>1.673254908680654E-2</v>
      </c>
      <c r="F1701">
        <f t="shared" si="268"/>
        <v>1.0168733222548894</v>
      </c>
      <c r="G1701">
        <f t="shared" si="265"/>
        <v>7.9213290027233505</v>
      </c>
      <c r="H1701">
        <f t="shared" si="269"/>
        <v>4.162676139232855E-2</v>
      </c>
      <c r="I1701" t="str">
        <f t="shared" si="266"/>
        <v>2006</v>
      </c>
      <c r="J1701">
        <f t="shared" si="270"/>
        <v>2.425696132975748</v>
      </c>
      <c r="K1701">
        <f t="shared" si="274"/>
        <v>-2.425696132975748</v>
      </c>
      <c r="L1701">
        <f t="shared" si="271"/>
        <v>-0.235708648650089</v>
      </c>
      <c r="M1701">
        <f t="shared" si="272"/>
        <v>0</v>
      </c>
      <c r="P1701" s="30">
        <f t="shared" si="273"/>
        <v>0.30622337894838031</v>
      </c>
    </row>
    <row r="1702" spans="1:16" x14ac:dyDescent="0.3">
      <c r="A1702">
        <v>1701</v>
      </c>
      <c r="B1702" s="5" t="s">
        <v>7473</v>
      </c>
      <c r="C1702" s="6">
        <v>7.7939999999999996</v>
      </c>
      <c r="D1702" s="6">
        <v>5.0900000000000001E-2</v>
      </c>
      <c r="E1702" s="10">
        <f t="shared" si="267"/>
        <v>-2.0446454873232801E-2</v>
      </c>
      <c r="F1702">
        <f t="shared" si="268"/>
        <v>0.97976115650534246</v>
      </c>
      <c r="G1702">
        <f t="shared" si="265"/>
        <v>7.7610104647675415</v>
      </c>
      <c r="H1702">
        <f t="shared" si="269"/>
        <v>4.1700865547485567E-2</v>
      </c>
      <c r="I1702" t="str">
        <f t="shared" si="266"/>
        <v>2006</v>
      </c>
      <c r="J1702">
        <f t="shared" si="270"/>
        <v>2.3808336880720136</v>
      </c>
      <c r="K1702">
        <f t="shared" si="274"/>
        <v>-2.3808336880720136</v>
      </c>
      <c r="L1702">
        <f t="shared" si="271"/>
        <v>-7.5390110694280033E-2</v>
      </c>
      <c r="M1702">
        <f t="shared" si="272"/>
        <v>0</v>
      </c>
      <c r="P1702" s="30">
        <f t="shared" si="273"/>
        <v>0.30676851923859949</v>
      </c>
    </row>
    <row r="1703" spans="1:16" x14ac:dyDescent="0.3">
      <c r="A1703">
        <v>1702</v>
      </c>
      <c r="B1703" s="5" t="s">
        <v>7471</v>
      </c>
      <c r="C1703" s="6">
        <v>7.8940000000000001</v>
      </c>
      <c r="D1703" s="6">
        <v>5.074E-2</v>
      </c>
      <c r="E1703" s="10">
        <f t="shared" si="267"/>
        <v>1.2748770324137898E-2</v>
      </c>
      <c r="F1703">
        <f t="shared" si="268"/>
        <v>1.0128303823453939</v>
      </c>
      <c r="G1703">
        <f t="shared" si="265"/>
        <v>7.8606920049451201</v>
      </c>
      <c r="H1703">
        <f t="shared" si="269"/>
        <v>4.1682027214460342E-2</v>
      </c>
      <c r="I1703" t="str">
        <f t="shared" si="266"/>
        <v>2006</v>
      </c>
      <c r="J1703">
        <f t="shared" si="270"/>
        <v>2.4103234927017385</v>
      </c>
      <c r="K1703">
        <f t="shared" si="274"/>
        <v>-2.4103234927017385</v>
      </c>
      <c r="L1703">
        <f t="shared" si="271"/>
        <v>-0.17507165087185861</v>
      </c>
      <c r="M1703">
        <f t="shared" si="272"/>
        <v>0</v>
      </c>
      <c r="P1703" s="30">
        <f t="shared" si="273"/>
        <v>0.30662993680269074</v>
      </c>
    </row>
    <row r="1704" spans="1:16" x14ac:dyDescent="0.3">
      <c r="A1704">
        <v>1703</v>
      </c>
      <c r="B1704" s="5" t="s">
        <v>7469</v>
      </c>
      <c r="C1704" s="6">
        <v>7.9770000000000003</v>
      </c>
      <c r="D1704" s="6">
        <v>5.0730000000000004E-2</v>
      </c>
      <c r="E1704" s="10">
        <f t="shared" si="267"/>
        <v>1.0459423688337081E-2</v>
      </c>
      <c r="F1704">
        <f t="shared" si="268"/>
        <v>1.0105143146693691</v>
      </c>
      <c r="G1704">
        <f t="shared" si="265"/>
        <v>7.9433484136583603</v>
      </c>
      <c r="H1704">
        <f t="shared" si="269"/>
        <v>4.1646189146183975E-2</v>
      </c>
      <c r="I1704" t="str">
        <f t="shared" si="266"/>
        <v>2006</v>
      </c>
      <c r="J1704">
        <f t="shared" si="270"/>
        <v>2.4335742424786981</v>
      </c>
      <c r="K1704">
        <f t="shared" si="274"/>
        <v>-2.4335742424786981</v>
      </c>
      <c r="L1704">
        <f t="shared" si="271"/>
        <v>-0.25772805958509881</v>
      </c>
      <c r="M1704">
        <f t="shared" si="272"/>
        <v>0</v>
      </c>
      <c r="P1704" s="30">
        <f t="shared" si="273"/>
        <v>0.30636629740352783</v>
      </c>
    </row>
    <row r="1705" spans="1:16" x14ac:dyDescent="0.3">
      <c r="A1705">
        <v>1704</v>
      </c>
      <c r="B1705" s="5" t="s">
        <v>7468</v>
      </c>
      <c r="C1705" s="6">
        <v>8.1199999999999992</v>
      </c>
      <c r="D1705" s="6">
        <v>5.0770000000000003E-2</v>
      </c>
      <c r="E1705" s="10">
        <f t="shared" si="267"/>
        <v>1.7767753244593915E-2</v>
      </c>
      <c r="F1705">
        <f t="shared" si="268"/>
        <v>1.017926538799047</v>
      </c>
      <c r="G1705">
        <f t="shared" si="265"/>
        <v>8.0857182047512204</v>
      </c>
      <c r="H1705">
        <f t="shared" si="269"/>
        <v>4.1302142215835162E-2</v>
      </c>
      <c r="I1705" t="str">
        <f t="shared" si="266"/>
        <v>2006</v>
      </c>
      <c r="J1705">
        <f t="shared" si="270"/>
        <v>2.456727007171144</v>
      </c>
      <c r="K1705">
        <f t="shared" si="274"/>
        <v>-2.456727007171144</v>
      </c>
      <c r="L1705">
        <f t="shared" si="271"/>
        <v>-0.40009785067795889</v>
      </c>
      <c r="M1705">
        <f t="shared" si="272"/>
        <v>0</v>
      </c>
      <c r="P1705" s="30">
        <f t="shared" si="273"/>
        <v>0.3038353483216315</v>
      </c>
    </row>
    <row r="1706" spans="1:16" x14ac:dyDescent="0.3">
      <c r="A1706">
        <v>1705</v>
      </c>
      <c r="B1706" s="5" t="s">
        <v>7467</v>
      </c>
      <c r="C1706" s="6">
        <v>7.7549999999999999</v>
      </c>
      <c r="D1706" s="6">
        <v>5.076E-2</v>
      </c>
      <c r="E1706" s="10">
        <f t="shared" si="267"/>
        <v>-4.5992357545084392E-2</v>
      </c>
      <c r="F1706">
        <f t="shared" si="268"/>
        <v>0.95504926108374388</v>
      </c>
      <c r="G1706">
        <f t="shared" si="265"/>
        <v>7.7222656319977085</v>
      </c>
      <c r="H1706">
        <f t="shared" si="269"/>
        <v>4.1845033711704997E-2</v>
      </c>
      <c r="I1706" t="str">
        <f t="shared" si="266"/>
        <v>2006</v>
      </c>
      <c r="J1706">
        <f t="shared" si="270"/>
        <v>2.3771379162252431</v>
      </c>
      <c r="K1706">
        <f t="shared" si="274"/>
        <v>-2.3771379162252431</v>
      </c>
      <c r="L1706">
        <f t="shared" si="271"/>
        <v>-3.6645277924447051E-2</v>
      </c>
      <c r="M1706">
        <f t="shared" si="272"/>
        <v>0</v>
      </c>
      <c r="P1706" s="30">
        <f t="shared" si="273"/>
        <v>0.3078290788619622</v>
      </c>
    </row>
    <row r="1707" spans="1:16" x14ac:dyDescent="0.3">
      <c r="A1707">
        <v>1706</v>
      </c>
      <c r="B1707" s="5" t="s">
        <v>7466</v>
      </c>
      <c r="C1707" s="6">
        <v>8.1790000000000003</v>
      </c>
      <c r="D1707" s="6">
        <v>5.074E-2</v>
      </c>
      <c r="E1707" s="10">
        <f t="shared" si="267"/>
        <v>5.3232097124335034E-2</v>
      </c>
      <c r="F1707">
        <f t="shared" si="268"/>
        <v>1.054674403610574</v>
      </c>
      <c r="G1707">
        <f t="shared" si="265"/>
        <v>8.1444894740874254</v>
      </c>
      <c r="H1707">
        <f t="shared" si="269"/>
        <v>4.2632478286804748E-2</v>
      </c>
      <c r="I1707" t="str">
        <f t="shared" si="266"/>
        <v>2006</v>
      </c>
      <c r="J1707">
        <f t="shared" si="270"/>
        <v>2.5542897850595625</v>
      </c>
      <c r="K1707">
        <f t="shared" si="274"/>
        <v>-2.5542897850595625</v>
      </c>
      <c r="L1707">
        <f t="shared" si="271"/>
        <v>-0.49127787211941243</v>
      </c>
      <c r="M1707">
        <f t="shared" si="272"/>
        <v>0</v>
      </c>
      <c r="P1707" s="30">
        <f t="shared" si="273"/>
        <v>0.31362184126903375</v>
      </c>
    </row>
    <row r="1708" spans="1:16" x14ac:dyDescent="0.3">
      <c r="A1708">
        <v>1707</v>
      </c>
      <c r="B1708" s="5" t="s">
        <v>7464</v>
      </c>
      <c r="C1708" s="6">
        <v>8.0190000000000001</v>
      </c>
      <c r="D1708" s="6">
        <v>5.0479999999999997E-2</v>
      </c>
      <c r="E1708" s="10">
        <f t="shared" si="267"/>
        <v>-1.9756167927945472E-2</v>
      </c>
      <c r="F1708">
        <f t="shared" si="268"/>
        <v>0.98043770632106608</v>
      </c>
      <c r="G1708">
        <f t="shared" si="265"/>
        <v>7.9853375929038659</v>
      </c>
      <c r="H1708">
        <f t="shared" si="269"/>
        <v>4.2914350058646487E-2</v>
      </c>
      <c r="I1708" t="str">
        <f t="shared" si="266"/>
        <v>2006</v>
      </c>
      <c r="J1708">
        <f t="shared" si="270"/>
        <v>2.5209343823348673</v>
      </c>
      <c r="K1708">
        <f t="shared" si="274"/>
        <v>-2.5209343823348673</v>
      </c>
      <c r="L1708">
        <f t="shared" si="271"/>
        <v>-0.33212599093585293</v>
      </c>
      <c r="M1708">
        <f t="shared" si="272"/>
        <v>0</v>
      </c>
      <c r="P1708" s="30">
        <f t="shared" si="273"/>
        <v>0.31569540460945372</v>
      </c>
    </row>
    <row r="1709" spans="1:16" x14ac:dyDescent="0.3">
      <c r="A1709">
        <v>1708</v>
      </c>
      <c r="B1709" s="5" t="s">
        <v>7462</v>
      </c>
      <c r="C1709" s="6">
        <v>7.9880000000000004</v>
      </c>
      <c r="D1709" s="6">
        <v>5.0469999999999994E-2</v>
      </c>
      <c r="E1709" s="10">
        <f t="shared" si="267"/>
        <v>-3.8733102713227659E-3</v>
      </c>
      <c r="F1709">
        <f t="shared" si="268"/>
        <v>0.9961341813193666</v>
      </c>
      <c r="G1709">
        <f t="shared" si="265"/>
        <v>7.9544743543919196</v>
      </c>
      <c r="H1709">
        <f t="shared" si="269"/>
        <v>4.2962776772389868E-2</v>
      </c>
      <c r="I1709" t="str">
        <f t="shared" si="266"/>
        <v>2006</v>
      </c>
      <c r="J1709">
        <f t="shared" si="270"/>
        <v>2.5140247541512704</v>
      </c>
      <c r="K1709">
        <f t="shared" si="274"/>
        <v>-2.5140247541512704</v>
      </c>
      <c r="L1709">
        <f t="shared" si="271"/>
        <v>-0.31512844944800023</v>
      </c>
      <c r="M1709">
        <f t="shared" si="272"/>
        <v>0</v>
      </c>
      <c r="P1709" s="30">
        <f t="shared" si="273"/>
        <v>0.3160516512022189</v>
      </c>
    </row>
    <row r="1710" spans="1:16" x14ac:dyDescent="0.3">
      <c r="A1710">
        <v>1709</v>
      </c>
      <c r="B1710" s="5" t="s">
        <v>7460</v>
      </c>
      <c r="C1710" s="6">
        <v>7.718</v>
      </c>
      <c r="D1710" s="6">
        <v>5.0450000000000002E-2</v>
      </c>
      <c r="E1710" s="10">
        <f t="shared" si="267"/>
        <v>-3.4385152438141803E-2</v>
      </c>
      <c r="F1710">
        <f t="shared" si="268"/>
        <v>0.9661992989484226</v>
      </c>
      <c r="G1710">
        <f t="shared" si="265"/>
        <v>7.6856203540732615</v>
      </c>
      <c r="H1710">
        <f t="shared" si="269"/>
        <v>4.2332917059012237E-2</v>
      </c>
      <c r="I1710" t="str">
        <f t="shared" si="266"/>
        <v>2006</v>
      </c>
      <c r="J1710">
        <f t="shared" si="270"/>
        <v>2.3934416499757534</v>
      </c>
      <c r="K1710">
        <f t="shared" si="274"/>
        <v>-2.3934416499757534</v>
      </c>
      <c r="L1710">
        <f t="shared" si="271"/>
        <v>-0.15570759039252469</v>
      </c>
      <c r="M1710">
        <f t="shared" si="272"/>
        <v>0</v>
      </c>
      <c r="P1710" s="30">
        <f t="shared" si="273"/>
        <v>0.31141814709950716</v>
      </c>
    </row>
    <row r="1711" spans="1:16" x14ac:dyDescent="0.3">
      <c r="A1711">
        <v>1710</v>
      </c>
      <c r="B1711" s="5" t="s">
        <v>7458</v>
      </c>
      <c r="C1711" s="6">
        <v>7.9980000000000002</v>
      </c>
      <c r="D1711" s="6">
        <v>5.0160000000000003E-2</v>
      </c>
      <c r="E1711" s="10">
        <f t="shared" si="267"/>
        <v>3.5636247309199662E-2</v>
      </c>
      <c r="F1711">
        <f t="shared" si="268"/>
        <v>1.0362788287121016</v>
      </c>
      <c r="G1711">
        <f t="shared" si="265"/>
        <v>7.9646381348740869</v>
      </c>
      <c r="H1711">
        <f t="shared" si="269"/>
        <v>4.053240326043079E-2</v>
      </c>
      <c r="I1711" t="str">
        <f t="shared" si="266"/>
        <v>2006</v>
      </c>
      <c r="J1711">
        <f t="shared" si="270"/>
        <v>2.3748387376074489</v>
      </c>
      <c r="K1711">
        <f t="shared" si="274"/>
        <v>-2.3748387376074489</v>
      </c>
      <c r="L1711">
        <f t="shared" si="271"/>
        <v>-0.56807580674431346</v>
      </c>
      <c r="M1711">
        <f t="shared" si="272"/>
        <v>0</v>
      </c>
      <c r="P1711" s="30">
        <f t="shared" si="273"/>
        <v>0.29817283565074271</v>
      </c>
    </row>
    <row r="1712" spans="1:16" x14ac:dyDescent="0.3">
      <c r="A1712">
        <v>1711</v>
      </c>
      <c r="B1712" s="5" t="s">
        <v>7456</v>
      </c>
      <c r="C1712" s="6">
        <v>8.3179999999999996</v>
      </c>
      <c r="D1712" s="6">
        <v>5.0259999999999999E-2</v>
      </c>
      <c r="E1712" s="10">
        <f t="shared" si="267"/>
        <v>3.9230330896093298E-2</v>
      </c>
      <c r="F1712">
        <f t="shared" si="268"/>
        <v>1.0400100025006251</v>
      </c>
      <c r="G1712">
        <f t="shared" si="265"/>
        <v>8.2832342993268657</v>
      </c>
      <c r="H1712">
        <f t="shared" si="269"/>
        <v>4.0379020408120296E-2</v>
      </c>
      <c r="I1712" t="str">
        <f t="shared" si="266"/>
        <v>2006</v>
      </c>
      <c r="J1712">
        <f t="shared" si="270"/>
        <v>2.4604891000075213</v>
      </c>
      <c r="K1712">
        <f t="shared" si="274"/>
        <v>-2.4604891000075213</v>
      </c>
      <c r="L1712">
        <f t="shared" si="271"/>
        <v>-0.88667197119709229</v>
      </c>
      <c r="M1712">
        <f t="shared" si="272"/>
        <v>0</v>
      </c>
      <c r="P1712" s="30">
        <f t="shared" si="273"/>
        <v>0.29704448903581926</v>
      </c>
    </row>
    <row r="1713" spans="1:16" x14ac:dyDescent="0.3">
      <c r="A1713">
        <v>1712</v>
      </c>
      <c r="B1713" s="5" t="s">
        <v>7454</v>
      </c>
      <c r="C1713" s="6">
        <v>8.8710000000000004</v>
      </c>
      <c r="D1713" s="6">
        <v>5.0199999999999995E-2</v>
      </c>
      <c r="E1713" s="10">
        <f t="shared" si="267"/>
        <v>6.4365688217730102E-2</v>
      </c>
      <c r="F1713">
        <f t="shared" si="268"/>
        <v>1.0664823274825681</v>
      </c>
      <c r="G1713">
        <f t="shared" si="265"/>
        <v>8.8339671643549522</v>
      </c>
      <c r="H1713">
        <f t="shared" si="269"/>
        <v>3.5277978207961171E-2</v>
      </c>
      <c r="I1713" t="str">
        <f t="shared" si="266"/>
        <v>2006</v>
      </c>
      <c r="J1713">
        <f t="shared" si="270"/>
        <v>2.2925836401816766</v>
      </c>
      <c r="K1713">
        <f t="shared" si="274"/>
        <v>-2.2925836401816766</v>
      </c>
      <c r="L1713">
        <f t="shared" si="271"/>
        <v>-1.4374048362251788</v>
      </c>
      <c r="M1713">
        <f t="shared" si="272"/>
        <v>0</v>
      </c>
      <c r="P1713" s="30">
        <f t="shared" si="273"/>
        <v>0.25951914893143924</v>
      </c>
    </row>
    <row r="1714" spans="1:16" x14ac:dyDescent="0.3">
      <c r="A1714">
        <v>1713</v>
      </c>
      <c r="B1714" s="5" t="s">
        <v>7452</v>
      </c>
      <c r="C1714" s="6">
        <v>8.8439999999999994</v>
      </c>
      <c r="D1714" s="6">
        <v>5.0140000000000004E-2</v>
      </c>
      <c r="E1714" s="10">
        <f t="shared" si="267"/>
        <v>-3.0482665432501614E-3</v>
      </c>
      <c r="F1714">
        <f t="shared" si="268"/>
        <v>0.99695637470409182</v>
      </c>
      <c r="G1714">
        <f t="shared" si="265"/>
        <v>8.8071239139397797</v>
      </c>
      <c r="H1714">
        <f t="shared" si="269"/>
        <v>3.5310848097688384E-2</v>
      </c>
      <c r="I1714" t="str">
        <f t="shared" si="266"/>
        <v>2006</v>
      </c>
      <c r="J1714">
        <f t="shared" si="270"/>
        <v>2.2877469028581294</v>
      </c>
      <c r="K1714">
        <f t="shared" si="274"/>
        <v>-2.2877469028581294</v>
      </c>
      <c r="L1714">
        <f t="shared" si="271"/>
        <v>-1.4105615858100062</v>
      </c>
      <c r="M1714">
        <f t="shared" si="272"/>
        <v>0</v>
      </c>
      <c r="P1714" s="30">
        <f t="shared" si="273"/>
        <v>0.25976095320256809</v>
      </c>
    </row>
    <row r="1715" spans="1:16" x14ac:dyDescent="0.3">
      <c r="A1715">
        <v>1714</v>
      </c>
      <c r="B1715" s="5" t="s">
        <v>7450</v>
      </c>
      <c r="C1715" s="6">
        <v>8.4220000000000006</v>
      </c>
      <c r="D1715" s="6">
        <v>5.0019999999999995E-2</v>
      </c>
      <c r="E1715" s="10">
        <f t="shared" si="267"/>
        <v>-4.8891933255463663E-2</v>
      </c>
      <c r="F1715">
        <f t="shared" si="268"/>
        <v>0.95228403437358677</v>
      </c>
      <c r="G1715">
        <f t="shared" si="265"/>
        <v>8.3869673612489333</v>
      </c>
      <c r="H1715">
        <f t="shared" si="269"/>
        <v>3.5887067645726828E-2</v>
      </c>
      <c r="I1715" t="str">
        <f t="shared" si="266"/>
        <v>2006</v>
      </c>
      <c r="J1715">
        <f t="shared" si="270"/>
        <v>2.2141581961374497</v>
      </c>
      <c r="K1715">
        <f t="shared" si="274"/>
        <v>-2.2141581961374497</v>
      </c>
      <c r="L1715">
        <f t="shared" si="271"/>
        <v>-1.008017665995971</v>
      </c>
      <c r="M1715">
        <f t="shared" si="272"/>
        <v>0</v>
      </c>
      <c r="P1715" s="30">
        <f t="shared" si="273"/>
        <v>0.26399985844319912</v>
      </c>
    </row>
    <row r="1716" spans="1:16" x14ac:dyDescent="0.3">
      <c r="A1716">
        <v>1715</v>
      </c>
      <c r="B1716" s="5" t="s">
        <v>7448</v>
      </c>
      <c r="C1716" s="6">
        <v>7.806</v>
      </c>
      <c r="D1716" s="6">
        <v>4.9909999999999996E-2</v>
      </c>
      <c r="E1716" s="10">
        <f t="shared" si="267"/>
        <v>-7.595466098131283E-2</v>
      </c>
      <c r="F1716">
        <f t="shared" si="268"/>
        <v>0.92685822844929944</v>
      </c>
      <c r="G1716">
        <f t="shared" si="265"/>
        <v>7.7736009681915572</v>
      </c>
      <c r="H1716">
        <f t="shared" si="269"/>
        <v>3.8138306042118437E-2</v>
      </c>
      <c r="I1716" t="str">
        <f t="shared" si="266"/>
        <v>2006</v>
      </c>
      <c r="J1716">
        <f t="shared" si="270"/>
        <v>2.1809683537652838</v>
      </c>
      <c r="K1716">
        <f t="shared" si="274"/>
        <v>-2.1809683537652838</v>
      </c>
      <c r="L1716">
        <f t="shared" si="271"/>
        <v>-0.72738467420726494</v>
      </c>
      <c r="M1716">
        <f t="shared" si="272"/>
        <v>0</v>
      </c>
      <c r="P1716" s="30">
        <f t="shared" si="273"/>
        <v>0.28056088326240164</v>
      </c>
    </row>
    <row r="1717" spans="1:16" x14ac:dyDescent="0.3">
      <c r="A1717">
        <v>1716</v>
      </c>
      <c r="B1717" s="5" t="s">
        <v>7446</v>
      </c>
      <c r="C1717" s="6">
        <v>7.6849999999999996</v>
      </c>
      <c r="D1717" s="6">
        <v>4.9739999999999999E-2</v>
      </c>
      <c r="E1717" s="10">
        <f t="shared" si="267"/>
        <v>-1.5622291767864076E-2</v>
      </c>
      <c r="F1717">
        <f t="shared" si="268"/>
        <v>0.98449910325390722</v>
      </c>
      <c r="G1717">
        <f t="shared" si="265"/>
        <v>7.653211601968013</v>
      </c>
      <c r="H1717">
        <f t="shared" si="269"/>
        <v>3.8214069094451006E-2</v>
      </c>
      <c r="I1717" t="str">
        <f t="shared" si="266"/>
        <v>2006</v>
      </c>
      <c r="J1717">
        <f t="shared" si="270"/>
        <v>2.1514572769721636</v>
      </c>
      <c r="K1717">
        <f t="shared" si="274"/>
        <v>-2.1514572769721636</v>
      </c>
      <c r="L1717">
        <f t="shared" si="271"/>
        <v>-0.6069953079837207</v>
      </c>
      <c r="M1717">
        <f t="shared" si="272"/>
        <v>0</v>
      </c>
      <c r="P1717" s="30">
        <f t="shared" si="273"/>
        <v>0.28111822707462047</v>
      </c>
    </row>
    <row r="1718" spans="1:16" x14ac:dyDescent="0.3">
      <c r="A1718">
        <v>1717</v>
      </c>
      <c r="B1718" s="5" t="s">
        <v>7444</v>
      </c>
      <c r="C1718" s="6">
        <v>7.7270000000000003</v>
      </c>
      <c r="D1718" s="6">
        <v>4.9729999999999996E-2</v>
      </c>
      <c r="E1718" s="10">
        <f t="shared" si="267"/>
        <v>5.4503119608877784E-3</v>
      </c>
      <c r="F1718">
        <f t="shared" si="268"/>
        <v>1.0054651919323359</v>
      </c>
      <c r="G1718">
        <f t="shared" si="265"/>
        <v>7.6950442848057801</v>
      </c>
      <c r="H1718">
        <f t="shared" si="269"/>
        <v>3.6881998833177998E-2</v>
      </c>
      <c r="I1718" t="str">
        <f t="shared" si="266"/>
        <v>2006</v>
      </c>
      <c r="J1718">
        <f t="shared" si="270"/>
        <v>2.0878115411559817</v>
      </c>
      <c r="K1718">
        <f t="shared" si="274"/>
        <v>-2.0878115411559817</v>
      </c>
      <c r="L1718">
        <f t="shared" si="271"/>
        <v>-0.9538920466672467</v>
      </c>
      <c r="M1718">
        <f t="shared" si="272"/>
        <v>0</v>
      </c>
      <c r="P1718" s="30">
        <f t="shared" si="273"/>
        <v>0.27131897671836169</v>
      </c>
    </row>
    <row r="1719" spans="1:16" x14ac:dyDescent="0.3">
      <c r="A1719">
        <v>1718</v>
      </c>
      <c r="B1719" s="5" t="s">
        <v>7442</v>
      </c>
      <c r="C1719" s="6">
        <v>7.6710000000000003</v>
      </c>
      <c r="D1719" s="6">
        <v>4.9619999999999997E-2</v>
      </c>
      <c r="E1719" s="10">
        <f t="shared" si="267"/>
        <v>-7.2737039742875962E-3</v>
      </c>
      <c r="F1719">
        <f t="shared" si="268"/>
        <v>0.99275268538889605</v>
      </c>
      <c r="G1719">
        <f t="shared" si="265"/>
        <v>7.6393459049439194</v>
      </c>
      <c r="H1719">
        <f t="shared" si="269"/>
        <v>3.6596349756884153E-2</v>
      </c>
      <c r="I1719" t="str">
        <f t="shared" si="266"/>
        <v>2006</v>
      </c>
      <c r="J1719">
        <f t="shared" si="270"/>
        <v>2.0566465686518391</v>
      </c>
      <c r="K1719">
        <f t="shared" si="274"/>
        <v>-2.0566465686518391</v>
      </c>
      <c r="L1719">
        <f t="shared" si="271"/>
        <v>-0.89819366680538604</v>
      </c>
      <c r="M1719">
        <f t="shared" si="272"/>
        <v>0</v>
      </c>
      <c r="P1719" s="30">
        <f t="shared" si="273"/>
        <v>0.26921762599083893</v>
      </c>
    </row>
    <row r="1720" spans="1:16" x14ac:dyDescent="0.3">
      <c r="A1720">
        <v>1719</v>
      </c>
      <c r="B1720" s="5" t="s">
        <v>7440</v>
      </c>
      <c r="C1720" s="6">
        <v>7.5609999999999999</v>
      </c>
      <c r="D1720" s="6">
        <v>4.9439999999999998E-2</v>
      </c>
      <c r="E1720" s="10">
        <f t="shared" si="267"/>
        <v>-1.444352840102652E-2</v>
      </c>
      <c r="F1720">
        <f t="shared" si="268"/>
        <v>0.98566027897275443</v>
      </c>
      <c r="G1720">
        <f t="shared" si="265"/>
        <v>7.5299127636807368</v>
      </c>
      <c r="H1720">
        <f t="shared" si="269"/>
        <v>3.3530452822071538E-2</v>
      </c>
      <c r="I1720" t="str">
        <f t="shared" si="266"/>
        <v>2006</v>
      </c>
      <c r="J1720">
        <f t="shared" si="270"/>
        <v>1.8573557046303915</v>
      </c>
      <c r="K1720">
        <f t="shared" si="274"/>
        <v>-1.8573557046303915</v>
      </c>
      <c r="L1720">
        <f t="shared" si="271"/>
        <v>-0.92219272836507926</v>
      </c>
      <c r="M1720">
        <f t="shared" si="272"/>
        <v>0</v>
      </c>
      <c r="P1720" s="30">
        <f t="shared" si="273"/>
        <v>0.24666364178733027</v>
      </c>
    </row>
    <row r="1721" spans="1:16" x14ac:dyDescent="0.3">
      <c r="A1721">
        <v>1720</v>
      </c>
      <c r="B1721" s="5" t="s">
        <v>7438</v>
      </c>
      <c r="C1721" s="6">
        <v>7.4269999999999996</v>
      </c>
      <c r="D1721" s="6">
        <v>4.9279999999999997E-2</v>
      </c>
      <c r="E1721" s="10">
        <f t="shared" si="267"/>
        <v>-1.7881447888973504E-2</v>
      </c>
      <c r="F1721">
        <f t="shared" si="268"/>
        <v>0.98227747652426922</v>
      </c>
      <c r="G1721">
        <f t="shared" si="265"/>
        <v>7.3965623281297734</v>
      </c>
      <c r="H1721">
        <f t="shared" si="269"/>
        <v>3.3355554502127426E-2</v>
      </c>
      <c r="I1721" t="str">
        <f t="shared" si="266"/>
        <v>2006</v>
      </c>
      <c r="J1721">
        <f t="shared" si="270"/>
        <v>1.8149464123058583</v>
      </c>
      <c r="K1721">
        <f t="shared" si="274"/>
        <v>-1.8149464123058583</v>
      </c>
      <c r="L1721">
        <f t="shared" si="271"/>
        <v>-1.3087721749069985</v>
      </c>
      <c r="M1721">
        <f t="shared" si="272"/>
        <v>0</v>
      </c>
      <c r="P1721" s="30">
        <f t="shared" si="273"/>
        <v>0.24537701864600781</v>
      </c>
    </row>
    <row r="1722" spans="1:16" x14ac:dyDescent="0.3">
      <c r="A1722">
        <v>1721</v>
      </c>
      <c r="B1722" s="5" t="s">
        <v>7436</v>
      </c>
      <c r="C1722" s="6">
        <v>7.43</v>
      </c>
      <c r="D1722" s="6">
        <v>4.9169999999999998E-2</v>
      </c>
      <c r="E1722" s="10">
        <f t="shared" si="267"/>
        <v>4.0385004250850499E-4</v>
      </c>
      <c r="F1722">
        <f t="shared" si="268"/>
        <v>1.0004039316009157</v>
      </c>
      <c r="G1722">
        <f t="shared" si="265"/>
        <v>7.3996178629117715</v>
      </c>
      <c r="H1722">
        <f t="shared" si="269"/>
        <v>3.2170822277041038E-2</v>
      </c>
      <c r="I1722" t="str">
        <f t="shared" si="266"/>
        <v>2006</v>
      </c>
      <c r="J1722">
        <f t="shared" si="270"/>
        <v>1.7512057489788233</v>
      </c>
      <c r="K1722">
        <f t="shared" si="274"/>
        <v>-1.7512057489788233</v>
      </c>
      <c r="L1722">
        <f t="shared" si="271"/>
        <v>-1.5857129968369108</v>
      </c>
      <c r="M1722">
        <f t="shared" si="272"/>
        <v>0</v>
      </c>
      <c r="P1722" s="30">
        <f t="shared" si="273"/>
        <v>0.23666164677992152</v>
      </c>
    </row>
    <row r="1723" spans="1:16" x14ac:dyDescent="0.3">
      <c r="A1723">
        <v>1722</v>
      </c>
      <c r="B1723" s="5" t="s">
        <v>7434</v>
      </c>
      <c r="C1723" s="6">
        <v>7.673</v>
      </c>
      <c r="D1723" s="6">
        <v>4.9210000000000004E-2</v>
      </c>
      <c r="E1723" s="10">
        <f t="shared" si="267"/>
        <v>3.2181814465860457E-2</v>
      </c>
      <c r="F1723">
        <f t="shared" si="268"/>
        <v>1.0327052489905788</v>
      </c>
      <c r="G1723">
        <f t="shared" si="265"/>
        <v>7.6415987355151964</v>
      </c>
      <c r="H1723">
        <f t="shared" si="269"/>
        <v>3.2031884055729126E-2</v>
      </c>
      <c r="I1723" t="str">
        <f t="shared" si="266"/>
        <v>2006</v>
      </c>
      <c r="J1723">
        <f t="shared" si="270"/>
        <v>1.8006629694085226</v>
      </c>
      <c r="K1723">
        <f t="shared" si="274"/>
        <v>-1.8006629694085226</v>
      </c>
      <c r="L1723">
        <f t="shared" si="271"/>
        <v>-1.8276938694403357</v>
      </c>
      <c r="M1723">
        <f t="shared" si="272"/>
        <v>1</v>
      </c>
      <c r="P1723" s="30">
        <f t="shared" si="273"/>
        <v>0.23563956074266729</v>
      </c>
    </row>
    <row r="1724" spans="1:16" x14ac:dyDescent="0.3">
      <c r="A1724">
        <v>1723</v>
      </c>
      <c r="B1724" s="5" t="s">
        <v>7433</v>
      </c>
      <c r="C1724" s="6">
        <v>7.5549999999999997</v>
      </c>
      <c r="D1724" s="6">
        <v>4.9210000000000004E-2</v>
      </c>
      <c r="E1724" s="10">
        <f t="shared" si="267"/>
        <v>-1.5498077470825293E-2</v>
      </c>
      <c r="F1724">
        <f t="shared" si="268"/>
        <v>0.98462139971328033</v>
      </c>
      <c r="G1724">
        <f t="shared" si="265"/>
        <v>7.5240816430102058</v>
      </c>
      <c r="H1724">
        <f t="shared" si="269"/>
        <v>3.2047711755759975E-2</v>
      </c>
      <c r="I1724" t="str">
        <f t="shared" si="266"/>
        <v>2006</v>
      </c>
      <c r="J1724">
        <f t="shared" si="270"/>
        <v>1.7738473597647695</v>
      </c>
      <c r="K1724">
        <f t="shared" si="274"/>
        <v>-1.7738473597647695</v>
      </c>
      <c r="L1724">
        <f t="shared" si="271"/>
        <v>-1.7101767769353451</v>
      </c>
      <c r="M1724">
        <f t="shared" si="272"/>
        <v>0</v>
      </c>
      <c r="P1724" s="30">
        <f t="shared" si="273"/>
        <v>0.23575599573838429</v>
      </c>
    </row>
    <row r="1725" spans="1:16" x14ac:dyDescent="0.3">
      <c r="A1725">
        <v>1724</v>
      </c>
      <c r="B1725" s="5" t="s">
        <v>7431</v>
      </c>
      <c r="C1725" s="6">
        <v>7.4089999999999998</v>
      </c>
      <c r="D1725" s="6">
        <v>4.8770000000000001E-2</v>
      </c>
      <c r="E1725" s="10">
        <f t="shared" si="267"/>
        <v>-1.9514118290183076E-2</v>
      </c>
      <c r="F1725">
        <f t="shared" si="268"/>
        <v>0.9806750496360026</v>
      </c>
      <c r="G1725">
        <f t="shared" si="265"/>
        <v>7.3789496952529623</v>
      </c>
      <c r="H1725">
        <f t="shared" si="269"/>
        <v>3.1930331242333715E-2</v>
      </c>
      <c r="I1725" t="str">
        <f t="shared" si="266"/>
        <v>2006</v>
      </c>
      <c r="J1725">
        <f t="shared" si="270"/>
        <v>1.7332599188896756</v>
      </c>
      <c r="K1725">
        <f t="shared" si="274"/>
        <v>-1.7332599188896756</v>
      </c>
      <c r="L1725">
        <f t="shared" si="271"/>
        <v>-1.5650448291781016</v>
      </c>
      <c r="M1725">
        <f t="shared" si="272"/>
        <v>0</v>
      </c>
      <c r="P1725" s="30">
        <f t="shared" si="273"/>
        <v>0.23489249696399464</v>
      </c>
    </row>
    <row r="1726" spans="1:16" x14ac:dyDescent="0.3">
      <c r="A1726">
        <v>1725</v>
      </c>
      <c r="B1726" s="5" t="s">
        <v>7429</v>
      </c>
      <c r="C1726" s="6">
        <v>7.0750000000000002</v>
      </c>
      <c r="D1726" s="6">
        <v>4.8920000000000005E-2</v>
      </c>
      <c r="E1726" s="10">
        <f t="shared" si="267"/>
        <v>-4.612803390521851E-2</v>
      </c>
      <c r="F1726">
        <f t="shared" si="268"/>
        <v>0.9549196922661628</v>
      </c>
      <c r="G1726">
        <f t="shared" si="265"/>
        <v>7.0462162939842923</v>
      </c>
      <c r="H1726">
        <f t="shared" si="269"/>
        <v>3.2824784320259696E-2</v>
      </c>
      <c r="I1726" t="str">
        <f t="shared" si="266"/>
        <v>2006</v>
      </c>
      <c r="J1726">
        <f t="shared" si="270"/>
        <v>1.7014671640144921</v>
      </c>
      <c r="K1726">
        <f t="shared" si="274"/>
        <v>-1.7014671640144921</v>
      </c>
      <c r="L1726">
        <f t="shared" si="271"/>
        <v>-1.2323114279094316</v>
      </c>
      <c r="M1726">
        <f t="shared" si="272"/>
        <v>0</v>
      </c>
      <c r="P1726" s="30">
        <f t="shared" si="273"/>
        <v>0.24147245741904344</v>
      </c>
    </row>
    <row r="1727" spans="1:16" x14ac:dyDescent="0.3">
      <c r="A1727">
        <v>1726</v>
      </c>
      <c r="B1727" s="5" t="s">
        <v>7427</v>
      </c>
      <c r="C1727" s="6">
        <v>7.0830000000000002</v>
      </c>
      <c r="D1727" s="6">
        <v>4.938E-2</v>
      </c>
      <c r="E1727" s="10">
        <f t="shared" si="267"/>
        <v>1.1301032421842175E-3</v>
      </c>
      <c r="F1727">
        <f t="shared" si="268"/>
        <v>1.0011307420494699</v>
      </c>
      <c r="G1727">
        <f t="shared" si="265"/>
        <v>7.0539133418433897</v>
      </c>
      <c r="H1727">
        <f t="shared" si="269"/>
        <v>3.2755447449185182E-2</v>
      </c>
      <c r="I1727" t="str">
        <f t="shared" si="266"/>
        <v>2006</v>
      </c>
      <c r="J1727">
        <f t="shared" si="270"/>
        <v>1.6997277980127221</v>
      </c>
      <c r="K1727">
        <f t="shared" si="274"/>
        <v>-1.6997277980127221</v>
      </c>
      <c r="L1727">
        <f t="shared" si="271"/>
        <v>-1.240008475768529</v>
      </c>
      <c r="M1727">
        <f t="shared" si="272"/>
        <v>0</v>
      </c>
      <c r="P1727" s="30">
        <f t="shared" si="273"/>
        <v>0.24096238720853558</v>
      </c>
    </row>
    <row r="1728" spans="1:16" x14ac:dyDescent="0.3">
      <c r="A1728">
        <v>1727</v>
      </c>
      <c r="B1728" s="5" t="s">
        <v>7425</v>
      </c>
      <c r="C1728" s="6">
        <v>6.7690000000000001</v>
      </c>
      <c r="D1728" s="6">
        <v>4.947E-2</v>
      </c>
      <c r="E1728" s="10">
        <f t="shared" si="267"/>
        <v>-4.5344181245014999E-2</v>
      </c>
      <c r="F1728">
        <f t="shared" si="268"/>
        <v>0.95566850204715514</v>
      </c>
      <c r="G1728">
        <f t="shared" si="265"/>
        <v>6.7411522381385334</v>
      </c>
      <c r="H1728">
        <f t="shared" si="269"/>
        <v>3.2474724346323515E-2</v>
      </c>
      <c r="I1728" t="str">
        <f t="shared" si="266"/>
        <v>2006</v>
      </c>
      <c r="J1728">
        <f t="shared" si="270"/>
        <v>1.6104428929334025</v>
      </c>
      <c r="K1728">
        <f t="shared" si="274"/>
        <v>-1.6104428929334025</v>
      </c>
      <c r="L1728">
        <f t="shared" si="271"/>
        <v>-0.92724737206367269</v>
      </c>
      <c r="M1728">
        <f t="shared" si="272"/>
        <v>0</v>
      </c>
      <c r="P1728" s="30">
        <f t="shared" si="273"/>
        <v>0.23889727394409085</v>
      </c>
    </row>
    <row r="1729" spans="1:16" x14ac:dyDescent="0.3">
      <c r="A1729">
        <v>1728</v>
      </c>
      <c r="B1729" s="5" t="s">
        <v>7423</v>
      </c>
      <c r="C1729" s="6">
        <v>6.8</v>
      </c>
      <c r="D1729" s="6">
        <v>4.947E-2</v>
      </c>
      <c r="E1729" s="10">
        <f t="shared" si="267"/>
        <v>4.5692466555903475E-3</v>
      </c>
      <c r="F1729">
        <f t="shared" si="268"/>
        <v>1.0045797015807356</v>
      </c>
      <c r="G1729">
        <f t="shared" si="265"/>
        <v>6.7720247036995156</v>
      </c>
      <c r="H1729">
        <f t="shared" si="269"/>
        <v>3.1710674298098061E-2</v>
      </c>
      <c r="I1729" t="str">
        <f t="shared" si="266"/>
        <v>2006</v>
      </c>
      <c r="J1729">
        <f t="shared" si="270"/>
        <v>1.5797549737541419</v>
      </c>
      <c r="K1729">
        <f t="shared" si="274"/>
        <v>-1.5797549737541419</v>
      </c>
      <c r="L1729">
        <f t="shared" si="271"/>
        <v>-0.95811983762465491</v>
      </c>
      <c r="M1729">
        <f t="shared" si="272"/>
        <v>0</v>
      </c>
      <c r="P1729" s="30">
        <f t="shared" si="273"/>
        <v>0.23327661118706958</v>
      </c>
    </row>
    <row r="1730" spans="1:16" x14ac:dyDescent="0.3">
      <c r="A1730">
        <v>1729</v>
      </c>
      <c r="B1730" s="5" t="s">
        <v>7421</v>
      </c>
      <c r="C1730" s="6">
        <v>6.6349999999999998</v>
      </c>
      <c r="D1730" s="6">
        <v>4.9439999999999998E-2</v>
      </c>
      <c r="E1730" s="10">
        <f t="shared" si="267"/>
        <v>-2.4563944397890208E-2</v>
      </c>
      <c r="F1730">
        <f t="shared" si="268"/>
        <v>0.97573529411764703</v>
      </c>
      <c r="G1730">
        <f t="shared" si="265"/>
        <v>6.6077200353156575</v>
      </c>
      <c r="H1730">
        <f t="shared" si="269"/>
        <v>3.181843226899355E-2</v>
      </c>
      <c r="I1730" t="str">
        <f t="shared" si="266"/>
        <v>2006</v>
      </c>
      <c r="J1730">
        <f t="shared" si="270"/>
        <v>1.5466645527741265</v>
      </c>
      <c r="K1730">
        <f t="shared" si="274"/>
        <v>-1.5466645527741265</v>
      </c>
      <c r="L1730">
        <f t="shared" si="271"/>
        <v>-0.79381516924079687</v>
      </c>
      <c r="M1730">
        <f t="shared" si="272"/>
        <v>0</v>
      </c>
      <c r="P1730" s="30">
        <f t="shared" si="273"/>
        <v>0.23406932262683869</v>
      </c>
    </row>
    <row r="1731" spans="1:16" x14ac:dyDescent="0.3">
      <c r="A1731">
        <v>1730</v>
      </c>
      <c r="B1731" s="5" t="s">
        <v>7419</v>
      </c>
      <c r="C1731" s="6">
        <v>6.1130000000000004</v>
      </c>
      <c r="D1731" s="6">
        <v>4.9589999999999995E-2</v>
      </c>
      <c r="E1731" s="10">
        <f t="shared" si="267"/>
        <v>-8.1941016737582431E-2</v>
      </c>
      <c r="F1731">
        <f t="shared" si="268"/>
        <v>0.9213262999246421</v>
      </c>
      <c r="G1731">
        <f t="shared" ref="G1731:G1794" si="275">C1731*EXP(-1/12*D1731)</f>
        <v>6.0877901532227749</v>
      </c>
      <c r="H1731">
        <f t="shared" si="269"/>
        <v>3.4434481207367765E-2</v>
      </c>
      <c r="I1731" t="str">
        <f t="shared" ref="I1731:I1794" si="276">MID(B1731,7,4)</f>
        <v>2006</v>
      </c>
      <c r="J1731">
        <f t="shared" si="270"/>
        <v>1.5421227311448247</v>
      </c>
      <c r="K1731">
        <f t="shared" si="274"/>
        <v>-1.5421227311448247</v>
      </c>
      <c r="L1731">
        <f t="shared" si="271"/>
        <v>-0.27388528714791427</v>
      </c>
      <c r="M1731">
        <f t="shared" si="272"/>
        <v>0</v>
      </c>
      <c r="P1731" s="30">
        <f t="shared" si="273"/>
        <v>0.2533140420959567</v>
      </c>
    </row>
    <row r="1732" spans="1:16" x14ac:dyDescent="0.3">
      <c r="A1732">
        <v>1731</v>
      </c>
      <c r="B1732" s="5" t="s">
        <v>7417</v>
      </c>
      <c r="C1732" s="6">
        <v>5.8380000000000001</v>
      </c>
      <c r="D1732" s="6">
        <v>4.9630000000000001E-2</v>
      </c>
      <c r="E1732" s="10">
        <f t="shared" ref="E1732:E1795" si="277">LN(C1732/C1731)</f>
        <v>-4.6029378614665384E-2</v>
      </c>
      <c r="F1732">
        <f t="shared" ref="F1732:F1795" si="278">C1732/C1731</f>
        <v>0.95501390479306392</v>
      </c>
      <c r="G1732">
        <f t="shared" si="275"/>
        <v>5.8139048660748607</v>
      </c>
      <c r="H1732">
        <f t="shared" si="269"/>
        <v>3.5044746863241383E-2</v>
      </c>
      <c r="I1732" t="str">
        <f t="shared" si="276"/>
        <v>2006</v>
      </c>
      <c r="J1732">
        <f t="shared" si="270"/>
        <v>1.4988444670194787</v>
      </c>
      <c r="K1732">
        <f t="shared" si="274"/>
        <v>-1.4988444670194787</v>
      </c>
      <c r="L1732">
        <f t="shared" si="271"/>
        <v>0.32235082295366713</v>
      </c>
      <c r="M1732">
        <f t="shared" si="272"/>
        <v>0</v>
      </c>
      <c r="P1732" s="30">
        <f t="shared" si="273"/>
        <v>0.25780340434627597</v>
      </c>
    </row>
    <row r="1733" spans="1:16" x14ac:dyDescent="0.3">
      <c r="A1733">
        <v>1732</v>
      </c>
      <c r="B1733" s="5" t="s">
        <v>7415</v>
      </c>
      <c r="C1733" s="6">
        <v>6.2480000000000002</v>
      </c>
      <c r="D1733" s="6">
        <v>4.9669999999999999E-2</v>
      </c>
      <c r="E1733" s="10">
        <f t="shared" si="277"/>
        <v>6.7873140105461804E-2</v>
      </c>
      <c r="F1733">
        <f t="shared" si="278"/>
        <v>1.0702295306611853</v>
      </c>
      <c r="G1733">
        <f t="shared" si="275"/>
        <v>6.2221919354537274</v>
      </c>
      <c r="H1733">
        <f t="shared" si="269"/>
        <v>3.7609964746400305E-2</v>
      </c>
      <c r="I1733" t="str">
        <f t="shared" si="276"/>
        <v>2006</v>
      </c>
      <c r="J1733">
        <f t="shared" si="270"/>
        <v>1.7215199132021293</v>
      </c>
      <c r="K1733">
        <f t="shared" si="274"/>
        <v>-1.7215199132021293</v>
      </c>
      <c r="L1733">
        <f t="shared" si="271"/>
        <v>-8.5936246425199592E-2</v>
      </c>
      <c r="M1733">
        <f t="shared" si="272"/>
        <v>0</v>
      </c>
      <c r="P1733" s="30">
        <f t="shared" si="273"/>
        <v>0.27667418990934656</v>
      </c>
    </row>
    <row r="1734" spans="1:16" x14ac:dyDescent="0.3">
      <c r="A1734">
        <v>1733</v>
      </c>
      <c r="B1734" s="5" t="s">
        <v>7413</v>
      </c>
      <c r="C1734" s="6">
        <v>6.2990000000000004</v>
      </c>
      <c r="D1734" s="6">
        <v>4.9800000000000004E-2</v>
      </c>
      <c r="E1734" s="10">
        <f t="shared" si="277"/>
        <v>8.1294781024072015E-3</v>
      </c>
      <c r="F1734">
        <f t="shared" si="278"/>
        <v>1.0081626120358516</v>
      </c>
      <c r="G1734">
        <f t="shared" si="275"/>
        <v>6.2729133173064033</v>
      </c>
      <c r="H1734">
        <f t="shared" si="269"/>
        <v>3.7573357844929441E-2</v>
      </c>
      <c r="I1734" t="str">
        <f t="shared" si="276"/>
        <v>2006</v>
      </c>
      <c r="J1734">
        <f t="shared" si="270"/>
        <v>1.7338639446855164</v>
      </c>
      <c r="K1734">
        <f t="shared" si="274"/>
        <v>-1.7338639446855164</v>
      </c>
      <c r="L1734">
        <f t="shared" si="271"/>
        <v>-0.13665762827787553</v>
      </c>
      <c r="M1734">
        <f t="shared" si="272"/>
        <v>0</v>
      </c>
      <c r="P1734" s="30">
        <f t="shared" si="273"/>
        <v>0.27640489466065821</v>
      </c>
    </row>
    <row r="1735" spans="1:16" x14ac:dyDescent="0.3">
      <c r="A1735">
        <v>1734</v>
      </c>
      <c r="B1735" s="5" t="s">
        <v>7411</v>
      </c>
      <c r="C1735" s="6">
        <v>6.2990000000000004</v>
      </c>
      <c r="D1735" s="6">
        <v>4.99E-2</v>
      </c>
      <c r="E1735" s="10">
        <f t="shared" si="277"/>
        <v>0</v>
      </c>
      <c r="F1735">
        <f t="shared" si="278"/>
        <v>1</v>
      </c>
      <c r="G1735">
        <f t="shared" si="275"/>
        <v>6.2728610432465679</v>
      </c>
      <c r="H1735">
        <f t="shared" si="269"/>
        <v>3.7294260478325056E-2</v>
      </c>
      <c r="I1735" t="str">
        <f t="shared" si="276"/>
        <v>2007</v>
      </c>
      <c r="J1735">
        <f t="shared" si="270"/>
        <v>1.7209703480965159</v>
      </c>
      <c r="K1735">
        <f t="shared" si="274"/>
        <v>-1.7209703480965159</v>
      </c>
      <c r="L1735">
        <f t="shared" si="271"/>
        <v>-0.1366053542180401</v>
      </c>
      <c r="M1735">
        <f t="shared" si="272"/>
        <v>0</v>
      </c>
      <c r="P1735" s="30">
        <f t="shared" si="273"/>
        <v>0.27435174097301768</v>
      </c>
    </row>
    <row r="1736" spans="1:16" x14ac:dyDescent="0.3">
      <c r="A1736">
        <v>1735</v>
      </c>
      <c r="B1736" s="5" t="s">
        <v>7409</v>
      </c>
      <c r="C1736" s="6">
        <v>6.1630000000000003</v>
      </c>
      <c r="D1736" s="6">
        <v>5.0410000000000003E-2</v>
      </c>
      <c r="E1736" s="10">
        <f t="shared" si="277"/>
        <v>-2.1827218659685895E-2</v>
      </c>
      <c r="F1736">
        <f t="shared" si="278"/>
        <v>0.97840927131290678</v>
      </c>
      <c r="G1736">
        <f t="shared" si="275"/>
        <v>6.1371645673331781</v>
      </c>
      <c r="H1736">
        <f t="shared" si="269"/>
        <v>3.6712188133779577E-2</v>
      </c>
      <c r="I1736" t="str">
        <f t="shared" si="276"/>
        <v>2007</v>
      </c>
      <c r="J1736">
        <f t="shared" si="270"/>
        <v>1.6574626856404124</v>
      </c>
      <c r="K1736">
        <f t="shared" si="274"/>
        <v>-1.6574626856404124</v>
      </c>
      <c r="L1736">
        <f t="shared" si="271"/>
        <v>-9.0887830465025132E-4</v>
      </c>
      <c r="M1736">
        <f t="shared" si="272"/>
        <v>0</v>
      </c>
      <c r="P1736" s="30">
        <f t="shared" si="273"/>
        <v>0.27006978018199707</v>
      </c>
    </row>
    <row r="1737" spans="1:16" x14ac:dyDescent="0.3">
      <c r="A1737">
        <v>1736</v>
      </c>
      <c r="B1737" s="5" t="s">
        <v>7407</v>
      </c>
      <c r="C1737" s="6">
        <v>6.1619999999999999</v>
      </c>
      <c r="D1737" s="6">
        <v>5.024E-2</v>
      </c>
      <c r="E1737" s="10">
        <f t="shared" si="277"/>
        <v>-1.6227180562995838E-4</v>
      </c>
      <c r="F1737">
        <f t="shared" si="278"/>
        <v>0.99983774135972736</v>
      </c>
      <c r="G1737">
        <f t="shared" si="275"/>
        <v>6.1362556890285278</v>
      </c>
      <c r="H1737">
        <f t="shared" si="269"/>
        <v>3.4908346278701527E-2</v>
      </c>
      <c r="I1737" t="str">
        <f t="shared" si="276"/>
        <v>2007</v>
      </c>
      <c r="J1737">
        <f t="shared" si="270"/>
        <v>1.5757903762420662</v>
      </c>
      <c r="K1737">
        <f t="shared" si="274"/>
        <v>-1.5757903762420662</v>
      </c>
      <c r="L1737">
        <f t="shared" si="271"/>
        <v>2.194400860128809E-2</v>
      </c>
      <c r="M1737">
        <f t="shared" si="272"/>
        <v>0</v>
      </c>
      <c r="P1737" s="30">
        <f t="shared" si="273"/>
        <v>0.25679998619671929</v>
      </c>
    </row>
    <row r="1738" spans="1:16" x14ac:dyDescent="0.3">
      <c r="A1738">
        <v>1737</v>
      </c>
      <c r="B1738" s="5" t="s">
        <v>7405</v>
      </c>
      <c r="C1738" s="6">
        <v>6.1840000000000002</v>
      </c>
      <c r="D1738" s="6">
        <v>5.0170000000000006E-2</v>
      </c>
      <c r="E1738" s="10">
        <f t="shared" si="277"/>
        <v>3.5639111106446153E-3</v>
      </c>
      <c r="F1738">
        <f t="shared" si="278"/>
        <v>1.0035702693930542</v>
      </c>
      <c r="G1738">
        <f t="shared" si="275"/>
        <v>6.1581996976298159</v>
      </c>
      <c r="H1738">
        <f t="shared" si="269"/>
        <v>3.4930319022103855E-2</v>
      </c>
      <c r="I1738" t="str">
        <f t="shared" si="276"/>
        <v>2007</v>
      </c>
      <c r="J1738">
        <f t="shared" si="270"/>
        <v>1.5824210114126538</v>
      </c>
      <c r="K1738">
        <f t="shared" si="274"/>
        <v>-1.5824210114126538</v>
      </c>
      <c r="L1738">
        <f t="shared" si="271"/>
        <v>4.9372369452695963E-2</v>
      </c>
      <c r="M1738">
        <f t="shared" si="272"/>
        <v>0</v>
      </c>
      <c r="P1738" s="30">
        <f t="shared" si="273"/>
        <v>0.25696162662956518</v>
      </c>
    </row>
    <row r="1739" spans="1:16" x14ac:dyDescent="0.3">
      <c r="A1739">
        <v>1738</v>
      </c>
      <c r="B1739" s="5" t="s">
        <v>7403</v>
      </c>
      <c r="C1739" s="6">
        <v>6.3780000000000001</v>
      </c>
      <c r="D1739" s="6">
        <v>5.0430000000000003E-2</v>
      </c>
      <c r="E1739" s="10">
        <f t="shared" si="277"/>
        <v>3.0889257302745013E-2</v>
      </c>
      <c r="F1739">
        <f t="shared" si="278"/>
        <v>1.0313712807244502</v>
      </c>
      <c r="G1739">
        <f t="shared" si="275"/>
        <v>6.3512526971354895</v>
      </c>
      <c r="H1739">
        <f t="shared" si="269"/>
        <v>3.5663538211276713E-2</v>
      </c>
      <c r="I1739" t="str">
        <f t="shared" si="276"/>
        <v>2007</v>
      </c>
      <c r="J1739">
        <f t="shared" si="270"/>
        <v>1.6662859820575611</v>
      </c>
      <c r="K1739">
        <f t="shared" si="274"/>
        <v>-1.6662859820575611</v>
      </c>
      <c r="L1739">
        <f t="shared" si="271"/>
        <v>-0.1436806300529776</v>
      </c>
      <c r="M1739">
        <f t="shared" si="272"/>
        <v>0</v>
      </c>
      <c r="P1739" s="30">
        <f t="shared" si="273"/>
        <v>0.26235548505400852</v>
      </c>
    </row>
    <row r="1740" spans="1:16" x14ac:dyDescent="0.3">
      <c r="A1740">
        <v>1739</v>
      </c>
      <c r="B1740" s="5" t="s">
        <v>7401</v>
      </c>
      <c r="C1740" s="6">
        <v>6.6310000000000002</v>
      </c>
      <c r="D1740" s="6">
        <v>5.0620000000000005E-2</v>
      </c>
      <c r="E1740" s="10">
        <f t="shared" si="277"/>
        <v>3.8901053798864639E-2</v>
      </c>
      <c r="F1740">
        <f t="shared" si="278"/>
        <v>1.039667607400439</v>
      </c>
      <c r="G1740">
        <f t="shared" si="275"/>
        <v>6.6030871459189457</v>
      </c>
      <c r="H1740">
        <f t="shared" si="269"/>
        <v>3.6263588482445319E-2</v>
      </c>
      <c r="I1740" t="str">
        <f t="shared" si="276"/>
        <v>2007</v>
      </c>
      <c r="J1740">
        <f t="shared" si="270"/>
        <v>1.76150356894592</v>
      </c>
      <c r="K1740">
        <f t="shared" si="274"/>
        <v>-1.76150356894592</v>
      </c>
      <c r="L1740">
        <f t="shared" si="271"/>
        <v>-0.39551507883643389</v>
      </c>
      <c r="M1740">
        <f t="shared" si="272"/>
        <v>0</v>
      </c>
      <c r="P1740" s="30">
        <f t="shared" si="273"/>
        <v>0.26676969878167089</v>
      </c>
    </row>
    <row r="1741" spans="1:16" x14ac:dyDescent="0.3">
      <c r="A1741">
        <v>1740</v>
      </c>
      <c r="B1741" s="5" t="s">
        <v>7399</v>
      </c>
      <c r="C1741" s="6">
        <v>6.7549999999999999</v>
      </c>
      <c r="D1741" s="6">
        <v>5.067E-2</v>
      </c>
      <c r="E1741" s="10">
        <f t="shared" si="277"/>
        <v>1.8527349025431607E-2</v>
      </c>
      <c r="F1741">
        <f t="shared" si="278"/>
        <v>1.0187000452420449</v>
      </c>
      <c r="G1741">
        <f t="shared" si="275"/>
        <v>6.7265371469882931</v>
      </c>
      <c r="H1741">
        <f t="shared" si="269"/>
        <v>3.5732149819607623E-2</v>
      </c>
      <c r="I1741" t="str">
        <f t="shared" si="276"/>
        <v>2007</v>
      </c>
      <c r="J1741">
        <f t="shared" si="270"/>
        <v>1.7681390338713394</v>
      </c>
      <c r="K1741">
        <f t="shared" si="274"/>
        <v>-1.7681390338713394</v>
      </c>
      <c r="L1741">
        <f t="shared" si="271"/>
        <v>-0.51896507990578122</v>
      </c>
      <c r="M1741">
        <f t="shared" si="272"/>
        <v>0</v>
      </c>
      <c r="P1741" s="30">
        <f t="shared" si="273"/>
        <v>0.26286021993693998</v>
      </c>
    </row>
    <row r="1742" spans="1:16" x14ac:dyDescent="0.3">
      <c r="A1742">
        <v>1741</v>
      </c>
      <c r="B1742" s="5" t="s">
        <v>7397</v>
      </c>
      <c r="C1742" s="6">
        <v>6.2919999999999998</v>
      </c>
      <c r="D1742" s="6">
        <v>5.076E-2</v>
      </c>
      <c r="E1742" s="10">
        <f t="shared" si="277"/>
        <v>-7.1003986216130785E-2</v>
      </c>
      <c r="F1742">
        <f t="shared" si="278"/>
        <v>0.93145817912657292</v>
      </c>
      <c r="G1742">
        <f t="shared" si="275"/>
        <v>6.2654410517768637</v>
      </c>
      <c r="H1742">
        <f t="shared" si="269"/>
        <v>3.6616842711728471E-2</v>
      </c>
      <c r="I1742" t="str">
        <f t="shared" si="276"/>
        <v>2007</v>
      </c>
      <c r="J1742">
        <f t="shared" si="270"/>
        <v>1.6877117092196063</v>
      </c>
      <c r="K1742">
        <f t="shared" si="274"/>
        <v>-1.6877117092196063</v>
      </c>
      <c r="L1742">
        <f t="shared" si="271"/>
        <v>-5.7868984694351866E-2</v>
      </c>
      <c r="M1742">
        <f t="shared" si="272"/>
        <v>0</v>
      </c>
      <c r="P1742" s="30">
        <f t="shared" si="273"/>
        <v>0.26936838049748718</v>
      </c>
    </row>
    <row r="1743" spans="1:16" x14ac:dyDescent="0.3">
      <c r="A1743">
        <v>1742</v>
      </c>
      <c r="B1743" s="5" t="s">
        <v>7395</v>
      </c>
      <c r="C1743" s="6">
        <v>6.601</v>
      </c>
      <c r="D1743" s="6">
        <v>5.0789999999999995E-2</v>
      </c>
      <c r="E1743" s="10">
        <f t="shared" si="277"/>
        <v>4.7942167510602374E-2</v>
      </c>
      <c r="F1743">
        <f t="shared" si="278"/>
        <v>1.0491099809281628</v>
      </c>
      <c r="G1743">
        <f t="shared" si="275"/>
        <v>6.5731203095148389</v>
      </c>
      <c r="H1743">
        <f t="shared" si="269"/>
        <v>3.5585684149229545E-2</v>
      </c>
      <c r="I1743" t="str">
        <f t="shared" si="276"/>
        <v>2007</v>
      </c>
      <c r="J1743">
        <f t="shared" si="270"/>
        <v>1.720729569366078</v>
      </c>
      <c r="K1743">
        <f t="shared" si="274"/>
        <v>-1.720729569366078</v>
      </c>
      <c r="L1743">
        <f t="shared" si="271"/>
        <v>-0.36554824243232709</v>
      </c>
      <c r="M1743">
        <f t="shared" si="272"/>
        <v>0</v>
      </c>
      <c r="P1743" s="30">
        <f t="shared" si="273"/>
        <v>0.26178275892429009</v>
      </c>
    </row>
    <row r="1744" spans="1:16" x14ac:dyDescent="0.3">
      <c r="A1744">
        <v>1743</v>
      </c>
      <c r="B1744" s="5" t="s">
        <v>7393</v>
      </c>
      <c r="C1744" s="6">
        <v>6.6379999999999999</v>
      </c>
      <c r="D1744" s="6">
        <v>5.0780000000000006E-2</v>
      </c>
      <c r="E1744" s="10">
        <f t="shared" si="277"/>
        <v>5.5895605911492107E-3</v>
      </c>
      <c r="F1744">
        <f t="shared" si="278"/>
        <v>1.0056052113316165</v>
      </c>
      <c r="G1744">
        <f t="shared" si="275"/>
        <v>6.6099695462634696</v>
      </c>
      <c r="H1744">
        <f t="shared" si="269"/>
        <v>3.5677460373693348E-2</v>
      </c>
      <c r="I1744" t="str">
        <f t="shared" si="276"/>
        <v>2007</v>
      </c>
      <c r="J1744">
        <f t="shared" si="270"/>
        <v>1.7348387403242056</v>
      </c>
      <c r="K1744">
        <f t="shared" si="274"/>
        <v>-1.7348387403242056</v>
      </c>
      <c r="L1744">
        <f t="shared" si="271"/>
        <v>-0.4023974791809577</v>
      </c>
      <c r="M1744">
        <f t="shared" si="272"/>
        <v>0</v>
      </c>
      <c r="P1744" s="30">
        <f t="shared" si="273"/>
        <v>0.26245790214039449</v>
      </c>
    </row>
    <row r="1745" spans="1:16" x14ac:dyDescent="0.3">
      <c r="A1745">
        <v>1744</v>
      </c>
      <c r="B1745" s="5" t="s">
        <v>7391</v>
      </c>
      <c r="C1745" s="6">
        <v>6.234</v>
      </c>
      <c r="D1745" s="6">
        <v>5.0979999999999998E-2</v>
      </c>
      <c r="E1745" s="10">
        <f t="shared" si="277"/>
        <v>-6.2792531952637481E-2</v>
      </c>
      <c r="F1745">
        <f t="shared" si="278"/>
        <v>0.93913829466706844</v>
      </c>
      <c r="G1745">
        <f t="shared" si="275"/>
        <v>6.2075720670825119</v>
      </c>
      <c r="H1745">
        <f t="shared" si="269"/>
        <v>3.6290825121160615E-2</v>
      </c>
      <c r="I1745" t="str">
        <f t="shared" si="276"/>
        <v>2007</v>
      </c>
      <c r="J1745">
        <f t="shared" si="270"/>
        <v>1.6572359031463868</v>
      </c>
      <c r="K1745">
        <f t="shared" si="274"/>
        <v>-1.6572359031463868</v>
      </c>
      <c r="L1745">
        <f t="shared" si="271"/>
        <v>8.9597470426105552E-2</v>
      </c>
      <c r="M1745">
        <f t="shared" si="272"/>
        <v>0</v>
      </c>
      <c r="P1745" s="30">
        <f t="shared" si="273"/>
        <v>0.26697006256832212</v>
      </c>
    </row>
    <row r="1746" spans="1:16" x14ac:dyDescent="0.3">
      <c r="A1746">
        <v>1745</v>
      </c>
      <c r="B1746" s="5" t="s">
        <v>7389</v>
      </c>
      <c r="C1746" s="6">
        <v>6.3239999999999998</v>
      </c>
      <c r="D1746" s="6">
        <v>5.1020000000000003E-2</v>
      </c>
      <c r="E1746" s="10">
        <f t="shared" si="277"/>
        <v>1.43337380020803E-2</v>
      </c>
      <c r="F1746">
        <f t="shared" si="278"/>
        <v>1.014436958614052</v>
      </c>
      <c r="G1746">
        <f t="shared" si="275"/>
        <v>6.2971695375086174</v>
      </c>
      <c r="H1746">
        <f t="shared" si="269"/>
        <v>3.4325554377804192E-2</v>
      </c>
      <c r="I1746" t="str">
        <f t="shared" si="276"/>
        <v>2007</v>
      </c>
      <c r="J1746">
        <f t="shared" si="270"/>
        <v>1.5901154841402736</v>
      </c>
      <c r="K1746">
        <f t="shared" si="274"/>
        <v>-1.5901154841402736</v>
      </c>
      <c r="L1746">
        <f t="shared" si="271"/>
        <v>0.55956420999029799</v>
      </c>
      <c r="M1746">
        <f t="shared" si="272"/>
        <v>0</v>
      </c>
      <c r="P1746" s="30">
        <f t="shared" si="273"/>
        <v>0.25251273205665975</v>
      </c>
    </row>
    <row r="1747" spans="1:16" x14ac:dyDescent="0.3">
      <c r="A1747">
        <v>1746</v>
      </c>
      <c r="B1747" s="5" t="s">
        <v>7388</v>
      </c>
      <c r="C1747" s="6">
        <v>6.8860000000000001</v>
      </c>
      <c r="D1747" s="6">
        <v>5.1109999999999996E-2</v>
      </c>
      <c r="E1747" s="10">
        <f t="shared" si="277"/>
        <v>8.5138445569106436E-2</v>
      </c>
      <c r="F1747">
        <f t="shared" si="278"/>
        <v>1.0888678051865908</v>
      </c>
      <c r="G1747">
        <f t="shared" si="275"/>
        <v>6.8567337474989154</v>
      </c>
      <c r="H1747">
        <f t="shared" si="269"/>
        <v>3.8169054204836801E-2</v>
      </c>
      <c r="I1747" t="str">
        <f t="shared" si="276"/>
        <v>2007</v>
      </c>
      <c r="J1747">
        <f t="shared" si="270"/>
        <v>1.9252822421354288</v>
      </c>
      <c r="K1747">
        <f t="shared" si="274"/>
        <v>-1.9252822421354288</v>
      </c>
      <c r="L1747">
        <f t="shared" si="271"/>
        <v>1.8850491737509856E-2</v>
      </c>
      <c r="M1747">
        <f t="shared" si="272"/>
        <v>0</v>
      </c>
      <c r="P1747" s="30">
        <f t="shared" si="273"/>
        <v>0.28078707924712709</v>
      </c>
    </row>
    <row r="1748" spans="1:16" x14ac:dyDescent="0.3">
      <c r="A1748">
        <v>1747</v>
      </c>
      <c r="B1748" s="5" t="s">
        <v>7386</v>
      </c>
      <c r="C1748" s="6">
        <v>7.319</v>
      </c>
      <c r="D1748" s="6">
        <v>5.1100000000000007E-2</v>
      </c>
      <c r="E1748" s="10">
        <f t="shared" si="277"/>
        <v>6.0983341702757973E-2</v>
      </c>
      <c r="F1748">
        <f t="shared" si="278"/>
        <v>1.0628812082486203</v>
      </c>
      <c r="G1748">
        <f t="shared" si="275"/>
        <v>7.2878995234278099</v>
      </c>
      <c r="H1748">
        <f t="shared" si="269"/>
        <v>3.9931975289271775E-2</v>
      </c>
      <c r="I1748" t="str">
        <f t="shared" si="276"/>
        <v>2007</v>
      </c>
      <c r="J1748">
        <f t="shared" si="270"/>
        <v>2.140863071180271</v>
      </c>
      <c r="K1748">
        <f t="shared" si="274"/>
        <v>-2.140863071180271</v>
      </c>
      <c r="L1748">
        <f t="shared" si="271"/>
        <v>-0.41231528419138463</v>
      </c>
      <c r="M1748">
        <f t="shared" si="272"/>
        <v>0</v>
      </c>
      <c r="P1748" s="30">
        <f t="shared" si="273"/>
        <v>0.29375584340840799</v>
      </c>
    </row>
    <row r="1749" spans="1:16" x14ac:dyDescent="0.3">
      <c r="A1749">
        <v>1748</v>
      </c>
      <c r="B1749" s="5" t="s">
        <v>7384</v>
      </c>
      <c r="C1749" s="6">
        <v>7.5970000000000004</v>
      </c>
      <c r="D1749" s="6">
        <v>5.1139999999999998E-2</v>
      </c>
      <c r="E1749" s="10">
        <f t="shared" si="277"/>
        <v>3.727972590199452E-2</v>
      </c>
      <c r="F1749">
        <f t="shared" si="278"/>
        <v>1.0379833310561553</v>
      </c>
      <c r="G1749">
        <f t="shared" si="275"/>
        <v>7.5646930080447783</v>
      </c>
      <c r="H1749">
        <f t="shared" si="269"/>
        <v>4.0545481938376496E-2</v>
      </c>
      <c r="I1749" t="str">
        <f t="shared" si="276"/>
        <v>2007</v>
      </c>
      <c r="J1749">
        <f t="shared" si="270"/>
        <v>2.2563137798223174</v>
      </c>
      <c r="K1749">
        <f t="shared" si="274"/>
        <v>-2.2563137798223174</v>
      </c>
      <c r="L1749">
        <f t="shared" si="271"/>
        <v>-0.68910876880835303</v>
      </c>
      <c r="M1749">
        <f t="shared" si="272"/>
        <v>0</v>
      </c>
      <c r="P1749" s="30">
        <f t="shared" si="273"/>
        <v>0.2982690477224666</v>
      </c>
    </row>
    <row r="1750" spans="1:16" x14ac:dyDescent="0.3">
      <c r="A1750">
        <v>1749</v>
      </c>
      <c r="B1750" s="5" t="s">
        <v>7382</v>
      </c>
      <c r="C1750" s="6">
        <v>7.4210000000000003</v>
      </c>
      <c r="D1750" s="6">
        <v>5.1189999999999999E-2</v>
      </c>
      <c r="E1750" s="10">
        <f t="shared" si="277"/>
        <v>-2.343961353308811E-2</v>
      </c>
      <c r="F1750">
        <f t="shared" si="278"/>
        <v>0.97683296037909695</v>
      </c>
      <c r="G1750">
        <f t="shared" si="275"/>
        <v>7.3894106761321421</v>
      </c>
      <c r="H1750">
        <f t="shared" si="269"/>
        <v>4.0686537542880541E-2</v>
      </c>
      <c r="I1750" t="str">
        <f t="shared" si="276"/>
        <v>2007</v>
      </c>
      <c r="J1750">
        <f t="shared" si="270"/>
        <v>2.2117001989862159</v>
      </c>
      <c r="K1750">
        <f t="shared" si="274"/>
        <v>-2.2117001989862159</v>
      </c>
      <c r="L1750">
        <f t="shared" si="271"/>
        <v>-0.51382643689571683</v>
      </c>
      <c r="M1750">
        <f t="shared" si="272"/>
        <v>0</v>
      </c>
      <c r="P1750" s="30">
        <f t="shared" si="273"/>
        <v>0.2993067100912426</v>
      </c>
    </row>
    <row r="1751" spans="1:16" x14ac:dyDescent="0.3">
      <c r="A1751">
        <v>1750</v>
      </c>
      <c r="B1751" s="5" t="s">
        <v>7380</v>
      </c>
      <c r="C1751" s="6">
        <v>6.9050000000000002</v>
      </c>
      <c r="D1751" s="6">
        <v>5.1230000000000005E-2</v>
      </c>
      <c r="E1751" s="10">
        <f t="shared" si="277"/>
        <v>-7.2068032126741011E-2</v>
      </c>
      <c r="F1751">
        <f t="shared" si="278"/>
        <v>0.93046759196873741</v>
      </c>
      <c r="G1751">
        <f t="shared" si="275"/>
        <v>6.8755842392364253</v>
      </c>
      <c r="H1751">
        <f t="shared" si="269"/>
        <v>4.2635222130401669E-2</v>
      </c>
      <c r="I1751" t="str">
        <f t="shared" si="276"/>
        <v>2007</v>
      </c>
      <c r="J1751">
        <f t="shared" si="270"/>
        <v>2.1564721714013291</v>
      </c>
      <c r="K1751">
        <f t="shared" si="274"/>
        <v>-2.1564721714013291</v>
      </c>
      <c r="L1751">
        <f t="shared" si="271"/>
        <v>1.2023494545533531E-2</v>
      </c>
      <c r="M1751">
        <f t="shared" si="272"/>
        <v>0</v>
      </c>
      <c r="P1751" s="30">
        <f t="shared" si="273"/>
        <v>0.31364202609796227</v>
      </c>
    </row>
    <row r="1752" spans="1:16" x14ac:dyDescent="0.3">
      <c r="A1752">
        <v>1751</v>
      </c>
      <c r="B1752" s="5" t="s">
        <v>7378</v>
      </c>
      <c r="C1752" s="6">
        <v>7.1749999999999998</v>
      </c>
      <c r="D1752" s="6">
        <v>5.1210000000000006E-2</v>
      </c>
      <c r="E1752" s="10">
        <f t="shared" si="277"/>
        <v>3.835697478442928E-2</v>
      </c>
      <c r="F1752">
        <f t="shared" si="278"/>
        <v>1.0391020999275886</v>
      </c>
      <c r="G1752">
        <f t="shared" si="275"/>
        <v>7.1444459286195592</v>
      </c>
      <c r="H1752">
        <f t="shared" si="269"/>
        <v>4.3280390798915228E-2</v>
      </c>
      <c r="I1752" t="str">
        <f t="shared" si="276"/>
        <v>2007</v>
      </c>
      <c r="J1752">
        <f t="shared" si="270"/>
        <v>2.274706915544376</v>
      </c>
      <c r="K1752">
        <f t="shared" si="274"/>
        <v>-2.274706915544376</v>
      </c>
      <c r="L1752">
        <f t="shared" si="271"/>
        <v>-0.2568381948376004</v>
      </c>
      <c r="M1752">
        <f t="shared" si="272"/>
        <v>0</v>
      </c>
      <c r="P1752" s="30">
        <f t="shared" si="273"/>
        <v>0.31838814909806334</v>
      </c>
    </row>
    <row r="1753" spans="1:16" x14ac:dyDescent="0.3">
      <c r="A1753">
        <v>1752</v>
      </c>
      <c r="B1753" s="5" t="s">
        <v>7376</v>
      </c>
      <c r="C1753" s="6">
        <v>6.9169999999999998</v>
      </c>
      <c r="D1753" s="6">
        <v>5.1100000000000007E-2</v>
      </c>
      <c r="E1753" s="10">
        <f t="shared" si="277"/>
        <v>-3.6620612027237126E-2</v>
      </c>
      <c r="F1753">
        <f t="shared" si="278"/>
        <v>0.96404181184668991</v>
      </c>
      <c r="G1753">
        <f t="shared" si="275"/>
        <v>6.8876077337819588</v>
      </c>
      <c r="H1753">
        <f t="shared" si="269"/>
        <v>4.3275379608972257E-2</v>
      </c>
      <c r="I1753" t="str">
        <f t="shared" si="276"/>
        <v>2007</v>
      </c>
      <c r="J1753">
        <f t="shared" si="270"/>
        <v>2.1926787708876101</v>
      </c>
      <c r="K1753">
        <f t="shared" si="274"/>
        <v>-2.1926787708876101</v>
      </c>
      <c r="L1753">
        <f t="shared" si="271"/>
        <v>0.30750109659255553</v>
      </c>
      <c r="M1753">
        <f t="shared" si="272"/>
        <v>0</v>
      </c>
      <c r="P1753" s="30">
        <f t="shared" si="273"/>
        <v>0.3183512847476897</v>
      </c>
    </row>
    <row r="1754" spans="1:16" x14ac:dyDescent="0.3">
      <c r="A1754">
        <v>1753</v>
      </c>
      <c r="B1754" s="5" t="s">
        <v>7374</v>
      </c>
      <c r="C1754" s="6">
        <v>7.74</v>
      </c>
      <c r="D1754" s="6">
        <v>5.1249999999999997E-2</v>
      </c>
      <c r="E1754" s="10">
        <f t="shared" si="277"/>
        <v>0.11241953798318811</v>
      </c>
      <c r="F1754">
        <f t="shared" si="278"/>
        <v>1.1189822177244471</v>
      </c>
      <c r="G1754">
        <f t="shared" si="275"/>
        <v>7.7070142384832954</v>
      </c>
      <c r="H1754">
        <f t="shared" si="269"/>
        <v>4.8082932047713488E-2</v>
      </c>
      <c r="I1754" t="str">
        <f t="shared" si="276"/>
        <v>2007</v>
      </c>
      <c r="J1754">
        <f t="shared" si="270"/>
        <v>2.7261065399678359</v>
      </c>
      <c r="K1754">
        <f t="shared" si="274"/>
        <v>-2.7261065399678359</v>
      </c>
      <c r="L1754">
        <f t="shared" si="271"/>
        <v>-0.51190540810878105</v>
      </c>
      <c r="M1754">
        <f t="shared" si="272"/>
        <v>0</v>
      </c>
      <c r="P1754" s="30">
        <f t="shared" si="273"/>
        <v>0.35371759485737253</v>
      </c>
    </row>
    <row r="1755" spans="1:16" x14ac:dyDescent="0.3">
      <c r="A1755">
        <v>1754</v>
      </c>
      <c r="B1755" s="5" t="s">
        <v>7373</v>
      </c>
      <c r="C1755" s="6">
        <v>7.6669999999999998</v>
      </c>
      <c r="D1755" s="6">
        <v>5.1029999999999999E-2</v>
      </c>
      <c r="E1755" s="10">
        <f t="shared" si="277"/>
        <v>-9.4762830248784711E-3</v>
      </c>
      <c r="F1755">
        <f t="shared" si="278"/>
        <v>0.99056847545219628</v>
      </c>
      <c r="G1755">
        <f t="shared" si="275"/>
        <v>7.6344653084170826</v>
      </c>
      <c r="H1755">
        <f t="shared" si="269"/>
        <v>4.7971447583849615E-2</v>
      </c>
      <c r="I1755" t="str">
        <f t="shared" si="276"/>
        <v>2007</v>
      </c>
      <c r="J1755">
        <f t="shared" si="270"/>
        <v>2.6941834907722444</v>
      </c>
      <c r="K1755">
        <f t="shared" si="274"/>
        <v>-2.6941834907722444</v>
      </c>
      <c r="L1755">
        <f t="shared" si="271"/>
        <v>-0.43935647804256828</v>
      </c>
      <c r="M1755">
        <f t="shared" si="272"/>
        <v>0</v>
      </c>
      <c r="P1755" s="30">
        <f t="shared" si="273"/>
        <v>0.35289746982043096</v>
      </c>
    </row>
    <row r="1756" spans="1:16" x14ac:dyDescent="0.3">
      <c r="A1756">
        <v>1755</v>
      </c>
      <c r="B1756" s="5" t="s">
        <v>7371</v>
      </c>
      <c r="C1756" s="6">
        <v>7.53</v>
      </c>
      <c r="D1756" s="6">
        <v>5.0970000000000001E-2</v>
      </c>
      <c r="E1756" s="10">
        <f t="shared" si="277"/>
        <v>-1.8030362764955125E-2</v>
      </c>
      <c r="F1756">
        <f t="shared" si="278"/>
        <v>0.98213121168644846</v>
      </c>
      <c r="G1756">
        <f t="shared" si="275"/>
        <v>7.4980841542608703</v>
      </c>
      <c r="H1756">
        <f t="shared" si="269"/>
        <v>4.7286141975554176E-2</v>
      </c>
      <c r="I1756" t="str">
        <f t="shared" si="276"/>
        <v>2007</v>
      </c>
      <c r="J1756">
        <f t="shared" si="270"/>
        <v>2.6082541852161554</v>
      </c>
      <c r="K1756">
        <f t="shared" si="274"/>
        <v>-2.6082541852161554</v>
      </c>
      <c r="L1756">
        <f t="shared" si="271"/>
        <v>-0.30297532388635595</v>
      </c>
      <c r="M1756">
        <f t="shared" si="272"/>
        <v>0</v>
      </c>
      <c r="P1756" s="30">
        <f t="shared" si="273"/>
        <v>0.3478560831747915</v>
      </c>
    </row>
    <row r="1757" spans="1:16" x14ac:dyDescent="0.3">
      <c r="A1757">
        <v>1756</v>
      </c>
      <c r="B1757" s="5" t="s">
        <v>7369</v>
      </c>
      <c r="C1757" s="6">
        <v>7.476</v>
      </c>
      <c r="D1757" s="6">
        <v>5.1109999999999996E-2</v>
      </c>
      <c r="E1757" s="10">
        <f t="shared" si="277"/>
        <v>-7.1971522184858909E-3</v>
      </c>
      <c r="F1757">
        <f t="shared" si="278"/>
        <v>0.99282868525896406</v>
      </c>
      <c r="G1757">
        <f t="shared" si="275"/>
        <v>7.4442261830238001</v>
      </c>
      <c r="H1757">
        <f t="shared" si="269"/>
        <v>4.7316326948557225E-2</v>
      </c>
      <c r="I1757" t="str">
        <f t="shared" si="276"/>
        <v>2007</v>
      </c>
      <c r="J1757">
        <f t="shared" si="270"/>
        <v>2.5911723745460211</v>
      </c>
      <c r="K1757">
        <f t="shared" si="274"/>
        <v>-2.5911723745460211</v>
      </c>
      <c r="L1757">
        <f t="shared" si="271"/>
        <v>-0.24911735264928581</v>
      </c>
      <c r="M1757">
        <f t="shared" si="272"/>
        <v>0</v>
      </c>
      <c r="P1757" s="30">
        <f t="shared" si="273"/>
        <v>0.34807813610702282</v>
      </c>
    </row>
    <row r="1758" spans="1:16" x14ac:dyDescent="0.3">
      <c r="A1758">
        <v>1757</v>
      </c>
      <c r="B1758" s="5" t="s">
        <v>7367</v>
      </c>
      <c r="C1758" s="6">
        <v>7.6340000000000003</v>
      </c>
      <c r="D1758" s="6">
        <v>5.1150000000000001E-2</v>
      </c>
      <c r="E1758" s="10">
        <f t="shared" si="277"/>
        <v>2.0914064729721564E-2</v>
      </c>
      <c r="F1758">
        <f t="shared" si="278"/>
        <v>1.0211342964151953</v>
      </c>
      <c r="G1758">
        <f t="shared" si="275"/>
        <v>7.6015293272842612</v>
      </c>
      <c r="H1758">
        <f t="shared" si="269"/>
        <v>4.6580535637038664E-2</v>
      </c>
      <c r="I1758" t="str">
        <f t="shared" si="276"/>
        <v>2007</v>
      </c>
      <c r="J1758">
        <f t="shared" si="270"/>
        <v>2.6047807538763341</v>
      </c>
      <c r="K1758">
        <f t="shared" si="274"/>
        <v>-2.6047807538763341</v>
      </c>
      <c r="L1758">
        <f t="shared" si="271"/>
        <v>-0.40642049690974691</v>
      </c>
      <c r="M1758">
        <f t="shared" si="272"/>
        <v>0</v>
      </c>
      <c r="P1758" s="30">
        <f t="shared" si="273"/>
        <v>0.34266535610498311</v>
      </c>
    </row>
    <row r="1759" spans="1:16" x14ac:dyDescent="0.3">
      <c r="A1759">
        <v>1758</v>
      </c>
      <c r="B1759" s="5" t="s">
        <v>7366</v>
      </c>
      <c r="C1759" s="6">
        <v>7.6159999999999997</v>
      </c>
      <c r="D1759" s="6">
        <v>5.135E-2</v>
      </c>
      <c r="E1759" s="10">
        <f t="shared" si="277"/>
        <v>-2.3606568339738861E-3</v>
      </c>
      <c r="F1759">
        <f t="shared" si="278"/>
        <v>0.99764212732512436</v>
      </c>
      <c r="G1759">
        <f t="shared" si="275"/>
        <v>7.5834794966179819</v>
      </c>
      <c r="H1759">
        <f t="shared" si="269"/>
        <v>4.6594840361583428E-2</v>
      </c>
      <c r="I1759" t="str">
        <f t="shared" si="276"/>
        <v>2007</v>
      </c>
      <c r="J1759">
        <f t="shared" si="270"/>
        <v>2.5993937221520445</v>
      </c>
      <c r="K1759">
        <f t="shared" si="274"/>
        <v>-2.5993937221520445</v>
      </c>
      <c r="L1759">
        <f t="shared" si="271"/>
        <v>-0.38837066624346761</v>
      </c>
      <c r="M1759">
        <f t="shared" si="272"/>
        <v>0</v>
      </c>
      <c r="P1759" s="30">
        <f t="shared" si="273"/>
        <v>0.3427705874739031</v>
      </c>
    </row>
    <row r="1760" spans="1:16" x14ac:dyDescent="0.3">
      <c r="A1760">
        <v>1759</v>
      </c>
      <c r="B1760" s="5" t="s">
        <v>7364</v>
      </c>
      <c r="C1760" s="6">
        <v>7.7089999999999996</v>
      </c>
      <c r="D1760" s="6">
        <v>5.1399999999999994E-2</v>
      </c>
      <c r="E1760" s="10">
        <f t="shared" si="277"/>
        <v>1.213717998806085E-2</v>
      </c>
      <c r="F1760">
        <f t="shared" si="278"/>
        <v>1.0122111344537814</v>
      </c>
      <c r="G1760">
        <f t="shared" si="275"/>
        <v>7.6760504007687098</v>
      </c>
      <c r="H1760">
        <f t="shared" si="269"/>
        <v>4.6305966688932325E-2</v>
      </c>
      <c r="I1760" t="str">
        <f t="shared" si="276"/>
        <v>2007</v>
      </c>
      <c r="J1760">
        <f t="shared" si="270"/>
        <v>2.6148121442747887</v>
      </c>
      <c r="K1760">
        <f t="shared" si="274"/>
        <v>-2.6148121442747887</v>
      </c>
      <c r="L1760">
        <f t="shared" si="271"/>
        <v>-0.48094157039419549</v>
      </c>
      <c r="M1760">
        <f t="shared" si="272"/>
        <v>0</v>
      </c>
      <c r="P1760" s="30">
        <f t="shared" si="273"/>
        <v>0.34064551530471077</v>
      </c>
    </row>
    <row r="1761" spans="1:16" x14ac:dyDescent="0.3">
      <c r="A1761">
        <v>1760</v>
      </c>
      <c r="B1761" s="5" t="s">
        <v>7362</v>
      </c>
      <c r="C1761" s="6">
        <v>7.8710000000000004</v>
      </c>
      <c r="D1761" s="6">
        <v>5.144E-2</v>
      </c>
      <c r="E1761" s="10">
        <f t="shared" si="277"/>
        <v>2.0796641683188122E-2</v>
      </c>
      <c r="F1761">
        <f t="shared" si="278"/>
        <v>1.0210143987547025</v>
      </c>
      <c r="G1761">
        <f t="shared" si="275"/>
        <v>7.8373318602685815</v>
      </c>
      <c r="H1761">
        <f t="shared" ref="H1761:H1824" si="279">SQRT(_xlfn.VAR.S(E1732:E1761))</f>
        <v>4.3359678189761892E-2</v>
      </c>
      <c r="I1761" t="str">
        <f t="shared" si="276"/>
        <v>2007</v>
      </c>
      <c r="J1761">
        <f t="shared" ref="J1761:J1824" si="280">-K1761</f>
        <v>2.4998848675993073</v>
      </c>
      <c r="K1761">
        <f t="shared" si="274"/>
        <v>-2.4998848675993073</v>
      </c>
      <c r="L1761">
        <f t="shared" ref="L1761:L1824" si="281">+MIN(G1762-G1761,G1763-G1761,G1764-G1761,G1765-G1761,G1766-G1761,G1767-G1761,G1768-G1761,G1769-G1761,G1770-G1761,G1771-G1761)</f>
        <v>-0.64222302989406721</v>
      </c>
      <c r="M1761">
        <f t="shared" ref="M1761:M1824" si="282">+IF(L1761&lt;K1761,1,0)</f>
        <v>0</v>
      </c>
      <c r="P1761" s="30">
        <f t="shared" ref="P1761:P1824" si="283">-K1761/G1761</f>
        <v>0.31897141937710899</v>
      </c>
    </row>
    <row r="1762" spans="1:16" x14ac:dyDescent="0.3">
      <c r="A1762">
        <v>1761</v>
      </c>
      <c r="B1762" s="5" t="s">
        <v>7360</v>
      </c>
      <c r="C1762" s="6">
        <v>7.827</v>
      </c>
      <c r="D1762" s="6">
        <v>5.142E-2</v>
      </c>
      <c r="E1762" s="10">
        <f t="shared" si="277"/>
        <v>-5.6058243376120639E-3</v>
      </c>
      <c r="F1762">
        <f t="shared" si="278"/>
        <v>0.99440985897598777</v>
      </c>
      <c r="G1762">
        <f t="shared" si="275"/>
        <v>7.7935330591286371</v>
      </c>
      <c r="H1762">
        <f t="shared" si="279"/>
        <v>4.2222259982933365E-2</v>
      </c>
      <c r="I1762" t="str">
        <f t="shared" si="276"/>
        <v>2007</v>
      </c>
      <c r="J1762">
        <f t="shared" si="280"/>
        <v>2.4207033891698777</v>
      </c>
      <c r="K1762">
        <f t="shared" ref="K1762:K1825" si="284">-G1762*$P$3*$R$3*H1762</f>
        <v>-2.4207033891698777</v>
      </c>
      <c r="L1762">
        <f t="shared" si="281"/>
        <v>-0.59842422875412282</v>
      </c>
      <c r="M1762">
        <f t="shared" si="282"/>
        <v>0</v>
      </c>
      <c r="P1762" s="30">
        <f t="shared" si="283"/>
        <v>0.31060410866346239</v>
      </c>
    </row>
    <row r="1763" spans="1:16" x14ac:dyDescent="0.3">
      <c r="A1763">
        <v>1762</v>
      </c>
      <c r="B1763" s="5" t="s">
        <v>7358</v>
      </c>
      <c r="C1763" s="6">
        <v>7.226</v>
      </c>
      <c r="D1763" s="6">
        <v>5.1409999999999997E-2</v>
      </c>
      <c r="E1763" s="10">
        <f t="shared" si="277"/>
        <v>-7.9893662097252613E-2</v>
      </c>
      <c r="F1763">
        <f t="shared" si="278"/>
        <v>0.9232145138622716</v>
      </c>
      <c r="G1763">
        <f t="shared" si="275"/>
        <v>7.1951088303745143</v>
      </c>
      <c r="H1763">
        <f t="shared" si="279"/>
        <v>4.3800298269296906E-2</v>
      </c>
      <c r="I1763" t="str">
        <f t="shared" si="276"/>
        <v>2007</v>
      </c>
      <c r="J1763">
        <f t="shared" si="280"/>
        <v>2.3183561611252661</v>
      </c>
      <c r="K1763">
        <f t="shared" si="284"/>
        <v>-2.3183561611252661</v>
      </c>
      <c r="L1763">
        <f t="shared" si="281"/>
        <v>1.494188333235158E-2</v>
      </c>
      <c r="M1763">
        <f t="shared" si="282"/>
        <v>0</v>
      </c>
      <c r="P1763" s="30">
        <f t="shared" si="283"/>
        <v>0.32221279980341766</v>
      </c>
    </row>
    <row r="1764" spans="1:16" x14ac:dyDescent="0.3">
      <c r="A1764">
        <v>1763</v>
      </c>
      <c r="B1764" s="5" t="s">
        <v>7356</v>
      </c>
      <c r="C1764" s="6">
        <v>7.367</v>
      </c>
      <c r="D1764" s="6">
        <v>5.1459999999999999E-2</v>
      </c>
      <c r="E1764" s="10">
        <f t="shared" si="277"/>
        <v>1.9324934975228057E-2</v>
      </c>
      <c r="F1764">
        <f t="shared" si="278"/>
        <v>1.019512870190977</v>
      </c>
      <c r="G1764">
        <f t="shared" si="275"/>
        <v>7.3354754904466786</v>
      </c>
      <c r="H1764">
        <f t="shared" si="279"/>
        <v>4.3876851610129664E-2</v>
      </c>
      <c r="I1764" t="str">
        <f t="shared" si="276"/>
        <v>2007</v>
      </c>
      <c r="J1764">
        <f t="shared" si="280"/>
        <v>2.3677151236731033</v>
      </c>
      <c r="K1764">
        <f t="shared" si="284"/>
        <v>-2.3677151236731033</v>
      </c>
      <c r="L1764">
        <f t="shared" si="281"/>
        <v>-0.12542477673981267</v>
      </c>
      <c r="M1764">
        <f t="shared" si="282"/>
        <v>0</v>
      </c>
      <c r="P1764" s="30">
        <f t="shared" si="283"/>
        <v>0.32277595729911246</v>
      </c>
    </row>
    <row r="1765" spans="1:16" x14ac:dyDescent="0.3">
      <c r="A1765">
        <v>1764</v>
      </c>
      <c r="B1765" s="5" t="s">
        <v>7354</v>
      </c>
      <c r="C1765" s="6">
        <v>7.2409999999999997</v>
      </c>
      <c r="D1765" s="6">
        <v>5.1399999999999994E-2</v>
      </c>
      <c r="E1765" s="10">
        <f t="shared" si="277"/>
        <v>-1.7251249293992837E-2</v>
      </c>
      <c r="F1765">
        <f t="shared" si="278"/>
        <v>0.98289670150671915</v>
      </c>
      <c r="G1765">
        <f t="shared" si="275"/>
        <v>7.2100507137068659</v>
      </c>
      <c r="H1765">
        <f t="shared" si="279"/>
        <v>4.4060294189406463E-2</v>
      </c>
      <c r="I1765" t="str">
        <f t="shared" si="276"/>
        <v>2007</v>
      </c>
      <c r="J1765">
        <f t="shared" si="280"/>
        <v>2.33696082745282</v>
      </c>
      <c r="K1765">
        <f t="shared" si="284"/>
        <v>-2.33696082745282</v>
      </c>
      <c r="L1765">
        <f t="shared" si="281"/>
        <v>4.7059155649471052E-2</v>
      </c>
      <c r="M1765">
        <f t="shared" si="282"/>
        <v>0</v>
      </c>
      <c r="P1765" s="30">
        <f t="shared" si="283"/>
        <v>0.32412543548550582</v>
      </c>
    </row>
    <row r="1766" spans="1:16" x14ac:dyDescent="0.3">
      <c r="A1766">
        <v>1765</v>
      </c>
      <c r="B1766" s="5" t="s">
        <v>7352</v>
      </c>
      <c r="C1766" s="6">
        <v>7.2919999999999998</v>
      </c>
      <c r="D1766" s="6">
        <v>5.1390000000000005E-2</v>
      </c>
      <c r="E1766" s="10">
        <f t="shared" si="277"/>
        <v>7.0185384097329233E-3</v>
      </c>
      <c r="F1766">
        <f t="shared" si="278"/>
        <v>1.0070432260737467</v>
      </c>
      <c r="G1766">
        <f t="shared" si="275"/>
        <v>7.2608387815831463</v>
      </c>
      <c r="H1766">
        <f t="shared" si="279"/>
        <v>4.3776493519326394E-2</v>
      </c>
      <c r="I1766" t="str">
        <f t="shared" si="276"/>
        <v>2007</v>
      </c>
      <c r="J1766">
        <f t="shared" si="280"/>
        <v>2.3382636933958474</v>
      </c>
      <c r="K1766">
        <f t="shared" si="284"/>
        <v>-2.3382636933958474</v>
      </c>
      <c r="L1766">
        <f t="shared" si="281"/>
        <v>-4.8496108204739485E-2</v>
      </c>
      <c r="M1766">
        <f t="shared" si="282"/>
        <v>0</v>
      </c>
      <c r="P1766" s="30">
        <f t="shared" si="283"/>
        <v>0.32203768238550734</v>
      </c>
    </row>
    <row r="1767" spans="1:16" x14ac:dyDescent="0.3">
      <c r="A1767">
        <v>1766</v>
      </c>
      <c r="B1767" s="5" t="s">
        <v>7350</v>
      </c>
      <c r="C1767" s="6">
        <v>7.5030000000000001</v>
      </c>
      <c r="D1767" s="6">
        <v>5.1459999999999999E-2</v>
      </c>
      <c r="E1767" s="10">
        <f t="shared" si="277"/>
        <v>2.8525083747175221E-2</v>
      </c>
      <c r="F1767">
        <f t="shared" si="278"/>
        <v>1.0289358200767966</v>
      </c>
      <c r="G1767">
        <f t="shared" si="275"/>
        <v>7.4708935258343194</v>
      </c>
      <c r="H1767">
        <f t="shared" si="279"/>
        <v>4.3959061706349591E-2</v>
      </c>
      <c r="I1767" t="str">
        <f t="shared" si="276"/>
        <v>2007</v>
      </c>
      <c r="J1767">
        <f t="shared" si="280"/>
        <v>2.4159429885920294</v>
      </c>
      <c r="K1767">
        <f t="shared" si="284"/>
        <v>-2.4159429885920294</v>
      </c>
      <c r="L1767">
        <f t="shared" si="281"/>
        <v>-0.25855085245591258</v>
      </c>
      <c r="M1767">
        <f t="shared" si="282"/>
        <v>0</v>
      </c>
      <c r="P1767" s="30">
        <f t="shared" si="283"/>
        <v>0.32338072818702451</v>
      </c>
    </row>
    <row r="1768" spans="1:16" x14ac:dyDescent="0.3">
      <c r="A1768">
        <v>1767</v>
      </c>
      <c r="B1768" s="5" t="s">
        <v>7348</v>
      </c>
      <c r="C1768" s="6">
        <v>7.585</v>
      </c>
      <c r="D1768" s="6">
        <v>5.1609999999999996E-2</v>
      </c>
      <c r="E1768" s="10">
        <f t="shared" si="277"/>
        <v>1.0869672236903891E-2</v>
      </c>
      <c r="F1768">
        <f t="shared" si="278"/>
        <v>1.0109289617486339</v>
      </c>
      <c r="G1768">
        <f t="shared" si="275"/>
        <v>7.5524482292133754</v>
      </c>
      <c r="H1768">
        <f t="shared" si="279"/>
        <v>4.3962108374663404E-2</v>
      </c>
      <c r="I1768" t="str">
        <f t="shared" si="276"/>
        <v>2007</v>
      </c>
      <c r="J1768">
        <f t="shared" si="280"/>
        <v>2.4424854774352496</v>
      </c>
      <c r="K1768">
        <f t="shared" si="284"/>
        <v>-2.4424854774352496</v>
      </c>
      <c r="L1768">
        <f t="shared" si="281"/>
        <v>-0.3401055558349686</v>
      </c>
      <c r="M1768">
        <f t="shared" si="282"/>
        <v>0</v>
      </c>
      <c r="P1768" s="30">
        <f t="shared" si="283"/>
        <v>0.32340314071767512</v>
      </c>
    </row>
    <row r="1769" spans="1:16" x14ac:dyDescent="0.3">
      <c r="A1769">
        <v>1768</v>
      </c>
      <c r="B1769" s="5" t="s">
        <v>7346</v>
      </c>
      <c r="C1769" s="6">
        <v>7.6459999999999999</v>
      </c>
      <c r="D1769" s="6">
        <v>5.16E-2</v>
      </c>
      <c r="E1769" s="10">
        <f t="shared" si="277"/>
        <v>8.0100224737255695E-3</v>
      </c>
      <c r="F1769">
        <f t="shared" si="278"/>
        <v>1.0080421885299935</v>
      </c>
      <c r="G1769">
        <f t="shared" si="275"/>
        <v>7.6131927860604032</v>
      </c>
      <c r="H1769">
        <f t="shared" si="279"/>
        <v>4.3727755564179217E-2</v>
      </c>
      <c r="I1769" t="str">
        <f t="shared" si="276"/>
        <v>2007</v>
      </c>
      <c r="J1769">
        <f t="shared" si="280"/>
        <v>2.4490053550813906</v>
      </c>
      <c r="K1769">
        <f t="shared" si="284"/>
        <v>-2.4490053550813906</v>
      </c>
      <c r="L1769">
        <f t="shared" si="281"/>
        <v>-0.40085011268199633</v>
      </c>
      <c r="M1769">
        <f t="shared" si="282"/>
        <v>0</v>
      </c>
      <c r="P1769" s="30">
        <f t="shared" si="283"/>
        <v>0.3216791461744497</v>
      </c>
    </row>
    <row r="1770" spans="1:16" x14ac:dyDescent="0.3">
      <c r="A1770">
        <v>1769</v>
      </c>
      <c r="B1770" s="5" t="s">
        <v>7344</v>
      </c>
      <c r="C1770" s="6">
        <v>7.7270000000000003</v>
      </c>
      <c r="D1770" s="6">
        <v>5.16E-2</v>
      </c>
      <c r="E1770" s="10">
        <f t="shared" si="277"/>
        <v>1.0538053677225897E-2</v>
      </c>
      <c r="F1770">
        <f t="shared" si="278"/>
        <v>1.0105937745226263</v>
      </c>
      <c r="G1770">
        <f t="shared" si="275"/>
        <v>7.6938452338332119</v>
      </c>
      <c r="H1770">
        <f t="shared" si="279"/>
        <v>4.3297364758152615E-2</v>
      </c>
      <c r="I1770" t="str">
        <f t="shared" si="276"/>
        <v>2007</v>
      </c>
      <c r="J1770">
        <f t="shared" si="280"/>
        <v>2.4505898534698289</v>
      </c>
      <c r="K1770">
        <f t="shared" si="284"/>
        <v>-2.4505898534698289</v>
      </c>
      <c r="L1770">
        <f t="shared" si="281"/>
        <v>-0.48540153170150191</v>
      </c>
      <c r="M1770">
        <f t="shared" si="282"/>
        <v>0</v>
      </c>
      <c r="P1770" s="30">
        <f t="shared" si="283"/>
        <v>0.31851301644248192</v>
      </c>
    </row>
    <row r="1771" spans="1:16" x14ac:dyDescent="0.3">
      <c r="A1771">
        <v>1770</v>
      </c>
      <c r="B1771" s="5" t="s">
        <v>7342</v>
      </c>
      <c r="C1771" s="6">
        <v>7.7549999999999999</v>
      </c>
      <c r="D1771" s="6">
        <v>5.1680000000000004E-2</v>
      </c>
      <c r="E1771" s="10">
        <f t="shared" si="277"/>
        <v>3.6171076770552773E-3</v>
      </c>
      <c r="F1771">
        <f t="shared" si="278"/>
        <v>1.0036236573055519</v>
      </c>
      <c r="G1771">
        <f t="shared" si="275"/>
        <v>7.721673614326888</v>
      </c>
      <c r="H1771">
        <f t="shared" si="279"/>
        <v>4.3223418017562194E-2</v>
      </c>
      <c r="I1771" t="str">
        <f t="shared" si="276"/>
        <v>2007</v>
      </c>
      <c r="J1771">
        <f t="shared" si="280"/>
        <v>2.455253101229343</v>
      </c>
      <c r="K1771">
        <f t="shared" si="284"/>
        <v>-2.455253101229343</v>
      </c>
      <c r="L1771">
        <f t="shared" si="281"/>
        <v>-0.66850089450105532</v>
      </c>
      <c r="M1771">
        <f t="shared" si="282"/>
        <v>0</v>
      </c>
      <c r="P1771" s="30">
        <f t="shared" si="283"/>
        <v>0.31796903415780697</v>
      </c>
    </row>
    <row r="1772" spans="1:16" x14ac:dyDescent="0.3">
      <c r="A1772">
        <v>1771</v>
      </c>
      <c r="B1772" s="5" t="s">
        <v>7340</v>
      </c>
      <c r="C1772" s="6">
        <v>7.5469999999999997</v>
      </c>
      <c r="D1772" s="6">
        <v>5.1569999999999998E-2</v>
      </c>
      <c r="E1772" s="10">
        <f t="shared" si="277"/>
        <v>-2.7187663325770817E-2</v>
      </c>
      <c r="F1772">
        <f t="shared" si="278"/>
        <v>0.97317859445519017</v>
      </c>
      <c r="G1772">
        <f t="shared" si="275"/>
        <v>7.5146363586832727</v>
      </c>
      <c r="H1772">
        <f t="shared" si="279"/>
        <v>4.1277024199174193E-2</v>
      </c>
      <c r="I1772" t="str">
        <f t="shared" si="276"/>
        <v>2007</v>
      </c>
      <c r="J1772">
        <f t="shared" si="280"/>
        <v>2.2818236135071781</v>
      </c>
      <c r="K1772">
        <f t="shared" si="284"/>
        <v>-2.2818236135071781</v>
      </c>
      <c r="L1772">
        <f t="shared" si="281"/>
        <v>-0.63176648227390775</v>
      </c>
      <c r="M1772">
        <f t="shared" si="282"/>
        <v>0</v>
      </c>
      <c r="P1772" s="30">
        <f t="shared" si="283"/>
        <v>0.30365056998007595</v>
      </c>
    </row>
    <row r="1773" spans="1:16" x14ac:dyDescent="0.3">
      <c r="A1773">
        <v>1772</v>
      </c>
      <c r="B1773" s="5" t="s">
        <v>7338</v>
      </c>
      <c r="C1773" s="6">
        <v>7.5330000000000004</v>
      </c>
      <c r="D1773" s="6">
        <v>5.1089999999999997E-2</v>
      </c>
      <c r="E1773" s="10">
        <f t="shared" si="277"/>
        <v>-1.8567644591735682E-3</v>
      </c>
      <c r="F1773">
        <f t="shared" si="278"/>
        <v>0.99814495826156102</v>
      </c>
      <c r="G1773">
        <f t="shared" si="275"/>
        <v>7.5009964284451449</v>
      </c>
      <c r="H1773">
        <f t="shared" si="279"/>
        <v>4.0529308268097454E-2</v>
      </c>
      <c r="I1773" t="str">
        <f t="shared" si="276"/>
        <v>2007</v>
      </c>
      <c r="J1773">
        <f t="shared" si="280"/>
        <v>2.2364225924255057</v>
      </c>
      <c r="K1773">
        <f t="shared" si="284"/>
        <v>-2.2364225924255057</v>
      </c>
      <c r="L1773">
        <f t="shared" si="281"/>
        <v>-0.63792216073494057</v>
      </c>
      <c r="M1773">
        <f t="shared" si="282"/>
        <v>0</v>
      </c>
      <c r="P1773" s="30">
        <f t="shared" si="283"/>
        <v>0.29815006762895979</v>
      </c>
    </row>
    <row r="1774" spans="1:16" x14ac:dyDescent="0.3">
      <c r="A1774">
        <v>1773</v>
      </c>
      <c r="B1774" s="5" t="s">
        <v>7336</v>
      </c>
      <c r="C1774" s="6">
        <v>7.3</v>
      </c>
      <c r="D1774" s="6">
        <v>5.1139999999999998E-2</v>
      </c>
      <c r="E1774" s="10">
        <f t="shared" si="277"/>
        <v>-3.1419020689212311E-2</v>
      </c>
      <c r="F1774">
        <f t="shared" si="278"/>
        <v>0.96906942785078976</v>
      </c>
      <c r="G1774">
        <f t="shared" si="275"/>
        <v>7.2689560298442641</v>
      </c>
      <c r="H1774">
        <f t="shared" si="279"/>
        <v>4.1051788525136475E-2</v>
      </c>
      <c r="I1774" t="str">
        <f t="shared" si="276"/>
        <v>2007</v>
      </c>
      <c r="J1774">
        <f t="shared" si="280"/>
        <v>2.1951785253352978</v>
      </c>
      <c r="K1774">
        <f t="shared" si="284"/>
        <v>-2.1951785253352978</v>
      </c>
      <c r="L1774">
        <f t="shared" si="281"/>
        <v>-0.4058817621340598</v>
      </c>
      <c r="M1774">
        <f t="shared" si="282"/>
        <v>0</v>
      </c>
      <c r="P1774" s="30">
        <f t="shared" si="283"/>
        <v>0.30199364479885688</v>
      </c>
    </row>
    <row r="1775" spans="1:16" x14ac:dyDescent="0.3">
      <c r="A1775">
        <v>1774</v>
      </c>
      <c r="B1775" s="5" t="s">
        <v>7334</v>
      </c>
      <c r="C1775" s="6">
        <v>7.2880000000000003</v>
      </c>
      <c r="D1775" s="6">
        <v>5.0970000000000001E-2</v>
      </c>
      <c r="E1775" s="10">
        <f t="shared" si="277"/>
        <v>-1.645188196688219E-3</v>
      </c>
      <c r="F1775">
        <f t="shared" si="278"/>
        <v>0.99835616438356167</v>
      </c>
      <c r="G1775">
        <f t="shared" si="275"/>
        <v>7.257109869356337</v>
      </c>
      <c r="H1775">
        <f t="shared" si="279"/>
        <v>3.9137192953106317E-2</v>
      </c>
      <c r="I1775" t="str">
        <f t="shared" si="276"/>
        <v>2007</v>
      </c>
      <c r="J1775">
        <f t="shared" si="280"/>
        <v>2.0893879815956815</v>
      </c>
      <c r="K1775">
        <f t="shared" si="284"/>
        <v>-2.0893879815956815</v>
      </c>
      <c r="L1775">
        <f t="shared" si="281"/>
        <v>-0.3940356016461326</v>
      </c>
      <c r="M1775">
        <f t="shared" si="282"/>
        <v>0</v>
      </c>
      <c r="P1775" s="30">
        <f t="shared" si="283"/>
        <v>0.28790910144798426</v>
      </c>
    </row>
    <row r="1776" spans="1:16" x14ac:dyDescent="0.3">
      <c r="A1776">
        <v>1775</v>
      </c>
      <c r="B1776" s="5" t="s">
        <v>7332</v>
      </c>
      <c r="C1776" s="6">
        <v>7.2430000000000003</v>
      </c>
      <c r="D1776" s="6">
        <v>5.0900000000000001E-2</v>
      </c>
      <c r="E1776" s="10">
        <f t="shared" si="277"/>
        <v>-6.1936747444682064E-3</v>
      </c>
      <c r="F1776">
        <f t="shared" si="278"/>
        <v>0.99382546652030734</v>
      </c>
      <c r="G1776">
        <f t="shared" si="275"/>
        <v>7.2123426733784068</v>
      </c>
      <c r="H1776">
        <f t="shared" si="279"/>
        <v>3.9151566600108288E-2</v>
      </c>
      <c r="I1776" t="str">
        <f t="shared" si="276"/>
        <v>2007</v>
      </c>
      <c r="J1776">
        <f t="shared" si="280"/>
        <v>2.0772617199335901</v>
      </c>
      <c r="K1776">
        <f t="shared" si="284"/>
        <v>-2.0772617199335901</v>
      </c>
      <c r="L1776">
        <f t="shared" si="281"/>
        <v>-0.3492684056682025</v>
      </c>
      <c r="M1776">
        <f t="shared" si="282"/>
        <v>0</v>
      </c>
      <c r="P1776" s="30">
        <f t="shared" si="283"/>
        <v>0.28801483983851794</v>
      </c>
    </row>
    <row r="1777" spans="1:16" x14ac:dyDescent="0.3">
      <c r="A1777">
        <v>1776</v>
      </c>
      <c r="B1777" s="5" t="s">
        <v>7331</v>
      </c>
      <c r="C1777" s="6">
        <v>7.2539999999999996</v>
      </c>
      <c r="D1777" s="6">
        <v>5.074E-2</v>
      </c>
      <c r="E1777" s="10">
        <f t="shared" si="277"/>
        <v>1.5175556475216243E-3</v>
      </c>
      <c r="F1777">
        <f t="shared" si="278"/>
        <v>1.0015187077177965</v>
      </c>
      <c r="G1777">
        <f t="shared" si="275"/>
        <v>7.2233924251167849</v>
      </c>
      <c r="H1777">
        <f t="shared" si="279"/>
        <v>3.6069652368992407E-2</v>
      </c>
      <c r="I1777" t="str">
        <f t="shared" si="276"/>
        <v>2007</v>
      </c>
      <c r="J1777">
        <f t="shared" si="280"/>
        <v>1.916676803286111</v>
      </c>
      <c r="K1777">
        <f t="shared" si="284"/>
        <v>-1.916676803286111</v>
      </c>
      <c r="L1777">
        <f t="shared" si="281"/>
        <v>-0.40489633104901834</v>
      </c>
      <c r="M1777">
        <f t="shared" si="282"/>
        <v>0</v>
      </c>
      <c r="P1777" s="30">
        <f t="shared" si="283"/>
        <v>0.26534302589203757</v>
      </c>
    </row>
    <row r="1778" spans="1:16" x14ac:dyDescent="0.3">
      <c r="A1778">
        <v>1777</v>
      </c>
      <c r="B1778" s="5" t="s">
        <v>7329</v>
      </c>
      <c r="C1778" s="6">
        <v>7.4720000000000004</v>
      </c>
      <c r="D1778" s="6">
        <v>5.083E-2</v>
      </c>
      <c r="E1778" s="10">
        <f t="shared" si="277"/>
        <v>2.9609660065831041E-2</v>
      </c>
      <c r="F1778">
        <f t="shared" si="278"/>
        <v>1.0300523848910947</v>
      </c>
      <c r="G1778">
        <f t="shared" si="275"/>
        <v>7.4404167911606161</v>
      </c>
      <c r="H1778">
        <f t="shared" si="279"/>
        <v>3.4722258471386186E-2</v>
      </c>
      <c r="I1778" t="str">
        <f t="shared" si="276"/>
        <v>2007</v>
      </c>
      <c r="J1778">
        <f t="shared" si="280"/>
        <v>1.9005134632664729</v>
      </c>
      <c r="K1778">
        <f t="shared" si="284"/>
        <v>-1.9005134632664729</v>
      </c>
      <c r="L1778">
        <f t="shared" si="281"/>
        <v>-0.62192069709284947</v>
      </c>
      <c r="M1778">
        <f t="shared" si="282"/>
        <v>0</v>
      </c>
      <c r="P1778" s="30">
        <f t="shared" si="283"/>
        <v>0.25543104863753413</v>
      </c>
    </row>
    <row r="1779" spans="1:16" x14ac:dyDescent="0.3">
      <c r="A1779">
        <v>1778</v>
      </c>
      <c r="B1779" s="5" t="s">
        <v>7327</v>
      </c>
      <c r="C1779" s="6">
        <v>7.3659999999999997</v>
      </c>
      <c r="D1779" s="6">
        <v>5.0819999999999997E-2</v>
      </c>
      <c r="E1779" s="10">
        <f t="shared" si="277"/>
        <v>-1.4287882903667991E-2</v>
      </c>
      <c r="F1779">
        <f t="shared" si="278"/>
        <v>0.98581370449678796</v>
      </c>
      <c r="G1779">
        <f t="shared" si="275"/>
        <v>7.3348709522840636</v>
      </c>
      <c r="H1779">
        <f t="shared" si="279"/>
        <v>3.411960315130344E-2</v>
      </c>
      <c r="I1779" t="str">
        <f t="shared" si="276"/>
        <v>2007</v>
      </c>
      <c r="J1779">
        <f t="shared" si="280"/>
        <v>1.8410355269234087</v>
      </c>
      <c r="K1779">
        <f t="shared" si="284"/>
        <v>-1.8410355269234087</v>
      </c>
      <c r="L1779">
        <f t="shared" si="281"/>
        <v>-0.51637485821629703</v>
      </c>
      <c r="M1779">
        <f t="shared" si="282"/>
        <v>0</v>
      </c>
      <c r="P1779" s="30">
        <f t="shared" si="283"/>
        <v>0.25099767111105259</v>
      </c>
    </row>
    <row r="1780" spans="1:16" x14ac:dyDescent="0.3">
      <c r="A1780">
        <v>1779</v>
      </c>
      <c r="B1780" s="5" t="s">
        <v>7325</v>
      </c>
      <c r="C1780" s="6">
        <v>7.2389999999999999</v>
      </c>
      <c r="D1780" s="6">
        <v>5.076E-2</v>
      </c>
      <c r="E1780" s="10">
        <f t="shared" si="277"/>
        <v>-1.7391742711869107E-2</v>
      </c>
      <c r="F1780">
        <f t="shared" si="278"/>
        <v>0.98275862068965525</v>
      </c>
      <c r="G1780">
        <f t="shared" si="275"/>
        <v>7.20844370213171</v>
      </c>
      <c r="H1780">
        <f t="shared" si="279"/>
        <v>3.4000284104072576E-2</v>
      </c>
      <c r="I1780" t="str">
        <f t="shared" si="276"/>
        <v>2007</v>
      </c>
      <c r="J1780">
        <f t="shared" si="280"/>
        <v>1.8029753022279351</v>
      </c>
      <c r="K1780">
        <f t="shared" si="284"/>
        <v>-1.8029753022279351</v>
      </c>
      <c r="L1780">
        <f t="shared" si="281"/>
        <v>-0.38994760806394346</v>
      </c>
      <c r="M1780">
        <f t="shared" si="282"/>
        <v>0</v>
      </c>
      <c r="P1780" s="30">
        <f t="shared" si="283"/>
        <v>0.25011991169394193</v>
      </c>
    </row>
    <row r="1781" spans="1:16" x14ac:dyDescent="0.3">
      <c r="A1781">
        <v>1780</v>
      </c>
      <c r="B1781" s="5" t="s">
        <v>7323</v>
      </c>
      <c r="C1781" s="6">
        <v>7.0830000000000002</v>
      </c>
      <c r="D1781" s="6">
        <v>5.0639999999999998E-2</v>
      </c>
      <c r="E1781" s="10">
        <f t="shared" si="277"/>
        <v>-2.1785528539518807E-2</v>
      </c>
      <c r="F1781">
        <f t="shared" si="278"/>
        <v>0.97845006216328223</v>
      </c>
      <c r="G1781">
        <f t="shared" si="275"/>
        <v>7.0531727198258327</v>
      </c>
      <c r="H1781">
        <f t="shared" si="279"/>
        <v>3.1515911350685946E-2</v>
      </c>
      <c r="I1781" t="str">
        <f t="shared" si="276"/>
        <v>2007</v>
      </c>
      <c r="J1781">
        <f t="shared" si="280"/>
        <v>1.6352347587811868</v>
      </c>
      <c r="K1781">
        <f t="shared" si="284"/>
        <v>-1.6352347587811868</v>
      </c>
      <c r="L1781">
        <f t="shared" si="281"/>
        <v>-0.23467662575806614</v>
      </c>
      <c r="M1781">
        <f t="shared" si="282"/>
        <v>0</v>
      </c>
      <c r="P1781" s="30">
        <f t="shared" si="283"/>
        <v>0.23184385577070718</v>
      </c>
    </row>
    <row r="1782" spans="1:16" x14ac:dyDescent="0.3">
      <c r="A1782">
        <v>1781</v>
      </c>
      <c r="B1782" s="5" t="s">
        <v>7321</v>
      </c>
      <c r="C1782" s="6">
        <v>6.9119999999999999</v>
      </c>
      <c r="D1782" s="6">
        <v>5.0679999999999996E-2</v>
      </c>
      <c r="E1782" s="10">
        <f t="shared" si="277"/>
        <v>-2.4438515269731131E-2</v>
      </c>
      <c r="F1782">
        <f t="shared" si="278"/>
        <v>0.97585768742058443</v>
      </c>
      <c r="G1782">
        <f t="shared" si="275"/>
        <v>6.882869876409365</v>
      </c>
      <c r="H1782">
        <f t="shared" si="279"/>
        <v>3.1020248572610043E-2</v>
      </c>
      <c r="I1782" t="str">
        <f t="shared" si="276"/>
        <v>2007</v>
      </c>
      <c r="J1782">
        <f t="shared" si="280"/>
        <v>1.5706541038710373</v>
      </c>
      <c r="K1782">
        <f t="shared" si="284"/>
        <v>-1.5706541038710373</v>
      </c>
      <c r="L1782">
        <f t="shared" si="281"/>
        <v>-6.4373782341598407E-2</v>
      </c>
      <c r="M1782">
        <f t="shared" si="282"/>
        <v>0</v>
      </c>
      <c r="P1782" s="30">
        <f t="shared" si="283"/>
        <v>0.22819755887792717</v>
      </c>
    </row>
    <row r="1783" spans="1:16" x14ac:dyDescent="0.3">
      <c r="A1783">
        <v>1782</v>
      </c>
      <c r="B1783" s="5" t="s">
        <v>7319</v>
      </c>
      <c r="C1783" s="6">
        <v>6.8920000000000003</v>
      </c>
      <c r="D1783" s="6">
        <v>5.0469999999999994E-2</v>
      </c>
      <c r="E1783" s="10">
        <f t="shared" si="277"/>
        <v>-2.8977128360712801E-3</v>
      </c>
      <c r="F1783">
        <f t="shared" si="278"/>
        <v>0.99710648148148151</v>
      </c>
      <c r="G1783">
        <f t="shared" si="275"/>
        <v>6.8630742677102043</v>
      </c>
      <c r="H1783">
        <f t="shared" si="279"/>
        <v>3.0296690648681734E-2</v>
      </c>
      <c r="I1783" t="str">
        <f t="shared" si="276"/>
        <v>2007</v>
      </c>
      <c r="J1783">
        <f t="shared" si="280"/>
        <v>1.5296061170831325</v>
      </c>
      <c r="K1783">
        <f t="shared" si="284"/>
        <v>-1.5296061170831325</v>
      </c>
      <c r="L1783">
        <f t="shared" si="281"/>
        <v>-4.4578173642437768E-2</v>
      </c>
      <c r="M1783">
        <f t="shared" si="282"/>
        <v>0</v>
      </c>
      <c r="P1783" s="30">
        <f t="shared" si="283"/>
        <v>0.22287477264812847</v>
      </c>
    </row>
    <row r="1784" spans="1:16" x14ac:dyDescent="0.3">
      <c r="A1784">
        <v>1783</v>
      </c>
      <c r="B1784" s="5" t="s">
        <v>7317</v>
      </c>
      <c r="C1784" s="6">
        <v>7.0830000000000002</v>
      </c>
      <c r="D1784" s="6">
        <v>5.0410000000000003E-2</v>
      </c>
      <c r="E1784" s="10">
        <f t="shared" si="277"/>
        <v>2.7336228105802444E-2</v>
      </c>
      <c r="F1784">
        <f t="shared" si="278"/>
        <v>1.0277132907719095</v>
      </c>
      <c r="G1784">
        <f t="shared" si="275"/>
        <v>7.0533079069318347</v>
      </c>
      <c r="H1784">
        <f t="shared" si="279"/>
        <v>2.2334500530278849E-2</v>
      </c>
      <c r="I1784" t="str">
        <f t="shared" si="276"/>
        <v>2007</v>
      </c>
      <c r="J1784">
        <f t="shared" si="280"/>
        <v>1.1588702352707874</v>
      </c>
      <c r="K1784">
        <f t="shared" si="284"/>
        <v>-1.1588702352707874</v>
      </c>
      <c r="L1784">
        <f t="shared" si="281"/>
        <v>-0.23481181286406816</v>
      </c>
      <c r="M1784">
        <f t="shared" si="282"/>
        <v>0</v>
      </c>
      <c r="P1784" s="30">
        <f t="shared" si="283"/>
        <v>0.16430166534086443</v>
      </c>
    </row>
    <row r="1785" spans="1:16" x14ac:dyDescent="0.3">
      <c r="A1785">
        <v>1784</v>
      </c>
      <c r="B1785" s="5" t="s">
        <v>7315</v>
      </c>
      <c r="C1785" s="6">
        <v>6.9589999999999996</v>
      </c>
      <c r="D1785" s="6">
        <v>5.0189999999999999E-2</v>
      </c>
      <c r="E1785" s="10">
        <f t="shared" si="277"/>
        <v>-1.7661760908772649E-2</v>
      </c>
      <c r="F1785">
        <f t="shared" si="278"/>
        <v>0.98249329380206119</v>
      </c>
      <c r="G1785">
        <f t="shared" si="275"/>
        <v>6.9299547656876745</v>
      </c>
      <c r="H1785">
        <f t="shared" si="279"/>
        <v>2.2466500918519698E-2</v>
      </c>
      <c r="I1785" t="str">
        <f t="shared" si="276"/>
        <v>2007</v>
      </c>
      <c r="J1785">
        <f t="shared" si="280"/>
        <v>1.1453324310361241</v>
      </c>
      <c r="K1785">
        <f t="shared" si="284"/>
        <v>-1.1453324310361241</v>
      </c>
      <c r="L1785">
        <f t="shared" si="281"/>
        <v>-0.11145867161990797</v>
      </c>
      <c r="M1785">
        <f t="shared" si="282"/>
        <v>0</v>
      </c>
      <c r="P1785" s="30">
        <f t="shared" si="283"/>
        <v>0.16527271385767411</v>
      </c>
    </row>
    <row r="1786" spans="1:16" x14ac:dyDescent="0.3">
      <c r="A1786">
        <v>1785</v>
      </c>
      <c r="B1786" s="5" t="s">
        <v>7313</v>
      </c>
      <c r="C1786" s="6">
        <v>6.9240000000000004</v>
      </c>
      <c r="D1786" s="6">
        <v>5.0019999999999995E-2</v>
      </c>
      <c r="E1786" s="10">
        <f t="shared" si="277"/>
        <v>-5.0421485487500894E-3</v>
      </c>
      <c r="F1786">
        <f t="shared" si="278"/>
        <v>0.99497054174450361</v>
      </c>
      <c r="G1786">
        <f t="shared" si="275"/>
        <v>6.8951985287684172</v>
      </c>
      <c r="H1786">
        <f t="shared" si="279"/>
        <v>2.229594618631359E-2</v>
      </c>
      <c r="I1786" t="str">
        <f t="shared" si="276"/>
        <v>2007</v>
      </c>
      <c r="J1786">
        <f t="shared" si="280"/>
        <v>1.1309369750839169</v>
      </c>
      <c r="K1786">
        <f t="shared" si="284"/>
        <v>-1.1309369750839169</v>
      </c>
      <c r="L1786">
        <f t="shared" si="281"/>
        <v>-7.6702434700650635E-2</v>
      </c>
      <c r="M1786">
        <f t="shared" si="282"/>
        <v>0</v>
      </c>
      <c r="P1786" s="30">
        <f t="shared" si="283"/>
        <v>0.16401804391351132</v>
      </c>
    </row>
    <row r="1787" spans="1:16" x14ac:dyDescent="0.3">
      <c r="A1787">
        <v>1786</v>
      </c>
      <c r="B1787" s="5" t="s">
        <v>7311</v>
      </c>
      <c r="C1787" s="6">
        <v>6.8470000000000004</v>
      </c>
      <c r="D1787" s="6">
        <v>5.006E-2</v>
      </c>
      <c r="E1787" s="10">
        <f t="shared" si="277"/>
        <v>-1.1183037175036903E-2</v>
      </c>
      <c r="F1787">
        <f t="shared" si="278"/>
        <v>0.98887926054303876</v>
      </c>
      <c r="G1787">
        <f t="shared" si="275"/>
        <v>6.8184960940677666</v>
      </c>
      <c r="H1787">
        <f t="shared" si="279"/>
        <v>2.2334914882914961E-2</v>
      </c>
      <c r="I1787" t="str">
        <f t="shared" si="276"/>
        <v>2007</v>
      </c>
      <c r="J1787">
        <f t="shared" si="280"/>
        <v>1.1203110471500692</v>
      </c>
      <c r="K1787">
        <f t="shared" si="284"/>
        <v>-1.1203110471500692</v>
      </c>
      <c r="L1787">
        <f t="shared" si="281"/>
        <v>6.2594374882056769E-2</v>
      </c>
      <c r="M1787">
        <f t="shared" si="282"/>
        <v>0</v>
      </c>
      <c r="P1787" s="30">
        <f t="shared" si="283"/>
        <v>0.16430471348729864</v>
      </c>
    </row>
    <row r="1788" spans="1:16" x14ac:dyDescent="0.3">
      <c r="A1788">
        <v>1787</v>
      </c>
      <c r="B1788" s="5" t="s">
        <v>7309</v>
      </c>
      <c r="C1788" s="6">
        <v>6.91</v>
      </c>
      <c r="D1788" s="6">
        <v>5.0309999999999994E-2</v>
      </c>
      <c r="E1788" s="10">
        <f t="shared" si="277"/>
        <v>9.1590376406527115E-3</v>
      </c>
      <c r="F1788">
        <f t="shared" si="278"/>
        <v>1.0092011099751717</v>
      </c>
      <c r="G1788">
        <f t="shared" si="275"/>
        <v>6.8810904689498233</v>
      </c>
      <c r="H1788">
        <f t="shared" si="279"/>
        <v>2.2002831799737228E-2</v>
      </c>
      <c r="I1788" t="str">
        <f t="shared" si="276"/>
        <v>2007</v>
      </c>
      <c r="J1788">
        <f t="shared" si="280"/>
        <v>1.1137855195019324</v>
      </c>
      <c r="K1788">
        <f t="shared" si="284"/>
        <v>-1.1137855195019324</v>
      </c>
      <c r="L1788">
        <f t="shared" si="281"/>
        <v>0.24896001077101193</v>
      </c>
      <c r="M1788">
        <f t="shared" si="282"/>
        <v>0</v>
      </c>
      <c r="P1788" s="30">
        <f t="shared" si="283"/>
        <v>0.1618617753287461</v>
      </c>
    </row>
    <row r="1789" spans="1:16" x14ac:dyDescent="0.3">
      <c r="A1789">
        <v>1788</v>
      </c>
      <c r="B1789" s="5" t="s">
        <v>7307</v>
      </c>
      <c r="C1789" s="6">
        <v>7.16</v>
      </c>
      <c r="D1789" s="6">
        <v>5.0300000000000004E-2</v>
      </c>
      <c r="E1789" s="10">
        <f t="shared" si="277"/>
        <v>3.5540343192975714E-2</v>
      </c>
      <c r="F1789">
        <f t="shared" si="278"/>
        <v>1.0361794500723589</v>
      </c>
      <c r="G1789">
        <f t="shared" si="275"/>
        <v>7.1300504797208353</v>
      </c>
      <c r="H1789">
        <f t="shared" si="279"/>
        <v>2.3119661438058863E-2</v>
      </c>
      <c r="I1789" t="str">
        <f t="shared" si="276"/>
        <v>2007</v>
      </c>
      <c r="J1789">
        <f t="shared" si="280"/>
        <v>1.2126620742717658</v>
      </c>
      <c r="K1789">
        <f t="shared" si="284"/>
        <v>-1.2126620742717658</v>
      </c>
      <c r="L1789">
        <f t="shared" si="281"/>
        <v>9.3528552110591079E-2</v>
      </c>
      <c r="M1789">
        <f t="shared" si="282"/>
        <v>0</v>
      </c>
      <c r="P1789" s="30">
        <f t="shared" si="283"/>
        <v>0.17007762816277361</v>
      </c>
    </row>
    <row r="1790" spans="1:16" x14ac:dyDescent="0.3">
      <c r="A1790">
        <v>1789</v>
      </c>
      <c r="B1790" s="5" t="s">
        <v>7306</v>
      </c>
      <c r="C1790" s="6">
        <v>7.32</v>
      </c>
      <c r="D1790" s="6">
        <v>5.0250000000000003E-2</v>
      </c>
      <c r="E1790" s="10">
        <f t="shared" si="277"/>
        <v>2.2100347000665922E-2</v>
      </c>
      <c r="F1790">
        <f t="shared" si="278"/>
        <v>1.0223463687150838</v>
      </c>
      <c r="G1790">
        <f t="shared" si="275"/>
        <v>7.2894115891828495</v>
      </c>
      <c r="H1790">
        <f t="shared" si="279"/>
        <v>2.340045553007011E-2</v>
      </c>
      <c r="I1790" t="str">
        <f t="shared" si="276"/>
        <v>2007</v>
      </c>
      <c r="J1790">
        <f t="shared" si="280"/>
        <v>1.2548231010665514</v>
      </c>
      <c r="K1790">
        <f t="shared" si="284"/>
        <v>-1.2548231010665514</v>
      </c>
      <c r="L1790">
        <f t="shared" si="281"/>
        <v>-6.5832557351423127E-2</v>
      </c>
      <c r="M1790">
        <f t="shared" si="282"/>
        <v>0</v>
      </c>
      <c r="P1790" s="30">
        <f t="shared" si="283"/>
        <v>0.17214326365226118</v>
      </c>
    </row>
    <row r="1791" spans="1:16" x14ac:dyDescent="0.3">
      <c r="A1791">
        <v>1790</v>
      </c>
      <c r="B1791" s="5" t="s">
        <v>7305</v>
      </c>
      <c r="C1791" s="6">
        <v>7.2690000000000001</v>
      </c>
      <c r="D1791" s="6">
        <v>5.0279999999999998E-2</v>
      </c>
      <c r="E1791" s="10">
        <f t="shared" si="277"/>
        <v>-6.9915974707218439E-3</v>
      </c>
      <c r="F1791">
        <f t="shared" si="278"/>
        <v>0.99303278688524588</v>
      </c>
      <c r="G1791">
        <f t="shared" si="275"/>
        <v>7.2386066086207119</v>
      </c>
      <c r="H1791">
        <f t="shared" si="279"/>
        <v>2.3025158104756992E-2</v>
      </c>
      <c r="I1791" t="str">
        <f t="shared" si="276"/>
        <v>2007</v>
      </c>
      <c r="J1791">
        <f t="shared" si="280"/>
        <v>1.2260927281437854</v>
      </c>
      <c r="K1791">
        <f t="shared" si="284"/>
        <v>-1.2260927281437854</v>
      </c>
      <c r="L1791">
        <f t="shared" si="281"/>
        <v>-1.5027576789285568E-2</v>
      </c>
      <c r="M1791">
        <f t="shared" si="282"/>
        <v>0</v>
      </c>
      <c r="P1791" s="30">
        <f t="shared" si="283"/>
        <v>0.16938242322542965</v>
      </c>
    </row>
    <row r="1792" spans="1:16" x14ac:dyDescent="0.3">
      <c r="A1792">
        <v>1791</v>
      </c>
      <c r="B1792" s="5" t="s">
        <v>7303</v>
      </c>
      <c r="C1792" s="6">
        <v>7.2539999999999996</v>
      </c>
      <c r="D1792" s="6">
        <v>5.0430000000000003E-2</v>
      </c>
      <c r="E1792" s="10">
        <f t="shared" si="277"/>
        <v>-2.0656896417878359E-3</v>
      </c>
      <c r="F1792">
        <f t="shared" si="278"/>
        <v>0.99793644242674362</v>
      </c>
      <c r="G1792">
        <f t="shared" si="275"/>
        <v>7.2235790318314264</v>
      </c>
      <c r="H1792">
        <f t="shared" si="279"/>
        <v>2.3018569493535604E-2</v>
      </c>
      <c r="I1792" t="str">
        <f t="shared" si="276"/>
        <v>2007</v>
      </c>
      <c r="J1792">
        <f t="shared" si="280"/>
        <v>1.2231972047132686</v>
      </c>
      <c r="K1792">
        <f t="shared" si="284"/>
        <v>-1.2231972047132686</v>
      </c>
      <c r="L1792">
        <f t="shared" si="281"/>
        <v>0.17138344794752403</v>
      </c>
      <c r="M1792">
        <f t="shared" si="282"/>
        <v>0</v>
      </c>
      <c r="P1792" s="30">
        <f t="shared" si="283"/>
        <v>0.16933395472287729</v>
      </c>
    </row>
    <row r="1793" spans="1:16" x14ac:dyDescent="0.3">
      <c r="A1793">
        <v>1792</v>
      </c>
      <c r="B1793" s="5" t="s">
        <v>7301</v>
      </c>
      <c r="C1793" s="6">
        <v>7.5030000000000001</v>
      </c>
      <c r="D1793" s="6">
        <v>5.0099999999999999E-2</v>
      </c>
      <c r="E1793" s="10">
        <f t="shared" si="277"/>
        <v>3.3749899702881225E-2</v>
      </c>
      <c r="F1793">
        <f t="shared" si="278"/>
        <v>1.034325889164599</v>
      </c>
      <c r="G1793">
        <f t="shared" si="275"/>
        <v>7.4717402750821318</v>
      </c>
      <c r="H1793">
        <f t="shared" si="279"/>
        <v>1.8816113636493007E-2</v>
      </c>
      <c r="I1793" t="str">
        <f t="shared" si="276"/>
        <v>2007</v>
      </c>
      <c r="J1793">
        <f t="shared" si="280"/>
        <v>1.0342306755661395</v>
      </c>
      <c r="K1793">
        <f t="shared" si="284"/>
        <v>-1.0342306755661395</v>
      </c>
      <c r="L1793">
        <f t="shared" si="281"/>
        <v>-7.6777795303181406E-2</v>
      </c>
      <c r="M1793">
        <f t="shared" si="282"/>
        <v>0</v>
      </c>
      <c r="P1793" s="30">
        <f t="shared" si="283"/>
        <v>0.13841898105254613</v>
      </c>
    </row>
    <row r="1794" spans="1:16" x14ac:dyDescent="0.3">
      <c r="A1794">
        <v>1793</v>
      </c>
      <c r="B1794" s="5" t="s">
        <v>7299</v>
      </c>
      <c r="C1794" s="6">
        <v>7.5579999999999998</v>
      </c>
      <c r="D1794" s="6">
        <v>5.0250000000000003E-2</v>
      </c>
      <c r="E1794" s="10">
        <f t="shared" si="277"/>
        <v>7.3036643637054439E-3</v>
      </c>
      <c r="F1794">
        <f t="shared" si="278"/>
        <v>1.0073304011728641</v>
      </c>
      <c r="G1794">
        <f t="shared" si="275"/>
        <v>7.5264170479568273</v>
      </c>
      <c r="H1794">
        <f t="shared" si="279"/>
        <v>1.8544037426305258E-2</v>
      </c>
      <c r="I1794" t="str">
        <f t="shared" si="276"/>
        <v>2007</v>
      </c>
      <c r="J1794">
        <f t="shared" si="280"/>
        <v>1.0267348308975475</v>
      </c>
      <c r="K1794">
        <f t="shared" si="284"/>
        <v>-1.0267348308975475</v>
      </c>
      <c r="L1794">
        <f t="shared" si="281"/>
        <v>-0.13145456817787693</v>
      </c>
      <c r="M1794">
        <f t="shared" si="282"/>
        <v>0</v>
      </c>
      <c r="P1794" s="30">
        <f t="shared" si="283"/>
        <v>0.13641747784575289</v>
      </c>
    </row>
    <row r="1795" spans="1:16" x14ac:dyDescent="0.3">
      <c r="A1795">
        <v>1794</v>
      </c>
      <c r="B1795" s="5" t="s">
        <v>7297</v>
      </c>
      <c r="C1795" s="6">
        <v>7.609</v>
      </c>
      <c r="D1795" s="6">
        <v>5.0300000000000004E-2</v>
      </c>
      <c r="E1795" s="10">
        <f t="shared" si="277"/>
        <v>6.7251522670885118E-3</v>
      </c>
      <c r="F1795">
        <f t="shared" si="278"/>
        <v>1.0067478168827733</v>
      </c>
      <c r="G1795">
        <f t="shared" ref="G1795:G1858" si="285">C1795*EXP(-1/12*D1795)</f>
        <v>7.577172360362546</v>
      </c>
      <c r="H1795">
        <f t="shared" si="279"/>
        <v>1.8251220853450788E-2</v>
      </c>
      <c r="I1795" t="str">
        <f t="shared" ref="I1795:I1858" si="286">MID(B1795,7,4)</f>
        <v>2007</v>
      </c>
      <c r="J1795">
        <f t="shared" si="280"/>
        <v>1.0173369242444525</v>
      </c>
      <c r="K1795">
        <f t="shared" si="284"/>
        <v>-1.0173369242444525</v>
      </c>
      <c r="L1795">
        <f t="shared" si="281"/>
        <v>-0.18220988058359566</v>
      </c>
      <c r="M1795">
        <f t="shared" si="282"/>
        <v>0</v>
      </c>
      <c r="P1795" s="30">
        <f t="shared" si="283"/>
        <v>0.1342634000997934</v>
      </c>
    </row>
    <row r="1796" spans="1:16" x14ac:dyDescent="0.3">
      <c r="A1796">
        <v>1795</v>
      </c>
      <c r="B1796" s="5" t="s">
        <v>7296</v>
      </c>
      <c r="C1796" s="6">
        <v>7.73</v>
      </c>
      <c r="D1796" s="6">
        <v>5.0170000000000006E-2</v>
      </c>
      <c r="E1796" s="10">
        <f t="shared" ref="E1796:E1859" si="287">LN(C1796/C1795)</f>
        <v>1.5777105404944869E-2</v>
      </c>
      <c r="F1796">
        <f t="shared" ref="F1796:F1859" si="288">C1796/C1795</f>
        <v>1.015902221054015</v>
      </c>
      <c r="G1796">
        <f t="shared" si="285"/>
        <v>7.6977496220372696</v>
      </c>
      <c r="H1796">
        <f t="shared" si="279"/>
        <v>1.8409386041703894E-2</v>
      </c>
      <c r="I1796" t="str">
        <f t="shared" si="286"/>
        <v>2007</v>
      </c>
      <c r="J1796">
        <f t="shared" si="280"/>
        <v>1.0424825801463751</v>
      </c>
      <c r="K1796">
        <f t="shared" si="284"/>
        <v>-1.0424825801463751</v>
      </c>
      <c r="L1796">
        <f t="shared" si="281"/>
        <v>-0.30278714225831926</v>
      </c>
      <c r="M1796">
        <f t="shared" si="282"/>
        <v>0</v>
      </c>
      <c r="P1796" s="30">
        <f t="shared" si="283"/>
        <v>0.13542692752202998</v>
      </c>
    </row>
    <row r="1797" spans="1:16" x14ac:dyDescent="0.3">
      <c r="A1797">
        <v>1796</v>
      </c>
      <c r="B1797" s="5" t="s">
        <v>7294</v>
      </c>
      <c r="C1797" s="6">
        <v>7.6710000000000003</v>
      </c>
      <c r="D1797" s="6">
        <v>5.0160000000000003E-2</v>
      </c>
      <c r="E1797" s="10">
        <f t="shared" si="287"/>
        <v>-7.6618776221713701E-3</v>
      </c>
      <c r="F1797">
        <f t="shared" si="288"/>
        <v>0.99236739974126775</v>
      </c>
      <c r="G1797">
        <f t="shared" si="285"/>
        <v>7.6390021421129184</v>
      </c>
      <c r="H1797">
        <f t="shared" si="279"/>
        <v>1.778255139453359E-2</v>
      </c>
      <c r="I1797" t="str">
        <f t="shared" si="286"/>
        <v>2007</v>
      </c>
      <c r="J1797">
        <f t="shared" si="280"/>
        <v>0.99930123710065732</v>
      </c>
      <c r="K1797">
        <f t="shared" si="284"/>
        <v>-0.99930123710065732</v>
      </c>
      <c r="L1797">
        <f t="shared" si="281"/>
        <v>-0.25171689606525849</v>
      </c>
      <c r="M1797">
        <f t="shared" si="282"/>
        <v>0</v>
      </c>
      <c r="P1797" s="30">
        <f t="shared" si="283"/>
        <v>0.13081567703609184</v>
      </c>
    </row>
    <row r="1798" spans="1:16" x14ac:dyDescent="0.3">
      <c r="A1798">
        <v>1797</v>
      </c>
      <c r="B1798" s="5" t="s">
        <v>7292</v>
      </c>
      <c r="C1798" s="6">
        <v>7.4260000000000002</v>
      </c>
      <c r="D1798" s="6">
        <v>5.0259999999999999E-2</v>
      </c>
      <c r="E1798" s="10">
        <f t="shared" si="287"/>
        <v>-3.2459629222270962E-2</v>
      </c>
      <c r="F1798">
        <f t="shared" si="288"/>
        <v>0.96806153043931686</v>
      </c>
      <c r="G1798">
        <f t="shared" si="285"/>
        <v>7.3949624797789504</v>
      </c>
      <c r="H1798">
        <f t="shared" si="279"/>
        <v>1.8668817288709436E-2</v>
      </c>
      <c r="I1798" t="str">
        <f t="shared" si="286"/>
        <v>2007</v>
      </c>
      <c r="J1798">
        <f t="shared" si="280"/>
        <v>1.0155901984690729</v>
      </c>
      <c r="K1798">
        <f t="shared" si="284"/>
        <v>-1.0155901984690729</v>
      </c>
      <c r="L1798">
        <f t="shared" si="281"/>
        <v>-7.6772337312904781E-3</v>
      </c>
      <c r="M1798">
        <f t="shared" si="282"/>
        <v>0</v>
      </c>
      <c r="P1798" s="30">
        <f t="shared" si="283"/>
        <v>0.13733540923921372</v>
      </c>
    </row>
    <row r="1799" spans="1:16" x14ac:dyDescent="0.3">
      <c r="A1799">
        <v>1798</v>
      </c>
      <c r="B1799" s="5" t="s">
        <v>7290</v>
      </c>
      <c r="C1799" s="6">
        <v>7.5149999999999997</v>
      </c>
      <c r="D1799" s="6">
        <v>5.0250000000000003E-2</v>
      </c>
      <c r="E1799" s="10">
        <f t="shared" si="287"/>
        <v>1.1913667450049322E-2</v>
      </c>
      <c r="F1799">
        <f t="shared" si="288"/>
        <v>1.0119849178561808</v>
      </c>
      <c r="G1799">
        <f t="shared" si="285"/>
        <v>7.483596733976654</v>
      </c>
      <c r="H1799">
        <f t="shared" si="279"/>
        <v>1.8745112290368519E-2</v>
      </c>
      <c r="I1799" t="str">
        <f t="shared" si="286"/>
        <v>2007</v>
      </c>
      <c r="J1799">
        <f t="shared" si="280"/>
        <v>1.0319630414511143</v>
      </c>
      <c r="K1799">
        <f t="shared" si="284"/>
        <v>-1.0319630414511143</v>
      </c>
      <c r="L1799">
        <f t="shared" si="281"/>
        <v>-9.6311487928994133E-2</v>
      </c>
      <c r="M1799">
        <f t="shared" si="282"/>
        <v>0</v>
      </c>
      <c r="P1799" s="30">
        <f t="shared" si="283"/>
        <v>0.13789666628692684</v>
      </c>
    </row>
    <row r="1800" spans="1:16" x14ac:dyDescent="0.3">
      <c r="A1800">
        <v>1799</v>
      </c>
      <c r="B1800" s="5" t="s">
        <v>7288</v>
      </c>
      <c r="C1800" s="6">
        <v>7.6070000000000002</v>
      </c>
      <c r="D1800" s="6">
        <v>5.0069999999999996E-2</v>
      </c>
      <c r="E1800" s="10">
        <f t="shared" si="287"/>
        <v>1.2167852810226408E-2</v>
      </c>
      <c r="F1800">
        <f t="shared" si="288"/>
        <v>1.0122421823020626</v>
      </c>
      <c r="G1800">
        <f t="shared" si="285"/>
        <v>7.5753259185056745</v>
      </c>
      <c r="H1800">
        <f t="shared" si="279"/>
        <v>1.8780761467371759E-2</v>
      </c>
      <c r="I1800" t="str">
        <f t="shared" si="286"/>
        <v>2007</v>
      </c>
      <c r="J1800">
        <f t="shared" si="280"/>
        <v>1.0465988181950943</v>
      </c>
      <c r="K1800">
        <f t="shared" si="284"/>
        <v>-1.0465988181950943</v>
      </c>
      <c r="L1800">
        <f t="shared" si="281"/>
        <v>-0.22474046110058055</v>
      </c>
      <c r="M1800">
        <f t="shared" si="282"/>
        <v>0</v>
      </c>
      <c r="P1800" s="30">
        <f t="shared" si="283"/>
        <v>0.1381589161250964</v>
      </c>
    </row>
    <row r="1801" spans="1:16" x14ac:dyDescent="0.3">
      <c r="A1801">
        <v>1800</v>
      </c>
      <c r="B1801" s="5" t="s">
        <v>7287</v>
      </c>
      <c r="C1801" s="6">
        <v>7.5460000000000003</v>
      </c>
      <c r="D1801" s="6">
        <v>5.0010000000000006E-2</v>
      </c>
      <c r="E1801" s="10">
        <f t="shared" si="287"/>
        <v>-8.0512544730454143E-3</v>
      </c>
      <c r="F1801">
        <f t="shared" si="288"/>
        <v>0.9919810700670435</v>
      </c>
      <c r="G1801">
        <f t="shared" si="285"/>
        <v>7.5146174837393538</v>
      </c>
      <c r="H1801">
        <f t="shared" si="279"/>
        <v>1.8812888567087783E-2</v>
      </c>
      <c r="I1801" t="str">
        <f t="shared" si="286"/>
        <v>2007</v>
      </c>
      <c r="J1801">
        <f t="shared" si="280"/>
        <v>1.0399874113881731</v>
      </c>
      <c r="K1801">
        <f t="shared" si="284"/>
        <v>-1.0399874113881731</v>
      </c>
      <c r="L1801">
        <f t="shared" si="281"/>
        <v>-0.16403202633425984</v>
      </c>
      <c r="M1801">
        <f t="shared" si="282"/>
        <v>0</v>
      </c>
      <c r="P1801" s="30">
        <f t="shared" si="283"/>
        <v>0.13839525613094336</v>
      </c>
    </row>
    <row r="1802" spans="1:16" x14ac:dyDescent="0.3">
      <c r="A1802">
        <v>1801</v>
      </c>
      <c r="B1802" s="5" t="s">
        <v>7285</v>
      </c>
      <c r="C1802" s="6">
        <v>7.8689999999999998</v>
      </c>
      <c r="D1802" s="6">
        <v>4.9739999999999999E-2</v>
      </c>
      <c r="E1802" s="10">
        <f t="shared" si="287"/>
        <v>4.1913368010727453E-2</v>
      </c>
      <c r="F1802">
        <f t="shared" si="288"/>
        <v>1.0428041346408692</v>
      </c>
      <c r="G1802">
        <f t="shared" si="285"/>
        <v>7.8364505004406366</v>
      </c>
      <c r="H1802">
        <f t="shared" si="279"/>
        <v>1.9694276803614866E-2</v>
      </c>
      <c r="I1802" t="str">
        <f t="shared" si="286"/>
        <v>2007</v>
      </c>
      <c r="J1802">
        <f t="shared" si="280"/>
        <v>1.1353379450800278</v>
      </c>
      <c r="K1802">
        <f t="shared" si="284"/>
        <v>-1.1353379450800278</v>
      </c>
      <c r="L1802">
        <f t="shared" si="281"/>
        <v>-0.48586504303554268</v>
      </c>
      <c r="M1802">
        <f t="shared" si="282"/>
        <v>0</v>
      </c>
      <c r="P1802" s="30">
        <f t="shared" si="283"/>
        <v>0.14487910630153139</v>
      </c>
    </row>
    <row r="1803" spans="1:16" x14ac:dyDescent="0.3">
      <c r="A1803">
        <v>1802</v>
      </c>
      <c r="B1803" s="5" t="s">
        <v>7283</v>
      </c>
      <c r="C1803" s="6">
        <v>7.8550000000000004</v>
      </c>
      <c r="D1803" s="6">
        <v>4.999E-2</v>
      </c>
      <c r="E1803" s="10">
        <f t="shared" si="287"/>
        <v>-1.780717845261702E-3</v>
      </c>
      <c r="F1803">
        <f t="shared" si="288"/>
        <v>0.99822086669208299</v>
      </c>
      <c r="G1803">
        <f t="shared" si="285"/>
        <v>7.8223454431118258</v>
      </c>
      <c r="H1803">
        <f t="shared" si="279"/>
        <v>1.9693849026792748E-2</v>
      </c>
      <c r="I1803" t="str">
        <f t="shared" si="286"/>
        <v>2007</v>
      </c>
      <c r="J1803">
        <f t="shared" si="280"/>
        <v>1.1332698008394297</v>
      </c>
      <c r="K1803">
        <f t="shared" si="284"/>
        <v>-1.1332698008394297</v>
      </c>
      <c r="L1803">
        <f t="shared" si="281"/>
        <v>-0.47175998570673183</v>
      </c>
      <c r="M1803">
        <f t="shared" si="282"/>
        <v>0</v>
      </c>
      <c r="P1803" s="30">
        <f t="shared" si="283"/>
        <v>0.14487595940132772</v>
      </c>
    </row>
    <row r="1804" spans="1:16" x14ac:dyDescent="0.3">
      <c r="A1804">
        <v>1803</v>
      </c>
      <c r="B1804" s="5" t="s">
        <v>7281</v>
      </c>
      <c r="C1804" s="6">
        <v>7.9240000000000004</v>
      </c>
      <c r="D1804" s="6">
        <v>5.0039999999999994E-2</v>
      </c>
      <c r="E1804" s="10">
        <f t="shared" si="287"/>
        <v>8.7458571287199784E-3</v>
      </c>
      <c r="F1804">
        <f t="shared" si="288"/>
        <v>1.0087842138765117</v>
      </c>
      <c r="G1804">
        <f t="shared" si="285"/>
        <v>7.8910257191577484</v>
      </c>
      <c r="H1804">
        <f t="shared" si="279"/>
        <v>1.8727690861178505E-2</v>
      </c>
      <c r="I1804" t="str">
        <f t="shared" si="286"/>
        <v>2007</v>
      </c>
      <c r="J1804">
        <f t="shared" si="280"/>
        <v>1.087134833381308</v>
      </c>
      <c r="K1804">
        <f t="shared" si="284"/>
        <v>-1.087134833381308</v>
      </c>
      <c r="L1804">
        <f t="shared" si="281"/>
        <v>-0.54044026175265447</v>
      </c>
      <c r="M1804">
        <f t="shared" si="282"/>
        <v>0</v>
      </c>
      <c r="P1804" s="30">
        <f t="shared" si="283"/>
        <v>0.13776850717163089</v>
      </c>
    </row>
    <row r="1805" spans="1:16" x14ac:dyDescent="0.3">
      <c r="A1805">
        <v>1804</v>
      </c>
      <c r="B1805" s="5" t="s">
        <v>7279</v>
      </c>
      <c r="C1805" s="6">
        <v>7.8010000000000002</v>
      </c>
      <c r="D1805" s="6">
        <v>4.9909999999999996E-2</v>
      </c>
      <c r="E1805" s="10">
        <f t="shared" si="287"/>
        <v>-1.5644198230128463E-2</v>
      </c>
      <c r="F1805">
        <f t="shared" si="288"/>
        <v>0.98447753659767789</v>
      </c>
      <c r="G1805">
        <f t="shared" si="285"/>
        <v>7.7686217208381168</v>
      </c>
      <c r="H1805">
        <f t="shared" si="279"/>
        <v>1.9012805011852679E-2</v>
      </c>
      <c r="I1805" t="str">
        <f t="shared" si="286"/>
        <v>2007</v>
      </c>
      <c r="J1805">
        <f t="shared" si="280"/>
        <v>1.086565445627053</v>
      </c>
      <c r="K1805">
        <f t="shared" si="284"/>
        <v>-1.086565445627053</v>
      </c>
      <c r="L1805">
        <f t="shared" si="281"/>
        <v>-0.4180362634330228</v>
      </c>
      <c r="M1805">
        <f t="shared" si="282"/>
        <v>0</v>
      </c>
      <c r="P1805" s="30">
        <f t="shared" si="283"/>
        <v>0.13986592276883691</v>
      </c>
    </row>
    <row r="1806" spans="1:16" x14ac:dyDescent="0.3">
      <c r="A1806">
        <v>1805</v>
      </c>
      <c r="B1806" s="5" t="s">
        <v>7278</v>
      </c>
      <c r="C1806" s="6">
        <v>7.53</v>
      </c>
      <c r="D1806" s="6">
        <v>4.9850000000000005E-2</v>
      </c>
      <c r="E1806" s="10">
        <f t="shared" si="287"/>
        <v>-3.5356888794373903E-2</v>
      </c>
      <c r="F1806">
        <f t="shared" si="288"/>
        <v>0.96526086399179589</v>
      </c>
      <c r="G1806">
        <f t="shared" si="285"/>
        <v>7.4987840081079398</v>
      </c>
      <c r="H1806">
        <f t="shared" si="279"/>
        <v>2.017062128652038E-2</v>
      </c>
      <c r="I1806" t="str">
        <f t="shared" si="286"/>
        <v>2007</v>
      </c>
      <c r="J1806">
        <f t="shared" si="280"/>
        <v>1.1126942418356014</v>
      </c>
      <c r="K1806">
        <f t="shared" si="284"/>
        <v>-1.1126942418356014</v>
      </c>
      <c r="L1806">
        <f t="shared" si="281"/>
        <v>-0.14819855070284582</v>
      </c>
      <c r="M1806">
        <f t="shared" si="282"/>
        <v>0</v>
      </c>
      <c r="P1806" s="30">
        <f t="shared" si="283"/>
        <v>0.14838328996174829</v>
      </c>
    </row>
    <row r="1807" spans="1:16" x14ac:dyDescent="0.3">
      <c r="A1807">
        <v>1806</v>
      </c>
      <c r="B1807" s="5" t="s">
        <v>7276</v>
      </c>
      <c r="C1807" s="6">
        <v>7.4180000000000001</v>
      </c>
      <c r="D1807" s="6">
        <v>4.9790000000000001E-2</v>
      </c>
      <c r="E1807" s="10">
        <f t="shared" si="287"/>
        <v>-1.4985562744403181E-2</v>
      </c>
      <c r="F1807">
        <f t="shared" si="288"/>
        <v>0.98512616201859227</v>
      </c>
      <c r="G1807">
        <f t="shared" si="285"/>
        <v>7.3872852460476599</v>
      </c>
      <c r="H1807">
        <f t="shared" si="279"/>
        <v>2.0388218543028809E-2</v>
      </c>
      <c r="I1807" t="str">
        <f t="shared" si="286"/>
        <v>2007</v>
      </c>
      <c r="J1807">
        <f t="shared" si="280"/>
        <v>1.1079747664446118</v>
      </c>
      <c r="K1807">
        <f t="shared" si="284"/>
        <v>-1.1079747664446118</v>
      </c>
      <c r="L1807">
        <f t="shared" si="281"/>
        <v>-3.6699788642565956E-2</v>
      </c>
      <c r="M1807">
        <f t="shared" si="282"/>
        <v>0</v>
      </c>
      <c r="P1807" s="30">
        <f t="shared" si="283"/>
        <v>0.14998402383844589</v>
      </c>
    </row>
    <row r="1808" spans="1:16" x14ac:dyDescent="0.3">
      <c r="A1808">
        <v>1807</v>
      </c>
      <c r="B1808" s="5" t="s">
        <v>7274</v>
      </c>
      <c r="C1808" s="6">
        <v>7.4969999999999999</v>
      </c>
      <c r="D1808" s="6">
        <v>4.9680000000000002E-2</v>
      </c>
      <c r="E1808" s="10">
        <f t="shared" si="287"/>
        <v>1.0593461453525828E-2</v>
      </c>
      <c r="F1808">
        <f t="shared" si="288"/>
        <v>1.0106497708277162</v>
      </c>
      <c r="G1808">
        <f t="shared" si="285"/>
        <v>7.4660265792203377</v>
      </c>
      <c r="H1808">
        <f t="shared" si="279"/>
        <v>1.9745346111974909E-2</v>
      </c>
      <c r="I1808" t="str">
        <f t="shared" si="286"/>
        <v>2007</v>
      </c>
      <c r="J1808">
        <f t="shared" si="280"/>
        <v>1.0844761445099791</v>
      </c>
      <c r="K1808">
        <f t="shared" si="284"/>
        <v>-1.0844761445099791</v>
      </c>
      <c r="L1808">
        <f t="shared" si="281"/>
        <v>-0.1154411218152438</v>
      </c>
      <c r="M1808">
        <f t="shared" si="282"/>
        <v>0</v>
      </c>
      <c r="P1808" s="30">
        <f t="shared" si="283"/>
        <v>0.14525479289456653</v>
      </c>
    </row>
    <row r="1809" spans="1:16" x14ac:dyDescent="0.3">
      <c r="A1809">
        <v>1808</v>
      </c>
      <c r="B1809" s="5" t="s">
        <v>7272</v>
      </c>
      <c r="C1809" s="6">
        <v>7.492</v>
      </c>
      <c r="D1809" s="6">
        <v>4.9619999999999997E-2</v>
      </c>
      <c r="E1809" s="10">
        <f t="shared" si="287"/>
        <v>-6.6715593908290693E-4</v>
      </c>
      <c r="F1809">
        <f t="shared" si="288"/>
        <v>0.99933306655995735</v>
      </c>
      <c r="G1809">
        <f t="shared" si="285"/>
        <v>7.4610845417598544</v>
      </c>
      <c r="H1809">
        <f t="shared" si="279"/>
        <v>1.9558547262012897E-2</v>
      </c>
      <c r="I1809" t="str">
        <f t="shared" si="286"/>
        <v>2007</v>
      </c>
      <c r="J1809">
        <f t="shared" si="280"/>
        <v>1.0735055041858064</v>
      </c>
      <c r="K1809">
        <f t="shared" si="284"/>
        <v>-1.0735055041858064</v>
      </c>
      <c r="L1809">
        <f t="shared" si="281"/>
        <v>-0.11049908435476041</v>
      </c>
      <c r="M1809">
        <f t="shared" si="282"/>
        <v>0</v>
      </c>
      <c r="P1809" s="30">
        <f t="shared" si="283"/>
        <v>0.14388062461661874</v>
      </c>
    </row>
    <row r="1810" spans="1:16" x14ac:dyDescent="0.3">
      <c r="A1810">
        <v>1809</v>
      </c>
      <c r="B1810" s="5" t="s">
        <v>7271</v>
      </c>
      <c r="C1810" s="6">
        <v>7.3810000000000002</v>
      </c>
      <c r="D1810" s="6">
        <v>4.9550000000000004E-2</v>
      </c>
      <c r="E1810" s="10">
        <f t="shared" si="287"/>
        <v>-1.4926653793926783E-2</v>
      </c>
      <c r="F1810">
        <f t="shared" si="288"/>
        <v>0.98518419647624134</v>
      </c>
      <c r="G1810">
        <f t="shared" si="285"/>
        <v>7.3505854574050939</v>
      </c>
      <c r="H1810">
        <f t="shared" si="279"/>
        <v>1.9485546128437066E-2</v>
      </c>
      <c r="I1810" t="str">
        <f t="shared" si="286"/>
        <v>2007</v>
      </c>
      <c r="J1810">
        <f t="shared" si="280"/>
        <v>1.0536593712926818</v>
      </c>
      <c r="K1810">
        <f t="shared" si="284"/>
        <v>-1.0536593712926818</v>
      </c>
      <c r="L1810">
        <f t="shared" si="281"/>
        <v>0.12665737487246176</v>
      </c>
      <c r="M1810">
        <f t="shared" si="282"/>
        <v>0</v>
      </c>
      <c r="P1810" s="30">
        <f t="shared" si="283"/>
        <v>0.14334359860155207</v>
      </c>
    </row>
    <row r="1811" spans="1:16" x14ac:dyDescent="0.3">
      <c r="A1811">
        <v>1810</v>
      </c>
      <c r="B1811" s="5" t="s">
        <v>7269</v>
      </c>
      <c r="C1811" s="6">
        <v>7.5620000000000003</v>
      </c>
      <c r="D1811" s="6">
        <v>4.9540000000000001E-2</v>
      </c>
      <c r="E1811" s="10">
        <f t="shared" si="287"/>
        <v>2.4226574680825889E-2</v>
      </c>
      <c r="F1811">
        <f t="shared" si="288"/>
        <v>1.0245224224359843</v>
      </c>
      <c r="G1811">
        <f t="shared" si="285"/>
        <v>7.5308458948456813</v>
      </c>
      <c r="H1811">
        <f t="shared" si="279"/>
        <v>1.9469752872635061E-2</v>
      </c>
      <c r="I1811" t="str">
        <f t="shared" si="286"/>
        <v>2007</v>
      </c>
      <c r="J1811">
        <f t="shared" si="280"/>
        <v>1.0786236052804268</v>
      </c>
      <c r="K1811">
        <f t="shared" si="284"/>
        <v>-1.0786236052804268</v>
      </c>
      <c r="L1811">
        <f t="shared" si="281"/>
        <v>-5.3603062568125637E-2</v>
      </c>
      <c r="M1811">
        <f t="shared" si="282"/>
        <v>0</v>
      </c>
      <c r="P1811" s="30">
        <f t="shared" si="283"/>
        <v>0.14322741699158478</v>
      </c>
    </row>
    <row r="1812" spans="1:16" x14ac:dyDescent="0.3">
      <c r="A1812">
        <v>1811</v>
      </c>
      <c r="B1812" s="5" t="s">
        <v>7267</v>
      </c>
      <c r="C1812" s="6">
        <v>7.5979999999999999</v>
      </c>
      <c r="D1812" s="6">
        <v>4.9480000000000003E-2</v>
      </c>
      <c r="E1812" s="10">
        <f t="shared" si="287"/>
        <v>4.7493492966926088E-3</v>
      </c>
      <c r="F1812">
        <f t="shared" si="288"/>
        <v>1.0047606453319227</v>
      </c>
      <c r="G1812">
        <f t="shared" si="285"/>
        <v>7.5667354147828982</v>
      </c>
      <c r="H1812">
        <f t="shared" si="279"/>
        <v>1.8811818795434573E-2</v>
      </c>
      <c r="I1812" t="str">
        <f t="shared" si="286"/>
        <v>2007</v>
      </c>
      <c r="J1812">
        <f t="shared" si="280"/>
        <v>1.0471407380541815</v>
      </c>
      <c r="K1812">
        <f t="shared" si="284"/>
        <v>-1.0471407380541815</v>
      </c>
      <c r="L1812">
        <f t="shared" si="281"/>
        <v>-8.9492582505342533E-2</v>
      </c>
      <c r="M1812">
        <f t="shared" si="282"/>
        <v>0</v>
      </c>
      <c r="P1812" s="30">
        <f t="shared" si="283"/>
        <v>0.13838738645577786</v>
      </c>
    </row>
    <row r="1813" spans="1:16" x14ac:dyDescent="0.3">
      <c r="A1813">
        <v>1812</v>
      </c>
      <c r="B1813" s="5" t="s">
        <v>7265</v>
      </c>
      <c r="C1813" s="6">
        <v>7.6890000000000001</v>
      </c>
      <c r="D1813" s="6">
        <v>4.9419999999999999E-2</v>
      </c>
      <c r="E1813" s="10">
        <f t="shared" si="287"/>
        <v>1.190568128461004E-2</v>
      </c>
      <c r="F1813">
        <f t="shared" si="288"/>
        <v>1.0119768360094763</v>
      </c>
      <c r="G1813">
        <f t="shared" si="285"/>
        <v>7.6573992508733859</v>
      </c>
      <c r="H1813">
        <f t="shared" si="279"/>
        <v>1.8841726745246274E-2</v>
      </c>
      <c r="I1813" t="str">
        <f t="shared" si="286"/>
        <v>2007</v>
      </c>
      <c r="J1813">
        <f t="shared" si="280"/>
        <v>1.0613722123564573</v>
      </c>
      <c r="K1813">
        <f t="shared" si="284"/>
        <v>-1.0613722123564573</v>
      </c>
      <c r="L1813">
        <f t="shared" si="281"/>
        <v>-0.1801564185958302</v>
      </c>
      <c r="M1813">
        <f t="shared" si="282"/>
        <v>0</v>
      </c>
      <c r="P1813" s="30">
        <f t="shared" si="283"/>
        <v>0.1386074014927979</v>
      </c>
    </row>
    <row r="1814" spans="1:16" x14ac:dyDescent="0.3">
      <c r="A1814">
        <v>1813</v>
      </c>
      <c r="B1814" s="5" t="s">
        <v>7263</v>
      </c>
      <c r="C1814" s="6">
        <v>7.508</v>
      </c>
      <c r="D1814" s="6">
        <v>4.9259999999999998E-2</v>
      </c>
      <c r="E1814" s="10">
        <f t="shared" si="287"/>
        <v>-2.3821617325781388E-2</v>
      </c>
      <c r="F1814">
        <f t="shared" si="288"/>
        <v>0.97645987774743137</v>
      </c>
      <c r="G1814">
        <f t="shared" si="285"/>
        <v>7.4772428322775557</v>
      </c>
      <c r="H1814">
        <f t="shared" si="279"/>
        <v>1.8938633624690924E-2</v>
      </c>
      <c r="I1814" t="str">
        <f t="shared" si="286"/>
        <v>2007</v>
      </c>
      <c r="J1814">
        <f t="shared" si="280"/>
        <v>1.0417316240362353</v>
      </c>
      <c r="K1814">
        <f t="shared" si="284"/>
        <v>-1.0417316240362353</v>
      </c>
      <c r="L1814">
        <f t="shared" si="281"/>
        <v>0.12879479013525419</v>
      </c>
      <c r="M1814">
        <f t="shared" si="282"/>
        <v>0</v>
      </c>
      <c r="P1814" s="30">
        <f t="shared" si="283"/>
        <v>0.13932028789265971</v>
      </c>
    </row>
    <row r="1815" spans="1:16" x14ac:dyDescent="0.3">
      <c r="A1815">
        <v>1814</v>
      </c>
      <c r="B1815" s="5" t="s">
        <v>7261</v>
      </c>
      <c r="C1815" s="6">
        <v>7.8310000000000004</v>
      </c>
      <c r="D1815" s="6">
        <v>4.913E-2</v>
      </c>
      <c r="E1815" s="10">
        <f t="shared" si="287"/>
        <v>4.2121097044538341E-2</v>
      </c>
      <c r="F1815">
        <f t="shared" si="288"/>
        <v>1.043020777836974</v>
      </c>
      <c r="G1815">
        <f t="shared" si="285"/>
        <v>7.7990041237517662</v>
      </c>
      <c r="H1815">
        <f t="shared" si="279"/>
        <v>1.9924302209291284E-2</v>
      </c>
      <c r="I1815" t="str">
        <f t="shared" si="286"/>
        <v>2007</v>
      </c>
      <c r="J1815">
        <f t="shared" si="280"/>
        <v>1.143109913384146</v>
      </c>
      <c r="K1815">
        <f t="shared" si="284"/>
        <v>-1.143109913384146</v>
      </c>
      <c r="L1815">
        <f t="shared" si="281"/>
        <v>-0.19296650133895632</v>
      </c>
      <c r="M1815">
        <f t="shared" si="282"/>
        <v>0</v>
      </c>
      <c r="P1815" s="30">
        <f t="shared" si="283"/>
        <v>0.1465712666958105</v>
      </c>
    </row>
    <row r="1816" spans="1:16" x14ac:dyDescent="0.3">
      <c r="A1816">
        <v>1815</v>
      </c>
      <c r="B1816" s="5" t="s">
        <v>7259</v>
      </c>
      <c r="C1816" s="6">
        <v>7.8630000000000004</v>
      </c>
      <c r="D1816" s="6">
        <v>4.8349999999999997E-2</v>
      </c>
      <c r="E1816" s="10">
        <f t="shared" si="287"/>
        <v>4.0779972405783063E-3</v>
      </c>
      <c r="F1816">
        <f t="shared" si="288"/>
        <v>1.0040863235857489</v>
      </c>
      <c r="G1816">
        <f t="shared" si="285"/>
        <v>7.8313824015606706</v>
      </c>
      <c r="H1816">
        <f t="shared" si="279"/>
        <v>1.985204994831883E-2</v>
      </c>
      <c r="I1816" t="str">
        <f t="shared" si="286"/>
        <v>2007</v>
      </c>
      <c r="J1816">
        <f t="shared" si="280"/>
        <v>1.1436931256666192</v>
      </c>
      <c r="K1816">
        <f t="shared" si="284"/>
        <v>-1.1436931256666192</v>
      </c>
      <c r="L1816">
        <f t="shared" si="281"/>
        <v>-0.22534477914786066</v>
      </c>
      <c r="M1816">
        <f t="shared" si="282"/>
        <v>0</v>
      </c>
      <c r="P1816" s="30">
        <f t="shared" si="283"/>
        <v>0.14603974969204661</v>
      </c>
    </row>
    <row r="1817" spans="1:16" x14ac:dyDescent="0.3">
      <c r="A1817">
        <v>1816</v>
      </c>
      <c r="B1817" s="5" t="s">
        <v>7257</v>
      </c>
      <c r="C1817" s="6">
        <v>7.718</v>
      </c>
      <c r="D1817" s="6">
        <v>4.8750000000000002E-2</v>
      </c>
      <c r="E1817" s="10">
        <f t="shared" si="287"/>
        <v>-1.8612949893952069E-2</v>
      </c>
      <c r="F1817">
        <f t="shared" si="288"/>
        <v>0.98155920132265029</v>
      </c>
      <c r="G1817">
        <f t="shared" si="285"/>
        <v>7.6867092274167961</v>
      </c>
      <c r="H1817">
        <f t="shared" si="279"/>
        <v>2.0095931357865131E-2</v>
      </c>
      <c r="I1817" t="str">
        <f t="shared" si="286"/>
        <v>2007</v>
      </c>
      <c r="J1817">
        <f t="shared" si="280"/>
        <v>1.1363557457693438</v>
      </c>
      <c r="K1817">
        <f t="shared" si="284"/>
        <v>-1.1363557457693438</v>
      </c>
      <c r="L1817">
        <f t="shared" si="281"/>
        <v>-8.067160500398618E-2</v>
      </c>
      <c r="M1817">
        <f t="shared" si="282"/>
        <v>0</v>
      </c>
      <c r="P1817" s="30">
        <f t="shared" si="283"/>
        <v>0.14783384048354706</v>
      </c>
    </row>
    <row r="1818" spans="1:16" x14ac:dyDescent="0.3">
      <c r="A1818">
        <v>1817</v>
      </c>
      <c r="B1818" s="5" t="s">
        <v>7255</v>
      </c>
      <c r="C1818" s="6">
        <v>7.73</v>
      </c>
      <c r="D1818" s="6">
        <v>4.87E-2</v>
      </c>
      <c r="E1818" s="10">
        <f t="shared" si="287"/>
        <v>1.5535994839035931E-3</v>
      </c>
      <c r="F1818">
        <f t="shared" si="288"/>
        <v>1.0015548069448044</v>
      </c>
      <c r="G1818">
        <f t="shared" si="285"/>
        <v>7.6986926541255061</v>
      </c>
      <c r="H1818">
        <f t="shared" si="279"/>
        <v>2.0076456369371436E-2</v>
      </c>
      <c r="I1818" t="str">
        <f t="shared" si="286"/>
        <v>2007</v>
      </c>
      <c r="J1818">
        <f t="shared" si="280"/>
        <v>1.1370243413808876</v>
      </c>
      <c r="K1818">
        <f t="shared" si="284"/>
        <v>-1.1370243413808876</v>
      </c>
      <c r="L1818">
        <f t="shared" si="281"/>
        <v>-9.2655031712696179E-2</v>
      </c>
      <c r="M1818">
        <f t="shared" si="282"/>
        <v>0</v>
      </c>
      <c r="P1818" s="30">
        <f t="shared" si="283"/>
        <v>0.14769057455119855</v>
      </c>
    </row>
    <row r="1819" spans="1:16" x14ac:dyDescent="0.3">
      <c r="A1819">
        <v>1818</v>
      </c>
      <c r="B1819" s="5" t="s">
        <v>7253</v>
      </c>
      <c r="C1819" s="6">
        <v>7.9470000000000001</v>
      </c>
      <c r="D1819" s="6">
        <v>4.8689999999999997E-2</v>
      </c>
      <c r="E1819" s="10">
        <f t="shared" si="287"/>
        <v>2.7685636358711595E-2</v>
      </c>
      <c r="F1819">
        <f t="shared" si="288"/>
        <v>1.0280724450194048</v>
      </c>
      <c r="G1819">
        <f t="shared" si="285"/>
        <v>7.9148203760606384</v>
      </c>
      <c r="H1819">
        <f t="shared" si="279"/>
        <v>1.9695003927616691E-2</v>
      </c>
      <c r="I1819" t="str">
        <f t="shared" si="286"/>
        <v>2007</v>
      </c>
      <c r="J1819">
        <f t="shared" si="280"/>
        <v>1.1467344391513132</v>
      </c>
      <c r="K1819">
        <f t="shared" si="284"/>
        <v>-1.1467344391513132</v>
      </c>
      <c r="L1819">
        <f t="shared" si="281"/>
        <v>-0.30878275364782848</v>
      </c>
      <c r="M1819">
        <f t="shared" si="282"/>
        <v>0</v>
      </c>
      <c r="P1819" s="30">
        <f t="shared" si="283"/>
        <v>0.14488445532127989</v>
      </c>
    </row>
    <row r="1820" spans="1:16" x14ac:dyDescent="0.3">
      <c r="A1820">
        <v>1819</v>
      </c>
      <c r="B1820" s="5" t="s">
        <v>7252</v>
      </c>
      <c r="C1820" s="6">
        <v>7.9379999999999997</v>
      </c>
      <c r="D1820" s="6">
        <v>4.8559999999999999E-2</v>
      </c>
      <c r="E1820" s="10">
        <f t="shared" si="287"/>
        <v>-1.1331445971687313E-3</v>
      </c>
      <c r="F1820">
        <f t="shared" si="288"/>
        <v>0.9988674971687429</v>
      </c>
      <c r="G1820">
        <f t="shared" si="285"/>
        <v>7.9059424668219922</v>
      </c>
      <c r="H1820">
        <f t="shared" si="279"/>
        <v>1.9391869920253522E-2</v>
      </c>
      <c r="I1820" t="str">
        <f t="shared" si="286"/>
        <v>2007</v>
      </c>
      <c r="J1820">
        <f t="shared" si="280"/>
        <v>1.1278180983337966</v>
      </c>
      <c r="K1820">
        <f t="shared" si="284"/>
        <v>-1.1278180983337966</v>
      </c>
      <c r="L1820">
        <f t="shared" si="281"/>
        <v>-0.2999048444091823</v>
      </c>
      <c r="M1820">
        <f t="shared" si="282"/>
        <v>0</v>
      </c>
      <c r="P1820" s="30">
        <f t="shared" si="283"/>
        <v>0.14265447833282219</v>
      </c>
    </row>
    <row r="1821" spans="1:16" x14ac:dyDescent="0.3">
      <c r="A1821">
        <v>1820</v>
      </c>
      <c r="B1821" s="5" t="s">
        <v>7250</v>
      </c>
      <c r="C1821" s="6">
        <v>7.7789999999999999</v>
      </c>
      <c r="D1821" s="6">
        <v>4.845E-2</v>
      </c>
      <c r="E1821" s="10">
        <f t="shared" si="287"/>
        <v>-2.0233559136236531E-2</v>
      </c>
      <c r="F1821">
        <f t="shared" si="288"/>
        <v>0.97996976568405147</v>
      </c>
      <c r="G1821">
        <f t="shared" si="285"/>
        <v>7.7476556065740247</v>
      </c>
      <c r="H1821">
        <f t="shared" si="279"/>
        <v>1.9767192504024728E-2</v>
      </c>
      <c r="I1821" t="str">
        <f t="shared" si="286"/>
        <v>2007</v>
      </c>
      <c r="J1821">
        <f t="shared" si="280"/>
        <v>1.1266292435738889</v>
      </c>
      <c r="K1821">
        <f t="shared" si="284"/>
        <v>-1.1266292435738889</v>
      </c>
      <c r="L1821">
        <f t="shared" si="281"/>
        <v>-0.14161798416121485</v>
      </c>
      <c r="M1821">
        <f t="shared" si="282"/>
        <v>0</v>
      </c>
      <c r="P1821" s="30">
        <f t="shared" si="283"/>
        <v>0.14541550383549881</v>
      </c>
    </row>
    <row r="1822" spans="1:16" x14ac:dyDescent="0.3">
      <c r="A1822">
        <v>1821</v>
      </c>
      <c r="B1822" s="5" t="s">
        <v>7248</v>
      </c>
      <c r="C1822" s="6">
        <v>7.6369999999999996</v>
      </c>
      <c r="D1822" s="6">
        <v>4.8750000000000002E-2</v>
      </c>
      <c r="E1822" s="10">
        <f t="shared" si="287"/>
        <v>-1.8422939318389949E-2</v>
      </c>
      <c r="F1822">
        <f t="shared" si="288"/>
        <v>0.98174572567168017</v>
      </c>
      <c r="G1822">
        <f t="shared" si="285"/>
        <v>7.6060376224128099</v>
      </c>
      <c r="H1822">
        <f t="shared" si="279"/>
        <v>2.0113195792164095E-2</v>
      </c>
      <c r="I1822" t="str">
        <f t="shared" si="286"/>
        <v>2007</v>
      </c>
      <c r="J1822">
        <f t="shared" si="280"/>
        <v>1.1253957512846424</v>
      </c>
      <c r="K1822">
        <f t="shared" si="284"/>
        <v>-1.1253957512846424</v>
      </c>
      <c r="L1822">
        <f t="shared" si="281"/>
        <v>8.2836494206958378E-2</v>
      </c>
      <c r="M1822">
        <f t="shared" si="282"/>
        <v>0</v>
      </c>
      <c r="P1822" s="30">
        <f t="shared" si="283"/>
        <v>0.14796084468060269</v>
      </c>
    </row>
    <row r="1823" spans="1:16" x14ac:dyDescent="0.3">
      <c r="A1823">
        <v>1822</v>
      </c>
      <c r="B1823" s="5" t="s">
        <v>7246</v>
      </c>
      <c r="C1823" s="6">
        <v>7.72</v>
      </c>
      <c r="D1823" s="6">
        <v>4.8479999999999995E-2</v>
      </c>
      <c r="E1823" s="10">
        <f t="shared" si="287"/>
        <v>1.080950813043768E-2</v>
      </c>
      <c r="F1823">
        <f t="shared" si="288"/>
        <v>1.0108681419405525</v>
      </c>
      <c r="G1823">
        <f t="shared" si="285"/>
        <v>7.6888741166197683</v>
      </c>
      <c r="H1823">
        <f t="shared" si="279"/>
        <v>1.9271754127236109E-2</v>
      </c>
      <c r="I1823" t="str">
        <f t="shared" si="286"/>
        <v>2007</v>
      </c>
      <c r="J1823">
        <f t="shared" si="280"/>
        <v>1.0900582784897339</v>
      </c>
      <c r="K1823">
        <f t="shared" si="284"/>
        <v>-1.0900582784897339</v>
      </c>
      <c r="L1823">
        <f t="shared" si="281"/>
        <v>6.0784075819233507E-3</v>
      </c>
      <c r="M1823">
        <f t="shared" si="282"/>
        <v>0</v>
      </c>
      <c r="P1823" s="30">
        <f t="shared" si="283"/>
        <v>0.14177085772981185</v>
      </c>
    </row>
    <row r="1824" spans="1:16" x14ac:dyDescent="0.3">
      <c r="A1824">
        <v>1823</v>
      </c>
      <c r="B1824" s="5" t="s">
        <v>7244</v>
      </c>
      <c r="C1824" s="6">
        <v>7.726</v>
      </c>
      <c r="D1824" s="6">
        <v>4.8320000000000002E-2</v>
      </c>
      <c r="E1824" s="10">
        <f t="shared" si="287"/>
        <v>7.7690020740485172E-4</v>
      </c>
      <c r="F1824">
        <f t="shared" si="288"/>
        <v>1.000777202072539</v>
      </c>
      <c r="G1824">
        <f t="shared" si="285"/>
        <v>7.6949525242016916</v>
      </c>
      <c r="H1824">
        <f t="shared" si="279"/>
        <v>1.9234362780256319E-2</v>
      </c>
      <c r="I1824" t="str">
        <f t="shared" si="286"/>
        <v>2007</v>
      </c>
      <c r="J1824">
        <f t="shared" si="280"/>
        <v>1.0888034001296336</v>
      </c>
      <c r="K1824">
        <f t="shared" si="284"/>
        <v>-1.0888034001296336</v>
      </c>
      <c r="L1824">
        <f t="shared" si="281"/>
        <v>-4.5099664074163215E-2</v>
      </c>
      <c r="M1824">
        <f t="shared" si="282"/>
        <v>0</v>
      </c>
      <c r="P1824" s="30">
        <f t="shared" si="283"/>
        <v>0.14149579178106636</v>
      </c>
    </row>
    <row r="1825" spans="1:16" x14ac:dyDescent="0.3">
      <c r="A1825">
        <v>1824</v>
      </c>
      <c r="B1825" s="5" t="s">
        <v>7242</v>
      </c>
      <c r="C1825" s="6">
        <v>7.899</v>
      </c>
      <c r="D1825" s="6">
        <v>4.8250000000000001E-2</v>
      </c>
      <c r="E1825" s="10">
        <f t="shared" si="287"/>
        <v>2.2144904938192579E-2</v>
      </c>
      <c r="F1825">
        <f t="shared" si="288"/>
        <v>1.0223919233756149</v>
      </c>
      <c r="G1825">
        <f t="shared" si="285"/>
        <v>7.8673032039707795</v>
      </c>
      <c r="H1825">
        <f t="shared" ref="H1825:H1888" si="289">SQRT(_xlfn.VAR.S(E1796:E1825))</f>
        <v>1.9602519440455241E-2</v>
      </c>
      <c r="I1825" t="str">
        <f t="shared" si="286"/>
        <v>2007</v>
      </c>
      <c r="J1825">
        <f t="shared" ref="J1825:J1888" si="290">-K1825</f>
        <v>1.1344973924067625</v>
      </c>
      <c r="K1825">
        <f t="shared" si="284"/>
        <v>-1.1344973924067625</v>
      </c>
      <c r="L1825">
        <f t="shared" ref="L1825:L1888" si="291">+MIN(G1826-G1825,G1827-G1825,G1828-G1825,G1829-G1825,G1830-G1825,G1831-G1825,G1832-G1825,G1833-G1825,G1834-G1825,G1835-G1825)</f>
        <v>-0.25818897185406531</v>
      </c>
      <c r="M1825">
        <f t="shared" ref="M1825:M1888" si="292">+IF(L1825&lt;K1825,1,0)</f>
        <v>0</v>
      </c>
      <c r="P1825" s="30">
        <f t="shared" ref="P1825:P1888" si="293">-K1825/G1825</f>
        <v>0.14420410183684795</v>
      </c>
    </row>
    <row r="1826" spans="1:16" x14ac:dyDescent="0.3">
      <c r="A1826">
        <v>1825</v>
      </c>
      <c r="B1826" s="5" t="s">
        <v>7240</v>
      </c>
      <c r="C1826" s="6">
        <v>7.952</v>
      </c>
      <c r="D1826" s="6">
        <v>4.8090000000000001E-2</v>
      </c>
      <c r="E1826" s="10">
        <f t="shared" si="287"/>
        <v>6.6873001719908211E-3</v>
      </c>
      <c r="F1826">
        <f t="shared" si="288"/>
        <v>1.0067097100898847</v>
      </c>
      <c r="G1826">
        <f t="shared" si="285"/>
        <v>7.9201961295696917</v>
      </c>
      <c r="H1826">
        <f t="shared" si="289"/>
        <v>1.9439756320876508E-2</v>
      </c>
      <c r="I1826" t="str">
        <f t="shared" si="286"/>
        <v>2007</v>
      </c>
      <c r="J1826">
        <f t="shared" si="290"/>
        <v>1.1326415091403634</v>
      </c>
      <c r="K1826">
        <f t="shared" ref="K1826:K1889" si="294">-G1826*$P$3*$R$3*H1826</f>
        <v>-1.1326415091403634</v>
      </c>
      <c r="L1826">
        <f t="shared" si="291"/>
        <v>-0.35954988693575096</v>
      </c>
      <c r="M1826">
        <f t="shared" si="292"/>
        <v>0</v>
      </c>
      <c r="P1826" s="30">
        <f t="shared" si="293"/>
        <v>0.14300675016262512</v>
      </c>
    </row>
    <row r="1827" spans="1:16" x14ac:dyDescent="0.3">
      <c r="A1827">
        <v>1826</v>
      </c>
      <c r="B1827" s="5" t="s">
        <v>7238</v>
      </c>
      <c r="C1827" s="6">
        <v>7.8639999999999999</v>
      </c>
      <c r="D1827" s="6">
        <v>4.7919999999999997E-2</v>
      </c>
      <c r="E1827" s="10">
        <f t="shared" si="287"/>
        <v>-1.1128086509407501E-2</v>
      </c>
      <c r="F1827">
        <f t="shared" si="288"/>
        <v>0.98893360160965793</v>
      </c>
      <c r="G1827">
        <f t="shared" si="285"/>
        <v>7.8326590457540624</v>
      </c>
      <c r="H1827">
        <f t="shared" si="289"/>
        <v>1.950286633098483E-2</v>
      </c>
      <c r="I1827" t="str">
        <f t="shared" si="286"/>
        <v>2007</v>
      </c>
      <c r="J1827">
        <f t="shared" si="290"/>
        <v>1.1237595281892956</v>
      </c>
      <c r="K1827">
        <f t="shared" si="294"/>
        <v>-1.1237595281892956</v>
      </c>
      <c r="L1827">
        <f t="shared" si="291"/>
        <v>-0.27201280312012166</v>
      </c>
      <c r="M1827">
        <f t="shared" si="292"/>
        <v>0</v>
      </c>
      <c r="P1827" s="30">
        <f t="shared" si="293"/>
        <v>0.14347101305251689</v>
      </c>
    </row>
    <row r="1828" spans="1:16" x14ac:dyDescent="0.3">
      <c r="A1828">
        <v>1827</v>
      </c>
      <c r="B1828" s="5" t="s">
        <v>7237</v>
      </c>
      <c r="C1828" s="6">
        <v>7.89</v>
      </c>
      <c r="D1828" s="6">
        <v>4.7240000000000004E-2</v>
      </c>
      <c r="E1828" s="10">
        <f t="shared" si="287"/>
        <v>3.3007520129175274E-3</v>
      </c>
      <c r="F1828">
        <f t="shared" si="288"/>
        <v>1.0033062054933877</v>
      </c>
      <c r="G1828">
        <f t="shared" si="285"/>
        <v>7.8590007568773652</v>
      </c>
      <c r="H1828">
        <f t="shared" si="289"/>
        <v>1.8463284584951202E-2</v>
      </c>
      <c r="I1828" t="str">
        <f t="shared" si="286"/>
        <v>2007</v>
      </c>
      <c r="J1828">
        <f t="shared" si="290"/>
        <v>1.0674364165144854</v>
      </c>
      <c r="K1828">
        <f t="shared" si="294"/>
        <v>-1.0674364165144854</v>
      </c>
      <c r="L1828">
        <f t="shared" si="291"/>
        <v>-0.29835451424342452</v>
      </c>
      <c r="M1828">
        <f t="shared" si="292"/>
        <v>0</v>
      </c>
      <c r="P1828" s="30">
        <f t="shared" si="293"/>
        <v>0.13582342711703876</v>
      </c>
    </row>
    <row r="1829" spans="1:16" x14ac:dyDescent="0.3">
      <c r="A1829">
        <v>1828</v>
      </c>
      <c r="B1829" s="5" t="s">
        <v>7236</v>
      </c>
      <c r="C1829" s="6">
        <v>8.0749999999999993</v>
      </c>
      <c r="D1829" s="6">
        <v>4.7230000000000001E-2</v>
      </c>
      <c r="E1829" s="10">
        <f t="shared" si="287"/>
        <v>2.3176734250937359E-2</v>
      </c>
      <c r="F1829">
        <f t="shared" si="288"/>
        <v>1.023447401774398</v>
      </c>
      <c r="G1829">
        <f t="shared" si="285"/>
        <v>8.043280607900213</v>
      </c>
      <c r="H1829">
        <f t="shared" si="289"/>
        <v>1.8783137203599219E-2</v>
      </c>
      <c r="I1829" t="str">
        <f t="shared" si="286"/>
        <v>2007</v>
      </c>
      <c r="J1829">
        <f t="shared" si="290"/>
        <v>1.1113915023393584</v>
      </c>
      <c r="K1829">
        <f t="shared" si="294"/>
        <v>-1.1113915023393584</v>
      </c>
      <c r="L1829">
        <f t="shared" si="291"/>
        <v>-0.48263436526627235</v>
      </c>
      <c r="M1829">
        <f t="shared" si="292"/>
        <v>0</v>
      </c>
      <c r="P1829" s="30">
        <f t="shared" si="293"/>
        <v>0.13817639300657189</v>
      </c>
    </row>
    <row r="1830" spans="1:16" x14ac:dyDescent="0.3">
      <c r="A1830">
        <v>1829</v>
      </c>
      <c r="B1830" s="5" t="s">
        <v>7234</v>
      </c>
      <c r="C1830" s="6">
        <v>7.944</v>
      </c>
      <c r="D1830" s="6">
        <v>4.768E-2</v>
      </c>
      <c r="E1830" s="10">
        <f t="shared" si="287"/>
        <v>-1.635594236584868E-2</v>
      </c>
      <c r="F1830">
        <f t="shared" si="288"/>
        <v>0.98377708978328182</v>
      </c>
      <c r="G1830">
        <f t="shared" si="285"/>
        <v>7.9124984644944139</v>
      </c>
      <c r="H1830">
        <f t="shared" si="289"/>
        <v>1.8992186735410973E-2</v>
      </c>
      <c r="I1830" t="str">
        <f t="shared" si="286"/>
        <v>2007</v>
      </c>
      <c r="J1830">
        <f t="shared" si="290"/>
        <v>1.1054887596773366</v>
      </c>
      <c r="K1830">
        <f t="shared" si="294"/>
        <v>-1.1054887596773366</v>
      </c>
      <c r="L1830">
        <f t="shared" si="291"/>
        <v>-0.35185222186047316</v>
      </c>
      <c r="M1830">
        <f t="shared" si="292"/>
        <v>0</v>
      </c>
      <c r="P1830" s="30">
        <f t="shared" si="293"/>
        <v>0.1397142463455725</v>
      </c>
    </row>
    <row r="1831" spans="1:16" x14ac:dyDescent="0.3">
      <c r="A1831">
        <v>1830</v>
      </c>
      <c r="B1831" s="5" t="s">
        <v>7232</v>
      </c>
      <c r="C1831" s="6">
        <v>7.9130000000000003</v>
      </c>
      <c r="D1831" s="6">
        <v>4.8039999999999999E-2</v>
      </c>
      <c r="E1831" s="10">
        <f t="shared" si="287"/>
        <v>-3.9099501158151645E-3</v>
      </c>
      <c r="F1831">
        <f t="shared" si="288"/>
        <v>0.99609768378650554</v>
      </c>
      <c r="G1831">
        <f t="shared" si="285"/>
        <v>7.8813849483520579</v>
      </c>
      <c r="H1831">
        <f t="shared" si="289"/>
        <v>1.8935750763754894E-2</v>
      </c>
      <c r="I1831" t="str">
        <f t="shared" si="286"/>
        <v>2007</v>
      </c>
      <c r="J1831">
        <f t="shared" si="290"/>
        <v>1.0978696755497264</v>
      </c>
      <c r="K1831">
        <f t="shared" si="294"/>
        <v>-1.0978696755497264</v>
      </c>
      <c r="L1831">
        <f t="shared" si="291"/>
        <v>-0.32073870571811725</v>
      </c>
      <c r="M1831">
        <f t="shared" si="292"/>
        <v>0</v>
      </c>
      <c r="P1831" s="30">
        <f t="shared" si="293"/>
        <v>0.13929908039567121</v>
      </c>
    </row>
    <row r="1832" spans="1:16" x14ac:dyDescent="0.3">
      <c r="A1832">
        <v>1831</v>
      </c>
      <c r="B1832" s="5" t="s">
        <v>7230</v>
      </c>
      <c r="C1832" s="6">
        <v>7.8010000000000002</v>
      </c>
      <c r="D1832" s="6">
        <v>4.8669999999999998E-2</v>
      </c>
      <c r="E1832" s="10">
        <f t="shared" si="287"/>
        <v>-1.4255046020880213E-2</v>
      </c>
      <c r="F1832">
        <f t="shared" si="288"/>
        <v>0.98584607607734109</v>
      </c>
      <c r="G1832">
        <f t="shared" si="285"/>
        <v>7.7694245198931737</v>
      </c>
      <c r="H1832">
        <f t="shared" si="289"/>
        <v>1.7535635373959309E-2</v>
      </c>
      <c r="I1832" t="str">
        <f t="shared" si="286"/>
        <v>2007</v>
      </c>
      <c r="J1832">
        <f t="shared" si="290"/>
        <v>1.0022500324337675</v>
      </c>
      <c r="K1832">
        <f t="shared" si="294"/>
        <v>-1.0022500324337675</v>
      </c>
      <c r="L1832">
        <f t="shared" si="291"/>
        <v>-0.20877827725923304</v>
      </c>
      <c r="M1832">
        <f t="shared" si="292"/>
        <v>0</v>
      </c>
      <c r="P1832" s="30">
        <f t="shared" si="293"/>
        <v>0.12899926241223694</v>
      </c>
    </row>
    <row r="1833" spans="1:16" x14ac:dyDescent="0.3">
      <c r="A1833">
        <v>1832</v>
      </c>
      <c r="B1833" s="5" t="s">
        <v>7228</v>
      </c>
      <c r="C1833" s="6">
        <v>7.7569999999999997</v>
      </c>
      <c r="D1833" s="6">
        <v>4.8799999999999996E-2</v>
      </c>
      <c r="E1833" s="10">
        <f t="shared" si="287"/>
        <v>-5.6562690974416158E-3</v>
      </c>
      <c r="F1833">
        <f t="shared" si="288"/>
        <v>0.99435969747468267</v>
      </c>
      <c r="G1833">
        <f t="shared" si="285"/>
        <v>7.7255189215783675</v>
      </c>
      <c r="H1833">
        <f t="shared" si="289"/>
        <v>1.7561258381889003E-2</v>
      </c>
      <c r="I1833" t="str">
        <f t="shared" si="286"/>
        <v>2007</v>
      </c>
      <c r="J1833">
        <f t="shared" si="290"/>
        <v>0.99804245090233334</v>
      </c>
      <c r="K1833">
        <f t="shared" si="294"/>
        <v>-0.99804245090233334</v>
      </c>
      <c r="L1833">
        <f t="shared" si="291"/>
        <v>-0.16487267894442681</v>
      </c>
      <c r="M1833">
        <f t="shared" si="292"/>
        <v>0</v>
      </c>
      <c r="P1833" s="30">
        <f t="shared" si="293"/>
        <v>0.12918775567485474</v>
      </c>
    </row>
    <row r="1834" spans="1:16" x14ac:dyDescent="0.3">
      <c r="A1834">
        <v>1833</v>
      </c>
      <c r="B1834" s="5" t="s">
        <v>7226</v>
      </c>
      <c r="C1834" s="6">
        <v>7.681</v>
      </c>
      <c r="D1834" s="6">
        <v>4.8760000000000005E-2</v>
      </c>
      <c r="E1834" s="10">
        <f t="shared" si="287"/>
        <v>-9.8459144921896388E-3</v>
      </c>
      <c r="F1834">
        <f t="shared" si="288"/>
        <v>0.99020239783421427</v>
      </c>
      <c r="G1834">
        <f t="shared" si="285"/>
        <v>7.6498528601275284</v>
      </c>
      <c r="H1834">
        <f t="shared" si="289"/>
        <v>1.7554747338271691E-2</v>
      </c>
      <c r="I1834" t="str">
        <f t="shared" si="286"/>
        <v>2007</v>
      </c>
      <c r="J1834">
        <f t="shared" si="290"/>
        <v>0.98790091047994433</v>
      </c>
      <c r="K1834">
        <f t="shared" si="294"/>
        <v>-0.98790091047994433</v>
      </c>
      <c r="L1834">
        <f t="shared" si="291"/>
        <v>-8.9206617493587714E-2</v>
      </c>
      <c r="M1834">
        <f t="shared" si="292"/>
        <v>0</v>
      </c>
      <c r="P1834" s="30">
        <f t="shared" si="293"/>
        <v>0.12913985779113082</v>
      </c>
    </row>
    <row r="1835" spans="1:16" x14ac:dyDescent="0.3">
      <c r="A1835">
        <v>1834</v>
      </c>
      <c r="B1835" s="5" t="s">
        <v>7224</v>
      </c>
      <c r="C1835" s="6">
        <v>7.64</v>
      </c>
      <c r="D1835" s="6">
        <v>4.861E-2</v>
      </c>
      <c r="E1835" s="10">
        <f t="shared" si="287"/>
        <v>-5.3521438381158035E-3</v>
      </c>
      <c r="F1835">
        <f t="shared" si="288"/>
        <v>0.99466215336544717</v>
      </c>
      <c r="G1835">
        <f t="shared" si="285"/>
        <v>7.6091142321167142</v>
      </c>
      <c r="H1835">
        <f t="shared" si="289"/>
        <v>1.7358938648305205E-2</v>
      </c>
      <c r="I1835" t="str">
        <f t="shared" si="286"/>
        <v>2007</v>
      </c>
      <c r="J1835">
        <f t="shared" si="290"/>
        <v>0.97167939401146286</v>
      </c>
      <c r="K1835">
        <f t="shared" si="294"/>
        <v>-0.97167939401146286</v>
      </c>
      <c r="L1835">
        <f t="shared" si="291"/>
        <v>-4.8467989482773532E-2</v>
      </c>
      <c r="M1835">
        <f t="shared" si="292"/>
        <v>0</v>
      </c>
      <c r="P1835" s="30">
        <f t="shared" si="293"/>
        <v>0.12769940946742228</v>
      </c>
    </row>
    <row r="1836" spans="1:16" x14ac:dyDescent="0.3">
      <c r="A1836">
        <v>1835</v>
      </c>
      <c r="B1836" s="5" t="s">
        <v>7222</v>
      </c>
      <c r="C1836" s="6">
        <v>7.5910000000000002</v>
      </c>
      <c r="D1836" s="6">
        <v>4.8079999999999998E-2</v>
      </c>
      <c r="E1836" s="10">
        <f t="shared" si="287"/>
        <v>-6.4342681437978668E-3</v>
      </c>
      <c r="F1836">
        <f t="shared" si="288"/>
        <v>0.99358638743455507</v>
      </c>
      <c r="G1836">
        <f t="shared" si="285"/>
        <v>7.5606462426339407</v>
      </c>
      <c r="H1836">
        <f t="shared" si="289"/>
        <v>1.6126939182087234E-2</v>
      </c>
      <c r="I1836" t="str">
        <f t="shared" si="286"/>
        <v>2007</v>
      </c>
      <c r="J1836">
        <f t="shared" si="290"/>
        <v>0.89696725128530519</v>
      </c>
      <c r="K1836">
        <f t="shared" si="294"/>
        <v>-0.89696725128530519</v>
      </c>
      <c r="L1836">
        <f t="shared" si="291"/>
        <v>1.7500362620707755E-2</v>
      </c>
      <c r="M1836">
        <f t="shared" si="292"/>
        <v>0</v>
      </c>
      <c r="P1836" s="30">
        <f t="shared" si="293"/>
        <v>0.11863632056045306</v>
      </c>
    </row>
    <row r="1837" spans="1:16" x14ac:dyDescent="0.3">
      <c r="A1837">
        <v>1836</v>
      </c>
      <c r="B1837" s="5" t="s">
        <v>7220</v>
      </c>
      <c r="C1837" s="6">
        <v>7.9409999999999998</v>
      </c>
      <c r="D1837" s="6">
        <v>4.82E-2</v>
      </c>
      <c r="E1837" s="10">
        <f t="shared" si="287"/>
        <v>4.507587687844266E-2</v>
      </c>
      <c r="F1837">
        <f t="shared" si="288"/>
        <v>1.0461072322487155</v>
      </c>
      <c r="G1837">
        <f t="shared" si="285"/>
        <v>7.9091676228217542</v>
      </c>
      <c r="H1837">
        <f t="shared" si="289"/>
        <v>1.7808349780231533E-2</v>
      </c>
      <c r="I1837" t="str">
        <f t="shared" si="286"/>
        <v>2007</v>
      </c>
      <c r="J1837">
        <f t="shared" si="290"/>
        <v>1.0361441461950394</v>
      </c>
      <c r="K1837">
        <f t="shared" si="294"/>
        <v>-1.0361441461950394</v>
      </c>
      <c r="L1837">
        <f t="shared" si="291"/>
        <v>-0.33102101756710578</v>
      </c>
      <c r="M1837">
        <f t="shared" si="292"/>
        <v>0</v>
      </c>
      <c r="P1837" s="30">
        <f t="shared" si="293"/>
        <v>0.13100546044886757</v>
      </c>
    </row>
    <row r="1838" spans="1:16" x14ac:dyDescent="0.3">
      <c r="A1838">
        <v>1837</v>
      </c>
      <c r="B1838" s="5" t="s">
        <v>7218</v>
      </c>
      <c r="C1838" s="6">
        <v>7.9349999999999996</v>
      </c>
      <c r="D1838" s="6">
        <v>4.7100000000000003E-2</v>
      </c>
      <c r="E1838" s="10">
        <f t="shared" si="287"/>
        <v>-7.5585793470154703E-4</v>
      </c>
      <c r="F1838">
        <f t="shared" si="288"/>
        <v>0.99924442765394783</v>
      </c>
      <c r="G1838">
        <f t="shared" si="285"/>
        <v>7.9039161669278828</v>
      </c>
      <c r="H1838">
        <f t="shared" si="289"/>
        <v>1.7745895172552421E-2</v>
      </c>
      <c r="I1838" t="str">
        <f t="shared" si="286"/>
        <v>2007</v>
      </c>
      <c r="J1838">
        <f t="shared" si="290"/>
        <v>1.0318247898309112</v>
      </c>
      <c r="K1838">
        <f t="shared" si="294"/>
        <v>-1.0318247898309112</v>
      </c>
      <c r="L1838">
        <f t="shared" si="291"/>
        <v>-0.32576956167323434</v>
      </c>
      <c r="M1838">
        <f t="shared" si="292"/>
        <v>0</v>
      </c>
      <c r="P1838" s="30">
        <f t="shared" si="293"/>
        <v>0.13054601896567988</v>
      </c>
    </row>
    <row r="1839" spans="1:16" x14ac:dyDescent="0.3">
      <c r="A1839">
        <v>1838</v>
      </c>
      <c r="B1839" s="5" t="s">
        <v>7216</v>
      </c>
      <c r="C1839" s="6">
        <v>7.8780000000000001</v>
      </c>
      <c r="D1839" s="6">
        <v>4.7190000000000003E-2</v>
      </c>
      <c r="E1839" s="10">
        <f t="shared" si="287"/>
        <v>-7.20928942965815E-3</v>
      </c>
      <c r="F1839">
        <f t="shared" si="288"/>
        <v>0.99281663516068064</v>
      </c>
      <c r="G1839">
        <f t="shared" si="285"/>
        <v>7.8470806001162448</v>
      </c>
      <c r="H1839">
        <f t="shared" si="289"/>
        <v>1.7818484698684654E-2</v>
      </c>
      <c r="I1839" t="str">
        <f t="shared" si="286"/>
        <v>2007</v>
      </c>
      <c r="J1839">
        <f t="shared" si="290"/>
        <v>1.0285954586916781</v>
      </c>
      <c r="K1839">
        <f t="shared" si="294"/>
        <v>-1.0285954586916781</v>
      </c>
      <c r="L1839">
        <f t="shared" si="291"/>
        <v>-0.2689339948615963</v>
      </c>
      <c r="M1839">
        <f t="shared" si="292"/>
        <v>0</v>
      </c>
      <c r="P1839" s="30">
        <f t="shared" si="293"/>
        <v>0.13108001702906438</v>
      </c>
    </row>
    <row r="1840" spans="1:16" x14ac:dyDescent="0.3">
      <c r="A1840">
        <v>1839</v>
      </c>
      <c r="B1840" s="5" t="s">
        <v>7214</v>
      </c>
      <c r="C1840" s="6">
        <v>8.1910000000000007</v>
      </c>
      <c r="D1840" s="6">
        <v>4.7550000000000002E-2</v>
      </c>
      <c r="E1840" s="10">
        <f t="shared" si="287"/>
        <v>3.8961925984751025E-2</v>
      </c>
      <c r="F1840">
        <f t="shared" si="288"/>
        <v>1.0397308961665399</v>
      </c>
      <c r="G1840">
        <f t="shared" si="285"/>
        <v>8.1586073827570402</v>
      </c>
      <c r="H1840">
        <f t="shared" si="289"/>
        <v>1.877764284765018E-2</v>
      </c>
      <c r="I1840" t="str">
        <f t="shared" si="286"/>
        <v>2007</v>
      </c>
      <c r="J1840">
        <f t="shared" si="290"/>
        <v>1.1269971796719567</v>
      </c>
      <c r="K1840">
        <f t="shared" si="294"/>
        <v>-1.1269971796719567</v>
      </c>
      <c r="L1840">
        <f t="shared" si="291"/>
        <v>-0.58046077750239178</v>
      </c>
      <c r="M1840">
        <f t="shared" si="292"/>
        <v>0</v>
      </c>
      <c r="P1840" s="30">
        <f t="shared" si="293"/>
        <v>0.13813597429064053</v>
      </c>
    </row>
    <row r="1841" spans="1:16" x14ac:dyDescent="0.3">
      <c r="A1841">
        <v>1840</v>
      </c>
      <c r="B1841" s="5" t="s">
        <v>7213</v>
      </c>
      <c r="C1841" s="6">
        <v>8.0640000000000001</v>
      </c>
      <c r="D1841" s="6">
        <v>4.7840000000000001E-2</v>
      </c>
      <c r="E1841" s="10">
        <f t="shared" si="287"/>
        <v>-1.5626279204452295E-2</v>
      </c>
      <c r="F1841">
        <f t="shared" si="288"/>
        <v>0.98449517763398842</v>
      </c>
      <c r="G1841">
        <f t="shared" si="285"/>
        <v>8.0319155175629025</v>
      </c>
      <c r="H1841">
        <f t="shared" si="289"/>
        <v>1.8668023961836453E-2</v>
      </c>
      <c r="I1841" t="str">
        <f t="shared" si="286"/>
        <v>2007</v>
      </c>
      <c r="J1841">
        <f t="shared" si="290"/>
        <v>1.1030195300393628</v>
      </c>
      <c r="K1841">
        <f t="shared" si="294"/>
        <v>-1.1030195300393628</v>
      </c>
      <c r="L1841">
        <f t="shared" si="291"/>
        <v>-0.54166445204974778</v>
      </c>
      <c r="M1841">
        <f t="shared" si="292"/>
        <v>0</v>
      </c>
      <c r="P1841" s="30">
        <f t="shared" si="293"/>
        <v>0.13732957320423217</v>
      </c>
    </row>
    <row r="1842" spans="1:16" x14ac:dyDescent="0.3">
      <c r="A1842">
        <v>1841</v>
      </c>
      <c r="B1842" s="5" t="s">
        <v>7211</v>
      </c>
      <c r="C1842" s="6">
        <v>8.08</v>
      </c>
      <c r="D1842" s="6">
        <v>4.7789999999999999E-2</v>
      </c>
      <c r="E1842" s="10">
        <f t="shared" si="287"/>
        <v>1.9821612039912025E-3</v>
      </c>
      <c r="F1842">
        <f t="shared" si="288"/>
        <v>1.001984126984127</v>
      </c>
      <c r="G1842">
        <f t="shared" si="285"/>
        <v>8.0478853906614631</v>
      </c>
      <c r="H1842">
        <f t="shared" si="289"/>
        <v>1.8661534343999288E-2</v>
      </c>
      <c r="I1842" t="str">
        <f t="shared" si="286"/>
        <v>2007</v>
      </c>
      <c r="J1842">
        <f t="shared" si="290"/>
        <v>1.1048284576989784</v>
      </c>
      <c r="K1842">
        <f t="shared" si="294"/>
        <v>-1.1048284576989784</v>
      </c>
      <c r="L1842">
        <f t="shared" si="291"/>
        <v>-0.68558666767741983</v>
      </c>
      <c r="M1842">
        <f t="shared" si="292"/>
        <v>0</v>
      </c>
      <c r="P1842" s="30">
        <f t="shared" si="293"/>
        <v>0.13728183293725701</v>
      </c>
    </row>
    <row r="1843" spans="1:16" x14ac:dyDescent="0.3">
      <c r="A1843">
        <v>1842</v>
      </c>
      <c r="B1843" s="5" t="s">
        <v>7209</v>
      </c>
      <c r="C1843" s="6">
        <v>7.8250000000000002</v>
      </c>
      <c r="D1843" s="6">
        <v>4.7830000000000004E-2</v>
      </c>
      <c r="E1843" s="10">
        <f t="shared" si="287"/>
        <v>-3.2068136106787069E-2</v>
      </c>
      <c r="F1843">
        <f t="shared" si="288"/>
        <v>0.96844059405940597</v>
      </c>
      <c r="G1843">
        <f t="shared" si="285"/>
        <v>7.7938729290344719</v>
      </c>
      <c r="H1843">
        <f t="shared" si="289"/>
        <v>1.9565812239308009E-2</v>
      </c>
      <c r="I1843" t="str">
        <f t="shared" si="286"/>
        <v>2007</v>
      </c>
      <c r="J1843">
        <f t="shared" si="290"/>
        <v>1.1218038419415919</v>
      </c>
      <c r="K1843">
        <f t="shared" si="294"/>
        <v>-1.1218038419415919</v>
      </c>
      <c r="L1843">
        <f t="shared" si="291"/>
        <v>-0.47443772298516151</v>
      </c>
      <c r="M1843">
        <f t="shared" si="292"/>
        <v>0</v>
      </c>
      <c r="P1843" s="30">
        <f t="shared" si="293"/>
        <v>0.14393406874296633</v>
      </c>
    </row>
    <row r="1844" spans="1:16" x14ac:dyDescent="0.3">
      <c r="A1844">
        <v>1843</v>
      </c>
      <c r="B1844" s="5" t="s">
        <v>7207</v>
      </c>
      <c r="C1844" s="6">
        <v>7.6630000000000003</v>
      </c>
      <c r="D1844" s="6">
        <v>4.7599999999999996E-2</v>
      </c>
      <c r="E1844" s="10">
        <f t="shared" si="287"/>
        <v>-2.0920184437949626E-2</v>
      </c>
      <c r="F1844">
        <f t="shared" si="288"/>
        <v>0.979297124600639</v>
      </c>
      <c r="G1844">
        <f t="shared" si="285"/>
        <v>7.6326636402240267</v>
      </c>
      <c r="H1844">
        <f t="shared" si="289"/>
        <v>1.9447827566954606E-2</v>
      </c>
      <c r="I1844" t="str">
        <f t="shared" si="286"/>
        <v>2007</v>
      </c>
      <c r="J1844">
        <f t="shared" si="290"/>
        <v>1.0919756144798356</v>
      </c>
      <c r="K1844">
        <f t="shared" si="294"/>
        <v>-1.0919756144798356</v>
      </c>
      <c r="L1844">
        <f t="shared" si="291"/>
        <v>-0.53042832406482177</v>
      </c>
      <c r="M1844">
        <f t="shared" si="292"/>
        <v>0</v>
      </c>
      <c r="P1844" s="30">
        <f t="shared" si="293"/>
        <v>0.14306612552990544</v>
      </c>
    </row>
    <row r="1845" spans="1:16" x14ac:dyDescent="0.3">
      <c r="A1845">
        <v>1844</v>
      </c>
      <c r="B1845" s="5" t="s">
        <v>7205</v>
      </c>
      <c r="C1845" s="6">
        <v>7.6079999999999997</v>
      </c>
      <c r="D1845" s="6">
        <v>4.718E-2</v>
      </c>
      <c r="E1845" s="10">
        <f t="shared" si="287"/>
        <v>-7.2032267451782039E-3</v>
      </c>
      <c r="F1845">
        <f t="shared" si="288"/>
        <v>0.99282265431293215</v>
      </c>
      <c r="G1845">
        <f t="shared" si="285"/>
        <v>7.5781466052546484</v>
      </c>
      <c r="H1845">
        <f t="shared" si="289"/>
        <v>1.784233592258902E-2</v>
      </c>
      <c r="I1845" t="str">
        <f t="shared" si="286"/>
        <v>2007</v>
      </c>
      <c r="J1845">
        <f t="shared" si="290"/>
        <v>0.99467324235706023</v>
      </c>
      <c r="K1845">
        <f t="shared" si="294"/>
        <v>-0.99467324235706023</v>
      </c>
      <c r="L1845">
        <f t="shared" si="291"/>
        <v>-0.66529239274228491</v>
      </c>
      <c r="M1845">
        <f t="shared" si="292"/>
        <v>0</v>
      </c>
      <c r="P1845" s="30">
        <f t="shared" si="293"/>
        <v>0.13125547632812473</v>
      </c>
    </row>
    <row r="1846" spans="1:16" x14ac:dyDescent="0.3">
      <c r="A1846">
        <v>1845</v>
      </c>
      <c r="B1846" s="5" t="s">
        <v>7203</v>
      </c>
      <c r="C1846" s="6">
        <v>7.6820000000000004</v>
      </c>
      <c r="D1846" s="6">
        <v>4.7009999999999996E-2</v>
      </c>
      <c r="E1846" s="10">
        <f t="shared" si="287"/>
        <v>9.6796046806240342E-3</v>
      </c>
      <c r="F1846">
        <f t="shared" si="288"/>
        <v>1.0097266035751842</v>
      </c>
      <c r="G1846">
        <f t="shared" si="285"/>
        <v>7.6519646351830692</v>
      </c>
      <c r="H1846">
        <f t="shared" si="289"/>
        <v>1.7926023263109537E-2</v>
      </c>
      <c r="I1846" t="str">
        <f t="shared" si="286"/>
        <v>2007</v>
      </c>
      <c r="J1846">
        <f t="shared" si="290"/>
        <v>1.0090731039871959</v>
      </c>
      <c r="K1846">
        <f t="shared" si="294"/>
        <v>-1.0090731039871959</v>
      </c>
      <c r="L1846">
        <f t="shared" si="291"/>
        <v>-0.80241769246443972</v>
      </c>
      <c r="M1846">
        <f t="shared" si="292"/>
        <v>0</v>
      </c>
      <c r="P1846" s="30">
        <f t="shared" si="293"/>
        <v>0.13187111442564245</v>
      </c>
    </row>
    <row r="1847" spans="1:16" x14ac:dyDescent="0.3">
      <c r="A1847">
        <v>1846</v>
      </c>
      <c r="B1847" s="5" t="s">
        <v>7201</v>
      </c>
      <c r="C1847" s="6">
        <v>7.6079999999999997</v>
      </c>
      <c r="D1847" s="6">
        <v>4.6379999999999998E-2</v>
      </c>
      <c r="E1847" s="10">
        <f t="shared" si="287"/>
        <v>-9.6796046806240082E-3</v>
      </c>
      <c r="F1847">
        <f t="shared" si="288"/>
        <v>0.99036709190315009</v>
      </c>
      <c r="G1847">
        <f t="shared" si="285"/>
        <v>7.5786518318690321</v>
      </c>
      <c r="H1847">
        <f t="shared" si="289"/>
        <v>1.7692185264401396E-2</v>
      </c>
      <c r="I1847" t="str">
        <f t="shared" si="286"/>
        <v>2007</v>
      </c>
      <c r="J1847">
        <f t="shared" si="290"/>
        <v>0.98636841011209797</v>
      </c>
      <c r="K1847">
        <f t="shared" si="294"/>
        <v>-0.98636841011209797</v>
      </c>
      <c r="L1847">
        <f t="shared" si="291"/>
        <v>-0.72910488915040261</v>
      </c>
      <c r="M1847">
        <f t="shared" si="292"/>
        <v>0</v>
      </c>
      <c r="P1847" s="30">
        <f t="shared" si="293"/>
        <v>0.1301509070471234</v>
      </c>
    </row>
    <row r="1848" spans="1:16" x14ac:dyDescent="0.3">
      <c r="A1848">
        <v>1847</v>
      </c>
      <c r="B1848" s="5" t="s">
        <v>7199</v>
      </c>
      <c r="C1848" s="6">
        <v>7.8079999999999998</v>
      </c>
      <c r="D1848" s="6">
        <v>4.632E-2</v>
      </c>
      <c r="E1848" s="10">
        <f t="shared" si="287"/>
        <v>2.5948523867702238E-2</v>
      </c>
      <c r="F1848">
        <f t="shared" si="288"/>
        <v>1.0262881177707677</v>
      </c>
      <c r="G1848">
        <f t="shared" si="285"/>
        <v>7.7779192132676922</v>
      </c>
      <c r="H1848">
        <f t="shared" si="289"/>
        <v>1.8337647488312153E-2</v>
      </c>
      <c r="I1848" t="str">
        <f t="shared" si="286"/>
        <v>2007</v>
      </c>
      <c r="J1848">
        <f t="shared" si="290"/>
        <v>1.0492349983334517</v>
      </c>
      <c r="K1848">
        <f t="shared" si="294"/>
        <v>-1.0492349983334517</v>
      </c>
      <c r="L1848">
        <f t="shared" si="291"/>
        <v>-1.1492485210726064</v>
      </c>
      <c r="M1848">
        <f t="shared" si="292"/>
        <v>1</v>
      </c>
      <c r="P1848" s="30">
        <f t="shared" si="293"/>
        <v>0.13489918956006264</v>
      </c>
    </row>
    <row r="1849" spans="1:16" x14ac:dyDescent="0.3">
      <c r="A1849">
        <v>1848</v>
      </c>
      <c r="B1849" s="5" t="s">
        <v>7197</v>
      </c>
      <c r="C1849" s="6">
        <v>7.9180000000000001</v>
      </c>
      <c r="D1849" s="6">
        <v>4.5530000000000001E-2</v>
      </c>
      <c r="E1849" s="10">
        <f t="shared" si="287"/>
        <v>1.3989799573147476E-2</v>
      </c>
      <c r="F1849">
        <f t="shared" si="288"/>
        <v>1.0140881147540983</v>
      </c>
      <c r="G1849">
        <f t="shared" si="285"/>
        <v>7.8880147089009203</v>
      </c>
      <c r="H1849">
        <f t="shared" si="289"/>
        <v>1.7795722766359424E-2</v>
      </c>
      <c r="I1849" t="str">
        <f t="shared" si="286"/>
        <v>2007</v>
      </c>
      <c r="J1849">
        <f t="shared" si="290"/>
        <v>1.0326402856412875</v>
      </c>
      <c r="K1849">
        <f t="shared" si="294"/>
        <v>-1.0326402856412875</v>
      </c>
      <c r="L1849">
        <f t="shared" si="291"/>
        <v>-1.2593440167058345</v>
      </c>
      <c r="M1849">
        <f t="shared" si="292"/>
        <v>1</v>
      </c>
      <c r="P1849" s="30">
        <f t="shared" si="293"/>
        <v>0.13091257100167994</v>
      </c>
    </row>
    <row r="1850" spans="1:16" x14ac:dyDescent="0.3">
      <c r="A1850">
        <v>1849</v>
      </c>
      <c r="B1850" s="5" t="s">
        <v>7195</v>
      </c>
      <c r="C1850" s="6">
        <v>7.69</v>
      </c>
      <c r="D1850" s="6">
        <v>4.4999999999999998E-2</v>
      </c>
      <c r="E1850" s="10">
        <f t="shared" si="287"/>
        <v>-2.9217865166386286E-2</v>
      </c>
      <c r="F1850">
        <f t="shared" si="288"/>
        <v>0.97120484970952259</v>
      </c>
      <c r="G1850">
        <f t="shared" si="285"/>
        <v>7.6612165027879255</v>
      </c>
      <c r="H1850">
        <f t="shared" si="289"/>
        <v>1.8572511874815918E-2</v>
      </c>
      <c r="I1850" t="str">
        <f t="shared" si="286"/>
        <v>2007</v>
      </c>
      <c r="J1850">
        <f t="shared" si="290"/>
        <v>1.0467286246402163</v>
      </c>
      <c r="K1850">
        <f t="shared" si="294"/>
        <v>-1.0467286246402163</v>
      </c>
      <c r="L1850">
        <f t="shared" si="291"/>
        <v>-1.0325458105928398</v>
      </c>
      <c r="M1850">
        <f t="shared" si="292"/>
        <v>0</v>
      </c>
      <c r="P1850" s="30">
        <f t="shared" si="293"/>
        <v>0.13662694746445431</v>
      </c>
    </row>
    <row r="1851" spans="1:16" x14ac:dyDescent="0.3">
      <c r="A1851">
        <v>1850</v>
      </c>
      <c r="B1851" s="5" t="s">
        <v>7193</v>
      </c>
      <c r="C1851" s="6">
        <v>7.5190000000000001</v>
      </c>
      <c r="D1851" s="6">
        <v>4.5970000000000004E-2</v>
      </c>
      <c r="E1851" s="10">
        <f t="shared" si="287"/>
        <v>-2.2487633121662815E-2</v>
      </c>
      <c r="F1851">
        <f t="shared" si="288"/>
        <v>0.97776332899869955</v>
      </c>
      <c r="G1851">
        <f t="shared" si="285"/>
        <v>7.4902510655131547</v>
      </c>
      <c r="H1851">
        <f t="shared" si="289"/>
        <v>1.8657128972108049E-2</v>
      </c>
      <c r="I1851" t="str">
        <f t="shared" si="286"/>
        <v>2007</v>
      </c>
      <c r="J1851">
        <f t="shared" si="290"/>
        <v>1.0280326535756896</v>
      </c>
      <c r="K1851">
        <f t="shared" si="294"/>
        <v>-1.0280326535756896</v>
      </c>
      <c r="L1851">
        <f t="shared" si="291"/>
        <v>-0.86158037331806892</v>
      </c>
      <c r="M1851">
        <f t="shared" si="292"/>
        <v>0</v>
      </c>
      <c r="P1851" s="30">
        <f t="shared" si="293"/>
        <v>0.13724942523074951</v>
      </c>
    </row>
    <row r="1852" spans="1:16" x14ac:dyDescent="0.3">
      <c r="A1852">
        <v>1851</v>
      </c>
      <c r="B1852" s="5" t="s">
        <v>7191</v>
      </c>
      <c r="C1852" s="6">
        <v>7.391</v>
      </c>
      <c r="D1852" s="6">
        <v>4.6689999999999995E-2</v>
      </c>
      <c r="E1852" s="10">
        <f t="shared" si="287"/>
        <v>-1.7170106593140215E-2</v>
      </c>
      <c r="F1852">
        <f t="shared" si="288"/>
        <v>0.98297645963558977</v>
      </c>
      <c r="G1852">
        <f t="shared" si="285"/>
        <v>7.3622987229840433</v>
      </c>
      <c r="H1852">
        <f t="shared" si="289"/>
        <v>1.8618456024643053E-2</v>
      </c>
      <c r="I1852" t="str">
        <f t="shared" si="286"/>
        <v>2007</v>
      </c>
      <c r="J1852">
        <f t="shared" si="290"/>
        <v>1.0083767388612896</v>
      </c>
      <c r="K1852">
        <f t="shared" si="294"/>
        <v>-1.0083767388612896</v>
      </c>
      <c r="L1852">
        <f t="shared" si="291"/>
        <v>-0.77142640636379323</v>
      </c>
      <c r="M1852">
        <f t="shared" si="292"/>
        <v>0</v>
      </c>
      <c r="P1852" s="30">
        <f t="shared" si="293"/>
        <v>0.13696493130783755</v>
      </c>
    </row>
    <row r="1853" spans="1:16" x14ac:dyDescent="0.3">
      <c r="A1853">
        <v>1852</v>
      </c>
      <c r="B1853" s="5" t="s">
        <v>7189</v>
      </c>
      <c r="C1853" s="6">
        <v>7.3479999999999999</v>
      </c>
      <c r="D1853" s="6">
        <v>4.6740000000000004E-2</v>
      </c>
      <c r="E1853" s="10">
        <f t="shared" si="287"/>
        <v>-5.8348764498705524E-3</v>
      </c>
      <c r="F1853">
        <f t="shared" si="288"/>
        <v>0.99418211338113915</v>
      </c>
      <c r="G1853">
        <f t="shared" si="285"/>
        <v>7.3194352060493104</v>
      </c>
      <c r="H1853">
        <f t="shared" si="289"/>
        <v>1.8499203042075703E-2</v>
      </c>
      <c r="I1853" t="str">
        <f t="shared" si="286"/>
        <v>2007</v>
      </c>
      <c r="J1853">
        <f t="shared" si="290"/>
        <v>0.99608479426335839</v>
      </c>
      <c r="K1853">
        <f t="shared" si="294"/>
        <v>-0.99608479426335839</v>
      </c>
      <c r="L1853">
        <f t="shared" si="291"/>
        <v>-0.90181221422188784</v>
      </c>
      <c r="M1853">
        <f t="shared" si="292"/>
        <v>0</v>
      </c>
      <c r="P1853" s="30">
        <f t="shared" si="293"/>
        <v>0.13608765788924831</v>
      </c>
    </row>
    <row r="1854" spans="1:16" x14ac:dyDescent="0.3">
      <c r="A1854">
        <v>1853</v>
      </c>
      <c r="B1854" s="5" t="s">
        <v>7187</v>
      </c>
      <c r="C1854" s="6">
        <v>7.13</v>
      </c>
      <c r="D1854" s="6">
        <v>4.6820000000000001E-2</v>
      </c>
      <c r="E1854" s="10">
        <f t="shared" si="287"/>
        <v>-3.0116932926674667E-2</v>
      </c>
      <c r="F1854">
        <f t="shared" si="288"/>
        <v>0.97033206314643439</v>
      </c>
      <c r="G1854">
        <f t="shared" si="285"/>
        <v>7.1022353161592049</v>
      </c>
      <c r="H1854">
        <f t="shared" si="289"/>
        <v>1.9206043767452385E-2</v>
      </c>
      <c r="I1854" t="str">
        <f t="shared" si="286"/>
        <v>2007</v>
      </c>
      <c r="J1854">
        <f t="shared" si="290"/>
        <v>1.003456827990314</v>
      </c>
      <c r="K1854">
        <f t="shared" si="294"/>
        <v>-1.003456827990314</v>
      </c>
      <c r="L1854">
        <f t="shared" si="291"/>
        <v>-0.71835611656438214</v>
      </c>
      <c r="M1854">
        <f t="shared" si="292"/>
        <v>0</v>
      </c>
      <c r="P1854" s="30">
        <f t="shared" si="293"/>
        <v>0.14128746561061148</v>
      </c>
    </row>
    <row r="1855" spans="1:16" x14ac:dyDescent="0.3">
      <c r="A1855">
        <v>1854</v>
      </c>
      <c r="B1855" s="5" t="s">
        <v>7186</v>
      </c>
      <c r="C1855" s="6">
        <v>6.94</v>
      </c>
      <c r="D1855" s="6">
        <v>4.7030000000000002E-2</v>
      </c>
      <c r="E1855" s="10">
        <f t="shared" si="287"/>
        <v>-2.7009459907491404E-2</v>
      </c>
      <c r="F1855">
        <f t="shared" si="288"/>
        <v>0.97335203366058909</v>
      </c>
      <c r="G1855">
        <f t="shared" si="285"/>
        <v>6.9128542125123635</v>
      </c>
      <c r="H1855">
        <f t="shared" si="289"/>
        <v>1.9112004590016551E-2</v>
      </c>
      <c r="I1855" t="str">
        <f t="shared" si="286"/>
        <v>2007</v>
      </c>
      <c r="J1855">
        <f t="shared" si="290"/>
        <v>0.97191740551554318</v>
      </c>
      <c r="K1855">
        <f t="shared" si="294"/>
        <v>-0.97191740551554318</v>
      </c>
      <c r="L1855">
        <f t="shared" si="291"/>
        <v>-0.52897501291754079</v>
      </c>
      <c r="M1855">
        <f t="shared" si="292"/>
        <v>0</v>
      </c>
      <c r="P1855" s="30">
        <f t="shared" si="293"/>
        <v>0.14059567519250718</v>
      </c>
    </row>
    <row r="1856" spans="1:16" x14ac:dyDescent="0.3">
      <c r="A1856">
        <v>1855</v>
      </c>
      <c r="B1856" s="5" t="s">
        <v>7184</v>
      </c>
      <c r="C1856" s="6">
        <v>6.8769999999999998</v>
      </c>
      <c r="D1856" s="6">
        <v>4.8000000000000001E-2</v>
      </c>
      <c r="E1856" s="10">
        <f t="shared" si="287"/>
        <v>-9.1192641810141726E-3</v>
      </c>
      <c r="F1856">
        <f t="shared" si="288"/>
        <v>0.990922190201729</v>
      </c>
      <c r="G1856">
        <f t="shared" si="285"/>
        <v>6.8495469427186295</v>
      </c>
      <c r="H1856">
        <f t="shared" si="289"/>
        <v>1.9015883927237368E-2</v>
      </c>
      <c r="I1856" t="str">
        <f t="shared" si="286"/>
        <v>2007</v>
      </c>
      <c r="J1856">
        <f t="shared" si="290"/>
        <v>0.95817334423968081</v>
      </c>
      <c r="K1856">
        <f t="shared" si="294"/>
        <v>-0.95817334423968081</v>
      </c>
      <c r="L1856">
        <f t="shared" si="291"/>
        <v>-0.46566774312380677</v>
      </c>
      <c r="M1856">
        <f t="shared" si="292"/>
        <v>0</v>
      </c>
      <c r="P1856" s="30">
        <f t="shared" si="293"/>
        <v>0.13988857252205</v>
      </c>
    </row>
    <row r="1857" spans="1:16" x14ac:dyDescent="0.3">
      <c r="A1857">
        <v>1856</v>
      </c>
      <c r="B1857" s="5" t="s">
        <v>7182</v>
      </c>
      <c r="C1857" s="6">
        <v>6.9290000000000003</v>
      </c>
      <c r="D1857" s="6">
        <v>4.7579999999999997E-2</v>
      </c>
      <c r="E1857" s="10">
        <f t="shared" si="287"/>
        <v>7.5329923075452302E-3</v>
      </c>
      <c r="F1857">
        <f t="shared" si="288"/>
        <v>1.0075614366729679</v>
      </c>
      <c r="G1857">
        <f t="shared" si="285"/>
        <v>6.9015809092691729</v>
      </c>
      <c r="H1857">
        <f t="shared" si="289"/>
        <v>1.9108136383135688E-2</v>
      </c>
      <c r="I1857" t="str">
        <f t="shared" si="286"/>
        <v>2007</v>
      </c>
      <c r="J1857">
        <f t="shared" si="290"/>
        <v>0.97013603574187668</v>
      </c>
      <c r="K1857">
        <f t="shared" si="294"/>
        <v>-0.97013603574187668</v>
      </c>
      <c r="L1857">
        <f t="shared" si="291"/>
        <v>-0.51770170967435014</v>
      </c>
      <c r="M1857">
        <f t="shared" si="292"/>
        <v>0</v>
      </c>
      <c r="P1857" s="30">
        <f t="shared" si="293"/>
        <v>0.1405672190901848</v>
      </c>
    </row>
    <row r="1858" spans="1:16" x14ac:dyDescent="0.3">
      <c r="A1858">
        <v>1857</v>
      </c>
      <c r="B1858" s="5" t="s">
        <v>7180</v>
      </c>
      <c r="C1858" s="6">
        <v>6.6550000000000002</v>
      </c>
      <c r="D1858" s="6">
        <v>4.7569999999999994E-2</v>
      </c>
      <c r="E1858" s="10">
        <f t="shared" si="287"/>
        <v>-4.0347050798169318E-2</v>
      </c>
      <c r="F1858">
        <f t="shared" si="288"/>
        <v>0.96045605426468461</v>
      </c>
      <c r="G1858">
        <f t="shared" si="285"/>
        <v>6.6286706921950858</v>
      </c>
      <c r="H1858">
        <f t="shared" si="289"/>
        <v>2.0149152187968356E-2</v>
      </c>
      <c r="I1858" t="str">
        <f t="shared" si="286"/>
        <v>2007</v>
      </c>
      <c r="J1858">
        <f t="shared" si="290"/>
        <v>0.98253706351375059</v>
      </c>
      <c r="K1858">
        <f t="shared" si="294"/>
        <v>-0.98253706351375059</v>
      </c>
      <c r="L1858">
        <f t="shared" si="291"/>
        <v>-0.24479149260026301</v>
      </c>
      <c r="M1858">
        <f t="shared" si="292"/>
        <v>0</v>
      </c>
      <c r="P1858" s="30">
        <f t="shared" si="293"/>
        <v>0.14822535454516345</v>
      </c>
    </row>
    <row r="1859" spans="1:16" x14ac:dyDescent="0.3">
      <c r="A1859">
        <v>1858</v>
      </c>
      <c r="B1859" s="5" t="s">
        <v>7178</v>
      </c>
      <c r="C1859" s="6">
        <v>6.7729999999999997</v>
      </c>
      <c r="D1859" s="6">
        <v>4.7569999999999994E-2</v>
      </c>
      <c r="E1859" s="10">
        <f t="shared" si="287"/>
        <v>1.7575668385691537E-2</v>
      </c>
      <c r="F1859">
        <f t="shared" si="288"/>
        <v>1.0177310293012771</v>
      </c>
      <c r="G1859">
        <f t="shared" ref="G1859:G1922" si="295">C1859*EXP(-1/12*D1859)</f>
        <v>6.7462038464669138</v>
      </c>
      <c r="H1859">
        <f t="shared" si="289"/>
        <v>1.9896971954672452E-2</v>
      </c>
      <c r="I1859" t="str">
        <f t="shared" ref="I1859:I1922" si="296">MID(B1859,7,4)</f>
        <v>2007</v>
      </c>
      <c r="J1859">
        <f t="shared" si="290"/>
        <v>0.98744330226358579</v>
      </c>
      <c r="K1859">
        <f t="shared" si="294"/>
        <v>-0.98744330226358579</v>
      </c>
      <c r="L1859">
        <f t="shared" si="291"/>
        <v>-0.39632367883216446</v>
      </c>
      <c r="M1859">
        <f t="shared" si="292"/>
        <v>0</v>
      </c>
      <c r="P1859" s="30">
        <f t="shared" si="293"/>
        <v>0.14637021423251603</v>
      </c>
    </row>
    <row r="1860" spans="1:16" x14ac:dyDescent="0.3">
      <c r="A1860">
        <v>1859</v>
      </c>
      <c r="B1860" s="5" t="s">
        <v>7176</v>
      </c>
      <c r="C1860" s="6">
        <v>6.7640000000000002</v>
      </c>
      <c r="D1860" s="6">
        <v>4.7910000000000001E-2</v>
      </c>
      <c r="E1860" s="10">
        <f t="shared" ref="E1860:E1923" si="297">LN(C1860/C1859)</f>
        <v>-1.3296891964326371E-3</v>
      </c>
      <c r="F1860">
        <f t="shared" ref="F1860:F1923" si="298">C1860/C1859</f>
        <v>0.9986711944485458</v>
      </c>
      <c r="G1860">
        <f t="shared" si="295"/>
        <v>6.7370485675975367</v>
      </c>
      <c r="H1860">
        <f t="shared" si="289"/>
        <v>1.981261939275606E-2</v>
      </c>
      <c r="I1860" t="str">
        <f t="shared" si="296"/>
        <v>2007</v>
      </c>
      <c r="J1860">
        <f t="shared" si="290"/>
        <v>0.98192268968736429</v>
      </c>
      <c r="K1860">
        <f t="shared" si="294"/>
        <v>-0.98192268968736429</v>
      </c>
      <c r="L1860">
        <f t="shared" si="291"/>
        <v>-0.45588050122393042</v>
      </c>
      <c r="M1860">
        <f t="shared" si="292"/>
        <v>0</v>
      </c>
      <c r="P1860" s="30">
        <f t="shared" si="293"/>
        <v>0.14574968249598394</v>
      </c>
    </row>
    <row r="1861" spans="1:16" x14ac:dyDescent="0.3">
      <c r="A1861">
        <v>1860</v>
      </c>
      <c r="B1861" s="5" t="s">
        <v>7174</v>
      </c>
      <c r="C1861" s="6">
        <v>6.7539999999999996</v>
      </c>
      <c r="D1861" s="6">
        <v>4.8979999999999996E-2</v>
      </c>
      <c r="E1861" s="10">
        <f t="shared" si="297"/>
        <v>-1.4795090729579547E-3</v>
      </c>
      <c r="F1861">
        <f t="shared" si="298"/>
        <v>0.99852158486102893</v>
      </c>
      <c r="G1861">
        <f t="shared" si="295"/>
        <v>6.7264886076947743</v>
      </c>
      <c r="H1861">
        <f t="shared" si="289"/>
        <v>1.982371950637438E-2</v>
      </c>
      <c r="I1861" t="str">
        <f t="shared" si="296"/>
        <v>2007</v>
      </c>
      <c r="J1861">
        <f t="shared" si="290"/>
        <v>0.98093284341619946</v>
      </c>
      <c r="K1861">
        <f t="shared" si="294"/>
        <v>-0.98093284341619946</v>
      </c>
      <c r="L1861">
        <f t="shared" si="291"/>
        <v>-0.44532054132116805</v>
      </c>
      <c r="M1861">
        <f t="shared" si="292"/>
        <v>0</v>
      </c>
      <c r="P1861" s="30">
        <f t="shared" si="293"/>
        <v>0.14583133944418789</v>
      </c>
    </row>
    <row r="1862" spans="1:16" x14ac:dyDescent="0.3">
      <c r="A1862">
        <v>1861</v>
      </c>
      <c r="B1862" s="5" t="s">
        <v>7172</v>
      </c>
      <c r="C1862" s="6">
        <v>6.6180000000000003</v>
      </c>
      <c r="D1862" s="6">
        <v>4.929E-2</v>
      </c>
      <c r="E1862" s="10">
        <f t="shared" si="297"/>
        <v>-2.0341712463955452E-2</v>
      </c>
      <c r="F1862">
        <f t="shared" si="298"/>
        <v>0.97986378442404509</v>
      </c>
      <c r="G1862">
        <f t="shared" si="295"/>
        <v>6.5908723166202501</v>
      </c>
      <c r="H1862">
        <f t="shared" si="289"/>
        <v>1.9949501722992324E-2</v>
      </c>
      <c r="I1862" t="str">
        <f t="shared" si="296"/>
        <v>2007</v>
      </c>
      <c r="J1862">
        <f t="shared" si="290"/>
        <v>0.96725430592852935</v>
      </c>
      <c r="K1862">
        <f t="shared" si="294"/>
        <v>-0.96725430592852935</v>
      </c>
      <c r="L1862">
        <f t="shared" si="291"/>
        <v>-0.30970425024664383</v>
      </c>
      <c r="M1862">
        <f t="shared" si="292"/>
        <v>0</v>
      </c>
      <c r="P1862" s="30">
        <f t="shared" si="293"/>
        <v>0.14675664456272308</v>
      </c>
    </row>
    <row r="1863" spans="1:16" x14ac:dyDescent="0.3">
      <c r="A1863">
        <v>1862</v>
      </c>
      <c r="B1863" s="5" t="s">
        <v>7170</v>
      </c>
      <c r="C1863" s="6">
        <v>6.444</v>
      </c>
      <c r="D1863" s="6">
        <v>4.922E-2</v>
      </c>
      <c r="E1863" s="10">
        <f t="shared" si="297"/>
        <v>-2.6643744184692539E-2</v>
      </c>
      <c r="F1863">
        <f t="shared" si="298"/>
        <v>0.97370806890299177</v>
      </c>
      <c r="G1863">
        <f t="shared" si="295"/>
        <v>6.4176229918274226</v>
      </c>
      <c r="H1863">
        <f t="shared" si="289"/>
        <v>2.0320368851123833E-2</v>
      </c>
      <c r="I1863" t="str">
        <f t="shared" si="296"/>
        <v>2007</v>
      </c>
      <c r="J1863">
        <f t="shared" si="290"/>
        <v>0.95933769216778142</v>
      </c>
      <c r="K1863">
        <f t="shared" si="294"/>
        <v>-0.95933769216778142</v>
      </c>
      <c r="L1863">
        <f t="shared" si="291"/>
        <v>-0.13645492545381632</v>
      </c>
      <c r="M1863">
        <f t="shared" si="292"/>
        <v>0</v>
      </c>
      <c r="P1863" s="30">
        <f t="shared" si="293"/>
        <v>0.14948489392247852</v>
      </c>
    </row>
    <row r="1864" spans="1:16" x14ac:dyDescent="0.3">
      <c r="A1864">
        <v>1863</v>
      </c>
      <c r="B1864" s="5" t="s">
        <v>7168</v>
      </c>
      <c r="C1864" s="6">
        <v>6.41</v>
      </c>
      <c r="D1864" s="6">
        <v>4.9000000000000002E-2</v>
      </c>
      <c r="E1864" s="10">
        <f t="shared" si="297"/>
        <v>-5.2901943821492964E-3</v>
      </c>
      <c r="F1864">
        <f t="shared" si="298"/>
        <v>0.99472377405338297</v>
      </c>
      <c r="G1864">
        <f t="shared" si="295"/>
        <v>6.3838791995948228</v>
      </c>
      <c r="H1864">
        <f t="shared" si="289"/>
        <v>2.0309059769606026E-2</v>
      </c>
      <c r="I1864" t="str">
        <f t="shared" si="296"/>
        <v>2007</v>
      </c>
      <c r="J1864">
        <f t="shared" si="290"/>
        <v>0.9537624032359151</v>
      </c>
      <c r="K1864">
        <f t="shared" si="294"/>
        <v>-0.9537624032359151</v>
      </c>
      <c r="L1864">
        <f t="shared" si="291"/>
        <v>-0.36977384887156362</v>
      </c>
      <c r="M1864">
        <f t="shared" si="292"/>
        <v>0</v>
      </c>
      <c r="P1864" s="30">
        <f t="shared" si="293"/>
        <v>0.14940169972145609</v>
      </c>
    </row>
    <row r="1865" spans="1:16" x14ac:dyDescent="0.3">
      <c r="A1865">
        <v>1864</v>
      </c>
      <c r="B1865" s="5" t="s">
        <v>7166</v>
      </c>
      <c r="C1865" s="6">
        <v>6.6989999999999998</v>
      </c>
      <c r="D1865" s="6">
        <v>4.9149999999999999E-2</v>
      </c>
      <c r="E1865" s="10">
        <f t="shared" si="297"/>
        <v>4.4098990593551865E-2</v>
      </c>
      <c r="F1865">
        <f t="shared" si="298"/>
        <v>1.0450858034321373</v>
      </c>
      <c r="G1865">
        <f t="shared" si="295"/>
        <v>6.6716181265744599</v>
      </c>
      <c r="H1865">
        <f t="shared" si="289"/>
        <v>2.2277397189693519E-2</v>
      </c>
      <c r="I1865" t="str">
        <f t="shared" si="296"/>
        <v>2007</v>
      </c>
      <c r="J1865">
        <f t="shared" si="290"/>
        <v>1.0933553861477496</v>
      </c>
      <c r="K1865">
        <f t="shared" si="294"/>
        <v>-1.0933553861477496</v>
      </c>
      <c r="L1865">
        <f t="shared" si="291"/>
        <v>-0.83296241103091084</v>
      </c>
      <c r="M1865">
        <f t="shared" si="292"/>
        <v>0</v>
      </c>
      <c r="P1865" s="30">
        <f t="shared" si="293"/>
        <v>0.16388158995382018</v>
      </c>
    </row>
    <row r="1866" spans="1:16" x14ac:dyDescent="0.3">
      <c r="A1866">
        <v>1865</v>
      </c>
      <c r="B1866" s="5" t="s">
        <v>7164</v>
      </c>
      <c r="C1866" s="6">
        <v>6.6</v>
      </c>
      <c r="D1866" s="6">
        <v>4.9299999999999997E-2</v>
      </c>
      <c r="E1866" s="10">
        <f t="shared" si="297"/>
        <v>-1.4888612493750637E-2</v>
      </c>
      <c r="F1866">
        <f t="shared" si="298"/>
        <v>0.98522167487684731</v>
      </c>
      <c r="G1866">
        <f t="shared" si="295"/>
        <v>6.5729406225311289</v>
      </c>
      <c r="H1866">
        <f t="shared" si="289"/>
        <v>2.2357592673656317E-2</v>
      </c>
      <c r="I1866" t="str">
        <f t="shared" si="296"/>
        <v>2007</v>
      </c>
      <c r="J1866">
        <f t="shared" si="290"/>
        <v>1.08106167003269</v>
      </c>
      <c r="K1866">
        <f t="shared" si="294"/>
        <v>-1.08106167003269</v>
      </c>
      <c r="L1866">
        <f t="shared" si="291"/>
        <v>-0.73428490698757987</v>
      </c>
      <c r="M1866">
        <f t="shared" si="292"/>
        <v>0</v>
      </c>
      <c r="P1866" s="30">
        <f t="shared" si="293"/>
        <v>0.1644715405349868</v>
      </c>
    </row>
    <row r="1867" spans="1:16" x14ac:dyDescent="0.3">
      <c r="A1867">
        <v>1866</v>
      </c>
      <c r="B1867" s="5" t="s">
        <v>7162</v>
      </c>
      <c r="C1867" s="6">
        <v>6.4969999999999999</v>
      </c>
      <c r="D1867" s="6">
        <v>4.9390000000000003E-2</v>
      </c>
      <c r="E1867" s="10">
        <f t="shared" si="297"/>
        <v>-1.5729117133985962E-2</v>
      </c>
      <c r="F1867">
        <f t="shared" si="298"/>
        <v>0.98439393939393938</v>
      </c>
      <c r="G1867">
        <f t="shared" si="295"/>
        <v>6.4703143852760032</v>
      </c>
      <c r="H1867">
        <f t="shared" si="289"/>
        <v>2.0359902370525276E-2</v>
      </c>
      <c r="I1867" t="str">
        <f t="shared" si="296"/>
        <v>2007</v>
      </c>
      <c r="J1867">
        <f t="shared" si="290"/>
        <v>0.96909598637931726</v>
      </c>
      <c r="K1867">
        <f t="shared" si="294"/>
        <v>-0.96909598637931726</v>
      </c>
      <c r="L1867">
        <f t="shared" si="291"/>
        <v>-0.63165866973245421</v>
      </c>
      <c r="M1867">
        <f t="shared" si="292"/>
        <v>0</v>
      </c>
      <c r="P1867" s="30">
        <f t="shared" si="293"/>
        <v>0.14977571856239544</v>
      </c>
    </row>
    <row r="1868" spans="1:16" x14ac:dyDescent="0.3">
      <c r="A1868">
        <v>1867</v>
      </c>
      <c r="B1868" s="5" t="s">
        <v>7160</v>
      </c>
      <c r="C1868" s="6">
        <v>6.6619999999999999</v>
      </c>
      <c r="D1868" s="6">
        <v>4.9480000000000003E-2</v>
      </c>
      <c r="E1868" s="10">
        <f t="shared" si="297"/>
        <v>2.5079207873093905E-2</v>
      </c>
      <c r="F1868">
        <f t="shared" si="298"/>
        <v>1.0253963367708172</v>
      </c>
      <c r="G1868">
        <f t="shared" si="295"/>
        <v>6.6345869088291218</v>
      </c>
      <c r="H1868">
        <f t="shared" si="289"/>
        <v>2.115057756672711E-2</v>
      </c>
      <c r="I1868" t="str">
        <f t="shared" si="296"/>
        <v>2007</v>
      </c>
      <c r="J1868">
        <f t="shared" si="290"/>
        <v>1.0322902832808418</v>
      </c>
      <c r="K1868">
        <f t="shared" si="294"/>
        <v>-1.0322902832808418</v>
      </c>
      <c r="L1868">
        <f t="shared" si="291"/>
        <v>-0.79593119328557282</v>
      </c>
      <c r="M1868">
        <f t="shared" si="292"/>
        <v>0</v>
      </c>
      <c r="P1868" s="30">
        <f t="shared" si="293"/>
        <v>0.15559224673160871</v>
      </c>
    </row>
    <row r="1869" spans="1:16" x14ac:dyDescent="0.3">
      <c r="A1869">
        <v>1868</v>
      </c>
      <c r="B1869" s="5" t="s">
        <v>7158</v>
      </c>
      <c r="C1869" s="6">
        <v>6.3760000000000003</v>
      </c>
      <c r="D1869" s="6">
        <v>4.9259999999999998E-2</v>
      </c>
      <c r="E1869" s="10">
        <f t="shared" si="297"/>
        <v>-4.3878798283573876E-2</v>
      </c>
      <c r="F1869">
        <f t="shared" si="298"/>
        <v>0.95706994896427511</v>
      </c>
      <c r="G1869">
        <f t="shared" si="295"/>
        <v>6.3498801676347494</v>
      </c>
      <c r="H1869">
        <f t="shared" si="289"/>
        <v>2.2263420446663615E-2</v>
      </c>
      <c r="I1869" t="str">
        <f t="shared" si="296"/>
        <v>2007</v>
      </c>
      <c r="J1869">
        <f t="shared" si="290"/>
        <v>1.0399755720765691</v>
      </c>
      <c r="K1869">
        <f t="shared" si="294"/>
        <v>-1.0399755720765691</v>
      </c>
      <c r="L1869">
        <f t="shared" si="291"/>
        <v>-0.51122445209120038</v>
      </c>
      <c r="M1869">
        <f t="shared" si="292"/>
        <v>0</v>
      </c>
      <c r="P1869" s="30">
        <f t="shared" si="293"/>
        <v>0.16377877135025479</v>
      </c>
    </row>
    <row r="1870" spans="1:16" x14ac:dyDescent="0.3">
      <c r="A1870">
        <v>1869</v>
      </c>
      <c r="B1870" s="5" t="s">
        <v>7156</v>
      </c>
      <c r="C1870" s="6">
        <v>6.3070000000000004</v>
      </c>
      <c r="D1870" s="6">
        <v>4.9249999999999995E-2</v>
      </c>
      <c r="E1870" s="10">
        <f t="shared" si="297"/>
        <v>-1.0880813806399773E-2</v>
      </c>
      <c r="F1870">
        <f t="shared" si="298"/>
        <v>0.98917816813048931</v>
      </c>
      <c r="G1870">
        <f t="shared" si="295"/>
        <v>6.2811680663736063</v>
      </c>
      <c r="H1870">
        <f t="shared" si="289"/>
        <v>2.0501299026310208E-2</v>
      </c>
      <c r="I1870" t="str">
        <f t="shared" si="296"/>
        <v>2007</v>
      </c>
      <c r="J1870">
        <f t="shared" si="290"/>
        <v>0.94729995118380994</v>
      </c>
      <c r="K1870">
        <f t="shared" si="294"/>
        <v>-0.94729995118380994</v>
      </c>
      <c r="L1870">
        <f t="shared" si="291"/>
        <v>-0.44251235083005724</v>
      </c>
      <c r="M1870">
        <f t="shared" si="292"/>
        <v>0</v>
      </c>
      <c r="P1870" s="30">
        <f t="shared" si="293"/>
        <v>0.15081588984303801</v>
      </c>
    </row>
    <row r="1871" spans="1:16" x14ac:dyDescent="0.3">
      <c r="A1871">
        <v>1870</v>
      </c>
      <c r="B1871" s="5" t="s">
        <v>7154</v>
      </c>
      <c r="C1871" s="6">
        <v>6.5279999999999996</v>
      </c>
      <c r="D1871" s="6">
        <v>4.9349999999999998E-2</v>
      </c>
      <c r="E1871" s="10">
        <f t="shared" si="297"/>
        <v>3.4440489980291554E-2</v>
      </c>
      <c r="F1871">
        <f t="shared" si="298"/>
        <v>1.0350404312668462</v>
      </c>
      <c r="G1871">
        <f t="shared" si="295"/>
        <v>6.5012087273137489</v>
      </c>
      <c r="H1871">
        <f t="shared" si="289"/>
        <v>2.1908604534400619E-2</v>
      </c>
      <c r="I1871" t="str">
        <f t="shared" si="296"/>
        <v>2007</v>
      </c>
      <c r="J1871">
        <f t="shared" si="290"/>
        <v>1.0477907170777445</v>
      </c>
      <c r="K1871">
        <f t="shared" si="294"/>
        <v>-1.0477907170777445</v>
      </c>
      <c r="L1871">
        <f t="shared" si="291"/>
        <v>-0.66255301177019987</v>
      </c>
      <c r="M1871">
        <f t="shared" si="292"/>
        <v>0</v>
      </c>
      <c r="P1871" s="30">
        <f t="shared" si="293"/>
        <v>0.16116860125958204</v>
      </c>
    </row>
    <row r="1872" spans="1:16" x14ac:dyDescent="0.3">
      <c r="A1872">
        <v>1871</v>
      </c>
      <c r="B1872" s="5" t="s">
        <v>7152</v>
      </c>
      <c r="C1872" s="6">
        <v>6.7060000000000004</v>
      </c>
      <c r="D1872" s="6">
        <v>4.9450000000000001E-2</v>
      </c>
      <c r="E1872" s="10">
        <f t="shared" si="297"/>
        <v>2.690203038223098E-2</v>
      </c>
      <c r="F1872">
        <f t="shared" si="298"/>
        <v>1.0272671568627452</v>
      </c>
      <c r="G1872">
        <f t="shared" si="295"/>
        <v>6.6784225517257063</v>
      </c>
      <c r="H1872">
        <f t="shared" si="289"/>
        <v>2.2720008578475864E-2</v>
      </c>
      <c r="I1872" t="str">
        <f t="shared" si="296"/>
        <v>2007</v>
      </c>
      <c r="J1872">
        <f t="shared" si="290"/>
        <v>1.1162156457108074</v>
      </c>
      <c r="K1872">
        <f t="shared" si="294"/>
        <v>-1.1162156457108074</v>
      </c>
      <c r="L1872">
        <f t="shared" si="291"/>
        <v>-0.83976683618215731</v>
      </c>
      <c r="M1872">
        <f t="shared" si="292"/>
        <v>0</v>
      </c>
      <c r="P1872" s="30">
        <f t="shared" si="293"/>
        <v>0.167137619260461</v>
      </c>
    </row>
    <row r="1873" spans="1:16" x14ac:dyDescent="0.3">
      <c r="A1873">
        <v>1872</v>
      </c>
      <c r="B1873" s="5" t="s">
        <v>7151</v>
      </c>
      <c r="C1873" s="6">
        <v>6.4459999999999997</v>
      </c>
      <c r="D1873" s="6">
        <v>4.9530000000000005E-2</v>
      </c>
      <c r="E1873" s="10">
        <f t="shared" si="297"/>
        <v>-3.9542864650790745E-2</v>
      </c>
      <c r="F1873">
        <f t="shared" si="298"/>
        <v>0.96122875037280042</v>
      </c>
      <c r="G1873">
        <f t="shared" si="295"/>
        <v>6.4194489673877255</v>
      </c>
      <c r="H1873">
        <f t="shared" si="289"/>
        <v>2.3051886540946007E-2</v>
      </c>
      <c r="I1873" t="str">
        <f t="shared" si="296"/>
        <v>2007</v>
      </c>
      <c r="J1873">
        <f t="shared" si="290"/>
        <v>1.088604047576587</v>
      </c>
      <c r="K1873">
        <f t="shared" si="294"/>
        <v>-1.088604047576587</v>
      </c>
      <c r="L1873">
        <f t="shared" si="291"/>
        <v>-0.58079325184417652</v>
      </c>
      <c r="M1873">
        <f t="shared" si="292"/>
        <v>0</v>
      </c>
      <c r="P1873" s="30">
        <f t="shared" si="293"/>
        <v>0.16957904846770269</v>
      </c>
    </row>
    <row r="1874" spans="1:16" x14ac:dyDescent="0.3">
      <c r="A1874">
        <v>1873</v>
      </c>
      <c r="B1874" s="5" t="s">
        <v>7149</v>
      </c>
      <c r="C1874" s="6">
        <v>6.0389999999999997</v>
      </c>
      <c r="D1874" s="6">
        <v>4.9569999999999996E-2</v>
      </c>
      <c r="E1874" s="10">
        <f t="shared" si="297"/>
        <v>-6.5221348067482032E-2</v>
      </c>
      <c r="F1874">
        <f t="shared" si="298"/>
        <v>0.93686006825938561</v>
      </c>
      <c r="G1874">
        <f t="shared" si="295"/>
        <v>6.0141053507232591</v>
      </c>
      <c r="H1874">
        <f t="shared" si="289"/>
        <v>2.5317627199233361E-2</v>
      </c>
      <c r="I1874" t="str">
        <f t="shared" si="296"/>
        <v>2007</v>
      </c>
      <c r="J1874">
        <f t="shared" si="290"/>
        <v>1.1201076227654259</v>
      </c>
      <c r="K1874">
        <f t="shared" si="294"/>
        <v>-1.1201076227654259</v>
      </c>
      <c r="L1874">
        <f t="shared" si="291"/>
        <v>-0.17544963517971013</v>
      </c>
      <c r="M1874">
        <f t="shared" si="292"/>
        <v>0</v>
      </c>
      <c r="P1874" s="30">
        <f t="shared" si="293"/>
        <v>0.18624675782088207</v>
      </c>
    </row>
    <row r="1875" spans="1:16" x14ac:dyDescent="0.3">
      <c r="A1875">
        <v>1874</v>
      </c>
      <c r="B1875" s="5" t="s">
        <v>7148</v>
      </c>
      <c r="C1875" s="6">
        <v>5.8630000000000004</v>
      </c>
      <c r="D1875" s="6">
        <v>4.9930000000000002E-2</v>
      </c>
      <c r="E1875" s="10">
        <f t="shared" si="297"/>
        <v>-2.9577017343685934E-2</v>
      </c>
      <c r="F1875">
        <f t="shared" si="298"/>
        <v>0.97085610200364314</v>
      </c>
      <c r="G1875">
        <f t="shared" si="295"/>
        <v>5.838655715543549</v>
      </c>
      <c r="H1875">
        <f t="shared" si="289"/>
        <v>2.5622907761398177E-2</v>
      </c>
      <c r="I1875" t="str">
        <f t="shared" si="296"/>
        <v>2007</v>
      </c>
      <c r="J1875">
        <f t="shared" si="290"/>
        <v>1.1005429627437189</v>
      </c>
      <c r="K1875">
        <f t="shared" si="294"/>
        <v>-1.1005429627437189</v>
      </c>
      <c r="L1875">
        <f t="shared" si="291"/>
        <v>6.1850739238368924E-2</v>
      </c>
      <c r="M1875">
        <f t="shared" si="292"/>
        <v>0</v>
      </c>
      <c r="P1875" s="30">
        <f t="shared" si="293"/>
        <v>0.18849252573907999</v>
      </c>
    </row>
    <row r="1876" spans="1:16" x14ac:dyDescent="0.3">
      <c r="A1876">
        <v>1875</v>
      </c>
      <c r="B1876" s="5" t="s">
        <v>7146</v>
      </c>
      <c r="C1876" s="6">
        <v>5.9249999999999998</v>
      </c>
      <c r="D1876" s="6">
        <v>4.9710000000000004E-2</v>
      </c>
      <c r="E1876" s="10">
        <f t="shared" si="297"/>
        <v>1.0519269039116647E-2</v>
      </c>
      <c r="F1876">
        <f t="shared" si="298"/>
        <v>1.0105747910625957</v>
      </c>
      <c r="G1876">
        <f t="shared" si="295"/>
        <v>5.9005064547819179</v>
      </c>
      <c r="H1876">
        <f t="shared" si="289"/>
        <v>2.564410921427928E-2</v>
      </c>
      <c r="I1876" t="str">
        <f t="shared" si="296"/>
        <v>2007</v>
      </c>
      <c r="J1876">
        <f t="shared" si="290"/>
        <v>1.1131216461783044</v>
      </c>
      <c r="K1876">
        <f t="shared" si="294"/>
        <v>-1.1131216461783044</v>
      </c>
      <c r="L1876">
        <f t="shared" si="291"/>
        <v>1.831523216488673E-2</v>
      </c>
      <c r="M1876">
        <f t="shared" si="292"/>
        <v>0</v>
      </c>
      <c r="P1876" s="30">
        <f t="shared" si="293"/>
        <v>0.18864849224530597</v>
      </c>
    </row>
    <row r="1877" spans="1:16" x14ac:dyDescent="0.3">
      <c r="A1877">
        <v>1876</v>
      </c>
      <c r="B1877" s="5" t="s">
        <v>7144</v>
      </c>
      <c r="C1877" s="6">
        <v>5.9429999999999996</v>
      </c>
      <c r="D1877" s="6">
        <v>4.8920000000000005E-2</v>
      </c>
      <c r="E1877" s="10">
        <f t="shared" si="297"/>
        <v>3.0333693633286581E-3</v>
      </c>
      <c r="F1877">
        <f t="shared" si="298"/>
        <v>1.0030379746835443</v>
      </c>
      <c r="G1877">
        <f t="shared" si="295"/>
        <v>5.9188216869468047</v>
      </c>
      <c r="H1877">
        <f t="shared" si="289"/>
        <v>2.573151318930238E-2</v>
      </c>
      <c r="I1877" t="str">
        <f t="shared" si="296"/>
        <v>2007</v>
      </c>
      <c r="J1877">
        <f t="shared" si="290"/>
        <v>1.1203824661776862</v>
      </c>
      <c r="K1877">
        <f t="shared" si="294"/>
        <v>-1.1203824661776862</v>
      </c>
      <c r="L1877">
        <f t="shared" si="291"/>
        <v>0.14680631157483592</v>
      </c>
      <c r="M1877">
        <f t="shared" si="292"/>
        <v>0</v>
      </c>
      <c r="P1877" s="30">
        <f t="shared" si="293"/>
        <v>0.18929147141711411</v>
      </c>
    </row>
    <row r="1878" spans="1:16" x14ac:dyDescent="0.3">
      <c r="A1878">
        <v>1877</v>
      </c>
      <c r="B1878" s="5" t="s">
        <v>7142</v>
      </c>
      <c r="C1878" s="6">
        <v>6.11</v>
      </c>
      <c r="D1878" s="6">
        <v>4.8330000000000005E-2</v>
      </c>
      <c r="E1878" s="10">
        <f t="shared" si="297"/>
        <v>2.7712716798980457E-2</v>
      </c>
      <c r="F1878">
        <f t="shared" si="298"/>
        <v>1.0281002860508162</v>
      </c>
      <c r="G1878">
        <f t="shared" si="295"/>
        <v>6.0854414629504783</v>
      </c>
      <c r="H1878">
        <f t="shared" si="289"/>
        <v>2.5814207633675E-2</v>
      </c>
      <c r="I1878" t="str">
        <f t="shared" si="296"/>
        <v>2007</v>
      </c>
      <c r="J1878">
        <f t="shared" si="290"/>
        <v>1.1556241493861712</v>
      </c>
      <c r="K1878">
        <f t="shared" si="294"/>
        <v>-1.1556241493861712</v>
      </c>
      <c r="L1878">
        <f t="shared" si="291"/>
        <v>-1.981346442883769E-2</v>
      </c>
      <c r="M1878">
        <f t="shared" si="292"/>
        <v>0</v>
      </c>
      <c r="P1878" s="30">
        <f t="shared" si="293"/>
        <v>0.18989980536693488</v>
      </c>
    </row>
    <row r="1879" spans="1:16" x14ac:dyDescent="0.3">
      <c r="A1879">
        <v>1878</v>
      </c>
      <c r="B1879" s="5" t="s">
        <v>7140</v>
      </c>
      <c r="C1879" s="6">
        <v>6.4989999999999997</v>
      </c>
      <c r="D1879" s="6">
        <v>4.8330000000000005E-2</v>
      </c>
      <c r="E1879" s="10">
        <f t="shared" si="297"/>
        <v>6.1721545728707722E-2</v>
      </c>
      <c r="F1879">
        <f t="shared" si="298"/>
        <v>1.0636661211129295</v>
      </c>
      <c r="G1879">
        <f t="shared" si="295"/>
        <v>6.4728779161563264</v>
      </c>
      <c r="H1879">
        <f t="shared" si="289"/>
        <v>2.8553061359842466E-2</v>
      </c>
      <c r="I1879" t="str">
        <f t="shared" si="296"/>
        <v>2007</v>
      </c>
      <c r="J1879">
        <f t="shared" si="290"/>
        <v>1.3596145865742275</v>
      </c>
      <c r="K1879">
        <f t="shared" si="294"/>
        <v>-1.3596145865742275</v>
      </c>
      <c r="L1879">
        <f t="shared" si="291"/>
        <v>-0.40724991763468577</v>
      </c>
      <c r="M1879">
        <f t="shared" si="292"/>
        <v>0</v>
      </c>
      <c r="P1879" s="30">
        <f t="shared" si="293"/>
        <v>0.21004792677776676</v>
      </c>
    </row>
    <row r="1880" spans="1:16" x14ac:dyDescent="0.3">
      <c r="A1880">
        <v>1879</v>
      </c>
      <c r="B1880" s="5" t="s">
        <v>7138</v>
      </c>
      <c r="C1880" s="6">
        <v>6.1909999999999998</v>
      </c>
      <c r="D1880" s="6">
        <v>4.9200000000000001E-2</v>
      </c>
      <c r="E1880" s="10">
        <f t="shared" si="297"/>
        <v>-4.8551694375116666E-2</v>
      </c>
      <c r="F1880">
        <f t="shared" si="298"/>
        <v>0.95260809355285436</v>
      </c>
      <c r="G1880">
        <f t="shared" si="295"/>
        <v>6.1656688643128472</v>
      </c>
      <c r="H1880">
        <f t="shared" si="289"/>
        <v>2.9290233714561038E-2</v>
      </c>
      <c r="I1880" t="str">
        <f t="shared" si="296"/>
        <v>2007</v>
      </c>
      <c r="J1880">
        <f t="shared" si="290"/>
        <v>1.3285220114816507</v>
      </c>
      <c r="K1880">
        <f t="shared" si="294"/>
        <v>-1.3285220114816507</v>
      </c>
      <c r="L1880">
        <f t="shared" si="291"/>
        <v>-0.10004086579120663</v>
      </c>
      <c r="M1880">
        <f t="shared" si="292"/>
        <v>0</v>
      </c>
      <c r="P1880" s="30">
        <f t="shared" si="293"/>
        <v>0.21547086629500856</v>
      </c>
    </row>
    <row r="1881" spans="1:16" x14ac:dyDescent="0.3">
      <c r="A1881">
        <v>1880</v>
      </c>
      <c r="B1881" s="5" t="s">
        <v>7136</v>
      </c>
      <c r="C1881" s="6">
        <v>6.3520000000000003</v>
      </c>
      <c r="D1881" s="6">
        <v>4.8719999999999999E-2</v>
      </c>
      <c r="E1881" s="10">
        <f t="shared" si="297"/>
        <v>2.5673099407739559E-2</v>
      </c>
      <c r="F1881">
        <f t="shared" si="298"/>
        <v>1.0260054918429979</v>
      </c>
      <c r="G1881">
        <f t="shared" si="295"/>
        <v>6.3262631611358646</v>
      </c>
      <c r="H1881">
        <f t="shared" si="289"/>
        <v>2.9741342300667578E-2</v>
      </c>
      <c r="I1881" t="str">
        <f t="shared" si="296"/>
        <v>2007</v>
      </c>
      <c r="J1881">
        <f t="shared" si="290"/>
        <v>1.3841193493521735</v>
      </c>
      <c r="K1881">
        <f t="shared" si="294"/>
        <v>-1.3841193493521735</v>
      </c>
      <c r="L1881">
        <f t="shared" si="291"/>
        <v>-0.26063516261422404</v>
      </c>
      <c r="M1881">
        <f t="shared" si="292"/>
        <v>0</v>
      </c>
      <c r="P1881" s="30">
        <f t="shared" si="293"/>
        <v>0.21878940443945402</v>
      </c>
    </row>
    <row r="1882" spans="1:16" x14ac:dyDescent="0.3">
      <c r="A1882">
        <v>1881</v>
      </c>
      <c r="B1882" s="5" t="s">
        <v>7134</v>
      </c>
      <c r="C1882" s="6">
        <v>6.1059999999999999</v>
      </c>
      <c r="D1882" s="6">
        <v>4.8719999999999999E-2</v>
      </c>
      <c r="E1882" s="10">
        <f t="shared" si="297"/>
        <v>-3.9497829632148519E-2</v>
      </c>
      <c r="F1882">
        <f t="shared" si="298"/>
        <v>0.96127204030226698</v>
      </c>
      <c r="G1882">
        <f t="shared" si="295"/>
        <v>6.0812598963941413</v>
      </c>
      <c r="H1882">
        <f t="shared" si="289"/>
        <v>3.0314140439340175E-2</v>
      </c>
      <c r="I1882" t="str">
        <f t="shared" si="296"/>
        <v>2007</v>
      </c>
      <c r="J1882">
        <f t="shared" si="290"/>
        <v>1.3561400544961217</v>
      </c>
      <c r="K1882">
        <f t="shared" si="294"/>
        <v>-1.3561400544961217</v>
      </c>
      <c r="L1882">
        <f t="shared" si="291"/>
        <v>-1.5631897872500744E-2</v>
      </c>
      <c r="M1882">
        <f t="shared" si="292"/>
        <v>0</v>
      </c>
      <c r="P1882" s="30">
        <f t="shared" si="293"/>
        <v>0.22300314040191566</v>
      </c>
    </row>
    <row r="1883" spans="1:16" x14ac:dyDescent="0.3">
      <c r="A1883">
        <v>1882</v>
      </c>
      <c r="B1883" s="5" t="s">
        <v>7133</v>
      </c>
      <c r="C1883" s="6">
        <v>6.09</v>
      </c>
      <c r="D1883" s="6">
        <v>4.8120000000000003E-2</v>
      </c>
      <c r="E1883" s="10">
        <f t="shared" si="297"/>
        <v>-2.6238125908804636E-3</v>
      </c>
      <c r="F1883">
        <f t="shared" si="298"/>
        <v>0.99737962659679003</v>
      </c>
      <c r="G1883">
        <f t="shared" si="295"/>
        <v>6.0656279985216406</v>
      </c>
      <c r="H1883">
        <f t="shared" si="289"/>
        <v>3.032174977332204E-2</v>
      </c>
      <c r="I1883" t="str">
        <f t="shared" si="296"/>
        <v>2007</v>
      </c>
      <c r="J1883">
        <f t="shared" si="290"/>
        <v>1.3529936299865668</v>
      </c>
      <c r="K1883">
        <f t="shared" si="294"/>
        <v>-1.3529936299865668</v>
      </c>
      <c r="L1883">
        <f t="shared" si="291"/>
        <v>0.11013375644823586</v>
      </c>
      <c r="M1883">
        <f t="shared" si="292"/>
        <v>0</v>
      </c>
      <c r="P1883" s="30">
        <f t="shared" si="293"/>
        <v>0.22305911775603918</v>
      </c>
    </row>
    <row r="1884" spans="1:16" x14ac:dyDescent="0.3">
      <c r="A1884">
        <v>1883</v>
      </c>
      <c r="B1884" s="5" t="s">
        <v>7131</v>
      </c>
      <c r="C1884" s="6">
        <v>6.2080000000000002</v>
      </c>
      <c r="D1884" s="6">
        <v>4.8070000000000002E-2</v>
      </c>
      <c r="E1884" s="10">
        <f t="shared" si="297"/>
        <v>1.9190701159111926E-2</v>
      </c>
      <c r="F1884">
        <f t="shared" si="298"/>
        <v>1.019376026272578</v>
      </c>
      <c r="G1884">
        <f t="shared" si="295"/>
        <v>6.1831815291833783</v>
      </c>
      <c r="H1884">
        <f t="shared" si="289"/>
        <v>3.0320315724283217E-2</v>
      </c>
      <c r="I1884" t="str">
        <f t="shared" si="296"/>
        <v>2007</v>
      </c>
      <c r="J1884">
        <f t="shared" si="290"/>
        <v>1.3791497876749175</v>
      </c>
      <c r="K1884">
        <f t="shared" si="294"/>
        <v>-1.3791497876749175</v>
      </c>
      <c r="L1884">
        <f t="shared" si="291"/>
        <v>-0.15557093837028368</v>
      </c>
      <c r="M1884">
        <f t="shared" si="292"/>
        <v>0</v>
      </c>
      <c r="P1884" s="30">
        <f t="shared" si="293"/>
        <v>0.2230485683083388</v>
      </c>
    </row>
    <row r="1885" spans="1:16" x14ac:dyDescent="0.3">
      <c r="A1885">
        <v>1884</v>
      </c>
      <c r="B1885" s="5" t="s">
        <v>7129</v>
      </c>
      <c r="C1885" s="6">
        <v>6.2009999999999996</v>
      </c>
      <c r="D1885" s="6">
        <v>4.8940000000000004E-2</v>
      </c>
      <c r="E1885" s="10">
        <f t="shared" si="297"/>
        <v>-1.1282135131767772E-3</v>
      </c>
      <c r="F1885">
        <f t="shared" si="298"/>
        <v>0.99887242268041232</v>
      </c>
      <c r="G1885">
        <f t="shared" si="295"/>
        <v>6.1757617549698764</v>
      </c>
      <c r="H1885">
        <f t="shared" si="289"/>
        <v>3.0027964806893487E-2</v>
      </c>
      <c r="I1885" t="str">
        <f t="shared" si="296"/>
        <v>2007</v>
      </c>
      <c r="J1885">
        <f t="shared" si="290"/>
        <v>1.3642129020849174</v>
      </c>
      <c r="K1885">
        <f t="shared" si="294"/>
        <v>-1.3642129020849174</v>
      </c>
      <c r="L1885">
        <f t="shared" si="291"/>
        <v>-0.37276868150302622</v>
      </c>
      <c r="M1885">
        <f t="shared" si="292"/>
        <v>0</v>
      </c>
      <c r="P1885" s="30">
        <f t="shared" si="293"/>
        <v>0.22089791611327655</v>
      </c>
    </row>
    <row r="1886" spans="1:16" x14ac:dyDescent="0.3">
      <c r="A1886">
        <v>1885</v>
      </c>
      <c r="B1886" s="5" t="s">
        <v>7127</v>
      </c>
      <c r="C1886" s="6">
        <v>6.22</v>
      </c>
      <c r="D1886" s="6">
        <v>4.9189999999999998E-2</v>
      </c>
      <c r="E1886" s="10">
        <f t="shared" si="297"/>
        <v>3.0593373833471514E-3</v>
      </c>
      <c r="F1886">
        <f t="shared" si="298"/>
        <v>1.0030640219319464</v>
      </c>
      <c r="G1886">
        <f t="shared" si="295"/>
        <v>6.1945553698523943</v>
      </c>
      <c r="H1886">
        <f t="shared" si="289"/>
        <v>3.0035237710910372E-2</v>
      </c>
      <c r="I1886" t="str">
        <f t="shared" si="296"/>
        <v>2007</v>
      </c>
      <c r="J1886">
        <f t="shared" si="290"/>
        <v>1.3686957962666302</v>
      </c>
      <c r="K1886">
        <f t="shared" si="294"/>
        <v>-1.3686957962666302</v>
      </c>
      <c r="L1886">
        <f t="shared" si="291"/>
        <v>-0.63307427991009746</v>
      </c>
      <c r="M1886">
        <f t="shared" si="292"/>
        <v>0</v>
      </c>
      <c r="P1886" s="30">
        <f t="shared" si="293"/>
        <v>0.22095141855181188</v>
      </c>
    </row>
    <row r="1887" spans="1:16" x14ac:dyDescent="0.3">
      <c r="A1887">
        <v>1886</v>
      </c>
      <c r="B1887" s="5" t="s">
        <v>7125</v>
      </c>
      <c r="C1887" s="6">
        <v>6.5860000000000003</v>
      </c>
      <c r="D1887" s="6">
        <v>4.7469999999999998E-2</v>
      </c>
      <c r="E1887" s="10">
        <f t="shared" si="297"/>
        <v>5.7176277203084477E-2</v>
      </c>
      <c r="F1887">
        <f t="shared" si="298"/>
        <v>1.0588424437299035</v>
      </c>
      <c r="G1887">
        <f t="shared" si="295"/>
        <v>6.5599983446815697</v>
      </c>
      <c r="H1887">
        <f t="shared" si="289"/>
        <v>3.1961130795003248E-2</v>
      </c>
      <c r="I1887" t="str">
        <f t="shared" si="296"/>
        <v>2007</v>
      </c>
      <c r="J1887">
        <f t="shared" si="290"/>
        <v>1.5423807165243124</v>
      </c>
      <c r="K1887">
        <f t="shared" si="294"/>
        <v>-1.5423807165243124</v>
      </c>
      <c r="L1887">
        <f t="shared" si="291"/>
        <v>-0.99851725473927289</v>
      </c>
      <c r="M1887">
        <f t="shared" si="292"/>
        <v>0</v>
      </c>
      <c r="P1887" s="30">
        <f t="shared" si="293"/>
        <v>0.23511907099409207</v>
      </c>
    </row>
    <row r="1888" spans="1:16" x14ac:dyDescent="0.3">
      <c r="A1888">
        <v>1887</v>
      </c>
      <c r="B1888" s="5" t="s">
        <v>7123</v>
      </c>
      <c r="C1888" s="6">
        <v>6.82</v>
      </c>
      <c r="D1888" s="6">
        <v>4.5319999999999999E-2</v>
      </c>
      <c r="E1888" s="10">
        <f t="shared" si="297"/>
        <v>3.4913287901198228E-2</v>
      </c>
      <c r="F1888">
        <f t="shared" si="298"/>
        <v>1.0355299119344064</v>
      </c>
      <c r="G1888">
        <f t="shared" si="295"/>
        <v>6.7942917097117181</v>
      </c>
      <c r="H1888">
        <f t="shared" si="289"/>
        <v>3.1775548787560982E-2</v>
      </c>
      <c r="I1888" t="str">
        <f t="shared" si="296"/>
        <v>2007</v>
      </c>
      <c r="J1888">
        <f t="shared" si="290"/>
        <v>1.5881918744134873</v>
      </c>
      <c r="K1888">
        <f t="shared" si="294"/>
        <v>-1.5881918744134873</v>
      </c>
      <c r="L1888">
        <f t="shared" si="291"/>
        <v>-1.289336185834089</v>
      </c>
      <c r="M1888">
        <f t="shared" si="292"/>
        <v>0</v>
      </c>
      <c r="P1888" s="30">
        <f t="shared" si="293"/>
        <v>0.23375385430439141</v>
      </c>
    </row>
    <row r="1889" spans="1:16" x14ac:dyDescent="0.3">
      <c r="A1889">
        <v>1888</v>
      </c>
      <c r="B1889" s="5" t="s">
        <v>7122</v>
      </c>
      <c r="C1889" s="6">
        <v>6.7939999999999996</v>
      </c>
      <c r="D1889" s="6">
        <v>4.5270000000000005E-2</v>
      </c>
      <c r="E1889" s="10">
        <f t="shared" si="297"/>
        <v>-3.8196021169786421E-3</v>
      </c>
      <c r="F1889">
        <f t="shared" si="298"/>
        <v>0.99618768328445739</v>
      </c>
      <c r="G1889">
        <f t="shared" si="295"/>
        <v>6.7684179195390897</v>
      </c>
      <c r="H1889">
        <f t="shared" ref="H1889:H1952" si="299">SQRT(_xlfn.VAR.S(E1860:E1889))</f>
        <v>3.1626178035084572E-2</v>
      </c>
      <c r="I1889" t="str">
        <f t="shared" si="296"/>
        <v>2007</v>
      </c>
      <c r="J1889">
        <f t="shared" ref="J1889:J1952" si="300">-K1889</f>
        <v>1.5747064221878166</v>
      </c>
      <c r="K1889">
        <f t="shared" si="294"/>
        <v>-1.5747064221878166</v>
      </c>
      <c r="L1889">
        <f t="shared" ref="L1889:L1952" si="301">+MIN(G1890-G1889,G1891-G1889,G1892-G1889,G1893-G1889,G1894-G1889,G1895-G1889,G1896-G1889,G1897-G1889,G1898-G1889,G1899-G1889)</f>
        <v>-1.4073758391249633</v>
      </c>
      <c r="M1889">
        <f t="shared" ref="M1889:M1952" si="302">+IF(L1889&lt;K1889,1,0)</f>
        <v>0</v>
      </c>
      <c r="P1889" s="30">
        <f t="shared" ref="P1889:P1952" si="303">-K1889/G1889</f>
        <v>0.23265502232684973</v>
      </c>
    </row>
    <row r="1890" spans="1:16" x14ac:dyDescent="0.3">
      <c r="A1890">
        <v>1889</v>
      </c>
      <c r="B1890" s="5" t="s">
        <v>7120</v>
      </c>
      <c r="C1890" s="6">
        <v>6.94</v>
      </c>
      <c r="D1890" s="6">
        <v>4.5710000000000001E-2</v>
      </c>
      <c r="E1890" s="10">
        <f t="shared" si="297"/>
        <v>2.1261904780321077E-2</v>
      </c>
      <c r="F1890">
        <f t="shared" si="298"/>
        <v>1.0214895496025906</v>
      </c>
      <c r="G1890">
        <f t="shared" si="295"/>
        <v>6.9136146683000419</v>
      </c>
      <c r="H1890">
        <f t="shared" si="299"/>
        <v>3.1858991206017609E-2</v>
      </c>
      <c r="I1890" t="str">
        <f t="shared" si="296"/>
        <v>2007</v>
      </c>
      <c r="J1890">
        <f t="shared" si="300"/>
        <v>1.6203279038924479</v>
      </c>
      <c r="K1890">
        <f t="shared" ref="K1890:K1953" si="304">-G1890*$P$3*$R$3*H1890</f>
        <v>-1.6203279038924479</v>
      </c>
      <c r="L1890">
        <f t="shared" si="301"/>
        <v>-1.5525725878859156</v>
      </c>
      <c r="M1890">
        <f t="shared" si="302"/>
        <v>0</v>
      </c>
      <c r="P1890" s="30">
        <f t="shared" si="303"/>
        <v>0.23436769065564123</v>
      </c>
    </row>
    <row r="1891" spans="1:16" x14ac:dyDescent="0.3">
      <c r="A1891">
        <v>1890</v>
      </c>
      <c r="B1891" s="5" t="s">
        <v>7118</v>
      </c>
      <c r="C1891" s="6">
        <v>6.8639999999999999</v>
      </c>
      <c r="D1891" s="6">
        <v>4.0149999999999998E-2</v>
      </c>
      <c r="E1891" s="10">
        <f t="shared" si="297"/>
        <v>-1.1011412333052058E-2</v>
      </c>
      <c r="F1891">
        <f t="shared" si="298"/>
        <v>0.98904899135446678</v>
      </c>
      <c r="G1891">
        <f t="shared" si="295"/>
        <v>6.8410725770565737</v>
      </c>
      <c r="H1891">
        <f t="shared" si="299"/>
        <v>3.1930539519386056E-2</v>
      </c>
      <c r="I1891" t="str">
        <f t="shared" si="296"/>
        <v>2007</v>
      </c>
      <c r="J1891">
        <f t="shared" si="300"/>
        <v>1.6069271012274549</v>
      </c>
      <c r="K1891">
        <f t="shared" si="304"/>
        <v>-1.6069271012274549</v>
      </c>
      <c r="L1891">
        <f t="shared" si="301"/>
        <v>-1.4800304966424473</v>
      </c>
      <c r="M1891">
        <f t="shared" si="302"/>
        <v>0</v>
      </c>
      <c r="P1891" s="30">
        <f t="shared" si="303"/>
        <v>0.23489402913466065</v>
      </c>
    </row>
    <row r="1892" spans="1:16" x14ac:dyDescent="0.3">
      <c r="A1892">
        <v>1891</v>
      </c>
      <c r="B1892" s="5" t="s">
        <v>7116</v>
      </c>
      <c r="C1892" s="6">
        <v>6.875</v>
      </c>
      <c r="D1892" s="6">
        <v>3.3669999999999999E-2</v>
      </c>
      <c r="E1892" s="10">
        <f t="shared" si="297"/>
        <v>1.6012813669738276E-3</v>
      </c>
      <c r="F1892">
        <f t="shared" si="298"/>
        <v>1.0016025641025641</v>
      </c>
      <c r="G1892">
        <f t="shared" si="295"/>
        <v>6.8557369329488456</v>
      </c>
      <c r="H1892">
        <f t="shared" si="299"/>
        <v>3.1686131536700829E-2</v>
      </c>
      <c r="I1892" t="str">
        <f t="shared" si="296"/>
        <v>2007</v>
      </c>
      <c r="J1892">
        <f t="shared" si="300"/>
        <v>1.5980452993946257</v>
      </c>
      <c r="K1892">
        <f t="shared" si="304"/>
        <v>-1.5980452993946257</v>
      </c>
      <c r="L1892">
        <f t="shared" si="301"/>
        <v>-1.4946948525347192</v>
      </c>
      <c r="M1892">
        <f t="shared" si="302"/>
        <v>0</v>
      </c>
      <c r="P1892" s="30">
        <f t="shared" si="303"/>
        <v>0.23309606465708732</v>
      </c>
    </row>
    <row r="1893" spans="1:16" x14ac:dyDescent="0.3">
      <c r="A1893">
        <v>1892</v>
      </c>
      <c r="B1893" s="5" t="s">
        <v>7114</v>
      </c>
      <c r="C1893" s="6">
        <v>7.01</v>
      </c>
      <c r="D1893" s="6">
        <v>3.7130000000000003E-2</v>
      </c>
      <c r="E1893" s="10">
        <f t="shared" si="297"/>
        <v>1.9446057493863769E-2</v>
      </c>
      <c r="F1893">
        <f t="shared" si="298"/>
        <v>1.0196363636363637</v>
      </c>
      <c r="G1893">
        <f t="shared" si="295"/>
        <v>6.9883434134888196</v>
      </c>
      <c r="H1893">
        <f t="shared" si="299"/>
        <v>3.1402122040274615E-2</v>
      </c>
      <c r="I1893" t="str">
        <f t="shared" si="296"/>
        <v>2007</v>
      </c>
      <c r="J1893">
        <f t="shared" si="300"/>
        <v>1.6143546769576753</v>
      </c>
      <c r="K1893">
        <f t="shared" si="304"/>
        <v>-1.6143546769576753</v>
      </c>
      <c r="L1893">
        <f t="shared" si="301"/>
        <v>-1.6273013330746933</v>
      </c>
      <c r="M1893">
        <f t="shared" si="302"/>
        <v>1</v>
      </c>
      <c r="P1893" s="30">
        <f t="shared" si="303"/>
        <v>0.2310067753455943</v>
      </c>
    </row>
    <row r="1894" spans="1:16" x14ac:dyDescent="0.3">
      <c r="A1894">
        <v>1893</v>
      </c>
      <c r="B1894" s="5" t="s">
        <v>7113</v>
      </c>
      <c r="C1894" s="6">
        <v>6.04</v>
      </c>
      <c r="D1894" s="6">
        <v>2.4639999999999999E-2</v>
      </c>
      <c r="E1894" s="10">
        <f t="shared" si="297"/>
        <v>-0.14893368909977514</v>
      </c>
      <c r="F1894">
        <f t="shared" si="298"/>
        <v>0.86162624821683309</v>
      </c>
      <c r="G1894">
        <f t="shared" si="295"/>
        <v>6.0276105908130946</v>
      </c>
      <c r="H1894">
        <f t="shared" si="299"/>
        <v>4.1881765745317025E-2</v>
      </c>
      <c r="I1894" t="str">
        <f t="shared" si="296"/>
        <v>2007</v>
      </c>
      <c r="J1894">
        <f t="shared" si="300"/>
        <v>1.8571025713552287</v>
      </c>
      <c r="K1894">
        <f t="shared" si="304"/>
        <v>-1.8571025713552287</v>
      </c>
      <c r="L1894">
        <f t="shared" si="301"/>
        <v>-0.66656851039896825</v>
      </c>
      <c r="M1894">
        <f t="shared" si="302"/>
        <v>0</v>
      </c>
      <c r="P1894" s="30">
        <f t="shared" si="303"/>
        <v>0.30809929463354979</v>
      </c>
    </row>
    <row r="1895" spans="1:16" x14ac:dyDescent="0.3">
      <c r="A1895">
        <v>1894</v>
      </c>
      <c r="B1895" s="5" t="s">
        <v>7111</v>
      </c>
      <c r="C1895" s="6">
        <v>5.8170000000000002</v>
      </c>
      <c r="D1895" s="6">
        <v>2.8929999999999997E-2</v>
      </c>
      <c r="E1895" s="10">
        <f t="shared" si="297"/>
        <v>-3.7619347018099061E-2</v>
      </c>
      <c r="F1895">
        <f t="shared" si="298"/>
        <v>0.96307947019867557</v>
      </c>
      <c r="G1895">
        <f t="shared" si="295"/>
        <v>5.8029930734668502</v>
      </c>
      <c r="H1895">
        <f t="shared" si="299"/>
        <v>4.143644038846906E-2</v>
      </c>
      <c r="I1895" t="str">
        <f t="shared" si="296"/>
        <v>2007</v>
      </c>
      <c r="J1895">
        <f t="shared" si="300"/>
        <v>1.7688875001244249</v>
      </c>
      <c r="K1895">
        <f t="shared" si="304"/>
        <v>-1.7688875001244249</v>
      </c>
      <c r="L1895">
        <f t="shared" si="301"/>
        <v>-0.4419509930527239</v>
      </c>
      <c r="M1895">
        <f t="shared" si="302"/>
        <v>0</v>
      </c>
      <c r="P1895" s="30">
        <f t="shared" si="303"/>
        <v>0.30482330027453369</v>
      </c>
    </row>
    <row r="1896" spans="1:16" x14ac:dyDescent="0.3">
      <c r="A1896">
        <v>1895</v>
      </c>
      <c r="B1896" s="5" t="s">
        <v>7109</v>
      </c>
      <c r="C1896" s="6">
        <v>5.5780000000000003</v>
      </c>
      <c r="D1896" s="6">
        <v>3.5590000000000004E-2</v>
      </c>
      <c r="E1896" s="10">
        <f t="shared" si="297"/>
        <v>-4.1954375723327234E-2</v>
      </c>
      <c r="F1896">
        <f t="shared" si="298"/>
        <v>0.95891352931064122</v>
      </c>
      <c r="G1896">
        <f t="shared" si="295"/>
        <v>5.5614810899422968</v>
      </c>
      <c r="H1896">
        <f t="shared" si="299"/>
        <v>4.1957173610061613E-2</v>
      </c>
      <c r="I1896" t="str">
        <f t="shared" si="296"/>
        <v>2007</v>
      </c>
      <c r="J1896">
        <f t="shared" si="300"/>
        <v>1.7165735263835089</v>
      </c>
      <c r="K1896">
        <f t="shared" si="304"/>
        <v>-1.7165735263835089</v>
      </c>
      <c r="L1896">
        <f t="shared" si="301"/>
        <v>-0.20043900952817051</v>
      </c>
      <c r="M1896">
        <f t="shared" si="302"/>
        <v>0</v>
      </c>
      <c r="P1896" s="30">
        <f t="shared" si="303"/>
        <v>0.30865402554148019</v>
      </c>
    </row>
    <row r="1897" spans="1:16" x14ac:dyDescent="0.3">
      <c r="A1897">
        <v>1896</v>
      </c>
      <c r="B1897" s="5" t="s">
        <v>7107</v>
      </c>
      <c r="C1897" s="6">
        <v>5.6219999999999999</v>
      </c>
      <c r="D1897" s="6">
        <v>3.5750000000000004E-2</v>
      </c>
      <c r="E1897" s="10">
        <f t="shared" si="297"/>
        <v>7.8571832790429261E-3</v>
      </c>
      <c r="F1897">
        <f t="shared" si="298"/>
        <v>1.0078881319469344</v>
      </c>
      <c r="G1897">
        <f t="shared" si="295"/>
        <v>5.6052760490879043</v>
      </c>
      <c r="H1897">
        <f t="shared" si="299"/>
        <v>4.198195731481514E-2</v>
      </c>
      <c r="I1897" t="str">
        <f t="shared" si="296"/>
        <v>2007</v>
      </c>
      <c r="J1897">
        <f t="shared" si="300"/>
        <v>1.7311129651869115</v>
      </c>
      <c r="K1897">
        <f t="shared" si="304"/>
        <v>-1.7311129651869115</v>
      </c>
      <c r="L1897">
        <f t="shared" si="301"/>
        <v>-0.244233968673778</v>
      </c>
      <c r="M1897">
        <f t="shared" si="302"/>
        <v>0</v>
      </c>
      <c r="P1897" s="30">
        <f t="shared" si="303"/>
        <v>0.30883634454873987</v>
      </c>
    </row>
    <row r="1898" spans="1:16" x14ac:dyDescent="0.3">
      <c r="A1898">
        <v>1897</v>
      </c>
      <c r="B1898" s="5" t="s">
        <v>7106</v>
      </c>
      <c r="C1898" s="6">
        <v>5.5229999999999997</v>
      </c>
      <c r="D1898" s="6">
        <v>3.9269999999999999E-2</v>
      </c>
      <c r="E1898" s="10">
        <f t="shared" si="297"/>
        <v>-1.7766281565289647E-2</v>
      </c>
      <c r="F1898">
        <f t="shared" si="298"/>
        <v>0.9823906083244397</v>
      </c>
      <c r="G1898">
        <f t="shared" si="295"/>
        <v>5.5049555238776291</v>
      </c>
      <c r="H1898">
        <f t="shared" si="299"/>
        <v>4.1657204650075691E-2</v>
      </c>
      <c r="I1898" t="str">
        <f t="shared" si="296"/>
        <v>2007</v>
      </c>
      <c r="J1898">
        <f t="shared" si="300"/>
        <v>1.6869789326756359</v>
      </c>
      <c r="K1898">
        <f t="shared" si="304"/>
        <v>-1.6869789326756359</v>
      </c>
      <c r="L1898">
        <f t="shared" si="301"/>
        <v>-0.14391344346350277</v>
      </c>
      <c r="M1898">
        <f t="shared" si="302"/>
        <v>0</v>
      </c>
      <c r="P1898" s="30">
        <f t="shared" si="303"/>
        <v>0.30644733192818729</v>
      </c>
    </row>
    <row r="1899" spans="1:16" x14ac:dyDescent="0.3">
      <c r="A1899">
        <v>1898</v>
      </c>
      <c r="B1899" s="5" t="s">
        <v>7104</v>
      </c>
      <c r="C1899" s="6">
        <v>5.38</v>
      </c>
      <c r="D1899" s="6">
        <v>4.2359999999999995E-2</v>
      </c>
      <c r="E1899" s="10">
        <f t="shared" si="297"/>
        <v>-2.6232816745357393E-2</v>
      </c>
      <c r="F1899">
        <f t="shared" si="298"/>
        <v>0.97410827448850268</v>
      </c>
      <c r="G1899">
        <f t="shared" si="295"/>
        <v>5.3610420804141263</v>
      </c>
      <c r="H1899">
        <f t="shared" si="299"/>
        <v>4.1229953842043136E-2</v>
      </c>
      <c r="I1899" t="str">
        <f t="shared" si="296"/>
        <v>2007</v>
      </c>
      <c r="J1899">
        <f t="shared" si="300"/>
        <v>1.6260271224288521</v>
      </c>
      <c r="K1899">
        <f t="shared" si="304"/>
        <v>-1.6260271224288521</v>
      </c>
      <c r="L1899">
        <f t="shared" si="301"/>
        <v>5.1523991913277278E-2</v>
      </c>
      <c r="M1899">
        <f t="shared" si="302"/>
        <v>0</v>
      </c>
      <c r="P1899" s="30">
        <f t="shared" si="303"/>
        <v>0.30330430129793828</v>
      </c>
    </row>
    <row r="1900" spans="1:16" x14ac:dyDescent="0.3">
      <c r="A1900">
        <v>1899</v>
      </c>
      <c r="B1900" s="5" t="s">
        <v>7102</v>
      </c>
      <c r="C1900" s="6">
        <v>5.593</v>
      </c>
      <c r="D1900" s="6">
        <v>4.1710000000000004E-2</v>
      </c>
      <c r="E1900" s="10">
        <f t="shared" si="297"/>
        <v>3.88274416657578E-2</v>
      </c>
      <c r="F1900">
        <f t="shared" si="298"/>
        <v>1.0395910780669144</v>
      </c>
      <c r="G1900">
        <f t="shared" si="295"/>
        <v>5.5735934107398402</v>
      </c>
      <c r="H1900">
        <f t="shared" si="299"/>
        <v>4.2004535799037394E-2</v>
      </c>
      <c r="I1900" t="str">
        <f t="shared" si="296"/>
        <v>2007</v>
      </c>
      <c r="J1900">
        <f t="shared" si="300"/>
        <v>1.722253969379512</v>
      </c>
      <c r="K1900">
        <f t="shared" si="304"/>
        <v>-1.722253969379512</v>
      </c>
      <c r="L1900">
        <f t="shared" si="301"/>
        <v>-0.16102733841243655</v>
      </c>
      <c r="M1900">
        <f t="shared" si="302"/>
        <v>0</v>
      </c>
      <c r="P1900" s="30">
        <f t="shared" si="303"/>
        <v>0.3090024410573034</v>
      </c>
    </row>
    <row r="1901" spans="1:16" x14ac:dyDescent="0.3">
      <c r="A1901">
        <v>1900</v>
      </c>
      <c r="B1901" s="5" t="s">
        <v>7100</v>
      </c>
      <c r="C1901" s="6">
        <v>5.43</v>
      </c>
      <c r="D1901" s="6">
        <v>3.8589999999999999E-2</v>
      </c>
      <c r="E1901" s="10">
        <f t="shared" si="297"/>
        <v>-2.9576681893606863E-2</v>
      </c>
      <c r="F1901">
        <f t="shared" si="298"/>
        <v>0.97085642767745395</v>
      </c>
      <c r="G1901">
        <f t="shared" si="295"/>
        <v>5.4125660723274036</v>
      </c>
      <c r="H1901">
        <f t="shared" si="299"/>
        <v>4.1608322561175574E-2</v>
      </c>
      <c r="I1901" t="str">
        <f t="shared" si="296"/>
        <v>2007</v>
      </c>
      <c r="J1901">
        <f t="shared" si="300"/>
        <v>1.65672009183921</v>
      </c>
      <c r="K1901">
        <f t="shared" si="304"/>
        <v>-1.65672009183921</v>
      </c>
      <c r="L1901">
        <f t="shared" si="301"/>
        <v>3.7864368519837655E-2</v>
      </c>
      <c r="M1901">
        <f t="shared" si="302"/>
        <v>0</v>
      </c>
      <c r="P1901" s="30">
        <f t="shared" si="303"/>
        <v>0.30608773541064976</v>
      </c>
    </row>
    <row r="1902" spans="1:16" x14ac:dyDescent="0.3">
      <c r="A1902">
        <v>1901</v>
      </c>
      <c r="B1902" s="5" t="s">
        <v>7098</v>
      </c>
      <c r="C1902" s="6">
        <v>5.6349999999999998</v>
      </c>
      <c r="D1902" s="6">
        <v>3.5900000000000001E-2</v>
      </c>
      <c r="E1902" s="10">
        <f t="shared" si="297"/>
        <v>3.7058013545895517E-2</v>
      </c>
      <c r="F1902">
        <f t="shared" si="298"/>
        <v>1.0377532228360957</v>
      </c>
      <c r="G1902">
        <f t="shared" si="295"/>
        <v>5.6181671500260153</v>
      </c>
      <c r="H1902">
        <f t="shared" si="299"/>
        <v>4.1926516617907444E-2</v>
      </c>
      <c r="I1902" t="str">
        <f t="shared" si="296"/>
        <v>2007</v>
      </c>
      <c r="J1902">
        <f t="shared" si="300"/>
        <v>1.7328028682053713</v>
      </c>
      <c r="K1902">
        <f t="shared" si="304"/>
        <v>-1.7328028682053713</v>
      </c>
      <c r="L1902">
        <f t="shared" si="301"/>
        <v>-0.16773670917877403</v>
      </c>
      <c r="M1902">
        <f t="shared" si="302"/>
        <v>0</v>
      </c>
      <c r="P1902" s="30">
        <f t="shared" si="303"/>
        <v>0.30842850024448765</v>
      </c>
    </row>
    <row r="1903" spans="1:16" x14ac:dyDescent="0.3">
      <c r="A1903">
        <v>1902</v>
      </c>
      <c r="B1903" s="5" t="s">
        <v>7096</v>
      </c>
      <c r="C1903" s="6">
        <v>5.468</v>
      </c>
      <c r="D1903" s="6">
        <v>3.8620000000000002E-2</v>
      </c>
      <c r="E1903" s="10">
        <f t="shared" si="297"/>
        <v>-3.008422863003643E-2</v>
      </c>
      <c r="F1903">
        <f t="shared" si="298"/>
        <v>0.9703637976929903</v>
      </c>
      <c r="G1903">
        <f t="shared" si="295"/>
        <v>5.4504304408472413</v>
      </c>
      <c r="H1903">
        <f t="shared" si="299"/>
        <v>4.1698968479877377E-2</v>
      </c>
      <c r="I1903" t="str">
        <f t="shared" si="296"/>
        <v>2007</v>
      </c>
      <c r="J1903">
        <f t="shared" si="300"/>
        <v>1.6719444115217821</v>
      </c>
      <c r="K1903">
        <f t="shared" si="304"/>
        <v>-1.6719444115217821</v>
      </c>
      <c r="L1903">
        <f t="shared" si="301"/>
        <v>3.2464455462544173E-2</v>
      </c>
      <c r="M1903">
        <f t="shared" si="302"/>
        <v>0</v>
      </c>
      <c r="P1903" s="30">
        <f t="shared" si="303"/>
        <v>0.30675456363807607</v>
      </c>
    </row>
    <row r="1904" spans="1:16" x14ac:dyDescent="0.3">
      <c r="A1904">
        <v>1903</v>
      </c>
      <c r="B1904" s="5" t="s">
        <v>7095</v>
      </c>
      <c r="C1904" s="6">
        <v>5.6289999999999996</v>
      </c>
      <c r="D1904" s="6">
        <v>4.199E-2</v>
      </c>
      <c r="E1904" s="10">
        <f t="shared" si="297"/>
        <v>2.9018887620186309E-2</v>
      </c>
      <c r="F1904">
        <f t="shared" si="298"/>
        <v>1.0294440380395025</v>
      </c>
      <c r="G1904">
        <f t="shared" si="295"/>
        <v>5.6093376118823377</v>
      </c>
      <c r="H1904">
        <f t="shared" si="299"/>
        <v>4.0578294581658923E-2</v>
      </c>
      <c r="I1904" t="str">
        <f t="shared" si="296"/>
        <v>2007</v>
      </c>
      <c r="J1904">
        <f t="shared" si="300"/>
        <v>1.6744457873929155</v>
      </c>
      <c r="K1904">
        <f t="shared" si="304"/>
        <v>-1.6744457873929155</v>
      </c>
      <c r="L1904">
        <f t="shared" si="301"/>
        <v>-0.12644271557255227</v>
      </c>
      <c r="M1904">
        <f t="shared" si="302"/>
        <v>0</v>
      </c>
      <c r="P1904" s="30">
        <f t="shared" si="303"/>
        <v>0.29851043086547574</v>
      </c>
    </row>
    <row r="1905" spans="1:16" x14ac:dyDescent="0.3">
      <c r="A1905">
        <v>1904</v>
      </c>
      <c r="B1905" s="5" t="s">
        <v>7093</v>
      </c>
      <c r="C1905" s="6">
        <v>5.8049999999999997</v>
      </c>
      <c r="D1905" s="6">
        <v>4.2480000000000004E-2</v>
      </c>
      <c r="E1905" s="10">
        <f t="shared" si="297"/>
        <v>3.0787808667965242E-2</v>
      </c>
      <c r="F1905">
        <f t="shared" si="298"/>
        <v>1.0312666548232368</v>
      </c>
      <c r="G1905">
        <f t="shared" si="295"/>
        <v>5.7844866300868532</v>
      </c>
      <c r="H1905">
        <f t="shared" si="299"/>
        <v>4.067783591411258E-2</v>
      </c>
      <c r="I1905" t="str">
        <f t="shared" si="296"/>
        <v>2007</v>
      </c>
      <c r="J1905">
        <f t="shared" si="300"/>
        <v>1.7309653821031159</v>
      </c>
      <c r="K1905">
        <f t="shared" si="304"/>
        <v>-1.7309653821031159</v>
      </c>
      <c r="L1905">
        <f t="shared" si="301"/>
        <v>-0.30159173377706772</v>
      </c>
      <c r="M1905">
        <f t="shared" si="302"/>
        <v>0</v>
      </c>
      <c r="P1905" s="30">
        <f t="shared" si="303"/>
        <v>0.29924269737263198</v>
      </c>
    </row>
    <row r="1906" spans="1:16" x14ac:dyDescent="0.3">
      <c r="A1906">
        <v>1905</v>
      </c>
      <c r="B1906" s="5" t="s">
        <v>7091</v>
      </c>
      <c r="C1906" s="6">
        <v>5.65</v>
      </c>
      <c r="D1906" s="6">
        <v>4.274E-2</v>
      </c>
      <c r="E1906" s="10">
        <f t="shared" si="297"/>
        <v>-2.7064069991505089E-2</v>
      </c>
      <c r="F1906">
        <f t="shared" si="298"/>
        <v>0.97329888027562461</v>
      </c>
      <c r="G1906">
        <f t="shared" si="295"/>
        <v>5.6299123772765398</v>
      </c>
      <c r="H1906">
        <f t="shared" si="299"/>
        <v>4.0910212554430593E-2</v>
      </c>
      <c r="I1906" t="str">
        <f t="shared" si="296"/>
        <v>2007</v>
      </c>
      <c r="J1906">
        <f t="shared" si="300"/>
        <v>1.6943342590514014</v>
      </c>
      <c r="K1906">
        <f t="shared" si="304"/>
        <v>-1.6943342590514014</v>
      </c>
      <c r="L1906">
        <f t="shared" si="301"/>
        <v>-0.14701748096675438</v>
      </c>
      <c r="M1906">
        <f t="shared" si="302"/>
        <v>0</v>
      </c>
      <c r="P1906" s="30">
        <f t="shared" si="303"/>
        <v>0.30095215440476047</v>
      </c>
    </row>
    <row r="1907" spans="1:16" x14ac:dyDescent="0.3">
      <c r="A1907">
        <v>1906</v>
      </c>
      <c r="B1907" s="5" t="s">
        <v>7089</v>
      </c>
      <c r="C1907" s="6">
        <v>5.5010000000000003</v>
      </c>
      <c r="D1907" s="6">
        <v>3.9559999999999998E-2</v>
      </c>
      <c r="E1907" s="10">
        <f t="shared" si="297"/>
        <v>-2.6725651265028502E-2</v>
      </c>
      <c r="F1907">
        <f t="shared" si="298"/>
        <v>0.97362831858407084</v>
      </c>
      <c r="G1907">
        <f t="shared" si="295"/>
        <v>5.4828948963097854</v>
      </c>
      <c r="H1907">
        <f t="shared" si="299"/>
        <v>4.1154449039512084E-2</v>
      </c>
      <c r="I1907" t="str">
        <f t="shared" si="296"/>
        <v>2007</v>
      </c>
      <c r="J1907">
        <f t="shared" si="300"/>
        <v>1.6599401644235348</v>
      </c>
      <c r="K1907">
        <f t="shared" si="304"/>
        <v>-1.6599401644235348</v>
      </c>
      <c r="L1907">
        <f t="shared" si="301"/>
        <v>0.38907361748821412</v>
      </c>
      <c r="M1907">
        <f t="shared" si="302"/>
        <v>0</v>
      </c>
      <c r="P1907" s="30">
        <f t="shared" si="303"/>
        <v>0.30274885727624345</v>
      </c>
    </row>
    <row r="1908" spans="1:16" x14ac:dyDescent="0.3">
      <c r="A1908">
        <v>1907</v>
      </c>
      <c r="B1908" s="5" t="s">
        <v>7087</v>
      </c>
      <c r="C1908" s="6">
        <v>5.891</v>
      </c>
      <c r="D1908" s="6">
        <v>3.8830000000000003E-2</v>
      </c>
      <c r="E1908" s="10">
        <f t="shared" si="297"/>
        <v>6.8495868646229169E-2</v>
      </c>
      <c r="F1908">
        <f t="shared" si="298"/>
        <v>1.0708962006907834</v>
      </c>
      <c r="G1908">
        <f t="shared" si="295"/>
        <v>5.8719685137979996</v>
      </c>
      <c r="H1908">
        <f t="shared" si="299"/>
        <v>4.2828988281375706E-2</v>
      </c>
      <c r="I1908" t="str">
        <f t="shared" si="296"/>
        <v>2007</v>
      </c>
      <c r="J1908">
        <f t="shared" si="300"/>
        <v>1.8500661383393762</v>
      </c>
      <c r="K1908">
        <f t="shared" si="304"/>
        <v>-1.8500661383393762</v>
      </c>
      <c r="L1908">
        <f t="shared" si="301"/>
        <v>4.2742788633321815E-2</v>
      </c>
      <c r="M1908">
        <f t="shared" si="302"/>
        <v>0</v>
      </c>
      <c r="P1908" s="30">
        <f t="shared" si="303"/>
        <v>0.31506744867450764</v>
      </c>
    </row>
    <row r="1909" spans="1:16" x14ac:dyDescent="0.3">
      <c r="A1909">
        <v>1908</v>
      </c>
      <c r="B1909" s="5" t="s">
        <v>7085</v>
      </c>
      <c r="C1909" s="6">
        <v>5.9340000000000002</v>
      </c>
      <c r="D1909" s="6">
        <v>3.9070000000000001E-2</v>
      </c>
      <c r="E1909" s="10">
        <f t="shared" si="297"/>
        <v>7.2727593290798781E-3</v>
      </c>
      <c r="F1909">
        <f t="shared" si="298"/>
        <v>1.0072992700729928</v>
      </c>
      <c r="G1909">
        <f t="shared" si="295"/>
        <v>5.9147113024313214</v>
      </c>
      <c r="H1909">
        <f t="shared" si="299"/>
        <v>4.1192303700284122E-2</v>
      </c>
      <c r="I1909" t="str">
        <f t="shared" si="296"/>
        <v>2007</v>
      </c>
      <c r="J1909">
        <f t="shared" si="300"/>
        <v>1.7923191828619713</v>
      </c>
      <c r="K1909">
        <f t="shared" si="304"/>
        <v>-1.7923191828619713</v>
      </c>
      <c r="L1909">
        <f t="shared" si="301"/>
        <v>7.4902369010966474E-2</v>
      </c>
      <c r="M1909">
        <f t="shared" si="302"/>
        <v>0</v>
      </c>
      <c r="P1909" s="30">
        <f t="shared" si="303"/>
        <v>0.30302733154959138</v>
      </c>
    </row>
    <row r="1910" spans="1:16" x14ac:dyDescent="0.3">
      <c r="A1910">
        <v>1909</v>
      </c>
      <c r="B1910" s="5" t="s">
        <v>7083</v>
      </c>
      <c r="C1910" s="6">
        <v>6.4379999999999997</v>
      </c>
      <c r="D1910" s="6">
        <v>3.984E-2</v>
      </c>
      <c r="E1910" s="10">
        <f t="shared" si="297"/>
        <v>8.1519411007986375E-2</v>
      </c>
      <c r="F1910">
        <f t="shared" si="298"/>
        <v>1.0849342770475228</v>
      </c>
      <c r="G1910">
        <f t="shared" si="295"/>
        <v>6.416661281872412</v>
      </c>
      <c r="H1910">
        <f t="shared" si="299"/>
        <v>4.3039769478009929E-2</v>
      </c>
      <c r="I1910" t="str">
        <f t="shared" si="296"/>
        <v>2007</v>
      </c>
      <c r="J1910">
        <f t="shared" si="300"/>
        <v>2.0316307238253519</v>
      </c>
      <c r="K1910">
        <f t="shared" si="304"/>
        <v>-2.0316307238253519</v>
      </c>
      <c r="L1910">
        <f t="shared" si="301"/>
        <v>-0.42704761043012418</v>
      </c>
      <c r="M1910">
        <f t="shared" si="302"/>
        <v>0</v>
      </c>
      <c r="P1910" s="30">
        <f t="shared" si="303"/>
        <v>0.31661804084390011</v>
      </c>
    </row>
    <row r="1911" spans="1:16" x14ac:dyDescent="0.3">
      <c r="A1911">
        <v>1910</v>
      </c>
      <c r="B1911" s="5" t="s">
        <v>7081</v>
      </c>
      <c r="C1911" s="6">
        <v>6.0289999999999999</v>
      </c>
      <c r="D1911" s="6">
        <v>3.9209999999999995E-2</v>
      </c>
      <c r="E1911" s="10">
        <f t="shared" si="297"/>
        <v>-6.5636773369347909E-2</v>
      </c>
      <c r="F1911">
        <f t="shared" si="298"/>
        <v>0.93647095371233302</v>
      </c>
      <c r="G1911">
        <f t="shared" si="295"/>
        <v>6.00933239195317</v>
      </c>
      <c r="H1911">
        <f t="shared" si="299"/>
        <v>4.4462125150332481E-2</v>
      </c>
      <c r="I1911" t="str">
        <f t="shared" si="296"/>
        <v>2007</v>
      </c>
      <c r="J1911">
        <f t="shared" si="300"/>
        <v>1.9655412567747192</v>
      </c>
      <c r="K1911">
        <f t="shared" si="304"/>
        <v>-1.9655412567747192</v>
      </c>
      <c r="L1911">
        <f t="shared" si="301"/>
        <v>-1.9718720510882193E-2</v>
      </c>
      <c r="M1911">
        <f t="shared" si="302"/>
        <v>0</v>
      </c>
      <c r="P1911" s="30">
        <f t="shared" si="303"/>
        <v>0.32708146738674138</v>
      </c>
    </row>
    <row r="1912" spans="1:16" x14ac:dyDescent="0.3">
      <c r="A1912">
        <v>1911</v>
      </c>
      <c r="B1912" s="5" t="s">
        <v>7079</v>
      </c>
      <c r="C1912" s="6">
        <v>6.2789999999999999</v>
      </c>
      <c r="D1912" s="6">
        <v>3.9559999999999998E-2</v>
      </c>
      <c r="E1912" s="10">
        <f t="shared" si="297"/>
        <v>4.0629572624703819E-2</v>
      </c>
      <c r="F1912">
        <f t="shared" si="298"/>
        <v>1.041466246475369</v>
      </c>
      <c r="G1912">
        <f t="shared" si="295"/>
        <v>6.2583343126575421</v>
      </c>
      <c r="H1912">
        <f t="shared" si="299"/>
        <v>4.4522365228100026E-2</v>
      </c>
      <c r="I1912" t="str">
        <f t="shared" si="296"/>
        <v>2007</v>
      </c>
      <c r="J1912">
        <f t="shared" si="300"/>
        <v>2.0497585543663113</v>
      </c>
      <c r="K1912">
        <f t="shared" si="304"/>
        <v>-2.0497585543663113</v>
      </c>
      <c r="L1912">
        <f t="shared" si="301"/>
        <v>-0.2687206412152543</v>
      </c>
      <c r="M1912">
        <f t="shared" si="302"/>
        <v>0</v>
      </c>
      <c r="P1912" s="30">
        <f t="shared" si="303"/>
        <v>0.32752461788764697</v>
      </c>
    </row>
    <row r="1913" spans="1:16" x14ac:dyDescent="0.3">
      <c r="A1913">
        <v>1912</v>
      </c>
      <c r="B1913" s="5" t="s">
        <v>7077</v>
      </c>
      <c r="C1913" s="6">
        <v>6.6529999999999996</v>
      </c>
      <c r="D1913" s="6">
        <v>3.9449999999999999E-2</v>
      </c>
      <c r="E1913" s="10">
        <f t="shared" si="297"/>
        <v>5.7857148627778077E-2</v>
      </c>
      <c r="F1913">
        <f t="shared" si="298"/>
        <v>1.0595636247810161</v>
      </c>
      <c r="G1913">
        <f t="shared" si="295"/>
        <v>6.6311641748038364</v>
      </c>
      <c r="H1913">
        <f t="shared" si="299"/>
        <v>4.5709340958270402E-2</v>
      </c>
      <c r="I1913" t="str">
        <f t="shared" si="296"/>
        <v>2007</v>
      </c>
      <c r="J1913">
        <f t="shared" si="300"/>
        <v>2.2297720158229608</v>
      </c>
      <c r="K1913">
        <f t="shared" si="304"/>
        <v>-2.2297720158229608</v>
      </c>
      <c r="L1913">
        <f t="shared" si="301"/>
        <v>-0.64155050336154851</v>
      </c>
      <c r="M1913">
        <f t="shared" si="302"/>
        <v>0</v>
      </c>
      <c r="P1913" s="30">
        <f t="shared" si="303"/>
        <v>0.33625649388916268</v>
      </c>
    </row>
    <row r="1914" spans="1:16" x14ac:dyDescent="0.3">
      <c r="A1914">
        <v>1913</v>
      </c>
      <c r="B1914" s="5" t="s">
        <v>7075</v>
      </c>
      <c r="C1914" s="6">
        <v>6.5679999999999996</v>
      </c>
      <c r="D1914" s="6">
        <v>3.9940000000000003E-2</v>
      </c>
      <c r="E1914" s="10">
        <f t="shared" si="297"/>
        <v>-1.2858508609623391E-2</v>
      </c>
      <c r="F1914">
        <f t="shared" si="298"/>
        <v>0.98722380880805649</v>
      </c>
      <c r="G1914">
        <f t="shared" si="295"/>
        <v>6.5461758458435106</v>
      </c>
      <c r="H1914">
        <f t="shared" si="299"/>
        <v>4.5691133408057215E-2</v>
      </c>
      <c r="I1914" t="str">
        <f t="shared" si="296"/>
        <v>2007</v>
      </c>
      <c r="J1914">
        <f t="shared" si="300"/>
        <v>2.2003173294963423</v>
      </c>
      <c r="K1914">
        <f t="shared" si="304"/>
        <v>-2.2003173294963423</v>
      </c>
      <c r="L1914">
        <f t="shared" si="301"/>
        <v>-0.5565621744012228</v>
      </c>
      <c r="M1914">
        <f t="shared" si="302"/>
        <v>0</v>
      </c>
      <c r="P1914" s="30">
        <f t="shared" si="303"/>
        <v>0.33612255174804573</v>
      </c>
    </row>
    <row r="1915" spans="1:16" x14ac:dyDescent="0.3">
      <c r="A1915">
        <v>1914</v>
      </c>
      <c r="B1915" s="5" t="s">
        <v>7074</v>
      </c>
      <c r="C1915" s="6">
        <v>6.18</v>
      </c>
      <c r="D1915" s="6">
        <v>3.8960000000000002E-2</v>
      </c>
      <c r="E1915" s="10">
        <f t="shared" si="297"/>
        <v>-6.0891100680527721E-2</v>
      </c>
      <c r="F1915">
        <f t="shared" si="298"/>
        <v>0.94092570036540801</v>
      </c>
      <c r="G1915">
        <f t="shared" si="295"/>
        <v>6.1599681359886391</v>
      </c>
      <c r="H1915">
        <f t="shared" si="299"/>
        <v>4.7107617665925944E-2</v>
      </c>
      <c r="I1915" t="str">
        <f t="shared" si="296"/>
        <v>2007</v>
      </c>
      <c r="J1915">
        <f t="shared" si="300"/>
        <v>2.1346925181573</v>
      </c>
      <c r="K1915">
        <f t="shared" si="304"/>
        <v>-2.1346925181573</v>
      </c>
      <c r="L1915">
        <f t="shared" si="301"/>
        <v>-0.17035446454635128</v>
      </c>
      <c r="M1915">
        <f t="shared" si="302"/>
        <v>0</v>
      </c>
      <c r="P1915" s="30">
        <f t="shared" si="303"/>
        <v>0.34654278577931219</v>
      </c>
    </row>
    <row r="1916" spans="1:16" x14ac:dyDescent="0.3">
      <c r="A1916">
        <v>1915</v>
      </c>
      <c r="B1916" s="5" t="s">
        <v>7072</v>
      </c>
      <c r="C1916" s="6">
        <v>6.008</v>
      </c>
      <c r="D1916" s="6">
        <v>3.678E-2</v>
      </c>
      <c r="E1916" s="10">
        <f t="shared" si="297"/>
        <v>-2.8226357007765785E-2</v>
      </c>
      <c r="F1916">
        <f t="shared" si="298"/>
        <v>0.97216828478964401</v>
      </c>
      <c r="G1916">
        <f t="shared" si="295"/>
        <v>5.9896136714422878</v>
      </c>
      <c r="H1916">
        <f t="shared" si="299"/>
        <v>4.7380473010590396E-2</v>
      </c>
      <c r="I1916" t="str">
        <f t="shared" si="296"/>
        <v>2007</v>
      </c>
      <c r="J1916">
        <f t="shared" si="300"/>
        <v>2.0876799686633869</v>
      </c>
      <c r="K1916">
        <f t="shared" si="304"/>
        <v>-2.0876799686633869</v>
      </c>
      <c r="L1916">
        <f t="shared" si="301"/>
        <v>7.1683686545573444E-2</v>
      </c>
      <c r="M1916">
        <f t="shared" si="302"/>
        <v>0</v>
      </c>
      <c r="P1916" s="30">
        <f t="shared" si="303"/>
        <v>0.34855002061605045</v>
      </c>
    </row>
    <row r="1917" spans="1:16" x14ac:dyDescent="0.3">
      <c r="A1917">
        <v>1916</v>
      </c>
      <c r="B1917" s="5" t="s">
        <v>7070</v>
      </c>
      <c r="C1917" s="6">
        <v>6.08</v>
      </c>
      <c r="D1917" s="6">
        <v>3.6970000000000003E-2</v>
      </c>
      <c r="E1917" s="10">
        <f t="shared" si="297"/>
        <v>1.1912781516241961E-2</v>
      </c>
      <c r="F1917">
        <f t="shared" si="298"/>
        <v>1.0119840213049267</v>
      </c>
      <c r="G1917">
        <f t="shared" si="295"/>
        <v>6.0612973579878613</v>
      </c>
      <c r="H1917">
        <f t="shared" si="299"/>
        <v>4.6163957878093152E-2</v>
      </c>
      <c r="I1917" t="str">
        <f t="shared" si="296"/>
        <v>2007</v>
      </c>
      <c r="J1917">
        <f t="shared" si="300"/>
        <v>2.058421678885018</v>
      </c>
      <c r="K1917">
        <f t="shared" si="304"/>
        <v>-2.058421678885018</v>
      </c>
      <c r="L1917">
        <f t="shared" si="301"/>
        <v>0.27885338091511258</v>
      </c>
      <c r="M1917">
        <f t="shared" si="302"/>
        <v>0</v>
      </c>
      <c r="P1917" s="30">
        <f t="shared" si="303"/>
        <v>0.33960084076263536</v>
      </c>
    </row>
    <row r="1918" spans="1:16" x14ac:dyDescent="0.3">
      <c r="A1918">
        <v>1917</v>
      </c>
      <c r="B1918" s="5" t="s">
        <v>7068</v>
      </c>
      <c r="C1918" s="6">
        <v>6.37</v>
      </c>
      <c r="D1918" s="6">
        <v>3.7539999999999997E-2</v>
      </c>
      <c r="E1918" s="10">
        <f t="shared" si="297"/>
        <v>4.6594773605996363E-2</v>
      </c>
      <c r="F1918">
        <f t="shared" si="298"/>
        <v>1.0476973684210527</v>
      </c>
      <c r="G1918">
        <f t="shared" si="295"/>
        <v>6.3501036540939673</v>
      </c>
      <c r="H1918">
        <f t="shared" si="299"/>
        <v>4.6539586996789721E-2</v>
      </c>
      <c r="I1918" t="str">
        <f t="shared" si="296"/>
        <v>2007</v>
      </c>
      <c r="J1918">
        <f t="shared" si="300"/>
        <v>2.1740476574491039</v>
      </c>
      <c r="K1918">
        <f t="shared" si="304"/>
        <v>-2.1740476574491039</v>
      </c>
      <c r="L1918">
        <f t="shared" si="301"/>
        <v>-9.9529151909933944E-3</v>
      </c>
      <c r="M1918">
        <f t="shared" si="302"/>
        <v>0</v>
      </c>
      <c r="P1918" s="30">
        <f t="shared" si="303"/>
        <v>0.34236412126083587</v>
      </c>
    </row>
    <row r="1919" spans="1:16" x14ac:dyDescent="0.3">
      <c r="A1919">
        <v>1918</v>
      </c>
      <c r="B1919" s="5" t="s">
        <v>7066</v>
      </c>
      <c r="C1919" s="6">
        <v>6.36</v>
      </c>
      <c r="D1919" s="6">
        <v>3.7510000000000002E-2</v>
      </c>
      <c r="E1919" s="10">
        <f t="shared" si="297"/>
        <v>-1.5710922320412123E-3</v>
      </c>
      <c r="F1919">
        <f t="shared" si="298"/>
        <v>0.99843014128728413</v>
      </c>
      <c r="G1919">
        <f t="shared" si="295"/>
        <v>6.3401507389029739</v>
      </c>
      <c r="H1919">
        <f t="shared" si="299"/>
        <v>4.6538824815252212E-2</v>
      </c>
      <c r="I1919" t="str">
        <f t="shared" si="296"/>
        <v>2007</v>
      </c>
      <c r="J1919">
        <f t="shared" si="300"/>
        <v>2.1706045876853208</v>
      </c>
      <c r="K1919">
        <f t="shared" si="304"/>
        <v>-2.1706045876853208</v>
      </c>
      <c r="L1919">
        <f t="shared" si="301"/>
        <v>6.3166224308059071E-2</v>
      </c>
      <c r="M1919">
        <f t="shared" si="302"/>
        <v>0</v>
      </c>
      <c r="P1919" s="30">
        <f t="shared" si="303"/>
        <v>0.34235851434360332</v>
      </c>
    </row>
    <row r="1920" spans="1:16" x14ac:dyDescent="0.3">
      <c r="A1920">
        <v>1919</v>
      </c>
      <c r="B1920" s="5" t="s">
        <v>7064</v>
      </c>
      <c r="C1920" s="6">
        <v>6.423</v>
      </c>
      <c r="D1920" s="6">
        <v>3.6830000000000002E-2</v>
      </c>
      <c r="E1920" s="10">
        <f t="shared" si="297"/>
        <v>9.8569209236245743E-3</v>
      </c>
      <c r="F1920">
        <f t="shared" si="298"/>
        <v>1.0099056603773584</v>
      </c>
      <c r="G1920">
        <f t="shared" si="295"/>
        <v>6.4033169632110329</v>
      </c>
      <c r="H1920">
        <f t="shared" si="299"/>
        <v>4.6386891757226913E-2</v>
      </c>
      <c r="I1920" t="str">
        <f t="shared" si="296"/>
        <v>2007</v>
      </c>
      <c r="J1920">
        <f t="shared" si="300"/>
        <v>2.185073214519984</v>
      </c>
      <c r="K1920">
        <f t="shared" si="304"/>
        <v>-2.185073214519984</v>
      </c>
      <c r="L1920">
        <f t="shared" si="301"/>
        <v>0.4370724647519193</v>
      </c>
      <c r="M1920">
        <f t="shared" si="302"/>
        <v>0</v>
      </c>
      <c r="P1920" s="30">
        <f t="shared" si="303"/>
        <v>0.34124083300481328</v>
      </c>
    </row>
    <row r="1921" spans="1:16" x14ac:dyDescent="0.3">
      <c r="A1921">
        <v>1920</v>
      </c>
      <c r="B1921" s="5" t="s">
        <v>7062</v>
      </c>
      <c r="C1921" s="6">
        <v>6.9189999999999996</v>
      </c>
      <c r="D1921" s="6">
        <v>3.61E-2</v>
      </c>
      <c r="E1921" s="10">
        <f t="shared" si="297"/>
        <v>7.4385952241018433E-2</v>
      </c>
      <c r="F1921">
        <f t="shared" si="298"/>
        <v>1.0772224817063676</v>
      </c>
      <c r="G1921">
        <f t="shared" si="295"/>
        <v>6.8982166190098226</v>
      </c>
      <c r="H1921">
        <f t="shared" si="299"/>
        <v>4.8427065901523014E-2</v>
      </c>
      <c r="I1921" t="str">
        <f t="shared" si="296"/>
        <v>2007</v>
      </c>
      <c r="J1921">
        <f t="shared" si="300"/>
        <v>2.4574840373253042</v>
      </c>
      <c r="K1921">
        <f t="shared" si="304"/>
        <v>-2.4574840373253042</v>
      </c>
      <c r="L1921">
        <f t="shared" si="301"/>
        <v>-5.7827191046870396E-2</v>
      </c>
      <c r="M1921">
        <f t="shared" si="302"/>
        <v>0</v>
      </c>
      <c r="P1921" s="30">
        <f t="shared" si="303"/>
        <v>0.35624918338358214</v>
      </c>
    </row>
    <row r="1922" spans="1:16" x14ac:dyDescent="0.3">
      <c r="A1922">
        <v>1921</v>
      </c>
      <c r="B1922" s="5" t="s">
        <v>7060</v>
      </c>
      <c r="C1922" s="6">
        <v>6.87</v>
      </c>
      <c r="D1922" s="6">
        <v>3.6720000000000003E-2</v>
      </c>
      <c r="E1922" s="10">
        <f t="shared" si="297"/>
        <v>-7.1071442824159883E-3</v>
      </c>
      <c r="F1922">
        <f t="shared" si="298"/>
        <v>0.99291805174158121</v>
      </c>
      <c r="G1922">
        <f t="shared" si="295"/>
        <v>6.8490099311838373</v>
      </c>
      <c r="H1922">
        <f t="shared" si="299"/>
        <v>4.8444882847756034E-2</v>
      </c>
      <c r="I1922" t="str">
        <f t="shared" si="296"/>
        <v>2007</v>
      </c>
      <c r="J1922">
        <f t="shared" si="300"/>
        <v>2.4408518857944874</v>
      </c>
      <c r="K1922">
        <f t="shared" si="304"/>
        <v>-2.4408518857944874</v>
      </c>
      <c r="L1922">
        <f t="shared" si="301"/>
        <v>-8.6205032208850341E-3</v>
      </c>
      <c r="M1922">
        <f t="shared" si="302"/>
        <v>0</v>
      </c>
      <c r="P1922" s="30">
        <f t="shared" si="303"/>
        <v>0.35638025208303226</v>
      </c>
    </row>
    <row r="1923" spans="1:16" x14ac:dyDescent="0.3">
      <c r="A1923">
        <v>1922</v>
      </c>
      <c r="B1923" s="5" t="s">
        <v>7058</v>
      </c>
      <c r="C1923" s="6">
        <v>7.05</v>
      </c>
      <c r="D1923" s="6">
        <v>3.78E-2</v>
      </c>
      <c r="E1923" s="10">
        <f t="shared" si="297"/>
        <v>2.5863510589919373E-2</v>
      </c>
      <c r="F1923">
        <f t="shared" si="298"/>
        <v>1.0262008733624455</v>
      </c>
      <c r="G1923">
        <f t="shared" ref="G1923:G1986" si="305">C1923*EXP(-1/12*D1923)</f>
        <v>7.0278274401157503</v>
      </c>
      <c r="H1923">
        <f t="shared" si="299"/>
        <v>4.8547880400526655E-2</v>
      </c>
      <c r="I1923" t="str">
        <f t="shared" ref="I1923:I1986" si="306">MID(B1923,7,4)</f>
        <v>2007</v>
      </c>
      <c r="J1923">
        <f t="shared" si="300"/>
        <v>2.5099038424114424</v>
      </c>
      <c r="K1923">
        <f t="shared" si="304"/>
        <v>-2.5099038424114424</v>
      </c>
      <c r="L1923">
        <f t="shared" si="301"/>
        <v>-0.18743801215279809</v>
      </c>
      <c r="M1923">
        <f t="shared" si="302"/>
        <v>0</v>
      </c>
      <c r="P1923" s="30">
        <f t="shared" si="303"/>
        <v>0.35713794395186566</v>
      </c>
    </row>
    <row r="1924" spans="1:16" x14ac:dyDescent="0.3">
      <c r="A1924">
        <v>1923</v>
      </c>
      <c r="B1924" s="5" t="s">
        <v>7056</v>
      </c>
      <c r="C1924" s="6">
        <v>7.4269999999999996</v>
      </c>
      <c r="D1924" s="6">
        <v>3.9120000000000002E-2</v>
      </c>
      <c r="E1924" s="10">
        <f t="shared" ref="E1924:E1987" si="307">LN(C1924/C1923)</f>
        <v>5.2094391862981995E-2</v>
      </c>
      <c r="F1924">
        <f t="shared" ref="F1924:F1987" si="308">C1924/C1923</f>
        <v>1.0534751773049644</v>
      </c>
      <c r="G1924">
        <f t="shared" si="305"/>
        <v>7.4028274027415844</v>
      </c>
      <c r="H1924">
        <f t="shared" si="299"/>
        <v>4.0453998621824493E-2</v>
      </c>
      <c r="I1924" t="str">
        <f t="shared" si="306"/>
        <v>2007</v>
      </c>
      <c r="J1924">
        <f t="shared" si="300"/>
        <v>2.2030522624084807</v>
      </c>
      <c r="K1924">
        <f t="shared" si="304"/>
        <v>-2.2030522624084807</v>
      </c>
      <c r="L1924">
        <f t="shared" si="301"/>
        <v>-0.56243797477863211</v>
      </c>
      <c r="M1924">
        <f t="shared" si="302"/>
        <v>0</v>
      </c>
      <c r="P1924" s="30">
        <f t="shared" si="303"/>
        <v>0.29759605925603455</v>
      </c>
    </row>
    <row r="1925" spans="1:16" x14ac:dyDescent="0.3">
      <c r="A1925">
        <v>1924</v>
      </c>
      <c r="B1925" s="5" t="s">
        <v>7054</v>
      </c>
      <c r="C1925" s="6">
        <v>7.2770000000000001</v>
      </c>
      <c r="D1925" s="6">
        <v>3.9320000000000001E-2</v>
      </c>
      <c r="E1925" s="10">
        <f t="shared" si="307"/>
        <v>-2.0403319322209918E-2</v>
      </c>
      <c r="F1925">
        <f t="shared" si="308"/>
        <v>0.97980341995422116</v>
      </c>
      <c r="G1925">
        <f t="shared" si="305"/>
        <v>7.2531947189509864</v>
      </c>
      <c r="H1925">
        <f t="shared" si="299"/>
        <v>3.9919400288398514E-2</v>
      </c>
      <c r="I1925" t="str">
        <f t="shared" si="306"/>
        <v>2007</v>
      </c>
      <c r="J1925">
        <f t="shared" si="300"/>
        <v>2.129997362104</v>
      </c>
      <c r="K1925">
        <f t="shared" si="304"/>
        <v>-2.129997362104</v>
      </c>
      <c r="L1925">
        <f t="shared" si="301"/>
        <v>-0.4128052909880342</v>
      </c>
      <c r="M1925">
        <f t="shared" si="302"/>
        <v>0</v>
      </c>
      <c r="P1925" s="30">
        <f t="shared" si="303"/>
        <v>0.29366333658998428</v>
      </c>
    </row>
    <row r="1926" spans="1:16" x14ac:dyDescent="0.3">
      <c r="A1926">
        <v>1925</v>
      </c>
      <c r="B1926" s="5" t="s">
        <v>7052</v>
      </c>
      <c r="C1926" s="6">
        <v>7.4119999999999999</v>
      </c>
      <c r="D1926" s="6">
        <v>3.9309999999999998E-2</v>
      </c>
      <c r="E1926" s="10">
        <f t="shared" si="307"/>
        <v>1.838161905816401E-2</v>
      </c>
      <c r="F1926">
        <f t="shared" si="308"/>
        <v>1.0185516009344511</v>
      </c>
      <c r="G1926">
        <f t="shared" si="305"/>
        <v>7.3877592493403084</v>
      </c>
      <c r="H1926">
        <f t="shared" si="299"/>
        <v>3.8849316088085201E-2</v>
      </c>
      <c r="I1926" t="str">
        <f t="shared" si="306"/>
        <v>2007</v>
      </c>
      <c r="J1926">
        <f t="shared" si="300"/>
        <v>2.1113577794815694</v>
      </c>
      <c r="K1926">
        <f t="shared" si="304"/>
        <v>-2.1113577794815694</v>
      </c>
      <c r="L1926">
        <f t="shared" si="301"/>
        <v>-0.54736982137735612</v>
      </c>
      <c r="M1926">
        <f t="shared" si="302"/>
        <v>0</v>
      </c>
      <c r="P1926" s="30">
        <f t="shared" si="303"/>
        <v>0.2857913622009412</v>
      </c>
    </row>
    <row r="1927" spans="1:16" x14ac:dyDescent="0.3">
      <c r="A1927">
        <v>1926</v>
      </c>
      <c r="B1927" s="5" t="s">
        <v>7050</v>
      </c>
      <c r="C1927" s="6">
        <v>7.0730000000000004</v>
      </c>
      <c r="D1927" s="6">
        <v>3.909E-2</v>
      </c>
      <c r="E1927" s="10">
        <f t="shared" si="307"/>
        <v>-4.681559036926046E-2</v>
      </c>
      <c r="F1927">
        <f t="shared" si="308"/>
        <v>0.95426335671883433</v>
      </c>
      <c r="G1927">
        <f t="shared" si="305"/>
        <v>7.0499971886697734</v>
      </c>
      <c r="H1927">
        <f t="shared" si="299"/>
        <v>4.0187174391875892E-2</v>
      </c>
      <c r="I1927" t="str">
        <f t="shared" si="306"/>
        <v>2007</v>
      </c>
      <c r="J1927">
        <f t="shared" si="300"/>
        <v>2.0842131707214575</v>
      </c>
      <c r="K1927">
        <f t="shared" si="304"/>
        <v>-2.0842131707214575</v>
      </c>
      <c r="L1927">
        <f t="shared" si="301"/>
        <v>-0.20960776070682119</v>
      </c>
      <c r="M1927">
        <f t="shared" si="302"/>
        <v>0</v>
      </c>
      <c r="P1927" s="30">
        <f t="shared" si="303"/>
        <v>0.2956331917509199</v>
      </c>
    </row>
    <row r="1928" spans="1:16" x14ac:dyDescent="0.3">
      <c r="A1928">
        <v>1927</v>
      </c>
      <c r="B1928" s="5" t="s">
        <v>7047</v>
      </c>
      <c r="C1928" s="6">
        <v>6.8630000000000004</v>
      </c>
      <c r="D1928" s="6">
        <v>3.9599999999999996E-2</v>
      </c>
      <c r="E1928" s="10">
        <f t="shared" si="307"/>
        <v>-3.014005412735523E-2</v>
      </c>
      <c r="F1928">
        <f t="shared" si="308"/>
        <v>0.97030962816343846</v>
      </c>
      <c r="G1928">
        <f t="shared" si="305"/>
        <v>6.8403894279629522</v>
      </c>
      <c r="H1928">
        <f t="shared" si="299"/>
        <v>4.0519189983033652E-2</v>
      </c>
      <c r="I1928" t="str">
        <f t="shared" si="306"/>
        <v>2007</v>
      </c>
      <c r="J1928">
        <f t="shared" si="300"/>
        <v>2.0389534115161632</v>
      </c>
      <c r="K1928">
        <f t="shared" si="304"/>
        <v>-2.0389534115161632</v>
      </c>
      <c r="L1928">
        <f t="shared" si="301"/>
        <v>-0.10165272356109423</v>
      </c>
      <c r="M1928">
        <f t="shared" si="302"/>
        <v>0</v>
      </c>
      <c r="P1928" s="30">
        <f t="shared" si="303"/>
        <v>0.29807563341073662</v>
      </c>
    </row>
    <row r="1929" spans="1:16" x14ac:dyDescent="0.3">
      <c r="A1929">
        <v>1928</v>
      </c>
      <c r="B1929" s="5" t="s">
        <v>7046</v>
      </c>
      <c r="C1929" s="6">
        <v>7.01</v>
      </c>
      <c r="D1929" s="6">
        <v>4.0359999999999993E-2</v>
      </c>
      <c r="E1929" s="10">
        <f t="shared" si="307"/>
        <v>2.1193037120000945E-2</v>
      </c>
      <c r="F1929">
        <f t="shared" si="308"/>
        <v>1.0214192044295496</v>
      </c>
      <c r="G1929">
        <f t="shared" si="305"/>
        <v>6.9864626375191428</v>
      </c>
      <c r="H1929">
        <f t="shared" si="299"/>
        <v>4.0091080699474375E-2</v>
      </c>
      <c r="I1929" t="str">
        <f t="shared" si="306"/>
        <v>2007</v>
      </c>
      <c r="J1929">
        <f t="shared" si="300"/>
        <v>2.0604914883398493</v>
      </c>
      <c r="K1929">
        <f t="shared" si="304"/>
        <v>-2.0604914883398493</v>
      </c>
      <c r="L1929">
        <f t="shared" si="301"/>
        <v>-0.24772593311728475</v>
      </c>
      <c r="M1929">
        <f t="shared" si="302"/>
        <v>0</v>
      </c>
      <c r="P1929" s="30">
        <f t="shared" si="303"/>
        <v>0.29492628748552491</v>
      </c>
    </row>
    <row r="1930" spans="1:16" x14ac:dyDescent="0.3">
      <c r="A1930">
        <v>1929</v>
      </c>
      <c r="B1930" s="5" t="s">
        <v>7044</v>
      </c>
      <c r="C1930" s="6">
        <v>6.8760000000000003</v>
      </c>
      <c r="D1930" s="6">
        <v>4.0350000000000004E-2</v>
      </c>
      <c r="E1930" s="10">
        <f t="shared" si="307"/>
        <v>-1.9300613525895818E-2</v>
      </c>
      <c r="F1930">
        <f t="shared" si="308"/>
        <v>0.98088445078459352</v>
      </c>
      <c r="G1930">
        <f t="shared" si="305"/>
        <v>6.8529182778928996</v>
      </c>
      <c r="H1930">
        <f t="shared" si="299"/>
        <v>3.9995444685721818E-2</v>
      </c>
      <c r="I1930" t="str">
        <f t="shared" si="306"/>
        <v>2007</v>
      </c>
      <c r="J1930">
        <f t="shared" si="300"/>
        <v>2.0162844618659199</v>
      </c>
      <c r="K1930">
        <f t="shared" si="304"/>
        <v>-2.0162844618659199</v>
      </c>
      <c r="L1930">
        <f t="shared" si="301"/>
        <v>-0.11418157349104163</v>
      </c>
      <c r="M1930">
        <f t="shared" si="302"/>
        <v>0</v>
      </c>
      <c r="P1930" s="30">
        <f t="shared" si="303"/>
        <v>0.29422275009032745</v>
      </c>
    </row>
    <row r="1931" spans="1:16" x14ac:dyDescent="0.3">
      <c r="A1931">
        <v>1930</v>
      </c>
      <c r="B1931" s="5" t="s">
        <v>7042</v>
      </c>
      <c r="C1931" s="6">
        <v>6.9740000000000002</v>
      </c>
      <c r="D1931" s="6">
        <v>4.0960000000000003E-2</v>
      </c>
      <c r="E1931" s="10">
        <f t="shared" si="307"/>
        <v>1.4151860732856569E-2</v>
      </c>
      <c r="F1931">
        <f t="shared" si="308"/>
        <v>1.0142524723676556</v>
      </c>
      <c r="G1931">
        <f t="shared" si="305"/>
        <v>6.9502359936434059</v>
      </c>
      <c r="H1931">
        <f t="shared" si="299"/>
        <v>3.9413427401388174E-2</v>
      </c>
      <c r="I1931" t="str">
        <f t="shared" si="306"/>
        <v>2007</v>
      </c>
      <c r="J1931">
        <f t="shared" si="300"/>
        <v>2.0151597249738544</v>
      </c>
      <c r="K1931">
        <f t="shared" si="304"/>
        <v>-2.0151597249738544</v>
      </c>
      <c r="L1931">
        <f t="shared" si="301"/>
        <v>-0.21149928924154793</v>
      </c>
      <c r="M1931">
        <f t="shared" si="302"/>
        <v>0</v>
      </c>
      <c r="P1931" s="30">
        <f t="shared" si="303"/>
        <v>0.2899411943446083</v>
      </c>
    </row>
    <row r="1932" spans="1:16" x14ac:dyDescent="0.3">
      <c r="A1932">
        <v>1931</v>
      </c>
      <c r="B1932" s="5" t="s">
        <v>7040</v>
      </c>
      <c r="C1932" s="6">
        <v>7.4450000000000003</v>
      </c>
      <c r="D1932" s="6">
        <v>4.1790000000000001E-2</v>
      </c>
      <c r="E1932" s="10">
        <f t="shared" si="307"/>
        <v>6.5353717882512929E-2</v>
      </c>
      <c r="F1932">
        <f t="shared" si="308"/>
        <v>1.0675365643819903</v>
      </c>
      <c r="G1932">
        <f t="shared" si="305"/>
        <v>7.4191178808976588</v>
      </c>
      <c r="H1932">
        <f t="shared" si="299"/>
        <v>4.0449281589794182E-2</v>
      </c>
      <c r="I1932" t="str">
        <f t="shared" si="306"/>
        <v>2007</v>
      </c>
      <c r="J1932">
        <f t="shared" si="300"/>
        <v>2.207642798114529</v>
      </c>
      <c r="K1932">
        <f t="shared" si="304"/>
        <v>-2.207642798114529</v>
      </c>
      <c r="L1932">
        <f t="shared" si="301"/>
        <v>-0.68038117649580077</v>
      </c>
      <c r="M1932">
        <f t="shared" si="302"/>
        <v>0</v>
      </c>
      <c r="P1932" s="30">
        <f t="shared" si="303"/>
        <v>0.29756135885084772</v>
      </c>
    </row>
    <row r="1933" spans="1:16" x14ac:dyDescent="0.3">
      <c r="A1933">
        <v>1932</v>
      </c>
      <c r="B1933" s="5" t="s">
        <v>7038</v>
      </c>
      <c r="C1933" s="6">
        <v>7.367</v>
      </c>
      <c r="D1933" s="6">
        <v>4.2279999999999998E-2</v>
      </c>
      <c r="E1933" s="10">
        <f t="shared" si="307"/>
        <v>-1.0532098435295782E-2</v>
      </c>
      <c r="F1933">
        <f t="shared" si="308"/>
        <v>0.98952316991269307</v>
      </c>
      <c r="G1933">
        <f t="shared" si="305"/>
        <v>7.3410892761961417</v>
      </c>
      <c r="H1933">
        <f t="shared" si="299"/>
        <v>3.9947478994192424E-2</v>
      </c>
      <c r="I1933" t="str">
        <f t="shared" si="306"/>
        <v>2007</v>
      </c>
      <c r="J1933">
        <f t="shared" si="300"/>
        <v>2.1573251345199229</v>
      </c>
      <c r="K1933">
        <f t="shared" si="304"/>
        <v>-2.1573251345199229</v>
      </c>
      <c r="L1933">
        <f t="shared" si="301"/>
        <v>-0.6023525717942837</v>
      </c>
      <c r="M1933">
        <f t="shared" si="302"/>
        <v>0</v>
      </c>
      <c r="P1933" s="30">
        <f t="shared" si="303"/>
        <v>0.29386989496438359</v>
      </c>
    </row>
    <row r="1934" spans="1:16" x14ac:dyDescent="0.3">
      <c r="A1934">
        <v>1933</v>
      </c>
      <c r="B1934" s="5" t="s">
        <v>7036</v>
      </c>
      <c r="C1934" s="6">
        <v>7.4580000000000002</v>
      </c>
      <c r="D1934" s="6">
        <v>3.9420000000000004E-2</v>
      </c>
      <c r="E1934" s="10">
        <f t="shared" si="307"/>
        <v>1.2276714055952475E-2</v>
      </c>
      <c r="F1934">
        <f t="shared" si="308"/>
        <v>1.0123523822451472</v>
      </c>
      <c r="G1934">
        <f t="shared" si="305"/>
        <v>7.433540666450865</v>
      </c>
      <c r="H1934">
        <f t="shared" si="299"/>
        <v>3.9788332181997996E-2</v>
      </c>
      <c r="I1934" t="str">
        <f t="shared" si="306"/>
        <v>2007</v>
      </c>
      <c r="J1934">
        <f t="shared" si="300"/>
        <v>2.175791007185726</v>
      </c>
      <c r="K1934">
        <f t="shared" si="304"/>
        <v>-2.175791007185726</v>
      </c>
      <c r="L1934">
        <f t="shared" si="301"/>
        <v>-0.69480396204900696</v>
      </c>
      <c r="M1934">
        <f t="shared" si="302"/>
        <v>0</v>
      </c>
      <c r="P1934" s="30">
        <f t="shared" si="303"/>
        <v>0.29269914631738403</v>
      </c>
    </row>
    <row r="1935" spans="1:16" x14ac:dyDescent="0.3">
      <c r="A1935">
        <v>1934</v>
      </c>
      <c r="B1935" s="5" t="s">
        <v>7034</v>
      </c>
      <c r="C1935" s="6">
        <v>7.3739999999999997</v>
      </c>
      <c r="D1935" s="6">
        <v>3.6979999999999999E-2</v>
      </c>
      <c r="E1935" s="10">
        <f t="shared" si="307"/>
        <v>-1.1326981944676309E-2</v>
      </c>
      <c r="F1935">
        <f t="shared" si="308"/>
        <v>0.98873692679002412</v>
      </c>
      <c r="G1935">
        <f t="shared" si="305"/>
        <v>7.3513107682805492</v>
      </c>
      <c r="H1935">
        <f t="shared" si="299"/>
        <v>3.974985054116692E-2</v>
      </c>
      <c r="I1935" t="str">
        <f t="shared" si="306"/>
        <v>2007</v>
      </c>
      <c r="J1935">
        <f t="shared" si="300"/>
        <v>2.1496413286660432</v>
      </c>
      <c r="K1935">
        <f t="shared" si="304"/>
        <v>-2.1496413286660432</v>
      </c>
      <c r="L1935">
        <f t="shared" si="301"/>
        <v>-0.61257406387869118</v>
      </c>
      <c r="M1935">
        <f t="shared" si="302"/>
        <v>0</v>
      </c>
      <c r="P1935" s="30">
        <f t="shared" si="303"/>
        <v>0.29241605972384138</v>
      </c>
    </row>
    <row r="1936" spans="1:16" x14ac:dyDescent="0.3">
      <c r="A1936">
        <v>1935</v>
      </c>
      <c r="B1936" s="5" t="s">
        <v>7032</v>
      </c>
      <c r="C1936" s="6">
        <v>7.0410000000000004</v>
      </c>
      <c r="D1936" s="6">
        <v>3.8060000000000004E-2</v>
      </c>
      <c r="E1936" s="10">
        <f t="shared" si="307"/>
        <v>-4.6210094274956544E-2</v>
      </c>
      <c r="F1936">
        <f t="shared" si="308"/>
        <v>0.95484133441822627</v>
      </c>
      <c r="G1936">
        <f t="shared" si="305"/>
        <v>7.0187036719509974</v>
      </c>
      <c r="H1936">
        <f t="shared" si="299"/>
        <v>4.0478825899865345E-2</v>
      </c>
      <c r="I1936" t="str">
        <f t="shared" si="306"/>
        <v>2007</v>
      </c>
      <c r="J1936">
        <f t="shared" si="300"/>
        <v>2.0900204467392287</v>
      </c>
      <c r="K1936">
        <f t="shared" si="304"/>
        <v>-2.0900204467392287</v>
      </c>
      <c r="L1936">
        <f t="shared" si="301"/>
        <v>-0.27996696754913941</v>
      </c>
      <c r="M1936">
        <f t="shared" si="302"/>
        <v>0</v>
      </c>
      <c r="P1936" s="30">
        <f t="shared" si="303"/>
        <v>0.29777869880610919</v>
      </c>
    </row>
    <row r="1937" spans="1:16" x14ac:dyDescent="0.3">
      <c r="A1937">
        <v>1936</v>
      </c>
      <c r="B1937" s="5" t="s">
        <v>7030</v>
      </c>
      <c r="C1937" s="6">
        <v>6.891</v>
      </c>
      <c r="D1937" s="6">
        <v>3.7900000000000003E-2</v>
      </c>
      <c r="E1937" s="10">
        <f t="shared" si="307"/>
        <v>-2.1533993161925363E-2</v>
      </c>
      <c r="F1937">
        <f t="shared" si="308"/>
        <v>0.97869620792501055</v>
      </c>
      <c r="G1937">
        <f t="shared" si="305"/>
        <v>6.8692702579472957</v>
      </c>
      <c r="H1937">
        <f t="shared" si="299"/>
        <v>4.0339038138858009E-2</v>
      </c>
      <c r="I1937" t="str">
        <f t="shared" si="306"/>
        <v>2007</v>
      </c>
      <c r="J1937">
        <f t="shared" si="300"/>
        <v>2.0384584440300744</v>
      </c>
      <c r="K1937">
        <f t="shared" si="304"/>
        <v>-2.0384584440300744</v>
      </c>
      <c r="L1937">
        <f t="shared" si="301"/>
        <v>-0.13053355354543772</v>
      </c>
      <c r="M1937">
        <f t="shared" si="302"/>
        <v>0</v>
      </c>
      <c r="P1937" s="30">
        <f t="shared" si="303"/>
        <v>0.29675036320949982</v>
      </c>
    </row>
    <row r="1938" spans="1:16" x14ac:dyDescent="0.3">
      <c r="A1938">
        <v>1937</v>
      </c>
      <c r="B1938" s="5" t="s">
        <v>7028</v>
      </c>
      <c r="C1938" s="6">
        <v>6.7610000000000001</v>
      </c>
      <c r="D1938" s="6">
        <v>3.9580000000000004E-2</v>
      </c>
      <c r="E1938" s="10">
        <f t="shared" si="307"/>
        <v>-1.9045404266530067E-2</v>
      </c>
      <c r="F1938">
        <f t="shared" si="308"/>
        <v>0.98113481352488752</v>
      </c>
      <c r="G1938">
        <f t="shared" si="305"/>
        <v>6.738736704401858</v>
      </c>
      <c r="H1938">
        <f t="shared" si="299"/>
        <v>3.8916482753423742E-2</v>
      </c>
      <c r="I1938" t="str">
        <f t="shared" si="306"/>
        <v>2007</v>
      </c>
      <c r="J1938">
        <f t="shared" si="300"/>
        <v>1.9292023877509361</v>
      </c>
      <c r="K1938">
        <f t="shared" si="304"/>
        <v>-1.9292023877509361</v>
      </c>
      <c r="L1938">
        <f t="shared" si="301"/>
        <v>0.21141713379751614</v>
      </c>
      <c r="M1938">
        <f t="shared" si="302"/>
        <v>0</v>
      </c>
      <c r="P1938" s="30">
        <f t="shared" si="303"/>
        <v>0.28628546749582129</v>
      </c>
    </row>
    <row r="1939" spans="1:16" x14ac:dyDescent="0.3">
      <c r="A1939">
        <v>1938</v>
      </c>
      <c r="B1939" s="5" t="s">
        <v>7026</v>
      </c>
      <c r="C1939" s="6">
        <v>6.9720000000000004</v>
      </c>
      <c r="D1939" s="6">
        <v>3.7659999999999999E-2</v>
      </c>
      <c r="E1939" s="10">
        <f t="shared" si="307"/>
        <v>3.0731319549233641E-2</v>
      </c>
      <c r="F1939">
        <f t="shared" si="308"/>
        <v>1.0312084011240941</v>
      </c>
      <c r="G1939">
        <f t="shared" si="305"/>
        <v>6.9501538381993742</v>
      </c>
      <c r="H1939">
        <f t="shared" si="299"/>
        <v>3.9206809639875703E-2</v>
      </c>
      <c r="I1939" t="str">
        <f t="shared" si="306"/>
        <v>2007</v>
      </c>
      <c r="J1939">
        <f t="shared" si="300"/>
        <v>2.004571919373336</v>
      </c>
      <c r="K1939">
        <f t="shared" si="304"/>
        <v>-2.004571919373336</v>
      </c>
      <c r="L1939">
        <f t="shared" si="301"/>
        <v>0.2148932668711705</v>
      </c>
      <c r="M1939">
        <f t="shared" si="302"/>
        <v>0</v>
      </c>
      <c r="P1939" s="30">
        <f t="shared" si="303"/>
        <v>0.28842123009649451</v>
      </c>
    </row>
    <row r="1940" spans="1:16" x14ac:dyDescent="0.3">
      <c r="A1940">
        <v>1939</v>
      </c>
      <c r="B1940" s="5" t="s">
        <v>7024</v>
      </c>
      <c r="C1940" s="6">
        <v>7.1879999999999997</v>
      </c>
      <c r="D1940" s="6">
        <v>3.8379999999999997E-2</v>
      </c>
      <c r="E1940" s="10">
        <f t="shared" si="307"/>
        <v>3.0510841263538094E-2</v>
      </c>
      <c r="F1940">
        <f t="shared" si="308"/>
        <v>1.0309810671256454</v>
      </c>
      <c r="G1940">
        <f t="shared" si="305"/>
        <v>7.1650471050705447</v>
      </c>
      <c r="H1940">
        <f t="shared" si="299"/>
        <v>3.6824371626006561E-2</v>
      </c>
      <c r="I1940" t="str">
        <f t="shared" si="306"/>
        <v>2007</v>
      </c>
      <c r="J1940">
        <f t="shared" si="300"/>
        <v>1.9409757762672548</v>
      </c>
      <c r="K1940">
        <f t="shared" si="304"/>
        <v>-1.9409757762672548</v>
      </c>
      <c r="L1940">
        <f t="shared" si="301"/>
        <v>2.944254204609198E-2</v>
      </c>
      <c r="M1940">
        <f t="shared" si="302"/>
        <v>0</v>
      </c>
      <c r="P1940" s="30">
        <f t="shared" si="303"/>
        <v>0.27089504755574734</v>
      </c>
    </row>
    <row r="1941" spans="1:16" x14ac:dyDescent="0.3">
      <c r="A1941">
        <v>1940</v>
      </c>
      <c r="B1941" s="5" t="s">
        <v>7022</v>
      </c>
      <c r="C1941" s="6">
        <v>7.218</v>
      </c>
      <c r="D1941" s="6">
        <v>3.9149999999999997E-2</v>
      </c>
      <c r="E1941" s="10">
        <f t="shared" si="307"/>
        <v>4.1649372992842021E-3</v>
      </c>
      <c r="F1941">
        <f t="shared" si="308"/>
        <v>1.0041736227045075</v>
      </c>
      <c r="G1941">
        <f t="shared" si="305"/>
        <v>7.1944896471166366</v>
      </c>
      <c r="H1941">
        <f t="shared" si="299"/>
        <v>3.4420803960306501E-2</v>
      </c>
      <c r="I1941" t="str">
        <f t="shared" si="306"/>
        <v>2007</v>
      </c>
      <c r="J1941">
        <f t="shared" si="300"/>
        <v>1.8217413769507549</v>
      </c>
      <c r="K1941">
        <f t="shared" si="304"/>
        <v>-1.8217413769507549</v>
      </c>
      <c r="L1941">
        <f t="shared" si="301"/>
        <v>5.074331764658524E-2</v>
      </c>
      <c r="M1941">
        <f t="shared" si="302"/>
        <v>0</v>
      </c>
      <c r="P1941" s="30">
        <f t="shared" si="303"/>
        <v>0.25321342670648794</v>
      </c>
    </row>
    <row r="1942" spans="1:16" x14ac:dyDescent="0.3">
      <c r="A1942">
        <v>1941</v>
      </c>
      <c r="B1942" s="5" t="s">
        <v>7020</v>
      </c>
      <c r="C1942" s="6">
        <v>7.2690000000000001</v>
      </c>
      <c r="D1942" s="6">
        <v>3.9300000000000002E-2</v>
      </c>
      <c r="E1942" s="10">
        <f t="shared" si="307"/>
        <v>7.0408242819015674E-3</v>
      </c>
      <c r="F1942">
        <f t="shared" si="308"/>
        <v>1.0070656691604323</v>
      </c>
      <c r="G1942">
        <f t="shared" si="305"/>
        <v>7.2452329647632219</v>
      </c>
      <c r="H1942">
        <f t="shared" si="299"/>
        <v>3.3796154924390219E-2</v>
      </c>
      <c r="I1942" t="str">
        <f t="shared" si="306"/>
        <v>2007</v>
      </c>
      <c r="J1942">
        <f t="shared" si="300"/>
        <v>1.801297172894831</v>
      </c>
      <c r="K1942">
        <f t="shared" si="304"/>
        <v>-1.801297172894831</v>
      </c>
      <c r="L1942">
        <f t="shared" si="301"/>
        <v>0.35707590406765277</v>
      </c>
      <c r="M1942">
        <f t="shared" si="302"/>
        <v>0</v>
      </c>
      <c r="P1942" s="30">
        <f t="shared" si="303"/>
        <v>0.2486182544654309</v>
      </c>
    </row>
    <row r="1943" spans="1:16" x14ac:dyDescent="0.3">
      <c r="A1943">
        <v>1942</v>
      </c>
      <c r="B1943" s="5" t="s">
        <v>7018</v>
      </c>
      <c r="C1943" s="6">
        <v>8.0210000000000008</v>
      </c>
      <c r="D1943" s="6">
        <v>3.943E-2</v>
      </c>
      <c r="E1943" s="10">
        <f t="shared" si="307"/>
        <v>9.8444371882289175E-2</v>
      </c>
      <c r="F1943">
        <f t="shared" si="308"/>
        <v>1.1034530196725822</v>
      </c>
      <c r="G1943">
        <f t="shared" si="305"/>
        <v>7.9946875836146898</v>
      </c>
      <c r="H1943">
        <f t="shared" si="299"/>
        <v>3.6679414292804267E-2</v>
      </c>
      <c r="I1943" t="str">
        <f t="shared" si="306"/>
        <v>2007</v>
      </c>
      <c r="J1943">
        <f t="shared" si="300"/>
        <v>2.1571960175622067</v>
      </c>
      <c r="K1943">
        <f t="shared" si="304"/>
        <v>-2.1571960175622067</v>
      </c>
      <c r="L1943">
        <f t="shared" si="301"/>
        <v>-0.39237871478381514</v>
      </c>
      <c r="M1943">
        <f t="shared" si="302"/>
        <v>0</v>
      </c>
      <c r="P1943" s="30">
        <f t="shared" si="303"/>
        <v>0.26982868248453301</v>
      </c>
    </row>
    <row r="1944" spans="1:16" x14ac:dyDescent="0.3">
      <c r="A1944">
        <v>1943</v>
      </c>
      <c r="B1944" s="5" t="s">
        <v>7016</v>
      </c>
      <c r="C1944" s="6">
        <v>8.33</v>
      </c>
      <c r="D1944" s="6">
        <v>3.8280000000000002E-2</v>
      </c>
      <c r="E1944" s="10">
        <f t="shared" si="307"/>
        <v>3.7800353793963834E-2</v>
      </c>
      <c r="F1944">
        <f t="shared" si="308"/>
        <v>1.038523874828575</v>
      </c>
      <c r="G1944">
        <f t="shared" si="305"/>
        <v>8.3034696384246764</v>
      </c>
      <c r="H1944">
        <f t="shared" si="299"/>
        <v>3.6935383479935809E-2</v>
      </c>
      <c r="I1944" t="str">
        <f t="shared" si="306"/>
        <v>2007</v>
      </c>
      <c r="J1944">
        <f t="shared" si="300"/>
        <v>2.2561498171601038</v>
      </c>
      <c r="K1944">
        <f t="shared" si="304"/>
        <v>-2.2561498171601038</v>
      </c>
      <c r="L1944">
        <f t="shared" si="301"/>
        <v>-0.7011607695938018</v>
      </c>
      <c r="M1944">
        <f t="shared" si="302"/>
        <v>0</v>
      </c>
      <c r="P1944" s="30">
        <f t="shared" si="303"/>
        <v>0.2717116958818841</v>
      </c>
    </row>
    <row r="1945" spans="1:16" x14ac:dyDescent="0.3">
      <c r="A1945">
        <v>1944</v>
      </c>
      <c r="B1945" s="5" t="s">
        <v>7014</v>
      </c>
      <c r="C1945" s="6">
        <v>8.6370000000000005</v>
      </c>
      <c r="D1945" s="6">
        <v>3.755E-2</v>
      </c>
      <c r="E1945" s="10">
        <f t="shared" si="307"/>
        <v>3.619184411939734E-2</v>
      </c>
      <c r="F1945">
        <f t="shared" si="308"/>
        <v>1.0368547418967589</v>
      </c>
      <c r="G1945">
        <f t="shared" si="305"/>
        <v>8.6100156288159493</v>
      </c>
      <c r="H1945">
        <f t="shared" si="299"/>
        <v>3.4895046404230259E-2</v>
      </c>
      <c r="I1945" t="str">
        <f t="shared" si="306"/>
        <v>2007</v>
      </c>
      <c r="J1945">
        <f t="shared" si="300"/>
        <v>2.2102094968752608</v>
      </c>
      <c r="K1945">
        <f t="shared" si="304"/>
        <v>-2.2102094968752608</v>
      </c>
      <c r="L1945">
        <f t="shared" si="301"/>
        <v>-1.0077067599850746</v>
      </c>
      <c r="M1945">
        <f t="shared" si="302"/>
        <v>0</v>
      </c>
      <c r="P1945" s="30">
        <f t="shared" si="303"/>
        <v>0.25670214691343241</v>
      </c>
    </row>
    <row r="1946" spans="1:16" x14ac:dyDescent="0.3">
      <c r="A1946">
        <v>1945</v>
      </c>
      <c r="B1946" s="5" t="s">
        <v>7012</v>
      </c>
      <c r="C1946" s="6">
        <v>8.4179999999999993</v>
      </c>
      <c r="D1946" s="6">
        <v>3.5009999999999999E-2</v>
      </c>
      <c r="E1946" s="10">
        <f t="shared" si="307"/>
        <v>-2.5683029949769755E-2</v>
      </c>
      <c r="F1946">
        <f t="shared" si="308"/>
        <v>0.97464397360194499</v>
      </c>
      <c r="G1946">
        <f t="shared" si="305"/>
        <v>8.3934762763769299</v>
      </c>
      <c r="H1946">
        <f t="shared" si="299"/>
        <v>3.4799020220346304E-2</v>
      </c>
      <c r="I1946" t="str">
        <f t="shared" si="306"/>
        <v>2007</v>
      </c>
      <c r="J1946">
        <f t="shared" si="300"/>
        <v>2.1486941644006752</v>
      </c>
      <c r="K1946">
        <f t="shared" si="304"/>
        <v>-2.1486941644006752</v>
      </c>
      <c r="L1946">
        <f t="shared" si="301"/>
        <v>-0.7911674075460553</v>
      </c>
      <c r="M1946">
        <f t="shared" si="302"/>
        <v>0</v>
      </c>
      <c r="P1946" s="30">
        <f t="shared" si="303"/>
        <v>0.25599573926813618</v>
      </c>
    </row>
    <row r="1947" spans="1:16" x14ac:dyDescent="0.3">
      <c r="A1947">
        <v>1946</v>
      </c>
      <c r="B1947" s="5" t="s">
        <v>7010</v>
      </c>
      <c r="C1947" s="6">
        <v>7.9989999999999997</v>
      </c>
      <c r="D1947" s="6">
        <v>3.5319999999999997E-2</v>
      </c>
      <c r="E1947" s="10">
        <f t="shared" si="307"/>
        <v>-5.1055736481693974E-2</v>
      </c>
      <c r="F1947">
        <f t="shared" si="308"/>
        <v>0.95022570681872187</v>
      </c>
      <c r="G1947">
        <f t="shared" si="305"/>
        <v>7.9754908912104634</v>
      </c>
      <c r="H1947">
        <f t="shared" si="299"/>
        <v>3.660914626007631E-2</v>
      </c>
      <c r="I1947" t="str">
        <f t="shared" si="306"/>
        <v>2007</v>
      </c>
      <c r="J1947">
        <f t="shared" si="300"/>
        <v>2.1478935068831402</v>
      </c>
      <c r="K1947">
        <f t="shared" si="304"/>
        <v>-2.1478935068831402</v>
      </c>
      <c r="L1947">
        <f t="shared" si="301"/>
        <v>-0.51851485208300829</v>
      </c>
      <c r="M1947">
        <f t="shared" si="302"/>
        <v>0</v>
      </c>
      <c r="P1947" s="30">
        <f t="shared" si="303"/>
        <v>0.2693117622703658</v>
      </c>
    </row>
    <row r="1948" spans="1:16" x14ac:dyDescent="0.3">
      <c r="A1948">
        <v>1947</v>
      </c>
      <c r="B1948" s="5" t="s">
        <v>7008</v>
      </c>
      <c r="C1948" s="6">
        <v>7.8630000000000004</v>
      </c>
      <c r="D1948" s="6">
        <v>3.7100000000000001E-2</v>
      </c>
      <c r="E1948" s="10">
        <f t="shared" si="307"/>
        <v>-1.7148320857305777E-2</v>
      </c>
      <c r="F1948">
        <f t="shared" si="308"/>
        <v>0.98299787473434186</v>
      </c>
      <c r="G1948">
        <f t="shared" si="305"/>
        <v>7.8387277651633323</v>
      </c>
      <c r="H1948">
        <f t="shared" si="299"/>
        <v>3.6208167163547994E-2</v>
      </c>
      <c r="I1948" t="str">
        <f t="shared" si="306"/>
        <v>2007</v>
      </c>
      <c r="J1948">
        <f t="shared" si="300"/>
        <v>2.0879391817029473</v>
      </c>
      <c r="K1948">
        <f t="shared" si="304"/>
        <v>-2.0879391817029473</v>
      </c>
      <c r="L1948">
        <f t="shared" si="301"/>
        <v>-0.38175172603587715</v>
      </c>
      <c r="M1948">
        <f t="shared" si="302"/>
        <v>0</v>
      </c>
      <c r="P1948" s="30">
        <f t="shared" si="303"/>
        <v>0.26636199702994046</v>
      </c>
    </row>
    <row r="1949" spans="1:16" x14ac:dyDescent="0.3">
      <c r="A1949">
        <v>1948</v>
      </c>
      <c r="B1949" s="5" t="s">
        <v>7006</v>
      </c>
      <c r="C1949" s="6">
        <v>7.6239999999999997</v>
      </c>
      <c r="D1949" s="6">
        <v>3.4189999999999998E-2</v>
      </c>
      <c r="E1949" s="10">
        <f t="shared" si="307"/>
        <v>-3.0867046657478112E-2</v>
      </c>
      <c r="F1949">
        <f t="shared" si="308"/>
        <v>0.96960447666285121</v>
      </c>
      <c r="G1949">
        <f t="shared" si="305"/>
        <v>7.6023088688308746</v>
      </c>
      <c r="H1949">
        <f t="shared" si="299"/>
        <v>3.6837416169846551E-2</v>
      </c>
      <c r="I1949" t="str">
        <f t="shared" si="306"/>
        <v>2007</v>
      </c>
      <c r="J1949">
        <f t="shared" si="300"/>
        <v>2.0601573474686878</v>
      </c>
      <c r="K1949">
        <f t="shared" si="304"/>
        <v>-2.0601573474686878</v>
      </c>
      <c r="L1949">
        <f t="shared" si="301"/>
        <v>-0.14533282970341954</v>
      </c>
      <c r="M1949">
        <f t="shared" si="302"/>
        <v>0</v>
      </c>
      <c r="P1949" s="30">
        <f t="shared" si="303"/>
        <v>0.27099100852311336</v>
      </c>
    </row>
    <row r="1950" spans="1:16" x14ac:dyDescent="0.3">
      <c r="A1950">
        <v>1949</v>
      </c>
      <c r="B1950" s="5" t="s">
        <v>7004</v>
      </c>
      <c r="C1950" s="6">
        <v>7.7130000000000001</v>
      </c>
      <c r="D1950" s="6">
        <v>3.295E-2</v>
      </c>
      <c r="E1950" s="10">
        <f t="shared" si="307"/>
        <v>1.1606050599961171E-2</v>
      </c>
      <c r="F1950">
        <f t="shared" si="308"/>
        <v>1.0116736621196223</v>
      </c>
      <c r="G1950">
        <f t="shared" si="305"/>
        <v>7.6918504373752903</v>
      </c>
      <c r="H1950">
        <f t="shared" si="299"/>
        <v>3.6845045161829473E-2</v>
      </c>
      <c r="I1950" t="str">
        <f t="shared" si="306"/>
        <v>2007</v>
      </c>
      <c r="J1950">
        <f t="shared" si="300"/>
        <v>2.0848539892048552</v>
      </c>
      <c r="K1950">
        <f t="shared" si="304"/>
        <v>-2.0848539892048552</v>
      </c>
      <c r="L1950">
        <f t="shared" si="301"/>
        <v>-0.23487439824783518</v>
      </c>
      <c r="M1950">
        <f t="shared" si="302"/>
        <v>0</v>
      </c>
      <c r="P1950" s="30">
        <f t="shared" si="303"/>
        <v>0.27104713048948403</v>
      </c>
    </row>
    <row r="1951" spans="1:16" x14ac:dyDescent="0.3">
      <c r="A1951">
        <v>1950</v>
      </c>
      <c r="B1951" s="5" t="s">
        <v>7002</v>
      </c>
      <c r="C1951" s="6">
        <v>7.8970000000000002</v>
      </c>
      <c r="D1951" s="6">
        <v>3.0360000000000002E-2</v>
      </c>
      <c r="E1951" s="10">
        <f t="shared" si="307"/>
        <v>2.3575723563581851E-2</v>
      </c>
      <c r="F1951">
        <f t="shared" si="308"/>
        <v>1.0238558278231558</v>
      </c>
      <c r="G1951">
        <f t="shared" si="305"/>
        <v>7.8770458426527572</v>
      </c>
      <c r="H1951">
        <f t="shared" si="299"/>
        <v>3.4703478482712873E-2</v>
      </c>
      <c r="I1951" t="str">
        <f t="shared" si="306"/>
        <v>2007</v>
      </c>
      <c r="J1951">
        <f t="shared" si="300"/>
        <v>2.0109538404197389</v>
      </c>
      <c r="K1951">
        <f t="shared" si="304"/>
        <v>-2.0109538404197389</v>
      </c>
      <c r="L1951">
        <f t="shared" si="301"/>
        <v>-0.4200698035253021</v>
      </c>
      <c r="M1951">
        <f t="shared" si="302"/>
        <v>0</v>
      </c>
      <c r="P1951" s="30">
        <f t="shared" si="303"/>
        <v>0.25529289540639627</v>
      </c>
    </row>
    <row r="1952" spans="1:16" x14ac:dyDescent="0.3">
      <c r="A1952">
        <v>1951</v>
      </c>
      <c r="B1952" s="5" t="s">
        <v>6998</v>
      </c>
      <c r="C1952" s="6">
        <v>7.9489999999999998</v>
      </c>
      <c r="D1952" s="6">
        <v>3.1699999999999999E-2</v>
      </c>
      <c r="E1952" s="10">
        <f t="shared" si="307"/>
        <v>6.5631940755315797E-3</v>
      </c>
      <c r="F1952">
        <f t="shared" si="308"/>
        <v>1.0065847790300113</v>
      </c>
      <c r="G1952">
        <f t="shared" si="305"/>
        <v>7.9280291029218359</v>
      </c>
      <c r="H1952">
        <f t="shared" si="299"/>
        <v>3.4636762405269701E-2</v>
      </c>
      <c r="I1952" t="str">
        <f t="shared" si="306"/>
        <v>2007</v>
      </c>
      <c r="J1952">
        <f t="shared" si="300"/>
        <v>2.020078502492737</v>
      </c>
      <c r="K1952">
        <f t="shared" si="304"/>
        <v>-2.020078502492737</v>
      </c>
      <c r="L1952">
        <f t="shared" si="301"/>
        <v>-0.74310991185414021</v>
      </c>
      <c r="M1952">
        <f t="shared" si="302"/>
        <v>0</v>
      </c>
      <c r="P1952" s="30">
        <f t="shared" si="303"/>
        <v>0.25480210481924781</v>
      </c>
    </row>
    <row r="1953" spans="1:16" x14ac:dyDescent="0.3">
      <c r="A1953">
        <v>1952</v>
      </c>
      <c r="B1953" s="5" t="s">
        <v>6996</v>
      </c>
      <c r="C1953" s="6">
        <v>7.835</v>
      </c>
      <c r="D1953" s="6">
        <v>3.3829999999999999E-2</v>
      </c>
      <c r="E1953" s="10">
        <f t="shared" si="307"/>
        <v>-1.4445258782991428E-2</v>
      </c>
      <c r="F1953">
        <f t="shared" si="308"/>
        <v>0.98565857340545981</v>
      </c>
      <c r="G1953">
        <f t="shared" si="305"/>
        <v>7.8129429350463848</v>
      </c>
      <c r="H1953">
        <f t="shared" ref="H1953:H2016" si="309">SQRT(_xlfn.VAR.S(E1924:E1953))</f>
        <v>3.4575783872611336E-2</v>
      </c>
      <c r="I1953" t="str">
        <f t="shared" si="306"/>
        <v>2007</v>
      </c>
      <c r="J1953">
        <f t="shared" ref="J1953:J2016" si="310">-K1953</f>
        <v>1.9872495522762901</v>
      </c>
      <c r="K1953">
        <f t="shared" si="304"/>
        <v>-1.9872495522762901</v>
      </c>
      <c r="L1953">
        <f t="shared" ref="L1953:L2016" si="311">+MIN(G1954-G1953,G1955-G1953,G1956-G1953,G1957-G1953,G1958-G1953,G1959-G1953,G1960-G1953,G1961-G1953,G1962-G1953,G1963-G1953)</f>
        <v>-0.6280237439786891</v>
      </c>
      <c r="M1953">
        <f t="shared" ref="M1953:M2016" si="312">+IF(L1953&lt;K1953,1,0)</f>
        <v>0</v>
      </c>
      <c r="P1953" s="30">
        <f t="shared" ref="P1953:P2016" si="313">-K1953/G1953</f>
        <v>0.25435352194396799</v>
      </c>
    </row>
    <row r="1954" spans="1:16" x14ac:dyDescent="0.3">
      <c r="A1954">
        <v>1953</v>
      </c>
      <c r="B1954" s="5" t="s">
        <v>6994</v>
      </c>
      <c r="C1954" s="6">
        <v>7.7</v>
      </c>
      <c r="D1954" s="6">
        <v>3.2489999999999998E-2</v>
      </c>
      <c r="E1954" s="10">
        <f t="shared" si="307"/>
        <v>-1.7380546948345985E-2</v>
      </c>
      <c r="F1954">
        <f t="shared" si="308"/>
        <v>0.98276962348436503</v>
      </c>
      <c r="G1954">
        <f t="shared" si="305"/>
        <v>7.6791804471878597</v>
      </c>
      <c r="H1954">
        <f t="shared" si="309"/>
        <v>3.3520660282181751E-2</v>
      </c>
      <c r="I1954" t="str">
        <f t="shared" si="306"/>
        <v>2007</v>
      </c>
      <c r="J1954">
        <f t="shared" si="310"/>
        <v>1.8936214229792532</v>
      </c>
      <c r="K1954">
        <f t="shared" ref="K1954:K2017" si="314">-G1954*$P$3*$R$3*H1954</f>
        <v>-1.8936214229792532</v>
      </c>
      <c r="L1954">
        <f t="shared" si="311"/>
        <v>-0.49426125612016403</v>
      </c>
      <c r="M1954">
        <f t="shared" si="312"/>
        <v>0</v>
      </c>
      <c r="P1954" s="30">
        <f t="shared" si="313"/>
        <v>0.24659160388302939</v>
      </c>
    </row>
    <row r="1955" spans="1:16" x14ac:dyDescent="0.3">
      <c r="A1955">
        <v>1954</v>
      </c>
      <c r="B1955" s="5" t="s">
        <v>6993</v>
      </c>
      <c r="C1955" s="6">
        <v>8.0009999999999994</v>
      </c>
      <c r="D1955" s="6">
        <v>3.3050000000000003E-2</v>
      </c>
      <c r="E1955" s="10">
        <f t="shared" si="307"/>
        <v>3.8346205008348719E-2</v>
      </c>
      <c r="F1955">
        <f t="shared" si="308"/>
        <v>1.0390909090909091</v>
      </c>
      <c r="G1955">
        <f t="shared" si="305"/>
        <v>7.9789942301891177</v>
      </c>
      <c r="H1955">
        <f t="shared" si="309"/>
        <v>3.3928478091780269E-2</v>
      </c>
      <c r="I1955" t="str">
        <f t="shared" si="306"/>
        <v>2007</v>
      </c>
      <c r="J1955">
        <f t="shared" si="310"/>
        <v>1.9914905544912371</v>
      </c>
      <c r="K1955">
        <f t="shared" si="314"/>
        <v>-1.9914905544912371</v>
      </c>
      <c r="L1955">
        <f t="shared" si="311"/>
        <v>-0.79407503912142197</v>
      </c>
      <c r="M1955">
        <f t="shared" si="312"/>
        <v>0</v>
      </c>
      <c r="P1955" s="30">
        <f t="shared" si="313"/>
        <v>0.24959167747687855</v>
      </c>
    </row>
    <row r="1956" spans="1:16" x14ac:dyDescent="0.3">
      <c r="A1956">
        <v>1955</v>
      </c>
      <c r="B1956" s="5" t="s">
        <v>6991</v>
      </c>
      <c r="C1956" s="6">
        <v>7.7869999999999999</v>
      </c>
      <c r="D1956" s="6">
        <v>3.3509999999999998E-2</v>
      </c>
      <c r="E1956" s="10">
        <f t="shared" si="307"/>
        <v>-2.7110857273137789E-2</v>
      </c>
      <c r="F1956">
        <f t="shared" si="308"/>
        <v>0.97325334333208358</v>
      </c>
      <c r="G1956">
        <f t="shared" si="305"/>
        <v>7.7652851359900161</v>
      </c>
      <c r="H1956">
        <f t="shared" si="309"/>
        <v>3.4239971523166234E-2</v>
      </c>
      <c r="I1956" t="str">
        <f t="shared" si="306"/>
        <v>2007</v>
      </c>
      <c r="J1956">
        <f t="shared" si="310"/>
        <v>1.9559444790452267</v>
      </c>
      <c r="K1956">
        <f t="shared" si="314"/>
        <v>-1.9559444790452267</v>
      </c>
      <c r="L1956">
        <f t="shared" si="311"/>
        <v>-0.6281919284013302</v>
      </c>
      <c r="M1956">
        <f t="shared" si="312"/>
        <v>0</v>
      </c>
      <c r="P1956" s="30">
        <f t="shared" si="313"/>
        <v>0.2518831497867281</v>
      </c>
    </row>
    <row r="1957" spans="1:16" x14ac:dyDescent="0.3">
      <c r="A1957">
        <v>1956</v>
      </c>
      <c r="B1957" s="5" t="s">
        <v>6989</v>
      </c>
      <c r="C1957" s="6">
        <v>7.4770000000000003</v>
      </c>
      <c r="D1957" s="6">
        <v>3.218E-2</v>
      </c>
      <c r="E1957" s="10">
        <f t="shared" si="307"/>
        <v>-4.0624034577070534E-2</v>
      </c>
      <c r="F1957">
        <f t="shared" si="308"/>
        <v>0.96019006035700527</v>
      </c>
      <c r="G1957">
        <f t="shared" si="305"/>
        <v>7.4569760391274551</v>
      </c>
      <c r="H1957">
        <f t="shared" si="309"/>
        <v>3.3955272939351702E-2</v>
      </c>
      <c r="I1957" t="str">
        <f t="shared" si="306"/>
        <v>2007</v>
      </c>
      <c r="J1957">
        <f t="shared" si="310"/>
        <v>1.8626690313301602</v>
      </c>
      <c r="K1957">
        <f t="shared" si="314"/>
        <v>-1.8626690313301602</v>
      </c>
      <c r="L1957">
        <f t="shared" si="311"/>
        <v>-0.31988283153876917</v>
      </c>
      <c r="M1957">
        <f t="shared" si="312"/>
        <v>0</v>
      </c>
      <c r="P1957" s="30">
        <f t="shared" si="313"/>
        <v>0.24978879126827824</v>
      </c>
    </row>
    <row r="1958" spans="1:16" x14ac:dyDescent="0.3">
      <c r="A1958">
        <v>1957</v>
      </c>
      <c r="B1958" s="5" t="s">
        <v>6987</v>
      </c>
      <c r="C1958" s="6">
        <v>7.55</v>
      </c>
      <c r="D1958" s="6">
        <v>2.9900000000000003E-2</v>
      </c>
      <c r="E1958" s="10">
        <f t="shared" si="307"/>
        <v>9.7159212431548823E-3</v>
      </c>
      <c r="F1958">
        <f t="shared" si="308"/>
        <v>1.0097632740403906</v>
      </c>
      <c r="G1958">
        <f t="shared" si="305"/>
        <v>7.531211333933773</v>
      </c>
      <c r="H1958">
        <f t="shared" si="309"/>
        <v>3.3436141279391852E-2</v>
      </c>
      <c r="I1958" t="str">
        <f t="shared" si="306"/>
        <v>2007</v>
      </c>
      <c r="J1958">
        <f t="shared" si="310"/>
        <v>1.8524509051037208</v>
      </c>
      <c r="K1958">
        <f t="shared" si="314"/>
        <v>-1.8524509051037208</v>
      </c>
      <c r="L1958">
        <f t="shared" si="311"/>
        <v>-0.39411812634508703</v>
      </c>
      <c r="M1958">
        <f t="shared" si="312"/>
        <v>0</v>
      </c>
      <c r="P1958" s="30">
        <f t="shared" si="313"/>
        <v>0.24596984773977007</v>
      </c>
    </row>
    <row r="1959" spans="1:16" x14ac:dyDescent="0.3">
      <c r="A1959">
        <v>1958</v>
      </c>
      <c r="B1959" s="5" t="s">
        <v>6985</v>
      </c>
      <c r="C1959" s="6">
        <v>7.7</v>
      </c>
      <c r="D1959" s="6">
        <v>3.108E-2</v>
      </c>
      <c r="E1959" s="10">
        <f t="shared" si="307"/>
        <v>1.9672765598704928E-2</v>
      </c>
      <c r="F1959">
        <f t="shared" si="308"/>
        <v>1.0198675496688743</v>
      </c>
      <c r="G1959">
        <f t="shared" si="305"/>
        <v>7.6800828039028231</v>
      </c>
      <c r="H1959">
        <f t="shared" si="309"/>
        <v>3.3409040604776813E-2</v>
      </c>
      <c r="I1959" t="str">
        <f t="shared" si="306"/>
        <v>2007</v>
      </c>
      <c r="J1959">
        <f t="shared" si="310"/>
        <v>1.8875376691064876</v>
      </c>
      <c r="K1959">
        <f t="shared" si="314"/>
        <v>-1.8875376691064876</v>
      </c>
      <c r="L1959">
        <f t="shared" si="311"/>
        <v>-0.54300743902485227</v>
      </c>
      <c r="M1959">
        <f t="shared" si="312"/>
        <v>0</v>
      </c>
      <c r="P1959" s="30">
        <f t="shared" si="313"/>
        <v>0.24577048416031255</v>
      </c>
    </row>
    <row r="1960" spans="1:16" x14ac:dyDescent="0.3">
      <c r="A1960">
        <v>1959</v>
      </c>
      <c r="B1960" s="5" t="s">
        <v>6983</v>
      </c>
      <c r="C1960" s="6">
        <v>7.7229999999999999</v>
      </c>
      <c r="D1960" s="6">
        <v>3.0929999999999999E-2</v>
      </c>
      <c r="E1960" s="10">
        <f t="shared" si="307"/>
        <v>2.9825607274885381E-3</v>
      </c>
      <c r="F1960">
        <f t="shared" si="308"/>
        <v>1.0029870129870129</v>
      </c>
      <c r="G1960">
        <f t="shared" si="305"/>
        <v>7.7031195993726049</v>
      </c>
      <c r="H1960">
        <f t="shared" si="309"/>
        <v>3.3139787329806367E-2</v>
      </c>
      <c r="I1960" t="str">
        <f t="shared" si="306"/>
        <v>2007</v>
      </c>
      <c r="J1960">
        <f t="shared" si="310"/>
        <v>1.8779415829604105</v>
      </c>
      <c r="K1960">
        <f t="shared" si="314"/>
        <v>-1.8779415829604105</v>
      </c>
      <c r="L1960">
        <f t="shared" si="311"/>
        <v>-0.68858411615740067</v>
      </c>
      <c r="M1960">
        <f t="shared" si="312"/>
        <v>0</v>
      </c>
      <c r="P1960" s="30">
        <f t="shared" si="313"/>
        <v>0.24378974761255984</v>
      </c>
    </row>
    <row r="1961" spans="1:16" x14ac:dyDescent="0.3">
      <c r="A1961">
        <v>1960</v>
      </c>
      <c r="B1961" s="5" t="s">
        <v>6981</v>
      </c>
      <c r="C1961" s="6">
        <v>7.5570000000000004</v>
      </c>
      <c r="D1961" s="6">
        <v>3.0890000000000001E-2</v>
      </c>
      <c r="E1961" s="10">
        <f t="shared" si="307"/>
        <v>-2.1728603548543918E-2</v>
      </c>
      <c r="F1961">
        <f t="shared" si="308"/>
        <v>0.97850576200958184</v>
      </c>
      <c r="G1961">
        <f t="shared" si="305"/>
        <v>7.5375720386332885</v>
      </c>
      <c r="H1961">
        <f t="shared" si="309"/>
        <v>3.3402423656229127E-2</v>
      </c>
      <c r="I1961" t="str">
        <f t="shared" si="306"/>
        <v>2007</v>
      </c>
      <c r="J1961">
        <f t="shared" si="310"/>
        <v>1.8521458232095542</v>
      </c>
      <c r="K1961">
        <f t="shared" si="314"/>
        <v>-1.8521458232095542</v>
      </c>
      <c r="L1961">
        <f t="shared" si="311"/>
        <v>-0.52303655541808425</v>
      </c>
      <c r="M1961">
        <f t="shared" si="312"/>
        <v>0</v>
      </c>
      <c r="P1961" s="30">
        <f t="shared" si="313"/>
        <v>0.24572180719686826</v>
      </c>
    </row>
    <row r="1962" spans="1:16" x14ac:dyDescent="0.3">
      <c r="A1962">
        <v>1961</v>
      </c>
      <c r="B1962" s="5" t="s">
        <v>6979</v>
      </c>
      <c r="C1962" s="6">
        <v>7.2030000000000003</v>
      </c>
      <c r="D1962" s="6">
        <v>3.0159999999999999E-2</v>
      </c>
      <c r="E1962" s="10">
        <f t="shared" si="307"/>
        <v>-4.7976680131357037E-2</v>
      </c>
      <c r="F1962">
        <f t="shared" si="308"/>
        <v>0.95315601429138541</v>
      </c>
      <c r="G1962">
        <f t="shared" si="305"/>
        <v>7.1849191910676957</v>
      </c>
      <c r="H1962">
        <f t="shared" si="309"/>
        <v>3.2464860218474396E-2</v>
      </c>
      <c r="I1962" t="str">
        <f t="shared" si="306"/>
        <v>2007</v>
      </c>
      <c r="J1962">
        <f t="shared" si="310"/>
        <v>1.7159362379386254</v>
      </c>
      <c r="K1962">
        <f t="shared" si="314"/>
        <v>-1.7159362379386254</v>
      </c>
      <c r="L1962">
        <f t="shared" si="311"/>
        <v>-0.17038370785249146</v>
      </c>
      <c r="M1962">
        <f t="shared" si="312"/>
        <v>0</v>
      </c>
      <c r="P1962" s="30">
        <f t="shared" si="313"/>
        <v>0.23882470940965911</v>
      </c>
    </row>
    <row r="1963" spans="1:16" x14ac:dyDescent="0.3">
      <c r="A1963">
        <v>1962</v>
      </c>
      <c r="B1963" s="5" t="s">
        <v>6977</v>
      </c>
      <c r="C1963" s="6">
        <v>7.452</v>
      </c>
      <c r="D1963" s="6">
        <v>2.8769999999999997E-2</v>
      </c>
      <c r="E1963" s="10">
        <f t="shared" si="307"/>
        <v>3.3984846832116215E-2</v>
      </c>
      <c r="F1963">
        <f t="shared" si="308"/>
        <v>1.0345689296126614</v>
      </c>
      <c r="G1963">
        <f t="shared" si="305"/>
        <v>7.4341552299657314</v>
      </c>
      <c r="H1963">
        <f t="shared" si="309"/>
        <v>3.3031387598195794E-2</v>
      </c>
      <c r="I1963" t="str">
        <f t="shared" si="306"/>
        <v>2007</v>
      </c>
      <c r="J1963">
        <f t="shared" si="310"/>
        <v>1.8064425902914347</v>
      </c>
      <c r="K1963">
        <f t="shared" si="314"/>
        <v>-1.8064425902914347</v>
      </c>
      <c r="L1963">
        <f t="shared" si="311"/>
        <v>-0.41961974675052716</v>
      </c>
      <c r="M1963">
        <f t="shared" si="312"/>
        <v>0</v>
      </c>
      <c r="P1963" s="30">
        <f t="shared" si="313"/>
        <v>0.24299231512008146</v>
      </c>
    </row>
    <row r="1964" spans="1:16" x14ac:dyDescent="0.3">
      <c r="A1964">
        <v>1963</v>
      </c>
      <c r="B1964" s="5" t="s">
        <v>6975</v>
      </c>
      <c r="C1964" s="6">
        <v>7.3019999999999996</v>
      </c>
      <c r="D1964" s="6">
        <v>2.9590000000000002E-2</v>
      </c>
      <c r="E1964" s="10">
        <f t="shared" si="307"/>
        <v>-2.0334169505896994E-2</v>
      </c>
      <c r="F1964">
        <f t="shared" si="308"/>
        <v>0.97987117552334935</v>
      </c>
      <c r="G1964">
        <f t="shared" si="305"/>
        <v>7.2840166660641863</v>
      </c>
      <c r="H1964">
        <f t="shared" si="309"/>
        <v>3.3162794242745673E-2</v>
      </c>
      <c r="I1964" t="str">
        <f t="shared" si="306"/>
        <v>2007</v>
      </c>
      <c r="J1964">
        <f t="shared" si="310"/>
        <v>1.7770013913668097</v>
      </c>
      <c r="K1964">
        <f t="shared" si="314"/>
        <v>-1.7770013913668097</v>
      </c>
      <c r="L1964">
        <f t="shared" si="311"/>
        <v>-0.27571628563412087</v>
      </c>
      <c r="M1964">
        <f t="shared" si="312"/>
        <v>0</v>
      </c>
      <c r="P1964" s="30">
        <f t="shared" si="313"/>
        <v>0.24395899581693117</v>
      </c>
    </row>
    <row r="1965" spans="1:16" x14ac:dyDescent="0.3">
      <c r="A1965">
        <v>1964</v>
      </c>
      <c r="B1965" s="5" t="s">
        <v>6973</v>
      </c>
      <c r="C1965" s="6">
        <v>7.2140000000000004</v>
      </c>
      <c r="D1965" s="6">
        <v>2.9839999999999998E-2</v>
      </c>
      <c r="E1965" s="10">
        <f t="shared" si="307"/>
        <v>-1.2124700752097735E-2</v>
      </c>
      <c r="F1965">
        <f t="shared" si="308"/>
        <v>0.98794850725828554</v>
      </c>
      <c r="G1965">
        <f t="shared" si="305"/>
        <v>7.1960834721152569</v>
      </c>
      <c r="H1965">
        <f t="shared" si="309"/>
        <v>3.3171923720206865E-2</v>
      </c>
      <c r="I1965" t="str">
        <f t="shared" si="306"/>
        <v>2007</v>
      </c>
      <c r="J1965">
        <f t="shared" si="310"/>
        <v>1.756032587699661</v>
      </c>
      <c r="K1965">
        <f t="shared" si="314"/>
        <v>-1.756032587699661</v>
      </c>
      <c r="L1965">
        <f t="shared" si="311"/>
        <v>-0.18778309168519147</v>
      </c>
      <c r="M1965">
        <f t="shared" si="312"/>
        <v>0</v>
      </c>
      <c r="P1965" s="30">
        <f t="shared" si="313"/>
        <v>0.24402615596445867</v>
      </c>
    </row>
    <row r="1966" spans="1:16" x14ac:dyDescent="0.3">
      <c r="A1966">
        <v>1965</v>
      </c>
      <c r="B1966" s="5" t="s">
        <v>6971</v>
      </c>
      <c r="C1966" s="6">
        <v>7.1550000000000002</v>
      </c>
      <c r="D1966" s="6">
        <v>3.007E-2</v>
      </c>
      <c r="E1966" s="10">
        <f t="shared" si="307"/>
        <v>-8.2121694729330712E-3</v>
      </c>
      <c r="F1966">
        <f t="shared" si="308"/>
        <v>0.99182145827557522</v>
      </c>
      <c r="G1966">
        <f t="shared" si="305"/>
        <v>7.1370932075886859</v>
      </c>
      <c r="H1966">
        <f t="shared" si="309"/>
        <v>3.2083096847410515E-2</v>
      </c>
      <c r="I1966" t="str">
        <f t="shared" si="306"/>
        <v>2007</v>
      </c>
      <c r="J1966">
        <f t="shared" si="310"/>
        <v>1.6844703520033382</v>
      </c>
      <c r="K1966">
        <f t="shared" si="314"/>
        <v>-1.6844703520033382</v>
      </c>
      <c r="L1966">
        <f t="shared" si="311"/>
        <v>-0.1287928271586205</v>
      </c>
      <c r="M1966">
        <f t="shared" si="312"/>
        <v>0</v>
      </c>
      <c r="P1966" s="30">
        <f t="shared" si="313"/>
        <v>0.23601630285734318</v>
      </c>
    </row>
    <row r="1967" spans="1:16" x14ac:dyDescent="0.3">
      <c r="A1967">
        <v>1966</v>
      </c>
      <c r="B1967" s="5" t="s">
        <v>6969</v>
      </c>
      <c r="C1967" s="6">
        <v>7.1849999999999996</v>
      </c>
      <c r="D1967" s="6">
        <v>3.0419999999999999E-2</v>
      </c>
      <c r="E1967" s="10">
        <f t="shared" si="307"/>
        <v>4.1841065225738695E-3</v>
      </c>
      <c r="F1967">
        <f t="shared" si="308"/>
        <v>1.0041928721174003</v>
      </c>
      <c r="G1967">
        <f t="shared" si="305"/>
        <v>7.1668090917178189</v>
      </c>
      <c r="H1967">
        <f t="shared" si="309"/>
        <v>3.1815544316671988E-2</v>
      </c>
      <c r="I1967" t="str">
        <f t="shared" si="306"/>
        <v>2007</v>
      </c>
      <c r="J1967">
        <f t="shared" si="310"/>
        <v>1.6773778909841988</v>
      </c>
      <c r="K1967">
        <f t="shared" si="314"/>
        <v>-1.6773778909841988</v>
      </c>
      <c r="L1967">
        <f t="shared" si="311"/>
        <v>-0.15850871128775346</v>
      </c>
      <c r="M1967">
        <f t="shared" si="312"/>
        <v>0</v>
      </c>
      <c r="P1967" s="30">
        <f t="shared" si="313"/>
        <v>0.23404807767554842</v>
      </c>
    </row>
    <row r="1968" spans="1:16" x14ac:dyDescent="0.3">
      <c r="A1968">
        <v>1967</v>
      </c>
      <c r="B1968" s="5" t="s">
        <v>6967</v>
      </c>
      <c r="C1968" s="6">
        <v>7.33</v>
      </c>
      <c r="D1968" s="6">
        <v>2.9340000000000001E-2</v>
      </c>
      <c r="E1968" s="10">
        <f t="shared" si="307"/>
        <v>1.9979996367571862E-2</v>
      </c>
      <c r="F1968">
        <f t="shared" si="308"/>
        <v>1.0201809324982603</v>
      </c>
      <c r="G1968">
        <f t="shared" si="305"/>
        <v>7.3121000416163238</v>
      </c>
      <c r="H1968">
        <f t="shared" si="309"/>
        <v>3.1748823907715135E-2</v>
      </c>
      <c r="I1968" t="str">
        <f t="shared" si="306"/>
        <v>2007</v>
      </c>
      <c r="J1968">
        <f t="shared" si="310"/>
        <v>1.707794015643384</v>
      </c>
      <c r="K1968">
        <f t="shared" si="314"/>
        <v>-1.707794015643384</v>
      </c>
      <c r="L1968">
        <f t="shared" si="311"/>
        <v>-0.30379966118625834</v>
      </c>
      <c r="M1968">
        <f t="shared" si="312"/>
        <v>0</v>
      </c>
      <c r="P1968" s="30">
        <f t="shared" si="313"/>
        <v>0.23355725522402451</v>
      </c>
    </row>
    <row r="1969" spans="1:16" x14ac:dyDescent="0.3">
      <c r="A1969">
        <v>1968</v>
      </c>
      <c r="B1969" s="5" t="s">
        <v>6965</v>
      </c>
      <c r="C1969" s="6">
        <v>7.1550000000000002</v>
      </c>
      <c r="D1969" s="6">
        <v>3.0099999999999998E-2</v>
      </c>
      <c r="E1969" s="10">
        <f t="shared" si="307"/>
        <v>-2.4164102890145867E-2</v>
      </c>
      <c r="F1969">
        <f t="shared" si="308"/>
        <v>0.97612551159618011</v>
      </c>
      <c r="G1969">
        <f t="shared" si="305"/>
        <v>7.1370753648779708</v>
      </c>
      <c r="H1969">
        <f t="shared" si="309"/>
        <v>3.165896231873503E-2</v>
      </c>
      <c r="I1969" t="str">
        <f t="shared" si="306"/>
        <v>2007</v>
      </c>
      <c r="J1969">
        <f t="shared" si="310"/>
        <v>1.6621977090753448</v>
      </c>
      <c r="K1969">
        <f t="shared" si="314"/>
        <v>-1.6621977090753448</v>
      </c>
      <c r="L1969">
        <f t="shared" si="311"/>
        <v>-0.12877498444790536</v>
      </c>
      <c r="M1969">
        <f t="shared" si="312"/>
        <v>0</v>
      </c>
      <c r="P1969" s="30">
        <f t="shared" si="313"/>
        <v>0.23289619684487736</v>
      </c>
    </row>
    <row r="1970" spans="1:16" x14ac:dyDescent="0.3">
      <c r="A1970">
        <v>1969</v>
      </c>
      <c r="B1970" s="5" t="s">
        <v>6964</v>
      </c>
      <c r="C1970" s="6">
        <v>7.032</v>
      </c>
      <c r="D1970" s="6">
        <v>2.9839999999999998E-2</v>
      </c>
      <c r="E1970" s="10">
        <f t="shared" si="307"/>
        <v>-1.7340252625538392E-2</v>
      </c>
      <c r="F1970">
        <f t="shared" si="308"/>
        <v>0.98280922431865825</v>
      </c>
      <c r="G1970">
        <f t="shared" si="305"/>
        <v>7.0145354832152043</v>
      </c>
      <c r="H1970">
        <f t="shared" si="309"/>
        <v>3.1317345725026133E-2</v>
      </c>
      <c r="I1970" t="str">
        <f t="shared" si="306"/>
        <v>2007</v>
      </c>
      <c r="J1970">
        <f t="shared" si="310"/>
        <v>1.6160306142165131</v>
      </c>
      <c r="K1970">
        <f t="shared" si="314"/>
        <v>-1.6160306142165131</v>
      </c>
      <c r="L1970">
        <f t="shared" si="311"/>
        <v>-6.8015841702937507E-3</v>
      </c>
      <c r="M1970">
        <f t="shared" si="312"/>
        <v>0</v>
      </c>
      <c r="P1970" s="30">
        <f t="shared" si="313"/>
        <v>0.23038312630728675</v>
      </c>
    </row>
    <row r="1971" spans="1:16" x14ac:dyDescent="0.3">
      <c r="A1971">
        <v>1970</v>
      </c>
      <c r="B1971" s="5" t="s">
        <v>6962</v>
      </c>
      <c r="C1971" s="6">
        <v>7.085</v>
      </c>
      <c r="D1971" s="6">
        <v>2.8980000000000002E-2</v>
      </c>
      <c r="E1971" s="10">
        <f t="shared" si="307"/>
        <v>7.508712759767896E-3</v>
      </c>
      <c r="F1971">
        <f t="shared" si="308"/>
        <v>1.0075369738339022</v>
      </c>
      <c r="G1971">
        <f t="shared" si="305"/>
        <v>7.0679103690352703</v>
      </c>
      <c r="H1971">
        <f t="shared" si="309"/>
        <v>3.1341313902409108E-2</v>
      </c>
      <c r="I1971" t="str">
        <f t="shared" si="306"/>
        <v>2007</v>
      </c>
      <c r="J1971">
        <f t="shared" si="310"/>
        <v>1.6295734988057193</v>
      </c>
      <c r="K1971">
        <f t="shared" si="314"/>
        <v>-1.6295734988057193</v>
      </c>
      <c r="L1971">
        <f t="shared" si="311"/>
        <v>-6.0176469990359749E-2</v>
      </c>
      <c r="M1971">
        <f t="shared" si="312"/>
        <v>0</v>
      </c>
      <c r="P1971" s="30">
        <f t="shared" si="313"/>
        <v>0.23055944596367978</v>
      </c>
    </row>
    <row r="1972" spans="1:16" x14ac:dyDescent="0.3">
      <c r="A1972">
        <v>1971</v>
      </c>
      <c r="B1972" s="5" t="s">
        <v>6961</v>
      </c>
      <c r="C1972" s="6">
        <v>7.4080000000000004</v>
      </c>
      <c r="D1972" s="6">
        <v>2.8050000000000002E-2</v>
      </c>
      <c r="E1972" s="10">
        <f t="shared" si="307"/>
        <v>4.4580624201234556E-2</v>
      </c>
      <c r="F1972">
        <f t="shared" si="308"/>
        <v>1.045589273112209</v>
      </c>
      <c r="G1972">
        <f t="shared" si="305"/>
        <v>7.3907040225489462</v>
      </c>
      <c r="H1972">
        <f t="shared" si="309"/>
        <v>3.2389594689914147E-2</v>
      </c>
      <c r="I1972" t="str">
        <f t="shared" si="306"/>
        <v>2007</v>
      </c>
      <c r="J1972">
        <f t="shared" si="310"/>
        <v>1.7609906272446947</v>
      </c>
      <c r="K1972">
        <f t="shared" si="314"/>
        <v>-1.7609906272446947</v>
      </c>
      <c r="L1972">
        <f t="shared" si="311"/>
        <v>-0.3829701235040357</v>
      </c>
      <c r="M1972">
        <f t="shared" si="312"/>
        <v>0</v>
      </c>
      <c r="P1972" s="30">
        <f t="shared" si="313"/>
        <v>0.23827102558456328</v>
      </c>
    </row>
    <row r="1973" spans="1:16" x14ac:dyDescent="0.3">
      <c r="A1973">
        <v>1972</v>
      </c>
      <c r="B1973" s="5" t="s">
        <v>6959</v>
      </c>
      <c r="C1973" s="6">
        <v>7.1929999999999996</v>
      </c>
      <c r="D1973" s="6">
        <v>2.7380000000000002E-2</v>
      </c>
      <c r="E1973" s="10">
        <f t="shared" si="307"/>
        <v>-2.9452166458659178E-2</v>
      </c>
      <c r="F1973">
        <f t="shared" si="308"/>
        <v>0.97097732181425478</v>
      </c>
      <c r="G1973">
        <f t="shared" si="305"/>
        <v>7.1766066808235989</v>
      </c>
      <c r="H1973">
        <f t="shared" si="309"/>
        <v>2.704777394003487E-2</v>
      </c>
      <c r="I1973" t="str">
        <f t="shared" si="306"/>
        <v>2007</v>
      </c>
      <c r="J1973">
        <f t="shared" si="310"/>
        <v>1.4279611560972463</v>
      </c>
      <c r="K1973">
        <f t="shared" si="314"/>
        <v>-1.4279611560972463</v>
      </c>
      <c r="L1973">
        <f t="shared" si="311"/>
        <v>-0.16887278177868836</v>
      </c>
      <c r="M1973">
        <f t="shared" si="312"/>
        <v>0</v>
      </c>
      <c r="P1973" s="30">
        <f t="shared" si="313"/>
        <v>0.19897442058694112</v>
      </c>
    </row>
    <row r="1974" spans="1:16" x14ac:dyDescent="0.3">
      <c r="A1974">
        <v>1973</v>
      </c>
      <c r="B1974" s="5" t="s">
        <v>6957</v>
      </c>
      <c r="C1974" s="6">
        <v>7.0250000000000004</v>
      </c>
      <c r="D1974" s="6">
        <v>2.8559999999999999E-2</v>
      </c>
      <c r="E1974" s="10">
        <f t="shared" si="307"/>
        <v>-2.3633115665409592E-2</v>
      </c>
      <c r="F1974">
        <f t="shared" si="308"/>
        <v>0.97664395940497717</v>
      </c>
      <c r="G1974">
        <f t="shared" si="305"/>
        <v>7.0083003804300654</v>
      </c>
      <c r="H1974">
        <f t="shared" si="309"/>
        <v>2.6112161195380686E-2</v>
      </c>
      <c r="I1974" t="str">
        <f t="shared" si="306"/>
        <v>2007</v>
      </c>
      <c r="J1974">
        <f t="shared" si="310"/>
        <v>1.3462361442006834</v>
      </c>
      <c r="K1974">
        <f t="shared" si="314"/>
        <v>-1.3462361442006834</v>
      </c>
      <c r="L1974">
        <f t="shared" si="311"/>
        <v>-5.6648138515491553E-4</v>
      </c>
      <c r="M1974">
        <f t="shared" si="312"/>
        <v>0</v>
      </c>
      <c r="P1974" s="30">
        <f t="shared" si="313"/>
        <v>0.19209167289117698</v>
      </c>
    </row>
    <row r="1975" spans="1:16" x14ac:dyDescent="0.3">
      <c r="A1975">
        <v>1974</v>
      </c>
      <c r="B1975" s="5" t="s">
        <v>6955</v>
      </c>
      <c r="C1975" s="6">
        <v>7.0350000000000001</v>
      </c>
      <c r="D1975" s="6">
        <v>2.8610000000000003E-2</v>
      </c>
      <c r="E1975" s="10">
        <f t="shared" si="307"/>
        <v>1.4224753465427789E-3</v>
      </c>
      <c r="F1975">
        <f t="shared" si="308"/>
        <v>1.0014234875444838</v>
      </c>
      <c r="G1975">
        <f t="shared" si="305"/>
        <v>7.0182473659713285</v>
      </c>
      <c r="H1975">
        <f t="shared" si="309"/>
        <v>2.4934692645703641E-2</v>
      </c>
      <c r="I1975" t="str">
        <f t="shared" si="306"/>
        <v>2007</v>
      </c>
      <c r="J1975">
        <f t="shared" si="310"/>
        <v>1.2873552585347086</v>
      </c>
      <c r="K1975">
        <f t="shared" si="314"/>
        <v>-1.2873552585347086</v>
      </c>
      <c r="L1975">
        <f t="shared" si="311"/>
        <v>-1.0513466926417969E-2</v>
      </c>
      <c r="M1975">
        <f t="shared" si="312"/>
        <v>0</v>
      </c>
      <c r="P1975" s="30">
        <f t="shared" si="313"/>
        <v>0.18342973557423733</v>
      </c>
    </row>
    <row r="1976" spans="1:16" x14ac:dyDescent="0.3">
      <c r="A1976">
        <v>1975</v>
      </c>
      <c r="B1976" s="5" t="s">
        <v>6953</v>
      </c>
      <c r="C1976" s="6">
        <v>7.141</v>
      </c>
      <c r="D1976" s="6">
        <v>3.0120000000000001E-2</v>
      </c>
      <c r="E1976" s="10">
        <f t="shared" si="307"/>
        <v>1.4955132000620604E-2</v>
      </c>
      <c r="F1976">
        <f t="shared" si="308"/>
        <v>1.0150675195451315</v>
      </c>
      <c r="G1976">
        <f t="shared" si="305"/>
        <v>7.1230985656984496</v>
      </c>
      <c r="H1976">
        <f t="shared" si="309"/>
        <v>2.497946225798368E-2</v>
      </c>
      <c r="I1976" t="str">
        <f t="shared" si="306"/>
        <v>2007</v>
      </c>
      <c r="J1976">
        <f t="shared" si="310"/>
        <v>1.3089340323577832</v>
      </c>
      <c r="K1976">
        <f t="shared" si="314"/>
        <v>-1.3089340323577832</v>
      </c>
      <c r="L1976">
        <f t="shared" si="311"/>
        <v>-0.11536466665353906</v>
      </c>
      <c r="M1976">
        <f t="shared" si="312"/>
        <v>0</v>
      </c>
      <c r="P1976" s="30">
        <f t="shared" si="313"/>
        <v>0.18375907904195016</v>
      </c>
    </row>
    <row r="1977" spans="1:16" x14ac:dyDescent="0.3">
      <c r="A1977">
        <v>1976</v>
      </c>
      <c r="B1977" s="5" t="s">
        <v>6952</v>
      </c>
      <c r="C1977" s="6">
        <v>7.1790000000000003</v>
      </c>
      <c r="D1977" s="6">
        <v>2.8769999999999997E-2</v>
      </c>
      <c r="E1977" s="10">
        <f t="shared" si="307"/>
        <v>5.3072750273731569E-3</v>
      </c>
      <c r="F1977">
        <f t="shared" si="308"/>
        <v>1.0053213835597257</v>
      </c>
      <c r="G1977">
        <f t="shared" si="305"/>
        <v>7.1618089634895314</v>
      </c>
      <c r="H1977">
        <f t="shared" si="309"/>
        <v>2.3510090213194019E-2</v>
      </c>
      <c r="I1977" t="str">
        <f t="shared" si="306"/>
        <v>2007</v>
      </c>
      <c r="J1977">
        <f t="shared" si="310"/>
        <v>1.2386332914420144</v>
      </c>
      <c r="K1977">
        <f t="shared" si="314"/>
        <v>-1.2386332914420144</v>
      </c>
      <c r="L1977">
        <f t="shared" si="311"/>
        <v>-0.15407506444462093</v>
      </c>
      <c r="M1977">
        <f t="shared" si="312"/>
        <v>0</v>
      </c>
      <c r="P1977" s="30">
        <f t="shared" si="313"/>
        <v>0.17294978095010519</v>
      </c>
    </row>
    <row r="1978" spans="1:16" x14ac:dyDescent="0.3">
      <c r="A1978">
        <v>1977</v>
      </c>
      <c r="B1978" s="5" t="s">
        <v>6950</v>
      </c>
      <c r="C1978" s="6">
        <v>7.1369999999999996</v>
      </c>
      <c r="D1978" s="6">
        <v>2.759E-2</v>
      </c>
      <c r="E1978" s="10">
        <f t="shared" si="307"/>
        <v>-5.8675776054157138E-3</v>
      </c>
      <c r="F1978">
        <f t="shared" si="308"/>
        <v>0.99414960300877553</v>
      </c>
      <c r="G1978">
        <f t="shared" si="305"/>
        <v>7.1206096967396126</v>
      </c>
      <c r="H1978">
        <f t="shared" si="309"/>
        <v>2.3375839746798098E-2</v>
      </c>
      <c r="I1978" t="str">
        <f t="shared" si="306"/>
        <v>2007</v>
      </c>
      <c r="J1978">
        <f t="shared" si="310"/>
        <v>1.2244755659794724</v>
      </c>
      <c r="K1978">
        <f t="shared" si="314"/>
        <v>-1.2244755659794724</v>
      </c>
      <c r="L1978">
        <f t="shared" si="311"/>
        <v>-0.11287579769470213</v>
      </c>
      <c r="M1978">
        <f t="shared" si="312"/>
        <v>0</v>
      </c>
      <c r="P1978" s="30">
        <f t="shared" si="313"/>
        <v>0.17196217994368315</v>
      </c>
    </row>
    <row r="1979" spans="1:16" x14ac:dyDescent="0.3">
      <c r="A1979">
        <v>1978</v>
      </c>
      <c r="B1979" s="5" t="s">
        <v>6948</v>
      </c>
      <c r="C1979" s="6">
        <v>7.19</v>
      </c>
      <c r="D1979" s="6">
        <v>2.9479999999999999E-2</v>
      </c>
      <c r="E1979" s="10">
        <f t="shared" si="307"/>
        <v>7.3986517440251887E-3</v>
      </c>
      <c r="F1979">
        <f t="shared" si="308"/>
        <v>1.0074260893933027</v>
      </c>
      <c r="G1979">
        <f t="shared" si="305"/>
        <v>7.1723582454944266</v>
      </c>
      <c r="H1979">
        <f t="shared" si="309"/>
        <v>2.2853927244752423E-2</v>
      </c>
      <c r="I1979" t="str">
        <f t="shared" si="306"/>
        <v>2007</v>
      </c>
      <c r="J1979">
        <f t="shared" si="310"/>
        <v>1.2058368031590592</v>
      </c>
      <c r="K1979">
        <f t="shared" si="314"/>
        <v>-1.2058368031590592</v>
      </c>
      <c r="L1979">
        <f t="shared" si="311"/>
        <v>-0.16462434644951607</v>
      </c>
      <c r="M1979">
        <f t="shared" si="312"/>
        <v>0</v>
      </c>
      <c r="P1979" s="30">
        <f t="shared" si="313"/>
        <v>0.16812277941032139</v>
      </c>
    </row>
    <row r="1980" spans="1:16" x14ac:dyDescent="0.3">
      <c r="A1980">
        <v>1979</v>
      </c>
      <c r="B1980" s="5" t="s">
        <v>6946</v>
      </c>
      <c r="C1980" s="6">
        <v>7.0250000000000004</v>
      </c>
      <c r="D1980" s="6">
        <v>2.9529999999999997E-2</v>
      </c>
      <c r="E1980" s="10">
        <f t="shared" si="307"/>
        <v>-2.321595651314582E-2</v>
      </c>
      <c r="F1980">
        <f t="shared" si="308"/>
        <v>0.97705146036161339</v>
      </c>
      <c r="G1980">
        <f t="shared" si="305"/>
        <v>7.0077338990449105</v>
      </c>
      <c r="H1980">
        <f t="shared" si="309"/>
        <v>2.3025141956771758E-2</v>
      </c>
      <c r="I1980" t="str">
        <f t="shared" si="306"/>
        <v>2007</v>
      </c>
      <c r="J1980">
        <f t="shared" si="310"/>
        <v>1.1869861166824895</v>
      </c>
      <c r="K1980">
        <f t="shared" si="314"/>
        <v>-1.1869861166824895</v>
      </c>
      <c r="L1980">
        <f t="shared" si="311"/>
        <v>1.9004052912345415E-2</v>
      </c>
      <c r="M1980">
        <f t="shared" si="312"/>
        <v>0</v>
      </c>
      <c r="P1980" s="30">
        <f t="shared" si="313"/>
        <v>0.16938230443428579</v>
      </c>
    </row>
    <row r="1981" spans="1:16" x14ac:dyDescent="0.3">
      <c r="A1981">
        <v>1980</v>
      </c>
      <c r="B1981" s="5" t="s">
        <v>6945</v>
      </c>
      <c r="C1981" s="6">
        <v>7.0460000000000003</v>
      </c>
      <c r="D1981" s="6">
        <v>3.2850000000000004E-2</v>
      </c>
      <c r="E1981" s="10">
        <f t="shared" si="307"/>
        <v>2.9848646992364971E-3</v>
      </c>
      <c r="F1981">
        <f t="shared" si="308"/>
        <v>1.0029893238434164</v>
      </c>
      <c r="G1981">
        <f t="shared" si="305"/>
        <v>7.0267379519572559</v>
      </c>
      <c r="H1981">
        <f t="shared" si="309"/>
        <v>2.2503075078076838E-2</v>
      </c>
      <c r="I1981" t="str">
        <f t="shared" si="306"/>
        <v>2007</v>
      </c>
      <c r="J1981">
        <f t="shared" si="310"/>
        <v>1.1632186255509587</v>
      </c>
      <c r="K1981">
        <f t="shared" si="314"/>
        <v>-1.1632186255509587</v>
      </c>
      <c r="L1981">
        <f t="shared" si="311"/>
        <v>0.12682386636720366</v>
      </c>
      <c r="M1981">
        <f t="shared" si="312"/>
        <v>0</v>
      </c>
      <c r="P1981" s="30">
        <f t="shared" si="313"/>
        <v>0.16554176824353484</v>
      </c>
    </row>
    <row r="1982" spans="1:16" x14ac:dyDescent="0.3">
      <c r="A1982">
        <v>1981</v>
      </c>
      <c r="B1982" s="5" t="s">
        <v>6943</v>
      </c>
      <c r="C1982" s="6">
        <v>7.1719999999999997</v>
      </c>
      <c r="D1982" s="6">
        <v>3.0890000000000001E-2</v>
      </c>
      <c r="E1982" s="10">
        <f t="shared" si="307"/>
        <v>1.7724475823840413E-2</v>
      </c>
      <c r="F1982">
        <f t="shared" si="308"/>
        <v>1.0178824865171727</v>
      </c>
      <c r="G1982">
        <f t="shared" si="305"/>
        <v>7.1535618183244596</v>
      </c>
      <c r="H1982">
        <f t="shared" si="309"/>
        <v>2.2771000201952975E-2</v>
      </c>
      <c r="I1982" t="str">
        <f t="shared" si="306"/>
        <v>2007</v>
      </c>
      <c r="J1982">
        <f t="shared" si="310"/>
        <v>1.1983127006860708</v>
      </c>
      <c r="K1982">
        <f t="shared" si="314"/>
        <v>-1.1983127006860708</v>
      </c>
      <c r="L1982">
        <f t="shared" si="311"/>
        <v>0.21342528007850081</v>
      </c>
      <c r="M1982">
        <f t="shared" si="312"/>
        <v>0</v>
      </c>
      <c r="P1982" s="30">
        <f t="shared" si="313"/>
        <v>0.16751273437191672</v>
      </c>
    </row>
    <row r="1983" spans="1:16" x14ac:dyDescent="0.3">
      <c r="A1983">
        <v>1982</v>
      </c>
      <c r="B1983" s="5" t="s">
        <v>6941</v>
      </c>
      <c r="C1983" s="6">
        <v>7.3860000000000001</v>
      </c>
      <c r="D1983" s="6">
        <v>3.0929999999999999E-2</v>
      </c>
      <c r="E1983" s="10">
        <f t="shared" si="307"/>
        <v>2.9401760687485061E-2</v>
      </c>
      <c r="F1983">
        <f t="shared" si="308"/>
        <v>1.0298382598996096</v>
      </c>
      <c r="G1983">
        <f t="shared" si="305"/>
        <v>7.3669870984029604</v>
      </c>
      <c r="H1983">
        <f t="shared" si="309"/>
        <v>2.3436948399952525E-2</v>
      </c>
      <c r="I1983" t="str">
        <f t="shared" si="306"/>
        <v>2007</v>
      </c>
      <c r="J1983">
        <f t="shared" si="310"/>
        <v>1.2701549171350941</v>
      </c>
      <c r="K1983">
        <f t="shared" si="314"/>
        <v>-1.2701549171350941</v>
      </c>
      <c r="L1983">
        <f t="shared" si="311"/>
        <v>9.6532615267131305E-2</v>
      </c>
      <c r="M1983">
        <f t="shared" si="312"/>
        <v>0</v>
      </c>
      <c r="P1983" s="30">
        <f t="shared" si="313"/>
        <v>0.17241172003822872</v>
      </c>
    </row>
    <row r="1984" spans="1:16" x14ac:dyDescent="0.3">
      <c r="A1984">
        <v>1983</v>
      </c>
      <c r="B1984" s="5" t="s">
        <v>6939</v>
      </c>
      <c r="C1984" s="6">
        <v>7.4829999999999997</v>
      </c>
      <c r="D1984" s="6">
        <v>3.1280000000000002E-2</v>
      </c>
      <c r="E1984" s="10">
        <f t="shared" si="307"/>
        <v>1.3047464667849895E-2</v>
      </c>
      <c r="F1984">
        <f t="shared" si="308"/>
        <v>1.013132954237747</v>
      </c>
      <c r="G1984">
        <f t="shared" si="305"/>
        <v>7.4635197136700917</v>
      </c>
      <c r="H1984">
        <f t="shared" si="309"/>
        <v>2.3405296923064929E-2</v>
      </c>
      <c r="I1984" t="str">
        <f t="shared" si="306"/>
        <v>2007</v>
      </c>
      <c r="J1984">
        <f t="shared" si="310"/>
        <v>1.2850604570019377</v>
      </c>
      <c r="K1984">
        <f t="shared" si="314"/>
        <v>-1.2850604570019377</v>
      </c>
      <c r="L1984">
        <f t="shared" si="311"/>
        <v>0.19003079149763469</v>
      </c>
      <c r="M1984">
        <f t="shared" si="312"/>
        <v>0</v>
      </c>
      <c r="P1984" s="30">
        <f t="shared" si="313"/>
        <v>0.17217887890725828</v>
      </c>
    </row>
    <row r="1985" spans="1:16" x14ac:dyDescent="0.3">
      <c r="A1985">
        <v>1984</v>
      </c>
      <c r="B1985" s="5" t="s">
        <v>6938</v>
      </c>
      <c r="C1985" s="6">
        <v>7.85</v>
      </c>
      <c r="D1985" s="6">
        <v>3.2390000000000002E-2</v>
      </c>
      <c r="E1985" s="10">
        <f t="shared" si="307"/>
        <v>4.7879750696095555E-2</v>
      </c>
      <c r="F1985">
        <f t="shared" si="308"/>
        <v>1.0490445008686355</v>
      </c>
      <c r="G1985">
        <f t="shared" si="305"/>
        <v>7.828840111546155</v>
      </c>
      <c r="H1985">
        <f t="shared" si="309"/>
        <v>2.401408208511073E-2</v>
      </c>
      <c r="I1985" t="str">
        <f t="shared" si="306"/>
        <v>2008</v>
      </c>
      <c r="J1985">
        <f t="shared" si="310"/>
        <v>1.3830221480170948</v>
      </c>
      <c r="K1985">
        <f t="shared" si="314"/>
        <v>-1.3830221480170948</v>
      </c>
      <c r="L1985">
        <f t="shared" si="311"/>
        <v>-0.17528960637842861</v>
      </c>
      <c r="M1985">
        <f t="shared" si="312"/>
        <v>0</v>
      </c>
      <c r="P1985" s="30">
        <f t="shared" si="313"/>
        <v>0.17665735004312857</v>
      </c>
    </row>
    <row r="1986" spans="1:16" x14ac:dyDescent="0.3">
      <c r="A1986">
        <v>1985</v>
      </c>
      <c r="B1986" s="5" t="s">
        <v>6936</v>
      </c>
      <c r="C1986" s="6">
        <v>7.6740000000000004</v>
      </c>
      <c r="D1986" s="6">
        <v>3.202E-2</v>
      </c>
      <c r="E1986" s="10">
        <f t="shared" si="307"/>
        <v>-2.2675539969556374E-2</v>
      </c>
      <c r="F1986">
        <f t="shared" si="308"/>
        <v>0.97757961783439495</v>
      </c>
      <c r="G1986">
        <f t="shared" si="305"/>
        <v>7.6535505051677264</v>
      </c>
      <c r="H1986">
        <f t="shared" si="309"/>
        <v>2.3858611941984915E-2</v>
      </c>
      <c r="I1986" t="str">
        <f t="shared" si="306"/>
        <v>2008</v>
      </c>
      <c r="J1986">
        <f t="shared" si="310"/>
        <v>1.3433025728994625</v>
      </c>
      <c r="K1986">
        <f t="shared" si="314"/>
        <v>-1.3433025728994625</v>
      </c>
      <c r="L1986">
        <f t="shared" si="311"/>
        <v>0.1667635212519647</v>
      </c>
      <c r="M1986">
        <f t="shared" si="312"/>
        <v>0</v>
      </c>
      <c r="P1986" s="30">
        <f t="shared" si="313"/>
        <v>0.17551364846844036</v>
      </c>
    </row>
    <row r="1987" spans="1:16" x14ac:dyDescent="0.3">
      <c r="A1987">
        <v>1986</v>
      </c>
      <c r="B1987" s="5" t="s">
        <v>6934</v>
      </c>
      <c r="C1987" s="6">
        <v>7.8410000000000002</v>
      </c>
      <c r="D1987" s="6">
        <v>3.1699999999999999E-2</v>
      </c>
      <c r="E1987" s="10">
        <f t="shared" si="307"/>
        <v>2.1528385424024302E-2</v>
      </c>
      <c r="F1987">
        <f t="shared" si="308"/>
        <v>1.0217617930675007</v>
      </c>
      <c r="G1987">
        <f t="shared" ref="G1987:G2050" si="315">C1987*EXP(-1/12*D1987)</f>
        <v>7.8203140264196911</v>
      </c>
      <c r="H1987">
        <f t="shared" si="309"/>
        <v>2.2933735828341174E-2</v>
      </c>
      <c r="I1987" t="str">
        <f t="shared" ref="I1987:I2050" si="316">MID(B1987,7,4)</f>
        <v>2008</v>
      </c>
      <c r="J1987">
        <f t="shared" si="310"/>
        <v>1.3193642706380924</v>
      </c>
      <c r="K1987">
        <f t="shared" si="314"/>
        <v>-1.3193642706380924</v>
      </c>
      <c r="L1987">
        <f t="shared" si="311"/>
        <v>3.7762231601852214E-2</v>
      </c>
      <c r="M1987">
        <f t="shared" si="312"/>
        <v>0</v>
      </c>
      <c r="P1987" s="30">
        <f t="shared" si="313"/>
        <v>0.16870988379505342</v>
      </c>
    </row>
    <row r="1988" spans="1:16" x14ac:dyDescent="0.3">
      <c r="A1988">
        <v>1987</v>
      </c>
      <c r="B1988" s="5" t="s">
        <v>6932</v>
      </c>
      <c r="C1988" s="6">
        <v>7.8789999999999996</v>
      </c>
      <c r="D1988" s="6">
        <v>3.1910000000000001E-2</v>
      </c>
      <c r="E1988" s="10">
        <f t="shared" ref="E1988:E2051" si="317">LN(C1988/C1987)</f>
        <v>4.8346150147660005E-3</v>
      </c>
      <c r="F1988">
        <f t="shared" ref="F1988:F2051" si="318">C1988/C1987</f>
        <v>1.0048463206223694</v>
      </c>
      <c r="G1988">
        <f t="shared" si="315"/>
        <v>7.8580762580215433</v>
      </c>
      <c r="H1988">
        <f t="shared" si="309"/>
        <v>2.2891332378589351E-2</v>
      </c>
      <c r="I1988" t="str">
        <f t="shared" si="316"/>
        <v>2008</v>
      </c>
      <c r="J1988">
        <f t="shared" si="310"/>
        <v>1.3232839074977218</v>
      </c>
      <c r="K1988">
        <f t="shared" si="314"/>
        <v>-1.3232839074977218</v>
      </c>
      <c r="L1988">
        <f t="shared" si="311"/>
        <v>-0.20249507140026868</v>
      </c>
      <c r="M1988">
        <f t="shared" si="312"/>
        <v>0</v>
      </c>
      <c r="P1988" s="30">
        <f t="shared" si="313"/>
        <v>0.16839794678079262</v>
      </c>
    </row>
    <row r="1989" spans="1:16" x14ac:dyDescent="0.3">
      <c r="A1989">
        <v>1988</v>
      </c>
      <c r="B1989" s="5" t="s">
        <v>6930</v>
      </c>
      <c r="C1989" s="6">
        <v>7.9669999999999996</v>
      </c>
      <c r="D1989" s="6">
        <v>3.2129999999999999E-2</v>
      </c>
      <c r="E1989" s="10">
        <f t="shared" si="317"/>
        <v>1.1107018134678022E-2</v>
      </c>
      <c r="F1989">
        <f t="shared" si="318"/>
        <v>1.0111689300672675</v>
      </c>
      <c r="G1989">
        <f t="shared" si="315"/>
        <v>7.9456968897656681</v>
      </c>
      <c r="H1989">
        <f t="shared" si="309"/>
        <v>2.2708527555620726E-2</v>
      </c>
      <c r="I1989" t="str">
        <f t="shared" si="316"/>
        <v>2008</v>
      </c>
      <c r="J1989">
        <f t="shared" si="310"/>
        <v>1.3273537753397673</v>
      </c>
      <c r="K1989">
        <f t="shared" si="314"/>
        <v>-1.3273537753397673</v>
      </c>
      <c r="L1989">
        <f t="shared" si="311"/>
        <v>-0.337305553795054</v>
      </c>
      <c r="M1989">
        <f t="shared" si="312"/>
        <v>0</v>
      </c>
      <c r="P1989" s="30">
        <f t="shared" si="313"/>
        <v>0.16705316018906344</v>
      </c>
    </row>
    <row r="1990" spans="1:16" x14ac:dyDescent="0.3">
      <c r="A1990">
        <v>1989</v>
      </c>
      <c r="B1990" s="5" t="s">
        <v>6928</v>
      </c>
      <c r="C1990" s="6">
        <v>8.0990000000000002</v>
      </c>
      <c r="D1990" s="6">
        <v>3.177E-2</v>
      </c>
      <c r="E1990" s="10">
        <f t="shared" si="317"/>
        <v>1.6432586868623925E-2</v>
      </c>
      <c r="F1990">
        <f t="shared" si="318"/>
        <v>1.0165683444207356</v>
      </c>
      <c r="G1990">
        <f t="shared" si="315"/>
        <v>8.0775862564508891</v>
      </c>
      <c r="H1990">
        <f t="shared" si="309"/>
        <v>2.2878372769879998E-2</v>
      </c>
      <c r="I1990" t="str">
        <f t="shared" si="316"/>
        <v>2008</v>
      </c>
      <c r="J1990">
        <f t="shared" si="310"/>
        <v>1.3594788545559571</v>
      </c>
      <c r="K1990">
        <f t="shared" si="314"/>
        <v>-1.3594788545559571</v>
      </c>
      <c r="L1990">
        <f t="shared" si="311"/>
        <v>-0.469194920480275</v>
      </c>
      <c r="M1990">
        <f t="shared" si="312"/>
        <v>0</v>
      </c>
      <c r="P1990" s="30">
        <f t="shared" si="313"/>
        <v>0.16830261063077545</v>
      </c>
    </row>
    <row r="1991" spans="1:16" x14ac:dyDescent="0.3">
      <c r="A1991">
        <v>1990</v>
      </c>
      <c r="B1991" s="5" t="s">
        <v>6926</v>
      </c>
      <c r="C1991" s="6">
        <v>8.2590000000000003</v>
      </c>
      <c r="D1991" s="6">
        <v>3.1760000000000004E-2</v>
      </c>
      <c r="E1991" s="10">
        <f t="shared" si="317"/>
        <v>1.9562917561727115E-2</v>
      </c>
      <c r="F1991">
        <f t="shared" si="318"/>
        <v>1.0197555253735029</v>
      </c>
      <c r="G1991">
        <f t="shared" si="315"/>
        <v>8.2371700810024056</v>
      </c>
      <c r="H1991">
        <f t="shared" si="309"/>
        <v>2.2668571996271657E-2</v>
      </c>
      <c r="I1991" t="str">
        <f t="shared" si="316"/>
        <v>2008</v>
      </c>
      <c r="J1991">
        <f t="shared" si="310"/>
        <v>1.3736241471027921</v>
      </c>
      <c r="K1991">
        <f t="shared" si="314"/>
        <v>-1.3736241471027921</v>
      </c>
      <c r="L1991">
        <f t="shared" si="311"/>
        <v>-0.62877874503179143</v>
      </c>
      <c r="M1991">
        <f t="shared" si="312"/>
        <v>0</v>
      </c>
      <c r="P1991" s="30">
        <f t="shared" si="313"/>
        <v>0.16675923085172376</v>
      </c>
    </row>
    <row r="1992" spans="1:16" x14ac:dyDescent="0.3">
      <c r="A1992">
        <v>1991</v>
      </c>
      <c r="B1992" s="5" t="s">
        <v>6924</v>
      </c>
      <c r="C1992" s="6">
        <v>8.2100000000000009</v>
      </c>
      <c r="D1992" s="6">
        <v>3.0720000000000001E-2</v>
      </c>
      <c r="E1992" s="10">
        <f t="shared" si="317"/>
        <v>-5.9505913642429829E-3</v>
      </c>
      <c r="F1992">
        <f t="shared" si="318"/>
        <v>0.99406707833878205</v>
      </c>
      <c r="G1992">
        <f t="shared" si="315"/>
        <v>8.1890092795858624</v>
      </c>
      <c r="H1992">
        <f t="shared" si="309"/>
        <v>2.0618002534717714E-2</v>
      </c>
      <c r="I1992" t="str">
        <f t="shared" si="316"/>
        <v>2008</v>
      </c>
      <c r="J1992">
        <f t="shared" si="310"/>
        <v>1.2420631369894717</v>
      </c>
      <c r="K1992">
        <f t="shared" si="314"/>
        <v>-1.2420631369894717</v>
      </c>
      <c r="L1992">
        <f t="shared" si="311"/>
        <v>-0.58061794361524832</v>
      </c>
      <c r="M1992">
        <f t="shared" si="312"/>
        <v>0</v>
      </c>
      <c r="P1992" s="30">
        <f t="shared" si="313"/>
        <v>0.15167440829329304</v>
      </c>
    </row>
    <row r="1993" spans="1:16" x14ac:dyDescent="0.3">
      <c r="A1993">
        <v>1992</v>
      </c>
      <c r="B1993" s="5" t="s">
        <v>6923</v>
      </c>
      <c r="C1993" s="6">
        <v>8.3529999999999998</v>
      </c>
      <c r="D1993" s="6">
        <v>3.0769999999999999E-2</v>
      </c>
      <c r="E1993" s="10">
        <f t="shared" si="317"/>
        <v>1.7267832309432275E-2</v>
      </c>
      <c r="F1993">
        <f t="shared" si="318"/>
        <v>1.0174177831912301</v>
      </c>
      <c r="G1993">
        <f t="shared" si="315"/>
        <v>8.3316089526590336</v>
      </c>
      <c r="H1993">
        <f t="shared" si="309"/>
        <v>2.0006624571874364E-2</v>
      </c>
      <c r="I1993" t="str">
        <f t="shared" si="316"/>
        <v>2008</v>
      </c>
      <c r="J1993">
        <f t="shared" si="310"/>
        <v>1.226220073233681</v>
      </c>
      <c r="K1993">
        <f t="shared" si="314"/>
        <v>-1.226220073233681</v>
      </c>
      <c r="L1993">
        <f t="shared" si="311"/>
        <v>-0.72321761668841944</v>
      </c>
      <c r="M1993">
        <f t="shared" si="312"/>
        <v>0</v>
      </c>
      <c r="P1993" s="30">
        <f t="shared" si="313"/>
        <v>0.14717686346072842</v>
      </c>
    </row>
    <row r="1994" spans="1:16" x14ac:dyDescent="0.3">
      <c r="A1994">
        <v>1993</v>
      </c>
      <c r="B1994" s="5" t="s">
        <v>6921</v>
      </c>
      <c r="C1994" s="6">
        <v>8.1959999999999997</v>
      </c>
      <c r="D1994" s="6">
        <v>3.1349999999999996E-2</v>
      </c>
      <c r="E1994" s="10">
        <f t="shared" si="317"/>
        <v>-1.8974525397115909E-2</v>
      </c>
      <c r="F1994">
        <f t="shared" si="318"/>
        <v>0.98120435771579073</v>
      </c>
      <c r="G1994">
        <f t="shared" si="315"/>
        <v>8.1746158951494472</v>
      </c>
      <c r="H1994">
        <f t="shared" si="309"/>
        <v>1.9951520975724595E-2</v>
      </c>
      <c r="I1994" t="str">
        <f t="shared" si="316"/>
        <v>2008</v>
      </c>
      <c r="J1994">
        <f t="shared" si="310"/>
        <v>1.1998006287349994</v>
      </c>
      <c r="K1994">
        <f t="shared" si="314"/>
        <v>-1.1998006287349994</v>
      </c>
      <c r="L1994">
        <f t="shared" si="311"/>
        <v>-0.56622455917883308</v>
      </c>
      <c r="M1994">
        <f t="shared" si="312"/>
        <v>0</v>
      </c>
      <c r="P1994" s="30">
        <f t="shared" si="313"/>
        <v>0.14677149900669001</v>
      </c>
    </row>
    <row r="1995" spans="1:16" x14ac:dyDescent="0.3">
      <c r="A1995">
        <v>1994</v>
      </c>
      <c r="B1995" s="5" t="s">
        <v>6919</v>
      </c>
      <c r="C1995" s="6">
        <v>8.1329999999999991</v>
      </c>
      <c r="D1995" s="6">
        <v>3.0939999999999999E-2</v>
      </c>
      <c r="E1995" s="10">
        <f t="shared" si="317"/>
        <v>-7.7163711920152757E-3</v>
      </c>
      <c r="F1995">
        <f t="shared" si="318"/>
        <v>0.99231332357247426</v>
      </c>
      <c r="G1995">
        <f t="shared" si="315"/>
        <v>8.1120574250713524</v>
      </c>
      <c r="H1995">
        <f t="shared" si="309"/>
        <v>1.9845763198379607E-2</v>
      </c>
      <c r="I1995" t="str">
        <f t="shared" si="316"/>
        <v>2008</v>
      </c>
      <c r="J1995">
        <f t="shared" si="310"/>
        <v>1.1843076703196735</v>
      </c>
      <c r="K1995">
        <f t="shared" si="314"/>
        <v>-1.1843076703196735</v>
      </c>
      <c r="L1995">
        <f t="shared" si="311"/>
        <v>-0.50366608910073829</v>
      </c>
      <c r="M1995">
        <f t="shared" si="312"/>
        <v>0</v>
      </c>
      <c r="P1995" s="30">
        <f t="shared" si="313"/>
        <v>0.14599350180379875</v>
      </c>
    </row>
    <row r="1996" spans="1:16" x14ac:dyDescent="0.3">
      <c r="A1996">
        <v>1995</v>
      </c>
      <c r="B1996" s="5" t="s">
        <v>6917</v>
      </c>
      <c r="C1996" s="6">
        <v>8.0809999999999995</v>
      </c>
      <c r="D1996" s="6">
        <v>2.98E-2</v>
      </c>
      <c r="E1996" s="10">
        <f t="shared" si="317"/>
        <v>-6.4142319333275067E-3</v>
      </c>
      <c r="F1996">
        <f t="shared" si="318"/>
        <v>0.99360629533997302</v>
      </c>
      <c r="G1996">
        <f t="shared" si="315"/>
        <v>8.0609570802589747</v>
      </c>
      <c r="H1996">
        <f t="shared" si="309"/>
        <v>1.9810305412575866E-2</v>
      </c>
      <c r="I1996" t="str">
        <f t="shared" si="316"/>
        <v>2008</v>
      </c>
      <c r="J1996">
        <f t="shared" si="310"/>
        <v>1.1747447167836982</v>
      </c>
      <c r="K1996">
        <f t="shared" si="314"/>
        <v>-1.1747447167836982</v>
      </c>
      <c r="L1996">
        <f t="shared" si="311"/>
        <v>-0.45256574428836061</v>
      </c>
      <c r="M1996">
        <f t="shared" si="312"/>
        <v>0</v>
      </c>
      <c r="P1996" s="30">
        <f t="shared" si="313"/>
        <v>0.14573265991709722</v>
      </c>
    </row>
    <row r="1997" spans="1:16" x14ac:dyDescent="0.3">
      <c r="A1997">
        <v>1996</v>
      </c>
      <c r="B1997" s="5" t="s">
        <v>6916</v>
      </c>
      <c r="C1997" s="6">
        <v>7.9930000000000003</v>
      </c>
      <c r="D1997" s="6">
        <v>2.8300000000000002E-2</v>
      </c>
      <c r="E1997" s="10">
        <f t="shared" si="317"/>
        <v>-1.0949468607428504E-2</v>
      </c>
      <c r="F1997">
        <f t="shared" si="318"/>
        <v>0.9891102586313576</v>
      </c>
      <c r="G1997">
        <f t="shared" si="315"/>
        <v>7.9741720516820642</v>
      </c>
      <c r="H1997">
        <f t="shared" si="309"/>
        <v>1.9998737677828171E-2</v>
      </c>
      <c r="I1997" t="str">
        <f t="shared" si="316"/>
        <v>2008</v>
      </c>
      <c r="J1997">
        <f t="shared" si="310"/>
        <v>1.1731509761893102</v>
      </c>
      <c r="K1997">
        <f t="shared" si="314"/>
        <v>-1.1731509761893102</v>
      </c>
      <c r="L1997">
        <f t="shared" si="311"/>
        <v>-0.3657807157114501</v>
      </c>
      <c r="M1997">
        <f t="shared" si="312"/>
        <v>0</v>
      </c>
      <c r="P1997" s="30">
        <f t="shared" si="313"/>
        <v>0.14711884426193775</v>
      </c>
    </row>
    <row r="1998" spans="1:16" x14ac:dyDescent="0.3">
      <c r="A1998">
        <v>1997</v>
      </c>
      <c r="B1998" s="5" t="s">
        <v>6914</v>
      </c>
      <c r="C1998" s="6">
        <v>7.67</v>
      </c>
      <c r="D1998" s="6">
        <v>2.2579999999999999E-2</v>
      </c>
      <c r="E1998" s="10">
        <f t="shared" si="317"/>
        <v>-4.1249543264717234E-2</v>
      </c>
      <c r="F1998">
        <f t="shared" si="318"/>
        <v>0.95958964093581878</v>
      </c>
      <c r="G1998">
        <f t="shared" si="315"/>
        <v>7.6555811866212746</v>
      </c>
      <c r="H1998">
        <f t="shared" si="309"/>
        <v>2.1343584875251238E-2</v>
      </c>
      <c r="I1998" t="str">
        <f t="shared" si="316"/>
        <v>2008</v>
      </c>
      <c r="J1998">
        <f t="shared" si="310"/>
        <v>1.2020187789618348</v>
      </c>
      <c r="K1998">
        <f t="shared" si="314"/>
        <v>-1.2020187789618348</v>
      </c>
      <c r="L1998">
        <f t="shared" si="311"/>
        <v>-4.7189850650660503E-2</v>
      </c>
      <c r="M1998">
        <f t="shared" si="312"/>
        <v>0</v>
      </c>
      <c r="P1998" s="30">
        <f t="shared" si="313"/>
        <v>0.15701208695460725</v>
      </c>
    </row>
    <row r="1999" spans="1:16" x14ac:dyDescent="0.3">
      <c r="A1999">
        <v>1998</v>
      </c>
      <c r="B1999" s="5" t="s">
        <v>6912</v>
      </c>
      <c r="C1999" s="6">
        <v>7.6210000000000004</v>
      </c>
      <c r="D1999" s="6">
        <v>1.9870000000000002E-2</v>
      </c>
      <c r="E1999" s="10">
        <f t="shared" si="317"/>
        <v>-6.4090206951843056E-3</v>
      </c>
      <c r="F1999">
        <f t="shared" si="318"/>
        <v>0.99361147327249033</v>
      </c>
      <c r="G1999">
        <f t="shared" si="315"/>
        <v>7.6083913359706141</v>
      </c>
      <c r="H1999">
        <f t="shared" si="309"/>
        <v>2.0847479321380383E-2</v>
      </c>
      <c r="I1999" t="str">
        <f t="shared" si="316"/>
        <v>2008</v>
      </c>
      <c r="J1999">
        <f t="shared" si="310"/>
        <v>1.1668421659936457</v>
      </c>
      <c r="K1999">
        <f t="shared" si="314"/>
        <v>-1.1668421659936457</v>
      </c>
      <c r="L1999">
        <f t="shared" si="311"/>
        <v>0.1193311618751558</v>
      </c>
      <c r="M1999">
        <f t="shared" si="312"/>
        <v>0</v>
      </c>
      <c r="P1999" s="30">
        <f t="shared" si="313"/>
        <v>0.15336253282308196</v>
      </c>
    </row>
    <row r="2000" spans="1:16" x14ac:dyDescent="0.3">
      <c r="A2000">
        <v>1999</v>
      </c>
      <c r="B2000" s="5" t="s">
        <v>6910</v>
      </c>
      <c r="C2000" s="6">
        <v>7.8019999999999996</v>
      </c>
      <c r="D2000" s="6">
        <v>2.1770000000000001E-2</v>
      </c>
      <c r="E2000" s="10">
        <f t="shared" si="317"/>
        <v>2.3472516400484204E-2</v>
      </c>
      <c r="F2000">
        <f t="shared" si="318"/>
        <v>1.0237501640204696</v>
      </c>
      <c r="G2000">
        <f t="shared" si="315"/>
        <v>7.787858702880083</v>
      </c>
      <c r="H2000">
        <f t="shared" si="309"/>
        <v>2.0866555512334378E-2</v>
      </c>
      <c r="I2000" t="str">
        <f t="shared" si="316"/>
        <v>2008</v>
      </c>
      <c r="J2000">
        <f t="shared" si="310"/>
        <v>1.1954586234079572</v>
      </c>
      <c r="K2000">
        <f t="shared" si="314"/>
        <v>-1.1954586234079572</v>
      </c>
      <c r="L2000">
        <f t="shared" si="311"/>
        <v>-6.0136205034313051E-2</v>
      </c>
      <c r="M2000">
        <f t="shared" si="312"/>
        <v>0</v>
      </c>
      <c r="P2000" s="30">
        <f t="shared" si="313"/>
        <v>0.15350286503860891</v>
      </c>
    </row>
    <row r="2001" spans="1:16" x14ac:dyDescent="0.3">
      <c r="A2001">
        <v>2000</v>
      </c>
      <c r="B2001" s="5" t="s">
        <v>6908</v>
      </c>
      <c r="C2001" s="6">
        <v>7.9829999999999997</v>
      </c>
      <c r="D2001" s="6">
        <v>2.2019999999999998E-2</v>
      </c>
      <c r="E2001" s="10">
        <f t="shared" si="317"/>
        <v>2.2934169579197101E-2</v>
      </c>
      <c r="F2001">
        <f t="shared" si="318"/>
        <v>1.0231991796975135</v>
      </c>
      <c r="G2001">
        <f t="shared" si="315"/>
        <v>7.968364627061387</v>
      </c>
      <c r="H2001">
        <f t="shared" si="309"/>
        <v>2.1157690950019629E-2</v>
      </c>
      <c r="I2001" t="str">
        <f t="shared" si="316"/>
        <v>2008</v>
      </c>
      <c r="J2001">
        <f t="shared" si="310"/>
        <v>1.2402327311695576</v>
      </c>
      <c r="K2001">
        <f t="shared" si="314"/>
        <v>-1.2402327311695576</v>
      </c>
      <c r="L2001">
        <f t="shared" si="311"/>
        <v>-0.24064212921561712</v>
      </c>
      <c r="M2001">
        <f t="shared" si="312"/>
        <v>0</v>
      </c>
      <c r="P2001" s="30">
        <f t="shared" si="313"/>
        <v>0.15564457567084714</v>
      </c>
    </row>
    <row r="2002" spans="1:16" x14ac:dyDescent="0.3">
      <c r="A2002">
        <v>2001</v>
      </c>
      <c r="B2002" s="5" t="s">
        <v>6906</v>
      </c>
      <c r="C2002" s="6">
        <v>8.0950000000000006</v>
      </c>
      <c r="D2002" s="6">
        <v>2.2429999999999999E-2</v>
      </c>
      <c r="E2002" s="10">
        <f t="shared" si="317"/>
        <v>1.3932306465936758E-2</v>
      </c>
      <c r="F2002">
        <f t="shared" si="318"/>
        <v>1.0140298133533761</v>
      </c>
      <c r="G2002">
        <f t="shared" si="315"/>
        <v>8.0798832281176178</v>
      </c>
      <c r="H2002">
        <f t="shared" si="309"/>
        <v>1.9827690282548348E-2</v>
      </c>
      <c r="I2002" t="str">
        <f t="shared" si="316"/>
        <v>2008</v>
      </c>
      <c r="J2002">
        <f t="shared" si="310"/>
        <v>1.1785362122994503</v>
      </c>
      <c r="K2002">
        <f t="shared" si="314"/>
        <v>-1.1785362122994503</v>
      </c>
      <c r="L2002">
        <f t="shared" si="311"/>
        <v>-0.35216073027184791</v>
      </c>
      <c r="M2002">
        <f t="shared" si="312"/>
        <v>0</v>
      </c>
      <c r="P2002" s="30">
        <f t="shared" si="313"/>
        <v>0.14586055008792689</v>
      </c>
    </row>
    <row r="2003" spans="1:16" x14ac:dyDescent="0.3">
      <c r="A2003">
        <v>2002</v>
      </c>
      <c r="B2003" s="5" t="s">
        <v>6904</v>
      </c>
      <c r="C2003" s="6">
        <v>7.9960000000000004</v>
      </c>
      <c r="D2003" s="6">
        <v>2.188E-2</v>
      </c>
      <c r="E2003" s="10">
        <f t="shared" si="317"/>
        <v>-1.2305170491444851E-2</v>
      </c>
      <c r="F2003">
        <f t="shared" si="318"/>
        <v>0.98777022853613339</v>
      </c>
      <c r="G2003">
        <f t="shared" si="315"/>
        <v>7.9814339101207414</v>
      </c>
      <c r="H2003">
        <f t="shared" si="309"/>
        <v>1.9094852364082631E-2</v>
      </c>
      <c r="I2003" t="str">
        <f t="shared" si="316"/>
        <v>2008</v>
      </c>
      <c r="J2003">
        <f t="shared" si="310"/>
        <v>1.1211480022700913</v>
      </c>
      <c r="K2003">
        <f t="shared" si="314"/>
        <v>-1.1211480022700913</v>
      </c>
      <c r="L2003">
        <f t="shared" si="311"/>
        <v>-0.25371141227497152</v>
      </c>
      <c r="M2003">
        <f t="shared" si="312"/>
        <v>0</v>
      </c>
      <c r="P2003" s="30">
        <f t="shared" si="313"/>
        <v>0.14046949644579976</v>
      </c>
    </row>
    <row r="2004" spans="1:16" x14ac:dyDescent="0.3">
      <c r="A2004">
        <v>2003</v>
      </c>
      <c r="B2004" s="5" t="s">
        <v>6902</v>
      </c>
      <c r="C2004" s="6">
        <v>8.0449999999999999</v>
      </c>
      <c r="D2004" s="6">
        <v>2.069E-2</v>
      </c>
      <c r="E2004" s="10">
        <f t="shared" si="317"/>
        <v>6.1093638061929384E-3</v>
      </c>
      <c r="F2004">
        <f t="shared" si="318"/>
        <v>1.006128064032016</v>
      </c>
      <c r="G2004">
        <f t="shared" si="315"/>
        <v>8.0311410301868325</v>
      </c>
      <c r="H2004">
        <f t="shared" si="309"/>
        <v>1.8395325486218382E-2</v>
      </c>
      <c r="I2004" t="str">
        <f t="shared" si="316"/>
        <v>2008</v>
      </c>
      <c r="J2004">
        <f t="shared" si="310"/>
        <v>1.0868020518403263</v>
      </c>
      <c r="K2004">
        <f t="shared" si="314"/>
        <v>-1.0868020518403263</v>
      </c>
      <c r="L2004">
        <f t="shared" si="311"/>
        <v>-0.30341853234106253</v>
      </c>
      <c r="M2004">
        <f t="shared" si="312"/>
        <v>0</v>
      </c>
      <c r="P2004" s="30">
        <f t="shared" si="313"/>
        <v>0.1353234923599696</v>
      </c>
    </row>
    <row r="2005" spans="1:16" x14ac:dyDescent="0.3">
      <c r="A2005">
        <v>2004</v>
      </c>
      <c r="B2005" s="5" t="s">
        <v>6900</v>
      </c>
      <c r="C2005" s="6">
        <v>8.0739999999999998</v>
      </c>
      <c r="D2005" s="6">
        <v>1.8489999999999999E-2</v>
      </c>
      <c r="E2005" s="10">
        <f t="shared" si="317"/>
        <v>3.5982419864026356E-3</v>
      </c>
      <c r="F2005">
        <f t="shared" si="318"/>
        <v>1.0036047234307024</v>
      </c>
      <c r="G2005">
        <f t="shared" si="315"/>
        <v>8.0615688912594869</v>
      </c>
      <c r="H2005">
        <f t="shared" si="309"/>
        <v>1.8386982573923589E-2</v>
      </c>
      <c r="I2005" t="str">
        <f t="shared" si="316"/>
        <v>2008</v>
      </c>
      <c r="J2005">
        <f t="shared" si="310"/>
        <v>1.0904248867102873</v>
      </c>
      <c r="K2005">
        <f t="shared" si="314"/>
        <v>-1.0904248867102873</v>
      </c>
      <c r="L2005">
        <f t="shared" si="311"/>
        <v>-0.33384639341371702</v>
      </c>
      <c r="M2005">
        <f t="shared" si="312"/>
        <v>0</v>
      </c>
      <c r="P2005" s="30">
        <f t="shared" si="313"/>
        <v>0.1352621185055613</v>
      </c>
    </row>
    <row r="2006" spans="1:16" x14ac:dyDescent="0.3">
      <c r="A2006">
        <v>2005</v>
      </c>
      <c r="B2006" s="5" t="s">
        <v>6898</v>
      </c>
      <c r="C2006" s="6">
        <v>7.74</v>
      </c>
      <c r="D2006" s="6">
        <v>1.9050000000000001E-2</v>
      </c>
      <c r="E2006" s="10">
        <f t="shared" si="317"/>
        <v>-4.2247334829113276E-2</v>
      </c>
      <c r="F2006">
        <f t="shared" si="318"/>
        <v>0.95863264800594505</v>
      </c>
      <c r="G2006">
        <f t="shared" si="315"/>
        <v>7.7277224978457699</v>
      </c>
      <c r="H2006">
        <f t="shared" si="309"/>
        <v>2.0156095769248702E-2</v>
      </c>
      <c r="I2006" t="str">
        <f t="shared" si="316"/>
        <v>2008</v>
      </c>
      <c r="J2006">
        <f t="shared" si="310"/>
        <v>1.1458391376405415</v>
      </c>
      <c r="K2006">
        <f t="shared" si="314"/>
        <v>-1.1458391376405415</v>
      </c>
      <c r="L2006">
        <f t="shared" si="311"/>
        <v>0.12748606443086974</v>
      </c>
      <c r="M2006">
        <f t="shared" si="312"/>
        <v>0</v>
      </c>
      <c r="P2006" s="30">
        <f t="shared" si="313"/>
        <v>0.14827643435177221</v>
      </c>
    </row>
    <row r="2007" spans="1:16" x14ac:dyDescent="0.3">
      <c r="A2007">
        <v>2006</v>
      </c>
      <c r="B2007" s="5" t="s">
        <v>6896</v>
      </c>
      <c r="C2007" s="6">
        <v>7.8689999999999998</v>
      </c>
      <c r="D2007" s="6">
        <v>2.1049999999999999E-2</v>
      </c>
      <c r="E2007" s="10">
        <f t="shared" si="317"/>
        <v>1.6529301951210506E-2</v>
      </c>
      <c r="F2007">
        <f t="shared" si="318"/>
        <v>1.0166666666666666</v>
      </c>
      <c r="G2007">
        <f t="shared" si="315"/>
        <v>7.8552085622766397</v>
      </c>
      <c r="H2007">
        <f t="shared" si="309"/>
        <v>2.0309984911574566E-2</v>
      </c>
      <c r="I2007" t="str">
        <f t="shared" si="316"/>
        <v>2008</v>
      </c>
      <c r="J2007">
        <f t="shared" si="310"/>
        <v>1.1736349712239029</v>
      </c>
      <c r="K2007">
        <f t="shared" si="314"/>
        <v>-1.1736349712239029</v>
      </c>
      <c r="L2007">
        <f t="shared" si="311"/>
        <v>7.2528515365129387E-2</v>
      </c>
      <c r="M2007">
        <f t="shared" si="312"/>
        <v>0</v>
      </c>
      <c r="P2007" s="30">
        <f t="shared" si="313"/>
        <v>0.14940850544186615</v>
      </c>
    </row>
    <row r="2008" spans="1:16" x14ac:dyDescent="0.3">
      <c r="A2008">
        <v>2007</v>
      </c>
      <c r="B2008" s="5" t="s">
        <v>6894</v>
      </c>
      <c r="C2008" s="6">
        <v>7.9420000000000002</v>
      </c>
      <c r="D2008" s="6">
        <v>2.1569999999999999E-2</v>
      </c>
      <c r="E2008" s="10">
        <f t="shared" si="317"/>
        <v>9.2341431562135024E-3</v>
      </c>
      <c r="F2008">
        <f t="shared" si="318"/>
        <v>1.0092769093912823</v>
      </c>
      <c r="G2008">
        <f t="shared" si="315"/>
        <v>7.927737077641769</v>
      </c>
      <c r="H2008">
        <f t="shared" si="309"/>
        <v>2.0268214258584546E-2</v>
      </c>
      <c r="I2008" t="str">
        <f t="shared" si="316"/>
        <v>2008</v>
      </c>
      <c r="J2008">
        <f t="shared" si="310"/>
        <v>1.1820352981626105</v>
      </c>
      <c r="K2008">
        <f t="shared" si="314"/>
        <v>-1.1820352981626105</v>
      </c>
      <c r="L2008">
        <f t="shared" si="311"/>
        <v>5.2525060306435556E-2</v>
      </c>
      <c r="M2008">
        <f t="shared" si="312"/>
        <v>0</v>
      </c>
      <c r="P2008" s="30">
        <f t="shared" si="313"/>
        <v>0.14910122353783026</v>
      </c>
    </row>
    <row r="2009" spans="1:16" x14ac:dyDescent="0.3">
      <c r="A2009">
        <v>2008</v>
      </c>
      <c r="B2009" s="5" t="s">
        <v>6893</v>
      </c>
      <c r="C2009" s="6">
        <v>7.9939999999999998</v>
      </c>
      <c r="D2009" s="6">
        <v>2.0640000000000002E-2</v>
      </c>
      <c r="E2009" s="10">
        <f t="shared" si="317"/>
        <v>6.5261275800719753E-3</v>
      </c>
      <c r="F2009">
        <f t="shared" si="318"/>
        <v>1.0065474691513472</v>
      </c>
      <c r="G2009">
        <f t="shared" si="315"/>
        <v>7.9802621379482046</v>
      </c>
      <c r="H2009">
        <f t="shared" si="309"/>
        <v>2.0263144971952994E-2</v>
      </c>
      <c r="I2009" t="str">
        <f t="shared" si="316"/>
        <v>2008</v>
      </c>
      <c r="J2009">
        <f t="shared" si="310"/>
        <v>1.1895692511139253</v>
      </c>
      <c r="K2009">
        <f t="shared" si="314"/>
        <v>-1.1895692511139253</v>
      </c>
      <c r="L2009">
        <f t="shared" si="311"/>
        <v>0.10791550125065275</v>
      </c>
      <c r="M2009">
        <f t="shared" si="312"/>
        <v>0</v>
      </c>
      <c r="P2009" s="30">
        <f t="shared" si="313"/>
        <v>0.14906393180459784</v>
      </c>
    </row>
    <row r="2010" spans="1:16" x14ac:dyDescent="0.3">
      <c r="A2010">
        <v>2009</v>
      </c>
      <c r="B2010" s="5" t="s">
        <v>6891</v>
      </c>
      <c r="C2010" s="6">
        <v>8.1020000000000003</v>
      </c>
      <c r="D2010" s="6">
        <v>2.0489999999999998E-2</v>
      </c>
      <c r="E2010" s="10">
        <f t="shared" si="317"/>
        <v>1.3419684491367002E-2</v>
      </c>
      <c r="F2010">
        <f t="shared" si="318"/>
        <v>1.0135101325994496</v>
      </c>
      <c r="G2010">
        <f t="shared" si="315"/>
        <v>8.0881776391988573</v>
      </c>
      <c r="H2010">
        <f t="shared" si="309"/>
        <v>1.9691353335853059E-2</v>
      </c>
      <c r="I2010" t="str">
        <f t="shared" si="316"/>
        <v>2008</v>
      </c>
      <c r="J2010">
        <f t="shared" si="310"/>
        <v>1.1716340018692386</v>
      </c>
      <c r="K2010">
        <f t="shared" si="314"/>
        <v>-1.1716340018692386</v>
      </c>
      <c r="L2010">
        <f t="shared" si="311"/>
        <v>0.19725185468760209</v>
      </c>
      <c r="M2010">
        <f t="shared" si="312"/>
        <v>0</v>
      </c>
      <c r="P2010" s="30">
        <f t="shared" si="313"/>
        <v>0.14485760008422494</v>
      </c>
    </row>
    <row r="2011" spans="1:16" x14ac:dyDescent="0.3">
      <c r="A2011">
        <v>2010</v>
      </c>
      <c r="B2011" s="5" t="s">
        <v>6890</v>
      </c>
      <c r="C2011" s="6">
        <v>8.3010000000000002</v>
      </c>
      <c r="D2011" s="6">
        <v>2.2530000000000001E-2</v>
      </c>
      <c r="E2011" s="10">
        <f t="shared" si="317"/>
        <v>2.426504469239971E-2</v>
      </c>
      <c r="F2011">
        <f t="shared" si="318"/>
        <v>1.0245618365835596</v>
      </c>
      <c r="G2011">
        <f t="shared" si="315"/>
        <v>8.2854294938864594</v>
      </c>
      <c r="H2011">
        <f t="shared" si="309"/>
        <v>2.0006176917801165E-2</v>
      </c>
      <c r="I2011" t="str">
        <f t="shared" si="316"/>
        <v>2008</v>
      </c>
      <c r="J2011">
        <f t="shared" si="310"/>
        <v>1.2193962403773744</v>
      </c>
      <c r="K2011">
        <f t="shared" si="314"/>
        <v>-1.2193962403773744</v>
      </c>
      <c r="L2011">
        <f t="shared" si="311"/>
        <v>8.7039142955717352E-2</v>
      </c>
      <c r="M2011">
        <f t="shared" si="312"/>
        <v>0</v>
      </c>
      <c r="P2011" s="30">
        <f t="shared" si="313"/>
        <v>0.14717357033538525</v>
      </c>
    </row>
    <row r="2012" spans="1:16" x14ac:dyDescent="0.3">
      <c r="A2012">
        <v>2011</v>
      </c>
      <c r="B2012" s="5" t="s">
        <v>6888</v>
      </c>
      <c r="C2012" s="6">
        <v>8.5310000000000006</v>
      </c>
      <c r="D2012" s="6">
        <v>2.181E-2</v>
      </c>
      <c r="E2012" s="10">
        <f t="shared" si="317"/>
        <v>2.7330598453659271E-2</v>
      </c>
      <c r="F2012">
        <f t="shared" si="318"/>
        <v>1.0277075051198652</v>
      </c>
      <c r="G2012">
        <f t="shared" si="315"/>
        <v>8.5155089892203417</v>
      </c>
      <c r="H2012">
        <f t="shared" si="309"/>
        <v>2.0284121436826293E-2</v>
      </c>
      <c r="I2012" t="str">
        <f t="shared" si="316"/>
        <v>2008</v>
      </c>
      <c r="J2012">
        <f t="shared" si="310"/>
        <v>1.2706692913897817</v>
      </c>
      <c r="K2012">
        <f t="shared" si="314"/>
        <v>-1.2706692913897817</v>
      </c>
      <c r="L2012">
        <f t="shared" si="311"/>
        <v>-0.14304035237816493</v>
      </c>
      <c r="M2012">
        <f t="shared" si="312"/>
        <v>0</v>
      </c>
      <c r="P2012" s="30">
        <f t="shared" si="313"/>
        <v>0.14921824320757612</v>
      </c>
    </row>
    <row r="2013" spans="1:16" x14ac:dyDescent="0.3">
      <c r="A2013">
        <v>2012</v>
      </c>
      <c r="B2013" s="5" t="s">
        <v>6887</v>
      </c>
      <c r="C2013" s="6">
        <v>8.4359999999999999</v>
      </c>
      <c r="D2013" s="6">
        <v>2.2599999999999999E-2</v>
      </c>
      <c r="E2013" s="10">
        <f t="shared" si="317"/>
        <v>-1.1198325310029563E-2</v>
      </c>
      <c r="F2013">
        <f t="shared" si="318"/>
        <v>0.98886414253897548</v>
      </c>
      <c r="G2013">
        <f t="shared" si="315"/>
        <v>8.4201271516238965</v>
      </c>
      <c r="H2013">
        <f t="shared" si="309"/>
        <v>2.0006535638043804E-2</v>
      </c>
      <c r="I2013" t="str">
        <f t="shared" si="316"/>
        <v>2008</v>
      </c>
      <c r="J2013">
        <f t="shared" si="310"/>
        <v>1.2392423953880145</v>
      </c>
      <c r="K2013">
        <f t="shared" si="314"/>
        <v>-1.2392423953880145</v>
      </c>
      <c r="L2013">
        <f t="shared" si="311"/>
        <v>-4.7658514781719674E-2</v>
      </c>
      <c r="M2013">
        <f t="shared" si="312"/>
        <v>0</v>
      </c>
      <c r="P2013" s="30">
        <f t="shared" si="313"/>
        <v>0.14717620922731739</v>
      </c>
    </row>
    <row r="2014" spans="1:16" x14ac:dyDescent="0.3">
      <c r="A2014">
        <v>2013</v>
      </c>
      <c r="B2014" s="5" t="s">
        <v>6885</v>
      </c>
      <c r="C2014" s="6">
        <v>8.3879999999999999</v>
      </c>
      <c r="D2014" s="6">
        <v>2.2240000000000003E-2</v>
      </c>
      <c r="E2014" s="10">
        <f t="shared" si="317"/>
        <v>-5.7061495768546714E-3</v>
      </c>
      <c r="F2014">
        <f t="shared" si="318"/>
        <v>0.99431009957325744</v>
      </c>
      <c r="G2014">
        <f t="shared" si="315"/>
        <v>8.3724686368421768</v>
      </c>
      <c r="H2014">
        <f t="shared" si="309"/>
        <v>2.0020995513826561E-2</v>
      </c>
      <c r="I2014" t="str">
        <f t="shared" si="316"/>
        <v>2008</v>
      </c>
      <c r="J2014">
        <f t="shared" si="310"/>
        <v>1.2331187981447196</v>
      </c>
      <c r="K2014">
        <f t="shared" si="314"/>
        <v>-1.2331187981447196</v>
      </c>
      <c r="L2014">
        <f t="shared" si="311"/>
        <v>0.27183492210956928</v>
      </c>
      <c r="M2014">
        <f t="shared" si="312"/>
        <v>0</v>
      </c>
      <c r="P2014" s="30">
        <f t="shared" si="313"/>
        <v>0.14728258195181629</v>
      </c>
    </row>
    <row r="2015" spans="1:16" x14ac:dyDescent="0.3">
      <c r="A2015">
        <v>2014</v>
      </c>
      <c r="B2015" s="5" t="s">
        <v>6883</v>
      </c>
      <c r="C2015" s="6">
        <v>8.7720000000000002</v>
      </c>
      <c r="D2015" s="6">
        <v>2.2540000000000001E-2</v>
      </c>
      <c r="E2015" s="10">
        <f t="shared" si="317"/>
        <v>4.4762717515968352E-2</v>
      </c>
      <c r="F2015">
        <f t="shared" si="318"/>
        <v>1.0457796852646639</v>
      </c>
      <c r="G2015">
        <f t="shared" si="315"/>
        <v>8.7555387247208341</v>
      </c>
      <c r="H2015">
        <f t="shared" si="309"/>
        <v>1.9791149625085588E-2</v>
      </c>
      <c r="I2015" t="str">
        <f t="shared" si="316"/>
        <v>2008</v>
      </c>
      <c r="J2015">
        <f t="shared" si="310"/>
        <v>1.2747341364559874</v>
      </c>
      <c r="K2015">
        <f t="shared" si="314"/>
        <v>-1.2747341364559874</v>
      </c>
      <c r="L2015">
        <f t="shared" si="311"/>
        <v>-0.11123516576908798</v>
      </c>
      <c r="M2015">
        <f t="shared" si="312"/>
        <v>0</v>
      </c>
      <c r="P2015" s="30">
        <f t="shared" si="313"/>
        <v>0.14559174215709172</v>
      </c>
    </row>
    <row r="2016" spans="1:16" x14ac:dyDescent="0.3">
      <c r="A2016">
        <v>2015</v>
      </c>
      <c r="B2016" s="5" t="s">
        <v>6881</v>
      </c>
      <c r="C2016" s="6">
        <v>8.66</v>
      </c>
      <c r="D2016" s="6">
        <v>2.1770000000000001E-2</v>
      </c>
      <c r="E2016" s="10">
        <f t="shared" si="317"/>
        <v>-1.285010798129803E-2</v>
      </c>
      <c r="F2016">
        <f t="shared" si="318"/>
        <v>0.9872321021431828</v>
      </c>
      <c r="G2016">
        <f t="shared" si="315"/>
        <v>8.6443035589517461</v>
      </c>
      <c r="H2016">
        <f t="shared" si="309"/>
        <v>1.9417361493648456E-2</v>
      </c>
      <c r="I2016" t="str">
        <f t="shared" si="316"/>
        <v>2008</v>
      </c>
      <c r="J2016">
        <f t="shared" si="310"/>
        <v>1.2347696496787501</v>
      </c>
      <c r="K2016">
        <f t="shared" si="314"/>
        <v>-1.2347696496787501</v>
      </c>
      <c r="L2016">
        <f t="shared" si="311"/>
        <v>0.23054432879400366</v>
      </c>
      <c r="M2016">
        <f t="shared" si="312"/>
        <v>0</v>
      </c>
      <c r="P2016" s="30">
        <f t="shared" si="313"/>
        <v>0.1428420047095714</v>
      </c>
    </row>
    <row r="2017" spans="1:16" x14ac:dyDescent="0.3">
      <c r="A2017">
        <v>2016</v>
      </c>
      <c r="B2017" s="5" t="s">
        <v>6879</v>
      </c>
      <c r="C2017" s="6">
        <v>8.9770000000000003</v>
      </c>
      <c r="D2017" s="6">
        <v>2.2069999999999999E-2</v>
      </c>
      <c r="E2017" s="10">
        <f t="shared" si="317"/>
        <v>3.5951028200207735E-2</v>
      </c>
      <c r="F2017">
        <f t="shared" si="318"/>
        <v>1.0366050808314089</v>
      </c>
      <c r="G2017">
        <f t="shared" si="315"/>
        <v>8.9605049740338778</v>
      </c>
      <c r="H2017">
        <f t="shared" ref="H2017:H2080" si="319">SQRT(_xlfn.VAR.S(E1988:E2017))</f>
        <v>2.0034307697166128E-2</v>
      </c>
      <c r="I2017" t="str">
        <f t="shared" si="316"/>
        <v>2008</v>
      </c>
      <c r="J2017">
        <f t="shared" ref="J2017:J2080" si="320">-K2017</f>
        <v>1.320603808917465</v>
      </c>
      <c r="K2017">
        <f t="shared" si="314"/>
        <v>-1.320603808917465</v>
      </c>
      <c r="L2017">
        <f t="shared" ref="L2017:L2080" si="321">+MIN(G2018-G2017,G2019-G2017,G2020-G2017,G2021-G2017,G2022-G2017,G2023-G2017,G2024-G2017,G2025-G2017,G2026-G2017,G2027-G2017)</f>
        <v>-8.565708628812807E-2</v>
      </c>
      <c r="M2017">
        <f t="shared" ref="M2017:M2080" si="322">+IF(L2017&lt;K2017,1,0)</f>
        <v>0</v>
      </c>
      <c r="P2017" s="30">
        <f t="shared" ref="P2017:P2080" si="323">-K2017/G2017</f>
        <v>0.14738051178414222</v>
      </c>
    </row>
    <row r="2018" spans="1:16" x14ac:dyDescent="0.3">
      <c r="A2018">
        <v>2017</v>
      </c>
      <c r="B2018" s="5" t="s">
        <v>6877</v>
      </c>
      <c r="C2018" s="6">
        <v>8.9649999999999999</v>
      </c>
      <c r="D2018" s="6">
        <v>2.198E-2</v>
      </c>
      <c r="E2018" s="10">
        <f t="shared" si="317"/>
        <v>-1.3376437174552414E-3</v>
      </c>
      <c r="F2018">
        <f t="shared" si="318"/>
        <v>0.99866325052912996</v>
      </c>
      <c r="G2018">
        <f t="shared" si="315"/>
        <v>8.9485941379554639</v>
      </c>
      <c r="H2018">
        <f t="shared" si="319"/>
        <v>2.0062531962803054E-2</v>
      </c>
      <c r="I2018" t="str">
        <f t="shared" si="316"/>
        <v>2008</v>
      </c>
      <c r="J2018">
        <f t="shared" si="320"/>
        <v>1.3207063729898898</v>
      </c>
      <c r="K2018">
        <f t="shared" ref="K2018:K2081" si="324">-G2018*$P$3*$R$3*H2018</f>
        <v>-1.3207063729898898</v>
      </c>
      <c r="L2018">
        <f t="shared" si="321"/>
        <v>-7.3746250209714148E-2</v>
      </c>
      <c r="M2018">
        <f t="shared" si="322"/>
        <v>0</v>
      </c>
      <c r="P2018" s="30">
        <f t="shared" si="323"/>
        <v>0.14758814095591993</v>
      </c>
    </row>
    <row r="2019" spans="1:16" x14ac:dyDescent="0.3">
      <c r="A2019">
        <v>2018</v>
      </c>
      <c r="B2019" s="5" t="s">
        <v>6875</v>
      </c>
      <c r="C2019" s="6">
        <v>8.891</v>
      </c>
      <c r="D2019" s="6">
        <v>2.1819999999999999E-2</v>
      </c>
      <c r="E2019" s="10">
        <f t="shared" si="317"/>
        <v>-8.288577918094224E-3</v>
      </c>
      <c r="F2019">
        <f t="shared" si="318"/>
        <v>0.99174567763524824</v>
      </c>
      <c r="G2019">
        <f t="shared" si="315"/>
        <v>8.8748478877457497</v>
      </c>
      <c r="H2019">
        <f t="shared" si="319"/>
        <v>2.0148082820047708E-2</v>
      </c>
      <c r="I2019" t="str">
        <f t="shared" si="316"/>
        <v>2008</v>
      </c>
      <c r="J2019">
        <f t="shared" si="320"/>
        <v>1.315407658883972</v>
      </c>
      <c r="K2019">
        <f t="shared" si="324"/>
        <v>-1.315407658883972</v>
      </c>
      <c r="L2019">
        <f t="shared" si="321"/>
        <v>4.0986983799822241E-2</v>
      </c>
      <c r="M2019">
        <f t="shared" si="322"/>
        <v>0</v>
      </c>
      <c r="P2019" s="30">
        <f t="shared" si="323"/>
        <v>0.14821748784001879</v>
      </c>
    </row>
    <row r="2020" spans="1:16" x14ac:dyDescent="0.3">
      <c r="A2020">
        <v>2019</v>
      </c>
      <c r="B2020" s="5" t="s">
        <v>6873</v>
      </c>
      <c r="C2020" s="6">
        <v>9.1460000000000008</v>
      </c>
      <c r="D2020" s="6">
        <v>2.1610000000000001E-2</v>
      </c>
      <c r="E2020" s="10">
        <f t="shared" si="317"/>
        <v>2.8277096096861697E-2</v>
      </c>
      <c r="F2020">
        <f t="shared" si="318"/>
        <v>1.0286806883365203</v>
      </c>
      <c r="G2020">
        <f t="shared" si="315"/>
        <v>9.1295443996772523</v>
      </c>
      <c r="H2020">
        <f t="shared" si="319"/>
        <v>2.0519672734786092E-2</v>
      </c>
      <c r="I2020" t="str">
        <f t="shared" si="316"/>
        <v>2008</v>
      </c>
      <c r="J2020">
        <f t="shared" si="320"/>
        <v>1.3781143525184212</v>
      </c>
      <c r="K2020">
        <f t="shared" si="324"/>
        <v>-1.3781143525184212</v>
      </c>
      <c r="L2020">
        <f t="shared" si="321"/>
        <v>-0.21370952813168032</v>
      </c>
      <c r="M2020">
        <f t="shared" si="322"/>
        <v>0</v>
      </c>
      <c r="P2020" s="30">
        <f t="shared" si="323"/>
        <v>0.15095105431188224</v>
      </c>
    </row>
    <row r="2021" spans="1:16" x14ac:dyDescent="0.3">
      <c r="A2021">
        <v>2020</v>
      </c>
      <c r="B2021" s="5" t="s">
        <v>6871</v>
      </c>
      <c r="C2021" s="6">
        <v>9.1859999999999999</v>
      </c>
      <c r="D2021" s="6">
        <v>2.1610000000000001E-2</v>
      </c>
      <c r="E2021" s="10">
        <f t="shared" si="317"/>
        <v>4.3639606677381175E-3</v>
      </c>
      <c r="F2021">
        <f t="shared" si="318"/>
        <v>1.00437349661054</v>
      </c>
      <c r="G2021">
        <f t="shared" si="315"/>
        <v>9.1694724311650155</v>
      </c>
      <c r="H2021">
        <f t="shared" si="319"/>
        <v>2.0310076338330593E-2</v>
      </c>
      <c r="I2021" t="str">
        <f t="shared" si="316"/>
        <v>2008</v>
      </c>
      <c r="J2021">
        <f t="shared" si="320"/>
        <v>1.370003338764695</v>
      </c>
      <c r="K2021">
        <f t="shared" si="324"/>
        <v>-1.370003338764695</v>
      </c>
      <c r="L2021">
        <f t="shared" si="321"/>
        <v>-0.25363755961944356</v>
      </c>
      <c r="M2021">
        <f t="shared" si="322"/>
        <v>0</v>
      </c>
      <c r="P2021" s="30">
        <f t="shared" si="323"/>
        <v>0.14940917801425038</v>
      </c>
    </row>
    <row r="2022" spans="1:16" x14ac:dyDescent="0.3">
      <c r="A2022">
        <v>2021</v>
      </c>
      <c r="B2022" s="5" t="s">
        <v>6869</v>
      </c>
      <c r="C2022" s="6">
        <v>9.2059999999999995</v>
      </c>
      <c r="D2022" s="6">
        <v>2.0550000000000002E-2</v>
      </c>
      <c r="E2022" s="10">
        <f t="shared" si="317"/>
        <v>2.1748594914479395E-3</v>
      </c>
      <c r="F2022">
        <f t="shared" si="318"/>
        <v>1.0021772262138036</v>
      </c>
      <c r="G2022">
        <f t="shared" si="315"/>
        <v>9.1902482163143269</v>
      </c>
      <c r="H2022">
        <f t="shared" si="319"/>
        <v>2.0233100590357229E-2</v>
      </c>
      <c r="I2022" t="str">
        <f t="shared" si="316"/>
        <v>2008</v>
      </c>
      <c r="J2022">
        <f t="shared" si="320"/>
        <v>1.367903316811298</v>
      </c>
      <c r="K2022">
        <f t="shared" si="324"/>
        <v>-1.367903316811298</v>
      </c>
      <c r="L2022">
        <f t="shared" si="321"/>
        <v>-0.2744133447687549</v>
      </c>
      <c r="M2022">
        <f t="shared" si="322"/>
        <v>0</v>
      </c>
      <c r="P2022" s="30">
        <f t="shared" si="323"/>
        <v>0.14884291311991182</v>
      </c>
    </row>
    <row r="2023" spans="1:16" x14ac:dyDescent="0.3">
      <c r="A2023">
        <v>2022</v>
      </c>
      <c r="B2023" s="5" t="s">
        <v>6867</v>
      </c>
      <c r="C2023" s="6">
        <v>8.93</v>
      </c>
      <c r="D2023" s="6">
        <v>1.9050000000000001E-2</v>
      </c>
      <c r="E2023" s="10">
        <f t="shared" si="317"/>
        <v>-3.0439050506642001E-2</v>
      </c>
      <c r="F2023">
        <f t="shared" si="318"/>
        <v>0.9700195524657832</v>
      </c>
      <c r="G2023">
        <f t="shared" si="315"/>
        <v>8.915834871545572</v>
      </c>
      <c r="H2023">
        <f t="shared" si="319"/>
        <v>2.0999701031826822E-2</v>
      </c>
      <c r="I2023" t="str">
        <f t="shared" si="316"/>
        <v>2008</v>
      </c>
      <c r="J2023">
        <f t="shared" si="320"/>
        <v>1.3773390126692402</v>
      </c>
      <c r="K2023">
        <f t="shared" si="324"/>
        <v>-1.3773390126692402</v>
      </c>
      <c r="L2023">
        <f t="shared" si="321"/>
        <v>0.41761876398260434</v>
      </c>
      <c r="M2023">
        <f t="shared" si="322"/>
        <v>0</v>
      </c>
      <c r="P2023" s="30">
        <f t="shared" si="323"/>
        <v>0.15448233760642502</v>
      </c>
    </row>
    <row r="2024" spans="1:16" x14ac:dyDescent="0.3">
      <c r="A2024">
        <v>2023</v>
      </c>
      <c r="B2024" s="5" t="s">
        <v>6865</v>
      </c>
      <c r="C2024" s="6">
        <v>9.4429999999999996</v>
      </c>
      <c r="D2024" s="6">
        <v>1.8079999999999999E-2</v>
      </c>
      <c r="E2024" s="10">
        <f t="shared" si="317"/>
        <v>5.5857331392524481E-2</v>
      </c>
      <c r="F2024">
        <f t="shared" si="318"/>
        <v>1.0574468085106383</v>
      </c>
      <c r="G2024">
        <f t="shared" si="315"/>
        <v>9.4287832593007117</v>
      </c>
      <c r="H2024">
        <f t="shared" si="319"/>
        <v>2.2764730011622207E-2</v>
      </c>
      <c r="I2024" t="str">
        <f t="shared" si="316"/>
        <v>2008</v>
      </c>
      <c r="J2024">
        <f t="shared" si="320"/>
        <v>1.5790063528580691</v>
      </c>
      <c r="K2024">
        <f t="shared" si="324"/>
        <v>-1.5790063528580691</v>
      </c>
      <c r="L2024">
        <f t="shared" si="321"/>
        <v>-9.5329623772535399E-2</v>
      </c>
      <c r="M2024">
        <f t="shared" si="322"/>
        <v>0</v>
      </c>
      <c r="P2024" s="30">
        <f t="shared" si="323"/>
        <v>0.16746660830288049</v>
      </c>
    </row>
    <row r="2025" spans="1:16" x14ac:dyDescent="0.3">
      <c r="A2025">
        <v>2024</v>
      </c>
      <c r="B2025" s="5" t="s">
        <v>6864</v>
      </c>
      <c r="C2025" s="6">
        <v>9.3659999999999997</v>
      </c>
      <c r="D2025" s="6">
        <v>1.7659999999999999E-2</v>
      </c>
      <c r="E2025" s="10">
        <f t="shared" si="317"/>
        <v>-8.1876155195821521E-3</v>
      </c>
      <c r="F2025">
        <f t="shared" si="318"/>
        <v>0.99184581171237951</v>
      </c>
      <c r="G2025">
        <f t="shared" si="315"/>
        <v>9.3522265074808004</v>
      </c>
      <c r="H2025">
        <f t="shared" si="319"/>
        <v>2.2773768723279048E-2</v>
      </c>
      <c r="I2025" t="str">
        <f t="shared" si="316"/>
        <v>2008</v>
      </c>
      <c r="J2025">
        <f t="shared" si="320"/>
        <v>1.566807505623445</v>
      </c>
      <c r="K2025">
        <f t="shared" si="324"/>
        <v>-1.566807505623445</v>
      </c>
      <c r="L2025">
        <f t="shared" si="321"/>
        <v>-1.8772871952624115E-2</v>
      </c>
      <c r="M2025">
        <f t="shared" si="322"/>
        <v>0</v>
      </c>
      <c r="P2025" s="30">
        <f t="shared" si="323"/>
        <v>0.16753310074025296</v>
      </c>
    </row>
    <row r="2026" spans="1:16" x14ac:dyDescent="0.3">
      <c r="A2026">
        <v>2025</v>
      </c>
      <c r="B2026" s="5" t="s">
        <v>6863</v>
      </c>
      <c r="C2026" s="6">
        <v>9.3460000000000001</v>
      </c>
      <c r="D2026" s="6">
        <v>1.6120000000000002E-2</v>
      </c>
      <c r="E2026" s="10">
        <f t="shared" si="317"/>
        <v>-2.1376664831155852E-3</v>
      </c>
      <c r="F2026">
        <f t="shared" si="318"/>
        <v>0.99786461669869742</v>
      </c>
      <c r="G2026">
        <f t="shared" si="315"/>
        <v>9.3334536355281763</v>
      </c>
      <c r="H2026">
        <f t="shared" si="319"/>
        <v>2.2715075552794655E-2</v>
      </c>
      <c r="I2026" t="str">
        <f t="shared" si="316"/>
        <v>2008</v>
      </c>
      <c r="J2026">
        <f t="shared" si="320"/>
        <v>1.5596325152263577</v>
      </c>
      <c r="K2026">
        <f t="shared" si="324"/>
        <v>-1.5596325152263577</v>
      </c>
      <c r="L2026">
        <f t="shared" si="321"/>
        <v>-0.23819956419082189</v>
      </c>
      <c r="M2026">
        <f t="shared" si="322"/>
        <v>0</v>
      </c>
      <c r="P2026" s="30">
        <f t="shared" si="323"/>
        <v>0.16710132991817223</v>
      </c>
    </row>
    <row r="2027" spans="1:16" x14ac:dyDescent="0.3">
      <c r="A2027">
        <v>2026</v>
      </c>
      <c r="B2027" s="5" t="s">
        <v>6861</v>
      </c>
      <c r="C2027" s="6">
        <v>9.3529999999999998</v>
      </c>
      <c r="D2027" s="6">
        <v>1.5769999999999999E-2</v>
      </c>
      <c r="E2027" s="10">
        <f t="shared" si="317"/>
        <v>7.4870317417940612E-4</v>
      </c>
      <c r="F2027">
        <f t="shared" si="318"/>
        <v>1.0007489835223624</v>
      </c>
      <c r="G2027">
        <f t="shared" si="315"/>
        <v>9.3407166721045147</v>
      </c>
      <c r="H2027">
        <f t="shared" si="319"/>
        <v>2.2534229374451865E-2</v>
      </c>
      <c r="I2027" t="str">
        <f t="shared" si="316"/>
        <v>2008</v>
      </c>
      <c r="J2027">
        <f t="shared" si="320"/>
        <v>1.5484194942801035</v>
      </c>
      <c r="K2027">
        <f t="shared" si="324"/>
        <v>-1.5484194942801035</v>
      </c>
      <c r="L2027">
        <f t="shared" si="321"/>
        <v>-0.24546260076716031</v>
      </c>
      <c r="M2027">
        <f t="shared" si="322"/>
        <v>0</v>
      </c>
      <c r="P2027" s="30">
        <f t="shared" si="323"/>
        <v>0.16577095191254057</v>
      </c>
    </row>
    <row r="2028" spans="1:16" x14ac:dyDescent="0.3">
      <c r="A2028">
        <v>2027</v>
      </c>
      <c r="B2028" s="5" t="s">
        <v>6859</v>
      </c>
      <c r="C2028" s="6">
        <v>9.7409999999999997</v>
      </c>
      <c r="D2028" s="6">
        <v>1.49E-2</v>
      </c>
      <c r="E2028" s="10">
        <f t="shared" si="317"/>
        <v>4.0646634336404711E-2</v>
      </c>
      <c r="F2028">
        <f t="shared" si="318"/>
        <v>1.0414840158237999</v>
      </c>
      <c r="G2028">
        <f t="shared" si="315"/>
        <v>9.7289124309187915</v>
      </c>
      <c r="H2028">
        <f t="shared" si="319"/>
        <v>2.1651722944034845E-2</v>
      </c>
      <c r="I2028" t="str">
        <f t="shared" si="316"/>
        <v>2008</v>
      </c>
      <c r="J2028">
        <f t="shared" si="320"/>
        <v>1.5496102352702779</v>
      </c>
      <c r="K2028">
        <f t="shared" si="324"/>
        <v>-1.5496102352702779</v>
      </c>
      <c r="L2028">
        <f t="shared" si="321"/>
        <v>-0.70904748323025046</v>
      </c>
      <c r="M2028">
        <f t="shared" si="322"/>
        <v>0</v>
      </c>
      <c r="P2028" s="30">
        <f t="shared" si="323"/>
        <v>0.15927887585312903</v>
      </c>
    </row>
    <row r="2029" spans="1:16" x14ac:dyDescent="0.3">
      <c r="A2029">
        <v>2028</v>
      </c>
      <c r="B2029" s="5" t="s">
        <v>6857</v>
      </c>
      <c r="C2029" s="6">
        <v>9.7420000000000009</v>
      </c>
      <c r="D2029" s="6">
        <v>1.3460000000000001E-2</v>
      </c>
      <c r="E2029" s="10">
        <f t="shared" si="317"/>
        <v>1.026535955325202E-4</v>
      </c>
      <c r="F2029">
        <f t="shared" si="318"/>
        <v>1.0001026588645932</v>
      </c>
      <c r="G2029">
        <f t="shared" si="315"/>
        <v>9.7310788494236409</v>
      </c>
      <c r="H2029">
        <f t="shared" si="319"/>
        <v>2.1534954113446938E-2</v>
      </c>
      <c r="I2029" t="str">
        <f t="shared" si="316"/>
        <v>2008</v>
      </c>
      <c r="J2029">
        <f t="shared" si="320"/>
        <v>1.5415963131025348</v>
      </c>
      <c r="K2029">
        <f t="shared" si="324"/>
        <v>-1.5415963131025348</v>
      </c>
      <c r="L2029">
        <f t="shared" si="321"/>
        <v>-0.7112139017350998</v>
      </c>
      <c r="M2029">
        <f t="shared" si="322"/>
        <v>0</v>
      </c>
      <c r="P2029" s="30">
        <f t="shared" si="323"/>
        <v>0.15841987686636014</v>
      </c>
    </row>
    <row r="2030" spans="1:16" x14ac:dyDescent="0.3">
      <c r="A2030">
        <v>2029</v>
      </c>
      <c r="B2030" s="5" t="s">
        <v>6856</v>
      </c>
      <c r="C2030" s="6">
        <v>9.7690000000000001</v>
      </c>
      <c r="D2030" s="6">
        <v>1.2699999999999999E-2</v>
      </c>
      <c r="E2030" s="10">
        <f t="shared" si="317"/>
        <v>2.767671286454406E-3</v>
      </c>
      <c r="F2030">
        <f t="shared" si="318"/>
        <v>1.0027715048244712</v>
      </c>
      <c r="G2030">
        <f t="shared" si="315"/>
        <v>9.7586666107163378</v>
      </c>
      <c r="H2030">
        <f t="shared" si="319"/>
        <v>2.1359167791483252E-2</v>
      </c>
      <c r="I2030" t="str">
        <f t="shared" si="316"/>
        <v>2008</v>
      </c>
      <c r="J2030">
        <f t="shared" si="320"/>
        <v>1.533347288032564</v>
      </c>
      <c r="K2030">
        <f t="shared" si="324"/>
        <v>-1.533347288032564</v>
      </c>
      <c r="L2030">
        <f t="shared" si="321"/>
        <v>-0.73880166302779671</v>
      </c>
      <c r="M2030">
        <f t="shared" si="322"/>
        <v>0</v>
      </c>
      <c r="P2030" s="30">
        <f t="shared" si="323"/>
        <v>0.15712672122119031</v>
      </c>
    </row>
    <row r="2031" spans="1:16" x14ac:dyDescent="0.3">
      <c r="A2031">
        <v>2030</v>
      </c>
      <c r="B2031" s="5" t="s">
        <v>6854</v>
      </c>
      <c r="C2031" s="6">
        <v>10.023999999999999</v>
      </c>
      <c r="D2031" s="6">
        <v>1.3100000000000001E-2</v>
      </c>
      <c r="E2031" s="10">
        <f t="shared" si="317"/>
        <v>2.5768110922961534E-2</v>
      </c>
      <c r="F2031">
        <f t="shared" si="318"/>
        <v>1.0261029788105229</v>
      </c>
      <c r="G2031">
        <f t="shared" si="315"/>
        <v>10.013063104141812</v>
      </c>
      <c r="H2031">
        <f t="shared" si="319"/>
        <v>2.1435936113949405E-2</v>
      </c>
      <c r="I2031" t="str">
        <f t="shared" si="316"/>
        <v>2008</v>
      </c>
      <c r="J2031">
        <f t="shared" si="320"/>
        <v>1.5789745420587367</v>
      </c>
      <c r="K2031">
        <f t="shared" si="324"/>
        <v>-1.5789745420587367</v>
      </c>
      <c r="L2031">
        <f t="shared" si="321"/>
        <v>-0.99319815645327125</v>
      </c>
      <c r="M2031">
        <f t="shared" si="322"/>
        <v>0</v>
      </c>
      <c r="P2031" s="30">
        <f t="shared" si="323"/>
        <v>0.15769146020917499</v>
      </c>
    </row>
    <row r="2032" spans="1:16" x14ac:dyDescent="0.3">
      <c r="A2032">
        <v>2031</v>
      </c>
      <c r="B2032" s="5" t="s">
        <v>6852</v>
      </c>
      <c r="C2032" s="6">
        <v>10</v>
      </c>
      <c r="D2032" s="6">
        <v>1.3309999999999999E-2</v>
      </c>
      <c r="E2032" s="10">
        <f t="shared" si="317"/>
        <v>-2.3971245997214037E-3</v>
      </c>
      <c r="F2032">
        <f t="shared" si="318"/>
        <v>0.99760574620909825</v>
      </c>
      <c r="G2032">
        <f t="shared" si="315"/>
        <v>9.9889144823131808</v>
      </c>
      <c r="H2032">
        <f t="shared" si="319"/>
        <v>2.1476591838619608E-2</v>
      </c>
      <c r="I2032" t="str">
        <f t="shared" si="316"/>
        <v>2008</v>
      </c>
      <c r="J2032">
        <f t="shared" si="320"/>
        <v>1.5781539955442263</v>
      </c>
      <c r="K2032">
        <f t="shared" si="324"/>
        <v>-1.5781539955442263</v>
      </c>
      <c r="L2032">
        <f t="shared" si="321"/>
        <v>-0.96904953462463972</v>
      </c>
      <c r="M2032">
        <f t="shared" si="322"/>
        <v>0</v>
      </c>
      <c r="P2032" s="30">
        <f t="shared" si="323"/>
        <v>0.15799054024724873</v>
      </c>
    </row>
    <row r="2033" spans="1:16" x14ac:dyDescent="0.3">
      <c r="A2033">
        <v>2032</v>
      </c>
      <c r="B2033" s="5" t="s">
        <v>6850</v>
      </c>
      <c r="C2033" s="6">
        <v>10.010999999999999</v>
      </c>
      <c r="D2033" s="6">
        <v>1.3819999999999999E-2</v>
      </c>
      <c r="E2033" s="10">
        <f t="shared" si="317"/>
        <v>1.0993954433008424E-3</v>
      </c>
      <c r="F2033">
        <f t="shared" si="318"/>
        <v>1.0010999999999999</v>
      </c>
      <c r="G2033">
        <f t="shared" si="315"/>
        <v>9.9994773014275076</v>
      </c>
      <c r="H2033">
        <f t="shared" si="319"/>
        <v>2.1197769797492518E-2</v>
      </c>
      <c r="I2033" t="str">
        <f t="shared" si="316"/>
        <v>2008</v>
      </c>
      <c r="J2033">
        <f t="shared" si="320"/>
        <v>1.5593126103494184</v>
      </c>
      <c r="K2033">
        <f t="shared" si="324"/>
        <v>-1.5593126103494184</v>
      </c>
      <c r="L2033">
        <f t="shared" si="321"/>
        <v>-0.97961235373896649</v>
      </c>
      <c r="M2033">
        <f t="shared" si="322"/>
        <v>0</v>
      </c>
      <c r="P2033" s="30">
        <f t="shared" si="323"/>
        <v>0.15593941196574482</v>
      </c>
    </row>
    <row r="2034" spans="1:16" x14ac:dyDescent="0.3">
      <c r="A2034">
        <v>2033</v>
      </c>
      <c r="B2034" s="5" t="s">
        <v>6848</v>
      </c>
      <c r="C2034" s="6">
        <v>10.23</v>
      </c>
      <c r="D2034" s="6">
        <v>1.29E-2</v>
      </c>
      <c r="E2034" s="10">
        <f t="shared" si="317"/>
        <v>2.1640091526188617E-2</v>
      </c>
      <c r="F2034">
        <f t="shared" si="318"/>
        <v>1.0218759364698833</v>
      </c>
      <c r="G2034">
        <f t="shared" si="315"/>
        <v>10.219008658904329</v>
      </c>
      <c r="H2034">
        <f t="shared" si="319"/>
        <v>2.1351937736981543E-2</v>
      </c>
      <c r="I2034" t="str">
        <f t="shared" si="316"/>
        <v>2008</v>
      </c>
      <c r="J2034">
        <f t="shared" si="320"/>
        <v>1.6051358040420243</v>
      </c>
      <c r="K2034">
        <f t="shared" si="324"/>
        <v>-1.6051358040420243</v>
      </c>
      <c r="L2034">
        <f t="shared" si="321"/>
        <v>-1.1991437112157879</v>
      </c>
      <c r="M2034">
        <f t="shared" si="322"/>
        <v>0</v>
      </c>
      <c r="P2034" s="30">
        <f t="shared" si="323"/>
        <v>0.15707353400110782</v>
      </c>
    </row>
    <row r="2035" spans="1:16" x14ac:dyDescent="0.3">
      <c r="A2035">
        <v>2034</v>
      </c>
      <c r="B2035" s="5" t="s">
        <v>6846</v>
      </c>
      <c r="C2035" s="6">
        <v>9.8680000000000003</v>
      </c>
      <c r="D2035" s="6">
        <v>1.111E-2</v>
      </c>
      <c r="E2035" s="10">
        <f t="shared" si="317"/>
        <v>-3.6027381296424861E-2</v>
      </c>
      <c r="F2035">
        <f t="shared" si="318"/>
        <v>0.96461388074291299</v>
      </c>
      <c r="G2035">
        <f t="shared" si="315"/>
        <v>9.8588681046255306</v>
      </c>
      <c r="H2035">
        <f t="shared" si="319"/>
        <v>2.2810063243417958E-2</v>
      </c>
      <c r="I2035" t="str">
        <f t="shared" si="316"/>
        <v>2008</v>
      </c>
      <c r="J2035">
        <f t="shared" si="320"/>
        <v>1.6543190339761125</v>
      </c>
      <c r="K2035">
        <f t="shared" si="324"/>
        <v>-1.6543190339761125</v>
      </c>
      <c r="L2035">
        <f t="shared" si="321"/>
        <v>-0.83900315693698957</v>
      </c>
      <c r="M2035">
        <f t="shared" si="322"/>
        <v>0</v>
      </c>
      <c r="P2035" s="30">
        <f t="shared" si="323"/>
        <v>0.16780009798487394</v>
      </c>
    </row>
    <row r="2036" spans="1:16" x14ac:dyDescent="0.3">
      <c r="A2036">
        <v>2035</v>
      </c>
      <c r="B2036" s="5" t="s">
        <v>6845</v>
      </c>
      <c r="C2036" s="6">
        <v>9.1</v>
      </c>
      <c r="D2036" s="6">
        <v>6.2599999999999999E-3</v>
      </c>
      <c r="E2036" s="10">
        <f t="shared" si="317"/>
        <v>-8.1022785144306039E-2</v>
      </c>
      <c r="F2036">
        <f t="shared" si="318"/>
        <v>0.9221726793676529</v>
      </c>
      <c r="G2036">
        <f t="shared" si="315"/>
        <v>9.0952540713373544</v>
      </c>
      <c r="H2036">
        <f t="shared" si="319"/>
        <v>2.6481671403868277E-2</v>
      </c>
      <c r="I2036" t="str">
        <f t="shared" si="316"/>
        <v>2008</v>
      </c>
      <c r="J2036">
        <f t="shared" si="320"/>
        <v>1.7718459017266264</v>
      </c>
      <c r="K2036">
        <f t="shared" si="324"/>
        <v>-1.7718459017266264</v>
      </c>
      <c r="L2036">
        <f t="shared" si="321"/>
        <v>-7.5389123648813339E-2</v>
      </c>
      <c r="M2036">
        <f t="shared" si="322"/>
        <v>0</v>
      </c>
      <c r="P2036" s="30">
        <f t="shared" si="323"/>
        <v>0.19480994019841563</v>
      </c>
    </row>
    <row r="2037" spans="1:16" x14ac:dyDescent="0.3">
      <c r="A2037">
        <v>2036</v>
      </c>
      <c r="B2037" s="5" t="s">
        <v>6843</v>
      </c>
      <c r="C2037" s="6">
        <v>9.4139999999999997</v>
      </c>
      <c r="D2037" s="6">
        <v>7.4900000000000001E-3</v>
      </c>
      <c r="E2037" s="10">
        <f t="shared" si="317"/>
        <v>3.392352945614624E-2</v>
      </c>
      <c r="F2037">
        <f t="shared" si="318"/>
        <v>1.0345054945054946</v>
      </c>
      <c r="G2037">
        <f t="shared" si="315"/>
        <v>9.4081259283905521</v>
      </c>
      <c r="H2037">
        <f t="shared" si="319"/>
        <v>2.6920624925229245E-2</v>
      </c>
      <c r="I2037" t="str">
        <f t="shared" si="316"/>
        <v>2008</v>
      </c>
      <c r="J2037">
        <f t="shared" si="320"/>
        <v>1.8631764222320195</v>
      </c>
      <c r="K2037">
        <f t="shared" si="324"/>
        <v>-1.8631764222320195</v>
      </c>
      <c r="L2037">
        <f t="shared" si="321"/>
        <v>-0.38826098070201098</v>
      </c>
      <c r="M2037">
        <f t="shared" si="322"/>
        <v>0</v>
      </c>
      <c r="P2037" s="30">
        <f t="shared" si="323"/>
        <v>0.19803906074530542</v>
      </c>
    </row>
    <row r="2038" spans="1:16" x14ac:dyDescent="0.3">
      <c r="A2038">
        <v>2037</v>
      </c>
      <c r="B2038" s="5" t="s">
        <v>6841</v>
      </c>
      <c r="C2038" s="6">
        <v>9.0239999999999991</v>
      </c>
      <c r="D2038" s="6">
        <v>5.5000000000000005E-3</v>
      </c>
      <c r="E2038" s="10">
        <f t="shared" si="317"/>
        <v>-4.231024822324754E-2</v>
      </c>
      <c r="F2038">
        <f t="shared" si="318"/>
        <v>0.95857233906947092</v>
      </c>
      <c r="G2038">
        <f t="shared" si="315"/>
        <v>9.0198649476885411</v>
      </c>
      <c r="H2038">
        <f t="shared" si="319"/>
        <v>2.8314259825165226E-2</v>
      </c>
      <c r="I2038" t="str">
        <f t="shared" si="316"/>
        <v>2008</v>
      </c>
      <c r="J2038">
        <f t="shared" si="320"/>
        <v>1.8787585444013466</v>
      </c>
      <c r="K2038">
        <f t="shared" si="324"/>
        <v>-1.8787585444013466</v>
      </c>
      <c r="L2038">
        <f t="shared" si="321"/>
        <v>4.1215287521696453E-2</v>
      </c>
      <c r="M2038">
        <f t="shared" si="322"/>
        <v>0</v>
      </c>
      <c r="P2038" s="30">
        <f t="shared" si="323"/>
        <v>0.20829120561087816</v>
      </c>
    </row>
    <row r="2039" spans="1:16" x14ac:dyDescent="0.3">
      <c r="A2039">
        <v>2038</v>
      </c>
      <c r="B2039" s="5" t="s">
        <v>6839</v>
      </c>
      <c r="C2039" s="6">
        <v>9.0649999999999995</v>
      </c>
      <c r="D2039" s="6">
        <v>5.1900000000000002E-3</v>
      </c>
      <c r="E2039" s="10">
        <f t="shared" si="317"/>
        <v>4.5331494511112302E-3</v>
      </c>
      <c r="F2039">
        <f t="shared" si="318"/>
        <v>1.004543439716312</v>
      </c>
      <c r="G2039">
        <f t="shared" si="315"/>
        <v>9.0610802352102375</v>
      </c>
      <c r="H2039">
        <f t="shared" si="319"/>
        <v>2.8311091138936709E-2</v>
      </c>
      <c r="I2039" t="str">
        <f t="shared" si="316"/>
        <v>2008</v>
      </c>
      <c r="J2039">
        <f t="shared" si="320"/>
        <v>1.8871321112434538</v>
      </c>
      <c r="K2039">
        <f t="shared" si="324"/>
        <v>-1.8871321112434538</v>
      </c>
      <c r="L2039">
        <f t="shared" si="321"/>
        <v>0.25118336294575805</v>
      </c>
      <c r="M2039">
        <f t="shared" si="322"/>
        <v>0</v>
      </c>
      <c r="P2039" s="30">
        <f t="shared" si="323"/>
        <v>0.20826789546684421</v>
      </c>
    </row>
    <row r="2040" spans="1:16" x14ac:dyDescent="0.3">
      <c r="A2040">
        <v>2039</v>
      </c>
      <c r="B2040" s="5" t="s">
        <v>6837</v>
      </c>
      <c r="C2040" s="6">
        <v>9.3290000000000006</v>
      </c>
      <c r="D2040" s="6">
        <v>5.1400000000000005E-3</v>
      </c>
      <c r="E2040" s="10">
        <f t="shared" si="317"/>
        <v>2.8706983772009757E-2</v>
      </c>
      <c r="F2040">
        <f t="shared" si="318"/>
        <v>1.0291230005515721</v>
      </c>
      <c r="G2040">
        <f t="shared" si="315"/>
        <v>9.325004934004383</v>
      </c>
      <c r="H2040">
        <f t="shared" si="319"/>
        <v>2.8618834995876495E-2</v>
      </c>
      <c r="I2040" t="str">
        <f t="shared" si="316"/>
        <v>2008</v>
      </c>
      <c r="J2040">
        <f t="shared" si="320"/>
        <v>1.9632099281342403</v>
      </c>
      <c r="K2040">
        <f t="shared" si="324"/>
        <v>-1.9632099281342403</v>
      </c>
      <c r="L2040">
        <f t="shared" si="321"/>
        <v>-1.2741335848387436E-2</v>
      </c>
      <c r="M2040">
        <f t="shared" si="322"/>
        <v>0</v>
      </c>
      <c r="P2040" s="30">
        <f t="shared" si="323"/>
        <v>0.2105317843827875</v>
      </c>
    </row>
    <row r="2041" spans="1:16" x14ac:dyDescent="0.3">
      <c r="A2041">
        <v>2040</v>
      </c>
      <c r="B2041" s="5" t="s">
        <v>6835</v>
      </c>
      <c r="C2041" s="6">
        <v>9.4190000000000005</v>
      </c>
      <c r="D2041" s="6">
        <v>9.7299999999999991E-3</v>
      </c>
      <c r="E2041" s="10">
        <f t="shared" si="317"/>
        <v>9.6010978618559749E-3</v>
      </c>
      <c r="F2041">
        <f t="shared" si="318"/>
        <v>1.009647336263265</v>
      </c>
      <c r="G2041">
        <f t="shared" si="315"/>
        <v>9.4113658562606979</v>
      </c>
      <c r="H2041">
        <f t="shared" si="319"/>
        <v>2.8397530465289336E-2</v>
      </c>
      <c r="I2041" t="str">
        <f t="shared" si="316"/>
        <v>2008</v>
      </c>
      <c r="J2041">
        <f t="shared" si="320"/>
        <v>1.9660698862506663</v>
      </c>
      <c r="K2041">
        <f t="shared" si="324"/>
        <v>-1.9660698862506663</v>
      </c>
      <c r="L2041">
        <f t="shared" si="321"/>
        <v>-9.9102258104702301E-2</v>
      </c>
      <c r="M2041">
        <f t="shared" si="322"/>
        <v>0</v>
      </c>
      <c r="P2041" s="30">
        <f t="shared" si="323"/>
        <v>0.2089037782908825</v>
      </c>
    </row>
    <row r="2042" spans="1:16" x14ac:dyDescent="0.3">
      <c r="A2042">
        <v>2041</v>
      </c>
      <c r="B2042" s="5" t="s">
        <v>6833</v>
      </c>
      <c r="C2042" s="6">
        <v>9.5719999999999992</v>
      </c>
      <c r="D2042" s="6">
        <v>1.2030000000000001E-2</v>
      </c>
      <c r="E2042" s="10">
        <f t="shared" si="317"/>
        <v>1.6113244205446711E-2</v>
      </c>
      <c r="F2042">
        <f t="shared" si="318"/>
        <v>1.0162437626074954</v>
      </c>
      <c r="G2042">
        <f t="shared" si="315"/>
        <v>9.5624088783529864</v>
      </c>
      <c r="H2042">
        <f t="shared" si="319"/>
        <v>2.8155444622542217E-2</v>
      </c>
      <c r="I2042" t="str">
        <f t="shared" si="316"/>
        <v>2008</v>
      </c>
      <c r="J2042">
        <f t="shared" si="320"/>
        <v>1.9805938236242886</v>
      </c>
      <c r="K2042">
        <f t="shared" si="324"/>
        <v>-1.9805938236242886</v>
      </c>
      <c r="L2042">
        <f t="shared" si="321"/>
        <v>-0.25014528019699078</v>
      </c>
      <c r="M2042">
        <f t="shared" si="322"/>
        <v>0</v>
      </c>
      <c r="P2042" s="30">
        <f t="shared" si="323"/>
        <v>0.20712289641869225</v>
      </c>
    </row>
    <row r="2043" spans="1:16" x14ac:dyDescent="0.3">
      <c r="A2043">
        <v>2042</v>
      </c>
      <c r="B2043" s="5" t="s">
        <v>6831</v>
      </c>
      <c r="C2043" s="6">
        <v>9.5779999999999994</v>
      </c>
      <c r="D2043" s="6">
        <v>1.1730000000000001E-2</v>
      </c>
      <c r="E2043" s="10">
        <f t="shared" si="317"/>
        <v>6.266318742907701E-4</v>
      </c>
      <c r="F2043">
        <f t="shared" si="318"/>
        <v>1.0006268282490598</v>
      </c>
      <c r="G2043">
        <f t="shared" si="315"/>
        <v>9.5686420794288072</v>
      </c>
      <c r="H2043">
        <f t="shared" si="319"/>
        <v>2.8020132600154766E-2</v>
      </c>
      <c r="I2043" t="str">
        <f t="shared" si="316"/>
        <v>2008</v>
      </c>
      <c r="J2043">
        <f t="shared" si="320"/>
        <v>1.9723601379395665</v>
      </c>
      <c r="K2043">
        <f t="shared" si="324"/>
        <v>-1.9723601379395665</v>
      </c>
      <c r="L2043">
        <f t="shared" si="321"/>
        <v>-0.2563784812728116</v>
      </c>
      <c r="M2043">
        <f t="shared" si="322"/>
        <v>0</v>
      </c>
      <c r="P2043" s="30">
        <f t="shared" si="323"/>
        <v>0.2061274861748518</v>
      </c>
    </row>
    <row r="2044" spans="1:16" x14ac:dyDescent="0.3">
      <c r="A2044">
        <v>2043</v>
      </c>
      <c r="B2044" s="5" t="s">
        <v>6829</v>
      </c>
      <c r="C2044" s="6">
        <v>9.8000000000000007</v>
      </c>
      <c r="D2044" s="6">
        <v>1.29E-2</v>
      </c>
      <c r="E2044" s="10">
        <f t="shared" si="317"/>
        <v>2.291358375610884E-2</v>
      </c>
      <c r="F2044">
        <f t="shared" si="318"/>
        <v>1.0231781165170184</v>
      </c>
      <c r="G2044">
        <f t="shared" si="315"/>
        <v>9.7894706605339614</v>
      </c>
      <c r="H2044">
        <f t="shared" si="319"/>
        <v>2.8156972463756855E-2</v>
      </c>
      <c r="I2044" t="str">
        <f t="shared" si="316"/>
        <v>2008</v>
      </c>
      <c r="J2044">
        <f t="shared" si="320"/>
        <v>2.0277335455984491</v>
      </c>
      <c r="K2044">
        <f t="shared" si="324"/>
        <v>-2.0277335455984491</v>
      </c>
      <c r="L2044">
        <f t="shared" si="321"/>
        <v>-0.47720706237796584</v>
      </c>
      <c r="M2044">
        <f t="shared" si="322"/>
        <v>0</v>
      </c>
      <c r="P2044" s="30">
        <f t="shared" si="323"/>
        <v>0.20713413583976639</v>
      </c>
    </row>
    <row r="2045" spans="1:16" x14ac:dyDescent="0.3">
      <c r="A2045">
        <v>2044</v>
      </c>
      <c r="B2045" s="5" t="s">
        <v>6827</v>
      </c>
      <c r="C2045" s="6">
        <v>10.101000000000001</v>
      </c>
      <c r="D2045" s="6">
        <v>1.264E-2</v>
      </c>
      <c r="E2045" s="10">
        <f t="shared" si="317"/>
        <v>3.0252043170520871E-2</v>
      </c>
      <c r="F2045">
        <f t="shared" si="318"/>
        <v>1.0307142857142857</v>
      </c>
      <c r="G2045">
        <f t="shared" si="315"/>
        <v>10.090365881618904</v>
      </c>
      <c r="H2045">
        <f t="shared" si="319"/>
        <v>2.7572230789380755E-2</v>
      </c>
      <c r="I2045" t="str">
        <f t="shared" si="316"/>
        <v>2008</v>
      </c>
      <c r="J2045">
        <f t="shared" si="320"/>
        <v>2.0466545248848447</v>
      </c>
      <c r="K2045">
        <f t="shared" si="324"/>
        <v>-2.0466545248848447</v>
      </c>
      <c r="L2045">
        <f t="shared" si="321"/>
        <v>-0.77810228346290877</v>
      </c>
      <c r="M2045">
        <f t="shared" si="322"/>
        <v>0</v>
      </c>
      <c r="P2045" s="30">
        <f t="shared" si="323"/>
        <v>0.20283253837337345</v>
      </c>
    </row>
    <row r="2046" spans="1:16" x14ac:dyDescent="0.3">
      <c r="A2046">
        <v>2045</v>
      </c>
      <c r="B2046" s="5" t="s">
        <v>6825</v>
      </c>
      <c r="C2046" s="6">
        <v>9.7240000000000002</v>
      </c>
      <c r="D2046" s="6">
        <v>1.336E-2</v>
      </c>
      <c r="E2046" s="10">
        <f t="shared" si="317"/>
        <v>-3.8037372393170316E-2</v>
      </c>
      <c r="F2046">
        <f t="shared" si="318"/>
        <v>0.96267696267696257</v>
      </c>
      <c r="G2046">
        <f t="shared" si="315"/>
        <v>9.71317997093381</v>
      </c>
      <c r="H2046">
        <f t="shared" si="319"/>
        <v>2.8493227492789694E-2</v>
      </c>
      <c r="I2046" t="str">
        <f t="shared" si="316"/>
        <v>2008</v>
      </c>
      <c r="J2046">
        <f t="shared" si="320"/>
        <v>2.0359579401656971</v>
      </c>
      <c r="K2046">
        <f t="shared" si="324"/>
        <v>-2.0359579401656971</v>
      </c>
      <c r="L2046">
        <f t="shared" si="321"/>
        <v>-0.40091637277781444</v>
      </c>
      <c r="M2046">
        <f t="shared" si="322"/>
        <v>0</v>
      </c>
      <c r="P2046" s="30">
        <f t="shared" si="323"/>
        <v>0.20960776452801205</v>
      </c>
    </row>
    <row r="2047" spans="1:16" x14ac:dyDescent="0.3">
      <c r="A2047">
        <v>2046</v>
      </c>
      <c r="B2047" s="5" t="s">
        <v>6823</v>
      </c>
      <c r="C2047" s="6">
        <v>9.8320000000000007</v>
      </c>
      <c r="D2047" s="6">
        <v>1.357E-2</v>
      </c>
      <c r="E2047" s="10">
        <f t="shared" si="317"/>
        <v>1.1045315809856831E-2</v>
      </c>
      <c r="F2047">
        <f t="shared" si="318"/>
        <v>1.0111065405183053</v>
      </c>
      <c r="G2047">
        <f t="shared" si="315"/>
        <v>9.8208879307999553</v>
      </c>
      <c r="H2047">
        <f t="shared" si="319"/>
        <v>2.7882333592289772E-2</v>
      </c>
      <c r="I2047" t="str">
        <f t="shared" si="316"/>
        <v>2008</v>
      </c>
      <c r="J2047">
        <f t="shared" si="320"/>
        <v>2.0143994528737412</v>
      </c>
      <c r="K2047">
        <f t="shared" si="324"/>
        <v>-2.0143994528737412</v>
      </c>
      <c r="L2047">
        <f t="shared" si="321"/>
        <v>-0.50862433264395968</v>
      </c>
      <c r="M2047">
        <f t="shared" si="322"/>
        <v>0</v>
      </c>
      <c r="P2047" s="30">
        <f t="shared" si="323"/>
        <v>0.20511378065482713</v>
      </c>
    </row>
    <row r="2048" spans="1:16" x14ac:dyDescent="0.3">
      <c r="A2048">
        <v>2047</v>
      </c>
      <c r="B2048" s="5" t="s">
        <v>6821</v>
      </c>
      <c r="C2048" s="6">
        <v>9.4169999999999998</v>
      </c>
      <c r="D2048" s="6">
        <v>1.306E-2</v>
      </c>
      <c r="E2048" s="10">
        <f t="shared" si="317"/>
        <v>-4.3125805735807606E-2</v>
      </c>
      <c r="F2048">
        <f t="shared" si="318"/>
        <v>0.95779088689991854</v>
      </c>
      <c r="G2048">
        <f t="shared" si="315"/>
        <v>9.4067567400516907</v>
      </c>
      <c r="H2048">
        <f t="shared" si="319"/>
        <v>2.9124346060477868E-2</v>
      </c>
      <c r="I2048" t="str">
        <f t="shared" si="316"/>
        <v>2008</v>
      </c>
      <c r="J2048">
        <f t="shared" si="320"/>
        <v>2.0154026103152041</v>
      </c>
      <c r="K2048">
        <f t="shared" si="324"/>
        <v>-2.0154026103152041</v>
      </c>
      <c r="L2048">
        <f t="shared" si="321"/>
        <v>-9.4493141895695132E-2</v>
      </c>
      <c r="M2048">
        <f t="shared" si="322"/>
        <v>0</v>
      </c>
      <c r="P2048" s="30">
        <f t="shared" si="323"/>
        <v>0.21425052927478269</v>
      </c>
    </row>
    <row r="2049" spans="1:16" x14ac:dyDescent="0.3">
      <c r="A2049">
        <v>2048</v>
      </c>
      <c r="B2049" s="5" t="s">
        <v>6819</v>
      </c>
      <c r="C2049" s="6">
        <v>9.3219999999999992</v>
      </c>
      <c r="D2049" s="6">
        <v>1.2540000000000001E-2</v>
      </c>
      <c r="E2049" s="10">
        <f t="shared" si="317"/>
        <v>-1.01393685773771E-2</v>
      </c>
      <c r="F2049">
        <f t="shared" si="318"/>
        <v>0.98991186152702548</v>
      </c>
      <c r="G2049">
        <f t="shared" si="315"/>
        <v>9.3122635981559956</v>
      </c>
      <c r="H2049">
        <f t="shared" si="319"/>
        <v>2.9148052356925885E-2</v>
      </c>
      <c r="I2049" t="str">
        <f t="shared" si="316"/>
        <v>2008</v>
      </c>
      <c r="J2049">
        <f t="shared" si="320"/>
        <v>1.9967813996688843</v>
      </c>
      <c r="K2049">
        <f t="shared" si="324"/>
        <v>-1.9967813996688843</v>
      </c>
      <c r="L2049">
        <f t="shared" si="321"/>
        <v>0.37365583410894487</v>
      </c>
      <c r="M2049">
        <f t="shared" si="322"/>
        <v>0</v>
      </c>
      <c r="P2049" s="30">
        <f t="shared" si="323"/>
        <v>0.21442492242855807</v>
      </c>
    </row>
    <row r="2050" spans="1:16" x14ac:dyDescent="0.3">
      <c r="A2050">
        <v>2049</v>
      </c>
      <c r="B2050" s="5" t="s">
        <v>6817</v>
      </c>
      <c r="C2050" s="6">
        <v>9.7910000000000004</v>
      </c>
      <c r="D2050" s="6">
        <v>1.3919999999999998E-2</v>
      </c>
      <c r="E2050" s="10">
        <f t="shared" si="317"/>
        <v>4.9086398421385298E-2</v>
      </c>
      <c r="F2050">
        <f t="shared" si="318"/>
        <v>1.0503110920403349</v>
      </c>
      <c r="G2050">
        <f t="shared" si="315"/>
        <v>9.7796490248384167</v>
      </c>
      <c r="H2050">
        <f t="shared" si="319"/>
        <v>3.0039304664241331E-2</v>
      </c>
      <c r="I2050" t="str">
        <f t="shared" si="316"/>
        <v>2008</v>
      </c>
      <c r="J2050">
        <f t="shared" si="320"/>
        <v>2.1611199141007584</v>
      </c>
      <c r="K2050">
        <f t="shared" si="324"/>
        <v>-2.1611199141007584</v>
      </c>
      <c r="L2050">
        <f t="shared" si="321"/>
        <v>-9.3729592573476239E-2</v>
      </c>
      <c r="M2050">
        <f t="shared" si="322"/>
        <v>0</v>
      </c>
      <c r="P2050" s="30">
        <f t="shared" si="323"/>
        <v>0.22098133671381578</v>
      </c>
    </row>
    <row r="2051" spans="1:16" x14ac:dyDescent="0.3">
      <c r="A2051">
        <v>2050</v>
      </c>
      <c r="B2051" s="5" t="s">
        <v>6815</v>
      </c>
      <c r="C2051" s="6">
        <v>9.6969999999999992</v>
      </c>
      <c r="D2051" s="6">
        <v>1.3720000000000001E-2</v>
      </c>
      <c r="E2051" s="10">
        <f t="shared" si="317"/>
        <v>-9.6470370495251728E-3</v>
      </c>
      <c r="F2051">
        <f t="shared" si="318"/>
        <v>0.99039934633847404</v>
      </c>
      <c r="G2051">
        <f t="shared" ref="G2051:G2114" si="325">C2051*EXP(-1/12*D2051)</f>
        <v>9.6859194322649405</v>
      </c>
      <c r="H2051">
        <f t="shared" si="319"/>
        <v>3.0114474861680143E-2</v>
      </c>
      <c r="I2051" t="str">
        <f t="shared" ref="I2051:I2114" si="326">MID(B2051,7,4)</f>
        <v>2008</v>
      </c>
      <c r="J2051">
        <f t="shared" si="320"/>
        <v>2.1457635676831921</v>
      </c>
      <c r="K2051">
        <f t="shared" si="324"/>
        <v>-2.1457635676831921</v>
      </c>
      <c r="L2051">
        <f t="shared" si="321"/>
        <v>0.20515978885634212</v>
      </c>
      <c r="M2051">
        <f t="shared" si="322"/>
        <v>0</v>
      </c>
      <c r="P2051" s="30">
        <f t="shared" si="323"/>
        <v>0.22153431924442821</v>
      </c>
    </row>
    <row r="2052" spans="1:16" x14ac:dyDescent="0.3">
      <c r="A2052">
        <v>2051</v>
      </c>
      <c r="B2052" s="5" t="s">
        <v>6813</v>
      </c>
      <c r="C2052" s="6">
        <v>10.055999999999999</v>
      </c>
      <c r="D2052" s="6">
        <v>1.3000000000000001E-2</v>
      </c>
      <c r="E2052" s="10">
        <f t="shared" ref="E2052:E2115" si="327">LN(C2052/C2051)</f>
        <v>3.6352911965537076E-2</v>
      </c>
      <c r="F2052">
        <f t="shared" ref="F2052:F2115" si="328">C2052/C2051</f>
        <v>1.0370217593070021</v>
      </c>
      <c r="G2052">
        <f t="shared" si="325"/>
        <v>10.045111898786356</v>
      </c>
      <c r="H2052">
        <f t="shared" si="319"/>
        <v>3.0768368048778524E-2</v>
      </c>
      <c r="I2052" t="str">
        <f t="shared" si="326"/>
        <v>2008</v>
      </c>
      <c r="J2052">
        <f t="shared" si="320"/>
        <v>2.2736570692387774</v>
      </c>
      <c r="K2052">
        <f t="shared" si="324"/>
        <v>-2.2736570692387774</v>
      </c>
      <c r="L2052">
        <f t="shared" si="321"/>
        <v>-0.15403267766507334</v>
      </c>
      <c r="M2052">
        <f t="shared" si="322"/>
        <v>0</v>
      </c>
      <c r="P2052" s="30">
        <f t="shared" si="323"/>
        <v>0.22634462334993791</v>
      </c>
    </row>
    <row r="2053" spans="1:16" x14ac:dyDescent="0.3">
      <c r="A2053">
        <v>2052</v>
      </c>
      <c r="B2053" s="5" t="s">
        <v>6811</v>
      </c>
      <c r="C2053" s="6">
        <v>10.098000000000001</v>
      </c>
      <c r="D2053" s="6">
        <v>1.213E-2</v>
      </c>
      <c r="E2053" s="10">
        <f t="shared" si="327"/>
        <v>4.167913148777771E-3</v>
      </c>
      <c r="F2053">
        <f t="shared" si="328"/>
        <v>1.0041766109785204</v>
      </c>
      <c r="G2053">
        <f t="shared" si="325"/>
        <v>10.087797762249703</v>
      </c>
      <c r="H2053">
        <f t="shared" si="319"/>
        <v>3.0115435374857922E-2</v>
      </c>
      <c r="I2053" t="str">
        <f t="shared" si="326"/>
        <v>2008</v>
      </c>
      <c r="J2053">
        <f t="shared" si="320"/>
        <v>2.2348646895619364</v>
      </c>
      <c r="K2053">
        <f t="shared" si="324"/>
        <v>-2.2348646895619364</v>
      </c>
      <c r="L2053">
        <f t="shared" si="321"/>
        <v>-0.19671854112842091</v>
      </c>
      <c r="M2053">
        <f t="shared" si="322"/>
        <v>0</v>
      </c>
      <c r="P2053" s="30">
        <f t="shared" si="323"/>
        <v>0.22154138516983254</v>
      </c>
    </row>
    <row r="2054" spans="1:16" x14ac:dyDescent="0.3">
      <c r="A2054">
        <v>2053</v>
      </c>
      <c r="B2054" s="5" t="s">
        <v>6809</v>
      </c>
      <c r="C2054" s="6">
        <v>9.9009999999999998</v>
      </c>
      <c r="D2054" s="6">
        <v>1.2030000000000001E-2</v>
      </c>
      <c r="E2054" s="10">
        <f t="shared" si="327"/>
        <v>-1.9701622296346401E-2</v>
      </c>
      <c r="F2054">
        <f t="shared" si="328"/>
        <v>0.98049118637353927</v>
      </c>
      <c r="G2054">
        <f t="shared" si="325"/>
        <v>9.8910792211212826</v>
      </c>
      <c r="H2054">
        <f t="shared" si="319"/>
        <v>2.8766741259799847E-2</v>
      </c>
      <c r="I2054" t="str">
        <f t="shared" si="326"/>
        <v>2008</v>
      </c>
      <c r="J2054">
        <f t="shared" si="320"/>
        <v>2.0931486317475207</v>
      </c>
      <c r="K2054">
        <f t="shared" si="324"/>
        <v>-2.0931486317475207</v>
      </c>
      <c r="L2054">
        <f t="shared" si="321"/>
        <v>0.15300269936186872</v>
      </c>
      <c r="M2054">
        <f t="shared" si="322"/>
        <v>0</v>
      </c>
      <c r="P2054" s="30">
        <f t="shared" si="323"/>
        <v>0.21161984298718772</v>
      </c>
    </row>
    <row r="2055" spans="1:16" x14ac:dyDescent="0.3">
      <c r="A2055">
        <v>2054</v>
      </c>
      <c r="B2055" s="5" t="s">
        <v>6807</v>
      </c>
      <c r="C2055" s="6">
        <v>10.053000000000001</v>
      </c>
      <c r="D2055" s="6">
        <v>1.065E-2</v>
      </c>
      <c r="E2055" s="10">
        <f t="shared" si="327"/>
        <v>1.5235335282905544E-2</v>
      </c>
      <c r="F2055">
        <f t="shared" si="328"/>
        <v>1.0153519846480155</v>
      </c>
      <c r="G2055">
        <f t="shared" si="325"/>
        <v>10.044081920483151</v>
      </c>
      <c r="H2055">
        <f t="shared" si="319"/>
        <v>2.8810360928825475E-2</v>
      </c>
      <c r="I2055" t="str">
        <f t="shared" si="326"/>
        <v>2008</v>
      </c>
      <c r="J2055">
        <f t="shared" si="320"/>
        <v>2.1287500243234203</v>
      </c>
      <c r="K2055">
        <f t="shared" si="324"/>
        <v>-2.1287500243234203</v>
      </c>
      <c r="L2055">
        <f t="shared" si="321"/>
        <v>0.15099004527731097</v>
      </c>
      <c r="M2055">
        <f t="shared" si="322"/>
        <v>0</v>
      </c>
      <c r="P2055" s="30">
        <f t="shared" si="323"/>
        <v>0.21194072700484515</v>
      </c>
    </row>
    <row r="2056" spans="1:16" x14ac:dyDescent="0.3">
      <c r="A2056">
        <v>2055</v>
      </c>
      <c r="B2056" s="5" t="s">
        <v>6805</v>
      </c>
      <c r="C2056" s="6">
        <v>10.205</v>
      </c>
      <c r="D2056" s="6">
        <v>1.1679999999999999E-2</v>
      </c>
      <c r="E2056" s="10">
        <f t="shared" si="327"/>
        <v>1.5006698838525062E-2</v>
      </c>
      <c r="F2056">
        <f t="shared" si="328"/>
        <v>1.0151198647169999</v>
      </c>
      <c r="G2056">
        <f t="shared" si="325"/>
        <v>10.195071965760462</v>
      </c>
      <c r="H2056">
        <f t="shared" si="319"/>
        <v>2.8888011780261763E-2</v>
      </c>
      <c r="I2056" t="str">
        <f t="shared" si="326"/>
        <v>2008</v>
      </c>
      <c r="J2056">
        <f t="shared" si="320"/>
        <v>2.1665747077874542</v>
      </c>
      <c r="K2056">
        <f t="shared" si="324"/>
        <v>-2.1665747077874542</v>
      </c>
      <c r="L2056">
        <f t="shared" si="321"/>
        <v>0.17681552262534161</v>
      </c>
      <c r="M2056">
        <f t="shared" si="322"/>
        <v>0</v>
      </c>
      <c r="P2056" s="30">
        <f t="shared" si="323"/>
        <v>0.21251195823470059</v>
      </c>
    </row>
    <row r="2057" spans="1:16" x14ac:dyDescent="0.3">
      <c r="A2057">
        <v>2056</v>
      </c>
      <c r="B2057" s="5" t="s">
        <v>6803</v>
      </c>
      <c r="C2057" s="6">
        <v>10.433</v>
      </c>
      <c r="D2057" s="6">
        <v>1.1220000000000001E-2</v>
      </c>
      <c r="E2057" s="10">
        <f t="shared" si="327"/>
        <v>2.209606322402427E-2</v>
      </c>
      <c r="F2057">
        <f t="shared" si="328"/>
        <v>1.0223419892209702</v>
      </c>
      <c r="G2057">
        <f t="shared" si="325"/>
        <v>10.423249703973722</v>
      </c>
      <c r="H2057">
        <f t="shared" si="319"/>
        <v>2.9094582585563654E-2</v>
      </c>
      <c r="I2057" t="str">
        <f t="shared" si="326"/>
        <v>2008</v>
      </c>
      <c r="J2057">
        <f t="shared" si="320"/>
        <v>2.2309045721674727</v>
      </c>
      <c r="K2057">
        <f t="shared" si="324"/>
        <v>-2.2309045721674727</v>
      </c>
      <c r="L2057">
        <f t="shared" si="321"/>
        <v>-5.1362215587918314E-2</v>
      </c>
      <c r="M2057">
        <f t="shared" si="322"/>
        <v>0</v>
      </c>
      <c r="P2057" s="30">
        <f t="shared" si="323"/>
        <v>0.21403157705384057</v>
      </c>
    </row>
    <row r="2058" spans="1:16" x14ac:dyDescent="0.3">
      <c r="A2058">
        <v>2057</v>
      </c>
      <c r="B2058" s="5" t="s">
        <v>6801</v>
      </c>
      <c r="C2058" s="6">
        <v>10.382999999999999</v>
      </c>
      <c r="D2058" s="6">
        <v>1.2849999999999999E-2</v>
      </c>
      <c r="E2058" s="10">
        <f t="shared" si="327"/>
        <v>-4.8040061645154893E-3</v>
      </c>
      <c r="F2058">
        <f t="shared" si="328"/>
        <v>0.99520751461708035</v>
      </c>
      <c r="G2058">
        <f t="shared" si="325"/>
        <v>10.371887488385804</v>
      </c>
      <c r="H2058">
        <f t="shared" si="319"/>
        <v>2.8273010978682751E-2</v>
      </c>
      <c r="I2058" t="str">
        <f t="shared" si="326"/>
        <v>2008</v>
      </c>
      <c r="J2058">
        <f t="shared" si="320"/>
        <v>2.157225669823378</v>
      </c>
      <c r="K2058">
        <f t="shared" si="324"/>
        <v>-2.157225669823378</v>
      </c>
      <c r="L2058">
        <f t="shared" si="321"/>
        <v>0.17672820516144938</v>
      </c>
      <c r="M2058">
        <f t="shared" si="322"/>
        <v>0</v>
      </c>
      <c r="P2058" s="30">
        <f t="shared" si="323"/>
        <v>0.20798776232763697</v>
      </c>
    </row>
    <row r="2059" spans="1:16" x14ac:dyDescent="0.3">
      <c r="A2059">
        <v>2058</v>
      </c>
      <c r="B2059" s="5" t="s">
        <v>6800</v>
      </c>
      <c r="C2059" s="6">
        <v>10.587</v>
      </c>
      <c r="D2059" s="6">
        <v>1.341E-2</v>
      </c>
      <c r="E2059" s="10">
        <f t="shared" si="327"/>
        <v>1.9456980039925905E-2</v>
      </c>
      <c r="F2059">
        <f t="shared" si="328"/>
        <v>1.0196475007223347</v>
      </c>
      <c r="G2059">
        <f t="shared" si="325"/>
        <v>10.575175635594139</v>
      </c>
      <c r="H2059">
        <f t="shared" si="319"/>
        <v>2.8445504162915022E-2</v>
      </c>
      <c r="I2059" t="str">
        <f t="shared" si="326"/>
        <v>2008</v>
      </c>
      <c r="J2059">
        <f t="shared" si="320"/>
        <v>2.2129262741326676</v>
      </c>
      <c r="K2059">
        <f t="shared" si="324"/>
        <v>-2.2129262741326676</v>
      </c>
      <c r="L2059">
        <f t="shared" si="321"/>
        <v>-2.655994204688561E-2</v>
      </c>
      <c r="M2059">
        <f t="shared" si="322"/>
        <v>0</v>
      </c>
      <c r="P2059" s="30">
        <f t="shared" si="323"/>
        <v>0.20925669231292537</v>
      </c>
    </row>
    <row r="2060" spans="1:16" x14ac:dyDescent="0.3">
      <c r="A2060">
        <v>2059</v>
      </c>
      <c r="B2060" s="5" t="s">
        <v>6798</v>
      </c>
      <c r="C2060" s="6">
        <v>10.733000000000001</v>
      </c>
      <c r="D2060" s="6">
        <v>1.321E-2</v>
      </c>
      <c r="E2060" s="10">
        <f t="shared" si="327"/>
        <v>1.3696274138144776E-2</v>
      </c>
      <c r="F2060">
        <f t="shared" si="328"/>
        <v>1.0137904977802967</v>
      </c>
      <c r="G2060">
        <f t="shared" si="325"/>
        <v>10.721191256754947</v>
      </c>
      <c r="H2060">
        <f t="shared" si="319"/>
        <v>2.851533056840003E-2</v>
      </c>
      <c r="I2060" t="str">
        <f t="shared" si="326"/>
        <v>2008</v>
      </c>
      <c r="J2060">
        <f t="shared" si="320"/>
        <v>2.248988189629463</v>
      </c>
      <c r="K2060">
        <f t="shared" si="324"/>
        <v>-2.248988189629463</v>
      </c>
      <c r="L2060">
        <f t="shared" si="321"/>
        <v>-0.17257556320769396</v>
      </c>
      <c r="M2060">
        <f t="shared" si="322"/>
        <v>0</v>
      </c>
      <c r="P2060" s="30">
        <f t="shared" si="323"/>
        <v>0.20977036373756278</v>
      </c>
    </row>
    <row r="2061" spans="1:16" x14ac:dyDescent="0.3">
      <c r="A2061">
        <v>2060</v>
      </c>
      <c r="B2061" s="5" t="s">
        <v>6796</v>
      </c>
      <c r="C2061" s="6">
        <v>10.606999999999999</v>
      </c>
      <c r="D2061" s="6">
        <v>1.295E-2</v>
      </c>
      <c r="E2061" s="10">
        <f t="shared" si="327"/>
        <v>-1.1808946976054328E-2</v>
      </c>
      <c r="F2061">
        <f t="shared" si="328"/>
        <v>0.9882605049846267</v>
      </c>
      <c r="G2061">
        <f t="shared" si="325"/>
        <v>10.595559453405238</v>
      </c>
      <c r="H2061">
        <f t="shared" si="319"/>
        <v>2.8311531736654769E-2</v>
      </c>
      <c r="I2061" t="str">
        <f t="shared" si="326"/>
        <v>2008</v>
      </c>
      <c r="J2061">
        <f t="shared" si="320"/>
        <v>2.2067492111505826</v>
      </c>
      <c r="K2061">
        <f t="shared" si="324"/>
        <v>-2.2067492111505826</v>
      </c>
      <c r="L2061">
        <f t="shared" si="321"/>
        <v>-4.6943759857985157E-2</v>
      </c>
      <c r="M2061">
        <f t="shared" si="322"/>
        <v>0</v>
      </c>
      <c r="P2061" s="30">
        <f t="shared" si="323"/>
        <v>0.20827113668277042</v>
      </c>
    </row>
    <row r="2062" spans="1:16" x14ac:dyDescent="0.3">
      <c r="A2062">
        <v>2061</v>
      </c>
      <c r="B2062" s="5" t="s">
        <v>6794</v>
      </c>
      <c r="C2062" s="6">
        <v>10.781000000000001</v>
      </c>
      <c r="D2062" s="6">
        <v>1.2190000000000001E-2</v>
      </c>
      <c r="E2062" s="10">
        <f t="shared" si="327"/>
        <v>1.6271165033647807E-2</v>
      </c>
      <c r="F2062">
        <f t="shared" si="328"/>
        <v>1.0164042613368531</v>
      </c>
      <c r="G2062">
        <f t="shared" si="325"/>
        <v>10.770053861500806</v>
      </c>
      <c r="H2062">
        <f t="shared" si="319"/>
        <v>2.8419136850599949E-2</v>
      </c>
      <c r="I2062" t="str">
        <f t="shared" si="326"/>
        <v>2008</v>
      </c>
      <c r="J2062">
        <f t="shared" si="320"/>
        <v>2.2516167940851917</v>
      </c>
      <c r="K2062">
        <f t="shared" si="324"/>
        <v>-2.2516167940851917</v>
      </c>
      <c r="L2062">
        <f t="shared" si="321"/>
        <v>-0.22143816795355242</v>
      </c>
      <c r="M2062">
        <f t="shared" si="322"/>
        <v>0</v>
      </c>
      <c r="P2062" s="30">
        <f t="shared" si="323"/>
        <v>0.20906272364467351</v>
      </c>
    </row>
    <row r="2063" spans="1:16" x14ac:dyDescent="0.3">
      <c r="A2063">
        <v>2062</v>
      </c>
      <c r="B2063" s="5" t="s">
        <v>6792</v>
      </c>
      <c r="C2063" s="6">
        <v>10.79</v>
      </c>
      <c r="D2063" s="6">
        <v>1.26E-2</v>
      </c>
      <c r="E2063" s="10">
        <f t="shared" si="327"/>
        <v>8.3445371306239404E-4</v>
      </c>
      <c r="F2063">
        <f t="shared" si="328"/>
        <v>1.0008348019664224</v>
      </c>
      <c r="G2063">
        <f t="shared" si="325"/>
        <v>10.77867644590625</v>
      </c>
      <c r="H2063">
        <f t="shared" si="319"/>
        <v>2.8419630411359909E-2</v>
      </c>
      <c r="I2063" t="str">
        <f t="shared" si="326"/>
        <v>2008</v>
      </c>
      <c r="J2063">
        <f t="shared" si="320"/>
        <v>2.2534585906463778</v>
      </c>
      <c r="K2063">
        <f t="shared" si="324"/>
        <v>-2.2534585906463778</v>
      </c>
      <c r="L2063">
        <f t="shared" si="321"/>
        <v>-0.23006075235899637</v>
      </c>
      <c r="M2063">
        <f t="shared" si="322"/>
        <v>0</v>
      </c>
      <c r="P2063" s="30">
        <f t="shared" si="323"/>
        <v>0.20906635447826652</v>
      </c>
    </row>
    <row r="2064" spans="1:16" x14ac:dyDescent="0.3">
      <c r="A2064">
        <v>2063</v>
      </c>
      <c r="B2064" s="5" t="s">
        <v>6790</v>
      </c>
      <c r="C2064" s="6">
        <v>10.962999999999999</v>
      </c>
      <c r="D2064" s="6">
        <v>1.367E-2</v>
      </c>
      <c r="E2064" s="10">
        <f t="shared" si="327"/>
        <v>1.5906187422359584E-2</v>
      </c>
      <c r="F2064">
        <f t="shared" si="328"/>
        <v>1.0160333642261352</v>
      </c>
      <c r="G2064">
        <f t="shared" si="325"/>
        <v>10.950518426479363</v>
      </c>
      <c r="H2064">
        <f t="shared" si="319"/>
        <v>2.8305506037289124E-2</v>
      </c>
      <c r="I2064" t="str">
        <f t="shared" si="326"/>
        <v>2008</v>
      </c>
      <c r="J2064">
        <f t="shared" si="320"/>
        <v>2.2801915109074704</v>
      </c>
      <c r="K2064">
        <f t="shared" si="324"/>
        <v>-2.2801915109074704</v>
      </c>
      <c r="L2064">
        <f t="shared" si="321"/>
        <v>-0.40190273293210943</v>
      </c>
      <c r="M2064">
        <f t="shared" si="322"/>
        <v>0</v>
      </c>
      <c r="P2064" s="30">
        <f t="shared" si="323"/>
        <v>0.20822680918866426</v>
      </c>
    </row>
    <row r="2065" spans="1:16" x14ac:dyDescent="0.3">
      <c r="A2065">
        <v>2064</v>
      </c>
      <c r="B2065" s="5" t="s">
        <v>6788</v>
      </c>
      <c r="C2065" s="6">
        <v>11.28</v>
      </c>
      <c r="D2065" s="6">
        <v>1.387E-2</v>
      </c>
      <c r="E2065" s="10">
        <f t="shared" si="327"/>
        <v>2.8505279377509928E-2</v>
      </c>
      <c r="F2065">
        <f t="shared" si="328"/>
        <v>1.0289154428532337</v>
      </c>
      <c r="G2065">
        <f t="shared" si="325"/>
        <v>11.266969731859778</v>
      </c>
      <c r="H2065">
        <f t="shared" si="319"/>
        <v>2.7738243934864064E-2</v>
      </c>
      <c r="I2065" t="str">
        <f t="shared" si="326"/>
        <v>2008</v>
      </c>
      <c r="J2065">
        <f t="shared" si="320"/>
        <v>2.29906797203925</v>
      </c>
      <c r="K2065">
        <f t="shared" si="324"/>
        <v>-2.29906797203925</v>
      </c>
      <c r="L2065">
        <f t="shared" si="321"/>
        <v>-0.71835403831252442</v>
      </c>
      <c r="M2065">
        <f t="shared" si="322"/>
        <v>0</v>
      </c>
      <c r="P2065" s="30">
        <f t="shared" si="323"/>
        <v>0.20405379855935366</v>
      </c>
    </row>
    <row r="2066" spans="1:16" x14ac:dyDescent="0.3">
      <c r="A2066">
        <v>2065</v>
      </c>
      <c r="B2066" s="5" t="s">
        <v>6786</v>
      </c>
      <c r="C2066" s="6">
        <v>10.842000000000001</v>
      </c>
      <c r="D2066" s="6">
        <v>1.485E-2</v>
      </c>
      <c r="E2066" s="10">
        <f t="shared" si="327"/>
        <v>-3.9603765231766237E-2</v>
      </c>
      <c r="F2066">
        <f t="shared" si="328"/>
        <v>0.9611702127659576</v>
      </c>
      <c r="G2066">
        <f t="shared" si="325"/>
        <v>10.828591323329867</v>
      </c>
      <c r="H2066">
        <f t="shared" si="319"/>
        <v>2.4133394789036904E-2</v>
      </c>
      <c r="I2066" t="str">
        <f t="shared" si="326"/>
        <v>2008</v>
      </c>
      <c r="J2066">
        <f t="shared" si="320"/>
        <v>1.9224546405829595</v>
      </c>
      <c r="K2066">
        <f t="shared" si="324"/>
        <v>-1.9224546405829595</v>
      </c>
      <c r="L2066">
        <f t="shared" si="321"/>
        <v>-0.27997562978261392</v>
      </c>
      <c r="M2066">
        <f t="shared" si="322"/>
        <v>0</v>
      </c>
      <c r="P2066" s="30">
        <f t="shared" si="323"/>
        <v>0.17753506279631129</v>
      </c>
    </row>
    <row r="2067" spans="1:16" x14ac:dyDescent="0.3">
      <c r="A2067">
        <v>2066</v>
      </c>
      <c r="B2067" s="5" t="s">
        <v>6784</v>
      </c>
      <c r="C2067" s="6">
        <v>10.843</v>
      </c>
      <c r="D2067" s="6">
        <v>1.3520000000000001E-2</v>
      </c>
      <c r="E2067" s="10">
        <f t="shared" si="327"/>
        <v>9.2229651898322027E-5</v>
      </c>
      <c r="F2067">
        <f t="shared" si="328"/>
        <v>1.0000922339051834</v>
      </c>
      <c r="G2067">
        <f t="shared" si="325"/>
        <v>10.830790432681136</v>
      </c>
      <c r="H2067">
        <f t="shared" si="319"/>
        <v>2.3559386493626218E-2</v>
      </c>
      <c r="I2067" t="str">
        <f t="shared" si="326"/>
        <v>2008</v>
      </c>
      <c r="J2067">
        <f t="shared" si="320"/>
        <v>1.8771105483696304</v>
      </c>
      <c r="K2067">
        <f t="shared" si="324"/>
        <v>-1.8771105483696304</v>
      </c>
      <c r="L2067">
        <f t="shared" si="321"/>
        <v>-0.28217473913388247</v>
      </c>
      <c r="M2067">
        <f t="shared" si="322"/>
        <v>0</v>
      </c>
      <c r="P2067" s="30">
        <f t="shared" si="323"/>
        <v>0.17331242442893027</v>
      </c>
    </row>
    <row r="2068" spans="1:16" x14ac:dyDescent="0.3">
      <c r="A2068">
        <v>2067</v>
      </c>
      <c r="B2068" s="5" t="s">
        <v>6782</v>
      </c>
      <c r="C2068" s="6">
        <v>10.561</v>
      </c>
      <c r="D2068" s="6">
        <v>1.4079999999999999E-2</v>
      </c>
      <c r="E2068" s="10">
        <f t="shared" si="327"/>
        <v>-2.63517397257075E-2</v>
      </c>
      <c r="F2068">
        <f t="shared" si="328"/>
        <v>0.97399243751729225</v>
      </c>
      <c r="G2068">
        <f t="shared" si="325"/>
        <v>10.548615693547253</v>
      </c>
      <c r="H2068">
        <f t="shared" si="319"/>
        <v>2.2622625009241892E-2</v>
      </c>
      <c r="I2068" t="str">
        <f t="shared" si="326"/>
        <v>2008</v>
      </c>
      <c r="J2068">
        <f t="shared" si="320"/>
        <v>1.755513557765229</v>
      </c>
      <c r="K2068">
        <f t="shared" si="324"/>
        <v>-1.755513557765229</v>
      </c>
      <c r="L2068">
        <f t="shared" si="321"/>
        <v>0.21469723445514965</v>
      </c>
      <c r="M2068">
        <f t="shared" si="322"/>
        <v>0</v>
      </c>
      <c r="P2068" s="30">
        <f t="shared" si="323"/>
        <v>0.16642122613672455</v>
      </c>
    </row>
    <row r="2069" spans="1:16" x14ac:dyDescent="0.3">
      <c r="A2069">
        <v>2068</v>
      </c>
      <c r="B2069" s="5" t="s">
        <v>6780</v>
      </c>
      <c r="C2069" s="6">
        <v>10.776999999999999</v>
      </c>
      <c r="D2069" s="6">
        <v>1.525E-2</v>
      </c>
      <c r="E2069" s="10">
        <f t="shared" si="327"/>
        <v>2.0246262850357185E-2</v>
      </c>
      <c r="F2069">
        <f t="shared" si="328"/>
        <v>1.0204526086544834</v>
      </c>
      <c r="G2069">
        <f t="shared" si="325"/>
        <v>10.763312928002403</v>
      </c>
      <c r="H2069">
        <f t="shared" si="319"/>
        <v>2.2786933519290984E-2</v>
      </c>
      <c r="I2069" t="str">
        <f t="shared" si="326"/>
        <v>2008</v>
      </c>
      <c r="J2069">
        <f t="shared" si="320"/>
        <v>1.8042535684699763</v>
      </c>
      <c r="K2069">
        <f t="shared" si="324"/>
        <v>-1.8042535684699763</v>
      </c>
      <c r="L2069">
        <f t="shared" si="321"/>
        <v>0.31370776863354699</v>
      </c>
      <c r="M2069">
        <f t="shared" si="322"/>
        <v>0</v>
      </c>
      <c r="P2069" s="30">
        <f t="shared" si="323"/>
        <v>0.16762994633148082</v>
      </c>
    </row>
    <row r="2070" spans="1:16" x14ac:dyDescent="0.3">
      <c r="A2070">
        <v>2069</v>
      </c>
      <c r="B2070" s="5" t="s">
        <v>6778</v>
      </c>
      <c r="C2070" s="6">
        <v>11.178000000000001</v>
      </c>
      <c r="D2070" s="6">
        <v>1.5820000000000001E-2</v>
      </c>
      <c r="E2070" s="10">
        <f t="shared" si="327"/>
        <v>3.6533327232811864E-2</v>
      </c>
      <c r="F2070">
        <f t="shared" si="328"/>
        <v>1.0372088707432496</v>
      </c>
      <c r="G2070">
        <f t="shared" si="325"/>
        <v>11.163273379430303</v>
      </c>
      <c r="H2070">
        <f t="shared" si="319"/>
        <v>2.3101258973043555E-2</v>
      </c>
      <c r="I2070" t="str">
        <f t="shared" si="326"/>
        <v>2008</v>
      </c>
      <c r="J2070">
        <f t="shared" si="320"/>
        <v>1.8971118194568737</v>
      </c>
      <c r="K2070">
        <f t="shared" si="324"/>
        <v>-1.8971118194568737</v>
      </c>
      <c r="L2070">
        <f t="shared" si="321"/>
        <v>-0.22622069932777933</v>
      </c>
      <c r="M2070">
        <f t="shared" si="322"/>
        <v>0</v>
      </c>
      <c r="P2070" s="30">
        <f t="shared" si="323"/>
        <v>0.16994225214913525</v>
      </c>
    </row>
    <row r="2071" spans="1:16" x14ac:dyDescent="0.3">
      <c r="A2071">
        <v>2070</v>
      </c>
      <c r="B2071" s="5" t="s">
        <v>6776</v>
      </c>
      <c r="C2071" s="6">
        <v>11.15</v>
      </c>
      <c r="D2071" s="6">
        <v>1.6330000000000001E-2</v>
      </c>
      <c r="E2071" s="10">
        <f t="shared" si="327"/>
        <v>-2.5080629413787251E-3</v>
      </c>
      <c r="F2071">
        <f t="shared" si="328"/>
        <v>0.9974950796206834</v>
      </c>
      <c r="G2071">
        <f t="shared" si="325"/>
        <v>11.13483702781231</v>
      </c>
      <c r="H2071">
        <f t="shared" si="319"/>
        <v>2.3142415211793003E-2</v>
      </c>
      <c r="I2071" t="str">
        <f t="shared" si="326"/>
        <v>2008</v>
      </c>
      <c r="J2071">
        <f t="shared" si="320"/>
        <v>1.8956504876055489</v>
      </c>
      <c r="K2071">
        <f t="shared" si="324"/>
        <v>-1.8956504876055489</v>
      </c>
      <c r="L2071">
        <f t="shared" si="321"/>
        <v>-0.1977843477097867</v>
      </c>
      <c r="M2071">
        <f t="shared" si="322"/>
        <v>0</v>
      </c>
      <c r="P2071" s="30">
        <f t="shared" si="323"/>
        <v>0.17024501417224533</v>
      </c>
    </row>
    <row r="2072" spans="1:16" x14ac:dyDescent="0.3">
      <c r="A2072">
        <v>2071</v>
      </c>
      <c r="B2072" s="5" t="s">
        <v>6774</v>
      </c>
      <c r="C2072" s="6">
        <v>11.327</v>
      </c>
      <c r="D2072" s="6">
        <v>1.685E-2</v>
      </c>
      <c r="E2072" s="10">
        <f t="shared" si="327"/>
        <v>1.5749758312448632E-2</v>
      </c>
      <c r="F2072">
        <f t="shared" si="328"/>
        <v>1.0158744394618833</v>
      </c>
      <c r="G2072">
        <f t="shared" si="325"/>
        <v>11.311106165574389</v>
      </c>
      <c r="H2072">
        <f t="shared" si="319"/>
        <v>2.3136828514884907E-2</v>
      </c>
      <c r="I2072" t="str">
        <f t="shared" si="326"/>
        <v>2008</v>
      </c>
      <c r="J2072">
        <f t="shared" si="320"/>
        <v>1.9251945654673588</v>
      </c>
      <c r="K2072">
        <f t="shared" si="324"/>
        <v>-1.9251945654673588</v>
      </c>
      <c r="L2072">
        <f t="shared" si="321"/>
        <v>-0.37405348547186534</v>
      </c>
      <c r="M2072">
        <f t="shared" si="322"/>
        <v>0</v>
      </c>
      <c r="P2072" s="30">
        <f t="shared" si="323"/>
        <v>0.17020391615868063</v>
      </c>
    </row>
    <row r="2073" spans="1:16" x14ac:dyDescent="0.3">
      <c r="A2073">
        <v>2072</v>
      </c>
      <c r="B2073" s="5" t="s">
        <v>6772</v>
      </c>
      <c r="C2073" s="6">
        <v>11.263</v>
      </c>
      <c r="D2073" s="6">
        <v>1.6590000000000001E-2</v>
      </c>
      <c r="E2073" s="10">
        <f t="shared" si="327"/>
        <v>-5.6662391530170712E-3</v>
      </c>
      <c r="F2073">
        <f t="shared" si="328"/>
        <v>0.99434978370265736</v>
      </c>
      <c r="G2073">
        <f t="shared" si="325"/>
        <v>11.247439661062671</v>
      </c>
      <c r="H2073">
        <f t="shared" si="319"/>
        <v>2.3211985263218809E-2</v>
      </c>
      <c r="I2073" t="str">
        <f t="shared" si="326"/>
        <v>2008</v>
      </c>
      <c r="J2073">
        <f t="shared" si="320"/>
        <v>1.9205768019291432</v>
      </c>
      <c r="K2073">
        <f t="shared" si="324"/>
        <v>-1.9205768019291432</v>
      </c>
      <c r="L2073">
        <f t="shared" si="321"/>
        <v>-0.31038698096014805</v>
      </c>
      <c r="M2073">
        <f t="shared" si="322"/>
        <v>0</v>
      </c>
      <c r="P2073" s="30">
        <f t="shared" si="323"/>
        <v>0.17075679975221</v>
      </c>
    </row>
    <row r="2074" spans="1:16" x14ac:dyDescent="0.3">
      <c r="A2074">
        <v>2073</v>
      </c>
      <c r="B2074" s="5" t="s">
        <v>6770</v>
      </c>
      <c r="C2074" s="6">
        <v>11.537000000000001</v>
      </c>
      <c r="D2074" s="6">
        <v>1.6890000000000002E-2</v>
      </c>
      <c r="E2074" s="10">
        <f t="shared" si="327"/>
        <v>2.4036244879593299E-2</v>
      </c>
      <c r="F2074">
        <f t="shared" si="328"/>
        <v>1.0243274438426708</v>
      </c>
      <c r="G2074">
        <f t="shared" si="325"/>
        <v>11.520773094863358</v>
      </c>
      <c r="H2074">
        <f t="shared" si="319"/>
        <v>2.3242076494283517E-2</v>
      </c>
      <c r="I2074" t="str">
        <f t="shared" si="326"/>
        <v>2008</v>
      </c>
      <c r="J2074">
        <f t="shared" si="320"/>
        <v>1.9698006210285373</v>
      </c>
      <c r="K2074">
        <f t="shared" si="324"/>
        <v>-1.9698006210285373</v>
      </c>
      <c r="L2074">
        <f t="shared" si="321"/>
        <v>-0.58372041476083503</v>
      </c>
      <c r="M2074">
        <f t="shared" si="322"/>
        <v>0</v>
      </c>
      <c r="P2074" s="30">
        <f t="shared" si="323"/>
        <v>0.17097816308063482</v>
      </c>
    </row>
    <row r="2075" spans="1:16" x14ac:dyDescent="0.3">
      <c r="A2075">
        <v>2074</v>
      </c>
      <c r="B2075" s="5" t="s">
        <v>6768</v>
      </c>
      <c r="C2075" s="6">
        <v>11.301</v>
      </c>
      <c r="D2075" s="6">
        <v>1.8169999999999999E-2</v>
      </c>
      <c r="E2075" s="10">
        <f t="shared" si="327"/>
        <v>-2.0668044567138964E-2</v>
      </c>
      <c r="F2075">
        <f t="shared" si="328"/>
        <v>0.97954407558290713</v>
      </c>
      <c r="G2075">
        <f t="shared" si="325"/>
        <v>11.283901350869121</v>
      </c>
      <c r="H2075">
        <f t="shared" si="319"/>
        <v>2.3226853490772525E-2</v>
      </c>
      <c r="I2075" t="str">
        <f t="shared" si="326"/>
        <v>2008</v>
      </c>
      <c r="J2075">
        <f t="shared" si="320"/>
        <v>1.9280370795817783</v>
      </c>
      <c r="K2075">
        <f t="shared" si="324"/>
        <v>-1.9280370795817783</v>
      </c>
      <c r="L2075">
        <f t="shared" si="321"/>
        <v>-0.34684867076659742</v>
      </c>
      <c r="M2075">
        <f t="shared" si="322"/>
        <v>0</v>
      </c>
      <c r="P2075" s="30">
        <f t="shared" si="323"/>
        <v>0.17086617647833965</v>
      </c>
    </row>
    <row r="2076" spans="1:16" x14ac:dyDescent="0.3">
      <c r="A2076">
        <v>2075</v>
      </c>
      <c r="B2076" s="5" t="s">
        <v>6766</v>
      </c>
      <c r="C2076" s="6">
        <v>11.422000000000001</v>
      </c>
      <c r="D2076" s="6">
        <v>1.9570000000000001E-2</v>
      </c>
      <c r="E2076" s="10">
        <f t="shared" si="327"/>
        <v>1.0650102864657495E-2</v>
      </c>
      <c r="F2076">
        <f t="shared" si="328"/>
        <v>1.0107070170781347</v>
      </c>
      <c r="G2076">
        <f t="shared" si="325"/>
        <v>11.403387802487831</v>
      </c>
      <c r="H2076">
        <f t="shared" si="319"/>
        <v>2.1868191075074112E-2</v>
      </c>
      <c r="I2076" t="str">
        <f t="shared" si="326"/>
        <v>2008</v>
      </c>
      <c r="J2076">
        <f t="shared" si="320"/>
        <v>1.8344778592339916</v>
      </c>
      <c r="K2076">
        <f t="shared" si="324"/>
        <v>-1.8344778592339916</v>
      </c>
      <c r="L2076">
        <f t="shared" si="321"/>
        <v>-0.46633512238530805</v>
      </c>
      <c r="M2076">
        <f t="shared" si="322"/>
        <v>0</v>
      </c>
      <c r="P2076" s="30">
        <f t="shared" si="323"/>
        <v>0.16087130342386241</v>
      </c>
    </row>
    <row r="2077" spans="1:16" x14ac:dyDescent="0.3">
      <c r="A2077">
        <v>2076</v>
      </c>
      <c r="B2077" s="5" t="s">
        <v>6764</v>
      </c>
      <c r="C2077" s="6">
        <v>11.598000000000001</v>
      </c>
      <c r="D2077" s="6">
        <v>1.8180000000000002E-2</v>
      </c>
      <c r="E2077" s="10">
        <f t="shared" si="327"/>
        <v>1.5291349211577637E-2</v>
      </c>
      <c r="F2077">
        <f t="shared" si="328"/>
        <v>1.0154088600945543</v>
      </c>
      <c r="G2077">
        <f t="shared" si="325"/>
        <v>11.580442333290767</v>
      </c>
      <c r="H2077">
        <f t="shared" si="319"/>
        <v>2.1919903355805494E-2</v>
      </c>
      <c r="I2077" t="str">
        <f t="shared" si="326"/>
        <v>2008</v>
      </c>
      <c r="J2077">
        <f t="shared" si="320"/>
        <v>1.8673662444075774</v>
      </c>
      <c r="K2077">
        <f t="shared" si="324"/>
        <v>-1.8673662444075774</v>
      </c>
      <c r="L2077">
        <f t="shared" si="321"/>
        <v>-0.64338965318824393</v>
      </c>
      <c r="M2077">
        <f t="shared" si="322"/>
        <v>0</v>
      </c>
      <c r="P2077" s="30">
        <f t="shared" si="323"/>
        <v>0.16125171998304277</v>
      </c>
    </row>
    <row r="2078" spans="1:16" x14ac:dyDescent="0.3">
      <c r="A2078">
        <v>2077</v>
      </c>
      <c r="B2078" s="5" t="s">
        <v>6762</v>
      </c>
      <c r="C2078" s="6">
        <v>11.398999999999999</v>
      </c>
      <c r="D2078" s="6">
        <v>1.8429999999999998E-2</v>
      </c>
      <c r="E2078" s="10">
        <f t="shared" si="327"/>
        <v>-1.7307037199607429E-2</v>
      </c>
      <c r="F2078">
        <f t="shared" si="328"/>
        <v>0.98284186928780815</v>
      </c>
      <c r="G2078">
        <f t="shared" si="325"/>
        <v>11.381506472843016</v>
      </c>
      <c r="H2078">
        <f t="shared" si="319"/>
        <v>2.0398721097654525E-2</v>
      </c>
      <c r="I2078" t="str">
        <f t="shared" si="326"/>
        <v>2008</v>
      </c>
      <c r="J2078">
        <f t="shared" si="320"/>
        <v>1.7079234854099872</v>
      </c>
      <c r="K2078">
        <f t="shared" si="324"/>
        <v>-1.7079234854099872</v>
      </c>
      <c r="L2078">
        <f t="shared" si="321"/>
        <v>-0.44445379274049301</v>
      </c>
      <c r="M2078">
        <f t="shared" si="322"/>
        <v>0</v>
      </c>
      <c r="P2078" s="30">
        <f t="shared" si="323"/>
        <v>0.1500612848997801</v>
      </c>
    </row>
    <row r="2079" spans="1:16" x14ac:dyDescent="0.3">
      <c r="A2079">
        <v>2078</v>
      </c>
      <c r="B2079" s="5" t="s">
        <v>6760</v>
      </c>
      <c r="C2079" s="6">
        <v>11.093999999999999</v>
      </c>
      <c r="D2079" s="6">
        <v>1.8380000000000001E-2</v>
      </c>
      <c r="E2079" s="10">
        <f t="shared" si="327"/>
        <v>-2.7121210621598751E-2</v>
      </c>
      <c r="F2079">
        <f t="shared" si="328"/>
        <v>0.97324326695324148</v>
      </c>
      <c r="G2079">
        <f t="shared" si="325"/>
        <v>11.07702069663595</v>
      </c>
      <c r="H2079">
        <f t="shared" si="319"/>
        <v>2.1096259738915695E-2</v>
      </c>
      <c r="I2079" t="str">
        <f t="shared" si="326"/>
        <v>2008</v>
      </c>
      <c r="J2079">
        <f t="shared" si="320"/>
        <v>1.71907233679251</v>
      </c>
      <c r="K2079">
        <f t="shared" si="324"/>
        <v>-1.71907233679251</v>
      </c>
      <c r="L2079">
        <f t="shared" si="321"/>
        <v>-0.13996801653342672</v>
      </c>
      <c r="M2079">
        <f t="shared" si="322"/>
        <v>0</v>
      </c>
      <c r="P2079" s="30">
        <f t="shared" si="323"/>
        <v>0.15519266270889842</v>
      </c>
    </row>
    <row r="2080" spans="1:16" x14ac:dyDescent="0.3">
      <c r="A2080">
        <v>2079</v>
      </c>
      <c r="B2080" s="5" t="s">
        <v>6758</v>
      </c>
      <c r="C2080" s="6">
        <v>10.954000000000001</v>
      </c>
      <c r="D2080" s="6">
        <v>1.8579999999999999E-2</v>
      </c>
      <c r="E2080" s="10">
        <f t="shared" si="327"/>
        <v>-1.2699735271513088E-2</v>
      </c>
      <c r="F2080">
        <f t="shared" si="328"/>
        <v>0.98738056607175062</v>
      </c>
      <c r="G2080">
        <f t="shared" si="325"/>
        <v>10.937052680102523</v>
      </c>
      <c r="H2080">
        <f t="shared" si="319"/>
        <v>1.9694128523045747E-2</v>
      </c>
      <c r="I2080" t="str">
        <f t="shared" si="326"/>
        <v>2008</v>
      </c>
      <c r="J2080">
        <f t="shared" si="320"/>
        <v>1.5845384875961221</v>
      </c>
      <c r="K2080">
        <f t="shared" si="324"/>
        <v>-1.5845384875961221</v>
      </c>
      <c r="L2080">
        <f t="shared" si="321"/>
        <v>0.41044923334360917</v>
      </c>
      <c r="M2080">
        <f t="shared" si="322"/>
        <v>0</v>
      </c>
      <c r="P2080" s="30">
        <f t="shared" si="323"/>
        <v>0.14487801548938584</v>
      </c>
    </row>
    <row r="2081" spans="1:16" x14ac:dyDescent="0.3">
      <c r="A2081">
        <v>2080</v>
      </c>
      <c r="B2081" s="5" t="s">
        <v>6756</v>
      </c>
      <c r="C2081" s="6">
        <v>11.365</v>
      </c>
      <c r="D2081" s="6">
        <v>1.8489999999999999E-2</v>
      </c>
      <c r="E2081" s="10">
        <f t="shared" si="327"/>
        <v>3.6833770942976934E-2</v>
      </c>
      <c r="F2081">
        <f t="shared" si="328"/>
        <v>1.0375205404418477</v>
      </c>
      <c r="G2081">
        <f t="shared" si="325"/>
        <v>11.347501913446132</v>
      </c>
      <c r="H2081">
        <f t="shared" ref="H2081:H2144" si="329">SQRT(_xlfn.VAR.S(E2052:E2081))</f>
        <v>2.0419517641806165E-2</v>
      </c>
      <c r="I2081" t="str">
        <f t="shared" si="326"/>
        <v>2008</v>
      </c>
      <c r="J2081">
        <f t="shared" ref="J2081:J2144" si="330">-K2081</f>
        <v>1.7045567472622354</v>
      </c>
      <c r="K2081">
        <f t="shared" si="324"/>
        <v>-1.7045567472622354</v>
      </c>
      <c r="L2081">
        <f t="shared" ref="L2081:L2144" si="331">+MIN(G2082-G2081,G2083-G2081,G2084-G2081,G2085-G2081,G2086-G2081,G2087-G2081,G2088-G2081,G2089-G2081,G2090-G2081,G2091-G2081)</f>
        <v>0.10854577372013097</v>
      </c>
      <c r="M2081">
        <f t="shared" ref="M2081:M2144" si="332">+IF(L2081&lt;K2081,1,0)</f>
        <v>0</v>
      </c>
      <c r="P2081" s="30">
        <f t="shared" ref="P2081:P2144" si="333">-K2081/G2081</f>
        <v>0.1502142727327884</v>
      </c>
    </row>
    <row r="2082" spans="1:16" x14ac:dyDescent="0.3">
      <c r="A2082">
        <v>2081</v>
      </c>
      <c r="B2082" s="5" t="s">
        <v>6754</v>
      </c>
      <c r="C2082" s="6">
        <v>11.64</v>
      </c>
      <c r="D2082" s="6">
        <v>1.8689999999999998E-2</v>
      </c>
      <c r="E2082" s="10">
        <f t="shared" si="327"/>
        <v>2.3908984998785191E-2</v>
      </c>
      <c r="F2082">
        <f t="shared" si="328"/>
        <v>1.0241970963484381</v>
      </c>
      <c r="G2082">
        <f t="shared" si="325"/>
        <v>11.621884810865534</v>
      </c>
      <c r="H2082">
        <f t="shared" si="329"/>
        <v>1.9886195939560147E-2</v>
      </c>
      <c r="I2082" t="str">
        <f t="shared" si="326"/>
        <v>2008</v>
      </c>
      <c r="J2082">
        <f t="shared" si="330"/>
        <v>1.7001764708079645</v>
      </c>
      <c r="K2082">
        <f t="shared" ref="K2082:K2145" si="334">-G2082*$P$3*$R$3*H2082</f>
        <v>-1.7001764708079645</v>
      </c>
      <c r="L2082">
        <f t="shared" si="331"/>
        <v>-0.16583712369927106</v>
      </c>
      <c r="M2082">
        <f t="shared" si="332"/>
        <v>0</v>
      </c>
      <c r="P2082" s="30">
        <f t="shared" si="333"/>
        <v>0.14629094148467511</v>
      </c>
    </row>
    <row r="2083" spans="1:16" x14ac:dyDescent="0.3">
      <c r="A2083">
        <v>2082</v>
      </c>
      <c r="B2083" s="5" t="s">
        <v>6752</v>
      </c>
      <c r="C2083" s="6">
        <v>11.696999999999999</v>
      </c>
      <c r="D2083" s="6">
        <v>1.8689999999999998E-2</v>
      </c>
      <c r="E2083" s="10">
        <f t="shared" si="327"/>
        <v>4.8849563652781846E-3</v>
      </c>
      <c r="F2083">
        <f t="shared" si="328"/>
        <v>1.0048969072164948</v>
      </c>
      <c r="G2083">
        <f t="shared" si="325"/>
        <v>11.678796102465132</v>
      </c>
      <c r="H2083">
        <f t="shared" si="329"/>
        <v>1.9885746525402249E-2</v>
      </c>
      <c r="I2083" t="str">
        <f t="shared" si="326"/>
        <v>2008</v>
      </c>
      <c r="J2083">
        <f t="shared" si="330"/>
        <v>1.7084634662818885</v>
      </c>
      <c r="K2083">
        <f t="shared" si="334"/>
        <v>-1.7084634662818885</v>
      </c>
      <c r="L2083">
        <f t="shared" si="331"/>
        <v>-0.22274841529886835</v>
      </c>
      <c r="M2083">
        <f t="shared" si="332"/>
        <v>0</v>
      </c>
      <c r="P2083" s="30">
        <f t="shared" si="333"/>
        <v>0.14628763541143339</v>
      </c>
    </row>
    <row r="2084" spans="1:16" x14ac:dyDescent="0.3">
      <c r="A2084">
        <v>2083</v>
      </c>
      <c r="B2084" s="5" t="s">
        <v>6750</v>
      </c>
      <c r="C2084" s="6">
        <v>11.856999999999999</v>
      </c>
      <c r="D2084" s="6">
        <v>1.8579999999999999E-2</v>
      </c>
      <c r="E2084" s="10">
        <f t="shared" si="327"/>
        <v>1.3586011807363498E-2</v>
      </c>
      <c r="F2084">
        <f t="shared" si="328"/>
        <v>1.0136787210395828</v>
      </c>
      <c r="G2084">
        <f t="shared" si="325"/>
        <v>11.838655616941354</v>
      </c>
      <c r="H2084">
        <f t="shared" si="329"/>
        <v>1.9388164737084167E-2</v>
      </c>
      <c r="I2084" t="str">
        <f t="shared" si="326"/>
        <v>2008</v>
      </c>
      <c r="J2084">
        <f t="shared" si="330"/>
        <v>1.6885145569301738</v>
      </c>
      <c r="K2084">
        <f t="shared" si="334"/>
        <v>-1.6885145569301738</v>
      </c>
      <c r="L2084">
        <f t="shared" si="331"/>
        <v>-0.38260792977509084</v>
      </c>
      <c r="M2084">
        <f t="shared" si="332"/>
        <v>0</v>
      </c>
      <c r="P2084" s="30">
        <f t="shared" si="333"/>
        <v>0.14262722149919418</v>
      </c>
    </row>
    <row r="2085" spans="1:16" x14ac:dyDescent="0.3">
      <c r="A2085">
        <v>2084</v>
      </c>
      <c r="B2085" s="5" t="s">
        <v>6748</v>
      </c>
      <c r="C2085" s="6">
        <v>11.801</v>
      </c>
      <c r="D2085" s="6">
        <v>1.915E-2</v>
      </c>
      <c r="E2085" s="10">
        <f t="shared" si="327"/>
        <v>-4.7341368323217357E-3</v>
      </c>
      <c r="F2085">
        <f t="shared" si="328"/>
        <v>0.99527705153074142</v>
      </c>
      <c r="G2085">
        <f t="shared" si="325"/>
        <v>11.782182589552253</v>
      </c>
      <c r="H2085">
        <f t="shared" si="329"/>
        <v>1.9403288850885554E-2</v>
      </c>
      <c r="I2085" t="str">
        <f t="shared" si="326"/>
        <v>2008</v>
      </c>
      <c r="J2085">
        <f t="shared" si="330"/>
        <v>1.6817708413212533</v>
      </c>
      <c r="K2085">
        <f t="shared" si="334"/>
        <v>-1.6817708413212533</v>
      </c>
      <c r="L2085">
        <f t="shared" si="331"/>
        <v>-0.32613490238598963</v>
      </c>
      <c r="M2085">
        <f t="shared" si="332"/>
        <v>0</v>
      </c>
      <c r="P2085" s="30">
        <f t="shared" si="333"/>
        <v>0.1427384806285848</v>
      </c>
    </row>
    <row r="2086" spans="1:16" x14ac:dyDescent="0.3">
      <c r="A2086">
        <v>2085</v>
      </c>
      <c r="B2086" s="5" t="s">
        <v>6746</v>
      </c>
      <c r="C2086" s="6">
        <v>11.916</v>
      </c>
      <c r="D2086" s="6">
        <v>1.9E-2</v>
      </c>
      <c r="E2086" s="10">
        <f t="shared" si="327"/>
        <v>9.697761207424254E-3</v>
      </c>
      <c r="F2086">
        <f t="shared" si="328"/>
        <v>1.0097449368697569</v>
      </c>
      <c r="G2086">
        <f t="shared" si="325"/>
        <v>11.897147928495032</v>
      </c>
      <c r="H2086">
        <f t="shared" si="329"/>
        <v>1.9336214466918682E-2</v>
      </c>
      <c r="I2086" t="str">
        <f t="shared" si="326"/>
        <v>2008</v>
      </c>
      <c r="J2086">
        <f t="shared" si="330"/>
        <v>1.6923104518307814</v>
      </c>
      <c r="K2086">
        <f t="shared" si="334"/>
        <v>-1.6923104518307814</v>
      </c>
      <c r="L2086">
        <f t="shared" si="331"/>
        <v>-0.44110024132876902</v>
      </c>
      <c r="M2086">
        <f t="shared" si="332"/>
        <v>0</v>
      </c>
      <c r="P2086" s="30">
        <f t="shared" si="333"/>
        <v>0.14224505419298888</v>
      </c>
    </row>
    <row r="2087" spans="1:16" x14ac:dyDescent="0.3">
      <c r="A2087">
        <v>2086</v>
      </c>
      <c r="B2087" s="5" t="s">
        <v>6744</v>
      </c>
      <c r="C2087" s="6">
        <v>11.474</v>
      </c>
      <c r="D2087" s="6">
        <v>1.8790000000000001E-2</v>
      </c>
      <c r="E2087" s="10">
        <f t="shared" si="327"/>
        <v>-3.779842867135659E-2</v>
      </c>
      <c r="F2087">
        <f t="shared" si="328"/>
        <v>0.96290701577710636</v>
      </c>
      <c r="G2087">
        <f t="shared" si="325"/>
        <v>11.456047687166263</v>
      </c>
      <c r="H2087">
        <f t="shared" si="329"/>
        <v>2.058005398849784E-2</v>
      </c>
      <c r="I2087" t="str">
        <f t="shared" si="326"/>
        <v>2008</v>
      </c>
      <c r="J2087">
        <f t="shared" si="330"/>
        <v>1.7343911275471635</v>
      </c>
      <c r="K2087">
        <f t="shared" si="334"/>
        <v>-1.7343911275471635</v>
      </c>
      <c r="L2087">
        <f t="shared" si="331"/>
        <v>0.22838853922766944</v>
      </c>
      <c r="M2087">
        <f t="shared" si="332"/>
        <v>0</v>
      </c>
      <c r="P2087" s="30">
        <f t="shared" si="333"/>
        <v>0.1513952433604244</v>
      </c>
    </row>
    <row r="2088" spans="1:16" x14ac:dyDescent="0.3">
      <c r="A2088">
        <v>2087</v>
      </c>
      <c r="B2088" s="5" t="s">
        <v>6742</v>
      </c>
      <c r="C2088" s="6">
        <v>11.702999999999999</v>
      </c>
      <c r="D2088" s="6">
        <v>1.9050000000000001E-2</v>
      </c>
      <c r="E2088" s="10">
        <f t="shared" si="327"/>
        <v>1.9761613012949767E-2</v>
      </c>
      <c r="F2088">
        <f t="shared" si="328"/>
        <v>1.0199581662890012</v>
      </c>
      <c r="G2088">
        <f t="shared" si="325"/>
        <v>11.684436226393933</v>
      </c>
      <c r="H2088">
        <f t="shared" si="329"/>
        <v>2.0739920920512689E-2</v>
      </c>
      <c r="I2088" t="str">
        <f t="shared" si="326"/>
        <v>2008</v>
      </c>
      <c r="J2088">
        <f t="shared" si="330"/>
        <v>1.7827095021597421</v>
      </c>
      <c r="K2088">
        <f t="shared" si="334"/>
        <v>-1.7827095021597421</v>
      </c>
      <c r="L2088">
        <f t="shared" si="331"/>
        <v>0.26629508237112631</v>
      </c>
      <c r="M2088">
        <f t="shared" si="332"/>
        <v>0</v>
      </c>
      <c r="P2088" s="30">
        <f t="shared" si="333"/>
        <v>0.15257128950156668</v>
      </c>
    </row>
    <row r="2089" spans="1:16" x14ac:dyDescent="0.3">
      <c r="A2089">
        <v>2088</v>
      </c>
      <c r="B2089" s="5" t="s">
        <v>6740</v>
      </c>
      <c r="C2089" s="6">
        <v>11.968999999999999</v>
      </c>
      <c r="D2089" s="6">
        <v>1.8329999999999999E-2</v>
      </c>
      <c r="E2089" s="10">
        <f t="shared" si="327"/>
        <v>2.2474754698604209E-2</v>
      </c>
      <c r="F2089">
        <f t="shared" si="328"/>
        <v>1.0227292147312654</v>
      </c>
      <c r="G2089">
        <f t="shared" si="325"/>
        <v>11.950731308765059</v>
      </c>
      <c r="H2089">
        <f t="shared" si="329"/>
        <v>2.0824674811510954E-2</v>
      </c>
      <c r="I2089" t="str">
        <f t="shared" si="326"/>
        <v>2008</v>
      </c>
      <c r="J2089">
        <f t="shared" si="330"/>
        <v>1.8307895769374645</v>
      </c>
      <c r="K2089">
        <f t="shared" si="334"/>
        <v>-1.8307895769374645</v>
      </c>
      <c r="L2089">
        <f t="shared" si="331"/>
        <v>0.2514018246423575</v>
      </c>
      <c r="M2089">
        <f t="shared" si="332"/>
        <v>0</v>
      </c>
      <c r="P2089" s="30">
        <f t="shared" si="333"/>
        <v>0.1531947735779737</v>
      </c>
    </row>
    <row r="2090" spans="1:16" x14ac:dyDescent="0.3">
      <c r="A2090">
        <v>2089</v>
      </c>
      <c r="B2090" s="5" t="s">
        <v>6739</v>
      </c>
      <c r="C2090" s="6">
        <v>12.221</v>
      </c>
      <c r="D2090" s="6">
        <v>1.8540000000000001E-2</v>
      </c>
      <c r="E2090" s="10">
        <f t="shared" si="327"/>
        <v>2.0835809564630162E-2</v>
      </c>
      <c r="F2090">
        <f t="shared" si="328"/>
        <v>1.0210543905088145</v>
      </c>
      <c r="G2090">
        <f t="shared" si="325"/>
        <v>12.202133133407417</v>
      </c>
      <c r="H2090">
        <f t="shared" si="329"/>
        <v>2.0978471025391826E-2</v>
      </c>
      <c r="I2090" t="str">
        <f t="shared" si="326"/>
        <v>2008</v>
      </c>
      <c r="J2090">
        <f t="shared" si="330"/>
        <v>1.8831083630832881</v>
      </c>
      <c r="K2090">
        <f t="shared" si="334"/>
        <v>-1.8831083630832881</v>
      </c>
      <c r="L2090">
        <f t="shared" si="331"/>
        <v>0.1577560784778953</v>
      </c>
      <c r="M2090">
        <f t="shared" si="332"/>
        <v>0</v>
      </c>
      <c r="P2090" s="30">
        <f t="shared" si="333"/>
        <v>0.15432616104864894</v>
      </c>
    </row>
    <row r="2091" spans="1:16" x14ac:dyDescent="0.3">
      <c r="A2091">
        <v>2090</v>
      </c>
      <c r="B2091" s="5" t="s">
        <v>6737</v>
      </c>
      <c r="C2091" s="6">
        <v>12.379</v>
      </c>
      <c r="D2091" s="6">
        <v>1.8540000000000001E-2</v>
      </c>
      <c r="E2091" s="10">
        <f t="shared" si="327"/>
        <v>1.284570509380977E-2</v>
      </c>
      <c r="F2091">
        <f t="shared" si="328"/>
        <v>1.0129285655838312</v>
      </c>
      <c r="G2091">
        <f t="shared" si="325"/>
        <v>12.359889211885312</v>
      </c>
      <c r="H2091">
        <f t="shared" si="329"/>
        <v>2.0806739377232437E-2</v>
      </c>
      <c r="I2091" t="str">
        <f t="shared" si="326"/>
        <v>2008</v>
      </c>
      <c r="J2091">
        <f t="shared" si="330"/>
        <v>1.8918396612084181</v>
      </c>
      <c r="K2091">
        <f t="shared" si="334"/>
        <v>-1.8918396612084181</v>
      </c>
      <c r="L2091">
        <f t="shared" si="331"/>
        <v>5.4268561919423419E-2</v>
      </c>
      <c r="M2091">
        <f t="shared" si="332"/>
        <v>0</v>
      </c>
      <c r="P2091" s="30">
        <f t="shared" si="333"/>
        <v>0.15306283323229294</v>
      </c>
    </row>
    <row r="2092" spans="1:16" x14ac:dyDescent="0.3">
      <c r="A2092">
        <v>2091</v>
      </c>
      <c r="B2092" s="5" t="s">
        <v>6736</v>
      </c>
      <c r="C2092" s="6">
        <v>12.519</v>
      </c>
      <c r="D2092" s="6">
        <v>1.8589999999999999E-2</v>
      </c>
      <c r="E2092" s="10">
        <f t="shared" si="327"/>
        <v>1.124600172785213E-2</v>
      </c>
      <c r="F2092">
        <f t="shared" si="328"/>
        <v>1.0113094757250183</v>
      </c>
      <c r="G2092">
        <f t="shared" si="325"/>
        <v>12.499620997028385</v>
      </c>
      <c r="H2092">
        <f t="shared" si="329"/>
        <v>2.0734218460407385E-2</v>
      </c>
      <c r="I2092" t="str">
        <f t="shared" si="326"/>
        <v>2008</v>
      </c>
      <c r="J2092">
        <f t="shared" si="330"/>
        <v>1.9065589395127134</v>
      </c>
      <c r="K2092">
        <f t="shared" si="334"/>
        <v>-1.9065589395127134</v>
      </c>
      <c r="L2092">
        <f t="shared" si="331"/>
        <v>-8.5463223223650076E-2</v>
      </c>
      <c r="M2092">
        <f t="shared" si="332"/>
        <v>0</v>
      </c>
      <c r="P2092" s="30">
        <f t="shared" si="333"/>
        <v>0.15252933988686312</v>
      </c>
    </row>
    <row r="2093" spans="1:16" x14ac:dyDescent="0.3">
      <c r="A2093">
        <v>2092</v>
      </c>
      <c r="B2093" s="5" t="s">
        <v>6734</v>
      </c>
      <c r="C2093" s="6">
        <v>12.693</v>
      </c>
      <c r="D2093" s="6">
        <v>1.8429999999999998E-2</v>
      </c>
      <c r="E2093" s="10">
        <f t="shared" si="327"/>
        <v>1.3803170128514911E-2</v>
      </c>
      <c r="F2093">
        <f t="shared" si="328"/>
        <v>1.0138988737119579</v>
      </c>
      <c r="G2093">
        <f t="shared" si="325"/>
        <v>12.673520629861953</v>
      </c>
      <c r="H2093">
        <f t="shared" si="329"/>
        <v>2.0779905260889731E-2</v>
      </c>
      <c r="I2093" t="str">
        <f t="shared" si="326"/>
        <v>2008</v>
      </c>
      <c r="J2093">
        <f t="shared" si="330"/>
        <v>1.9373431878436602</v>
      </c>
      <c r="K2093">
        <f t="shared" si="334"/>
        <v>-1.9373431878436602</v>
      </c>
      <c r="L2093">
        <f t="shared" si="331"/>
        <v>-0.25936285605721743</v>
      </c>
      <c r="M2093">
        <f t="shared" si="332"/>
        <v>0</v>
      </c>
      <c r="P2093" s="30">
        <f t="shared" si="333"/>
        <v>0.15286543056384821</v>
      </c>
    </row>
    <row r="2094" spans="1:16" x14ac:dyDescent="0.3">
      <c r="A2094">
        <v>2093</v>
      </c>
      <c r="B2094" s="5" t="s">
        <v>6732</v>
      </c>
      <c r="C2094" s="6">
        <v>12.603999999999999</v>
      </c>
      <c r="D2094" s="6">
        <v>1.899E-2</v>
      </c>
      <c r="E2094" s="10">
        <f t="shared" si="327"/>
        <v>-7.0364365110120054E-3</v>
      </c>
      <c r="F2094">
        <f t="shared" si="328"/>
        <v>0.9929882612463562</v>
      </c>
      <c r="G2094">
        <f t="shared" si="325"/>
        <v>12.584069943816202</v>
      </c>
      <c r="H2094">
        <f t="shared" si="329"/>
        <v>2.0802625800488757E-2</v>
      </c>
      <c r="I2094" t="str">
        <f t="shared" si="326"/>
        <v>2008</v>
      </c>
      <c r="J2094">
        <f t="shared" si="330"/>
        <v>1.9257725908565104</v>
      </c>
      <c r="K2094">
        <f t="shared" si="334"/>
        <v>-1.9257725908565104</v>
      </c>
      <c r="L2094">
        <f t="shared" si="331"/>
        <v>-0.1699121700114663</v>
      </c>
      <c r="M2094">
        <f t="shared" si="332"/>
        <v>0</v>
      </c>
      <c r="P2094" s="30">
        <f t="shared" si="333"/>
        <v>0.15303257208951171</v>
      </c>
    </row>
    <row r="2095" spans="1:16" x14ac:dyDescent="0.3">
      <c r="A2095">
        <v>2094</v>
      </c>
      <c r="B2095" s="5" t="s">
        <v>6731</v>
      </c>
      <c r="C2095" s="6">
        <v>12.435</v>
      </c>
      <c r="D2095" s="6">
        <v>2.0129999999999999E-2</v>
      </c>
      <c r="E2095" s="10">
        <f t="shared" si="327"/>
        <v>-1.3499146639660035E-2</v>
      </c>
      <c r="F2095">
        <f t="shared" si="328"/>
        <v>0.98659155823548095</v>
      </c>
      <c r="G2095">
        <f t="shared" si="325"/>
        <v>12.414157773804735</v>
      </c>
      <c r="H2095">
        <f t="shared" si="329"/>
        <v>2.0553714202840905E-2</v>
      </c>
      <c r="I2095" t="str">
        <f t="shared" si="326"/>
        <v>2008</v>
      </c>
      <c r="J2095">
        <f t="shared" si="330"/>
        <v>1.8770389934622933</v>
      </c>
      <c r="K2095">
        <f t="shared" si="334"/>
        <v>-1.8770389934622933</v>
      </c>
      <c r="L2095">
        <f t="shared" si="331"/>
        <v>0.18990211129917611</v>
      </c>
      <c r="M2095">
        <f t="shared" si="332"/>
        <v>0</v>
      </c>
      <c r="P2095" s="30">
        <f t="shared" si="333"/>
        <v>0.15120147718945992</v>
      </c>
    </row>
    <row r="2096" spans="1:16" x14ac:dyDescent="0.3">
      <c r="A2096">
        <v>2095</v>
      </c>
      <c r="B2096" s="5" t="s">
        <v>6729</v>
      </c>
      <c r="C2096" s="6">
        <v>12.66</v>
      </c>
      <c r="D2096" s="6">
        <v>1.9310000000000001E-2</v>
      </c>
      <c r="E2096" s="10">
        <f t="shared" si="327"/>
        <v>1.7932339460662101E-2</v>
      </c>
      <c r="F2096">
        <f t="shared" si="328"/>
        <v>1.0180940892641737</v>
      </c>
      <c r="G2096">
        <f t="shared" si="325"/>
        <v>12.639644332223474</v>
      </c>
      <c r="H2096">
        <f t="shared" si="329"/>
        <v>1.9046260377987189E-2</v>
      </c>
      <c r="I2096" t="str">
        <f t="shared" si="326"/>
        <v>2008</v>
      </c>
      <c r="J2096">
        <f t="shared" si="330"/>
        <v>1.7709662769606553</v>
      </c>
      <c r="K2096">
        <f t="shared" si="334"/>
        <v>-1.7709662769606553</v>
      </c>
      <c r="L2096">
        <f t="shared" si="331"/>
        <v>-3.5584447119562768E-2</v>
      </c>
      <c r="M2096">
        <f t="shared" si="332"/>
        <v>0</v>
      </c>
      <c r="P2096" s="30">
        <f t="shared" si="333"/>
        <v>0.14011203404242625</v>
      </c>
    </row>
    <row r="2097" spans="1:16" x14ac:dyDescent="0.3">
      <c r="A2097">
        <v>2096</v>
      </c>
      <c r="B2097" s="5" t="s">
        <v>6727</v>
      </c>
      <c r="C2097" s="6">
        <v>12.798</v>
      </c>
      <c r="D2097" s="6">
        <v>2.0070000000000001E-2</v>
      </c>
      <c r="E2097" s="10">
        <f t="shared" si="327"/>
        <v>1.0841492001238445E-2</v>
      </c>
      <c r="F2097">
        <f t="shared" si="328"/>
        <v>1.0109004739336493</v>
      </c>
      <c r="G2097">
        <f t="shared" si="325"/>
        <v>12.776613234667863</v>
      </c>
      <c r="H2097">
        <f t="shared" si="329"/>
        <v>1.9048602888090481E-2</v>
      </c>
      <c r="I2097" t="str">
        <f t="shared" si="326"/>
        <v>2008</v>
      </c>
      <c r="J2097">
        <f t="shared" si="330"/>
        <v>1.790377440915746</v>
      </c>
      <c r="K2097">
        <f t="shared" si="334"/>
        <v>-1.790377440915746</v>
      </c>
      <c r="L2097">
        <f t="shared" si="331"/>
        <v>-0.17255334956395174</v>
      </c>
      <c r="M2097">
        <f t="shared" si="332"/>
        <v>0</v>
      </c>
      <c r="P2097" s="30">
        <f t="shared" si="333"/>
        <v>0.14012926649902524</v>
      </c>
    </row>
    <row r="2098" spans="1:16" x14ac:dyDescent="0.3">
      <c r="A2098">
        <v>2097</v>
      </c>
      <c r="B2098" s="5" t="s">
        <v>6725</v>
      </c>
      <c r="C2098" s="6">
        <v>12.625</v>
      </c>
      <c r="D2098" s="6">
        <v>1.992E-2</v>
      </c>
      <c r="E2098" s="10">
        <f t="shared" si="327"/>
        <v>-1.3609933555844986E-2</v>
      </c>
      <c r="F2098">
        <f t="shared" si="328"/>
        <v>0.98648226285357088</v>
      </c>
      <c r="G2098">
        <f t="shared" si="325"/>
        <v>12.604059885103911</v>
      </c>
      <c r="H2098">
        <f t="shared" si="329"/>
        <v>1.8445838647440291E-2</v>
      </c>
      <c r="I2098" t="str">
        <f t="shared" si="326"/>
        <v>2008</v>
      </c>
      <c r="J2098">
        <f t="shared" si="330"/>
        <v>1.7103090115932589</v>
      </c>
      <c r="K2098">
        <f t="shared" si="334"/>
        <v>-1.7103090115932589</v>
      </c>
      <c r="L2098">
        <f t="shared" si="331"/>
        <v>0.12979312017790789</v>
      </c>
      <c r="M2098">
        <f t="shared" si="332"/>
        <v>0</v>
      </c>
      <c r="P2098" s="30">
        <f t="shared" si="333"/>
        <v>0.13569508770857119</v>
      </c>
    </row>
    <row r="2099" spans="1:16" x14ac:dyDescent="0.3">
      <c r="A2099">
        <v>2098</v>
      </c>
      <c r="B2099" s="5" t="s">
        <v>6724</v>
      </c>
      <c r="C2099" s="6">
        <v>12.933</v>
      </c>
      <c r="D2099" s="6">
        <v>1.9450000000000002E-2</v>
      </c>
      <c r="E2099" s="10">
        <f t="shared" si="327"/>
        <v>2.4103209271683756E-2</v>
      </c>
      <c r="F2099">
        <f t="shared" si="328"/>
        <v>1.0243960396039604</v>
      </c>
      <c r="G2099">
        <f t="shared" si="325"/>
        <v>12.912054741472041</v>
      </c>
      <c r="H2099">
        <f t="shared" si="329"/>
        <v>1.8561990377794872E-2</v>
      </c>
      <c r="I2099" t="str">
        <f t="shared" si="326"/>
        <v>2008</v>
      </c>
      <c r="J2099">
        <f t="shared" si="330"/>
        <v>1.7631352264994329</v>
      </c>
      <c r="K2099">
        <f t="shared" si="334"/>
        <v>-1.7631352264994329</v>
      </c>
      <c r="L2099">
        <f t="shared" si="331"/>
        <v>-0.17820173619022128</v>
      </c>
      <c r="M2099">
        <f t="shared" si="332"/>
        <v>0</v>
      </c>
      <c r="P2099" s="30">
        <f t="shared" si="333"/>
        <v>0.13654954705515959</v>
      </c>
    </row>
    <row r="2100" spans="1:16" x14ac:dyDescent="0.3">
      <c r="A2100">
        <v>2099</v>
      </c>
      <c r="B2100" s="5" t="s">
        <v>6722</v>
      </c>
      <c r="C2100" s="6">
        <v>12.952</v>
      </c>
      <c r="D2100" s="6">
        <v>1.9820000000000001E-2</v>
      </c>
      <c r="E2100" s="10">
        <f t="shared" si="327"/>
        <v>1.4680319422268196E-3</v>
      </c>
      <c r="F2100">
        <f t="shared" si="328"/>
        <v>1.0014691100286091</v>
      </c>
      <c r="G2100">
        <f t="shared" si="325"/>
        <v>12.930625270156922</v>
      </c>
      <c r="H2100">
        <f t="shared" si="329"/>
        <v>1.7660282219921244E-2</v>
      </c>
      <c r="I2100" t="str">
        <f t="shared" si="326"/>
        <v>2008</v>
      </c>
      <c r="J2100">
        <f t="shared" si="330"/>
        <v>1.6798978963372999</v>
      </c>
      <c r="K2100">
        <f t="shared" si="334"/>
        <v>-1.6798978963372999</v>
      </c>
      <c r="L2100">
        <f t="shared" si="331"/>
        <v>-0.19677226487510246</v>
      </c>
      <c r="M2100">
        <f t="shared" si="332"/>
        <v>0</v>
      </c>
      <c r="P2100" s="30">
        <f t="shared" si="333"/>
        <v>0.12991621528267466</v>
      </c>
    </row>
    <row r="2101" spans="1:16" x14ac:dyDescent="0.3">
      <c r="A2101">
        <v>2100</v>
      </c>
      <c r="B2101" s="5" t="s">
        <v>6720</v>
      </c>
      <c r="C2101" s="6">
        <v>13.21</v>
      </c>
      <c r="D2101" s="6">
        <v>1.9199999999999998E-2</v>
      </c>
      <c r="E2101" s="10">
        <f t="shared" si="327"/>
        <v>1.9723902158900099E-2</v>
      </c>
      <c r="F2101">
        <f t="shared" si="328"/>
        <v>1.0199197035206919</v>
      </c>
      <c r="G2101">
        <f t="shared" si="325"/>
        <v>13.18888089978558</v>
      </c>
      <c r="H2101">
        <f t="shared" si="329"/>
        <v>1.7804131868032542E-2</v>
      </c>
      <c r="I2101" t="str">
        <f t="shared" si="326"/>
        <v>2008</v>
      </c>
      <c r="J2101">
        <f t="shared" si="330"/>
        <v>1.7274061815588257</v>
      </c>
      <c r="K2101">
        <f t="shared" si="334"/>
        <v>-1.7274061815588257</v>
      </c>
      <c r="L2101">
        <f t="shared" si="331"/>
        <v>-0.45502789450376113</v>
      </c>
      <c r="M2101">
        <f t="shared" si="332"/>
        <v>0</v>
      </c>
      <c r="P2101" s="30">
        <f t="shared" si="333"/>
        <v>0.13097443177206258</v>
      </c>
    </row>
    <row r="2102" spans="1:16" x14ac:dyDescent="0.3">
      <c r="A2102">
        <v>2101</v>
      </c>
      <c r="B2102" s="5" t="s">
        <v>6718</v>
      </c>
      <c r="C2102" s="6">
        <v>12.861000000000001</v>
      </c>
      <c r="D2102" s="6">
        <v>1.915E-2</v>
      </c>
      <c r="E2102" s="10">
        <f t="shared" si="327"/>
        <v>-2.6774642250284194E-2</v>
      </c>
      <c r="F2102">
        <f t="shared" si="328"/>
        <v>0.97358062074186225</v>
      </c>
      <c r="G2102">
        <f t="shared" si="325"/>
        <v>12.840492355243754</v>
      </c>
      <c r="H2102">
        <f t="shared" si="329"/>
        <v>1.8645327789291212E-2</v>
      </c>
      <c r="I2102" t="str">
        <f t="shared" si="326"/>
        <v>2008</v>
      </c>
      <c r="J2102">
        <f t="shared" si="330"/>
        <v>1.7612354571043221</v>
      </c>
      <c r="K2102">
        <f t="shared" si="334"/>
        <v>-1.7612354571043221</v>
      </c>
      <c r="L2102">
        <f t="shared" si="331"/>
        <v>-0.10663934996193447</v>
      </c>
      <c r="M2102">
        <f t="shared" si="332"/>
        <v>0</v>
      </c>
      <c r="P2102" s="30">
        <f t="shared" si="333"/>
        <v>0.13716261093252199</v>
      </c>
    </row>
    <row r="2103" spans="1:16" x14ac:dyDescent="0.3">
      <c r="A2103">
        <v>2102</v>
      </c>
      <c r="B2103" s="5" t="s">
        <v>6716</v>
      </c>
      <c r="C2103" s="6">
        <v>12.994</v>
      </c>
      <c r="D2103" s="6">
        <v>1.8689999999999998E-2</v>
      </c>
      <c r="E2103" s="10">
        <f t="shared" si="327"/>
        <v>1.0288236174389495E-2</v>
      </c>
      <c r="F2103">
        <f t="shared" si="328"/>
        <v>1.0103413420418319</v>
      </c>
      <c r="G2103">
        <f t="shared" si="325"/>
        <v>12.973777597284084</v>
      </c>
      <c r="H2103">
        <f t="shared" si="329"/>
        <v>1.8580638609143576E-2</v>
      </c>
      <c r="I2103" t="str">
        <f t="shared" si="326"/>
        <v>2008</v>
      </c>
      <c r="J2103">
        <f t="shared" si="330"/>
        <v>1.7733432488292395</v>
      </c>
      <c r="K2103">
        <f t="shared" si="334"/>
        <v>-1.7733432488292395</v>
      </c>
      <c r="L2103">
        <f t="shared" si="331"/>
        <v>-0.23992459200226435</v>
      </c>
      <c r="M2103">
        <f t="shared" si="332"/>
        <v>0</v>
      </c>
      <c r="P2103" s="30">
        <f t="shared" si="333"/>
        <v>0.13668673102585552</v>
      </c>
    </row>
    <row r="2104" spans="1:16" x14ac:dyDescent="0.3">
      <c r="A2104">
        <v>2103</v>
      </c>
      <c r="B2104" s="5" t="s">
        <v>6714</v>
      </c>
      <c r="C2104" s="6">
        <v>13.202999999999999</v>
      </c>
      <c r="D2104" s="6">
        <v>1.8939999999999999E-2</v>
      </c>
      <c r="E2104" s="10">
        <f t="shared" si="327"/>
        <v>1.5956364038724895E-2</v>
      </c>
      <c r="F2104">
        <f t="shared" si="328"/>
        <v>1.0160843466215177</v>
      </c>
      <c r="G2104">
        <f t="shared" si="325"/>
        <v>13.182177701586429</v>
      </c>
      <c r="H2104">
        <f t="shared" si="329"/>
        <v>1.8348786786049346E-2</v>
      </c>
      <c r="I2104" t="str">
        <f t="shared" si="326"/>
        <v>2008</v>
      </c>
      <c r="J2104">
        <f t="shared" si="330"/>
        <v>1.7793453048020389</v>
      </c>
      <c r="K2104">
        <f t="shared" si="334"/>
        <v>-1.7793453048020389</v>
      </c>
      <c r="L2104">
        <f t="shared" si="331"/>
        <v>-0.83379632518378344</v>
      </c>
      <c r="M2104">
        <f t="shared" si="332"/>
        <v>0</v>
      </c>
      <c r="P2104" s="30">
        <f t="shared" si="333"/>
        <v>0.13498113476257423</v>
      </c>
    </row>
    <row r="2105" spans="1:16" x14ac:dyDescent="0.3">
      <c r="A2105">
        <v>2104</v>
      </c>
      <c r="B2105" s="5" t="s">
        <v>6712</v>
      </c>
      <c r="C2105" s="6">
        <v>13.010999999999999</v>
      </c>
      <c r="D2105" s="6">
        <v>1.8589999999999999E-2</v>
      </c>
      <c r="E2105" s="10">
        <f t="shared" si="327"/>
        <v>-1.4648922975725209E-2</v>
      </c>
      <c r="F2105">
        <f t="shared" si="328"/>
        <v>0.9854578504885253</v>
      </c>
      <c r="G2105">
        <f t="shared" si="325"/>
        <v>12.990859397103309</v>
      </c>
      <c r="H2105">
        <f t="shared" si="329"/>
        <v>1.8095294361703197E-2</v>
      </c>
      <c r="I2105" t="str">
        <f t="shared" si="326"/>
        <v>2008</v>
      </c>
      <c r="J2105">
        <f t="shared" si="330"/>
        <v>1.7292956750925115</v>
      </c>
      <c r="K2105">
        <f t="shared" si="334"/>
        <v>-1.7292956750925115</v>
      </c>
      <c r="L2105">
        <f t="shared" si="331"/>
        <v>-1.00288486707794</v>
      </c>
      <c r="M2105">
        <f t="shared" si="332"/>
        <v>0</v>
      </c>
      <c r="P2105" s="30">
        <f t="shared" si="333"/>
        <v>0.13311634143912823</v>
      </c>
    </row>
    <row r="2106" spans="1:16" x14ac:dyDescent="0.3">
      <c r="A2106">
        <v>2105</v>
      </c>
      <c r="B2106" s="5" t="s">
        <v>6710</v>
      </c>
      <c r="C2106" s="6">
        <v>12.753</v>
      </c>
      <c r="D2106" s="6">
        <v>1.8030000000000001E-2</v>
      </c>
      <c r="E2106" s="10">
        <f t="shared" si="327"/>
        <v>-2.0028615476576039E-2</v>
      </c>
      <c r="F2106">
        <f t="shared" si="328"/>
        <v>0.98017062485589124</v>
      </c>
      <c r="G2106">
        <f t="shared" si="325"/>
        <v>12.733853005281819</v>
      </c>
      <c r="H2106">
        <f t="shared" si="329"/>
        <v>1.8606897215802276E-2</v>
      </c>
      <c r="I2106" t="str">
        <f t="shared" si="326"/>
        <v>2008</v>
      </c>
      <c r="J2106">
        <f t="shared" si="330"/>
        <v>1.7430085261191226</v>
      </c>
      <c r="K2106">
        <f t="shared" si="334"/>
        <v>-1.7430085261191226</v>
      </c>
      <c r="L2106">
        <f t="shared" si="331"/>
        <v>-0.74587847525645046</v>
      </c>
      <c r="M2106">
        <f t="shared" si="332"/>
        <v>0</v>
      </c>
      <c r="P2106" s="30">
        <f t="shared" si="333"/>
        <v>0.136879900011108</v>
      </c>
    </row>
    <row r="2107" spans="1:16" x14ac:dyDescent="0.3">
      <c r="A2107">
        <v>2106</v>
      </c>
      <c r="B2107" s="5" t="s">
        <v>6708</v>
      </c>
      <c r="C2107" s="6">
        <v>13.105</v>
      </c>
      <c r="D2107" s="6">
        <v>1.711E-2</v>
      </c>
      <c r="E2107" s="10">
        <f t="shared" si="327"/>
        <v>2.7227298730606923E-2</v>
      </c>
      <c r="F2107">
        <f t="shared" si="328"/>
        <v>1.0276013487022662</v>
      </c>
      <c r="G2107">
        <f t="shared" si="325"/>
        <v>13.086327769074686</v>
      </c>
      <c r="H2107">
        <f t="shared" si="329"/>
        <v>1.898758589551517E-2</v>
      </c>
      <c r="I2107" t="str">
        <f t="shared" si="326"/>
        <v>2008</v>
      </c>
      <c r="J2107">
        <f t="shared" si="330"/>
        <v>1.8279035064361275</v>
      </c>
      <c r="K2107">
        <f t="shared" si="334"/>
        <v>-1.8279035064361275</v>
      </c>
      <c r="L2107">
        <f t="shared" si="331"/>
        <v>-1.1979613342695803</v>
      </c>
      <c r="M2107">
        <f t="shared" si="332"/>
        <v>0</v>
      </c>
      <c r="P2107" s="30">
        <f t="shared" si="333"/>
        <v>0.13968040069696158</v>
      </c>
    </row>
    <row r="2108" spans="1:16" x14ac:dyDescent="0.3">
      <c r="A2108">
        <v>2107</v>
      </c>
      <c r="B2108" s="5" t="s">
        <v>6707</v>
      </c>
      <c r="C2108" s="6">
        <v>13.198</v>
      </c>
      <c r="D2108" s="6">
        <v>1.6390000000000002E-2</v>
      </c>
      <c r="E2108" s="10">
        <f t="shared" si="327"/>
        <v>7.0714661858601894E-3</v>
      </c>
      <c r="F2108">
        <f t="shared" si="328"/>
        <v>1.0070965280427318</v>
      </c>
      <c r="G2108">
        <f t="shared" si="325"/>
        <v>13.179986036502994</v>
      </c>
      <c r="H2108">
        <f t="shared" si="329"/>
        <v>1.8557873516135279E-2</v>
      </c>
      <c r="I2108" t="str">
        <f t="shared" si="326"/>
        <v>2008</v>
      </c>
      <c r="J2108">
        <f t="shared" si="330"/>
        <v>1.7993219635418134</v>
      </c>
      <c r="K2108">
        <f t="shared" si="334"/>
        <v>-1.7993219635418134</v>
      </c>
      <c r="L2108">
        <f t="shared" si="331"/>
        <v>-1.2916196016978887</v>
      </c>
      <c r="M2108">
        <f t="shared" si="332"/>
        <v>0</v>
      </c>
      <c r="P2108" s="30">
        <f t="shared" si="333"/>
        <v>0.13651926174720153</v>
      </c>
    </row>
    <row r="2109" spans="1:16" x14ac:dyDescent="0.3">
      <c r="A2109">
        <v>2108</v>
      </c>
      <c r="B2109" s="5" t="s">
        <v>6705</v>
      </c>
      <c r="C2109" s="6">
        <v>13.353</v>
      </c>
      <c r="D2109" s="6">
        <v>1.72E-2</v>
      </c>
      <c r="E2109" s="10">
        <f t="shared" si="327"/>
        <v>1.1675775740596951E-2</v>
      </c>
      <c r="F2109">
        <f t="shared" si="328"/>
        <v>1.0117442036672222</v>
      </c>
      <c r="G2109">
        <f t="shared" si="325"/>
        <v>13.333874409947242</v>
      </c>
      <c r="H2109">
        <f t="shared" si="329"/>
        <v>1.7576449475318615E-2</v>
      </c>
      <c r="I2109" t="str">
        <f t="shared" si="326"/>
        <v>2008</v>
      </c>
      <c r="J2109">
        <f t="shared" si="330"/>
        <v>1.7240633947213051</v>
      </c>
      <c r="K2109">
        <f t="shared" si="334"/>
        <v>-1.7240633947213051</v>
      </c>
      <c r="L2109">
        <f t="shared" si="331"/>
        <v>-1.870342412393482</v>
      </c>
      <c r="M2109">
        <f t="shared" si="332"/>
        <v>1</v>
      </c>
      <c r="P2109" s="30">
        <f t="shared" si="333"/>
        <v>0.12929950753361916</v>
      </c>
    </row>
    <row r="2110" spans="1:16" x14ac:dyDescent="0.3">
      <c r="A2110">
        <v>2109</v>
      </c>
      <c r="B2110" s="5" t="s">
        <v>6703</v>
      </c>
      <c r="C2110" s="6">
        <v>13.505000000000001</v>
      </c>
      <c r="D2110" s="6">
        <v>1.864E-2</v>
      </c>
      <c r="E2110" s="10">
        <f t="shared" si="327"/>
        <v>1.1318908542752111E-2</v>
      </c>
      <c r="F2110">
        <f t="shared" si="328"/>
        <v>1.0113832097655959</v>
      </c>
      <c r="G2110">
        <f t="shared" si="325"/>
        <v>13.484038517632705</v>
      </c>
      <c r="H2110">
        <f t="shared" si="329"/>
        <v>1.7230537517796664E-2</v>
      </c>
      <c r="I2110" t="str">
        <f t="shared" si="326"/>
        <v>2008</v>
      </c>
      <c r="J2110">
        <f t="shared" si="330"/>
        <v>1.7091671253539311</v>
      </c>
      <c r="K2110">
        <f t="shared" si="334"/>
        <v>-1.7091671253539311</v>
      </c>
      <c r="L2110">
        <f t="shared" si="331"/>
        <v>-2.0989773963700991</v>
      </c>
      <c r="M2110">
        <f t="shared" si="332"/>
        <v>1</v>
      </c>
      <c r="P2110" s="30">
        <f t="shared" si="333"/>
        <v>0.12675483855366479</v>
      </c>
    </row>
    <row r="2111" spans="1:16" x14ac:dyDescent="0.3">
      <c r="A2111">
        <v>2110</v>
      </c>
      <c r="B2111" s="5" t="s">
        <v>6701</v>
      </c>
      <c r="C2111" s="6">
        <v>13.388999999999999</v>
      </c>
      <c r="D2111" s="6">
        <v>1.8079999999999999E-2</v>
      </c>
      <c r="E2111" s="10">
        <f t="shared" si="327"/>
        <v>-8.6265129293364804E-3</v>
      </c>
      <c r="F2111">
        <f t="shared" si="328"/>
        <v>0.99141058867086251</v>
      </c>
      <c r="G2111">
        <f t="shared" si="325"/>
        <v>13.36884242918323</v>
      </c>
      <c r="H2111">
        <f t="shared" si="329"/>
        <v>1.6497798698597063E-2</v>
      </c>
      <c r="I2111" t="str">
        <f t="shared" si="326"/>
        <v>2008</v>
      </c>
      <c r="J2111">
        <f t="shared" si="330"/>
        <v>1.6225030631714439</v>
      </c>
      <c r="K2111">
        <f t="shared" si="334"/>
        <v>-1.6225030631714439</v>
      </c>
      <c r="L2111">
        <f t="shared" si="331"/>
        <v>-2.8440319506367207</v>
      </c>
      <c r="M2111">
        <f t="shared" si="332"/>
        <v>1</v>
      </c>
      <c r="P2111" s="30">
        <f t="shared" si="333"/>
        <v>0.12136451392602514</v>
      </c>
    </row>
    <row r="2112" spans="1:16" x14ac:dyDescent="0.3">
      <c r="A2112">
        <v>2111</v>
      </c>
      <c r="B2112" s="5" t="s">
        <v>6699</v>
      </c>
      <c r="C2112" s="6">
        <v>13.577</v>
      </c>
      <c r="D2112" s="6">
        <v>1.8530000000000001E-2</v>
      </c>
      <c r="E2112" s="10">
        <f t="shared" si="327"/>
        <v>1.394371030290175E-2</v>
      </c>
      <c r="F2112">
        <f t="shared" si="328"/>
        <v>1.0140413772499814</v>
      </c>
      <c r="G2112">
        <f t="shared" si="325"/>
        <v>13.556051027681693</v>
      </c>
      <c r="H2112">
        <f t="shared" si="329"/>
        <v>1.6211431353644268E-2</v>
      </c>
      <c r="I2112" t="str">
        <f t="shared" si="326"/>
        <v>2008</v>
      </c>
      <c r="J2112">
        <f t="shared" si="330"/>
        <v>1.6166658975456076</v>
      </c>
      <c r="K2112">
        <f t="shared" si="334"/>
        <v>-1.6166658975456076</v>
      </c>
      <c r="L2112">
        <f t="shared" si="331"/>
        <v>-3.0312405491351839</v>
      </c>
      <c r="M2112">
        <f t="shared" si="332"/>
        <v>1</v>
      </c>
      <c r="P2112" s="30">
        <f t="shared" si="333"/>
        <v>0.11925787932225598</v>
      </c>
    </row>
    <row r="2113" spans="1:16" x14ac:dyDescent="0.3">
      <c r="A2113">
        <v>2112</v>
      </c>
      <c r="B2113" s="5" t="s">
        <v>6697</v>
      </c>
      <c r="C2113" s="6">
        <v>12.977</v>
      </c>
      <c r="D2113" s="6">
        <v>1.8120000000000001E-2</v>
      </c>
      <c r="E2113" s="10">
        <f t="shared" si="327"/>
        <v>-4.5198624863050652E-2</v>
      </c>
      <c r="F2113">
        <f t="shared" si="328"/>
        <v>0.95580761582087359</v>
      </c>
      <c r="G2113">
        <f t="shared" si="325"/>
        <v>12.95741951698513</v>
      </c>
      <c r="H2113">
        <f t="shared" si="329"/>
        <v>1.8635248636141962E-2</v>
      </c>
      <c r="I2113" t="str">
        <f t="shared" si="326"/>
        <v>2008</v>
      </c>
      <c r="J2113">
        <f t="shared" si="330"/>
        <v>1.7763127465616351</v>
      </c>
      <c r="K2113">
        <f t="shared" si="334"/>
        <v>-1.7763127465616351</v>
      </c>
      <c r="L2113">
        <f t="shared" si="331"/>
        <v>-2.459883986603808</v>
      </c>
      <c r="M2113">
        <f t="shared" si="332"/>
        <v>1</v>
      </c>
      <c r="P2113" s="30">
        <f t="shared" si="333"/>
        <v>0.13708846458457022</v>
      </c>
    </row>
    <row r="2114" spans="1:16" x14ac:dyDescent="0.3">
      <c r="A2114">
        <v>2113</v>
      </c>
      <c r="B2114" s="5" t="s">
        <v>6695</v>
      </c>
      <c r="C2114" s="6">
        <v>12.368</v>
      </c>
      <c r="D2114" s="6">
        <v>1.9050000000000001E-2</v>
      </c>
      <c r="E2114" s="10">
        <f t="shared" si="327"/>
        <v>-4.8066067910027273E-2</v>
      </c>
      <c r="F2114">
        <f t="shared" si="328"/>
        <v>0.95307081760036994</v>
      </c>
      <c r="G2114">
        <f t="shared" si="325"/>
        <v>12.348381376402646</v>
      </c>
      <c r="H2114">
        <f t="shared" si="329"/>
        <v>2.0758705901150261E-2</v>
      </c>
      <c r="I2114" t="str">
        <f t="shared" si="326"/>
        <v>2008</v>
      </c>
      <c r="J2114">
        <f t="shared" si="330"/>
        <v>1.8857148921099567</v>
      </c>
      <c r="K2114">
        <f t="shared" si="334"/>
        <v>-1.8857148921099567</v>
      </c>
      <c r="L2114">
        <f t="shared" si="331"/>
        <v>-2.294392947106541</v>
      </c>
      <c r="M2114">
        <f t="shared" si="332"/>
        <v>1</v>
      </c>
      <c r="P2114" s="30">
        <f t="shared" si="333"/>
        <v>0.15270947945562294</v>
      </c>
    </row>
    <row r="2115" spans="1:16" x14ac:dyDescent="0.3">
      <c r="A2115">
        <v>2114</v>
      </c>
      <c r="B2115" s="5" t="s">
        <v>6693</v>
      </c>
      <c r="C2115" s="6">
        <v>12.006</v>
      </c>
      <c r="D2115" s="6">
        <v>1.8030000000000001E-2</v>
      </c>
      <c r="E2115" s="10">
        <f t="shared" si="327"/>
        <v>-2.9705967015414846E-2</v>
      </c>
      <c r="F2115">
        <f t="shared" si="328"/>
        <v>0.97073091849935311</v>
      </c>
      <c r="G2115">
        <f t="shared" ref="G2115:G2178" si="335">C2115*EXP(-1/12*D2115)</f>
        <v>11.987974530025369</v>
      </c>
      <c r="H2115">
        <f t="shared" si="329"/>
        <v>2.1500827966163216E-2</v>
      </c>
      <c r="I2115" t="str">
        <f t="shared" ref="I2115:I2178" si="336">MID(B2115,7,4)</f>
        <v>2008</v>
      </c>
      <c r="J2115">
        <f t="shared" si="330"/>
        <v>1.8961239181186464</v>
      </c>
      <c r="K2115">
        <f t="shared" si="334"/>
        <v>-1.8961239181186464</v>
      </c>
      <c r="L2115">
        <f t="shared" si="331"/>
        <v>-2.2125847632660598</v>
      </c>
      <c r="M2115">
        <f t="shared" si="332"/>
        <v>1</v>
      </c>
      <c r="P2115" s="30">
        <f t="shared" si="333"/>
        <v>0.15816883105395069</v>
      </c>
    </row>
    <row r="2116" spans="1:16" x14ac:dyDescent="0.3">
      <c r="A2116">
        <v>2115</v>
      </c>
      <c r="B2116" s="5" t="s">
        <v>6692</v>
      </c>
      <c r="C2116" s="6">
        <v>12.3</v>
      </c>
      <c r="D2116" s="6">
        <v>1.67E-2</v>
      </c>
      <c r="E2116" s="10">
        <f t="shared" ref="E2116:E2179" si="337">LN(C2116/C2115)</f>
        <v>2.4192737548720408E-2</v>
      </c>
      <c r="F2116">
        <f t="shared" ref="F2116:F2179" si="338">C2116/C2115</f>
        <v>1.024487756121939</v>
      </c>
      <c r="G2116">
        <f t="shared" si="335"/>
        <v>12.28289440540366</v>
      </c>
      <c r="H2116">
        <f t="shared" si="329"/>
        <v>2.187257658311868E-2</v>
      </c>
      <c r="I2116" t="str">
        <f t="shared" si="336"/>
        <v>2008</v>
      </c>
      <c r="J2116">
        <f t="shared" si="330"/>
        <v>1.976361498395155</v>
      </c>
      <c r="K2116">
        <f t="shared" si="334"/>
        <v>-1.976361498395155</v>
      </c>
      <c r="L2116">
        <f t="shared" si="331"/>
        <v>-2.972580584603163</v>
      </c>
      <c r="M2116">
        <f t="shared" si="332"/>
        <v>1</v>
      </c>
      <c r="P2116" s="30">
        <f t="shared" si="333"/>
        <v>0.16090356500383873</v>
      </c>
    </row>
    <row r="2117" spans="1:16" x14ac:dyDescent="0.3">
      <c r="A2117">
        <v>2116</v>
      </c>
      <c r="B2117" s="5" t="s">
        <v>6690</v>
      </c>
      <c r="C2117" s="6">
        <v>11.904</v>
      </c>
      <c r="D2117" s="6">
        <v>1.5769999999999999E-2</v>
      </c>
      <c r="E2117" s="10">
        <f t="shared" si="337"/>
        <v>-3.272478428763579E-2</v>
      </c>
      <c r="F2117">
        <f t="shared" si="338"/>
        <v>0.96780487804878046</v>
      </c>
      <c r="G2117">
        <f t="shared" si="335"/>
        <v>11.888366434805105</v>
      </c>
      <c r="H2117">
        <f t="shared" si="329"/>
        <v>2.1579430412303625E-2</v>
      </c>
      <c r="I2117" t="str">
        <f t="shared" si="336"/>
        <v>2008</v>
      </c>
      <c r="J2117">
        <f t="shared" si="330"/>
        <v>1.8872432506531134</v>
      </c>
      <c r="K2117">
        <f t="shared" si="334"/>
        <v>-1.8872432506531134</v>
      </c>
      <c r="L2117">
        <f t="shared" si="331"/>
        <v>-2.8175362488923561</v>
      </c>
      <c r="M2117">
        <f t="shared" si="332"/>
        <v>1</v>
      </c>
      <c r="P2117" s="30">
        <f t="shared" si="333"/>
        <v>0.15874706260129273</v>
      </c>
    </row>
    <row r="2118" spans="1:16" x14ac:dyDescent="0.3">
      <c r="A2118">
        <v>2117</v>
      </c>
      <c r="B2118" s="5" t="s">
        <v>6688</v>
      </c>
      <c r="C2118" s="6">
        <v>11.959</v>
      </c>
      <c r="D2118" s="6">
        <v>1.455E-2</v>
      </c>
      <c r="E2118" s="10">
        <f t="shared" si="337"/>
        <v>4.6096548959343809E-3</v>
      </c>
      <c r="F2118">
        <f t="shared" si="338"/>
        <v>1.0046202956989247</v>
      </c>
      <c r="G2118">
        <f t="shared" si="335"/>
        <v>11.944508499747426</v>
      </c>
      <c r="H2118">
        <f t="shared" si="329"/>
        <v>2.1306240882359381E-2</v>
      </c>
      <c r="I2118" t="str">
        <f t="shared" si="336"/>
        <v>2008</v>
      </c>
      <c r="J2118">
        <f t="shared" si="330"/>
        <v>1.8721508405698695</v>
      </c>
      <c r="K2118">
        <f t="shared" si="334"/>
        <v>-1.8721508405698695</v>
      </c>
      <c r="L2118">
        <f t="shared" si="331"/>
        <v>-2.8736783138346773</v>
      </c>
      <c r="M2118">
        <f t="shared" si="332"/>
        <v>1</v>
      </c>
      <c r="P2118" s="30">
        <f t="shared" si="333"/>
        <v>0.15673736936178304</v>
      </c>
    </row>
    <row r="2119" spans="1:16" x14ac:dyDescent="0.3">
      <c r="A2119">
        <v>2118</v>
      </c>
      <c r="B2119" s="5" t="s">
        <v>6686</v>
      </c>
      <c r="C2119" s="6">
        <v>11.477</v>
      </c>
      <c r="D2119" s="6">
        <v>1.409E-2</v>
      </c>
      <c r="E2119" s="10">
        <f t="shared" si="337"/>
        <v>-4.1139100288139045E-2</v>
      </c>
      <c r="F2119">
        <f t="shared" si="338"/>
        <v>0.95969562672464259</v>
      </c>
      <c r="G2119">
        <f t="shared" si="335"/>
        <v>11.46353199755376</v>
      </c>
      <c r="H2119">
        <f t="shared" si="329"/>
        <v>2.2212849899753334E-2</v>
      </c>
      <c r="I2119" t="str">
        <f t="shared" si="336"/>
        <v>2008</v>
      </c>
      <c r="J2119">
        <f t="shared" si="330"/>
        <v>1.8732185513667075</v>
      </c>
      <c r="K2119">
        <f t="shared" si="334"/>
        <v>-1.8732185513667075</v>
      </c>
      <c r="L2119">
        <f t="shared" si="331"/>
        <v>-2.392701811641011</v>
      </c>
      <c r="M2119">
        <f t="shared" si="332"/>
        <v>1</v>
      </c>
      <c r="P2119" s="30">
        <f t="shared" si="333"/>
        <v>0.16340675384920106</v>
      </c>
    </row>
    <row r="2120" spans="1:16" x14ac:dyDescent="0.3">
      <c r="A2120">
        <v>2119</v>
      </c>
      <c r="B2120" s="5" t="s">
        <v>6684</v>
      </c>
      <c r="C2120" s="6">
        <v>11.398</v>
      </c>
      <c r="D2120" s="6">
        <v>1.363E-2</v>
      </c>
      <c r="E2120" s="10">
        <f t="shared" si="337"/>
        <v>-6.9071312857235173E-3</v>
      </c>
      <c r="F2120">
        <f t="shared" si="338"/>
        <v>0.99311666811884636</v>
      </c>
      <c r="G2120">
        <f t="shared" si="335"/>
        <v>11.385061121262606</v>
      </c>
      <c r="H2120">
        <f t="shared" si="329"/>
        <v>2.1829431447388074E-2</v>
      </c>
      <c r="I2120" t="str">
        <f t="shared" si="336"/>
        <v>2008</v>
      </c>
      <c r="J2120">
        <f t="shared" si="330"/>
        <v>1.8282833816963717</v>
      </c>
      <c r="K2120">
        <f t="shared" si="334"/>
        <v>-1.8282833816963717</v>
      </c>
      <c r="L2120">
        <f t="shared" si="331"/>
        <v>-2.3142309353498565</v>
      </c>
      <c r="M2120">
        <f t="shared" si="332"/>
        <v>1</v>
      </c>
      <c r="P2120" s="30">
        <f t="shared" si="333"/>
        <v>0.16058617184600715</v>
      </c>
    </row>
    <row r="2121" spans="1:16" x14ac:dyDescent="0.3">
      <c r="A2121">
        <v>2120</v>
      </c>
      <c r="B2121" s="5" t="s">
        <v>6682</v>
      </c>
      <c r="C2121" s="6">
        <v>10.537000000000001</v>
      </c>
      <c r="D2121" s="6">
        <v>1.389E-2</v>
      </c>
      <c r="E2121" s="10">
        <f t="shared" si="337"/>
        <v>-7.8545028795417124E-2</v>
      </c>
      <c r="F2121">
        <f t="shared" si="338"/>
        <v>0.9244604316546764</v>
      </c>
      <c r="G2121">
        <f t="shared" si="335"/>
        <v>10.52481047854651</v>
      </c>
      <c r="H2121">
        <f t="shared" si="329"/>
        <v>2.5677259192539305E-2</v>
      </c>
      <c r="I2121" t="str">
        <f t="shared" si="336"/>
        <v>2008</v>
      </c>
      <c r="J2121">
        <f t="shared" si="330"/>
        <v>1.9880562578662069</v>
      </c>
      <c r="K2121">
        <f t="shared" si="334"/>
        <v>-1.9880562578662069</v>
      </c>
      <c r="L2121">
        <f t="shared" si="331"/>
        <v>-1.4539802926337604</v>
      </c>
      <c r="M2121">
        <f t="shared" si="332"/>
        <v>0</v>
      </c>
      <c r="P2121" s="30">
        <f t="shared" si="333"/>
        <v>0.18889235696154408</v>
      </c>
    </row>
    <row r="2122" spans="1:16" x14ac:dyDescent="0.3">
      <c r="A2122">
        <v>2121</v>
      </c>
      <c r="B2122" s="5" t="s">
        <v>6680</v>
      </c>
      <c r="C2122" s="6">
        <v>10.57</v>
      </c>
      <c r="D2122" s="6">
        <v>1.4750000000000001E-2</v>
      </c>
      <c r="E2122" s="10">
        <f t="shared" si="337"/>
        <v>3.1269272647555858E-3</v>
      </c>
      <c r="F2122">
        <f t="shared" si="338"/>
        <v>1.0031318212014804</v>
      </c>
      <c r="G2122">
        <f t="shared" si="335"/>
        <v>10.55701568990869</v>
      </c>
      <c r="H2122">
        <f t="shared" si="329"/>
        <v>2.5538498209572245E-2</v>
      </c>
      <c r="I2122" t="str">
        <f t="shared" si="336"/>
        <v>2008</v>
      </c>
      <c r="J2122">
        <f t="shared" si="330"/>
        <v>1.9833631624461243</v>
      </c>
      <c r="K2122">
        <f t="shared" si="334"/>
        <v>-1.9833631624461243</v>
      </c>
      <c r="L2122">
        <f t="shared" si="331"/>
        <v>-1.4861855039959408</v>
      </c>
      <c r="M2122">
        <f t="shared" si="332"/>
        <v>0</v>
      </c>
      <c r="P2122" s="30">
        <f t="shared" si="333"/>
        <v>0.18787157476160565</v>
      </c>
    </row>
    <row r="2123" spans="1:16" x14ac:dyDescent="0.3">
      <c r="A2123">
        <v>2122</v>
      </c>
      <c r="B2123" s="5" t="s">
        <v>6679</v>
      </c>
      <c r="C2123" s="6">
        <v>10.51</v>
      </c>
      <c r="D2123" s="6">
        <v>1.4239999999999999E-2</v>
      </c>
      <c r="E2123" s="10">
        <f t="shared" si="337"/>
        <v>-5.6926149932865697E-3</v>
      </c>
      <c r="F2123">
        <f t="shared" si="338"/>
        <v>0.99432355723746446</v>
      </c>
      <c r="G2123">
        <f t="shared" si="335"/>
        <v>10.497535530381322</v>
      </c>
      <c r="H2123">
        <f t="shared" si="329"/>
        <v>2.5273328060200367E-2</v>
      </c>
      <c r="I2123" t="str">
        <f t="shared" si="336"/>
        <v>2008</v>
      </c>
      <c r="J2123">
        <f t="shared" si="330"/>
        <v>1.9517109947803655</v>
      </c>
      <c r="K2123">
        <f t="shared" si="334"/>
        <v>-1.9517109947803655</v>
      </c>
      <c r="L2123">
        <f t="shared" si="331"/>
        <v>-1.7839612249712644</v>
      </c>
      <c r="M2123">
        <f t="shared" si="332"/>
        <v>0</v>
      </c>
      <c r="P2123" s="30">
        <f t="shared" si="333"/>
        <v>0.1859208753456317</v>
      </c>
    </row>
    <row r="2124" spans="1:16" x14ac:dyDescent="0.3">
      <c r="A2124">
        <v>2123</v>
      </c>
      <c r="B2124" s="5" t="s">
        <v>6677</v>
      </c>
      <c r="C2124" s="6">
        <v>10.067</v>
      </c>
      <c r="D2124" s="6">
        <v>1.5520000000000001E-2</v>
      </c>
      <c r="E2124" s="10">
        <f t="shared" si="337"/>
        <v>-4.3064437141573424E-2</v>
      </c>
      <c r="F2124">
        <f t="shared" si="338"/>
        <v>0.95784966698382501</v>
      </c>
      <c r="G2124">
        <f t="shared" si="335"/>
        <v>10.053988429296105</v>
      </c>
      <c r="H2124">
        <f t="shared" si="329"/>
        <v>2.6150737230209407E-2</v>
      </c>
      <c r="I2124" t="str">
        <f t="shared" si="336"/>
        <v>2008</v>
      </c>
      <c r="J2124">
        <f t="shared" si="330"/>
        <v>1.93414058744379</v>
      </c>
      <c r="K2124">
        <f t="shared" si="334"/>
        <v>-1.93414058744379</v>
      </c>
      <c r="L2124">
        <f t="shared" si="331"/>
        <v>-1.3406029159507433</v>
      </c>
      <c r="M2124">
        <f t="shared" si="332"/>
        <v>0</v>
      </c>
      <c r="P2124" s="30">
        <f t="shared" si="333"/>
        <v>0.19237545388533953</v>
      </c>
    </row>
    <row r="2125" spans="1:16" x14ac:dyDescent="0.3">
      <c r="A2125">
        <v>2124</v>
      </c>
      <c r="B2125" s="5" t="s">
        <v>6675</v>
      </c>
      <c r="C2125" s="6">
        <v>9.7880000000000003</v>
      </c>
      <c r="D2125" s="6">
        <v>1.5469999999999999E-2</v>
      </c>
      <c r="E2125" s="10">
        <f t="shared" si="337"/>
        <v>-2.8105602166860959E-2</v>
      </c>
      <c r="F2125">
        <f t="shared" si="338"/>
        <v>0.97228568590444031</v>
      </c>
      <c r="G2125">
        <f t="shared" si="335"/>
        <v>9.775389766759309</v>
      </c>
      <c r="H2125">
        <f t="shared" si="329"/>
        <v>2.6401216102136246E-2</v>
      </c>
      <c r="I2125" t="str">
        <f t="shared" si="336"/>
        <v>2008</v>
      </c>
      <c r="J2125">
        <f t="shared" si="330"/>
        <v>1.8985574150564208</v>
      </c>
      <c r="K2125">
        <f t="shared" si="334"/>
        <v>-1.8985574150564208</v>
      </c>
      <c r="L2125">
        <f t="shared" si="331"/>
        <v>-1.0620042534139476</v>
      </c>
      <c r="M2125">
        <f t="shared" si="332"/>
        <v>0</v>
      </c>
      <c r="P2125" s="30">
        <f t="shared" si="333"/>
        <v>0.19421807829211721</v>
      </c>
    </row>
    <row r="2126" spans="1:16" x14ac:dyDescent="0.3">
      <c r="A2126">
        <v>2125</v>
      </c>
      <c r="B2126" s="5" t="s">
        <v>6673</v>
      </c>
      <c r="C2126" s="6">
        <v>9.3230000000000004</v>
      </c>
      <c r="D2126" s="6">
        <v>1.634E-2</v>
      </c>
      <c r="E2126" s="10">
        <f t="shared" si="337"/>
        <v>-4.8672680265868622E-2</v>
      </c>
      <c r="F2126">
        <f t="shared" si="338"/>
        <v>0.95249284838577852</v>
      </c>
      <c r="G2126">
        <f t="shared" si="335"/>
        <v>9.3103138208004967</v>
      </c>
      <c r="H2126">
        <f t="shared" si="329"/>
        <v>2.694212157787345E-2</v>
      </c>
      <c r="I2126" t="str">
        <f t="shared" si="336"/>
        <v>2008</v>
      </c>
      <c r="J2126">
        <f t="shared" si="330"/>
        <v>1.8452781197994537</v>
      </c>
      <c r="K2126">
        <f t="shared" si="334"/>
        <v>-1.8452781197994537</v>
      </c>
      <c r="L2126">
        <f t="shared" si="331"/>
        <v>-0.75130482513892893</v>
      </c>
      <c r="M2126">
        <f t="shared" si="332"/>
        <v>0</v>
      </c>
      <c r="P2126" s="30">
        <f t="shared" si="333"/>
        <v>0.19819719886099366</v>
      </c>
    </row>
    <row r="2127" spans="1:16" x14ac:dyDescent="0.3">
      <c r="A2127">
        <v>2126</v>
      </c>
      <c r="B2127" s="5" t="s">
        <v>6671</v>
      </c>
      <c r="C2127" s="6">
        <v>9.0839999999999996</v>
      </c>
      <c r="D2127" s="6">
        <v>1.7410000000000002E-2</v>
      </c>
      <c r="E2127" s="10">
        <f t="shared" si="337"/>
        <v>-2.5969841071244677E-2</v>
      </c>
      <c r="F2127">
        <f t="shared" si="338"/>
        <v>0.9743644749544137</v>
      </c>
      <c r="G2127">
        <f t="shared" si="335"/>
        <v>9.0708301859127491</v>
      </c>
      <c r="H2127">
        <f t="shared" si="329"/>
        <v>2.6788652267716855E-2</v>
      </c>
      <c r="I2127" t="str">
        <f t="shared" si="336"/>
        <v>2008</v>
      </c>
      <c r="J2127">
        <f t="shared" si="330"/>
        <v>1.7875723244359194</v>
      </c>
      <c r="K2127">
        <f t="shared" si="334"/>
        <v>-1.7875723244359194</v>
      </c>
      <c r="L2127">
        <f t="shared" si="331"/>
        <v>-0.83440362515901434</v>
      </c>
      <c r="M2127">
        <f t="shared" si="332"/>
        <v>0</v>
      </c>
      <c r="P2127" s="30">
        <f t="shared" si="333"/>
        <v>0.1970682162270074</v>
      </c>
    </row>
    <row r="2128" spans="1:16" x14ac:dyDescent="0.3">
      <c r="A2128">
        <v>2127</v>
      </c>
      <c r="B2128" s="5" t="s">
        <v>6669</v>
      </c>
      <c r="C2128" s="6">
        <v>9.1630000000000003</v>
      </c>
      <c r="D2128" s="6">
        <v>1.695E-2</v>
      </c>
      <c r="E2128" s="10">
        <f t="shared" si="337"/>
        <v>8.6590117397642944E-3</v>
      </c>
      <c r="F2128">
        <f t="shared" si="338"/>
        <v>1.0086966094231617</v>
      </c>
      <c r="G2128">
        <f t="shared" si="335"/>
        <v>9.1500663990060822</v>
      </c>
      <c r="H2128">
        <f t="shared" si="329"/>
        <v>2.7033455816038793E-2</v>
      </c>
      <c r="I2128" t="str">
        <f t="shared" si="336"/>
        <v>2008</v>
      </c>
      <c r="J2128">
        <f t="shared" si="330"/>
        <v>1.8196653841227814</v>
      </c>
      <c r="K2128">
        <f t="shared" si="334"/>
        <v>-1.8196653841227814</v>
      </c>
      <c r="L2128">
        <f t="shared" si="331"/>
        <v>-0.9136398382523474</v>
      </c>
      <c r="M2128">
        <f t="shared" si="332"/>
        <v>0</v>
      </c>
      <c r="P2128" s="30">
        <f t="shared" si="333"/>
        <v>0.19886909064621006</v>
      </c>
    </row>
    <row r="2129" spans="1:16" x14ac:dyDescent="0.3">
      <c r="A2129">
        <v>2128</v>
      </c>
      <c r="B2129" s="5" t="s">
        <v>6667</v>
      </c>
      <c r="C2129" s="6">
        <v>9.2170000000000005</v>
      </c>
      <c r="D2129" s="6">
        <v>1.721E-2</v>
      </c>
      <c r="E2129" s="10">
        <f t="shared" si="337"/>
        <v>5.8759690284509343E-3</v>
      </c>
      <c r="F2129">
        <f t="shared" si="338"/>
        <v>1.005893266397468</v>
      </c>
      <c r="G2129">
        <f t="shared" si="335"/>
        <v>9.203790760223125</v>
      </c>
      <c r="H2129">
        <f t="shared" si="329"/>
        <v>2.6422593726745158E-2</v>
      </c>
      <c r="I2129" t="str">
        <f t="shared" si="336"/>
        <v>2008</v>
      </c>
      <c r="J2129">
        <f t="shared" si="330"/>
        <v>1.7889899655707724</v>
      </c>
      <c r="K2129">
        <f t="shared" si="334"/>
        <v>-1.7889899655707724</v>
      </c>
      <c r="L2129">
        <f t="shared" si="331"/>
        <v>-0.96736419946939023</v>
      </c>
      <c r="M2129">
        <f t="shared" si="332"/>
        <v>0</v>
      </c>
      <c r="P2129" s="30">
        <f t="shared" si="333"/>
        <v>0.19437534078919047</v>
      </c>
    </row>
    <row r="2130" spans="1:16" x14ac:dyDescent="0.3">
      <c r="A2130">
        <v>2129</v>
      </c>
      <c r="B2130" s="5" t="s">
        <v>6665</v>
      </c>
      <c r="C2130" s="6">
        <v>9.2479999999999993</v>
      </c>
      <c r="D2130" s="6">
        <v>1.7000000000000001E-2</v>
      </c>
      <c r="E2130" s="10">
        <f t="shared" si="337"/>
        <v>3.3577069184942631E-3</v>
      </c>
      <c r="F2130">
        <f t="shared" si="338"/>
        <v>1.0033633503309101</v>
      </c>
      <c r="G2130">
        <f t="shared" si="335"/>
        <v>9.2349079423970544</v>
      </c>
      <c r="H2130">
        <f t="shared" si="329"/>
        <v>2.6456290127753544E-2</v>
      </c>
      <c r="I2130" t="str">
        <f t="shared" si="336"/>
        <v>2008</v>
      </c>
      <c r="J2130">
        <f t="shared" si="330"/>
        <v>1.7973275682972141</v>
      </c>
      <c r="K2130">
        <f t="shared" si="334"/>
        <v>-1.7973275682972141</v>
      </c>
      <c r="L2130">
        <f t="shared" si="331"/>
        <v>-0.99848138164331957</v>
      </c>
      <c r="M2130">
        <f t="shared" si="332"/>
        <v>0</v>
      </c>
      <c r="P2130" s="30">
        <f t="shared" si="333"/>
        <v>0.19462322521329775</v>
      </c>
    </row>
    <row r="2131" spans="1:16" x14ac:dyDescent="0.3">
      <c r="A2131">
        <v>2130</v>
      </c>
      <c r="B2131" s="5" t="s">
        <v>6663</v>
      </c>
      <c r="C2131" s="6">
        <v>9.1189999999999998</v>
      </c>
      <c r="D2131" s="6">
        <v>1.67E-2</v>
      </c>
      <c r="E2131" s="10">
        <f t="shared" si="337"/>
        <v>-1.4047162978493146E-2</v>
      </c>
      <c r="F2131">
        <f t="shared" si="338"/>
        <v>0.98605103806228378</v>
      </c>
      <c r="G2131">
        <f t="shared" si="335"/>
        <v>9.1063182181199966</v>
      </c>
      <c r="H2131">
        <f t="shared" si="329"/>
        <v>2.5804322054852686E-2</v>
      </c>
      <c r="I2131" t="str">
        <f t="shared" si="336"/>
        <v>2008</v>
      </c>
      <c r="J2131">
        <f t="shared" si="330"/>
        <v>1.7286258244925274</v>
      </c>
      <c r="K2131">
        <f t="shared" si="334"/>
        <v>-1.7286258244925274</v>
      </c>
      <c r="L2131">
        <f t="shared" si="331"/>
        <v>-0.98294632774904755</v>
      </c>
      <c r="M2131">
        <f t="shared" si="332"/>
        <v>0</v>
      </c>
      <c r="P2131" s="30">
        <f t="shared" si="333"/>
        <v>0.189827083030424</v>
      </c>
    </row>
    <row r="2132" spans="1:16" x14ac:dyDescent="0.3">
      <c r="A2132">
        <v>2131</v>
      </c>
      <c r="B2132" s="5" t="s">
        <v>6661</v>
      </c>
      <c r="C2132" s="6">
        <v>9.3889999999999993</v>
      </c>
      <c r="D2132" s="6">
        <v>1.6590000000000001E-2</v>
      </c>
      <c r="E2132" s="10">
        <f t="shared" si="337"/>
        <v>2.917864232488181E-2</v>
      </c>
      <c r="F2132">
        <f t="shared" si="338"/>
        <v>1.0296085097050114</v>
      </c>
      <c r="G2132">
        <f t="shared" si="335"/>
        <v>9.3760286759937337</v>
      </c>
      <c r="H2132">
        <f t="shared" si="329"/>
        <v>2.6731520864134474E-2</v>
      </c>
      <c r="I2132" t="str">
        <f t="shared" si="336"/>
        <v>2008</v>
      </c>
      <c r="J2132">
        <f t="shared" si="330"/>
        <v>1.8437766719826005</v>
      </c>
      <c r="K2132">
        <f t="shared" si="334"/>
        <v>-1.8437766719826005</v>
      </c>
      <c r="L2132">
        <f t="shared" si="331"/>
        <v>-1.2964807654239241</v>
      </c>
      <c r="M2132">
        <f t="shared" si="332"/>
        <v>0</v>
      </c>
      <c r="P2132" s="30">
        <f t="shared" si="333"/>
        <v>0.19664793439714867</v>
      </c>
    </row>
    <row r="2133" spans="1:16" x14ac:dyDescent="0.3">
      <c r="A2133">
        <v>2132</v>
      </c>
      <c r="B2133" s="5" t="s">
        <v>6659</v>
      </c>
      <c r="C2133" s="6">
        <v>8.7260000000000009</v>
      </c>
      <c r="D2133" s="6">
        <v>1.7100000000000001E-2</v>
      </c>
      <c r="E2133" s="10">
        <f t="shared" si="337"/>
        <v>-7.3231716574992403E-2</v>
      </c>
      <c r="F2133">
        <f t="shared" si="338"/>
        <v>0.9293854510597509</v>
      </c>
      <c r="G2133">
        <f t="shared" si="335"/>
        <v>8.7135743054100576</v>
      </c>
      <c r="H2133">
        <f t="shared" si="329"/>
        <v>2.8764884850062657E-2</v>
      </c>
      <c r="I2133" t="str">
        <f t="shared" si="336"/>
        <v>2008</v>
      </c>
      <c r="J2133">
        <f t="shared" si="330"/>
        <v>1.8438462293996489</v>
      </c>
      <c r="K2133">
        <f t="shared" si="334"/>
        <v>-1.8438462293996489</v>
      </c>
      <c r="L2133">
        <f t="shared" si="331"/>
        <v>-0.8372464743420176</v>
      </c>
      <c r="M2133">
        <f t="shared" si="332"/>
        <v>0</v>
      </c>
      <c r="P2133" s="30">
        <f t="shared" si="333"/>
        <v>0.21160618648249171</v>
      </c>
    </row>
    <row r="2134" spans="1:16" x14ac:dyDescent="0.3">
      <c r="A2134">
        <v>2133</v>
      </c>
      <c r="B2134" s="5" t="s">
        <v>6657</v>
      </c>
      <c r="C2134" s="6">
        <v>8.7260000000000009</v>
      </c>
      <c r="D2134" s="6">
        <v>1.736E-2</v>
      </c>
      <c r="E2134" s="10">
        <f t="shared" si="337"/>
        <v>0</v>
      </c>
      <c r="F2134">
        <f t="shared" si="338"/>
        <v>1</v>
      </c>
      <c r="G2134">
        <f t="shared" si="335"/>
        <v>8.7133855133453615</v>
      </c>
      <c r="H2134">
        <f t="shared" si="329"/>
        <v>2.8350320394075111E-2</v>
      </c>
      <c r="I2134" t="str">
        <f t="shared" si="336"/>
        <v>2008</v>
      </c>
      <c r="J2134">
        <f t="shared" si="330"/>
        <v>1.8172330273624246</v>
      </c>
      <c r="K2134">
        <f t="shared" si="334"/>
        <v>-1.8172330273624246</v>
      </c>
      <c r="L2134">
        <f t="shared" si="331"/>
        <v>-0.83705768227732147</v>
      </c>
      <c r="M2134">
        <f t="shared" si="332"/>
        <v>0</v>
      </c>
      <c r="P2134" s="30">
        <f t="shared" si="333"/>
        <v>0.20855648181515243</v>
      </c>
    </row>
    <row r="2135" spans="1:16" x14ac:dyDescent="0.3">
      <c r="A2135">
        <v>2134</v>
      </c>
      <c r="B2135" s="5" t="s">
        <v>6655</v>
      </c>
      <c r="C2135" s="6">
        <v>8.7729999999999997</v>
      </c>
      <c r="D2135" s="6">
        <v>1.634E-2</v>
      </c>
      <c r="E2135" s="10">
        <f t="shared" si="337"/>
        <v>5.3717484448289185E-3</v>
      </c>
      <c r="F2135">
        <f t="shared" si="338"/>
        <v>1.0053862021544808</v>
      </c>
      <c r="G2135">
        <f t="shared" si="335"/>
        <v>8.7610622278110863</v>
      </c>
      <c r="H2135">
        <f t="shared" si="329"/>
        <v>2.8564588967484653E-2</v>
      </c>
      <c r="I2135" t="str">
        <f t="shared" si="336"/>
        <v>2008</v>
      </c>
      <c r="J2135">
        <f t="shared" si="330"/>
        <v>1.8409859108894495</v>
      </c>
      <c r="K2135">
        <f t="shared" si="334"/>
        <v>-1.8409859108894495</v>
      </c>
      <c r="L2135">
        <f t="shared" si="331"/>
        <v>-0.88473439674304633</v>
      </c>
      <c r="M2135">
        <f t="shared" si="332"/>
        <v>0</v>
      </c>
      <c r="P2135" s="30">
        <f t="shared" si="333"/>
        <v>0.21013272854579551</v>
      </c>
    </row>
    <row r="2136" spans="1:16" x14ac:dyDescent="0.3">
      <c r="A2136">
        <v>2135</v>
      </c>
      <c r="B2136" s="5" t="s">
        <v>6653</v>
      </c>
      <c r="C2136" s="6">
        <v>8.5709999999999997</v>
      </c>
      <c r="D2136" s="6">
        <v>1.6799999999999999E-2</v>
      </c>
      <c r="E2136" s="10">
        <f t="shared" si="337"/>
        <v>-2.3294411229501127E-2</v>
      </c>
      <c r="F2136">
        <f t="shared" si="338"/>
        <v>0.97697480907329304</v>
      </c>
      <c r="G2136">
        <f t="shared" si="335"/>
        <v>8.5590089956615678</v>
      </c>
      <c r="H2136">
        <f t="shared" si="329"/>
        <v>2.8597961279070012E-2</v>
      </c>
      <c r="I2136" t="str">
        <f t="shared" si="336"/>
        <v>2008</v>
      </c>
      <c r="J2136">
        <f t="shared" si="330"/>
        <v>1.8006291531017351</v>
      </c>
      <c r="K2136">
        <f t="shared" si="334"/>
        <v>-1.8006291531017351</v>
      </c>
      <c r="L2136">
        <f t="shared" si="331"/>
        <v>-0.68268116459352779</v>
      </c>
      <c r="M2136">
        <f t="shared" si="332"/>
        <v>0</v>
      </c>
      <c r="P2136" s="30">
        <f t="shared" si="333"/>
        <v>0.2103782288363579</v>
      </c>
    </row>
    <row r="2137" spans="1:16" x14ac:dyDescent="0.3">
      <c r="A2137">
        <v>2136</v>
      </c>
      <c r="B2137" s="5" t="s">
        <v>6651</v>
      </c>
      <c r="C2137" s="6">
        <v>8.2479999999999993</v>
      </c>
      <c r="D2137" s="6">
        <v>1.685E-2</v>
      </c>
      <c r="E2137" s="10">
        <f t="shared" si="337"/>
        <v>-3.841366520208693E-2</v>
      </c>
      <c r="F2137">
        <f t="shared" si="338"/>
        <v>0.96231478240578694</v>
      </c>
      <c r="G2137">
        <f t="shared" si="335"/>
        <v>8.2364265607537348</v>
      </c>
      <c r="H2137">
        <f t="shared" si="329"/>
        <v>2.7897069373688056E-2</v>
      </c>
      <c r="I2137" t="str">
        <f t="shared" si="336"/>
        <v>2008</v>
      </c>
      <c r="J2137">
        <f t="shared" si="330"/>
        <v>1.6902974393552026</v>
      </c>
      <c r="K2137">
        <f t="shared" si="334"/>
        <v>-1.6902974393552026</v>
      </c>
      <c r="L2137">
        <f t="shared" si="331"/>
        <v>-0.40459487643892</v>
      </c>
      <c r="M2137">
        <f t="shared" si="332"/>
        <v>0</v>
      </c>
      <c r="P2137" s="30">
        <f t="shared" si="333"/>
        <v>0.20522218305319528</v>
      </c>
    </row>
    <row r="2138" spans="1:16" x14ac:dyDescent="0.3">
      <c r="A2138">
        <v>2137</v>
      </c>
      <c r="B2138" s="5" t="s">
        <v>6649</v>
      </c>
      <c r="C2138" s="6">
        <v>8.3490000000000002</v>
      </c>
      <c r="D2138" s="6">
        <v>1.797E-2</v>
      </c>
      <c r="E2138" s="10">
        <f t="shared" si="337"/>
        <v>1.2171024497204778E-2</v>
      </c>
      <c r="F2138">
        <f t="shared" si="338"/>
        <v>1.0122453928225026</v>
      </c>
      <c r="G2138">
        <f t="shared" si="335"/>
        <v>8.3365067291712194</v>
      </c>
      <c r="H2138">
        <f t="shared" si="329"/>
        <v>2.8054026374932123E-2</v>
      </c>
      <c r="I2138" t="str">
        <f t="shared" si="336"/>
        <v>2008</v>
      </c>
      <c r="J2138">
        <f t="shared" si="330"/>
        <v>1.7204617700217513</v>
      </c>
      <c r="K2138">
        <f t="shared" si="334"/>
        <v>-1.7204617700217513</v>
      </c>
      <c r="L2138">
        <f t="shared" si="331"/>
        <v>-0.52245406424860086</v>
      </c>
      <c r="M2138">
        <f t="shared" si="332"/>
        <v>0</v>
      </c>
      <c r="P2138" s="30">
        <f t="shared" si="333"/>
        <v>0.20637682256064013</v>
      </c>
    </row>
    <row r="2139" spans="1:16" x14ac:dyDescent="0.3">
      <c r="A2139">
        <v>2138</v>
      </c>
      <c r="B2139" s="5" t="s">
        <v>6647</v>
      </c>
      <c r="C2139" s="6">
        <v>8.33</v>
      </c>
      <c r="D2139" s="6">
        <v>1.8540000000000001E-2</v>
      </c>
      <c r="E2139" s="10">
        <f t="shared" si="337"/>
        <v>-2.2783150331120994E-3</v>
      </c>
      <c r="F2139">
        <f t="shared" si="338"/>
        <v>0.99772427835668942</v>
      </c>
      <c r="G2139">
        <f t="shared" si="335"/>
        <v>8.3171400868409933</v>
      </c>
      <c r="H2139">
        <f t="shared" si="329"/>
        <v>2.7705474459749038E-2</v>
      </c>
      <c r="I2139" t="str">
        <f t="shared" si="336"/>
        <v>2008</v>
      </c>
      <c r="J2139">
        <f t="shared" si="330"/>
        <v>1.6951390516677003</v>
      </c>
      <c r="K2139">
        <f t="shared" si="334"/>
        <v>-1.6951390516677003</v>
      </c>
      <c r="L2139">
        <f t="shared" si="331"/>
        <v>-0.50308742191837474</v>
      </c>
      <c r="M2139">
        <f t="shared" si="332"/>
        <v>0</v>
      </c>
      <c r="P2139" s="30">
        <f t="shared" si="333"/>
        <v>0.20381273297893268</v>
      </c>
    </row>
    <row r="2140" spans="1:16" x14ac:dyDescent="0.3">
      <c r="A2140">
        <v>2139</v>
      </c>
      <c r="B2140" s="5" t="s">
        <v>6645</v>
      </c>
      <c r="C2140" s="6">
        <v>8.4559999999999995</v>
      </c>
      <c r="D2140" s="6">
        <v>1.8489999999999999E-2</v>
      </c>
      <c r="E2140" s="10">
        <f t="shared" si="337"/>
        <v>1.5012792389185134E-2</v>
      </c>
      <c r="F2140">
        <f t="shared" si="338"/>
        <v>1.015126050420168</v>
      </c>
      <c r="G2140">
        <f t="shared" si="335"/>
        <v>8.4429807461593036</v>
      </c>
      <c r="H2140">
        <f t="shared" si="329"/>
        <v>2.783772039697362E-2</v>
      </c>
      <c r="I2140" t="str">
        <f t="shared" si="336"/>
        <v>2008</v>
      </c>
      <c r="J2140">
        <f t="shared" si="330"/>
        <v>1.7290007753412864</v>
      </c>
      <c r="K2140">
        <f t="shared" si="334"/>
        <v>-1.7290007753412864</v>
      </c>
      <c r="L2140">
        <f t="shared" si="331"/>
        <v>-0.62892808123668509</v>
      </c>
      <c r="M2140">
        <f t="shared" si="332"/>
        <v>0</v>
      </c>
      <c r="P2140" s="30">
        <f t="shared" si="333"/>
        <v>0.20478558785388745</v>
      </c>
    </row>
    <row r="2141" spans="1:16" x14ac:dyDescent="0.3">
      <c r="A2141">
        <v>2140</v>
      </c>
      <c r="B2141" s="5" t="s">
        <v>6643</v>
      </c>
      <c r="C2141" s="6">
        <v>8.1359999999999992</v>
      </c>
      <c r="D2141" s="6">
        <v>1.864E-2</v>
      </c>
      <c r="E2141" s="10">
        <f t="shared" si="337"/>
        <v>-3.8577589821677721E-2</v>
      </c>
      <c r="F2141">
        <f t="shared" si="338"/>
        <v>0.96215704824976345</v>
      </c>
      <c r="G2141">
        <f t="shared" si="335"/>
        <v>8.1233718903709491</v>
      </c>
      <c r="H2141">
        <f t="shared" si="329"/>
        <v>2.8114478188502521E-2</v>
      </c>
      <c r="I2141" t="str">
        <f t="shared" si="336"/>
        <v>2008</v>
      </c>
      <c r="J2141">
        <f t="shared" si="330"/>
        <v>1.6800882086184274</v>
      </c>
      <c r="K2141">
        <f t="shared" si="334"/>
        <v>-1.6800882086184274</v>
      </c>
      <c r="L2141">
        <f t="shared" si="331"/>
        <v>-0.30931922544833057</v>
      </c>
      <c r="M2141">
        <f t="shared" si="332"/>
        <v>0</v>
      </c>
      <c r="P2141" s="30">
        <f t="shared" si="333"/>
        <v>0.20682153067618664</v>
      </c>
    </row>
    <row r="2142" spans="1:16" x14ac:dyDescent="0.3">
      <c r="A2142">
        <v>2141</v>
      </c>
      <c r="B2142" s="5" t="s">
        <v>6641</v>
      </c>
      <c r="C2142" s="6">
        <v>8.0920000000000005</v>
      </c>
      <c r="D2142" s="6">
        <v>1.848E-2</v>
      </c>
      <c r="E2142" s="10">
        <f t="shared" si="337"/>
        <v>-5.4227394407596668E-3</v>
      </c>
      <c r="F2142">
        <f t="shared" si="338"/>
        <v>0.9945919370698133</v>
      </c>
      <c r="G2142">
        <f t="shared" si="335"/>
        <v>8.0795479105698096</v>
      </c>
      <c r="H2142">
        <f t="shared" si="329"/>
        <v>2.7606614341097582E-2</v>
      </c>
      <c r="I2142" t="str">
        <f t="shared" si="336"/>
        <v>2008</v>
      </c>
      <c r="J2142">
        <f t="shared" si="330"/>
        <v>1.6408388474821405</v>
      </c>
      <c r="K2142">
        <f t="shared" si="334"/>
        <v>-1.6408388474821405</v>
      </c>
      <c r="L2142">
        <f t="shared" si="331"/>
        <v>-0.26549524564719107</v>
      </c>
      <c r="M2142">
        <f t="shared" si="332"/>
        <v>0</v>
      </c>
      <c r="P2142" s="30">
        <f t="shared" si="333"/>
        <v>0.20308547775743313</v>
      </c>
    </row>
    <row r="2143" spans="1:16" x14ac:dyDescent="0.3">
      <c r="A2143">
        <v>2142</v>
      </c>
      <c r="B2143" s="5" t="s">
        <v>6639</v>
      </c>
      <c r="C2143" s="6">
        <v>7.8879999999999999</v>
      </c>
      <c r="D2143" s="6">
        <v>1.7769999999999998E-2</v>
      </c>
      <c r="E2143" s="10">
        <f t="shared" si="337"/>
        <v>-2.5533302005164762E-2</v>
      </c>
      <c r="F2143">
        <f t="shared" si="338"/>
        <v>0.97478991596638653</v>
      </c>
      <c r="G2143">
        <f t="shared" si="335"/>
        <v>7.87632783106804</v>
      </c>
      <c r="H2143">
        <f t="shared" si="329"/>
        <v>2.714979379766741E-2</v>
      </c>
      <c r="I2143" t="str">
        <f t="shared" si="336"/>
        <v>2008</v>
      </c>
      <c r="J2143">
        <f t="shared" si="330"/>
        <v>1.5730989470004859</v>
      </c>
      <c r="K2143">
        <f t="shared" si="334"/>
        <v>-1.5730989470004859</v>
      </c>
      <c r="L2143">
        <f t="shared" si="331"/>
        <v>-0.62541965225390772</v>
      </c>
      <c r="M2143">
        <f t="shared" si="332"/>
        <v>0</v>
      </c>
      <c r="P2143" s="30">
        <f t="shared" si="333"/>
        <v>0.19972492013288529</v>
      </c>
    </row>
    <row r="2144" spans="1:16" x14ac:dyDescent="0.3">
      <c r="A2144">
        <v>2143</v>
      </c>
      <c r="B2144" s="5" t="s">
        <v>6637</v>
      </c>
      <c r="C2144" s="6">
        <v>7.976</v>
      </c>
      <c r="D2144" s="6">
        <v>1.8030000000000001E-2</v>
      </c>
      <c r="E2144" s="10">
        <f t="shared" si="337"/>
        <v>1.1094415359202851E-2</v>
      </c>
      <c r="F2144">
        <f t="shared" si="338"/>
        <v>1.011156186612576</v>
      </c>
      <c r="G2144">
        <f t="shared" si="335"/>
        <v>7.964025058427648</v>
      </c>
      <c r="H2144">
        <f t="shared" si="329"/>
        <v>2.6932727516282871E-2</v>
      </c>
      <c r="I2144" t="str">
        <f t="shared" si="336"/>
        <v>2008</v>
      </c>
      <c r="J2144">
        <f t="shared" si="330"/>
        <v>1.5778970920551765</v>
      </c>
      <c r="K2144">
        <f t="shared" si="334"/>
        <v>-1.5778970920551765</v>
      </c>
      <c r="L2144">
        <f t="shared" si="331"/>
        <v>-0.71311687961351566</v>
      </c>
      <c r="M2144">
        <f t="shared" si="332"/>
        <v>0</v>
      </c>
      <c r="P2144" s="30">
        <f t="shared" si="333"/>
        <v>0.19812809232505146</v>
      </c>
    </row>
    <row r="2145" spans="1:16" x14ac:dyDescent="0.3">
      <c r="A2145">
        <v>2144</v>
      </c>
      <c r="B2145" s="5" t="s">
        <v>6636</v>
      </c>
      <c r="C2145" s="6">
        <v>8.077</v>
      </c>
      <c r="D2145" s="6">
        <v>1.695E-2</v>
      </c>
      <c r="E2145" s="10">
        <f t="shared" si="337"/>
        <v>1.2583483800622117E-2</v>
      </c>
      <c r="F2145">
        <f t="shared" si="338"/>
        <v>1.0126629889669008</v>
      </c>
      <c r="G2145">
        <f t="shared" si="335"/>
        <v>8.0655992911461443</v>
      </c>
      <c r="H2145">
        <f t="shared" ref="H2145:H2208" si="339">SQRT(_xlfn.VAR.S(E2116:E2145))</f>
        <v>2.7221204430932521E-2</v>
      </c>
      <c r="I2145" t="str">
        <f t="shared" si="336"/>
        <v>2008</v>
      </c>
      <c r="J2145">
        <f t="shared" ref="J2145:J2208" si="340">-K2145</f>
        <v>1.615138240423839</v>
      </c>
      <c r="K2145">
        <f t="shared" si="334"/>
        <v>-1.615138240423839</v>
      </c>
      <c r="L2145">
        <f t="shared" ref="L2145:L2208" si="341">+MIN(G2146-G2145,G2147-G2145,G2148-G2145,G2149-G2145,G2150-G2145,G2151-G2145,G2152-G2145,G2153-G2145,G2154-G2145,G2155-G2145)</f>
        <v>-0.81469111233201197</v>
      </c>
      <c r="M2145">
        <f t="shared" ref="M2145:M2208" si="342">+IF(L2145&lt;K2145,1,0)</f>
        <v>0</v>
      </c>
      <c r="P2145" s="30">
        <f t="shared" ref="P2145:P2208" si="343">-K2145/G2145</f>
        <v>0.20025024578109477</v>
      </c>
    </row>
    <row r="2146" spans="1:16" x14ac:dyDescent="0.3">
      <c r="A2146">
        <v>2145</v>
      </c>
      <c r="B2146" s="5" t="s">
        <v>6634</v>
      </c>
      <c r="C2146" s="6">
        <v>8.2520000000000007</v>
      </c>
      <c r="D2146" s="6">
        <v>1.711E-2</v>
      </c>
      <c r="E2146" s="10">
        <f t="shared" si="337"/>
        <v>2.1435078748846252E-2</v>
      </c>
      <c r="F2146">
        <f t="shared" si="338"/>
        <v>1.0216664603194257</v>
      </c>
      <c r="G2146">
        <f t="shared" si="335"/>
        <v>8.2402424075089122</v>
      </c>
      <c r="H2146">
        <f t="shared" si="339"/>
        <v>2.7094898713980891E-2</v>
      </c>
      <c r="I2146" t="str">
        <f t="shared" si="336"/>
        <v>2008</v>
      </c>
      <c r="J2146">
        <f t="shared" si="340"/>
        <v>1.6424540950786386</v>
      </c>
      <c r="K2146">
        <f t="shared" ref="K2146:K2209" si="344">-G2146*$P$3*$R$3*H2146</f>
        <v>-1.6424540950786386</v>
      </c>
      <c r="L2146">
        <f t="shared" si="341"/>
        <v>-0.98933422869477994</v>
      </c>
      <c r="M2146">
        <f t="shared" si="342"/>
        <v>0</v>
      </c>
      <c r="P2146" s="30">
        <f t="shared" si="343"/>
        <v>0.19932108958129122</v>
      </c>
    </row>
    <row r="2147" spans="1:16" x14ac:dyDescent="0.3">
      <c r="A2147">
        <v>2146</v>
      </c>
      <c r="B2147" s="5" t="s">
        <v>6632</v>
      </c>
      <c r="C2147" s="6">
        <v>7.843</v>
      </c>
      <c r="D2147" s="6">
        <v>1.7100000000000001E-2</v>
      </c>
      <c r="E2147" s="10">
        <f t="shared" si="337"/>
        <v>-5.0834180978476057E-2</v>
      </c>
      <c r="F2147">
        <f t="shared" si="338"/>
        <v>0.95043625787687824</v>
      </c>
      <c r="G2147">
        <f t="shared" si="335"/>
        <v>7.8318316843148148</v>
      </c>
      <c r="H2147">
        <f t="shared" si="339"/>
        <v>2.7736605917634848E-2</v>
      </c>
      <c r="I2147" t="str">
        <f t="shared" si="336"/>
        <v>2008</v>
      </c>
      <c r="J2147">
        <f t="shared" si="340"/>
        <v>1.5980206319117842</v>
      </c>
      <c r="K2147">
        <f t="shared" si="344"/>
        <v>-1.5980206319117842</v>
      </c>
      <c r="L2147">
        <f t="shared" si="341"/>
        <v>-0.5809235055006825</v>
      </c>
      <c r="M2147">
        <f t="shared" si="342"/>
        <v>0</v>
      </c>
      <c r="P2147" s="30">
        <f t="shared" si="343"/>
        <v>0.20404174863872737</v>
      </c>
    </row>
    <row r="2148" spans="1:16" x14ac:dyDescent="0.3">
      <c r="A2148">
        <v>2147</v>
      </c>
      <c r="B2148" s="5" t="s">
        <v>6630</v>
      </c>
      <c r="C2148" s="6">
        <v>7.8250000000000002</v>
      </c>
      <c r="D2148" s="6">
        <v>1.6799999999999999E-2</v>
      </c>
      <c r="E2148" s="10">
        <f t="shared" si="337"/>
        <v>-2.2976778043124692E-3</v>
      </c>
      <c r="F2148">
        <f t="shared" si="338"/>
        <v>0.99770495983679719</v>
      </c>
      <c r="G2148">
        <f t="shared" si="335"/>
        <v>7.8140526649226185</v>
      </c>
      <c r="H2148">
        <f t="shared" si="339"/>
        <v>2.7605946120556852E-2</v>
      </c>
      <c r="I2148" t="str">
        <f t="shared" si="336"/>
        <v>2008</v>
      </c>
      <c r="J2148">
        <f t="shared" si="340"/>
        <v>1.5868822071236841</v>
      </c>
      <c r="K2148">
        <f t="shared" si="344"/>
        <v>-1.5868822071236841</v>
      </c>
      <c r="L2148">
        <f t="shared" si="341"/>
        <v>-0.56314448610848622</v>
      </c>
      <c r="M2148">
        <f t="shared" si="342"/>
        <v>0</v>
      </c>
      <c r="P2148" s="30">
        <f t="shared" si="343"/>
        <v>0.20308056205548991</v>
      </c>
    </row>
    <row r="2149" spans="1:16" x14ac:dyDescent="0.3">
      <c r="A2149">
        <v>2148</v>
      </c>
      <c r="B2149" s="5" t="s">
        <v>6628</v>
      </c>
      <c r="C2149" s="6">
        <v>8.2780000000000005</v>
      </c>
      <c r="D2149" s="6">
        <v>1.695E-2</v>
      </c>
      <c r="E2149" s="10">
        <f t="shared" si="337"/>
        <v>5.6277656900323707E-2</v>
      </c>
      <c r="F2149">
        <f t="shared" si="338"/>
        <v>1.0578913738019169</v>
      </c>
      <c r="G2149">
        <f t="shared" si="335"/>
        <v>8.2663155790649725</v>
      </c>
      <c r="H2149">
        <f t="shared" si="339"/>
        <v>2.9950340051493895E-2</v>
      </c>
      <c r="I2149" t="str">
        <f t="shared" si="336"/>
        <v>2008</v>
      </c>
      <c r="J2149">
        <f t="shared" si="340"/>
        <v>1.8212914946454144</v>
      </c>
      <c r="K2149">
        <f t="shared" si="344"/>
        <v>-1.8212914946454144</v>
      </c>
      <c r="L2149">
        <f t="shared" si="341"/>
        <v>-1.0154074002508402</v>
      </c>
      <c r="M2149">
        <f t="shared" si="342"/>
        <v>0</v>
      </c>
      <c r="P2149" s="30">
        <f t="shared" si="343"/>
        <v>0.22032687685647565</v>
      </c>
    </row>
    <row r="2150" spans="1:16" x14ac:dyDescent="0.3">
      <c r="A2150">
        <v>2149</v>
      </c>
      <c r="B2150" s="5" t="s">
        <v>6626</v>
      </c>
      <c r="C2150" s="6">
        <v>8.3940000000000001</v>
      </c>
      <c r="D2150" s="6">
        <v>1.6539999999999999E-2</v>
      </c>
      <c r="E2150" s="10">
        <f t="shared" si="337"/>
        <v>1.3915771584858443E-2</v>
      </c>
      <c r="F2150">
        <f t="shared" si="338"/>
        <v>1.0140130466296207</v>
      </c>
      <c r="G2150">
        <f t="shared" si="335"/>
        <v>8.3824382398101527</v>
      </c>
      <c r="H2150">
        <f t="shared" si="339"/>
        <v>3.028527224744661E-2</v>
      </c>
      <c r="I2150" t="str">
        <f t="shared" si="336"/>
        <v>2008</v>
      </c>
      <c r="J2150">
        <f t="shared" si="340"/>
        <v>1.8675299055234946</v>
      </c>
      <c r="K2150">
        <f t="shared" si="344"/>
        <v>-1.8675299055234946</v>
      </c>
      <c r="L2150">
        <f t="shared" si="341"/>
        <v>-1.1442707245012214</v>
      </c>
      <c r="M2150">
        <f t="shared" si="342"/>
        <v>0</v>
      </c>
      <c r="P2150" s="30">
        <f t="shared" si="343"/>
        <v>0.22279077424682472</v>
      </c>
    </row>
    <row r="2151" spans="1:16" x14ac:dyDescent="0.3">
      <c r="A2151">
        <v>2150</v>
      </c>
      <c r="B2151" s="5" t="s">
        <v>6624</v>
      </c>
      <c r="C2151" s="6">
        <v>8.0500000000000007</v>
      </c>
      <c r="D2151" s="6">
        <v>1.736E-2</v>
      </c>
      <c r="E2151" s="10">
        <f t="shared" si="337"/>
        <v>-4.1845073480927038E-2</v>
      </c>
      <c r="F2151">
        <f t="shared" si="338"/>
        <v>0.95901834643793193</v>
      </c>
      <c r="G2151">
        <f t="shared" si="335"/>
        <v>8.0383627529715973</v>
      </c>
      <c r="H2151">
        <f t="shared" si="339"/>
        <v>2.8090992112086027E-2</v>
      </c>
      <c r="I2151" t="str">
        <f t="shared" si="336"/>
        <v>2008</v>
      </c>
      <c r="J2151">
        <f t="shared" si="340"/>
        <v>1.6611176756416941</v>
      </c>
      <c r="K2151">
        <f t="shared" si="344"/>
        <v>-1.6611176756416941</v>
      </c>
      <c r="L2151">
        <f t="shared" si="341"/>
        <v>-0.80019523766266598</v>
      </c>
      <c r="M2151">
        <f t="shared" si="342"/>
        <v>0</v>
      </c>
      <c r="P2151" s="30">
        <f t="shared" si="343"/>
        <v>0.20664875755048714</v>
      </c>
    </row>
    <row r="2152" spans="1:16" x14ac:dyDescent="0.3">
      <c r="A2152">
        <v>2151</v>
      </c>
      <c r="B2152" s="5" t="s">
        <v>6622</v>
      </c>
      <c r="C2152" s="6">
        <v>7.9429999999999996</v>
      </c>
      <c r="D2152" s="6">
        <v>1.7260000000000001E-2</v>
      </c>
      <c r="E2152" s="10">
        <f t="shared" si="337"/>
        <v>-1.3381053779477172E-2</v>
      </c>
      <c r="F2152">
        <f t="shared" si="338"/>
        <v>0.98670807453416132</v>
      </c>
      <c r="G2152">
        <f t="shared" si="335"/>
        <v>7.931583530645745</v>
      </c>
      <c r="H2152">
        <f t="shared" si="339"/>
        <v>2.8007336685819242E-2</v>
      </c>
      <c r="I2152" t="str">
        <f t="shared" si="336"/>
        <v>2008</v>
      </c>
      <c r="J2152">
        <f t="shared" si="340"/>
        <v>1.6341707591521106</v>
      </c>
      <c r="K2152">
        <f t="shared" si="344"/>
        <v>-1.6341707591521106</v>
      </c>
      <c r="L2152">
        <f t="shared" si="341"/>
        <v>-0.69341601533681363</v>
      </c>
      <c r="M2152">
        <f t="shared" si="342"/>
        <v>0</v>
      </c>
      <c r="P2152" s="30">
        <f t="shared" si="343"/>
        <v>0.20603335422719374</v>
      </c>
    </row>
    <row r="2153" spans="1:16" x14ac:dyDescent="0.3">
      <c r="A2153">
        <v>2152</v>
      </c>
      <c r="B2153" s="5" t="s">
        <v>6620</v>
      </c>
      <c r="C2153" s="6">
        <v>7.2610000000000001</v>
      </c>
      <c r="D2153" s="6">
        <v>1.669E-2</v>
      </c>
      <c r="E2153" s="10">
        <f t="shared" si="337"/>
        <v>-8.9773477252885217E-2</v>
      </c>
      <c r="F2153">
        <f t="shared" si="338"/>
        <v>0.91413823492383239</v>
      </c>
      <c r="G2153">
        <f t="shared" si="335"/>
        <v>7.2509081788141323</v>
      </c>
      <c r="H2153">
        <f t="shared" si="339"/>
        <v>3.1588689193915109E-2</v>
      </c>
      <c r="I2153" t="str">
        <f t="shared" si="336"/>
        <v>2008</v>
      </c>
      <c r="J2153">
        <f t="shared" si="340"/>
        <v>1.6849605258931433</v>
      </c>
      <c r="K2153">
        <f t="shared" si="344"/>
        <v>-1.6849605258931433</v>
      </c>
      <c r="L2153">
        <f t="shared" si="341"/>
        <v>-1.2740663505200978E-2</v>
      </c>
      <c r="M2153">
        <f t="shared" si="342"/>
        <v>0</v>
      </c>
      <c r="P2153" s="30">
        <f t="shared" si="343"/>
        <v>0.23237923917121156</v>
      </c>
    </row>
    <row r="2154" spans="1:16" x14ac:dyDescent="0.3">
      <c r="A2154">
        <v>2153</v>
      </c>
      <c r="B2154" s="5" t="s">
        <v>6618</v>
      </c>
      <c r="C2154" s="6">
        <v>7.2640000000000002</v>
      </c>
      <c r="D2154" s="6">
        <v>1.7059999999999999E-2</v>
      </c>
      <c r="E2154" s="10">
        <f t="shared" si="337"/>
        <v>4.1308090088259565E-4</v>
      </c>
      <c r="F2154">
        <f t="shared" si="338"/>
        <v>1.0004131662305469</v>
      </c>
      <c r="G2154">
        <f t="shared" si="335"/>
        <v>7.2536803506222176</v>
      </c>
      <c r="H2154">
        <f t="shared" si="339"/>
        <v>3.1123791751342476E-2</v>
      </c>
      <c r="I2154" t="str">
        <f t="shared" si="336"/>
        <v>2008</v>
      </c>
      <c r="J2154">
        <f t="shared" si="340"/>
        <v>1.6607973186722012</v>
      </c>
      <c r="K2154">
        <f t="shared" si="344"/>
        <v>-1.6607973186722012</v>
      </c>
      <c r="L2154">
        <f t="shared" si="341"/>
        <v>-1.5512835313286288E-2</v>
      </c>
      <c r="M2154">
        <f t="shared" si="342"/>
        <v>0</v>
      </c>
      <c r="P2154" s="30">
        <f t="shared" si="343"/>
        <v>0.22895926459314389</v>
      </c>
    </row>
    <row r="2155" spans="1:16" x14ac:dyDescent="0.3">
      <c r="A2155">
        <v>2154</v>
      </c>
      <c r="B2155" s="5" t="s">
        <v>6617</v>
      </c>
      <c r="C2155" s="6">
        <v>7.3220000000000001</v>
      </c>
      <c r="D2155" s="6">
        <v>1.6750000000000001E-2</v>
      </c>
      <c r="E2155" s="10">
        <f t="shared" si="337"/>
        <v>7.9528733990521759E-3</v>
      </c>
      <c r="F2155">
        <f t="shared" si="338"/>
        <v>1.0079845814977972</v>
      </c>
      <c r="G2155">
        <f t="shared" si="335"/>
        <v>7.3117868379275981</v>
      </c>
      <c r="H2155">
        <f t="shared" si="339"/>
        <v>3.1131796619713294E-2</v>
      </c>
      <c r="I2155" t="str">
        <f t="shared" si="336"/>
        <v>2008</v>
      </c>
      <c r="J2155">
        <f t="shared" si="340"/>
        <v>1.6745319069469695</v>
      </c>
      <c r="K2155">
        <f t="shared" si="344"/>
        <v>-1.6745319069469695</v>
      </c>
      <c r="L2155">
        <f t="shared" si="341"/>
        <v>-7.3619322618666772E-2</v>
      </c>
      <c r="M2155">
        <f t="shared" si="342"/>
        <v>0</v>
      </c>
      <c r="P2155" s="30">
        <f t="shared" si="343"/>
        <v>0.22901815165902556</v>
      </c>
    </row>
    <row r="2156" spans="1:16" x14ac:dyDescent="0.3">
      <c r="A2156">
        <v>2155</v>
      </c>
      <c r="B2156" s="5" t="s">
        <v>6615</v>
      </c>
      <c r="C2156" s="6">
        <v>7.4489999999999998</v>
      </c>
      <c r="D2156" s="6">
        <v>1.7559999999999999E-2</v>
      </c>
      <c r="E2156" s="10">
        <f t="shared" si="337"/>
        <v>1.7196280496094663E-2</v>
      </c>
      <c r="F2156">
        <f t="shared" si="338"/>
        <v>1.0173449877082763</v>
      </c>
      <c r="G2156">
        <f t="shared" si="335"/>
        <v>7.4381076015485652</v>
      </c>
      <c r="H2156">
        <f t="shared" si="339"/>
        <v>3.0604935640638455E-2</v>
      </c>
      <c r="I2156" t="str">
        <f t="shared" si="336"/>
        <v>2008</v>
      </c>
      <c r="J2156">
        <f t="shared" si="340"/>
        <v>1.6746330109593883</v>
      </c>
      <c r="K2156">
        <f t="shared" si="344"/>
        <v>-1.6746330109593883</v>
      </c>
      <c r="L2156">
        <f t="shared" si="341"/>
        <v>-0.19994008623963389</v>
      </c>
      <c r="M2156">
        <f t="shared" si="342"/>
        <v>0</v>
      </c>
      <c r="P2156" s="30">
        <f t="shared" si="343"/>
        <v>0.22514234811697814</v>
      </c>
    </row>
    <row r="2157" spans="1:16" x14ac:dyDescent="0.3">
      <c r="A2157">
        <v>2156</v>
      </c>
      <c r="B2157" s="5" t="s">
        <v>6613</v>
      </c>
      <c r="C2157" s="6">
        <v>7.5270000000000001</v>
      </c>
      <c r="D2157" s="6">
        <v>1.695E-2</v>
      </c>
      <c r="E2157" s="10">
        <f t="shared" si="337"/>
        <v>1.04167608582558E-2</v>
      </c>
      <c r="F2157">
        <f t="shared" si="338"/>
        <v>1.0104712041884818</v>
      </c>
      <c r="G2157">
        <f t="shared" si="335"/>
        <v>7.5163756177364158</v>
      </c>
      <c r="H2157">
        <f t="shared" si="339"/>
        <v>3.0567900004476779E-2</v>
      </c>
      <c r="I2157" t="str">
        <f t="shared" si="336"/>
        <v>2008</v>
      </c>
      <c r="J2157">
        <f t="shared" si="340"/>
        <v>1.6902066254172763</v>
      </c>
      <c r="K2157">
        <f t="shared" si="344"/>
        <v>-1.6902066254172763</v>
      </c>
      <c r="L2157">
        <f t="shared" si="341"/>
        <v>-0.2782081024274845</v>
      </c>
      <c r="M2157">
        <f t="shared" si="342"/>
        <v>0</v>
      </c>
      <c r="P2157" s="30">
        <f t="shared" si="343"/>
        <v>0.2248698989216146</v>
      </c>
    </row>
    <row r="2158" spans="1:16" x14ac:dyDescent="0.3">
      <c r="A2158">
        <v>2157</v>
      </c>
      <c r="B2158" s="5" t="s">
        <v>6611</v>
      </c>
      <c r="C2158" s="6">
        <v>7.5350000000000001</v>
      </c>
      <c r="D2158" s="6">
        <v>1.6539999999999999E-2</v>
      </c>
      <c r="E2158" s="10">
        <f t="shared" si="337"/>
        <v>1.062276026063921E-3</v>
      </c>
      <c r="F2158">
        <f t="shared" si="338"/>
        <v>1.0010628404410788</v>
      </c>
      <c r="G2158">
        <f t="shared" si="335"/>
        <v>7.5246214125529542</v>
      </c>
      <c r="H2158">
        <f t="shared" si="339"/>
        <v>3.0471299953328975E-2</v>
      </c>
      <c r="I2158" t="str">
        <f t="shared" si="336"/>
        <v>2008</v>
      </c>
      <c r="J2158">
        <f t="shared" si="340"/>
        <v>1.6867136404220211</v>
      </c>
      <c r="K2158">
        <f t="shared" si="344"/>
        <v>-1.6867136404220211</v>
      </c>
      <c r="L2158">
        <f t="shared" si="341"/>
        <v>-0.28645389724402293</v>
      </c>
      <c r="M2158">
        <f t="shared" si="342"/>
        <v>0</v>
      </c>
      <c r="P2158" s="30">
        <f t="shared" si="343"/>
        <v>0.22415926967543642</v>
      </c>
    </row>
    <row r="2159" spans="1:16" x14ac:dyDescent="0.3">
      <c r="A2159">
        <v>2158</v>
      </c>
      <c r="B2159" s="5" t="s">
        <v>6609</v>
      </c>
      <c r="C2159" s="6">
        <v>7.3929999999999998</v>
      </c>
      <c r="D2159" s="6">
        <v>1.634E-2</v>
      </c>
      <c r="E2159" s="10">
        <f t="shared" si="337"/>
        <v>-1.9025225503495839E-2</v>
      </c>
      <c r="F2159">
        <f t="shared" si="338"/>
        <v>0.98115461181154606</v>
      </c>
      <c r="G2159">
        <f t="shared" si="335"/>
        <v>7.3829400490376562</v>
      </c>
      <c r="H2159">
        <f t="shared" si="339"/>
        <v>3.0461128741869917E-2</v>
      </c>
      <c r="I2159" t="str">
        <f t="shared" si="336"/>
        <v>2008</v>
      </c>
      <c r="J2159">
        <f t="shared" si="340"/>
        <v>1.6544020315455465</v>
      </c>
      <c r="K2159">
        <f t="shared" si="344"/>
        <v>-1.6544020315455465</v>
      </c>
      <c r="L2159">
        <f t="shared" si="341"/>
        <v>-0.14477253372872489</v>
      </c>
      <c r="M2159">
        <f t="shared" si="342"/>
        <v>0</v>
      </c>
      <c r="P2159" s="30">
        <f t="shared" si="343"/>
        <v>0.22408444610913411</v>
      </c>
    </row>
    <row r="2160" spans="1:16" x14ac:dyDescent="0.3">
      <c r="A2160">
        <v>2159</v>
      </c>
      <c r="B2160" s="5" t="s">
        <v>6608</v>
      </c>
      <c r="C2160" s="6">
        <v>7.2480000000000002</v>
      </c>
      <c r="D2160" s="6">
        <v>1.6289999999999999E-2</v>
      </c>
      <c r="E2160" s="10">
        <f t="shared" si="337"/>
        <v>-1.9808037834284788E-2</v>
      </c>
      <c r="F2160">
        <f t="shared" si="338"/>
        <v>0.98038685242797241</v>
      </c>
      <c r="G2160">
        <f t="shared" si="335"/>
        <v>7.2381675153089313</v>
      </c>
      <c r="H2160">
        <f t="shared" si="339"/>
        <v>3.0473937526754178E-2</v>
      </c>
      <c r="I2160" t="str">
        <f t="shared" si="336"/>
        <v>2008</v>
      </c>
      <c r="J2160">
        <f t="shared" si="340"/>
        <v>1.6226427866356772</v>
      </c>
      <c r="K2160">
        <f t="shared" si="344"/>
        <v>-1.6226427866356772</v>
      </c>
      <c r="L2160">
        <f t="shared" si="341"/>
        <v>3.6611888782199564E-2</v>
      </c>
      <c r="M2160">
        <f t="shared" si="342"/>
        <v>0</v>
      </c>
      <c r="P2160" s="30">
        <f t="shared" si="343"/>
        <v>0.22417867273778083</v>
      </c>
    </row>
    <row r="2161" spans="1:16" x14ac:dyDescent="0.3">
      <c r="A2161">
        <v>2160</v>
      </c>
      <c r="B2161" s="5" t="s">
        <v>6606</v>
      </c>
      <c r="C2161" s="6">
        <v>7.3659999999999997</v>
      </c>
      <c r="D2161" s="6">
        <v>1.47E-2</v>
      </c>
      <c r="E2161" s="10">
        <f t="shared" si="337"/>
        <v>1.6149249282195188E-2</v>
      </c>
      <c r="F2161">
        <f t="shared" si="338"/>
        <v>1.0162803532008828</v>
      </c>
      <c r="G2161">
        <f t="shared" si="335"/>
        <v>7.356982174545788</v>
      </c>
      <c r="H2161">
        <f t="shared" si="339"/>
        <v>3.0768771018225477E-2</v>
      </c>
      <c r="I2161" t="str">
        <f t="shared" si="336"/>
        <v>2008</v>
      </c>
      <c r="J2161">
        <f t="shared" si="340"/>
        <v>1.6652351683797257</v>
      </c>
      <c r="K2161">
        <f t="shared" si="344"/>
        <v>-1.6652351683797257</v>
      </c>
      <c r="L2161">
        <f t="shared" si="341"/>
        <v>-8.220277045465707E-2</v>
      </c>
      <c r="M2161">
        <f t="shared" si="342"/>
        <v>0</v>
      </c>
      <c r="P2161" s="30">
        <f t="shared" si="343"/>
        <v>0.2263475877570052</v>
      </c>
    </row>
    <row r="2162" spans="1:16" x14ac:dyDescent="0.3">
      <c r="A2162">
        <v>2161</v>
      </c>
      <c r="B2162" s="5" t="s">
        <v>6605</v>
      </c>
      <c r="C2162" s="6">
        <v>7.3739999999999997</v>
      </c>
      <c r="D2162" s="6">
        <v>7.92E-3</v>
      </c>
      <c r="E2162" s="10">
        <f t="shared" si="337"/>
        <v>1.0854817890791567E-3</v>
      </c>
      <c r="F2162">
        <f t="shared" si="338"/>
        <v>1.0010860711376595</v>
      </c>
      <c r="G2162">
        <f t="shared" si="335"/>
        <v>7.3691347657039259</v>
      </c>
      <c r="H2162">
        <f t="shared" si="339"/>
        <v>3.0045050406968626E-2</v>
      </c>
      <c r="I2162" t="str">
        <f t="shared" si="336"/>
        <v>2008</v>
      </c>
      <c r="J2162">
        <f t="shared" si="340"/>
        <v>1.6287527296797568</v>
      </c>
      <c r="K2162">
        <f t="shared" si="344"/>
        <v>-1.6287527296797568</v>
      </c>
      <c r="L2162">
        <f t="shared" si="341"/>
        <v>-0.14892903201847751</v>
      </c>
      <c r="M2162">
        <f t="shared" si="342"/>
        <v>0</v>
      </c>
      <c r="P2162" s="30">
        <f t="shared" si="343"/>
        <v>0.22102360473308194</v>
      </c>
    </row>
    <row r="2163" spans="1:16" x14ac:dyDescent="0.3">
      <c r="A2163">
        <v>2162</v>
      </c>
      <c r="B2163" s="5" t="s">
        <v>6603</v>
      </c>
      <c r="C2163" s="6">
        <v>7.2789999999999999</v>
      </c>
      <c r="D2163" s="6">
        <v>6.9599999999999992E-3</v>
      </c>
      <c r="E2163" s="10">
        <f t="shared" si="337"/>
        <v>-1.2966809675831831E-2</v>
      </c>
      <c r="F2163">
        <f t="shared" si="338"/>
        <v>0.98711689720640095</v>
      </c>
      <c r="G2163">
        <f t="shared" si="335"/>
        <v>7.2747794040911309</v>
      </c>
      <c r="H2163">
        <f t="shared" si="339"/>
        <v>2.7438469591228722E-2</v>
      </c>
      <c r="I2163" t="str">
        <f t="shared" si="336"/>
        <v>2008</v>
      </c>
      <c r="J2163">
        <f t="shared" si="340"/>
        <v>1.4684035769713073</v>
      </c>
      <c r="K2163">
        <f t="shared" si="344"/>
        <v>-1.4684035769713073</v>
      </c>
      <c r="L2163">
        <f t="shared" si="341"/>
        <v>-5.4573670405682506E-2</v>
      </c>
      <c r="M2163">
        <f t="shared" si="342"/>
        <v>0</v>
      </c>
      <c r="P2163" s="30">
        <f t="shared" si="343"/>
        <v>0.20184853662305122</v>
      </c>
    </row>
    <row r="2164" spans="1:16" x14ac:dyDescent="0.3">
      <c r="A2164">
        <v>2163</v>
      </c>
      <c r="B2164" s="5" t="s">
        <v>6602</v>
      </c>
      <c r="C2164" s="6">
        <v>7.91</v>
      </c>
      <c r="D2164" s="6">
        <v>4.0999999999999999E-4</v>
      </c>
      <c r="E2164" s="10">
        <f t="shared" si="337"/>
        <v>8.313429164344166E-2</v>
      </c>
      <c r="F2164">
        <f t="shared" si="338"/>
        <v>1.0866877318312955</v>
      </c>
      <c r="G2164">
        <f t="shared" si="335"/>
        <v>7.909729746283527</v>
      </c>
      <c r="H2164">
        <f t="shared" si="339"/>
        <v>3.1904514860007595E-2</v>
      </c>
      <c r="I2164" t="str">
        <f t="shared" si="336"/>
        <v>2008</v>
      </c>
      <c r="J2164">
        <f t="shared" si="340"/>
        <v>1.8564339877363603</v>
      </c>
      <c r="K2164">
        <f t="shared" si="344"/>
        <v>-1.8564339877363603</v>
      </c>
      <c r="L2164">
        <f t="shared" si="341"/>
        <v>-0.68952401259807861</v>
      </c>
      <c r="M2164">
        <f t="shared" si="342"/>
        <v>0</v>
      </c>
      <c r="P2164" s="30">
        <f t="shared" si="343"/>
        <v>0.23470258116070603</v>
      </c>
    </row>
    <row r="2165" spans="1:16" x14ac:dyDescent="0.3">
      <c r="A2165">
        <v>2164</v>
      </c>
      <c r="B2165" s="5" t="s">
        <v>6600</v>
      </c>
      <c r="C2165" s="6">
        <v>7.6210000000000004</v>
      </c>
      <c r="D2165" s="6">
        <v>2.2799999999999999E-3</v>
      </c>
      <c r="E2165" s="10">
        <f t="shared" si="337"/>
        <v>-3.722018709558203E-2</v>
      </c>
      <c r="F2165">
        <f t="shared" si="338"/>
        <v>0.96346396965865999</v>
      </c>
      <c r="G2165">
        <f t="shared" si="335"/>
        <v>7.6195521475503396</v>
      </c>
      <c r="H2165">
        <f t="shared" si="339"/>
        <v>3.2449581647795711E-2</v>
      </c>
      <c r="I2165" t="str">
        <f t="shared" si="336"/>
        <v>2008</v>
      </c>
      <c r="J2165">
        <f t="shared" si="340"/>
        <v>1.8188809250344877</v>
      </c>
      <c r="K2165">
        <f t="shared" si="344"/>
        <v>-1.8188809250344877</v>
      </c>
      <c r="L2165">
        <f t="shared" si="341"/>
        <v>-0.39934641386489123</v>
      </c>
      <c r="M2165">
        <f t="shared" si="342"/>
        <v>0</v>
      </c>
      <c r="P2165" s="30">
        <f t="shared" si="343"/>
        <v>0.23871231403268917</v>
      </c>
    </row>
    <row r="2166" spans="1:16" x14ac:dyDescent="0.3">
      <c r="A2166">
        <v>2165</v>
      </c>
      <c r="B2166" s="5" t="s">
        <v>6598</v>
      </c>
      <c r="C2166" s="6">
        <v>7.5309999999999997</v>
      </c>
      <c r="D2166" s="6">
        <v>1.0059999999999999E-2</v>
      </c>
      <c r="E2166" s="10">
        <f t="shared" si="337"/>
        <v>-1.1879759564765816E-2</v>
      </c>
      <c r="F2166">
        <f t="shared" si="338"/>
        <v>0.98819052617766689</v>
      </c>
      <c r="G2166">
        <f t="shared" si="335"/>
        <v>7.5246891573311574</v>
      </c>
      <c r="H2166">
        <f t="shared" si="339"/>
        <v>3.2290472978765618E-2</v>
      </c>
      <c r="I2166" t="str">
        <f t="shared" si="336"/>
        <v>2008</v>
      </c>
      <c r="J2166">
        <f t="shared" si="340"/>
        <v>1.7874285528755343</v>
      </c>
      <c r="K2166">
        <f t="shared" si="344"/>
        <v>-1.7874285528755343</v>
      </c>
      <c r="L2166">
        <f t="shared" si="341"/>
        <v>-0.30448342364570902</v>
      </c>
      <c r="M2166">
        <f t="shared" si="342"/>
        <v>0</v>
      </c>
      <c r="P2166" s="30">
        <f t="shared" si="343"/>
        <v>0.23754184598231246</v>
      </c>
    </row>
    <row r="2167" spans="1:16" x14ac:dyDescent="0.3">
      <c r="A2167">
        <v>2166</v>
      </c>
      <c r="B2167" s="5" t="s">
        <v>6596</v>
      </c>
      <c r="C2167" s="6">
        <v>7.6580000000000004</v>
      </c>
      <c r="D2167" s="6">
        <v>9.0399999999999994E-3</v>
      </c>
      <c r="E2167" s="10">
        <f t="shared" si="337"/>
        <v>1.672301793588829E-2</v>
      </c>
      <c r="F2167">
        <f t="shared" si="338"/>
        <v>1.0168636303279779</v>
      </c>
      <c r="G2167">
        <f t="shared" si="335"/>
        <v>7.6522331457878163</v>
      </c>
      <c r="H2167">
        <f t="shared" si="339"/>
        <v>3.1848653633682507E-2</v>
      </c>
      <c r="I2167" t="str">
        <f t="shared" si="336"/>
        <v>2008</v>
      </c>
      <c r="J2167">
        <f t="shared" si="340"/>
        <v>1.7928542784202486</v>
      </c>
      <c r="K2167">
        <f t="shared" si="344"/>
        <v>-1.7928542784202486</v>
      </c>
      <c r="L2167">
        <f t="shared" si="341"/>
        <v>-0.81977870914720619</v>
      </c>
      <c r="M2167">
        <f t="shared" si="342"/>
        <v>0</v>
      </c>
      <c r="P2167" s="30">
        <f t="shared" si="343"/>
        <v>0.23429164327110552</v>
      </c>
    </row>
    <row r="2168" spans="1:16" x14ac:dyDescent="0.3">
      <c r="A2168">
        <v>2167</v>
      </c>
      <c r="B2168" s="5" t="s">
        <v>6594</v>
      </c>
      <c r="C2168" s="6">
        <v>7.931</v>
      </c>
      <c r="D2168" s="6">
        <v>8.0300000000000007E-3</v>
      </c>
      <c r="E2168" s="10">
        <f t="shared" si="337"/>
        <v>3.5028278046079657E-2</v>
      </c>
      <c r="F2168">
        <f t="shared" si="338"/>
        <v>1.0356489945155392</v>
      </c>
      <c r="G2168">
        <f t="shared" si="335"/>
        <v>7.9256946144582185</v>
      </c>
      <c r="H2168">
        <f t="shared" si="339"/>
        <v>3.2478265533296705E-2</v>
      </c>
      <c r="I2168" t="str">
        <f t="shared" si="336"/>
        <v>2008</v>
      </c>
      <c r="J2168">
        <f t="shared" si="340"/>
        <v>1.8936333051091307</v>
      </c>
      <c r="K2168">
        <f t="shared" si="344"/>
        <v>-1.8936333051091307</v>
      </c>
      <c r="L2168">
        <f t="shared" si="341"/>
        <v>-1.1616470998906996</v>
      </c>
      <c r="M2168">
        <f t="shared" si="342"/>
        <v>0</v>
      </c>
      <c r="P2168" s="30">
        <f t="shared" si="343"/>
        <v>0.23892332435503194</v>
      </c>
    </row>
    <row r="2169" spans="1:16" x14ac:dyDescent="0.3">
      <c r="A2169">
        <v>2168</v>
      </c>
      <c r="B2169" s="5" t="s">
        <v>6592</v>
      </c>
      <c r="C2169" s="6">
        <v>7.6790000000000003</v>
      </c>
      <c r="D2169" s="6">
        <v>4.5700000000000003E-3</v>
      </c>
      <c r="E2169" s="10">
        <f t="shared" si="337"/>
        <v>-3.2289800752776023E-2</v>
      </c>
      <c r="F2169">
        <f t="shared" si="338"/>
        <v>0.96822594880847312</v>
      </c>
      <c r="G2169">
        <f t="shared" si="335"/>
        <v>7.6760761376208002</v>
      </c>
      <c r="H2169">
        <f t="shared" si="339"/>
        <v>3.2955009643539999E-2</v>
      </c>
      <c r="I2169" t="str">
        <f t="shared" si="336"/>
        <v>2008</v>
      </c>
      <c r="J2169">
        <f t="shared" si="340"/>
        <v>1.8609145756697327</v>
      </c>
      <c r="K2169">
        <f t="shared" si="344"/>
        <v>-1.8609145756697327</v>
      </c>
      <c r="L2169">
        <f t="shared" si="341"/>
        <v>-0.93723851738787189</v>
      </c>
      <c r="M2169">
        <f t="shared" si="342"/>
        <v>0</v>
      </c>
      <c r="P2169" s="30">
        <f t="shared" si="343"/>
        <v>0.24243044783640241</v>
      </c>
    </row>
    <row r="2170" spans="1:16" x14ac:dyDescent="0.3">
      <c r="A2170">
        <v>2169</v>
      </c>
      <c r="B2170" s="5" t="s">
        <v>6590</v>
      </c>
      <c r="C2170" s="6">
        <v>7.7240000000000002</v>
      </c>
      <c r="D2170" s="6">
        <v>7.8200000000000006E-3</v>
      </c>
      <c r="E2170" s="10">
        <f t="shared" si="337"/>
        <v>5.8430342178614021E-3</v>
      </c>
      <c r="F2170">
        <f t="shared" si="338"/>
        <v>1.005860138038807</v>
      </c>
      <c r="G2170">
        <f t="shared" si="335"/>
        <v>7.718968166383859</v>
      </c>
      <c r="H2170">
        <f t="shared" si="339"/>
        <v>3.282721539753946E-2</v>
      </c>
      <c r="I2170" t="str">
        <f t="shared" si="336"/>
        <v>2008</v>
      </c>
      <c r="J2170">
        <f t="shared" si="340"/>
        <v>1.8640562578468307</v>
      </c>
      <c r="K2170">
        <f t="shared" si="344"/>
        <v>-1.8640562578468307</v>
      </c>
      <c r="L2170">
        <f t="shared" si="341"/>
        <v>-0.98013054615093065</v>
      </c>
      <c r="M2170">
        <f t="shared" si="342"/>
        <v>0</v>
      </c>
      <c r="P2170" s="30">
        <f t="shared" si="343"/>
        <v>0.24149034141179698</v>
      </c>
    </row>
    <row r="2171" spans="1:16" x14ac:dyDescent="0.3">
      <c r="A2171">
        <v>2170</v>
      </c>
      <c r="B2171" s="5" t="s">
        <v>6588</v>
      </c>
      <c r="C2171" s="6">
        <v>7.4720000000000004</v>
      </c>
      <c r="D2171" s="6">
        <v>8.43E-3</v>
      </c>
      <c r="E2171" s="10">
        <f t="shared" si="337"/>
        <v>-3.3169663639726517E-2</v>
      </c>
      <c r="F2171">
        <f t="shared" si="338"/>
        <v>0.96737441740031072</v>
      </c>
      <c r="G2171">
        <f t="shared" si="335"/>
        <v>7.4667527633076833</v>
      </c>
      <c r="H2171">
        <f t="shared" si="339"/>
        <v>3.2639525958286272E-2</v>
      </c>
      <c r="I2171" t="str">
        <f t="shared" si="336"/>
        <v>2008</v>
      </c>
      <c r="J2171">
        <f t="shared" si="340"/>
        <v>1.792839180556014</v>
      </c>
      <c r="K2171">
        <f t="shared" si="344"/>
        <v>-1.792839180556014</v>
      </c>
      <c r="L2171">
        <f t="shared" si="341"/>
        <v>-0.93302151929530375</v>
      </c>
      <c r="M2171">
        <f t="shared" si="342"/>
        <v>0</v>
      </c>
      <c r="P2171" s="30">
        <f t="shared" si="343"/>
        <v>0.24010962159698018</v>
      </c>
    </row>
    <row r="2172" spans="1:16" x14ac:dyDescent="0.3">
      <c r="A2172">
        <v>2171</v>
      </c>
      <c r="B2172" s="5" t="s">
        <v>6586</v>
      </c>
      <c r="C2172" s="6">
        <v>7.2210000000000001</v>
      </c>
      <c r="D2172" s="6">
        <v>1.32E-3</v>
      </c>
      <c r="E2172" s="10">
        <f t="shared" si="337"/>
        <v>-3.4169253457496912E-2</v>
      </c>
      <c r="F2172">
        <f t="shared" si="338"/>
        <v>0.96640792291220556</v>
      </c>
      <c r="G2172">
        <f t="shared" si="335"/>
        <v>7.2202057336854484</v>
      </c>
      <c r="H2172">
        <f t="shared" si="339"/>
        <v>3.3136213078438809E-2</v>
      </c>
      <c r="I2172" t="str">
        <f t="shared" si="336"/>
        <v>2008</v>
      </c>
      <c r="J2172">
        <f t="shared" si="340"/>
        <v>1.7600222879918372</v>
      </c>
      <c r="K2172">
        <f t="shared" si="344"/>
        <v>-1.7600222879918372</v>
      </c>
      <c r="L2172">
        <f t="shared" si="341"/>
        <v>-0.68647448967306879</v>
      </c>
      <c r="M2172">
        <f t="shared" si="342"/>
        <v>0</v>
      </c>
      <c r="P2172" s="30">
        <f t="shared" si="343"/>
        <v>0.2437634539664924</v>
      </c>
    </row>
    <row r="2173" spans="1:16" x14ac:dyDescent="0.3">
      <c r="A2173">
        <v>2172</v>
      </c>
      <c r="B2173" s="5" t="s">
        <v>6584</v>
      </c>
      <c r="C2173" s="6">
        <v>7.4379999999999997</v>
      </c>
      <c r="D2173" s="6">
        <v>9.1000000000000004E-3</v>
      </c>
      <c r="E2173" s="10">
        <f t="shared" si="337"/>
        <v>2.9608548033833584E-2</v>
      </c>
      <c r="F2173">
        <f t="shared" si="338"/>
        <v>1.0300512394405206</v>
      </c>
      <c r="G2173">
        <f t="shared" si="335"/>
        <v>7.4323616548094211</v>
      </c>
      <c r="H2173">
        <f t="shared" si="339"/>
        <v>3.3417040044641716E-2</v>
      </c>
      <c r="I2173" t="str">
        <f t="shared" si="336"/>
        <v>2008</v>
      </c>
      <c r="J2173">
        <f t="shared" si="340"/>
        <v>1.8270924955213437</v>
      </c>
      <c r="K2173">
        <f t="shared" si="344"/>
        <v>-1.8270924955213437</v>
      </c>
      <c r="L2173">
        <f t="shared" si="341"/>
        <v>-0.89863041079704153</v>
      </c>
      <c r="M2173">
        <f t="shared" si="342"/>
        <v>0</v>
      </c>
      <c r="P2173" s="30">
        <f t="shared" si="343"/>
        <v>0.24582933129189791</v>
      </c>
    </row>
    <row r="2174" spans="1:16" x14ac:dyDescent="0.3">
      <c r="A2174">
        <v>2173</v>
      </c>
      <c r="B2174" s="5" t="s">
        <v>6582</v>
      </c>
      <c r="C2174" s="6">
        <v>7.7279999999999998</v>
      </c>
      <c r="D2174" s="6">
        <v>7.980000000000001E-3</v>
      </c>
      <c r="E2174" s="10">
        <f t="shared" si="337"/>
        <v>3.8248101407338676E-2</v>
      </c>
      <c r="F2174">
        <f t="shared" si="338"/>
        <v>1.0389889755310568</v>
      </c>
      <c r="G2174">
        <f t="shared" si="335"/>
        <v>7.722862588378689</v>
      </c>
      <c r="H2174">
        <f t="shared" si="339"/>
        <v>3.4142625367250788E-2</v>
      </c>
      <c r="I2174" t="str">
        <f t="shared" si="336"/>
        <v>2008</v>
      </c>
      <c r="J2174">
        <f t="shared" si="340"/>
        <v>1.9397284740218166</v>
      </c>
      <c r="K2174">
        <f t="shared" si="344"/>
        <v>-1.9397284740218166</v>
      </c>
      <c r="L2174">
        <f t="shared" si="341"/>
        <v>-1.1891313443663094</v>
      </c>
      <c r="M2174">
        <f t="shared" si="342"/>
        <v>0</v>
      </c>
      <c r="P2174" s="30">
        <f t="shared" si="343"/>
        <v>0.2511670318905721</v>
      </c>
    </row>
    <row r="2175" spans="1:16" x14ac:dyDescent="0.3">
      <c r="A2175">
        <v>2174</v>
      </c>
      <c r="B2175" s="5" t="s">
        <v>6580</v>
      </c>
      <c r="C2175" s="6">
        <v>7.4809999999999999</v>
      </c>
      <c r="D2175" s="6">
        <v>7.0099999999999997E-3</v>
      </c>
      <c r="E2175" s="10">
        <f t="shared" si="337"/>
        <v>-3.2483624019949017E-2</v>
      </c>
      <c r="F2175">
        <f t="shared" si="338"/>
        <v>0.96803830227743271</v>
      </c>
      <c r="G2175">
        <f t="shared" si="335"/>
        <v>7.4766311253663726</v>
      </c>
      <c r="H2175">
        <f t="shared" si="339"/>
        <v>3.4511410062624245E-2</v>
      </c>
      <c r="I2175" t="str">
        <f t="shared" si="336"/>
        <v>2008</v>
      </c>
      <c r="J2175">
        <f t="shared" si="340"/>
        <v>1.8981668262084206</v>
      </c>
      <c r="K2175">
        <f t="shared" si="344"/>
        <v>-1.8981668262084206</v>
      </c>
      <c r="L2175">
        <f t="shared" si="341"/>
        <v>-0.94289988135399305</v>
      </c>
      <c r="M2175">
        <f t="shared" si="342"/>
        <v>0</v>
      </c>
      <c r="P2175" s="30">
        <f t="shared" si="343"/>
        <v>0.25387996202840701</v>
      </c>
    </row>
    <row r="2176" spans="1:16" x14ac:dyDescent="0.3">
      <c r="A2176">
        <v>2175</v>
      </c>
      <c r="B2176" s="5" t="s">
        <v>6578</v>
      </c>
      <c r="C2176" s="6">
        <v>7.3579999999999997</v>
      </c>
      <c r="D2176" s="6">
        <v>5.0800000000000003E-3</v>
      </c>
      <c r="E2176" s="10">
        <f t="shared" si="337"/>
        <v>-1.6578316207685278E-2</v>
      </c>
      <c r="F2176">
        <f t="shared" si="338"/>
        <v>0.98355834781446327</v>
      </c>
      <c r="G2176">
        <f t="shared" si="335"/>
        <v>7.3548857725579833</v>
      </c>
      <c r="H2176">
        <f t="shared" si="339"/>
        <v>3.4297399775456497E-2</v>
      </c>
      <c r="I2176" t="str">
        <f t="shared" si="336"/>
        <v>2008</v>
      </c>
      <c r="J2176">
        <f t="shared" si="340"/>
        <v>1.8556789807209586</v>
      </c>
      <c r="K2176">
        <f t="shared" si="344"/>
        <v>-1.8556789807209586</v>
      </c>
      <c r="L2176">
        <f t="shared" si="341"/>
        <v>-0.82115452854560367</v>
      </c>
      <c r="M2176">
        <f t="shared" si="342"/>
        <v>0</v>
      </c>
      <c r="P2176" s="30">
        <f t="shared" si="343"/>
        <v>0.2523056153563572</v>
      </c>
    </row>
    <row r="2177" spans="1:16" x14ac:dyDescent="0.3">
      <c r="A2177">
        <v>2176</v>
      </c>
      <c r="B2177" s="5" t="s">
        <v>6576</v>
      </c>
      <c r="C2177" s="6">
        <v>6.835</v>
      </c>
      <c r="D2177" s="6">
        <v>4.47E-3</v>
      </c>
      <c r="E2177" s="10">
        <f t="shared" si="337"/>
        <v>-7.3731686506669641E-2</v>
      </c>
      <c r="F2177">
        <f t="shared" si="338"/>
        <v>0.92892090241913572</v>
      </c>
      <c r="G2177">
        <f t="shared" si="335"/>
        <v>6.8324544366406101</v>
      </c>
      <c r="H2177">
        <f t="shared" si="339"/>
        <v>3.5609359742207136E-2</v>
      </c>
      <c r="I2177" t="str">
        <f t="shared" si="336"/>
        <v>2008</v>
      </c>
      <c r="J2177">
        <f t="shared" si="340"/>
        <v>1.7898087626980956</v>
      </c>
      <c r="K2177">
        <f t="shared" si="344"/>
        <v>-1.7898087626980956</v>
      </c>
      <c r="L2177">
        <f t="shared" si="341"/>
        <v>-0.29872319262823055</v>
      </c>
      <c r="M2177">
        <f t="shared" si="342"/>
        <v>0</v>
      </c>
      <c r="P2177" s="30">
        <f t="shared" si="343"/>
        <v>0.26195692621085537</v>
      </c>
    </row>
    <row r="2178" spans="1:16" x14ac:dyDescent="0.3">
      <c r="A2178">
        <v>2177</v>
      </c>
      <c r="B2178" s="5" t="s">
        <v>6574</v>
      </c>
      <c r="C2178" s="6">
        <v>6.7679999999999998</v>
      </c>
      <c r="D2178" s="6">
        <v>7.0099999999999997E-3</v>
      </c>
      <c r="E2178" s="10">
        <f t="shared" si="337"/>
        <v>-9.8508478719907897E-3</v>
      </c>
      <c r="F2178">
        <f t="shared" si="338"/>
        <v>0.99019751280175561</v>
      </c>
      <c r="G2178">
        <f t="shared" si="335"/>
        <v>6.764047514567519</v>
      </c>
      <c r="H2178">
        <f t="shared" si="339"/>
        <v>3.5619326719693416E-2</v>
      </c>
      <c r="I2178" t="str">
        <f t="shared" si="336"/>
        <v>2008</v>
      </c>
      <c r="J2178">
        <f t="shared" si="340"/>
        <v>1.7723850433227093</v>
      </c>
      <c r="K2178">
        <f t="shared" si="344"/>
        <v>-1.7723850433227093</v>
      </c>
      <c r="L2178">
        <f t="shared" si="341"/>
        <v>-0.23031627055513937</v>
      </c>
      <c r="M2178">
        <f t="shared" si="342"/>
        <v>0</v>
      </c>
      <c r="P2178" s="30">
        <f t="shared" si="343"/>
        <v>0.26203024734902863</v>
      </c>
    </row>
    <row r="2179" spans="1:16" x14ac:dyDescent="0.3">
      <c r="A2179">
        <v>2178</v>
      </c>
      <c r="B2179" s="5" t="s">
        <v>6572</v>
      </c>
      <c r="C2179" s="6">
        <v>6.742</v>
      </c>
      <c r="D2179" s="6">
        <v>5.6299999999999996E-3</v>
      </c>
      <c r="E2179" s="10">
        <f t="shared" si="337"/>
        <v>-3.8490054920531916E-3</v>
      </c>
      <c r="F2179">
        <f t="shared" si="338"/>
        <v>0.99615839243498816</v>
      </c>
      <c r="G2179">
        <f t="shared" ref="G2179:G2242" si="345">C2179*EXP(-1/12*D2179)</f>
        <v>6.7388376202329283</v>
      </c>
      <c r="H2179">
        <f t="shared" si="339"/>
        <v>3.3701934753994613E-2</v>
      </c>
      <c r="I2179" t="str">
        <f t="shared" ref="I2179:I2242" si="346">MID(B2179,7,4)</f>
        <v>2008</v>
      </c>
      <c r="J2179">
        <f t="shared" si="340"/>
        <v>1.6707272104956097</v>
      </c>
      <c r="K2179">
        <f t="shared" si="344"/>
        <v>-1.6707272104956097</v>
      </c>
      <c r="L2179">
        <f t="shared" si="341"/>
        <v>-0.32505628435516876</v>
      </c>
      <c r="M2179">
        <f t="shared" si="342"/>
        <v>0</v>
      </c>
      <c r="P2179" s="30">
        <f t="shared" si="343"/>
        <v>0.24792513258953713</v>
      </c>
    </row>
    <row r="2180" spans="1:16" x14ac:dyDescent="0.3">
      <c r="A2180">
        <v>2179</v>
      </c>
      <c r="B2180" s="5" t="s">
        <v>6570</v>
      </c>
      <c r="C2180" s="6">
        <v>6.8250000000000002</v>
      </c>
      <c r="D2180" s="6">
        <v>5.13E-3</v>
      </c>
      <c r="E2180" s="10">
        <f t="shared" ref="E2180:E2243" si="347">LN(C2180/C2179)</f>
        <v>1.223572425915454E-2</v>
      </c>
      <c r="F2180">
        <f t="shared" ref="F2180:F2243" si="348">C2180/C2179</f>
        <v>1.0123108869771582</v>
      </c>
      <c r="G2180">
        <f t="shared" si="345"/>
        <v>6.8220829360668418</v>
      </c>
      <c r="H2180">
        <f t="shared" si="339"/>
        <v>3.3667631994927338E-2</v>
      </c>
      <c r="I2180" t="str">
        <f t="shared" si="346"/>
        <v>2008</v>
      </c>
      <c r="J2180">
        <f t="shared" si="340"/>
        <v>1.6896442976664925</v>
      </c>
      <c r="K2180">
        <f t="shared" si="344"/>
        <v>-1.6896442976664925</v>
      </c>
      <c r="L2180">
        <f t="shared" si="341"/>
        <v>-0.58765133018822802</v>
      </c>
      <c r="M2180">
        <f t="shared" si="342"/>
        <v>0</v>
      </c>
      <c r="P2180" s="30">
        <f t="shared" si="343"/>
        <v>0.2476727875490515</v>
      </c>
    </row>
    <row r="2181" spans="1:16" x14ac:dyDescent="0.3">
      <c r="A2181">
        <v>2180</v>
      </c>
      <c r="B2181" s="5" t="s">
        <v>6569</v>
      </c>
      <c r="C2181" s="6">
        <v>6.5350000000000001</v>
      </c>
      <c r="D2181" s="6">
        <v>2.33E-3</v>
      </c>
      <c r="E2181" s="10">
        <f t="shared" si="347"/>
        <v>-4.3419993994838119E-2</v>
      </c>
      <c r="F2181">
        <f t="shared" si="348"/>
        <v>0.95750915750915755</v>
      </c>
      <c r="G2181">
        <f t="shared" si="345"/>
        <v>6.5337312440123796</v>
      </c>
      <c r="H2181">
        <f t="shared" si="339"/>
        <v>3.3725182903810991E-2</v>
      </c>
      <c r="I2181" t="str">
        <f t="shared" si="346"/>
        <v>2008</v>
      </c>
      <c r="J2181">
        <f t="shared" si="340"/>
        <v>1.6209936022552436</v>
      </c>
      <c r="K2181">
        <f t="shared" si="344"/>
        <v>-1.6209936022552436</v>
      </c>
      <c r="L2181">
        <f t="shared" si="341"/>
        <v>-0.41656586903771231</v>
      </c>
      <c r="M2181">
        <f t="shared" si="342"/>
        <v>0</v>
      </c>
      <c r="P2181" s="30">
        <f t="shared" si="343"/>
        <v>0.248096155430444</v>
      </c>
    </row>
    <row r="2182" spans="1:16" x14ac:dyDescent="0.3">
      <c r="A2182">
        <v>2181</v>
      </c>
      <c r="B2182" s="5" t="s">
        <v>6565</v>
      </c>
      <c r="C2182" s="6">
        <v>6.7270000000000003</v>
      </c>
      <c r="D2182" s="6">
        <v>2.6900000000000001E-3</v>
      </c>
      <c r="E2182" s="10">
        <f t="shared" si="347"/>
        <v>2.8956931967283498E-2</v>
      </c>
      <c r="F2182">
        <f t="shared" si="348"/>
        <v>1.02938026013772</v>
      </c>
      <c r="G2182">
        <f t="shared" si="345"/>
        <v>6.7254921998389161</v>
      </c>
      <c r="H2182">
        <f t="shared" si="339"/>
        <v>3.432725333090858E-2</v>
      </c>
      <c r="I2182" t="str">
        <f t="shared" si="346"/>
        <v>2008</v>
      </c>
      <c r="J2182">
        <f t="shared" si="340"/>
        <v>1.6983564662843902</v>
      </c>
      <c r="K2182">
        <f t="shared" si="344"/>
        <v>-1.6983564662843902</v>
      </c>
      <c r="L2182">
        <f t="shared" si="341"/>
        <v>-0.60832682486424883</v>
      </c>
      <c r="M2182">
        <f t="shared" si="342"/>
        <v>0</v>
      </c>
      <c r="P2182" s="30">
        <f t="shared" si="343"/>
        <v>0.25252523024635548</v>
      </c>
    </row>
    <row r="2183" spans="1:16" x14ac:dyDescent="0.3">
      <c r="A2183">
        <v>2182</v>
      </c>
      <c r="B2183" s="5" t="s">
        <v>6563</v>
      </c>
      <c r="C2183" s="6">
        <v>6.5919999999999996</v>
      </c>
      <c r="D2183" s="6">
        <v>2.2799999999999999E-3</v>
      </c>
      <c r="E2183" s="10">
        <f t="shared" si="347"/>
        <v>-2.0272486436298275E-2</v>
      </c>
      <c r="F2183">
        <f t="shared" si="348"/>
        <v>0.97993161884941271</v>
      </c>
      <c r="G2183">
        <f t="shared" si="345"/>
        <v>6.5907476389780646</v>
      </c>
      <c r="H2183">
        <f t="shared" si="339"/>
        <v>3.0587932413569725E-2</v>
      </c>
      <c r="I2183" t="str">
        <f t="shared" si="346"/>
        <v>2008</v>
      </c>
      <c r="J2183">
        <f t="shared" si="340"/>
        <v>1.4830320111025974</v>
      </c>
      <c r="K2183">
        <f t="shared" si="344"/>
        <v>-1.4830320111025974</v>
      </c>
      <c r="L2183">
        <f t="shared" si="341"/>
        <v>-0.47358226400339731</v>
      </c>
      <c r="M2183">
        <f t="shared" si="342"/>
        <v>0</v>
      </c>
      <c r="P2183" s="30">
        <f t="shared" si="343"/>
        <v>0.22501726546649425</v>
      </c>
    </row>
    <row r="2184" spans="1:16" x14ac:dyDescent="0.3">
      <c r="A2184">
        <v>2183</v>
      </c>
      <c r="B2184" s="5" t="s">
        <v>6561</v>
      </c>
      <c r="C2184" s="6">
        <v>6.7030000000000003</v>
      </c>
      <c r="D2184" s="6">
        <v>4.9699999999999996E-3</v>
      </c>
      <c r="E2184" s="10">
        <f t="shared" si="347"/>
        <v>1.6698394768650222E-2</v>
      </c>
      <c r="F2184">
        <f t="shared" si="348"/>
        <v>1.0168385922330099</v>
      </c>
      <c r="G2184">
        <f t="shared" si="345"/>
        <v>6.7002244156502684</v>
      </c>
      <c r="H2184">
        <f t="shared" si="339"/>
        <v>3.0798452400297192E-2</v>
      </c>
      <c r="I2184" t="str">
        <f t="shared" si="346"/>
        <v>2008</v>
      </c>
      <c r="J2184">
        <f t="shared" si="340"/>
        <v>1.5180426166083616</v>
      </c>
      <c r="K2184">
        <f t="shared" si="344"/>
        <v>-1.5180426166083616</v>
      </c>
      <c r="L2184">
        <f t="shared" si="341"/>
        <v>-0.5830590406756011</v>
      </c>
      <c r="M2184">
        <f t="shared" si="342"/>
        <v>0</v>
      </c>
      <c r="P2184" s="30">
        <f t="shared" si="343"/>
        <v>0.22656593606962536</v>
      </c>
    </row>
    <row r="2185" spans="1:16" x14ac:dyDescent="0.3">
      <c r="A2185">
        <v>2184</v>
      </c>
      <c r="B2185" s="5" t="s">
        <v>6559</v>
      </c>
      <c r="C2185" s="6">
        <v>6.7859999999999996</v>
      </c>
      <c r="D2185" s="6">
        <v>8.0800000000000004E-3</v>
      </c>
      <c r="E2185" s="10">
        <f t="shared" si="347"/>
        <v>1.2306478986217664E-2</v>
      </c>
      <c r="F2185">
        <f t="shared" si="348"/>
        <v>1.0123825152916603</v>
      </c>
      <c r="G2185">
        <f t="shared" si="345"/>
        <v>6.7814322979655923</v>
      </c>
      <c r="H2185">
        <f t="shared" si="339"/>
        <v>3.0860471912227311E-2</v>
      </c>
      <c r="I2185" t="str">
        <f t="shared" si="346"/>
        <v>2008</v>
      </c>
      <c r="J2185">
        <f t="shared" si="340"/>
        <v>1.5395355221846942</v>
      </c>
      <c r="K2185">
        <f t="shared" si="344"/>
        <v>-1.5395355221846942</v>
      </c>
      <c r="L2185">
        <f t="shared" si="341"/>
        <v>-0.66426692299092505</v>
      </c>
      <c r="M2185">
        <f t="shared" si="342"/>
        <v>0</v>
      </c>
      <c r="P2185" s="30">
        <f t="shared" si="343"/>
        <v>0.22702217681160805</v>
      </c>
    </row>
    <row r="2186" spans="1:16" x14ac:dyDescent="0.3">
      <c r="A2186">
        <v>2185</v>
      </c>
      <c r="B2186" s="5" t="s">
        <v>6557</v>
      </c>
      <c r="C2186" s="6">
        <v>6.7409999999999997</v>
      </c>
      <c r="D2186" s="6">
        <v>1.093E-2</v>
      </c>
      <c r="E2186" s="10">
        <f t="shared" si="347"/>
        <v>-6.6533844907365478E-3</v>
      </c>
      <c r="F2186">
        <f t="shared" si="348"/>
        <v>0.99336870026525204</v>
      </c>
      <c r="G2186">
        <f t="shared" si="345"/>
        <v>6.7348628678765436</v>
      </c>
      <c r="H2186">
        <f t="shared" si="339"/>
        <v>3.0641089877020574E-2</v>
      </c>
      <c r="I2186" t="str">
        <f t="shared" si="346"/>
        <v>2008</v>
      </c>
      <c r="J2186">
        <f t="shared" si="340"/>
        <v>1.5180940798751603</v>
      </c>
      <c r="K2186">
        <f t="shared" si="344"/>
        <v>-1.5180940798751603</v>
      </c>
      <c r="L2186">
        <f t="shared" si="341"/>
        <v>-0.61769749290187637</v>
      </c>
      <c r="M2186">
        <f t="shared" si="342"/>
        <v>0</v>
      </c>
      <c r="P2186" s="30">
        <f t="shared" si="343"/>
        <v>0.22540831337725589</v>
      </c>
    </row>
    <row r="2187" spans="1:16" x14ac:dyDescent="0.3">
      <c r="A2187">
        <v>2186</v>
      </c>
      <c r="B2187" s="5" t="s">
        <v>6555</v>
      </c>
      <c r="C2187" s="6">
        <v>6.8440000000000003</v>
      </c>
      <c r="D2187" s="6">
        <v>1.0880000000000001E-2</v>
      </c>
      <c r="E2187" s="10">
        <f t="shared" si="347"/>
        <v>1.5164074158645294E-2</v>
      </c>
      <c r="F2187">
        <f t="shared" si="348"/>
        <v>1.0152796321020621</v>
      </c>
      <c r="G2187">
        <f t="shared" si="345"/>
        <v>6.8377975855194535</v>
      </c>
      <c r="H2187">
        <f t="shared" si="339"/>
        <v>3.0726666152812176E-2</v>
      </c>
      <c r="I2187" t="str">
        <f t="shared" si="346"/>
        <v>2008</v>
      </c>
      <c r="J2187">
        <f t="shared" si="340"/>
        <v>1.5456010461656158</v>
      </c>
      <c r="K2187">
        <f t="shared" si="344"/>
        <v>-1.5456010461656158</v>
      </c>
      <c r="L2187">
        <f t="shared" si="341"/>
        <v>-0.72063221054478621</v>
      </c>
      <c r="M2187">
        <f t="shared" si="342"/>
        <v>0</v>
      </c>
      <c r="P2187" s="30">
        <f t="shared" si="343"/>
        <v>0.22603784725051929</v>
      </c>
    </row>
    <row r="2188" spans="1:16" x14ac:dyDescent="0.3">
      <c r="A2188">
        <v>2187</v>
      </c>
      <c r="B2188" s="5" t="s">
        <v>6553</v>
      </c>
      <c r="C2188" s="6">
        <v>6.7770000000000001</v>
      </c>
      <c r="D2188" s="6">
        <v>1.0320000000000001E-2</v>
      </c>
      <c r="E2188" s="10">
        <f t="shared" si="347"/>
        <v>-9.8378298759711942E-3</v>
      </c>
      <c r="F2188">
        <f t="shared" si="348"/>
        <v>0.99021040327293974</v>
      </c>
      <c r="G2188">
        <f t="shared" si="345"/>
        <v>6.771174285416329</v>
      </c>
      <c r="H2188">
        <f t="shared" si="339"/>
        <v>3.0739327933452267E-2</v>
      </c>
      <c r="I2188" t="str">
        <f t="shared" si="346"/>
        <v>2008</v>
      </c>
      <c r="J2188">
        <f t="shared" si="340"/>
        <v>1.5311723612549979</v>
      </c>
      <c r="K2188">
        <f t="shared" si="344"/>
        <v>-1.5311723612549979</v>
      </c>
      <c r="L2188">
        <f t="shared" si="341"/>
        <v>-0.65400891044166176</v>
      </c>
      <c r="M2188">
        <f t="shared" si="342"/>
        <v>0</v>
      </c>
      <c r="P2188" s="30">
        <f t="shared" si="343"/>
        <v>0.22613099245618562</v>
      </c>
    </row>
    <row r="2189" spans="1:16" x14ac:dyDescent="0.3">
      <c r="A2189">
        <v>2188</v>
      </c>
      <c r="B2189" s="5" t="s">
        <v>6551</v>
      </c>
      <c r="C2189" s="6">
        <v>6.4189999999999996</v>
      </c>
      <c r="D2189" s="6">
        <v>9.7599999999999996E-3</v>
      </c>
      <c r="E2189" s="10">
        <f t="shared" si="347"/>
        <v>-5.4272183824334942E-2</v>
      </c>
      <c r="F2189">
        <f t="shared" si="348"/>
        <v>0.94717426589936538</v>
      </c>
      <c r="G2189">
        <f t="shared" si="345"/>
        <v>6.4137813358777596</v>
      </c>
      <c r="H2189">
        <f t="shared" si="339"/>
        <v>3.1999593576077102E-2</v>
      </c>
      <c r="I2189" t="str">
        <f t="shared" si="346"/>
        <v>2008</v>
      </c>
      <c r="J2189">
        <f t="shared" si="340"/>
        <v>1.5098170749126414</v>
      </c>
      <c r="K2189">
        <f t="shared" si="344"/>
        <v>-1.5098170749126414</v>
      </c>
      <c r="L2189">
        <f t="shared" si="341"/>
        <v>-0.29661596090309228</v>
      </c>
      <c r="M2189">
        <f t="shared" si="342"/>
        <v>0</v>
      </c>
      <c r="P2189" s="30">
        <f t="shared" si="343"/>
        <v>0.23540201884759376</v>
      </c>
    </row>
    <row r="2190" spans="1:16" x14ac:dyDescent="0.3">
      <c r="A2190">
        <v>2189</v>
      </c>
      <c r="B2190" s="5" t="s">
        <v>6549</v>
      </c>
      <c r="C2190" s="6">
        <v>6.2389999999999999</v>
      </c>
      <c r="D2190" s="6">
        <v>8.7899999999999992E-3</v>
      </c>
      <c r="E2190" s="10">
        <f t="shared" si="347"/>
        <v>-2.8442429200991725E-2</v>
      </c>
      <c r="F2190">
        <f t="shared" si="348"/>
        <v>0.97195824894843441</v>
      </c>
      <c r="G2190">
        <f t="shared" si="345"/>
        <v>6.2344316058786138</v>
      </c>
      <c r="H2190">
        <f t="shared" si="339"/>
        <v>3.2178411365331457E-2</v>
      </c>
      <c r="I2190" t="str">
        <f t="shared" si="346"/>
        <v>2008</v>
      </c>
      <c r="J2190">
        <f t="shared" si="340"/>
        <v>1.4757989090413681</v>
      </c>
      <c r="K2190">
        <f t="shared" si="344"/>
        <v>-1.4757989090413681</v>
      </c>
      <c r="L2190">
        <f t="shared" si="341"/>
        <v>-0.1172662309039465</v>
      </c>
      <c r="M2190">
        <f t="shared" si="342"/>
        <v>0</v>
      </c>
      <c r="P2190" s="30">
        <f t="shared" si="343"/>
        <v>0.23671747519850847</v>
      </c>
    </row>
    <row r="2191" spans="1:16" x14ac:dyDescent="0.3">
      <c r="A2191">
        <v>2190</v>
      </c>
      <c r="B2191" s="5" t="s">
        <v>6547</v>
      </c>
      <c r="C2191" s="6">
        <v>6.1210000000000004</v>
      </c>
      <c r="D2191" s="6">
        <v>7.5199999999999998E-3</v>
      </c>
      <c r="E2191" s="10">
        <f t="shared" si="347"/>
        <v>-1.9094431259716396E-2</v>
      </c>
      <c r="F2191">
        <f t="shared" si="348"/>
        <v>0.98108671261420111</v>
      </c>
      <c r="G2191">
        <f t="shared" si="345"/>
        <v>6.1171653749746673</v>
      </c>
      <c r="H2191">
        <f t="shared" si="339"/>
        <v>3.2022747625007487E-2</v>
      </c>
      <c r="I2191" t="str">
        <f t="shared" si="346"/>
        <v>2008</v>
      </c>
      <c r="J2191">
        <f t="shared" si="340"/>
        <v>1.4410350193210608</v>
      </c>
      <c r="K2191">
        <f t="shared" si="344"/>
        <v>-1.4410350193210608</v>
      </c>
      <c r="L2191">
        <f t="shared" si="341"/>
        <v>6.4830486505075058E-2</v>
      </c>
      <c r="M2191">
        <f t="shared" si="342"/>
        <v>0</v>
      </c>
      <c r="P2191" s="30">
        <f t="shared" si="343"/>
        <v>0.23557234944412933</v>
      </c>
    </row>
    <row r="2192" spans="1:16" x14ac:dyDescent="0.3">
      <c r="A2192">
        <v>2191</v>
      </c>
      <c r="B2192" s="5" t="s">
        <v>6545</v>
      </c>
      <c r="C2192" s="6">
        <v>6.1859999999999999</v>
      </c>
      <c r="D2192" s="6">
        <v>7.77E-3</v>
      </c>
      <c r="E2192" s="10">
        <f t="shared" si="347"/>
        <v>1.0563192393944909E-2</v>
      </c>
      <c r="F2192">
        <f t="shared" si="348"/>
        <v>1.0106191798725697</v>
      </c>
      <c r="G2192">
        <f t="shared" si="345"/>
        <v>6.1819958614797423</v>
      </c>
      <c r="H2192">
        <f t="shared" si="339"/>
        <v>3.214333697755993E-2</v>
      </c>
      <c r="I2192" t="str">
        <f t="shared" si="346"/>
        <v>2008</v>
      </c>
      <c r="J2192">
        <f t="shared" si="340"/>
        <v>1.4617913644506413</v>
      </c>
      <c r="K2192">
        <f t="shared" si="344"/>
        <v>-1.4617913644506413</v>
      </c>
      <c r="L2192">
        <f t="shared" si="341"/>
        <v>0.22221957407581172</v>
      </c>
      <c r="M2192">
        <f t="shared" si="342"/>
        <v>0</v>
      </c>
      <c r="P2192" s="30">
        <f t="shared" si="343"/>
        <v>0.23645945374359117</v>
      </c>
    </row>
    <row r="2193" spans="1:16" x14ac:dyDescent="0.3">
      <c r="A2193">
        <v>2192</v>
      </c>
      <c r="B2193" s="5" t="s">
        <v>6543</v>
      </c>
      <c r="C2193" s="6">
        <v>6.4690000000000003</v>
      </c>
      <c r="D2193" s="6">
        <v>5.5300000000000002E-3</v>
      </c>
      <c r="E2193" s="10">
        <f t="shared" si="347"/>
        <v>4.4732862798970485E-2</v>
      </c>
      <c r="F2193">
        <f t="shared" si="348"/>
        <v>1.0457484642741675</v>
      </c>
      <c r="G2193">
        <f t="shared" si="345"/>
        <v>6.4660195559633928</v>
      </c>
      <c r="H2193">
        <f t="shared" si="339"/>
        <v>3.340467208061456E-2</v>
      </c>
      <c r="I2193" t="str">
        <f t="shared" si="346"/>
        <v>2008</v>
      </c>
      <c r="J2193">
        <f t="shared" si="340"/>
        <v>1.5889489607188381</v>
      </c>
      <c r="K2193">
        <f t="shared" si="344"/>
        <v>-1.5889489607188381</v>
      </c>
      <c r="L2193">
        <f t="shared" si="341"/>
        <v>-0.14906193996434869</v>
      </c>
      <c r="M2193">
        <f t="shared" si="342"/>
        <v>0</v>
      </c>
      <c r="P2193" s="30">
        <f t="shared" si="343"/>
        <v>0.24573834752067888</v>
      </c>
    </row>
    <row r="2194" spans="1:16" x14ac:dyDescent="0.3">
      <c r="A2194">
        <v>2193</v>
      </c>
      <c r="B2194" s="5" t="s">
        <v>6541</v>
      </c>
      <c r="C2194" s="6">
        <v>6.431</v>
      </c>
      <c r="D2194" s="6">
        <v>3.5999999999999999E-3</v>
      </c>
      <c r="E2194" s="10">
        <f t="shared" si="347"/>
        <v>-5.8914899091223622E-3</v>
      </c>
      <c r="F2194">
        <f t="shared" si="348"/>
        <v>0.99412583088576278</v>
      </c>
      <c r="G2194">
        <f t="shared" si="345"/>
        <v>6.4290709893660631</v>
      </c>
      <c r="H2194">
        <f t="shared" si="339"/>
        <v>2.9077384611553472E-2</v>
      </c>
      <c r="I2194" t="str">
        <f t="shared" si="346"/>
        <v>2008</v>
      </c>
      <c r="J2194">
        <f t="shared" si="340"/>
        <v>1.3752108270763324</v>
      </c>
      <c r="K2194">
        <f t="shared" si="344"/>
        <v>-1.3752108270763324</v>
      </c>
      <c r="L2194">
        <f t="shared" si="341"/>
        <v>-0.11771267674640118</v>
      </c>
      <c r="M2194">
        <f t="shared" si="342"/>
        <v>0</v>
      </c>
      <c r="P2194" s="30">
        <f t="shared" si="343"/>
        <v>0.21390506176568672</v>
      </c>
    </row>
    <row r="2195" spans="1:16" x14ac:dyDescent="0.3">
      <c r="A2195">
        <v>2194</v>
      </c>
      <c r="B2195" s="5" t="s">
        <v>6539</v>
      </c>
      <c r="C2195" s="6">
        <v>6.7830000000000004</v>
      </c>
      <c r="D2195" s="6">
        <v>4.4200000000000003E-3</v>
      </c>
      <c r="E2195" s="10">
        <f t="shared" si="347"/>
        <v>5.3289434811216368E-2</v>
      </c>
      <c r="F2195">
        <f t="shared" si="348"/>
        <v>1.0547348779350023</v>
      </c>
      <c r="G2195">
        <f t="shared" si="345"/>
        <v>6.7805020550664334</v>
      </c>
      <c r="H2195">
        <f t="shared" si="339"/>
        <v>3.0484427250639035E-2</v>
      </c>
      <c r="I2195" t="str">
        <f t="shared" si="346"/>
        <v>2008</v>
      </c>
      <c r="J2195">
        <f t="shared" si="340"/>
        <v>1.5205671799867255</v>
      </c>
      <c r="K2195">
        <f t="shared" si="344"/>
        <v>-1.5205671799867255</v>
      </c>
      <c r="L2195">
        <f t="shared" si="341"/>
        <v>-0.46914374244677148</v>
      </c>
      <c r="M2195">
        <f t="shared" si="342"/>
        <v>0</v>
      </c>
      <c r="P2195" s="30">
        <f t="shared" si="343"/>
        <v>0.22425583941096933</v>
      </c>
    </row>
    <row r="2196" spans="1:16" x14ac:dyDescent="0.3">
      <c r="A2196">
        <v>2195</v>
      </c>
      <c r="B2196" s="5" t="s">
        <v>6537</v>
      </c>
      <c r="C2196" s="6">
        <v>6.8380000000000001</v>
      </c>
      <c r="D2196" s="6">
        <v>4.5199999999999997E-3</v>
      </c>
      <c r="E2196" s="10">
        <f t="shared" si="347"/>
        <v>8.0758092531669854E-3</v>
      </c>
      <c r="F2196">
        <f t="shared" si="348"/>
        <v>1.0081085065605189</v>
      </c>
      <c r="G2196">
        <f t="shared" si="345"/>
        <v>6.8354248383525569</v>
      </c>
      <c r="H2196">
        <f t="shared" si="339"/>
        <v>3.052161310310765E-2</v>
      </c>
      <c r="I2196" t="str">
        <f t="shared" si="346"/>
        <v>2008</v>
      </c>
      <c r="J2196">
        <f t="shared" si="340"/>
        <v>1.5347537943539107</v>
      </c>
      <c r="K2196">
        <f t="shared" si="344"/>
        <v>-1.5347537943539107</v>
      </c>
      <c r="L2196">
        <f t="shared" si="341"/>
        <v>-0.52406652573289492</v>
      </c>
      <c r="M2196">
        <f t="shared" si="342"/>
        <v>0</v>
      </c>
      <c r="P2196" s="30">
        <f t="shared" si="343"/>
        <v>0.22452939365855276</v>
      </c>
    </row>
    <row r="2197" spans="1:16" x14ac:dyDescent="0.3">
      <c r="A2197">
        <v>2196</v>
      </c>
      <c r="B2197" s="5" t="s">
        <v>6535</v>
      </c>
      <c r="C2197" s="6">
        <v>7.2190000000000003</v>
      </c>
      <c r="D2197" s="6">
        <v>4.8700000000000002E-3</v>
      </c>
      <c r="E2197" s="10">
        <f t="shared" si="347"/>
        <v>5.4221147939914401E-2</v>
      </c>
      <c r="F2197">
        <f t="shared" si="348"/>
        <v>1.0557180462123428</v>
      </c>
      <c r="G2197">
        <f t="shared" si="345"/>
        <v>7.2160708835734111</v>
      </c>
      <c r="H2197">
        <f t="shared" si="339"/>
        <v>3.209373108909766E-2</v>
      </c>
      <c r="I2197" t="str">
        <f t="shared" si="346"/>
        <v>2008</v>
      </c>
      <c r="J2197">
        <f t="shared" si="340"/>
        <v>1.7036748829148243</v>
      </c>
      <c r="K2197">
        <f t="shared" si="344"/>
        <v>-1.7036748829148243</v>
      </c>
      <c r="L2197">
        <f t="shared" si="341"/>
        <v>-0.90471257095374913</v>
      </c>
      <c r="M2197">
        <f t="shared" si="342"/>
        <v>0</v>
      </c>
      <c r="P2197" s="30">
        <f t="shared" si="343"/>
        <v>0.23609453266223482</v>
      </c>
    </row>
    <row r="2198" spans="1:16" x14ac:dyDescent="0.3">
      <c r="A2198">
        <v>2197</v>
      </c>
      <c r="B2198" s="5" t="s">
        <v>6533</v>
      </c>
      <c r="C2198" s="6">
        <v>7.2489999999999997</v>
      </c>
      <c r="D2198" s="6">
        <v>4.0600000000000002E-3</v>
      </c>
      <c r="E2198" s="10">
        <f t="shared" si="347"/>
        <v>4.1470891617165712E-3</v>
      </c>
      <c r="F2198">
        <f t="shared" si="348"/>
        <v>1.0041557002354895</v>
      </c>
      <c r="G2198">
        <f t="shared" si="345"/>
        <v>7.2465478365143809</v>
      </c>
      <c r="H2198">
        <f t="shared" si="339"/>
        <v>3.1352892759361421E-2</v>
      </c>
      <c r="I2198" t="str">
        <f t="shared" si="346"/>
        <v>2008</v>
      </c>
      <c r="J2198">
        <f t="shared" si="340"/>
        <v>1.6713773064312007</v>
      </c>
      <c r="K2198">
        <f t="shared" si="344"/>
        <v>-1.6713773064312007</v>
      </c>
      <c r="L2198">
        <f t="shared" si="341"/>
        <v>-0.93518952389471899</v>
      </c>
      <c r="M2198">
        <f t="shared" si="342"/>
        <v>0</v>
      </c>
      <c r="P2198" s="30">
        <f t="shared" si="343"/>
        <v>0.23064462474246772</v>
      </c>
    </row>
    <row r="2199" spans="1:16" x14ac:dyDescent="0.3">
      <c r="A2199">
        <v>2198</v>
      </c>
      <c r="B2199" s="5" t="s">
        <v>6532</v>
      </c>
      <c r="C2199" s="6">
        <v>6.9790000000000001</v>
      </c>
      <c r="D2199" s="6">
        <v>3.0399999999999997E-3</v>
      </c>
      <c r="E2199" s="10">
        <f t="shared" si="347"/>
        <v>-3.7957888283726073E-2</v>
      </c>
      <c r="F2199">
        <f t="shared" si="348"/>
        <v>0.96275348323906751</v>
      </c>
      <c r="G2199">
        <f t="shared" si="345"/>
        <v>6.9772322105961129</v>
      </c>
      <c r="H2199">
        <f t="shared" si="339"/>
        <v>3.1551946853053695E-2</v>
      </c>
      <c r="I2199" t="str">
        <f t="shared" si="346"/>
        <v>2008</v>
      </c>
      <c r="J2199">
        <f t="shared" si="340"/>
        <v>1.6194780253899992</v>
      </c>
      <c r="K2199">
        <f t="shared" si="344"/>
        <v>-1.6194780253899992</v>
      </c>
      <c r="L2199">
        <f t="shared" si="341"/>
        <v>-0.66587389797645091</v>
      </c>
      <c r="M2199">
        <f t="shared" si="342"/>
        <v>0</v>
      </c>
      <c r="P2199" s="30">
        <f t="shared" si="343"/>
        <v>0.23210894757530737</v>
      </c>
    </row>
    <row r="2200" spans="1:16" x14ac:dyDescent="0.3">
      <c r="A2200">
        <v>2199</v>
      </c>
      <c r="B2200" s="5" t="s">
        <v>6530</v>
      </c>
      <c r="C2200" s="6">
        <v>6.7569999999999997</v>
      </c>
      <c r="D2200" s="6">
        <v>2.8399999999999996E-3</v>
      </c>
      <c r="E2200" s="10">
        <f t="shared" si="347"/>
        <v>-3.232663546497716E-2</v>
      </c>
      <c r="F2200">
        <f t="shared" si="348"/>
        <v>0.96819028514113759</v>
      </c>
      <c r="G2200">
        <f t="shared" si="345"/>
        <v>6.7554010325519442</v>
      </c>
      <c r="H2200">
        <f t="shared" si="339"/>
        <v>3.1942467041050367E-2</v>
      </c>
      <c r="I2200" t="str">
        <f t="shared" si="346"/>
        <v>2008</v>
      </c>
      <c r="J2200">
        <f t="shared" si="340"/>
        <v>1.5873961108256482</v>
      </c>
      <c r="K2200">
        <f t="shared" si="344"/>
        <v>-1.5873961108256482</v>
      </c>
      <c r="L2200">
        <f t="shared" si="341"/>
        <v>-0.44404271993228228</v>
      </c>
      <c r="M2200">
        <f t="shared" si="342"/>
        <v>0</v>
      </c>
      <c r="P2200" s="30">
        <f t="shared" si="343"/>
        <v>0.23498177283280958</v>
      </c>
    </row>
    <row r="2201" spans="1:16" x14ac:dyDescent="0.3">
      <c r="A2201">
        <v>2200</v>
      </c>
      <c r="B2201" s="5" t="s">
        <v>6528</v>
      </c>
      <c r="C2201" s="6">
        <v>7.2480000000000002</v>
      </c>
      <c r="D2201" s="6">
        <v>2.2300000000000002E-3</v>
      </c>
      <c r="E2201" s="10">
        <f t="shared" si="347"/>
        <v>7.0146564170640718E-2</v>
      </c>
      <c r="F2201">
        <f t="shared" si="348"/>
        <v>1.0726653840461744</v>
      </c>
      <c r="G2201">
        <f t="shared" si="345"/>
        <v>7.2466532051435646</v>
      </c>
      <c r="H2201">
        <f t="shared" si="339"/>
        <v>3.422797812446747E-2</v>
      </c>
      <c r="I2201" t="str">
        <f t="shared" si="346"/>
        <v>2008</v>
      </c>
      <c r="J2201">
        <f t="shared" si="340"/>
        <v>1.8246704747118636</v>
      </c>
      <c r="K2201">
        <f t="shared" si="344"/>
        <v>-1.8246704747118636</v>
      </c>
      <c r="L2201">
        <f t="shared" si="341"/>
        <v>-0.93529489252390263</v>
      </c>
      <c r="M2201">
        <f t="shared" si="342"/>
        <v>0</v>
      </c>
      <c r="P2201" s="30">
        <f t="shared" si="343"/>
        <v>0.25179492147033339</v>
      </c>
    </row>
    <row r="2202" spans="1:16" x14ac:dyDescent="0.3">
      <c r="A2202">
        <v>2201</v>
      </c>
      <c r="B2202" s="5" t="s">
        <v>6525</v>
      </c>
      <c r="C2202" s="6">
        <v>6.4050000000000002</v>
      </c>
      <c r="D2202" s="6">
        <v>1.47E-3</v>
      </c>
      <c r="E2202" s="10">
        <f t="shared" si="347"/>
        <v>-0.12364663339198066</v>
      </c>
      <c r="F2202">
        <f t="shared" si="348"/>
        <v>0.88369205298013243</v>
      </c>
      <c r="G2202">
        <f t="shared" si="345"/>
        <v>6.4042154355555541</v>
      </c>
      <c r="H2202">
        <f t="shared" si="339"/>
        <v>4.0534190110196863E-2</v>
      </c>
      <c r="I2202" t="str">
        <f t="shared" si="346"/>
        <v>2008</v>
      </c>
      <c r="J2202">
        <f t="shared" si="340"/>
        <v>1.9096472586258189</v>
      </c>
      <c r="K2202">
        <f t="shared" si="344"/>
        <v>-1.9096472586258189</v>
      </c>
      <c r="L2202">
        <f t="shared" si="341"/>
        <v>-9.28571229358921E-2</v>
      </c>
      <c r="M2202">
        <f t="shared" si="342"/>
        <v>0</v>
      </c>
      <c r="P2202" s="30">
        <f t="shared" si="343"/>
        <v>0.29818598044401368</v>
      </c>
    </row>
    <row r="2203" spans="1:16" x14ac:dyDescent="0.3">
      <c r="A2203">
        <v>2202</v>
      </c>
      <c r="B2203" s="5" t="s">
        <v>6524</v>
      </c>
      <c r="C2203" s="6">
        <v>6.3179999999999996</v>
      </c>
      <c r="D2203" s="6">
        <v>1.98E-3</v>
      </c>
      <c r="E2203" s="10">
        <f t="shared" si="347"/>
        <v>-1.3676232968804268E-2</v>
      </c>
      <c r="F2203">
        <f t="shared" si="348"/>
        <v>0.98641686182669774</v>
      </c>
      <c r="G2203">
        <f t="shared" si="345"/>
        <v>6.3169576159990442</v>
      </c>
      <c r="H2203">
        <f t="shared" si="339"/>
        <v>4.006438169252128E-2</v>
      </c>
      <c r="I2203" t="str">
        <f t="shared" si="346"/>
        <v>2008</v>
      </c>
      <c r="J2203">
        <f t="shared" si="340"/>
        <v>1.8617961521481134</v>
      </c>
      <c r="K2203">
        <f t="shared" si="344"/>
        <v>-1.8617961521481134</v>
      </c>
      <c r="L2203">
        <f t="shared" si="341"/>
        <v>-5.5993033793821922E-3</v>
      </c>
      <c r="M2203">
        <f t="shared" si="342"/>
        <v>0</v>
      </c>
      <c r="P2203" s="30">
        <f t="shared" si="343"/>
        <v>0.29472987873667494</v>
      </c>
    </row>
    <row r="2204" spans="1:16" x14ac:dyDescent="0.3">
      <c r="A2204">
        <v>2203</v>
      </c>
      <c r="B2204" s="5" t="s">
        <v>6522</v>
      </c>
      <c r="C2204" s="6">
        <v>6.3120000000000003</v>
      </c>
      <c r="D2204" s="6">
        <v>1.2199999999999999E-3</v>
      </c>
      <c r="E2204" s="10">
        <f t="shared" si="347"/>
        <v>-9.5011883632024191E-4</v>
      </c>
      <c r="F2204">
        <f t="shared" si="348"/>
        <v>0.99905033238366581</v>
      </c>
      <c r="G2204">
        <f t="shared" si="345"/>
        <v>6.311358312619662</v>
      </c>
      <c r="H2204">
        <f t="shared" si="339"/>
        <v>3.9220763204905189E-2</v>
      </c>
      <c r="I2204" t="str">
        <f t="shared" si="346"/>
        <v>2008</v>
      </c>
      <c r="J2204">
        <f t="shared" si="340"/>
        <v>1.8209775770243355</v>
      </c>
      <c r="K2204">
        <f t="shared" si="344"/>
        <v>-1.8209775770243355</v>
      </c>
      <c r="L2204">
        <f t="shared" si="341"/>
        <v>4.5364215908882954E-3</v>
      </c>
      <c r="M2204">
        <f t="shared" si="342"/>
        <v>0</v>
      </c>
      <c r="P2204" s="30">
        <f t="shared" si="343"/>
        <v>0.28852387819326653</v>
      </c>
    </row>
    <row r="2205" spans="1:16" x14ac:dyDescent="0.3">
      <c r="A2205">
        <v>2204</v>
      </c>
      <c r="B2205" s="5" t="s">
        <v>6520</v>
      </c>
      <c r="C2205" s="6">
        <v>6.5330000000000004</v>
      </c>
      <c r="D2205" s="6">
        <v>1.01E-3</v>
      </c>
      <c r="E2205" s="10">
        <f t="shared" si="347"/>
        <v>3.4413672315040111E-2</v>
      </c>
      <c r="F2205">
        <f t="shared" si="348"/>
        <v>1.0350126742712293</v>
      </c>
      <c r="G2205">
        <f t="shared" si="345"/>
        <v>6.5324501623059952</v>
      </c>
      <c r="H2205">
        <f t="shared" si="339"/>
        <v>3.9606850776415521E-2</v>
      </c>
      <c r="I2205" t="str">
        <f t="shared" si="346"/>
        <v>2008</v>
      </c>
      <c r="J2205">
        <f t="shared" si="340"/>
        <v>1.9033214317759735</v>
      </c>
      <c r="K2205">
        <f t="shared" si="344"/>
        <v>-1.9033214317759735</v>
      </c>
      <c r="L2205">
        <f t="shared" si="341"/>
        <v>-0.21655542809544492</v>
      </c>
      <c r="M2205">
        <f t="shared" si="342"/>
        <v>0</v>
      </c>
      <c r="P2205" s="30">
        <f t="shared" si="343"/>
        <v>0.29136409532194413</v>
      </c>
    </row>
    <row r="2206" spans="1:16" x14ac:dyDescent="0.3">
      <c r="A2206">
        <v>2205</v>
      </c>
      <c r="B2206" s="5" t="s">
        <v>6518</v>
      </c>
      <c r="C2206" s="6">
        <v>6.516</v>
      </c>
      <c r="D2206" s="6">
        <v>1.32E-3</v>
      </c>
      <c r="E2206" s="10">
        <f t="shared" si="347"/>
        <v>-2.6055651188146931E-3</v>
      </c>
      <c r="F2206">
        <f t="shared" si="348"/>
        <v>0.99739782641971519</v>
      </c>
      <c r="G2206">
        <f t="shared" si="345"/>
        <v>6.5152832794203546</v>
      </c>
      <c r="H2206">
        <f t="shared" si="339"/>
        <v>3.9542224232440804E-2</v>
      </c>
      <c r="I2206" t="str">
        <f t="shared" si="346"/>
        <v>2008</v>
      </c>
      <c r="J2206">
        <f t="shared" si="340"/>
        <v>1.8952221281692518</v>
      </c>
      <c r="K2206">
        <f t="shared" si="344"/>
        <v>-1.8952221281692518</v>
      </c>
      <c r="L2206">
        <f t="shared" si="341"/>
        <v>-0.19938854520980431</v>
      </c>
      <c r="M2206">
        <f t="shared" si="342"/>
        <v>0</v>
      </c>
      <c r="P2206" s="30">
        <f t="shared" si="343"/>
        <v>0.29088867619242859</v>
      </c>
    </row>
    <row r="2207" spans="1:16" x14ac:dyDescent="0.3">
      <c r="A2207">
        <v>2206</v>
      </c>
      <c r="B2207" s="5" t="s">
        <v>6516</v>
      </c>
      <c r="C2207" s="6">
        <v>6.7430000000000003</v>
      </c>
      <c r="D2207" s="6">
        <v>6.0999999999999997E-4</v>
      </c>
      <c r="E2207" s="10">
        <f t="shared" si="347"/>
        <v>3.4244239012646137E-2</v>
      </c>
      <c r="F2207">
        <f t="shared" si="348"/>
        <v>1.0348373235113566</v>
      </c>
      <c r="G2207">
        <f t="shared" si="345"/>
        <v>6.7426572395452355</v>
      </c>
      <c r="H2207">
        <f t="shared" si="339"/>
        <v>3.7859322067541792E-2</v>
      </c>
      <c r="I2207" t="str">
        <f t="shared" si="346"/>
        <v>2008</v>
      </c>
      <c r="J2207">
        <f t="shared" si="340"/>
        <v>1.8778877835270515</v>
      </c>
      <c r="K2207">
        <f t="shared" si="344"/>
        <v>-1.8778877835270515</v>
      </c>
      <c r="L2207">
        <f t="shared" si="341"/>
        <v>-0.72574749386832593</v>
      </c>
      <c r="M2207">
        <f t="shared" si="342"/>
        <v>0</v>
      </c>
      <c r="P2207" s="30">
        <f t="shared" si="343"/>
        <v>0.2785085637326134</v>
      </c>
    </row>
    <row r="2208" spans="1:16" x14ac:dyDescent="0.3">
      <c r="A2208">
        <v>2207</v>
      </c>
      <c r="B2208" s="5" t="s">
        <v>6514</v>
      </c>
      <c r="C2208" s="6">
        <v>6.3159999999999998</v>
      </c>
      <c r="D2208" s="6">
        <v>2.0000000000000001E-4</v>
      </c>
      <c r="E2208" s="10">
        <f t="shared" si="347"/>
        <v>-6.5418833359049369E-2</v>
      </c>
      <c r="F2208">
        <f t="shared" si="348"/>
        <v>0.93667507044342269</v>
      </c>
      <c r="G2208">
        <f t="shared" si="345"/>
        <v>6.3158947342105503</v>
      </c>
      <c r="H2208">
        <f t="shared" si="339"/>
        <v>3.9651923242823794E-2</v>
      </c>
      <c r="I2208" t="str">
        <f t="shared" si="346"/>
        <v>2008</v>
      </c>
      <c r="J2208">
        <f t="shared" si="340"/>
        <v>1.8423191253514557</v>
      </c>
      <c r="K2208">
        <f t="shared" si="344"/>
        <v>-1.8423191253514557</v>
      </c>
      <c r="L2208">
        <f t="shared" si="341"/>
        <v>-0.5740143579644652</v>
      </c>
      <c r="M2208">
        <f t="shared" si="342"/>
        <v>0</v>
      </c>
      <c r="P2208" s="30">
        <f t="shared" si="343"/>
        <v>0.29169566670774077</v>
      </c>
    </row>
    <row r="2209" spans="1:16" x14ac:dyDescent="0.3">
      <c r="A2209">
        <v>2208</v>
      </c>
      <c r="B2209" s="5" t="s">
        <v>6512</v>
      </c>
      <c r="C2209" s="6">
        <v>6.48</v>
      </c>
      <c r="D2209" s="6">
        <v>2.9999999999999997E-4</v>
      </c>
      <c r="E2209" s="10">
        <f t="shared" si="347"/>
        <v>2.5634413970787827E-2</v>
      </c>
      <c r="F2209">
        <f t="shared" si="348"/>
        <v>1.0259658011399622</v>
      </c>
      <c r="G2209">
        <f t="shared" si="345"/>
        <v>6.4798380020249837</v>
      </c>
      <c r="H2209">
        <f t="shared" ref="H2209:H2272" si="349">SQRT(_xlfn.VAR.S(E2180:E2209))</f>
        <v>3.9976357994255862E-2</v>
      </c>
      <c r="I2209" t="str">
        <f t="shared" si="346"/>
        <v>2008</v>
      </c>
      <c r="J2209">
        <f t="shared" ref="J2209:J2272" si="350">-K2209</f>
        <v>1.905605926530733</v>
      </c>
      <c r="K2209">
        <f t="shared" si="344"/>
        <v>-1.905605926530733</v>
      </c>
      <c r="L2209">
        <f t="shared" ref="L2209:L2272" si="351">+MIN(G2210-G2209,G2211-G2209,G2212-G2209,G2213-G2209,G2214-G2209,G2215-G2209,G2216-G2209,G2217-G2209,G2218-G2209,G2219-G2209)</f>
        <v>-0.91387510856796172</v>
      </c>
      <c r="M2209">
        <f t="shared" ref="M2209:M2272" si="352">+IF(L2209&lt;K2209,1,0)</f>
        <v>0</v>
      </c>
      <c r="P2209" s="30">
        <f t="shared" ref="P2209:P2272" si="353">-K2209/G2209</f>
        <v>0.29408234062876587</v>
      </c>
    </row>
    <row r="2210" spans="1:16" x14ac:dyDescent="0.3">
      <c r="A2210">
        <v>2209</v>
      </c>
      <c r="B2210" s="5" t="s">
        <v>6510</v>
      </c>
      <c r="C2210" s="6">
        <v>6.8879999999999999</v>
      </c>
      <c r="D2210" s="6">
        <v>2.5000000000000001E-4</v>
      </c>
      <c r="E2210" s="10">
        <f t="shared" si="347"/>
        <v>6.1060256761246282E-2</v>
      </c>
      <c r="F2210">
        <f t="shared" si="348"/>
        <v>1.0629629629629629</v>
      </c>
      <c r="G2210">
        <f t="shared" si="345"/>
        <v>6.887856501494781</v>
      </c>
      <c r="H2210">
        <f t="shared" si="349"/>
        <v>4.1511677579734584E-2</v>
      </c>
      <c r="I2210" t="str">
        <f t="shared" si="346"/>
        <v>2008</v>
      </c>
      <c r="J2210">
        <f t="shared" si="350"/>
        <v>2.1033914094903912</v>
      </c>
      <c r="K2210">
        <f t="shared" ref="K2210:K2273" si="354">-G2210*$P$3*$R$3*H2210</f>
        <v>-2.1033914094903912</v>
      </c>
      <c r="L2210">
        <f t="shared" si="351"/>
        <v>-1.321893608037759</v>
      </c>
      <c r="M2210">
        <f t="shared" si="352"/>
        <v>0</v>
      </c>
      <c r="P2210" s="30">
        <f t="shared" si="353"/>
        <v>0.30537677563896981</v>
      </c>
    </row>
    <row r="2211" spans="1:16" x14ac:dyDescent="0.3">
      <c r="A2211">
        <v>2210</v>
      </c>
      <c r="B2211" s="5" t="s">
        <v>6508</v>
      </c>
      <c r="C2211" s="6">
        <v>6.3860000000000001</v>
      </c>
      <c r="D2211" s="6">
        <v>1.2199999999999999E-3</v>
      </c>
      <c r="E2211" s="10">
        <f t="shared" si="347"/>
        <v>-7.5672672832839419E-2</v>
      </c>
      <c r="F2211">
        <f t="shared" si="348"/>
        <v>0.92711962833914052</v>
      </c>
      <c r="G2211">
        <f t="shared" si="345"/>
        <v>6.3853507896687516</v>
      </c>
      <c r="H2211">
        <f t="shared" si="349"/>
        <v>4.3071512976082006E-2</v>
      </c>
      <c r="I2211" t="str">
        <f t="shared" si="346"/>
        <v>2008</v>
      </c>
      <c r="J2211">
        <f t="shared" si="350"/>
        <v>2.0232083519583131</v>
      </c>
      <c r="K2211">
        <f t="shared" si="354"/>
        <v>-2.0232083519583131</v>
      </c>
      <c r="L2211">
        <f t="shared" si="351"/>
        <v>-0.81938789621172958</v>
      </c>
      <c r="M2211">
        <f t="shared" si="352"/>
        <v>0</v>
      </c>
      <c r="P2211" s="30">
        <f t="shared" si="353"/>
        <v>0.31685155892011213</v>
      </c>
    </row>
    <row r="2212" spans="1:16" x14ac:dyDescent="0.3">
      <c r="A2212">
        <v>2211</v>
      </c>
      <c r="B2212" s="5" t="s">
        <v>6506</v>
      </c>
      <c r="C2212" s="6">
        <v>6.8780000000000001</v>
      </c>
      <c r="D2212" s="6">
        <v>7.0999999999999991E-4</v>
      </c>
      <c r="E2212" s="10">
        <f t="shared" si="347"/>
        <v>7.4219817717484288E-2</v>
      </c>
      <c r="F2212">
        <f t="shared" si="348"/>
        <v>1.0770435327278423</v>
      </c>
      <c r="G2212">
        <f t="shared" si="345"/>
        <v>6.8775930637053175</v>
      </c>
      <c r="H2212">
        <f t="shared" si="349"/>
        <v>4.490253242205728E-2</v>
      </c>
      <c r="I2212" t="str">
        <f t="shared" si="346"/>
        <v>2008</v>
      </c>
      <c r="J2212">
        <f t="shared" si="350"/>
        <v>2.2718153600252329</v>
      </c>
      <c r="K2212">
        <f t="shared" si="354"/>
        <v>-2.2718153600252329</v>
      </c>
      <c r="L2212">
        <f t="shared" si="351"/>
        <v>-1.3116301702482955</v>
      </c>
      <c r="M2212">
        <f t="shared" si="352"/>
        <v>0</v>
      </c>
      <c r="P2212" s="30">
        <f t="shared" si="353"/>
        <v>0.33032128231228725</v>
      </c>
    </row>
    <row r="2213" spans="1:16" x14ac:dyDescent="0.3">
      <c r="A2213">
        <v>2212</v>
      </c>
      <c r="B2213" s="5" t="s">
        <v>6504</v>
      </c>
      <c r="C2213" s="6">
        <v>6.51</v>
      </c>
      <c r="D2213" s="6">
        <v>3.5999999999999997E-4</v>
      </c>
      <c r="E2213" s="10">
        <f t="shared" si="347"/>
        <v>-5.4988455789596657E-2</v>
      </c>
      <c r="F2213">
        <f t="shared" si="348"/>
        <v>0.9464960744402442</v>
      </c>
      <c r="G2213">
        <f t="shared" si="345"/>
        <v>6.509804702929471</v>
      </c>
      <c r="H2213">
        <f t="shared" si="349"/>
        <v>4.5899006401172018E-2</v>
      </c>
      <c r="I2213" t="str">
        <f t="shared" si="346"/>
        <v>2008</v>
      </c>
      <c r="J2213">
        <f t="shared" si="350"/>
        <v>2.1980469500379449</v>
      </c>
      <c r="K2213">
        <f t="shared" si="354"/>
        <v>-2.1980469500379449</v>
      </c>
      <c r="L2213">
        <f t="shared" si="351"/>
        <v>-1.0219693404598953</v>
      </c>
      <c r="M2213">
        <f t="shared" si="352"/>
        <v>0</v>
      </c>
      <c r="P2213" s="30">
        <f t="shared" si="353"/>
        <v>0.337651749990104</v>
      </c>
    </row>
    <row r="2214" spans="1:16" x14ac:dyDescent="0.3">
      <c r="A2214">
        <v>2213</v>
      </c>
      <c r="B2214" s="5" t="s">
        <v>6502</v>
      </c>
      <c r="C2214" s="6">
        <v>6.6040000000000001</v>
      </c>
      <c r="D2214" s="6">
        <v>2.5000000000000001E-4</v>
      </c>
      <c r="E2214" s="10">
        <f t="shared" si="347"/>
        <v>1.4336069837403764E-2</v>
      </c>
      <c r="F2214">
        <f t="shared" si="348"/>
        <v>1.0144393241167435</v>
      </c>
      <c r="G2214">
        <f t="shared" si="345"/>
        <v>6.6038624180998164</v>
      </c>
      <c r="H2214">
        <f t="shared" si="349"/>
        <v>4.58706479761005E-2</v>
      </c>
      <c r="I2214" t="str">
        <f t="shared" si="346"/>
        <v>2008</v>
      </c>
      <c r="J2214">
        <f t="shared" si="350"/>
        <v>2.2284280301220969</v>
      </c>
      <c r="K2214">
        <f t="shared" si="354"/>
        <v>-2.2284280301220969</v>
      </c>
      <c r="L2214">
        <f t="shared" si="351"/>
        <v>-1.1160270556302407</v>
      </c>
      <c r="M2214">
        <f t="shared" si="352"/>
        <v>0</v>
      </c>
      <c r="P2214" s="30">
        <f t="shared" si="353"/>
        <v>0.33744313388698682</v>
      </c>
    </row>
    <row r="2215" spans="1:16" x14ac:dyDescent="0.3">
      <c r="A2215">
        <v>2214</v>
      </c>
      <c r="B2215" s="5" t="s">
        <v>6500</v>
      </c>
      <c r="C2215" s="6">
        <v>6.4240000000000004</v>
      </c>
      <c r="D2215" s="6">
        <v>3.5000000000000005E-4</v>
      </c>
      <c r="E2215" s="10">
        <f t="shared" si="347"/>
        <v>-2.7634549413421028E-2</v>
      </c>
      <c r="F2215">
        <f t="shared" si="348"/>
        <v>0.97274379164142943</v>
      </c>
      <c r="G2215">
        <f t="shared" si="345"/>
        <v>6.4238126360657377</v>
      </c>
      <c r="H2215">
        <f t="shared" si="349"/>
        <v>4.60654692026361E-2</v>
      </c>
      <c r="I2215" t="str">
        <f t="shared" si="346"/>
        <v>2008</v>
      </c>
      <c r="J2215">
        <f t="shared" si="350"/>
        <v>2.1768779738134536</v>
      </c>
      <c r="K2215">
        <f t="shared" si="354"/>
        <v>-2.1768779738134536</v>
      </c>
      <c r="L2215">
        <f t="shared" si="351"/>
        <v>-0.93597727359616201</v>
      </c>
      <c r="M2215">
        <f t="shared" si="352"/>
        <v>0</v>
      </c>
      <c r="P2215" s="30">
        <f t="shared" si="353"/>
        <v>0.33887631802827328</v>
      </c>
    </row>
    <row r="2216" spans="1:16" x14ac:dyDescent="0.3">
      <c r="A2216">
        <v>2215</v>
      </c>
      <c r="B2216" s="5" t="s">
        <v>6498</v>
      </c>
      <c r="C2216" s="6">
        <v>6.3470000000000004</v>
      </c>
      <c r="D2216" s="6">
        <v>1.4999999999999999E-4</v>
      </c>
      <c r="E2216" s="10">
        <f t="shared" si="347"/>
        <v>-1.2058716320127488E-2</v>
      </c>
      <c r="F2216">
        <f t="shared" si="348"/>
        <v>0.98801369863013699</v>
      </c>
      <c r="G2216">
        <f t="shared" si="345"/>
        <v>6.3469206629958572</v>
      </c>
      <c r="H2216">
        <f t="shared" si="349"/>
        <v>4.6095557565894583E-2</v>
      </c>
      <c r="I2216" t="str">
        <f t="shared" si="346"/>
        <v>2008</v>
      </c>
      <c r="J2216">
        <f t="shared" si="350"/>
        <v>2.1522259466774236</v>
      </c>
      <c r="K2216">
        <f t="shared" si="354"/>
        <v>-2.1522259466774236</v>
      </c>
      <c r="L2216">
        <f t="shared" si="351"/>
        <v>-0.85908530052628151</v>
      </c>
      <c r="M2216">
        <f t="shared" si="352"/>
        <v>0</v>
      </c>
      <c r="P2216" s="30">
        <f t="shared" si="353"/>
        <v>0.33909766025994964</v>
      </c>
    </row>
    <row r="2217" spans="1:16" x14ac:dyDescent="0.3">
      <c r="A2217">
        <v>2216</v>
      </c>
      <c r="B2217" s="5" t="s">
        <v>6496</v>
      </c>
      <c r="C2217" s="6">
        <v>6.0170000000000003</v>
      </c>
      <c r="D2217" s="6">
        <v>1.7999999999999998E-4</v>
      </c>
      <c r="E2217" s="10">
        <f t="shared" si="347"/>
        <v>-5.3393464086118364E-2</v>
      </c>
      <c r="F2217">
        <f t="shared" si="348"/>
        <v>0.94800693240901213</v>
      </c>
      <c r="G2217">
        <f t="shared" si="345"/>
        <v>6.0169097456769096</v>
      </c>
      <c r="H2217">
        <f t="shared" si="349"/>
        <v>4.6907168361573319E-2</v>
      </c>
      <c r="I2217" t="str">
        <f t="shared" si="346"/>
        <v>2008</v>
      </c>
      <c r="J2217">
        <f t="shared" si="350"/>
        <v>2.0762442107478609</v>
      </c>
      <c r="K2217">
        <f t="shared" si="354"/>
        <v>-2.0762442107478609</v>
      </c>
      <c r="L2217">
        <f t="shared" si="351"/>
        <v>-0.52907438320733391</v>
      </c>
      <c r="M2217">
        <f t="shared" si="352"/>
        <v>0</v>
      </c>
      <c r="P2217" s="30">
        <f t="shared" si="353"/>
        <v>0.34506819920967269</v>
      </c>
    </row>
    <row r="2218" spans="1:16" x14ac:dyDescent="0.3">
      <c r="A2218">
        <v>2217</v>
      </c>
      <c r="B2218" s="5" t="s">
        <v>6494</v>
      </c>
      <c r="C2218" s="6">
        <v>5.742</v>
      </c>
      <c r="D2218" s="6">
        <v>2.5000000000000001E-4</v>
      </c>
      <c r="E2218" s="10">
        <f t="shared" si="347"/>
        <v>-4.6781214539342524E-2</v>
      </c>
      <c r="F2218">
        <f t="shared" si="348"/>
        <v>0.95429616087751368</v>
      </c>
      <c r="G2218">
        <f t="shared" si="345"/>
        <v>5.741880376246085</v>
      </c>
      <c r="H2218">
        <f t="shared" si="349"/>
        <v>4.7538447661627944E-2</v>
      </c>
      <c r="I2218" t="str">
        <f t="shared" si="346"/>
        <v>2008</v>
      </c>
      <c r="J2218">
        <f t="shared" si="350"/>
        <v>2.0080053105714732</v>
      </c>
      <c r="K2218">
        <f t="shared" si="354"/>
        <v>-2.0080053105714732</v>
      </c>
      <c r="L2218">
        <f t="shared" si="351"/>
        <v>-0.40796927550525641</v>
      </c>
      <c r="M2218">
        <f t="shared" si="352"/>
        <v>0</v>
      </c>
      <c r="P2218" s="30">
        <f t="shared" si="353"/>
        <v>0.34971214636907205</v>
      </c>
    </row>
    <row r="2219" spans="1:16" x14ac:dyDescent="0.3">
      <c r="A2219">
        <v>2218</v>
      </c>
      <c r="B2219" s="5" t="s">
        <v>6492</v>
      </c>
      <c r="C2219" s="6">
        <v>5.5659999999999998</v>
      </c>
      <c r="D2219" s="6">
        <v>8.0000000000000007E-5</v>
      </c>
      <c r="E2219" s="10">
        <f t="shared" si="347"/>
        <v>-3.1130918595173213E-2</v>
      </c>
      <c r="F2219">
        <f t="shared" si="348"/>
        <v>0.96934865900383138</v>
      </c>
      <c r="G2219">
        <f t="shared" si="345"/>
        <v>5.565962893457022</v>
      </c>
      <c r="H2219">
        <f t="shared" si="349"/>
        <v>4.690368162094239E-2</v>
      </c>
      <c r="I2219" t="str">
        <f t="shared" si="346"/>
        <v>2008</v>
      </c>
      <c r="J2219">
        <f t="shared" si="350"/>
        <v>1.9204940262243464</v>
      </c>
      <c r="K2219">
        <f t="shared" si="354"/>
        <v>-1.9204940262243464</v>
      </c>
      <c r="L2219">
        <f t="shared" si="351"/>
        <v>-0.2720290680434303</v>
      </c>
      <c r="M2219">
        <f t="shared" si="352"/>
        <v>0</v>
      </c>
      <c r="P2219" s="30">
        <f t="shared" si="353"/>
        <v>0.34504254932815887</v>
      </c>
    </row>
    <row r="2220" spans="1:16" x14ac:dyDescent="0.3">
      <c r="A2220">
        <v>2219</v>
      </c>
      <c r="B2220" s="5" t="s">
        <v>6490</v>
      </c>
      <c r="C2220" s="6">
        <v>5.5789999999999997</v>
      </c>
      <c r="D2220" s="6">
        <v>2.9999999999999997E-4</v>
      </c>
      <c r="E2220" s="10">
        <f t="shared" si="347"/>
        <v>2.3328857596922629E-3</v>
      </c>
      <c r="F2220">
        <f t="shared" si="348"/>
        <v>1.0023356090549767</v>
      </c>
      <c r="G2220">
        <f t="shared" si="345"/>
        <v>5.5788605267434228</v>
      </c>
      <c r="H2220">
        <f t="shared" si="349"/>
        <v>4.6703815958539209E-2</v>
      </c>
      <c r="I2220" t="str">
        <f t="shared" si="346"/>
        <v>2008</v>
      </c>
      <c r="J2220">
        <f t="shared" si="350"/>
        <v>1.9167416985663519</v>
      </c>
      <c r="K2220">
        <f t="shared" si="354"/>
        <v>-1.9167416985663519</v>
      </c>
      <c r="L2220">
        <f t="shared" si="351"/>
        <v>-0.28492670132983111</v>
      </c>
      <c r="M2220">
        <f t="shared" si="352"/>
        <v>0</v>
      </c>
      <c r="P2220" s="30">
        <f t="shared" si="353"/>
        <v>0.34357225626596216</v>
      </c>
    </row>
    <row r="2221" spans="1:16" x14ac:dyDescent="0.3">
      <c r="A2221">
        <v>2220</v>
      </c>
      <c r="B2221" s="5" t="s">
        <v>6488</v>
      </c>
      <c r="C2221" s="6">
        <v>5.6859999999999999</v>
      </c>
      <c r="D2221" s="6">
        <v>1.4999999999999999E-4</v>
      </c>
      <c r="E2221" s="10">
        <f t="shared" si="347"/>
        <v>1.899746436541672E-2</v>
      </c>
      <c r="F2221">
        <f t="shared" si="348"/>
        <v>1.0191790643484495</v>
      </c>
      <c r="G2221">
        <f t="shared" si="345"/>
        <v>5.6859289254442169</v>
      </c>
      <c r="H2221">
        <f t="shared" si="349"/>
        <v>4.6789338666541329E-2</v>
      </c>
      <c r="I2221" t="str">
        <f t="shared" si="346"/>
        <v>2008</v>
      </c>
      <c r="J2221">
        <f t="shared" si="350"/>
        <v>1.9571046741085563</v>
      </c>
      <c r="K2221">
        <f t="shared" si="354"/>
        <v>-1.9571046741085563</v>
      </c>
      <c r="L2221">
        <f t="shared" si="351"/>
        <v>-0.39199510003062521</v>
      </c>
      <c r="M2221">
        <f t="shared" si="352"/>
        <v>0</v>
      </c>
      <c r="P2221" s="30">
        <f t="shared" si="353"/>
        <v>0.34420139607278966</v>
      </c>
    </row>
    <row r="2222" spans="1:16" x14ac:dyDescent="0.3">
      <c r="A2222">
        <v>2221</v>
      </c>
      <c r="B2222" s="5" t="s">
        <v>6486</v>
      </c>
      <c r="C2222" s="6">
        <v>5.5979999999999999</v>
      </c>
      <c r="D2222" s="6">
        <v>5.0000000000000002E-5</v>
      </c>
      <c r="E2222" s="10">
        <f t="shared" si="347"/>
        <v>-1.5597622135546293E-2</v>
      </c>
      <c r="F2222">
        <f t="shared" si="348"/>
        <v>0.98452339078438267</v>
      </c>
      <c r="G2222">
        <f t="shared" si="345"/>
        <v>5.597976675048594</v>
      </c>
      <c r="H2222">
        <f t="shared" si="349"/>
        <v>4.6782087274320018E-2</v>
      </c>
      <c r="I2222" t="str">
        <f t="shared" si="346"/>
        <v>2008</v>
      </c>
      <c r="J2222">
        <f t="shared" si="350"/>
        <v>1.9265327672087442</v>
      </c>
      <c r="K2222">
        <f t="shared" si="354"/>
        <v>-1.9265327672087442</v>
      </c>
      <c r="L2222">
        <f t="shared" si="351"/>
        <v>-0.30404284963500228</v>
      </c>
      <c r="M2222">
        <f t="shared" si="352"/>
        <v>0</v>
      </c>
      <c r="P2222" s="30">
        <f t="shared" si="353"/>
        <v>0.34414805188376757</v>
      </c>
    </row>
    <row r="2223" spans="1:16" x14ac:dyDescent="0.3">
      <c r="A2223">
        <v>2222</v>
      </c>
      <c r="B2223" s="5" t="s">
        <v>6484</v>
      </c>
      <c r="C2223" s="6">
        <v>5.4880000000000004</v>
      </c>
      <c r="D2223" s="6">
        <v>3.5999999999999997E-4</v>
      </c>
      <c r="E2223" s="10">
        <f t="shared" si="347"/>
        <v>-1.9845500669677572E-2</v>
      </c>
      <c r="F2223">
        <f t="shared" si="348"/>
        <v>0.9803501250446589</v>
      </c>
      <c r="G2223">
        <f t="shared" si="345"/>
        <v>5.4878353624695757</v>
      </c>
      <c r="H2223">
        <f t="shared" si="349"/>
        <v>4.5973060705174734E-2</v>
      </c>
      <c r="I2223" t="str">
        <f t="shared" si="346"/>
        <v>2008</v>
      </c>
      <c r="J2223">
        <f t="shared" si="350"/>
        <v>1.8559668414292203</v>
      </c>
      <c r="K2223">
        <f t="shared" si="354"/>
        <v>-1.8559668414292203</v>
      </c>
      <c r="L2223">
        <f t="shared" si="351"/>
        <v>-0.19390153705598401</v>
      </c>
      <c r="M2223">
        <f t="shared" si="352"/>
        <v>0</v>
      </c>
      <c r="P2223" s="30">
        <f t="shared" si="353"/>
        <v>0.33819652355496654</v>
      </c>
    </row>
    <row r="2224" spans="1:16" x14ac:dyDescent="0.3">
      <c r="A2224">
        <v>2223</v>
      </c>
      <c r="B2224" s="5" t="s">
        <v>6482</v>
      </c>
      <c r="C2224" s="6">
        <v>5.6449999999999996</v>
      </c>
      <c r="D2224" s="6">
        <v>2.5000000000000001E-4</v>
      </c>
      <c r="E2224" s="10">
        <f t="shared" si="347"/>
        <v>2.8206307178040992E-2</v>
      </c>
      <c r="F2224">
        <f t="shared" si="348"/>
        <v>1.0286078717201164</v>
      </c>
      <c r="G2224">
        <f t="shared" si="345"/>
        <v>5.6448823970583675</v>
      </c>
      <c r="H2224">
        <f t="shared" si="349"/>
        <v>4.6382265000534773E-2</v>
      </c>
      <c r="I2224" t="str">
        <f t="shared" si="346"/>
        <v>2008</v>
      </c>
      <c r="J2224">
        <f t="shared" si="350"/>
        <v>1.9260722404581718</v>
      </c>
      <c r="K2224">
        <f t="shared" si="354"/>
        <v>-1.9260722404581718</v>
      </c>
      <c r="L2224">
        <f t="shared" si="351"/>
        <v>-0.35094857164477578</v>
      </c>
      <c r="M2224">
        <f t="shared" si="352"/>
        <v>0</v>
      </c>
      <c r="P2224" s="30">
        <f t="shared" si="353"/>
        <v>0.34120679670171283</v>
      </c>
    </row>
    <row r="2225" spans="1:16" x14ac:dyDescent="0.3">
      <c r="A2225">
        <v>2224</v>
      </c>
      <c r="B2225" s="5" t="s">
        <v>6480</v>
      </c>
      <c r="C2225" s="6">
        <v>5.7510000000000003</v>
      </c>
      <c r="D2225" s="6">
        <v>1.4999999999999999E-4</v>
      </c>
      <c r="E2225" s="10">
        <f t="shared" si="347"/>
        <v>1.8603555129991897E-2</v>
      </c>
      <c r="F2225">
        <f t="shared" si="348"/>
        <v>1.0187776793622676</v>
      </c>
      <c r="G2225">
        <f t="shared" si="345"/>
        <v>5.7509281129492953</v>
      </c>
      <c r="H2225">
        <f t="shared" si="349"/>
        <v>4.5316093794270602E-2</v>
      </c>
      <c r="I2225" t="str">
        <f t="shared" si="346"/>
        <v>2008</v>
      </c>
      <c r="J2225">
        <f t="shared" si="350"/>
        <v>1.9171501444350556</v>
      </c>
      <c r="K2225">
        <f t="shared" si="354"/>
        <v>-1.9171501444350556</v>
      </c>
      <c r="L2225">
        <f t="shared" si="351"/>
        <v>-0.45699428753570359</v>
      </c>
      <c r="M2225">
        <f t="shared" si="352"/>
        <v>0</v>
      </c>
      <c r="P2225" s="30">
        <f t="shared" si="353"/>
        <v>0.33336360788760894</v>
      </c>
    </row>
    <row r="2226" spans="1:16" x14ac:dyDescent="0.3">
      <c r="A2226">
        <v>2225</v>
      </c>
      <c r="B2226" s="5" t="s">
        <v>6478</v>
      </c>
      <c r="C2226" s="6">
        <v>5.6189999999999998</v>
      </c>
      <c r="D2226" s="6">
        <v>5.0000000000000002E-5</v>
      </c>
      <c r="E2226" s="10">
        <f t="shared" si="347"/>
        <v>-2.3220040601556056E-2</v>
      </c>
      <c r="F2226">
        <f t="shared" si="348"/>
        <v>0.97704747000521641</v>
      </c>
      <c r="G2226">
        <f t="shared" si="345"/>
        <v>5.6189765875487758</v>
      </c>
      <c r="H2226">
        <f t="shared" si="349"/>
        <v>4.5352966866968894E-2</v>
      </c>
      <c r="I2226" t="str">
        <f t="shared" si="346"/>
        <v>2008</v>
      </c>
      <c r="J2226">
        <f t="shared" si="350"/>
        <v>1.8746864738731688</v>
      </c>
      <c r="K2226">
        <f t="shared" si="354"/>
        <v>-1.8746864738731688</v>
      </c>
      <c r="L2226">
        <f t="shared" si="351"/>
        <v>-0.32504276213518413</v>
      </c>
      <c r="M2226">
        <f t="shared" si="352"/>
        <v>0</v>
      </c>
      <c r="P2226" s="30">
        <f t="shared" si="353"/>
        <v>0.33363486120005043</v>
      </c>
    </row>
    <row r="2227" spans="1:16" x14ac:dyDescent="0.3">
      <c r="A2227">
        <v>2226</v>
      </c>
      <c r="B2227" s="5" t="s">
        <v>6476</v>
      </c>
      <c r="C2227" s="6">
        <v>5.548</v>
      </c>
      <c r="D2227" s="6">
        <v>5.0000000000000002E-5</v>
      </c>
      <c r="E2227" s="10">
        <f t="shared" si="347"/>
        <v>-1.2716209677475965E-2</v>
      </c>
      <c r="F2227">
        <f t="shared" si="348"/>
        <v>0.98736429969745509</v>
      </c>
      <c r="G2227">
        <f t="shared" si="345"/>
        <v>5.5479768833814935</v>
      </c>
      <c r="H2227">
        <f t="shared" si="349"/>
        <v>4.388311257767169E-2</v>
      </c>
      <c r="I2227" t="str">
        <f t="shared" si="346"/>
        <v>2008</v>
      </c>
      <c r="J2227">
        <f t="shared" si="350"/>
        <v>1.7910090795602673</v>
      </c>
      <c r="K2227">
        <f t="shared" si="354"/>
        <v>-1.7910090795602673</v>
      </c>
      <c r="L2227">
        <f t="shared" si="351"/>
        <v>-0.25404305796790183</v>
      </c>
      <c r="M2227">
        <f t="shared" si="352"/>
        <v>0</v>
      </c>
      <c r="P2227" s="30">
        <f t="shared" si="353"/>
        <v>0.32282201552156553</v>
      </c>
    </row>
    <row r="2228" spans="1:16" x14ac:dyDescent="0.3">
      <c r="A2228">
        <v>2227</v>
      </c>
      <c r="B2228" s="5" t="s">
        <v>6474</v>
      </c>
      <c r="C2228" s="6">
        <v>5.3339999999999996</v>
      </c>
      <c r="D2228" s="6">
        <v>2.0000000000000001E-4</v>
      </c>
      <c r="E2228" s="10">
        <f t="shared" si="347"/>
        <v>-3.9336076692762657E-2</v>
      </c>
      <c r="F2228">
        <f t="shared" si="348"/>
        <v>0.96142754145638065</v>
      </c>
      <c r="G2228">
        <f t="shared" si="345"/>
        <v>5.3339111007408286</v>
      </c>
      <c r="H2228">
        <f t="shared" si="349"/>
        <v>4.4158799826565988E-2</v>
      </c>
      <c r="I2228" t="str">
        <f t="shared" si="346"/>
        <v>2008</v>
      </c>
      <c r="J2228">
        <f t="shared" si="350"/>
        <v>1.7327214637745267</v>
      </c>
      <c r="K2228">
        <f t="shared" si="354"/>
        <v>-1.7327214637745267</v>
      </c>
      <c r="L2228">
        <f t="shared" si="351"/>
        <v>-3.9977275327236939E-2</v>
      </c>
      <c r="M2228">
        <f t="shared" si="352"/>
        <v>0</v>
      </c>
      <c r="P2228" s="30">
        <f t="shared" si="353"/>
        <v>0.32485008299704665</v>
      </c>
    </row>
    <row r="2229" spans="1:16" x14ac:dyDescent="0.3">
      <c r="A2229">
        <v>2228</v>
      </c>
      <c r="B2229" s="5" t="s">
        <v>6472</v>
      </c>
      <c r="C2229" s="6">
        <v>5.2939999999999996</v>
      </c>
      <c r="D2229" s="6">
        <v>1.4999999999999999E-4</v>
      </c>
      <c r="E2229" s="10">
        <f t="shared" si="347"/>
        <v>-7.5273219549129612E-3</v>
      </c>
      <c r="F2229">
        <f t="shared" si="348"/>
        <v>0.99250093738282719</v>
      </c>
      <c r="G2229">
        <f t="shared" si="345"/>
        <v>5.2939338254135917</v>
      </c>
      <c r="H2229">
        <f t="shared" si="349"/>
        <v>4.3848213928204767E-2</v>
      </c>
      <c r="I2229" t="str">
        <f t="shared" si="346"/>
        <v>2008</v>
      </c>
      <c r="J2229">
        <f t="shared" si="350"/>
        <v>1.707639283060346</v>
      </c>
      <c r="K2229">
        <f t="shared" si="354"/>
        <v>-1.707639283060346</v>
      </c>
      <c r="L2229">
        <f t="shared" si="351"/>
        <v>0.32747121107044919</v>
      </c>
      <c r="M2229">
        <f t="shared" si="352"/>
        <v>0</v>
      </c>
      <c r="P2229" s="30">
        <f t="shared" si="353"/>
        <v>0.32256528686905822</v>
      </c>
    </row>
    <row r="2230" spans="1:16" x14ac:dyDescent="0.3">
      <c r="A2230">
        <v>2229</v>
      </c>
      <c r="B2230" s="5" t="s">
        <v>6470</v>
      </c>
      <c r="C2230" s="6">
        <v>5.7370000000000001</v>
      </c>
      <c r="D2230" s="6">
        <v>1.4999999999999999E-4</v>
      </c>
      <c r="E2230" s="10">
        <f t="shared" si="347"/>
        <v>8.0362321814824528E-2</v>
      </c>
      <c r="F2230">
        <f t="shared" si="348"/>
        <v>1.0836796373252739</v>
      </c>
      <c r="G2230">
        <f t="shared" si="345"/>
        <v>5.7369282879482011</v>
      </c>
      <c r="H2230">
        <f t="shared" si="349"/>
        <v>4.654366715892564E-2</v>
      </c>
      <c r="I2230" t="str">
        <f t="shared" si="346"/>
        <v>2008</v>
      </c>
      <c r="J2230">
        <f t="shared" si="350"/>
        <v>1.9642906078432698</v>
      </c>
      <c r="K2230">
        <f t="shared" si="354"/>
        <v>-1.9642906078432698</v>
      </c>
      <c r="L2230">
        <f t="shared" si="351"/>
        <v>-0.15430512772971561</v>
      </c>
      <c r="M2230">
        <f t="shared" si="352"/>
        <v>0</v>
      </c>
      <c r="P2230" s="30">
        <f t="shared" si="353"/>
        <v>0.3423941365921786</v>
      </c>
    </row>
    <row r="2231" spans="1:16" x14ac:dyDescent="0.3">
      <c r="A2231">
        <v>2230</v>
      </c>
      <c r="B2231" s="5" t="s">
        <v>6468</v>
      </c>
      <c r="C2231" s="6">
        <v>5.91</v>
      </c>
      <c r="D2231" s="6">
        <v>1.4999999999999999E-4</v>
      </c>
      <c r="E2231" s="10">
        <f t="shared" si="347"/>
        <v>2.9709405798272907E-2</v>
      </c>
      <c r="F2231">
        <f t="shared" si="348"/>
        <v>1.0301551333449539</v>
      </c>
      <c r="G2231">
        <f t="shared" si="345"/>
        <v>5.909926125461717</v>
      </c>
      <c r="H2231">
        <f t="shared" si="349"/>
        <v>4.4832842449914152E-2</v>
      </c>
      <c r="I2231" t="str">
        <f t="shared" si="346"/>
        <v>2008</v>
      </c>
      <c r="J2231">
        <f t="shared" si="350"/>
        <v>1.949144547512323</v>
      </c>
      <c r="K2231">
        <f t="shared" si="354"/>
        <v>-1.949144547512323</v>
      </c>
      <c r="L2231">
        <f t="shared" si="351"/>
        <v>-0.39422949711892041</v>
      </c>
      <c r="M2231">
        <f t="shared" si="352"/>
        <v>0</v>
      </c>
      <c r="P2231" s="30">
        <f t="shared" si="353"/>
        <v>0.32980861454677568</v>
      </c>
    </row>
    <row r="2232" spans="1:16" x14ac:dyDescent="0.3">
      <c r="A2232">
        <v>2231</v>
      </c>
      <c r="B2232" s="5" t="s">
        <v>6466</v>
      </c>
      <c r="C2232" s="6">
        <v>5.8259999999999996</v>
      </c>
      <c r="D2232" s="6">
        <v>2.0000000000000001E-4</v>
      </c>
      <c r="E2232" s="10">
        <f t="shared" si="347"/>
        <v>-1.4315172880764058E-2</v>
      </c>
      <c r="F2232">
        <f t="shared" si="348"/>
        <v>0.98578680203045677</v>
      </c>
      <c r="G2232">
        <f t="shared" si="345"/>
        <v>5.8259029008091616</v>
      </c>
      <c r="H2232">
        <f t="shared" si="349"/>
        <v>3.9082144599486307E-2</v>
      </c>
      <c r="I2232" t="str">
        <f t="shared" si="346"/>
        <v>2008</v>
      </c>
      <c r="J2232">
        <f t="shared" si="350"/>
        <v>1.6749712229148286</v>
      </c>
      <c r="K2232">
        <f t="shared" si="354"/>
        <v>-1.6749712229148286</v>
      </c>
      <c r="L2232">
        <f t="shared" si="351"/>
        <v>-0.31020627246636501</v>
      </c>
      <c r="M2232">
        <f t="shared" si="352"/>
        <v>0</v>
      </c>
      <c r="P2232" s="30">
        <f t="shared" si="353"/>
        <v>0.28750414338045205</v>
      </c>
    </row>
    <row r="2233" spans="1:16" x14ac:dyDescent="0.3">
      <c r="A2233">
        <v>2232</v>
      </c>
      <c r="B2233" s="5" t="s">
        <v>6464</v>
      </c>
      <c r="C2233" s="6">
        <v>6.1360000000000001</v>
      </c>
      <c r="D2233" s="6">
        <v>2.0000000000000001E-4</v>
      </c>
      <c r="E2233" s="10">
        <f t="shared" si="347"/>
        <v>5.1842405527712375E-2</v>
      </c>
      <c r="F2233">
        <f t="shared" si="348"/>
        <v>1.0532097493992449</v>
      </c>
      <c r="G2233">
        <f t="shared" si="345"/>
        <v>6.1358977341855514</v>
      </c>
      <c r="H2233">
        <f t="shared" si="349"/>
        <v>4.0286202211920599E-2</v>
      </c>
      <c r="I2233" t="str">
        <f t="shared" si="346"/>
        <v>2008</v>
      </c>
      <c r="J2233">
        <f t="shared" si="350"/>
        <v>1.8184449648122887</v>
      </c>
      <c r="K2233">
        <f t="shared" si="354"/>
        <v>-1.8184449648122887</v>
      </c>
      <c r="L2233">
        <f t="shared" si="351"/>
        <v>-0.95240314954615179</v>
      </c>
      <c r="M2233">
        <f t="shared" si="352"/>
        <v>0</v>
      </c>
      <c r="P2233" s="30">
        <f t="shared" si="353"/>
        <v>0.29636168065204238</v>
      </c>
    </row>
    <row r="2234" spans="1:16" x14ac:dyDescent="0.3">
      <c r="A2234">
        <v>2233</v>
      </c>
      <c r="B2234" s="5" t="s">
        <v>6462</v>
      </c>
      <c r="C2234" s="6">
        <v>5.859</v>
      </c>
      <c r="D2234" s="6">
        <v>8.1000000000000006E-4</v>
      </c>
      <c r="E2234" s="10">
        <f t="shared" si="347"/>
        <v>-4.6194123502303522E-2</v>
      </c>
      <c r="F2234">
        <f t="shared" si="348"/>
        <v>0.9548565840938722</v>
      </c>
      <c r="G2234">
        <f t="shared" si="345"/>
        <v>5.8586045308472343</v>
      </c>
      <c r="H2234">
        <f t="shared" si="349"/>
        <v>4.1123430899758132E-2</v>
      </c>
      <c r="I2234" t="str">
        <f t="shared" si="346"/>
        <v>2008</v>
      </c>
      <c r="J2234">
        <f t="shared" si="350"/>
        <v>1.7723489985815015</v>
      </c>
      <c r="K2234">
        <f t="shared" si="354"/>
        <v>-1.7723489985815015</v>
      </c>
      <c r="L2234">
        <f t="shared" si="351"/>
        <v>-0.88904352812456899</v>
      </c>
      <c r="M2234">
        <f t="shared" si="352"/>
        <v>0</v>
      </c>
      <c r="P2234" s="30">
        <f t="shared" si="353"/>
        <v>0.30252067523069281</v>
      </c>
    </row>
    <row r="2235" spans="1:16" x14ac:dyDescent="0.3">
      <c r="A2235">
        <v>2234</v>
      </c>
      <c r="B2235" s="5" t="s">
        <v>6460</v>
      </c>
      <c r="C2235" s="6">
        <v>5.6219999999999999</v>
      </c>
      <c r="D2235" s="6">
        <v>1.2700000000000001E-3</v>
      </c>
      <c r="E2235" s="10">
        <f t="shared" si="347"/>
        <v>-4.1291468078311425E-2</v>
      </c>
      <c r="F2235">
        <f t="shared" si="348"/>
        <v>0.9595494111623144</v>
      </c>
      <c r="G2235">
        <f t="shared" si="345"/>
        <v>5.6214050364840409</v>
      </c>
      <c r="H2235">
        <f t="shared" si="349"/>
        <v>4.110404525132768E-2</v>
      </c>
      <c r="I2235" t="str">
        <f t="shared" si="346"/>
        <v>2008</v>
      </c>
      <c r="J2235">
        <f t="shared" si="350"/>
        <v>1.6997895860587795</v>
      </c>
      <c r="K2235">
        <f t="shared" si="354"/>
        <v>-1.6997895860587795</v>
      </c>
      <c r="L2235">
        <f t="shared" si="351"/>
        <v>-0.77883281592350428</v>
      </c>
      <c r="M2235">
        <f t="shared" si="352"/>
        <v>0</v>
      </c>
      <c r="P2235" s="30">
        <f t="shared" si="353"/>
        <v>0.30237806652016813</v>
      </c>
    </row>
    <row r="2236" spans="1:16" x14ac:dyDescent="0.3">
      <c r="A2236">
        <v>2235</v>
      </c>
      <c r="B2236" s="5" t="s">
        <v>6458</v>
      </c>
      <c r="C2236" s="6">
        <v>5.9710000000000001</v>
      </c>
      <c r="D2236" s="6">
        <v>8.1000000000000006E-4</v>
      </c>
      <c r="E2236" s="10">
        <f t="shared" si="347"/>
        <v>6.0226945080515237E-2</v>
      </c>
      <c r="F2236">
        <f t="shared" si="348"/>
        <v>1.0620775524724297</v>
      </c>
      <c r="G2236">
        <f t="shared" si="345"/>
        <v>5.9705969711023785</v>
      </c>
      <c r="H2236">
        <f t="shared" si="349"/>
        <v>4.2796513718291095E-2</v>
      </c>
      <c r="I2236" t="str">
        <f t="shared" si="346"/>
        <v>2009</v>
      </c>
      <c r="J2236">
        <f t="shared" si="350"/>
        <v>1.8797144024917138</v>
      </c>
      <c r="K2236">
        <f t="shared" si="354"/>
        <v>-1.8797144024917138</v>
      </c>
      <c r="L2236">
        <f t="shared" si="351"/>
        <v>-1.1700650457833675</v>
      </c>
      <c r="M2236">
        <f t="shared" si="352"/>
        <v>0</v>
      </c>
      <c r="P2236" s="30">
        <f t="shared" si="353"/>
        <v>0.31482855258687031</v>
      </c>
    </row>
    <row r="2237" spans="1:16" x14ac:dyDescent="0.3">
      <c r="A2237">
        <v>2236</v>
      </c>
      <c r="B2237" s="5" t="s">
        <v>6456</v>
      </c>
      <c r="C2237" s="6">
        <v>6.0720000000000001</v>
      </c>
      <c r="D2237" s="6">
        <v>9.1E-4</v>
      </c>
      <c r="E2237" s="10">
        <f t="shared" si="347"/>
        <v>1.6773622528473486E-2</v>
      </c>
      <c r="F2237">
        <f t="shared" si="348"/>
        <v>1.0169150895997321</v>
      </c>
      <c r="G2237">
        <f t="shared" si="345"/>
        <v>6.0715395574586672</v>
      </c>
      <c r="H2237">
        <f t="shared" si="349"/>
        <v>4.2390420823382471E-2</v>
      </c>
      <c r="I2237" t="str">
        <f t="shared" si="346"/>
        <v>2009</v>
      </c>
      <c r="J2237">
        <f t="shared" si="350"/>
        <v>1.8933559881682018</v>
      </c>
      <c r="K2237">
        <f t="shared" si="354"/>
        <v>-1.8933559881682018</v>
      </c>
      <c r="L2237">
        <f t="shared" si="351"/>
        <v>-1.4299921303953775</v>
      </c>
      <c r="M2237">
        <f t="shared" si="352"/>
        <v>0</v>
      </c>
      <c r="P2237" s="30">
        <f t="shared" si="353"/>
        <v>0.31184116816669377</v>
      </c>
    </row>
    <row r="2238" spans="1:16" x14ac:dyDescent="0.3">
      <c r="A2238">
        <v>2237</v>
      </c>
      <c r="B2238" s="5" t="s">
        <v>6454</v>
      </c>
      <c r="C2238" s="6">
        <v>5.9829999999999997</v>
      </c>
      <c r="D2238" s="6">
        <v>1.3700000000000001E-3</v>
      </c>
      <c r="E2238" s="10">
        <f t="shared" si="347"/>
        <v>-1.4765925685434103E-2</v>
      </c>
      <c r="F2238">
        <f t="shared" si="348"/>
        <v>0.98534255599472986</v>
      </c>
      <c r="G2238">
        <f t="shared" si="345"/>
        <v>5.9823169798231435</v>
      </c>
      <c r="H2238">
        <f t="shared" si="349"/>
        <v>4.0818489077692421E-2</v>
      </c>
      <c r="I2238" t="str">
        <f t="shared" si="346"/>
        <v>2009</v>
      </c>
      <c r="J2238">
        <f t="shared" si="350"/>
        <v>1.7963545840251096</v>
      </c>
      <c r="K2238">
        <f t="shared" si="354"/>
        <v>-1.7963545840251096</v>
      </c>
      <c r="L2238">
        <f t="shared" si="351"/>
        <v>-1.3407695527598538</v>
      </c>
      <c r="M2238">
        <f t="shared" si="352"/>
        <v>0</v>
      </c>
      <c r="P2238" s="30">
        <f t="shared" si="353"/>
        <v>0.30027739922236879</v>
      </c>
    </row>
    <row r="2239" spans="1:16" x14ac:dyDescent="0.3">
      <c r="A2239">
        <v>2238</v>
      </c>
      <c r="B2239" s="5" t="s">
        <v>6452</v>
      </c>
      <c r="C2239" s="6">
        <v>5.8719999999999999</v>
      </c>
      <c r="D2239" s="6">
        <v>1.01E-3</v>
      </c>
      <c r="E2239" s="10">
        <f t="shared" si="347"/>
        <v>-1.8726823095680238E-2</v>
      </c>
      <c r="F2239">
        <f t="shared" si="348"/>
        <v>0.98144743439745952</v>
      </c>
      <c r="G2239">
        <f t="shared" si="345"/>
        <v>5.8715057941314557</v>
      </c>
      <c r="H2239">
        <f t="shared" si="349"/>
        <v>4.059306483253753E-2</v>
      </c>
      <c r="I2239" t="str">
        <f t="shared" si="346"/>
        <v>2009</v>
      </c>
      <c r="J2239">
        <f t="shared" si="350"/>
        <v>1.7533436985920239</v>
      </c>
      <c r="K2239">
        <f t="shared" si="354"/>
        <v>-1.7533436985920239</v>
      </c>
      <c r="L2239">
        <f t="shared" si="351"/>
        <v>-1.229958367068166</v>
      </c>
      <c r="M2239">
        <f t="shared" si="352"/>
        <v>0</v>
      </c>
      <c r="P2239" s="30">
        <f t="shared" si="353"/>
        <v>0.29861908683535376</v>
      </c>
    </row>
    <row r="2240" spans="1:16" x14ac:dyDescent="0.3">
      <c r="A2240">
        <v>2239</v>
      </c>
      <c r="B2240" s="5" t="s">
        <v>6450</v>
      </c>
      <c r="C2240" s="6">
        <v>5.5830000000000002</v>
      </c>
      <c r="D2240" s="6">
        <v>8.1000000000000006E-4</v>
      </c>
      <c r="E2240" s="10">
        <f t="shared" si="347"/>
        <v>-5.0469024983991043E-2</v>
      </c>
      <c r="F2240">
        <f t="shared" si="348"/>
        <v>0.95078337874659402</v>
      </c>
      <c r="G2240">
        <f t="shared" si="345"/>
        <v>5.5826231602184855</v>
      </c>
      <c r="H2240">
        <f t="shared" si="349"/>
        <v>3.9591748025189943E-2</v>
      </c>
      <c r="I2240" t="str">
        <f t="shared" si="346"/>
        <v>2009</v>
      </c>
      <c r="J2240">
        <f t="shared" si="350"/>
        <v>1.6259557061271039</v>
      </c>
      <c r="K2240">
        <f t="shared" si="354"/>
        <v>-1.6259557061271039</v>
      </c>
      <c r="L2240">
        <f t="shared" si="351"/>
        <v>-1.065003409216116</v>
      </c>
      <c r="M2240">
        <f t="shared" si="352"/>
        <v>0</v>
      </c>
      <c r="P2240" s="30">
        <f t="shared" si="353"/>
        <v>0.29125299334434557</v>
      </c>
    </row>
    <row r="2241" spans="1:16" x14ac:dyDescent="0.3">
      <c r="A2241">
        <v>2240</v>
      </c>
      <c r="B2241" s="5" t="s">
        <v>6449</v>
      </c>
      <c r="C2241" s="6">
        <v>5.516</v>
      </c>
      <c r="D2241" s="6">
        <v>6.6E-4</v>
      </c>
      <c r="E2241" s="10">
        <f t="shared" si="347"/>
        <v>-1.2073306397168033E-2</v>
      </c>
      <c r="F2241">
        <f t="shared" si="348"/>
        <v>0.98799928353931576</v>
      </c>
      <c r="G2241">
        <f t="shared" si="345"/>
        <v>5.5156966283427966</v>
      </c>
      <c r="H2241">
        <f t="shared" si="349"/>
        <v>3.7431727760147769E-2</v>
      </c>
      <c r="I2241" t="str">
        <f t="shared" si="346"/>
        <v>2009</v>
      </c>
      <c r="J2241">
        <f t="shared" si="350"/>
        <v>1.5188188047652049</v>
      </c>
      <c r="K2241">
        <f t="shared" si="354"/>
        <v>-1.5188188047652049</v>
      </c>
      <c r="L2241">
        <f t="shared" si="351"/>
        <v>-1.0261343820019588</v>
      </c>
      <c r="M2241">
        <f t="shared" si="352"/>
        <v>0</v>
      </c>
      <c r="P2241" s="30">
        <f t="shared" si="353"/>
        <v>0.27536300618142179</v>
      </c>
    </row>
    <row r="2242" spans="1:16" x14ac:dyDescent="0.3">
      <c r="A2242">
        <v>2241</v>
      </c>
      <c r="B2242" s="5" t="s">
        <v>6447</v>
      </c>
      <c r="C2242" s="6">
        <v>5.5419999999999998</v>
      </c>
      <c r="D2242" s="6">
        <v>6.6E-4</v>
      </c>
      <c r="E2242" s="10">
        <f t="shared" si="347"/>
        <v>4.7024865097312204E-3</v>
      </c>
      <c r="F2242">
        <f t="shared" si="348"/>
        <v>1.0047135605511239</v>
      </c>
      <c r="G2242">
        <f t="shared" si="345"/>
        <v>5.5416951983821212</v>
      </c>
      <c r="H2242">
        <f t="shared" si="349"/>
        <v>3.4394562406431912E-2</v>
      </c>
      <c r="I2242" t="str">
        <f t="shared" si="346"/>
        <v>2009</v>
      </c>
      <c r="J2242">
        <f t="shared" si="350"/>
        <v>1.402161842497391</v>
      </c>
      <c r="K2242">
        <f t="shared" si="354"/>
        <v>-1.402161842497391</v>
      </c>
      <c r="L2242">
        <f t="shared" si="351"/>
        <v>-1.0521329520412834</v>
      </c>
      <c r="M2242">
        <f t="shared" si="352"/>
        <v>0</v>
      </c>
      <c r="P2242" s="30">
        <f t="shared" si="353"/>
        <v>0.25302038316844766</v>
      </c>
    </row>
    <row r="2243" spans="1:16" x14ac:dyDescent="0.3">
      <c r="A2243">
        <v>2242</v>
      </c>
      <c r="B2243" s="5" t="s">
        <v>6446</v>
      </c>
      <c r="C2243" s="6">
        <v>5.1840000000000002</v>
      </c>
      <c r="D2243" s="6">
        <v>1.17E-3</v>
      </c>
      <c r="E2243" s="10">
        <f t="shared" si="347"/>
        <v>-6.677848739081306E-2</v>
      </c>
      <c r="F2243">
        <f t="shared" si="348"/>
        <v>0.93540238181162039</v>
      </c>
      <c r="G2243">
        <f t="shared" ref="G2243:G2306" si="355">C2243*EXP(-1/12*D2243)</f>
        <v>5.1834945846393996</v>
      </c>
      <c r="H2243">
        <f t="shared" si="349"/>
        <v>3.5021096878720584E-2</v>
      </c>
      <c r="I2243" t="str">
        <f t="shared" ref="I2243:I2306" si="356">MID(B2243,7,4)</f>
        <v>2009</v>
      </c>
      <c r="J2243">
        <f t="shared" si="350"/>
        <v>1.335420731642734</v>
      </c>
      <c r="K2243">
        <f t="shared" si="354"/>
        <v>-1.335420731642734</v>
      </c>
      <c r="L2243">
        <f t="shared" si="351"/>
        <v>-0.70817712259455767</v>
      </c>
      <c r="M2243">
        <f t="shared" si="352"/>
        <v>0</v>
      </c>
      <c r="P2243" s="30">
        <f t="shared" si="353"/>
        <v>0.25762942544592921</v>
      </c>
    </row>
    <row r="2244" spans="1:16" x14ac:dyDescent="0.3">
      <c r="A2244">
        <v>2243</v>
      </c>
      <c r="B2244" s="5" t="s">
        <v>6444</v>
      </c>
      <c r="C2244" s="6">
        <v>4.97</v>
      </c>
      <c r="D2244" s="6">
        <v>1.06E-3</v>
      </c>
      <c r="E2244" s="10">
        <f t="shared" ref="E2244:E2307" si="357">LN(C2244/C2243)</f>
        <v>-4.2157118941436318E-2</v>
      </c>
      <c r="F2244">
        <f t="shared" ref="F2244:F2307" si="358">C2244/C2243</f>
        <v>0.95871913580246904</v>
      </c>
      <c r="G2244">
        <f t="shared" si="355"/>
        <v>4.9695610027226653</v>
      </c>
      <c r="H2244">
        <f t="shared" si="349"/>
        <v>3.5318918778877682E-2</v>
      </c>
      <c r="I2244" t="str">
        <f t="shared" si="356"/>
        <v>2009</v>
      </c>
      <c r="J2244">
        <f t="shared" si="350"/>
        <v>1.2911929519240408</v>
      </c>
      <c r="K2244">
        <f t="shared" si="354"/>
        <v>-1.2911929519240408</v>
      </c>
      <c r="L2244">
        <f t="shared" si="351"/>
        <v>-0.49424354067782339</v>
      </c>
      <c r="M2244">
        <f t="shared" si="352"/>
        <v>0</v>
      </c>
      <c r="P2244" s="30">
        <f t="shared" si="353"/>
        <v>0.25982032441429675</v>
      </c>
    </row>
    <row r="2245" spans="1:16" x14ac:dyDescent="0.3">
      <c r="A2245">
        <v>2244</v>
      </c>
      <c r="B2245" s="5" t="s">
        <v>6442</v>
      </c>
      <c r="C2245" s="6">
        <v>4.843</v>
      </c>
      <c r="D2245" s="6">
        <v>1.06E-3</v>
      </c>
      <c r="E2245" s="10">
        <f t="shared" si="357"/>
        <v>-2.5885476687445209E-2</v>
      </c>
      <c r="F2245">
        <f t="shared" si="358"/>
        <v>0.97444668008048296</v>
      </c>
      <c r="G2245">
        <f t="shared" si="355"/>
        <v>4.8425722205605366</v>
      </c>
      <c r="H2245">
        <f t="shared" si="349"/>
        <v>3.5289339938521694E-2</v>
      </c>
      <c r="I2245" t="str">
        <f t="shared" si="356"/>
        <v>2009</v>
      </c>
      <c r="J2245">
        <f t="shared" si="350"/>
        <v>1.2571449708114879</v>
      </c>
      <c r="K2245">
        <f t="shared" si="354"/>
        <v>-1.2571449708114879</v>
      </c>
      <c r="L2245">
        <f t="shared" si="351"/>
        <v>-0.42646657250434661</v>
      </c>
      <c r="M2245">
        <f t="shared" si="352"/>
        <v>0</v>
      </c>
      <c r="P2245" s="30">
        <f t="shared" si="353"/>
        <v>0.25960273044022275</v>
      </c>
    </row>
    <row r="2246" spans="1:16" x14ac:dyDescent="0.3">
      <c r="A2246">
        <v>2245</v>
      </c>
      <c r="B2246" s="5" t="s">
        <v>6440</v>
      </c>
      <c r="C2246" s="6">
        <v>4.8010000000000002</v>
      </c>
      <c r="D2246" s="6">
        <v>1.17E-3</v>
      </c>
      <c r="E2246" s="10">
        <f t="shared" si="357"/>
        <v>-8.7101338722887344E-3</v>
      </c>
      <c r="F2246">
        <f t="shared" si="358"/>
        <v>0.99132768944868888</v>
      </c>
      <c r="G2246">
        <f t="shared" si="355"/>
        <v>4.8005319253190111</v>
      </c>
      <c r="H2246">
        <f t="shared" si="349"/>
        <v>3.5285991338427816E-2</v>
      </c>
      <c r="I2246" t="str">
        <f t="shared" si="356"/>
        <v>2009</v>
      </c>
      <c r="J2246">
        <f t="shared" si="350"/>
        <v>1.246112940689887</v>
      </c>
      <c r="K2246">
        <f t="shared" si="354"/>
        <v>-1.246112940689887</v>
      </c>
      <c r="L2246">
        <f t="shared" si="351"/>
        <v>-0.38442627726282108</v>
      </c>
      <c r="M2246">
        <f t="shared" si="352"/>
        <v>0</v>
      </c>
      <c r="P2246" s="30">
        <f t="shared" si="353"/>
        <v>0.25957809677665639</v>
      </c>
    </row>
    <row r="2247" spans="1:16" x14ac:dyDescent="0.3">
      <c r="A2247">
        <v>2246</v>
      </c>
      <c r="B2247" s="5" t="s">
        <v>6438</v>
      </c>
      <c r="C2247" s="6">
        <v>4.6420000000000003</v>
      </c>
      <c r="D2247" s="6">
        <v>1.17E-3</v>
      </c>
      <c r="E2247" s="10">
        <f t="shared" si="357"/>
        <v>-3.3678921696557923E-2</v>
      </c>
      <c r="F2247">
        <f t="shared" si="358"/>
        <v>0.9668818996042492</v>
      </c>
      <c r="G2247">
        <f t="shared" si="355"/>
        <v>4.6415474270632897</v>
      </c>
      <c r="H2247">
        <f t="shared" si="349"/>
        <v>3.4613772854872625E-2</v>
      </c>
      <c r="I2247" t="str">
        <f t="shared" si="356"/>
        <v>2009</v>
      </c>
      <c r="J2247">
        <f t="shared" si="350"/>
        <v>1.1818910733124655</v>
      </c>
      <c r="K2247">
        <f t="shared" si="354"/>
        <v>-1.1818910733124655</v>
      </c>
      <c r="L2247">
        <f t="shared" si="351"/>
        <v>-0.22544177900709972</v>
      </c>
      <c r="M2247">
        <f t="shared" si="352"/>
        <v>0</v>
      </c>
      <c r="P2247" s="30">
        <f t="shared" si="353"/>
        <v>0.25463298434079534</v>
      </c>
    </row>
    <row r="2248" spans="1:16" x14ac:dyDescent="0.3">
      <c r="A2248">
        <v>2247</v>
      </c>
      <c r="B2248" s="5" t="s">
        <v>6436</v>
      </c>
      <c r="C2248" s="6">
        <v>4.78</v>
      </c>
      <c r="D2248" s="6">
        <v>1.2199999999999999E-3</v>
      </c>
      <c r="E2248" s="10">
        <f t="shared" si="357"/>
        <v>2.9295238651119365E-2</v>
      </c>
      <c r="F2248">
        <f t="shared" si="358"/>
        <v>1.029728565273589</v>
      </c>
      <c r="G2248">
        <f t="shared" si="355"/>
        <v>4.7795140580358018</v>
      </c>
      <c r="H2248">
        <f t="shared" si="349"/>
        <v>3.4510332773359596E-2</v>
      </c>
      <c r="I2248" t="str">
        <f t="shared" si="356"/>
        <v>2009</v>
      </c>
      <c r="J2248">
        <f t="shared" si="350"/>
        <v>1.2133849700256991</v>
      </c>
      <c r="K2248">
        <f t="shared" si="354"/>
        <v>-1.2133849700256991</v>
      </c>
      <c r="L2248">
        <f t="shared" si="351"/>
        <v>-0.36340840997961177</v>
      </c>
      <c r="M2248">
        <f t="shared" si="352"/>
        <v>0</v>
      </c>
      <c r="P2248" s="30">
        <f t="shared" si="353"/>
        <v>0.25387203705063566</v>
      </c>
    </row>
    <row r="2249" spans="1:16" x14ac:dyDescent="0.3">
      <c r="A2249">
        <v>2248</v>
      </c>
      <c r="B2249" s="5" t="s">
        <v>6434</v>
      </c>
      <c r="C2249" s="6">
        <v>4.681</v>
      </c>
      <c r="D2249" s="6">
        <v>1.06E-3</v>
      </c>
      <c r="E2249" s="10">
        <f t="shared" si="357"/>
        <v>-2.092878418543111E-2</v>
      </c>
      <c r="F2249">
        <f t="shared" si="358"/>
        <v>0.97928870292887027</v>
      </c>
      <c r="G2249">
        <f t="shared" si="355"/>
        <v>4.6805865299285303</v>
      </c>
      <c r="H2249">
        <f t="shared" si="349"/>
        <v>3.430494842912446E-2</v>
      </c>
      <c r="I2249" t="str">
        <f t="shared" si="356"/>
        <v>2009</v>
      </c>
      <c r="J2249">
        <f t="shared" si="350"/>
        <v>1.1811981821493795</v>
      </c>
      <c r="K2249">
        <f t="shared" si="354"/>
        <v>-1.1811981821493795</v>
      </c>
      <c r="L2249">
        <f t="shared" si="351"/>
        <v>-0.26448088187234031</v>
      </c>
      <c r="M2249">
        <f t="shared" si="352"/>
        <v>0</v>
      </c>
      <c r="P2249" s="30">
        <f t="shared" si="353"/>
        <v>0.25236114632142387</v>
      </c>
    </row>
    <row r="2250" spans="1:16" x14ac:dyDescent="0.3">
      <c r="A2250">
        <v>2249</v>
      </c>
      <c r="B2250" s="5" t="s">
        <v>6432</v>
      </c>
      <c r="C2250" s="6">
        <v>4.5179999999999998</v>
      </c>
      <c r="D2250" s="6">
        <v>1.01E-3</v>
      </c>
      <c r="E2250" s="10">
        <f t="shared" si="357"/>
        <v>-3.5442344272122006E-2</v>
      </c>
      <c r="F2250">
        <f t="shared" si="358"/>
        <v>0.96517838068788719</v>
      </c>
      <c r="G2250">
        <f t="shared" si="355"/>
        <v>4.5176197510023695</v>
      </c>
      <c r="H2250">
        <f t="shared" si="349"/>
        <v>3.4688325239168233E-2</v>
      </c>
      <c r="I2250" t="str">
        <f t="shared" si="356"/>
        <v>2009</v>
      </c>
      <c r="J2250">
        <f t="shared" si="350"/>
        <v>1.1528126320563137</v>
      </c>
      <c r="K2250">
        <f t="shared" si="354"/>
        <v>-1.1528126320563137</v>
      </c>
      <c r="L2250">
        <f t="shared" si="351"/>
        <v>-0.10151410294617946</v>
      </c>
      <c r="M2250">
        <f t="shared" si="352"/>
        <v>0</v>
      </c>
      <c r="P2250" s="30">
        <f t="shared" si="353"/>
        <v>0.25518142198677246</v>
      </c>
    </row>
    <row r="2251" spans="1:16" x14ac:dyDescent="0.3">
      <c r="A2251">
        <v>2250</v>
      </c>
      <c r="B2251" s="5" t="s">
        <v>6430</v>
      </c>
      <c r="C2251" s="6">
        <v>4.49</v>
      </c>
      <c r="D2251" s="6">
        <v>1.17E-3</v>
      </c>
      <c r="E2251" s="10">
        <f t="shared" si="357"/>
        <v>-6.216716291648521E-3</v>
      </c>
      <c r="F2251">
        <f t="shared" si="358"/>
        <v>0.99380256750774687</v>
      </c>
      <c r="G2251">
        <f t="shared" si="355"/>
        <v>4.4895622463408378</v>
      </c>
      <c r="H2251">
        <f t="shared" si="349"/>
        <v>3.4339627541123331E-2</v>
      </c>
      <c r="I2251" t="str">
        <f t="shared" si="356"/>
        <v>2009</v>
      </c>
      <c r="J2251">
        <f t="shared" si="350"/>
        <v>1.1341364235599782</v>
      </c>
      <c r="K2251">
        <f t="shared" si="354"/>
        <v>-1.1341364235599782</v>
      </c>
      <c r="L2251">
        <f t="shared" si="351"/>
        <v>-7.3456598284647789E-2</v>
      </c>
      <c r="M2251">
        <f t="shared" si="352"/>
        <v>0</v>
      </c>
      <c r="P2251" s="30">
        <f t="shared" si="353"/>
        <v>0.25261625996706966</v>
      </c>
    </row>
    <row r="2252" spans="1:16" x14ac:dyDescent="0.3">
      <c r="A2252">
        <v>2251</v>
      </c>
      <c r="B2252" s="5" t="s">
        <v>6428</v>
      </c>
      <c r="C2252" s="6">
        <v>4.5030000000000001</v>
      </c>
      <c r="D2252" s="6">
        <v>1.4199999999999998E-3</v>
      </c>
      <c r="E2252" s="10">
        <f t="shared" si="357"/>
        <v>2.8911395652715726E-3</v>
      </c>
      <c r="F2252">
        <f t="shared" si="358"/>
        <v>1.0028953229398663</v>
      </c>
      <c r="G2252">
        <f t="shared" si="355"/>
        <v>4.5024671765260109</v>
      </c>
      <c r="H2252">
        <f t="shared" si="349"/>
        <v>3.43620926952889E-2</v>
      </c>
      <c r="I2252" t="str">
        <f t="shared" si="356"/>
        <v>2009</v>
      </c>
      <c r="J2252">
        <f t="shared" si="350"/>
        <v>1.1381405091206898</v>
      </c>
      <c r="K2252">
        <f t="shared" si="354"/>
        <v>-1.1381405091206898</v>
      </c>
      <c r="L2252">
        <f t="shared" si="351"/>
        <v>-8.6361528469820925E-2</v>
      </c>
      <c r="M2252">
        <f t="shared" si="352"/>
        <v>0</v>
      </c>
      <c r="P2252" s="30">
        <f t="shared" si="353"/>
        <v>0.25278152277366517</v>
      </c>
    </row>
    <row r="2253" spans="1:16" x14ac:dyDescent="0.3">
      <c r="A2253">
        <v>2252</v>
      </c>
      <c r="B2253" s="5" t="s">
        <v>6426</v>
      </c>
      <c r="C2253" s="6">
        <v>4.476</v>
      </c>
      <c r="D2253" s="6">
        <v>1.83E-3</v>
      </c>
      <c r="E2253" s="10">
        <f t="shared" si="357"/>
        <v>-6.0140508697558081E-3</v>
      </c>
      <c r="F2253">
        <f t="shared" si="358"/>
        <v>0.99400399733510991</v>
      </c>
      <c r="G2253">
        <f t="shared" si="355"/>
        <v>4.4753174620448419</v>
      </c>
      <c r="H2253">
        <f t="shared" si="349"/>
        <v>3.4280036231436148E-2</v>
      </c>
      <c r="I2253" t="str">
        <f t="shared" si="356"/>
        <v>2009</v>
      </c>
      <c r="J2253">
        <f t="shared" si="350"/>
        <v>1.1285760791599615</v>
      </c>
      <c r="K2253">
        <f t="shared" si="354"/>
        <v>-1.1285760791599615</v>
      </c>
      <c r="L2253">
        <f t="shared" si="351"/>
        <v>-5.921181398865194E-2</v>
      </c>
      <c r="M2253">
        <f t="shared" si="352"/>
        <v>0</v>
      </c>
      <c r="P2253" s="30">
        <f t="shared" si="353"/>
        <v>0.25217788206790087</v>
      </c>
    </row>
    <row r="2254" spans="1:16" x14ac:dyDescent="0.3">
      <c r="A2254">
        <v>2253</v>
      </c>
      <c r="B2254" s="5" t="s">
        <v>6424</v>
      </c>
      <c r="C2254" s="6">
        <v>4.5759999999999996</v>
      </c>
      <c r="D2254" s="6">
        <v>2.2799999999999999E-3</v>
      </c>
      <c r="E2254" s="10">
        <f t="shared" si="357"/>
        <v>2.2095463627817918E-2</v>
      </c>
      <c r="F2254">
        <f t="shared" si="358"/>
        <v>1.0223413762287756</v>
      </c>
      <c r="G2254">
        <f t="shared" si="355"/>
        <v>4.575130642591569</v>
      </c>
      <c r="H2254">
        <f t="shared" si="349"/>
        <v>3.4082473376243962E-2</v>
      </c>
      <c r="I2254" t="str">
        <f t="shared" si="356"/>
        <v>2009</v>
      </c>
      <c r="J2254">
        <f t="shared" si="350"/>
        <v>1.1470974772692595</v>
      </c>
      <c r="K2254">
        <f t="shared" si="354"/>
        <v>-1.1470974772692595</v>
      </c>
      <c r="L2254">
        <f t="shared" si="351"/>
        <v>-0.15902499453537899</v>
      </c>
      <c r="M2254">
        <f t="shared" si="352"/>
        <v>0</v>
      </c>
      <c r="P2254" s="30">
        <f t="shared" si="353"/>
        <v>0.25072452939168738</v>
      </c>
    </row>
    <row r="2255" spans="1:16" x14ac:dyDescent="0.3">
      <c r="A2255">
        <v>2254</v>
      </c>
      <c r="B2255" s="5" t="s">
        <v>6422</v>
      </c>
      <c r="C2255" s="6">
        <v>4.4169999999999998</v>
      </c>
      <c r="D2255" s="6">
        <v>2.4299999999999999E-3</v>
      </c>
      <c r="E2255" s="10">
        <f t="shared" si="357"/>
        <v>-3.5364521463107298E-2</v>
      </c>
      <c r="F2255">
        <f t="shared" si="358"/>
        <v>0.96525349650349657</v>
      </c>
      <c r="G2255">
        <f t="shared" si="355"/>
        <v>4.41610564805619</v>
      </c>
      <c r="H2255">
        <f t="shared" si="349"/>
        <v>3.4108827743380594E-2</v>
      </c>
      <c r="I2255" t="str">
        <f t="shared" si="356"/>
        <v>2009</v>
      </c>
      <c r="J2255">
        <f t="shared" si="350"/>
        <v>1.1080821759385548</v>
      </c>
      <c r="K2255">
        <f t="shared" si="354"/>
        <v>-1.1080821759385548</v>
      </c>
      <c r="L2255">
        <f t="shared" si="351"/>
        <v>3.4766654791480889E-2</v>
      </c>
      <c r="M2255">
        <f t="shared" si="352"/>
        <v>0</v>
      </c>
      <c r="P2255" s="30">
        <f t="shared" si="353"/>
        <v>0.25091840282994421</v>
      </c>
    </row>
    <row r="2256" spans="1:16" x14ac:dyDescent="0.3">
      <c r="A2256">
        <v>2255</v>
      </c>
      <c r="B2256" s="5" t="s">
        <v>6420</v>
      </c>
      <c r="C2256" s="6">
        <v>4.5570000000000004</v>
      </c>
      <c r="D2256" s="6">
        <v>2.64E-3</v>
      </c>
      <c r="E2256" s="10">
        <f t="shared" si="357"/>
        <v>3.1203779667356289E-2</v>
      </c>
      <c r="F2256">
        <f t="shared" si="358"/>
        <v>1.0316957210776547</v>
      </c>
      <c r="G2256">
        <f t="shared" si="355"/>
        <v>4.5559975702713134</v>
      </c>
      <c r="H2256">
        <f t="shared" si="349"/>
        <v>3.4756427965116347E-2</v>
      </c>
      <c r="I2256" t="str">
        <f t="shared" si="356"/>
        <v>2009</v>
      </c>
      <c r="J2256">
        <f t="shared" si="350"/>
        <v>1.1648884538653625</v>
      </c>
      <c r="K2256">
        <f t="shared" si="354"/>
        <v>-1.1648884538653625</v>
      </c>
      <c r="L2256">
        <f t="shared" si="351"/>
        <v>-0.35404468731256422</v>
      </c>
      <c r="M2256">
        <f t="shared" si="352"/>
        <v>0</v>
      </c>
      <c r="P2256" s="30">
        <f t="shared" si="353"/>
        <v>0.25568241332402475</v>
      </c>
    </row>
    <row r="2257" spans="1:16" x14ac:dyDescent="0.3">
      <c r="A2257">
        <v>2256</v>
      </c>
      <c r="B2257" s="5" t="s">
        <v>6418</v>
      </c>
      <c r="C2257" s="6">
        <v>4.5129999999999999</v>
      </c>
      <c r="D2257" s="6">
        <v>3.2000000000000002E-3</v>
      </c>
      <c r="E2257" s="10">
        <f t="shared" si="357"/>
        <v>-9.7023914368815044E-3</v>
      </c>
      <c r="F2257">
        <f t="shared" si="358"/>
        <v>0.99034452490673675</v>
      </c>
      <c r="G2257">
        <f t="shared" si="355"/>
        <v>4.5117966937812932</v>
      </c>
      <c r="H2257">
        <f t="shared" si="349"/>
        <v>3.4743638329983395E-2</v>
      </c>
      <c r="I2257" t="str">
        <f t="shared" si="356"/>
        <v>2009</v>
      </c>
      <c r="J2257">
        <f t="shared" si="350"/>
        <v>1.1531625712937017</v>
      </c>
      <c r="K2257">
        <f t="shared" si="354"/>
        <v>-1.1531625712937017</v>
      </c>
      <c r="L2257">
        <f t="shared" si="351"/>
        <v>-0.30984381082254409</v>
      </c>
      <c r="M2257">
        <f t="shared" si="352"/>
        <v>0</v>
      </c>
      <c r="P2257" s="30">
        <f t="shared" si="353"/>
        <v>0.25558832756873345</v>
      </c>
    </row>
    <row r="2258" spans="1:16" x14ac:dyDescent="0.3">
      <c r="A2258">
        <v>2257</v>
      </c>
      <c r="B2258" s="5" t="s">
        <v>6416</v>
      </c>
      <c r="C2258" s="6">
        <v>4.5970000000000004</v>
      </c>
      <c r="D2258" s="6">
        <v>3.0399999999999997E-3</v>
      </c>
      <c r="E2258" s="10">
        <f t="shared" si="357"/>
        <v>1.8441795979226894E-2</v>
      </c>
      <c r="F2258">
        <f t="shared" si="358"/>
        <v>1.018612896077997</v>
      </c>
      <c r="G2258">
        <f t="shared" si="355"/>
        <v>4.5958355741668333</v>
      </c>
      <c r="H2258">
        <f t="shared" si="349"/>
        <v>3.4483030528593764E-2</v>
      </c>
      <c r="I2258" t="str">
        <f t="shared" si="356"/>
        <v>2009</v>
      </c>
      <c r="J2258">
        <f t="shared" si="350"/>
        <v>1.1658310820809215</v>
      </c>
      <c r="K2258">
        <f t="shared" si="354"/>
        <v>-1.1658310820809215</v>
      </c>
      <c r="L2258">
        <f t="shared" si="351"/>
        <v>-0.51888892143695298</v>
      </c>
      <c r="M2258">
        <f t="shared" si="352"/>
        <v>0</v>
      </c>
      <c r="P2258" s="30">
        <f t="shared" si="353"/>
        <v>0.2536711906392064</v>
      </c>
    </row>
    <row r="2259" spans="1:16" x14ac:dyDescent="0.3">
      <c r="A2259">
        <v>2258</v>
      </c>
      <c r="B2259" s="5" t="s">
        <v>6414</v>
      </c>
      <c r="C2259" s="6">
        <v>4.6420000000000003</v>
      </c>
      <c r="D2259" s="6">
        <v>2.9399999999999999E-3</v>
      </c>
      <c r="E2259" s="10">
        <f t="shared" si="357"/>
        <v>9.7413910281543108E-3</v>
      </c>
      <c r="F2259">
        <f t="shared" si="358"/>
        <v>1.0097889928214052</v>
      </c>
      <c r="G2259">
        <f t="shared" si="355"/>
        <v>4.6408628493066484</v>
      </c>
      <c r="H2259">
        <f t="shared" si="349"/>
        <v>3.4582626653096631E-2</v>
      </c>
      <c r="I2259" t="str">
        <f t="shared" si="356"/>
        <v>2009</v>
      </c>
      <c r="J2259">
        <f t="shared" si="350"/>
        <v>1.1806534236103299</v>
      </c>
      <c r="K2259">
        <f t="shared" si="354"/>
        <v>-1.1806534236103299</v>
      </c>
      <c r="L2259">
        <f t="shared" si="351"/>
        <v>-0.63577744821929905</v>
      </c>
      <c r="M2259">
        <f t="shared" si="352"/>
        <v>0</v>
      </c>
      <c r="P2259" s="30">
        <f t="shared" si="353"/>
        <v>0.25440386021895073</v>
      </c>
    </row>
    <row r="2260" spans="1:16" x14ac:dyDescent="0.3">
      <c r="A2260">
        <v>2259</v>
      </c>
      <c r="B2260" s="5" t="s">
        <v>6412</v>
      </c>
      <c r="C2260" s="6">
        <v>4.774</v>
      </c>
      <c r="D2260" s="6">
        <v>2.9399999999999999E-3</v>
      </c>
      <c r="E2260" s="10">
        <f t="shared" si="357"/>
        <v>2.8039220064392908E-2</v>
      </c>
      <c r="F2260">
        <f t="shared" si="358"/>
        <v>1.0284360189573458</v>
      </c>
      <c r="G2260">
        <f t="shared" si="355"/>
        <v>4.7728305132679747</v>
      </c>
      <c r="H2260">
        <f t="shared" si="349"/>
        <v>3.1327618804118856E-2</v>
      </c>
      <c r="I2260" t="str">
        <f t="shared" si="356"/>
        <v>2009</v>
      </c>
      <c r="J2260">
        <f t="shared" si="350"/>
        <v>1.0999403118442628</v>
      </c>
      <c r="K2260">
        <f t="shared" si="354"/>
        <v>-1.0999403118442628</v>
      </c>
      <c r="L2260">
        <f t="shared" si="351"/>
        <v>-0.76774511218062536</v>
      </c>
      <c r="M2260">
        <f t="shared" si="352"/>
        <v>0</v>
      </c>
      <c r="P2260" s="30">
        <f t="shared" si="353"/>
        <v>0.23045869925331364</v>
      </c>
    </row>
    <row r="2261" spans="1:16" x14ac:dyDescent="0.3">
      <c r="A2261">
        <v>2260</v>
      </c>
      <c r="B2261" s="5" t="s">
        <v>6410</v>
      </c>
      <c r="C2261" s="6">
        <v>4.8070000000000004</v>
      </c>
      <c r="D2261" s="6">
        <v>2.8399999999999996E-3</v>
      </c>
      <c r="E2261" s="10">
        <f t="shared" si="357"/>
        <v>6.8886609951853157E-3</v>
      </c>
      <c r="F2261">
        <f t="shared" si="358"/>
        <v>1.0069124423963134</v>
      </c>
      <c r="G2261">
        <f t="shared" si="355"/>
        <v>4.8058624779454195</v>
      </c>
      <c r="H2261">
        <f t="shared" si="349"/>
        <v>3.0698230656725875E-2</v>
      </c>
      <c r="I2261" t="str">
        <f t="shared" si="356"/>
        <v>2009</v>
      </c>
      <c r="J2261">
        <f t="shared" si="350"/>
        <v>1.0853015036353035</v>
      </c>
      <c r="K2261">
        <f t="shared" si="354"/>
        <v>-1.0853015036353035</v>
      </c>
      <c r="L2261">
        <f t="shared" si="351"/>
        <v>-0.8007770768580702</v>
      </c>
      <c r="M2261">
        <f t="shared" si="352"/>
        <v>0</v>
      </c>
      <c r="P2261" s="30">
        <f t="shared" si="353"/>
        <v>0.22582866418168643</v>
      </c>
    </row>
    <row r="2262" spans="1:16" x14ac:dyDescent="0.3">
      <c r="A2262">
        <v>2261</v>
      </c>
      <c r="B2262" s="5" t="s">
        <v>6408</v>
      </c>
      <c r="C2262" s="6">
        <v>4.5430000000000001</v>
      </c>
      <c r="D2262" s="6">
        <v>3.2000000000000002E-3</v>
      </c>
      <c r="E2262" s="10">
        <f t="shared" si="357"/>
        <v>-5.6485602134557444E-2</v>
      </c>
      <c r="F2262">
        <f t="shared" si="358"/>
        <v>0.94508009153318073</v>
      </c>
      <c r="G2262">
        <f t="shared" si="355"/>
        <v>4.541788694847865</v>
      </c>
      <c r="H2262">
        <f t="shared" si="349"/>
        <v>3.1988537836624788E-2</v>
      </c>
      <c r="I2262" t="str">
        <f t="shared" si="356"/>
        <v>2009</v>
      </c>
      <c r="J2262">
        <f t="shared" si="350"/>
        <v>1.0687768419382433</v>
      </c>
      <c r="K2262">
        <f t="shared" si="354"/>
        <v>-1.0687768419382433</v>
      </c>
      <c r="L2262">
        <f t="shared" si="351"/>
        <v>-0.53670329376051562</v>
      </c>
      <c r="M2262">
        <f t="shared" si="352"/>
        <v>0</v>
      </c>
      <c r="P2262" s="30">
        <f t="shared" si="353"/>
        <v>0.23532068833379396</v>
      </c>
    </row>
    <row r="2263" spans="1:16" x14ac:dyDescent="0.3">
      <c r="A2263">
        <v>2262</v>
      </c>
      <c r="B2263" s="5" t="s">
        <v>6406</v>
      </c>
      <c r="C2263" s="6">
        <v>4.532</v>
      </c>
      <c r="D2263" s="6">
        <v>3.2000000000000002E-3</v>
      </c>
      <c r="E2263" s="10">
        <f t="shared" si="357"/>
        <v>-2.4242436115063915E-3</v>
      </c>
      <c r="F2263">
        <f t="shared" si="358"/>
        <v>0.99757869249394671</v>
      </c>
      <c r="G2263">
        <f t="shared" si="355"/>
        <v>4.5307916277901219</v>
      </c>
      <c r="H2263">
        <f t="shared" si="349"/>
        <v>2.9939544146510254E-2</v>
      </c>
      <c r="I2263" t="str">
        <f t="shared" si="356"/>
        <v>2009</v>
      </c>
      <c r="J2263">
        <f t="shared" si="350"/>
        <v>0.9978953377999602</v>
      </c>
      <c r="K2263">
        <f t="shared" si="354"/>
        <v>-0.9978953377999602</v>
      </c>
      <c r="L2263">
        <f t="shared" si="351"/>
        <v>-0.52570622670277256</v>
      </c>
      <c r="M2263">
        <f t="shared" si="352"/>
        <v>0</v>
      </c>
      <c r="P2263" s="30">
        <f t="shared" si="353"/>
        <v>0.22024745779065549</v>
      </c>
    </row>
    <row r="2264" spans="1:16" x14ac:dyDescent="0.3">
      <c r="A2264">
        <v>2263</v>
      </c>
      <c r="B2264" s="5" t="s">
        <v>6404</v>
      </c>
      <c r="C2264" s="6">
        <v>4.4850000000000003</v>
      </c>
      <c r="D2264" s="6">
        <v>2.99E-3</v>
      </c>
      <c r="E2264" s="10">
        <f t="shared" si="357"/>
        <v>-1.0424847655000345E-2</v>
      </c>
      <c r="F2264">
        <f t="shared" si="358"/>
        <v>0.98962930273609895</v>
      </c>
      <c r="G2264">
        <f t="shared" si="355"/>
        <v>4.4838826267118703</v>
      </c>
      <c r="H2264">
        <f t="shared" si="349"/>
        <v>2.9154527492531598E-2</v>
      </c>
      <c r="I2264" t="str">
        <f t="shared" si="356"/>
        <v>2009</v>
      </c>
      <c r="J2264">
        <f t="shared" si="350"/>
        <v>0.96166976846491747</v>
      </c>
      <c r="K2264">
        <f t="shared" si="354"/>
        <v>-0.96166976846491747</v>
      </c>
      <c r="L2264">
        <f t="shared" si="351"/>
        <v>-0.47879722562452098</v>
      </c>
      <c r="M2264">
        <f t="shared" si="352"/>
        <v>0</v>
      </c>
      <c r="P2264" s="30">
        <f t="shared" si="353"/>
        <v>0.21447255615835134</v>
      </c>
    </row>
    <row r="2265" spans="1:16" x14ac:dyDescent="0.3">
      <c r="A2265">
        <v>2264</v>
      </c>
      <c r="B2265" s="5" t="s">
        <v>6402</v>
      </c>
      <c r="C2265" s="6">
        <v>4.452</v>
      </c>
      <c r="D2265" s="6">
        <v>3.0399999999999997E-3</v>
      </c>
      <c r="E2265" s="10">
        <f t="shared" si="357"/>
        <v>-7.3850620974611723E-3</v>
      </c>
      <c r="F2265">
        <f t="shared" si="358"/>
        <v>0.9926421404682273</v>
      </c>
      <c r="G2265">
        <f t="shared" si="355"/>
        <v>4.4508723028476709</v>
      </c>
      <c r="H2265">
        <f t="shared" si="349"/>
        <v>2.8505847910783786E-2</v>
      </c>
      <c r="I2265" t="str">
        <f t="shared" si="356"/>
        <v>2009</v>
      </c>
      <c r="J2265">
        <f t="shared" si="350"/>
        <v>0.93335061670221164</v>
      </c>
      <c r="K2265">
        <f t="shared" si="354"/>
        <v>-0.93335061670221164</v>
      </c>
      <c r="L2265">
        <f t="shared" si="351"/>
        <v>-0.44578690176032154</v>
      </c>
      <c r="M2265">
        <f t="shared" si="352"/>
        <v>0</v>
      </c>
      <c r="P2265" s="30">
        <f t="shared" si="353"/>
        <v>0.20970060545323965</v>
      </c>
    </row>
    <row r="2266" spans="1:16" x14ac:dyDescent="0.3">
      <c r="A2266">
        <v>2265</v>
      </c>
      <c r="B2266" s="5" t="s">
        <v>6400</v>
      </c>
      <c r="C2266" s="6">
        <v>4.2030000000000003</v>
      </c>
      <c r="D2266" s="6">
        <v>2.99E-3</v>
      </c>
      <c r="E2266" s="10">
        <f t="shared" si="357"/>
        <v>-5.7554877390318698E-2</v>
      </c>
      <c r="F2266">
        <f t="shared" si="358"/>
        <v>0.94407008086253374</v>
      </c>
      <c r="G2266">
        <f t="shared" si="355"/>
        <v>4.2019528829587491</v>
      </c>
      <c r="H2266">
        <f t="shared" si="349"/>
        <v>2.6881355396979605E-2</v>
      </c>
      <c r="I2266" t="str">
        <f t="shared" si="356"/>
        <v>2009</v>
      </c>
      <c r="J2266">
        <f t="shared" si="350"/>
        <v>0.83093693110576294</v>
      </c>
      <c r="K2266">
        <f t="shared" si="354"/>
        <v>-0.83093693110576294</v>
      </c>
      <c r="L2266">
        <f t="shared" si="351"/>
        <v>-0.1968674818713998</v>
      </c>
      <c r="M2266">
        <f t="shared" si="352"/>
        <v>0</v>
      </c>
      <c r="P2266" s="30">
        <f t="shared" si="353"/>
        <v>0.19775017813161908</v>
      </c>
    </row>
    <row r="2267" spans="1:16" x14ac:dyDescent="0.3">
      <c r="A2267">
        <v>2266</v>
      </c>
      <c r="B2267" s="5" t="s">
        <v>6398</v>
      </c>
      <c r="C2267" s="6">
        <v>4.2140000000000004</v>
      </c>
      <c r="D2267" s="6">
        <v>3.15E-3</v>
      </c>
      <c r="E2267" s="10">
        <f t="shared" si="357"/>
        <v>2.613759359017693E-3</v>
      </c>
      <c r="F2267">
        <f t="shared" si="358"/>
        <v>1.0026171782060433</v>
      </c>
      <c r="G2267">
        <f t="shared" si="355"/>
        <v>4.2128939701727663</v>
      </c>
      <c r="H2267">
        <f t="shared" si="349"/>
        <v>2.6485490195124896E-2</v>
      </c>
      <c r="I2267" t="str">
        <f t="shared" si="356"/>
        <v>2009</v>
      </c>
      <c r="J2267">
        <f t="shared" si="350"/>
        <v>0.82083197345631087</v>
      </c>
      <c r="K2267">
        <f t="shared" si="354"/>
        <v>-0.82083197345631087</v>
      </c>
      <c r="L2267">
        <f t="shared" si="351"/>
        <v>-0.20780856908541701</v>
      </c>
      <c r="M2267">
        <f t="shared" si="352"/>
        <v>0</v>
      </c>
      <c r="P2267" s="30">
        <f t="shared" si="353"/>
        <v>0.19483803277931758</v>
      </c>
    </row>
    <row r="2268" spans="1:16" x14ac:dyDescent="0.3">
      <c r="A2268">
        <v>2267</v>
      </c>
      <c r="B2268" s="5" t="s">
        <v>6396</v>
      </c>
      <c r="C2268" s="6">
        <v>4.0780000000000003</v>
      </c>
      <c r="D2268" s="6">
        <v>3.0999999999999999E-3</v>
      </c>
      <c r="E2268" s="10">
        <f t="shared" si="357"/>
        <v>-3.2805643229733845E-2</v>
      </c>
      <c r="F2268">
        <f t="shared" si="358"/>
        <v>0.96772662553393451</v>
      </c>
      <c r="G2268">
        <f t="shared" si="355"/>
        <v>4.0769466527298803</v>
      </c>
      <c r="H2268">
        <f t="shared" si="349"/>
        <v>2.6749789833635507E-2</v>
      </c>
      <c r="I2268" t="str">
        <f t="shared" si="356"/>
        <v>2009</v>
      </c>
      <c r="J2268">
        <f t="shared" si="350"/>
        <v>0.80227105493802575</v>
      </c>
      <c r="K2268">
        <f t="shared" si="354"/>
        <v>-0.80227105493802575</v>
      </c>
      <c r="L2268">
        <f t="shared" si="351"/>
        <v>-7.1861251642530988E-2</v>
      </c>
      <c r="M2268">
        <f t="shared" si="352"/>
        <v>0</v>
      </c>
      <c r="P2268" s="30">
        <f t="shared" si="353"/>
        <v>0.19678232836351525</v>
      </c>
    </row>
    <row r="2269" spans="1:16" x14ac:dyDescent="0.3">
      <c r="A2269">
        <v>2268</v>
      </c>
      <c r="B2269" s="5" t="s">
        <v>6394</v>
      </c>
      <c r="C2269" s="6">
        <v>4.0060000000000002</v>
      </c>
      <c r="D2269" s="6">
        <v>2.7400000000000002E-3</v>
      </c>
      <c r="E2269" s="10">
        <f t="shared" si="357"/>
        <v>-1.7813434908636964E-2</v>
      </c>
      <c r="F2269">
        <f t="shared" si="358"/>
        <v>0.98234428641490923</v>
      </c>
      <c r="G2269">
        <f t="shared" si="355"/>
        <v>4.0050854010873493</v>
      </c>
      <c r="H2269">
        <f t="shared" si="349"/>
        <v>2.6743303533080791E-2</v>
      </c>
      <c r="I2269" t="str">
        <f t="shared" si="356"/>
        <v>2009</v>
      </c>
      <c r="J2269">
        <f t="shared" si="350"/>
        <v>0.7879389244115993</v>
      </c>
      <c r="K2269">
        <f t="shared" si="354"/>
        <v>-0.7879389244115993</v>
      </c>
      <c r="L2269">
        <f t="shared" si="351"/>
        <v>-6.0769141828106665E-2</v>
      </c>
      <c r="M2269">
        <f t="shared" si="352"/>
        <v>0</v>
      </c>
      <c r="P2269" s="30">
        <f t="shared" si="353"/>
        <v>0.19673461249981836</v>
      </c>
    </row>
    <row r="2270" spans="1:16" x14ac:dyDescent="0.3">
      <c r="A2270">
        <v>2269</v>
      </c>
      <c r="B2270" s="5" t="s">
        <v>6392</v>
      </c>
      <c r="C2270" s="6">
        <v>4.0970000000000004</v>
      </c>
      <c r="D2270" s="6">
        <v>2.7900000000000004E-3</v>
      </c>
      <c r="E2270" s="10">
        <f t="shared" si="357"/>
        <v>2.2461761321107603E-2</v>
      </c>
      <c r="F2270">
        <f t="shared" si="358"/>
        <v>1.0227159261108338</v>
      </c>
      <c r="G2270">
        <f t="shared" si="355"/>
        <v>4.0960475582256475</v>
      </c>
      <c r="H2270">
        <f t="shared" si="349"/>
        <v>2.6509786514518512E-2</v>
      </c>
      <c r="I2270" t="str">
        <f t="shared" si="356"/>
        <v>2009</v>
      </c>
      <c r="J2270">
        <f t="shared" si="350"/>
        <v>0.79879794975097718</v>
      </c>
      <c r="K2270">
        <f t="shared" si="354"/>
        <v>-0.79879794975097718</v>
      </c>
      <c r="L2270">
        <f t="shared" si="351"/>
        <v>-0.23173353484342174</v>
      </c>
      <c r="M2270">
        <f t="shared" si="352"/>
        <v>0</v>
      </c>
      <c r="P2270" s="30">
        <f t="shared" si="353"/>
        <v>0.19501676638173743</v>
      </c>
    </row>
    <row r="2271" spans="1:16" x14ac:dyDescent="0.3">
      <c r="A2271">
        <v>2270</v>
      </c>
      <c r="B2271" s="5" t="s">
        <v>6390</v>
      </c>
      <c r="C2271" s="6">
        <v>4.2359999999999998</v>
      </c>
      <c r="D2271" s="6">
        <v>2.99E-3</v>
      </c>
      <c r="E2271" s="10">
        <f t="shared" si="357"/>
        <v>3.3364429174425884E-2</v>
      </c>
      <c r="F2271">
        <f t="shared" si="358"/>
        <v>1.0339272638515986</v>
      </c>
      <c r="G2271">
        <f t="shared" si="355"/>
        <v>4.2349446614830502</v>
      </c>
      <c r="H2271">
        <f t="shared" si="349"/>
        <v>2.7678162917455392E-2</v>
      </c>
      <c r="I2271" t="str">
        <f t="shared" si="356"/>
        <v>2009</v>
      </c>
      <c r="J2271">
        <f t="shared" si="350"/>
        <v>0.8622847823785964</v>
      </c>
      <c r="K2271">
        <f t="shared" si="354"/>
        <v>-0.8622847823785964</v>
      </c>
      <c r="L2271">
        <f t="shared" si="351"/>
        <v>-0.39572218275636439</v>
      </c>
      <c r="M2271">
        <f t="shared" si="352"/>
        <v>0</v>
      </c>
      <c r="P2271" s="30">
        <f t="shared" si="353"/>
        <v>0.20361181817110921</v>
      </c>
    </row>
    <row r="2272" spans="1:16" x14ac:dyDescent="0.3">
      <c r="A2272">
        <v>2271</v>
      </c>
      <c r="B2272" s="5" t="s">
        <v>6388</v>
      </c>
      <c r="C2272" s="6">
        <v>4.056</v>
      </c>
      <c r="D2272" s="6">
        <v>3.0399999999999997E-3</v>
      </c>
      <c r="E2272" s="10">
        <f t="shared" si="357"/>
        <v>-4.3422161450277955E-2</v>
      </c>
      <c r="F2272">
        <f t="shared" si="358"/>
        <v>0.95750708215297453</v>
      </c>
      <c r="G2272">
        <f t="shared" si="355"/>
        <v>4.0549726101415438</v>
      </c>
      <c r="H2272">
        <f t="shared" si="349"/>
        <v>2.8257077429335673E-2</v>
      </c>
      <c r="I2272" t="str">
        <f t="shared" si="356"/>
        <v>2009</v>
      </c>
      <c r="J2272">
        <f t="shared" si="350"/>
        <v>0.84290938127674697</v>
      </c>
      <c r="K2272">
        <f t="shared" si="354"/>
        <v>-0.84290938127674697</v>
      </c>
      <c r="L2272">
        <f t="shared" si="351"/>
        <v>-0.25769416159198499</v>
      </c>
      <c r="M2272">
        <f t="shared" si="352"/>
        <v>0</v>
      </c>
      <c r="P2272" s="30">
        <f t="shared" si="353"/>
        <v>0.20787054866131985</v>
      </c>
    </row>
    <row r="2273" spans="1:16" x14ac:dyDescent="0.3">
      <c r="A2273">
        <v>2272</v>
      </c>
      <c r="B2273" s="5" t="s">
        <v>6386</v>
      </c>
      <c r="C2273" s="6">
        <v>4.077</v>
      </c>
      <c r="D2273" s="6">
        <v>2.7400000000000002E-3</v>
      </c>
      <c r="E2273" s="10">
        <f t="shared" si="357"/>
        <v>5.1641575482343103E-3</v>
      </c>
      <c r="F2273">
        <f t="shared" si="358"/>
        <v>1.0051775147928994</v>
      </c>
      <c r="G2273">
        <f t="shared" si="355"/>
        <v>4.0760691912713742</v>
      </c>
      <c r="H2273">
        <f t="shared" ref="H2273:H2336" si="359">SQRT(_xlfn.VAR.S(E2244:E2273))</f>
        <v>2.6292357179007252E-2</v>
      </c>
      <c r="I2273" t="str">
        <f t="shared" si="356"/>
        <v>2009</v>
      </c>
      <c r="J2273">
        <f t="shared" ref="J2273:J2336" si="360">-K2273</f>
        <v>0.78838216634011038</v>
      </c>
      <c r="K2273">
        <f t="shared" si="354"/>
        <v>-0.78838216634011038</v>
      </c>
      <c r="L2273">
        <f t="shared" ref="L2273:L2336" si="361">+MIN(G2274-G2273,G2275-G2273,G2276-G2273,G2277-G2273,G2278-G2273,G2279-G2273,G2280-G2273,G2281-G2273,G2282-G2273,G2283-G2273)</f>
        <v>-0.27879074272181548</v>
      </c>
      <c r="M2273">
        <f t="shared" ref="M2273:M2336" si="362">+IF(L2273&lt;K2273,1,0)</f>
        <v>0</v>
      </c>
      <c r="P2273" s="30">
        <f t="shared" ref="P2273:P2336" si="363">-K2273/G2273</f>
        <v>0.19341726780015839</v>
      </c>
    </row>
    <row r="2274" spans="1:16" x14ac:dyDescent="0.3">
      <c r="A2274">
        <v>2273</v>
      </c>
      <c r="B2274" s="5" t="s">
        <v>6384</v>
      </c>
      <c r="C2274" s="6">
        <v>4.1980000000000004</v>
      </c>
      <c r="D2274" s="6">
        <v>2.5400000000000002E-3</v>
      </c>
      <c r="E2274" s="10">
        <f t="shared" si="357"/>
        <v>2.9246797561325089E-2</v>
      </c>
      <c r="F2274">
        <f t="shared" si="358"/>
        <v>1.0296786853078246</v>
      </c>
      <c r="G2274">
        <f t="shared" si="355"/>
        <v>4.1971115173677296</v>
      </c>
      <c r="H2274">
        <f t="shared" si="359"/>
        <v>2.6326231739102087E-2</v>
      </c>
      <c r="I2274" t="str">
        <f t="shared" si="356"/>
        <v>2009</v>
      </c>
      <c r="J2274">
        <f t="shared" si="360"/>
        <v>0.81283974169235818</v>
      </c>
      <c r="K2274">
        <f t="shared" ref="K2274:K2337" si="364">-G2274*$P$3*$R$3*H2274</f>
        <v>-0.81283974169235818</v>
      </c>
      <c r="L2274">
        <f t="shared" si="361"/>
        <v>-0.39983306881817082</v>
      </c>
      <c r="M2274">
        <f t="shared" si="362"/>
        <v>0</v>
      </c>
      <c r="P2274" s="30">
        <f t="shared" si="363"/>
        <v>0.19366646283493097</v>
      </c>
    </row>
    <row r="2275" spans="1:16" x14ac:dyDescent="0.3">
      <c r="A2275">
        <v>2274</v>
      </c>
      <c r="B2275" s="5" t="s">
        <v>6383</v>
      </c>
      <c r="C2275" s="6">
        <v>4.1520000000000001</v>
      </c>
      <c r="D2275" s="6">
        <v>2.4299999999999999E-3</v>
      </c>
      <c r="E2275" s="10">
        <f t="shared" si="357"/>
        <v>-1.1018075534853768E-2</v>
      </c>
      <c r="F2275">
        <f t="shared" si="358"/>
        <v>0.98904240114340158</v>
      </c>
      <c r="G2275">
        <f t="shared" si="355"/>
        <v>4.1511593051232287</v>
      </c>
      <c r="H2275">
        <f t="shared" si="359"/>
        <v>2.6070418752995362E-2</v>
      </c>
      <c r="I2275" t="str">
        <f t="shared" si="356"/>
        <v>2009</v>
      </c>
      <c r="J2275">
        <f t="shared" si="360"/>
        <v>0.79612842070825796</v>
      </c>
      <c r="K2275">
        <f t="shared" si="364"/>
        <v>-0.79612842070825796</v>
      </c>
      <c r="L2275">
        <f t="shared" si="361"/>
        <v>-0.35388085657366997</v>
      </c>
      <c r="M2275">
        <f t="shared" si="362"/>
        <v>0</v>
      </c>
      <c r="P2275" s="30">
        <f t="shared" si="363"/>
        <v>0.19178459851581739</v>
      </c>
    </row>
    <row r="2276" spans="1:16" x14ac:dyDescent="0.3">
      <c r="A2276">
        <v>2275</v>
      </c>
      <c r="B2276" s="5" t="s">
        <v>6381</v>
      </c>
      <c r="C2276" s="6">
        <v>4.282</v>
      </c>
      <c r="D2276" s="6">
        <v>2.64E-3</v>
      </c>
      <c r="E2276" s="10">
        <f t="shared" si="357"/>
        <v>3.0830044303903438E-2</v>
      </c>
      <c r="F2276">
        <f t="shared" si="358"/>
        <v>1.03131021194605</v>
      </c>
      <c r="G2276">
        <f t="shared" si="355"/>
        <v>4.2810580636168014</v>
      </c>
      <c r="H2276">
        <f t="shared" si="359"/>
        <v>2.6870471603004296E-2</v>
      </c>
      <c r="I2276" t="str">
        <f t="shared" si="356"/>
        <v>2009</v>
      </c>
      <c r="J2276">
        <f t="shared" si="360"/>
        <v>0.84623722913399635</v>
      </c>
      <c r="K2276">
        <f t="shared" si="364"/>
        <v>-0.84623722913399635</v>
      </c>
      <c r="L2276">
        <f t="shared" si="361"/>
        <v>-0.48377961506724265</v>
      </c>
      <c r="M2276">
        <f t="shared" si="362"/>
        <v>0</v>
      </c>
      <c r="P2276" s="30">
        <f t="shared" si="363"/>
        <v>0.19767011251864749</v>
      </c>
    </row>
    <row r="2277" spans="1:16" x14ac:dyDescent="0.3">
      <c r="A2277">
        <v>2276</v>
      </c>
      <c r="B2277" s="5" t="s">
        <v>6379</v>
      </c>
      <c r="C2277" s="6">
        <v>4.34</v>
      </c>
      <c r="D2277" s="6">
        <v>2.5400000000000002E-3</v>
      </c>
      <c r="E2277" s="10">
        <f t="shared" si="357"/>
        <v>1.3454157944822446E-2</v>
      </c>
      <c r="F2277">
        <f t="shared" si="358"/>
        <v>1.0135450723960766</v>
      </c>
      <c r="G2277">
        <f t="shared" si="355"/>
        <v>4.3390814638818354</v>
      </c>
      <c r="H2277">
        <f t="shared" si="359"/>
        <v>2.6438490588692843E-2</v>
      </c>
      <c r="I2277" t="str">
        <f t="shared" si="356"/>
        <v>2009</v>
      </c>
      <c r="J2277">
        <f t="shared" si="360"/>
        <v>0.84391786683740211</v>
      </c>
      <c r="K2277">
        <f t="shared" si="364"/>
        <v>-0.84391786683740211</v>
      </c>
      <c r="L2277">
        <f t="shared" si="361"/>
        <v>-0.65571996854316561</v>
      </c>
      <c r="M2277">
        <f t="shared" si="362"/>
        <v>0</v>
      </c>
      <c r="P2277" s="30">
        <f t="shared" si="363"/>
        <v>0.19449228456808346</v>
      </c>
    </row>
    <row r="2278" spans="1:16" x14ac:dyDescent="0.3">
      <c r="A2278">
        <v>2277</v>
      </c>
      <c r="B2278" s="5" t="s">
        <v>6377</v>
      </c>
      <c r="C2278" s="6">
        <v>4.0880000000000001</v>
      </c>
      <c r="D2278" s="6">
        <v>1.83E-3</v>
      </c>
      <c r="E2278" s="10">
        <f t="shared" si="357"/>
        <v>-5.9818495210910101E-2</v>
      </c>
      <c r="F2278">
        <f t="shared" si="358"/>
        <v>0.94193548387096782</v>
      </c>
      <c r="G2278">
        <f t="shared" si="355"/>
        <v>4.0873766275333585</v>
      </c>
      <c r="H2278">
        <f t="shared" si="359"/>
        <v>2.7746699981700412E-2</v>
      </c>
      <c r="I2278" t="str">
        <f t="shared" si="356"/>
        <v>2009</v>
      </c>
      <c r="J2278">
        <f t="shared" si="360"/>
        <v>0.83429898682406267</v>
      </c>
      <c r="K2278">
        <f t="shared" si="364"/>
        <v>-0.83429898682406267</v>
      </c>
      <c r="L2278">
        <f t="shared" si="361"/>
        <v>-0.40401513219468876</v>
      </c>
      <c r="M2278">
        <f t="shared" si="362"/>
        <v>0</v>
      </c>
      <c r="P2278" s="30">
        <f t="shared" si="363"/>
        <v>0.20411600467744115</v>
      </c>
    </row>
    <row r="2279" spans="1:16" x14ac:dyDescent="0.3">
      <c r="A2279">
        <v>2278</v>
      </c>
      <c r="B2279" s="5" t="s">
        <v>6375</v>
      </c>
      <c r="C2279" s="6">
        <v>3.9449999999999998</v>
      </c>
      <c r="D2279" s="6">
        <v>2.0799999999999998E-3</v>
      </c>
      <c r="E2279" s="10">
        <f t="shared" si="357"/>
        <v>-3.5606898603565751E-2</v>
      </c>
      <c r="F2279">
        <f t="shared" si="358"/>
        <v>0.96501956947162426</v>
      </c>
      <c r="G2279">
        <f t="shared" si="355"/>
        <v>3.9443162592592427</v>
      </c>
      <c r="H2279">
        <f t="shared" si="359"/>
        <v>2.8159721944988666E-2</v>
      </c>
      <c r="I2279" t="str">
        <f t="shared" si="356"/>
        <v>2009</v>
      </c>
      <c r="J2279">
        <f t="shared" si="360"/>
        <v>0.81708231877091586</v>
      </c>
      <c r="K2279">
        <f t="shared" si="364"/>
        <v>-0.81708231877091586</v>
      </c>
      <c r="L2279">
        <f t="shared" si="361"/>
        <v>-0.26095476392057293</v>
      </c>
      <c r="M2279">
        <f t="shared" si="362"/>
        <v>0</v>
      </c>
      <c r="P2279" s="30">
        <f t="shared" si="363"/>
        <v>0.20715436214142904</v>
      </c>
    </row>
    <row r="2280" spans="1:16" x14ac:dyDescent="0.3">
      <c r="A2280">
        <v>2279</v>
      </c>
      <c r="B2280" s="5" t="s">
        <v>6373</v>
      </c>
      <c r="C2280" s="6">
        <v>3.8650000000000002</v>
      </c>
      <c r="D2280" s="6">
        <v>2.1299999999999999E-3</v>
      </c>
      <c r="E2280" s="10">
        <f t="shared" si="357"/>
        <v>-2.0487272258452156E-2</v>
      </c>
      <c r="F2280">
        <f t="shared" si="358"/>
        <v>0.97972116603295323</v>
      </c>
      <c r="G2280">
        <f t="shared" si="355"/>
        <v>3.8643140233822257</v>
      </c>
      <c r="H2280">
        <f t="shared" si="359"/>
        <v>2.7744394972428366E-2</v>
      </c>
      <c r="I2280" t="str">
        <f t="shared" si="356"/>
        <v>2009</v>
      </c>
      <c r="J2280">
        <f t="shared" si="360"/>
        <v>0.78870281370165829</v>
      </c>
      <c r="K2280">
        <f t="shared" si="364"/>
        <v>-0.78870281370165829</v>
      </c>
      <c r="L2280">
        <f t="shared" si="361"/>
        <v>-0.18095252804355599</v>
      </c>
      <c r="M2280">
        <f t="shared" si="362"/>
        <v>0</v>
      </c>
      <c r="P2280" s="30">
        <f t="shared" si="363"/>
        <v>0.2040990480922017</v>
      </c>
    </row>
    <row r="2281" spans="1:16" x14ac:dyDescent="0.3">
      <c r="A2281">
        <v>2280</v>
      </c>
      <c r="B2281" s="5" t="s">
        <v>6371</v>
      </c>
      <c r="C2281" s="6">
        <v>3.84</v>
      </c>
      <c r="D2281" s="6">
        <v>2.4299999999999999E-3</v>
      </c>
      <c r="E2281" s="10">
        <f t="shared" si="357"/>
        <v>-6.4893154397498813E-3</v>
      </c>
      <c r="F2281">
        <f t="shared" si="358"/>
        <v>0.99353169469598956</v>
      </c>
      <c r="G2281">
        <f t="shared" si="355"/>
        <v>3.8392224787266858</v>
      </c>
      <c r="H2281">
        <f t="shared" si="359"/>
        <v>2.7744782862515898E-2</v>
      </c>
      <c r="I2281" t="str">
        <f t="shared" si="356"/>
        <v>2009</v>
      </c>
      <c r="J2281">
        <f t="shared" si="360"/>
        <v>0.78359260845599055</v>
      </c>
      <c r="K2281">
        <f t="shared" si="364"/>
        <v>-0.78359260845599055</v>
      </c>
      <c r="L2281">
        <f t="shared" si="361"/>
        <v>-0.15586098338801602</v>
      </c>
      <c r="M2281">
        <f t="shared" si="362"/>
        <v>0</v>
      </c>
      <c r="P2281" s="30">
        <f t="shared" si="363"/>
        <v>0.204101901569371</v>
      </c>
    </row>
    <row r="2282" spans="1:16" x14ac:dyDescent="0.3">
      <c r="A2282">
        <v>2281</v>
      </c>
      <c r="B2282" s="5" t="s">
        <v>6369</v>
      </c>
      <c r="C2282" s="6">
        <v>3.798</v>
      </c>
      <c r="D2282" s="6">
        <v>2.2799999999999999E-3</v>
      </c>
      <c r="E2282" s="10">
        <f t="shared" si="357"/>
        <v>-1.0997754209541286E-2</v>
      </c>
      <c r="F2282">
        <f t="shared" si="358"/>
        <v>0.98906250000000007</v>
      </c>
      <c r="G2282">
        <f t="shared" si="355"/>
        <v>3.7972784485495588</v>
      </c>
      <c r="H2282">
        <f t="shared" si="359"/>
        <v>2.7720763730948984E-2</v>
      </c>
      <c r="I2282" t="str">
        <f t="shared" si="356"/>
        <v>2009</v>
      </c>
      <c r="J2282">
        <f t="shared" si="360"/>
        <v>0.77436079393539869</v>
      </c>
      <c r="K2282">
        <f t="shared" si="364"/>
        <v>-0.77436079393539869</v>
      </c>
      <c r="L2282">
        <f t="shared" si="361"/>
        <v>-0.11391695321088902</v>
      </c>
      <c r="M2282">
        <f t="shared" si="362"/>
        <v>0</v>
      </c>
      <c r="P2282" s="30">
        <f t="shared" si="363"/>
        <v>0.20392520707328698</v>
      </c>
    </row>
    <row r="2283" spans="1:16" x14ac:dyDescent="0.3">
      <c r="A2283">
        <v>2282</v>
      </c>
      <c r="B2283" s="5" t="s">
        <v>6368</v>
      </c>
      <c r="C2283" s="6">
        <v>3.9950000000000001</v>
      </c>
      <c r="D2283" s="6">
        <v>2.0300000000000001E-3</v>
      </c>
      <c r="E2283" s="10">
        <f t="shared" si="357"/>
        <v>5.0568966828143901E-2</v>
      </c>
      <c r="F2283">
        <f t="shared" si="358"/>
        <v>1.0518694049499737</v>
      </c>
      <c r="G2283">
        <f t="shared" si="355"/>
        <v>3.9943242363266225</v>
      </c>
      <c r="H2283">
        <f t="shared" si="359"/>
        <v>2.9560809117285324E-2</v>
      </c>
      <c r="I2283" t="str">
        <f t="shared" si="356"/>
        <v>2009</v>
      </c>
      <c r="J2283">
        <f t="shared" si="360"/>
        <v>0.86861105669673411</v>
      </c>
      <c r="K2283">
        <f t="shared" si="364"/>
        <v>-0.86861105669673411</v>
      </c>
      <c r="L2283">
        <f t="shared" si="361"/>
        <v>-0.31096274098795273</v>
      </c>
      <c r="M2283">
        <f t="shared" si="362"/>
        <v>0</v>
      </c>
      <c r="P2283" s="30">
        <f t="shared" si="363"/>
        <v>0.21746132895199105</v>
      </c>
    </row>
    <row r="2284" spans="1:16" x14ac:dyDescent="0.3">
      <c r="A2284">
        <v>2283</v>
      </c>
      <c r="B2284" s="5" t="s">
        <v>6367</v>
      </c>
      <c r="C2284" s="6">
        <v>3.9319999999999999</v>
      </c>
      <c r="D2284" s="6">
        <v>2.0799999999999998E-3</v>
      </c>
      <c r="E2284" s="10">
        <f t="shared" si="357"/>
        <v>-1.589537693331796E-2</v>
      </c>
      <c r="F2284">
        <f t="shared" si="358"/>
        <v>0.98423028785982469</v>
      </c>
      <c r="G2284">
        <f t="shared" si="355"/>
        <v>3.9313185123972985</v>
      </c>
      <c r="H2284">
        <f t="shared" si="359"/>
        <v>2.9225525775494404E-2</v>
      </c>
      <c r="I2284" t="str">
        <f t="shared" si="356"/>
        <v>2009</v>
      </c>
      <c r="J2284">
        <f t="shared" si="360"/>
        <v>0.84521322754608219</v>
      </c>
      <c r="K2284">
        <f t="shared" si="364"/>
        <v>-0.84521322754608219</v>
      </c>
      <c r="L2284">
        <f t="shared" si="361"/>
        <v>-0.30073302790158829</v>
      </c>
      <c r="M2284">
        <f t="shared" si="362"/>
        <v>0</v>
      </c>
      <c r="P2284" s="30">
        <f t="shared" si="363"/>
        <v>0.21499484839010802</v>
      </c>
    </row>
    <row r="2285" spans="1:16" x14ac:dyDescent="0.3">
      <c r="A2285">
        <v>2284</v>
      </c>
      <c r="B2285" s="5" t="s">
        <v>6365</v>
      </c>
      <c r="C2285" s="6">
        <v>3.85</v>
      </c>
      <c r="D2285" s="6">
        <v>2.33E-3</v>
      </c>
      <c r="E2285" s="10">
        <f t="shared" si="357"/>
        <v>-2.1075053985227247E-2</v>
      </c>
      <c r="F2285">
        <f t="shared" si="358"/>
        <v>0.97914547304170907</v>
      </c>
      <c r="G2285">
        <f t="shared" si="355"/>
        <v>3.849252530902473</v>
      </c>
      <c r="H2285">
        <f t="shared" si="359"/>
        <v>2.8828269089073898E-2</v>
      </c>
      <c r="I2285" t="str">
        <f t="shared" si="356"/>
        <v>2009</v>
      </c>
      <c r="J2285">
        <f t="shared" si="360"/>
        <v>0.81632047922463802</v>
      </c>
      <c r="K2285">
        <f t="shared" si="364"/>
        <v>-0.81632047922463802</v>
      </c>
      <c r="L2285">
        <f t="shared" si="361"/>
        <v>-0.21866704640676282</v>
      </c>
      <c r="M2285">
        <f t="shared" si="362"/>
        <v>0</v>
      </c>
      <c r="P2285" s="30">
        <f t="shared" si="363"/>
        <v>0.21207246671167307</v>
      </c>
    </row>
    <row r="2286" spans="1:16" x14ac:dyDescent="0.3">
      <c r="A2286">
        <v>2285</v>
      </c>
      <c r="B2286" s="5" t="s">
        <v>6364</v>
      </c>
      <c r="C2286" s="6">
        <v>3.8119999999999998</v>
      </c>
      <c r="D2286" s="6">
        <v>2.3799999999999997E-3</v>
      </c>
      <c r="E2286" s="10">
        <f t="shared" si="357"/>
        <v>-9.9191625077372243E-3</v>
      </c>
      <c r="F2286">
        <f t="shared" si="358"/>
        <v>0.99012987012987008</v>
      </c>
      <c r="G2286">
        <f t="shared" si="355"/>
        <v>3.8112440283030047</v>
      </c>
      <c r="H2286">
        <f t="shared" si="359"/>
        <v>2.8034889463294074E-2</v>
      </c>
      <c r="I2286" t="str">
        <f t="shared" si="356"/>
        <v>2009</v>
      </c>
      <c r="J2286">
        <f t="shared" si="360"/>
        <v>0.78601588981649528</v>
      </c>
      <c r="K2286">
        <f t="shared" si="364"/>
        <v>-0.78601588981649528</v>
      </c>
      <c r="L2286">
        <f t="shared" si="361"/>
        <v>-0.18065854380729451</v>
      </c>
      <c r="M2286">
        <f t="shared" si="362"/>
        <v>0</v>
      </c>
      <c r="P2286" s="30">
        <f t="shared" si="363"/>
        <v>0.20623604365907708</v>
      </c>
    </row>
    <row r="2287" spans="1:16" x14ac:dyDescent="0.3">
      <c r="A2287">
        <v>2286</v>
      </c>
      <c r="B2287" s="5" t="s">
        <v>6362</v>
      </c>
      <c r="C2287" s="6">
        <v>3.6840000000000002</v>
      </c>
      <c r="D2287" s="6">
        <v>2.0799999999999998E-3</v>
      </c>
      <c r="E2287" s="10">
        <f t="shared" si="357"/>
        <v>-3.4154867398895228E-2</v>
      </c>
      <c r="F2287">
        <f t="shared" si="358"/>
        <v>0.96642182581322145</v>
      </c>
      <c r="G2287">
        <f t="shared" si="355"/>
        <v>3.6833614953386697</v>
      </c>
      <c r="H2287">
        <f t="shared" si="359"/>
        <v>2.8499353862554401E-2</v>
      </c>
      <c r="I2287" t="str">
        <f t="shared" si="356"/>
        <v>2009</v>
      </c>
      <c r="J2287">
        <f t="shared" si="360"/>
        <v>0.77222717096725912</v>
      </c>
      <c r="K2287">
        <f t="shared" si="364"/>
        <v>-0.77222717096725912</v>
      </c>
      <c r="L2287">
        <f t="shared" si="361"/>
        <v>-5.2776010842959575E-2</v>
      </c>
      <c r="M2287">
        <f t="shared" si="362"/>
        <v>0</v>
      </c>
      <c r="P2287" s="30">
        <f t="shared" si="363"/>
        <v>0.20965283259449832</v>
      </c>
    </row>
    <row r="2288" spans="1:16" x14ac:dyDescent="0.3">
      <c r="A2288">
        <v>2287</v>
      </c>
      <c r="B2288" s="5" t="s">
        <v>6360</v>
      </c>
      <c r="C2288" s="6">
        <v>4.1740000000000004</v>
      </c>
      <c r="D2288" s="6">
        <v>1.98E-3</v>
      </c>
      <c r="E2288" s="10">
        <f t="shared" si="357"/>
        <v>0.12487569026194864</v>
      </c>
      <c r="F2288">
        <f t="shared" si="358"/>
        <v>1.1330076004343106</v>
      </c>
      <c r="G2288">
        <f t="shared" si="355"/>
        <v>4.1733113468154501</v>
      </c>
      <c r="H2288">
        <f t="shared" si="359"/>
        <v>3.7078926620742685E-2</v>
      </c>
      <c r="I2288" t="str">
        <f t="shared" si="356"/>
        <v>2009</v>
      </c>
      <c r="J2288">
        <f t="shared" si="360"/>
        <v>1.1383443604184575</v>
      </c>
      <c r="K2288">
        <f t="shared" si="364"/>
        <v>-1.1383443604184575</v>
      </c>
      <c r="L2288">
        <f t="shared" si="361"/>
        <v>-0.54272586231973996</v>
      </c>
      <c r="M2288">
        <f t="shared" si="362"/>
        <v>0</v>
      </c>
      <c r="P2288" s="30">
        <f t="shared" si="363"/>
        <v>0.272767657578939</v>
      </c>
    </row>
    <row r="2289" spans="1:16" x14ac:dyDescent="0.3">
      <c r="A2289">
        <v>2288</v>
      </c>
      <c r="B2289" s="5" t="s">
        <v>6358</v>
      </c>
      <c r="C2289" s="6">
        <v>4.2270000000000003</v>
      </c>
      <c r="D2289" s="6">
        <v>2.0799999999999998E-3</v>
      </c>
      <c r="E2289" s="10">
        <f t="shared" si="357"/>
        <v>1.2617712929643877E-2</v>
      </c>
      <c r="F2289">
        <f t="shared" si="358"/>
        <v>1.0126976521322473</v>
      </c>
      <c r="G2289">
        <f t="shared" si="355"/>
        <v>4.2262673834952649</v>
      </c>
      <c r="H2289">
        <f t="shared" si="359"/>
        <v>3.7117290006976937E-2</v>
      </c>
      <c r="I2289" t="str">
        <f t="shared" si="356"/>
        <v>2009</v>
      </c>
      <c r="J2289">
        <f t="shared" si="360"/>
        <v>1.1539817775831875</v>
      </c>
      <c r="K2289">
        <f t="shared" si="364"/>
        <v>-1.1539817775831875</v>
      </c>
      <c r="L2289">
        <f t="shared" si="361"/>
        <v>-0.5956818989995547</v>
      </c>
      <c r="M2289">
        <f t="shared" si="362"/>
        <v>0</v>
      </c>
      <c r="P2289" s="30">
        <f t="shared" si="363"/>
        <v>0.27304987424359456</v>
      </c>
    </row>
    <row r="2290" spans="1:16" x14ac:dyDescent="0.3">
      <c r="A2290">
        <v>2289</v>
      </c>
      <c r="B2290" s="5" t="s">
        <v>6356</v>
      </c>
      <c r="C2290" s="6">
        <v>4.2939999999999996</v>
      </c>
      <c r="D2290" s="6">
        <v>2.0799999999999998E-3</v>
      </c>
      <c r="E2290" s="10">
        <f t="shared" si="357"/>
        <v>1.5726177871936173E-2</v>
      </c>
      <c r="F2290">
        <f t="shared" si="358"/>
        <v>1.0158504849775252</v>
      </c>
      <c r="G2290">
        <f t="shared" si="355"/>
        <v>4.2932557711683614</v>
      </c>
      <c r="H2290">
        <f t="shared" si="359"/>
        <v>3.6827785472223082E-2</v>
      </c>
      <c r="I2290" t="str">
        <f t="shared" si="356"/>
        <v>2009</v>
      </c>
      <c r="J2290">
        <f t="shared" si="360"/>
        <v>1.1631295455819455</v>
      </c>
      <c r="K2290">
        <f t="shared" si="364"/>
        <v>-1.1631295455819455</v>
      </c>
      <c r="L2290">
        <f t="shared" si="361"/>
        <v>-0.66267028667265127</v>
      </c>
      <c r="M2290">
        <f t="shared" si="362"/>
        <v>0</v>
      </c>
      <c r="P2290" s="30">
        <f t="shared" si="363"/>
        <v>0.27092016119631579</v>
      </c>
    </row>
    <row r="2291" spans="1:16" x14ac:dyDescent="0.3">
      <c r="A2291">
        <v>2290</v>
      </c>
      <c r="B2291" s="5" t="s">
        <v>6354</v>
      </c>
      <c r="C2291" s="6">
        <v>4.3470000000000004</v>
      </c>
      <c r="D2291" s="6">
        <v>2.1299999999999999E-3</v>
      </c>
      <c r="E2291" s="10">
        <f t="shared" si="357"/>
        <v>1.2267252550066022E-2</v>
      </c>
      <c r="F2291">
        <f t="shared" si="358"/>
        <v>1.0123428039124363</v>
      </c>
      <c r="G2291">
        <f t="shared" si="355"/>
        <v>4.3462284759747831</v>
      </c>
      <c r="H2291">
        <f t="shared" si="359"/>
        <v>3.6893299872090876E-2</v>
      </c>
      <c r="I2291" t="str">
        <f t="shared" si="356"/>
        <v>2009</v>
      </c>
      <c r="J2291">
        <f t="shared" si="360"/>
        <v>1.1795755865480229</v>
      </c>
      <c r="K2291">
        <f t="shared" si="364"/>
        <v>-1.1795755865480229</v>
      </c>
      <c r="L2291">
        <f t="shared" si="361"/>
        <v>-0.784816157489725</v>
      </c>
      <c r="M2291">
        <f t="shared" si="362"/>
        <v>0</v>
      </c>
      <c r="P2291" s="30">
        <f t="shared" si="363"/>
        <v>0.27140211175471274</v>
      </c>
    </row>
    <row r="2292" spans="1:16" x14ac:dyDescent="0.3">
      <c r="A2292">
        <v>2291</v>
      </c>
      <c r="B2292" s="5" t="s">
        <v>6353</v>
      </c>
      <c r="C2292" s="6">
        <v>4.3289999999999997</v>
      </c>
      <c r="D2292" s="6">
        <v>1.9300000000000001E-3</v>
      </c>
      <c r="E2292" s="10">
        <f t="shared" si="357"/>
        <v>-4.1493835468117005E-3</v>
      </c>
      <c r="F2292">
        <f t="shared" si="358"/>
        <v>0.99585921325051741</v>
      </c>
      <c r="G2292">
        <f t="shared" si="355"/>
        <v>4.3283038084869014</v>
      </c>
      <c r="H2292">
        <f t="shared" si="359"/>
        <v>3.5505512056487776E-2</v>
      </c>
      <c r="I2292" t="str">
        <f t="shared" si="356"/>
        <v>2009</v>
      </c>
      <c r="J2292">
        <f t="shared" si="360"/>
        <v>1.1305225718952405</v>
      </c>
      <c r="K2292">
        <f t="shared" si="364"/>
        <v>-1.1305225718952405</v>
      </c>
      <c r="L2292">
        <f t="shared" si="361"/>
        <v>-0.76689149000184331</v>
      </c>
      <c r="M2292">
        <f t="shared" si="362"/>
        <v>0</v>
      </c>
      <c r="P2292" s="30">
        <f t="shared" si="363"/>
        <v>0.26119298041845435</v>
      </c>
    </row>
    <row r="2293" spans="1:16" x14ac:dyDescent="0.3">
      <c r="A2293">
        <v>2292</v>
      </c>
      <c r="B2293" s="5" t="s">
        <v>6351</v>
      </c>
      <c r="C2293" s="6">
        <v>3.9470000000000001</v>
      </c>
      <c r="D2293" s="6">
        <v>1.47E-3</v>
      </c>
      <c r="E2293" s="10">
        <f t="shared" si="357"/>
        <v>-9.2380771779133328E-2</v>
      </c>
      <c r="F2293">
        <f t="shared" si="358"/>
        <v>0.91175791175791188</v>
      </c>
      <c r="G2293">
        <f t="shared" si="355"/>
        <v>3.9465165221136256</v>
      </c>
      <c r="H2293">
        <f t="shared" si="359"/>
        <v>3.918471937317098E-2</v>
      </c>
      <c r="I2293" t="str">
        <f t="shared" si="356"/>
        <v>2009</v>
      </c>
      <c r="J2293">
        <f t="shared" si="360"/>
        <v>1.1376178213076287</v>
      </c>
      <c r="K2293">
        <f t="shared" si="364"/>
        <v>-1.1376178213076287</v>
      </c>
      <c r="L2293">
        <f t="shared" si="361"/>
        <v>-0.38510420362856745</v>
      </c>
      <c r="M2293">
        <f t="shared" si="362"/>
        <v>0</v>
      </c>
      <c r="P2293" s="30">
        <f t="shared" si="363"/>
        <v>0.2882587251144606</v>
      </c>
    </row>
    <row r="2294" spans="1:16" x14ac:dyDescent="0.3">
      <c r="A2294">
        <v>2293</v>
      </c>
      <c r="B2294" s="5" t="s">
        <v>6349</v>
      </c>
      <c r="C2294" s="6">
        <v>3.6309999999999998</v>
      </c>
      <c r="D2294" s="6">
        <v>1.3700000000000001E-3</v>
      </c>
      <c r="E2294" s="10">
        <f t="shared" si="357"/>
        <v>-8.3447704248511459E-2</v>
      </c>
      <c r="F2294">
        <f t="shared" si="358"/>
        <v>0.91993919432480353</v>
      </c>
      <c r="G2294">
        <f t="shared" si="355"/>
        <v>3.6305854844957102</v>
      </c>
      <c r="H2294">
        <f t="shared" si="359"/>
        <v>4.1743098290303378E-2</v>
      </c>
      <c r="I2294" t="str">
        <f t="shared" si="356"/>
        <v>2009</v>
      </c>
      <c r="J2294">
        <f t="shared" si="360"/>
        <v>1.114877287792452</v>
      </c>
      <c r="K2294">
        <f t="shared" si="364"/>
        <v>-1.114877287792452</v>
      </c>
      <c r="L2294">
        <f t="shared" si="361"/>
        <v>-6.9173166010652043E-2</v>
      </c>
      <c r="M2294">
        <f t="shared" si="362"/>
        <v>0</v>
      </c>
      <c r="P2294" s="30">
        <f t="shared" si="363"/>
        <v>0.30707920046325776</v>
      </c>
    </row>
    <row r="2295" spans="1:16" x14ac:dyDescent="0.3">
      <c r="A2295">
        <v>2294</v>
      </c>
      <c r="B2295" s="5" t="s">
        <v>6347</v>
      </c>
      <c r="C2295" s="6">
        <v>3.7389999999999999</v>
      </c>
      <c r="D2295" s="6">
        <v>1.4199999999999998E-3</v>
      </c>
      <c r="E2295" s="10">
        <f t="shared" si="357"/>
        <v>2.9310103562777932E-2</v>
      </c>
      <c r="F2295">
        <f t="shared" si="358"/>
        <v>1.029743872211512</v>
      </c>
      <c r="G2295">
        <f t="shared" si="355"/>
        <v>3.7385575778438267</v>
      </c>
      <c r="H2295">
        <f t="shared" si="359"/>
        <v>4.2267009317540821E-2</v>
      </c>
      <c r="I2295" t="str">
        <f t="shared" si="356"/>
        <v>2009</v>
      </c>
      <c r="J2295">
        <f t="shared" si="360"/>
        <v>1.1624420559865105</v>
      </c>
      <c r="K2295">
        <f t="shared" si="364"/>
        <v>-1.1624420559865105</v>
      </c>
      <c r="L2295">
        <f t="shared" si="361"/>
        <v>-0.17714525935876857</v>
      </c>
      <c r="M2295">
        <f t="shared" si="362"/>
        <v>0</v>
      </c>
      <c r="P2295" s="30">
        <f t="shared" si="363"/>
        <v>0.31093330296037236</v>
      </c>
    </row>
    <row r="2296" spans="1:16" x14ac:dyDescent="0.3">
      <c r="A2296">
        <v>2295</v>
      </c>
      <c r="B2296" s="5" t="s">
        <v>6345</v>
      </c>
      <c r="C2296" s="6">
        <v>3.7759999999999998</v>
      </c>
      <c r="D2296" s="6">
        <v>2.0799999999999998E-3</v>
      </c>
      <c r="E2296" s="10">
        <f t="shared" si="357"/>
        <v>9.8470522882774733E-3</v>
      </c>
      <c r="F2296">
        <f t="shared" si="358"/>
        <v>1.0098956940358383</v>
      </c>
      <c r="G2296">
        <f t="shared" si="355"/>
        <v>3.775345550053967</v>
      </c>
      <c r="H2296">
        <f t="shared" si="359"/>
        <v>4.1199990039876046E-2</v>
      </c>
      <c r="I2296" t="str">
        <f t="shared" si="356"/>
        <v>2009</v>
      </c>
      <c r="J2296">
        <f t="shared" si="360"/>
        <v>1.1442463602402799</v>
      </c>
      <c r="K2296">
        <f t="shared" si="364"/>
        <v>-1.1442463602402799</v>
      </c>
      <c r="L2296">
        <f t="shared" si="361"/>
        <v>-0.21393323156890887</v>
      </c>
      <c r="M2296">
        <f t="shared" si="362"/>
        <v>0</v>
      </c>
      <c r="P2296" s="30">
        <f t="shared" si="363"/>
        <v>0.30308387538828691</v>
      </c>
    </row>
    <row r="2297" spans="1:16" x14ac:dyDescent="0.3">
      <c r="A2297">
        <v>2296</v>
      </c>
      <c r="B2297" s="5" t="s">
        <v>6343</v>
      </c>
      <c r="C2297" s="6">
        <v>3.6949999999999998</v>
      </c>
      <c r="D2297" s="6">
        <v>2.0799999999999998E-3</v>
      </c>
      <c r="E2297" s="10">
        <f t="shared" si="357"/>
        <v>-2.1684693883089114E-2</v>
      </c>
      <c r="F2297">
        <f t="shared" si="358"/>
        <v>0.97854872881355937</v>
      </c>
      <c r="G2297">
        <f t="shared" si="355"/>
        <v>3.6943595888372376</v>
      </c>
      <c r="H2297">
        <f t="shared" si="359"/>
        <v>4.1312895625743092E-2</v>
      </c>
      <c r="I2297" t="str">
        <f t="shared" si="356"/>
        <v>2009</v>
      </c>
      <c r="J2297">
        <f t="shared" si="360"/>
        <v>1.1227692801894325</v>
      </c>
      <c r="K2297">
        <f t="shared" si="364"/>
        <v>-1.1227692801894325</v>
      </c>
      <c r="L2297">
        <f t="shared" si="361"/>
        <v>-0.13294727035217946</v>
      </c>
      <c r="M2297">
        <f t="shared" si="362"/>
        <v>0</v>
      </c>
      <c r="P2297" s="30">
        <f t="shared" si="363"/>
        <v>0.3039144547763995</v>
      </c>
    </row>
    <row r="2298" spans="1:16" x14ac:dyDescent="0.3">
      <c r="A2298">
        <v>2297</v>
      </c>
      <c r="B2298" s="5" t="s">
        <v>6341</v>
      </c>
      <c r="C2298" s="6">
        <v>3.782</v>
      </c>
      <c r="D2298" s="6">
        <v>2.1299999999999999E-3</v>
      </c>
      <c r="E2298" s="10">
        <f t="shared" si="357"/>
        <v>2.3272415836100721E-2</v>
      </c>
      <c r="F2298">
        <f t="shared" si="358"/>
        <v>1.0235453315290934</v>
      </c>
      <c r="G2298">
        <f t="shared" si="355"/>
        <v>3.7813287545747936</v>
      </c>
      <c r="H2298">
        <f t="shared" si="359"/>
        <v>4.1251055449708397E-2</v>
      </c>
      <c r="I2298" t="str">
        <f t="shared" si="356"/>
        <v>2009</v>
      </c>
      <c r="J2298">
        <f t="shared" si="360"/>
        <v>1.1474802591253328</v>
      </c>
      <c r="K2298">
        <f t="shared" si="364"/>
        <v>-1.1474802591253328</v>
      </c>
      <c r="L2298">
        <f t="shared" si="361"/>
        <v>-0.21991643608973543</v>
      </c>
      <c r="M2298">
        <f t="shared" si="362"/>
        <v>0</v>
      </c>
      <c r="P2298" s="30">
        <f t="shared" si="363"/>
        <v>0.30345953330216741</v>
      </c>
    </row>
    <row r="2299" spans="1:16" x14ac:dyDescent="0.3">
      <c r="A2299">
        <v>2298</v>
      </c>
      <c r="B2299" s="5" t="s">
        <v>6339</v>
      </c>
      <c r="C2299" s="6">
        <v>3.8010000000000002</v>
      </c>
      <c r="D2299" s="6">
        <v>2.0799999999999998E-3</v>
      </c>
      <c r="E2299" s="10">
        <f t="shared" si="357"/>
        <v>5.0112197708458914E-3</v>
      </c>
      <c r="F2299">
        <f t="shared" si="358"/>
        <v>1.0050237969328397</v>
      </c>
      <c r="G2299">
        <f t="shared" si="355"/>
        <v>3.8003412170961681</v>
      </c>
      <c r="H2299">
        <f t="shared" si="359"/>
        <v>4.1169509785082326E-2</v>
      </c>
      <c r="I2299" t="str">
        <f t="shared" si="356"/>
        <v>2009</v>
      </c>
      <c r="J2299">
        <f t="shared" si="360"/>
        <v>1.1509700118144301</v>
      </c>
      <c r="K2299">
        <f t="shared" si="364"/>
        <v>-1.1509700118144301</v>
      </c>
      <c r="L2299">
        <f t="shared" si="361"/>
        <v>-0.26073059567995349</v>
      </c>
      <c r="M2299">
        <f t="shared" si="362"/>
        <v>0</v>
      </c>
      <c r="P2299" s="30">
        <f t="shared" si="363"/>
        <v>0.30285965024316519</v>
      </c>
    </row>
    <row r="2300" spans="1:16" x14ac:dyDescent="0.3">
      <c r="A2300">
        <v>2299</v>
      </c>
      <c r="B2300" s="5" t="s">
        <v>6337</v>
      </c>
      <c r="C2300" s="6">
        <v>3.7320000000000002</v>
      </c>
      <c r="D2300" s="6">
        <v>1.9300000000000001E-3</v>
      </c>
      <c r="E2300" s="10">
        <f t="shared" si="357"/>
        <v>-1.8319907022014317E-2</v>
      </c>
      <c r="F2300">
        <f t="shared" si="358"/>
        <v>0.98184688239936857</v>
      </c>
      <c r="G2300">
        <f t="shared" si="355"/>
        <v>3.7313998182659085</v>
      </c>
      <c r="H2300">
        <f t="shared" si="359"/>
        <v>4.101545665450268E-2</v>
      </c>
      <c r="I2300" t="str">
        <f t="shared" si="356"/>
        <v>2009</v>
      </c>
      <c r="J2300">
        <f t="shared" si="360"/>
        <v>1.1258617325902041</v>
      </c>
      <c r="K2300">
        <f t="shared" si="364"/>
        <v>-1.1258617325902041</v>
      </c>
      <c r="L2300">
        <f t="shared" si="361"/>
        <v>-0.22084451676774197</v>
      </c>
      <c r="M2300">
        <f t="shared" si="362"/>
        <v>0</v>
      </c>
      <c r="P2300" s="30">
        <f t="shared" si="363"/>
        <v>0.30172637278881176</v>
      </c>
    </row>
    <row r="2301" spans="1:16" x14ac:dyDescent="0.3">
      <c r="A2301">
        <v>2300</v>
      </c>
      <c r="B2301" s="5" t="s">
        <v>6335</v>
      </c>
      <c r="C2301" s="6">
        <v>3.5619999999999998</v>
      </c>
      <c r="D2301" s="6">
        <v>1.98E-3</v>
      </c>
      <c r="E2301" s="10">
        <f t="shared" si="357"/>
        <v>-4.6622098117627631E-2</v>
      </c>
      <c r="F2301">
        <f t="shared" si="358"/>
        <v>0.95444801714898164</v>
      </c>
      <c r="G2301">
        <f t="shared" si="355"/>
        <v>3.5614123184850581</v>
      </c>
      <c r="H2301">
        <f t="shared" si="359"/>
        <v>4.116215324227155E-2</v>
      </c>
      <c r="I2301" t="str">
        <f t="shared" si="356"/>
        <v>2009</v>
      </c>
      <c r="J2301">
        <f t="shared" si="360"/>
        <v>1.0784153536351944</v>
      </c>
      <c r="K2301">
        <f t="shared" si="364"/>
        <v>-1.0784153536351944</v>
      </c>
      <c r="L2301">
        <f t="shared" si="361"/>
        <v>-5.0857016986891601E-2</v>
      </c>
      <c r="M2301">
        <f t="shared" si="362"/>
        <v>0</v>
      </c>
      <c r="P2301" s="30">
        <f t="shared" si="363"/>
        <v>0.30280553252366105</v>
      </c>
    </row>
    <row r="2302" spans="1:16" x14ac:dyDescent="0.3">
      <c r="A2302">
        <v>2301</v>
      </c>
      <c r="B2302" s="5" t="s">
        <v>6333</v>
      </c>
      <c r="C2302" s="6">
        <v>3.63</v>
      </c>
      <c r="D2302" s="6">
        <v>1.83E-3</v>
      </c>
      <c r="E2302" s="10">
        <f t="shared" si="357"/>
        <v>1.8910463409289497E-2</v>
      </c>
      <c r="F2302">
        <f t="shared" si="358"/>
        <v>1.0190903986524424</v>
      </c>
      <c r="G2302">
        <f t="shared" si="355"/>
        <v>3.6294464672079481</v>
      </c>
      <c r="H2302">
        <f t="shared" si="359"/>
        <v>4.0767681043618581E-2</v>
      </c>
      <c r="I2302" t="str">
        <f t="shared" si="356"/>
        <v>2009</v>
      </c>
      <c r="J2302">
        <f t="shared" si="360"/>
        <v>1.0884841873529381</v>
      </c>
      <c r="K2302">
        <f t="shared" si="364"/>
        <v>-1.0884841873529381</v>
      </c>
      <c r="L2302">
        <f t="shared" si="361"/>
        <v>-0.2207475822418381</v>
      </c>
      <c r="M2302">
        <f t="shared" si="362"/>
        <v>0</v>
      </c>
      <c r="P2302" s="30">
        <f t="shared" si="363"/>
        <v>0.29990363466919645</v>
      </c>
    </row>
    <row r="2303" spans="1:16" x14ac:dyDescent="0.3">
      <c r="A2303">
        <v>2302</v>
      </c>
      <c r="B2303" s="5" t="s">
        <v>6331</v>
      </c>
      <c r="C2303" s="6">
        <v>3.61</v>
      </c>
      <c r="D2303" s="6">
        <v>1.8799999999999999E-3</v>
      </c>
      <c r="E2303" s="10">
        <f t="shared" si="357"/>
        <v>-5.5248759319699156E-3</v>
      </c>
      <c r="F2303">
        <f t="shared" si="358"/>
        <v>0.99449035812672171</v>
      </c>
      <c r="G2303">
        <f t="shared" si="355"/>
        <v>3.6094344776337421</v>
      </c>
      <c r="H2303">
        <f t="shared" si="359"/>
        <v>4.0734245651203434E-2</v>
      </c>
      <c r="I2303" t="str">
        <f t="shared" si="356"/>
        <v>2009</v>
      </c>
      <c r="J2303">
        <f t="shared" si="360"/>
        <v>1.0815947267779749</v>
      </c>
      <c r="K2303">
        <f t="shared" si="364"/>
        <v>-1.0815947267779749</v>
      </c>
      <c r="L2303">
        <f t="shared" si="361"/>
        <v>-0.31272569977124132</v>
      </c>
      <c r="M2303">
        <f t="shared" si="362"/>
        <v>0</v>
      </c>
      <c r="P2303" s="30">
        <f t="shared" si="363"/>
        <v>0.29965767033040647</v>
      </c>
    </row>
    <row r="2304" spans="1:16" x14ac:dyDescent="0.3">
      <c r="A2304">
        <v>2303</v>
      </c>
      <c r="B2304" s="5" t="s">
        <v>6330</v>
      </c>
      <c r="C2304" s="6">
        <v>3.6280000000000001</v>
      </c>
      <c r="D2304" s="6">
        <v>1.7699999999999999E-3</v>
      </c>
      <c r="E2304" s="10">
        <f t="shared" si="357"/>
        <v>4.9737599081007026E-3</v>
      </c>
      <c r="F2304">
        <f t="shared" si="358"/>
        <v>1.0049861495844876</v>
      </c>
      <c r="G2304">
        <f t="shared" si="355"/>
        <v>3.6274649094638973</v>
      </c>
      <c r="H2304">
        <f t="shared" si="359"/>
        <v>4.0288591619149328E-2</v>
      </c>
      <c r="I2304" t="str">
        <f t="shared" si="356"/>
        <v>2009</v>
      </c>
      <c r="J2304">
        <f t="shared" si="360"/>
        <v>1.0751053586614334</v>
      </c>
      <c r="K2304">
        <f t="shared" si="364"/>
        <v>-1.0751053586614334</v>
      </c>
      <c r="L2304">
        <f t="shared" si="361"/>
        <v>-0.37472513905457472</v>
      </c>
      <c r="M2304">
        <f t="shared" si="362"/>
        <v>0</v>
      </c>
      <c r="P2304" s="30">
        <f t="shared" si="363"/>
        <v>0.29637925810296073</v>
      </c>
    </row>
    <row r="2305" spans="1:16" x14ac:dyDescent="0.3">
      <c r="A2305">
        <v>2304</v>
      </c>
      <c r="B2305" s="5" t="s">
        <v>6328</v>
      </c>
      <c r="C2305" s="6">
        <v>3.6890000000000001</v>
      </c>
      <c r="D2305" s="6">
        <v>1.7699999999999999E-3</v>
      </c>
      <c r="E2305" s="10">
        <f t="shared" si="357"/>
        <v>1.6673886361648356E-2</v>
      </c>
      <c r="F2305">
        <f t="shared" si="358"/>
        <v>1.0168136714443219</v>
      </c>
      <c r="G2305">
        <f t="shared" si="355"/>
        <v>3.6884559126274303</v>
      </c>
      <c r="H2305">
        <f t="shared" si="359"/>
        <v>4.0459603772528482E-2</v>
      </c>
      <c r="I2305" t="str">
        <f t="shared" si="356"/>
        <v>2009</v>
      </c>
      <c r="J2305">
        <f t="shared" si="360"/>
        <v>1.0978220332699324</v>
      </c>
      <c r="K2305">
        <f t="shared" si="364"/>
        <v>-1.0978220332699324</v>
      </c>
      <c r="L2305">
        <f t="shared" si="361"/>
        <v>-0.43571614221810773</v>
      </c>
      <c r="M2305">
        <f t="shared" si="362"/>
        <v>0</v>
      </c>
      <c r="P2305" s="30">
        <f t="shared" si="363"/>
        <v>0.29763729302322367</v>
      </c>
    </row>
    <row r="2306" spans="1:16" x14ac:dyDescent="0.3">
      <c r="A2306">
        <v>2305</v>
      </c>
      <c r="B2306" s="5" t="s">
        <v>6326</v>
      </c>
      <c r="C2306" s="6">
        <v>3.6930000000000001</v>
      </c>
      <c r="D2306" s="6">
        <v>1.5199999999999999E-3</v>
      </c>
      <c r="E2306" s="10">
        <f t="shared" si="357"/>
        <v>1.0837172558876311E-3</v>
      </c>
      <c r="F2306">
        <f t="shared" si="358"/>
        <v>1.0010843046896178</v>
      </c>
      <c r="G2306">
        <f t="shared" si="355"/>
        <v>3.6925322496248159</v>
      </c>
      <c r="H2306">
        <f t="shared" si="359"/>
        <v>3.99392317166362E-2</v>
      </c>
      <c r="I2306" t="str">
        <f t="shared" si="356"/>
        <v>2009</v>
      </c>
      <c r="J2306">
        <f t="shared" si="360"/>
        <v>1.0849000372130391</v>
      </c>
      <c r="K2306">
        <f t="shared" si="364"/>
        <v>-1.0849000372130391</v>
      </c>
      <c r="L2306">
        <f t="shared" si="361"/>
        <v>-0.43979247921549325</v>
      </c>
      <c r="M2306">
        <f t="shared" si="362"/>
        <v>0</v>
      </c>
      <c r="P2306" s="30">
        <f t="shared" si="363"/>
        <v>0.29380922463798975</v>
      </c>
    </row>
    <row r="2307" spans="1:16" x14ac:dyDescent="0.3">
      <c r="A2307">
        <v>2306</v>
      </c>
      <c r="B2307" s="5" t="s">
        <v>6324</v>
      </c>
      <c r="C2307" s="6">
        <v>3.5990000000000002</v>
      </c>
      <c r="D2307" s="6">
        <v>1.3700000000000001E-3</v>
      </c>
      <c r="E2307" s="10">
        <f t="shared" si="357"/>
        <v>-2.5783106773532481E-2</v>
      </c>
      <c r="F2307">
        <f t="shared" si="358"/>
        <v>0.97454643920931494</v>
      </c>
      <c r="G2307">
        <f t="shared" ref="G2307:G2370" si="365">C2307*EXP(-1/12*D2307)</f>
        <v>3.5985891376205075</v>
      </c>
      <c r="H2307">
        <f t="shared" si="359"/>
        <v>3.9958801492198354E-2</v>
      </c>
      <c r="I2307" t="str">
        <f t="shared" ref="I2307:I2370" si="366">MID(B2307,7,4)</f>
        <v>2009</v>
      </c>
      <c r="J2307">
        <f t="shared" si="360"/>
        <v>1.057816748811081</v>
      </c>
      <c r="K2307">
        <f t="shared" si="364"/>
        <v>-1.057816748811081</v>
      </c>
      <c r="L2307">
        <f t="shared" si="361"/>
        <v>-0.34584936721118487</v>
      </c>
      <c r="M2307">
        <f t="shared" si="362"/>
        <v>0</v>
      </c>
      <c r="P2307" s="30">
        <f t="shared" si="363"/>
        <v>0.29395318786254671</v>
      </c>
    </row>
    <row r="2308" spans="1:16" x14ac:dyDescent="0.3">
      <c r="A2308">
        <v>2307</v>
      </c>
      <c r="B2308" s="5" t="s">
        <v>6322</v>
      </c>
      <c r="C2308" s="6">
        <v>3.7290000000000001</v>
      </c>
      <c r="D2308" s="6">
        <v>1.4199999999999998E-3</v>
      </c>
      <c r="E2308" s="10">
        <f t="shared" ref="E2308:E2371" si="367">LN(C2308/C2307)</f>
        <v>3.5484072099789987E-2</v>
      </c>
      <c r="F2308">
        <f t="shared" ref="F2308:F2371" si="368">C2308/C2307</f>
        <v>1.0361211447624339</v>
      </c>
      <c r="G2308">
        <f t="shared" si="365"/>
        <v>3.7285587611071493</v>
      </c>
      <c r="H2308">
        <f t="shared" si="359"/>
        <v>3.933589896450667E-2</v>
      </c>
      <c r="I2308" t="str">
        <f t="shared" si="366"/>
        <v>2009</v>
      </c>
      <c r="J2308">
        <f t="shared" si="360"/>
        <v>1.0789362688563677</v>
      </c>
      <c r="K2308">
        <f t="shared" si="364"/>
        <v>-1.0789362688563677</v>
      </c>
      <c r="L2308">
        <f t="shared" si="361"/>
        <v>-0.47581899069782674</v>
      </c>
      <c r="M2308">
        <f t="shared" si="362"/>
        <v>0</v>
      </c>
      <c r="P2308" s="30">
        <f t="shared" si="363"/>
        <v>0.2893708636459818</v>
      </c>
    </row>
    <row r="2309" spans="1:16" x14ac:dyDescent="0.3">
      <c r="A2309">
        <v>2308</v>
      </c>
      <c r="B2309" s="5" t="s">
        <v>6320</v>
      </c>
      <c r="C2309" s="6">
        <v>3.54</v>
      </c>
      <c r="D2309" s="6">
        <v>1.32E-3</v>
      </c>
      <c r="E2309" s="10">
        <f t="shared" si="367"/>
        <v>-5.2013374051000635E-2</v>
      </c>
      <c r="F2309">
        <f t="shared" si="368"/>
        <v>0.94931617055510864</v>
      </c>
      <c r="G2309">
        <f t="shared" si="365"/>
        <v>3.5396106214162146</v>
      </c>
      <c r="H2309">
        <f t="shared" si="359"/>
        <v>3.9913746951514506E-2</v>
      </c>
      <c r="I2309" t="str">
        <f t="shared" si="366"/>
        <v>2009</v>
      </c>
      <c r="J2309">
        <f t="shared" si="360"/>
        <v>1.0393066591231186</v>
      </c>
      <c r="K2309">
        <f t="shared" si="364"/>
        <v>-1.0393066591231186</v>
      </c>
      <c r="L2309">
        <f t="shared" si="361"/>
        <v>-0.28687085100689202</v>
      </c>
      <c r="M2309">
        <f t="shared" si="362"/>
        <v>0</v>
      </c>
      <c r="P2309" s="30">
        <f t="shared" si="363"/>
        <v>0.29362174834566612</v>
      </c>
    </row>
    <row r="2310" spans="1:16" x14ac:dyDescent="0.3">
      <c r="A2310">
        <v>2309</v>
      </c>
      <c r="B2310" s="5" t="s">
        <v>6318</v>
      </c>
      <c r="C2310" s="6">
        <v>3.5110000000000001</v>
      </c>
      <c r="D2310" s="6">
        <v>1.5199999999999999E-3</v>
      </c>
      <c r="E2310" s="10">
        <f t="shared" si="367"/>
        <v>-8.2258299593878561E-3</v>
      </c>
      <c r="F2310">
        <f t="shared" si="368"/>
        <v>0.99180790960451981</v>
      </c>
      <c r="G2310">
        <f t="shared" si="365"/>
        <v>3.5105553014981665</v>
      </c>
      <c r="H2310">
        <f t="shared" si="359"/>
        <v>3.9797582225900636E-2</v>
      </c>
      <c r="I2310" t="str">
        <f t="shared" si="366"/>
        <v>2009</v>
      </c>
      <c r="J2310">
        <f t="shared" si="360"/>
        <v>1.0277754228974525</v>
      </c>
      <c r="K2310">
        <f t="shared" si="364"/>
        <v>-1.0277754228974525</v>
      </c>
      <c r="L2310">
        <f t="shared" si="361"/>
        <v>-0.25781553108884392</v>
      </c>
      <c r="M2310">
        <f t="shared" si="362"/>
        <v>0</v>
      </c>
      <c r="P2310" s="30">
        <f t="shared" si="363"/>
        <v>0.29276719340066754</v>
      </c>
    </row>
    <row r="2311" spans="1:16" x14ac:dyDescent="0.3">
      <c r="A2311">
        <v>2310</v>
      </c>
      <c r="B2311" s="5" t="s">
        <v>6316</v>
      </c>
      <c r="C2311" s="6">
        <v>3.532</v>
      </c>
      <c r="D2311" s="6">
        <v>1.3700000000000001E-3</v>
      </c>
      <c r="E2311" s="10">
        <f t="shared" si="367"/>
        <v>5.9633855554184463E-3</v>
      </c>
      <c r="F2311">
        <f t="shared" si="368"/>
        <v>1.0059812019367702</v>
      </c>
      <c r="G2311">
        <f t="shared" si="365"/>
        <v>3.5315967863505509</v>
      </c>
      <c r="H2311">
        <f t="shared" si="359"/>
        <v>3.9827043527834033E-2</v>
      </c>
      <c r="I2311" t="str">
        <f t="shared" si="366"/>
        <v>2009</v>
      </c>
      <c r="J2311">
        <f t="shared" si="360"/>
        <v>1.0347010799102816</v>
      </c>
      <c r="K2311">
        <f t="shared" si="364"/>
        <v>-1.0347010799102816</v>
      </c>
      <c r="L2311">
        <f t="shared" si="361"/>
        <v>-0.27885701594122825</v>
      </c>
      <c r="M2311">
        <f t="shared" si="362"/>
        <v>0</v>
      </c>
      <c r="P2311" s="30">
        <f t="shared" si="363"/>
        <v>0.29298392271432311</v>
      </c>
    </row>
    <row r="2312" spans="1:16" x14ac:dyDescent="0.3">
      <c r="A2312">
        <v>2311</v>
      </c>
      <c r="B2312" s="5" t="s">
        <v>6314</v>
      </c>
      <c r="C2312" s="6">
        <v>3.4089999999999998</v>
      </c>
      <c r="D2312" s="6">
        <v>1.06E-3</v>
      </c>
      <c r="E2312" s="10">
        <f t="shared" si="367"/>
        <v>-3.544528958594758E-2</v>
      </c>
      <c r="F2312">
        <f t="shared" si="368"/>
        <v>0.96517553793884481</v>
      </c>
      <c r="G2312">
        <f t="shared" si="365"/>
        <v>3.40869888496611</v>
      </c>
      <c r="H2312">
        <f t="shared" si="359"/>
        <v>4.0248725091392629E-2</v>
      </c>
      <c r="I2312" t="str">
        <f t="shared" si="366"/>
        <v>2009</v>
      </c>
      <c r="J2312">
        <f t="shared" si="360"/>
        <v>1.0092679625543484</v>
      </c>
      <c r="K2312">
        <f t="shared" si="364"/>
        <v>-1.0092679625543484</v>
      </c>
      <c r="L2312">
        <f t="shared" si="361"/>
        <v>-0.15595911455678735</v>
      </c>
      <c r="M2312">
        <f t="shared" si="362"/>
        <v>0</v>
      </c>
      <c r="P2312" s="30">
        <f t="shared" si="363"/>
        <v>0.29608598371820771</v>
      </c>
    </row>
    <row r="2313" spans="1:16" x14ac:dyDescent="0.3">
      <c r="A2313">
        <v>2312</v>
      </c>
      <c r="B2313" s="5" t="s">
        <v>6312</v>
      </c>
      <c r="C2313" s="6">
        <v>3.2970000000000002</v>
      </c>
      <c r="D2313" s="6">
        <v>1.06E-3</v>
      </c>
      <c r="E2313" s="10">
        <f t="shared" si="367"/>
        <v>-3.3406029066171974E-2</v>
      </c>
      <c r="F2313">
        <f t="shared" si="368"/>
        <v>0.96714579055441485</v>
      </c>
      <c r="G2313">
        <f t="shared" si="365"/>
        <v>3.2967087778625008</v>
      </c>
      <c r="H2313">
        <f t="shared" si="359"/>
        <v>3.9259344287043904E-2</v>
      </c>
      <c r="I2313" t="str">
        <f t="shared" si="366"/>
        <v>2009</v>
      </c>
      <c r="J2313">
        <f t="shared" si="360"/>
        <v>0.95211486756412733</v>
      </c>
      <c r="K2313">
        <f t="shared" si="364"/>
        <v>-0.95211486756412733</v>
      </c>
      <c r="L2313">
        <f t="shared" si="361"/>
        <v>-4.3969007453178222E-2</v>
      </c>
      <c r="M2313">
        <f t="shared" si="362"/>
        <v>0</v>
      </c>
      <c r="P2313" s="30">
        <f t="shared" si="363"/>
        <v>0.2888076963174932</v>
      </c>
    </row>
    <row r="2314" spans="1:16" x14ac:dyDescent="0.3">
      <c r="A2314">
        <v>2313</v>
      </c>
      <c r="B2314" s="5" t="s">
        <v>6310</v>
      </c>
      <c r="C2314" s="6">
        <v>3.2530000000000001</v>
      </c>
      <c r="D2314" s="6">
        <v>9.6000000000000002E-4</v>
      </c>
      <c r="E2314" s="10">
        <f t="shared" si="367"/>
        <v>-1.3435316598379564E-2</v>
      </c>
      <c r="F2314">
        <f t="shared" si="368"/>
        <v>0.9866545344252351</v>
      </c>
      <c r="G2314">
        <f t="shared" si="365"/>
        <v>3.2527397704093226</v>
      </c>
      <c r="H2314">
        <f t="shared" si="359"/>
        <v>3.9241394439551568E-2</v>
      </c>
      <c r="I2314" t="str">
        <f t="shared" si="366"/>
        <v>2009</v>
      </c>
      <c r="J2314">
        <f t="shared" si="360"/>
        <v>0.93898676731624908</v>
      </c>
      <c r="K2314">
        <f t="shared" si="364"/>
        <v>-0.93898676731624908</v>
      </c>
      <c r="L2314">
        <f t="shared" si="361"/>
        <v>6.7908775688774625E-2</v>
      </c>
      <c r="M2314">
        <f t="shared" si="362"/>
        <v>0</v>
      </c>
      <c r="P2314" s="30">
        <f t="shared" si="363"/>
        <v>0.28867564994235234</v>
      </c>
    </row>
    <row r="2315" spans="1:16" x14ac:dyDescent="0.3">
      <c r="A2315">
        <v>2314</v>
      </c>
      <c r="B2315" s="5" t="s">
        <v>6308</v>
      </c>
      <c r="C2315" s="6">
        <v>3.3210000000000002</v>
      </c>
      <c r="D2315" s="6">
        <v>1.2700000000000001E-3</v>
      </c>
      <c r="E2315" s="10">
        <f t="shared" si="367"/>
        <v>2.0688294903395205E-2</v>
      </c>
      <c r="F2315">
        <f t="shared" si="368"/>
        <v>1.0209037811251154</v>
      </c>
      <c r="G2315">
        <f t="shared" si="365"/>
        <v>3.3206485460980972</v>
      </c>
      <c r="H2315">
        <f t="shared" si="359"/>
        <v>3.9440150747695475E-2</v>
      </c>
      <c r="I2315" t="str">
        <f t="shared" si="366"/>
        <v>2009</v>
      </c>
      <c r="J2315">
        <f t="shared" si="360"/>
        <v>0.96344560444341187</v>
      </c>
      <c r="K2315">
        <f t="shared" si="364"/>
        <v>-0.96344560444341187</v>
      </c>
      <c r="L2315">
        <f t="shared" si="361"/>
        <v>5.1980444307804685E-2</v>
      </c>
      <c r="M2315">
        <f t="shared" si="362"/>
        <v>0</v>
      </c>
      <c r="P2315" s="30">
        <f t="shared" si="363"/>
        <v>0.29013778214364216</v>
      </c>
    </row>
    <row r="2316" spans="1:16" x14ac:dyDescent="0.3">
      <c r="A2316">
        <v>2315</v>
      </c>
      <c r="B2316" s="5" t="s">
        <v>6306</v>
      </c>
      <c r="C2316" s="6">
        <v>3.403</v>
      </c>
      <c r="D2316" s="6">
        <v>1.01E-3</v>
      </c>
      <c r="E2316" s="10">
        <f t="shared" si="367"/>
        <v>2.4391453124159048E-2</v>
      </c>
      <c r="F2316">
        <f t="shared" si="368"/>
        <v>1.0246913580246912</v>
      </c>
      <c r="G2316">
        <f t="shared" si="365"/>
        <v>3.4027135928864687</v>
      </c>
      <c r="H2316">
        <f t="shared" si="359"/>
        <v>3.9786344149839607E-2</v>
      </c>
      <c r="I2316" t="str">
        <f t="shared" si="366"/>
        <v>2009</v>
      </c>
      <c r="J2316">
        <f t="shared" si="360"/>
        <v>0.99592159988745455</v>
      </c>
      <c r="K2316">
        <f t="shared" si="364"/>
        <v>-0.99592159988745455</v>
      </c>
      <c r="L2316">
        <f t="shared" si="361"/>
        <v>-3.0084602480566769E-2</v>
      </c>
      <c r="M2316">
        <f t="shared" si="362"/>
        <v>0</v>
      </c>
      <c r="P2316" s="30">
        <f t="shared" si="363"/>
        <v>0.29268452154465041</v>
      </c>
    </row>
    <row r="2317" spans="1:16" x14ac:dyDescent="0.3">
      <c r="A2317">
        <v>2316</v>
      </c>
      <c r="B2317" s="5" t="s">
        <v>6304</v>
      </c>
      <c r="C2317" s="6">
        <v>3.3730000000000002</v>
      </c>
      <c r="D2317" s="6">
        <v>1.32E-3</v>
      </c>
      <c r="E2317" s="10">
        <f t="shared" si="367"/>
        <v>-8.8548394392554703E-3</v>
      </c>
      <c r="F2317">
        <f t="shared" si="368"/>
        <v>0.99118424919188952</v>
      </c>
      <c r="G2317">
        <f t="shared" si="365"/>
        <v>3.3726289904059019</v>
      </c>
      <c r="H2317">
        <f t="shared" si="359"/>
        <v>3.9386497863498925E-2</v>
      </c>
      <c r="I2317" t="str">
        <f t="shared" si="366"/>
        <v>2009</v>
      </c>
      <c r="J2317">
        <f t="shared" si="360"/>
        <v>0.97719594414756605</v>
      </c>
      <c r="K2317">
        <f t="shared" si="364"/>
        <v>-0.97719594414756605</v>
      </c>
      <c r="L2317">
        <f t="shared" si="361"/>
        <v>0.17291301417360572</v>
      </c>
      <c r="M2317">
        <f t="shared" si="362"/>
        <v>0</v>
      </c>
      <c r="P2317" s="30">
        <f t="shared" si="363"/>
        <v>0.28974308971647628</v>
      </c>
    </row>
    <row r="2318" spans="1:16" x14ac:dyDescent="0.3">
      <c r="A2318">
        <v>2317</v>
      </c>
      <c r="B2318" s="5" t="s">
        <v>6302</v>
      </c>
      <c r="C2318" s="6">
        <v>3.5459999999999998</v>
      </c>
      <c r="D2318" s="6">
        <v>1.5499999999999999E-3</v>
      </c>
      <c r="E2318" s="10">
        <f t="shared" si="367"/>
        <v>5.0017651572502868E-2</v>
      </c>
      <c r="F2318">
        <f t="shared" si="368"/>
        <v>1.0512896531277793</v>
      </c>
      <c r="G2318">
        <f t="shared" si="365"/>
        <v>3.5455420045795076</v>
      </c>
      <c r="H2318">
        <f t="shared" si="359"/>
        <v>3.2836312257878593E-2</v>
      </c>
      <c r="I2318" t="str">
        <f t="shared" si="366"/>
        <v>2009</v>
      </c>
      <c r="J2318">
        <f t="shared" si="360"/>
        <v>0.85645141756546428</v>
      </c>
      <c r="K2318">
        <f t="shared" si="364"/>
        <v>-0.85645141756546428</v>
      </c>
      <c r="L2318">
        <f t="shared" si="361"/>
        <v>6.8876629673241041E-2</v>
      </c>
      <c r="M2318">
        <f t="shared" si="362"/>
        <v>0</v>
      </c>
      <c r="P2318" s="30">
        <f t="shared" si="363"/>
        <v>0.24155726161451507</v>
      </c>
    </row>
    <row r="2319" spans="1:16" x14ac:dyDescent="0.3">
      <c r="A2319">
        <v>2318</v>
      </c>
      <c r="B2319" s="5" t="s">
        <v>6300</v>
      </c>
      <c r="C2319" s="6">
        <v>3.7250000000000001</v>
      </c>
      <c r="D2319" s="6">
        <v>1.8799999999999999E-3</v>
      </c>
      <c r="E2319" s="10">
        <f t="shared" si="367"/>
        <v>4.9246644179506804E-2</v>
      </c>
      <c r="F2319">
        <f t="shared" si="368"/>
        <v>1.050479413423576</v>
      </c>
      <c r="G2319">
        <f t="shared" si="365"/>
        <v>3.7244164623783074</v>
      </c>
      <c r="H2319">
        <f t="shared" si="359"/>
        <v>3.4184060138707138E-2</v>
      </c>
      <c r="I2319" t="str">
        <f t="shared" si="366"/>
        <v>2009</v>
      </c>
      <c r="J2319">
        <f t="shared" si="360"/>
        <v>0.93658587157166417</v>
      </c>
      <c r="K2319">
        <f t="shared" si="364"/>
        <v>-0.93658587157166417</v>
      </c>
      <c r="L2319">
        <f t="shared" si="361"/>
        <v>-0.10999782812555869</v>
      </c>
      <c r="M2319">
        <f t="shared" si="362"/>
        <v>0</v>
      </c>
      <c r="P2319" s="30">
        <f t="shared" si="363"/>
        <v>0.2514718429135035</v>
      </c>
    </row>
    <row r="2320" spans="1:16" x14ac:dyDescent="0.3">
      <c r="A2320">
        <v>2319</v>
      </c>
      <c r="B2320" s="5" t="s">
        <v>6298</v>
      </c>
      <c r="C2320" s="6">
        <v>3.6150000000000002</v>
      </c>
      <c r="D2320" s="6">
        <v>1.9300000000000001E-3</v>
      </c>
      <c r="E2320" s="10">
        <f t="shared" si="367"/>
        <v>-2.997499622079474E-2</v>
      </c>
      <c r="F2320">
        <f t="shared" si="368"/>
        <v>0.97046979865771821</v>
      </c>
      <c r="G2320">
        <f t="shared" si="365"/>
        <v>3.6144186342527487</v>
      </c>
      <c r="H2320">
        <f t="shared" si="359"/>
        <v>3.4282965563702764E-2</v>
      </c>
      <c r="I2320" t="str">
        <f t="shared" si="366"/>
        <v>2009</v>
      </c>
      <c r="J2320">
        <f t="shared" si="360"/>
        <v>0.9115543244972949</v>
      </c>
      <c r="K2320">
        <f t="shared" si="364"/>
        <v>-0.9115543244972949</v>
      </c>
      <c r="L2320">
        <f t="shared" si="361"/>
        <v>0.27197245011355475</v>
      </c>
      <c r="M2320">
        <f t="shared" si="362"/>
        <v>0</v>
      </c>
      <c r="P2320" s="30">
        <f t="shared" si="363"/>
        <v>0.25219943142688872</v>
      </c>
    </row>
    <row r="2321" spans="1:16" x14ac:dyDescent="0.3">
      <c r="A2321">
        <v>2320</v>
      </c>
      <c r="B2321" s="5" t="s">
        <v>6296</v>
      </c>
      <c r="C2321" s="6">
        <v>3.887</v>
      </c>
      <c r="D2321" s="6">
        <v>1.8799999999999999E-3</v>
      </c>
      <c r="E2321" s="10">
        <f t="shared" si="367"/>
        <v>7.2545796259358059E-2</v>
      </c>
      <c r="F2321">
        <f t="shared" si="368"/>
        <v>1.0752420470262793</v>
      </c>
      <c r="G2321">
        <f t="shared" si="365"/>
        <v>3.8863910843663034</v>
      </c>
      <c r="H2321">
        <f t="shared" si="359"/>
        <v>3.703089302787977E-2</v>
      </c>
      <c r="I2321" t="str">
        <f t="shared" si="366"/>
        <v>2009</v>
      </c>
      <c r="J2321">
        <f t="shared" si="360"/>
        <v>1.0587085182122455</v>
      </c>
      <c r="K2321">
        <f t="shared" si="364"/>
        <v>-1.0587085182122455</v>
      </c>
      <c r="L2321">
        <f t="shared" si="361"/>
        <v>2.7012076143864583E-2</v>
      </c>
      <c r="M2321">
        <f t="shared" si="362"/>
        <v>0</v>
      </c>
      <c r="P2321" s="30">
        <f t="shared" si="363"/>
        <v>0.27241430294318247</v>
      </c>
    </row>
    <row r="2322" spans="1:16" x14ac:dyDescent="0.3">
      <c r="A2322">
        <v>2321</v>
      </c>
      <c r="B2322" s="5" t="s">
        <v>6295</v>
      </c>
      <c r="C2322" s="6">
        <v>4.0810000000000004</v>
      </c>
      <c r="D2322" s="6">
        <v>1.8799999999999999E-3</v>
      </c>
      <c r="E2322" s="10">
        <f t="shared" si="367"/>
        <v>4.8704404553582568E-2</v>
      </c>
      <c r="F2322">
        <f t="shared" si="368"/>
        <v>1.0499099562644714</v>
      </c>
      <c r="G2322">
        <f t="shared" si="365"/>
        <v>4.0803606934136578</v>
      </c>
      <c r="H2322">
        <f t="shared" si="359"/>
        <v>3.8247477002071158E-2</v>
      </c>
      <c r="I2322" t="str">
        <f t="shared" si="366"/>
        <v>2009</v>
      </c>
      <c r="J2322">
        <f t="shared" si="360"/>
        <v>1.1480665621720214</v>
      </c>
      <c r="K2322">
        <f t="shared" si="364"/>
        <v>-1.1480665621720214</v>
      </c>
      <c r="L2322">
        <f t="shared" si="361"/>
        <v>-0.47791010901965292</v>
      </c>
      <c r="M2322">
        <f t="shared" si="362"/>
        <v>0</v>
      </c>
      <c r="P2322" s="30">
        <f t="shared" si="363"/>
        <v>0.28136398922408523</v>
      </c>
    </row>
    <row r="2323" spans="1:16" x14ac:dyDescent="0.3">
      <c r="A2323">
        <v>2322</v>
      </c>
      <c r="B2323" s="5" t="s">
        <v>6293</v>
      </c>
      <c r="C2323" s="6">
        <v>4.3109999999999999</v>
      </c>
      <c r="D2323" s="6">
        <v>1.8E-3</v>
      </c>
      <c r="E2323" s="10">
        <f t="shared" si="367"/>
        <v>5.4827839341328816E-2</v>
      </c>
      <c r="F2323">
        <f t="shared" si="368"/>
        <v>1.0563587356040185</v>
      </c>
      <c r="G2323">
        <f t="shared" si="365"/>
        <v>4.3103533984963249</v>
      </c>
      <c r="H2323">
        <f t="shared" si="359"/>
        <v>3.5599167573147281E-2</v>
      </c>
      <c r="I2323" t="str">
        <f t="shared" si="366"/>
        <v>2009</v>
      </c>
      <c r="J2323">
        <f t="shared" si="360"/>
        <v>1.1288037466007879</v>
      </c>
      <c r="K2323">
        <f t="shared" si="364"/>
        <v>-1.1288037466007879</v>
      </c>
      <c r="L2323">
        <f t="shared" si="361"/>
        <v>-0.7958893951255428</v>
      </c>
      <c r="M2323">
        <f t="shared" si="362"/>
        <v>0</v>
      </c>
      <c r="P2323" s="30">
        <f t="shared" si="363"/>
        <v>0.26188194847192187</v>
      </c>
    </row>
    <row r="2324" spans="1:16" x14ac:dyDescent="0.3">
      <c r="A2324">
        <v>2323</v>
      </c>
      <c r="B2324" s="5" t="s">
        <v>6291</v>
      </c>
      <c r="C2324" s="6">
        <v>4.3019999999999996</v>
      </c>
      <c r="D2324" s="6">
        <v>1.7000000000000001E-3</v>
      </c>
      <c r="E2324" s="10">
        <f t="shared" si="367"/>
        <v>-2.0898649194593531E-3</v>
      </c>
      <c r="F2324">
        <f t="shared" si="368"/>
        <v>0.99791231732776609</v>
      </c>
      <c r="G2324">
        <f t="shared" si="365"/>
        <v>4.3013905931673362</v>
      </c>
      <c r="H2324">
        <f t="shared" si="359"/>
        <v>3.1673698568278397E-2</v>
      </c>
      <c r="I2324" t="str">
        <f t="shared" si="366"/>
        <v>2009</v>
      </c>
      <c r="J2324">
        <f t="shared" si="360"/>
        <v>1.0022438061630321</v>
      </c>
      <c r="K2324">
        <f t="shared" si="364"/>
        <v>-1.0022438061630321</v>
      </c>
      <c r="L2324">
        <f t="shared" si="361"/>
        <v>-0.78692658979655405</v>
      </c>
      <c r="M2324">
        <f t="shared" si="362"/>
        <v>0</v>
      </c>
      <c r="P2324" s="30">
        <f t="shared" si="363"/>
        <v>0.23300460268711104</v>
      </c>
    </row>
    <row r="2325" spans="1:16" x14ac:dyDescent="0.3">
      <c r="A2325">
        <v>2324</v>
      </c>
      <c r="B2325" s="5" t="s">
        <v>6290</v>
      </c>
      <c r="C2325" s="6">
        <v>4.4489999999999998</v>
      </c>
      <c r="D2325" s="6">
        <v>1.8799999999999999E-3</v>
      </c>
      <c r="E2325" s="10">
        <f t="shared" si="367"/>
        <v>3.3599320978366432E-2</v>
      </c>
      <c r="F2325">
        <f t="shared" si="368"/>
        <v>1.0341701534170153</v>
      </c>
      <c r="G2325">
        <f t="shared" si="365"/>
        <v>4.4483030445962655</v>
      </c>
      <c r="H2325">
        <f t="shared" si="359"/>
        <v>3.1793624645325029E-2</v>
      </c>
      <c r="I2325" t="str">
        <f t="shared" si="366"/>
        <v>2009</v>
      </c>
      <c r="J2325">
        <f t="shared" si="360"/>
        <v>1.0403994875812459</v>
      </c>
      <c r="K2325">
        <f t="shared" si="364"/>
        <v>-1.0403994875812459</v>
      </c>
      <c r="L2325">
        <f t="shared" si="361"/>
        <v>-0.93383904122548334</v>
      </c>
      <c r="M2325">
        <f t="shared" si="362"/>
        <v>0</v>
      </c>
      <c r="P2325" s="30">
        <f t="shared" si="363"/>
        <v>0.2338868276623168</v>
      </c>
    </row>
    <row r="2326" spans="1:16" x14ac:dyDescent="0.3">
      <c r="A2326">
        <v>2325</v>
      </c>
      <c r="B2326" s="5" t="s">
        <v>6289</v>
      </c>
      <c r="C2326" s="6">
        <v>4.3330000000000002</v>
      </c>
      <c r="D2326" s="6">
        <v>1.7699999999999999E-3</v>
      </c>
      <c r="E2326" s="10">
        <f t="shared" si="367"/>
        <v>-2.6419209066132356E-2</v>
      </c>
      <c r="F2326">
        <f t="shared" si="368"/>
        <v>0.97392672510676559</v>
      </c>
      <c r="G2326">
        <f t="shared" si="365"/>
        <v>4.3323609296325989</v>
      </c>
      <c r="H2326">
        <f t="shared" si="359"/>
        <v>3.2319378298342208E-2</v>
      </c>
      <c r="I2326" t="str">
        <f t="shared" si="366"/>
        <v>2009</v>
      </c>
      <c r="J2326">
        <f t="shared" si="360"/>
        <v>1.030038242801506</v>
      </c>
      <c r="K2326">
        <f t="shared" si="364"/>
        <v>-1.030038242801506</v>
      </c>
      <c r="L2326">
        <f t="shared" si="361"/>
        <v>-0.81789692626181676</v>
      </c>
      <c r="M2326">
        <f t="shared" si="362"/>
        <v>0</v>
      </c>
      <c r="P2326" s="30">
        <f t="shared" si="363"/>
        <v>0.23775448526373294</v>
      </c>
    </row>
    <row r="2327" spans="1:16" x14ac:dyDescent="0.3">
      <c r="A2327">
        <v>2326</v>
      </c>
      <c r="B2327" s="5" t="s">
        <v>6287</v>
      </c>
      <c r="C2327" s="6">
        <v>4.2919999999999998</v>
      </c>
      <c r="D2327" s="6">
        <v>1.6200000000000001E-3</v>
      </c>
      <c r="E2327" s="10">
        <f t="shared" si="367"/>
        <v>-9.5073179893203751E-3</v>
      </c>
      <c r="F2327">
        <f t="shared" si="368"/>
        <v>0.99053773367182085</v>
      </c>
      <c r="G2327">
        <f t="shared" si="365"/>
        <v>4.2914206191090898</v>
      </c>
      <c r="H2327">
        <f t="shared" si="359"/>
        <v>3.2053425987116684E-2</v>
      </c>
      <c r="I2327" t="str">
        <f t="shared" si="366"/>
        <v>2009</v>
      </c>
      <c r="J2327">
        <f t="shared" si="360"/>
        <v>1.0119085362435511</v>
      </c>
      <c r="K2327">
        <f t="shared" si="364"/>
        <v>-1.0119085362435511</v>
      </c>
      <c r="L2327">
        <f t="shared" si="361"/>
        <v>-0.77695661573830765</v>
      </c>
      <c r="M2327">
        <f t="shared" si="362"/>
        <v>0</v>
      </c>
      <c r="P2327" s="30">
        <f t="shared" si="363"/>
        <v>0.23579803194719842</v>
      </c>
    </row>
    <row r="2328" spans="1:16" x14ac:dyDescent="0.3">
      <c r="A2328">
        <v>2327</v>
      </c>
      <c r="B2328" s="5" t="s">
        <v>6285</v>
      </c>
      <c r="C2328" s="6">
        <v>4.0979999999999999</v>
      </c>
      <c r="D2328" s="6">
        <v>1.65E-3</v>
      </c>
      <c r="E2328" s="10">
        <f t="shared" si="367"/>
        <v>-4.6253774951743966E-2</v>
      </c>
      <c r="F2328">
        <f t="shared" si="368"/>
        <v>0.95479962721342038</v>
      </c>
      <c r="G2328">
        <f t="shared" si="365"/>
        <v>4.0974365637371308</v>
      </c>
      <c r="H2328">
        <f t="shared" si="359"/>
        <v>3.3179825830632254E-2</v>
      </c>
      <c r="I2328" t="str">
        <f t="shared" si="366"/>
        <v>2009</v>
      </c>
      <c r="J2328">
        <f t="shared" si="360"/>
        <v>1.0001198826018423</v>
      </c>
      <c r="K2328">
        <f t="shared" si="364"/>
        <v>-1.0001198826018423</v>
      </c>
      <c r="L2328">
        <f t="shared" si="361"/>
        <v>-0.5829725603663487</v>
      </c>
      <c r="M2328">
        <f t="shared" si="362"/>
        <v>0</v>
      </c>
      <c r="P2328" s="30">
        <f t="shared" si="363"/>
        <v>0.24408428710112046</v>
      </c>
    </row>
    <row r="2329" spans="1:16" x14ac:dyDescent="0.3">
      <c r="A2329">
        <v>2328</v>
      </c>
      <c r="B2329" s="5" t="s">
        <v>6284</v>
      </c>
      <c r="C2329" s="6">
        <v>4.1390000000000002</v>
      </c>
      <c r="D2329" s="6">
        <v>1.72E-3</v>
      </c>
      <c r="E2329" s="10">
        <f t="shared" si="367"/>
        <v>9.9551629498874361E-3</v>
      </c>
      <c r="F2329">
        <f t="shared" si="368"/>
        <v>1.0100048804294779</v>
      </c>
      <c r="G2329">
        <f t="shared" si="365"/>
        <v>4.13840678584803</v>
      </c>
      <c r="H2329">
        <f t="shared" si="359"/>
        <v>3.3204099150673211E-2</v>
      </c>
      <c r="I2329" t="str">
        <f t="shared" si="366"/>
        <v>2009</v>
      </c>
      <c r="J2329">
        <f t="shared" si="360"/>
        <v>1.0108590422235151</v>
      </c>
      <c r="K2329">
        <f t="shared" si="364"/>
        <v>-1.0108590422235151</v>
      </c>
      <c r="L2329">
        <f t="shared" si="361"/>
        <v>-0.62394278247724788</v>
      </c>
      <c r="M2329">
        <f t="shared" si="362"/>
        <v>0</v>
      </c>
      <c r="P2329" s="30">
        <f t="shared" si="363"/>
        <v>0.24426285151095239</v>
      </c>
    </row>
    <row r="2330" spans="1:16" x14ac:dyDescent="0.3">
      <c r="A2330">
        <v>2329</v>
      </c>
      <c r="B2330" s="5" t="s">
        <v>6282</v>
      </c>
      <c r="C2330" s="6">
        <v>3.9140000000000001</v>
      </c>
      <c r="D2330" s="6">
        <v>1.83E-3</v>
      </c>
      <c r="E2330" s="10">
        <f t="shared" si="367"/>
        <v>-5.5894343792710938E-2</v>
      </c>
      <c r="F2330">
        <f t="shared" si="368"/>
        <v>0.94563904324716108</v>
      </c>
      <c r="G2330">
        <f t="shared" si="365"/>
        <v>3.913403160510168</v>
      </c>
      <c r="H2330">
        <f t="shared" si="359"/>
        <v>3.4704540604330161E-2</v>
      </c>
      <c r="I2330" t="str">
        <f t="shared" si="366"/>
        <v>2009</v>
      </c>
      <c r="J2330">
        <f t="shared" si="360"/>
        <v>0.99909460071714185</v>
      </c>
      <c r="K2330">
        <f t="shared" si="364"/>
        <v>-0.99909460071714185</v>
      </c>
      <c r="L2330">
        <f t="shared" si="361"/>
        <v>-0.39893915713938588</v>
      </c>
      <c r="M2330">
        <f t="shared" si="362"/>
        <v>0</v>
      </c>
      <c r="P2330" s="30">
        <f t="shared" si="363"/>
        <v>0.25530070880478761</v>
      </c>
    </row>
    <row r="2331" spans="1:16" x14ac:dyDescent="0.3">
      <c r="A2331">
        <v>2330</v>
      </c>
      <c r="B2331" s="5" t="s">
        <v>6280</v>
      </c>
      <c r="C2331" s="6">
        <v>3.97</v>
      </c>
      <c r="D2331" s="6">
        <v>1.83E-3</v>
      </c>
      <c r="E2331" s="10">
        <f t="shared" si="367"/>
        <v>1.4206225725214539E-2</v>
      </c>
      <c r="F2331">
        <f t="shared" si="368"/>
        <v>1.0143076136944302</v>
      </c>
      <c r="G2331">
        <f t="shared" si="365"/>
        <v>3.9693946211613098</v>
      </c>
      <c r="H2331">
        <f t="shared" si="359"/>
        <v>3.3548481602048173E-2</v>
      </c>
      <c r="I2331" t="str">
        <f t="shared" si="366"/>
        <v>2009</v>
      </c>
      <c r="J2331">
        <f t="shared" si="360"/>
        <v>0.97963178198438383</v>
      </c>
      <c r="K2331">
        <f t="shared" si="364"/>
        <v>-0.97963178198438383</v>
      </c>
      <c r="L2331">
        <f t="shared" si="361"/>
        <v>-0.45493061779052768</v>
      </c>
      <c r="M2331">
        <f t="shared" si="362"/>
        <v>0</v>
      </c>
      <c r="P2331" s="30">
        <f t="shared" si="363"/>
        <v>0.24679626882191344</v>
      </c>
    </row>
    <row r="2332" spans="1:16" x14ac:dyDescent="0.3">
      <c r="A2332">
        <v>2331</v>
      </c>
      <c r="B2332" s="5" t="s">
        <v>6278</v>
      </c>
      <c r="C2332" s="6">
        <v>3.6030000000000002</v>
      </c>
      <c r="D2332" s="6">
        <v>1.83E-3</v>
      </c>
      <c r="E2332" s="10">
        <f t="shared" si="367"/>
        <v>-9.699926293314283E-2</v>
      </c>
      <c r="F2332">
        <f t="shared" si="368"/>
        <v>0.90755667506297233</v>
      </c>
      <c r="G2332">
        <f t="shared" si="365"/>
        <v>3.6024505843940049</v>
      </c>
      <c r="H2332">
        <f t="shared" si="359"/>
        <v>3.8092860255822092E-2</v>
      </c>
      <c r="I2332" t="str">
        <f t="shared" si="366"/>
        <v>2009</v>
      </c>
      <c r="J2332">
        <f t="shared" si="360"/>
        <v>1.0095023549498909</v>
      </c>
      <c r="K2332">
        <f t="shared" si="364"/>
        <v>-1.0095023549498909</v>
      </c>
      <c r="L2332">
        <f t="shared" si="361"/>
        <v>-8.7986581023222765E-2</v>
      </c>
      <c r="M2332">
        <f t="shared" si="362"/>
        <v>0</v>
      </c>
      <c r="P2332" s="30">
        <f t="shared" si="363"/>
        <v>0.28022656558374603</v>
      </c>
    </row>
    <row r="2333" spans="1:16" x14ac:dyDescent="0.3">
      <c r="A2333">
        <v>2332</v>
      </c>
      <c r="B2333" s="5" t="s">
        <v>6276</v>
      </c>
      <c r="C2333" s="6">
        <v>3.5150000000000001</v>
      </c>
      <c r="D2333" s="6">
        <v>1.83E-3</v>
      </c>
      <c r="E2333" s="10">
        <f t="shared" si="367"/>
        <v>-2.4727306503328002E-2</v>
      </c>
      <c r="F2333">
        <f t="shared" si="368"/>
        <v>0.97557590896475155</v>
      </c>
      <c r="G2333">
        <f t="shared" si="365"/>
        <v>3.5144640033707821</v>
      </c>
      <c r="H2333">
        <f t="shared" si="359"/>
        <v>3.8345067091930661E-2</v>
      </c>
      <c r="I2333" t="str">
        <f t="shared" si="366"/>
        <v>2009</v>
      </c>
      <c r="J2333">
        <f t="shared" si="360"/>
        <v>0.99136668916678583</v>
      </c>
      <c r="K2333">
        <f t="shared" si="364"/>
        <v>-0.99136668916678583</v>
      </c>
      <c r="L2333">
        <f t="shared" si="361"/>
        <v>2.201432760325428E-2</v>
      </c>
      <c r="M2333">
        <f t="shared" si="362"/>
        <v>0</v>
      </c>
      <c r="P2333" s="30">
        <f t="shared" si="363"/>
        <v>0.28208190159749802</v>
      </c>
    </row>
    <row r="2334" spans="1:16" x14ac:dyDescent="0.3">
      <c r="A2334">
        <v>2333</v>
      </c>
      <c r="B2334" s="5" t="s">
        <v>6274</v>
      </c>
      <c r="C2334" s="6">
        <v>3.5369999999999999</v>
      </c>
      <c r="D2334" s="6">
        <v>1.7699999999999999E-3</v>
      </c>
      <c r="E2334" s="10">
        <f t="shared" si="367"/>
        <v>6.2393849607152987E-3</v>
      </c>
      <c r="F2334">
        <f t="shared" si="368"/>
        <v>1.0062588904694167</v>
      </c>
      <c r="G2334">
        <f t="shared" si="365"/>
        <v>3.5364783309740364</v>
      </c>
      <c r="H2334">
        <f t="shared" si="359"/>
        <v>3.8352435212527201E-2</v>
      </c>
      <c r="I2334" t="str">
        <f t="shared" si="366"/>
        <v>2009</v>
      </c>
      <c r="J2334">
        <f t="shared" si="360"/>
        <v>0.9977682199068878</v>
      </c>
      <c r="K2334">
        <f t="shared" si="364"/>
        <v>-0.9977682199068878</v>
      </c>
      <c r="L2334">
        <f t="shared" si="361"/>
        <v>1.0440712645376493E-3</v>
      </c>
      <c r="M2334">
        <f t="shared" si="362"/>
        <v>0</v>
      </c>
      <c r="P2334" s="30">
        <f t="shared" si="363"/>
        <v>0.28213610448790083</v>
      </c>
    </row>
    <row r="2335" spans="1:16" x14ac:dyDescent="0.3">
      <c r="A2335">
        <v>2334</v>
      </c>
      <c r="B2335" s="5" t="s">
        <v>6272</v>
      </c>
      <c r="C2335" s="6">
        <v>3.5379999999999998</v>
      </c>
      <c r="D2335" s="6">
        <v>1.6200000000000001E-3</v>
      </c>
      <c r="E2335" s="10">
        <f t="shared" si="367"/>
        <v>2.8268551424991405E-4</v>
      </c>
      <c r="F2335">
        <f t="shared" si="368"/>
        <v>1.0002827254735651</v>
      </c>
      <c r="G2335">
        <f t="shared" si="365"/>
        <v>3.5375224022385741</v>
      </c>
      <c r="H2335">
        <f t="shared" si="359"/>
        <v>3.8210720824726672E-2</v>
      </c>
      <c r="I2335" t="str">
        <f t="shared" si="366"/>
        <v>2009</v>
      </c>
      <c r="J2335">
        <f t="shared" si="360"/>
        <v>0.99437489241470134</v>
      </c>
      <c r="K2335">
        <f t="shared" si="364"/>
        <v>-0.99437489241470134</v>
      </c>
      <c r="L2335">
        <f t="shared" si="361"/>
        <v>0.16993070809553057</v>
      </c>
      <c r="M2335">
        <f t="shared" si="362"/>
        <v>0</v>
      </c>
      <c r="P2335" s="30">
        <f t="shared" si="363"/>
        <v>0.28109359584138677</v>
      </c>
    </row>
    <row r="2336" spans="1:16" x14ac:dyDescent="0.3">
      <c r="A2336">
        <v>2335</v>
      </c>
      <c r="B2336" s="5" t="s">
        <v>6271</v>
      </c>
      <c r="C2336" s="6">
        <v>3.9569999999999999</v>
      </c>
      <c r="D2336" s="6">
        <v>1.4499999999999999E-3</v>
      </c>
      <c r="E2336" s="10">
        <f t="shared" si="367"/>
        <v>0.11192456666569371</v>
      </c>
      <c r="F2336">
        <f t="shared" si="368"/>
        <v>1.1184284906726965</v>
      </c>
      <c r="G2336">
        <f t="shared" si="365"/>
        <v>3.9565218913863105</v>
      </c>
      <c r="H2336">
        <f t="shared" si="359"/>
        <v>4.345705700315089E-2</v>
      </c>
      <c r="I2336" t="str">
        <f t="shared" si="366"/>
        <v>2009</v>
      </c>
      <c r="J2336">
        <f t="shared" si="360"/>
        <v>1.2648516901464029</v>
      </c>
      <c r="K2336">
        <f t="shared" si="364"/>
        <v>-1.2648516901464029</v>
      </c>
      <c r="L2336">
        <f t="shared" si="361"/>
        <v>-0.24906878105220587</v>
      </c>
      <c r="M2336">
        <f t="shared" si="362"/>
        <v>0</v>
      </c>
      <c r="P2336" s="30">
        <f t="shared" si="363"/>
        <v>0.31968777751491634</v>
      </c>
    </row>
    <row r="2337" spans="1:16" x14ac:dyDescent="0.3">
      <c r="A2337">
        <v>2336</v>
      </c>
      <c r="B2337" s="5" t="s">
        <v>6270</v>
      </c>
      <c r="C2337" s="6">
        <v>3.835</v>
      </c>
      <c r="D2337" s="6">
        <v>1.3700000000000001E-3</v>
      </c>
      <c r="E2337" s="10">
        <f t="shared" si="367"/>
        <v>-3.1316727584067693E-2</v>
      </c>
      <c r="F2337">
        <f t="shared" si="368"/>
        <v>0.96916856204195101</v>
      </c>
      <c r="G2337">
        <f t="shared" si="365"/>
        <v>3.8345621958251308</v>
      </c>
      <c r="H2337">
        <f t="shared" ref="H2337:H2400" si="369">SQRT(_xlfn.VAR.S(E2308:E2337))</f>
        <v>4.3591907836167253E-2</v>
      </c>
      <c r="I2337" t="str">
        <f t="shared" si="366"/>
        <v>2009</v>
      </c>
      <c r="J2337">
        <f t="shared" ref="J2337:J2400" si="370">-K2337</f>
        <v>1.2296666191106924</v>
      </c>
      <c r="K2337">
        <f t="shared" si="364"/>
        <v>-1.2296666191106924</v>
      </c>
      <c r="L2337">
        <f t="shared" ref="L2337:L2400" si="371">+MIN(G2338-G2337,G2339-G2337,G2340-G2337,G2341-G2337,G2342-G2337,G2343-G2337,G2344-G2337,G2345-G2337,G2346-G2337,G2347-G2337)</f>
        <v>-0.12710908549102617</v>
      </c>
      <c r="M2337">
        <f t="shared" ref="M2337:M2400" si="372">+IF(L2337&lt;K2337,1,0)</f>
        <v>0</v>
      </c>
      <c r="P2337" s="30">
        <f t="shared" ref="P2337:P2400" si="373">-K2337/G2337</f>
        <v>0.32067979506225996</v>
      </c>
    </row>
    <row r="2338" spans="1:16" x14ac:dyDescent="0.3">
      <c r="A2338">
        <v>2337</v>
      </c>
      <c r="B2338" s="5" t="s">
        <v>6268</v>
      </c>
      <c r="C2338" s="6">
        <v>4.2489999999999997</v>
      </c>
      <c r="D2338" s="6">
        <v>9.8999999999999999E-4</v>
      </c>
      <c r="E2338" s="10">
        <f t="shared" si="367"/>
        <v>0.102514226313455</v>
      </c>
      <c r="F2338">
        <f t="shared" si="368"/>
        <v>1.1079530638852673</v>
      </c>
      <c r="G2338">
        <f t="shared" si="365"/>
        <v>4.2486494719594798</v>
      </c>
      <c r="H2338">
        <f t="shared" si="369"/>
        <v>4.694965635161083E-2</v>
      </c>
      <c r="I2338" t="str">
        <f t="shared" si="366"/>
        <v>2009</v>
      </c>
      <c r="J2338">
        <f t="shared" si="370"/>
        <v>1.4674017756822109</v>
      </c>
      <c r="K2338">
        <f t="shared" ref="K2338:K2401" si="374">-G2338*$P$3*$R$3*H2338</f>
        <v>-1.4674017756822109</v>
      </c>
      <c r="L2338">
        <f t="shared" si="371"/>
        <v>-0.54119636162537521</v>
      </c>
      <c r="M2338">
        <f t="shared" si="372"/>
        <v>0</v>
      </c>
      <c r="P2338" s="30">
        <f t="shared" si="373"/>
        <v>0.34538075813664249</v>
      </c>
    </row>
    <row r="2339" spans="1:16" x14ac:dyDescent="0.3">
      <c r="A2339">
        <v>2338</v>
      </c>
      <c r="B2339" s="5" t="s">
        <v>6266</v>
      </c>
      <c r="C2339" s="6">
        <v>4.12</v>
      </c>
      <c r="D2339" s="6">
        <v>1.34E-3</v>
      </c>
      <c r="E2339" s="10">
        <f t="shared" si="367"/>
        <v>-3.0830497771239401E-2</v>
      </c>
      <c r="F2339">
        <f t="shared" si="368"/>
        <v>0.96963991527418225</v>
      </c>
      <c r="G2339">
        <f t="shared" si="365"/>
        <v>4.1195399590194333</v>
      </c>
      <c r="H2339">
        <f t="shared" si="369"/>
        <v>4.6226449939755998E-2</v>
      </c>
      <c r="I2339" t="str">
        <f t="shared" si="366"/>
        <v>2009</v>
      </c>
      <c r="J2339">
        <f t="shared" si="370"/>
        <v>1.4008930562304698</v>
      </c>
      <c r="K2339">
        <f t="shared" si="374"/>
        <v>-1.4008930562304698</v>
      </c>
      <c r="L2339">
        <f t="shared" si="371"/>
        <v>-0.41208684868532863</v>
      </c>
      <c r="M2339">
        <f t="shared" si="372"/>
        <v>0</v>
      </c>
      <c r="P2339" s="30">
        <f t="shared" si="373"/>
        <v>0.34006055777255328</v>
      </c>
    </row>
    <row r="2340" spans="1:16" x14ac:dyDescent="0.3">
      <c r="A2340">
        <v>2339</v>
      </c>
      <c r="B2340" s="5" t="s">
        <v>6264</v>
      </c>
      <c r="C2340" s="6">
        <v>3.766</v>
      </c>
      <c r="D2340" s="6">
        <v>1.32E-3</v>
      </c>
      <c r="E2340" s="10">
        <f t="shared" si="367"/>
        <v>-8.9839733126474364E-2</v>
      </c>
      <c r="F2340">
        <f t="shared" si="368"/>
        <v>0.91407766990291262</v>
      </c>
      <c r="G2340">
        <f t="shared" si="365"/>
        <v>3.7655857627834646</v>
      </c>
      <c r="H2340">
        <f t="shared" si="369"/>
        <v>4.9332326158438231E-2</v>
      </c>
      <c r="I2340" t="str">
        <f t="shared" si="366"/>
        <v>2009</v>
      </c>
      <c r="J2340">
        <f t="shared" si="370"/>
        <v>1.3665636299684625</v>
      </c>
      <c r="K2340">
        <f t="shared" si="374"/>
        <v>-1.3665636299684625</v>
      </c>
      <c r="L2340">
        <f t="shared" si="371"/>
        <v>-5.8132652449359945E-2</v>
      </c>
      <c r="M2340">
        <f t="shared" si="372"/>
        <v>0</v>
      </c>
      <c r="P2340" s="30">
        <f t="shared" si="373"/>
        <v>0.36290864584061927</v>
      </c>
    </row>
    <row r="2341" spans="1:16" x14ac:dyDescent="0.3">
      <c r="A2341">
        <v>2340</v>
      </c>
      <c r="B2341" s="5" t="s">
        <v>6262</v>
      </c>
      <c r="C2341" s="6">
        <v>3.81</v>
      </c>
      <c r="D2341" s="6">
        <v>1.5E-3</v>
      </c>
      <c r="E2341" s="10">
        <f t="shared" si="367"/>
        <v>1.1615758903648903E-2</v>
      </c>
      <c r="F2341">
        <f t="shared" si="368"/>
        <v>1.0116834838024429</v>
      </c>
      <c r="G2341">
        <f t="shared" si="365"/>
        <v>3.8095237797643851</v>
      </c>
      <c r="H2341">
        <f t="shared" si="369"/>
        <v>4.9357441001566631E-2</v>
      </c>
      <c r="I2341" t="str">
        <f t="shared" si="366"/>
        <v>2009</v>
      </c>
      <c r="J2341">
        <f t="shared" si="370"/>
        <v>1.3832129447617081</v>
      </c>
      <c r="K2341">
        <f t="shared" si="374"/>
        <v>-1.3832129447617081</v>
      </c>
      <c r="L2341">
        <f t="shared" si="371"/>
        <v>-0.10207066943028043</v>
      </c>
      <c r="M2341">
        <f t="shared" si="372"/>
        <v>0</v>
      </c>
      <c r="P2341" s="30">
        <f t="shared" si="373"/>
        <v>0.36309340083637914</v>
      </c>
    </row>
    <row r="2342" spans="1:16" x14ac:dyDescent="0.3">
      <c r="A2342">
        <v>2341</v>
      </c>
      <c r="B2342" s="5" t="s">
        <v>6260</v>
      </c>
      <c r="C2342" s="6">
        <v>3.8679999999999999</v>
      </c>
      <c r="D2342" s="6">
        <v>1.9E-3</v>
      </c>
      <c r="E2342" s="10">
        <f t="shared" si="367"/>
        <v>1.5108388452438256E-2</v>
      </c>
      <c r="F2342">
        <f t="shared" si="368"/>
        <v>1.0152230971128609</v>
      </c>
      <c r="G2342">
        <f t="shared" si="365"/>
        <v>3.867387615148413</v>
      </c>
      <c r="H2342">
        <f t="shared" si="369"/>
        <v>4.8877013804362039E-2</v>
      </c>
      <c r="I2342" t="str">
        <f t="shared" si="366"/>
        <v>2009</v>
      </c>
      <c r="J2342">
        <f t="shared" si="370"/>
        <v>1.3905547315180686</v>
      </c>
      <c r="K2342">
        <f t="shared" si="374"/>
        <v>-1.3905547315180686</v>
      </c>
      <c r="L2342">
        <f t="shared" si="371"/>
        <v>-0.15993450481430838</v>
      </c>
      <c r="M2342">
        <f t="shared" si="372"/>
        <v>0</v>
      </c>
      <c r="P2342" s="30">
        <f t="shared" si="373"/>
        <v>0.35955918307006973</v>
      </c>
    </row>
    <row r="2343" spans="1:16" x14ac:dyDescent="0.3">
      <c r="A2343">
        <v>2342</v>
      </c>
      <c r="B2343" s="5" t="s">
        <v>6258</v>
      </c>
      <c r="C2343" s="6">
        <v>3.7309999999999999</v>
      </c>
      <c r="D2343" s="6">
        <v>1.8E-3</v>
      </c>
      <c r="E2343" s="10">
        <f t="shared" si="367"/>
        <v>-3.606128335202715E-2</v>
      </c>
      <c r="F2343">
        <f t="shared" si="368"/>
        <v>0.96458117890382622</v>
      </c>
      <c r="G2343">
        <f t="shared" si="365"/>
        <v>3.7304403919716513</v>
      </c>
      <c r="H2343">
        <f t="shared" si="369"/>
        <v>4.8949830323359061E-2</v>
      </c>
      <c r="I2343" t="str">
        <f t="shared" si="366"/>
        <v>2009</v>
      </c>
      <c r="J2343">
        <f t="shared" si="370"/>
        <v>1.3433123770563709</v>
      </c>
      <c r="K2343">
        <f t="shared" si="374"/>
        <v>-1.3433123770563709</v>
      </c>
      <c r="L2343">
        <f t="shared" si="371"/>
        <v>-2.2987281637546708E-2</v>
      </c>
      <c r="M2343">
        <f t="shared" si="372"/>
        <v>0</v>
      </c>
      <c r="P2343" s="30">
        <f t="shared" si="373"/>
        <v>0.36009485098524502</v>
      </c>
    </row>
    <row r="2344" spans="1:16" x14ac:dyDescent="0.3">
      <c r="A2344">
        <v>2343</v>
      </c>
      <c r="B2344" s="5" t="s">
        <v>6256</v>
      </c>
      <c r="C2344" s="6">
        <v>3.7309999999999999</v>
      </c>
      <c r="D2344" s="6">
        <v>1.83E-3</v>
      </c>
      <c r="E2344" s="10">
        <f t="shared" si="367"/>
        <v>0</v>
      </c>
      <c r="F2344">
        <f t="shared" si="368"/>
        <v>1</v>
      </c>
      <c r="G2344">
        <f t="shared" si="365"/>
        <v>3.7304310658823292</v>
      </c>
      <c r="H2344">
        <f t="shared" si="369"/>
        <v>4.8845005526831742E-2</v>
      </c>
      <c r="I2344" t="str">
        <f t="shared" si="366"/>
        <v>2009</v>
      </c>
      <c r="J2344">
        <f t="shared" si="370"/>
        <v>1.3404323572337802</v>
      </c>
      <c r="K2344">
        <f t="shared" si="374"/>
        <v>-1.3404323572337802</v>
      </c>
      <c r="L2344">
        <f t="shared" si="371"/>
        <v>-2.2977955548224571E-2</v>
      </c>
      <c r="M2344">
        <f t="shared" si="372"/>
        <v>0</v>
      </c>
      <c r="P2344" s="30">
        <f t="shared" si="373"/>
        <v>0.35932371716852468</v>
      </c>
    </row>
    <row r="2345" spans="1:16" x14ac:dyDescent="0.3">
      <c r="A2345">
        <v>2344</v>
      </c>
      <c r="B2345" s="5" t="s">
        <v>6255</v>
      </c>
      <c r="C2345" s="6">
        <v>3.7080000000000002</v>
      </c>
      <c r="D2345" s="6">
        <v>1.7699999999999999E-3</v>
      </c>
      <c r="E2345" s="10">
        <f t="shared" si="367"/>
        <v>-6.1836465354119441E-3</v>
      </c>
      <c r="F2345">
        <f t="shared" si="368"/>
        <v>0.99383543285982323</v>
      </c>
      <c r="G2345">
        <f t="shared" si="365"/>
        <v>3.7074531103341046</v>
      </c>
      <c r="H2345">
        <f t="shared" si="369"/>
        <v>4.8785586975671098E-2</v>
      </c>
      <c r="I2345" t="str">
        <f t="shared" si="366"/>
        <v>2009</v>
      </c>
      <c r="J2345">
        <f t="shared" si="370"/>
        <v>1.3305552790627266</v>
      </c>
      <c r="K2345">
        <f t="shared" si="374"/>
        <v>-1.3305552790627266</v>
      </c>
      <c r="L2345">
        <f t="shared" si="371"/>
        <v>5.2926375859692065E-2</v>
      </c>
      <c r="M2345">
        <f t="shared" si="372"/>
        <v>0</v>
      </c>
      <c r="P2345" s="30">
        <f t="shared" si="373"/>
        <v>0.35888661015130707</v>
      </c>
    </row>
    <row r="2346" spans="1:16" x14ac:dyDescent="0.3">
      <c r="A2346">
        <v>2345</v>
      </c>
      <c r="B2346" s="5" t="s">
        <v>6253</v>
      </c>
      <c r="C2346" s="6">
        <v>3.9329999999999998</v>
      </c>
      <c r="D2346" s="6">
        <v>1.7699999999999999E-3</v>
      </c>
      <c r="E2346" s="10">
        <f t="shared" si="367"/>
        <v>5.890984574606363E-2</v>
      </c>
      <c r="F2346">
        <f t="shared" si="368"/>
        <v>1.0606796116504853</v>
      </c>
      <c r="G2346">
        <f t="shared" si="365"/>
        <v>3.9324199252815619</v>
      </c>
      <c r="H2346">
        <f t="shared" si="369"/>
        <v>4.968973544417616E-2</v>
      </c>
      <c r="I2346" t="str">
        <f t="shared" si="366"/>
        <v>2009</v>
      </c>
      <c r="J2346">
        <f t="shared" si="370"/>
        <v>1.437448497185152</v>
      </c>
      <c r="K2346">
        <f t="shared" si="374"/>
        <v>-1.437448497185152</v>
      </c>
      <c r="L2346">
        <f t="shared" si="371"/>
        <v>-0.17204043908776523</v>
      </c>
      <c r="M2346">
        <f t="shared" si="372"/>
        <v>0</v>
      </c>
      <c r="P2346" s="30">
        <f t="shared" si="373"/>
        <v>0.36553789384083402</v>
      </c>
    </row>
    <row r="2347" spans="1:16" x14ac:dyDescent="0.3">
      <c r="A2347">
        <v>2346</v>
      </c>
      <c r="B2347" s="5" t="s">
        <v>6252</v>
      </c>
      <c r="C2347" s="6">
        <v>3.8570000000000002</v>
      </c>
      <c r="D2347" s="6">
        <v>1.72E-3</v>
      </c>
      <c r="E2347" s="10">
        <f t="shared" si="367"/>
        <v>-1.9512814223581601E-2</v>
      </c>
      <c r="F2347">
        <f t="shared" si="368"/>
        <v>0.9806763285024156</v>
      </c>
      <c r="G2347">
        <f t="shared" si="365"/>
        <v>3.8564472029514016</v>
      </c>
      <c r="H2347">
        <f t="shared" si="369"/>
        <v>4.9828819297069442E-2</v>
      </c>
      <c r="I2347" t="str">
        <f t="shared" si="366"/>
        <v>2009</v>
      </c>
      <c r="J2347">
        <f t="shared" si="370"/>
        <v>1.4136233406235179</v>
      </c>
      <c r="K2347">
        <f t="shared" si="374"/>
        <v>-1.4136233406235179</v>
      </c>
      <c r="L2347">
        <f t="shared" si="371"/>
        <v>-9.6067716757604948E-2</v>
      </c>
      <c r="M2347">
        <f t="shared" si="372"/>
        <v>0</v>
      </c>
      <c r="P2347" s="30">
        <f t="shared" si="373"/>
        <v>0.36656105120320304</v>
      </c>
    </row>
    <row r="2348" spans="1:16" x14ac:dyDescent="0.3">
      <c r="A2348">
        <v>2347</v>
      </c>
      <c r="B2348" s="5" t="s">
        <v>6250</v>
      </c>
      <c r="C2348" s="6">
        <v>4.1820000000000004</v>
      </c>
      <c r="D2348" s="6">
        <v>1.6200000000000001E-3</v>
      </c>
      <c r="E2348" s="10">
        <f t="shared" si="367"/>
        <v>8.0899921780351131E-2</v>
      </c>
      <c r="F2348">
        <f t="shared" si="368"/>
        <v>1.0842623800881515</v>
      </c>
      <c r="G2348">
        <f t="shared" si="365"/>
        <v>4.1814354681067609</v>
      </c>
      <c r="H2348">
        <f t="shared" si="369"/>
        <v>5.110489758135809E-2</v>
      </c>
      <c r="I2348" t="str">
        <f t="shared" si="366"/>
        <v>2009</v>
      </c>
      <c r="J2348">
        <f t="shared" si="370"/>
        <v>1.5720039815267026</v>
      </c>
      <c r="K2348">
        <f t="shared" si="374"/>
        <v>-1.5720039815267026</v>
      </c>
      <c r="L2348">
        <f t="shared" si="371"/>
        <v>-0.42105598191296423</v>
      </c>
      <c r="M2348">
        <f t="shared" si="372"/>
        <v>0</v>
      </c>
      <c r="P2348" s="30">
        <f t="shared" si="373"/>
        <v>0.37594840181485878</v>
      </c>
    </row>
    <row r="2349" spans="1:16" x14ac:dyDescent="0.3">
      <c r="A2349">
        <v>2348</v>
      </c>
      <c r="B2349" s="5" t="s">
        <v>6248</v>
      </c>
      <c r="C2349" s="6">
        <v>4.1289999999999996</v>
      </c>
      <c r="D2349" s="6">
        <v>1.7499999999999998E-3</v>
      </c>
      <c r="E2349" s="10">
        <f t="shared" si="367"/>
        <v>-1.2754354102488895E-2</v>
      </c>
      <c r="F2349">
        <f t="shared" si="368"/>
        <v>0.98732663797226183</v>
      </c>
      <c r="G2349">
        <f t="shared" si="365"/>
        <v>4.1283978980709986</v>
      </c>
      <c r="H2349">
        <f t="shared" si="369"/>
        <v>5.0525102926018625E-2</v>
      </c>
      <c r="I2349" t="str">
        <f t="shared" si="366"/>
        <v>2009</v>
      </c>
      <c r="J2349">
        <f t="shared" si="370"/>
        <v>1.5344561277220654</v>
      </c>
      <c r="K2349">
        <f t="shared" si="374"/>
        <v>-1.5344561277220654</v>
      </c>
      <c r="L2349">
        <f t="shared" si="371"/>
        <v>-0.36801841187720186</v>
      </c>
      <c r="M2349">
        <f t="shared" si="372"/>
        <v>0</v>
      </c>
      <c r="P2349" s="30">
        <f t="shared" si="373"/>
        <v>0.37168319663156568</v>
      </c>
    </row>
    <row r="2350" spans="1:16" x14ac:dyDescent="0.3">
      <c r="A2350">
        <v>2349</v>
      </c>
      <c r="B2350" s="5" t="s">
        <v>6246</v>
      </c>
      <c r="C2350" s="6">
        <v>4.2530000000000001</v>
      </c>
      <c r="D2350" s="6">
        <v>1.72E-3</v>
      </c>
      <c r="E2350" s="10">
        <f t="shared" si="367"/>
        <v>2.958936936754341E-2</v>
      </c>
      <c r="F2350">
        <f t="shared" si="368"/>
        <v>1.0300314846209737</v>
      </c>
      <c r="G2350">
        <f t="shared" si="365"/>
        <v>4.2523904470190068</v>
      </c>
      <c r="H2350">
        <f t="shared" si="369"/>
        <v>5.0337029009587697E-2</v>
      </c>
      <c r="I2350" t="str">
        <f t="shared" si="366"/>
        <v>2009</v>
      </c>
      <c r="J2350">
        <f t="shared" si="370"/>
        <v>1.5746586875876767</v>
      </c>
      <c r="K2350">
        <f t="shared" si="374"/>
        <v>-1.5746586875876767</v>
      </c>
      <c r="L2350">
        <f t="shared" si="371"/>
        <v>-0.49201096082521012</v>
      </c>
      <c r="M2350">
        <f t="shared" si="372"/>
        <v>0</v>
      </c>
      <c r="P2350" s="30">
        <f t="shared" si="373"/>
        <v>0.37029964844633151</v>
      </c>
    </row>
    <row r="2351" spans="1:16" x14ac:dyDescent="0.3">
      <c r="A2351">
        <v>2350</v>
      </c>
      <c r="B2351" s="5" t="s">
        <v>6244</v>
      </c>
      <c r="C2351" s="6">
        <v>4.093</v>
      </c>
      <c r="D2351" s="6">
        <v>1.7699999999999999E-3</v>
      </c>
      <c r="E2351" s="10">
        <f t="shared" si="367"/>
        <v>-3.8346418761230516E-2</v>
      </c>
      <c r="F2351">
        <f t="shared" si="368"/>
        <v>0.96237949682577006</v>
      </c>
      <c r="G2351">
        <f t="shared" si="365"/>
        <v>4.0923963270219765</v>
      </c>
      <c r="H2351">
        <f t="shared" si="369"/>
        <v>4.9298494492373911E-2</v>
      </c>
      <c r="I2351" t="str">
        <f t="shared" si="366"/>
        <v>2009</v>
      </c>
      <c r="J2351">
        <f t="shared" si="370"/>
        <v>1.4841474957766418</v>
      </c>
      <c r="K2351">
        <f t="shared" si="374"/>
        <v>-1.4841474957766418</v>
      </c>
      <c r="L2351">
        <f t="shared" si="371"/>
        <v>-0.4778843190817712</v>
      </c>
      <c r="M2351">
        <f t="shared" si="372"/>
        <v>0</v>
      </c>
      <c r="P2351" s="30">
        <f t="shared" si="373"/>
        <v>0.36265976635177249</v>
      </c>
    </row>
    <row r="2352" spans="1:16" x14ac:dyDescent="0.3">
      <c r="A2352">
        <v>2351</v>
      </c>
      <c r="B2352" s="5" t="s">
        <v>6243</v>
      </c>
      <c r="C2352" s="6">
        <v>4.032</v>
      </c>
      <c r="D2352" s="6">
        <v>1.8E-3</v>
      </c>
      <c r="E2352" s="10">
        <f t="shared" si="367"/>
        <v>-1.5015666741198499E-2</v>
      </c>
      <c r="F2352">
        <f t="shared" si="368"/>
        <v>0.98509650623014899</v>
      </c>
      <c r="G2352">
        <f t="shared" si="365"/>
        <v>4.0313952453577322</v>
      </c>
      <c r="H2352">
        <f t="shared" si="369"/>
        <v>4.8571768493306515E-2</v>
      </c>
      <c r="I2352" t="str">
        <f t="shared" si="366"/>
        <v>2009</v>
      </c>
      <c r="J2352">
        <f t="shared" si="370"/>
        <v>1.4404726483732124</v>
      </c>
      <c r="K2352">
        <f t="shared" si="374"/>
        <v>-1.4404726483732124</v>
      </c>
      <c r="L2352">
        <f t="shared" si="371"/>
        <v>-0.54486595858387421</v>
      </c>
      <c r="M2352">
        <f t="shared" si="372"/>
        <v>0</v>
      </c>
      <c r="P2352" s="30">
        <f t="shared" si="373"/>
        <v>0.3573136744733621</v>
      </c>
    </row>
    <row r="2353" spans="1:16" x14ac:dyDescent="0.3">
      <c r="A2353">
        <v>2352</v>
      </c>
      <c r="B2353" s="5" t="s">
        <v>6241</v>
      </c>
      <c r="C2353" s="6">
        <v>3.9329999999999998</v>
      </c>
      <c r="D2353" s="6">
        <v>1.9300000000000001E-3</v>
      </c>
      <c r="E2353" s="10">
        <f t="shared" si="367"/>
        <v>-2.4860037319395092E-2</v>
      </c>
      <c r="F2353">
        <f t="shared" si="368"/>
        <v>0.97544642857142849</v>
      </c>
      <c r="G2353">
        <f t="shared" si="365"/>
        <v>3.9323674933654384</v>
      </c>
      <c r="H2353">
        <f t="shared" si="369"/>
        <v>4.7616778021342829E-2</v>
      </c>
      <c r="I2353" t="str">
        <f t="shared" si="366"/>
        <v>2009</v>
      </c>
      <c r="J2353">
        <f t="shared" si="370"/>
        <v>1.3774626244155428</v>
      </c>
      <c r="K2353">
        <f t="shared" si="374"/>
        <v>-1.3774626244155428</v>
      </c>
      <c r="L2353">
        <f t="shared" si="371"/>
        <v>-0.50390466128618616</v>
      </c>
      <c r="M2353">
        <f t="shared" si="372"/>
        <v>0</v>
      </c>
      <c r="P2353" s="30">
        <f t="shared" si="373"/>
        <v>0.35028837633805909</v>
      </c>
    </row>
    <row r="2354" spans="1:16" x14ac:dyDescent="0.3">
      <c r="A2354">
        <v>2353</v>
      </c>
      <c r="B2354" s="5" t="s">
        <v>6239</v>
      </c>
      <c r="C2354" s="6">
        <v>3.879</v>
      </c>
      <c r="D2354" s="6">
        <v>2.0499999999999997E-3</v>
      </c>
      <c r="E2354" s="10">
        <f t="shared" si="367"/>
        <v>-1.3825104991842318E-2</v>
      </c>
      <c r="F2354">
        <f t="shared" si="368"/>
        <v>0.98627002288329524</v>
      </c>
      <c r="G2354">
        <f t="shared" si="365"/>
        <v>3.8783373940991992</v>
      </c>
      <c r="H2354">
        <f t="shared" si="369"/>
        <v>4.7656728808983639E-2</v>
      </c>
      <c r="I2354" t="str">
        <f t="shared" si="366"/>
        <v>2009</v>
      </c>
      <c r="J2354">
        <f t="shared" si="370"/>
        <v>1.3596763296705889</v>
      </c>
      <c r="K2354">
        <f t="shared" si="374"/>
        <v>-1.3596763296705889</v>
      </c>
      <c r="L2354">
        <f t="shared" si="371"/>
        <v>-0.52585427508859928</v>
      </c>
      <c r="M2354">
        <f t="shared" si="372"/>
        <v>0</v>
      </c>
      <c r="P2354" s="30">
        <f t="shared" si="373"/>
        <v>0.35058227057277302</v>
      </c>
    </row>
    <row r="2355" spans="1:16" x14ac:dyDescent="0.3">
      <c r="A2355">
        <v>2354</v>
      </c>
      <c r="B2355" s="5" t="s">
        <v>6237</v>
      </c>
      <c r="C2355" s="6">
        <v>3.7610000000000001</v>
      </c>
      <c r="D2355" s="6">
        <v>1.98E-3</v>
      </c>
      <c r="E2355" s="10">
        <f t="shared" si="367"/>
        <v>-3.0892508969630736E-2</v>
      </c>
      <c r="F2355">
        <f t="shared" si="368"/>
        <v>0.96957978860531069</v>
      </c>
      <c r="G2355">
        <f t="shared" si="365"/>
        <v>3.7603794861937967</v>
      </c>
      <c r="H2355">
        <f t="shared" si="369"/>
        <v>4.7381626769418671E-2</v>
      </c>
      <c r="I2355" t="str">
        <f t="shared" si="366"/>
        <v>2009</v>
      </c>
      <c r="J2355">
        <f t="shared" si="370"/>
        <v>1.3107122637292363</v>
      </c>
      <c r="K2355">
        <f t="shared" si="374"/>
        <v>-1.3107122637292363</v>
      </c>
      <c r="L2355">
        <f t="shared" si="371"/>
        <v>-0.40789636718319677</v>
      </c>
      <c r="M2355">
        <f t="shared" si="372"/>
        <v>0</v>
      </c>
      <c r="P2355" s="30">
        <f t="shared" si="373"/>
        <v>0.34855850813501826</v>
      </c>
    </row>
    <row r="2356" spans="1:16" x14ac:dyDescent="0.3">
      <c r="A2356">
        <v>2355</v>
      </c>
      <c r="B2356" s="5" t="s">
        <v>6235</v>
      </c>
      <c r="C2356" s="6">
        <v>3.8439999999999999</v>
      </c>
      <c r="D2356" s="6">
        <v>1.72E-3</v>
      </c>
      <c r="E2356" s="10">
        <f t="shared" si="367"/>
        <v>2.1828611619846602E-2</v>
      </c>
      <c r="F2356">
        <f t="shared" si="368"/>
        <v>1.0220685987769209</v>
      </c>
      <c r="G2356">
        <f t="shared" si="365"/>
        <v>3.843449066151202</v>
      </c>
      <c r="H2356">
        <f t="shared" si="369"/>
        <v>4.7469342019155779E-2</v>
      </c>
      <c r="I2356" t="str">
        <f t="shared" si="366"/>
        <v>2009</v>
      </c>
      <c r="J2356">
        <f t="shared" si="370"/>
        <v>1.3421469312611327</v>
      </c>
      <c r="K2356">
        <f t="shared" si="374"/>
        <v>-1.3421469312611327</v>
      </c>
      <c r="L2356">
        <f t="shared" si="371"/>
        <v>-0.49096594714060204</v>
      </c>
      <c r="M2356">
        <f t="shared" si="372"/>
        <v>0</v>
      </c>
      <c r="P2356" s="30">
        <f t="shared" si="373"/>
        <v>0.34920377717016232</v>
      </c>
    </row>
    <row r="2357" spans="1:16" x14ac:dyDescent="0.3">
      <c r="A2357">
        <v>2356</v>
      </c>
      <c r="B2357" s="5" t="s">
        <v>6233</v>
      </c>
      <c r="C2357" s="6">
        <v>3.9489999999999998</v>
      </c>
      <c r="D2357" s="6">
        <v>1.8799999999999999E-3</v>
      </c>
      <c r="E2357" s="10">
        <f t="shared" si="367"/>
        <v>2.6948891196466311E-2</v>
      </c>
      <c r="F2357">
        <f t="shared" si="368"/>
        <v>1.027315296566077</v>
      </c>
      <c r="G2357">
        <f t="shared" si="365"/>
        <v>3.9483813717938081</v>
      </c>
      <c r="H2357">
        <f t="shared" si="369"/>
        <v>4.7788831567168587E-2</v>
      </c>
      <c r="I2357" t="str">
        <f t="shared" si="366"/>
        <v>2009</v>
      </c>
      <c r="J2357">
        <f t="shared" si="370"/>
        <v>1.3880695497125957</v>
      </c>
      <c r="K2357">
        <f t="shared" si="374"/>
        <v>-1.3880695497125957</v>
      </c>
      <c r="L2357">
        <f t="shared" si="371"/>
        <v>-0.68587894135316496</v>
      </c>
      <c r="M2357">
        <f t="shared" si="372"/>
        <v>0</v>
      </c>
      <c r="P2357" s="30">
        <f t="shared" si="373"/>
        <v>0.35155407216450701</v>
      </c>
    </row>
    <row r="2358" spans="1:16" x14ac:dyDescent="0.3">
      <c r="A2358">
        <v>2357</v>
      </c>
      <c r="B2358" s="5" t="s">
        <v>6231</v>
      </c>
      <c r="C2358" s="6">
        <v>3.944</v>
      </c>
      <c r="D2358" s="6">
        <v>1.83E-3</v>
      </c>
      <c r="E2358" s="10">
        <f t="shared" si="367"/>
        <v>-1.2669455641233017E-3</v>
      </c>
      <c r="F2358">
        <f t="shared" si="368"/>
        <v>0.99873385667257542</v>
      </c>
      <c r="G2358">
        <f t="shared" si="365"/>
        <v>3.9433985858589939</v>
      </c>
      <c r="H2358">
        <f t="shared" si="369"/>
        <v>4.7078046501276741E-2</v>
      </c>
      <c r="I2358" t="str">
        <f t="shared" si="366"/>
        <v>2009</v>
      </c>
      <c r="J2358">
        <f t="shared" si="370"/>
        <v>1.3656984942785653</v>
      </c>
      <c r="K2358">
        <f t="shared" si="374"/>
        <v>-1.3656984942785653</v>
      </c>
      <c r="L2358">
        <f t="shared" si="371"/>
        <v>-0.6808961554183508</v>
      </c>
      <c r="M2358">
        <f t="shared" si="372"/>
        <v>0</v>
      </c>
      <c r="P2358" s="30">
        <f t="shared" si="373"/>
        <v>0.3463252482708577</v>
      </c>
    </row>
    <row r="2359" spans="1:16" x14ac:dyDescent="0.3">
      <c r="A2359">
        <v>2358</v>
      </c>
      <c r="B2359" s="5" t="s">
        <v>6229</v>
      </c>
      <c r="C2359" s="6">
        <v>3.835</v>
      </c>
      <c r="D2359" s="6">
        <v>1.9300000000000001E-3</v>
      </c>
      <c r="E2359" s="10">
        <f t="shared" si="367"/>
        <v>-2.8026001921169476E-2</v>
      </c>
      <c r="F2359">
        <f t="shared" si="368"/>
        <v>0.9723630831643002</v>
      </c>
      <c r="G2359">
        <f t="shared" si="365"/>
        <v>3.8343832537646723</v>
      </c>
      <c r="H2359">
        <f t="shared" si="369"/>
        <v>4.7275863044274433E-2</v>
      </c>
      <c r="I2359" t="str">
        <f t="shared" si="366"/>
        <v>2009</v>
      </c>
      <c r="J2359">
        <f t="shared" si="370"/>
        <v>1.3335235993326189</v>
      </c>
      <c r="K2359">
        <f t="shared" si="374"/>
        <v>-1.3335235993326189</v>
      </c>
      <c r="L2359">
        <f t="shared" si="371"/>
        <v>-0.57188082332402912</v>
      </c>
      <c r="M2359">
        <f t="shared" si="372"/>
        <v>0</v>
      </c>
      <c r="P2359" s="30">
        <f t="shared" si="373"/>
        <v>0.34778046717769784</v>
      </c>
    </row>
    <row r="2360" spans="1:16" x14ac:dyDescent="0.3">
      <c r="A2360">
        <v>2359</v>
      </c>
      <c r="B2360" s="5" t="s">
        <v>6227</v>
      </c>
      <c r="C2360" s="6">
        <v>3.7949999999999999</v>
      </c>
      <c r="D2360" s="6">
        <v>1.72E-3</v>
      </c>
      <c r="E2360" s="10">
        <f t="shared" si="367"/>
        <v>-1.048502397162625E-2</v>
      </c>
      <c r="F2360">
        <f t="shared" si="368"/>
        <v>0.9895697522816167</v>
      </c>
      <c r="G2360">
        <f t="shared" si="365"/>
        <v>3.7944560889812204</v>
      </c>
      <c r="H2360">
        <f t="shared" si="369"/>
        <v>4.6224030949074534E-2</v>
      </c>
      <c r="I2360" t="str">
        <f t="shared" si="366"/>
        <v>2009</v>
      </c>
      <c r="J2360">
        <f t="shared" si="370"/>
        <v>1.2902773314172211</v>
      </c>
      <c r="K2360">
        <f t="shared" si="374"/>
        <v>-1.2902773314172211</v>
      </c>
      <c r="L2360">
        <f t="shared" si="371"/>
        <v>-0.5319536585405773</v>
      </c>
      <c r="M2360">
        <f t="shared" si="372"/>
        <v>0</v>
      </c>
      <c r="P2360" s="30">
        <f t="shared" si="373"/>
        <v>0.34004276269373029</v>
      </c>
    </row>
    <row r="2361" spans="1:16" x14ac:dyDescent="0.3">
      <c r="A2361">
        <v>2360</v>
      </c>
      <c r="B2361" s="5" t="s">
        <v>6226</v>
      </c>
      <c r="C2361" s="6">
        <v>3.6150000000000002</v>
      </c>
      <c r="D2361" s="6">
        <v>1.6200000000000001E-3</v>
      </c>
      <c r="E2361" s="10">
        <f t="shared" si="367"/>
        <v>-4.8592555236865183E-2</v>
      </c>
      <c r="F2361">
        <f t="shared" si="368"/>
        <v>0.95256916996047436</v>
      </c>
      <c r="G2361">
        <f t="shared" si="365"/>
        <v>3.6145120079402053</v>
      </c>
      <c r="H2361">
        <f t="shared" si="369"/>
        <v>4.6926894972680218E-2</v>
      </c>
      <c r="I2361" t="str">
        <f t="shared" si="366"/>
        <v>2009</v>
      </c>
      <c r="J2361">
        <f t="shared" si="370"/>
        <v>1.2477776766343862</v>
      </c>
      <c r="K2361">
        <f t="shared" si="374"/>
        <v>-1.2477776766343862</v>
      </c>
      <c r="L2361">
        <f t="shared" si="371"/>
        <v>-0.35200957749956219</v>
      </c>
      <c r="M2361">
        <f t="shared" si="372"/>
        <v>0</v>
      </c>
      <c r="P2361" s="30">
        <f t="shared" si="373"/>
        <v>0.3452133161802538</v>
      </c>
    </row>
    <row r="2362" spans="1:16" x14ac:dyDescent="0.3">
      <c r="A2362">
        <v>2361</v>
      </c>
      <c r="B2362" s="5" t="s">
        <v>6224</v>
      </c>
      <c r="C2362" s="6">
        <v>3.4870000000000001</v>
      </c>
      <c r="D2362" s="6">
        <v>1.6200000000000001E-3</v>
      </c>
      <c r="E2362" s="10">
        <f t="shared" si="367"/>
        <v>-3.605008791721389E-2</v>
      </c>
      <c r="F2362">
        <f t="shared" si="368"/>
        <v>0.96459197786998618</v>
      </c>
      <c r="G2362">
        <f t="shared" si="365"/>
        <v>3.486529286773858</v>
      </c>
      <c r="H2362">
        <f t="shared" si="369"/>
        <v>4.394723336229707E-2</v>
      </c>
      <c r="I2362" t="str">
        <f t="shared" si="366"/>
        <v>2009</v>
      </c>
      <c r="J2362">
        <f t="shared" si="370"/>
        <v>1.1271730023687878</v>
      </c>
      <c r="K2362">
        <f t="shared" si="374"/>
        <v>-1.1271730023687878</v>
      </c>
      <c r="L2362">
        <f t="shared" si="371"/>
        <v>-0.22402685633321484</v>
      </c>
      <c r="M2362">
        <f t="shared" si="372"/>
        <v>0</v>
      </c>
      <c r="P2362" s="30">
        <f t="shared" si="373"/>
        <v>0.3232937140797057</v>
      </c>
    </row>
    <row r="2363" spans="1:16" x14ac:dyDescent="0.3">
      <c r="A2363">
        <v>2362</v>
      </c>
      <c r="B2363" s="5" t="s">
        <v>6222</v>
      </c>
      <c r="C2363" s="6">
        <v>3.4289999999999998</v>
      </c>
      <c r="D2363" s="6">
        <v>1.8799999999999999E-3</v>
      </c>
      <c r="E2363" s="10">
        <f t="shared" si="367"/>
        <v>-1.677309421273087E-2</v>
      </c>
      <c r="F2363">
        <f t="shared" si="368"/>
        <v>0.9833667909377688</v>
      </c>
      <c r="G2363">
        <f t="shared" si="365"/>
        <v>3.4284628320792523</v>
      </c>
      <c r="H2363">
        <f t="shared" si="369"/>
        <v>4.38235339778991E-2</v>
      </c>
      <c r="I2363" t="str">
        <f t="shared" si="366"/>
        <v>2009</v>
      </c>
      <c r="J2363">
        <f t="shared" si="370"/>
        <v>1.1052806398177639</v>
      </c>
      <c r="K2363">
        <f t="shared" si="374"/>
        <v>-1.1052806398177639</v>
      </c>
      <c r="L2363">
        <f t="shared" si="371"/>
        <v>-0.16596040163860915</v>
      </c>
      <c r="M2363">
        <f t="shared" si="372"/>
        <v>0</v>
      </c>
      <c r="P2363" s="30">
        <f t="shared" si="373"/>
        <v>0.32238373112169538</v>
      </c>
    </row>
    <row r="2364" spans="1:16" x14ac:dyDescent="0.3">
      <c r="A2364">
        <v>2363</v>
      </c>
      <c r="B2364" s="5" t="s">
        <v>6220</v>
      </c>
      <c r="C2364" s="6">
        <v>3.3530000000000002</v>
      </c>
      <c r="D2364" s="6">
        <v>1.8500000000000001E-3</v>
      </c>
      <c r="E2364" s="10">
        <f t="shared" si="367"/>
        <v>-2.2413205996691686E-2</v>
      </c>
      <c r="F2364">
        <f t="shared" si="368"/>
        <v>0.97783610382035591</v>
      </c>
      <c r="G2364">
        <f t="shared" si="365"/>
        <v>3.3524831190105999</v>
      </c>
      <c r="H2364">
        <f t="shared" si="369"/>
        <v>4.3976208831623856E-2</v>
      </c>
      <c r="I2364" t="str">
        <f t="shared" si="366"/>
        <v>2009</v>
      </c>
      <c r="J2364">
        <f t="shared" si="370"/>
        <v>1.0845513185850344</v>
      </c>
      <c r="K2364">
        <f t="shared" si="374"/>
        <v>-1.0845513185850344</v>
      </c>
      <c r="L2364">
        <f t="shared" si="371"/>
        <v>-8.9980688569956779E-2</v>
      </c>
      <c r="M2364">
        <f t="shared" si="372"/>
        <v>0</v>
      </c>
      <c r="P2364" s="30">
        <f t="shared" si="373"/>
        <v>0.32350686941120588</v>
      </c>
    </row>
    <row r="2365" spans="1:16" x14ac:dyDescent="0.3">
      <c r="A2365">
        <v>2364</v>
      </c>
      <c r="B2365" s="5" t="s">
        <v>6218</v>
      </c>
      <c r="C2365" s="6">
        <v>3.4079999999999999</v>
      </c>
      <c r="D2365" s="6">
        <v>1.83E-3</v>
      </c>
      <c r="E2365" s="10">
        <f t="shared" si="367"/>
        <v>1.6270141482977618E-2</v>
      </c>
      <c r="F2365">
        <f t="shared" si="368"/>
        <v>1.0164032209961227</v>
      </c>
      <c r="G2365">
        <f t="shared" si="365"/>
        <v>3.4074803196266354</v>
      </c>
      <c r="H2365">
        <f t="shared" si="369"/>
        <v>4.4098776007959639E-2</v>
      </c>
      <c r="I2365" t="str">
        <f t="shared" si="366"/>
        <v>2009</v>
      </c>
      <c r="J2365">
        <f t="shared" si="370"/>
        <v>1.1054156589584472</v>
      </c>
      <c r="K2365">
        <f t="shared" si="374"/>
        <v>-1.1054156589584472</v>
      </c>
      <c r="L2365">
        <f t="shared" si="371"/>
        <v>-0.1449778891859923</v>
      </c>
      <c r="M2365">
        <f t="shared" si="372"/>
        <v>0</v>
      </c>
      <c r="P2365" s="30">
        <f t="shared" si="373"/>
        <v>0.3244085233864446</v>
      </c>
    </row>
    <row r="2366" spans="1:16" x14ac:dyDescent="0.3">
      <c r="A2366">
        <v>2365</v>
      </c>
      <c r="B2366" s="5" t="s">
        <v>6216</v>
      </c>
      <c r="C2366" s="6">
        <v>3.3730000000000002</v>
      </c>
      <c r="D2366" s="6">
        <v>1.7699999999999999E-3</v>
      </c>
      <c r="E2366" s="10">
        <f t="shared" si="367"/>
        <v>-1.0323052887556045E-2</v>
      </c>
      <c r="F2366">
        <f t="shared" si="368"/>
        <v>0.98973004694835687</v>
      </c>
      <c r="G2366">
        <f t="shared" si="365"/>
        <v>3.3725025191901121</v>
      </c>
      <c r="H2366">
        <f t="shared" si="369"/>
        <v>3.8583795693516748E-2</v>
      </c>
      <c r="I2366" t="str">
        <f t="shared" si="366"/>
        <v>2009</v>
      </c>
      <c r="J2366">
        <f t="shared" si="370"/>
        <v>0.95724466088285531</v>
      </c>
      <c r="K2366">
        <f t="shared" si="374"/>
        <v>-0.95724466088285531</v>
      </c>
      <c r="L2366">
        <f t="shared" si="371"/>
        <v>-0.11000008874946898</v>
      </c>
      <c r="M2366">
        <f t="shared" si="372"/>
        <v>0</v>
      </c>
      <c r="P2366" s="30">
        <f t="shared" si="373"/>
        <v>0.28383808623891921</v>
      </c>
    </row>
    <row r="2367" spans="1:16" x14ac:dyDescent="0.3">
      <c r="A2367">
        <v>2366</v>
      </c>
      <c r="B2367" s="5" t="s">
        <v>6215</v>
      </c>
      <c r="C2367" s="6">
        <v>3.2629999999999999</v>
      </c>
      <c r="D2367" s="6">
        <v>1.83E-3</v>
      </c>
      <c r="E2367" s="10">
        <f t="shared" si="367"/>
        <v>-3.31555384683297E-2</v>
      </c>
      <c r="F2367">
        <f t="shared" si="368"/>
        <v>0.96738808182626734</v>
      </c>
      <c r="G2367">
        <f t="shared" si="365"/>
        <v>3.2625024304406431</v>
      </c>
      <c r="H2367">
        <f t="shared" si="369"/>
        <v>3.8627948526493289E-2</v>
      </c>
      <c r="I2367" t="str">
        <f t="shared" si="366"/>
        <v>2009</v>
      </c>
      <c r="J2367">
        <f t="shared" si="370"/>
        <v>0.92708212718524574</v>
      </c>
      <c r="K2367">
        <f t="shared" si="374"/>
        <v>-0.92708212718524574</v>
      </c>
      <c r="L2367">
        <f t="shared" si="371"/>
        <v>1.999695023255077E-2</v>
      </c>
      <c r="M2367">
        <f t="shared" si="372"/>
        <v>0</v>
      </c>
      <c r="P2367" s="30">
        <f t="shared" si="373"/>
        <v>0.28416289242734183</v>
      </c>
    </row>
    <row r="2368" spans="1:16" x14ac:dyDescent="0.3">
      <c r="A2368">
        <v>2367</v>
      </c>
      <c r="B2368" s="5" t="s">
        <v>6213</v>
      </c>
      <c r="C2368" s="6">
        <v>3.4289999999999998</v>
      </c>
      <c r="D2368" s="6">
        <v>1.83E-3</v>
      </c>
      <c r="E2368" s="10">
        <f t="shared" si="367"/>
        <v>4.9621655869599615E-2</v>
      </c>
      <c r="F2368">
        <f t="shared" si="368"/>
        <v>1.050873429359485</v>
      </c>
      <c r="G2368">
        <f t="shared" si="365"/>
        <v>3.4284771173708135</v>
      </c>
      <c r="H2368">
        <f t="shared" si="369"/>
        <v>3.4522239754604396E-2</v>
      </c>
      <c r="I2368" t="str">
        <f t="shared" si="366"/>
        <v>2009</v>
      </c>
      <c r="J2368">
        <f t="shared" si="370"/>
        <v>0.87069477897422121</v>
      </c>
      <c r="K2368">
        <f t="shared" si="374"/>
        <v>-0.87069477897422121</v>
      </c>
      <c r="L2368">
        <f t="shared" si="371"/>
        <v>-0.1459777366976196</v>
      </c>
      <c r="M2368">
        <f t="shared" si="372"/>
        <v>0</v>
      </c>
      <c r="P2368" s="30">
        <f t="shared" si="373"/>
        <v>0.25395962964510854</v>
      </c>
    </row>
    <row r="2369" spans="1:16" x14ac:dyDescent="0.3">
      <c r="A2369">
        <v>2368</v>
      </c>
      <c r="B2369" s="5" t="s">
        <v>6211</v>
      </c>
      <c r="C2369" s="6">
        <v>3.2829999999999999</v>
      </c>
      <c r="D2369" s="6">
        <v>1.83E-3</v>
      </c>
      <c r="E2369" s="10">
        <f t="shared" si="367"/>
        <v>-4.3511034961327619E-2</v>
      </c>
      <c r="F2369">
        <f t="shared" si="368"/>
        <v>0.95742198891805197</v>
      </c>
      <c r="G2369">
        <f t="shared" si="365"/>
        <v>3.2824993806731939</v>
      </c>
      <c r="H2369">
        <f t="shared" si="369"/>
        <v>3.489780003968778E-2</v>
      </c>
      <c r="I2369" t="str">
        <f t="shared" si="366"/>
        <v>2009</v>
      </c>
      <c r="J2369">
        <f t="shared" si="370"/>
        <v>0.84269113139725138</v>
      </c>
      <c r="K2369">
        <f t="shared" si="374"/>
        <v>-0.84269113139725138</v>
      </c>
      <c r="L2369">
        <f t="shared" si="371"/>
        <v>9.5929053506444983E-2</v>
      </c>
      <c r="M2369">
        <f t="shared" si="372"/>
        <v>0</v>
      </c>
      <c r="P2369" s="30">
        <f t="shared" si="373"/>
        <v>0.25672240377526817</v>
      </c>
    </row>
    <row r="2370" spans="1:16" x14ac:dyDescent="0.3">
      <c r="A2370">
        <v>2369</v>
      </c>
      <c r="B2370" s="5" t="s">
        <v>6209</v>
      </c>
      <c r="C2370" s="6">
        <v>3.6680000000000001</v>
      </c>
      <c r="D2370" s="6">
        <v>1.72E-3</v>
      </c>
      <c r="E2370" s="10">
        <f t="shared" si="367"/>
        <v>0.11088891587476296</v>
      </c>
      <c r="F2370">
        <f t="shared" si="368"/>
        <v>1.1172707889125801</v>
      </c>
      <c r="G2370">
        <f t="shared" si="365"/>
        <v>3.6674742910100444</v>
      </c>
      <c r="H2370">
        <f t="shared" si="369"/>
        <v>3.7709834309138102E-2</v>
      </c>
      <c r="I2370" t="str">
        <f t="shared" si="366"/>
        <v>2009</v>
      </c>
      <c r="J2370">
        <f t="shared" si="370"/>
        <v>1.0173899025342843</v>
      </c>
      <c r="K2370">
        <f t="shared" si="374"/>
        <v>-1.0173899025342843</v>
      </c>
      <c r="L2370">
        <f t="shared" si="371"/>
        <v>-0.28904585683040551</v>
      </c>
      <c r="M2370">
        <f t="shared" si="372"/>
        <v>0</v>
      </c>
      <c r="P2370" s="30">
        <f t="shared" si="373"/>
        <v>0.27740887101190531</v>
      </c>
    </row>
    <row r="2371" spans="1:16" x14ac:dyDescent="0.3">
      <c r="A2371">
        <v>2370</v>
      </c>
      <c r="B2371" s="5" t="s">
        <v>6207</v>
      </c>
      <c r="C2371" s="6">
        <v>3.669</v>
      </c>
      <c r="D2371" s="6">
        <v>1.72E-3</v>
      </c>
      <c r="E2371" s="10">
        <f t="shared" si="367"/>
        <v>2.7259097892646405E-4</v>
      </c>
      <c r="F2371">
        <f t="shared" si="368"/>
        <v>1.0002726281352234</v>
      </c>
      <c r="G2371">
        <f t="shared" ref="G2371:G2434" si="375">C2371*EXP(-1/12*D2371)</f>
        <v>3.6684741476869824</v>
      </c>
      <c r="H2371">
        <f t="shared" si="369"/>
        <v>3.7637031064895729E-2</v>
      </c>
      <c r="I2371" t="str">
        <f t="shared" ref="I2371:I2434" si="376">MID(B2371,7,4)</f>
        <v>2009</v>
      </c>
      <c r="J2371">
        <f t="shared" si="370"/>
        <v>1.0157025459906197</v>
      </c>
      <c r="K2371">
        <f t="shared" si="374"/>
        <v>-1.0157025459906197</v>
      </c>
      <c r="L2371">
        <f t="shared" si="371"/>
        <v>-0.29004571350734354</v>
      </c>
      <c r="M2371">
        <f t="shared" si="372"/>
        <v>0</v>
      </c>
      <c r="P2371" s="30">
        <f t="shared" si="373"/>
        <v>0.27687330075122174</v>
      </c>
    </row>
    <row r="2372" spans="1:16" x14ac:dyDescent="0.3">
      <c r="A2372">
        <v>2371</v>
      </c>
      <c r="B2372" s="5" t="s">
        <v>6205</v>
      </c>
      <c r="C2372" s="6">
        <v>3.6890000000000001</v>
      </c>
      <c r="D2372" s="6">
        <v>1.72E-3</v>
      </c>
      <c r="E2372" s="10">
        <f t="shared" ref="E2372:E2435" si="377">LN(C2372/C2371)</f>
        <v>5.4362732413936413E-3</v>
      </c>
      <c r="F2372">
        <f t="shared" ref="F2372:F2435" si="378">C2372/C2371</f>
        <v>1.0054510765876261</v>
      </c>
      <c r="G2372">
        <f t="shared" si="375"/>
        <v>3.6884712812257505</v>
      </c>
      <c r="H2372">
        <f t="shared" si="369"/>
        <v>3.7533292222254697E-2</v>
      </c>
      <c r="I2372" t="str">
        <f t="shared" si="376"/>
        <v>2009</v>
      </c>
      <c r="J2372">
        <f t="shared" si="370"/>
        <v>1.018424379579947</v>
      </c>
      <c r="K2372">
        <f t="shared" si="374"/>
        <v>-1.018424379579947</v>
      </c>
      <c r="L2372">
        <f t="shared" si="371"/>
        <v>-0.31004284704611162</v>
      </c>
      <c r="M2372">
        <f t="shared" si="372"/>
        <v>0</v>
      </c>
      <c r="P2372" s="30">
        <f t="shared" si="373"/>
        <v>0.27611015565275188</v>
      </c>
    </row>
    <row r="2373" spans="1:16" x14ac:dyDescent="0.3">
      <c r="A2373">
        <v>2372</v>
      </c>
      <c r="B2373" s="5" t="s">
        <v>6203</v>
      </c>
      <c r="C2373" s="6">
        <v>3.7050000000000001</v>
      </c>
      <c r="D2373" s="6">
        <v>1.8799999999999999E-3</v>
      </c>
      <c r="E2373" s="10">
        <f t="shared" si="377"/>
        <v>4.3278401335116509E-3</v>
      </c>
      <c r="F2373">
        <f t="shared" si="378"/>
        <v>1.0043372187584712</v>
      </c>
      <c r="G2373">
        <f t="shared" si="375"/>
        <v>3.7044195954662089</v>
      </c>
      <c r="H2373">
        <f t="shared" si="369"/>
        <v>3.6973994737004814E-2</v>
      </c>
      <c r="I2373" t="str">
        <f t="shared" si="376"/>
        <v>2009</v>
      </c>
      <c r="J2373">
        <f t="shared" si="370"/>
        <v>1.0075863342666977</v>
      </c>
      <c r="K2373">
        <f t="shared" si="374"/>
        <v>-1.0075863342666977</v>
      </c>
      <c r="L2373">
        <f t="shared" si="371"/>
        <v>-0.32599116128657002</v>
      </c>
      <c r="M2373">
        <f t="shared" si="372"/>
        <v>0</v>
      </c>
      <c r="P2373" s="30">
        <f t="shared" si="373"/>
        <v>0.27199573598516474</v>
      </c>
    </row>
    <row r="2374" spans="1:16" x14ac:dyDescent="0.3">
      <c r="A2374">
        <v>2373</v>
      </c>
      <c r="B2374" s="5" t="s">
        <v>6202</v>
      </c>
      <c r="C2374" s="6">
        <v>3.7930000000000001</v>
      </c>
      <c r="D2374" s="6">
        <v>1.8799999999999999E-3</v>
      </c>
      <c r="E2374" s="10">
        <f t="shared" si="377"/>
        <v>2.3474003958711763E-2</v>
      </c>
      <c r="F2374">
        <f t="shared" si="378"/>
        <v>1.0237516869095817</v>
      </c>
      <c r="G2374">
        <f t="shared" si="375"/>
        <v>3.7924058098794418</v>
      </c>
      <c r="H2374">
        <f t="shared" si="369"/>
        <v>3.7226620613555132E-2</v>
      </c>
      <c r="I2374" t="str">
        <f t="shared" si="376"/>
        <v>2009</v>
      </c>
      <c r="J2374">
        <f t="shared" si="370"/>
        <v>1.0385660870812978</v>
      </c>
      <c r="K2374">
        <f t="shared" si="374"/>
        <v>-1.0385660870812978</v>
      </c>
      <c r="L2374">
        <f t="shared" si="371"/>
        <v>-0.41397737569980286</v>
      </c>
      <c r="M2374">
        <f t="shared" si="372"/>
        <v>0</v>
      </c>
      <c r="P2374" s="30">
        <f t="shared" si="373"/>
        <v>0.27385415463075485</v>
      </c>
    </row>
    <row r="2375" spans="1:16" x14ac:dyDescent="0.3">
      <c r="A2375">
        <v>2374</v>
      </c>
      <c r="B2375" s="5" t="s">
        <v>6200</v>
      </c>
      <c r="C2375" s="6">
        <v>3.55</v>
      </c>
      <c r="D2375" s="6">
        <v>1.8799999999999999E-3</v>
      </c>
      <c r="E2375" s="10">
        <f t="shared" si="377"/>
        <v>-6.6209659219437555E-2</v>
      </c>
      <c r="F2375">
        <f t="shared" si="378"/>
        <v>0.93593461639862896</v>
      </c>
      <c r="G2375">
        <f t="shared" si="375"/>
        <v>3.5494438768974472</v>
      </c>
      <c r="H2375">
        <f t="shared" si="369"/>
        <v>3.9163735450149006E-2</v>
      </c>
      <c r="I2375" t="str">
        <f t="shared" si="376"/>
        <v>2009</v>
      </c>
      <c r="J2375">
        <f t="shared" si="370"/>
        <v>1.0226102524144953</v>
      </c>
      <c r="K2375">
        <f t="shared" si="374"/>
        <v>-1.0226102524144953</v>
      </c>
      <c r="L2375">
        <f t="shared" si="371"/>
        <v>-0.17101544271780833</v>
      </c>
      <c r="M2375">
        <f t="shared" si="372"/>
        <v>0</v>
      </c>
      <c r="P2375" s="30">
        <f t="shared" si="373"/>
        <v>0.28810435884630869</v>
      </c>
    </row>
    <row r="2376" spans="1:16" x14ac:dyDescent="0.3">
      <c r="A2376">
        <v>2375</v>
      </c>
      <c r="B2376" s="5" t="s">
        <v>6198</v>
      </c>
      <c r="C2376" s="6">
        <v>3.6949999999999998</v>
      </c>
      <c r="D2376" s="6">
        <v>1.8799999999999999E-3</v>
      </c>
      <c r="E2376" s="10">
        <f t="shared" si="377"/>
        <v>4.0032950912840613E-2</v>
      </c>
      <c r="F2376">
        <f t="shared" si="378"/>
        <v>1.0408450704225352</v>
      </c>
      <c r="G2376">
        <f t="shared" si="375"/>
        <v>3.6944211620101597</v>
      </c>
      <c r="H2376">
        <f t="shared" si="369"/>
        <v>3.8302667911131967E-2</v>
      </c>
      <c r="I2376" t="str">
        <f t="shared" si="376"/>
        <v>2009</v>
      </c>
      <c r="J2376">
        <f t="shared" si="370"/>
        <v>1.0409770359953381</v>
      </c>
      <c r="K2376">
        <f t="shared" si="374"/>
        <v>-1.0409770359953381</v>
      </c>
      <c r="L2376">
        <f t="shared" si="371"/>
        <v>-0.31599272783052079</v>
      </c>
      <c r="M2376">
        <f t="shared" si="372"/>
        <v>0</v>
      </c>
      <c r="P2376" s="30">
        <f t="shared" si="373"/>
        <v>0.28176999598739183</v>
      </c>
    </row>
    <row r="2377" spans="1:16" x14ac:dyDescent="0.3">
      <c r="A2377">
        <v>2376</v>
      </c>
      <c r="B2377" s="5" t="s">
        <v>6196</v>
      </c>
      <c r="C2377" s="6">
        <v>3.6040000000000001</v>
      </c>
      <c r="D2377" s="6">
        <v>1.9300000000000001E-3</v>
      </c>
      <c r="E2377" s="10">
        <f t="shared" si="377"/>
        <v>-2.4936214654073509E-2</v>
      </c>
      <c r="F2377">
        <f t="shared" si="378"/>
        <v>0.97537212449255761</v>
      </c>
      <c r="G2377">
        <f t="shared" si="375"/>
        <v>3.6034204032771524</v>
      </c>
      <c r="H2377">
        <f t="shared" si="369"/>
        <v>3.8400454319363182E-2</v>
      </c>
      <c r="I2377" t="str">
        <f t="shared" si="376"/>
        <v>2009</v>
      </c>
      <c r="J2377">
        <f t="shared" si="370"/>
        <v>1.0179278967180478</v>
      </c>
      <c r="K2377">
        <f t="shared" si="374"/>
        <v>-1.0179278967180478</v>
      </c>
      <c r="L2377">
        <f t="shared" si="371"/>
        <v>-0.22499196909751351</v>
      </c>
      <c r="M2377">
        <f t="shared" si="372"/>
        <v>0</v>
      </c>
      <c r="P2377" s="30">
        <f t="shared" si="373"/>
        <v>0.2824893525585544</v>
      </c>
    </row>
    <row r="2378" spans="1:16" x14ac:dyDescent="0.3">
      <c r="A2378">
        <v>2377</v>
      </c>
      <c r="B2378" s="5" t="s">
        <v>6194</v>
      </c>
      <c r="C2378" s="6">
        <v>3.5350000000000001</v>
      </c>
      <c r="D2378" s="6">
        <v>1.98E-3</v>
      </c>
      <c r="E2378" s="10">
        <f t="shared" si="377"/>
        <v>-1.9331040397555403E-2</v>
      </c>
      <c r="F2378">
        <f t="shared" si="378"/>
        <v>0.98085460599334073</v>
      </c>
      <c r="G2378">
        <f t="shared" si="375"/>
        <v>3.5344167731175409</v>
      </c>
      <c r="H2378">
        <f t="shared" si="369"/>
        <v>3.5137131295772853E-2</v>
      </c>
      <c r="I2378" t="str">
        <f t="shared" si="376"/>
        <v>2009</v>
      </c>
      <c r="J2378">
        <f t="shared" si="370"/>
        <v>0.91358672777423444</v>
      </c>
      <c r="K2378">
        <f t="shared" si="374"/>
        <v>-0.91358672777423444</v>
      </c>
      <c r="L2378">
        <f t="shared" si="371"/>
        <v>-0.15598833893790198</v>
      </c>
      <c r="M2378">
        <f t="shared" si="372"/>
        <v>0</v>
      </c>
      <c r="P2378" s="30">
        <f t="shared" si="373"/>
        <v>0.25848302178817556</v>
      </c>
    </row>
    <row r="2379" spans="1:16" x14ac:dyDescent="0.3">
      <c r="A2379">
        <v>2378</v>
      </c>
      <c r="B2379" s="5" t="s">
        <v>6192</v>
      </c>
      <c r="C2379" s="6">
        <v>3.379</v>
      </c>
      <c r="D2379" s="6">
        <v>2.0300000000000001E-3</v>
      </c>
      <c r="E2379" s="10">
        <f t="shared" si="377"/>
        <v>-4.5133491616383178E-2</v>
      </c>
      <c r="F2379">
        <f t="shared" si="378"/>
        <v>0.95586987270155588</v>
      </c>
      <c r="G2379">
        <f t="shared" si="375"/>
        <v>3.3784284341796389</v>
      </c>
      <c r="H2379">
        <f t="shared" si="369"/>
        <v>3.5854361729063505E-2</v>
      </c>
      <c r="I2379" t="str">
        <f t="shared" si="376"/>
        <v>2009</v>
      </c>
      <c r="J2379">
        <f t="shared" si="370"/>
        <v>0.89109178519661603</v>
      </c>
      <c r="K2379">
        <f t="shared" si="374"/>
        <v>-0.89109178519661603</v>
      </c>
      <c r="L2379">
        <f t="shared" si="371"/>
        <v>0.10004105877255176</v>
      </c>
      <c r="M2379">
        <f t="shared" si="372"/>
        <v>0</v>
      </c>
      <c r="P2379" s="30">
        <f t="shared" si="373"/>
        <v>0.26375926042458669</v>
      </c>
    </row>
    <row r="2380" spans="1:16" x14ac:dyDescent="0.3">
      <c r="A2380">
        <v>2379</v>
      </c>
      <c r="B2380" s="5" t="s">
        <v>6191</v>
      </c>
      <c r="C2380" s="6">
        <v>3.7429999999999999</v>
      </c>
      <c r="D2380" s="6">
        <v>1.8500000000000001E-3</v>
      </c>
      <c r="E2380" s="10">
        <f t="shared" si="377"/>
        <v>0.10230762119013906</v>
      </c>
      <c r="F2380">
        <f t="shared" si="378"/>
        <v>1.1077241787511098</v>
      </c>
      <c r="G2380">
        <f t="shared" si="375"/>
        <v>3.7424229986449968</v>
      </c>
      <c r="H2380">
        <f t="shared" si="369"/>
        <v>4.0542596063310198E-2</v>
      </c>
      <c r="I2380" t="str">
        <f t="shared" si="376"/>
        <v>2009</v>
      </c>
      <c r="J2380">
        <f t="shared" si="370"/>
        <v>1.1161694935746556</v>
      </c>
      <c r="K2380">
        <f t="shared" si="374"/>
        <v>-1.1161694935746556</v>
      </c>
      <c r="L2380">
        <f t="shared" si="371"/>
        <v>-0.406909463172763</v>
      </c>
      <c r="M2380">
        <f t="shared" si="372"/>
        <v>0</v>
      </c>
      <c r="P2380" s="30">
        <f t="shared" si="373"/>
        <v>0.2982478180523106</v>
      </c>
    </row>
    <row r="2381" spans="1:16" x14ac:dyDescent="0.3">
      <c r="A2381">
        <v>2380</v>
      </c>
      <c r="B2381" s="5" t="s">
        <v>6189</v>
      </c>
      <c r="C2381" s="6">
        <v>3.653</v>
      </c>
      <c r="D2381" s="6">
        <v>1.8500000000000001E-3</v>
      </c>
      <c r="E2381" s="10">
        <f t="shared" si="377"/>
        <v>-2.4338681109146439E-2</v>
      </c>
      <c r="F2381">
        <f t="shared" si="378"/>
        <v>0.97595511621693831</v>
      </c>
      <c r="G2381">
        <f t="shared" si="375"/>
        <v>3.652436872575521</v>
      </c>
      <c r="H2381">
        <f t="shared" si="369"/>
        <v>4.0215810515640132E-2</v>
      </c>
      <c r="I2381" t="str">
        <f t="shared" si="376"/>
        <v>2009</v>
      </c>
      <c r="J2381">
        <f t="shared" si="370"/>
        <v>1.0805509888890179</v>
      </c>
      <c r="K2381">
        <f t="shared" si="374"/>
        <v>-1.0805509888890179</v>
      </c>
      <c r="L2381">
        <f t="shared" si="371"/>
        <v>-0.41490904647867044</v>
      </c>
      <c r="M2381">
        <f t="shared" si="372"/>
        <v>0</v>
      </c>
      <c r="P2381" s="30">
        <f t="shared" si="373"/>
        <v>0.2958438507185111</v>
      </c>
    </row>
    <row r="2382" spans="1:16" x14ac:dyDescent="0.3">
      <c r="A2382">
        <v>2381</v>
      </c>
      <c r="B2382" s="5" t="s">
        <v>6188</v>
      </c>
      <c r="C2382" s="6">
        <v>4.0309999999999997</v>
      </c>
      <c r="D2382" s="6">
        <v>1.9300000000000001E-3</v>
      </c>
      <c r="E2382" s="10">
        <f t="shared" si="377"/>
        <v>9.8465736321883171E-2</v>
      </c>
      <c r="F2382">
        <f t="shared" si="378"/>
        <v>1.1034765945797973</v>
      </c>
      <c r="G2382">
        <f t="shared" si="375"/>
        <v>4.0303517329662046</v>
      </c>
      <c r="H2382">
        <f t="shared" si="369"/>
        <v>4.4257555846588616E-2</v>
      </c>
      <c r="I2382" t="str">
        <f t="shared" si="376"/>
        <v>2009</v>
      </c>
      <c r="J2382">
        <f t="shared" si="370"/>
        <v>1.312188102893205</v>
      </c>
      <c r="K2382">
        <f t="shared" si="374"/>
        <v>-1.312188102893205</v>
      </c>
      <c r="L2382">
        <f t="shared" si="371"/>
        <v>-0.86781824106038696</v>
      </c>
      <c r="M2382">
        <f t="shared" si="372"/>
        <v>0</v>
      </c>
      <c r="P2382" s="30">
        <f t="shared" si="373"/>
        <v>0.32557657242671428</v>
      </c>
    </row>
    <row r="2383" spans="1:16" x14ac:dyDescent="0.3">
      <c r="A2383">
        <v>2382</v>
      </c>
      <c r="B2383" s="5" t="s">
        <v>6187</v>
      </c>
      <c r="C2383" s="6">
        <v>4.0010000000000003</v>
      </c>
      <c r="D2383" s="6">
        <v>1.8500000000000001E-3</v>
      </c>
      <c r="E2383" s="10">
        <f t="shared" si="377"/>
        <v>-7.4701542599306253E-3</v>
      </c>
      <c r="F2383">
        <f t="shared" si="378"/>
        <v>0.99255767799553474</v>
      </c>
      <c r="G2383">
        <f t="shared" si="375"/>
        <v>4.0003832267108299</v>
      </c>
      <c r="H2383">
        <f t="shared" si="369"/>
        <v>4.403415417529874E-2</v>
      </c>
      <c r="I2383" t="str">
        <f t="shared" si="376"/>
        <v>2009</v>
      </c>
      <c r="J2383">
        <f t="shared" si="370"/>
        <v>1.2958566954924302</v>
      </c>
      <c r="K2383">
        <f t="shared" si="374"/>
        <v>-1.2958566954924302</v>
      </c>
      <c r="L2383">
        <f t="shared" si="371"/>
        <v>-0.90486048992084545</v>
      </c>
      <c r="M2383">
        <f t="shared" si="372"/>
        <v>0</v>
      </c>
      <c r="P2383" s="30">
        <f t="shared" si="373"/>
        <v>0.3239331389152687</v>
      </c>
    </row>
    <row r="2384" spans="1:16" x14ac:dyDescent="0.3">
      <c r="A2384">
        <v>2383</v>
      </c>
      <c r="B2384" s="5" t="s">
        <v>6185</v>
      </c>
      <c r="C2384" s="6">
        <v>4.0419999999999998</v>
      </c>
      <c r="D2384" s="6">
        <v>1.83E-3</v>
      </c>
      <c r="E2384" s="10">
        <f t="shared" si="377"/>
        <v>1.0195289106331103E-2</v>
      </c>
      <c r="F2384">
        <f t="shared" si="378"/>
        <v>1.0102474381404647</v>
      </c>
      <c r="G2384">
        <f t="shared" si="375"/>
        <v>4.0413836419984923</v>
      </c>
      <c r="H2384">
        <f t="shared" si="369"/>
        <v>4.3981705752920083E-2</v>
      </c>
      <c r="I2384" t="str">
        <f t="shared" si="376"/>
        <v>2009</v>
      </c>
      <c r="J2384">
        <f t="shared" si="370"/>
        <v>1.307578793917914</v>
      </c>
      <c r="K2384">
        <f t="shared" si="374"/>
        <v>-1.307578793917914</v>
      </c>
      <c r="L2384">
        <f t="shared" si="371"/>
        <v>-0.94586090520850785</v>
      </c>
      <c r="M2384">
        <f t="shared" si="372"/>
        <v>0</v>
      </c>
      <c r="P2384" s="30">
        <f t="shared" si="373"/>
        <v>0.32354730699887407</v>
      </c>
    </row>
    <row r="2385" spans="1:16" x14ac:dyDescent="0.3">
      <c r="A2385">
        <v>2384</v>
      </c>
      <c r="B2385" s="5" t="s">
        <v>6183</v>
      </c>
      <c r="C2385" s="6">
        <v>3.7429999999999999</v>
      </c>
      <c r="D2385" s="6">
        <v>1.7499999999999998E-3</v>
      </c>
      <c r="E2385" s="10">
        <f t="shared" si="377"/>
        <v>-7.6852190059137321E-2</v>
      </c>
      <c r="F2385">
        <f t="shared" si="378"/>
        <v>0.92602671944581894</v>
      </c>
      <c r="G2385">
        <f t="shared" si="375"/>
        <v>3.7424541856332647</v>
      </c>
      <c r="H2385">
        <f t="shared" si="369"/>
        <v>4.5902800323986234E-2</v>
      </c>
      <c r="I2385" t="str">
        <f t="shared" si="376"/>
        <v>2009</v>
      </c>
      <c r="J2385">
        <f t="shared" si="370"/>
        <v>1.2637506555803977</v>
      </c>
      <c r="K2385">
        <f t="shared" si="374"/>
        <v>-1.2637506555803977</v>
      </c>
      <c r="L2385">
        <f t="shared" si="371"/>
        <v>-0.79785909529508769</v>
      </c>
      <c r="M2385">
        <f t="shared" si="372"/>
        <v>0</v>
      </c>
      <c r="P2385" s="30">
        <f t="shared" si="373"/>
        <v>0.33767965962863405</v>
      </c>
    </row>
    <row r="2386" spans="1:16" x14ac:dyDescent="0.3">
      <c r="A2386">
        <v>2385</v>
      </c>
      <c r="B2386" s="5" t="s">
        <v>6181</v>
      </c>
      <c r="C2386" s="6">
        <v>3.6739999999999999</v>
      </c>
      <c r="D2386" s="6">
        <v>1.7699999999999999E-3</v>
      </c>
      <c r="E2386" s="10">
        <f t="shared" si="377"/>
        <v>-1.8606442129357942E-2</v>
      </c>
      <c r="F2386">
        <f t="shared" si="378"/>
        <v>0.98156558909965275</v>
      </c>
      <c r="G2386">
        <f t="shared" si="375"/>
        <v>3.6734581249642662</v>
      </c>
      <c r="H2386">
        <f t="shared" si="369"/>
        <v>4.5828475007132746E-2</v>
      </c>
      <c r="I2386" t="str">
        <f t="shared" si="376"/>
        <v>2009</v>
      </c>
      <c r="J2386">
        <f t="shared" si="370"/>
        <v>1.2384435627172878</v>
      </c>
      <c r="K2386">
        <f t="shared" si="374"/>
        <v>-1.2384435627172878</v>
      </c>
      <c r="L2386">
        <f t="shared" si="371"/>
        <v>-0.869848321145819</v>
      </c>
      <c r="M2386">
        <f t="shared" si="372"/>
        <v>0</v>
      </c>
      <c r="P2386" s="30">
        <f t="shared" si="373"/>
        <v>0.33713289238306887</v>
      </c>
    </row>
    <row r="2387" spans="1:16" x14ac:dyDescent="0.3">
      <c r="A2387">
        <v>2386</v>
      </c>
      <c r="B2387" s="5" t="s">
        <v>6179</v>
      </c>
      <c r="C2387" s="6">
        <v>3.641</v>
      </c>
      <c r="D2387" s="6">
        <v>1.67E-3</v>
      </c>
      <c r="E2387" s="10">
        <f t="shared" si="377"/>
        <v>-9.0226175996375307E-3</v>
      </c>
      <c r="F2387">
        <f t="shared" si="378"/>
        <v>0.99101796407185627</v>
      </c>
      <c r="G2387">
        <f t="shared" si="375"/>
        <v>3.6404933294233119</v>
      </c>
      <c r="H2387">
        <f t="shared" si="369"/>
        <v>4.552785644856798E-2</v>
      </c>
      <c r="I2387" t="str">
        <f t="shared" si="376"/>
        <v>2009</v>
      </c>
      <c r="J2387">
        <f t="shared" si="370"/>
        <v>1.2192791956041509</v>
      </c>
      <c r="K2387">
        <f t="shared" si="374"/>
        <v>-1.2192791956041509</v>
      </c>
      <c r="L2387">
        <f t="shared" si="371"/>
        <v>-0.83688352560486479</v>
      </c>
      <c r="M2387">
        <f t="shared" si="372"/>
        <v>0</v>
      </c>
      <c r="P2387" s="30">
        <f t="shared" si="373"/>
        <v>0.33492142005855458</v>
      </c>
    </row>
    <row r="2388" spans="1:16" x14ac:dyDescent="0.3">
      <c r="A2388">
        <v>2387</v>
      </c>
      <c r="B2388" s="5" t="s">
        <v>6177</v>
      </c>
      <c r="C2388" s="6">
        <v>3.5409999999999999</v>
      </c>
      <c r="D2388" s="6">
        <v>1.8799999999999999E-3</v>
      </c>
      <c r="E2388" s="10">
        <f t="shared" si="377"/>
        <v>-2.7849196063529716E-2</v>
      </c>
      <c r="F2388">
        <f t="shared" si="378"/>
        <v>0.97253501785223839</v>
      </c>
      <c r="G2388">
        <f t="shared" si="375"/>
        <v>3.5404452867870031</v>
      </c>
      <c r="H2388">
        <f t="shared" si="369"/>
        <v>4.575696618491306E-2</v>
      </c>
      <c r="I2388" t="str">
        <f t="shared" si="376"/>
        <v>2009</v>
      </c>
      <c r="J2388">
        <f t="shared" si="370"/>
        <v>1.1917381158163916</v>
      </c>
      <c r="K2388">
        <f t="shared" si="374"/>
        <v>-1.1917381158163916</v>
      </c>
      <c r="L2388">
        <f t="shared" si="371"/>
        <v>-0.73683548296855594</v>
      </c>
      <c r="M2388">
        <f t="shared" si="372"/>
        <v>0</v>
      </c>
      <c r="P2388" s="30">
        <f t="shared" si="373"/>
        <v>0.33660684441699373</v>
      </c>
    </row>
    <row r="2389" spans="1:16" x14ac:dyDescent="0.3">
      <c r="A2389">
        <v>2388</v>
      </c>
      <c r="B2389" s="5" t="s">
        <v>6175</v>
      </c>
      <c r="C2389" s="6">
        <v>3.4790000000000001</v>
      </c>
      <c r="D2389" s="6">
        <v>1.83E-3</v>
      </c>
      <c r="E2389" s="10">
        <f t="shared" si="377"/>
        <v>-1.7664276959961662E-2</v>
      </c>
      <c r="F2389">
        <f t="shared" si="378"/>
        <v>0.98249082180175096</v>
      </c>
      <c r="G2389">
        <f t="shared" si="375"/>
        <v>3.4784694929521907</v>
      </c>
      <c r="H2389">
        <f t="shared" si="369"/>
        <v>4.5605030917856254E-2</v>
      </c>
      <c r="I2389" t="str">
        <f t="shared" si="376"/>
        <v>2009</v>
      </c>
      <c r="J2389">
        <f t="shared" si="370"/>
        <v>1.1669887624566082</v>
      </c>
      <c r="K2389">
        <f t="shared" si="374"/>
        <v>-1.1669887624566082</v>
      </c>
      <c r="L2389">
        <f t="shared" si="371"/>
        <v>-0.6748596891337435</v>
      </c>
      <c r="M2389">
        <f t="shared" si="372"/>
        <v>0</v>
      </c>
      <c r="P2389" s="30">
        <f t="shared" si="373"/>
        <v>0.33548914682766995</v>
      </c>
    </row>
    <row r="2390" spans="1:16" x14ac:dyDescent="0.3">
      <c r="A2390">
        <v>2389</v>
      </c>
      <c r="B2390" s="5" t="s">
        <v>6173</v>
      </c>
      <c r="C2390" s="6">
        <v>3.3359999999999999</v>
      </c>
      <c r="D2390" s="6">
        <v>1.7499999999999998E-3</v>
      </c>
      <c r="E2390" s="10">
        <f t="shared" si="377"/>
        <v>-4.1972411673304705E-2</v>
      </c>
      <c r="F2390">
        <f t="shared" si="378"/>
        <v>0.95889623455015804</v>
      </c>
      <c r="G2390">
        <f t="shared" si="375"/>
        <v>3.3355135354722338</v>
      </c>
      <c r="H2390">
        <f t="shared" si="369"/>
        <v>4.6136579841767549E-2</v>
      </c>
      <c r="I2390" t="str">
        <f t="shared" si="376"/>
        <v>2009</v>
      </c>
      <c r="J2390">
        <f t="shared" si="370"/>
        <v>1.13207141537032</v>
      </c>
      <c r="K2390">
        <f t="shared" si="374"/>
        <v>-1.13207141537032</v>
      </c>
      <c r="L2390">
        <f t="shared" si="371"/>
        <v>-0.53190373165378668</v>
      </c>
      <c r="M2390">
        <f t="shared" si="372"/>
        <v>0</v>
      </c>
      <c r="P2390" s="30">
        <f t="shared" si="373"/>
        <v>0.33939943679768159</v>
      </c>
    </row>
    <row r="2391" spans="1:16" x14ac:dyDescent="0.3">
      <c r="A2391">
        <v>2390</v>
      </c>
      <c r="B2391" s="5" t="s">
        <v>6171</v>
      </c>
      <c r="C2391" s="6">
        <v>3.238</v>
      </c>
      <c r="D2391" s="6">
        <v>1.7499999999999998E-3</v>
      </c>
      <c r="E2391" s="10">
        <f t="shared" si="377"/>
        <v>-2.9816629241056863E-2</v>
      </c>
      <c r="F2391">
        <f t="shared" si="378"/>
        <v>0.97062350119904084</v>
      </c>
      <c r="G2391">
        <f t="shared" si="375"/>
        <v>3.2375278260968505</v>
      </c>
      <c r="H2391">
        <f t="shared" si="369"/>
        <v>4.5639646436874785E-2</v>
      </c>
      <c r="I2391" t="str">
        <f t="shared" si="376"/>
        <v>2009</v>
      </c>
      <c r="J2391">
        <f t="shared" si="370"/>
        <v>1.0869798711679493</v>
      </c>
      <c r="K2391">
        <f t="shared" si="374"/>
        <v>-1.0869798711679493</v>
      </c>
      <c r="L2391">
        <f t="shared" si="371"/>
        <v>-0.43391802227840337</v>
      </c>
      <c r="M2391">
        <f t="shared" si="372"/>
        <v>0</v>
      </c>
      <c r="P2391" s="30">
        <f t="shared" si="373"/>
        <v>0.33574379265750048</v>
      </c>
    </row>
    <row r="2392" spans="1:16" x14ac:dyDescent="0.3">
      <c r="A2392">
        <v>2391</v>
      </c>
      <c r="B2392" s="5" t="s">
        <v>6169</v>
      </c>
      <c r="C2392" s="6">
        <v>3.1629999999999998</v>
      </c>
      <c r="D2392" s="6">
        <v>1.7699999999999999E-3</v>
      </c>
      <c r="E2392" s="10">
        <f t="shared" si="377"/>
        <v>-2.343491093193167E-2</v>
      </c>
      <c r="F2392">
        <f t="shared" si="378"/>
        <v>0.97683755404570716</v>
      </c>
      <c r="G2392">
        <f t="shared" si="375"/>
        <v>3.1625334919058177</v>
      </c>
      <c r="H2392">
        <f t="shared" si="369"/>
        <v>4.5388457294096927E-2</v>
      </c>
      <c r="I2392" t="str">
        <f t="shared" si="376"/>
        <v>2009</v>
      </c>
      <c r="J2392">
        <f t="shared" si="370"/>
        <v>1.0559571032118518</v>
      </c>
      <c r="K2392">
        <f t="shared" si="374"/>
        <v>-1.0559571032118518</v>
      </c>
      <c r="L2392">
        <f t="shared" si="371"/>
        <v>-0.35892368808737052</v>
      </c>
      <c r="M2392">
        <f t="shared" si="372"/>
        <v>0</v>
      </c>
      <c r="P2392" s="30">
        <f t="shared" si="373"/>
        <v>0.33389594320960281</v>
      </c>
    </row>
    <row r="2393" spans="1:16" x14ac:dyDescent="0.3">
      <c r="A2393">
        <v>2392</v>
      </c>
      <c r="B2393" s="5" t="s">
        <v>6167</v>
      </c>
      <c r="C2393" s="6">
        <v>3.0960000000000001</v>
      </c>
      <c r="D2393" s="6">
        <v>1.8500000000000001E-3</v>
      </c>
      <c r="E2393" s="10">
        <f t="shared" si="377"/>
        <v>-2.1409988596031011E-2</v>
      </c>
      <c r="F2393">
        <f t="shared" si="378"/>
        <v>0.97881757824849835</v>
      </c>
      <c r="G2393">
        <f t="shared" si="375"/>
        <v>3.0955227367899845</v>
      </c>
      <c r="H2393">
        <f t="shared" si="369"/>
        <v>4.5443954716995624E-2</v>
      </c>
      <c r="I2393" t="str">
        <f t="shared" si="376"/>
        <v>2009</v>
      </c>
      <c r="J2393">
        <f t="shared" si="370"/>
        <v>1.0348462670040817</v>
      </c>
      <c r="K2393">
        <f t="shared" si="374"/>
        <v>-1.0348462670040817</v>
      </c>
      <c r="L2393">
        <f t="shared" si="371"/>
        <v>-0.29191293297153731</v>
      </c>
      <c r="M2393">
        <f t="shared" si="372"/>
        <v>0</v>
      </c>
      <c r="P2393" s="30">
        <f t="shared" si="373"/>
        <v>0.33430420481330508</v>
      </c>
    </row>
    <row r="2394" spans="1:16" x14ac:dyDescent="0.3">
      <c r="A2394">
        <v>2393</v>
      </c>
      <c r="B2394" s="5" t="s">
        <v>6165</v>
      </c>
      <c r="C2394" s="6">
        <v>3.1190000000000002</v>
      </c>
      <c r="D2394" s="6">
        <v>1.67E-3</v>
      </c>
      <c r="E2394" s="10">
        <f t="shared" si="377"/>
        <v>7.4014818981856124E-3</v>
      </c>
      <c r="F2394">
        <f t="shared" si="378"/>
        <v>1.0074289405684755</v>
      </c>
      <c r="G2394">
        <f t="shared" si="375"/>
        <v>3.1185659693686651</v>
      </c>
      <c r="H2394">
        <f t="shared" si="369"/>
        <v>4.5339824378216535E-2</v>
      </c>
      <c r="I2394" t="str">
        <f t="shared" si="376"/>
        <v>2009</v>
      </c>
      <c r="J2394">
        <f t="shared" si="370"/>
        <v>1.0401608167290644</v>
      </c>
      <c r="K2394">
        <f t="shared" si="374"/>
        <v>-1.0401608167290644</v>
      </c>
      <c r="L2394">
        <f t="shared" si="371"/>
        <v>-0.40387591417564561</v>
      </c>
      <c r="M2394">
        <f t="shared" si="372"/>
        <v>0</v>
      </c>
      <c r="P2394" s="30">
        <f t="shared" si="373"/>
        <v>0.33353817971009242</v>
      </c>
    </row>
    <row r="2395" spans="1:16" x14ac:dyDescent="0.3">
      <c r="A2395">
        <v>2394</v>
      </c>
      <c r="B2395" s="5" t="s">
        <v>6163</v>
      </c>
      <c r="C2395" s="6">
        <v>2.9449999999999998</v>
      </c>
      <c r="D2395" s="6">
        <v>1.65E-3</v>
      </c>
      <c r="E2395" s="10">
        <f t="shared" si="377"/>
        <v>-5.7403620522116283E-2</v>
      </c>
      <c r="F2395">
        <f t="shared" si="378"/>
        <v>0.94421288874639298</v>
      </c>
      <c r="G2395">
        <f t="shared" si="375"/>
        <v>2.944595090338177</v>
      </c>
      <c r="H2395">
        <f t="shared" si="369"/>
        <v>4.6278580132023864E-2</v>
      </c>
      <c r="I2395" t="str">
        <f t="shared" si="376"/>
        <v>2009</v>
      </c>
      <c r="J2395">
        <f t="shared" si="370"/>
        <v>1.0024698742158065</v>
      </c>
      <c r="K2395">
        <f t="shared" si="374"/>
        <v>-1.0024698742158065</v>
      </c>
      <c r="L2395">
        <f t="shared" si="371"/>
        <v>-0.436881403994128</v>
      </c>
      <c r="M2395">
        <f t="shared" si="372"/>
        <v>0</v>
      </c>
      <c r="P2395" s="30">
        <f t="shared" si="373"/>
        <v>0.34044404865888578</v>
      </c>
    </row>
    <row r="2396" spans="1:16" x14ac:dyDescent="0.3">
      <c r="A2396">
        <v>2395</v>
      </c>
      <c r="B2396" s="5" t="s">
        <v>6161</v>
      </c>
      <c r="C2396" s="6">
        <v>2.8039999999999998</v>
      </c>
      <c r="D2396" s="6">
        <v>1.67E-3</v>
      </c>
      <c r="E2396" s="10">
        <f t="shared" si="377"/>
        <v>-4.9061847931206423E-2</v>
      </c>
      <c r="F2396">
        <f t="shared" si="378"/>
        <v>0.95212224108658738</v>
      </c>
      <c r="G2396">
        <f t="shared" si="375"/>
        <v>2.8036098038184472</v>
      </c>
      <c r="H2396">
        <f t="shared" si="369"/>
        <v>4.6971333069937844E-2</v>
      </c>
      <c r="I2396" t="str">
        <f t="shared" si="376"/>
        <v>2009</v>
      </c>
      <c r="J2396">
        <f t="shared" si="370"/>
        <v>0.96875995089713407</v>
      </c>
      <c r="K2396">
        <f t="shared" si="374"/>
        <v>-0.96875995089713407</v>
      </c>
      <c r="L2396">
        <f t="shared" si="371"/>
        <v>-0.29589611747439815</v>
      </c>
      <c r="M2396">
        <f t="shared" si="372"/>
        <v>0</v>
      </c>
      <c r="P2396" s="30">
        <f t="shared" si="373"/>
        <v>0.34554022088869391</v>
      </c>
    </row>
    <row r="2397" spans="1:16" x14ac:dyDescent="0.3">
      <c r="A2397">
        <v>2396</v>
      </c>
      <c r="B2397" s="5" t="s">
        <v>6159</v>
      </c>
      <c r="C2397" s="6">
        <v>2.923</v>
      </c>
      <c r="D2397" s="6">
        <v>1.6200000000000001E-3</v>
      </c>
      <c r="E2397" s="10">
        <f t="shared" si="377"/>
        <v>4.1563516956765224E-2</v>
      </c>
      <c r="F2397">
        <f t="shared" si="378"/>
        <v>1.0424393723252496</v>
      </c>
      <c r="G2397">
        <f t="shared" si="375"/>
        <v>2.9226054216346391</v>
      </c>
      <c r="H2397">
        <f t="shared" si="369"/>
        <v>4.7468804134355391E-2</v>
      </c>
      <c r="I2397" t="str">
        <f t="shared" si="376"/>
        <v>2009</v>
      </c>
      <c r="J2397">
        <f t="shared" si="370"/>
        <v>1.0205732879576008</v>
      </c>
      <c r="K2397">
        <f t="shared" si="374"/>
        <v>-1.0205732879576008</v>
      </c>
      <c r="L2397">
        <f t="shared" si="371"/>
        <v>-0.41489173529059009</v>
      </c>
      <c r="M2397">
        <f t="shared" si="372"/>
        <v>0</v>
      </c>
      <c r="P2397" s="30">
        <f t="shared" si="373"/>
        <v>0.34919982027090923</v>
      </c>
    </row>
    <row r="2398" spans="1:16" x14ac:dyDescent="0.3">
      <c r="A2398">
        <v>2397</v>
      </c>
      <c r="B2398" s="5" t="s">
        <v>6157</v>
      </c>
      <c r="C2398" s="6">
        <v>2.8820000000000001</v>
      </c>
      <c r="D2398" s="6">
        <v>1.65E-3</v>
      </c>
      <c r="E2398" s="10">
        <f t="shared" si="377"/>
        <v>-1.41259885517785E-2</v>
      </c>
      <c r="F2398">
        <f t="shared" si="378"/>
        <v>0.98597331508723918</v>
      </c>
      <c r="G2398">
        <f t="shared" si="375"/>
        <v>2.8816037522426576</v>
      </c>
      <c r="H2398">
        <f t="shared" si="369"/>
        <v>4.6416209904833569E-2</v>
      </c>
      <c r="I2398" t="str">
        <f t="shared" si="376"/>
        <v>2009</v>
      </c>
      <c r="J2398">
        <f t="shared" si="370"/>
        <v>0.98394235818751963</v>
      </c>
      <c r="K2398">
        <f t="shared" si="374"/>
        <v>-0.98394235818751963</v>
      </c>
      <c r="L2398">
        <f t="shared" si="371"/>
        <v>-0.37389006589860863</v>
      </c>
      <c r="M2398">
        <f t="shared" si="372"/>
        <v>0</v>
      </c>
      <c r="P2398" s="30">
        <f t="shared" si="373"/>
        <v>0.34145650921704607</v>
      </c>
    </row>
    <row r="2399" spans="1:16" x14ac:dyDescent="0.3">
      <c r="A2399">
        <v>2398</v>
      </c>
      <c r="B2399" s="5" t="s">
        <v>6155</v>
      </c>
      <c r="C2399" s="6">
        <v>2.91</v>
      </c>
      <c r="D2399" s="6">
        <v>1.57E-3</v>
      </c>
      <c r="E2399" s="10">
        <f t="shared" si="377"/>
        <v>9.6685836060707367E-3</v>
      </c>
      <c r="F2399">
        <f t="shared" si="378"/>
        <v>1.0097154753643303</v>
      </c>
      <c r="G2399">
        <f t="shared" si="375"/>
        <v>2.9096192999046746</v>
      </c>
      <c r="H2399">
        <f t="shared" si="369"/>
        <v>4.5939087261050185E-2</v>
      </c>
      <c r="I2399" t="str">
        <f t="shared" si="376"/>
        <v>2009</v>
      </c>
      <c r="J2399">
        <f t="shared" si="370"/>
        <v>0.98329595286595295</v>
      </c>
      <c r="K2399">
        <f t="shared" si="374"/>
        <v>-0.98329595286595295</v>
      </c>
      <c r="L2399">
        <f t="shared" si="371"/>
        <v>-0.4019056135606256</v>
      </c>
      <c r="M2399">
        <f t="shared" si="372"/>
        <v>0</v>
      </c>
      <c r="P2399" s="30">
        <f t="shared" si="373"/>
        <v>0.33794660108907298</v>
      </c>
    </row>
    <row r="2400" spans="1:16" x14ac:dyDescent="0.3">
      <c r="A2400">
        <v>2399</v>
      </c>
      <c r="B2400" s="5" t="s">
        <v>6153</v>
      </c>
      <c r="C2400" s="6">
        <v>2.843</v>
      </c>
      <c r="D2400" s="6">
        <v>1.47E-3</v>
      </c>
      <c r="E2400" s="10">
        <f t="shared" si="377"/>
        <v>-2.3293248514538446E-2</v>
      </c>
      <c r="F2400">
        <f t="shared" si="378"/>
        <v>0.9769759450171821</v>
      </c>
      <c r="G2400">
        <f t="shared" si="375"/>
        <v>2.8426517538305136</v>
      </c>
      <c r="H2400">
        <f t="shared" si="369"/>
        <v>4.0585707111953945E-2</v>
      </c>
      <c r="I2400" t="str">
        <f t="shared" si="376"/>
        <v>2009</v>
      </c>
      <c r="J2400">
        <f t="shared" si="370"/>
        <v>0.84871620846028917</v>
      </c>
      <c r="K2400">
        <f t="shared" si="374"/>
        <v>-0.84871620846028917</v>
      </c>
      <c r="L2400">
        <f t="shared" si="371"/>
        <v>-0.3349380674864646</v>
      </c>
      <c r="M2400">
        <f t="shared" si="372"/>
        <v>0</v>
      </c>
      <c r="P2400" s="30">
        <f t="shared" si="373"/>
        <v>0.29856496045167402</v>
      </c>
    </row>
    <row r="2401" spans="1:16" x14ac:dyDescent="0.3">
      <c r="A2401">
        <v>2400</v>
      </c>
      <c r="B2401" s="5" t="s">
        <v>6151</v>
      </c>
      <c r="C2401" s="6">
        <v>3.0329999999999999</v>
      </c>
      <c r="D2401" s="6">
        <v>1.4000000000000002E-3</v>
      </c>
      <c r="E2401" s="10">
        <f t="shared" si="377"/>
        <v>6.4692396037581368E-2</v>
      </c>
      <c r="F2401">
        <f t="shared" si="378"/>
        <v>1.0668308125219839</v>
      </c>
      <c r="G2401">
        <f t="shared" si="375"/>
        <v>3.0326461706404473</v>
      </c>
      <c r="H2401">
        <f t="shared" ref="H2401:H2464" si="379">SQRT(_xlfn.VAR.S(E2372:E2401))</f>
        <v>4.2713847865295647E-2</v>
      </c>
      <c r="I2401" t="str">
        <f t="shared" si="376"/>
        <v>2009</v>
      </c>
      <c r="J2401">
        <f t="shared" ref="J2401:J2464" si="380">-K2401</f>
        <v>0.95291938064329496</v>
      </c>
      <c r="K2401">
        <f t="shared" si="374"/>
        <v>-0.95291938064329496</v>
      </c>
      <c r="L2401">
        <f t="shared" ref="L2401:L2464" si="381">+MIN(G2402-G2401,G2403-G2401,G2404-G2401,G2405-G2401,G2406-G2401,G2407-G2401,G2408-G2401,G2409-G2401,G2410-G2401,G2411-G2401)</f>
        <v>-0.52493248429639827</v>
      </c>
      <c r="M2401">
        <f t="shared" ref="M2401:M2464" si="382">+IF(L2401&lt;K2401,1,0)</f>
        <v>0</v>
      </c>
      <c r="P2401" s="30">
        <f t="shared" ref="P2401:P2464" si="383">-K2401/G2401</f>
        <v>0.31422042896684294</v>
      </c>
    </row>
    <row r="2402" spans="1:16" x14ac:dyDescent="0.3">
      <c r="A2402">
        <v>2401</v>
      </c>
      <c r="B2402" s="5" t="s">
        <v>6149</v>
      </c>
      <c r="C2402" s="6">
        <v>2.9769999999999999</v>
      </c>
      <c r="D2402" s="6">
        <v>1.4199999999999998E-3</v>
      </c>
      <c r="E2402" s="10">
        <f t="shared" si="377"/>
        <v>-1.8636146672804745E-2</v>
      </c>
      <c r="F2402">
        <f t="shared" si="378"/>
        <v>0.98153643257500822</v>
      </c>
      <c r="G2402">
        <f t="shared" si="375"/>
        <v>2.976647742508979</v>
      </c>
      <c r="H2402">
        <f t="shared" si="379"/>
        <v>4.2710994254749689E-2</v>
      </c>
      <c r="I2402" t="str">
        <f t="shared" si="376"/>
        <v>2009</v>
      </c>
      <c r="J2402">
        <f t="shared" si="380"/>
        <v>0.93526104379471531</v>
      </c>
      <c r="K2402">
        <f t="shared" ref="K2402:K2465" si="384">-G2402*$P$3*$R$3*H2402</f>
        <v>-0.93526104379471531</v>
      </c>
      <c r="L2402">
        <f t="shared" si="381"/>
        <v>-0.46893405616493</v>
      </c>
      <c r="M2402">
        <f t="shared" si="382"/>
        <v>0</v>
      </c>
      <c r="P2402" s="30">
        <f t="shared" si="383"/>
        <v>0.31419943664761474</v>
      </c>
    </row>
    <row r="2403" spans="1:16" x14ac:dyDescent="0.3">
      <c r="A2403">
        <v>2402</v>
      </c>
      <c r="B2403" s="5" t="s">
        <v>6147</v>
      </c>
      <c r="C2403" s="6">
        <v>2.8210000000000002</v>
      </c>
      <c r="D2403" s="6">
        <v>1.4199999999999998E-3</v>
      </c>
      <c r="E2403" s="10">
        <f t="shared" si="377"/>
        <v>-5.3824650013779993E-2</v>
      </c>
      <c r="F2403">
        <f t="shared" si="378"/>
        <v>0.94759825327510927</v>
      </c>
      <c r="G2403">
        <f t="shared" si="375"/>
        <v>2.8206662014168056</v>
      </c>
      <c r="H2403">
        <f t="shared" si="379"/>
        <v>4.3484811244982678E-2</v>
      </c>
      <c r="I2403" t="str">
        <f t="shared" si="376"/>
        <v>2009</v>
      </c>
      <c r="J2403">
        <f t="shared" si="380"/>
        <v>0.90230840865108397</v>
      </c>
      <c r="K2403">
        <f t="shared" si="384"/>
        <v>-0.90230840865108397</v>
      </c>
      <c r="L2403">
        <f t="shared" si="381"/>
        <v>-0.31295251507275657</v>
      </c>
      <c r="M2403">
        <f t="shared" si="382"/>
        <v>0</v>
      </c>
      <c r="P2403" s="30">
        <f t="shared" si="383"/>
        <v>0.31989194900050893</v>
      </c>
    </row>
    <row r="2404" spans="1:16" x14ac:dyDescent="0.3">
      <c r="A2404">
        <v>2403</v>
      </c>
      <c r="B2404" s="5" t="s">
        <v>6145</v>
      </c>
      <c r="C2404" s="6">
        <v>2.7149999999999999</v>
      </c>
      <c r="D2404" s="6">
        <v>1.3700000000000001E-3</v>
      </c>
      <c r="E2404" s="10">
        <f t="shared" si="377"/>
        <v>-3.8299478633960563E-2</v>
      </c>
      <c r="F2404">
        <f t="shared" si="378"/>
        <v>0.96242467210209137</v>
      </c>
      <c r="G2404">
        <f t="shared" si="375"/>
        <v>2.7146900551930195</v>
      </c>
      <c r="H2404">
        <f t="shared" si="379"/>
        <v>4.3352190996022763E-2</v>
      </c>
      <c r="I2404" t="str">
        <f t="shared" si="376"/>
        <v>2009</v>
      </c>
      <c r="J2404">
        <f t="shared" si="380"/>
        <v>0.86575901809234501</v>
      </c>
      <c r="K2404">
        <f t="shared" si="384"/>
        <v>-0.86575901809234501</v>
      </c>
      <c r="L2404">
        <f t="shared" si="381"/>
        <v>-0.20697636884897053</v>
      </c>
      <c r="M2404">
        <f t="shared" si="382"/>
        <v>0</v>
      </c>
      <c r="P2404" s="30">
        <f t="shared" si="383"/>
        <v>0.3189163405362635</v>
      </c>
    </row>
    <row r="2405" spans="1:16" x14ac:dyDescent="0.3">
      <c r="A2405">
        <v>2404</v>
      </c>
      <c r="B2405" s="5" t="s">
        <v>6144</v>
      </c>
      <c r="C2405" s="6">
        <v>2.508</v>
      </c>
      <c r="D2405" s="6">
        <v>1.3700000000000001E-3</v>
      </c>
      <c r="E2405" s="10">
        <f t="shared" si="377"/>
        <v>-7.930633061522438E-2</v>
      </c>
      <c r="F2405">
        <f t="shared" si="378"/>
        <v>0.92375690607734817</v>
      </c>
      <c r="G2405">
        <f t="shared" si="375"/>
        <v>2.507713686344049</v>
      </c>
      <c r="H2405">
        <f t="shared" si="379"/>
        <v>4.3987098799586913E-2</v>
      </c>
      <c r="I2405" t="str">
        <f t="shared" si="376"/>
        <v>2009</v>
      </c>
      <c r="J2405">
        <f t="shared" si="380"/>
        <v>0.81146349957850472</v>
      </c>
      <c r="K2405">
        <f t="shared" si="384"/>
        <v>-0.81146349957850472</v>
      </c>
      <c r="L2405">
        <f t="shared" si="381"/>
        <v>0.21997488476702198</v>
      </c>
      <c r="M2405">
        <f t="shared" si="382"/>
        <v>0</v>
      </c>
      <c r="P2405" s="30">
        <f t="shared" si="383"/>
        <v>0.32358698044254119</v>
      </c>
    </row>
    <row r="2406" spans="1:16" x14ac:dyDescent="0.3">
      <c r="A2406">
        <v>2405</v>
      </c>
      <c r="B2406" s="5" t="s">
        <v>6143</v>
      </c>
      <c r="C2406" s="6">
        <v>2.7280000000000002</v>
      </c>
      <c r="D2406" s="6">
        <v>1.3700000000000001E-3</v>
      </c>
      <c r="E2406" s="10">
        <f t="shared" si="377"/>
        <v>8.4083117210541444E-2</v>
      </c>
      <c r="F2406">
        <f t="shared" si="378"/>
        <v>1.0877192982456141</v>
      </c>
      <c r="G2406">
        <f t="shared" si="375"/>
        <v>2.727688571111071</v>
      </c>
      <c r="H2406">
        <f t="shared" si="379"/>
        <v>4.6436503811763202E-2</v>
      </c>
      <c r="I2406" t="str">
        <f t="shared" si="376"/>
        <v>2009</v>
      </c>
      <c r="J2406">
        <f t="shared" si="380"/>
        <v>0.93179423497497915</v>
      </c>
      <c r="K2406">
        <f t="shared" si="384"/>
        <v>-0.93179423497497915</v>
      </c>
      <c r="L2406">
        <f t="shared" si="381"/>
        <v>7.8997998055809759E-2</v>
      </c>
      <c r="M2406">
        <f t="shared" si="382"/>
        <v>0</v>
      </c>
      <c r="P2406" s="30">
        <f t="shared" si="383"/>
        <v>0.34160579944631686</v>
      </c>
    </row>
    <row r="2407" spans="1:16" x14ac:dyDescent="0.3">
      <c r="A2407">
        <v>2406</v>
      </c>
      <c r="B2407" s="5" t="s">
        <v>6141</v>
      </c>
      <c r="C2407" s="6">
        <v>2.8069999999999999</v>
      </c>
      <c r="D2407" s="6">
        <v>1.34E-3</v>
      </c>
      <c r="E2407" s="10">
        <f t="shared" si="377"/>
        <v>2.8547557398529641E-2</v>
      </c>
      <c r="F2407">
        <f t="shared" si="378"/>
        <v>1.0289589442815248</v>
      </c>
      <c r="G2407">
        <f t="shared" si="375"/>
        <v>2.8066865691668808</v>
      </c>
      <c r="H2407">
        <f t="shared" si="379"/>
        <v>4.6872444675526884E-2</v>
      </c>
      <c r="I2407" t="str">
        <f t="shared" si="376"/>
        <v>2009</v>
      </c>
      <c r="J2407">
        <f t="shared" si="380"/>
        <v>0.96778133579950709</v>
      </c>
      <c r="K2407">
        <f t="shared" si="384"/>
        <v>-0.96778133579950709</v>
      </c>
      <c r="L2407">
        <f t="shared" si="381"/>
        <v>2.1966899558593322E-2</v>
      </c>
      <c r="M2407">
        <f t="shared" si="382"/>
        <v>0</v>
      </c>
      <c r="P2407" s="30">
        <f t="shared" si="383"/>
        <v>0.34481275765921282</v>
      </c>
    </row>
    <row r="2408" spans="1:16" x14ac:dyDescent="0.3">
      <c r="A2408">
        <v>2407</v>
      </c>
      <c r="B2408" s="5" t="s">
        <v>6139</v>
      </c>
      <c r="C2408" s="6">
        <v>2.8290000000000002</v>
      </c>
      <c r="D2408" s="6">
        <v>1.47E-3</v>
      </c>
      <c r="E2408" s="10">
        <f t="shared" si="377"/>
        <v>7.8069949396846828E-3</v>
      </c>
      <c r="F2408">
        <f t="shared" si="378"/>
        <v>1.0078375489846811</v>
      </c>
      <c r="G2408">
        <f t="shared" si="375"/>
        <v>2.8286534687254741</v>
      </c>
      <c r="H2408">
        <f t="shared" si="379"/>
        <v>4.6914683157535858E-2</v>
      </c>
      <c r="I2408" t="str">
        <f t="shared" si="376"/>
        <v>2009</v>
      </c>
      <c r="J2408">
        <f t="shared" si="380"/>
        <v>0.97623473196257593</v>
      </c>
      <c r="K2408">
        <f t="shared" si="384"/>
        <v>-0.97623473196257593</v>
      </c>
      <c r="L2408">
        <f t="shared" si="381"/>
        <v>0.1309962853311526</v>
      </c>
      <c r="M2408">
        <f t="shared" si="382"/>
        <v>0</v>
      </c>
      <c r="P2408" s="30">
        <f t="shared" si="383"/>
        <v>0.34512348110369445</v>
      </c>
    </row>
    <row r="2409" spans="1:16" x14ac:dyDescent="0.3">
      <c r="A2409">
        <v>2408</v>
      </c>
      <c r="B2409" s="5" t="s">
        <v>6137</v>
      </c>
      <c r="C2409" s="6">
        <v>3.2559999999999998</v>
      </c>
      <c r="D2409" s="6">
        <v>1.4499999999999999E-3</v>
      </c>
      <c r="E2409" s="10">
        <f t="shared" si="377"/>
        <v>0.14057615582086355</v>
      </c>
      <c r="F2409">
        <f t="shared" si="378"/>
        <v>1.1509367267585717</v>
      </c>
      <c r="G2409">
        <f t="shared" si="375"/>
        <v>3.2556065904356397</v>
      </c>
      <c r="H2409">
        <f t="shared" si="379"/>
        <v>5.3550473141311651E-2</v>
      </c>
      <c r="I2409" t="str">
        <f t="shared" si="376"/>
        <v>2009</v>
      </c>
      <c r="J2409">
        <f t="shared" si="380"/>
        <v>1.2825105667957255</v>
      </c>
      <c r="K2409">
        <f t="shared" si="384"/>
        <v>-1.2825105667957255</v>
      </c>
      <c r="L2409">
        <f t="shared" si="381"/>
        <v>-0.29595683637901304</v>
      </c>
      <c r="M2409">
        <f t="shared" si="382"/>
        <v>0</v>
      </c>
      <c r="P2409" s="30">
        <f t="shared" si="383"/>
        <v>0.39393904981133177</v>
      </c>
    </row>
    <row r="2410" spans="1:16" x14ac:dyDescent="0.3">
      <c r="A2410">
        <v>2409</v>
      </c>
      <c r="B2410" s="5" t="s">
        <v>6135</v>
      </c>
      <c r="C2410" s="6">
        <v>2.96</v>
      </c>
      <c r="D2410" s="6">
        <v>1.4199999999999998E-3</v>
      </c>
      <c r="E2410" s="10">
        <f t="shared" si="377"/>
        <v>-9.5310179804324768E-2</v>
      </c>
      <c r="F2410">
        <f t="shared" si="378"/>
        <v>0.90909090909090917</v>
      </c>
      <c r="G2410">
        <f t="shared" si="375"/>
        <v>2.9596497540566267</v>
      </c>
      <c r="H2410">
        <f t="shared" si="379"/>
        <v>5.2518911954286727E-2</v>
      </c>
      <c r="I2410" t="str">
        <f t="shared" si="376"/>
        <v>2009</v>
      </c>
      <c r="J2410">
        <f t="shared" si="380"/>
        <v>1.1434620627670349</v>
      </c>
      <c r="K2410">
        <f t="shared" si="384"/>
        <v>-1.1434620627670349</v>
      </c>
      <c r="L2410">
        <f t="shared" si="381"/>
        <v>0.33697385992915097</v>
      </c>
      <c r="M2410">
        <f t="shared" si="382"/>
        <v>0</v>
      </c>
      <c r="P2410" s="30">
        <f t="shared" si="383"/>
        <v>0.38635046636844622</v>
      </c>
    </row>
    <row r="2411" spans="1:16" x14ac:dyDescent="0.3">
      <c r="A2411">
        <v>2410</v>
      </c>
      <c r="B2411" s="5" t="s">
        <v>6133</v>
      </c>
      <c r="C2411" s="6">
        <v>3.2970000000000002</v>
      </c>
      <c r="D2411" s="6">
        <v>1.3700000000000001E-3</v>
      </c>
      <c r="E2411" s="10">
        <f t="shared" si="377"/>
        <v>0.10782369575362512</v>
      </c>
      <c r="F2411">
        <f t="shared" si="378"/>
        <v>1.1138513513513515</v>
      </c>
      <c r="G2411">
        <f t="shared" si="375"/>
        <v>3.2966236139857776</v>
      </c>
      <c r="H2411">
        <f t="shared" si="379"/>
        <v>5.6479498842489921E-2</v>
      </c>
      <c r="I2411" t="str">
        <f t="shared" si="376"/>
        <v>2009</v>
      </c>
      <c r="J2411">
        <f t="shared" si="380"/>
        <v>1.369701465173365</v>
      </c>
      <c r="K2411">
        <f t="shared" si="384"/>
        <v>-1.369701465173365</v>
      </c>
      <c r="L2411">
        <f t="shared" si="381"/>
        <v>2.3005673379396185E-2</v>
      </c>
      <c r="M2411">
        <f t="shared" si="382"/>
        <v>0</v>
      </c>
      <c r="P2411" s="30">
        <f t="shared" si="383"/>
        <v>0.41548615357921603</v>
      </c>
    </row>
    <row r="2412" spans="1:16" x14ac:dyDescent="0.3">
      <c r="A2412">
        <v>2411</v>
      </c>
      <c r="B2412" s="5" t="s">
        <v>6131</v>
      </c>
      <c r="C2412" s="6">
        <v>3.32</v>
      </c>
      <c r="D2412" s="6">
        <v>1.34E-3</v>
      </c>
      <c r="E2412" s="10">
        <f t="shared" si="377"/>
        <v>6.9518188388031392E-3</v>
      </c>
      <c r="F2412">
        <f t="shared" si="378"/>
        <v>1.0069760388231725</v>
      </c>
      <c r="G2412">
        <f t="shared" si="375"/>
        <v>3.3196292873651738</v>
      </c>
      <c r="H2412">
        <f t="shared" si="379"/>
        <v>5.3160843488353531E-2</v>
      </c>
      <c r="I2412" t="str">
        <f t="shared" si="376"/>
        <v>2009</v>
      </c>
      <c r="J2412">
        <f t="shared" si="380"/>
        <v>1.2982166396770076</v>
      </c>
      <c r="K2412">
        <f t="shared" si="384"/>
        <v>-1.2982166396770076</v>
      </c>
      <c r="L2412">
        <f t="shared" si="381"/>
        <v>0.13808543940250884</v>
      </c>
      <c r="M2412">
        <f t="shared" si="382"/>
        <v>0</v>
      </c>
      <c r="P2412" s="30">
        <f t="shared" si="383"/>
        <v>0.39107277569159427</v>
      </c>
    </row>
    <row r="2413" spans="1:16" x14ac:dyDescent="0.3">
      <c r="A2413">
        <v>2412</v>
      </c>
      <c r="B2413" s="5" t="s">
        <v>6129</v>
      </c>
      <c r="C2413" s="6">
        <v>3.76</v>
      </c>
      <c r="D2413" s="6">
        <v>1.17E-3</v>
      </c>
      <c r="E2413" s="10">
        <f t="shared" si="377"/>
        <v>0.12445417447340605</v>
      </c>
      <c r="F2413">
        <f t="shared" si="378"/>
        <v>1.1325301204819278</v>
      </c>
      <c r="G2413">
        <f t="shared" si="375"/>
        <v>3.7596334178711688</v>
      </c>
      <c r="H2413">
        <f t="shared" si="379"/>
        <v>5.8284600682560701E-2</v>
      </c>
      <c r="I2413" t="str">
        <f t="shared" si="376"/>
        <v>2009</v>
      </c>
      <c r="J2413">
        <f t="shared" si="380"/>
        <v>1.6120000364730842</v>
      </c>
      <c r="K2413">
        <f t="shared" si="384"/>
        <v>-1.6120000364730842</v>
      </c>
      <c r="L2413">
        <f t="shared" si="381"/>
        <v>-0.30191869110348613</v>
      </c>
      <c r="M2413">
        <f t="shared" si="382"/>
        <v>0</v>
      </c>
      <c r="P2413" s="30">
        <f t="shared" si="383"/>
        <v>0.42876521652631044</v>
      </c>
    </row>
    <row r="2414" spans="1:16" x14ac:dyDescent="0.3">
      <c r="A2414">
        <v>2413</v>
      </c>
      <c r="B2414" s="5" t="s">
        <v>6127</v>
      </c>
      <c r="C2414" s="6">
        <v>3.4580000000000002</v>
      </c>
      <c r="D2414" s="6">
        <v>9.8999999999999999E-4</v>
      </c>
      <c r="E2414" s="10">
        <f t="shared" si="377"/>
        <v>-8.3728570140704256E-2</v>
      </c>
      <c r="F2414">
        <f t="shared" si="378"/>
        <v>0.91968085106382991</v>
      </c>
      <c r="G2414">
        <f t="shared" si="375"/>
        <v>3.4577147267676827</v>
      </c>
      <c r="H2414">
        <f t="shared" si="379"/>
        <v>6.0097396562953216E-2</v>
      </c>
      <c r="I2414" t="str">
        <f t="shared" si="376"/>
        <v>2009</v>
      </c>
      <c r="J2414">
        <f t="shared" si="380"/>
        <v>1.5286587233608655</v>
      </c>
      <c r="K2414">
        <f t="shared" si="384"/>
        <v>-1.5286587233608655</v>
      </c>
      <c r="L2414">
        <f t="shared" si="381"/>
        <v>0.11800516420339768</v>
      </c>
      <c r="M2414">
        <f t="shared" si="382"/>
        <v>0</v>
      </c>
      <c r="P2414" s="30">
        <f t="shared" si="383"/>
        <v>0.44210087996179948</v>
      </c>
    </row>
    <row r="2415" spans="1:16" x14ac:dyDescent="0.3">
      <c r="A2415">
        <v>2414</v>
      </c>
      <c r="B2415" s="5" t="s">
        <v>6125</v>
      </c>
      <c r="C2415" s="6">
        <v>3.778</v>
      </c>
      <c r="D2415" s="6">
        <v>8.5999999999999998E-4</v>
      </c>
      <c r="E2415" s="10">
        <f t="shared" si="377"/>
        <v>8.8504381818218916E-2</v>
      </c>
      <c r="F2415">
        <f t="shared" si="378"/>
        <v>1.0925390399074608</v>
      </c>
      <c r="G2415">
        <f t="shared" si="375"/>
        <v>3.7777292530352158</v>
      </c>
      <c r="H2415">
        <f t="shared" si="379"/>
        <v>6.0877153338061721E-2</v>
      </c>
      <c r="I2415" t="str">
        <f t="shared" si="376"/>
        <v>2009</v>
      </c>
      <c r="J2415">
        <f t="shared" si="380"/>
        <v>1.6918072671266131</v>
      </c>
      <c r="K2415">
        <f t="shared" si="384"/>
        <v>-1.6918072671266131</v>
      </c>
      <c r="L2415">
        <f t="shared" si="381"/>
        <v>-0.20200936206413544</v>
      </c>
      <c r="M2415">
        <f t="shared" si="382"/>
        <v>0</v>
      </c>
      <c r="P2415" s="30">
        <f t="shared" si="383"/>
        <v>0.44783708778688441</v>
      </c>
    </row>
    <row r="2416" spans="1:16" x14ac:dyDescent="0.3">
      <c r="A2416">
        <v>2415</v>
      </c>
      <c r="B2416" s="5" t="s">
        <v>6124</v>
      </c>
      <c r="C2416" s="6">
        <v>3.5760000000000001</v>
      </c>
      <c r="D2416" s="6">
        <v>9.3999999999999997E-4</v>
      </c>
      <c r="E2416" s="10">
        <f t="shared" si="377"/>
        <v>-5.4949911768050051E-2</v>
      </c>
      <c r="F2416">
        <f t="shared" si="378"/>
        <v>0.9465325569084172</v>
      </c>
      <c r="G2416">
        <f t="shared" si="375"/>
        <v>3.5757198909710803</v>
      </c>
      <c r="H2416">
        <f t="shared" si="379"/>
        <v>6.1623613294476666E-2</v>
      </c>
      <c r="I2416" t="str">
        <f t="shared" si="376"/>
        <v>2009</v>
      </c>
      <c r="J2416">
        <f t="shared" si="380"/>
        <v>1.6209752006597531</v>
      </c>
      <c r="K2416">
        <f t="shared" si="384"/>
        <v>-1.6209752006597531</v>
      </c>
      <c r="L2416">
        <f t="shared" si="381"/>
        <v>3.2961328108617849E-2</v>
      </c>
      <c r="M2416">
        <f t="shared" si="382"/>
        <v>0</v>
      </c>
      <c r="P2416" s="30">
        <f t="shared" si="383"/>
        <v>0.45332835067780852</v>
      </c>
    </row>
    <row r="2417" spans="1:16" x14ac:dyDescent="0.3">
      <c r="A2417">
        <v>2416</v>
      </c>
      <c r="B2417" s="5" t="s">
        <v>6122</v>
      </c>
      <c r="C2417" s="6">
        <v>3.609</v>
      </c>
      <c r="D2417" s="6">
        <v>1.06E-3</v>
      </c>
      <c r="E2417" s="10">
        <f t="shared" si="377"/>
        <v>9.1858683493838359E-3</v>
      </c>
      <c r="F2417">
        <f t="shared" si="378"/>
        <v>1.0092281879194631</v>
      </c>
      <c r="G2417">
        <f t="shared" si="375"/>
        <v>3.6086812190796982</v>
      </c>
      <c r="H2417">
        <f t="shared" si="379"/>
        <v>6.1630534807127872E-2</v>
      </c>
      <c r="I2417" t="str">
        <f t="shared" si="376"/>
        <v>2009</v>
      </c>
      <c r="J2417">
        <f t="shared" si="380"/>
        <v>1.6361012500519003</v>
      </c>
      <c r="K2417">
        <f t="shared" si="384"/>
        <v>-1.6361012500519003</v>
      </c>
      <c r="L2417">
        <f t="shared" si="381"/>
        <v>0.12101106861360922</v>
      </c>
      <c r="M2417">
        <f t="shared" si="382"/>
        <v>0</v>
      </c>
      <c r="P2417" s="30">
        <f t="shared" si="383"/>
        <v>0.45337926813860996</v>
      </c>
    </row>
    <row r="2418" spans="1:16" x14ac:dyDescent="0.3">
      <c r="A2418">
        <v>2417</v>
      </c>
      <c r="B2418" s="5" t="s">
        <v>6121</v>
      </c>
      <c r="C2418" s="6">
        <v>3.86</v>
      </c>
      <c r="D2418" s="6">
        <v>1.01E-3</v>
      </c>
      <c r="E2418" s="10">
        <f t="shared" si="377"/>
        <v>6.7236457816088016E-2</v>
      </c>
      <c r="F2418">
        <f t="shared" si="378"/>
        <v>1.0695483513438626</v>
      </c>
      <c r="G2418">
        <f t="shared" si="375"/>
        <v>3.8596751303384567</v>
      </c>
      <c r="H2418">
        <f t="shared" si="379"/>
        <v>6.2601946675897566E-2</v>
      </c>
      <c r="I2418" t="str">
        <f t="shared" si="376"/>
        <v>2009</v>
      </c>
      <c r="J2418">
        <f t="shared" si="380"/>
        <v>1.7774783126329323</v>
      </c>
      <c r="K2418">
        <f t="shared" si="384"/>
        <v>-1.7774783126329323</v>
      </c>
      <c r="L2418">
        <f t="shared" si="381"/>
        <v>-0.12998284264514925</v>
      </c>
      <c r="M2418">
        <f t="shared" si="382"/>
        <v>0</v>
      </c>
      <c r="P2418" s="30">
        <f t="shared" si="383"/>
        <v>0.46052536874445815</v>
      </c>
    </row>
    <row r="2419" spans="1:16" x14ac:dyDescent="0.3">
      <c r="A2419">
        <v>2418</v>
      </c>
      <c r="B2419" s="5" t="s">
        <v>6119</v>
      </c>
      <c r="C2419" s="6">
        <v>3.9550000000000001</v>
      </c>
      <c r="D2419" s="6">
        <v>9.6000000000000002E-4</v>
      </c>
      <c r="E2419" s="10">
        <f t="shared" si="377"/>
        <v>2.4313417742877787E-2</v>
      </c>
      <c r="F2419">
        <f t="shared" si="378"/>
        <v>1.0246113989637307</v>
      </c>
      <c r="G2419">
        <f t="shared" si="375"/>
        <v>3.9546836126556628</v>
      </c>
      <c r="H2419">
        <f t="shared" si="379"/>
        <v>6.2596158298780541E-2</v>
      </c>
      <c r="I2419" t="str">
        <f t="shared" si="376"/>
        <v>2009</v>
      </c>
      <c r="J2419">
        <f t="shared" si="380"/>
        <v>1.8210637320120189</v>
      </c>
      <c r="K2419">
        <f t="shared" si="384"/>
        <v>-1.8210637320120189</v>
      </c>
      <c r="L2419">
        <f t="shared" si="381"/>
        <v>-0.22499132496235541</v>
      </c>
      <c r="M2419">
        <f t="shared" si="382"/>
        <v>0</v>
      </c>
      <c r="P2419" s="30">
        <f t="shared" si="383"/>
        <v>0.46048278708928925</v>
      </c>
    </row>
    <row r="2420" spans="1:16" x14ac:dyDescent="0.3">
      <c r="A2420">
        <v>2419</v>
      </c>
      <c r="B2420" s="5" t="s">
        <v>6117</v>
      </c>
      <c r="C2420" s="6">
        <v>3.9849999999999999</v>
      </c>
      <c r="D2420" s="6">
        <v>1.01E-3</v>
      </c>
      <c r="E2420" s="10">
        <f t="shared" si="377"/>
        <v>7.5567110225610197E-3</v>
      </c>
      <c r="F2420">
        <f t="shared" si="378"/>
        <v>1.0075853350189632</v>
      </c>
      <c r="G2420">
        <f t="shared" si="375"/>
        <v>3.9846646099478629</v>
      </c>
      <c r="H2420">
        <f t="shared" si="379"/>
        <v>6.1984512689667579E-2</v>
      </c>
      <c r="I2420" t="str">
        <f t="shared" si="376"/>
        <v>2009</v>
      </c>
      <c r="J2420">
        <f t="shared" si="380"/>
        <v>1.816940412013897</v>
      </c>
      <c r="K2420">
        <f t="shared" si="384"/>
        <v>-1.816940412013897</v>
      </c>
      <c r="L2420">
        <f t="shared" si="381"/>
        <v>-0.25497232225455546</v>
      </c>
      <c r="M2420">
        <f t="shared" si="382"/>
        <v>0</v>
      </c>
      <c r="P2420" s="30">
        <f t="shared" si="383"/>
        <v>0.45598327334196154</v>
      </c>
    </row>
    <row r="2421" spans="1:16" x14ac:dyDescent="0.3">
      <c r="A2421">
        <v>2420</v>
      </c>
      <c r="B2421" s="5" t="s">
        <v>6115</v>
      </c>
      <c r="C2421" s="6">
        <v>3.73</v>
      </c>
      <c r="D2421" s="6">
        <v>9.8999999999999999E-4</v>
      </c>
      <c r="E2421" s="10">
        <f t="shared" si="377"/>
        <v>-6.6129078586454199E-2</v>
      </c>
      <c r="F2421">
        <f t="shared" si="378"/>
        <v>0.93601003764115431</v>
      </c>
      <c r="G2421">
        <f t="shared" si="375"/>
        <v>3.7296922876933074</v>
      </c>
      <c r="H2421">
        <f t="shared" si="379"/>
        <v>6.3051900770084768E-2</v>
      </c>
      <c r="I2421" t="str">
        <f t="shared" si="376"/>
        <v>2009</v>
      </c>
      <c r="J2421">
        <f t="shared" si="380"/>
        <v>1.7299633662691236</v>
      </c>
      <c r="K2421">
        <f t="shared" si="384"/>
        <v>-1.7299633662691236</v>
      </c>
      <c r="L2421">
        <f t="shared" si="381"/>
        <v>0.73593183979154997</v>
      </c>
      <c r="M2421">
        <f t="shared" si="382"/>
        <v>0</v>
      </c>
      <c r="P2421" s="30">
        <f t="shared" si="383"/>
        <v>0.46383541397701988</v>
      </c>
    </row>
    <row r="2422" spans="1:16" x14ac:dyDescent="0.3">
      <c r="A2422">
        <v>2421</v>
      </c>
      <c r="B2422" s="5" t="s">
        <v>6113</v>
      </c>
      <c r="C2422" s="6">
        <v>4.875</v>
      </c>
      <c r="D2422" s="6">
        <v>1.2700000000000001E-3</v>
      </c>
      <c r="E2422" s="10">
        <f t="shared" si="377"/>
        <v>0.26771187079408637</v>
      </c>
      <c r="F2422">
        <f t="shared" si="378"/>
        <v>1.3069705093833781</v>
      </c>
      <c r="G2422">
        <f t="shared" si="375"/>
        <v>4.8744840898007293</v>
      </c>
      <c r="H2422">
        <f t="shared" si="379"/>
        <v>7.8967489086248635E-2</v>
      </c>
      <c r="I2422" t="str">
        <f t="shared" si="376"/>
        <v>2009</v>
      </c>
      <c r="J2422">
        <f t="shared" si="380"/>
        <v>2.8316704383095996</v>
      </c>
      <c r="K2422">
        <f t="shared" si="384"/>
        <v>-2.8316704383095996</v>
      </c>
      <c r="L2422">
        <f t="shared" si="381"/>
        <v>-0.43870958073611988</v>
      </c>
      <c r="M2422">
        <f t="shared" si="382"/>
        <v>0</v>
      </c>
      <c r="P2422" s="30">
        <f t="shared" si="383"/>
        <v>0.58091695164920709</v>
      </c>
    </row>
    <row r="2423" spans="1:16" x14ac:dyDescent="0.3">
      <c r="A2423">
        <v>2422</v>
      </c>
      <c r="B2423" s="5" t="s">
        <v>6112</v>
      </c>
      <c r="C2423" s="6">
        <v>4.8410000000000002</v>
      </c>
      <c r="D2423" s="6">
        <v>1.2700000000000001E-3</v>
      </c>
      <c r="E2423" s="10">
        <f t="shared" si="377"/>
        <v>-6.9987934922531598E-3</v>
      </c>
      <c r="F2423">
        <f t="shared" si="378"/>
        <v>0.99302564102564106</v>
      </c>
      <c r="G2423">
        <f t="shared" si="375"/>
        <v>4.840487687943658</v>
      </c>
      <c r="H2423">
        <f t="shared" si="379"/>
        <v>7.8785636782241972E-2</v>
      </c>
      <c r="I2423" t="str">
        <f t="shared" si="376"/>
        <v>2009</v>
      </c>
      <c r="J2423">
        <f t="shared" si="380"/>
        <v>2.8054458470977002</v>
      </c>
      <c r="K2423">
        <f t="shared" si="384"/>
        <v>-2.8054458470977002</v>
      </c>
      <c r="L2423">
        <f t="shared" si="381"/>
        <v>-0.40471317887904856</v>
      </c>
      <c r="M2423">
        <f t="shared" si="382"/>
        <v>0</v>
      </c>
      <c r="P2423" s="30">
        <f t="shared" si="383"/>
        <v>0.57957917217418087</v>
      </c>
    </row>
    <row r="2424" spans="1:16" x14ac:dyDescent="0.3">
      <c r="A2424">
        <v>2423</v>
      </c>
      <c r="B2424" s="5" t="s">
        <v>6111</v>
      </c>
      <c r="C2424" s="6">
        <v>4.4660000000000002</v>
      </c>
      <c r="D2424" s="6">
        <v>1.01E-3</v>
      </c>
      <c r="E2424" s="10">
        <f t="shared" si="377"/>
        <v>-8.0628157539591183E-2</v>
      </c>
      <c r="F2424">
        <f t="shared" si="378"/>
        <v>0.92253666597810369</v>
      </c>
      <c r="G2424">
        <f t="shared" si="375"/>
        <v>4.4656241274848574</v>
      </c>
      <c r="H2424">
        <f t="shared" si="379"/>
        <v>8.0690826501920845E-2</v>
      </c>
      <c r="I2424" t="str">
        <f t="shared" si="376"/>
        <v>2009</v>
      </c>
      <c r="J2424">
        <f t="shared" si="380"/>
        <v>2.6507700205090665</v>
      </c>
      <c r="K2424">
        <f t="shared" si="384"/>
        <v>-2.6507700205090665</v>
      </c>
      <c r="L2424">
        <f t="shared" si="381"/>
        <v>-2.9849618420247914E-2</v>
      </c>
      <c r="M2424">
        <f t="shared" si="382"/>
        <v>0</v>
      </c>
      <c r="P2424" s="30">
        <f t="shared" si="383"/>
        <v>0.59359452225148235</v>
      </c>
    </row>
    <row r="2425" spans="1:16" x14ac:dyDescent="0.3">
      <c r="A2425">
        <v>2424</v>
      </c>
      <c r="B2425" s="5" t="s">
        <v>6109</v>
      </c>
      <c r="C2425" s="6">
        <v>4.718</v>
      </c>
      <c r="D2425" s="6">
        <v>9.8999999999999999E-4</v>
      </c>
      <c r="E2425" s="10">
        <f t="shared" si="377"/>
        <v>5.489182756751701E-2</v>
      </c>
      <c r="F2425">
        <f t="shared" si="378"/>
        <v>1.0564263322884011</v>
      </c>
      <c r="G2425">
        <f t="shared" si="375"/>
        <v>4.7176107810555026</v>
      </c>
      <c r="H2425">
        <f t="shared" si="379"/>
        <v>7.9963226412851141E-2</v>
      </c>
      <c r="I2425" t="str">
        <f t="shared" si="376"/>
        <v>2009</v>
      </c>
      <c r="J2425">
        <f t="shared" si="380"/>
        <v>2.7750968020682709</v>
      </c>
      <c r="K2425">
        <f t="shared" si="384"/>
        <v>-2.7750968020682709</v>
      </c>
      <c r="L2425">
        <f t="shared" si="381"/>
        <v>-0.28183627199089312</v>
      </c>
      <c r="M2425">
        <f t="shared" si="382"/>
        <v>0</v>
      </c>
      <c r="P2425" s="30">
        <f t="shared" si="383"/>
        <v>0.58824200021167916</v>
      </c>
    </row>
    <row r="2426" spans="1:16" x14ac:dyDescent="0.3">
      <c r="A2426">
        <v>2425</v>
      </c>
      <c r="B2426" s="5" t="s">
        <v>6108</v>
      </c>
      <c r="C2426" s="6">
        <v>4.9870000000000001</v>
      </c>
      <c r="D2426" s="6">
        <v>9.6000000000000002E-4</v>
      </c>
      <c r="E2426" s="10">
        <f t="shared" si="377"/>
        <v>5.5449545578502339E-2</v>
      </c>
      <c r="F2426">
        <f t="shared" si="378"/>
        <v>1.0570156846121239</v>
      </c>
      <c r="G2426">
        <f t="shared" si="375"/>
        <v>4.9866010559579745</v>
      </c>
      <c r="H2426">
        <f t="shared" si="379"/>
        <v>7.9318069284270584E-2</v>
      </c>
      <c r="I2426" t="str">
        <f t="shared" si="376"/>
        <v>2009</v>
      </c>
      <c r="J2426">
        <f t="shared" si="380"/>
        <v>2.909661580775103</v>
      </c>
      <c r="K2426">
        <f t="shared" si="384"/>
        <v>-2.909661580775103</v>
      </c>
      <c r="L2426">
        <f t="shared" si="381"/>
        <v>-0.55082654689336508</v>
      </c>
      <c r="M2426">
        <f t="shared" si="382"/>
        <v>0</v>
      </c>
      <c r="P2426" s="30">
        <f t="shared" si="383"/>
        <v>0.58349596210401644</v>
      </c>
    </row>
    <row r="2427" spans="1:16" x14ac:dyDescent="0.3">
      <c r="A2427">
        <v>2426</v>
      </c>
      <c r="B2427" s="5" t="s">
        <v>6106</v>
      </c>
      <c r="C2427" s="6">
        <v>4.88</v>
      </c>
      <c r="D2427" s="6">
        <v>7.5999999999999993E-4</v>
      </c>
      <c r="E2427" s="10">
        <f t="shared" si="377"/>
        <v>-2.1689306698929708E-2</v>
      </c>
      <c r="F2427">
        <f t="shared" si="378"/>
        <v>0.9785442149588931</v>
      </c>
      <c r="G2427">
        <f t="shared" si="375"/>
        <v>4.879690943120238</v>
      </c>
      <c r="H2427">
        <f t="shared" si="379"/>
        <v>7.9543281650570924E-2</v>
      </c>
      <c r="I2427" t="str">
        <f t="shared" si="376"/>
        <v>2009</v>
      </c>
      <c r="J2427">
        <f t="shared" si="380"/>
        <v>2.855364407748799</v>
      </c>
      <c r="K2427">
        <f t="shared" si="384"/>
        <v>-2.855364407748799</v>
      </c>
      <c r="L2427">
        <f t="shared" si="381"/>
        <v>-0.44391643405562853</v>
      </c>
      <c r="M2427">
        <f t="shared" si="382"/>
        <v>0</v>
      </c>
      <c r="P2427" s="30">
        <f t="shared" si="383"/>
        <v>0.58515271582404427</v>
      </c>
    </row>
    <row r="2428" spans="1:16" x14ac:dyDescent="0.3">
      <c r="A2428">
        <v>2427</v>
      </c>
      <c r="B2428" s="5" t="s">
        <v>6105</v>
      </c>
      <c r="C2428" s="6">
        <v>4.9039999999999999</v>
      </c>
      <c r="D2428" s="6">
        <v>8.5999999999999998E-4</v>
      </c>
      <c r="E2428" s="10">
        <f t="shared" si="377"/>
        <v>4.9059787688544056E-3</v>
      </c>
      <c r="F2428">
        <f t="shared" si="378"/>
        <v>1.0049180327868852</v>
      </c>
      <c r="G2428">
        <f t="shared" si="375"/>
        <v>4.9036485592601107</v>
      </c>
      <c r="H2428">
        <f t="shared" si="379"/>
        <v>7.9361465564269887E-2</v>
      </c>
      <c r="I2428" t="str">
        <f t="shared" si="376"/>
        <v>2009</v>
      </c>
      <c r="J2428">
        <f t="shared" si="380"/>
        <v>2.862824577992102</v>
      </c>
      <c r="K2428">
        <f t="shared" si="384"/>
        <v>-2.862824577992102</v>
      </c>
      <c r="L2428">
        <f t="shared" si="381"/>
        <v>-0.46787405019550121</v>
      </c>
      <c r="M2428">
        <f t="shared" si="382"/>
        <v>0</v>
      </c>
      <c r="P2428" s="30">
        <f t="shared" si="383"/>
        <v>0.58381520278118393</v>
      </c>
    </row>
    <row r="2429" spans="1:16" x14ac:dyDescent="0.3">
      <c r="A2429">
        <v>2428</v>
      </c>
      <c r="B2429" s="5" t="s">
        <v>6104</v>
      </c>
      <c r="C2429" s="6">
        <v>4.9630000000000001</v>
      </c>
      <c r="D2429" s="6">
        <v>6.6E-4</v>
      </c>
      <c r="E2429" s="10">
        <f t="shared" si="377"/>
        <v>1.1959197971393588E-2</v>
      </c>
      <c r="F2429">
        <f t="shared" si="378"/>
        <v>1.012030995106036</v>
      </c>
      <c r="G2429">
        <f t="shared" si="375"/>
        <v>4.9627270425063994</v>
      </c>
      <c r="H2429">
        <f t="shared" si="379"/>
        <v>7.935455487452435E-2</v>
      </c>
      <c r="I2429" t="str">
        <f t="shared" si="376"/>
        <v>2009</v>
      </c>
      <c r="J2429">
        <f t="shared" si="380"/>
        <v>2.8970632003297658</v>
      </c>
      <c r="K2429">
        <f t="shared" si="384"/>
        <v>-2.8970632003297658</v>
      </c>
      <c r="L2429">
        <f t="shared" si="381"/>
        <v>-0.52695253344178994</v>
      </c>
      <c r="M2429">
        <f t="shared" si="382"/>
        <v>0</v>
      </c>
      <c r="P2429" s="30">
        <f t="shared" si="383"/>
        <v>0.58376436493807626</v>
      </c>
    </row>
    <row r="2430" spans="1:16" x14ac:dyDescent="0.3">
      <c r="A2430">
        <v>2429</v>
      </c>
      <c r="B2430" s="5" t="s">
        <v>6103</v>
      </c>
      <c r="C2430" s="6">
        <v>4.7699999999999996</v>
      </c>
      <c r="D2430" s="6">
        <v>7.0999999999999991E-4</v>
      </c>
      <c r="E2430" s="10">
        <f t="shared" si="377"/>
        <v>-3.9664091705054055E-2</v>
      </c>
      <c r="F2430">
        <f t="shared" si="378"/>
        <v>0.96111223050574235</v>
      </c>
      <c r="G2430">
        <f t="shared" si="375"/>
        <v>4.769717783348991</v>
      </c>
      <c r="H2430">
        <f t="shared" si="379"/>
        <v>7.970237602019592E-2</v>
      </c>
      <c r="I2430" t="str">
        <f t="shared" si="376"/>
        <v>2009</v>
      </c>
      <c r="J2430">
        <f t="shared" si="380"/>
        <v>2.7965956151783433</v>
      </c>
      <c r="K2430">
        <f t="shared" si="384"/>
        <v>-2.7965956151783433</v>
      </c>
      <c r="L2430">
        <f t="shared" si="381"/>
        <v>-0.33394327428438153</v>
      </c>
      <c r="M2430">
        <f t="shared" si="382"/>
        <v>0</v>
      </c>
      <c r="P2430" s="30">
        <f t="shared" si="383"/>
        <v>0.58632307868218414</v>
      </c>
    </row>
    <row r="2431" spans="1:16" x14ac:dyDescent="0.3">
      <c r="A2431">
        <v>2430</v>
      </c>
      <c r="B2431" s="5" t="s">
        <v>6100</v>
      </c>
      <c r="C2431" s="6">
        <v>4.5880000000000001</v>
      </c>
      <c r="D2431" s="6">
        <v>6.6E-4</v>
      </c>
      <c r="E2431" s="10">
        <f t="shared" si="377"/>
        <v>-3.8902105633125426E-2</v>
      </c>
      <c r="F2431">
        <f t="shared" si="378"/>
        <v>0.96184486373165634</v>
      </c>
      <c r="G2431">
        <f t="shared" si="375"/>
        <v>4.5877476669392223</v>
      </c>
      <c r="H2431">
        <f t="shared" si="379"/>
        <v>7.9820067218860757E-2</v>
      </c>
      <c r="I2431" t="str">
        <f t="shared" si="376"/>
        <v>2009</v>
      </c>
      <c r="J2431">
        <f t="shared" si="380"/>
        <v>2.6938743362051953</v>
      </c>
      <c r="K2431">
        <f t="shared" si="384"/>
        <v>-2.6938743362051953</v>
      </c>
      <c r="L2431">
        <f t="shared" si="381"/>
        <v>-0.15197315787461285</v>
      </c>
      <c r="M2431">
        <f t="shared" si="382"/>
        <v>0</v>
      </c>
      <c r="P2431" s="30">
        <f t="shared" si="383"/>
        <v>0.58718886298348882</v>
      </c>
    </row>
    <row r="2432" spans="1:16" x14ac:dyDescent="0.3">
      <c r="A2432">
        <v>2431</v>
      </c>
      <c r="B2432" s="5" t="s">
        <v>6098</v>
      </c>
      <c r="C2432" s="6">
        <v>4.4359999999999999</v>
      </c>
      <c r="D2432" s="6">
        <v>6.0999999999999997E-4</v>
      </c>
      <c r="E2432" s="10">
        <f t="shared" si="377"/>
        <v>-3.3691129779003667E-2</v>
      </c>
      <c r="F2432">
        <f t="shared" si="378"/>
        <v>0.96687009590235395</v>
      </c>
      <c r="G2432">
        <f t="shared" si="375"/>
        <v>4.4357745090646095</v>
      </c>
      <c r="H2432">
        <f t="shared" si="379"/>
        <v>8.0077912724116074E-2</v>
      </c>
      <c r="I2432" t="str">
        <f t="shared" si="376"/>
        <v>2009</v>
      </c>
      <c r="J2432">
        <f t="shared" si="380"/>
        <v>2.6130512400701411</v>
      </c>
      <c r="K2432">
        <f t="shared" si="384"/>
        <v>-2.6130512400701411</v>
      </c>
      <c r="L2432">
        <f t="shared" si="381"/>
        <v>-0.1470282673908514</v>
      </c>
      <c r="M2432">
        <f t="shared" si="382"/>
        <v>0</v>
      </c>
      <c r="P2432" s="30">
        <f t="shared" si="383"/>
        <v>0.58908567933972056</v>
      </c>
    </row>
    <row r="2433" spans="1:16" x14ac:dyDescent="0.3">
      <c r="A2433">
        <v>2432</v>
      </c>
      <c r="B2433" s="5" t="s">
        <v>6097</v>
      </c>
      <c r="C2433" s="6">
        <v>4.4820000000000002</v>
      </c>
      <c r="D2433" s="6">
        <v>6.3000000000000003E-4</v>
      </c>
      <c r="E2433" s="10">
        <f t="shared" si="377"/>
        <v>1.0316305890614734E-2</v>
      </c>
      <c r="F2433">
        <f t="shared" si="378"/>
        <v>1.0103697024346259</v>
      </c>
      <c r="G2433">
        <f t="shared" si="375"/>
        <v>4.4817647011766484</v>
      </c>
      <c r="H2433">
        <f t="shared" si="379"/>
        <v>7.907404572601219E-2</v>
      </c>
      <c r="I2433" t="str">
        <f t="shared" si="376"/>
        <v>2009</v>
      </c>
      <c r="J2433">
        <f t="shared" si="380"/>
        <v>2.607046226858849</v>
      </c>
      <c r="K2433">
        <f t="shared" si="384"/>
        <v>-2.607046226858849</v>
      </c>
      <c r="L2433">
        <f t="shared" si="381"/>
        <v>-0.19301845950289032</v>
      </c>
      <c r="M2433">
        <f t="shared" si="382"/>
        <v>0</v>
      </c>
      <c r="P2433" s="30">
        <f t="shared" si="383"/>
        <v>0.58170082560880354</v>
      </c>
    </row>
    <row r="2434" spans="1:16" x14ac:dyDescent="0.3">
      <c r="A2434">
        <v>2433</v>
      </c>
      <c r="B2434" s="5" t="s">
        <v>6095</v>
      </c>
      <c r="C2434" s="6">
        <v>4.7809999999999997</v>
      </c>
      <c r="D2434" s="6">
        <v>6.6E-4</v>
      </c>
      <c r="E2434" s="10">
        <f t="shared" si="377"/>
        <v>6.4580354265230872E-2</v>
      </c>
      <c r="F2434">
        <f t="shared" si="378"/>
        <v>1.0667112896028557</v>
      </c>
      <c r="G2434">
        <f t="shared" si="375"/>
        <v>4.780737052231129</v>
      </c>
      <c r="H2434">
        <f t="shared" si="379"/>
        <v>7.8894078645233942E-2</v>
      </c>
      <c r="I2434" t="str">
        <f t="shared" si="376"/>
        <v>2009</v>
      </c>
      <c r="J2434">
        <f t="shared" si="380"/>
        <v>2.7746294198984534</v>
      </c>
      <c r="K2434">
        <f t="shared" si="384"/>
        <v>-2.7746294198984534</v>
      </c>
      <c r="L2434">
        <f t="shared" si="381"/>
        <v>-0.49199081055737093</v>
      </c>
      <c r="M2434">
        <f t="shared" si="382"/>
        <v>0</v>
      </c>
      <c r="P2434" s="30">
        <f t="shared" si="383"/>
        <v>0.58037691460222807</v>
      </c>
    </row>
    <row r="2435" spans="1:16" x14ac:dyDescent="0.3">
      <c r="A2435">
        <v>2434</v>
      </c>
      <c r="B2435" s="5" t="s">
        <v>6093</v>
      </c>
      <c r="C2435" s="6">
        <v>4.835</v>
      </c>
      <c r="D2435" s="6">
        <v>6.8000000000000005E-4</v>
      </c>
      <c r="E2435" s="10">
        <f t="shared" si="377"/>
        <v>1.1231399261291325E-2</v>
      </c>
      <c r="F2435">
        <f t="shared" si="378"/>
        <v>1.0112947082200376</v>
      </c>
      <c r="G2435">
        <f t="shared" ref="G2435:G2498" si="385">C2435*EXP(-1/12*D2435)</f>
        <v>4.834726024429381</v>
      </c>
      <c r="H2435">
        <f t="shared" si="379"/>
        <v>7.6710826473561103E-2</v>
      </c>
      <c r="I2435" t="str">
        <f t="shared" ref="I2435:I2498" si="386">MID(B2435,7,4)</f>
        <v>2009</v>
      </c>
      <c r="J2435">
        <f t="shared" si="380"/>
        <v>2.728313367669835</v>
      </c>
      <c r="K2435">
        <f t="shared" si="384"/>
        <v>-2.728313367669835</v>
      </c>
      <c r="L2435">
        <f t="shared" si="381"/>
        <v>-0.54597978275562298</v>
      </c>
      <c r="M2435">
        <f t="shared" si="382"/>
        <v>0</v>
      </c>
      <c r="P2435" s="30">
        <f t="shared" si="383"/>
        <v>0.5643160240898748</v>
      </c>
    </row>
    <row r="2436" spans="1:16" x14ac:dyDescent="0.3">
      <c r="A2436">
        <v>2435</v>
      </c>
      <c r="B2436" s="5" t="s">
        <v>6091</v>
      </c>
      <c r="C2436" s="6">
        <v>5.1609999999999996</v>
      </c>
      <c r="D2436" s="6">
        <v>8.4000000000000003E-4</v>
      </c>
      <c r="E2436" s="10">
        <f t="shared" ref="E2436:E2499" si="387">LN(C2436/C2435)</f>
        <v>6.5249230261332281E-2</v>
      </c>
      <c r="F2436">
        <f t="shared" ref="F2436:F2499" si="388">C2436/C2435</f>
        <v>1.0674250258531539</v>
      </c>
      <c r="G2436">
        <f t="shared" si="385"/>
        <v>5.1606387426441547</v>
      </c>
      <c r="H2436">
        <f t="shared" si="379"/>
        <v>7.6259947662353486E-2</v>
      </c>
      <c r="I2436" t="str">
        <f t="shared" si="386"/>
        <v>2009</v>
      </c>
      <c r="J2436">
        <f t="shared" si="380"/>
        <v>2.8951140836142644</v>
      </c>
      <c r="K2436">
        <f t="shared" si="384"/>
        <v>-2.8951140836142644</v>
      </c>
      <c r="L2436">
        <f t="shared" si="381"/>
        <v>-0.87189250097039661</v>
      </c>
      <c r="M2436">
        <f t="shared" si="382"/>
        <v>0</v>
      </c>
      <c r="P2436" s="30">
        <f t="shared" si="383"/>
        <v>0.56099917626299411</v>
      </c>
    </row>
    <row r="2437" spans="1:16" x14ac:dyDescent="0.3">
      <c r="A2437">
        <v>2436</v>
      </c>
      <c r="B2437" s="5" t="s">
        <v>6089</v>
      </c>
      <c r="C2437" s="6">
        <v>5.0999999999999996</v>
      </c>
      <c r="D2437" s="6">
        <v>7.0999999999999991E-4</v>
      </c>
      <c r="E2437" s="10">
        <f t="shared" si="387"/>
        <v>-1.188981943630996E-2</v>
      </c>
      <c r="F2437">
        <f t="shared" si="388"/>
        <v>0.98818058515791518</v>
      </c>
      <c r="G2437">
        <f t="shared" si="385"/>
        <v>5.0996982589265949</v>
      </c>
      <c r="H2437">
        <f t="shared" si="379"/>
        <v>7.6483593521554358E-2</v>
      </c>
      <c r="I2437" t="str">
        <f t="shared" si="386"/>
        <v>2009</v>
      </c>
      <c r="J2437">
        <f t="shared" si="380"/>
        <v>2.8693166982848517</v>
      </c>
      <c r="K2437">
        <f t="shared" si="384"/>
        <v>-2.8693166982848517</v>
      </c>
      <c r="L2437">
        <f t="shared" si="381"/>
        <v>-0.81095201725283683</v>
      </c>
      <c r="M2437">
        <f t="shared" si="382"/>
        <v>0</v>
      </c>
      <c r="P2437" s="30">
        <f t="shared" si="383"/>
        <v>0.56264440611998034</v>
      </c>
    </row>
    <row r="2438" spans="1:16" x14ac:dyDescent="0.3">
      <c r="A2438">
        <v>2437</v>
      </c>
      <c r="B2438" s="5" t="s">
        <v>6088</v>
      </c>
      <c r="C2438" s="6">
        <v>4.9470000000000001</v>
      </c>
      <c r="D2438" s="6">
        <v>5.2999999999999998E-4</v>
      </c>
      <c r="E2438" s="10">
        <f t="shared" si="387"/>
        <v>-3.0459207484708459E-2</v>
      </c>
      <c r="F2438">
        <f t="shared" si="388"/>
        <v>0.97000000000000008</v>
      </c>
      <c r="G2438">
        <f t="shared" si="385"/>
        <v>4.9467815123249714</v>
      </c>
      <c r="H2438">
        <f t="shared" si="379"/>
        <v>7.700957803069429E-2</v>
      </c>
      <c r="I2438" t="str">
        <f t="shared" si="386"/>
        <v>2009</v>
      </c>
      <c r="J2438">
        <f t="shared" si="380"/>
        <v>2.8024198043040647</v>
      </c>
      <c r="K2438">
        <f t="shared" si="384"/>
        <v>-2.8024198043040647</v>
      </c>
      <c r="L2438">
        <f t="shared" si="381"/>
        <v>-0.65803527065121337</v>
      </c>
      <c r="M2438">
        <f t="shared" si="382"/>
        <v>0</v>
      </c>
      <c r="P2438" s="30">
        <f t="shared" si="383"/>
        <v>0.56651376199288339</v>
      </c>
    </row>
    <row r="2439" spans="1:16" x14ac:dyDescent="0.3">
      <c r="A2439">
        <v>2438</v>
      </c>
      <c r="B2439" s="5" t="s">
        <v>6087</v>
      </c>
      <c r="C2439" s="6">
        <v>4.7869999999999999</v>
      </c>
      <c r="D2439" s="6">
        <v>6.0999999999999997E-4</v>
      </c>
      <c r="E2439" s="10">
        <f t="shared" si="387"/>
        <v>-3.2877421835199559E-2</v>
      </c>
      <c r="F2439">
        <f t="shared" si="388"/>
        <v>0.96765716595916718</v>
      </c>
      <c r="G2439">
        <f t="shared" si="385"/>
        <v>4.786756667018099</v>
      </c>
      <c r="H2439">
        <f t="shared" si="379"/>
        <v>7.3990346776805688E-2</v>
      </c>
      <c r="I2439" t="str">
        <f t="shared" si="386"/>
        <v>2009</v>
      </c>
      <c r="J2439">
        <f t="shared" si="380"/>
        <v>2.6054463468497788</v>
      </c>
      <c r="K2439">
        <f t="shared" si="384"/>
        <v>-2.6054463468497788</v>
      </c>
      <c r="L2439">
        <f t="shared" si="381"/>
        <v>-0.49801042534434092</v>
      </c>
      <c r="M2439">
        <f t="shared" si="382"/>
        <v>0</v>
      </c>
      <c r="P2439" s="30">
        <f t="shared" si="383"/>
        <v>0.54430306950882401</v>
      </c>
    </row>
    <row r="2440" spans="1:16" x14ac:dyDescent="0.3">
      <c r="A2440">
        <v>2439</v>
      </c>
      <c r="B2440" s="5" t="s">
        <v>6086</v>
      </c>
      <c r="C2440" s="6">
        <v>4.5129999999999999</v>
      </c>
      <c r="D2440" s="6">
        <v>5.6000000000000006E-4</v>
      </c>
      <c r="E2440" s="10">
        <f t="shared" si="387"/>
        <v>-5.8941789565507871E-2</v>
      </c>
      <c r="F2440">
        <f t="shared" si="388"/>
        <v>0.94276164612492164</v>
      </c>
      <c r="G2440">
        <f t="shared" si="385"/>
        <v>4.5127893982474125</v>
      </c>
      <c r="H2440">
        <f t="shared" si="379"/>
        <v>7.2438832841263748E-2</v>
      </c>
      <c r="I2440" t="str">
        <f t="shared" si="386"/>
        <v>2009</v>
      </c>
      <c r="J2440">
        <f t="shared" si="380"/>
        <v>2.4048180963094392</v>
      </c>
      <c r="K2440">
        <f t="shared" si="384"/>
        <v>-2.4048180963094392</v>
      </c>
      <c r="L2440">
        <f t="shared" si="381"/>
        <v>-0.22404315657365448</v>
      </c>
      <c r="M2440">
        <f t="shared" si="382"/>
        <v>0</v>
      </c>
      <c r="P2440" s="30">
        <f t="shared" si="383"/>
        <v>0.53288950227621401</v>
      </c>
    </row>
    <row r="2441" spans="1:16" x14ac:dyDescent="0.3">
      <c r="A2441">
        <v>2440</v>
      </c>
      <c r="B2441" s="5" t="s">
        <v>6084</v>
      </c>
      <c r="C2441" s="6">
        <v>4.5570000000000004</v>
      </c>
      <c r="D2441" s="6">
        <v>7.5999999999999993E-4</v>
      </c>
      <c r="E2441" s="10">
        <f t="shared" si="387"/>
        <v>9.7023914368815113E-3</v>
      </c>
      <c r="F2441">
        <f t="shared" si="388"/>
        <v>1.0097496122313319</v>
      </c>
      <c r="G2441">
        <f t="shared" si="385"/>
        <v>4.5567113991391244</v>
      </c>
      <c r="H2441">
        <f t="shared" si="379"/>
        <v>7.0241063925753827E-2</v>
      </c>
      <c r="I2441" t="str">
        <f t="shared" si="386"/>
        <v>2009</v>
      </c>
      <c r="J2441">
        <f t="shared" si="380"/>
        <v>2.3545522105440821</v>
      </c>
      <c r="K2441">
        <f t="shared" si="384"/>
        <v>-2.3545522105440821</v>
      </c>
      <c r="L2441">
        <f t="shared" si="381"/>
        <v>-0.26796515746536631</v>
      </c>
      <c r="M2441">
        <f t="shared" si="382"/>
        <v>0</v>
      </c>
      <c r="P2441" s="30">
        <f t="shared" si="383"/>
        <v>0.51672182069483608</v>
      </c>
    </row>
    <row r="2442" spans="1:16" x14ac:dyDescent="0.3">
      <c r="A2442">
        <v>2441</v>
      </c>
      <c r="B2442" s="5" t="s">
        <v>6082</v>
      </c>
      <c r="C2442" s="6">
        <v>4.2889999999999997</v>
      </c>
      <c r="D2442" s="6">
        <v>7.0999999999999991E-4</v>
      </c>
      <c r="E2442" s="10">
        <f t="shared" si="387"/>
        <v>-6.0610906747002209E-2</v>
      </c>
      <c r="F2442">
        <f t="shared" si="388"/>
        <v>0.9411893789773973</v>
      </c>
      <c r="G2442">
        <f t="shared" si="385"/>
        <v>4.2887462416737581</v>
      </c>
      <c r="H2442">
        <f t="shared" si="379"/>
        <v>7.144117111998842E-2</v>
      </c>
      <c r="I2442" t="str">
        <f t="shared" si="386"/>
        <v>2009</v>
      </c>
      <c r="J2442">
        <f t="shared" si="380"/>
        <v>2.253951861430485</v>
      </c>
      <c r="K2442">
        <f t="shared" si="384"/>
        <v>-2.253951861430485</v>
      </c>
      <c r="L2442">
        <f t="shared" si="381"/>
        <v>8.1024339348542362E-2</v>
      </c>
      <c r="M2442">
        <f t="shared" si="382"/>
        <v>0</v>
      </c>
      <c r="P2442" s="30">
        <f t="shared" si="383"/>
        <v>0.52555029708422218</v>
      </c>
    </row>
    <row r="2443" spans="1:16" x14ac:dyDescent="0.3">
      <c r="A2443">
        <v>2442</v>
      </c>
      <c r="B2443" s="5" t="s">
        <v>6080</v>
      </c>
      <c r="C2443" s="6">
        <v>5.0620000000000003</v>
      </c>
      <c r="D2443" s="6">
        <v>5.8E-4</v>
      </c>
      <c r="E2443" s="10">
        <f t="shared" si="387"/>
        <v>0.16570805658818907</v>
      </c>
      <c r="F2443">
        <f t="shared" si="388"/>
        <v>1.180228491489858</v>
      </c>
      <c r="G2443">
        <f t="shared" si="385"/>
        <v>5.0617553425792687</v>
      </c>
      <c r="H2443">
        <f t="shared" si="379"/>
        <v>7.4097015973006095E-2</v>
      </c>
      <c r="I2443" t="str">
        <f t="shared" si="386"/>
        <v>2009</v>
      </c>
      <c r="J2443">
        <f t="shared" si="380"/>
        <v>2.7591009394601085</v>
      </c>
      <c r="K2443">
        <f t="shared" si="384"/>
        <v>-2.7591009394601085</v>
      </c>
      <c r="L2443">
        <f t="shared" si="381"/>
        <v>-0.69198476155696831</v>
      </c>
      <c r="M2443">
        <f t="shared" si="382"/>
        <v>0</v>
      </c>
      <c r="P2443" s="30">
        <f t="shared" si="383"/>
        <v>0.54508777147932652</v>
      </c>
    </row>
    <row r="2444" spans="1:16" x14ac:dyDescent="0.3">
      <c r="A2444">
        <v>2443</v>
      </c>
      <c r="B2444" s="5" t="s">
        <v>6078</v>
      </c>
      <c r="C2444" s="6">
        <v>5.0449999999999999</v>
      </c>
      <c r="D2444" s="6">
        <v>5.0999999999999993E-4</v>
      </c>
      <c r="E2444" s="10">
        <f t="shared" si="387"/>
        <v>-3.3640083173601333E-3</v>
      </c>
      <c r="F2444">
        <f t="shared" si="388"/>
        <v>0.99664164361912277</v>
      </c>
      <c r="G2444">
        <f t="shared" si="385"/>
        <v>5.0447855920562006</v>
      </c>
      <c r="H2444">
        <f t="shared" si="379"/>
        <v>7.2018477537120873E-2</v>
      </c>
      <c r="I2444" t="str">
        <f t="shared" si="386"/>
        <v>2009</v>
      </c>
      <c r="J2444">
        <f t="shared" si="380"/>
        <v>2.6727132700508207</v>
      </c>
      <c r="K2444">
        <f t="shared" si="384"/>
        <v>-2.6727132700508207</v>
      </c>
      <c r="L2444">
        <f t="shared" si="381"/>
        <v>-0.67501501103390016</v>
      </c>
      <c r="M2444">
        <f t="shared" si="382"/>
        <v>0</v>
      </c>
      <c r="P2444" s="30">
        <f t="shared" si="383"/>
        <v>0.52979719777574363</v>
      </c>
    </row>
    <row r="2445" spans="1:16" x14ac:dyDescent="0.3">
      <c r="A2445">
        <v>2444</v>
      </c>
      <c r="B2445" s="5" t="s">
        <v>6076</v>
      </c>
      <c r="C2445" s="6">
        <v>4.8239999999999998</v>
      </c>
      <c r="D2445" s="6">
        <v>5.0999999999999993E-4</v>
      </c>
      <c r="E2445" s="10">
        <f t="shared" si="387"/>
        <v>-4.4794194380688018E-2</v>
      </c>
      <c r="F2445">
        <f t="shared" si="388"/>
        <v>0.95619425173439043</v>
      </c>
      <c r="G2445">
        <f t="shared" si="385"/>
        <v>4.8237949843566135</v>
      </c>
      <c r="H2445">
        <f t="shared" si="379"/>
        <v>7.1281594419880689E-2</v>
      </c>
      <c r="I2445" t="str">
        <f t="shared" si="386"/>
        <v>2009</v>
      </c>
      <c r="J2445">
        <f t="shared" si="380"/>
        <v>2.5294841807354884</v>
      </c>
      <c r="K2445">
        <f t="shared" si="384"/>
        <v>-2.5294841807354884</v>
      </c>
      <c r="L2445">
        <f t="shared" si="381"/>
        <v>-0.45402440333431304</v>
      </c>
      <c r="M2445">
        <f t="shared" si="382"/>
        <v>0</v>
      </c>
      <c r="P2445" s="30">
        <f t="shared" si="383"/>
        <v>0.524376386006974</v>
      </c>
    </row>
    <row r="2446" spans="1:16" x14ac:dyDescent="0.3">
      <c r="A2446">
        <v>2445</v>
      </c>
      <c r="B2446" s="5" t="s">
        <v>6074</v>
      </c>
      <c r="C2446" s="6">
        <v>4.9219999999999997</v>
      </c>
      <c r="D2446" s="6">
        <v>5.2999999999999998E-4</v>
      </c>
      <c r="E2446" s="10">
        <f t="shared" si="387"/>
        <v>2.0111492543979793E-2</v>
      </c>
      <c r="F2446">
        <f t="shared" si="388"/>
        <v>1.0203150912106136</v>
      </c>
      <c r="G2446">
        <f t="shared" si="385"/>
        <v>4.9217826164672545</v>
      </c>
      <c r="H2446">
        <f t="shared" si="379"/>
        <v>7.0301084899101765E-2</v>
      </c>
      <c r="I2446" t="str">
        <f t="shared" si="386"/>
        <v>2009</v>
      </c>
      <c r="J2446">
        <f t="shared" si="380"/>
        <v>2.5453656320435201</v>
      </c>
      <c r="K2446">
        <f t="shared" si="384"/>
        <v>-2.5453656320435201</v>
      </c>
      <c r="L2446">
        <f t="shared" si="381"/>
        <v>-0.66788896513789098</v>
      </c>
      <c r="M2446">
        <f t="shared" si="382"/>
        <v>0</v>
      </c>
      <c r="P2446" s="30">
        <f t="shared" si="383"/>
        <v>0.51716335937456059</v>
      </c>
    </row>
    <row r="2447" spans="1:16" x14ac:dyDescent="0.3">
      <c r="A2447">
        <v>2446</v>
      </c>
      <c r="B2447" s="5" t="s">
        <v>6072</v>
      </c>
      <c r="C2447" s="6">
        <v>4.7249999999999996</v>
      </c>
      <c r="D2447" s="6">
        <v>5.0999999999999993E-4</v>
      </c>
      <c r="E2447" s="10">
        <f t="shared" si="387"/>
        <v>-4.0847391023158042E-2</v>
      </c>
      <c r="F2447">
        <f t="shared" si="388"/>
        <v>0.95997561966680212</v>
      </c>
      <c r="G2447">
        <f t="shared" si="385"/>
        <v>4.7247991917672048</v>
      </c>
      <c r="H2447">
        <f t="shared" si="379"/>
        <v>7.0927677399385464E-2</v>
      </c>
      <c r="I2447" t="str">
        <f t="shared" si="386"/>
        <v>2009</v>
      </c>
      <c r="J2447">
        <f t="shared" si="380"/>
        <v>2.4652718385225683</v>
      </c>
      <c r="K2447">
        <f t="shared" si="384"/>
        <v>-2.4652718385225683</v>
      </c>
      <c r="L2447">
        <f t="shared" si="381"/>
        <v>-0.47090554043784127</v>
      </c>
      <c r="M2447">
        <f t="shared" si="382"/>
        <v>0</v>
      </c>
      <c r="P2447" s="30">
        <f t="shared" si="383"/>
        <v>0.52177282852956319</v>
      </c>
    </row>
    <row r="2448" spans="1:16" x14ac:dyDescent="0.3">
      <c r="A2448">
        <v>2447</v>
      </c>
      <c r="B2448" s="5" t="s">
        <v>6070</v>
      </c>
      <c r="C2448" s="6">
        <v>4.782</v>
      </c>
      <c r="D2448" s="6">
        <v>4.0999999999999999E-4</v>
      </c>
      <c r="E2448" s="10">
        <f t="shared" si="387"/>
        <v>1.1991308090426957E-2</v>
      </c>
      <c r="F2448">
        <f t="shared" si="388"/>
        <v>1.0120634920634921</v>
      </c>
      <c r="G2448">
        <f t="shared" si="385"/>
        <v>4.7818366177911287</v>
      </c>
      <c r="H2448">
        <f t="shared" si="379"/>
        <v>7.0075078397925705E-2</v>
      </c>
      <c r="I2448" t="str">
        <f t="shared" si="386"/>
        <v>2009</v>
      </c>
      <c r="J2448">
        <f t="shared" si="380"/>
        <v>2.4650404282430576</v>
      </c>
      <c r="K2448">
        <f t="shared" si="384"/>
        <v>-2.4650404282430576</v>
      </c>
      <c r="L2448">
        <f t="shared" si="381"/>
        <v>-0.5279429664617652</v>
      </c>
      <c r="M2448">
        <f t="shared" si="382"/>
        <v>0</v>
      </c>
      <c r="P2448" s="30">
        <f t="shared" si="383"/>
        <v>0.51550076367555453</v>
      </c>
    </row>
    <row r="2449" spans="1:16" x14ac:dyDescent="0.3">
      <c r="A2449">
        <v>2448</v>
      </c>
      <c r="B2449" s="5" t="s">
        <v>6068</v>
      </c>
      <c r="C2449" s="6">
        <v>4.5949999999999998</v>
      </c>
      <c r="D2449" s="6">
        <v>5.6000000000000006E-4</v>
      </c>
      <c r="E2449" s="10">
        <f t="shared" si="387"/>
        <v>-3.9890113228482647E-2</v>
      </c>
      <c r="F2449">
        <f t="shared" si="388"/>
        <v>0.96089502300292762</v>
      </c>
      <c r="G2449">
        <f t="shared" si="385"/>
        <v>4.594785571670033</v>
      </c>
      <c r="H2449">
        <f t="shared" si="379"/>
        <v>7.051154181246623E-2</v>
      </c>
      <c r="I2449" t="str">
        <f t="shared" si="386"/>
        <v>2009</v>
      </c>
      <c r="J2449">
        <f t="shared" si="380"/>
        <v>2.3833684192434563</v>
      </c>
      <c r="K2449">
        <f t="shared" si="384"/>
        <v>-2.3833684192434563</v>
      </c>
      <c r="L2449">
        <f t="shared" si="381"/>
        <v>-0.34089192034066951</v>
      </c>
      <c r="M2449">
        <f t="shared" si="382"/>
        <v>0</v>
      </c>
      <c r="P2449" s="30">
        <f t="shared" si="383"/>
        <v>0.51871156598439283</v>
      </c>
    </row>
    <row r="2450" spans="1:16" x14ac:dyDescent="0.3">
      <c r="A2450">
        <v>2449</v>
      </c>
      <c r="B2450" s="5" t="s">
        <v>6066</v>
      </c>
      <c r="C2450" s="6">
        <v>4.67</v>
      </c>
      <c r="D2450" s="6">
        <v>5.2999999999999998E-4</v>
      </c>
      <c r="E2450" s="10">
        <f t="shared" si="387"/>
        <v>1.6190315873155638E-2</v>
      </c>
      <c r="F2450">
        <f t="shared" si="388"/>
        <v>1.0163220892274212</v>
      </c>
      <c r="G2450">
        <f t="shared" si="385"/>
        <v>4.6697937462214707</v>
      </c>
      <c r="H2450">
        <f t="shared" si="379"/>
        <v>7.053995124129453E-2</v>
      </c>
      <c r="I2450" t="str">
        <f t="shared" si="386"/>
        <v>2009</v>
      </c>
      <c r="J2450">
        <f t="shared" si="380"/>
        <v>2.423251973227377</v>
      </c>
      <c r="K2450">
        <f t="shared" si="384"/>
        <v>-2.423251973227377</v>
      </c>
      <c r="L2450">
        <f t="shared" si="381"/>
        <v>-0.41590009489210722</v>
      </c>
      <c r="M2450">
        <f t="shared" si="382"/>
        <v>0</v>
      </c>
      <c r="P2450" s="30">
        <f t="shared" si="383"/>
        <v>0.51892055729187903</v>
      </c>
    </row>
    <row r="2451" spans="1:16" x14ac:dyDescent="0.3">
      <c r="A2451">
        <v>2450</v>
      </c>
      <c r="B2451" s="5" t="s">
        <v>6065</v>
      </c>
      <c r="C2451" s="6">
        <v>4.4669999999999996</v>
      </c>
      <c r="D2451" s="6">
        <v>6.6E-4</v>
      </c>
      <c r="E2451" s="10">
        <f t="shared" si="387"/>
        <v>-4.444202931082443E-2</v>
      </c>
      <c r="F2451">
        <f t="shared" si="388"/>
        <v>0.95653104925053523</v>
      </c>
      <c r="G2451">
        <f t="shared" si="385"/>
        <v>4.4667543217562127</v>
      </c>
      <c r="H2451">
        <f t="shared" si="379"/>
        <v>6.9890969862857422E-2</v>
      </c>
      <c r="I2451" t="str">
        <f t="shared" si="386"/>
        <v>2009</v>
      </c>
      <c r="J2451">
        <f t="shared" si="380"/>
        <v>2.2965655936803104</v>
      </c>
      <c r="K2451">
        <f t="shared" si="384"/>
        <v>-2.2965655936803104</v>
      </c>
      <c r="L2451">
        <f t="shared" si="381"/>
        <v>-0.2128606704268492</v>
      </c>
      <c r="M2451">
        <f t="shared" si="382"/>
        <v>0</v>
      </c>
      <c r="P2451" s="30">
        <f t="shared" si="383"/>
        <v>0.51414638644763433</v>
      </c>
    </row>
    <row r="2452" spans="1:16" x14ac:dyDescent="0.3">
      <c r="A2452">
        <v>2451</v>
      </c>
      <c r="B2452" s="5" t="s">
        <v>6062</v>
      </c>
      <c r="C2452" s="6">
        <v>4.37</v>
      </c>
      <c r="D2452" s="6">
        <v>6.3000000000000003E-4</v>
      </c>
      <c r="E2452" s="10">
        <f t="shared" si="387"/>
        <v>-2.1954033262482693E-2</v>
      </c>
      <c r="F2452">
        <f t="shared" si="388"/>
        <v>0.97828520259682128</v>
      </c>
      <c r="G2452">
        <f t="shared" si="385"/>
        <v>4.3697705810223004</v>
      </c>
      <c r="H2452">
        <f t="shared" si="379"/>
        <v>4.9534067900992296E-2</v>
      </c>
      <c r="I2452" t="str">
        <f t="shared" si="386"/>
        <v>2009</v>
      </c>
      <c r="J2452">
        <f t="shared" si="380"/>
        <v>1.5923126756754653</v>
      </c>
      <c r="K2452">
        <f t="shared" si="384"/>
        <v>-1.5923126756754653</v>
      </c>
      <c r="L2452">
        <f t="shared" si="381"/>
        <v>-0.11587692969293695</v>
      </c>
      <c r="M2452">
        <f t="shared" si="382"/>
        <v>0</v>
      </c>
      <c r="P2452" s="30">
        <f t="shared" si="383"/>
        <v>0.36439274011107159</v>
      </c>
    </row>
    <row r="2453" spans="1:16" x14ac:dyDescent="0.3">
      <c r="A2453">
        <v>2452</v>
      </c>
      <c r="B2453" s="5" t="s">
        <v>6060</v>
      </c>
      <c r="C2453" s="6">
        <v>4.3920000000000003</v>
      </c>
      <c r="D2453" s="6">
        <v>6.3000000000000003E-4</v>
      </c>
      <c r="E2453" s="10">
        <f t="shared" si="387"/>
        <v>5.0216950997307311E-3</v>
      </c>
      <c r="F2453">
        <f t="shared" si="388"/>
        <v>1.0050343249427918</v>
      </c>
      <c r="G2453">
        <f t="shared" si="385"/>
        <v>4.391769426052619</v>
      </c>
      <c r="H2453">
        <f t="shared" si="379"/>
        <v>4.9554618266996808E-2</v>
      </c>
      <c r="I2453" t="str">
        <f t="shared" si="386"/>
        <v>2009</v>
      </c>
      <c r="J2453">
        <f t="shared" si="380"/>
        <v>1.6009928289476461</v>
      </c>
      <c r="K2453">
        <f t="shared" si="384"/>
        <v>-1.6009928289476461</v>
      </c>
      <c r="L2453">
        <f t="shared" si="381"/>
        <v>-0.13787577472325552</v>
      </c>
      <c r="M2453">
        <f t="shared" si="382"/>
        <v>0</v>
      </c>
      <c r="P2453" s="30">
        <f t="shared" si="383"/>
        <v>0.364543916957553</v>
      </c>
    </row>
    <row r="2454" spans="1:16" x14ac:dyDescent="0.3">
      <c r="A2454">
        <v>2453</v>
      </c>
      <c r="B2454" s="5" t="s">
        <v>6058</v>
      </c>
      <c r="C2454" s="6">
        <v>4.6139999999999999</v>
      </c>
      <c r="D2454" s="6">
        <v>5.8E-4</v>
      </c>
      <c r="E2454" s="10">
        <f t="shared" si="387"/>
        <v>4.9310455544332311E-2</v>
      </c>
      <c r="F2454">
        <f t="shared" si="388"/>
        <v>1.0505464480874316</v>
      </c>
      <c r="G2454">
        <f t="shared" si="385"/>
        <v>4.6137769953893208</v>
      </c>
      <c r="H2454">
        <f t="shared" si="379"/>
        <v>4.8218307774228183E-2</v>
      </c>
      <c r="I2454" t="str">
        <f t="shared" si="386"/>
        <v>2009</v>
      </c>
      <c r="J2454">
        <f t="shared" si="380"/>
        <v>1.6365688650716546</v>
      </c>
      <c r="K2454">
        <f t="shared" si="384"/>
        <v>-1.6365688650716546</v>
      </c>
      <c r="L2454">
        <f t="shared" si="381"/>
        <v>-0.35988334405995737</v>
      </c>
      <c r="M2454">
        <f t="shared" si="382"/>
        <v>0</v>
      </c>
      <c r="P2454" s="30">
        <f t="shared" si="383"/>
        <v>0.35471347373466999</v>
      </c>
    </row>
    <row r="2455" spans="1:16" x14ac:dyDescent="0.3">
      <c r="A2455">
        <v>2454</v>
      </c>
      <c r="B2455" s="5" t="s">
        <v>6056</v>
      </c>
      <c r="C2455" s="6">
        <v>4.53</v>
      </c>
      <c r="D2455" s="6">
        <v>6.3000000000000003E-4</v>
      </c>
      <c r="E2455" s="10">
        <f t="shared" si="387"/>
        <v>-1.8373220256619183E-2</v>
      </c>
      <c r="F2455">
        <f t="shared" si="388"/>
        <v>0.98179453836150854</v>
      </c>
      <c r="G2455">
        <f t="shared" si="385"/>
        <v>4.5297621812427975</v>
      </c>
      <c r="H2455">
        <f t="shared" si="379"/>
        <v>4.7244750490501433E-2</v>
      </c>
      <c r="I2455" t="str">
        <f t="shared" si="386"/>
        <v>2009</v>
      </c>
      <c r="J2455">
        <f t="shared" si="380"/>
        <v>1.5743260510592789</v>
      </c>
      <c r="K2455">
        <f t="shared" si="384"/>
        <v>-1.5743260510592789</v>
      </c>
      <c r="L2455">
        <f t="shared" si="381"/>
        <v>-0.27586852991343402</v>
      </c>
      <c r="M2455">
        <f t="shared" si="382"/>
        <v>0</v>
      </c>
      <c r="P2455" s="30">
        <f t="shared" si="383"/>
        <v>0.34755159058424179</v>
      </c>
    </row>
    <row r="2456" spans="1:16" x14ac:dyDescent="0.3">
      <c r="A2456">
        <v>2455</v>
      </c>
      <c r="B2456" s="5" t="s">
        <v>6054</v>
      </c>
      <c r="C2456" s="6">
        <v>4.2539999999999996</v>
      </c>
      <c r="D2456" s="6">
        <v>2.9999999999999997E-4</v>
      </c>
      <c r="E2456" s="10">
        <f t="shared" si="387"/>
        <v>-6.2862222716897342E-2</v>
      </c>
      <c r="F2456">
        <f t="shared" si="388"/>
        <v>0.93907284768211907</v>
      </c>
      <c r="G2456">
        <f t="shared" si="385"/>
        <v>4.2538936513293635</v>
      </c>
      <c r="H2456">
        <f t="shared" si="379"/>
        <v>4.7277470413271426E-2</v>
      </c>
      <c r="I2456" t="str">
        <f t="shared" si="386"/>
        <v>2009</v>
      </c>
      <c r="J2456">
        <f t="shared" si="380"/>
        <v>1.4794714213779185</v>
      </c>
      <c r="K2456">
        <f t="shared" si="384"/>
        <v>-1.4794714213779185</v>
      </c>
      <c r="L2456">
        <f t="shared" si="381"/>
        <v>8.8033982607021777E-2</v>
      </c>
      <c r="M2456">
        <f t="shared" si="382"/>
        <v>0</v>
      </c>
      <c r="P2456" s="30">
        <f t="shared" si="383"/>
        <v>0.34779229163746866</v>
      </c>
    </row>
    <row r="2457" spans="1:16" x14ac:dyDescent="0.3">
      <c r="A2457">
        <v>2456</v>
      </c>
      <c r="B2457" s="5" t="s">
        <v>6053</v>
      </c>
      <c r="C2457" s="6">
        <v>4.3419999999999996</v>
      </c>
      <c r="D2457" s="6">
        <v>2.0000000000000001E-4</v>
      </c>
      <c r="E2457" s="10">
        <f t="shared" si="387"/>
        <v>2.0475354678054621E-2</v>
      </c>
      <c r="F2457">
        <f t="shared" si="388"/>
        <v>1.0206864127879642</v>
      </c>
      <c r="G2457">
        <f t="shared" si="385"/>
        <v>4.3419276339363853</v>
      </c>
      <c r="H2457">
        <f t="shared" si="379"/>
        <v>4.7400001390079001E-2</v>
      </c>
      <c r="I2457" t="str">
        <f t="shared" si="386"/>
        <v>2009</v>
      </c>
      <c r="J2457">
        <f t="shared" si="380"/>
        <v>1.5140027219935464</v>
      </c>
      <c r="K2457">
        <f t="shared" si="384"/>
        <v>-1.5140027219935464</v>
      </c>
      <c r="L2457">
        <f t="shared" si="381"/>
        <v>8.1998633344722904E-2</v>
      </c>
      <c r="M2457">
        <f t="shared" si="382"/>
        <v>0</v>
      </c>
      <c r="P2457" s="30">
        <f t="shared" si="383"/>
        <v>0.34869367931426204</v>
      </c>
    </row>
    <row r="2458" spans="1:16" x14ac:dyDescent="0.3">
      <c r="A2458">
        <v>2457</v>
      </c>
      <c r="B2458" s="5" t="s">
        <v>6051</v>
      </c>
      <c r="C2458" s="6">
        <v>4.4240000000000004</v>
      </c>
      <c r="D2458" s="6">
        <v>2.0000000000000001E-4</v>
      </c>
      <c r="E2458" s="10">
        <f t="shared" si="387"/>
        <v>1.8709192763933711E-2</v>
      </c>
      <c r="F2458">
        <f t="shared" si="388"/>
        <v>1.0188853063104562</v>
      </c>
      <c r="G2458">
        <f t="shared" si="385"/>
        <v>4.4239262672811082</v>
      </c>
      <c r="H2458">
        <f t="shared" si="379"/>
        <v>4.7555103607906185E-2</v>
      </c>
      <c r="I2458" t="str">
        <f t="shared" si="386"/>
        <v>2009</v>
      </c>
      <c r="J2458">
        <f t="shared" si="380"/>
        <v>1.5476428047569344</v>
      </c>
      <c r="K2458">
        <f t="shared" si="384"/>
        <v>-1.5476428047569344</v>
      </c>
      <c r="L2458">
        <f t="shared" si="381"/>
        <v>3.4895376286043778E-2</v>
      </c>
      <c r="M2458">
        <f t="shared" si="382"/>
        <v>0</v>
      </c>
      <c r="P2458" s="30">
        <f t="shared" si="383"/>
        <v>0.34983467428088422</v>
      </c>
    </row>
    <row r="2459" spans="1:16" x14ac:dyDescent="0.3">
      <c r="A2459">
        <v>2458</v>
      </c>
      <c r="B2459" s="5" t="s">
        <v>6049</v>
      </c>
      <c r="C2459" s="6">
        <v>4.4729999999999999</v>
      </c>
      <c r="D2459" s="6">
        <v>2.5000000000000001E-4</v>
      </c>
      <c r="E2459" s="10">
        <f t="shared" si="387"/>
        <v>1.1015060230677221E-2</v>
      </c>
      <c r="F2459">
        <f t="shared" si="388"/>
        <v>1.0110759493670884</v>
      </c>
      <c r="G2459">
        <f t="shared" si="385"/>
        <v>4.4729068134706962</v>
      </c>
      <c r="H2459">
        <f t="shared" si="379"/>
        <v>4.7544876950368117E-2</v>
      </c>
      <c r="I2459" t="str">
        <f t="shared" si="386"/>
        <v>2009</v>
      </c>
      <c r="J2459">
        <f t="shared" si="380"/>
        <v>1.5644413949130838</v>
      </c>
      <c r="K2459">
        <f t="shared" si="384"/>
        <v>-1.5644413949130838</v>
      </c>
      <c r="L2459">
        <f t="shared" si="381"/>
        <v>-1.4085169903544248E-2</v>
      </c>
      <c r="M2459">
        <f t="shared" si="382"/>
        <v>0</v>
      </c>
      <c r="P2459" s="30">
        <f t="shared" si="383"/>
        <v>0.34975944283068466</v>
      </c>
    </row>
    <row r="2460" spans="1:16" x14ac:dyDescent="0.3">
      <c r="A2460">
        <v>2459</v>
      </c>
      <c r="B2460" s="5" t="s">
        <v>6047</v>
      </c>
      <c r="C2460" s="6">
        <v>4.4859999999999998</v>
      </c>
      <c r="D2460" s="6">
        <v>4.6000000000000001E-4</v>
      </c>
      <c r="E2460" s="10">
        <f t="shared" si="387"/>
        <v>2.9021116473054013E-3</v>
      </c>
      <c r="F2460">
        <f t="shared" si="388"/>
        <v>1.0029063268499887</v>
      </c>
      <c r="G2460">
        <f t="shared" si="385"/>
        <v>4.4858280399625885</v>
      </c>
      <c r="H2460">
        <f t="shared" si="379"/>
        <v>4.706001936628957E-2</v>
      </c>
      <c r="I2460" t="str">
        <f t="shared" si="386"/>
        <v>2009</v>
      </c>
      <c r="J2460">
        <f t="shared" si="380"/>
        <v>1.552960621853781</v>
      </c>
      <c r="K2460">
        <f t="shared" si="384"/>
        <v>-1.552960621853781</v>
      </c>
      <c r="L2460">
        <f t="shared" si="381"/>
        <v>-2.700639639543656E-2</v>
      </c>
      <c r="M2460">
        <f t="shared" si="382"/>
        <v>0</v>
      </c>
      <c r="P2460" s="30">
        <f t="shared" si="383"/>
        <v>0.34619263333748579</v>
      </c>
    </row>
    <row r="2461" spans="1:16" x14ac:dyDescent="0.3">
      <c r="A2461">
        <v>2460</v>
      </c>
      <c r="B2461" s="5" t="s">
        <v>6045</v>
      </c>
      <c r="C2461" s="6">
        <v>5.1630000000000003</v>
      </c>
      <c r="D2461" s="6">
        <v>4.6000000000000001E-4</v>
      </c>
      <c r="E2461" s="10">
        <f t="shared" si="387"/>
        <v>0.14055636979949562</v>
      </c>
      <c r="F2461">
        <f t="shared" si="388"/>
        <v>1.1509139545251896</v>
      </c>
      <c r="G2461">
        <f t="shared" si="385"/>
        <v>5.1628020887933221</v>
      </c>
      <c r="H2461">
        <f t="shared" si="379"/>
        <v>5.3216644848692637E-2</v>
      </c>
      <c r="I2461" t="str">
        <f t="shared" si="386"/>
        <v>2009</v>
      </c>
      <c r="J2461">
        <f t="shared" si="380"/>
        <v>2.0211506605151106</v>
      </c>
      <c r="K2461">
        <f t="shared" si="384"/>
        <v>-2.0211506605151106</v>
      </c>
      <c r="L2461">
        <f t="shared" si="381"/>
        <v>-0.7039804452261702</v>
      </c>
      <c r="M2461">
        <f t="shared" si="382"/>
        <v>0</v>
      </c>
      <c r="P2461" s="30">
        <f t="shared" si="383"/>
        <v>0.39148327318266518</v>
      </c>
    </row>
    <row r="2462" spans="1:16" x14ac:dyDescent="0.3">
      <c r="A2462">
        <v>2461</v>
      </c>
      <c r="B2462" s="5" t="s">
        <v>6043</v>
      </c>
      <c r="C2462" s="6">
        <v>5.1920000000000002</v>
      </c>
      <c r="D2462" s="6">
        <v>2.8000000000000003E-4</v>
      </c>
      <c r="E2462" s="10">
        <f t="shared" si="387"/>
        <v>5.6011735042768643E-3</v>
      </c>
      <c r="F2462">
        <f t="shared" si="388"/>
        <v>1.0056168894053845</v>
      </c>
      <c r="G2462">
        <f t="shared" si="385"/>
        <v>5.1918788547467001</v>
      </c>
      <c r="H2462">
        <f t="shared" si="379"/>
        <v>5.2740043413268198E-2</v>
      </c>
      <c r="I2462" t="str">
        <f t="shared" si="386"/>
        <v>2009</v>
      </c>
      <c r="J2462">
        <f t="shared" si="380"/>
        <v>2.014330617041082</v>
      </c>
      <c r="K2462">
        <f t="shared" si="384"/>
        <v>-2.014330617041082</v>
      </c>
      <c r="L2462">
        <f t="shared" si="381"/>
        <v>-0.73305721117954814</v>
      </c>
      <c r="M2462">
        <f t="shared" si="382"/>
        <v>0</v>
      </c>
      <c r="P2462" s="30">
        <f t="shared" si="383"/>
        <v>0.38797719927526247</v>
      </c>
    </row>
    <row r="2463" spans="1:16" x14ac:dyDescent="0.3">
      <c r="A2463">
        <v>2462</v>
      </c>
      <c r="B2463" s="5" t="s">
        <v>6041</v>
      </c>
      <c r="C2463" s="6">
        <v>4.8479999999999999</v>
      </c>
      <c r="D2463" s="6">
        <v>5.6000000000000006E-4</v>
      </c>
      <c r="E2463" s="10">
        <f t="shared" si="387"/>
        <v>-6.8552730634775544E-2</v>
      </c>
      <c r="F2463">
        <f t="shared" si="388"/>
        <v>0.9337442218798151</v>
      </c>
      <c r="G2463">
        <f t="shared" si="385"/>
        <v>4.8477737652788511</v>
      </c>
      <c r="H2463">
        <f t="shared" si="379"/>
        <v>5.4417599710843562E-2</v>
      </c>
      <c r="I2463" t="str">
        <f t="shared" si="386"/>
        <v>2009</v>
      </c>
      <c r="J2463">
        <f t="shared" si="380"/>
        <v>1.940651027206403</v>
      </c>
      <c r="K2463">
        <f t="shared" si="384"/>
        <v>-1.940651027206403</v>
      </c>
      <c r="L2463">
        <f t="shared" si="381"/>
        <v>-0.38895212171169913</v>
      </c>
      <c r="M2463">
        <f t="shared" si="382"/>
        <v>0</v>
      </c>
      <c r="P2463" s="30">
        <f t="shared" si="383"/>
        <v>0.40031798536183832</v>
      </c>
    </row>
    <row r="2464" spans="1:16" x14ac:dyDescent="0.3">
      <c r="A2464">
        <v>2463</v>
      </c>
      <c r="B2464" s="5" t="s">
        <v>6040</v>
      </c>
      <c r="C2464" s="6">
        <v>4.7619999999999996</v>
      </c>
      <c r="D2464" s="6">
        <v>5.6000000000000006E-4</v>
      </c>
      <c r="E2464" s="10">
        <f t="shared" si="387"/>
        <v>-1.789850070234238E-2</v>
      </c>
      <c r="F2464">
        <f t="shared" si="388"/>
        <v>0.98226072607260717</v>
      </c>
      <c r="G2464">
        <f t="shared" si="385"/>
        <v>4.7617777785185407</v>
      </c>
      <c r="H2464">
        <f t="shared" si="379"/>
        <v>5.3250085702564037E-2</v>
      </c>
      <c r="I2464" t="str">
        <f t="shared" si="386"/>
        <v>2009</v>
      </c>
      <c r="J2464">
        <f t="shared" si="380"/>
        <v>1.8653277697381576</v>
      </c>
      <c r="K2464">
        <f t="shared" si="384"/>
        <v>-1.8653277697381576</v>
      </c>
      <c r="L2464">
        <f t="shared" si="381"/>
        <v>-0.30295613495138873</v>
      </c>
      <c r="M2464">
        <f t="shared" si="382"/>
        <v>0</v>
      </c>
      <c r="P2464" s="30">
        <f t="shared" si="383"/>
        <v>0.39172927769814758</v>
      </c>
    </row>
    <row r="2465" spans="1:16" x14ac:dyDescent="0.3">
      <c r="A2465">
        <v>2464</v>
      </c>
      <c r="B2465" s="5" t="s">
        <v>6038</v>
      </c>
      <c r="C2465" s="6">
        <v>4.53</v>
      </c>
      <c r="D2465" s="6">
        <v>4.6000000000000001E-4</v>
      </c>
      <c r="E2465" s="10">
        <f t="shared" si="387"/>
        <v>-4.9945808569728259E-2</v>
      </c>
      <c r="F2465">
        <f t="shared" si="388"/>
        <v>0.95128097438051251</v>
      </c>
      <c r="G2465">
        <f t="shared" si="385"/>
        <v>4.5298263533282492</v>
      </c>
      <c r="H2465">
        <f t="shared" ref="H2465:H2528" si="389">SQRT(_xlfn.VAR.S(E2436:E2465))</f>
        <v>5.3966471454848508E-2</v>
      </c>
      <c r="I2465" t="str">
        <f t="shared" si="386"/>
        <v>2009</v>
      </c>
      <c r="J2465">
        <f t="shared" ref="J2465:J2528" si="390">-K2465</f>
        <v>1.798337902797597</v>
      </c>
      <c r="K2465">
        <f t="shared" si="384"/>
        <v>-1.798337902797597</v>
      </c>
      <c r="L2465">
        <f t="shared" ref="L2465:L2528" si="391">+MIN(G2466-G2465,G2467-G2465,G2468-G2465,G2469-G2465,G2470-G2465,G2471-G2465,G2472-G2465,G2473-G2465,G2474-G2465,G2475-G2465)</f>
        <v>-7.1004709761097295E-2</v>
      </c>
      <c r="M2465">
        <f t="shared" ref="M2465:M2528" si="392">+IF(L2465&lt;K2465,1,0)</f>
        <v>0</v>
      </c>
      <c r="P2465" s="30">
        <f t="shared" ref="P2465:P2528" si="393">-K2465/G2465</f>
        <v>0.39699930251769683</v>
      </c>
    </row>
    <row r="2466" spans="1:16" x14ac:dyDescent="0.3">
      <c r="A2466">
        <v>2465</v>
      </c>
      <c r="B2466" s="5" t="s">
        <v>6036</v>
      </c>
      <c r="C2466" s="6">
        <v>4.4589999999999996</v>
      </c>
      <c r="D2466" s="6">
        <v>4.8000000000000001E-4</v>
      </c>
      <c r="E2466" s="10">
        <f t="shared" si="387"/>
        <v>-1.5797413849603179E-2</v>
      </c>
      <c r="F2466">
        <f t="shared" si="388"/>
        <v>0.98432671081677692</v>
      </c>
      <c r="G2466">
        <f t="shared" si="385"/>
        <v>4.4588216435671519</v>
      </c>
      <c r="H2466">
        <f t="shared" si="389"/>
        <v>5.2483200346241238E-2</v>
      </c>
      <c r="I2466" t="str">
        <f t="shared" si="386"/>
        <v>2009</v>
      </c>
      <c r="J2466">
        <f t="shared" si="390"/>
        <v>1.7214964483967767</v>
      </c>
      <c r="K2466">
        <f t="shared" ref="K2466:K2529" si="394">-G2466*$P$3*$R$3*H2466</f>
        <v>-1.7214964483967767</v>
      </c>
      <c r="L2466">
        <f t="shared" si="391"/>
        <v>0.12698345557452129</v>
      </c>
      <c r="M2466">
        <f t="shared" si="392"/>
        <v>0</v>
      </c>
      <c r="P2466" s="30">
        <f t="shared" si="393"/>
        <v>0.38608775726215033</v>
      </c>
    </row>
    <row r="2467" spans="1:16" x14ac:dyDescent="0.3">
      <c r="A2467">
        <v>2466</v>
      </c>
      <c r="B2467" s="5" t="s">
        <v>6034</v>
      </c>
      <c r="C2467" s="6">
        <v>4.5860000000000003</v>
      </c>
      <c r="D2467" s="6">
        <v>5.0999999999999993E-4</v>
      </c>
      <c r="E2467" s="10">
        <f t="shared" si="387"/>
        <v>2.8083658790373202E-2</v>
      </c>
      <c r="F2467">
        <f t="shared" si="388"/>
        <v>1.0284817223592735</v>
      </c>
      <c r="G2467">
        <f t="shared" si="385"/>
        <v>4.5858050991416732</v>
      </c>
      <c r="H2467">
        <f t="shared" si="389"/>
        <v>5.2805364279890778E-2</v>
      </c>
      <c r="I2467" t="str">
        <f t="shared" si="386"/>
        <v>2009</v>
      </c>
      <c r="J2467">
        <f t="shared" si="390"/>
        <v>1.7813914212624014</v>
      </c>
      <c r="K2467">
        <f t="shared" si="394"/>
        <v>-1.7813914212624014</v>
      </c>
      <c r="L2467">
        <f t="shared" si="391"/>
        <v>0.31206020771036602</v>
      </c>
      <c r="M2467">
        <f t="shared" si="392"/>
        <v>0</v>
      </c>
      <c r="P2467" s="30">
        <f t="shared" si="393"/>
        <v>0.38845772612443236</v>
      </c>
    </row>
    <row r="2468" spans="1:16" x14ac:dyDescent="0.3">
      <c r="A2468">
        <v>2467</v>
      </c>
      <c r="B2468" s="5" t="s">
        <v>6032</v>
      </c>
      <c r="C2468" s="6">
        <v>4.9710000000000001</v>
      </c>
      <c r="D2468" s="6">
        <v>2.3000000000000001E-4</v>
      </c>
      <c r="E2468" s="10">
        <f t="shared" si="387"/>
        <v>8.0612842676822893E-2</v>
      </c>
      <c r="F2468">
        <f t="shared" si="388"/>
        <v>1.0839511556912342</v>
      </c>
      <c r="G2468">
        <f t="shared" si="385"/>
        <v>4.9709047234130708</v>
      </c>
      <c r="H2468">
        <f t="shared" si="389"/>
        <v>5.4712367587723E-2</v>
      </c>
      <c r="I2468" t="str">
        <f t="shared" si="386"/>
        <v>2009</v>
      </c>
      <c r="J2468">
        <f t="shared" si="390"/>
        <v>2.000721634821983</v>
      </c>
      <c r="K2468">
        <f t="shared" si="394"/>
        <v>-2.000721634821983</v>
      </c>
      <c r="L2468">
        <f t="shared" si="391"/>
        <v>-7.3039416561031523E-2</v>
      </c>
      <c r="M2468">
        <f t="shared" si="392"/>
        <v>0</v>
      </c>
      <c r="P2468" s="30">
        <f t="shared" si="393"/>
        <v>0.40248641769345123</v>
      </c>
    </row>
    <row r="2469" spans="1:16" x14ac:dyDescent="0.3">
      <c r="A2469">
        <v>2468</v>
      </c>
      <c r="B2469" s="5" t="s">
        <v>6030</v>
      </c>
      <c r="C2469" s="6">
        <v>5.1139999999999999</v>
      </c>
      <c r="D2469" s="6">
        <v>2.5000000000000001E-4</v>
      </c>
      <c r="E2469" s="10">
        <f t="shared" si="387"/>
        <v>2.8360849756459219E-2</v>
      </c>
      <c r="F2469">
        <f t="shared" si="388"/>
        <v>1.0287668477167571</v>
      </c>
      <c r="G2469">
        <f t="shared" si="385"/>
        <v>5.1138934594431342</v>
      </c>
      <c r="H2469">
        <f t="shared" si="389"/>
        <v>5.4579427182898078E-2</v>
      </c>
      <c r="I2469" t="str">
        <f t="shared" si="386"/>
        <v>2009</v>
      </c>
      <c r="J2469">
        <f t="shared" si="390"/>
        <v>2.0532714569879915</v>
      </c>
      <c r="K2469">
        <f t="shared" si="394"/>
        <v>-2.0532714569879915</v>
      </c>
      <c r="L2469">
        <f t="shared" si="391"/>
        <v>-0.21602815259109498</v>
      </c>
      <c r="M2469">
        <f t="shared" si="392"/>
        <v>0</v>
      </c>
      <c r="P2469" s="30">
        <f t="shared" si="393"/>
        <v>0.40150845403251278</v>
      </c>
    </row>
    <row r="2470" spans="1:16" x14ac:dyDescent="0.3">
      <c r="A2470">
        <v>2469</v>
      </c>
      <c r="B2470" s="5" t="s">
        <v>6028</v>
      </c>
      <c r="C2470" s="6">
        <v>4.8979999999999997</v>
      </c>
      <c r="D2470" s="6">
        <v>3.3E-4</v>
      </c>
      <c r="E2470" s="10">
        <f t="shared" si="387"/>
        <v>-4.3154918339018952E-2</v>
      </c>
      <c r="F2470">
        <f t="shared" si="388"/>
        <v>0.95776300351974963</v>
      </c>
      <c r="G2470">
        <f t="shared" si="385"/>
        <v>4.8978653068520392</v>
      </c>
      <c r="H2470">
        <f t="shared" si="389"/>
        <v>5.4043042518972823E-2</v>
      </c>
      <c r="I2470" t="str">
        <f t="shared" si="386"/>
        <v>2009</v>
      </c>
      <c r="J2470">
        <f t="shared" si="390"/>
        <v>1.9472080187887362</v>
      </c>
      <c r="K2470">
        <f t="shared" si="394"/>
        <v>-1.9472080187887362</v>
      </c>
      <c r="L2470">
        <f t="shared" si="391"/>
        <v>0.2650271317683961</v>
      </c>
      <c r="M2470">
        <f t="shared" si="392"/>
        <v>0</v>
      </c>
      <c r="P2470" s="30">
        <f t="shared" si="393"/>
        <v>0.39756259039312936</v>
      </c>
    </row>
    <row r="2471" spans="1:16" x14ac:dyDescent="0.3">
      <c r="A2471">
        <v>2470</v>
      </c>
      <c r="B2471" s="5" t="s">
        <v>6026</v>
      </c>
      <c r="C2471" s="6">
        <v>5.298</v>
      </c>
      <c r="D2471" s="6">
        <v>2.8000000000000003E-4</v>
      </c>
      <c r="E2471" s="10">
        <f t="shared" si="387"/>
        <v>7.8502432319901935E-2</v>
      </c>
      <c r="F2471">
        <f t="shared" si="388"/>
        <v>1.0816659861167823</v>
      </c>
      <c r="G2471">
        <f t="shared" si="385"/>
        <v>5.2978763814422223</v>
      </c>
      <c r="H2471">
        <f t="shared" si="389"/>
        <v>5.5781003412948539E-2</v>
      </c>
      <c r="I2471" t="str">
        <f t="shared" si="386"/>
        <v>2009</v>
      </c>
      <c r="J2471">
        <f t="shared" si="390"/>
        <v>2.1739715853367776</v>
      </c>
      <c r="K2471">
        <f t="shared" si="394"/>
        <v>-2.1739715853367776</v>
      </c>
      <c r="L2471">
        <f t="shared" si="391"/>
        <v>-0.13498394282178694</v>
      </c>
      <c r="M2471">
        <f t="shared" si="392"/>
        <v>0</v>
      </c>
      <c r="P2471" s="30">
        <f t="shared" si="393"/>
        <v>0.41034773724655405</v>
      </c>
    </row>
    <row r="2472" spans="1:16" x14ac:dyDescent="0.3">
      <c r="A2472">
        <v>2471</v>
      </c>
      <c r="B2472" s="5" t="s">
        <v>6024</v>
      </c>
      <c r="C2472" s="6">
        <v>5.1630000000000003</v>
      </c>
      <c r="D2472" s="6">
        <v>2.5000000000000001E-4</v>
      </c>
      <c r="E2472" s="10">
        <f t="shared" si="387"/>
        <v>-2.5811584952365858E-2</v>
      </c>
      <c r="F2472">
        <f t="shared" si="388"/>
        <v>0.97451868629671579</v>
      </c>
      <c r="G2472">
        <f t="shared" si="385"/>
        <v>5.1628924386204353</v>
      </c>
      <c r="H2472">
        <f t="shared" si="389"/>
        <v>5.4720841291937078E-2</v>
      </c>
      <c r="I2472" t="str">
        <f t="shared" si="386"/>
        <v>2009</v>
      </c>
      <c r="J2472">
        <f t="shared" si="390"/>
        <v>2.0783159166867877</v>
      </c>
      <c r="K2472">
        <f t="shared" si="394"/>
        <v>-2.0783159166867877</v>
      </c>
      <c r="L2472">
        <f t="shared" si="391"/>
        <v>0.16897426304580065</v>
      </c>
      <c r="M2472">
        <f t="shared" si="392"/>
        <v>0</v>
      </c>
      <c r="P2472" s="30">
        <f t="shared" si="393"/>
        <v>0.40254875370638743</v>
      </c>
    </row>
    <row r="2473" spans="1:16" x14ac:dyDescent="0.3">
      <c r="A2473">
        <v>2472</v>
      </c>
      <c r="B2473" s="5" t="s">
        <v>6022</v>
      </c>
      <c r="C2473" s="6">
        <v>5.3319999999999999</v>
      </c>
      <c r="D2473" s="6">
        <v>2.9999999999999997E-4</v>
      </c>
      <c r="E2473" s="10">
        <f t="shared" si="387"/>
        <v>3.2208596418950033E-2</v>
      </c>
      <c r="F2473">
        <f t="shared" si="388"/>
        <v>1.0327329072244817</v>
      </c>
      <c r="G2473">
        <f t="shared" si="385"/>
        <v>5.331866701666236</v>
      </c>
      <c r="H2473">
        <f t="shared" si="389"/>
        <v>4.6040286652902662E-2</v>
      </c>
      <c r="I2473" t="str">
        <f t="shared" si="386"/>
        <v>2009</v>
      </c>
      <c r="J2473">
        <f t="shared" si="390"/>
        <v>1.8058556113865207</v>
      </c>
      <c r="K2473">
        <f t="shared" si="394"/>
        <v>-1.8058556113865207</v>
      </c>
      <c r="L2473">
        <f t="shared" si="391"/>
        <v>0.12994668318845726</v>
      </c>
      <c r="M2473">
        <f t="shared" si="392"/>
        <v>0</v>
      </c>
      <c r="P2473" s="30">
        <f t="shared" si="393"/>
        <v>0.33869106495520257</v>
      </c>
    </row>
    <row r="2474" spans="1:16" x14ac:dyDescent="0.3">
      <c r="A2474">
        <v>2473</v>
      </c>
      <c r="B2474" s="5" t="s">
        <v>6021</v>
      </c>
      <c r="C2474" s="6">
        <v>5.5229999999999997</v>
      </c>
      <c r="D2474" s="6">
        <v>4.6000000000000001E-4</v>
      </c>
      <c r="E2474" s="10">
        <f t="shared" si="387"/>
        <v>3.5194788602588262E-2</v>
      </c>
      <c r="F2474">
        <f t="shared" si="388"/>
        <v>1.035821455363841</v>
      </c>
      <c r="G2474">
        <f t="shared" si="385"/>
        <v>5.5227882890578188</v>
      </c>
      <c r="H2474">
        <f t="shared" si="389"/>
        <v>4.6429683293724697E-2</v>
      </c>
      <c r="I2474" t="str">
        <f t="shared" si="386"/>
        <v>2009</v>
      </c>
      <c r="J2474">
        <f t="shared" si="390"/>
        <v>1.8863394054967089</v>
      </c>
      <c r="K2474">
        <f t="shared" si="394"/>
        <v>-1.8863394054967089</v>
      </c>
      <c r="L2474">
        <f t="shared" si="391"/>
        <v>-6.0974904203125568E-2</v>
      </c>
      <c r="M2474">
        <f t="shared" si="392"/>
        <v>0</v>
      </c>
      <c r="P2474" s="30">
        <f t="shared" si="393"/>
        <v>0.34155562494294273</v>
      </c>
    </row>
    <row r="2475" spans="1:16" x14ac:dyDescent="0.3">
      <c r="A2475">
        <v>2474</v>
      </c>
      <c r="B2475" s="5" t="s">
        <v>6020</v>
      </c>
      <c r="C2475" s="6">
        <v>5.4619999999999997</v>
      </c>
      <c r="D2475" s="6">
        <v>4.0999999999999999E-4</v>
      </c>
      <c r="E2475" s="10">
        <f t="shared" si="387"/>
        <v>-1.1106167867537186E-2</v>
      </c>
      <c r="F2475">
        <f t="shared" si="388"/>
        <v>0.988955277928662</v>
      </c>
      <c r="G2475">
        <f t="shared" si="385"/>
        <v>5.4618133848546933</v>
      </c>
      <c r="H2475">
        <f t="shared" si="389"/>
        <v>4.5634017466617986E-2</v>
      </c>
      <c r="I2475" t="str">
        <f t="shared" si="386"/>
        <v>2009</v>
      </c>
      <c r="J2475">
        <f t="shared" si="390"/>
        <v>1.8335437724236483</v>
      </c>
      <c r="K2475">
        <f t="shared" si="394"/>
        <v>-1.8335437724236483</v>
      </c>
      <c r="L2475">
        <f t="shared" si="391"/>
        <v>0.10990337901095248</v>
      </c>
      <c r="M2475">
        <f t="shared" si="392"/>
        <v>0</v>
      </c>
      <c r="P2475" s="30">
        <f t="shared" si="393"/>
        <v>0.33570238366399774</v>
      </c>
    </row>
    <row r="2476" spans="1:16" x14ac:dyDescent="0.3">
      <c r="A2476">
        <v>2475</v>
      </c>
      <c r="B2476" s="5" t="s">
        <v>6019</v>
      </c>
      <c r="C2476" s="6">
        <v>5.7679999999999998</v>
      </c>
      <c r="D2476" s="6">
        <v>4.2999999999999999E-4</v>
      </c>
      <c r="E2476" s="10">
        <f t="shared" si="387"/>
        <v>5.4510376931134676E-2</v>
      </c>
      <c r="F2476">
        <f t="shared" si="388"/>
        <v>1.0560234346393262</v>
      </c>
      <c r="G2476">
        <f t="shared" si="385"/>
        <v>5.7677933170364248</v>
      </c>
      <c r="H2476">
        <f t="shared" si="389"/>
        <v>4.6473596493052723E-2</v>
      </c>
      <c r="I2476" t="str">
        <f t="shared" si="386"/>
        <v>2009</v>
      </c>
      <c r="J2476">
        <f t="shared" si="390"/>
        <v>1.9718854981936311</v>
      </c>
      <c r="K2476">
        <f t="shared" si="394"/>
        <v>-1.9718854981936311</v>
      </c>
      <c r="L2476">
        <f t="shared" si="391"/>
        <v>-0.1960765531707791</v>
      </c>
      <c r="M2476">
        <f t="shared" si="392"/>
        <v>0</v>
      </c>
      <c r="P2476" s="30">
        <f t="shared" si="393"/>
        <v>0.34187866828883084</v>
      </c>
    </row>
    <row r="2477" spans="1:16" x14ac:dyDescent="0.3">
      <c r="A2477">
        <v>2476</v>
      </c>
      <c r="B2477" s="5" t="s">
        <v>6017</v>
      </c>
      <c r="C2477" s="6">
        <v>5.782</v>
      </c>
      <c r="D2477" s="6">
        <v>4.6000000000000001E-4</v>
      </c>
      <c r="E2477" s="10">
        <f t="shared" si="387"/>
        <v>2.4242436115064756E-3</v>
      </c>
      <c r="F2477">
        <f t="shared" si="388"/>
        <v>1.0024271844660195</v>
      </c>
      <c r="G2477">
        <f t="shared" si="385"/>
        <v>5.7817783609147764</v>
      </c>
      <c r="H2477">
        <f t="shared" si="389"/>
        <v>4.5656686456269822E-2</v>
      </c>
      <c r="I2477" t="str">
        <f t="shared" si="386"/>
        <v>2009</v>
      </c>
      <c r="J2477">
        <f t="shared" si="390"/>
        <v>1.941920960252624</v>
      </c>
      <c r="K2477">
        <f t="shared" si="394"/>
        <v>-1.941920960252624</v>
      </c>
      <c r="L2477">
        <f t="shared" si="391"/>
        <v>-0.21006159704913063</v>
      </c>
      <c r="M2477">
        <f t="shared" si="392"/>
        <v>0</v>
      </c>
      <c r="P2477" s="30">
        <f t="shared" si="393"/>
        <v>0.3358691459672935</v>
      </c>
    </row>
    <row r="2478" spans="1:16" x14ac:dyDescent="0.3">
      <c r="A2478">
        <v>2477</v>
      </c>
      <c r="B2478" s="5" t="s">
        <v>6015</v>
      </c>
      <c r="C2478" s="6">
        <v>5.6689999999999996</v>
      </c>
      <c r="D2478" s="6">
        <v>5.0999999999999993E-4</v>
      </c>
      <c r="E2478" s="10">
        <f t="shared" si="387"/>
        <v>-1.9736908251987737E-2</v>
      </c>
      <c r="F2478">
        <f t="shared" si="388"/>
        <v>0.98045658941542713</v>
      </c>
      <c r="G2478">
        <f t="shared" si="385"/>
        <v>5.6687590726197428</v>
      </c>
      <c r="H2478">
        <f t="shared" si="389"/>
        <v>4.5897441708798878E-2</v>
      </c>
      <c r="I2478" t="str">
        <f t="shared" si="386"/>
        <v>2009</v>
      </c>
      <c r="J2478">
        <f t="shared" si="390"/>
        <v>1.9140011708163329</v>
      </c>
      <c r="K2478">
        <f t="shared" si="394"/>
        <v>-1.9140011708163329</v>
      </c>
      <c r="L2478">
        <f t="shared" si="391"/>
        <v>-9.7042308754097029E-2</v>
      </c>
      <c r="M2478">
        <f t="shared" si="392"/>
        <v>0</v>
      </c>
      <c r="P2478" s="30">
        <f t="shared" si="393"/>
        <v>0.33764023947692706</v>
      </c>
    </row>
    <row r="2479" spans="1:16" x14ac:dyDescent="0.3">
      <c r="A2479">
        <v>2478</v>
      </c>
      <c r="B2479" s="5" t="s">
        <v>6013</v>
      </c>
      <c r="C2479" s="6">
        <v>5.7149999999999999</v>
      </c>
      <c r="D2479" s="6">
        <v>7.5999999999999993E-4</v>
      </c>
      <c r="E2479" s="10">
        <f t="shared" si="387"/>
        <v>8.0815619046072928E-3</v>
      </c>
      <c r="F2479">
        <f t="shared" si="388"/>
        <v>1.0081143058740518</v>
      </c>
      <c r="G2479">
        <f t="shared" si="385"/>
        <v>5.7146380614615078</v>
      </c>
      <c r="H2479">
        <f t="shared" si="389"/>
        <v>4.5083787728598036E-2</v>
      </c>
      <c r="I2479" t="str">
        <f t="shared" si="386"/>
        <v>2009</v>
      </c>
      <c r="J2479">
        <f t="shared" si="390"/>
        <v>1.8952864006221088</v>
      </c>
      <c r="K2479">
        <f t="shared" si="394"/>
        <v>-1.8952864006221088</v>
      </c>
      <c r="L2479">
        <f t="shared" si="391"/>
        <v>-0.14292129759586203</v>
      </c>
      <c r="M2479">
        <f t="shared" si="392"/>
        <v>0</v>
      </c>
      <c r="P2479" s="30">
        <f t="shared" si="393"/>
        <v>0.33165467003126231</v>
      </c>
    </row>
    <row r="2480" spans="1:16" x14ac:dyDescent="0.3">
      <c r="A2480">
        <v>2479</v>
      </c>
      <c r="B2480" s="5" t="s">
        <v>6011</v>
      </c>
      <c r="C2480" s="6">
        <v>5.8209999999999997</v>
      </c>
      <c r="D2480" s="6">
        <v>6.6E-4</v>
      </c>
      <c r="E2480" s="10">
        <f t="shared" si="387"/>
        <v>1.8377771042824526E-2</v>
      </c>
      <c r="F2480">
        <f t="shared" si="388"/>
        <v>1.0185476815398076</v>
      </c>
      <c r="G2480">
        <f t="shared" si="385"/>
        <v>5.8206798538041005</v>
      </c>
      <c r="H2480">
        <f t="shared" si="389"/>
        <v>4.510047667063518E-2</v>
      </c>
      <c r="I2480" t="str">
        <f t="shared" si="386"/>
        <v>2009</v>
      </c>
      <c r="J2480">
        <f t="shared" si="390"/>
        <v>1.9311702648737068</v>
      </c>
      <c r="K2480">
        <f t="shared" si="394"/>
        <v>-1.9311702648737068</v>
      </c>
      <c r="L2480">
        <f t="shared" si="391"/>
        <v>-0.24896308993845473</v>
      </c>
      <c r="M2480">
        <f t="shared" si="392"/>
        <v>0</v>
      </c>
      <c r="P2480" s="30">
        <f t="shared" si="393"/>
        <v>0.33177744067329046</v>
      </c>
    </row>
    <row r="2481" spans="1:16" x14ac:dyDescent="0.3">
      <c r="A2481">
        <v>2480</v>
      </c>
      <c r="B2481" s="5" t="s">
        <v>6009</v>
      </c>
      <c r="C2481" s="6">
        <v>5.6429999999999998</v>
      </c>
      <c r="D2481" s="6">
        <v>4.8000000000000001E-4</v>
      </c>
      <c r="E2481" s="10">
        <f t="shared" si="387"/>
        <v>-3.1056229302595412E-2</v>
      </c>
      <c r="F2481">
        <f t="shared" si="388"/>
        <v>0.96942106167325204</v>
      </c>
      <c r="G2481">
        <f t="shared" si="385"/>
        <v>5.6427742845143394</v>
      </c>
      <c r="H2481">
        <f t="shared" si="389"/>
        <v>4.463428219134092E-2</v>
      </c>
      <c r="I2481" t="str">
        <f t="shared" si="386"/>
        <v>2009</v>
      </c>
      <c r="J2481">
        <f t="shared" si="390"/>
        <v>1.8527932251136969</v>
      </c>
      <c r="K2481">
        <f t="shared" si="394"/>
        <v>-1.8527932251136969</v>
      </c>
      <c r="L2481">
        <f t="shared" si="391"/>
        <v>-0.18892426745206414</v>
      </c>
      <c r="M2481">
        <f t="shared" si="392"/>
        <v>0</v>
      </c>
      <c r="P2481" s="30">
        <f t="shared" si="393"/>
        <v>0.32834792456582595</v>
      </c>
    </row>
    <row r="2482" spans="1:16" x14ac:dyDescent="0.3">
      <c r="A2482">
        <v>2481</v>
      </c>
      <c r="B2482" s="5" t="s">
        <v>6007</v>
      </c>
      <c r="C2482" s="6">
        <v>5.99</v>
      </c>
      <c r="D2482" s="6">
        <v>6.3000000000000003E-4</v>
      </c>
      <c r="E2482" s="10">
        <f t="shared" si="387"/>
        <v>5.9675573140354925E-2</v>
      </c>
      <c r="F2482">
        <f t="shared" si="388"/>
        <v>1.061492114123693</v>
      </c>
      <c r="G2482">
        <f t="shared" si="385"/>
        <v>5.989685533254824</v>
      </c>
      <c r="H2482">
        <f t="shared" si="389"/>
        <v>4.5242508963273254E-2</v>
      </c>
      <c r="I2482" t="str">
        <f t="shared" si="386"/>
        <v>2009</v>
      </c>
      <c r="J2482">
        <f t="shared" si="390"/>
        <v>1.99350084332096</v>
      </c>
      <c r="K2482">
        <f t="shared" si="394"/>
        <v>-1.99350084332096</v>
      </c>
      <c r="L2482">
        <f t="shared" si="391"/>
        <v>-0.53583551619254877</v>
      </c>
      <c r="M2482">
        <f t="shared" si="392"/>
        <v>0</v>
      </c>
      <c r="P2482" s="30">
        <f t="shared" si="393"/>
        <v>0.33282228795702434</v>
      </c>
    </row>
    <row r="2483" spans="1:16" x14ac:dyDescent="0.3">
      <c r="A2483">
        <v>2482</v>
      </c>
      <c r="B2483" s="5" t="s">
        <v>6005</v>
      </c>
      <c r="C2483" s="6">
        <v>5.8140000000000001</v>
      </c>
      <c r="D2483" s="6">
        <v>1.01E-3</v>
      </c>
      <c r="E2483" s="10">
        <f t="shared" si="387"/>
        <v>-2.9822609990673862E-2</v>
      </c>
      <c r="F2483">
        <f t="shared" si="388"/>
        <v>0.97061769616026705</v>
      </c>
      <c r="G2483">
        <f t="shared" si="385"/>
        <v>5.8135106755926911</v>
      </c>
      <c r="H2483">
        <f t="shared" si="389"/>
        <v>4.5831718788111576E-2</v>
      </c>
      <c r="I2483" t="str">
        <f t="shared" si="386"/>
        <v>2009</v>
      </c>
      <c r="J2483">
        <f t="shared" si="390"/>
        <v>1.9600643942768359</v>
      </c>
      <c r="K2483">
        <f t="shared" si="394"/>
        <v>-1.9600643942768359</v>
      </c>
      <c r="L2483">
        <f t="shared" si="391"/>
        <v>-0.35966065853041584</v>
      </c>
      <c r="M2483">
        <f t="shared" si="392"/>
        <v>0</v>
      </c>
      <c r="P2483" s="30">
        <f t="shared" si="393"/>
        <v>0.33715675495461372</v>
      </c>
    </row>
    <row r="2484" spans="1:16" x14ac:dyDescent="0.3">
      <c r="A2484">
        <v>2483</v>
      </c>
      <c r="B2484" s="5" t="s">
        <v>6003</v>
      </c>
      <c r="C2484" s="6">
        <v>5.7089999999999996</v>
      </c>
      <c r="D2484" s="6">
        <v>4.2999999999999999E-4</v>
      </c>
      <c r="E2484" s="10">
        <f t="shared" si="387"/>
        <v>-1.8224925154562074E-2</v>
      </c>
      <c r="F2484">
        <f t="shared" si="388"/>
        <v>0.98194014447884415</v>
      </c>
      <c r="G2484">
        <f t="shared" si="385"/>
        <v>5.7087954311652132</v>
      </c>
      <c r="H2484">
        <f t="shared" si="389"/>
        <v>4.5458309662346368E-2</v>
      </c>
      <c r="I2484" t="str">
        <f t="shared" si="386"/>
        <v>2009</v>
      </c>
      <c r="J2484">
        <f t="shared" si="390"/>
        <v>1.9090771704996357</v>
      </c>
      <c r="K2484">
        <f t="shared" si="394"/>
        <v>-1.9090771704996357</v>
      </c>
      <c r="L2484">
        <f t="shared" si="391"/>
        <v>-0.25494541410293792</v>
      </c>
      <c r="M2484">
        <f t="shared" si="392"/>
        <v>0</v>
      </c>
      <c r="P2484" s="30">
        <f t="shared" si="393"/>
        <v>0.33440980562688982</v>
      </c>
    </row>
    <row r="2485" spans="1:16" x14ac:dyDescent="0.3">
      <c r="A2485">
        <v>2484</v>
      </c>
      <c r="B2485" s="5" t="s">
        <v>6001</v>
      </c>
      <c r="C2485" s="6">
        <v>5.5720000000000001</v>
      </c>
      <c r="D2485" s="6">
        <v>6.0999999999999997E-4</v>
      </c>
      <c r="E2485" s="10">
        <f t="shared" si="387"/>
        <v>-2.4289821064562806E-2</v>
      </c>
      <c r="F2485">
        <f t="shared" si="388"/>
        <v>0.97600280259239802</v>
      </c>
      <c r="G2485">
        <f t="shared" si="385"/>
        <v>5.5717167638656457</v>
      </c>
      <c r="H2485">
        <f t="shared" si="389"/>
        <v>4.5585285140715366E-2</v>
      </c>
      <c r="I2485" t="str">
        <f t="shared" si="386"/>
        <v>2009</v>
      </c>
      <c r="J2485">
        <f t="shared" si="390"/>
        <v>1.8684411672431767</v>
      </c>
      <c r="K2485">
        <f t="shared" si="394"/>
        <v>-1.8684411672431767</v>
      </c>
      <c r="L2485">
        <f t="shared" si="391"/>
        <v>-0.1178667468033705</v>
      </c>
      <c r="M2485">
        <f t="shared" si="392"/>
        <v>0</v>
      </c>
      <c r="P2485" s="30">
        <f t="shared" si="393"/>
        <v>0.3353438888639515</v>
      </c>
    </row>
    <row r="2486" spans="1:16" x14ac:dyDescent="0.3">
      <c r="A2486">
        <v>2485</v>
      </c>
      <c r="B2486" s="5" t="s">
        <v>5999</v>
      </c>
      <c r="C2486" s="6">
        <v>5.8840000000000003</v>
      </c>
      <c r="D2486" s="6">
        <v>6.3000000000000003E-4</v>
      </c>
      <c r="E2486" s="10">
        <f t="shared" si="387"/>
        <v>5.4482746821631865E-2</v>
      </c>
      <c r="F2486">
        <f t="shared" si="388"/>
        <v>1.0559942569992822</v>
      </c>
      <c r="G2486">
        <f t="shared" si="385"/>
        <v>5.8836910981087458</v>
      </c>
      <c r="H2486">
        <f t="shared" si="389"/>
        <v>4.4412111007537863E-2</v>
      </c>
      <c r="I2486" t="str">
        <f t="shared" si="386"/>
        <v>2010</v>
      </c>
      <c r="J2486">
        <f t="shared" si="390"/>
        <v>1.9222815647015921</v>
      </c>
      <c r="K2486">
        <f t="shared" si="394"/>
        <v>-1.9222815647015921</v>
      </c>
      <c r="L2486">
        <f t="shared" si="391"/>
        <v>-0.42984108104647056</v>
      </c>
      <c r="M2486">
        <f t="shared" si="392"/>
        <v>0</v>
      </c>
      <c r="P2486" s="30">
        <f t="shared" si="393"/>
        <v>0.32671354302055228</v>
      </c>
    </row>
    <row r="2487" spans="1:16" x14ac:dyDescent="0.3">
      <c r="A2487">
        <v>2486</v>
      </c>
      <c r="B2487" s="5" t="s">
        <v>5998</v>
      </c>
      <c r="C2487" s="6">
        <v>5.6369999999999996</v>
      </c>
      <c r="D2487" s="6">
        <v>6.6E-4</v>
      </c>
      <c r="E2487" s="10">
        <f t="shared" si="387"/>
        <v>-4.2884793639753213E-2</v>
      </c>
      <c r="F2487">
        <f t="shared" si="388"/>
        <v>0.95802175390890543</v>
      </c>
      <c r="G2487">
        <f t="shared" si="385"/>
        <v>5.6366899735258054</v>
      </c>
      <c r="H2487">
        <f t="shared" si="389"/>
        <v>4.5431590470827343E-2</v>
      </c>
      <c r="I2487" t="str">
        <f t="shared" si="386"/>
        <v>2010</v>
      </c>
      <c r="J2487">
        <f t="shared" si="390"/>
        <v>1.8838564662316193</v>
      </c>
      <c r="K2487">
        <f t="shared" si="394"/>
        <v>-1.8838564662316193</v>
      </c>
      <c r="L2487">
        <f t="shared" si="391"/>
        <v>-0.18283995646353013</v>
      </c>
      <c r="M2487">
        <f t="shared" si="392"/>
        <v>0</v>
      </c>
      <c r="P2487" s="30">
        <f t="shared" si="393"/>
        <v>0.33421324839216737</v>
      </c>
    </row>
    <row r="2488" spans="1:16" x14ac:dyDescent="0.3">
      <c r="A2488">
        <v>2487</v>
      </c>
      <c r="B2488" s="5" t="s">
        <v>5996</v>
      </c>
      <c r="C2488" s="6">
        <v>6.0090000000000003</v>
      </c>
      <c r="D2488" s="6">
        <v>5.6000000000000006E-4</v>
      </c>
      <c r="E2488" s="10">
        <f t="shared" si="387"/>
        <v>6.3906336252353091E-2</v>
      </c>
      <c r="F2488">
        <f t="shared" si="388"/>
        <v>1.0659925492283131</v>
      </c>
      <c r="G2488">
        <f t="shared" si="385"/>
        <v>6.0087195865430321</v>
      </c>
      <c r="H2488">
        <f t="shared" si="389"/>
        <v>4.6511498329819365E-2</v>
      </c>
      <c r="I2488" t="str">
        <f t="shared" si="386"/>
        <v>2010</v>
      </c>
      <c r="J2488">
        <f t="shared" si="390"/>
        <v>2.0559284094898223</v>
      </c>
      <c r="K2488">
        <f t="shared" si="394"/>
        <v>-2.0559284094898223</v>
      </c>
      <c r="L2488">
        <f t="shared" si="391"/>
        <v>-0.55486956948075683</v>
      </c>
      <c r="M2488">
        <f t="shared" si="392"/>
        <v>0</v>
      </c>
      <c r="P2488" s="30">
        <f t="shared" si="393"/>
        <v>0.34215748960797315</v>
      </c>
    </row>
    <row r="2489" spans="1:16" x14ac:dyDescent="0.3">
      <c r="A2489">
        <v>2488</v>
      </c>
      <c r="B2489" s="5" t="s">
        <v>5994</v>
      </c>
      <c r="C2489" s="6">
        <v>5.806</v>
      </c>
      <c r="D2489" s="6">
        <v>5.2999999999999998E-4</v>
      </c>
      <c r="E2489" s="10">
        <f t="shared" si="387"/>
        <v>-3.4366479749352787E-2</v>
      </c>
      <c r="F2489">
        <f t="shared" si="388"/>
        <v>0.9662173406556831</v>
      </c>
      <c r="G2489">
        <f t="shared" si="385"/>
        <v>5.8057435739961161</v>
      </c>
      <c r="H2489">
        <f t="shared" si="389"/>
        <v>4.7216949703625423E-2</v>
      </c>
      <c r="I2489" t="str">
        <f t="shared" si="386"/>
        <v>2010</v>
      </c>
      <c r="J2489">
        <f t="shared" si="390"/>
        <v>2.0166080584647466</v>
      </c>
      <c r="K2489">
        <f t="shared" si="394"/>
        <v>-2.0166080584647466</v>
      </c>
      <c r="L2489">
        <f t="shared" si="391"/>
        <v>-0.35189355693384083</v>
      </c>
      <c r="M2489">
        <f t="shared" si="392"/>
        <v>0</v>
      </c>
      <c r="P2489" s="30">
        <f t="shared" si="393"/>
        <v>0.34734707669438236</v>
      </c>
    </row>
    <row r="2490" spans="1:16" x14ac:dyDescent="0.3">
      <c r="A2490">
        <v>2489</v>
      </c>
      <c r="B2490" s="5" t="s">
        <v>5992</v>
      </c>
      <c r="C2490" s="6">
        <v>5.7489999999999997</v>
      </c>
      <c r="D2490" s="6">
        <v>5.0999999999999993E-4</v>
      </c>
      <c r="E2490" s="10">
        <f t="shared" si="387"/>
        <v>-9.8659389612843103E-3</v>
      </c>
      <c r="F2490">
        <f t="shared" si="388"/>
        <v>0.9901825697554254</v>
      </c>
      <c r="G2490">
        <f t="shared" si="385"/>
        <v>5.7487556726919919</v>
      </c>
      <c r="H2490">
        <f t="shared" si="389"/>
        <v>4.7328372978466086E-2</v>
      </c>
      <c r="I2490" t="str">
        <f t="shared" si="386"/>
        <v>2010</v>
      </c>
      <c r="J2490">
        <f t="shared" si="390"/>
        <v>2.0015255883032133</v>
      </c>
      <c r="K2490">
        <f t="shared" si="394"/>
        <v>-2.0015255883032133</v>
      </c>
      <c r="L2490">
        <f t="shared" si="391"/>
        <v>-0.29490565562971671</v>
      </c>
      <c r="M2490">
        <f t="shared" si="392"/>
        <v>0</v>
      </c>
      <c r="P2490" s="30">
        <f t="shared" si="393"/>
        <v>0.34816675159999472</v>
      </c>
    </row>
    <row r="2491" spans="1:16" x14ac:dyDescent="0.3">
      <c r="A2491">
        <v>2490</v>
      </c>
      <c r="B2491" s="5" t="s">
        <v>5990</v>
      </c>
      <c r="C2491" s="6">
        <v>5.4539999999999997</v>
      </c>
      <c r="D2491" s="6">
        <v>3.3E-4</v>
      </c>
      <c r="E2491" s="10">
        <f t="shared" si="387"/>
        <v>-5.2676642217757114E-2</v>
      </c>
      <c r="F2491">
        <f t="shared" si="388"/>
        <v>0.94868672812663069</v>
      </c>
      <c r="G2491">
        <f t="shared" si="385"/>
        <v>5.4538500170622752</v>
      </c>
      <c r="H2491">
        <f t="shared" si="389"/>
        <v>4.1493244430082767E-2</v>
      </c>
      <c r="I2491" t="str">
        <f t="shared" si="386"/>
        <v>2010</v>
      </c>
      <c r="J2491">
        <f t="shared" si="390"/>
        <v>1.6647395814644701</v>
      </c>
      <c r="K2491">
        <f t="shared" si="394"/>
        <v>-1.6647395814644701</v>
      </c>
      <c r="L2491">
        <f t="shared" si="391"/>
        <v>3.0825463371523476E-2</v>
      </c>
      <c r="M2491">
        <f t="shared" si="392"/>
        <v>0</v>
      </c>
      <c r="P2491" s="30">
        <f t="shared" si="393"/>
        <v>0.30524117389667138</v>
      </c>
    </row>
    <row r="2492" spans="1:16" x14ac:dyDescent="0.3">
      <c r="A2492">
        <v>2491</v>
      </c>
      <c r="B2492" s="5" t="s">
        <v>5988</v>
      </c>
      <c r="C2492" s="6">
        <v>5.5910000000000002</v>
      </c>
      <c r="D2492" s="6">
        <v>4.8000000000000001E-4</v>
      </c>
      <c r="E2492" s="10">
        <f t="shared" si="387"/>
        <v>2.4808877621111631E-2</v>
      </c>
      <c r="F2492">
        <f t="shared" si="388"/>
        <v>1.0251191785845253</v>
      </c>
      <c r="G2492">
        <f t="shared" si="385"/>
        <v>5.5907763644727408</v>
      </c>
      <c r="H2492">
        <f t="shared" si="389"/>
        <v>4.1701148422647223E-2</v>
      </c>
      <c r="I2492" t="str">
        <f t="shared" si="386"/>
        <v>2010</v>
      </c>
      <c r="J2492">
        <f t="shared" si="390"/>
        <v>1.715085820819817</v>
      </c>
      <c r="K2492">
        <f t="shared" si="394"/>
        <v>-1.715085820819817</v>
      </c>
      <c r="L2492">
        <f t="shared" si="391"/>
        <v>-0.31711037389566421</v>
      </c>
      <c r="M2492">
        <f t="shared" si="392"/>
        <v>0</v>
      </c>
      <c r="P2492" s="30">
        <f t="shared" si="393"/>
        <v>0.30677060018328323</v>
      </c>
    </row>
    <row r="2493" spans="1:16" x14ac:dyDescent="0.3">
      <c r="A2493">
        <v>2492</v>
      </c>
      <c r="B2493" s="5" t="s">
        <v>5986</v>
      </c>
      <c r="C2493" s="6">
        <v>5.7329999999999997</v>
      </c>
      <c r="D2493" s="6">
        <v>5.6000000000000006E-4</v>
      </c>
      <c r="E2493" s="10">
        <f t="shared" si="387"/>
        <v>2.5080791881737351E-2</v>
      </c>
      <c r="F2493">
        <f t="shared" si="388"/>
        <v>1.025397961008764</v>
      </c>
      <c r="G2493">
        <f t="shared" si="385"/>
        <v>5.7327324662425019</v>
      </c>
      <c r="H2493">
        <f t="shared" si="389"/>
        <v>3.9656171270067021E-2</v>
      </c>
      <c r="I2493" t="str">
        <f t="shared" si="386"/>
        <v>2010</v>
      </c>
      <c r="J2493">
        <f t="shared" si="390"/>
        <v>1.6723923679216184</v>
      </c>
      <c r="K2493">
        <f t="shared" si="394"/>
        <v>-1.6723923679216184</v>
      </c>
      <c r="L2493">
        <f t="shared" si="391"/>
        <v>-0.59507070677529583</v>
      </c>
      <c r="M2493">
        <f t="shared" si="392"/>
        <v>0</v>
      </c>
      <c r="P2493" s="30">
        <f t="shared" si="393"/>
        <v>0.29172691692305358</v>
      </c>
    </row>
    <row r="2494" spans="1:16" x14ac:dyDescent="0.3">
      <c r="A2494">
        <v>2493</v>
      </c>
      <c r="B2494" s="5" t="s">
        <v>5984</v>
      </c>
      <c r="C2494" s="6">
        <v>5.5880000000000001</v>
      </c>
      <c r="D2494" s="6">
        <v>5.2999999999999998E-4</v>
      </c>
      <c r="E2494" s="10">
        <f t="shared" si="387"/>
        <v>-2.5617512531530183E-2</v>
      </c>
      <c r="F2494">
        <f t="shared" si="388"/>
        <v>0.9747078318506891</v>
      </c>
      <c r="G2494">
        <f t="shared" si="385"/>
        <v>5.5877532021168266</v>
      </c>
      <c r="H2494">
        <f t="shared" si="389"/>
        <v>3.9838443007526238E-2</v>
      </c>
      <c r="I2494" t="str">
        <f t="shared" si="386"/>
        <v>2010</v>
      </c>
      <c r="J2494">
        <f t="shared" si="390"/>
        <v>1.6375904368667078</v>
      </c>
      <c r="K2494">
        <f t="shared" si="394"/>
        <v>-1.6375904368667078</v>
      </c>
      <c r="L2494">
        <f t="shared" si="391"/>
        <v>-0.45707815515987171</v>
      </c>
      <c r="M2494">
        <f t="shared" si="392"/>
        <v>0</v>
      </c>
      <c r="P2494" s="30">
        <f t="shared" si="393"/>
        <v>0.2930677819210652</v>
      </c>
    </row>
    <row r="2495" spans="1:16" x14ac:dyDescent="0.3">
      <c r="A2495">
        <v>2494</v>
      </c>
      <c r="B2495" s="5" t="s">
        <v>5982</v>
      </c>
      <c r="C2495" s="6">
        <v>5.6909999999999998</v>
      </c>
      <c r="D2495" s="6">
        <v>6.0999999999999997E-4</v>
      </c>
      <c r="E2495" s="10">
        <f t="shared" si="387"/>
        <v>1.826453822627137E-2</v>
      </c>
      <c r="F2495">
        <f t="shared" si="388"/>
        <v>1.0184323550465282</v>
      </c>
      <c r="G2495">
        <f t="shared" si="385"/>
        <v>5.6907107148527265</v>
      </c>
      <c r="H2495">
        <f t="shared" si="389"/>
        <v>3.8498768193325081E-2</v>
      </c>
      <c r="I2495" t="str">
        <f t="shared" si="386"/>
        <v>2010</v>
      </c>
      <c r="J2495">
        <f t="shared" si="390"/>
        <v>1.6116809169776611</v>
      </c>
      <c r="K2495">
        <f t="shared" si="394"/>
        <v>-1.6116809169776611</v>
      </c>
      <c r="L2495">
        <f t="shared" si="391"/>
        <v>-0.56003566789577164</v>
      </c>
      <c r="M2495">
        <f t="shared" si="392"/>
        <v>0</v>
      </c>
      <c r="P2495" s="30">
        <f t="shared" si="393"/>
        <v>0.28321258938205768</v>
      </c>
    </row>
    <row r="2496" spans="1:16" x14ac:dyDescent="0.3">
      <c r="A2496">
        <v>2495</v>
      </c>
      <c r="B2496" s="5" t="s">
        <v>5981</v>
      </c>
      <c r="C2496" s="6">
        <v>5.5570000000000004</v>
      </c>
      <c r="D2496" s="6">
        <v>5.8E-4</v>
      </c>
      <c r="E2496" s="10">
        <f t="shared" si="387"/>
        <v>-2.3827585323202529E-2</v>
      </c>
      <c r="F2496">
        <f t="shared" si="388"/>
        <v>0.97645405025478837</v>
      </c>
      <c r="G2496">
        <f t="shared" si="385"/>
        <v>5.5567314181574465</v>
      </c>
      <c r="H2496">
        <f t="shared" si="389"/>
        <v>3.8694511740835671E-2</v>
      </c>
      <c r="I2496" t="str">
        <f t="shared" si="386"/>
        <v>2010</v>
      </c>
      <c r="J2496">
        <f t="shared" si="390"/>
        <v>1.5817378150279451</v>
      </c>
      <c r="K2496">
        <f t="shared" si="394"/>
        <v>-1.5817378150279451</v>
      </c>
      <c r="L2496">
        <f t="shared" si="391"/>
        <v>-0.42605637120049167</v>
      </c>
      <c r="M2496">
        <f t="shared" si="392"/>
        <v>0</v>
      </c>
      <c r="P2496" s="30">
        <f t="shared" si="393"/>
        <v>0.28465255849137883</v>
      </c>
    </row>
    <row r="2497" spans="1:16" x14ac:dyDescent="0.3">
      <c r="A2497">
        <v>2496</v>
      </c>
      <c r="B2497" s="5" t="s">
        <v>5979</v>
      </c>
      <c r="C2497" s="6">
        <v>5.4960000000000004</v>
      </c>
      <c r="D2497" s="6">
        <v>5.2999999999999998E-4</v>
      </c>
      <c r="E2497" s="10">
        <f t="shared" si="387"/>
        <v>-1.1037839377735928E-2</v>
      </c>
      <c r="F2497">
        <f t="shared" si="388"/>
        <v>0.98902285405794499</v>
      </c>
      <c r="G2497">
        <f t="shared" si="385"/>
        <v>5.4957572653604299</v>
      </c>
      <c r="H2497">
        <f t="shared" si="389"/>
        <v>3.8630409971631793E-2</v>
      </c>
      <c r="I2497" t="str">
        <f t="shared" si="386"/>
        <v>2010</v>
      </c>
      <c r="J2497">
        <f t="shared" si="390"/>
        <v>1.5617897944294146</v>
      </c>
      <c r="K2497">
        <f t="shared" si="394"/>
        <v>-1.5617897944294146</v>
      </c>
      <c r="L2497">
        <f t="shared" si="391"/>
        <v>-0.36508221840347499</v>
      </c>
      <c r="M2497">
        <f t="shared" si="392"/>
        <v>0</v>
      </c>
      <c r="P2497" s="30">
        <f t="shared" si="393"/>
        <v>0.28418099981840944</v>
      </c>
    </row>
    <row r="2498" spans="1:16" x14ac:dyDescent="0.3">
      <c r="A2498">
        <v>2497</v>
      </c>
      <c r="B2498" s="5" t="s">
        <v>5978</v>
      </c>
      <c r="C2498" s="6">
        <v>5.6150000000000002</v>
      </c>
      <c r="D2498" s="6">
        <v>5.0999999999999993E-4</v>
      </c>
      <c r="E2498" s="10">
        <f t="shared" si="387"/>
        <v>2.1421033270358304E-2</v>
      </c>
      <c r="F2498">
        <f t="shared" si="388"/>
        <v>1.0216521106259098</v>
      </c>
      <c r="G2498">
        <f t="shared" si="385"/>
        <v>5.6147613675709751</v>
      </c>
      <c r="H2498">
        <f t="shared" si="389"/>
        <v>3.6119956544989888E-2</v>
      </c>
      <c r="I2498" t="str">
        <f t="shared" si="386"/>
        <v>2010</v>
      </c>
      <c r="J2498">
        <f t="shared" si="390"/>
        <v>1.4919155581173602</v>
      </c>
      <c r="K2498">
        <f t="shared" si="394"/>
        <v>-1.4919155581173602</v>
      </c>
      <c r="L2498">
        <f t="shared" si="391"/>
        <v>-0.48408632061402024</v>
      </c>
      <c r="M2498">
        <f t="shared" si="392"/>
        <v>0</v>
      </c>
      <c r="P2498" s="30">
        <f t="shared" si="393"/>
        <v>0.2657130838603714</v>
      </c>
    </row>
    <row r="2499" spans="1:16" x14ac:dyDescent="0.3">
      <c r="A2499">
        <v>2498</v>
      </c>
      <c r="B2499" s="5" t="s">
        <v>5977</v>
      </c>
      <c r="C2499" s="6">
        <v>5.819</v>
      </c>
      <c r="D2499" s="6">
        <v>5.0999999999999993E-4</v>
      </c>
      <c r="E2499" s="10">
        <f t="shared" si="387"/>
        <v>3.5686837484126266E-2</v>
      </c>
      <c r="F2499">
        <f t="shared" si="388"/>
        <v>1.0363312555654496</v>
      </c>
      <c r="G2499">
        <f t="shared" ref="G2499:G2562" si="395">C2499*EXP(-1/12*D2499)</f>
        <v>5.81875269775521</v>
      </c>
      <c r="H2499">
        <f t="shared" si="389"/>
        <v>3.6314152778548117E-2</v>
      </c>
      <c r="I2499" t="str">
        <f t="shared" ref="I2499:I2562" si="396">MID(B2499,7,4)</f>
        <v>2010</v>
      </c>
      <c r="J2499">
        <f t="shared" si="390"/>
        <v>1.5544313147365567</v>
      </c>
      <c r="K2499">
        <f t="shared" si="394"/>
        <v>-1.5544313147365567</v>
      </c>
      <c r="L2499">
        <f t="shared" si="391"/>
        <v>-0.68807765079825511</v>
      </c>
      <c r="M2499">
        <f t="shared" si="392"/>
        <v>0</v>
      </c>
      <c r="P2499" s="30">
        <f t="shared" si="393"/>
        <v>0.26714167029924363</v>
      </c>
    </row>
    <row r="2500" spans="1:16" x14ac:dyDescent="0.3">
      <c r="A2500">
        <v>2499</v>
      </c>
      <c r="B2500" s="5" t="s">
        <v>5975</v>
      </c>
      <c r="C2500" s="6">
        <v>5.7220000000000004</v>
      </c>
      <c r="D2500" s="6">
        <v>5.0999999999999993E-4</v>
      </c>
      <c r="E2500" s="10">
        <f t="shared" ref="E2500:E2563" si="397">LN(C2500/C2499)</f>
        <v>-1.6810031046614302E-2</v>
      </c>
      <c r="F2500">
        <f t="shared" ref="F2500:F2563" si="398">C2500/C2499</f>
        <v>0.98333046915277544</v>
      </c>
      <c r="G2500">
        <f t="shared" si="395"/>
        <v>5.7217568201676086</v>
      </c>
      <c r="H2500">
        <f t="shared" si="389"/>
        <v>3.5434779678271536E-2</v>
      </c>
      <c r="I2500" t="str">
        <f t="shared" si="396"/>
        <v>2010</v>
      </c>
      <c r="J2500">
        <f t="shared" si="390"/>
        <v>1.4915054802980574</v>
      </c>
      <c r="K2500">
        <f t="shared" si="394"/>
        <v>-1.4915054802980574</v>
      </c>
      <c r="L2500">
        <f t="shared" si="391"/>
        <v>-0.59108177321065369</v>
      </c>
      <c r="M2500">
        <f t="shared" si="392"/>
        <v>0</v>
      </c>
      <c r="P2500" s="30">
        <f t="shared" si="393"/>
        <v>0.26067264429010922</v>
      </c>
    </row>
    <row r="2501" spans="1:16" x14ac:dyDescent="0.3">
      <c r="A2501">
        <v>2500</v>
      </c>
      <c r="B2501" s="5" t="s">
        <v>5974</v>
      </c>
      <c r="C2501" s="6">
        <v>5.4850000000000003</v>
      </c>
      <c r="D2501" s="6">
        <v>7.0999999999999991E-4</v>
      </c>
      <c r="E2501" s="10">
        <f t="shared" si="397"/>
        <v>-4.2301300900724974E-2</v>
      </c>
      <c r="F2501">
        <f t="shared" si="398"/>
        <v>0.95858091576371895</v>
      </c>
      <c r="G2501">
        <f t="shared" si="395"/>
        <v>5.4846754804337987</v>
      </c>
      <c r="H2501">
        <f t="shared" si="389"/>
        <v>3.3633760009008841E-2</v>
      </c>
      <c r="I2501" t="str">
        <f t="shared" si="396"/>
        <v>2010</v>
      </c>
      <c r="J2501">
        <f t="shared" si="390"/>
        <v>1.3570382150054952</v>
      </c>
      <c r="K2501">
        <f t="shared" si="394"/>
        <v>-1.3570382150054952</v>
      </c>
      <c r="L2501">
        <f t="shared" si="391"/>
        <v>-0.35400043347684385</v>
      </c>
      <c r="M2501">
        <f t="shared" si="392"/>
        <v>0</v>
      </c>
      <c r="P2501" s="30">
        <f t="shared" si="393"/>
        <v>0.24742361145096647</v>
      </c>
    </row>
    <row r="2502" spans="1:16" x14ac:dyDescent="0.3">
      <c r="A2502">
        <v>2501</v>
      </c>
      <c r="B2502" s="5" t="s">
        <v>5972</v>
      </c>
      <c r="C2502" s="6">
        <v>5.274</v>
      </c>
      <c r="D2502" s="6">
        <v>7.5999999999999993E-4</v>
      </c>
      <c r="E2502" s="10">
        <f t="shared" si="397"/>
        <v>-3.9228005796098628E-2</v>
      </c>
      <c r="F2502">
        <f t="shared" si="398"/>
        <v>0.96153144940747493</v>
      </c>
      <c r="G2502">
        <f t="shared" si="395"/>
        <v>5.2736659905770766</v>
      </c>
      <c r="H2502">
        <f t="shared" si="389"/>
        <v>3.4090795967888443E-2</v>
      </c>
      <c r="I2502" t="str">
        <f t="shared" si="396"/>
        <v>2010</v>
      </c>
      <c r="J2502">
        <f t="shared" si="390"/>
        <v>1.3225603005207678</v>
      </c>
      <c r="K2502">
        <f t="shared" si="394"/>
        <v>-1.3225603005207678</v>
      </c>
      <c r="L2502">
        <f t="shared" si="391"/>
        <v>-0.14299094362012177</v>
      </c>
      <c r="M2502">
        <f t="shared" si="392"/>
        <v>0</v>
      </c>
      <c r="P2502" s="30">
        <f t="shared" si="393"/>
        <v>0.25078575375913126</v>
      </c>
    </row>
    <row r="2503" spans="1:16" x14ac:dyDescent="0.3">
      <c r="A2503">
        <v>2502</v>
      </c>
      <c r="B2503" s="5" t="s">
        <v>5970</v>
      </c>
      <c r="C2503" s="6">
        <v>5.1379999999999999</v>
      </c>
      <c r="D2503" s="6">
        <v>7.9000000000000001E-4</v>
      </c>
      <c r="E2503" s="10">
        <f t="shared" si="397"/>
        <v>-2.6125189243403114E-2</v>
      </c>
      <c r="F2503">
        <f t="shared" si="398"/>
        <v>0.97421312097080015</v>
      </c>
      <c r="G2503">
        <f t="shared" si="395"/>
        <v>5.137661759467206</v>
      </c>
      <c r="H2503">
        <f t="shared" si="389"/>
        <v>3.3895231665729456E-2</v>
      </c>
      <c r="I2503" t="str">
        <f t="shared" si="396"/>
        <v>2010</v>
      </c>
      <c r="J2503">
        <f t="shared" si="390"/>
        <v>1.2810610772090676</v>
      </c>
      <c r="K2503">
        <f t="shared" si="394"/>
        <v>-1.2810610772090676</v>
      </c>
      <c r="L2503">
        <f t="shared" si="391"/>
        <v>-6.9867125102511807E-3</v>
      </c>
      <c r="M2503">
        <f t="shared" si="392"/>
        <v>0</v>
      </c>
      <c r="P2503" s="30">
        <f t="shared" si="393"/>
        <v>0.24934710325148346</v>
      </c>
    </row>
    <row r="2504" spans="1:16" x14ac:dyDescent="0.3">
      <c r="A2504">
        <v>2503</v>
      </c>
      <c r="B2504" s="5" t="s">
        <v>5968</v>
      </c>
      <c r="C2504" s="6">
        <v>5.1310000000000002</v>
      </c>
      <c r="D2504" s="6">
        <v>7.5999999999999993E-4</v>
      </c>
      <c r="E2504" s="10">
        <f t="shared" si="397"/>
        <v>-1.3633267278640533E-3</v>
      </c>
      <c r="F2504">
        <f t="shared" si="398"/>
        <v>0.99863760217983655</v>
      </c>
      <c r="G2504">
        <f t="shared" si="395"/>
        <v>5.1306750469569549</v>
      </c>
      <c r="H2504">
        <f t="shared" si="389"/>
        <v>3.3190163580664303E-2</v>
      </c>
      <c r="I2504" t="str">
        <f t="shared" si="396"/>
        <v>2010</v>
      </c>
      <c r="J2504">
        <f t="shared" si="390"/>
        <v>1.2527073423090944</v>
      </c>
      <c r="K2504">
        <f t="shared" si="394"/>
        <v>-1.2527073423090944</v>
      </c>
      <c r="L2504">
        <f t="shared" si="391"/>
        <v>0.15884446653213846</v>
      </c>
      <c r="M2504">
        <f t="shared" si="392"/>
        <v>0</v>
      </c>
      <c r="P2504" s="30">
        <f t="shared" si="393"/>
        <v>0.24416033579286714</v>
      </c>
    </row>
    <row r="2505" spans="1:16" x14ac:dyDescent="0.3">
      <c r="A2505">
        <v>2504</v>
      </c>
      <c r="B2505" s="5" t="s">
        <v>5967</v>
      </c>
      <c r="C2505" s="6">
        <v>5.4340000000000002</v>
      </c>
      <c r="D2505" s="6">
        <v>9.1E-4</v>
      </c>
      <c r="E2505" s="10">
        <f t="shared" si="397"/>
        <v>5.7374939044328194E-2</v>
      </c>
      <c r="F2505">
        <f t="shared" si="398"/>
        <v>1.0590528162151627</v>
      </c>
      <c r="G2505">
        <f t="shared" si="395"/>
        <v>5.4335879372909082</v>
      </c>
      <c r="H2505">
        <f t="shared" si="389"/>
        <v>3.4886191564410349E-2</v>
      </c>
      <c r="I2505" t="str">
        <f t="shared" si="396"/>
        <v>2010</v>
      </c>
      <c r="J2505">
        <f t="shared" si="390"/>
        <v>1.3944597461064221</v>
      </c>
      <c r="K2505">
        <f t="shared" si="394"/>
        <v>-1.3944597461064221</v>
      </c>
      <c r="L2505">
        <f t="shared" si="391"/>
        <v>-0.14406842380181484</v>
      </c>
      <c r="M2505">
        <f t="shared" si="392"/>
        <v>0</v>
      </c>
      <c r="P2505" s="30">
        <f t="shared" si="393"/>
        <v>0.25663700711204007</v>
      </c>
    </row>
    <row r="2506" spans="1:16" x14ac:dyDescent="0.3">
      <c r="A2506">
        <v>2505</v>
      </c>
      <c r="B2506" s="5" t="s">
        <v>5965</v>
      </c>
      <c r="C2506" s="6">
        <v>5.4539999999999997</v>
      </c>
      <c r="D2506" s="6">
        <v>9.8999999999999999E-4</v>
      </c>
      <c r="E2506" s="10">
        <f t="shared" si="397"/>
        <v>3.6737734192407189E-3</v>
      </c>
      <c r="F2506">
        <f t="shared" si="398"/>
        <v>1.0036805299963194</v>
      </c>
      <c r="G2506">
        <f t="shared" si="395"/>
        <v>5.4535500635601331</v>
      </c>
      <c r="H2506">
        <f t="shared" si="389"/>
        <v>3.3338853906681724E-2</v>
      </c>
      <c r="I2506" t="str">
        <f t="shared" si="396"/>
        <v>2010</v>
      </c>
      <c r="J2506">
        <f t="shared" si="390"/>
        <v>1.3375058522728607</v>
      </c>
      <c r="K2506">
        <f t="shared" si="394"/>
        <v>-1.3375058522728607</v>
      </c>
      <c r="L2506">
        <f t="shared" si="391"/>
        <v>-0.16403055007103973</v>
      </c>
      <c r="M2506">
        <f t="shared" si="392"/>
        <v>0</v>
      </c>
      <c r="P2506" s="30">
        <f t="shared" si="393"/>
        <v>0.24525416227676899</v>
      </c>
    </row>
    <row r="2507" spans="1:16" x14ac:dyDescent="0.3">
      <c r="A2507">
        <v>2506</v>
      </c>
      <c r="B2507" s="5" t="s">
        <v>5963</v>
      </c>
      <c r="C2507" s="6">
        <v>5.4189999999999996</v>
      </c>
      <c r="D2507" s="6">
        <v>1.01E-3</v>
      </c>
      <c r="E2507" s="10">
        <f t="shared" si="397"/>
        <v>-6.4379878394196363E-3</v>
      </c>
      <c r="F2507">
        <f t="shared" si="398"/>
        <v>0.99358269160249357</v>
      </c>
      <c r="G2507">
        <f t="shared" si="395"/>
        <v>5.4185439200269681</v>
      </c>
      <c r="H2507">
        <f t="shared" si="389"/>
        <v>3.3338792471628569E-2</v>
      </c>
      <c r="I2507" t="str">
        <f t="shared" si="396"/>
        <v>2010</v>
      </c>
      <c r="J2507">
        <f t="shared" si="390"/>
        <v>1.3289180010027133</v>
      </c>
      <c r="K2507">
        <f t="shared" si="394"/>
        <v>-1.3289180010027133</v>
      </c>
      <c r="L2507">
        <f t="shared" si="391"/>
        <v>-0.2469792117081866</v>
      </c>
      <c r="M2507">
        <f t="shared" si="392"/>
        <v>0</v>
      </c>
      <c r="P2507" s="30">
        <f t="shared" si="393"/>
        <v>0.2452537103355433</v>
      </c>
    </row>
    <row r="2508" spans="1:16" x14ac:dyDescent="0.3">
      <c r="A2508">
        <v>2507</v>
      </c>
      <c r="B2508" s="5" t="s">
        <v>5961</v>
      </c>
      <c r="C2508" s="6">
        <v>5.4160000000000004</v>
      </c>
      <c r="D2508" s="6">
        <v>9.1E-4</v>
      </c>
      <c r="E2508" s="10">
        <f t="shared" si="397"/>
        <v>-5.5376097400316039E-4</v>
      </c>
      <c r="F2508">
        <f t="shared" si="398"/>
        <v>0.99944639232330701</v>
      </c>
      <c r="G2508">
        <f t="shared" si="395"/>
        <v>5.4155893022391535</v>
      </c>
      <c r="H2508">
        <f t="shared" si="389"/>
        <v>3.3173624922124237E-2</v>
      </c>
      <c r="I2508" t="str">
        <f t="shared" si="396"/>
        <v>2010</v>
      </c>
      <c r="J2508">
        <f t="shared" si="390"/>
        <v>1.3216132143611612</v>
      </c>
      <c r="K2508">
        <f t="shared" si="394"/>
        <v>-1.3216132143611612</v>
      </c>
      <c r="L2508">
        <f t="shared" si="391"/>
        <v>-0.37203483589446051</v>
      </c>
      <c r="M2508">
        <f t="shared" si="392"/>
        <v>0</v>
      </c>
      <c r="P2508" s="30">
        <f t="shared" si="393"/>
        <v>0.2440386706973369</v>
      </c>
    </row>
    <row r="2509" spans="1:16" x14ac:dyDescent="0.3">
      <c r="A2509">
        <v>2508</v>
      </c>
      <c r="B2509" s="5" t="s">
        <v>5959</v>
      </c>
      <c r="C2509" s="6">
        <v>5.5149999999999997</v>
      </c>
      <c r="D2509" s="6">
        <v>9.3999999999999997E-4</v>
      </c>
      <c r="E2509" s="10">
        <f t="shared" si="397"/>
        <v>1.8114117095491735E-2</v>
      </c>
      <c r="F2509">
        <f t="shared" si="398"/>
        <v>1.0182791728212701</v>
      </c>
      <c r="G2509">
        <f t="shared" si="395"/>
        <v>5.5145680085865507</v>
      </c>
      <c r="H2509">
        <f t="shared" si="389"/>
        <v>3.3324001257431304E-2</v>
      </c>
      <c r="I2509" t="str">
        <f t="shared" si="396"/>
        <v>2010</v>
      </c>
      <c r="J2509">
        <f t="shared" si="390"/>
        <v>1.3518682238406905</v>
      </c>
      <c r="K2509">
        <f t="shared" si="394"/>
        <v>-1.3518682238406905</v>
      </c>
      <c r="L2509">
        <f t="shared" si="391"/>
        <v>-0.61995143523547824</v>
      </c>
      <c r="M2509">
        <f t="shared" si="392"/>
        <v>0</v>
      </c>
      <c r="P2509" s="30">
        <f t="shared" si="393"/>
        <v>0.24514490015097129</v>
      </c>
    </row>
    <row r="2510" spans="1:16" x14ac:dyDescent="0.3">
      <c r="A2510">
        <v>2509</v>
      </c>
      <c r="B2510" s="5" t="s">
        <v>5958</v>
      </c>
      <c r="C2510" s="6">
        <v>5.4009999999999998</v>
      </c>
      <c r="D2510" s="6">
        <v>9.8999999999999999E-4</v>
      </c>
      <c r="E2510" s="10">
        <f t="shared" si="397"/>
        <v>-2.0887531094711753E-2</v>
      </c>
      <c r="F2510">
        <f t="shared" si="398"/>
        <v>0.97932910244786942</v>
      </c>
      <c r="G2510">
        <f t="shared" si="395"/>
        <v>5.4005544358797728</v>
      </c>
      <c r="H2510">
        <f t="shared" si="389"/>
        <v>3.3300144020931205E-2</v>
      </c>
      <c r="I2510" t="str">
        <f t="shared" si="396"/>
        <v>2010</v>
      </c>
      <c r="J2510">
        <f t="shared" si="390"/>
        <v>1.3229705615753202</v>
      </c>
      <c r="K2510">
        <f t="shared" si="394"/>
        <v>-1.3229705615753202</v>
      </c>
      <c r="L2510">
        <f t="shared" si="391"/>
        <v>-0.62302026817008027</v>
      </c>
      <c r="M2510">
        <f t="shared" si="392"/>
        <v>0</v>
      </c>
      <c r="P2510" s="30">
        <f t="shared" si="393"/>
        <v>0.24496939662081246</v>
      </c>
    </row>
    <row r="2511" spans="1:16" x14ac:dyDescent="0.3">
      <c r="A2511">
        <v>2510</v>
      </c>
      <c r="B2511" s="5" t="s">
        <v>5956</v>
      </c>
      <c r="C2511" s="6">
        <v>5.29</v>
      </c>
      <c r="D2511" s="6">
        <v>1.09E-3</v>
      </c>
      <c r="E2511" s="10">
        <f t="shared" si="397"/>
        <v>-2.0765875740545958E-2</v>
      </c>
      <c r="F2511">
        <f t="shared" si="398"/>
        <v>0.97944825032401417</v>
      </c>
      <c r="G2511">
        <f t="shared" si="395"/>
        <v>5.2895195134890933</v>
      </c>
      <c r="H2511">
        <f t="shared" si="389"/>
        <v>3.3047857441870394E-2</v>
      </c>
      <c r="I2511" t="str">
        <f t="shared" si="396"/>
        <v>2010</v>
      </c>
      <c r="J2511">
        <f t="shared" si="390"/>
        <v>1.2859534646383548</v>
      </c>
      <c r="K2511">
        <f t="shared" si="394"/>
        <v>-1.2859534646383548</v>
      </c>
      <c r="L2511">
        <f t="shared" si="391"/>
        <v>-0.5119853457794008</v>
      </c>
      <c r="M2511">
        <f t="shared" si="392"/>
        <v>0</v>
      </c>
      <c r="P2511" s="30">
        <f t="shared" si="393"/>
        <v>0.24311347398548666</v>
      </c>
    </row>
    <row r="2512" spans="1:16" x14ac:dyDescent="0.3">
      <c r="A2512">
        <v>2511</v>
      </c>
      <c r="B2512" s="5" t="s">
        <v>5954</v>
      </c>
      <c r="C2512" s="6">
        <v>5.2919999999999998</v>
      </c>
      <c r="D2512" s="6">
        <v>1.06E-3</v>
      </c>
      <c r="E2512" s="10">
        <f t="shared" si="397"/>
        <v>3.7800038250119681E-4</v>
      </c>
      <c r="F2512">
        <f t="shared" si="398"/>
        <v>1.0003780718336484</v>
      </c>
      <c r="G2512">
        <f t="shared" si="395"/>
        <v>5.2915325606455426</v>
      </c>
      <c r="H2512">
        <f t="shared" si="389"/>
        <v>3.0927647666374167E-2</v>
      </c>
      <c r="I2512" t="str">
        <f t="shared" si="396"/>
        <v>2010</v>
      </c>
      <c r="J2512">
        <f t="shared" si="390"/>
        <v>1.2039101686404921</v>
      </c>
      <c r="K2512">
        <f t="shared" si="394"/>
        <v>-1.2039101686404921</v>
      </c>
      <c r="L2512">
        <f t="shared" si="391"/>
        <v>-0.52501718101025574</v>
      </c>
      <c r="M2512">
        <f t="shared" si="392"/>
        <v>0</v>
      </c>
      <c r="P2512" s="30">
        <f t="shared" si="393"/>
        <v>0.2275163489674569</v>
      </c>
    </row>
    <row r="2513" spans="1:16" x14ac:dyDescent="0.3">
      <c r="A2513">
        <v>2512</v>
      </c>
      <c r="B2513" s="5" t="s">
        <v>5952</v>
      </c>
      <c r="C2513" s="6">
        <v>5.3959999999999999</v>
      </c>
      <c r="D2513" s="6">
        <v>1.01E-3</v>
      </c>
      <c r="E2513" s="10">
        <f t="shared" si="397"/>
        <v>1.9461692092800242E-2</v>
      </c>
      <c r="F2513">
        <f t="shared" si="398"/>
        <v>1.0196523053665911</v>
      </c>
      <c r="G2513">
        <f t="shared" si="395"/>
        <v>5.3955458557788374</v>
      </c>
      <c r="H2513">
        <f t="shared" si="389"/>
        <v>3.0824609185612424E-2</v>
      </c>
      <c r="I2513" t="str">
        <f t="shared" si="396"/>
        <v>2010</v>
      </c>
      <c r="J2513">
        <f t="shared" si="390"/>
        <v>1.2234851080636397</v>
      </c>
      <c r="K2513">
        <f t="shared" si="394"/>
        <v>-1.2234851080636397</v>
      </c>
      <c r="L2513">
        <f t="shared" si="391"/>
        <v>-0.62903047614355057</v>
      </c>
      <c r="M2513">
        <f t="shared" si="392"/>
        <v>0</v>
      </c>
      <c r="P2513" s="30">
        <f t="shared" si="393"/>
        <v>0.22675835601568284</v>
      </c>
    </row>
    <row r="2514" spans="1:16" x14ac:dyDescent="0.3">
      <c r="A2514">
        <v>2513</v>
      </c>
      <c r="B2514" s="5" t="s">
        <v>5951</v>
      </c>
      <c r="C2514" s="6">
        <v>5.468</v>
      </c>
      <c r="D2514" s="6">
        <v>9.6000000000000002E-4</v>
      </c>
      <c r="E2514" s="10">
        <f t="shared" si="397"/>
        <v>1.3254980516193707E-2</v>
      </c>
      <c r="F2514">
        <f t="shared" si="398"/>
        <v>1.0133432171979244</v>
      </c>
      <c r="G2514">
        <f t="shared" si="395"/>
        <v>5.4675625774971337</v>
      </c>
      <c r="H2514">
        <f t="shared" si="389"/>
        <v>3.0806199595359358E-2</v>
      </c>
      <c r="I2514" t="str">
        <f t="shared" si="396"/>
        <v>2010</v>
      </c>
      <c r="J2514">
        <f t="shared" si="390"/>
        <v>1.2390750380715041</v>
      </c>
      <c r="K2514">
        <f t="shared" si="394"/>
        <v>-1.2390750380715041</v>
      </c>
      <c r="L2514">
        <f t="shared" si="391"/>
        <v>-0.78905774546069996</v>
      </c>
      <c r="M2514">
        <f t="shared" si="392"/>
        <v>0</v>
      </c>
      <c r="P2514" s="30">
        <f t="shared" si="393"/>
        <v>0.22662292758589897</v>
      </c>
    </row>
    <row r="2515" spans="1:16" x14ac:dyDescent="0.3">
      <c r="A2515">
        <v>2514</v>
      </c>
      <c r="B2515" s="5" t="s">
        <v>5949</v>
      </c>
      <c r="C2515" s="6">
        <v>5.31</v>
      </c>
      <c r="D2515" s="6">
        <v>9.3999999999999997E-4</v>
      </c>
      <c r="E2515" s="10">
        <f t="shared" si="397"/>
        <v>-2.9321083607855788E-2</v>
      </c>
      <c r="F2515">
        <f t="shared" si="398"/>
        <v>0.97110460863204084</v>
      </c>
      <c r="G2515">
        <f t="shared" si="395"/>
        <v>5.3095840662909497</v>
      </c>
      <c r="H2515">
        <f t="shared" si="389"/>
        <v>3.0948263804751179E-2</v>
      </c>
      <c r="I2515" t="str">
        <f t="shared" si="396"/>
        <v>2010</v>
      </c>
      <c r="J2515">
        <f t="shared" si="390"/>
        <v>1.2088224365068476</v>
      </c>
      <c r="K2515">
        <f t="shared" si="394"/>
        <v>-1.2088224365068476</v>
      </c>
      <c r="L2515">
        <f t="shared" si="391"/>
        <v>-0.63107923425451595</v>
      </c>
      <c r="M2515">
        <f t="shared" si="392"/>
        <v>0</v>
      </c>
      <c r="P2515" s="30">
        <f t="shared" si="393"/>
        <v>0.22766800966224832</v>
      </c>
    </row>
    <row r="2516" spans="1:16" x14ac:dyDescent="0.3">
      <c r="A2516">
        <v>2515</v>
      </c>
      <c r="B2516" s="5" t="s">
        <v>5947</v>
      </c>
      <c r="C2516" s="6">
        <v>5.3860000000000001</v>
      </c>
      <c r="D2516" s="6">
        <v>9.8999999999999999E-4</v>
      </c>
      <c r="E2516" s="10">
        <f t="shared" si="397"/>
        <v>1.4211159135559892E-2</v>
      </c>
      <c r="F2516">
        <f t="shared" si="398"/>
        <v>1.0143126177024484</v>
      </c>
      <c r="G2516">
        <f t="shared" si="395"/>
        <v>5.3855556733287271</v>
      </c>
      <c r="H2516">
        <f t="shared" si="389"/>
        <v>2.9258820452614898E-2</v>
      </c>
      <c r="I2516" t="str">
        <f t="shared" si="396"/>
        <v>2010</v>
      </c>
      <c r="J2516">
        <f t="shared" si="390"/>
        <v>1.1591858052180557</v>
      </c>
      <c r="K2516">
        <f t="shared" si="394"/>
        <v>-1.1591858052180557</v>
      </c>
      <c r="L2516">
        <f t="shared" si="391"/>
        <v>-0.70705084129229334</v>
      </c>
      <c r="M2516">
        <f t="shared" si="392"/>
        <v>0</v>
      </c>
      <c r="P2516" s="30">
        <f t="shared" si="393"/>
        <v>0.2152397775699868</v>
      </c>
    </row>
    <row r="2517" spans="1:16" x14ac:dyDescent="0.3">
      <c r="A2517">
        <v>2516</v>
      </c>
      <c r="B2517" s="5" t="s">
        <v>5946</v>
      </c>
      <c r="C2517" s="6">
        <v>5.1719999999999997</v>
      </c>
      <c r="D2517" s="6">
        <v>1.01E-3</v>
      </c>
      <c r="E2517" s="10">
        <f t="shared" si="397"/>
        <v>-4.0543533479796209E-2</v>
      </c>
      <c r="F2517">
        <f t="shared" si="398"/>
        <v>0.96026735982176004</v>
      </c>
      <c r="G2517">
        <f t="shared" si="395"/>
        <v>5.1715647083187815</v>
      </c>
      <c r="H2517">
        <f t="shared" si="389"/>
        <v>2.9151549093767094E-2</v>
      </c>
      <c r="I2517" t="str">
        <f t="shared" si="396"/>
        <v>2010</v>
      </c>
      <c r="J2517">
        <f t="shared" si="390"/>
        <v>1.1090453917346796</v>
      </c>
      <c r="K2517">
        <f t="shared" si="394"/>
        <v>-1.1090453917346796</v>
      </c>
      <c r="L2517">
        <f t="shared" si="391"/>
        <v>-0.59710605128869076</v>
      </c>
      <c r="M2517">
        <f t="shared" si="392"/>
        <v>0</v>
      </c>
      <c r="P2517" s="30">
        <f t="shared" si="393"/>
        <v>0.21445064584625839</v>
      </c>
    </row>
    <row r="2518" spans="1:16" x14ac:dyDescent="0.3">
      <c r="A2518">
        <v>2517</v>
      </c>
      <c r="B2518" s="5" t="s">
        <v>5944</v>
      </c>
      <c r="C2518" s="6">
        <v>5.0439999999999996</v>
      </c>
      <c r="D2518" s="6">
        <v>1.06E-3</v>
      </c>
      <c r="E2518" s="10">
        <f t="shared" si="397"/>
        <v>-2.5060042806937959E-2</v>
      </c>
      <c r="F2518">
        <f t="shared" si="398"/>
        <v>0.97525135344160863</v>
      </c>
      <c r="G2518">
        <f t="shared" si="395"/>
        <v>5.043554466344693</v>
      </c>
      <c r="H2518">
        <f t="shared" si="389"/>
        <v>2.6531764209194595E-2</v>
      </c>
      <c r="I2518" t="str">
        <f t="shared" si="396"/>
        <v>2010</v>
      </c>
      <c r="J2518">
        <f t="shared" si="390"/>
        <v>0.98439310912805522</v>
      </c>
      <c r="K2518">
        <f t="shared" si="394"/>
        <v>-0.98439310912805522</v>
      </c>
      <c r="L2518">
        <f t="shared" si="391"/>
        <v>-0.46909580931460226</v>
      </c>
      <c r="M2518">
        <f t="shared" si="392"/>
        <v>0</v>
      </c>
      <c r="P2518" s="30">
        <f t="shared" si="393"/>
        <v>0.1951784432381658</v>
      </c>
    </row>
    <row r="2519" spans="1:16" x14ac:dyDescent="0.3">
      <c r="A2519">
        <v>2518</v>
      </c>
      <c r="B2519" s="5" t="s">
        <v>5942</v>
      </c>
      <c r="C2519" s="6">
        <v>4.8949999999999996</v>
      </c>
      <c r="D2519" s="6">
        <v>9.3999999999999997E-4</v>
      </c>
      <c r="E2519" s="10">
        <f t="shared" si="397"/>
        <v>-2.9985142120199426E-2</v>
      </c>
      <c r="F2519">
        <f t="shared" si="398"/>
        <v>0.9704599524187153</v>
      </c>
      <c r="G2519">
        <f t="shared" si="395"/>
        <v>4.8946165733510725</v>
      </c>
      <c r="H2519">
        <f t="shared" si="389"/>
        <v>2.6380928073241206E-2</v>
      </c>
      <c r="I2519" t="str">
        <f t="shared" si="396"/>
        <v>2010</v>
      </c>
      <c r="J2519">
        <f t="shared" si="390"/>
        <v>0.94989251807171837</v>
      </c>
      <c r="K2519">
        <f t="shared" si="394"/>
        <v>-0.94989251807171837</v>
      </c>
      <c r="L2519">
        <f t="shared" si="391"/>
        <v>-0.36818995703600521</v>
      </c>
      <c r="M2519">
        <f t="shared" si="392"/>
        <v>0</v>
      </c>
      <c r="P2519" s="30">
        <f t="shared" si="393"/>
        <v>0.19406883130405855</v>
      </c>
    </row>
    <row r="2520" spans="1:16" x14ac:dyDescent="0.3">
      <c r="A2520">
        <v>2519</v>
      </c>
      <c r="B2520" s="5" t="s">
        <v>5940</v>
      </c>
      <c r="C2520" s="6">
        <v>4.7779999999999996</v>
      </c>
      <c r="D2520" s="6">
        <v>1.17E-3</v>
      </c>
      <c r="E2520" s="10">
        <f t="shared" si="397"/>
        <v>-2.419222707885595E-2</v>
      </c>
      <c r="F2520">
        <f t="shared" si="398"/>
        <v>0.97609805924412663</v>
      </c>
      <c r="G2520">
        <f t="shared" si="395"/>
        <v>4.7775341677096925</v>
      </c>
      <c r="H2520">
        <f t="shared" si="389"/>
        <v>2.6587994141094421E-2</v>
      </c>
      <c r="I2520" t="str">
        <f t="shared" si="396"/>
        <v>2010</v>
      </c>
      <c r="J2520">
        <f t="shared" si="390"/>
        <v>0.9344479095147924</v>
      </c>
      <c r="K2520">
        <f t="shared" si="394"/>
        <v>-0.9344479095147924</v>
      </c>
      <c r="L2520">
        <f t="shared" si="391"/>
        <v>-0.26212497239370958</v>
      </c>
      <c r="M2520">
        <f t="shared" si="392"/>
        <v>0</v>
      </c>
      <c r="P2520" s="30">
        <f t="shared" si="393"/>
        <v>0.19559209347586068</v>
      </c>
    </row>
    <row r="2521" spans="1:16" x14ac:dyDescent="0.3">
      <c r="A2521">
        <v>2520</v>
      </c>
      <c r="B2521" s="5" t="s">
        <v>5938</v>
      </c>
      <c r="C2521" s="6">
        <v>4.8159999999999998</v>
      </c>
      <c r="D2521" s="6">
        <v>1.17E-3</v>
      </c>
      <c r="E2521" s="10">
        <f t="shared" si="397"/>
        <v>7.9216591029022589E-3</v>
      </c>
      <c r="F2521">
        <f t="shared" si="398"/>
        <v>1.0079531184596067</v>
      </c>
      <c r="G2521">
        <f t="shared" si="395"/>
        <v>4.8155304628903055</v>
      </c>
      <c r="H2521">
        <f t="shared" si="389"/>
        <v>2.5198272495779103E-2</v>
      </c>
      <c r="I2521" t="str">
        <f t="shared" si="396"/>
        <v>2010</v>
      </c>
      <c r="J2521">
        <f t="shared" si="390"/>
        <v>0.8926487955671224</v>
      </c>
      <c r="K2521">
        <f t="shared" si="394"/>
        <v>-0.8926487955671224</v>
      </c>
      <c r="L2521">
        <f t="shared" si="391"/>
        <v>-0.30012126757432256</v>
      </c>
      <c r="M2521">
        <f t="shared" si="392"/>
        <v>0</v>
      </c>
      <c r="P2521" s="30">
        <f t="shared" si="393"/>
        <v>0.18536873610209706</v>
      </c>
    </row>
    <row r="2522" spans="1:16" x14ac:dyDescent="0.3">
      <c r="A2522">
        <v>2521</v>
      </c>
      <c r="B2522" s="5" t="s">
        <v>5936</v>
      </c>
      <c r="C2522" s="6">
        <v>4.7670000000000003</v>
      </c>
      <c r="D2522" s="6">
        <v>1.2199999999999999E-3</v>
      </c>
      <c r="E2522" s="10">
        <f t="shared" si="397"/>
        <v>-1.02265317838312E-2</v>
      </c>
      <c r="F2522">
        <f t="shared" si="398"/>
        <v>0.98982558139534893</v>
      </c>
      <c r="G2522">
        <f t="shared" si="395"/>
        <v>4.7665153796352868</v>
      </c>
      <c r="H2522">
        <f t="shared" si="389"/>
        <v>2.4615139271524863E-2</v>
      </c>
      <c r="I2522" t="str">
        <f t="shared" si="396"/>
        <v>2010</v>
      </c>
      <c r="J2522">
        <f t="shared" si="390"/>
        <v>0.8631157004320138</v>
      </c>
      <c r="K2522">
        <f t="shared" si="394"/>
        <v>-0.8631157004320138</v>
      </c>
      <c r="L2522">
        <f t="shared" si="391"/>
        <v>-0.32707774401812362</v>
      </c>
      <c r="M2522">
        <f t="shared" si="392"/>
        <v>0</v>
      </c>
      <c r="P2522" s="30">
        <f t="shared" si="393"/>
        <v>0.18107897104866905</v>
      </c>
    </row>
    <row r="2523" spans="1:16" x14ac:dyDescent="0.3">
      <c r="A2523">
        <v>2522</v>
      </c>
      <c r="B2523" s="5" t="s">
        <v>5934</v>
      </c>
      <c r="C2523" s="6">
        <v>4.8129999999999997</v>
      </c>
      <c r="D2523" s="6">
        <v>1.24E-3</v>
      </c>
      <c r="E2523" s="10">
        <f t="shared" si="397"/>
        <v>9.6034140982836445E-3</v>
      </c>
      <c r="F2523">
        <f t="shared" si="398"/>
        <v>1.0096496748479127</v>
      </c>
      <c r="G2523">
        <f t="shared" si="395"/>
        <v>4.8125026823618535</v>
      </c>
      <c r="H2523">
        <f t="shared" si="389"/>
        <v>2.4113186120364418E-2</v>
      </c>
      <c r="I2523" t="str">
        <f t="shared" si="396"/>
        <v>2010</v>
      </c>
      <c r="J2523">
        <f t="shared" si="390"/>
        <v>0.85367252395838478</v>
      </c>
      <c r="K2523">
        <f t="shared" si="394"/>
        <v>-0.85367252395838478</v>
      </c>
      <c r="L2523">
        <f t="shared" si="391"/>
        <v>-0.41305264798828478</v>
      </c>
      <c r="M2523">
        <f t="shared" si="392"/>
        <v>0</v>
      </c>
      <c r="P2523" s="30">
        <f t="shared" si="393"/>
        <v>0.1773863996143113</v>
      </c>
    </row>
    <row r="2524" spans="1:16" x14ac:dyDescent="0.3">
      <c r="A2524">
        <v>2523</v>
      </c>
      <c r="B2524" s="5" t="s">
        <v>5932</v>
      </c>
      <c r="C2524" s="6">
        <v>4.6790000000000003</v>
      </c>
      <c r="D2524" s="6">
        <v>1.2700000000000001E-3</v>
      </c>
      <c r="E2524" s="10">
        <f t="shared" si="397"/>
        <v>-2.8236178436892918E-2</v>
      </c>
      <c r="F2524">
        <f t="shared" si="398"/>
        <v>0.97215873675462305</v>
      </c>
      <c r="G2524">
        <f t="shared" si="395"/>
        <v>4.6785048320364337</v>
      </c>
      <c r="H2524">
        <f t="shared" si="389"/>
        <v>2.4191895191043006E-2</v>
      </c>
      <c r="I2524" t="str">
        <f t="shared" si="396"/>
        <v>2010</v>
      </c>
      <c r="J2524">
        <f t="shared" si="390"/>
        <v>0.83261205651634318</v>
      </c>
      <c r="K2524">
        <f t="shared" si="394"/>
        <v>-0.83261205651634318</v>
      </c>
      <c r="L2524">
        <f t="shared" si="391"/>
        <v>-0.28806099014567632</v>
      </c>
      <c r="M2524">
        <f t="shared" si="392"/>
        <v>0</v>
      </c>
      <c r="P2524" s="30">
        <f t="shared" si="393"/>
        <v>0.17796541553510128</v>
      </c>
    </row>
    <row r="2525" spans="1:16" x14ac:dyDescent="0.3">
      <c r="A2525">
        <v>2524</v>
      </c>
      <c r="B2525" s="5" t="s">
        <v>5930</v>
      </c>
      <c r="C2525" s="6">
        <v>4.7080000000000002</v>
      </c>
      <c r="D2525" s="6">
        <v>1.32E-3</v>
      </c>
      <c r="E2525" s="10">
        <f t="shared" si="397"/>
        <v>6.1787775139509398E-3</v>
      </c>
      <c r="F2525">
        <f t="shared" si="398"/>
        <v>1.0061979055353707</v>
      </c>
      <c r="G2525">
        <f t="shared" si="395"/>
        <v>4.7074821484823559</v>
      </c>
      <c r="H2525">
        <f t="shared" si="389"/>
        <v>2.3873846898239317E-2</v>
      </c>
      <c r="I2525" t="str">
        <f t="shared" si="396"/>
        <v>2010</v>
      </c>
      <c r="J2525">
        <f t="shared" si="390"/>
        <v>0.82675495583669001</v>
      </c>
      <c r="K2525">
        <f t="shared" si="394"/>
        <v>-0.82675495583669001</v>
      </c>
      <c r="L2525">
        <f t="shared" si="391"/>
        <v>-0.36106895387210081</v>
      </c>
      <c r="M2525">
        <f t="shared" si="392"/>
        <v>0</v>
      </c>
      <c r="P2525" s="30">
        <f t="shared" si="393"/>
        <v>0.17562572299997511</v>
      </c>
    </row>
    <row r="2526" spans="1:16" x14ac:dyDescent="0.3">
      <c r="A2526">
        <v>2525</v>
      </c>
      <c r="B2526" s="5" t="s">
        <v>5928</v>
      </c>
      <c r="C2526" s="6">
        <v>4.7569999999999997</v>
      </c>
      <c r="D2526" s="6">
        <v>1.4199999999999998E-3</v>
      </c>
      <c r="E2526" s="10">
        <f t="shared" si="397"/>
        <v>1.0354028052114019E-2</v>
      </c>
      <c r="F2526">
        <f t="shared" si="398"/>
        <v>1.0104078164825827</v>
      </c>
      <c r="G2526">
        <f t="shared" si="395"/>
        <v>4.7564371216376262</v>
      </c>
      <c r="H2526">
        <f t="shared" si="389"/>
        <v>2.3825131556996865E-2</v>
      </c>
      <c r="I2526" t="str">
        <f t="shared" si="396"/>
        <v>2010</v>
      </c>
      <c r="J2526">
        <f t="shared" si="390"/>
        <v>0.83364814471477566</v>
      </c>
      <c r="K2526">
        <f t="shared" si="394"/>
        <v>-0.83364814471477566</v>
      </c>
      <c r="L2526">
        <f t="shared" si="391"/>
        <v>-0.45399288991015219</v>
      </c>
      <c r="M2526">
        <f t="shared" si="392"/>
        <v>0</v>
      </c>
      <c r="P2526" s="30">
        <f t="shared" si="393"/>
        <v>0.1752673531459937</v>
      </c>
    </row>
    <row r="2527" spans="1:16" x14ac:dyDescent="0.3">
      <c r="A2527">
        <v>2526</v>
      </c>
      <c r="B2527" s="5" t="s">
        <v>5927</v>
      </c>
      <c r="C2527" s="6">
        <v>4.5750000000000002</v>
      </c>
      <c r="D2527" s="6">
        <v>1.4199999999999998E-3</v>
      </c>
      <c r="E2527" s="10">
        <f t="shared" si="397"/>
        <v>-3.9010518722659718E-2</v>
      </c>
      <c r="F2527">
        <f t="shared" si="398"/>
        <v>0.96174059281059499</v>
      </c>
      <c r="G2527">
        <f t="shared" si="395"/>
        <v>4.5744586570300907</v>
      </c>
      <c r="H2527">
        <f t="shared" si="389"/>
        <v>2.4597098570344977E-2</v>
      </c>
      <c r="I2527" t="str">
        <f t="shared" si="396"/>
        <v>2010</v>
      </c>
      <c r="J2527">
        <f t="shared" si="390"/>
        <v>0.82773116866588548</v>
      </c>
      <c r="K2527">
        <f t="shared" si="394"/>
        <v>-0.82773116866588548</v>
      </c>
      <c r="L2527">
        <f t="shared" si="391"/>
        <v>-0.48998626878776452</v>
      </c>
      <c r="M2527">
        <f t="shared" si="392"/>
        <v>0</v>
      </c>
      <c r="P2527" s="30">
        <f t="shared" si="393"/>
        <v>0.18094625631686864</v>
      </c>
    </row>
    <row r="2528" spans="1:16" x14ac:dyDescent="0.3">
      <c r="A2528">
        <v>2527</v>
      </c>
      <c r="B2528" s="5" t="s">
        <v>5925</v>
      </c>
      <c r="C2528" s="6">
        <v>4.593</v>
      </c>
      <c r="D2528" s="6">
        <v>1.5199999999999999E-3</v>
      </c>
      <c r="E2528" s="10">
        <f t="shared" si="397"/>
        <v>3.9267066161717962E-3</v>
      </c>
      <c r="F2528">
        <f t="shared" si="398"/>
        <v>1.0039344262295082</v>
      </c>
      <c r="G2528">
        <f t="shared" si="395"/>
        <v>4.5924182568445113</v>
      </c>
      <c r="H2528">
        <f t="shared" si="389"/>
        <v>2.4124635903202032E-2</v>
      </c>
      <c r="I2528" t="str">
        <f t="shared" si="396"/>
        <v>2010</v>
      </c>
      <c r="J2528">
        <f t="shared" si="390"/>
        <v>0.81501935608287879</v>
      </c>
      <c r="K2528">
        <f t="shared" si="394"/>
        <v>-0.81501935608287879</v>
      </c>
      <c r="L2528">
        <f t="shared" si="391"/>
        <v>-0.50794586860218516</v>
      </c>
      <c r="M2528">
        <f t="shared" si="392"/>
        <v>0</v>
      </c>
      <c r="P2528" s="30">
        <f t="shared" si="393"/>
        <v>0.17747062887144024</v>
      </c>
    </row>
    <row r="2529" spans="1:16" x14ac:dyDescent="0.3">
      <c r="A2529">
        <v>2528</v>
      </c>
      <c r="B2529" s="5" t="s">
        <v>5923</v>
      </c>
      <c r="C2529" s="6">
        <v>4.5270000000000001</v>
      </c>
      <c r="D2529" s="6">
        <v>1.5199999999999999E-3</v>
      </c>
      <c r="E2529" s="10">
        <f t="shared" si="397"/>
        <v>-1.4473936889834803E-2</v>
      </c>
      <c r="F2529">
        <f t="shared" si="398"/>
        <v>0.9856303069888962</v>
      </c>
      <c r="G2529">
        <f t="shared" si="395"/>
        <v>4.5264266163150673</v>
      </c>
      <c r="H2529">
        <f t="shared" ref="H2529:H2592" si="399">SQRT(_xlfn.VAR.S(E2500:E2529))</f>
        <v>2.27869977301298E-2</v>
      </c>
      <c r="I2529" t="str">
        <f t="shared" si="396"/>
        <v>2010</v>
      </c>
      <c r="J2529">
        <f t="shared" ref="J2529:J2592" si="400">-K2529</f>
        <v>0.75876678887383497</v>
      </c>
      <c r="K2529">
        <f t="shared" si="394"/>
        <v>-0.75876678887383497</v>
      </c>
      <c r="L2529">
        <f t="shared" ref="L2529:L2592" si="401">+MIN(G2530-G2529,G2531-G2529,G2532-G2529,G2533-G2529,G2534-G2529,G2535-G2529,G2536-G2529,G2537-G2529,G2538-G2529,G2539-G2529)</f>
        <v>-0.44790926942419595</v>
      </c>
      <c r="M2529">
        <f t="shared" ref="M2529:M2592" si="402">+IF(L2529&lt;K2529,1,0)</f>
        <v>0</v>
      </c>
      <c r="P2529" s="30">
        <f t="shared" ref="P2529:P2592" si="403">-K2529/G2529</f>
        <v>0.16763041869251419</v>
      </c>
    </row>
    <row r="2530" spans="1:16" x14ac:dyDescent="0.3">
      <c r="A2530">
        <v>2529</v>
      </c>
      <c r="B2530" s="5" t="s">
        <v>5921</v>
      </c>
      <c r="C2530" s="6">
        <v>4.516</v>
      </c>
      <c r="D2530" s="6">
        <v>1.57E-3</v>
      </c>
      <c r="E2530" s="10">
        <f t="shared" si="397"/>
        <v>-2.432822166405947E-3</v>
      </c>
      <c r="F2530">
        <f t="shared" si="398"/>
        <v>0.99757013474707312</v>
      </c>
      <c r="G2530">
        <f t="shared" si="395"/>
        <v>4.5154091953159829</v>
      </c>
      <c r="H2530">
        <f t="shared" si="399"/>
        <v>2.2754512069306475E-2</v>
      </c>
      <c r="I2530" t="str">
        <f t="shared" si="396"/>
        <v>2010</v>
      </c>
      <c r="J2530">
        <f t="shared" si="400"/>
        <v>0.75584085175235693</v>
      </c>
      <c r="K2530">
        <f t="shared" ref="K2530:K2593" si="404">-G2530*$P$3*$R$3*H2530</f>
        <v>-0.75584085175235693</v>
      </c>
      <c r="L2530">
        <f t="shared" si="401"/>
        <v>-0.43689184842511164</v>
      </c>
      <c r="M2530">
        <f t="shared" si="402"/>
        <v>0</v>
      </c>
      <c r="P2530" s="30">
        <f t="shared" si="403"/>
        <v>0.1673914409653994</v>
      </c>
    </row>
    <row r="2531" spans="1:16" x14ac:dyDescent="0.3">
      <c r="A2531">
        <v>2530</v>
      </c>
      <c r="B2531" s="5" t="s">
        <v>5919</v>
      </c>
      <c r="C2531" s="6">
        <v>4.5590000000000002</v>
      </c>
      <c r="D2531" s="6">
        <v>1.5199999999999999E-3</v>
      </c>
      <c r="E2531" s="10">
        <f t="shared" si="397"/>
        <v>9.4766549438887286E-3</v>
      </c>
      <c r="F2531">
        <f t="shared" si="398"/>
        <v>1.0095217006200177</v>
      </c>
      <c r="G2531">
        <f t="shared" si="395"/>
        <v>4.5584225632384339</v>
      </c>
      <c r="H2531">
        <f t="shared" si="399"/>
        <v>2.2005748569325769E-2</v>
      </c>
      <c r="I2531" t="str">
        <f t="shared" si="396"/>
        <v>2010</v>
      </c>
      <c r="J2531">
        <f t="shared" si="400"/>
        <v>0.73793217859667948</v>
      </c>
      <c r="K2531">
        <f t="shared" si="404"/>
        <v>-0.73793217859667948</v>
      </c>
      <c r="L2531">
        <f t="shared" si="401"/>
        <v>-0.47990521634756256</v>
      </c>
      <c r="M2531">
        <f t="shared" si="402"/>
        <v>0</v>
      </c>
      <c r="P2531" s="30">
        <f t="shared" si="403"/>
        <v>0.16188323227156706</v>
      </c>
    </row>
    <row r="2532" spans="1:16" x14ac:dyDescent="0.3">
      <c r="A2532">
        <v>2531</v>
      </c>
      <c r="B2532" s="5" t="s">
        <v>5917</v>
      </c>
      <c r="C2532" s="6">
        <v>4.4400000000000004</v>
      </c>
      <c r="D2532" s="6">
        <v>1.5199999999999999E-3</v>
      </c>
      <c r="E2532" s="10">
        <f t="shared" si="397"/>
        <v>-2.6448924787170872E-2</v>
      </c>
      <c r="F2532">
        <f t="shared" si="398"/>
        <v>0.97389778460188647</v>
      </c>
      <c r="G2532">
        <f t="shared" si="395"/>
        <v>4.4394376356171632</v>
      </c>
      <c r="H2532">
        <f t="shared" si="399"/>
        <v>2.1460578969654791E-2</v>
      </c>
      <c r="I2532" t="str">
        <f t="shared" si="396"/>
        <v>2010</v>
      </c>
      <c r="J2532">
        <f t="shared" si="400"/>
        <v>0.70086619723896293</v>
      </c>
      <c r="K2532">
        <f t="shared" si="404"/>
        <v>-0.70086619723896293</v>
      </c>
      <c r="L2532">
        <f t="shared" si="401"/>
        <v>-0.45889210717391826</v>
      </c>
      <c r="M2532">
        <f t="shared" si="402"/>
        <v>0</v>
      </c>
      <c r="P2532" s="30">
        <f t="shared" si="403"/>
        <v>0.15787274307357843</v>
      </c>
    </row>
    <row r="2533" spans="1:16" x14ac:dyDescent="0.3">
      <c r="A2533">
        <v>2532</v>
      </c>
      <c r="B2533" s="5" t="s">
        <v>5915</v>
      </c>
      <c r="C2533" s="6">
        <v>4.4000000000000004</v>
      </c>
      <c r="D2533" s="6">
        <v>1.5E-3</v>
      </c>
      <c r="E2533" s="10">
        <f t="shared" si="397"/>
        <v>-9.0498355199179273E-3</v>
      </c>
      <c r="F2533">
        <f t="shared" si="398"/>
        <v>0.99099099099099097</v>
      </c>
      <c r="G2533">
        <f t="shared" si="395"/>
        <v>4.3994500343735687</v>
      </c>
      <c r="H2533">
        <f t="shared" si="399"/>
        <v>2.1125032435990138E-2</v>
      </c>
      <c r="I2533" t="str">
        <f t="shared" si="396"/>
        <v>2010</v>
      </c>
      <c r="J2533">
        <f t="shared" si="400"/>
        <v>0.68369356896952915</v>
      </c>
      <c r="K2533">
        <f t="shared" si="404"/>
        <v>-0.68369356896952915</v>
      </c>
      <c r="L2533">
        <f t="shared" si="401"/>
        <v>-0.52790174135681589</v>
      </c>
      <c r="M2533">
        <f t="shared" si="402"/>
        <v>0</v>
      </c>
      <c r="P2533" s="30">
        <f t="shared" si="403"/>
        <v>0.15540432636527926</v>
      </c>
    </row>
    <row r="2534" spans="1:16" x14ac:dyDescent="0.3">
      <c r="A2534">
        <v>2533</v>
      </c>
      <c r="B2534" s="5" t="s">
        <v>5913</v>
      </c>
      <c r="C2534" s="6">
        <v>4.391</v>
      </c>
      <c r="D2534" s="6">
        <v>1.5199999999999999E-3</v>
      </c>
      <c r="E2534" s="10">
        <f t="shared" si="397"/>
        <v>-2.0475493446351126E-3</v>
      </c>
      <c r="F2534">
        <f t="shared" si="398"/>
        <v>0.99795454545454543</v>
      </c>
      <c r="G2534">
        <f t="shared" si="395"/>
        <v>4.3904438418907574</v>
      </c>
      <c r="H2534">
        <f t="shared" si="399"/>
        <v>2.1121151395974022E-2</v>
      </c>
      <c r="I2534" t="str">
        <f t="shared" si="396"/>
        <v>2010</v>
      </c>
      <c r="J2534">
        <f t="shared" si="400"/>
        <v>0.68216861829122954</v>
      </c>
      <c r="K2534">
        <f t="shared" si="404"/>
        <v>-0.68216861829122954</v>
      </c>
      <c r="L2534">
        <f t="shared" si="401"/>
        <v>-0.54886643864750972</v>
      </c>
      <c r="M2534">
        <f t="shared" si="402"/>
        <v>0</v>
      </c>
      <c r="P2534" s="30">
        <f t="shared" si="403"/>
        <v>0.15537577585719708</v>
      </c>
    </row>
    <row r="2535" spans="1:16" x14ac:dyDescent="0.3">
      <c r="A2535">
        <v>2534</v>
      </c>
      <c r="B2535" s="5" t="s">
        <v>5911</v>
      </c>
      <c r="C2535" s="6">
        <v>4.3470000000000004</v>
      </c>
      <c r="D2535" s="6">
        <v>1.6200000000000001E-3</v>
      </c>
      <c r="E2535" s="10">
        <f t="shared" si="397"/>
        <v>-1.0071039572925315E-2</v>
      </c>
      <c r="F2535">
        <f t="shared" si="398"/>
        <v>0.98997950352994768</v>
      </c>
      <c r="G2535">
        <f t="shared" si="395"/>
        <v>4.3464131946102551</v>
      </c>
      <c r="H2535">
        <f t="shared" si="399"/>
        <v>1.7513160614270388E-2</v>
      </c>
      <c r="I2535" t="str">
        <f t="shared" si="396"/>
        <v>2010</v>
      </c>
      <c r="J2535">
        <f t="shared" si="400"/>
        <v>0.55996548867353813</v>
      </c>
      <c r="K2535">
        <f t="shared" si="404"/>
        <v>-0.55996548867353813</v>
      </c>
      <c r="L2535">
        <f t="shared" si="401"/>
        <v>-0.5048357913670074</v>
      </c>
      <c r="M2535">
        <f t="shared" si="402"/>
        <v>0</v>
      </c>
      <c r="P2535" s="30">
        <f t="shared" si="403"/>
        <v>0.12883392894350684</v>
      </c>
    </row>
    <row r="2536" spans="1:16" x14ac:dyDescent="0.3">
      <c r="A2536">
        <v>2535</v>
      </c>
      <c r="B2536" s="5" t="s">
        <v>5910</v>
      </c>
      <c r="C2536" s="6">
        <v>4.3029999999999999</v>
      </c>
      <c r="D2536" s="6">
        <v>1.5499999999999999E-3</v>
      </c>
      <c r="E2536" s="10">
        <f t="shared" si="397"/>
        <v>-1.0173498150192511E-2</v>
      </c>
      <c r="F2536">
        <f t="shared" si="398"/>
        <v>0.9898780768345985</v>
      </c>
      <c r="G2536">
        <f t="shared" si="395"/>
        <v>4.302444231727474</v>
      </c>
      <c r="H2536">
        <f t="shared" si="399"/>
        <v>1.7392217019902779E-2</v>
      </c>
      <c r="I2536" t="str">
        <f t="shared" si="396"/>
        <v>2010</v>
      </c>
      <c r="J2536">
        <f t="shared" si="400"/>
        <v>0.55047286571684428</v>
      </c>
      <c r="K2536">
        <f t="shared" si="404"/>
        <v>-0.55047286571684428</v>
      </c>
      <c r="L2536">
        <f t="shared" si="401"/>
        <v>-0.46086682848422633</v>
      </c>
      <c r="M2536">
        <f t="shared" si="402"/>
        <v>0</v>
      </c>
      <c r="P2536" s="30">
        <f t="shared" si="403"/>
        <v>0.12794421869724595</v>
      </c>
    </row>
    <row r="2537" spans="1:16" x14ac:dyDescent="0.3">
      <c r="A2537">
        <v>2536</v>
      </c>
      <c r="B2537" s="5" t="s">
        <v>5908</v>
      </c>
      <c r="C2537" s="6">
        <v>4.085</v>
      </c>
      <c r="D2537" s="6">
        <v>1.5499999999999999E-3</v>
      </c>
      <c r="E2537" s="10">
        <f t="shared" si="397"/>
        <v>-5.1990725544496387E-2</v>
      </c>
      <c r="F2537">
        <f t="shared" si="398"/>
        <v>0.94933767139205205</v>
      </c>
      <c r="G2537">
        <f t="shared" si="395"/>
        <v>4.0844723882423262</v>
      </c>
      <c r="H2537">
        <f t="shared" si="399"/>
        <v>1.9158829356181323E-2</v>
      </c>
      <c r="I2537" t="str">
        <f t="shared" si="396"/>
        <v>2010</v>
      </c>
      <c r="J2537">
        <f t="shared" si="400"/>
        <v>0.57566609881976794</v>
      </c>
      <c r="K2537">
        <f t="shared" si="404"/>
        <v>-0.57566609881976794</v>
      </c>
      <c r="L2537">
        <f t="shared" si="401"/>
        <v>-0.24289498499907847</v>
      </c>
      <c r="M2537">
        <f t="shared" si="402"/>
        <v>0</v>
      </c>
      <c r="P2537" s="30">
        <f t="shared" si="403"/>
        <v>0.14094013720765897</v>
      </c>
    </row>
    <row r="2538" spans="1:16" x14ac:dyDescent="0.3">
      <c r="A2538">
        <v>2537</v>
      </c>
      <c r="B2538" s="5" t="s">
        <v>5906</v>
      </c>
      <c r="C2538" s="6">
        <v>4.1689999999999996</v>
      </c>
      <c r="D2538" s="6">
        <v>1.57E-3</v>
      </c>
      <c r="E2538" s="10">
        <f t="shared" si="397"/>
        <v>2.0354470586693631E-2</v>
      </c>
      <c r="F2538">
        <f t="shared" si="398"/>
        <v>1.020563035495716</v>
      </c>
      <c r="G2538">
        <f t="shared" si="395"/>
        <v>4.1684545915129165</v>
      </c>
      <c r="H2538">
        <f t="shared" si="399"/>
        <v>1.9859926802511165E-2</v>
      </c>
      <c r="I2538" t="str">
        <f t="shared" si="396"/>
        <v>2010</v>
      </c>
      <c r="J2538">
        <f t="shared" si="400"/>
        <v>0.60900160767222566</v>
      </c>
      <c r="K2538">
        <f t="shared" si="404"/>
        <v>-0.60900160767222566</v>
      </c>
      <c r="L2538">
        <f t="shared" si="401"/>
        <v>-0.32687718826966883</v>
      </c>
      <c r="M2538">
        <f t="shared" si="402"/>
        <v>0</v>
      </c>
      <c r="P2538" s="30">
        <f t="shared" si="403"/>
        <v>0.14609769503359085</v>
      </c>
    </row>
    <row r="2539" spans="1:16" x14ac:dyDescent="0.3">
      <c r="A2539">
        <v>2538</v>
      </c>
      <c r="B2539" s="5" t="s">
        <v>5904</v>
      </c>
      <c r="C2539" s="6">
        <v>4.0789999999999997</v>
      </c>
      <c r="D2539" s="6">
        <v>1.4199999999999998E-3</v>
      </c>
      <c r="E2539" s="10">
        <f t="shared" si="397"/>
        <v>-2.182433856323842E-2</v>
      </c>
      <c r="F2539">
        <f t="shared" si="398"/>
        <v>0.9784120892300312</v>
      </c>
      <c r="G2539">
        <f t="shared" si="395"/>
        <v>4.0785173468908713</v>
      </c>
      <c r="H2539">
        <f t="shared" si="399"/>
        <v>1.9330476231530017E-2</v>
      </c>
      <c r="I2539" t="str">
        <f t="shared" si="396"/>
        <v>2010</v>
      </c>
      <c r="J2539">
        <f t="shared" si="400"/>
        <v>0.57997675543016103</v>
      </c>
      <c r="K2539">
        <f t="shared" si="404"/>
        <v>-0.57997675543016103</v>
      </c>
      <c r="L2539">
        <f t="shared" si="401"/>
        <v>-0.23693994364762361</v>
      </c>
      <c r="M2539">
        <f t="shared" si="402"/>
        <v>0</v>
      </c>
      <c r="P2539" s="30">
        <f t="shared" si="403"/>
        <v>0.14220284140075753</v>
      </c>
    </row>
    <row r="2540" spans="1:16" x14ac:dyDescent="0.3">
      <c r="A2540">
        <v>2539</v>
      </c>
      <c r="B2540" s="5" t="s">
        <v>5902</v>
      </c>
      <c r="C2540" s="6">
        <v>4.13</v>
      </c>
      <c r="D2540" s="6">
        <v>1.3700000000000001E-3</v>
      </c>
      <c r="E2540" s="10">
        <f t="shared" si="397"/>
        <v>1.2425546637519921E-2</v>
      </c>
      <c r="F2540">
        <f t="shared" si="398"/>
        <v>1.0125030644765873</v>
      </c>
      <c r="G2540">
        <f t="shared" si="395"/>
        <v>4.1295285185809103</v>
      </c>
      <c r="H2540">
        <f t="shared" si="399"/>
        <v>1.964102335143517E-2</v>
      </c>
      <c r="I2540" t="str">
        <f t="shared" si="396"/>
        <v>2010</v>
      </c>
      <c r="J2540">
        <f t="shared" si="400"/>
        <v>0.5966646417263779</v>
      </c>
      <c r="K2540">
        <f t="shared" si="404"/>
        <v>-0.5966646417263779</v>
      </c>
      <c r="L2540">
        <f t="shared" si="401"/>
        <v>-0.2879511153376626</v>
      </c>
      <c r="M2540">
        <f t="shared" si="402"/>
        <v>0</v>
      </c>
      <c r="P2540" s="30">
        <f t="shared" si="403"/>
        <v>0.14448735225865891</v>
      </c>
    </row>
    <row r="2541" spans="1:16" x14ac:dyDescent="0.3">
      <c r="A2541">
        <v>2540</v>
      </c>
      <c r="B2541" s="5" t="s">
        <v>5900</v>
      </c>
      <c r="C2541" s="6">
        <v>4.1050000000000004</v>
      </c>
      <c r="D2541" s="6">
        <v>1.4199999999999998E-3</v>
      </c>
      <c r="E2541" s="10">
        <f t="shared" si="397"/>
        <v>-6.0716640685496833E-3</v>
      </c>
      <c r="F2541">
        <f t="shared" si="398"/>
        <v>0.99394673123486699</v>
      </c>
      <c r="G2541">
        <f t="shared" si="395"/>
        <v>4.1045142704062343</v>
      </c>
      <c r="H2541">
        <f t="shared" si="399"/>
        <v>1.9518874486216527E-2</v>
      </c>
      <c r="I2541" t="str">
        <f t="shared" si="396"/>
        <v>2010</v>
      </c>
      <c r="J2541">
        <f t="shared" si="400"/>
        <v>0.58936217831533844</v>
      </c>
      <c r="K2541">
        <f t="shared" si="404"/>
        <v>-0.58936217831533844</v>
      </c>
      <c r="L2541">
        <f t="shared" si="401"/>
        <v>-0.26293686716298659</v>
      </c>
      <c r="M2541">
        <f t="shared" si="402"/>
        <v>0</v>
      </c>
      <c r="P2541" s="30">
        <f t="shared" si="403"/>
        <v>0.14358877555005009</v>
      </c>
    </row>
    <row r="2542" spans="1:16" x14ac:dyDescent="0.3">
      <c r="A2542">
        <v>2541</v>
      </c>
      <c r="B2542" s="5" t="s">
        <v>5898</v>
      </c>
      <c r="C2542" s="6">
        <v>3.9809999999999999</v>
      </c>
      <c r="D2542" s="6">
        <v>1.3700000000000001E-3</v>
      </c>
      <c r="E2542" s="10">
        <f t="shared" si="397"/>
        <v>-3.0672698886211505E-2</v>
      </c>
      <c r="F2542">
        <f t="shared" si="398"/>
        <v>0.96979293544457967</v>
      </c>
      <c r="G2542">
        <f t="shared" si="395"/>
        <v>3.9805455284432449</v>
      </c>
      <c r="H2542">
        <f t="shared" si="399"/>
        <v>1.9854775371213395E-2</v>
      </c>
      <c r="I2542" t="str">
        <f t="shared" si="396"/>
        <v>2010</v>
      </c>
      <c r="J2542">
        <f t="shared" si="400"/>
        <v>0.58139767983776003</v>
      </c>
      <c r="K2542">
        <f t="shared" si="404"/>
        <v>-0.58139767983776003</v>
      </c>
      <c r="L2542">
        <f t="shared" si="401"/>
        <v>-0.13896812519999724</v>
      </c>
      <c r="M2542">
        <f t="shared" si="402"/>
        <v>0</v>
      </c>
      <c r="P2542" s="30">
        <f t="shared" si="403"/>
        <v>0.14605979901080024</v>
      </c>
    </row>
    <row r="2543" spans="1:16" x14ac:dyDescent="0.3">
      <c r="A2543">
        <v>2542</v>
      </c>
      <c r="B2543" s="5" t="s">
        <v>5897</v>
      </c>
      <c r="C2543" s="6">
        <v>3.8719999999999999</v>
      </c>
      <c r="D2543" s="6">
        <v>1.4000000000000002E-3</v>
      </c>
      <c r="E2543" s="10">
        <f t="shared" si="397"/>
        <v>-2.7761874603849577E-2</v>
      </c>
      <c r="F2543">
        <f t="shared" si="398"/>
        <v>0.97261994473750313</v>
      </c>
      <c r="G2543">
        <f t="shared" si="395"/>
        <v>3.8715482930167529</v>
      </c>
      <c r="H2543">
        <f t="shared" si="399"/>
        <v>1.9345847199772819E-2</v>
      </c>
      <c r="I2543" t="str">
        <f t="shared" si="396"/>
        <v>2010</v>
      </c>
      <c r="J2543">
        <f t="shared" si="400"/>
        <v>0.55098294356282951</v>
      </c>
      <c r="K2543">
        <f t="shared" si="404"/>
        <v>-0.55098294356282951</v>
      </c>
      <c r="L2543">
        <f t="shared" si="401"/>
        <v>-2.9970889773505149E-2</v>
      </c>
      <c r="M2543">
        <f t="shared" si="402"/>
        <v>0</v>
      </c>
      <c r="P2543" s="30">
        <f t="shared" si="403"/>
        <v>0.14231591649177067</v>
      </c>
    </row>
    <row r="2544" spans="1:16" x14ac:dyDescent="0.3">
      <c r="A2544">
        <v>2543</v>
      </c>
      <c r="B2544" s="5" t="s">
        <v>5895</v>
      </c>
      <c r="C2544" s="6">
        <v>3.8420000000000001</v>
      </c>
      <c r="D2544" s="6">
        <v>1.32E-3</v>
      </c>
      <c r="E2544" s="10">
        <f t="shared" si="397"/>
        <v>-7.7781050679656648E-3</v>
      </c>
      <c r="F2544">
        <f t="shared" si="398"/>
        <v>0.99225206611570249</v>
      </c>
      <c r="G2544">
        <f t="shared" si="395"/>
        <v>3.8415774032432477</v>
      </c>
      <c r="H2544">
        <f t="shared" si="399"/>
        <v>1.880780913112963E-2</v>
      </c>
      <c r="I2544" t="str">
        <f t="shared" si="396"/>
        <v>2010</v>
      </c>
      <c r="J2544">
        <f t="shared" si="400"/>
        <v>0.53151254276692916</v>
      </c>
      <c r="K2544">
        <f t="shared" si="404"/>
        <v>-0.53151254276692916</v>
      </c>
      <c r="L2544">
        <f t="shared" si="401"/>
        <v>2.6916435702176944E-2</v>
      </c>
      <c r="M2544">
        <f t="shared" si="402"/>
        <v>0</v>
      </c>
      <c r="P2544" s="30">
        <f t="shared" si="403"/>
        <v>0.13835788973513855</v>
      </c>
    </row>
    <row r="2545" spans="1:16" x14ac:dyDescent="0.3">
      <c r="A2545">
        <v>2544</v>
      </c>
      <c r="B2545" s="5" t="s">
        <v>5893</v>
      </c>
      <c r="C2545" s="6">
        <v>3.9729999999999999</v>
      </c>
      <c r="D2545" s="6">
        <v>1.5499999999999999E-3</v>
      </c>
      <c r="E2545" s="10">
        <f t="shared" si="397"/>
        <v>3.3528412486097003E-2</v>
      </c>
      <c r="F2545">
        <f t="shared" si="398"/>
        <v>1.0340968245705362</v>
      </c>
      <c r="G2545">
        <f t="shared" si="395"/>
        <v>3.9724868539747273</v>
      </c>
      <c r="H2545">
        <f t="shared" si="399"/>
        <v>2.0231214394880209E-2</v>
      </c>
      <c r="I2545" t="str">
        <f t="shared" si="396"/>
        <v>2010</v>
      </c>
      <c r="J2545">
        <f t="shared" si="400"/>
        <v>0.5912213949553039</v>
      </c>
      <c r="K2545">
        <f t="shared" si="404"/>
        <v>-0.5912213949553039</v>
      </c>
      <c r="L2545">
        <f t="shared" si="401"/>
        <v>-0.10399301502930269</v>
      </c>
      <c r="M2545">
        <f t="shared" si="402"/>
        <v>0</v>
      </c>
      <c r="P2545" s="30">
        <f t="shared" si="403"/>
        <v>0.14882903749920509</v>
      </c>
    </row>
    <row r="2546" spans="1:16" x14ac:dyDescent="0.3">
      <c r="A2546">
        <v>2545</v>
      </c>
      <c r="B2546" s="5" t="s">
        <v>5891</v>
      </c>
      <c r="C2546" s="6">
        <v>3.8690000000000002</v>
      </c>
      <c r="D2546" s="6">
        <v>1.57E-3</v>
      </c>
      <c r="E2546" s="10">
        <f t="shared" si="397"/>
        <v>-2.6525401114085832E-2</v>
      </c>
      <c r="F2546">
        <f t="shared" si="398"/>
        <v>0.97382330732444011</v>
      </c>
      <c r="G2546">
        <f t="shared" si="395"/>
        <v>3.8684938389454246</v>
      </c>
      <c r="H2546">
        <f t="shared" si="399"/>
        <v>1.9938110057784248E-2</v>
      </c>
      <c r="I2546" t="str">
        <f t="shared" si="396"/>
        <v>2010</v>
      </c>
      <c r="J2546">
        <f t="shared" si="400"/>
        <v>0.5674029888768336</v>
      </c>
      <c r="K2546">
        <f t="shared" si="404"/>
        <v>-0.5674029888768336</v>
      </c>
      <c r="L2546">
        <f t="shared" si="401"/>
        <v>3.9978481673734745E-2</v>
      </c>
      <c r="M2546">
        <f t="shared" si="402"/>
        <v>0</v>
      </c>
      <c r="P2546" s="30">
        <f t="shared" si="403"/>
        <v>0.14667284284250307</v>
      </c>
    </row>
    <row r="2547" spans="1:16" x14ac:dyDescent="0.3">
      <c r="A2547">
        <v>2546</v>
      </c>
      <c r="B2547" s="5" t="s">
        <v>5889</v>
      </c>
      <c r="C2547" s="6">
        <v>4.0860000000000003</v>
      </c>
      <c r="D2547" s="6">
        <v>1.6200000000000001E-3</v>
      </c>
      <c r="E2547" s="10">
        <f t="shared" si="397"/>
        <v>5.4570420677054338E-2</v>
      </c>
      <c r="F2547">
        <f t="shared" si="398"/>
        <v>1.056086844145774</v>
      </c>
      <c r="G2547">
        <f t="shared" si="395"/>
        <v>4.0854484272319995</v>
      </c>
      <c r="H2547">
        <f t="shared" si="399"/>
        <v>2.2482590647213131E-2</v>
      </c>
      <c r="I2547" t="str">
        <f t="shared" si="396"/>
        <v>2010</v>
      </c>
      <c r="J2547">
        <f t="shared" si="400"/>
        <v>0.67569671313125335</v>
      </c>
      <c r="K2547">
        <f t="shared" si="404"/>
        <v>-0.67569671313125335</v>
      </c>
      <c r="L2547">
        <f t="shared" si="401"/>
        <v>-0.17697610661284013</v>
      </c>
      <c r="M2547">
        <f t="shared" si="402"/>
        <v>0</v>
      </c>
      <c r="P2547" s="30">
        <f t="shared" si="403"/>
        <v>0.16539107644275317</v>
      </c>
    </row>
    <row r="2548" spans="1:16" x14ac:dyDescent="0.3">
      <c r="A2548">
        <v>2547</v>
      </c>
      <c r="B2548" s="5" t="s">
        <v>5887</v>
      </c>
      <c r="C2548" s="6">
        <v>4.2770000000000001</v>
      </c>
      <c r="D2548" s="6">
        <v>1.67E-3</v>
      </c>
      <c r="E2548" s="10">
        <f t="shared" si="397"/>
        <v>4.5685332849341218E-2</v>
      </c>
      <c r="F2548">
        <f t="shared" si="398"/>
        <v>1.0467449828683308</v>
      </c>
      <c r="G2548">
        <f t="shared" si="395"/>
        <v>4.2764048255818468</v>
      </c>
      <c r="H2548">
        <f t="shared" si="399"/>
        <v>2.4256151506450316E-2</v>
      </c>
      <c r="I2548" t="str">
        <f t="shared" si="396"/>
        <v>2010</v>
      </c>
      <c r="J2548">
        <f t="shared" si="400"/>
        <v>0.7630735994303568</v>
      </c>
      <c r="K2548">
        <f t="shared" si="404"/>
        <v>-0.7630735994303568</v>
      </c>
      <c r="L2548">
        <f t="shared" si="401"/>
        <v>-0.36793250496268737</v>
      </c>
      <c r="M2548">
        <f t="shared" si="402"/>
        <v>0</v>
      </c>
      <c r="P2548" s="30">
        <f t="shared" si="403"/>
        <v>0.17843811111276939</v>
      </c>
    </row>
    <row r="2549" spans="1:16" x14ac:dyDescent="0.3">
      <c r="A2549">
        <v>2548</v>
      </c>
      <c r="B2549" s="5" t="s">
        <v>5885</v>
      </c>
      <c r="C2549" s="6">
        <v>4.0960000000000001</v>
      </c>
      <c r="D2549" s="6">
        <v>1.72E-3</v>
      </c>
      <c r="E2549" s="10">
        <f t="shared" si="397"/>
        <v>-4.3240941507564898E-2</v>
      </c>
      <c r="F2549">
        <f t="shared" si="398"/>
        <v>0.95768061725508535</v>
      </c>
      <c r="G2549">
        <f t="shared" si="395"/>
        <v>4.0954129487396784</v>
      </c>
      <c r="H2549">
        <f t="shared" si="399"/>
        <v>2.4831508961585074E-2</v>
      </c>
      <c r="I2549" t="str">
        <f t="shared" si="396"/>
        <v>2010</v>
      </c>
      <c r="J2549">
        <f t="shared" si="400"/>
        <v>0.74811184548747478</v>
      </c>
      <c r="K2549">
        <f t="shared" si="404"/>
        <v>-0.74811184548747478</v>
      </c>
      <c r="L2549">
        <f t="shared" si="401"/>
        <v>-0.18694062812051904</v>
      </c>
      <c r="M2549">
        <f t="shared" si="402"/>
        <v>0</v>
      </c>
      <c r="P2549" s="30">
        <f t="shared" si="403"/>
        <v>0.18267067444754223</v>
      </c>
    </row>
    <row r="2550" spans="1:16" x14ac:dyDescent="0.3">
      <c r="A2550">
        <v>2549</v>
      </c>
      <c r="B2550" s="5" t="s">
        <v>5883</v>
      </c>
      <c r="C2550" s="6">
        <v>4.0190000000000001</v>
      </c>
      <c r="D2550" s="6">
        <v>1.67E-3</v>
      </c>
      <c r="E2550" s="10">
        <f t="shared" si="397"/>
        <v>-1.8977772270142603E-2</v>
      </c>
      <c r="F2550">
        <f t="shared" si="398"/>
        <v>0.981201171875</v>
      </c>
      <c r="G2550">
        <f t="shared" si="395"/>
        <v>4.018440728083573</v>
      </c>
      <c r="H2550">
        <f t="shared" si="399"/>
        <v>2.4717330107016482E-2</v>
      </c>
      <c r="I2550" t="str">
        <f t="shared" si="396"/>
        <v>2010</v>
      </c>
      <c r="J2550">
        <f t="shared" si="400"/>
        <v>0.73067600452824555</v>
      </c>
      <c r="K2550">
        <f t="shared" si="404"/>
        <v>-0.73067600452824555</v>
      </c>
      <c r="L2550">
        <f t="shared" si="401"/>
        <v>-0.10996840746441361</v>
      </c>
      <c r="M2550">
        <f t="shared" si="402"/>
        <v>0</v>
      </c>
      <c r="P2550" s="30">
        <f t="shared" si="403"/>
        <v>0.18183072837725067</v>
      </c>
    </row>
    <row r="2551" spans="1:16" x14ac:dyDescent="0.3">
      <c r="A2551">
        <v>2550</v>
      </c>
      <c r="B2551" s="5" t="s">
        <v>5881</v>
      </c>
      <c r="C2551" s="6">
        <v>3.9089999999999998</v>
      </c>
      <c r="D2551" s="6">
        <v>1.6200000000000001E-3</v>
      </c>
      <c r="E2551" s="10">
        <f t="shared" si="397"/>
        <v>-2.7751528656246409E-2</v>
      </c>
      <c r="F2551">
        <f t="shared" si="398"/>
        <v>0.97263000746454331</v>
      </c>
      <c r="G2551">
        <f t="shared" si="395"/>
        <v>3.9084723206191594</v>
      </c>
      <c r="H2551">
        <f t="shared" si="399"/>
        <v>2.4893578193564525E-2</v>
      </c>
      <c r="I2551" t="str">
        <f t="shared" si="396"/>
        <v>2010</v>
      </c>
      <c r="J2551">
        <f t="shared" si="400"/>
        <v>0.71574790874496474</v>
      </c>
      <c r="K2551">
        <f t="shared" si="404"/>
        <v>-0.71574790874496474</v>
      </c>
      <c r="L2551">
        <f t="shared" si="401"/>
        <v>3.5028137685816141E-2</v>
      </c>
      <c r="M2551">
        <f t="shared" si="402"/>
        <v>0</v>
      </c>
      <c r="P2551" s="30">
        <f t="shared" si="403"/>
        <v>0.18312728095041997</v>
      </c>
    </row>
    <row r="2552" spans="1:16" x14ac:dyDescent="0.3">
      <c r="A2552">
        <v>2551</v>
      </c>
      <c r="B2552" s="5" t="s">
        <v>5879</v>
      </c>
      <c r="C2552" s="6">
        <v>4.07</v>
      </c>
      <c r="D2552" s="6">
        <v>1.57E-3</v>
      </c>
      <c r="E2552" s="10">
        <f t="shared" si="397"/>
        <v>4.0361412643685916E-2</v>
      </c>
      <c r="F2552">
        <f t="shared" si="398"/>
        <v>1.0411870043489384</v>
      </c>
      <c r="G2552">
        <f t="shared" si="395"/>
        <v>4.0694675431656444</v>
      </c>
      <c r="H2552">
        <f t="shared" si="399"/>
        <v>2.633595484918265E-2</v>
      </c>
      <c r="I2552" t="str">
        <f t="shared" si="396"/>
        <v>2010</v>
      </c>
      <c r="J2552">
        <f t="shared" si="400"/>
        <v>0.78841046212345334</v>
      </c>
      <c r="K2552">
        <f t="shared" si="404"/>
        <v>-0.78841046212345334</v>
      </c>
      <c r="L2552">
        <f t="shared" si="401"/>
        <v>-0.12596708486066888</v>
      </c>
      <c r="M2552">
        <f t="shared" si="402"/>
        <v>0</v>
      </c>
      <c r="P2552" s="30">
        <f t="shared" si="403"/>
        <v>0.19373798998533054</v>
      </c>
    </row>
    <row r="2553" spans="1:16" x14ac:dyDescent="0.3">
      <c r="A2553">
        <v>2552</v>
      </c>
      <c r="B2553" s="5" t="s">
        <v>5877</v>
      </c>
      <c r="C2553" s="6">
        <v>4.008</v>
      </c>
      <c r="D2553" s="6">
        <v>1.4199999999999998E-3</v>
      </c>
      <c r="E2553" s="10">
        <f t="shared" si="397"/>
        <v>-1.5350635671939972E-2</v>
      </c>
      <c r="F2553">
        <f t="shared" si="398"/>
        <v>0.98476658476658474</v>
      </c>
      <c r="G2553">
        <f t="shared" si="395"/>
        <v>4.00752574806046</v>
      </c>
      <c r="H2553">
        <f t="shared" si="399"/>
        <v>2.6243935210697327E-2</v>
      </c>
      <c r="I2553" t="str">
        <f t="shared" si="396"/>
        <v>2010</v>
      </c>
      <c r="J2553">
        <f t="shared" si="400"/>
        <v>0.77369715333554423</v>
      </c>
      <c r="K2553">
        <f t="shared" si="404"/>
        <v>-0.77369715333554423</v>
      </c>
      <c r="L2553">
        <f t="shared" si="401"/>
        <v>-6.4025289755484494E-2</v>
      </c>
      <c r="M2553">
        <f t="shared" si="402"/>
        <v>0</v>
      </c>
      <c r="P2553" s="30">
        <f t="shared" si="403"/>
        <v>0.19306105611673086</v>
      </c>
    </row>
    <row r="2554" spans="1:16" x14ac:dyDescent="0.3">
      <c r="A2554">
        <v>2553</v>
      </c>
      <c r="B2554" s="5" t="s">
        <v>5875</v>
      </c>
      <c r="C2554" s="6">
        <v>4.16</v>
      </c>
      <c r="D2554" s="6">
        <v>1.57E-3</v>
      </c>
      <c r="E2554" s="10">
        <f t="shared" si="397"/>
        <v>3.7222710490608352E-2</v>
      </c>
      <c r="F2554">
        <f t="shared" si="398"/>
        <v>1.0379241516966069</v>
      </c>
      <c r="G2554">
        <f t="shared" si="395"/>
        <v>4.1594557689358922</v>
      </c>
      <c r="H2554">
        <f t="shared" si="399"/>
        <v>2.7048947382553486E-2</v>
      </c>
      <c r="I2554" t="str">
        <f t="shared" si="396"/>
        <v>2010</v>
      </c>
      <c r="J2554">
        <f t="shared" si="400"/>
        <v>0.82766120733506643</v>
      </c>
      <c r="K2554">
        <f t="shared" si="404"/>
        <v>-0.82766120733506643</v>
      </c>
      <c r="L2554">
        <f t="shared" si="401"/>
        <v>-0.21595531063091666</v>
      </c>
      <c r="M2554">
        <f t="shared" si="402"/>
        <v>0</v>
      </c>
      <c r="P2554" s="30">
        <f t="shared" si="403"/>
        <v>0.19898305290713689</v>
      </c>
    </row>
    <row r="2555" spans="1:16" x14ac:dyDescent="0.3">
      <c r="A2555">
        <v>2554</v>
      </c>
      <c r="B2555" s="5" t="s">
        <v>5873</v>
      </c>
      <c r="C2555" s="6">
        <v>4.1989999999999998</v>
      </c>
      <c r="D2555" s="6">
        <v>1.6000000000000001E-3</v>
      </c>
      <c r="E2555" s="10">
        <f t="shared" si="397"/>
        <v>9.3313274288842219E-3</v>
      </c>
      <c r="F2555">
        <f t="shared" si="398"/>
        <v>1.0093749999999999</v>
      </c>
      <c r="G2555">
        <f t="shared" si="395"/>
        <v>4.1984401706561192</v>
      </c>
      <c r="H2555">
        <f t="shared" si="399"/>
        <v>2.7095613413879931E-2</v>
      </c>
      <c r="I2555" t="str">
        <f t="shared" si="396"/>
        <v>2010</v>
      </c>
      <c r="J2555">
        <f t="shared" si="400"/>
        <v>0.83685974317263567</v>
      </c>
      <c r="K2555">
        <f t="shared" si="404"/>
        <v>-0.83685974317263567</v>
      </c>
      <c r="L2555">
        <f t="shared" si="401"/>
        <v>-0.25493971235114365</v>
      </c>
      <c r="M2555">
        <f t="shared" si="402"/>
        <v>0</v>
      </c>
      <c r="P2555" s="30">
        <f t="shared" si="403"/>
        <v>0.19932634720428893</v>
      </c>
    </row>
    <row r="2556" spans="1:16" x14ac:dyDescent="0.3">
      <c r="A2556">
        <v>2555</v>
      </c>
      <c r="B2556" s="5" t="s">
        <v>5872</v>
      </c>
      <c r="C2556" s="6">
        <v>3.9849999999999999</v>
      </c>
      <c r="D2556" s="6">
        <v>1.6000000000000001E-3</v>
      </c>
      <c r="E2556" s="10">
        <f t="shared" si="397"/>
        <v>-5.2309089459877826E-2</v>
      </c>
      <c r="F2556">
        <f t="shared" si="398"/>
        <v>0.94903548463919984</v>
      </c>
      <c r="G2556">
        <f t="shared" si="395"/>
        <v>3.9844687020873146</v>
      </c>
      <c r="H2556">
        <f t="shared" si="399"/>
        <v>2.8351951187359944E-2</v>
      </c>
      <c r="I2556" t="str">
        <f t="shared" si="396"/>
        <v>2010</v>
      </c>
      <c r="J2556">
        <f t="shared" si="400"/>
        <v>0.83103457519779711</v>
      </c>
      <c r="K2556">
        <f t="shared" si="404"/>
        <v>-0.83103457519779711</v>
      </c>
      <c r="L2556">
        <f t="shared" si="401"/>
        <v>-4.0968243782339098E-2</v>
      </c>
      <c r="M2556">
        <f t="shared" si="402"/>
        <v>0</v>
      </c>
      <c r="P2556" s="30">
        <f t="shared" si="403"/>
        <v>0.20856847859350711</v>
      </c>
    </row>
    <row r="2557" spans="1:16" x14ac:dyDescent="0.3">
      <c r="A2557">
        <v>2556</v>
      </c>
      <c r="B2557" s="5" t="s">
        <v>5871</v>
      </c>
      <c r="C2557" s="6">
        <v>4.0389999999999997</v>
      </c>
      <c r="D2557" s="6">
        <v>1.57E-3</v>
      </c>
      <c r="E2557" s="10">
        <f t="shared" si="397"/>
        <v>1.3459824339097363E-2</v>
      </c>
      <c r="F2557">
        <f t="shared" si="398"/>
        <v>1.0135508155583437</v>
      </c>
      <c r="G2557">
        <f t="shared" si="395"/>
        <v>4.0384715987336692</v>
      </c>
      <c r="H2557">
        <f t="shared" si="399"/>
        <v>2.7853165223680011E-2</v>
      </c>
      <c r="I2557" t="str">
        <f t="shared" si="396"/>
        <v>2010</v>
      </c>
      <c r="J2557">
        <f t="shared" si="400"/>
        <v>0.82747962515590134</v>
      </c>
      <c r="K2557">
        <f t="shared" si="404"/>
        <v>-0.82747962515590134</v>
      </c>
      <c r="L2557">
        <f t="shared" si="401"/>
        <v>-0.11901056167911772</v>
      </c>
      <c r="M2557">
        <f t="shared" si="402"/>
        <v>0</v>
      </c>
      <c r="P2557" s="30">
        <f t="shared" si="403"/>
        <v>0.20489920627778377</v>
      </c>
    </row>
    <row r="2558" spans="1:16" x14ac:dyDescent="0.3">
      <c r="A2558">
        <v>2557</v>
      </c>
      <c r="B2558" s="5" t="s">
        <v>5869</v>
      </c>
      <c r="C2558" s="6">
        <v>3.944</v>
      </c>
      <c r="D2558" s="6">
        <v>1.5199999999999999E-3</v>
      </c>
      <c r="E2558" s="10">
        <f t="shared" si="397"/>
        <v>-2.3801699840886821E-2</v>
      </c>
      <c r="F2558">
        <f t="shared" si="398"/>
        <v>0.97647932656598169</v>
      </c>
      <c r="G2558">
        <f t="shared" si="395"/>
        <v>3.9435004583049755</v>
      </c>
      <c r="H2558">
        <f t="shared" si="399"/>
        <v>2.8035255110053153E-2</v>
      </c>
      <c r="I2558" t="str">
        <f t="shared" si="396"/>
        <v>2010</v>
      </c>
      <c r="J2558">
        <f t="shared" si="400"/>
        <v>0.81330254009830893</v>
      </c>
      <c r="K2558">
        <f t="shared" si="404"/>
        <v>-0.81330254009830893</v>
      </c>
      <c r="L2558">
        <f t="shared" si="401"/>
        <v>-2.403942125042402E-2</v>
      </c>
      <c r="M2558">
        <f t="shared" si="402"/>
        <v>0</v>
      </c>
      <c r="P2558" s="30">
        <f t="shared" si="403"/>
        <v>0.20623873350527988</v>
      </c>
    </row>
    <row r="2559" spans="1:16" x14ac:dyDescent="0.3">
      <c r="A2559">
        <v>2558</v>
      </c>
      <c r="B2559" s="5" t="s">
        <v>5868</v>
      </c>
      <c r="C2559" s="6">
        <v>3.9750000000000001</v>
      </c>
      <c r="D2559" s="6">
        <v>1.5199999999999999E-3</v>
      </c>
      <c r="E2559" s="10">
        <f t="shared" si="397"/>
        <v>7.8293113659063402E-3</v>
      </c>
      <c r="F2559">
        <f t="shared" si="398"/>
        <v>1.0078600405679514</v>
      </c>
      <c r="G2559">
        <f t="shared" si="395"/>
        <v>3.9744965318869871</v>
      </c>
      <c r="H2559">
        <f t="shared" si="399"/>
        <v>2.8073193261444206E-2</v>
      </c>
      <c r="I2559" t="str">
        <f t="shared" si="396"/>
        <v>2010</v>
      </c>
      <c r="J2559">
        <f t="shared" si="400"/>
        <v>0.82080436719087846</v>
      </c>
      <c r="K2559">
        <f t="shared" si="404"/>
        <v>-0.82080436719087846</v>
      </c>
      <c r="L2559">
        <f t="shared" si="401"/>
        <v>-5.5035494832435639E-2</v>
      </c>
      <c r="M2559">
        <f t="shared" si="402"/>
        <v>0</v>
      </c>
      <c r="P2559" s="30">
        <f t="shared" si="403"/>
        <v>0.206517821969562</v>
      </c>
    </row>
    <row r="2560" spans="1:16" x14ac:dyDescent="0.3">
      <c r="A2560">
        <v>2559</v>
      </c>
      <c r="B2560" s="5" t="s">
        <v>5866</v>
      </c>
      <c r="C2560" s="6">
        <v>3.9550000000000001</v>
      </c>
      <c r="D2560" s="6">
        <v>1.5499999999999999E-3</v>
      </c>
      <c r="E2560" s="10">
        <f t="shared" si="397"/>
        <v>-5.0441468866780255E-3</v>
      </c>
      <c r="F2560">
        <f t="shared" si="398"/>
        <v>0.9949685534591195</v>
      </c>
      <c r="G2560">
        <f t="shared" si="395"/>
        <v>3.954489178824578</v>
      </c>
      <c r="H2560">
        <f t="shared" si="399"/>
        <v>2.807114187890505E-2</v>
      </c>
      <c r="I2560" t="str">
        <f t="shared" si="396"/>
        <v>2010</v>
      </c>
      <c r="J2560">
        <f t="shared" si="400"/>
        <v>0.81661281579237954</v>
      </c>
      <c r="K2560">
        <f t="shared" si="404"/>
        <v>-0.81661281579237954</v>
      </c>
      <c r="L2560">
        <f t="shared" si="401"/>
        <v>-3.5028141770026444E-2</v>
      </c>
      <c r="M2560">
        <f t="shared" si="402"/>
        <v>0</v>
      </c>
      <c r="P2560" s="30">
        <f t="shared" si="403"/>
        <v>0.20650273116567419</v>
      </c>
    </row>
    <row r="2561" spans="1:16" x14ac:dyDescent="0.3">
      <c r="A2561">
        <v>2560</v>
      </c>
      <c r="B2561" s="5" t="s">
        <v>5865</v>
      </c>
      <c r="C2561" s="6">
        <v>4.1280000000000001</v>
      </c>
      <c r="D2561" s="6">
        <v>1.57E-3</v>
      </c>
      <c r="E2561" s="10">
        <f t="shared" si="397"/>
        <v>4.2812426959644462E-2</v>
      </c>
      <c r="F2561">
        <f t="shared" si="398"/>
        <v>1.0437420986093553</v>
      </c>
      <c r="G2561">
        <f t="shared" si="395"/>
        <v>4.1274599553286926</v>
      </c>
      <c r="H2561">
        <f t="shared" si="399"/>
        <v>2.9274283286600991E-2</v>
      </c>
      <c r="I2561" t="str">
        <f t="shared" si="396"/>
        <v>2010</v>
      </c>
      <c r="J2561">
        <f t="shared" si="400"/>
        <v>0.88886306496875045</v>
      </c>
      <c r="K2561">
        <f t="shared" si="404"/>
        <v>-0.88886306496875045</v>
      </c>
      <c r="L2561">
        <f t="shared" si="401"/>
        <v>-0.20799891827414108</v>
      </c>
      <c r="M2561">
        <f t="shared" si="402"/>
        <v>0</v>
      </c>
      <c r="P2561" s="30">
        <f t="shared" si="403"/>
        <v>0.21535352846275291</v>
      </c>
    </row>
    <row r="2562" spans="1:16" x14ac:dyDescent="0.3">
      <c r="A2562">
        <v>2561</v>
      </c>
      <c r="B2562" s="5" t="s">
        <v>5864</v>
      </c>
      <c r="C2562" s="6">
        <v>4.2569999999999997</v>
      </c>
      <c r="D2562" s="6">
        <v>1.57E-3</v>
      </c>
      <c r="E2562" s="10">
        <f t="shared" si="397"/>
        <v>3.0771658666753687E-2</v>
      </c>
      <c r="F2562">
        <f t="shared" si="398"/>
        <v>1.03125</v>
      </c>
      <c r="G2562">
        <f t="shared" si="395"/>
        <v>4.2564430789327137</v>
      </c>
      <c r="H2562">
        <f t="shared" si="399"/>
        <v>2.9577236798961511E-2</v>
      </c>
      <c r="I2562" t="str">
        <f t="shared" si="396"/>
        <v>2010</v>
      </c>
      <c r="J2562">
        <f t="shared" si="400"/>
        <v>0.92612615418552702</v>
      </c>
      <c r="K2562">
        <f t="shared" si="404"/>
        <v>-0.92612615418552702</v>
      </c>
      <c r="L2562">
        <f t="shared" si="401"/>
        <v>-0.33698204187816216</v>
      </c>
      <c r="M2562">
        <f t="shared" si="402"/>
        <v>0</v>
      </c>
      <c r="P2562" s="30">
        <f t="shared" si="403"/>
        <v>0.21758217765659621</v>
      </c>
    </row>
    <row r="2563" spans="1:16" x14ac:dyDescent="0.3">
      <c r="A2563">
        <v>2562</v>
      </c>
      <c r="B2563" s="5" t="s">
        <v>5862</v>
      </c>
      <c r="C2563" s="6">
        <v>4.2619999999999996</v>
      </c>
      <c r="D2563" s="6">
        <v>1.57E-3</v>
      </c>
      <c r="E2563" s="10">
        <f t="shared" si="397"/>
        <v>1.1738468304100128E-3</v>
      </c>
      <c r="F2563">
        <f t="shared" si="398"/>
        <v>1.0011745360582569</v>
      </c>
      <c r="G2563">
        <f t="shared" ref="G2563:G2626" si="405">C2563*EXP(-1/12*D2563)</f>
        <v>4.2614424248088385</v>
      </c>
      <c r="H2563">
        <f t="shared" si="399"/>
        <v>2.9544972660076555E-2</v>
      </c>
      <c r="I2563" t="str">
        <f t="shared" ref="I2563:I2626" si="406">MID(B2563,7,4)</f>
        <v>2010</v>
      </c>
      <c r="J2563">
        <f t="shared" si="400"/>
        <v>0.92620247739292449</v>
      </c>
      <c r="K2563">
        <f t="shared" si="404"/>
        <v>-0.92620247739292449</v>
      </c>
      <c r="L2563">
        <f t="shared" si="401"/>
        <v>-0.34198138775428699</v>
      </c>
      <c r="M2563">
        <f t="shared" si="402"/>
        <v>0</v>
      </c>
      <c r="P2563" s="30">
        <f t="shared" si="403"/>
        <v>0.21734482953491327</v>
      </c>
    </row>
    <row r="2564" spans="1:16" x14ac:dyDescent="0.3">
      <c r="A2564">
        <v>2563</v>
      </c>
      <c r="B2564" s="5" t="s">
        <v>5860</v>
      </c>
      <c r="C2564" s="6">
        <v>4.2160000000000002</v>
      </c>
      <c r="D2564" s="6">
        <v>1.5199999999999999E-3</v>
      </c>
      <c r="E2564" s="10">
        <f t="shared" ref="E2564:E2627" si="407">LN(C2564/C2563)</f>
        <v>-1.0851722437364052E-2</v>
      </c>
      <c r="F2564">
        <f t="shared" ref="F2564:F2627" si="408">C2564/C2563</f>
        <v>0.98920694509619911</v>
      </c>
      <c r="G2564">
        <f t="shared" si="405"/>
        <v>4.2154660071535943</v>
      </c>
      <c r="H2564">
        <f t="shared" si="399"/>
        <v>2.9598774977501248E-2</v>
      </c>
      <c r="I2564" t="str">
        <f t="shared" si="406"/>
        <v>2010</v>
      </c>
      <c r="J2564">
        <f t="shared" si="400"/>
        <v>0.91787818727128023</v>
      </c>
      <c r="K2564">
        <f t="shared" si="404"/>
        <v>-0.91787818727128023</v>
      </c>
      <c r="L2564">
        <f t="shared" si="401"/>
        <v>-0.29600497009904281</v>
      </c>
      <c r="M2564">
        <f t="shared" si="402"/>
        <v>0</v>
      </c>
      <c r="P2564" s="30">
        <f t="shared" si="403"/>
        <v>0.21774062125365312</v>
      </c>
    </row>
    <row r="2565" spans="1:16" x14ac:dyDescent="0.3">
      <c r="A2565">
        <v>2564</v>
      </c>
      <c r="B2565" s="5" t="s">
        <v>5858</v>
      </c>
      <c r="C2565" s="6">
        <v>4.2709999999999999</v>
      </c>
      <c r="D2565" s="6">
        <v>1.6200000000000001E-3</v>
      </c>
      <c r="E2565" s="10">
        <f t="shared" si="407"/>
        <v>1.2961180620268147E-2</v>
      </c>
      <c r="F2565">
        <f t="shared" si="408"/>
        <v>1.0130455407969639</v>
      </c>
      <c r="G2565">
        <f t="shared" si="405"/>
        <v>4.2704234539177364</v>
      </c>
      <c r="H2565">
        <f t="shared" si="399"/>
        <v>2.9663555266790081E-2</v>
      </c>
      <c r="I2565" t="str">
        <f t="shared" si="406"/>
        <v>2010</v>
      </c>
      <c r="J2565">
        <f t="shared" si="400"/>
        <v>0.9318797267779193</v>
      </c>
      <c r="K2565">
        <f t="shared" si="404"/>
        <v>-0.9318797267779193</v>
      </c>
      <c r="L2565">
        <f t="shared" si="401"/>
        <v>-0.35096241686318486</v>
      </c>
      <c r="M2565">
        <f t="shared" si="402"/>
        <v>0</v>
      </c>
      <c r="P2565" s="30">
        <f t="shared" si="403"/>
        <v>0.21821717139620006</v>
      </c>
    </row>
    <row r="2566" spans="1:16" x14ac:dyDescent="0.3">
      <c r="A2566">
        <v>2565</v>
      </c>
      <c r="B2566" s="5" t="s">
        <v>5856</v>
      </c>
      <c r="C2566" s="6">
        <v>3.98</v>
      </c>
      <c r="D2566" s="6">
        <v>1.67E-3</v>
      </c>
      <c r="E2566" s="10">
        <f t="shared" si="407"/>
        <v>-7.0566172562983046E-2</v>
      </c>
      <c r="F2566">
        <f t="shared" si="408"/>
        <v>0.93186607351908224</v>
      </c>
      <c r="G2566">
        <f t="shared" si="405"/>
        <v>3.979446155205927</v>
      </c>
      <c r="H2566">
        <f t="shared" si="399"/>
        <v>3.2271137984040743E-2</v>
      </c>
      <c r="I2566" t="str">
        <f t="shared" si="406"/>
        <v>2010</v>
      </c>
      <c r="J2566">
        <f t="shared" si="400"/>
        <v>0.94471896486807172</v>
      </c>
      <c r="K2566">
        <f t="shared" si="404"/>
        <v>-0.94471896486807172</v>
      </c>
      <c r="L2566">
        <f t="shared" si="401"/>
        <v>-5.9985118151375527E-2</v>
      </c>
      <c r="M2566">
        <f t="shared" si="402"/>
        <v>0</v>
      </c>
      <c r="P2566" s="30">
        <f t="shared" si="403"/>
        <v>0.23739960990103778</v>
      </c>
    </row>
    <row r="2567" spans="1:16" x14ac:dyDescent="0.3">
      <c r="A2567">
        <v>2566</v>
      </c>
      <c r="B2567" s="5" t="s">
        <v>5854</v>
      </c>
      <c r="C2567" s="6">
        <v>3.92</v>
      </c>
      <c r="D2567" s="6">
        <v>1.65E-3</v>
      </c>
      <c r="E2567" s="10">
        <f t="shared" si="407"/>
        <v>-1.5190165493975233E-2</v>
      </c>
      <c r="F2567">
        <f t="shared" si="408"/>
        <v>0.98492462311557782</v>
      </c>
      <c r="G2567">
        <f t="shared" si="405"/>
        <v>3.9194610370545515</v>
      </c>
      <c r="H2567">
        <f t="shared" si="399"/>
        <v>3.1003539845011752E-2</v>
      </c>
      <c r="I2567" t="str">
        <f t="shared" si="406"/>
        <v>2010</v>
      </c>
      <c r="J2567">
        <f t="shared" si="400"/>
        <v>0.89392967554504676</v>
      </c>
      <c r="K2567">
        <f t="shared" si="404"/>
        <v>-0.89392967554504676</v>
      </c>
      <c r="L2567">
        <f t="shared" si="401"/>
        <v>9.1657256744994697E-3</v>
      </c>
      <c r="M2567">
        <f t="shared" si="402"/>
        <v>0</v>
      </c>
      <c r="P2567" s="30">
        <f t="shared" si="403"/>
        <v>0.228074642685268</v>
      </c>
    </row>
    <row r="2568" spans="1:16" x14ac:dyDescent="0.3">
      <c r="A2568">
        <v>2567</v>
      </c>
      <c r="B2568" s="5" t="s">
        <v>5852</v>
      </c>
      <c r="C2568" s="6">
        <v>4</v>
      </c>
      <c r="D2568" s="6">
        <v>1.67E-3</v>
      </c>
      <c r="E2568" s="10">
        <f t="shared" si="407"/>
        <v>2.0202707317519469E-2</v>
      </c>
      <c r="F2568">
        <f t="shared" si="408"/>
        <v>1.0204081632653061</v>
      </c>
      <c r="G2568">
        <f t="shared" si="405"/>
        <v>3.9994433720662586</v>
      </c>
      <c r="H2568">
        <f t="shared" si="399"/>
        <v>3.0999884315512236E-2</v>
      </c>
      <c r="I2568" t="str">
        <f t="shared" si="406"/>
        <v>2010</v>
      </c>
      <c r="J2568">
        <f t="shared" si="400"/>
        <v>0.9120640667483797</v>
      </c>
      <c r="K2568">
        <f t="shared" si="404"/>
        <v>-0.9120640667483797</v>
      </c>
      <c r="L2568">
        <f t="shared" si="401"/>
        <v>-7.081660933720757E-2</v>
      </c>
      <c r="M2568">
        <f t="shared" si="402"/>
        <v>0</v>
      </c>
      <c r="P2568" s="30">
        <f t="shared" si="403"/>
        <v>0.2280477511242206</v>
      </c>
    </row>
    <row r="2569" spans="1:16" x14ac:dyDescent="0.3">
      <c r="A2569">
        <v>2568</v>
      </c>
      <c r="B2569" s="5" t="s">
        <v>5850</v>
      </c>
      <c r="C2569" s="6">
        <v>4.0129999999999999</v>
      </c>
      <c r="D2569" s="6">
        <v>1.7000000000000001E-3</v>
      </c>
      <c r="E2569" s="10">
        <f t="shared" si="407"/>
        <v>3.2447301648890294E-3</v>
      </c>
      <c r="F2569">
        <f t="shared" si="408"/>
        <v>1.00325</v>
      </c>
      <c r="G2569">
        <f t="shared" si="405"/>
        <v>4.0124315319341051</v>
      </c>
      <c r="H2569">
        <f t="shared" si="399"/>
        <v>3.0766770133283099E-2</v>
      </c>
      <c r="I2569" t="str">
        <f t="shared" si="406"/>
        <v>2010</v>
      </c>
      <c r="J2569">
        <f t="shared" si="400"/>
        <v>0.90814513801754493</v>
      </c>
      <c r="K2569">
        <f t="shared" si="404"/>
        <v>-0.90814513801754493</v>
      </c>
      <c r="L2569">
        <f t="shared" si="401"/>
        <v>-8.3804769205054086E-2</v>
      </c>
      <c r="M2569">
        <f t="shared" si="402"/>
        <v>0</v>
      </c>
      <c r="P2569" s="30">
        <f t="shared" si="403"/>
        <v>0.2263328684339676</v>
      </c>
    </row>
    <row r="2570" spans="1:16" x14ac:dyDescent="0.3">
      <c r="A2570">
        <v>2569</v>
      </c>
      <c r="B2570" s="5" t="s">
        <v>5848</v>
      </c>
      <c r="C2570" s="6">
        <v>3.9910000000000001</v>
      </c>
      <c r="D2570" s="6">
        <v>1.5499999999999999E-3</v>
      </c>
      <c r="E2570" s="10">
        <f t="shared" si="407"/>
        <v>-5.4972652181828046E-3</v>
      </c>
      <c r="F2570">
        <f t="shared" si="408"/>
        <v>0.99451781709444309</v>
      </c>
      <c r="G2570">
        <f t="shared" si="405"/>
        <v>3.9904845291248776</v>
      </c>
      <c r="H2570">
        <f t="shared" si="399"/>
        <v>3.0680139005234874E-2</v>
      </c>
      <c r="I2570" t="str">
        <f t="shared" si="406"/>
        <v>2010</v>
      </c>
      <c r="J2570">
        <f t="shared" si="400"/>
        <v>0.90063469888762182</v>
      </c>
      <c r="K2570">
        <f t="shared" si="404"/>
        <v>-0.90063469888762182</v>
      </c>
      <c r="L2570">
        <f t="shared" si="401"/>
        <v>-6.185776639582663E-2</v>
      </c>
      <c r="M2570">
        <f t="shared" si="402"/>
        <v>0</v>
      </c>
      <c r="P2570" s="30">
        <f t="shared" si="403"/>
        <v>0.22569557463868506</v>
      </c>
    </row>
    <row r="2571" spans="1:16" x14ac:dyDescent="0.3">
      <c r="A2571">
        <v>2570</v>
      </c>
      <c r="B2571" s="5" t="s">
        <v>5846</v>
      </c>
      <c r="C2571" s="6">
        <v>3.9289999999999998</v>
      </c>
      <c r="D2571" s="6">
        <v>1.14E-3</v>
      </c>
      <c r="E2571" s="10">
        <f t="shared" si="407"/>
        <v>-1.5656885490274192E-2</v>
      </c>
      <c r="F2571">
        <f t="shared" si="408"/>
        <v>0.9844650463542971</v>
      </c>
      <c r="G2571">
        <f t="shared" si="405"/>
        <v>3.928626762729051</v>
      </c>
      <c r="H2571">
        <f t="shared" si="399"/>
        <v>3.0782994813064606E-2</v>
      </c>
      <c r="I2571" t="str">
        <f t="shared" si="406"/>
        <v>2010</v>
      </c>
      <c r="J2571">
        <f t="shared" si="400"/>
        <v>0.88964626679848025</v>
      </c>
      <c r="K2571">
        <f t="shared" si="404"/>
        <v>-0.88964626679848025</v>
      </c>
      <c r="L2571">
        <f t="shared" si="401"/>
        <v>8.5948338922216649E-2</v>
      </c>
      <c r="M2571">
        <f t="shared" si="402"/>
        <v>0</v>
      </c>
      <c r="P2571" s="30">
        <f t="shared" si="403"/>
        <v>0.22645222377411098</v>
      </c>
    </row>
    <row r="2572" spans="1:16" x14ac:dyDescent="0.3">
      <c r="A2572">
        <v>2571</v>
      </c>
      <c r="B2572" s="5" t="s">
        <v>5844</v>
      </c>
      <c r="C2572" s="6">
        <v>4.0149999999999997</v>
      </c>
      <c r="D2572" s="6">
        <v>1.2700000000000001E-3</v>
      </c>
      <c r="E2572" s="10">
        <f t="shared" si="407"/>
        <v>2.1652406822402319E-2</v>
      </c>
      <c r="F2572">
        <f t="shared" si="408"/>
        <v>1.0218885212522271</v>
      </c>
      <c r="G2572">
        <f t="shared" si="405"/>
        <v>4.0145751016512676</v>
      </c>
      <c r="H2572">
        <f t="shared" si="399"/>
        <v>3.0552273220409449E-2</v>
      </c>
      <c r="I2572" t="str">
        <f t="shared" si="406"/>
        <v>2010</v>
      </c>
      <c r="J2572">
        <f t="shared" si="400"/>
        <v>0.90229559390708602</v>
      </c>
      <c r="K2572">
        <f t="shared" si="404"/>
        <v>-0.90229559390708602</v>
      </c>
      <c r="L2572">
        <f t="shared" si="401"/>
        <v>1.9880210116015817E-2</v>
      </c>
      <c r="M2572">
        <f t="shared" si="402"/>
        <v>0</v>
      </c>
      <c r="P2572" s="30">
        <f t="shared" si="403"/>
        <v>0.22475494194540177</v>
      </c>
    </row>
    <row r="2573" spans="1:16" x14ac:dyDescent="0.3">
      <c r="A2573">
        <v>2572</v>
      </c>
      <c r="B2573" s="5" t="s">
        <v>5842</v>
      </c>
      <c r="C2573" s="6">
        <v>4.17</v>
      </c>
      <c r="D2573" s="6">
        <v>1.5199999999999999E-3</v>
      </c>
      <c r="E2573" s="10">
        <f t="shared" si="407"/>
        <v>3.7878688411985231E-2</v>
      </c>
      <c r="F2573">
        <f t="shared" si="408"/>
        <v>1.0386052303860525</v>
      </c>
      <c r="G2573">
        <f t="shared" si="405"/>
        <v>4.1694718334512544</v>
      </c>
      <c r="H2573">
        <f t="shared" si="399"/>
        <v>3.0823768252275344E-2</v>
      </c>
      <c r="I2573" t="str">
        <f t="shared" si="406"/>
        <v>2010</v>
      </c>
      <c r="J2573">
        <f t="shared" si="400"/>
        <v>0.94543678502245987</v>
      </c>
      <c r="K2573">
        <f t="shared" si="404"/>
        <v>-0.94543678502245987</v>
      </c>
      <c r="L2573">
        <f t="shared" si="401"/>
        <v>-0.15299735657253333</v>
      </c>
      <c r="M2573">
        <f t="shared" si="402"/>
        <v>0</v>
      </c>
      <c r="P2573" s="30">
        <f t="shared" si="403"/>
        <v>0.22675216976819831</v>
      </c>
    </row>
    <row r="2574" spans="1:16" x14ac:dyDescent="0.3">
      <c r="A2574">
        <v>2573</v>
      </c>
      <c r="B2574" s="5" t="s">
        <v>5840</v>
      </c>
      <c r="C2574" s="6">
        <v>4.1310000000000002</v>
      </c>
      <c r="D2574" s="6">
        <v>1.57E-3</v>
      </c>
      <c r="E2574" s="10">
        <f t="shared" si="407"/>
        <v>-9.396527396082514E-3</v>
      </c>
      <c r="F2574">
        <f t="shared" si="408"/>
        <v>0.99064748201438857</v>
      </c>
      <c r="G2574">
        <f t="shared" si="405"/>
        <v>4.1304595628543677</v>
      </c>
      <c r="H2574">
        <f t="shared" si="399"/>
        <v>3.0843735369598432E-2</v>
      </c>
      <c r="I2574" t="str">
        <f t="shared" si="406"/>
        <v>2010</v>
      </c>
      <c r="J2574">
        <f t="shared" si="400"/>
        <v>0.93719737565897066</v>
      </c>
      <c r="K2574">
        <f t="shared" si="404"/>
        <v>-0.93719737565897066</v>
      </c>
      <c r="L2574">
        <f t="shared" si="401"/>
        <v>-0.11398508597564661</v>
      </c>
      <c r="M2574">
        <f t="shared" si="402"/>
        <v>0</v>
      </c>
      <c r="P2574" s="30">
        <f t="shared" si="403"/>
        <v>0.22689905600027646</v>
      </c>
    </row>
    <row r="2575" spans="1:16" x14ac:dyDescent="0.3">
      <c r="A2575">
        <v>2574</v>
      </c>
      <c r="B2575" s="5" t="s">
        <v>5838</v>
      </c>
      <c r="C2575" s="6">
        <v>4.2839999999999998</v>
      </c>
      <c r="D2575" s="6">
        <v>1.57E-3</v>
      </c>
      <c r="E2575" s="10">
        <f t="shared" si="407"/>
        <v>3.6367644170874791E-2</v>
      </c>
      <c r="F2575">
        <f t="shared" si="408"/>
        <v>1.037037037037037</v>
      </c>
      <c r="G2575">
        <f t="shared" si="405"/>
        <v>4.2834395466637885</v>
      </c>
      <c r="H2575">
        <f t="shared" si="399"/>
        <v>3.094667202163719E-2</v>
      </c>
      <c r="I2575" t="str">
        <f t="shared" si="406"/>
        <v>2010</v>
      </c>
      <c r="J2575">
        <f t="shared" si="400"/>
        <v>0.97515199786134343</v>
      </c>
      <c r="K2575">
        <f t="shared" si="404"/>
        <v>-0.97515199786134343</v>
      </c>
      <c r="L2575">
        <f t="shared" si="401"/>
        <v>-0.2669650697850674</v>
      </c>
      <c r="M2575">
        <f t="shared" si="402"/>
        <v>0</v>
      </c>
      <c r="P2575" s="30">
        <f t="shared" si="403"/>
        <v>0.22765629985856881</v>
      </c>
    </row>
    <row r="2576" spans="1:16" x14ac:dyDescent="0.3">
      <c r="A2576">
        <v>2575</v>
      </c>
      <c r="B2576" s="5" t="s">
        <v>5836</v>
      </c>
      <c r="C2576" s="6">
        <v>4.3390000000000004</v>
      </c>
      <c r="D2576" s="6">
        <v>1.6200000000000001E-3</v>
      </c>
      <c r="E2576" s="10">
        <f t="shared" si="407"/>
        <v>1.2756754230711488E-2</v>
      </c>
      <c r="F2576">
        <f t="shared" si="408"/>
        <v>1.0128384687208218</v>
      </c>
      <c r="G2576">
        <f t="shared" si="405"/>
        <v>4.3384142745373584</v>
      </c>
      <c r="H2576">
        <f t="shared" si="399"/>
        <v>3.0503550936128981E-2</v>
      </c>
      <c r="I2576" t="str">
        <f t="shared" si="406"/>
        <v>2010</v>
      </c>
      <c r="J2576">
        <f t="shared" si="400"/>
        <v>0.97352506993064569</v>
      </c>
      <c r="K2576">
        <f t="shared" si="404"/>
        <v>-0.97352506993064569</v>
      </c>
      <c r="L2576">
        <f t="shared" si="401"/>
        <v>-0.32193979765863734</v>
      </c>
      <c r="M2576">
        <f t="shared" si="402"/>
        <v>0</v>
      </c>
      <c r="P2576" s="30">
        <f t="shared" si="403"/>
        <v>0.22439652101561022</v>
      </c>
    </row>
    <row r="2577" spans="1:16" x14ac:dyDescent="0.3">
      <c r="A2577">
        <v>2576</v>
      </c>
      <c r="B2577" s="5" t="s">
        <v>5834</v>
      </c>
      <c r="C2577" s="6">
        <v>4.3120000000000003</v>
      </c>
      <c r="D2577" s="6">
        <v>1.5199999999999999E-3</v>
      </c>
      <c r="E2577" s="10">
        <f t="shared" si="407"/>
        <v>-6.2420732095176496E-3</v>
      </c>
      <c r="F2577">
        <f t="shared" si="408"/>
        <v>0.993777368057156</v>
      </c>
      <c r="G2577">
        <f t="shared" si="405"/>
        <v>4.3114538479236959</v>
      </c>
      <c r="H2577">
        <f t="shared" si="399"/>
        <v>2.8998272258195599E-2</v>
      </c>
      <c r="I2577" t="str">
        <f t="shared" si="406"/>
        <v>2010</v>
      </c>
      <c r="J2577">
        <f t="shared" si="400"/>
        <v>0.91973261038134024</v>
      </c>
      <c r="K2577">
        <f t="shared" si="404"/>
        <v>-0.91973261038134024</v>
      </c>
      <c r="L2577">
        <f t="shared" si="401"/>
        <v>-0.29497937104497485</v>
      </c>
      <c r="M2577">
        <f t="shared" si="402"/>
        <v>0</v>
      </c>
      <c r="P2577" s="30">
        <f t="shared" si="403"/>
        <v>0.21332307913356507</v>
      </c>
    </row>
    <row r="2578" spans="1:16" x14ac:dyDescent="0.3">
      <c r="A2578">
        <v>2577</v>
      </c>
      <c r="B2578" s="5" t="s">
        <v>5833</v>
      </c>
      <c r="C2578" s="6">
        <v>4.3979999999999997</v>
      </c>
      <c r="D2578" s="6">
        <v>1.57E-3</v>
      </c>
      <c r="E2578" s="10">
        <f t="shared" si="407"/>
        <v>1.9748058525873181E-2</v>
      </c>
      <c r="F2578">
        <f t="shared" si="408"/>
        <v>1.0199443413729126</v>
      </c>
      <c r="G2578">
        <f t="shared" si="405"/>
        <v>4.3974246326394351</v>
      </c>
      <c r="H2578">
        <f t="shared" si="399"/>
        <v>2.8014525126291871E-2</v>
      </c>
      <c r="I2578" t="str">
        <f t="shared" si="406"/>
        <v>2010</v>
      </c>
      <c r="J2578">
        <f t="shared" si="400"/>
        <v>0.9062486876333713</v>
      </c>
      <c r="K2578">
        <f t="shared" si="404"/>
        <v>-0.9062486876333713</v>
      </c>
      <c r="L2578">
        <f t="shared" si="401"/>
        <v>-0.380950155760714</v>
      </c>
      <c r="M2578">
        <f t="shared" si="402"/>
        <v>0</v>
      </c>
      <c r="P2578" s="30">
        <f t="shared" si="403"/>
        <v>0.20608623531756132</v>
      </c>
    </row>
    <row r="2579" spans="1:16" x14ac:dyDescent="0.3">
      <c r="A2579">
        <v>2578</v>
      </c>
      <c r="B2579" s="5" t="s">
        <v>5831</v>
      </c>
      <c r="C2579" s="6">
        <v>4.3419999999999996</v>
      </c>
      <c r="D2579" s="6">
        <v>1.72E-3</v>
      </c>
      <c r="E2579" s="10">
        <f t="shared" si="407"/>
        <v>-1.2814820676469312E-2</v>
      </c>
      <c r="F2579">
        <f t="shared" si="408"/>
        <v>0.98726693951796274</v>
      </c>
      <c r="G2579">
        <f t="shared" si="405"/>
        <v>4.3413776912665245</v>
      </c>
      <c r="H2579">
        <f t="shared" si="399"/>
        <v>2.688839551016502E-2</v>
      </c>
      <c r="I2579" t="str">
        <f t="shared" si="406"/>
        <v>2010</v>
      </c>
      <c r="J2579">
        <f t="shared" si="400"/>
        <v>0.85873305145105683</v>
      </c>
      <c r="K2579">
        <f t="shared" si="404"/>
        <v>-0.85873305145105683</v>
      </c>
      <c r="L2579">
        <f t="shared" si="401"/>
        <v>-0.32490321438780345</v>
      </c>
      <c r="M2579">
        <f t="shared" si="402"/>
        <v>0</v>
      </c>
      <c r="P2579" s="30">
        <f t="shared" si="403"/>
        <v>0.19780196806616376</v>
      </c>
    </row>
    <row r="2580" spans="1:16" x14ac:dyDescent="0.3">
      <c r="A2580">
        <v>2579</v>
      </c>
      <c r="B2580" s="5" t="s">
        <v>5829</v>
      </c>
      <c r="C2580" s="6">
        <v>4.1580000000000004</v>
      </c>
      <c r="D2580" s="6">
        <v>1.7000000000000001E-3</v>
      </c>
      <c r="E2580" s="10">
        <f t="shared" si="407"/>
        <v>-4.3300882020278743E-2</v>
      </c>
      <c r="F2580">
        <f t="shared" si="408"/>
        <v>0.95762321510824522</v>
      </c>
      <c r="G2580">
        <f t="shared" si="405"/>
        <v>4.1574109917224051</v>
      </c>
      <c r="H2580">
        <f t="shared" si="399"/>
        <v>2.7889099157567945E-2</v>
      </c>
      <c r="I2580" t="str">
        <f t="shared" si="406"/>
        <v>2010</v>
      </c>
      <c r="J2580">
        <f t="shared" si="400"/>
        <v>0.85294920162641441</v>
      </c>
      <c r="K2580">
        <f t="shared" si="404"/>
        <v>-0.85294920162641441</v>
      </c>
      <c r="L2580">
        <f t="shared" si="401"/>
        <v>-0.14093651484368408</v>
      </c>
      <c r="M2580">
        <f t="shared" si="402"/>
        <v>0</v>
      </c>
      <c r="P2580" s="30">
        <f t="shared" si="403"/>
        <v>0.20516355090335672</v>
      </c>
    </row>
    <row r="2581" spans="1:16" x14ac:dyDescent="0.3">
      <c r="A2581">
        <v>2580</v>
      </c>
      <c r="B2581" s="5" t="s">
        <v>5828</v>
      </c>
      <c r="C2581" s="6">
        <v>4.1059999999999999</v>
      </c>
      <c r="D2581" s="6">
        <v>1.6200000000000001E-3</v>
      </c>
      <c r="E2581" s="10">
        <f t="shared" si="407"/>
        <v>-1.2584870839079422E-2</v>
      </c>
      <c r="F2581">
        <f t="shared" si="408"/>
        <v>0.98749398749398742</v>
      </c>
      <c r="G2581">
        <f t="shared" si="405"/>
        <v>4.1054457274142413</v>
      </c>
      <c r="H2581">
        <f t="shared" si="399"/>
        <v>2.7481930682322953E-2</v>
      </c>
      <c r="I2581" t="str">
        <f t="shared" si="406"/>
        <v>2010</v>
      </c>
      <c r="J2581">
        <f t="shared" si="400"/>
        <v>0.82999079491913441</v>
      </c>
      <c r="K2581">
        <f t="shared" si="404"/>
        <v>-0.82999079491913441</v>
      </c>
      <c r="L2581">
        <f t="shared" si="401"/>
        <v>-8.8971250535520241E-2</v>
      </c>
      <c r="M2581">
        <f t="shared" si="402"/>
        <v>0</v>
      </c>
      <c r="P2581" s="30">
        <f t="shared" si="403"/>
        <v>0.20216825407698003</v>
      </c>
    </row>
    <row r="2582" spans="1:16" x14ac:dyDescent="0.3">
      <c r="A2582">
        <v>2581</v>
      </c>
      <c r="B2582" s="5" t="s">
        <v>5827</v>
      </c>
      <c r="C2582" s="6">
        <v>4.0350000000000001</v>
      </c>
      <c r="D2582" s="6">
        <v>1.6200000000000001E-3</v>
      </c>
      <c r="E2582" s="10">
        <f t="shared" si="407"/>
        <v>-1.7443016874829666E-2</v>
      </c>
      <c r="F2582">
        <f t="shared" si="408"/>
        <v>0.98270823185582079</v>
      </c>
      <c r="G2582">
        <f t="shared" si="405"/>
        <v>4.0344553117672834</v>
      </c>
      <c r="H2582">
        <f t="shared" si="399"/>
        <v>2.6688335234848544E-2</v>
      </c>
      <c r="I2582" t="str">
        <f t="shared" si="406"/>
        <v>2010</v>
      </c>
      <c r="J2582">
        <f t="shared" si="400"/>
        <v>0.79208559315309945</v>
      </c>
      <c r="K2582">
        <f t="shared" si="404"/>
        <v>-0.79208559315309945</v>
      </c>
      <c r="L2582">
        <f t="shared" si="401"/>
        <v>-1.7980834888562391E-2</v>
      </c>
      <c r="M2582">
        <f t="shared" si="402"/>
        <v>0</v>
      </c>
      <c r="P2582" s="30">
        <f t="shared" si="403"/>
        <v>0.19633024335226265</v>
      </c>
    </row>
    <row r="2583" spans="1:16" x14ac:dyDescent="0.3">
      <c r="A2583">
        <v>2582</v>
      </c>
      <c r="B2583" s="5" t="s">
        <v>5825</v>
      </c>
      <c r="C2583" s="6">
        <v>4.0170000000000003</v>
      </c>
      <c r="D2583" s="6">
        <v>1.57E-3</v>
      </c>
      <c r="E2583" s="10">
        <f t="shared" si="407"/>
        <v>-4.470946344766899E-3</v>
      </c>
      <c r="F2583">
        <f t="shared" si="408"/>
        <v>0.99553903345724915</v>
      </c>
      <c r="G2583">
        <f t="shared" si="405"/>
        <v>4.0164744768787211</v>
      </c>
      <c r="H2583">
        <f t="shared" si="399"/>
        <v>2.6550158096930593E-2</v>
      </c>
      <c r="I2583" t="str">
        <f t="shared" si="406"/>
        <v>2010</v>
      </c>
      <c r="J2583">
        <f t="shared" si="400"/>
        <v>0.78447271657525564</v>
      </c>
      <c r="K2583">
        <f t="shared" si="404"/>
        <v>-0.78447271657525564</v>
      </c>
      <c r="L2583">
        <f t="shared" si="401"/>
        <v>3.3961798181382008E-2</v>
      </c>
      <c r="M2583">
        <f t="shared" si="402"/>
        <v>0</v>
      </c>
      <c r="P2583" s="30">
        <f t="shared" si="403"/>
        <v>0.19531375615385071</v>
      </c>
    </row>
    <row r="2584" spans="1:16" x14ac:dyDescent="0.3">
      <c r="A2584">
        <v>2583</v>
      </c>
      <c r="B2584" s="5" t="s">
        <v>5823</v>
      </c>
      <c r="C2584" s="6">
        <v>4.0510000000000002</v>
      </c>
      <c r="D2584" s="6">
        <v>1.67E-3</v>
      </c>
      <c r="E2584" s="10">
        <f t="shared" si="407"/>
        <v>8.4284088434083276E-3</v>
      </c>
      <c r="F2584">
        <f t="shared" si="408"/>
        <v>1.0084640278815036</v>
      </c>
      <c r="G2584">
        <f t="shared" si="405"/>
        <v>4.0504362750601031</v>
      </c>
      <c r="H2584">
        <f t="shared" si="399"/>
        <v>2.5666691473768079E-2</v>
      </c>
      <c r="I2584" t="str">
        <f t="shared" si="406"/>
        <v>2010</v>
      </c>
      <c r="J2584">
        <f t="shared" si="400"/>
        <v>0.76478157203954622</v>
      </c>
      <c r="K2584">
        <f t="shared" si="404"/>
        <v>-0.76478157203954622</v>
      </c>
      <c r="L2584">
        <f t="shared" si="401"/>
        <v>0.10398552767372315</v>
      </c>
      <c r="M2584">
        <f t="shared" si="402"/>
        <v>0</v>
      </c>
      <c r="P2584" s="30">
        <f t="shared" si="403"/>
        <v>0.18881461652626491</v>
      </c>
    </row>
    <row r="2585" spans="1:16" x14ac:dyDescent="0.3">
      <c r="A2585">
        <v>2584</v>
      </c>
      <c r="B2585" s="5" t="s">
        <v>5821</v>
      </c>
      <c r="C2585" s="6">
        <v>4.1550000000000002</v>
      </c>
      <c r="D2585" s="6">
        <v>1.67E-3</v>
      </c>
      <c r="E2585" s="10">
        <f t="shared" si="407"/>
        <v>2.5348664086857986E-2</v>
      </c>
      <c r="F2585">
        <f t="shared" si="408"/>
        <v>1.0256726734139718</v>
      </c>
      <c r="G2585">
        <f t="shared" si="405"/>
        <v>4.1544218027338262</v>
      </c>
      <c r="H2585">
        <f t="shared" si="399"/>
        <v>2.6050265624089349E-2</v>
      </c>
      <c r="I2585" t="str">
        <f t="shared" si="406"/>
        <v>2010</v>
      </c>
      <c r="J2585">
        <f t="shared" si="400"/>
        <v>0.79613820532309643</v>
      </c>
      <c r="K2585">
        <f t="shared" si="404"/>
        <v>-0.79613820532309643</v>
      </c>
      <c r="L2585">
        <f t="shared" si="401"/>
        <v>9.3040151343135591E-2</v>
      </c>
      <c r="M2585">
        <f t="shared" si="402"/>
        <v>0</v>
      </c>
      <c r="P2585" s="30">
        <f t="shared" si="403"/>
        <v>0.19163634390691767</v>
      </c>
    </row>
    <row r="2586" spans="1:16" x14ac:dyDescent="0.3">
      <c r="A2586">
        <v>2585</v>
      </c>
      <c r="B2586" s="5" t="s">
        <v>5819</v>
      </c>
      <c r="C2586" s="6">
        <v>4.2939999999999996</v>
      </c>
      <c r="D2586" s="6">
        <v>1.67E-3</v>
      </c>
      <c r="E2586" s="10">
        <f t="shared" si="407"/>
        <v>3.2906271149177518E-2</v>
      </c>
      <c r="F2586">
        <f t="shared" si="408"/>
        <v>1.0334536702767747</v>
      </c>
      <c r="G2586">
        <f t="shared" si="405"/>
        <v>4.2934024599131284</v>
      </c>
      <c r="H2586">
        <f t="shared" si="399"/>
        <v>2.4805619617947038E-2</v>
      </c>
      <c r="I2586" t="str">
        <f t="shared" si="406"/>
        <v>2010</v>
      </c>
      <c r="J2586">
        <f t="shared" si="400"/>
        <v>0.78346103363896602</v>
      </c>
      <c r="K2586">
        <f t="shared" si="404"/>
        <v>-0.78346103363896602</v>
      </c>
      <c r="L2586">
        <f t="shared" si="401"/>
        <v>-4.5940505836166601E-2</v>
      </c>
      <c r="M2586">
        <f t="shared" si="402"/>
        <v>0</v>
      </c>
      <c r="P2586" s="30">
        <f t="shared" si="403"/>
        <v>0.18248022191118285</v>
      </c>
    </row>
    <row r="2587" spans="1:16" x14ac:dyDescent="0.3">
      <c r="A2587">
        <v>2586</v>
      </c>
      <c r="B2587" s="5" t="s">
        <v>5817</v>
      </c>
      <c r="C2587" s="6">
        <v>4.3410000000000002</v>
      </c>
      <c r="D2587" s="6">
        <v>1.6200000000000001E-3</v>
      </c>
      <c r="E2587" s="10">
        <f t="shared" si="407"/>
        <v>1.0886036860867306E-2</v>
      </c>
      <c r="F2587">
        <f t="shared" si="408"/>
        <v>1.0109455053563112</v>
      </c>
      <c r="G2587">
        <f t="shared" si="405"/>
        <v>4.3404140045555826</v>
      </c>
      <c r="H2587">
        <f t="shared" si="399"/>
        <v>2.4770795204470966E-2</v>
      </c>
      <c r="I2587" t="str">
        <f t="shared" si="406"/>
        <v>2010</v>
      </c>
      <c r="J2587">
        <f t="shared" si="400"/>
        <v>0.79092777244303902</v>
      </c>
      <c r="K2587">
        <f t="shared" si="404"/>
        <v>-0.79092777244303902</v>
      </c>
      <c r="L2587">
        <f t="shared" si="401"/>
        <v>-9.2952050478620762E-2</v>
      </c>
      <c r="M2587">
        <f t="shared" si="402"/>
        <v>0</v>
      </c>
      <c r="P2587" s="30">
        <f t="shared" si="403"/>
        <v>0.18222403936880269</v>
      </c>
    </row>
    <row r="2588" spans="1:16" x14ac:dyDescent="0.3">
      <c r="A2588">
        <v>2587</v>
      </c>
      <c r="B2588" s="5" t="s">
        <v>5815</v>
      </c>
      <c r="C2588" s="6">
        <v>4.2480000000000002</v>
      </c>
      <c r="D2588" s="6">
        <v>1.5199999999999999E-3</v>
      </c>
      <c r="E2588" s="10">
        <f t="shared" si="407"/>
        <v>-2.1656452377818814E-2</v>
      </c>
      <c r="F2588">
        <f t="shared" si="408"/>
        <v>0.9785763648928818</v>
      </c>
      <c r="G2588">
        <f t="shared" si="405"/>
        <v>4.2474619540769618</v>
      </c>
      <c r="H2588">
        <f t="shared" si="399"/>
        <v>2.4695519342181033E-2</v>
      </c>
      <c r="I2588" t="str">
        <f t="shared" si="406"/>
        <v>2010</v>
      </c>
      <c r="J2588">
        <f t="shared" si="400"/>
        <v>0.77163760046722496</v>
      </c>
      <c r="K2588">
        <f t="shared" si="404"/>
        <v>-0.77163760046722496</v>
      </c>
      <c r="L2588">
        <f t="shared" si="401"/>
        <v>0.17597770807851809</v>
      </c>
      <c r="M2588">
        <f t="shared" si="402"/>
        <v>0</v>
      </c>
      <c r="P2588" s="30">
        <f t="shared" si="403"/>
        <v>0.18167027952459047</v>
      </c>
    </row>
    <row r="2589" spans="1:16" x14ac:dyDescent="0.3">
      <c r="A2589">
        <v>2588</v>
      </c>
      <c r="B2589" s="5" t="s">
        <v>5813</v>
      </c>
      <c r="C2589" s="6">
        <v>4.4240000000000004</v>
      </c>
      <c r="D2589" s="6">
        <v>1.5199999999999999E-3</v>
      </c>
      <c r="E2589" s="10">
        <f t="shared" si="407"/>
        <v>4.0595980280395953E-2</v>
      </c>
      <c r="F2589">
        <f t="shared" si="408"/>
        <v>1.0414312617702448</v>
      </c>
      <c r="G2589">
        <f t="shared" si="405"/>
        <v>4.4234396621554799</v>
      </c>
      <c r="H2589">
        <f t="shared" si="399"/>
        <v>2.5646763170922102E-2</v>
      </c>
      <c r="I2589" t="str">
        <f t="shared" si="406"/>
        <v>2010</v>
      </c>
      <c r="J2589">
        <f t="shared" si="400"/>
        <v>0.83456158419932347</v>
      </c>
      <c r="K2589">
        <f t="shared" si="404"/>
        <v>-0.83456158419932347</v>
      </c>
      <c r="L2589">
        <f t="shared" si="401"/>
        <v>0.2232156981250677</v>
      </c>
      <c r="M2589">
        <f t="shared" si="402"/>
        <v>0</v>
      </c>
      <c r="P2589" s="30">
        <f t="shared" si="403"/>
        <v>0.18866801582925929</v>
      </c>
    </row>
    <row r="2590" spans="1:16" x14ac:dyDescent="0.3">
      <c r="A2590">
        <v>2589</v>
      </c>
      <c r="B2590" s="5" t="s">
        <v>5812</v>
      </c>
      <c r="C2590" s="6">
        <v>4.6900000000000004</v>
      </c>
      <c r="D2590" s="6">
        <v>1.4499999999999999E-3</v>
      </c>
      <c r="E2590" s="10">
        <f t="shared" si="407"/>
        <v>5.8388318238154414E-2</v>
      </c>
      <c r="F2590">
        <f t="shared" si="408"/>
        <v>1.0601265822784811</v>
      </c>
      <c r="G2590">
        <f t="shared" si="405"/>
        <v>4.6894333259039165</v>
      </c>
      <c r="H2590">
        <f t="shared" si="399"/>
        <v>2.7462827306364457E-2</v>
      </c>
      <c r="I2590" t="str">
        <f t="shared" si="406"/>
        <v>2010</v>
      </c>
      <c r="J2590">
        <f t="shared" si="400"/>
        <v>0.94739553172883717</v>
      </c>
      <c r="K2590">
        <f t="shared" si="404"/>
        <v>-0.94739553172883717</v>
      </c>
      <c r="L2590">
        <f t="shared" si="401"/>
        <v>-4.2777965623368885E-2</v>
      </c>
      <c r="M2590">
        <f t="shared" si="402"/>
        <v>0</v>
      </c>
      <c r="P2590" s="30">
        <f t="shared" si="403"/>
        <v>0.20202772187750873</v>
      </c>
    </row>
    <row r="2591" spans="1:16" x14ac:dyDescent="0.3">
      <c r="A2591">
        <v>2590</v>
      </c>
      <c r="B2591" s="5" t="s">
        <v>5810</v>
      </c>
      <c r="C2591" s="6">
        <v>4.7969999999999997</v>
      </c>
      <c r="D2591" s="6">
        <v>1.2900000000000001E-3</v>
      </c>
      <c r="E2591" s="10">
        <f t="shared" si="407"/>
        <v>2.2558140061738816E-2</v>
      </c>
      <c r="F2591">
        <f t="shared" si="408"/>
        <v>1.0228144989339019</v>
      </c>
      <c r="G2591">
        <f t="shared" si="405"/>
        <v>4.7964843502166721</v>
      </c>
      <c r="H2591">
        <f t="shared" si="399"/>
        <v>2.6758466116127436E-2</v>
      </c>
      <c r="I2591" t="str">
        <f t="shared" si="406"/>
        <v>2010</v>
      </c>
      <c r="J2591">
        <f t="shared" si="400"/>
        <v>0.94416950005730005</v>
      </c>
      <c r="K2591">
        <f t="shared" si="404"/>
        <v>-0.94416950005730005</v>
      </c>
      <c r="L2591">
        <f t="shared" si="401"/>
        <v>-0.14982898993612448</v>
      </c>
      <c r="M2591">
        <f t="shared" si="402"/>
        <v>0</v>
      </c>
      <c r="P2591" s="30">
        <f t="shared" si="403"/>
        <v>0.19684615462461563</v>
      </c>
    </row>
    <row r="2592" spans="1:16" x14ac:dyDescent="0.3">
      <c r="A2592">
        <v>2591</v>
      </c>
      <c r="B2592" s="5" t="s">
        <v>5808</v>
      </c>
      <c r="C2592" s="6">
        <v>4.9160000000000004</v>
      </c>
      <c r="D2592" s="6">
        <v>1.17E-3</v>
      </c>
      <c r="E2592" s="10">
        <f t="shared" si="407"/>
        <v>2.4504469183861573E-2</v>
      </c>
      <c r="F2592">
        <f t="shared" si="408"/>
        <v>1.0248071711486346</v>
      </c>
      <c r="G2592">
        <f t="shared" si="405"/>
        <v>4.9155207133656029</v>
      </c>
      <c r="H2592">
        <f t="shared" si="399"/>
        <v>2.6574209060915784E-2</v>
      </c>
      <c r="I2592" t="str">
        <f t="shared" si="406"/>
        <v>2010</v>
      </c>
      <c r="J2592">
        <f t="shared" si="400"/>
        <v>0.96093851051327583</v>
      </c>
      <c r="K2592">
        <f t="shared" si="404"/>
        <v>-0.96093851051327583</v>
      </c>
      <c r="L2592">
        <f t="shared" si="401"/>
        <v>-0.26886535308505533</v>
      </c>
      <c r="M2592">
        <f t="shared" si="402"/>
        <v>0</v>
      </c>
      <c r="P2592" s="30">
        <f t="shared" si="403"/>
        <v>0.19549068482214407</v>
      </c>
    </row>
    <row r="2593" spans="1:16" x14ac:dyDescent="0.3">
      <c r="A2593">
        <v>2592</v>
      </c>
      <c r="B2593" s="5" t="s">
        <v>5806</v>
      </c>
      <c r="C2593" s="6">
        <v>4.8079999999999998</v>
      </c>
      <c r="D2593" s="6">
        <v>1.1899999999999999E-3</v>
      </c>
      <c r="E2593" s="10">
        <f t="shared" si="407"/>
        <v>-2.2213994470882067E-2</v>
      </c>
      <c r="F2593">
        <f t="shared" si="408"/>
        <v>0.97803091944670451</v>
      </c>
      <c r="G2593">
        <f t="shared" si="405"/>
        <v>4.807523230306888</v>
      </c>
      <c r="H2593">
        <f t="shared" ref="H2593:H2656" si="409">SQRT(_xlfn.VAR.S(E2564:E2593))</f>
        <v>2.702344738351576E-2</v>
      </c>
      <c r="I2593" t="str">
        <f t="shared" si="406"/>
        <v>2010</v>
      </c>
      <c r="J2593">
        <f t="shared" ref="J2593:J2656" si="410">-K2593</f>
        <v>0.95571381389384258</v>
      </c>
      <c r="K2593">
        <f t="shared" si="404"/>
        <v>-0.95571381389384258</v>
      </c>
      <c r="L2593">
        <f t="shared" ref="L2593:L2656" si="411">+MIN(G2594-G2593,G2595-G2593,G2596-G2593,G2597-G2593,G2598-G2593,G2599-G2593,G2600-G2593,G2601-G2593,G2602-G2593,G2603-G2593)</f>
        <v>-0.1608678700263404</v>
      </c>
      <c r="M2593">
        <f t="shared" ref="M2593:M2656" si="412">+IF(L2593&lt;K2593,1,0)</f>
        <v>0</v>
      </c>
      <c r="P2593" s="30">
        <f t="shared" ref="P2593:P2656" si="413">-K2593/G2593</f>
        <v>0.19879546454793409</v>
      </c>
    </row>
    <row r="2594" spans="1:16" x14ac:dyDescent="0.3">
      <c r="A2594">
        <v>2593</v>
      </c>
      <c r="B2594" s="5" t="s">
        <v>5804</v>
      </c>
      <c r="C2594" s="6">
        <v>4.6769999999999996</v>
      </c>
      <c r="D2594" s="6">
        <v>9.8999999999999999E-4</v>
      </c>
      <c r="E2594" s="10">
        <f t="shared" si="407"/>
        <v>-2.7624318489157387E-2</v>
      </c>
      <c r="F2594">
        <f t="shared" si="408"/>
        <v>0.97275374376039925</v>
      </c>
      <c r="G2594">
        <f t="shared" si="405"/>
        <v>4.6766141634159775</v>
      </c>
      <c r="H2594">
        <f t="shared" si="409"/>
        <v>2.751080531662705E-2</v>
      </c>
      <c r="I2594" t="str">
        <f t="shared" si="406"/>
        <v>2010</v>
      </c>
      <c r="J2594">
        <f t="shared" si="410"/>
        <v>0.94645629661694564</v>
      </c>
      <c r="K2594">
        <f t="shared" ref="K2594:K2657" si="414">-G2594*$P$3*$R$3*H2594</f>
        <v>-0.94645629661694564</v>
      </c>
      <c r="L2594">
        <f t="shared" si="411"/>
        <v>-2.9958803135429868E-2</v>
      </c>
      <c r="M2594">
        <f t="shared" si="412"/>
        <v>0</v>
      </c>
      <c r="P2594" s="30">
        <f t="shared" si="413"/>
        <v>0.20238066762506185</v>
      </c>
    </row>
    <row r="2595" spans="1:16" x14ac:dyDescent="0.3">
      <c r="A2595">
        <v>2594</v>
      </c>
      <c r="B2595" s="5" t="s">
        <v>5802</v>
      </c>
      <c r="C2595" s="6">
        <v>4.6470000000000002</v>
      </c>
      <c r="D2595" s="6">
        <v>8.8999999999999995E-4</v>
      </c>
      <c r="E2595" s="10">
        <f t="shared" si="407"/>
        <v>-6.4350286409077043E-3</v>
      </c>
      <c r="F2595">
        <f t="shared" si="408"/>
        <v>0.99358563181526638</v>
      </c>
      <c r="G2595">
        <f t="shared" si="405"/>
        <v>4.6466553602805476</v>
      </c>
      <c r="H2595">
        <f t="shared" si="409"/>
        <v>2.7507709194210139E-2</v>
      </c>
      <c r="I2595" t="str">
        <f t="shared" si="406"/>
        <v>2010</v>
      </c>
      <c r="J2595">
        <f t="shared" si="410"/>
        <v>0.94028738025739722</v>
      </c>
      <c r="K2595">
        <f t="shared" si="414"/>
        <v>-0.94028738025739722</v>
      </c>
      <c r="L2595">
        <f t="shared" si="411"/>
        <v>0.1008342571530072</v>
      </c>
      <c r="M2595">
        <f t="shared" si="412"/>
        <v>0</v>
      </c>
      <c r="P2595" s="30">
        <f t="shared" si="413"/>
        <v>0.20235789128992476</v>
      </c>
    </row>
    <row r="2596" spans="1:16" x14ac:dyDescent="0.3">
      <c r="A2596">
        <v>2595</v>
      </c>
      <c r="B2596" s="5" t="s">
        <v>5801</v>
      </c>
      <c r="C2596" s="6">
        <v>4.7809999999999997</v>
      </c>
      <c r="D2596" s="6">
        <v>7.9000000000000001E-4</v>
      </c>
      <c r="E2596" s="10">
        <f t="shared" si="407"/>
        <v>2.842787954112487E-2</v>
      </c>
      <c r="F2596">
        <f t="shared" si="408"/>
        <v>1.028835808048203</v>
      </c>
      <c r="G2596">
        <f t="shared" si="405"/>
        <v>4.7806852611935993</v>
      </c>
      <c r="H2596">
        <f t="shared" si="409"/>
        <v>2.4132259679758673E-2</v>
      </c>
      <c r="I2596" t="str">
        <f t="shared" si="406"/>
        <v>2010</v>
      </c>
      <c r="J2596">
        <f t="shared" si="410"/>
        <v>0.84869933777833551</v>
      </c>
      <c r="K2596">
        <f t="shared" si="414"/>
        <v>-0.84869933777833551</v>
      </c>
      <c r="L2596">
        <f t="shared" si="411"/>
        <v>-3.3195643760044469E-2</v>
      </c>
      <c r="M2596">
        <f t="shared" si="412"/>
        <v>0</v>
      </c>
      <c r="P2596" s="30">
        <f t="shared" si="413"/>
        <v>0.17752671247101504</v>
      </c>
    </row>
    <row r="2597" spans="1:16" x14ac:dyDescent="0.3">
      <c r="A2597">
        <v>2596</v>
      </c>
      <c r="B2597" s="5" t="s">
        <v>5799</v>
      </c>
      <c r="C2597" s="6">
        <v>5.0060000000000002</v>
      </c>
      <c r="D2597" s="6">
        <v>6.0999999999999997E-4</v>
      </c>
      <c r="E2597" s="10">
        <f t="shared" si="407"/>
        <v>4.5987463365616266E-2</v>
      </c>
      <c r="F2597">
        <f t="shared" si="408"/>
        <v>1.047061284250157</v>
      </c>
      <c r="G2597">
        <f t="shared" si="405"/>
        <v>5.0057455348010453</v>
      </c>
      <c r="H2597">
        <f t="shared" si="409"/>
        <v>2.4844408292915562E-2</v>
      </c>
      <c r="I2597" t="str">
        <f t="shared" si="406"/>
        <v>2010</v>
      </c>
      <c r="J2597">
        <f t="shared" si="410"/>
        <v>0.91487792178990546</v>
      </c>
      <c r="K2597">
        <f t="shared" si="414"/>
        <v>-0.91487792178990546</v>
      </c>
      <c r="L2597">
        <f t="shared" si="411"/>
        <v>-0.2893036801101303</v>
      </c>
      <c r="M2597">
        <f t="shared" si="412"/>
        <v>0</v>
      </c>
      <c r="P2597" s="30">
        <f t="shared" si="413"/>
        <v>0.18276556717265643</v>
      </c>
    </row>
    <row r="2598" spans="1:16" x14ac:dyDescent="0.3">
      <c r="A2598">
        <v>2597</v>
      </c>
      <c r="B2598" s="5" t="s">
        <v>5797</v>
      </c>
      <c r="C2598" s="6">
        <v>5.1890000000000001</v>
      </c>
      <c r="D2598" s="6">
        <v>8.8999999999999995E-4</v>
      </c>
      <c r="E2598" s="10">
        <f t="shared" si="407"/>
        <v>3.5903807376020128E-2</v>
      </c>
      <c r="F2598">
        <f t="shared" si="408"/>
        <v>1.036556132640831</v>
      </c>
      <c r="G2598">
        <f t="shared" si="405"/>
        <v>5.1886151634378654</v>
      </c>
      <c r="H2598">
        <f t="shared" si="409"/>
        <v>2.5268786112946244E-2</v>
      </c>
      <c r="I2598" t="str">
        <f t="shared" si="406"/>
        <v>2010</v>
      </c>
      <c r="J2598">
        <f t="shared" si="410"/>
        <v>0.96449850887874988</v>
      </c>
      <c r="K2598">
        <f t="shared" si="414"/>
        <v>-0.96449850887874988</v>
      </c>
      <c r="L2598">
        <f t="shared" si="411"/>
        <v>-0.64124804939852975</v>
      </c>
      <c r="M2598">
        <f t="shared" si="412"/>
        <v>0</v>
      </c>
      <c r="P2598" s="30">
        <f t="shared" si="413"/>
        <v>0.18588746293523412</v>
      </c>
    </row>
    <row r="2599" spans="1:16" x14ac:dyDescent="0.3">
      <c r="A2599">
        <v>2598</v>
      </c>
      <c r="B2599" s="5" t="s">
        <v>5796</v>
      </c>
      <c r="C2599" s="6">
        <v>4.9779999999999998</v>
      </c>
      <c r="D2599" s="6">
        <v>9.6000000000000002E-4</v>
      </c>
      <c r="E2599" s="10">
        <f t="shared" si="407"/>
        <v>-4.1512796440202324E-2</v>
      </c>
      <c r="F2599">
        <f t="shared" si="408"/>
        <v>0.95933705916361534</v>
      </c>
      <c r="G2599">
        <f t="shared" si="405"/>
        <v>4.9776017759291751</v>
      </c>
      <c r="H2599">
        <f t="shared" si="409"/>
        <v>2.6870941560831824E-2</v>
      </c>
      <c r="I2599" t="str">
        <f t="shared" si="406"/>
        <v>2010</v>
      </c>
      <c r="J2599">
        <f t="shared" si="410"/>
        <v>0.98394031168991569</v>
      </c>
      <c r="K2599">
        <f t="shared" si="414"/>
        <v>-0.98394031168991569</v>
      </c>
      <c r="L2599">
        <f t="shared" si="411"/>
        <v>-0.43023466188983939</v>
      </c>
      <c r="M2599">
        <f t="shared" si="412"/>
        <v>0</v>
      </c>
      <c r="P2599" s="30">
        <f t="shared" si="413"/>
        <v>0.19767356971947447</v>
      </c>
    </row>
    <row r="2600" spans="1:16" x14ac:dyDescent="0.3">
      <c r="A2600">
        <v>2599</v>
      </c>
      <c r="B2600" s="5" t="s">
        <v>5795</v>
      </c>
      <c r="C2600" s="6">
        <v>5.1619999999999999</v>
      </c>
      <c r="D2600" s="6">
        <v>9.6000000000000002E-4</v>
      </c>
      <c r="E2600" s="10">
        <f t="shared" si="407"/>
        <v>3.6295897351021976E-2</v>
      </c>
      <c r="F2600">
        <f t="shared" si="408"/>
        <v>1.0369626355966253</v>
      </c>
      <c r="G2600">
        <f t="shared" si="405"/>
        <v>5.16158705651796</v>
      </c>
      <c r="H2600">
        <f t="shared" si="409"/>
        <v>2.7271261473190499E-2</v>
      </c>
      <c r="I2600" t="str">
        <f t="shared" si="406"/>
        <v>2010</v>
      </c>
      <c r="J2600">
        <f t="shared" si="410"/>
        <v>1.0355097792585932</v>
      </c>
      <c r="K2600">
        <f t="shared" si="414"/>
        <v>-1.0355097792585932</v>
      </c>
      <c r="L2600">
        <f t="shared" si="411"/>
        <v>-0.61421994247862433</v>
      </c>
      <c r="M2600">
        <f t="shared" si="412"/>
        <v>0</v>
      </c>
      <c r="P2600" s="30">
        <f t="shared" si="413"/>
        <v>0.20061848573317581</v>
      </c>
    </row>
    <row r="2601" spans="1:16" x14ac:dyDescent="0.3">
      <c r="A2601">
        <v>2600</v>
      </c>
      <c r="B2601" s="5" t="s">
        <v>5793</v>
      </c>
      <c r="C2601" s="6">
        <v>4.9969999999999999</v>
      </c>
      <c r="D2601" s="6">
        <v>1.01E-3</v>
      </c>
      <c r="E2601" s="10">
        <f t="shared" si="407"/>
        <v>-3.2486368934354165E-2</v>
      </c>
      <c r="F2601">
        <f t="shared" si="408"/>
        <v>0.96803564509879891</v>
      </c>
      <c r="G2601">
        <f t="shared" si="405"/>
        <v>4.9965794368656136</v>
      </c>
      <c r="H2601">
        <f t="shared" si="409"/>
        <v>2.7951544447765712E-2</v>
      </c>
      <c r="I2601" t="str">
        <f t="shared" si="406"/>
        <v>2010</v>
      </c>
      <c r="J2601">
        <f t="shared" si="410"/>
        <v>1.0274112730239362</v>
      </c>
      <c r="K2601">
        <f t="shared" si="414"/>
        <v>-1.0274112730239362</v>
      </c>
      <c r="L2601">
        <f t="shared" si="411"/>
        <v>-0.44921232282627788</v>
      </c>
      <c r="M2601">
        <f t="shared" si="412"/>
        <v>0</v>
      </c>
      <c r="P2601" s="30">
        <f t="shared" si="413"/>
        <v>0.20562292384336392</v>
      </c>
    </row>
    <row r="2602" spans="1:16" x14ac:dyDescent="0.3">
      <c r="A2602">
        <v>2601</v>
      </c>
      <c r="B2602" s="5" t="s">
        <v>5791</v>
      </c>
      <c r="C2602" s="6">
        <v>4.8730000000000002</v>
      </c>
      <c r="D2602" s="6">
        <v>1.14E-3</v>
      </c>
      <c r="E2602" s="10">
        <f t="shared" si="407"/>
        <v>-2.5127968500698736E-2</v>
      </c>
      <c r="F2602">
        <f t="shared" si="408"/>
        <v>0.97518511106664008</v>
      </c>
      <c r="G2602">
        <f t="shared" si="405"/>
        <v>4.8725370869887161</v>
      </c>
      <c r="H2602">
        <f t="shared" si="409"/>
        <v>2.8464688161928518E-2</v>
      </c>
      <c r="I2602" t="str">
        <f t="shared" si="406"/>
        <v>2010</v>
      </c>
      <c r="J2602">
        <f t="shared" si="410"/>
        <v>1.0202986322312535</v>
      </c>
      <c r="K2602">
        <f t="shared" si="414"/>
        <v>-1.0202986322312535</v>
      </c>
      <c r="L2602">
        <f t="shared" si="411"/>
        <v>-0.32516997294938044</v>
      </c>
      <c r="M2602">
        <f t="shared" si="412"/>
        <v>0</v>
      </c>
      <c r="P2602" s="30">
        <f t="shared" si="413"/>
        <v>0.20939781760836423</v>
      </c>
    </row>
    <row r="2603" spans="1:16" x14ac:dyDescent="0.3">
      <c r="A2603">
        <v>2602</v>
      </c>
      <c r="B2603" s="5" t="s">
        <v>5790</v>
      </c>
      <c r="C2603" s="6">
        <v>4.7560000000000002</v>
      </c>
      <c r="D2603" s="6">
        <v>1.32E-3</v>
      </c>
      <c r="E2603" s="10">
        <f t="shared" si="407"/>
        <v>-2.4302785032833677E-2</v>
      </c>
      <c r="F2603">
        <f t="shared" si="408"/>
        <v>0.97599014980504828</v>
      </c>
      <c r="G2603">
        <f t="shared" si="405"/>
        <v>4.7554768687727451</v>
      </c>
      <c r="H2603">
        <f t="shared" si="409"/>
        <v>2.8361409699301763E-2</v>
      </c>
      <c r="I2603" t="str">
        <f t="shared" si="406"/>
        <v>2010</v>
      </c>
      <c r="J2603">
        <f t="shared" si="410"/>
        <v>0.99217346472058454</v>
      </c>
      <c r="K2603">
        <f t="shared" si="414"/>
        <v>-0.99217346472058454</v>
      </c>
      <c r="L2603">
        <f t="shared" si="411"/>
        <v>-0.20810975473340942</v>
      </c>
      <c r="M2603">
        <f t="shared" si="412"/>
        <v>0</v>
      </c>
      <c r="P2603" s="30">
        <f t="shared" si="413"/>
        <v>0.20863805925243342</v>
      </c>
    </row>
    <row r="2604" spans="1:16" x14ac:dyDescent="0.3">
      <c r="A2604">
        <v>2603</v>
      </c>
      <c r="B2604" s="5" t="s">
        <v>5788</v>
      </c>
      <c r="C2604" s="6">
        <v>4.8040000000000003</v>
      </c>
      <c r="D2604" s="6">
        <v>1.2900000000000001E-3</v>
      </c>
      <c r="E2604" s="10">
        <f t="shared" si="407"/>
        <v>1.0041925389201756E-2</v>
      </c>
      <c r="F2604">
        <f t="shared" si="408"/>
        <v>1.0100925147182507</v>
      </c>
      <c r="G2604">
        <f t="shared" si="405"/>
        <v>4.8034835977571184</v>
      </c>
      <c r="H2604">
        <f t="shared" si="409"/>
        <v>2.8257601338142022E-2</v>
      </c>
      <c r="I2604" t="str">
        <f t="shared" si="406"/>
        <v>2010</v>
      </c>
      <c r="J2604">
        <f t="shared" si="410"/>
        <v>0.99852128399107365</v>
      </c>
      <c r="K2604">
        <f t="shared" si="414"/>
        <v>-0.99852128399107365</v>
      </c>
      <c r="L2604">
        <f t="shared" si="411"/>
        <v>-0.40504076913551934</v>
      </c>
      <c r="M2604">
        <f t="shared" si="412"/>
        <v>0</v>
      </c>
      <c r="P2604" s="30">
        <f t="shared" si="413"/>
        <v>0.2078744027474792</v>
      </c>
    </row>
    <row r="2605" spans="1:16" x14ac:dyDescent="0.3">
      <c r="A2605">
        <v>2604</v>
      </c>
      <c r="B2605" s="5" t="s">
        <v>5786</v>
      </c>
      <c r="C2605" s="6">
        <v>4.7480000000000002</v>
      </c>
      <c r="D2605" s="6">
        <v>1.2900000000000001E-3</v>
      </c>
      <c r="E2605" s="10">
        <f t="shared" si="407"/>
        <v>-1.1725427470315476E-2</v>
      </c>
      <c r="F2605">
        <f t="shared" si="408"/>
        <v>0.98834304746044965</v>
      </c>
      <c r="G2605">
        <f t="shared" si="405"/>
        <v>4.7474896174335548</v>
      </c>
      <c r="H2605">
        <f t="shared" si="409"/>
        <v>2.7778658085980457E-2</v>
      </c>
      <c r="I2605" t="str">
        <f t="shared" si="406"/>
        <v>2010</v>
      </c>
      <c r="J2605">
        <f t="shared" si="410"/>
        <v>0.97015473260716445</v>
      </c>
      <c r="K2605">
        <f t="shared" si="414"/>
        <v>-0.97015473260716445</v>
      </c>
      <c r="L2605">
        <f t="shared" si="411"/>
        <v>-0.34904678881195572</v>
      </c>
      <c r="M2605">
        <f t="shared" si="412"/>
        <v>0</v>
      </c>
      <c r="P2605" s="30">
        <f t="shared" si="413"/>
        <v>0.20435110148416089</v>
      </c>
    </row>
    <row r="2606" spans="1:16" x14ac:dyDescent="0.3">
      <c r="A2606">
        <v>2605</v>
      </c>
      <c r="B2606" s="5" t="s">
        <v>5784</v>
      </c>
      <c r="C2606" s="6">
        <v>4.8609999999999998</v>
      </c>
      <c r="D2606" s="6">
        <v>1.34E-3</v>
      </c>
      <c r="E2606" s="10">
        <f t="shared" si="407"/>
        <v>2.3520701315896817E-2</v>
      </c>
      <c r="F2606">
        <f t="shared" si="408"/>
        <v>1.0237994945240101</v>
      </c>
      <c r="G2606">
        <f t="shared" si="405"/>
        <v>4.8604572186391897</v>
      </c>
      <c r="H2606">
        <f t="shared" si="409"/>
        <v>2.7972149357018559E-2</v>
      </c>
      <c r="I2606" t="str">
        <f t="shared" si="406"/>
        <v>2010</v>
      </c>
      <c r="J2606">
        <f t="shared" si="410"/>
        <v>1.0001581633280174</v>
      </c>
      <c r="K2606">
        <f t="shared" si="414"/>
        <v>-1.0001581633280174</v>
      </c>
      <c r="L2606">
        <f t="shared" si="411"/>
        <v>-0.47301299677249808</v>
      </c>
      <c r="M2606">
        <f t="shared" si="412"/>
        <v>0</v>
      </c>
      <c r="P2606" s="30">
        <f t="shared" si="413"/>
        <v>0.2057745019321531</v>
      </c>
    </row>
    <row r="2607" spans="1:16" x14ac:dyDescent="0.3">
      <c r="A2607">
        <v>2606</v>
      </c>
      <c r="B2607" s="5" t="s">
        <v>5782</v>
      </c>
      <c r="C2607" s="6">
        <v>4.7169999999999996</v>
      </c>
      <c r="D2607" s="6">
        <v>1.4199999999999998E-3</v>
      </c>
      <c r="E2607" s="10">
        <f t="shared" si="407"/>
        <v>-3.0071173761193878E-2</v>
      </c>
      <c r="F2607">
        <f t="shared" si="408"/>
        <v>0.97037646574778846</v>
      </c>
      <c r="G2607">
        <f t="shared" si="405"/>
        <v>4.716441854690915</v>
      </c>
      <c r="H2607">
        <f t="shared" si="409"/>
        <v>2.8598073048957517E-2</v>
      </c>
      <c r="I2607" t="str">
        <f t="shared" si="406"/>
        <v>2010</v>
      </c>
      <c r="J2607">
        <f t="shared" si="410"/>
        <v>0.99224056177466857</v>
      </c>
      <c r="K2607">
        <f t="shared" si="414"/>
        <v>-0.99224056177466857</v>
      </c>
      <c r="L2607">
        <f t="shared" si="411"/>
        <v>-0.3630114657613781</v>
      </c>
      <c r="M2607">
        <f t="shared" si="412"/>
        <v>0</v>
      </c>
      <c r="P2607" s="30">
        <f t="shared" si="413"/>
        <v>0.21037905106108715</v>
      </c>
    </row>
    <row r="2608" spans="1:16" x14ac:dyDescent="0.3">
      <c r="A2608">
        <v>2607</v>
      </c>
      <c r="B2608" s="5" t="s">
        <v>5781</v>
      </c>
      <c r="C2608" s="6">
        <v>4.548</v>
      </c>
      <c r="D2608" s="6">
        <v>1.67E-3</v>
      </c>
      <c r="E2608" s="10">
        <f t="shared" si="407"/>
        <v>-3.6485428413834897E-2</v>
      </c>
      <c r="F2608">
        <f t="shared" si="408"/>
        <v>0.96417214331142687</v>
      </c>
      <c r="G2608">
        <f t="shared" si="405"/>
        <v>4.5473671140393357</v>
      </c>
      <c r="H2608">
        <f t="shared" si="409"/>
        <v>2.9296334112694302E-2</v>
      </c>
      <c r="I2608" t="str">
        <f t="shared" si="406"/>
        <v>2010</v>
      </c>
      <c r="J2608">
        <f t="shared" si="410"/>
        <v>0.98002920365660595</v>
      </c>
      <c r="K2608">
        <f t="shared" si="414"/>
        <v>-0.98002920365660595</v>
      </c>
      <c r="L2608">
        <f t="shared" si="411"/>
        <v>-0.24191250616377147</v>
      </c>
      <c r="M2608">
        <f t="shared" si="412"/>
        <v>0</v>
      </c>
      <c r="P2608" s="30">
        <f t="shared" si="413"/>
        <v>0.21551574330361586</v>
      </c>
    </row>
    <row r="2609" spans="1:16" x14ac:dyDescent="0.3">
      <c r="A2609">
        <v>2608</v>
      </c>
      <c r="B2609" s="5" t="s">
        <v>5779</v>
      </c>
      <c r="C2609" s="6">
        <v>4.6159999999999997</v>
      </c>
      <c r="D2609" s="6">
        <v>1.7699999999999999E-3</v>
      </c>
      <c r="E2609" s="10">
        <f t="shared" si="407"/>
        <v>1.4840953317508711E-2</v>
      </c>
      <c r="F2609">
        <f t="shared" si="408"/>
        <v>1.0149516270888301</v>
      </c>
      <c r="G2609">
        <f t="shared" si="405"/>
        <v>4.6153191902109558</v>
      </c>
      <c r="H2609">
        <f t="shared" si="409"/>
        <v>2.9277910985899522E-2</v>
      </c>
      <c r="I2609" t="str">
        <f t="shared" si="406"/>
        <v>2010</v>
      </c>
      <c r="J2609">
        <f t="shared" si="410"/>
        <v>0.99404844083598853</v>
      </c>
      <c r="K2609">
        <f t="shared" si="414"/>
        <v>-0.99404844083598853</v>
      </c>
      <c r="L2609">
        <f t="shared" si="411"/>
        <v>-0.3098645823353916</v>
      </c>
      <c r="M2609">
        <f t="shared" si="412"/>
        <v>0</v>
      </c>
      <c r="P2609" s="30">
        <f t="shared" si="413"/>
        <v>0.21538021529352833</v>
      </c>
    </row>
    <row r="2610" spans="1:16" x14ac:dyDescent="0.3">
      <c r="A2610">
        <v>2609</v>
      </c>
      <c r="B2610" s="5" t="s">
        <v>5777</v>
      </c>
      <c r="C2610" s="6">
        <v>4.8540000000000001</v>
      </c>
      <c r="D2610" s="6">
        <v>1.72E-3</v>
      </c>
      <c r="E2610" s="10">
        <f t="shared" si="407"/>
        <v>5.0274578098611314E-2</v>
      </c>
      <c r="F2610">
        <f t="shared" si="408"/>
        <v>1.0515597920277298</v>
      </c>
      <c r="G2610">
        <f t="shared" si="405"/>
        <v>4.8533043098589843</v>
      </c>
      <c r="H2610">
        <f t="shared" si="409"/>
        <v>2.9265506908037323E-2</v>
      </c>
      <c r="I2610" t="str">
        <f t="shared" si="406"/>
        <v>2010</v>
      </c>
      <c r="J2610">
        <f t="shared" si="410"/>
        <v>1.0448628658455525</v>
      </c>
      <c r="K2610">
        <f t="shared" si="414"/>
        <v>-1.0448628658455525</v>
      </c>
      <c r="L2610">
        <f t="shared" si="411"/>
        <v>-0.54784970198342009</v>
      </c>
      <c r="M2610">
        <f t="shared" si="412"/>
        <v>0</v>
      </c>
      <c r="P2610" s="30">
        <f t="shared" si="413"/>
        <v>0.21528896585425769</v>
      </c>
    </row>
    <row r="2611" spans="1:16" x14ac:dyDescent="0.3">
      <c r="A2611">
        <v>2610</v>
      </c>
      <c r="B2611" s="5" t="s">
        <v>5776</v>
      </c>
      <c r="C2611" s="6">
        <v>4.6870000000000003</v>
      </c>
      <c r="D2611" s="6">
        <v>1.7000000000000001E-3</v>
      </c>
      <c r="E2611" s="10">
        <f t="shared" si="407"/>
        <v>-3.5010388363840496E-2</v>
      </c>
      <c r="F2611">
        <f t="shared" si="408"/>
        <v>0.96559538524927901</v>
      </c>
      <c r="G2611">
        <f t="shared" si="405"/>
        <v>4.6863360553638556</v>
      </c>
      <c r="H2611">
        <f t="shared" si="409"/>
        <v>3.0011260342541261E-2</v>
      </c>
      <c r="I2611" t="str">
        <f t="shared" si="406"/>
        <v>2010</v>
      </c>
      <c r="J2611">
        <f t="shared" si="410"/>
        <v>1.0346259892246152</v>
      </c>
      <c r="K2611">
        <f t="shared" si="414"/>
        <v>-1.0346259892246152</v>
      </c>
      <c r="L2611">
        <f t="shared" si="411"/>
        <v>-0.38088144748829134</v>
      </c>
      <c r="M2611">
        <f t="shared" si="412"/>
        <v>0</v>
      </c>
      <c r="P2611" s="30">
        <f t="shared" si="413"/>
        <v>0.22077503128278858</v>
      </c>
    </row>
    <row r="2612" spans="1:16" x14ac:dyDescent="0.3">
      <c r="A2612">
        <v>2611</v>
      </c>
      <c r="B2612" s="5" t="s">
        <v>5775</v>
      </c>
      <c r="C2612" s="6">
        <v>4.6820000000000004</v>
      </c>
      <c r="D2612" s="6">
        <v>1.67E-3</v>
      </c>
      <c r="E2612" s="10">
        <f t="shared" si="407"/>
        <v>-1.0673498718500526E-3</v>
      </c>
      <c r="F2612">
        <f t="shared" si="408"/>
        <v>0.99893321954341796</v>
      </c>
      <c r="G2612">
        <f t="shared" si="405"/>
        <v>4.6813484670035557</v>
      </c>
      <c r="H2612">
        <f t="shared" si="409"/>
        <v>2.9747823773514016E-2</v>
      </c>
      <c r="I2612" t="str">
        <f t="shared" si="406"/>
        <v>2010</v>
      </c>
      <c r="J2612">
        <f t="shared" si="410"/>
        <v>1.024452651398482</v>
      </c>
      <c r="K2612">
        <f t="shared" si="414"/>
        <v>-1.024452651398482</v>
      </c>
      <c r="L2612">
        <f t="shared" si="411"/>
        <v>-0.37589385912799145</v>
      </c>
      <c r="M2612">
        <f t="shared" si="412"/>
        <v>0</v>
      </c>
      <c r="P2612" s="30">
        <f t="shared" si="413"/>
        <v>0.21883708478856628</v>
      </c>
    </row>
    <row r="2613" spans="1:16" x14ac:dyDescent="0.3">
      <c r="A2613">
        <v>2612</v>
      </c>
      <c r="B2613" s="5" t="s">
        <v>5773</v>
      </c>
      <c r="C2613" s="6">
        <v>4.5650000000000004</v>
      </c>
      <c r="D2613" s="6">
        <v>1.65E-3</v>
      </c>
      <c r="E2613" s="10">
        <f t="shared" si="407"/>
        <v>-2.5306855021787211E-2</v>
      </c>
      <c r="F2613">
        <f t="shared" si="408"/>
        <v>0.97501067919692441</v>
      </c>
      <c r="G2613">
        <f t="shared" si="405"/>
        <v>4.5643723556515381</v>
      </c>
      <c r="H2613">
        <f t="shared" si="409"/>
        <v>3.0215098836026917E-2</v>
      </c>
      <c r="I2613" t="str">
        <f t="shared" si="406"/>
        <v>2010</v>
      </c>
      <c r="J2613">
        <f t="shared" si="410"/>
        <v>1.0145438118662746</v>
      </c>
      <c r="K2613">
        <f t="shared" si="414"/>
        <v>-1.0145438118662746</v>
      </c>
      <c r="L2613">
        <f t="shared" si="411"/>
        <v>-0.25891774777597387</v>
      </c>
      <c r="M2613">
        <f t="shared" si="412"/>
        <v>0</v>
      </c>
      <c r="P2613" s="30">
        <f t="shared" si="413"/>
        <v>0.22227455010546665</v>
      </c>
    </row>
    <row r="2614" spans="1:16" x14ac:dyDescent="0.3">
      <c r="A2614">
        <v>2613</v>
      </c>
      <c r="B2614" s="5" t="s">
        <v>5771</v>
      </c>
      <c r="C2614" s="6">
        <v>4.399</v>
      </c>
      <c r="D2614" s="6">
        <v>1.5199999999999999E-3</v>
      </c>
      <c r="E2614" s="10">
        <f t="shared" si="407"/>
        <v>-3.7041271680349215E-2</v>
      </c>
      <c r="F2614">
        <f t="shared" si="408"/>
        <v>0.96363636363636351</v>
      </c>
      <c r="G2614">
        <f t="shared" si="405"/>
        <v>4.3984428286215991</v>
      </c>
      <c r="H2614">
        <f t="shared" si="409"/>
        <v>3.1125645722459825E-2</v>
      </c>
      <c r="I2614" t="str">
        <f t="shared" si="406"/>
        <v>2010</v>
      </c>
      <c r="J2614">
        <f t="shared" si="410"/>
        <v>1.0071242238455611</v>
      </c>
      <c r="K2614">
        <f t="shared" si="414"/>
        <v>-1.0071242238455611</v>
      </c>
      <c r="L2614">
        <f t="shared" si="411"/>
        <v>-9.2988220746034855E-2</v>
      </c>
      <c r="M2614">
        <f t="shared" si="412"/>
        <v>0</v>
      </c>
      <c r="P2614" s="30">
        <f t="shared" si="413"/>
        <v>0.22897290315836105</v>
      </c>
    </row>
    <row r="2615" spans="1:16" x14ac:dyDescent="0.3">
      <c r="A2615">
        <v>2614</v>
      </c>
      <c r="B2615" s="5" t="s">
        <v>5769</v>
      </c>
      <c r="C2615" s="6">
        <v>4.4020000000000001</v>
      </c>
      <c r="D2615" s="6">
        <v>1.5199999999999999E-3</v>
      </c>
      <c r="E2615" s="10">
        <f t="shared" si="407"/>
        <v>6.8174073768718143E-4</v>
      </c>
      <c r="F2615">
        <f t="shared" si="408"/>
        <v>1.0006819731757217</v>
      </c>
      <c r="G2615">
        <f t="shared" si="405"/>
        <v>4.4014424486456649</v>
      </c>
      <c r="H2615">
        <f t="shared" si="409"/>
        <v>3.0832429590969917E-2</v>
      </c>
      <c r="I2615" t="str">
        <f t="shared" si="406"/>
        <v>2010</v>
      </c>
      <c r="J2615">
        <f t="shared" si="410"/>
        <v>0.99831706909297702</v>
      </c>
      <c r="K2615">
        <f t="shared" si="414"/>
        <v>-0.99831706909297702</v>
      </c>
      <c r="L2615">
        <f t="shared" si="411"/>
        <v>-9.5987840770100696E-2</v>
      </c>
      <c r="M2615">
        <f t="shared" si="412"/>
        <v>0</v>
      </c>
      <c r="P2615" s="30">
        <f t="shared" si="413"/>
        <v>0.22681588609665038</v>
      </c>
    </row>
    <row r="2616" spans="1:16" x14ac:dyDescent="0.3">
      <c r="A2616">
        <v>2615</v>
      </c>
      <c r="B2616" s="5" t="s">
        <v>5767</v>
      </c>
      <c r="C2616" s="6">
        <v>4.3879999999999999</v>
      </c>
      <c r="D2616" s="6">
        <v>1.5199999999999999E-3</v>
      </c>
      <c r="E2616" s="10">
        <f t="shared" si="407"/>
        <v>-3.1854406912861437E-3</v>
      </c>
      <c r="F2616">
        <f t="shared" si="408"/>
        <v>0.99681962744207175</v>
      </c>
      <c r="G2616">
        <f t="shared" si="405"/>
        <v>4.3874442218666916</v>
      </c>
      <c r="H2616">
        <f t="shared" si="409"/>
        <v>3.0281080632384355E-2</v>
      </c>
      <c r="I2616" t="str">
        <f t="shared" si="406"/>
        <v>2010</v>
      </c>
      <c r="J2616">
        <f t="shared" si="410"/>
        <v>0.97734680732741541</v>
      </c>
      <c r="K2616">
        <f t="shared" si="414"/>
        <v>-0.97734680732741541</v>
      </c>
      <c r="L2616">
        <f t="shared" si="411"/>
        <v>-8.1989613991127364E-2</v>
      </c>
      <c r="M2616">
        <f t="shared" si="412"/>
        <v>0</v>
      </c>
      <c r="P2616" s="30">
        <f t="shared" si="413"/>
        <v>0.22275993902244787</v>
      </c>
    </row>
    <row r="2617" spans="1:16" x14ac:dyDescent="0.3">
      <c r="A2617">
        <v>2616</v>
      </c>
      <c r="B2617" s="5" t="s">
        <v>5765</v>
      </c>
      <c r="C2617" s="6">
        <v>4.3540000000000001</v>
      </c>
      <c r="D2617" s="6">
        <v>1.57E-3</v>
      </c>
      <c r="E2617" s="10">
        <f t="shared" si="407"/>
        <v>-7.7785796006281235E-3</v>
      </c>
      <c r="F2617">
        <f t="shared" si="408"/>
        <v>0.99225159525979945</v>
      </c>
      <c r="G2617">
        <f t="shared" si="405"/>
        <v>4.3534303889295369</v>
      </c>
      <c r="H2617">
        <f t="shared" si="409"/>
        <v>3.0256777531644605E-2</v>
      </c>
      <c r="I2617" t="str">
        <f t="shared" si="406"/>
        <v>2010</v>
      </c>
      <c r="J2617">
        <f t="shared" si="410"/>
        <v>0.96899156650341389</v>
      </c>
      <c r="K2617">
        <f t="shared" si="414"/>
        <v>-0.96899156650341389</v>
      </c>
      <c r="L2617">
        <f t="shared" si="411"/>
        <v>-4.797578105397271E-2</v>
      </c>
      <c r="M2617">
        <f t="shared" si="412"/>
        <v>0</v>
      </c>
      <c r="P2617" s="30">
        <f t="shared" si="413"/>
        <v>0.2225811555336891</v>
      </c>
    </row>
    <row r="2618" spans="1:16" x14ac:dyDescent="0.3">
      <c r="A2618">
        <v>2617</v>
      </c>
      <c r="B2618" s="5" t="s">
        <v>5763</v>
      </c>
      <c r="C2618" s="6">
        <v>4.306</v>
      </c>
      <c r="D2618" s="6">
        <v>1.5199999999999999E-3</v>
      </c>
      <c r="E2618" s="10">
        <f t="shared" si="407"/>
        <v>-1.1085563870184442E-2</v>
      </c>
      <c r="F2618">
        <f t="shared" si="408"/>
        <v>0.98897565457050984</v>
      </c>
      <c r="G2618">
        <f t="shared" si="405"/>
        <v>4.3054546078755642</v>
      </c>
      <c r="H2618">
        <f t="shared" si="409"/>
        <v>3.0055558168963253E-2</v>
      </c>
      <c r="I2618" t="str">
        <f t="shared" si="406"/>
        <v>2010</v>
      </c>
      <c r="J2618">
        <f t="shared" si="410"/>
        <v>0.95193990637114556</v>
      </c>
      <c r="K2618">
        <f t="shared" si="414"/>
        <v>-0.95193990637114556</v>
      </c>
      <c r="L2618">
        <f t="shared" si="411"/>
        <v>0.20397416163646387</v>
      </c>
      <c r="M2618">
        <f t="shared" si="412"/>
        <v>0</v>
      </c>
      <c r="P2618" s="30">
        <f t="shared" si="413"/>
        <v>0.22110090410193878</v>
      </c>
    </row>
    <row r="2619" spans="1:16" x14ac:dyDescent="0.3">
      <c r="A2619">
        <v>2618</v>
      </c>
      <c r="B2619" s="5" t="s">
        <v>5761</v>
      </c>
      <c r="C2619" s="6">
        <v>4.5860000000000003</v>
      </c>
      <c r="D2619" s="6">
        <v>1.5199999999999999E-3</v>
      </c>
      <c r="E2619" s="10">
        <f t="shared" si="407"/>
        <v>6.299878549354139E-2</v>
      </c>
      <c r="F2619">
        <f t="shared" si="408"/>
        <v>1.0650255457501161</v>
      </c>
      <c r="G2619">
        <f t="shared" si="405"/>
        <v>4.5854191434550247</v>
      </c>
      <c r="H2619">
        <f t="shared" si="409"/>
        <v>3.1338304623409918E-2</v>
      </c>
      <c r="I2619" t="str">
        <f t="shared" si="406"/>
        <v>2010</v>
      </c>
      <c r="J2619">
        <f t="shared" si="410"/>
        <v>1.0571101876032543</v>
      </c>
      <c r="K2619">
        <f t="shared" si="414"/>
        <v>-1.0571101876032543</v>
      </c>
      <c r="L2619">
        <f t="shared" si="411"/>
        <v>-7.599037394299657E-2</v>
      </c>
      <c r="M2619">
        <f t="shared" si="412"/>
        <v>0</v>
      </c>
      <c r="P2619" s="30">
        <f t="shared" si="413"/>
        <v>0.23053730848402709</v>
      </c>
    </row>
    <row r="2620" spans="1:16" x14ac:dyDescent="0.3">
      <c r="A2620">
        <v>2619</v>
      </c>
      <c r="B2620" s="5" t="s">
        <v>5759</v>
      </c>
      <c r="C2620" s="6">
        <v>4.5190000000000001</v>
      </c>
      <c r="D2620" s="6">
        <v>1.5199999999999999E-3</v>
      </c>
      <c r="E2620" s="10">
        <f t="shared" si="407"/>
        <v>-1.4717454006570119E-2</v>
      </c>
      <c r="F2620">
        <f t="shared" si="408"/>
        <v>0.98539031836022672</v>
      </c>
      <c r="G2620">
        <f t="shared" si="405"/>
        <v>4.5184276295842256</v>
      </c>
      <c r="H2620">
        <f t="shared" si="409"/>
        <v>2.9527969239785602E-2</v>
      </c>
      <c r="I2620" t="str">
        <f t="shared" si="406"/>
        <v>2010</v>
      </c>
      <c r="J2620">
        <f t="shared" si="410"/>
        <v>0.98149169959130889</v>
      </c>
      <c r="K2620">
        <f t="shared" si="414"/>
        <v>-0.98149169959130889</v>
      </c>
      <c r="L2620">
        <f t="shared" si="411"/>
        <v>-8.9988600721975232E-3</v>
      </c>
      <c r="M2620">
        <f t="shared" si="412"/>
        <v>0</v>
      </c>
      <c r="P2620" s="30">
        <f t="shared" si="413"/>
        <v>0.21721974546300818</v>
      </c>
    </row>
    <row r="2621" spans="1:16" x14ac:dyDescent="0.3">
      <c r="A2621">
        <v>2620</v>
      </c>
      <c r="B2621" s="5" t="s">
        <v>5758</v>
      </c>
      <c r="C2621" s="6">
        <v>4.51</v>
      </c>
      <c r="D2621" s="6">
        <v>1.5199999999999999E-3</v>
      </c>
      <c r="E2621" s="10">
        <f t="shared" si="407"/>
        <v>-1.9935769145556764E-3</v>
      </c>
      <c r="F2621">
        <f t="shared" si="408"/>
        <v>0.99800840894003096</v>
      </c>
      <c r="G2621">
        <f t="shared" si="405"/>
        <v>4.5094287695120281</v>
      </c>
      <c r="H2621">
        <f t="shared" si="409"/>
        <v>2.918392728710166E-2</v>
      </c>
      <c r="I2621" t="str">
        <f t="shared" si="406"/>
        <v>2010</v>
      </c>
      <c r="J2621">
        <f t="shared" si="410"/>
        <v>0.96812400001792409</v>
      </c>
      <c r="K2621">
        <f t="shared" si="414"/>
        <v>-0.96812400001792409</v>
      </c>
      <c r="L2621">
        <f t="shared" si="411"/>
        <v>2.9808182782797843E-3</v>
      </c>
      <c r="M2621">
        <f t="shared" si="412"/>
        <v>0</v>
      </c>
      <c r="P2621" s="30">
        <f t="shared" si="413"/>
        <v>0.21468883299883817</v>
      </c>
    </row>
    <row r="2622" spans="1:16" x14ac:dyDescent="0.3">
      <c r="A2622">
        <v>2621</v>
      </c>
      <c r="B2622" s="5" t="s">
        <v>5756</v>
      </c>
      <c r="C2622" s="6">
        <v>4.59</v>
      </c>
      <c r="D2622" s="6">
        <v>1.57E-3</v>
      </c>
      <c r="E2622" s="10">
        <f t="shared" si="407"/>
        <v>1.7582870557866882E-2</v>
      </c>
      <c r="F2622">
        <f t="shared" si="408"/>
        <v>1.0177383592017739</v>
      </c>
      <c r="G2622">
        <f t="shared" si="405"/>
        <v>4.58939951428263</v>
      </c>
      <c r="H2622">
        <f t="shared" si="409"/>
        <v>2.8993441735478794E-2</v>
      </c>
      <c r="I2622" t="str">
        <f t="shared" si="406"/>
        <v>2010</v>
      </c>
      <c r="J2622">
        <f t="shared" si="410"/>
        <v>0.97886175012364018</v>
      </c>
      <c r="K2622">
        <f t="shared" si="414"/>
        <v>-0.97886175012364018</v>
      </c>
      <c r="L2622">
        <f t="shared" si="411"/>
        <v>-7.6989926492322169E-2</v>
      </c>
      <c r="M2622">
        <f t="shared" si="412"/>
        <v>0</v>
      </c>
      <c r="P2622" s="30">
        <f t="shared" si="413"/>
        <v>0.21328754384475204</v>
      </c>
    </row>
    <row r="2623" spans="1:16" x14ac:dyDescent="0.3">
      <c r="A2623">
        <v>2622</v>
      </c>
      <c r="B2623" s="5" t="s">
        <v>5754</v>
      </c>
      <c r="C2623" s="6">
        <v>4.5129999999999999</v>
      </c>
      <c r="D2623" s="6">
        <v>1.57E-3</v>
      </c>
      <c r="E2623" s="10">
        <f t="shared" si="407"/>
        <v>-1.6917903227589667E-2</v>
      </c>
      <c r="F2623">
        <f t="shared" si="408"/>
        <v>0.98322440087145968</v>
      </c>
      <c r="G2623">
        <f t="shared" si="405"/>
        <v>4.5124095877903079</v>
      </c>
      <c r="H2623">
        <f t="shared" si="409"/>
        <v>2.8883843078669705E-2</v>
      </c>
      <c r="I2623" t="str">
        <f t="shared" si="406"/>
        <v>2010</v>
      </c>
      <c r="J2623">
        <f t="shared" si="410"/>
        <v>0.95880261731161376</v>
      </c>
      <c r="K2623">
        <f t="shared" si="414"/>
        <v>-0.95880261731161376</v>
      </c>
      <c r="L2623">
        <f t="shared" si="411"/>
        <v>6.7010315616585103E-2</v>
      </c>
      <c r="M2623">
        <f t="shared" si="412"/>
        <v>0</v>
      </c>
      <c r="P2623" s="30">
        <f t="shared" si="413"/>
        <v>0.2124812915711253</v>
      </c>
    </row>
    <row r="2624" spans="1:16" x14ac:dyDescent="0.3">
      <c r="A2624">
        <v>2623</v>
      </c>
      <c r="B2624" s="5" t="s">
        <v>5752</v>
      </c>
      <c r="C2624" s="6">
        <v>4.6429999999999998</v>
      </c>
      <c r="D2624" s="6">
        <v>1.5199999999999999E-3</v>
      </c>
      <c r="E2624" s="10">
        <f t="shared" si="407"/>
        <v>2.8398588192920536E-2</v>
      </c>
      <c r="F2624">
        <f t="shared" si="408"/>
        <v>1.0288056725016619</v>
      </c>
      <c r="G2624">
        <f t="shared" si="405"/>
        <v>4.6424119239122721</v>
      </c>
      <c r="H2624">
        <f t="shared" si="409"/>
        <v>2.8988262323119577E-2</v>
      </c>
      <c r="I2624" t="str">
        <f t="shared" si="406"/>
        <v>2010</v>
      </c>
      <c r="J2624">
        <f t="shared" si="410"/>
        <v>0.98999175222440416</v>
      </c>
      <c r="K2624">
        <f t="shared" si="414"/>
        <v>-0.98999175222440416</v>
      </c>
      <c r="L2624">
        <f t="shared" si="411"/>
        <v>-6.2992020505379109E-2</v>
      </c>
      <c r="M2624">
        <f t="shared" si="412"/>
        <v>0</v>
      </c>
      <c r="P2624" s="30">
        <f t="shared" si="413"/>
        <v>0.21324944198189857</v>
      </c>
    </row>
    <row r="2625" spans="1:16" x14ac:dyDescent="0.3">
      <c r="A2625">
        <v>2624</v>
      </c>
      <c r="B2625" s="5" t="s">
        <v>5751</v>
      </c>
      <c r="C2625" s="6">
        <v>4.58</v>
      </c>
      <c r="D2625" s="6">
        <v>1.5199999999999999E-3</v>
      </c>
      <c r="E2625" s="10">
        <f t="shared" si="407"/>
        <v>-1.3661710911690966E-2</v>
      </c>
      <c r="F2625">
        <f t="shared" si="408"/>
        <v>0.98643118673271601</v>
      </c>
      <c r="G2625">
        <f t="shared" si="405"/>
        <v>4.579419903406893</v>
      </c>
      <c r="H2625">
        <f t="shared" si="409"/>
        <v>2.9071397249490278E-2</v>
      </c>
      <c r="I2625" t="str">
        <f t="shared" si="406"/>
        <v>2010</v>
      </c>
      <c r="J2625">
        <f t="shared" si="410"/>
        <v>0.97935939459038746</v>
      </c>
      <c r="K2625">
        <f t="shared" si="414"/>
        <v>-0.97935939459038746</v>
      </c>
      <c r="L2625">
        <f t="shared" si="411"/>
        <v>-0.11295963329755576</v>
      </c>
      <c r="M2625">
        <f t="shared" si="412"/>
        <v>0</v>
      </c>
      <c r="P2625" s="30">
        <f t="shared" si="413"/>
        <v>0.21386101629636231</v>
      </c>
    </row>
    <row r="2626" spans="1:16" x14ac:dyDescent="0.3">
      <c r="A2626">
        <v>2625</v>
      </c>
      <c r="B2626" s="5" t="s">
        <v>5749</v>
      </c>
      <c r="C2626" s="6">
        <v>4.6120000000000001</v>
      </c>
      <c r="D2626" s="6">
        <v>1.5499999999999999E-3</v>
      </c>
      <c r="E2626" s="10">
        <f t="shared" si="407"/>
        <v>6.9626042807191075E-3</v>
      </c>
      <c r="F2626">
        <f t="shared" si="408"/>
        <v>1.0069868995633189</v>
      </c>
      <c r="G2626">
        <f t="shared" si="405"/>
        <v>4.6114043218050451</v>
      </c>
      <c r="H2626">
        <f t="shared" si="409"/>
        <v>2.8595532842093589E-2</v>
      </c>
      <c r="I2626" t="str">
        <f t="shared" si="406"/>
        <v>2010</v>
      </c>
      <c r="J2626">
        <f t="shared" si="410"/>
        <v>0.97005669291617014</v>
      </c>
      <c r="K2626">
        <f t="shared" si="414"/>
        <v>-0.97005669291617014</v>
      </c>
      <c r="L2626">
        <f t="shared" si="411"/>
        <v>-0.30292496118244916</v>
      </c>
      <c r="M2626">
        <f t="shared" si="412"/>
        <v>0</v>
      </c>
      <c r="P2626" s="30">
        <f t="shared" si="413"/>
        <v>0.21036036426674903</v>
      </c>
    </row>
    <row r="2627" spans="1:16" x14ac:dyDescent="0.3">
      <c r="A2627">
        <v>2626</v>
      </c>
      <c r="B2627" s="5" t="s">
        <v>5747</v>
      </c>
      <c r="C2627" s="6">
        <v>4.6749999999999998</v>
      </c>
      <c r="D2627" s="6">
        <v>1.57E-3</v>
      </c>
      <c r="E2627" s="10">
        <f t="shared" si="407"/>
        <v>1.3567560333837667E-2</v>
      </c>
      <c r="F2627">
        <f t="shared" si="408"/>
        <v>1.0136600173460537</v>
      </c>
      <c r="G2627">
        <f t="shared" ref="G2627:G2690" si="415">C2627*EXP(-1/12*D2627)</f>
        <v>4.674388394176753</v>
      </c>
      <c r="H2627">
        <f t="shared" si="409"/>
        <v>2.7335618581443646E-2</v>
      </c>
      <c r="I2627" t="str">
        <f t="shared" ref="I2627:I2690" si="416">MID(B2627,7,4)</f>
        <v>2010</v>
      </c>
      <c r="J2627">
        <f t="shared" si="410"/>
        <v>0.93998175002418127</v>
      </c>
      <c r="K2627">
        <f t="shared" si="414"/>
        <v>-0.93998175002418127</v>
      </c>
      <c r="L2627">
        <f t="shared" si="411"/>
        <v>-0.37795054823503982</v>
      </c>
      <c r="M2627">
        <f t="shared" si="412"/>
        <v>0</v>
      </c>
      <c r="P2627" s="30">
        <f t="shared" si="413"/>
        <v>0.20109192278399227</v>
      </c>
    </row>
    <row r="2628" spans="1:16" x14ac:dyDescent="0.3">
      <c r="A2628">
        <v>2627</v>
      </c>
      <c r="B2628" s="5" t="s">
        <v>5745</v>
      </c>
      <c r="C2628" s="6">
        <v>4.774</v>
      </c>
      <c r="D2628" s="6">
        <v>1.5499999999999999E-3</v>
      </c>
      <c r="E2628" s="10">
        <f t="shared" ref="E2628:E2691" si="417">LN(C2628/C2627)</f>
        <v>2.0955365175988089E-2</v>
      </c>
      <c r="F2628">
        <f t="shared" ref="F2628:F2691" si="418">C2628/C2627</f>
        <v>1.0211764705882354</v>
      </c>
      <c r="G2628">
        <f t="shared" si="415"/>
        <v>4.7733833981563931</v>
      </c>
      <c r="H2628">
        <f t="shared" si="409"/>
        <v>2.6745459021165881E-2</v>
      </c>
      <c r="I2628" t="str">
        <f t="shared" si="416"/>
        <v>2010</v>
      </c>
      <c r="J2628">
        <f t="shared" si="410"/>
        <v>0.93916542300301797</v>
      </c>
      <c r="K2628">
        <f t="shared" si="414"/>
        <v>-0.93916542300301797</v>
      </c>
      <c r="L2628">
        <f t="shared" si="411"/>
        <v>-0.47694555221467994</v>
      </c>
      <c r="M2628">
        <f t="shared" si="412"/>
        <v>0</v>
      </c>
      <c r="P2628" s="30">
        <f t="shared" si="413"/>
        <v>0.19675046914642316</v>
      </c>
    </row>
    <row r="2629" spans="1:16" x14ac:dyDescent="0.3">
      <c r="A2629">
        <v>2628</v>
      </c>
      <c r="B2629" s="5" t="s">
        <v>5743</v>
      </c>
      <c r="C2629" s="6">
        <v>4.827</v>
      </c>
      <c r="D2629" s="6">
        <v>1.5199999999999999E-3</v>
      </c>
      <c r="E2629" s="10">
        <f t="shared" si="417"/>
        <v>1.1040628761717424E-2</v>
      </c>
      <c r="F2629">
        <f t="shared" si="418"/>
        <v>1.011101801424382</v>
      </c>
      <c r="G2629">
        <f t="shared" si="415"/>
        <v>4.8263886187216318</v>
      </c>
      <c r="H2629">
        <f t="shared" si="409"/>
        <v>2.5826231949042038E-2</v>
      </c>
      <c r="I2629" t="str">
        <f t="shared" si="416"/>
        <v>2010</v>
      </c>
      <c r="J2629">
        <f t="shared" si="410"/>
        <v>0.91695718115501945</v>
      </c>
      <c r="K2629">
        <f t="shared" si="414"/>
        <v>-0.91695718115501945</v>
      </c>
      <c r="L2629">
        <f t="shared" si="411"/>
        <v>-0.530943482885883</v>
      </c>
      <c r="M2629">
        <f t="shared" si="412"/>
        <v>0</v>
      </c>
      <c r="P2629" s="30">
        <f t="shared" si="413"/>
        <v>0.18998826111890973</v>
      </c>
    </row>
    <row r="2630" spans="1:16" x14ac:dyDescent="0.3">
      <c r="A2630">
        <v>2629</v>
      </c>
      <c r="B2630" s="5" t="s">
        <v>5741</v>
      </c>
      <c r="C2630" s="6">
        <v>4.923</v>
      </c>
      <c r="D2630" s="6">
        <v>1.47E-3</v>
      </c>
      <c r="E2630" s="10">
        <f t="shared" si="417"/>
        <v>1.9692944097707752E-2</v>
      </c>
      <c r="F2630">
        <f t="shared" si="418"/>
        <v>1.0198881292728403</v>
      </c>
      <c r="G2630">
        <f t="shared" si="415"/>
        <v>4.9223969694363765</v>
      </c>
      <c r="H2630">
        <f t="shared" si="409"/>
        <v>2.5168377774678306E-2</v>
      </c>
      <c r="I2630" t="str">
        <f t="shared" si="416"/>
        <v>2010</v>
      </c>
      <c r="J2630">
        <f t="shared" si="410"/>
        <v>0.91137598249263285</v>
      </c>
      <c r="K2630">
        <f t="shared" si="414"/>
        <v>-0.91137598249263285</v>
      </c>
      <c r="L2630">
        <f t="shared" si="411"/>
        <v>-0.62695183360062767</v>
      </c>
      <c r="M2630">
        <f t="shared" si="412"/>
        <v>0</v>
      </c>
      <c r="P2630" s="30">
        <f t="shared" si="413"/>
        <v>0.18514881838085218</v>
      </c>
    </row>
    <row r="2631" spans="1:16" x14ac:dyDescent="0.3">
      <c r="A2631">
        <v>2630</v>
      </c>
      <c r="B2631" s="5" t="s">
        <v>5739</v>
      </c>
      <c r="C2631" s="6">
        <v>4.7009999999999996</v>
      </c>
      <c r="D2631" s="6">
        <v>1.47E-3</v>
      </c>
      <c r="E2631" s="10">
        <f t="shared" si="417"/>
        <v>-4.6142848734070201E-2</v>
      </c>
      <c r="F2631">
        <f t="shared" si="418"/>
        <v>0.95490554539914674</v>
      </c>
      <c r="G2631">
        <f t="shared" si="415"/>
        <v>4.7004241627707506</v>
      </c>
      <c r="H2631">
        <f t="shared" si="409"/>
        <v>2.5860628902642128E-2</v>
      </c>
      <c r="I2631" t="str">
        <f t="shared" si="416"/>
        <v>2010</v>
      </c>
      <c r="J2631">
        <f t="shared" si="410"/>
        <v>0.894214799012087</v>
      </c>
      <c r="K2631">
        <f t="shared" si="414"/>
        <v>-0.894214799012087</v>
      </c>
      <c r="L2631">
        <f t="shared" si="411"/>
        <v>-0.47297728991956056</v>
      </c>
      <c r="M2631">
        <f t="shared" si="412"/>
        <v>0</v>
      </c>
      <c r="P2631" s="30">
        <f t="shared" si="413"/>
        <v>0.19024129909267079</v>
      </c>
    </row>
    <row r="2632" spans="1:16" x14ac:dyDescent="0.3">
      <c r="A2632">
        <v>2631</v>
      </c>
      <c r="B2632" s="5" t="s">
        <v>5737</v>
      </c>
      <c r="C2632" s="6">
        <v>4.6390000000000002</v>
      </c>
      <c r="D2632" s="6">
        <v>1.6000000000000001E-3</v>
      </c>
      <c r="E2632" s="10">
        <f t="shared" si="417"/>
        <v>-1.3276426272386762E-2</v>
      </c>
      <c r="F2632">
        <f t="shared" si="418"/>
        <v>0.98681131674111899</v>
      </c>
      <c r="G2632">
        <f t="shared" si="415"/>
        <v>4.6383815079003901</v>
      </c>
      <c r="H2632">
        <f t="shared" si="409"/>
        <v>2.5584750342615214E-2</v>
      </c>
      <c r="I2632" t="str">
        <f t="shared" si="416"/>
        <v>2010</v>
      </c>
      <c r="J2632">
        <f t="shared" si="410"/>
        <v>0.87299824519131997</v>
      </c>
      <c r="K2632">
        <f t="shared" si="414"/>
        <v>-0.87299824519131997</v>
      </c>
      <c r="L2632">
        <f t="shared" si="411"/>
        <v>-0.41093463504920003</v>
      </c>
      <c r="M2632">
        <f t="shared" si="412"/>
        <v>0</v>
      </c>
      <c r="P2632" s="30">
        <f t="shared" si="413"/>
        <v>0.18821182425472616</v>
      </c>
    </row>
    <row r="2633" spans="1:16" x14ac:dyDescent="0.3">
      <c r="A2633">
        <v>2632</v>
      </c>
      <c r="B2633" s="5" t="s">
        <v>5735</v>
      </c>
      <c r="C2633" s="6">
        <v>4.7370000000000001</v>
      </c>
      <c r="D2633" s="6">
        <v>1.5499999999999999E-3</v>
      </c>
      <c r="E2633" s="10">
        <f t="shared" si="417"/>
        <v>2.090519817200813E-2</v>
      </c>
      <c r="F2633">
        <f t="shared" si="418"/>
        <v>1.0211252425091615</v>
      </c>
      <c r="G2633">
        <f t="shared" si="415"/>
        <v>4.7363881770144189</v>
      </c>
      <c r="H2633">
        <f t="shared" si="409"/>
        <v>2.5535233105164892E-2</v>
      </c>
      <c r="I2633" t="str">
        <f t="shared" si="416"/>
        <v>2010</v>
      </c>
      <c r="J2633">
        <f t="shared" si="410"/>
        <v>0.88971894012832276</v>
      </c>
      <c r="K2633">
        <f t="shared" si="414"/>
        <v>-0.88971894012832276</v>
      </c>
      <c r="L2633">
        <f t="shared" si="411"/>
        <v>-0.50894130416322891</v>
      </c>
      <c r="M2633">
        <f t="shared" si="412"/>
        <v>0</v>
      </c>
      <c r="P2633" s="30">
        <f t="shared" si="413"/>
        <v>0.18784755532625219</v>
      </c>
    </row>
    <row r="2634" spans="1:16" x14ac:dyDescent="0.3">
      <c r="A2634">
        <v>2633</v>
      </c>
      <c r="B2634" s="5" t="s">
        <v>5733</v>
      </c>
      <c r="C2634" s="6">
        <v>4.5979999999999999</v>
      </c>
      <c r="D2634" s="6">
        <v>1.5E-3</v>
      </c>
      <c r="E2634" s="10">
        <f t="shared" si="417"/>
        <v>-2.9782597600624947E-2</v>
      </c>
      <c r="F2634">
        <f t="shared" si="418"/>
        <v>0.97065653367109983</v>
      </c>
      <c r="G2634">
        <f t="shared" si="415"/>
        <v>4.5974252859203784</v>
      </c>
      <c r="H2634">
        <f t="shared" si="409"/>
        <v>2.6018603740575075E-2</v>
      </c>
      <c r="I2634" t="str">
        <f t="shared" si="416"/>
        <v>2010</v>
      </c>
      <c r="J2634">
        <f t="shared" si="410"/>
        <v>0.87996295151824822</v>
      </c>
      <c r="K2634">
        <f t="shared" si="414"/>
        <v>-0.87996295151824822</v>
      </c>
      <c r="L2634">
        <f t="shared" si="411"/>
        <v>-0.4269535791277681</v>
      </c>
      <c r="M2634">
        <f t="shared" si="412"/>
        <v>0</v>
      </c>
      <c r="P2634" s="30">
        <f t="shared" si="413"/>
        <v>0.19140342622057091</v>
      </c>
    </row>
    <row r="2635" spans="1:16" x14ac:dyDescent="0.3">
      <c r="A2635">
        <v>2634</v>
      </c>
      <c r="B2635" s="5" t="s">
        <v>5732</v>
      </c>
      <c r="C2635" s="6">
        <v>4.4669999999999996</v>
      </c>
      <c r="D2635" s="6">
        <v>1.4499999999999999E-3</v>
      </c>
      <c r="E2635" s="10">
        <f t="shared" si="417"/>
        <v>-2.8904383971008245E-2</v>
      </c>
      <c r="F2635">
        <f t="shared" si="418"/>
        <v>0.97150935189212695</v>
      </c>
      <c r="G2635">
        <f t="shared" si="415"/>
        <v>4.4664602701093372</v>
      </c>
      <c r="H2635">
        <f t="shared" si="409"/>
        <v>2.6437963169778953E-2</v>
      </c>
      <c r="I2635" t="str">
        <f t="shared" si="416"/>
        <v>2010</v>
      </c>
      <c r="J2635">
        <f t="shared" si="410"/>
        <v>0.86867473241149029</v>
      </c>
      <c r="K2635">
        <f t="shared" si="414"/>
        <v>-0.86867473241149029</v>
      </c>
      <c r="L2635">
        <f t="shared" si="411"/>
        <v>-0.34998172374990943</v>
      </c>
      <c r="M2635">
        <f t="shared" si="412"/>
        <v>0</v>
      </c>
      <c r="P2635" s="30">
        <f t="shared" si="413"/>
        <v>0.19448840466014611</v>
      </c>
    </row>
    <row r="2636" spans="1:16" x14ac:dyDescent="0.3">
      <c r="A2636">
        <v>2635</v>
      </c>
      <c r="B2636" s="5" t="s">
        <v>5730</v>
      </c>
      <c r="C2636" s="6">
        <v>4.3090000000000002</v>
      </c>
      <c r="D2636" s="6">
        <v>1.4499999999999999E-3</v>
      </c>
      <c r="E2636" s="10">
        <f t="shared" si="417"/>
        <v>-3.6011183736280497E-2</v>
      </c>
      <c r="F2636">
        <f t="shared" si="418"/>
        <v>0.9646295052608016</v>
      </c>
      <c r="G2636">
        <f t="shared" si="415"/>
        <v>4.308479360622596</v>
      </c>
      <c r="H2636">
        <f t="shared" si="409"/>
        <v>2.6686775912992913E-2</v>
      </c>
      <c r="I2636" t="str">
        <f t="shared" si="416"/>
        <v>2010</v>
      </c>
      <c r="J2636">
        <f t="shared" si="410"/>
        <v>0.84583537875893566</v>
      </c>
      <c r="K2636">
        <f t="shared" si="414"/>
        <v>-0.84583537875893566</v>
      </c>
      <c r="L2636">
        <f t="shared" si="411"/>
        <v>-0.24301129415785194</v>
      </c>
      <c r="M2636">
        <f t="shared" si="412"/>
        <v>0</v>
      </c>
      <c r="P2636" s="30">
        <f t="shared" si="413"/>
        <v>0.19631877234679579</v>
      </c>
    </row>
    <row r="2637" spans="1:16" x14ac:dyDescent="0.3">
      <c r="A2637">
        <v>2636</v>
      </c>
      <c r="B2637" s="5" t="s">
        <v>5728</v>
      </c>
      <c r="C2637" s="6">
        <v>4.2969999999999997</v>
      </c>
      <c r="D2637" s="6">
        <v>1.57E-3</v>
      </c>
      <c r="E2637" s="10">
        <f t="shared" si="417"/>
        <v>-2.7887538408429709E-3</v>
      </c>
      <c r="F2637">
        <f t="shared" si="418"/>
        <v>0.99721513112090965</v>
      </c>
      <c r="G2637">
        <f t="shared" si="415"/>
        <v>4.2964378459417132</v>
      </c>
      <c r="H2637">
        <f t="shared" si="409"/>
        <v>2.6229271199560044E-2</v>
      </c>
      <c r="I2637" t="str">
        <f t="shared" si="416"/>
        <v>2010</v>
      </c>
      <c r="J2637">
        <f t="shared" si="410"/>
        <v>0.82901135230597378</v>
      </c>
      <c r="K2637">
        <f t="shared" si="414"/>
        <v>-0.82901135230597378</v>
      </c>
      <c r="L2637">
        <f t="shared" si="411"/>
        <v>-0.25798307413798227</v>
      </c>
      <c r="M2637">
        <f t="shared" si="412"/>
        <v>0</v>
      </c>
      <c r="P2637" s="30">
        <f t="shared" si="413"/>
        <v>0.19295318168957876</v>
      </c>
    </row>
    <row r="2638" spans="1:16" x14ac:dyDescent="0.3">
      <c r="A2638">
        <v>2637</v>
      </c>
      <c r="B2638" s="5" t="s">
        <v>5727</v>
      </c>
      <c r="C2638" s="6">
        <v>4.3259999999999996</v>
      </c>
      <c r="D2638" s="6">
        <v>1.5199999999999999E-3</v>
      </c>
      <c r="E2638" s="10">
        <f t="shared" si="417"/>
        <v>6.7262227380088671E-3</v>
      </c>
      <c r="F2638">
        <f t="shared" si="418"/>
        <v>1.0067488945776122</v>
      </c>
      <c r="G2638">
        <f t="shared" si="415"/>
        <v>4.3254520747026675</v>
      </c>
      <c r="H2638">
        <f t="shared" si="409"/>
        <v>2.5509787718994262E-2</v>
      </c>
      <c r="I2638" t="str">
        <f t="shared" si="416"/>
        <v>2010</v>
      </c>
      <c r="J2638">
        <f t="shared" si="410"/>
        <v>0.81171593122588404</v>
      </c>
      <c r="K2638">
        <f t="shared" si="414"/>
        <v>-0.81171593122588404</v>
      </c>
      <c r="L2638">
        <f t="shared" si="411"/>
        <v>-0.45495849740679306</v>
      </c>
      <c r="M2638">
        <f t="shared" si="412"/>
        <v>0</v>
      </c>
      <c r="P2638" s="30">
        <f t="shared" si="413"/>
        <v>0.18766036872150099</v>
      </c>
    </row>
    <row r="2639" spans="1:16" x14ac:dyDescent="0.3">
      <c r="A2639">
        <v>2638</v>
      </c>
      <c r="B2639" s="5" t="s">
        <v>5725</v>
      </c>
      <c r="C2639" s="6">
        <v>4.2960000000000003</v>
      </c>
      <c r="D2639" s="6">
        <v>1.5499999999999999E-3</v>
      </c>
      <c r="E2639" s="10">
        <f t="shared" si="417"/>
        <v>-6.9589703243033455E-3</v>
      </c>
      <c r="F2639">
        <f t="shared" si="418"/>
        <v>0.99306518723994464</v>
      </c>
      <c r="G2639">
        <f t="shared" si="415"/>
        <v>4.2954451358357488</v>
      </c>
      <c r="H2639">
        <f t="shared" si="409"/>
        <v>2.5333179991038252E-2</v>
      </c>
      <c r="I2639" t="str">
        <f t="shared" si="416"/>
        <v>2010</v>
      </c>
      <c r="J2639">
        <f t="shared" si="410"/>
        <v>0.80050418324668482</v>
      </c>
      <c r="K2639">
        <f t="shared" si="414"/>
        <v>-0.80050418324668482</v>
      </c>
      <c r="L2639">
        <f t="shared" si="411"/>
        <v>-0.47892859188288561</v>
      </c>
      <c r="M2639">
        <f t="shared" si="412"/>
        <v>0</v>
      </c>
      <c r="P2639" s="30">
        <f t="shared" si="413"/>
        <v>0.18636117047993297</v>
      </c>
    </row>
    <row r="2640" spans="1:16" x14ac:dyDescent="0.3">
      <c r="A2640">
        <v>2639</v>
      </c>
      <c r="B2640" s="5" t="s">
        <v>5723</v>
      </c>
      <c r="C2640" s="6">
        <v>4.3280000000000003</v>
      </c>
      <c r="D2640" s="6">
        <v>1.5499999999999999E-3</v>
      </c>
      <c r="E2640" s="10">
        <f t="shared" si="417"/>
        <v>7.4211843376168259E-3</v>
      </c>
      <c r="F2640">
        <f t="shared" si="418"/>
        <v>1.0074487895716946</v>
      </c>
      <c r="G2640">
        <f t="shared" si="415"/>
        <v>4.3274410027693486</v>
      </c>
      <c r="H2640">
        <f t="shared" si="409"/>
        <v>2.3394964190353088E-2</v>
      </c>
      <c r="I2640" t="str">
        <f t="shared" si="416"/>
        <v>2010</v>
      </c>
      <c r="J2640">
        <f t="shared" si="410"/>
        <v>0.74476500389071121</v>
      </c>
      <c r="K2640">
        <f t="shared" si="414"/>
        <v>-0.74476500389071121</v>
      </c>
      <c r="L2640">
        <f t="shared" si="411"/>
        <v>-0.67688822287655803</v>
      </c>
      <c r="M2640">
        <f t="shared" si="412"/>
        <v>0</v>
      </c>
      <c r="P2640" s="30">
        <f t="shared" si="413"/>
        <v>0.1721028671249587</v>
      </c>
    </row>
    <row r="2641" spans="1:16" x14ac:dyDescent="0.3">
      <c r="A2641">
        <v>2640</v>
      </c>
      <c r="B2641" s="5" t="s">
        <v>5721</v>
      </c>
      <c r="C2641" s="6">
        <v>4.2279999999999998</v>
      </c>
      <c r="D2641" s="6">
        <v>1.57E-3</v>
      </c>
      <c r="E2641" s="10">
        <f t="shared" si="417"/>
        <v>-2.3376473536189268E-2</v>
      </c>
      <c r="F2641">
        <f t="shared" si="418"/>
        <v>0.97689463955637701</v>
      </c>
      <c r="G2641">
        <f t="shared" si="415"/>
        <v>4.22744687285119</v>
      </c>
      <c r="H2641">
        <f t="shared" si="409"/>
        <v>2.2952413694546633E-2</v>
      </c>
      <c r="I2641" t="str">
        <f t="shared" si="416"/>
        <v>2010</v>
      </c>
      <c r="J2641">
        <f t="shared" si="410"/>
        <v>0.71379293022541912</v>
      </c>
      <c r="K2641">
        <f t="shared" si="414"/>
        <v>-0.71379293022541912</v>
      </c>
      <c r="L2641">
        <f t="shared" si="411"/>
        <v>-0.57689409295839944</v>
      </c>
      <c r="M2641">
        <f t="shared" si="412"/>
        <v>0</v>
      </c>
      <c r="P2641" s="30">
        <f t="shared" si="413"/>
        <v>0.16884728577180283</v>
      </c>
    </row>
    <row r="2642" spans="1:16" x14ac:dyDescent="0.3">
      <c r="A2642">
        <v>2641</v>
      </c>
      <c r="B2642" s="5" t="s">
        <v>5719</v>
      </c>
      <c r="C2642" s="6">
        <v>4.2670000000000003</v>
      </c>
      <c r="D2642" s="6">
        <v>1.6200000000000001E-3</v>
      </c>
      <c r="E2642" s="10">
        <f t="shared" si="417"/>
        <v>9.1819361978718941E-3</v>
      </c>
      <c r="F2642">
        <f t="shared" si="418"/>
        <v>1.0092242194891203</v>
      </c>
      <c r="G2642">
        <f t="shared" si="415"/>
        <v>4.266423993881288</v>
      </c>
      <c r="H2642">
        <f t="shared" si="409"/>
        <v>2.3064881935041089E-2</v>
      </c>
      <c r="I2642" t="str">
        <f t="shared" si="416"/>
        <v>2010</v>
      </c>
      <c r="J2642">
        <f t="shared" si="410"/>
        <v>0.72390398882406959</v>
      </c>
      <c r="K2642">
        <f t="shared" si="414"/>
        <v>-0.72390398882406959</v>
      </c>
      <c r="L2642">
        <f t="shared" si="411"/>
        <v>-0.61587121398849742</v>
      </c>
      <c r="M2642">
        <f t="shared" si="412"/>
        <v>0</v>
      </c>
      <c r="P2642" s="30">
        <f t="shared" si="413"/>
        <v>0.16967464786956474</v>
      </c>
    </row>
    <row r="2643" spans="1:16" x14ac:dyDescent="0.3">
      <c r="A2643">
        <v>2642</v>
      </c>
      <c r="B2643" s="5" t="s">
        <v>5717</v>
      </c>
      <c r="C2643" s="6">
        <v>4.2389999999999999</v>
      </c>
      <c r="D2643" s="6">
        <v>1.57E-3</v>
      </c>
      <c r="E2643" s="10">
        <f t="shared" si="417"/>
        <v>-6.5836118353629278E-3</v>
      </c>
      <c r="F2643">
        <f t="shared" si="418"/>
        <v>0.99343801265526122</v>
      </c>
      <c r="G2643">
        <f t="shared" si="415"/>
        <v>4.238445433778665</v>
      </c>
      <c r="H2643">
        <f t="shared" si="409"/>
        <v>2.2693420497542301E-2</v>
      </c>
      <c r="I2643" t="str">
        <f t="shared" si="416"/>
        <v>2010</v>
      </c>
      <c r="J2643">
        <f t="shared" si="410"/>
        <v>0.70757467004549646</v>
      </c>
      <c r="K2643">
        <f t="shared" si="414"/>
        <v>-0.70757467004549646</v>
      </c>
      <c r="L2643">
        <f t="shared" si="411"/>
        <v>-0.58789265388587442</v>
      </c>
      <c r="M2643">
        <f t="shared" si="412"/>
        <v>0</v>
      </c>
      <c r="P2643" s="30">
        <f t="shared" si="413"/>
        <v>0.16694202652850446</v>
      </c>
    </row>
    <row r="2644" spans="1:16" x14ac:dyDescent="0.3">
      <c r="A2644">
        <v>2643</v>
      </c>
      <c r="B2644" s="5" t="s">
        <v>5715</v>
      </c>
      <c r="C2644" s="6">
        <v>4.1710000000000003</v>
      </c>
      <c r="D2644" s="6">
        <v>1.5199999999999999E-3</v>
      </c>
      <c r="E2644" s="10">
        <f t="shared" si="417"/>
        <v>-1.617157715569182E-2</v>
      </c>
      <c r="F2644">
        <f t="shared" si="418"/>
        <v>0.98395848077376746</v>
      </c>
      <c r="G2644">
        <f t="shared" si="415"/>
        <v>4.1704717067926103</v>
      </c>
      <c r="H2644">
        <f t="shared" si="409"/>
        <v>2.1903218612940509E-2</v>
      </c>
      <c r="I2644" t="str">
        <f t="shared" si="416"/>
        <v>2010</v>
      </c>
      <c r="J2644">
        <f t="shared" si="410"/>
        <v>0.67198385320120146</v>
      </c>
      <c r="K2644">
        <f t="shared" si="414"/>
        <v>-0.67198385320120146</v>
      </c>
      <c r="L2644">
        <f t="shared" si="411"/>
        <v>-0.51991892689981967</v>
      </c>
      <c r="M2644">
        <f t="shared" si="412"/>
        <v>0</v>
      </c>
      <c r="P2644" s="30">
        <f t="shared" si="413"/>
        <v>0.16112898023183209</v>
      </c>
    </row>
    <row r="2645" spans="1:16" x14ac:dyDescent="0.3">
      <c r="A2645">
        <v>2644</v>
      </c>
      <c r="B2645" s="5" t="s">
        <v>5713</v>
      </c>
      <c r="C2645" s="6">
        <v>4.117</v>
      </c>
      <c r="D2645" s="6">
        <v>1.5199999999999999E-3</v>
      </c>
      <c r="E2645" s="10">
        <f t="shared" si="417"/>
        <v>-1.3031072427040638E-2</v>
      </c>
      <c r="F2645">
        <f t="shared" si="418"/>
        <v>0.98705346439702701</v>
      </c>
      <c r="G2645">
        <f t="shared" si="415"/>
        <v>4.1164785463594278</v>
      </c>
      <c r="H2645">
        <f t="shared" si="409"/>
        <v>2.1993102565669595E-2</v>
      </c>
      <c r="I2645" t="str">
        <f t="shared" si="416"/>
        <v>2010</v>
      </c>
      <c r="J2645">
        <f t="shared" si="410"/>
        <v>0.66600590018675598</v>
      </c>
      <c r="K2645">
        <f t="shared" si="414"/>
        <v>-0.66600590018675598</v>
      </c>
      <c r="L2645">
        <f t="shared" si="411"/>
        <v>-0.46592576646663719</v>
      </c>
      <c r="M2645">
        <f t="shared" si="412"/>
        <v>0</v>
      </c>
      <c r="P2645" s="30">
        <f t="shared" si="413"/>
        <v>0.16179020312780809</v>
      </c>
    </row>
    <row r="2646" spans="1:16" x14ac:dyDescent="0.3">
      <c r="A2646">
        <v>2645</v>
      </c>
      <c r="B2646" s="5" t="s">
        <v>5711</v>
      </c>
      <c r="C2646" s="6">
        <v>4.0659999999999998</v>
      </c>
      <c r="D2646" s="6">
        <v>1.57E-3</v>
      </c>
      <c r="E2646" s="10">
        <f t="shared" si="417"/>
        <v>-1.2465027581612826E-2</v>
      </c>
      <c r="F2646">
        <f t="shared" si="418"/>
        <v>0.98761233908185564</v>
      </c>
      <c r="G2646">
        <f t="shared" si="415"/>
        <v>4.065468066464744</v>
      </c>
      <c r="H2646">
        <f t="shared" si="409"/>
        <v>2.2072101001489226E-2</v>
      </c>
      <c r="I2646" t="str">
        <f t="shared" si="416"/>
        <v>2010</v>
      </c>
      <c r="J2646">
        <f t="shared" si="410"/>
        <v>0.66011552913039828</v>
      </c>
      <c r="K2646">
        <f t="shared" si="414"/>
        <v>-0.66011552913039828</v>
      </c>
      <c r="L2646">
        <f t="shared" si="411"/>
        <v>-0.41491528657195342</v>
      </c>
      <c r="M2646">
        <f t="shared" si="412"/>
        <v>0</v>
      </c>
      <c r="P2646" s="30">
        <f t="shared" si="413"/>
        <v>0.16237134773620854</v>
      </c>
    </row>
    <row r="2647" spans="1:16" x14ac:dyDescent="0.3">
      <c r="A2647">
        <v>2646</v>
      </c>
      <c r="B2647" s="5" t="s">
        <v>5709</v>
      </c>
      <c r="C2647" s="6">
        <v>4.0389999999999997</v>
      </c>
      <c r="D2647" s="6">
        <v>1.6200000000000001E-3</v>
      </c>
      <c r="E2647" s="10">
        <f t="shared" si="417"/>
        <v>-6.6625786248790736E-3</v>
      </c>
      <c r="F2647">
        <f t="shared" si="418"/>
        <v>0.99335956714215445</v>
      </c>
      <c r="G2647">
        <f t="shared" si="415"/>
        <v>4.0384547718037309</v>
      </c>
      <c r="H2647">
        <f t="shared" si="409"/>
        <v>2.2063907247480297E-2</v>
      </c>
      <c r="I2647" t="str">
        <f t="shared" si="416"/>
        <v>2010</v>
      </c>
      <c r="J2647">
        <f t="shared" si="410"/>
        <v>0.65548591980547066</v>
      </c>
      <c r="K2647">
        <f t="shared" si="414"/>
        <v>-0.65548591980547066</v>
      </c>
      <c r="L2647">
        <f t="shared" si="411"/>
        <v>-0.38790199191094032</v>
      </c>
      <c r="M2647">
        <f t="shared" si="412"/>
        <v>0</v>
      </c>
      <c r="P2647" s="30">
        <f t="shared" si="413"/>
        <v>0.162311071150787</v>
      </c>
    </row>
    <row r="2648" spans="1:16" x14ac:dyDescent="0.3">
      <c r="A2648">
        <v>2647</v>
      </c>
      <c r="B2648" s="5" t="s">
        <v>5707</v>
      </c>
      <c r="C2648" s="6">
        <v>3.871</v>
      </c>
      <c r="D2648" s="6">
        <v>1.57E-3</v>
      </c>
      <c r="E2648" s="10">
        <f t="shared" si="417"/>
        <v>-4.2484264985764741E-2</v>
      </c>
      <c r="F2648">
        <f t="shared" si="418"/>
        <v>0.95840554592720972</v>
      </c>
      <c r="G2648">
        <f t="shared" si="415"/>
        <v>3.8704935772958744</v>
      </c>
      <c r="H2648">
        <f t="shared" si="409"/>
        <v>2.3200495118370832E-2</v>
      </c>
      <c r="I2648" t="str">
        <f t="shared" si="416"/>
        <v>2010</v>
      </c>
      <c r="J2648">
        <f t="shared" si="410"/>
        <v>0.66058593869732729</v>
      </c>
      <c r="K2648">
        <f t="shared" si="414"/>
        <v>-0.66058593869732729</v>
      </c>
      <c r="L2648">
        <f t="shared" si="411"/>
        <v>-0.21994079740308381</v>
      </c>
      <c r="M2648">
        <f t="shared" si="412"/>
        <v>0</v>
      </c>
      <c r="P2648" s="30">
        <f t="shared" si="413"/>
        <v>0.17067227357572481</v>
      </c>
    </row>
    <row r="2649" spans="1:16" x14ac:dyDescent="0.3">
      <c r="A2649">
        <v>2648</v>
      </c>
      <c r="B2649" s="5" t="s">
        <v>5705</v>
      </c>
      <c r="C2649" s="6">
        <v>3.8170000000000002</v>
      </c>
      <c r="D2649" s="6">
        <v>1.5199999999999999E-3</v>
      </c>
      <c r="E2649" s="10">
        <f t="shared" si="417"/>
        <v>-1.4048097832418354E-2</v>
      </c>
      <c r="F2649">
        <f t="shared" si="418"/>
        <v>0.98605011624903127</v>
      </c>
      <c r="G2649">
        <f t="shared" si="415"/>
        <v>3.8165165439528632</v>
      </c>
      <c r="H2649">
        <f t="shared" si="409"/>
        <v>1.9558258868122434E-2</v>
      </c>
      <c r="I2649" t="str">
        <f t="shared" si="416"/>
        <v>2010</v>
      </c>
      <c r="J2649">
        <f t="shared" si="410"/>
        <v>0.5491146873007976</v>
      </c>
      <c r="K2649">
        <f t="shared" si="414"/>
        <v>-0.5491146873007976</v>
      </c>
      <c r="L2649">
        <f t="shared" si="411"/>
        <v>-0.16596376406007263</v>
      </c>
      <c r="M2649">
        <f t="shared" si="412"/>
        <v>0</v>
      </c>
      <c r="P2649" s="30">
        <f t="shared" si="413"/>
        <v>0.14387850307392236</v>
      </c>
    </row>
    <row r="2650" spans="1:16" x14ac:dyDescent="0.3">
      <c r="A2650">
        <v>2649</v>
      </c>
      <c r="B2650" s="5" t="s">
        <v>5703</v>
      </c>
      <c r="C2650" s="6">
        <v>3.6509999999999998</v>
      </c>
      <c r="D2650" s="6">
        <v>1.47E-3</v>
      </c>
      <c r="E2650" s="10">
        <f t="shared" si="417"/>
        <v>-4.4463671089592954E-2</v>
      </c>
      <c r="F2650">
        <f t="shared" si="418"/>
        <v>0.9565103484411841</v>
      </c>
      <c r="G2650">
        <f t="shared" si="415"/>
        <v>3.6505527798927906</v>
      </c>
      <c r="H2650">
        <f t="shared" si="409"/>
        <v>2.0728273000618375E-2</v>
      </c>
      <c r="I2650" t="str">
        <f t="shared" si="416"/>
        <v>2010</v>
      </c>
      <c r="J2650">
        <f t="shared" si="410"/>
        <v>0.55665674071220639</v>
      </c>
      <c r="K2650">
        <f t="shared" si="414"/>
        <v>-0.55665674071220639</v>
      </c>
      <c r="L2650">
        <f t="shared" si="411"/>
        <v>0.10002838182611518</v>
      </c>
      <c r="M2650">
        <f t="shared" si="412"/>
        <v>0</v>
      </c>
      <c r="P2650" s="30">
        <f t="shared" si="413"/>
        <v>0.15248560266770181</v>
      </c>
    </row>
    <row r="2651" spans="1:16" x14ac:dyDescent="0.3">
      <c r="A2651">
        <v>2650</v>
      </c>
      <c r="B2651" s="5" t="s">
        <v>5701</v>
      </c>
      <c r="C2651" s="6">
        <v>3.8119999999999998</v>
      </c>
      <c r="D2651" s="6">
        <v>1.3700000000000001E-3</v>
      </c>
      <c r="E2651" s="10">
        <f t="shared" si="417"/>
        <v>4.3152883118455901E-2</v>
      </c>
      <c r="F2651">
        <f t="shared" si="418"/>
        <v>1.044097507532183</v>
      </c>
      <c r="G2651">
        <f t="shared" si="415"/>
        <v>3.8115648215085782</v>
      </c>
      <c r="H2651">
        <f t="shared" si="409"/>
        <v>2.2661212545640626E-2</v>
      </c>
      <c r="I2651" t="str">
        <f t="shared" si="416"/>
        <v>2010</v>
      </c>
      <c r="J2651">
        <f t="shared" si="410"/>
        <v>0.63540726324678176</v>
      </c>
      <c r="K2651">
        <f t="shared" si="414"/>
        <v>-0.63540726324678176</v>
      </c>
      <c r="L2651">
        <f t="shared" si="411"/>
        <v>-6.0983659789672462E-2</v>
      </c>
      <c r="M2651">
        <f t="shared" si="412"/>
        <v>0</v>
      </c>
      <c r="P2651" s="30">
        <f t="shared" si="413"/>
        <v>0.16670509174111175</v>
      </c>
    </row>
    <row r="2652" spans="1:16" x14ac:dyDescent="0.3">
      <c r="A2652">
        <v>2651</v>
      </c>
      <c r="B2652" s="5" t="s">
        <v>5699</v>
      </c>
      <c r="C2652" s="6">
        <v>3.8159999999999998</v>
      </c>
      <c r="D2652" s="6">
        <v>1.4199999999999998E-3</v>
      </c>
      <c r="E2652" s="10">
        <f t="shared" si="417"/>
        <v>1.0487677940844301E-3</v>
      </c>
      <c r="F2652">
        <f t="shared" si="418"/>
        <v>1.0010493179433368</v>
      </c>
      <c r="G2652">
        <f t="shared" si="415"/>
        <v>3.8155484667162458</v>
      </c>
      <c r="H2652">
        <f t="shared" si="409"/>
        <v>2.227560621196319E-2</v>
      </c>
      <c r="I2652" t="str">
        <f t="shared" si="416"/>
        <v>2010</v>
      </c>
      <c r="J2652">
        <f t="shared" si="410"/>
        <v>0.62524787880881294</v>
      </c>
      <c r="K2652">
        <f t="shared" si="414"/>
        <v>-0.62524787880881294</v>
      </c>
      <c r="L2652">
        <f t="shared" si="411"/>
        <v>-6.4967304997340047E-2</v>
      </c>
      <c r="M2652">
        <f t="shared" si="412"/>
        <v>0</v>
      </c>
      <c r="P2652" s="30">
        <f t="shared" si="413"/>
        <v>0.16386841479356612</v>
      </c>
    </row>
    <row r="2653" spans="1:16" x14ac:dyDescent="0.3">
      <c r="A2653">
        <v>2652</v>
      </c>
      <c r="B2653" s="5" t="s">
        <v>5697</v>
      </c>
      <c r="C2653" s="6">
        <v>3.762</v>
      </c>
      <c r="D2653" s="6">
        <v>1.3700000000000001E-3</v>
      </c>
      <c r="E2653" s="10">
        <f t="shared" si="417"/>
        <v>-1.4252022707201389E-2</v>
      </c>
      <c r="F2653">
        <f t="shared" si="418"/>
        <v>0.98584905660377364</v>
      </c>
      <c r="G2653">
        <f t="shared" si="415"/>
        <v>3.7615705295160735</v>
      </c>
      <c r="H2653">
        <f t="shared" si="409"/>
        <v>2.2236476689561191E-2</v>
      </c>
      <c r="I2653" t="str">
        <f t="shared" si="416"/>
        <v>2010</v>
      </c>
      <c r="J2653">
        <f t="shared" si="410"/>
        <v>0.61531982167155186</v>
      </c>
      <c r="K2653">
        <f t="shared" si="414"/>
        <v>-0.61531982167155186</v>
      </c>
      <c r="L2653">
        <f t="shared" si="411"/>
        <v>-1.0989367797167748E-2</v>
      </c>
      <c r="M2653">
        <f t="shared" si="412"/>
        <v>0</v>
      </c>
      <c r="P2653" s="30">
        <f t="shared" si="413"/>
        <v>0.16358056211981031</v>
      </c>
    </row>
    <row r="2654" spans="1:16" x14ac:dyDescent="0.3">
      <c r="A2654">
        <v>2653</v>
      </c>
      <c r="B2654" s="5" t="s">
        <v>5695</v>
      </c>
      <c r="C2654" s="6">
        <v>3.7509999999999999</v>
      </c>
      <c r="D2654" s="6">
        <v>1.34E-3</v>
      </c>
      <c r="E2654" s="10">
        <f t="shared" si="417"/>
        <v>-2.9282597790884456E-3</v>
      </c>
      <c r="F2654">
        <f t="shared" si="418"/>
        <v>0.99707602339181278</v>
      </c>
      <c r="G2654">
        <f t="shared" si="415"/>
        <v>3.7505811617189058</v>
      </c>
      <c r="H2654">
        <f t="shared" si="409"/>
        <v>2.1277011723903429E-2</v>
      </c>
      <c r="I2654" t="str">
        <f t="shared" si="416"/>
        <v>2010</v>
      </c>
      <c r="J2654">
        <f t="shared" si="410"/>
        <v>0.58704976900888395</v>
      </c>
      <c r="K2654">
        <f t="shared" si="414"/>
        <v>-0.58704976900888395</v>
      </c>
      <c r="L2654">
        <f t="shared" si="411"/>
        <v>1.6972984661286716E-2</v>
      </c>
      <c r="M2654">
        <f t="shared" si="412"/>
        <v>0</v>
      </c>
      <c r="P2654" s="30">
        <f t="shared" si="413"/>
        <v>0.15652234778991872</v>
      </c>
    </row>
    <row r="2655" spans="1:16" x14ac:dyDescent="0.3">
      <c r="A2655">
        <v>2654</v>
      </c>
      <c r="B2655" s="5" t="s">
        <v>5693</v>
      </c>
      <c r="C2655" s="6">
        <v>3.9390000000000001</v>
      </c>
      <c r="D2655" s="6">
        <v>1.32E-3</v>
      </c>
      <c r="E2655" s="10">
        <f t="shared" si="417"/>
        <v>4.8904412889018617E-2</v>
      </c>
      <c r="F2655">
        <f t="shared" si="418"/>
        <v>1.0501199680085311</v>
      </c>
      <c r="G2655">
        <f t="shared" si="415"/>
        <v>3.9385667338300765</v>
      </c>
      <c r="H2655">
        <f t="shared" si="409"/>
        <v>2.3556967373241634E-2</v>
      </c>
      <c r="I2655" t="str">
        <f t="shared" si="416"/>
        <v>2010</v>
      </c>
      <c r="J2655">
        <f t="shared" si="410"/>
        <v>0.6825324585517667</v>
      </c>
      <c r="K2655">
        <f t="shared" si="414"/>
        <v>-0.6825324585517667</v>
      </c>
      <c r="L2655">
        <f t="shared" si="411"/>
        <v>-0.17101258744988401</v>
      </c>
      <c r="M2655">
        <f t="shared" si="412"/>
        <v>0</v>
      </c>
      <c r="P2655" s="30">
        <f t="shared" si="413"/>
        <v>0.17329462839595841</v>
      </c>
    </row>
    <row r="2656" spans="1:16" x14ac:dyDescent="0.3">
      <c r="A2656">
        <v>2655</v>
      </c>
      <c r="B2656" s="5" t="s">
        <v>5691</v>
      </c>
      <c r="C2656" s="6">
        <v>3.8519999999999999</v>
      </c>
      <c r="D2656" s="6">
        <v>1.32E-3</v>
      </c>
      <c r="E2656" s="10">
        <f t="shared" si="417"/>
        <v>-2.2334390052889733E-2</v>
      </c>
      <c r="F2656">
        <f t="shared" si="418"/>
        <v>0.97791317593297789</v>
      </c>
      <c r="G2656">
        <f t="shared" si="415"/>
        <v>3.8515763033037453</v>
      </c>
      <c r="H2656">
        <f t="shared" si="409"/>
        <v>2.3649924776501061E-2</v>
      </c>
      <c r="I2656" t="str">
        <f t="shared" si="416"/>
        <v>2010</v>
      </c>
      <c r="J2656">
        <f t="shared" si="410"/>
        <v>0.67009131706991865</v>
      </c>
      <c r="K2656">
        <f t="shared" si="414"/>
        <v>-0.67009131706991865</v>
      </c>
      <c r="L2656">
        <f t="shared" si="411"/>
        <v>-8.402215692355286E-2</v>
      </c>
      <c r="M2656">
        <f t="shared" si="412"/>
        <v>0</v>
      </c>
      <c r="P2656" s="30">
        <f t="shared" si="413"/>
        <v>0.17397846084345731</v>
      </c>
    </row>
    <row r="2657" spans="1:16" x14ac:dyDescent="0.3">
      <c r="A2657">
        <v>2656</v>
      </c>
      <c r="B2657" s="5" t="s">
        <v>5689</v>
      </c>
      <c r="C2657" s="6">
        <v>3.8140000000000001</v>
      </c>
      <c r="D2657" s="6">
        <v>1.3700000000000001E-3</v>
      </c>
      <c r="E2657" s="10">
        <f t="shared" si="417"/>
        <v>-9.9139867576517812E-3</v>
      </c>
      <c r="F2657">
        <f t="shared" si="418"/>
        <v>0.99013499480789202</v>
      </c>
      <c r="G2657">
        <f t="shared" si="415"/>
        <v>3.8135645931882785</v>
      </c>
      <c r="H2657">
        <f t="shared" ref="H2657:H2720" si="419">SQRT(_xlfn.VAR.S(E2628:E2657))</f>
        <v>2.3366784243778329E-2</v>
      </c>
      <c r="I2657" t="str">
        <f t="shared" si="416"/>
        <v>2010</v>
      </c>
      <c r="J2657">
        <f t="shared" ref="J2657:J2720" si="420">-K2657</f>
        <v>0.65553483652872047</v>
      </c>
      <c r="K2657">
        <f t="shared" si="414"/>
        <v>-0.65553483652872047</v>
      </c>
      <c r="L2657">
        <f t="shared" ref="L2657:L2720" si="421">+MIN(G2658-G2657,G2659-G2657,G2660-G2657,G2661-G2657,G2662-G2657,G2663-G2657,G2664-G2657,G2665-G2657,G2666-G2657,G2667-G2657)</f>
        <v>-4.601044680808597E-2</v>
      </c>
      <c r="M2657">
        <f t="shared" ref="M2657:M2720" si="422">+IF(L2657&lt;K2657,1,0)</f>
        <v>0</v>
      </c>
      <c r="P2657" s="30">
        <f t="shared" ref="P2657:P2720" si="423">-K2657/G2657</f>
        <v>0.17189556398221895</v>
      </c>
    </row>
    <row r="2658" spans="1:16" x14ac:dyDescent="0.3">
      <c r="A2658">
        <v>2657</v>
      </c>
      <c r="B2658" s="5" t="s">
        <v>5687</v>
      </c>
      <c r="C2658" s="6">
        <v>3.7679999999999998</v>
      </c>
      <c r="D2658" s="6">
        <v>1.4199999999999998E-3</v>
      </c>
      <c r="E2658" s="10">
        <f t="shared" si="417"/>
        <v>-1.2134150464110809E-2</v>
      </c>
      <c r="F2658">
        <f t="shared" si="418"/>
        <v>0.98793917147351851</v>
      </c>
      <c r="G2658">
        <f t="shared" si="415"/>
        <v>3.7675541463801925</v>
      </c>
      <c r="H2658">
        <f t="shared" si="419"/>
        <v>2.2785944301707092E-2</v>
      </c>
      <c r="I2658" t="str">
        <f t="shared" si="416"/>
        <v>2010</v>
      </c>
      <c r="J2658">
        <f t="shared" si="420"/>
        <v>0.63152748254054725</v>
      </c>
      <c r="K2658">
        <f t="shared" ref="K2658:K2721" si="424">-G2658*$P$3*$R$3*H2658</f>
        <v>-0.63152748254054725</v>
      </c>
      <c r="L2658">
        <f t="shared" si="421"/>
        <v>5.3945841329658073E-2</v>
      </c>
      <c r="M2658">
        <f t="shared" si="422"/>
        <v>0</v>
      </c>
      <c r="P2658" s="30">
        <f t="shared" si="423"/>
        <v>0.16762266924479613</v>
      </c>
    </row>
    <row r="2659" spans="1:16" x14ac:dyDescent="0.3">
      <c r="A2659">
        <v>2658</v>
      </c>
      <c r="B2659" s="5" t="s">
        <v>5685</v>
      </c>
      <c r="C2659" s="6">
        <v>3.883</v>
      </c>
      <c r="D2659" s="6">
        <v>1.4000000000000002E-3</v>
      </c>
      <c r="E2659" s="10">
        <f t="shared" si="417"/>
        <v>3.0063694035413764E-2</v>
      </c>
      <c r="F2659">
        <f t="shared" si="418"/>
        <v>1.0305201698513802</v>
      </c>
      <c r="G2659">
        <f t="shared" si="415"/>
        <v>3.8825470097582779</v>
      </c>
      <c r="H2659">
        <f t="shared" si="419"/>
        <v>2.3581666035505083E-2</v>
      </c>
      <c r="I2659" t="str">
        <f t="shared" si="416"/>
        <v>2010</v>
      </c>
      <c r="J2659">
        <f t="shared" si="420"/>
        <v>0.67352997445327201</v>
      </c>
      <c r="K2659">
        <f t="shared" si="424"/>
        <v>-0.67352997445327201</v>
      </c>
      <c r="L2659">
        <f t="shared" si="421"/>
        <v>-6.104702204842738E-2</v>
      </c>
      <c r="M2659">
        <f t="shared" si="422"/>
        <v>0</v>
      </c>
      <c r="P2659" s="30">
        <f t="shared" si="423"/>
        <v>0.17347632179608949</v>
      </c>
    </row>
    <row r="2660" spans="1:16" x14ac:dyDescent="0.3">
      <c r="A2660">
        <v>2659</v>
      </c>
      <c r="B2660" s="5" t="s">
        <v>5683</v>
      </c>
      <c r="C2660" s="6">
        <v>3.9380000000000002</v>
      </c>
      <c r="D2660" s="6">
        <v>1.4499999999999999E-3</v>
      </c>
      <c r="E2660" s="10">
        <f t="shared" si="417"/>
        <v>1.4064929467403675E-2</v>
      </c>
      <c r="F2660">
        <f t="shared" si="418"/>
        <v>1.0141643059490086</v>
      </c>
      <c r="G2660">
        <f t="shared" si="415"/>
        <v>3.937524187080943</v>
      </c>
      <c r="H2660">
        <f t="shared" si="419"/>
        <v>2.338143858756114E-2</v>
      </c>
      <c r="I2660" t="str">
        <f t="shared" si="416"/>
        <v>2010</v>
      </c>
      <c r="J2660">
        <f t="shared" si="420"/>
        <v>0.67726741897311959</v>
      </c>
      <c r="K2660">
        <f t="shared" si="424"/>
        <v>-0.67726741897311959</v>
      </c>
      <c r="L2660">
        <f t="shared" si="421"/>
        <v>-0.1379579956505661</v>
      </c>
      <c r="M2660">
        <f t="shared" si="422"/>
        <v>0</v>
      </c>
      <c r="P2660" s="30">
        <f t="shared" si="423"/>
        <v>0.17200336729238158</v>
      </c>
    </row>
    <row r="2661" spans="1:16" x14ac:dyDescent="0.3">
      <c r="A2661">
        <v>2660</v>
      </c>
      <c r="B2661" s="5" t="s">
        <v>5681</v>
      </c>
      <c r="C2661" s="6">
        <v>3.9660000000000002</v>
      </c>
      <c r="D2661" s="6">
        <v>1.5199999999999999E-3</v>
      </c>
      <c r="E2661" s="10">
        <f t="shared" si="417"/>
        <v>7.0850498806704996E-3</v>
      </c>
      <c r="F2661">
        <f t="shared" si="418"/>
        <v>1.0071102082275267</v>
      </c>
      <c r="G2661">
        <f t="shared" si="415"/>
        <v>3.9654976718147905</v>
      </c>
      <c r="H2661">
        <f t="shared" si="419"/>
        <v>2.2339731747019524E-2</v>
      </c>
      <c r="I2661" t="str">
        <f t="shared" si="416"/>
        <v>2010</v>
      </c>
      <c r="J2661">
        <f t="shared" si="420"/>
        <v>0.65169047546065306</v>
      </c>
      <c r="K2661">
        <f t="shared" si="424"/>
        <v>-0.65169047546065306</v>
      </c>
      <c r="L2661">
        <f t="shared" si="421"/>
        <v>-0.16593148038441363</v>
      </c>
      <c r="M2661">
        <f t="shared" si="422"/>
        <v>0</v>
      </c>
      <c r="P2661" s="30">
        <f t="shared" si="423"/>
        <v>0.16434014829780749</v>
      </c>
    </row>
    <row r="2662" spans="1:16" x14ac:dyDescent="0.3">
      <c r="A2662">
        <v>2661</v>
      </c>
      <c r="B2662" s="5" t="s">
        <v>5679</v>
      </c>
      <c r="C2662" s="6">
        <v>3.9950000000000001</v>
      </c>
      <c r="D2662" s="6">
        <v>1.6000000000000001E-3</v>
      </c>
      <c r="E2662" s="10">
        <f t="shared" si="417"/>
        <v>7.2855491206338255E-3</v>
      </c>
      <c r="F2662">
        <f t="shared" si="418"/>
        <v>1.0073121533030762</v>
      </c>
      <c r="G2662">
        <f t="shared" si="415"/>
        <v>3.9944673688428662</v>
      </c>
      <c r="H2662">
        <f t="shared" si="419"/>
        <v>2.241353248914997E-2</v>
      </c>
      <c r="I2662" t="str">
        <f t="shared" si="416"/>
        <v>2010</v>
      </c>
      <c r="J2662">
        <f t="shared" si="420"/>
        <v>0.65861998909783914</v>
      </c>
      <c r="K2662">
        <f t="shared" si="424"/>
        <v>-0.65861998909783914</v>
      </c>
      <c r="L2662">
        <f t="shared" si="421"/>
        <v>-0.19490117741248936</v>
      </c>
      <c r="M2662">
        <f t="shared" si="422"/>
        <v>0</v>
      </c>
      <c r="P2662" s="30">
        <f t="shared" si="423"/>
        <v>0.16488305655845947</v>
      </c>
    </row>
    <row r="2663" spans="1:16" x14ac:dyDescent="0.3">
      <c r="A2663">
        <v>2662</v>
      </c>
      <c r="B2663" s="5" t="s">
        <v>5677</v>
      </c>
      <c r="C2663" s="6">
        <v>4.0620000000000003</v>
      </c>
      <c r="D2663" s="6">
        <v>1.57E-3</v>
      </c>
      <c r="E2663" s="10">
        <f t="shared" si="417"/>
        <v>1.66318839399551E-2</v>
      </c>
      <c r="F2663">
        <f t="shared" si="418"/>
        <v>1.0167709637046309</v>
      </c>
      <c r="G2663">
        <f t="shared" si="415"/>
        <v>4.0614685897638445</v>
      </c>
      <c r="H2663">
        <f t="shared" si="419"/>
        <v>2.2256368571283814E-2</v>
      </c>
      <c r="I2663" t="str">
        <f t="shared" si="416"/>
        <v>2010</v>
      </c>
      <c r="J2663">
        <f t="shared" si="420"/>
        <v>0.6649716408880989</v>
      </c>
      <c r="K2663">
        <f t="shared" si="424"/>
        <v>-0.6649716408880989</v>
      </c>
      <c r="L2663">
        <f t="shared" si="421"/>
        <v>-0.26190239833346762</v>
      </c>
      <c r="M2663">
        <f t="shared" si="422"/>
        <v>0</v>
      </c>
      <c r="P2663" s="30">
        <f t="shared" si="423"/>
        <v>0.16372689488822662</v>
      </c>
    </row>
    <row r="2664" spans="1:16" x14ac:dyDescent="0.3">
      <c r="A2664">
        <v>2663</v>
      </c>
      <c r="B2664" s="5" t="s">
        <v>5675</v>
      </c>
      <c r="C2664" s="6">
        <v>4.024</v>
      </c>
      <c r="D2664" s="6">
        <v>1.5499999999999999E-3</v>
      </c>
      <c r="E2664" s="10">
        <f t="shared" si="417"/>
        <v>-9.3990303607549217E-3</v>
      </c>
      <c r="F2664">
        <f t="shared" si="418"/>
        <v>0.9906450024618414</v>
      </c>
      <c r="G2664">
        <f t="shared" si="415"/>
        <v>4.0234802669001519</v>
      </c>
      <c r="H2664">
        <f t="shared" si="419"/>
        <v>2.1783752043144967E-2</v>
      </c>
      <c r="I2664" t="str">
        <f t="shared" si="416"/>
        <v>2010</v>
      </c>
      <c r="J2664">
        <f t="shared" si="420"/>
        <v>0.64476325826923342</v>
      </c>
      <c r="K2664">
        <f t="shared" si="424"/>
        <v>-0.64476325826923342</v>
      </c>
      <c r="L2664">
        <f t="shared" si="421"/>
        <v>-0.22697700857092551</v>
      </c>
      <c r="M2664">
        <f t="shared" si="422"/>
        <v>0</v>
      </c>
      <c r="P2664" s="30">
        <f t="shared" si="423"/>
        <v>0.16025013557876464</v>
      </c>
    </row>
    <row r="2665" spans="1:16" x14ac:dyDescent="0.3">
      <c r="A2665">
        <v>2664</v>
      </c>
      <c r="B2665" s="5" t="s">
        <v>5673</v>
      </c>
      <c r="C2665" s="6">
        <v>3.8220000000000001</v>
      </c>
      <c r="D2665" s="6">
        <v>1.57E-3</v>
      </c>
      <c r="E2665" s="10">
        <f t="shared" si="417"/>
        <v>-5.1502586979356731E-2</v>
      </c>
      <c r="F2665">
        <f t="shared" si="418"/>
        <v>0.9498011928429424</v>
      </c>
      <c r="G2665">
        <f t="shared" si="415"/>
        <v>3.8214999877098506</v>
      </c>
      <c r="H2665">
        <f t="shared" si="419"/>
        <v>2.3014660757578052E-2</v>
      </c>
      <c r="I2665" t="str">
        <f t="shared" si="416"/>
        <v>2010</v>
      </c>
      <c r="J2665">
        <f t="shared" si="420"/>
        <v>0.64699982152369129</v>
      </c>
      <c r="K2665">
        <f t="shared" si="424"/>
        <v>-0.64699982152369129</v>
      </c>
      <c r="L2665">
        <f t="shared" si="421"/>
        <v>-9.4981360787170122E-2</v>
      </c>
      <c r="M2665">
        <f t="shared" si="422"/>
        <v>0</v>
      </c>
      <c r="P2665" s="30">
        <f t="shared" si="423"/>
        <v>0.16930520047219089</v>
      </c>
    </row>
    <row r="2666" spans="1:16" x14ac:dyDescent="0.3">
      <c r="A2666">
        <v>2665</v>
      </c>
      <c r="B2666" s="5" t="s">
        <v>5671</v>
      </c>
      <c r="C2666" s="6">
        <v>3.919</v>
      </c>
      <c r="D2666" s="6">
        <v>1.6200000000000001E-3</v>
      </c>
      <c r="E2666" s="10">
        <f t="shared" si="417"/>
        <v>2.5062673399413149E-2</v>
      </c>
      <c r="F2666">
        <f t="shared" si="418"/>
        <v>1.0253793825222397</v>
      </c>
      <c r="G2666">
        <f t="shared" si="415"/>
        <v>3.9184709707102807</v>
      </c>
      <c r="H2666">
        <f t="shared" si="419"/>
        <v>2.2895940683706029E-2</v>
      </c>
      <c r="I2666" t="str">
        <f t="shared" si="416"/>
        <v>2010</v>
      </c>
      <c r="J2666">
        <f t="shared" si="420"/>
        <v>0.65999530437076925</v>
      </c>
      <c r="K2666">
        <f t="shared" si="424"/>
        <v>-0.65999530437076925</v>
      </c>
      <c r="L2666">
        <f t="shared" si="421"/>
        <v>-0.19195234378760029</v>
      </c>
      <c r="M2666">
        <f t="shared" si="422"/>
        <v>0</v>
      </c>
      <c r="P2666" s="30">
        <f t="shared" si="423"/>
        <v>0.16843184734660299</v>
      </c>
    </row>
    <row r="2667" spans="1:16" x14ac:dyDescent="0.3">
      <c r="A2667">
        <v>2666</v>
      </c>
      <c r="B2667" s="5" t="s">
        <v>5669</v>
      </c>
      <c r="C2667" s="6">
        <v>3.9660000000000002</v>
      </c>
      <c r="D2667" s="6">
        <v>1.6000000000000001E-3</v>
      </c>
      <c r="E2667" s="10">
        <f t="shared" si="417"/>
        <v>1.1921510880109934E-2</v>
      </c>
      <c r="F2667">
        <f t="shared" si="418"/>
        <v>1.0119928553202349</v>
      </c>
      <c r="G2667">
        <f t="shared" si="415"/>
        <v>3.9654712352517669</v>
      </c>
      <c r="H2667">
        <f t="shared" si="419"/>
        <v>2.3061139112500659E-2</v>
      </c>
      <c r="I2667" t="str">
        <f t="shared" si="416"/>
        <v>2010</v>
      </c>
      <c r="J2667">
        <f t="shared" si="420"/>
        <v>0.67273075128714377</v>
      </c>
      <c r="K2667">
        <f t="shared" si="424"/>
        <v>-0.67273075128714377</v>
      </c>
      <c r="L2667">
        <f t="shared" si="421"/>
        <v>-0.23895260832908649</v>
      </c>
      <c r="M2667">
        <f t="shared" si="422"/>
        <v>0</v>
      </c>
      <c r="P2667" s="30">
        <f t="shared" si="423"/>
        <v>0.16964711414542191</v>
      </c>
    </row>
    <row r="2668" spans="1:16" x14ac:dyDescent="0.3">
      <c r="A2668">
        <v>2667</v>
      </c>
      <c r="B2668" s="5" t="s">
        <v>5667</v>
      </c>
      <c r="C2668" s="6">
        <v>4.0190000000000001</v>
      </c>
      <c r="D2668" s="6">
        <v>1.57E-3</v>
      </c>
      <c r="E2668" s="10">
        <f t="shared" si="417"/>
        <v>1.3275085369459733E-2</v>
      </c>
      <c r="F2668">
        <f t="shared" si="418"/>
        <v>1.0133635905194149</v>
      </c>
      <c r="G2668">
        <f t="shared" si="415"/>
        <v>4.0184742152291708</v>
      </c>
      <c r="H2668">
        <f t="shared" si="419"/>
        <v>2.3183838699329742E-2</v>
      </c>
      <c r="I2668" t="str">
        <f t="shared" si="416"/>
        <v>2010</v>
      </c>
      <c r="J2668">
        <f t="shared" si="420"/>
        <v>0.68534974138873306</v>
      </c>
      <c r="K2668">
        <f t="shared" si="424"/>
        <v>-0.68534974138873306</v>
      </c>
      <c r="L2668">
        <f t="shared" si="421"/>
        <v>-0.40184192487028048</v>
      </c>
      <c r="M2668">
        <f t="shared" si="422"/>
        <v>0</v>
      </c>
      <c r="P2668" s="30">
        <f t="shared" si="423"/>
        <v>0.17054974218607696</v>
      </c>
    </row>
    <row r="2669" spans="1:16" x14ac:dyDescent="0.3">
      <c r="A2669">
        <v>2668</v>
      </c>
      <c r="B2669" s="5" t="s">
        <v>5665</v>
      </c>
      <c r="C2669" s="6">
        <v>3.8809999999999998</v>
      </c>
      <c r="D2669" s="6">
        <v>1.47E-3</v>
      </c>
      <c r="E2669" s="10">
        <f t="shared" si="417"/>
        <v>-3.4940263080294895E-2</v>
      </c>
      <c r="F2669">
        <f t="shared" si="418"/>
        <v>0.96566310027369984</v>
      </c>
      <c r="G2669">
        <f t="shared" si="415"/>
        <v>3.8805246066184389</v>
      </c>
      <c r="H2669">
        <f t="shared" si="419"/>
        <v>2.392243449535808E-2</v>
      </c>
      <c r="I2669" t="str">
        <f t="shared" si="416"/>
        <v>2010</v>
      </c>
      <c r="J2669">
        <f t="shared" si="420"/>
        <v>0.68290695601791629</v>
      </c>
      <c r="K2669">
        <f t="shared" si="424"/>
        <v>-0.68290695601791629</v>
      </c>
      <c r="L2669">
        <f t="shared" si="421"/>
        <v>-0.26389231625954856</v>
      </c>
      <c r="M2669">
        <f t="shared" si="422"/>
        <v>0</v>
      </c>
      <c r="P2669" s="30">
        <f t="shared" si="423"/>
        <v>0.17598315311625201</v>
      </c>
    </row>
    <row r="2670" spans="1:16" x14ac:dyDescent="0.3">
      <c r="A2670">
        <v>2669</v>
      </c>
      <c r="B2670" s="5" t="s">
        <v>5663</v>
      </c>
      <c r="C2670" s="6">
        <v>3.8</v>
      </c>
      <c r="D2670" s="6">
        <v>1.3700000000000001E-3</v>
      </c>
      <c r="E2670" s="10">
        <f t="shared" si="417"/>
        <v>-2.1091785654429117E-2</v>
      </c>
      <c r="F2670">
        <f t="shared" si="418"/>
        <v>0.97912909044060814</v>
      </c>
      <c r="G2670">
        <f t="shared" si="415"/>
        <v>3.7995661914303769</v>
      </c>
      <c r="H2670">
        <f t="shared" si="419"/>
        <v>2.4044342217856091E-2</v>
      </c>
      <c r="I2670" t="str">
        <f t="shared" si="416"/>
        <v>2010</v>
      </c>
      <c r="J2670">
        <f t="shared" si="420"/>
        <v>0.67206710030706174</v>
      </c>
      <c r="K2670">
        <f t="shared" si="424"/>
        <v>-0.67206710030706174</v>
      </c>
      <c r="L2670">
        <f t="shared" si="421"/>
        <v>-0.18293390107148655</v>
      </c>
      <c r="M2670">
        <f t="shared" si="422"/>
        <v>0</v>
      </c>
      <c r="P2670" s="30">
        <f t="shared" si="423"/>
        <v>0.17687995588097827</v>
      </c>
    </row>
    <row r="2671" spans="1:16" x14ac:dyDescent="0.3">
      <c r="A2671">
        <v>2670</v>
      </c>
      <c r="B2671" s="5" t="s">
        <v>5661</v>
      </c>
      <c r="C2671" s="6">
        <v>3.8370000000000002</v>
      </c>
      <c r="D2671" s="6">
        <v>1.57E-3</v>
      </c>
      <c r="E2671" s="10">
        <f t="shared" si="417"/>
        <v>9.6897445324753504E-3</v>
      </c>
      <c r="F2671">
        <f t="shared" si="418"/>
        <v>1.0097368421052633</v>
      </c>
      <c r="G2671">
        <f t="shared" si="415"/>
        <v>3.8364980253382255</v>
      </c>
      <c r="H2671">
        <f t="shared" si="419"/>
        <v>2.3898904456148083E-2</v>
      </c>
      <c r="I2671" t="str">
        <f t="shared" si="416"/>
        <v>2010</v>
      </c>
      <c r="J2671">
        <f t="shared" si="420"/>
        <v>0.67449493491287082</v>
      </c>
      <c r="K2671">
        <f t="shared" si="424"/>
        <v>-0.67449493491287082</v>
      </c>
      <c r="L2671">
        <f t="shared" si="421"/>
        <v>-0.21986573497933515</v>
      </c>
      <c r="M2671">
        <f t="shared" si="422"/>
        <v>0</v>
      </c>
      <c r="P2671" s="30">
        <f t="shared" si="423"/>
        <v>0.17581005658237173</v>
      </c>
    </row>
    <row r="2672" spans="1:16" x14ac:dyDescent="0.3">
      <c r="A2672">
        <v>2671</v>
      </c>
      <c r="B2672" s="5" t="s">
        <v>5660</v>
      </c>
      <c r="C2672" s="6">
        <v>3.9620000000000002</v>
      </c>
      <c r="D2672" s="6">
        <v>1.6200000000000001E-3</v>
      </c>
      <c r="E2672" s="10">
        <f t="shared" si="417"/>
        <v>3.2058137011543843E-2</v>
      </c>
      <c r="F2672">
        <f t="shared" si="418"/>
        <v>1.0325775345321866</v>
      </c>
      <c r="G2672">
        <f t="shared" si="415"/>
        <v>3.9614651661021005</v>
      </c>
      <c r="H2672">
        <f t="shared" si="419"/>
        <v>2.4661525723487381E-2</v>
      </c>
      <c r="I2672" t="str">
        <f t="shared" si="416"/>
        <v>2010</v>
      </c>
      <c r="J2672">
        <f t="shared" si="420"/>
        <v>0.71868983697955102</v>
      </c>
      <c r="K2672">
        <f t="shared" si="424"/>
        <v>-0.71868983697955102</v>
      </c>
      <c r="L2672">
        <f t="shared" si="421"/>
        <v>-0.3448328757432102</v>
      </c>
      <c r="M2672">
        <f t="shared" si="422"/>
        <v>0</v>
      </c>
      <c r="P2672" s="30">
        <f t="shared" si="423"/>
        <v>0.18142020864636524</v>
      </c>
    </row>
    <row r="2673" spans="1:16" x14ac:dyDescent="0.3">
      <c r="A2673">
        <v>2672</v>
      </c>
      <c r="B2673" s="5" t="s">
        <v>5658</v>
      </c>
      <c r="C2673" s="6">
        <v>3.8719999999999999</v>
      </c>
      <c r="D2673" s="6">
        <v>1.6200000000000001E-3</v>
      </c>
      <c r="E2673" s="10">
        <f t="shared" si="417"/>
        <v>-2.2977778862028689E-2</v>
      </c>
      <c r="F2673">
        <f t="shared" si="418"/>
        <v>0.97728419989904081</v>
      </c>
      <c r="G2673">
        <f t="shared" si="415"/>
        <v>3.8714773152820121</v>
      </c>
      <c r="H2673">
        <f t="shared" si="419"/>
        <v>2.4935886817617818E-2</v>
      </c>
      <c r="I2673" t="str">
        <f t="shared" si="416"/>
        <v>2010</v>
      </c>
      <c r="J2673">
        <f t="shared" si="420"/>
        <v>0.71017807043217629</v>
      </c>
      <c r="K2673">
        <f t="shared" si="424"/>
        <v>-0.71017807043217629</v>
      </c>
      <c r="L2673">
        <f t="shared" si="421"/>
        <v>-0.33689559886641174</v>
      </c>
      <c r="M2673">
        <f t="shared" si="422"/>
        <v>0</v>
      </c>
      <c r="P2673" s="30">
        <f t="shared" si="423"/>
        <v>0.18343852038829378</v>
      </c>
    </row>
    <row r="2674" spans="1:16" x14ac:dyDescent="0.3">
      <c r="A2674">
        <v>2673</v>
      </c>
      <c r="B2674" s="5" t="s">
        <v>5657</v>
      </c>
      <c r="C2674" s="6">
        <v>3.7970000000000002</v>
      </c>
      <c r="D2674" s="6">
        <v>1.57E-3</v>
      </c>
      <c r="E2674" s="10">
        <f t="shared" si="417"/>
        <v>-1.9559888164665223E-2</v>
      </c>
      <c r="F2674">
        <f t="shared" si="418"/>
        <v>0.98063016528925628</v>
      </c>
      <c r="G2674">
        <f t="shared" si="415"/>
        <v>3.7965032583292264</v>
      </c>
      <c r="H2674">
        <f t="shared" si="419"/>
        <v>2.5005093418498568E-2</v>
      </c>
      <c r="I2674" t="str">
        <f t="shared" si="416"/>
        <v>2010</v>
      </c>
      <c r="J2674">
        <f t="shared" si="420"/>
        <v>0.69835778530650783</v>
      </c>
      <c r="K2674">
        <f t="shared" si="424"/>
        <v>-0.69835778530650783</v>
      </c>
      <c r="L2674">
        <f t="shared" si="421"/>
        <v>-0.3659092359750753</v>
      </c>
      <c r="M2674">
        <f t="shared" si="422"/>
        <v>0</v>
      </c>
      <c r="P2674" s="30">
        <f t="shared" si="423"/>
        <v>0.1839476322782988</v>
      </c>
    </row>
    <row r="2675" spans="1:16" x14ac:dyDescent="0.3">
      <c r="A2675">
        <v>2674</v>
      </c>
      <c r="B2675" s="5" t="s">
        <v>5655</v>
      </c>
      <c r="C2675" s="6">
        <v>3.7269999999999999</v>
      </c>
      <c r="D2675" s="6">
        <v>1.5499999999999999E-3</v>
      </c>
      <c r="E2675" s="10">
        <f t="shared" si="417"/>
        <v>-1.8607660752543973E-2</v>
      </c>
      <c r="F2675">
        <f t="shared" si="418"/>
        <v>0.98156439294179609</v>
      </c>
      <c r="G2675">
        <f t="shared" si="415"/>
        <v>3.7265186269226804</v>
      </c>
      <c r="H2675">
        <f t="shared" si="419"/>
        <v>2.5101765145092218E-2</v>
      </c>
      <c r="I2675" t="str">
        <f t="shared" si="416"/>
        <v>2010</v>
      </c>
      <c r="J2675">
        <f t="shared" si="420"/>
        <v>0.68813441608145154</v>
      </c>
      <c r="K2675">
        <f t="shared" si="424"/>
        <v>-0.68813441608145154</v>
      </c>
      <c r="L2675">
        <f t="shared" si="421"/>
        <v>-0.29592460456852931</v>
      </c>
      <c r="M2675">
        <f t="shared" si="422"/>
        <v>0</v>
      </c>
      <c r="P2675" s="30">
        <f t="shared" si="423"/>
        <v>0.18465878879819411</v>
      </c>
    </row>
    <row r="2676" spans="1:16" x14ac:dyDescent="0.3">
      <c r="A2676">
        <v>2675</v>
      </c>
      <c r="B2676" s="5" t="s">
        <v>5653</v>
      </c>
      <c r="C2676" s="6">
        <v>3.7429999999999999</v>
      </c>
      <c r="D2676" s="6">
        <v>1.1899999999999999E-3</v>
      </c>
      <c r="E2676" s="10">
        <f t="shared" si="417"/>
        <v>4.2838084251705854E-3</v>
      </c>
      <c r="F2676">
        <f t="shared" si="418"/>
        <v>1.0042929970485646</v>
      </c>
      <c r="G2676">
        <f t="shared" si="415"/>
        <v>3.7426288375704413</v>
      </c>
      <c r="H2676">
        <f t="shared" si="419"/>
        <v>2.5077539960817727E-2</v>
      </c>
      <c r="I2676" t="str">
        <f t="shared" si="416"/>
        <v>2010</v>
      </c>
      <c r="J2676">
        <f t="shared" si="420"/>
        <v>0.69044233304567382</v>
      </c>
      <c r="K2676">
        <f t="shared" si="424"/>
        <v>-0.69044233304567382</v>
      </c>
      <c r="L2676">
        <f t="shared" si="421"/>
        <v>-0.31203481521629017</v>
      </c>
      <c r="M2676">
        <f t="shared" si="422"/>
        <v>0</v>
      </c>
      <c r="P2676" s="30">
        <f t="shared" si="423"/>
        <v>0.18448057849462846</v>
      </c>
    </row>
    <row r="2677" spans="1:16" x14ac:dyDescent="0.3">
      <c r="A2677">
        <v>2676</v>
      </c>
      <c r="B2677" s="5" t="s">
        <v>5651</v>
      </c>
      <c r="C2677" s="6">
        <v>3.8650000000000002</v>
      </c>
      <c r="D2677" s="6">
        <v>1.2199999999999999E-3</v>
      </c>
      <c r="E2677" s="10">
        <f t="shared" si="417"/>
        <v>3.2074253117093533E-2</v>
      </c>
      <c r="F2677">
        <f t="shared" si="418"/>
        <v>1.0325941757948172</v>
      </c>
      <c r="G2677">
        <f t="shared" si="415"/>
        <v>3.8646070783071913</v>
      </c>
      <c r="H2677">
        <f t="shared" si="419"/>
        <v>2.5854841962225122E-2</v>
      </c>
      <c r="I2677" t="str">
        <f t="shared" si="416"/>
        <v>2010</v>
      </c>
      <c r="J2677">
        <f t="shared" si="420"/>
        <v>0.73504335053875614</v>
      </c>
      <c r="K2677">
        <f t="shared" si="424"/>
        <v>-0.73504335053875614</v>
      </c>
      <c r="L2677">
        <f t="shared" si="421"/>
        <v>-0.49696911884716366</v>
      </c>
      <c r="M2677">
        <f t="shared" si="422"/>
        <v>0</v>
      </c>
      <c r="P2677" s="30">
        <f t="shared" si="423"/>
        <v>0.19019872800645135</v>
      </c>
    </row>
    <row r="2678" spans="1:16" x14ac:dyDescent="0.3">
      <c r="A2678">
        <v>2677</v>
      </c>
      <c r="B2678" s="5" t="s">
        <v>5649</v>
      </c>
      <c r="C2678" s="6">
        <v>3.617</v>
      </c>
      <c r="D2678" s="6">
        <v>1.2199999999999999E-3</v>
      </c>
      <c r="E2678" s="10">
        <f t="shared" si="417"/>
        <v>-6.6316729069424429E-2</v>
      </c>
      <c r="F2678">
        <f t="shared" si="418"/>
        <v>0.9358344113842173</v>
      </c>
      <c r="G2678">
        <f t="shared" si="415"/>
        <v>3.6166322903588903</v>
      </c>
      <c r="H2678">
        <f t="shared" si="419"/>
        <v>2.7474006992325266E-2</v>
      </c>
      <c r="I2678" t="str">
        <f t="shared" si="416"/>
        <v>2010</v>
      </c>
      <c r="J2678">
        <f t="shared" si="420"/>
        <v>0.73095742270083242</v>
      </c>
      <c r="K2678">
        <f t="shared" si="424"/>
        <v>-0.73095742270083242</v>
      </c>
      <c r="L2678">
        <f t="shared" si="421"/>
        <v>-0.28498490836585866</v>
      </c>
      <c r="M2678">
        <f t="shared" si="422"/>
        <v>0</v>
      </c>
      <c r="P2678" s="30">
        <f t="shared" si="423"/>
        <v>0.20210996419221183</v>
      </c>
    </row>
    <row r="2679" spans="1:16" x14ac:dyDescent="0.3">
      <c r="A2679">
        <v>2678</v>
      </c>
      <c r="B2679" s="5" t="s">
        <v>5647</v>
      </c>
      <c r="C2679" s="6">
        <v>3.6509999999999998</v>
      </c>
      <c r="D2679" s="6">
        <v>1.2199999999999999E-3</v>
      </c>
      <c r="E2679" s="10">
        <f t="shared" si="417"/>
        <v>9.3561497035388862E-3</v>
      </c>
      <c r="F2679">
        <f t="shared" si="418"/>
        <v>1.0094000552944429</v>
      </c>
      <c r="G2679">
        <f t="shared" si="415"/>
        <v>3.6506288338679314</v>
      </c>
      <c r="H2679">
        <f t="shared" si="419"/>
        <v>2.7460086253961395E-2</v>
      </c>
      <c r="I2679" t="str">
        <f t="shared" si="416"/>
        <v>2010</v>
      </c>
      <c r="J2679">
        <f t="shared" si="420"/>
        <v>0.73745461436712489</v>
      </c>
      <c r="K2679">
        <f t="shared" si="424"/>
        <v>-0.73745461436712489</v>
      </c>
      <c r="L2679">
        <f t="shared" si="421"/>
        <v>-0.33396604505940486</v>
      </c>
      <c r="M2679">
        <f t="shared" si="422"/>
        <v>0</v>
      </c>
      <c r="P2679" s="30">
        <f t="shared" si="423"/>
        <v>0.20200755758173683</v>
      </c>
    </row>
    <row r="2680" spans="1:16" x14ac:dyDescent="0.3">
      <c r="A2680">
        <v>2679</v>
      </c>
      <c r="B2680" s="5" t="s">
        <v>5644</v>
      </c>
      <c r="C2680" s="6">
        <v>3.629</v>
      </c>
      <c r="D2680" s="6">
        <v>1.2199999999999999E-3</v>
      </c>
      <c r="E2680" s="10">
        <f t="shared" si="417"/>
        <v>-6.0439744425665196E-3</v>
      </c>
      <c r="F2680">
        <f t="shared" si="418"/>
        <v>0.99397425362914271</v>
      </c>
      <c r="G2680">
        <f t="shared" si="415"/>
        <v>3.628631070420905</v>
      </c>
      <c r="H2680">
        <f t="shared" si="419"/>
        <v>2.6255921041769402E-2</v>
      </c>
      <c r="I2680" t="str">
        <f t="shared" si="416"/>
        <v>2010</v>
      </c>
      <c r="J2680">
        <f t="shared" si="420"/>
        <v>0.70086729271575943</v>
      </c>
      <c r="K2680">
        <f t="shared" si="424"/>
        <v>-0.70086729271575943</v>
      </c>
      <c r="L2680">
        <f t="shared" si="421"/>
        <v>-0.31196828161237855</v>
      </c>
      <c r="M2680">
        <f t="shared" si="422"/>
        <v>0</v>
      </c>
      <c r="P2680" s="30">
        <f t="shared" si="423"/>
        <v>0.1931492287625873</v>
      </c>
    </row>
    <row r="2681" spans="1:16" x14ac:dyDescent="0.3">
      <c r="A2681">
        <v>2680</v>
      </c>
      <c r="B2681" s="5" t="s">
        <v>5642</v>
      </c>
      <c r="C2681" s="6">
        <v>3.6960000000000002</v>
      </c>
      <c r="D2681" s="6">
        <v>1.3700000000000001E-3</v>
      </c>
      <c r="E2681" s="10">
        <f t="shared" si="417"/>
        <v>1.829402554850449E-2</v>
      </c>
      <c r="F2681">
        <f t="shared" si="418"/>
        <v>1.018462386332323</v>
      </c>
      <c r="G2681">
        <f t="shared" si="415"/>
        <v>3.695578064085967</v>
      </c>
      <c r="H2681">
        <f t="shared" si="419"/>
        <v>2.5212006699158341E-2</v>
      </c>
      <c r="I2681" t="str">
        <f t="shared" si="416"/>
        <v>2010</v>
      </c>
      <c r="J2681">
        <f t="shared" si="420"/>
        <v>0.68541801535688374</v>
      </c>
      <c r="K2681">
        <f t="shared" si="424"/>
        <v>-0.68541801535688374</v>
      </c>
      <c r="L2681">
        <f t="shared" si="421"/>
        <v>-0.40395387929944038</v>
      </c>
      <c r="M2681">
        <f t="shared" si="422"/>
        <v>0</v>
      </c>
      <c r="P2681" s="30">
        <f t="shared" si="423"/>
        <v>0.18546977048539476</v>
      </c>
    </row>
    <row r="2682" spans="1:16" x14ac:dyDescent="0.3">
      <c r="A2682">
        <v>2681</v>
      </c>
      <c r="B2682" s="5" t="s">
        <v>5640</v>
      </c>
      <c r="C2682" s="6">
        <v>3.657</v>
      </c>
      <c r="D2682" s="6">
        <v>1.4199999999999998E-3</v>
      </c>
      <c r="E2682" s="10">
        <f t="shared" si="417"/>
        <v>-1.0608014612193656E-2</v>
      </c>
      <c r="F2682">
        <f t="shared" si="418"/>
        <v>0.98944805194805185</v>
      </c>
      <c r="G2682">
        <f t="shared" si="415"/>
        <v>3.6565672806030691</v>
      </c>
      <c r="H2682">
        <f t="shared" si="419"/>
        <v>2.5268624887313899E-2</v>
      </c>
      <c r="I2682" t="str">
        <f t="shared" si="416"/>
        <v>2010</v>
      </c>
      <c r="J2682">
        <f t="shared" si="420"/>
        <v>0.67970567800350701</v>
      </c>
      <c r="K2682">
        <f t="shared" si="424"/>
        <v>-0.67970567800350701</v>
      </c>
      <c r="L2682">
        <f t="shared" si="421"/>
        <v>-0.3649430958165425</v>
      </c>
      <c r="M2682">
        <f t="shared" si="422"/>
        <v>0</v>
      </c>
      <c r="P2682" s="30">
        <f t="shared" si="423"/>
        <v>0.18588627689394102</v>
      </c>
    </row>
    <row r="2683" spans="1:16" x14ac:dyDescent="0.3">
      <c r="A2683">
        <v>2682</v>
      </c>
      <c r="B2683" s="5" t="s">
        <v>5638</v>
      </c>
      <c r="C2683" s="6">
        <v>3.5350000000000001</v>
      </c>
      <c r="D2683" s="6">
        <v>1.4199999999999998E-3</v>
      </c>
      <c r="E2683" s="10">
        <f t="shared" si="417"/>
        <v>-3.3929839818708035E-2</v>
      </c>
      <c r="F2683">
        <f t="shared" si="418"/>
        <v>0.96663932184850976</v>
      </c>
      <c r="G2683">
        <f t="shared" si="415"/>
        <v>3.5345817164156004</v>
      </c>
      <c r="H2683">
        <f t="shared" si="419"/>
        <v>2.586168337938673E-2</v>
      </c>
      <c r="I2683" t="str">
        <f t="shared" si="416"/>
        <v>2010</v>
      </c>
      <c r="J2683">
        <f t="shared" si="420"/>
        <v>0.67245083579459974</v>
      </c>
      <c r="K2683">
        <f t="shared" si="424"/>
        <v>-0.67245083579459974</v>
      </c>
      <c r="L2683">
        <f t="shared" si="421"/>
        <v>-0.24295753162907374</v>
      </c>
      <c r="M2683">
        <f t="shared" si="422"/>
        <v>0</v>
      </c>
      <c r="P2683" s="30">
        <f t="shared" si="423"/>
        <v>0.1902490562522709</v>
      </c>
    </row>
    <row r="2684" spans="1:16" x14ac:dyDescent="0.3">
      <c r="A2684">
        <v>2683</v>
      </c>
      <c r="B2684" s="5" t="s">
        <v>5636</v>
      </c>
      <c r="C2684" s="6">
        <v>3.431</v>
      </c>
      <c r="D2684" s="6">
        <v>1.4199999999999998E-3</v>
      </c>
      <c r="E2684" s="10">
        <f t="shared" si="417"/>
        <v>-2.9861535472223408E-2</v>
      </c>
      <c r="F2684">
        <f t="shared" si="418"/>
        <v>0.97057991513437059</v>
      </c>
      <c r="G2684">
        <f t="shared" si="415"/>
        <v>3.4305940223541511</v>
      </c>
      <c r="H2684">
        <f t="shared" si="419"/>
        <v>2.6355120796167943E-2</v>
      </c>
      <c r="I2684" t="str">
        <f t="shared" si="416"/>
        <v>2010</v>
      </c>
      <c r="J2684">
        <f t="shared" si="420"/>
        <v>0.66512007836529496</v>
      </c>
      <c r="K2684">
        <f t="shared" si="424"/>
        <v>-0.66512007836529496</v>
      </c>
      <c r="L2684">
        <f t="shared" si="421"/>
        <v>-0.13896983756762449</v>
      </c>
      <c r="M2684">
        <f t="shared" si="422"/>
        <v>0</v>
      </c>
      <c r="P2684" s="30">
        <f t="shared" si="423"/>
        <v>0.1938789824827114</v>
      </c>
    </row>
    <row r="2685" spans="1:16" x14ac:dyDescent="0.3">
      <c r="A2685">
        <v>2684</v>
      </c>
      <c r="B2685" s="5" t="s">
        <v>5634</v>
      </c>
      <c r="C2685" s="6">
        <v>3.5129999999999999</v>
      </c>
      <c r="D2685" s="6">
        <v>1.4199999999999998E-3</v>
      </c>
      <c r="E2685" s="10">
        <f t="shared" si="417"/>
        <v>2.3618609407377318E-2</v>
      </c>
      <c r="F2685">
        <f t="shared" si="418"/>
        <v>1.0238997376858059</v>
      </c>
      <c r="G2685">
        <f t="shared" si="415"/>
        <v>3.5125843195949087</v>
      </c>
      <c r="H2685">
        <f t="shared" si="419"/>
        <v>2.5008789643133841E-2</v>
      </c>
      <c r="I2685" t="str">
        <f t="shared" si="416"/>
        <v>2010</v>
      </c>
      <c r="J2685">
        <f t="shared" si="420"/>
        <v>0.64622707920526168</v>
      </c>
      <c r="K2685">
        <f t="shared" si="424"/>
        <v>-0.64622707920526168</v>
      </c>
      <c r="L2685">
        <f t="shared" si="421"/>
        <v>-0.22096013480838206</v>
      </c>
      <c r="M2685">
        <f t="shared" si="422"/>
        <v>0</v>
      </c>
      <c r="P2685" s="30">
        <f t="shared" si="423"/>
        <v>0.18397482320930827</v>
      </c>
    </row>
    <row r="2686" spans="1:16" x14ac:dyDescent="0.3">
      <c r="A2686">
        <v>2685</v>
      </c>
      <c r="B2686" s="5" t="s">
        <v>5632</v>
      </c>
      <c r="C2686" s="6">
        <v>3.5390000000000001</v>
      </c>
      <c r="D2686" s="6">
        <v>1.4000000000000002E-3</v>
      </c>
      <c r="E2686" s="10">
        <f t="shared" si="417"/>
        <v>7.3738280796364292E-3</v>
      </c>
      <c r="F2686">
        <f t="shared" si="418"/>
        <v>1.0074010816965557</v>
      </c>
      <c r="G2686">
        <f t="shared" si="415"/>
        <v>3.5385871407505913</v>
      </c>
      <c r="H2686">
        <f t="shared" si="419"/>
        <v>2.4837793025878567E-2</v>
      </c>
      <c r="I2686" t="str">
        <f t="shared" si="416"/>
        <v>2010</v>
      </c>
      <c r="J2686">
        <f t="shared" si="420"/>
        <v>0.64655968186414048</v>
      </c>
      <c r="K2686">
        <f t="shared" si="424"/>
        <v>-0.64655968186414048</v>
      </c>
      <c r="L2686">
        <f t="shared" si="421"/>
        <v>-0.2469629559640647</v>
      </c>
      <c r="M2686">
        <f t="shared" si="422"/>
        <v>0</v>
      </c>
      <c r="P2686" s="30">
        <f t="shared" si="423"/>
        <v>0.18271690257908832</v>
      </c>
    </row>
    <row r="2687" spans="1:16" x14ac:dyDescent="0.3">
      <c r="A2687">
        <v>2686</v>
      </c>
      <c r="B2687" s="5" t="s">
        <v>5631</v>
      </c>
      <c r="C2687" s="6">
        <v>3.3679999999999999</v>
      </c>
      <c r="D2687" s="6">
        <v>1.2900000000000001E-3</v>
      </c>
      <c r="E2687" s="10">
        <f t="shared" si="417"/>
        <v>-4.9525104983246131E-2</v>
      </c>
      <c r="F2687">
        <f t="shared" si="418"/>
        <v>0.95168126589432034</v>
      </c>
      <c r="G2687">
        <f t="shared" si="415"/>
        <v>3.3676379594600276</v>
      </c>
      <c r="H2687">
        <f t="shared" si="419"/>
        <v>2.6240868450678814E-2</v>
      </c>
      <c r="I2687" t="str">
        <f t="shared" si="416"/>
        <v>2010</v>
      </c>
      <c r="J2687">
        <f t="shared" si="420"/>
        <v>0.65008376603701601</v>
      </c>
      <c r="K2687">
        <f t="shared" si="424"/>
        <v>-0.65008376603701601</v>
      </c>
      <c r="L2687">
        <f t="shared" si="421"/>
        <v>-7.6013774673501011E-2</v>
      </c>
      <c r="M2687">
        <f t="shared" si="422"/>
        <v>0</v>
      </c>
      <c r="P2687" s="30">
        <f t="shared" si="423"/>
        <v>0.19303849578333279</v>
      </c>
    </row>
    <row r="2688" spans="1:16" x14ac:dyDescent="0.3">
      <c r="A2688">
        <v>2687</v>
      </c>
      <c r="B2688" s="5" t="s">
        <v>5629</v>
      </c>
      <c r="C2688" s="6">
        <v>3.3319999999999999</v>
      </c>
      <c r="D2688" s="6">
        <v>1.2700000000000001E-3</v>
      </c>
      <c r="E2688" s="10">
        <f t="shared" si="417"/>
        <v>-1.0746372075484073E-2</v>
      </c>
      <c r="F2688">
        <f t="shared" si="418"/>
        <v>0.9893111638954869</v>
      </c>
      <c r="G2688">
        <f t="shared" si="415"/>
        <v>3.3316473819930317</v>
      </c>
      <c r="H2688">
        <f t="shared" si="419"/>
        <v>2.6227519369149879E-2</v>
      </c>
      <c r="I2688" t="str">
        <f t="shared" si="416"/>
        <v>2010</v>
      </c>
      <c r="J2688">
        <f t="shared" si="420"/>
        <v>0.64280902709495435</v>
      </c>
      <c r="K2688">
        <f t="shared" si="424"/>
        <v>-0.64280902709495435</v>
      </c>
      <c r="L2688">
        <f t="shared" si="421"/>
        <v>-4.0023197206505046E-2</v>
      </c>
      <c r="M2688">
        <f t="shared" si="422"/>
        <v>0</v>
      </c>
      <c r="P2688" s="30">
        <f t="shared" si="423"/>
        <v>0.19294029451292599</v>
      </c>
    </row>
    <row r="2689" spans="1:16" x14ac:dyDescent="0.3">
      <c r="A2689">
        <v>2688</v>
      </c>
      <c r="B2689" s="5" t="s">
        <v>5627</v>
      </c>
      <c r="C2689" s="6">
        <v>3.3170000000000002</v>
      </c>
      <c r="D2689" s="6">
        <v>1.2199999999999999E-3</v>
      </c>
      <c r="E2689" s="10">
        <f t="shared" si="417"/>
        <v>-4.5119643396808263E-3</v>
      </c>
      <c r="F2689">
        <f t="shared" si="418"/>
        <v>0.99549819927971195</v>
      </c>
      <c r="G2689">
        <f t="shared" si="415"/>
        <v>3.3166627888085265</v>
      </c>
      <c r="H2689">
        <f t="shared" si="419"/>
        <v>2.542183985274428E-2</v>
      </c>
      <c r="I2689" t="str">
        <f t="shared" si="416"/>
        <v>2010</v>
      </c>
      <c r="J2689">
        <f t="shared" si="420"/>
        <v>0.62026034652994655</v>
      </c>
      <c r="K2689">
        <f t="shared" si="424"/>
        <v>-0.62026034652994655</v>
      </c>
      <c r="L2689">
        <f t="shared" si="421"/>
        <v>-2.5038604021999866E-2</v>
      </c>
      <c r="M2689">
        <f t="shared" si="422"/>
        <v>0</v>
      </c>
      <c r="P2689" s="30">
        <f t="shared" si="423"/>
        <v>0.18701338846472482</v>
      </c>
    </row>
    <row r="2690" spans="1:16" x14ac:dyDescent="0.3">
      <c r="A2690">
        <v>2689</v>
      </c>
      <c r="B2690" s="5" t="s">
        <v>5625</v>
      </c>
      <c r="C2690" s="6">
        <v>3.3540000000000001</v>
      </c>
      <c r="D2690" s="6">
        <v>1.3700000000000001E-3</v>
      </c>
      <c r="E2690" s="10">
        <f t="shared" si="417"/>
        <v>1.109290343610176E-2</v>
      </c>
      <c r="F2690">
        <f t="shared" si="418"/>
        <v>1.0111546578233344</v>
      </c>
      <c r="G2690">
        <f t="shared" si="415"/>
        <v>3.3536171068572331</v>
      </c>
      <c r="H2690">
        <f t="shared" si="419"/>
        <v>2.5349657206820454E-2</v>
      </c>
      <c r="I2690" t="str">
        <f t="shared" si="416"/>
        <v>2010</v>
      </c>
      <c r="J2690">
        <f t="shared" si="420"/>
        <v>0.62539051169321291</v>
      </c>
      <c r="K2690">
        <f t="shared" si="424"/>
        <v>-0.62539051169321291</v>
      </c>
      <c r="L2690">
        <f t="shared" si="421"/>
        <v>-6.1992922070706502E-2</v>
      </c>
      <c r="M2690">
        <f t="shared" si="422"/>
        <v>0</v>
      </c>
      <c r="P2690" s="30">
        <f t="shared" si="423"/>
        <v>0.18648238357755861</v>
      </c>
    </row>
    <row r="2691" spans="1:16" x14ac:dyDescent="0.3">
      <c r="A2691">
        <v>2690</v>
      </c>
      <c r="B2691" s="5" t="s">
        <v>5623</v>
      </c>
      <c r="C2691" s="6">
        <v>3.2919999999999998</v>
      </c>
      <c r="D2691" s="6">
        <v>1.3700000000000001E-3</v>
      </c>
      <c r="E2691" s="10">
        <f t="shared" si="417"/>
        <v>-1.8658380586193814E-2</v>
      </c>
      <c r="F2691">
        <f t="shared" si="418"/>
        <v>0.98151460942158608</v>
      </c>
      <c r="G2691">
        <f t="shared" ref="G2691:G2754" si="425">C2691*EXP(-1/12*D2691)</f>
        <v>3.2916241847865266</v>
      </c>
      <c r="H2691">
        <f t="shared" si="419"/>
        <v>2.534990108376322E-2</v>
      </c>
      <c r="I2691" t="str">
        <f t="shared" ref="I2691:I2754" si="426">MID(B2691,7,4)</f>
        <v>2010</v>
      </c>
      <c r="J2691">
        <f t="shared" si="420"/>
        <v>0.61383582918500779</v>
      </c>
      <c r="K2691">
        <f t="shared" si="424"/>
        <v>-0.61383582918500779</v>
      </c>
      <c r="L2691">
        <f t="shared" si="421"/>
        <v>0.54001179250482556</v>
      </c>
      <c r="M2691">
        <f t="shared" si="422"/>
        <v>0</v>
      </c>
      <c r="P2691" s="30">
        <f t="shared" si="423"/>
        <v>0.18648417763549066</v>
      </c>
    </row>
    <row r="2692" spans="1:16" x14ac:dyDescent="0.3">
      <c r="A2692">
        <v>2691</v>
      </c>
      <c r="B2692" s="5" t="s">
        <v>5621</v>
      </c>
      <c r="C2692" s="6">
        <v>3.89</v>
      </c>
      <c r="D2692" s="6">
        <v>1.32E-3</v>
      </c>
      <c r="E2692" s="10">
        <f t="shared" ref="E2692:E2755" si="427">LN(C2692/C2691)</f>
        <v>0.16691387481553172</v>
      </c>
      <c r="F2692">
        <f t="shared" ref="F2692:F2755" si="428">C2692/C2691</f>
        <v>1.181652490886999</v>
      </c>
      <c r="G2692">
        <f t="shared" si="425"/>
        <v>3.8895721235336373</v>
      </c>
      <c r="H2692">
        <f t="shared" si="419"/>
        <v>4.0503675183362293E-2</v>
      </c>
      <c r="I2692" t="str">
        <f t="shared" si="426"/>
        <v>2010</v>
      </c>
      <c r="J2692">
        <f t="shared" si="420"/>
        <v>1.1589427452091257</v>
      </c>
      <c r="K2692">
        <f t="shared" si="424"/>
        <v>-1.1589427452091257</v>
      </c>
      <c r="L2692">
        <f t="shared" si="421"/>
        <v>-5.7936146242285158E-2</v>
      </c>
      <c r="M2692">
        <f t="shared" si="422"/>
        <v>0</v>
      </c>
      <c r="P2692" s="30">
        <f t="shared" si="423"/>
        <v>0.29796150023726459</v>
      </c>
    </row>
    <row r="2693" spans="1:16" x14ac:dyDescent="0.3">
      <c r="A2693">
        <v>2692</v>
      </c>
      <c r="B2693" s="5" t="s">
        <v>5619</v>
      </c>
      <c r="C2693" s="6">
        <v>4.0380000000000003</v>
      </c>
      <c r="D2693" s="6">
        <v>1.1899999999999999E-3</v>
      </c>
      <c r="E2693" s="10">
        <f t="shared" si="427"/>
        <v>3.7340362260290846E-2</v>
      </c>
      <c r="F2693">
        <f t="shared" si="428"/>
        <v>1.0380462724935733</v>
      </c>
      <c r="G2693">
        <f t="shared" si="425"/>
        <v>4.0375995848542461</v>
      </c>
      <c r="H2693">
        <f t="shared" si="419"/>
        <v>4.0986138254467279E-2</v>
      </c>
      <c r="I2693" t="str">
        <f t="shared" si="426"/>
        <v>2010</v>
      </c>
      <c r="J2693">
        <f t="shared" si="420"/>
        <v>1.2173794558290147</v>
      </c>
      <c r="K2693">
        <f t="shared" si="424"/>
        <v>-1.2173794558290147</v>
      </c>
      <c r="L2693">
        <f t="shared" si="421"/>
        <v>-0.23901745187113876</v>
      </c>
      <c r="M2693">
        <f t="shared" si="422"/>
        <v>0</v>
      </c>
      <c r="P2693" s="30">
        <f t="shared" si="423"/>
        <v>0.30151069471961051</v>
      </c>
    </row>
    <row r="2694" spans="1:16" x14ac:dyDescent="0.3">
      <c r="A2694">
        <v>2693</v>
      </c>
      <c r="B2694" s="5" t="s">
        <v>5617</v>
      </c>
      <c r="C2694" s="6">
        <v>3.8319999999999999</v>
      </c>
      <c r="D2694" s="6">
        <v>1.14E-3</v>
      </c>
      <c r="E2694" s="10">
        <f t="shared" si="427"/>
        <v>-5.2362659782031799E-2</v>
      </c>
      <c r="F2694">
        <f t="shared" si="428"/>
        <v>0.9489846458642891</v>
      </c>
      <c r="G2694">
        <f t="shared" si="425"/>
        <v>3.8316359772913522</v>
      </c>
      <c r="H2694">
        <f t="shared" si="419"/>
        <v>4.2055401169652465E-2</v>
      </c>
      <c r="I2694" t="str">
        <f t="shared" si="426"/>
        <v>2010</v>
      </c>
      <c r="J2694">
        <f t="shared" si="420"/>
        <v>1.1854186160841951</v>
      </c>
      <c r="K2694">
        <f t="shared" si="424"/>
        <v>-1.1854186160841951</v>
      </c>
      <c r="L2694">
        <f t="shared" si="421"/>
        <v>-3.3053844308244873E-2</v>
      </c>
      <c r="M2694">
        <f t="shared" si="422"/>
        <v>0</v>
      </c>
      <c r="P2694" s="30">
        <f t="shared" si="423"/>
        <v>0.30937662740138155</v>
      </c>
    </row>
    <row r="2695" spans="1:16" x14ac:dyDescent="0.3">
      <c r="A2695">
        <v>2694</v>
      </c>
      <c r="B2695" s="5" t="s">
        <v>5615</v>
      </c>
      <c r="C2695" s="6">
        <v>3.87</v>
      </c>
      <c r="D2695" s="6">
        <v>1.32E-3</v>
      </c>
      <c r="E2695" s="10">
        <f t="shared" si="427"/>
        <v>9.8676469330764675E-3</v>
      </c>
      <c r="F2695">
        <f t="shared" si="428"/>
        <v>1.0099164926931108</v>
      </c>
      <c r="G2695">
        <f t="shared" si="425"/>
        <v>3.8695743234126416</v>
      </c>
      <c r="H2695">
        <f t="shared" si="419"/>
        <v>4.1025803919307553E-2</v>
      </c>
      <c r="I2695" t="str">
        <f t="shared" si="426"/>
        <v>2010</v>
      </c>
      <c r="J2695">
        <f t="shared" si="420"/>
        <v>1.1678471717539913</v>
      </c>
      <c r="K2695">
        <f t="shared" si="424"/>
        <v>-1.1678471717539913</v>
      </c>
      <c r="L2695">
        <f t="shared" si="421"/>
        <v>-7.0992190429534308E-2</v>
      </c>
      <c r="M2695">
        <f t="shared" si="422"/>
        <v>0</v>
      </c>
      <c r="P2695" s="30">
        <f t="shared" si="423"/>
        <v>0.30180249147509525</v>
      </c>
    </row>
    <row r="2696" spans="1:16" x14ac:dyDescent="0.3">
      <c r="A2696">
        <v>2695</v>
      </c>
      <c r="B2696" s="5" t="s">
        <v>5613</v>
      </c>
      <c r="C2696" s="6">
        <v>3.8359999999999999</v>
      </c>
      <c r="D2696" s="6">
        <v>1.2700000000000001E-3</v>
      </c>
      <c r="E2696" s="10">
        <f t="shared" si="427"/>
        <v>-8.8243500204986738E-3</v>
      </c>
      <c r="F2696">
        <f t="shared" si="428"/>
        <v>0.9912144702842377</v>
      </c>
      <c r="G2696">
        <f t="shared" si="425"/>
        <v>3.8355940448155073</v>
      </c>
      <c r="H2696">
        <f t="shared" si="419"/>
        <v>4.078963289672323E-2</v>
      </c>
      <c r="I2696" t="str">
        <f t="shared" si="426"/>
        <v>2010</v>
      </c>
      <c r="J2696">
        <f t="shared" si="420"/>
        <v>1.1509279927927318</v>
      </c>
      <c r="K2696">
        <f t="shared" si="424"/>
        <v>-1.1509279927927318</v>
      </c>
      <c r="L2696">
        <f t="shared" si="421"/>
        <v>-3.7011911832399935E-2</v>
      </c>
      <c r="M2696">
        <f t="shared" si="422"/>
        <v>0</v>
      </c>
      <c r="P2696" s="30">
        <f t="shared" si="423"/>
        <v>0.30006512142452024</v>
      </c>
    </row>
    <row r="2697" spans="1:16" x14ac:dyDescent="0.3">
      <c r="A2697">
        <v>2696</v>
      </c>
      <c r="B2697" s="5" t="s">
        <v>5611</v>
      </c>
      <c r="C2697" s="6">
        <v>3.8559999999999999</v>
      </c>
      <c r="D2697" s="6">
        <v>1.2199999999999999E-3</v>
      </c>
      <c r="E2697" s="10">
        <f t="shared" si="427"/>
        <v>5.2002197271074982E-3</v>
      </c>
      <c r="F2697">
        <f t="shared" si="428"/>
        <v>1.005213764337852</v>
      </c>
      <c r="G2697">
        <f t="shared" si="425"/>
        <v>3.8556079932606804</v>
      </c>
      <c r="H2697">
        <f t="shared" si="419"/>
        <v>4.0736263822312734E-2</v>
      </c>
      <c r="I2697" t="str">
        <f t="shared" si="426"/>
        <v>2010</v>
      </c>
      <c r="J2697">
        <f t="shared" si="420"/>
        <v>1.1554197512021571</v>
      </c>
      <c r="K2697">
        <f t="shared" si="424"/>
        <v>-1.1554197512021571</v>
      </c>
      <c r="L2697">
        <f t="shared" si="421"/>
        <v>-5.7025860277573059E-2</v>
      </c>
      <c r="M2697">
        <f t="shared" si="422"/>
        <v>0</v>
      </c>
      <c r="P2697" s="30">
        <f t="shared" si="423"/>
        <v>0.29967251681751517</v>
      </c>
    </row>
    <row r="2698" spans="1:16" x14ac:dyDescent="0.3">
      <c r="A2698">
        <v>2697</v>
      </c>
      <c r="B2698" s="5" t="s">
        <v>5609</v>
      </c>
      <c r="C2698" s="6">
        <v>3.9369999999999998</v>
      </c>
      <c r="D2698" s="6">
        <v>1.2199999999999999E-3</v>
      </c>
      <c r="E2698" s="10">
        <f t="shared" si="427"/>
        <v>2.0788635213301213E-2</v>
      </c>
      <c r="F2698">
        <f t="shared" si="428"/>
        <v>1.02100622406639</v>
      </c>
      <c r="G2698">
        <f t="shared" si="425"/>
        <v>3.9365997586792787</v>
      </c>
      <c r="H2698">
        <f t="shared" si="419"/>
        <v>4.0849597740932102E-2</v>
      </c>
      <c r="I2698" t="str">
        <f t="shared" si="426"/>
        <v>2010</v>
      </c>
      <c r="J2698">
        <f t="shared" si="420"/>
        <v>1.1829728201913425</v>
      </c>
      <c r="K2698">
        <f t="shared" si="424"/>
        <v>-1.1829728201913425</v>
      </c>
      <c r="L2698">
        <f t="shared" si="421"/>
        <v>-0.13801762569617138</v>
      </c>
      <c r="M2698">
        <f t="shared" si="422"/>
        <v>0</v>
      </c>
      <c r="P2698" s="30">
        <f t="shared" si="423"/>
        <v>0.30050624719548008</v>
      </c>
    </row>
    <row r="2699" spans="1:16" x14ac:dyDescent="0.3">
      <c r="A2699">
        <v>2698</v>
      </c>
      <c r="B2699" s="5" t="s">
        <v>5607</v>
      </c>
      <c r="C2699" s="6">
        <v>4.0880000000000001</v>
      </c>
      <c r="D2699" s="6">
        <v>1.24E-3</v>
      </c>
      <c r="E2699" s="10">
        <f t="shared" si="427"/>
        <v>3.763684093980281E-2</v>
      </c>
      <c r="F2699">
        <f t="shared" si="428"/>
        <v>1.0383540767081534</v>
      </c>
      <c r="G2699">
        <f t="shared" si="425"/>
        <v>4.0875775951579598</v>
      </c>
      <c r="H2699">
        <f t="shared" si="419"/>
        <v>4.0900159699033038E-2</v>
      </c>
      <c r="I2699" t="str">
        <f t="shared" si="426"/>
        <v>2010</v>
      </c>
      <c r="J2699">
        <f t="shared" si="420"/>
        <v>1.2298629953790705</v>
      </c>
      <c r="K2699">
        <f t="shared" si="424"/>
        <v>-1.2298629953790705</v>
      </c>
      <c r="L2699">
        <f t="shared" si="421"/>
        <v>-0.2889954621748525</v>
      </c>
      <c r="M2699">
        <f t="shared" si="422"/>
        <v>0</v>
      </c>
      <c r="P2699" s="30">
        <f t="shared" si="423"/>
        <v>0.30087820151376082</v>
      </c>
    </row>
    <row r="2700" spans="1:16" x14ac:dyDescent="0.3">
      <c r="A2700">
        <v>2699</v>
      </c>
      <c r="B2700" s="5" t="s">
        <v>5605</v>
      </c>
      <c r="C2700" s="6">
        <v>4.21</v>
      </c>
      <c r="D2700" s="6">
        <v>1.32E-3</v>
      </c>
      <c r="E2700" s="10">
        <f t="shared" si="427"/>
        <v>2.9406794792886777E-2</v>
      </c>
      <c r="F2700">
        <f t="shared" si="428"/>
        <v>1.0298434442270059</v>
      </c>
      <c r="G2700">
        <f t="shared" si="425"/>
        <v>4.2095369254695658</v>
      </c>
      <c r="H2700">
        <f t="shared" si="419"/>
        <v>4.0967533090588905E-2</v>
      </c>
      <c r="I2700" t="str">
        <f t="shared" si="426"/>
        <v>2010</v>
      </c>
      <c r="J2700">
        <f t="shared" si="420"/>
        <v>1.2686442555291033</v>
      </c>
      <c r="K2700">
        <f t="shared" si="424"/>
        <v>-1.2686442555291033</v>
      </c>
      <c r="L2700">
        <f t="shared" si="421"/>
        <v>-0.4109547924864585</v>
      </c>
      <c r="M2700">
        <f t="shared" si="422"/>
        <v>0</v>
      </c>
      <c r="P2700" s="30">
        <f t="shared" si="423"/>
        <v>0.30137382757073417</v>
      </c>
    </row>
    <row r="2701" spans="1:16" x14ac:dyDescent="0.3">
      <c r="A2701">
        <v>2700</v>
      </c>
      <c r="B2701" s="5" t="s">
        <v>5603</v>
      </c>
      <c r="C2701" s="6">
        <v>4.0460000000000003</v>
      </c>
      <c r="D2701" s="6">
        <v>1.32E-3</v>
      </c>
      <c r="E2701" s="10">
        <f t="shared" si="427"/>
        <v>-3.9733908948736255E-2</v>
      </c>
      <c r="F2701">
        <f t="shared" si="428"/>
        <v>0.96104513064133024</v>
      </c>
      <c r="G2701">
        <f t="shared" si="425"/>
        <v>4.0455549644774029</v>
      </c>
      <c r="H2701">
        <f t="shared" si="419"/>
        <v>4.1693832790578936E-2</v>
      </c>
      <c r="I2701" t="str">
        <f t="shared" si="426"/>
        <v>2010</v>
      </c>
      <c r="J2701">
        <f t="shared" si="420"/>
        <v>1.2408396058526414</v>
      </c>
      <c r="K2701">
        <f t="shared" si="424"/>
        <v>-1.2408396058526414</v>
      </c>
      <c r="L2701">
        <f t="shared" si="421"/>
        <v>-0.24697283149429561</v>
      </c>
      <c r="M2701">
        <f t="shared" si="422"/>
        <v>0</v>
      </c>
      <c r="P2701" s="30">
        <f t="shared" si="423"/>
        <v>0.30671678341983194</v>
      </c>
    </row>
    <row r="2702" spans="1:16" x14ac:dyDescent="0.3">
      <c r="A2702">
        <v>2701</v>
      </c>
      <c r="B2702" s="5" t="s">
        <v>5601</v>
      </c>
      <c r="C2702" s="6">
        <v>3.927</v>
      </c>
      <c r="D2702" s="6">
        <v>1.32E-3</v>
      </c>
      <c r="E2702" s="10">
        <f t="shared" si="427"/>
        <v>-2.985296314968116E-2</v>
      </c>
      <c r="F2702">
        <f t="shared" si="428"/>
        <v>0.97058823529411764</v>
      </c>
      <c r="G2702">
        <f t="shared" si="425"/>
        <v>3.926568053757479</v>
      </c>
      <c r="H2702">
        <f t="shared" si="419"/>
        <v>4.1675062129897501E-2</v>
      </c>
      <c r="I2702" t="str">
        <f t="shared" si="426"/>
        <v>2010</v>
      </c>
      <c r="J2702">
        <f t="shared" si="420"/>
        <v>1.2038021247067185</v>
      </c>
      <c r="K2702">
        <f t="shared" si="424"/>
        <v>-1.2038021247067185</v>
      </c>
      <c r="L2702">
        <f t="shared" si="421"/>
        <v>-0.12798592077437165</v>
      </c>
      <c r="M2702">
        <f t="shared" si="422"/>
        <v>0</v>
      </c>
      <c r="P2702" s="30">
        <f t="shared" si="423"/>
        <v>0.30657869880919436</v>
      </c>
    </row>
    <row r="2703" spans="1:16" x14ac:dyDescent="0.3">
      <c r="A2703">
        <v>2702</v>
      </c>
      <c r="B2703" s="5" t="s">
        <v>5599</v>
      </c>
      <c r="C2703" s="6">
        <v>3.7989999999999999</v>
      </c>
      <c r="D2703" s="6">
        <v>1.32E-3</v>
      </c>
      <c r="E2703" s="10">
        <f t="shared" si="427"/>
        <v>-3.3137901390384097E-2</v>
      </c>
      <c r="F2703">
        <f t="shared" si="428"/>
        <v>0.96740514387573207</v>
      </c>
      <c r="G2703">
        <f t="shared" si="425"/>
        <v>3.7985821329831073</v>
      </c>
      <c r="H2703">
        <f t="shared" si="419"/>
        <v>4.1906383508911828E-2</v>
      </c>
      <c r="I2703" t="str">
        <f t="shared" si="426"/>
        <v>2010</v>
      </c>
      <c r="J2703">
        <f t="shared" si="420"/>
        <v>1.1710283924576499</v>
      </c>
      <c r="K2703">
        <f t="shared" si="424"/>
        <v>-1.1710283924576499</v>
      </c>
      <c r="L2703">
        <f t="shared" si="421"/>
        <v>1.8966097080474142E-2</v>
      </c>
      <c r="M2703">
        <f t="shared" si="422"/>
        <v>0</v>
      </c>
      <c r="P2703" s="30">
        <f t="shared" si="423"/>
        <v>0.30828039291018738</v>
      </c>
    </row>
    <row r="2704" spans="1:16" x14ac:dyDescent="0.3">
      <c r="A2704">
        <v>2703</v>
      </c>
      <c r="B2704" s="5" t="s">
        <v>5597</v>
      </c>
      <c r="C2704" s="6">
        <v>3.8450000000000002</v>
      </c>
      <c r="D2704" s="6">
        <v>1.34E-3</v>
      </c>
      <c r="E2704" s="10">
        <f t="shared" si="427"/>
        <v>1.2035728752118745E-2</v>
      </c>
      <c r="F2704">
        <f t="shared" si="428"/>
        <v>1.0121084495919979</v>
      </c>
      <c r="G2704">
        <f t="shared" si="425"/>
        <v>3.8445706656382819</v>
      </c>
      <c r="H2704">
        <f t="shared" si="419"/>
        <v>4.1811270990473173E-2</v>
      </c>
      <c r="I2704" t="str">
        <f t="shared" si="426"/>
        <v>2010</v>
      </c>
      <c r="J2704">
        <f t="shared" si="420"/>
        <v>1.1825157617542994</v>
      </c>
      <c r="K2704">
        <f t="shared" si="424"/>
        <v>-1.1825157617542994</v>
      </c>
      <c r="L2704">
        <f t="shared" si="421"/>
        <v>-2.702243557470041E-2</v>
      </c>
      <c r="M2704">
        <f t="shared" si="422"/>
        <v>0</v>
      </c>
      <c r="P2704" s="30">
        <f t="shared" si="423"/>
        <v>0.30758070655933079</v>
      </c>
    </row>
    <row r="2705" spans="1:16" x14ac:dyDescent="0.3">
      <c r="A2705">
        <v>2704</v>
      </c>
      <c r="B2705" s="5" t="s">
        <v>5596</v>
      </c>
      <c r="C2705" s="6">
        <v>3.8180000000000001</v>
      </c>
      <c r="D2705" s="6">
        <v>1.4199999999999998E-3</v>
      </c>
      <c r="E2705" s="10">
        <f t="shared" si="427"/>
        <v>-7.046877654051484E-3</v>
      </c>
      <c r="F2705">
        <f t="shared" si="428"/>
        <v>0.99297789336801034</v>
      </c>
      <c r="G2705">
        <f t="shared" si="425"/>
        <v>3.8175482300635815</v>
      </c>
      <c r="H2705">
        <f t="shared" si="419"/>
        <v>4.1682943441313514E-2</v>
      </c>
      <c r="I2705" t="str">
        <f t="shared" si="426"/>
        <v>2010</v>
      </c>
      <c r="J2705">
        <f t="shared" si="420"/>
        <v>1.1706003033244476</v>
      </c>
      <c r="K2705">
        <f t="shared" si="424"/>
        <v>-1.1706003033244476</v>
      </c>
      <c r="L2705">
        <f t="shared" si="421"/>
        <v>0.18898431387188586</v>
      </c>
      <c r="M2705">
        <f t="shared" si="422"/>
        <v>0</v>
      </c>
      <c r="P2705" s="30">
        <f t="shared" si="423"/>
        <v>0.306636676939888</v>
      </c>
    </row>
    <row r="2706" spans="1:16" x14ac:dyDescent="0.3">
      <c r="A2706">
        <v>2705</v>
      </c>
      <c r="B2706" s="5" t="s">
        <v>5594</v>
      </c>
      <c r="C2706" s="6">
        <v>4.03</v>
      </c>
      <c r="D2706" s="6">
        <v>1.4199999999999998E-3</v>
      </c>
      <c r="E2706" s="10">
        <f t="shared" si="427"/>
        <v>5.4039650655035854E-2</v>
      </c>
      <c r="F2706">
        <f t="shared" si="428"/>
        <v>1.0555264536406497</v>
      </c>
      <c r="G2706">
        <f t="shared" si="425"/>
        <v>4.0295231448811508</v>
      </c>
      <c r="H2706">
        <f t="shared" si="419"/>
        <v>4.2801047005398753E-2</v>
      </c>
      <c r="I2706" t="str">
        <f t="shared" si="426"/>
        <v>2010</v>
      </c>
      <c r="J2706">
        <f t="shared" si="420"/>
        <v>1.2687433186881705</v>
      </c>
      <c r="K2706">
        <f t="shared" si="424"/>
        <v>-1.2687433186881705</v>
      </c>
      <c r="L2706">
        <f t="shared" si="421"/>
        <v>-2.2990600945683504E-2</v>
      </c>
      <c r="M2706">
        <f t="shared" si="422"/>
        <v>0</v>
      </c>
      <c r="P2706" s="30">
        <f t="shared" si="423"/>
        <v>0.31486190128970992</v>
      </c>
    </row>
    <row r="2707" spans="1:16" x14ac:dyDescent="0.3">
      <c r="A2707">
        <v>2706</v>
      </c>
      <c r="B2707" s="5" t="s">
        <v>5592</v>
      </c>
      <c r="C2707" s="6">
        <v>4.0069999999999997</v>
      </c>
      <c r="D2707" s="6">
        <v>1.4000000000000002E-3</v>
      </c>
      <c r="E2707" s="10">
        <f t="shared" si="427"/>
        <v>-5.7235443045841978E-3</v>
      </c>
      <c r="F2707">
        <f t="shared" si="428"/>
        <v>0.99429280397022324</v>
      </c>
      <c r="G2707">
        <f t="shared" si="425"/>
        <v>4.0065325439354673</v>
      </c>
      <c r="H2707">
        <f t="shared" si="419"/>
        <v>4.2454235811968541E-2</v>
      </c>
      <c r="I2707" t="str">
        <f t="shared" si="426"/>
        <v>2010</v>
      </c>
      <c r="J2707">
        <f t="shared" si="420"/>
        <v>1.2512826514875675</v>
      </c>
      <c r="K2707">
        <f t="shared" si="424"/>
        <v>-1.2512826514875675</v>
      </c>
      <c r="L2707">
        <f t="shared" si="421"/>
        <v>0.15699209320034591</v>
      </c>
      <c r="M2707">
        <f t="shared" si="422"/>
        <v>0</v>
      </c>
      <c r="P2707" s="30">
        <f t="shared" si="423"/>
        <v>0.31231061716485625</v>
      </c>
    </row>
    <row r="2708" spans="1:16" x14ac:dyDescent="0.3">
      <c r="A2708">
        <v>2707</v>
      </c>
      <c r="B2708" s="5" t="s">
        <v>5590</v>
      </c>
      <c r="C2708" s="6">
        <v>4.1639999999999997</v>
      </c>
      <c r="D2708" s="6">
        <v>1.3700000000000001E-3</v>
      </c>
      <c r="E2708" s="10">
        <f t="shared" si="427"/>
        <v>3.8433319098714933E-2</v>
      </c>
      <c r="F2708">
        <f t="shared" si="428"/>
        <v>1.039181432493137</v>
      </c>
      <c r="G2708">
        <f t="shared" si="425"/>
        <v>4.1635246371358132</v>
      </c>
      <c r="H2708">
        <f t="shared" si="419"/>
        <v>4.0992006893297545E-2</v>
      </c>
      <c r="I2708" t="str">
        <f t="shared" si="426"/>
        <v>2010</v>
      </c>
      <c r="J2708">
        <f t="shared" si="420"/>
        <v>1.2555269538977065</v>
      </c>
      <c r="K2708">
        <f t="shared" si="424"/>
        <v>-1.2555269538977065</v>
      </c>
      <c r="L2708">
        <f t="shared" si="421"/>
        <v>1.5893686673426721E-2</v>
      </c>
      <c r="M2708">
        <f t="shared" si="422"/>
        <v>0</v>
      </c>
      <c r="P2708" s="30">
        <f t="shared" si="423"/>
        <v>0.3015538668125699</v>
      </c>
    </row>
    <row r="2709" spans="1:16" x14ac:dyDescent="0.3">
      <c r="A2709">
        <v>2708</v>
      </c>
      <c r="B2709" s="5" t="s">
        <v>5588</v>
      </c>
      <c r="C2709" s="6">
        <v>4.2709999999999999</v>
      </c>
      <c r="D2709" s="6">
        <v>1.32E-3</v>
      </c>
      <c r="E2709" s="10">
        <f t="shared" si="427"/>
        <v>2.5371841106607017E-2</v>
      </c>
      <c r="F2709">
        <f t="shared" si="428"/>
        <v>1.0256964457252642</v>
      </c>
      <c r="G2709">
        <f t="shared" si="425"/>
        <v>4.2705302158386029</v>
      </c>
      <c r="H2709">
        <f t="shared" si="419"/>
        <v>4.1158763127332257E-2</v>
      </c>
      <c r="I2709" t="str">
        <f t="shared" si="426"/>
        <v>2010</v>
      </c>
      <c r="J2709">
        <f t="shared" si="420"/>
        <v>1.2930336731405392</v>
      </c>
      <c r="K2709">
        <f t="shared" si="424"/>
        <v>-1.2930336731405392</v>
      </c>
      <c r="L2709">
        <f t="shared" si="421"/>
        <v>-9.1111892029362984E-2</v>
      </c>
      <c r="M2709">
        <f t="shared" si="422"/>
        <v>0</v>
      </c>
      <c r="P2709" s="30">
        <f t="shared" si="423"/>
        <v>0.30278059346001523</v>
      </c>
    </row>
    <row r="2710" spans="1:16" x14ac:dyDescent="0.3">
      <c r="A2710">
        <v>2709</v>
      </c>
      <c r="B2710" s="5" t="s">
        <v>5587</v>
      </c>
      <c r="C2710" s="6">
        <v>4.2640000000000002</v>
      </c>
      <c r="D2710" s="6">
        <v>1.5199999999999999E-3</v>
      </c>
      <c r="E2710" s="10">
        <f t="shared" si="427"/>
        <v>-1.6403049957859248E-3</v>
      </c>
      <c r="F2710">
        <f t="shared" si="428"/>
        <v>0.99836103956918765</v>
      </c>
      <c r="G2710">
        <f t="shared" si="425"/>
        <v>4.2634599275386451</v>
      </c>
      <c r="H2710">
        <f t="shared" si="419"/>
        <v>4.1125014393037375E-2</v>
      </c>
      <c r="I2710" t="str">
        <f t="shared" si="426"/>
        <v>2010</v>
      </c>
      <c r="J2710">
        <f t="shared" si="420"/>
        <v>1.2898344403764801</v>
      </c>
      <c r="K2710">
        <f t="shared" si="424"/>
        <v>-1.2898344403764801</v>
      </c>
      <c r="L2710">
        <f t="shared" si="421"/>
        <v>-8.4041603729405168E-2</v>
      </c>
      <c r="M2710">
        <f t="shared" si="422"/>
        <v>0</v>
      </c>
      <c r="P2710" s="30">
        <f t="shared" si="423"/>
        <v>0.30253232405097791</v>
      </c>
    </row>
    <row r="2711" spans="1:16" x14ac:dyDescent="0.3">
      <c r="A2711">
        <v>2710</v>
      </c>
      <c r="B2711" s="5" t="s">
        <v>5585</v>
      </c>
      <c r="C2711" s="6">
        <v>4.2670000000000003</v>
      </c>
      <c r="D2711" s="6">
        <v>1.83E-3</v>
      </c>
      <c r="E2711" s="10">
        <f t="shared" si="427"/>
        <v>7.0331734231949042E-4</v>
      </c>
      <c r="F2711">
        <f t="shared" si="428"/>
        <v>1.000703564727955</v>
      </c>
      <c r="G2711">
        <f t="shared" si="425"/>
        <v>4.2663493321146877</v>
      </c>
      <c r="H2711">
        <f t="shared" si="419"/>
        <v>4.1059816363785549E-2</v>
      </c>
      <c r="I2711" t="str">
        <f t="shared" si="426"/>
        <v>2010</v>
      </c>
      <c r="J2711">
        <f t="shared" si="420"/>
        <v>1.2886623385068616</v>
      </c>
      <c r="K2711">
        <f t="shared" si="424"/>
        <v>-1.2886623385068616</v>
      </c>
      <c r="L2711">
        <f t="shared" si="421"/>
        <v>-8.6931008305447754E-2</v>
      </c>
      <c r="M2711">
        <f t="shared" si="422"/>
        <v>0</v>
      </c>
      <c r="P2711" s="30">
        <f t="shared" si="423"/>
        <v>0.30205270084344321</v>
      </c>
    </row>
    <row r="2712" spans="1:16" x14ac:dyDescent="0.3">
      <c r="A2712">
        <v>2711</v>
      </c>
      <c r="B2712" s="5" t="s">
        <v>5583</v>
      </c>
      <c r="C2712" s="6">
        <v>4.399</v>
      </c>
      <c r="D2712" s="6">
        <v>1.6000000000000001E-3</v>
      </c>
      <c r="E2712" s="10">
        <f t="shared" si="427"/>
        <v>3.0466238160719611E-2</v>
      </c>
      <c r="F2712">
        <f t="shared" si="428"/>
        <v>1.0309350831966251</v>
      </c>
      <c r="G2712">
        <f t="shared" si="425"/>
        <v>4.3984135057671514</v>
      </c>
      <c r="H2712">
        <f t="shared" si="419"/>
        <v>4.1213234773057321E-2</v>
      </c>
      <c r="I2712" t="str">
        <f t="shared" si="426"/>
        <v>2010</v>
      </c>
      <c r="J2712">
        <f t="shared" si="420"/>
        <v>1.333516764332962</v>
      </c>
      <c r="K2712">
        <f t="shared" si="424"/>
        <v>-1.333516764332962</v>
      </c>
      <c r="L2712">
        <f t="shared" si="421"/>
        <v>-0.21899518195791146</v>
      </c>
      <c r="M2712">
        <f t="shared" si="422"/>
        <v>0</v>
      </c>
      <c r="P2712" s="30">
        <f t="shared" si="423"/>
        <v>0.30318130902982848</v>
      </c>
    </row>
    <row r="2713" spans="1:16" x14ac:dyDescent="0.3">
      <c r="A2713">
        <v>2712</v>
      </c>
      <c r="B2713" s="5" t="s">
        <v>5581</v>
      </c>
      <c r="C2713" s="6">
        <v>4.21</v>
      </c>
      <c r="D2713" s="6">
        <v>1.6200000000000001E-3</v>
      </c>
      <c r="E2713" s="10">
        <f t="shared" si="427"/>
        <v>-4.3914594672292619E-2</v>
      </c>
      <c r="F2713">
        <f t="shared" si="428"/>
        <v>0.95703568992952948</v>
      </c>
      <c r="G2713">
        <f t="shared" si="425"/>
        <v>4.2094316883618985</v>
      </c>
      <c r="H2713">
        <f t="shared" si="419"/>
        <v>4.1586757518570744E-2</v>
      </c>
      <c r="I2713" t="str">
        <f t="shared" si="426"/>
        <v>2010</v>
      </c>
      <c r="J2713">
        <f t="shared" si="420"/>
        <v>1.2877876234778021</v>
      </c>
      <c r="K2713">
        <f t="shared" si="424"/>
        <v>-1.2877876234778021</v>
      </c>
      <c r="L2713">
        <f t="shared" si="421"/>
        <v>-3.0013364552658572E-2</v>
      </c>
      <c r="M2713">
        <f t="shared" si="422"/>
        <v>0</v>
      </c>
      <c r="P2713" s="30">
        <f t="shared" si="423"/>
        <v>0.30592909419060915</v>
      </c>
    </row>
    <row r="2714" spans="1:16" x14ac:dyDescent="0.3">
      <c r="A2714">
        <v>2713</v>
      </c>
      <c r="B2714" s="5" t="s">
        <v>5579</v>
      </c>
      <c r="C2714" s="6">
        <v>4.18</v>
      </c>
      <c r="D2714" s="6">
        <v>1.67E-3</v>
      </c>
      <c r="E2714" s="10">
        <f t="shared" si="427"/>
        <v>-7.1514011576251282E-3</v>
      </c>
      <c r="F2714">
        <f t="shared" si="428"/>
        <v>0.99287410926365793</v>
      </c>
      <c r="G2714">
        <f t="shared" si="425"/>
        <v>4.1794183238092399</v>
      </c>
      <c r="H2714">
        <f t="shared" si="419"/>
        <v>4.1118819046084429E-2</v>
      </c>
      <c r="I2714" t="str">
        <f t="shared" si="426"/>
        <v>2010</v>
      </c>
      <c r="J2714">
        <f t="shared" si="420"/>
        <v>1.2642186596422054</v>
      </c>
      <c r="K2714">
        <f t="shared" si="424"/>
        <v>-1.2642186596422054</v>
      </c>
      <c r="L2714">
        <f t="shared" si="421"/>
        <v>7.5067561419152717E-2</v>
      </c>
      <c r="M2714">
        <f t="shared" si="422"/>
        <v>0</v>
      </c>
      <c r="P2714" s="30">
        <f t="shared" si="423"/>
        <v>0.30248674856025437</v>
      </c>
    </row>
    <row r="2715" spans="1:16" x14ac:dyDescent="0.3">
      <c r="A2715">
        <v>2714</v>
      </c>
      <c r="B2715" s="5" t="s">
        <v>5577</v>
      </c>
      <c r="C2715" s="6">
        <v>4.2690000000000001</v>
      </c>
      <c r="D2715" s="6">
        <v>1.65E-3</v>
      </c>
      <c r="E2715" s="10">
        <f t="shared" si="427"/>
        <v>2.1068361239160178E-2</v>
      </c>
      <c r="F2715">
        <f t="shared" si="428"/>
        <v>1.0212918660287083</v>
      </c>
      <c r="G2715">
        <f t="shared" si="425"/>
        <v>4.2684130528535409</v>
      </c>
      <c r="H2715">
        <f t="shared" si="419"/>
        <v>4.1085005585266239E-2</v>
      </c>
      <c r="I2715" t="str">
        <f t="shared" si="426"/>
        <v>2010</v>
      </c>
      <c r="J2715">
        <f t="shared" si="420"/>
        <v>1.2900766370590704</v>
      </c>
      <c r="K2715">
        <f t="shared" si="424"/>
        <v>-1.2900766370590704</v>
      </c>
      <c r="L2715">
        <f t="shared" si="421"/>
        <v>-4.6923180366048811E-2</v>
      </c>
      <c r="M2715">
        <f t="shared" si="422"/>
        <v>0</v>
      </c>
      <c r="P2715" s="30">
        <f t="shared" si="423"/>
        <v>0.30223800299659892</v>
      </c>
    </row>
    <row r="2716" spans="1:16" x14ac:dyDescent="0.3">
      <c r="A2716">
        <v>2715</v>
      </c>
      <c r="B2716" s="5" t="s">
        <v>5575</v>
      </c>
      <c r="C2716" s="6">
        <v>4.343</v>
      </c>
      <c r="D2716" s="6">
        <v>1.5199999999999999E-3</v>
      </c>
      <c r="E2716" s="10">
        <f t="shared" si="427"/>
        <v>1.7185745776859843E-2</v>
      </c>
      <c r="F2716">
        <f t="shared" si="428"/>
        <v>1.0173342703209183</v>
      </c>
      <c r="G2716">
        <f t="shared" si="425"/>
        <v>4.3424499215057066</v>
      </c>
      <c r="H2716">
        <f t="shared" si="419"/>
        <v>4.113125528133995E-2</v>
      </c>
      <c r="I2716" t="str">
        <f t="shared" si="426"/>
        <v>2010</v>
      </c>
      <c r="J2716">
        <f t="shared" si="420"/>
        <v>1.3139308309247548</v>
      </c>
      <c r="K2716">
        <f t="shared" si="424"/>
        <v>-1.3139308309247548</v>
      </c>
      <c r="L2716">
        <f t="shared" si="421"/>
        <v>-0.29489517701620471</v>
      </c>
      <c r="M2716">
        <f t="shared" si="422"/>
        <v>0</v>
      </c>
      <c r="P2716" s="30">
        <f t="shared" si="423"/>
        <v>0.30257823456238286</v>
      </c>
    </row>
    <row r="2717" spans="1:16" x14ac:dyDescent="0.3">
      <c r="A2717">
        <v>2716</v>
      </c>
      <c r="B2717" s="5" t="s">
        <v>5573</v>
      </c>
      <c r="C2717" s="6">
        <v>4.3490000000000002</v>
      </c>
      <c r="D2717" s="6">
        <v>1.4000000000000002E-3</v>
      </c>
      <c r="E2717" s="10">
        <f t="shared" si="427"/>
        <v>1.3805800628164918E-3</v>
      </c>
      <c r="F2717">
        <f t="shared" si="428"/>
        <v>1.0013815335021874</v>
      </c>
      <c r="G2717">
        <f t="shared" si="425"/>
        <v>4.3484926462628772</v>
      </c>
      <c r="H2717">
        <f t="shared" si="419"/>
        <v>3.9753399473754551E-2</v>
      </c>
      <c r="I2717" t="str">
        <f t="shared" si="426"/>
        <v>2010</v>
      </c>
      <c r="J2717">
        <f t="shared" si="420"/>
        <v>1.2716826131553267</v>
      </c>
      <c r="K2717">
        <f t="shared" si="424"/>
        <v>-1.2716826131553267</v>
      </c>
      <c r="L2717">
        <f t="shared" si="421"/>
        <v>-0.30093790177337532</v>
      </c>
      <c r="M2717">
        <f t="shared" si="422"/>
        <v>0</v>
      </c>
      <c r="P2717" s="30">
        <f t="shared" si="423"/>
        <v>0.29244216711467108</v>
      </c>
    </row>
    <row r="2718" spans="1:16" x14ac:dyDescent="0.3">
      <c r="A2718">
        <v>2717</v>
      </c>
      <c r="B2718" s="5" t="s">
        <v>5571</v>
      </c>
      <c r="C2718" s="6">
        <v>4.4880000000000004</v>
      </c>
      <c r="D2718" s="6">
        <v>1.2900000000000001E-3</v>
      </c>
      <c r="E2718" s="10">
        <f t="shared" si="427"/>
        <v>3.1461234604893862E-2</v>
      </c>
      <c r="F2718">
        <f t="shared" si="428"/>
        <v>1.0319613704299839</v>
      </c>
      <c r="G2718">
        <f t="shared" si="425"/>
        <v>4.487517565931296</v>
      </c>
      <c r="H2718">
        <f t="shared" si="419"/>
        <v>3.9794861573962878E-2</v>
      </c>
      <c r="I2718" t="str">
        <f t="shared" si="426"/>
        <v>2010</v>
      </c>
      <c r="J2718">
        <f t="shared" si="420"/>
        <v>1.3137081089426517</v>
      </c>
      <c r="K2718">
        <f t="shared" si="424"/>
        <v>-1.3137081089426517</v>
      </c>
      <c r="L2718">
        <f t="shared" si="421"/>
        <v>-0.43996282144179411</v>
      </c>
      <c r="M2718">
        <f t="shared" si="422"/>
        <v>0</v>
      </c>
      <c r="P2718" s="30">
        <f t="shared" si="423"/>
        <v>0.29274717917901172</v>
      </c>
    </row>
    <row r="2719" spans="1:16" x14ac:dyDescent="0.3">
      <c r="A2719">
        <v>2718</v>
      </c>
      <c r="B2719" s="5" t="s">
        <v>5569</v>
      </c>
      <c r="C2719" s="6">
        <v>4.3929999999999998</v>
      </c>
      <c r="D2719" s="6">
        <v>1.47E-3</v>
      </c>
      <c r="E2719" s="10">
        <f t="shared" si="427"/>
        <v>-2.139480322675286E-2</v>
      </c>
      <c r="F2719">
        <f t="shared" si="428"/>
        <v>0.97883244206773601</v>
      </c>
      <c r="G2719">
        <f t="shared" si="425"/>
        <v>4.3924618904598827</v>
      </c>
      <c r="H2719">
        <f t="shared" si="419"/>
        <v>4.0124116659345933E-2</v>
      </c>
      <c r="I2719" t="str">
        <f t="shared" si="426"/>
        <v>2010</v>
      </c>
      <c r="J2719">
        <f t="shared" si="420"/>
        <v>1.2965199605014817</v>
      </c>
      <c r="K2719">
        <f t="shared" si="424"/>
        <v>-1.2965199605014817</v>
      </c>
      <c r="L2719">
        <f t="shared" si="421"/>
        <v>-0.34490714597038075</v>
      </c>
      <c r="M2719">
        <f t="shared" si="422"/>
        <v>0</v>
      </c>
      <c r="P2719" s="30">
        <f t="shared" si="423"/>
        <v>0.2951693134361465</v>
      </c>
    </row>
    <row r="2720" spans="1:16" x14ac:dyDescent="0.3">
      <c r="A2720">
        <v>2719</v>
      </c>
      <c r="B2720" s="5" t="s">
        <v>5567</v>
      </c>
      <c r="C2720" s="6">
        <v>4.6059999999999999</v>
      </c>
      <c r="D2720" s="6">
        <v>1.4199999999999998E-3</v>
      </c>
      <c r="E2720" s="10">
        <f t="shared" si="427"/>
        <v>4.7347436404851E-2</v>
      </c>
      <c r="F2720">
        <f t="shared" si="428"/>
        <v>1.0484862280901435</v>
      </c>
      <c r="G2720">
        <f t="shared" si="425"/>
        <v>4.6054549889137917</v>
      </c>
      <c r="H2720">
        <f t="shared" si="419"/>
        <v>4.0719503206465009E-2</v>
      </c>
      <c r="I2720" t="str">
        <f t="shared" si="426"/>
        <v>2010</v>
      </c>
      <c r="J2720">
        <f t="shared" si="420"/>
        <v>1.3795604446717873</v>
      </c>
      <c r="K2720">
        <f t="shared" si="424"/>
        <v>-1.3795604446717873</v>
      </c>
      <c r="L2720">
        <f t="shared" si="421"/>
        <v>-0.55790024442428976</v>
      </c>
      <c r="M2720">
        <f t="shared" si="422"/>
        <v>0</v>
      </c>
      <c r="P2720" s="30">
        <f t="shared" si="423"/>
        <v>0.29954921891379949</v>
      </c>
    </row>
    <row r="2721" spans="1:16" x14ac:dyDescent="0.3">
      <c r="A2721">
        <v>2720</v>
      </c>
      <c r="B2721" s="5" t="s">
        <v>5565</v>
      </c>
      <c r="C2721" s="6">
        <v>4.4349999999999996</v>
      </c>
      <c r="D2721" s="6">
        <v>1.4199999999999998E-3</v>
      </c>
      <c r="E2721" s="10">
        <f t="shared" si="427"/>
        <v>-3.7832185636950684E-2</v>
      </c>
      <c r="F2721">
        <f t="shared" si="428"/>
        <v>0.96287451150673031</v>
      </c>
      <c r="G2721">
        <f t="shared" si="425"/>
        <v>4.4344752227166007</v>
      </c>
      <c r="H2721">
        <f t="shared" ref="H2721:H2784" si="429">SQRT(_xlfn.VAR.S(E2692:E2721))</f>
        <v>4.1339892573116634E-2</v>
      </c>
      <c r="I2721" t="str">
        <f t="shared" si="426"/>
        <v>2010</v>
      </c>
      <c r="J2721">
        <f t="shared" ref="J2721:J2784" si="430">-K2721</f>
        <v>1.3485818086152048</v>
      </c>
      <c r="K2721">
        <f t="shared" si="424"/>
        <v>-1.3485818086152048</v>
      </c>
      <c r="L2721">
        <f t="shared" ref="L2721:L2784" si="431">+MIN(G2722-G2721,G2723-G2721,G2724-G2721,G2725-G2721,G2726-G2721,G2727-G2721,G2728-G2721,G2729-G2721,G2730-G2721,G2731-G2721)</f>
        <v>-0.38692047822709874</v>
      </c>
      <c r="M2721">
        <f t="shared" ref="M2721:M2784" si="432">+IF(L2721&lt;K2721,1,0)</f>
        <v>0</v>
      </c>
      <c r="P2721" s="30">
        <f t="shared" ref="P2721:P2784" si="433">-K2721/G2721</f>
        <v>0.30411305529610133</v>
      </c>
    </row>
    <row r="2722" spans="1:16" x14ac:dyDescent="0.3">
      <c r="A2722">
        <v>2721</v>
      </c>
      <c r="B2722" s="5" t="s">
        <v>5563</v>
      </c>
      <c r="C2722" s="6">
        <v>4.4169999999999998</v>
      </c>
      <c r="D2722" s="6">
        <v>1.2199999999999999E-3</v>
      </c>
      <c r="E2722" s="10">
        <f t="shared" si="427"/>
        <v>-4.066883147153407E-3</v>
      </c>
      <c r="F2722">
        <f t="shared" si="428"/>
        <v>0.99594137542277339</v>
      </c>
      <c r="G2722">
        <f t="shared" si="425"/>
        <v>4.416550961159861</v>
      </c>
      <c r="H2722">
        <f t="shared" si="429"/>
        <v>2.8851354106274429E-2</v>
      </c>
      <c r="I2722" t="str">
        <f t="shared" si="426"/>
        <v>2010</v>
      </c>
      <c r="J2722">
        <f t="shared" si="430"/>
        <v>0.9373788876137692</v>
      </c>
      <c r="K2722">
        <f t="shared" ref="K2722:K2785" si="434">-G2722*$P$3*$R$3*H2722</f>
        <v>-0.9373788876137692</v>
      </c>
      <c r="L2722">
        <f t="shared" si="431"/>
        <v>-0.36899621667035909</v>
      </c>
      <c r="M2722">
        <f t="shared" si="432"/>
        <v>0</v>
      </c>
      <c r="P2722" s="30">
        <f t="shared" si="433"/>
        <v>0.21224228948274099</v>
      </c>
    </row>
    <row r="2723" spans="1:16" x14ac:dyDescent="0.3">
      <c r="A2723">
        <v>2722</v>
      </c>
      <c r="B2723" s="5" t="s">
        <v>5561</v>
      </c>
      <c r="C2723" s="6">
        <v>4.42</v>
      </c>
      <c r="D2723" s="6">
        <v>1.2700000000000001E-3</v>
      </c>
      <c r="E2723" s="10">
        <f t="shared" si="427"/>
        <v>6.7896347521732804E-4</v>
      </c>
      <c r="F2723">
        <f t="shared" si="428"/>
        <v>1.0006791940230926</v>
      </c>
      <c r="G2723">
        <f t="shared" si="425"/>
        <v>4.4195322414193283</v>
      </c>
      <c r="H2723">
        <f t="shared" si="429"/>
        <v>2.816913245533249E-2</v>
      </c>
      <c r="I2723" t="str">
        <f t="shared" si="426"/>
        <v>2010</v>
      </c>
      <c r="J2723">
        <f t="shared" si="430"/>
        <v>0.91583133577821296</v>
      </c>
      <c r="K2723">
        <f t="shared" si="434"/>
        <v>-0.91583133577821296</v>
      </c>
      <c r="L2723">
        <f t="shared" si="431"/>
        <v>-0.3719774969298264</v>
      </c>
      <c r="M2723">
        <f t="shared" si="432"/>
        <v>0</v>
      </c>
      <c r="P2723" s="30">
        <f t="shared" si="433"/>
        <v>0.20722358968108684</v>
      </c>
    </row>
    <row r="2724" spans="1:16" x14ac:dyDescent="0.3">
      <c r="A2724">
        <v>2723</v>
      </c>
      <c r="B2724" s="5" t="s">
        <v>5559</v>
      </c>
      <c r="C2724" s="6">
        <v>4.2549999999999999</v>
      </c>
      <c r="D2724" s="6">
        <v>1.4499999999999999E-3</v>
      </c>
      <c r="E2724" s="10">
        <f t="shared" si="427"/>
        <v>-3.804493406426928E-2</v>
      </c>
      <c r="F2724">
        <f t="shared" si="428"/>
        <v>0.96266968325791857</v>
      </c>
      <c r="G2724">
        <f t="shared" si="425"/>
        <v>4.2544858852283927</v>
      </c>
      <c r="H2724">
        <f t="shared" si="429"/>
        <v>2.730666049741888E-2</v>
      </c>
      <c r="I2724" t="str">
        <f t="shared" si="426"/>
        <v>2010</v>
      </c>
      <c r="J2724">
        <f t="shared" si="430"/>
        <v>0.85463642488915281</v>
      </c>
      <c r="K2724">
        <f t="shared" si="434"/>
        <v>-0.85463642488915281</v>
      </c>
      <c r="L2724">
        <f t="shared" si="431"/>
        <v>-0.20693114073889074</v>
      </c>
      <c r="M2724">
        <f t="shared" si="432"/>
        <v>0</v>
      </c>
      <c r="P2724" s="30">
        <f t="shared" si="433"/>
        <v>0.20087889534584119</v>
      </c>
    </row>
    <row r="2725" spans="1:16" x14ac:dyDescent="0.3">
      <c r="A2725">
        <v>2724</v>
      </c>
      <c r="B2725" s="5" t="s">
        <v>5557</v>
      </c>
      <c r="C2725" s="6">
        <v>4.2220000000000004</v>
      </c>
      <c r="D2725" s="6">
        <v>1.4499999999999999E-3</v>
      </c>
      <c r="E2725" s="10">
        <f t="shared" si="427"/>
        <v>-7.7858125992084429E-3</v>
      </c>
      <c r="F2725">
        <f t="shared" si="428"/>
        <v>0.992244418331375</v>
      </c>
      <c r="G2725">
        <f t="shared" si="425"/>
        <v>4.2214898724874921</v>
      </c>
      <c r="H2725">
        <f t="shared" si="429"/>
        <v>2.7354661856224403E-2</v>
      </c>
      <c r="I2725" t="str">
        <f t="shared" si="426"/>
        <v>2010</v>
      </c>
      <c r="J2725">
        <f t="shared" si="430"/>
        <v>0.84949890428667496</v>
      </c>
      <c r="K2725">
        <f t="shared" si="434"/>
        <v>-0.84949890428667496</v>
      </c>
      <c r="L2725">
        <f t="shared" si="431"/>
        <v>-0.17393512799799016</v>
      </c>
      <c r="M2725">
        <f t="shared" si="432"/>
        <v>0</v>
      </c>
      <c r="P2725" s="30">
        <f t="shared" si="433"/>
        <v>0.20123201285476777</v>
      </c>
    </row>
    <row r="2726" spans="1:16" x14ac:dyDescent="0.3">
      <c r="A2726">
        <v>2725</v>
      </c>
      <c r="B2726" s="5" t="s">
        <v>5555</v>
      </c>
      <c r="C2726" s="6">
        <v>4.048</v>
      </c>
      <c r="D2726" s="6">
        <v>1.32E-3</v>
      </c>
      <c r="E2726" s="10">
        <f t="shared" si="427"/>
        <v>-4.2086017440964504E-2</v>
      </c>
      <c r="F2726">
        <f t="shared" si="428"/>
        <v>0.95878730459497863</v>
      </c>
      <c r="G2726">
        <f t="shared" si="425"/>
        <v>4.0475547444895019</v>
      </c>
      <c r="H2726">
        <f t="shared" si="429"/>
        <v>2.8496565060330138E-2</v>
      </c>
      <c r="I2726" t="str">
        <f t="shared" si="426"/>
        <v>2010</v>
      </c>
      <c r="J2726">
        <f t="shared" si="430"/>
        <v>0.8484982793997029</v>
      </c>
      <c r="K2726">
        <f t="shared" si="434"/>
        <v>-0.8484982793997029</v>
      </c>
      <c r="L2726">
        <f t="shared" si="431"/>
        <v>1.0964968928014684E-2</v>
      </c>
      <c r="M2726">
        <f t="shared" si="432"/>
        <v>0</v>
      </c>
      <c r="P2726" s="30">
        <f t="shared" si="433"/>
        <v>0.20963231703163038</v>
      </c>
    </row>
    <row r="2727" spans="1:16" x14ac:dyDescent="0.3">
      <c r="A2727">
        <v>2726</v>
      </c>
      <c r="B2727" s="5" t="s">
        <v>5553</v>
      </c>
      <c r="C2727" s="6">
        <v>4.0659999999999998</v>
      </c>
      <c r="D2727" s="6">
        <v>1.09E-3</v>
      </c>
      <c r="E2727" s="10">
        <f t="shared" si="427"/>
        <v>4.4367832209904999E-3</v>
      </c>
      <c r="F2727">
        <f t="shared" si="428"/>
        <v>1.0044466403162056</v>
      </c>
      <c r="G2727">
        <f t="shared" si="425"/>
        <v>4.0656306884398203</v>
      </c>
      <c r="H2727">
        <f t="shared" si="429"/>
        <v>2.8493758266131059E-2</v>
      </c>
      <c r="I2727" t="str">
        <f t="shared" si="426"/>
        <v>2010</v>
      </c>
      <c r="J2727">
        <f t="shared" si="430"/>
        <v>0.85220363459879833</v>
      </c>
      <c r="K2727">
        <f t="shared" si="434"/>
        <v>-0.85220363459879833</v>
      </c>
      <c r="L2727">
        <f t="shared" si="431"/>
        <v>-7.1109750223037338E-3</v>
      </c>
      <c r="M2727">
        <f t="shared" si="432"/>
        <v>0</v>
      </c>
      <c r="P2727" s="30">
        <f t="shared" si="433"/>
        <v>0.20961166911248158</v>
      </c>
    </row>
    <row r="2728" spans="1:16" x14ac:dyDescent="0.3">
      <c r="A2728">
        <v>2727</v>
      </c>
      <c r="B2728" s="5" t="s">
        <v>5551</v>
      </c>
      <c r="C2728" s="6">
        <v>4.2370000000000001</v>
      </c>
      <c r="D2728" s="6">
        <v>1.06E-3</v>
      </c>
      <c r="E2728" s="10">
        <f t="shared" si="427"/>
        <v>4.1195756438267332E-2</v>
      </c>
      <c r="F2728">
        <f t="shared" si="428"/>
        <v>1.0420560747663552</v>
      </c>
      <c r="G2728">
        <f t="shared" si="425"/>
        <v>4.2366257481963654</v>
      </c>
      <c r="H2728">
        <f t="shared" si="429"/>
        <v>2.9198387872226797E-2</v>
      </c>
      <c r="I2728" t="str">
        <f t="shared" si="426"/>
        <v>2010</v>
      </c>
      <c r="J2728">
        <f t="shared" si="430"/>
        <v>0.9100069212642321</v>
      </c>
      <c r="K2728">
        <f t="shared" si="434"/>
        <v>-0.9100069212642321</v>
      </c>
      <c r="L2728">
        <f t="shared" si="431"/>
        <v>-0.17810603477884879</v>
      </c>
      <c r="M2728">
        <f t="shared" si="432"/>
        <v>0</v>
      </c>
      <c r="P2728" s="30">
        <f t="shared" si="433"/>
        <v>0.21479521094154805</v>
      </c>
    </row>
    <row r="2729" spans="1:16" x14ac:dyDescent="0.3">
      <c r="A2729">
        <v>2728</v>
      </c>
      <c r="B2729" s="5" t="s">
        <v>5549</v>
      </c>
      <c r="C2729" s="6">
        <v>4.0590000000000002</v>
      </c>
      <c r="D2729" s="6">
        <v>1.4199999999999998E-3</v>
      </c>
      <c r="E2729" s="10">
        <f t="shared" si="427"/>
        <v>-4.2918833787661502E-2</v>
      </c>
      <c r="F2729">
        <f t="shared" si="428"/>
        <v>0.95798914326174178</v>
      </c>
      <c r="G2729">
        <f t="shared" si="425"/>
        <v>4.0585197134175166</v>
      </c>
      <c r="H2729">
        <f t="shared" si="429"/>
        <v>2.9552640712744927E-2</v>
      </c>
      <c r="I2729" t="str">
        <f t="shared" si="426"/>
        <v>2010</v>
      </c>
      <c r="J2729">
        <f t="shared" si="430"/>
        <v>0.88232721358423316</v>
      </c>
      <c r="K2729">
        <f t="shared" si="434"/>
        <v>-0.88232721358423316</v>
      </c>
      <c r="L2729">
        <f t="shared" si="431"/>
        <v>2.4003964368485953E-2</v>
      </c>
      <c r="M2729">
        <f t="shared" si="432"/>
        <v>0</v>
      </c>
      <c r="P2729" s="30">
        <f t="shared" si="433"/>
        <v>0.21740123884756515</v>
      </c>
    </row>
    <row r="2730" spans="1:16" x14ac:dyDescent="0.3">
      <c r="A2730">
        <v>2729</v>
      </c>
      <c r="B2730" s="5" t="s">
        <v>5547</v>
      </c>
      <c r="C2730" s="6">
        <v>4.1520000000000001</v>
      </c>
      <c r="D2730" s="6">
        <v>1.3700000000000001E-3</v>
      </c>
      <c r="E2730" s="10">
        <f t="shared" si="427"/>
        <v>2.2653508006826868E-2</v>
      </c>
      <c r="F2730">
        <f t="shared" si="428"/>
        <v>1.0229120473022912</v>
      </c>
      <c r="G2730">
        <f t="shared" si="425"/>
        <v>4.1515260070576119</v>
      </c>
      <c r="H2730">
        <f t="shared" si="429"/>
        <v>2.9344032483087184E-2</v>
      </c>
      <c r="I2730" t="str">
        <f t="shared" si="426"/>
        <v>2010</v>
      </c>
      <c r="J2730">
        <f t="shared" si="430"/>
        <v>0.89617593641621562</v>
      </c>
      <c r="K2730">
        <f t="shared" si="434"/>
        <v>-0.89617593641621562</v>
      </c>
      <c r="L2730">
        <f t="shared" si="431"/>
        <v>-6.900232927160932E-2</v>
      </c>
      <c r="M2730">
        <f t="shared" si="432"/>
        <v>0</v>
      </c>
      <c r="P2730" s="30">
        <f t="shared" si="433"/>
        <v>0.21586663190660801</v>
      </c>
    </row>
    <row r="2731" spans="1:16" x14ac:dyDescent="0.3">
      <c r="A2731">
        <v>2730</v>
      </c>
      <c r="B2731" s="5" t="s">
        <v>5545</v>
      </c>
      <c r="C2731" s="6">
        <v>4.0830000000000002</v>
      </c>
      <c r="D2731" s="6">
        <v>1.4000000000000002E-3</v>
      </c>
      <c r="E2731" s="10">
        <f t="shared" si="427"/>
        <v>-1.6758133526148758E-2</v>
      </c>
      <c r="F2731">
        <f t="shared" si="428"/>
        <v>0.98338150289017345</v>
      </c>
      <c r="G2731">
        <f t="shared" si="425"/>
        <v>4.0825236777860026</v>
      </c>
      <c r="H2731">
        <f t="shared" si="429"/>
        <v>2.8573437812821029E-2</v>
      </c>
      <c r="I2731" t="str">
        <f t="shared" si="426"/>
        <v>2010</v>
      </c>
      <c r="J2731">
        <f t="shared" si="430"/>
        <v>0.85813759451699068</v>
      </c>
      <c r="K2731">
        <f t="shared" si="434"/>
        <v>-0.85813759451699068</v>
      </c>
      <c r="L2731">
        <f t="shared" si="431"/>
        <v>2.9017174516887678E-2</v>
      </c>
      <c r="M2731">
        <f t="shared" si="432"/>
        <v>0</v>
      </c>
      <c r="P2731" s="30">
        <f t="shared" si="433"/>
        <v>0.21019782424933003</v>
      </c>
    </row>
    <row r="2732" spans="1:16" x14ac:dyDescent="0.3">
      <c r="A2732">
        <v>2731</v>
      </c>
      <c r="B2732" s="5" t="s">
        <v>5543</v>
      </c>
      <c r="C2732" s="6">
        <v>4.1120000000000001</v>
      </c>
      <c r="D2732" s="6">
        <v>1.34E-3</v>
      </c>
      <c r="E2732" s="10">
        <f t="shared" si="427"/>
        <v>7.0775158154253327E-3</v>
      </c>
      <c r="F2732">
        <f t="shared" si="428"/>
        <v>1.0071026206220917</v>
      </c>
      <c r="G2732">
        <f t="shared" si="425"/>
        <v>4.1115408523028902</v>
      </c>
      <c r="H2732">
        <f t="shared" si="429"/>
        <v>2.8019584509627826E-2</v>
      </c>
      <c r="I2732" t="str">
        <f t="shared" si="426"/>
        <v>2010</v>
      </c>
      <c r="J2732">
        <f t="shared" si="430"/>
        <v>0.84748500255337633</v>
      </c>
      <c r="K2732">
        <f t="shared" si="434"/>
        <v>-0.84748500255337633</v>
      </c>
      <c r="L2732">
        <f t="shared" si="431"/>
        <v>0.10394271932899368</v>
      </c>
      <c r="M2732">
        <f t="shared" si="432"/>
        <v>0</v>
      </c>
      <c r="P2732" s="30">
        <f t="shared" si="433"/>
        <v>0.20612345419812542</v>
      </c>
    </row>
    <row r="2733" spans="1:16" x14ac:dyDescent="0.3">
      <c r="A2733">
        <v>2732</v>
      </c>
      <c r="B2733" s="5" t="s">
        <v>5541</v>
      </c>
      <c r="C2733" s="6">
        <v>4.2160000000000002</v>
      </c>
      <c r="D2733" s="6">
        <v>1.47E-3</v>
      </c>
      <c r="E2733" s="10">
        <f t="shared" si="427"/>
        <v>2.4977283086197347E-2</v>
      </c>
      <c r="F2733">
        <f t="shared" si="428"/>
        <v>1.0252918287937745</v>
      </c>
      <c r="G2733">
        <f t="shared" si="425"/>
        <v>4.2154835716318839</v>
      </c>
      <c r="H2733">
        <f t="shared" si="429"/>
        <v>2.7544716437340144E-2</v>
      </c>
      <c r="I2733" t="str">
        <f t="shared" si="426"/>
        <v>2010</v>
      </c>
      <c r="J2733">
        <f t="shared" si="430"/>
        <v>0.85418399093897368</v>
      </c>
      <c r="K2733">
        <f t="shared" si="434"/>
        <v>-0.85418399093897368</v>
      </c>
      <c r="L2733">
        <f t="shared" si="431"/>
        <v>7.104488430351541E-2</v>
      </c>
      <c r="M2733">
        <f t="shared" si="432"/>
        <v>0</v>
      </c>
      <c r="P2733" s="30">
        <f t="shared" si="433"/>
        <v>0.20263013161460497</v>
      </c>
    </row>
    <row r="2734" spans="1:16" x14ac:dyDescent="0.3">
      <c r="A2734">
        <v>2733</v>
      </c>
      <c r="B2734" s="5" t="s">
        <v>5539</v>
      </c>
      <c r="C2734" s="6">
        <v>4.2869999999999999</v>
      </c>
      <c r="D2734" s="6">
        <v>1.32E-3</v>
      </c>
      <c r="E2734" s="10">
        <f t="shared" si="427"/>
        <v>1.6700376376778847E-2</v>
      </c>
      <c r="F2734">
        <f t="shared" si="428"/>
        <v>1.0168406072106262</v>
      </c>
      <c r="G2734">
        <f t="shared" si="425"/>
        <v>4.2865284559353993</v>
      </c>
      <c r="H2734">
        <f t="shared" si="429"/>
        <v>2.7607820817612119E-2</v>
      </c>
      <c r="I2734" t="str">
        <f t="shared" si="426"/>
        <v>2010</v>
      </c>
      <c r="J2734">
        <f t="shared" si="430"/>
        <v>0.87056972375635533</v>
      </c>
      <c r="K2734">
        <f t="shared" si="434"/>
        <v>-0.87056972375635533</v>
      </c>
      <c r="L2734">
        <f t="shared" si="431"/>
        <v>5.1048609682986523E-2</v>
      </c>
      <c r="M2734">
        <f t="shared" si="432"/>
        <v>0</v>
      </c>
      <c r="P2734" s="30">
        <f t="shared" si="433"/>
        <v>0.2030943530891319</v>
      </c>
    </row>
    <row r="2735" spans="1:16" x14ac:dyDescent="0.3">
      <c r="A2735">
        <v>2734</v>
      </c>
      <c r="B2735" s="5" t="s">
        <v>5538</v>
      </c>
      <c r="C2735" s="6">
        <v>4.3380000000000001</v>
      </c>
      <c r="D2735" s="6">
        <v>1.17E-3</v>
      </c>
      <c r="E2735" s="10">
        <f t="shared" si="427"/>
        <v>1.182622478884263E-2</v>
      </c>
      <c r="F2735">
        <f t="shared" si="428"/>
        <v>1.0118964310706788</v>
      </c>
      <c r="G2735">
        <f t="shared" si="425"/>
        <v>4.3375770656183859</v>
      </c>
      <c r="H2735">
        <f t="shared" si="429"/>
        <v>2.7571211446469991E-2</v>
      </c>
      <c r="I2735" t="str">
        <f t="shared" si="426"/>
        <v>2010</v>
      </c>
      <c r="J2735">
        <f t="shared" si="430"/>
        <v>0.87976924041673898</v>
      </c>
      <c r="K2735">
        <f t="shared" si="434"/>
        <v>-0.87976924041673898</v>
      </c>
      <c r="L2735">
        <f t="shared" si="431"/>
        <v>6.0902416846175811E-2</v>
      </c>
      <c r="M2735">
        <f t="shared" si="432"/>
        <v>0</v>
      </c>
      <c r="P2735" s="30">
        <f t="shared" si="433"/>
        <v>0.20282503967253776</v>
      </c>
    </row>
    <row r="2736" spans="1:16" x14ac:dyDescent="0.3">
      <c r="A2736">
        <v>2735</v>
      </c>
      <c r="B2736" s="5" t="s">
        <v>5536</v>
      </c>
      <c r="C2736" s="6">
        <v>4.4050000000000002</v>
      </c>
      <c r="D2736" s="6">
        <v>1.2700000000000001E-3</v>
      </c>
      <c r="E2736" s="10">
        <f t="shared" si="427"/>
        <v>1.5326846983460141E-2</v>
      </c>
      <c r="F2736">
        <f t="shared" si="428"/>
        <v>1.0154449054863992</v>
      </c>
      <c r="G2736">
        <f t="shared" si="425"/>
        <v>4.4045338288353264</v>
      </c>
      <c r="H2736">
        <f t="shared" si="429"/>
        <v>2.6023326616865041E-2</v>
      </c>
      <c r="I2736" t="str">
        <f t="shared" si="426"/>
        <v>2010</v>
      </c>
      <c r="J2736">
        <f t="shared" si="430"/>
        <v>0.84319589421503194</v>
      </c>
      <c r="K2736">
        <f t="shared" si="434"/>
        <v>-0.84319589421503194</v>
      </c>
      <c r="L2736">
        <f t="shared" si="431"/>
        <v>-6.0543463707647405E-3</v>
      </c>
      <c r="M2736">
        <f t="shared" si="432"/>
        <v>0</v>
      </c>
      <c r="P2736" s="30">
        <f t="shared" si="433"/>
        <v>0.1914381696185076</v>
      </c>
    </row>
    <row r="2737" spans="1:16" x14ac:dyDescent="0.3">
      <c r="A2737">
        <v>2736</v>
      </c>
      <c r="B2737" s="5" t="s">
        <v>5535</v>
      </c>
      <c r="C2737" s="6">
        <v>4.6500000000000004</v>
      </c>
      <c r="D2737" s="6">
        <v>1.24E-3</v>
      </c>
      <c r="E2737" s="10">
        <f t="shared" si="427"/>
        <v>5.4126960211122135E-2</v>
      </c>
      <c r="F2737">
        <f t="shared" si="428"/>
        <v>1.0556186152099887</v>
      </c>
      <c r="G2737">
        <f t="shared" si="425"/>
        <v>4.6495195248249788</v>
      </c>
      <c r="H2737">
        <f t="shared" si="429"/>
        <v>2.7581696598207403E-2</v>
      </c>
      <c r="I2737" t="str">
        <f t="shared" si="426"/>
        <v>2011</v>
      </c>
      <c r="J2737">
        <f t="shared" si="430"/>
        <v>0.94339761364990637</v>
      </c>
      <c r="K2737">
        <f t="shared" si="434"/>
        <v>-0.94339761364990637</v>
      </c>
      <c r="L2737">
        <f t="shared" si="431"/>
        <v>-0.2510400423604171</v>
      </c>
      <c r="M2737">
        <f t="shared" si="432"/>
        <v>0</v>
      </c>
      <c r="P2737" s="30">
        <f t="shared" si="433"/>
        <v>0.20290217271115096</v>
      </c>
    </row>
    <row r="2738" spans="1:16" x14ac:dyDescent="0.3">
      <c r="A2738">
        <v>2737</v>
      </c>
      <c r="B2738" s="5" t="s">
        <v>5533</v>
      </c>
      <c r="C2738" s="6">
        <v>4.6689999999999996</v>
      </c>
      <c r="D2738" s="6">
        <v>1.4199999999999998E-3</v>
      </c>
      <c r="E2738" s="10">
        <f t="shared" si="427"/>
        <v>4.077696389534864E-3</v>
      </c>
      <c r="F2738">
        <f t="shared" si="428"/>
        <v>1.0040860215053762</v>
      </c>
      <c r="G2738">
        <f t="shared" si="425"/>
        <v>4.6684475343548613</v>
      </c>
      <c r="H2738">
        <f t="shared" si="429"/>
        <v>2.6847447209594286E-2</v>
      </c>
      <c r="I2738" t="str">
        <f t="shared" si="426"/>
        <v>2011</v>
      </c>
      <c r="J2738">
        <f t="shared" si="430"/>
        <v>0.92202182270916822</v>
      </c>
      <c r="K2738">
        <f t="shared" si="434"/>
        <v>-0.92202182270916822</v>
      </c>
      <c r="L2738">
        <f t="shared" si="431"/>
        <v>-0.2699680518902996</v>
      </c>
      <c r="M2738">
        <f t="shared" si="432"/>
        <v>0</v>
      </c>
      <c r="P2738" s="30">
        <f t="shared" si="433"/>
        <v>0.19750073572082749</v>
      </c>
    </row>
    <row r="2739" spans="1:16" x14ac:dyDescent="0.3">
      <c r="A2739">
        <v>2738</v>
      </c>
      <c r="B2739" s="5" t="s">
        <v>5532</v>
      </c>
      <c r="C2739" s="6">
        <v>4.4729999999999999</v>
      </c>
      <c r="D2739" s="6">
        <v>1.4199999999999998E-3</v>
      </c>
      <c r="E2739" s="10">
        <f t="shared" si="427"/>
        <v>-4.2885591538088901E-2</v>
      </c>
      <c r="F2739">
        <f t="shared" si="428"/>
        <v>0.95802098950524739</v>
      </c>
      <c r="G2739">
        <f t="shared" si="425"/>
        <v>4.4724707263159766</v>
      </c>
      <c r="H2739">
        <f t="shared" si="429"/>
        <v>2.7831889363515588E-2</v>
      </c>
      <c r="I2739" t="str">
        <f t="shared" si="426"/>
        <v>2011</v>
      </c>
      <c r="J2739">
        <f t="shared" si="430"/>
        <v>0.9157056981920807</v>
      </c>
      <c r="K2739">
        <f t="shared" si="434"/>
        <v>-0.9157056981920807</v>
      </c>
      <c r="L2739">
        <f t="shared" si="431"/>
        <v>-7.3991243851414978E-2</v>
      </c>
      <c r="M2739">
        <f t="shared" si="432"/>
        <v>0</v>
      </c>
      <c r="P2739" s="30">
        <f t="shared" si="433"/>
        <v>0.20474269240133353</v>
      </c>
    </row>
    <row r="2740" spans="1:16" x14ac:dyDescent="0.3">
      <c r="A2740">
        <v>2739</v>
      </c>
      <c r="B2740" s="5" t="s">
        <v>5530</v>
      </c>
      <c r="C2740" s="6">
        <v>4.4340000000000002</v>
      </c>
      <c r="D2740" s="6">
        <v>1.47E-3</v>
      </c>
      <c r="E2740" s="10">
        <f t="shared" si="427"/>
        <v>-8.7572132565913174E-3</v>
      </c>
      <c r="F2740">
        <f t="shared" si="428"/>
        <v>0.99128101945003355</v>
      </c>
      <c r="G2740">
        <f t="shared" si="425"/>
        <v>4.4334568682674984</v>
      </c>
      <c r="H2740">
        <f t="shared" si="429"/>
        <v>2.7890205419857008E-2</v>
      </c>
      <c r="I2740" t="str">
        <f t="shared" si="426"/>
        <v>2011</v>
      </c>
      <c r="J2740">
        <f t="shared" si="430"/>
        <v>0.90961983385299583</v>
      </c>
      <c r="K2740">
        <f t="shared" si="434"/>
        <v>-0.90961983385299583</v>
      </c>
      <c r="L2740">
        <f t="shared" si="431"/>
        <v>-3.4977385802936745E-2</v>
      </c>
      <c r="M2740">
        <f t="shared" si="432"/>
        <v>0</v>
      </c>
      <c r="P2740" s="30">
        <f t="shared" si="433"/>
        <v>0.20517168901847377</v>
      </c>
    </row>
    <row r="2741" spans="1:16" x14ac:dyDescent="0.3">
      <c r="A2741">
        <v>2740</v>
      </c>
      <c r="B2741" s="5" t="s">
        <v>5528</v>
      </c>
      <c r="C2741" s="6">
        <v>4.4219999999999997</v>
      </c>
      <c r="D2741" s="6">
        <v>1.4199999999999998E-3</v>
      </c>
      <c r="E2741" s="10">
        <f t="shared" si="427"/>
        <v>-2.7100287588652412E-3</v>
      </c>
      <c r="F2741">
        <f t="shared" si="428"/>
        <v>0.99729364005412713</v>
      </c>
      <c r="G2741">
        <f t="shared" si="425"/>
        <v>4.4214767609589201</v>
      </c>
      <c r="H2741">
        <f t="shared" si="429"/>
        <v>2.7899697573086055E-2</v>
      </c>
      <c r="I2741" t="str">
        <f t="shared" si="426"/>
        <v>2011</v>
      </c>
      <c r="J2741">
        <f t="shared" si="430"/>
        <v>0.90747059849090717</v>
      </c>
      <c r="K2741">
        <f t="shared" si="434"/>
        <v>-0.90747059849090717</v>
      </c>
      <c r="L2741">
        <f t="shared" si="431"/>
        <v>-2.2997278494358397E-2</v>
      </c>
      <c r="M2741">
        <f t="shared" si="432"/>
        <v>0</v>
      </c>
      <c r="P2741" s="30">
        <f t="shared" si="433"/>
        <v>0.20524151715638486</v>
      </c>
    </row>
    <row r="2742" spans="1:16" x14ac:dyDescent="0.3">
      <c r="A2742">
        <v>2741</v>
      </c>
      <c r="B2742" s="5" t="s">
        <v>5526</v>
      </c>
      <c r="C2742" s="6">
        <v>4.399</v>
      </c>
      <c r="D2742" s="6">
        <v>1.4199999999999998E-3</v>
      </c>
      <c r="E2742" s="10">
        <f t="shared" si="427"/>
        <v>-5.2148400686717672E-3</v>
      </c>
      <c r="F2742">
        <f t="shared" si="428"/>
        <v>0.99479873360470383</v>
      </c>
      <c r="G2742">
        <f t="shared" si="425"/>
        <v>4.3984794824645617</v>
      </c>
      <c r="H2742">
        <f t="shared" si="429"/>
        <v>2.7363984310376108E-2</v>
      </c>
      <c r="I2742" t="str">
        <f t="shared" si="426"/>
        <v>2011</v>
      </c>
      <c r="J2742">
        <f t="shared" si="430"/>
        <v>0.88541652643506208</v>
      </c>
      <c r="K2742">
        <f t="shared" si="434"/>
        <v>-0.88541652643506208</v>
      </c>
      <c r="L2742">
        <f t="shared" si="431"/>
        <v>7.9806931003600923E-3</v>
      </c>
      <c r="M2742">
        <f t="shared" si="432"/>
        <v>0</v>
      </c>
      <c r="P2742" s="30">
        <f t="shared" si="433"/>
        <v>0.20130059261727973</v>
      </c>
    </row>
    <row r="2743" spans="1:16" x14ac:dyDescent="0.3">
      <c r="A2743">
        <v>2742</v>
      </c>
      <c r="B2743" s="5" t="s">
        <v>5525</v>
      </c>
      <c r="C2743" s="6">
        <v>4.4809999999999999</v>
      </c>
      <c r="D2743" s="6">
        <v>1.5199999999999999E-3</v>
      </c>
      <c r="E2743" s="10">
        <f t="shared" si="427"/>
        <v>1.8468993437423205E-2</v>
      </c>
      <c r="F2743">
        <f t="shared" si="428"/>
        <v>1.0186406001363946</v>
      </c>
      <c r="G2743">
        <f t="shared" si="425"/>
        <v>4.4804324426127264</v>
      </c>
      <c r="H2743">
        <f t="shared" si="429"/>
        <v>2.6259796097024543E-2</v>
      </c>
      <c r="I2743" t="str">
        <f t="shared" si="426"/>
        <v>2011</v>
      </c>
      <c r="J2743">
        <f t="shared" si="430"/>
        <v>0.86551979217916997</v>
      </c>
      <c r="K2743">
        <f t="shared" si="434"/>
        <v>-0.86551979217916997</v>
      </c>
      <c r="L2743">
        <f t="shared" si="431"/>
        <v>-7.3972267047804685E-2</v>
      </c>
      <c r="M2743">
        <f t="shared" si="432"/>
        <v>0</v>
      </c>
      <c r="P2743" s="30">
        <f t="shared" si="433"/>
        <v>0.1931777352443349</v>
      </c>
    </row>
    <row r="2744" spans="1:16" x14ac:dyDescent="0.3">
      <c r="A2744">
        <v>2743</v>
      </c>
      <c r="B2744" s="5" t="s">
        <v>5523</v>
      </c>
      <c r="C2744" s="6">
        <v>4.5309999999999997</v>
      </c>
      <c r="D2744" s="6">
        <v>1.5E-3</v>
      </c>
      <c r="E2744" s="10">
        <f t="shared" si="427"/>
        <v>1.1096429880995221E-2</v>
      </c>
      <c r="F2744">
        <f t="shared" si="428"/>
        <v>1.0111582236108012</v>
      </c>
      <c r="G2744">
        <f t="shared" si="425"/>
        <v>4.5304336603969624</v>
      </c>
      <c r="H2744">
        <f t="shared" si="429"/>
        <v>2.624994423768616E-2</v>
      </c>
      <c r="I2744" t="str">
        <f t="shared" si="426"/>
        <v>2011</v>
      </c>
      <c r="J2744">
        <f t="shared" si="430"/>
        <v>0.87485057426223567</v>
      </c>
      <c r="K2744">
        <f t="shared" si="434"/>
        <v>-0.87485057426223567</v>
      </c>
      <c r="L2744">
        <f t="shared" si="431"/>
        <v>-0.21496233801479736</v>
      </c>
      <c r="M2744">
        <f t="shared" si="432"/>
        <v>0</v>
      </c>
      <c r="P2744" s="30">
        <f t="shared" si="433"/>
        <v>0.19310526096205549</v>
      </c>
    </row>
    <row r="2745" spans="1:16" x14ac:dyDescent="0.3">
      <c r="A2745">
        <v>2744</v>
      </c>
      <c r="B2745" s="5" t="s">
        <v>5521</v>
      </c>
      <c r="C2745" s="6">
        <v>4.407</v>
      </c>
      <c r="D2745" s="6">
        <v>1.47E-3</v>
      </c>
      <c r="E2745" s="10">
        <f t="shared" si="427"/>
        <v>-2.7748479825151103E-2</v>
      </c>
      <c r="F2745">
        <f t="shared" si="428"/>
        <v>0.97263297285367478</v>
      </c>
      <c r="G2745">
        <f t="shared" si="425"/>
        <v>4.4064601755649218</v>
      </c>
      <c r="H2745">
        <f t="shared" si="429"/>
        <v>2.6582211558214237E-2</v>
      </c>
      <c r="I2745" t="str">
        <f t="shared" si="426"/>
        <v>2011</v>
      </c>
      <c r="J2745">
        <f t="shared" si="430"/>
        <v>0.86168132401335518</v>
      </c>
      <c r="K2745">
        <f t="shared" si="434"/>
        <v>-0.86168132401335518</v>
      </c>
      <c r="L2745">
        <f t="shared" si="431"/>
        <v>-9.0988853182756735E-2</v>
      </c>
      <c r="M2745">
        <f t="shared" si="432"/>
        <v>0</v>
      </c>
      <c r="P2745" s="30">
        <f t="shared" si="433"/>
        <v>0.19554955444545349</v>
      </c>
    </row>
    <row r="2746" spans="1:16" x14ac:dyDescent="0.3">
      <c r="A2746">
        <v>2745</v>
      </c>
      <c r="B2746" s="5" t="s">
        <v>5519</v>
      </c>
      <c r="C2746" s="6">
        <v>4.4800000000000004</v>
      </c>
      <c r="D2746" s="6">
        <v>1.5199999999999999E-3</v>
      </c>
      <c r="E2746" s="10">
        <f t="shared" si="427"/>
        <v>1.6428860567043988E-2</v>
      </c>
      <c r="F2746">
        <f t="shared" si="428"/>
        <v>1.0165645563875654</v>
      </c>
      <c r="G2746">
        <f t="shared" si="425"/>
        <v>4.4794325692713723</v>
      </c>
      <c r="H2746">
        <f t="shared" si="429"/>
        <v>2.6566733804715949E-2</v>
      </c>
      <c r="I2746" t="str">
        <f t="shared" si="426"/>
        <v>2011</v>
      </c>
      <c r="J2746">
        <f t="shared" si="430"/>
        <v>0.87544101200000168</v>
      </c>
      <c r="K2746">
        <f t="shared" si="434"/>
        <v>-0.87544101200000168</v>
      </c>
      <c r="L2746">
        <f t="shared" si="431"/>
        <v>-0.16396124688920732</v>
      </c>
      <c r="M2746">
        <f t="shared" si="432"/>
        <v>0</v>
      </c>
      <c r="P2746" s="30">
        <f t="shared" si="433"/>
        <v>0.19543569379869055</v>
      </c>
    </row>
    <row r="2747" spans="1:16" x14ac:dyDescent="0.3">
      <c r="A2747">
        <v>2746</v>
      </c>
      <c r="B2747" s="5" t="s">
        <v>5517</v>
      </c>
      <c r="C2747" s="6">
        <v>4.4249999999999998</v>
      </c>
      <c r="D2747" s="6">
        <v>1.5199999999999999E-3</v>
      </c>
      <c r="E2747" s="10">
        <f t="shared" si="427"/>
        <v>-1.2352767967001051E-2</v>
      </c>
      <c r="F2747">
        <f t="shared" si="428"/>
        <v>0.98772321428571419</v>
      </c>
      <c r="G2747">
        <f t="shared" si="425"/>
        <v>4.4244395354968349</v>
      </c>
      <c r="H2747">
        <f t="shared" si="429"/>
        <v>2.6678663906354153E-2</v>
      </c>
      <c r="I2747" t="str">
        <f t="shared" si="426"/>
        <v>2011</v>
      </c>
      <c r="J2747">
        <f t="shared" si="430"/>
        <v>0.86833650853519229</v>
      </c>
      <c r="K2747">
        <f t="shared" si="434"/>
        <v>-0.86833650853519229</v>
      </c>
      <c r="L2747">
        <f t="shared" si="431"/>
        <v>-0.10896821311466987</v>
      </c>
      <c r="M2747">
        <f t="shared" si="432"/>
        <v>0</v>
      </c>
      <c r="P2747" s="30">
        <f t="shared" si="433"/>
        <v>0.19625909712826123</v>
      </c>
    </row>
    <row r="2748" spans="1:16" x14ac:dyDescent="0.3">
      <c r="A2748">
        <v>2747</v>
      </c>
      <c r="B2748" s="5" t="s">
        <v>5516</v>
      </c>
      <c r="C2748" s="6">
        <v>4.5609999999999999</v>
      </c>
      <c r="D2748" s="6">
        <v>1.6200000000000001E-3</v>
      </c>
      <c r="E2748" s="10">
        <f t="shared" si="427"/>
        <v>3.0271619269670647E-2</v>
      </c>
      <c r="F2748">
        <f t="shared" si="428"/>
        <v>1.0307344632768363</v>
      </c>
      <c r="G2748">
        <f t="shared" si="425"/>
        <v>4.5603843065602421</v>
      </c>
      <c r="H2748">
        <f t="shared" si="429"/>
        <v>2.6632020238992717E-2</v>
      </c>
      <c r="I2748" t="str">
        <f t="shared" si="426"/>
        <v>2011</v>
      </c>
      <c r="J2748">
        <f t="shared" si="430"/>
        <v>0.89345210290535282</v>
      </c>
      <c r="K2748">
        <f t="shared" si="434"/>
        <v>-0.89345210290535282</v>
      </c>
      <c r="L2748">
        <f t="shared" si="431"/>
        <v>-0.24491298417807705</v>
      </c>
      <c r="M2748">
        <f t="shared" si="432"/>
        <v>0</v>
      </c>
      <c r="P2748" s="30">
        <f t="shared" si="433"/>
        <v>0.19591596734952724</v>
      </c>
    </row>
    <row r="2749" spans="1:16" x14ac:dyDescent="0.3">
      <c r="A2749">
        <v>2748</v>
      </c>
      <c r="B2749" s="5" t="s">
        <v>5514</v>
      </c>
      <c r="C2749" s="6">
        <v>4.6950000000000003</v>
      </c>
      <c r="D2749" s="6">
        <v>1.6200000000000001E-3</v>
      </c>
      <c r="E2749" s="10">
        <f t="shared" si="427"/>
        <v>2.8956214930662881E-2</v>
      </c>
      <c r="F2749">
        <f t="shared" si="428"/>
        <v>1.0293795220346416</v>
      </c>
      <c r="G2749">
        <f t="shared" si="425"/>
        <v>4.6943662177812628</v>
      </c>
      <c r="H2749">
        <f t="shared" si="429"/>
        <v>2.6788268039039283E-2</v>
      </c>
      <c r="I2749" t="str">
        <f t="shared" si="426"/>
        <v>2011</v>
      </c>
      <c r="J2749">
        <f t="shared" si="430"/>
        <v>0.92509710802955969</v>
      </c>
      <c r="K2749">
        <f t="shared" si="434"/>
        <v>-0.92509710802955969</v>
      </c>
      <c r="L2749">
        <f t="shared" si="431"/>
        <v>-0.37889489539909782</v>
      </c>
      <c r="M2749">
        <f t="shared" si="432"/>
        <v>0</v>
      </c>
      <c r="P2749" s="30">
        <f t="shared" si="433"/>
        <v>0.19706538968465823</v>
      </c>
    </row>
    <row r="2750" spans="1:16" x14ac:dyDescent="0.3">
      <c r="A2750">
        <v>2749</v>
      </c>
      <c r="B2750" s="5" t="s">
        <v>5512</v>
      </c>
      <c r="C2750" s="6">
        <v>4.7359999999999998</v>
      </c>
      <c r="D2750" s="6">
        <v>1.57E-3</v>
      </c>
      <c r="E2750" s="10">
        <f t="shared" si="427"/>
        <v>8.6947849214781252E-3</v>
      </c>
      <c r="F2750">
        <f t="shared" si="428"/>
        <v>1.0087326943556973</v>
      </c>
      <c r="G2750">
        <f t="shared" si="425"/>
        <v>4.7353804138654763</v>
      </c>
      <c r="H2750">
        <f t="shared" si="429"/>
        <v>2.5438275416486106E-2</v>
      </c>
      <c r="I2750" t="str">
        <f t="shared" si="426"/>
        <v>2011</v>
      </c>
      <c r="J2750">
        <f t="shared" si="430"/>
        <v>0.88615207603008006</v>
      </c>
      <c r="K2750">
        <f t="shared" si="434"/>
        <v>-0.88615207603008006</v>
      </c>
      <c r="L2750">
        <f t="shared" si="431"/>
        <v>-0.4259263126244921</v>
      </c>
      <c r="M2750">
        <f t="shared" si="432"/>
        <v>0</v>
      </c>
      <c r="P2750" s="30">
        <f t="shared" si="433"/>
        <v>0.18713429515300903</v>
      </c>
    </row>
    <row r="2751" spans="1:16" x14ac:dyDescent="0.3">
      <c r="A2751">
        <v>2750</v>
      </c>
      <c r="B2751" s="5" t="s">
        <v>5510</v>
      </c>
      <c r="C2751" s="6">
        <v>4.58</v>
      </c>
      <c r="D2751" s="6">
        <v>1.57E-3</v>
      </c>
      <c r="E2751" s="10">
        <f t="shared" si="427"/>
        <v>-3.3493899455610925E-2</v>
      </c>
      <c r="F2751">
        <f t="shared" si="428"/>
        <v>0.96706081081081086</v>
      </c>
      <c r="G2751">
        <f t="shared" si="425"/>
        <v>4.5794008225303813</v>
      </c>
      <c r="H2751">
        <f t="shared" si="429"/>
        <v>2.5221747348103563E-2</v>
      </c>
      <c r="I2751" t="str">
        <f t="shared" si="426"/>
        <v>2011</v>
      </c>
      <c r="J2751">
        <f t="shared" si="430"/>
        <v>0.84966856185482742</v>
      </c>
      <c r="K2751">
        <f t="shared" si="434"/>
        <v>-0.84966856185482742</v>
      </c>
      <c r="L2751">
        <f t="shared" si="431"/>
        <v>-0.47591379046921656</v>
      </c>
      <c r="M2751">
        <f t="shared" si="432"/>
        <v>0</v>
      </c>
      <c r="P2751" s="30">
        <f t="shared" si="433"/>
        <v>0.18554142665881274</v>
      </c>
    </row>
    <row r="2752" spans="1:16" x14ac:dyDescent="0.3">
      <c r="A2752">
        <v>2751</v>
      </c>
      <c r="B2752" s="5" t="s">
        <v>5508</v>
      </c>
      <c r="C2752" s="6">
        <v>4.4729999999999999</v>
      </c>
      <c r="D2752" s="6">
        <v>1.57E-3</v>
      </c>
      <c r="E2752" s="10">
        <f t="shared" si="427"/>
        <v>-2.3639673675382594E-2</v>
      </c>
      <c r="F2752">
        <f t="shared" si="428"/>
        <v>0.97663755458515278</v>
      </c>
      <c r="G2752">
        <f t="shared" si="425"/>
        <v>4.4724148207813084</v>
      </c>
      <c r="H2752">
        <f t="shared" si="429"/>
        <v>2.5609442886197591E-2</v>
      </c>
      <c r="I2752" t="str">
        <f t="shared" si="426"/>
        <v>2011</v>
      </c>
      <c r="J2752">
        <f t="shared" si="430"/>
        <v>0.84257375918858524</v>
      </c>
      <c r="K2752">
        <f t="shared" si="434"/>
        <v>-0.84257375918858524</v>
      </c>
      <c r="L2752">
        <f t="shared" si="431"/>
        <v>-0.43292652170623214</v>
      </c>
      <c r="M2752">
        <f t="shared" si="432"/>
        <v>0</v>
      </c>
      <c r="P2752" s="30">
        <f t="shared" si="433"/>
        <v>0.18839347264335196</v>
      </c>
    </row>
    <row r="2753" spans="1:16" x14ac:dyDescent="0.3">
      <c r="A2753">
        <v>2752</v>
      </c>
      <c r="B2753" s="5" t="s">
        <v>5506</v>
      </c>
      <c r="C2753" s="6">
        <v>4.4909999999999997</v>
      </c>
      <c r="D2753" s="6">
        <v>1.6200000000000001E-3</v>
      </c>
      <c r="E2753" s="10">
        <f t="shared" si="427"/>
        <v>4.0160696548899649E-3</v>
      </c>
      <c r="F2753">
        <f t="shared" si="428"/>
        <v>1.0040241448692153</v>
      </c>
      <c r="G2753">
        <f t="shared" si="425"/>
        <v>4.4903937559223959</v>
      </c>
      <c r="H2753">
        <f t="shared" si="429"/>
        <v>2.5617852841602947E-2</v>
      </c>
      <c r="I2753" t="str">
        <f t="shared" si="426"/>
        <v>2011</v>
      </c>
      <c r="J2753">
        <f t="shared" si="430"/>
        <v>0.84623868063278218</v>
      </c>
      <c r="K2753">
        <f t="shared" si="434"/>
        <v>-0.84623868063278218</v>
      </c>
      <c r="L2753">
        <f t="shared" si="431"/>
        <v>-0.45090545684731964</v>
      </c>
      <c r="M2753">
        <f t="shared" si="432"/>
        <v>0</v>
      </c>
      <c r="P2753" s="30">
        <f t="shared" si="433"/>
        <v>0.18845533969413597</v>
      </c>
    </row>
    <row r="2754" spans="1:16" x14ac:dyDescent="0.3">
      <c r="A2754">
        <v>2753</v>
      </c>
      <c r="B2754" s="5" t="s">
        <v>5504</v>
      </c>
      <c r="C2754" s="6">
        <v>4.3159999999999998</v>
      </c>
      <c r="D2754" s="6">
        <v>1.47E-3</v>
      </c>
      <c r="E2754" s="10">
        <f t="shared" si="427"/>
        <v>-3.9746346709712749E-2</v>
      </c>
      <c r="F2754">
        <f t="shared" si="428"/>
        <v>0.96103317746604322</v>
      </c>
      <c r="G2754">
        <f t="shared" si="425"/>
        <v>4.315471322382165</v>
      </c>
      <c r="H2754">
        <f t="shared" si="429"/>
        <v>2.5707923952221122E-2</v>
      </c>
      <c r="I2754" t="str">
        <f t="shared" si="426"/>
        <v>2011</v>
      </c>
      <c r="J2754">
        <f t="shared" si="430"/>
        <v>0.81613304402710141</v>
      </c>
      <c r="K2754">
        <f t="shared" si="434"/>
        <v>-0.81613304402710141</v>
      </c>
      <c r="L2754">
        <f t="shared" si="431"/>
        <v>-0.3298599384368246</v>
      </c>
      <c r="M2754">
        <f t="shared" si="432"/>
        <v>0</v>
      </c>
      <c r="P2754" s="30">
        <f t="shared" si="433"/>
        <v>0.18911793939962768</v>
      </c>
    </row>
    <row r="2755" spans="1:16" x14ac:dyDescent="0.3">
      <c r="A2755">
        <v>2754</v>
      </c>
      <c r="B2755" s="5" t="s">
        <v>5502</v>
      </c>
      <c r="C2755" s="6">
        <v>4.3230000000000004</v>
      </c>
      <c r="D2755" s="6">
        <v>1.47E-3</v>
      </c>
      <c r="E2755" s="10">
        <f t="shared" si="427"/>
        <v>1.6205582896066236E-3</v>
      </c>
      <c r="F2755">
        <f t="shared" si="428"/>
        <v>1.0016218721037999</v>
      </c>
      <c r="G2755">
        <f t="shared" ref="G2755:G2818" si="435">C2755*EXP(-1/12*D2755)</f>
        <v>4.3224704649346855</v>
      </c>
      <c r="H2755">
        <f t="shared" si="429"/>
        <v>2.5661023087122332E-2</v>
      </c>
      <c r="I2755" t="str">
        <f t="shared" ref="I2755:I2818" si="436">MID(B2755,7,4)</f>
        <v>2011</v>
      </c>
      <c r="J2755">
        <f t="shared" si="430"/>
        <v>0.81596536077493009</v>
      </c>
      <c r="K2755">
        <f t="shared" si="434"/>
        <v>-0.81596536077493009</v>
      </c>
      <c r="L2755">
        <f t="shared" si="431"/>
        <v>-0.41285818737646318</v>
      </c>
      <c r="M2755">
        <f t="shared" si="432"/>
        <v>0</v>
      </c>
      <c r="P2755" s="30">
        <f t="shared" si="433"/>
        <v>0.1887729175697814</v>
      </c>
    </row>
    <row r="2756" spans="1:16" x14ac:dyDescent="0.3">
      <c r="A2756">
        <v>2755</v>
      </c>
      <c r="B2756" s="5" t="s">
        <v>5500</v>
      </c>
      <c r="C2756" s="6">
        <v>4.42</v>
      </c>
      <c r="D2756" s="6">
        <v>1.5199999999999999E-3</v>
      </c>
      <c r="E2756" s="10">
        <f t="shared" ref="E2756:E2819" si="437">LN(C2756/C2755)</f>
        <v>2.2190090404112024E-2</v>
      </c>
      <c r="F2756">
        <f t="shared" ref="F2756:F2819" si="438">C2756/C2755</f>
        <v>1.0224381216747629</v>
      </c>
      <c r="G2756">
        <f t="shared" si="435"/>
        <v>4.4194401687900582</v>
      </c>
      <c r="H2756">
        <f t="shared" si="429"/>
        <v>2.4620083213547202E-2</v>
      </c>
      <c r="I2756" t="str">
        <f t="shared" si="436"/>
        <v>2011</v>
      </c>
      <c r="J2756">
        <f t="shared" si="430"/>
        <v>0.800428411856003</v>
      </c>
      <c r="K2756">
        <f t="shared" si="434"/>
        <v>-0.800428411856003</v>
      </c>
      <c r="L2756">
        <f t="shared" si="431"/>
        <v>-0.50982789123183592</v>
      </c>
      <c r="M2756">
        <f t="shared" si="432"/>
        <v>0</v>
      </c>
      <c r="P2756" s="30">
        <f t="shared" si="433"/>
        <v>0.18111534069600088</v>
      </c>
    </row>
    <row r="2757" spans="1:16" x14ac:dyDescent="0.3">
      <c r="A2757">
        <v>2756</v>
      </c>
      <c r="B2757" s="5" t="s">
        <v>5498</v>
      </c>
      <c r="C2757" s="6">
        <v>4.3470000000000004</v>
      </c>
      <c r="D2757" s="6">
        <v>1.57E-3</v>
      </c>
      <c r="E2757" s="10">
        <f t="shared" si="437"/>
        <v>-1.6653744082951678E-2</v>
      </c>
      <c r="F2757">
        <f t="shared" si="438"/>
        <v>0.98348416289592766</v>
      </c>
      <c r="G2757">
        <f t="shared" si="435"/>
        <v>4.3464313047029624</v>
      </c>
      <c r="H2757">
        <f t="shared" si="429"/>
        <v>2.4875382944181582E-2</v>
      </c>
      <c r="I2757" t="str">
        <f t="shared" si="436"/>
        <v>2011</v>
      </c>
      <c r="J2757">
        <f t="shared" si="430"/>
        <v>0.79536836966103819</v>
      </c>
      <c r="K2757">
        <f t="shared" si="434"/>
        <v>-0.79536836966103819</v>
      </c>
      <c r="L2757">
        <f t="shared" si="431"/>
        <v>-0.43681902714474008</v>
      </c>
      <c r="M2757">
        <f t="shared" si="432"/>
        <v>0</v>
      </c>
      <c r="P2757" s="30">
        <f t="shared" si="433"/>
        <v>0.18299342929921081</v>
      </c>
    </row>
    <row r="2758" spans="1:16" x14ac:dyDescent="0.3">
      <c r="A2758">
        <v>2757</v>
      </c>
      <c r="B2758" s="5" t="s">
        <v>5497</v>
      </c>
      <c r="C2758" s="6">
        <v>4.4290000000000003</v>
      </c>
      <c r="D2758" s="6">
        <v>1.57E-3</v>
      </c>
      <c r="E2758" s="10">
        <f t="shared" si="437"/>
        <v>1.8687872934406175E-2</v>
      </c>
      <c r="F2758">
        <f t="shared" si="438"/>
        <v>1.0188635840809754</v>
      </c>
      <c r="G2758">
        <f t="shared" si="435"/>
        <v>4.4284205770714102</v>
      </c>
      <c r="H2758">
        <f t="shared" si="429"/>
        <v>2.3982960558808247E-2</v>
      </c>
      <c r="I2758" t="str">
        <f t="shared" si="436"/>
        <v>2011</v>
      </c>
      <c r="J2758">
        <f t="shared" si="430"/>
        <v>0.78129918990538316</v>
      </c>
      <c r="K2758">
        <f t="shared" si="434"/>
        <v>-0.78129918990538316</v>
      </c>
      <c r="L2758">
        <f t="shared" si="431"/>
        <v>-0.51880829951318796</v>
      </c>
      <c r="M2758">
        <f t="shared" si="432"/>
        <v>0</v>
      </c>
      <c r="P2758" s="30">
        <f t="shared" si="433"/>
        <v>0.17642840744409818</v>
      </c>
    </row>
    <row r="2759" spans="1:16" x14ac:dyDescent="0.3">
      <c r="A2759">
        <v>2758</v>
      </c>
      <c r="B2759" s="5" t="s">
        <v>5495</v>
      </c>
      <c r="C2759" s="6">
        <v>4.3369999999999997</v>
      </c>
      <c r="D2759" s="6">
        <v>1.5199999999999999E-3</v>
      </c>
      <c r="E2759" s="10">
        <f t="shared" si="437"/>
        <v>-2.0990960087832067E-2</v>
      </c>
      <c r="F2759">
        <f t="shared" si="438"/>
        <v>0.97922781666290348</v>
      </c>
      <c r="G2759">
        <f t="shared" si="435"/>
        <v>4.336450681457575</v>
      </c>
      <c r="H2759">
        <f t="shared" si="429"/>
        <v>2.2892604405674501E-2</v>
      </c>
      <c r="I2759" t="str">
        <f t="shared" si="436"/>
        <v>2011</v>
      </c>
      <c r="J2759">
        <f t="shared" si="430"/>
        <v>0.73028996962051718</v>
      </c>
      <c r="K2759">
        <f t="shared" si="434"/>
        <v>-0.73028996962051718</v>
      </c>
      <c r="L2759">
        <f t="shared" si="431"/>
        <v>-0.46876010908030485</v>
      </c>
      <c r="M2759">
        <f t="shared" si="432"/>
        <v>0</v>
      </c>
      <c r="P2759" s="30">
        <f t="shared" si="433"/>
        <v>0.1684073043291365</v>
      </c>
    </row>
    <row r="2760" spans="1:16" x14ac:dyDescent="0.3">
      <c r="A2760">
        <v>2759</v>
      </c>
      <c r="B2760" s="5" t="s">
        <v>5493</v>
      </c>
      <c r="C2760" s="6">
        <v>4.3099999999999996</v>
      </c>
      <c r="D2760" s="6">
        <v>1.5199999999999999E-3</v>
      </c>
      <c r="E2760" s="10">
        <f t="shared" si="437"/>
        <v>-6.2449607375728335E-3</v>
      </c>
      <c r="F2760">
        <f t="shared" si="438"/>
        <v>0.99377449850126809</v>
      </c>
      <c r="G2760">
        <f t="shared" si="435"/>
        <v>4.3094541012409842</v>
      </c>
      <c r="H2760">
        <f t="shared" si="429"/>
        <v>2.2608876132188573E-2</v>
      </c>
      <c r="I2760" t="str">
        <f t="shared" si="436"/>
        <v>2011</v>
      </c>
      <c r="J2760">
        <f t="shared" si="430"/>
        <v>0.71674876728476422</v>
      </c>
      <c r="K2760">
        <f t="shared" si="434"/>
        <v>-0.71674876728476422</v>
      </c>
      <c r="L2760">
        <f t="shared" si="431"/>
        <v>-0.44176352886371406</v>
      </c>
      <c r="M2760">
        <f t="shared" si="432"/>
        <v>0</v>
      </c>
      <c r="P2760" s="30">
        <f t="shared" si="433"/>
        <v>0.16632008380791516</v>
      </c>
    </row>
    <row r="2761" spans="1:16" x14ac:dyDescent="0.3">
      <c r="A2761">
        <v>2760</v>
      </c>
      <c r="B2761" s="5" t="s">
        <v>5492</v>
      </c>
      <c r="C2761" s="6">
        <v>4.1040000000000001</v>
      </c>
      <c r="D2761" s="6">
        <v>1.5E-3</v>
      </c>
      <c r="E2761" s="10">
        <f t="shared" si="437"/>
        <v>-4.8975796247187925E-2</v>
      </c>
      <c r="F2761">
        <f t="shared" si="438"/>
        <v>0.95220417633410681</v>
      </c>
      <c r="G2761">
        <f t="shared" si="435"/>
        <v>4.1034870320611647</v>
      </c>
      <c r="H2761">
        <f t="shared" si="429"/>
        <v>2.420251383578376E-2</v>
      </c>
      <c r="I2761" t="str">
        <f t="shared" si="436"/>
        <v>2011</v>
      </c>
      <c r="J2761">
        <f t="shared" si="430"/>
        <v>0.73059931896980435</v>
      </c>
      <c r="K2761">
        <f t="shared" si="434"/>
        <v>-0.73059931896980435</v>
      </c>
      <c r="L2761">
        <f t="shared" si="431"/>
        <v>-0.23684793521875536</v>
      </c>
      <c r="M2761">
        <f t="shared" si="432"/>
        <v>0</v>
      </c>
      <c r="P2761" s="30">
        <f t="shared" si="433"/>
        <v>0.17804353060251474</v>
      </c>
    </row>
    <row r="2762" spans="1:16" x14ac:dyDescent="0.3">
      <c r="A2762">
        <v>2761</v>
      </c>
      <c r="B2762" s="5" t="s">
        <v>5490</v>
      </c>
      <c r="C2762" s="6">
        <v>4.04</v>
      </c>
      <c r="D2762" s="6">
        <v>1.5199999999999999E-3</v>
      </c>
      <c r="E2762" s="10">
        <f t="shared" si="437"/>
        <v>-1.5717415895409707E-2</v>
      </c>
      <c r="F2762">
        <f t="shared" si="438"/>
        <v>0.98440545808966862</v>
      </c>
      <c r="G2762">
        <f t="shared" si="435"/>
        <v>4.0394882990750762</v>
      </c>
      <c r="H2762">
        <f t="shared" si="429"/>
        <v>2.4335662953527317E-2</v>
      </c>
      <c r="I2762" t="str">
        <f t="shared" si="436"/>
        <v>2011</v>
      </c>
      <c r="J2762">
        <f t="shared" si="430"/>
        <v>0.72316143349788686</v>
      </c>
      <c r="K2762">
        <f t="shared" si="434"/>
        <v>-0.72316143349788686</v>
      </c>
      <c r="L2762">
        <f t="shared" si="431"/>
        <v>-0.17284920223266687</v>
      </c>
      <c r="M2762">
        <f t="shared" si="432"/>
        <v>0</v>
      </c>
      <c r="P2762" s="30">
        <f t="shared" si="433"/>
        <v>0.17902302964052885</v>
      </c>
    </row>
    <row r="2763" spans="1:16" x14ac:dyDescent="0.3">
      <c r="A2763">
        <v>2762</v>
      </c>
      <c r="B2763" s="5" t="s">
        <v>5488</v>
      </c>
      <c r="C2763" s="6">
        <v>4.0439999999999996</v>
      </c>
      <c r="D2763" s="6">
        <v>1.3700000000000001E-3</v>
      </c>
      <c r="E2763" s="10">
        <f t="shared" si="437"/>
        <v>9.8960918516628185E-4</v>
      </c>
      <c r="F2763">
        <f t="shared" si="438"/>
        <v>1.000990099009901</v>
      </c>
      <c r="G2763">
        <f t="shared" si="435"/>
        <v>4.0435383363538007</v>
      </c>
      <c r="H2763">
        <f t="shared" si="429"/>
        <v>2.385603039566047E-2</v>
      </c>
      <c r="I2763" t="str">
        <f t="shared" si="436"/>
        <v>2011</v>
      </c>
      <c r="J2763">
        <f t="shared" si="430"/>
        <v>0.70961937568622768</v>
      </c>
      <c r="K2763">
        <f t="shared" si="434"/>
        <v>-0.70961937568622768</v>
      </c>
      <c r="L2763">
        <f t="shared" si="431"/>
        <v>-0.25093025943742564</v>
      </c>
      <c r="M2763">
        <f t="shared" si="432"/>
        <v>0</v>
      </c>
      <c r="P2763" s="30">
        <f t="shared" si="433"/>
        <v>0.17549465756422533</v>
      </c>
    </row>
    <row r="2764" spans="1:16" x14ac:dyDescent="0.3">
      <c r="A2764">
        <v>2763</v>
      </c>
      <c r="B2764" s="5" t="s">
        <v>5486</v>
      </c>
      <c r="C2764" s="6">
        <v>3.9860000000000002</v>
      </c>
      <c r="D2764" s="6">
        <v>1.17E-3</v>
      </c>
      <c r="E2764" s="10">
        <f t="shared" si="437"/>
        <v>-1.4446079367621852E-2</v>
      </c>
      <c r="F2764">
        <f t="shared" si="438"/>
        <v>0.98565776458951548</v>
      </c>
      <c r="G2764">
        <f t="shared" si="435"/>
        <v>3.9856113839453404</v>
      </c>
      <c r="H2764">
        <f t="shared" si="429"/>
        <v>2.3719013744919099E-2</v>
      </c>
      <c r="I2764" t="str">
        <f t="shared" si="436"/>
        <v>2011</v>
      </c>
      <c r="J2764">
        <f t="shared" si="430"/>
        <v>0.69543620728583566</v>
      </c>
      <c r="K2764">
        <f t="shared" si="434"/>
        <v>-0.69543620728583566</v>
      </c>
      <c r="L2764">
        <f t="shared" si="431"/>
        <v>-0.1930033070289654</v>
      </c>
      <c r="M2764">
        <f t="shared" si="432"/>
        <v>0</v>
      </c>
      <c r="P2764" s="30">
        <f t="shared" si="433"/>
        <v>0.17448670738124653</v>
      </c>
    </row>
    <row r="2765" spans="1:16" x14ac:dyDescent="0.3">
      <c r="A2765">
        <v>2764</v>
      </c>
      <c r="B2765" s="5" t="s">
        <v>5484</v>
      </c>
      <c r="C2765" s="6">
        <v>3.91</v>
      </c>
      <c r="D2765" s="6">
        <v>1.1899999999999999E-3</v>
      </c>
      <c r="E2765" s="10">
        <f t="shared" si="437"/>
        <v>-1.9250847793328599E-2</v>
      </c>
      <c r="F2765">
        <f t="shared" si="438"/>
        <v>0.98093326643251377</v>
      </c>
      <c r="G2765">
        <f t="shared" si="435"/>
        <v>3.9096122775582223</v>
      </c>
      <c r="H2765">
        <f t="shared" si="429"/>
        <v>2.3753674315842774E-2</v>
      </c>
      <c r="I2765" t="str">
        <f t="shared" si="436"/>
        <v>2011</v>
      </c>
      <c r="J2765">
        <f t="shared" si="430"/>
        <v>0.68317223563536922</v>
      </c>
      <c r="K2765">
        <f t="shared" si="434"/>
        <v>-0.68317223563536922</v>
      </c>
      <c r="L2765">
        <f t="shared" si="431"/>
        <v>-0.11700420064184724</v>
      </c>
      <c r="M2765">
        <f t="shared" si="432"/>
        <v>0</v>
      </c>
      <c r="P2765" s="30">
        <f t="shared" si="433"/>
        <v>0.17474168463120582</v>
      </c>
    </row>
    <row r="2766" spans="1:16" x14ac:dyDescent="0.3">
      <c r="A2766">
        <v>2765</v>
      </c>
      <c r="B2766" s="5" t="s">
        <v>5482</v>
      </c>
      <c r="C2766" s="6">
        <v>3.9249999999999998</v>
      </c>
      <c r="D2766" s="6">
        <v>1.17E-3</v>
      </c>
      <c r="E2766" s="10">
        <f t="shared" si="437"/>
        <v>3.8289772370972515E-3</v>
      </c>
      <c r="F2766">
        <f t="shared" si="438"/>
        <v>1.0038363171355498</v>
      </c>
      <c r="G2766">
        <f t="shared" si="435"/>
        <v>3.9246173311554089</v>
      </c>
      <c r="H2766">
        <f t="shared" si="429"/>
        <v>2.3531778107098552E-2</v>
      </c>
      <c r="I2766" t="str">
        <f t="shared" si="436"/>
        <v>2011</v>
      </c>
      <c r="J2766">
        <f t="shared" si="430"/>
        <v>0.67938786066768786</v>
      </c>
      <c r="K2766">
        <f t="shared" si="434"/>
        <v>-0.67938786066768786</v>
      </c>
      <c r="L2766">
        <f t="shared" si="431"/>
        <v>-0.13200925423903387</v>
      </c>
      <c r="M2766">
        <f t="shared" si="432"/>
        <v>0</v>
      </c>
      <c r="P2766" s="30">
        <f t="shared" si="433"/>
        <v>0.17310932591424799</v>
      </c>
    </row>
    <row r="2767" spans="1:16" x14ac:dyDescent="0.3">
      <c r="A2767">
        <v>2766</v>
      </c>
      <c r="B2767" s="5" t="s">
        <v>5480</v>
      </c>
      <c r="C2767" s="6">
        <v>3.976</v>
      </c>
      <c r="D2767" s="6">
        <v>1.2900000000000001E-3</v>
      </c>
      <c r="E2767" s="10">
        <f t="shared" si="437"/>
        <v>1.2909937559955977E-2</v>
      </c>
      <c r="F2767">
        <f t="shared" si="438"/>
        <v>1.0129936305732485</v>
      </c>
      <c r="G2767">
        <f t="shared" si="435"/>
        <v>3.9755726029730019</v>
      </c>
      <c r="H2767">
        <f t="shared" si="429"/>
        <v>2.110881399017802E-2</v>
      </c>
      <c r="I2767" t="str">
        <f t="shared" si="436"/>
        <v>2011</v>
      </c>
      <c r="J2767">
        <f t="shared" si="430"/>
        <v>0.61734685877920803</v>
      </c>
      <c r="K2767">
        <f t="shared" si="434"/>
        <v>-0.61734685877920803</v>
      </c>
      <c r="L2767">
        <f t="shared" si="431"/>
        <v>-0.18296452605662683</v>
      </c>
      <c r="M2767">
        <f t="shared" si="432"/>
        <v>0</v>
      </c>
      <c r="P2767" s="30">
        <f t="shared" si="433"/>
        <v>0.15528501688474897</v>
      </c>
    </row>
    <row r="2768" spans="1:16" x14ac:dyDescent="0.3">
      <c r="A2768">
        <v>2767</v>
      </c>
      <c r="B2768" s="5" t="s">
        <v>5479</v>
      </c>
      <c r="C2768" s="6">
        <v>3.9209999999999998</v>
      </c>
      <c r="D2768" s="6">
        <v>1.14E-3</v>
      </c>
      <c r="E2768" s="10">
        <f t="shared" si="437"/>
        <v>-1.3929565484133037E-2</v>
      </c>
      <c r="F2768">
        <f t="shared" si="438"/>
        <v>0.98616700201207241</v>
      </c>
      <c r="G2768">
        <f t="shared" si="435"/>
        <v>3.9206275226929521</v>
      </c>
      <c r="H2768">
        <f t="shared" si="429"/>
        <v>2.109133696836054E-2</v>
      </c>
      <c r="I2768" t="str">
        <f t="shared" si="436"/>
        <v>2011</v>
      </c>
      <c r="J2768">
        <f t="shared" si="430"/>
        <v>0.60831064351792896</v>
      </c>
      <c r="K2768">
        <f t="shared" si="434"/>
        <v>-0.60831064351792896</v>
      </c>
      <c r="L2768">
        <f t="shared" si="431"/>
        <v>-0.14303363586397788</v>
      </c>
      <c r="M2768">
        <f t="shared" si="432"/>
        <v>0</v>
      </c>
      <c r="P2768" s="30">
        <f t="shared" si="433"/>
        <v>0.1551564488074858</v>
      </c>
    </row>
    <row r="2769" spans="1:16" x14ac:dyDescent="0.3">
      <c r="A2769">
        <v>2768</v>
      </c>
      <c r="B2769" s="5" t="s">
        <v>5477</v>
      </c>
      <c r="C2769" s="6">
        <v>3.8679999999999999</v>
      </c>
      <c r="D2769" s="6">
        <v>9.6000000000000002E-4</v>
      </c>
      <c r="E2769" s="10">
        <f t="shared" si="437"/>
        <v>-1.3609145719146719E-2</v>
      </c>
      <c r="F2769">
        <f t="shared" si="438"/>
        <v>0.98648304004080589</v>
      </c>
      <c r="G2769">
        <f t="shared" si="435"/>
        <v>3.8676905723772701</v>
      </c>
      <c r="H2769">
        <f t="shared" si="429"/>
        <v>1.9964390025067912E-2</v>
      </c>
      <c r="I2769" t="str">
        <f t="shared" si="436"/>
        <v>2011</v>
      </c>
      <c r="J2769">
        <f t="shared" si="430"/>
        <v>0.56803289710785698</v>
      </c>
      <c r="K2769">
        <f t="shared" si="434"/>
        <v>-0.56803289710785698</v>
      </c>
      <c r="L2769">
        <f t="shared" si="431"/>
        <v>-9.0096685548295863E-2</v>
      </c>
      <c r="M2769">
        <f t="shared" si="432"/>
        <v>0</v>
      </c>
      <c r="P2769" s="30">
        <f t="shared" si="433"/>
        <v>0.1468661689651963</v>
      </c>
    </row>
    <row r="2770" spans="1:16" x14ac:dyDescent="0.3">
      <c r="A2770">
        <v>2769</v>
      </c>
      <c r="B2770" s="5" t="s">
        <v>5475</v>
      </c>
      <c r="C2770" s="6">
        <v>3.8759999999999999</v>
      </c>
      <c r="D2770" s="6">
        <v>9.6000000000000002E-4</v>
      </c>
      <c r="E2770" s="10">
        <f t="shared" si="437"/>
        <v>2.0661164374719087E-3</v>
      </c>
      <c r="F2770">
        <f t="shared" si="438"/>
        <v>1.0020682523267839</v>
      </c>
      <c r="G2770">
        <f t="shared" si="435"/>
        <v>3.8756899324028691</v>
      </c>
      <c r="H2770">
        <f t="shared" si="429"/>
        <v>1.9989016052132075E-2</v>
      </c>
      <c r="I2770" t="str">
        <f t="shared" si="436"/>
        <v>2011</v>
      </c>
      <c r="J2770">
        <f t="shared" si="430"/>
        <v>0.56990984883754991</v>
      </c>
      <c r="K2770">
        <f t="shared" si="434"/>
        <v>-0.56990984883754991</v>
      </c>
      <c r="L2770">
        <f t="shared" si="431"/>
        <v>-9.8096045573894841E-2</v>
      </c>
      <c r="M2770">
        <f t="shared" si="432"/>
        <v>0</v>
      </c>
      <c r="P2770" s="30">
        <f t="shared" si="433"/>
        <v>0.14704732803127377</v>
      </c>
    </row>
    <row r="2771" spans="1:16" x14ac:dyDescent="0.3">
      <c r="A2771">
        <v>2770</v>
      </c>
      <c r="B2771" s="5" t="s">
        <v>5474</v>
      </c>
      <c r="C2771" s="6">
        <v>3.867</v>
      </c>
      <c r="D2771" s="6">
        <v>1.1200000000000001E-3</v>
      </c>
      <c r="E2771" s="10">
        <f t="shared" si="437"/>
        <v>-2.3246814033597981E-3</v>
      </c>
      <c r="F2771">
        <f t="shared" si="438"/>
        <v>0.99767801857585137</v>
      </c>
      <c r="G2771">
        <f t="shared" si="435"/>
        <v>3.8666390968424094</v>
      </c>
      <c r="H2771">
        <f t="shared" si="429"/>
        <v>1.9990318603199084E-2</v>
      </c>
      <c r="I2771" t="str">
        <f t="shared" si="436"/>
        <v>2011</v>
      </c>
      <c r="J2771">
        <f t="shared" si="430"/>
        <v>0.56861599815572106</v>
      </c>
      <c r="K2771">
        <f t="shared" si="434"/>
        <v>-0.56861599815572106</v>
      </c>
      <c r="L2771">
        <f t="shared" si="431"/>
        <v>-8.9045210013435128E-2</v>
      </c>
      <c r="M2771">
        <f t="shared" si="432"/>
        <v>0</v>
      </c>
      <c r="P2771" s="30">
        <f t="shared" si="433"/>
        <v>0.14705691012643682</v>
      </c>
    </row>
    <row r="2772" spans="1:16" x14ac:dyDescent="0.3">
      <c r="A2772">
        <v>2771</v>
      </c>
      <c r="B2772" s="5" t="s">
        <v>5472</v>
      </c>
      <c r="C2772" s="6">
        <v>3.9</v>
      </c>
      <c r="D2772" s="6">
        <v>1.2199999999999999E-3</v>
      </c>
      <c r="E2772" s="10">
        <f t="shared" si="437"/>
        <v>8.4975405104407188E-3</v>
      </c>
      <c r="F2772">
        <f t="shared" si="438"/>
        <v>1.008533747090768</v>
      </c>
      <c r="G2772">
        <f t="shared" si="435"/>
        <v>3.8996035201547339</v>
      </c>
      <c r="H2772">
        <f t="shared" si="429"/>
        <v>2.0128996857226931E-2</v>
      </c>
      <c r="I2772" t="str">
        <f t="shared" si="436"/>
        <v>2011</v>
      </c>
      <c r="J2772">
        <f t="shared" si="430"/>
        <v>0.57744191700155445</v>
      </c>
      <c r="K2772">
        <f t="shared" si="434"/>
        <v>-0.57744191700155445</v>
      </c>
      <c r="L2772">
        <f t="shared" si="431"/>
        <v>-0.12200963332575965</v>
      </c>
      <c r="M2772">
        <f t="shared" si="432"/>
        <v>0</v>
      </c>
      <c r="P2772" s="30">
        <f t="shared" si="433"/>
        <v>0.14807708373866735</v>
      </c>
    </row>
    <row r="2773" spans="1:16" x14ac:dyDescent="0.3">
      <c r="A2773">
        <v>2772</v>
      </c>
      <c r="B2773" s="5" t="s">
        <v>5470</v>
      </c>
      <c r="C2773" s="6">
        <v>3.7930000000000001</v>
      </c>
      <c r="D2773" s="6">
        <v>1.24E-3</v>
      </c>
      <c r="E2773" s="10">
        <f t="shared" si="437"/>
        <v>-2.781929042883878E-2</v>
      </c>
      <c r="F2773">
        <f t="shared" si="438"/>
        <v>0.97256410256410264</v>
      </c>
      <c r="G2773">
        <f t="shared" si="435"/>
        <v>3.792608076916375</v>
      </c>
      <c r="H2773">
        <f t="shared" si="429"/>
        <v>2.0120297861541899E-2</v>
      </c>
      <c r="I2773" t="str">
        <f t="shared" si="436"/>
        <v>2011</v>
      </c>
      <c r="J2773">
        <f t="shared" si="430"/>
        <v>0.56135564210279032</v>
      </c>
      <c r="K2773">
        <f t="shared" si="434"/>
        <v>-0.56135564210279032</v>
      </c>
      <c r="L2773">
        <f t="shared" si="431"/>
        <v>-1.5014190087400792E-2</v>
      </c>
      <c r="M2773">
        <f t="shared" si="432"/>
        <v>0</v>
      </c>
      <c r="P2773" s="30">
        <f t="shared" si="433"/>
        <v>0.14801309039008512</v>
      </c>
    </row>
    <row r="2774" spans="1:16" x14ac:dyDescent="0.3">
      <c r="A2774">
        <v>2773</v>
      </c>
      <c r="B2774" s="5" t="s">
        <v>5468</v>
      </c>
      <c r="C2774" s="6">
        <v>4.0049999999999999</v>
      </c>
      <c r="D2774" s="6">
        <v>1.32E-3</v>
      </c>
      <c r="E2774" s="10">
        <f t="shared" si="437"/>
        <v>5.4386317813560632E-2</v>
      </c>
      <c r="F2774">
        <f t="shared" si="438"/>
        <v>1.0558924334300026</v>
      </c>
      <c r="G2774">
        <f t="shared" si="435"/>
        <v>4.0045594742293611</v>
      </c>
      <c r="H2774">
        <f t="shared" si="429"/>
        <v>2.2737862991143293E-2</v>
      </c>
      <c r="I2774" t="str">
        <f t="shared" si="436"/>
        <v>2011</v>
      </c>
      <c r="J2774">
        <f t="shared" si="430"/>
        <v>0.66983851284174134</v>
      </c>
      <c r="K2774">
        <f t="shared" si="434"/>
        <v>-0.66983851284174134</v>
      </c>
      <c r="L2774">
        <f t="shared" si="431"/>
        <v>-0.22696558740038686</v>
      </c>
      <c r="M2774">
        <f t="shared" si="432"/>
        <v>0</v>
      </c>
      <c r="P2774" s="30">
        <f t="shared" si="433"/>
        <v>0.16726896357823362</v>
      </c>
    </row>
    <row r="2775" spans="1:16" x14ac:dyDescent="0.3">
      <c r="A2775">
        <v>2774</v>
      </c>
      <c r="B2775" s="5" t="s">
        <v>5467</v>
      </c>
      <c r="C2775" s="6">
        <v>4.0369999999999999</v>
      </c>
      <c r="D2775" s="6">
        <v>1.4199999999999998E-3</v>
      </c>
      <c r="E2775" s="10">
        <f t="shared" si="437"/>
        <v>7.9582613504812841E-3</v>
      </c>
      <c r="F2775">
        <f t="shared" si="438"/>
        <v>1.0079900124843946</v>
      </c>
      <c r="G2775">
        <f t="shared" si="435"/>
        <v>4.0365223165968249</v>
      </c>
      <c r="H2775">
        <f t="shared" si="429"/>
        <v>2.23898868904173E-2</v>
      </c>
      <c r="I2775" t="str">
        <f t="shared" si="436"/>
        <v>2011</v>
      </c>
      <c r="J2775">
        <f t="shared" si="430"/>
        <v>0.66485199794595573</v>
      </c>
      <c r="K2775">
        <f t="shared" si="434"/>
        <v>-0.66485199794595573</v>
      </c>
      <c r="L2775">
        <f t="shared" si="431"/>
        <v>-0.25892842976785069</v>
      </c>
      <c r="M2775">
        <f t="shared" si="432"/>
        <v>0</v>
      </c>
      <c r="P2775" s="30">
        <f t="shared" si="433"/>
        <v>0.16470910992175306</v>
      </c>
    </row>
    <row r="2776" spans="1:16" x14ac:dyDescent="0.3">
      <c r="A2776">
        <v>2775</v>
      </c>
      <c r="B2776" s="5" t="s">
        <v>5465</v>
      </c>
      <c r="C2776" s="6">
        <v>3.8730000000000002</v>
      </c>
      <c r="D2776" s="6">
        <v>1.4000000000000002E-3</v>
      </c>
      <c r="E2776" s="10">
        <f t="shared" si="437"/>
        <v>-4.147244133818849E-2</v>
      </c>
      <c r="F2776">
        <f t="shared" si="438"/>
        <v>0.95937577408967067</v>
      </c>
      <c r="G2776">
        <f t="shared" si="435"/>
        <v>3.8725481763568919</v>
      </c>
      <c r="H2776">
        <f t="shared" si="429"/>
        <v>2.3146987486028916E-2</v>
      </c>
      <c r="I2776" t="str">
        <f t="shared" si="436"/>
        <v>2011</v>
      </c>
      <c r="J2776">
        <f t="shared" si="430"/>
        <v>0.6594122742917643</v>
      </c>
      <c r="K2776">
        <f t="shared" si="434"/>
        <v>-0.6594122742917643</v>
      </c>
      <c r="L2776">
        <f t="shared" si="431"/>
        <v>-9.4954289527917624E-2</v>
      </c>
      <c r="M2776">
        <f t="shared" si="432"/>
        <v>0</v>
      </c>
      <c r="P2776" s="30">
        <f t="shared" si="433"/>
        <v>0.1702786496802495</v>
      </c>
    </row>
    <row r="2777" spans="1:16" x14ac:dyDescent="0.3">
      <c r="A2777">
        <v>2776</v>
      </c>
      <c r="B2777" s="5" t="s">
        <v>5463</v>
      </c>
      <c r="C2777" s="6">
        <v>3.8180000000000001</v>
      </c>
      <c r="D2777" s="6">
        <v>1.2900000000000001E-3</v>
      </c>
      <c r="E2777" s="10">
        <f t="shared" si="437"/>
        <v>-1.4302675229059363E-2</v>
      </c>
      <c r="F2777">
        <f t="shared" si="438"/>
        <v>0.98579912212754961</v>
      </c>
      <c r="G2777">
        <f t="shared" si="435"/>
        <v>3.8175895870600911</v>
      </c>
      <c r="H2777">
        <f t="shared" si="429"/>
        <v>2.3171497422450865E-2</v>
      </c>
      <c r="I2777" t="str">
        <f t="shared" si="436"/>
        <v>2011</v>
      </c>
      <c r="J2777">
        <f t="shared" si="430"/>
        <v>0.65074233062271192</v>
      </c>
      <c r="K2777">
        <f t="shared" si="434"/>
        <v>-0.65074233062271192</v>
      </c>
      <c r="L2777">
        <f t="shared" si="431"/>
        <v>-3.9995700231116871E-2</v>
      </c>
      <c r="M2777">
        <f t="shared" si="432"/>
        <v>0</v>
      </c>
      <c r="P2777" s="30">
        <f t="shared" si="433"/>
        <v>0.17045895473636957</v>
      </c>
    </row>
    <row r="2778" spans="1:16" x14ac:dyDescent="0.3">
      <c r="A2778">
        <v>2777</v>
      </c>
      <c r="B2778" s="5" t="s">
        <v>5461</v>
      </c>
      <c r="C2778" s="6">
        <v>3.778</v>
      </c>
      <c r="D2778" s="6">
        <v>1.2900000000000001E-3</v>
      </c>
      <c r="E2778" s="10">
        <f t="shared" si="437"/>
        <v>-1.0531956224238076E-2</v>
      </c>
      <c r="F2778">
        <f t="shared" si="438"/>
        <v>0.98952331063383969</v>
      </c>
      <c r="G2778">
        <f t="shared" si="435"/>
        <v>3.7775938868289742</v>
      </c>
      <c r="H2778">
        <f t="shared" si="429"/>
        <v>2.2212399690342496E-2</v>
      </c>
      <c r="I2778" t="str">
        <f t="shared" si="436"/>
        <v>2011</v>
      </c>
      <c r="J2778">
        <f t="shared" si="430"/>
        <v>0.61727184330554685</v>
      </c>
      <c r="K2778">
        <f t="shared" si="434"/>
        <v>-0.61727184330554685</v>
      </c>
      <c r="L2778">
        <f t="shared" si="431"/>
        <v>3.1028406065979564E-2</v>
      </c>
      <c r="M2778">
        <f t="shared" si="432"/>
        <v>0</v>
      </c>
      <c r="P2778" s="30">
        <f t="shared" si="433"/>
        <v>0.16340344192575537</v>
      </c>
    </row>
    <row r="2779" spans="1:16" x14ac:dyDescent="0.3">
      <c r="A2779">
        <v>2778</v>
      </c>
      <c r="B2779" s="5" t="s">
        <v>5459</v>
      </c>
      <c r="C2779" s="6">
        <v>3.8090000000000002</v>
      </c>
      <c r="D2779" s="6">
        <v>1.1899999999999999E-3</v>
      </c>
      <c r="E2779" s="10">
        <f t="shared" si="437"/>
        <v>8.1719184171492164E-3</v>
      </c>
      <c r="F2779">
        <f t="shared" si="438"/>
        <v>1.0082053996823717</v>
      </c>
      <c r="G2779">
        <f t="shared" si="435"/>
        <v>3.8086222928949538</v>
      </c>
      <c r="H2779">
        <f t="shared" si="429"/>
        <v>2.1384228072088361E-2</v>
      </c>
      <c r="I2779" t="str">
        <f t="shared" si="436"/>
        <v>2011</v>
      </c>
      <c r="J2779">
        <f t="shared" si="430"/>
        <v>0.59913846652765135</v>
      </c>
      <c r="K2779">
        <f t="shared" si="434"/>
        <v>-0.59913846652765135</v>
      </c>
      <c r="L2779">
        <f t="shared" si="431"/>
        <v>2.1144722525066051E-2</v>
      </c>
      <c r="M2779">
        <f t="shared" si="432"/>
        <v>0</v>
      </c>
      <c r="P2779" s="30">
        <f t="shared" si="433"/>
        <v>0.15731107483284804</v>
      </c>
    </row>
    <row r="2780" spans="1:16" x14ac:dyDescent="0.3">
      <c r="A2780">
        <v>2779</v>
      </c>
      <c r="B2780" s="5" t="s">
        <v>5458</v>
      </c>
      <c r="C2780" s="6">
        <v>3.927</v>
      </c>
      <c r="D2780" s="6">
        <v>1.1200000000000001E-3</v>
      </c>
      <c r="E2780" s="10">
        <f t="shared" si="437"/>
        <v>3.0509088099405644E-2</v>
      </c>
      <c r="F2780">
        <f t="shared" si="438"/>
        <v>1.0309792596482017</v>
      </c>
      <c r="G2780">
        <f t="shared" si="435"/>
        <v>3.9266334971037349</v>
      </c>
      <c r="H2780">
        <f t="shared" si="429"/>
        <v>2.2287116449076248E-2</v>
      </c>
      <c r="I2780" t="str">
        <f t="shared" si="436"/>
        <v>2011</v>
      </c>
      <c r="J2780">
        <f t="shared" si="430"/>
        <v>0.64378369034508098</v>
      </c>
      <c r="K2780">
        <f t="shared" si="434"/>
        <v>-0.64378369034508098</v>
      </c>
      <c r="L2780">
        <f t="shared" si="431"/>
        <v>-9.6866481683715033E-2</v>
      </c>
      <c r="M2780">
        <f t="shared" si="432"/>
        <v>0</v>
      </c>
      <c r="P2780" s="30">
        <f t="shared" si="433"/>
        <v>0.16395308877692114</v>
      </c>
    </row>
    <row r="2781" spans="1:16" x14ac:dyDescent="0.3">
      <c r="A2781">
        <v>2780</v>
      </c>
      <c r="B2781" s="5" t="s">
        <v>5456</v>
      </c>
      <c r="C2781" s="6">
        <v>3.8639999999999999</v>
      </c>
      <c r="D2781" s="6">
        <v>1.1200000000000001E-3</v>
      </c>
      <c r="E2781" s="10">
        <f t="shared" si="437"/>
        <v>-1.6172859245601072E-2</v>
      </c>
      <c r="F2781">
        <f t="shared" si="438"/>
        <v>0.98395721925133683</v>
      </c>
      <c r="G2781">
        <f t="shared" si="435"/>
        <v>3.8636393768293429</v>
      </c>
      <c r="H2781">
        <f t="shared" si="429"/>
        <v>2.17753201936885E-2</v>
      </c>
      <c r="I2781" t="str">
        <f t="shared" si="436"/>
        <v>2011</v>
      </c>
      <c r="J2781">
        <f t="shared" si="430"/>
        <v>0.61890907970710907</v>
      </c>
      <c r="K2781">
        <f t="shared" si="434"/>
        <v>-0.61890907970710907</v>
      </c>
      <c r="L2781">
        <f t="shared" si="431"/>
        <v>-3.3872361409323037E-2</v>
      </c>
      <c r="M2781">
        <f t="shared" si="432"/>
        <v>0</v>
      </c>
      <c r="P2781" s="30">
        <f t="shared" si="433"/>
        <v>0.16018810746644027</v>
      </c>
    </row>
    <row r="2782" spans="1:16" x14ac:dyDescent="0.3">
      <c r="A2782">
        <v>2781</v>
      </c>
      <c r="B2782" s="5" t="s">
        <v>5454</v>
      </c>
      <c r="C2782" s="6">
        <v>3.93</v>
      </c>
      <c r="D2782" s="6">
        <v>1.01E-3</v>
      </c>
      <c r="E2782" s="10">
        <f t="shared" si="437"/>
        <v>1.6936509530898473E-2</v>
      </c>
      <c r="F2782">
        <f t="shared" si="438"/>
        <v>1.0170807453416151</v>
      </c>
      <c r="G2782">
        <f t="shared" si="435"/>
        <v>3.9296692389197245</v>
      </c>
      <c r="H2782">
        <f t="shared" si="429"/>
        <v>2.1880360917600861E-2</v>
      </c>
      <c r="I2782" t="str">
        <f t="shared" si="436"/>
        <v>2011</v>
      </c>
      <c r="J2782">
        <f t="shared" si="430"/>
        <v>0.63252282127191628</v>
      </c>
      <c r="K2782">
        <f t="shared" si="434"/>
        <v>-0.63252282127191628</v>
      </c>
      <c r="L2782">
        <f t="shared" si="431"/>
        <v>-9.9902223499704679E-2</v>
      </c>
      <c r="M2782">
        <f t="shared" si="432"/>
        <v>0</v>
      </c>
      <c r="P2782" s="30">
        <f t="shared" si="433"/>
        <v>0.16096082973278389</v>
      </c>
    </row>
    <row r="2783" spans="1:16" x14ac:dyDescent="0.3">
      <c r="A2783">
        <v>2782</v>
      </c>
      <c r="B2783" s="5" t="s">
        <v>5452</v>
      </c>
      <c r="C2783" s="6">
        <v>3.83</v>
      </c>
      <c r="D2783" s="6">
        <v>7.2999999999999996E-4</v>
      </c>
      <c r="E2783" s="10">
        <f t="shared" si="437"/>
        <v>-2.5774622688615252E-2</v>
      </c>
      <c r="F2783">
        <f t="shared" si="438"/>
        <v>0.97455470737913485</v>
      </c>
      <c r="G2783">
        <f t="shared" si="435"/>
        <v>3.8297670154200198</v>
      </c>
      <c r="H2783">
        <f t="shared" si="429"/>
        <v>2.2163453332327075E-2</v>
      </c>
      <c r="I2783" t="str">
        <f t="shared" si="436"/>
        <v>2011</v>
      </c>
      <c r="J2783">
        <f t="shared" si="430"/>
        <v>0.62441813053708617</v>
      </c>
      <c r="K2783">
        <f t="shared" si="434"/>
        <v>-0.62441813053708617</v>
      </c>
      <c r="L2783">
        <f t="shared" si="431"/>
        <v>5.8986689046087726E-2</v>
      </c>
      <c r="M2783">
        <f t="shared" si="432"/>
        <v>0</v>
      </c>
      <c r="P2783" s="30">
        <f t="shared" si="433"/>
        <v>0.1630433726184789</v>
      </c>
    </row>
    <row r="2784" spans="1:16" x14ac:dyDescent="0.3">
      <c r="A2784">
        <v>2783</v>
      </c>
      <c r="B2784" s="5" t="s">
        <v>5450</v>
      </c>
      <c r="C2784" s="6">
        <v>3.8889999999999998</v>
      </c>
      <c r="D2784" s="6">
        <v>7.5999999999999993E-4</v>
      </c>
      <c r="E2784" s="10">
        <f t="shared" si="437"/>
        <v>1.5287251981055459E-2</v>
      </c>
      <c r="F2784">
        <f t="shared" si="438"/>
        <v>1.0154046997389032</v>
      </c>
      <c r="G2784">
        <f t="shared" si="435"/>
        <v>3.8887537044661076</v>
      </c>
      <c r="H2784">
        <f t="shared" si="429"/>
        <v>2.1481701482988957E-2</v>
      </c>
      <c r="I2784" t="str">
        <f t="shared" si="436"/>
        <v>2011</v>
      </c>
      <c r="J2784">
        <f t="shared" si="430"/>
        <v>0.61453247154686375</v>
      </c>
      <c r="K2784">
        <f t="shared" si="434"/>
        <v>-0.61453247154686375</v>
      </c>
      <c r="L2784">
        <f t="shared" si="431"/>
        <v>2.4972325122968542E-2</v>
      </c>
      <c r="M2784">
        <f t="shared" si="432"/>
        <v>0</v>
      </c>
      <c r="P2784" s="30">
        <f t="shared" si="433"/>
        <v>0.15802812886840664</v>
      </c>
    </row>
    <row r="2785" spans="1:16" x14ac:dyDescent="0.3">
      <c r="A2785">
        <v>2784</v>
      </c>
      <c r="B2785" s="5" t="s">
        <v>5448</v>
      </c>
      <c r="C2785" s="6">
        <v>3.9140000000000001</v>
      </c>
      <c r="D2785" s="6">
        <v>8.4000000000000003E-4</v>
      </c>
      <c r="E2785" s="10">
        <f t="shared" si="437"/>
        <v>6.4078138002742566E-3</v>
      </c>
      <c r="F2785">
        <f t="shared" si="438"/>
        <v>1.0064283877603497</v>
      </c>
      <c r="G2785">
        <f t="shared" si="435"/>
        <v>3.9137260295890761</v>
      </c>
      <c r="H2785">
        <f t="shared" ref="H2785:H2848" si="439">SQRT(_xlfn.VAR.S(E2756:E2785))</f>
        <v>2.1538545660740899E-2</v>
      </c>
      <c r="I2785" t="str">
        <f t="shared" si="436"/>
        <v>2011</v>
      </c>
      <c r="J2785">
        <f t="shared" ref="J2785:J2848" si="440">-K2785</f>
        <v>0.6201153997895168</v>
      </c>
      <c r="K2785">
        <f t="shared" si="434"/>
        <v>-0.6201153997895168</v>
      </c>
      <c r="L2785">
        <f t="shared" ref="L2785:L2848" si="441">+MIN(G2786-G2785,G2787-G2785,G2788-G2785,G2789-G2785,G2790-G2785,G2791-G2785,G2792-G2785,G2793-G2785,G2794-G2785,G2795-G2785)</f>
        <v>2.3958943012188261E-2</v>
      </c>
      <c r="M2785">
        <f t="shared" ref="M2785:M2848" si="442">+IF(L2785&lt;K2785,1,0)</f>
        <v>0</v>
      </c>
      <c r="P2785" s="30">
        <f t="shared" ref="P2785:P2848" si="443">-K2785/G2785</f>
        <v>0.15844629774829339</v>
      </c>
    </row>
    <row r="2786" spans="1:16" x14ac:dyDescent="0.3">
      <c r="A2786">
        <v>2785</v>
      </c>
      <c r="B2786" s="5" t="s">
        <v>5446</v>
      </c>
      <c r="C2786" s="6">
        <v>3.9409999999999998</v>
      </c>
      <c r="D2786" s="6">
        <v>1.01E-3</v>
      </c>
      <c r="E2786" s="10">
        <f t="shared" si="437"/>
        <v>6.8746292389820166E-3</v>
      </c>
      <c r="F2786">
        <f t="shared" si="438"/>
        <v>1.0068983137455287</v>
      </c>
      <c r="G2786">
        <f t="shared" si="435"/>
        <v>3.9406683131253519</v>
      </c>
      <c r="H2786">
        <f t="shared" si="439"/>
        <v>2.1090054189719872E-2</v>
      </c>
      <c r="I2786" t="str">
        <f t="shared" si="436"/>
        <v>2011</v>
      </c>
      <c r="J2786">
        <f t="shared" si="440"/>
        <v>0.61138291471992534</v>
      </c>
      <c r="K2786">
        <f t="shared" ref="K2786:K2849" si="444">-G2786*$P$3*$R$3*H2786</f>
        <v>-0.61138291471992534</v>
      </c>
      <c r="L2786">
        <f t="shared" si="441"/>
        <v>-2.9833405240875521E-3</v>
      </c>
      <c r="M2786">
        <f t="shared" si="442"/>
        <v>0</v>
      </c>
      <c r="P2786" s="30">
        <f t="shared" si="443"/>
        <v>0.15514701216632878</v>
      </c>
    </row>
    <row r="2787" spans="1:16" x14ac:dyDescent="0.3">
      <c r="A2787">
        <v>2786</v>
      </c>
      <c r="B2787" s="5" t="s">
        <v>5445</v>
      </c>
      <c r="C2787" s="6">
        <v>3.9380000000000002</v>
      </c>
      <c r="D2787" s="6">
        <v>9.6000000000000002E-4</v>
      </c>
      <c r="E2787" s="10">
        <f t="shared" si="437"/>
        <v>-7.6151799593272699E-4</v>
      </c>
      <c r="F2787">
        <f t="shared" si="438"/>
        <v>0.99923877188530841</v>
      </c>
      <c r="G2787">
        <f t="shared" si="435"/>
        <v>3.9376849726012644</v>
      </c>
      <c r="H2787">
        <f t="shared" si="439"/>
        <v>2.0955834678066776E-2</v>
      </c>
      <c r="I2787" t="str">
        <f t="shared" si="436"/>
        <v>2011</v>
      </c>
      <c r="J2787">
        <f t="shared" si="440"/>
        <v>0.60703209338200403</v>
      </c>
      <c r="K2787">
        <f t="shared" si="444"/>
        <v>-0.60703209338200403</v>
      </c>
      <c r="L2787">
        <f t="shared" si="441"/>
        <v>0.22003437187096697</v>
      </c>
      <c r="M2787">
        <f t="shared" si="442"/>
        <v>0</v>
      </c>
      <c r="P2787" s="30">
        <f t="shared" si="443"/>
        <v>0.15415963887557874</v>
      </c>
    </row>
    <row r="2788" spans="1:16" x14ac:dyDescent="0.3">
      <c r="A2788">
        <v>2787</v>
      </c>
      <c r="B2788" s="5" t="s">
        <v>5443</v>
      </c>
      <c r="C2788" s="6">
        <v>4.1580000000000004</v>
      </c>
      <c r="D2788" s="6">
        <v>8.1000000000000006E-4</v>
      </c>
      <c r="E2788" s="10">
        <f t="shared" si="437"/>
        <v>5.436120921888743E-2</v>
      </c>
      <c r="F2788">
        <f t="shared" si="438"/>
        <v>1.0558659217877095</v>
      </c>
      <c r="G2788">
        <f t="shared" si="435"/>
        <v>4.1577193444722313</v>
      </c>
      <c r="H2788">
        <f t="shared" si="439"/>
        <v>2.3144037243737724E-2</v>
      </c>
      <c r="I2788" t="str">
        <f t="shared" si="436"/>
        <v>2011</v>
      </c>
      <c r="J2788">
        <f t="shared" si="440"/>
        <v>0.70788059998808828</v>
      </c>
      <c r="K2788">
        <f t="shared" si="444"/>
        <v>-0.70788059998808828</v>
      </c>
      <c r="L2788">
        <f t="shared" si="441"/>
        <v>3.0171338727091879E-3</v>
      </c>
      <c r="M2788">
        <f t="shared" si="442"/>
        <v>0</v>
      </c>
      <c r="P2788" s="30">
        <f t="shared" si="443"/>
        <v>0.17025694649862053</v>
      </c>
    </row>
    <row r="2789" spans="1:16" x14ac:dyDescent="0.3">
      <c r="A2789">
        <v>2788</v>
      </c>
      <c r="B2789" s="5" t="s">
        <v>5441</v>
      </c>
      <c r="C2789" s="6">
        <v>4.1680000000000001</v>
      </c>
      <c r="D2789" s="6">
        <v>7.0999999999999991E-4</v>
      </c>
      <c r="E2789" s="10">
        <f t="shared" si="437"/>
        <v>2.4021150152446183E-3</v>
      </c>
      <c r="F2789">
        <f t="shared" si="438"/>
        <v>1.0024050024050024</v>
      </c>
      <c r="G2789">
        <f t="shared" si="435"/>
        <v>4.1677534006286372</v>
      </c>
      <c r="H2789">
        <f t="shared" si="439"/>
        <v>2.2878332297689277E-2</v>
      </c>
      <c r="I2789" t="str">
        <f t="shared" si="436"/>
        <v>2011</v>
      </c>
      <c r="J2789">
        <f t="shared" si="440"/>
        <v>0.70144253692633973</v>
      </c>
      <c r="K2789">
        <f t="shared" si="444"/>
        <v>-0.70144253692633973</v>
      </c>
      <c r="L2789">
        <f t="shared" si="441"/>
        <v>-7.0169222836966583E-3</v>
      </c>
      <c r="M2789">
        <f t="shared" si="442"/>
        <v>0</v>
      </c>
      <c r="P2789" s="30">
        <f t="shared" si="443"/>
        <v>0.16830231290088771</v>
      </c>
    </row>
    <row r="2790" spans="1:16" x14ac:dyDescent="0.3">
      <c r="A2790">
        <v>2789</v>
      </c>
      <c r="B2790" s="5" t="s">
        <v>5439</v>
      </c>
      <c r="C2790" s="6">
        <v>4.1609999999999996</v>
      </c>
      <c r="D2790" s="6">
        <v>7.5999999999999993E-4</v>
      </c>
      <c r="E2790" s="10">
        <f t="shared" si="437"/>
        <v>-1.6808744502617514E-3</v>
      </c>
      <c r="F2790">
        <f t="shared" si="438"/>
        <v>0.99832053742802285</v>
      </c>
      <c r="G2790">
        <f t="shared" si="435"/>
        <v>4.1607364783449405</v>
      </c>
      <c r="H2790">
        <f t="shared" si="439"/>
        <v>2.2859654111317879E-2</v>
      </c>
      <c r="I2790" t="str">
        <f t="shared" si="436"/>
        <v>2011</v>
      </c>
      <c r="J2790">
        <f t="shared" si="440"/>
        <v>0.69968986946002876</v>
      </c>
      <c r="K2790">
        <f t="shared" si="444"/>
        <v>-0.69968986946002876</v>
      </c>
      <c r="L2790">
        <f t="shared" si="441"/>
        <v>7.8913736083912944E-2</v>
      </c>
      <c r="M2790">
        <f t="shared" si="442"/>
        <v>0</v>
      </c>
      <c r="P2790" s="30">
        <f t="shared" si="443"/>
        <v>0.16816490856886751</v>
      </c>
    </row>
    <row r="2791" spans="1:16" x14ac:dyDescent="0.3">
      <c r="A2791">
        <v>2790</v>
      </c>
      <c r="B2791" s="5" t="s">
        <v>5438</v>
      </c>
      <c r="C2791" s="6">
        <v>4.2539999999999996</v>
      </c>
      <c r="D2791" s="6">
        <v>1.01E-3</v>
      </c>
      <c r="E2791" s="10">
        <f t="shared" si="437"/>
        <v>2.2104286777241272E-2</v>
      </c>
      <c r="F2791">
        <f t="shared" si="438"/>
        <v>1.0223503965392935</v>
      </c>
      <c r="G2791">
        <f t="shared" si="435"/>
        <v>4.2536419700673038</v>
      </c>
      <c r="H2791">
        <f t="shared" si="439"/>
        <v>2.1369190097913403E-2</v>
      </c>
      <c r="I2791" t="str">
        <f t="shared" si="436"/>
        <v>2011</v>
      </c>
      <c r="J2791">
        <f t="shared" si="440"/>
        <v>0.66867442920287423</v>
      </c>
      <c r="K2791">
        <f t="shared" si="444"/>
        <v>-0.66867442920287423</v>
      </c>
      <c r="L2791">
        <f t="shared" si="441"/>
        <v>-2.2892296828397107E-2</v>
      </c>
      <c r="M2791">
        <f t="shared" si="442"/>
        <v>0</v>
      </c>
      <c r="P2791" s="30">
        <f t="shared" si="443"/>
        <v>0.15720044938156702</v>
      </c>
    </row>
    <row r="2792" spans="1:16" x14ac:dyDescent="0.3">
      <c r="A2792">
        <v>2791</v>
      </c>
      <c r="B2792" s="5" t="s">
        <v>5436</v>
      </c>
      <c r="C2792" s="6">
        <v>4.335</v>
      </c>
      <c r="D2792" s="6">
        <v>1.1200000000000001E-3</v>
      </c>
      <c r="E2792" s="10">
        <f t="shared" si="437"/>
        <v>1.8861893454459808E-2</v>
      </c>
      <c r="F2792">
        <f t="shared" si="438"/>
        <v>1.0190409026798308</v>
      </c>
      <c r="G2792">
        <f t="shared" si="435"/>
        <v>4.3345954188807463</v>
      </c>
      <c r="H2792">
        <f t="shared" si="439"/>
        <v>2.1357989878061031E-2</v>
      </c>
      <c r="I2792" t="str">
        <f t="shared" si="436"/>
        <v>2011</v>
      </c>
      <c r="J2792">
        <f t="shared" si="440"/>
        <v>0.68104320580963973</v>
      </c>
      <c r="K2792">
        <f t="shared" si="444"/>
        <v>-0.68104320580963973</v>
      </c>
      <c r="L2792">
        <f t="shared" si="441"/>
        <v>-0.18882344261003681</v>
      </c>
      <c r="M2792">
        <f t="shared" si="442"/>
        <v>0</v>
      </c>
      <c r="P2792" s="30">
        <f t="shared" si="443"/>
        <v>0.15711805601121009</v>
      </c>
    </row>
    <row r="2793" spans="1:16" x14ac:dyDescent="0.3">
      <c r="A2793">
        <v>2792</v>
      </c>
      <c r="B2793" s="5" t="s">
        <v>5434</v>
      </c>
      <c r="C2793" s="6">
        <v>4.2439999999999998</v>
      </c>
      <c r="D2793" s="6">
        <v>8.5999999999999998E-4</v>
      </c>
      <c r="E2793" s="10">
        <f t="shared" si="437"/>
        <v>-2.1215389480768537E-2</v>
      </c>
      <c r="F2793">
        <f t="shared" si="438"/>
        <v>0.97900807381776234</v>
      </c>
      <c r="G2793">
        <f t="shared" si="435"/>
        <v>4.2436958575652337</v>
      </c>
      <c r="H2793">
        <f t="shared" si="439"/>
        <v>2.1787180324276942E-2</v>
      </c>
      <c r="I2793" t="str">
        <f t="shared" si="436"/>
        <v>2011</v>
      </c>
      <c r="J2793">
        <f t="shared" si="440"/>
        <v>0.68015986181658894</v>
      </c>
      <c r="K2793">
        <f t="shared" si="444"/>
        <v>-0.68015986181658894</v>
      </c>
      <c r="L2793">
        <f t="shared" si="441"/>
        <v>-0.18683446936393544</v>
      </c>
      <c r="M2793">
        <f t="shared" si="442"/>
        <v>0</v>
      </c>
      <c r="P2793" s="30">
        <f t="shared" si="443"/>
        <v>0.16027535540843918</v>
      </c>
    </row>
    <row r="2794" spans="1:16" x14ac:dyDescent="0.3">
      <c r="A2794">
        <v>2793</v>
      </c>
      <c r="B2794" s="5" t="s">
        <v>5432</v>
      </c>
      <c r="C2794" s="6">
        <v>4.4029999999999996</v>
      </c>
      <c r="D2794" s="6">
        <v>8.8999999999999995E-4</v>
      </c>
      <c r="E2794" s="10">
        <f t="shared" si="437"/>
        <v>3.6779906021880068E-2</v>
      </c>
      <c r="F2794">
        <f t="shared" si="438"/>
        <v>1.0374646559849199</v>
      </c>
      <c r="G2794">
        <f t="shared" si="435"/>
        <v>4.4026734562761458</v>
      </c>
      <c r="H2794">
        <f t="shared" si="439"/>
        <v>2.2481798014300267E-2</v>
      </c>
      <c r="I2794" t="str">
        <f t="shared" si="436"/>
        <v>2011</v>
      </c>
      <c r="J2794">
        <f t="shared" si="440"/>
        <v>0.72813723047902523</v>
      </c>
      <c r="K2794">
        <f t="shared" si="444"/>
        <v>-0.72813723047902523</v>
      </c>
      <c r="L2794">
        <f t="shared" si="441"/>
        <v>-0.36181152141751927</v>
      </c>
      <c r="M2794">
        <f t="shared" si="442"/>
        <v>0</v>
      </c>
      <c r="P2794" s="30">
        <f t="shared" si="443"/>
        <v>0.16538524551282432</v>
      </c>
    </row>
    <row r="2795" spans="1:16" x14ac:dyDescent="0.3">
      <c r="A2795">
        <v>2794</v>
      </c>
      <c r="B2795" s="5" t="s">
        <v>5431</v>
      </c>
      <c r="C2795" s="6">
        <v>4.3739999999999997</v>
      </c>
      <c r="D2795" s="6">
        <v>8.5999999999999998E-4</v>
      </c>
      <c r="E2795" s="10">
        <f t="shared" si="437"/>
        <v>-6.6082045190406146E-3</v>
      </c>
      <c r="F2795">
        <f t="shared" si="438"/>
        <v>0.99341358164887583</v>
      </c>
      <c r="G2795">
        <f t="shared" si="435"/>
        <v>4.3736865412324066</v>
      </c>
      <c r="H2795">
        <f t="shared" si="439"/>
        <v>2.2160379572151962E-2</v>
      </c>
      <c r="I2795" t="str">
        <f t="shared" si="436"/>
        <v>2011</v>
      </c>
      <c r="J2795">
        <f t="shared" si="440"/>
        <v>0.71300170740468072</v>
      </c>
      <c r="K2795">
        <f t="shared" si="444"/>
        <v>-0.71300170740468072</v>
      </c>
      <c r="L2795">
        <f t="shared" si="441"/>
        <v>-0.33282460637378009</v>
      </c>
      <c r="M2795">
        <f t="shared" si="442"/>
        <v>0</v>
      </c>
      <c r="P2795" s="30">
        <f t="shared" si="443"/>
        <v>0.16302076078908317</v>
      </c>
    </row>
    <row r="2796" spans="1:16" x14ac:dyDescent="0.3">
      <c r="A2796">
        <v>2795</v>
      </c>
      <c r="B2796" s="5" t="s">
        <v>5429</v>
      </c>
      <c r="C2796" s="6">
        <v>4.24</v>
      </c>
      <c r="D2796" s="6">
        <v>9.8999999999999999E-4</v>
      </c>
      <c r="E2796" s="10">
        <f t="shared" si="437"/>
        <v>-3.1114653010709547E-2</v>
      </c>
      <c r="F2796">
        <f t="shared" si="438"/>
        <v>0.96936442615454976</v>
      </c>
      <c r="G2796">
        <f t="shared" si="435"/>
        <v>4.2396502144288535</v>
      </c>
      <c r="H2796">
        <f t="shared" si="439"/>
        <v>2.3055696261577729E-2</v>
      </c>
      <c r="I2796" t="str">
        <f t="shared" si="436"/>
        <v>2011</v>
      </c>
      <c r="J2796">
        <f t="shared" si="440"/>
        <v>0.71907466901537609</v>
      </c>
      <c r="K2796">
        <f t="shared" si="444"/>
        <v>-0.71907466901537609</v>
      </c>
      <c r="L2796">
        <f t="shared" si="441"/>
        <v>-0.19878827957022693</v>
      </c>
      <c r="M2796">
        <f t="shared" si="442"/>
        <v>0</v>
      </c>
      <c r="P2796" s="30">
        <f t="shared" si="443"/>
        <v>0.16960707432140049</v>
      </c>
    </row>
    <row r="2797" spans="1:16" x14ac:dyDescent="0.3">
      <c r="A2797">
        <v>2796</v>
      </c>
      <c r="B2797" s="5" t="s">
        <v>5427</v>
      </c>
      <c r="C2797" s="6">
        <v>4.3550000000000004</v>
      </c>
      <c r="D2797" s="6">
        <v>9.3999999999999997E-4</v>
      </c>
      <c r="E2797" s="10">
        <f t="shared" si="437"/>
        <v>2.6761341060599866E-2</v>
      </c>
      <c r="F2797">
        <f t="shared" si="438"/>
        <v>1.0271226415094341</v>
      </c>
      <c r="G2797">
        <f t="shared" si="435"/>
        <v>4.3546588716943671</v>
      </c>
      <c r="H2797">
        <f t="shared" si="439"/>
        <v>2.3405872068003937E-2</v>
      </c>
      <c r="I2797" t="str">
        <f t="shared" si="436"/>
        <v>2011</v>
      </c>
      <c r="J2797">
        <f t="shared" si="440"/>
        <v>0.7497987071134804</v>
      </c>
      <c r="K2797">
        <f t="shared" si="444"/>
        <v>-0.7497987071134804</v>
      </c>
      <c r="L2797">
        <f t="shared" si="441"/>
        <v>-0.3137969368357405</v>
      </c>
      <c r="M2797">
        <f t="shared" si="442"/>
        <v>0</v>
      </c>
      <c r="P2797" s="30">
        <f t="shared" si="443"/>
        <v>0.17218310990723804</v>
      </c>
    </row>
    <row r="2798" spans="1:16" x14ac:dyDescent="0.3">
      <c r="A2798">
        <v>2797</v>
      </c>
      <c r="B2798" s="5" t="s">
        <v>5425</v>
      </c>
      <c r="C2798" s="6">
        <v>4.3890000000000002</v>
      </c>
      <c r="D2798" s="6">
        <v>9.3999999999999997E-4</v>
      </c>
      <c r="E2798" s="10">
        <f t="shared" si="437"/>
        <v>7.7768004016307238E-3</v>
      </c>
      <c r="F2798">
        <f t="shared" si="438"/>
        <v>1.0078071182548793</v>
      </c>
      <c r="G2798">
        <f t="shared" si="435"/>
        <v>4.3886562084653447</v>
      </c>
      <c r="H2798">
        <f t="shared" si="439"/>
        <v>2.319794554262666E-2</v>
      </c>
      <c r="I2798" t="str">
        <f t="shared" si="436"/>
        <v>2011</v>
      </c>
      <c r="J2798">
        <f t="shared" si="440"/>
        <v>0.74893962065315756</v>
      </c>
      <c r="K2798">
        <f t="shared" si="444"/>
        <v>-0.74893962065315756</v>
      </c>
      <c r="L2798">
        <f t="shared" si="441"/>
        <v>-0.34779427360671811</v>
      </c>
      <c r="M2798">
        <f t="shared" si="442"/>
        <v>0</v>
      </c>
      <c r="P2798" s="30">
        <f t="shared" si="443"/>
        <v>0.170653517860095</v>
      </c>
    </row>
    <row r="2799" spans="1:16" x14ac:dyDescent="0.3">
      <c r="A2799">
        <v>2798</v>
      </c>
      <c r="B2799" s="5" t="s">
        <v>5423</v>
      </c>
      <c r="C2799" s="6">
        <v>4.3620000000000001</v>
      </c>
      <c r="D2799" s="6">
        <v>6.3000000000000003E-4</v>
      </c>
      <c r="E2799" s="10">
        <f t="shared" si="437"/>
        <v>-6.1707429266596179E-3</v>
      </c>
      <c r="F2799">
        <f t="shared" si="438"/>
        <v>0.99384825700615176</v>
      </c>
      <c r="G2799">
        <f t="shared" si="435"/>
        <v>4.3617710010112756</v>
      </c>
      <c r="H2799">
        <f t="shared" si="439"/>
        <v>2.3045162720025065E-2</v>
      </c>
      <c r="I2799" t="str">
        <f t="shared" si="436"/>
        <v>2011</v>
      </c>
      <c r="J2799">
        <f t="shared" si="440"/>
        <v>0.73944922900830878</v>
      </c>
      <c r="K2799">
        <f t="shared" si="444"/>
        <v>-0.73944922900830878</v>
      </c>
      <c r="L2799">
        <f t="shared" si="441"/>
        <v>-0.32090906615264903</v>
      </c>
      <c r="M2799">
        <f t="shared" si="442"/>
        <v>0</v>
      </c>
      <c r="P2799" s="30">
        <f t="shared" si="443"/>
        <v>0.16952958530763482</v>
      </c>
    </row>
    <row r="2800" spans="1:16" x14ac:dyDescent="0.3">
      <c r="A2800">
        <v>2799</v>
      </c>
      <c r="B2800" s="5" t="s">
        <v>5421</v>
      </c>
      <c r="C2800" s="6">
        <v>4.2889999999999997</v>
      </c>
      <c r="D2800" s="6">
        <v>4.0999999999999999E-4</v>
      </c>
      <c r="E2800" s="10">
        <f t="shared" si="437"/>
        <v>-1.6877062244694048E-2</v>
      </c>
      <c r="F2800">
        <f t="shared" si="438"/>
        <v>0.9832645575424116</v>
      </c>
      <c r="G2800">
        <f t="shared" si="435"/>
        <v>4.288853461670044</v>
      </c>
      <c r="H2800">
        <f t="shared" si="439"/>
        <v>2.3357565726593938E-2</v>
      </c>
      <c r="I2800" t="str">
        <f t="shared" si="436"/>
        <v>2011</v>
      </c>
      <c r="J2800">
        <f t="shared" si="440"/>
        <v>0.73694403534745412</v>
      </c>
      <c r="K2800">
        <f t="shared" si="444"/>
        <v>-0.73694403534745412</v>
      </c>
      <c r="L2800">
        <f t="shared" si="441"/>
        <v>-0.24799152681141745</v>
      </c>
      <c r="M2800">
        <f t="shared" si="442"/>
        <v>0</v>
      </c>
      <c r="P2800" s="30">
        <f t="shared" si="443"/>
        <v>0.17182774882229113</v>
      </c>
    </row>
    <row r="2801" spans="1:16" x14ac:dyDescent="0.3">
      <c r="A2801">
        <v>2800</v>
      </c>
      <c r="B2801" s="5" t="s">
        <v>5419</v>
      </c>
      <c r="C2801" s="6">
        <v>4.2309999999999999</v>
      </c>
      <c r="D2801" s="6">
        <v>7.0999999999999991E-4</v>
      </c>
      <c r="E2801" s="10">
        <f t="shared" si="437"/>
        <v>-1.3615233796812998E-2</v>
      </c>
      <c r="F2801">
        <f t="shared" si="438"/>
        <v>0.98647703427372346</v>
      </c>
      <c r="G2801">
        <f t="shared" si="435"/>
        <v>4.2307496732389067</v>
      </c>
      <c r="H2801">
        <f t="shared" si="439"/>
        <v>2.3542795086557804E-2</v>
      </c>
      <c r="I2801" t="str">
        <f t="shared" si="436"/>
        <v>2011</v>
      </c>
      <c r="J2801">
        <f t="shared" si="440"/>
        <v>0.7327251067592937</v>
      </c>
      <c r="K2801">
        <f t="shared" si="444"/>
        <v>-0.7327251067592937</v>
      </c>
      <c r="L2801">
        <f t="shared" si="441"/>
        <v>-0.18988773838028017</v>
      </c>
      <c r="M2801">
        <f t="shared" si="442"/>
        <v>0</v>
      </c>
      <c r="P2801" s="30">
        <f t="shared" si="443"/>
        <v>0.17319037129378215</v>
      </c>
    </row>
    <row r="2802" spans="1:16" x14ac:dyDescent="0.3">
      <c r="A2802">
        <v>2801</v>
      </c>
      <c r="B2802" s="5" t="s">
        <v>5417</v>
      </c>
      <c r="C2802" s="6">
        <v>4.1459999999999999</v>
      </c>
      <c r="D2802" s="6">
        <v>6.6E-4</v>
      </c>
      <c r="E2802" s="10">
        <f t="shared" si="437"/>
        <v>-2.0294357724342554E-2</v>
      </c>
      <c r="F2802">
        <f t="shared" si="438"/>
        <v>0.97991018671708818</v>
      </c>
      <c r="G2802">
        <f t="shared" si="435"/>
        <v>4.1457719762707095</v>
      </c>
      <c r="H2802">
        <f t="shared" si="439"/>
        <v>2.3895120342227287E-2</v>
      </c>
      <c r="I2802" t="str">
        <f t="shared" si="436"/>
        <v>2011</v>
      </c>
      <c r="J2802">
        <f t="shared" si="440"/>
        <v>0.72875299787995318</v>
      </c>
      <c r="K2802">
        <f t="shared" si="444"/>
        <v>-0.72875299787995318</v>
      </c>
      <c r="L2802">
        <f t="shared" si="441"/>
        <v>-0.10491004141208293</v>
      </c>
      <c r="M2802">
        <f t="shared" si="442"/>
        <v>0</v>
      </c>
      <c r="P2802" s="30">
        <f t="shared" si="443"/>
        <v>0.17578221910204916</v>
      </c>
    </row>
    <row r="2803" spans="1:16" x14ac:dyDescent="0.3">
      <c r="A2803">
        <v>2802</v>
      </c>
      <c r="B2803" s="5" t="s">
        <v>5415</v>
      </c>
      <c r="C2803" s="6">
        <v>4.0570000000000004</v>
      </c>
      <c r="D2803" s="6">
        <v>4.0999999999999999E-4</v>
      </c>
      <c r="E2803" s="10">
        <f t="shared" si="437"/>
        <v>-2.1700229789277579E-2</v>
      </c>
      <c r="F2803">
        <f t="shared" si="438"/>
        <v>0.97853352629040047</v>
      </c>
      <c r="G2803">
        <f t="shared" si="435"/>
        <v>4.0568613882012983</v>
      </c>
      <c r="H2803">
        <f t="shared" si="439"/>
        <v>2.3656385717765918E-2</v>
      </c>
      <c r="I2803" t="str">
        <f t="shared" si="436"/>
        <v>2011</v>
      </c>
      <c r="J2803">
        <f t="shared" si="440"/>
        <v>0.70599931999889243</v>
      </c>
      <c r="K2803">
        <f t="shared" si="444"/>
        <v>-0.70599931999889243</v>
      </c>
      <c r="L2803">
        <f t="shared" si="441"/>
        <v>-1.5999453342671721E-2</v>
      </c>
      <c r="M2803">
        <f t="shared" si="442"/>
        <v>0</v>
      </c>
      <c r="P2803" s="30">
        <f t="shared" si="443"/>
        <v>0.17402599015390893</v>
      </c>
    </row>
    <row r="2804" spans="1:16" x14ac:dyDescent="0.3">
      <c r="A2804">
        <v>2803</v>
      </c>
      <c r="B2804" s="5" t="s">
        <v>5413</v>
      </c>
      <c r="C2804" s="6">
        <v>4.0410000000000004</v>
      </c>
      <c r="D2804" s="6">
        <v>4.0999999999999999E-4</v>
      </c>
      <c r="E2804" s="10">
        <f t="shared" si="437"/>
        <v>-3.951598127973556E-3</v>
      </c>
      <c r="F2804">
        <f t="shared" si="438"/>
        <v>0.99605619916194232</v>
      </c>
      <c r="G2804">
        <f t="shared" si="435"/>
        <v>4.0408619348586265</v>
      </c>
      <c r="H2804">
        <f t="shared" si="439"/>
        <v>2.1523926661204548E-2</v>
      </c>
      <c r="I2804" t="str">
        <f t="shared" si="436"/>
        <v>2011</v>
      </c>
      <c r="J2804">
        <f t="shared" si="440"/>
        <v>0.63982504564882203</v>
      </c>
      <c r="K2804">
        <f t="shared" si="444"/>
        <v>-0.63982504564882203</v>
      </c>
      <c r="L2804">
        <f t="shared" si="441"/>
        <v>5.6963903842326857E-2</v>
      </c>
      <c r="M2804">
        <f t="shared" si="442"/>
        <v>0</v>
      </c>
      <c r="P2804" s="30">
        <f t="shared" si="443"/>
        <v>0.15833875444477588</v>
      </c>
    </row>
    <row r="2805" spans="1:16" x14ac:dyDescent="0.3">
      <c r="A2805">
        <v>2804</v>
      </c>
      <c r="B2805" s="5" t="s">
        <v>5411</v>
      </c>
      <c r="C2805" s="6">
        <v>4.1079999999999997</v>
      </c>
      <c r="D2805" s="6">
        <v>4.0999999999999999E-4</v>
      </c>
      <c r="E2805" s="10">
        <f t="shared" si="437"/>
        <v>1.6444105969975004E-2</v>
      </c>
      <c r="F2805">
        <f t="shared" si="438"/>
        <v>1.0165800544419696</v>
      </c>
      <c r="G2805">
        <f t="shared" si="435"/>
        <v>4.1078596457310654</v>
      </c>
      <c r="H2805">
        <f t="shared" si="439"/>
        <v>2.1683232911728863E-2</v>
      </c>
      <c r="I2805" t="str">
        <f t="shared" si="436"/>
        <v>2011</v>
      </c>
      <c r="J2805">
        <f t="shared" si="440"/>
        <v>0.65524746894183916</v>
      </c>
      <c r="K2805">
        <f t="shared" si="444"/>
        <v>-0.65524746894183916</v>
      </c>
      <c r="L2805">
        <f t="shared" si="441"/>
        <v>-1.003380703011203E-2</v>
      </c>
      <c r="M2805">
        <f t="shared" si="442"/>
        <v>0</v>
      </c>
      <c r="P2805" s="30">
        <f t="shared" si="443"/>
        <v>0.15951067598494506</v>
      </c>
    </row>
    <row r="2806" spans="1:16" x14ac:dyDescent="0.3">
      <c r="A2806">
        <v>2805</v>
      </c>
      <c r="B2806" s="5" t="s">
        <v>5410</v>
      </c>
      <c r="C2806" s="6">
        <v>4.0979999999999999</v>
      </c>
      <c r="D2806" s="6">
        <v>5.0999999999999993E-4</v>
      </c>
      <c r="E2806" s="10">
        <f t="shared" si="437"/>
        <v>-2.4372422496037553E-3</v>
      </c>
      <c r="F2806">
        <f t="shared" si="438"/>
        <v>0.99756572541382671</v>
      </c>
      <c r="G2806">
        <f t="shared" si="435"/>
        <v>4.0978258387009534</v>
      </c>
      <c r="H2806">
        <f t="shared" si="439"/>
        <v>2.0192632502147142E-2</v>
      </c>
      <c r="I2806" t="str">
        <f t="shared" si="436"/>
        <v>2011</v>
      </c>
      <c r="J2806">
        <f t="shared" si="440"/>
        <v>0.6087124137347002</v>
      </c>
      <c r="K2806">
        <f t="shared" si="444"/>
        <v>-0.6087124137347002</v>
      </c>
      <c r="L2806">
        <f t="shared" si="441"/>
        <v>3.9963818311975707E-2</v>
      </c>
      <c r="M2806">
        <f t="shared" si="442"/>
        <v>0</v>
      </c>
      <c r="P2806" s="30">
        <f t="shared" si="443"/>
        <v>0.14854521341191684</v>
      </c>
    </row>
    <row r="2807" spans="1:16" x14ac:dyDescent="0.3">
      <c r="A2807">
        <v>2806</v>
      </c>
      <c r="B2807" s="5" t="s">
        <v>5408</v>
      </c>
      <c r="C2807" s="6">
        <v>4.141</v>
      </c>
      <c r="D2807" s="6">
        <v>5.6000000000000006E-4</v>
      </c>
      <c r="E2807" s="10">
        <f t="shared" si="437"/>
        <v>1.043825474672226E-2</v>
      </c>
      <c r="F2807">
        <f t="shared" si="438"/>
        <v>1.0104929233772573</v>
      </c>
      <c r="G2807">
        <f t="shared" si="435"/>
        <v>4.140806757842352</v>
      </c>
      <c r="H2807">
        <f t="shared" si="439"/>
        <v>2.001325069148854E-2</v>
      </c>
      <c r="I2807" t="str">
        <f t="shared" si="436"/>
        <v>2011</v>
      </c>
      <c r="J2807">
        <f t="shared" si="440"/>
        <v>0.60963279207946208</v>
      </c>
      <c r="K2807">
        <f t="shared" si="444"/>
        <v>-0.60963279207946208</v>
      </c>
      <c r="L2807">
        <f t="shared" si="441"/>
        <v>-3.0171008294228585E-3</v>
      </c>
      <c r="M2807">
        <f t="shared" si="442"/>
        <v>0</v>
      </c>
      <c r="P2807" s="30">
        <f t="shared" si="443"/>
        <v>0.14722560789026609</v>
      </c>
    </row>
    <row r="2808" spans="1:16" x14ac:dyDescent="0.3">
      <c r="A2808">
        <v>2807</v>
      </c>
      <c r="B2808" s="5" t="s">
        <v>5406</v>
      </c>
      <c r="C2808" s="6">
        <v>4.2119999999999997</v>
      </c>
      <c r="D2808" s="6">
        <v>7.0999999999999991E-4</v>
      </c>
      <c r="E2808" s="10">
        <f t="shared" si="437"/>
        <v>1.700028970829888E-2</v>
      </c>
      <c r="F2808">
        <f t="shared" si="438"/>
        <v>1.0171456170007245</v>
      </c>
      <c r="G2808">
        <f t="shared" si="435"/>
        <v>4.2117507973723169</v>
      </c>
      <c r="H2808">
        <f t="shared" si="439"/>
        <v>2.0016489335296133E-2</v>
      </c>
      <c r="I2808" t="str">
        <f t="shared" si="436"/>
        <v>2011</v>
      </c>
      <c r="J2808">
        <f t="shared" si="440"/>
        <v>0.62017791546340395</v>
      </c>
      <c r="K2808">
        <f t="shared" si="444"/>
        <v>-0.62017791546340395</v>
      </c>
      <c r="L2808">
        <f t="shared" si="441"/>
        <v>-7.3961140359387834E-2</v>
      </c>
      <c r="M2808">
        <f t="shared" si="442"/>
        <v>0</v>
      </c>
      <c r="P2808" s="30">
        <f t="shared" si="443"/>
        <v>0.14724943267069096</v>
      </c>
    </row>
    <row r="2809" spans="1:16" x14ac:dyDescent="0.3">
      <c r="A2809">
        <v>2808</v>
      </c>
      <c r="B2809" s="5" t="s">
        <v>5404</v>
      </c>
      <c r="C2809" s="6">
        <v>4.2039999999999997</v>
      </c>
      <c r="D2809" s="6">
        <v>6.9000000000000008E-4</v>
      </c>
      <c r="E2809" s="10">
        <f t="shared" si="437"/>
        <v>-1.9011412570244187E-3</v>
      </c>
      <c r="F2809">
        <f t="shared" si="438"/>
        <v>0.99810066476733139</v>
      </c>
      <c r="G2809">
        <f t="shared" si="435"/>
        <v>4.2037582769496042</v>
      </c>
      <c r="H2809">
        <f t="shared" si="439"/>
        <v>2.0022067350140598E-2</v>
      </c>
      <c r="I2809" t="str">
        <f t="shared" si="436"/>
        <v>2011</v>
      </c>
      <c r="J2809">
        <f t="shared" si="440"/>
        <v>0.61917351899128692</v>
      </c>
      <c r="K2809">
        <f t="shared" si="444"/>
        <v>-0.61917351899128692</v>
      </c>
      <c r="L2809">
        <f t="shared" si="441"/>
        <v>-6.5968619936675132E-2</v>
      </c>
      <c r="M2809">
        <f t="shared" si="442"/>
        <v>0</v>
      </c>
      <c r="P2809" s="30">
        <f t="shared" si="443"/>
        <v>0.14729046681546618</v>
      </c>
    </row>
    <row r="2810" spans="1:16" x14ac:dyDescent="0.3">
      <c r="A2810">
        <v>2809</v>
      </c>
      <c r="B2810" s="5" t="s">
        <v>5402</v>
      </c>
      <c r="C2810" s="6">
        <v>4.1379999999999999</v>
      </c>
      <c r="D2810" s="6">
        <v>6.0999999999999997E-4</v>
      </c>
      <c r="E2810" s="10">
        <f t="shared" si="437"/>
        <v>-1.5823873691353321E-2</v>
      </c>
      <c r="F2810">
        <f t="shared" si="438"/>
        <v>0.98430066603235022</v>
      </c>
      <c r="G2810">
        <f t="shared" si="435"/>
        <v>4.1377896570129291</v>
      </c>
      <c r="H2810">
        <f t="shared" si="439"/>
        <v>1.9633207404752839E-2</v>
      </c>
      <c r="I2810" t="str">
        <f t="shared" si="436"/>
        <v>2011</v>
      </c>
      <c r="J2810">
        <f t="shared" si="440"/>
        <v>0.59762036008985298</v>
      </c>
      <c r="K2810">
        <f t="shared" si="444"/>
        <v>-0.59762036008985298</v>
      </c>
      <c r="L2810">
        <f t="shared" si="441"/>
        <v>0.12399369682687311</v>
      </c>
      <c r="M2810">
        <f t="shared" si="442"/>
        <v>0</v>
      </c>
      <c r="P2810" s="30">
        <f t="shared" si="443"/>
        <v>0.1444298549775184</v>
      </c>
    </row>
    <row r="2811" spans="1:16" x14ac:dyDescent="0.3">
      <c r="A2811">
        <v>2810</v>
      </c>
      <c r="B2811" s="5" t="s">
        <v>5400</v>
      </c>
      <c r="C2811" s="6">
        <v>4.2619999999999996</v>
      </c>
      <c r="D2811" s="6">
        <v>6.0999999999999997E-4</v>
      </c>
      <c r="E2811" s="10">
        <f t="shared" si="437"/>
        <v>2.9525954353073969E-2</v>
      </c>
      <c r="F2811">
        <f t="shared" si="438"/>
        <v>1.029966167230546</v>
      </c>
      <c r="G2811">
        <f t="shared" si="435"/>
        <v>4.2617833538398022</v>
      </c>
      <c r="H2811">
        <f t="shared" si="439"/>
        <v>1.9965125962757652E-2</v>
      </c>
      <c r="I2811" t="str">
        <f t="shared" si="436"/>
        <v>2011</v>
      </c>
      <c r="J2811">
        <f t="shared" si="440"/>
        <v>0.62593486682297184</v>
      </c>
      <c r="K2811">
        <f t="shared" si="444"/>
        <v>-0.62593486682297184</v>
      </c>
      <c r="L2811">
        <f t="shared" si="441"/>
        <v>4.7979602678952737E-2</v>
      </c>
      <c r="M2811">
        <f t="shared" si="442"/>
        <v>0</v>
      </c>
      <c r="P2811" s="30">
        <f t="shared" si="443"/>
        <v>0.14687158282201604</v>
      </c>
    </row>
    <row r="2812" spans="1:16" x14ac:dyDescent="0.3">
      <c r="A2812">
        <v>2811</v>
      </c>
      <c r="B2812" s="5" t="s">
        <v>5398</v>
      </c>
      <c r="C2812" s="6">
        <v>4.3099999999999996</v>
      </c>
      <c r="D2812" s="6">
        <v>6.6E-4</v>
      </c>
      <c r="E2812" s="10">
        <f t="shared" si="437"/>
        <v>1.1199370439231049E-2</v>
      </c>
      <c r="F2812">
        <f t="shared" si="438"/>
        <v>1.0112623181604881</v>
      </c>
      <c r="G2812">
        <f t="shared" si="435"/>
        <v>4.309762956518755</v>
      </c>
      <c r="H2812">
        <f t="shared" si="439"/>
        <v>1.9856868034201801E-2</v>
      </c>
      <c r="I2812" t="str">
        <f t="shared" si="436"/>
        <v>2011</v>
      </c>
      <c r="J2812">
        <f t="shared" si="440"/>
        <v>0.62954945777146865</v>
      </c>
      <c r="K2812">
        <f t="shared" si="444"/>
        <v>-0.62954945777146865</v>
      </c>
      <c r="L2812">
        <f t="shared" si="441"/>
        <v>-4.8798464704137068E-2</v>
      </c>
      <c r="M2812">
        <f t="shared" si="442"/>
        <v>0</v>
      </c>
      <c r="P2812" s="30">
        <f t="shared" si="443"/>
        <v>0.14607519349045409</v>
      </c>
    </row>
    <row r="2813" spans="1:16" x14ac:dyDescent="0.3">
      <c r="A2813">
        <v>2812</v>
      </c>
      <c r="B2813" s="5" t="s">
        <v>5396</v>
      </c>
      <c r="C2813" s="6">
        <v>4.4119999999999999</v>
      </c>
      <c r="D2813" s="6">
        <v>5.8E-4</v>
      </c>
      <c r="E2813" s="10">
        <f t="shared" si="437"/>
        <v>2.3390197275599635E-2</v>
      </c>
      <c r="F2813">
        <f t="shared" si="438"/>
        <v>1.0236658932714617</v>
      </c>
      <c r="G2813">
        <f t="shared" si="435"/>
        <v>4.411786758486711</v>
      </c>
      <c r="H2813">
        <f t="shared" si="439"/>
        <v>1.9417585347526696E-2</v>
      </c>
      <c r="I2813" t="str">
        <f t="shared" si="436"/>
        <v>2011</v>
      </c>
      <c r="J2813">
        <f t="shared" si="440"/>
        <v>0.63019573008791763</v>
      </c>
      <c r="K2813">
        <f t="shared" si="444"/>
        <v>-0.63019573008791763</v>
      </c>
      <c r="L2813">
        <f t="shared" si="441"/>
        <v>-0.17683969565585311</v>
      </c>
      <c r="M2813">
        <f t="shared" si="442"/>
        <v>0</v>
      </c>
      <c r="P2813" s="30">
        <f t="shared" si="443"/>
        <v>0.14284365146970099</v>
      </c>
    </row>
    <row r="2814" spans="1:16" x14ac:dyDescent="0.3">
      <c r="A2814">
        <v>2813</v>
      </c>
      <c r="B2814" s="5" t="s">
        <v>5394</v>
      </c>
      <c r="C2814" s="6">
        <v>4.3890000000000002</v>
      </c>
      <c r="D2814" s="6">
        <v>5.2999999999999998E-4</v>
      </c>
      <c r="E2814" s="10">
        <f t="shared" si="437"/>
        <v>-5.2266906851590267E-3</v>
      </c>
      <c r="F2814">
        <f t="shared" si="438"/>
        <v>0.99478694469628293</v>
      </c>
      <c r="G2814">
        <f t="shared" si="435"/>
        <v>4.3888061567807357</v>
      </c>
      <c r="H2814">
        <f t="shared" si="439"/>
        <v>1.9393645861849163E-2</v>
      </c>
      <c r="I2814" t="str">
        <f t="shared" si="436"/>
        <v>2011</v>
      </c>
      <c r="J2814">
        <f t="shared" si="440"/>
        <v>0.62614019056960146</v>
      </c>
      <c r="K2814">
        <f t="shared" si="444"/>
        <v>-0.62614019056960146</v>
      </c>
      <c r="L2814">
        <f t="shared" si="441"/>
        <v>-0.23484077330316655</v>
      </c>
      <c r="M2814">
        <f t="shared" si="442"/>
        <v>0</v>
      </c>
      <c r="P2814" s="30">
        <f t="shared" si="443"/>
        <v>0.14266754288115699</v>
      </c>
    </row>
    <row r="2815" spans="1:16" x14ac:dyDescent="0.3">
      <c r="A2815">
        <v>2814</v>
      </c>
      <c r="B2815" s="5" t="s">
        <v>5392</v>
      </c>
      <c r="C2815" s="6">
        <v>4.3869999999999996</v>
      </c>
      <c r="D2815" s="6">
        <v>6.6E-4</v>
      </c>
      <c r="E2815" s="10">
        <f t="shared" si="437"/>
        <v>-4.5578852202019502E-4</v>
      </c>
      <c r="F2815">
        <f t="shared" si="438"/>
        <v>0.99954431533378885</v>
      </c>
      <c r="G2815">
        <f t="shared" si="435"/>
        <v>4.3867587216352151</v>
      </c>
      <c r="H2815">
        <f t="shared" si="439"/>
        <v>1.9405129145436028E-2</v>
      </c>
      <c r="I2815" t="str">
        <f t="shared" si="436"/>
        <v>2011</v>
      </c>
      <c r="J2815">
        <f t="shared" si="440"/>
        <v>0.62621866255183323</v>
      </c>
      <c r="K2815">
        <f t="shared" si="444"/>
        <v>-0.62621866255183323</v>
      </c>
      <c r="L2815">
        <f t="shared" si="441"/>
        <v>-0.23279333815764591</v>
      </c>
      <c r="M2815">
        <f t="shared" si="442"/>
        <v>0</v>
      </c>
      <c r="P2815" s="30">
        <f t="shared" si="443"/>
        <v>0.14275201858341618</v>
      </c>
    </row>
    <row r="2816" spans="1:16" x14ac:dyDescent="0.3">
      <c r="A2816">
        <v>2815</v>
      </c>
      <c r="B2816" s="5" t="s">
        <v>5390</v>
      </c>
      <c r="C2816" s="6">
        <v>4.3769999999999998</v>
      </c>
      <c r="D2816" s="6">
        <v>6.0999999999999997E-4</v>
      </c>
      <c r="E2816" s="10">
        <f t="shared" si="437"/>
        <v>-2.2820639753185585E-3</v>
      </c>
      <c r="F2816">
        <f t="shared" si="438"/>
        <v>0.99772053795304316</v>
      </c>
      <c r="G2816">
        <f t="shared" si="435"/>
        <v>4.3767775081550484</v>
      </c>
      <c r="H2816">
        <f t="shared" si="439"/>
        <v>1.9427147507433348E-2</v>
      </c>
      <c r="I2816" t="str">
        <f t="shared" si="436"/>
        <v>2011</v>
      </c>
      <c r="J2816">
        <f t="shared" si="440"/>
        <v>0.62550275718859494</v>
      </c>
      <c r="K2816">
        <f t="shared" si="444"/>
        <v>-0.62550275718859494</v>
      </c>
      <c r="L2816">
        <f t="shared" si="441"/>
        <v>-0.22281212467747924</v>
      </c>
      <c r="M2816">
        <f t="shared" si="442"/>
        <v>0</v>
      </c>
      <c r="P2816" s="30">
        <f t="shared" si="443"/>
        <v>0.14291399460519169</v>
      </c>
    </row>
    <row r="2817" spans="1:16" x14ac:dyDescent="0.3">
      <c r="A2817">
        <v>2816</v>
      </c>
      <c r="B2817" s="5" t="s">
        <v>5388</v>
      </c>
      <c r="C2817" s="6">
        <v>4.5709999999999997</v>
      </c>
      <c r="D2817" s="6">
        <v>4.2999999999999999E-4</v>
      </c>
      <c r="E2817" s="10">
        <f t="shared" si="437"/>
        <v>4.3368441140849014E-2</v>
      </c>
      <c r="F2817">
        <f t="shared" si="438"/>
        <v>1.0443225953849669</v>
      </c>
      <c r="G2817">
        <f t="shared" si="435"/>
        <v>4.5708362087679433</v>
      </c>
      <c r="H2817">
        <f t="shared" si="439"/>
        <v>2.0721164764626931E-2</v>
      </c>
      <c r="I2817" t="str">
        <f t="shared" si="436"/>
        <v>2011</v>
      </c>
      <c r="J2817">
        <f t="shared" si="440"/>
        <v>0.69674770005673059</v>
      </c>
      <c r="K2817">
        <f t="shared" si="444"/>
        <v>-0.69674770005673059</v>
      </c>
      <c r="L2817">
        <f t="shared" si="441"/>
        <v>-0.41687082529037411</v>
      </c>
      <c r="M2817">
        <f t="shared" si="442"/>
        <v>0</v>
      </c>
      <c r="P2817" s="30">
        <f t="shared" si="443"/>
        <v>0.15243331159410262</v>
      </c>
    </row>
    <row r="2818" spans="1:16" x14ac:dyDescent="0.3">
      <c r="A2818">
        <v>2817</v>
      </c>
      <c r="B2818" s="5" t="s">
        <v>5386</v>
      </c>
      <c r="C2818" s="6">
        <v>4.6980000000000004</v>
      </c>
      <c r="D2818" s="6">
        <v>4.2999999999999999E-4</v>
      </c>
      <c r="E2818" s="10">
        <f t="shared" si="437"/>
        <v>2.7404886887113979E-2</v>
      </c>
      <c r="F2818">
        <f t="shared" si="438"/>
        <v>1.0277838547363818</v>
      </c>
      <c r="G2818">
        <f t="shared" si="435"/>
        <v>4.6978316580161454</v>
      </c>
      <c r="H2818">
        <f t="shared" si="439"/>
        <v>1.9020108160245439E-2</v>
      </c>
      <c r="I2818" t="str">
        <f t="shared" si="436"/>
        <v>2011</v>
      </c>
      <c r="J2818">
        <f t="shared" si="440"/>
        <v>0.65731895053082368</v>
      </c>
      <c r="K2818">
        <f t="shared" si="444"/>
        <v>-0.65731895053082368</v>
      </c>
      <c r="L2818">
        <f t="shared" si="441"/>
        <v>-0.54386627453857628</v>
      </c>
      <c r="M2818">
        <f t="shared" si="442"/>
        <v>0</v>
      </c>
      <c r="P2818" s="30">
        <f t="shared" si="443"/>
        <v>0.13991964769729615</v>
      </c>
    </row>
    <row r="2819" spans="1:16" x14ac:dyDescent="0.3">
      <c r="A2819">
        <v>2818</v>
      </c>
      <c r="B2819" s="5" t="s">
        <v>5384</v>
      </c>
      <c r="C2819" s="6">
        <v>4.6929999999999996</v>
      </c>
      <c r="D2819" s="6">
        <v>3.5000000000000005E-4</v>
      </c>
      <c r="E2819" s="10">
        <f t="shared" si="437"/>
        <v>-1.0648494244406156E-3</v>
      </c>
      <c r="F2819">
        <f t="shared" si="438"/>
        <v>0.99893571732652175</v>
      </c>
      <c r="G2819">
        <f t="shared" ref="G2819:G2882" si="445">C2819*EXP(-1/12*D2819)</f>
        <v>4.6928631228294684</v>
      </c>
      <c r="H2819">
        <f t="shared" si="439"/>
        <v>1.9041113158007106E-2</v>
      </c>
      <c r="I2819" t="str">
        <f t="shared" ref="I2819:I2882" si="446">MID(B2819,7,4)</f>
        <v>2011</v>
      </c>
      <c r="J2819">
        <f t="shared" si="440"/>
        <v>0.65734890216014652</v>
      </c>
      <c r="K2819">
        <f t="shared" si="444"/>
        <v>-0.65734890216014652</v>
      </c>
      <c r="L2819">
        <f t="shared" si="441"/>
        <v>-0.53889773935189922</v>
      </c>
      <c r="M2819">
        <f t="shared" si="442"/>
        <v>0</v>
      </c>
      <c r="P2819" s="30">
        <f t="shared" si="443"/>
        <v>0.14007416899980052</v>
      </c>
    </row>
    <row r="2820" spans="1:16" x14ac:dyDescent="0.3">
      <c r="A2820">
        <v>2819</v>
      </c>
      <c r="B2820" s="5" t="s">
        <v>5382</v>
      </c>
      <c r="C2820" s="6">
        <v>4.67</v>
      </c>
      <c r="D2820" s="6">
        <v>2.9999999999999997E-4</v>
      </c>
      <c r="E2820" s="10">
        <f t="shared" ref="E2820:E2883" si="447">LN(C2820/C2819)</f>
        <v>-4.9129651314746307E-3</v>
      </c>
      <c r="F2820">
        <f t="shared" ref="F2820:F2883" si="448">C2820/C2819</f>
        <v>0.99509908374174305</v>
      </c>
      <c r="G2820">
        <f t="shared" si="445"/>
        <v>4.6698832514593631</v>
      </c>
      <c r="H2820">
        <f t="shared" si="439"/>
        <v>1.9083195491989932E-2</v>
      </c>
      <c r="I2820" t="str">
        <f t="shared" si="446"/>
        <v>2011</v>
      </c>
      <c r="J2820">
        <f t="shared" si="440"/>
        <v>0.6555756937429541</v>
      </c>
      <c r="K2820">
        <f t="shared" si="444"/>
        <v>-0.6555756937429541</v>
      </c>
      <c r="L2820">
        <f t="shared" si="441"/>
        <v>-0.51591786798179395</v>
      </c>
      <c r="M2820">
        <f t="shared" si="442"/>
        <v>0</v>
      </c>
      <c r="P2820" s="30">
        <f t="shared" si="443"/>
        <v>0.14038374375592436</v>
      </c>
    </row>
    <row r="2821" spans="1:16" x14ac:dyDescent="0.3">
      <c r="A2821">
        <v>2820</v>
      </c>
      <c r="B2821" s="5" t="s">
        <v>5380</v>
      </c>
      <c r="C2821" s="6">
        <v>4.577</v>
      </c>
      <c r="D2821" s="6">
        <v>2.9999999999999997E-4</v>
      </c>
      <c r="E2821" s="10">
        <f t="shared" si="447"/>
        <v>-2.011531000930095E-2</v>
      </c>
      <c r="F2821">
        <f t="shared" si="448"/>
        <v>0.98008565310492501</v>
      </c>
      <c r="G2821">
        <f t="shared" si="445"/>
        <v>4.5768855764303007</v>
      </c>
      <c r="H2821">
        <f t="shared" si="439"/>
        <v>1.924641620118454E-2</v>
      </c>
      <c r="I2821" t="str">
        <f t="shared" si="446"/>
        <v>2011</v>
      </c>
      <c r="J2821">
        <f t="shared" si="440"/>
        <v>0.64801588035139468</v>
      </c>
      <c r="K2821">
        <f t="shared" si="444"/>
        <v>-0.64801588035139468</v>
      </c>
      <c r="L2821">
        <f t="shared" si="441"/>
        <v>-0.42292019295273153</v>
      </c>
      <c r="M2821">
        <f t="shared" si="442"/>
        <v>0</v>
      </c>
      <c r="P2821" s="30">
        <f t="shared" si="443"/>
        <v>0.14158446164538127</v>
      </c>
    </row>
    <row r="2822" spans="1:16" x14ac:dyDescent="0.3">
      <c r="A2822">
        <v>2821</v>
      </c>
      <c r="B2822" s="5" t="s">
        <v>5378</v>
      </c>
      <c r="C2822" s="6">
        <v>4.2610000000000001</v>
      </c>
      <c r="D2822" s="6">
        <v>1E-4</v>
      </c>
      <c r="E2822" s="10">
        <f t="shared" si="447"/>
        <v>-7.1539887153729984E-2</v>
      </c>
      <c r="F2822">
        <f t="shared" si="448"/>
        <v>0.93095914354380604</v>
      </c>
      <c r="G2822">
        <f t="shared" si="445"/>
        <v>4.2609644918146179</v>
      </c>
      <c r="H2822">
        <f t="shared" si="439"/>
        <v>2.324765057255327E-2</v>
      </c>
      <c r="I2822" t="str">
        <f t="shared" si="446"/>
        <v>2011</v>
      </c>
      <c r="J2822">
        <f t="shared" si="440"/>
        <v>0.72870660340265547</v>
      </c>
      <c r="K2822">
        <f t="shared" si="444"/>
        <v>-0.72870660340265547</v>
      </c>
      <c r="L2822">
        <f t="shared" si="441"/>
        <v>-0.16712824853946096</v>
      </c>
      <c r="M2822">
        <f t="shared" si="442"/>
        <v>0</v>
      </c>
      <c r="P2822" s="30">
        <f t="shared" si="443"/>
        <v>0.17101916826636615</v>
      </c>
    </row>
    <row r="2823" spans="1:16" x14ac:dyDescent="0.3">
      <c r="A2823">
        <v>2822</v>
      </c>
      <c r="B2823" s="5" t="s">
        <v>5376</v>
      </c>
      <c r="C2823" s="6">
        <v>4.2350000000000003</v>
      </c>
      <c r="D2823" s="6">
        <v>1.4999999999999999E-4</v>
      </c>
      <c r="E2823" s="10">
        <f t="shared" si="447"/>
        <v>-6.1205464137572049E-3</v>
      </c>
      <c r="F2823">
        <f t="shared" si="448"/>
        <v>0.99389814597512327</v>
      </c>
      <c r="G2823">
        <f t="shared" si="445"/>
        <v>4.2349470628308579</v>
      </c>
      <c r="H2823">
        <f t="shared" si="439"/>
        <v>2.2946898410412853E-2</v>
      </c>
      <c r="I2823" t="str">
        <f t="shared" si="446"/>
        <v>2011</v>
      </c>
      <c r="J2823">
        <f t="shared" si="440"/>
        <v>0.71488749382743788</v>
      </c>
      <c r="K2823">
        <f t="shared" si="444"/>
        <v>-0.71488749382743788</v>
      </c>
      <c r="L2823">
        <f t="shared" si="441"/>
        <v>-0.14111081955570093</v>
      </c>
      <c r="M2823">
        <f t="shared" si="442"/>
        <v>0</v>
      </c>
      <c r="P2823" s="30">
        <f t="shared" si="443"/>
        <v>0.16880671309963674</v>
      </c>
    </row>
    <row r="2824" spans="1:16" x14ac:dyDescent="0.3">
      <c r="A2824">
        <v>2823</v>
      </c>
      <c r="B2824" s="5" t="s">
        <v>5374</v>
      </c>
      <c r="C2824" s="6">
        <v>4.1539999999999999</v>
      </c>
      <c r="D2824" s="6">
        <v>1E-4</v>
      </c>
      <c r="E2824" s="10">
        <f t="shared" si="447"/>
        <v>-1.9311602650097209E-2</v>
      </c>
      <c r="F2824">
        <f t="shared" si="448"/>
        <v>0.98087367178276264</v>
      </c>
      <c r="G2824">
        <f t="shared" si="445"/>
        <v>4.1539653834775692</v>
      </c>
      <c r="H2824">
        <f t="shared" si="439"/>
        <v>2.2110698846875516E-2</v>
      </c>
      <c r="I2824" t="str">
        <f t="shared" si="446"/>
        <v>2011</v>
      </c>
      <c r="J2824">
        <f t="shared" si="440"/>
        <v>0.67566444068369536</v>
      </c>
      <c r="K2824">
        <f t="shared" si="444"/>
        <v>-0.67566444068369536</v>
      </c>
      <c r="L2824">
        <f t="shared" si="441"/>
        <v>-6.0129140202412223E-2</v>
      </c>
      <c r="M2824">
        <f t="shared" si="442"/>
        <v>0</v>
      </c>
      <c r="P2824" s="30">
        <f t="shared" si="443"/>
        <v>0.162655289177699</v>
      </c>
    </row>
    <row r="2825" spans="1:16" x14ac:dyDescent="0.3">
      <c r="A2825">
        <v>2824</v>
      </c>
      <c r="B2825" s="5" t="s">
        <v>5372</v>
      </c>
      <c r="C2825" s="6">
        <v>4.2460000000000004</v>
      </c>
      <c r="D2825" s="6">
        <v>3.3E-4</v>
      </c>
      <c r="E2825" s="10">
        <f t="shared" si="447"/>
        <v>2.1905637827143928E-2</v>
      </c>
      <c r="F2825">
        <f t="shared" si="448"/>
        <v>1.0221473278767454</v>
      </c>
      <c r="G2825">
        <f t="shared" si="445"/>
        <v>4.245883236605505</v>
      </c>
      <c r="H2825">
        <f t="shared" si="439"/>
        <v>2.2512337981437473E-2</v>
      </c>
      <c r="I2825" t="str">
        <f t="shared" si="446"/>
        <v>2011</v>
      </c>
      <c r="J2825">
        <f t="shared" si="440"/>
        <v>0.7031603403714809</v>
      </c>
      <c r="K2825">
        <f t="shared" si="444"/>
        <v>-0.7031603403714809</v>
      </c>
      <c r="L2825">
        <f t="shared" si="441"/>
        <v>-0.1520469933303481</v>
      </c>
      <c r="M2825">
        <f t="shared" si="442"/>
        <v>0</v>
      </c>
      <c r="P2825" s="30">
        <f t="shared" si="443"/>
        <v>0.16560990992621899</v>
      </c>
    </row>
    <row r="2826" spans="1:16" x14ac:dyDescent="0.3">
      <c r="A2826">
        <v>2825</v>
      </c>
      <c r="B2826" s="5" t="s">
        <v>5370</v>
      </c>
      <c r="C2826" s="6">
        <v>4.181</v>
      </c>
      <c r="D2826" s="6">
        <v>2.5000000000000001E-4</v>
      </c>
      <c r="E2826" s="10">
        <f t="shared" si="447"/>
        <v>-1.542691090663652E-2</v>
      </c>
      <c r="F2826">
        <f t="shared" si="448"/>
        <v>0.9846914743287799</v>
      </c>
      <c r="G2826">
        <f t="shared" si="445"/>
        <v>4.1809128967406624</v>
      </c>
      <c r="H2826">
        <f t="shared" si="439"/>
        <v>2.1963984810582576E-2</v>
      </c>
      <c r="I2826" t="str">
        <f t="shared" si="446"/>
        <v>2011</v>
      </c>
      <c r="J2826">
        <f t="shared" si="440"/>
        <v>0.67553518673760726</v>
      </c>
      <c r="K2826">
        <f t="shared" si="444"/>
        <v>-0.67553518673760726</v>
      </c>
      <c r="L2826">
        <f t="shared" si="441"/>
        <v>-8.7076653465505416E-2</v>
      </c>
      <c r="M2826">
        <f t="shared" si="442"/>
        <v>0</v>
      </c>
      <c r="P2826" s="30">
        <f t="shared" si="443"/>
        <v>0.16157600108441342</v>
      </c>
    </row>
    <row r="2827" spans="1:16" x14ac:dyDescent="0.3">
      <c r="A2827">
        <v>2826</v>
      </c>
      <c r="B2827" s="5" t="s">
        <v>5368</v>
      </c>
      <c r="C2827" s="6">
        <v>4.194</v>
      </c>
      <c r="D2827" s="6">
        <v>2.3000000000000001E-4</v>
      </c>
      <c r="E2827" s="10">
        <f t="shared" si="447"/>
        <v>3.1044801053002912E-3</v>
      </c>
      <c r="F2827">
        <f t="shared" si="448"/>
        <v>1.0031093039942598</v>
      </c>
      <c r="G2827">
        <f t="shared" si="445"/>
        <v>4.1939196157703513</v>
      </c>
      <c r="H2827">
        <f t="shared" si="439"/>
        <v>2.1369326875592152E-2</v>
      </c>
      <c r="I2827" t="str">
        <f t="shared" si="446"/>
        <v>2011</v>
      </c>
      <c r="J2827">
        <f t="shared" si="440"/>
        <v>0.65929026815850578</v>
      </c>
      <c r="K2827">
        <f t="shared" si="444"/>
        <v>-0.65929026815850578</v>
      </c>
      <c r="L2827">
        <f t="shared" si="441"/>
        <v>-0.10008337249519439</v>
      </c>
      <c r="M2827">
        <f t="shared" si="442"/>
        <v>0</v>
      </c>
      <c r="P2827" s="30">
        <f t="shared" si="443"/>
        <v>0.15720145557377485</v>
      </c>
    </row>
    <row r="2828" spans="1:16" x14ac:dyDescent="0.3">
      <c r="A2828">
        <v>2827</v>
      </c>
      <c r="B2828" s="5" t="s">
        <v>5366</v>
      </c>
      <c r="C2828" s="6">
        <v>4.2460000000000004</v>
      </c>
      <c r="D2828" s="6">
        <v>2.5000000000000001E-4</v>
      </c>
      <c r="E2828" s="10">
        <f t="shared" si="447"/>
        <v>1.2322430801336201E-2</v>
      </c>
      <c r="F2828">
        <f t="shared" si="448"/>
        <v>1.0123986647591798</v>
      </c>
      <c r="G2828">
        <f t="shared" si="445"/>
        <v>4.245911542588102</v>
      </c>
      <c r="H2828">
        <f t="shared" si="439"/>
        <v>2.1451538177880564E-2</v>
      </c>
      <c r="I2828" t="str">
        <f t="shared" si="446"/>
        <v>2011</v>
      </c>
      <c r="J2828">
        <f t="shared" si="440"/>
        <v>0.67003131609707656</v>
      </c>
      <c r="K2828">
        <f t="shared" si="444"/>
        <v>-0.67003131609707656</v>
      </c>
      <c r="L2828">
        <f t="shared" si="441"/>
        <v>-0.15207529931294506</v>
      </c>
      <c r="M2828">
        <f t="shared" si="442"/>
        <v>0</v>
      </c>
      <c r="P2828" s="30">
        <f t="shared" si="443"/>
        <v>0.15780623533401686</v>
      </c>
    </row>
    <row r="2829" spans="1:16" x14ac:dyDescent="0.3">
      <c r="A2829">
        <v>2828</v>
      </c>
      <c r="B2829" s="5" t="s">
        <v>5365</v>
      </c>
      <c r="C2829" s="6">
        <v>4.3179999999999996</v>
      </c>
      <c r="D2829" s="6">
        <v>2.5000000000000001E-4</v>
      </c>
      <c r="E2829" s="10">
        <f t="shared" si="447"/>
        <v>1.6814968811551118E-2</v>
      </c>
      <c r="F2829">
        <f t="shared" si="448"/>
        <v>1.0169571361281204</v>
      </c>
      <c r="G2829">
        <f t="shared" si="445"/>
        <v>4.3179100426037254</v>
      </c>
      <c r="H2829">
        <f t="shared" si="439"/>
        <v>2.167367587000683E-2</v>
      </c>
      <c r="I2829" t="str">
        <f t="shared" si="446"/>
        <v>2011</v>
      </c>
      <c r="J2829">
        <f t="shared" si="440"/>
        <v>0.68844917698229935</v>
      </c>
      <c r="K2829">
        <f t="shared" si="444"/>
        <v>-0.68844917698229935</v>
      </c>
      <c r="L2829">
        <f t="shared" si="441"/>
        <v>-0.22407379932856841</v>
      </c>
      <c r="M2829">
        <f t="shared" si="442"/>
        <v>0</v>
      </c>
      <c r="P2829" s="30">
        <f t="shared" si="443"/>
        <v>0.15944037050090104</v>
      </c>
    </row>
    <row r="2830" spans="1:16" x14ac:dyDescent="0.3">
      <c r="A2830">
        <v>2829</v>
      </c>
      <c r="B2830" s="5" t="s">
        <v>5363</v>
      </c>
      <c r="C2830" s="6">
        <v>4.1820000000000004</v>
      </c>
      <c r="D2830" s="6">
        <v>4.0999999999999999E-4</v>
      </c>
      <c r="E2830" s="10">
        <f t="shared" si="447"/>
        <v>-3.2002731086173603E-2</v>
      </c>
      <c r="F2830">
        <f t="shared" si="448"/>
        <v>0.96850393700787418</v>
      </c>
      <c r="G2830">
        <f t="shared" si="445"/>
        <v>4.1818571174409245</v>
      </c>
      <c r="H2830">
        <f t="shared" si="439"/>
        <v>2.2240215705078711E-2</v>
      </c>
      <c r="I2830" t="str">
        <f t="shared" si="446"/>
        <v>2011</v>
      </c>
      <c r="J2830">
        <f t="shared" si="440"/>
        <v>0.68418556295886779</v>
      </c>
      <c r="K2830">
        <f t="shared" si="444"/>
        <v>-0.68418556295886779</v>
      </c>
      <c r="L2830">
        <f t="shared" si="441"/>
        <v>-8.8020874165767538E-2</v>
      </c>
      <c r="M2830">
        <f t="shared" si="442"/>
        <v>0</v>
      </c>
      <c r="P2830" s="30">
        <f t="shared" si="443"/>
        <v>0.16360806783794496</v>
      </c>
    </row>
    <row r="2831" spans="1:16" x14ac:dyDescent="0.3">
      <c r="A2831">
        <v>2830</v>
      </c>
      <c r="B2831" s="5" t="s">
        <v>5362</v>
      </c>
      <c r="C2831" s="6">
        <v>4.1980000000000004</v>
      </c>
      <c r="D2831" s="6">
        <v>4.0999999999999999E-4</v>
      </c>
      <c r="E2831" s="10">
        <f t="shared" si="447"/>
        <v>3.8186203919994854E-3</v>
      </c>
      <c r="F2831">
        <f t="shared" si="448"/>
        <v>1.0038259206121474</v>
      </c>
      <c r="G2831">
        <f t="shared" si="445"/>
        <v>4.1978565707835971</v>
      </c>
      <c r="H2831">
        <f t="shared" si="439"/>
        <v>2.2122408571933396E-2</v>
      </c>
      <c r="I2831" t="str">
        <f t="shared" si="446"/>
        <v>2011</v>
      </c>
      <c r="J2831">
        <f t="shared" si="440"/>
        <v>0.68316518409975402</v>
      </c>
      <c r="K2831">
        <f t="shared" si="444"/>
        <v>-0.68316518409975402</v>
      </c>
      <c r="L2831">
        <f t="shared" si="441"/>
        <v>-0.10402032750844015</v>
      </c>
      <c r="M2831">
        <f t="shared" si="442"/>
        <v>0</v>
      </c>
      <c r="P2831" s="30">
        <f t="shared" si="443"/>
        <v>0.16274143067547214</v>
      </c>
    </row>
    <row r="2832" spans="1:16" x14ac:dyDescent="0.3">
      <c r="A2832">
        <v>2831</v>
      </c>
      <c r="B2832" s="5" t="s">
        <v>5361</v>
      </c>
      <c r="C2832" s="6">
        <v>4.0940000000000003</v>
      </c>
      <c r="D2832" s="6">
        <v>4.8000000000000001E-4</v>
      </c>
      <c r="E2832" s="10">
        <f t="shared" si="447"/>
        <v>-2.5085734159343478E-2</v>
      </c>
      <c r="F2832">
        <f t="shared" si="448"/>
        <v>0.97522629823725582</v>
      </c>
      <c r="G2832">
        <f t="shared" si="445"/>
        <v>4.0938362432751569</v>
      </c>
      <c r="H2832">
        <f t="shared" si="439"/>
        <v>2.2288697137936683E-2</v>
      </c>
      <c r="I2832" t="str">
        <f t="shared" si="446"/>
        <v>2011</v>
      </c>
      <c r="J2832">
        <f t="shared" si="440"/>
        <v>0.67124470093688116</v>
      </c>
      <c r="K2832">
        <f t="shared" si="444"/>
        <v>-0.67124470093688116</v>
      </c>
      <c r="L2832">
        <f t="shared" si="441"/>
        <v>0.13600160983267884</v>
      </c>
      <c r="M2832">
        <f t="shared" si="442"/>
        <v>0</v>
      </c>
      <c r="P2832" s="30">
        <f t="shared" si="443"/>
        <v>0.16396471696676146</v>
      </c>
    </row>
    <row r="2833" spans="1:16" x14ac:dyDescent="0.3">
      <c r="A2833">
        <v>2832</v>
      </c>
      <c r="B2833" s="5" t="s">
        <v>5360</v>
      </c>
      <c r="C2833" s="6">
        <v>4.2300000000000004</v>
      </c>
      <c r="D2833" s="6">
        <v>4.6000000000000001E-4</v>
      </c>
      <c r="E2833" s="10">
        <f t="shared" si="447"/>
        <v>3.2679505819088919E-2</v>
      </c>
      <c r="F2833">
        <f t="shared" si="448"/>
        <v>1.0332193453834881</v>
      </c>
      <c r="G2833">
        <f t="shared" si="445"/>
        <v>4.2298378531078358</v>
      </c>
      <c r="H2833">
        <f t="shared" si="439"/>
        <v>2.2705786802428393E-2</v>
      </c>
      <c r="I2833" t="str">
        <f t="shared" si="446"/>
        <v>2011</v>
      </c>
      <c r="J2833">
        <f t="shared" si="440"/>
        <v>0.70652249805781298</v>
      </c>
      <c r="K2833">
        <f t="shared" si="444"/>
        <v>-0.70652249805781298</v>
      </c>
      <c r="L2833">
        <f t="shared" si="441"/>
        <v>9.5978295799027613E-2</v>
      </c>
      <c r="M2833">
        <f t="shared" si="442"/>
        <v>0</v>
      </c>
      <c r="P2833" s="30">
        <f t="shared" si="443"/>
        <v>0.1670329980944073</v>
      </c>
    </row>
    <row r="2834" spans="1:16" x14ac:dyDescent="0.3">
      <c r="A2834">
        <v>2833</v>
      </c>
      <c r="B2834" s="5" t="s">
        <v>5358</v>
      </c>
      <c r="C2834" s="6">
        <v>4.3460000000000001</v>
      </c>
      <c r="D2834" s="6">
        <v>5.0999999999999993E-4</v>
      </c>
      <c r="E2834" s="10">
        <f t="shared" si="447"/>
        <v>2.7053888776051117E-2</v>
      </c>
      <c r="F2834">
        <f t="shared" si="448"/>
        <v>1.0274231678486996</v>
      </c>
      <c r="G2834">
        <f t="shared" si="445"/>
        <v>4.3458152989249257</v>
      </c>
      <c r="H2834">
        <f t="shared" si="439"/>
        <v>2.3155372801907152E-2</v>
      </c>
      <c r="I2834" t="str">
        <f t="shared" si="446"/>
        <v>2011</v>
      </c>
      <c r="J2834">
        <f t="shared" si="440"/>
        <v>0.74026763592107081</v>
      </c>
      <c r="K2834">
        <f t="shared" si="444"/>
        <v>-0.74026763592107081</v>
      </c>
      <c r="L2834">
        <f t="shared" si="441"/>
        <v>-1.9999150018062295E-2</v>
      </c>
      <c r="M2834">
        <f t="shared" si="442"/>
        <v>0</v>
      </c>
      <c r="P2834" s="30">
        <f t="shared" si="443"/>
        <v>0.17034033547265556</v>
      </c>
    </row>
    <row r="2835" spans="1:16" x14ac:dyDescent="0.3">
      <c r="A2835">
        <v>2834</v>
      </c>
      <c r="B2835" s="5" t="s">
        <v>5356</v>
      </c>
      <c r="C2835" s="6">
        <v>4.3449999999999998</v>
      </c>
      <c r="D2835" s="6">
        <v>5.6000000000000006E-4</v>
      </c>
      <c r="E2835" s="10">
        <f t="shared" si="447"/>
        <v>-2.3012311688263746E-4</v>
      </c>
      <c r="F2835">
        <f t="shared" si="448"/>
        <v>0.99976990335941085</v>
      </c>
      <c r="G2835">
        <f t="shared" si="445"/>
        <v>4.3447972380644817</v>
      </c>
      <c r="H2835">
        <f t="shared" si="439"/>
        <v>2.3006917479516279E-2</v>
      </c>
      <c r="I2835" t="str">
        <f t="shared" si="446"/>
        <v>2011</v>
      </c>
      <c r="J2835">
        <f t="shared" si="440"/>
        <v>0.73534927601456734</v>
      </c>
      <c r="K2835">
        <f t="shared" si="444"/>
        <v>-0.73534927601456734</v>
      </c>
      <c r="L2835">
        <f t="shared" si="441"/>
        <v>-1.8981089157618314E-2</v>
      </c>
      <c r="M2835">
        <f t="shared" si="442"/>
        <v>0</v>
      </c>
      <c r="P2835" s="30">
        <f t="shared" si="443"/>
        <v>0.16924823777096451</v>
      </c>
    </row>
    <row r="2836" spans="1:16" x14ac:dyDescent="0.3">
      <c r="A2836">
        <v>2835</v>
      </c>
      <c r="B2836" s="5" t="s">
        <v>5354</v>
      </c>
      <c r="C2836" s="6">
        <v>4.3789999999999996</v>
      </c>
      <c r="D2836" s="6">
        <v>5.6000000000000006E-4</v>
      </c>
      <c r="E2836" s="10">
        <f t="shared" si="447"/>
        <v>7.7946291019058847E-3</v>
      </c>
      <c r="F2836">
        <f t="shared" si="448"/>
        <v>1.0078250863060989</v>
      </c>
      <c r="G2836">
        <f t="shared" si="445"/>
        <v>4.3787956514348361</v>
      </c>
      <c r="H2836">
        <f t="shared" si="439"/>
        <v>2.3016707333831918E-2</v>
      </c>
      <c r="I2836" t="str">
        <f t="shared" si="446"/>
        <v>2011</v>
      </c>
      <c r="J2836">
        <f t="shared" si="440"/>
        <v>0.74141880031834595</v>
      </c>
      <c r="K2836">
        <f t="shared" si="444"/>
        <v>-0.74141880031834595</v>
      </c>
      <c r="L2836">
        <f t="shared" si="441"/>
        <v>-5.2979502527972677E-2</v>
      </c>
      <c r="M2836">
        <f t="shared" si="442"/>
        <v>0</v>
      </c>
      <c r="P2836" s="30">
        <f t="shared" si="443"/>
        <v>0.16932025591909025</v>
      </c>
    </row>
    <row r="2837" spans="1:16" x14ac:dyDescent="0.3">
      <c r="A2837">
        <v>2836</v>
      </c>
      <c r="B2837" s="5" t="s">
        <v>5352</v>
      </c>
      <c r="C2837" s="6">
        <v>4.3259999999999996</v>
      </c>
      <c r="D2837" s="6">
        <v>5.0999999999999993E-4</v>
      </c>
      <c r="E2837" s="10">
        <f t="shared" si="447"/>
        <v>-1.2177060288394244E-2</v>
      </c>
      <c r="F2837">
        <f t="shared" si="448"/>
        <v>0.98789678008677784</v>
      </c>
      <c r="G2837">
        <f t="shared" si="445"/>
        <v>4.3258161489068634</v>
      </c>
      <c r="H2837">
        <f t="shared" si="439"/>
        <v>2.3108113787041279E-2</v>
      </c>
      <c r="I2837" t="str">
        <f t="shared" si="446"/>
        <v>2011</v>
      </c>
      <c r="J2837">
        <f t="shared" si="440"/>
        <v>0.73535707578715348</v>
      </c>
      <c r="K2837">
        <f t="shared" si="444"/>
        <v>-0.73535707578715348</v>
      </c>
      <c r="L2837">
        <f t="shared" si="441"/>
        <v>0.1920106644125692</v>
      </c>
      <c r="M2837">
        <f t="shared" si="442"/>
        <v>0</v>
      </c>
      <c r="P2837" s="30">
        <f t="shared" si="443"/>
        <v>0.16999267894752731</v>
      </c>
    </row>
    <row r="2838" spans="1:16" x14ac:dyDescent="0.3">
      <c r="A2838">
        <v>2837</v>
      </c>
      <c r="B2838" s="5" t="s">
        <v>5350</v>
      </c>
      <c r="C2838" s="6">
        <v>4.5179999999999998</v>
      </c>
      <c r="D2838" s="6">
        <v>4.6000000000000001E-4</v>
      </c>
      <c r="E2838" s="10">
        <f t="shared" si="447"/>
        <v>4.3426090514944483E-2</v>
      </c>
      <c r="F2838">
        <f t="shared" si="448"/>
        <v>1.044382801664355</v>
      </c>
      <c r="G2838">
        <f t="shared" si="445"/>
        <v>4.5178268133194326</v>
      </c>
      <c r="H2838">
        <f t="shared" si="439"/>
        <v>2.4198961960891111E-2</v>
      </c>
      <c r="I2838" t="str">
        <f t="shared" si="446"/>
        <v>2011</v>
      </c>
      <c r="J2838">
        <f t="shared" si="440"/>
        <v>0.80425179003636293</v>
      </c>
      <c r="K2838">
        <f t="shared" si="444"/>
        <v>-0.80425179003636293</v>
      </c>
      <c r="L2838">
        <f t="shared" si="441"/>
        <v>0.11099574508155285</v>
      </c>
      <c r="M2838">
        <f t="shared" si="442"/>
        <v>0</v>
      </c>
      <c r="P2838" s="30">
        <f t="shared" si="443"/>
        <v>0.17801740156689322</v>
      </c>
    </row>
    <row r="2839" spans="1:16" x14ac:dyDescent="0.3">
      <c r="A2839">
        <v>2838</v>
      </c>
      <c r="B2839" s="5" t="s">
        <v>5348</v>
      </c>
      <c r="C2839" s="6">
        <v>4.6660000000000004</v>
      </c>
      <c r="D2839" s="6">
        <v>5.2999999999999998E-4</v>
      </c>
      <c r="E2839" s="10">
        <f t="shared" si="447"/>
        <v>3.2232755553426813E-2</v>
      </c>
      <c r="F2839">
        <f t="shared" si="448"/>
        <v>1.0327578574590528</v>
      </c>
      <c r="G2839">
        <f t="shared" si="445"/>
        <v>4.6657939228842364</v>
      </c>
      <c r="H2839">
        <f t="shared" si="439"/>
        <v>2.4788074375377649E-2</v>
      </c>
      <c r="I2839" t="str">
        <f t="shared" si="446"/>
        <v>2011</v>
      </c>
      <c r="J2839">
        <f t="shared" si="440"/>
        <v>0.85081289671279448</v>
      </c>
      <c r="K2839">
        <f t="shared" si="444"/>
        <v>-0.85081289671279448</v>
      </c>
      <c r="L2839">
        <f t="shared" si="441"/>
        <v>-8.4996245916236113E-2</v>
      </c>
      <c r="M2839">
        <f t="shared" si="442"/>
        <v>0</v>
      </c>
      <c r="P2839" s="30">
        <f t="shared" si="443"/>
        <v>0.18235115197433552</v>
      </c>
    </row>
    <row r="2840" spans="1:16" x14ac:dyDescent="0.3">
      <c r="A2840">
        <v>2839</v>
      </c>
      <c r="B2840" s="5" t="s">
        <v>5346</v>
      </c>
      <c r="C2840" s="6">
        <v>4.6289999999999996</v>
      </c>
      <c r="D2840" s="6">
        <v>4.6000000000000001E-4</v>
      </c>
      <c r="E2840" s="10">
        <f t="shared" si="447"/>
        <v>-7.9613115501049065E-3</v>
      </c>
      <c r="F2840">
        <f t="shared" si="448"/>
        <v>0.99207029575653649</v>
      </c>
      <c r="G2840">
        <f t="shared" si="445"/>
        <v>4.6288225584009854</v>
      </c>
      <c r="H2840">
        <f t="shared" si="439"/>
        <v>2.4617966595069145E-2</v>
      </c>
      <c r="I2840" t="str">
        <f t="shared" si="446"/>
        <v>2011</v>
      </c>
      <c r="J2840">
        <f t="shared" si="440"/>
        <v>0.83827870065106569</v>
      </c>
      <c r="K2840">
        <f t="shared" si="444"/>
        <v>-0.83827870065106569</v>
      </c>
      <c r="L2840">
        <f t="shared" si="441"/>
        <v>-5.2036146750552348E-2</v>
      </c>
      <c r="M2840">
        <f t="shared" si="442"/>
        <v>0</v>
      </c>
      <c r="P2840" s="30">
        <f t="shared" si="443"/>
        <v>0.18109976999002678</v>
      </c>
    </row>
    <row r="2841" spans="1:16" x14ac:dyDescent="0.3">
      <c r="A2841">
        <v>2840</v>
      </c>
      <c r="B2841" s="5" t="s">
        <v>5344</v>
      </c>
      <c r="C2841" s="6">
        <v>4.7939999999999996</v>
      </c>
      <c r="D2841" s="6">
        <v>4.0999999999999999E-4</v>
      </c>
      <c r="E2841" s="10">
        <f t="shared" si="447"/>
        <v>3.5024273963059252E-2</v>
      </c>
      <c r="F2841">
        <f t="shared" si="448"/>
        <v>1.0356448476992872</v>
      </c>
      <c r="G2841">
        <f t="shared" si="445"/>
        <v>4.7938362077981322</v>
      </c>
      <c r="H2841">
        <f t="shared" si="439"/>
        <v>2.4836078474333591E-2</v>
      </c>
      <c r="I2841" t="str">
        <f t="shared" si="446"/>
        <v>2011</v>
      </c>
      <c r="J2841">
        <f t="shared" si="440"/>
        <v>0.8758544390006916</v>
      </c>
      <c r="K2841">
        <f t="shared" si="444"/>
        <v>-0.8758544390006916</v>
      </c>
      <c r="L2841">
        <f t="shared" si="441"/>
        <v>-0.38199430163226733</v>
      </c>
      <c r="M2841">
        <f t="shared" si="442"/>
        <v>0</v>
      </c>
      <c r="P2841" s="30">
        <f t="shared" si="443"/>
        <v>0.18270428964092253</v>
      </c>
    </row>
    <row r="2842" spans="1:16" x14ac:dyDescent="0.3">
      <c r="A2842">
        <v>2841</v>
      </c>
      <c r="B2842" s="5" t="s">
        <v>5343</v>
      </c>
      <c r="C2842" s="6">
        <v>4.7069999999999999</v>
      </c>
      <c r="D2842" s="6">
        <v>3.5999999999999997E-4</v>
      </c>
      <c r="E2842" s="10">
        <f t="shared" si="447"/>
        <v>-1.8314373593187296E-2</v>
      </c>
      <c r="F2842">
        <f t="shared" si="448"/>
        <v>0.98185231539424289</v>
      </c>
      <c r="G2842">
        <f t="shared" si="445"/>
        <v>4.7068587921181289</v>
      </c>
      <c r="H2842">
        <f t="shared" si="439"/>
        <v>2.5120734761207915E-2</v>
      </c>
      <c r="I2842" t="str">
        <f t="shared" si="446"/>
        <v>2011</v>
      </c>
      <c r="J2842">
        <f t="shared" si="440"/>
        <v>0.8698196773049619</v>
      </c>
      <c r="K2842">
        <f t="shared" si="444"/>
        <v>-0.8698196773049619</v>
      </c>
      <c r="L2842">
        <f t="shared" si="441"/>
        <v>-0.38195970760744302</v>
      </c>
      <c r="M2842">
        <f t="shared" si="442"/>
        <v>0</v>
      </c>
      <c r="P2842" s="30">
        <f t="shared" si="443"/>
        <v>0.18479833700588566</v>
      </c>
    </row>
    <row r="2843" spans="1:16" x14ac:dyDescent="0.3">
      <c r="A2843">
        <v>2842</v>
      </c>
      <c r="B2843" s="5" t="s">
        <v>5341</v>
      </c>
      <c r="C2843" s="6">
        <v>4.827</v>
      </c>
      <c r="D2843" s="6">
        <v>2.9999999999999997E-4</v>
      </c>
      <c r="E2843" s="10">
        <f t="shared" si="447"/>
        <v>2.5174394259350613E-2</v>
      </c>
      <c r="F2843">
        <f t="shared" si="448"/>
        <v>1.0254939451880178</v>
      </c>
      <c r="G2843">
        <f t="shared" si="445"/>
        <v>4.8268793265084247</v>
      </c>
      <c r="H2843">
        <f t="shared" si="439"/>
        <v>2.5172885046968893E-2</v>
      </c>
      <c r="I2843" t="str">
        <f t="shared" si="446"/>
        <v>2011</v>
      </c>
      <c r="J2843">
        <f t="shared" si="440"/>
        <v>0.89385105018751887</v>
      </c>
      <c r="K2843">
        <f t="shared" si="444"/>
        <v>-0.89385105018751887</v>
      </c>
      <c r="L2843">
        <f t="shared" si="441"/>
        <v>-0.50996206821548018</v>
      </c>
      <c r="M2843">
        <f t="shared" si="442"/>
        <v>0</v>
      </c>
      <c r="P2843" s="30">
        <f t="shared" si="443"/>
        <v>0.18518197570812189</v>
      </c>
    </row>
    <row r="2844" spans="1:16" x14ac:dyDescent="0.3">
      <c r="A2844">
        <v>2843</v>
      </c>
      <c r="B2844" s="5" t="s">
        <v>5339</v>
      </c>
      <c r="C2844" s="6">
        <v>4.8310000000000004</v>
      </c>
      <c r="D2844" s="6">
        <v>4.6000000000000001E-4</v>
      </c>
      <c r="E2844" s="10">
        <f t="shared" si="447"/>
        <v>8.2832889391380705E-4</v>
      </c>
      <c r="F2844">
        <f t="shared" si="448"/>
        <v>1.0008286720530351</v>
      </c>
      <c r="G2844">
        <f t="shared" si="445"/>
        <v>4.8308148152160646</v>
      </c>
      <c r="H2844">
        <f t="shared" si="439"/>
        <v>2.5128914015641653E-2</v>
      </c>
      <c r="I2844" t="str">
        <f t="shared" si="446"/>
        <v>2011</v>
      </c>
      <c r="J2844">
        <f t="shared" si="440"/>
        <v>0.89301721397943978</v>
      </c>
      <c r="K2844">
        <f t="shared" si="444"/>
        <v>-0.89301721397943978</v>
      </c>
      <c r="L2844">
        <f t="shared" si="441"/>
        <v>-0.51389755692312011</v>
      </c>
      <c r="M2844">
        <f t="shared" si="442"/>
        <v>0</v>
      </c>
      <c r="P2844" s="30">
        <f t="shared" si="443"/>
        <v>0.18485850692653769</v>
      </c>
    </row>
    <row r="2845" spans="1:16" x14ac:dyDescent="0.3">
      <c r="A2845">
        <v>2844</v>
      </c>
      <c r="B2845" s="5" t="s">
        <v>5337</v>
      </c>
      <c r="C2845" s="6">
        <v>4.8470000000000004</v>
      </c>
      <c r="D2845" s="6">
        <v>4.0999999999999999E-4</v>
      </c>
      <c r="E2845" s="10">
        <f t="shared" si="447"/>
        <v>3.3064712909692557E-3</v>
      </c>
      <c r="F2845">
        <f t="shared" si="448"/>
        <v>1.0033119436969571</v>
      </c>
      <c r="G2845">
        <f t="shared" si="445"/>
        <v>4.8468343969957344</v>
      </c>
      <c r="H2845">
        <f t="shared" si="439"/>
        <v>2.5119434717632221E-2</v>
      </c>
      <c r="I2845" t="str">
        <f t="shared" si="446"/>
        <v>2011</v>
      </c>
      <c r="J2845">
        <f t="shared" si="440"/>
        <v>0.89564058288461978</v>
      </c>
      <c r="K2845">
        <f t="shared" si="444"/>
        <v>-0.89564058288461978</v>
      </c>
      <c r="L2845">
        <f t="shared" si="441"/>
        <v>-0.52991713870278989</v>
      </c>
      <c r="M2845">
        <f t="shared" si="442"/>
        <v>0</v>
      </c>
      <c r="P2845" s="30">
        <f t="shared" si="443"/>
        <v>0.18478877335684799</v>
      </c>
    </row>
    <row r="2846" spans="1:16" x14ac:dyDescent="0.3">
      <c r="A2846">
        <v>2845</v>
      </c>
      <c r="B2846" s="5" t="s">
        <v>5335</v>
      </c>
      <c r="C2846" s="6">
        <v>4.6740000000000004</v>
      </c>
      <c r="D2846" s="6">
        <v>4.2999999999999999E-4</v>
      </c>
      <c r="E2846" s="10">
        <f t="shared" si="447"/>
        <v>-3.6344720746572683E-2</v>
      </c>
      <c r="F2846">
        <f t="shared" si="448"/>
        <v>0.96430781926965137</v>
      </c>
      <c r="G2846">
        <f t="shared" si="445"/>
        <v>4.6738325180007374</v>
      </c>
      <c r="H2846">
        <f t="shared" si="439"/>
        <v>2.613102602771554E-2</v>
      </c>
      <c r="I2846" t="str">
        <f t="shared" si="446"/>
        <v>2011</v>
      </c>
      <c r="J2846">
        <f t="shared" si="440"/>
        <v>0.89845292940679922</v>
      </c>
      <c r="K2846">
        <f t="shared" si="444"/>
        <v>-0.89845292940679922</v>
      </c>
      <c r="L2846">
        <f t="shared" si="441"/>
        <v>-0.48086745952181431</v>
      </c>
      <c r="M2846">
        <f t="shared" si="442"/>
        <v>0</v>
      </c>
      <c r="P2846" s="30">
        <f t="shared" si="443"/>
        <v>0.19223045026677985</v>
      </c>
    </row>
    <row r="2847" spans="1:16" x14ac:dyDescent="0.3">
      <c r="A2847">
        <v>2846</v>
      </c>
      <c r="B2847" s="5" t="s">
        <v>5333</v>
      </c>
      <c r="C2847" s="6">
        <v>4.7569999999999997</v>
      </c>
      <c r="D2847" s="6">
        <v>4.0999999999999999E-4</v>
      </c>
      <c r="E2847" s="10">
        <f t="shared" si="447"/>
        <v>1.7601981333478008E-2</v>
      </c>
      <c r="F2847">
        <f t="shared" si="448"/>
        <v>1.0177578091570387</v>
      </c>
      <c r="G2847">
        <f t="shared" si="445"/>
        <v>4.7568374719432027</v>
      </c>
      <c r="H2847">
        <f t="shared" si="439"/>
        <v>2.5135314431876703E-2</v>
      </c>
      <c r="I2847" t="str">
        <f t="shared" si="446"/>
        <v>2011</v>
      </c>
      <c r="J2847">
        <f t="shared" si="440"/>
        <v>0.87956584399429771</v>
      </c>
      <c r="K2847">
        <f t="shared" si="444"/>
        <v>-0.87956584399429771</v>
      </c>
      <c r="L2847">
        <f t="shared" si="441"/>
        <v>-0.56387241346427963</v>
      </c>
      <c r="M2847">
        <f t="shared" si="442"/>
        <v>0</v>
      </c>
      <c r="P2847" s="30">
        <f t="shared" si="443"/>
        <v>0.18490559099026535</v>
      </c>
    </row>
    <row r="2848" spans="1:16" x14ac:dyDescent="0.3">
      <c r="A2848">
        <v>2847</v>
      </c>
      <c r="B2848" s="5" t="s">
        <v>5331</v>
      </c>
      <c r="C2848" s="6">
        <v>4.6459999999999999</v>
      </c>
      <c r="D2848" s="6">
        <v>4.6000000000000001E-4</v>
      </c>
      <c r="E2848" s="10">
        <f t="shared" si="447"/>
        <v>-2.3610583101927027E-2</v>
      </c>
      <c r="F2848">
        <f t="shared" si="448"/>
        <v>0.97666596594492328</v>
      </c>
      <c r="G2848">
        <f t="shared" si="445"/>
        <v>4.6458219067468089</v>
      </c>
      <c r="H2848">
        <f t="shared" si="439"/>
        <v>2.5035882521813244E-2</v>
      </c>
      <c r="I2848" t="str">
        <f t="shared" si="446"/>
        <v>2011</v>
      </c>
      <c r="J2848">
        <f t="shared" si="440"/>
        <v>0.85564020520230688</v>
      </c>
      <c r="K2848">
        <f t="shared" si="444"/>
        <v>-0.85564020520230688</v>
      </c>
      <c r="L2848">
        <f t="shared" si="441"/>
        <v>-0.45285684826788586</v>
      </c>
      <c r="M2848">
        <f t="shared" si="442"/>
        <v>0</v>
      </c>
      <c r="P2848" s="30">
        <f t="shared" si="443"/>
        <v>0.18417412943869399</v>
      </c>
    </row>
    <row r="2849" spans="1:16" x14ac:dyDescent="0.3">
      <c r="A2849">
        <v>2848</v>
      </c>
      <c r="B2849" s="5" t="s">
        <v>5329</v>
      </c>
      <c r="C2849" s="6">
        <v>4.5810000000000004</v>
      </c>
      <c r="D2849" s="6">
        <v>5.2999999999999998E-4</v>
      </c>
      <c r="E2849" s="10">
        <f t="shared" si="447"/>
        <v>-1.4089319443612216E-2</v>
      </c>
      <c r="F2849">
        <f t="shared" si="448"/>
        <v>0.98600947051226873</v>
      </c>
      <c r="G2849">
        <f t="shared" si="445"/>
        <v>4.5807976769680003</v>
      </c>
      <c r="H2849">
        <f t="shared" ref="H2849:H2912" si="449">SQRT(_xlfn.VAR.S(E2820:E2849))</f>
        <v>2.5160946118464006E-2</v>
      </c>
      <c r="I2849" t="str">
        <f t="shared" si="446"/>
        <v>2011</v>
      </c>
      <c r="J2849">
        <f t="shared" ref="J2849:J2912" si="450">-K2849</f>
        <v>0.84787884362135224</v>
      </c>
      <c r="K2849">
        <f t="shared" si="444"/>
        <v>-0.84787884362135224</v>
      </c>
      <c r="L2849">
        <f t="shared" ref="L2849:L2912" si="451">+MIN(G2850-G2849,G2851-G2849,G2852-G2849,G2853-G2849,G2854-G2849,G2855-G2849,G2856-G2849,G2857-G2849,G2858-G2849,G2859-G2849)</f>
        <v>-0.38783261848907724</v>
      </c>
      <c r="M2849">
        <f t="shared" ref="M2849:M2912" si="452">+IF(L2849&lt;K2849,1,0)</f>
        <v>0</v>
      </c>
      <c r="P2849" s="30">
        <f t="shared" ref="P2849:P2912" si="453">-K2849/G2849</f>
        <v>0.18509414809661659</v>
      </c>
    </row>
    <row r="2850" spans="1:16" x14ac:dyDescent="0.3">
      <c r="A2850">
        <v>2849</v>
      </c>
      <c r="B2850" s="5" t="s">
        <v>5327</v>
      </c>
      <c r="C2850" s="6">
        <v>4.577</v>
      </c>
      <c r="D2850" s="6">
        <v>5.6000000000000006E-4</v>
      </c>
      <c r="E2850" s="10">
        <f t="shared" si="447"/>
        <v>-8.7355323310017686E-4</v>
      </c>
      <c r="F2850">
        <f t="shared" si="448"/>
        <v>0.99912682820344889</v>
      </c>
      <c r="G2850">
        <f t="shared" si="445"/>
        <v>4.5767864116504331</v>
      </c>
      <c r="H2850">
        <f t="shared" si="449"/>
        <v>2.5149010933021687E-2</v>
      </c>
      <c r="I2850" t="str">
        <f t="shared" si="446"/>
        <v>2011</v>
      </c>
      <c r="J2850">
        <f t="shared" si="450"/>
        <v>0.84673453968975831</v>
      </c>
      <c r="K2850">
        <f t="shared" ref="K2850:K2913" si="454">-G2850*$P$3*$R$3*H2850</f>
        <v>-0.84673453968975831</v>
      </c>
      <c r="L2850">
        <f t="shared" si="451"/>
        <v>-0.38382135317151</v>
      </c>
      <c r="M2850">
        <f t="shared" si="452"/>
        <v>0</v>
      </c>
      <c r="P2850" s="30">
        <f t="shared" si="453"/>
        <v>0.18500634802060115</v>
      </c>
    </row>
    <row r="2851" spans="1:16" x14ac:dyDescent="0.3">
      <c r="A2851">
        <v>2850</v>
      </c>
      <c r="B2851" s="5" t="s">
        <v>5325</v>
      </c>
      <c r="C2851" s="6">
        <v>4.4119999999999999</v>
      </c>
      <c r="D2851" s="6">
        <v>4.2999999999999999E-4</v>
      </c>
      <c r="E2851" s="10">
        <f t="shared" si="447"/>
        <v>-3.6715660280248981E-2</v>
      </c>
      <c r="F2851">
        <f t="shared" si="448"/>
        <v>0.96395018571116453</v>
      </c>
      <c r="G2851">
        <f t="shared" si="445"/>
        <v>4.4118419061658649</v>
      </c>
      <c r="H2851">
        <f t="shared" si="449"/>
        <v>2.576664286781245E-2</v>
      </c>
      <c r="I2851" t="str">
        <f t="shared" si="446"/>
        <v>2011</v>
      </c>
      <c r="J2851">
        <f t="shared" si="450"/>
        <v>0.83626419042296452</v>
      </c>
      <c r="K2851">
        <f t="shared" si="454"/>
        <v>-0.83626419042296452</v>
      </c>
      <c r="L2851">
        <f t="shared" si="451"/>
        <v>-0.21887684768694182</v>
      </c>
      <c r="M2851">
        <f t="shared" si="452"/>
        <v>0</v>
      </c>
      <c r="P2851" s="30">
        <f t="shared" si="453"/>
        <v>0.18954989961318094</v>
      </c>
    </row>
    <row r="2852" spans="1:16" x14ac:dyDescent="0.3">
      <c r="A2852">
        <v>2851</v>
      </c>
      <c r="B2852" s="5" t="s">
        <v>5324</v>
      </c>
      <c r="C2852" s="6">
        <v>4.3250000000000002</v>
      </c>
      <c r="D2852" s="6">
        <v>2.8000000000000003E-4</v>
      </c>
      <c r="E2852" s="10">
        <f t="shared" si="447"/>
        <v>-1.9915961007413385E-2</v>
      </c>
      <c r="F2852">
        <f t="shared" si="448"/>
        <v>0.98028105167724389</v>
      </c>
      <c r="G2852">
        <f t="shared" si="445"/>
        <v>4.3248990845106858</v>
      </c>
      <c r="H2852">
        <f t="shared" si="449"/>
        <v>2.241450639817992E-2</v>
      </c>
      <c r="I2852" t="str">
        <f t="shared" si="446"/>
        <v>2011</v>
      </c>
      <c r="J2852">
        <f t="shared" si="450"/>
        <v>0.71313356597394351</v>
      </c>
      <c r="K2852">
        <f t="shared" si="454"/>
        <v>-0.71313356597394351</v>
      </c>
      <c r="L2852">
        <f t="shared" si="451"/>
        <v>-0.13193402603176274</v>
      </c>
      <c r="M2852">
        <f t="shared" si="452"/>
        <v>0</v>
      </c>
      <c r="P2852" s="30">
        <f t="shared" si="453"/>
        <v>0.16489022102919809</v>
      </c>
    </row>
    <row r="2853" spans="1:16" x14ac:dyDescent="0.3">
      <c r="A2853">
        <v>2852</v>
      </c>
      <c r="B2853" s="5" t="s">
        <v>5322</v>
      </c>
      <c r="C2853" s="6">
        <v>4.3170000000000002</v>
      </c>
      <c r="D2853" s="6">
        <v>2.3000000000000001E-4</v>
      </c>
      <c r="E2853" s="10">
        <f t="shared" si="447"/>
        <v>-1.8514238105021869E-3</v>
      </c>
      <c r="F2853">
        <f t="shared" si="448"/>
        <v>0.99815028901734104</v>
      </c>
      <c r="G2853">
        <f t="shared" si="445"/>
        <v>4.3169172582929445</v>
      </c>
      <c r="H2853">
        <f t="shared" si="449"/>
        <v>2.2384576716830331E-2</v>
      </c>
      <c r="I2853" t="str">
        <f t="shared" si="446"/>
        <v>2011</v>
      </c>
      <c r="J2853">
        <f t="shared" si="450"/>
        <v>0.71086696404587657</v>
      </c>
      <c r="K2853">
        <f t="shared" si="454"/>
        <v>-0.71086696404587657</v>
      </c>
      <c r="L2853">
        <f t="shared" si="451"/>
        <v>-0.12395219981402139</v>
      </c>
      <c r="M2853">
        <f t="shared" si="452"/>
        <v>0</v>
      </c>
      <c r="P2853" s="30">
        <f t="shared" si="453"/>
        <v>0.16467004612615102</v>
      </c>
    </row>
    <row r="2854" spans="1:16" x14ac:dyDescent="0.3">
      <c r="A2854">
        <v>2853</v>
      </c>
      <c r="B2854" s="5" t="s">
        <v>5320</v>
      </c>
      <c r="C2854" s="6">
        <v>4.3879999999999999</v>
      </c>
      <c r="D2854" s="6">
        <v>2.5000000000000001E-4</v>
      </c>
      <c r="E2854" s="10">
        <f t="shared" si="447"/>
        <v>1.6312825839643306E-2</v>
      </c>
      <c r="F2854">
        <f t="shared" si="448"/>
        <v>1.0164466064396571</v>
      </c>
      <c r="G2854">
        <f t="shared" si="445"/>
        <v>4.3879085842855838</v>
      </c>
      <c r="H2854">
        <f t="shared" si="449"/>
        <v>2.2234122860424015E-2</v>
      </c>
      <c r="I2854" t="str">
        <f t="shared" si="446"/>
        <v>2011</v>
      </c>
      <c r="J2854">
        <f t="shared" si="450"/>
        <v>0.71770057293373402</v>
      </c>
      <c r="K2854">
        <f t="shared" si="454"/>
        <v>-0.71770057293373402</v>
      </c>
      <c r="L2854">
        <f t="shared" si="451"/>
        <v>-0.19494352580666074</v>
      </c>
      <c r="M2854">
        <f t="shared" si="452"/>
        <v>0</v>
      </c>
      <c r="P2854" s="30">
        <f t="shared" si="453"/>
        <v>0.16356324639579661</v>
      </c>
    </row>
    <row r="2855" spans="1:16" x14ac:dyDescent="0.3">
      <c r="A2855">
        <v>2854</v>
      </c>
      <c r="B2855" s="5" t="s">
        <v>5318</v>
      </c>
      <c r="C2855" s="6">
        <v>4.3170000000000002</v>
      </c>
      <c r="D2855" s="6">
        <v>1.4999999999999999E-4</v>
      </c>
      <c r="E2855" s="10">
        <f t="shared" si="447"/>
        <v>-1.631282583964333E-2</v>
      </c>
      <c r="F2855">
        <f t="shared" si="448"/>
        <v>0.98381950774840476</v>
      </c>
      <c r="G2855">
        <f t="shared" si="445"/>
        <v>4.3169460378372646</v>
      </c>
      <c r="H2855">
        <f t="shared" si="449"/>
        <v>2.2138687257633342E-2</v>
      </c>
      <c r="I2855" t="str">
        <f t="shared" si="446"/>
        <v>2011</v>
      </c>
      <c r="J2855">
        <f t="shared" si="450"/>
        <v>0.70306293998646618</v>
      </c>
      <c r="K2855">
        <f t="shared" si="454"/>
        <v>-0.70306293998646618</v>
      </c>
      <c r="L2855">
        <f t="shared" si="451"/>
        <v>-0.18404247337884527</v>
      </c>
      <c r="M2855">
        <f t="shared" si="452"/>
        <v>0</v>
      </c>
      <c r="P2855" s="30">
        <f t="shared" si="453"/>
        <v>0.1628611833051061</v>
      </c>
    </row>
    <row r="2856" spans="1:16" x14ac:dyDescent="0.3">
      <c r="A2856">
        <v>2855</v>
      </c>
      <c r="B2856" s="5" t="s">
        <v>5317</v>
      </c>
      <c r="C2856" s="6">
        <v>4.1929999999999996</v>
      </c>
      <c r="D2856" s="6">
        <v>1E-4</v>
      </c>
      <c r="E2856" s="10">
        <f t="shared" si="447"/>
        <v>-2.914424838471498E-2</v>
      </c>
      <c r="F2856">
        <f t="shared" si="448"/>
        <v>0.97127634931665496</v>
      </c>
      <c r="G2856">
        <f t="shared" si="445"/>
        <v>4.1929650584789231</v>
      </c>
      <c r="H2856">
        <f t="shared" si="449"/>
        <v>2.261660473595881E-2</v>
      </c>
      <c r="I2856" t="str">
        <f t="shared" si="446"/>
        <v>2011</v>
      </c>
      <c r="J2856">
        <f t="shared" si="450"/>
        <v>0.69761268991494896</v>
      </c>
      <c r="K2856">
        <f t="shared" si="454"/>
        <v>-0.69761268991494896</v>
      </c>
      <c r="L2856">
        <f t="shared" si="451"/>
        <v>-6.0061494020503758E-2</v>
      </c>
      <c r="M2856">
        <f t="shared" si="452"/>
        <v>0</v>
      </c>
      <c r="P2856" s="30">
        <f t="shared" si="453"/>
        <v>0.16637693855908761</v>
      </c>
    </row>
    <row r="2857" spans="1:16" x14ac:dyDescent="0.3">
      <c r="A2857">
        <v>2856</v>
      </c>
      <c r="B2857" s="5" t="s">
        <v>5315</v>
      </c>
      <c r="C2857" s="6">
        <v>4.2290000000000001</v>
      </c>
      <c r="D2857" s="6">
        <v>1.7999999999999998E-4</v>
      </c>
      <c r="E2857" s="10">
        <f t="shared" si="447"/>
        <v>8.5490903017260179E-3</v>
      </c>
      <c r="F2857">
        <f t="shared" si="448"/>
        <v>1.008585738134987</v>
      </c>
      <c r="G2857">
        <f t="shared" si="445"/>
        <v>4.2289365654757605</v>
      </c>
      <c r="H2857">
        <f t="shared" si="449"/>
        <v>2.2663379405833562E-2</v>
      </c>
      <c r="I2857" t="str">
        <f t="shared" si="446"/>
        <v>2011</v>
      </c>
      <c r="J2857">
        <f t="shared" si="450"/>
        <v>0.70505266865134508</v>
      </c>
      <c r="K2857">
        <f t="shared" si="454"/>
        <v>-0.70505266865134508</v>
      </c>
      <c r="L2857">
        <f t="shared" si="451"/>
        <v>-9.6033001017341135E-2</v>
      </c>
      <c r="M2857">
        <f t="shared" si="452"/>
        <v>0</v>
      </c>
      <c r="P2857" s="30">
        <f t="shared" si="453"/>
        <v>0.16672103204556482</v>
      </c>
    </row>
    <row r="2858" spans="1:16" x14ac:dyDescent="0.3">
      <c r="A2858">
        <v>2857</v>
      </c>
      <c r="B2858" s="5" t="s">
        <v>5313</v>
      </c>
      <c r="C2858" s="6">
        <v>4.2560000000000002</v>
      </c>
      <c r="D2858" s="6">
        <v>2.0000000000000001E-4</v>
      </c>
      <c r="E2858" s="10">
        <f t="shared" si="447"/>
        <v>6.3641935489918049E-3</v>
      </c>
      <c r="F2858">
        <f t="shared" si="448"/>
        <v>1.0063844880586428</v>
      </c>
      <c r="G2858">
        <f t="shared" si="445"/>
        <v>4.2559290672577745</v>
      </c>
      <c r="H2858">
        <f t="shared" si="449"/>
        <v>2.2580135177526699E-2</v>
      </c>
      <c r="I2858" t="str">
        <f t="shared" si="446"/>
        <v>2011</v>
      </c>
      <c r="J2858">
        <f t="shared" si="450"/>
        <v>0.70694664744156499</v>
      </c>
      <c r="K2858">
        <f t="shared" si="454"/>
        <v>-0.70694664744156499</v>
      </c>
      <c r="L2858">
        <f t="shared" si="451"/>
        <v>-0.1230255027993552</v>
      </c>
      <c r="M2858">
        <f t="shared" si="452"/>
        <v>0</v>
      </c>
      <c r="P2858" s="30">
        <f t="shared" si="453"/>
        <v>0.16610865366162514</v>
      </c>
    </row>
    <row r="2859" spans="1:16" x14ac:dyDescent="0.3">
      <c r="A2859">
        <v>2858</v>
      </c>
      <c r="B2859" s="5" t="s">
        <v>5311</v>
      </c>
      <c r="C2859" s="6">
        <v>4.3570000000000002</v>
      </c>
      <c r="D2859" s="6">
        <v>2.9999999999999997E-4</v>
      </c>
      <c r="E2859" s="10">
        <f t="shared" si="447"/>
        <v>2.3453995095961747E-2</v>
      </c>
      <c r="F2859">
        <f t="shared" si="448"/>
        <v>1.0237312030075187</v>
      </c>
      <c r="G2859">
        <f t="shared" si="445"/>
        <v>4.3568910763615518</v>
      </c>
      <c r="H2859">
        <f t="shared" si="449"/>
        <v>2.2781457183370043E-2</v>
      </c>
      <c r="I2859" t="str">
        <f t="shared" si="446"/>
        <v>2011</v>
      </c>
      <c r="J2859">
        <f t="shared" si="450"/>
        <v>0.73016989492087159</v>
      </c>
      <c r="K2859">
        <f t="shared" si="454"/>
        <v>-0.73016989492087159</v>
      </c>
      <c r="L2859">
        <f t="shared" si="451"/>
        <v>-0.22398751190313249</v>
      </c>
      <c r="M2859">
        <f t="shared" si="452"/>
        <v>0</v>
      </c>
      <c r="P2859" s="30">
        <f t="shared" si="453"/>
        <v>0.16758966017820162</v>
      </c>
    </row>
    <row r="2860" spans="1:16" x14ac:dyDescent="0.3">
      <c r="A2860">
        <v>2859</v>
      </c>
      <c r="B2860" s="5" t="s">
        <v>5309</v>
      </c>
      <c r="C2860" s="6">
        <v>4.3150000000000004</v>
      </c>
      <c r="D2860" s="6">
        <v>2.3000000000000001E-4</v>
      </c>
      <c r="E2860" s="10">
        <f t="shared" si="447"/>
        <v>-9.6864225999137889E-3</v>
      </c>
      <c r="F2860">
        <f t="shared" si="448"/>
        <v>0.99036033968326831</v>
      </c>
      <c r="G2860">
        <f t="shared" si="445"/>
        <v>4.3149172966259099</v>
      </c>
      <c r="H2860">
        <f t="shared" si="449"/>
        <v>2.2042688471169854E-2</v>
      </c>
      <c r="I2860" t="str">
        <f t="shared" si="446"/>
        <v>2011</v>
      </c>
      <c r="J2860">
        <f t="shared" si="450"/>
        <v>0.69968531588175664</v>
      </c>
      <c r="K2860">
        <f t="shared" si="454"/>
        <v>-0.69968531588175664</v>
      </c>
      <c r="L2860">
        <f t="shared" si="451"/>
        <v>-0.18201373216749062</v>
      </c>
      <c r="M2860">
        <f t="shared" si="452"/>
        <v>0</v>
      </c>
      <c r="P2860" s="30">
        <f t="shared" si="453"/>
        <v>0.16215497720637245</v>
      </c>
    </row>
    <row r="2861" spans="1:16" x14ac:dyDescent="0.3">
      <c r="A2861">
        <v>2860</v>
      </c>
      <c r="B2861" s="5" t="s">
        <v>5307</v>
      </c>
      <c r="C2861" s="6">
        <v>4.3739999999999997</v>
      </c>
      <c r="D2861" s="6">
        <v>2.0000000000000001E-4</v>
      </c>
      <c r="E2861" s="10">
        <f t="shared" si="447"/>
        <v>1.3580597719184753E-2</v>
      </c>
      <c r="F2861">
        <f t="shared" si="448"/>
        <v>1.0136732329084588</v>
      </c>
      <c r="G2861">
        <f t="shared" si="445"/>
        <v>4.3739271006074967</v>
      </c>
      <c r="H2861">
        <f t="shared" si="449"/>
        <v>2.2156825483429607E-2</v>
      </c>
      <c r="I2861" t="str">
        <f t="shared" si="446"/>
        <v>2011</v>
      </c>
      <c r="J2861">
        <f t="shared" si="450"/>
        <v>0.71292656584696645</v>
      </c>
      <c r="K2861">
        <f t="shared" si="454"/>
        <v>-0.71292656584696645</v>
      </c>
      <c r="L2861">
        <f t="shared" si="451"/>
        <v>-0.24102353614907734</v>
      </c>
      <c r="M2861">
        <f t="shared" si="452"/>
        <v>0</v>
      </c>
      <c r="P2861" s="30">
        <f t="shared" si="453"/>
        <v>0.16299461546763039</v>
      </c>
    </row>
    <row r="2862" spans="1:16" x14ac:dyDescent="0.3">
      <c r="A2862">
        <v>2861</v>
      </c>
      <c r="B2862" s="5" t="s">
        <v>5305</v>
      </c>
      <c r="C2862" s="6">
        <v>4.3109999999999999</v>
      </c>
      <c r="D2862" s="6">
        <v>1.7999999999999998E-4</v>
      </c>
      <c r="E2862" s="10">
        <f t="shared" si="447"/>
        <v>-1.450802648957852E-2</v>
      </c>
      <c r="F2862">
        <f t="shared" si="448"/>
        <v>0.98559670781893005</v>
      </c>
      <c r="G2862">
        <f t="shared" si="445"/>
        <v>4.3109353354849853</v>
      </c>
      <c r="H2862">
        <f t="shared" si="449"/>
        <v>2.1802657363028981E-2</v>
      </c>
      <c r="I2862" t="str">
        <f t="shared" si="446"/>
        <v>2011</v>
      </c>
      <c r="J2862">
        <f t="shared" si="450"/>
        <v>0.69142751625636378</v>
      </c>
      <c r="K2862">
        <f t="shared" si="454"/>
        <v>-0.69142751625636378</v>
      </c>
      <c r="L2862">
        <f t="shared" si="451"/>
        <v>-0.17803177102656598</v>
      </c>
      <c r="M2862">
        <f t="shared" si="452"/>
        <v>0</v>
      </c>
      <c r="P2862" s="30">
        <f t="shared" si="453"/>
        <v>0.16038921079723814</v>
      </c>
    </row>
    <row r="2863" spans="1:16" x14ac:dyDescent="0.3">
      <c r="A2863">
        <v>2862</v>
      </c>
      <c r="B2863" s="5" t="s">
        <v>5303</v>
      </c>
      <c r="C2863" s="6">
        <v>4.3630000000000004</v>
      </c>
      <c r="D2863" s="6">
        <v>5.0000000000000002E-5</v>
      </c>
      <c r="E2863" s="10">
        <f t="shared" si="447"/>
        <v>1.1989998376475063E-2</v>
      </c>
      <c r="F2863">
        <f t="shared" si="448"/>
        <v>1.0120621665506844</v>
      </c>
      <c r="G2863">
        <f t="shared" si="445"/>
        <v>4.362981820871207</v>
      </c>
      <c r="H2863">
        <f t="shared" si="449"/>
        <v>2.1105726390258289E-2</v>
      </c>
      <c r="I2863" t="str">
        <f t="shared" si="446"/>
        <v>2011</v>
      </c>
      <c r="J2863">
        <f t="shared" si="450"/>
        <v>0.67740660652263274</v>
      </c>
      <c r="K2863">
        <f t="shared" si="454"/>
        <v>-0.67740660652263274</v>
      </c>
      <c r="L2863">
        <f t="shared" si="451"/>
        <v>-0.23007825641278767</v>
      </c>
      <c r="M2863">
        <f t="shared" si="452"/>
        <v>0</v>
      </c>
      <c r="P2863" s="30">
        <f t="shared" si="453"/>
        <v>0.15526230324456569</v>
      </c>
    </row>
    <row r="2864" spans="1:16" x14ac:dyDescent="0.3">
      <c r="A2864">
        <v>2863</v>
      </c>
      <c r="B2864" s="5" t="s">
        <v>5301</v>
      </c>
      <c r="C2864" s="6">
        <v>4.2169999999999996</v>
      </c>
      <c r="D2864" s="6">
        <v>1E-4</v>
      </c>
      <c r="E2864" s="10">
        <f t="shared" si="447"/>
        <v>-3.4035919377049972E-2</v>
      </c>
      <c r="F2864">
        <f t="shared" si="448"/>
        <v>0.96653678661471443</v>
      </c>
      <c r="G2864">
        <f t="shared" si="445"/>
        <v>4.2169648584797566</v>
      </c>
      <c r="H2864">
        <f t="shared" si="449"/>
        <v>2.1452683950039051E-2</v>
      </c>
      <c r="I2864" t="str">
        <f t="shared" si="446"/>
        <v>2011</v>
      </c>
      <c r="J2864">
        <f t="shared" si="450"/>
        <v>0.66549889266162232</v>
      </c>
      <c r="K2864">
        <f t="shared" si="454"/>
        <v>-0.66549889266162232</v>
      </c>
      <c r="L2864">
        <f t="shared" si="451"/>
        <v>-8.4061294021337218E-2</v>
      </c>
      <c r="M2864">
        <f t="shared" si="452"/>
        <v>0</v>
      </c>
      <c r="P2864" s="30">
        <f t="shared" si="453"/>
        <v>0.157814664099795</v>
      </c>
    </row>
    <row r="2865" spans="1:16" x14ac:dyDescent="0.3">
      <c r="A2865">
        <v>2864</v>
      </c>
      <c r="B2865" s="5" t="s">
        <v>5299</v>
      </c>
      <c r="C2865" s="6">
        <v>4.133</v>
      </c>
      <c r="D2865" s="6">
        <v>2.8000000000000003E-4</v>
      </c>
      <c r="E2865" s="10">
        <f t="shared" si="447"/>
        <v>-2.0120439234827408E-2</v>
      </c>
      <c r="F2865">
        <f t="shared" si="448"/>
        <v>0.98008062603746748</v>
      </c>
      <c r="G2865">
        <f t="shared" si="445"/>
        <v>4.1329035644584193</v>
      </c>
      <c r="H2865">
        <f t="shared" si="449"/>
        <v>2.1733454187381269E-2</v>
      </c>
      <c r="I2865" t="str">
        <f t="shared" si="446"/>
        <v>2011</v>
      </c>
      <c r="J2865">
        <f t="shared" si="450"/>
        <v>0.66076913479812038</v>
      </c>
      <c r="K2865">
        <f t="shared" si="454"/>
        <v>-0.66076913479812038</v>
      </c>
      <c r="L2865">
        <f t="shared" si="451"/>
        <v>7.1998320019599937E-2</v>
      </c>
      <c r="M2865">
        <f t="shared" si="452"/>
        <v>0</v>
      </c>
      <c r="P2865" s="30">
        <f t="shared" si="453"/>
        <v>0.15988012410463984</v>
      </c>
    </row>
    <row r="2866" spans="1:16" x14ac:dyDescent="0.3">
      <c r="A2866">
        <v>2865</v>
      </c>
      <c r="B2866" s="5" t="s">
        <v>5297</v>
      </c>
      <c r="C2866" s="6">
        <v>4.2050000000000001</v>
      </c>
      <c r="D2866" s="6">
        <v>2.8000000000000003E-4</v>
      </c>
      <c r="E2866" s="10">
        <f t="shared" si="447"/>
        <v>1.7270757895316083E-2</v>
      </c>
      <c r="F2866">
        <f t="shared" si="448"/>
        <v>1.0174207597386886</v>
      </c>
      <c r="G2866">
        <f t="shared" si="445"/>
        <v>4.2049018844780193</v>
      </c>
      <c r="H2866">
        <f t="shared" si="449"/>
        <v>2.1943562902935646E-2</v>
      </c>
      <c r="I2866" t="str">
        <f t="shared" si="446"/>
        <v>2011</v>
      </c>
      <c r="J2866">
        <f t="shared" si="450"/>
        <v>0.67877952123783181</v>
      </c>
      <c r="K2866">
        <f t="shared" si="454"/>
        <v>-0.67877952123783181</v>
      </c>
      <c r="L2866">
        <f t="shared" si="451"/>
        <v>8.3026649450866685E-2</v>
      </c>
      <c r="M2866">
        <f t="shared" si="452"/>
        <v>0</v>
      </c>
      <c r="P2866" s="30">
        <f t="shared" si="453"/>
        <v>0.16142576922983137</v>
      </c>
    </row>
    <row r="2867" spans="1:16" x14ac:dyDescent="0.3">
      <c r="A2867">
        <v>2866</v>
      </c>
      <c r="B2867" s="5" t="s">
        <v>5296</v>
      </c>
      <c r="C2867" s="6">
        <v>4.2880000000000003</v>
      </c>
      <c r="D2867" s="6">
        <v>2.0000000000000001E-4</v>
      </c>
      <c r="E2867" s="10">
        <f t="shared" si="447"/>
        <v>1.9546130343589495E-2</v>
      </c>
      <c r="F2867">
        <f t="shared" si="448"/>
        <v>1.0197384066587396</v>
      </c>
      <c r="G2867">
        <f t="shared" si="445"/>
        <v>4.287928533928886</v>
      </c>
      <c r="H2867">
        <f t="shared" si="449"/>
        <v>2.216711900580929E-2</v>
      </c>
      <c r="I2867" t="str">
        <f t="shared" si="446"/>
        <v>2011</v>
      </c>
      <c r="J2867">
        <f t="shared" si="450"/>
        <v>0.69923395878992023</v>
      </c>
      <c r="K2867">
        <f t="shared" si="454"/>
        <v>-0.69923395878992023</v>
      </c>
      <c r="L2867">
        <f t="shared" si="451"/>
        <v>4.4963142425165969E-2</v>
      </c>
      <c r="M2867">
        <f t="shared" si="452"/>
        <v>0</v>
      </c>
      <c r="P2867" s="30">
        <f t="shared" si="453"/>
        <v>0.16307033880278679</v>
      </c>
    </row>
    <row r="2868" spans="1:16" x14ac:dyDescent="0.3">
      <c r="A2868">
        <v>2867</v>
      </c>
      <c r="B2868" s="5" t="s">
        <v>5295</v>
      </c>
      <c r="C2868" s="6">
        <v>4.3330000000000002</v>
      </c>
      <c r="D2868" s="6">
        <v>2.9999999999999997E-4</v>
      </c>
      <c r="E2868" s="10">
        <f t="shared" si="447"/>
        <v>1.0439718989271511E-2</v>
      </c>
      <c r="F2868">
        <f t="shared" si="448"/>
        <v>1.0104944029850746</v>
      </c>
      <c r="G2868">
        <f t="shared" si="445"/>
        <v>4.3328916763540519</v>
      </c>
      <c r="H2868">
        <f t="shared" si="449"/>
        <v>2.0692780504348099E-2</v>
      </c>
      <c r="I2868" t="str">
        <f t="shared" si="446"/>
        <v>2011</v>
      </c>
      <c r="J2868">
        <f t="shared" si="450"/>
        <v>0.65957229254378047</v>
      </c>
      <c r="K2868">
        <f t="shared" si="454"/>
        <v>-0.65957229254378047</v>
      </c>
      <c r="L2868">
        <f t="shared" si="451"/>
        <v>3.6849772961481619E-2</v>
      </c>
      <c r="M2868">
        <f t="shared" si="452"/>
        <v>0</v>
      </c>
      <c r="P2868" s="30">
        <f t="shared" si="453"/>
        <v>0.15222450543669791</v>
      </c>
    </row>
    <row r="2869" spans="1:16" x14ac:dyDescent="0.3">
      <c r="A2869">
        <v>2868</v>
      </c>
      <c r="B2869" s="5" t="s">
        <v>5293</v>
      </c>
      <c r="C2869" s="6">
        <v>4.4029999999999996</v>
      </c>
      <c r="D2869" s="6">
        <v>5.0000000000000002E-5</v>
      </c>
      <c r="E2869" s="10">
        <f t="shared" si="447"/>
        <v>1.6025984015844177E-2</v>
      </c>
      <c r="F2869">
        <f t="shared" si="448"/>
        <v>1.0161550888529884</v>
      </c>
      <c r="G2869">
        <f t="shared" si="445"/>
        <v>4.4029816542048872</v>
      </c>
      <c r="H2869">
        <f t="shared" si="449"/>
        <v>1.9984042954866447E-2</v>
      </c>
      <c r="I2869" t="str">
        <f t="shared" si="446"/>
        <v>2011</v>
      </c>
      <c r="J2869">
        <f t="shared" si="450"/>
        <v>0.64728560838965954</v>
      </c>
      <c r="K2869">
        <f t="shared" si="454"/>
        <v>-0.64728560838965954</v>
      </c>
      <c r="L2869">
        <f t="shared" si="451"/>
        <v>-3.3240204889353642E-2</v>
      </c>
      <c r="M2869">
        <f t="shared" si="452"/>
        <v>0</v>
      </c>
      <c r="P2869" s="30">
        <f t="shared" si="453"/>
        <v>0.14701074390612007</v>
      </c>
    </row>
    <row r="2870" spans="1:16" x14ac:dyDescent="0.3">
      <c r="A2870">
        <v>2869</v>
      </c>
      <c r="B2870" s="5" t="s">
        <v>5291</v>
      </c>
      <c r="C2870" s="6">
        <v>4.3780000000000001</v>
      </c>
      <c r="D2870" s="6">
        <v>1E-4</v>
      </c>
      <c r="E2870" s="10">
        <f t="shared" si="447"/>
        <v>-5.6941276729454973E-3</v>
      </c>
      <c r="F2870">
        <f t="shared" si="448"/>
        <v>0.99432205314558264</v>
      </c>
      <c r="G2870">
        <f t="shared" si="445"/>
        <v>4.3779635168186806</v>
      </c>
      <c r="H2870">
        <f t="shared" si="449"/>
        <v>1.9964740775281969E-2</v>
      </c>
      <c r="I2870" t="str">
        <f t="shared" si="446"/>
        <v>2011</v>
      </c>
      <c r="J2870">
        <f t="shared" si="450"/>
        <v>0.64298602587378806</v>
      </c>
      <c r="K2870">
        <f t="shared" si="454"/>
        <v>-0.64298602587378806</v>
      </c>
      <c r="L2870">
        <f t="shared" si="451"/>
        <v>-0.13423229497394917</v>
      </c>
      <c r="M2870">
        <f t="shared" si="452"/>
        <v>0</v>
      </c>
      <c r="P2870" s="30">
        <f t="shared" si="453"/>
        <v>0.1468687492263582</v>
      </c>
    </row>
    <row r="2871" spans="1:16" x14ac:dyDescent="0.3">
      <c r="A2871">
        <v>2870</v>
      </c>
      <c r="B2871" s="5" t="s">
        <v>5290</v>
      </c>
      <c r="C2871" s="6">
        <v>4.5460000000000003</v>
      </c>
      <c r="D2871" s="6">
        <v>8.0000000000000007E-5</v>
      </c>
      <c r="E2871" s="10">
        <f t="shared" si="447"/>
        <v>3.7655726329680332E-2</v>
      </c>
      <c r="F2871">
        <f t="shared" si="448"/>
        <v>1.0383736866148927</v>
      </c>
      <c r="G2871">
        <f t="shared" si="445"/>
        <v>4.5459696934343556</v>
      </c>
      <c r="H2871">
        <f t="shared" si="449"/>
        <v>2.0137406028419385E-2</v>
      </c>
      <c r="I2871" t="str">
        <f t="shared" si="446"/>
        <v>2011</v>
      </c>
      <c r="J2871">
        <f t="shared" si="450"/>
        <v>0.67343515448036051</v>
      </c>
      <c r="K2871">
        <f t="shared" si="454"/>
        <v>-0.67343515448036051</v>
      </c>
      <c r="L2871">
        <f t="shared" si="451"/>
        <v>-0.40131164182879075</v>
      </c>
      <c r="M2871">
        <f t="shared" si="452"/>
        <v>0</v>
      </c>
      <c r="P2871" s="30">
        <f t="shared" si="453"/>
        <v>0.14813894502046243</v>
      </c>
    </row>
    <row r="2872" spans="1:16" x14ac:dyDescent="0.3">
      <c r="A2872">
        <v>2871</v>
      </c>
      <c r="B2872" s="5" t="s">
        <v>5288</v>
      </c>
      <c r="C2872" s="6">
        <v>4.5460000000000003</v>
      </c>
      <c r="D2872" s="6">
        <v>1E-4</v>
      </c>
      <c r="E2872" s="10">
        <f t="shared" si="447"/>
        <v>0</v>
      </c>
      <c r="F2872">
        <f t="shared" si="448"/>
        <v>1</v>
      </c>
      <c r="G2872">
        <f t="shared" si="445"/>
        <v>4.5459621168245139</v>
      </c>
      <c r="H2872">
        <f t="shared" si="449"/>
        <v>1.9894719315281546E-2</v>
      </c>
      <c r="I2872" t="str">
        <f t="shared" si="446"/>
        <v>2011</v>
      </c>
      <c r="J2872">
        <f t="shared" si="450"/>
        <v>0.66531811628908033</v>
      </c>
      <c r="K2872">
        <f t="shared" si="454"/>
        <v>-0.66531811628908033</v>
      </c>
      <c r="L2872">
        <f t="shared" si="451"/>
        <v>-0.40130406521894901</v>
      </c>
      <c r="M2872">
        <f t="shared" si="452"/>
        <v>0</v>
      </c>
      <c r="P2872" s="30">
        <f t="shared" si="453"/>
        <v>0.14635364290141165</v>
      </c>
    </row>
    <row r="2873" spans="1:16" x14ac:dyDescent="0.3">
      <c r="A2873">
        <v>2872</v>
      </c>
      <c r="B2873" s="5" t="s">
        <v>5286</v>
      </c>
      <c r="C2873" s="6">
        <v>4.5330000000000004</v>
      </c>
      <c r="D2873" s="6">
        <v>2.3000000000000001E-4</v>
      </c>
      <c r="E2873" s="10">
        <f t="shared" si="447"/>
        <v>-2.8637534716392547E-3</v>
      </c>
      <c r="F2873">
        <f t="shared" si="448"/>
        <v>0.99714034315882094</v>
      </c>
      <c r="G2873">
        <f t="shared" si="445"/>
        <v>4.532913118332619</v>
      </c>
      <c r="H2873">
        <f t="shared" si="449"/>
        <v>1.9263497757334287E-2</v>
      </c>
      <c r="I2873" t="str">
        <f t="shared" si="446"/>
        <v>2011</v>
      </c>
      <c r="J2873">
        <f t="shared" si="450"/>
        <v>0.64235966428941083</v>
      </c>
      <c r="K2873">
        <f t="shared" si="454"/>
        <v>-0.64235966428941083</v>
      </c>
      <c r="L2873">
        <f t="shared" si="451"/>
        <v>-0.38825506672705412</v>
      </c>
      <c r="M2873">
        <f t="shared" si="452"/>
        <v>0</v>
      </c>
      <c r="P2873" s="30">
        <f t="shared" si="453"/>
        <v>0.14171012051642753</v>
      </c>
    </row>
    <row r="2874" spans="1:16" x14ac:dyDescent="0.3">
      <c r="A2874">
        <v>2873</v>
      </c>
      <c r="B2874" s="5" t="s">
        <v>5284</v>
      </c>
      <c r="C2874" s="6">
        <v>4.5</v>
      </c>
      <c r="D2874" s="6">
        <v>2.5000000000000001E-4</v>
      </c>
      <c r="E2874" s="10">
        <f t="shared" si="447"/>
        <v>-7.3065751824382512E-3</v>
      </c>
      <c r="F2874">
        <f t="shared" si="448"/>
        <v>0.99272005294506938</v>
      </c>
      <c r="G2874">
        <f t="shared" si="445"/>
        <v>4.4999062509765562</v>
      </c>
      <c r="H2874">
        <f t="shared" si="449"/>
        <v>1.9278182760232677E-2</v>
      </c>
      <c r="I2874" t="str">
        <f t="shared" si="446"/>
        <v>2011</v>
      </c>
      <c r="J2874">
        <f t="shared" si="450"/>
        <v>0.63816837684077588</v>
      </c>
      <c r="K2874">
        <f t="shared" si="454"/>
        <v>-0.63816837684077588</v>
      </c>
      <c r="L2874">
        <f t="shared" si="451"/>
        <v>-0.41000168319650943</v>
      </c>
      <c r="M2874">
        <f t="shared" si="452"/>
        <v>0</v>
      </c>
      <c r="P2874" s="30">
        <f t="shared" si="453"/>
        <v>0.14181814936750792</v>
      </c>
    </row>
    <row r="2875" spans="1:16" x14ac:dyDescent="0.3">
      <c r="A2875">
        <v>2874</v>
      </c>
      <c r="B2875" s="5" t="s">
        <v>5282</v>
      </c>
      <c r="C2875" s="6">
        <v>4.3949999999999996</v>
      </c>
      <c r="D2875" s="6">
        <v>3.7999999999999997E-4</v>
      </c>
      <c r="E2875" s="10">
        <f t="shared" si="447"/>
        <v>-2.3609865639133851E-2</v>
      </c>
      <c r="F2875">
        <f t="shared" si="448"/>
        <v>0.97666666666666657</v>
      </c>
      <c r="G2875">
        <f t="shared" si="445"/>
        <v>4.3948608272035807</v>
      </c>
      <c r="H2875">
        <f t="shared" si="449"/>
        <v>1.9628255373206862E-2</v>
      </c>
      <c r="I2875" t="str">
        <f t="shared" si="446"/>
        <v>2011</v>
      </c>
      <c r="J2875">
        <f t="shared" si="450"/>
        <v>0.63458901084363561</v>
      </c>
      <c r="K2875">
        <f t="shared" si="454"/>
        <v>-0.63458901084363561</v>
      </c>
      <c r="L2875">
        <f t="shared" si="451"/>
        <v>-0.45388710044933678</v>
      </c>
      <c r="M2875">
        <f t="shared" si="452"/>
        <v>0</v>
      </c>
      <c r="P2875" s="30">
        <f t="shared" si="453"/>
        <v>0.14439342582036213</v>
      </c>
    </row>
    <row r="2876" spans="1:16" x14ac:dyDescent="0.3">
      <c r="A2876">
        <v>2875</v>
      </c>
      <c r="B2876" s="5" t="s">
        <v>5280</v>
      </c>
      <c r="C2876" s="6">
        <v>4.399</v>
      </c>
      <c r="D2876" s="6">
        <v>3.5000000000000005E-4</v>
      </c>
      <c r="E2876" s="10">
        <f t="shared" si="447"/>
        <v>9.0971122944256185E-4</v>
      </c>
      <c r="F2876">
        <f t="shared" si="448"/>
        <v>1.0009101251422072</v>
      </c>
      <c r="G2876">
        <f t="shared" si="445"/>
        <v>4.3988716977044175</v>
      </c>
      <c r="H2876">
        <f t="shared" si="449"/>
        <v>1.8615471936250291E-2</v>
      </c>
      <c r="I2876" t="str">
        <f t="shared" si="446"/>
        <v>2011</v>
      </c>
      <c r="J2876">
        <f t="shared" si="450"/>
        <v>0.60239459514058724</v>
      </c>
      <c r="K2876">
        <f t="shared" si="454"/>
        <v>-0.60239459514058724</v>
      </c>
      <c r="L2876">
        <f t="shared" si="451"/>
        <v>-0.45789797095017359</v>
      </c>
      <c r="M2876">
        <f t="shared" si="452"/>
        <v>0</v>
      </c>
      <c r="P2876" s="30">
        <f t="shared" si="453"/>
        <v>0.13694297914052622</v>
      </c>
    </row>
    <row r="2877" spans="1:16" x14ac:dyDescent="0.3">
      <c r="A2877">
        <v>2876</v>
      </c>
      <c r="B2877" s="5" t="s">
        <v>5278</v>
      </c>
      <c r="C2877" s="6">
        <v>4.3860000000000001</v>
      </c>
      <c r="D2877" s="6">
        <v>4.0999999999999999E-4</v>
      </c>
      <c r="E2877" s="10">
        <f t="shared" si="447"/>
        <v>-2.9595923708862753E-3</v>
      </c>
      <c r="F2877">
        <f t="shared" si="448"/>
        <v>0.99704478290520571</v>
      </c>
      <c r="G2877">
        <f t="shared" si="445"/>
        <v>4.385850147559994</v>
      </c>
      <c r="H2877">
        <f t="shared" si="449"/>
        <v>1.8242857892081348E-2</v>
      </c>
      <c r="I2877" t="str">
        <f t="shared" si="446"/>
        <v>2011</v>
      </c>
      <c r="J2877">
        <f t="shared" si="450"/>
        <v>0.58858932974589084</v>
      </c>
      <c r="K2877">
        <f t="shared" si="454"/>
        <v>-0.58858932974589084</v>
      </c>
      <c r="L2877">
        <f t="shared" si="451"/>
        <v>-0.45093212587271703</v>
      </c>
      <c r="M2877">
        <f t="shared" si="452"/>
        <v>0</v>
      </c>
      <c r="P2877" s="30">
        <f t="shared" si="453"/>
        <v>0.13420187875624165</v>
      </c>
    </row>
    <row r="2878" spans="1:16" x14ac:dyDescent="0.3">
      <c r="A2878">
        <v>2877</v>
      </c>
      <c r="B2878" s="5" t="s">
        <v>5276</v>
      </c>
      <c r="C2878" s="6">
        <v>4.37</v>
      </c>
      <c r="D2878" s="6">
        <v>7.0999999999999991E-4</v>
      </c>
      <c r="E2878" s="10">
        <f t="shared" si="447"/>
        <v>-3.6546408881976697E-3</v>
      </c>
      <c r="F2878">
        <f t="shared" si="448"/>
        <v>0.99635202918376653</v>
      </c>
      <c r="G2878">
        <f t="shared" si="445"/>
        <v>4.3697414493155335</v>
      </c>
      <c r="H2878">
        <f t="shared" si="449"/>
        <v>1.7813113883978181E-2</v>
      </c>
      <c r="I2878" t="str">
        <f t="shared" si="446"/>
        <v>2011</v>
      </c>
      <c r="J2878">
        <f t="shared" si="450"/>
        <v>0.5726131355572418</v>
      </c>
      <c r="K2878">
        <f t="shared" si="454"/>
        <v>-0.5726131355572418</v>
      </c>
      <c r="L2878">
        <f t="shared" si="451"/>
        <v>-0.43482342762825654</v>
      </c>
      <c r="M2878">
        <f t="shared" si="452"/>
        <v>0</v>
      </c>
      <c r="P2878" s="30">
        <f t="shared" si="453"/>
        <v>0.13104050713273543</v>
      </c>
    </row>
    <row r="2879" spans="1:16" x14ac:dyDescent="0.3">
      <c r="A2879">
        <v>2878</v>
      </c>
      <c r="B2879" s="5" t="s">
        <v>5274</v>
      </c>
      <c r="C2879" s="6">
        <v>4.37</v>
      </c>
      <c r="D2879" s="6">
        <v>7.0999999999999991E-4</v>
      </c>
      <c r="E2879" s="10">
        <f t="shared" si="447"/>
        <v>0</v>
      </c>
      <c r="F2879">
        <f t="shared" si="448"/>
        <v>1</v>
      </c>
      <c r="G2879">
        <f t="shared" si="445"/>
        <v>4.3697414493155335</v>
      </c>
      <c r="H2879">
        <f t="shared" si="449"/>
        <v>1.7669673293423626E-2</v>
      </c>
      <c r="I2879" t="str">
        <f t="shared" si="446"/>
        <v>2011</v>
      </c>
      <c r="J2879">
        <f t="shared" si="450"/>
        <v>0.56800215249955732</v>
      </c>
      <c r="K2879">
        <f t="shared" si="454"/>
        <v>-0.56800215249955732</v>
      </c>
      <c r="L2879">
        <f t="shared" si="451"/>
        <v>-0.43482342762825654</v>
      </c>
      <c r="M2879">
        <f t="shared" si="452"/>
        <v>0</v>
      </c>
      <c r="P2879" s="30">
        <f t="shared" si="453"/>
        <v>0.12998529983702534</v>
      </c>
    </row>
    <row r="2880" spans="1:16" x14ac:dyDescent="0.3">
      <c r="A2880">
        <v>2879</v>
      </c>
      <c r="B2880" s="5" t="s">
        <v>5273</v>
      </c>
      <c r="C2880" s="6">
        <v>4.2439999999999998</v>
      </c>
      <c r="D2880" s="6">
        <v>7.5999999999999993E-4</v>
      </c>
      <c r="E2880" s="10">
        <f t="shared" si="447"/>
        <v>-2.9256788355762169E-2</v>
      </c>
      <c r="F2880">
        <f t="shared" si="448"/>
        <v>0.97116704805491982</v>
      </c>
      <c r="G2880">
        <f t="shared" si="445"/>
        <v>4.2437312218447314</v>
      </c>
      <c r="H2880">
        <f t="shared" si="449"/>
        <v>1.8376728280411026E-2</v>
      </c>
      <c r="I2880" t="str">
        <f t="shared" si="446"/>
        <v>2011</v>
      </c>
      <c r="J2880">
        <f t="shared" si="450"/>
        <v>0.57369595062407019</v>
      </c>
      <c r="K2880">
        <f t="shared" si="454"/>
        <v>-0.57369595062407019</v>
      </c>
      <c r="L2880">
        <f t="shared" si="451"/>
        <v>-0.30881320015745439</v>
      </c>
      <c r="M2880">
        <f t="shared" si="452"/>
        <v>0</v>
      </c>
      <c r="P2880" s="30">
        <f t="shared" si="453"/>
        <v>0.13518668375389878</v>
      </c>
    </row>
    <row r="2881" spans="1:16" x14ac:dyDescent="0.3">
      <c r="A2881">
        <v>2880</v>
      </c>
      <c r="B2881" s="5" t="s">
        <v>5271</v>
      </c>
      <c r="C2881" s="6">
        <v>4.1449999999999996</v>
      </c>
      <c r="D2881" s="6">
        <v>9.8999999999999999E-4</v>
      </c>
      <c r="E2881" s="10">
        <f t="shared" si="447"/>
        <v>-2.3603432164478473E-2</v>
      </c>
      <c r="F2881">
        <f t="shared" si="448"/>
        <v>0.97667295004712529</v>
      </c>
      <c r="G2881">
        <f t="shared" si="445"/>
        <v>4.1446580516055649</v>
      </c>
      <c r="H2881">
        <f t="shared" si="449"/>
        <v>1.7677964503135198E-2</v>
      </c>
      <c r="I2881" t="str">
        <f t="shared" si="446"/>
        <v>2011</v>
      </c>
      <c r="J2881">
        <f t="shared" si="450"/>
        <v>0.53899741679884217</v>
      </c>
      <c r="K2881">
        <f t="shared" si="454"/>
        <v>-0.53899741679884217</v>
      </c>
      <c r="L2881">
        <f t="shared" si="451"/>
        <v>-0.20974002991828788</v>
      </c>
      <c r="M2881">
        <f t="shared" si="452"/>
        <v>0</v>
      </c>
      <c r="P2881" s="30">
        <f t="shared" si="453"/>
        <v>0.13004629334621332</v>
      </c>
    </row>
    <row r="2882" spans="1:16" x14ac:dyDescent="0.3">
      <c r="A2882">
        <v>2881</v>
      </c>
      <c r="B2882" s="5" t="s">
        <v>5269</v>
      </c>
      <c r="C2882" s="6">
        <v>4.1879999999999997</v>
      </c>
      <c r="D2882" s="6">
        <v>8.1000000000000006E-4</v>
      </c>
      <c r="E2882" s="10">
        <f t="shared" si="447"/>
        <v>1.032050442103221E-2</v>
      </c>
      <c r="F2882">
        <f t="shared" si="448"/>
        <v>1.0103739445114597</v>
      </c>
      <c r="G2882">
        <f t="shared" si="445"/>
        <v>4.1877173195405728</v>
      </c>
      <c r="H2882">
        <f t="shared" si="449"/>
        <v>1.7486970198541046E-2</v>
      </c>
      <c r="I2882" t="str">
        <f t="shared" si="446"/>
        <v>2011</v>
      </c>
      <c r="J2882">
        <f t="shared" si="450"/>
        <v>0.53871323920338587</v>
      </c>
      <c r="K2882">
        <f t="shared" si="454"/>
        <v>-0.53871323920338587</v>
      </c>
      <c r="L2882">
        <f t="shared" si="451"/>
        <v>-0.2527992978532958</v>
      </c>
      <c r="M2882">
        <f t="shared" si="452"/>
        <v>0</v>
      </c>
      <c r="P2882" s="30">
        <f t="shared" si="453"/>
        <v>0.12864126159845171</v>
      </c>
    </row>
    <row r="2883" spans="1:16" x14ac:dyDescent="0.3">
      <c r="A2883">
        <v>2882</v>
      </c>
      <c r="B2883" s="5" t="s">
        <v>5267</v>
      </c>
      <c r="C2883" s="6">
        <v>4.1550000000000002</v>
      </c>
      <c r="D2883" s="6">
        <v>6.4000000000000005E-4</v>
      </c>
      <c r="E2883" s="10">
        <f t="shared" si="447"/>
        <v>-7.910864700878836E-3</v>
      </c>
      <c r="F2883">
        <f t="shared" si="448"/>
        <v>0.99212034383954162</v>
      </c>
      <c r="G2883">
        <f t="shared" ref="G2883:G2946" si="455">C2883*EXP(-1/12*D2883)</f>
        <v>4.1547784059092283</v>
      </c>
      <c r="H2883">
        <f t="shared" si="449"/>
        <v>1.7531210293744371E-2</v>
      </c>
      <c r="I2883" t="str">
        <f t="shared" ref="I2883:I2946" si="456">MID(B2883,7,4)</f>
        <v>2011</v>
      </c>
      <c r="J2883">
        <f t="shared" si="450"/>
        <v>0.53582810063948272</v>
      </c>
      <c r="K2883">
        <f t="shared" si="454"/>
        <v>-0.53582810063948272</v>
      </c>
      <c r="L2883">
        <f t="shared" si="451"/>
        <v>-0.22286032172260217</v>
      </c>
      <c r="M2883">
        <f t="shared" si="452"/>
        <v>0</v>
      </c>
      <c r="P2883" s="30">
        <f t="shared" si="453"/>
        <v>0.1289667097232885</v>
      </c>
    </row>
    <row r="2884" spans="1:16" x14ac:dyDescent="0.3">
      <c r="A2884">
        <v>2883</v>
      </c>
      <c r="B2884" s="5" t="s">
        <v>5265</v>
      </c>
      <c r="C2884" s="6">
        <v>4.09</v>
      </c>
      <c r="D2884" s="6">
        <v>2.8000000000000003E-4</v>
      </c>
      <c r="E2884" s="10">
        <f t="shared" ref="E2884:E2947" si="457">LN(C2884/C2883)</f>
        <v>-1.5767458252701212E-2</v>
      </c>
      <c r="F2884">
        <f t="shared" ref="F2884:F2947" si="458">C2884/C2883</f>
        <v>0.98435619735258717</v>
      </c>
      <c r="G2884">
        <f t="shared" si="455"/>
        <v>4.0899045677800467</v>
      </c>
      <c r="H2884">
        <f t="shared" si="449"/>
        <v>1.7399321493833979E-2</v>
      </c>
      <c r="I2884" t="str">
        <f t="shared" si="456"/>
        <v>2011</v>
      </c>
      <c r="J2884">
        <f t="shared" si="450"/>
        <v>0.52349339678257401</v>
      </c>
      <c r="K2884">
        <f t="shared" si="454"/>
        <v>-0.52349339678257401</v>
      </c>
      <c r="L2884">
        <f t="shared" si="451"/>
        <v>-0.1579864835934206</v>
      </c>
      <c r="M2884">
        <f t="shared" si="452"/>
        <v>0</v>
      </c>
      <c r="P2884" s="30">
        <f t="shared" si="453"/>
        <v>0.12799648209560063</v>
      </c>
    </row>
    <row r="2885" spans="1:16" x14ac:dyDescent="0.3">
      <c r="A2885">
        <v>2884</v>
      </c>
      <c r="B2885" s="5" t="s">
        <v>5263</v>
      </c>
      <c r="C2885" s="6">
        <v>3.9409999999999998</v>
      </c>
      <c r="D2885" s="6">
        <v>8.0000000000000007E-5</v>
      </c>
      <c r="E2885" s="10">
        <f t="shared" si="457"/>
        <v>-3.711047184184376E-2</v>
      </c>
      <c r="F2885">
        <f t="shared" si="458"/>
        <v>0.96356968215158922</v>
      </c>
      <c r="G2885">
        <f t="shared" si="455"/>
        <v>3.940973726754244</v>
      </c>
      <c r="H2885">
        <f t="shared" si="449"/>
        <v>1.8362729099017747E-2</v>
      </c>
      <c r="I2885" t="str">
        <f t="shared" si="456"/>
        <v>2011</v>
      </c>
      <c r="J2885">
        <f t="shared" si="450"/>
        <v>0.53236131294620082</v>
      </c>
      <c r="K2885">
        <f t="shared" si="454"/>
        <v>-0.53236131294620082</v>
      </c>
      <c r="L2885">
        <f t="shared" si="451"/>
        <v>-4.8999673334421789E-2</v>
      </c>
      <c r="M2885">
        <f t="shared" si="452"/>
        <v>0</v>
      </c>
      <c r="P2885" s="30">
        <f t="shared" si="453"/>
        <v>0.13508370008461071</v>
      </c>
    </row>
    <row r="2886" spans="1:16" x14ac:dyDescent="0.3">
      <c r="A2886">
        <v>2885</v>
      </c>
      <c r="B2886" s="5" t="s">
        <v>5261</v>
      </c>
      <c r="C2886" s="6">
        <v>3.9409999999999998</v>
      </c>
      <c r="D2886" s="6">
        <v>8.0000000000000007E-5</v>
      </c>
      <c r="E2886" s="10">
        <f t="shared" si="457"/>
        <v>0</v>
      </c>
      <c r="F2886">
        <f t="shared" si="458"/>
        <v>1</v>
      </c>
      <c r="G2886">
        <f t="shared" si="455"/>
        <v>3.940973726754244</v>
      </c>
      <c r="H2886">
        <f t="shared" si="449"/>
        <v>1.7692642474382785E-2</v>
      </c>
      <c r="I2886" t="str">
        <f t="shared" si="456"/>
        <v>2011</v>
      </c>
      <c r="J2886">
        <f t="shared" si="450"/>
        <v>0.51293456034560625</v>
      </c>
      <c r="K2886">
        <f t="shared" si="454"/>
        <v>-0.51293456034560625</v>
      </c>
      <c r="L2886">
        <f t="shared" si="451"/>
        <v>-4.8999673334421789E-2</v>
      </c>
      <c r="M2886">
        <f t="shared" si="452"/>
        <v>0</v>
      </c>
      <c r="P2886" s="30">
        <f t="shared" si="453"/>
        <v>0.13015427046961189</v>
      </c>
    </row>
    <row r="2887" spans="1:16" x14ac:dyDescent="0.3">
      <c r="A2887">
        <v>2886</v>
      </c>
      <c r="B2887" s="5" t="s">
        <v>5259</v>
      </c>
      <c r="C2887" s="6">
        <v>3.9350000000000001</v>
      </c>
      <c r="D2887" s="6">
        <v>2.5000000000000001E-4</v>
      </c>
      <c r="E2887" s="10">
        <f t="shared" si="457"/>
        <v>-1.5236163434999754E-3</v>
      </c>
      <c r="F2887">
        <f t="shared" si="458"/>
        <v>0.9984775437706167</v>
      </c>
      <c r="G2887">
        <f t="shared" si="455"/>
        <v>3.934918021687277</v>
      </c>
      <c r="H2887">
        <f t="shared" si="449"/>
        <v>1.7579463987431047E-2</v>
      </c>
      <c r="I2887" t="str">
        <f t="shared" si="456"/>
        <v>2011</v>
      </c>
      <c r="J2887">
        <f t="shared" si="450"/>
        <v>0.50887022303914653</v>
      </c>
      <c r="K2887">
        <f t="shared" si="454"/>
        <v>-0.50887022303914653</v>
      </c>
      <c r="L2887">
        <f t="shared" si="451"/>
        <v>-4.5927744175124019E-2</v>
      </c>
      <c r="M2887">
        <f t="shared" si="452"/>
        <v>0</v>
      </c>
      <c r="P2887" s="30">
        <f t="shared" si="453"/>
        <v>0.12932168351018022</v>
      </c>
    </row>
    <row r="2888" spans="1:16" x14ac:dyDescent="0.3">
      <c r="A2888">
        <v>2887</v>
      </c>
      <c r="B2888" s="5" t="s">
        <v>5257</v>
      </c>
      <c r="C2888" s="6">
        <v>3.9940000000000002</v>
      </c>
      <c r="D2888" s="6">
        <v>3.5999999999999997E-4</v>
      </c>
      <c r="E2888" s="10">
        <f t="shared" si="457"/>
        <v>1.4882353124256892E-2</v>
      </c>
      <c r="F2888">
        <f t="shared" si="458"/>
        <v>1.0149936467598475</v>
      </c>
      <c r="G2888">
        <f t="shared" si="455"/>
        <v>3.9938801817972824</v>
      </c>
      <c r="H2888">
        <f t="shared" si="449"/>
        <v>1.7793421996755456E-2</v>
      </c>
      <c r="I2888" t="str">
        <f t="shared" si="456"/>
        <v>2011</v>
      </c>
      <c r="J2888">
        <f t="shared" si="450"/>
        <v>0.52278152486601837</v>
      </c>
      <c r="K2888">
        <f t="shared" si="454"/>
        <v>-0.52278152486601837</v>
      </c>
      <c r="L2888">
        <f t="shared" si="451"/>
        <v>-0.10488990428512945</v>
      </c>
      <c r="M2888">
        <f t="shared" si="452"/>
        <v>0</v>
      </c>
      <c r="P2888" s="30">
        <f t="shared" si="453"/>
        <v>0.13089564560516231</v>
      </c>
    </row>
    <row r="2889" spans="1:16" x14ac:dyDescent="0.3">
      <c r="A2889">
        <v>2888</v>
      </c>
      <c r="B2889" s="5" t="s">
        <v>5255</v>
      </c>
      <c r="C2889" s="6">
        <v>4.0030000000000001</v>
      </c>
      <c r="D2889" s="6">
        <v>1.4999999999999999E-4</v>
      </c>
      <c r="E2889" s="10">
        <f t="shared" si="457"/>
        <v>2.2508450168131603E-3</v>
      </c>
      <c r="F2889">
        <f t="shared" si="458"/>
        <v>1.0022533800701052</v>
      </c>
      <c r="G2889">
        <f t="shared" si="455"/>
        <v>4.0029499628127327</v>
      </c>
      <c r="H2889">
        <f t="shared" si="449"/>
        <v>1.7152208197446429E-2</v>
      </c>
      <c r="I2889" t="str">
        <f t="shared" si="456"/>
        <v>2011</v>
      </c>
      <c r="J2889">
        <f t="shared" si="450"/>
        <v>0.50508668714830907</v>
      </c>
      <c r="K2889">
        <f t="shared" si="454"/>
        <v>-0.50508668714830907</v>
      </c>
      <c r="L2889">
        <f t="shared" si="451"/>
        <v>-0.11395968530057976</v>
      </c>
      <c r="M2889">
        <f t="shared" si="452"/>
        <v>0</v>
      </c>
      <c r="P2889" s="30">
        <f t="shared" si="453"/>
        <v>0.12617861623066662</v>
      </c>
    </row>
    <row r="2890" spans="1:16" x14ac:dyDescent="0.3">
      <c r="A2890">
        <v>2889</v>
      </c>
      <c r="B2890" s="5" t="s">
        <v>5254</v>
      </c>
      <c r="C2890" s="6">
        <v>4.1079999999999997</v>
      </c>
      <c r="D2890" s="6">
        <v>1.2999999999999999E-4</v>
      </c>
      <c r="E2890" s="10">
        <f t="shared" si="457"/>
        <v>2.5892212055875136E-2</v>
      </c>
      <c r="F2890">
        <f t="shared" si="458"/>
        <v>1.026230327254559</v>
      </c>
      <c r="G2890">
        <f t="shared" si="455"/>
        <v>4.1079554969077252</v>
      </c>
      <c r="H2890">
        <f t="shared" si="449"/>
        <v>1.7876134286143139E-2</v>
      </c>
      <c r="I2890" t="str">
        <f t="shared" si="456"/>
        <v>2011</v>
      </c>
      <c r="J2890">
        <f t="shared" si="450"/>
        <v>0.54021303495075257</v>
      </c>
      <c r="K2890">
        <f t="shared" si="454"/>
        <v>-0.54021303495075257</v>
      </c>
      <c r="L2890">
        <f t="shared" si="451"/>
        <v>-0.21896521939557223</v>
      </c>
      <c r="M2890">
        <f t="shared" si="452"/>
        <v>0</v>
      </c>
      <c r="P2890" s="30">
        <f t="shared" si="453"/>
        <v>0.1315041108301683</v>
      </c>
    </row>
    <row r="2891" spans="1:16" x14ac:dyDescent="0.3">
      <c r="A2891">
        <v>2890</v>
      </c>
      <c r="B2891" s="5" t="s">
        <v>5252</v>
      </c>
      <c r="C2891" s="6">
        <v>4.0599999999999996</v>
      </c>
      <c r="D2891" s="6">
        <v>8.0000000000000007E-5</v>
      </c>
      <c r="E2891" s="10">
        <f t="shared" si="457"/>
        <v>-1.1753318452670492E-2</v>
      </c>
      <c r="F2891">
        <f t="shared" si="458"/>
        <v>0.98831548198636809</v>
      </c>
      <c r="G2891">
        <f t="shared" si="455"/>
        <v>4.0599729334235546</v>
      </c>
      <c r="H2891">
        <f t="shared" si="449"/>
        <v>1.7730174926745664E-2</v>
      </c>
      <c r="I2891" t="str">
        <f t="shared" si="456"/>
        <v>2011</v>
      </c>
      <c r="J2891">
        <f t="shared" si="450"/>
        <v>0.52954378995078499</v>
      </c>
      <c r="K2891">
        <f t="shared" si="454"/>
        <v>-0.52954378995078499</v>
      </c>
      <c r="L2891">
        <f t="shared" si="451"/>
        <v>-0.1709826559114016</v>
      </c>
      <c r="M2891">
        <f t="shared" si="452"/>
        <v>0</v>
      </c>
      <c r="P2891" s="30">
        <f t="shared" si="453"/>
        <v>0.13043037444691769</v>
      </c>
    </row>
    <row r="2892" spans="1:16" x14ac:dyDescent="0.3">
      <c r="A2892">
        <v>2891</v>
      </c>
      <c r="B2892" s="5" t="s">
        <v>5250</v>
      </c>
      <c r="C2892" s="6">
        <v>4.024</v>
      </c>
      <c r="D2892" s="6">
        <v>8.0000000000000007E-5</v>
      </c>
      <c r="E2892" s="10">
        <f t="shared" si="457"/>
        <v>-8.906540816203113E-3</v>
      </c>
      <c r="F2892">
        <f t="shared" si="458"/>
        <v>0.99113300492610845</v>
      </c>
      <c r="G2892">
        <f t="shared" si="455"/>
        <v>4.0239731734227551</v>
      </c>
      <c r="H2892">
        <f t="shared" si="449"/>
        <v>1.7628376966310286E-2</v>
      </c>
      <c r="I2892" t="str">
        <f t="shared" si="456"/>
        <v>2011</v>
      </c>
      <c r="J2892">
        <f t="shared" si="450"/>
        <v>0.52183490633128182</v>
      </c>
      <c r="K2892">
        <f t="shared" si="454"/>
        <v>-0.52183490633128182</v>
      </c>
      <c r="L2892">
        <f t="shared" si="451"/>
        <v>-0.1669988866703771</v>
      </c>
      <c r="M2892">
        <f t="shared" si="452"/>
        <v>0</v>
      </c>
      <c r="P2892" s="30">
        <f t="shared" si="453"/>
        <v>0.12968150726696168</v>
      </c>
    </row>
    <row r="2893" spans="1:16" x14ac:dyDescent="0.3">
      <c r="A2893">
        <v>2892</v>
      </c>
      <c r="B2893" s="5" t="s">
        <v>5248</v>
      </c>
      <c r="C2893" s="6">
        <v>3.9319999999999999</v>
      </c>
      <c r="D2893" s="6">
        <v>2.5000000000000001E-4</v>
      </c>
      <c r="E2893" s="10">
        <f t="shared" si="457"/>
        <v>-2.3128230512517979E-2</v>
      </c>
      <c r="F2893">
        <f t="shared" si="458"/>
        <v>0.97713717693836977</v>
      </c>
      <c r="G2893">
        <f t="shared" si="455"/>
        <v>3.9319180841866261</v>
      </c>
      <c r="H2893">
        <f t="shared" si="449"/>
        <v>1.7812027563395942E-2</v>
      </c>
      <c r="I2893" t="str">
        <f t="shared" si="456"/>
        <v>2011</v>
      </c>
      <c r="J2893">
        <f t="shared" si="450"/>
        <v>0.51520911816382808</v>
      </c>
      <c r="K2893">
        <f t="shared" si="454"/>
        <v>-0.51520911816382808</v>
      </c>
      <c r="L2893">
        <f t="shared" si="451"/>
        <v>-7.4943797434248172E-2</v>
      </c>
      <c r="M2893">
        <f t="shared" si="452"/>
        <v>0</v>
      </c>
      <c r="P2893" s="30">
        <f t="shared" si="453"/>
        <v>0.13103251571692051</v>
      </c>
    </row>
    <row r="2894" spans="1:16" x14ac:dyDescent="0.3">
      <c r="A2894">
        <v>2893</v>
      </c>
      <c r="B2894" s="5" t="s">
        <v>5247</v>
      </c>
      <c r="C2894" s="6">
        <v>3.9329999999999998</v>
      </c>
      <c r="D2894" s="6">
        <v>1.2999999999999999E-4</v>
      </c>
      <c r="E2894" s="10">
        <f t="shared" si="457"/>
        <v>2.5429116475240315E-4</v>
      </c>
      <c r="F2894">
        <f t="shared" si="458"/>
        <v>1.0002543234994914</v>
      </c>
      <c r="G2894">
        <f t="shared" si="455"/>
        <v>3.9329573927307897</v>
      </c>
      <c r="H2894">
        <f t="shared" si="449"/>
        <v>1.6857394309237422E-2</v>
      </c>
      <c r="I2894" t="str">
        <f t="shared" si="456"/>
        <v>2011</v>
      </c>
      <c r="J2894">
        <f t="shared" si="450"/>
        <v>0.48772543831995907</v>
      </c>
      <c r="K2894">
        <f t="shared" si="454"/>
        <v>-0.48772543831995907</v>
      </c>
      <c r="L2894">
        <f t="shared" si="451"/>
        <v>-7.5983105978411736E-2</v>
      </c>
      <c r="M2894">
        <f t="shared" si="452"/>
        <v>0</v>
      </c>
      <c r="P2894" s="30">
        <f t="shared" si="453"/>
        <v>0.1240098454210088</v>
      </c>
    </row>
    <row r="2895" spans="1:16" x14ac:dyDescent="0.3">
      <c r="A2895">
        <v>2894</v>
      </c>
      <c r="B2895" s="5" t="s">
        <v>5246</v>
      </c>
      <c r="C2895" s="6">
        <v>3.8919999999999999</v>
      </c>
      <c r="D2895" s="6">
        <v>8.0000000000000007E-5</v>
      </c>
      <c r="E2895" s="10">
        <f t="shared" si="457"/>
        <v>-1.0479329125913782E-2</v>
      </c>
      <c r="F2895">
        <f t="shared" si="458"/>
        <v>0.9895753877447242</v>
      </c>
      <c r="G2895">
        <f t="shared" si="455"/>
        <v>3.8919740534198222</v>
      </c>
      <c r="H2895">
        <f t="shared" si="449"/>
        <v>1.6596301284058597E-2</v>
      </c>
      <c r="I2895" t="str">
        <f t="shared" si="456"/>
        <v>2011</v>
      </c>
      <c r="J2895">
        <f t="shared" si="450"/>
        <v>0.47516776114579834</v>
      </c>
      <c r="K2895">
        <f t="shared" si="454"/>
        <v>-0.47516776114579834</v>
      </c>
      <c r="L2895">
        <f t="shared" si="451"/>
        <v>-3.4999766667444199E-2</v>
      </c>
      <c r="M2895">
        <f t="shared" si="452"/>
        <v>0</v>
      </c>
      <c r="P2895" s="30">
        <f t="shared" si="453"/>
        <v>0.12208913898803493</v>
      </c>
    </row>
    <row r="2896" spans="1:16" x14ac:dyDescent="0.3">
      <c r="A2896">
        <v>2895</v>
      </c>
      <c r="B2896" s="5" t="s">
        <v>5244</v>
      </c>
      <c r="C2896" s="6">
        <v>3.94</v>
      </c>
      <c r="D2896" s="6">
        <v>8.0000000000000007E-5</v>
      </c>
      <c r="E2896" s="10">
        <f t="shared" si="457"/>
        <v>1.2257558986083838E-2</v>
      </c>
      <c r="F2896">
        <f t="shared" si="458"/>
        <v>1.012332990750257</v>
      </c>
      <c r="G2896">
        <f t="shared" si="455"/>
        <v>3.9399737334208886</v>
      </c>
      <c r="H2896">
        <f t="shared" si="449"/>
        <v>1.6419847695026694E-2</v>
      </c>
      <c r="I2896" t="str">
        <f t="shared" si="456"/>
        <v>2011</v>
      </c>
      <c r="J2896">
        <f t="shared" si="450"/>
        <v>0.47591366137259161</v>
      </c>
      <c r="K2896">
        <f t="shared" si="454"/>
        <v>-0.47591366137259161</v>
      </c>
      <c r="L2896">
        <f t="shared" si="451"/>
        <v>-8.2999446668510668E-2</v>
      </c>
      <c r="M2896">
        <f t="shared" si="452"/>
        <v>0</v>
      </c>
      <c r="P2896" s="30">
        <f t="shared" si="453"/>
        <v>0.1207910746550533</v>
      </c>
    </row>
    <row r="2897" spans="1:16" x14ac:dyDescent="0.3">
      <c r="A2897">
        <v>2896</v>
      </c>
      <c r="B2897" s="5" t="s">
        <v>5242</v>
      </c>
      <c r="C2897" s="6">
        <v>3.8889999999999998</v>
      </c>
      <c r="D2897" s="6">
        <v>3.0000000000000001E-5</v>
      </c>
      <c r="E2897" s="10">
        <f t="shared" si="457"/>
        <v>-1.302866813623227E-2</v>
      </c>
      <c r="F2897">
        <f t="shared" si="458"/>
        <v>0.98705583756345172</v>
      </c>
      <c r="G2897">
        <f t="shared" si="455"/>
        <v>3.888990277512153</v>
      </c>
      <c r="H2897">
        <f t="shared" si="449"/>
        <v>1.6006134910458065E-2</v>
      </c>
      <c r="I2897" t="str">
        <f t="shared" si="456"/>
        <v>2011</v>
      </c>
      <c r="J2897">
        <f t="shared" si="450"/>
        <v>0.45791940860521524</v>
      </c>
      <c r="K2897">
        <f t="shared" si="454"/>
        <v>-0.45791940860521524</v>
      </c>
      <c r="L2897">
        <f t="shared" si="451"/>
        <v>-3.2015990759775015E-2</v>
      </c>
      <c r="M2897">
        <f t="shared" si="452"/>
        <v>0</v>
      </c>
      <c r="P2897" s="30">
        <f t="shared" si="453"/>
        <v>0.11774763522889374</v>
      </c>
    </row>
    <row r="2898" spans="1:16" x14ac:dyDescent="0.3">
      <c r="A2898">
        <v>2897</v>
      </c>
      <c r="B2898" s="5" t="s">
        <v>5240</v>
      </c>
      <c r="C2898" s="6">
        <v>3.9929999999999999</v>
      </c>
      <c r="D2898" s="6">
        <v>1E-4</v>
      </c>
      <c r="E2898" s="10">
        <f t="shared" si="457"/>
        <v>2.6390772907474127E-2</v>
      </c>
      <c r="F2898">
        <f t="shared" si="458"/>
        <v>1.0267420930830549</v>
      </c>
      <c r="G2898">
        <f t="shared" si="455"/>
        <v>3.9929667251386456</v>
      </c>
      <c r="H2898">
        <f t="shared" si="449"/>
        <v>1.6725531939029394E-2</v>
      </c>
      <c r="I2898" t="str">
        <f t="shared" si="456"/>
        <v>2011</v>
      </c>
      <c r="J2898">
        <f t="shared" si="450"/>
        <v>0.49129387606558372</v>
      </c>
      <c r="K2898">
        <f t="shared" si="454"/>
        <v>-0.49129387606558372</v>
      </c>
      <c r="L2898">
        <f t="shared" si="451"/>
        <v>-0.13599243838626762</v>
      </c>
      <c r="M2898">
        <f t="shared" si="452"/>
        <v>0</v>
      </c>
      <c r="P2898" s="30">
        <f t="shared" si="453"/>
        <v>0.12303981222095578</v>
      </c>
    </row>
    <row r="2899" spans="1:16" x14ac:dyDescent="0.3">
      <c r="A2899">
        <v>2898</v>
      </c>
      <c r="B2899" s="5" t="s">
        <v>5238</v>
      </c>
      <c r="C2899" s="6">
        <v>3.9220000000000002</v>
      </c>
      <c r="D2899" s="6">
        <v>1E-4</v>
      </c>
      <c r="E2899" s="10">
        <f t="shared" si="457"/>
        <v>-1.7941100306929723E-2</v>
      </c>
      <c r="F2899">
        <f t="shared" si="458"/>
        <v>0.98221888304532934</v>
      </c>
      <c r="G2899">
        <f t="shared" si="455"/>
        <v>3.921967316802847</v>
      </c>
      <c r="H2899">
        <f t="shared" si="449"/>
        <v>1.6561384980896616E-2</v>
      </c>
      <c r="I2899" t="str">
        <f t="shared" si="456"/>
        <v>2011</v>
      </c>
      <c r="J2899">
        <f t="shared" si="450"/>
        <v>0.47782222212615238</v>
      </c>
      <c r="K2899">
        <f t="shared" si="454"/>
        <v>-0.47782222212615238</v>
      </c>
      <c r="L2899">
        <f t="shared" si="451"/>
        <v>-6.4993030050469081E-2</v>
      </c>
      <c r="M2899">
        <f t="shared" si="452"/>
        <v>0</v>
      </c>
      <c r="P2899" s="30">
        <f t="shared" si="453"/>
        <v>0.12183228046777014</v>
      </c>
    </row>
    <row r="2900" spans="1:16" x14ac:dyDescent="0.3">
      <c r="A2900">
        <v>2899</v>
      </c>
      <c r="B2900" s="5" t="s">
        <v>5236</v>
      </c>
      <c r="C2900" s="6">
        <v>3.931</v>
      </c>
      <c r="D2900" s="6">
        <v>5.0000000000000002E-5</v>
      </c>
      <c r="E2900" s="10">
        <f t="shared" si="457"/>
        <v>2.2921186655686654E-3</v>
      </c>
      <c r="F2900">
        <f t="shared" si="458"/>
        <v>1.0022947475777664</v>
      </c>
      <c r="G2900">
        <f t="shared" si="455"/>
        <v>3.9309836208674569</v>
      </c>
      <c r="H2900">
        <f t="shared" si="449"/>
        <v>1.6594973989454372E-2</v>
      </c>
      <c r="I2900" t="str">
        <f t="shared" si="456"/>
        <v>2011</v>
      </c>
      <c r="J2900">
        <f t="shared" si="450"/>
        <v>0.47989202305716611</v>
      </c>
      <c r="K2900">
        <f t="shared" si="454"/>
        <v>-0.47989202305716611</v>
      </c>
      <c r="L2900">
        <f t="shared" si="451"/>
        <v>-7.4009334115078929E-2</v>
      </c>
      <c r="M2900">
        <f t="shared" si="452"/>
        <v>0</v>
      </c>
      <c r="P2900" s="30">
        <f t="shared" si="453"/>
        <v>0.12207937486935332</v>
      </c>
    </row>
    <row r="2901" spans="1:16" x14ac:dyDescent="0.3">
      <c r="A2901">
        <v>2900</v>
      </c>
      <c r="B2901" s="5" t="s">
        <v>5234</v>
      </c>
      <c r="C2901" s="6">
        <v>3.931</v>
      </c>
      <c r="D2901" s="6">
        <v>5.0000000000000002E-5</v>
      </c>
      <c r="E2901" s="10">
        <f t="shared" si="457"/>
        <v>0</v>
      </c>
      <c r="F2901">
        <f t="shared" si="458"/>
        <v>1</v>
      </c>
      <c r="G2901">
        <f t="shared" si="455"/>
        <v>3.9309836208674569</v>
      </c>
      <c r="H2901">
        <f t="shared" si="449"/>
        <v>1.4681467748776048E-2</v>
      </c>
      <c r="I2901" t="str">
        <f t="shared" si="456"/>
        <v>2011</v>
      </c>
      <c r="J2901">
        <f t="shared" si="450"/>
        <v>0.42455741502733901</v>
      </c>
      <c r="K2901">
        <f t="shared" si="454"/>
        <v>-0.42455741502733901</v>
      </c>
      <c r="L2901">
        <f t="shared" si="451"/>
        <v>-7.4009334115078929E-2</v>
      </c>
      <c r="M2901">
        <f t="shared" si="452"/>
        <v>0</v>
      </c>
      <c r="P2901" s="30">
        <f t="shared" si="453"/>
        <v>0.10800284508274069</v>
      </c>
    </row>
    <row r="2902" spans="1:16" x14ac:dyDescent="0.3">
      <c r="A2902">
        <v>2901</v>
      </c>
      <c r="B2902" s="5" t="s">
        <v>5232</v>
      </c>
      <c r="C2902" s="6">
        <v>3.8570000000000002</v>
      </c>
      <c r="D2902" s="6">
        <v>8.0000000000000007E-5</v>
      </c>
      <c r="E2902" s="10">
        <f t="shared" si="457"/>
        <v>-1.9004167213632499E-2</v>
      </c>
      <c r="F2902">
        <f t="shared" si="458"/>
        <v>0.98117527346731115</v>
      </c>
      <c r="G2902">
        <f t="shared" si="455"/>
        <v>3.856974286752378</v>
      </c>
      <c r="H2902">
        <f t="shared" si="449"/>
        <v>1.4873934417732522E-2</v>
      </c>
      <c r="I2902" t="str">
        <f t="shared" si="456"/>
        <v>2011</v>
      </c>
      <c r="J2902">
        <f t="shared" si="450"/>
        <v>0.4220251437906507</v>
      </c>
      <c r="K2902">
        <f t="shared" si="454"/>
        <v>-0.4220251437906507</v>
      </c>
      <c r="L2902">
        <f t="shared" si="451"/>
        <v>1.4961180452063516E-2</v>
      </c>
      <c r="M2902">
        <f t="shared" si="452"/>
        <v>0</v>
      </c>
      <c r="P2902" s="30">
        <f t="shared" si="453"/>
        <v>0.10941870814129832</v>
      </c>
    </row>
    <row r="2903" spans="1:16" x14ac:dyDescent="0.3">
      <c r="A2903">
        <v>2902</v>
      </c>
      <c r="B2903" s="5" t="s">
        <v>5230</v>
      </c>
      <c r="C2903" s="6">
        <v>3.9089999999999998</v>
      </c>
      <c r="D2903" s="6">
        <v>1.4999999999999999E-4</v>
      </c>
      <c r="E2903" s="10">
        <f t="shared" si="457"/>
        <v>1.3391907584727024E-2</v>
      </c>
      <c r="F2903">
        <f t="shared" si="458"/>
        <v>1.0134819808141042</v>
      </c>
      <c r="G2903">
        <f t="shared" si="455"/>
        <v>3.9089511378053889</v>
      </c>
      <c r="H2903">
        <f t="shared" si="449"/>
        <v>1.5263472617291029E-2</v>
      </c>
      <c r="I2903" t="str">
        <f t="shared" si="456"/>
        <v>2011</v>
      </c>
      <c r="J2903">
        <f t="shared" si="450"/>
        <v>0.4389138793489889</v>
      </c>
      <c r="K2903">
        <f t="shared" si="454"/>
        <v>-0.4389138793489889</v>
      </c>
      <c r="L2903">
        <f t="shared" si="451"/>
        <v>-3.7015670600947459E-2</v>
      </c>
      <c r="M2903">
        <f t="shared" si="452"/>
        <v>0</v>
      </c>
      <c r="P2903" s="30">
        <f t="shared" si="453"/>
        <v>0.11228430949265057</v>
      </c>
    </row>
    <row r="2904" spans="1:16" x14ac:dyDescent="0.3">
      <c r="A2904">
        <v>2903</v>
      </c>
      <c r="B2904" s="5" t="s">
        <v>5228</v>
      </c>
      <c r="C2904" s="6">
        <v>4.0540000000000003</v>
      </c>
      <c r="D2904" s="6">
        <v>1.4999999999999999E-4</v>
      </c>
      <c r="E2904" s="10">
        <f t="shared" si="457"/>
        <v>3.6422461218990676E-2</v>
      </c>
      <c r="F2904">
        <f t="shared" si="458"/>
        <v>1.0370938859043235</v>
      </c>
      <c r="G2904">
        <f t="shared" si="455"/>
        <v>4.0539493253167178</v>
      </c>
      <c r="H2904">
        <f t="shared" si="449"/>
        <v>1.7016686826626184E-2</v>
      </c>
      <c r="I2904" t="str">
        <f t="shared" si="456"/>
        <v>2011</v>
      </c>
      <c r="J2904">
        <f t="shared" si="450"/>
        <v>0.50748013015779736</v>
      </c>
      <c r="K2904">
        <f t="shared" si="454"/>
        <v>-0.50748013015779736</v>
      </c>
      <c r="L2904">
        <f t="shared" si="451"/>
        <v>-0.18201385811227633</v>
      </c>
      <c r="M2904">
        <f t="shared" si="452"/>
        <v>0</v>
      </c>
      <c r="P2904" s="30">
        <f t="shared" si="453"/>
        <v>0.12518166593465005</v>
      </c>
    </row>
    <row r="2905" spans="1:16" x14ac:dyDescent="0.3">
      <c r="A2905">
        <v>2904</v>
      </c>
      <c r="B2905" s="5" t="s">
        <v>5226</v>
      </c>
      <c r="C2905" s="6">
        <v>4.05</v>
      </c>
      <c r="D2905" s="6">
        <v>1.4999999999999999E-4</v>
      </c>
      <c r="E2905" s="10">
        <f t="shared" si="457"/>
        <v>-9.8716691136064064E-4</v>
      </c>
      <c r="F2905">
        <f t="shared" si="458"/>
        <v>0.99901332017760225</v>
      </c>
      <c r="G2905">
        <f t="shared" si="455"/>
        <v>4.0499493753164044</v>
      </c>
      <c r="H2905">
        <f t="shared" si="449"/>
        <v>1.6589739524734293E-2</v>
      </c>
      <c r="I2905" t="str">
        <f t="shared" si="456"/>
        <v>2011</v>
      </c>
      <c r="J2905">
        <f t="shared" si="450"/>
        <v>0.49425933719643195</v>
      </c>
      <c r="K2905">
        <f t="shared" si="454"/>
        <v>-0.49425933719643195</v>
      </c>
      <c r="L2905">
        <f t="shared" si="451"/>
        <v>-0.24095889780450097</v>
      </c>
      <c r="M2905">
        <f t="shared" si="452"/>
        <v>0</v>
      </c>
      <c r="P2905" s="30">
        <f t="shared" si="453"/>
        <v>0.12204086801895336</v>
      </c>
    </row>
    <row r="2906" spans="1:16" x14ac:dyDescent="0.3">
      <c r="A2906">
        <v>2905</v>
      </c>
      <c r="B2906" s="5" t="s">
        <v>5225</v>
      </c>
      <c r="C2906" s="6">
        <v>3.8719999999999999</v>
      </c>
      <c r="D2906" s="6">
        <v>2.0000000000000001E-4</v>
      </c>
      <c r="E2906" s="10">
        <f t="shared" si="457"/>
        <v>-4.4945711704117125E-2</v>
      </c>
      <c r="F2906">
        <f t="shared" si="458"/>
        <v>0.95604938271604945</v>
      </c>
      <c r="G2906">
        <f t="shared" si="455"/>
        <v>3.8719354672044415</v>
      </c>
      <c r="H2906">
        <f t="shared" si="449"/>
        <v>1.8270618009477272E-2</v>
      </c>
      <c r="I2906" t="str">
        <f t="shared" si="456"/>
        <v>2011</v>
      </c>
      <c r="J2906">
        <f t="shared" si="450"/>
        <v>0.52041172029503524</v>
      </c>
      <c r="K2906">
        <f t="shared" si="454"/>
        <v>-0.52041172029503524</v>
      </c>
      <c r="L2906">
        <f t="shared" si="451"/>
        <v>-6.2944989692538034E-2</v>
      </c>
      <c r="M2906">
        <f t="shared" si="452"/>
        <v>0</v>
      </c>
      <c r="P2906" s="30">
        <f t="shared" si="453"/>
        <v>0.13440609346487259</v>
      </c>
    </row>
    <row r="2907" spans="1:16" x14ac:dyDescent="0.3">
      <c r="A2907">
        <v>2906</v>
      </c>
      <c r="B2907" s="5" t="s">
        <v>5223</v>
      </c>
      <c r="C2907" s="6">
        <v>3.9380000000000002</v>
      </c>
      <c r="D2907" s="6">
        <v>2.0000000000000001E-4</v>
      </c>
      <c r="E2907" s="10">
        <f t="shared" si="457"/>
        <v>1.6901810802603254E-2</v>
      </c>
      <c r="F2907">
        <f t="shared" si="458"/>
        <v>1.0170454545454546</v>
      </c>
      <c r="G2907">
        <f t="shared" si="455"/>
        <v>3.9379343672136082</v>
      </c>
      <c r="H2907">
        <f t="shared" si="449"/>
        <v>1.8674502451039663E-2</v>
      </c>
      <c r="I2907" t="str">
        <f t="shared" si="456"/>
        <v>2011</v>
      </c>
      <c r="J2907">
        <f t="shared" si="450"/>
        <v>0.54098252160783455</v>
      </c>
      <c r="K2907">
        <f t="shared" si="454"/>
        <v>-0.54098252160783455</v>
      </c>
      <c r="L2907">
        <f t="shared" si="451"/>
        <v>-0.13996601708173317</v>
      </c>
      <c r="M2907">
        <f t="shared" si="452"/>
        <v>0</v>
      </c>
      <c r="P2907" s="30">
        <f t="shared" si="453"/>
        <v>0.13737723160445189</v>
      </c>
    </row>
    <row r="2908" spans="1:16" x14ac:dyDescent="0.3">
      <c r="A2908">
        <v>2907</v>
      </c>
      <c r="B2908" s="5" t="s">
        <v>5221</v>
      </c>
      <c r="C2908" s="6">
        <v>3.94</v>
      </c>
      <c r="D2908" s="6">
        <v>2.0000000000000001E-4</v>
      </c>
      <c r="E2908" s="10">
        <f t="shared" si="457"/>
        <v>5.0774309290865511E-4</v>
      </c>
      <c r="F2908">
        <f t="shared" si="458"/>
        <v>1.0005078720162519</v>
      </c>
      <c r="G2908">
        <f t="shared" si="455"/>
        <v>3.9399343338805526</v>
      </c>
      <c r="H2908">
        <f t="shared" si="449"/>
        <v>1.8689473722661568E-2</v>
      </c>
      <c r="I2908" t="str">
        <f t="shared" si="456"/>
        <v>2011</v>
      </c>
      <c r="J2908">
        <f t="shared" si="450"/>
        <v>0.54169119521484643</v>
      </c>
      <c r="K2908">
        <f t="shared" si="454"/>
        <v>-0.54169119521484643</v>
      </c>
      <c r="L2908">
        <f t="shared" si="451"/>
        <v>-0.20996541708437233</v>
      </c>
      <c r="M2908">
        <f t="shared" si="452"/>
        <v>0</v>
      </c>
      <c r="P2908" s="30">
        <f t="shared" si="453"/>
        <v>0.13748736636463671</v>
      </c>
    </row>
    <row r="2909" spans="1:16" x14ac:dyDescent="0.3">
      <c r="A2909">
        <v>2908</v>
      </c>
      <c r="B2909" s="5" t="s">
        <v>5219</v>
      </c>
      <c r="C2909" s="6">
        <v>3.98</v>
      </c>
      <c r="D2909" s="6">
        <v>1.4999999999999999E-4</v>
      </c>
      <c r="E2909" s="10">
        <f t="shared" si="457"/>
        <v>1.0101095986503919E-2</v>
      </c>
      <c r="F2909">
        <f t="shared" si="458"/>
        <v>1.0101522842639594</v>
      </c>
      <c r="G2909">
        <f t="shared" si="455"/>
        <v>3.9799502503109361</v>
      </c>
      <c r="H2909">
        <f t="shared" si="449"/>
        <v>1.8844170831752771E-2</v>
      </c>
      <c r="I2909" t="str">
        <f t="shared" si="456"/>
        <v>2011</v>
      </c>
      <c r="J2909">
        <f t="shared" si="450"/>
        <v>0.55172212055350256</v>
      </c>
      <c r="K2909">
        <f t="shared" si="454"/>
        <v>-0.55172212055350256</v>
      </c>
      <c r="L2909">
        <f t="shared" si="451"/>
        <v>-0.27496568777877428</v>
      </c>
      <c r="M2909">
        <f t="shared" si="452"/>
        <v>0</v>
      </c>
      <c r="P2909" s="30">
        <f t="shared" si="453"/>
        <v>0.1386253811867118</v>
      </c>
    </row>
    <row r="2910" spans="1:16" x14ac:dyDescent="0.3">
      <c r="A2910">
        <v>2909</v>
      </c>
      <c r="B2910" s="5" t="s">
        <v>5217</v>
      </c>
      <c r="C2910" s="6">
        <v>3.915</v>
      </c>
      <c r="D2910" s="6">
        <v>1E-4</v>
      </c>
      <c r="E2910" s="10">
        <f t="shared" si="457"/>
        <v>-1.6466489853579843E-2</v>
      </c>
      <c r="F2910">
        <f t="shared" si="458"/>
        <v>0.98366834170854278</v>
      </c>
      <c r="G2910">
        <f t="shared" si="455"/>
        <v>3.9149673751359373</v>
      </c>
      <c r="H2910">
        <f t="shared" si="449"/>
        <v>1.8371100971173761E-2</v>
      </c>
      <c r="I2910" t="str">
        <f t="shared" si="456"/>
        <v>2011</v>
      </c>
      <c r="J2910">
        <f t="shared" si="450"/>
        <v>0.52908938942824713</v>
      </c>
      <c r="K2910">
        <f t="shared" si="454"/>
        <v>-0.52908938942824713</v>
      </c>
      <c r="L2910">
        <f t="shared" si="451"/>
        <v>-0.21398279593714387</v>
      </c>
      <c r="M2910">
        <f t="shared" si="452"/>
        <v>0</v>
      </c>
      <c r="P2910" s="30">
        <f t="shared" si="453"/>
        <v>0.13514528697953093</v>
      </c>
    </row>
    <row r="2911" spans="1:16" x14ac:dyDescent="0.3">
      <c r="A2911">
        <v>2910</v>
      </c>
      <c r="B2911" s="5" t="s">
        <v>5216</v>
      </c>
      <c r="C2911" s="6">
        <v>3.8849999999999998</v>
      </c>
      <c r="D2911" s="6">
        <v>1E-4</v>
      </c>
      <c r="E2911" s="10">
        <f t="shared" si="457"/>
        <v>-7.6923456231557255E-3</v>
      </c>
      <c r="F2911">
        <f t="shared" si="458"/>
        <v>0.99233716475095779</v>
      </c>
      <c r="G2911">
        <f t="shared" si="455"/>
        <v>3.8849676251348955</v>
      </c>
      <c r="H2911">
        <f t="shared" si="449"/>
        <v>1.797184251195267E-2</v>
      </c>
      <c r="I2911" t="str">
        <f t="shared" si="456"/>
        <v>2011</v>
      </c>
      <c r="J2911">
        <f t="shared" si="450"/>
        <v>0.51362449692811429</v>
      </c>
      <c r="K2911">
        <f t="shared" si="454"/>
        <v>-0.51362449692811429</v>
      </c>
      <c r="L2911">
        <f t="shared" si="451"/>
        <v>-0.18398304593610204</v>
      </c>
      <c r="M2911">
        <f t="shared" si="452"/>
        <v>0</v>
      </c>
      <c r="P2911" s="30">
        <f t="shared" si="453"/>
        <v>0.13220817944661251</v>
      </c>
    </row>
    <row r="2912" spans="1:16" x14ac:dyDescent="0.3">
      <c r="A2912">
        <v>2911</v>
      </c>
      <c r="B2912" s="5" t="s">
        <v>5214</v>
      </c>
      <c r="C2912" s="6">
        <v>3.98</v>
      </c>
      <c r="D2912" s="6">
        <v>1.2999999999999999E-4</v>
      </c>
      <c r="E2912" s="10">
        <f t="shared" si="457"/>
        <v>2.4158835476735672E-2</v>
      </c>
      <c r="F2912">
        <f t="shared" si="458"/>
        <v>1.0244530244530246</v>
      </c>
      <c r="G2912">
        <f t="shared" si="455"/>
        <v>3.979956883566881</v>
      </c>
      <c r="H2912">
        <f t="shared" si="449"/>
        <v>1.8473786405419568E-2</v>
      </c>
      <c r="I2912" t="str">
        <f t="shared" si="456"/>
        <v>2011</v>
      </c>
      <c r="J2912">
        <f t="shared" si="450"/>
        <v>0.54087885790220025</v>
      </c>
      <c r="K2912">
        <f t="shared" si="454"/>
        <v>-0.54087885790220025</v>
      </c>
      <c r="L2912">
        <f t="shared" si="451"/>
        <v>-0.27897230436808762</v>
      </c>
      <c r="M2912">
        <f t="shared" si="452"/>
        <v>0</v>
      </c>
      <c r="P2912" s="30">
        <f t="shared" si="453"/>
        <v>0.13590068277761308</v>
      </c>
    </row>
    <row r="2913" spans="1:16" x14ac:dyDescent="0.3">
      <c r="A2913">
        <v>2912</v>
      </c>
      <c r="B2913" s="5" t="s">
        <v>5212</v>
      </c>
      <c r="C2913" s="6">
        <v>4.0389999999999997</v>
      </c>
      <c r="D2913" s="6">
        <v>5.0000000000000002E-5</v>
      </c>
      <c r="E2913" s="10">
        <f t="shared" si="457"/>
        <v>1.4715317284929481E-2</v>
      </c>
      <c r="F2913">
        <f t="shared" si="458"/>
        <v>1.0148241206030151</v>
      </c>
      <c r="G2913">
        <f t="shared" si="455"/>
        <v>4.0389831708683941</v>
      </c>
      <c r="H2913">
        <f t="shared" ref="H2913:H2976" si="459">SQRT(_xlfn.VAR.S(E2884:E2913))</f>
        <v>1.8672197159560703E-2</v>
      </c>
      <c r="I2913" t="str">
        <f t="shared" si="456"/>
        <v>2011</v>
      </c>
      <c r="J2913">
        <f t="shared" ref="J2913:J2976" si="460">-K2913</f>
        <v>0.55479583076340788</v>
      </c>
      <c r="K2913">
        <f t="shared" si="454"/>
        <v>-0.55479583076340788</v>
      </c>
      <c r="L2913">
        <f t="shared" ref="L2913:L2976" si="461">+MIN(G2914-G2913,G2915-G2913,G2916-G2913,G2917-G2913,G2918-G2913,G2919-G2913,G2920-G2913,G2921-G2913,G2922-G2913,G2923-G2913)</f>
        <v>-0.33799859166960067</v>
      </c>
      <c r="M2913">
        <f t="shared" ref="M2913:M2976" si="462">+IF(L2913&lt;K2913,1,0)</f>
        <v>0</v>
      </c>
      <c r="P2913" s="30">
        <f t="shared" ref="P2913:P2976" si="463">-K2913/G2913</f>
        <v>0.13736027294318362</v>
      </c>
    </row>
    <row r="2914" spans="1:16" x14ac:dyDescent="0.3">
      <c r="A2914">
        <v>2913</v>
      </c>
      <c r="B2914" s="5" t="s">
        <v>5210</v>
      </c>
      <c r="C2914" s="6">
        <v>3.8780000000000001</v>
      </c>
      <c r="D2914" s="6">
        <v>3.0000000000000001E-5</v>
      </c>
      <c r="E2914" s="10">
        <f t="shared" si="457"/>
        <v>-4.0677579760815631E-2</v>
      </c>
      <c r="F2914">
        <f t="shared" si="458"/>
        <v>0.96013864818024275</v>
      </c>
      <c r="G2914">
        <f t="shared" si="455"/>
        <v>3.8779903050121192</v>
      </c>
      <c r="H2914">
        <f t="shared" si="459"/>
        <v>1.9869595483823433E-2</v>
      </c>
      <c r="I2914" t="str">
        <f t="shared" si="456"/>
        <v>2011</v>
      </c>
      <c r="J2914">
        <f t="shared" si="460"/>
        <v>0.56684127377279303</v>
      </c>
      <c r="K2914">
        <f t="shared" ref="K2914:K2977" si="464">-G2914*$P$3*$R$3*H2914</f>
        <v>-0.56684127377279303</v>
      </c>
      <c r="L2914">
        <f t="shared" si="461"/>
        <v>-0.17700572581332574</v>
      </c>
      <c r="M2914">
        <f t="shared" si="462"/>
        <v>0</v>
      </c>
      <c r="P2914" s="30">
        <f t="shared" si="463"/>
        <v>0.14616882178384444</v>
      </c>
    </row>
    <row r="2915" spans="1:16" x14ac:dyDescent="0.3">
      <c r="A2915">
        <v>2914</v>
      </c>
      <c r="B2915" s="5" t="s">
        <v>5209</v>
      </c>
      <c r="C2915" s="6">
        <v>3.8090000000000002</v>
      </c>
      <c r="D2915" s="6">
        <v>3.0000000000000001E-5</v>
      </c>
      <c r="E2915" s="10">
        <f t="shared" si="457"/>
        <v>-1.7952869323993089E-2</v>
      </c>
      <c r="F2915">
        <f t="shared" si="458"/>
        <v>0.982207323362558</v>
      </c>
      <c r="G2915">
        <f t="shared" si="455"/>
        <v>3.8089904775119034</v>
      </c>
      <c r="H2915">
        <f t="shared" si="459"/>
        <v>1.898282945453985E-2</v>
      </c>
      <c r="I2915" t="str">
        <f t="shared" si="456"/>
        <v>2011</v>
      </c>
      <c r="J2915">
        <f t="shared" si="460"/>
        <v>0.53190803837920175</v>
      </c>
      <c r="K2915">
        <f t="shared" si="464"/>
        <v>-0.53190803837920175</v>
      </c>
      <c r="L2915">
        <f t="shared" si="461"/>
        <v>-0.14306685171633626</v>
      </c>
      <c r="M2915">
        <f t="shared" si="462"/>
        <v>0</v>
      </c>
      <c r="P2915" s="30">
        <f t="shared" si="463"/>
        <v>0.13964541038355471</v>
      </c>
    </row>
    <row r="2916" spans="1:16" x14ac:dyDescent="0.3">
      <c r="A2916">
        <v>2915</v>
      </c>
      <c r="B2916" s="5" t="s">
        <v>5207</v>
      </c>
      <c r="C2916" s="6">
        <v>3.8290000000000002</v>
      </c>
      <c r="D2916" s="6">
        <v>8.0000000000000007E-5</v>
      </c>
      <c r="E2916" s="10">
        <f t="shared" si="457"/>
        <v>5.2369849986904611E-3</v>
      </c>
      <c r="F2916">
        <f t="shared" si="458"/>
        <v>1.0052507219742715</v>
      </c>
      <c r="G2916">
        <f t="shared" si="455"/>
        <v>3.8289744734184223</v>
      </c>
      <c r="H2916">
        <f t="shared" si="459"/>
        <v>1.9017680153885164E-2</v>
      </c>
      <c r="I2916" t="str">
        <f t="shared" si="456"/>
        <v>2011</v>
      </c>
      <c r="J2916">
        <f t="shared" si="460"/>
        <v>0.53568036851101219</v>
      </c>
      <c r="K2916">
        <f t="shared" si="464"/>
        <v>-0.53568036851101219</v>
      </c>
      <c r="L2916">
        <f t="shared" si="461"/>
        <v>-0.21199858667137805</v>
      </c>
      <c r="M2916">
        <f t="shared" si="462"/>
        <v>0</v>
      </c>
      <c r="P2916" s="30">
        <f t="shared" si="463"/>
        <v>0.13990178629547478</v>
      </c>
    </row>
    <row r="2917" spans="1:16" x14ac:dyDescent="0.3">
      <c r="A2917">
        <v>2916</v>
      </c>
      <c r="B2917" s="5" t="s">
        <v>5205</v>
      </c>
      <c r="C2917" s="6">
        <v>3.798</v>
      </c>
      <c r="D2917" s="6">
        <v>1E-4</v>
      </c>
      <c r="E2917" s="10">
        <f t="shared" si="457"/>
        <v>-8.1290601050633994E-3</v>
      </c>
      <c r="F2917">
        <f t="shared" si="458"/>
        <v>0.99190389135544521</v>
      </c>
      <c r="G2917">
        <f t="shared" si="455"/>
        <v>3.7979683501318751</v>
      </c>
      <c r="H2917">
        <f t="shared" si="459"/>
        <v>1.9062603201113804E-2</v>
      </c>
      <c r="I2917" t="str">
        <f t="shared" si="456"/>
        <v>2011</v>
      </c>
      <c r="J2917">
        <f t="shared" si="460"/>
        <v>0.53259767942409286</v>
      </c>
      <c r="K2917">
        <f t="shared" si="464"/>
        <v>-0.53259767942409286</v>
      </c>
      <c r="L2917">
        <f t="shared" si="461"/>
        <v>-0.18099246338483077</v>
      </c>
      <c r="M2917">
        <f t="shared" si="462"/>
        <v>0</v>
      </c>
      <c r="P2917" s="30">
        <f t="shared" si="463"/>
        <v>0.14023225849304397</v>
      </c>
    </row>
    <row r="2918" spans="1:16" x14ac:dyDescent="0.3">
      <c r="A2918">
        <v>2917</v>
      </c>
      <c r="B2918" s="5" t="s">
        <v>5203</v>
      </c>
      <c r="C2918" s="6">
        <v>3.73</v>
      </c>
      <c r="D2918" s="6">
        <v>1E-4</v>
      </c>
      <c r="E2918" s="10">
        <f t="shared" si="457"/>
        <v>-1.8066378734369976E-2</v>
      </c>
      <c r="F2918">
        <f t="shared" si="458"/>
        <v>0.98209583991574512</v>
      </c>
      <c r="G2918">
        <f t="shared" si="455"/>
        <v>3.7299689167961803</v>
      </c>
      <c r="H2918">
        <f t="shared" si="459"/>
        <v>1.9054356018913549E-2</v>
      </c>
      <c r="I2918" t="str">
        <f t="shared" si="456"/>
        <v>2011</v>
      </c>
      <c r="J2918">
        <f t="shared" si="460"/>
        <v>0.52283566949604865</v>
      </c>
      <c r="K2918">
        <f t="shared" si="464"/>
        <v>-0.52283566949604865</v>
      </c>
      <c r="L2918">
        <f t="shared" si="461"/>
        <v>-0.15997784178502394</v>
      </c>
      <c r="M2918">
        <f t="shared" si="462"/>
        <v>0</v>
      </c>
      <c r="P2918" s="30">
        <f t="shared" si="463"/>
        <v>0.14017158886812739</v>
      </c>
    </row>
    <row r="2919" spans="1:16" x14ac:dyDescent="0.3">
      <c r="A2919">
        <v>2918</v>
      </c>
      <c r="B2919" s="5" t="s">
        <v>5201</v>
      </c>
      <c r="C2919" s="6">
        <v>3.7050000000000001</v>
      </c>
      <c r="D2919" s="6">
        <v>5.0000000000000002E-5</v>
      </c>
      <c r="E2919" s="10">
        <f t="shared" si="457"/>
        <v>-6.724974907673968E-3</v>
      </c>
      <c r="F2919">
        <f t="shared" si="458"/>
        <v>0.99329758713136729</v>
      </c>
      <c r="G2919">
        <f t="shared" si="455"/>
        <v>3.7049845625321618</v>
      </c>
      <c r="H2919">
        <f t="shared" si="459"/>
        <v>1.9051236474044209E-2</v>
      </c>
      <c r="I2919" t="str">
        <f t="shared" si="456"/>
        <v>2011</v>
      </c>
      <c r="J2919">
        <f t="shared" si="460"/>
        <v>0.51924854850427482</v>
      </c>
      <c r="K2919">
        <f t="shared" si="464"/>
        <v>-0.51924854850427482</v>
      </c>
      <c r="L2919">
        <f t="shared" si="461"/>
        <v>-0.13499348752100548</v>
      </c>
      <c r="M2919">
        <f t="shared" si="462"/>
        <v>0</v>
      </c>
      <c r="P2919" s="30">
        <f t="shared" si="463"/>
        <v>0.14014864022790849</v>
      </c>
    </row>
    <row r="2920" spans="1:16" x14ac:dyDescent="0.3">
      <c r="A2920">
        <v>2919</v>
      </c>
      <c r="B2920" s="5" t="s">
        <v>5199</v>
      </c>
      <c r="C2920" s="6">
        <v>3.7010000000000001</v>
      </c>
      <c r="D2920" s="6">
        <v>5.0000000000000002E-5</v>
      </c>
      <c r="E2920" s="10">
        <f t="shared" si="457"/>
        <v>-1.0802053440313413E-3</v>
      </c>
      <c r="F2920">
        <f t="shared" si="458"/>
        <v>0.99892037786774623</v>
      </c>
      <c r="G2920">
        <f t="shared" si="455"/>
        <v>3.7009845791987934</v>
      </c>
      <c r="H2920">
        <f t="shared" si="459"/>
        <v>1.8282214196777207E-2</v>
      </c>
      <c r="I2920" t="str">
        <f t="shared" si="456"/>
        <v>2011</v>
      </c>
      <c r="J2920">
        <f t="shared" si="460"/>
        <v>0.49775059644574188</v>
      </c>
      <c r="K2920">
        <f t="shared" si="464"/>
        <v>-0.49775059644574188</v>
      </c>
      <c r="L2920">
        <f t="shared" si="461"/>
        <v>-0.22001358741125898</v>
      </c>
      <c r="M2920">
        <f t="shared" si="462"/>
        <v>0</v>
      </c>
      <c r="P2920" s="30">
        <f t="shared" si="463"/>
        <v>0.13449139973274282</v>
      </c>
    </row>
    <row r="2921" spans="1:16" x14ac:dyDescent="0.3">
      <c r="A2921">
        <v>2920</v>
      </c>
      <c r="B2921" s="5" t="s">
        <v>5197</v>
      </c>
      <c r="C2921" s="6">
        <v>3.782</v>
      </c>
      <c r="D2921" s="6">
        <v>8.0000000000000007E-5</v>
      </c>
      <c r="E2921" s="10">
        <f t="shared" si="457"/>
        <v>2.1649916832246863E-2</v>
      </c>
      <c r="F2921">
        <f t="shared" si="458"/>
        <v>1.0218859767630371</v>
      </c>
      <c r="G2921">
        <f t="shared" si="455"/>
        <v>3.7819747867507112</v>
      </c>
      <c r="H2921">
        <f t="shared" si="459"/>
        <v>1.877146131463351E-2</v>
      </c>
      <c r="I2921" t="str">
        <f t="shared" si="456"/>
        <v>2011</v>
      </c>
      <c r="J2921">
        <f t="shared" si="460"/>
        <v>0.52225479088143512</v>
      </c>
      <c r="K2921">
        <f t="shared" si="464"/>
        <v>-0.52225479088143512</v>
      </c>
      <c r="L2921">
        <f t="shared" si="461"/>
        <v>-0.30100379496317675</v>
      </c>
      <c r="M2921">
        <f t="shared" si="462"/>
        <v>0</v>
      </c>
      <c r="P2921" s="30">
        <f t="shared" si="463"/>
        <v>0.13809050042084786</v>
      </c>
    </row>
    <row r="2922" spans="1:16" x14ac:dyDescent="0.3">
      <c r="A2922">
        <v>2921</v>
      </c>
      <c r="B2922" s="5" t="s">
        <v>5195</v>
      </c>
      <c r="C2922" s="6">
        <v>3.827</v>
      </c>
      <c r="D2922" s="6">
        <v>1.4999999999999999E-4</v>
      </c>
      <c r="E2922" s="10">
        <f t="shared" si="457"/>
        <v>1.1828236207299368E-2</v>
      </c>
      <c r="F2922">
        <f t="shared" si="458"/>
        <v>1.0118984664198836</v>
      </c>
      <c r="G2922">
        <f t="shared" si="455"/>
        <v>3.8269521627989831</v>
      </c>
      <c r="H2922">
        <f t="shared" si="459"/>
        <v>1.8903532383087715E-2</v>
      </c>
      <c r="I2922" t="str">
        <f t="shared" si="456"/>
        <v>2011</v>
      </c>
      <c r="J2922">
        <f t="shared" si="460"/>
        <v>0.53218388530203953</v>
      </c>
      <c r="K2922">
        <f t="shared" si="464"/>
        <v>-0.53218388530203953</v>
      </c>
      <c r="L2922">
        <f t="shared" si="461"/>
        <v>-0.34598117101144865</v>
      </c>
      <c r="M2922">
        <f t="shared" si="462"/>
        <v>0</v>
      </c>
      <c r="P2922" s="30">
        <f t="shared" si="463"/>
        <v>0.13906206889003994</v>
      </c>
    </row>
    <row r="2923" spans="1:16" x14ac:dyDescent="0.3">
      <c r="A2923">
        <v>2922</v>
      </c>
      <c r="B2923" s="5" t="s">
        <v>5193</v>
      </c>
      <c r="C2923" s="6">
        <v>3.7589999999999999</v>
      </c>
      <c r="D2923" s="6">
        <v>1E-4</v>
      </c>
      <c r="E2923" s="10">
        <f t="shared" si="457"/>
        <v>-1.7928241861524294E-2</v>
      </c>
      <c r="F2923">
        <f t="shared" si="458"/>
        <v>0.98223151293441335</v>
      </c>
      <c r="G2923">
        <f t="shared" si="455"/>
        <v>3.7589686751305207</v>
      </c>
      <c r="H2923">
        <f t="shared" si="459"/>
        <v>1.8722998041525447E-2</v>
      </c>
      <c r="I2923" t="str">
        <f t="shared" si="456"/>
        <v>2011</v>
      </c>
      <c r="J2923">
        <f t="shared" si="460"/>
        <v>0.51773773467434592</v>
      </c>
      <c r="K2923">
        <f t="shared" si="464"/>
        <v>-0.51773773467434592</v>
      </c>
      <c r="L2923">
        <f t="shared" si="461"/>
        <v>-0.27799768334298625</v>
      </c>
      <c r="M2923">
        <f t="shared" si="462"/>
        <v>0</v>
      </c>
      <c r="P2923" s="30">
        <f t="shared" si="463"/>
        <v>0.13773398488253397</v>
      </c>
    </row>
    <row r="2924" spans="1:16" x14ac:dyDescent="0.3">
      <c r="A2924">
        <v>2923</v>
      </c>
      <c r="B2924" s="5" t="s">
        <v>5191</v>
      </c>
      <c r="C2924" s="6">
        <v>3.7469999999999999</v>
      </c>
      <c r="D2924" s="6">
        <v>1.4999999999999999E-4</v>
      </c>
      <c r="E2924" s="10">
        <f t="shared" si="457"/>
        <v>-3.1974447704906542E-3</v>
      </c>
      <c r="F2924">
        <f t="shared" si="458"/>
        <v>0.99680766161213086</v>
      </c>
      <c r="G2924">
        <f t="shared" si="455"/>
        <v>3.746953162792733</v>
      </c>
      <c r="H2924">
        <f t="shared" si="459"/>
        <v>1.8722452630002613E-2</v>
      </c>
      <c r="I2924" t="str">
        <f t="shared" si="456"/>
        <v>2011</v>
      </c>
      <c r="J2924">
        <f t="shared" si="460"/>
        <v>0.5160677564960755</v>
      </c>
      <c r="K2924">
        <f t="shared" si="464"/>
        <v>-0.5160677564960755</v>
      </c>
      <c r="L2924">
        <f t="shared" si="461"/>
        <v>-0.26598217100519861</v>
      </c>
      <c r="M2924">
        <f t="shared" si="462"/>
        <v>0</v>
      </c>
      <c r="P2924" s="30">
        <f t="shared" si="463"/>
        <v>0.13772997261365083</v>
      </c>
    </row>
    <row r="2925" spans="1:16" x14ac:dyDescent="0.3">
      <c r="A2925">
        <v>2924</v>
      </c>
      <c r="B2925" s="5" t="s">
        <v>5190</v>
      </c>
      <c r="C2925" s="6">
        <v>3.6659999999999999</v>
      </c>
      <c r="D2925" s="6">
        <v>2.5000000000000001E-4</v>
      </c>
      <c r="E2925" s="10">
        <f t="shared" si="457"/>
        <v>-2.1854370394037041E-2</v>
      </c>
      <c r="F2925">
        <f t="shared" si="458"/>
        <v>0.97838270616493195</v>
      </c>
      <c r="G2925">
        <f t="shared" si="455"/>
        <v>3.6659236257955672</v>
      </c>
      <c r="H2925">
        <f t="shared" si="459"/>
        <v>1.9020970068415865E-2</v>
      </c>
      <c r="I2925" t="str">
        <f t="shared" si="456"/>
        <v>2011</v>
      </c>
      <c r="J2925">
        <f t="shared" si="460"/>
        <v>0.5129579861671375</v>
      </c>
      <c r="K2925">
        <f t="shared" si="464"/>
        <v>-0.5129579861671375</v>
      </c>
      <c r="L2925">
        <f t="shared" si="461"/>
        <v>-0.18495263400803275</v>
      </c>
      <c r="M2925">
        <f t="shared" si="462"/>
        <v>0</v>
      </c>
      <c r="P2925" s="30">
        <f t="shared" si="463"/>
        <v>0.13992598824418143</v>
      </c>
    </row>
    <row r="2926" spans="1:16" x14ac:dyDescent="0.3">
      <c r="A2926">
        <v>2925</v>
      </c>
      <c r="B2926" s="5" t="s">
        <v>5189</v>
      </c>
      <c r="C2926" s="6">
        <v>3.617</v>
      </c>
      <c r="D2926" s="6">
        <v>8.0000000000000007E-5</v>
      </c>
      <c r="E2926" s="10">
        <f t="shared" si="457"/>
        <v>-1.3456196447552356E-2</v>
      </c>
      <c r="F2926">
        <f t="shared" si="458"/>
        <v>0.9866339334424441</v>
      </c>
      <c r="G2926">
        <f t="shared" si="455"/>
        <v>3.6169758867470443</v>
      </c>
      <c r="H2926">
        <f t="shared" si="459"/>
        <v>1.8935783877398613E-2</v>
      </c>
      <c r="I2926" t="str">
        <f t="shared" si="456"/>
        <v>2011</v>
      </c>
      <c r="J2926">
        <f t="shared" si="460"/>
        <v>0.50384229592319141</v>
      </c>
      <c r="K2926">
        <f t="shared" si="464"/>
        <v>-0.50384229592319141</v>
      </c>
      <c r="L2926">
        <f t="shared" si="461"/>
        <v>-0.13600489495950985</v>
      </c>
      <c r="M2926">
        <f t="shared" si="462"/>
        <v>0</v>
      </c>
      <c r="P2926" s="30">
        <f t="shared" si="463"/>
        <v>0.13929932399309577</v>
      </c>
    </row>
    <row r="2927" spans="1:16" x14ac:dyDescent="0.3">
      <c r="A2927">
        <v>2926</v>
      </c>
      <c r="B2927" s="5" t="s">
        <v>5187</v>
      </c>
      <c r="C2927" s="6">
        <v>3.6379999999999999</v>
      </c>
      <c r="D2927" s="6">
        <v>8.0000000000000007E-5</v>
      </c>
      <c r="E2927" s="10">
        <f t="shared" si="457"/>
        <v>5.7891271259696035E-3</v>
      </c>
      <c r="F2927">
        <f t="shared" si="458"/>
        <v>1.0058059165053912</v>
      </c>
      <c r="G2927">
        <f t="shared" si="455"/>
        <v>3.6379757467475109</v>
      </c>
      <c r="H2927">
        <f t="shared" si="459"/>
        <v>1.8898662496258548E-2</v>
      </c>
      <c r="I2927" t="str">
        <f t="shared" si="456"/>
        <v>2011</v>
      </c>
      <c r="J2927">
        <f t="shared" si="460"/>
        <v>0.50577410391639865</v>
      </c>
      <c r="K2927">
        <f t="shared" si="464"/>
        <v>-0.50577410391639865</v>
      </c>
      <c r="L2927">
        <f t="shared" si="461"/>
        <v>-0.15700475495997646</v>
      </c>
      <c r="M2927">
        <f t="shared" si="462"/>
        <v>0</v>
      </c>
      <c r="P2927" s="30">
        <f t="shared" si="463"/>
        <v>0.13902624402281405</v>
      </c>
    </row>
    <row r="2928" spans="1:16" x14ac:dyDescent="0.3">
      <c r="A2928">
        <v>2927</v>
      </c>
      <c r="B2928" s="5" t="s">
        <v>5185</v>
      </c>
      <c r="C2928" s="6">
        <v>3.57</v>
      </c>
      <c r="D2928" s="6">
        <v>3.0000000000000001E-5</v>
      </c>
      <c r="E2928" s="10">
        <f t="shared" si="457"/>
        <v>-1.8868484304382805E-2</v>
      </c>
      <c r="F2928">
        <f t="shared" si="458"/>
        <v>0.98130841121495327</v>
      </c>
      <c r="G2928">
        <f t="shared" si="455"/>
        <v>3.5699910750111563</v>
      </c>
      <c r="H2928">
        <f t="shared" si="459"/>
        <v>1.8333673190610095E-2</v>
      </c>
      <c r="I2928" t="str">
        <f t="shared" si="456"/>
        <v>2011</v>
      </c>
      <c r="J2928">
        <f t="shared" si="460"/>
        <v>0.48148452853477125</v>
      </c>
      <c r="K2928">
        <f t="shared" si="464"/>
        <v>-0.48148452853477125</v>
      </c>
      <c r="L2928">
        <f t="shared" si="461"/>
        <v>-8.9020083223621871E-2</v>
      </c>
      <c r="M2928">
        <f t="shared" si="462"/>
        <v>0</v>
      </c>
      <c r="P2928" s="30">
        <f t="shared" si="463"/>
        <v>0.13486995301053142</v>
      </c>
    </row>
    <row r="2929" spans="1:16" x14ac:dyDescent="0.3">
      <c r="A2929">
        <v>2928</v>
      </c>
      <c r="B2929" s="5" t="s">
        <v>5183</v>
      </c>
      <c r="C2929" s="6">
        <v>3.5979999999999999</v>
      </c>
      <c r="D2929" s="6">
        <v>5.0000000000000002E-5</v>
      </c>
      <c r="E2929" s="10">
        <f t="shared" si="457"/>
        <v>7.8125397367936247E-3</v>
      </c>
      <c r="F2929">
        <f t="shared" si="458"/>
        <v>1.0078431372549019</v>
      </c>
      <c r="G2929">
        <f t="shared" si="455"/>
        <v>3.5979850083645659</v>
      </c>
      <c r="H2929">
        <f t="shared" si="459"/>
        <v>1.824817678857624E-2</v>
      </c>
      <c r="I2929" t="str">
        <f t="shared" si="456"/>
        <v>2011</v>
      </c>
      <c r="J2929">
        <f t="shared" si="460"/>
        <v>0.48299712969028619</v>
      </c>
      <c r="K2929">
        <f t="shared" si="464"/>
        <v>-0.48299712969028619</v>
      </c>
      <c r="L2929">
        <f t="shared" si="461"/>
        <v>-0.11701401657703148</v>
      </c>
      <c r="M2929">
        <f t="shared" si="462"/>
        <v>0</v>
      </c>
      <c r="P2929" s="30">
        <f t="shared" si="463"/>
        <v>0.1342410067211004</v>
      </c>
    </row>
    <row r="2930" spans="1:16" x14ac:dyDescent="0.3">
      <c r="A2930">
        <v>2929</v>
      </c>
      <c r="B2930" s="5" t="s">
        <v>5181</v>
      </c>
      <c r="C2930" s="6">
        <v>3.4809999999999999</v>
      </c>
      <c r="D2930" s="6">
        <v>1E-4</v>
      </c>
      <c r="E2930" s="10">
        <f t="shared" si="457"/>
        <v>-3.3058526699039505E-2</v>
      </c>
      <c r="F2930">
        <f t="shared" si="458"/>
        <v>0.96748193440800445</v>
      </c>
      <c r="G2930">
        <f t="shared" si="455"/>
        <v>3.4809709917875344</v>
      </c>
      <c r="H2930">
        <f t="shared" si="459"/>
        <v>1.902777962561503E-2</v>
      </c>
      <c r="I2930" t="str">
        <f t="shared" si="456"/>
        <v>2011</v>
      </c>
      <c r="J2930">
        <f t="shared" si="460"/>
        <v>0.48725268138696098</v>
      </c>
      <c r="K2930">
        <f t="shared" si="464"/>
        <v>-0.48725268138696098</v>
      </c>
      <c r="L2930">
        <f t="shared" si="461"/>
        <v>7.9708586970461681E-3</v>
      </c>
      <c r="M2930">
        <f t="shared" si="462"/>
        <v>0</v>
      </c>
      <c r="P2930" s="30">
        <f t="shared" si="463"/>
        <v>0.13997608211516549</v>
      </c>
    </row>
    <row r="2931" spans="1:16" x14ac:dyDescent="0.3">
      <c r="A2931">
        <v>2930</v>
      </c>
      <c r="B2931" s="5" t="s">
        <v>5179</v>
      </c>
      <c r="C2931" s="6">
        <v>3.5409999999999999</v>
      </c>
      <c r="D2931" s="6">
        <v>1E-4</v>
      </c>
      <c r="E2931" s="10">
        <f t="shared" si="457"/>
        <v>1.708956430046479E-2</v>
      </c>
      <c r="F2931">
        <f t="shared" si="458"/>
        <v>1.0172364263142775</v>
      </c>
      <c r="G2931">
        <f t="shared" si="455"/>
        <v>3.5409704917896176</v>
      </c>
      <c r="H2931">
        <f t="shared" si="459"/>
        <v>1.9405352690338818E-2</v>
      </c>
      <c r="I2931" t="str">
        <f t="shared" si="456"/>
        <v>2011</v>
      </c>
      <c r="J2931">
        <f t="shared" si="460"/>
        <v>0.50548650852786037</v>
      </c>
      <c r="K2931">
        <f t="shared" si="464"/>
        <v>-0.50548650852786037</v>
      </c>
      <c r="L2931">
        <f t="shared" si="461"/>
        <v>-5.2028641305037038E-2</v>
      </c>
      <c r="M2931">
        <f t="shared" si="462"/>
        <v>0</v>
      </c>
      <c r="P2931" s="30">
        <f t="shared" si="463"/>
        <v>0.14275366307059675</v>
      </c>
    </row>
    <row r="2932" spans="1:16" x14ac:dyDescent="0.3">
      <c r="A2932">
        <v>2931</v>
      </c>
      <c r="B2932" s="5" t="s">
        <v>5178</v>
      </c>
      <c r="C2932" s="6">
        <v>3.6160000000000001</v>
      </c>
      <c r="D2932" s="6">
        <v>8.0000000000000007E-5</v>
      </c>
      <c r="E2932" s="10">
        <f t="shared" si="457"/>
        <v>2.0959269400163426E-2</v>
      </c>
      <c r="F2932">
        <f t="shared" si="458"/>
        <v>1.021180457497882</v>
      </c>
      <c r="G2932">
        <f t="shared" si="455"/>
        <v>3.615975893413689</v>
      </c>
      <c r="H2932">
        <f t="shared" si="459"/>
        <v>1.9672956681136122E-2</v>
      </c>
      <c r="I2932" t="str">
        <f t="shared" si="456"/>
        <v>2011</v>
      </c>
      <c r="J2932">
        <f t="shared" si="460"/>
        <v>0.5233122280378123</v>
      </c>
      <c r="K2932">
        <f t="shared" si="464"/>
        <v>-0.5233122280378123</v>
      </c>
      <c r="L2932">
        <f t="shared" si="461"/>
        <v>-0.12703404292910836</v>
      </c>
      <c r="M2932">
        <f t="shared" si="462"/>
        <v>0</v>
      </c>
      <c r="P2932" s="30">
        <f t="shared" si="463"/>
        <v>0.14472226681350342</v>
      </c>
    </row>
    <row r="2933" spans="1:16" x14ac:dyDescent="0.3">
      <c r="A2933">
        <v>2932</v>
      </c>
      <c r="B2933" s="5" t="s">
        <v>5176</v>
      </c>
      <c r="C2933" s="6">
        <v>3.4889999999999999</v>
      </c>
      <c r="D2933" s="6">
        <v>2.0000000000000001E-4</v>
      </c>
      <c r="E2933" s="10">
        <f t="shared" si="457"/>
        <v>-3.5753280325293103E-2</v>
      </c>
      <c r="F2933">
        <f t="shared" si="458"/>
        <v>0.96487831858407069</v>
      </c>
      <c r="G2933">
        <f t="shared" si="455"/>
        <v>3.4889418504845806</v>
      </c>
      <c r="H2933">
        <f t="shared" si="459"/>
        <v>2.0367979581512163E-2</v>
      </c>
      <c r="I2933" t="str">
        <f t="shared" si="456"/>
        <v>2011</v>
      </c>
      <c r="J2933">
        <f t="shared" si="460"/>
        <v>0.52276608297832761</v>
      </c>
      <c r="K2933">
        <f t="shared" si="464"/>
        <v>-0.52276608297832761</v>
      </c>
      <c r="L2933">
        <f t="shared" si="461"/>
        <v>4.1999300005833629E-2</v>
      </c>
      <c r="M2933">
        <f t="shared" si="462"/>
        <v>0</v>
      </c>
      <c r="P2933" s="30">
        <f t="shared" si="463"/>
        <v>0.14983513780996963</v>
      </c>
    </row>
    <row r="2934" spans="1:16" x14ac:dyDescent="0.3">
      <c r="A2934">
        <v>2933</v>
      </c>
      <c r="B2934" s="5" t="s">
        <v>5174</v>
      </c>
      <c r="C2934" s="6">
        <v>3.5310000000000001</v>
      </c>
      <c r="D2934" s="6">
        <v>2.0000000000000001E-4</v>
      </c>
      <c r="E2934" s="10">
        <f t="shared" si="457"/>
        <v>1.1965954741612432E-2</v>
      </c>
      <c r="F2934">
        <f t="shared" si="458"/>
        <v>1.0120378331900259</v>
      </c>
      <c r="G2934">
        <f t="shared" si="455"/>
        <v>3.5309411504904142</v>
      </c>
      <c r="H2934">
        <f t="shared" si="459"/>
        <v>1.915644181989478E-2</v>
      </c>
      <c r="I2934" t="str">
        <f t="shared" si="456"/>
        <v>2011</v>
      </c>
      <c r="J2934">
        <f t="shared" si="460"/>
        <v>0.49758931387531496</v>
      </c>
      <c r="K2934">
        <f t="shared" si="464"/>
        <v>-0.49758931387531496</v>
      </c>
      <c r="L2934">
        <f t="shared" si="461"/>
        <v>-6.9852002151029602E-3</v>
      </c>
      <c r="M2934">
        <f t="shared" si="462"/>
        <v>0</v>
      </c>
      <c r="P2934" s="30">
        <f t="shared" si="463"/>
        <v>0.14092257352015186</v>
      </c>
    </row>
    <row r="2935" spans="1:16" x14ac:dyDescent="0.3">
      <c r="A2935">
        <v>2934</v>
      </c>
      <c r="B2935" s="5" t="s">
        <v>5172</v>
      </c>
      <c r="C2935" s="6">
        <v>3.7029999999999998</v>
      </c>
      <c r="D2935" s="6">
        <v>2.0000000000000001E-4</v>
      </c>
      <c r="E2935" s="10">
        <f t="shared" si="457"/>
        <v>4.7562184985226241E-2</v>
      </c>
      <c r="F2935">
        <f t="shared" si="458"/>
        <v>1.0487114131973945</v>
      </c>
      <c r="G2935">
        <f t="shared" si="455"/>
        <v>3.7029382838476361</v>
      </c>
      <c r="H2935">
        <f t="shared" si="459"/>
        <v>2.1392698970680395E-2</v>
      </c>
      <c r="I2935" t="str">
        <f t="shared" si="456"/>
        <v>2011</v>
      </c>
      <c r="J2935">
        <f t="shared" si="460"/>
        <v>0.58274395145449687</v>
      </c>
      <c r="K2935">
        <f t="shared" si="464"/>
        <v>-0.58274395145449687</v>
      </c>
      <c r="L2935">
        <f t="shared" si="461"/>
        <v>-0.17898233357232485</v>
      </c>
      <c r="M2935">
        <f t="shared" si="462"/>
        <v>0</v>
      </c>
      <c r="P2935" s="30">
        <f t="shared" si="463"/>
        <v>0.15737339020648794</v>
      </c>
    </row>
    <row r="2936" spans="1:16" x14ac:dyDescent="0.3">
      <c r="A2936">
        <v>2935</v>
      </c>
      <c r="B2936" s="5" t="s">
        <v>5171</v>
      </c>
      <c r="C2936" s="6">
        <v>3.6880000000000002</v>
      </c>
      <c r="D2936" s="6">
        <v>2.5000000000000001E-4</v>
      </c>
      <c r="E2936" s="10">
        <f t="shared" si="457"/>
        <v>-4.0589962371281995E-3</v>
      </c>
      <c r="F2936">
        <f t="shared" si="458"/>
        <v>0.99594923035376726</v>
      </c>
      <c r="G2936">
        <f t="shared" si="455"/>
        <v>3.6879231674670083</v>
      </c>
      <c r="H2936">
        <f t="shared" si="459"/>
        <v>1.9875970420406761E-2</v>
      </c>
      <c r="I2936" t="str">
        <f t="shared" si="456"/>
        <v>2011</v>
      </c>
      <c r="J2936">
        <f t="shared" si="460"/>
        <v>0.53923233536800008</v>
      </c>
      <c r="K2936">
        <f t="shared" si="464"/>
        <v>-0.53923233536800008</v>
      </c>
      <c r="L2936">
        <f t="shared" si="461"/>
        <v>-0.16396721719169705</v>
      </c>
      <c r="M2936">
        <f t="shared" si="462"/>
        <v>0</v>
      </c>
      <c r="P2936" s="30">
        <f t="shared" si="463"/>
        <v>0.14621571840889605</v>
      </c>
    </row>
    <row r="2937" spans="1:16" x14ac:dyDescent="0.3">
      <c r="A2937">
        <v>2936</v>
      </c>
      <c r="B2937" s="5" t="s">
        <v>5169</v>
      </c>
      <c r="C2937" s="6">
        <v>3.5529999999999999</v>
      </c>
      <c r="D2937" s="6">
        <v>2.9999999999999997E-4</v>
      </c>
      <c r="E2937" s="10">
        <f t="shared" si="457"/>
        <v>-3.7291988655457381E-2</v>
      </c>
      <c r="F2937">
        <f t="shared" si="458"/>
        <v>0.96339479392624727</v>
      </c>
      <c r="G2937">
        <f t="shared" si="455"/>
        <v>3.5529111761103032</v>
      </c>
      <c r="H2937">
        <f t="shared" si="459"/>
        <v>2.0584386736321677E-2</v>
      </c>
      <c r="I2937" t="str">
        <f t="shared" si="456"/>
        <v>2011</v>
      </c>
      <c r="J2937">
        <f t="shared" si="460"/>
        <v>0.53800709569735272</v>
      </c>
      <c r="K2937">
        <f t="shared" si="464"/>
        <v>-0.53800709569735272</v>
      </c>
      <c r="L2937">
        <f t="shared" si="461"/>
        <v>-2.8955225834991882E-2</v>
      </c>
      <c r="M2937">
        <f t="shared" si="462"/>
        <v>0</v>
      </c>
      <c r="P2937" s="30">
        <f t="shared" si="463"/>
        <v>0.15142711681476886</v>
      </c>
    </row>
    <row r="2938" spans="1:16" x14ac:dyDescent="0.3">
      <c r="A2938">
        <v>2937</v>
      </c>
      <c r="B2938" s="5" t="s">
        <v>5167</v>
      </c>
      <c r="C2938" s="6">
        <v>3.5859999999999999</v>
      </c>
      <c r="D2938" s="6">
        <v>2.5000000000000001E-4</v>
      </c>
      <c r="E2938" s="10">
        <f t="shared" si="457"/>
        <v>9.2450581440509903E-3</v>
      </c>
      <c r="F2938">
        <f t="shared" si="458"/>
        <v>1.0092879256965943</v>
      </c>
      <c r="G2938">
        <f t="shared" si="455"/>
        <v>3.5859252924448728</v>
      </c>
      <c r="H2938">
        <f t="shared" si="459"/>
        <v>2.0703479357501928E-2</v>
      </c>
      <c r="I2938" t="str">
        <f t="shared" si="456"/>
        <v>2011</v>
      </c>
      <c r="J2938">
        <f t="shared" si="460"/>
        <v>0.54614793483110025</v>
      </c>
      <c r="K2938">
        <f t="shared" si="464"/>
        <v>-0.54614793483110025</v>
      </c>
      <c r="L2938">
        <f t="shared" si="461"/>
        <v>-6.1969342169561514E-2</v>
      </c>
      <c r="M2938">
        <f t="shared" si="462"/>
        <v>0</v>
      </c>
      <c r="P2938" s="30">
        <f t="shared" si="463"/>
        <v>0.15230321054980436</v>
      </c>
    </row>
    <row r="2939" spans="1:16" x14ac:dyDescent="0.3">
      <c r="A2939">
        <v>2938</v>
      </c>
      <c r="B2939" s="5" t="s">
        <v>5165</v>
      </c>
      <c r="C2939" s="6">
        <v>3.63</v>
      </c>
      <c r="D2939" s="6">
        <v>1.7999999999999998E-4</v>
      </c>
      <c r="E2939" s="10">
        <f t="shared" si="457"/>
        <v>1.2195273093818206E-2</v>
      </c>
      <c r="F2939">
        <f t="shared" si="458"/>
        <v>1.0122699386503067</v>
      </c>
      <c r="G2939">
        <f t="shared" si="455"/>
        <v>3.6299455504083729</v>
      </c>
      <c r="H2939">
        <f t="shared" si="459"/>
        <v>2.0753128181679445E-2</v>
      </c>
      <c r="I2939" t="str">
        <f t="shared" si="456"/>
        <v>2011</v>
      </c>
      <c r="J2939">
        <f t="shared" si="460"/>
        <v>0.55417815163134321</v>
      </c>
      <c r="K2939">
        <f t="shared" si="464"/>
        <v>-0.55417815163134321</v>
      </c>
      <c r="L2939">
        <f t="shared" si="461"/>
        <v>-0.10598960013306158</v>
      </c>
      <c r="M2939">
        <f t="shared" si="462"/>
        <v>0</v>
      </c>
      <c r="P2939" s="30">
        <f t="shared" si="463"/>
        <v>0.15266844748373637</v>
      </c>
    </row>
    <row r="2940" spans="1:16" x14ac:dyDescent="0.3">
      <c r="A2940">
        <v>2939</v>
      </c>
      <c r="B2940" s="5" t="s">
        <v>5163</v>
      </c>
      <c r="C2940" s="6">
        <v>3.629</v>
      </c>
      <c r="D2940" s="6">
        <v>2.0000000000000001E-4</v>
      </c>
      <c r="E2940" s="10">
        <f t="shared" si="457"/>
        <v>-2.7552004582612237E-4</v>
      </c>
      <c r="F2940">
        <f t="shared" si="458"/>
        <v>0.9997245179063361</v>
      </c>
      <c r="G2940">
        <f t="shared" si="455"/>
        <v>3.6289395171706915</v>
      </c>
      <c r="H2940">
        <f t="shared" si="459"/>
        <v>2.0602667732718207E-2</v>
      </c>
      <c r="I2940" t="str">
        <f t="shared" si="456"/>
        <v>2011</v>
      </c>
      <c r="J2940">
        <f t="shared" si="460"/>
        <v>0.55000787682520724</v>
      </c>
      <c r="K2940">
        <f t="shared" si="464"/>
        <v>-0.55000787682520724</v>
      </c>
      <c r="L2940">
        <f t="shared" si="461"/>
        <v>-0.10498356689538024</v>
      </c>
      <c r="M2940">
        <f t="shared" si="462"/>
        <v>0</v>
      </c>
      <c r="P2940" s="30">
        <f t="shared" si="463"/>
        <v>0.15156159925586793</v>
      </c>
    </row>
    <row r="2941" spans="1:16" x14ac:dyDescent="0.3">
      <c r="A2941">
        <v>2940</v>
      </c>
      <c r="B2941" s="5" t="s">
        <v>5162</v>
      </c>
      <c r="C2941" s="6">
        <v>3.6040000000000001</v>
      </c>
      <c r="D2941" s="6">
        <v>1E-4</v>
      </c>
      <c r="E2941" s="10">
        <f t="shared" si="457"/>
        <v>-6.9127884848417332E-3</v>
      </c>
      <c r="F2941">
        <f t="shared" si="458"/>
        <v>0.99311104987599896</v>
      </c>
      <c r="G2941">
        <f t="shared" si="455"/>
        <v>3.6039699667918055</v>
      </c>
      <c r="H2941">
        <f t="shared" si="459"/>
        <v>2.0596421020475743E-2</v>
      </c>
      <c r="I2941" t="str">
        <f t="shared" si="456"/>
        <v>2011</v>
      </c>
      <c r="J2941">
        <f t="shared" si="460"/>
        <v>0.54605783732696367</v>
      </c>
      <c r="K2941">
        <f t="shared" si="464"/>
        <v>-0.54605783732696367</v>
      </c>
      <c r="L2941">
        <f t="shared" si="461"/>
        <v>-8.0014016516494202E-2</v>
      </c>
      <c r="M2941">
        <f t="shared" si="462"/>
        <v>0</v>
      </c>
      <c r="P2941" s="30">
        <f t="shared" si="463"/>
        <v>0.1515156459011936</v>
      </c>
    </row>
    <row r="2942" spans="1:16" x14ac:dyDescent="0.3">
      <c r="A2942">
        <v>2941</v>
      </c>
      <c r="B2942" s="5" t="s">
        <v>5160</v>
      </c>
      <c r="C2942" s="6">
        <v>3.6579999999999999</v>
      </c>
      <c r="D2942" s="6">
        <v>2.0000000000000001E-4</v>
      </c>
      <c r="E2942" s="10">
        <f t="shared" si="457"/>
        <v>1.4872210222582425E-2</v>
      </c>
      <c r="F2942">
        <f t="shared" si="458"/>
        <v>1.0149833518312985</v>
      </c>
      <c r="G2942">
        <f t="shared" si="455"/>
        <v>3.657939033841386</v>
      </c>
      <c r="H2942">
        <f t="shared" si="459"/>
        <v>2.0248747073156378E-2</v>
      </c>
      <c r="I2942" t="str">
        <f t="shared" si="456"/>
        <v>2011</v>
      </c>
      <c r="J2942">
        <f t="shared" si="460"/>
        <v>0.54487933750130835</v>
      </c>
      <c r="K2942">
        <f t="shared" si="464"/>
        <v>-0.54487933750130835</v>
      </c>
      <c r="L2942">
        <f t="shared" si="461"/>
        <v>-0.13398308356607469</v>
      </c>
      <c r="M2942">
        <f t="shared" si="462"/>
        <v>0</v>
      </c>
      <c r="P2942" s="30">
        <f t="shared" si="463"/>
        <v>0.14895801500800387</v>
      </c>
    </row>
    <row r="2943" spans="1:16" x14ac:dyDescent="0.3">
      <c r="A2943">
        <v>2942</v>
      </c>
      <c r="B2943" s="5" t="s">
        <v>5159</v>
      </c>
      <c r="C2943" s="6">
        <v>3.59</v>
      </c>
      <c r="D2943" s="6">
        <v>1.7999999999999998E-4</v>
      </c>
      <c r="E2943" s="10">
        <f t="shared" si="457"/>
        <v>-1.8764347468486452E-2</v>
      </c>
      <c r="F2943">
        <f t="shared" si="458"/>
        <v>0.98141060688901038</v>
      </c>
      <c r="G2943">
        <f t="shared" si="455"/>
        <v>3.5899461504038728</v>
      </c>
      <c r="H2943">
        <f t="shared" si="459"/>
        <v>2.0171879392670483E-2</v>
      </c>
      <c r="I2943" t="str">
        <f t="shared" si="456"/>
        <v>2011</v>
      </c>
      <c r="J2943">
        <f t="shared" si="460"/>
        <v>0.532721246037683</v>
      </c>
      <c r="K2943">
        <f t="shared" si="464"/>
        <v>-0.532721246037683</v>
      </c>
      <c r="L2943">
        <f t="shared" si="461"/>
        <v>-6.5990200128561494E-2</v>
      </c>
      <c r="M2943">
        <f t="shared" si="462"/>
        <v>0</v>
      </c>
      <c r="P2943" s="30">
        <f t="shared" si="463"/>
        <v>0.14839254510203484</v>
      </c>
    </row>
    <row r="2944" spans="1:16" x14ac:dyDescent="0.3">
      <c r="A2944">
        <v>2943</v>
      </c>
      <c r="B2944" s="5" t="s">
        <v>5157</v>
      </c>
      <c r="C2944" s="6">
        <v>3.524</v>
      </c>
      <c r="D2944" s="6">
        <v>1.4999999999999999E-4</v>
      </c>
      <c r="E2944" s="10">
        <f t="shared" si="457"/>
        <v>-1.8555494426254329E-2</v>
      </c>
      <c r="F2944">
        <f t="shared" si="458"/>
        <v>0.98161559888579397</v>
      </c>
      <c r="G2944">
        <f t="shared" si="455"/>
        <v>3.5239559502753113</v>
      </c>
      <c r="H2944">
        <f t="shared" si="459"/>
        <v>1.9161170504068573E-2</v>
      </c>
      <c r="I2944" t="str">
        <f t="shared" si="456"/>
        <v>2011</v>
      </c>
      <c r="J2944">
        <f t="shared" si="460"/>
        <v>0.49672752624990324</v>
      </c>
      <c r="K2944">
        <f t="shared" si="464"/>
        <v>-0.49672752624990324</v>
      </c>
      <c r="L2944">
        <f t="shared" si="461"/>
        <v>0.12501972313911081</v>
      </c>
      <c r="M2944">
        <f t="shared" si="462"/>
        <v>0</v>
      </c>
      <c r="P2944" s="30">
        <f t="shared" si="463"/>
        <v>0.14095735964324302</v>
      </c>
    </row>
    <row r="2945" spans="1:16" x14ac:dyDescent="0.3">
      <c r="A2945">
        <v>2944</v>
      </c>
      <c r="B2945" s="5" t="s">
        <v>5155</v>
      </c>
      <c r="C2945" s="6">
        <v>3.923</v>
      </c>
      <c r="D2945" s="6">
        <v>1E-4</v>
      </c>
      <c r="E2945" s="10">
        <f t="shared" si="457"/>
        <v>0.10725995915348242</v>
      </c>
      <c r="F2945">
        <f t="shared" si="458"/>
        <v>1.1132236095346197</v>
      </c>
      <c r="G2945">
        <f t="shared" si="455"/>
        <v>3.9229673084695484</v>
      </c>
      <c r="H2945">
        <f t="shared" si="459"/>
        <v>2.7609466567671628E-2</v>
      </c>
      <c r="I2945" t="str">
        <f t="shared" si="456"/>
        <v>2011</v>
      </c>
      <c r="J2945">
        <f t="shared" si="460"/>
        <v>0.79678000230942558</v>
      </c>
      <c r="K2945">
        <f t="shared" si="464"/>
        <v>-0.79678000230942558</v>
      </c>
      <c r="L2945">
        <f t="shared" si="461"/>
        <v>-0.33899120172323727</v>
      </c>
      <c r="M2945">
        <f t="shared" si="462"/>
        <v>0</v>
      </c>
      <c r="P2945" s="30">
        <f t="shared" si="463"/>
        <v>0.20310645989560136</v>
      </c>
    </row>
    <row r="2946" spans="1:16" x14ac:dyDescent="0.3">
      <c r="A2946">
        <v>2945</v>
      </c>
      <c r="B2946" s="5" t="s">
        <v>5153</v>
      </c>
      <c r="C2946" s="6">
        <v>3.9340000000000002</v>
      </c>
      <c r="D2946" s="6">
        <v>-1E-4</v>
      </c>
      <c r="E2946" s="10">
        <f t="shared" si="457"/>
        <v>2.8000527394519453E-3</v>
      </c>
      <c r="F2946">
        <f t="shared" si="458"/>
        <v>1.0028039765485599</v>
      </c>
      <c r="G2946">
        <f t="shared" si="455"/>
        <v>3.9340327834699309</v>
      </c>
      <c r="H2946">
        <f t="shared" si="459"/>
        <v>2.760010245780457E-2</v>
      </c>
      <c r="I2946" t="str">
        <f t="shared" si="456"/>
        <v>2011</v>
      </c>
      <c r="J2946">
        <f t="shared" si="460"/>
        <v>0.79875647119906257</v>
      </c>
      <c r="K2946">
        <f t="shared" si="464"/>
        <v>-0.79875647119906257</v>
      </c>
      <c r="L2946">
        <f t="shared" si="461"/>
        <v>-0.47606160001652809</v>
      </c>
      <c r="M2946">
        <f t="shared" si="462"/>
        <v>0</v>
      </c>
      <c r="P2946" s="30">
        <f t="shared" si="463"/>
        <v>0.20303757369671338</v>
      </c>
    </row>
    <row r="2947" spans="1:16" x14ac:dyDescent="0.3">
      <c r="A2947">
        <v>2946</v>
      </c>
      <c r="B2947" s="5" t="s">
        <v>5151</v>
      </c>
      <c r="C2947" s="6">
        <v>3.7810000000000001</v>
      </c>
      <c r="D2947" s="6">
        <v>5.0000000000000002E-5</v>
      </c>
      <c r="E2947" s="10">
        <f t="shared" si="457"/>
        <v>-3.9668195058071537E-2</v>
      </c>
      <c r="F2947">
        <f t="shared" si="458"/>
        <v>0.96110828673106252</v>
      </c>
      <c r="G2947">
        <f t="shared" ref="G2947:G3010" si="465">C2947*EXP(-1/12*D2947)</f>
        <v>3.7809842458661547</v>
      </c>
      <c r="H2947">
        <f t="shared" si="459"/>
        <v>2.8540601957190832E-2</v>
      </c>
      <c r="I2947" t="str">
        <f t="shared" ref="I2947:I3010" si="466">MID(B2947,7,4)</f>
        <v>2011</v>
      </c>
      <c r="J2947">
        <f t="shared" si="460"/>
        <v>0.79384135050227167</v>
      </c>
      <c r="K2947">
        <f t="shared" si="464"/>
        <v>-0.79384135050227167</v>
      </c>
      <c r="L2947">
        <f t="shared" si="461"/>
        <v>-0.37702679560021846</v>
      </c>
      <c r="M2947">
        <f t="shared" si="462"/>
        <v>0</v>
      </c>
      <c r="P2947" s="30">
        <f t="shared" si="463"/>
        <v>0.20995627034685438</v>
      </c>
    </row>
    <row r="2948" spans="1:16" x14ac:dyDescent="0.3">
      <c r="A2948">
        <v>2947</v>
      </c>
      <c r="B2948" s="5" t="s">
        <v>5149</v>
      </c>
      <c r="C2948" s="6">
        <v>3.7490000000000001</v>
      </c>
      <c r="D2948" s="6">
        <v>8.0000000000000007E-5</v>
      </c>
      <c r="E2948" s="10">
        <f t="shared" ref="E2948:E3011" si="467">LN(C2948/C2947)</f>
        <v>-8.4993871550208735E-3</v>
      </c>
      <c r="F2948">
        <f t="shared" ref="F2948:F3011" si="468">C2948/C2947</f>
        <v>0.99153663052102614</v>
      </c>
      <c r="G2948">
        <f t="shared" si="465"/>
        <v>3.7489750067499776</v>
      </c>
      <c r="H2948">
        <f t="shared" si="459"/>
        <v>2.8386536814234285E-2</v>
      </c>
      <c r="I2948" t="str">
        <f t="shared" si="466"/>
        <v>2011</v>
      </c>
      <c r="J2948">
        <f t="shared" si="460"/>
        <v>0.78287184989956171</v>
      </c>
      <c r="K2948">
        <f t="shared" si="464"/>
        <v>-0.78287184989956171</v>
      </c>
      <c r="L2948">
        <f t="shared" si="461"/>
        <v>-0.40500287330053331</v>
      </c>
      <c r="M2948">
        <f t="shared" si="462"/>
        <v>0</v>
      </c>
      <c r="P2948" s="30">
        <f t="shared" si="463"/>
        <v>0.20882290452457319</v>
      </c>
    </row>
    <row r="2949" spans="1:16" x14ac:dyDescent="0.3">
      <c r="A2949">
        <v>2948</v>
      </c>
      <c r="B2949" s="5" t="s">
        <v>5148</v>
      </c>
      <c r="C2949" s="6">
        <v>3.778</v>
      </c>
      <c r="D2949" s="6">
        <v>8.0000000000000007E-5</v>
      </c>
      <c r="E2949" s="10">
        <f t="shared" si="467"/>
        <v>7.7056313255427925E-3</v>
      </c>
      <c r="F2949">
        <f t="shared" si="468"/>
        <v>1.0077353961056281</v>
      </c>
      <c r="G2949">
        <f t="shared" si="465"/>
        <v>3.7779748134172886</v>
      </c>
      <c r="H2949">
        <f t="shared" si="459"/>
        <v>2.8387947123789118E-2</v>
      </c>
      <c r="I2949" t="str">
        <f t="shared" si="466"/>
        <v>2011</v>
      </c>
      <c r="J2949">
        <f t="shared" si="460"/>
        <v>0.78896686953088691</v>
      </c>
      <c r="K2949">
        <f t="shared" si="464"/>
        <v>-0.78896686953088691</v>
      </c>
      <c r="L2949">
        <f t="shared" si="461"/>
        <v>-0.43400267996784425</v>
      </c>
      <c r="M2949">
        <f t="shared" si="462"/>
        <v>0</v>
      </c>
      <c r="P2949" s="30">
        <f t="shared" si="463"/>
        <v>0.20883327933497878</v>
      </c>
    </row>
    <row r="2950" spans="1:16" x14ac:dyDescent="0.3">
      <c r="A2950">
        <v>2949</v>
      </c>
      <c r="B2950" s="5" t="s">
        <v>5146</v>
      </c>
      <c r="C2950" s="6">
        <v>3.7829999999999999</v>
      </c>
      <c r="D2950" s="6">
        <v>3.0000000000000001E-5</v>
      </c>
      <c r="E2950" s="10">
        <f t="shared" si="467"/>
        <v>1.322576571574451E-3</v>
      </c>
      <c r="F2950">
        <f t="shared" si="468"/>
        <v>1.0013234515616729</v>
      </c>
      <c r="G2950">
        <f t="shared" si="465"/>
        <v>3.782990542511822</v>
      </c>
      <c r="H2950">
        <f t="shared" si="459"/>
        <v>2.8386285648572526E-2</v>
      </c>
      <c r="I2950" t="str">
        <f t="shared" si="466"/>
        <v>2011</v>
      </c>
      <c r="J2950">
        <f t="shared" si="460"/>
        <v>0.78996808313278255</v>
      </c>
      <c r="K2950">
        <f t="shared" si="464"/>
        <v>-0.78996808313278255</v>
      </c>
      <c r="L2950">
        <f t="shared" si="461"/>
        <v>-0.46701264910480011</v>
      </c>
      <c r="M2950">
        <f t="shared" si="462"/>
        <v>0</v>
      </c>
      <c r="P2950" s="30">
        <f t="shared" si="463"/>
        <v>0.20882105684786123</v>
      </c>
    </row>
    <row r="2951" spans="1:16" x14ac:dyDescent="0.3">
      <c r="A2951">
        <v>2950</v>
      </c>
      <c r="B2951" s="5" t="s">
        <v>5144</v>
      </c>
      <c r="C2951" s="6">
        <v>3.6960000000000002</v>
      </c>
      <c r="D2951" s="6">
        <v>5.0000000000000002E-5</v>
      </c>
      <c r="E2951" s="10">
        <f t="shared" si="467"/>
        <v>-2.3266191871454386E-2</v>
      </c>
      <c r="F2951">
        <f t="shared" si="468"/>
        <v>0.97700237906423482</v>
      </c>
      <c r="G2951">
        <f t="shared" si="465"/>
        <v>3.6959846000320837</v>
      </c>
      <c r="H2951">
        <f t="shared" si="459"/>
        <v>2.8429358134904201E-2</v>
      </c>
      <c r="I2951" t="str">
        <f t="shared" si="466"/>
        <v>2011</v>
      </c>
      <c r="J2951">
        <f t="shared" si="460"/>
        <v>0.77297051521911031</v>
      </c>
      <c r="K2951">
        <f t="shared" si="464"/>
        <v>-0.77297051521911031</v>
      </c>
      <c r="L2951">
        <f t="shared" si="461"/>
        <v>-0.38000670662506186</v>
      </c>
      <c r="M2951">
        <f t="shared" si="462"/>
        <v>0</v>
      </c>
      <c r="P2951" s="30">
        <f t="shared" si="463"/>
        <v>0.20913791556718078</v>
      </c>
    </row>
    <row r="2952" spans="1:16" x14ac:dyDescent="0.3">
      <c r="A2952">
        <v>2951</v>
      </c>
      <c r="B2952" s="5" t="s">
        <v>5142</v>
      </c>
      <c r="C2952" s="6">
        <v>3.7450000000000001</v>
      </c>
      <c r="D2952" s="6">
        <v>1E-4</v>
      </c>
      <c r="E2952" s="10">
        <f t="shared" si="467"/>
        <v>1.3170463189745008E-2</v>
      </c>
      <c r="F2952">
        <f t="shared" si="468"/>
        <v>1.0132575757575757</v>
      </c>
      <c r="G2952">
        <f t="shared" si="465"/>
        <v>3.7449687917967012</v>
      </c>
      <c r="H2952">
        <f t="shared" si="459"/>
        <v>2.8450911042466501E-2</v>
      </c>
      <c r="I2952" t="str">
        <f t="shared" si="466"/>
        <v>2011</v>
      </c>
      <c r="J2952">
        <f t="shared" si="460"/>
        <v>0.78380873908413984</v>
      </c>
      <c r="K2952">
        <f t="shared" si="464"/>
        <v>-0.78380873908413984</v>
      </c>
      <c r="L2952">
        <f t="shared" si="461"/>
        <v>-0.4289908983896793</v>
      </c>
      <c r="M2952">
        <f t="shared" si="462"/>
        <v>0</v>
      </c>
      <c r="P2952" s="30">
        <f t="shared" si="463"/>
        <v>0.2092964675169153</v>
      </c>
    </row>
    <row r="2953" spans="1:16" x14ac:dyDescent="0.3">
      <c r="A2953">
        <v>2952</v>
      </c>
      <c r="B2953" s="5" t="s">
        <v>5140</v>
      </c>
      <c r="C2953" s="6">
        <v>3.6520000000000001</v>
      </c>
      <c r="D2953" s="6">
        <v>1E-4</v>
      </c>
      <c r="E2953" s="10">
        <f t="shared" si="467"/>
        <v>-2.514665423646073E-2</v>
      </c>
      <c r="F2953">
        <f t="shared" si="468"/>
        <v>0.97516688918558081</v>
      </c>
      <c r="G2953">
        <f t="shared" si="465"/>
        <v>3.651969566793472</v>
      </c>
      <c r="H2953">
        <f t="shared" si="459"/>
        <v>2.8631395933023475E-2</v>
      </c>
      <c r="I2953" t="str">
        <f t="shared" si="466"/>
        <v>2011</v>
      </c>
      <c r="J2953">
        <f t="shared" si="460"/>
        <v>0.76919312366702086</v>
      </c>
      <c r="K2953">
        <f t="shared" si="464"/>
        <v>-0.76919312366702086</v>
      </c>
      <c r="L2953">
        <f t="shared" si="461"/>
        <v>-0.33599167338645008</v>
      </c>
      <c r="M2953">
        <f t="shared" si="462"/>
        <v>0</v>
      </c>
      <c r="P2953" s="30">
        <f t="shared" si="463"/>
        <v>0.21062418774272351</v>
      </c>
    </row>
    <row r="2954" spans="1:16" x14ac:dyDescent="0.3">
      <c r="A2954">
        <v>2953</v>
      </c>
      <c r="B2954" s="5" t="s">
        <v>5138</v>
      </c>
      <c r="C2954" s="6">
        <v>3.649</v>
      </c>
      <c r="D2954" s="6">
        <v>8.0000000000000007E-5</v>
      </c>
      <c r="E2954" s="10">
        <f t="shared" si="467"/>
        <v>-8.2180527841152517E-4</v>
      </c>
      <c r="F2954">
        <f t="shared" si="468"/>
        <v>0.99917853231106235</v>
      </c>
      <c r="G2954">
        <f t="shared" si="465"/>
        <v>3.6489756734144221</v>
      </c>
      <c r="H2954">
        <f t="shared" si="459"/>
        <v>2.8628286788763776E-2</v>
      </c>
      <c r="I2954" t="str">
        <f t="shared" si="466"/>
        <v>2011</v>
      </c>
      <c r="J2954">
        <f t="shared" si="460"/>
        <v>0.76847907746316202</v>
      </c>
      <c r="K2954">
        <f t="shared" si="464"/>
        <v>-0.76847907746316202</v>
      </c>
      <c r="L2954">
        <f t="shared" si="461"/>
        <v>-0.33299778000740021</v>
      </c>
      <c r="M2954">
        <f t="shared" si="462"/>
        <v>0</v>
      </c>
      <c r="P2954" s="30">
        <f t="shared" si="463"/>
        <v>0.2106013156136172</v>
      </c>
    </row>
    <row r="2955" spans="1:16" x14ac:dyDescent="0.3">
      <c r="A2955">
        <v>2954</v>
      </c>
      <c r="B2955" s="5" t="s">
        <v>5136</v>
      </c>
      <c r="C2955" s="6">
        <v>3.5840000000000001</v>
      </c>
      <c r="D2955" s="6">
        <v>8.0000000000000007E-5</v>
      </c>
      <c r="E2955" s="10">
        <f t="shared" si="467"/>
        <v>-1.7973662341626576E-2</v>
      </c>
      <c r="F2955">
        <f t="shared" si="468"/>
        <v>0.98218690052069058</v>
      </c>
      <c r="G2955">
        <f t="shared" si="465"/>
        <v>3.5839761067463112</v>
      </c>
      <c r="H2955">
        <f t="shared" si="459"/>
        <v>2.8538889917647681E-2</v>
      </c>
      <c r="I2955" t="str">
        <f t="shared" si="466"/>
        <v>2011</v>
      </c>
      <c r="J2955">
        <f t="shared" si="460"/>
        <v>0.75243311814506642</v>
      </c>
      <c r="K2955">
        <f t="shared" si="464"/>
        <v>-0.75243311814506642</v>
      </c>
      <c r="L2955">
        <f t="shared" si="461"/>
        <v>-0.2679982133392893</v>
      </c>
      <c r="M2955">
        <f t="shared" si="462"/>
        <v>0</v>
      </c>
      <c r="P2955" s="30">
        <f t="shared" si="463"/>
        <v>0.2099436758879952</v>
      </c>
    </row>
    <row r="2956" spans="1:16" x14ac:dyDescent="0.3">
      <c r="A2956">
        <v>2955</v>
      </c>
      <c r="B2956" s="5" t="s">
        <v>5134</v>
      </c>
      <c r="C2956" s="6">
        <v>3.4580000000000002</v>
      </c>
      <c r="D2956" s="6">
        <v>1E-4</v>
      </c>
      <c r="E2956" s="10">
        <f t="shared" si="467"/>
        <v>-3.5789107851585282E-2</v>
      </c>
      <c r="F2956">
        <f t="shared" si="468"/>
        <v>0.96484375</v>
      </c>
      <c r="G2956">
        <f t="shared" si="465"/>
        <v>3.4579711834534028</v>
      </c>
      <c r="H2956">
        <f t="shared" si="459"/>
        <v>2.9166031328999489E-2</v>
      </c>
      <c r="I2956" t="str">
        <f t="shared" si="466"/>
        <v>2011</v>
      </c>
      <c r="J2956">
        <f t="shared" si="460"/>
        <v>0.7419325562104413</v>
      </c>
      <c r="K2956">
        <f t="shared" si="464"/>
        <v>-0.7419325562104413</v>
      </c>
      <c r="L2956">
        <f t="shared" si="461"/>
        <v>-0.14199329004638095</v>
      </c>
      <c r="M2956">
        <f t="shared" si="462"/>
        <v>0</v>
      </c>
      <c r="P2956" s="30">
        <f t="shared" si="463"/>
        <v>0.21455718305595853</v>
      </c>
    </row>
    <row r="2957" spans="1:16" x14ac:dyDescent="0.3">
      <c r="A2957">
        <v>2956</v>
      </c>
      <c r="B2957" s="5" t="s">
        <v>5132</v>
      </c>
      <c r="C2957" s="6">
        <v>3.4039999999999999</v>
      </c>
      <c r="D2957" s="6">
        <v>1.4999999999999999E-4</v>
      </c>
      <c r="E2957" s="10">
        <f t="shared" si="467"/>
        <v>-1.5739176549971191E-2</v>
      </c>
      <c r="F2957">
        <f t="shared" si="468"/>
        <v>0.98438403701561583</v>
      </c>
      <c r="G2957">
        <f t="shared" si="465"/>
        <v>3.4039574502659362</v>
      </c>
      <c r="H2957">
        <f t="shared" si="459"/>
        <v>2.9245278531508351E-2</v>
      </c>
      <c r="I2957" t="str">
        <f t="shared" si="466"/>
        <v>2011</v>
      </c>
      <c r="J2957">
        <f t="shared" si="460"/>
        <v>0.7323279426313396</v>
      </c>
      <c r="K2957">
        <f t="shared" si="464"/>
        <v>-0.7323279426313396</v>
      </c>
      <c r="L2957">
        <f t="shared" si="461"/>
        <v>-8.7979556858914343E-2</v>
      </c>
      <c r="M2957">
        <f t="shared" si="462"/>
        <v>0</v>
      </c>
      <c r="P2957" s="30">
        <f t="shared" si="463"/>
        <v>0.21514015769325379</v>
      </c>
    </row>
    <row r="2958" spans="1:16" x14ac:dyDescent="0.3">
      <c r="A2958">
        <v>2957</v>
      </c>
      <c r="B2958" s="5" t="s">
        <v>5130</v>
      </c>
      <c r="C2958" s="6">
        <v>3.3439999999999999</v>
      </c>
      <c r="D2958" s="6">
        <v>1E-4</v>
      </c>
      <c r="E2958" s="10">
        <f t="shared" si="467"/>
        <v>-1.7783515488672491E-2</v>
      </c>
      <c r="F2958">
        <f t="shared" si="468"/>
        <v>0.98237367802585196</v>
      </c>
      <c r="G2958">
        <f t="shared" si="465"/>
        <v>3.3439721334494443</v>
      </c>
      <c r="H2958">
        <f t="shared" si="459"/>
        <v>2.922463913769742E-2</v>
      </c>
      <c r="I2958" t="str">
        <f t="shared" si="466"/>
        <v>2011</v>
      </c>
      <c r="J2958">
        <f t="shared" si="460"/>
        <v>0.71891497090023748</v>
      </c>
      <c r="K2958">
        <f t="shared" si="464"/>
        <v>-0.71891497090023748</v>
      </c>
      <c r="L2958">
        <f t="shared" si="461"/>
        <v>-2.7994240042422458E-2</v>
      </c>
      <c r="M2958">
        <f t="shared" si="462"/>
        <v>0</v>
      </c>
      <c r="P2958" s="30">
        <f t="shared" si="463"/>
        <v>0.21498832592203668</v>
      </c>
    </row>
    <row r="2959" spans="1:16" x14ac:dyDescent="0.3">
      <c r="A2959">
        <v>2958</v>
      </c>
      <c r="B2959" s="5" t="s">
        <v>5128</v>
      </c>
      <c r="C2959" s="6">
        <v>3.41</v>
      </c>
      <c r="D2959" s="6">
        <v>8.0000000000000007E-5</v>
      </c>
      <c r="E2959" s="10">
        <f t="shared" si="467"/>
        <v>1.9544596072970346E-2</v>
      </c>
      <c r="F2959">
        <f t="shared" si="468"/>
        <v>1.0197368421052633</v>
      </c>
      <c r="G2959">
        <f t="shared" si="465"/>
        <v>3.4099772667424446</v>
      </c>
      <c r="H2959">
        <f t="shared" si="459"/>
        <v>2.9440661532715864E-2</v>
      </c>
      <c r="I2959" t="str">
        <f t="shared" si="466"/>
        <v>2011</v>
      </c>
      <c r="J2959">
        <f t="shared" si="460"/>
        <v>0.73852426445642572</v>
      </c>
      <c r="K2959">
        <f t="shared" si="464"/>
        <v>-0.73852426445642572</v>
      </c>
      <c r="L2959">
        <f t="shared" si="461"/>
        <v>-9.3999373335422742E-2</v>
      </c>
      <c r="M2959">
        <f t="shared" si="462"/>
        <v>0</v>
      </c>
      <c r="P2959" s="30">
        <f t="shared" si="463"/>
        <v>0.21657747447739992</v>
      </c>
    </row>
    <row r="2960" spans="1:16" x14ac:dyDescent="0.3">
      <c r="A2960">
        <v>2959</v>
      </c>
      <c r="B2960" s="5" t="s">
        <v>5126</v>
      </c>
      <c r="C2960" s="6">
        <v>3.3159999999999998</v>
      </c>
      <c r="D2960" s="6">
        <v>8.0000000000000007E-5</v>
      </c>
      <c r="E2960" s="10">
        <f t="shared" si="467"/>
        <v>-2.7953054022377015E-2</v>
      </c>
      <c r="F2960">
        <f t="shared" si="468"/>
        <v>0.97243401759530779</v>
      </c>
      <c r="G2960">
        <f t="shared" si="465"/>
        <v>3.3159778934070219</v>
      </c>
      <c r="H2960">
        <f t="shared" si="459"/>
        <v>2.9267922973178054E-2</v>
      </c>
      <c r="I2960" t="str">
        <f t="shared" si="466"/>
        <v>2011</v>
      </c>
      <c r="J2960">
        <f t="shared" si="460"/>
        <v>0.7139523881904577</v>
      </c>
      <c r="K2960">
        <f t="shared" si="464"/>
        <v>-0.7139523881904577</v>
      </c>
      <c r="L2960">
        <f t="shared" si="461"/>
        <v>4.7938007644219294E-2</v>
      </c>
      <c r="M2960">
        <f t="shared" si="462"/>
        <v>0</v>
      </c>
      <c r="P2960" s="30">
        <f t="shared" si="463"/>
        <v>0.2153067394116138</v>
      </c>
    </row>
    <row r="2961" spans="1:16" x14ac:dyDescent="0.3">
      <c r="A2961">
        <v>2960</v>
      </c>
      <c r="B2961" s="5" t="s">
        <v>5124</v>
      </c>
      <c r="C2961" s="6">
        <v>3.399</v>
      </c>
      <c r="D2961" s="6">
        <v>1E-4</v>
      </c>
      <c r="E2961" s="10">
        <f t="shared" si="467"/>
        <v>2.4722033440930418E-2</v>
      </c>
      <c r="F2961">
        <f t="shared" si="468"/>
        <v>1.0250301568154403</v>
      </c>
      <c r="G2961">
        <f t="shared" si="465"/>
        <v>3.3989716751180206</v>
      </c>
      <c r="H2961">
        <f t="shared" si="459"/>
        <v>2.9468639722385476E-2</v>
      </c>
      <c r="I2961" t="str">
        <f t="shared" si="466"/>
        <v>2011</v>
      </c>
      <c r="J2961">
        <f t="shared" si="460"/>
        <v>0.73684027395409646</v>
      </c>
      <c r="K2961">
        <f t="shared" si="464"/>
        <v>-0.73684027395409646</v>
      </c>
      <c r="L2961">
        <f t="shared" si="461"/>
        <v>-3.5055774066779399E-2</v>
      </c>
      <c r="M2961">
        <f t="shared" si="462"/>
        <v>0</v>
      </c>
      <c r="P2961" s="30">
        <f t="shared" si="463"/>
        <v>0.21678329341432701</v>
      </c>
    </row>
    <row r="2962" spans="1:16" x14ac:dyDescent="0.3">
      <c r="A2962">
        <v>2961</v>
      </c>
      <c r="B2962" s="5" t="s">
        <v>5122</v>
      </c>
      <c r="C2962" s="6">
        <v>3.415</v>
      </c>
      <c r="D2962" s="6">
        <v>2.5000000000000001E-4</v>
      </c>
      <c r="E2962" s="10">
        <f t="shared" si="467"/>
        <v>4.6962223087743758E-3</v>
      </c>
      <c r="F2962">
        <f t="shared" si="468"/>
        <v>1.0047072668431891</v>
      </c>
      <c r="G2962">
        <f t="shared" si="465"/>
        <v>3.4149288549077639</v>
      </c>
      <c r="H2962">
        <f t="shared" si="459"/>
        <v>2.9192107006024186E-2</v>
      </c>
      <c r="I2962" t="str">
        <f t="shared" si="466"/>
        <v>2011</v>
      </c>
      <c r="J2962">
        <f t="shared" si="460"/>
        <v>0.73335257830114253</v>
      </c>
      <c r="K2962">
        <f t="shared" si="464"/>
        <v>-0.73335257830114253</v>
      </c>
      <c r="L2962">
        <f t="shared" si="461"/>
        <v>-5.1012953856522714E-2</v>
      </c>
      <c r="M2962">
        <f t="shared" si="462"/>
        <v>0</v>
      </c>
      <c r="P2962" s="30">
        <f t="shared" si="463"/>
        <v>0.21474900633645855</v>
      </c>
    </row>
    <row r="2963" spans="1:16" x14ac:dyDescent="0.3">
      <c r="A2963">
        <v>2962</v>
      </c>
      <c r="B2963" s="5" t="s">
        <v>5120</v>
      </c>
      <c r="C2963" s="6">
        <v>3.46</v>
      </c>
      <c r="D2963" s="6">
        <v>2.0000000000000001E-4</v>
      </c>
      <c r="E2963" s="10">
        <f t="shared" si="467"/>
        <v>1.309109604687942E-2</v>
      </c>
      <c r="F2963">
        <f t="shared" si="468"/>
        <v>1.0131771595900438</v>
      </c>
      <c r="G2963">
        <f t="shared" si="465"/>
        <v>3.4599423338138862</v>
      </c>
      <c r="H2963">
        <f t="shared" si="459"/>
        <v>2.8595260410984157E-2</v>
      </c>
      <c r="I2963" t="str">
        <f t="shared" si="466"/>
        <v>2011</v>
      </c>
      <c r="J2963">
        <f t="shared" si="460"/>
        <v>0.72782779556419952</v>
      </c>
      <c r="K2963">
        <f t="shared" si="464"/>
        <v>-0.72782779556419952</v>
      </c>
      <c r="L2963">
        <f t="shared" si="461"/>
        <v>-9.6026432762644998E-2</v>
      </c>
      <c r="M2963">
        <f t="shared" si="462"/>
        <v>0</v>
      </c>
      <c r="P2963" s="30">
        <f t="shared" si="463"/>
        <v>0.21035836015275916</v>
      </c>
    </row>
    <row r="2964" spans="1:16" x14ac:dyDescent="0.3">
      <c r="A2964">
        <v>2963</v>
      </c>
      <c r="B2964" s="5" t="s">
        <v>5118</v>
      </c>
      <c r="C2964" s="6">
        <v>3.5419999999999998</v>
      </c>
      <c r="D2964" s="6">
        <v>2.0000000000000001E-4</v>
      </c>
      <c r="E2964" s="10">
        <f t="shared" si="467"/>
        <v>2.3422950291008923E-2</v>
      </c>
      <c r="F2964">
        <f t="shared" si="468"/>
        <v>1.0236994219653179</v>
      </c>
      <c r="G2964">
        <f t="shared" si="465"/>
        <v>3.5419409671586082</v>
      </c>
      <c r="H2964">
        <f t="shared" si="459"/>
        <v>2.8839884280357598E-2</v>
      </c>
      <c r="I2964" t="str">
        <f t="shared" si="466"/>
        <v>2011</v>
      </c>
      <c r="J2964">
        <f t="shared" si="460"/>
        <v>0.75145080278437582</v>
      </c>
      <c r="K2964">
        <f t="shared" si="464"/>
        <v>-0.75145080278437582</v>
      </c>
      <c r="L2964">
        <f t="shared" si="461"/>
        <v>-0.22496308041823054</v>
      </c>
      <c r="M2964">
        <f t="shared" si="462"/>
        <v>0</v>
      </c>
      <c r="P2964" s="30">
        <f t="shared" si="463"/>
        <v>0.21215791278057342</v>
      </c>
    </row>
    <row r="2965" spans="1:16" x14ac:dyDescent="0.3">
      <c r="A2965">
        <v>2964</v>
      </c>
      <c r="B2965" s="5" t="s">
        <v>5116</v>
      </c>
      <c r="C2965" s="6">
        <v>3.3639999999999999</v>
      </c>
      <c r="D2965" s="6">
        <v>2.9999999999999997E-4</v>
      </c>
      <c r="E2965" s="10">
        <f t="shared" si="467"/>
        <v>-5.1560797249940137E-2</v>
      </c>
      <c r="F2965">
        <f t="shared" si="468"/>
        <v>0.94974590626764543</v>
      </c>
      <c r="G2965">
        <f t="shared" si="465"/>
        <v>3.3639159010512412</v>
      </c>
      <c r="H2965">
        <f t="shared" si="459"/>
        <v>2.8893278844453661E-2</v>
      </c>
      <c r="I2965" t="str">
        <f t="shared" si="466"/>
        <v>2011</v>
      </c>
      <c r="J2965">
        <f t="shared" si="460"/>
        <v>0.71500269599298738</v>
      </c>
      <c r="K2965">
        <f t="shared" si="464"/>
        <v>-0.71500269599298738</v>
      </c>
      <c r="L2965">
        <f t="shared" si="461"/>
        <v>-0.10994301760492187</v>
      </c>
      <c r="M2965">
        <f t="shared" si="462"/>
        <v>0</v>
      </c>
      <c r="P2965" s="30">
        <f t="shared" si="463"/>
        <v>0.21255070490006761</v>
      </c>
    </row>
    <row r="2966" spans="1:16" x14ac:dyDescent="0.3">
      <c r="A2966">
        <v>2965</v>
      </c>
      <c r="B2966" s="5" t="s">
        <v>5114</v>
      </c>
      <c r="C2966" s="6">
        <v>3.633</v>
      </c>
      <c r="D2966" s="6">
        <v>2.0000000000000001E-4</v>
      </c>
      <c r="E2966" s="10">
        <f t="shared" si="467"/>
        <v>7.6928011128363227E-2</v>
      </c>
      <c r="F2966">
        <f t="shared" si="468"/>
        <v>1.0799643281807372</v>
      </c>
      <c r="G2966">
        <f t="shared" si="465"/>
        <v>3.6329394505045807</v>
      </c>
      <c r="H2966">
        <f t="shared" si="459"/>
        <v>3.2382958251653424E-2</v>
      </c>
      <c r="I2966" t="str">
        <f t="shared" si="466"/>
        <v>2011</v>
      </c>
      <c r="J2966">
        <f t="shared" si="460"/>
        <v>0.86544684742754197</v>
      </c>
      <c r="K2966">
        <f t="shared" si="464"/>
        <v>-0.86544684742754197</v>
      </c>
      <c r="L2966">
        <f t="shared" si="461"/>
        <v>-0.37896656705826137</v>
      </c>
      <c r="M2966">
        <f t="shared" si="462"/>
        <v>0</v>
      </c>
      <c r="P2966" s="30">
        <f t="shared" si="463"/>
        <v>0.23822220524686688</v>
      </c>
    </row>
    <row r="2967" spans="1:16" x14ac:dyDescent="0.3">
      <c r="A2967">
        <v>2966</v>
      </c>
      <c r="B2967" s="5" t="s">
        <v>5112</v>
      </c>
      <c r="C2967" s="6">
        <v>3.55</v>
      </c>
      <c r="D2967" s="6">
        <v>8.0000000000000007E-5</v>
      </c>
      <c r="E2967" s="10">
        <f t="shared" si="467"/>
        <v>-2.311114975174048E-2</v>
      </c>
      <c r="F2967">
        <f t="shared" si="468"/>
        <v>0.97715386732727771</v>
      </c>
      <c r="G2967">
        <f t="shared" si="465"/>
        <v>3.5499763334122219</v>
      </c>
      <c r="H2967">
        <f t="shared" si="459"/>
        <v>3.1927697511511206E-2</v>
      </c>
      <c r="I2967" t="str">
        <f t="shared" si="466"/>
        <v>2011</v>
      </c>
      <c r="J2967">
        <f t="shared" si="460"/>
        <v>0.83379402505599964</v>
      </c>
      <c r="K2967">
        <f t="shared" si="464"/>
        <v>-0.83379402505599964</v>
      </c>
      <c r="L2967">
        <f t="shared" si="461"/>
        <v>-0.41398417340242144</v>
      </c>
      <c r="M2967">
        <f t="shared" si="462"/>
        <v>0</v>
      </c>
      <c r="P2967" s="30">
        <f t="shared" si="463"/>
        <v>0.23487312216939779</v>
      </c>
    </row>
    <row r="2968" spans="1:16" x14ac:dyDescent="0.3">
      <c r="A2968">
        <v>2967</v>
      </c>
      <c r="B2968" s="5" t="s">
        <v>5110</v>
      </c>
      <c r="C2968" s="6">
        <v>3.6480000000000001</v>
      </c>
      <c r="D2968" s="6">
        <v>-3.0000000000000001E-5</v>
      </c>
      <c r="E2968" s="10">
        <f t="shared" si="467"/>
        <v>2.7231468724760621E-2</v>
      </c>
      <c r="F2968">
        <f t="shared" si="468"/>
        <v>1.027605633802817</v>
      </c>
      <c r="G2968">
        <f t="shared" si="465"/>
        <v>3.6480091200114</v>
      </c>
      <c r="H2968">
        <f t="shared" si="459"/>
        <v>3.2274826938910706E-2</v>
      </c>
      <c r="I2968" t="str">
        <f t="shared" si="466"/>
        <v>2011</v>
      </c>
      <c r="J2968">
        <f t="shared" si="460"/>
        <v>0.86613493967728594</v>
      </c>
      <c r="K2968">
        <f t="shared" si="464"/>
        <v>-0.86613493967728594</v>
      </c>
      <c r="L2968">
        <f t="shared" si="461"/>
        <v>-0.52101693750162825</v>
      </c>
      <c r="M2968">
        <f t="shared" si="462"/>
        <v>0</v>
      </c>
      <c r="P2968" s="30">
        <f t="shared" si="463"/>
        <v>0.23742674735269831</v>
      </c>
    </row>
    <row r="2969" spans="1:16" x14ac:dyDescent="0.3">
      <c r="A2969">
        <v>2968</v>
      </c>
      <c r="B2969" s="5" t="s">
        <v>5108</v>
      </c>
      <c r="C2969" s="6">
        <v>3.5840000000000001</v>
      </c>
      <c r="D2969" s="6">
        <v>3.0000000000000001E-5</v>
      </c>
      <c r="E2969" s="10">
        <f t="shared" si="467"/>
        <v>-1.7699577099400975E-2</v>
      </c>
      <c r="F2969">
        <f t="shared" si="468"/>
        <v>0.98245614035087714</v>
      </c>
      <c r="G2969">
        <f t="shared" si="465"/>
        <v>3.5839910400112003</v>
      </c>
      <c r="H2969">
        <f t="shared" si="459"/>
        <v>3.2364940945558064E-2</v>
      </c>
      <c r="I2969" t="str">
        <f t="shared" si="466"/>
        <v>2011</v>
      </c>
      <c r="J2969">
        <f t="shared" si="460"/>
        <v>0.85331121754513628</v>
      </c>
      <c r="K2969">
        <f t="shared" si="464"/>
        <v>-0.85331121754513628</v>
      </c>
      <c r="L2969">
        <f t="shared" si="461"/>
        <v>-0.45699885750142855</v>
      </c>
      <c r="M2969">
        <f t="shared" si="462"/>
        <v>0</v>
      </c>
      <c r="P2969" s="30">
        <f t="shared" si="463"/>
        <v>0.23808966261881884</v>
      </c>
    </row>
    <row r="2970" spans="1:16" x14ac:dyDescent="0.3">
      <c r="A2970">
        <v>2969</v>
      </c>
      <c r="B2970" s="5" t="s">
        <v>5107</v>
      </c>
      <c r="C2970" s="6">
        <v>3.4609999999999999</v>
      </c>
      <c r="D2970" s="6">
        <v>1E-4</v>
      </c>
      <c r="E2970" s="10">
        <f t="shared" si="467"/>
        <v>-3.4921930459476919E-2</v>
      </c>
      <c r="F2970">
        <f t="shared" si="468"/>
        <v>0.96568080357142849</v>
      </c>
      <c r="G2970">
        <f t="shared" si="465"/>
        <v>3.4609711584535066</v>
      </c>
      <c r="H2970">
        <f t="shared" si="459"/>
        <v>3.2971873486563316E-2</v>
      </c>
      <c r="I2970" t="str">
        <f t="shared" si="466"/>
        <v>2011</v>
      </c>
      <c r="J2970">
        <f t="shared" si="460"/>
        <v>0.83947414657738717</v>
      </c>
      <c r="K2970">
        <f t="shared" si="464"/>
        <v>-0.83947414657738717</v>
      </c>
      <c r="L2970">
        <f t="shared" si="461"/>
        <v>-0.36498405842663129</v>
      </c>
      <c r="M2970">
        <f t="shared" si="462"/>
        <v>0</v>
      </c>
      <c r="P2970" s="30">
        <f t="shared" si="463"/>
        <v>0.24255450512118573</v>
      </c>
    </row>
    <row r="2971" spans="1:16" x14ac:dyDescent="0.3">
      <c r="A2971">
        <v>2970</v>
      </c>
      <c r="B2971" s="5" t="s">
        <v>5106</v>
      </c>
      <c r="C2971" s="6">
        <v>3.4870000000000001</v>
      </c>
      <c r="D2971" s="6">
        <v>1E-4</v>
      </c>
      <c r="E2971" s="10">
        <f t="shared" si="467"/>
        <v>7.4842030403068751E-3</v>
      </c>
      <c r="F2971">
        <f t="shared" si="468"/>
        <v>1.0075122796879514</v>
      </c>
      <c r="G2971">
        <f t="shared" si="465"/>
        <v>3.4869709417877428</v>
      </c>
      <c r="H2971">
        <f t="shared" si="459"/>
        <v>3.2996342748172987E-2</v>
      </c>
      <c r="I2971" t="str">
        <f t="shared" si="466"/>
        <v>2011</v>
      </c>
      <c r="J2971">
        <f t="shared" si="460"/>
        <v>0.84640818627559966</v>
      </c>
      <c r="K2971">
        <f t="shared" si="464"/>
        <v>-0.84640818627559966</v>
      </c>
      <c r="L2971">
        <f t="shared" si="461"/>
        <v>-0.39098384176086753</v>
      </c>
      <c r="M2971">
        <f t="shared" si="462"/>
        <v>0</v>
      </c>
      <c r="P2971" s="30">
        <f t="shared" si="463"/>
        <v>0.2427345109568515</v>
      </c>
    </row>
    <row r="2972" spans="1:16" x14ac:dyDescent="0.3">
      <c r="A2972">
        <v>2971</v>
      </c>
      <c r="B2972" s="5" t="s">
        <v>5104</v>
      </c>
      <c r="C2972" s="6">
        <v>3.4209999999999998</v>
      </c>
      <c r="D2972" s="6">
        <v>8.0000000000000007E-5</v>
      </c>
      <c r="E2972" s="10">
        <f t="shared" si="467"/>
        <v>-1.9108861698046587E-2</v>
      </c>
      <c r="F2972">
        <f t="shared" si="468"/>
        <v>0.98107255520504721</v>
      </c>
      <c r="G2972">
        <f t="shared" si="465"/>
        <v>3.4209771934093554</v>
      </c>
      <c r="H2972">
        <f t="shared" si="459"/>
        <v>3.3012386254246809E-2</v>
      </c>
      <c r="I2972" t="str">
        <f t="shared" si="466"/>
        <v>2011</v>
      </c>
      <c r="J2972">
        <f t="shared" si="460"/>
        <v>0.83079297849785261</v>
      </c>
      <c r="K2972">
        <f t="shared" si="464"/>
        <v>-0.83079297849785261</v>
      </c>
      <c r="L2972">
        <f t="shared" si="461"/>
        <v>-0.32499009338248008</v>
      </c>
      <c r="M2972">
        <f t="shared" si="462"/>
        <v>0</v>
      </c>
      <c r="P2972" s="30">
        <f t="shared" si="463"/>
        <v>0.24285253350955024</v>
      </c>
    </row>
    <row r="2973" spans="1:16" x14ac:dyDescent="0.3">
      <c r="A2973">
        <v>2972</v>
      </c>
      <c r="B2973" s="5" t="s">
        <v>5102</v>
      </c>
      <c r="C2973" s="6">
        <v>3.4569999999999999</v>
      </c>
      <c r="D2973" s="6">
        <v>8.0000000000000007E-5</v>
      </c>
      <c r="E2973" s="10">
        <f t="shared" si="467"/>
        <v>1.0468254944019912E-2</v>
      </c>
      <c r="F2973">
        <f t="shared" si="468"/>
        <v>1.0105232388190588</v>
      </c>
      <c r="G2973">
        <f t="shared" si="465"/>
        <v>3.4569769534101553</v>
      </c>
      <c r="H2973">
        <f t="shared" si="459"/>
        <v>3.2938946105737235E-2</v>
      </c>
      <c r="I2973" t="str">
        <f t="shared" si="466"/>
        <v>2011</v>
      </c>
      <c r="J2973">
        <f t="shared" si="460"/>
        <v>0.83766796030523116</v>
      </c>
      <c r="K2973">
        <f t="shared" si="464"/>
        <v>-0.83766796030523116</v>
      </c>
      <c r="L2973">
        <f t="shared" si="461"/>
        <v>-0.36098985338328005</v>
      </c>
      <c r="M2973">
        <f t="shared" si="462"/>
        <v>0</v>
      </c>
      <c r="P2973" s="30">
        <f t="shared" si="463"/>
        <v>0.2423122779221622</v>
      </c>
    </row>
    <row r="2974" spans="1:16" x14ac:dyDescent="0.3">
      <c r="A2974">
        <v>2973</v>
      </c>
      <c r="B2974" s="5" t="s">
        <v>5100</v>
      </c>
      <c r="C2974" s="6">
        <v>3.3170000000000002</v>
      </c>
      <c r="D2974" s="6">
        <v>8.0000000000000007E-5</v>
      </c>
      <c r="E2974" s="10">
        <f t="shared" si="467"/>
        <v>-4.1340400974571985E-2</v>
      </c>
      <c r="F2974">
        <f t="shared" si="468"/>
        <v>0.95950245877928853</v>
      </c>
      <c r="G2974">
        <f t="shared" si="465"/>
        <v>3.3169778867403776</v>
      </c>
      <c r="H2974">
        <f t="shared" si="459"/>
        <v>3.3607431784320123E-2</v>
      </c>
      <c r="I2974" t="str">
        <f t="shared" si="466"/>
        <v>2011</v>
      </c>
      <c r="J2974">
        <f t="shared" si="460"/>
        <v>0.82005621183563371</v>
      </c>
      <c r="K2974">
        <f t="shared" si="464"/>
        <v>-0.82005621183563371</v>
      </c>
      <c r="L2974">
        <f t="shared" si="461"/>
        <v>-0.22099078671350236</v>
      </c>
      <c r="M2974">
        <f t="shared" si="462"/>
        <v>0</v>
      </c>
      <c r="P2974" s="30">
        <f t="shared" si="463"/>
        <v>0.24722993032718404</v>
      </c>
    </row>
    <row r="2975" spans="1:16" x14ac:dyDescent="0.3">
      <c r="A2975">
        <v>2974</v>
      </c>
      <c r="B2975" s="5" t="s">
        <v>5099</v>
      </c>
      <c r="C2975" s="6">
        <v>3.254</v>
      </c>
      <c r="D2975" s="6">
        <v>1E-4</v>
      </c>
      <c r="E2975" s="10">
        <f t="shared" si="467"/>
        <v>-1.9175751168069334E-2</v>
      </c>
      <c r="F2975">
        <f t="shared" si="468"/>
        <v>0.98100693397648475</v>
      </c>
      <c r="G2975">
        <f t="shared" si="465"/>
        <v>3.2539728834463193</v>
      </c>
      <c r="H2975">
        <f t="shared" si="459"/>
        <v>2.6635605279887523E-2</v>
      </c>
      <c r="I2975" t="str">
        <f t="shared" si="466"/>
        <v>2011</v>
      </c>
      <c r="J2975">
        <f t="shared" si="460"/>
        <v>0.63759106227564577</v>
      </c>
      <c r="K2975">
        <f t="shared" si="464"/>
        <v>-0.63759106227564577</v>
      </c>
      <c r="L2975">
        <f t="shared" si="461"/>
        <v>-0.15798578341944403</v>
      </c>
      <c r="M2975">
        <f t="shared" si="462"/>
        <v>0</v>
      </c>
      <c r="P2975" s="30">
        <f t="shared" si="463"/>
        <v>0.1959423403677433</v>
      </c>
    </row>
    <row r="2976" spans="1:16" x14ac:dyDescent="0.3">
      <c r="A2976">
        <v>2975</v>
      </c>
      <c r="B2976" s="5" t="s">
        <v>5097</v>
      </c>
      <c r="C2976" s="6">
        <v>3.2789999999999999</v>
      </c>
      <c r="D2976" s="6">
        <v>1E-4</v>
      </c>
      <c r="E2976" s="10">
        <f t="shared" si="467"/>
        <v>7.6534890656652123E-3</v>
      </c>
      <c r="F2976">
        <f t="shared" si="468"/>
        <v>1.0076828518746159</v>
      </c>
      <c r="G2976">
        <f t="shared" si="465"/>
        <v>3.2789726751138537</v>
      </c>
      <c r="H2976">
        <f t="shared" si="459"/>
        <v>2.6707002825348446E-2</v>
      </c>
      <c r="I2976" t="str">
        <f t="shared" si="466"/>
        <v>2011</v>
      </c>
      <c r="J2976">
        <f t="shared" si="460"/>
        <v>0.64421179271281137</v>
      </c>
      <c r="K2976">
        <f t="shared" si="464"/>
        <v>-0.64421179271281137</v>
      </c>
      <c r="L2976">
        <f t="shared" si="461"/>
        <v>-0.19499323504532029</v>
      </c>
      <c r="M2976">
        <f t="shared" si="462"/>
        <v>0</v>
      </c>
      <c r="P2976" s="30">
        <f t="shared" si="463"/>
        <v>0.1964675697367447</v>
      </c>
    </row>
    <row r="2977" spans="1:16" x14ac:dyDescent="0.3">
      <c r="A2977">
        <v>2976</v>
      </c>
      <c r="B2977" s="5" t="s">
        <v>5095</v>
      </c>
      <c r="C2977" s="6">
        <v>3.1360000000000001</v>
      </c>
      <c r="D2977" s="6">
        <v>3.0000000000000001E-5</v>
      </c>
      <c r="E2977" s="10">
        <f t="shared" si="467"/>
        <v>-4.4590395374349709E-2</v>
      </c>
      <c r="F2977">
        <f t="shared" si="468"/>
        <v>0.95638914303141209</v>
      </c>
      <c r="G2977">
        <f t="shared" si="465"/>
        <v>3.1359921600098004</v>
      </c>
      <c r="H2977">
        <f t="shared" ref="H2977:H3040" si="469">SQRT(_xlfn.VAR.S(E2948:E2977))</f>
        <v>2.6934674847278326E-2</v>
      </c>
      <c r="I2977" t="str">
        <f t="shared" si="466"/>
        <v>2011</v>
      </c>
      <c r="J2977">
        <f t="shared" ref="J2977:J3040" si="470">-K2977</f>
        <v>0.6213730684207952</v>
      </c>
      <c r="K2977">
        <f t="shared" si="464"/>
        <v>-0.6213730684207952</v>
      </c>
      <c r="L2977">
        <f t="shared" ref="L2977:L3040" si="471">+MIN(G2978-G2977,G2979-G2977,G2980-G2977,G2981-G2977,G2982-G2977,G2983-G2977,G2984-G2977,G2985-G2977,G2986-G2977,G2987-G2977)</f>
        <v>-0.10901738490469626</v>
      </c>
      <c r="M2977">
        <f t="shared" ref="M2977:M3040" si="472">+IF(L2977&lt;K2977,1,0)</f>
        <v>0</v>
      </c>
      <c r="P2977" s="30">
        <f t="shared" ref="P2977:P3040" si="473">-K2977/G2977</f>
        <v>0.19814241768348467</v>
      </c>
    </row>
    <row r="2978" spans="1:16" x14ac:dyDescent="0.3">
      <c r="A2978">
        <v>2977</v>
      </c>
      <c r="B2978" s="5" t="s">
        <v>5093</v>
      </c>
      <c r="C2978" s="6">
        <v>3.1269999999999998</v>
      </c>
      <c r="D2978" s="6">
        <v>3.0000000000000001E-5</v>
      </c>
      <c r="E2978" s="10">
        <f t="shared" si="467"/>
        <v>-2.8740240124573071E-3</v>
      </c>
      <c r="F2978">
        <f t="shared" si="468"/>
        <v>0.9971301020408162</v>
      </c>
      <c r="G2978">
        <f t="shared" si="465"/>
        <v>3.1269921825097717</v>
      </c>
      <c r="H2978">
        <f t="shared" si="469"/>
        <v>2.693794584213724E-2</v>
      </c>
      <c r="I2978" t="str">
        <f t="shared" si="466"/>
        <v>2011</v>
      </c>
      <c r="J2978">
        <f t="shared" si="470"/>
        <v>0.61966503520698601</v>
      </c>
      <c r="K2978">
        <f t="shared" ref="K2978:K3041" si="474">-G2978*$P$3*$R$3*H2978</f>
        <v>-0.61966503520698601</v>
      </c>
      <c r="L2978">
        <f t="shared" si="471"/>
        <v>-0.13804199876130197</v>
      </c>
      <c r="M2978">
        <f t="shared" si="472"/>
        <v>0</v>
      </c>
      <c r="P2978" s="30">
        <f t="shared" si="473"/>
        <v>0.19816648045139448</v>
      </c>
    </row>
    <row r="2979" spans="1:16" x14ac:dyDescent="0.3">
      <c r="A2979">
        <v>2978</v>
      </c>
      <c r="B2979" s="5" t="s">
        <v>5091</v>
      </c>
      <c r="C2979" s="6">
        <v>3.1269999999999998</v>
      </c>
      <c r="D2979" s="6">
        <v>2.0000000000000002E-5</v>
      </c>
      <c r="E2979" s="10">
        <f t="shared" si="467"/>
        <v>0</v>
      </c>
      <c r="F2979">
        <f t="shared" si="468"/>
        <v>1</v>
      </c>
      <c r="G2979">
        <f t="shared" si="465"/>
        <v>3.1269947883376763</v>
      </c>
      <c r="H2979">
        <f t="shared" si="469"/>
        <v>2.6838844967255179E-2</v>
      </c>
      <c r="I2979" t="str">
        <f t="shared" si="466"/>
        <v>2011</v>
      </c>
      <c r="J2979">
        <f t="shared" si="470"/>
        <v>0.61738589008463662</v>
      </c>
      <c r="K2979">
        <f t="shared" si="474"/>
        <v>-0.61738589008463662</v>
      </c>
      <c r="L2979">
        <f t="shared" si="471"/>
        <v>-0.13804460458920653</v>
      </c>
      <c r="M2979">
        <f t="shared" si="472"/>
        <v>0</v>
      </c>
      <c r="P2979" s="30">
        <f t="shared" si="473"/>
        <v>0.19743745412919014</v>
      </c>
    </row>
    <row r="2980" spans="1:16" x14ac:dyDescent="0.3">
      <c r="A2980">
        <v>2979</v>
      </c>
      <c r="B2980" s="5" t="s">
        <v>5089</v>
      </c>
      <c r="C2980" s="6">
        <v>3.0960000000000001</v>
      </c>
      <c r="D2980" s="6">
        <v>5.0000000000000002E-5</v>
      </c>
      <c r="E2980" s="10">
        <f t="shared" si="467"/>
        <v>-9.9631227482235019E-3</v>
      </c>
      <c r="F2980">
        <f t="shared" si="468"/>
        <v>0.99008634473936685</v>
      </c>
      <c r="G2980">
        <f t="shared" si="465"/>
        <v>3.0959871000268753</v>
      </c>
      <c r="H2980">
        <f t="shared" si="469"/>
        <v>2.6807334816292442E-2</v>
      </c>
      <c r="I2980" t="str">
        <f t="shared" si="466"/>
        <v>2011</v>
      </c>
      <c r="J2980">
        <f t="shared" si="470"/>
        <v>0.61054615665422629</v>
      </c>
      <c r="K2980">
        <f t="shared" si="474"/>
        <v>-0.61054615665422629</v>
      </c>
      <c r="L2980">
        <f t="shared" si="471"/>
        <v>-0.1070369162784055</v>
      </c>
      <c r="M2980">
        <f t="shared" si="472"/>
        <v>0</v>
      </c>
      <c r="P2980" s="30">
        <f t="shared" si="473"/>
        <v>0.19720565264917492</v>
      </c>
    </row>
    <row r="2981" spans="1:16" x14ac:dyDescent="0.3">
      <c r="A2981">
        <v>2980</v>
      </c>
      <c r="B2981" s="5" t="s">
        <v>5087</v>
      </c>
      <c r="C2981" s="6">
        <v>3.1280000000000001</v>
      </c>
      <c r="D2981" s="6">
        <v>8.0000000000000007E-5</v>
      </c>
      <c r="E2981" s="10">
        <f t="shared" si="467"/>
        <v>1.0282866955584056E-2</v>
      </c>
      <c r="F2981">
        <f t="shared" si="468"/>
        <v>1.0103359173126616</v>
      </c>
      <c r="G2981">
        <f t="shared" si="465"/>
        <v>3.1279791467361777</v>
      </c>
      <c r="H2981">
        <f t="shared" si="469"/>
        <v>2.6791336869658764E-2</v>
      </c>
      <c r="I2981" t="str">
        <f t="shared" si="466"/>
        <v>2011</v>
      </c>
      <c r="J2981">
        <f t="shared" si="470"/>
        <v>0.61648704537541121</v>
      </c>
      <c r="K2981">
        <f t="shared" si="474"/>
        <v>-0.61648704537541121</v>
      </c>
      <c r="L2981">
        <f t="shared" si="471"/>
        <v>-0.14801639650336629</v>
      </c>
      <c r="M2981">
        <f t="shared" si="472"/>
        <v>0</v>
      </c>
      <c r="P2981" s="30">
        <f t="shared" si="473"/>
        <v>0.19708796525023875</v>
      </c>
    </row>
    <row r="2982" spans="1:16" x14ac:dyDescent="0.3">
      <c r="A2982">
        <v>2981</v>
      </c>
      <c r="B2982" s="5" t="s">
        <v>5085</v>
      </c>
      <c r="C2982" s="6">
        <v>3.1549999999999998</v>
      </c>
      <c r="D2982" s="6">
        <v>1E-4</v>
      </c>
      <c r="E2982" s="10">
        <f t="shared" si="467"/>
        <v>8.5946733101117737E-3</v>
      </c>
      <c r="F2982">
        <f t="shared" si="468"/>
        <v>1.0086317135549872</v>
      </c>
      <c r="G2982">
        <f t="shared" si="465"/>
        <v>3.1549737084428817</v>
      </c>
      <c r="H2982">
        <f t="shared" si="469"/>
        <v>2.6693861695553437E-2</v>
      </c>
      <c r="I2982" t="str">
        <f t="shared" si="466"/>
        <v>2011</v>
      </c>
      <c r="J2982">
        <f t="shared" si="470"/>
        <v>0.61954502106259413</v>
      </c>
      <c r="K2982">
        <f t="shared" si="474"/>
        <v>-0.61954502106259413</v>
      </c>
      <c r="L2982">
        <f t="shared" si="471"/>
        <v>-0.17501095821007029</v>
      </c>
      <c r="M2982">
        <f t="shared" si="472"/>
        <v>0</v>
      </c>
      <c r="P2982" s="30">
        <f t="shared" si="473"/>
        <v>0.19637089824382936</v>
      </c>
    </row>
    <row r="2983" spans="1:16" x14ac:dyDescent="0.3">
      <c r="A2983">
        <v>2982</v>
      </c>
      <c r="B2983" s="5" t="s">
        <v>5084</v>
      </c>
      <c r="C2983" s="6">
        <v>3.169</v>
      </c>
      <c r="D2983" s="6">
        <v>8.0000000000000007E-5</v>
      </c>
      <c r="E2983" s="10">
        <f t="shared" si="467"/>
        <v>4.4275847156072211E-3</v>
      </c>
      <c r="F2983">
        <f t="shared" si="468"/>
        <v>1.0044374009508716</v>
      </c>
      <c r="G2983">
        <f t="shared" si="465"/>
        <v>3.1689788734037556</v>
      </c>
      <c r="H2983">
        <f t="shared" si="469"/>
        <v>2.6496844544400863E-2</v>
      </c>
      <c r="I2983" t="str">
        <f t="shared" si="466"/>
        <v>2011</v>
      </c>
      <c r="J2983">
        <f t="shared" si="470"/>
        <v>0.61770230557405148</v>
      </c>
      <c r="K2983">
        <f t="shared" si="474"/>
        <v>-0.61770230557405148</v>
      </c>
      <c r="L2983">
        <f t="shared" si="471"/>
        <v>-0.18901612317094418</v>
      </c>
      <c r="M2983">
        <f t="shared" si="472"/>
        <v>0</v>
      </c>
      <c r="P2983" s="30">
        <f t="shared" si="473"/>
        <v>0.19492155998837132</v>
      </c>
    </row>
    <row r="2984" spans="1:16" x14ac:dyDescent="0.3">
      <c r="A2984">
        <v>2983</v>
      </c>
      <c r="B2984" s="5" t="s">
        <v>5083</v>
      </c>
      <c r="C2984" s="6">
        <v>3.1139999999999999</v>
      </c>
      <c r="D2984" s="6">
        <v>2.0000000000000002E-5</v>
      </c>
      <c r="E2984" s="10">
        <f t="shared" si="467"/>
        <v>-1.7508007296977185E-2</v>
      </c>
      <c r="F2984">
        <f t="shared" si="468"/>
        <v>0.98264436730829907</v>
      </c>
      <c r="G2984">
        <f t="shared" si="465"/>
        <v>3.1139948100043249</v>
      </c>
      <c r="H2984">
        <f t="shared" si="469"/>
        <v>2.6586987094582577E-2</v>
      </c>
      <c r="I2984" t="str">
        <f t="shared" si="466"/>
        <v>2011</v>
      </c>
      <c r="J2984">
        <f t="shared" si="470"/>
        <v>0.60904969472981796</v>
      </c>
      <c r="K2984">
        <f t="shared" si="474"/>
        <v>-0.60904969472981796</v>
      </c>
      <c r="L2984">
        <f t="shared" si="471"/>
        <v>-0.17303157227456056</v>
      </c>
      <c r="M2984">
        <f t="shared" si="472"/>
        <v>0</v>
      </c>
      <c r="P2984" s="30">
        <f t="shared" si="473"/>
        <v>0.1955846852323341</v>
      </c>
    </row>
    <row r="2985" spans="1:16" x14ac:dyDescent="0.3">
      <c r="A2985">
        <v>2984</v>
      </c>
      <c r="B2985" s="5" t="s">
        <v>5081</v>
      </c>
      <c r="C2985" s="6">
        <v>3.1120000000000001</v>
      </c>
      <c r="D2985" s="6">
        <v>2.3000000000000001E-4</v>
      </c>
      <c r="E2985" s="10">
        <f t="shared" si="467"/>
        <v>-6.4246709566138688E-4</v>
      </c>
      <c r="F2985">
        <f t="shared" si="468"/>
        <v>0.99935773924213234</v>
      </c>
      <c r="G2985">
        <f t="shared" si="465"/>
        <v>3.1119403539049437</v>
      </c>
      <c r="H2985">
        <f t="shared" si="469"/>
        <v>2.6489881956334681E-2</v>
      </c>
      <c r="I2985" t="str">
        <f t="shared" si="466"/>
        <v>2011</v>
      </c>
      <c r="J2985">
        <f t="shared" si="470"/>
        <v>0.60642487594584638</v>
      </c>
      <c r="K2985">
        <f t="shared" si="474"/>
        <v>-0.60642487594584638</v>
      </c>
      <c r="L2985">
        <f t="shared" si="471"/>
        <v>-0.3379865868530012</v>
      </c>
      <c r="M2985">
        <f t="shared" si="472"/>
        <v>0</v>
      </c>
      <c r="P2985" s="30">
        <f t="shared" si="473"/>
        <v>0.19487034036011927</v>
      </c>
    </row>
    <row r="2986" spans="1:16" x14ac:dyDescent="0.3">
      <c r="A2986">
        <v>2985</v>
      </c>
      <c r="B2986" s="5" t="s">
        <v>5079</v>
      </c>
      <c r="C2986" s="6">
        <v>3.0840000000000001</v>
      </c>
      <c r="D2986" s="6">
        <v>8.0000000000000007E-5</v>
      </c>
      <c r="E2986" s="10">
        <f t="shared" si="467"/>
        <v>-9.0381506150621471E-3</v>
      </c>
      <c r="F2986">
        <f t="shared" si="468"/>
        <v>0.99100257069408737</v>
      </c>
      <c r="G2986">
        <f t="shared" si="465"/>
        <v>3.0839794400685334</v>
      </c>
      <c r="H2986">
        <f t="shared" si="469"/>
        <v>2.585004243159433E-2</v>
      </c>
      <c r="I2986" t="str">
        <f t="shared" si="466"/>
        <v>2011</v>
      </c>
      <c r="J2986">
        <f t="shared" si="470"/>
        <v>0.58646007971664249</v>
      </c>
      <c r="K2986">
        <f t="shared" si="474"/>
        <v>-0.58646007971664249</v>
      </c>
      <c r="L2986">
        <f t="shared" si="471"/>
        <v>-0.38704236933435565</v>
      </c>
      <c r="M2986">
        <f t="shared" si="472"/>
        <v>0</v>
      </c>
      <c r="P2986" s="30">
        <f t="shared" si="473"/>
        <v>0.19016342070802195</v>
      </c>
    </row>
    <row r="2987" spans="1:16" x14ac:dyDescent="0.3">
      <c r="A2987">
        <v>2986</v>
      </c>
      <c r="B2987" s="5" t="s">
        <v>5077</v>
      </c>
      <c r="C2987" s="6">
        <v>3.0270000000000001</v>
      </c>
      <c r="D2987" s="6">
        <v>1E-4</v>
      </c>
      <c r="E2987" s="10">
        <f t="shared" si="467"/>
        <v>-1.8655425661501395E-2</v>
      </c>
      <c r="F2987">
        <f t="shared" si="468"/>
        <v>0.98151750972762652</v>
      </c>
      <c r="G2987">
        <f t="shared" si="465"/>
        <v>3.0269747751051042</v>
      </c>
      <c r="H2987">
        <f t="shared" si="469"/>
        <v>2.5901858785264596E-2</v>
      </c>
      <c r="I2987" t="str">
        <f t="shared" si="466"/>
        <v>2011</v>
      </c>
      <c r="J2987">
        <f t="shared" si="470"/>
        <v>0.57677370642005665</v>
      </c>
      <c r="K2987">
        <f t="shared" si="474"/>
        <v>-0.57677370642005665</v>
      </c>
      <c r="L2987">
        <f t="shared" si="471"/>
        <v>-0.35703707437827648</v>
      </c>
      <c r="M2987">
        <f t="shared" si="472"/>
        <v>0</v>
      </c>
      <c r="P2987" s="30">
        <f t="shared" si="473"/>
        <v>0.19054460287004857</v>
      </c>
    </row>
    <row r="2988" spans="1:16" x14ac:dyDescent="0.3">
      <c r="A2988">
        <v>2987</v>
      </c>
      <c r="B2988" s="5" t="s">
        <v>5075</v>
      </c>
      <c r="C2988" s="6">
        <v>2.9889999999999999</v>
      </c>
      <c r="D2988" s="6">
        <v>2.0000000000000001E-4</v>
      </c>
      <c r="E2988" s="10">
        <f t="shared" si="467"/>
        <v>-1.2633146737780905E-2</v>
      </c>
      <c r="F2988">
        <f t="shared" si="468"/>
        <v>0.9874463164849685</v>
      </c>
      <c r="G2988">
        <f t="shared" si="465"/>
        <v>2.9889501837484698</v>
      </c>
      <c r="H2988">
        <f t="shared" si="469"/>
        <v>2.5823702158385017E-2</v>
      </c>
      <c r="I2988" t="str">
        <f t="shared" si="466"/>
        <v>2011</v>
      </c>
      <c r="J2988">
        <f t="shared" si="470"/>
        <v>0.56780982311490258</v>
      </c>
      <c r="K2988">
        <f t="shared" si="474"/>
        <v>-0.56780982311490258</v>
      </c>
      <c r="L2988">
        <f t="shared" si="471"/>
        <v>-0.50101238297097606</v>
      </c>
      <c r="M2988">
        <f t="shared" si="472"/>
        <v>0</v>
      </c>
      <c r="P2988" s="30">
        <f t="shared" si="473"/>
        <v>0.18996965095042403</v>
      </c>
    </row>
    <row r="2989" spans="1:16" x14ac:dyDescent="0.3">
      <c r="A2989">
        <v>2988</v>
      </c>
      <c r="B2989" s="5" t="s">
        <v>5073</v>
      </c>
      <c r="C2989" s="6">
        <v>2.9929999999999999</v>
      </c>
      <c r="D2989" s="6">
        <v>2.0000000000000001E-4</v>
      </c>
      <c r="E2989" s="10">
        <f t="shared" si="467"/>
        <v>1.3373455687610755E-3</v>
      </c>
      <c r="F2989">
        <f t="shared" si="468"/>
        <v>1.0013382402141184</v>
      </c>
      <c r="G2989">
        <f t="shared" si="465"/>
        <v>2.9929501170823589</v>
      </c>
      <c r="H2989">
        <f t="shared" si="469"/>
        <v>2.5469092913171461E-2</v>
      </c>
      <c r="I2989" t="str">
        <f t="shared" si="466"/>
        <v>2012</v>
      </c>
      <c r="J2989">
        <f t="shared" si="470"/>
        <v>0.5607621304380469</v>
      </c>
      <c r="K2989">
        <f t="shared" si="474"/>
        <v>-0.5607621304380469</v>
      </c>
      <c r="L2989">
        <f t="shared" si="471"/>
        <v>-0.52100779640943085</v>
      </c>
      <c r="M2989">
        <f t="shared" si="472"/>
        <v>0</v>
      </c>
      <c r="P2989" s="30">
        <f t="shared" si="473"/>
        <v>0.18736100118658144</v>
      </c>
    </row>
    <row r="2990" spans="1:16" x14ac:dyDescent="0.3">
      <c r="A2990">
        <v>2989</v>
      </c>
      <c r="B2990" s="5" t="s">
        <v>5072</v>
      </c>
      <c r="C2990" s="6">
        <v>3.0960000000000001</v>
      </c>
      <c r="D2990" s="6">
        <v>1.4999999999999999E-4</v>
      </c>
      <c r="E2990" s="10">
        <f t="shared" si="467"/>
        <v>3.3834726856918816E-2</v>
      </c>
      <c r="F2990">
        <f t="shared" si="468"/>
        <v>1.034413631807551</v>
      </c>
      <c r="G2990">
        <f t="shared" si="465"/>
        <v>3.095961300241874</v>
      </c>
      <c r="H2990">
        <f t="shared" si="469"/>
        <v>2.598740695944746E-2</v>
      </c>
      <c r="I2990" t="str">
        <f t="shared" si="466"/>
        <v>2012</v>
      </c>
      <c r="J2990">
        <f t="shared" si="470"/>
        <v>0.59186708894609052</v>
      </c>
      <c r="K2990">
        <f t="shared" si="474"/>
        <v>-0.59186708894609052</v>
      </c>
      <c r="L2990">
        <f t="shared" si="471"/>
        <v>-0.77404063388658306</v>
      </c>
      <c r="M2990">
        <f t="shared" si="472"/>
        <v>1</v>
      </c>
      <c r="P2990" s="30">
        <f t="shared" si="473"/>
        <v>0.19117393001645419</v>
      </c>
    </row>
    <row r="2991" spans="1:16" x14ac:dyDescent="0.3">
      <c r="A2991">
        <v>2990</v>
      </c>
      <c r="B2991" s="5" t="s">
        <v>5071</v>
      </c>
      <c r="C2991" s="6">
        <v>2.98</v>
      </c>
      <c r="D2991" s="6">
        <v>1.4999999999999999E-4</v>
      </c>
      <c r="E2991" s="10">
        <f t="shared" si="467"/>
        <v>-3.8187655210167634E-2</v>
      </c>
      <c r="F2991">
        <f t="shared" si="468"/>
        <v>0.96253229974160204</v>
      </c>
      <c r="G2991">
        <f t="shared" si="465"/>
        <v>2.9799627502328114</v>
      </c>
      <c r="H2991">
        <f t="shared" si="469"/>
        <v>2.6269361946161564E-2</v>
      </c>
      <c r="I2991" t="str">
        <f t="shared" si="466"/>
        <v>2012</v>
      </c>
      <c r="J2991">
        <f t="shared" si="470"/>
        <v>0.57587215600058539</v>
      </c>
      <c r="K2991">
        <f t="shared" si="474"/>
        <v>-0.57587215600058539</v>
      </c>
      <c r="L2991">
        <f t="shared" si="471"/>
        <v>-0.6580420838775205</v>
      </c>
      <c r="M2991">
        <f t="shared" si="472"/>
        <v>1</v>
      </c>
      <c r="P2991" s="30">
        <f t="shared" si="473"/>
        <v>0.19324810551930391</v>
      </c>
    </row>
    <row r="2992" spans="1:16" x14ac:dyDescent="0.3">
      <c r="A2992">
        <v>2991</v>
      </c>
      <c r="B2992" s="5" t="s">
        <v>5069</v>
      </c>
      <c r="C2992" s="6">
        <v>3.0619999999999998</v>
      </c>
      <c r="D2992" s="6">
        <v>1.4999999999999999E-4</v>
      </c>
      <c r="E2992" s="10">
        <f t="shared" si="467"/>
        <v>2.7144996718178986E-2</v>
      </c>
      <c r="F2992">
        <f t="shared" si="468"/>
        <v>1.02751677852349</v>
      </c>
      <c r="G2992">
        <f t="shared" si="465"/>
        <v>3.0619617252392173</v>
      </c>
      <c r="H2992">
        <f t="shared" si="469"/>
        <v>2.6850279461793219E-2</v>
      </c>
      <c r="I2992" t="str">
        <f t="shared" si="466"/>
        <v>2012</v>
      </c>
      <c r="J2992">
        <f t="shared" si="470"/>
        <v>0.60480349006424206</v>
      </c>
      <c r="K2992">
        <f t="shared" si="474"/>
        <v>-0.60480349006424206</v>
      </c>
      <c r="L2992">
        <f t="shared" si="471"/>
        <v>-0.74004105888392635</v>
      </c>
      <c r="M2992">
        <f t="shared" si="472"/>
        <v>1</v>
      </c>
      <c r="P2992" s="30">
        <f t="shared" si="473"/>
        <v>0.19752157091937245</v>
      </c>
    </row>
    <row r="2993" spans="1:16" x14ac:dyDescent="0.3">
      <c r="A2993">
        <v>2992</v>
      </c>
      <c r="B2993" s="5" t="s">
        <v>5067</v>
      </c>
      <c r="C2993" s="6">
        <v>3.0110000000000001</v>
      </c>
      <c r="D2993" s="6">
        <v>1.2999999999999999E-4</v>
      </c>
      <c r="E2993" s="10">
        <f t="shared" si="467"/>
        <v>-1.6796047735895159E-2</v>
      </c>
      <c r="F2993">
        <f t="shared" si="468"/>
        <v>0.98334421946440242</v>
      </c>
      <c r="G2993">
        <f t="shared" si="465"/>
        <v>3.0109673810100199</v>
      </c>
      <c r="H2993">
        <f t="shared" si="469"/>
        <v>2.6762522649468275E-2</v>
      </c>
      <c r="I2993" t="str">
        <f t="shared" si="466"/>
        <v>2012</v>
      </c>
      <c r="J2993">
        <f t="shared" si="470"/>
        <v>0.59278720246012584</v>
      </c>
      <c r="K2993">
        <f t="shared" si="474"/>
        <v>-0.59278720246012584</v>
      </c>
      <c r="L2993">
        <f t="shared" si="471"/>
        <v>-0.689046714654729</v>
      </c>
      <c r="M2993">
        <f t="shared" si="472"/>
        <v>1</v>
      </c>
      <c r="P2993" s="30">
        <f t="shared" si="473"/>
        <v>0.19687599613293624</v>
      </c>
    </row>
    <row r="2994" spans="1:16" x14ac:dyDescent="0.3">
      <c r="A2994">
        <v>2993</v>
      </c>
      <c r="B2994" s="5" t="s">
        <v>5065</v>
      </c>
      <c r="C2994" s="6">
        <v>2.9409999999999998</v>
      </c>
      <c r="D2994" s="6">
        <v>1.4999999999999999E-4</v>
      </c>
      <c r="E2994" s="10">
        <f t="shared" si="467"/>
        <v>-2.3522589927738917E-2</v>
      </c>
      <c r="F2994">
        <f t="shared" si="468"/>
        <v>0.97675190966456316</v>
      </c>
      <c r="G2994">
        <f t="shared" si="465"/>
        <v>2.9409632377297643</v>
      </c>
      <c r="H2994">
        <f t="shared" si="469"/>
        <v>2.6435962683256473E-2</v>
      </c>
      <c r="I2994" t="str">
        <f t="shared" si="466"/>
        <v>2012</v>
      </c>
      <c r="J2994">
        <f t="shared" si="470"/>
        <v>0.57193996790204515</v>
      </c>
      <c r="K2994">
        <f t="shared" si="474"/>
        <v>-0.57193996790204515</v>
      </c>
      <c r="L2994">
        <f t="shared" si="471"/>
        <v>-0.61904257137447338</v>
      </c>
      <c r="M2994">
        <f t="shared" si="472"/>
        <v>1</v>
      </c>
      <c r="P2994" s="30">
        <f t="shared" si="473"/>
        <v>0.19447368826804726</v>
      </c>
    </row>
    <row r="2995" spans="1:16" x14ac:dyDescent="0.3">
      <c r="A2995">
        <v>2994</v>
      </c>
      <c r="B2995" s="5" t="s">
        <v>5063</v>
      </c>
      <c r="C2995" s="6">
        <v>2.774</v>
      </c>
      <c r="D2995" s="6">
        <v>2.0000000000000001E-4</v>
      </c>
      <c r="E2995" s="10">
        <f t="shared" si="467"/>
        <v>-5.8459337679218057E-2</v>
      </c>
      <c r="F2995">
        <f t="shared" si="468"/>
        <v>0.94321659299557981</v>
      </c>
      <c r="G2995">
        <f t="shared" si="465"/>
        <v>2.7739537670519425</v>
      </c>
      <c r="H2995">
        <f t="shared" si="469"/>
        <v>2.6870584105671492E-2</v>
      </c>
      <c r="I2995" t="str">
        <f t="shared" si="466"/>
        <v>2012</v>
      </c>
      <c r="J2995">
        <f t="shared" si="470"/>
        <v>0.54833004902141402</v>
      </c>
      <c r="K2995">
        <f t="shared" si="474"/>
        <v>-0.54833004902141402</v>
      </c>
      <c r="L2995">
        <f t="shared" si="471"/>
        <v>-0.45203310069665159</v>
      </c>
      <c r="M2995">
        <f t="shared" si="472"/>
        <v>0</v>
      </c>
      <c r="P2995" s="30">
        <f t="shared" si="473"/>
        <v>0.19767094013400205</v>
      </c>
    </row>
    <row r="2996" spans="1:16" x14ac:dyDescent="0.3">
      <c r="A2996">
        <v>2995</v>
      </c>
      <c r="B2996" s="5" t="s">
        <v>5061</v>
      </c>
      <c r="C2996" s="6">
        <v>2.6970000000000001</v>
      </c>
      <c r="D2996" s="6">
        <v>2.8000000000000003E-4</v>
      </c>
      <c r="E2996" s="10">
        <f t="shared" si="467"/>
        <v>-2.8150277735046903E-2</v>
      </c>
      <c r="F2996">
        <f t="shared" si="468"/>
        <v>0.97224224945926463</v>
      </c>
      <c r="G2996">
        <f t="shared" si="465"/>
        <v>2.6969370707341778</v>
      </c>
      <c r="H2996">
        <f t="shared" si="469"/>
        <v>2.2045722083979129E-2</v>
      </c>
      <c r="I2996" t="str">
        <f t="shared" si="466"/>
        <v>2012</v>
      </c>
      <c r="J2996">
        <f t="shared" si="470"/>
        <v>0.43738195539853414</v>
      </c>
      <c r="K2996">
        <f t="shared" si="474"/>
        <v>-0.43738195539853414</v>
      </c>
      <c r="L2996">
        <f t="shared" si="471"/>
        <v>-0.37501640437888684</v>
      </c>
      <c r="M2996">
        <f t="shared" si="472"/>
        <v>0</v>
      </c>
      <c r="P2996" s="30">
        <f t="shared" si="473"/>
        <v>0.16217729369542433</v>
      </c>
    </row>
    <row r="2997" spans="1:16" x14ac:dyDescent="0.3">
      <c r="A2997">
        <v>2996</v>
      </c>
      <c r="B2997" s="5" t="s">
        <v>5059</v>
      </c>
      <c r="C2997" s="6">
        <v>2.67</v>
      </c>
      <c r="D2997" s="6">
        <v>2.8000000000000003E-4</v>
      </c>
      <c r="E2997" s="10">
        <f t="shared" si="467"/>
        <v>-1.0061571745434745E-2</v>
      </c>
      <c r="F2997">
        <f t="shared" si="468"/>
        <v>0.9899888765294772</v>
      </c>
      <c r="G2997">
        <f t="shared" si="465"/>
        <v>2.6699377007268277</v>
      </c>
      <c r="H2997">
        <f t="shared" si="469"/>
        <v>2.1904980145263146E-2</v>
      </c>
      <c r="I2997" t="str">
        <f t="shared" si="466"/>
        <v>2012</v>
      </c>
      <c r="J2997">
        <f t="shared" si="470"/>
        <v>0.43023893751612752</v>
      </c>
      <c r="K2997">
        <f t="shared" si="474"/>
        <v>-0.43023893751612752</v>
      </c>
      <c r="L2997">
        <f t="shared" si="471"/>
        <v>-0.34801703437153675</v>
      </c>
      <c r="M2997">
        <f t="shared" si="472"/>
        <v>0</v>
      </c>
      <c r="P2997" s="30">
        <f t="shared" si="473"/>
        <v>0.16114193877969704</v>
      </c>
    </row>
    <row r="2998" spans="1:16" x14ac:dyDescent="0.3">
      <c r="A2998">
        <v>2997</v>
      </c>
      <c r="B2998" s="5" t="s">
        <v>5057</v>
      </c>
      <c r="C2998" s="6">
        <v>2.488</v>
      </c>
      <c r="D2998" s="6">
        <v>2.9999999999999997E-4</v>
      </c>
      <c r="E2998" s="10">
        <f t="shared" si="467"/>
        <v>-7.0599297535225161E-2</v>
      </c>
      <c r="F2998">
        <f t="shared" si="468"/>
        <v>0.93183520599250935</v>
      </c>
      <c r="G2998">
        <f t="shared" si="465"/>
        <v>2.4879378007774937</v>
      </c>
      <c r="H2998">
        <f t="shared" si="469"/>
        <v>2.3474685390005644E-2</v>
      </c>
      <c r="I2998" t="str">
        <f t="shared" si="466"/>
        <v>2012</v>
      </c>
      <c r="J2998">
        <f t="shared" si="470"/>
        <v>0.42964030860871771</v>
      </c>
      <c r="K2998">
        <f t="shared" si="474"/>
        <v>-0.42964030860871771</v>
      </c>
      <c r="L2998">
        <f t="shared" si="471"/>
        <v>-0.16601713442220278</v>
      </c>
      <c r="M2998">
        <f t="shared" si="472"/>
        <v>0</v>
      </c>
      <c r="P2998" s="30">
        <f t="shared" si="473"/>
        <v>0.17268932867793271</v>
      </c>
    </row>
    <row r="2999" spans="1:16" x14ac:dyDescent="0.3">
      <c r="A2999">
        <v>2998</v>
      </c>
      <c r="B2999" s="5" t="s">
        <v>5055</v>
      </c>
      <c r="C2999" s="6">
        <v>2.472</v>
      </c>
      <c r="D2999" s="6">
        <v>2.8000000000000003E-4</v>
      </c>
      <c r="E2999" s="10">
        <f t="shared" si="467"/>
        <v>-6.4516352814887193E-3</v>
      </c>
      <c r="F2999">
        <f t="shared" si="468"/>
        <v>0.99356913183279738</v>
      </c>
      <c r="G2999">
        <f t="shared" si="465"/>
        <v>2.4719423206729281</v>
      </c>
      <c r="H2999">
        <f t="shared" si="469"/>
        <v>2.3482839328095598E-2</v>
      </c>
      <c r="I2999" t="str">
        <f t="shared" si="466"/>
        <v>2012</v>
      </c>
      <c r="J2999">
        <f t="shared" si="470"/>
        <v>0.42702633609296597</v>
      </c>
      <c r="K2999">
        <f t="shared" si="474"/>
        <v>-0.42702633609296597</v>
      </c>
      <c r="L2999">
        <f t="shared" si="471"/>
        <v>-0.15002165431763714</v>
      </c>
      <c r="M2999">
        <f t="shared" si="472"/>
        <v>0</v>
      </c>
      <c r="P2999" s="30">
        <f t="shared" si="473"/>
        <v>0.17274931236126825</v>
      </c>
    </row>
    <row r="3000" spans="1:16" x14ac:dyDescent="0.3">
      <c r="A3000">
        <v>2999</v>
      </c>
      <c r="B3000" s="5" t="s">
        <v>5053</v>
      </c>
      <c r="C3000" s="6">
        <v>2.3220000000000001</v>
      </c>
      <c r="D3000" s="6">
        <v>4.0999999999999999E-4</v>
      </c>
      <c r="E3000" s="10">
        <f t="shared" si="467"/>
        <v>-6.2598656319744553E-2</v>
      </c>
      <c r="F3000">
        <f t="shared" si="468"/>
        <v>0.93932038834951459</v>
      </c>
      <c r="G3000">
        <f t="shared" si="465"/>
        <v>2.3219206663552909</v>
      </c>
      <c r="H3000">
        <f t="shared" si="469"/>
        <v>2.4899808974732929E-2</v>
      </c>
      <c r="I3000" t="str">
        <f t="shared" si="466"/>
        <v>2012</v>
      </c>
      <c r="J3000">
        <f t="shared" si="470"/>
        <v>0.42531344613758459</v>
      </c>
      <c r="K3000">
        <f t="shared" si="474"/>
        <v>-0.42531344613758459</v>
      </c>
      <c r="L3000">
        <f t="shared" si="471"/>
        <v>2.098952036614099E-2</v>
      </c>
      <c r="M3000">
        <f t="shared" si="472"/>
        <v>0</v>
      </c>
      <c r="P3000" s="30">
        <f t="shared" si="473"/>
        <v>0.18317311710963721</v>
      </c>
    </row>
    <row r="3001" spans="1:16" x14ac:dyDescent="0.3">
      <c r="A3001">
        <v>3000</v>
      </c>
      <c r="B3001" s="5" t="s">
        <v>5051</v>
      </c>
      <c r="C3001" s="6">
        <v>2.343</v>
      </c>
      <c r="D3001" s="6">
        <v>4.6000000000000001E-4</v>
      </c>
      <c r="E3001" s="10">
        <f t="shared" si="467"/>
        <v>9.0032762499587925E-3</v>
      </c>
      <c r="F3001">
        <f t="shared" si="468"/>
        <v>1.0090439276485788</v>
      </c>
      <c r="G3001">
        <f t="shared" si="465"/>
        <v>2.3429101867214319</v>
      </c>
      <c r="H3001">
        <f t="shared" si="469"/>
        <v>2.4945045303173381E-2</v>
      </c>
      <c r="I3001" t="str">
        <f t="shared" si="466"/>
        <v>2012</v>
      </c>
      <c r="J3001">
        <f t="shared" si="470"/>
        <v>0.4299378282147277</v>
      </c>
      <c r="K3001">
        <f t="shared" si="474"/>
        <v>-0.4299378282147277</v>
      </c>
      <c r="L3001">
        <f t="shared" si="471"/>
        <v>3.8968731356093134E-2</v>
      </c>
      <c r="M3001">
        <f t="shared" si="472"/>
        <v>0</v>
      </c>
      <c r="P3001" s="30">
        <f t="shared" si="473"/>
        <v>0.18350589393115588</v>
      </c>
    </row>
    <row r="3002" spans="1:16" x14ac:dyDescent="0.3">
      <c r="A3002">
        <v>3001</v>
      </c>
      <c r="B3002" s="5" t="s">
        <v>5049</v>
      </c>
      <c r="C3002" s="6">
        <v>2.5249999999999999</v>
      </c>
      <c r="D3002" s="6">
        <v>4.0999999999999999E-4</v>
      </c>
      <c r="E3002" s="10">
        <f t="shared" si="467"/>
        <v>7.480890320166457E-2</v>
      </c>
      <c r="F3002">
        <f t="shared" si="468"/>
        <v>1.0776781903542467</v>
      </c>
      <c r="G3002">
        <f t="shared" si="465"/>
        <v>2.524913730640443</v>
      </c>
      <c r="H3002">
        <f t="shared" si="469"/>
        <v>2.9636950085637114E-2</v>
      </c>
      <c r="I3002" t="str">
        <f t="shared" si="466"/>
        <v>2012</v>
      </c>
      <c r="J3002">
        <f t="shared" si="470"/>
        <v>0.55048535992078829</v>
      </c>
      <c r="K3002">
        <f t="shared" si="474"/>
        <v>-0.55048535992078829</v>
      </c>
      <c r="L3002">
        <f t="shared" si="471"/>
        <v>-0.14303481256291795</v>
      </c>
      <c r="M3002">
        <f t="shared" si="472"/>
        <v>0</v>
      </c>
      <c r="P3002" s="30">
        <f t="shared" si="473"/>
        <v>0.21802145286807798</v>
      </c>
    </row>
    <row r="3003" spans="1:16" x14ac:dyDescent="0.3">
      <c r="A3003">
        <v>3002</v>
      </c>
      <c r="B3003" s="5" t="s">
        <v>5047</v>
      </c>
      <c r="C3003" s="6">
        <v>2.5539999999999998</v>
      </c>
      <c r="D3003" s="6">
        <v>4.0999999999999999E-4</v>
      </c>
      <c r="E3003" s="10">
        <f t="shared" si="467"/>
        <v>1.141969488302441E-2</v>
      </c>
      <c r="F3003">
        <f t="shared" si="468"/>
        <v>1.0114851485148515</v>
      </c>
      <c r="G3003">
        <f t="shared" si="465"/>
        <v>2.5539127398240362</v>
      </c>
      <c r="H3003">
        <f t="shared" si="469"/>
        <v>2.9660244706799708E-2</v>
      </c>
      <c r="I3003" t="str">
        <f t="shared" si="466"/>
        <v>2012</v>
      </c>
      <c r="J3003">
        <f t="shared" si="470"/>
        <v>0.55724541653293203</v>
      </c>
      <c r="K3003">
        <f t="shared" si="474"/>
        <v>-0.55724541653293203</v>
      </c>
      <c r="L3003">
        <f t="shared" si="471"/>
        <v>-0.17203382174651116</v>
      </c>
      <c r="M3003">
        <f t="shared" si="472"/>
        <v>0</v>
      </c>
      <c r="P3003" s="30">
        <f t="shared" si="473"/>
        <v>0.21819281757109918</v>
      </c>
    </row>
    <row r="3004" spans="1:16" x14ac:dyDescent="0.3">
      <c r="A3004">
        <v>3003</v>
      </c>
      <c r="B3004" s="5" t="s">
        <v>5045</v>
      </c>
      <c r="C3004" s="6">
        <v>2.7290000000000001</v>
      </c>
      <c r="D3004" s="6">
        <v>4.0999999999999999E-4</v>
      </c>
      <c r="E3004" s="10">
        <f t="shared" si="467"/>
        <v>6.6274484115853946E-2</v>
      </c>
      <c r="F3004">
        <f t="shared" si="468"/>
        <v>1.0685199686765858</v>
      </c>
      <c r="G3004">
        <f t="shared" si="465"/>
        <v>2.728906760759513</v>
      </c>
      <c r="H3004">
        <f t="shared" si="469"/>
        <v>3.2153392050030656E-2</v>
      </c>
      <c r="I3004" t="str">
        <f t="shared" si="466"/>
        <v>2012</v>
      </c>
      <c r="J3004">
        <f t="shared" si="470"/>
        <v>0.64547765701824156</v>
      </c>
      <c r="K3004">
        <f t="shared" si="474"/>
        <v>-0.64547765701824156</v>
      </c>
      <c r="L3004">
        <f t="shared" si="471"/>
        <v>-0.34702784268198794</v>
      </c>
      <c r="M3004">
        <f t="shared" si="472"/>
        <v>0</v>
      </c>
      <c r="P3004" s="30">
        <f t="shared" si="473"/>
        <v>0.2365334229442824</v>
      </c>
    </row>
    <row r="3005" spans="1:16" x14ac:dyDescent="0.3">
      <c r="A3005">
        <v>3004</v>
      </c>
      <c r="B3005" s="5" t="s">
        <v>5043</v>
      </c>
      <c r="C3005" s="6">
        <v>2.605</v>
      </c>
      <c r="D3005" s="6">
        <v>5.0999999999999993E-4</v>
      </c>
      <c r="E3005" s="10">
        <f t="shared" si="467"/>
        <v>-4.6502566520871202E-2</v>
      </c>
      <c r="F3005">
        <f t="shared" si="468"/>
        <v>0.95456211066324659</v>
      </c>
      <c r="G3005">
        <f t="shared" si="465"/>
        <v>2.6048892898526073</v>
      </c>
      <c r="H3005">
        <f t="shared" si="469"/>
        <v>3.2903090806737041E-2</v>
      </c>
      <c r="I3005" t="str">
        <f t="shared" si="466"/>
        <v>2012</v>
      </c>
      <c r="J3005">
        <f t="shared" si="470"/>
        <v>0.63050957592607459</v>
      </c>
      <c r="K3005">
        <f t="shared" si="474"/>
        <v>-0.63050957592607459</v>
      </c>
      <c r="L3005">
        <f t="shared" si="471"/>
        <v>-0.22301037177508221</v>
      </c>
      <c r="M3005">
        <f t="shared" si="472"/>
        <v>0</v>
      </c>
      <c r="P3005" s="30">
        <f t="shared" si="473"/>
        <v>0.24204851176679021</v>
      </c>
    </row>
    <row r="3006" spans="1:16" x14ac:dyDescent="0.3">
      <c r="A3006">
        <v>3005</v>
      </c>
      <c r="B3006" s="5" t="s">
        <v>5041</v>
      </c>
      <c r="C3006" s="6">
        <v>2.6779999999999999</v>
      </c>
      <c r="D3006" s="6">
        <v>5.8999999999999992E-4</v>
      </c>
      <c r="E3006" s="10">
        <f t="shared" si="467"/>
        <v>2.7637572063650504E-2</v>
      </c>
      <c r="F3006">
        <f t="shared" si="468"/>
        <v>1.0280230326295585</v>
      </c>
      <c r="G3006">
        <f t="shared" si="465"/>
        <v>2.6778683349034602</v>
      </c>
      <c r="H3006">
        <f t="shared" si="469"/>
        <v>3.3416959657552661E-2</v>
      </c>
      <c r="I3006" t="str">
        <f t="shared" si="466"/>
        <v>2012</v>
      </c>
      <c r="J3006">
        <f t="shared" si="470"/>
        <v>0.65829699847256296</v>
      </c>
      <c r="K3006">
        <f t="shared" si="474"/>
        <v>-0.65829699847256296</v>
      </c>
      <c r="L3006">
        <f t="shared" si="471"/>
        <v>-0.29598941682593516</v>
      </c>
      <c r="M3006">
        <f t="shared" si="472"/>
        <v>0</v>
      </c>
      <c r="P3006" s="30">
        <f t="shared" si="473"/>
        <v>0.24582873993179175</v>
      </c>
    </row>
    <row r="3007" spans="1:16" x14ac:dyDescent="0.3">
      <c r="A3007">
        <v>3006</v>
      </c>
      <c r="B3007" s="5" t="s">
        <v>5039</v>
      </c>
      <c r="C3007" s="6">
        <v>2.7130000000000001</v>
      </c>
      <c r="D3007" s="6">
        <v>5.6000000000000006E-4</v>
      </c>
      <c r="E3007" s="10">
        <f t="shared" si="467"/>
        <v>1.2984786407813888E-2</v>
      </c>
      <c r="F3007">
        <f t="shared" si="468"/>
        <v>1.0130694548170276</v>
      </c>
      <c r="G3007">
        <f t="shared" si="465"/>
        <v>2.712873396287443</v>
      </c>
      <c r="H3007">
        <f t="shared" si="469"/>
        <v>3.2816653824350547E-2</v>
      </c>
      <c r="I3007" t="str">
        <f t="shared" si="466"/>
        <v>2012</v>
      </c>
      <c r="J3007">
        <f t="shared" si="470"/>
        <v>0.65492194536513448</v>
      </c>
      <c r="K3007">
        <f t="shared" si="474"/>
        <v>-0.65492194536513448</v>
      </c>
      <c r="L3007">
        <f t="shared" si="471"/>
        <v>-0.3309944782099179</v>
      </c>
      <c r="M3007">
        <f t="shared" si="472"/>
        <v>0</v>
      </c>
      <c r="P3007" s="30">
        <f t="shared" si="473"/>
        <v>0.24141264618591959</v>
      </c>
    </row>
    <row r="3008" spans="1:16" x14ac:dyDescent="0.3">
      <c r="A3008">
        <v>3007</v>
      </c>
      <c r="B3008" s="5" t="s">
        <v>5038</v>
      </c>
      <c r="C3008" s="6">
        <v>2.5030000000000001</v>
      </c>
      <c r="D3008" s="6">
        <v>5.6000000000000006E-4</v>
      </c>
      <c r="E3008" s="10">
        <f t="shared" si="467"/>
        <v>-8.0565021227157557E-2</v>
      </c>
      <c r="F3008">
        <f t="shared" si="468"/>
        <v>0.92259491338002209</v>
      </c>
      <c r="G3008">
        <f t="shared" si="465"/>
        <v>2.5028831960587796</v>
      </c>
      <c r="H3008">
        <f t="shared" si="469"/>
        <v>3.5604076388045719E-2</v>
      </c>
      <c r="I3008" t="str">
        <f t="shared" si="466"/>
        <v>2012</v>
      </c>
      <c r="J3008">
        <f t="shared" si="470"/>
        <v>0.65555031039210465</v>
      </c>
      <c r="K3008">
        <f t="shared" si="474"/>
        <v>-0.65555031039210465</v>
      </c>
      <c r="L3008">
        <f t="shared" si="471"/>
        <v>-0.12100427798125457</v>
      </c>
      <c r="M3008">
        <f t="shared" si="472"/>
        <v>0</v>
      </c>
      <c r="P3008" s="30">
        <f t="shared" si="473"/>
        <v>0.26191805970985038</v>
      </c>
    </row>
    <row r="3009" spans="1:16" x14ac:dyDescent="0.3">
      <c r="A3009">
        <v>3008</v>
      </c>
      <c r="B3009" s="5" t="s">
        <v>5036</v>
      </c>
      <c r="C3009" s="6">
        <v>2.3820000000000001</v>
      </c>
      <c r="D3009" s="6">
        <v>6.0999999999999997E-4</v>
      </c>
      <c r="E3009" s="10">
        <f t="shared" si="467"/>
        <v>-4.9549541516528815E-2</v>
      </c>
      <c r="F3009">
        <f t="shared" si="468"/>
        <v>0.95165801038753495</v>
      </c>
      <c r="G3009">
        <f t="shared" si="465"/>
        <v>2.3818789180775251</v>
      </c>
      <c r="H3009">
        <f t="shared" si="469"/>
        <v>3.6388665032342414E-2</v>
      </c>
      <c r="I3009" t="str">
        <f t="shared" si="466"/>
        <v>2012</v>
      </c>
      <c r="J3009">
        <f t="shared" si="470"/>
        <v>0.63760472152318104</v>
      </c>
      <c r="K3009">
        <f t="shared" si="474"/>
        <v>-0.63760472152318104</v>
      </c>
      <c r="L3009">
        <f t="shared" si="471"/>
        <v>4.2894759151034911E-2</v>
      </c>
      <c r="M3009">
        <f t="shared" si="472"/>
        <v>0</v>
      </c>
      <c r="P3009" s="30">
        <f t="shared" si="473"/>
        <v>0.26768981272893921</v>
      </c>
    </row>
    <row r="3010" spans="1:16" x14ac:dyDescent="0.3">
      <c r="A3010">
        <v>3009</v>
      </c>
      <c r="B3010" s="5" t="s">
        <v>5034</v>
      </c>
      <c r="C3010" s="6">
        <v>2.5539999999999998</v>
      </c>
      <c r="D3010" s="6">
        <v>8.4000000000000003E-4</v>
      </c>
      <c r="E3010" s="10">
        <f t="shared" si="467"/>
        <v>6.9720286677239091E-2</v>
      </c>
      <c r="F3010">
        <f t="shared" si="468"/>
        <v>1.0722082283795129</v>
      </c>
      <c r="G3010">
        <f t="shared" si="465"/>
        <v>2.5538212262571536</v>
      </c>
      <c r="H3010">
        <f t="shared" si="469"/>
        <v>3.912647718411464E-2</v>
      </c>
      <c r="I3010" t="str">
        <f t="shared" si="466"/>
        <v>2012</v>
      </c>
      <c r="J3010">
        <f t="shared" si="470"/>
        <v>0.73506705792506899</v>
      </c>
      <c r="K3010">
        <f t="shared" si="474"/>
        <v>-0.73506705792506899</v>
      </c>
      <c r="L3010">
        <f t="shared" si="471"/>
        <v>-0.12904754902859361</v>
      </c>
      <c r="M3010">
        <f t="shared" si="472"/>
        <v>0</v>
      </c>
      <c r="P3010" s="30">
        <f t="shared" si="473"/>
        <v>0.28783027189509797</v>
      </c>
    </row>
    <row r="3011" spans="1:16" x14ac:dyDescent="0.3">
      <c r="A3011">
        <v>3010</v>
      </c>
      <c r="B3011" s="5" t="s">
        <v>5032</v>
      </c>
      <c r="C3011" s="6">
        <v>2.4990000000000001</v>
      </c>
      <c r="D3011" s="6">
        <v>7.9000000000000001E-4</v>
      </c>
      <c r="E3011" s="10">
        <f t="shared" si="467"/>
        <v>-2.1770105757532115E-2</v>
      </c>
      <c r="F3011">
        <f t="shared" si="468"/>
        <v>0.97846515270164458</v>
      </c>
      <c r="G3011">
        <f t="shared" ref="G3011:G3074" si="475">C3011*EXP(-1/12*D3011)</f>
        <v>2.4988354879152488</v>
      </c>
      <c r="H3011">
        <f t="shared" si="469"/>
        <v>3.9092405533563239E-2</v>
      </c>
      <c r="I3011" t="str">
        <f t="shared" ref="I3011:I3074" si="476">MID(B3011,7,4)</f>
        <v>2012</v>
      </c>
      <c r="J3011">
        <f t="shared" si="470"/>
        <v>0.71861417750606416</v>
      </c>
      <c r="K3011">
        <f t="shared" si="474"/>
        <v>-0.71861417750606416</v>
      </c>
      <c r="L3011">
        <f t="shared" si="471"/>
        <v>-7.4061810686688823E-2</v>
      </c>
      <c r="M3011">
        <f t="shared" si="472"/>
        <v>0</v>
      </c>
      <c r="P3011" s="30">
        <f t="shared" si="473"/>
        <v>0.28757962698280554</v>
      </c>
    </row>
    <row r="3012" spans="1:16" x14ac:dyDescent="0.3">
      <c r="A3012">
        <v>3011</v>
      </c>
      <c r="B3012" s="5" t="s">
        <v>5030</v>
      </c>
      <c r="C3012" s="6">
        <v>2.5499999999999998</v>
      </c>
      <c r="D3012" s="6">
        <v>8.5999999999999998E-4</v>
      </c>
      <c r="E3012" s="10">
        <f t="shared" ref="E3012:E3075" si="477">LN(C3012/C3011)</f>
        <v>2.0202707317519254E-2</v>
      </c>
      <c r="F3012">
        <f t="shared" ref="F3012:F3075" si="478">C3012/C3011</f>
        <v>1.0204081632653059</v>
      </c>
      <c r="G3012">
        <f t="shared" si="475"/>
        <v>2.5498172565483852</v>
      </c>
      <c r="H3012">
        <f t="shared" si="469"/>
        <v>3.9313854009911692E-2</v>
      </c>
      <c r="I3012" t="str">
        <f t="shared" si="476"/>
        <v>2012</v>
      </c>
      <c r="J3012">
        <f t="shared" si="470"/>
        <v>0.73742931360091835</v>
      </c>
      <c r="K3012">
        <f t="shared" si="474"/>
        <v>-0.73742931360091835</v>
      </c>
      <c r="L3012">
        <f t="shared" si="471"/>
        <v>-0.12504357931982524</v>
      </c>
      <c r="M3012">
        <f t="shared" si="472"/>
        <v>0</v>
      </c>
      <c r="P3012" s="30">
        <f t="shared" si="473"/>
        <v>0.2892086919982475</v>
      </c>
    </row>
    <row r="3013" spans="1:16" x14ac:dyDescent="0.3">
      <c r="A3013">
        <v>3012</v>
      </c>
      <c r="B3013" s="5" t="s">
        <v>5028</v>
      </c>
      <c r="C3013" s="6">
        <v>2.472</v>
      </c>
      <c r="D3013" s="6">
        <v>8.1000000000000006E-4</v>
      </c>
      <c r="E3013" s="10">
        <f t="shared" si="477"/>
        <v>-3.1065819574890373E-2</v>
      </c>
      <c r="F3013">
        <f t="shared" si="478"/>
        <v>0.96941176470588242</v>
      </c>
      <c r="G3013">
        <f t="shared" si="475"/>
        <v>2.4718331456313982</v>
      </c>
      <c r="H3013">
        <f t="shared" si="469"/>
        <v>3.948876972609059E-2</v>
      </c>
      <c r="I3013" t="str">
        <f t="shared" si="476"/>
        <v>2012</v>
      </c>
      <c r="J3013">
        <f t="shared" si="470"/>
        <v>0.71805626494244656</v>
      </c>
      <c r="K3013">
        <f t="shared" si="474"/>
        <v>-0.71805626494244656</v>
      </c>
      <c r="L3013">
        <f t="shared" si="471"/>
        <v>-4.7059468402838256E-2</v>
      </c>
      <c r="M3013">
        <f t="shared" si="472"/>
        <v>0</v>
      </c>
      <c r="P3013" s="30">
        <f t="shared" si="473"/>
        <v>0.29049544311334502</v>
      </c>
    </row>
    <row r="3014" spans="1:16" x14ac:dyDescent="0.3">
      <c r="A3014">
        <v>3013</v>
      </c>
      <c r="B3014" s="5" t="s">
        <v>5026</v>
      </c>
      <c r="C3014" s="6">
        <v>2.448</v>
      </c>
      <c r="D3014" s="6">
        <v>8.1000000000000006E-4</v>
      </c>
      <c r="E3014" s="10">
        <f t="shared" si="477"/>
        <v>-9.7561749453646852E-3</v>
      </c>
      <c r="F3014">
        <f t="shared" si="478"/>
        <v>0.99029126213592233</v>
      </c>
      <c r="G3014">
        <f t="shared" si="475"/>
        <v>2.4478347655767245</v>
      </c>
      <c r="H3014">
        <f t="shared" si="469"/>
        <v>3.9451646144466397E-2</v>
      </c>
      <c r="I3014" t="str">
        <f t="shared" si="476"/>
        <v>2012</v>
      </c>
      <c r="J3014">
        <f t="shared" si="470"/>
        <v>0.71041635062471697</v>
      </c>
      <c r="K3014">
        <f t="shared" si="474"/>
        <v>-0.71041635062471697</v>
      </c>
      <c r="L3014">
        <f t="shared" si="471"/>
        <v>-2.306108834816456E-2</v>
      </c>
      <c r="M3014">
        <f t="shared" si="472"/>
        <v>0</v>
      </c>
      <c r="P3014" s="30">
        <f t="shared" si="473"/>
        <v>0.29022234695540761</v>
      </c>
    </row>
    <row r="3015" spans="1:16" x14ac:dyDescent="0.3">
      <c r="A3015">
        <v>3014</v>
      </c>
      <c r="B3015" s="5" t="s">
        <v>5024</v>
      </c>
      <c r="C3015" s="6">
        <v>2.4769999999999999</v>
      </c>
      <c r="D3015" s="6">
        <v>9.1E-4</v>
      </c>
      <c r="E3015" s="10">
        <f t="shared" si="477"/>
        <v>1.1776785857142815E-2</v>
      </c>
      <c r="F3015">
        <f t="shared" si="478"/>
        <v>1.0118464052287581</v>
      </c>
      <c r="G3015">
        <f t="shared" si="475"/>
        <v>2.4768121679553881</v>
      </c>
      <c r="H3015">
        <f t="shared" si="469"/>
        <v>3.9596635607612556E-2</v>
      </c>
      <c r="I3015" t="str">
        <f t="shared" si="476"/>
        <v>2012</v>
      </c>
      <c r="J3015">
        <f t="shared" si="470"/>
        <v>0.72146801175721387</v>
      </c>
      <c r="K3015">
        <f t="shared" si="474"/>
        <v>-0.72146801175721387</v>
      </c>
      <c r="L3015">
        <f t="shared" si="471"/>
        <v>-5.2038490726828091E-2</v>
      </c>
      <c r="M3015">
        <f t="shared" si="472"/>
        <v>0</v>
      </c>
      <c r="P3015" s="30">
        <f t="shared" si="473"/>
        <v>0.29128894838755043</v>
      </c>
    </row>
    <row r="3016" spans="1:16" x14ac:dyDescent="0.3">
      <c r="A3016">
        <v>3015</v>
      </c>
      <c r="B3016" s="5" t="s">
        <v>5022</v>
      </c>
      <c r="C3016" s="6">
        <v>2.4769999999999999</v>
      </c>
      <c r="D3016" s="6">
        <v>8.8999999999999995E-4</v>
      </c>
      <c r="E3016" s="10">
        <f t="shared" si="477"/>
        <v>0</v>
      </c>
      <c r="F3016">
        <f t="shared" si="478"/>
        <v>1</v>
      </c>
      <c r="G3016">
        <f t="shared" si="475"/>
        <v>2.4768162959791082</v>
      </c>
      <c r="H3016">
        <f t="shared" si="469"/>
        <v>3.9619749865309056E-2</v>
      </c>
      <c r="I3016" t="str">
        <f t="shared" si="476"/>
        <v>2012</v>
      </c>
      <c r="J3016">
        <f t="shared" si="470"/>
        <v>0.72189036678721963</v>
      </c>
      <c r="K3016">
        <f t="shared" si="474"/>
        <v>-0.72189036678721963</v>
      </c>
      <c r="L3016">
        <f t="shared" si="471"/>
        <v>-5.2042618750548275E-2</v>
      </c>
      <c r="M3016">
        <f t="shared" si="472"/>
        <v>0</v>
      </c>
      <c r="P3016" s="30">
        <f t="shared" si="473"/>
        <v>0.29145898626359357</v>
      </c>
    </row>
    <row r="3017" spans="1:16" x14ac:dyDescent="0.3">
      <c r="A3017">
        <v>3016</v>
      </c>
      <c r="B3017" s="5" t="s">
        <v>5020</v>
      </c>
      <c r="C3017" s="6">
        <v>2.431</v>
      </c>
      <c r="D3017" s="6">
        <v>1.0199999999999999E-3</v>
      </c>
      <c r="E3017" s="10">
        <f t="shared" si="477"/>
        <v>-1.8745455173236159E-2</v>
      </c>
      <c r="F3017">
        <f t="shared" si="478"/>
        <v>0.98142914816310056</v>
      </c>
      <c r="G3017">
        <f t="shared" si="475"/>
        <v>2.4307933737817384</v>
      </c>
      <c r="H3017">
        <f t="shared" si="469"/>
        <v>3.9620642568249126E-2</v>
      </c>
      <c r="I3017" t="str">
        <f t="shared" si="476"/>
        <v>2012</v>
      </c>
      <c r="J3017">
        <f t="shared" si="470"/>
        <v>0.70849253576716231</v>
      </c>
      <c r="K3017">
        <f t="shared" si="474"/>
        <v>-0.70849253576716231</v>
      </c>
      <c r="L3017">
        <f t="shared" si="471"/>
        <v>-6.0196965531784663E-3</v>
      </c>
      <c r="M3017">
        <f t="shared" si="472"/>
        <v>0</v>
      </c>
      <c r="P3017" s="30">
        <f t="shared" si="473"/>
        <v>0.29146555334932306</v>
      </c>
    </row>
    <row r="3018" spans="1:16" x14ac:dyDescent="0.3">
      <c r="A3018">
        <v>3017</v>
      </c>
      <c r="B3018" s="5" t="s">
        <v>5018</v>
      </c>
      <c r="C3018" s="6">
        <v>2.532</v>
      </c>
      <c r="D3018" s="6">
        <v>1.17E-3</v>
      </c>
      <c r="E3018" s="10">
        <f t="shared" si="477"/>
        <v>4.0706808947943346E-2</v>
      </c>
      <c r="F3018">
        <f t="shared" si="478"/>
        <v>1.041546688605512</v>
      </c>
      <c r="G3018">
        <f t="shared" si="475"/>
        <v>2.5317531420345212</v>
      </c>
      <c r="H3018">
        <f t="shared" si="469"/>
        <v>4.0559192525095114E-2</v>
      </c>
      <c r="I3018" t="str">
        <f t="shared" si="476"/>
        <v>2012</v>
      </c>
      <c r="J3018">
        <f t="shared" si="470"/>
        <v>0.75539895300938376</v>
      </c>
      <c r="K3018">
        <f t="shared" si="474"/>
        <v>-0.75539895300938376</v>
      </c>
      <c r="L3018">
        <f t="shared" si="471"/>
        <v>-0.10697946480596121</v>
      </c>
      <c r="M3018">
        <f t="shared" si="472"/>
        <v>0</v>
      </c>
      <c r="P3018" s="30">
        <f t="shared" si="473"/>
        <v>0.29836990837200811</v>
      </c>
    </row>
    <row r="3019" spans="1:16" x14ac:dyDescent="0.3">
      <c r="A3019">
        <v>3018</v>
      </c>
      <c r="B3019" s="5" t="s">
        <v>5016</v>
      </c>
      <c r="C3019" s="6">
        <v>2.4249999999999998</v>
      </c>
      <c r="D3019" s="6">
        <v>1.1200000000000001E-3</v>
      </c>
      <c r="E3019" s="10">
        <f t="shared" si="477"/>
        <v>-4.3177979892483336E-2</v>
      </c>
      <c r="F3019">
        <f t="shared" si="478"/>
        <v>0.95774091627172186</v>
      </c>
      <c r="G3019">
        <f t="shared" si="475"/>
        <v>2.42477367722856</v>
      </c>
      <c r="H3019">
        <f t="shared" si="469"/>
        <v>4.1109804104036522E-2</v>
      </c>
      <c r="I3019" t="str">
        <f t="shared" si="476"/>
        <v>2012</v>
      </c>
      <c r="J3019">
        <f t="shared" si="470"/>
        <v>0.73330110050075603</v>
      </c>
      <c r="K3019">
        <f t="shared" si="474"/>
        <v>-0.73330110050075603</v>
      </c>
      <c r="L3019">
        <f t="shared" si="471"/>
        <v>2.0987849397206215E-2</v>
      </c>
      <c r="M3019">
        <f t="shared" si="472"/>
        <v>0</v>
      </c>
      <c r="P3019" s="30">
        <f t="shared" si="473"/>
        <v>0.302420430981788</v>
      </c>
    </row>
    <row r="3020" spans="1:16" x14ac:dyDescent="0.3">
      <c r="A3020">
        <v>3019</v>
      </c>
      <c r="B3020" s="5" t="s">
        <v>5014</v>
      </c>
      <c r="C3020" s="6">
        <v>2.5670000000000002</v>
      </c>
      <c r="D3020" s="6">
        <v>1.0399999999999999E-3</v>
      </c>
      <c r="E3020" s="10">
        <f t="shared" si="477"/>
        <v>5.6906377499557022E-2</v>
      </c>
      <c r="F3020">
        <f t="shared" si="478"/>
        <v>1.058556701030928</v>
      </c>
      <c r="G3020">
        <f t="shared" si="475"/>
        <v>2.5667775363068994</v>
      </c>
      <c r="H3020">
        <f t="shared" si="469"/>
        <v>4.2104121599369992E-2</v>
      </c>
      <c r="I3020" t="str">
        <f t="shared" si="476"/>
        <v>2012</v>
      </c>
      <c r="J3020">
        <f t="shared" si="470"/>
        <v>0.79502092924504897</v>
      </c>
      <c r="K3020">
        <f t="shared" si="474"/>
        <v>-0.79502092924504897</v>
      </c>
      <c r="L3020">
        <f t="shared" si="471"/>
        <v>-0.12101600968113324</v>
      </c>
      <c r="M3020">
        <f t="shared" si="472"/>
        <v>0</v>
      </c>
      <c r="P3020" s="30">
        <f t="shared" si="473"/>
        <v>0.30973503468825414</v>
      </c>
    </row>
    <row r="3021" spans="1:16" x14ac:dyDescent="0.3">
      <c r="A3021">
        <v>3020</v>
      </c>
      <c r="B3021" s="5" t="s">
        <v>5012</v>
      </c>
      <c r="C3021" s="6">
        <v>2.6840000000000002</v>
      </c>
      <c r="D3021" s="6">
        <v>8.1000000000000006E-4</v>
      </c>
      <c r="E3021" s="10">
        <f t="shared" si="477"/>
        <v>4.4570317220431949E-2</v>
      </c>
      <c r="F3021">
        <f t="shared" si="478"/>
        <v>1.0455784962991819</v>
      </c>
      <c r="G3021">
        <f t="shared" si="475"/>
        <v>2.6838188361143502</v>
      </c>
      <c r="H3021">
        <f t="shared" si="469"/>
        <v>4.264676443328709E-2</v>
      </c>
      <c r="I3021" t="str">
        <f t="shared" si="476"/>
        <v>2012</v>
      </c>
      <c r="J3021">
        <f t="shared" si="470"/>
        <v>0.84198626015319444</v>
      </c>
      <c r="K3021">
        <f t="shared" si="474"/>
        <v>-0.84198626015319444</v>
      </c>
      <c r="L3021">
        <f t="shared" si="471"/>
        <v>-0.32897779324948662</v>
      </c>
      <c r="M3021">
        <f t="shared" si="472"/>
        <v>0</v>
      </c>
      <c r="P3021" s="30">
        <f t="shared" si="473"/>
        <v>0.31372693597017431</v>
      </c>
    </row>
    <row r="3022" spans="1:16" x14ac:dyDescent="0.3">
      <c r="A3022">
        <v>3021</v>
      </c>
      <c r="B3022" s="5" t="s">
        <v>5010</v>
      </c>
      <c r="C3022" s="6">
        <v>2.6259999999999999</v>
      </c>
      <c r="D3022" s="6">
        <v>9.1E-4</v>
      </c>
      <c r="E3022" s="10">
        <f t="shared" si="477"/>
        <v>-2.1846443228831003E-2</v>
      </c>
      <c r="F3022">
        <f t="shared" si="478"/>
        <v>0.97839046199701929</v>
      </c>
      <c r="G3022">
        <f t="shared" si="475"/>
        <v>2.6258008692171373</v>
      </c>
      <c r="H3022">
        <f t="shared" si="469"/>
        <v>4.2370442261512306E-2</v>
      </c>
      <c r="I3022" t="str">
        <f t="shared" si="476"/>
        <v>2012</v>
      </c>
      <c r="J3022">
        <f t="shared" si="470"/>
        <v>0.81844689536580484</v>
      </c>
      <c r="K3022">
        <f t="shared" si="474"/>
        <v>-0.81844689536580484</v>
      </c>
      <c r="L3022">
        <f t="shared" si="471"/>
        <v>-0.27095982635227367</v>
      </c>
      <c r="M3022">
        <f t="shared" si="472"/>
        <v>0</v>
      </c>
      <c r="P3022" s="30">
        <f t="shared" si="473"/>
        <v>0.31169419774387486</v>
      </c>
    </row>
    <row r="3023" spans="1:16" x14ac:dyDescent="0.3">
      <c r="A3023">
        <v>3022</v>
      </c>
      <c r="B3023" s="5" t="s">
        <v>5008</v>
      </c>
      <c r="C3023" s="6">
        <v>2.6429999999999998</v>
      </c>
      <c r="D3023" s="6">
        <v>8.5999999999999998E-4</v>
      </c>
      <c r="E3023" s="10">
        <f t="shared" si="477"/>
        <v>6.452859741547641E-3</v>
      </c>
      <c r="F3023">
        <f t="shared" si="478"/>
        <v>1.0064737242955064</v>
      </c>
      <c r="G3023">
        <f t="shared" si="475"/>
        <v>2.6428105917872085</v>
      </c>
      <c r="H3023">
        <f t="shared" si="469"/>
        <v>4.2362137856129634E-2</v>
      </c>
      <c r="I3023" t="str">
        <f t="shared" si="476"/>
        <v>2012</v>
      </c>
      <c r="J3023">
        <f t="shared" si="470"/>
        <v>0.82358727635920193</v>
      </c>
      <c r="K3023">
        <f t="shared" si="474"/>
        <v>-0.82358727635920193</v>
      </c>
      <c r="L3023">
        <f t="shared" si="471"/>
        <v>-0.34096597154308261</v>
      </c>
      <c r="M3023">
        <f t="shared" si="472"/>
        <v>0</v>
      </c>
      <c r="P3023" s="30">
        <f t="shared" si="473"/>
        <v>0.31163310716196602</v>
      </c>
    </row>
    <row r="3024" spans="1:16" x14ac:dyDescent="0.3">
      <c r="A3024">
        <v>3023</v>
      </c>
      <c r="B3024" s="5" t="s">
        <v>5006</v>
      </c>
      <c r="C3024" s="6">
        <v>2.621</v>
      </c>
      <c r="D3024" s="6">
        <v>9.3999999999999997E-4</v>
      </c>
      <c r="E3024" s="10">
        <f t="shared" si="477"/>
        <v>-8.3587112808827281E-3</v>
      </c>
      <c r="F3024">
        <f t="shared" si="478"/>
        <v>0.99167612561483176</v>
      </c>
      <c r="G3024">
        <f t="shared" si="475"/>
        <v>2.6207946963744972</v>
      </c>
      <c r="H3024">
        <f t="shared" si="469"/>
        <v>4.2215638479419788E-2</v>
      </c>
      <c r="I3024" t="str">
        <f t="shared" si="476"/>
        <v>2012</v>
      </c>
      <c r="J3024">
        <f t="shared" si="470"/>
        <v>0.81390194051163733</v>
      </c>
      <c r="K3024">
        <f t="shared" si="474"/>
        <v>-0.81390194051163733</v>
      </c>
      <c r="L3024">
        <f t="shared" si="471"/>
        <v>-0.34894805119871375</v>
      </c>
      <c r="M3024">
        <f t="shared" si="472"/>
        <v>0</v>
      </c>
      <c r="P3024" s="30">
        <f t="shared" si="473"/>
        <v>0.31055539819183731</v>
      </c>
    </row>
    <row r="3025" spans="1:16" x14ac:dyDescent="0.3">
      <c r="A3025">
        <v>3024</v>
      </c>
      <c r="B3025" s="5" t="s">
        <v>5004</v>
      </c>
      <c r="C3025" s="6">
        <v>2.5499999999999998</v>
      </c>
      <c r="D3025" s="6">
        <v>9.8999999999999999E-4</v>
      </c>
      <c r="E3025" s="10">
        <f t="shared" si="477"/>
        <v>-2.7462565170934539E-2</v>
      </c>
      <c r="F3025">
        <f t="shared" si="478"/>
        <v>0.97291110263258296</v>
      </c>
      <c r="G3025">
        <f t="shared" si="475"/>
        <v>2.5497896336777299</v>
      </c>
      <c r="H3025">
        <f t="shared" si="469"/>
        <v>4.1199831671020565E-2</v>
      </c>
      <c r="I3025" t="str">
        <f t="shared" si="476"/>
        <v>2012</v>
      </c>
      <c r="J3025">
        <f t="shared" si="470"/>
        <v>0.7727971530295219</v>
      </c>
      <c r="K3025">
        <f t="shared" si="474"/>
        <v>-0.7727971530295219</v>
      </c>
      <c r="L3025">
        <f t="shared" si="471"/>
        <v>-0.27794298850194643</v>
      </c>
      <c r="M3025">
        <f t="shared" si="472"/>
        <v>0</v>
      </c>
      <c r="P3025" s="30">
        <f t="shared" si="473"/>
        <v>0.3030827103626057</v>
      </c>
    </row>
    <row r="3026" spans="1:16" x14ac:dyDescent="0.3">
      <c r="A3026">
        <v>3025</v>
      </c>
      <c r="B3026" s="5" t="s">
        <v>5002</v>
      </c>
      <c r="C3026" s="6">
        <v>2.4460000000000002</v>
      </c>
      <c r="D3026" s="6">
        <v>1.17E-3</v>
      </c>
      <c r="E3026" s="10">
        <f t="shared" si="477"/>
        <v>-4.1639321905354035E-2</v>
      </c>
      <c r="F3026">
        <f t="shared" si="478"/>
        <v>0.95921568627450993</v>
      </c>
      <c r="G3026">
        <f t="shared" si="475"/>
        <v>2.4457615266257662</v>
      </c>
      <c r="H3026">
        <f t="shared" si="469"/>
        <v>4.1558007585729563E-2</v>
      </c>
      <c r="I3026" t="str">
        <f t="shared" si="476"/>
        <v>2012</v>
      </c>
      <c r="J3026">
        <f t="shared" si="470"/>
        <v>0.74771233919395086</v>
      </c>
      <c r="K3026">
        <f t="shared" si="474"/>
        <v>-0.74771233919395086</v>
      </c>
      <c r="L3026">
        <f t="shared" si="471"/>
        <v>-0.17692413246565364</v>
      </c>
      <c r="M3026">
        <f t="shared" si="472"/>
        <v>0</v>
      </c>
      <c r="P3026" s="30">
        <f t="shared" si="473"/>
        <v>0.30571759799718229</v>
      </c>
    </row>
    <row r="3027" spans="1:16" x14ac:dyDescent="0.3">
      <c r="A3027">
        <v>3026</v>
      </c>
      <c r="B3027" s="5" t="s">
        <v>5000</v>
      </c>
      <c r="C3027" s="6">
        <v>2.5190000000000001</v>
      </c>
      <c r="D3027" s="6">
        <v>1.07E-3</v>
      </c>
      <c r="E3027" s="10">
        <f t="shared" si="477"/>
        <v>2.9407960105492514E-2</v>
      </c>
      <c r="F3027">
        <f t="shared" si="478"/>
        <v>1.0298446443172526</v>
      </c>
      <c r="G3027">
        <f t="shared" si="475"/>
        <v>2.518775399180269</v>
      </c>
      <c r="H3027">
        <f t="shared" si="469"/>
        <v>4.1957974868878999E-2</v>
      </c>
      <c r="I3027" t="str">
        <f t="shared" si="476"/>
        <v>2012</v>
      </c>
      <c r="J3027">
        <f t="shared" si="470"/>
        <v>0.77744501302525393</v>
      </c>
      <c r="K3027">
        <f t="shared" si="474"/>
        <v>-0.77744501302525393</v>
      </c>
      <c r="L3027">
        <f t="shared" si="471"/>
        <v>-0.24993800502015651</v>
      </c>
      <c r="M3027">
        <f t="shared" si="472"/>
        <v>0</v>
      </c>
      <c r="P3027" s="30">
        <f t="shared" si="473"/>
        <v>0.30865991992706932</v>
      </c>
    </row>
    <row r="3028" spans="1:16" x14ac:dyDescent="0.3">
      <c r="A3028">
        <v>3027</v>
      </c>
      <c r="B3028" s="5" t="s">
        <v>4998</v>
      </c>
      <c r="C3028" s="6">
        <v>2.6160000000000001</v>
      </c>
      <c r="D3028" s="6">
        <v>8.1000000000000006E-4</v>
      </c>
      <c r="E3028" s="10">
        <f t="shared" si="477"/>
        <v>3.7784436224479148E-2</v>
      </c>
      <c r="F3028">
        <f t="shared" si="478"/>
        <v>1.0385073441842001</v>
      </c>
      <c r="G3028">
        <f t="shared" si="475"/>
        <v>2.6158234259594408</v>
      </c>
      <c r="H3028">
        <f t="shared" si="469"/>
        <v>4.048250407251789E-2</v>
      </c>
      <c r="I3028" t="str">
        <f t="shared" si="476"/>
        <v>2012</v>
      </c>
      <c r="J3028">
        <f t="shared" si="470"/>
        <v>0.77900727538765313</v>
      </c>
      <c r="K3028">
        <f t="shared" si="474"/>
        <v>-0.77900727538765313</v>
      </c>
      <c r="L3028">
        <f t="shared" si="471"/>
        <v>-0.3469860317993283</v>
      </c>
      <c r="M3028">
        <f t="shared" si="472"/>
        <v>0</v>
      </c>
      <c r="P3028" s="30">
        <f t="shared" si="473"/>
        <v>0.29780575693939515</v>
      </c>
    </row>
    <row r="3029" spans="1:16" x14ac:dyDescent="0.3">
      <c r="A3029">
        <v>3028</v>
      </c>
      <c r="B3029" s="5" t="s">
        <v>4996</v>
      </c>
      <c r="C3029" s="6">
        <v>2.4630000000000001</v>
      </c>
      <c r="D3029" s="6">
        <v>7.3999999999999999E-4</v>
      </c>
      <c r="E3029" s="10">
        <f t="shared" si="477"/>
        <v>-6.0266314456551416E-2</v>
      </c>
      <c r="F3029">
        <f t="shared" si="478"/>
        <v>0.9415137614678899</v>
      </c>
      <c r="G3029">
        <f t="shared" si="475"/>
        <v>2.4628481196830245</v>
      </c>
      <c r="H3029">
        <f t="shared" si="469"/>
        <v>4.2018064400460034E-2</v>
      </c>
      <c r="I3029" t="str">
        <f t="shared" si="476"/>
        <v>2012</v>
      </c>
      <c r="J3029">
        <f t="shared" si="470"/>
        <v>0.7612711882393427</v>
      </c>
      <c r="K3029">
        <f t="shared" si="474"/>
        <v>-0.7612711882393427</v>
      </c>
      <c r="L3029">
        <f t="shared" si="471"/>
        <v>-0.19401072552291199</v>
      </c>
      <c r="M3029">
        <f t="shared" si="472"/>
        <v>0</v>
      </c>
      <c r="P3029" s="30">
        <f t="shared" si="473"/>
        <v>0.30910196294902686</v>
      </c>
    </row>
    <row r="3030" spans="1:16" x14ac:dyDescent="0.3">
      <c r="A3030">
        <v>3029</v>
      </c>
      <c r="B3030" s="5" t="s">
        <v>4994</v>
      </c>
      <c r="C3030" s="6">
        <v>2.484</v>
      </c>
      <c r="D3030" s="6">
        <v>6.6E-4</v>
      </c>
      <c r="E3030" s="10">
        <f t="shared" si="477"/>
        <v>8.4900449328314601E-3</v>
      </c>
      <c r="F3030">
        <f t="shared" si="478"/>
        <v>1.0085261875761267</v>
      </c>
      <c r="G3030">
        <f t="shared" si="475"/>
        <v>2.4838633837569808</v>
      </c>
      <c r="H3030">
        <f t="shared" si="469"/>
        <v>4.0344352256181111E-2</v>
      </c>
      <c r="I3030" t="str">
        <f t="shared" si="476"/>
        <v>2012</v>
      </c>
      <c r="J3030">
        <f t="shared" si="470"/>
        <v>0.73718446248535208</v>
      </c>
      <c r="K3030">
        <f t="shared" si="474"/>
        <v>-0.73718446248535208</v>
      </c>
      <c r="L3030">
        <f t="shared" si="471"/>
        <v>-0.21502598959686825</v>
      </c>
      <c r="M3030">
        <f t="shared" si="472"/>
        <v>0</v>
      </c>
      <c r="P3030" s="30">
        <f t="shared" si="473"/>
        <v>0.29678945601682805</v>
      </c>
    </row>
    <row r="3031" spans="1:16" x14ac:dyDescent="0.3">
      <c r="A3031">
        <v>3030</v>
      </c>
      <c r="B3031" s="5" t="s">
        <v>4992</v>
      </c>
      <c r="C3031" s="6">
        <v>2.355</v>
      </c>
      <c r="D3031" s="6">
        <v>8.1000000000000006E-4</v>
      </c>
      <c r="E3031" s="10">
        <f t="shared" si="477"/>
        <v>-5.332943660285127E-2</v>
      </c>
      <c r="F3031">
        <f t="shared" si="478"/>
        <v>0.94806763285024154</v>
      </c>
      <c r="G3031">
        <f t="shared" si="475"/>
        <v>2.3548410428648636</v>
      </c>
      <c r="H3031">
        <f t="shared" si="469"/>
        <v>4.1570897810459487E-2</v>
      </c>
      <c r="I3031" t="str">
        <f t="shared" si="476"/>
        <v>2012</v>
      </c>
      <c r="J3031">
        <f t="shared" si="470"/>
        <v>0.72013964681842257</v>
      </c>
      <c r="K3031">
        <f t="shared" si="474"/>
        <v>-0.72013964681842257</v>
      </c>
      <c r="L3031">
        <f t="shared" si="471"/>
        <v>-8.6003648704751079E-2</v>
      </c>
      <c r="M3031">
        <f t="shared" si="472"/>
        <v>0</v>
      </c>
      <c r="P3031" s="30">
        <f t="shared" si="473"/>
        <v>0.30581242373044071</v>
      </c>
    </row>
    <row r="3032" spans="1:16" x14ac:dyDescent="0.3">
      <c r="A3032">
        <v>3031</v>
      </c>
      <c r="B3032" s="5" t="s">
        <v>4990</v>
      </c>
      <c r="C3032" s="6">
        <v>2.3559999999999999</v>
      </c>
      <c r="D3032" s="6">
        <v>7.5999999999999993E-4</v>
      </c>
      <c r="E3032" s="10">
        <f t="shared" si="477"/>
        <v>4.2453832095920124E-4</v>
      </c>
      <c r="F3032">
        <f t="shared" si="478"/>
        <v>1.0004246284501062</v>
      </c>
      <c r="G3032">
        <f t="shared" si="475"/>
        <v>2.3558507913916555</v>
      </c>
      <c r="H3032">
        <f t="shared" si="469"/>
        <v>3.911113861406959E-2</v>
      </c>
      <c r="I3032" t="str">
        <f t="shared" si="476"/>
        <v>2012</v>
      </c>
      <c r="J3032">
        <f t="shared" si="470"/>
        <v>0.67781934726797233</v>
      </c>
      <c r="K3032">
        <f t="shared" si="474"/>
        <v>-0.67781934726797233</v>
      </c>
      <c r="L3032">
        <f t="shared" si="471"/>
        <v>-8.7013397231542999E-2</v>
      </c>
      <c r="M3032">
        <f t="shared" si="472"/>
        <v>0</v>
      </c>
      <c r="P3032" s="30">
        <f t="shared" si="473"/>
        <v>0.28771743513839804</v>
      </c>
    </row>
    <row r="3033" spans="1:16" x14ac:dyDescent="0.3">
      <c r="A3033">
        <v>3032</v>
      </c>
      <c r="B3033" s="5" t="s">
        <v>4988</v>
      </c>
      <c r="C3033" s="6">
        <v>2.302</v>
      </c>
      <c r="D3033" s="6">
        <v>8.1000000000000006E-4</v>
      </c>
      <c r="E3033" s="10">
        <f t="shared" si="477"/>
        <v>-2.3186955489649309E-2</v>
      </c>
      <c r="F3033">
        <f t="shared" si="478"/>
        <v>0.97707979626485575</v>
      </c>
      <c r="G3033">
        <f t="shared" si="475"/>
        <v>2.3018446202441258</v>
      </c>
      <c r="H3033">
        <f t="shared" si="469"/>
        <v>3.9202494493134205E-2</v>
      </c>
      <c r="I3033" t="str">
        <f t="shared" si="476"/>
        <v>2012</v>
      </c>
      <c r="J3033">
        <f t="shared" si="470"/>
        <v>0.66382778716688928</v>
      </c>
      <c r="K3033">
        <f t="shared" si="474"/>
        <v>-0.66382778716688928</v>
      </c>
      <c r="L3033">
        <f t="shared" si="471"/>
        <v>-3.3007226084013297E-2</v>
      </c>
      <c r="M3033">
        <f t="shared" si="472"/>
        <v>0</v>
      </c>
      <c r="P3033" s="30">
        <f t="shared" si="473"/>
        <v>0.28838948612286697</v>
      </c>
    </row>
    <row r="3034" spans="1:16" x14ac:dyDescent="0.3">
      <c r="A3034">
        <v>3033</v>
      </c>
      <c r="B3034" s="5" t="s">
        <v>4986</v>
      </c>
      <c r="C3034" s="6">
        <v>2.2719999999999998</v>
      </c>
      <c r="D3034" s="6">
        <v>8.1000000000000006E-4</v>
      </c>
      <c r="E3034" s="10">
        <f t="shared" si="477"/>
        <v>-1.3117809440786114E-2</v>
      </c>
      <c r="F3034">
        <f t="shared" si="478"/>
        <v>0.98696785403996512</v>
      </c>
      <c r="G3034">
        <f t="shared" si="475"/>
        <v>2.2718466451757835</v>
      </c>
      <c r="H3034">
        <f t="shared" si="469"/>
        <v>3.6947337054456922E-2</v>
      </c>
      <c r="I3034" t="str">
        <f t="shared" si="476"/>
        <v>2012</v>
      </c>
      <c r="J3034">
        <f t="shared" si="470"/>
        <v>0.61748708038224642</v>
      </c>
      <c r="K3034">
        <f t="shared" si="474"/>
        <v>-0.61748708038224642</v>
      </c>
      <c r="L3034">
        <f t="shared" si="471"/>
        <v>-3.0092510156709551E-3</v>
      </c>
      <c r="M3034">
        <f t="shared" si="472"/>
        <v>0</v>
      </c>
      <c r="P3034" s="30">
        <f t="shared" si="473"/>
        <v>0.27179963123543865</v>
      </c>
    </row>
    <row r="3035" spans="1:16" x14ac:dyDescent="0.3">
      <c r="A3035">
        <v>3034</v>
      </c>
      <c r="B3035" s="5" t="s">
        <v>4984</v>
      </c>
      <c r="C3035" s="6">
        <v>2.3239999999999998</v>
      </c>
      <c r="D3035" s="6">
        <v>8.5999999999999998E-4</v>
      </c>
      <c r="E3035" s="10">
        <f t="shared" si="477"/>
        <v>2.2629338130759902E-2</v>
      </c>
      <c r="F3035">
        <f t="shared" si="478"/>
        <v>1.022887323943662</v>
      </c>
      <c r="G3035">
        <f t="shared" si="475"/>
        <v>2.3238334526346853</v>
      </c>
      <c r="H3035">
        <f t="shared" si="469"/>
        <v>3.649422822462331E-2</v>
      </c>
      <c r="I3035" t="str">
        <f t="shared" si="476"/>
        <v>2012</v>
      </c>
      <c r="J3035">
        <f t="shared" si="470"/>
        <v>0.62387115123111869</v>
      </c>
      <c r="K3035">
        <f t="shared" si="474"/>
        <v>-0.62387115123111869</v>
      </c>
      <c r="L3035">
        <f t="shared" si="471"/>
        <v>-5.4996058474572784E-2</v>
      </c>
      <c r="M3035">
        <f t="shared" si="472"/>
        <v>0</v>
      </c>
      <c r="P3035" s="30">
        <f t="shared" si="473"/>
        <v>0.2684663784849961</v>
      </c>
    </row>
    <row r="3036" spans="1:16" x14ac:dyDescent="0.3">
      <c r="A3036">
        <v>3035</v>
      </c>
      <c r="B3036" s="5" t="s">
        <v>4982</v>
      </c>
      <c r="C3036" s="6">
        <v>2.2690000000000001</v>
      </c>
      <c r="D3036" s="6">
        <v>8.5999999999999998E-4</v>
      </c>
      <c r="E3036" s="10">
        <f t="shared" si="477"/>
        <v>-2.395063319195995E-2</v>
      </c>
      <c r="F3036">
        <f t="shared" si="478"/>
        <v>0.97633390705679879</v>
      </c>
      <c r="G3036">
        <f t="shared" si="475"/>
        <v>2.2688373941601125</v>
      </c>
      <c r="H3036">
        <f t="shared" si="469"/>
        <v>3.6175604526756201E-2</v>
      </c>
      <c r="I3036" t="str">
        <f t="shared" si="476"/>
        <v>2012</v>
      </c>
      <c r="J3036">
        <f t="shared" si="470"/>
        <v>0.6037885728743968</v>
      </c>
      <c r="K3036">
        <f t="shared" si="474"/>
        <v>-0.6037885728743968</v>
      </c>
      <c r="L3036">
        <f t="shared" si="471"/>
        <v>-4.3110062458838083E-2</v>
      </c>
      <c r="M3036">
        <f t="shared" si="472"/>
        <v>0</v>
      </c>
      <c r="P3036" s="30">
        <f t="shared" si="473"/>
        <v>0.26612245303630927</v>
      </c>
    </row>
    <row r="3037" spans="1:16" x14ac:dyDescent="0.3">
      <c r="A3037">
        <v>3036</v>
      </c>
      <c r="B3037" s="5" t="s">
        <v>4980</v>
      </c>
      <c r="C3037" s="6">
        <v>2.2989999999999999</v>
      </c>
      <c r="D3037" s="6">
        <v>8.5999999999999998E-4</v>
      </c>
      <c r="E3037" s="10">
        <f t="shared" si="477"/>
        <v>1.3135039983339638E-2</v>
      </c>
      <c r="F3037">
        <f t="shared" si="478"/>
        <v>1.0132216835610399</v>
      </c>
      <c r="G3037">
        <f t="shared" si="475"/>
        <v>2.2988352442371518</v>
      </c>
      <c r="H3037">
        <f t="shared" si="469"/>
        <v>3.6178265756020879E-2</v>
      </c>
      <c r="I3037" t="str">
        <f t="shared" si="476"/>
        <v>2012</v>
      </c>
      <c r="J3037">
        <f t="shared" si="470"/>
        <v>0.61181667881411927</v>
      </c>
      <c r="K3037">
        <f t="shared" si="474"/>
        <v>-0.61181667881411927</v>
      </c>
      <c r="L3037">
        <f t="shared" si="471"/>
        <v>-9.0993478567020336E-2</v>
      </c>
      <c r="M3037">
        <f t="shared" si="472"/>
        <v>0</v>
      </c>
      <c r="P3037" s="30">
        <f t="shared" si="473"/>
        <v>0.26614203012062537</v>
      </c>
    </row>
    <row r="3038" spans="1:16" x14ac:dyDescent="0.3">
      <c r="A3038">
        <v>3037</v>
      </c>
      <c r="B3038" s="5" t="s">
        <v>4978</v>
      </c>
      <c r="C3038" s="6">
        <v>2.2839999999999998</v>
      </c>
      <c r="D3038" s="6">
        <v>8.5999999999999998E-4</v>
      </c>
      <c r="E3038" s="10">
        <f t="shared" si="477"/>
        <v>-6.5459539872807669E-3</v>
      </c>
      <c r="F3038">
        <f t="shared" si="478"/>
        <v>0.99347542409743361</v>
      </c>
      <c r="G3038">
        <f t="shared" si="475"/>
        <v>2.2838363191986319</v>
      </c>
      <c r="H3038">
        <f t="shared" si="469"/>
        <v>3.3292701714591734E-2</v>
      </c>
      <c r="I3038" t="str">
        <f t="shared" si="476"/>
        <v>2012</v>
      </c>
      <c r="J3038">
        <f t="shared" si="470"/>
        <v>0.55934496818314261</v>
      </c>
      <c r="K3038">
        <f t="shared" si="474"/>
        <v>-0.55934496818314261</v>
      </c>
      <c r="L3038">
        <f t="shared" si="471"/>
        <v>-9.2984206707372508E-2</v>
      </c>
      <c r="M3038">
        <f t="shared" si="472"/>
        <v>0</v>
      </c>
      <c r="P3038" s="30">
        <f t="shared" si="473"/>
        <v>0.2449146479899266</v>
      </c>
    </row>
    <row r="3039" spans="1:16" x14ac:dyDescent="0.3">
      <c r="A3039">
        <v>3038</v>
      </c>
      <c r="B3039" s="5" t="s">
        <v>4976</v>
      </c>
      <c r="C3039" s="6">
        <v>2.2789999999999999</v>
      </c>
      <c r="D3039" s="6">
        <v>8.1000000000000006E-4</v>
      </c>
      <c r="E3039" s="10">
        <f t="shared" si="477"/>
        <v>-2.1915415302165798E-3</v>
      </c>
      <c r="F3039">
        <f t="shared" si="478"/>
        <v>0.9978108581436077</v>
      </c>
      <c r="G3039">
        <f t="shared" si="475"/>
        <v>2.27884617269173</v>
      </c>
      <c r="H3039">
        <f t="shared" si="469"/>
        <v>3.2113849602056405E-2</v>
      </c>
      <c r="I3039" t="str">
        <f t="shared" si="476"/>
        <v>2012</v>
      </c>
      <c r="J3039">
        <f t="shared" si="470"/>
        <v>0.5383603912929974</v>
      </c>
      <c r="K3039">
        <f t="shared" si="474"/>
        <v>-0.5383603912929974</v>
      </c>
      <c r="L3039">
        <f t="shared" si="471"/>
        <v>-0.12995541074857275</v>
      </c>
      <c r="M3039">
        <f t="shared" si="472"/>
        <v>0</v>
      </c>
      <c r="P3039" s="30">
        <f t="shared" si="473"/>
        <v>0.23624253262215425</v>
      </c>
    </row>
    <row r="3040" spans="1:16" x14ac:dyDescent="0.3">
      <c r="A3040">
        <v>3039</v>
      </c>
      <c r="B3040" s="5" t="s">
        <v>4974</v>
      </c>
      <c r="C3040" s="6">
        <v>2.3260000000000001</v>
      </c>
      <c r="D3040" s="6">
        <v>8.5999999999999998E-4</v>
      </c>
      <c r="E3040" s="10">
        <f t="shared" si="477"/>
        <v>2.0413303832925448E-2</v>
      </c>
      <c r="F3040">
        <f t="shared" si="478"/>
        <v>1.0206230802983765</v>
      </c>
      <c r="G3040">
        <f t="shared" si="475"/>
        <v>2.3258333093064878</v>
      </c>
      <c r="H3040">
        <f t="shared" si="469"/>
        <v>2.9499925536028829E-2</v>
      </c>
      <c r="I3040" t="str">
        <f t="shared" si="476"/>
        <v>2012</v>
      </c>
      <c r="J3040">
        <f t="shared" si="470"/>
        <v>0.50473709796643829</v>
      </c>
      <c r="K3040">
        <f t="shared" si="474"/>
        <v>-0.50473709796643829</v>
      </c>
      <c r="L3040">
        <f t="shared" si="471"/>
        <v>-0.19995909391865618</v>
      </c>
      <c r="M3040">
        <f t="shared" si="472"/>
        <v>0</v>
      </c>
      <c r="P3040" s="30">
        <f t="shared" si="473"/>
        <v>0.21701344457782307</v>
      </c>
    </row>
    <row r="3041" spans="1:16" x14ac:dyDescent="0.3">
      <c r="A3041">
        <v>3040</v>
      </c>
      <c r="B3041" s="5" t="s">
        <v>4972</v>
      </c>
      <c r="C3041" s="6">
        <v>2.351</v>
      </c>
      <c r="D3041" s="6">
        <v>9.7000000000000005E-4</v>
      </c>
      <c r="E3041" s="10">
        <f t="shared" si="477"/>
        <v>1.0690715461459705E-2</v>
      </c>
      <c r="F3041">
        <f t="shared" si="478"/>
        <v>1.0107480653482372</v>
      </c>
      <c r="G3041">
        <f t="shared" si="475"/>
        <v>2.3508099685138761</v>
      </c>
      <c r="H3041">
        <f t="shared" ref="H3041:H3104" si="479">SQRT(_xlfn.VAR.S(E3012:E3041))</f>
        <v>2.9387256955372299E-2</v>
      </c>
      <c r="I3041" t="str">
        <f t="shared" si="476"/>
        <v>2012</v>
      </c>
      <c r="J3041">
        <f t="shared" ref="J3041:J3104" si="480">-K3041</f>
        <v>0.50820893316273696</v>
      </c>
      <c r="K3041">
        <f t="shared" si="474"/>
        <v>-0.50820893316273696</v>
      </c>
      <c r="L3041">
        <f t="shared" ref="L3041:L3104" si="481">+MIN(G3042-G3041,G3043-G3041,G3044-G3041,G3045-G3041,G3046-G3041,G3047-G3041,G3048-G3041,G3049-G3041,G3050-G3041,G3051-G3041)</f>
        <v>-0.22493575312604452</v>
      </c>
      <c r="M3041">
        <f t="shared" ref="M3041:M3104" si="482">+IF(L3041&lt;K3041,1,0)</f>
        <v>0</v>
      </c>
      <c r="P3041" s="30">
        <f t="shared" ref="P3041:P3104" si="483">-K3041/G3041</f>
        <v>0.2161846086963865</v>
      </c>
    </row>
    <row r="3042" spans="1:16" x14ac:dyDescent="0.3">
      <c r="A3042">
        <v>3041</v>
      </c>
      <c r="B3042" s="5" t="s">
        <v>4971</v>
      </c>
      <c r="C3042" s="6">
        <v>2.335</v>
      </c>
      <c r="D3042" s="6">
        <v>1.0199999999999999E-3</v>
      </c>
      <c r="E3042" s="10">
        <f t="shared" si="477"/>
        <v>-6.8288784370717755E-3</v>
      </c>
      <c r="F3042">
        <f t="shared" si="478"/>
        <v>0.99319438536792859</v>
      </c>
      <c r="G3042">
        <f t="shared" si="475"/>
        <v>2.3348015334349483</v>
      </c>
      <c r="H3042">
        <f t="shared" si="479"/>
        <v>2.9094865193200325E-2</v>
      </c>
      <c r="I3042" t="str">
        <f t="shared" si="476"/>
        <v>2012</v>
      </c>
      <c r="J3042">
        <f t="shared" si="480"/>
        <v>0.499726108306704</v>
      </c>
      <c r="K3042">
        <f t="shared" ref="K3042:K3105" si="484">-G3042*$P$3*$R$3*H3042</f>
        <v>-0.499726108306704</v>
      </c>
      <c r="L3042">
        <f t="shared" si="481"/>
        <v>-0.20892731804711673</v>
      </c>
      <c r="M3042">
        <f t="shared" si="482"/>
        <v>0</v>
      </c>
      <c r="P3042" s="30">
        <f t="shared" si="483"/>
        <v>0.21403365603050184</v>
      </c>
    </row>
    <row r="3043" spans="1:16" x14ac:dyDescent="0.3">
      <c r="A3043">
        <v>3042</v>
      </c>
      <c r="B3043" s="5" t="s">
        <v>4969</v>
      </c>
      <c r="C3043" s="6">
        <v>2.36</v>
      </c>
      <c r="D3043" s="6">
        <v>9.1E-4</v>
      </c>
      <c r="E3043" s="10">
        <f t="shared" si="477"/>
        <v>1.0649727916657928E-2</v>
      </c>
      <c r="F3043">
        <f t="shared" si="478"/>
        <v>1.0107066381156316</v>
      </c>
      <c r="G3043">
        <f t="shared" si="475"/>
        <v>2.3598210401189812</v>
      </c>
      <c r="H3043">
        <f t="shared" si="479"/>
        <v>2.8698256191183491E-2</v>
      </c>
      <c r="I3043" t="str">
        <f t="shared" si="476"/>
        <v>2012</v>
      </c>
      <c r="J3043">
        <f t="shared" si="480"/>
        <v>0.4981960706959192</v>
      </c>
      <c r="K3043">
        <f t="shared" si="484"/>
        <v>-0.4981960706959192</v>
      </c>
      <c r="L3043">
        <f t="shared" si="481"/>
        <v>-0.23394682473114958</v>
      </c>
      <c r="M3043">
        <f t="shared" si="482"/>
        <v>0</v>
      </c>
      <c r="P3043" s="30">
        <f t="shared" si="483"/>
        <v>0.21111603898183753</v>
      </c>
    </row>
    <row r="3044" spans="1:16" x14ac:dyDescent="0.3">
      <c r="A3044">
        <v>3043</v>
      </c>
      <c r="B3044" s="5" t="s">
        <v>4967</v>
      </c>
      <c r="C3044" s="6">
        <v>2.2690000000000001</v>
      </c>
      <c r="D3044" s="6">
        <v>7.5999999999999993E-4</v>
      </c>
      <c r="E3044" s="10">
        <f t="shared" si="477"/>
        <v>-3.932241323981394E-2</v>
      </c>
      <c r="F3044">
        <f t="shared" si="478"/>
        <v>0.96144067796610178</v>
      </c>
      <c r="G3044">
        <f t="shared" si="475"/>
        <v>2.2688563012171765</v>
      </c>
      <c r="H3044">
        <f t="shared" si="479"/>
        <v>2.9486786504311233E-2</v>
      </c>
      <c r="I3044" t="str">
        <f t="shared" si="476"/>
        <v>2012</v>
      </c>
      <c r="J3044">
        <f t="shared" si="480"/>
        <v>0.49215302247162163</v>
      </c>
      <c r="K3044">
        <f t="shared" si="484"/>
        <v>-0.49215302247162163</v>
      </c>
      <c r="L3044">
        <f t="shared" si="481"/>
        <v>-0.1799851189119237</v>
      </c>
      <c r="M3044">
        <f t="shared" si="482"/>
        <v>0</v>
      </c>
      <c r="P3044" s="30">
        <f t="shared" si="483"/>
        <v>0.21691678851921808</v>
      </c>
    </row>
    <row r="3045" spans="1:16" x14ac:dyDescent="0.3">
      <c r="A3045">
        <v>3044</v>
      </c>
      <c r="B3045" s="5" t="s">
        <v>4965</v>
      </c>
      <c r="C3045" s="6">
        <v>2.2749999999999999</v>
      </c>
      <c r="D3045" s="6">
        <v>7.5999999999999993E-4</v>
      </c>
      <c r="E3045" s="10">
        <f t="shared" si="477"/>
        <v>2.6408466052090258E-3</v>
      </c>
      <c r="F3045">
        <f t="shared" si="478"/>
        <v>1.002644336712208</v>
      </c>
      <c r="G3045">
        <f t="shared" si="475"/>
        <v>2.274855921229209</v>
      </c>
      <c r="H3045">
        <f t="shared" si="479"/>
        <v>2.9380910139970691E-2</v>
      </c>
      <c r="I3045" t="str">
        <f t="shared" si="476"/>
        <v>2012</v>
      </c>
      <c r="J3045">
        <f t="shared" si="480"/>
        <v>0.49168262470777585</v>
      </c>
      <c r="K3045">
        <f t="shared" si="484"/>
        <v>-0.49168262470777585</v>
      </c>
      <c r="L3045">
        <f t="shared" si="481"/>
        <v>-0.18598473892395617</v>
      </c>
      <c r="M3045">
        <f t="shared" si="482"/>
        <v>0</v>
      </c>
      <c r="P3045" s="30">
        <f t="shared" si="483"/>
        <v>0.21613791894217951</v>
      </c>
    </row>
    <row r="3046" spans="1:16" x14ac:dyDescent="0.3">
      <c r="A3046">
        <v>3045</v>
      </c>
      <c r="B3046" s="5" t="s">
        <v>4963</v>
      </c>
      <c r="C3046" s="6">
        <v>2.226</v>
      </c>
      <c r="D3046" s="6">
        <v>1.47E-3</v>
      </c>
      <c r="E3046" s="10">
        <f t="shared" si="477"/>
        <v>-2.1773799549560619E-2</v>
      </c>
      <c r="F3046">
        <f t="shared" si="478"/>
        <v>0.97846153846153849</v>
      </c>
      <c r="G3046">
        <f t="shared" si="475"/>
        <v>2.2257273317012745</v>
      </c>
      <c r="H3046">
        <f t="shared" si="479"/>
        <v>2.9576732405099219E-2</v>
      </c>
      <c r="I3046" t="str">
        <f t="shared" si="476"/>
        <v>2012</v>
      </c>
      <c r="J3046">
        <f t="shared" si="480"/>
        <v>0.48427034108157291</v>
      </c>
      <c r="K3046">
        <f t="shared" si="484"/>
        <v>-0.48427034108157291</v>
      </c>
      <c r="L3046">
        <f t="shared" si="481"/>
        <v>-0.19487288148567794</v>
      </c>
      <c r="M3046">
        <f t="shared" si="482"/>
        <v>0</v>
      </c>
      <c r="P3046" s="30">
        <f t="shared" si="483"/>
        <v>0.21757846713029858</v>
      </c>
    </row>
    <row r="3047" spans="1:16" x14ac:dyDescent="0.3">
      <c r="A3047">
        <v>3046</v>
      </c>
      <c r="B3047" s="5" t="s">
        <v>4961</v>
      </c>
      <c r="C3047" s="6">
        <v>2.2080000000000002</v>
      </c>
      <c r="D3047" s="6">
        <v>8.5999999999999998E-4</v>
      </c>
      <c r="E3047" s="10">
        <f t="shared" si="477"/>
        <v>-8.119124438504129E-3</v>
      </c>
      <c r="F3047">
        <f t="shared" si="478"/>
        <v>0.99191374663072784</v>
      </c>
      <c r="G3047">
        <f t="shared" si="475"/>
        <v>2.2078417656701315</v>
      </c>
      <c r="H3047">
        <f t="shared" si="479"/>
        <v>2.9451984991165681E-2</v>
      </c>
      <c r="I3047" t="str">
        <f t="shared" si="476"/>
        <v>2012</v>
      </c>
      <c r="J3047">
        <f t="shared" si="480"/>
        <v>0.47835270679322861</v>
      </c>
      <c r="K3047">
        <f t="shared" si="484"/>
        <v>-0.47835270679322861</v>
      </c>
      <c r="L3047">
        <f t="shared" si="481"/>
        <v>-0.22398890688024431</v>
      </c>
      <c r="M3047">
        <f t="shared" si="482"/>
        <v>0</v>
      </c>
      <c r="P3047" s="30">
        <f t="shared" si="483"/>
        <v>0.21666077444097875</v>
      </c>
    </row>
    <row r="3048" spans="1:16" x14ac:dyDescent="0.3">
      <c r="A3048">
        <v>3047</v>
      </c>
      <c r="B3048" s="5" t="s">
        <v>4959</v>
      </c>
      <c r="C3048" s="6">
        <v>2.1909999999999998</v>
      </c>
      <c r="D3048" s="6">
        <v>8.1000000000000006E-4</v>
      </c>
      <c r="E3048" s="10">
        <f t="shared" si="477"/>
        <v>-7.7290678015195262E-3</v>
      </c>
      <c r="F3048">
        <f t="shared" si="478"/>
        <v>0.99230072463768104</v>
      </c>
      <c r="G3048">
        <f t="shared" si="475"/>
        <v>2.1908521124912594</v>
      </c>
      <c r="H3048">
        <f t="shared" si="479"/>
        <v>2.8265350143987223E-2</v>
      </c>
      <c r="I3048" t="str">
        <f t="shared" si="476"/>
        <v>2012</v>
      </c>
      <c r="J3048">
        <f t="shared" si="480"/>
        <v>0.45554696033666187</v>
      </c>
      <c r="K3048">
        <f t="shared" si="484"/>
        <v>-0.45554696033666187</v>
      </c>
      <c r="L3048">
        <f t="shared" si="481"/>
        <v>-0.20799917953745561</v>
      </c>
      <c r="M3048">
        <f t="shared" si="482"/>
        <v>0</v>
      </c>
      <c r="P3048" s="30">
        <f t="shared" si="483"/>
        <v>0.20793140611332767</v>
      </c>
    </row>
    <row r="3049" spans="1:16" x14ac:dyDescent="0.3">
      <c r="A3049">
        <v>3048</v>
      </c>
      <c r="B3049" s="5" t="s">
        <v>4957</v>
      </c>
      <c r="C3049" s="6">
        <v>2.149</v>
      </c>
      <c r="D3049" s="6">
        <v>6.0999999999999997E-4</v>
      </c>
      <c r="E3049" s="10">
        <f t="shared" si="477"/>
        <v>-1.9355442952955978E-2</v>
      </c>
      <c r="F3049">
        <f t="shared" si="478"/>
        <v>0.98083067092651766</v>
      </c>
      <c r="G3049">
        <f t="shared" si="475"/>
        <v>2.1488907619431572</v>
      </c>
      <c r="H3049">
        <f t="shared" si="479"/>
        <v>2.7474175722241867E-2</v>
      </c>
      <c r="I3049" t="str">
        <f t="shared" si="476"/>
        <v>2012</v>
      </c>
      <c r="J3049">
        <f t="shared" si="480"/>
        <v>0.43431490225106556</v>
      </c>
      <c r="K3049">
        <f t="shared" si="484"/>
        <v>-0.43431490225106556</v>
      </c>
      <c r="L3049">
        <f t="shared" si="481"/>
        <v>-0.16803272852262729</v>
      </c>
      <c r="M3049">
        <f t="shared" si="482"/>
        <v>0</v>
      </c>
      <c r="P3049" s="30">
        <f t="shared" si="483"/>
        <v>0.20211120543807062</v>
      </c>
    </row>
    <row r="3050" spans="1:16" x14ac:dyDescent="0.3">
      <c r="A3050">
        <v>3049</v>
      </c>
      <c r="B3050" s="5" t="s">
        <v>4956</v>
      </c>
      <c r="C3050" s="6">
        <v>2.1259999999999999</v>
      </c>
      <c r="D3050" s="6">
        <v>7.0999999999999991E-4</v>
      </c>
      <c r="E3050" s="10">
        <f t="shared" si="477"/>
        <v>-1.0760337740617259E-2</v>
      </c>
      <c r="F3050">
        <f t="shared" si="478"/>
        <v>0.98929734760353649</v>
      </c>
      <c r="G3050">
        <f t="shared" si="475"/>
        <v>2.1258742153878316</v>
      </c>
      <c r="H3050">
        <f t="shared" si="479"/>
        <v>2.4961922398507697E-2</v>
      </c>
      <c r="I3050" t="str">
        <f t="shared" si="476"/>
        <v>2012</v>
      </c>
      <c r="J3050">
        <f t="shared" si="480"/>
        <v>0.39037438571306465</v>
      </c>
      <c r="K3050">
        <f t="shared" si="484"/>
        <v>-0.39037438571306465</v>
      </c>
      <c r="L3050">
        <f t="shared" si="481"/>
        <v>-0.1450161819673017</v>
      </c>
      <c r="M3050">
        <f t="shared" si="482"/>
        <v>0</v>
      </c>
      <c r="P3050" s="30">
        <f t="shared" si="483"/>
        <v>0.1836300487053262</v>
      </c>
    </row>
    <row r="3051" spans="1:16" x14ac:dyDescent="0.3">
      <c r="A3051">
        <v>3050</v>
      </c>
      <c r="B3051" s="5" t="s">
        <v>4954</v>
      </c>
      <c r="C3051" s="6">
        <v>2.1520000000000001</v>
      </c>
      <c r="D3051" s="6">
        <v>7.9000000000000001E-4</v>
      </c>
      <c r="E3051" s="10">
        <f t="shared" si="477"/>
        <v>1.2155362379781896E-2</v>
      </c>
      <c r="F3051">
        <f t="shared" si="478"/>
        <v>1.0122295390404517</v>
      </c>
      <c r="G3051">
        <f t="shared" si="475"/>
        <v>2.1518583313299784</v>
      </c>
      <c r="H3051">
        <f t="shared" si="479"/>
        <v>2.3333198489677104E-2</v>
      </c>
      <c r="I3051" t="str">
        <f t="shared" si="476"/>
        <v>2012</v>
      </c>
      <c r="J3051">
        <f t="shared" si="480"/>
        <v>0.36936324084499828</v>
      </c>
      <c r="K3051">
        <f t="shared" si="484"/>
        <v>-0.36936324084499828</v>
      </c>
      <c r="L3051">
        <f t="shared" si="481"/>
        <v>-0.20099001938545658</v>
      </c>
      <c r="M3051">
        <f t="shared" si="482"/>
        <v>0</v>
      </c>
      <c r="P3051" s="30">
        <f t="shared" si="483"/>
        <v>0.17164849352174102</v>
      </c>
    </row>
    <row r="3052" spans="1:16" x14ac:dyDescent="0.3">
      <c r="A3052">
        <v>3051</v>
      </c>
      <c r="B3052" s="5" t="s">
        <v>4952</v>
      </c>
      <c r="C3052" s="6">
        <v>2.1869999999999998</v>
      </c>
      <c r="D3052" s="6">
        <v>8.1000000000000006E-4</v>
      </c>
      <c r="E3052" s="10">
        <f t="shared" si="477"/>
        <v>1.6133099395092599E-2</v>
      </c>
      <c r="F3052">
        <f t="shared" si="478"/>
        <v>1.0162639405204459</v>
      </c>
      <c r="G3052">
        <f t="shared" si="475"/>
        <v>2.1868523824821473</v>
      </c>
      <c r="H3052">
        <f t="shared" si="479"/>
        <v>2.3549634698057906E-2</v>
      </c>
      <c r="I3052" t="str">
        <f t="shared" si="476"/>
        <v>2012</v>
      </c>
      <c r="J3052">
        <f t="shared" si="480"/>
        <v>0.37885180748269764</v>
      </c>
      <c r="K3052">
        <f t="shared" si="484"/>
        <v>-0.37885180748269764</v>
      </c>
      <c r="L3052">
        <f t="shared" si="481"/>
        <v>-0.23598407053762549</v>
      </c>
      <c r="M3052">
        <f t="shared" si="482"/>
        <v>0</v>
      </c>
      <c r="P3052" s="30">
        <f t="shared" si="483"/>
        <v>0.17324068625642156</v>
      </c>
    </row>
    <row r="3053" spans="1:16" x14ac:dyDescent="0.3">
      <c r="A3053">
        <v>3052</v>
      </c>
      <c r="B3053" s="5" t="s">
        <v>4950</v>
      </c>
      <c r="C3053" s="6">
        <v>2.141</v>
      </c>
      <c r="D3053" s="6">
        <v>7.5999999999999993E-4</v>
      </c>
      <c r="E3053" s="10">
        <f t="shared" si="477"/>
        <v>-2.1257732087084969E-2</v>
      </c>
      <c r="F3053">
        <f t="shared" si="478"/>
        <v>0.97896662094192965</v>
      </c>
      <c r="G3053">
        <f t="shared" si="475"/>
        <v>2.140864407627137</v>
      </c>
      <c r="H3053">
        <f t="shared" si="479"/>
        <v>2.3583810637368564E-2</v>
      </c>
      <c r="I3053" t="str">
        <f t="shared" si="476"/>
        <v>2012</v>
      </c>
      <c r="J3053">
        <f t="shared" si="480"/>
        <v>0.37142305838180623</v>
      </c>
      <c r="K3053">
        <f t="shared" si="484"/>
        <v>-0.37142305838180623</v>
      </c>
      <c r="L3053">
        <f t="shared" si="481"/>
        <v>-0.23397723512262392</v>
      </c>
      <c r="M3053">
        <f t="shared" si="482"/>
        <v>0</v>
      </c>
      <c r="P3053" s="30">
        <f t="shared" si="483"/>
        <v>0.17349209835922266</v>
      </c>
    </row>
    <row r="3054" spans="1:16" x14ac:dyDescent="0.3">
      <c r="A3054">
        <v>3053</v>
      </c>
      <c r="B3054" s="5" t="s">
        <v>4948</v>
      </c>
      <c r="C3054" s="6">
        <v>2.089</v>
      </c>
      <c r="D3054" s="6">
        <v>7.3999999999999999E-4</v>
      </c>
      <c r="E3054" s="10">
        <f t="shared" si="477"/>
        <v>-2.4587527033116997E-2</v>
      </c>
      <c r="F3054">
        <f t="shared" si="478"/>
        <v>0.97571228397944887</v>
      </c>
      <c r="G3054">
        <f t="shared" si="475"/>
        <v>2.0888711823052528</v>
      </c>
      <c r="H3054">
        <f t="shared" si="479"/>
        <v>2.3800673182751413E-2</v>
      </c>
      <c r="I3054" t="str">
        <f t="shared" si="476"/>
        <v>2012</v>
      </c>
      <c r="J3054">
        <f t="shared" si="480"/>
        <v>0.36573508148442924</v>
      </c>
      <c r="K3054">
        <f t="shared" si="484"/>
        <v>-0.36573508148442924</v>
      </c>
      <c r="L3054">
        <f t="shared" si="481"/>
        <v>-0.1819840098007397</v>
      </c>
      <c r="M3054">
        <f t="shared" si="482"/>
        <v>0</v>
      </c>
      <c r="P3054" s="30">
        <f t="shared" si="483"/>
        <v>0.17508742740220506</v>
      </c>
    </row>
    <row r="3055" spans="1:16" x14ac:dyDescent="0.3">
      <c r="A3055">
        <v>3054</v>
      </c>
      <c r="B3055" s="5" t="s">
        <v>4946</v>
      </c>
      <c r="C3055" s="6">
        <v>2.1070000000000002</v>
      </c>
      <c r="D3055" s="6">
        <v>8.5999999999999998E-4</v>
      </c>
      <c r="E3055" s="10">
        <f t="shared" si="477"/>
        <v>8.5796522476232536E-3</v>
      </c>
      <c r="F3055">
        <f t="shared" si="478"/>
        <v>1.0086165629487793</v>
      </c>
      <c r="G3055">
        <f t="shared" si="475"/>
        <v>2.1068490037440974</v>
      </c>
      <c r="H3055">
        <f t="shared" si="479"/>
        <v>2.3670826964405919E-2</v>
      </c>
      <c r="I3055" t="str">
        <f t="shared" si="476"/>
        <v>2012</v>
      </c>
      <c r="J3055">
        <f t="shared" si="480"/>
        <v>0.36687030651991831</v>
      </c>
      <c r="K3055">
        <f t="shared" si="484"/>
        <v>-0.36687030651991831</v>
      </c>
      <c r="L3055">
        <f t="shared" si="481"/>
        <v>-0.19996183123958433</v>
      </c>
      <c r="M3055">
        <f t="shared" si="482"/>
        <v>0</v>
      </c>
      <c r="P3055" s="30">
        <f t="shared" si="483"/>
        <v>0.17413222583486063</v>
      </c>
    </row>
    <row r="3056" spans="1:16" x14ac:dyDescent="0.3">
      <c r="A3056">
        <v>3055</v>
      </c>
      <c r="B3056" s="5" t="s">
        <v>4944</v>
      </c>
      <c r="C3056" s="6">
        <v>2.0310000000000001</v>
      </c>
      <c r="D3056" s="6">
        <v>8.5999999999999998E-4</v>
      </c>
      <c r="E3056" s="10">
        <f t="shared" si="477"/>
        <v>-3.6736852223804364E-2</v>
      </c>
      <c r="F3056">
        <f t="shared" si="478"/>
        <v>0.96392975794969149</v>
      </c>
      <c r="G3056">
        <f t="shared" si="475"/>
        <v>2.0308544502155965</v>
      </c>
      <c r="H3056">
        <f t="shared" si="479"/>
        <v>2.3434622270164421E-2</v>
      </c>
      <c r="I3056" t="str">
        <f t="shared" si="476"/>
        <v>2012</v>
      </c>
      <c r="J3056">
        <f t="shared" si="480"/>
        <v>0.35010835701627413</v>
      </c>
      <c r="K3056">
        <f t="shared" si="484"/>
        <v>-0.35010835701627413</v>
      </c>
      <c r="L3056">
        <f t="shared" si="481"/>
        <v>-0.1239672777110834</v>
      </c>
      <c r="M3056">
        <f t="shared" si="482"/>
        <v>0</v>
      </c>
      <c r="P3056" s="30">
        <f t="shared" si="483"/>
        <v>0.17239460808188714</v>
      </c>
    </row>
    <row r="3057" spans="1:16" x14ac:dyDescent="0.3">
      <c r="A3057">
        <v>3056</v>
      </c>
      <c r="B3057" s="5" t="s">
        <v>4942</v>
      </c>
      <c r="C3057" s="6">
        <v>1.984</v>
      </c>
      <c r="D3057" s="6">
        <v>8.8999999999999995E-4</v>
      </c>
      <c r="E3057" s="10">
        <f t="shared" si="477"/>
        <v>-2.3413273735566686E-2</v>
      </c>
      <c r="F3057">
        <f t="shared" si="478"/>
        <v>0.97685869030034456</v>
      </c>
      <c r="G3057">
        <f t="shared" si="475"/>
        <v>1.9838528587898872</v>
      </c>
      <c r="H3057">
        <f t="shared" si="479"/>
        <v>2.2638000374529534E-2</v>
      </c>
      <c r="I3057" t="str">
        <f t="shared" si="476"/>
        <v>2012</v>
      </c>
      <c r="J3057">
        <f t="shared" si="480"/>
        <v>0.33037961374781966</v>
      </c>
      <c r="K3057">
        <f t="shared" si="484"/>
        <v>-0.33037961374781966</v>
      </c>
      <c r="L3057">
        <f t="shared" si="481"/>
        <v>-7.6965686285374035E-2</v>
      </c>
      <c r="M3057">
        <f t="shared" si="482"/>
        <v>0</v>
      </c>
      <c r="P3057" s="30">
        <f t="shared" si="483"/>
        <v>0.16653433357418704</v>
      </c>
    </row>
    <row r="3058" spans="1:16" x14ac:dyDescent="0.3">
      <c r="A3058">
        <v>3057</v>
      </c>
      <c r="B3058" s="5" t="s">
        <v>4940</v>
      </c>
      <c r="C3058" s="6">
        <v>1.9830000000000001</v>
      </c>
      <c r="D3058" s="6">
        <v>8.8999999999999995E-4</v>
      </c>
      <c r="E3058" s="10">
        <f t="shared" si="477"/>
        <v>-5.0415932502211091E-4</v>
      </c>
      <c r="F3058">
        <f t="shared" si="478"/>
        <v>0.9994959677419355</v>
      </c>
      <c r="G3058">
        <f t="shared" si="475"/>
        <v>1.9828529329538038</v>
      </c>
      <c r="H3058">
        <f t="shared" si="479"/>
        <v>2.0989485857114708E-2</v>
      </c>
      <c r="I3058" t="str">
        <f t="shared" si="476"/>
        <v>2012</v>
      </c>
      <c r="J3058">
        <f t="shared" si="480"/>
        <v>0.30616675080699968</v>
      </c>
      <c r="K3058">
        <f t="shared" si="484"/>
        <v>-0.30616675080699968</v>
      </c>
      <c r="L3058">
        <f t="shared" si="481"/>
        <v>-7.5965760449290709E-2</v>
      </c>
      <c r="M3058">
        <f t="shared" si="482"/>
        <v>0</v>
      </c>
      <c r="P3058" s="30">
        <f t="shared" si="483"/>
        <v>0.1544071906285612</v>
      </c>
    </row>
    <row r="3059" spans="1:16" x14ac:dyDescent="0.3">
      <c r="A3059">
        <v>3058</v>
      </c>
      <c r="B3059" s="5" t="s">
        <v>4938</v>
      </c>
      <c r="C3059" s="6">
        <v>1.9810000000000001</v>
      </c>
      <c r="D3059" s="6">
        <v>8.5999999999999998E-4</v>
      </c>
      <c r="E3059" s="10">
        <f t="shared" si="477"/>
        <v>-1.0090818212450574E-3</v>
      </c>
      <c r="F3059">
        <f t="shared" si="478"/>
        <v>0.99899142713061018</v>
      </c>
      <c r="G3059">
        <f t="shared" si="475"/>
        <v>1.9808580334205299</v>
      </c>
      <c r="H3059">
        <f t="shared" si="479"/>
        <v>1.8682984499065015E-2</v>
      </c>
      <c r="I3059" t="str">
        <f t="shared" si="476"/>
        <v>2012</v>
      </c>
      <c r="J3059">
        <f t="shared" si="480"/>
        <v>0.27224839321073979</v>
      </c>
      <c r="K3059">
        <f t="shared" si="484"/>
        <v>-0.27224839321073979</v>
      </c>
      <c r="L3059">
        <f t="shared" si="481"/>
        <v>-7.397086091601679E-2</v>
      </c>
      <c r="M3059">
        <f t="shared" si="482"/>
        <v>0</v>
      </c>
      <c r="P3059" s="30">
        <f t="shared" si="483"/>
        <v>0.13743962899785575</v>
      </c>
    </row>
    <row r="3060" spans="1:16" x14ac:dyDescent="0.3">
      <c r="A3060">
        <v>3059</v>
      </c>
      <c r="B3060" s="5" t="s">
        <v>4936</v>
      </c>
      <c r="C3060" s="6">
        <v>2.016</v>
      </c>
      <c r="D3060" s="6">
        <v>8.1000000000000006E-4</v>
      </c>
      <c r="E3060" s="10">
        <f t="shared" si="477"/>
        <v>1.7513582492708211E-2</v>
      </c>
      <c r="F3060">
        <f t="shared" si="478"/>
        <v>1.0176678445229681</v>
      </c>
      <c r="G3060">
        <f t="shared" si="475"/>
        <v>2.0158639245925967</v>
      </c>
      <c r="H3060">
        <f t="shared" si="479"/>
        <v>1.9014969324549633E-2</v>
      </c>
      <c r="I3060" t="str">
        <f t="shared" si="476"/>
        <v>2012</v>
      </c>
      <c r="J3060">
        <f t="shared" si="480"/>
        <v>0.28198276369611797</v>
      </c>
      <c r="K3060">
        <f t="shared" si="484"/>
        <v>-0.28198276369611797</v>
      </c>
      <c r="L3060">
        <f t="shared" si="481"/>
        <v>-0.10897675208808355</v>
      </c>
      <c r="M3060">
        <f t="shared" si="482"/>
        <v>0</v>
      </c>
      <c r="P3060" s="30">
        <f t="shared" si="483"/>
        <v>0.13988184433287396</v>
      </c>
    </row>
    <row r="3061" spans="1:16" x14ac:dyDescent="0.3">
      <c r="A3061">
        <v>3060</v>
      </c>
      <c r="B3061" s="5" t="s">
        <v>4934</v>
      </c>
      <c r="C3061" s="6">
        <v>1.9510000000000001</v>
      </c>
      <c r="D3061" s="6">
        <v>8.1000000000000006E-4</v>
      </c>
      <c r="E3061" s="10">
        <f t="shared" si="477"/>
        <v>-3.2773288568148019E-2</v>
      </c>
      <c r="F3061">
        <f t="shared" si="478"/>
        <v>0.96775793650793651</v>
      </c>
      <c r="G3061">
        <f t="shared" si="475"/>
        <v>1.9508683119445218</v>
      </c>
      <c r="H3061">
        <f t="shared" si="479"/>
        <v>1.7604424220802339E-2</v>
      </c>
      <c r="I3061" t="str">
        <f t="shared" si="476"/>
        <v>2012</v>
      </c>
      <c r="J3061">
        <f t="shared" si="480"/>
        <v>0.25264778821059702</v>
      </c>
      <c r="K3061">
        <f t="shared" si="484"/>
        <v>-0.25264778821059702</v>
      </c>
      <c r="L3061">
        <f t="shared" si="481"/>
        <v>-4.3981139440008699E-2</v>
      </c>
      <c r="M3061">
        <f t="shared" si="482"/>
        <v>0</v>
      </c>
      <c r="P3061" s="30">
        <f t="shared" si="483"/>
        <v>0.12950530113371472</v>
      </c>
    </row>
    <row r="3062" spans="1:16" x14ac:dyDescent="0.3">
      <c r="A3062">
        <v>3061</v>
      </c>
      <c r="B3062" s="5" t="s">
        <v>4932</v>
      </c>
      <c r="C3062" s="6">
        <v>1.9510000000000001</v>
      </c>
      <c r="D3062" s="6">
        <v>7.0999999999999991E-4</v>
      </c>
      <c r="E3062" s="10">
        <f t="shared" si="477"/>
        <v>0</v>
      </c>
      <c r="F3062">
        <f t="shared" si="478"/>
        <v>1</v>
      </c>
      <c r="G3062">
        <f t="shared" si="475"/>
        <v>1.9508845692481935</v>
      </c>
      <c r="H3062">
        <f t="shared" si="479"/>
        <v>1.7599024334876697E-2</v>
      </c>
      <c r="I3062" t="str">
        <f t="shared" si="476"/>
        <v>2012</v>
      </c>
      <c r="J3062">
        <f t="shared" si="480"/>
        <v>0.25257239715492291</v>
      </c>
      <c r="K3062">
        <f t="shared" si="484"/>
        <v>-0.25257239715492291</v>
      </c>
      <c r="L3062">
        <f t="shared" si="481"/>
        <v>-4.3997396743680417E-2</v>
      </c>
      <c r="M3062">
        <f t="shared" si="482"/>
        <v>0</v>
      </c>
      <c r="P3062" s="30">
        <f t="shared" si="483"/>
        <v>0.1294655773776795</v>
      </c>
    </row>
    <row r="3063" spans="1:16" x14ac:dyDescent="0.3">
      <c r="A3063">
        <v>3062</v>
      </c>
      <c r="B3063" s="5" t="s">
        <v>4930</v>
      </c>
      <c r="C3063" s="6">
        <v>1.907</v>
      </c>
      <c r="D3063" s="6">
        <v>7.0999999999999991E-4</v>
      </c>
      <c r="E3063" s="10">
        <f t="shared" si="477"/>
        <v>-2.2810735022692194E-2</v>
      </c>
      <c r="F3063">
        <f t="shared" si="478"/>
        <v>0.9774474628395694</v>
      </c>
      <c r="G3063">
        <f t="shared" si="475"/>
        <v>1.9068871725045131</v>
      </c>
      <c r="H3063">
        <f t="shared" si="479"/>
        <v>1.7586696583921563E-2</v>
      </c>
      <c r="I3063" t="str">
        <f t="shared" si="476"/>
        <v>2012</v>
      </c>
      <c r="J3063">
        <f t="shared" si="480"/>
        <v>0.24670331709857277</v>
      </c>
      <c r="K3063">
        <f t="shared" si="484"/>
        <v>-0.24670331709857277</v>
      </c>
      <c r="L3063">
        <f t="shared" si="481"/>
        <v>1.9993999492721404E-2</v>
      </c>
      <c r="M3063">
        <f t="shared" si="482"/>
        <v>0</v>
      </c>
      <c r="P3063" s="30">
        <f t="shared" si="483"/>
        <v>0.12937488943016573</v>
      </c>
    </row>
    <row r="3064" spans="1:16" x14ac:dyDescent="0.3">
      <c r="A3064">
        <v>3063</v>
      </c>
      <c r="B3064" s="5" t="s">
        <v>4928</v>
      </c>
      <c r="C3064" s="6">
        <v>1.927</v>
      </c>
      <c r="D3064" s="6">
        <v>7.3999999999999999E-4</v>
      </c>
      <c r="E3064" s="10">
        <f t="shared" si="477"/>
        <v>1.0433062813947293E-2</v>
      </c>
      <c r="F3064">
        <f t="shared" si="478"/>
        <v>1.010487676979549</v>
      </c>
      <c r="G3064">
        <f t="shared" si="475"/>
        <v>1.9268811719972345</v>
      </c>
      <c r="H3064">
        <f t="shared" si="479"/>
        <v>1.7795105363460979E-2</v>
      </c>
      <c r="I3064" t="str">
        <f t="shared" si="476"/>
        <v>2012</v>
      </c>
      <c r="J3064">
        <f t="shared" si="480"/>
        <v>0.25224421660344265</v>
      </c>
      <c r="K3064">
        <f t="shared" si="484"/>
        <v>-0.25224421660344265</v>
      </c>
      <c r="L3064">
        <f t="shared" si="481"/>
        <v>4.7972354267900252E-2</v>
      </c>
      <c r="M3064">
        <f t="shared" si="482"/>
        <v>0</v>
      </c>
      <c r="P3064" s="30">
        <f t="shared" si="483"/>
        <v>0.13090802913497182</v>
      </c>
    </row>
    <row r="3065" spans="1:16" x14ac:dyDescent="0.3">
      <c r="A3065">
        <v>3064</v>
      </c>
      <c r="B3065" s="5" t="s">
        <v>4926</v>
      </c>
      <c r="C3065" s="6">
        <v>2.0070000000000001</v>
      </c>
      <c r="D3065" s="6">
        <v>8.1000000000000006E-4</v>
      </c>
      <c r="E3065" s="10">
        <f t="shared" si="477"/>
        <v>4.067668038197178E-2</v>
      </c>
      <c r="F3065">
        <f t="shared" si="478"/>
        <v>1.041515308770109</v>
      </c>
      <c r="G3065">
        <f t="shared" si="475"/>
        <v>2.0068645320720941</v>
      </c>
      <c r="H3065">
        <f t="shared" si="479"/>
        <v>1.9039986153112531E-2</v>
      </c>
      <c r="I3065" t="str">
        <f t="shared" si="476"/>
        <v>2012</v>
      </c>
      <c r="J3065">
        <f t="shared" si="480"/>
        <v>0.28109324330104285</v>
      </c>
      <c r="K3065">
        <f t="shared" si="484"/>
        <v>-0.28109324330104285</v>
      </c>
      <c r="L3065">
        <f t="shared" si="481"/>
        <v>-3.2011005806959369E-2</v>
      </c>
      <c r="M3065">
        <f t="shared" si="482"/>
        <v>0</v>
      </c>
      <c r="P3065" s="30">
        <f t="shared" si="483"/>
        <v>0.14006587829364506</v>
      </c>
    </row>
    <row r="3066" spans="1:16" x14ac:dyDescent="0.3">
      <c r="A3066">
        <v>3065</v>
      </c>
      <c r="B3066" s="5" t="s">
        <v>4924</v>
      </c>
      <c r="C3066" s="6">
        <v>1.9750000000000001</v>
      </c>
      <c r="D3066" s="6">
        <v>8.8999999999999995E-4</v>
      </c>
      <c r="E3066" s="10">
        <f t="shared" si="477"/>
        <v>-1.6072671461115958E-2</v>
      </c>
      <c r="F3066">
        <f t="shared" si="478"/>
        <v>0.98405580468360732</v>
      </c>
      <c r="G3066">
        <f t="shared" si="475"/>
        <v>1.9748535262651348</v>
      </c>
      <c r="H3066">
        <f t="shared" si="479"/>
        <v>1.8821081231482826E-2</v>
      </c>
      <c r="I3066" t="str">
        <f t="shared" si="476"/>
        <v>2012</v>
      </c>
      <c r="J3066">
        <f t="shared" si="480"/>
        <v>0.27342938118611065</v>
      </c>
      <c r="K3066">
        <f t="shared" si="484"/>
        <v>-0.27342938118611065</v>
      </c>
      <c r="L3066">
        <f t="shared" si="481"/>
        <v>6.099208292225744E-2</v>
      </c>
      <c r="M3066">
        <f t="shared" si="482"/>
        <v>0</v>
      </c>
      <c r="P3066" s="30">
        <f t="shared" si="483"/>
        <v>0.13845552470072217</v>
      </c>
    </row>
    <row r="3067" spans="1:16" x14ac:dyDescent="0.3">
      <c r="A3067">
        <v>3066</v>
      </c>
      <c r="B3067" s="5" t="s">
        <v>4922</v>
      </c>
      <c r="C3067" s="6">
        <v>2.0680000000000001</v>
      </c>
      <c r="D3067" s="6">
        <v>9.1E-4</v>
      </c>
      <c r="E3067" s="10">
        <f t="shared" si="477"/>
        <v>4.6013558293097404E-2</v>
      </c>
      <c r="F3067">
        <f t="shared" si="478"/>
        <v>1.0470886075949366</v>
      </c>
      <c r="G3067">
        <f t="shared" si="475"/>
        <v>2.0678431826127346</v>
      </c>
      <c r="H3067">
        <f t="shared" si="479"/>
        <v>2.0749421931614571E-2</v>
      </c>
      <c r="I3067" t="str">
        <f t="shared" si="476"/>
        <v>2012</v>
      </c>
      <c r="J3067">
        <f t="shared" si="480"/>
        <v>0.31563802924221462</v>
      </c>
      <c r="K3067">
        <f t="shared" si="484"/>
        <v>-0.31563802924221462</v>
      </c>
      <c r="L3067">
        <f t="shared" si="481"/>
        <v>-3.1997573425342374E-2</v>
      </c>
      <c r="M3067">
        <f t="shared" si="482"/>
        <v>0</v>
      </c>
      <c r="P3067" s="30">
        <f t="shared" si="483"/>
        <v>0.15264118280159122</v>
      </c>
    </row>
    <row r="3068" spans="1:16" x14ac:dyDescent="0.3">
      <c r="A3068">
        <v>3067</v>
      </c>
      <c r="B3068" s="5" t="s">
        <v>4920</v>
      </c>
      <c r="C3068" s="6">
        <v>2.036</v>
      </c>
      <c r="D3068" s="6">
        <v>9.1E-4</v>
      </c>
      <c r="E3068" s="10">
        <f t="shared" si="477"/>
        <v>-1.55948579579064E-2</v>
      </c>
      <c r="F3068">
        <f t="shared" si="478"/>
        <v>0.98452611218568664</v>
      </c>
      <c r="G3068">
        <f t="shared" si="475"/>
        <v>2.0358456091873922</v>
      </c>
      <c r="H3068">
        <f t="shared" si="479"/>
        <v>2.0860254943590492E-2</v>
      </c>
      <c r="I3068" t="str">
        <f t="shared" si="476"/>
        <v>2012</v>
      </c>
      <c r="J3068">
        <f t="shared" si="480"/>
        <v>0.31241377326887576</v>
      </c>
      <c r="K3068">
        <f t="shared" si="484"/>
        <v>-0.31241377326887576</v>
      </c>
      <c r="L3068">
        <f t="shared" si="481"/>
        <v>0.14998862543129121</v>
      </c>
      <c r="M3068">
        <f t="shared" si="482"/>
        <v>0</v>
      </c>
      <c r="P3068" s="30">
        <f t="shared" si="483"/>
        <v>0.1534565154936163</v>
      </c>
    </row>
    <row r="3069" spans="1:16" x14ac:dyDescent="0.3">
      <c r="A3069">
        <v>3068</v>
      </c>
      <c r="B3069" s="5" t="s">
        <v>4919</v>
      </c>
      <c r="C3069" s="6">
        <v>2.1859999999999999</v>
      </c>
      <c r="D3069" s="6">
        <v>9.1E-4</v>
      </c>
      <c r="E3069" s="10">
        <f t="shared" si="477"/>
        <v>7.1086291066070395E-2</v>
      </c>
      <c r="F3069">
        <f t="shared" si="478"/>
        <v>1.0736738703339881</v>
      </c>
      <c r="G3069">
        <f t="shared" si="475"/>
        <v>2.1858342346186834</v>
      </c>
      <c r="H3069">
        <f t="shared" si="479"/>
        <v>2.4948454575227853E-2</v>
      </c>
      <c r="I3069" t="str">
        <f t="shared" si="476"/>
        <v>2012</v>
      </c>
      <c r="J3069">
        <f t="shared" si="480"/>
        <v>0.401168285912335</v>
      </c>
      <c r="K3069">
        <f t="shared" si="484"/>
        <v>-0.401168285912335</v>
      </c>
      <c r="L3069">
        <f t="shared" si="481"/>
        <v>6.7013693013816766E-2</v>
      </c>
      <c r="M3069">
        <f t="shared" si="482"/>
        <v>0</v>
      </c>
      <c r="P3069" s="30">
        <f t="shared" si="483"/>
        <v>0.18353097392232876</v>
      </c>
    </row>
    <row r="3070" spans="1:16" x14ac:dyDescent="0.3">
      <c r="A3070">
        <v>3069</v>
      </c>
      <c r="B3070" s="5" t="s">
        <v>4917</v>
      </c>
      <c r="C3070" s="6">
        <v>2.2850000000000001</v>
      </c>
      <c r="D3070" s="6">
        <v>9.7000000000000005E-4</v>
      </c>
      <c r="E3070" s="10">
        <f t="shared" si="477"/>
        <v>4.4292634591821263E-2</v>
      </c>
      <c r="F3070">
        <f t="shared" si="478"/>
        <v>1.045288197621226</v>
      </c>
      <c r="G3070">
        <f t="shared" si="475"/>
        <v>2.284815303298259</v>
      </c>
      <c r="H3070">
        <f t="shared" si="479"/>
        <v>2.6025709760287695E-2</v>
      </c>
      <c r="I3070" t="str">
        <f t="shared" si="476"/>
        <v>2012</v>
      </c>
      <c r="J3070">
        <f t="shared" si="480"/>
        <v>0.43744091552638364</v>
      </c>
      <c r="K3070">
        <f t="shared" si="484"/>
        <v>-0.43744091552638364</v>
      </c>
      <c r="L3070">
        <f t="shared" si="481"/>
        <v>-3.1967375665758802E-2</v>
      </c>
      <c r="M3070">
        <f t="shared" si="482"/>
        <v>0</v>
      </c>
      <c r="P3070" s="30">
        <f t="shared" si="483"/>
        <v>0.19145570099032214</v>
      </c>
    </row>
    <row r="3071" spans="1:16" x14ac:dyDescent="0.3">
      <c r="A3071">
        <v>3070</v>
      </c>
      <c r="B3071" s="5" t="s">
        <v>4915</v>
      </c>
      <c r="C3071" s="6">
        <v>2.371</v>
      </c>
      <c r="D3071" s="6">
        <v>9.1E-4</v>
      </c>
      <c r="E3071" s="10">
        <f t="shared" si="477"/>
        <v>3.6945782737100329E-2</v>
      </c>
      <c r="F3071">
        <f t="shared" si="478"/>
        <v>1.0376367614879649</v>
      </c>
      <c r="G3071">
        <f t="shared" si="475"/>
        <v>2.3708202059839425</v>
      </c>
      <c r="H3071">
        <f t="shared" si="479"/>
        <v>2.6846716484195988E-2</v>
      </c>
      <c r="I3071" t="str">
        <f t="shared" si="476"/>
        <v>2012</v>
      </c>
      <c r="J3071">
        <f t="shared" si="480"/>
        <v>0.4682259905685931</v>
      </c>
      <c r="K3071">
        <f t="shared" si="484"/>
        <v>-0.4682259905685931</v>
      </c>
      <c r="L3071">
        <f t="shared" si="481"/>
        <v>-0.11797227835144231</v>
      </c>
      <c r="M3071">
        <f t="shared" si="482"/>
        <v>0</v>
      </c>
      <c r="P3071" s="30">
        <f t="shared" si="483"/>
        <v>0.19749536020774255</v>
      </c>
    </row>
    <row r="3072" spans="1:16" x14ac:dyDescent="0.3">
      <c r="A3072">
        <v>3071</v>
      </c>
      <c r="B3072" s="5" t="s">
        <v>4913</v>
      </c>
      <c r="C3072" s="6">
        <v>2.2530000000000001</v>
      </c>
      <c r="D3072" s="6">
        <v>8.1000000000000006E-4</v>
      </c>
      <c r="E3072" s="10">
        <f t="shared" si="477"/>
        <v>-5.1049145633161042E-2</v>
      </c>
      <c r="F3072">
        <f t="shared" si="478"/>
        <v>0.95023196963306622</v>
      </c>
      <c r="G3072">
        <f t="shared" si="475"/>
        <v>2.2528479276325002</v>
      </c>
      <c r="H3072">
        <f t="shared" si="479"/>
        <v>2.8418554395816854E-2</v>
      </c>
      <c r="I3072" t="str">
        <f t="shared" si="476"/>
        <v>2012</v>
      </c>
      <c r="J3072">
        <f t="shared" si="480"/>
        <v>0.47097687076351202</v>
      </c>
      <c r="K3072">
        <f t="shared" si="484"/>
        <v>-0.47097687076351202</v>
      </c>
      <c r="L3072">
        <f t="shared" si="481"/>
        <v>2.6011538367342713E-2</v>
      </c>
      <c r="M3072">
        <f t="shared" si="482"/>
        <v>0</v>
      </c>
      <c r="P3072" s="30">
        <f t="shared" si="483"/>
        <v>0.20905843887050904</v>
      </c>
    </row>
    <row r="3073" spans="1:16" x14ac:dyDescent="0.3">
      <c r="A3073">
        <v>3072</v>
      </c>
      <c r="B3073" s="5" t="s">
        <v>4911</v>
      </c>
      <c r="C3073" s="6">
        <v>2.34</v>
      </c>
      <c r="D3073" s="6">
        <v>7.9000000000000001E-4</v>
      </c>
      <c r="E3073" s="10">
        <f t="shared" si="477"/>
        <v>3.788826791950247E-2</v>
      </c>
      <c r="F3073">
        <f t="shared" si="478"/>
        <v>1.0386151797603194</v>
      </c>
      <c r="G3073">
        <f t="shared" si="475"/>
        <v>2.3398459550707011</v>
      </c>
      <c r="H3073">
        <f t="shared" si="479"/>
        <v>2.9233367082552208E-2</v>
      </c>
      <c r="I3073" t="str">
        <f t="shared" si="476"/>
        <v>2012</v>
      </c>
      <c r="J3073">
        <f t="shared" si="480"/>
        <v>0.50318979767187999</v>
      </c>
      <c r="K3073">
        <f t="shared" si="484"/>
        <v>-0.50318979767187999</v>
      </c>
      <c r="L3073">
        <f t="shared" si="481"/>
        <v>-6.0986489070858241E-2</v>
      </c>
      <c r="M3073">
        <f t="shared" si="482"/>
        <v>0</v>
      </c>
      <c r="P3073" s="30">
        <f t="shared" si="483"/>
        <v>0.21505253223248003</v>
      </c>
    </row>
    <row r="3074" spans="1:16" x14ac:dyDescent="0.3">
      <c r="A3074">
        <v>3073</v>
      </c>
      <c r="B3074" s="5" t="s">
        <v>4909</v>
      </c>
      <c r="C3074" s="6">
        <v>2.2789999999999999</v>
      </c>
      <c r="D3074" s="6">
        <v>7.3999999999999999E-4</v>
      </c>
      <c r="E3074" s="10">
        <f t="shared" si="477"/>
        <v>-2.6414179106062873E-2</v>
      </c>
      <c r="F3074">
        <f t="shared" si="478"/>
        <v>0.97393162393162391</v>
      </c>
      <c r="G3074">
        <f t="shared" si="475"/>
        <v>2.2788594659998429</v>
      </c>
      <c r="H3074">
        <f t="shared" si="479"/>
        <v>2.8729613002383591E-2</v>
      </c>
      <c r="I3074" t="str">
        <f t="shared" si="476"/>
        <v>2012</v>
      </c>
      <c r="J3074">
        <f t="shared" si="480"/>
        <v>0.48162945623411801</v>
      </c>
      <c r="K3074">
        <f t="shared" si="484"/>
        <v>-0.48162945623411801</v>
      </c>
      <c r="L3074">
        <f t="shared" si="481"/>
        <v>5.6951714965029154E-2</v>
      </c>
      <c r="M3074">
        <f t="shared" si="482"/>
        <v>0</v>
      </c>
      <c r="P3074" s="30">
        <f t="shared" si="483"/>
        <v>0.21134671243222297</v>
      </c>
    </row>
    <row r="3075" spans="1:16" x14ac:dyDescent="0.3">
      <c r="A3075">
        <v>3074</v>
      </c>
      <c r="B3075" s="5" t="s">
        <v>4907</v>
      </c>
      <c r="C3075" s="6">
        <v>2.3359999999999999</v>
      </c>
      <c r="D3075" s="6">
        <v>9.7000000000000005E-4</v>
      </c>
      <c r="E3075" s="10">
        <f t="shared" si="477"/>
        <v>2.4703314702433435E-2</v>
      </c>
      <c r="F3075">
        <f t="shared" si="478"/>
        <v>1.025010969723563</v>
      </c>
      <c r="G3075">
        <f t="shared" ref="G3075:G3138" si="485">C3075*EXP(-1/12*D3075)</f>
        <v>2.3358111809648721</v>
      </c>
      <c r="H3075">
        <f t="shared" si="479"/>
        <v>2.9075950360910249E-2</v>
      </c>
      <c r="I3075" t="str">
        <f t="shared" ref="I3075:I3138" si="486">MID(B3075,7,4)</f>
        <v>2012</v>
      </c>
      <c r="J3075">
        <f t="shared" si="480"/>
        <v>0.4996171899551769</v>
      </c>
      <c r="K3075">
        <f t="shared" si="484"/>
        <v>-0.4996171899551769</v>
      </c>
      <c r="L3075">
        <f t="shared" si="481"/>
        <v>5.6995392686214785E-2</v>
      </c>
      <c r="M3075">
        <f t="shared" si="482"/>
        <v>0</v>
      </c>
      <c r="P3075" s="30">
        <f t="shared" si="483"/>
        <v>0.21389451083490235</v>
      </c>
    </row>
    <row r="3076" spans="1:16" x14ac:dyDescent="0.3">
      <c r="A3076">
        <v>3075</v>
      </c>
      <c r="B3076" s="5" t="s">
        <v>4905</v>
      </c>
      <c r="C3076" s="6">
        <v>2.3929999999999998</v>
      </c>
      <c r="D3076" s="6">
        <v>9.7000000000000005E-4</v>
      </c>
      <c r="E3076" s="10">
        <f t="shared" ref="E3076:E3139" si="487">LN(C3076/C3075)</f>
        <v>2.4107743960255619E-2</v>
      </c>
      <c r="F3076">
        <f t="shared" ref="F3076:F3139" si="488">C3076/C3075</f>
        <v>1.0244006849315068</v>
      </c>
      <c r="G3076">
        <f t="shared" si="485"/>
        <v>2.3928065736510868</v>
      </c>
      <c r="H3076">
        <f t="shared" si="479"/>
        <v>2.9049835389567791E-2</v>
      </c>
      <c r="I3076" t="str">
        <f t="shared" si="486"/>
        <v>2012</v>
      </c>
      <c r="J3076">
        <f t="shared" si="480"/>
        <v>0.51134850391050479</v>
      </c>
      <c r="K3076">
        <f t="shared" si="484"/>
        <v>-0.51134850391050479</v>
      </c>
      <c r="L3076">
        <f t="shared" si="481"/>
        <v>3.7992877121682422E-2</v>
      </c>
      <c r="M3076">
        <f t="shared" si="482"/>
        <v>0</v>
      </c>
      <c r="P3076" s="30">
        <f t="shared" si="483"/>
        <v>0.2137023984894269</v>
      </c>
    </row>
    <row r="3077" spans="1:16" x14ac:dyDescent="0.3">
      <c r="A3077">
        <v>3076</v>
      </c>
      <c r="B3077" s="5" t="s">
        <v>4903</v>
      </c>
      <c r="C3077" s="6">
        <v>2.4649999999999999</v>
      </c>
      <c r="D3077" s="6">
        <v>9.3999999999999997E-4</v>
      </c>
      <c r="E3077" s="10">
        <f t="shared" si="487"/>
        <v>2.9643998568417245E-2</v>
      </c>
      <c r="F3077">
        <f t="shared" si="488"/>
        <v>1.0300877559548685</v>
      </c>
      <c r="G3077">
        <f t="shared" si="485"/>
        <v>2.4648069158958927</v>
      </c>
      <c r="H3077">
        <f t="shared" si="479"/>
        <v>2.9393925968145825E-2</v>
      </c>
      <c r="I3077" t="str">
        <f t="shared" si="486"/>
        <v>2012</v>
      </c>
      <c r="J3077">
        <f t="shared" si="480"/>
        <v>0.53297424197612076</v>
      </c>
      <c r="K3077">
        <f t="shared" si="484"/>
        <v>-0.53297424197612076</v>
      </c>
      <c r="L3077">
        <f t="shared" si="481"/>
        <v>-3.400746512312347E-2</v>
      </c>
      <c r="M3077">
        <f t="shared" si="482"/>
        <v>0</v>
      </c>
      <c r="P3077" s="30">
        <f t="shared" si="483"/>
        <v>0.21623366866544133</v>
      </c>
    </row>
    <row r="3078" spans="1:16" x14ac:dyDescent="0.3">
      <c r="A3078">
        <v>3077</v>
      </c>
      <c r="B3078" s="5" t="s">
        <v>4901</v>
      </c>
      <c r="C3078" s="6">
        <v>2.4870000000000001</v>
      </c>
      <c r="D3078" s="6">
        <v>9.7000000000000005E-4</v>
      </c>
      <c r="E3078" s="10">
        <f t="shared" si="487"/>
        <v>8.8853573266142669E-3</v>
      </c>
      <c r="F3078">
        <f t="shared" si="488"/>
        <v>1.0089249492900609</v>
      </c>
      <c r="G3078">
        <f t="shared" si="485"/>
        <v>2.4867989756248448</v>
      </c>
      <c r="H3078">
        <f t="shared" si="479"/>
        <v>2.9328189540126261E-2</v>
      </c>
      <c r="I3078" t="str">
        <f t="shared" si="486"/>
        <v>2012</v>
      </c>
      <c r="J3078">
        <f t="shared" si="480"/>
        <v>0.53652708981615982</v>
      </c>
      <c r="K3078">
        <f t="shared" si="484"/>
        <v>-0.53652708981615982</v>
      </c>
      <c r="L3078">
        <f t="shared" si="481"/>
        <v>-5.5999524852075488E-2</v>
      </c>
      <c r="M3078">
        <f t="shared" si="482"/>
        <v>0</v>
      </c>
      <c r="P3078" s="30">
        <f t="shared" si="483"/>
        <v>0.21575008477770083</v>
      </c>
    </row>
    <row r="3079" spans="1:16" x14ac:dyDescent="0.3">
      <c r="A3079">
        <v>3078</v>
      </c>
      <c r="B3079" s="5" t="s">
        <v>4899</v>
      </c>
      <c r="C3079" s="6">
        <v>2.5089999999999999</v>
      </c>
      <c r="D3079" s="6">
        <v>9.3999999999999997E-4</v>
      </c>
      <c r="E3079" s="10">
        <f t="shared" si="487"/>
        <v>8.8071025630174458E-3</v>
      </c>
      <c r="F3079">
        <f t="shared" si="488"/>
        <v>1.0088459991958181</v>
      </c>
      <c r="G3079">
        <f t="shared" si="485"/>
        <v>2.5088034693642172</v>
      </c>
      <c r="H3079">
        <f t="shared" si="479"/>
        <v>2.8996264383655147E-2</v>
      </c>
      <c r="I3079" t="str">
        <f t="shared" si="486"/>
        <v>2012</v>
      </c>
      <c r="J3079">
        <f t="shared" si="480"/>
        <v>0.53514862413857034</v>
      </c>
      <c r="K3079">
        <f t="shared" si="484"/>
        <v>-0.53514862413857034</v>
      </c>
      <c r="L3079">
        <f t="shared" si="481"/>
        <v>-7.8004018591447899E-2</v>
      </c>
      <c r="M3079">
        <f t="shared" si="482"/>
        <v>0</v>
      </c>
      <c r="P3079" s="30">
        <f t="shared" si="483"/>
        <v>0.21330830839220263</v>
      </c>
    </row>
    <row r="3080" spans="1:16" x14ac:dyDescent="0.3">
      <c r="A3080">
        <v>3079</v>
      </c>
      <c r="B3080" s="5" t="s">
        <v>4898</v>
      </c>
      <c r="C3080" s="6">
        <v>2.431</v>
      </c>
      <c r="D3080" s="6">
        <v>9.8999999999999999E-4</v>
      </c>
      <c r="E3080" s="10">
        <f t="shared" si="487"/>
        <v>-3.1581572050298809E-2</v>
      </c>
      <c r="F3080">
        <f t="shared" si="488"/>
        <v>0.96891191709844571</v>
      </c>
      <c r="G3080">
        <f t="shared" si="485"/>
        <v>2.4307994507727693</v>
      </c>
      <c r="H3080">
        <f t="shared" si="479"/>
        <v>2.963273213759365E-2</v>
      </c>
      <c r="I3080" t="str">
        <f t="shared" si="486"/>
        <v>2012</v>
      </c>
      <c r="J3080">
        <f t="shared" si="480"/>
        <v>0.52989100275690015</v>
      </c>
      <c r="K3080">
        <f t="shared" si="484"/>
        <v>-0.52989100275690015</v>
      </c>
      <c r="L3080">
        <f t="shared" si="481"/>
        <v>-1.9735228684449879E-3</v>
      </c>
      <c r="M3080">
        <f t="shared" si="482"/>
        <v>0</v>
      </c>
      <c r="P3080" s="30">
        <f t="shared" si="483"/>
        <v>0.21799042392758639</v>
      </c>
    </row>
    <row r="3081" spans="1:16" x14ac:dyDescent="0.3">
      <c r="A3081">
        <v>3080</v>
      </c>
      <c r="B3081" s="5" t="s">
        <v>4896</v>
      </c>
      <c r="C3081" s="6">
        <v>2.5</v>
      </c>
      <c r="D3081" s="6">
        <v>9.7000000000000005E-4</v>
      </c>
      <c r="E3081" s="10">
        <f t="shared" si="487"/>
        <v>2.7988036540168716E-2</v>
      </c>
      <c r="F3081">
        <f t="shared" si="488"/>
        <v>1.0283833813245578</v>
      </c>
      <c r="G3081">
        <f t="shared" si="485"/>
        <v>2.4997979248339814</v>
      </c>
      <c r="H3081">
        <f t="shared" si="479"/>
        <v>2.9914005973616081E-2</v>
      </c>
      <c r="I3081" t="str">
        <f t="shared" si="486"/>
        <v>2012</v>
      </c>
      <c r="J3081">
        <f t="shared" si="480"/>
        <v>0.55010450294471347</v>
      </c>
      <c r="K3081">
        <f t="shared" si="484"/>
        <v>-0.55010450294471347</v>
      </c>
      <c r="L3081">
        <f t="shared" si="481"/>
        <v>-8.1940985601725025E-2</v>
      </c>
      <c r="M3081">
        <f t="shared" si="482"/>
        <v>0</v>
      </c>
      <c r="P3081" s="30">
        <f t="shared" si="483"/>
        <v>0.22005958860904626</v>
      </c>
    </row>
    <row r="3082" spans="1:16" x14ac:dyDescent="0.3">
      <c r="A3082">
        <v>3081</v>
      </c>
      <c r="B3082" s="5" t="s">
        <v>4894</v>
      </c>
      <c r="C3082" s="6">
        <v>2.6179999999999999</v>
      </c>
      <c r="D3082" s="6">
        <v>9.7000000000000005E-4</v>
      </c>
      <c r="E3082" s="10">
        <f t="shared" si="487"/>
        <v>4.6119935613553036E-2</v>
      </c>
      <c r="F3082">
        <f t="shared" si="488"/>
        <v>1.0471999999999999</v>
      </c>
      <c r="G3082">
        <f t="shared" si="485"/>
        <v>2.6177883868861453</v>
      </c>
      <c r="H3082">
        <f t="shared" si="479"/>
        <v>3.0787216390860826E-2</v>
      </c>
      <c r="I3082" t="str">
        <f t="shared" si="486"/>
        <v>2012</v>
      </c>
      <c r="J3082">
        <f t="shared" si="480"/>
        <v>0.59288529868050666</v>
      </c>
      <c r="K3082">
        <f t="shared" si="484"/>
        <v>-0.59288529868050666</v>
      </c>
      <c r="L3082">
        <f t="shared" si="481"/>
        <v>-0.19993144765388893</v>
      </c>
      <c r="M3082">
        <f t="shared" si="482"/>
        <v>0</v>
      </c>
      <c r="P3082" s="30">
        <f t="shared" si="483"/>
        <v>0.22648327941653934</v>
      </c>
    </row>
    <row r="3083" spans="1:16" x14ac:dyDescent="0.3">
      <c r="A3083">
        <v>3082</v>
      </c>
      <c r="B3083" s="5" t="s">
        <v>4892</v>
      </c>
      <c r="C3083" s="6">
        <v>2.5939999999999999</v>
      </c>
      <c r="D3083" s="6">
        <v>9.7000000000000005E-4</v>
      </c>
      <c r="E3083" s="10">
        <f t="shared" si="487"/>
        <v>-9.2095815934560045E-3</v>
      </c>
      <c r="F3083">
        <f t="shared" si="488"/>
        <v>0.9908326967150497</v>
      </c>
      <c r="G3083">
        <f t="shared" si="485"/>
        <v>2.5937903268077389</v>
      </c>
      <c r="H3083">
        <f t="shared" si="479"/>
        <v>3.0496655192897595E-2</v>
      </c>
      <c r="I3083" t="str">
        <f t="shared" si="486"/>
        <v>2012</v>
      </c>
      <c r="J3083">
        <f t="shared" si="480"/>
        <v>0.58190594806798979</v>
      </c>
      <c r="K3083">
        <f t="shared" si="484"/>
        <v>-0.58190594806798979</v>
      </c>
      <c r="L3083">
        <f t="shared" si="481"/>
        <v>-0.26792406796264379</v>
      </c>
      <c r="M3083">
        <f t="shared" si="482"/>
        <v>0</v>
      </c>
      <c r="P3083" s="30">
        <f t="shared" si="483"/>
        <v>0.22434579312513672</v>
      </c>
    </row>
    <row r="3084" spans="1:16" x14ac:dyDescent="0.3">
      <c r="A3084">
        <v>3083</v>
      </c>
      <c r="B3084" s="5" t="s">
        <v>4890</v>
      </c>
      <c r="C3084" s="6">
        <v>2.742</v>
      </c>
      <c r="D3084" s="6">
        <v>8.1000000000000006E-4</v>
      </c>
      <c r="E3084" s="10">
        <f t="shared" si="487"/>
        <v>5.5486495245870522E-2</v>
      </c>
      <c r="F3084">
        <f t="shared" si="488"/>
        <v>1.0570547417116423</v>
      </c>
      <c r="G3084">
        <f t="shared" si="485"/>
        <v>2.741814921246478</v>
      </c>
      <c r="H3084">
        <f t="shared" si="479"/>
        <v>3.1187556200586983E-2</v>
      </c>
      <c r="I3084" t="str">
        <f t="shared" si="486"/>
        <v>2012</v>
      </c>
      <c r="J3084">
        <f t="shared" si="480"/>
        <v>0.62905005091330213</v>
      </c>
      <c r="K3084">
        <f t="shared" si="484"/>
        <v>-0.62905005091330213</v>
      </c>
      <c r="L3084">
        <f t="shared" si="481"/>
        <v>-0.41594866240138284</v>
      </c>
      <c r="M3084">
        <f t="shared" si="482"/>
        <v>0</v>
      </c>
      <c r="P3084" s="30">
        <f t="shared" si="483"/>
        <v>0.2294283418033646</v>
      </c>
    </row>
    <row r="3085" spans="1:16" x14ac:dyDescent="0.3">
      <c r="A3085">
        <v>3084</v>
      </c>
      <c r="B3085" s="5" t="s">
        <v>4889</v>
      </c>
      <c r="C3085" s="6">
        <v>2.609</v>
      </c>
      <c r="D3085" s="6">
        <v>8.5999999999999998E-4</v>
      </c>
      <c r="E3085" s="10">
        <f t="shared" si="487"/>
        <v>-4.9720574985531237E-2</v>
      </c>
      <c r="F3085">
        <f t="shared" si="488"/>
        <v>0.95149525893508391</v>
      </c>
      <c r="G3085">
        <f t="shared" si="485"/>
        <v>2.6088130283665638</v>
      </c>
      <c r="H3085">
        <f t="shared" si="479"/>
        <v>3.2983621708435669E-2</v>
      </c>
      <c r="I3085" t="str">
        <f t="shared" si="486"/>
        <v>2012</v>
      </c>
      <c r="J3085">
        <f t="shared" si="480"/>
        <v>0.63300481892202543</v>
      </c>
      <c r="K3085">
        <f t="shared" si="484"/>
        <v>-0.63300481892202543</v>
      </c>
      <c r="L3085">
        <f t="shared" si="481"/>
        <v>-0.28294676952146869</v>
      </c>
      <c r="M3085">
        <f t="shared" si="482"/>
        <v>0</v>
      </c>
      <c r="P3085" s="30">
        <f t="shared" si="483"/>
        <v>0.24264092981717586</v>
      </c>
    </row>
    <row r="3086" spans="1:16" x14ac:dyDescent="0.3">
      <c r="A3086">
        <v>3085</v>
      </c>
      <c r="B3086" s="5" t="s">
        <v>4887</v>
      </c>
      <c r="C3086" s="6">
        <v>2.7069999999999999</v>
      </c>
      <c r="D3086" s="6">
        <v>9.1E-4</v>
      </c>
      <c r="E3086" s="10">
        <f t="shared" si="487"/>
        <v>3.687400447757274E-2</v>
      </c>
      <c r="F3086">
        <f t="shared" si="488"/>
        <v>1.0375622844001533</v>
      </c>
      <c r="G3086">
        <f t="shared" si="485"/>
        <v>2.7067947269500348</v>
      </c>
      <c r="H3086">
        <f t="shared" si="479"/>
        <v>3.2340013911849604E-2</v>
      </c>
      <c r="I3086" t="str">
        <f t="shared" si="486"/>
        <v>2012</v>
      </c>
      <c r="J3086">
        <f t="shared" si="480"/>
        <v>0.64396348918383461</v>
      </c>
      <c r="K3086">
        <f t="shared" si="484"/>
        <v>-0.64396348918383461</v>
      </c>
      <c r="L3086">
        <f t="shared" si="481"/>
        <v>-0.38092846810493963</v>
      </c>
      <c r="M3086">
        <f t="shared" si="482"/>
        <v>0</v>
      </c>
      <c r="P3086" s="30">
        <f t="shared" si="483"/>
        <v>0.2379062892255005</v>
      </c>
    </row>
    <row r="3087" spans="1:16" x14ac:dyDescent="0.3">
      <c r="A3087">
        <v>3086</v>
      </c>
      <c r="B3087" s="5" t="s">
        <v>4885</v>
      </c>
      <c r="C3087" s="6">
        <v>2.7370000000000001</v>
      </c>
      <c r="D3087" s="6">
        <v>8.5999999999999998E-4</v>
      </c>
      <c r="E3087" s="10">
        <f t="shared" si="487"/>
        <v>1.102141942637792E-2</v>
      </c>
      <c r="F3087">
        <f t="shared" si="488"/>
        <v>1.0110823790173624</v>
      </c>
      <c r="G3087">
        <f t="shared" si="485"/>
        <v>2.7368038553619338</v>
      </c>
      <c r="H3087">
        <f t="shared" si="479"/>
        <v>3.1734141019995867E-2</v>
      </c>
      <c r="I3087" t="str">
        <f t="shared" si="486"/>
        <v>2012</v>
      </c>
      <c r="J3087">
        <f t="shared" si="480"/>
        <v>0.63890478535372375</v>
      </c>
      <c r="K3087">
        <f t="shared" si="484"/>
        <v>-0.63890478535372375</v>
      </c>
      <c r="L3087">
        <f t="shared" si="481"/>
        <v>-0.46296681952231511</v>
      </c>
      <c r="M3087">
        <f t="shared" si="482"/>
        <v>0</v>
      </c>
      <c r="P3087" s="30">
        <f t="shared" si="483"/>
        <v>0.23344924193306157</v>
      </c>
    </row>
    <row r="3088" spans="1:16" x14ac:dyDescent="0.3">
      <c r="A3088">
        <v>3087</v>
      </c>
      <c r="B3088" s="5" t="s">
        <v>4883</v>
      </c>
      <c r="C3088" s="6">
        <v>2.6469999999999998</v>
      </c>
      <c r="D3088" s="6">
        <v>9.7000000000000005E-4</v>
      </c>
      <c r="E3088" s="10">
        <f t="shared" si="487"/>
        <v>-3.3435506813577966E-2</v>
      </c>
      <c r="F3088">
        <f t="shared" si="488"/>
        <v>0.96711728169528666</v>
      </c>
      <c r="G3088">
        <f t="shared" si="485"/>
        <v>2.6467860428142194</v>
      </c>
      <c r="H3088">
        <f t="shared" si="479"/>
        <v>3.2691091817175583E-2</v>
      </c>
      <c r="I3088" t="str">
        <f t="shared" si="486"/>
        <v>2012</v>
      </c>
      <c r="J3088">
        <f t="shared" si="480"/>
        <v>0.63652282547218864</v>
      </c>
      <c r="K3088">
        <f t="shared" si="484"/>
        <v>-0.63652282547218864</v>
      </c>
      <c r="L3088">
        <f t="shared" si="481"/>
        <v>-0.37294900697460065</v>
      </c>
      <c r="M3088">
        <f t="shared" si="482"/>
        <v>0</v>
      </c>
      <c r="P3088" s="30">
        <f t="shared" si="483"/>
        <v>0.24048896101756678</v>
      </c>
    </row>
    <row r="3089" spans="1:16" x14ac:dyDescent="0.3">
      <c r="A3089">
        <v>3088</v>
      </c>
      <c r="B3089" s="5" t="s">
        <v>4882</v>
      </c>
      <c r="C3089" s="6">
        <v>2.5680000000000001</v>
      </c>
      <c r="D3089" s="6">
        <v>8.5999999999999998E-4</v>
      </c>
      <c r="E3089" s="10">
        <f t="shared" si="487"/>
        <v>-3.0299537417249396E-2</v>
      </c>
      <c r="F3089">
        <f t="shared" si="488"/>
        <v>0.97015489233094077</v>
      </c>
      <c r="G3089">
        <f t="shared" si="485"/>
        <v>2.5678159665946092</v>
      </c>
      <c r="H3089">
        <f t="shared" si="479"/>
        <v>3.3448330385905924E-2</v>
      </c>
      <c r="I3089" t="str">
        <f t="shared" si="486"/>
        <v>2012</v>
      </c>
      <c r="J3089">
        <f t="shared" si="480"/>
        <v>0.63183555330726338</v>
      </c>
      <c r="K3089">
        <f t="shared" si="484"/>
        <v>-0.63183555330726338</v>
      </c>
      <c r="L3089">
        <f t="shared" si="481"/>
        <v>-0.34998415855058385</v>
      </c>
      <c r="M3089">
        <f t="shared" si="482"/>
        <v>0</v>
      </c>
      <c r="P3089" s="30">
        <f t="shared" si="483"/>
        <v>0.24605951576241353</v>
      </c>
    </row>
    <row r="3090" spans="1:16" x14ac:dyDescent="0.3">
      <c r="A3090">
        <v>3089</v>
      </c>
      <c r="B3090" s="5" t="s">
        <v>4880</v>
      </c>
      <c r="C3090" s="6">
        <v>2.4289999999999998</v>
      </c>
      <c r="D3090" s="6">
        <v>8.5999999999999998E-4</v>
      </c>
      <c r="E3090" s="10">
        <f t="shared" si="487"/>
        <v>-5.5647735807679378E-2</v>
      </c>
      <c r="F3090">
        <f t="shared" si="488"/>
        <v>0.94587227414330211</v>
      </c>
      <c r="G3090">
        <f t="shared" si="485"/>
        <v>2.4288259279043243</v>
      </c>
      <c r="H3090">
        <f t="shared" si="479"/>
        <v>3.5390567009841264E-2</v>
      </c>
      <c r="I3090" t="str">
        <f t="shared" si="486"/>
        <v>2012</v>
      </c>
      <c r="J3090">
        <f t="shared" si="480"/>
        <v>0.63233851034937916</v>
      </c>
      <c r="K3090">
        <f t="shared" si="484"/>
        <v>-0.63233851034937916</v>
      </c>
      <c r="L3090">
        <f t="shared" si="481"/>
        <v>-0.21099411986029892</v>
      </c>
      <c r="M3090">
        <f t="shared" si="482"/>
        <v>0</v>
      </c>
      <c r="P3090" s="30">
        <f t="shared" si="483"/>
        <v>0.26034739792776457</v>
      </c>
    </row>
    <row r="3091" spans="1:16" x14ac:dyDescent="0.3">
      <c r="A3091">
        <v>3090</v>
      </c>
      <c r="B3091" s="5" t="s">
        <v>4878</v>
      </c>
      <c r="C3091" s="6">
        <v>2.4180000000000001</v>
      </c>
      <c r="D3091" s="6">
        <v>7.0999999999999991E-4</v>
      </c>
      <c r="E3091" s="10">
        <f t="shared" si="487"/>
        <v>-4.5388978274343555E-3</v>
      </c>
      <c r="F3091">
        <f t="shared" si="488"/>
        <v>0.9954713874022233</v>
      </c>
      <c r="G3091">
        <f t="shared" si="485"/>
        <v>2.4178569392322564</v>
      </c>
      <c r="H3091">
        <f t="shared" si="479"/>
        <v>3.4686489000811269E-2</v>
      </c>
      <c r="I3091" t="str">
        <f t="shared" si="486"/>
        <v>2012</v>
      </c>
      <c r="J3091">
        <f t="shared" si="480"/>
        <v>0.61695951122229398</v>
      </c>
      <c r="K3091">
        <f t="shared" si="484"/>
        <v>-0.61695951122229398</v>
      </c>
      <c r="L3091">
        <f t="shared" si="481"/>
        <v>-0.23303173224044293</v>
      </c>
      <c r="M3091">
        <f t="shared" si="482"/>
        <v>0</v>
      </c>
      <c r="P3091" s="30">
        <f t="shared" si="483"/>
        <v>0.2551679138709495</v>
      </c>
    </row>
    <row r="3092" spans="1:16" x14ac:dyDescent="0.3">
      <c r="A3092">
        <v>3091</v>
      </c>
      <c r="B3092" s="5" t="s">
        <v>4876</v>
      </c>
      <c r="C3092" s="6">
        <v>2.4220000000000002</v>
      </c>
      <c r="D3092" s="6">
        <v>7.0999999999999991E-4</v>
      </c>
      <c r="E3092" s="10">
        <f t="shared" si="487"/>
        <v>1.6528929382995943E-3</v>
      </c>
      <c r="F3092">
        <f t="shared" si="488"/>
        <v>1.0016542597187759</v>
      </c>
      <c r="G3092">
        <f t="shared" si="485"/>
        <v>2.4218567025725908</v>
      </c>
      <c r="H3092">
        <f t="shared" si="479"/>
        <v>3.4676045989966493E-2</v>
      </c>
      <c r="I3092" t="str">
        <f t="shared" si="486"/>
        <v>2012</v>
      </c>
      <c r="J3092">
        <f t="shared" si="480"/>
        <v>0.6177940681122579</v>
      </c>
      <c r="K3092">
        <f t="shared" si="484"/>
        <v>-0.6177940681122579</v>
      </c>
      <c r="L3092">
        <f t="shared" si="481"/>
        <v>-0.2370314955807773</v>
      </c>
      <c r="M3092">
        <f t="shared" si="482"/>
        <v>0</v>
      </c>
      <c r="P3092" s="30">
        <f t="shared" si="483"/>
        <v>0.25509109083787362</v>
      </c>
    </row>
    <row r="3093" spans="1:16" x14ac:dyDescent="0.3">
      <c r="A3093">
        <v>3092</v>
      </c>
      <c r="B3093" s="5" t="s">
        <v>4874</v>
      </c>
      <c r="C3093" s="6">
        <v>2.3260000000000001</v>
      </c>
      <c r="D3093" s="6">
        <v>6.9000000000000008E-4</v>
      </c>
      <c r="E3093" s="10">
        <f t="shared" si="487"/>
        <v>-4.0443591034427837E-2</v>
      </c>
      <c r="F3093">
        <f t="shared" si="488"/>
        <v>0.96036333608587943</v>
      </c>
      <c r="G3093">
        <f t="shared" si="485"/>
        <v>2.3258662588450951</v>
      </c>
      <c r="H3093">
        <f t="shared" si="479"/>
        <v>3.5345397286802825E-2</v>
      </c>
      <c r="I3093" t="str">
        <f t="shared" si="486"/>
        <v>2012</v>
      </c>
      <c r="J3093">
        <f t="shared" si="480"/>
        <v>0.6047603736570174</v>
      </c>
      <c r="K3093">
        <f t="shared" si="484"/>
        <v>-0.6047603736570174</v>
      </c>
      <c r="L3093">
        <f t="shared" si="481"/>
        <v>-0.14104105185328164</v>
      </c>
      <c r="M3093">
        <f t="shared" si="482"/>
        <v>0</v>
      </c>
      <c r="P3093" s="30">
        <f t="shared" si="483"/>
        <v>0.26001511108265962</v>
      </c>
    </row>
    <row r="3094" spans="1:16" x14ac:dyDescent="0.3">
      <c r="A3094">
        <v>3093</v>
      </c>
      <c r="B3094" s="5" t="s">
        <v>4872</v>
      </c>
      <c r="C3094" s="6">
        <v>2.415</v>
      </c>
      <c r="D3094" s="6">
        <v>8.1000000000000006E-4</v>
      </c>
      <c r="E3094" s="10">
        <f t="shared" si="487"/>
        <v>3.7549233008063294E-2</v>
      </c>
      <c r="F3094">
        <f t="shared" si="488"/>
        <v>1.0382631126397248</v>
      </c>
      <c r="G3094">
        <f t="shared" si="485"/>
        <v>2.4148369930015483</v>
      </c>
      <c r="H3094">
        <f t="shared" si="479"/>
        <v>3.5790169507186415E-2</v>
      </c>
      <c r="I3094" t="str">
        <f t="shared" si="486"/>
        <v>2012</v>
      </c>
      <c r="J3094">
        <f t="shared" si="480"/>
        <v>0.63579527514360623</v>
      </c>
      <c r="K3094">
        <f t="shared" si="484"/>
        <v>-0.63579527514360623</v>
      </c>
      <c r="L3094">
        <f t="shared" si="481"/>
        <v>-0.23001178600973482</v>
      </c>
      <c r="M3094">
        <f t="shared" si="482"/>
        <v>0</v>
      </c>
      <c r="P3094" s="30">
        <f t="shared" si="483"/>
        <v>0.26328703634498224</v>
      </c>
    </row>
    <row r="3095" spans="1:16" x14ac:dyDescent="0.3">
      <c r="A3095">
        <v>3094</v>
      </c>
      <c r="B3095" s="5" t="s">
        <v>4870</v>
      </c>
      <c r="C3095" s="6">
        <v>2.4460000000000002</v>
      </c>
      <c r="D3095" s="6">
        <v>8.1000000000000006E-4</v>
      </c>
      <c r="E3095" s="10">
        <f t="shared" si="487"/>
        <v>1.2754750160444634E-2</v>
      </c>
      <c r="F3095">
        <f t="shared" si="488"/>
        <v>1.0128364389233955</v>
      </c>
      <c r="G3095">
        <f t="shared" si="485"/>
        <v>2.4458349005721685</v>
      </c>
      <c r="H3095">
        <f t="shared" si="479"/>
        <v>3.5257403831497086E-2</v>
      </c>
      <c r="I3095" t="str">
        <f t="shared" si="486"/>
        <v>2012</v>
      </c>
      <c r="J3095">
        <f t="shared" si="480"/>
        <v>0.63437080620648367</v>
      </c>
      <c r="K3095">
        <f t="shared" si="484"/>
        <v>-0.63437080620648367</v>
      </c>
      <c r="L3095">
        <f t="shared" si="481"/>
        <v>-0.26100969358035497</v>
      </c>
      <c r="M3095">
        <f t="shared" si="482"/>
        <v>0</v>
      </c>
      <c r="P3095" s="30">
        <f t="shared" si="483"/>
        <v>0.25936779545425637</v>
      </c>
    </row>
    <row r="3096" spans="1:16" x14ac:dyDescent="0.3">
      <c r="A3096">
        <v>3095</v>
      </c>
      <c r="B3096" s="5" t="s">
        <v>4868</v>
      </c>
      <c r="C3096" s="6">
        <v>2.4209999999999998</v>
      </c>
      <c r="D3096" s="6">
        <v>8.5999999999999998E-4</v>
      </c>
      <c r="E3096" s="10">
        <f t="shared" si="487"/>
        <v>-1.0273359309059312E-2</v>
      </c>
      <c r="F3096">
        <f t="shared" si="488"/>
        <v>0.98977923139820101</v>
      </c>
      <c r="G3096">
        <f t="shared" si="485"/>
        <v>2.420826501217114</v>
      </c>
      <c r="H3096">
        <f t="shared" si="479"/>
        <v>3.5144559931048175E-2</v>
      </c>
      <c r="I3096" t="str">
        <f t="shared" si="486"/>
        <v>2012</v>
      </c>
      <c r="J3096">
        <f t="shared" si="480"/>
        <v>0.62587484273375749</v>
      </c>
      <c r="K3096">
        <f t="shared" si="484"/>
        <v>-0.62587484273375749</v>
      </c>
      <c r="L3096">
        <f t="shared" si="481"/>
        <v>-0.23600129422530047</v>
      </c>
      <c r="M3096">
        <f t="shared" si="482"/>
        <v>0</v>
      </c>
      <c r="P3096" s="30">
        <f t="shared" si="483"/>
        <v>0.25853766984915594</v>
      </c>
    </row>
    <row r="3097" spans="1:16" x14ac:dyDescent="0.3">
      <c r="A3097">
        <v>3096</v>
      </c>
      <c r="B3097" s="5" t="s">
        <v>4866</v>
      </c>
      <c r="C3097" s="6">
        <v>2.274</v>
      </c>
      <c r="D3097" s="6">
        <v>8.5999999999999998E-4</v>
      </c>
      <c r="E3097" s="10">
        <f t="shared" si="487"/>
        <v>-6.2640282627577037E-2</v>
      </c>
      <c r="F3097">
        <f t="shared" si="488"/>
        <v>0.93928128872366801</v>
      </c>
      <c r="G3097">
        <f t="shared" si="485"/>
        <v>2.2738370358396187</v>
      </c>
      <c r="H3097">
        <f t="shared" si="479"/>
        <v>3.6533868082400417E-2</v>
      </c>
      <c r="I3097" t="str">
        <f t="shared" si="486"/>
        <v>2012</v>
      </c>
      <c r="J3097">
        <f t="shared" si="480"/>
        <v>0.61111186086477698</v>
      </c>
      <c r="K3097">
        <f t="shared" si="484"/>
        <v>-0.61111186086477698</v>
      </c>
      <c r="L3097">
        <f t="shared" si="481"/>
        <v>-8.901182884780523E-2</v>
      </c>
      <c r="M3097">
        <f t="shared" si="482"/>
        <v>0</v>
      </c>
      <c r="P3097" s="30">
        <f t="shared" si="483"/>
        <v>0.2687579853932332</v>
      </c>
    </row>
    <row r="3098" spans="1:16" x14ac:dyDescent="0.3">
      <c r="A3098">
        <v>3097</v>
      </c>
      <c r="B3098" s="5" t="s">
        <v>4864</v>
      </c>
      <c r="C3098" s="6">
        <v>2.2989999999999999</v>
      </c>
      <c r="D3098" s="6">
        <v>8.4000000000000003E-4</v>
      </c>
      <c r="E3098" s="10">
        <f t="shared" si="487"/>
        <v>1.0933850452700188E-2</v>
      </c>
      <c r="F3098">
        <f t="shared" si="488"/>
        <v>1.0109938434476693</v>
      </c>
      <c r="G3098">
        <f t="shared" si="485"/>
        <v>2.2988390756324186</v>
      </c>
      <c r="H3098">
        <f t="shared" si="479"/>
        <v>3.6384882593089057E-2</v>
      </c>
      <c r="I3098" t="str">
        <f t="shared" si="486"/>
        <v>2012</v>
      </c>
      <c r="J3098">
        <f t="shared" si="480"/>
        <v>0.61531183608310447</v>
      </c>
      <c r="K3098">
        <f t="shared" si="484"/>
        <v>-0.61531183608310447</v>
      </c>
      <c r="L3098">
        <f t="shared" si="481"/>
        <v>-0.11401386864060514</v>
      </c>
      <c r="M3098">
        <f t="shared" si="482"/>
        <v>0</v>
      </c>
      <c r="P3098" s="30">
        <f t="shared" si="483"/>
        <v>0.26766198756815113</v>
      </c>
    </row>
    <row r="3099" spans="1:16" x14ac:dyDescent="0.3">
      <c r="A3099">
        <v>3098</v>
      </c>
      <c r="B3099" s="5" t="s">
        <v>4862</v>
      </c>
      <c r="C3099" s="6">
        <v>2.218</v>
      </c>
      <c r="D3099" s="6">
        <v>9.1E-4</v>
      </c>
      <c r="E3099" s="10">
        <f t="shared" si="487"/>
        <v>-3.5868356852869182E-2</v>
      </c>
      <c r="F3099">
        <f t="shared" si="488"/>
        <v>0.96476729012614182</v>
      </c>
      <c r="G3099">
        <f t="shared" si="485"/>
        <v>2.2178318080440254</v>
      </c>
      <c r="H3099">
        <f t="shared" si="479"/>
        <v>3.4795035375366976E-2</v>
      </c>
      <c r="I3099" t="str">
        <f t="shared" si="486"/>
        <v>2012</v>
      </c>
      <c r="J3099">
        <f t="shared" si="480"/>
        <v>0.56769047944140794</v>
      </c>
      <c r="K3099">
        <f t="shared" si="484"/>
        <v>-0.56769047944140794</v>
      </c>
      <c r="L3099">
        <f t="shared" si="481"/>
        <v>-3.300660105221187E-2</v>
      </c>
      <c r="M3099">
        <f t="shared" si="482"/>
        <v>0</v>
      </c>
      <c r="P3099" s="30">
        <f t="shared" si="483"/>
        <v>0.25596642512854562</v>
      </c>
    </row>
    <row r="3100" spans="1:16" x14ac:dyDescent="0.3">
      <c r="A3100">
        <v>3099</v>
      </c>
      <c r="B3100" s="5" t="s">
        <v>4860</v>
      </c>
      <c r="C3100" s="6">
        <v>2.2320000000000002</v>
      </c>
      <c r="D3100" s="6">
        <v>9.6000000000000002E-4</v>
      </c>
      <c r="E3100" s="10">
        <f t="shared" si="487"/>
        <v>6.2921555908892722E-3</v>
      </c>
      <c r="F3100">
        <f t="shared" si="488"/>
        <v>1.006311992786294</v>
      </c>
      <c r="G3100">
        <f t="shared" si="485"/>
        <v>2.23182144714221</v>
      </c>
      <c r="H3100">
        <f t="shared" si="479"/>
        <v>3.3823362381617969E-2</v>
      </c>
      <c r="I3100" t="str">
        <f t="shared" si="486"/>
        <v>2012</v>
      </c>
      <c r="J3100">
        <f t="shared" si="480"/>
        <v>0.55531824955620135</v>
      </c>
      <c r="K3100">
        <f t="shared" si="484"/>
        <v>-0.55531824955620135</v>
      </c>
      <c r="L3100">
        <f t="shared" si="481"/>
        <v>-4.6996240150396495E-2</v>
      </c>
      <c r="M3100">
        <f t="shared" si="482"/>
        <v>0</v>
      </c>
      <c r="P3100" s="30">
        <f t="shared" si="483"/>
        <v>0.24881840358119692</v>
      </c>
    </row>
    <row r="3101" spans="1:16" x14ac:dyDescent="0.3">
      <c r="A3101">
        <v>3100</v>
      </c>
      <c r="B3101" s="5" t="s">
        <v>4858</v>
      </c>
      <c r="C3101" s="6">
        <v>2.1850000000000001</v>
      </c>
      <c r="D3101" s="6">
        <v>9.6000000000000002E-4</v>
      </c>
      <c r="E3101" s="10">
        <f t="shared" si="487"/>
        <v>-2.1282215971511049E-2</v>
      </c>
      <c r="F3101">
        <f t="shared" si="488"/>
        <v>0.97894265232974909</v>
      </c>
      <c r="G3101">
        <f t="shared" si="485"/>
        <v>2.1848252069918135</v>
      </c>
      <c r="H3101">
        <f t="shared" si="479"/>
        <v>3.3249527384779848E-2</v>
      </c>
      <c r="I3101" t="str">
        <f t="shared" si="486"/>
        <v>2012</v>
      </c>
      <c r="J3101">
        <f t="shared" si="480"/>
        <v>0.53440177869738781</v>
      </c>
      <c r="K3101">
        <f t="shared" si="484"/>
        <v>-0.53440177869738781</v>
      </c>
      <c r="L3101">
        <f t="shared" si="481"/>
        <v>0.28198771926815569</v>
      </c>
      <c r="M3101">
        <f t="shared" si="482"/>
        <v>0</v>
      </c>
      <c r="P3101" s="30">
        <f t="shared" si="483"/>
        <v>0.24459704006856517</v>
      </c>
    </row>
    <row r="3102" spans="1:16" x14ac:dyDescent="0.3">
      <c r="A3102">
        <v>3101</v>
      </c>
      <c r="B3102" s="5" t="s">
        <v>4856</v>
      </c>
      <c r="C3102" s="6">
        <v>2.4950000000000001</v>
      </c>
      <c r="D3102" s="6">
        <v>1.01E-3</v>
      </c>
      <c r="E3102" s="10">
        <f t="shared" si="487"/>
        <v>0.13267290065592852</v>
      </c>
      <c r="F3102">
        <f t="shared" si="488"/>
        <v>1.1418764302059496</v>
      </c>
      <c r="G3102">
        <f t="shared" si="485"/>
        <v>2.4947900130037435</v>
      </c>
      <c r="H3102">
        <f t="shared" si="479"/>
        <v>4.0228648872684639E-2</v>
      </c>
      <c r="I3102" t="str">
        <f t="shared" si="486"/>
        <v>2012</v>
      </c>
      <c r="J3102">
        <f t="shared" si="480"/>
        <v>0.73830390256189404</v>
      </c>
      <c r="K3102">
        <f t="shared" si="484"/>
        <v>-0.73830390256189404</v>
      </c>
      <c r="L3102">
        <f t="shared" si="481"/>
        <v>-2.7977086743774304E-2</v>
      </c>
      <c r="M3102">
        <f t="shared" si="482"/>
        <v>0</v>
      </c>
      <c r="P3102" s="30">
        <f t="shared" si="483"/>
        <v>0.29593829489199025</v>
      </c>
    </row>
    <row r="3103" spans="1:16" x14ac:dyDescent="0.3">
      <c r="A3103">
        <v>3102</v>
      </c>
      <c r="B3103" s="5" t="s">
        <v>4854</v>
      </c>
      <c r="C3103" s="6">
        <v>2.4670000000000001</v>
      </c>
      <c r="D3103" s="6">
        <v>9.1E-4</v>
      </c>
      <c r="E3103" s="10">
        <f t="shared" si="487"/>
        <v>-1.1285891656262308E-2</v>
      </c>
      <c r="F3103">
        <f t="shared" si="488"/>
        <v>0.98877755511022047</v>
      </c>
      <c r="G3103">
        <f t="shared" si="485"/>
        <v>2.4668129262599692</v>
      </c>
      <c r="H3103">
        <f t="shared" si="479"/>
        <v>3.9774232906121282E-2</v>
      </c>
      <c r="I3103" t="str">
        <f t="shared" si="486"/>
        <v>2012</v>
      </c>
      <c r="J3103">
        <f t="shared" si="480"/>
        <v>0.72177817979193848</v>
      </c>
      <c r="K3103">
        <f t="shared" si="484"/>
        <v>-0.72177817979193848</v>
      </c>
      <c r="L3103">
        <f t="shared" si="481"/>
        <v>5.000669520367218E-2</v>
      </c>
      <c r="M3103">
        <f t="shared" si="482"/>
        <v>0</v>
      </c>
      <c r="P3103" s="30">
        <f t="shared" si="483"/>
        <v>0.29259542631238533</v>
      </c>
    </row>
    <row r="3104" spans="1:16" x14ac:dyDescent="0.3">
      <c r="A3104">
        <v>3103</v>
      </c>
      <c r="B3104" s="5" t="s">
        <v>4852</v>
      </c>
      <c r="C3104" s="6">
        <v>2.6349999999999998</v>
      </c>
      <c r="D3104" s="6">
        <v>9.7000000000000005E-4</v>
      </c>
      <c r="E3104" s="10">
        <f t="shared" si="487"/>
        <v>6.5880344446105854E-2</v>
      </c>
      <c r="F3104">
        <f t="shared" si="488"/>
        <v>1.0680989055533034</v>
      </c>
      <c r="G3104">
        <f t="shared" si="485"/>
        <v>2.6347870127750159</v>
      </c>
      <c r="H3104">
        <f t="shared" si="479"/>
        <v>4.1068097641615078E-2</v>
      </c>
      <c r="I3104" t="str">
        <f t="shared" si="486"/>
        <v>2012</v>
      </c>
      <c r="J3104">
        <f t="shared" si="480"/>
        <v>0.79600504575645059</v>
      </c>
      <c r="K3104">
        <f t="shared" si="484"/>
        <v>-0.79600504575645059</v>
      </c>
      <c r="L3104">
        <f t="shared" si="481"/>
        <v>-0.11796739131137457</v>
      </c>
      <c r="M3104">
        <f t="shared" si="482"/>
        <v>0</v>
      </c>
      <c r="P3104" s="30">
        <f t="shared" si="483"/>
        <v>0.30211362128966945</v>
      </c>
    </row>
    <row r="3105" spans="1:16" x14ac:dyDescent="0.3">
      <c r="A3105">
        <v>3104</v>
      </c>
      <c r="B3105" s="5" t="s">
        <v>4850</v>
      </c>
      <c r="C3105" s="6">
        <v>2.5449999999999999</v>
      </c>
      <c r="D3105" s="6">
        <v>9.1E-4</v>
      </c>
      <c r="E3105" s="10">
        <f t="shared" si="487"/>
        <v>-3.475253199083949E-2</v>
      </c>
      <c r="F3105">
        <f t="shared" si="488"/>
        <v>0.96584440227703994</v>
      </c>
      <c r="G3105">
        <f t="shared" si="485"/>
        <v>2.5448070114842403</v>
      </c>
      <c r="H3105">
        <f t="shared" ref="H3105:H3168" si="489">SQRT(_xlfn.VAR.S(E3076:E3105))</f>
        <v>4.1508637408149446E-2</v>
      </c>
      <c r="I3105" t="str">
        <f t="shared" si="486"/>
        <v>2012</v>
      </c>
      <c r="J3105">
        <f t="shared" ref="J3105:J3168" si="490">-K3105</f>
        <v>0.77706804584824096</v>
      </c>
      <c r="K3105">
        <f t="shared" si="484"/>
        <v>-0.77706804584824096</v>
      </c>
      <c r="L3105">
        <f t="shared" ref="L3105:L3168" si="491">+MIN(G3106-G3105,G3107-G3105,G3108-G3105,G3109-G3105,G3110-G3105,G3111-G3105,G3112-G3105,G3113-G3105,G3114-G3105,G3115-G3105)</f>
        <v>-2.7987390020598912E-2</v>
      </c>
      <c r="M3105">
        <f t="shared" ref="M3105:M3168" si="492">+IF(L3105&lt;K3105,1,0)</f>
        <v>0</v>
      </c>
      <c r="P3105" s="30">
        <f t="shared" ref="P3105:P3168" si="493">-K3105/G3105</f>
        <v>0.30535441090089643</v>
      </c>
    </row>
    <row r="3106" spans="1:16" x14ac:dyDescent="0.3">
      <c r="A3106">
        <v>3105</v>
      </c>
      <c r="B3106" s="5" t="s">
        <v>4848</v>
      </c>
      <c r="C3106" s="6">
        <v>2.5169999999999999</v>
      </c>
      <c r="D3106" s="6">
        <v>8.5999999999999998E-4</v>
      </c>
      <c r="E3106" s="10">
        <f t="shared" si="487"/>
        <v>-1.1062933849307248E-2</v>
      </c>
      <c r="F3106">
        <f t="shared" si="488"/>
        <v>0.98899803536345776</v>
      </c>
      <c r="G3106">
        <f t="shared" si="485"/>
        <v>2.5168196214636414</v>
      </c>
      <c r="H3106">
        <f t="shared" si="489"/>
        <v>4.1384211036119035E-2</v>
      </c>
      <c r="I3106" t="str">
        <f t="shared" si="486"/>
        <v>2012</v>
      </c>
      <c r="J3106">
        <f t="shared" si="490"/>
        <v>0.76621824989891563</v>
      </c>
      <c r="K3106">
        <f t="shared" ref="K3106:K3169" si="494">-G3106*$P$3*$R$3*H3106</f>
        <v>-0.76621824989891563</v>
      </c>
      <c r="L3106">
        <f t="shared" si="491"/>
        <v>6.5006099418345009E-2</v>
      </c>
      <c r="M3106">
        <f t="shared" si="492"/>
        <v>0</v>
      </c>
      <c r="P3106" s="30">
        <f t="shared" si="493"/>
        <v>0.30443907992632624</v>
      </c>
    </row>
    <row r="3107" spans="1:16" x14ac:dyDescent="0.3">
      <c r="A3107">
        <v>3106</v>
      </c>
      <c r="B3107" s="5" t="s">
        <v>4846</v>
      </c>
      <c r="C3107" s="6">
        <v>2.5819999999999999</v>
      </c>
      <c r="D3107" s="6">
        <v>8.1000000000000006E-4</v>
      </c>
      <c r="E3107" s="10">
        <f t="shared" si="487"/>
        <v>2.5496576271271883E-2</v>
      </c>
      <c r="F3107">
        <f t="shared" si="488"/>
        <v>1.0258243941199841</v>
      </c>
      <c r="G3107">
        <f t="shared" si="485"/>
        <v>2.5818257208819864</v>
      </c>
      <c r="H3107">
        <f t="shared" si="489"/>
        <v>4.1294417524551111E-2</v>
      </c>
      <c r="I3107" t="str">
        <f t="shared" si="486"/>
        <v>2012</v>
      </c>
      <c r="J3107">
        <f t="shared" si="490"/>
        <v>0.7843032024606863</v>
      </c>
      <c r="K3107">
        <f t="shared" si="494"/>
        <v>-0.7843032024606863</v>
      </c>
      <c r="L3107">
        <f t="shared" si="491"/>
        <v>4.2997097597957001E-2</v>
      </c>
      <c r="M3107">
        <f t="shared" si="492"/>
        <v>0</v>
      </c>
      <c r="P3107" s="30">
        <f t="shared" si="493"/>
        <v>0.30377852235229796</v>
      </c>
    </row>
    <row r="3108" spans="1:16" x14ac:dyDescent="0.3">
      <c r="A3108">
        <v>3107</v>
      </c>
      <c r="B3108" s="5" t="s">
        <v>4844</v>
      </c>
      <c r="C3108" s="6">
        <v>2.625</v>
      </c>
      <c r="D3108" s="6">
        <v>8.1000000000000006E-4</v>
      </c>
      <c r="E3108" s="10">
        <f t="shared" si="487"/>
        <v>1.6516603619136472E-2</v>
      </c>
      <c r="F3108">
        <f t="shared" si="488"/>
        <v>1.0166537567776919</v>
      </c>
      <c r="G3108">
        <f t="shared" si="485"/>
        <v>2.6248228184799434</v>
      </c>
      <c r="H3108">
        <f t="shared" si="489"/>
        <v>4.1364633434013025E-2</v>
      </c>
      <c r="I3108" t="str">
        <f t="shared" si="486"/>
        <v>2012</v>
      </c>
      <c r="J3108">
        <f t="shared" si="490"/>
        <v>0.79872061474602196</v>
      </c>
      <c r="K3108">
        <f t="shared" si="494"/>
        <v>-0.79872061474602196</v>
      </c>
      <c r="L3108">
        <f t="shared" si="491"/>
        <v>6.8961670140626818E-2</v>
      </c>
      <c r="M3108">
        <f t="shared" si="492"/>
        <v>0</v>
      </c>
      <c r="P3108" s="30">
        <f t="shared" si="493"/>
        <v>0.30429505912653093</v>
      </c>
    </row>
    <row r="3109" spans="1:16" x14ac:dyDescent="0.3">
      <c r="A3109">
        <v>3108</v>
      </c>
      <c r="B3109" s="5" t="s">
        <v>4842</v>
      </c>
      <c r="C3109" s="6">
        <v>2.694</v>
      </c>
      <c r="D3109" s="6">
        <v>9.6000000000000002E-4</v>
      </c>
      <c r="E3109" s="10">
        <f t="shared" si="487"/>
        <v>2.5946181944585135E-2</v>
      </c>
      <c r="F3109">
        <f t="shared" si="488"/>
        <v>1.0262857142857142</v>
      </c>
      <c r="G3109">
        <f t="shared" si="485"/>
        <v>2.6937844886205702</v>
      </c>
      <c r="H3109">
        <f t="shared" si="489"/>
        <v>4.1582529830585392E-2</v>
      </c>
      <c r="I3109" t="str">
        <f t="shared" si="486"/>
        <v>2012</v>
      </c>
      <c r="J3109">
        <f t="shared" si="490"/>
        <v>0.82402327025753275</v>
      </c>
      <c r="K3109">
        <f t="shared" si="494"/>
        <v>-0.82402327025753275</v>
      </c>
      <c r="L3109">
        <f t="shared" si="491"/>
        <v>2.8020441702843346E-2</v>
      </c>
      <c r="M3109">
        <f t="shared" si="492"/>
        <v>0</v>
      </c>
      <c r="P3109" s="30">
        <f t="shared" si="493"/>
        <v>0.30589799359914555</v>
      </c>
    </row>
    <row r="3110" spans="1:16" x14ac:dyDescent="0.3">
      <c r="A3110">
        <v>3109</v>
      </c>
      <c r="B3110" s="5" t="s">
        <v>4840</v>
      </c>
      <c r="C3110" s="6">
        <v>2.7669999999999999</v>
      </c>
      <c r="D3110" s="6">
        <v>9.6000000000000002E-4</v>
      </c>
      <c r="E3110" s="10">
        <f t="shared" si="487"/>
        <v>2.6736622816616647E-2</v>
      </c>
      <c r="F3110">
        <f t="shared" si="488"/>
        <v>1.0270972531551597</v>
      </c>
      <c r="G3110">
        <f t="shared" si="485"/>
        <v>2.7667786488541637</v>
      </c>
      <c r="H3110">
        <f t="shared" si="489"/>
        <v>4.1302745331151039E-2</v>
      </c>
      <c r="I3110" t="str">
        <f t="shared" si="486"/>
        <v>2012</v>
      </c>
      <c r="J3110">
        <f t="shared" si="490"/>
        <v>0.84065743004028703</v>
      </c>
      <c r="K3110">
        <f t="shared" si="494"/>
        <v>-0.84065743004028703</v>
      </c>
      <c r="L3110">
        <f t="shared" si="491"/>
        <v>-4.4973718530750162E-2</v>
      </c>
      <c r="M3110">
        <f t="shared" si="492"/>
        <v>0</v>
      </c>
      <c r="P3110" s="30">
        <f t="shared" si="493"/>
        <v>0.30383978508307402</v>
      </c>
    </row>
    <row r="3111" spans="1:16" x14ac:dyDescent="0.3">
      <c r="A3111">
        <v>3110</v>
      </c>
      <c r="B3111" s="5" t="s">
        <v>4838</v>
      </c>
      <c r="C3111" s="6">
        <v>2.774</v>
      </c>
      <c r="D3111" s="6">
        <v>8.5999999999999998E-4</v>
      </c>
      <c r="E3111" s="10">
        <f t="shared" si="487"/>
        <v>2.5266210878509636E-3</v>
      </c>
      <c r="F3111">
        <f t="shared" si="488"/>
        <v>1.0025298156848572</v>
      </c>
      <c r="G3111">
        <f t="shared" si="485"/>
        <v>2.7738012037902826</v>
      </c>
      <c r="H3111">
        <f t="shared" si="489"/>
        <v>4.1060418582110375E-2</v>
      </c>
      <c r="I3111" t="str">
        <f t="shared" si="486"/>
        <v>2012</v>
      </c>
      <c r="J3111">
        <f t="shared" si="490"/>
        <v>0.83784643359858912</v>
      </c>
      <c r="K3111">
        <f t="shared" si="494"/>
        <v>-0.83784643359858912</v>
      </c>
      <c r="L3111">
        <f t="shared" si="491"/>
        <v>-5.1996273466869081E-2</v>
      </c>
      <c r="M3111">
        <f t="shared" si="492"/>
        <v>0</v>
      </c>
      <c r="P3111" s="30">
        <f t="shared" si="493"/>
        <v>0.30205713100625498</v>
      </c>
    </row>
    <row r="3112" spans="1:16" x14ac:dyDescent="0.3">
      <c r="A3112">
        <v>3111</v>
      </c>
      <c r="B3112" s="5" t="s">
        <v>4836</v>
      </c>
      <c r="C3112" s="6">
        <v>2.722</v>
      </c>
      <c r="D3112" s="6">
        <v>8.5999999999999998E-4</v>
      </c>
      <c r="E3112" s="10">
        <f t="shared" si="487"/>
        <v>-1.8923417663365517E-2</v>
      </c>
      <c r="F3112">
        <f t="shared" si="488"/>
        <v>0.98125450612833454</v>
      </c>
      <c r="G3112">
        <f t="shared" si="485"/>
        <v>2.7218049303234135</v>
      </c>
      <c r="H3112">
        <f t="shared" si="489"/>
        <v>4.0443137066026522E-2</v>
      </c>
      <c r="I3112" t="str">
        <f t="shared" si="486"/>
        <v>2012</v>
      </c>
      <c r="J3112">
        <f t="shared" si="490"/>
        <v>0.80978094361619024</v>
      </c>
      <c r="K3112">
        <f t="shared" si="494"/>
        <v>-0.80978094361619024</v>
      </c>
      <c r="L3112">
        <f t="shared" si="491"/>
        <v>1.4987521712879648E-2</v>
      </c>
      <c r="M3112">
        <f t="shared" si="492"/>
        <v>0</v>
      </c>
      <c r="P3112" s="30">
        <f t="shared" si="493"/>
        <v>0.29751615723613578</v>
      </c>
    </row>
    <row r="3113" spans="1:16" x14ac:dyDescent="0.3">
      <c r="A3113">
        <v>3112</v>
      </c>
      <c r="B3113" s="5" t="s">
        <v>4834</v>
      </c>
      <c r="C3113" s="6">
        <v>2.8239999999999998</v>
      </c>
      <c r="D3113" s="6">
        <v>8.5999999999999998E-4</v>
      </c>
      <c r="E3113" s="10">
        <f t="shared" si="487"/>
        <v>3.6787415401721313E-2</v>
      </c>
      <c r="F3113">
        <f t="shared" si="488"/>
        <v>1.0374724467303453</v>
      </c>
      <c r="G3113">
        <f t="shared" si="485"/>
        <v>2.8237976205853488</v>
      </c>
      <c r="H3113">
        <f t="shared" si="489"/>
        <v>4.0900336461507446E-2</v>
      </c>
      <c r="I3113" t="str">
        <f t="shared" si="486"/>
        <v>2012</v>
      </c>
      <c r="J3113">
        <f t="shared" si="490"/>
        <v>0.84962282140800849</v>
      </c>
      <c r="K3113">
        <f t="shared" si="494"/>
        <v>-0.84962282140800849</v>
      </c>
      <c r="L3113">
        <f t="shared" si="491"/>
        <v>-8.70051685490556E-2</v>
      </c>
      <c r="M3113">
        <f t="shared" si="492"/>
        <v>0</v>
      </c>
      <c r="P3113" s="30">
        <f t="shared" si="493"/>
        <v>0.30087950185038015</v>
      </c>
    </row>
    <row r="3114" spans="1:16" x14ac:dyDescent="0.3">
      <c r="A3114">
        <v>3113</v>
      </c>
      <c r="B3114" s="5" t="s">
        <v>4832</v>
      </c>
      <c r="C3114" s="6">
        <v>2.8239999999999998</v>
      </c>
      <c r="D3114" s="6">
        <v>1.01E-3</v>
      </c>
      <c r="E3114" s="10">
        <f t="shared" si="487"/>
        <v>0</v>
      </c>
      <c r="F3114">
        <f t="shared" si="488"/>
        <v>1</v>
      </c>
      <c r="G3114">
        <f t="shared" si="485"/>
        <v>2.8237623233356999</v>
      </c>
      <c r="H3114">
        <f t="shared" si="489"/>
        <v>3.9673304863121095E-2</v>
      </c>
      <c r="I3114" t="str">
        <f t="shared" si="486"/>
        <v>2012</v>
      </c>
      <c r="J3114">
        <f t="shared" si="490"/>
        <v>0.82412338844512556</v>
      </c>
      <c r="K3114">
        <f t="shared" si="494"/>
        <v>-0.82412338844512556</v>
      </c>
      <c r="L3114">
        <f t="shared" si="491"/>
        <v>-8.6969871299406698E-2</v>
      </c>
      <c r="M3114">
        <f t="shared" si="492"/>
        <v>0</v>
      </c>
      <c r="P3114" s="30">
        <f t="shared" si="493"/>
        <v>0.29185295859872218</v>
      </c>
    </row>
    <row r="3115" spans="1:16" x14ac:dyDescent="0.3">
      <c r="A3115">
        <v>3114</v>
      </c>
      <c r="B3115" s="5" t="s">
        <v>4830</v>
      </c>
      <c r="C3115" s="6">
        <v>2.899</v>
      </c>
      <c r="D3115" s="6">
        <v>8.5999999999999998E-4</v>
      </c>
      <c r="E3115" s="10">
        <f t="shared" si="487"/>
        <v>2.6211530308522756E-2</v>
      </c>
      <c r="F3115">
        <f t="shared" si="488"/>
        <v>1.0265580736543909</v>
      </c>
      <c r="G3115">
        <f t="shared" si="485"/>
        <v>2.8987922457779485</v>
      </c>
      <c r="H3115">
        <f t="shared" si="489"/>
        <v>3.8738164793371908E-2</v>
      </c>
      <c r="I3115" t="str">
        <f t="shared" si="486"/>
        <v>2012</v>
      </c>
      <c r="J3115">
        <f t="shared" si="490"/>
        <v>0.82607951729099682</v>
      </c>
      <c r="K3115">
        <f t="shared" si="494"/>
        <v>-0.82607951729099682</v>
      </c>
      <c r="L3115">
        <f t="shared" si="491"/>
        <v>-0.1619997937416553</v>
      </c>
      <c r="M3115">
        <f t="shared" si="492"/>
        <v>0</v>
      </c>
      <c r="P3115" s="30">
        <f t="shared" si="493"/>
        <v>0.28497368809171142</v>
      </c>
    </row>
    <row r="3116" spans="1:16" x14ac:dyDescent="0.3">
      <c r="A3116">
        <v>3115</v>
      </c>
      <c r="B3116" s="5" t="s">
        <v>4828</v>
      </c>
      <c r="C3116" s="6">
        <v>2.9449999999999998</v>
      </c>
      <c r="D3116" s="6">
        <v>7.9000000000000001E-4</v>
      </c>
      <c r="E3116" s="10">
        <f t="shared" si="487"/>
        <v>1.5742967164031563E-2</v>
      </c>
      <c r="F3116">
        <f t="shared" si="488"/>
        <v>1.0158675405312176</v>
      </c>
      <c r="G3116">
        <f t="shared" si="485"/>
        <v>2.944806127215049</v>
      </c>
      <c r="H3116">
        <f t="shared" si="489"/>
        <v>3.830029298809056E-2</v>
      </c>
      <c r="I3116" t="str">
        <f t="shared" si="486"/>
        <v>2012</v>
      </c>
      <c r="J3116">
        <f t="shared" si="490"/>
        <v>0.82970656223758221</v>
      </c>
      <c r="K3116">
        <f t="shared" si="494"/>
        <v>-0.82970656223758221</v>
      </c>
      <c r="L3116">
        <f t="shared" si="491"/>
        <v>-0.2080136751787558</v>
      </c>
      <c r="M3116">
        <f t="shared" si="492"/>
        <v>0</v>
      </c>
      <c r="P3116" s="30">
        <f t="shared" si="493"/>
        <v>0.28175252508804349</v>
      </c>
    </row>
    <row r="3117" spans="1:16" x14ac:dyDescent="0.3">
      <c r="A3117">
        <v>3116</v>
      </c>
      <c r="B3117" s="5" t="s">
        <v>4827</v>
      </c>
      <c r="C3117" s="6">
        <v>2.7759999999999998</v>
      </c>
      <c r="D3117" s="6">
        <v>7.5999999999999993E-4</v>
      </c>
      <c r="E3117" s="10">
        <f t="shared" si="487"/>
        <v>-5.9097774458992017E-2</v>
      </c>
      <c r="F3117">
        <f t="shared" si="488"/>
        <v>0.94261460101867567</v>
      </c>
      <c r="G3117">
        <f t="shared" si="485"/>
        <v>2.775824192233971</v>
      </c>
      <c r="H3117">
        <f t="shared" si="489"/>
        <v>3.9888450250572936E-2</v>
      </c>
      <c r="I3117" t="str">
        <f t="shared" si="486"/>
        <v>2012</v>
      </c>
      <c r="J3117">
        <f t="shared" si="490"/>
        <v>0.81452579148394055</v>
      </c>
      <c r="K3117">
        <f t="shared" si="494"/>
        <v>-0.81452579148394055</v>
      </c>
      <c r="L3117">
        <f t="shared" si="491"/>
        <v>-3.9031740197677856E-2</v>
      </c>
      <c r="M3117">
        <f t="shared" si="492"/>
        <v>0</v>
      </c>
      <c r="P3117" s="30">
        <f t="shared" si="493"/>
        <v>0.29343565552990364</v>
      </c>
    </row>
    <row r="3118" spans="1:16" x14ac:dyDescent="0.3">
      <c r="A3118">
        <v>3117</v>
      </c>
      <c r="B3118" s="5" t="s">
        <v>4826</v>
      </c>
      <c r="C3118" s="6">
        <v>2.883</v>
      </c>
      <c r="D3118" s="6">
        <v>9.1E-4</v>
      </c>
      <c r="E3118" s="10">
        <f t="shared" si="487"/>
        <v>3.7820376011707096E-2</v>
      </c>
      <c r="F3118">
        <f t="shared" si="488"/>
        <v>1.0385446685878963</v>
      </c>
      <c r="G3118">
        <f t="shared" si="485"/>
        <v>2.8827813807894165</v>
      </c>
      <c r="H3118">
        <f t="shared" si="489"/>
        <v>3.9921282462853154E-2</v>
      </c>
      <c r="I3118" t="str">
        <f t="shared" si="486"/>
        <v>2012</v>
      </c>
      <c r="J3118">
        <f t="shared" si="490"/>
        <v>0.8466071140496555</v>
      </c>
      <c r="K3118">
        <f t="shared" si="494"/>
        <v>-0.8466071140496555</v>
      </c>
      <c r="L3118">
        <f t="shared" si="491"/>
        <v>-0.1459889287531233</v>
      </c>
      <c r="M3118">
        <f t="shared" si="492"/>
        <v>0</v>
      </c>
      <c r="P3118" s="30">
        <f t="shared" si="493"/>
        <v>0.29367718263041576</v>
      </c>
    </row>
    <row r="3119" spans="1:16" x14ac:dyDescent="0.3">
      <c r="A3119">
        <v>3118</v>
      </c>
      <c r="B3119" s="5" t="s">
        <v>4825</v>
      </c>
      <c r="C3119" s="6">
        <v>2.7370000000000001</v>
      </c>
      <c r="D3119" s="6">
        <v>9.1E-4</v>
      </c>
      <c r="E3119" s="10">
        <f t="shared" si="487"/>
        <v>-5.1968988597723031E-2</v>
      </c>
      <c r="F3119">
        <f t="shared" si="488"/>
        <v>0.94935830731876525</v>
      </c>
      <c r="G3119">
        <f t="shared" si="485"/>
        <v>2.7367924520362932</v>
      </c>
      <c r="H3119">
        <f t="shared" si="489"/>
        <v>4.0729551481019026E-2</v>
      </c>
      <c r="I3119" t="str">
        <f t="shared" si="486"/>
        <v>2012</v>
      </c>
      <c r="J3119">
        <f t="shared" si="490"/>
        <v>0.82000634282461815</v>
      </c>
      <c r="K3119">
        <f t="shared" si="494"/>
        <v>-0.82000634282461815</v>
      </c>
      <c r="L3119">
        <f t="shared" si="491"/>
        <v>5.8969898063970128E-2</v>
      </c>
      <c r="M3119">
        <f t="shared" si="492"/>
        <v>0</v>
      </c>
      <c r="P3119" s="30">
        <f t="shared" si="493"/>
        <v>0.29962313810625196</v>
      </c>
    </row>
    <row r="3120" spans="1:16" x14ac:dyDescent="0.3">
      <c r="A3120">
        <v>3119</v>
      </c>
      <c r="B3120" s="5" t="s">
        <v>4823</v>
      </c>
      <c r="C3120" s="6">
        <v>2.8530000000000002</v>
      </c>
      <c r="D3120" s="6">
        <v>9.6000000000000002E-4</v>
      </c>
      <c r="E3120" s="10">
        <f t="shared" si="487"/>
        <v>4.150864217282086E-2</v>
      </c>
      <c r="F3120">
        <f t="shared" si="488"/>
        <v>1.042382170259408</v>
      </c>
      <c r="G3120">
        <f t="shared" si="485"/>
        <v>2.8527717691293568</v>
      </c>
      <c r="H3120">
        <f t="shared" si="489"/>
        <v>3.9830168905745006E-2</v>
      </c>
      <c r="I3120" t="str">
        <f t="shared" si="486"/>
        <v>2012</v>
      </c>
      <c r="J3120">
        <f t="shared" si="490"/>
        <v>0.8358818531742348</v>
      </c>
      <c r="K3120">
        <f t="shared" si="494"/>
        <v>-0.8358818531742348</v>
      </c>
      <c r="L3120">
        <f t="shared" si="491"/>
        <v>-5.7009419029093511E-2</v>
      </c>
      <c r="M3120">
        <f t="shared" si="492"/>
        <v>0</v>
      </c>
      <c r="P3120" s="30">
        <f t="shared" si="493"/>
        <v>0.2930069142647676</v>
      </c>
    </row>
    <row r="3121" spans="1:16" x14ac:dyDescent="0.3">
      <c r="A3121">
        <v>3120</v>
      </c>
      <c r="B3121" s="5" t="s">
        <v>4821</v>
      </c>
      <c r="C3121" s="6">
        <v>2.8740000000000001</v>
      </c>
      <c r="D3121" s="6">
        <v>1.01E-3</v>
      </c>
      <c r="E3121" s="10">
        <f t="shared" si="487"/>
        <v>7.3337154254701931E-3</v>
      </c>
      <c r="F3121">
        <f t="shared" si="488"/>
        <v>1.0073606729758149</v>
      </c>
      <c r="G3121">
        <f t="shared" si="485"/>
        <v>2.8737581151794624</v>
      </c>
      <c r="H3121">
        <f t="shared" si="489"/>
        <v>3.9787350562295223E-2</v>
      </c>
      <c r="I3121" t="str">
        <f t="shared" si="486"/>
        <v>2012</v>
      </c>
      <c r="J3121">
        <f t="shared" si="490"/>
        <v>0.84112579507202434</v>
      </c>
      <c r="K3121">
        <f t="shared" si="494"/>
        <v>-0.84112579507202434</v>
      </c>
      <c r="L3121">
        <f t="shared" si="491"/>
        <v>-7.7995765079199142E-2</v>
      </c>
      <c r="M3121">
        <f t="shared" si="492"/>
        <v>0</v>
      </c>
      <c r="P3121" s="30">
        <f t="shared" si="493"/>
        <v>0.29269192512380154</v>
      </c>
    </row>
    <row r="3122" spans="1:16" x14ac:dyDescent="0.3">
      <c r="A3122">
        <v>3121</v>
      </c>
      <c r="B3122" s="5" t="s">
        <v>4819</v>
      </c>
      <c r="C3122" s="6">
        <v>2.8740000000000001</v>
      </c>
      <c r="D3122" s="6">
        <v>9.6000000000000002E-4</v>
      </c>
      <c r="E3122" s="10">
        <f t="shared" si="487"/>
        <v>0</v>
      </c>
      <c r="F3122">
        <f t="shared" si="488"/>
        <v>1</v>
      </c>
      <c r="G3122">
        <f t="shared" si="485"/>
        <v>2.873770089196555</v>
      </c>
      <c r="H3122">
        <f t="shared" si="489"/>
        <v>3.9794376191777552E-2</v>
      </c>
      <c r="I3122" t="str">
        <f t="shared" si="486"/>
        <v>2012</v>
      </c>
      <c r="J3122">
        <f t="shared" si="490"/>
        <v>0.84127782594047673</v>
      </c>
      <c r="K3122">
        <f t="shared" si="494"/>
        <v>-0.84127782594047673</v>
      </c>
      <c r="L3122">
        <f t="shared" si="491"/>
        <v>-7.8007739096291662E-2</v>
      </c>
      <c r="M3122">
        <f t="shared" si="492"/>
        <v>0</v>
      </c>
      <c r="P3122" s="30">
        <f t="shared" si="493"/>
        <v>0.29274360851033848</v>
      </c>
    </row>
    <row r="3123" spans="1:16" x14ac:dyDescent="0.3">
      <c r="A3123">
        <v>3122</v>
      </c>
      <c r="B3123" s="5" t="s">
        <v>4817</v>
      </c>
      <c r="C3123" s="6">
        <v>2.8010000000000002</v>
      </c>
      <c r="D3123" s="6">
        <v>1.0199999999999999E-3</v>
      </c>
      <c r="E3123" s="10">
        <f t="shared" si="487"/>
        <v>-2.5728291378861654E-2</v>
      </c>
      <c r="F3123">
        <f t="shared" si="488"/>
        <v>0.97459986082115524</v>
      </c>
      <c r="G3123">
        <f t="shared" si="485"/>
        <v>2.800761925118326</v>
      </c>
      <c r="H3123">
        <f t="shared" si="489"/>
        <v>3.9293483880798862E-2</v>
      </c>
      <c r="I3123" t="str">
        <f t="shared" si="486"/>
        <v>2012</v>
      </c>
      <c r="J3123">
        <f t="shared" si="490"/>
        <v>0.80958499612498025</v>
      </c>
      <c r="K3123">
        <f t="shared" si="494"/>
        <v>-0.80958499612498025</v>
      </c>
      <c r="L3123">
        <f t="shared" si="491"/>
        <v>-4.9995750180626963E-3</v>
      </c>
      <c r="M3123">
        <f t="shared" si="492"/>
        <v>0</v>
      </c>
      <c r="P3123" s="30">
        <f t="shared" si="493"/>
        <v>0.28905884104761137</v>
      </c>
    </row>
    <row r="3124" spans="1:16" x14ac:dyDescent="0.3">
      <c r="A3124">
        <v>3123</v>
      </c>
      <c r="B3124" s="5" t="s">
        <v>4815</v>
      </c>
      <c r="C3124" s="6">
        <v>2.7959999999999998</v>
      </c>
      <c r="D3124" s="6">
        <v>1.0199999999999999E-3</v>
      </c>
      <c r="E3124" s="10">
        <f t="shared" si="487"/>
        <v>-1.786671906407794E-3</v>
      </c>
      <c r="F3124">
        <f t="shared" si="488"/>
        <v>0.99821492324169925</v>
      </c>
      <c r="G3124">
        <f t="shared" si="485"/>
        <v>2.7957623501002633</v>
      </c>
      <c r="H3124">
        <f t="shared" si="489"/>
        <v>3.88650799102188E-2</v>
      </c>
      <c r="I3124" t="str">
        <f t="shared" si="486"/>
        <v>2012</v>
      </c>
      <c r="J3124">
        <f t="shared" si="490"/>
        <v>0.79932894124085652</v>
      </c>
      <c r="K3124">
        <f t="shared" si="494"/>
        <v>-0.79932894124085652</v>
      </c>
      <c r="L3124">
        <f t="shared" si="491"/>
        <v>0.17701220594792755</v>
      </c>
      <c r="M3124">
        <f t="shared" si="492"/>
        <v>0</v>
      </c>
      <c r="P3124" s="30">
        <f t="shared" si="493"/>
        <v>0.28590732728487833</v>
      </c>
    </row>
    <row r="3125" spans="1:16" x14ac:dyDescent="0.3">
      <c r="A3125">
        <v>3124</v>
      </c>
      <c r="B3125" s="5" t="s">
        <v>4813</v>
      </c>
      <c r="C3125" s="6">
        <v>2.9729999999999999</v>
      </c>
      <c r="D3125" s="6">
        <v>9.1E-4</v>
      </c>
      <c r="E3125" s="10">
        <f t="shared" si="487"/>
        <v>6.1381719644396912E-2</v>
      </c>
      <c r="F3125">
        <f t="shared" si="488"/>
        <v>1.063304721030043</v>
      </c>
      <c r="G3125">
        <f t="shared" si="485"/>
        <v>2.9727745560481909</v>
      </c>
      <c r="H3125">
        <f t="shared" si="489"/>
        <v>4.0195924643394713E-2</v>
      </c>
      <c r="I3125" t="str">
        <f t="shared" si="486"/>
        <v>2012</v>
      </c>
      <c r="J3125">
        <f t="shared" si="490"/>
        <v>0.87904218906953002</v>
      </c>
      <c r="K3125">
        <f t="shared" si="494"/>
        <v>-0.87904218906953002</v>
      </c>
      <c r="L3125">
        <f t="shared" si="491"/>
        <v>2.6010523319890844E-2</v>
      </c>
      <c r="M3125">
        <f t="shared" si="492"/>
        <v>0</v>
      </c>
      <c r="P3125" s="30">
        <f t="shared" si="493"/>
        <v>0.29569756215825205</v>
      </c>
    </row>
    <row r="3126" spans="1:16" x14ac:dyDescent="0.3">
      <c r="A3126">
        <v>3125</v>
      </c>
      <c r="B3126" s="5" t="s">
        <v>4811</v>
      </c>
      <c r="C3126" s="6">
        <v>2.9990000000000001</v>
      </c>
      <c r="D3126" s="6">
        <v>8.5999999999999998E-4</v>
      </c>
      <c r="E3126" s="10">
        <f t="shared" si="487"/>
        <v>8.7073557509115343E-3</v>
      </c>
      <c r="F3126">
        <f t="shared" si="488"/>
        <v>1.0087453750420452</v>
      </c>
      <c r="G3126">
        <f t="shared" si="485"/>
        <v>2.9987850793680817</v>
      </c>
      <c r="H3126">
        <f t="shared" si="489"/>
        <v>4.0071929984645961E-2</v>
      </c>
      <c r="I3126" t="str">
        <f t="shared" si="486"/>
        <v>2012</v>
      </c>
      <c r="J3126">
        <f t="shared" si="490"/>
        <v>0.88399808025324267</v>
      </c>
      <c r="K3126">
        <f t="shared" si="494"/>
        <v>-0.88399808025324267</v>
      </c>
      <c r="L3126">
        <f t="shared" si="491"/>
        <v>-7.9006504305613401E-2</v>
      </c>
      <c r="M3126">
        <f t="shared" si="492"/>
        <v>0</v>
      </c>
      <c r="P3126" s="30">
        <f t="shared" si="493"/>
        <v>0.29478540704208217</v>
      </c>
    </row>
    <row r="3127" spans="1:16" x14ac:dyDescent="0.3">
      <c r="A3127">
        <v>3126</v>
      </c>
      <c r="B3127" s="5" t="s">
        <v>4809</v>
      </c>
      <c r="C3127" s="6">
        <v>3.081</v>
      </c>
      <c r="D3127" s="6">
        <v>9.1E-4</v>
      </c>
      <c r="E3127" s="10">
        <f t="shared" si="487"/>
        <v>2.6975319847658816E-2</v>
      </c>
      <c r="F3127">
        <f t="shared" si="488"/>
        <v>1.0273424474824941</v>
      </c>
      <c r="G3127">
        <f t="shared" si="485"/>
        <v>3.0807663663587208</v>
      </c>
      <c r="H3127">
        <f t="shared" si="489"/>
        <v>3.7976439701066352E-2</v>
      </c>
      <c r="I3127" t="str">
        <f t="shared" si="486"/>
        <v>2012</v>
      </c>
      <c r="J3127">
        <f t="shared" si="490"/>
        <v>0.86067409612741941</v>
      </c>
      <c r="K3127">
        <f t="shared" si="494"/>
        <v>-0.86067409612741941</v>
      </c>
      <c r="L3127">
        <f t="shared" si="491"/>
        <v>-0.20396055730470275</v>
      </c>
      <c r="M3127">
        <f t="shared" si="492"/>
        <v>0</v>
      </c>
      <c r="P3127" s="30">
        <f t="shared" si="493"/>
        <v>0.27937012865557997</v>
      </c>
    </row>
    <row r="3128" spans="1:16" x14ac:dyDescent="0.3">
      <c r="A3128">
        <v>3127</v>
      </c>
      <c r="B3128" s="5" t="s">
        <v>4807</v>
      </c>
      <c r="C3128" s="6">
        <v>3.117</v>
      </c>
      <c r="D3128" s="6">
        <v>1.01E-3</v>
      </c>
      <c r="E3128" s="10">
        <f t="shared" si="487"/>
        <v>1.1616781170669241E-2</v>
      </c>
      <c r="F3128">
        <f t="shared" si="488"/>
        <v>1.011684518013632</v>
      </c>
      <c r="G3128">
        <f t="shared" si="485"/>
        <v>3.1167376635401478</v>
      </c>
      <c r="H3128">
        <f t="shared" si="489"/>
        <v>3.7977146699331749E-2</v>
      </c>
      <c r="I3128" t="str">
        <f t="shared" si="486"/>
        <v>2012</v>
      </c>
      <c r="J3128">
        <f t="shared" si="490"/>
        <v>0.87073961209754713</v>
      </c>
      <c r="K3128">
        <f t="shared" si="494"/>
        <v>-0.87073961209754713</v>
      </c>
      <c r="L3128">
        <f t="shared" si="491"/>
        <v>-0.23993185448612975</v>
      </c>
      <c r="M3128">
        <f t="shared" si="492"/>
        <v>0</v>
      </c>
      <c r="P3128" s="30">
        <f t="shared" si="493"/>
        <v>0.27937532962222977</v>
      </c>
    </row>
    <row r="3129" spans="1:16" x14ac:dyDescent="0.3">
      <c r="A3129">
        <v>3128</v>
      </c>
      <c r="B3129" s="5" t="s">
        <v>4805</v>
      </c>
      <c r="C3129" s="6">
        <v>3.1869999999999998</v>
      </c>
      <c r="D3129" s="6">
        <v>1.01E-3</v>
      </c>
      <c r="E3129" s="10">
        <f t="shared" si="487"/>
        <v>2.2209034649999175E-2</v>
      </c>
      <c r="F3129">
        <f t="shared" si="488"/>
        <v>1.022457491177414</v>
      </c>
      <c r="G3129">
        <f t="shared" si="485"/>
        <v>3.1867317721214148</v>
      </c>
      <c r="H3129">
        <f t="shared" si="489"/>
        <v>3.7018795127028305E-2</v>
      </c>
      <c r="I3129" t="str">
        <f t="shared" si="486"/>
        <v>2012</v>
      </c>
      <c r="J3129">
        <f t="shared" si="490"/>
        <v>0.86782770455736269</v>
      </c>
      <c r="K3129">
        <f t="shared" si="494"/>
        <v>-0.86782770455736269</v>
      </c>
      <c r="L3129">
        <f t="shared" si="491"/>
        <v>-0.30992596306739673</v>
      </c>
      <c r="M3129">
        <f t="shared" si="492"/>
        <v>0</v>
      </c>
      <c r="P3129" s="30">
        <f t="shared" si="493"/>
        <v>0.27232530586647014</v>
      </c>
    </row>
    <row r="3130" spans="1:16" x14ac:dyDescent="0.3">
      <c r="A3130">
        <v>3129</v>
      </c>
      <c r="B3130" s="5" t="s">
        <v>4803</v>
      </c>
      <c r="C3130" s="6">
        <v>3.07</v>
      </c>
      <c r="D3130" s="6">
        <v>1.01E-3</v>
      </c>
      <c r="E3130" s="10">
        <f t="shared" si="487"/>
        <v>-3.7402473836093617E-2</v>
      </c>
      <c r="F3130">
        <f t="shared" si="488"/>
        <v>0.96328835895826792</v>
      </c>
      <c r="G3130">
        <f t="shared" si="485"/>
        <v>3.0697416192070106</v>
      </c>
      <c r="H3130">
        <f t="shared" si="489"/>
        <v>3.8098301147753859E-2</v>
      </c>
      <c r="I3130" t="str">
        <f t="shared" si="486"/>
        <v>2012</v>
      </c>
      <c r="J3130">
        <f t="shared" si="490"/>
        <v>0.86034601885563045</v>
      </c>
      <c r="K3130">
        <f t="shared" si="494"/>
        <v>-0.86034601885563045</v>
      </c>
      <c r="L3130">
        <f t="shared" si="491"/>
        <v>-0.19293581015299255</v>
      </c>
      <c r="M3130">
        <f t="shared" si="492"/>
        <v>0</v>
      </c>
      <c r="P3130" s="30">
        <f t="shared" si="493"/>
        <v>0.28026659099663209</v>
      </c>
    </row>
    <row r="3131" spans="1:16" x14ac:dyDescent="0.3">
      <c r="A3131">
        <v>3130</v>
      </c>
      <c r="B3131" s="5" t="s">
        <v>4801</v>
      </c>
      <c r="C3131" s="6">
        <v>3.105</v>
      </c>
      <c r="D3131" s="6">
        <v>1.06E-3</v>
      </c>
      <c r="E3131" s="10">
        <f t="shared" si="487"/>
        <v>1.1336153786336307E-2</v>
      </c>
      <c r="F3131">
        <f t="shared" si="488"/>
        <v>1.0114006514657981</v>
      </c>
      <c r="G3131">
        <f t="shared" si="485"/>
        <v>3.1047257371134558</v>
      </c>
      <c r="H3131">
        <f t="shared" si="489"/>
        <v>3.7618704909910046E-2</v>
      </c>
      <c r="I3131" t="str">
        <f t="shared" si="486"/>
        <v>2012</v>
      </c>
      <c r="J3131">
        <f t="shared" si="490"/>
        <v>0.85919710026057583</v>
      </c>
      <c r="K3131">
        <f t="shared" si="494"/>
        <v>-0.85919710026057583</v>
      </c>
      <c r="L3131">
        <f t="shared" si="491"/>
        <v>-0.22791992805943773</v>
      </c>
      <c r="M3131">
        <f t="shared" si="492"/>
        <v>0</v>
      </c>
      <c r="P3131" s="30">
        <f t="shared" si="493"/>
        <v>0.27673848610518292</v>
      </c>
    </row>
    <row r="3132" spans="1:16" x14ac:dyDescent="0.3">
      <c r="A3132">
        <v>3131</v>
      </c>
      <c r="B3132" s="5" t="s">
        <v>4799</v>
      </c>
      <c r="C3132" s="6">
        <v>3.01</v>
      </c>
      <c r="D3132" s="6">
        <v>1.06E-3</v>
      </c>
      <c r="E3132" s="10">
        <f t="shared" si="487"/>
        <v>-3.1073636624657754E-2</v>
      </c>
      <c r="F3132">
        <f t="shared" si="488"/>
        <v>0.96940418679549112</v>
      </c>
      <c r="G3132">
        <f t="shared" si="485"/>
        <v>3.0097341284095012</v>
      </c>
      <c r="H3132">
        <f t="shared" si="489"/>
        <v>3.070749786829359E-2</v>
      </c>
      <c r="I3132" t="str">
        <f t="shared" si="486"/>
        <v>2012</v>
      </c>
      <c r="J3132">
        <f t="shared" si="490"/>
        <v>0.67988942149596265</v>
      </c>
      <c r="K3132">
        <f t="shared" si="494"/>
        <v>-0.67988942149596265</v>
      </c>
      <c r="L3132">
        <f t="shared" si="491"/>
        <v>-0.23997418467357967</v>
      </c>
      <c r="M3132">
        <f t="shared" si="492"/>
        <v>0</v>
      </c>
      <c r="P3132" s="30">
        <f t="shared" si="493"/>
        <v>0.22589683755729326</v>
      </c>
    </row>
    <row r="3133" spans="1:16" x14ac:dyDescent="0.3">
      <c r="A3133">
        <v>3132</v>
      </c>
      <c r="B3133" s="5" t="s">
        <v>4797</v>
      </c>
      <c r="C3133" s="6">
        <v>3.214</v>
      </c>
      <c r="D3133" s="6">
        <v>1.1200000000000001E-3</v>
      </c>
      <c r="E3133" s="10">
        <f t="shared" si="487"/>
        <v>6.5576188554536438E-2</v>
      </c>
      <c r="F3133">
        <f t="shared" si="488"/>
        <v>1.0677740863787375</v>
      </c>
      <c r="G3133">
        <f t="shared" si="485"/>
        <v>3.2137000406649867</v>
      </c>
      <c r="H3133">
        <f t="shared" si="489"/>
        <v>3.2355754149854719E-2</v>
      </c>
      <c r="I3133" t="str">
        <f t="shared" si="486"/>
        <v>2012</v>
      </c>
      <c r="J3133">
        <f t="shared" si="490"/>
        <v>0.7649315707943336</v>
      </c>
      <c r="K3133">
        <f t="shared" si="494"/>
        <v>-0.7649315707943336</v>
      </c>
      <c r="L3133">
        <f t="shared" si="491"/>
        <v>-0.48495473544571199</v>
      </c>
      <c r="M3133">
        <f t="shared" si="492"/>
        <v>0</v>
      </c>
      <c r="P3133" s="30">
        <f t="shared" si="493"/>
        <v>0.23802208081500104</v>
      </c>
    </row>
    <row r="3134" spans="1:16" x14ac:dyDescent="0.3">
      <c r="A3134">
        <v>3133</v>
      </c>
      <c r="B3134" s="5" t="s">
        <v>4795</v>
      </c>
      <c r="C3134" s="6">
        <v>3.2090000000000001</v>
      </c>
      <c r="D3134" s="6">
        <v>1.06E-3</v>
      </c>
      <c r="E3134" s="10">
        <f t="shared" si="487"/>
        <v>-1.5569051876009399E-3</v>
      </c>
      <c r="F3134">
        <f t="shared" si="488"/>
        <v>0.99844430616054769</v>
      </c>
      <c r="G3134">
        <f t="shared" si="485"/>
        <v>3.2087165508525217</v>
      </c>
      <c r="H3134">
        <f t="shared" si="489"/>
        <v>3.0546609533651119E-2</v>
      </c>
      <c r="I3134" t="str">
        <f t="shared" si="486"/>
        <v>2012</v>
      </c>
      <c r="J3134">
        <f t="shared" si="490"/>
        <v>0.72104121291335876</v>
      </c>
      <c r="K3134">
        <f t="shared" si="494"/>
        <v>-0.72104121291335876</v>
      </c>
      <c r="L3134">
        <f t="shared" si="491"/>
        <v>-0.479971245633247</v>
      </c>
      <c r="M3134">
        <f t="shared" si="492"/>
        <v>0</v>
      </c>
      <c r="P3134" s="30">
        <f t="shared" si="493"/>
        <v>0.22471327756320073</v>
      </c>
    </row>
    <row r="3135" spans="1:16" x14ac:dyDescent="0.3">
      <c r="A3135">
        <v>3134</v>
      </c>
      <c r="B3135" s="5" t="s">
        <v>4793</v>
      </c>
      <c r="C3135" s="6">
        <v>3.1709999999999998</v>
      </c>
      <c r="D3135" s="6">
        <v>9.6000000000000002E-4</v>
      </c>
      <c r="E3135" s="10">
        <f t="shared" si="487"/>
        <v>-1.1912366571509604E-2</v>
      </c>
      <c r="F3135">
        <f t="shared" si="488"/>
        <v>0.98815830476784039</v>
      </c>
      <c r="G3135">
        <f t="shared" si="485"/>
        <v>3.1707463301469292</v>
      </c>
      <c r="H3135">
        <f t="shared" si="489"/>
        <v>2.9755589828232287E-2</v>
      </c>
      <c r="I3135" t="str">
        <f t="shared" si="486"/>
        <v>2012</v>
      </c>
      <c r="J3135">
        <f t="shared" si="490"/>
        <v>0.6940580290415902</v>
      </c>
      <c r="K3135">
        <f t="shared" si="494"/>
        <v>-0.6940580290415902</v>
      </c>
      <c r="L3135">
        <f t="shared" si="491"/>
        <v>-0.44200102492765447</v>
      </c>
      <c r="M3135">
        <f t="shared" si="492"/>
        <v>0</v>
      </c>
      <c r="P3135" s="30">
        <f t="shared" si="493"/>
        <v>0.21889421504413703</v>
      </c>
    </row>
    <row r="3136" spans="1:16" x14ac:dyDescent="0.3">
      <c r="A3136">
        <v>3135</v>
      </c>
      <c r="B3136" s="5" t="s">
        <v>4791</v>
      </c>
      <c r="C3136" s="6">
        <v>2.92</v>
      </c>
      <c r="D3136" s="6">
        <v>9.1E-4</v>
      </c>
      <c r="E3136" s="10">
        <f t="shared" si="487"/>
        <v>-8.2463379276019905E-2</v>
      </c>
      <c r="F3136">
        <f t="shared" si="488"/>
        <v>0.92084515925575527</v>
      </c>
      <c r="G3136">
        <f t="shared" si="485"/>
        <v>2.9197785750624683</v>
      </c>
      <c r="H3136">
        <f t="shared" si="489"/>
        <v>3.3851171877061055E-2</v>
      </c>
      <c r="I3136" t="str">
        <f t="shared" si="486"/>
        <v>2012</v>
      </c>
      <c r="J3136">
        <f t="shared" si="490"/>
        <v>0.72709196618353222</v>
      </c>
      <c r="K3136">
        <f t="shared" si="494"/>
        <v>-0.72709196618353222</v>
      </c>
      <c r="L3136">
        <f t="shared" si="491"/>
        <v>-0.19596243885699538</v>
      </c>
      <c r="M3136">
        <f t="shared" si="492"/>
        <v>0</v>
      </c>
      <c r="P3136" s="30">
        <f t="shared" si="493"/>
        <v>0.24902298153481595</v>
      </c>
    </row>
    <row r="3137" spans="1:16" x14ac:dyDescent="0.3">
      <c r="A3137">
        <v>3136</v>
      </c>
      <c r="B3137" s="5" t="s">
        <v>4789</v>
      </c>
      <c r="C3137" s="6">
        <v>2.8769999999999998</v>
      </c>
      <c r="D3137" s="6">
        <v>8.1000000000000006E-4</v>
      </c>
      <c r="E3137" s="10">
        <f t="shared" si="487"/>
        <v>-1.4835531710779613E-2</v>
      </c>
      <c r="F3137">
        <f t="shared" si="488"/>
        <v>0.98527397260273963</v>
      </c>
      <c r="G3137">
        <f t="shared" si="485"/>
        <v>2.8768058090540181</v>
      </c>
      <c r="H3137">
        <f t="shared" si="489"/>
        <v>3.3807915251486978E-2</v>
      </c>
      <c r="I3137" t="str">
        <f t="shared" si="486"/>
        <v>2012</v>
      </c>
      <c r="J3137">
        <f t="shared" si="490"/>
        <v>0.7154753219327874</v>
      </c>
      <c r="K3137">
        <f t="shared" si="494"/>
        <v>-0.7154753219327874</v>
      </c>
      <c r="L3137">
        <f t="shared" si="491"/>
        <v>-0.15800066373830868</v>
      </c>
      <c r="M3137">
        <f t="shared" si="492"/>
        <v>0</v>
      </c>
      <c r="P3137" s="30">
        <f t="shared" si="493"/>
        <v>0.24870476821237289</v>
      </c>
    </row>
    <row r="3138" spans="1:16" x14ac:dyDescent="0.3">
      <c r="A3138">
        <v>3137</v>
      </c>
      <c r="B3138" s="5" t="s">
        <v>4787</v>
      </c>
      <c r="C3138" s="6">
        <v>2.9079999999999999</v>
      </c>
      <c r="D3138" s="6">
        <v>1.01E-3</v>
      </c>
      <c r="E3138" s="10">
        <f t="shared" si="487"/>
        <v>1.071747510186217E-2</v>
      </c>
      <c r="F3138">
        <f t="shared" si="488"/>
        <v>1.0107751129648941</v>
      </c>
      <c r="G3138">
        <f t="shared" si="485"/>
        <v>2.907755253633221</v>
      </c>
      <c r="H3138">
        <f t="shared" si="489"/>
        <v>3.3748077205970596E-2</v>
      </c>
      <c r="I3138" t="str">
        <f t="shared" si="486"/>
        <v>2012</v>
      </c>
      <c r="J3138">
        <f t="shared" si="490"/>
        <v>0.72189262289901668</v>
      </c>
      <c r="K3138">
        <f t="shared" si="494"/>
        <v>-0.72189262289901668</v>
      </c>
      <c r="L3138">
        <f t="shared" si="491"/>
        <v>-0.18895010831751158</v>
      </c>
      <c r="M3138">
        <f t="shared" si="492"/>
        <v>0</v>
      </c>
      <c r="P3138" s="30">
        <f t="shared" si="493"/>
        <v>0.24826457522414125</v>
      </c>
    </row>
    <row r="3139" spans="1:16" x14ac:dyDescent="0.3">
      <c r="A3139">
        <v>3138</v>
      </c>
      <c r="B3139" s="5" t="s">
        <v>4785</v>
      </c>
      <c r="C3139" s="6">
        <v>2.964</v>
      </c>
      <c r="D3139" s="6">
        <v>1.06E-3</v>
      </c>
      <c r="E3139" s="10">
        <f t="shared" si="487"/>
        <v>1.907414776256762E-2</v>
      </c>
      <c r="F3139">
        <f t="shared" si="488"/>
        <v>1.0192572214580469</v>
      </c>
      <c r="G3139">
        <f t="shared" ref="G3139:G3202" si="495">C3139*EXP(-1/12*D3139)</f>
        <v>2.9637381915633765</v>
      </c>
      <c r="H3139">
        <f t="shared" si="489"/>
        <v>3.3612907717752438E-2</v>
      </c>
      <c r="I3139" t="str">
        <f t="shared" ref="I3139:I3202" si="496">MID(B3139,7,4)</f>
        <v>2012</v>
      </c>
      <c r="J3139">
        <f t="shared" si="490"/>
        <v>0.73284417544404934</v>
      </c>
      <c r="K3139">
        <f t="shared" si="494"/>
        <v>-0.73284417544404934</v>
      </c>
      <c r="L3139">
        <f t="shared" si="491"/>
        <v>-0.2449330462476671</v>
      </c>
      <c r="M3139">
        <f t="shared" si="492"/>
        <v>0</v>
      </c>
      <c r="P3139" s="30">
        <f t="shared" si="493"/>
        <v>0.24727021351959327</v>
      </c>
    </row>
    <row r="3140" spans="1:16" x14ac:dyDescent="0.3">
      <c r="A3140">
        <v>3139</v>
      </c>
      <c r="B3140" s="5" t="s">
        <v>4784</v>
      </c>
      <c r="C3140" s="6">
        <v>2.9329999999999998</v>
      </c>
      <c r="D3140" s="6">
        <v>1.09E-3</v>
      </c>
      <c r="E3140" s="10">
        <f t="shared" ref="E3140:E3203" si="497">LN(C3140/C3139)</f>
        <v>-1.0513917438526485E-2</v>
      </c>
      <c r="F3140">
        <f t="shared" ref="F3140:F3203" si="498">C3140/C3139</f>
        <v>0.98954116059379216</v>
      </c>
      <c r="G3140">
        <f t="shared" si="495"/>
        <v>2.9327335979326103</v>
      </c>
      <c r="H3140">
        <f t="shared" si="489"/>
        <v>3.3400203676772953E-2</v>
      </c>
      <c r="I3140" t="str">
        <f t="shared" si="496"/>
        <v>2012</v>
      </c>
      <c r="J3140">
        <f t="shared" si="490"/>
        <v>0.72058870502934347</v>
      </c>
      <c r="K3140">
        <f t="shared" si="494"/>
        <v>-0.72058870502934347</v>
      </c>
      <c r="L3140">
        <f t="shared" si="491"/>
        <v>-0.21392845261690097</v>
      </c>
      <c r="M3140">
        <f t="shared" si="492"/>
        <v>0</v>
      </c>
      <c r="P3140" s="30">
        <f t="shared" si="493"/>
        <v>0.24570547612552071</v>
      </c>
    </row>
    <row r="3141" spans="1:16" x14ac:dyDescent="0.3">
      <c r="A3141">
        <v>3140</v>
      </c>
      <c r="B3141" s="5" t="s">
        <v>4782</v>
      </c>
      <c r="C3141" s="6">
        <v>2.9449999999999998</v>
      </c>
      <c r="D3141" s="6">
        <v>1.1899999999999999E-3</v>
      </c>
      <c r="E3141" s="10">
        <f t="shared" si="497"/>
        <v>4.0830271082360654E-3</v>
      </c>
      <c r="F3141">
        <f t="shared" si="498"/>
        <v>1.004091374019775</v>
      </c>
      <c r="G3141">
        <f t="shared" si="495"/>
        <v>2.9447079686467936</v>
      </c>
      <c r="H3141">
        <f t="shared" si="489"/>
        <v>3.3402351670089467E-2</v>
      </c>
      <c r="I3141" t="str">
        <f t="shared" si="496"/>
        <v>2012</v>
      </c>
      <c r="J3141">
        <f t="shared" si="490"/>
        <v>0.72357740432539719</v>
      </c>
      <c r="K3141">
        <f t="shared" si="494"/>
        <v>-0.72357740432539719</v>
      </c>
      <c r="L3141">
        <f t="shared" si="491"/>
        <v>-0.22590282333108425</v>
      </c>
      <c r="M3141">
        <f t="shared" si="492"/>
        <v>0</v>
      </c>
      <c r="P3141" s="30">
        <f t="shared" si="493"/>
        <v>0.24572127763756105</v>
      </c>
    </row>
    <row r="3142" spans="1:16" x14ac:dyDescent="0.3">
      <c r="A3142">
        <v>3141</v>
      </c>
      <c r="B3142" s="5" t="s">
        <v>4780</v>
      </c>
      <c r="C3142" s="6">
        <v>2.77</v>
      </c>
      <c r="D3142" s="6">
        <v>1.0399999999999999E-3</v>
      </c>
      <c r="E3142" s="10">
        <f t="shared" si="497"/>
        <v>-6.1261496904302784E-2</v>
      </c>
      <c r="F3142">
        <f t="shared" si="498"/>
        <v>0.94057724957555189</v>
      </c>
      <c r="G3142">
        <f t="shared" si="495"/>
        <v>2.7697599437359215</v>
      </c>
      <c r="H3142">
        <f t="shared" si="489"/>
        <v>3.5164520061476273E-2</v>
      </c>
      <c r="I3142" t="str">
        <f t="shared" si="496"/>
        <v>2012</v>
      </c>
      <c r="J3142">
        <f t="shared" si="490"/>
        <v>0.71649397913557067</v>
      </c>
      <c r="K3142">
        <f t="shared" si="494"/>
        <v>-0.71649397913557067</v>
      </c>
      <c r="L3142">
        <f t="shared" si="491"/>
        <v>-6.7982849540930701E-2</v>
      </c>
      <c r="M3142">
        <f t="shared" si="492"/>
        <v>0</v>
      </c>
      <c r="P3142" s="30">
        <f t="shared" si="493"/>
        <v>0.25868450468279414</v>
      </c>
    </row>
    <row r="3143" spans="1:16" x14ac:dyDescent="0.3">
      <c r="A3143">
        <v>3142</v>
      </c>
      <c r="B3143" s="5" t="s">
        <v>4779</v>
      </c>
      <c r="C3143" s="6">
        <v>2.7290000000000001</v>
      </c>
      <c r="D3143" s="6">
        <v>1.1200000000000001E-3</v>
      </c>
      <c r="E3143" s="10">
        <f t="shared" si="497"/>
        <v>-1.49120784730457E-2</v>
      </c>
      <c r="F3143">
        <f t="shared" si="498"/>
        <v>0.98519855595667871</v>
      </c>
      <c r="G3143">
        <f t="shared" si="495"/>
        <v>2.7287453052192747</v>
      </c>
      <c r="H3143">
        <f t="shared" si="489"/>
        <v>3.459119421742464E-2</v>
      </c>
      <c r="I3143" t="str">
        <f t="shared" si="496"/>
        <v>2012</v>
      </c>
      <c r="J3143">
        <f t="shared" si="490"/>
        <v>0.69437532243014588</v>
      </c>
      <c r="K3143">
        <f t="shared" si="494"/>
        <v>-0.69437532243014588</v>
      </c>
      <c r="L3143">
        <f t="shared" si="491"/>
        <v>-7.5979643202527924E-2</v>
      </c>
      <c r="M3143">
        <f t="shared" si="492"/>
        <v>0</v>
      </c>
      <c r="P3143" s="30">
        <f t="shared" si="493"/>
        <v>0.25446688670504108</v>
      </c>
    </row>
    <row r="3144" spans="1:16" x14ac:dyDescent="0.3">
      <c r="A3144">
        <v>3143</v>
      </c>
      <c r="B3144" s="5" t="s">
        <v>4778</v>
      </c>
      <c r="C3144" s="6">
        <v>2.8340000000000001</v>
      </c>
      <c r="D3144" s="6">
        <v>1.1200000000000001E-3</v>
      </c>
      <c r="E3144" s="10">
        <f t="shared" si="497"/>
        <v>3.7753899542287264E-2</v>
      </c>
      <c r="F3144">
        <f t="shared" si="498"/>
        <v>1.0384756320996702</v>
      </c>
      <c r="G3144">
        <f t="shared" si="495"/>
        <v>2.8337355056765938</v>
      </c>
      <c r="H3144">
        <f t="shared" si="489"/>
        <v>3.5313347454997569E-2</v>
      </c>
      <c r="I3144" t="str">
        <f t="shared" si="496"/>
        <v>2012</v>
      </c>
      <c r="J3144">
        <f t="shared" si="490"/>
        <v>0.7361459379567904</v>
      </c>
      <c r="K3144">
        <f t="shared" si="494"/>
        <v>-0.7361459379567904</v>
      </c>
      <c r="L3144">
        <f t="shared" si="491"/>
        <v>-0.21996639881199709</v>
      </c>
      <c r="M3144">
        <f t="shared" si="492"/>
        <v>0</v>
      </c>
      <c r="P3144" s="30">
        <f t="shared" si="493"/>
        <v>0.25977933949097531</v>
      </c>
    </row>
    <row r="3145" spans="1:16" x14ac:dyDescent="0.3">
      <c r="A3145">
        <v>3144</v>
      </c>
      <c r="B3145" s="5" t="s">
        <v>4776</v>
      </c>
      <c r="C3145" s="6">
        <v>2.7480000000000002</v>
      </c>
      <c r="D3145" s="6">
        <v>8.5999999999999998E-4</v>
      </c>
      <c r="E3145" s="10">
        <f t="shared" si="497"/>
        <v>-3.0815766908385733E-2</v>
      </c>
      <c r="F3145">
        <f t="shared" si="498"/>
        <v>0.96965419901199723</v>
      </c>
      <c r="G3145">
        <f t="shared" si="495"/>
        <v>2.7478030670568483</v>
      </c>
      <c r="H3145">
        <f t="shared" si="489"/>
        <v>3.5395082902008365E-2</v>
      </c>
      <c r="I3145" t="str">
        <f t="shared" si="496"/>
        <v>2012</v>
      </c>
      <c r="J3145">
        <f t="shared" si="490"/>
        <v>0.7154746625735563</v>
      </c>
      <c r="K3145">
        <f t="shared" si="494"/>
        <v>-0.7154746625735563</v>
      </c>
      <c r="L3145">
        <f t="shared" si="491"/>
        <v>-0.13403396019225156</v>
      </c>
      <c r="M3145">
        <f t="shared" si="492"/>
        <v>0</v>
      </c>
      <c r="P3145" s="30">
        <f t="shared" si="493"/>
        <v>0.26038061866635004</v>
      </c>
    </row>
    <row r="3146" spans="1:16" x14ac:dyDescent="0.3">
      <c r="A3146">
        <v>3145</v>
      </c>
      <c r="B3146" s="5" t="s">
        <v>4774</v>
      </c>
      <c r="C3146" s="6">
        <v>2.7240000000000002</v>
      </c>
      <c r="D3146" s="6">
        <v>8.1000000000000006E-4</v>
      </c>
      <c r="E3146" s="10">
        <f t="shared" si="497"/>
        <v>-8.7719860728369941E-3</v>
      </c>
      <c r="F3146">
        <f t="shared" si="498"/>
        <v>0.99126637554585151</v>
      </c>
      <c r="G3146">
        <f t="shared" si="495"/>
        <v>2.7238161362054729</v>
      </c>
      <c r="H3146">
        <f t="shared" si="489"/>
        <v>3.5259234303562377E-2</v>
      </c>
      <c r="I3146" t="str">
        <f t="shared" si="496"/>
        <v>2012</v>
      </c>
      <c r="J3146">
        <f t="shared" si="490"/>
        <v>0.70650686455213019</v>
      </c>
      <c r="K3146">
        <f t="shared" si="494"/>
        <v>-0.70650686455213019</v>
      </c>
      <c r="L3146">
        <f t="shared" si="491"/>
        <v>-0.11004702934087618</v>
      </c>
      <c r="M3146">
        <f t="shared" si="492"/>
        <v>0</v>
      </c>
      <c r="P3146" s="30">
        <f t="shared" si="493"/>
        <v>0.25938126115089377</v>
      </c>
    </row>
    <row r="3147" spans="1:16" x14ac:dyDescent="0.3">
      <c r="A3147">
        <v>3146</v>
      </c>
      <c r="B3147" s="5" t="s">
        <v>4772</v>
      </c>
      <c r="C3147" s="6">
        <v>2.7189999999999999</v>
      </c>
      <c r="D3147" s="6">
        <v>8.5999999999999998E-4</v>
      </c>
      <c r="E3147" s="10">
        <f t="shared" si="497"/>
        <v>-1.8372226369323418E-3</v>
      </c>
      <c r="F3147">
        <f t="shared" si="498"/>
        <v>0.99816446402349479</v>
      </c>
      <c r="G3147">
        <f t="shared" si="495"/>
        <v>2.7188051453157094</v>
      </c>
      <c r="H3147">
        <f t="shared" si="489"/>
        <v>3.360650276551444E-2</v>
      </c>
      <c r="I3147" t="str">
        <f t="shared" si="496"/>
        <v>2012</v>
      </c>
      <c r="J3147">
        <f t="shared" si="490"/>
        <v>0.67215142568271569</v>
      </c>
      <c r="K3147">
        <f t="shared" si="494"/>
        <v>-0.67215142568271569</v>
      </c>
      <c r="L3147">
        <f t="shared" si="491"/>
        <v>-0.10503603845111265</v>
      </c>
      <c r="M3147">
        <f t="shared" si="492"/>
        <v>0</v>
      </c>
      <c r="P3147" s="30">
        <f t="shared" si="493"/>
        <v>0.24722309608718393</v>
      </c>
    </row>
    <row r="3148" spans="1:16" x14ac:dyDescent="0.3">
      <c r="A3148">
        <v>3147</v>
      </c>
      <c r="B3148" s="5" t="s">
        <v>4770</v>
      </c>
      <c r="C3148" s="6">
        <v>2.7759999999999998</v>
      </c>
      <c r="D3148" s="6">
        <v>1.06E-3</v>
      </c>
      <c r="E3148" s="10">
        <f t="shared" si="497"/>
        <v>2.0746876994224301E-2</v>
      </c>
      <c r="F3148">
        <f t="shared" si="498"/>
        <v>1.0209635895549833</v>
      </c>
      <c r="G3148">
        <f t="shared" si="495"/>
        <v>2.775754797496603</v>
      </c>
      <c r="H3148">
        <f t="shared" si="489"/>
        <v>3.3072143857803098E-2</v>
      </c>
      <c r="I3148" t="str">
        <f t="shared" si="496"/>
        <v>2012</v>
      </c>
      <c r="J3148">
        <f t="shared" si="490"/>
        <v>0.67531931018115166</v>
      </c>
      <c r="K3148">
        <f t="shared" si="494"/>
        <v>-0.67531931018115166</v>
      </c>
      <c r="L3148">
        <f t="shared" si="491"/>
        <v>-0.1619856906320063</v>
      </c>
      <c r="M3148">
        <f t="shared" si="492"/>
        <v>0</v>
      </c>
      <c r="P3148" s="30">
        <f t="shared" si="493"/>
        <v>0.24329213473402206</v>
      </c>
    </row>
    <row r="3149" spans="1:16" x14ac:dyDescent="0.3">
      <c r="A3149">
        <v>3148</v>
      </c>
      <c r="B3149" s="5" t="s">
        <v>4768</v>
      </c>
      <c r="C3149" s="6">
        <v>2.7749999999999999</v>
      </c>
      <c r="D3149" s="6">
        <v>1.1200000000000001E-3</v>
      </c>
      <c r="E3149" s="10">
        <f t="shared" si="497"/>
        <v>-3.6029544616021419E-4</v>
      </c>
      <c r="F3149">
        <f t="shared" si="498"/>
        <v>0.99963976945244959</v>
      </c>
      <c r="G3149">
        <f t="shared" si="495"/>
        <v>2.7747410120862908</v>
      </c>
      <c r="H3149">
        <f t="shared" si="489"/>
        <v>3.1655435020183274E-2</v>
      </c>
      <c r="I3149" t="str">
        <f t="shared" si="496"/>
        <v>2012</v>
      </c>
      <c r="J3149">
        <f t="shared" si="490"/>
        <v>0.64615462929294776</v>
      </c>
      <c r="K3149">
        <f t="shared" si="494"/>
        <v>-0.64615462929294776</v>
      </c>
      <c r="L3149">
        <f t="shared" si="491"/>
        <v>-0.16097190522169402</v>
      </c>
      <c r="M3149">
        <f t="shared" si="492"/>
        <v>0</v>
      </c>
      <c r="P3149" s="30">
        <f t="shared" si="493"/>
        <v>0.23287024860281022</v>
      </c>
    </row>
    <row r="3150" spans="1:16" x14ac:dyDescent="0.3">
      <c r="A3150">
        <v>3149</v>
      </c>
      <c r="B3150" s="5" t="s">
        <v>4766</v>
      </c>
      <c r="C3150" s="6">
        <v>2.8260000000000001</v>
      </c>
      <c r="D3150" s="6">
        <v>1.06E-3</v>
      </c>
      <c r="E3150" s="10">
        <f t="shared" si="497"/>
        <v>1.82115370639379E-2</v>
      </c>
      <c r="F3150">
        <f t="shared" si="498"/>
        <v>1.0183783783783784</v>
      </c>
      <c r="G3150">
        <f t="shared" si="495"/>
        <v>2.8257503810250006</v>
      </c>
      <c r="H3150">
        <f t="shared" si="489"/>
        <v>3.0890209633637023E-2</v>
      </c>
      <c r="I3150" t="str">
        <f t="shared" si="496"/>
        <v>2012</v>
      </c>
      <c r="J3150">
        <f t="shared" si="490"/>
        <v>0.64212617160069074</v>
      </c>
      <c r="K3150">
        <f t="shared" si="494"/>
        <v>-0.64212617160069074</v>
      </c>
      <c r="L3150">
        <f t="shared" si="491"/>
        <v>-0.21198127416040391</v>
      </c>
      <c r="M3150">
        <f t="shared" si="492"/>
        <v>0</v>
      </c>
      <c r="P3150" s="30">
        <f t="shared" si="493"/>
        <v>0.22724093957930164</v>
      </c>
    </row>
    <row r="3151" spans="1:16" x14ac:dyDescent="0.3">
      <c r="A3151">
        <v>3150</v>
      </c>
      <c r="B3151" s="5" t="s">
        <v>4765</v>
      </c>
      <c r="C3151" s="6">
        <v>2.802</v>
      </c>
      <c r="D3151" s="6">
        <v>9.8999999999999999E-4</v>
      </c>
      <c r="E3151" s="10">
        <f t="shared" si="497"/>
        <v>-8.5288363475204357E-3</v>
      </c>
      <c r="F3151">
        <f t="shared" si="498"/>
        <v>0.99150743099787686</v>
      </c>
      <c r="G3151">
        <f t="shared" si="495"/>
        <v>2.8017688445352942</v>
      </c>
      <c r="H3151">
        <f t="shared" si="489"/>
        <v>3.0890496934455225E-2</v>
      </c>
      <c r="I3151" t="str">
        <f t="shared" si="496"/>
        <v>2012</v>
      </c>
      <c r="J3151">
        <f t="shared" si="490"/>
        <v>0.63668250625918521</v>
      </c>
      <c r="K3151">
        <f t="shared" si="494"/>
        <v>-0.63668250625918521</v>
      </c>
      <c r="L3151">
        <f t="shared" si="491"/>
        <v>-0.18799973767069744</v>
      </c>
      <c r="M3151">
        <f t="shared" si="492"/>
        <v>0</v>
      </c>
      <c r="P3151" s="30">
        <f t="shared" si="493"/>
        <v>0.22724305308091411</v>
      </c>
    </row>
    <row r="3152" spans="1:16" x14ac:dyDescent="0.3">
      <c r="A3152">
        <v>3151</v>
      </c>
      <c r="B3152" s="5" t="s">
        <v>4763</v>
      </c>
      <c r="C3152" s="6">
        <v>2.702</v>
      </c>
      <c r="D3152" s="6">
        <v>9.8999999999999999E-4</v>
      </c>
      <c r="E3152" s="10">
        <f t="shared" si="497"/>
        <v>-3.6341208376808154E-2</v>
      </c>
      <c r="F3152">
        <f t="shared" si="498"/>
        <v>0.96431120628122768</v>
      </c>
      <c r="G3152">
        <f t="shared" si="495"/>
        <v>2.7017770941949908</v>
      </c>
      <c r="H3152">
        <f t="shared" si="489"/>
        <v>3.1561463586164511E-2</v>
      </c>
      <c r="I3152" t="str">
        <f t="shared" si="496"/>
        <v>2012</v>
      </c>
      <c r="J3152">
        <f t="shared" si="490"/>
        <v>0.62729578651447027</v>
      </c>
      <c r="K3152">
        <f t="shared" si="494"/>
        <v>-0.62729578651447027</v>
      </c>
      <c r="L3152">
        <f t="shared" si="491"/>
        <v>-8.8007987330394055E-2</v>
      </c>
      <c r="M3152">
        <f t="shared" si="492"/>
        <v>0</v>
      </c>
      <c r="P3152" s="30">
        <f t="shared" si="493"/>
        <v>0.23217895653282103</v>
      </c>
    </row>
    <row r="3153" spans="1:16" x14ac:dyDescent="0.3">
      <c r="A3153">
        <v>3152</v>
      </c>
      <c r="B3153" s="5" t="s">
        <v>4761</v>
      </c>
      <c r="C3153" s="6">
        <v>2.653</v>
      </c>
      <c r="D3153" s="6">
        <v>1.06E-3</v>
      </c>
      <c r="E3153" s="10">
        <f t="shared" si="497"/>
        <v>-1.8301164382404467E-2</v>
      </c>
      <c r="F3153">
        <f t="shared" si="498"/>
        <v>0.98186528497409331</v>
      </c>
      <c r="G3153">
        <f t="shared" si="495"/>
        <v>2.6527656620167468</v>
      </c>
      <c r="H3153">
        <f t="shared" si="489"/>
        <v>3.1398088503990701E-2</v>
      </c>
      <c r="I3153" t="str">
        <f t="shared" si="496"/>
        <v>2012</v>
      </c>
      <c r="J3153">
        <f t="shared" si="490"/>
        <v>0.61272812758492023</v>
      </c>
      <c r="K3153">
        <f t="shared" si="494"/>
        <v>-0.61272812758492023</v>
      </c>
      <c r="L3153">
        <f t="shared" si="491"/>
        <v>-3.8996555152150059E-2</v>
      </c>
      <c r="M3153">
        <f t="shared" si="492"/>
        <v>0</v>
      </c>
      <c r="P3153" s="30">
        <f t="shared" si="493"/>
        <v>0.23097710301297322</v>
      </c>
    </row>
    <row r="3154" spans="1:16" x14ac:dyDescent="0.3">
      <c r="A3154">
        <v>3153</v>
      </c>
      <c r="B3154" s="5" t="s">
        <v>4759</v>
      </c>
      <c r="C3154" s="6">
        <v>2.6139999999999999</v>
      </c>
      <c r="D3154" s="6">
        <v>1.06E-3</v>
      </c>
      <c r="E3154" s="10">
        <f t="shared" si="497"/>
        <v>-1.4809459953572397E-2</v>
      </c>
      <c r="F3154">
        <f t="shared" si="498"/>
        <v>0.98529966076140219</v>
      </c>
      <c r="G3154">
        <f t="shared" si="495"/>
        <v>2.6137691068645967</v>
      </c>
      <c r="H3154">
        <f t="shared" si="489"/>
        <v>3.1487657056981727E-2</v>
      </c>
      <c r="I3154" t="str">
        <f t="shared" si="496"/>
        <v>2012</v>
      </c>
      <c r="J3154">
        <f t="shared" si="490"/>
        <v>0.60544303573684988</v>
      </c>
      <c r="K3154">
        <f t="shared" si="494"/>
        <v>-0.60544303573684988</v>
      </c>
      <c r="L3154">
        <f t="shared" si="491"/>
        <v>2.0009207464806167E-2</v>
      </c>
      <c r="M3154">
        <f t="shared" si="492"/>
        <v>0</v>
      </c>
      <c r="P3154" s="30">
        <f t="shared" si="493"/>
        <v>0.2316360057002595</v>
      </c>
    </row>
    <row r="3155" spans="1:16" x14ac:dyDescent="0.3">
      <c r="A3155">
        <v>3154</v>
      </c>
      <c r="B3155" s="5" t="s">
        <v>4757</v>
      </c>
      <c r="C3155" s="6">
        <v>2.6339999999999999</v>
      </c>
      <c r="D3155" s="6">
        <v>1.01E-3</v>
      </c>
      <c r="E3155" s="10">
        <f t="shared" si="497"/>
        <v>7.6219881190591823E-3</v>
      </c>
      <c r="F3155">
        <f t="shared" si="498"/>
        <v>1.0076511094108647</v>
      </c>
      <c r="G3155">
        <f t="shared" si="495"/>
        <v>2.6337783143294029</v>
      </c>
      <c r="H3155">
        <f t="shared" si="489"/>
        <v>2.9187570974787108E-2</v>
      </c>
      <c r="I3155" t="str">
        <f t="shared" si="496"/>
        <v>2012</v>
      </c>
      <c r="J3155">
        <f t="shared" si="490"/>
        <v>0.56551338965449949</v>
      </c>
      <c r="K3155">
        <f t="shared" si="494"/>
        <v>-0.56551338965449949</v>
      </c>
      <c r="L3155">
        <f t="shared" si="491"/>
        <v>4.7984786133814072E-2</v>
      </c>
      <c r="M3155">
        <f t="shared" si="492"/>
        <v>0</v>
      </c>
      <c r="P3155" s="30">
        <f t="shared" si="493"/>
        <v>0.21471563744668737</v>
      </c>
    </row>
    <row r="3156" spans="1:16" x14ac:dyDescent="0.3">
      <c r="A3156">
        <v>3155</v>
      </c>
      <c r="B3156" s="5" t="s">
        <v>4756</v>
      </c>
      <c r="C3156" s="6">
        <v>2.7480000000000002</v>
      </c>
      <c r="D3156" s="6">
        <v>9.8999999999999999E-4</v>
      </c>
      <c r="E3156" s="10">
        <f t="shared" si="497"/>
        <v>4.2369771039013675E-2</v>
      </c>
      <c r="F3156">
        <f t="shared" si="498"/>
        <v>1.0432801822323463</v>
      </c>
      <c r="G3156">
        <f t="shared" si="495"/>
        <v>2.7477732993515307</v>
      </c>
      <c r="H3156">
        <f t="shared" si="489"/>
        <v>3.0319458955712232E-2</v>
      </c>
      <c r="I3156" t="str">
        <f t="shared" si="496"/>
        <v>2012</v>
      </c>
      <c r="J3156">
        <f t="shared" si="490"/>
        <v>0.61286958196131813</v>
      </c>
      <c r="K3156">
        <f t="shared" si="494"/>
        <v>-0.61286958196131813</v>
      </c>
      <c r="L3156">
        <f t="shared" si="491"/>
        <v>-6.601019888831372E-2</v>
      </c>
      <c r="M3156">
        <f t="shared" si="492"/>
        <v>0</v>
      </c>
      <c r="P3156" s="30">
        <f t="shared" si="493"/>
        <v>0.22304226557043633</v>
      </c>
    </row>
    <row r="3157" spans="1:16" x14ac:dyDescent="0.3">
      <c r="A3157">
        <v>3156</v>
      </c>
      <c r="B3157" s="5" t="s">
        <v>4754</v>
      </c>
      <c r="C3157" s="6">
        <v>2.7989999999999999</v>
      </c>
      <c r="D3157" s="6">
        <v>9.1E-4</v>
      </c>
      <c r="E3157" s="10">
        <f t="shared" si="497"/>
        <v>1.8388836173213356E-2</v>
      </c>
      <c r="F3157">
        <f t="shared" si="498"/>
        <v>1.0185589519650653</v>
      </c>
      <c r="G3157">
        <f t="shared" si="495"/>
        <v>2.7987877505478935</v>
      </c>
      <c r="H3157">
        <f t="shared" si="489"/>
        <v>3.0067056226314517E-2</v>
      </c>
      <c r="I3157" t="str">
        <f t="shared" si="496"/>
        <v>2012</v>
      </c>
      <c r="J3157">
        <f t="shared" si="490"/>
        <v>0.6190512357736101</v>
      </c>
      <c r="K3157">
        <f t="shared" si="494"/>
        <v>-0.6190512357736101</v>
      </c>
      <c r="L3157">
        <f t="shared" si="491"/>
        <v>-0.11702465008467655</v>
      </c>
      <c r="M3157">
        <f t="shared" si="492"/>
        <v>0</v>
      </c>
      <c r="P3157" s="30">
        <f t="shared" si="493"/>
        <v>0.22118548848601471</v>
      </c>
    </row>
    <row r="3158" spans="1:16" x14ac:dyDescent="0.3">
      <c r="A3158">
        <v>3157</v>
      </c>
      <c r="B3158" s="5" t="s">
        <v>4752</v>
      </c>
      <c r="C3158" s="6">
        <v>2.8540000000000001</v>
      </c>
      <c r="D3158" s="6">
        <v>1.01E-3</v>
      </c>
      <c r="E3158" s="10">
        <f t="shared" si="497"/>
        <v>1.9459308521328333E-2</v>
      </c>
      <c r="F3158">
        <f t="shared" si="498"/>
        <v>1.0196498749553413</v>
      </c>
      <c r="G3158">
        <f t="shared" si="495"/>
        <v>2.8537597984419576</v>
      </c>
      <c r="H3158">
        <f t="shared" si="489"/>
        <v>3.0233950509740773E-2</v>
      </c>
      <c r="I3158" t="str">
        <f t="shared" si="496"/>
        <v>2012</v>
      </c>
      <c r="J3158">
        <f t="shared" si="490"/>
        <v>0.63471393635876172</v>
      </c>
      <c r="K3158">
        <f t="shared" si="494"/>
        <v>-0.63471393635876172</v>
      </c>
      <c r="L3158">
        <f t="shared" si="491"/>
        <v>-0.17199669797874062</v>
      </c>
      <c r="M3158">
        <f t="shared" si="492"/>
        <v>0</v>
      </c>
      <c r="P3158" s="30">
        <f t="shared" si="493"/>
        <v>0.22241323068090418</v>
      </c>
    </row>
    <row r="3159" spans="1:16" x14ac:dyDescent="0.3">
      <c r="A3159">
        <v>3158</v>
      </c>
      <c r="B3159" s="5" t="s">
        <v>4750</v>
      </c>
      <c r="C3159" s="6">
        <v>2.7949999999999999</v>
      </c>
      <c r="D3159" s="6">
        <v>1.06E-3</v>
      </c>
      <c r="E3159" s="10">
        <f t="shared" si="497"/>
        <v>-2.0889412447582197E-2</v>
      </c>
      <c r="F3159">
        <f t="shared" si="498"/>
        <v>0.97932725998598458</v>
      </c>
      <c r="G3159">
        <f t="shared" si="495"/>
        <v>2.7947531192373942</v>
      </c>
      <c r="H3159">
        <f t="shared" si="489"/>
        <v>3.0021025897328992E-2</v>
      </c>
      <c r="I3159" t="str">
        <f t="shared" si="496"/>
        <v>2012</v>
      </c>
      <c r="J3159">
        <f t="shared" si="490"/>
        <v>0.61721248068916501</v>
      </c>
      <c r="K3159">
        <f t="shared" si="494"/>
        <v>-0.61721248068916501</v>
      </c>
      <c r="L3159">
        <f t="shared" si="491"/>
        <v>-0.11299001877417725</v>
      </c>
      <c r="M3159">
        <f t="shared" si="492"/>
        <v>0</v>
      </c>
      <c r="P3159" s="30">
        <f t="shared" si="493"/>
        <v>0.22084687067370878</v>
      </c>
    </row>
    <row r="3160" spans="1:16" x14ac:dyDescent="0.3">
      <c r="A3160">
        <v>3159</v>
      </c>
      <c r="B3160" s="5" t="s">
        <v>4748</v>
      </c>
      <c r="C3160" s="6">
        <v>2.7759999999999998</v>
      </c>
      <c r="D3160" s="6">
        <v>1.06E-3</v>
      </c>
      <c r="E3160" s="10">
        <f t="shared" si="497"/>
        <v>-6.821063962504436E-3</v>
      </c>
      <c r="F3160">
        <f t="shared" si="498"/>
        <v>0.99320214669051876</v>
      </c>
      <c r="G3160">
        <f t="shared" si="495"/>
        <v>2.775754797496603</v>
      </c>
      <c r="H3160">
        <f t="shared" si="489"/>
        <v>2.9373098631080355E-2</v>
      </c>
      <c r="I3160" t="str">
        <f t="shared" si="496"/>
        <v>2012</v>
      </c>
      <c r="J3160">
        <f t="shared" si="490"/>
        <v>0.59978635768856947</v>
      </c>
      <c r="K3160">
        <f t="shared" si="494"/>
        <v>-0.59978635768856947</v>
      </c>
      <c r="L3160">
        <f t="shared" si="491"/>
        <v>-9.3991697033386057E-2</v>
      </c>
      <c r="M3160">
        <f t="shared" si="492"/>
        <v>0</v>
      </c>
      <c r="P3160" s="30">
        <f t="shared" si="493"/>
        <v>0.2160804543072409</v>
      </c>
    </row>
    <row r="3161" spans="1:16" x14ac:dyDescent="0.3">
      <c r="A3161">
        <v>3160</v>
      </c>
      <c r="B3161" s="5" t="s">
        <v>4746</v>
      </c>
      <c r="C3161" s="6">
        <v>2.6819999999999999</v>
      </c>
      <c r="D3161" s="6">
        <v>1.06E-3</v>
      </c>
      <c r="E3161" s="10">
        <f t="shared" si="497"/>
        <v>-3.4448257785071268E-2</v>
      </c>
      <c r="F3161">
        <f t="shared" si="498"/>
        <v>0.96613832853025938</v>
      </c>
      <c r="G3161">
        <f t="shared" si="495"/>
        <v>2.681763100463217</v>
      </c>
      <c r="H3161">
        <f t="shared" si="489"/>
        <v>2.9770168641401418E-2</v>
      </c>
      <c r="I3161" t="str">
        <f t="shared" si="496"/>
        <v>2012</v>
      </c>
      <c r="J3161">
        <f t="shared" si="490"/>
        <v>0.58731004167104128</v>
      </c>
      <c r="K3161">
        <f t="shared" si="494"/>
        <v>-0.58731004167104128</v>
      </c>
      <c r="L3161">
        <f t="shared" si="491"/>
        <v>7.9979124899786758E-2</v>
      </c>
      <c r="M3161">
        <f t="shared" si="492"/>
        <v>0</v>
      </c>
      <c r="P3161" s="30">
        <f t="shared" si="493"/>
        <v>0.21900146272040066</v>
      </c>
    </row>
    <row r="3162" spans="1:16" x14ac:dyDescent="0.3">
      <c r="A3162">
        <v>3161</v>
      </c>
      <c r="B3162" s="5" t="s">
        <v>4744</v>
      </c>
      <c r="C3162" s="6">
        <v>2.8119999999999998</v>
      </c>
      <c r="D3162" s="6">
        <v>1.0399999999999999E-3</v>
      </c>
      <c r="E3162" s="10">
        <f t="shared" si="497"/>
        <v>4.7333189088931679E-2</v>
      </c>
      <c r="F3162">
        <f t="shared" si="498"/>
        <v>1.0484712900820283</v>
      </c>
      <c r="G3162">
        <f t="shared" si="495"/>
        <v>2.8117563038936502</v>
      </c>
      <c r="H3162">
        <f t="shared" si="489"/>
        <v>3.0814842489451214E-2</v>
      </c>
      <c r="I3162" t="str">
        <f t="shared" si="496"/>
        <v>2012</v>
      </c>
      <c r="J3162">
        <f t="shared" si="490"/>
        <v>0.63738721851871794</v>
      </c>
      <c r="K3162">
        <f t="shared" si="494"/>
        <v>-0.63738721851871794</v>
      </c>
      <c r="L3162">
        <f t="shared" si="491"/>
        <v>-5.0014078530646433E-2</v>
      </c>
      <c r="M3162">
        <f t="shared" si="492"/>
        <v>0</v>
      </c>
      <c r="P3162" s="30">
        <f t="shared" si="493"/>
        <v>0.22668650822835534</v>
      </c>
    </row>
    <row r="3163" spans="1:16" x14ac:dyDescent="0.3">
      <c r="A3163">
        <v>3162</v>
      </c>
      <c r="B3163" s="5" t="s">
        <v>4742</v>
      </c>
      <c r="C3163" s="6">
        <v>2.992</v>
      </c>
      <c r="D3163" s="6">
        <v>1.0199999999999999E-3</v>
      </c>
      <c r="E3163" s="10">
        <f t="shared" si="497"/>
        <v>6.2046086163812325E-2</v>
      </c>
      <c r="F3163">
        <f t="shared" si="498"/>
        <v>1.0640113798008535</v>
      </c>
      <c r="G3163">
        <f t="shared" si="495"/>
        <v>2.9917456908082936</v>
      </c>
      <c r="H3163">
        <f t="shared" si="489"/>
        <v>3.0552460489463661E-2</v>
      </c>
      <c r="I3163" t="str">
        <f t="shared" si="496"/>
        <v>2012</v>
      </c>
      <c r="J3163">
        <f t="shared" si="490"/>
        <v>0.67241375056353692</v>
      </c>
      <c r="K3163">
        <f t="shared" si="494"/>
        <v>-0.67241375056353692</v>
      </c>
      <c r="L3163">
        <f t="shared" si="491"/>
        <v>-0.23000346544528982</v>
      </c>
      <c r="M3163">
        <f t="shared" si="492"/>
        <v>0</v>
      </c>
      <c r="P3163" s="30">
        <f t="shared" si="493"/>
        <v>0.22475631957269329</v>
      </c>
    </row>
    <row r="3164" spans="1:16" x14ac:dyDescent="0.3">
      <c r="A3164">
        <v>3163</v>
      </c>
      <c r="B3164" s="5" t="s">
        <v>4740</v>
      </c>
      <c r="C3164" s="6">
        <v>3.0630000000000002</v>
      </c>
      <c r="D3164" s="6">
        <v>1.0199999999999999E-3</v>
      </c>
      <c r="E3164" s="10">
        <f t="shared" si="497"/>
        <v>2.3452767738407342E-2</v>
      </c>
      <c r="F3164">
        <f t="shared" si="498"/>
        <v>1.0237299465240641</v>
      </c>
      <c r="G3164">
        <f t="shared" si="495"/>
        <v>3.0627396560647742</v>
      </c>
      <c r="H3164">
        <f t="shared" si="489"/>
        <v>3.0914915393865344E-2</v>
      </c>
      <c r="I3164" t="str">
        <f t="shared" si="496"/>
        <v>2012</v>
      </c>
      <c r="J3164">
        <f t="shared" si="490"/>
        <v>0.69653647663530183</v>
      </c>
      <c r="K3164">
        <f t="shared" si="494"/>
        <v>-0.69653647663530183</v>
      </c>
      <c r="L3164">
        <f t="shared" si="491"/>
        <v>-0.30099743070177043</v>
      </c>
      <c r="M3164">
        <f t="shared" si="492"/>
        <v>0</v>
      </c>
      <c r="P3164" s="30">
        <f t="shared" si="493"/>
        <v>0.22742268519494779</v>
      </c>
    </row>
    <row r="3165" spans="1:16" x14ac:dyDescent="0.3">
      <c r="A3165">
        <v>3164</v>
      </c>
      <c r="B3165" s="5" t="s">
        <v>4738</v>
      </c>
      <c r="C3165" s="6">
        <v>3.0369999999999999</v>
      </c>
      <c r="D3165" s="6">
        <v>1.0199999999999999E-3</v>
      </c>
      <c r="E3165" s="10">
        <f t="shared" si="497"/>
        <v>-8.52464178702661E-3</v>
      </c>
      <c r="F3165">
        <f t="shared" si="498"/>
        <v>0.99151158994449873</v>
      </c>
      <c r="G3165">
        <f t="shared" si="495"/>
        <v>3.0367418659708516</v>
      </c>
      <c r="H3165">
        <f t="shared" si="489"/>
        <v>3.0881936929250998E-2</v>
      </c>
      <c r="I3165" t="str">
        <f t="shared" si="496"/>
        <v>2012</v>
      </c>
      <c r="J3165">
        <f t="shared" si="490"/>
        <v>0.68988726673997647</v>
      </c>
      <c r="K3165">
        <f t="shared" si="494"/>
        <v>-0.68988726673997647</v>
      </c>
      <c r="L3165">
        <f t="shared" si="491"/>
        <v>-0.27499964060784787</v>
      </c>
      <c r="M3165">
        <f t="shared" si="492"/>
        <v>0</v>
      </c>
      <c r="P3165" s="30">
        <f t="shared" si="493"/>
        <v>0.22718008220281125</v>
      </c>
    </row>
    <row r="3166" spans="1:16" x14ac:dyDescent="0.3">
      <c r="A3166">
        <v>3165</v>
      </c>
      <c r="B3166" s="5" t="s">
        <v>4737</v>
      </c>
      <c r="C3166" s="6">
        <v>2.9430000000000001</v>
      </c>
      <c r="D3166" s="6">
        <v>1.0399999999999999E-3</v>
      </c>
      <c r="E3166" s="10">
        <f t="shared" si="497"/>
        <v>-3.1440716812275941E-2</v>
      </c>
      <c r="F3166">
        <f t="shared" si="498"/>
        <v>0.96904840302930528</v>
      </c>
      <c r="G3166">
        <f t="shared" si="495"/>
        <v>2.9427449510522807</v>
      </c>
      <c r="H3166">
        <f t="shared" si="489"/>
        <v>2.7483867301941443E-2</v>
      </c>
      <c r="I3166" t="str">
        <f t="shared" si="496"/>
        <v>2012</v>
      </c>
      <c r="J3166">
        <f t="shared" si="490"/>
        <v>0.59497153294409899</v>
      </c>
      <c r="K3166">
        <f t="shared" si="494"/>
        <v>-0.59497153294409899</v>
      </c>
      <c r="L3166">
        <f t="shared" si="491"/>
        <v>-0.181002725689277</v>
      </c>
      <c r="M3166">
        <f t="shared" si="492"/>
        <v>0</v>
      </c>
      <c r="P3166" s="30">
        <f t="shared" si="493"/>
        <v>0.20218250063816989</v>
      </c>
    </row>
    <row r="3167" spans="1:16" x14ac:dyDescent="0.3">
      <c r="A3167">
        <v>3166</v>
      </c>
      <c r="B3167" s="5" t="s">
        <v>4735</v>
      </c>
      <c r="C3167" s="6">
        <v>2.8650000000000002</v>
      </c>
      <c r="D3167" s="6">
        <v>1.06E-3</v>
      </c>
      <c r="E3167" s="10">
        <f t="shared" si="497"/>
        <v>-2.6861119084632734E-2</v>
      </c>
      <c r="F3167">
        <f t="shared" si="498"/>
        <v>0.97349643221202864</v>
      </c>
      <c r="G3167">
        <f t="shared" si="495"/>
        <v>2.8647469361771503</v>
      </c>
      <c r="H3167">
        <f t="shared" si="489"/>
        <v>2.7797557686003404E-2</v>
      </c>
      <c r="I3167" t="str">
        <f t="shared" si="496"/>
        <v>2012</v>
      </c>
      <c r="J3167">
        <f t="shared" si="490"/>
        <v>0.58581248664545371</v>
      </c>
      <c r="K3167">
        <f t="shared" si="494"/>
        <v>-0.58581248664545371</v>
      </c>
      <c r="L3167">
        <f t="shared" si="491"/>
        <v>-0.10300471081414653</v>
      </c>
      <c r="M3167">
        <f t="shared" si="492"/>
        <v>0</v>
      </c>
      <c r="P3167" s="30">
        <f t="shared" si="493"/>
        <v>0.20449013462501117</v>
      </c>
    </row>
    <row r="3168" spans="1:16" x14ac:dyDescent="0.3">
      <c r="A3168">
        <v>3167</v>
      </c>
      <c r="B3168" s="5" t="s">
        <v>4733</v>
      </c>
      <c r="C3168" s="6">
        <v>2.7730000000000001</v>
      </c>
      <c r="D3168" s="6">
        <v>1.0399999999999999E-3</v>
      </c>
      <c r="E3168" s="10">
        <f t="shared" si="497"/>
        <v>-3.2638583533061954E-2</v>
      </c>
      <c r="F3168">
        <f t="shared" si="498"/>
        <v>0.96788830715532281</v>
      </c>
      <c r="G3168">
        <f t="shared" si="495"/>
        <v>2.772759683747188</v>
      </c>
      <c r="H3168">
        <f t="shared" si="489"/>
        <v>2.8335487477503456E-2</v>
      </c>
      <c r="I3168" t="str">
        <f t="shared" si="496"/>
        <v>2012</v>
      </c>
      <c r="J3168">
        <f t="shared" si="490"/>
        <v>0.57797444944208665</v>
      </c>
      <c r="K3168">
        <f t="shared" si="494"/>
        <v>-0.57797444944208665</v>
      </c>
      <c r="L3168">
        <f t="shared" si="491"/>
        <v>-1.101745838418422E-2</v>
      </c>
      <c r="M3168">
        <f t="shared" si="492"/>
        <v>0</v>
      </c>
      <c r="P3168" s="30">
        <f t="shared" si="493"/>
        <v>0.20844736485096146</v>
      </c>
    </row>
    <row r="3169" spans="1:16" x14ac:dyDescent="0.3">
      <c r="A3169">
        <v>3168</v>
      </c>
      <c r="B3169" s="5" t="s">
        <v>4731</v>
      </c>
      <c r="C3169" s="6">
        <v>2.762</v>
      </c>
      <c r="D3169" s="6">
        <v>1.1200000000000001E-3</v>
      </c>
      <c r="E3169" s="10">
        <f t="shared" si="497"/>
        <v>-3.9747116465406705E-3</v>
      </c>
      <c r="F3169">
        <f t="shared" si="498"/>
        <v>0.99603317706455097</v>
      </c>
      <c r="G3169">
        <f t="shared" si="495"/>
        <v>2.7617422253630037</v>
      </c>
      <c r="H3169">
        <f t="shared" ref="H3169:H3232" si="499">SQRT(_xlfn.VAR.S(E3140:E3169))</f>
        <v>2.8067234242169427E-2</v>
      </c>
      <c r="I3169" t="str">
        <f t="shared" si="496"/>
        <v>2012</v>
      </c>
      <c r="J3169">
        <f t="shared" ref="J3169:J3232" si="500">-K3169</f>
        <v>0.57022792281708867</v>
      </c>
      <c r="K3169">
        <f t="shared" si="494"/>
        <v>-0.57022792281708867</v>
      </c>
      <c r="L3169">
        <f t="shared" ref="L3169:L3232" si="501">+MIN(G3170-G3169,G3171-G3169,G3172-G3169,G3173-G3169,G3174-G3169,G3175-G3169,G3176-G3169,G3177-G3169,G3178-G3169,G3179-G3169)</f>
        <v>3.5003725341910208E-2</v>
      </c>
      <c r="M3169">
        <f t="shared" ref="M3169:M3232" si="502">+IF(L3169&lt;K3169,1,0)</f>
        <v>0</v>
      </c>
      <c r="P3169" s="30">
        <f t="shared" ref="P3169:P3232" si="503">-K3169/G3169</f>
        <v>0.2064739850013112</v>
      </c>
    </row>
    <row r="3170" spans="1:16" x14ac:dyDescent="0.3">
      <c r="A3170">
        <v>3169</v>
      </c>
      <c r="B3170" s="5" t="s">
        <v>4730</v>
      </c>
      <c r="C3170" s="6">
        <v>2.7970000000000002</v>
      </c>
      <c r="D3170" s="6">
        <v>1.09E-3</v>
      </c>
      <c r="E3170" s="10">
        <f t="shared" si="497"/>
        <v>1.2592359232722457E-2</v>
      </c>
      <c r="F3170">
        <f t="shared" si="498"/>
        <v>1.0126719768283854</v>
      </c>
      <c r="G3170">
        <f t="shared" si="495"/>
        <v>2.7967459507049139</v>
      </c>
      <c r="H3170">
        <f t="shared" si="499"/>
        <v>2.8152465309110534E-2</v>
      </c>
      <c r="I3170" t="str">
        <f t="shared" si="496"/>
        <v>2012</v>
      </c>
      <c r="J3170">
        <f t="shared" si="500"/>
        <v>0.5792088254622636</v>
      </c>
      <c r="K3170">
        <f t="shared" ref="K3170:K3233" si="504">-G3170*$P$3*$R$3*H3170</f>
        <v>-0.5792088254622636</v>
      </c>
      <c r="L3170">
        <f t="shared" si="501"/>
        <v>3.9989274984746359E-2</v>
      </c>
      <c r="M3170">
        <f t="shared" si="502"/>
        <v>0</v>
      </c>
      <c r="P3170" s="30">
        <f t="shared" si="503"/>
        <v>0.20710097937793573</v>
      </c>
    </row>
    <row r="3171" spans="1:16" x14ac:dyDescent="0.3">
      <c r="A3171">
        <v>3170</v>
      </c>
      <c r="B3171" s="5" t="s">
        <v>4728</v>
      </c>
      <c r="C3171" s="6">
        <v>2.8849999999999998</v>
      </c>
      <c r="D3171" s="6">
        <v>1.06E-3</v>
      </c>
      <c r="E3171" s="10">
        <f t="shared" si="497"/>
        <v>3.0977485740240115E-2</v>
      </c>
      <c r="F3171">
        <f t="shared" si="498"/>
        <v>1.0314622810153735</v>
      </c>
      <c r="G3171">
        <f t="shared" si="495"/>
        <v>2.8847451695885087</v>
      </c>
      <c r="H3171">
        <f t="shared" si="499"/>
        <v>2.8760741871058843E-2</v>
      </c>
      <c r="I3171" t="str">
        <f t="shared" si="496"/>
        <v>2012</v>
      </c>
      <c r="J3171">
        <f t="shared" si="500"/>
        <v>0.61034200466905519</v>
      </c>
      <c r="K3171">
        <f t="shared" si="504"/>
        <v>-0.61034200466905519</v>
      </c>
      <c r="L3171">
        <f t="shared" si="501"/>
        <v>-4.8009943898848384E-2</v>
      </c>
      <c r="M3171">
        <f t="shared" si="502"/>
        <v>0</v>
      </c>
      <c r="P3171" s="30">
        <f t="shared" si="503"/>
        <v>0.21157570904473227</v>
      </c>
    </row>
    <row r="3172" spans="1:16" x14ac:dyDescent="0.3">
      <c r="A3172">
        <v>3171</v>
      </c>
      <c r="B3172" s="5" t="s">
        <v>4726</v>
      </c>
      <c r="C3172" s="6">
        <v>2.8370000000000002</v>
      </c>
      <c r="D3172" s="6">
        <v>1.1200000000000001E-3</v>
      </c>
      <c r="E3172" s="10">
        <f t="shared" si="497"/>
        <v>-1.6777744133348468E-2</v>
      </c>
      <c r="F3172">
        <f t="shared" si="498"/>
        <v>0.983362218370884</v>
      </c>
      <c r="G3172">
        <f t="shared" si="495"/>
        <v>2.8367352256896603</v>
      </c>
      <c r="H3172">
        <f t="shared" si="499"/>
        <v>2.6595198422533019E-2</v>
      </c>
      <c r="I3172" t="str">
        <f t="shared" si="496"/>
        <v>2012</v>
      </c>
      <c r="J3172">
        <f t="shared" si="500"/>
        <v>0.55499332165326709</v>
      </c>
      <c r="K3172">
        <f t="shared" si="504"/>
        <v>-0.55499332165326709</v>
      </c>
      <c r="L3172">
        <f t="shared" si="501"/>
        <v>8.6991880378921138E-2</v>
      </c>
      <c r="M3172">
        <f t="shared" si="502"/>
        <v>0</v>
      </c>
      <c r="P3172" s="30">
        <f t="shared" si="503"/>
        <v>0.19564509109881359</v>
      </c>
    </row>
    <row r="3173" spans="1:16" x14ac:dyDescent="0.3">
      <c r="A3173">
        <v>3172</v>
      </c>
      <c r="B3173" s="5" t="s">
        <v>4724</v>
      </c>
      <c r="C3173" s="6">
        <v>2.9239999999999999</v>
      </c>
      <c r="D3173" s="6">
        <v>1.1200000000000001E-3</v>
      </c>
      <c r="E3173" s="10">
        <f t="shared" si="497"/>
        <v>3.0205386060817789E-2</v>
      </c>
      <c r="F3173">
        <f t="shared" si="498"/>
        <v>1.0306661966866408</v>
      </c>
      <c r="G3173">
        <f t="shared" si="495"/>
        <v>2.9237271060685814</v>
      </c>
      <c r="H3173">
        <f t="shared" si="499"/>
        <v>2.6949562428982617E-2</v>
      </c>
      <c r="I3173" t="str">
        <f t="shared" si="496"/>
        <v>2012</v>
      </c>
      <c r="J3173">
        <f t="shared" si="500"/>
        <v>0.5796345614136178</v>
      </c>
      <c r="K3173">
        <f t="shared" si="504"/>
        <v>-0.5796345614136178</v>
      </c>
      <c r="L3173">
        <f t="shared" si="501"/>
        <v>9.9005874058303522E-2</v>
      </c>
      <c r="M3173">
        <f t="shared" si="502"/>
        <v>0</v>
      </c>
      <c r="P3173" s="30">
        <f t="shared" si="503"/>
        <v>0.19825193678661382</v>
      </c>
    </row>
    <row r="3174" spans="1:16" x14ac:dyDescent="0.3">
      <c r="A3174">
        <v>3173</v>
      </c>
      <c r="B3174" s="5" t="s">
        <v>4722</v>
      </c>
      <c r="C3174" s="6">
        <v>3.0230000000000001</v>
      </c>
      <c r="D3174" s="6">
        <v>1.06E-3</v>
      </c>
      <c r="E3174" s="10">
        <f t="shared" si="497"/>
        <v>3.3297173909789014E-2</v>
      </c>
      <c r="F3174">
        <f t="shared" si="498"/>
        <v>1.033857729138167</v>
      </c>
      <c r="G3174">
        <f t="shared" si="495"/>
        <v>3.022732980126885</v>
      </c>
      <c r="H3174">
        <f t="shared" si="499"/>
        <v>2.6758999385936837E-2</v>
      </c>
      <c r="I3174" t="str">
        <f t="shared" si="496"/>
        <v>2012</v>
      </c>
      <c r="J3174">
        <f t="shared" si="500"/>
        <v>0.59502522162382487</v>
      </c>
      <c r="K3174">
        <f t="shared" si="504"/>
        <v>-0.59502522162382487</v>
      </c>
      <c r="L3174">
        <f t="shared" si="501"/>
        <v>0.27400876498823035</v>
      </c>
      <c r="M3174">
        <f t="shared" si="502"/>
        <v>0</v>
      </c>
      <c r="P3174" s="30">
        <f t="shared" si="503"/>
        <v>0.19685007757411888</v>
      </c>
    </row>
    <row r="3175" spans="1:16" x14ac:dyDescent="0.3">
      <c r="A3175">
        <v>3174</v>
      </c>
      <c r="B3175" s="5" t="s">
        <v>4720</v>
      </c>
      <c r="C3175" s="6">
        <v>3.2970000000000002</v>
      </c>
      <c r="D3175" s="6">
        <v>9.3999999999999997E-4</v>
      </c>
      <c r="E3175" s="10">
        <f t="shared" si="497"/>
        <v>8.6763248292273068E-2</v>
      </c>
      <c r="F3175">
        <f t="shared" si="498"/>
        <v>1.0906384386371155</v>
      </c>
      <c r="G3175">
        <f t="shared" si="495"/>
        <v>3.2967417451151153</v>
      </c>
      <c r="H3175">
        <f t="shared" si="499"/>
        <v>3.0158566622653191E-2</v>
      </c>
      <c r="I3175" t="str">
        <f t="shared" si="496"/>
        <v>2012</v>
      </c>
      <c r="J3175">
        <f t="shared" si="500"/>
        <v>0.73141075922044785</v>
      </c>
      <c r="K3175">
        <f t="shared" si="504"/>
        <v>-0.73141075922044785</v>
      </c>
      <c r="L3175">
        <f t="shared" si="501"/>
        <v>2.2998198403896275E-2</v>
      </c>
      <c r="M3175">
        <f t="shared" si="502"/>
        <v>0</v>
      </c>
      <c r="P3175" s="30">
        <f t="shared" si="503"/>
        <v>0.22185867616236604</v>
      </c>
    </row>
    <row r="3176" spans="1:16" x14ac:dyDescent="0.3">
      <c r="A3176">
        <v>3175</v>
      </c>
      <c r="B3176" s="5" t="s">
        <v>4718</v>
      </c>
      <c r="C3176" s="6">
        <v>3.32</v>
      </c>
      <c r="D3176" s="6">
        <v>9.3999999999999997E-4</v>
      </c>
      <c r="E3176" s="10">
        <f t="shared" si="497"/>
        <v>6.9518188388031392E-3</v>
      </c>
      <c r="F3176">
        <f t="shared" si="498"/>
        <v>1.0069760388231725</v>
      </c>
      <c r="G3176">
        <f t="shared" si="495"/>
        <v>3.3197399435190116</v>
      </c>
      <c r="H3176">
        <f t="shared" si="499"/>
        <v>3.0028058928291038E-2</v>
      </c>
      <c r="I3176" t="str">
        <f t="shared" si="496"/>
        <v>2012</v>
      </c>
      <c r="J3176">
        <f t="shared" si="500"/>
        <v>0.73332593413356639</v>
      </c>
      <c r="K3176">
        <f t="shared" si="504"/>
        <v>-0.73332593413356639</v>
      </c>
      <c r="L3176">
        <f t="shared" si="501"/>
        <v>7.5002612075878883E-2</v>
      </c>
      <c r="M3176">
        <f t="shared" si="502"/>
        <v>0</v>
      </c>
      <c r="P3176" s="30">
        <f t="shared" si="503"/>
        <v>0.22089860850853926</v>
      </c>
    </row>
    <row r="3177" spans="1:16" x14ac:dyDescent="0.3">
      <c r="A3177">
        <v>3176</v>
      </c>
      <c r="B3177" s="5" t="s">
        <v>4716</v>
      </c>
      <c r="C3177" s="6">
        <v>3.48</v>
      </c>
      <c r="D3177" s="6">
        <v>8.5999999999999998E-4</v>
      </c>
      <c r="E3177" s="10">
        <f t="shared" si="497"/>
        <v>4.7067510857985946E-2</v>
      </c>
      <c r="F3177">
        <f t="shared" si="498"/>
        <v>1.0481927710843375</v>
      </c>
      <c r="G3177">
        <f t="shared" si="495"/>
        <v>3.4797506089366199</v>
      </c>
      <c r="H3177">
        <f t="shared" si="499"/>
        <v>3.08701401429302E-2</v>
      </c>
      <c r="I3177" t="str">
        <f t="shared" si="496"/>
        <v>2012</v>
      </c>
      <c r="J3177">
        <f t="shared" si="500"/>
        <v>0.79022804981991035</v>
      </c>
      <c r="K3177">
        <f t="shared" si="504"/>
        <v>-0.79022804981991035</v>
      </c>
      <c r="L3177">
        <f t="shared" si="501"/>
        <v>-8.500805334172945E-2</v>
      </c>
      <c r="M3177">
        <f t="shared" si="502"/>
        <v>0</v>
      </c>
      <c r="P3177" s="30">
        <f t="shared" si="503"/>
        <v>0.22709330024699581</v>
      </c>
    </row>
    <row r="3178" spans="1:16" x14ac:dyDescent="0.3">
      <c r="A3178">
        <v>3177</v>
      </c>
      <c r="B3178" s="5" t="s">
        <v>4715</v>
      </c>
      <c r="C3178" s="6">
        <v>3.5310000000000001</v>
      </c>
      <c r="D3178" s="6">
        <v>9.1E-4</v>
      </c>
      <c r="E3178" s="10">
        <f t="shared" si="497"/>
        <v>1.4548823159866388E-2</v>
      </c>
      <c r="F3178">
        <f t="shared" si="498"/>
        <v>1.0146551724137931</v>
      </c>
      <c r="G3178">
        <f t="shared" si="495"/>
        <v>3.5307322426525944</v>
      </c>
      <c r="H3178">
        <f t="shared" si="499"/>
        <v>3.0804120480280563E-2</v>
      </c>
      <c r="I3178" t="str">
        <f t="shared" si="496"/>
        <v>2012</v>
      </c>
      <c r="J3178">
        <f t="shared" si="500"/>
        <v>0.80009087545283808</v>
      </c>
      <c r="K3178">
        <f t="shared" si="504"/>
        <v>-0.80009087545283808</v>
      </c>
      <c r="L3178">
        <f t="shared" si="501"/>
        <v>-0.13598968705770398</v>
      </c>
      <c r="M3178">
        <f t="shared" si="502"/>
        <v>0</v>
      </c>
      <c r="P3178" s="30">
        <f t="shared" si="503"/>
        <v>0.22660763277017573</v>
      </c>
    </row>
    <row r="3179" spans="1:16" x14ac:dyDescent="0.3">
      <c r="A3179">
        <v>3178</v>
      </c>
      <c r="B3179" s="5" t="s">
        <v>4713</v>
      </c>
      <c r="C3179" s="6">
        <v>3.395</v>
      </c>
      <c r="D3179" s="6">
        <v>9.1E-4</v>
      </c>
      <c r="E3179" s="10">
        <f t="shared" si="497"/>
        <v>-3.9277355935589953E-2</v>
      </c>
      <c r="F3179">
        <f t="shared" si="498"/>
        <v>0.96148399886717639</v>
      </c>
      <c r="G3179">
        <f t="shared" si="495"/>
        <v>3.3947425555948905</v>
      </c>
      <c r="H3179">
        <f t="shared" si="499"/>
        <v>3.1966668857312891E-2</v>
      </c>
      <c r="I3179" t="str">
        <f t="shared" si="496"/>
        <v>2012</v>
      </c>
      <c r="J3179">
        <f t="shared" si="500"/>
        <v>0.79830701855418351</v>
      </c>
      <c r="K3179">
        <f t="shared" si="504"/>
        <v>-0.79830701855418351</v>
      </c>
      <c r="L3179">
        <f t="shared" si="501"/>
        <v>9.7162643345116706E-4</v>
      </c>
      <c r="M3179">
        <f t="shared" si="502"/>
        <v>0</v>
      </c>
      <c r="P3179" s="30">
        <f t="shared" si="503"/>
        <v>0.23515981123177959</v>
      </c>
    </row>
    <row r="3180" spans="1:16" x14ac:dyDescent="0.3">
      <c r="A3180">
        <v>3179</v>
      </c>
      <c r="B3180" s="5" t="s">
        <v>4711</v>
      </c>
      <c r="C3180" s="6">
        <v>3.4060000000000001</v>
      </c>
      <c r="D3180" s="6">
        <v>1.0399999999999999E-3</v>
      </c>
      <c r="E3180" s="10">
        <f t="shared" si="497"/>
        <v>3.2348212298370762E-3</v>
      </c>
      <c r="F3180">
        <f t="shared" si="498"/>
        <v>1.003240058910162</v>
      </c>
      <c r="G3180">
        <f t="shared" si="495"/>
        <v>3.4057048261243863</v>
      </c>
      <c r="H3180">
        <f t="shared" si="499"/>
        <v>3.1897917379721287E-2</v>
      </c>
      <c r="I3180" t="str">
        <f t="shared" si="496"/>
        <v>2012</v>
      </c>
      <c r="J3180">
        <f t="shared" si="500"/>
        <v>0.79916242174648144</v>
      </c>
      <c r="K3180">
        <f t="shared" si="504"/>
        <v>-0.79916242174648144</v>
      </c>
      <c r="L3180">
        <f t="shared" si="501"/>
        <v>-9.9906440960446652E-3</v>
      </c>
      <c r="M3180">
        <f t="shared" si="502"/>
        <v>0</v>
      </c>
      <c r="P3180" s="30">
        <f t="shared" si="503"/>
        <v>0.23465404741370668</v>
      </c>
    </row>
    <row r="3181" spans="1:16" x14ac:dyDescent="0.3">
      <c r="A3181">
        <v>3180</v>
      </c>
      <c r="B3181" s="5" t="s">
        <v>4709</v>
      </c>
      <c r="C3181" s="6">
        <v>3.3959999999999999</v>
      </c>
      <c r="D3181" s="6">
        <v>1.01E-3</v>
      </c>
      <c r="E3181" s="10">
        <f t="shared" si="497"/>
        <v>-2.9403137913957622E-3</v>
      </c>
      <c r="F3181">
        <f t="shared" si="498"/>
        <v>0.99706400469759238</v>
      </c>
      <c r="G3181">
        <f t="shared" si="495"/>
        <v>3.3957141820283416</v>
      </c>
      <c r="H3181">
        <f t="shared" si="499"/>
        <v>3.182503382336041E-2</v>
      </c>
      <c r="I3181" t="str">
        <f t="shared" si="496"/>
        <v>2012</v>
      </c>
      <c r="J3181">
        <f t="shared" si="500"/>
        <v>0.79499742692628306</v>
      </c>
      <c r="K3181">
        <f t="shared" si="504"/>
        <v>-0.79499742692628306</v>
      </c>
      <c r="L3181">
        <f t="shared" si="501"/>
        <v>6.9994108581270531E-3</v>
      </c>
      <c r="M3181">
        <f t="shared" si="502"/>
        <v>0</v>
      </c>
      <c r="P3181" s="30">
        <f t="shared" si="503"/>
        <v>0.23411788634443079</v>
      </c>
    </row>
    <row r="3182" spans="1:16" x14ac:dyDescent="0.3">
      <c r="A3182">
        <v>3181</v>
      </c>
      <c r="B3182" s="5" t="s">
        <v>4707</v>
      </c>
      <c r="C3182" s="6">
        <v>3.403</v>
      </c>
      <c r="D3182" s="6">
        <v>1.01E-3</v>
      </c>
      <c r="E3182" s="10">
        <f t="shared" si="497"/>
        <v>2.0591270696678071E-3</v>
      </c>
      <c r="F3182">
        <f t="shared" si="498"/>
        <v>1.0020612485276796</v>
      </c>
      <c r="G3182">
        <f t="shared" si="495"/>
        <v>3.4027135928864687</v>
      </c>
      <c r="H3182">
        <f t="shared" si="499"/>
        <v>3.0802122652412611E-2</v>
      </c>
      <c r="I3182" t="str">
        <f t="shared" si="496"/>
        <v>2012</v>
      </c>
      <c r="J3182">
        <f t="shared" si="500"/>
        <v>0.77103086316223002</v>
      </c>
      <c r="K3182">
        <f t="shared" si="504"/>
        <v>-0.77103086316223002</v>
      </c>
      <c r="L3182">
        <f t="shared" si="501"/>
        <v>3.3965635416443263E-2</v>
      </c>
      <c r="M3182">
        <f t="shared" si="502"/>
        <v>0</v>
      </c>
      <c r="P3182" s="30">
        <f t="shared" si="503"/>
        <v>0.22659293593622043</v>
      </c>
    </row>
    <row r="3183" spans="1:16" x14ac:dyDescent="0.3">
      <c r="A3183">
        <v>3182</v>
      </c>
      <c r="B3183" s="5" t="s">
        <v>4705</v>
      </c>
      <c r="C3183" s="6">
        <v>3.4670000000000001</v>
      </c>
      <c r="D3183" s="6">
        <v>1.0199999999999999E-3</v>
      </c>
      <c r="E3183" s="10">
        <f t="shared" si="497"/>
        <v>1.8632271184117678E-2</v>
      </c>
      <c r="F3183">
        <f t="shared" si="498"/>
        <v>1.0188069350573024</v>
      </c>
      <c r="G3183">
        <f t="shared" si="495"/>
        <v>3.4667053175241827</v>
      </c>
      <c r="H3183">
        <f t="shared" si="499"/>
        <v>3.0463749636103779E-2</v>
      </c>
      <c r="I3183" t="str">
        <f t="shared" si="496"/>
        <v>2012</v>
      </c>
      <c r="J3183">
        <f t="shared" si="500"/>
        <v>0.77690158023943146</v>
      </c>
      <c r="K3183">
        <f t="shared" si="504"/>
        <v>-0.77690158023943146</v>
      </c>
      <c r="L3183">
        <f t="shared" si="501"/>
        <v>-3.0026089221270702E-2</v>
      </c>
      <c r="M3183">
        <f t="shared" si="502"/>
        <v>0</v>
      </c>
      <c r="P3183" s="30">
        <f t="shared" si="503"/>
        <v>0.22410372647256657</v>
      </c>
    </row>
    <row r="3184" spans="1:16" x14ac:dyDescent="0.3">
      <c r="A3184">
        <v>3183</v>
      </c>
      <c r="B3184" s="5" t="s">
        <v>4703</v>
      </c>
      <c r="C3184" s="6">
        <v>3.4750000000000001</v>
      </c>
      <c r="D3184" s="6">
        <v>1.0199999999999999E-3</v>
      </c>
      <c r="E3184" s="10">
        <f t="shared" si="497"/>
        <v>2.3048123138690595E-3</v>
      </c>
      <c r="F3184">
        <f t="shared" si="498"/>
        <v>1.002307470435535</v>
      </c>
      <c r="G3184">
        <f t="shared" si="495"/>
        <v>3.4747046375530819</v>
      </c>
      <c r="H3184">
        <f t="shared" si="499"/>
        <v>3.01628185040166E-2</v>
      </c>
      <c r="I3184" t="str">
        <f t="shared" si="496"/>
        <v>2012</v>
      </c>
      <c r="J3184">
        <f t="shared" si="500"/>
        <v>0.77100205472730865</v>
      </c>
      <c r="K3184">
        <f t="shared" si="504"/>
        <v>-0.77100205472730865</v>
      </c>
      <c r="L3184">
        <f t="shared" si="501"/>
        <v>-3.802540925016995E-2</v>
      </c>
      <c r="M3184">
        <f t="shared" si="502"/>
        <v>0</v>
      </c>
      <c r="P3184" s="30">
        <f t="shared" si="503"/>
        <v>0.22188995473015374</v>
      </c>
    </row>
    <row r="3185" spans="1:16" x14ac:dyDescent="0.3">
      <c r="A3185">
        <v>3184</v>
      </c>
      <c r="B3185" s="5" t="s">
        <v>4701</v>
      </c>
      <c r="C3185" s="6">
        <v>3.6040000000000001</v>
      </c>
      <c r="D3185" s="6">
        <v>1.0199999999999999E-3</v>
      </c>
      <c r="E3185" s="10">
        <f t="shared" si="497"/>
        <v>3.6449860729336037E-2</v>
      </c>
      <c r="F3185">
        <f t="shared" si="498"/>
        <v>1.0371223021582734</v>
      </c>
      <c r="G3185">
        <f t="shared" si="495"/>
        <v>3.6036936730190812</v>
      </c>
      <c r="H3185">
        <f t="shared" si="499"/>
        <v>3.055785431033815E-2</v>
      </c>
      <c r="I3185" t="str">
        <f t="shared" si="496"/>
        <v>2012</v>
      </c>
      <c r="J3185">
        <f t="shared" si="500"/>
        <v>0.81009591827752703</v>
      </c>
      <c r="K3185">
        <f t="shared" si="504"/>
        <v>-0.81009591827752703</v>
      </c>
      <c r="L3185">
        <f t="shared" si="501"/>
        <v>-0.17001988752364694</v>
      </c>
      <c r="M3185">
        <f t="shared" si="502"/>
        <v>0</v>
      </c>
      <c r="P3185" s="30">
        <f t="shared" si="503"/>
        <v>0.22479599871174669</v>
      </c>
    </row>
    <row r="3186" spans="1:16" x14ac:dyDescent="0.3">
      <c r="A3186">
        <v>3185</v>
      </c>
      <c r="B3186" s="5" t="s">
        <v>4699</v>
      </c>
      <c r="C3186" s="6">
        <v>3.6110000000000002</v>
      </c>
      <c r="D3186" s="6">
        <v>1.0199999999999999E-3</v>
      </c>
      <c r="E3186" s="10">
        <f t="shared" si="497"/>
        <v>1.9404025492292373E-3</v>
      </c>
      <c r="F3186">
        <f t="shared" si="498"/>
        <v>1.0019422863485017</v>
      </c>
      <c r="G3186">
        <f t="shared" si="495"/>
        <v>3.6106930780443678</v>
      </c>
      <c r="H3186">
        <f t="shared" si="499"/>
        <v>2.9987847045559273E-2</v>
      </c>
      <c r="I3186" t="str">
        <f t="shared" si="496"/>
        <v>2012</v>
      </c>
      <c r="J3186">
        <f t="shared" si="500"/>
        <v>0.79652897967616365</v>
      </c>
      <c r="K3186">
        <f t="shared" si="504"/>
        <v>-0.79652897967616365</v>
      </c>
      <c r="L3186">
        <f t="shared" si="501"/>
        <v>-0.2110103965692729</v>
      </c>
      <c r="M3186">
        <f t="shared" si="502"/>
        <v>0</v>
      </c>
      <c r="P3186" s="30">
        <f t="shared" si="503"/>
        <v>0.2206027935521957</v>
      </c>
    </row>
    <row r="3187" spans="1:16" x14ac:dyDescent="0.3">
      <c r="A3187">
        <v>3186</v>
      </c>
      <c r="B3187" s="5" t="s">
        <v>4697</v>
      </c>
      <c r="C3187" s="6">
        <v>3.4860000000000002</v>
      </c>
      <c r="D3187" s="6">
        <v>1.1200000000000001E-3</v>
      </c>
      <c r="E3187" s="10">
        <f t="shared" si="497"/>
        <v>-3.5229795197491559E-2</v>
      </c>
      <c r="F3187">
        <f t="shared" si="498"/>
        <v>0.96538355026308498</v>
      </c>
      <c r="G3187">
        <f t="shared" si="495"/>
        <v>3.4856746551829945</v>
      </c>
      <c r="H3187">
        <f t="shared" si="499"/>
        <v>3.0996258160872783E-2</v>
      </c>
      <c r="I3187" t="str">
        <f t="shared" si="496"/>
        <v>2012</v>
      </c>
      <c r="J3187">
        <f t="shared" si="500"/>
        <v>0.79480728426372338</v>
      </c>
      <c r="K3187">
        <f t="shared" si="504"/>
        <v>-0.79480728426372338</v>
      </c>
      <c r="L3187">
        <f t="shared" si="501"/>
        <v>-8.5991973707899572E-2</v>
      </c>
      <c r="M3187">
        <f t="shared" si="502"/>
        <v>0</v>
      </c>
      <c r="P3187" s="30">
        <f t="shared" si="503"/>
        <v>0.22802107565658528</v>
      </c>
    </row>
    <row r="3188" spans="1:16" x14ac:dyDescent="0.3">
      <c r="A3188">
        <v>3187</v>
      </c>
      <c r="B3188" s="5" t="s">
        <v>4695</v>
      </c>
      <c r="C3188" s="6">
        <v>3.4369999999999998</v>
      </c>
      <c r="D3188" s="6">
        <v>1.1200000000000001E-3</v>
      </c>
      <c r="E3188" s="10">
        <f t="shared" si="497"/>
        <v>-1.4155949230132411E-2</v>
      </c>
      <c r="F3188">
        <f t="shared" si="498"/>
        <v>0.98594377510040154</v>
      </c>
      <c r="G3188">
        <f t="shared" si="495"/>
        <v>3.4366792283029119</v>
      </c>
      <c r="H3188">
        <f t="shared" si="499"/>
        <v>3.1149372938240792E-2</v>
      </c>
      <c r="I3188" t="str">
        <f t="shared" si="496"/>
        <v>2012</v>
      </c>
      <c r="J3188">
        <f t="shared" si="500"/>
        <v>0.78750628233209796</v>
      </c>
      <c r="K3188">
        <f t="shared" si="504"/>
        <v>-0.78750628233209796</v>
      </c>
      <c r="L3188">
        <f t="shared" si="501"/>
        <v>-3.6996546827817056E-2</v>
      </c>
      <c r="M3188">
        <f t="shared" si="502"/>
        <v>0</v>
      </c>
      <c r="P3188" s="30">
        <f t="shared" si="503"/>
        <v>0.22914745020325372</v>
      </c>
    </row>
    <row r="3189" spans="1:16" x14ac:dyDescent="0.3">
      <c r="A3189">
        <v>3188</v>
      </c>
      <c r="B3189" s="5" t="s">
        <v>4693</v>
      </c>
      <c r="C3189" s="6">
        <v>3.47</v>
      </c>
      <c r="D3189" s="6">
        <v>1.09E-3</v>
      </c>
      <c r="E3189" s="10">
        <f t="shared" si="497"/>
        <v>9.5555960910710339E-3</v>
      </c>
      <c r="F3189">
        <f t="shared" si="498"/>
        <v>1.0096013965667734</v>
      </c>
      <c r="G3189">
        <f t="shared" si="495"/>
        <v>3.4696848226478552</v>
      </c>
      <c r="H3189">
        <f t="shared" si="499"/>
        <v>3.0729630436621504E-2</v>
      </c>
      <c r="I3189" t="str">
        <f t="shared" si="496"/>
        <v>2012</v>
      </c>
      <c r="J3189">
        <f t="shared" si="500"/>
        <v>0.78435574955051701</v>
      </c>
      <c r="K3189">
        <f t="shared" si="504"/>
        <v>-0.78435574955051701</v>
      </c>
      <c r="L3189">
        <f t="shared" si="501"/>
        <v>-7.0002141172760268E-2</v>
      </c>
      <c r="M3189">
        <f t="shared" si="502"/>
        <v>0</v>
      </c>
      <c r="P3189" s="30">
        <f t="shared" si="503"/>
        <v>0.22605965372726386</v>
      </c>
    </row>
    <row r="3190" spans="1:16" x14ac:dyDescent="0.3">
      <c r="A3190">
        <v>3189</v>
      </c>
      <c r="B3190" s="5" t="s">
        <v>4691</v>
      </c>
      <c r="C3190" s="6">
        <v>3.5870000000000002</v>
      </c>
      <c r="D3190" s="6">
        <v>1.06E-3</v>
      </c>
      <c r="E3190" s="10">
        <f t="shared" si="497"/>
        <v>3.3161604591377736E-2</v>
      </c>
      <c r="F3190">
        <f t="shared" si="498"/>
        <v>1.0337175792507205</v>
      </c>
      <c r="G3190">
        <f t="shared" si="495"/>
        <v>3.5866831623272035</v>
      </c>
      <c r="H3190">
        <f t="shared" si="499"/>
        <v>3.0966201472189692E-2</v>
      </c>
      <c r="I3190" t="str">
        <f t="shared" si="496"/>
        <v>2012</v>
      </c>
      <c r="J3190">
        <f t="shared" si="500"/>
        <v>0.81704630399456657</v>
      </c>
      <c r="K3190">
        <f t="shared" si="504"/>
        <v>-0.81704630399456657</v>
      </c>
      <c r="L3190">
        <f t="shared" si="501"/>
        <v>-0.18700048085210863</v>
      </c>
      <c r="M3190">
        <f t="shared" si="502"/>
        <v>0</v>
      </c>
      <c r="P3190" s="30">
        <f t="shared" si="503"/>
        <v>0.22779996643596187</v>
      </c>
    </row>
    <row r="3191" spans="1:16" x14ac:dyDescent="0.3">
      <c r="A3191">
        <v>3190</v>
      </c>
      <c r="B3191" s="5" t="s">
        <v>4689</v>
      </c>
      <c r="C3191" s="6">
        <v>3.617</v>
      </c>
      <c r="D3191" s="6">
        <v>9.6000000000000002E-4</v>
      </c>
      <c r="E3191" s="10">
        <f t="shared" si="497"/>
        <v>8.3287544198153533E-3</v>
      </c>
      <c r="F3191">
        <f t="shared" si="498"/>
        <v>1.0083635349874547</v>
      </c>
      <c r="G3191">
        <f t="shared" si="495"/>
        <v>3.6167106515740914</v>
      </c>
      <c r="H3191">
        <f t="shared" si="499"/>
        <v>2.9884272215335222E-2</v>
      </c>
      <c r="I3191" t="str">
        <f t="shared" si="496"/>
        <v>2012</v>
      </c>
      <c r="J3191">
        <f t="shared" si="500"/>
        <v>0.79510076191424661</v>
      </c>
      <c r="K3191">
        <f t="shared" si="504"/>
        <v>-0.79510076191424661</v>
      </c>
      <c r="L3191">
        <f t="shared" si="501"/>
        <v>-0.21702797009899655</v>
      </c>
      <c r="M3191">
        <f t="shared" si="502"/>
        <v>0</v>
      </c>
      <c r="P3191" s="30">
        <f t="shared" si="503"/>
        <v>0.21984085499573958</v>
      </c>
    </row>
    <row r="3192" spans="1:16" x14ac:dyDescent="0.3">
      <c r="A3192">
        <v>3191</v>
      </c>
      <c r="B3192" s="5" t="s">
        <v>4687</v>
      </c>
      <c r="C3192" s="6">
        <v>3.452</v>
      </c>
      <c r="D3192" s="6">
        <v>1.06E-3</v>
      </c>
      <c r="E3192" s="10">
        <f t="shared" si="497"/>
        <v>-4.6691179748779364E-2</v>
      </c>
      <c r="F3192">
        <f t="shared" si="498"/>
        <v>0.95438208460049767</v>
      </c>
      <c r="G3192">
        <f t="shared" si="495"/>
        <v>3.4516950868005312</v>
      </c>
      <c r="H3192">
        <f t="shared" si="499"/>
        <v>3.074853828934462E-2</v>
      </c>
      <c r="I3192" t="str">
        <f t="shared" si="496"/>
        <v>2012</v>
      </c>
      <c r="J3192">
        <f t="shared" si="500"/>
        <v>0.78076910565656032</v>
      </c>
      <c r="K3192">
        <f t="shared" si="504"/>
        <v>-0.78076910565656032</v>
      </c>
      <c r="L3192">
        <f t="shared" si="501"/>
        <v>-5.2012405325436273E-2</v>
      </c>
      <c r="M3192">
        <f t="shared" si="502"/>
        <v>0</v>
      </c>
      <c r="P3192" s="30">
        <f t="shared" si="503"/>
        <v>0.22619874757833147</v>
      </c>
    </row>
    <row r="3193" spans="1:16" x14ac:dyDescent="0.3">
      <c r="A3193">
        <v>3192</v>
      </c>
      <c r="B3193" s="5" t="s">
        <v>4685</v>
      </c>
      <c r="C3193" s="6">
        <v>3.5350000000000001</v>
      </c>
      <c r="D3193" s="6">
        <v>1.06E-3</v>
      </c>
      <c r="E3193" s="10">
        <f t="shared" si="497"/>
        <v>2.3759526127354682E-2</v>
      </c>
      <c r="F3193">
        <f t="shared" si="498"/>
        <v>1.0240440324449596</v>
      </c>
      <c r="G3193">
        <f t="shared" si="495"/>
        <v>3.5346877554576706</v>
      </c>
      <c r="H3193">
        <f t="shared" si="499"/>
        <v>2.9129934262957513E-2</v>
      </c>
      <c r="I3193" t="str">
        <f t="shared" si="496"/>
        <v>2012</v>
      </c>
      <c r="J3193">
        <f t="shared" si="500"/>
        <v>0.7574540302219952</v>
      </c>
      <c r="K3193">
        <f t="shared" si="504"/>
        <v>-0.7574540302219952</v>
      </c>
      <c r="L3193">
        <f t="shared" si="501"/>
        <v>-0.13500507398257566</v>
      </c>
      <c r="M3193">
        <f t="shared" si="502"/>
        <v>0</v>
      </c>
      <c r="P3193" s="30">
        <f t="shared" si="503"/>
        <v>0.21429163836394374</v>
      </c>
    </row>
    <row r="3194" spans="1:16" x14ac:dyDescent="0.3">
      <c r="A3194">
        <v>3193</v>
      </c>
      <c r="B3194" s="5" t="s">
        <v>4683</v>
      </c>
      <c r="C3194" s="6">
        <v>3.45</v>
      </c>
      <c r="D3194" s="6">
        <v>1.1200000000000001E-3</v>
      </c>
      <c r="E3194" s="10">
        <f t="shared" si="497"/>
        <v>-2.4339068305267629E-2</v>
      </c>
      <c r="F3194">
        <f t="shared" si="498"/>
        <v>0.97595473833097601</v>
      </c>
      <c r="G3194">
        <f t="shared" si="495"/>
        <v>3.4496780150261994</v>
      </c>
      <c r="H3194">
        <f t="shared" si="499"/>
        <v>2.9422965009105278E-2</v>
      </c>
      <c r="I3194" t="str">
        <f t="shared" si="496"/>
        <v>2012</v>
      </c>
      <c r="J3194">
        <f t="shared" si="500"/>
        <v>0.74667346343668251</v>
      </c>
      <c r="K3194">
        <f t="shared" si="504"/>
        <v>-0.74667346343668251</v>
      </c>
      <c r="L3194">
        <f t="shared" si="501"/>
        <v>-4.9995333551104526E-2</v>
      </c>
      <c r="M3194">
        <f t="shared" si="502"/>
        <v>0</v>
      </c>
      <c r="P3194" s="30">
        <f t="shared" si="503"/>
        <v>0.21644729165571464</v>
      </c>
    </row>
    <row r="3195" spans="1:16" x14ac:dyDescent="0.3">
      <c r="A3195">
        <v>3194</v>
      </c>
      <c r="B3195" s="5" t="s">
        <v>4681</v>
      </c>
      <c r="C3195" s="6">
        <v>3.4340000000000002</v>
      </c>
      <c r="D3195" s="6">
        <v>1.14E-3</v>
      </c>
      <c r="E3195" s="10">
        <f t="shared" si="497"/>
        <v>-4.6484685679846257E-3</v>
      </c>
      <c r="F3195">
        <f t="shared" si="498"/>
        <v>0.99536231884057969</v>
      </c>
      <c r="G3195">
        <f t="shared" si="495"/>
        <v>3.4336737854954342</v>
      </c>
      <c r="H3195">
        <f t="shared" si="499"/>
        <v>2.937469441930686E-2</v>
      </c>
      <c r="I3195" t="str">
        <f t="shared" si="496"/>
        <v>2012</v>
      </c>
      <c r="J3195">
        <f t="shared" si="500"/>
        <v>0.74199010032578538</v>
      </c>
      <c r="K3195">
        <f t="shared" si="504"/>
        <v>-0.74199010032578538</v>
      </c>
      <c r="L3195">
        <f t="shared" si="501"/>
        <v>-3.3991104020339336E-2</v>
      </c>
      <c r="M3195">
        <f t="shared" si="502"/>
        <v>0</v>
      </c>
      <c r="P3195" s="30">
        <f t="shared" si="503"/>
        <v>0.21609219357415629</v>
      </c>
    </row>
    <row r="3196" spans="1:16" x14ac:dyDescent="0.3">
      <c r="A3196">
        <v>3195</v>
      </c>
      <c r="B3196" s="5" t="s">
        <v>4679</v>
      </c>
      <c r="C3196" s="6">
        <v>3.4</v>
      </c>
      <c r="D3196" s="6">
        <v>1.1200000000000001E-3</v>
      </c>
      <c r="E3196" s="10">
        <f t="shared" si="497"/>
        <v>-9.950330853168203E-3</v>
      </c>
      <c r="F3196">
        <f t="shared" si="498"/>
        <v>0.99009900990098998</v>
      </c>
      <c r="G3196">
        <f t="shared" si="495"/>
        <v>3.3996826814750949</v>
      </c>
      <c r="H3196">
        <f t="shared" si="499"/>
        <v>2.8733249452232944E-2</v>
      </c>
      <c r="I3196" t="str">
        <f t="shared" si="496"/>
        <v>2012</v>
      </c>
      <c r="J3196">
        <f t="shared" si="500"/>
        <v>0.71860270364538059</v>
      </c>
      <c r="K3196">
        <f t="shared" si="504"/>
        <v>-0.71860270364538059</v>
      </c>
      <c r="L3196">
        <f t="shared" si="501"/>
        <v>7.0944206080058692E-2</v>
      </c>
      <c r="M3196">
        <f t="shared" si="502"/>
        <v>0</v>
      </c>
      <c r="P3196" s="30">
        <f t="shared" si="503"/>
        <v>0.21137346363560749</v>
      </c>
    </row>
    <row r="3197" spans="1:16" x14ac:dyDescent="0.3">
      <c r="A3197">
        <v>3196</v>
      </c>
      <c r="B3197" s="5" t="s">
        <v>4677</v>
      </c>
      <c r="C3197" s="6">
        <v>3.4710000000000001</v>
      </c>
      <c r="D3197" s="6">
        <v>1.2900000000000001E-3</v>
      </c>
      <c r="E3197" s="10">
        <f t="shared" si="497"/>
        <v>2.0667305257533609E-2</v>
      </c>
      <c r="F3197">
        <f t="shared" si="498"/>
        <v>1.0208823529411766</v>
      </c>
      <c r="G3197">
        <f t="shared" si="495"/>
        <v>3.4706268875551536</v>
      </c>
      <c r="H3197">
        <f t="shared" si="499"/>
        <v>2.8232617135404009E-2</v>
      </c>
      <c r="I3197" t="str">
        <f t="shared" si="496"/>
        <v>2012</v>
      </c>
      <c r="J3197">
        <f t="shared" si="500"/>
        <v>0.72081661117849671</v>
      </c>
      <c r="K3197">
        <f t="shared" si="504"/>
        <v>-0.72081661117849671</v>
      </c>
      <c r="L3197">
        <f t="shared" si="501"/>
        <v>3.2098721525298135E-2</v>
      </c>
      <c r="M3197">
        <f t="shared" si="502"/>
        <v>0</v>
      </c>
      <c r="P3197" s="30">
        <f t="shared" si="503"/>
        <v>0.20769060879553905</v>
      </c>
    </row>
    <row r="3198" spans="1:16" x14ac:dyDescent="0.3">
      <c r="A3198">
        <v>3197</v>
      </c>
      <c r="B3198" s="5" t="s">
        <v>4675</v>
      </c>
      <c r="C3198" s="6">
        <v>3.6909999999999998</v>
      </c>
      <c r="D3198" s="6">
        <v>1.32E-3</v>
      </c>
      <c r="E3198" s="10">
        <f t="shared" si="497"/>
        <v>6.1454687168212271E-2</v>
      </c>
      <c r="F3198">
        <f t="shared" si="498"/>
        <v>1.0633823105733218</v>
      </c>
      <c r="G3198">
        <f t="shared" si="495"/>
        <v>3.6905940123297309</v>
      </c>
      <c r="H3198">
        <f t="shared" si="499"/>
        <v>2.8963720976895469E-2</v>
      </c>
      <c r="I3198" t="str">
        <f t="shared" si="496"/>
        <v>2012</v>
      </c>
      <c r="J3198">
        <f t="shared" si="500"/>
        <v>0.78635082818980828</v>
      </c>
      <c r="K3198">
        <f t="shared" si="504"/>
        <v>-0.78635082818980828</v>
      </c>
      <c r="L3198">
        <f t="shared" si="501"/>
        <v>-0.18786840324927923</v>
      </c>
      <c r="M3198">
        <f t="shared" si="502"/>
        <v>0</v>
      </c>
      <c r="P3198" s="30">
        <f t="shared" si="503"/>
        <v>0.21306890586250507</v>
      </c>
    </row>
    <row r="3199" spans="1:16" x14ac:dyDescent="0.3">
      <c r="A3199">
        <v>3198</v>
      </c>
      <c r="B3199" s="5" t="s">
        <v>4673</v>
      </c>
      <c r="C3199" s="6">
        <v>3.6920000000000002</v>
      </c>
      <c r="D3199" s="6">
        <v>1.14E-3</v>
      </c>
      <c r="E3199" s="10">
        <f t="shared" si="497"/>
        <v>2.7089259274432087E-4</v>
      </c>
      <c r="F3199">
        <f t="shared" si="498"/>
        <v>1.0002709292874561</v>
      </c>
      <c r="G3199">
        <f t="shared" si="495"/>
        <v>3.6916492766596227</v>
      </c>
      <c r="H3199">
        <f t="shared" si="499"/>
        <v>2.8905762876698399E-2</v>
      </c>
      <c r="I3199" t="str">
        <f t="shared" si="496"/>
        <v>2012</v>
      </c>
      <c r="J3199">
        <f t="shared" si="500"/>
        <v>0.78500168826728567</v>
      </c>
      <c r="K3199">
        <f t="shared" si="504"/>
        <v>-0.78500168826728567</v>
      </c>
      <c r="L3199">
        <f t="shared" si="501"/>
        <v>-0.18892366757917101</v>
      </c>
      <c r="M3199">
        <f t="shared" si="502"/>
        <v>0</v>
      </c>
      <c r="P3199" s="30">
        <f t="shared" si="503"/>
        <v>0.21264254251627934</v>
      </c>
    </row>
    <row r="3200" spans="1:16" x14ac:dyDescent="0.3">
      <c r="A3200">
        <v>3199</v>
      </c>
      <c r="B3200" s="5" t="s">
        <v>4672</v>
      </c>
      <c r="C3200" s="6">
        <v>3.6989999999999998</v>
      </c>
      <c r="D3200" s="6">
        <v>9.8999999999999999E-4</v>
      </c>
      <c r="E3200" s="10">
        <f t="shared" si="497"/>
        <v>1.8941962097110319E-3</v>
      </c>
      <c r="F3200">
        <f t="shared" si="498"/>
        <v>1.0018959913326109</v>
      </c>
      <c r="G3200">
        <f t="shared" si="495"/>
        <v>3.6986948450878132</v>
      </c>
      <c r="H3200">
        <f t="shared" si="499"/>
        <v>2.8934491644180188E-2</v>
      </c>
      <c r="I3200" t="str">
        <f t="shared" si="496"/>
        <v>2012</v>
      </c>
      <c r="J3200">
        <f t="shared" si="500"/>
        <v>0.78728155984127091</v>
      </c>
      <c r="K3200">
        <f t="shared" si="504"/>
        <v>-0.78728155984127091</v>
      </c>
      <c r="L3200">
        <f t="shared" si="501"/>
        <v>-0.19596923600736149</v>
      </c>
      <c r="M3200">
        <f t="shared" si="502"/>
        <v>0</v>
      </c>
      <c r="P3200" s="30">
        <f t="shared" si="503"/>
        <v>0.21285388300871833</v>
      </c>
    </row>
    <row r="3201" spans="1:16" x14ac:dyDescent="0.3">
      <c r="A3201">
        <v>3200</v>
      </c>
      <c r="B3201" s="5" t="s">
        <v>4670</v>
      </c>
      <c r="C3201" s="6">
        <v>3.5539999999999998</v>
      </c>
      <c r="D3201" s="6">
        <v>9.6000000000000002E-4</v>
      </c>
      <c r="E3201" s="10">
        <f t="shared" si="497"/>
        <v>-3.9988783117857349E-2</v>
      </c>
      <c r="F3201">
        <f t="shared" si="498"/>
        <v>0.96080021627466883</v>
      </c>
      <c r="G3201">
        <f t="shared" si="495"/>
        <v>3.5537156913724965</v>
      </c>
      <c r="H3201">
        <f t="shared" si="499"/>
        <v>2.9984463455320319E-2</v>
      </c>
      <c r="I3201" t="str">
        <f t="shared" si="496"/>
        <v>2012</v>
      </c>
      <c r="J3201">
        <f t="shared" si="500"/>
        <v>0.78387115323772172</v>
      </c>
      <c r="K3201">
        <f t="shared" si="504"/>
        <v>-0.78387115323772172</v>
      </c>
      <c r="L3201">
        <f t="shared" si="501"/>
        <v>-5.0990082292044825E-2</v>
      </c>
      <c r="M3201">
        <f t="shared" si="502"/>
        <v>0</v>
      </c>
      <c r="P3201" s="30">
        <f t="shared" si="503"/>
        <v>0.22057790248689796</v>
      </c>
    </row>
    <row r="3202" spans="1:16" x14ac:dyDescent="0.3">
      <c r="A3202">
        <v>3201</v>
      </c>
      <c r="B3202" s="5" t="s">
        <v>4668</v>
      </c>
      <c r="C3202" s="6">
        <v>3.5539999999999998</v>
      </c>
      <c r="D3202" s="6">
        <v>1.07E-3</v>
      </c>
      <c r="E3202" s="10">
        <f t="shared" si="497"/>
        <v>0</v>
      </c>
      <c r="F3202">
        <f t="shared" si="498"/>
        <v>1</v>
      </c>
      <c r="G3202">
        <f t="shared" si="495"/>
        <v>3.5536831157946307</v>
      </c>
      <c r="H3202">
        <f t="shared" si="499"/>
        <v>2.9681546783229849E-2</v>
      </c>
      <c r="I3202" t="str">
        <f t="shared" si="496"/>
        <v>2012</v>
      </c>
      <c r="J3202">
        <f t="shared" si="500"/>
        <v>0.77594501786467218</v>
      </c>
      <c r="K3202">
        <f t="shared" si="504"/>
        <v>-0.77594501786467218</v>
      </c>
      <c r="L3202">
        <f t="shared" si="501"/>
        <v>-5.0957506714178979E-2</v>
      </c>
      <c r="M3202">
        <f t="shared" si="502"/>
        <v>0</v>
      </c>
      <c r="P3202" s="30">
        <f t="shared" si="503"/>
        <v>0.2183495243050575</v>
      </c>
    </row>
    <row r="3203" spans="1:16" x14ac:dyDescent="0.3">
      <c r="A3203">
        <v>3202</v>
      </c>
      <c r="B3203" s="5" t="s">
        <v>4666</v>
      </c>
      <c r="C3203" s="6">
        <v>3.617</v>
      </c>
      <c r="D3203" s="6">
        <v>1.07E-3</v>
      </c>
      <c r="E3203" s="10">
        <f t="shared" si="497"/>
        <v>1.7571223237501276E-2</v>
      </c>
      <c r="F3203">
        <f t="shared" si="498"/>
        <v>1.0177265053460889</v>
      </c>
      <c r="G3203">
        <f t="shared" ref="G3203:G3266" si="505">C3203*EXP(-1/12*D3203)</f>
        <v>3.6166774985450703</v>
      </c>
      <c r="H3203">
        <f t="shared" si="499"/>
        <v>2.9437064178146215E-2</v>
      </c>
      <c r="I3203" t="str">
        <f t="shared" ref="I3203:I3266" si="506">MID(B3203,7,4)</f>
        <v>2012</v>
      </c>
      <c r="J3203">
        <f t="shared" si="500"/>
        <v>0.78319516831802727</v>
      </c>
      <c r="K3203">
        <f t="shared" si="504"/>
        <v>-0.78319516831802727</v>
      </c>
      <c r="L3203">
        <f t="shared" si="501"/>
        <v>-0.11395188946461854</v>
      </c>
      <c r="M3203">
        <f t="shared" si="502"/>
        <v>0</v>
      </c>
      <c r="P3203" s="30">
        <f t="shared" si="503"/>
        <v>0.21655101087478598</v>
      </c>
    </row>
    <row r="3204" spans="1:16" x14ac:dyDescent="0.3">
      <c r="A3204">
        <v>3203</v>
      </c>
      <c r="B3204" s="5" t="s">
        <v>4664</v>
      </c>
      <c r="C3204" s="6">
        <v>3.5779999999999998</v>
      </c>
      <c r="D3204" s="6">
        <v>9.8999999999999999E-4</v>
      </c>
      <c r="E3204" s="10">
        <f t="shared" ref="E3204:E3267" si="507">LN(C3204/C3203)</f>
        <v>-1.0840967883433535E-2</v>
      </c>
      <c r="F3204">
        <f t="shared" ref="F3204:F3267" si="508">C3204/C3203</f>
        <v>0.98921758363284484</v>
      </c>
      <c r="G3204">
        <f t="shared" si="505"/>
        <v>3.5777048271760461</v>
      </c>
      <c r="H3204">
        <f t="shared" si="499"/>
        <v>2.9183972812345273E-2</v>
      </c>
      <c r="I3204" t="str">
        <f t="shared" si="506"/>
        <v>2012</v>
      </c>
      <c r="J3204">
        <f t="shared" si="500"/>
        <v>0.76809447234194927</v>
      </c>
      <c r="K3204">
        <f t="shared" si="504"/>
        <v>-0.76809447234194927</v>
      </c>
      <c r="L3204">
        <f t="shared" si="501"/>
        <v>-7.497921809559438E-2</v>
      </c>
      <c r="M3204">
        <f t="shared" si="502"/>
        <v>0</v>
      </c>
      <c r="P3204" s="30">
        <f t="shared" si="503"/>
        <v>0.21468916790103715</v>
      </c>
    </row>
    <row r="3205" spans="1:16" x14ac:dyDescent="0.3">
      <c r="A3205">
        <v>3204</v>
      </c>
      <c r="B3205" s="5" t="s">
        <v>4662</v>
      </c>
      <c r="C3205" s="6">
        <v>3.6080000000000001</v>
      </c>
      <c r="D3205" s="6">
        <v>9.1E-4</v>
      </c>
      <c r="E3205" s="10">
        <f t="shared" si="507"/>
        <v>8.3496171138498759E-3</v>
      </c>
      <c r="F3205">
        <f t="shared" si="508"/>
        <v>1.0083845723868083</v>
      </c>
      <c r="G3205">
        <f t="shared" si="505"/>
        <v>3.607726403707324</v>
      </c>
      <c r="H3205">
        <f t="shared" si="499"/>
        <v>2.4856451479558759E-2</v>
      </c>
      <c r="I3205" t="str">
        <f t="shared" si="506"/>
        <v>2012</v>
      </c>
      <c r="J3205">
        <f t="shared" si="500"/>
        <v>0.65968778737111711</v>
      </c>
      <c r="K3205">
        <f t="shared" si="504"/>
        <v>-0.65968778737111711</v>
      </c>
      <c r="L3205">
        <f t="shared" si="501"/>
        <v>-0.10500079462687228</v>
      </c>
      <c r="M3205">
        <f t="shared" si="502"/>
        <v>0</v>
      </c>
      <c r="P3205" s="30">
        <f t="shared" si="503"/>
        <v>0.18285416174941024</v>
      </c>
    </row>
    <row r="3206" spans="1:16" x14ac:dyDescent="0.3">
      <c r="A3206">
        <v>3205</v>
      </c>
      <c r="B3206" s="5" t="s">
        <v>4660</v>
      </c>
      <c r="C3206" s="6">
        <v>3.5030000000000001</v>
      </c>
      <c r="D3206" s="6">
        <v>9.3999999999999997E-4</v>
      </c>
      <c r="E3206" s="10">
        <f t="shared" si="507"/>
        <v>-2.9533857985027414E-2</v>
      </c>
      <c r="F3206">
        <f t="shared" si="508"/>
        <v>0.97089800443458985</v>
      </c>
      <c r="G3206">
        <f t="shared" si="505"/>
        <v>3.5027256090804517</v>
      </c>
      <c r="H3206">
        <f t="shared" si="499"/>
        <v>2.5539864624280161E-2</v>
      </c>
      <c r="I3206" t="str">
        <f t="shared" si="506"/>
        <v>2012</v>
      </c>
      <c r="J3206">
        <f t="shared" si="500"/>
        <v>0.65809778519054063</v>
      </c>
      <c r="K3206">
        <f t="shared" si="504"/>
        <v>-0.65809778519054063</v>
      </c>
      <c r="L3206">
        <f t="shared" si="501"/>
        <v>6.6994751872220704E-2</v>
      </c>
      <c r="M3206">
        <f t="shared" si="502"/>
        <v>0</v>
      </c>
      <c r="P3206" s="30">
        <f t="shared" si="503"/>
        <v>0.18788162666367317</v>
      </c>
    </row>
    <row r="3207" spans="1:16" x14ac:dyDescent="0.3">
      <c r="A3207">
        <v>3206</v>
      </c>
      <c r="B3207" s="5" t="s">
        <v>4659</v>
      </c>
      <c r="C3207" s="6">
        <v>3.57</v>
      </c>
      <c r="D3207" s="6">
        <v>9.3999999999999997E-4</v>
      </c>
      <c r="E3207" s="10">
        <f t="shared" si="507"/>
        <v>1.8945851576197794E-2</v>
      </c>
      <c r="F3207">
        <f t="shared" si="508"/>
        <v>1.019126463031687</v>
      </c>
      <c r="G3207">
        <f t="shared" si="505"/>
        <v>3.5697203609526724</v>
      </c>
      <c r="H3207">
        <f t="shared" si="499"/>
        <v>2.4307002508854352E-2</v>
      </c>
      <c r="I3207" t="str">
        <f t="shared" si="506"/>
        <v>2012</v>
      </c>
      <c r="J3207">
        <f t="shared" si="500"/>
        <v>0.63830952170669897</v>
      </c>
      <c r="K3207">
        <f t="shared" si="504"/>
        <v>-0.63830952170669897</v>
      </c>
      <c r="L3207">
        <f t="shared" si="501"/>
        <v>0.1330296949830343</v>
      </c>
      <c r="M3207">
        <f t="shared" si="502"/>
        <v>0</v>
      </c>
      <c r="P3207" s="30">
        <f t="shared" si="503"/>
        <v>0.17881219175844618</v>
      </c>
    </row>
    <row r="3208" spans="1:16" x14ac:dyDescent="0.3">
      <c r="A3208">
        <v>3207</v>
      </c>
      <c r="B3208" s="5" t="s">
        <v>4657</v>
      </c>
      <c r="C3208" s="6">
        <v>3.7389999999999999</v>
      </c>
      <c r="D3208" s="6">
        <v>1.06E-3</v>
      </c>
      <c r="E3208" s="10">
        <f t="shared" si="507"/>
        <v>4.6252600203429008E-2</v>
      </c>
      <c r="F3208">
        <f t="shared" si="508"/>
        <v>1.0473389355742297</v>
      </c>
      <c r="G3208">
        <f t="shared" si="505"/>
        <v>3.7386697362535304</v>
      </c>
      <c r="H3208">
        <f t="shared" si="499"/>
        <v>2.5578981406940191E-2</v>
      </c>
      <c r="I3208" t="str">
        <f t="shared" si="506"/>
        <v>2012</v>
      </c>
      <c r="J3208">
        <f t="shared" si="500"/>
        <v>0.70350318730208405</v>
      </c>
      <c r="K3208">
        <f t="shared" si="504"/>
        <v>-0.70350318730208405</v>
      </c>
      <c r="L3208">
        <f t="shared" si="501"/>
        <v>-4.2980803162614212E-2</v>
      </c>
      <c r="M3208">
        <f t="shared" si="502"/>
        <v>0</v>
      </c>
      <c r="P3208" s="30">
        <f t="shared" si="503"/>
        <v>0.18816938561870805</v>
      </c>
    </row>
    <row r="3209" spans="1:16" x14ac:dyDescent="0.3">
      <c r="A3209">
        <v>3208</v>
      </c>
      <c r="B3209" s="5" t="s">
        <v>4655</v>
      </c>
      <c r="C3209" s="6">
        <v>3.76</v>
      </c>
      <c r="D3209" s="6">
        <v>1.06E-3</v>
      </c>
      <c r="E3209" s="10">
        <f t="shared" si="507"/>
        <v>5.6007614068263965E-3</v>
      </c>
      <c r="F3209">
        <f t="shared" si="508"/>
        <v>1.0056164749933136</v>
      </c>
      <c r="G3209">
        <f t="shared" si="505"/>
        <v>3.7596678813354569</v>
      </c>
      <c r="H3209">
        <f t="shared" si="499"/>
        <v>2.4371069083465667E-2</v>
      </c>
      <c r="I3209" t="str">
        <f t="shared" si="506"/>
        <v>2012</v>
      </c>
      <c r="J3209">
        <f t="shared" si="500"/>
        <v>0.67404638474279688</v>
      </c>
      <c r="K3209">
        <f t="shared" si="504"/>
        <v>-0.67404638474279688</v>
      </c>
      <c r="L3209">
        <f t="shared" si="501"/>
        <v>-0.11194451084645518</v>
      </c>
      <c r="M3209">
        <f t="shared" si="502"/>
        <v>0</v>
      </c>
      <c r="P3209" s="30">
        <f t="shared" si="503"/>
        <v>0.17928349152568537</v>
      </c>
    </row>
    <row r="3210" spans="1:16" x14ac:dyDescent="0.3">
      <c r="A3210">
        <v>3209</v>
      </c>
      <c r="B3210" s="5" t="s">
        <v>4653</v>
      </c>
      <c r="C3210" s="6">
        <v>3.7029999999999998</v>
      </c>
      <c r="D3210" s="6">
        <v>8.1000000000000006E-4</v>
      </c>
      <c r="E3210" s="10">
        <f t="shared" si="507"/>
        <v>-1.5275655470327542E-2</v>
      </c>
      <c r="F3210">
        <f t="shared" si="508"/>
        <v>0.98484042553191486</v>
      </c>
      <c r="G3210">
        <f t="shared" si="505"/>
        <v>3.7027500559357067</v>
      </c>
      <c r="H3210">
        <f t="shared" si="499"/>
        <v>2.460865768651695E-2</v>
      </c>
      <c r="I3210" t="str">
        <f t="shared" si="506"/>
        <v>2012</v>
      </c>
      <c r="J3210">
        <f t="shared" si="500"/>
        <v>0.67031361870873796</v>
      </c>
      <c r="K3210">
        <f t="shared" si="504"/>
        <v>-0.67031361870873796</v>
      </c>
      <c r="L3210">
        <f t="shared" si="501"/>
        <v>-0.14199041532348611</v>
      </c>
      <c r="M3210">
        <f t="shared" si="502"/>
        <v>0</v>
      </c>
      <c r="P3210" s="30">
        <f t="shared" si="503"/>
        <v>0.18103128987445138</v>
      </c>
    </row>
    <row r="3211" spans="1:16" x14ac:dyDescent="0.3">
      <c r="A3211">
        <v>3210</v>
      </c>
      <c r="B3211" s="5" t="s">
        <v>4651</v>
      </c>
      <c r="C3211" s="6">
        <v>3.79</v>
      </c>
      <c r="D3211" s="6">
        <v>8.1000000000000006E-4</v>
      </c>
      <c r="E3211" s="10">
        <f t="shared" si="507"/>
        <v>2.3222717162859442E-2</v>
      </c>
      <c r="F3211">
        <f t="shared" si="508"/>
        <v>1.0234944639481502</v>
      </c>
      <c r="G3211">
        <f t="shared" si="505"/>
        <v>3.7897441836338994</v>
      </c>
      <c r="H3211">
        <f t="shared" si="499"/>
        <v>2.486099547009861E-2</v>
      </c>
      <c r="I3211" t="str">
        <f t="shared" si="506"/>
        <v>2012</v>
      </c>
      <c r="J3211">
        <f t="shared" si="500"/>
        <v>0.69309717739560117</v>
      </c>
      <c r="K3211">
        <f t="shared" si="504"/>
        <v>-0.69309717739560117</v>
      </c>
      <c r="L3211">
        <f t="shared" si="501"/>
        <v>-0.22898454302167881</v>
      </c>
      <c r="M3211">
        <f t="shared" si="502"/>
        <v>0</v>
      </c>
      <c r="P3211" s="30">
        <f t="shared" si="503"/>
        <v>0.18288758919104828</v>
      </c>
    </row>
    <row r="3212" spans="1:16" x14ac:dyDescent="0.3">
      <c r="A3212">
        <v>3211</v>
      </c>
      <c r="B3212" s="5" t="s">
        <v>4649</v>
      </c>
      <c r="C3212" s="6">
        <v>3.7189999999999999</v>
      </c>
      <c r="D3212" s="6">
        <v>9.1E-4</v>
      </c>
      <c r="E3212" s="10">
        <f t="shared" si="507"/>
        <v>-1.891120415140202E-2</v>
      </c>
      <c r="F3212">
        <f t="shared" si="508"/>
        <v>0.98126649076517147</v>
      </c>
      <c r="G3212">
        <f t="shared" si="505"/>
        <v>3.718717986526479</v>
      </c>
      <c r="H3212">
        <f t="shared" si="499"/>
        <v>2.5200025083121108E-2</v>
      </c>
      <c r="I3212" t="str">
        <f t="shared" si="506"/>
        <v>2012</v>
      </c>
      <c r="J3212">
        <f t="shared" si="500"/>
        <v>0.68938199756509388</v>
      </c>
      <c r="K3212">
        <f t="shared" si="504"/>
        <v>-0.68938199756509388</v>
      </c>
      <c r="L3212">
        <f t="shared" si="501"/>
        <v>-0.18000109520198082</v>
      </c>
      <c r="M3212">
        <f t="shared" si="502"/>
        <v>0</v>
      </c>
      <c r="P3212" s="30">
        <f t="shared" si="503"/>
        <v>0.18538162884704815</v>
      </c>
    </row>
    <row r="3213" spans="1:16" x14ac:dyDescent="0.3">
      <c r="A3213">
        <v>3212</v>
      </c>
      <c r="B3213" s="5" t="s">
        <v>4647</v>
      </c>
      <c r="C3213" s="6">
        <v>3.8319999999999999</v>
      </c>
      <c r="D3213" s="6">
        <v>9.1E-4</v>
      </c>
      <c r="E3213" s="10">
        <f t="shared" si="507"/>
        <v>2.9932045165681091E-2</v>
      </c>
      <c r="F3213">
        <f t="shared" si="508"/>
        <v>1.0303845119655821</v>
      </c>
      <c r="G3213">
        <f t="shared" si="505"/>
        <v>3.8317094176847184</v>
      </c>
      <c r="H3213">
        <f t="shared" si="499"/>
        <v>2.5524709852642637E-2</v>
      </c>
      <c r="I3213" t="str">
        <f t="shared" si="506"/>
        <v>2012</v>
      </c>
      <c r="J3213">
        <f t="shared" si="500"/>
        <v>0.71948062147203706</v>
      </c>
      <c r="K3213">
        <f t="shared" si="504"/>
        <v>-0.71948062147203706</v>
      </c>
      <c r="L3213">
        <f t="shared" si="501"/>
        <v>-0.29299252636022022</v>
      </c>
      <c r="M3213">
        <f t="shared" si="502"/>
        <v>0</v>
      </c>
      <c r="P3213" s="30">
        <f t="shared" si="503"/>
        <v>0.18777014200277686</v>
      </c>
    </row>
    <row r="3214" spans="1:16" x14ac:dyDescent="0.3">
      <c r="A3214">
        <v>3213</v>
      </c>
      <c r="B3214" s="5" t="s">
        <v>4645</v>
      </c>
      <c r="C3214" s="6">
        <v>3.903</v>
      </c>
      <c r="D3214" s="6">
        <v>9.6000000000000002E-4</v>
      </c>
      <c r="E3214" s="10">
        <f t="shared" si="507"/>
        <v>1.8358628089863768E-2</v>
      </c>
      <c r="F3214">
        <f t="shared" si="508"/>
        <v>1.0185281837160751</v>
      </c>
      <c r="G3214">
        <f t="shared" si="505"/>
        <v>3.902687772489267</v>
      </c>
      <c r="H3214">
        <f t="shared" si="499"/>
        <v>2.5670203007394803E-2</v>
      </c>
      <c r="I3214" t="str">
        <f t="shared" si="506"/>
        <v>2012</v>
      </c>
      <c r="J3214">
        <f t="shared" si="500"/>
        <v>0.73698531046415783</v>
      </c>
      <c r="K3214">
        <f t="shared" si="504"/>
        <v>-0.73698531046415783</v>
      </c>
      <c r="L3214">
        <f t="shared" si="501"/>
        <v>-0.36397088116476883</v>
      </c>
      <c r="M3214">
        <f t="shared" si="502"/>
        <v>0</v>
      </c>
      <c r="P3214" s="30">
        <f t="shared" si="503"/>
        <v>0.18884044879513473</v>
      </c>
    </row>
    <row r="3215" spans="1:16" x14ac:dyDescent="0.3">
      <c r="A3215">
        <v>3214</v>
      </c>
      <c r="B3215" s="5" t="s">
        <v>4643</v>
      </c>
      <c r="C3215" s="6">
        <v>3.9009999999999998</v>
      </c>
      <c r="D3215" s="6">
        <v>9.3999999999999997E-4</v>
      </c>
      <c r="E3215" s="10">
        <f t="shared" si="507"/>
        <v>-5.1255767395849098E-4</v>
      </c>
      <c r="F3215">
        <f t="shared" si="508"/>
        <v>0.99948757366128615</v>
      </c>
      <c r="G3215">
        <f t="shared" si="505"/>
        <v>3.9006944336348388</v>
      </c>
      <c r="H3215">
        <f t="shared" si="499"/>
        <v>2.4928978327485325E-2</v>
      </c>
      <c r="I3215" t="str">
        <f t="shared" si="506"/>
        <v>2012</v>
      </c>
      <c r="J3215">
        <f t="shared" si="500"/>
        <v>0.7153393756193035</v>
      </c>
      <c r="K3215">
        <f t="shared" si="504"/>
        <v>-0.7153393756193035</v>
      </c>
      <c r="L3215">
        <f t="shared" si="501"/>
        <v>-0.36197754231034063</v>
      </c>
      <c r="M3215">
        <f t="shared" si="502"/>
        <v>0</v>
      </c>
      <c r="P3215" s="30">
        <f t="shared" si="503"/>
        <v>0.1833876987264339</v>
      </c>
    </row>
    <row r="3216" spans="1:16" x14ac:dyDescent="0.3">
      <c r="A3216">
        <v>3215</v>
      </c>
      <c r="B3216" s="5" t="s">
        <v>4642</v>
      </c>
      <c r="C3216" s="6">
        <v>3.73</v>
      </c>
      <c r="D3216" s="6">
        <v>1.01E-3</v>
      </c>
      <c r="E3216" s="10">
        <f t="shared" si="507"/>
        <v>-4.4824696868795248E-2</v>
      </c>
      <c r="F3216">
        <f t="shared" si="508"/>
        <v>0.9561650858754166</v>
      </c>
      <c r="G3216">
        <f t="shared" si="505"/>
        <v>3.7296860715446747</v>
      </c>
      <c r="H3216">
        <f t="shared" si="499"/>
        <v>2.6393336505155553E-2</v>
      </c>
      <c r="I3216" t="str">
        <f t="shared" si="506"/>
        <v>2012</v>
      </c>
      <c r="J3216">
        <f t="shared" si="500"/>
        <v>0.72415626826089141</v>
      </c>
      <c r="K3216">
        <f t="shared" si="504"/>
        <v>-0.72415626826089141</v>
      </c>
      <c r="L3216">
        <f t="shared" si="501"/>
        <v>-0.26994844492955838</v>
      </c>
      <c r="M3216">
        <f t="shared" si="502"/>
        <v>0</v>
      </c>
      <c r="P3216" s="30">
        <f t="shared" si="503"/>
        <v>0.19416011277350675</v>
      </c>
    </row>
    <row r="3217" spans="1:16" x14ac:dyDescent="0.3">
      <c r="A3217">
        <v>3216</v>
      </c>
      <c r="B3217" s="5" t="s">
        <v>4640</v>
      </c>
      <c r="C3217" s="6">
        <v>3.7690000000000001</v>
      </c>
      <c r="D3217" s="6">
        <v>1.01E-3</v>
      </c>
      <c r="E3217" s="10">
        <f t="shared" si="507"/>
        <v>1.0401480629274278E-2</v>
      </c>
      <c r="F3217">
        <f t="shared" si="508"/>
        <v>1.0104557640750671</v>
      </c>
      <c r="G3217">
        <f t="shared" si="505"/>
        <v>3.7686827891828094</v>
      </c>
      <c r="H3217">
        <f t="shared" si="499"/>
        <v>2.5529326168802078E-2</v>
      </c>
      <c r="I3217" t="str">
        <f t="shared" si="506"/>
        <v>2012</v>
      </c>
      <c r="J3217">
        <f t="shared" si="500"/>
        <v>0.70777408506504091</v>
      </c>
      <c r="K3217">
        <f t="shared" si="504"/>
        <v>-0.70777408506504091</v>
      </c>
      <c r="L3217">
        <f t="shared" si="501"/>
        <v>-0.35691309141002181</v>
      </c>
      <c r="M3217">
        <f t="shared" si="502"/>
        <v>0</v>
      </c>
      <c r="P3217" s="30">
        <f t="shared" si="503"/>
        <v>0.18780410150107452</v>
      </c>
    </row>
    <row r="3218" spans="1:16" x14ac:dyDescent="0.3">
      <c r="A3218">
        <v>3217</v>
      </c>
      <c r="B3218" s="5" t="s">
        <v>4638</v>
      </c>
      <c r="C3218" s="6">
        <v>3.6960000000000002</v>
      </c>
      <c r="D3218" s="6">
        <v>1.01E-3</v>
      </c>
      <c r="E3218" s="10">
        <f t="shared" si="507"/>
        <v>-1.9558560505560686E-2</v>
      </c>
      <c r="F3218">
        <f t="shared" si="508"/>
        <v>0.98063146723268768</v>
      </c>
      <c r="G3218">
        <f t="shared" si="505"/>
        <v>3.6956889330909162</v>
      </c>
      <c r="H3218">
        <f t="shared" si="499"/>
        <v>2.5670280077774561E-2</v>
      </c>
      <c r="I3218" t="str">
        <f t="shared" si="506"/>
        <v>2012</v>
      </c>
      <c r="J3218">
        <f t="shared" si="500"/>
        <v>0.69789765204375787</v>
      </c>
      <c r="K3218">
        <f t="shared" si="504"/>
        <v>-0.69789765204375787</v>
      </c>
      <c r="L3218">
        <f t="shared" si="501"/>
        <v>-0.31388902883802494</v>
      </c>
      <c r="M3218">
        <f t="shared" si="502"/>
        <v>0</v>
      </c>
      <c r="P3218" s="30">
        <f t="shared" si="503"/>
        <v>0.18884101575617895</v>
      </c>
    </row>
    <row r="3219" spans="1:16" x14ac:dyDescent="0.3">
      <c r="A3219">
        <v>3218</v>
      </c>
      <c r="B3219" s="5" t="s">
        <v>4636</v>
      </c>
      <c r="C3219" s="6">
        <v>3.6480000000000001</v>
      </c>
      <c r="D3219" s="6">
        <v>9.1E-4</v>
      </c>
      <c r="E3219" s="10">
        <f t="shared" si="507"/>
        <v>-1.3072081567352775E-2</v>
      </c>
      <c r="F3219">
        <f t="shared" si="508"/>
        <v>0.98701298701298701</v>
      </c>
      <c r="G3219">
        <f t="shared" si="505"/>
        <v>3.6477233704890017</v>
      </c>
      <c r="H3219">
        <f t="shared" si="499"/>
        <v>2.5785611181781007E-2</v>
      </c>
      <c r="I3219" t="str">
        <f t="shared" si="506"/>
        <v>2012</v>
      </c>
      <c r="J3219">
        <f t="shared" si="500"/>
        <v>0.69193459700935722</v>
      </c>
      <c r="K3219">
        <f t="shared" si="504"/>
        <v>-0.69193459700935722</v>
      </c>
      <c r="L3219">
        <f t="shared" si="501"/>
        <v>-0.30090745042675726</v>
      </c>
      <c r="M3219">
        <f t="shared" si="502"/>
        <v>0</v>
      </c>
      <c r="P3219" s="30">
        <f t="shared" si="503"/>
        <v>0.18968943824174878</v>
      </c>
    </row>
    <row r="3220" spans="1:16" x14ac:dyDescent="0.3">
      <c r="A3220">
        <v>3219</v>
      </c>
      <c r="B3220" s="5" t="s">
        <v>4634</v>
      </c>
      <c r="C3220" s="6">
        <v>3.5609999999999999</v>
      </c>
      <c r="D3220" s="6">
        <v>8.1000000000000006E-4</v>
      </c>
      <c r="E3220" s="10">
        <f t="shared" si="507"/>
        <v>-2.413766791644429E-2</v>
      </c>
      <c r="F3220">
        <f t="shared" si="508"/>
        <v>0.97615131578947367</v>
      </c>
      <c r="G3220">
        <f t="shared" si="505"/>
        <v>3.5607596406122206</v>
      </c>
      <c r="H3220">
        <f t="shared" si="499"/>
        <v>2.5492811988710427E-2</v>
      </c>
      <c r="I3220" t="str">
        <f t="shared" si="506"/>
        <v>2012</v>
      </c>
      <c r="J3220">
        <f t="shared" si="500"/>
        <v>0.66776879809400169</v>
      </c>
      <c r="K3220">
        <f t="shared" si="504"/>
        <v>-0.66776879809400169</v>
      </c>
      <c r="L3220">
        <f t="shared" si="501"/>
        <v>-0.2468507743591255</v>
      </c>
      <c r="M3220">
        <f t="shared" si="502"/>
        <v>0</v>
      </c>
      <c r="P3220" s="30">
        <f t="shared" si="503"/>
        <v>0.1875354883485448</v>
      </c>
    </row>
    <row r="3221" spans="1:16" x14ac:dyDescent="0.3">
      <c r="A3221">
        <v>3220</v>
      </c>
      <c r="B3221" s="5" t="s">
        <v>4633</v>
      </c>
      <c r="C3221" s="6">
        <v>3.5910000000000002</v>
      </c>
      <c r="D3221" s="6">
        <v>9.6000000000000002E-4</v>
      </c>
      <c r="E3221" s="10">
        <f t="shared" si="507"/>
        <v>8.3893109483051138E-3</v>
      </c>
      <c r="F3221">
        <f t="shared" si="508"/>
        <v>1.008424599831508</v>
      </c>
      <c r="G3221">
        <f t="shared" si="505"/>
        <v>3.590712731490894</v>
      </c>
      <c r="H3221">
        <f t="shared" si="499"/>
        <v>2.5493516460756777E-2</v>
      </c>
      <c r="I3221" t="str">
        <f t="shared" si="506"/>
        <v>2012</v>
      </c>
      <c r="J3221">
        <f t="shared" si="500"/>
        <v>0.67340467406722182</v>
      </c>
      <c r="K3221">
        <f t="shared" si="504"/>
        <v>-0.67340467406722182</v>
      </c>
      <c r="L3221">
        <f t="shared" si="501"/>
        <v>-0.27680386523779887</v>
      </c>
      <c r="M3221">
        <f t="shared" si="502"/>
        <v>0</v>
      </c>
      <c r="P3221" s="30">
        <f t="shared" si="503"/>
        <v>0.18754067073130035</v>
      </c>
    </row>
    <row r="3222" spans="1:16" x14ac:dyDescent="0.3">
      <c r="A3222">
        <v>3221</v>
      </c>
      <c r="B3222" s="5" t="s">
        <v>4632</v>
      </c>
      <c r="C3222" s="6">
        <v>3.5390000000000001</v>
      </c>
      <c r="D3222" s="6">
        <v>9.6000000000000002E-4</v>
      </c>
      <c r="E3222" s="10">
        <f t="shared" si="507"/>
        <v>-1.4586513880619458E-2</v>
      </c>
      <c r="F3222">
        <f t="shared" si="508"/>
        <v>0.98551935394040657</v>
      </c>
      <c r="G3222">
        <f t="shared" si="505"/>
        <v>3.5387168913244982</v>
      </c>
      <c r="H3222">
        <f t="shared" si="499"/>
        <v>2.4112842416341138E-2</v>
      </c>
      <c r="I3222" t="str">
        <f t="shared" si="506"/>
        <v>2012</v>
      </c>
      <c r="J3222">
        <f t="shared" si="500"/>
        <v>0.62771130122077268</v>
      </c>
      <c r="K3222">
        <f t="shared" si="504"/>
        <v>-0.62771130122077268</v>
      </c>
      <c r="L3222">
        <f t="shared" si="501"/>
        <v>-0.22480802507140307</v>
      </c>
      <c r="M3222">
        <f t="shared" si="502"/>
        <v>0</v>
      </c>
      <c r="P3222" s="30">
        <f t="shared" si="503"/>
        <v>0.17738387118779317</v>
      </c>
    </row>
    <row r="3223" spans="1:16" x14ac:dyDescent="0.3">
      <c r="A3223">
        <v>3222</v>
      </c>
      <c r="B3223" s="5" t="s">
        <v>4631</v>
      </c>
      <c r="C3223" s="6">
        <v>3.7</v>
      </c>
      <c r="D3223" s="6">
        <v>9.8999999999999999E-4</v>
      </c>
      <c r="E3223" s="10">
        <f t="shared" si="507"/>
        <v>4.4488618286852438E-2</v>
      </c>
      <c r="F3223">
        <f t="shared" si="508"/>
        <v>1.0454930771404352</v>
      </c>
      <c r="G3223">
        <f t="shared" si="505"/>
        <v>3.6996947625912164</v>
      </c>
      <c r="H3223">
        <f t="shared" si="499"/>
        <v>2.5070554061173245E-2</v>
      </c>
      <c r="I3223" t="str">
        <f t="shared" si="506"/>
        <v>2012</v>
      </c>
      <c r="J3223">
        <f t="shared" si="500"/>
        <v>0.6823316986073813</v>
      </c>
      <c r="K3223">
        <f t="shared" si="504"/>
        <v>-0.6823316986073813</v>
      </c>
      <c r="L3223">
        <f t="shared" si="501"/>
        <v>-0.38578589633812133</v>
      </c>
      <c r="M3223">
        <f t="shared" si="502"/>
        <v>0</v>
      </c>
      <c r="P3223" s="30">
        <f t="shared" si="503"/>
        <v>0.18442918737692982</v>
      </c>
    </row>
    <row r="3224" spans="1:16" x14ac:dyDescent="0.3">
      <c r="A3224">
        <v>3223</v>
      </c>
      <c r="B3224" s="5" t="s">
        <v>4629</v>
      </c>
      <c r="C3224" s="6">
        <v>3.6659999999999999</v>
      </c>
      <c r="D3224" s="6">
        <v>9.6000000000000002E-4</v>
      </c>
      <c r="E3224" s="10">
        <f t="shared" si="507"/>
        <v>-9.2316702326655058E-3</v>
      </c>
      <c r="F3224">
        <f t="shared" si="508"/>
        <v>0.99081081081081079</v>
      </c>
      <c r="G3224">
        <f t="shared" si="505"/>
        <v>3.6657067317308871</v>
      </c>
      <c r="H3224">
        <f t="shared" si="499"/>
        <v>2.4681926448909729E-2</v>
      </c>
      <c r="I3224" t="str">
        <f t="shared" si="506"/>
        <v>2012</v>
      </c>
      <c r="J3224">
        <f t="shared" si="500"/>
        <v>0.66558341481871175</v>
      </c>
      <c r="K3224">
        <f t="shared" si="504"/>
        <v>-0.66558341481871175</v>
      </c>
      <c r="L3224">
        <f t="shared" si="501"/>
        <v>-0.35179786547779202</v>
      </c>
      <c r="M3224">
        <f t="shared" si="502"/>
        <v>0</v>
      </c>
      <c r="P3224" s="30">
        <f t="shared" si="503"/>
        <v>0.18157028467589226</v>
      </c>
    </row>
    <row r="3225" spans="1:16" x14ac:dyDescent="0.3">
      <c r="A3225">
        <v>3224</v>
      </c>
      <c r="B3225" s="5" t="s">
        <v>4627</v>
      </c>
      <c r="C3225" s="6">
        <v>3.5510000000000002</v>
      </c>
      <c r="D3225" s="6">
        <v>8.5999999999999998E-4</v>
      </c>
      <c r="E3225" s="10">
        <f t="shared" si="507"/>
        <v>-3.1871895456562396E-2</v>
      </c>
      <c r="F3225">
        <f t="shared" si="508"/>
        <v>0.96863066012002186</v>
      </c>
      <c r="G3225">
        <f t="shared" si="505"/>
        <v>3.5507455207856142</v>
      </c>
      <c r="H3225">
        <f t="shared" si="499"/>
        <v>2.5424971379227918E-2</v>
      </c>
      <c r="I3225" t="str">
        <f t="shared" si="506"/>
        <v>2012</v>
      </c>
      <c r="J3225">
        <f t="shared" si="500"/>
        <v>0.66411874916800917</v>
      </c>
      <c r="K3225">
        <f t="shared" si="504"/>
        <v>-0.66411874916800917</v>
      </c>
      <c r="L3225">
        <f t="shared" si="501"/>
        <v>-0.23683665453251912</v>
      </c>
      <c r="M3225">
        <f t="shared" si="502"/>
        <v>0</v>
      </c>
      <c r="P3225" s="30">
        <f t="shared" si="503"/>
        <v>0.18703642524656927</v>
      </c>
    </row>
    <row r="3226" spans="1:16" x14ac:dyDescent="0.3">
      <c r="A3226">
        <v>3225</v>
      </c>
      <c r="B3226" s="5" t="s">
        <v>4625</v>
      </c>
      <c r="C3226" s="6">
        <v>3.46</v>
      </c>
      <c r="D3226" s="6">
        <v>9.1E-4</v>
      </c>
      <c r="E3226" s="10">
        <f t="shared" si="507"/>
        <v>-2.5960664891317979E-2</v>
      </c>
      <c r="F3226">
        <f t="shared" si="508"/>
        <v>0.97437341593917204</v>
      </c>
      <c r="G3226">
        <f t="shared" si="505"/>
        <v>3.4597376266151163</v>
      </c>
      <c r="H3226">
        <f t="shared" si="499"/>
        <v>2.583008719890556E-2</v>
      </c>
      <c r="I3226" t="str">
        <f t="shared" si="506"/>
        <v>2012</v>
      </c>
      <c r="J3226">
        <f t="shared" si="500"/>
        <v>0.65740765648406951</v>
      </c>
      <c r="K3226">
        <f t="shared" si="504"/>
        <v>-0.65740765648406951</v>
      </c>
      <c r="L3226">
        <f t="shared" si="501"/>
        <v>-0.14582876036202119</v>
      </c>
      <c r="M3226">
        <f t="shared" si="502"/>
        <v>0</v>
      </c>
      <c r="P3226" s="30">
        <f t="shared" si="503"/>
        <v>0.19001662190414528</v>
      </c>
    </row>
    <row r="3227" spans="1:16" x14ac:dyDescent="0.3">
      <c r="A3227">
        <v>3226</v>
      </c>
      <c r="B3227" s="5" t="s">
        <v>4624</v>
      </c>
      <c r="C3227" s="6">
        <v>3.4119999999999999</v>
      </c>
      <c r="D3227" s="6">
        <v>8.1000000000000006E-4</v>
      </c>
      <c r="E3227" s="10">
        <f t="shared" si="507"/>
        <v>-1.3969959440200196E-2</v>
      </c>
      <c r="F3227">
        <f t="shared" si="508"/>
        <v>0.98612716763005781</v>
      </c>
      <c r="G3227">
        <f t="shared" si="505"/>
        <v>3.4117696977727876</v>
      </c>
      <c r="H3227">
        <f t="shared" si="499"/>
        <v>2.5675047595123731E-2</v>
      </c>
      <c r="I3227" t="str">
        <f t="shared" si="506"/>
        <v>2012</v>
      </c>
      <c r="J3227">
        <f t="shared" si="500"/>
        <v>0.64440171214343422</v>
      </c>
      <c r="K3227">
        <f t="shared" si="504"/>
        <v>-0.64440171214343422</v>
      </c>
      <c r="L3227">
        <f t="shared" si="501"/>
        <v>-9.7860831519692493E-2</v>
      </c>
      <c r="M3227">
        <f t="shared" si="502"/>
        <v>0</v>
      </c>
      <c r="P3227" s="30">
        <f t="shared" si="503"/>
        <v>0.18887608755189467</v>
      </c>
    </row>
    <row r="3228" spans="1:16" x14ac:dyDescent="0.3">
      <c r="A3228">
        <v>3227</v>
      </c>
      <c r="B3228" s="5" t="s">
        <v>4622</v>
      </c>
      <c r="C3228" s="6">
        <v>3.3820000000000001</v>
      </c>
      <c r="D3228" s="6">
        <v>7.0999999999999991E-4</v>
      </c>
      <c r="E3228" s="10">
        <f t="shared" si="507"/>
        <v>-8.8313791530441124E-3</v>
      </c>
      <c r="F3228">
        <f t="shared" si="508"/>
        <v>0.99120750293083237</v>
      </c>
      <c r="G3228">
        <f t="shared" si="505"/>
        <v>3.3817999042528912</v>
      </c>
      <c r="H3228">
        <f t="shared" si="499"/>
        <v>2.2873976220719468E-2</v>
      </c>
      <c r="I3228" t="str">
        <f t="shared" si="506"/>
        <v>2012</v>
      </c>
      <c r="J3228">
        <f t="shared" si="500"/>
        <v>0.56905637562887101</v>
      </c>
      <c r="K3228">
        <f t="shared" si="504"/>
        <v>-0.56905637562887101</v>
      </c>
      <c r="L3228">
        <f t="shared" si="501"/>
        <v>-6.7891037999796122E-2</v>
      </c>
      <c r="M3228">
        <f t="shared" si="502"/>
        <v>0</v>
      </c>
      <c r="P3228" s="30">
        <f t="shared" si="503"/>
        <v>0.1682702678278617</v>
      </c>
    </row>
    <row r="3229" spans="1:16" x14ac:dyDescent="0.3">
      <c r="A3229">
        <v>3228</v>
      </c>
      <c r="B3229" s="5" t="s">
        <v>4621</v>
      </c>
      <c r="C3229" s="6">
        <v>3.347</v>
      </c>
      <c r="D3229" s="6">
        <v>6.6E-4</v>
      </c>
      <c r="E3229" s="10">
        <f t="shared" si="507"/>
        <v>-1.0402828247199089E-2</v>
      </c>
      <c r="F3229">
        <f t="shared" si="508"/>
        <v>0.98965109402720275</v>
      </c>
      <c r="G3229">
        <f t="shared" si="505"/>
        <v>3.3468159200622445</v>
      </c>
      <c r="H3229">
        <f t="shared" si="499"/>
        <v>2.2905713045866253E-2</v>
      </c>
      <c r="I3229" t="str">
        <f t="shared" si="506"/>
        <v>2012</v>
      </c>
      <c r="J3229">
        <f t="shared" si="500"/>
        <v>0.56395098896350004</v>
      </c>
      <c r="K3229">
        <f t="shared" si="504"/>
        <v>-0.56395098896350004</v>
      </c>
      <c r="L3229">
        <f t="shared" si="501"/>
        <v>-3.2907053809149378E-2</v>
      </c>
      <c r="M3229">
        <f t="shared" si="502"/>
        <v>0</v>
      </c>
      <c r="P3229" s="30">
        <f t="shared" si="503"/>
        <v>0.16850373681532255</v>
      </c>
    </row>
    <row r="3230" spans="1:16" x14ac:dyDescent="0.3">
      <c r="A3230">
        <v>3229</v>
      </c>
      <c r="B3230" s="5" t="s">
        <v>4619</v>
      </c>
      <c r="C3230" s="6">
        <v>3.3140000000000001</v>
      </c>
      <c r="D3230" s="6">
        <v>3.3E-4</v>
      </c>
      <c r="E3230" s="10">
        <f t="shared" si="507"/>
        <v>-9.9085032248183713E-3</v>
      </c>
      <c r="F3230">
        <f t="shared" si="508"/>
        <v>0.99014042426053184</v>
      </c>
      <c r="G3230">
        <f t="shared" si="505"/>
        <v>3.3139088662530951</v>
      </c>
      <c r="H3230">
        <f t="shared" si="499"/>
        <v>2.2915311320979629E-2</v>
      </c>
      <c r="I3230" t="str">
        <f t="shared" si="506"/>
        <v>2012</v>
      </c>
      <c r="J3230">
        <f t="shared" si="500"/>
        <v>0.55864001860260937</v>
      </c>
      <c r="K3230">
        <f t="shared" si="504"/>
        <v>-0.55864001860260937</v>
      </c>
      <c r="L3230">
        <f t="shared" si="501"/>
        <v>5.9362040286261575E-3</v>
      </c>
      <c r="M3230">
        <f t="shared" si="502"/>
        <v>0</v>
      </c>
      <c r="P3230" s="30">
        <f t="shared" si="503"/>
        <v>0.16857434562895551</v>
      </c>
    </row>
    <row r="3231" spans="1:16" x14ac:dyDescent="0.3">
      <c r="A3231">
        <v>3230</v>
      </c>
      <c r="B3231" s="5" t="s">
        <v>4617</v>
      </c>
      <c r="C3231" s="6">
        <v>3.3580000000000001</v>
      </c>
      <c r="D3231" s="6">
        <v>4.0999999999999999E-4</v>
      </c>
      <c r="E3231" s="10">
        <f t="shared" si="507"/>
        <v>1.3189639650977875E-2</v>
      </c>
      <c r="F3231">
        <f t="shared" si="508"/>
        <v>1.0132770066385033</v>
      </c>
      <c r="G3231">
        <f t="shared" si="505"/>
        <v>3.3578852702933104</v>
      </c>
      <c r="H3231">
        <f t="shared" si="499"/>
        <v>2.2048908211792527E-2</v>
      </c>
      <c r="I3231" t="str">
        <f t="shared" si="506"/>
        <v>2012</v>
      </c>
      <c r="J3231">
        <f t="shared" si="500"/>
        <v>0.5446514493066883</v>
      </c>
      <c r="K3231">
        <f t="shared" si="504"/>
        <v>-0.5446514493066883</v>
      </c>
      <c r="L3231">
        <f t="shared" si="501"/>
        <v>-0.12509002047615292</v>
      </c>
      <c r="M3231">
        <f t="shared" si="502"/>
        <v>0</v>
      </c>
      <c r="P3231" s="30">
        <f t="shared" si="503"/>
        <v>0.16220073214684702</v>
      </c>
    </row>
    <row r="3232" spans="1:16" x14ac:dyDescent="0.3">
      <c r="A3232">
        <v>3231</v>
      </c>
      <c r="B3232" s="5" t="s">
        <v>4615</v>
      </c>
      <c r="C3232" s="6">
        <v>3.4180000000000001</v>
      </c>
      <c r="D3232" s="6">
        <v>5.6000000000000006E-4</v>
      </c>
      <c r="E3232" s="10">
        <f t="shared" si="507"/>
        <v>1.7710026038050063E-2</v>
      </c>
      <c r="F3232">
        <f t="shared" si="508"/>
        <v>1.0178677784395473</v>
      </c>
      <c r="G3232">
        <f t="shared" si="505"/>
        <v>3.4178404970550975</v>
      </c>
      <c r="H3232">
        <f t="shared" si="499"/>
        <v>2.2336489084429832E-2</v>
      </c>
      <c r="I3232" t="str">
        <f t="shared" si="506"/>
        <v>2012</v>
      </c>
      <c r="J3232">
        <f t="shared" si="500"/>
        <v>0.56160688380058199</v>
      </c>
      <c r="K3232">
        <f t="shared" si="504"/>
        <v>-0.56160688380058199</v>
      </c>
      <c r="L3232">
        <f t="shared" si="501"/>
        <v>-0.22002970645759756</v>
      </c>
      <c r="M3232">
        <f t="shared" si="502"/>
        <v>0</v>
      </c>
      <c r="P3232" s="30">
        <f t="shared" si="503"/>
        <v>0.16431629395358779</v>
      </c>
    </row>
    <row r="3233" spans="1:16" x14ac:dyDescent="0.3">
      <c r="A3233">
        <v>3232</v>
      </c>
      <c r="B3233" s="5" t="s">
        <v>4613</v>
      </c>
      <c r="C3233" s="6">
        <v>3.32</v>
      </c>
      <c r="D3233" s="6">
        <v>5.6000000000000006E-4</v>
      </c>
      <c r="E3233" s="10">
        <f t="shared" si="507"/>
        <v>-2.9090801765002082E-2</v>
      </c>
      <c r="F3233">
        <f t="shared" si="508"/>
        <v>0.97132826214160317</v>
      </c>
      <c r="G3233">
        <f t="shared" si="505"/>
        <v>3.3198450702817213</v>
      </c>
      <c r="H3233">
        <f t="shared" ref="H3233:H3296" si="509">SQRT(_xlfn.VAR.S(E3204:E3233))</f>
        <v>2.2600133194613008E-2</v>
      </c>
      <c r="I3233" t="str">
        <f t="shared" si="506"/>
        <v>2012</v>
      </c>
      <c r="J3233">
        <f t="shared" ref="J3233:J3296" si="510">-K3233</f>
        <v>0.55194338916116881</v>
      </c>
      <c r="K3233">
        <f t="shared" si="504"/>
        <v>-0.55194338916116881</v>
      </c>
      <c r="L3233">
        <f t="shared" ref="L3233:L3296" si="511">+MIN(G3234-G3233,G3235-G3233,G3236-G3233,G3237-G3233,G3238-G3233,G3239-G3233,G3240-G3233,G3241-G3233,G3242-G3233,G3243-G3233)</f>
        <v>-0.12203427968422131</v>
      </c>
      <c r="M3233">
        <f t="shared" ref="M3233:M3296" si="512">+IF(L3233&lt;K3233,1,0)</f>
        <v>0</v>
      </c>
      <c r="P3233" s="30">
        <f t="shared" ref="P3233:P3296" si="513">-K3233/G3233</f>
        <v>0.16625576720492291</v>
      </c>
    </row>
    <row r="3234" spans="1:16" x14ac:dyDescent="0.3">
      <c r="A3234">
        <v>3233</v>
      </c>
      <c r="B3234" s="5" t="s">
        <v>4611</v>
      </c>
      <c r="C3234" s="6">
        <v>3.4620000000000002</v>
      </c>
      <c r="D3234" s="6">
        <v>5.6000000000000006E-4</v>
      </c>
      <c r="E3234" s="10">
        <f t="shared" si="507"/>
        <v>4.1881673825620379E-2</v>
      </c>
      <c r="F3234">
        <f t="shared" si="508"/>
        <v>1.0427710843373494</v>
      </c>
      <c r="G3234">
        <f t="shared" si="505"/>
        <v>3.4618384437696745</v>
      </c>
      <c r="H3234">
        <f t="shared" si="509"/>
        <v>2.3966398200625925E-2</v>
      </c>
      <c r="I3234" t="str">
        <f t="shared" si="506"/>
        <v>2012</v>
      </c>
      <c r="J3234">
        <f t="shared" si="510"/>
        <v>0.61034485500660351</v>
      </c>
      <c r="K3234">
        <f t="shared" ref="K3234:K3297" si="514">-G3234*$P$3*$R$3*H3234</f>
        <v>-0.61034485500660351</v>
      </c>
      <c r="L3234">
        <f t="shared" si="511"/>
        <v>-0.26402765317217458</v>
      </c>
      <c r="M3234">
        <f t="shared" si="512"/>
        <v>0</v>
      </c>
      <c r="P3234" s="30">
        <f t="shared" si="513"/>
        <v>0.17630656800436509</v>
      </c>
    </row>
    <row r="3235" spans="1:16" x14ac:dyDescent="0.3">
      <c r="A3235">
        <v>3234</v>
      </c>
      <c r="B3235" s="5" t="s">
        <v>4610</v>
      </c>
      <c r="C3235" s="6">
        <v>3.4510000000000001</v>
      </c>
      <c r="D3235" s="6">
        <v>5.8E-4</v>
      </c>
      <c r="E3235" s="10">
        <f t="shared" si="507"/>
        <v>-3.1824126381511972E-3</v>
      </c>
      <c r="F3235">
        <f t="shared" si="508"/>
        <v>0.99682264586943958</v>
      </c>
      <c r="G3235">
        <f t="shared" si="505"/>
        <v>3.4508332056975615</v>
      </c>
      <c r="H3235">
        <f t="shared" si="509"/>
        <v>2.3902026999632744E-2</v>
      </c>
      <c r="I3235" t="str">
        <f t="shared" si="506"/>
        <v>2012</v>
      </c>
      <c r="J3235">
        <f t="shared" si="510"/>
        <v>0.60677044920175305</v>
      </c>
      <c r="K3235">
        <f t="shared" si="514"/>
        <v>-0.60677044920175305</v>
      </c>
      <c r="L3235">
        <f t="shared" si="511"/>
        <v>-0.25302241510006152</v>
      </c>
      <c r="M3235">
        <f t="shared" si="512"/>
        <v>0</v>
      </c>
      <c r="P3235" s="30">
        <f t="shared" si="513"/>
        <v>0.17583302728162392</v>
      </c>
    </row>
    <row r="3236" spans="1:16" x14ac:dyDescent="0.3">
      <c r="A3236">
        <v>3235</v>
      </c>
      <c r="B3236" s="5" t="s">
        <v>4608</v>
      </c>
      <c r="C3236" s="6">
        <v>3.3460000000000001</v>
      </c>
      <c r="D3236" s="6">
        <v>5.6000000000000006E-4</v>
      </c>
      <c r="E3236" s="10">
        <f t="shared" si="507"/>
        <v>-3.0898441551234175E-2</v>
      </c>
      <c r="F3236">
        <f t="shared" si="508"/>
        <v>0.96957403651115615</v>
      </c>
      <c r="G3236">
        <f t="shared" si="505"/>
        <v>3.3458438569766988</v>
      </c>
      <c r="H3236">
        <f t="shared" si="509"/>
        <v>2.3958480957973396E-2</v>
      </c>
      <c r="I3236" t="str">
        <f t="shared" si="506"/>
        <v>2012</v>
      </c>
      <c r="J3236">
        <f t="shared" si="510"/>
        <v>0.58969937734017919</v>
      </c>
      <c r="K3236">
        <f t="shared" si="514"/>
        <v>-0.58969937734017919</v>
      </c>
      <c r="L3236">
        <f t="shared" si="511"/>
        <v>-0.23300209712139441</v>
      </c>
      <c r="M3236">
        <f t="shared" si="512"/>
        <v>0</v>
      </c>
      <c r="P3236" s="30">
        <f t="shared" si="513"/>
        <v>0.17624832554888886</v>
      </c>
    </row>
    <row r="3237" spans="1:16" x14ac:dyDescent="0.3">
      <c r="A3237">
        <v>3236</v>
      </c>
      <c r="B3237" s="5" t="s">
        <v>4606</v>
      </c>
      <c r="C3237" s="6">
        <v>3.3919999999999999</v>
      </c>
      <c r="D3237" s="6">
        <v>8.5999999999999998E-4</v>
      </c>
      <c r="E3237" s="10">
        <f t="shared" si="507"/>
        <v>1.3654115365024295E-2</v>
      </c>
      <c r="F3237">
        <f t="shared" si="508"/>
        <v>1.0137477585176329</v>
      </c>
      <c r="G3237">
        <f t="shared" si="505"/>
        <v>3.3917569153773028</v>
      </c>
      <c r="H3237">
        <f t="shared" si="509"/>
        <v>2.3821632524996431E-2</v>
      </c>
      <c r="I3237" t="str">
        <f t="shared" si="506"/>
        <v>2012</v>
      </c>
      <c r="J3237">
        <f t="shared" si="510"/>
        <v>0.59437695222608233</v>
      </c>
      <c r="K3237">
        <f t="shared" si="514"/>
        <v>-0.59437695222608233</v>
      </c>
      <c r="L3237">
        <f t="shared" si="511"/>
        <v>-0.27891515552199841</v>
      </c>
      <c r="M3237">
        <f t="shared" si="512"/>
        <v>0</v>
      </c>
      <c r="P3237" s="30">
        <f t="shared" si="513"/>
        <v>0.17524161284416903</v>
      </c>
    </row>
    <row r="3238" spans="1:16" x14ac:dyDescent="0.3">
      <c r="A3238">
        <v>3237</v>
      </c>
      <c r="B3238" s="5" t="s">
        <v>4604</v>
      </c>
      <c r="C3238" s="6">
        <v>3.3540000000000001</v>
      </c>
      <c r="D3238" s="6">
        <v>7.5999999999999993E-4</v>
      </c>
      <c r="E3238" s="10">
        <f t="shared" si="507"/>
        <v>-1.1266054528639465E-2</v>
      </c>
      <c r="F3238">
        <f t="shared" si="508"/>
        <v>0.98879716981132082</v>
      </c>
      <c r="G3238">
        <f t="shared" si="505"/>
        <v>3.3537875867264915</v>
      </c>
      <c r="H3238">
        <f t="shared" si="509"/>
        <v>2.2079678132701414E-2</v>
      </c>
      <c r="I3238" t="str">
        <f t="shared" si="506"/>
        <v>2012</v>
      </c>
      <c r="J3238">
        <f t="shared" si="510"/>
        <v>0.54474595213205013</v>
      </c>
      <c r="K3238">
        <f t="shared" si="514"/>
        <v>-0.54474595213205013</v>
      </c>
      <c r="L3238">
        <f t="shared" si="511"/>
        <v>-0.24094582687118704</v>
      </c>
      <c r="M3238">
        <f t="shared" si="512"/>
        <v>0</v>
      </c>
      <c r="P3238" s="30">
        <f t="shared" si="513"/>
        <v>0.16242708819366719</v>
      </c>
    </row>
    <row r="3239" spans="1:16" x14ac:dyDescent="0.3">
      <c r="A3239">
        <v>3238</v>
      </c>
      <c r="B3239" s="5" t="s">
        <v>4602</v>
      </c>
      <c r="C3239" s="6">
        <v>3.4689999999999999</v>
      </c>
      <c r="D3239" s="6">
        <v>1E-4</v>
      </c>
      <c r="E3239" s="10">
        <f t="shared" si="507"/>
        <v>3.3712704586595428E-2</v>
      </c>
      <c r="F3239">
        <f t="shared" si="508"/>
        <v>1.0342874180083481</v>
      </c>
      <c r="G3239">
        <f t="shared" si="505"/>
        <v>3.4689710917871177</v>
      </c>
      <c r="H3239">
        <f t="shared" si="509"/>
        <v>2.3059398583905828E-2</v>
      </c>
      <c r="I3239" t="str">
        <f t="shared" si="506"/>
        <v>2012</v>
      </c>
      <c r="J3239">
        <f t="shared" si="510"/>
        <v>0.5884565179451664</v>
      </c>
      <c r="K3239">
        <f t="shared" si="514"/>
        <v>-0.5884565179451664</v>
      </c>
      <c r="L3239">
        <f t="shared" si="511"/>
        <v>-0.35612933193181329</v>
      </c>
      <c r="M3239">
        <f t="shared" si="512"/>
        <v>0</v>
      </c>
      <c r="P3239" s="30">
        <f t="shared" si="513"/>
        <v>0.16963431010951721</v>
      </c>
    </row>
    <row r="3240" spans="1:16" x14ac:dyDescent="0.3">
      <c r="A3240">
        <v>3239</v>
      </c>
      <c r="B3240" s="5" t="s">
        <v>4600</v>
      </c>
      <c r="C3240" s="6">
        <v>3.351</v>
      </c>
      <c r="D3240" s="6">
        <v>4.6000000000000001E-4</v>
      </c>
      <c r="E3240" s="10">
        <f t="shared" si="507"/>
        <v>-3.4607559232439238E-2</v>
      </c>
      <c r="F3240">
        <f t="shared" si="508"/>
        <v>0.9659844335543385</v>
      </c>
      <c r="G3240">
        <f t="shared" si="505"/>
        <v>3.3508715474620225</v>
      </c>
      <c r="H3240">
        <f t="shared" si="509"/>
        <v>2.3685005046317514E-2</v>
      </c>
      <c r="I3240" t="str">
        <f t="shared" si="506"/>
        <v>2012</v>
      </c>
      <c r="J3240">
        <f t="shared" si="510"/>
        <v>0.583844216058097</v>
      </c>
      <c r="K3240">
        <f t="shared" si="514"/>
        <v>-0.583844216058097</v>
      </c>
      <c r="L3240">
        <f t="shared" si="511"/>
        <v>-0.23802978760671811</v>
      </c>
      <c r="M3240">
        <f t="shared" si="512"/>
        <v>0</v>
      </c>
      <c r="P3240" s="30">
        <f t="shared" si="513"/>
        <v>0.17423652556908825</v>
      </c>
    </row>
    <row r="3241" spans="1:16" x14ac:dyDescent="0.3">
      <c r="A3241">
        <v>3240</v>
      </c>
      <c r="B3241" s="5" t="s">
        <v>4598</v>
      </c>
      <c r="C3241" s="6">
        <v>3.2330000000000001</v>
      </c>
      <c r="D3241" s="6">
        <v>7.5999999999999993E-4</v>
      </c>
      <c r="E3241" s="10">
        <f t="shared" si="507"/>
        <v>-3.5848310011877306E-2</v>
      </c>
      <c r="F3241">
        <f t="shared" si="508"/>
        <v>0.96478663085646077</v>
      </c>
      <c r="G3241">
        <f t="shared" si="505"/>
        <v>3.2327952498171575</v>
      </c>
      <c r="H3241">
        <f t="shared" si="509"/>
        <v>2.3856284031864333E-2</v>
      </c>
      <c r="I3241" t="str">
        <f t="shared" si="506"/>
        <v>2013</v>
      </c>
      <c r="J3241">
        <f t="shared" si="510"/>
        <v>0.56734432725624362</v>
      </c>
      <c r="K3241">
        <f t="shared" si="514"/>
        <v>-0.56734432725624362</v>
      </c>
      <c r="L3241">
        <f t="shared" si="511"/>
        <v>-0.11995348996185307</v>
      </c>
      <c r="M3241">
        <f t="shared" si="512"/>
        <v>0</v>
      </c>
      <c r="P3241" s="30">
        <f t="shared" si="513"/>
        <v>0.17549652341524935</v>
      </c>
    </row>
    <row r="3242" spans="1:16" x14ac:dyDescent="0.3">
      <c r="A3242">
        <v>3241</v>
      </c>
      <c r="B3242" s="5" t="s">
        <v>4596</v>
      </c>
      <c r="C3242" s="6">
        <v>3.198</v>
      </c>
      <c r="D3242" s="6">
        <v>7.0999999999999991E-4</v>
      </c>
      <c r="E3242" s="10">
        <f t="shared" si="507"/>
        <v>-1.0884884331533612E-2</v>
      </c>
      <c r="F3242">
        <f t="shared" si="508"/>
        <v>0.98917414166408901</v>
      </c>
      <c r="G3242">
        <f t="shared" si="505"/>
        <v>3.1978107905975</v>
      </c>
      <c r="H3242">
        <f t="shared" si="509"/>
        <v>2.3743094245970778E-2</v>
      </c>
      <c r="I3242" t="str">
        <f t="shared" si="506"/>
        <v>2013</v>
      </c>
      <c r="J3242">
        <f t="shared" si="510"/>
        <v>0.55854195492586645</v>
      </c>
      <c r="K3242">
        <f t="shared" si="514"/>
        <v>-0.55854195492586645</v>
      </c>
      <c r="L3242">
        <f t="shared" si="511"/>
        <v>-8.4969030742195528E-2</v>
      </c>
      <c r="M3242">
        <f t="shared" si="512"/>
        <v>0</v>
      </c>
      <c r="P3242" s="30">
        <f t="shared" si="513"/>
        <v>0.17466385333620843</v>
      </c>
    </row>
    <row r="3243" spans="1:16" x14ac:dyDescent="0.3">
      <c r="A3243">
        <v>3242</v>
      </c>
      <c r="B3243" s="5" t="s">
        <v>4595</v>
      </c>
      <c r="C3243" s="6">
        <v>3.2869999999999999</v>
      </c>
      <c r="D3243" s="6">
        <v>7.0999999999999991E-4</v>
      </c>
      <c r="E3243" s="10">
        <f t="shared" si="507"/>
        <v>2.7449680270319802E-2</v>
      </c>
      <c r="F3243">
        <f t="shared" si="508"/>
        <v>1.0278298936835522</v>
      </c>
      <c r="G3243">
        <f t="shared" si="505"/>
        <v>3.2868055249199446</v>
      </c>
      <c r="H3243">
        <f t="shared" si="509"/>
        <v>2.3621057232151594E-2</v>
      </c>
      <c r="I3243" t="str">
        <f t="shared" si="506"/>
        <v>2013</v>
      </c>
      <c r="J3243">
        <f t="shared" si="510"/>
        <v>0.57113537572250372</v>
      </c>
      <c r="K3243">
        <f t="shared" si="514"/>
        <v>-0.57113537572250372</v>
      </c>
      <c r="L3243">
        <f t="shared" si="511"/>
        <v>-0.17396376506464017</v>
      </c>
      <c r="M3243">
        <f t="shared" si="512"/>
        <v>0</v>
      </c>
      <c r="P3243" s="30">
        <f t="shared" si="513"/>
        <v>0.17376609945196397</v>
      </c>
    </row>
    <row r="3244" spans="1:16" x14ac:dyDescent="0.3">
      <c r="A3244">
        <v>3243</v>
      </c>
      <c r="B3244" s="5" t="s">
        <v>4593</v>
      </c>
      <c r="C3244" s="6">
        <v>3.266</v>
      </c>
      <c r="D3244" s="6">
        <v>6.8000000000000005E-4</v>
      </c>
      <c r="E3244" s="10">
        <f t="shared" si="507"/>
        <v>-6.4093001338089498E-3</v>
      </c>
      <c r="F3244">
        <f t="shared" si="508"/>
        <v>0.9936111956191056</v>
      </c>
      <c r="G3244">
        <f t="shared" si="505"/>
        <v>3.2658149319103122</v>
      </c>
      <c r="H3244">
        <f t="shared" si="509"/>
        <v>2.3201482648825437E-2</v>
      </c>
      <c r="I3244" t="str">
        <f t="shared" si="506"/>
        <v>2013</v>
      </c>
      <c r="J3244">
        <f t="shared" si="510"/>
        <v>0.55740778459232831</v>
      </c>
      <c r="K3244">
        <f t="shared" si="514"/>
        <v>-0.55740778459232831</v>
      </c>
      <c r="L3244">
        <f t="shared" si="511"/>
        <v>-0.15297317205500782</v>
      </c>
      <c r="M3244">
        <f t="shared" si="512"/>
        <v>0</v>
      </c>
      <c r="P3244" s="30">
        <f t="shared" si="513"/>
        <v>0.17067953825120064</v>
      </c>
    </row>
    <row r="3245" spans="1:16" x14ac:dyDescent="0.3">
      <c r="A3245">
        <v>3244</v>
      </c>
      <c r="B3245" s="5" t="s">
        <v>4591</v>
      </c>
      <c r="C3245" s="6">
        <v>3.218</v>
      </c>
      <c r="D3245" s="6">
        <v>6.6E-4</v>
      </c>
      <c r="E3245" s="10">
        <f t="shared" si="507"/>
        <v>-1.4805945978081898E-2</v>
      </c>
      <c r="F3245">
        <f t="shared" si="508"/>
        <v>0.98530312308634416</v>
      </c>
      <c r="G3245">
        <f t="shared" si="505"/>
        <v>3.2178230148671356</v>
      </c>
      <c r="H3245">
        <f t="shared" si="509"/>
        <v>2.3232937745721129E-2</v>
      </c>
      <c r="I3245" t="str">
        <f t="shared" si="506"/>
        <v>2013</v>
      </c>
      <c r="J3245">
        <f t="shared" si="510"/>
        <v>0.54996113927024659</v>
      </c>
      <c r="K3245">
        <f t="shared" si="514"/>
        <v>-0.54996113927024659</v>
      </c>
      <c r="L3245">
        <f t="shared" si="511"/>
        <v>-0.1049812550118312</v>
      </c>
      <c r="M3245">
        <f t="shared" si="512"/>
        <v>0</v>
      </c>
      <c r="P3245" s="30">
        <f t="shared" si="513"/>
        <v>0.17091093473111807</v>
      </c>
    </row>
    <row r="3246" spans="1:16" x14ac:dyDescent="0.3">
      <c r="A3246">
        <v>3245</v>
      </c>
      <c r="B3246" s="5" t="s">
        <v>4589</v>
      </c>
      <c r="C3246" s="6">
        <v>3.113</v>
      </c>
      <c r="D3246" s="6">
        <v>6.0999999999999997E-4</v>
      </c>
      <c r="E3246" s="10">
        <f t="shared" si="507"/>
        <v>-3.3173157110720386E-2</v>
      </c>
      <c r="F3246">
        <f t="shared" si="508"/>
        <v>0.96737103791174639</v>
      </c>
      <c r="G3246">
        <f t="shared" si="505"/>
        <v>3.1128417598553044</v>
      </c>
      <c r="H3246">
        <f t="shared" si="509"/>
        <v>2.2659015976532745E-2</v>
      </c>
      <c r="I3246" t="str">
        <f t="shared" si="506"/>
        <v>2013</v>
      </c>
      <c r="J3246">
        <f t="shared" si="510"/>
        <v>0.51887627119264579</v>
      </c>
      <c r="K3246">
        <f t="shared" si="514"/>
        <v>-0.51887627119264579</v>
      </c>
      <c r="L3246">
        <f t="shared" si="511"/>
        <v>7.9977308604470831E-2</v>
      </c>
      <c r="M3246">
        <f t="shared" si="512"/>
        <v>0</v>
      </c>
      <c r="P3246" s="30">
        <f t="shared" si="513"/>
        <v>0.16668893288580303</v>
      </c>
    </row>
    <row r="3247" spans="1:16" x14ac:dyDescent="0.3">
      <c r="A3247">
        <v>3246</v>
      </c>
      <c r="B3247" s="5" t="s">
        <v>4587</v>
      </c>
      <c r="C3247" s="6">
        <v>3.1930000000000001</v>
      </c>
      <c r="D3247" s="6">
        <v>6.8000000000000005E-4</v>
      </c>
      <c r="E3247" s="10">
        <f t="shared" si="507"/>
        <v>2.5374022273173868E-2</v>
      </c>
      <c r="F3247">
        <f t="shared" si="508"/>
        <v>1.0256986829424992</v>
      </c>
      <c r="G3247">
        <f t="shared" si="505"/>
        <v>3.1928190684597753</v>
      </c>
      <c r="H3247">
        <f t="shared" si="509"/>
        <v>2.3191977748254117E-2</v>
      </c>
      <c r="I3247" t="str">
        <f t="shared" si="506"/>
        <v>2013</v>
      </c>
      <c r="J3247">
        <f t="shared" si="510"/>
        <v>0.54472563630867299</v>
      </c>
      <c r="K3247">
        <f t="shared" si="514"/>
        <v>-0.54472563630867299</v>
      </c>
      <c r="L3247">
        <f t="shared" si="511"/>
        <v>0.13398408986351518</v>
      </c>
      <c r="M3247">
        <f t="shared" si="512"/>
        <v>0</v>
      </c>
      <c r="P3247" s="30">
        <f t="shared" si="513"/>
        <v>0.17060961633865779</v>
      </c>
    </row>
    <row r="3248" spans="1:16" x14ac:dyDescent="0.3">
      <c r="A3248">
        <v>3247</v>
      </c>
      <c r="B3248" s="5" t="s">
        <v>4586</v>
      </c>
      <c r="C3248" s="6">
        <v>3.327</v>
      </c>
      <c r="D3248" s="6">
        <v>7.0999999999999991E-4</v>
      </c>
      <c r="E3248" s="10">
        <f t="shared" si="507"/>
        <v>4.1110083303694679E-2</v>
      </c>
      <c r="F3248">
        <f t="shared" si="508"/>
        <v>1.0419668023802067</v>
      </c>
      <c r="G3248">
        <f t="shared" si="505"/>
        <v>3.3268031583232904</v>
      </c>
      <c r="H3248">
        <f t="shared" si="509"/>
        <v>2.4532713857343135E-2</v>
      </c>
      <c r="I3248" t="str">
        <f t="shared" si="506"/>
        <v>2013</v>
      </c>
      <c r="J3248">
        <f t="shared" si="510"/>
        <v>0.60039686954606042</v>
      </c>
      <c r="K3248">
        <f t="shared" si="514"/>
        <v>-0.60039686954606042</v>
      </c>
      <c r="L3248">
        <f t="shared" si="511"/>
        <v>-3.801145506049064E-2</v>
      </c>
      <c r="M3248">
        <f t="shared" si="512"/>
        <v>0</v>
      </c>
      <c r="P3248" s="30">
        <f t="shared" si="513"/>
        <v>0.18047261619429886</v>
      </c>
    </row>
    <row r="3249" spans="1:16" x14ac:dyDescent="0.3">
      <c r="A3249">
        <v>3248</v>
      </c>
      <c r="B3249" s="5" t="s">
        <v>4585</v>
      </c>
      <c r="C3249" s="6">
        <v>3.3730000000000002</v>
      </c>
      <c r="D3249" s="6">
        <v>7.5999999999999993E-4</v>
      </c>
      <c r="E3249" s="10">
        <f t="shared" si="507"/>
        <v>1.3731559043173552E-2</v>
      </c>
      <c r="F3249">
        <f t="shared" si="508"/>
        <v>1.0138262699128344</v>
      </c>
      <c r="G3249">
        <f t="shared" si="505"/>
        <v>3.3727863834312628</v>
      </c>
      <c r="H3249">
        <f t="shared" si="509"/>
        <v>2.4660063619592928E-2</v>
      </c>
      <c r="I3249" t="str">
        <f t="shared" si="506"/>
        <v>2013</v>
      </c>
      <c r="J3249">
        <f t="shared" si="510"/>
        <v>0.61185533228265043</v>
      </c>
      <c r="K3249">
        <f t="shared" si="514"/>
        <v>-0.61185533228265043</v>
      </c>
      <c r="L3249">
        <f t="shared" si="511"/>
        <v>-0.14697724945142054</v>
      </c>
      <c r="M3249">
        <f t="shared" si="512"/>
        <v>0</v>
      </c>
      <c r="P3249" s="30">
        <f t="shared" si="513"/>
        <v>0.18140945281574189</v>
      </c>
    </row>
    <row r="3250" spans="1:16" x14ac:dyDescent="0.3">
      <c r="A3250">
        <v>3249</v>
      </c>
      <c r="B3250" s="5" t="s">
        <v>4583</v>
      </c>
      <c r="C3250" s="6">
        <v>3.4550000000000001</v>
      </c>
      <c r="D3250" s="6">
        <v>8.5999999999999998E-4</v>
      </c>
      <c r="E3250" s="10">
        <f t="shared" si="507"/>
        <v>2.4019901140120065E-2</v>
      </c>
      <c r="F3250">
        <f t="shared" si="508"/>
        <v>1.0243107026386007</v>
      </c>
      <c r="G3250">
        <f t="shared" si="505"/>
        <v>3.4547524005390868</v>
      </c>
      <c r="H3250">
        <f t="shared" si="509"/>
        <v>2.4777697945987533E-2</v>
      </c>
      <c r="I3250" t="str">
        <f t="shared" si="506"/>
        <v>2013</v>
      </c>
      <c r="J3250">
        <f t="shared" si="510"/>
        <v>0.62971436760504795</v>
      </c>
      <c r="K3250">
        <f t="shared" si="514"/>
        <v>-0.62971436760504795</v>
      </c>
      <c r="L3250">
        <f t="shared" si="511"/>
        <v>-0.22894326655924457</v>
      </c>
      <c r="M3250">
        <f t="shared" si="512"/>
        <v>0</v>
      </c>
      <c r="P3250" s="30">
        <f t="shared" si="513"/>
        <v>0.18227481874150692</v>
      </c>
    </row>
    <row r="3251" spans="1:16" x14ac:dyDescent="0.3">
      <c r="A3251">
        <v>3250</v>
      </c>
      <c r="B3251" s="5" t="s">
        <v>4582</v>
      </c>
      <c r="C3251" s="6">
        <v>3.4350000000000001</v>
      </c>
      <c r="D3251" s="6">
        <v>7.5999999999999993E-4</v>
      </c>
      <c r="E3251" s="10">
        <f t="shared" si="507"/>
        <v>-5.8055315453205119E-3</v>
      </c>
      <c r="F3251">
        <f t="shared" si="508"/>
        <v>0.99421128798842262</v>
      </c>
      <c r="G3251">
        <f t="shared" si="505"/>
        <v>3.434782456888938</v>
      </c>
      <c r="H3251">
        <f t="shared" si="509"/>
        <v>2.4727553720165538E-2</v>
      </c>
      <c r="I3251" t="str">
        <f t="shared" si="506"/>
        <v>2013</v>
      </c>
      <c r="J3251">
        <f t="shared" si="510"/>
        <v>0.6248073226942954</v>
      </c>
      <c r="K3251">
        <f t="shared" si="514"/>
        <v>-0.6248073226942954</v>
      </c>
      <c r="L3251">
        <f t="shared" si="511"/>
        <v>-0.20897332290909576</v>
      </c>
      <c r="M3251">
        <f t="shared" si="512"/>
        <v>0</v>
      </c>
      <c r="P3251" s="30">
        <f t="shared" si="513"/>
        <v>0.18190593743168704</v>
      </c>
    </row>
    <row r="3252" spans="1:16" x14ac:dyDescent="0.3">
      <c r="A3252">
        <v>3251</v>
      </c>
      <c r="B3252" s="5" t="s">
        <v>4580</v>
      </c>
      <c r="C3252" s="6">
        <v>3.4940000000000002</v>
      </c>
      <c r="D3252" s="6">
        <v>8.1000000000000006E-4</v>
      </c>
      <c r="E3252" s="10">
        <f t="shared" si="507"/>
        <v>1.7030286037552106E-2</v>
      </c>
      <c r="F3252">
        <f t="shared" si="508"/>
        <v>1.0171761280931586</v>
      </c>
      <c r="G3252">
        <f t="shared" si="505"/>
        <v>3.4937641629595899</v>
      </c>
      <c r="H3252">
        <f t="shared" si="509"/>
        <v>2.4823281473675077E-2</v>
      </c>
      <c r="I3252" t="str">
        <f t="shared" si="506"/>
        <v>2013</v>
      </c>
      <c r="J3252">
        <f t="shared" si="510"/>
        <v>0.63799679682094268</v>
      </c>
      <c r="K3252">
        <f t="shared" si="514"/>
        <v>-0.63799679682094268</v>
      </c>
      <c r="L3252">
        <f t="shared" si="511"/>
        <v>-0.26795502897974766</v>
      </c>
      <c r="M3252">
        <f t="shared" si="512"/>
        <v>0</v>
      </c>
      <c r="P3252" s="30">
        <f t="shared" si="513"/>
        <v>0.1826101497018309</v>
      </c>
    </row>
    <row r="3253" spans="1:16" x14ac:dyDescent="0.3">
      <c r="A3253">
        <v>3252</v>
      </c>
      <c r="B3253" s="5" t="s">
        <v>4578</v>
      </c>
      <c r="C3253" s="6">
        <v>3.5659999999999998</v>
      </c>
      <c r="D3253" s="6">
        <v>7.5999999999999993E-4</v>
      </c>
      <c r="E3253" s="10">
        <f t="shared" si="507"/>
        <v>2.0397307729083644E-2</v>
      </c>
      <c r="F3253">
        <f t="shared" si="508"/>
        <v>1.0206067544361761</v>
      </c>
      <c r="G3253">
        <f t="shared" si="505"/>
        <v>3.5657741604849935</v>
      </c>
      <c r="H3253">
        <f t="shared" si="509"/>
        <v>2.3683674966587898E-2</v>
      </c>
      <c r="I3253" t="str">
        <f t="shared" si="506"/>
        <v>2013</v>
      </c>
      <c r="J3253">
        <f t="shared" si="510"/>
        <v>0.62125321098742692</v>
      </c>
      <c r="K3253">
        <f t="shared" si="514"/>
        <v>-0.62125321098742692</v>
      </c>
      <c r="L3253">
        <f t="shared" si="511"/>
        <v>-0.33996502650515126</v>
      </c>
      <c r="M3253">
        <f t="shared" si="512"/>
        <v>0</v>
      </c>
      <c r="P3253" s="30">
        <f t="shared" si="513"/>
        <v>0.174226740961892</v>
      </c>
    </row>
    <row r="3254" spans="1:16" x14ac:dyDescent="0.3">
      <c r="A3254">
        <v>3253</v>
      </c>
      <c r="B3254" s="5" t="s">
        <v>4576</v>
      </c>
      <c r="C3254" s="6">
        <v>3.5579999999999998</v>
      </c>
      <c r="D3254" s="6">
        <v>7.5999999999999993E-4</v>
      </c>
      <c r="E3254" s="10">
        <f t="shared" si="507"/>
        <v>-2.2459301973052439E-3</v>
      </c>
      <c r="F3254">
        <f t="shared" si="508"/>
        <v>0.9977565900168256</v>
      </c>
      <c r="G3254">
        <f t="shared" si="505"/>
        <v>3.5577746671356159</v>
      </c>
      <c r="H3254">
        <f t="shared" si="509"/>
        <v>2.3636580789529564E-2</v>
      </c>
      <c r="I3254" t="str">
        <f t="shared" si="506"/>
        <v>2013</v>
      </c>
      <c r="J3254">
        <f t="shared" si="510"/>
        <v>0.61862691596094654</v>
      </c>
      <c r="K3254">
        <f t="shared" si="514"/>
        <v>-0.61862691596094654</v>
      </c>
      <c r="L3254">
        <f t="shared" si="511"/>
        <v>-0.3319655331557736</v>
      </c>
      <c r="M3254">
        <f t="shared" si="512"/>
        <v>0</v>
      </c>
      <c r="P3254" s="30">
        <f t="shared" si="513"/>
        <v>0.17388029705068606</v>
      </c>
    </row>
    <row r="3255" spans="1:16" x14ac:dyDescent="0.3">
      <c r="A3255">
        <v>3254</v>
      </c>
      <c r="B3255" s="5" t="s">
        <v>4574</v>
      </c>
      <c r="C3255" s="6">
        <v>3.5539999999999998</v>
      </c>
      <c r="D3255" s="6">
        <v>7.5999999999999993E-4</v>
      </c>
      <c r="E3255" s="10">
        <f t="shared" si="507"/>
        <v>-1.124859511183791E-3</v>
      </c>
      <c r="F3255">
        <f t="shared" si="508"/>
        <v>0.99887577290612706</v>
      </c>
      <c r="G3255">
        <f t="shared" si="505"/>
        <v>3.5537749204609272</v>
      </c>
      <c r="H3255">
        <f t="shared" si="509"/>
        <v>2.2906993244516508E-2</v>
      </c>
      <c r="I3255" t="str">
        <f t="shared" si="506"/>
        <v>2013</v>
      </c>
      <c r="J3255">
        <f t="shared" si="510"/>
        <v>0.59885782214819627</v>
      </c>
      <c r="K3255">
        <f t="shared" si="514"/>
        <v>-0.59885782214819627</v>
      </c>
      <c r="L3255">
        <f t="shared" si="511"/>
        <v>-0.32796578648108499</v>
      </c>
      <c r="M3255">
        <f t="shared" si="512"/>
        <v>0</v>
      </c>
      <c r="P3255" s="30">
        <f t="shared" si="513"/>
        <v>0.16851315447702128</v>
      </c>
    </row>
    <row r="3256" spans="1:16" x14ac:dyDescent="0.3">
      <c r="A3256">
        <v>3255</v>
      </c>
      <c r="B3256" s="5" t="s">
        <v>4572</v>
      </c>
      <c r="C3256" s="6">
        <v>3.4460000000000002</v>
      </c>
      <c r="D3256" s="6">
        <v>8.1000000000000006E-4</v>
      </c>
      <c r="E3256" s="10">
        <f t="shared" si="507"/>
        <v>-3.0859591626721656E-2</v>
      </c>
      <c r="F3256">
        <f t="shared" si="508"/>
        <v>0.96961170512099049</v>
      </c>
      <c r="G3256">
        <f t="shared" si="505"/>
        <v>3.4457674028502421</v>
      </c>
      <c r="H3256">
        <f t="shared" si="509"/>
        <v>2.3115164404738407E-2</v>
      </c>
      <c r="I3256" t="str">
        <f t="shared" si="506"/>
        <v>2013</v>
      </c>
      <c r="J3256">
        <f t="shared" si="510"/>
        <v>0.58593395418208205</v>
      </c>
      <c r="K3256">
        <f t="shared" si="514"/>
        <v>-0.58593395418208205</v>
      </c>
      <c r="L3256">
        <f t="shared" si="511"/>
        <v>-0.21995826887039982</v>
      </c>
      <c r="M3256">
        <f t="shared" si="512"/>
        <v>0</v>
      </c>
      <c r="P3256" s="30">
        <f t="shared" si="513"/>
        <v>0.17004454615753051</v>
      </c>
    </row>
    <row r="3257" spans="1:16" x14ac:dyDescent="0.3">
      <c r="A3257">
        <v>3256</v>
      </c>
      <c r="B3257" s="5" t="s">
        <v>4570</v>
      </c>
      <c r="C3257" s="6">
        <v>3.444</v>
      </c>
      <c r="D3257" s="6">
        <v>7.5999999999999993E-4</v>
      </c>
      <c r="E3257" s="10">
        <f t="shared" si="507"/>
        <v>-5.8055154025359078E-4</v>
      </c>
      <c r="F3257">
        <f t="shared" si="508"/>
        <v>0.99941961694718506</v>
      </c>
      <c r="G3257">
        <f t="shared" si="505"/>
        <v>3.4437818869069874</v>
      </c>
      <c r="H3257">
        <f t="shared" si="509"/>
        <v>2.2967619222694496E-2</v>
      </c>
      <c r="I3257" t="str">
        <f t="shared" si="506"/>
        <v>2013</v>
      </c>
      <c r="J3257">
        <f t="shared" si="510"/>
        <v>0.5818584391085081</v>
      </c>
      <c r="K3257">
        <f t="shared" si="514"/>
        <v>-0.5818584391085081</v>
      </c>
      <c r="L3257">
        <f t="shared" si="511"/>
        <v>-0.21797275292714513</v>
      </c>
      <c r="M3257">
        <f t="shared" si="512"/>
        <v>0</v>
      </c>
      <c r="P3257" s="30">
        <f t="shared" si="513"/>
        <v>0.16895914381822272</v>
      </c>
    </row>
    <row r="3258" spans="1:16" x14ac:dyDescent="0.3">
      <c r="A3258">
        <v>3257</v>
      </c>
      <c r="B3258" s="5" t="s">
        <v>4568</v>
      </c>
      <c r="C3258" s="6">
        <v>3.2890000000000001</v>
      </c>
      <c r="D3258" s="6">
        <v>7.5999999999999993E-4</v>
      </c>
      <c r="E3258" s="10">
        <f t="shared" si="507"/>
        <v>-4.6050019358564349E-2</v>
      </c>
      <c r="F3258">
        <f t="shared" si="508"/>
        <v>0.95499419279907094</v>
      </c>
      <c r="G3258">
        <f t="shared" si="505"/>
        <v>3.2887917032627998</v>
      </c>
      <c r="H3258">
        <f t="shared" si="509"/>
        <v>2.4436711733090512E-2</v>
      </c>
      <c r="I3258" t="str">
        <f t="shared" si="506"/>
        <v>2013</v>
      </c>
      <c r="J3258">
        <f t="shared" si="510"/>
        <v>0.59121419729420144</v>
      </c>
      <c r="K3258">
        <f t="shared" si="514"/>
        <v>-0.59121419729420144</v>
      </c>
      <c r="L3258">
        <f t="shared" si="511"/>
        <v>-6.2982569282957535E-2</v>
      </c>
      <c r="M3258">
        <f t="shared" si="512"/>
        <v>0</v>
      </c>
      <c r="P3258" s="30">
        <f t="shared" si="513"/>
        <v>0.17976638554143143</v>
      </c>
    </row>
    <row r="3259" spans="1:16" x14ac:dyDescent="0.3">
      <c r="A3259">
        <v>3258</v>
      </c>
      <c r="B3259" s="5" t="s">
        <v>4566</v>
      </c>
      <c r="C3259" s="6">
        <v>3.226</v>
      </c>
      <c r="D3259" s="6">
        <v>7.0999999999999991E-4</v>
      </c>
      <c r="E3259" s="10">
        <f t="shared" si="507"/>
        <v>-1.9340587503902818E-2</v>
      </c>
      <c r="F3259">
        <f t="shared" si="508"/>
        <v>0.98084524171480691</v>
      </c>
      <c r="G3259">
        <f t="shared" si="505"/>
        <v>3.2258091339798423</v>
      </c>
      <c r="H3259">
        <f t="shared" si="509"/>
        <v>2.4610059426532424E-2</v>
      </c>
      <c r="I3259" t="str">
        <f t="shared" si="506"/>
        <v>2013</v>
      </c>
      <c r="J3259">
        <f t="shared" si="510"/>
        <v>0.58400565221304479</v>
      </c>
      <c r="K3259">
        <f t="shared" si="514"/>
        <v>-0.58400565221304479</v>
      </c>
      <c r="L3259">
        <f t="shared" si="511"/>
        <v>3.9593909814459316E-3</v>
      </c>
      <c r="M3259">
        <f t="shared" si="512"/>
        <v>0</v>
      </c>
      <c r="P3259" s="30">
        <f t="shared" si="513"/>
        <v>0.18104160164384175</v>
      </c>
    </row>
    <row r="3260" spans="1:16" x14ac:dyDescent="0.3">
      <c r="A3260">
        <v>3259</v>
      </c>
      <c r="B3260" s="5" t="s">
        <v>4564</v>
      </c>
      <c r="C3260" s="6">
        <v>3.335</v>
      </c>
      <c r="D3260" s="6">
        <v>7.0999999999999991E-4</v>
      </c>
      <c r="E3260" s="10">
        <f t="shared" si="507"/>
        <v>3.3229699664570019E-2</v>
      </c>
      <c r="F3260">
        <f t="shared" si="508"/>
        <v>1.0337879727216368</v>
      </c>
      <c r="G3260">
        <f t="shared" si="505"/>
        <v>3.3348026850039596</v>
      </c>
      <c r="H3260">
        <f t="shared" si="509"/>
        <v>2.5334924874564482E-2</v>
      </c>
      <c r="I3260" t="str">
        <f t="shared" si="506"/>
        <v>2013</v>
      </c>
      <c r="J3260">
        <f t="shared" si="510"/>
        <v>0.62152053746616742</v>
      </c>
      <c r="K3260">
        <f t="shared" si="514"/>
        <v>-0.62152053746616742</v>
      </c>
      <c r="L3260">
        <f t="shared" si="511"/>
        <v>-0.10503416004267141</v>
      </c>
      <c r="M3260">
        <f t="shared" si="512"/>
        <v>0</v>
      </c>
      <c r="P3260" s="30">
        <f t="shared" si="513"/>
        <v>0.18637400655248346</v>
      </c>
    </row>
    <row r="3261" spans="1:16" x14ac:dyDescent="0.3">
      <c r="A3261">
        <v>3260</v>
      </c>
      <c r="B3261" s="5" t="s">
        <v>4562</v>
      </c>
      <c r="C3261" s="6">
        <v>3.339</v>
      </c>
      <c r="D3261" s="6">
        <v>7.9000000000000001E-4</v>
      </c>
      <c r="E3261" s="10">
        <f t="shared" si="507"/>
        <v>1.1986815939304609E-3</v>
      </c>
      <c r="F3261">
        <f t="shared" si="508"/>
        <v>1.0011994002998501</v>
      </c>
      <c r="G3261">
        <f t="shared" si="505"/>
        <v>3.3387801897355005</v>
      </c>
      <c r="H3261">
        <f t="shared" si="509"/>
        <v>2.5217414076481107E-2</v>
      </c>
      <c r="I3261" t="str">
        <f t="shared" si="506"/>
        <v>2013</v>
      </c>
      <c r="J3261">
        <f t="shared" si="510"/>
        <v>0.61937560838052219</v>
      </c>
      <c r="K3261">
        <f t="shared" si="514"/>
        <v>-0.61937560838052219</v>
      </c>
      <c r="L3261">
        <f t="shared" si="511"/>
        <v>-0.17604639769909181</v>
      </c>
      <c r="M3261">
        <f t="shared" si="512"/>
        <v>0</v>
      </c>
      <c r="P3261" s="30">
        <f t="shared" si="513"/>
        <v>0.18550954935119265</v>
      </c>
    </row>
    <row r="3262" spans="1:16" x14ac:dyDescent="0.3">
      <c r="A3262">
        <v>3261</v>
      </c>
      <c r="B3262" s="5" t="s">
        <v>4560</v>
      </c>
      <c r="C3262" s="6">
        <v>3.3010000000000002</v>
      </c>
      <c r="D3262" s="6">
        <v>6.9000000000000008E-4</v>
      </c>
      <c r="E3262" s="10">
        <f t="shared" si="507"/>
        <v>-1.1445908090461485E-2</v>
      </c>
      <c r="F3262">
        <f t="shared" si="508"/>
        <v>0.98861934710991317</v>
      </c>
      <c r="G3262">
        <f t="shared" si="505"/>
        <v>3.3008101979568609</v>
      </c>
      <c r="H3262">
        <f t="shared" si="509"/>
        <v>2.5065170421431658E-2</v>
      </c>
      <c r="I3262" t="str">
        <f t="shared" si="506"/>
        <v>2013</v>
      </c>
      <c r="J3262">
        <f t="shared" si="510"/>
        <v>0.60863501640713735</v>
      </c>
      <c r="K3262">
        <f t="shared" si="514"/>
        <v>-0.60863501640713735</v>
      </c>
      <c r="L3262">
        <f t="shared" si="511"/>
        <v>-0.14807556428920421</v>
      </c>
      <c r="M3262">
        <f t="shared" si="512"/>
        <v>0</v>
      </c>
      <c r="P3262" s="30">
        <f t="shared" si="513"/>
        <v>0.18438958313442891</v>
      </c>
    </row>
    <row r="3263" spans="1:16" x14ac:dyDescent="0.3">
      <c r="A3263">
        <v>3262</v>
      </c>
      <c r="B3263" s="5" t="s">
        <v>4558</v>
      </c>
      <c r="C3263" s="6">
        <v>3.3149999999999999</v>
      </c>
      <c r="D3263" s="6">
        <v>7.0999999999999991E-4</v>
      </c>
      <c r="E3263" s="10">
        <f t="shared" si="507"/>
        <v>4.2321707667698719E-3</v>
      </c>
      <c r="F3263">
        <f t="shared" si="508"/>
        <v>1.0042411390487731</v>
      </c>
      <c r="G3263">
        <f t="shared" si="505"/>
        <v>3.3148038683022865</v>
      </c>
      <c r="H3263">
        <f t="shared" si="509"/>
        <v>2.4517143206990197E-2</v>
      </c>
      <c r="I3263" t="str">
        <f t="shared" si="506"/>
        <v>2013</v>
      </c>
      <c r="J3263">
        <f t="shared" si="510"/>
        <v>0.59785163527719687</v>
      </c>
      <c r="K3263">
        <f t="shared" si="514"/>
        <v>-0.59785163527719687</v>
      </c>
      <c r="L3263">
        <f t="shared" si="511"/>
        <v>-0.16206923463462974</v>
      </c>
      <c r="M3263">
        <f t="shared" si="512"/>
        <v>0</v>
      </c>
      <c r="P3263" s="30">
        <f t="shared" si="513"/>
        <v>0.18035807216050861</v>
      </c>
    </row>
    <row r="3264" spans="1:16" x14ac:dyDescent="0.3">
      <c r="A3264">
        <v>3263</v>
      </c>
      <c r="B3264" s="5" t="s">
        <v>4556</v>
      </c>
      <c r="C3264" s="6">
        <v>3.399</v>
      </c>
      <c r="D3264" s="6">
        <v>7.9000000000000001E-4</v>
      </c>
      <c r="E3264" s="10">
        <f t="shared" si="507"/>
        <v>2.5023647076153253E-2</v>
      </c>
      <c r="F3264">
        <f t="shared" si="508"/>
        <v>1.0253393665158372</v>
      </c>
      <c r="G3264">
        <f t="shared" si="505"/>
        <v>3.3987762398655184</v>
      </c>
      <c r="H3264">
        <f t="shared" si="509"/>
        <v>2.3702582704840408E-2</v>
      </c>
      <c r="I3264" t="str">
        <f t="shared" si="506"/>
        <v>2013</v>
      </c>
      <c r="J3264">
        <f t="shared" si="510"/>
        <v>0.59263045354451971</v>
      </c>
      <c r="K3264">
        <f t="shared" si="514"/>
        <v>-0.59263045354451971</v>
      </c>
      <c r="L3264">
        <f t="shared" si="511"/>
        <v>-0.24604160619786164</v>
      </c>
      <c r="M3264">
        <f t="shared" si="512"/>
        <v>0</v>
      </c>
      <c r="P3264" s="30">
        <f t="shared" si="513"/>
        <v>0.17436583397086733</v>
      </c>
    </row>
    <row r="3265" spans="1:16" x14ac:dyDescent="0.3">
      <c r="A3265">
        <v>3264</v>
      </c>
      <c r="B3265" s="5" t="s">
        <v>4554</v>
      </c>
      <c r="C3265" s="6">
        <v>3.4180000000000001</v>
      </c>
      <c r="D3265" s="6">
        <v>7.0999999999999991E-4</v>
      </c>
      <c r="E3265" s="10">
        <f t="shared" si="507"/>
        <v>5.5743139794202376E-3</v>
      </c>
      <c r="F3265">
        <f t="shared" si="508"/>
        <v>1.0055898793762872</v>
      </c>
      <c r="G3265">
        <f t="shared" si="505"/>
        <v>3.4177977743159023</v>
      </c>
      <c r="H3265">
        <f t="shared" si="509"/>
        <v>2.3723748364825766E-2</v>
      </c>
      <c r="I3265" t="str">
        <f t="shared" si="506"/>
        <v>2013</v>
      </c>
      <c r="J3265">
        <f t="shared" si="510"/>
        <v>0.59647932130982173</v>
      </c>
      <c r="K3265">
        <f t="shared" si="514"/>
        <v>-0.59647932130982173</v>
      </c>
      <c r="L3265">
        <f t="shared" si="511"/>
        <v>-0.26506314064824554</v>
      </c>
      <c r="M3265">
        <f t="shared" si="512"/>
        <v>0</v>
      </c>
      <c r="P3265" s="30">
        <f t="shared" si="513"/>
        <v>0.17452153717000168</v>
      </c>
    </row>
    <row r="3266" spans="1:16" x14ac:dyDescent="0.3">
      <c r="A3266">
        <v>3265</v>
      </c>
      <c r="B3266" s="5" t="s">
        <v>4552</v>
      </c>
      <c r="C3266" s="6">
        <v>3.2850000000000001</v>
      </c>
      <c r="D3266" s="6">
        <v>7.0999999999999991E-4</v>
      </c>
      <c r="E3266" s="10">
        <f t="shared" si="507"/>
        <v>-3.9688932756825356E-2</v>
      </c>
      <c r="F3266">
        <f t="shared" si="508"/>
        <v>0.96108835576360441</v>
      </c>
      <c r="G3266">
        <f t="shared" si="505"/>
        <v>3.2848056432497774</v>
      </c>
      <c r="H3266">
        <f t="shared" si="509"/>
        <v>2.4164637829292755E-2</v>
      </c>
      <c r="I3266" t="str">
        <f t="shared" si="506"/>
        <v>2013</v>
      </c>
      <c r="J3266">
        <f t="shared" si="510"/>
        <v>0.5839231443969034</v>
      </c>
      <c r="K3266">
        <f t="shared" si="514"/>
        <v>-0.5839231443969034</v>
      </c>
      <c r="L3266">
        <f t="shared" si="511"/>
        <v>-0.1320710095821207</v>
      </c>
      <c r="M3266">
        <f t="shared" si="512"/>
        <v>0</v>
      </c>
      <c r="P3266" s="30">
        <f t="shared" si="513"/>
        <v>0.17776489930138059</v>
      </c>
    </row>
    <row r="3267" spans="1:16" x14ac:dyDescent="0.3">
      <c r="A3267">
        <v>3266</v>
      </c>
      <c r="B3267" s="5" t="s">
        <v>4550</v>
      </c>
      <c r="C3267" s="6">
        <v>3.2719999999999998</v>
      </c>
      <c r="D3267" s="6">
        <v>7.0999999999999991E-4</v>
      </c>
      <c r="E3267" s="10">
        <f t="shared" si="507"/>
        <v>-3.9652331960733575E-3</v>
      </c>
      <c r="F3267">
        <f t="shared" si="508"/>
        <v>0.99604261796042604</v>
      </c>
      <c r="G3267">
        <f t="shared" ref="G3267:G3330" si="515">C3267*EXP(-1/12*D3267)</f>
        <v>3.2718064123936896</v>
      </c>
      <c r="H3267">
        <f t="shared" si="509"/>
        <v>2.4019597060868526E-2</v>
      </c>
      <c r="I3267" t="str">
        <f t="shared" ref="I3267:I3330" si="516">MID(B3267,7,4)</f>
        <v>2013</v>
      </c>
      <c r="J3267">
        <f t="shared" si="510"/>
        <v>0.57812138917432476</v>
      </c>
      <c r="K3267">
        <f t="shared" si="514"/>
        <v>-0.57812138917432476</v>
      </c>
      <c r="L3267">
        <f t="shared" si="511"/>
        <v>-0.11907177872603292</v>
      </c>
      <c r="M3267">
        <f t="shared" si="512"/>
        <v>0</v>
      </c>
      <c r="P3267" s="30">
        <f t="shared" si="513"/>
        <v>0.17669792044675553</v>
      </c>
    </row>
    <row r="3268" spans="1:16" x14ac:dyDescent="0.3">
      <c r="A3268">
        <v>3267</v>
      </c>
      <c r="B3268" s="5" t="s">
        <v>4549</v>
      </c>
      <c r="C3268" s="6">
        <v>3.2789999999999999</v>
      </c>
      <c r="D3268" s="6">
        <v>8.8999999999999995E-4</v>
      </c>
      <c r="E3268" s="10">
        <f t="shared" ref="E3268:E3331" si="517">LN(C3268/C3267)</f>
        <v>2.1370791220107193E-3</v>
      </c>
      <c r="F3268">
        <f t="shared" ref="F3268:F3331" si="518">C3268/C3267</f>
        <v>1.0021393643031786</v>
      </c>
      <c r="G3268">
        <f t="shared" si="515"/>
        <v>3.2787568165181655</v>
      </c>
      <c r="H3268">
        <f t="shared" si="509"/>
        <v>2.3950472680789685E-2</v>
      </c>
      <c r="I3268" t="str">
        <f t="shared" si="516"/>
        <v>2013</v>
      </c>
      <c r="J3268">
        <f t="shared" si="510"/>
        <v>0.57768224020455095</v>
      </c>
      <c r="K3268">
        <f t="shared" si="514"/>
        <v>-0.57768224020455095</v>
      </c>
      <c r="L3268">
        <f t="shared" si="511"/>
        <v>-0.12602218285050881</v>
      </c>
      <c r="M3268">
        <f t="shared" si="512"/>
        <v>0</v>
      </c>
      <c r="P3268" s="30">
        <f t="shared" si="513"/>
        <v>0.17618941340639385</v>
      </c>
    </row>
    <row r="3269" spans="1:16" x14ac:dyDescent="0.3">
      <c r="A3269">
        <v>3268</v>
      </c>
      <c r="B3269" s="5" t="s">
        <v>4547</v>
      </c>
      <c r="C3269" s="6">
        <v>3.23</v>
      </c>
      <c r="D3269" s="6">
        <v>8.5999999999999998E-4</v>
      </c>
      <c r="E3269" s="10">
        <f t="shared" si="517"/>
        <v>-1.5056360627945974E-2</v>
      </c>
      <c r="F3269">
        <f t="shared" si="518"/>
        <v>0.98505641964013424</v>
      </c>
      <c r="G3269">
        <f t="shared" si="515"/>
        <v>3.2297685249612882</v>
      </c>
      <c r="H3269">
        <f t="shared" si="509"/>
        <v>2.3172864552820589E-2</v>
      </c>
      <c r="I3269" t="str">
        <f t="shared" si="516"/>
        <v>2013</v>
      </c>
      <c r="J3269">
        <f t="shared" si="510"/>
        <v>0.55057544912600076</v>
      </c>
      <c r="K3269">
        <f t="shared" si="514"/>
        <v>-0.55057544912600076</v>
      </c>
      <c r="L3269">
        <f t="shared" si="511"/>
        <v>-7.7033891293631473E-2</v>
      </c>
      <c r="M3269">
        <f t="shared" si="512"/>
        <v>0</v>
      </c>
      <c r="P3269" s="30">
        <f t="shared" si="513"/>
        <v>0.17046901190313629</v>
      </c>
    </row>
    <row r="3270" spans="1:16" x14ac:dyDescent="0.3">
      <c r="A3270">
        <v>3269</v>
      </c>
      <c r="B3270" s="5" t="s">
        <v>4545</v>
      </c>
      <c r="C3270" s="6">
        <v>3.306</v>
      </c>
      <c r="D3270" s="6">
        <v>9.3999999999999997E-4</v>
      </c>
      <c r="E3270" s="10">
        <f t="shared" si="517"/>
        <v>2.3256862164267183E-2</v>
      </c>
      <c r="F3270">
        <f t="shared" si="518"/>
        <v>1.0235294117647058</v>
      </c>
      <c r="G3270">
        <f t="shared" si="515"/>
        <v>3.3057410401427267</v>
      </c>
      <c r="H3270">
        <f t="shared" si="509"/>
        <v>2.280307789478327E-2</v>
      </c>
      <c r="I3270" t="str">
        <f t="shared" si="516"/>
        <v>2013</v>
      </c>
      <c r="J3270">
        <f t="shared" si="510"/>
        <v>0.55453379812135606</v>
      </c>
      <c r="K3270">
        <f t="shared" si="514"/>
        <v>-0.55453379812135606</v>
      </c>
      <c r="L3270">
        <f t="shared" si="511"/>
        <v>-0.15300640647507002</v>
      </c>
      <c r="M3270">
        <f t="shared" si="512"/>
        <v>0</v>
      </c>
      <c r="P3270" s="30">
        <f t="shared" si="513"/>
        <v>0.16774871092062729</v>
      </c>
    </row>
    <row r="3271" spans="1:16" x14ac:dyDescent="0.3">
      <c r="A3271">
        <v>3270</v>
      </c>
      <c r="B3271" s="5" t="s">
        <v>4543</v>
      </c>
      <c r="C3271" s="6">
        <v>3.1629999999999998</v>
      </c>
      <c r="D3271" s="6">
        <v>1.01E-3</v>
      </c>
      <c r="E3271" s="10">
        <f t="shared" si="517"/>
        <v>-4.4218055075320749E-2</v>
      </c>
      <c r="F3271">
        <f t="shared" si="518"/>
        <v>0.95674531155474885</v>
      </c>
      <c r="G3271">
        <f t="shared" si="515"/>
        <v>3.1627337920364087</v>
      </c>
      <c r="H3271">
        <f t="shared" si="509"/>
        <v>2.3296948620039951E-2</v>
      </c>
      <c r="I3271" t="str">
        <f t="shared" si="516"/>
        <v>2013</v>
      </c>
      <c r="J3271">
        <f t="shared" si="510"/>
        <v>0.54203508845985626</v>
      </c>
      <c r="K3271">
        <f t="shared" si="514"/>
        <v>-0.54203508845985626</v>
      </c>
      <c r="L3271">
        <f t="shared" si="511"/>
        <v>-9.9991583687519814E-3</v>
      </c>
      <c r="M3271">
        <f t="shared" si="512"/>
        <v>0</v>
      </c>
      <c r="P3271" s="30">
        <f t="shared" si="513"/>
        <v>0.17138182474436231</v>
      </c>
    </row>
    <row r="3272" spans="1:16" x14ac:dyDescent="0.3">
      <c r="A3272">
        <v>3271</v>
      </c>
      <c r="B3272" s="5" t="s">
        <v>4541</v>
      </c>
      <c r="C3272" s="6">
        <v>3.153</v>
      </c>
      <c r="D3272" s="6">
        <v>1.01E-3</v>
      </c>
      <c r="E3272" s="10">
        <f t="shared" si="517"/>
        <v>-3.1665637605879848E-3</v>
      </c>
      <c r="F3272">
        <f t="shared" si="518"/>
        <v>0.99683844451470127</v>
      </c>
      <c r="G3272">
        <f t="shared" si="515"/>
        <v>3.1527346336676567</v>
      </c>
      <c r="H3272">
        <f t="shared" si="509"/>
        <v>2.3223435457051751E-2</v>
      </c>
      <c r="I3272" t="str">
        <f t="shared" si="516"/>
        <v>2013</v>
      </c>
      <c r="J3272">
        <f t="shared" si="510"/>
        <v>0.53861643854129515</v>
      </c>
      <c r="K3272">
        <f t="shared" si="514"/>
        <v>-0.53861643854129515</v>
      </c>
      <c r="L3272">
        <f t="shared" si="511"/>
        <v>9.2929963661779968E-2</v>
      </c>
      <c r="M3272">
        <f t="shared" si="512"/>
        <v>0</v>
      </c>
      <c r="P3272" s="30">
        <f t="shared" si="513"/>
        <v>0.17084103203278764</v>
      </c>
    </row>
    <row r="3273" spans="1:16" x14ac:dyDescent="0.3">
      <c r="A3273">
        <v>3272</v>
      </c>
      <c r="B3273" s="5" t="s">
        <v>4539</v>
      </c>
      <c r="C3273" s="6">
        <v>3.2719999999999998</v>
      </c>
      <c r="D3273" s="6">
        <v>1.1899999999999999E-3</v>
      </c>
      <c r="E3273" s="10">
        <f t="shared" si="517"/>
        <v>3.7047038177576763E-2</v>
      </c>
      <c r="F3273">
        <f t="shared" si="518"/>
        <v>1.0377418331747541</v>
      </c>
      <c r="G3273">
        <f t="shared" si="515"/>
        <v>3.271675542754604</v>
      </c>
      <c r="H3273">
        <f t="shared" si="509"/>
        <v>2.3682894709962043E-2</v>
      </c>
      <c r="I3273" t="str">
        <f t="shared" si="516"/>
        <v>2013</v>
      </c>
      <c r="J3273">
        <f t="shared" si="510"/>
        <v>0.56999458825771898</v>
      </c>
      <c r="K3273">
        <f t="shared" si="514"/>
        <v>-0.56999458825771898</v>
      </c>
      <c r="L3273">
        <f t="shared" si="511"/>
        <v>-2.6010945425167353E-2</v>
      </c>
      <c r="M3273">
        <f t="shared" si="512"/>
        <v>0</v>
      </c>
      <c r="P3273" s="30">
        <f t="shared" si="513"/>
        <v>0.17422100107696165</v>
      </c>
    </row>
    <row r="3274" spans="1:16" x14ac:dyDescent="0.3">
      <c r="A3274">
        <v>3273</v>
      </c>
      <c r="B3274" s="5" t="s">
        <v>4537</v>
      </c>
      <c r="C3274" s="6">
        <v>3.2789999999999999</v>
      </c>
      <c r="D3274" s="6">
        <v>1.2199999999999999E-3</v>
      </c>
      <c r="E3274" s="10">
        <f t="shared" si="517"/>
        <v>2.1370791220107193E-3</v>
      </c>
      <c r="F3274">
        <f t="shared" si="518"/>
        <v>1.0021393643031786</v>
      </c>
      <c r="G3274">
        <f t="shared" si="515"/>
        <v>3.2786666519454801</v>
      </c>
      <c r="H3274">
        <f t="shared" si="509"/>
        <v>2.3656423528794993E-2</v>
      </c>
      <c r="I3274" t="str">
        <f t="shared" si="516"/>
        <v>2013</v>
      </c>
      <c r="J3274">
        <f t="shared" si="510"/>
        <v>0.5705741224613653</v>
      </c>
      <c r="K3274">
        <f t="shared" si="514"/>
        <v>-0.5705741224613653</v>
      </c>
      <c r="L3274">
        <f t="shared" si="511"/>
        <v>-3.3002054616043441E-2</v>
      </c>
      <c r="M3274">
        <f t="shared" si="512"/>
        <v>0</v>
      </c>
      <c r="P3274" s="30">
        <f t="shared" si="513"/>
        <v>0.17402626830720977</v>
      </c>
    </row>
    <row r="3275" spans="1:16" x14ac:dyDescent="0.3">
      <c r="A3275">
        <v>3274</v>
      </c>
      <c r="B3275" s="5" t="s">
        <v>4535</v>
      </c>
      <c r="C3275" s="6">
        <v>3.246</v>
      </c>
      <c r="D3275" s="6">
        <v>1.24E-3</v>
      </c>
      <c r="E3275" s="10">
        <f t="shared" si="517"/>
        <v>-1.0115028770111669E-2</v>
      </c>
      <c r="F3275">
        <f t="shared" si="518"/>
        <v>0.98993595608417206</v>
      </c>
      <c r="G3275">
        <f t="shared" si="515"/>
        <v>3.2456645973294367</v>
      </c>
      <c r="H3275">
        <f t="shared" si="509"/>
        <v>2.3569623070833313E-2</v>
      </c>
      <c r="I3275" t="str">
        <f t="shared" si="516"/>
        <v>2013</v>
      </c>
      <c r="J3275">
        <f t="shared" si="510"/>
        <v>0.56275841314709618</v>
      </c>
      <c r="K3275">
        <f t="shared" si="514"/>
        <v>-0.56275841314709618</v>
      </c>
      <c r="L3275">
        <f t="shared" si="511"/>
        <v>4.4987123600655821E-2</v>
      </c>
      <c r="M3275">
        <f t="shared" si="512"/>
        <v>0</v>
      </c>
      <c r="P3275" s="30">
        <f t="shared" si="513"/>
        <v>0.17338772885224774</v>
      </c>
    </row>
    <row r="3276" spans="1:16" x14ac:dyDescent="0.3">
      <c r="A3276">
        <v>3275</v>
      </c>
      <c r="B3276" s="5" t="s">
        <v>4533</v>
      </c>
      <c r="C3276" s="6">
        <v>3.2909999999999999</v>
      </c>
      <c r="D3276" s="6">
        <v>1.2700000000000001E-3</v>
      </c>
      <c r="E3276" s="10">
        <f t="shared" si="517"/>
        <v>1.3768000868803478E-2</v>
      </c>
      <c r="F3276">
        <f t="shared" si="518"/>
        <v>1.0138632162661738</v>
      </c>
      <c r="G3276">
        <f t="shared" si="515"/>
        <v>3.2906517209300925</v>
      </c>
      <c r="H3276">
        <f t="shared" si="509"/>
        <v>2.2817737986697215E-2</v>
      </c>
      <c r="I3276" t="str">
        <f t="shared" si="516"/>
        <v>2013</v>
      </c>
      <c r="J3276">
        <f t="shared" si="510"/>
        <v>0.55235746657002294</v>
      </c>
      <c r="K3276">
        <f t="shared" si="514"/>
        <v>-0.55235746657002294</v>
      </c>
      <c r="L3276">
        <f t="shared" si="511"/>
        <v>0.12300120671305148</v>
      </c>
      <c r="M3276">
        <f t="shared" si="512"/>
        <v>0</v>
      </c>
      <c r="P3276" s="30">
        <f t="shared" si="513"/>
        <v>0.16785655651637932</v>
      </c>
    </row>
    <row r="3277" spans="1:16" x14ac:dyDescent="0.3">
      <c r="A3277">
        <v>3276</v>
      </c>
      <c r="B3277" s="5" t="s">
        <v>4531</v>
      </c>
      <c r="C3277" s="6">
        <v>3.4140000000000001</v>
      </c>
      <c r="D3277" s="6">
        <v>1.2199999999999999E-3</v>
      </c>
      <c r="E3277" s="10">
        <f t="shared" si="517"/>
        <v>3.6693154411046092E-2</v>
      </c>
      <c r="F3277">
        <f t="shared" si="518"/>
        <v>1.0373746581586145</v>
      </c>
      <c r="G3277">
        <f t="shared" si="515"/>
        <v>3.413652927643144</v>
      </c>
      <c r="H3277">
        <f t="shared" si="509"/>
        <v>2.3308383832188476E-2</v>
      </c>
      <c r="I3277" t="str">
        <f t="shared" si="516"/>
        <v>2013</v>
      </c>
      <c r="J3277">
        <f t="shared" si="510"/>
        <v>0.58532523133127767</v>
      </c>
      <c r="K3277">
        <f t="shared" si="514"/>
        <v>-0.58532523133127767</v>
      </c>
      <c r="L3277">
        <f t="shared" si="511"/>
        <v>1.2998678400515828E-2</v>
      </c>
      <c r="M3277">
        <f t="shared" si="512"/>
        <v>0</v>
      </c>
      <c r="P3277" s="30">
        <f t="shared" si="513"/>
        <v>0.17146594681357902</v>
      </c>
    </row>
    <row r="3278" spans="1:16" x14ac:dyDescent="0.3">
      <c r="A3278">
        <v>3277</v>
      </c>
      <c r="B3278" s="5" t="s">
        <v>4529</v>
      </c>
      <c r="C3278" s="6">
        <v>3.427</v>
      </c>
      <c r="D3278" s="6">
        <v>1.2199999999999999E-3</v>
      </c>
      <c r="E3278" s="10">
        <f t="shared" si="517"/>
        <v>3.8006185202228275E-3</v>
      </c>
      <c r="F3278">
        <f t="shared" si="518"/>
        <v>1.0038078500292911</v>
      </c>
      <c r="G3278">
        <f t="shared" si="515"/>
        <v>3.4266516060436598</v>
      </c>
      <c r="H3278">
        <f t="shared" si="509"/>
        <v>2.2127847190549683E-2</v>
      </c>
      <c r="I3278" t="str">
        <f t="shared" si="516"/>
        <v>2013</v>
      </c>
      <c r="J3278">
        <f t="shared" si="510"/>
        <v>0.55779528063392025</v>
      </c>
      <c r="K3278">
        <f t="shared" si="514"/>
        <v>-0.55779528063392025</v>
      </c>
      <c r="L3278">
        <f t="shared" si="511"/>
        <v>7.0364864556871076E-3</v>
      </c>
      <c r="M3278">
        <f t="shared" si="512"/>
        <v>0</v>
      </c>
      <c r="P3278" s="30">
        <f t="shared" si="513"/>
        <v>0.1627814393649254</v>
      </c>
    </row>
    <row r="3279" spans="1:16" x14ac:dyDescent="0.3">
      <c r="A3279">
        <v>3278</v>
      </c>
      <c r="B3279" s="5" t="s">
        <v>4528</v>
      </c>
      <c r="C3279" s="6">
        <v>3.4340000000000002</v>
      </c>
      <c r="D3279" s="6">
        <v>1.09E-3</v>
      </c>
      <c r="E3279" s="10">
        <f t="shared" si="517"/>
        <v>2.0405195828120878E-3</v>
      </c>
      <c r="F3279">
        <f t="shared" si="518"/>
        <v>1.0020426028596441</v>
      </c>
      <c r="G3279">
        <f t="shared" si="515"/>
        <v>3.4336880924993469</v>
      </c>
      <c r="H3279">
        <f t="shared" si="509"/>
        <v>2.1998229106973216E-2</v>
      </c>
      <c r="I3279" t="str">
        <f t="shared" si="516"/>
        <v>2013</v>
      </c>
      <c r="J3279">
        <f t="shared" si="510"/>
        <v>0.55566658837378202</v>
      </c>
      <c r="K3279">
        <f t="shared" si="514"/>
        <v>-0.55566658837378202</v>
      </c>
      <c r="L3279">
        <f t="shared" si="511"/>
        <v>2.2006640983456283E-2</v>
      </c>
      <c r="M3279">
        <f t="shared" si="512"/>
        <v>0</v>
      </c>
      <c r="P3279" s="30">
        <f t="shared" si="513"/>
        <v>0.16182791604968344</v>
      </c>
    </row>
    <row r="3280" spans="1:16" x14ac:dyDescent="0.3">
      <c r="A3280">
        <v>3279</v>
      </c>
      <c r="B3280" s="5" t="s">
        <v>4526</v>
      </c>
      <c r="C3280" s="6">
        <v>3.4860000000000002</v>
      </c>
      <c r="D3280" s="6">
        <v>1.06E-3</v>
      </c>
      <c r="E3280" s="10">
        <f t="shared" si="517"/>
        <v>1.5029184622545311E-2</v>
      </c>
      <c r="F3280">
        <f t="shared" si="518"/>
        <v>1.0151426907396621</v>
      </c>
      <c r="G3280">
        <f t="shared" si="515"/>
        <v>3.4856920835998415</v>
      </c>
      <c r="H3280">
        <f t="shared" si="509"/>
        <v>2.1727711187110206E-2</v>
      </c>
      <c r="I3280" t="str">
        <f t="shared" si="516"/>
        <v>2013</v>
      </c>
      <c r="J3280">
        <f t="shared" si="510"/>
        <v>0.5571456199388809</v>
      </c>
      <c r="K3280">
        <f t="shared" si="514"/>
        <v>-0.5571456199388809</v>
      </c>
      <c r="L3280">
        <f t="shared" si="511"/>
        <v>-2.9997350117038302E-2</v>
      </c>
      <c r="M3280">
        <f t="shared" si="512"/>
        <v>0</v>
      </c>
      <c r="P3280" s="30">
        <f t="shared" si="513"/>
        <v>0.15983787625999651</v>
      </c>
    </row>
    <row r="3281" spans="1:16" x14ac:dyDescent="0.3">
      <c r="A3281">
        <v>3280</v>
      </c>
      <c r="B3281" s="5" t="s">
        <v>4524</v>
      </c>
      <c r="C3281" s="6">
        <v>3.456</v>
      </c>
      <c r="D3281" s="6">
        <v>1.06E-3</v>
      </c>
      <c r="E3281" s="10">
        <f t="shared" si="517"/>
        <v>-8.6430961560200817E-3</v>
      </c>
      <c r="F3281">
        <f t="shared" si="518"/>
        <v>0.99139414802065395</v>
      </c>
      <c r="G3281">
        <f t="shared" si="515"/>
        <v>3.4556947334828032</v>
      </c>
      <c r="H3281">
        <f t="shared" si="509"/>
        <v>2.1761346512838085E-2</v>
      </c>
      <c r="I3281" t="str">
        <f t="shared" si="516"/>
        <v>2013</v>
      </c>
      <c r="J3281">
        <f t="shared" si="510"/>
        <v>0.55320596747669115</v>
      </c>
      <c r="K3281">
        <f t="shared" si="514"/>
        <v>-0.55320596747669115</v>
      </c>
      <c r="L3281">
        <f t="shared" si="511"/>
        <v>1.402767762090118E-2</v>
      </c>
      <c r="M3281">
        <f t="shared" si="512"/>
        <v>0</v>
      </c>
      <c r="P3281" s="30">
        <f t="shared" si="513"/>
        <v>0.16008531138951199</v>
      </c>
    </row>
    <row r="3282" spans="1:16" x14ac:dyDescent="0.3">
      <c r="A3282">
        <v>3281</v>
      </c>
      <c r="B3282" s="5" t="s">
        <v>4522</v>
      </c>
      <c r="C3282" s="6">
        <v>3.5289999999999999</v>
      </c>
      <c r="D3282" s="6">
        <v>9.1E-4</v>
      </c>
      <c r="E3282" s="10">
        <f t="shared" si="517"/>
        <v>2.0902693751323764E-2</v>
      </c>
      <c r="F3282">
        <f t="shared" si="518"/>
        <v>1.0211226851851851</v>
      </c>
      <c r="G3282">
        <f t="shared" si="515"/>
        <v>3.5287323943135105</v>
      </c>
      <c r="H3282">
        <f t="shared" si="509"/>
        <v>2.1875784520015634E-2</v>
      </c>
      <c r="I3282" t="str">
        <f t="shared" si="516"/>
        <v>2013</v>
      </c>
      <c r="J3282">
        <f t="shared" si="510"/>
        <v>0.56786889634980331</v>
      </c>
      <c r="K3282">
        <f t="shared" si="514"/>
        <v>-0.56786889634980331</v>
      </c>
      <c r="L3282">
        <f t="shared" si="511"/>
        <v>-5.9009983209806105E-2</v>
      </c>
      <c r="M3282">
        <f t="shared" si="512"/>
        <v>0</v>
      </c>
      <c r="P3282" s="30">
        <f t="shared" si="513"/>
        <v>0.16092716389174591</v>
      </c>
    </row>
    <row r="3283" spans="1:16" x14ac:dyDescent="0.3">
      <c r="A3283">
        <v>3282</v>
      </c>
      <c r="B3283" s="5" t="s">
        <v>4521</v>
      </c>
      <c r="C3283" s="6">
        <v>3.5289999999999999</v>
      </c>
      <c r="D3283" s="6">
        <v>9.8999999999999999E-4</v>
      </c>
      <c r="E3283" s="10">
        <f t="shared" si="517"/>
        <v>0</v>
      </c>
      <c r="F3283">
        <f t="shared" si="518"/>
        <v>1</v>
      </c>
      <c r="G3283">
        <f t="shared" si="515"/>
        <v>3.5287088695092979</v>
      </c>
      <c r="H3283">
        <f t="shared" si="509"/>
        <v>2.1545128087695445E-2</v>
      </c>
      <c r="I3283" t="str">
        <f t="shared" si="516"/>
        <v>2013</v>
      </c>
      <c r="J3283">
        <f t="shared" si="510"/>
        <v>0.55928172690514832</v>
      </c>
      <c r="K3283">
        <f t="shared" si="514"/>
        <v>-0.55928172690514832</v>
      </c>
      <c r="L3283">
        <f t="shared" si="511"/>
        <v>-5.8986458405593467E-2</v>
      </c>
      <c r="M3283">
        <f t="shared" si="512"/>
        <v>0</v>
      </c>
      <c r="P3283" s="30">
        <f t="shared" si="513"/>
        <v>0.15849472075686483</v>
      </c>
    </row>
    <row r="3284" spans="1:16" x14ac:dyDescent="0.3">
      <c r="A3284">
        <v>3283</v>
      </c>
      <c r="B3284" s="5" t="s">
        <v>4519</v>
      </c>
      <c r="C3284" s="6">
        <v>3.47</v>
      </c>
      <c r="D3284" s="6">
        <v>9.6000000000000002E-4</v>
      </c>
      <c r="E3284" s="10">
        <f t="shared" si="517"/>
        <v>-1.6859950734365081E-2</v>
      </c>
      <c r="F3284">
        <f t="shared" si="518"/>
        <v>0.98328138282799671</v>
      </c>
      <c r="G3284">
        <f t="shared" si="515"/>
        <v>3.4697224111037044</v>
      </c>
      <c r="H3284">
        <f t="shared" si="509"/>
        <v>2.1753728926405161E-2</v>
      </c>
      <c r="I3284" t="str">
        <f t="shared" si="516"/>
        <v>2013</v>
      </c>
      <c r="J3284">
        <f t="shared" si="510"/>
        <v>0.55525715609534487</v>
      </c>
      <c r="K3284">
        <f t="shared" si="514"/>
        <v>-0.55525715609534487</v>
      </c>
      <c r="L3284">
        <f t="shared" si="511"/>
        <v>0.11199104035838969</v>
      </c>
      <c r="M3284">
        <f t="shared" si="512"/>
        <v>0</v>
      </c>
      <c r="P3284" s="30">
        <f t="shared" si="513"/>
        <v>0.16002927332700367</v>
      </c>
    </row>
    <row r="3285" spans="1:16" x14ac:dyDescent="0.3">
      <c r="A3285">
        <v>3284</v>
      </c>
      <c r="B3285" s="5" t="s">
        <v>4517</v>
      </c>
      <c r="C3285" s="6">
        <v>3.5819999999999999</v>
      </c>
      <c r="D3285" s="6">
        <v>9.6000000000000002E-4</v>
      </c>
      <c r="E3285" s="10">
        <f t="shared" si="517"/>
        <v>3.1766709679752113E-2</v>
      </c>
      <c r="F3285">
        <f t="shared" si="518"/>
        <v>1.0322766570605186</v>
      </c>
      <c r="G3285">
        <f t="shared" si="515"/>
        <v>3.5817134514620941</v>
      </c>
      <c r="H3285">
        <f t="shared" si="509"/>
        <v>2.2552795826615884E-2</v>
      </c>
      <c r="I3285" t="str">
        <f t="shared" si="516"/>
        <v>2013</v>
      </c>
      <c r="J3285">
        <f t="shared" si="510"/>
        <v>0.59423324723785464</v>
      </c>
      <c r="K3285">
        <f t="shared" si="514"/>
        <v>-0.59423324723785464</v>
      </c>
      <c r="L3285">
        <f t="shared" si="511"/>
        <v>4.7002288004922121E-2</v>
      </c>
      <c r="M3285">
        <f t="shared" si="512"/>
        <v>0</v>
      </c>
      <c r="P3285" s="30">
        <f t="shared" si="513"/>
        <v>0.165907534282309</v>
      </c>
    </row>
    <row r="3286" spans="1:16" x14ac:dyDescent="0.3">
      <c r="A3286">
        <v>3285</v>
      </c>
      <c r="B3286" s="5" t="s">
        <v>4515</v>
      </c>
      <c r="C3286" s="6">
        <v>3.629</v>
      </c>
      <c r="D3286" s="6">
        <v>9.3999999999999997E-4</v>
      </c>
      <c r="E3286" s="10">
        <f t="shared" si="517"/>
        <v>1.3035824592413259E-2</v>
      </c>
      <c r="F3286">
        <f t="shared" si="518"/>
        <v>1.0131211613623674</v>
      </c>
      <c r="G3286">
        <f t="shared" si="515"/>
        <v>3.6287157394670162</v>
      </c>
      <c r="H3286">
        <f t="shared" si="509"/>
        <v>2.1877918297597058E-2</v>
      </c>
      <c r="I3286" t="str">
        <f t="shared" si="516"/>
        <v>2013</v>
      </c>
      <c r="J3286">
        <f t="shared" si="510"/>
        <v>0.58401589223800199</v>
      </c>
      <c r="K3286">
        <f t="shared" si="514"/>
        <v>-0.58401589223800199</v>
      </c>
      <c r="L3286">
        <f t="shared" si="511"/>
        <v>1.5977485943262426E-2</v>
      </c>
      <c r="M3286">
        <f t="shared" si="512"/>
        <v>0</v>
      </c>
      <c r="P3286" s="30">
        <f t="shared" si="513"/>
        <v>0.16094286082705997</v>
      </c>
    </row>
    <row r="3287" spans="1:16" x14ac:dyDescent="0.3">
      <c r="A3287">
        <v>3286</v>
      </c>
      <c r="B3287" s="5" t="s">
        <v>4514</v>
      </c>
      <c r="C3287" s="6">
        <v>3.649</v>
      </c>
      <c r="D3287" s="6">
        <v>1.01E-3</v>
      </c>
      <c r="E3287" s="10">
        <f t="shared" si="517"/>
        <v>5.4960292233772572E-3</v>
      </c>
      <c r="F3287">
        <f t="shared" si="518"/>
        <v>1.0055111600992008</v>
      </c>
      <c r="G3287">
        <f t="shared" si="515"/>
        <v>3.6486928887577794</v>
      </c>
      <c r="H3287">
        <f t="shared" si="509"/>
        <v>2.1883967574694314E-2</v>
      </c>
      <c r="I3287" t="str">
        <f t="shared" si="516"/>
        <v>2013</v>
      </c>
      <c r="J3287">
        <f t="shared" si="510"/>
        <v>0.58739344206476485</v>
      </c>
      <c r="K3287">
        <f t="shared" si="514"/>
        <v>-0.58739344206476485</v>
      </c>
      <c r="L3287">
        <f t="shared" si="511"/>
        <v>-3.9996633475007926E-3</v>
      </c>
      <c r="M3287">
        <f t="shared" si="512"/>
        <v>0</v>
      </c>
      <c r="P3287" s="30">
        <f t="shared" si="513"/>
        <v>0.16098736176854464</v>
      </c>
    </row>
    <row r="3288" spans="1:16" x14ac:dyDescent="0.3">
      <c r="A3288">
        <v>3287</v>
      </c>
      <c r="B3288" s="5" t="s">
        <v>4512</v>
      </c>
      <c r="C3288" s="6">
        <v>3.645</v>
      </c>
      <c r="D3288" s="6">
        <v>1.01E-3</v>
      </c>
      <c r="E3288" s="10">
        <f t="shared" si="517"/>
        <v>-1.0967919936891001E-3</v>
      </c>
      <c r="F3288">
        <f t="shared" si="518"/>
        <v>0.99890380926281175</v>
      </c>
      <c r="G3288">
        <f t="shared" si="515"/>
        <v>3.6446932254102786</v>
      </c>
      <c r="H3288">
        <f t="shared" si="509"/>
        <v>1.9938088277903655E-2</v>
      </c>
      <c r="I3288" t="str">
        <f t="shared" si="516"/>
        <v>2013</v>
      </c>
      <c r="J3288">
        <f t="shared" si="510"/>
        <v>0.53457693270095452</v>
      </c>
      <c r="K3288">
        <f t="shared" si="514"/>
        <v>-0.53457693270095452</v>
      </c>
      <c r="L3288">
        <f t="shared" si="511"/>
        <v>3.5027718504065053E-2</v>
      </c>
      <c r="M3288">
        <f t="shared" si="512"/>
        <v>0</v>
      </c>
      <c r="P3288" s="30">
        <f t="shared" si="513"/>
        <v>0.14667268262084743</v>
      </c>
    </row>
    <row r="3289" spans="1:16" x14ac:dyDescent="0.3">
      <c r="A3289">
        <v>3288</v>
      </c>
      <c r="B3289" s="5" t="s">
        <v>4510</v>
      </c>
      <c r="C3289" s="6">
        <v>3.68</v>
      </c>
      <c r="D3289" s="6">
        <v>9.1E-4</v>
      </c>
      <c r="E3289" s="10">
        <f t="shared" si="517"/>
        <v>9.5563867202182289E-3</v>
      </c>
      <c r="F3289">
        <f t="shared" si="518"/>
        <v>1.0096021947873801</v>
      </c>
      <c r="G3289">
        <f t="shared" si="515"/>
        <v>3.6797209439143437</v>
      </c>
      <c r="H3289">
        <f t="shared" si="509"/>
        <v>1.9493356132413764E-2</v>
      </c>
      <c r="I3289" t="str">
        <f t="shared" si="516"/>
        <v>2013</v>
      </c>
      <c r="J3289">
        <f t="shared" si="510"/>
        <v>0.52767585503360515</v>
      </c>
      <c r="K3289">
        <f t="shared" si="514"/>
        <v>-0.52767585503360515</v>
      </c>
      <c r="L3289">
        <f t="shared" si="511"/>
        <v>0.13197410828373091</v>
      </c>
      <c r="M3289">
        <f t="shared" si="512"/>
        <v>0</v>
      </c>
      <c r="P3289" s="30">
        <f t="shared" si="513"/>
        <v>0.14340105216573409</v>
      </c>
    </row>
    <row r="3290" spans="1:16" x14ac:dyDescent="0.3">
      <c r="A3290">
        <v>3289</v>
      </c>
      <c r="B3290" s="5" t="s">
        <v>4508</v>
      </c>
      <c r="C3290" s="6">
        <v>3.8119999999999998</v>
      </c>
      <c r="D3290" s="6">
        <v>9.6000000000000002E-4</v>
      </c>
      <c r="E3290" s="10">
        <f t="shared" si="517"/>
        <v>3.5241233611116078E-2</v>
      </c>
      <c r="F3290">
        <f t="shared" si="518"/>
        <v>1.0358695652173913</v>
      </c>
      <c r="G3290">
        <f t="shared" si="515"/>
        <v>3.8116950521980746</v>
      </c>
      <c r="H3290">
        <f t="shared" si="509"/>
        <v>1.9599152499609213E-2</v>
      </c>
      <c r="I3290" t="str">
        <f t="shared" si="516"/>
        <v>2013</v>
      </c>
      <c r="J3290">
        <f t="shared" si="510"/>
        <v>0.54956765118301809</v>
      </c>
      <c r="K3290">
        <f t="shared" si="514"/>
        <v>-0.54956765118301809</v>
      </c>
      <c r="L3290">
        <f t="shared" si="511"/>
        <v>5.3060172219900892E-2</v>
      </c>
      <c r="M3290">
        <f t="shared" si="512"/>
        <v>0</v>
      </c>
      <c r="P3290" s="30">
        <f t="shared" si="513"/>
        <v>0.14417933325125293</v>
      </c>
    </row>
    <row r="3291" spans="1:16" x14ac:dyDescent="0.3">
      <c r="A3291">
        <v>3290</v>
      </c>
      <c r="B3291" s="5" t="s">
        <v>4506</v>
      </c>
      <c r="C3291" s="6">
        <v>3.8719999999999999</v>
      </c>
      <c r="D3291" s="6">
        <v>8.8999999999999995E-4</v>
      </c>
      <c r="E3291" s="10">
        <f t="shared" si="517"/>
        <v>1.5617183622374922E-2</v>
      </c>
      <c r="F3291">
        <f t="shared" si="518"/>
        <v>1.0157397691500525</v>
      </c>
      <c r="G3291">
        <f t="shared" si="515"/>
        <v>3.8717128373157474</v>
      </c>
      <c r="H3291">
        <f t="shared" si="509"/>
        <v>1.9693082497986084E-2</v>
      </c>
      <c r="I3291" t="str">
        <f t="shared" si="516"/>
        <v>2013</v>
      </c>
      <c r="J3291">
        <f t="shared" si="510"/>
        <v>0.5608962796406709</v>
      </c>
      <c r="K3291">
        <f t="shared" si="514"/>
        <v>-0.5608962796406709</v>
      </c>
      <c r="L3291">
        <f t="shared" si="511"/>
        <v>-6.9576128977719698E-3</v>
      </c>
      <c r="M3291">
        <f t="shared" si="512"/>
        <v>0</v>
      </c>
      <c r="P3291" s="30">
        <f t="shared" si="513"/>
        <v>0.14487032050381593</v>
      </c>
    </row>
    <row r="3292" spans="1:16" x14ac:dyDescent="0.3">
      <c r="A3292">
        <v>3291</v>
      </c>
      <c r="B3292" s="5" t="s">
        <v>4504</v>
      </c>
      <c r="C3292" s="6">
        <v>3.8820000000000001</v>
      </c>
      <c r="D3292" s="6">
        <v>8.5999999999999998E-4</v>
      </c>
      <c r="E3292" s="10">
        <f t="shared" si="517"/>
        <v>2.5793153324879634E-3</v>
      </c>
      <c r="F3292">
        <f t="shared" si="518"/>
        <v>1.0025826446280992</v>
      </c>
      <c r="G3292">
        <f t="shared" si="515"/>
        <v>3.8817217999689539</v>
      </c>
      <c r="H3292">
        <f t="shared" si="509"/>
        <v>1.9455802327715717E-2</v>
      </c>
      <c r="I3292" t="str">
        <f t="shared" si="516"/>
        <v>2013</v>
      </c>
      <c r="J3292">
        <f t="shared" si="510"/>
        <v>0.55557062177533934</v>
      </c>
      <c r="K3292">
        <f t="shared" si="514"/>
        <v>-0.55557062177533934</v>
      </c>
      <c r="L3292">
        <f t="shared" si="511"/>
        <v>-1.6966575550978469E-2</v>
      </c>
      <c r="M3292">
        <f t="shared" si="512"/>
        <v>0</v>
      </c>
      <c r="P3292" s="30">
        <f t="shared" si="513"/>
        <v>0.14312479111197068</v>
      </c>
    </row>
    <row r="3293" spans="1:16" x14ac:dyDescent="0.3">
      <c r="A3293">
        <v>3292</v>
      </c>
      <c r="B3293" s="5" t="s">
        <v>4502</v>
      </c>
      <c r="C3293" s="6">
        <v>3.9689999999999999</v>
      </c>
      <c r="D3293" s="6">
        <v>7.9000000000000001E-4</v>
      </c>
      <c r="E3293" s="10">
        <f t="shared" si="517"/>
        <v>2.2163689054109835E-2</v>
      </c>
      <c r="F3293">
        <f t="shared" si="518"/>
        <v>1.0224111282843895</v>
      </c>
      <c r="G3293">
        <f t="shared" si="515"/>
        <v>3.9687387161006891</v>
      </c>
      <c r="H3293">
        <f t="shared" si="509"/>
        <v>1.969255861743309E-2</v>
      </c>
      <c r="I3293" t="str">
        <f t="shared" si="516"/>
        <v>2013</v>
      </c>
      <c r="J3293">
        <f t="shared" si="510"/>
        <v>0.57493715476132912</v>
      </c>
      <c r="K3293">
        <f t="shared" si="514"/>
        <v>-0.57493715476132912</v>
      </c>
      <c r="L3293">
        <f t="shared" si="511"/>
        <v>-0.10398349168271359</v>
      </c>
      <c r="M3293">
        <f t="shared" si="512"/>
        <v>0</v>
      </c>
      <c r="P3293" s="30">
        <f t="shared" si="513"/>
        <v>0.14486646662549973</v>
      </c>
    </row>
    <row r="3294" spans="1:16" x14ac:dyDescent="0.3">
      <c r="A3294">
        <v>3293</v>
      </c>
      <c r="B3294" s="5" t="s">
        <v>4500</v>
      </c>
      <c r="C3294" s="6">
        <v>3.96</v>
      </c>
      <c r="D3294" s="6">
        <v>7.0999999999999991E-4</v>
      </c>
      <c r="E3294" s="10">
        <f t="shared" si="517"/>
        <v>-2.2701485345390745E-3</v>
      </c>
      <c r="F3294">
        <f t="shared" si="518"/>
        <v>0.99773242630385495</v>
      </c>
      <c r="G3294">
        <f t="shared" si="515"/>
        <v>3.9597657069312384</v>
      </c>
      <c r="H3294">
        <f t="shared" si="509"/>
        <v>1.9411937741438488E-2</v>
      </c>
      <c r="I3294" t="str">
        <f t="shared" si="516"/>
        <v>2013</v>
      </c>
      <c r="J3294">
        <f t="shared" si="510"/>
        <v>0.56546287977495224</v>
      </c>
      <c r="K3294">
        <f t="shared" si="514"/>
        <v>-0.56546287977495224</v>
      </c>
      <c r="L3294">
        <f t="shared" si="511"/>
        <v>-9.5010482513262939E-2</v>
      </c>
      <c r="M3294">
        <f t="shared" si="512"/>
        <v>0</v>
      </c>
      <c r="P3294" s="30">
        <f t="shared" si="513"/>
        <v>0.14280210538344651</v>
      </c>
    </row>
    <row r="3295" spans="1:16" x14ac:dyDescent="0.3">
      <c r="A3295">
        <v>3294</v>
      </c>
      <c r="B3295" s="5" t="s">
        <v>4498</v>
      </c>
      <c r="C3295" s="6">
        <v>3.9350000000000001</v>
      </c>
      <c r="D3295" s="6">
        <v>6.8000000000000005E-4</v>
      </c>
      <c r="E3295" s="10">
        <f t="shared" si="517"/>
        <v>-6.3331433970225852E-3</v>
      </c>
      <c r="F3295">
        <f t="shared" si="518"/>
        <v>0.99368686868686873</v>
      </c>
      <c r="G3295">
        <f t="shared" si="515"/>
        <v>3.9347770229844086</v>
      </c>
      <c r="H3295">
        <f t="shared" si="509"/>
        <v>1.9523154855276531E-2</v>
      </c>
      <c r="I3295" t="str">
        <f t="shared" si="516"/>
        <v>2013</v>
      </c>
      <c r="J3295">
        <f t="shared" si="510"/>
        <v>0.56511371358236473</v>
      </c>
      <c r="K3295">
        <f t="shared" si="514"/>
        <v>-0.56511371358236473</v>
      </c>
      <c r="L3295">
        <f t="shared" si="511"/>
        <v>-7.0021798566433091E-2</v>
      </c>
      <c r="M3295">
        <f t="shared" si="512"/>
        <v>0</v>
      </c>
      <c r="P3295" s="30">
        <f t="shared" si="513"/>
        <v>0.14362026368491479</v>
      </c>
    </row>
    <row r="3296" spans="1:16" x14ac:dyDescent="0.3">
      <c r="A3296">
        <v>3295</v>
      </c>
      <c r="B3296" s="5" t="s">
        <v>4496</v>
      </c>
      <c r="C3296" s="6">
        <v>3.927</v>
      </c>
      <c r="D3296" s="6">
        <v>6.9000000000000008E-4</v>
      </c>
      <c r="E3296" s="10">
        <f t="shared" si="517"/>
        <v>-2.0351062734939541E-3</v>
      </c>
      <c r="F3296">
        <f t="shared" si="518"/>
        <v>0.99796696315120714</v>
      </c>
      <c r="G3296">
        <f t="shared" si="515"/>
        <v>3.9267742039916973</v>
      </c>
      <c r="H3296">
        <f t="shared" si="509"/>
        <v>1.7696230731386958E-2</v>
      </c>
      <c r="I3296" t="str">
        <f t="shared" si="516"/>
        <v>2013</v>
      </c>
      <c r="J3296">
        <f t="shared" si="510"/>
        <v>0.51119008561062462</v>
      </c>
      <c r="K3296">
        <f t="shared" si="514"/>
        <v>-0.51119008561062462</v>
      </c>
      <c r="L3296">
        <f t="shared" si="511"/>
        <v>-6.2018979573721822E-2</v>
      </c>
      <c r="M3296">
        <f t="shared" si="512"/>
        <v>0</v>
      </c>
      <c r="P3296" s="30">
        <f t="shared" si="513"/>
        <v>0.1301806671468359</v>
      </c>
    </row>
    <row r="3297" spans="1:16" x14ac:dyDescent="0.3">
      <c r="A3297">
        <v>3296</v>
      </c>
      <c r="B3297" s="5" t="s">
        <v>4494</v>
      </c>
      <c r="C3297" s="6">
        <v>3.8650000000000002</v>
      </c>
      <c r="D3297" s="6">
        <v>7.5999999999999993E-4</v>
      </c>
      <c r="E3297" s="10">
        <f t="shared" si="517"/>
        <v>-1.5914093556487281E-2</v>
      </c>
      <c r="F3297">
        <f t="shared" si="518"/>
        <v>0.98421186656480775</v>
      </c>
      <c r="G3297">
        <f t="shared" si="515"/>
        <v>3.8647552244179755</v>
      </c>
      <c r="H3297">
        <f t="shared" ref="H3297:H3360" si="519">SQRT(_xlfn.VAR.S(E3268:E3297))</f>
        <v>1.8057872207231738E-2</v>
      </c>
      <c r="I3297" t="str">
        <f t="shared" si="516"/>
        <v>2013</v>
      </c>
      <c r="J3297">
        <f t="shared" ref="J3297:J3360" si="520">-K3297</f>
        <v>0.51339813759092634</v>
      </c>
      <c r="K3297">
        <f t="shared" si="514"/>
        <v>-0.51339813759092634</v>
      </c>
      <c r="L3297">
        <f t="shared" ref="L3297:L3360" si="521">+MIN(G3298-G3297,G3299-G3297,G3300-G3297,G3301-G3297,G3302-G3297,G3303-G3297,G3304-G3297,G3305-G3297,G3306-G3297,G3307-G3297)</f>
        <v>3.5046530620792993E-2</v>
      </c>
      <c r="M3297">
        <f t="shared" ref="M3297:M3360" si="522">+IF(L3297&lt;K3297,1,0)</f>
        <v>0</v>
      </c>
      <c r="P3297" s="30">
        <f t="shared" ref="P3297:P3360" si="523">-K3297/G3297</f>
        <v>0.13284104885795014</v>
      </c>
    </row>
    <row r="3298" spans="1:16" x14ac:dyDescent="0.3">
      <c r="A3298">
        <v>3297</v>
      </c>
      <c r="B3298" s="5" t="s">
        <v>4492</v>
      </c>
      <c r="C3298" s="6">
        <v>3.976</v>
      </c>
      <c r="D3298" s="6">
        <v>7.5999999999999993E-4</v>
      </c>
      <c r="E3298" s="10">
        <f t="shared" si="517"/>
        <v>2.8314606754942174E-2</v>
      </c>
      <c r="F3298">
        <f t="shared" si="518"/>
        <v>1.0287192755498058</v>
      </c>
      <c r="G3298">
        <f t="shared" si="515"/>
        <v>3.975748194640587</v>
      </c>
      <c r="H3298">
        <f t="shared" si="519"/>
        <v>1.8513878982771483E-2</v>
      </c>
      <c r="I3298" t="str">
        <f t="shared" si="516"/>
        <v>2013</v>
      </c>
      <c r="J3298">
        <f t="shared" si="520"/>
        <v>0.54147949063146406</v>
      </c>
      <c r="K3298">
        <f t="shared" ref="K3298:K3361" si="524">-G3298*$P$3*$R$3*H3298</f>
        <v>-0.54147949063146406</v>
      </c>
      <c r="L3298">
        <f t="shared" si="521"/>
        <v>-7.5946439601818572E-2</v>
      </c>
      <c r="M3298">
        <f t="shared" si="522"/>
        <v>0</v>
      </c>
      <c r="P3298" s="30">
        <f t="shared" si="523"/>
        <v>0.13619562007508237</v>
      </c>
    </row>
    <row r="3299" spans="1:16" x14ac:dyDescent="0.3">
      <c r="A3299">
        <v>3298</v>
      </c>
      <c r="B3299" s="5" t="s">
        <v>4490</v>
      </c>
      <c r="C3299" s="6">
        <v>4.0679999999999996</v>
      </c>
      <c r="D3299" s="6">
        <v>8.5999999999999998E-4</v>
      </c>
      <c r="E3299" s="10">
        <f t="shared" si="517"/>
        <v>2.2875189391985792E-2</v>
      </c>
      <c r="F3299">
        <f t="shared" si="518"/>
        <v>1.0231388329979878</v>
      </c>
      <c r="G3299">
        <f t="shared" si="515"/>
        <v>4.0677084704466004</v>
      </c>
      <c r="H3299">
        <f t="shared" si="519"/>
        <v>1.8290169210115517E-2</v>
      </c>
      <c r="I3299" t="str">
        <f t="shared" si="516"/>
        <v>2013</v>
      </c>
      <c r="J3299">
        <f t="shared" si="520"/>
        <v>0.54730984946389449</v>
      </c>
      <c r="K3299">
        <f t="shared" si="524"/>
        <v>-0.54730984946389449</v>
      </c>
      <c r="L3299">
        <f t="shared" si="521"/>
        <v>-0.16790671540783197</v>
      </c>
      <c r="M3299">
        <f t="shared" si="522"/>
        <v>0</v>
      </c>
      <c r="P3299" s="30">
        <f t="shared" si="523"/>
        <v>0.13454992004473823</v>
      </c>
    </row>
    <row r="3300" spans="1:16" x14ac:dyDescent="0.3">
      <c r="A3300">
        <v>3299</v>
      </c>
      <c r="B3300" s="5" t="s">
        <v>4488</v>
      </c>
      <c r="C3300" s="6">
        <v>4.024</v>
      </c>
      <c r="D3300" s="6">
        <v>7.0999999999999991E-4</v>
      </c>
      <c r="E3300" s="10">
        <f t="shared" si="517"/>
        <v>-1.0875045388875291E-2</v>
      </c>
      <c r="F3300">
        <f t="shared" si="518"/>
        <v>0.9891838741396265</v>
      </c>
      <c r="G3300">
        <f t="shared" si="515"/>
        <v>4.0237619203765922</v>
      </c>
      <c r="H3300">
        <f t="shared" si="519"/>
        <v>1.834986558978071E-2</v>
      </c>
      <c r="I3300" t="str">
        <f t="shared" si="516"/>
        <v>2013</v>
      </c>
      <c r="J3300">
        <f t="shared" si="520"/>
        <v>0.54316388307950692</v>
      </c>
      <c r="K3300">
        <f t="shared" si="524"/>
        <v>-0.54316388307950692</v>
      </c>
      <c r="L3300">
        <f t="shared" si="521"/>
        <v>-0.12396016533782372</v>
      </c>
      <c r="M3300">
        <f t="shared" si="522"/>
        <v>0</v>
      </c>
      <c r="P3300" s="30">
        <f t="shared" si="523"/>
        <v>0.13498907088137835</v>
      </c>
    </row>
    <row r="3301" spans="1:16" x14ac:dyDescent="0.3">
      <c r="A3301">
        <v>3300</v>
      </c>
      <c r="B3301" s="5" t="s">
        <v>4486</v>
      </c>
      <c r="C3301" s="6">
        <v>4.0149999999999997</v>
      </c>
      <c r="D3301" s="6">
        <v>7.9000000000000001E-4</v>
      </c>
      <c r="E3301" s="10">
        <f t="shared" si="517"/>
        <v>-2.2390853987131571E-3</v>
      </c>
      <c r="F3301">
        <f t="shared" si="518"/>
        <v>0.99776341948310132</v>
      </c>
      <c r="G3301">
        <f t="shared" si="515"/>
        <v>4.0147356878670362</v>
      </c>
      <c r="H3301">
        <f t="shared" si="519"/>
        <v>1.5763134821772527E-2</v>
      </c>
      <c r="I3301" t="str">
        <f t="shared" si="516"/>
        <v>2013</v>
      </c>
      <c r="J3301">
        <f t="shared" si="520"/>
        <v>0.46554886194227618</v>
      </c>
      <c r="K3301">
        <f t="shared" si="524"/>
        <v>-0.46554886194227618</v>
      </c>
      <c r="L3301">
        <f t="shared" si="521"/>
        <v>-0.11493393282826769</v>
      </c>
      <c r="M3301">
        <f t="shared" si="522"/>
        <v>0</v>
      </c>
      <c r="P3301" s="30">
        <f t="shared" si="523"/>
        <v>0.1159600277919204</v>
      </c>
    </row>
    <row r="3302" spans="1:16" x14ac:dyDescent="0.3">
      <c r="A3302">
        <v>3301</v>
      </c>
      <c r="B3302" s="5" t="s">
        <v>4485</v>
      </c>
      <c r="C3302" s="6">
        <v>3.9689999999999999</v>
      </c>
      <c r="D3302" s="6">
        <v>7.5999999999999993E-4</v>
      </c>
      <c r="E3302" s="10">
        <f t="shared" si="517"/>
        <v>-1.1523173597796584E-2</v>
      </c>
      <c r="F3302">
        <f t="shared" si="518"/>
        <v>0.98854296388542973</v>
      </c>
      <c r="G3302">
        <f t="shared" si="515"/>
        <v>3.968748637959882</v>
      </c>
      <c r="H3302">
        <f t="shared" si="519"/>
        <v>1.6037804515889036E-2</v>
      </c>
      <c r="I3302" t="str">
        <f t="shared" si="516"/>
        <v>2013</v>
      </c>
      <c r="J3302">
        <f t="shared" si="520"/>
        <v>0.46823538413509697</v>
      </c>
      <c r="K3302">
        <f t="shared" si="524"/>
        <v>-0.46823538413509697</v>
      </c>
      <c r="L3302">
        <f t="shared" si="521"/>
        <v>-6.8946882921113506E-2</v>
      </c>
      <c r="M3302">
        <f t="shared" si="522"/>
        <v>0</v>
      </c>
      <c r="P3302" s="30">
        <f t="shared" si="523"/>
        <v>0.11798060972079888</v>
      </c>
    </row>
    <row r="3303" spans="1:16" x14ac:dyDescent="0.3">
      <c r="A3303">
        <v>3302</v>
      </c>
      <c r="B3303" s="5" t="s">
        <v>4483</v>
      </c>
      <c r="C3303" s="6">
        <v>3.9</v>
      </c>
      <c r="D3303" s="6">
        <v>6.0999999999999997E-4</v>
      </c>
      <c r="E3303" s="10">
        <f t="shared" si="517"/>
        <v>-1.7537620665327588E-2</v>
      </c>
      <c r="F3303">
        <f t="shared" si="518"/>
        <v>0.98261526832955404</v>
      </c>
      <c r="G3303">
        <f t="shared" si="515"/>
        <v>3.8998017550387685</v>
      </c>
      <c r="H3303">
        <f t="shared" si="519"/>
        <v>1.5682671333767779E-2</v>
      </c>
      <c r="I3303" t="str">
        <f t="shared" si="516"/>
        <v>2013</v>
      </c>
      <c r="J3303">
        <f t="shared" si="520"/>
        <v>0.44991274094424599</v>
      </c>
      <c r="K3303">
        <f t="shared" si="524"/>
        <v>-0.44991274094424599</v>
      </c>
      <c r="L3303">
        <f t="shared" si="521"/>
        <v>4.6964721036382606E-2</v>
      </c>
      <c r="M3303">
        <f t="shared" si="522"/>
        <v>0</v>
      </c>
      <c r="P3303" s="30">
        <f t="shared" si="523"/>
        <v>0.11536810566407198</v>
      </c>
    </row>
    <row r="3304" spans="1:16" x14ac:dyDescent="0.3">
      <c r="A3304">
        <v>3303</v>
      </c>
      <c r="B3304" s="5" t="s">
        <v>4481</v>
      </c>
      <c r="C3304" s="6">
        <v>3.9470000000000001</v>
      </c>
      <c r="D3304" s="6">
        <v>7.0999999999999991E-4</v>
      </c>
      <c r="E3304" s="10">
        <f t="shared" si="517"/>
        <v>1.1979243545109406E-2</v>
      </c>
      <c r="F3304">
        <f t="shared" si="518"/>
        <v>1.0120512820512821</v>
      </c>
      <c r="G3304">
        <f t="shared" si="515"/>
        <v>3.9467664760751511</v>
      </c>
      <c r="H3304">
        <f t="shared" si="519"/>
        <v>1.5705196625906453E-2</v>
      </c>
      <c r="I3304" t="str">
        <f t="shared" si="516"/>
        <v>2013</v>
      </c>
      <c r="J3304">
        <f t="shared" si="520"/>
        <v>0.45598497159510026</v>
      </c>
      <c r="K3304">
        <f t="shared" si="524"/>
        <v>-0.45598497159510026</v>
      </c>
      <c r="L3304">
        <f t="shared" si="521"/>
        <v>6.999585845585532E-2</v>
      </c>
      <c r="M3304">
        <f t="shared" si="522"/>
        <v>0</v>
      </c>
      <c r="P3304" s="30">
        <f t="shared" si="523"/>
        <v>0.11553381087004494</v>
      </c>
    </row>
    <row r="3305" spans="1:16" x14ac:dyDescent="0.3">
      <c r="A3305">
        <v>3304</v>
      </c>
      <c r="B3305" s="5" t="s">
        <v>4479</v>
      </c>
      <c r="C3305" s="6">
        <v>4.125</v>
      </c>
      <c r="D3305" s="6">
        <v>6.6E-4</v>
      </c>
      <c r="E3305" s="10">
        <f t="shared" si="517"/>
        <v>4.4110223105934238E-2</v>
      </c>
      <c r="F3305">
        <f t="shared" si="518"/>
        <v>1.0450975424372941</v>
      </c>
      <c r="G3305">
        <f t="shared" si="515"/>
        <v>4.124773131238948</v>
      </c>
      <c r="H3305">
        <f t="shared" si="519"/>
        <v>1.6844155396260739E-2</v>
      </c>
      <c r="I3305" t="str">
        <f t="shared" si="516"/>
        <v>2013</v>
      </c>
      <c r="J3305">
        <f t="shared" si="520"/>
        <v>0.51111076334038708</v>
      </c>
      <c r="K3305">
        <f t="shared" si="524"/>
        <v>-0.51111076334038708</v>
      </c>
      <c r="L3305">
        <f t="shared" si="521"/>
        <v>-0.10801079670794156</v>
      </c>
      <c r="M3305">
        <f t="shared" si="522"/>
        <v>0</v>
      </c>
      <c r="P3305" s="30">
        <f t="shared" si="523"/>
        <v>0.12391245459525818</v>
      </c>
    </row>
    <row r="3306" spans="1:16" x14ac:dyDescent="0.3">
      <c r="A3306">
        <v>3305</v>
      </c>
      <c r="B3306" s="5" t="s">
        <v>4477</v>
      </c>
      <c r="C3306" s="6">
        <v>4.0819999999999999</v>
      </c>
      <c r="D3306" s="6">
        <v>6.6E-4</v>
      </c>
      <c r="E3306" s="10">
        <f t="shared" si="517"/>
        <v>-1.0478955398991279E-2</v>
      </c>
      <c r="F3306">
        <f t="shared" si="518"/>
        <v>0.98957575757575755</v>
      </c>
      <c r="G3306">
        <f t="shared" si="515"/>
        <v>4.0817754961739112</v>
      </c>
      <c r="H3306">
        <f t="shared" si="519"/>
        <v>1.7136438843844665E-2</v>
      </c>
      <c r="I3306" t="str">
        <f t="shared" si="516"/>
        <v>2013</v>
      </c>
      <c r="J3306">
        <f t="shared" si="520"/>
        <v>0.51455927433894022</v>
      </c>
      <c r="K3306">
        <f t="shared" si="524"/>
        <v>-0.51455927433894022</v>
      </c>
      <c r="L3306">
        <f t="shared" si="521"/>
        <v>-6.5013161642904826E-2</v>
      </c>
      <c r="M3306">
        <f t="shared" si="522"/>
        <v>0</v>
      </c>
      <c r="P3306" s="30">
        <f t="shared" si="523"/>
        <v>0.126062610455001</v>
      </c>
    </row>
    <row r="3307" spans="1:16" x14ac:dyDescent="0.3">
      <c r="A3307">
        <v>3306</v>
      </c>
      <c r="B3307" s="5" t="s">
        <v>4475</v>
      </c>
      <c r="C3307" s="6">
        <v>4.0170000000000003</v>
      </c>
      <c r="D3307" s="6">
        <v>7.0999999999999991E-4</v>
      </c>
      <c r="E3307" s="10">
        <f t="shared" si="517"/>
        <v>-1.605170901050779E-2</v>
      </c>
      <c r="F3307">
        <f t="shared" si="518"/>
        <v>0.98407643312101922</v>
      </c>
      <c r="G3307">
        <f t="shared" si="515"/>
        <v>4.0167623345310064</v>
      </c>
      <c r="H3307">
        <f t="shared" si="519"/>
        <v>1.6704330493112849E-2</v>
      </c>
      <c r="I3307" t="str">
        <f t="shared" si="516"/>
        <v>2013</v>
      </c>
      <c r="J3307">
        <f t="shared" si="520"/>
        <v>0.49359520319504113</v>
      </c>
      <c r="K3307">
        <f t="shared" si="524"/>
        <v>-0.49359520319504113</v>
      </c>
      <c r="L3307">
        <f t="shared" si="521"/>
        <v>6.7995976785687695E-2</v>
      </c>
      <c r="M3307">
        <f t="shared" si="522"/>
        <v>0</v>
      </c>
      <c r="P3307" s="30">
        <f t="shared" si="523"/>
        <v>0.12288384576596387</v>
      </c>
    </row>
    <row r="3308" spans="1:16" x14ac:dyDescent="0.3">
      <c r="A3308">
        <v>3307</v>
      </c>
      <c r="B3308" s="5" t="s">
        <v>4473</v>
      </c>
      <c r="C3308" s="6">
        <v>4.085</v>
      </c>
      <c r="D3308" s="6">
        <v>7.0999999999999991E-4</v>
      </c>
      <c r="E3308" s="10">
        <f t="shared" si="517"/>
        <v>1.6786372934820996E-2</v>
      </c>
      <c r="F3308">
        <f t="shared" si="518"/>
        <v>1.0169280557630072</v>
      </c>
      <c r="G3308">
        <f t="shared" si="515"/>
        <v>4.0847583113166941</v>
      </c>
      <c r="H3308">
        <f t="shared" si="519"/>
        <v>1.6828662110213347E-2</v>
      </c>
      <c r="I3308" t="str">
        <f t="shared" si="516"/>
        <v>2013</v>
      </c>
      <c r="J3308">
        <f t="shared" si="520"/>
        <v>0.5056868688206525</v>
      </c>
      <c r="K3308">
        <f t="shared" si="524"/>
        <v>-0.5056868688206525</v>
      </c>
      <c r="L3308">
        <f t="shared" si="521"/>
        <v>5.2024501884508467E-2</v>
      </c>
      <c r="M3308">
        <f t="shared" si="522"/>
        <v>0</v>
      </c>
      <c r="P3308" s="30">
        <f t="shared" si="523"/>
        <v>0.12379847968474976</v>
      </c>
    </row>
    <row r="3309" spans="1:16" x14ac:dyDescent="0.3">
      <c r="A3309">
        <v>3308</v>
      </c>
      <c r="B3309" s="5" t="s">
        <v>4471</v>
      </c>
      <c r="C3309" s="6">
        <v>4.1390000000000002</v>
      </c>
      <c r="D3309" s="6">
        <v>6.8000000000000005E-4</v>
      </c>
      <c r="E3309" s="10">
        <f t="shared" si="517"/>
        <v>1.3132484454629223E-2</v>
      </c>
      <c r="F3309">
        <f t="shared" si="518"/>
        <v>1.0132190942472461</v>
      </c>
      <c r="G3309">
        <f t="shared" si="515"/>
        <v>4.1387654633119357</v>
      </c>
      <c r="H3309">
        <f t="shared" si="519"/>
        <v>1.6863787606522681E-2</v>
      </c>
      <c r="I3309" t="str">
        <f t="shared" si="516"/>
        <v>2013</v>
      </c>
      <c r="J3309">
        <f t="shared" si="520"/>
        <v>0.51344231848926503</v>
      </c>
      <c r="K3309">
        <f t="shared" si="524"/>
        <v>-0.51344231848926503</v>
      </c>
      <c r="L3309">
        <f t="shared" si="521"/>
        <v>-1.9826501107331751E-3</v>
      </c>
      <c r="M3309">
        <f t="shared" si="522"/>
        <v>0</v>
      </c>
      <c r="P3309" s="30">
        <f t="shared" si="523"/>
        <v>0.12405687711484782</v>
      </c>
    </row>
    <row r="3310" spans="1:16" x14ac:dyDescent="0.3">
      <c r="A3310">
        <v>3309</v>
      </c>
      <c r="B3310" s="5" t="s">
        <v>4469</v>
      </c>
      <c r="C3310" s="6">
        <v>4.2220000000000004</v>
      </c>
      <c r="D3310" s="6">
        <v>6.0999999999999997E-4</v>
      </c>
      <c r="E3310" s="10">
        <f t="shared" si="517"/>
        <v>1.9854736659533551E-2</v>
      </c>
      <c r="F3310">
        <f t="shared" si="518"/>
        <v>1.0200531529354917</v>
      </c>
      <c r="G3310">
        <f t="shared" si="515"/>
        <v>4.2217853871214572</v>
      </c>
      <c r="H3310">
        <f t="shared" si="519"/>
        <v>1.6973325349765079E-2</v>
      </c>
      <c r="I3310" t="str">
        <f t="shared" si="516"/>
        <v>2013</v>
      </c>
      <c r="J3310">
        <f t="shared" si="520"/>
        <v>0.52714344323954909</v>
      </c>
      <c r="K3310">
        <f t="shared" si="524"/>
        <v>-0.52714344323954909</v>
      </c>
      <c r="L3310">
        <f t="shared" si="521"/>
        <v>-8.5002573920254676E-2</v>
      </c>
      <c r="M3310">
        <f t="shared" si="522"/>
        <v>0</v>
      </c>
      <c r="P3310" s="30">
        <f t="shared" si="523"/>
        <v>0.12486268128351538</v>
      </c>
    </row>
    <row r="3311" spans="1:16" x14ac:dyDescent="0.3">
      <c r="A3311">
        <v>3310</v>
      </c>
      <c r="B3311" s="5" t="s">
        <v>4467</v>
      </c>
      <c r="C3311" s="6">
        <v>4.1369999999999996</v>
      </c>
      <c r="D3311" s="6">
        <v>6.3000000000000003E-4</v>
      </c>
      <c r="E3311" s="10">
        <f t="shared" si="517"/>
        <v>-2.0338061946854634E-2</v>
      </c>
      <c r="F3311">
        <f t="shared" si="518"/>
        <v>0.97986736144007558</v>
      </c>
      <c r="G3311">
        <f t="shared" si="515"/>
        <v>4.1367828132012026</v>
      </c>
      <c r="H3311">
        <f t="shared" si="519"/>
        <v>1.7457773529381878E-2</v>
      </c>
      <c r="I3311" t="str">
        <f t="shared" si="516"/>
        <v>2013</v>
      </c>
      <c r="J3311">
        <f t="shared" si="520"/>
        <v>0.53127245121564248</v>
      </c>
      <c r="K3311">
        <f t="shared" si="524"/>
        <v>-0.53127245121564248</v>
      </c>
      <c r="L3311">
        <f t="shared" si="521"/>
        <v>1.5033810848379403E-2</v>
      </c>
      <c r="M3311">
        <f t="shared" si="522"/>
        <v>0</v>
      </c>
      <c r="P3311" s="30">
        <f t="shared" si="523"/>
        <v>0.12842647903106214</v>
      </c>
    </row>
    <row r="3312" spans="1:16" x14ac:dyDescent="0.3">
      <c r="A3312">
        <v>3311</v>
      </c>
      <c r="B3312" s="5" t="s">
        <v>4465</v>
      </c>
      <c r="C3312" s="6">
        <v>4.16</v>
      </c>
      <c r="D3312" s="6">
        <v>5.6000000000000006E-4</v>
      </c>
      <c r="E3312" s="10">
        <f t="shared" si="517"/>
        <v>5.5441867938977067E-3</v>
      </c>
      <c r="F3312">
        <f t="shared" si="518"/>
        <v>1.0055595842397875</v>
      </c>
      <c r="G3312">
        <f t="shared" si="515"/>
        <v>4.1598058711963741</v>
      </c>
      <c r="H3312">
        <f t="shared" si="519"/>
        <v>1.722923758231933E-2</v>
      </c>
      <c r="I3312" t="str">
        <f t="shared" si="516"/>
        <v>2013</v>
      </c>
      <c r="J3312">
        <f t="shared" si="520"/>
        <v>0.52723574200260859</v>
      </c>
      <c r="K3312">
        <f t="shared" si="524"/>
        <v>-0.52723574200260859</v>
      </c>
      <c r="L3312">
        <f t="shared" si="521"/>
        <v>-7.9892471467921666E-3</v>
      </c>
      <c r="M3312">
        <f t="shared" si="522"/>
        <v>0</v>
      </c>
      <c r="P3312" s="30">
        <f t="shared" si="523"/>
        <v>0.12674527569984265</v>
      </c>
    </row>
    <row r="3313" spans="1:16" x14ac:dyDescent="0.3">
      <c r="A3313">
        <v>3312</v>
      </c>
      <c r="B3313" s="5" t="s">
        <v>4463</v>
      </c>
      <c r="C3313" s="6">
        <v>4.2140000000000004</v>
      </c>
      <c r="D3313" s="6">
        <v>5.6000000000000006E-4</v>
      </c>
      <c r="E3313" s="10">
        <f t="shared" si="517"/>
        <v>1.289724110882544E-2</v>
      </c>
      <c r="F3313">
        <f t="shared" si="518"/>
        <v>1.0129807692307693</v>
      </c>
      <c r="G3313">
        <f t="shared" si="515"/>
        <v>4.2138033512551729</v>
      </c>
      <c r="H3313">
        <f t="shared" si="519"/>
        <v>1.7248594349008172E-2</v>
      </c>
      <c r="I3313" t="str">
        <f t="shared" si="516"/>
        <v>2013</v>
      </c>
      <c r="J3313">
        <f t="shared" si="520"/>
        <v>0.53467969727284859</v>
      </c>
      <c r="K3313">
        <f t="shared" si="524"/>
        <v>-0.53467969727284859</v>
      </c>
      <c r="L3313">
        <f t="shared" si="521"/>
        <v>-6.1986727205590952E-2</v>
      </c>
      <c r="M3313">
        <f t="shared" si="522"/>
        <v>0</v>
      </c>
      <c r="P3313" s="30">
        <f t="shared" si="523"/>
        <v>0.12688767194453501</v>
      </c>
    </row>
    <row r="3314" spans="1:16" x14ac:dyDescent="0.3">
      <c r="A3314">
        <v>3313</v>
      </c>
      <c r="B3314" s="5" t="s">
        <v>4461</v>
      </c>
      <c r="C3314" s="6">
        <v>4.4009999999999998</v>
      </c>
      <c r="D3314" s="6">
        <v>5.6000000000000006E-4</v>
      </c>
      <c r="E3314" s="10">
        <f t="shared" si="517"/>
        <v>4.3419472446956972E-2</v>
      </c>
      <c r="F3314">
        <f t="shared" si="518"/>
        <v>1.04437588989084</v>
      </c>
      <c r="G3314">
        <f t="shared" si="515"/>
        <v>4.400794624792125</v>
      </c>
      <c r="H3314">
        <f t="shared" si="519"/>
        <v>1.7998929921195464E-2</v>
      </c>
      <c r="I3314" t="str">
        <f t="shared" si="516"/>
        <v>2013</v>
      </c>
      <c r="J3314">
        <f t="shared" si="520"/>
        <v>0.58269797417744507</v>
      </c>
      <c r="K3314">
        <f t="shared" si="524"/>
        <v>-0.58269797417744507</v>
      </c>
      <c r="L3314">
        <f t="shared" si="521"/>
        <v>-0.37598245374274875</v>
      </c>
      <c r="M3314">
        <f t="shared" si="522"/>
        <v>0</v>
      </c>
      <c r="P3314" s="30">
        <f t="shared" si="523"/>
        <v>0.1324074454405991</v>
      </c>
    </row>
    <row r="3315" spans="1:16" x14ac:dyDescent="0.3">
      <c r="A3315">
        <v>3314</v>
      </c>
      <c r="B3315" s="5" t="s">
        <v>4459</v>
      </c>
      <c r="C3315" s="6">
        <v>4.4080000000000004</v>
      </c>
      <c r="D3315" s="6">
        <v>5.0999999999999993E-4</v>
      </c>
      <c r="E3315" s="10">
        <f t="shared" si="517"/>
        <v>1.5892840216592033E-3</v>
      </c>
      <c r="F3315">
        <f t="shared" si="518"/>
        <v>1.0015905476028177</v>
      </c>
      <c r="G3315">
        <f t="shared" si="515"/>
        <v>4.407812663980919</v>
      </c>
      <c r="H3315">
        <f t="shared" si="519"/>
        <v>1.7455455301163596E-2</v>
      </c>
      <c r="I3315" t="str">
        <f t="shared" si="516"/>
        <v>2013</v>
      </c>
      <c r="J3315">
        <f t="shared" si="520"/>
        <v>0.56600469057935876</v>
      </c>
      <c r="K3315">
        <f t="shared" si="524"/>
        <v>-0.56600469057935876</v>
      </c>
      <c r="L3315">
        <f t="shared" si="521"/>
        <v>-0.3830004929315427</v>
      </c>
      <c r="M3315">
        <f t="shared" si="522"/>
        <v>0</v>
      </c>
      <c r="P3315" s="30">
        <f t="shared" si="523"/>
        <v>0.12840942520188034</v>
      </c>
    </row>
    <row r="3316" spans="1:16" x14ac:dyDescent="0.3">
      <c r="A3316">
        <v>3315</v>
      </c>
      <c r="B3316" s="5" t="s">
        <v>4457</v>
      </c>
      <c r="C3316" s="6">
        <v>4.2670000000000003</v>
      </c>
      <c r="D3316" s="6">
        <v>5.2999999999999998E-4</v>
      </c>
      <c r="E3316" s="10">
        <f t="shared" si="517"/>
        <v>-3.2510067644750437E-2</v>
      </c>
      <c r="F3316">
        <f t="shared" si="518"/>
        <v>0.96801270417422869</v>
      </c>
      <c r="G3316">
        <f t="shared" si="515"/>
        <v>4.266811544995079</v>
      </c>
      <c r="H3316">
        <f t="shared" si="519"/>
        <v>1.8831347347103952E-2</v>
      </c>
      <c r="I3316" t="str">
        <f t="shared" si="516"/>
        <v>2013</v>
      </c>
      <c r="J3316">
        <f t="shared" si="520"/>
        <v>0.59108586820775577</v>
      </c>
      <c r="K3316">
        <f t="shared" si="524"/>
        <v>-0.59108586820775577</v>
      </c>
      <c r="L3316">
        <f t="shared" si="521"/>
        <v>-0.25595526991999229</v>
      </c>
      <c r="M3316">
        <f t="shared" si="522"/>
        <v>0</v>
      </c>
      <c r="P3316" s="30">
        <f t="shared" si="523"/>
        <v>0.1385310464206212</v>
      </c>
    </row>
    <row r="3317" spans="1:16" x14ac:dyDescent="0.3">
      <c r="A3317">
        <v>3316</v>
      </c>
      <c r="B3317" s="5" t="s">
        <v>4455</v>
      </c>
      <c r="C3317" s="6">
        <v>4.2380000000000004</v>
      </c>
      <c r="D3317" s="6">
        <v>5.2999999999999998E-4</v>
      </c>
      <c r="E3317" s="10">
        <f t="shared" si="517"/>
        <v>-6.8195443597556075E-3</v>
      </c>
      <c r="F3317">
        <f t="shared" si="518"/>
        <v>0.99320365596437776</v>
      </c>
      <c r="G3317">
        <f t="shared" si="515"/>
        <v>4.2378128258001277</v>
      </c>
      <c r="H3317">
        <f t="shared" si="519"/>
        <v>1.896292575186205E-2</v>
      </c>
      <c r="I3317" t="str">
        <f t="shared" si="516"/>
        <v>2013</v>
      </c>
      <c r="J3317">
        <f t="shared" si="520"/>
        <v>0.59117061178556984</v>
      </c>
      <c r="K3317">
        <f t="shared" si="524"/>
        <v>-0.59117061178556984</v>
      </c>
      <c r="L3317">
        <f t="shared" si="521"/>
        <v>-0.31795328995013028</v>
      </c>
      <c r="M3317">
        <f t="shared" si="522"/>
        <v>0</v>
      </c>
      <c r="P3317" s="30">
        <f t="shared" si="523"/>
        <v>0.13949899065538668</v>
      </c>
    </row>
    <row r="3318" spans="1:16" x14ac:dyDescent="0.3">
      <c r="A3318">
        <v>3317</v>
      </c>
      <c r="B3318" s="5" t="s">
        <v>4453</v>
      </c>
      <c r="C3318" s="6">
        <v>4.1660000000000004</v>
      </c>
      <c r="D3318" s="6">
        <v>5.6000000000000006E-4</v>
      </c>
      <c r="E3318" s="10">
        <f t="shared" si="517"/>
        <v>-1.7135117007327064E-2</v>
      </c>
      <c r="F3318">
        <f t="shared" si="518"/>
        <v>0.98301085417649836</v>
      </c>
      <c r="G3318">
        <f t="shared" si="515"/>
        <v>4.1658055912029077</v>
      </c>
      <c r="H3318">
        <f t="shared" si="519"/>
        <v>1.9362259392004026E-2</v>
      </c>
      <c r="I3318" t="str">
        <f t="shared" si="516"/>
        <v>2013</v>
      </c>
      <c r="J3318">
        <f t="shared" si="520"/>
        <v>0.59336339816830963</v>
      </c>
      <c r="K3318">
        <f t="shared" si="524"/>
        <v>-0.59336339816830963</v>
      </c>
      <c r="L3318">
        <f t="shared" si="521"/>
        <v>-0.24594605535291025</v>
      </c>
      <c r="M3318">
        <f t="shared" si="522"/>
        <v>0</v>
      </c>
      <c r="P3318" s="30">
        <f t="shared" si="523"/>
        <v>0.14243665124972177</v>
      </c>
    </row>
    <row r="3319" spans="1:16" x14ac:dyDescent="0.3">
      <c r="A3319">
        <v>3318</v>
      </c>
      <c r="B3319" s="5" t="s">
        <v>4452</v>
      </c>
      <c r="C3319" s="6">
        <v>4.1669999999999998</v>
      </c>
      <c r="D3319" s="6">
        <v>5.6000000000000006E-4</v>
      </c>
      <c r="E3319" s="10">
        <f t="shared" si="517"/>
        <v>2.400096015361194E-4</v>
      </c>
      <c r="F3319">
        <f t="shared" si="518"/>
        <v>1.0002400384061449</v>
      </c>
      <c r="G3319">
        <f t="shared" si="515"/>
        <v>4.1668055445373291</v>
      </c>
      <c r="H3319">
        <f t="shared" si="519"/>
        <v>1.9352299462702695E-2</v>
      </c>
      <c r="I3319" t="str">
        <f t="shared" si="516"/>
        <v>2013</v>
      </c>
      <c r="J3319">
        <f t="shared" si="520"/>
        <v>0.59320052929360645</v>
      </c>
      <c r="K3319">
        <f t="shared" si="524"/>
        <v>-0.59320052929360645</v>
      </c>
      <c r="L3319">
        <f t="shared" si="521"/>
        <v>-0.24694600868733163</v>
      </c>
      <c r="M3319">
        <f t="shared" si="522"/>
        <v>0</v>
      </c>
      <c r="P3319" s="30">
        <f t="shared" si="523"/>
        <v>0.14236338196086226</v>
      </c>
    </row>
    <row r="3320" spans="1:16" x14ac:dyDescent="0.3">
      <c r="A3320">
        <v>3319</v>
      </c>
      <c r="B3320" s="5" t="s">
        <v>4451</v>
      </c>
      <c r="C3320" s="6">
        <v>4.1520000000000001</v>
      </c>
      <c r="D3320" s="6">
        <v>5.2999999999999998E-4</v>
      </c>
      <c r="E3320" s="10">
        <f t="shared" si="517"/>
        <v>-3.6062065767288373E-3</v>
      </c>
      <c r="F3320">
        <f t="shared" si="518"/>
        <v>0.9964002879769619</v>
      </c>
      <c r="G3320">
        <f t="shared" si="515"/>
        <v>4.151816624049582</v>
      </c>
      <c r="H3320">
        <f t="shared" si="519"/>
        <v>1.8479683825689531E-2</v>
      </c>
      <c r="I3320" t="str">
        <f t="shared" si="516"/>
        <v>2013</v>
      </c>
      <c r="J3320">
        <f t="shared" si="520"/>
        <v>0.56441483564473527</v>
      </c>
      <c r="K3320">
        <f t="shared" si="524"/>
        <v>-0.56441483564473527</v>
      </c>
      <c r="L3320">
        <f t="shared" si="521"/>
        <v>-0.24195021343408341</v>
      </c>
      <c r="M3320">
        <f t="shared" si="522"/>
        <v>0</v>
      </c>
      <c r="P3320" s="30">
        <f t="shared" si="523"/>
        <v>0.13594406659854322</v>
      </c>
    </row>
    <row r="3321" spans="1:16" x14ac:dyDescent="0.3">
      <c r="A3321">
        <v>3320</v>
      </c>
      <c r="B3321" s="5" t="s">
        <v>4449</v>
      </c>
      <c r="C3321" s="6">
        <v>4.3920000000000003</v>
      </c>
      <c r="D3321" s="6">
        <v>5.0999999999999993E-4</v>
      </c>
      <c r="E3321" s="10">
        <f t="shared" si="517"/>
        <v>5.6194558343642072E-2</v>
      </c>
      <c r="F3321">
        <f t="shared" si="518"/>
        <v>1.0578034682080926</v>
      </c>
      <c r="G3321">
        <f t="shared" si="515"/>
        <v>4.3918133439664695</v>
      </c>
      <c r="H3321">
        <f t="shared" si="519"/>
        <v>2.0787423442255117E-2</v>
      </c>
      <c r="I3321" t="str">
        <f t="shared" si="516"/>
        <v>2013</v>
      </c>
      <c r="J3321">
        <f t="shared" si="520"/>
        <v>0.6715993349168069</v>
      </c>
      <c r="K3321">
        <f t="shared" si="524"/>
        <v>-0.6715993349168069</v>
      </c>
      <c r="L3321">
        <f t="shared" si="521"/>
        <v>-0.48194693335097094</v>
      </c>
      <c r="M3321">
        <f t="shared" si="522"/>
        <v>0</v>
      </c>
      <c r="P3321" s="30">
        <f t="shared" si="523"/>
        <v>0.15292073736226947</v>
      </c>
    </row>
    <row r="3322" spans="1:16" x14ac:dyDescent="0.3">
      <c r="A3322">
        <v>3321</v>
      </c>
      <c r="B3322" s="5" t="s">
        <v>4447</v>
      </c>
      <c r="C3322" s="6">
        <v>4.343</v>
      </c>
      <c r="D3322" s="6">
        <v>5.0999999999999993E-4</v>
      </c>
      <c r="E3322" s="10">
        <f t="shared" si="517"/>
        <v>-1.1219350654544744E-2</v>
      </c>
      <c r="F3322">
        <f t="shared" si="518"/>
        <v>0.98884335154826952</v>
      </c>
      <c r="G3322">
        <f t="shared" si="515"/>
        <v>4.3428154264222165</v>
      </c>
      <c r="H3322">
        <f t="shared" si="519"/>
        <v>2.0976331211313964E-2</v>
      </c>
      <c r="I3322" t="str">
        <f t="shared" si="516"/>
        <v>2013</v>
      </c>
      <c r="J3322">
        <f t="shared" si="520"/>
        <v>0.67014167115869783</v>
      </c>
      <c r="K3322">
        <f t="shared" si="524"/>
        <v>-0.67014167115869783</v>
      </c>
      <c r="L3322">
        <f t="shared" si="521"/>
        <v>-0.43294901580671796</v>
      </c>
      <c r="M3322">
        <f t="shared" si="522"/>
        <v>0</v>
      </c>
      <c r="P3322" s="30">
        <f t="shared" si="523"/>
        <v>0.15431041970641315</v>
      </c>
    </row>
    <row r="3323" spans="1:16" x14ac:dyDescent="0.3">
      <c r="A3323">
        <v>3322</v>
      </c>
      <c r="B3323" s="5" t="s">
        <v>4445</v>
      </c>
      <c r="C3323" s="6">
        <v>4.3259999999999996</v>
      </c>
      <c r="D3323" s="6">
        <v>5.6000000000000006E-4</v>
      </c>
      <c r="E3323" s="10">
        <f t="shared" si="517"/>
        <v>-3.9220260218178838E-3</v>
      </c>
      <c r="F3323">
        <f t="shared" si="518"/>
        <v>0.99608565507713553</v>
      </c>
      <c r="G3323">
        <f t="shared" si="515"/>
        <v>4.3257981247104595</v>
      </c>
      <c r="H3323">
        <f t="shared" si="519"/>
        <v>2.0725468001404665E-2</v>
      </c>
      <c r="I3323" t="str">
        <f t="shared" si="516"/>
        <v>2013</v>
      </c>
      <c r="J3323">
        <f t="shared" si="520"/>
        <v>0.65953267245597158</v>
      </c>
      <c r="K3323">
        <f t="shared" si="524"/>
        <v>-0.65953267245597158</v>
      </c>
      <c r="L3323">
        <f t="shared" si="521"/>
        <v>-0.41593171409496099</v>
      </c>
      <c r="M3323">
        <f t="shared" si="522"/>
        <v>0</v>
      </c>
      <c r="P3323" s="30">
        <f t="shared" si="523"/>
        <v>0.15246496795319509</v>
      </c>
    </row>
    <row r="3324" spans="1:16" x14ac:dyDescent="0.3">
      <c r="A3324">
        <v>3323</v>
      </c>
      <c r="B3324" s="5" t="s">
        <v>4443</v>
      </c>
      <c r="C3324" s="6">
        <v>4.0250000000000004</v>
      </c>
      <c r="D3324" s="6">
        <v>5.6000000000000006E-4</v>
      </c>
      <c r="E3324" s="10">
        <f t="shared" si="517"/>
        <v>-7.2118416660340093E-2</v>
      </c>
      <c r="F3324">
        <f t="shared" si="518"/>
        <v>0.93042071197411025</v>
      </c>
      <c r="G3324">
        <f t="shared" si="515"/>
        <v>4.0248121710493763</v>
      </c>
      <c r="H3324">
        <f t="shared" si="519"/>
        <v>2.4838205371253055E-2</v>
      </c>
      <c r="I3324" t="str">
        <f t="shared" si="516"/>
        <v>2013</v>
      </c>
      <c r="J3324">
        <f t="shared" si="520"/>
        <v>0.73541342214231309</v>
      </c>
      <c r="K3324">
        <f t="shared" si="524"/>
        <v>-0.73541342214231309</v>
      </c>
      <c r="L3324">
        <f t="shared" si="521"/>
        <v>-0.11494576043387772</v>
      </c>
      <c r="M3324">
        <f t="shared" si="522"/>
        <v>0</v>
      </c>
      <c r="P3324" s="30">
        <f t="shared" si="523"/>
        <v>0.18271993595929004</v>
      </c>
    </row>
    <row r="3325" spans="1:16" x14ac:dyDescent="0.3">
      <c r="A3325">
        <v>3324</v>
      </c>
      <c r="B3325" s="5" t="s">
        <v>4441</v>
      </c>
      <c r="C3325" s="6">
        <v>4.0410000000000004</v>
      </c>
      <c r="D3325" s="6">
        <v>5.0999999999999993E-4</v>
      </c>
      <c r="E3325" s="10">
        <f t="shared" si="517"/>
        <v>3.9672752258099204E-3</v>
      </c>
      <c r="F3325">
        <f t="shared" si="518"/>
        <v>1.0039751552795031</v>
      </c>
      <c r="G3325">
        <f t="shared" si="515"/>
        <v>4.0408282611494766</v>
      </c>
      <c r="H3325">
        <f t="shared" si="519"/>
        <v>2.4811059051664381E-2</v>
      </c>
      <c r="I3325" t="str">
        <f t="shared" si="516"/>
        <v>2013</v>
      </c>
      <c r="J3325">
        <f t="shared" si="520"/>
        <v>0.73753293027224387</v>
      </c>
      <c r="K3325">
        <f t="shared" si="524"/>
        <v>-0.73753293027224387</v>
      </c>
      <c r="L3325">
        <f t="shared" si="521"/>
        <v>-0.13096185053397802</v>
      </c>
      <c r="M3325">
        <f t="shared" si="522"/>
        <v>0</v>
      </c>
      <c r="P3325" s="30">
        <f t="shared" si="523"/>
        <v>0.18252023659685085</v>
      </c>
    </row>
    <row r="3326" spans="1:16" x14ac:dyDescent="0.3">
      <c r="A3326">
        <v>3325</v>
      </c>
      <c r="B3326" s="5" t="s">
        <v>4439</v>
      </c>
      <c r="C3326" s="6">
        <v>4.0110000000000001</v>
      </c>
      <c r="D3326" s="6">
        <v>4.2999999999999999E-4</v>
      </c>
      <c r="E3326" s="10">
        <f t="shared" si="517"/>
        <v>-7.4515993084208233E-3</v>
      </c>
      <c r="F3326">
        <f t="shared" si="518"/>
        <v>0.99257609502598365</v>
      </c>
      <c r="G3326">
        <f t="shared" si="515"/>
        <v>4.0108562750750867</v>
      </c>
      <c r="H3326">
        <f t="shared" si="519"/>
        <v>2.485272212347462E-2</v>
      </c>
      <c r="I3326" t="str">
        <f t="shared" si="516"/>
        <v>2013</v>
      </c>
      <c r="J3326">
        <f t="shared" si="520"/>
        <v>0.73329172560034406</v>
      </c>
      <c r="K3326">
        <f t="shared" si="524"/>
        <v>-0.73329172560034406</v>
      </c>
      <c r="L3326">
        <f t="shared" si="521"/>
        <v>-0.10098986445958813</v>
      </c>
      <c r="M3326">
        <f t="shared" si="522"/>
        <v>0</v>
      </c>
      <c r="P3326" s="30">
        <f t="shared" si="523"/>
        <v>0.18282672708999431</v>
      </c>
    </row>
    <row r="3327" spans="1:16" x14ac:dyDescent="0.3">
      <c r="A3327">
        <v>3326</v>
      </c>
      <c r="B3327" s="5" t="s">
        <v>4437</v>
      </c>
      <c r="C3327" s="6">
        <v>3.92</v>
      </c>
      <c r="D3327" s="6">
        <v>4.2999999999999999E-4</v>
      </c>
      <c r="E3327" s="10">
        <f t="shared" si="517"/>
        <v>-2.2948932985544651E-2</v>
      </c>
      <c r="F3327">
        <f t="shared" si="518"/>
        <v>0.97731239092495636</v>
      </c>
      <c r="G3327">
        <f t="shared" si="515"/>
        <v>3.9198595358499975</v>
      </c>
      <c r="H3327">
        <f t="shared" si="519"/>
        <v>2.5047367334020593E-2</v>
      </c>
      <c r="I3327" t="str">
        <f t="shared" si="516"/>
        <v>2013</v>
      </c>
      <c r="J3327">
        <f t="shared" si="520"/>
        <v>0.72226789450360762</v>
      </c>
      <c r="K3327">
        <f t="shared" si="524"/>
        <v>-0.72226789450360762</v>
      </c>
      <c r="L3327">
        <f t="shared" si="521"/>
        <v>-9.9931252344989119E-3</v>
      </c>
      <c r="M3327">
        <f t="shared" si="522"/>
        <v>0</v>
      </c>
      <c r="P3327" s="30">
        <f t="shared" si="523"/>
        <v>0.18425861638610688</v>
      </c>
    </row>
    <row r="3328" spans="1:16" x14ac:dyDescent="0.3">
      <c r="A3328">
        <v>3327</v>
      </c>
      <c r="B3328" s="5" t="s">
        <v>4435</v>
      </c>
      <c r="C3328" s="6">
        <v>3.9780000000000002</v>
      </c>
      <c r="D3328" s="6">
        <v>4.6000000000000001E-4</v>
      </c>
      <c r="E3328" s="10">
        <f t="shared" si="517"/>
        <v>1.4687526629409297E-2</v>
      </c>
      <c r="F3328">
        <f t="shared" si="518"/>
        <v>1.0147959183673469</v>
      </c>
      <c r="G3328">
        <f t="shared" si="515"/>
        <v>3.9778475129226876</v>
      </c>
      <c r="H3328">
        <f t="shared" si="519"/>
        <v>2.4645347156032123E-2</v>
      </c>
      <c r="I3328" t="str">
        <f t="shared" si="516"/>
        <v>2013</v>
      </c>
      <c r="J3328">
        <f t="shared" si="520"/>
        <v>0.72118849778439631</v>
      </c>
      <c r="K3328">
        <f t="shared" si="524"/>
        <v>-0.72118849778439631</v>
      </c>
      <c r="L3328">
        <f t="shared" si="521"/>
        <v>-6.7981102307189012E-2</v>
      </c>
      <c r="M3328">
        <f t="shared" si="522"/>
        <v>0</v>
      </c>
      <c r="P3328" s="30">
        <f t="shared" si="523"/>
        <v>0.18130119252723934</v>
      </c>
    </row>
    <row r="3329" spans="1:16" x14ac:dyDescent="0.3">
      <c r="A3329">
        <v>3328</v>
      </c>
      <c r="B3329" s="5" t="s">
        <v>4433</v>
      </c>
      <c r="C3329" s="6">
        <v>3.9830000000000001</v>
      </c>
      <c r="D3329" s="6">
        <v>4.6000000000000001E-4</v>
      </c>
      <c r="E3329" s="10">
        <f t="shared" si="517"/>
        <v>1.2561237677267132E-3</v>
      </c>
      <c r="F3329">
        <f t="shared" si="518"/>
        <v>1.0012569130216189</v>
      </c>
      <c r="G3329">
        <f t="shared" si="515"/>
        <v>3.9828473212596944</v>
      </c>
      <c r="H3329">
        <f t="shared" si="519"/>
        <v>2.4267084170878184E-2</v>
      </c>
      <c r="I3329" t="str">
        <f t="shared" si="516"/>
        <v>2013</v>
      </c>
      <c r="J3329">
        <f t="shared" si="520"/>
        <v>0.71101207384537035</v>
      </c>
      <c r="K3329">
        <f t="shared" si="524"/>
        <v>-0.71101207384537035</v>
      </c>
      <c r="L3329">
        <f t="shared" si="521"/>
        <v>-7.2980910644195873E-2</v>
      </c>
      <c r="M3329">
        <f t="shared" si="522"/>
        <v>0</v>
      </c>
      <c r="P3329" s="30">
        <f t="shared" si="523"/>
        <v>0.17851853623665684</v>
      </c>
    </row>
    <row r="3330" spans="1:16" x14ac:dyDescent="0.3">
      <c r="A3330">
        <v>3329</v>
      </c>
      <c r="B3330" s="5" t="s">
        <v>4431</v>
      </c>
      <c r="C3330" s="6">
        <v>3.91</v>
      </c>
      <c r="D3330" s="6">
        <v>4.0999999999999999E-4</v>
      </c>
      <c r="E3330" s="10">
        <f t="shared" si="517"/>
        <v>-1.8497930202232813E-2</v>
      </c>
      <c r="F3330">
        <f t="shared" si="518"/>
        <v>0.98167210645242275</v>
      </c>
      <c r="G3330">
        <f t="shared" si="515"/>
        <v>3.9098664106154986</v>
      </c>
      <c r="H3330">
        <f t="shared" si="519"/>
        <v>2.4416704737468944E-2</v>
      </c>
      <c r="I3330" t="str">
        <f t="shared" si="516"/>
        <v>2013</v>
      </c>
      <c r="J3330">
        <f t="shared" si="520"/>
        <v>0.70228710003899197</v>
      </c>
      <c r="K3330">
        <f t="shared" si="524"/>
        <v>-0.70228710003899197</v>
      </c>
      <c r="L3330">
        <f t="shared" si="521"/>
        <v>1.4976592524459598E-2</v>
      </c>
      <c r="M3330">
        <f t="shared" si="522"/>
        <v>0</v>
      </c>
      <c r="P3330" s="30">
        <f t="shared" si="523"/>
        <v>0.17961920594837832</v>
      </c>
    </row>
    <row r="3331" spans="1:16" x14ac:dyDescent="0.3">
      <c r="A3331">
        <v>3330</v>
      </c>
      <c r="B3331" s="5" t="s">
        <v>4429</v>
      </c>
      <c r="C3331" s="6">
        <v>3.9249999999999998</v>
      </c>
      <c r="D3331" s="6">
        <v>4.8000000000000001E-4</v>
      </c>
      <c r="E3331" s="10">
        <f t="shared" si="517"/>
        <v>3.8289772370972515E-3</v>
      </c>
      <c r="F3331">
        <f t="shared" si="518"/>
        <v>1.0038363171355498</v>
      </c>
      <c r="G3331">
        <f t="shared" ref="G3331:G3394" si="525">C3331*EXP(-1/12*D3331)</f>
        <v>3.9248430031399582</v>
      </c>
      <c r="H3331">
        <f t="shared" si="519"/>
        <v>2.4430855877220971E-2</v>
      </c>
      <c r="I3331" t="str">
        <f t="shared" ref="I3331:I3394" si="526">MID(B3331,7,4)</f>
        <v>2013</v>
      </c>
      <c r="J3331">
        <f t="shared" si="520"/>
        <v>0.70538576588417423</v>
      </c>
      <c r="K3331">
        <f t="shared" si="524"/>
        <v>-0.70538576588417423</v>
      </c>
      <c r="L3331">
        <f t="shared" si="521"/>
        <v>7.0488683468159508E-3</v>
      </c>
      <c r="M3331">
        <f t="shared" si="522"/>
        <v>0</v>
      </c>
      <c r="P3331" s="30">
        <f t="shared" si="523"/>
        <v>0.17972330748512758</v>
      </c>
    </row>
    <row r="3332" spans="1:16" x14ac:dyDescent="0.3">
      <c r="A3332">
        <v>3331</v>
      </c>
      <c r="B3332" s="5" t="s">
        <v>4427</v>
      </c>
      <c r="C3332" s="6">
        <v>4.024</v>
      </c>
      <c r="D3332" s="6">
        <v>4.8000000000000001E-4</v>
      </c>
      <c r="E3332" s="10">
        <f t="shared" ref="E3332:E3395" si="527">LN(C3332/C3331)</f>
        <v>2.491008156306641E-2</v>
      </c>
      <c r="F3332">
        <f t="shared" ref="F3332:F3395" si="528">C3332/C3331</f>
        <v>1.0252229299363058</v>
      </c>
      <c r="G3332">
        <f t="shared" si="525"/>
        <v>4.0238390432191569</v>
      </c>
      <c r="H3332">
        <f t="shared" si="519"/>
        <v>2.478019413854329E-2</v>
      </c>
      <c r="I3332" t="str">
        <f t="shared" si="526"/>
        <v>2013</v>
      </c>
      <c r="J3332">
        <f t="shared" si="520"/>
        <v>0.73351842203307061</v>
      </c>
      <c r="K3332">
        <f t="shared" si="524"/>
        <v>-0.73351842203307061</v>
      </c>
      <c r="L3332">
        <f t="shared" si="521"/>
        <v>-9.194717173238276E-2</v>
      </c>
      <c r="M3332">
        <f t="shared" si="522"/>
        <v>0</v>
      </c>
      <c r="P3332" s="30">
        <f t="shared" si="523"/>
        <v>0.18229318174870143</v>
      </c>
    </row>
    <row r="3333" spans="1:16" x14ac:dyDescent="0.3">
      <c r="A3333">
        <v>3332</v>
      </c>
      <c r="B3333" s="5" t="s">
        <v>4425</v>
      </c>
      <c r="C3333" s="6">
        <v>4.07</v>
      </c>
      <c r="D3333" s="6">
        <v>4.0999999999999999E-4</v>
      </c>
      <c r="E3333" s="10">
        <f t="shared" si="527"/>
        <v>1.13665666570656E-2</v>
      </c>
      <c r="F3333">
        <f t="shared" si="528"/>
        <v>1.0114314115308152</v>
      </c>
      <c r="G3333">
        <f t="shared" si="525"/>
        <v>4.0698609440422198</v>
      </c>
      <c r="H3333">
        <f t="shared" si="519"/>
        <v>2.4617729660006436E-2</v>
      </c>
      <c r="I3333" t="str">
        <f t="shared" si="526"/>
        <v>2013</v>
      </c>
      <c r="J3333">
        <f t="shared" si="520"/>
        <v>0.7370437871279063</v>
      </c>
      <c r="K3333">
        <f t="shared" si="524"/>
        <v>-0.7370437871279063</v>
      </c>
      <c r="L3333">
        <f t="shared" si="521"/>
        <v>-0.13796907255544566</v>
      </c>
      <c r="M3333">
        <f t="shared" si="522"/>
        <v>0</v>
      </c>
      <c r="P3333" s="30">
        <f t="shared" si="523"/>
        <v>0.18109802699938643</v>
      </c>
    </row>
    <row r="3334" spans="1:16" x14ac:dyDescent="0.3">
      <c r="A3334">
        <v>3333</v>
      </c>
      <c r="B3334" s="5" t="s">
        <v>4423</v>
      </c>
      <c r="C3334" s="6">
        <v>3.9319999999999999</v>
      </c>
      <c r="D3334" s="6">
        <v>3.3E-4</v>
      </c>
      <c r="E3334" s="10">
        <f t="shared" si="527"/>
        <v>-3.4494797169583549E-2</v>
      </c>
      <c r="F3334">
        <f t="shared" si="528"/>
        <v>0.96609336609336605</v>
      </c>
      <c r="G3334">
        <f t="shared" si="525"/>
        <v>3.9318918714867741</v>
      </c>
      <c r="H3334">
        <f t="shared" si="519"/>
        <v>2.5380913373272977E-2</v>
      </c>
      <c r="I3334" t="str">
        <f t="shared" si="526"/>
        <v>2013</v>
      </c>
      <c r="J3334">
        <f t="shared" si="520"/>
        <v>0.73413264012005697</v>
      </c>
      <c r="K3334">
        <f t="shared" si="524"/>
        <v>-0.73413264012005697</v>
      </c>
      <c r="L3334">
        <f t="shared" si="521"/>
        <v>9.0997497534408556E-2</v>
      </c>
      <c r="M3334">
        <f t="shared" si="522"/>
        <v>0</v>
      </c>
      <c r="P3334" s="30">
        <f t="shared" si="523"/>
        <v>0.18671231664426671</v>
      </c>
    </row>
    <row r="3335" spans="1:16" x14ac:dyDescent="0.3">
      <c r="A3335">
        <v>3334</v>
      </c>
      <c r="B3335" s="5" t="s">
        <v>4421</v>
      </c>
      <c r="C3335" s="6">
        <v>4.0549999999999997</v>
      </c>
      <c r="D3335" s="6">
        <v>3.5000000000000005E-4</v>
      </c>
      <c r="E3335" s="10">
        <f t="shared" si="527"/>
        <v>3.0802485282455994E-2</v>
      </c>
      <c r="F3335">
        <f t="shared" si="528"/>
        <v>1.0312817904374363</v>
      </c>
      <c r="G3335">
        <f t="shared" si="525"/>
        <v>4.0548817308914327</v>
      </c>
      <c r="H3335">
        <f t="shared" si="519"/>
        <v>2.4687936629685894E-2</v>
      </c>
      <c r="I3335" t="str">
        <f t="shared" si="526"/>
        <v>2013</v>
      </c>
      <c r="J3335">
        <f t="shared" si="520"/>
        <v>0.73642531004149159</v>
      </c>
      <c r="K3335">
        <f t="shared" si="524"/>
        <v>-0.73642531004149159</v>
      </c>
      <c r="L3335">
        <f t="shared" si="521"/>
        <v>-7.1007888893920512E-2</v>
      </c>
      <c r="M3335">
        <f t="shared" si="522"/>
        <v>0</v>
      </c>
      <c r="P3335" s="30">
        <f t="shared" si="523"/>
        <v>0.1816144980089455</v>
      </c>
    </row>
    <row r="3336" spans="1:16" x14ac:dyDescent="0.3">
      <c r="A3336">
        <v>3335</v>
      </c>
      <c r="B3336" s="5" t="s">
        <v>4419</v>
      </c>
      <c r="C3336" s="6">
        <v>4.09</v>
      </c>
      <c r="D3336" s="6">
        <v>4.6000000000000001E-4</v>
      </c>
      <c r="E3336" s="10">
        <f t="shared" si="527"/>
        <v>8.5942824873341938E-3</v>
      </c>
      <c r="F3336">
        <f t="shared" si="528"/>
        <v>1.0086313193588163</v>
      </c>
      <c r="G3336">
        <f t="shared" si="525"/>
        <v>4.0898432196716419</v>
      </c>
      <c r="H3336">
        <f t="shared" si="519"/>
        <v>2.466955552754635E-2</v>
      </c>
      <c r="I3336" t="str">
        <f t="shared" si="526"/>
        <v>2013</v>
      </c>
      <c r="J3336">
        <f t="shared" si="520"/>
        <v>0.74222179933968524</v>
      </c>
      <c r="K3336">
        <f t="shared" si="524"/>
        <v>-0.74222179933968524</v>
      </c>
      <c r="L3336">
        <f t="shared" si="521"/>
        <v>-0.10596937767412973</v>
      </c>
      <c r="M3336">
        <f t="shared" si="522"/>
        <v>0</v>
      </c>
      <c r="P3336" s="30">
        <f t="shared" si="523"/>
        <v>0.18147927914930573</v>
      </c>
    </row>
    <row r="3337" spans="1:16" x14ac:dyDescent="0.3">
      <c r="A3337">
        <v>3336</v>
      </c>
      <c r="B3337" s="5" t="s">
        <v>4417</v>
      </c>
      <c r="C3337" s="6">
        <v>4.1920000000000002</v>
      </c>
      <c r="D3337" s="6">
        <v>4.6000000000000001E-4</v>
      </c>
      <c r="E3337" s="10">
        <f t="shared" si="527"/>
        <v>2.4632976964030634E-2</v>
      </c>
      <c r="F3337">
        <f t="shared" si="528"/>
        <v>1.0249388753056234</v>
      </c>
      <c r="G3337">
        <f t="shared" si="525"/>
        <v>4.1918393097465829</v>
      </c>
      <c r="H3337">
        <f t="shared" si="519"/>
        <v>2.4870466545071551E-2</v>
      </c>
      <c r="I3337" t="str">
        <f t="shared" si="526"/>
        <v>2013</v>
      </c>
      <c r="J3337">
        <f t="shared" si="520"/>
        <v>0.76692744398171409</v>
      </c>
      <c r="K3337">
        <f t="shared" si="524"/>
        <v>-0.76692744398171409</v>
      </c>
      <c r="L3337">
        <f t="shared" si="521"/>
        <v>-0.20796546774907076</v>
      </c>
      <c r="M3337">
        <f t="shared" si="522"/>
        <v>0</v>
      </c>
      <c r="P3337" s="30">
        <f t="shared" si="523"/>
        <v>0.18295726226873868</v>
      </c>
    </row>
    <row r="3338" spans="1:16" x14ac:dyDescent="0.3">
      <c r="A3338">
        <v>3337</v>
      </c>
      <c r="B3338" s="5" t="s">
        <v>4415</v>
      </c>
      <c r="C3338" s="6">
        <v>4.1859999999999999</v>
      </c>
      <c r="D3338" s="6">
        <v>4.0999999999999999E-4</v>
      </c>
      <c r="E3338" s="10">
        <f t="shared" si="527"/>
        <v>-1.4323229949330591E-3</v>
      </c>
      <c r="F3338">
        <f t="shared" si="528"/>
        <v>0.99856870229007633</v>
      </c>
      <c r="G3338">
        <f t="shared" si="525"/>
        <v>4.1858569807765917</v>
      </c>
      <c r="H3338">
        <f t="shared" si="519"/>
        <v>2.4704223504449969E-2</v>
      </c>
      <c r="I3338" t="str">
        <f t="shared" si="526"/>
        <v>2013</v>
      </c>
      <c r="J3338">
        <f t="shared" si="520"/>
        <v>0.76071383384645153</v>
      </c>
      <c r="K3338">
        <f t="shared" si="524"/>
        <v>-0.76071383384645153</v>
      </c>
      <c r="L3338">
        <f t="shared" si="521"/>
        <v>-0.20198313877907959</v>
      </c>
      <c r="M3338">
        <f t="shared" si="522"/>
        <v>0</v>
      </c>
      <c r="P3338" s="30">
        <f t="shared" si="523"/>
        <v>0.18173431088066419</v>
      </c>
    </row>
    <row r="3339" spans="1:16" x14ac:dyDescent="0.3">
      <c r="A3339">
        <v>3338</v>
      </c>
      <c r="B3339" s="5" t="s">
        <v>4413</v>
      </c>
      <c r="C3339" s="6">
        <v>4.2610000000000001</v>
      </c>
      <c r="D3339" s="6">
        <v>4.2999999999999999E-4</v>
      </c>
      <c r="E3339" s="10">
        <f t="shared" si="527"/>
        <v>1.7758250493966996E-2</v>
      </c>
      <c r="F3339">
        <f t="shared" si="528"/>
        <v>1.0179168657429527</v>
      </c>
      <c r="G3339">
        <f t="shared" si="525"/>
        <v>4.2608473169022556</v>
      </c>
      <c r="H3339">
        <f t="shared" si="519"/>
        <v>2.4798018008185839E-2</v>
      </c>
      <c r="I3339" t="str">
        <f t="shared" si="526"/>
        <v>2013</v>
      </c>
      <c r="J3339">
        <f t="shared" si="520"/>
        <v>0.77728209507089485</v>
      </c>
      <c r="K3339">
        <f t="shared" si="524"/>
        <v>-0.77728209507089485</v>
      </c>
      <c r="L3339">
        <f t="shared" si="521"/>
        <v>-0.43400996094604549</v>
      </c>
      <c r="M3339">
        <f t="shared" si="522"/>
        <v>0</v>
      </c>
      <c r="P3339" s="30">
        <f t="shared" si="523"/>
        <v>0.18242430137956661</v>
      </c>
    </row>
    <row r="3340" spans="1:16" x14ac:dyDescent="0.3">
      <c r="A3340">
        <v>3339</v>
      </c>
      <c r="B3340" s="5" t="s">
        <v>4411</v>
      </c>
      <c r="C3340" s="6">
        <v>4.2370000000000001</v>
      </c>
      <c r="D3340" s="6">
        <v>4.2999999999999999E-4</v>
      </c>
      <c r="E3340" s="10">
        <f t="shared" si="527"/>
        <v>-5.6484028733527671E-3</v>
      </c>
      <c r="F3340">
        <f t="shared" si="528"/>
        <v>0.99436751936165224</v>
      </c>
      <c r="G3340">
        <f t="shared" si="525"/>
        <v>4.2368481768868467</v>
      </c>
      <c r="H3340">
        <f t="shared" si="519"/>
        <v>2.456428109920053E-2</v>
      </c>
      <c r="I3340" t="str">
        <f t="shared" si="526"/>
        <v>2013</v>
      </c>
      <c r="J3340">
        <f t="shared" si="520"/>
        <v>0.76561896198654023</v>
      </c>
      <c r="K3340">
        <f t="shared" si="524"/>
        <v>-0.76561896198654023</v>
      </c>
      <c r="L3340">
        <f t="shared" si="521"/>
        <v>-0.41001082093063657</v>
      </c>
      <c r="M3340">
        <f t="shared" si="522"/>
        <v>0</v>
      </c>
      <c r="P3340" s="30">
        <f t="shared" si="523"/>
        <v>0.18070483765814382</v>
      </c>
    </row>
    <row r="3341" spans="1:16" x14ac:dyDescent="0.3">
      <c r="A3341">
        <v>3340</v>
      </c>
      <c r="B3341" s="5" t="s">
        <v>4410</v>
      </c>
      <c r="C3341" s="6">
        <v>4.3129999999999997</v>
      </c>
      <c r="D3341" s="6">
        <v>4.2999999999999999E-4</v>
      </c>
      <c r="E3341" s="10">
        <f t="shared" si="527"/>
        <v>1.777824602128375E-2</v>
      </c>
      <c r="F3341">
        <f t="shared" si="528"/>
        <v>1.0179372197309415</v>
      </c>
      <c r="G3341">
        <f t="shared" si="525"/>
        <v>4.3128454536023062</v>
      </c>
      <c r="H3341">
        <f t="shared" si="519"/>
        <v>2.4455238551861345E-2</v>
      </c>
      <c r="I3341" t="str">
        <f t="shared" si="526"/>
        <v>2013</v>
      </c>
      <c r="J3341">
        <f t="shared" si="520"/>
        <v>0.77589243979495393</v>
      </c>
      <c r="K3341">
        <f t="shared" si="524"/>
        <v>-0.77589243979495393</v>
      </c>
      <c r="L3341">
        <f t="shared" si="521"/>
        <v>-0.5129911174770645</v>
      </c>
      <c r="M3341">
        <f t="shared" si="522"/>
        <v>0</v>
      </c>
      <c r="P3341" s="30">
        <f t="shared" si="523"/>
        <v>0.17990267635184781</v>
      </c>
    </row>
    <row r="3342" spans="1:16" x14ac:dyDescent="0.3">
      <c r="A3342">
        <v>3341</v>
      </c>
      <c r="B3342" s="5" t="s">
        <v>4408</v>
      </c>
      <c r="C3342" s="6">
        <v>4.1740000000000004</v>
      </c>
      <c r="D3342" s="6">
        <v>4.8000000000000001E-4</v>
      </c>
      <c r="E3342" s="10">
        <f t="shared" si="527"/>
        <v>-3.2758909010696904E-2</v>
      </c>
      <c r="F3342">
        <f t="shared" si="528"/>
        <v>0.96777185253883624</v>
      </c>
      <c r="G3342">
        <f t="shared" si="525"/>
        <v>4.1738330433391564</v>
      </c>
      <c r="H3342">
        <f t="shared" si="519"/>
        <v>2.5218762618376005E-2</v>
      </c>
      <c r="I3342" t="str">
        <f t="shared" si="526"/>
        <v>2013</v>
      </c>
      <c r="J3342">
        <f t="shared" si="520"/>
        <v>0.77432729312373605</v>
      </c>
      <c r="K3342">
        <f t="shared" si="524"/>
        <v>-0.77432729312373605</v>
      </c>
      <c r="L3342">
        <f t="shared" si="521"/>
        <v>-0.44997579393641907</v>
      </c>
      <c r="M3342">
        <f t="shared" si="522"/>
        <v>0</v>
      </c>
      <c r="P3342" s="30">
        <f t="shared" si="523"/>
        <v>0.18551946977358191</v>
      </c>
    </row>
    <row r="3343" spans="1:16" x14ac:dyDescent="0.3">
      <c r="A3343">
        <v>3342</v>
      </c>
      <c r="B3343" s="5" t="s">
        <v>4406</v>
      </c>
      <c r="C3343" s="6">
        <v>4.1479999999999997</v>
      </c>
      <c r="D3343" s="6">
        <v>4.8000000000000001E-4</v>
      </c>
      <c r="E3343" s="10">
        <f t="shared" si="527"/>
        <v>-6.2485182877282464E-3</v>
      </c>
      <c r="F3343">
        <f t="shared" si="528"/>
        <v>0.99377096310493518</v>
      </c>
      <c r="G3343">
        <f t="shared" si="525"/>
        <v>4.1478340833183553</v>
      </c>
      <c r="H3343">
        <f t="shared" si="519"/>
        <v>2.5126142757068672E-2</v>
      </c>
      <c r="I3343" t="str">
        <f t="shared" si="526"/>
        <v>2013</v>
      </c>
      <c r="J3343">
        <f t="shared" si="520"/>
        <v>0.76667785578246117</v>
      </c>
      <c r="K3343">
        <f t="shared" si="524"/>
        <v>-0.76667785578246117</v>
      </c>
      <c r="L3343">
        <f t="shared" si="521"/>
        <v>-0.42397683391561802</v>
      </c>
      <c r="M3343">
        <f t="shared" si="522"/>
        <v>0</v>
      </c>
      <c r="P3343" s="30">
        <f t="shared" si="523"/>
        <v>0.18483812042190043</v>
      </c>
    </row>
    <row r="3344" spans="1:16" x14ac:dyDescent="0.3">
      <c r="A3344">
        <v>3343</v>
      </c>
      <c r="B3344" s="5" t="s">
        <v>4404</v>
      </c>
      <c r="C3344" s="6">
        <v>4.0229999999999997</v>
      </c>
      <c r="D3344" s="6">
        <v>3.3E-4</v>
      </c>
      <c r="E3344" s="10">
        <f t="shared" si="527"/>
        <v>-3.059839739962977E-2</v>
      </c>
      <c r="F3344">
        <f t="shared" si="528"/>
        <v>0.96986499517839919</v>
      </c>
      <c r="G3344">
        <f t="shared" si="525"/>
        <v>4.0228893690211827</v>
      </c>
      <c r="H3344">
        <f t="shared" si="519"/>
        <v>2.4282008203828493E-2</v>
      </c>
      <c r="I3344" t="str">
        <f t="shared" si="526"/>
        <v>2013</v>
      </c>
      <c r="J3344">
        <f t="shared" si="520"/>
        <v>0.7186019835738765</v>
      </c>
      <c r="K3344">
        <f t="shared" si="524"/>
        <v>-0.7186019835738765</v>
      </c>
      <c r="L3344">
        <f t="shared" si="521"/>
        <v>-0.29903211961844534</v>
      </c>
      <c r="M3344">
        <f t="shared" si="522"/>
        <v>0</v>
      </c>
      <c r="P3344" s="30">
        <f t="shared" si="523"/>
        <v>0.17862832348996985</v>
      </c>
    </row>
    <row r="3345" spans="1:16" x14ac:dyDescent="0.3">
      <c r="A3345">
        <v>3344</v>
      </c>
      <c r="B3345" s="5" t="s">
        <v>4403</v>
      </c>
      <c r="C3345" s="6">
        <v>3.984</v>
      </c>
      <c r="D3345" s="6">
        <v>3.7999999999999997E-4</v>
      </c>
      <c r="E3345" s="10">
        <f t="shared" si="527"/>
        <v>-9.7415532452992497E-3</v>
      </c>
      <c r="F3345">
        <f t="shared" si="528"/>
        <v>0.99030574198359445</v>
      </c>
      <c r="G3345">
        <f t="shared" si="525"/>
        <v>3.9838738419975122</v>
      </c>
      <c r="H3345">
        <f t="shared" si="519"/>
        <v>2.4296386351261131E-2</v>
      </c>
      <c r="I3345" t="str">
        <f t="shared" si="526"/>
        <v>2013</v>
      </c>
      <c r="J3345">
        <f t="shared" si="520"/>
        <v>0.71205408569380413</v>
      </c>
      <c r="K3345">
        <f t="shared" si="524"/>
        <v>-0.71205408569380413</v>
      </c>
      <c r="L3345">
        <f t="shared" si="521"/>
        <v>-0.26001659259477483</v>
      </c>
      <c r="M3345">
        <f t="shared" si="522"/>
        <v>0</v>
      </c>
      <c r="P3345" s="30">
        <f t="shared" si="523"/>
        <v>0.17873409498750106</v>
      </c>
    </row>
    <row r="3346" spans="1:16" x14ac:dyDescent="0.3">
      <c r="A3346">
        <v>3345</v>
      </c>
      <c r="B3346" s="5" t="s">
        <v>4401</v>
      </c>
      <c r="C3346" s="6">
        <v>3.9910000000000001</v>
      </c>
      <c r="D3346" s="6">
        <v>4.8000000000000001E-4</v>
      </c>
      <c r="E3346" s="10">
        <f t="shared" si="527"/>
        <v>1.7554863442451698E-3</v>
      </c>
      <c r="F3346">
        <f t="shared" si="528"/>
        <v>1.0017570281124499</v>
      </c>
      <c r="G3346">
        <f t="shared" si="525"/>
        <v>3.9908403631927576</v>
      </c>
      <c r="H3346">
        <f t="shared" si="519"/>
        <v>2.3676837295193633E-2</v>
      </c>
      <c r="I3346" t="str">
        <f t="shared" si="526"/>
        <v>2013</v>
      </c>
      <c r="J3346">
        <f t="shared" si="520"/>
        <v>0.69511036815257443</v>
      </c>
      <c r="K3346">
        <f t="shared" si="524"/>
        <v>-0.69511036815257443</v>
      </c>
      <c r="L3346">
        <f t="shared" si="521"/>
        <v>-0.26698311379002027</v>
      </c>
      <c r="M3346">
        <f t="shared" si="522"/>
        <v>0</v>
      </c>
      <c r="P3346" s="30">
        <f t="shared" si="523"/>
        <v>0.17417644027145984</v>
      </c>
    </row>
    <row r="3347" spans="1:16" x14ac:dyDescent="0.3">
      <c r="A3347">
        <v>3346</v>
      </c>
      <c r="B3347" s="5" t="s">
        <v>4399</v>
      </c>
      <c r="C3347" s="6">
        <v>3.9980000000000002</v>
      </c>
      <c r="D3347" s="6">
        <v>4.8000000000000001E-4</v>
      </c>
      <c r="E3347" s="10">
        <f t="shared" si="527"/>
        <v>1.7524100116116034E-3</v>
      </c>
      <c r="F3347">
        <f t="shared" si="528"/>
        <v>1.0017539463793537</v>
      </c>
      <c r="G3347">
        <f t="shared" si="525"/>
        <v>3.9978400831983576</v>
      </c>
      <c r="H3347">
        <f t="shared" si="519"/>
        <v>2.367125048284718E-2</v>
      </c>
      <c r="I3347" t="str">
        <f t="shared" si="526"/>
        <v>2013</v>
      </c>
      <c r="J3347">
        <f t="shared" si="520"/>
        <v>0.69616524778506617</v>
      </c>
      <c r="K3347">
        <f t="shared" si="524"/>
        <v>-0.69616524778506617</v>
      </c>
      <c r="L3347">
        <f t="shared" si="521"/>
        <v>-0.27398283379562027</v>
      </c>
      <c r="M3347">
        <f t="shared" si="522"/>
        <v>0</v>
      </c>
      <c r="P3347" s="30">
        <f t="shared" si="523"/>
        <v>0.17413534140868364</v>
      </c>
    </row>
    <row r="3348" spans="1:16" x14ac:dyDescent="0.3">
      <c r="A3348">
        <v>3347</v>
      </c>
      <c r="B3348" s="5" t="s">
        <v>4397</v>
      </c>
      <c r="C3348" s="6">
        <v>4.0010000000000003</v>
      </c>
      <c r="D3348" s="6">
        <v>5.0999999999999993E-4</v>
      </c>
      <c r="E3348" s="10">
        <f t="shared" si="527"/>
        <v>7.5009379688976811E-4</v>
      </c>
      <c r="F3348">
        <f t="shared" si="528"/>
        <v>1.0007503751875939</v>
      </c>
      <c r="G3348">
        <f t="shared" si="525"/>
        <v>4.000829961113352</v>
      </c>
      <c r="H3348">
        <f t="shared" si="519"/>
        <v>2.3500046323740614E-2</v>
      </c>
      <c r="I3348" t="str">
        <f t="shared" si="526"/>
        <v>2013</v>
      </c>
      <c r="J3348">
        <f t="shared" si="520"/>
        <v>0.69164705633441137</v>
      </c>
      <c r="K3348">
        <f t="shared" si="524"/>
        <v>-0.69164705633441137</v>
      </c>
      <c r="L3348">
        <f t="shared" si="521"/>
        <v>-0.27697271171061466</v>
      </c>
      <c r="M3348">
        <f t="shared" si="522"/>
        <v>0</v>
      </c>
      <c r="P3348" s="30">
        <f t="shared" si="523"/>
        <v>0.17287589401623549</v>
      </c>
    </row>
    <row r="3349" spans="1:16" x14ac:dyDescent="0.3">
      <c r="A3349">
        <v>3348</v>
      </c>
      <c r="B3349" s="5" t="s">
        <v>4395</v>
      </c>
      <c r="C3349" s="6">
        <v>3.827</v>
      </c>
      <c r="D3349" s="6">
        <v>5.0999999999999993E-4</v>
      </c>
      <c r="E3349" s="10">
        <f t="shared" si="527"/>
        <v>-4.4463123431532851E-2</v>
      </c>
      <c r="F3349">
        <f t="shared" si="528"/>
        <v>0.95651087228192944</v>
      </c>
      <c r="G3349">
        <f t="shared" si="525"/>
        <v>3.8268373559562101</v>
      </c>
      <c r="H3349">
        <f t="shared" si="519"/>
        <v>2.4778450247794598E-2</v>
      </c>
      <c r="I3349" t="str">
        <f t="shared" si="526"/>
        <v>2013</v>
      </c>
      <c r="J3349">
        <f t="shared" si="520"/>
        <v>0.69755726403855145</v>
      </c>
      <c r="K3349">
        <f t="shared" si="524"/>
        <v>-0.69755726403855145</v>
      </c>
      <c r="L3349">
        <f t="shared" si="521"/>
        <v>-0.10298010655347278</v>
      </c>
      <c r="M3349">
        <f t="shared" si="522"/>
        <v>0</v>
      </c>
      <c r="P3349" s="30">
        <f t="shared" si="523"/>
        <v>0.18228035297942605</v>
      </c>
    </row>
    <row r="3350" spans="1:16" x14ac:dyDescent="0.3">
      <c r="A3350">
        <v>3349</v>
      </c>
      <c r="B3350" s="5" t="s">
        <v>4393</v>
      </c>
      <c r="C3350" s="6">
        <v>3.8279999999999998</v>
      </c>
      <c r="D3350" s="6">
        <v>4.6000000000000001E-4</v>
      </c>
      <c r="E3350" s="10">
        <f t="shared" si="527"/>
        <v>2.6126714714261518E-4</v>
      </c>
      <c r="F3350">
        <f t="shared" si="528"/>
        <v>1.0002613012803763</v>
      </c>
      <c r="G3350">
        <f t="shared" si="525"/>
        <v>3.8278532628124804</v>
      </c>
      <c r="H3350">
        <f t="shared" si="519"/>
        <v>2.4784371210513169E-2</v>
      </c>
      <c r="I3350" t="str">
        <f t="shared" si="526"/>
        <v>2013</v>
      </c>
      <c r="J3350">
        <f t="shared" si="520"/>
        <v>0.69790917373697869</v>
      </c>
      <c r="K3350">
        <f t="shared" si="524"/>
        <v>-0.69790917373697869</v>
      </c>
      <c r="L3350">
        <f t="shared" si="521"/>
        <v>-0.10399601340974307</v>
      </c>
      <c r="M3350">
        <f t="shared" si="522"/>
        <v>0</v>
      </c>
      <c r="P3350" s="30">
        <f t="shared" si="523"/>
        <v>0.18232390998817866</v>
      </c>
    </row>
    <row r="3351" spans="1:16" x14ac:dyDescent="0.3">
      <c r="A3351">
        <v>3350</v>
      </c>
      <c r="B3351" s="5" t="s">
        <v>4391</v>
      </c>
      <c r="C3351" s="6">
        <v>3.8</v>
      </c>
      <c r="D3351" s="6">
        <v>4.6000000000000001E-4</v>
      </c>
      <c r="E3351" s="10">
        <f t="shared" si="527"/>
        <v>-7.3414068583677449E-3</v>
      </c>
      <c r="F3351">
        <f t="shared" si="528"/>
        <v>0.99268547544409613</v>
      </c>
      <c r="G3351">
        <f t="shared" si="525"/>
        <v>3.7998543361252417</v>
      </c>
      <c r="H3351">
        <f t="shared" si="519"/>
        <v>2.2152333562435959E-2</v>
      </c>
      <c r="I3351" t="str">
        <f t="shared" si="526"/>
        <v>2013</v>
      </c>
      <c r="J3351">
        <f t="shared" si="520"/>
        <v>0.61923023245493902</v>
      </c>
      <c r="K3351">
        <f t="shared" si="524"/>
        <v>-0.61923023245493902</v>
      </c>
      <c r="L3351">
        <f t="shared" si="521"/>
        <v>-7.5997086722504381E-2</v>
      </c>
      <c r="M3351">
        <f t="shared" si="522"/>
        <v>0</v>
      </c>
      <c r="P3351" s="30">
        <f t="shared" si="523"/>
        <v>0.16296157107074155</v>
      </c>
    </row>
    <row r="3352" spans="1:16" x14ac:dyDescent="0.3">
      <c r="A3352">
        <v>3351</v>
      </c>
      <c r="B3352" s="5" t="s">
        <v>4389</v>
      </c>
      <c r="C3352" s="6">
        <v>3.7240000000000002</v>
      </c>
      <c r="D3352" s="6">
        <v>4.6000000000000001E-4</v>
      </c>
      <c r="E3352" s="10">
        <f t="shared" si="527"/>
        <v>-2.0202707317519355E-2</v>
      </c>
      <c r="F3352">
        <f t="shared" si="528"/>
        <v>0.98000000000000009</v>
      </c>
      <c r="G3352">
        <f t="shared" si="525"/>
        <v>3.7238572494027373</v>
      </c>
      <c r="H3352">
        <f t="shared" si="519"/>
        <v>2.230194562351932E-2</v>
      </c>
      <c r="I3352" t="str">
        <f t="shared" si="526"/>
        <v>2013</v>
      </c>
      <c r="J3352">
        <f t="shared" si="520"/>
        <v>0.61094413168939576</v>
      </c>
      <c r="K3352">
        <f t="shared" si="524"/>
        <v>-0.61094413168939576</v>
      </c>
      <c r="L3352">
        <f t="shared" si="521"/>
        <v>-7.7048711876803733E-2</v>
      </c>
      <c r="M3352">
        <f t="shared" si="522"/>
        <v>0</v>
      </c>
      <c r="P3352" s="30">
        <f t="shared" si="523"/>
        <v>0.16406217821249297</v>
      </c>
    </row>
    <row r="3353" spans="1:16" x14ac:dyDescent="0.3">
      <c r="A3353">
        <v>3352</v>
      </c>
      <c r="B3353" s="5" t="s">
        <v>4387</v>
      </c>
      <c r="C3353" s="6">
        <v>3.7770000000000001</v>
      </c>
      <c r="D3353" s="6">
        <v>4.8000000000000001E-4</v>
      </c>
      <c r="E3353" s="10">
        <f t="shared" si="527"/>
        <v>1.413168431549917E-2</v>
      </c>
      <c r="F3353">
        <f t="shared" si="528"/>
        <v>1.0142320085929108</v>
      </c>
      <c r="G3353">
        <f t="shared" si="525"/>
        <v>3.7768489230215598</v>
      </c>
      <c r="H3353">
        <f t="shared" si="519"/>
        <v>2.2577418707198038E-2</v>
      </c>
      <c r="I3353" t="str">
        <f t="shared" si="526"/>
        <v>2013</v>
      </c>
      <c r="J3353">
        <f t="shared" si="520"/>
        <v>0.62729181517694188</v>
      </c>
      <c r="K3353">
        <f t="shared" si="524"/>
        <v>-0.62729181517694188</v>
      </c>
      <c r="L3353">
        <f t="shared" si="521"/>
        <v>-0.13004038549562624</v>
      </c>
      <c r="M3353">
        <f t="shared" si="522"/>
        <v>0</v>
      </c>
      <c r="P3353" s="30">
        <f t="shared" si="523"/>
        <v>0.16608867020158566</v>
      </c>
    </row>
    <row r="3354" spans="1:16" x14ac:dyDescent="0.3">
      <c r="A3354">
        <v>3353</v>
      </c>
      <c r="B3354" s="5" t="s">
        <v>4385</v>
      </c>
      <c r="C3354" s="6">
        <v>3.8140000000000001</v>
      </c>
      <c r="D3354" s="6">
        <v>4.8000000000000001E-4</v>
      </c>
      <c r="E3354" s="10">
        <f t="shared" si="527"/>
        <v>9.7484634479075571E-3</v>
      </c>
      <c r="F3354">
        <f t="shared" si="528"/>
        <v>1.0097961344982791</v>
      </c>
      <c r="G3354">
        <f t="shared" si="525"/>
        <v>3.8138474430511593</v>
      </c>
      <c r="H3354">
        <f t="shared" si="519"/>
        <v>1.8748526765634026E-2</v>
      </c>
      <c r="I3354" t="str">
        <f t="shared" si="526"/>
        <v>2013</v>
      </c>
      <c r="J3354">
        <f t="shared" si="520"/>
        <v>0.52601264536627423</v>
      </c>
      <c r="K3354">
        <f t="shared" si="524"/>
        <v>-0.52601264536627423</v>
      </c>
      <c r="L3354">
        <f t="shared" si="521"/>
        <v>-0.23201459915082046</v>
      </c>
      <c r="M3354">
        <f t="shared" si="522"/>
        <v>0</v>
      </c>
      <c r="P3354" s="30">
        <f t="shared" si="523"/>
        <v>0.13792178455503529</v>
      </c>
    </row>
    <row r="3355" spans="1:16" x14ac:dyDescent="0.3">
      <c r="A3355">
        <v>3354</v>
      </c>
      <c r="B3355" s="5" t="s">
        <v>4384</v>
      </c>
      <c r="C3355" s="6">
        <v>3.7330000000000001</v>
      </c>
      <c r="D3355" s="6">
        <v>4.6000000000000001E-4</v>
      </c>
      <c r="E3355" s="10">
        <f t="shared" si="527"/>
        <v>-2.1466307245780476E-2</v>
      </c>
      <c r="F3355">
        <f t="shared" si="528"/>
        <v>0.97876245411641327</v>
      </c>
      <c r="G3355">
        <f t="shared" si="525"/>
        <v>3.7328569044093496</v>
      </c>
      <c r="H3355">
        <f t="shared" si="519"/>
        <v>1.9051573194253244E-2</v>
      </c>
      <c r="I3355" t="str">
        <f t="shared" si="526"/>
        <v>2013</v>
      </c>
      <c r="J3355">
        <f t="shared" si="520"/>
        <v>0.52316406579429287</v>
      </c>
      <c r="K3355">
        <f t="shared" si="524"/>
        <v>-0.52316406579429287</v>
      </c>
      <c r="L3355">
        <f t="shared" si="521"/>
        <v>-0.16796088205966786</v>
      </c>
      <c r="M3355">
        <f t="shared" si="522"/>
        <v>0</v>
      </c>
      <c r="P3355" s="30">
        <f t="shared" si="523"/>
        <v>0.14015111727864993</v>
      </c>
    </row>
    <row r="3356" spans="1:16" x14ac:dyDescent="0.3">
      <c r="A3356">
        <v>3355</v>
      </c>
      <c r="B3356" s="5" t="s">
        <v>4382</v>
      </c>
      <c r="C3356" s="6">
        <v>3.875</v>
      </c>
      <c r="D3356" s="6">
        <v>4.6000000000000001E-4</v>
      </c>
      <c r="E3356" s="10">
        <f t="shared" si="527"/>
        <v>3.7333462872863495E-2</v>
      </c>
      <c r="F3356">
        <f t="shared" si="528"/>
        <v>1.0380391106348781</v>
      </c>
      <c r="G3356">
        <f t="shared" si="525"/>
        <v>3.8748514611803455</v>
      </c>
      <c r="H3356">
        <f t="shared" si="519"/>
        <v>2.03707186118364E-2</v>
      </c>
      <c r="I3356" t="str">
        <f t="shared" si="526"/>
        <v>2013</v>
      </c>
      <c r="J3356">
        <f t="shared" si="520"/>
        <v>0.58066697869073292</v>
      </c>
      <c r="K3356">
        <f t="shared" si="524"/>
        <v>-0.58066697869073292</v>
      </c>
      <c r="L3356">
        <f t="shared" si="521"/>
        <v>-0.30995543883066379</v>
      </c>
      <c r="M3356">
        <f t="shared" si="522"/>
        <v>0</v>
      </c>
      <c r="P3356" s="30">
        <f t="shared" si="523"/>
        <v>0.14985528723050764</v>
      </c>
    </row>
    <row r="3357" spans="1:16" x14ac:dyDescent="0.3">
      <c r="A3357">
        <v>3356</v>
      </c>
      <c r="B3357" s="5" t="s">
        <v>4380</v>
      </c>
      <c r="C3357" s="6">
        <v>3.9049999999999998</v>
      </c>
      <c r="D3357" s="6">
        <v>5.2999999999999998E-4</v>
      </c>
      <c r="E3357" s="10">
        <f t="shared" si="527"/>
        <v>7.7121204863388132E-3</v>
      </c>
      <c r="F3357">
        <f t="shared" si="528"/>
        <v>1.0077419354838708</v>
      </c>
      <c r="G3357">
        <f t="shared" si="525"/>
        <v>3.9048275329753412</v>
      </c>
      <c r="H3357">
        <f t="shared" si="519"/>
        <v>2.0005185342678349E-2</v>
      </c>
      <c r="I3357" t="str">
        <f t="shared" si="526"/>
        <v>2013</v>
      </c>
      <c r="J3357">
        <f t="shared" si="520"/>
        <v>0.57465892608196767</v>
      </c>
      <c r="K3357">
        <f t="shared" si="524"/>
        <v>-0.57465892608196767</v>
      </c>
      <c r="L3357">
        <f t="shared" si="521"/>
        <v>-0.33993151062565952</v>
      </c>
      <c r="M3357">
        <f t="shared" si="522"/>
        <v>0</v>
      </c>
      <c r="P3357" s="30">
        <f t="shared" si="523"/>
        <v>0.14716627590568584</v>
      </c>
    </row>
    <row r="3358" spans="1:16" x14ac:dyDescent="0.3">
      <c r="A3358">
        <v>3357</v>
      </c>
      <c r="B3358" s="5" t="s">
        <v>4378</v>
      </c>
      <c r="C3358" s="6">
        <v>3.9630000000000001</v>
      </c>
      <c r="D3358" s="6">
        <v>5.0999999999999993E-4</v>
      </c>
      <c r="E3358" s="10">
        <f t="shared" si="527"/>
        <v>1.474353091664869E-2</v>
      </c>
      <c r="F3358">
        <f t="shared" si="528"/>
        <v>1.0148527528809219</v>
      </c>
      <c r="G3358">
        <f t="shared" si="525"/>
        <v>3.9628315760790338</v>
      </c>
      <c r="H3358">
        <f t="shared" si="519"/>
        <v>2.0006618088053842E-2</v>
      </c>
      <c r="I3358" t="str">
        <f t="shared" si="526"/>
        <v>2013</v>
      </c>
      <c r="J3358">
        <f t="shared" si="520"/>
        <v>0.5832369327728143</v>
      </c>
      <c r="K3358">
        <f t="shared" si="524"/>
        <v>-0.5832369327728143</v>
      </c>
      <c r="L3358">
        <f t="shared" si="521"/>
        <v>-0.39793555372935208</v>
      </c>
      <c r="M3358">
        <f t="shared" si="522"/>
        <v>0</v>
      </c>
      <c r="P3358" s="30">
        <f t="shared" si="523"/>
        <v>0.14717681576310887</v>
      </c>
    </row>
    <row r="3359" spans="1:16" x14ac:dyDescent="0.3">
      <c r="A3359">
        <v>3358</v>
      </c>
      <c r="B3359" s="5" t="s">
        <v>4377</v>
      </c>
      <c r="C3359" s="6">
        <v>3.8769999999999998</v>
      </c>
      <c r="D3359" s="6">
        <v>5.0999999999999993E-4</v>
      </c>
      <c r="E3359" s="10">
        <f t="shared" si="527"/>
        <v>-2.1939655519505913E-2</v>
      </c>
      <c r="F3359">
        <f t="shared" si="528"/>
        <v>0.978299268231138</v>
      </c>
      <c r="G3359">
        <f t="shared" si="525"/>
        <v>3.8768352310013658</v>
      </c>
      <c r="H3359">
        <f t="shared" si="519"/>
        <v>2.0395800824645437E-2</v>
      </c>
      <c r="I3359" t="str">
        <f t="shared" si="526"/>
        <v>2013</v>
      </c>
      <c r="J3359">
        <f t="shared" si="520"/>
        <v>0.58167959116085444</v>
      </c>
      <c r="K3359">
        <f t="shared" si="524"/>
        <v>-0.58167959116085444</v>
      </c>
      <c r="L3359">
        <f t="shared" si="521"/>
        <v>-0.31193920865168412</v>
      </c>
      <c r="M3359">
        <f t="shared" si="522"/>
        <v>0</v>
      </c>
      <c r="P3359" s="30">
        <f t="shared" si="523"/>
        <v>0.15003980218437338</v>
      </c>
    </row>
    <row r="3360" spans="1:16" x14ac:dyDescent="0.3">
      <c r="A3360">
        <v>3359</v>
      </c>
      <c r="B3360" s="5" t="s">
        <v>4375</v>
      </c>
      <c r="C3360" s="6">
        <v>3.7709999999999999</v>
      </c>
      <c r="D3360" s="6">
        <v>4.6000000000000001E-4</v>
      </c>
      <c r="E3360" s="10">
        <f t="shared" si="527"/>
        <v>-2.7721440412571997E-2</v>
      </c>
      <c r="F3360">
        <f t="shared" si="528"/>
        <v>0.97265927263347951</v>
      </c>
      <c r="G3360">
        <f t="shared" si="525"/>
        <v>3.770855447770602</v>
      </c>
      <c r="H3360">
        <f t="shared" si="519"/>
        <v>2.0736902804289685E-2</v>
      </c>
      <c r="I3360" t="str">
        <f t="shared" si="526"/>
        <v>2013</v>
      </c>
      <c r="J3360">
        <f t="shared" si="520"/>
        <v>0.57524055581051214</v>
      </c>
      <c r="K3360">
        <f t="shared" si="524"/>
        <v>-0.57524055581051214</v>
      </c>
      <c r="L3360">
        <f t="shared" si="521"/>
        <v>-0.20595942542092027</v>
      </c>
      <c r="M3360">
        <f t="shared" si="522"/>
        <v>0</v>
      </c>
      <c r="P3360" s="30">
        <f t="shared" si="523"/>
        <v>0.15254908701170308</v>
      </c>
    </row>
    <row r="3361" spans="1:16" x14ac:dyDescent="0.3">
      <c r="A3361">
        <v>3360</v>
      </c>
      <c r="B3361" s="5" t="s">
        <v>4373</v>
      </c>
      <c r="C3361" s="6">
        <v>3.7389999999999999</v>
      </c>
      <c r="D3361" s="6">
        <v>6.0999999999999997E-4</v>
      </c>
      <c r="E3361" s="10">
        <f t="shared" si="527"/>
        <v>-8.5220222812434233E-3</v>
      </c>
      <c r="F3361">
        <f t="shared" si="528"/>
        <v>0.99151418721824447</v>
      </c>
      <c r="G3361">
        <f t="shared" si="525"/>
        <v>3.7388099389974245</v>
      </c>
      <c r="H3361">
        <f t="shared" ref="H3361:H3424" si="529">SQRT(_xlfn.VAR.S(E3332:E3361))</f>
        <v>2.0756078589042017E-2</v>
      </c>
      <c r="I3361" t="str">
        <f t="shared" si="526"/>
        <v>2013</v>
      </c>
      <c r="J3361">
        <f t="shared" ref="J3361:J3424" si="530">-K3361</f>
        <v>0.57087945743483948</v>
      </c>
      <c r="K3361">
        <f t="shared" si="524"/>
        <v>-0.57087945743483948</v>
      </c>
      <c r="L3361">
        <f t="shared" ref="L3361:L3424" si="531">+MIN(G3362-G3361,G3363-G3361,G3364-G3361,G3365-G3361,G3366-G3361,G3367-G3361,G3368-G3361,G3369-G3361,G3370-G3361,G3371-G3361)</f>
        <v>-0.17391391664774281</v>
      </c>
      <c r="M3361">
        <f t="shared" ref="M3361:M3424" si="532">+IF(L3361&lt;K3361,1,0)</f>
        <v>0</v>
      </c>
      <c r="P3361" s="30">
        <f t="shared" ref="P3361:P3424" si="533">-K3361/G3361</f>
        <v>0.15269015187969756</v>
      </c>
    </row>
    <row r="3362" spans="1:16" x14ac:dyDescent="0.3">
      <c r="A3362">
        <v>3361</v>
      </c>
      <c r="B3362" s="5" t="s">
        <v>4371</v>
      </c>
      <c r="C3362" s="6">
        <v>3.6469999999999998</v>
      </c>
      <c r="D3362" s="6">
        <v>6.3000000000000003E-4</v>
      </c>
      <c r="E3362" s="10">
        <f t="shared" si="527"/>
        <v>-2.4913284168433476E-2</v>
      </c>
      <c r="F3362">
        <f t="shared" si="528"/>
        <v>0.97539449050548277</v>
      </c>
      <c r="G3362">
        <f t="shared" si="525"/>
        <v>3.6468085375259336</v>
      </c>
      <c r="H3362">
        <f t="shared" si="529"/>
        <v>2.0552529524649449E-2</v>
      </c>
      <c r="I3362" t="str">
        <f t="shared" si="526"/>
        <v>2013</v>
      </c>
      <c r="J3362">
        <f t="shared" si="530"/>
        <v>0.55137105605810843</v>
      </c>
      <c r="K3362">
        <f t="shared" ref="K3362:K3425" si="534">-G3362*$P$3*$R$3*H3362</f>
        <v>-0.55137105605810843</v>
      </c>
      <c r="L3362">
        <f t="shared" si="531"/>
        <v>-8.1912515176251866E-2</v>
      </c>
      <c r="M3362">
        <f t="shared" si="532"/>
        <v>0</v>
      </c>
      <c r="P3362" s="30">
        <f t="shared" si="533"/>
        <v>0.15119276221508721</v>
      </c>
    </row>
    <row r="3363" spans="1:16" x14ac:dyDescent="0.3">
      <c r="A3363">
        <v>3362</v>
      </c>
      <c r="B3363" s="5" t="s">
        <v>4369</v>
      </c>
      <c r="C3363" s="6">
        <v>3.7069999999999999</v>
      </c>
      <c r="D3363" s="6">
        <v>6.0999999999999997E-4</v>
      </c>
      <c r="E3363" s="10">
        <f t="shared" si="527"/>
        <v>1.6318012342052088E-2</v>
      </c>
      <c r="F3363">
        <f t="shared" si="528"/>
        <v>1.0164518782561009</v>
      </c>
      <c r="G3363">
        <f t="shared" si="525"/>
        <v>3.7068115656227474</v>
      </c>
      <c r="H3363">
        <f t="shared" si="529"/>
        <v>2.0693594853560027E-2</v>
      </c>
      <c r="I3363" t="str">
        <f t="shared" si="526"/>
        <v>2013</v>
      </c>
      <c r="J3363">
        <f t="shared" si="530"/>
        <v>0.56428976366014638</v>
      </c>
      <c r="K3363">
        <f t="shared" si="534"/>
        <v>-0.56428976366014638</v>
      </c>
      <c r="L3363">
        <f t="shared" si="531"/>
        <v>-0.14191554327306566</v>
      </c>
      <c r="M3363">
        <f t="shared" si="532"/>
        <v>0</v>
      </c>
      <c r="P3363" s="30">
        <f t="shared" si="533"/>
        <v>0.15223049612055078</v>
      </c>
    </row>
    <row r="3364" spans="1:16" x14ac:dyDescent="0.3">
      <c r="A3364">
        <v>3363</v>
      </c>
      <c r="B3364" s="5" t="s">
        <v>4367</v>
      </c>
      <c r="C3364" s="6">
        <v>3.5819999999999999</v>
      </c>
      <c r="D3364" s="6">
        <v>5.6000000000000006E-4</v>
      </c>
      <c r="E3364" s="10">
        <f t="shared" si="527"/>
        <v>-3.4301620530075239E-2</v>
      </c>
      <c r="F3364">
        <f t="shared" si="528"/>
        <v>0.96628001079039649</v>
      </c>
      <c r="G3364">
        <f t="shared" si="525"/>
        <v>3.5818328439003388</v>
      </c>
      <c r="H3364">
        <f t="shared" si="529"/>
        <v>2.0683520986297076E-2</v>
      </c>
      <c r="I3364" t="str">
        <f t="shared" si="526"/>
        <v>2013</v>
      </c>
      <c r="J3364">
        <f t="shared" si="530"/>
        <v>0.54499875030351319</v>
      </c>
      <c r="K3364">
        <f t="shared" si="534"/>
        <v>-0.54499875030351319</v>
      </c>
      <c r="L3364">
        <f t="shared" si="531"/>
        <v>-1.6936821550657122E-2</v>
      </c>
      <c r="M3364">
        <f t="shared" si="532"/>
        <v>0</v>
      </c>
      <c r="P3364" s="30">
        <f t="shared" si="533"/>
        <v>0.15215638865772746</v>
      </c>
    </row>
    <row r="3365" spans="1:16" x14ac:dyDescent="0.3">
      <c r="A3365">
        <v>3364</v>
      </c>
      <c r="B3365" s="5" t="s">
        <v>4365</v>
      </c>
      <c r="C3365" s="6">
        <v>3.5649999999999999</v>
      </c>
      <c r="D3365" s="6">
        <v>3.5000000000000005E-4</v>
      </c>
      <c r="E3365" s="10">
        <f t="shared" si="527"/>
        <v>-4.7572497722607908E-3</v>
      </c>
      <c r="F3365">
        <f t="shared" si="528"/>
        <v>0.9952540480178671</v>
      </c>
      <c r="G3365">
        <f t="shared" si="525"/>
        <v>3.5648960223496817</v>
      </c>
      <c r="H3365">
        <f t="shared" si="529"/>
        <v>1.9667155727181408E-2</v>
      </c>
      <c r="I3365" t="str">
        <f t="shared" si="526"/>
        <v>2013</v>
      </c>
      <c r="J3365">
        <f t="shared" si="530"/>
        <v>0.51576770431039221</v>
      </c>
      <c r="K3365">
        <f t="shared" si="534"/>
        <v>-0.51576770431039221</v>
      </c>
      <c r="L3365">
        <f t="shared" si="531"/>
        <v>1.1981765571452918E-2</v>
      </c>
      <c r="M3365">
        <f t="shared" si="532"/>
        <v>0</v>
      </c>
      <c r="P3365" s="30">
        <f t="shared" si="533"/>
        <v>0.14467959263800384</v>
      </c>
    </row>
    <row r="3366" spans="1:16" x14ac:dyDescent="0.3">
      <c r="A3366">
        <v>3365</v>
      </c>
      <c r="B3366" s="5" t="s">
        <v>4363</v>
      </c>
      <c r="C3366" s="6">
        <v>3.577</v>
      </c>
      <c r="D3366" s="6">
        <v>4.0999999999999999E-4</v>
      </c>
      <c r="E3366" s="10">
        <f t="shared" si="527"/>
        <v>3.3604064106214941E-3</v>
      </c>
      <c r="F3366">
        <f t="shared" si="528"/>
        <v>1.0033660589060309</v>
      </c>
      <c r="G3366">
        <f t="shared" si="525"/>
        <v>3.5768777879211346</v>
      </c>
      <c r="H3366">
        <f t="shared" si="529"/>
        <v>1.957187818643065E-2</v>
      </c>
      <c r="I3366" t="str">
        <f t="shared" si="526"/>
        <v>2013</v>
      </c>
      <c r="J3366">
        <f t="shared" si="530"/>
        <v>0.51499418647879724</v>
      </c>
      <c r="K3366">
        <f t="shared" si="534"/>
        <v>-0.51499418647879724</v>
      </c>
      <c r="L3366">
        <f t="shared" si="531"/>
        <v>3.5998770021012483E-2</v>
      </c>
      <c r="M3366">
        <f t="shared" si="532"/>
        <v>0</v>
      </c>
      <c r="P3366" s="30">
        <f t="shared" si="533"/>
        <v>0.14397869231593444</v>
      </c>
    </row>
    <row r="3367" spans="1:16" x14ac:dyDescent="0.3">
      <c r="A3367">
        <v>3366</v>
      </c>
      <c r="B3367" s="5" t="s">
        <v>4361</v>
      </c>
      <c r="C3367" s="6">
        <v>3.6539999999999999</v>
      </c>
      <c r="D3367" s="6">
        <v>4.0999999999999999E-4</v>
      </c>
      <c r="E3367" s="10">
        <f t="shared" si="527"/>
        <v>2.1297997678934338E-2</v>
      </c>
      <c r="F3367">
        <f t="shared" si="528"/>
        <v>1.0215264187866928</v>
      </c>
      <c r="G3367">
        <f t="shared" si="525"/>
        <v>3.6538751571327444</v>
      </c>
      <c r="H3367">
        <f t="shared" si="529"/>
        <v>1.9409691349134325E-2</v>
      </c>
      <c r="I3367" t="str">
        <f t="shared" si="526"/>
        <v>2013</v>
      </c>
      <c r="J3367">
        <f t="shared" si="530"/>
        <v>0.52172068358967183</v>
      </c>
      <c r="K3367">
        <f t="shared" si="534"/>
        <v>-0.52172068358967183</v>
      </c>
      <c r="L3367">
        <f t="shared" si="531"/>
        <v>-4.0998599190597229E-2</v>
      </c>
      <c r="M3367">
        <f t="shared" si="532"/>
        <v>0</v>
      </c>
      <c r="P3367" s="30">
        <f t="shared" si="533"/>
        <v>0.14278558000845179</v>
      </c>
    </row>
    <row r="3368" spans="1:16" x14ac:dyDescent="0.3">
      <c r="A3368">
        <v>3367</v>
      </c>
      <c r="B3368" s="5" t="s">
        <v>4359</v>
      </c>
      <c r="C3368" s="6">
        <v>3.69</v>
      </c>
      <c r="D3368" s="6">
        <v>4.0999999999999999E-4</v>
      </c>
      <c r="E3368" s="10">
        <f t="shared" si="527"/>
        <v>9.8040000966208348E-3</v>
      </c>
      <c r="F3368">
        <f t="shared" si="528"/>
        <v>1.0098522167487685</v>
      </c>
      <c r="G3368">
        <f t="shared" si="525"/>
        <v>3.6898739271537564</v>
      </c>
      <c r="H3368">
        <f t="shared" si="529"/>
        <v>1.9580159888810893E-2</v>
      </c>
      <c r="I3368" t="str">
        <f t="shared" si="526"/>
        <v>2013</v>
      </c>
      <c r="J3368">
        <f t="shared" si="530"/>
        <v>0.53148802313251464</v>
      </c>
      <c r="K3368">
        <f t="shared" si="534"/>
        <v>-0.53148802313251464</v>
      </c>
      <c r="L3368">
        <f t="shared" si="531"/>
        <v>-7.6997369211609268E-2</v>
      </c>
      <c r="M3368">
        <f t="shared" si="532"/>
        <v>0</v>
      </c>
      <c r="P3368" s="30">
        <f t="shared" si="533"/>
        <v>0.14403961588532821</v>
      </c>
    </row>
    <row r="3369" spans="1:16" x14ac:dyDescent="0.3">
      <c r="A3369">
        <v>3368</v>
      </c>
      <c r="B3369" s="5" t="s">
        <v>4358</v>
      </c>
      <c r="C3369" s="6">
        <v>3.6669999999999998</v>
      </c>
      <c r="D3369" s="6">
        <v>4.0999999999999999E-4</v>
      </c>
      <c r="E3369" s="10">
        <f t="shared" si="527"/>
        <v>-6.2525689632469267E-3</v>
      </c>
      <c r="F3369">
        <f t="shared" si="528"/>
        <v>0.99376693766937663</v>
      </c>
      <c r="G3369">
        <f t="shared" si="525"/>
        <v>3.6668747129736654</v>
      </c>
      <c r="H3369">
        <f t="shared" si="529"/>
        <v>1.9137197381487017E-2</v>
      </c>
      <c r="I3369" t="str">
        <f t="shared" si="526"/>
        <v>2013</v>
      </c>
      <c r="J3369">
        <f t="shared" si="530"/>
        <v>0.51622630219707888</v>
      </c>
      <c r="K3369">
        <f t="shared" si="534"/>
        <v>-0.51622630219707888</v>
      </c>
      <c r="L3369">
        <f t="shared" si="531"/>
        <v>-5.399815503151828E-2</v>
      </c>
      <c r="M3369">
        <f t="shared" si="532"/>
        <v>0</v>
      </c>
      <c r="P3369" s="30">
        <f t="shared" si="533"/>
        <v>0.14078100360795892</v>
      </c>
    </row>
    <row r="3370" spans="1:16" x14ac:dyDescent="0.3">
      <c r="A3370">
        <v>3369</v>
      </c>
      <c r="B3370" s="5" t="s">
        <v>4356</v>
      </c>
      <c r="C3370" s="6">
        <v>3.617</v>
      </c>
      <c r="D3370" s="6">
        <v>4.0999999999999999E-4</v>
      </c>
      <c r="E3370" s="10">
        <f t="shared" si="527"/>
        <v>-1.3728936119228019E-2</v>
      </c>
      <c r="F3370">
        <f t="shared" si="528"/>
        <v>0.98636487592037092</v>
      </c>
      <c r="G3370">
        <f t="shared" si="525"/>
        <v>3.6168764212778153</v>
      </c>
      <c r="H3370">
        <f t="shared" si="529"/>
        <v>1.9203326544068939E-2</v>
      </c>
      <c r="I3370" t="str">
        <f t="shared" si="526"/>
        <v>2013</v>
      </c>
      <c r="J3370">
        <f t="shared" si="530"/>
        <v>0.51094700524699932</v>
      </c>
      <c r="K3370">
        <f t="shared" si="534"/>
        <v>-0.51094700524699932</v>
      </c>
      <c r="L3370">
        <f t="shared" si="531"/>
        <v>-3.9998633356681523E-3</v>
      </c>
      <c r="M3370">
        <f t="shared" si="532"/>
        <v>0</v>
      </c>
      <c r="P3370" s="30">
        <f t="shared" si="533"/>
        <v>0.14126747661079489</v>
      </c>
    </row>
    <row r="3371" spans="1:16" x14ac:dyDescent="0.3">
      <c r="A3371">
        <v>3370</v>
      </c>
      <c r="B3371" s="5" t="s">
        <v>4354</v>
      </c>
      <c r="C3371" s="6">
        <v>3.7410000000000001</v>
      </c>
      <c r="D3371" s="6">
        <v>4.6000000000000001E-4</v>
      </c>
      <c r="E3371" s="10">
        <f t="shared" si="527"/>
        <v>3.3708002396048174E-2</v>
      </c>
      <c r="F3371">
        <f t="shared" si="528"/>
        <v>1.0342825546032623</v>
      </c>
      <c r="G3371">
        <f t="shared" si="525"/>
        <v>3.7408565977485608</v>
      </c>
      <c r="H3371">
        <f t="shared" si="529"/>
        <v>2.0063680159105944E-2</v>
      </c>
      <c r="I3371" t="str">
        <f t="shared" si="526"/>
        <v>2013</v>
      </c>
      <c r="J3371">
        <f t="shared" si="530"/>
        <v>0.55213766835913414</v>
      </c>
      <c r="K3371">
        <f t="shared" si="534"/>
        <v>-0.55213766835913414</v>
      </c>
      <c r="L3371">
        <f t="shared" si="531"/>
        <v>-0.1279800398064137</v>
      </c>
      <c r="M3371">
        <f t="shared" si="532"/>
        <v>0</v>
      </c>
      <c r="P3371" s="30">
        <f t="shared" si="533"/>
        <v>0.14759658755468971</v>
      </c>
    </row>
    <row r="3372" spans="1:16" x14ac:dyDescent="0.3">
      <c r="A3372">
        <v>3371</v>
      </c>
      <c r="B3372" s="5" t="s">
        <v>4352</v>
      </c>
      <c r="C3372" s="6">
        <v>3.657</v>
      </c>
      <c r="D3372" s="6">
        <v>4.2999999999999999E-4</v>
      </c>
      <c r="E3372" s="10">
        <f t="shared" si="527"/>
        <v>-2.2709816198764981E-2</v>
      </c>
      <c r="F3372">
        <f t="shared" si="528"/>
        <v>0.97754611066559738</v>
      </c>
      <c r="G3372">
        <f t="shared" si="525"/>
        <v>3.6568689598478166</v>
      </c>
      <c r="H3372">
        <f t="shared" si="529"/>
        <v>1.9659629192834496E-2</v>
      </c>
      <c r="I3372" t="str">
        <f t="shared" si="526"/>
        <v>2013</v>
      </c>
      <c r="J3372">
        <f t="shared" si="530"/>
        <v>0.52887183701990803</v>
      </c>
      <c r="K3372">
        <f t="shared" si="534"/>
        <v>-0.52887183701990803</v>
      </c>
      <c r="L3372">
        <f t="shared" si="531"/>
        <v>-4.3992401905669443E-2</v>
      </c>
      <c r="M3372">
        <f t="shared" si="532"/>
        <v>0</v>
      </c>
      <c r="P3372" s="30">
        <f t="shared" si="533"/>
        <v>0.14462422439165484</v>
      </c>
    </row>
    <row r="3373" spans="1:16" x14ac:dyDescent="0.3">
      <c r="A3373">
        <v>3372</v>
      </c>
      <c r="B3373" s="5" t="s">
        <v>4350</v>
      </c>
      <c r="C3373" s="6">
        <v>3.68</v>
      </c>
      <c r="D3373" s="6">
        <v>4.0999999999999999E-4</v>
      </c>
      <c r="E3373" s="10">
        <f t="shared" si="527"/>
        <v>6.269613013595395E-3</v>
      </c>
      <c r="F3373">
        <f t="shared" si="528"/>
        <v>1.0062893081761006</v>
      </c>
      <c r="G3373">
        <f t="shared" si="525"/>
        <v>3.6798742688145869</v>
      </c>
      <c r="H3373">
        <f t="shared" si="529"/>
        <v>1.9751842416220571E-2</v>
      </c>
      <c r="I3373" t="str">
        <f t="shared" si="526"/>
        <v>2013</v>
      </c>
      <c r="J3373">
        <f t="shared" si="530"/>
        <v>0.53469523398016661</v>
      </c>
      <c r="K3373">
        <f t="shared" si="534"/>
        <v>-0.53469523398016661</v>
      </c>
      <c r="L3373">
        <f t="shared" si="531"/>
        <v>-6.6997710872439775E-2</v>
      </c>
      <c r="M3373">
        <f t="shared" si="532"/>
        <v>0</v>
      </c>
      <c r="P3373" s="30">
        <f t="shared" si="533"/>
        <v>0.14530258234948071</v>
      </c>
    </row>
    <row r="3374" spans="1:16" x14ac:dyDescent="0.3">
      <c r="A3374">
        <v>3373</v>
      </c>
      <c r="B3374" s="5" t="s">
        <v>4348</v>
      </c>
      <c r="C3374" s="6">
        <v>3.613</v>
      </c>
      <c r="D3374" s="6">
        <v>4.0999999999999999E-4</v>
      </c>
      <c r="E3374" s="10">
        <f t="shared" si="527"/>
        <v>-1.8374300015336464E-2</v>
      </c>
      <c r="F3374">
        <f t="shared" si="528"/>
        <v>0.98179347826086949</v>
      </c>
      <c r="G3374">
        <f t="shared" si="525"/>
        <v>3.6128765579421471</v>
      </c>
      <c r="H3374">
        <f t="shared" si="529"/>
        <v>1.9305041723010057E-2</v>
      </c>
      <c r="I3374" t="str">
        <f t="shared" si="526"/>
        <v>2013</v>
      </c>
      <c r="J3374">
        <f t="shared" si="530"/>
        <v>0.51308531917719646</v>
      </c>
      <c r="K3374">
        <f t="shared" si="534"/>
        <v>-0.51308531917719646</v>
      </c>
      <c r="L3374">
        <f t="shared" si="531"/>
        <v>1.602364593005623E-2</v>
      </c>
      <c r="M3374">
        <f t="shared" si="532"/>
        <v>0</v>
      </c>
      <c r="P3374" s="30">
        <f t="shared" si="533"/>
        <v>0.14201573481642671</v>
      </c>
    </row>
    <row r="3375" spans="1:16" x14ac:dyDescent="0.3">
      <c r="A3375">
        <v>3374</v>
      </c>
      <c r="B3375" s="5" t="s">
        <v>4346</v>
      </c>
      <c r="C3375" s="6">
        <v>3.6440000000000001</v>
      </c>
      <c r="D3375" s="6">
        <v>3.7999999999999997E-4</v>
      </c>
      <c r="E3375" s="10">
        <f t="shared" si="527"/>
        <v>8.543527232208829E-3</v>
      </c>
      <c r="F3375">
        <f t="shared" si="528"/>
        <v>1.0085801273180184</v>
      </c>
      <c r="G3375">
        <f t="shared" si="525"/>
        <v>3.6438846084937087</v>
      </c>
      <c r="H3375">
        <f t="shared" si="529"/>
        <v>1.9392349930745845E-2</v>
      </c>
      <c r="I3375" t="str">
        <f t="shared" si="526"/>
        <v>2013</v>
      </c>
      <c r="J3375">
        <f t="shared" si="530"/>
        <v>0.51982932504124379</v>
      </c>
      <c r="K3375">
        <f t="shared" si="534"/>
        <v>-0.51982932504124379</v>
      </c>
      <c r="L3375">
        <f t="shared" si="531"/>
        <v>-8.8943857999961295E-2</v>
      </c>
      <c r="M3375">
        <f t="shared" si="532"/>
        <v>0</v>
      </c>
      <c r="P3375" s="30">
        <f t="shared" si="533"/>
        <v>0.14265800948513799</v>
      </c>
    </row>
    <row r="3376" spans="1:16" x14ac:dyDescent="0.3">
      <c r="A3376">
        <v>3375</v>
      </c>
      <c r="B3376" s="5" t="s">
        <v>4344</v>
      </c>
      <c r="C3376" s="6">
        <v>3.6739999999999999</v>
      </c>
      <c r="D3376" s="6">
        <v>4.0999999999999999E-4</v>
      </c>
      <c r="E3376" s="10">
        <f t="shared" si="527"/>
        <v>8.1990073952219623E-3</v>
      </c>
      <c r="F3376">
        <f t="shared" si="528"/>
        <v>1.0082327113062568</v>
      </c>
      <c r="G3376">
        <f t="shared" si="525"/>
        <v>3.6738744738110847</v>
      </c>
      <c r="H3376">
        <f t="shared" si="529"/>
        <v>1.9482008684119773E-2</v>
      </c>
      <c r="I3376" t="str">
        <f t="shared" si="526"/>
        <v>2013</v>
      </c>
      <c r="J3376">
        <f t="shared" si="530"/>
        <v>0.52653078309761814</v>
      </c>
      <c r="K3376">
        <f t="shared" si="534"/>
        <v>-0.52653078309761814</v>
      </c>
      <c r="L3376">
        <f t="shared" si="531"/>
        <v>-0.21496094773015617</v>
      </c>
      <c r="M3376">
        <f t="shared" si="532"/>
        <v>0</v>
      </c>
      <c r="P3376" s="30">
        <f t="shared" si="533"/>
        <v>0.14331757572310921</v>
      </c>
    </row>
    <row r="3377" spans="1:16" x14ac:dyDescent="0.3">
      <c r="A3377">
        <v>3376</v>
      </c>
      <c r="B3377" s="5" t="s">
        <v>4342</v>
      </c>
      <c r="C3377" s="6">
        <v>3.677</v>
      </c>
      <c r="D3377" s="6">
        <v>4.0999999999999999E-4</v>
      </c>
      <c r="E3377" s="10">
        <f t="shared" si="527"/>
        <v>8.162155262010373E-4</v>
      </c>
      <c r="F3377">
        <f t="shared" si="528"/>
        <v>1.0008165487207403</v>
      </c>
      <c r="G3377">
        <f t="shared" si="525"/>
        <v>3.6768743713128358</v>
      </c>
      <c r="H3377">
        <f t="shared" si="529"/>
        <v>1.9475282221718803E-2</v>
      </c>
      <c r="I3377" t="str">
        <f t="shared" si="526"/>
        <v>2013</v>
      </c>
      <c r="J3377">
        <f t="shared" si="530"/>
        <v>0.52677877986111854</v>
      </c>
      <c r="K3377">
        <f t="shared" si="534"/>
        <v>-0.52677877986111854</v>
      </c>
      <c r="L3377">
        <f t="shared" si="531"/>
        <v>-0.24497446985305826</v>
      </c>
      <c r="M3377">
        <f t="shared" si="532"/>
        <v>0</v>
      </c>
      <c r="P3377" s="30">
        <f t="shared" si="533"/>
        <v>0.14326809313124045</v>
      </c>
    </row>
    <row r="3378" spans="1:16" x14ac:dyDescent="0.3">
      <c r="A3378">
        <v>3377</v>
      </c>
      <c r="B3378" s="5" t="s">
        <v>4340</v>
      </c>
      <c r="C3378" s="6">
        <v>3.629</v>
      </c>
      <c r="D3378" s="6">
        <v>3.3E-4</v>
      </c>
      <c r="E3378" s="10">
        <f t="shared" si="527"/>
        <v>-1.3140074088201717E-2</v>
      </c>
      <c r="F3378">
        <f t="shared" si="528"/>
        <v>0.98694587979330972</v>
      </c>
      <c r="G3378">
        <f t="shared" si="525"/>
        <v>3.6289002038722034</v>
      </c>
      <c r="H3378">
        <f t="shared" si="529"/>
        <v>1.9553177007667864E-2</v>
      </c>
      <c r="I3378" t="str">
        <f t="shared" si="526"/>
        <v>2013</v>
      </c>
      <c r="J3378">
        <f t="shared" si="530"/>
        <v>0.52198506549288581</v>
      </c>
      <c r="K3378">
        <f t="shared" si="534"/>
        <v>-0.52198506549288581</v>
      </c>
      <c r="L3378">
        <f t="shared" si="531"/>
        <v>-0.19700030241242583</v>
      </c>
      <c r="M3378">
        <f t="shared" si="532"/>
        <v>0</v>
      </c>
      <c r="P3378" s="30">
        <f t="shared" si="533"/>
        <v>0.14384111884253631</v>
      </c>
    </row>
    <row r="3379" spans="1:16" x14ac:dyDescent="0.3">
      <c r="A3379">
        <v>3378</v>
      </c>
      <c r="B3379" s="5" t="s">
        <v>4338</v>
      </c>
      <c r="C3379" s="6">
        <v>3.8119999999999998</v>
      </c>
      <c r="D3379" s="6">
        <v>2.9999999999999997E-4</v>
      </c>
      <c r="E3379" s="10">
        <f t="shared" si="527"/>
        <v>4.9196857561022364E-2</v>
      </c>
      <c r="F3379">
        <f t="shared" si="528"/>
        <v>1.050427114907688</v>
      </c>
      <c r="G3379">
        <f t="shared" si="525"/>
        <v>3.8119047011912399</v>
      </c>
      <c r="H3379">
        <f t="shared" si="529"/>
        <v>2.0212461683911474E-2</v>
      </c>
      <c r="I3379" t="str">
        <f t="shared" si="526"/>
        <v>2013</v>
      </c>
      <c r="J3379">
        <f t="shared" si="530"/>
        <v>0.56679624568495413</v>
      </c>
      <c r="K3379">
        <f t="shared" si="534"/>
        <v>-0.56679624568495413</v>
      </c>
      <c r="L3379">
        <f t="shared" si="531"/>
        <v>-0.42502042171433629</v>
      </c>
      <c r="M3379">
        <f t="shared" si="532"/>
        <v>0</v>
      </c>
      <c r="P3379" s="30">
        <f t="shared" si="533"/>
        <v>0.14869108493395108</v>
      </c>
    </row>
    <row r="3380" spans="1:16" x14ac:dyDescent="0.3">
      <c r="A3380">
        <v>3379</v>
      </c>
      <c r="B3380" s="5" t="s">
        <v>4336</v>
      </c>
      <c r="C3380" s="6">
        <v>3.7890000000000001</v>
      </c>
      <c r="D3380" s="6">
        <v>2.5000000000000001E-4</v>
      </c>
      <c r="E3380" s="10">
        <f t="shared" si="527"/>
        <v>-6.051853755491856E-3</v>
      </c>
      <c r="F3380">
        <f t="shared" si="528"/>
        <v>0.9939664218258133</v>
      </c>
      <c r="G3380">
        <f t="shared" si="525"/>
        <v>3.7889210633222601</v>
      </c>
      <c r="H3380">
        <f t="shared" si="529"/>
        <v>2.0241081391738996E-2</v>
      </c>
      <c r="I3380" t="str">
        <f t="shared" si="526"/>
        <v>2013</v>
      </c>
      <c r="J3380">
        <f t="shared" si="530"/>
        <v>0.56417649627513322</v>
      </c>
      <c r="K3380">
        <f t="shared" si="534"/>
        <v>-0.56417649627513322</v>
      </c>
      <c r="L3380">
        <f t="shared" si="531"/>
        <v>-0.44201868273197009</v>
      </c>
      <c r="M3380">
        <f t="shared" si="532"/>
        <v>0</v>
      </c>
      <c r="P3380" s="30">
        <f t="shared" si="533"/>
        <v>0.1489016231392383</v>
      </c>
    </row>
    <row r="3381" spans="1:16" x14ac:dyDescent="0.3">
      <c r="A3381">
        <v>3380</v>
      </c>
      <c r="B3381" s="5" t="s">
        <v>4334</v>
      </c>
      <c r="C3381" s="6">
        <v>3.677</v>
      </c>
      <c r="D3381" s="6">
        <v>3.5000000000000005E-4</v>
      </c>
      <c r="E3381" s="10">
        <f t="shared" si="527"/>
        <v>-3.000492971732887E-2</v>
      </c>
      <c r="F3381">
        <f t="shared" si="528"/>
        <v>0.97044074953813664</v>
      </c>
      <c r="G3381">
        <f t="shared" si="525"/>
        <v>3.6768927557306532</v>
      </c>
      <c r="H3381">
        <f t="shared" si="529"/>
        <v>2.0922802385907477E-2</v>
      </c>
      <c r="I3381" t="str">
        <f t="shared" si="526"/>
        <v>2013</v>
      </c>
      <c r="J3381">
        <f t="shared" si="530"/>
        <v>0.56593497825728756</v>
      </c>
      <c r="K3381">
        <f t="shared" si="534"/>
        <v>-0.56593497825728756</v>
      </c>
      <c r="L3381">
        <f t="shared" si="531"/>
        <v>-0.35801998162547477</v>
      </c>
      <c r="M3381">
        <f t="shared" si="532"/>
        <v>0</v>
      </c>
      <c r="P3381" s="30">
        <f t="shared" si="533"/>
        <v>0.15391663990613941</v>
      </c>
    </row>
    <row r="3382" spans="1:16" x14ac:dyDescent="0.3">
      <c r="A3382">
        <v>3381</v>
      </c>
      <c r="B3382" s="5" t="s">
        <v>4332</v>
      </c>
      <c r="C3382" s="6">
        <v>3.7429999999999999</v>
      </c>
      <c r="D3382" s="6">
        <v>2.8000000000000003E-4</v>
      </c>
      <c r="E3382" s="10">
        <f t="shared" si="527"/>
        <v>1.7790226603156909E-2</v>
      </c>
      <c r="F3382">
        <f t="shared" si="528"/>
        <v>1.017949415284199</v>
      </c>
      <c r="G3382">
        <f t="shared" si="525"/>
        <v>3.7429126643522532</v>
      </c>
      <c r="H3382">
        <f t="shared" si="529"/>
        <v>2.0876248203449653E-2</v>
      </c>
      <c r="I3382" t="str">
        <f t="shared" si="526"/>
        <v>2013</v>
      </c>
      <c r="J3382">
        <f t="shared" si="530"/>
        <v>0.57481469987687328</v>
      </c>
      <c r="K3382">
        <f t="shared" si="534"/>
        <v>-0.57481469987687328</v>
      </c>
      <c r="L3382">
        <f t="shared" si="531"/>
        <v>-0.42505367635572711</v>
      </c>
      <c r="M3382">
        <f t="shared" si="532"/>
        <v>0</v>
      </c>
      <c r="P3382" s="30">
        <f t="shared" si="533"/>
        <v>0.1535741684147339</v>
      </c>
    </row>
    <row r="3383" spans="1:16" x14ac:dyDescent="0.3">
      <c r="A3383">
        <v>3382</v>
      </c>
      <c r="B3383" s="5" t="s">
        <v>4330</v>
      </c>
      <c r="C3383" s="6">
        <v>3.698</v>
      </c>
      <c r="D3383" s="6">
        <v>2.5000000000000001E-4</v>
      </c>
      <c r="E3383" s="10">
        <f t="shared" si="527"/>
        <v>-1.209529595735874E-2</v>
      </c>
      <c r="F3383">
        <f t="shared" si="528"/>
        <v>0.98797755810846921</v>
      </c>
      <c r="G3383">
        <f t="shared" si="525"/>
        <v>3.6979229591358451</v>
      </c>
      <c r="H3383">
        <f t="shared" si="529"/>
        <v>2.0820477067123953E-2</v>
      </c>
      <c r="I3383" t="str">
        <f t="shared" si="526"/>
        <v>2013</v>
      </c>
      <c r="J3383">
        <f t="shared" si="530"/>
        <v>0.56638827741080955</v>
      </c>
      <c r="K3383">
        <f t="shared" si="534"/>
        <v>-0.56638827741080955</v>
      </c>
      <c r="L3383">
        <f t="shared" si="531"/>
        <v>-0.4510474250835661</v>
      </c>
      <c r="M3383">
        <f t="shared" si="532"/>
        <v>0</v>
      </c>
      <c r="P3383" s="30">
        <f t="shared" si="533"/>
        <v>0.15316389326379229</v>
      </c>
    </row>
    <row r="3384" spans="1:16" x14ac:dyDescent="0.3">
      <c r="A3384">
        <v>3383</v>
      </c>
      <c r="B3384" s="5" t="s">
        <v>4328</v>
      </c>
      <c r="C3384" s="6">
        <v>3.6440000000000001</v>
      </c>
      <c r="D3384" s="6">
        <v>2.5000000000000001E-4</v>
      </c>
      <c r="E3384" s="10">
        <f t="shared" si="527"/>
        <v>-1.4710153567221133E-2</v>
      </c>
      <c r="F3384">
        <f t="shared" si="528"/>
        <v>0.98539751216873994</v>
      </c>
      <c r="G3384">
        <f t="shared" si="525"/>
        <v>3.6439240841241265</v>
      </c>
      <c r="H3384">
        <f t="shared" si="529"/>
        <v>2.0875843188709969E-2</v>
      </c>
      <c r="I3384" t="str">
        <f t="shared" si="526"/>
        <v>2013</v>
      </c>
      <c r="J3384">
        <f t="shared" si="530"/>
        <v>0.55960175408497681</v>
      </c>
      <c r="K3384">
        <f t="shared" si="534"/>
        <v>-0.55960175408497681</v>
      </c>
      <c r="L3384">
        <f t="shared" si="531"/>
        <v>-0.39704855007184747</v>
      </c>
      <c r="M3384">
        <f t="shared" si="532"/>
        <v>0</v>
      </c>
      <c r="P3384" s="30">
        <f t="shared" si="533"/>
        <v>0.15357118896166186</v>
      </c>
    </row>
    <row r="3385" spans="1:16" x14ac:dyDescent="0.3">
      <c r="A3385">
        <v>3384</v>
      </c>
      <c r="B3385" s="5" t="s">
        <v>4326</v>
      </c>
      <c r="C3385" s="6">
        <v>3.5550000000000002</v>
      </c>
      <c r="D3385" s="6">
        <v>2.0000000000000001E-4</v>
      </c>
      <c r="E3385" s="10">
        <f t="shared" si="527"/>
        <v>-2.4726916142507712E-2</v>
      </c>
      <c r="F3385">
        <f t="shared" si="528"/>
        <v>0.97557628979143796</v>
      </c>
      <c r="G3385">
        <f t="shared" si="525"/>
        <v>3.5549407504937474</v>
      </c>
      <c r="H3385">
        <f t="shared" si="529"/>
        <v>2.0991440118773609E-2</v>
      </c>
      <c r="I3385" t="str">
        <f t="shared" si="526"/>
        <v>2013</v>
      </c>
      <c r="J3385">
        <f t="shared" si="530"/>
        <v>0.54895952118305236</v>
      </c>
      <c r="K3385">
        <f t="shared" si="534"/>
        <v>-0.54895952118305236</v>
      </c>
      <c r="L3385">
        <f t="shared" si="531"/>
        <v>-0.32508340567675553</v>
      </c>
      <c r="M3385">
        <f t="shared" si="532"/>
        <v>0</v>
      </c>
      <c r="P3385" s="30">
        <f t="shared" si="533"/>
        <v>0.1544215669717722</v>
      </c>
    </row>
    <row r="3386" spans="1:16" x14ac:dyDescent="0.3">
      <c r="A3386">
        <v>3385</v>
      </c>
      <c r="B3386" s="5" t="s">
        <v>4324</v>
      </c>
      <c r="C3386" s="6">
        <v>3.4590000000000001</v>
      </c>
      <c r="D3386" s="6">
        <v>2.9999999999999997E-4</v>
      </c>
      <c r="E3386" s="10">
        <f t="shared" si="527"/>
        <v>-2.7375533300172606E-2</v>
      </c>
      <c r="F3386">
        <f t="shared" si="528"/>
        <v>0.97299578059071723</v>
      </c>
      <c r="G3386">
        <f t="shared" si="525"/>
        <v>3.4589135260809285</v>
      </c>
      <c r="H3386">
        <f t="shared" si="529"/>
        <v>2.0157882864158396E-2</v>
      </c>
      <c r="I3386" t="str">
        <f t="shared" si="526"/>
        <v>2013</v>
      </c>
      <c r="J3386">
        <f t="shared" si="530"/>
        <v>0.51292083731936011</v>
      </c>
      <c r="K3386">
        <f t="shared" si="534"/>
        <v>-0.51292083731936011</v>
      </c>
      <c r="L3386">
        <f t="shared" si="531"/>
        <v>-0.22905618126393668</v>
      </c>
      <c r="M3386">
        <f t="shared" si="532"/>
        <v>0</v>
      </c>
      <c r="P3386" s="30">
        <f t="shared" si="533"/>
        <v>0.14828958094841926</v>
      </c>
    </row>
    <row r="3387" spans="1:16" x14ac:dyDescent="0.3">
      <c r="A3387">
        <v>3386</v>
      </c>
      <c r="B3387" s="5" t="s">
        <v>4322</v>
      </c>
      <c r="C3387" s="6">
        <v>3.4319999999999999</v>
      </c>
      <c r="D3387" s="6">
        <v>3.5000000000000005E-4</v>
      </c>
      <c r="E3387" s="10">
        <f t="shared" si="527"/>
        <v>-7.836348329315861E-3</v>
      </c>
      <c r="F3387">
        <f t="shared" si="528"/>
        <v>0.99219427580225494</v>
      </c>
      <c r="G3387">
        <f t="shared" si="525"/>
        <v>3.4318999014597775</v>
      </c>
      <c r="H3387">
        <f t="shared" si="529"/>
        <v>2.0051675852546105E-2</v>
      </c>
      <c r="I3387" t="str">
        <f t="shared" si="526"/>
        <v>2013</v>
      </c>
      <c r="J3387">
        <f t="shared" si="530"/>
        <v>0.50623364814961991</v>
      </c>
      <c r="K3387">
        <f t="shared" si="534"/>
        <v>-0.50623364814961991</v>
      </c>
      <c r="L3387">
        <f t="shared" si="531"/>
        <v>-0.2020425566427857</v>
      </c>
      <c r="M3387">
        <f t="shared" si="532"/>
        <v>0</v>
      </c>
      <c r="P3387" s="30">
        <f t="shared" si="533"/>
        <v>0.14750827899563465</v>
      </c>
    </row>
    <row r="3388" spans="1:16" x14ac:dyDescent="0.3">
      <c r="A3388">
        <v>3387</v>
      </c>
      <c r="B3388" s="5" t="s">
        <v>4320</v>
      </c>
      <c r="C3388" s="6">
        <v>3.4460000000000002</v>
      </c>
      <c r="D3388" s="6">
        <v>3.7999999999999997E-4</v>
      </c>
      <c r="E3388" s="10">
        <f t="shared" si="527"/>
        <v>4.0709564800221979E-3</v>
      </c>
      <c r="F3388">
        <f t="shared" si="528"/>
        <v>1.0040792540792542</v>
      </c>
      <c r="G3388">
        <f t="shared" si="525"/>
        <v>3.4458908783944349</v>
      </c>
      <c r="H3388">
        <f t="shared" si="529"/>
        <v>1.9795122996106067E-2</v>
      </c>
      <c r="I3388" t="str">
        <f t="shared" si="526"/>
        <v>2013</v>
      </c>
      <c r="J3388">
        <f t="shared" si="530"/>
        <v>0.5017939787372242</v>
      </c>
      <c r="K3388">
        <f t="shared" si="534"/>
        <v>-0.5017939787372242</v>
      </c>
      <c r="L3388">
        <f t="shared" si="531"/>
        <v>-0.21603353357744304</v>
      </c>
      <c r="M3388">
        <f t="shared" si="532"/>
        <v>0</v>
      </c>
      <c r="P3388" s="30">
        <f t="shared" si="533"/>
        <v>0.14562097188957654</v>
      </c>
    </row>
    <row r="3389" spans="1:16" x14ac:dyDescent="0.3">
      <c r="A3389">
        <v>3388</v>
      </c>
      <c r="B3389" s="5" t="s">
        <v>4318</v>
      </c>
      <c r="C3389" s="6">
        <v>3.387</v>
      </c>
      <c r="D3389" s="6">
        <v>4.0999999999999999E-4</v>
      </c>
      <c r="E3389" s="10">
        <f t="shared" si="527"/>
        <v>-1.7269564270103274E-2</v>
      </c>
      <c r="F3389">
        <f t="shared" si="528"/>
        <v>0.98287869994196164</v>
      </c>
      <c r="G3389">
        <f t="shared" si="525"/>
        <v>3.3868842794769036</v>
      </c>
      <c r="H3389">
        <f t="shared" si="529"/>
        <v>1.9672529043786243E-2</v>
      </c>
      <c r="I3389" t="str">
        <f t="shared" si="526"/>
        <v>2013</v>
      </c>
      <c r="J3389">
        <f t="shared" si="530"/>
        <v>0.49014691564908019</v>
      </c>
      <c r="K3389">
        <f t="shared" si="534"/>
        <v>-0.49014691564908019</v>
      </c>
      <c r="L3389">
        <f t="shared" si="531"/>
        <v>-0.1570269346599118</v>
      </c>
      <c r="M3389">
        <f t="shared" si="532"/>
        <v>0</v>
      </c>
      <c r="P3389" s="30">
        <f t="shared" si="533"/>
        <v>0.14471912093931424</v>
      </c>
    </row>
    <row r="3390" spans="1:16" x14ac:dyDescent="0.3">
      <c r="A3390">
        <v>3389</v>
      </c>
      <c r="B3390" s="5" t="s">
        <v>4316</v>
      </c>
      <c r="C3390" s="6">
        <v>3.347</v>
      </c>
      <c r="D3390" s="6">
        <v>3.5000000000000005E-4</v>
      </c>
      <c r="E3390" s="10">
        <f t="shared" si="527"/>
        <v>-1.1880151606445125E-2</v>
      </c>
      <c r="F3390">
        <f t="shared" si="528"/>
        <v>0.98819013876586947</v>
      </c>
      <c r="G3390">
        <f t="shared" si="525"/>
        <v>3.34690238059029</v>
      </c>
      <c r="H3390">
        <f t="shared" si="529"/>
        <v>1.9235593519978694E-2</v>
      </c>
      <c r="I3390" t="str">
        <f t="shared" si="526"/>
        <v>2013</v>
      </c>
      <c r="J3390">
        <f t="shared" si="530"/>
        <v>0.47360290461302429</v>
      </c>
      <c r="K3390">
        <f t="shared" si="534"/>
        <v>-0.47360290461302429</v>
      </c>
      <c r="L3390">
        <f t="shared" si="531"/>
        <v>-0.11704503577329817</v>
      </c>
      <c r="M3390">
        <f t="shared" si="532"/>
        <v>0</v>
      </c>
      <c r="P3390" s="30">
        <f t="shared" si="533"/>
        <v>0.14150484560278553</v>
      </c>
    </row>
    <row r="3391" spans="1:16" x14ac:dyDescent="0.3">
      <c r="A3391">
        <v>3390</v>
      </c>
      <c r="B3391" s="5" t="s">
        <v>4314</v>
      </c>
      <c r="C3391" s="6">
        <v>3.319</v>
      </c>
      <c r="D3391" s="6">
        <v>4.6000000000000001E-4</v>
      </c>
      <c r="E3391" s="10">
        <f t="shared" si="527"/>
        <v>-8.4008894913520371E-3</v>
      </c>
      <c r="F3391">
        <f t="shared" si="528"/>
        <v>0.99163429937257241</v>
      </c>
      <c r="G3391">
        <f t="shared" si="525"/>
        <v>3.3188727741051784</v>
      </c>
      <c r="H3391">
        <f t="shared" si="529"/>
        <v>1.9234619013539515E-2</v>
      </c>
      <c r="I3391" t="str">
        <f t="shared" si="526"/>
        <v>2013</v>
      </c>
      <c r="J3391">
        <f t="shared" si="530"/>
        <v>0.46961278692243358</v>
      </c>
      <c r="K3391">
        <f t="shared" si="534"/>
        <v>-0.46961278692243358</v>
      </c>
      <c r="L3391">
        <f t="shared" si="531"/>
        <v>-8.901542928818662E-2</v>
      </c>
      <c r="M3391">
        <f t="shared" si="532"/>
        <v>0</v>
      </c>
      <c r="P3391" s="30">
        <f t="shared" si="533"/>
        <v>0.14149767673726171</v>
      </c>
    </row>
    <row r="3392" spans="1:16" x14ac:dyDescent="0.3">
      <c r="A3392">
        <v>3391</v>
      </c>
      <c r="B3392" s="5" t="s">
        <v>4312</v>
      </c>
      <c r="C3392" s="6">
        <v>3.3180000000000001</v>
      </c>
      <c r="D3392" s="6">
        <v>5.0999999999999993E-4</v>
      </c>
      <c r="E3392" s="10">
        <f t="shared" si="527"/>
        <v>-3.0134096958474516E-4</v>
      </c>
      <c r="F3392">
        <f t="shared" si="528"/>
        <v>0.99969870442904496</v>
      </c>
      <c r="G3392">
        <f t="shared" si="525"/>
        <v>3.3178589879965261</v>
      </c>
      <c r="H3392">
        <f t="shared" si="529"/>
        <v>1.8831267556976554E-2</v>
      </c>
      <c r="I3392" t="str">
        <f t="shared" si="526"/>
        <v>2013</v>
      </c>
      <c r="J3392">
        <f t="shared" si="530"/>
        <v>0.45962453000413217</v>
      </c>
      <c r="K3392">
        <f t="shared" si="534"/>
        <v>-0.45962453000413217</v>
      </c>
      <c r="L3392">
        <f t="shared" si="531"/>
        <v>-8.8001643179534295E-2</v>
      </c>
      <c r="M3392">
        <f t="shared" si="532"/>
        <v>0</v>
      </c>
      <c r="P3392" s="30">
        <f t="shared" si="533"/>
        <v>0.13853045945200773</v>
      </c>
    </row>
    <row r="3393" spans="1:16" x14ac:dyDescent="0.3">
      <c r="A3393">
        <v>3392</v>
      </c>
      <c r="B3393" s="5" t="s">
        <v>4310</v>
      </c>
      <c r="C3393" s="6">
        <v>3.2469999999999999</v>
      </c>
      <c r="D3393" s="6">
        <v>4.6000000000000001E-4</v>
      </c>
      <c r="E3393" s="10">
        <f t="shared" si="527"/>
        <v>-2.1630698647543856E-2</v>
      </c>
      <c r="F3393">
        <f t="shared" si="528"/>
        <v>0.97860156720916214</v>
      </c>
      <c r="G3393">
        <f t="shared" si="525"/>
        <v>3.246875534052279</v>
      </c>
      <c r="H3393">
        <f t="shared" si="529"/>
        <v>1.8752750278555736E-2</v>
      </c>
      <c r="I3393" t="str">
        <f t="shared" si="526"/>
        <v>2013</v>
      </c>
      <c r="J3393">
        <f t="shared" si="530"/>
        <v>0.4479157479112918</v>
      </c>
      <c r="K3393">
        <f t="shared" si="534"/>
        <v>-0.4479157479112918</v>
      </c>
      <c r="L3393">
        <f t="shared" si="531"/>
        <v>-1.7018189235287196E-2</v>
      </c>
      <c r="M3393">
        <f t="shared" si="532"/>
        <v>0</v>
      </c>
      <c r="P3393" s="30">
        <f t="shared" si="533"/>
        <v>0.13795285443303346</v>
      </c>
    </row>
    <row r="3394" spans="1:16" x14ac:dyDescent="0.3">
      <c r="A3394">
        <v>3393</v>
      </c>
      <c r="B3394" s="5" t="s">
        <v>4308</v>
      </c>
      <c r="C3394" s="6">
        <v>3.2970000000000002</v>
      </c>
      <c r="D3394" s="6">
        <v>5.0999999999999993E-4</v>
      </c>
      <c r="E3394" s="10">
        <f t="shared" si="527"/>
        <v>1.5281470968885252E-2</v>
      </c>
      <c r="F3394">
        <f t="shared" si="528"/>
        <v>1.0153988296889438</v>
      </c>
      <c r="G3394">
        <f t="shared" si="525"/>
        <v>3.2968598804775611</v>
      </c>
      <c r="H3394">
        <f t="shared" si="529"/>
        <v>1.8204993677448066E-2</v>
      </c>
      <c r="I3394" t="str">
        <f t="shared" si="526"/>
        <v>2013</v>
      </c>
      <c r="J3394">
        <f t="shared" si="530"/>
        <v>0.44152646758642744</v>
      </c>
      <c r="K3394">
        <f t="shared" si="534"/>
        <v>-0.44152646758642744</v>
      </c>
      <c r="L3394">
        <f t="shared" si="531"/>
        <v>-6.700253566056924E-2</v>
      </c>
      <c r="M3394">
        <f t="shared" si="532"/>
        <v>0</v>
      </c>
      <c r="P3394" s="30">
        <f t="shared" si="533"/>
        <v>0.13392333420080652</v>
      </c>
    </row>
    <row r="3395" spans="1:16" x14ac:dyDescent="0.3">
      <c r="A3395">
        <v>3394</v>
      </c>
      <c r="B3395" s="5" t="s">
        <v>4306</v>
      </c>
      <c r="C3395" s="6">
        <v>3.23</v>
      </c>
      <c r="D3395" s="6">
        <v>5.2999999999999998E-4</v>
      </c>
      <c r="E3395" s="10">
        <f t="shared" si="527"/>
        <v>-2.0530826855028873E-2</v>
      </c>
      <c r="F3395">
        <f t="shared" si="528"/>
        <v>0.97967849560206244</v>
      </c>
      <c r="G3395">
        <f t="shared" ref="G3395:G3458" si="535">C3395*EXP(-1/12*D3395)</f>
        <v>3.2298573448169918</v>
      </c>
      <c r="H3395">
        <f t="shared" si="529"/>
        <v>1.8490107213522494E-2</v>
      </c>
      <c r="I3395" t="str">
        <f t="shared" ref="I3395:I3458" si="536">MID(B3395,7,4)</f>
        <v>2013</v>
      </c>
      <c r="J3395">
        <f t="shared" si="530"/>
        <v>0.43932760317964692</v>
      </c>
      <c r="K3395">
        <f t="shared" si="534"/>
        <v>-0.43932760317964692</v>
      </c>
      <c r="L3395">
        <f t="shared" si="531"/>
        <v>5.4989358759952367E-2</v>
      </c>
      <c r="M3395">
        <f t="shared" si="532"/>
        <v>0</v>
      </c>
      <c r="P3395" s="30">
        <f t="shared" si="533"/>
        <v>0.13602074527676697</v>
      </c>
    </row>
    <row r="3396" spans="1:16" x14ac:dyDescent="0.3">
      <c r="A3396">
        <v>3395</v>
      </c>
      <c r="B3396" s="5" t="s">
        <v>4304</v>
      </c>
      <c r="C3396" s="6">
        <v>3.31</v>
      </c>
      <c r="D3396" s="6">
        <v>5.8E-4</v>
      </c>
      <c r="E3396" s="10">
        <f t="shared" ref="E3396:E3459" si="537">LN(C3396/C3395)</f>
        <v>2.4466052154406424E-2</v>
      </c>
      <c r="F3396">
        <f t="shared" ref="F3396:F3459" si="538">C3396/C3395</f>
        <v>1.0247678018575852</v>
      </c>
      <c r="G3396">
        <f t="shared" si="535"/>
        <v>3.3098400205328682</v>
      </c>
      <c r="H3396">
        <f t="shared" si="529"/>
        <v>1.9141879239598456E-2</v>
      </c>
      <c r="I3396" t="str">
        <f t="shared" si="536"/>
        <v>2013</v>
      </c>
      <c r="J3396">
        <f t="shared" si="530"/>
        <v>0.46607659622904712</v>
      </c>
      <c r="K3396">
        <f t="shared" si="534"/>
        <v>-0.46607659622904712</v>
      </c>
      <c r="L3396">
        <f t="shared" si="531"/>
        <v>-2.4993316955923994E-2</v>
      </c>
      <c r="M3396">
        <f t="shared" si="532"/>
        <v>0</v>
      </c>
      <c r="P3396" s="30">
        <f t="shared" si="533"/>
        <v>0.1408154452594996</v>
      </c>
    </row>
    <row r="3397" spans="1:16" x14ac:dyDescent="0.3">
      <c r="A3397">
        <v>3396</v>
      </c>
      <c r="B3397" s="5" t="s">
        <v>4303</v>
      </c>
      <c r="C3397" s="6">
        <v>3.2850000000000001</v>
      </c>
      <c r="D3397" s="6">
        <v>5.6000000000000006E-4</v>
      </c>
      <c r="E3397" s="10">
        <f t="shared" si="537"/>
        <v>-7.5815374523976907E-3</v>
      </c>
      <c r="F3397">
        <f t="shared" si="538"/>
        <v>0.99244712990936557</v>
      </c>
      <c r="G3397">
        <f t="shared" si="535"/>
        <v>3.2848467035769442</v>
      </c>
      <c r="H3397">
        <f t="shared" si="529"/>
        <v>1.8618354861342643E-2</v>
      </c>
      <c r="I3397" t="str">
        <f t="shared" si="536"/>
        <v>2013</v>
      </c>
      <c r="J3397">
        <f t="shared" si="530"/>
        <v>0.44990635853465388</v>
      </c>
      <c r="K3397">
        <f t="shared" si="534"/>
        <v>-0.44990635853465388</v>
      </c>
      <c r="L3397">
        <f t="shared" si="531"/>
        <v>5.7011264441257037E-2</v>
      </c>
      <c r="M3397">
        <f t="shared" si="532"/>
        <v>0</v>
      </c>
      <c r="P3397" s="30">
        <f t="shared" si="533"/>
        <v>0.13696418710947475</v>
      </c>
    </row>
    <row r="3398" spans="1:16" x14ac:dyDescent="0.3">
      <c r="A3398">
        <v>3397</v>
      </c>
      <c r="B3398" s="5" t="s">
        <v>4301</v>
      </c>
      <c r="C3398" s="6">
        <v>3.3420000000000001</v>
      </c>
      <c r="D3398" s="6">
        <v>5.0999999999999993E-4</v>
      </c>
      <c r="E3398" s="10">
        <f t="shared" si="537"/>
        <v>1.7202778236628101E-2</v>
      </c>
      <c r="F3398">
        <f t="shared" si="538"/>
        <v>1.0173515981735159</v>
      </c>
      <c r="G3398">
        <f t="shared" si="535"/>
        <v>3.3418579680182012</v>
      </c>
      <c r="H3398">
        <f t="shared" si="529"/>
        <v>1.8848902786267684E-2</v>
      </c>
      <c r="I3398" t="str">
        <f t="shared" si="536"/>
        <v>2013</v>
      </c>
      <c r="J3398">
        <f t="shared" si="530"/>
        <v>0.46338266536928296</v>
      </c>
      <c r="K3398">
        <f t="shared" si="534"/>
        <v>-0.46338266536928296</v>
      </c>
      <c r="L3398">
        <f t="shared" si="531"/>
        <v>2.6012927789644813E-2</v>
      </c>
      <c r="M3398">
        <f t="shared" si="532"/>
        <v>0</v>
      </c>
      <c r="P3398" s="30">
        <f t="shared" si="533"/>
        <v>0.13866019136776167</v>
      </c>
    </row>
    <row r="3399" spans="1:16" x14ac:dyDescent="0.3">
      <c r="A3399">
        <v>3398</v>
      </c>
      <c r="B3399" s="5" t="s">
        <v>4299</v>
      </c>
      <c r="C3399" s="6">
        <v>3.419</v>
      </c>
      <c r="D3399" s="6">
        <v>5.0999999999999993E-4</v>
      </c>
      <c r="E3399" s="10">
        <f t="shared" si="537"/>
        <v>2.2778680483962251E-2</v>
      </c>
      <c r="F3399">
        <f t="shared" si="538"/>
        <v>1.0230400957510473</v>
      </c>
      <c r="G3399">
        <f t="shared" si="535"/>
        <v>3.4188546955877408</v>
      </c>
      <c r="H3399">
        <f t="shared" si="529"/>
        <v>1.9428515706935386E-2</v>
      </c>
      <c r="I3399" t="str">
        <f t="shared" si="536"/>
        <v>2013</v>
      </c>
      <c r="J3399">
        <f t="shared" si="530"/>
        <v>0.48863659240218144</v>
      </c>
      <c r="K3399">
        <f t="shared" si="534"/>
        <v>-0.48863659240218144</v>
      </c>
      <c r="L3399">
        <f t="shared" si="531"/>
        <v>-5.0983799779894756E-2</v>
      </c>
      <c r="M3399">
        <f t="shared" si="532"/>
        <v>0</v>
      </c>
      <c r="P3399" s="30">
        <f t="shared" si="533"/>
        <v>0.14292405963693031</v>
      </c>
    </row>
    <row r="3400" spans="1:16" x14ac:dyDescent="0.3">
      <c r="A3400">
        <v>3399</v>
      </c>
      <c r="B3400" s="5" t="s">
        <v>4298</v>
      </c>
      <c r="C3400" s="6">
        <v>3.3679999999999999</v>
      </c>
      <c r="D3400" s="6">
        <v>4.6000000000000001E-4</v>
      </c>
      <c r="E3400" s="10">
        <f t="shared" si="537"/>
        <v>-1.5029014277084011E-2</v>
      </c>
      <c r="F3400">
        <f t="shared" si="538"/>
        <v>0.98508335770693178</v>
      </c>
      <c r="G3400">
        <f t="shared" si="535"/>
        <v>3.367870895807846</v>
      </c>
      <c r="H3400">
        <f t="shared" si="529"/>
        <v>1.9456238634312152E-2</v>
      </c>
      <c r="I3400" t="str">
        <f t="shared" si="536"/>
        <v>2013</v>
      </c>
      <c r="J3400">
        <f t="shared" si="530"/>
        <v>0.4820366281369961</v>
      </c>
      <c r="K3400">
        <f t="shared" si="534"/>
        <v>-0.4820366281369961</v>
      </c>
      <c r="L3400">
        <f t="shared" si="531"/>
        <v>7.5976997551200132E-2</v>
      </c>
      <c r="M3400">
        <f t="shared" si="532"/>
        <v>0</v>
      </c>
      <c r="P3400" s="30">
        <f t="shared" si="533"/>
        <v>0.14312800076066179</v>
      </c>
    </row>
    <row r="3401" spans="1:16" x14ac:dyDescent="0.3">
      <c r="A3401">
        <v>3400</v>
      </c>
      <c r="B3401" s="5" t="s">
        <v>4296</v>
      </c>
      <c r="C3401" s="6">
        <v>3.4630000000000001</v>
      </c>
      <c r="D3401" s="6">
        <v>5.6000000000000006E-4</v>
      </c>
      <c r="E3401" s="10">
        <f t="shared" si="537"/>
        <v>2.7816169040204571E-2</v>
      </c>
      <c r="F3401">
        <f t="shared" si="538"/>
        <v>1.0282066508313539</v>
      </c>
      <c r="G3401">
        <f t="shared" si="535"/>
        <v>3.4628383971040968</v>
      </c>
      <c r="H3401">
        <f t="shared" si="529"/>
        <v>1.9106009290449776E-2</v>
      </c>
      <c r="I3401" t="str">
        <f t="shared" si="536"/>
        <v>2013</v>
      </c>
      <c r="J3401">
        <f t="shared" si="530"/>
        <v>0.48670737798065583</v>
      </c>
      <c r="K3401">
        <f t="shared" si="534"/>
        <v>-0.48670737798065583</v>
      </c>
      <c r="L3401">
        <f t="shared" si="531"/>
        <v>-1.8990503745050624E-2</v>
      </c>
      <c r="M3401">
        <f t="shared" si="532"/>
        <v>0</v>
      </c>
      <c r="P3401" s="30">
        <f t="shared" si="533"/>
        <v>0.1405515713316797</v>
      </c>
    </row>
    <row r="3402" spans="1:16" x14ac:dyDescent="0.3">
      <c r="A3402">
        <v>3401</v>
      </c>
      <c r="B3402" s="5" t="s">
        <v>4294</v>
      </c>
      <c r="C3402" s="6">
        <v>3.444</v>
      </c>
      <c r="D3402" s="6">
        <v>5.2999999999999998E-4</v>
      </c>
      <c r="E3402" s="10">
        <f t="shared" si="537"/>
        <v>-5.5016788548006134E-3</v>
      </c>
      <c r="F3402">
        <f t="shared" si="538"/>
        <v>0.99451342766387518</v>
      </c>
      <c r="G3402">
        <f t="shared" si="535"/>
        <v>3.4438478933590462</v>
      </c>
      <c r="H3402">
        <f t="shared" si="529"/>
        <v>1.8735357530620531E-2</v>
      </c>
      <c r="I3402" t="str">
        <f t="shared" si="536"/>
        <v>2013</v>
      </c>
      <c r="J3402">
        <f t="shared" si="530"/>
        <v>0.47464801324365002</v>
      </c>
      <c r="K3402">
        <f t="shared" si="534"/>
        <v>-0.47464801324365002</v>
      </c>
      <c r="L3402">
        <f t="shared" si="531"/>
        <v>1.6019475849726739E-2</v>
      </c>
      <c r="M3402">
        <f t="shared" si="532"/>
        <v>0</v>
      </c>
      <c r="P3402" s="30">
        <f t="shared" si="533"/>
        <v>0.13782490630870745</v>
      </c>
    </row>
    <row r="3403" spans="1:16" x14ac:dyDescent="0.3">
      <c r="A3403">
        <v>3402</v>
      </c>
      <c r="B3403" s="5" t="s">
        <v>4292</v>
      </c>
      <c r="C3403" s="6">
        <v>3.46</v>
      </c>
      <c r="D3403" s="6">
        <v>4.6000000000000001E-4</v>
      </c>
      <c r="E3403" s="10">
        <f t="shared" si="537"/>
        <v>4.6350025041484834E-3</v>
      </c>
      <c r="F3403">
        <f t="shared" si="538"/>
        <v>1.0046457607433217</v>
      </c>
      <c r="G3403">
        <f t="shared" si="535"/>
        <v>3.4598673692087729</v>
      </c>
      <c r="H3403">
        <f t="shared" si="529"/>
        <v>1.8712840589584192E-2</v>
      </c>
      <c r="I3403" t="str">
        <f t="shared" si="536"/>
        <v>2013</v>
      </c>
      <c r="J3403">
        <f t="shared" si="530"/>
        <v>0.47628279052054984</v>
      </c>
      <c r="K3403">
        <f t="shared" si="534"/>
        <v>-0.47628279052054984</v>
      </c>
      <c r="L3403">
        <f t="shared" si="531"/>
        <v>2.5045506880280399E-2</v>
      </c>
      <c r="M3403">
        <f t="shared" si="532"/>
        <v>0</v>
      </c>
      <c r="P3403" s="30">
        <f t="shared" si="533"/>
        <v>0.13765926253683811</v>
      </c>
    </row>
    <row r="3404" spans="1:16" x14ac:dyDescent="0.3">
      <c r="A3404">
        <v>3403</v>
      </c>
      <c r="B3404" s="5" t="s">
        <v>4290</v>
      </c>
      <c r="C3404" s="6">
        <v>3.5449999999999999</v>
      </c>
      <c r="D3404" s="6">
        <v>3.5000000000000005E-4</v>
      </c>
      <c r="E3404" s="10">
        <f t="shared" si="537"/>
        <v>2.4269570914457882E-2</v>
      </c>
      <c r="F3404">
        <f t="shared" si="538"/>
        <v>1.0245664739884393</v>
      </c>
      <c r="G3404">
        <f t="shared" si="535"/>
        <v>3.5448966056745079</v>
      </c>
      <c r="H3404">
        <f t="shared" si="529"/>
        <v>1.9047103060039192E-2</v>
      </c>
      <c r="I3404" t="str">
        <f t="shared" si="536"/>
        <v>2013</v>
      </c>
      <c r="J3404">
        <f t="shared" si="530"/>
        <v>0.4967046491013215</v>
      </c>
      <c r="K3404">
        <f t="shared" si="534"/>
        <v>-0.4967046491013215</v>
      </c>
      <c r="L3404">
        <f t="shared" si="531"/>
        <v>-5.9983729585454615E-2</v>
      </c>
      <c r="M3404">
        <f t="shared" si="532"/>
        <v>0</v>
      </c>
      <c r="P3404" s="30">
        <f t="shared" si="533"/>
        <v>0.14011823315416858</v>
      </c>
    </row>
    <row r="3405" spans="1:16" x14ac:dyDescent="0.3">
      <c r="A3405">
        <v>3404</v>
      </c>
      <c r="B3405" s="5" t="s">
        <v>4288</v>
      </c>
      <c r="C3405" s="6">
        <v>3.4849999999999999</v>
      </c>
      <c r="D3405" s="6">
        <v>2.9999999999999997E-4</v>
      </c>
      <c r="E3405" s="10">
        <f t="shared" si="537"/>
        <v>-1.7070115771603587E-2</v>
      </c>
      <c r="F3405">
        <f t="shared" si="538"/>
        <v>0.98307475317348381</v>
      </c>
      <c r="G3405">
        <f t="shared" si="535"/>
        <v>3.4849128760890533</v>
      </c>
      <c r="H3405">
        <f t="shared" si="529"/>
        <v>1.9195056690305232E-2</v>
      </c>
      <c r="I3405" t="str">
        <f t="shared" si="536"/>
        <v>2013</v>
      </c>
      <c r="J3405">
        <f t="shared" si="530"/>
        <v>0.4920928386384279</v>
      </c>
      <c r="K3405">
        <f t="shared" si="534"/>
        <v>-0.4920928386384279</v>
      </c>
      <c r="L3405">
        <f t="shared" si="531"/>
        <v>2.7967098461393114E-2</v>
      </c>
      <c r="M3405">
        <f t="shared" si="532"/>
        <v>0</v>
      </c>
      <c r="P3405" s="30">
        <f t="shared" si="533"/>
        <v>0.14120664020464108</v>
      </c>
    </row>
    <row r="3406" spans="1:16" x14ac:dyDescent="0.3">
      <c r="A3406">
        <v>3405</v>
      </c>
      <c r="B3406" s="5" t="s">
        <v>4286</v>
      </c>
      <c r="C3406" s="6">
        <v>3.5129999999999999</v>
      </c>
      <c r="D3406" s="6">
        <v>4.0999999999999999E-4</v>
      </c>
      <c r="E3406" s="10">
        <f t="shared" si="537"/>
        <v>8.0023290712027944E-3</v>
      </c>
      <c r="F3406">
        <f t="shared" si="538"/>
        <v>1.0080344332855093</v>
      </c>
      <c r="G3406">
        <f t="shared" si="535"/>
        <v>3.5128799745504464</v>
      </c>
      <c r="H3406">
        <f t="shared" si="529"/>
        <v>1.919166766480055E-2</v>
      </c>
      <c r="I3406" t="str">
        <f t="shared" si="536"/>
        <v>2013</v>
      </c>
      <c r="J3406">
        <f t="shared" si="530"/>
        <v>0.49595439886452597</v>
      </c>
      <c r="K3406">
        <f t="shared" si="534"/>
        <v>-0.49595439886452597</v>
      </c>
      <c r="L3406">
        <f t="shared" si="531"/>
        <v>1.706119260649519E-2</v>
      </c>
      <c r="M3406">
        <f t="shared" si="532"/>
        <v>0</v>
      </c>
      <c r="P3406" s="30">
        <f t="shared" si="533"/>
        <v>0.14118170915531914</v>
      </c>
    </row>
    <row r="3407" spans="1:16" x14ac:dyDescent="0.3">
      <c r="A3407">
        <v>3406</v>
      </c>
      <c r="B3407" s="5" t="s">
        <v>4284</v>
      </c>
      <c r="C3407" s="6">
        <v>3.5339999999999998</v>
      </c>
      <c r="D3407" s="6">
        <v>4.0999999999999999E-4</v>
      </c>
      <c r="E3407" s="10">
        <f t="shared" si="537"/>
        <v>5.9600006138147317E-3</v>
      </c>
      <c r="F3407">
        <f t="shared" si="538"/>
        <v>1.0059777967549104</v>
      </c>
      <c r="G3407">
        <f t="shared" si="535"/>
        <v>3.5338792570627033</v>
      </c>
      <c r="H3407">
        <f t="shared" si="529"/>
        <v>1.9235942457537663E-2</v>
      </c>
      <c r="I3407" t="str">
        <f t="shared" si="536"/>
        <v>2013</v>
      </c>
      <c r="J3407">
        <f t="shared" si="530"/>
        <v>0.50007010985797773</v>
      </c>
      <c r="K3407">
        <f t="shared" si="534"/>
        <v>-0.50007010985797773</v>
      </c>
      <c r="L3407">
        <f t="shared" si="531"/>
        <v>-3.9380899057617214E-3</v>
      </c>
      <c r="M3407">
        <f t="shared" si="532"/>
        <v>0</v>
      </c>
      <c r="P3407" s="30">
        <f t="shared" si="533"/>
        <v>0.1415074125293197</v>
      </c>
    </row>
    <row r="3408" spans="1:16" x14ac:dyDescent="0.3">
      <c r="A3408">
        <v>3407</v>
      </c>
      <c r="B3408" s="5" t="s">
        <v>4282</v>
      </c>
      <c r="C3408" s="6">
        <v>3.5670000000000002</v>
      </c>
      <c r="D3408" s="6">
        <v>3.5000000000000005E-4</v>
      </c>
      <c r="E3408" s="10">
        <f t="shared" si="537"/>
        <v>9.2945324792499586E-3</v>
      </c>
      <c r="F3408">
        <f t="shared" si="538"/>
        <v>1.0093378607809849</v>
      </c>
      <c r="G3408">
        <f t="shared" si="535"/>
        <v>3.5668959640171991</v>
      </c>
      <c r="H3408">
        <f t="shared" si="529"/>
        <v>1.9196713109332936E-2</v>
      </c>
      <c r="I3408" t="str">
        <f t="shared" si="536"/>
        <v>2013</v>
      </c>
      <c r="J3408">
        <f t="shared" si="530"/>
        <v>0.50371285870627891</v>
      </c>
      <c r="K3408">
        <f t="shared" si="534"/>
        <v>-0.50371285870627891</v>
      </c>
      <c r="L3408">
        <f t="shared" si="531"/>
        <v>-3.6954796860257488E-2</v>
      </c>
      <c r="M3408">
        <f t="shared" si="532"/>
        <v>0</v>
      </c>
      <c r="P3408" s="30">
        <f t="shared" si="533"/>
        <v>0.14121882549637774</v>
      </c>
    </row>
    <row r="3409" spans="1:16" x14ac:dyDescent="0.3">
      <c r="A3409">
        <v>3408</v>
      </c>
      <c r="B3409" s="5" t="s">
        <v>4280</v>
      </c>
      <c r="C3409" s="6">
        <v>3.6179999999999999</v>
      </c>
      <c r="D3409" s="6">
        <v>2.9999999999999997E-4</v>
      </c>
      <c r="E3409" s="10">
        <f t="shared" si="537"/>
        <v>1.4196480596348895E-2</v>
      </c>
      <c r="F3409">
        <f t="shared" si="538"/>
        <v>1.0142977291841884</v>
      </c>
      <c r="G3409">
        <f t="shared" si="535"/>
        <v>3.6179095511306154</v>
      </c>
      <c r="H3409">
        <f t="shared" si="529"/>
        <v>1.7006151154556781E-2</v>
      </c>
      <c r="I3409" t="str">
        <f t="shared" si="536"/>
        <v>2013</v>
      </c>
      <c r="J3409">
        <f t="shared" si="530"/>
        <v>0.45261553986509645</v>
      </c>
      <c r="K3409">
        <f t="shared" si="534"/>
        <v>-0.45261553986509645</v>
      </c>
      <c r="L3409">
        <f t="shared" si="531"/>
        <v>-8.7968383973673792E-2</v>
      </c>
      <c r="M3409">
        <f t="shared" si="532"/>
        <v>0</v>
      </c>
      <c r="P3409" s="30">
        <f t="shared" si="533"/>
        <v>0.12510416124793716</v>
      </c>
    </row>
    <row r="3410" spans="1:16" x14ac:dyDescent="0.3">
      <c r="A3410">
        <v>3409</v>
      </c>
      <c r="B3410" s="5" t="s">
        <v>4279</v>
      </c>
      <c r="C3410" s="6">
        <v>3.581</v>
      </c>
      <c r="D3410" s="6">
        <v>2.5000000000000001E-4</v>
      </c>
      <c r="E3410" s="10">
        <f t="shared" si="537"/>
        <v>-1.0279295956807752E-2</v>
      </c>
      <c r="F3410">
        <f t="shared" si="538"/>
        <v>0.98977335544499723</v>
      </c>
      <c r="G3410">
        <f t="shared" si="535"/>
        <v>3.5809253966104548</v>
      </c>
      <c r="H3410">
        <f t="shared" si="529"/>
        <v>1.7060529898448241E-2</v>
      </c>
      <c r="I3410" t="str">
        <f t="shared" si="536"/>
        <v>2013</v>
      </c>
      <c r="J3410">
        <f t="shared" si="530"/>
        <v>0.44942115350602813</v>
      </c>
      <c r="K3410">
        <f t="shared" si="534"/>
        <v>-0.44942115350602813</v>
      </c>
      <c r="L3410">
        <f t="shared" si="531"/>
        <v>-5.0984229453513219E-2</v>
      </c>
      <c r="M3410">
        <f t="shared" si="532"/>
        <v>0</v>
      </c>
      <c r="P3410" s="30">
        <f t="shared" si="533"/>
        <v>0.12550419339409591</v>
      </c>
    </row>
    <row r="3411" spans="1:16" x14ac:dyDescent="0.3">
      <c r="A3411">
        <v>3410</v>
      </c>
      <c r="B3411" s="5" t="s">
        <v>4278</v>
      </c>
      <c r="C3411" s="6">
        <v>3.6669999999999998</v>
      </c>
      <c r="D3411" s="6">
        <v>2.9999999999999997E-4</v>
      </c>
      <c r="E3411" s="10">
        <f t="shared" si="537"/>
        <v>2.3731798072893315E-2</v>
      </c>
      <c r="F3411">
        <f t="shared" si="538"/>
        <v>1.024015638089919</v>
      </c>
      <c r="G3411">
        <f t="shared" si="535"/>
        <v>3.6669083261459279</v>
      </c>
      <c r="H3411">
        <f t="shared" si="529"/>
        <v>1.6825372695971515E-2</v>
      </c>
      <c r="I3411" t="str">
        <f t="shared" si="536"/>
        <v>2013</v>
      </c>
      <c r="J3411">
        <f t="shared" si="530"/>
        <v>0.45386894308842135</v>
      </c>
      <c r="K3411">
        <f t="shared" si="534"/>
        <v>-0.45386894308842135</v>
      </c>
      <c r="L3411">
        <f t="shared" si="531"/>
        <v>-0.13696715898898626</v>
      </c>
      <c r="M3411">
        <f t="shared" si="532"/>
        <v>0</v>
      </c>
      <c r="P3411" s="30">
        <f t="shared" si="533"/>
        <v>0.12377428141637137</v>
      </c>
    </row>
    <row r="3412" spans="1:16" x14ac:dyDescent="0.3">
      <c r="A3412">
        <v>3411</v>
      </c>
      <c r="B3412" s="5" t="s">
        <v>4276</v>
      </c>
      <c r="C3412" s="6">
        <v>3.6659999999999999</v>
      </c>
      <c r="D3412" s="6">
        <v>2.5000000000000001E-4</v>
      </c>
      <c r="E3412" s="10">
        <f t="shared" si="537"/>
        <v>-2.7273967167560731E-4</v>
      </c>
      <c r="F3412">
        <f t="shared" si="538"/>
        <v>0.9997272975184075</v>
      </c>
      <c r="G3412">
        <f t="shared" si="535"/>
        <v>3.6659236257955672</v>
      </c>
      <c r="H3412">
        <f t="shared" si="529"/>
        <v>1.6483145989236545E-2</v>
      </c>
      <c r="I3412" t="str">
        <f t="shared" si="536"/>
        <v>2013</v>
      </c>
      <c r="J3412">
        <f t="shared" si="530"/>
        <v>0.44451788431008682</v>
      </c>
      <c r="K3412">
        <f t="shared" si="534"/>
        <v>-0.44451788431008682</v>
      </c>
      <c r="L3412">
        <f t="shared" si="531"/>
        <v>-0.13598245863862557</v>
      </c>
      <c r="M3412">
        <f t="shared" si="532"/>
        <v>0</v>
      </c>
      <c r="P3412" s="30">
        <f t="shared" si="533"/>
        <v>0.1212567226393373</v>
      </c>
    </row>
    <row r="3413" spans="1:16" x14ac:dyDescent="0.3">
      <c r="A3413">
        <v>3412</v>
      </c>
      <c r="B3413" s="5" t="s">
        <v>4274</v>
      </c>
      <c r="C3413" s="6">
        <v>3.6829999999999998</v>
      </c>
      <c r="D3413" s="6">
        <v>2.3000000000000001E-4</v>
      </c>
      <c r="E3413" s="10">
        <f t="shared" si="537"/>
        <v>4.6264880454149789E-3</v>
      </c>
      <c r="F3413">
        <f t="shared" si="538"/>
        <v>1.0046372067648663</v>
      </c>
      <c r="G3413">
        <f t="shared" si="535"/>
        <v>3.6829294098431578</v>
      </c>
      <c r="H3413">
        <f t="shared" si="529"/>
        <v>1.6366585808492637E-2</v>
      </c>
      <c r="I3413" t="str">
        <f t="shared" si="536"/>
        <v>2013</v>
      </c>
      <c r="J3413">
        <f t="shared" si="530"/>
        <v>0.44342197029471148</v>
      </c>
      <c r="K3413">
        <f t="shared" si="534"/>
        <v>-0.44342197029471148</v>
      </c>
      <c r="L3413">
        <f t="shared" si="531"/>
        <v>-0.15298824268621614</v>
      </c>
      <c r="M3413">
        <f t="shared" si="532"/>
        <v>0</v>
      </c>
      <c r="P3413" s="30">
        <f t="shared" si="533"/>
        <v>0.1203992585656414</v>
      </c>
    </row>
    <row r="3414" spans="1:16" x14ac:dyDescent="0.3">
      <c r="A3414">
        <v>3413</v>
      </c>
      <c r="B3414" s="5" t="s">
        <v>4272</v>
      </c>
      <c r="C3414" s="6">
        <v>3.5750000000000002</v>
      </c>
      <c r="D3414" s="6">
        <v>2.5000000000000001E-4</v>
      </c>
      <c r="E3414" s="10">
        <f t="shared" si="537"/>
        <v>-2.9762461316957214E-2</v>
      </c>
      <c r="F3414">
        <f t="shared" si="538"/>
        <v>0.97067607928319311</v>
      </c>
      <c r="G3414">
        <f t="shared" si="535"/>
        <v>3.5749255216091527</v>
      </c>
      <c r="H3414">
        <f t="shared" si="529"/>
        <v>1.7045449607519355E-2</v>
      </c>
      <c r="I3414" t="str">
        <f t="shared" si="536"/>
        <v>2013</v>
      </c>
      <c r="J3414">
        <f t="shared" si="530"/>
        <v>0.44827155341278607</v>
      </c>
      <c r="K3414">
        <f t="shared" si="534"/>
        <v>-0.44827155341278607</v>
      </c>
      <c r="L3414">
        <f t="shared" si="531"/>
        <v>-4.4984354452211051E-2</v>
      </c>
      <c r="M3414">
        <f t="shared" si="532"/>
        <v>0</v>
      </c>
      <c r="P3414" s="30">
        <f t="shared" si="533"/>
        <v>0.12539325664357034</v>
      </c>
    </row>
    <row r="3415" spans="1:16" x14ac:dyDescent="0.3">
      <c r="A3415">
        <v>3414</v>
      </c>
      <c r="B3415" s="5" t="s">
        <v>4270</v>
      </c>
      <c r="C3415" s="6">
        <v>3.53</v>
      </c>
      <c r="D3415" s="6">
        <v>2.0000000000000001E-4</v>
      </c>
      <c r="E3415" s="10">
        <f t="shared" si="537"/>
        <v>-1.2667305200765686E-2</v>
      </c>
      <c r="F3415">
        <f t="shared" si="538"/>
        <v>0.98741258741258731</v>
      </c>
      <c r="G3415">
        <f t="shared" si="535"/>
        <v>3.5299411671569416</v>
      </c>
      <c r="H3415">
        <f t="shared" si="529"/>
        <v>1.6593969680806484E-2</v>
      </c>
      <c r="I3415" t="str">
        <f t="shared" si="536"/>
        <v>2013</v>
      </c>
      <c r="J3415">
        <f t="shared" si="530"/>
        <v>0.43090693144429543</v>
      </c>
      <c r="K3415">
        <f t="shared" si="534"/>
        <v>-0.43090693144429543</v>
      </c>
      <c r="L3415">
        <f t="shared" si="531"/>
        <v>3.6984521117141789E-2</v>
      </c>
      <c r="M3415">
        <f t="shared" si="532"/>
        <v>0</v>
      </c>
      <c r="P3415" s="30">
        <f t="shared" si="533"/>
        <v>0.12207198676666706</v>
      </c>
    </row>
    <row r="3416" spans="1:16" x14ac:dyDescent="0.3">
      <c r="A3416">
        <v>3415</v>
      </c>
      <c r="B3416" s="5" t="s">
        <v>4268</v>
      </c>
      <c r="C3416" s="6">
        <v>3.605</v>
      </c>
      <c r="D3416" s="6">
        <v>2.5000000000000001E-4</v>
      </c>
      <c r="E3416" s="10">
        <f t="shared" si="537"/>
        <v>2.1023899791707094E-2</v>
      </c>
      <c r="F3416">
        <f t="shared" si="538"/>
        <v>1.0212464589235128</v>
      </c>
      <c r="G3416">
        <f t="shared" si="535"/>
        <v>3.6049248966156631</v>
      </c>
      <c r="H3416">
        <f t="shared" si="529"/>
        <v>1.6212710040208963E-2</v>
      </c>
      <c r="I3416" t="str">
        <f t="shared" si="536"/>
        <v>2013</v>
      </c>
      <c r="J3416">
        <f t="shared" si="530"/>
        <v>0.42994960815007238</v>
      </c>
      <c r="K3416">
        <f t="shared" si="534"/>
        <v>-0.42994960815007238</v>
      </c>
      <c r="L3416">
        <f t="shared" si="531"/>
        <v>-3.799920834157966E-2</v>
      </c>
      <c r="M3416">
        <f t="shared" si="532"/>
        <v>0</v>
      </c>
      <c r="P3416" s="30">
        <f t="shared" si="533"/>
        <v>0.11926728586043861</v>
      </c>
    </row>
    <row r="3417" spans="1:16" x14ac:dyDescent="0.3">
      <c r="A3417">
        <v>3416</v>
      </c>
      <c r="B3417" s="5" t="s">
        <v>4266</v>
      </c>
      <c r="C3417" s="6">
        <v>3.5840000000000001</v>
      </c>
      <c r="D3417" s="6">
        <v>2.0000000000000001E-4</v>
      </c>
      <c r="E3417" s="10">
        <f t="shared" si="537"/>
        <v>-5.8422756242282907E-3</v>
      </c>
      <c r="F3417">
        <f t="shared" si="538"/>
        <v>0.99417475728155347</v>
      </c>
      <c r="G3417">
        <f t="shared" si="535"/>
        <v>3.5839402671644418</v>
      </c>
      <c r="H3417">
        <f t="shared" si="529"/>
        <v>1.6177679772111771E-2</v>
      </c>
      <c r="I3417" t="str">
        <f t="shared" si="536"/>
        <v>2013</v>
      </c>
      <c r="J3417">
        <f t="shared" si="530"/>
        <v>0.42652325808032066</v>
      </c>
      <c r="K3417">
        <f t="shared" si="534"/>
        <v>-0.42652325808032066</v>
      </c>
      <c r="L3417">
        <f t="shared" si="531"/>
        <v>-9.2013016406634396E-2</v>
      </c>
      <c r="M3417">
        <f t="shared" si="532"/>
        <v>0</v>
      </c>
      <c r="P3417" s="30">
        <f t="shared" si="533"/>
        <v>0.11900958896778134</v>
      </c>
    </row>
    <row r="3418" spans="1:16" x14ac:dyDescent="0.3">
      <c r="A3418">
        <v>3417</v>
      </c>
      <c r="B3418" s="5" t="s">
        <v>4264</v>
      </c>
      <c r="C3418" s="6">
        <v>3.5670000000000002</v>
      </c>
      <c r="D3418" s="6">
        <v>2.5000000000000001E-4</v>
      </c>
      <c r="E3418" s="10">
        <f t="shared" si="537"/>
        <v>-4.7545887359294881E-3</v>
      </c>
      <c r="F3418">
        <f t="shared" si="538"/>
        <v>0.99525669642857151</v>
      </c>
      <c r="G3418">
        <f t="shared" si="535"/>
        <v>3.5669256882740834</v>
      </c>
      <c r="H3418">
        <f t="shared" si="529"/>
        <v>1.620848779368099E-2</v>
      </c>
      <c r="I3418" t="str">
        <f t="shared" si="536"/>
        <v>2013</v>
      </c>
      <c r="J3418">
        <f t="shared" si="530"/>
        <v>0.42530675499022563</v>
      </c>
      <c r="K3418">
        <f t="shared" si="534"/>
        <v>-0.42530675499022563</v>
      </c>
      <c r="L3418">
        <f t="shared" si="531"/>
        <v>-7.4998437516275995E-2</v>
      </c>
      <c r="M3418">
        <f t="shared" si="532"/>
        <v>0</v>
      </c>
      <c r="P3418" s="30">
        <f t="shared" si="533"/>
        <v>0.11923622529854762</v>
      </c>
    </row>
    <row r="3419" spans="1:16" x14ac:dyDescent="0.3">
      <c r="A3419">
        <v>3418</v>
      </c>
      <c r="B3419" s="5" t="s">
        <v>4262</v>
      </c>
      <c r="C3419" s="6">
        <v>3.6379999999999999</v>
      </c>
      <c r="D3419" s="6">
        <v>2.3000000000000001E-4</v>
      </c>
      <c r="E3419" s="10">
        <f t="shared" si="537"/>
        <v>1.9709173719175993E-2</v>
      </c>
      <c r="F3419">
        <f t="shared" si="538"/>
        <v>1.0199046818054387</v>
      </c>
      <c r="G3419">
        <f t="shared" si="535"/>
        <v>3.6379302723348923</v>
      </c>
      <c r="H3419">
        <f t="shared" si="529"/>
        <v>1.6165408314047627E-2</v>
      </c>
      <c r="I3419" t="str">
        <f t="shared" si="536"/>
        <v>2013</v>
      </c>
      <c r="J3419">
        <f t="shared" si="530"/>
        <v>0.43262017649006712</v>
      </c>
      <c r="K3419">
        <f t="shared" si="534"/>
        <v>-0.43262017649006712</v>
      </c>
      <c r="L3419">
        <f t="shared" si="531"/>
        <v>-0.14600302157708489</v>
      </c>
      <c r="M3419">
        <f t="shared" si="532"/>
        <v>0</v>
      </c>
      <c r="P3419" s="30">
        <f t="shared" si="533"/>
        <v>0.11891931513365794</v>
      </c>
    </row>
    <row r="3420" spans="1:16" x14ac:dyDescent="0.3">
      <c r="A3420">
        <v>3419</v>
      </c>
      <c r="B3420" s="5" t="s">
        <v>4260</v>
      </c>
      <c r="C3420" s="6">
        <v>3.677</v>
      </c>
      <c r="D3420" s="6">
        <v>1.7999999999999998E-4</v>
      </c>
      <c r="E3420" s="10">
        <f t="shared" si="537"/>
        <v>1.0663122223204558E-2</v>
      </c>
      <c r="F3420">
        <f t="shared" si="538"/>
        <v>1.0107201759208357</v>
      </c>
      <c r="G3420">
        <f t="shared" si="535"/>
        <v>3.6769448454136606</v>
      </c>
      <c r="H3420">
        <f t="shared" si="529"/>
        <v>1.6002667937035784E-2</v>
      </c>
      <c r="I3420" t="str">
        <f t="shared" si="536"/>
        <v>2013</v>
      </c>
      <c r="J3420">
        <f t="shared" si="530"/>
        <v>0.4328577819001348</v>
      </c>
      <c r="K3420">
        <f t="shared" si="534"/>
        <v>-0.4328577819001348</v>
      </c>
      <c r="L3420">
        <f t="shared" si="531"/>
        <v>-0.18501759465585321</v>
      </c>
      <c r="M3420">
        <f t="shared" si="532"/>
        <v>0</v>
      </c>
      <c r="P3420" s="30">
        <f t="shared" si="533"/>
        <v>0.11772213076300245</v>
      </c>
    </row>
    <row r="3421" spans="1:16" x14ac:dyDescent="0.3">
      <c r="A3421">
        <v>3420</v>
      </c>
      <c r="B3421" s="5" t="s">
        <v>4258</v>
      </c>
      <c r="C3421" s="6">
        <v>3.738</v>
      </c>
      <c r="D3421" s="6">
        <v>1E-4</v>
      </c>
      <c r="E3421" s="10">
        <f t="shared" si="537"/>
        <v>1.645350671423617E-2</v>
      </c>
      <c r="F3421">
        <f t="shared" si="538"/>
        <v>1.0165896110960022</v>
      </c>
      <c r="G3421">
        <f t="shared" si="535"/>
        <v>3.7379688501297914</v>
      </c>
      <c r="H3421">
        <f t="shared" si="529"/>
        <v>1.602822843094432E-2</v>
      </c>
      <c r="I3421" t="str">
        <f t="shared" si="536"/>
        <v>2013</v>
      </c>
      <c r="J3421">
        <f t="shared" si="530"/>
        <v>0.44074452069542841</v>
      </c>
      <c r="K3421">
        <f t="shared" si="534"/>
        <v>-0.44074452069542841</v>
      </c>
      <c r="L3421">
        <f t="shared" si="531"/>
        <v>-0.246041599371984</v>
      </c>
      <c r="M3421">
        <f t="shared" si="532"/>
        <v>0</v>
      </c>
      <c r="P3421" s="30">
        <f t="shared" si="533"/>
        <v>0.11791016414706738</v>
      </c>
    </row>
    <row r="3422" spans="1:16" x14ac:dyDescent="0.3">
      <c r="A3422">
        <v>3421</v>
      </c>
      <c r="B3422" s="5" t="s">
        <v>4257</v>
      </c>
      <c r="C3422" s="6">
        <v>3.7450000000000001</v>
      </c>
      <c r="D3422" s="6">
        <v>1E-4</v>
      </c>
      <c r="E3422" s="10">
        <f t="shared" si="537"/>
        <v>1.8709079358118241E-3</v>
      </c>
      <c r="F3422">
        <f t="shared" si="538"/>
        <v>1.0018726591760301</v>
      </c>
      <c r="G3422">
        <f t="shared" si="535"/>
        <v>3.7449687917967012</v>
      </c>
      <c r="H3422">
        <f t="shared" si="529"/>
        <v>1.6013199789847166E-2</v>
      </c>
      <c r="I3422" t="str">
        <f t="shared" si="536"/>
        <v>2013</v>
      </c>
      <c r="J3422">
        <f t="shared" si="530"/>
        <v>0.44115585322551448</v>
      </c>
      <c r="K3422">
        <f t="shared" si="534"/>
        <v>-0.44115585322551448</v>
      </c>
      <c r="L3422">
        <f t="shared" si="531"/>
        <v>-0.25304154103889376</v>
      </c>
      <c r="M3422">
        <f t="shared" si="532"/>
        <v>0</v>
      </c>
      <c r="P3422" s="30">
        <f t="shared" si="533"/>
        <v>0.11779960735370075</v>
      </c>
    </row>
    <row r="3423" spans="1:16" x14ac:dyDescent="0.3">
      <c r="A3423">
        <v>3422</v>
      </c>
      <c r="B3423" s="5" t="s">
        <v>4255</v>
      </c>
      <c r="C3423" s="6">
        <v>3.7130000000000001</v>
      </c>
      <c r="D3423" s="6">
        <v>1E-4</v>
      </c>
      <c r="E3423" s="10">
        <f t="shared" si="537"/>
        <v>-8.581441774239763E-3</v>
      </c>
      <c r="F3423">
        <f t="shared" si="538"/>
        <v>0.99145527369826436</v>
      </c>
      <c r="G3423">
        <f t="shared" si="535"/>
        <v>3.712969058462257</v>
      </c>
      <c r="H3423">
        <f t="shared" si="529"/>
        <v>1.5459643425871288E-2</v>
      </c>
      <c r="I3423" t="str">
        <f t="shared" si="536"/>
        <v>2013</v>
      </c>
      <c r="J3423">
        <f t="shared" si="530"/>
        <v>0.42226639790082976</v>
      </c>
      <c r="K3423">
        <f t="shared" si="534"/>
        <v>-0.42226639790082976</v>
      </c>
      <c r="L3423">
        <f t="shared" si="531"/>
        <v>-0.22104180770444959</v>
      </c>
      <c r="M3423">
        <f t="shared" si="532"/>
        <v>0</v>
      </c>
      <c r="P3423" s="30">
        <f t="shared" si="533"/>
        <v>0.11372742170809075</v>
      </c>
    </row>
    <row r="3424" spans="1:16" x14ac:dyDescent="0.3">
      <c r="A3424">
        <v>3423</v>
      </c>
      <c r="B3424" s="5" t="s">
        <v>4253</v>
      </c>
      <c r="C3424" s="6">
        <v>3.72</v>
      </c>
      <c r="D3424" s="6">
        <v>1E-4</v>
      </c>
      <c r="E3424" s="10">
        <f t="shared" si="537"/>
        <v>1.8834930901122447E-3</v>
      </c>
      <c r="F3424">
        <f t="shared" si="538"/>
        <v>1.0018852679773769</v>
      </c>
      <c r="G3424">
        <f t="shared" si="535"/>
        <v>3.7199690001291668</v>
      </c>
      <c r="H3424">
        <f t="shared" si="529"/>
        <v>1.5329533150837208E-2</v>
      </c>
      <c r="I3424" t="str">
        <f t="shared" si="536"/>
        <v>2013</v>
      </c>
      <c r="J3424">
        <f t="shared" si="530"/>
        <v>0.41950193692848936</v>
      </c>
      <c r="K3424">
        <f t="shared" si="534"/>
        <v>-0.41950193692848936</v>
      </c>
      <c r="L3424">
        <f t="shared" si="531"/>
        <v>-0.22804174937135935</v>
      </c>
      <c r="M3424">
        <f t="shared" si="532"/>
        <v>0</v>
      </c>
      <c r="P3424" s="30">
        <f t="shared" si="533"/>
        <v>0.11277027763240048</v>
      </c>
    </row>
    <row r="3425" spans="1:16" x14ac:dyDescent="0.3">
      <c r="A3425">
        <v>3424</v>
      </c>
      <c r="B3425" s="5" t="s">
        <v>4251</v>
      </c>
      <c r="C3425" s="6">
        <v>3.6869999999999998</v>
      </c>
      <c r="D3425" s="6">
        <v>1.4999999999999999E-4</v>
      </c>
      <c r="E3425" s="10">
        <f t="shared" si="537"/>
        <v>-8.9105490330478772E-3</v>
      </c>
      <c r="F3425">
        <f t="shared" si="538"/>
        <v>0.99112903225806437</v>
      </c>
      <c r="G3425">
        <f t="shared" si="535"/>
        <v>3.6869539127880455</v>
      </c>
      <c r="H3425">
        <f t="shared" ref="H3425:H3488" si="539">SQRT(_xlfn.VAR.S(E3396:E3425))</f>
        <v>1.4826249114824875E-2</v>
      </c>
      <c r="I3425" t="str">
        <f t="shared" si="536"/>
        <v>2013</v>
      </c>
      <c r="J3425">
        <f t="shared" ref="J3425:J3488" si="540">-K3425</f>
        <v>0.40212837843191601</v>
      </c>
      <c r="K3425">
        <f t="shared" si="534"/>
        <v>-0.40212837843191601</v>
      </c>
      <c r="L3425">
        <f t="shared" ref="L3425:L3488" si="541">+MIN(G3426-G3425,G3427-G3425,G3428-G3425,G3429-G3425,G3430-G3425,G3431-G3425,G3432-G3425,G3433-G3425,G3434-G3425,G3435-G3425)</f>
        <v>-0.19502666203023811</v>
      </c>
      <c r="M3425">
        <f t="shared" ref="M3425:M3488" si="542">+IF(L3425&lt;K3425,1,0)</f>
        <v>0</v>
      </c>
      <c r="P3425" s="30">
        <f t="shared" ref="P3425:P3488" si="543">-K3425/G3425</f>
        <v>0.10906791566803982</v>
      </c>
    </row>
    <row r="3426" spans="1:16" x14ac:dyDescent="0.3">
      <c r="A3426">
        <v>3425</v>
      </c>
      <c r="B3426" s="5" t="s">
        <v>4249</v>
      </c>
      <c r="C3426" s="6">
        <v>3.6019999999999999</v>
      </c>
      <c r="D3426" s="6">
        <v>2.0000000000000001E-4</v>
      </c>
      <c r="E3426" s="10">
        <f t="shared" si="537"/>
        <v>-2.3323872498243078E-2</v>
      </c>
      <c r="F3426">
        <f t="shared" si="538"/>
        <v>0.97694602657987528</v>
      </c>
      <c r="G3426">
        <f t="shared" si="535"/>
        <v>3.6019399671669414</v>
      </c>
      <c r="H3426">
        <f t="shared" si="539"/>
        <v>1.5160752592509775E-2</v>
      </c>
      <c r="I3426" t="str">
        <f t="shared" si="536"/>
        <v>2013</v>
      </c>
      <c r="J3426">
        <f t="shared" si="540"/>
        <v>0.40171953517418457</v>
      </c>
      <c r="K3426">
        <f t="shared" ref="K3426:K3489" si="544">-G3426*$P$3*$R$3*H3426</f>
        <v>-0.40171953517418457</v>
      </c>
      <c r="L3426">
        <f t="shared" si="541"/>
        <v>-0.11001271640913401</v>
      </c>
      <c r="M3426">
        <f t="shared" si="542"/>
        <v>0</v>
      </c>
      <c r="P3426" s="30">
        <f t="shared" si="543"/>
        <v>0.1115286592325279</v>
      </c>
    </row>
    <row r="3427" spans="1:16" x14ac:dyDescent="0.3">
      <c r="A3427">
        <v>3426</v>
      </c>
      <c r="B3427" s="5" t="s">
        <v>4247</v>
      </c>
      <c r="C3427" s="6">
        <v>3.492</v>
      </c>
      <c r="D3427" s="6">
        <v>2.5000000000000001E-4</v>
      </c>
      <c r="E3427" s="10">
        <f t="shared" si="537"/>
        <v>-3.1014608776408537E-2</v>
      </c>
      <c r="F3427">
        <f t="shared" si="538"/>
        <v>0.96946141032759581</v>
      </c>
      <c r="G3427">
        <f t="shared" si="535"/>
        <v>3.4919272507578074</v>
      </c>
      <c r="H3427">
        <f t="shared" si="539"/>
        <v>1.6277546643765545E-2</v>
      </c>
      <c r="I3427" t="str">
        <f t="shared" si="536"/>
        <v>2013</v>
      </c>
      <c r="J3427">
        <f t="shared" si="540"/>
        <v>0.41813821065205869</v>
      </c>
      <c r="K3427">
        <f t="shared" si="544"/>
        <v>-0.41813821065205869</v>
      </c>
      <c r="L3427">
        <f t="shared" si="541"/>
        <v>1.0145330606619041E-3</v>
      </c>
      <c r="M3427">
        <f t="shared" si="542"/>
        <v>0</v>
      </c>
      <c r="P3427" s="30">
        <f t="shared" si="543"/>
        <v>0.11974425027363202</v>
      </c>
    </row>
    <row r="3428" spans="1:16" x14ac:dyDescent="0.3">
      <c r="A3428">
        <v>3427</v>
      </c>
      <c r="B3428" s="5" t="s">
        <v>4245</v>
      </c>
      <c r="C3428" s="6">
        <v>3.4929999999999999</v>
      </c>
      <c r="D3428" s="6">
        <v>2.0000000000000001E-4</v>
      </c>
      <c r="E3428" s="10">
        <f t="shared" si="537"/>
        <v>2.8632784733914564E-4</v>
      </c>
      <c r="F3428">
        <f t="shared" si="538"/>
        <v>1.0002863688430699</v>
      </c>
      <c r="G3428">
        <f t="shared" si="535"/>
        <v>3.4929417838184693</v>
      </c>
      <c r="H3428">
        <f t="shared" si="539"/>
        <v>1.6025109707724878E-2</v>
      </c>
      <c r="I3428" t="str">
        <f t="shared" si="536"/>
        <v>2013</v>
      </c>
      <c r="J3428">
        <f t="shared" si="540"/>
        <v>0.41177320193458833</v>
      </c>
      <c r="K3428">
        <f t="shared" si="544"/>
        <v>-0.41177320193458833</v>
      </c>
      <c r="L3428">
        <f t="shared" si="541"/>
        <v>5.0436412118957108E-3</v>
      </c>
      <c r="M3428">
        <f t="shared" si="542"/>
        <v>0</v>
      </c>
      <c r="P3428" s="30">
        <f t="shared" si="543"/>
        <v>0.11788722155123914</v>
      </c>
    </row>
    <row r="3429" spans="1:16" x14ac:dyDescent="0.3">
      <c r="A3429">
        <v>3428</v>
      </c>
      <c r="B3429" s="5" t="s">
        <v>4243</v>
      </c>
      <c r="C3429" s="6">
        <v>3.4980000000000002</v>
      </c>
      <c r="D3429" s="6">
        <v>5.0000000000000002E-5</v>
      </c>
      <c r="E3429" s="10">
        <f t="shared" si="537"/>
        <v>1.4304107717156159E-3</v>
      </c>
      <c r="F3429">
        <f t="shared" si="538"/>
        <v>1.001431434297166</v>
      </c>
      <c r="G3429">
        <f t="shared" si="535"/>
        <v>3.497985425030365</v>
      </c>
      <c r="H3429">
        <f t="shared" si="539"/>
        <v>1.5512175919604002E-2</v>
      </c>
      <c r="I3429" t="str">
        <f t="shared" si="536"/>
        <v>2013</v>
      </c>
      <c r="J3429">
        <f t="shared" si="540"/>
        <v>0.39916866135600337</v>
      </c>
      <c r="K3429">
        <f t="shared" si="544"/>
        <v>-0.39916866135600337</v>
      </c>
      <c r="L3429">
        <f t="shared" si="541"/>
        <v>9.2710106306359563E-4</v>
      </c>
      <c r="M3429">
        <f t="shared" si="542"/>
        <v>0</v>
      </c>
      <c r="P3429" s="30">
        <f t="shared" si="543"/>
        <v>0.11411387208754259</v>
      </c>
    </row>
    <row r="3430" spans="1:16" x14ac:dyDescent="0.3">
      <c r="A3430">
        <v>3429</v>
      </c>
      <c r="B3430" s="5" t="s">
        <v>4241</v>
      </c>
      <c r="C3430" s="6">
        <v>3.589</v>
      </c>
      <c r="D3430" s="6">
        <v>2.0000000000000001E-4</v>
      </c>
      <c r="E3430" s="10">
        <f t="shared" si="537"/>
        <v>2.5682235569059735E-2</v>
      </c>
      <c r="F3430">
        <f t="shared" si="538"/>
        <v>1.026014865637507</v>
      </c>
      <c r="G3430">
        <f t="shared" si="535"/>
        <v>3.5889401838318027</v>
      </c>
      <c r="H3430">
        <f t="shared" si="539"/>
        <v>1.5860013714261798E-2</v>
      </c>
      <c r="I3430" t="str">
        <f t="shared" si="536"/>
        <v>2013</v>
      </c>
      <c r="J3430">
        <f t="shared" si="540"/>
        <v>0.41873137120436404</v>
      </c>
      <c r="K3430">
        <f t="shared" si="544"/>
        <v>-0.41873137120436404</v>
      </c>
      <c r="L3430">
        <f t="shared" si="541"/>
        <v>-9.0027657738374067E-2</v>
      </c>
      <c r="M3430">
        <f t="shared" si="542"/>
        <v>0</v>
      </c>
      <c r="P3430" s="30">
        <f t="shared" si="543"/>
        <v>0.11667270830836117</v>
      </c>
    </row>
    <row r="3431" spans="1:16" x14ac:dyDescent="0.3">
      <c r="A3431">
        <v>3430</v>
      </c>
      <c r="B3431" s="5" t="s">
        <v>4239</v>
      </c>
      <c r="C3431" s="6">
        <v>3.56</v>
      </c>
      <c r="D3431" s="6">
        <v>1.4999999999999999E-4</v>
      </c>
      <c r="E3431" s="10">
        <f t="shared" si="537"/>
        <v>-8.1130673015311211E-3</v>
      </c>
      <c r="F3431">
        <f t="shared" si="538"/>
        <v>0.99191975480635275</v>
      </c>
      <c r="G3431">
        <f t="shared" si="535"/>
        <v>3.5599555002781238</v>
      </c>
      <c r="H3431">
        <f t="shared" si="539"/>
        <v>1.5195217370152166E-2</v>
      </c>
      <c r="I3431" t="str">
        <f t="shared" si="536"/>
        <v>2013</v>
      </c>
      <c r="J3431">
        <f t="shared" si="540"/>
        <v>0.39793964400851778</v>
      </c>
      <c r="K3431">
        <f t="shared" si="544"/>
        <v>-0.39793964400851778</v>
      </c>
      <c r="L3431">
        <f t="shared" si="541"/>
        <v>-6.1042974184695176E-2</v>
      </c>
      <c r="M3431">
        <f t="shared" si="542"/>
        <v>0</v>
      </c>
      <c r="P3431" s="30">
        <f t="shared" si="543"/>
        <v>0.11178219614751603</v>
      </c>
    </row>
    <row r="3432" spans="1:16" x14ac:dyDescent="0.3">
      <c r="A3432">
        <v>3431</v>
      </c>
      <c r="B3432" s="5" t="s">
        <v>4237</v>
      </c>
      <c r="C3432" s="6">
        <v>3.609</v>
      </c>
      <c r="D3432" s="6">
        <v>2.9999999999999997E-4</v>
      </c>
      <c r="E3432" s="10">
        <f t="shared" si="537"/>
        <v>1.3670180796712313E-2</v>
      </c>
      <c r="F3432">
        <f t="shared" si="538"/>
        <v>1.0137640449438201</v>
      </c>
      <c r="G3432">
        <f t="shared" si="535"/>
        <v>3.6089097761278031</v>
      </c>
      <c r="H3432">
        <f t="shared" si="539"/>
        <v>1.5318446318624397E-2</v>
      </c>
      <c r="I3432" t="str">
        <f t="shared" si="536"/>
        <v>2013</v>
      </c>
      <c r="J3432">
        <f t="shared" si="540"/>
        <v>0.40668341744837527</v>
      </c>
      <c r="K3432">
        <f t="shared" si="544"/>
        <v>-0.40668341744837527</v>
      </c>
      <c r="L3432">
        <f t="shared" si="541"/>
        <v>-0.10999725003437444</v>
      </c>
      <c r="M3432">
        <f t="shared" si="542"/>
        <v>0</v>
      </c>
      <c r="P3432" s="30">
        <f t="shared" si="543"/>
        <v>0.1126887183876146</v>
      </c>
    </row>
    <row r="3433" spans="1:16" x14ac:dyDescent="0.3">
      <c r="A3433">
        <v>3432</v>
      </c>
      <c r="B3433" s="5" t="s">
        <v>4235</v>
      </c>
      <c r="C3433" s="6">
        <v>3.5419999999999998</v>
      </c>
      <c r="D3433" s="6">
        <v>2.8000000000000003E-4</v>
      </c>
      <c r="E3433" s="10">
        <f t="shared" si="537"/>
        <v>-1.873918630000981E-2</v>
      </c>
      <c r="F3433">
        <f t="shared" si="538"/>
        <v>0.98143530063729556</v>
      </c>
      <c r="G3433">
        <f t="shared" si="535"/>
        <v>3.5419173542975368</v>
      </c>
      <c r="H3433">
        <f t="shared" si="539"/>
        <v>1.5745140728329745E-2</v>
      </c>
      <c r="I3433" t="str">
        <f t="shared" si="536"/>
        <v>2013</v>
      </c>
      <c r="J3433">
        <f t="shared" si="540"/>
        <v>0.41025198463041979</v>
      </c>
      <c r="K3433">
        <f t="shared" si="544"/>
        <v>-0.41025198463041979</v>
      </c>
      <c r="L3433">
        <f t="shared" si="541"/>
        <v>-4.3004828204108225E-2</v>
      </c>
      <c r="M3433">
        <f t="shared" si="542"/>
        <v>0</v>
      </c>
      <c r="P3433" s="30">
        <f t="shared" si="543"/>
        <v>0.11582765592558114</v>
      </c>
    </row>
    <row r="3434" spans="1:16" x14ac:dyDescent="0.3">
      <c r="A3434">
        <v>3433</v>
      </c>
      <c r="B3434" s="5" t="s">
        <v>4233</v>
      </c>
      <c r="C3434" s="6">
        <v>3.4990000000000001</v>
      </c>
      <c r="D3434" s="6">
        <v>2.9999999999999997E-4</v>
      </c>
      <c r="E3434" s="10">
        <f t="shared" si="537"/>
        <v>-1.2214325975090687E-2</v>
      </c>
      <c r="F3434">
        <f t="shared" si="538"/>
        <v>0.98785996612083582</v>
      </c>
      <c r="G3434">
        <f t="shared" si="535"/>
        <v>3.4989125260934286</v>
      </c>
      <c r="H3434">
        <f t="shared" si="539"/>
        <v>1.5270157361181797E-2</v>
      </c>
      <c r="I3434" t="str">
        <f t="shared" si="536"/>
        <v>2013</v>
      </c>
      <c r="J3434">
        <f t="shared" si="540"/>
        <v>0.3930450384177217</v>
      </c>
      <c r="K3434">
        <f t="shared" si="544"/>
        <v>-0.3930450384177217</v>
      </c>
      <c r="L3434">
        <f t="shared" si="541"/>
        <v>7.0056681943082566E-3</v>
      </c>
      <c r="M3434">
        <f t="shared" si="542"/>
        <v>0</v>
      </c>
      <c r="P3434" s="30">
        <f t="shared" si="543"/>
        <v>0.11233348518619883</v>
      </c>
    </row>
    <row r="3435" spans="1:16" x14ac:dyDescent="0.3">
      <c r="A3435">
        <v>3434</v>
      </c>
      <c r="B3435" s="5" t="s">
        <v>4231</v>
      </c>
      <c r="C3435" s="6">
        <v>3.5059999999999998</v>
      </c>
      <c r="D3435" s="6">
        <v>2.8000000000000003E-4</v>
      </c>
      <c r="E3435" s="10">
        <f t="shared" si="537"/>
        <v>1.9985731134917681E-3</v>
      </c>
      <c r="F3435">
        <f t="shared" si="538"/>
        <v>1.0020005715918834</v>
      </c>
      <c r="G3435">
        <f t="shared" si="535"/>
        <v>3.5059181942877369</v>
      </c>
      <c r="H3435">
        <f t="shared" si="539"/>
        <v>1.4947312167419912E-2</v>
      </c>
      <c r="I3435" t="str">
        <f t="shared" si="536"/>
        <v>2013</v>
      </c>
      <c r="J3435">
        <f t="shared" si="540"/>
        <v>0.38550552223593298</v>
      </c>
      <c r="K3435">
        <f t="shared" si="544"/>
        <v>-0.38550552223593298</v>
      </c>
      <c r="L3435">
        <f t="shared" si="541"/>
        <v>0.12297596142250011</v>
      </c>
      <c r="M3435">
        <f t="shared" si="542"/>
        <v>0</v>
      </c>
      <c r="P3435" s="30">
        <f t="shared" si="543"/>
        <v>0.10995850469758391</v>
      </c>
    </row>
    <row r="3436" spans="1:16" x14ac:dyDescent="0.3">
      <c r="A3436">
        <v>3435</v>
      </c>
      <c r="B3436" s="5" t="s">
        <v>4229</v>
      </c>
      <c r="C3436" s="6">
        <v>3.629</v>
      </c>
      <c r="D3436" s="6">
        <v>3.5000000000000005E-4</v>
      </c>
      <c r="E3436" s="10">
        <f t="shared" si="537"/>
        <v>3.4481341731890623E-2</v>
      </c>
      <c r="F3436">
        <f t="shared" si="538"/>
        <v>1.0350827153451228</v>
      </c>
      <c r="G3436">
        <f t="shared" si="535"/>
        <v>3.628894155710237</v>
      </c>
      <c r="H3436">
        <f t="shared" si="539"/>
        <v>1.6156765641986582E-2</v>
      </c>
      <c r="I3436" t="str">
        <f t="shared" si="536"/>
        <v>2013</v>
      </c>
      <c r="J3436">
        <f t="shared" si="540"/>
        <v>0.43131488619501934</v>
      </c>
      <c r="K3436">
        <f t="shared" si="544"/>
        <v>-0.43131488619501934</v>
      </c>
      <c r="L3436">
        <f t="shared" si="541"/>
        <v>3.8980523097345454E-2</v>
      </c>
      <c r="M3436">
        <f t="shared" si="542"/>
        <v>0</v>
      </c>
      <c r="P3436" s="30">
        <f t="shared" si="543"/>
        <v>0.11885573612455048</v>
      </c>
    </row>
    <row r="3437" spans="1:16" x14ac:dyDescent="0.3">
      <c r="A3437">
        <v>3436</v>
      </c>
      <c r="B3437" s="5" t="s">
        <v>4227</v>
      </c>
      <c r="C3437" s="6">
        <v>3.7160000000000002</v>
      </c>
      <c r="D3437" s="6">
        <v>5.6000000000000006E-4</v>
      </c>
      <c r="E3437" s="10">
        <f t="shared" si="537"/>
        <v>2.3690692720658796E-2</v>
      </c>
      <c r="F3437">
        <f t="shared" si="538"/>
        <v>1.0239735464315238</v>
      </c>
      <c r="G3437">
        <f t="shared" si="535"/>
        <v>3.7158265907129149</v>
      </c>
      <c r="H3437">
        <f t="shared" si="539"/>
        <v>1.6657853514051843E-2</v>
      </c>
      <c r="I3437" t="str">
        <f t="shared" si="536"/>
        <v>2013</v>
      </c>
      <c r="J3437">
        <f t="shared" si="540"/>
        <v>0.45534460735686999</v>
      </c>
      <c r="K3437">
        <f t="shared" si="544"/>
        <v>-0.45534460735686999</v>
      </c>
      <c r="L3437">
        <f t="shared" si="541"/>
        <v>-0.13494893945611208</v>
      </c>
      <c r="M3437">
        <f t="shared" si="542"/>
        <v>0</v>
      </c>
      <c r="P3437" s="30">
        <f t="shared" si="543"/>
        <v>0.12254194221413008</v>
      </c>
    </row>
    <row r="3438" spans="1:16" x14ac:dyDescent="0.3">
      <c r="A3438">
        <v>3437</v>
      </c>
      <c r="B3438" s="5" t="s">
        <v>4225</v>
      </c>
      <c r="C3438" s="6">
        <v>3.6789999999999998</v>
      </c>
      <c r="D3438" s="6">
        <v>4.6000000000000001E-4</v>
      </c>
      <c r="E3438" s="10">
        <f t="shared" si="537"/>
        <v>-1.0006844828954886E-2</v>
      </c>
      <c r="F3438">
        <f t="shared" si="538"/>
        <v>0.99004305705059192</v>
      </c>
      <c r="G3438">
        <f t="shared" si="535"/>
        <v>3.6788589743696751</v>
      </c>
      <c r="H3438">
        <f t="shared" si="539"/>
        <v>1.6725972635256933E-2</v>
      </c>
      <c r="I3438" t="str">
        <f t="shared" si="536"/>
        <v>2013</v>
      </c>
      <c r="J3438">
        <f t="shared" si="540"/>
        <v>0.45265804403610072</v>
      </c>
      <c r="K3438">
        <f t="shared" si="544"/>
        <v>-0.45265804403610072</v>
      </c>
      <c r="L3438">
        <f t="shared" si="541"/>
        <v>-9.7981323112872332E-2</v>
      </c>
      <c r="M3438">
        <f t="shared" si="542"/>
        <v>0</v>
      </c>
      <c r="P3438" s="30">
        <f t="shared" si="543"/>
        <v>0.12304305416155775</v>
      </c>
    </row>
    <row r="3439" spans="1:16" x14ac:dyDescent="0.3">
      <c r="A3439">
        <v>3438</v>
      </c>
      <c r="B3439" s="5" t="s">
        <v>4223</v>
      </c>
      <c r="C3439" s="6">
        <v>3.7229999999999999</v>
      </c>
      <c r="D3439" s="6">
        <v>5.2999999999999998E-4</v>
      </c>
      <c r="E3439" s="10">
        <f t="shared" si="537"/>
        <v>1.1888818767942658E-2</v>
      </c>
      <c r="F3439">
        <f t="shared" si="538"/>
        <v>1.0119597716770863</v>
      </c>
      <c r="G3439">
        <f t="shared" si="535"/>
        <v>3.722835571131164</v>
      </c>
      <c r="H3439">
        <f t="shared" si="539"/>
        <v>1.6668542903386104E-2</v>
      </c>
      <c r="I3439" t="str">
        <f t="shared" si="536"/>
        <v>2013</v>
      </c>
      <c r="J3439">
        <f t="shared" si="540"/>
        <v>0.45649624844225517</v>
      </c>
      <c r="K3439">
        <f t="shared" si="544"/>
        <v>-0.45649624844225517</v>
      </c>
      <c r="L3439">
        <f t="shared" si="541"/>
        <v>-0.14195791987436124</v>
      </c>
      <c r="M3439">
        <f t="shared" si="542"/>
        <v>0</v>
      </c>
      <c r="P3439" s="30">
        <f t="shared" si="543"/>
        <v>0.12262057770753254</v>
      </c>
    </row>
    <row r="3440" spans="1:16" x14ac:dyDescent="0.3">
      <c r="A3440">
        <v>3439</v>
      </c>
      <c r="B3440" s="5" t="s">
        <v>4221</v>
      </c>
      <c r="C3440" s="6">
        <v>3.7759999999999998</v>
      </c>
      <c r="D3440" s="6">
        <v>6.8000000000000005E-4</v>
      </c>
      <c r="E3440" s="10">
        <f t="shared" si="537"/>
        <v>1.4135453392674389E-2</v>
      </c>
      <c r="F3440">
        <f t="shared" si="538"/>
        <v>1.0142358313188289</v>
      </c>
      <c r="G3440">
        <f t="shared" si="535"/>
        <v>3.7757860327291297</v>
      </c>
      <c r="H3440">
        <f t="shared" si="539"/>
        <v>1.6697184011622387E-2</v>
      </c>
      <c r="I3440" t="str">
        <f t="shared" si="536"/>
        <v>2013</v>
      </c>
      <c r="J3440">
        <f t="shared" si="540"/>
        <v>0.46378460627055496</v>
      </c>
      <c r="K3440">
        <f t="shared" si="544"/>
        <v>-0.46378460627055496</v>
      </c>
      <c r="L3440">
        <f t="shared" si="541"/>
        <v>-0.19490838147232692</v>
      </c>
      <c r="M3440">
        <f t="shared" si="542"/>
        <v>0</v>
      </c>
      <c r="P3440" s="30">
        <f t="shared" si="543"/>
        <v>0.12283127334292629</v>
      </c>
    </row>
    <row r="3441" spans="1:16" x14ac:dyDescent="0.3">
      <c r="A3441">
        <v>3440</v>
      </c>
      <c r="B3441" s="5" t="s">
        <v>4219</v>
      </c>
      <c r="C3441" s="6">
        <v>3.82</v>
      </c>
      <c r="D3441" s="6">
        <v>7.0999999999999991E-4</v>
      </c>
      <c r="E3441" s="10">
        <f t="shared" si="537"/>
        <v>1.1585174335229473E-2</v>
      </c>
      <c r="F3441">
        <f t="shared" si="538"/>
        <v>1.0116525423728813</v>
      </c>
      <c r="G3441">
        <f t="shared" si="535"/>
        <v>3.8197739900195278</v>
      </c>
      <c r="H3441">
        <f t="shared" si="539"/>
        <v>1.6288476459027625E-2</v>
      </c>
      <c r="I3441" t="str">
        <f t="shared" si="536"/>
        <v>2013</v>
      </c>
      <c r="J3441">
        <f t="shared" si="540"/>
        <v>0.45770309838495937</v>
      </c>
      <c r="K3441">
        <f t="shared" si="544"/>
        <v>-0.45770309838495937</v>
      </c>
      <c r="L3441">
        <f t="shared" si="541"/>
        <v>-0.25090187689487431</v>
      </c>
      <c r="M3441">
        <f t="shared" si="542"/>
        <v>0</v>
      </c>
      <c r="P3441" s="30">
        <f t="shared" si="543"/>
        <v>0.11982465443789764</v>
      </c>
    </row>
    <row r="3442" spans="1:16" x14ac:dyDescent="0.3">
      <c r="A3442">
        <v>3441</v>
      </c>
      <c r="B3442" s="5" t="s">
        <v>4217</v>
      </c>
      <c r="C3442" s="6">
        <v>3.79</v>
      </c>
      <c r="D3442" s="6">
        <v>1.32E-3</v>
      </c>
      <c r="E3442" s="10">
        <f t="shared" si="537"/>
        <v>-7.884403524148759E-3</v>
      </c>
      <c r="F3442">
        <f t="shared" si="538"/>
        <v>0.99214659685863882</v>
      </c>
      <c r="G3442">
        <f t="shared" si="535"/>
        <v>3.7895831229286592</v>
      </c>
      <c r="H3442">
        <f t="shared" si="539"/>
        <v>1.6373886107901022E-2</v>
      </c>
      <c r="I3442" t="str">
        <f t="shared" si="536"/>
        <v>2013</v>
      </c>
      <c r="J3442">
        <f t="shared" si="540"/>
        <v>0.45646651393247656</v>
      </c>
      <c r="K3442">
        <f t="shared" si="544"/>
        <v>-0.45646651393247656</v>
      </c>
      <c r="L3442">
        <f t="shared" si="541"/>
        <v>-0.29371713369343633</v>
      </c>
      <c r="M3442">
        <f t="shared" si="542"/>
        <v>0</v>
      </c>
      <c r="P3442" s="30">
        <f t="shared" si="543"/>
        <v>0.1204529625358134</v>
      </c>
    </row>
    <row r="3443" spans="1:16" x14ac:dyDescent="0.3">
      <c r="A3443">
        <v>3442</v>
      </c>
      <c r="B3443" s="5" t="s">
        <v>4215</v>
      </c>
      <c r="C3443" s="6">
        <v>3.7690000000000001</v>
      </c>
      <c r="D3443" s="6">
        <v>9.6000000000000002E-4</v>
      </c>
      <c r="E3443" s="10">
        <f t="shared" si="537"/>
        <v>-5.5563048093365576E-3</v>
      </c>
      <c r="F3443">
        <f t="shared" si="538"/>
        <v>0.99445910290237471</v>
      </c>
      <c r="G3443">
        <f t="shared" si="535"/>
        <v>3.7686984920604787</v>
      </c>
      <c r="H3443">
        <f t="shared" si="539"/>
        <v>1.6403967157123209E-2</v>
      </c>
      <c r="I3443" t="str">
        <f t="shared" si="536"/>
        <v>2013</v>
      </c>
      <c r="J3443">
        <f t="shared" si="540"/>
        <v>0.45478486763277148</v>
      </c>
      <c r="K3443">
        <f t="shared" si="544"/>
        <v>-0.45478486763277148</v>
      </c>
      <c r="L3443">
        <f t="shared" si="541"/>
        <v>-0.27283250282525584</v>
      </c>
      <c r="M3443">
        <f t="shared" si="542"/>
        <v>0</v>
      </c>
      <c r="P3443" s="30">
        <f t="shared" si="543"/>
        <v>0.12067425096246549</v>
      </c>
    </row>
    <row r="3444" spans="1:16" x14ac:dyDescent="0.3">
      <c r="A3444">
        <v>3443</v>
      </c>
      <c r="B3444" s="5" t="s">
        <v>4213</v>
      </c>
      <c r="C3444" s="6">
        <v>3.7570000000000001</v>
      </c>
      <c r="D3444" s="6">
        <v>4.8000000000000001E-4</v>
      </c>
      <c r="E3444" s="10">
        <f t="shared" si="537"/>
        <v>-3.1889476931664983E-3</v>
      </c>
      <c r="F3444">
        <f t="shared" si="538"/>
        <v>0.99681613159989391</v>
      </c>
      <c r="G3444">
        <f t="shared" si="535"/>
        <v>3.7568497230055602</v>
      </c>
      <c r="H3444">
        <f t="shared" si="539"/>
        <v>1.5384216557563295E-2</v>
      </c>
      <c r="I3444" t="str">
        <f t="shared" si="536"/>
        <v>2013</v>
      </c>
      <c r="J3444">
        <f t="shared" si="540"/>
        <v>0.42517226688453241</v>
      </c>
      <c r="K3444">
        <f t="shared" si="544"/>
        <v>-0.42517226688453241</v>
      </c>
      <c r="L3444">
        <f t="shared" si="541"/>
        <v>-0.26098373377033734</v>
      </c>
      <c r="M3444">
        <f t="shared" si="542"/>
        <v>0</v>
      </c>
      <c r="P3444" s="30">
        <f t="shared" si="543"/>
        <v>0.11317255100222255</v>
      </c>
    </row>
    <row r="3445" spans="1:16" x14ac:dyDescent="0.3">
      <c r="A3445">
        <v>3444</v>
      </c>
      <c r="B3445" s="5" t="s">
        <v>4212</v>
      </c>
      <c r="C3445" s="6">
        <v>3.7639999999999998</v>
      </c>
      <c r="D3445" s="6">
        <v>2.9999999999999997E-4</v>
      </c>
      <c r="E3445" s="10">
        <f t="shared" si="537"/>
        <v>1.861455131301181E-3</v>
      </c>
      <c r="F3445">
        <f t="shared" si="538"/>
        <v>1.0018631887143996</v>
      </c>
      <c r="G3445">
        <f t="shared" si="535"/>
        <v>3.7639059011762401</v>
      </c>
      <c r="H3445">
        <f t="shared" si="539"/>
        <v>1.5144615605931624E-2</v>
      </c>
      <c r="I3445" t="str">
        <f t="shared" si="536"/>
        <v>2013</v>
      </c>
      <c r="J3445">
        <f t="shared" si="540"/>
        <v>0.41933656448797413</v>
      </c>
      <c r="K3445">
        <f t="shared" si="544"/>
        <v>-0.41933656448797413</v>
      </c>
      <c r="L3445">
        <f t="shared" si="541"/>
        <v>-0.26803991194101728</v>
      </c>
      <c r="M3445">
        <f t="shared" si="542"/>
        <v>0</v>
      </c>
      <c r="P3445" s="30">
        <f t="shared" si="543"/>
        <v>0.11140994899923753</v>
      </c>
    </row>
    <row r="3446" spans="1:16" x14ac:dyDescent="0.3">
      <c r="A3446">
        <v>3445</v>
      </c>
      <c r="B3446" s="5" t="s">
        <v>4210</v>
      </c>
      <c r="C3446" s="6">
        <v>3.6680000000000001</v>
      </c>
      <c r="D3446" s="6">
        <v>4.0999999999999999E-4</v>
      </c>
      <c r="E3446" s="10">
        <f t="shared" si="537"/>
        <v>-2.5835667328914701E-2</v>
      </c>
      <c r="F3446">
        <f t="shared" si="538"/>
        <v>0.97449521785334758</v>
      </c>
      <c r="G3446">
        <f t="shared" si="535"/>
        <v>3.6678746788075824</v>
      </c>
      <c r="H3446">
        <f t="shared" si="539"/>
        <v>1.5541064080017469E-2</v>
      </c>
      <c r="I3446" t="str">
        <f t="shared" si="536"/>
        <v>2013</v>
      </c>
      <c r="J3446">
        <f t="shared" si="540"/>
        <v>0.41933485317161484</v>
      </c>
      <c r="K3446">
        <f t="shared" si="544"/>
        <v>-0.41933485317161484</v>
      </c>
      <c r="L3446">
        <f t="shared" si="541"/>
        <v>-0.22302108819636102</v>
      </c>
      <c r="M3446">
        <f t="shared" si="542"/>
        <v>0</v>
      </c>
      <c r="P3446" s="30">
        <f t="shared" si="543"/>
        <v>0.11432638513918356</v>
      </c>
    </row>
    <row r="3447" spans="1:16" x14ac:dyDescent="0.3">
      <c r="A3447">
        <v>3446</v>
      </c>
      <c r="B3447" s="5" t="s">
        <v>4208</v>
      </c>
      <c r="C3447" s="6">
        <v>3.581</v>
      </c>
      <c r="D3447" s="6">
        <v>4.0999999999999999E-4</v>
      </c>
      <c r="E3447" s="10">
        <f t="shared" si="537"/>
        <v>-2.4004463377922794E-2</v>
      </c>
      <c r="F3447">
        <f t="shared" si="538"/>
        <v>0.97628135223555068</v>
      </c>
      <c r="G3447">
        <f t="shared" si="535"/>
        <v>3.5808776512568028</v>
      </c>
      <c r="H3447">
        <f t="shared" si="539"/>
        <v>1.6141912835632308E-2</v>
      </c>
      <c r="I3447" t="str">
        <f t="shared" si="536"/>
        <v>2013</v>
      </c>
      <c r="J3447">
        <f t="shared" si="540"/>
        <v>0.42521659076918966</v>
      </c>
      <c r="K3447">
        <f t="shared" si="544"/>
        <v>-0.42521659076918966</v>
      </c>
      <c r="L3447">
        <f t="shared" si="541"/>
        <v>-0.13602406064558137</v>
      </c>
      <c r="M3447">
        <f t="shared" si="542"/>
        <v>0</v>
      </c>
      <c r="P3447" s="30">
        <f t="shared" si="543"/>
        <v>0.11874647284303298</v>
      </c>
    </row>
    <row r="3448" spans="1:16" x14ac:dyDescent="0.3">
      <c r="A3448">
        <v>3447</v>
      </c>
      <c r="B3448" s="5" t="s">
        <v>4207</v>
      </c>
      <c r="C3448" s="6">
        <v>3.6190000000000002</v>
      </c>
      <c r="D3448" s="6">
        <v>3.5000000000000005E-4</v>
      </c>
      <c r="E3448" s="10">
        <f t="shared" si="537"/>
        <v>1.0555653565309757E-2</v>
      </c>
      <c r="F3448">
        <f t="shared" si="538"/>
        <v>1.0106115610164759</v>
      </c>
      <c r="G3448">
        <f t="shared" si="535"/>
        <v>3.6188944473726505</v>
      </c>
      <c r="H3448">
        <f t="shared" si="539"/>
        <v>1.6229109788485702E-2</v>
      </c>
      <c r="I3448" t="str">
        <f t="shared" si="536"/>
        <v>2013</v>
      </c>
      <c r="J3448">
        <f t="shared" si="540"/>
        <v>0.43205231361501562</v>
      </c>
      <c r="K3448">
        <f t="shared" si="544"/>
        <v>-0.43205231361501562</v>
      </c>
      <c r="L3448">
        <f t="shared" si="541"/>
        <v>-0.17404085676142911</v>
      </c>
      <c r="M3448">
        <f t="shared" si="542"/>
        <v>0</v>
      </c>
      <c r="P3448" s="30">
        <f t="shared" si="543"/>
        <v>0.11938792907560192</v>
      </c>
    </row>
    <row r="3449" spans="1:16" x14ac:dyDescent="0.3">
      <c r="A3449">
        <v>3448</v>
      </c>
      <c r="B3449" s="5" t="s">
        <v>4206</v>
      </c>
      <c r="C3449" s="6">
        <v>3.629</v>
      </c>
      <c r="D3449" s="6">
        <v>3.5000000000000005E-4</v>
      </c>
      <c r="E3449" s="10">
        <f t="shared" si="537"/>
        <v>2.7593836493278318E-3</v>
      </c>
      <c r="F3449">
        <f t="shared" si="538"/>
        <v>1.0027631942525559</v>
      </c>
      <c r="G3449">
        <f t="shared" si="535"/>
        <v>3.628894155710237</v>
      </c>
      <c r="H3449">
        <f t="shared" si="539"/>
        <v>1.5826730327088621E-2</v>
      </c>
      <c r="I3449" t="str">
        <f t="shared" si="536"/>
        <v>2013</v>
      </c>
      <c r="J3449">
        <f t="shared" si="540"/>
        <v>0.4225043886338225</v>
      </c>
      <c r="K3449">
        <f t="shared" si="544"/>
        <v>-0.4225043886338225</v>
      </c>
      <c r="L3449">
        <f t="shared" si="541"/>
        <v>-0.18404056509901556</v>
      </c>
      <c r="M3449">
        <f t="shared" si="542"/>
        <v>0</v>
      </c>
      <c r="P3449" s="30">
        <f t="shared" si="543"/>
        <v>0.11642786218192444</v>
      </c>
    </row>
    <row r="3450" spans="1:16" x14ac:dyDescent="0.3">
      <c r="A3450">
        <v>3449</v>
      </c>
      <c r="B3450" s="5" t="s">
        <v>4204</v>
      </c>
      <c r="C3450" s="6">
        <v>3.7069999999999999</v>
      </c>
      <c r="D3450" s="6">
        <v>3.5000000000000005E-4</v>
      </c>
      <c r="E3450" s="10">
        <f t="shared" si="537"/>
        <v>2.1265795937661952E-2</v>
      </c>
      <c r="F3450">
        <f t="shared" si="538"/>
        <v>1.0214935243868835</v>
      </c>
      <c r="G3450">
        <f t="shared" si="535"/>
        <v>3.7068918807434135</v>
      </c>
      <c r="H3450">
        <f t="shared" si="539"/>
        <v>1.6189195941453776E-2</v>
      </c>
      <c r="I3450" t="str">
        <f t="shared" si="536"/>
        <v>2013</v>
      </c>
      <c r="J3450">
        <f t="shared" si="540"/>
        <v>0.44146971814503394</v>
      </c>
      <c r="K3450">
        <f t="shared" si="544"/>
        <v>-0.44146971814503394</v>
      </c>
      <c r="L3450">
        <f t="shared" si="541"/>
        <v>-0.26203829013219204</v>
      </c>
      <c r="M3450">
        <f t="shared" si="542"/>
        <v>0</v>
      </c>
      <c r="P3450" s="30">
        <f t="shared" si="543"/>
        <v>0.11909430659102407</v>
      </c>
    </row>
    <row r="3451" spans="1:16" x14ac:dyDescent="0.3">
      <c r="A3451">
        <v>3450</v>
      </c>
      <c r="B3451" s="5" t="s">
        <v>4202</v>
      </c>
      <c r="C3451" s="6">
        <v>3.569</v>
      </c>
      <c r="D3451" s="6">
        <v>4.2999999999999999E-4</v>
      </c>
      <c r="E3451" s="10">
        <f t="shared" si="537"/>
        <v>-3.7937479660571871E-2</v>
      </c>
      <c r="F3451">
        <f t="shared" si="538"/>
        <v>0.96277313191259783</v>
      </c>
      <c r="G3451">
        <f t="shared" si="535"/>
        <v>3.5688721131246535</v>
      </c>
      <c r="H3451">
        <f t="shared" si="539"/>
        <v>1.7320506210873273E-2</v>
      </c>
      <c r="I3451" t="str">
        <f t="shared" si="536"/>
        <v>2013</v>
      </c>
      <c r="J3451">
        <f t="shared" si="540"/>
        <v>0.45473385325116206</v>
      </c>
      <c r="K3451">
        <f t="shared" si="544"/>
        <v>-0.45473385325116206</v>
      </c>
      <c r="L3451">
        <f t="shared" si="541"/>
        <v>-0.12401852251343204</v>
      </c>
      <c r="M3451">
        <f t="shared" si="542"/>
        <v>0</v>
      </c>
      <c r="P3451" s="30">
        <f t="shared" si="543"/>
        <v>0.12741668483408589</v>
      </c>
    </row>
    <row r="3452" spans="1:16" x14ac:dyDescent="0.3">
      <c r="A3452">
        <v>3451</v>
      </c>
      <c r="B3452" s="5" t="s">
        <v>4200</v>
      </c>
      <c r="C3452" s="6">
        <v>3.496</v>
      </c>
      <c r="D3452" s="6">
        <v>4.6000000000000001E-4</v>
      </c>
      <c r="E3452" s="10">
        <f t="shared" si="537"/>
        <v>-2.0665986714734224E-2</v>
      </c>
      <c r="F3452">
        <f t="shared" si="538"/>
        <v>0.97954609134211268</v>
      </c>
      <c r="G3452">
        <f t="shared" si="535"/>
        <v>3.4958659892352228</v>
      </c>
      <c r="H3452">
        <f t="shared" si="539"/>
        <v>1.7652916880032305E-2</v>
      </c>
      <c r="I3452" t="str">
        <f t="shared" si="536"/>
        <v>2013</v>
      </c>
      <c r="J3452">
        <f t="shared" si="540"/>
        <v>0.4539802639272752</v>
      </c>
      <c r="K3452">
        <f t="shared" si="544"/>
        <v>-0.4539802639272752</v>
      </c>
      <c r="L3452">
        <f t="shared" si="541"/>
        <v>-5.101239862400142E-2</v>
      </c>
      <c r="M3452">
        <f t="shared" si="542"/>
        <v>0</v>
      </c>
      <c r="P3452" s="30">
        <f t="shared" si="543"/>
        <v>0.1298620328482874</v>
      </c>
    </row>
    <row r="3453" spans="1:16" x14ac:dyDescent="0.3">
      <c r="A3453">
        <v>3452</v>
      </c>
      <c r="B3453" s="5" t="s">
        <v>4198</v>
      </c>
      <c r="C3453" s="6">
        <v>3.62</v>
      </c>
      <c r="D3453" s="6">
        <v>4.0999999999999999E-4</v>
      </c>
      <c r="E3453" s="10">
        <f t="shared" si="537"/>
        <v>3.4854568044390709E-2</v>
      </c>
      <c r="F3453">
        <f t="shared" si="538"/>
        <v>1.0354691075514875</v>
      </c>
      <c r="G3453">
        <f t="shared" si="535"/>
        <v>3.6198763187795664</v>
      </c>
      <c r="H3453">
        <f t="shared" si="539"/>
        <v>1.8859445372750108E-2</v>
      </c>
      <c r="I3453" t="str">
        <f t="shared" si="536"/>
        <v>2013</v>
      </c>
      <c r="J3453">
        <f t="shared" si="540"/>
        <v>0.50221348459548221</v>
      </c>
      <c r="K3453">
        <f t="shared" si="544"/>
        <v>-0.50221348459548221</v>
      </c>
      <c r="L3453">
        <f t="shared" si="541"/>
        <v>-0.17502272816834497</v>
      </c>
      <c r="M3453">
        <f t="shared" si="542"/>
        <v>0</v>
      </c>
      <c r="P3453" s="30">
        <f t="shared" si="543"/>
        <v>0.13873774691970758</v>
      </c>
    </row>
    <row r="3454" spans="1:16" x14ac:dyDescent="0.3">
      <c r="A3454">
        <v>3453</v>
      </c>
      <c r="B3454" s="5" t="s">
        <v>4196</v>
      </c>
      <c r="C3454" s="6">
        <v>3.581</v>
      </c>
      <c r="D3454" s="6">
        <v>3.7999999999999997E-4</v>
      </c>
      <c r="E3454" s="10">
        <f t="shared" si="537"/>
        <v>-1.0831934821384061E-2</v>
      </c>
      <c r="F3454">
        <f t="shared" si="538"/>
        <v>0.98922651933701655</v>
      </c>
      <c r="G3454">
        <f t="shared" si="535"/>
        <v>3.5808866034621212</v>
      </c>
      <c r="H3454">
        <f t="shared" si="539"/>
        <v>1.8938714966192757E-2</v>
      </c>
      <c r="I3454" t="str">
        <f t="shared" si="536"/>
        <v>2013</v>
      </c>
      <c r="J3454">
        <f t="shared" si="540"/>
        <v>0.49889229524037099</v>
      </c>
      <c r="K3454">
        <f t="shared" si="544"/>
        <v>-0.49889229524037099</v>
      </c>
      <c r="L3454">
        <f t="shared" si="541"/>
        <v>-0.13603301285089975</v>
      </c>
      <c r="M3454">
        <f t="shared" si="542"/>
        <v>0</v>
      </c>
      <c r="P3454" s="30">
        <f t="shared" si="543"/>
        <v>0.1393208862738142</v>
      </c>
    </row>
    <row r="3455" spans="1:16" x14ac:dyDescent="0.3">
      <c r="A3455">
        <v>3454</v>
      </c>
      <c r="B3455" s="5" t="s">
        <v>4194</v>
      </c>
      <c r="C3455" s="6">
        <v>3.5129999999999999</v>
      </c>
      <c r="D3455" s="6">
        <v>4.0999999999999999E-4</v>
      </c>
      <c r="E3455" s="10">
        <f t="shared" si="537"/>
        <v>-1.9171717732605679E-2</v>
      </c>
      <c r="F3455">
        <f t="shared" si="538"/>
        <v>0.98101089081262216</v>
      </c>
      <c r="G3455">
        <f t="shared" si="535"/>
        <v>3.5128799745504464</v>
      </c>
      <c r="H3455">
        <f t="shared" si="539"/>
        <v>1.9172689991638799E-2</v>
      </c>
      <c r="I3455" t="str">
        <f t="shared" si="536"/>
        <v>2013</v>
      </c>
      <c r="J3455">
        <f t="shared" si="540"/>
        <v>0.49546397454866276</v>
      </c>
      <c r="K3455">
        <f t="shared" si="544"/>
        <v>-0.49546397454866276</v>
      </c>
      <c r="L3455">
        <f t="shared" si="541"/>
        <v>-6.8026383939224999E-2</v>
      </c>
      <c r="M3455">
        <f t="shared" si="542"/>
        <v>0</v>
      </c>
      <c r="P3455" s="30">
        <f t="shared" si="543"/>
        <v>0.14104210167672146</v>
      </c>
    </row>
    <row r="3456" spans="1:16" x14ac:dyDescent="0.3">
      <c r="A3456">
        <v>3455</v>
      </c>
      <c r="B3456" s="5" t="s">
        <v>4192</v>
      </c>
      <c r="C3456" s="6">
        <v>3.4449999999999998</v>
      </c>
      <c r="D3456" s="6">
        <v>5.0999999999999993E-4</v>
      </c>
      <c r="E3456" s="10">
        <f t="shared" si="537"/>
        <v>-1.9546468818068066E-2</v>
      </c>
      <c r="F3456">
        <f t="shared" si="538"/>
        <v>0.98064332479362371</v>
      </c>
      <c r="G3456">
        <f t="shared" si="535"/>
        <v>3.4448535906112214</v>
      </c>
      <c r="H3456">
        <f t="shared" si="539"/>
        <v>1.9037104421025457E-2</v>
      </c>
      <c r="I3456" t="str">
        <f t="shared" si="536"/>
        <v>2013</v>
      </c>
      <c r="J3456">
        <f t="shared" si="540"/>
        <v>0.48243341564682923</v>
      </c>
      <c r="K3456">
        <f t="shared" si="544"/>
        <v>-0.48243341564682923</v>
      </c>
      <c r="L3456">
        <f t="shared" si="541"/>
        <v>2.0999107518965499E-2</v>
      </c>
      <c r="M3456">
        <f t="shared" si="542"/>
        <v>0</v>
      </c>
      <c r="P3456" s="30">
        <f t="shared" si="543"/>
        <v>0.14004467910092833</v>
      </c>
    </row>
    <row r="3457" spans="1:16" x14ac:dyDescent="0.3">
      <c r="A3457">
        <v>3456</v>
      </c>
      <c r="B3457" s="5" t="s">
        <v>4191</v>
      </c>
      <c r="C3457" s="6">
        <v>3.4660000000000002</v>
      </c>
      <c r="D3457" s="6">
        <v>5.0999999999999993E-4</v>
      </c>
      <c r="E3457" s="10">
        <f t="shared" si="537"/>
        <v>6.0772868277924772E-3</v>
      </c>
      <c r="F3457">
        <f t="shared" si="538"/>
        <v>1.0060957910014514</v>
      </c>
      <c r="G3457">
        <f t="shared" si="535"/>
        <v>3.4658526981301869</v>
      </c>
      <c r="H3457">
        <f t="shared" si="539"/>
        <v>1.8241008207734756E-2</v>
      </c>
      <c r="I3457" t="str">
        <f t="shared" si="536"/>
        <v>2013</v>
      </c>
      <c r="J3457">
        <f t="shared" si="540"/>
        <v>0.46507678361986021</v>
      </c>
      <c r="K3457">
        <f t="shared" si="544"/>
        <v>-0.46507678361986021</v>
      </c>
      <c r="L3457">
        <f t="shared" si="541"/>
        <v>3.199864002889985E-2</v>
      </c>
      <c r="M3457">
        <f t="shared" si="542"/>
        <v>0</v>
      </c>
      <c r="P3457" s="30">
        <f t="shared" si="543"/>
        <v>0.13418827172625289</v>
      </c>
    </row>
    <row r="3458" spans="1:16" x14ac:dyDescent="0.3">
      <c r="A3458">
        <v>3457</v>
      </c>
      <c r="B3458" s="5" t="s">
        <v>4189</v>
      </c>
      <c r="C3458" s="6">
        <v>3.4980000000000002</v>
      </c>
      <c r="D3458" s="6">
        <v>5.0999999999999993E-4</v>
      </c>
      <c r="E3458" s="10">
        <f t="shared" si="537"/>
        <v>9.1901853029959599E-3</v>
      </c>
      <c r="F3458">
        <f t="shared" si="538"/>
        <v>1.0092325447201385</v>
      </c>
      <c r="G3458">
        <f t="shared" si="535"/>
        <v>3.4978513381590868</v>
      </c>
      <c r="H3458">
        <f t="shared" si="539"/>
        <v>1.8322275964648541E-2</v>
      </c>
      <c r="I3458" t="str">
        <f t="shared" si="536"/>
        <v>2013</v>
      </c>
      <c r="J3458">
        <f t="shared" si="540"/>
        <v>0.47146177656895355</v>
      </c>
      <c r="K3458">
        <f t="shared" si="544"/>
        <v>-0.47146177656895355</v>
      </c>
      <c r="L3458">
        <f t="shared" si="541"/>
        <v>2.0984445672653784E-2</v>
      </c>
      <c r="M3458">
        <f t="shared" si="542"/>
        <v>0</v>
      </c>
      <c r="P3458" s="30">
        <f t="shared" si="543"/>
        <v>0.13478611038314828</v>
      </c>
    </row>
    <row r="3459" spans="1:16" x14ac:dyDescent="0.3">
      <c r="A3459">
        <v>3458</v>
      </c>
      <c r="B3459" s="5" t="s">
        <v>4187</v>
      </c>
      <c r="C3459" s="6">
        <v>3.5190000000000001</v>
      </c>
      <c r="D3459" s="6">
        <v>5.6000000000000006E-4</v>
      </c>
      <c r="E3459" s="10">
        <f t="shared" si="537"/>
        <v>5.9854817430378239E-3</v>
      </c>
      <c r="F3459">
        <f t="shared" si="538"/>
        <v>1.0060034305317325</v>
      </c>
      <c r="G3459">
        <f t="shared" ref="G3459:G3522" si="545">C3459*EXP(-1/12*D3459)</f>
        <v>3.5188357838317406</v>
      </c>
      <c r="H3459">
        <f t="shared" si="539"/>
        <v>1.8352977789687176E-2</v>
      </c>
      <c r="I3459" t="str">
        <f t="shared" ref="I3459:I3522" si="546">MID(B3459,7,4)</f>
        <v>2013</v>
      </c>
      <c r="J3459">
        <f t="shared" si="540"/>
        <v>0.47508493540837599</v>
      </c>
      <c r="K3459">
        <f t="shared" si="544"/>
        <v>-0.47508493540837599</v>
      </c>
      <c r="L3459">
        <f t="shared" si="541"/>
        <v>3.6900489281585624E-2</v>
      </c>
      <c r="M3459">
        <f t="shared" si="542"/>
        <v>0</v>
      </c>
      <c r="P3459" s="30">
        <f t="shared" si="543"/>
        <v>0.13501196548906444</v>
      </c>
    </row>
    <row r="3460" spans="1:16" x14ac:dyDescent="0.3">
      <c r="A3460">
        <v>3459</v>
      </c>
      <c r="B3460" s="5" t="s">
        <v>4185</v>
      </c>
      <c r="C3460" s="6">
        <v>3.5590000000000002</v>
      </c>
      <c r="D3460" s="6">
        <v>6.0999999999999997E-4</v>
      </c>
      <c r="E3460" s="10">
        <f t="shared" ref="E3460:E3523" si="547">LN(C3460/C3459)</f>
        <v>1.130274818860752E-2</v>
      </c>
      <c r="F3460">
        <f t="shared" ref="F3460:F3523" si="548">C3460/C3459</f>
        <v>1.0113668655868144</v>
      </c>
      <c r="G3460">
        <f t="shared" si="545"/>
        <v>3.5588190887648663</v>
      </c>
      <c r="H3460">
        <f t="shared" si="539"/>
        <v>1.7845256751104786E-2</v>
      </c>
      <c r="I3460" t="str">
        <f t="shared" si="546"/>
        <v>2013</v>
      </c>
      <c r="J3460">
        <f t="shared" si="540"/>
        <v>0.46719096230235474</v>
      </c>
      <c r="K3460">
        <f t="shared" si="544"/>
        <v>-0.46719096230235474</v>
      </c>
      <c r="L3460">
        <f t="shared" si="541"/>
        <v>-3.0828156515401162E-3</v>
      </c>
      <c r="M3460">
        <f t="shared" si="542"/>
        <v>0</v>
      </c>
      <c r="P3460" s="30">
        <f t="shared" si="543"/>
        <v>0.1312769631300644</v>
      </c>
    </row>
    <row r="3461" spans="1:16" x14ac:dyDescent="0.3">
      <c r="A3461">
        <v>3460</v>
      </c>
      <c r="B3461" s="5" t="s">
        <v>4183</v>
      </c>
      <c r="C3461" s="6">
        <v>3.5739999999999998</v>
      </c>
      <c r="D3461" s="6">
        <v>6.3400000000000001E-4</v>
      </c>
      <c r="E3461" s="10">
        <f t="shared" si="547"/>
        <v>4.2058102091806259E-3</v>
      </c>
      <c r="F3461">
        <f t="shared" si="548"/>
        <v>1.0042146670413037</v>
      </c>
      <c r="G3461">
        <f t="shared" si="545"/>
        <v>3.5738111786547408</v>
      </c>
      <c r="H3461">
        <f t="shared" si="539"/>
        <v>1.7800469387840988E-2</v>
      </c>
      <c r="I3461" t="str">
        <f t="shared" si="546"/>
        <v>2013</v>
      </c>
      <c r="J3461">
        <f t="shared" si="540"/>
        <v>0.46798160028693858</v>
      </c>
      <c r="K3461">
        <f t="shared" si="544"/>
        <v>-0.46798160028693858</v>
      </c>
      <c r="L3461">
        <f t="shared" si="541"/>
        <v>-1.8074905541414665E-2</v>
      </c>
      <c r="M3461">
        <f t="shared" si="542"/>
        <v>0</v>
      </c>
      <c r="P3461" s="30">
        <f t="shared" si="543"/>
        <v>0.13094748907889892</v>
      </c>
    </row>
    <row r="3462" spans="1:16" x14ac:dyDescent="0.3">
      <c r="A3462">
        <v>3461</v>
      </c>
      <c r="B3462" s="5" t="s">
        <v>4181</v>
      </c>
      <c r="C3462" s="6">
        <v>3.617</v>
      </c>
      <c r="D3462" s="6">
        <v>7.5999999999999993E-4</v>
      </c>
      <c r="E3462" s="10">
        <f t="shared" si="547"/>
        <v>1.1959536232724589E-2</v>
      </c>
      <c r="F3462">
        <f t="shared" si="548"/>
        <v>1.0120313374370453</v>
      </c>
      <c r="G3462">
        <f t="shared" si="545"/>
        <v>3.6167709305872746</v>
      </c>
      <c r="H3462">
        <f t="shared" si="539"/>
        <v>1.7758292212506525E-2</v>
      </c>
      <c r="I3462" t="str">
        <f t="shared" si="546"/>
        <v>2013</v>
      </c>
      <c r="J3462">
        <f t="shared" si="540"/>
        <v>0.47248488756469209</v>
      </c>
      <c r="K3462">
        <f t="shared" si="544"/>
        <v>-0.47248488756469209</v>
      </c>
      <c r="L3462">
        <f t="shared" si="541"/>
        <v>-6.1034657473948428E-2</v>
      </c>
      <c r="M3462">
        <f t="shared" si="542"/>
        <v>0</v>
      </c>
      <c r="P3462" s="30">
        <f t="shared" si="543"/>
        <v>0.13063721663123745</v>
      </c>
    </row>
    <row r="3463" spans="1:16" x14ac:dyDescent="0.3">
      <c r="A3463">
        <v>3462</v>
      </c>
      <c r="B3463" s="5" t="s">
        <v>4179</v>
      </c>
      <c r="C3463" s="6">
        <v>3.5659999999999998</v>
      </c>
      <c r="D3463" s="6">
        <v>7.5999999999999993E-4</v>
      </c>
      <c r="E3463" s="10">
        <f t="shared" si="547"/>
        <v>-1.4200433529012294E-2</v>
      </c>
      <c r="F3463">
        <f t="shared" si="548"/>
        <v>0.98589991705833557</v>
      </c>
      <c r="G3463">
        <f t="shared" si="545"/>
        <v>3.5657741604849935</v>
      </c>
      <c r="H3463">
        <f t="shared" si="539"/>
        <v>1.7611212994982091E-2</v>
      </c>
      <c r="I3463" t="str">
        <f t="shared" si="546"/>
        <v>2013</v>
      </c>
      <c r="J3463">
        <f t="shared" si="540"/>
        <v>0.46196473469389093</v>
      </c>
      <c r="K3463">
        <f t="shared" si="544"/>
        <v>-0.46196473469389093</v>
      </c>
      <c r="L3463">
        <f t="shared" si="541"/>
        <v>-1.0037887371667331E-2</v>
      </c>
      <c r="M3463">
        <f t="shared" si="542"/>
        <v>0</v>
      </c>
      <c r="P3463" s="30">
        <f t="shared" si="543"/>
        <v>0.12955524211635924</v>
      </c>
    </row>
    <row r="3464" spans="1:16" x14ac:dyDescent="0.3">
      <c r="A3464">
        <v>3463</v>
      </c>
      <c r="B3464" s="5" t="s">
        <v>4177</v>
      </c>
      <c r="C3464" s="6">
        <v>3.605</v>
      </c>
      <c r="D3464" s="6">
        <v>7.5999999999999993E-4</v>
      </c>
      <c r="E3464" s="10">
        <f t="shared" si="547"/>
        <v>1.087725129596373E-2</v>
      </c>
      <c r="F3464">
        <f t="shared" si="548"/>
        <v>1.0109366236679753</v>
      </c>
      <c r="G3464">
        <f t="shared" si="545"/>
        <v>3.6047716905632083</v>
      </c>
      <c r="H3464">
        <f t="shared" si="539"/>
        <v>1.7553312762719285E-2</v>
      </c>
      <c r="I3464" t="str">
        <f t="shared" si="546"/>
        <v>2013</v>
      </c>
      <c r="J3464">
        <f t="shared" si="540"/>
        <v>0.46548166117623069</v>
      </c>
      <c r="K3464">
        <f t="shared" si="544"/>
        <v>-0.46548166117623069</v>
      </c>
      <c r="L3464">
        <f t="shared" si="541"/>
        <v>-4.9035417449882157E-2</v>
      </c>
      <c r="M3464">
        <f t="shared" si="542"/>
        <v>0</v>
      </c>
      <c r="P3464" s="30">
        <f t="shared" si="543"/>
        <v>0.12912930447018239</v>
      </c>
    </row>
    <row r="3465" spans="1:16" x14ac:dyDescent="0.3">
      <c r="A3465">
        <v>3464</v>
      </c>
      <c r="B3465" s="5" t="s">
        <v>4175</v>
      </c>
      <c r="C3465" s="6">
        <v>3.66</v>
      </c>
      <c r="D3465" s="6">
        <v>7.9000000000000001E-4</v>
      </c>
      <c r="E3465" s="10">
        <f t="shared" si="547"/>
        <v>1.5141376676362476E-2</v>
      </c>
      <c r="F3465">
        <f t="shared" si="548"/>
        <v>1.015256588072122</v>
      </c>
      <c r="G3465">
        <f t="shared" si="545"/>
        <v>3.6597590579310966</v>
      </c>
      <c r="H3465">
        <f t="shared" si="539"/>
        <v>1.7742219942447492E-2</v>
      </c>
      <c r="I3465" t="str">
        <f t="shared" si="546"/>
        <v>2013</v>
      </c>
      <c r="J3465">
        <f t="shared" si="540"/>
        <v>0.47766802835936178</v>
      </c>
      <c r="K3465">
        <f t="shared" si="544"/>
        <v>-0.47766802835936178</v>
      </c>
      <c r="L3465">
        <f t="shared" si="541"/>
        <v>-0.10402278481777039</v>
      </c>
      <c r="M3465">
        <f t="shared" si="542"/>
        <v>0</v>
      </c>
      <c r="P3465" s="30">
        <f t="shared" si="543"/>
        <v>0.13051898247897034</v>
      </c>
    </row>
    <row r="3466" spans="1:16" x14ac:dyDescent="0.3">
      <c r="A3466">
        <v>3465</v>
      </c>
      <c r="B3466" s="5" t="s">
        <v>4173</v>
      </c>
      <c r="C3466" s="6">
        <v>3.617</v>
      </c>
      <c r="D3466" s="6">
        <v>8.5999999999999998E-4</v>
      </c>
      <c r="E3466" s="10">
        <f t="shared" si="547"/>
        <v>-1.1818194443313989E-2</v>
      </c>
      <c r="F3466">
        <f t="shared" si="548"/>
        <v>0.98825136612021858</v>
      </c>
      <c r="G3466">
        <f t="shared" si="545"/>
        <v>3.6167407909551019</v>
      </c>
      <c r="H3466">
        <f t="shared" si="539"/>
        <v>1.6754559751449159E-2</v>
      </c>
      <c r="I3466" t="str">
        <f t="shared" si="546"/>
        <v>2013</v>
      </c>
      <c r="J3466">
        <f t="shared" si="540"/>
        <v>0.44577542800484704</v>
      </c>
      <c r="K3466">
        <f t="shared" si="544"/>
        <v>-0.44577542800484704</v>
      </c>
      <c r="L3466">
        <f t="shared" si="541"/>
        <v>-6.1004517841775741E-2</v>
      </c>
      <c r="M3466">
        <f t="shared" si="542"/>
        <v>0</v>
      </c>
      <c r="P3466" s="30">
        <f t="shared" si="543"/>
        <v>0.12325335260952652</v>
      </c>
    </row>
    <row r="3467" spans="1:16" x14ac:dyDescent="0.3">
      <c r="A3467">
        <v>3466</v>
      </c>
      <c r="B3467" s="5" t="s">
        <v>4171</v>
      </c>
      <c r="C3467" s="6">
        <v>3.556</v>
      </c>
      <c r="D3467" s="6">
        <v>8.8999999999999995E-4</v>
      </c>
      <c r="E3467" s="10">
        <f t="shared" si="547"/>
        <v>-1.7008635318302767E-2</v>
      </c>
      <c r="F3467">
        <f t="shared" si="548"/>
        <v>0.98313519491291124</v>
      </c>
      <c r="G3467">
        <f t="shared" si="545"/>
        <v>3.5557362731133262</v>
      </c>
      <c r="H3467">
        <f t="shared" si="539"/>
        <v>1.6404988999385871E-2</v>
      </c>
      <c r="I3467" t="str">
        <f t="shared" si="546"/>
        <v>2013</v>
      </c>
      <c r="J3467">
        <f t="shared" si="540"/>
        <v>0.42911254015723321</v>
      </c>
      <c r="K3467">
        <f t="shared" si="544"/>
        <v>-0.42911254015723321</v>
      </c>
      <c r="L3467">
        <f t="shared" si="541"/>
        <v>0.11801574025631645</v>
      </c>
      <c r="M3467">
        <f t="shared" si="542"/>
        <v>0</v>
      </c>
      <c r="P3467" s="30">
        <f t="shared" si="543"/>
        <v>0.12068176804954983</v>
      </c>
    </row>
    <row r="3468" spans="1:16" x14ac:dyDescent="0.3">
      <c r="A3468">
        <v>3467</v>
      </c>
      <c r="B3468" s="5" t="s">
        <v>4169</v>
      </c>
      <c r="C3468" s="6">
        <v>3.6739999999999999</v>
      </c>
      <c r="D3468" s="6">
        <v>8.1000000000000006E-4</v>
      </c>
      <c r="E3468" s="10">
        <f t="shared" si="547"/>
        <v>3.264466914127577E-2</v>
      </c>
      <c r="F3468">
        <f t="shared" si="548"/>
        <v>1.0331833520809899</v>
      </c>
      <c r="G3468">
        <f t="shared" si="545"/>
        <v>3.6737520133696426</v>
      </c>
      <c r="H3468">
        <f t="shared" si="539"/>
        <v>1.7454007707285231E-2</v>
      </c>
      <c r="I3468" t="str">
        <f t="shared" si="546"/>
        <v>2013</v>
      </c>
      <c r="J3468">
        <f t="shared" si="540"/>
        <v>0.47170526225872195</v>
      </c>
      <c r="K3468">
        <f t="shared" si="544"/>
        <v>-0.47170526225872195</v>
      </c>
      <c r="L3468">
        <f t="shared" si="541"/>
        <v>2.8013534054767142E-2</v>
      </c>
      <c r="M3468">
        <f t="shared" si="542"/>
        <v>0</v>
      </c>
      <c r="P3468" s="30">
        <f t="shared" si="543"/>
        <v>0.12839877611283401</v>
      </c>
    </row>
    <row r="3469" spans="1:16" x14ac:dyDescent="0.3">
      <c r="A3469">
        <v>3468</v>
      </c>
      <c r="B3469" s="5" t="s">
        <v>4167</v>
      </c>
      <c r="C3469" s="6">
        <v>3.702</v>
      </c>
      <c r="D3469" s="6">
        <v>7.5999999999999993E-4</v>
      </c>
      <c r="E3469" s="10">
        <f t="shared" si="547"/>
        <v>7.5922273583717732E-3</v>
      </c>
      <c r="F3469">
        <f t="shared" si="548"/>
        <v>1.0076211213935764</v>
      </c>
      <c r="G3469">
        <f t="shared" si="545"/>
        <v>3.7017655474244098</v>
      </c>
      <c r="H3469">
        <f t="shared" si="539"/>
        <v>1.7370131081375965E-2</v>
      </c>
      <c r="I3469" t="str">
        <f t="shared" si="546"/>
        <v>2013</v>
      </c>
      <c r="J3469">
        <f t="shared" si="540"/>
        <v>0.47301806328542972</v>
      </c>
      <c r="K3469">
        <f t="shared" si="544"/>
        <v>-0.47301806328542972</v>
      </c>
      <c r="L3469">
        <f t="shared" si="541"/>
        <v>6.5995820132363825E-2</v>
      </c>
      <c r="M3469">
        <f t="shared" si="542"/>
        <v>0</v>
      </c>
      <c r="P3469" s="30">
        <f t="shared" si="543"/>
        <v>0.12778174555504823</v>
      </c>
    </row>
    <row r="3470" spans="1:16" x14ac:dyDescent="0.3">
      <c r="A3470">
        <v>3469</v>
      </c>
      <c r="B3470" s="5" t="s">
        <v>4165</v>
      </c>
      <c r="C3470" s="6">
        <v>3.7679999999999998</v>
      </c>
      <c r="D3470" s="6">
        <v>7.5999999999999993E-4</v>
      </c>
      <c r="E3470" s="10">
        <f t="shared" si="547"/>
        <v>1.7671142562810844E-2</v>
      </c>
      <c r="F3470">
        <f t="shared" si="548"/>
        <v>1.0178282009724473</v>
      </c>
      <c r="G3470">
        <f t="shared" si="545"/>
        <v>3.7677613675567736</v>
      </c>
      <c r="H3470">
        <f t="shared" si="539"/>
        <v>1.7482303388001524E-2</v>
      </c>
      <c r="I3470" t="str">
        <f t="shared" si="546"/>
        <v>2013</v>
      </c>
      <c r="J3470">
        <f t="shared" si="540"/>
        <v>0.48456022487662537</v>
      </c>
      <c r="K3470">
        <f t="shared" si="544"/>
        <v>-0.48456022487662537</v>
      </c>
      <c r="L3470">
        <f t="shared" si="541"/>
        <v>2.0998670042116085E-2</v>
      </c>
      <c r="M3470">
        <f t="shared" si="542"/>
        <v>0</v>
      </c>
      <c r="P3470" s="30">
        <f t="shared" si="543"/>
        <v>0.12860693064296724</v>
      </c>
    </row>
    <row r="3471" spans="1:16" x14ac:dyDescent="0.3">
      <c r="A3471">
        <v>3470</v>
      </c>
      <c r="B3471" s="5" t="s">
        <v>4163</v>
      </c>
      <c r="C3471" s="6">
        <v>3.7890000000000001</v>
      </c>
      <c r="D3471" s="6">
        <v>7.5999999999999993E-4</v>
      </c>
      <c r="E3471" s="10">
        <f t="shared" si="547"/>
        <v>5.5577753223472045E-3</v>
      </c>
      <c r="F3471">
        <f t="shared" si="548"/>
        <v>1.0055732484076434</v>
      </c>
      <c r="G3471">
        <f t="shared" si="545"/>
        <v>3.7887600375988897</v>
      </c>
      <c r="H3471">
        <f t="shared" si="539"/>
        <v>1.7378054340947784E-2</v>
      </c>
      <c r="I3471" t="str">
        <f t="shared" si="546"/>
        <v>2013</v>
      </c>
      <c r="J3471">
        <f t="shared" si="540"/>
        <v>0.4843552054829191</v>
      </c>
      <c r="K3471">
        <f t="shared" si="544"/>
        <v>-0.4843552054829191</v>
      </c>
      <c r="L3471">
        <f t="shared" si="541"/>
        <v>2.9014070750470911E-2</v>
      </c>
      <c r="M3471">
        <f t="shared" si="542"/>
        <v>0</v>
      </c>
      <c r="P3471" s="30">
        <f t="shared" si="543"/>
        <v>0.12784003227342872</v>
      </c>
    </row>
    <row r="3472" spans="1:16" x14ac:dyDescent="0.3">
      <c r="A3472">
        <v>3471</v>
      </c>
      <c r="B3472" s="5" t="s">
        <v>4161</v>
      </c>
      <c r="C3472" s="6">
        <v>3.8180000000000001</v>
      </c>
      <c r="D3472" s="6">
        <v>7.0999999999999991E-4</v>
      </c>
      <c r="E3472" s="10">
        <f t="shared" si="547"/>
        <v>7.6245932670920263E-3</v>
      </c>
      <c r="F3472">
        <f t="shared" si="548"/>
        <v>1.0076537344945895</v>
      </c>
      <c r="G3472">
        <f t="shared" si="545"/>
        <v>3.8177741083493606</v>
      </c>
      <c r="H3472">
        <f t="shared" si="539"/>
        <v>1.7374460215849281E-2</v>
      </c>
      <c r="I3472" t="str">
        <f t="shared" si="546"/>
        <v>2013</v>
      </c>
      <c r="J3472">
        <f t="shared" si="540"/>
        <v>0.48796342386718433</v>
      </c>
      <c r="K3472">
        <f t="shared" si="544"/>
        <v>-0.48796342386718433</v>
      </c>
      <c r="L3472">
        <f t="shared" si="541"/>
        <v>7.7021409518342132E-2</v>
      </c>
      <c r="M3472">
        <f t="shared" si="542"/>
        <v>0</v>
      </c>
      <c r="P3472" s="30">
        <f t="shared" si="543"/>
        <v>0.12781359242811735</v>
      </c>
    </row>
    <row r="3473" spans="1:16" x14ac:dyDescent="0.3">
      <c r="A3473">
        <v>3472</v>
      </c>
      <c r="B3473" s="5" t="s">
        <v>4159</v>
      </c>
      <c r="C3473" s="6">
        <v>3.895</v>
      </c>
      <c r="D3473" s="6">
        <v>6.3000000000000003E-4</v>
      </c>
      <c r="E3473" s="10">
        <f t="shared" si="547"/>
        <v>1.9966954019155676E-2</v>
      </c>
      <c r="F3473">
        <f t="shared" si="548"/>
        <v>1.0201676270298585</v>
      </c>
      <c r="G3473">
        <f t="shared" si="545"/>
        <v>3.8947955178677027</v>
      </c>
      <c r="H3473">
        <f t="shared" si="539"/>
        <v>1.7702378296887349E-2</v>
      </c>
      <c r="I3473" t="str">
        <f t="shared" si="546"/>
        <v>2013</v>
      </c>
      <c r="J3473">
        <f t="shared" si="540"/>
        <v>0.50720321711371519</v>
      </c>
      <c r="K3473">
        <f t="shared" si="544"/>
        <v>-0.50720321711371519</v>
      </c>
      <c r="L3473">
        <f t="shared" si="541"/>
        <v>3.2988448073288268E-2</v>
      </c>
      <c r="M3473">
        <f t="shared" si="542"/>
        <v>0</v>
      </c>
      <c r="P3473" s="30">
        <f t="shared" si="543"/>
        <v>0.13022589113777031</v>
      </c>
    </row>
    <row r="3474" spans="1:16" x14ac:dyDescent="0.3">
      <c r="A3474">
        <v>3473</v>
      </c>
      <c r="B3474" s="5" t="s">
        <v>4158</v>
      </c>
      <c r="C3474" s="6">
        <v>3.9279999999999999</v>
      </c>
      <c r="D3474" s="6">
        <v>6.6E-4</v>
      </c>
      <c r="E3474" s="10">
        <f t="shared" si="547"/>
        <v>8.4367111695079107E-3</v>
      </c>
      <c r="F3474">
        <f t="shared" si="548"/>
        <v>1.0084724005134789</v>
      </c>
      <c r="G3474">
        <f t="shared" si="545"/>
        <v>3.927783965940991</v>
      </c>
      <c r="H3474">
        <f t="shared" si="539"/>
        <v>1.7732561823736691E-2</v>
      </c>
      <c r="I3474" t="str">
        <f t="shared" si="546"/>
        <v>2013</v>
      </c>
      <c r="J3474">
        <f t="shared" si="540"/>
        <v>0.51237130132241115</v>
      </c>
      <c r="K3474">
        <f t="shared" si="544"/>
        <v>-0.51237130132241115</v>
      </c>
      <c r="L3474">
        <f t="shared" si="541"/>
        <v>2.6015044167545298E-2</v>
      </c>
      <c r="M3474">
        <f t="shared" si="542"/>
        <v>0</v>
      </c>
      <c r="P3474" s="30">
        <f t="shared" si="543"/>
        <v>0.13044793343150704</v>
      </c>
    </row>
    <row r="3475" spans="1:16" x14ac:dyDescent="0.3">
      <c r="A3475">
        <v>3474</v>
      </c>
      <c r="B3475" s="5" t="s">
        <v>4156</v>
      </c>
      <c r="C3475" s="6">
        <v>3.9540000000000002</v>
      </c>
      <c r="D3475" s="6">
        <v>6.0999999999999997E-4</v>
      </c>
      <c r="E3475" s="10">
        <f t="shared" si="547"/>
        <v>6.5973342562057899E-3</v>
      </c>
      <c r="F3475">
        <f t="shared" si="548"/>
        <v>1.0066191446028514</v>
      </c>
      <c r="G3475">
        <f t="shared" si="545"/>
        <v>3.9537990101085363</v>
      </c>
      <c r="H3475">
        <f t="shared" si="539"/>
        <v>1.7757104540896605E-2</v>
      </c>
      <c r="I3475" t="str">
        <f t="shared" si="546"/>
        <v>2013</v>
      </c>
      <c r="J3475">
        <f t="shared" si="540"/>
        <v>0.51647875347704353</v>
      </c>
      <c r="K3475">
        <f t="shared" si="544"/>
        <v>-0.51647875347704353</v>
      </c>
      <c r="L3475">
        <f t="shared" si="541"/>
        <v>6.0161942033962745E-3</v>
      </c>
      <c r="M3475">
        <f t="shared" si="542"/>
        <v>0</v>
      </c>
      <c r="P3475" s="30">
        <f t="shared" si="543"/>
        <v>0.13062847963606161</v>
      </c>
    </row>
    <row r="3476" spans="1:16" x14ac:dyDescent="0.3">
      <c r="A3476">
        <v>3475</v>
      </c>
      <c r="B3476" s="5" t="s">
        <v>4154</v>
      </c>
      <c r="C3476" s="6">
        <v>3.988</v>
      </c>
      <c r="D3476" s="6">
        <v>6.0999999999999997E-4</v>
      </c>
      <c r="E3476" s="10">
        <f t="shared" si="547"/>
        <v>8.5621273511665725E-3</v>
      </c>
      <c r="F3476">
        <f t="shared" si="548"/>
        <v>1.0085988872028324</v>
      </c>
      <c r="G3476">
        <f t="shared" si="545"/>
        <v>3.9877972818191307</v>
      </c>
      <c r="H3476">
        <f t="shared" si="539"/>
        <v>1.7016814217863999E-2</v>
      </c>
      <c r="I3476" t="str">
        <f t="shared" si="546"/>
        <v>2013</v>
      </c>
      <c r="J3476">
        <f t="shared" si="540"/>
        <v>0.49920284427904177</v>
      </c>
      <c r="K3476">
        <f t="shared" si="544"/>
        <v>-0.49920284427904177</v>
      </c>
      <c r="L3476">
        <f t="shared" si="541"/>
        <v>-2.7982077507198166E-2</v>
      </c>
      <c r="M3476">
        <f t="shared" si="542"/>
        <v>0</v>
      </c>
      <c r="P3476" s="30">
        <f t="shared" si="543"/>
        <v>0.12518260307638263</v>
      </c>
    </row>
    <row r="3477" spans="1:16" x14ac:dyDescent="0.3">
      <c r="A3477">
        <v>3476</v>
      </c>
      <c r="B3477" s="5" t="s">
        <v>4152</v>
      </c>
      <c r="C3477" s="6">
        <v>3.976</v>
      </c>
      <c r="D3477" s="6">
        <v>6.3000000000000003E-4</v>
      </c>
      <c r="E3477" s="10">
        <f t="shared" si="547"/>
        <v>-3.0135633052642947E-3</v>
      </c>
      <c r="F3477">
        <f t="shared" si="548"/>
        <v>0.99699097291875627</v>
      </c>
      <c r="G3477">
        <f t="shared" si="545"/>
        <v>3.9757912654793288</v>
      </c>
      <c r="H3477">
        <f t="shared" si="539"/>
        <v>1.6293342392134365E-2</v>
      </c>
      <c r="I3477" t="str">
        <f t="shared" si="546"/>
        <v>2013</v>
      </c>
      <c r="J3477">
        <f t="shared" si="540"/>
        <v>0.47654013106083393</v>
      </c>
      <c r="K3477">
        <f t="shared" si="544"/>
        <v>-0.47654013106083393</v>
      </c>
      <c r="L3477">
        <f t="shared" si="541"/>
        <v>-1.5976061167396249E-2</v>
      </c>
      <c r="M3477">
        <f t="shared" si="542"/>
        <v>0</v>
      </c>
      <c r="P3477" s="30">
        <f t="shared" si="543"/>
        <v>0.11986045021993411</v>
      </c>
    </row>
    <row r="3478" spans="1:16" x14ac:dyDescent="0.3">
      <c r="A3478">
        <v>3477</v>
      </c>
      <c r="B3478" s="5" t="s">
        <v>4150</v>
      </c>
      <c r="C3478" s="6">
        <v>3.96</v>
      </c>
      <c r="D3478" s="6">
        <v>5.6000000000000006E-4</v>
      </c>
      <c r="E3478" s="10">
        <f t="shared" si="547"/>
        <v>-4.0322635279384511E-3</v>
      </c>
      <c r="F3478">
        <f t="shared" si="548"/>
        <v>0.99597585513078468</v>
      </c>
      <c r="G3478">
        <f t="shared" si="545"/>
        <v>3.9598152043119326</v>
      </c>
      <c r="H3478">
        <f t="shared" si="539"/>
        <v>1.6292816905953269E-2</v>
      </c>
      <c r="I3478" t="str">
        <f t="shared" si="546"/>
        <v>2013</v>
      </c>
      <c r="J3478">
        <f t="shared" si="540"/>
        <v>0.47460992575865329</v>
      </c>
      <c r="K3478">
        <f t="shared" si="544"/>
        <v>-0.47460992575865329</v>
      </c>
      <c r="L3478">
        <f t="shared" si="541"/>
        <v>0.15397567266998902</v>
      </c>
      <c r="M3478">
        <f t="shared" si="542"/>
        <v>0</v>
      </c>
      <c r="P3478" s="30">
        <f t="shared" si="543"/>
        <v>0.11985658452996488</v>
      </c>
    </row>
    <row r="3479" spans="1:16" x14ac:dyDescent="0.3">
      <c r="A3479">
        <v>3478</v>
      </c>
      <c r="B3479" s="5" t="s">
        <v>4148</v>
      </c>
      <c r="C3479" s="6">
        <v>4.1319999999999997</v>
      </c>
      <c r="D3479" s="6">
        <v>5.0999999999999993E-4</v>
      </c>
      <c r="E3479" s="10">
        <f t="shared" si="547"/>
        <v>4.2517525991002884E-2</v>
      </c>
      <c r="F3479">
        <f t="shared" si="548"/>
        <v>1.0434343434343434</v>
      </c>
      <c r="G3479">
        <f t="shared" si="545"/>
        <v>4.1318243937316597</v>
      </c>
      <c r="H3479">
        <f t="shared" si="539"/>
        <v>1.7818030934465691E-2</v>
      </c>
      <c r="I3479" t="str">
        <f t="shared" si="546"/>
        <v>2013</v>
      </c>
      <c r="J3479">
        <f t="shared" si="540"/>
        <v>0.54158581955562324</v>
      </c>
      <c r="K3479">
        <f t="shared" si="544"/>
        <v>-0.54158581955562324</v>
      </c>
      <c r="L3479">
        <f t="shared" si="541"/>
        <v>-1.8033516749738077E-2</v>
      </c>
      <c r="M3479">
        <f t="shared" si="542"/>
        <v>0</v>
      </c>
      <c r="P3479" s="30">
        <f t="shared" si="543"/>
        <v>0.13107667895500508</v>
      </c>
    </row>
    <row r="3480" spans="1:16" x14ac:dyDescent="0.3">
      <c r="A3480">
        <v>3479</v>
      </c>
      <c r="B3480" s="5" t="s">
        <v>4146</v>
      </c>
      <c r="C3480" s="6">
        <v>4.1139999999999999</v>
      </c>
      <c r="D3480" s="6">
        <v>6.0999999999999997E-4</v>
      </c>
      <c r="E3480" s="10">
        <f t="shared" si="547"/>
        <v>-4.3657600266266711E-3</v>
      </c>
      <c r="F3480">
        <f t="shared" si="548"/>
        <v>0.99564375605033884</v>
      </c>
      <c r="G3480">
        <f t="shared" si="545"/>
        <v>4.1137908769819216</v>
      </c>
      <c r="H3480">
        <f t="shared" si="539"/>
        <v>1.7590864676874124E-2</v>
      </c>
      <c r="I3480" t="str">
        <f t="shared" si="546"/>
        <v>2013</v>
      </c>
      <c r="J3480">
        <f t="shared" si="540"/>
        <v>0.53234737767011864</v>
      </c>
      <c r="K3480">
        <f t="shared" si="544"/>
        <v>-0.53234737767011864</v>
      </c>
      <c r="L3480">
        <f t="shared" si="541"/>
        <v>0.11795873709206894</v>
      </c>
      <c r="M3480">
        <f t="shared" si="542"/>
        <v>0</v>
      </c>
      <c r="P3480" s="30">
        <f t="shared" si="543"/>
        <v>0.12940555161634146</v>
      </c>
    </row>
    <row r="3481" spans="1:16" x14ac:dyDescent="0.3">
      <c r="A3481">
        <v>3480</v>
      </c>
      <c r="B3481" s="5" t="s">
        <v>4144</v>
      </c>
      <c r="C3481" s="6">
        <v>4.2320000000000002</v>
      </c>
      <c r="D3481" s="6">
        <v>7.0999999999999991E-4</v>
      </c>
      <c r="E3481" s="10">
        <f t="shared" si="547"/>
        <v>2.8278903325232904E-2</v>
      </c>
      <c r="F3481">
        <f t="shared" si="548"/>
        <v>1.028682547399125</v>
      </c>
      <c r="G3481">
        <f t="shared" si="545"/>
        <v>4.2317496140739905</v>
      </c>
      <c r="H3481">
        <f t="shared" si="539"/>
        <v>1.6324451812738033E-2</v>
      </c>
      <c r="I3481" t="str">
        <f t="shared" si="546"/>
        <v>2013</v>
      </c>
      <c r="J3481">
        <f t="shared" si="540"/>
        <v>0.5081878648599335</v>
      </c>
      <c r="K3481">
        <f t="shared" si="544"/>
        <v>-0.5081878648599335</v>
      </c>
      <c r="L3481">
        <f t="shared" si="541"/>
        <v>4.9997041754181737E-3</v>
      </c>
      <c r="M3481">
        <f t="shared" si="542"/>
        <v>0</v>
      </c>
      <c r="P3481" s="30">
        <f t="shared" si="543"/>
        <v>0.12008930376452279</v>
      </c>
    </row>
    <row r="3482" spans="1:16" x14ac:dyDescent="0.3">
      <c r="A3482">
        <v>3481</v>
      </c>
      <c r="B3482" s="5" t="s">
        <v>4142</v>
      </c>
      <c r="C3482" s="6">
        <v>4.2370000000000001</v>
      </c>
      <c r="D3482" s="6">
        <v>7.0999999999999991E-4</v>
      </c>
      <c r="E3482" s="10">
        <f t="shared" si="547"/>
        <v>1.1807770884239477E-3</v>
      </c>
      <c r="F3482">
        <f t="shared" si="548"/>
        <v>1.0011814744801513</v>
      </c>
      <c r="G3482">
        <f t="shared" si="545"/>
        <v>4.2367493182494087</v>
      </c>
      <c r="H3482">
        <f t="shared" si="539"/>
        <v>1.5578922941607761E-2</v>
      </c>
      <c r="I3482" t="str">
        <f t="shared" si="546"/>
        <v>2013</v>
      </c>
      <c r="J3482">
        <f t="shared" si="540"/>
        <v>0.48555219091206636</v>
      </c>
      <c r="K3482">
        <f t="shared" si="544"/>
        <v>-0.48555219091206636</v>
      </c>
      <c r="L3482">
        <f t="shared" si="541"/>
        <v>1.3999171691170709E-2</v>
      </c>
      <c r="M3482">
        <f t="shared" si="542"/>
        <v>0</v>
      </c>
      <c r="P3482" s="30">
        <f t="shared" si="543"/>
        <v>0.11460489031545834</v>
      </c>
    </row>
    <row r="3483" spans="1:16" x14ac:dyDescent="0.3">
      <c r="A3483">
        <v>3482</v>
      </c>
      <c r="B3483" s="5" t="s">
        <v>4140</v>
      </c>
      <c r="C3483" s="6">
        <v>4.3369999999999997</v>
      </c>
      <c r="D3483" s="6">
        <v>7.2999999999999996E-4</v>
      </c>
      <c r="E3483" s="10">
        <f t="shared" si="547"/>
        <v>2.3327393208806856E-2</v>
      </c>
      <c r="F3483">
        <f t="shared" si="548"/>
        <v>1.0236016049091337</v>
      </c>
      <c r="G3483">
        <f t="shared" si="545"/>
        <v>4.3367361738581263</v>
      </c>
      <c r="H3483">
        <f t="shared" si="539"/>
        <v>1.4983909459917826E-2</v>
      </c>
      <c r="I3483" t="str">
        <f t="shared" si="546"/>
        <v>2013</v>
      </c>
      <c r="J3483">
        <f t="shared" si="540"/>
        <v>0.47802858083870869</v>
      </c>
      <c r="K3483">
        <f t="shared" si="544"/>
        <v>-0.47802858083870869</v>
      </c>
      <c r="L3483">
        <f t="shared" si="541"/>
        <v>-8.5987683917546853E-2</v>
      </c>
      <c r="M3483">
        <f t="shared" si="542"/>
        <v>0</v>
      </c>
      <c r="P3483" s="30">
        <f t="shared" si="543"/>
        <v>0.11022772925876102</v>
      </c>
    </row>
    <row r="3484" spans="1:16" x14ac:dyDescent="0.3">
      <c r="A3484">
        <v>3483</v>
      </c>
      <c r="B3484" s="5" t="s">
        <v>4138</v>
      </c>
      <c r="C3484" s="6">
        <v>4.4089999999999998</v>
      </c>
      <c r="D3484" s="6">
        <v>6.8000000000000005E-4</v>
      </c>
      <c r="E3484" s="10">
        <f t="shared" si="547"/>
        <v>1.6465041522571427E-2</v>
      </c>
      <c r="F3484">
        <f t="shared" si="548"/>
        <v>1.0166013373299516</v>
      </c>
      <c r="G3484">
        <f t="shared" si="545"/>
        <v>4.4087501637454274</v>
      </c>
      <c r="H3484">
        <f t="shared" si="539"/>
        <v>1.4752070995757123E-2</v>
      </c>
      <c r="I3484" t="str">
        <f t="shared" si="546"/>
        <v>2013</v>
      </c>
      <c r="J3484">
        <f t="shared" si="540"/>
        <v>0.47844740487821674</v>
      </c>
      <c r="K3484">
        <f t="shared" si="544"/>
        <v>-0.47844740487821674</v>
      </c>
      <c r="L3484">
        <f t="shared" si="541"/>
        <v>-0.15800167380484798</v>
      </c>
      <c r="M3484">
        <f t="shared" si="542"/>
        <v>0</v>
      </c>
      <c r="P3484" s="30">
        <f t="shared" si="543"/>
        <v>0.10852223126922543</v>
      </c>
    </row>
    <row r="3485" spans="1:16" x14ac:dyDescent="0.3">
      <c r="A3485">
        <v>3484</v>
      </c>
      <c r="B3485" s="5" t="s">
        <v>4136</v>
      </c>
      <c r="C3485" s="6">
        <v>4.351</v>
      </c>
      <c r="D3485" s="6">
        <v>6.6E-4</v>
      </c>
      <c r="E3485" s="10">
        <f t="shared" si="547"/>
        <v>-1.3242202637257446E-2</v>
      </c>
      <c r="F3485">
        <f t="shared" si="548"/>
        <v>0.98684508958947614</v>
      </c>
      <c r="G3485">
        <f t="shared" si="545"/>
        <v>4.350760701580767</v>
      </c>
      <c r="H3485">
        <f t="shared" si="539"/>
        <v>1.4426375092932549E-2</v>
      </c>
      <c r="I3485" t="str">
        <f t="shared" si="546"/>
        <v>2013</v>
      </c>
      <c r="J3485">
        <f t="shared" si="540"/>
        <v>0.46173004758435554</v>
      </c>
      <c r="K3485">
        <f t="shared" si="544"/>
        <v>-0.46173004758435554</v>
      </c>
      <c r="L3485">
        <f t="shared" si="541"/>
        <v>-0.10001221164018759</v>
      </c>
      <c r="M3485">
        <f t="shared" si="542"/>
        <v>0</v>
      </c>
      <c r="P3485" s="30">
        <f t="shared" si="543"/>
        <v>0.10612627980587271</v>
      </c>
    </row>
    <row r="3486" spans="1:16" x14ac:dyDescent="0.3">
      <c r="A3486">
        <v>3485</v>
      </c>
      <c r="B3486" s="5" t="s">
        <v>4134</v>
      </c>
      <c r="C3486" s="6">
        <v>4.2789999999999999</v>
      </c>
      <c r="D3486" s="6">
        <v>7.0999999999999991E-4</v>
      </c>
      <c r="E3486" s="10">
        <f t="shared" si="547"/>
        <v>-1.6686366303863259E-2</v>
      </c>
      <c r="F3486">
        <f t="shared" si="548"/>
        <v>0.98345207998161344</v>
      </c>
      <c r="G3486">
        <f t="shared" si="545"/>
        <v>4.2787468333229217</v>
      </c>
      <c r="H3486">
        <f t="shared" si="539"/>
        <v>1.4252397931569929E-2</v>
      </c>
      <c r="I3486" t="str">
        <f t="shared" si="546"/>
        <v>2013</v>
      </c>
      <c r="J3486">
        <f t="shared" si="540"/>
        <v>0.44861134353286775</v>
      </c>
      <c r="K3486">
        <f t="shared" si="544"/>
        <v>-0.44861134353286775</v>
      </c>
      <c r="L3486">
        <f t="shared" si="541"/>
        <v>-4.9004150496110732E-2</v>
      </c>
      <c r="M3486">
        <f t="shared" si="542"/>
        <v>0</v>
      </c>
      <c r="P3486" s="30">
        <f t="shared" si="543"/>
        <v>0.10484643308154581</v>
      </c>
    </row>
    <row r="3487" spans="1:16" x14ac:dyDescent="0.3">
      <c r="A3487">
        <v>3486</v>
      </c>
      <c r="B3487" s="5" t="s">
        <v>4132</v>
      </c>
      <c r="C3487" s="6">
        <v>4.2869999999999999</v>
      </c>
      <c r="D3487" s="6">
        <v>6.6E-4</v>
      </c>
      <c r="E3487" s="10">
        <f t="shared" si="547"/>
        <v>1.8678501811603197E-3</v>
      </c>
      <c r="F3487">
        <f t="shared" si="548"/>
        <v>1.0018695956999299</v>
      </c>
      <c r="G3487">
        <f t="shared" si="545"/>
        <v>4.2867642214839687</v>
      </c>
      <c r="H3487">
        <f t="shared" si="539"/>
        <v>1.4284786301172548E-2</v>
      </c>
      <c r="I3487" t="str">
        <f t="shared" si="546"/>
        <v>2013</v>
      </c>
      <c r="J3487">
        <f t="shared" si="540"/>
        <v>0.45047331115832723</v>
      </c>
      <c r="K3487">
        <f t="shared" si="544"/>
        <v>-0.45047331115832723</v>
      </c>
      <c r="L3487">
        <f t="shared" si="541"/>
        <v>-5.7021538657157755E-2</v>
      </c>
      <c r="M3487">
        <f t="shared" si="542"/>
        <v>0</v>
      </c>
      <c r="P3487" s="30">
        <f t="shared" si="543"/>
        <v>0.1050846950948902</v>
      </c>
    </row>
    <row r="3488" spans="1:16" x14ac:dyDescent="0.3">
      <c r="A3488">
        <v>3487</v>
      </c>
      <c r="B3488" s="5" t="s">
        <v>4130</v>
      </c>
      <c r="C3488" s="6">
        <v>4.2510000000000003</v>
      </c>
      <c r="D3488" s="6">
        <v>7.0999999999999991E-4</v>
      </c>
      <c r="E3488" s="10">
        <f t="shared" si="547"/>
        <v>-8.4329382391868796E-3</v>
      </c>
      <c r="F3488">
        <f t="shared" si="548"/>
        <v>0.99160251924422682</v>
      </c>
      <c r="G3488">
        <f t="shared" si="545"/>
        <v>4.2507484899405794</v>
      </c>
      <c r="H3488">
        <f t="shared" si="539"/>
        <v>1.4555083104118982E-2</v>
      </c>
      <c r="I3488" t="str">
        <f t="shared" si="546"/>
        <v>2013</v>
      </c>
      <c r="J3488">
        <f t="shared" si="540"/>
        <v>0.4551408532437014</v>
      </c>
      <c r="K3488">
        <f t="shared" si="544"/>
        <v>-0.4551408532437014</v>
      </c>
      <c r="L3488">
        <f t="shared" si="541"/>
        <v>-2.1005807113768427E-2</v>
      </c>
      <c r="M3488">
        <f t="shared" si="542"/>
        <v>0</v>
      </c>
      <c r="P3488" s="30">
        <f t="shared" si="543"/>
        <v>0.10707310825865017</v>
      </c>
    </row>
    <row r="3489" spans="1:16" x14ac:dyDescent="0.3">
      <c r="A3489">
        <v>3488</v>
      </c>
      <c r="B3489" s="5" t="s">
        <v>4128</v>
      </c>
      <c r="C3489" s="6">
        <v>4.46</v>
      </c>
      <c r="D3489" s="6">
        <v>7.0999999999999991E-4</v>
      </c>
      <c r="E3489" s="10">
        <f t="shared" si="547"/>
        <v>4.7994516655319612E-2</v>
      </c>
      <c r="F3489">
        <f t="shared" si="548"/>
        <v>1.0491649023759115</v>
      </c>
      <c r="G3489">
        <f t="shared" si="545"/>
        <v>4.4597361244730616</v>
      </c>
      <c r="H3489">
        <f t="shared" ref="H3489:H3552" si="549">SQRT(_xlfn.VAR.S(E3460:E3489))</f>
        <v>1.6406970493424565E-2</v>
      </c>
      <c r="I3489" t="str">
        <f t="shared" si="546"/>
        <v>2013</v>
      </c>
      <c r="J3489">
        <f t="shared" ref="J3489:J3552" si="550">-K3489</f>
        <v>0.5382738486629044</v>
      </c>
      <c r="K3489">
        <f t="shared" si="544"/>
        <v>-0.5382738486629044</v>
      </c>
      <c r="L3489">
        <f t="shared" ref="L3489:L3552" si="551">+MIN(G3490-G3489,G3491-G3489,G3492-G3489,G3493-G3489,G3494-G3489,G3495-G3489,G3496-G3489,G3497-G3489,G3498-G3489,G3499-G3489)</f>
        <v>-0.22999344164625057</v>
      </c>
      <c r="M3489">
        <f t="shared" ref="M3489:M3552" si="552">+IF(L3489&lt;K3489,1,0)</f>
        <v>0</v>
      </c>
      <c r="P3489" s="30">
        <f t="shared" ref="P3489:P3552" si="553">-K3489/G3489</f>
        <v>0.12069634472521711</v>
      </c>
    </row>
    <row r="3490" spans="1:16" x14ac:dyDescent="0.3">
      <c r="A3490">
        <v>3489</v>
      </c>
      <c r="B3490" s="5" t="s">
        <v>4127</v>
      </c>
      <c r="C3490" s="6">
        <v>4.4180000000000001</v>
      </c>
      <c r="D3490" s="6">
        <v>6.6E-4</v>
      </c>
      <c r="E3490" s="10">
        <f t="shared" si="547"/>
        <v>-9.46166103404723E-3</v>
      </c>
      <c r="F3490">
        <f t="shared" si="548"/>
        <v>0.99058295964125564</v>
      </c>
      <c r="G3490">
        <f t="shared" si="545"/>
        <v>4.4177570166821027</v>
      </c>
      <c r="H3490">
        <f t="shared" si="549"/>
        <v>1.6693907013611058E-2</v>
      </c>
      <c r="I3490" t="str">
        <f t="shared" si="546"/>
        <v>2013</v>
      </c>
      <c r="J3490">
        <f t="shared" si="550"/>
        <v>0.54253222112158683</v>
      </c>
      <c r="K3490">
        <f t="shared" ref="K3490:K3553" si="554">-G3490*$P$3*$R$3*H3490</f>
        <v>-0.54253222112158683</v>
      </c>
      <c r="L3490">
        <f t="shared" si="551"/>
        <v>-0.18801433385529176</v>
      </c>
      <c r="M3490">
        <f t="shared" si="552"/>
        <v>0</v>
      </c>
      <c r="P3490" s="30">
        <f t="shared" si="553"/>
        <v>0.12280716641338695</v>
      </c>
    </row>
    <row r="3491" spans="1:16" x14ac:dyDescent="0.3">
      <c r="A3491">
        <v>3490</v>
      </c>
      <c r="B3491" s="5" t="s">
        <v>4125</v>
      </c>
      <c r="C3491" s="6">
        <v>4.4630000000000001</v>
      </c>
      <c r="D3491" s="6">
        <v>7.5999999999999993E-4</v>
      </c>
      <c r="E3491" s="10">
        <f t="shared" si="547"/>
        <v>1.0134080649207483E-2</v>
      </c>
      <c r="F3491">
        <f t="shared" si="548"/>
        <v>1.0101856043458579</v>
      </c>
      <c r="G3491">
        <f t="shared" si="545"/>
        <v>4.4627173522839385</v>
      </c>
      <c r="H3491">
        <f t="shared" si="549"/>
        <v>1.6692244306790276E-2</v>
      </c>
      <c r="I3491" t="str">
        <f t="shared" si="546"/>
        <v>2013</v>
      </c>
      <c r="J3491">
        <f t="shared" si="550"/>
        <v>0.54799908659946817</v>
      </c>
      <c r="K3491">
        <f t="shared" si="554"/>
        <v>-0.54799908659946817</v>
      </c>
      <c r="L3491">
        <f t="shared" si="551"/>
        <v>-0.23297466945712753</v>
      </c>
      <c r="M3491">
        <f t="shared" si="552"/>
        <v>0</v>
      </c>
      <c r="P3491" s="30">
        <f t="shared" si="553"/>
        <v>0.12279493486608828</v>
      </c>
    </row>
    <row r="3492" spans="1:16" x14ac:dyDescent="0.3">
      <c r="A3492">
        <v>3491</v>
      </c>
      <c r="B3492" s="5" t="s">
        <v>4123</v>
      </c>
      <c r="C3492" s="6">
        <v>4.4160000000000004</v>
      </c>
      <c r="D3492" s="6">
        <v>7.2999999999999996E-4</v>
      </c>
      <c r="E3492" s="10">
        <f t="shared" si="547"/>
        <v>-1.058687667233859E-2</v>
      </c>
      <c r="F3492">
        <f t="shared" si="548"/>
        <v>0.98946896706251408</v>
      </c>
      <c r="G3492">
        <f t="shared" si="545"/>
        <v>4.4157313681709685</v>
      </c>
      <c r="H3492">
        <f t="shared" si="549"/>
        <v>1.6985082018414015E-2</v>
      </c>
      <c r="I3492" t="str">
        <f t="shared" si="546"/>
        <v>2013</v>
      </c>
      <c r="J3492">
        <f t="shared" si="550"/>
        <v>0.55174196108299411</v>
      </c>
      <c r="K3492">
        <f t="shared" si="554"/>
        <v>-0.55174196108299411</v>
      </c>
      <c r="L3492">
        <f t="shared" si="551"/>
        <v>-0.19988243879760326</v>
      </c>
      <c r="M3492">
        <f t="shared" si="552"/>
        <v>0</v>
      </c>
      <c r="P3492" s="30">
        <f t="shared" si="553"/>
        <v>0.12494916811742787</v>
      </c>
    </row>
    <row r="3493" spans="1:16" x14ac:dyDescent="0.3">
      <c r="A3493">
        <v>3492</v>
      </c>
      <c r="B3493" s="5" t="s">
        <v>4121</v>
      </c>
      <c r="C3493" s="6">
        <v>4.4329999999999998</v>
      </c>
      <c r="D3493" s="6">
        <v>7.0999999999999991E-4</v>
      </c>
      <c r="E3493" s="10">
        <f t="shared" si="547"/>
        <v>3.8422467881220695E-3</v>
      </c>
      <c r="F3493">
        <f t="shared" si="548"/>
        <v>1.0038496376811592</v>
      </c>
      <c r="G3493">
        <f t="shared" si="545"/>
        <v>4.4327377219258031</v>
      </c>
      <c r="H3493">
        <f t="shared" si="549"/>
        <v>1.65346881613402E-2</v>
      </c>
      <c r="I3493" t="str">
        <f t="shared" si="546"/>
        <v>2013</v>
      </c>
      <c r="J3493">
        <f t="shared" si="550"/>
        <v>0.53917998823664914</v>
      </c>
      <c r="K3493">
        <f t="shared" si="554"/>
        <v>-0.53917998823664914</v>
      </c>
      <c r="L3493">
        <f t="shared" si="551"/>
        <v>-0.42788123185456861</v>
      </c>
      <c r="M3493">
        <f t="shared" si="552"/>
        <v>0</v>
      </c>
      <c r="P3493" s="30">
        <f t="shared" si="553"/>
        <v>0.12163588781029941</v>
      </c>
    </row>
    <row r="3494" spans="1:16" x14ac:dyDescent="0.3">
      <c r="A3494">
        <v>3493</v>
      </c>
      <c r="B3494" s="5" t="s">
        <v>4119</v>
      </c>
      <c r="C3494" s="6">
        <v>4.407</v>
      </c>
      <c r="D3494" s="6">
        <v>6.6E-4</v>
      </c>
      <c r="E3494" s="10">
        <f t="shared" si="547"/>
        <v>-5.8823699030665245E-3</v>
      </c>
      <c r="F3494">
        <f t="shared" si="548"/>
        <v>0.99413489736070382</v>
      </c>
      <c r="G3494">
        <f t="shared" si="545"/>
        <v>4.4067576216654656</v>
      </c>
      <c r="H3494">
        <f t="shared" si="549"/>
        <v>1.6690456025313983E-2</v>
      </c>
      <c r="I3494" t="str">
        <f t="shared" si="546"/>
        <v>2013</v>
      </c>
      <c r="J3494">
        <f t="shared" si="550"/>
        <v>0.54106954279207764</v>
      </c>
      <c r="K3494">
        <f t="shared" si="554"/>
        <v>-0.54106954279207764</v>
      </c>
      <c r="L3494">
        <f t="shared" si="551"/>
        <v>-0.40190113159423113</v>
      </c>
      <c r="M3494">
        <f t="shared" si="552"/>
        <v>0</v>
      </c>
      <c r="P3494" s="30">
        <f t="shared" si="553"/>
        <v>0.12278177954057497</v>
      </c>
    </row>
    <row r="3495" spans="1:16" x14ac:dyDescent="0.3">
      <c r="A3495">
        <v>3494</v>
      </c>
      <c r="B3495" s="5" t="s">
        <v>4117</v>
      </c>
      <c r="C3495" s="6">
        <v>4.4269999999999996</v>
      </c>
      <c r="D3495" s="6">
        <v>7.0999999999999991E-4</v>
      </c>
      <c r="E3495" s="10">
        <f t="shared" si="547"/>
        <v>4.5279678901540251E-3</v>
      </c>
      <c r="F3495">
        <f t="shared" si="548"/>
        <v>1.0045382346267302</v>
      </c>
      <c r="G3495">
        <f t="shared" si="545"/>
        <v>4.4267380769153011</v>
      </c>
      <c r="H3495">
        <f t="shared" si="549"/>
        <v>1.6617589499092474E-2</v>
      </c>
      <c r="I3495" t="str">
        <f t="shared" si="546"/>
        <v>2013</v>
      </c>
      <c r="J3495">
        <f t="shared" si="550"/>
        <v>0.54114988860748769</v>
      </c>
      <c r="K3495">
        <f t="shared" si="554"/>
        <v>-0.54114988860748769</v>
      </c>
      <c r="L3495">
        <f t="shared" si="551"/>
        <v>-0.42188158684406663</v>
      </c>
      <c r="M3495">
        <f t="shared" si="552"/>
        <v>0</v>
      </c>
      <c r="P3495" s="30">
        <f t="shared" si="553"/>
        <v>0.12224574375192739</v>
      </c>
    </row>
    <row r="3496" spans="1:16" x14ac:dyDescent="0.3">
      <c r="A3496">
        <v>3495</v>
      </c>
      <c r="B3496" s="5" t="s">
        <v>4115</v>
      </c>
      <c r="C3496" s="6">
        <v>4.2300000000000004</v>
      </c>
      <c r="D3496" s="6">
        <v>7.2999999999999996E-4</v>
      </c>
      <c r="E3496" s="10">
        <f t="shared" si="547"/>
        <v>-4.5520160691817156E-2</v>
      </c>
      <c r="F3496">
        <f t="shared" si="548"/>
        <v>0.95550033882990759</v>
      </c>
      <c r="G3496">
        <f t="shared" si="545"/>
        <v>4.229742682826811</v>
      </c>
      <c r="H3496">
        <f t="shared" si="549"/>
        <v>1.8873638071830845E-2</v>
      </c>
      <c r="I3496" t="str">
        <f t="shared" si="546"/>
        <v>2013</v>
      </c>
      <c r="J3496">
        <f t="shared" si="550"/>
        <v>0.5872665857267283</v>
      </c>
      <c r="K3496">
        <f t="shared" si="554"/>
        <v>-0.5872665857267283</v>
      </c>
      <c r="L3496">
        <f t="shared" si="551"/>
        <v>-0.22488619275557653</v>
      </c>
      <c r="M3496">
        <f t="shared" si="552"/>
        <v>0</v>
      </c>
      <c r="P3496" s="30">
        <f t="shared" si="553"/>
        <v>0.1388421541837736</v>
      </c>
    </row>
    <row r="3497" spans="1:16" x14ac:dyDescent="0.3">
      <c r="A3497">
        <v>3496</v>
      </c>
      <c r="B3497" s="5" t="s">
        <v>4114</v>
      </c>
      <c r="C3497" s="6">
        <v>4.2320000000000002</v>
      </c>
      <c r="D3497" s="6">
        <v>7.2999999999999996E-4</v>
      </c>
      <c r="E3497" s="10">
        <f t="shared" si="547"/>
        <v>4.7270149781154596E-4</v>
      </c>
      <c r="F3497">
        <f t="shared" si="548"/>
        <v>1.0004728132387706</v>
      </c>
      <c r="G3497">
        <f t="shared" si="545"/>
        <v>4.231742561163844</v>
      </c>
      <c r="H3497">
        <f t="shared" si="549"/>
        <v>1.8428333056594789E-2</v>
      </c>
      <c r="I3497" t="str">
        <f t="shared" si="546"/>
        <v>2014</v>
      </c>
      <c r="J3497">
        <f t="shared" si="550"/>
        <v>0.57368172162685949</v>
      </c>
      <c r="K3497">
        <f t="shared" si="554"/>
        <v>-0.57368172162685949</v>
      </c>
      <c r="L3497">
        <f t="shared" si="551"/>
        <v>-0.2268860710926095</v>
      </c>
      <c r="M3497">
        <f t="shared" si="552"/>
        <v>0</v>
      </c>
      <c r="P3497" s="30">
        <f t="shared" si="553"/>
        <v>0.13556630946592399</v>
      </c>
    </row>
    <row r="3498" spans="1:16" x14ac:dyDescent="0.3">
      <c r="A3498">
        <v>3497</v>
      </c>
      <c r="B3498" s="5" t="s">
        <v>4112</v>
      </c>
      <c r="C3498" s="6">
        <v>4.3209999999999997</v>
      </c>
      <c r="D3498" s="6">
        <v>6.8000000000000005E-4</v>
      </c>
      <c r="E3498" s="10">
        <f t="shared" si="547"/>
        <v>2.0812162393797757E-2</v>
      </c>
      <c r="F3498">
        <f t="shared" si="548"/>
        <v>1.0210302457466918</v>
      </c>
      <c r="G3498">
        <f t="shared" si="545"/>
        <v>4.3207551502708075</v>
      </c>
      <c r="H3498">
        <f t="shared" si="549"/>
        <v>1.7954533006534733E-2</v>
      </c>
      <c r="I3498" t="str">
        <f t="shared" si="546"/>
        <v>2014</v>
      </c>
      <c r="J3498">
        <f t="shared" si="550"/>
        <v>0.57068898561739934</v>
      </c>
      <c r="K3498">
        <f t="shared" si="554"/>
        <v>-0.57068898561739934</v>
      </c>
      <c r="L3498">
        <f t="shared" si="551"/>
        <v>-0.31589866019957302</v>
      </c>
      <c r="M3498">
        <f t="shared" si="552"/>
        <v>0</v>
      </c>
      <c r="P3498" s="30">
        <f t="shared" si="553"/>
        <v>0.13208084368808329</v>
      </c>
    </row>
    <row r="3499" spans="1:16" x14ac:dyDescent="0.3">
      <c r="A3499">
        <v>3498</v>
      </c>
      <c r="B3499" s="5" t="s">
        <v>4110</v>
      </c>
      <c r="C3499" s="6">
        <v>4.3040000000000003</v>
      </c>
      <c r="D3499" s="6">
        <v>6.9000000000000008E-4</v>
      </c>
      <c r="E3499" s="10">
        <f t="shared" si="547"/>
        <v>-3.9420340903126841E-3</v>
      </c>
      <c r="F3499">
        <f t="shared" si="548"/>
        <v>0.99606572552649864</v>
      </c>
      <c r="G3499">
        <f t="shared" si="545"/>
        <v>4.3037525271149137</v>
      </c>
      <c r="H3499">
        <f t="shared" si="549"/>
        <v>1.8029462299625983E-2</v>
      </c>
      <c r="I3499" t="str">
        <f t="shared" si="546"/>
        <v>2014</v>
      </c>
      <c r="J3499">
        <f t="shared" si="550"/>
        <v>0.57081553770109261</v>
      </c>
      <c r="K3499">
        <f t="shared" si="554"/>
        <v>-0.57081553770109261</v>
      </c>
      <c r="L3499">
        <f t="shared" si="551"/>
        <v>-0.29889603704367929</v>
      </c>
      <c r="M3499">
        <f t="shared" si="552"/>
        <v>0</v>
      </c>
      <c r="P3499" s="30">
        <f t="shared" si="553"/>
        <v>0.13263205402838241</v>
      </c>
    </row>
    <row r="3500" spans="1:16" x14ac:dyDescent="0.3">
      <c r="A3500">
        <v>3499</v>
      </c>
      <c r="B3500" s="5" t="s">
        <v>4108</v>
      </c>
      <c r="C3500" s="6">
        <v>4.306</v>
      </c>
      <c r="D3500" s="6">
        <v>5.6000000000000006E-4</v>
      </c>
      <c r="E3500" s="10">
        <f t="shared" si="547"/>
        <v>4.645760826879836E-4</v>
      </c>
      <c r="F3500">
        <f t="shared" si="548"/>
        <v>1.0004646840148699</v>
      </c>
      <c r="G3500">
        <f t="shared" si="545"/>
        <v>4.305799058022016</v>
      </c>
      <c r="H3500">
        <f t="shared" si="549"/>
        <v>1.7886324549536571E-2</v>
      </c>
      <c r="I3500" t="str">
        <f t="shared" si="546"/>
        <v>2014</v>
      </c>
      <c r="J3500">
        <f t="shared" si="550"/>
        <v>0.56655305525385324</v>
      </c>
      <c r="K3500">
        <f t="shared" si="554"/>
        <v>-0.56655305525385324</v>
      </c>
      <c r="L3500">
        <f t="shared" si="551"/>
        <v>-0.30094256795078156</v>
      </c>
      <c r="M3500">
        <f t="shared" si="552"/>
        <v>0</v>
      </c>
      <c r="P3500" s="30">
        <f t="shared" si="553"/>
        <v>0.13157907455024492</v>
      </c>
    </row>
    <row r="3501" spans="1:16" x14ac:dyDescent="0.3">
      <c r="A3501">
        <v>3500</v>
      </c>
      <c r="B3501" s="5" t="s">
        <v>4106</v>
      </c>
      <c r="C3501" s="6">
        <v>4.2990000000000004</v>
      </c>
      <c r="D3501" s="6">
        <v>5.0999999999999993E-4</v>
      </c>
      <c r="E3501" s="10">
        <f t="shared" si="547"/>
        <v>-1.6269614280267645E-3</v>
      </c>
      <c r="F3501">
        <f t="shared" si="548"/>
        <v>0.99837436135624713</v>
      </c>
      <c r="G3501">
        <f t="shared" si="545"/>
        <v>4.29881729638248</v>
      </c>
      <c r="H3501">
        <f t="shared" si="549"/>
        <v>1.7919034802475212E-2</v>
      </c>
      <c r="I3501" t="str">
        <f t="shared" si="546"/>
        <v>2014</v>
      </c>
      <c r="J3501">
        <f t="shared" si="550"/>
        <v>0.56666882557218889</v>
      </c>
      <c r="K3501">
        <f t="shared" si="554"/>
        <v>-0.56666882557218889</v>
      </c>
      <c r="L3501">
        <f t="shared" si="551"/>
        <v>-0.29396080631124555</v>
      </c>
      <c r="M3501">
        <f t="shared" si="552"/>
        <v>0</v>
      </c>
      <c r="P3501" s="30">
        <f t="shared" si="553"/>
        <v>0.13181970446826138</v>
      </c>
    </row>
    <row r="3502" spans="1:16" x14ac:dyDescent="0.3">
      <c r="A3502">
        <v>3501</v>
      </c>
      <c r="B3502" s="5" t="s">
        <v>4104</v>
      </c>
      <c r="C3502" s="6">
        <v>4.2160000000000002</v>
      </c>
      <c r="D3502" s="6">
        <v>4.2999999999999999E-4</v>
      </c>
      <c r="E3502" s="10">
        <f t="shared" si="547"/>
        <v>-1.9495626275083298E-2</v>
      </c>
      <c r="F3502">
        <f t="shared" si="548"/>
        <v>0.98069318446150266</v>
      </c>
      <c r="G3502">
        <f t="shared" si="545"/>
        <v>4.2158489293733652</v>
      </c>
      <c r="H3502">
        <f t="shared" si="549"/>
        <v>1.8417951535646241E-2</v>
      </c>
      <c r="I3502" t="str">
        <f t="shared" si="546"/>
        <v>2014</v>
      </c>
      <c r="J3502">
        <f t="shared" si="550"/>
        <v>0.57120511333607793</v>
      </c>
      <c r="K3502">
        <f t="shared" si="554"/>
        <v>-0.57120511333607793</v>
      </c>
      <c r="L3502">
        <f t="shared" si="551"/>
        <v>-0.21099243930213074</v>
      </c>
      <c r="M3502">
        <f t="shared" si="552"/>
        <v>0</v>
      </c>
      <c r="P3502" s="30">
        <f t="shared" si="553"/>
        <v>0.13548993877752177</v>
      </c>
    </row>
    <row r="3503" spans="1:16" x14ac:dyDescent="0.3">
      <c r="A3503">
        <v>3502</v>
      </c>
      <c r="B3503" s="5" t="s">
        <v>4102</v>
      </c>
      <c r="C3503" s="6">
        <v>4.0049999999999999</v>
      </c>
      <c r="D3503" s="6">
        <v>4.2999999999999999E-4</v>
      </c>
      <c r="E3503" s="10">
        <f t="shared" si="547"/>
        <v>-5.1343230718738773E-2</v>
      </c>
      <c r="F3503">
        <f t="shared" si="548"/>
        <v>0.94995256166982911</v>
      </c>
      <c r="G3503">
        <f t="shared" si="545"/>
        <v>4.0048564900712345</v>
      </c>
      <c r="H3503">
        <f t="shared" si="549"/>
        <v>2.0658770228847843E-2</v>
      </c>
      <c r="I3503" t="str">
        <f t="shared" si="546"/>
        <v>2014</v>
      </c>
      <c r="J3503">
        <f t="shared" si="550"/>
        <v>0.60863530983435621</v>
      </c>
      <c r="K3503">
        <f t="shared" si="554"/>
        <v>-0.60863530983435621</v>
      </c>
      <c r="L3503">
        <f t="shared" si="551"/>
        <v>4.8005034794395662E-2</v>
      </c>
      <c r="M3503">
        <f t="shared" si="552"/>
        <v>0</v>
      </c>
      <c r="P3503" s="30">
        <f t="shared" si="553"/>
        <v>0.15197431202423195</v>
      </c>
    </row>
    <row r="3504" spans="1:16" x14ac:dyDescent="0.3">
      <c r="A3504">
        <v>3503</v>
      </c>
      <c r="B3504" s="5" t="s">
        <v>4100</v>
      </c>
      <c r="C3504" s="6">
        <v>4.0529999999999999</v>
      </c>
      <c r="D3504" s="6">
        <v>4.0999999999999999E-4</v>
      </c>
      <c r="E3504" s="10">
        <f t="shared" si="547"/>
        <v>1.1913767125848938E-2</v>
      </c>
      <c r="F3504">
        <f t="shared" si="548"/>
        <v>1.0119850187265917</v>
      </c>
      <c r="G3504">
        <f t="shared" si="545"/>
        <v>4.0528615248656301</v>
      </c>
      <c r="H3504">
        <f t="shared" si="549"/>
        <v>2.0712032049688623E-2</v>
      </c>
      <c r="I3504" t="str">
        <f t="shared" si="546"/>
        <v>2014</v>
      </c>
      <c r="J3504">
        <f t="shared" si="550"/>
        <v>0.61751881636592243</v>
      </c>
      <c r="K3504">
        <f t="shared" si="554"/>
        <v>-0.61751881636592243</v>
      </c>
      <c r="L3504">
        <f t="shared" si="551"/>
        <v>0.22100313394394977</v>
      </c>
      <c r="M3504">
        <f t="shared" si="552"/>
        <v>0</v>
      </c>
      <c r="P3504" s="30">
        <f t="shared" si="553"/>
        <v>0.15236612763037738</v>
      </c>
    </row>
    <row r="3505" spans="1:16" x14ac:dyDescent="0.3">
      <c r="A3505">
        <v>3504</v>
      </c>
      <c r="B3505" s="5" t="s">
        <v>4098</v>
      </c>
      <c r="C3505" s="6">
        <v>4.274</v>
      </c>
      <c r="D3505" s="6">
        <v>3.7999999999999997E-4</v>
      </c>
      <c r="E3505" s="10">
        <f t="shared" si="547"/>
        <v>5.3092809250784315E-2</v>
      </c>
      <c r="F3505">
        <f t="shared" si="548"/>
        <v>1.0545275104860596</v>
      </c>
      <c r="G3505">
        <f t="shared" si="545"/>
        <v>4.2738646588095799</v>
      </c>
      <c r="H3505">
        <f t="shared" si="549"/>
        <v>2.277840504998304E-2</v>
      </c>
      <c r="I3505" t="str">
        <f t="shared" si="546"/>
        <v>2014</v>
      </c>
      <c r="J3505">
        <f t="shared" si="550"/>
        <v>0.71615956587139784</v>
      </c>
      <c r="K3505">
        <f t="shared" si="554"/>
        <v>-0.71615956587139784</v>
      </c>
      <c r="L3505">
        <f t="shared" si="551"/>
        <v>1.8988666196132264E-2</v>
      </c>
      <c r="M3505">
        <f t="shared" si="552"/>
        <v>0</v>
      </c>
      <c r="P3505" s="30">
        <f t="shared" si="553"/>
        <v>0.16756720744425099</v>
      </c>
    </row>
    <row r="3506" spans="1:16" x14ac:dyDescent="0.3">
      <c r="A3506">
        <v>3505</v>
      </c>
      <c r="B3506" s="5" t="s">
        <v>4096</v>
      </c>
      <c r="C3506" s="6">
        <v>4.3689999999999998</v>
      </c>
      <c r="D3506" s="6">
        <v>3.5000000000000005E-4</v>
      </c>
      <c r="E3506" s="10">
        <f t="shared" si="547"/>
        <v>2.1983993072342847E-2</v>
      </c>
      <c r="F3506">
        <f t="shared" si="548"/>
        <v>1.0222274216190921</v>
      </c>
      <c r="G3506">
        <f t="shared" si="545"/>
        <v>4.3688725726916573</v>
      </c>
      <c r="H3506">
        <f t="shared" si="549"/>
        <v>2.3030087210193784E-2</v>
      </c>
      <c r="I3506" t="str">
        <f t="shared" si="546"/>
        <v>2014</v>
      </c>
      <c r="J3506">
        <f t="shared" si="550"/>
        <v>0.74016864064430654</v>
      </c>
      <c r="K3506">
        <f t="shared" si="554"/>
        <v>-0.74016864064430654</v>
      </c>
      <c r="L3506">
        <f t="shared" si="551"/>
        <v>-7.6019247685945146E-2</v>
      </c>
      <c r="M3506">
        <f t="shared" si="552"/>
        <v>0</v>
      </c>
      <c r="P3506" s="30">
        <f t="shared" si="553"/>
        <v>0.16941868372880683</v>
      </c>
    </row>
    <row r="3507" spans="1:16" x14ac:dyDescent="0.3">
      <c r="A3507">
        <v>3506</v>
      </c>
      <c r="B3507" s="5" t="s">
        <v>4094</v>
      </c>
      <c r="C3507" s="6">
        <v>4.3250000000000002</v>
      </c>
      <c r="D3507" s="6">
        <v>4.2999999999999999E-4</v>
      </c>
      <c r="E3507" s="10">
        <f t="shared" si="547"/>
        <v>-1.0122009585456034E-2</v>
      </c>
      <c r="F3507">
        <f t="shared" si="548"/>
        <v>0.98992904554818051</v>
      </c>
      <c r="G3507">
        <f t="shared" si="545"/>
        <v>4.3248450236100107</v>
      </c>
      <c r="H3507">
        <f t="shared" si="549"/>
        <v>2.3130881072851904E-2</v>
      </c>
      <c r="I3507" t="str">
        <f t="shared" si="546"/>
        <v>2014</v>
      </c>
      <c r="J3507">
        <f t="shared" si="550"/>
        <v>0.73591634003744577</v>
      </c>
      <c r="K3507">
        <f t="shared" si="554"/>
        <v>-0.73591634003744577</v>
      </c>
      <c r="L3507">
        <f t="shared" si="551"/>
        <v>-3.1991698604298513E-2</v>
      </c>
      <c r="M3507">
        <f t="shared" si="552"/>
        <v>0</v>
      </c>
      <c r="P3507" s="30">
        <f t="shared" si="553"/>
        <v>0.17016016435732667</v>
      </c>
    </row>
    <row r="3508" spans="1:16" x14ac:dyDescent="0.3">
      <c r="A3508">
        <v>3507</v>
      </c>
      <c r="B3508" s="5" t="s">
        <v>4092</v>
      </c>
      <c r="C3508" s="6">
        <v>4.3819999999999997</v>
      </c>
      <c r="D3508" s="6">
        <v>3.5000000000000005E-4</v>
      </c>
      <c r="E3508" s="10">
        <f t="shared" si="547"/>
        <v>1.3093100789431964E-2</v>
      </c>
      <c r="F3508">
        <f t="shared" si="548"/>
        <v>1.0131791907514449</v>
      </c>
      <c r="G3508">
        <f t="shared" si="545"/>
        <v>4.38187219353052</v>
      </c>
      <c r="H3508">
        <f t="shared" si="549"/>
        <v>2.3167626921942165E-2</v>
      </c>
      <c r="I3508" t="str">
        <f t="shared" si="546"/>
        <v>2014</v>
      </c>
      <c r="J3508">
        <f t="shared" si="550"/>
        <v>0.74680458895936208</v>
      </c>
      <c r="K3508">
        <f t="shared" si="554"/>
        <v>-0.74680458895936208</v>
      </c>
      <c r="L3508">
        <f t="shared" si="551"/>
        <v>-8.9018868524807893E-2</v>
      </c>
      <c r="M3508">
        <f t="shared" si="552"/>
        <v>0</v>
      </c>
      <c r="P3508" s="30">
        <f t="shared" si="553"/>
        <v>0.17043048176118844</v>
      </c>
    </row>
    <row r="3509" spans="1:16" x14ac:dyDescent="0.3">
      <c r="A3509">
        <v>3508</v>
      </c>
      <c r="B3509" s="5" t="s">
        <v>4090</v>
      </c>
      <c r="C3509" s="6">
        <v>4.3259999999999996</v>
      </c>
      <c r="D3509" s="6">
        <v>3.5000000000000005E-4</v>
      </c>
      <c r="E3509" s="10">
        <f t="shared" si="547"/>
        <v>-1.286191364240781E-2</v>
      </c>
      <c r="F3509">
        <f t="shared" si="548"/>
        <v>0.98722044728434499</v>
      </c>
      <c r="G3509">
        <f t="shared" si="545"/>
        <v>4.3258738268400343</v>
      </c>
      <c r="H3509">
        <f t="shared" si="549"/>
        <v>2.2124055561281577E-2</v>
      </c>
      <c r="I3509" t="str">
        <f t="shared" si="546"/>
        <v>2014</v>
      </c>
      <c r="J3509">
        <f t="shared" si="550"/>
        <v>0.70405130745650235</v>
      </c>
      <c r="K3509">
        <f t="shared" si="554"/>
        <v>-0.70405130745650235</v>
      </c>
      <c r="L3509">
        <f t="shared" si="551"/>
        <v>-3.3020501834322147E-2</v>
      </c>
      <c r="M3509">
        <f t="shared" si="552"/>
        <v>0</v>
      </c>
      <c r="P3509" s="30">
        <f t="shared" si="553"/>
        <v>0.16275354659865288</v>
      </c>
    </row>
    <row r="3510" spans="1:16" x14ac:dyDescent="0.3">
      <c r="A3510">
        <v>3509</v>
      </c>
      <c r="B3510" s="5" t="s">
        <v>4089</v>
      </c>
      <c r="C3510" s="6">
        <v>4.2930000000000001</v>
      </c>
      <c r="D3510" s="6">
        <v>4.0999999999999999E-4</v>
      </c>
      <c r="E3510" s="10">
        <f t="shared" si="547"/>
        <v>-7.6575382884433614E-3</v>
      </c>
      <c r="F3510">
        <f t="shared" si="548"/>
        <v>0.99237170596393909</v>
      </c>
      <c r="G3510">
        <f t="shared" si="545"/>
        <v>4.2928533250057122</v>
      </c>
      <c r="H3510">
        <f t="shared" si="549"/>
        <v>2.2162430839450711E-2</v>
      </c>
      <c r="I3510" t="str">
        <f t="shared" si="546"/>
        <v>2014</v>
      </c>
      <c r="J3510">
        <f t="shared" si="550"/>
        <v>0.69988899396673421</v>
      </c>
      <c r="K3510">
        <f t="shared" si="554"/>
        <v>-0.69988899396673421</v>
      </c>
      <c r="L3510">
        <f t="shared" si="551"/>
        <v>0.13801743937898348</v>
      </c>
      <c r="M3510">
        <f t="shared" si="552"/>
        <v>0</v>
      </c>
      <c r="P3510" s="30">
        <f t="shared" si="553"/>
        <v>0.1630358507452157</v>
      </c>
    </row>
    <row r="3511" spans="1:16" x14ac:dyDescent="0.3">
      <c r="A3511">
        <v>3510</v>
      </c>
      <c r="B3511" s="5" t="s">
        <v>4087</v>
      </c>
      <c r="C3511" s="6">
        <v>4.431</v>
      </c>
      <c r="D3511" s="6">
        <v>3.5000000000000005E-4</v>
      </c>
      <c r="E3511" s="10">
        <f t="shared" si="547"/>
        <v>3.1639502974928936E-2</v>
      </c>
      <c r="F3511">
        <f t="shared" si="548"/>
        <v>1.0321453529000699</v>
      </c>
      <c r="G3511">
        <f t="shared" si="545"/>
        <v>4.4308707643846956</v>
      </c>
      <c r="H3511">
        <f t="shared" si="549"/>
        <v>2.2310868187730985E-2</v>
      </c>
      <c r="I3511" t="str">
        <f t="shared" si="546"/>
        <v>2014</v>
      </c>
      <c r="J3511">
        <f t="shared" si="550"/>
        <v>0.7272291425205516</v>
      </c>
      <c r="K3511">
        <f t="shared" si="554"/>
        <v>-0.7272291425205516</v>
      </c>
      <c r="L3511">
        <f t="shared" si="551"/>
        <v>0.257992475109738</v>
      </c>
      <c r="M3511">
        <f t="shared" si="552"/>
        <v>0</v>
      </c>
      <c r="P3511" s="30">
        <f t="shared" si="553"/>
        <v>0.16412781622204234</v>
      </c>
    </row>
    <row r="3512" spans="1:16" x14ac:dyDescent="0.3">
      <c r="A3512">
        <v>3511</v>
      </c>
      <c r="B3512" s="5" t="s">
        <v>4085</v>
      </c>
      <c r="C3512" s="6">
        <v>4.6890000000000001</v>
      </c>
      <c r="D3512" s="6">
        <v>3.5000000000000005E-4</v>
      </c>
      <c r="E3512" s="10">
        <f t="shared" si="547"/>
        <v>5.6594047890096776E-2</v>
      </c>
      <c r="F3512">
        <f t="shared" si="548"/>
        <v>1.0582261340555179</v>
      </c>
      <c r="G3512">
        <f t="shared" si="545"/>
        <v>4.6888632394944336</v>
      </c>
      <c r="H3512">
        <f t="shared" si="549"/>
        <v>2.4470148232663892E-2</v>
      </c>
      <c r="I3512" t="str">
        <f t="shared" si="546"/>
        <v>2014</v>
      </c>
      <c r="J3512">
        <f t="shared" si="550"/>
        <v>0.844053328197793</v>
      </c>
      <c r="K3512">
        <f t="shared" si="554"/>
        <v>-0.844053328197793</v>
      </c>
      <c r="L3512">
        <f t="shared" si="551"/>
        <v>4.0975154933010849E-2</v>
      </c>
      <c r="M3512">
        <f t="shared" si="552"/>
        <v>0</v>
      </c>
      <c r="P3512" s="30">
        <f t="shared" si="553"/>
        <v>0.18001235802492743</v>
      </c>
    </row>
    <row r="3513" spans="1:16" x14ac:dyDescent="0.3">
      <c r="A3513">
        <v>3512</v>
      </c>
      <c r="B3513" s="5" t="s">
        <v>4083</v>
      </c>
      <c r="C3513" s="6">
        <v>4.7300000000000004</v>
      </c>
      <c r="D3513" s="6">
        <v>4.0999999999999999E-4</v>
      </c>
      <c r="E3513" s="10">
        <f t="shared" si="547"/>
        <v>8.7058623963924449E-3</v>
      </c>
      <c r="F3513">
        <f t="shared" si="548"/>
        <v>1.0087438686287056</v>
      </c>
      <c r="G3513">
        <f t="shared" si="545"/>
        <v>4.7298383944274445</v>
      </c>
      <c r="H3513">
        <f t="shared" si="549"/>
        <v>2.4203277970093629E-2</v>
      </c>
      <c r="I3513" t="str">
        <f t="shared" si="546"/>
        <v>2014</v>
      </c>
      <c r="J3513">
        <f t="shared" si="550"/>
        <v>0.84214371468155369</v>
      </c>
      <c r="K3513">
        <f t="shared" si="554"/>
        <v>-0.84214371468155369</v>
      </c>
      <c r="L3513">
        <f t="shared" si="551"/>
        <v>0.11694753446666084</v>
      </c>
      <c r="M3513">
        <f t="shared" si="552"/>
        <v>0</v>
      </c>
      <c r="P3513" s="30">
        <f t="shared" si="553"/>
        <v>0.1780491518851347</v>
      </c>
    </row>
    <row r="3514" spans="1:16" x14ac:dyDescent="0.3">
      <c r="A3514">
        <v>3513</v>
      </c>
      <c r="B3514" s="5" t="s">
        <v>4081</v>
      </c>
      <c r="C3514" s="6">
        <v>5.1820000000000004</v>
      </c>
      <c r="D3514" s="6">
        <v>4.6000000000000001E-4</v>
      </c>
      <c r="E3514" s="10">
        <f t="shared" si="547"/>
        <v>9.1265879636076644E-2</v>
      </c>
      <c r="F3514">
        <f t="shared" si="548"/>
        <v>1.0955602536997886</v>
      </c>
      <c r="G3514">
        <f t="shared" si="545"/>
        <v>5.1818013604739486</v>
      </c>
      <c r="H3514">
        <f t="shared" si="549"/>
        <v>2.9022856023269605E-2</v>
      </c>
      <c r="I3514" t="str">
        <f t="shared" si="546"/>
        <v>2014</v>
      </c>
      <c r="J3514">
        <f t="shared" si="550"/>
        <v>1.1063349409665768</v>
      </c>
      <c r="K3514">
        <f t="shared" si="554"/>
        <v>-1.1063349409665768</v>
      </c>
      <c r="L3514">
        <f t="shared" si="551"/>
        <v>-0.40714355654510914</v>
      </c>
      <c r="M3514">
        <f t="shared" si="552"/>
        <v>0</v>
      </c>
      <c r="P3514" s="30">
        <f t="shared" si="553"/>
        <v>0.21350392730326254</v>
      </c>
    </row>
    <row r="3515" spans="1:16" x14ac:dyDescent="0.3">
      <c r="A3515">
        <v>3514</v>
      </c>
      <c r="B3515" s="5" t="s">
        <v>4079</v>
      </c>
      <c r="C3515" s="6">
        <v>4.8470000000000004</v>
      </c>
      <c r="D3515" s="6">
        <v>5.2999999999999998E-4</v>
      </c>
      <c r="E3515" s="10">
        <f t="shared" si="547"/>
        <v>-6.6831125276679282E-2</v>
      </c>
      <c r="F3515">
        <f t="shared" si="548"/>
        <v>0.93535314550366655</v>
      </c>
      <c r="G3515">
        <f t="shared" si="545"/>
        <v>4.8467859288941053</v>
      </c>
      <c r="H3515">
        <f t="shared" si="549"/>
        <v>3.173158163462516E-2</v>
      </c>
      <c r="I3515" t="str">
        <f t="shared" si="546"/>
        <v>2014</v>
      </c>
      <c r="J3515">
        <f t="shared" si="550"/>
        <v>1.1313872462120336</v>
      </c>
      <c r="K3515">
        <f t="shared" si="554"/>
        <v>-1.1313872462120336</v>
      </c>
      <c r="L3515">
        <f t="shared" si="551"/>
        <v>-0.26804539820907181</v>
      </c>
      <c r="M3515">
        <f t="shared" si="552"/>
        <v>0</v>
      </c>
      <c r="P3515" s="30">
        <f t="shared" si="553"/>
        <v>0.23343041405383114</v>
      </c>
    </row>
    <row r="3516" spans="1:16" x14ac:dyDescent="0.3">
      <c r="A3516">
        <v>3515</v>
      </c>
      <c r="B3516" s="5" t="s">
        <v>4077</v>
      </c>
      <c r="C3516" s="6">
        <v>5.0330000000000004</v>
      </c>
      <c r="D3516" s="6">
        <v>5.0999999999999993E-4</v>
      </c>
      <c r="E3516" s="10">
        <f t="shared" si="547"/>
        <v>3.7656270930984004E-2</v>
      </c>
      <c r="F3516">
        <f t="shared" si="548"/>
        <v>1.0383742521147101</v>
      </c>
      <c r="G3516">
        <f t="shared" si="545"/>
        <v>5.0327861020453639</v>
      </c>
      <c r="H3516">
        <f t="shared" si="549"/>
        <v>3.2082827169395069E-2</v>
      </c>
      <c r="I3516" t="str">
        <f t="shared" si="546"/>
        <v>2014</v>
      </c>
      <c r="J3516">
        <f t="shared" si="550"/>
        <v>1.1878095845279368</v>
      </c>
      <c r="K3516">
        <f t="shared" si="554"/>
        <v>-1.1878095845279368</v>
      </c>
      <c r="L3516">
        <f t="shared" si="551"/>
        <v>-0.45404557136033041</v>
      </c>
      <c r="M3516">
        <f t="shared" si="552"/>
        <v>0</v>
      </c>
      <c r="P3516" s="30">
        <f t="shared" si="553"/>
        <v>0.23601431899623185</v>
      </c>
    </row>
    <row r="3517" spans="1:16" x14ac:dyDescent="0.3">
      <c r="A3517">
        <v>3516</v>
      </c>
      <c r="B3517" s="5" t="s">
        <v>4075</v>
      </c>
      <c r="C3517" s="6">
        <v>5.5570000000000004</v>
      </c>
      <c r="D3517" s="6">
        <v>4.2999999999999999E-4</v>
      </c>
      <c r="E3517" s="10">
        <f t="shared" si="547"/>
        <v>9.9042166503561346E-2</v>
      </c>
      <c r="F3517">
        <f t="shared" si="548"/>
        <v>1.1041128551559707</v>
      </c>
      <c r="G3517">
        <f t="shared" si="545"/>
        <v>5.5568008777342959</v>
      </c>
      <c r="H3517">
        <f t="shared" si="549"/>
        <v>3.6336369406847986E-2</v>
      </c>
      <c r="I3517" t="str">
        <f t="shared" si="546"/>
        <v>2014</v>
      </c>
      <c r="J3517">
        <f t="shared" si="550"/>
        <v>1.4853612412452257</v>
      </c>
      <c r="K3517">
        <f t="shared" si="554"/>
        <v>-1.4853612412452257</v>
      </c>
      <c r="L3517">
        <f t="shared" si="551"/>
        <v>-0.97806034704926237</v>
      </c>
      <c r="M3517">
        <f t="shared" si="552"/>
        <v>0</v>
      </c>
      <c r="P3517" s="30">
        <f t="shared" si="553"/>
        <v>0.26730510484854014</v>
      </c>
    </row>
    <row r="3518" spans="1:16" x14ac:dyDescent="0.3">
      <c r="A3518">
        <v>3517</v>
      </c>
      <c r="B3518" s="5" t="s">
        <v>4073</v>
      </c>
      <c r="C3518" s="6">
        <v>5.0110000000000001</v>
      </c>
      <c r="D3518" s="6">
        <v>2.0000000000000001E-4</v>
      </c>
      <c r="E3518" s="10">
        <f t="shared" si="547"/>
        <v>-0.10342289832019669</v>
      </c>
      <c r="F3518">
        <f t="shared" si="548"/>
        <v>0.90174554615799885</v>
      </c>
      <c r="G3518">
        <f t="shared" si="545"/>
        <v>5.0109164840293019</v>
      </c>
      <c r="H3518">
        <f t="shared" si="549"/>
        <v>4.1629389559794769E-2</v>
      </c>
      <c r="I3518" t="str">
        <f t="shared" si="546"/>
        <v>2014</v>
      </c>
      <c r="J3518">
        <f t="shared" si="550"/>
        <v>1.5345566577668865</v>
      </c>
      <c r="K3518">
        <f t="shared" si="554"/>
        <v>-1.5345566577668865</v>
      </c>
      <c r="L3518">
        <f t="shared" si="551"/>
        <v>-0.43217595334426839</v>
      </c>
      <c r="M3518">
        <f t="shared" si="552"/>
        <v>0</v>
      </c>
      <c r="P3518" s="30">
        <f t="shared" si="553"/>
        <v>0.30624271281666665</v>
      </c>
    </row>
    <row r="3519" spans="1:16" x14ac:dyDescent="0.3">
      <c r="A3519">
        <v>3518</v>
      </c>
      <c r="B3519" s="5" t="s">
        <v>4071</v>
      </c>
      <c r="C3519" s="6">
        <v>4.9429999999999996</v>
      </c>
      <c r="D3519" s="6">
        <v>2.0000000000000001E-4</v>
      </c>
      <c r="E3519" s="10">
        <f t="shared" si="547"/>
        <v>-1.3663061652765474E-2</v>
      </c>
      <c r="F3519">
        <f t="shared" si="548"/>
        <v>0.98642985432049479</v>
      </c>
      <c r="G3519">
        <f t="shared" si="545"/>
        <v>4.9429176173531904</v>
      </c>
      <c r="H3519">
        <f t="shared" si="549"/>
        <v>4.0975081126904678E-2</v>
      </c>
      <c r="I3519" t="str">
        <f t="shared" si="546"/>
        <v>2014</v>
      </c>
      <c r="J3519">
        <f t="shared" si="550"/>
        <v>1.4899404642458516</v>
      </c>
      <c r="K3519">
        <f t="shared" si="554"/>
        <v>-1.4899404642458516</v>
      </c>
      <c r="L3519">
        <f t="shared" si="551"/>
        <v>-0.36417708666815685</v>
      </c>
      <c r="M3519">
        <f t="shared" si="552"/>
        <v>0</v>
      </c>
      <c r="P3519" s="30">
        <f t="shared" si="553"/>
        <v>0.30142935399430704</v>
      </c>
    </row>
    <row r="3520" spans="1:16" x14ac:dyDescent="0.3">
      <c r="A3520">
        <v>3519</v>
      </c>
      <c r="B3520" s="5" t="s">
        <v>4069</v>
      </c>
      <c r="C3520" s="6">
        <v>4.9050000000000002</v>
      </c>
      <c r="D3520" s="6">
        <v>5.2999999999999998E-4</v>
      </c>
      <c r="E3520" s="10">
        <f t="shared" si="547"/>
        <v>-7.7173413074957354E-3</v>
      </c>
      <c r="F3520">
        <f t="shared" si="548"/>
        <v>0.99231236091442454</v>
      </c>
      <c r="G3520">
        <f t="shared" si="545"/>
        <v>4.9047833672840078</v>
      </c>
      <c r="H3520">
        <f t="shared" si="549"/>
        <v>4.0957394463572244E-2</v>
      </c>
      <c r="I3520" t="str">
        <f t="shared" si="546"/>
        <v>2014</v>
      </c>
      <c r="J3520">
        <f t="shared" si="550"/>
        <v>1.4778075191183508</v>
      </c>
      <c r="K3520">
        <f t="shared" si="554"/>
        <v>-1.4778075191183508</v>
      </c>
      <c r="L3520">
        <f t="shared" si="551"/>
        <v>-0.32604283659897426</v>
      </c>
      <c r="M3520">
        <f t="shared" si="552"/>
        <v>0</v>
      </c>
      <c r="P3520" s="30">
        <f t="shared" si="553"/>
        <v>0.30129924370883626</v>
      </c>
    </row>
    <row r="3521" spans="1:16" x14ac:dyDescent="0.3">
      <c r="A3521">
        <v>3520</v>
      </c>
      <c r="B3521" s="5" t="s">
        <v>4067</v>
      </c>
      <c r="C3521" s="6">
        <v>5.375</v>
      </c>
      <c r="D3521" s="6">
        <v>5.6000000000000006E-4</v>
      </c>
      <c r="E3521" s="10">
        <f t="shared" si="547"/>
        <v>9.1503480996399947E-2</v>
      </c>
      <c r="F3521">
        <f t="shared" si="548"/>
        <v>1.0958205912334351</v>
      </c>
      <c r="G3521">
        <f t="shared" si="545"/>
        <v>5.374749172519353</v>
      </c>
      <c r="H3521">
        <f t="shared" si="549"/>
        <v>4.3994506910565542E-2</v>
      </c>
      <c r="I3521" t="str">
        <f t="shared" si="546"/>
        <v>2014</v>
      </c>
      <c r="J3521">
        <f t="shared" si="550"/>
        <v>1.7394917634852383</v>
      </c>
      <c r="K3521">
        <f t="shared" si="554"/>
        <v>-1.7394917634852383</v>
      </c>
      <c r="L3521">
        <f t="shared" si="551"/>
        <v>-0.79600864183431952</v>
      </c>
      <c r="M3521">
        <f t="shared" si="552"/>
        <v>0</v>
      </c>
      <c r="P3521" s="30">
        <f t="shared" si="553"/>
        <v>0.32364147751845157</v>
      </c>
    </row>
    <row r="3522" spans="1:16" x14ac:dyDescent="0.3">
      <c r="A3522">
        <v>3521</v>
      </c>
      <c r="B3522" s="5" t="s">
        <v>4065</v>
      </c>
      <c r="C3522" s="6">
        <v>5.03</v>
      </c>
      <c r="D3522" s="6">
        <v>6.0999999999999997E-4</v>
      </c>
      <c r="E3522" s="10">
        <f t="shared" si="547"/>
        <v>-6.6338589902078596E-2</v>
      </c>
      <c r="F3522">
        <f t="shared" si="548"/>
        <v>0.93581395348837215</v>
      </c>
      <c r="G3522">
        <f t="shared" si="545"/>
        <v>5.0297443148320529</v>
      </c>
      <c r="H3522">
        <f t="shared" si="549"/>
        <v>4.5865691912110589E-2</v>
      </c>
      <c r="I3522" t="str">
        <f t="shared" si="546"/>
        <v>2014</v>
      </c>
      <c r="J3522">
        <f t="shared" si="550"/>
        <v>1.6970693056972537</v>
      </c>
      <c r="K3522">
        <f t="shared" si="554"/>
        <v>-1.6970693056972537</v>
      </c>
      <c r="L3522">
        <f t="shared" si="551"/>
        <v>-0.45100378414701936</v>
      </c>
      <c r="M3522">
        <f t="shared" si="552"/>
        <v>0</v>
      </c>
      <c r="P3522" s="30">
        <f t="shared" si="553"/>
        <v>0.33740667506553368</v>
      </c>
    </row>
    <row r="3523" spans="1:16" x14ac:dyDescent="0.3">
      <c r="A3523">
        <v>3522</v>
      </c>
      <c r="B3523" s="5" t="s">
        <v>4063</v>
      </c>
      <c r="C3523" s="6">
        <v>4.931</v>
      </c>
      <c r="D3523" s="6">
        <v>6.8000000000000005E-4</v>
      </c>
      <c r="E3523" s="10">
        <f t="shared" si="547"/>
        <v>-1.9878176869658797E-2</v>
      </c>
      <c r="F3523">
        <f t="shared" si="548"/>
        <v>0.98031809145129223</v>
      </c>
      <c r="G3523">
        <f t="shared" ref="G3523:G3586" si="555">C3523*EXP(-1/12*D3523)</f>
        <v>4.9307205845835114</v>
      </c>
      <c r="H3523">
        <f t="shared" si="549"/>
        <v>4.6078525007553855E-2</v>
      </c>
      <c r="I3523" t="str">
        <f t="shared" ref="I3523:I3586" si="556">MID(B3523,7,4)</f>
        <v>2014</v>
      </c>
      <c r="J3523">
        <f t="shared" si="550"/>
        <v>1.6713780021131326</v>
      </c>
      <c r="K3523">
        <f t="shared" si="554"/>
        <v>-1.6713780021131326</v>
      </c>
      <c r="L3523">
        <f t="shared" si="551"/>
        <v>-0.35198005389847786</v>
      </c>
      <c r="M3523">
        <f t="shared" si="552"/>
        <v>0</v>
      </c>
      <c r="P3523" s="30">
        <f t="shared" si="553"/>
        <v>0.3389723618367052</v>
      </c>
    </row>
    <row r="3524" spans="1:16" x14ac:dyDescent="0.3">
      <c r="A3524">
        <v>3523</v>
      </c>
      <c r="B3524" s="5" t="s">
        <v>4061</v>
      </c>
      <c r="C3524" s="6">
        <v>4.7750000000000004</v>
      </c>
      <c r="D3524" s="6">
        <v>8.5999999999999998E-4</v>
      </c>
      <c r="E3524" s="10">
        <f t="shared" ref="E3524:E3587" si="557">LN(C3524/C3523)</f>
        <v>-3.2147833309295396E-2</v>
      </c>
      <c r="F3524">
        <f t="shared" ref="F3524:F3587" si="558">C3524/C3523</f>
        <v>0.96836341512877722</v>
      </c>
      <c r="G3524">
        <f t="shared" si="555"/>
        <v>4.7746578039288394</v>
      </c>
      <c r="H3524">
        <f t="shared" si="549"/>
        <v>4.651139740766775E-2</v>
      </c>
      <c r="I3524" t="str">
        <f t="shared" si="556"/>
        <v>2014</v>
      </c>
      <c r="J3524">
        <f t="shared" si="550"/>
        <v>1.6336813831070773</v>
      </c>
      <c r="K3524">
        <f t="shared" si="554"/>
        <v>-1.6336813831070773</v>
      </c>
      <c r="L3524">
        <f t="shared" si="551"/>
        <v>-0.19591727324380592</v>
      </c>
      <c r="M3524">
        <f t="shared" si="552"/>
        <v>0</v>
      </c>
      <c r="P3524" s="30">
        <f t="shared" si="553"/>
        <v>0.3421567471835989</v>
      </c>
    </row>
    <row r="3525" spans="1:16" x14ac:dyDescent="0.3">
      <c r="A3525">
        <v>3524</v>
      </c>
      <c r="B3525" s="5" t="s">
        <v>4059</v>
      </c>
      <c r="C3525" s="6">
        <v>4.5789999999999997</v>
      </c>
      <c r="D3525" s="6">
        <v>6.8000000000000005E-4</v>
      </c>
      <c r="E3525" s="10">
        <f t="shared" si="557"/>
        <v>-4.1913340257735285E-2</v>
      </c>
      <c r="F3525">
        <f t="shared" si="558"/>
        <v>0.95895287958115172</v>
      </c>
      <c r="G3525">
        <f t="shared" si="555"/>
        <v>4.5787405306850335</v>
      </c>
      <c r="H3525">
        <f t="shared" si="549"/>
        <v>4.7215073039617236E-2</v>
      </c>
      <c r="I3525" t="str">
        <f t="shared" si="556"/>
        <v>2014</v>
      </c>
      <c r="J3525">
        <f t="shared" si="550"/>
        <v>1.5903489264578088</v>
      </c>
      <c r="K3525">
        <f t="shared" si="554"/>
        <v>-1.5903489264578088</v>
      </c>
      <c r="L3525">
        <f t="shared" si="551"/>
        <v>0.24305453866977356</v>
      </c>
      <c r="M3525">
        <f t="shared" si="552"/>
        <v>0</v>
      </c>
      <c r="P3525" s="30">
        <f t="shared" si="553"/>
        <v>0.34733327119103513</v>
      </c>
    </row>
    <row r="3526" spans="1:16" x14ac:dyDescent="0.3">
      <c r="A3526">
        <v>3525</v>
      </c>
      <c r="B3526" s="5" t="s">
        <v>4057</v>
      </c>
      <c r="C3526" s="6">
        <v>4.8239999999999998</v>
      </c>
      <c r="D3526" s="6">
        <v>6.8000000000000005E-4</v>
      </c>
      <c r="E3526" s="10">
        <f t="shared" si="557"/>
        <v>5.2122825749925848E-2</v>
      </c>
      <c r="F3526">
        <f t="shared" si="558"/>
        <v>1.053505132124918</v>
      </c>
      <c r="G3526">
        <f t="shared" si="555"/>
        <v>4.8237266477450538</v>
      </c>
      <c r="H3526">
        <f t="shared" si="549"/>
        <v>4.7254183344636734E-2</v>
      </c>
      <c r="I3526" t="str">
        <f t="shared" si="556"/>
        <v>2014</v>
      </c>
      <c r="J3526">
        <f t="shared" si="550"/>
        <v>1.6768285965712051</v>
      </c>
      <c r="K3526">
        <f t="shared" si="554"/>
        <v>-1.6768285965712051</v>
      </c>
      <c r="L3526">
        <f t="shared" si="551"/>
        <v>-1.9315783902467132E-3</v>
      </c>
      <c r="M3526">
        <f t="shared" si="552"/>
        <v>0</v>
      </c>
      <c r="P3526" s="30">
        <f t="shared" si="553"/>
        <v>0.34762098249391304</v>
      </c>
    </row>
    <row r="3527" spans="1:16" x14ac:dyDescent="0.3">
      <c r="A3527">
        <v>3526</v>
      </c>
      <c r="B3527" s="5" t="s">
        <v>4055</v>
      </c>
      <c r="C3527" s="6">
        <v>4.8220000000000001</v>
      </c>
      <c r="D3527" s="6">
        <v>5.0999999999999993E-4</v>
      </c>
      <c r="E3527" s="10">
        <f t="shared" si="557"/>
        <v>-4.1467966590498192E-4</v>
      </c>
      <c r="F3527">
        <f t="shared" si="558"/>
        <v>0.99958540630182424</v>
      </c>
      <c r="G3527">
        <f t="shared" si="555"/>
        <v>4.8217950693548071</v>
      </c>
      <c r="H3527">
        <f t="shared" si="549"/>
        <v>4.7256991189982341E-2</v>
      </c>
      <c r="I3527" t="str">
        <f t="shared" si="556"/>
        <v>2014</v>
      </c>
      <c r="J3527">
        <f t="shared" si="550"/>
        <v>1.6762567367134749</v>
      </c>
      <c r="K3527">
        <f t="shared" si="554"/>
        <v>-1.6762567367134749</v>
      </c>
      <c r="L3527">
        <f t="shared" si="551"/>
        <v>3.3010734529141494E-2</v>
      </c>
      <c r="M3527">
        <f t="shared" si="552"/>
        <v>0</v>
      </c>
      <c r="P3527" s="30">
        <f t="shared" si="553"/>
        <v>0.34764163814572291</v>
      </c>
    </row>
    <row r="3528" spans="1:16" x14ac:dyDescent="0.3">
      <c r="A3528">
        <v>3527</v>
      </c>
      <c r="B3528" s="5" t="s">
        <v>4053</v>
      </c>
      <c r="C3528" s="6">
        <v>5.2229999999999999</v>
      </c>
      <c r="D3528" s="6">
        <v>3.3E-4</v>
      </c>
      <c r="E3528" s="10">
        <f t="shared" si="557"/>
        <v>7.9883169695182374E-2</v>
      </c>
      <c r="F3528">
        <f t="shared" si="558"/>
        <v>1.0831605143094152</v>
      </c>
      <c r="G3528">
        <f t="shared" si="555"/>
        <v>5.222856369474929</v>
      </c>
      <c r="H3528">
        <f t="shared" si="549"/>
        <v>4.915891259628679E-2</v>
      </c>
      <c r="I3528" t="str">
        <f t="shared" si="556"/>
        <v>2014</v>
      </c>
      <c r="J3528">
        <f t="shared" si="550"/>
        <v>1.8887569311516323</v>
      </c>
      <c r="K3528">
        <f t="shared" si="554"/>
        <v>-1.8887569311516323</v>
      </c>
      <c r="L3528">
        <f t="shared" si="551"/>
        <v>-0.71202928782730623</v>
      </c>
      <c r="M3528">
        <f t="shared" si="552"/>
        <v>0</v>
      </c>
      <c r="P3528" s="30">
        <f t="shared" si="553"/>
        <v>0.36163294518120459</v>
      </c>
    </row>
    <row r="3529" spans="1:16" x14ac:dyDescent="0.3">
      <c r="A3529">
        <v>3528</v>
      </c>
      <c r="B3529" s="5" t="s">
        <v>4051</v>
      </c>
      <c r="C3529" s="6">
        <v>5.2140000000000004</v>
      </c>
      <c r="D3529" s="6">
        <v>2.0000000000000001E-4</v>
      </c>
      <c r="E3529" s="10">
        <f t="shared" si="557"/>
        <v>-1.724633942851545E-3</v>
      </c>
      <c r="F3529">
        <f t="shared" si="558"/>
        <v>0.99827685238368769</v>
      </c>
      <c r="G3529">
        <f t="shared" si="555"/>
        <v>5.213913100724163</v>
      </c>
      <c r="H3529">
        <f t="shared" si="549"/>
        <v>4.9144616656008104E-2</v>
      </c>
      <c r="I3529" t="str">
        <f t="shared" si="556"/>
        <v>2014</v>
      </c>
      <c r="J3529">
        <f t="shared" si="550"/>
        <v>1.8849744202470875</v>
      </c>
      <c r="K3529">
        <f t="shared" si="554"/>
        <v>-1.8849744202470875</v>
      </c>
      <c r="L3529">
        <f t="shared" si="551"/>
        <v>-0.70308601907654023</v>
      </c>
      <c r="M3529">
        <f t="shared" si="552"/>
        <v>0</v>
      </c>
      <c r="P3529" s="30">
        <f t="shared" si="553"/>
        <v>0.36152777843291684</v>
      </c>
    </row>
    <row r="3530" spans="1:16" x14ac:dyDescent="0.3">
      <c r="A3530">
        <v>3529</v>
      </c>
      <c r="B3530" s="5" t="s">
        <v>4050</v>
      </c>
      <c r="C3530" s="6">
        <v>5.5279999999999996</v>
      </c>
      <c r="D3530" s="6">
        <v>2.3000000000000001E-4</v>
      </c>
      <c r="E3530" s="10">
        <f t="shared" si="557"/>
        <v>5.8478770954058686E-2</v>
      </c>
      <c r="F3530">
        <f t="shared" si="558"/>
        <v>1.0602224779439968</v>
      </c>
      <c r="G3530">
        <f t="shared" si="555"/>
        <v>5.5278940476820457</v>
      </c>
      <c r="H3530">
        <f t="shared" si="549"/>
        <v>5.0036590688394791E-2</v>
      </c>
      <c r="I3530" t="str">
        <f t="shared" si="556"/>
        <v>2014</v>
      </c>
      <c r="J3530">
        <f t="shared" si="550"/>
        <v>2.0347597672372113</v>
      </c>
      <c r="K3530">
        <f t="shared" si="554"/>
        <v>-2.0347597672372113</v>
      </c>
      <c r="L3530">
        <f t="shared" si="551"/>
        <v>-1.0360849536252656</v>
      </c>
      <c r="M3530">
        <f t="shared" si="552"/>
        <v>0</v>
      </c>
      <c r="P3530" s="30">
        <f t="shared" si="553"/>
        <v>0.36808950202119484</v>
      </c>
    </row>
    <row r="3531" spans="1:16" x14ac:dyDescent="0.3">
      <c r="A3531">
        <v>3530</v>
      </c>
      <c r="B3531" s="5" t="s">
        <v>4048</v>
      </c>
      <c r="C3531" s="6">
        <v>5.5510000000000002</v>
      </c>
      <c r="D3531" s="6">
        <v>5.2999999999999998E-4</v>
      </c>
      <c r="E3531" s="10">
        <f t="shared" si="557"/>
        <v>4.1520052426555366E-3</v>
      </c>
      <c r="F3531">
        <f t="shared" si="558"/>
        <v>1.0041606367583213</v>
      </c>
      <c r="G3531">
        <f t="shared" si="555"/>
        <v>5.550754836247406</v>
      </c>
      <c r="H3531">
        <f t="shared" si="549"/>
        <v>5.0008063234420558E-2</v>
      </c>
      <c r="I3531" t="str">
        <f t="shared" si="556"/>
        <v>2014</v>
      </c>
      <c r="J3531">
        <f t="shared" si="550"/>
        <v>2.0420097046126142</v>
      </c>
      <c r="K3531">
        <f t="shared" si="554"/>
        <v>-2.0420097046126142</v>
      </c>
      <c r="L3531">
        <f t="shared" si="551"/>
        <v>-1.0589457421906259</v>
      </c>
      <c r="M3531">
        <f t="shared" si="552"/>
        <v>0</v>
      </c>
      <c r="P3531" s="30">
        <f t="shared" si="553"/>
        <v>0.36787964247275551</v>
      </c>
    </row>
    <row r="3532" spans="1:16" x14ac:dyDescent="0.3">
      <c r="A3532">
        <v>3531</v>
      </c>
      <c r="B3532" s="5" t="s">
        <v>4046</v>
      </c>
      <c r="C3532" s="6">
        <v>6.149</v>
      </c>
      <c r="D3532" s="6">
        <v>5.6000000000000006E-4</v>
      </c>
      <c r="E3532" s="10">
        <f t="shared" si="557"/>
        <v>0.10231137526330832</v>
      </c>
      <c r="F3532">
        <f t="shared" si="558"/>
        <v>1.1077283372365339</v>
      </c>
      <c r="G3532">
        <f t="shared" si="555"/>
        <v>6.1487130533621404</v>
      </c>
      <c r="H3532">
        <f t="shared" si="549"/>
        <v>5.2535965499942175E-2</v>
      </c>
      <c r="I3532" t="str">
        <f t="shared" si="556"/>
        <v>2014</v>
      </c>
      <c r="J3532">
        <f t="shared" si="550"/>
        <v>2.3763295290900874</v>
      </c>
      <c r="K3532">
        <f t="shared" si="554"/>
        <v>-2.3763295290900874</v>
      </c>
      <c r="L3532">
        <f t="shared" si="551"/>
        <v>-1.6569039593053603</v>
      </c>
      <c r="M3532">
        <f t="shared" si="552"/>
        <v>0</v>
      </c>
      <c r="P3532" s="30">
        <f t="shared" si="553"/>
        <v>0.38647591918290952</v>
      </c>
    </row>
    <row r="3533" spans="1:16" x14ac:dyDescent="0.3">
      <c r="A3533">
        <v>3532</v>
      </c>
      <c r="B3533" s="5" t="s">
        <v>4044</v>
      </c>
      <c r="C3533" s="6">
        <v>6.0640000000000001</v>
      </c>
      <c r="D3533" s="6">
        <v>5.0999999999999993E-4</v>
      </c>
      <c r="E3533" s="10">
        <f t="shared" si="557"/>
        <v>-1.3919818631262139E-2</v>
      </c>
      <c r="F3533">
        <f t="shared" si="558"/>
        <v>0.98617661408359081</v>
      </c>
      <c r="G3533">
        <f t="shared" si="555"/>
        <v>6.0637422854764722</v>
      </c>
      <c r="H3533">
        <f t="shared" si="549"/>
        <v>5.1397763626975131E-2</v>
      </c>
      <c r="I3533" t="str">
        <f t="shared" si="556"/>
        <v>2014</v>
      </c>
      <c r="J3533">
        <f t="shared" si="550"/>
        <v>2.2927182004054352</v>
      </c>
      <c r="K3533">
        <f t="shared" si="554"/>
        <v>-2.2927182004054352</v>
      </c>
      <c r="L3533">
        <f t="shared" si="551"/>
        <v>-1.5719331914196921</v>
      </c>
      <c r="M3533">
        <f t="shared" si="552"/>
        <v>0</v>
      </c>
      <c r="P3533" s="30">
        <f t="shared" si="553"/>
        <v>0.3781028435025714</v>
      </c>
    </row>
    <row r="3534" spans="1:16" x14ac:dyDescent="0.3">
      <c r="A3534">
        <v>3533</v>
      </c>
      <c r="B3534" s="5" t="s">
        <v>4042</v>
      </c>
      <c r="C3534" s="6">
        <v>6.1349999999999998</v>
      </c>
      <c r="D3534" s="6">
        <v>4.0999999999999999E-4</v>
      </c>
      <c r="E3534" s="10">
        <f t="shared" si="557"/>
        <v>1.1640429822804204E-2</v>
      </c>
      <c r="F3534">
        <f t="shared" si="558"/>
        <v>1.0117084432717678</v>
      </c>
      <c r="G3534">
        <f t="shared" si="555"/>
        <v>6.1347903910808395</v>
      </c>
      <c r="H3534">
        <f t="shared" si="549"/>
        <v>5.1398138803428917E-2</v>
      </c>
      <c r="I3534" t="str">
        <f t="shared" si="556"/>
        <v>2014</v>
      </c>
      <c r="J3534">
        <f t="shared" si="550"/>
        <v>2.3195986228777929</v>
      </c>
      <c r="K3534">
        <f t="shared" si="554"/>
        <v>-2.3195986228777929</v>
      </c>
      <c r="L3534">
        <f t="shared" si="551"/>
        <v>-1.6429812970240594</v>
      </c>
      <c r="M3534">
        <f t="shared" si="552"/>
        <v>0</v>
      </c>
      <c r="P3534" s="30">
        <f t="shared" si="553"/>
        <v>0.37810560345308253</v>
      </c>
    </row>
    <row r="3535" spans="1:16" x14ac:dyDescent="0.3">
      <c r="A3535">
        <v>3534</v>
      </c>
      <c r="B3535" s="5" t="s">
        <v>4041</v>
      </c>
      <c r="C3535" s="6">
        <v>5.4450000000000003</v>
      </c>
      <c r="D3535" s="6">
        <v>4.8000000000000001E-4</v>
      </c>
      <c r="E3535" s="10">
        <f t="shared" si="557"/>
        <v>-0.11931232177795092</v>
      </c>
      <c r="F3535">
        <f t="shared" si="558"/>
        <v>0.8875305623471883</v>
      </c>
      <c r="G3535">
        <f t="shared" si="555"/>
        <v>5.444782204355942</v>
      </c>
      <c r="H3535">
        <f t="shared" si="549"/>
        <v>5.6263488941992984E-2</v>
      </c>
      <c r="I3535" t="str">
        <f t="shared" si="556"/>
        <v>2014</v>
      </c>
      <c r="J3535">
        <f t="shared" si="550"/>
        <v>2.253579547846051</v>
      </c>
      <c r="K3535">
        <f t="shared" si="554"/>
        <v>-2.253579547846051</v>
      </c>
      <c r="L3535">
        <f t="shared" si="551"/>
        <v>-0.95297311029916187</v>
      </c>
      <c r="M3535">
        <f t="shared" si="552"/>
        <v>0</v>
      </c>
      <c r="P3535" s="30">
        <f t="shared" si="553"/>
        <v>0.41389709693863225</v>
      </c>
    </row>
    <row r="3536" spans="1:16" x14ac:dyDescent="0.3">
      <c r="A3536">
        <v>3535</v>
      </c>
      <c r="B3536" s="5" t="s">
        <v>4039</v>
      </c>
      <c r="C3536" s="6">
        <v>5.0960000000000001</v>
      </c>
      <c r="D3536" s="6">
        <v>4.6000000000000001E-4</v>
      </c>
      <c r="E3536" s="10">
        <f t="shared" si="557"/>
        <v>-6.6241838115061555E-2</v>
      </c>
      <c r="F3536">
        <f t="shared" si="558"/>
        <v>0.93590449954086319</v>
      </c>
      <c r="G3536">
        <f t="shared" si="555"/>
        <v>5.09580465707743</v>
      </c>
      <c r="H3536">
        <f t="shared" si="549"/>
        <v>5.7796102836044673E-2</v>
      </c>
      <c r="I3536" t="str">
        <f t="shared" si="556"/>
        <v>2014</v>
      </c>
      <c r="J3536">
        <f t="shared" si="550"/>
        <v>2.1665915609126762</v>
      </c>
      <c r="K3536">
        <f t="shared" si="554"/>
        <v>-2.1665915609126762</v>
      </c>
      <c r="L3536">
        <f t="shared" si="551"/>
        <v>-0.60399556302064994</v>
      </c>
      <c r="M3536">
        <f t="shared" si="552"/>
        <v>0</v>
      </c>
      <c r="P3536" s="30">
        <f t="shared" si="553"/>
        <v>0.42517162778277889</v>
      </c>
    </row>
    <row r="3537" spans="1:16" x14ac:dyDescent="0.3">
      <c r="A3537">
        <v>3536</v>
      </c>
      <c r="B3537" s="5" t="s">
        <v>4037</v>
      </c>
      <c r="C3537" s="6">
        <v>4.8550000000000004</v>
      </c>
      <c r="D3537" s="6">
        <v>4.8000000000000001E-4</v>
      </c>
      <c r="E3537" s="10">
        <f t="shared" si="557"/>
        <v>-4.8446816526573865E-2</v>
      </c>
      <c r="F3537">
        <f t="shared" si="558"/>
        <v>0.95270800627943497</v>
      </c>
      <c r="G3537">
        <f t="shared" si="555"/>
        <v>4.8548058038839486</v>
      </c>
      <c r="H3537">
        <f t="shared" si="549"/>
        <v>5.8563329406550506E-2</v>
      </c>
      <c r="I3537" t="str">
        <f t="shared" si="556"/>
        <v>2014</v>
      </c>
      <c r="J3537">
        <f t="shared" si="550"/>
        <v>2.091526358459797</v>
      </c>
      <c r="K3537">
        <f t="shared" si="554"/>
        <v>-2.091526358459797</v>
      </c>
      <c r="L3537">
        <f t="shared" si="551"/>
        <v>-0.36497791725175421</v>
      </c>
      <c r="M3537">
        <f t="shared" si="552"/>
        <v>0</v>
      </c>
      <c r="P3537" s="30">
        <f t="shared" si="553"/>
        <v>0.43081565832901719</v>
      </c>
    </row>
    <row r="3538" spans="1:16" x14ac:dyDescent="0.3">
      <c r="A3538">
        <v>3537</v>
      </c>
      <c r="B3538" s="5" t="s">
        <v>4036</v>
      </c>
      <c r="C3538" s="6">
        <v>4.5110000000000001</v>
      </c>
      <c r="D3538" s="6">
        <v>4.6000000000000001E-4</v>
      </c>
      <c r="E3538" s="10">
        <f t="shared" si="557"/>
        <v>-7.3490243317029441E-2</v>
      </c>
      <c r="F3538">
        <f t="shared" si="558"/>
        <v>0.92914521112255399</v>
      </c>
      <c r="G3538">
        <f t="shared" si="555"/>
        <v>4.5108270816476228</v>
      </c>
      <c r="H3538">
        <f t="shared" si="549"/>
        <v>6.0202815780288688E-2</v>
      </c>
      <c r="I3538" t="str">
        <f t="shared" si="556"/>
        <v>2014</v>
      </c>
      <c r="J3538">
        <f t="shared" si="550"/>
        <v>1.9977387984056323</v>
      </c>
      <c r="K3538">
        <f t="shared" si="554"/>
        <v>-1.9977387984056323</v>
      </c>
      <c r="L3538">
        <f t="shared" si="551"/>
        <v>-0.1280133551892817</v>
      </c>
      <c r="M3538">
        <f t="shared" si="552"/>
        <v>0</v>
      </c>
      <c r="P3538" s="30">
        <f t="shared" si="553"/>
        <v>0.44287638657962902</v>
      </c>
    </row>
    <row r="3539" spans="1:16" x14ac:dyDescent="0.3">
      <c r="A3539">
        <v>3538</v>
      </c>
      <c r="B3539" s="5" t="s">
        <v>4034</v>
      </c>
      <c r="C3539" s="6">
        <v>4.609</v>
      </c>
      <c r="D3539" s="6">
        <v>5.0999999999999993E-4</v>
      </c>
      <c r="E3539" s="10">
        <f t="shared" si="557"/>
        <v>2.1492055312112401E-2</v>
      </c>
      <c r="F3539">
        <f t="shared" si="558"/>
        <v>1.021724673021503</v>
      </c>
      <c r="G3539">
        <f t="shared" si="555"/>
        <v>4.6088041216624438</v>
      </c>
      <c r="H3539">
        <f t="shared" si="549"/>
        <v>6.0257402672295741E-2</v>
      </c>
      <c r="I3539" t="str">
        <f t="shared" si="556"/>
        <v>2014</v>
      </c>
      <c r="J3539">
        <f t="shared" si="550"/>
        <v>2.0429812427621563</v>
      </c>
      <c r="K3539">
        <f t="shared" si="554"/>
        <v>-2.0429812427621563</v>
      </c>
      <c r="L3539">
        <f t="shared" si="551"/>
        <v>-0.22599039520410269</v>
      </c>
      <c r="M3539">
        <f t="shared" si="552"/>
        <v>0</v>
      </c>
      <c r="P3539" s="30">
        <f t="shared" si="553"/>
        <v>0.44327794994794262</v>
      </c>
    </row>
    <row r="3540" spans="1:16" x14ac:dyDescent="0.3">
      <c r="A3540">
        <v>3539</v>
      </c>
      <c r="B3540" s="5" t="s">
        <v>4033</v>
      </c>
      <c r="C3540" s="6">
        <v>4.492</v>
      </c>
      <c r="D3540" s="6">
        <v>5.0999999999999993E-4</v>
      </c>
      <c r="E3540" s="10">
        <f t="shared" si="557"/>
        <v>-2.5712876862174435E-2</v>
      </c>
      <c r="F3540">
        <f t="shared" si="558"/>
        <v>0.97461488392275986</v>
      </c>
      <c r="G3540">
        <f t="shared" si="555"/>
        <v>4.4918090940567801</v>
      </c>
      <c r="H3540">
        <f t="shared" si="549"/>
        <v>6.0448212444583566E-2</v>
      </c>
      <c r="I3540" t="str">
        <f t="shared" si="556"/>
        <v>2014</v>
      </c>
      <c r="J3540">
        <f t="shared" si="550"/>
        <v>1.9974249635461823</v>
      </c>
      <c r="K3540">
        <f t="shared" si="554"/>
        <v>-1.9974249635461823</v>
      </c>
      <c r="L3540">
        <f t="shared" si="551"/>
        <v>-0.10899536759843897</v>
      </c>
      <c r="M3540">
        <f t="shared" si="552"/>
        <v>0</v>
      </c>
      <c r="P3540" s="30">
        <f t="shared" si="553"/>
        <v>0.44468162420104251</v>
      </c>
    </row>
    <row r="3541" spans="1:16" x14ac:dyDescent="0.3">
      <c r="A3541">
        <v>3540</v>
      </c>
      <c r="B3541" s="5" t="s">
        <v>4031</v>
      </c>
      <c r="C3541" s="6">
        <v>4.6669999999999998</v>
      </c>
      <c r="D3541" s="6">
        <v>5.0999999999999993E-4</v>
      </c>
      <c r="E3541" s="10">
        <f t="shared" si="557"/>
        <v>3.8218430091481702E-2</v>
      </c>
      <c r="F3541">
        <f t="shared" si="558"/>
        <v>1.0389581478183436</v>
      </c>
      <c r="G3541">
        <f t="shared" si="555"/>
        <v>4.6668016567148243</v>
      </c>
      <c r="H3541">
        <f t="shared" si="549"/>
        <v>6.0573090366642726E-2</v>
      </c>
      <c r="I3541" t="str">
        <f t="shared" si="556"/>
        <v>2014</v>
      </c>
      <c r="J3541">
        <f t="shared" si="550"/>
        <v>2.0795281107550601</v>
      </c>
      <c r="K3541">
        <f t="shared" si="554"/>
        <v>-2.0795281107550601</v>
      </c>
      <c r="L3541">
        <f t="shared" si="551"/>
        <v>-0.28398793025648317</v>
      </c>
      <c r="M3541">
        <f t="shared" si="552"/>
        <v>0</v>
      </c>
      <c r="P3541" s="30">
        <f t="shared" si="553"/>
        <v>0.4456002769611887</v>
      </c>
    </row>
    <row r="3542" spans="1:16" x14ac:dyDescent="0.3">
      <c r="A3542">
        <v>3541</v>
      </c>
      <c r="B3542" s="5" t="s">
        <v>4029</v>
      </c>
      <c r="C3542" s="6">
        <v>4.5229999999999997</v>
      </c>
      <c r="D3542" s="6">
        <v>5.6000000000000006E-4</v>
      </c>
      <c r="E3542" s="10">
        <f t="shared" si="557"/>
        <v>-3.1340976471972433E-2</v>
      </c>
      <c r="F3542">
        <f t="shared" si="558"/>
        <v>0.96914506106706666</v>
      </c>
      <c r="G3542">
        <f t="shared" si="555"/>
        <v>4.5227889315916343</v>
      </c>
      <c r="H3542">
        <f t="shared" si="549"/>
        <v>5.9951043456479419E-2</v>
      </c>
      <c r="I3542" t="str">
        <f t="shared" si="556"/>
        <v>2014</v>
      </c>
      <c r="J3542">
        <f t="shared" si="550"/>
        <v>1.994659582962927</v>
      </c>
      <c r="K3542">
        <f t="shared" si="554"/>
        <v>-1.994659582962927</v>
      </c>
      <c r="L3542">
        <f t="shared" si="551"/>
        <v>-0.1399752051332932</v>
      </c>
      <c r="M3542">
        <f t="shared" si="552"/>
        <v>0</v>
      </c>
      <c r="P3542" s="30">
        <f t="shared" si="553"/>
        <v>0.44102424701498899</v>
      </c>
    </row>
    <row r="3543" spans="1:16" x14ac:dyDescent="0.3">
      <c r="A3543">
        <v>3542</v>
      </c>
      <c r="B3543" s="5" t="s">
        <v>4027</v>
      </c>
      <c r="C3543" s="6">
        <v>4.6619999999999999</v>
      </c>
      <c r="D3543" s="6">
        <v>5.2999999999999998E-4</v>
      </c>
      <c r="E3543" s="10">
        <f t="shared" si="557"/>
        <v>3.026905011785937E-2</v>
      </c>
      <c r="F3543">
        <f t="shared" si="558"/>
        <v>1.0307318151669247</v>
      </c>
      <c r="G3543">
        <f t="shared" si="555"/>
        <v>4.6617940995470013</v>
      </c>
      <c r="H3543">
        <f t="shared" si="549"/>
        <v>6.0202657674162885E-2</v>
      </c>
      <c r="I3543" t="str">
        <f t="shared" si="556"/>
        <v>2014</v>
      </c>
      <c r="J3543">
        <f t="shared" si="550"/>
        <v>2.0645931036858305</v>
      </c>
      <c r="K3543">
        <f t="shared" si="554"/>
        <v>-2.0645931036858305</v>
      </c>
      <c r="L3543">
        <f t="shared" si="551"/>
        <v>-0.29301618473562208</v>
      </c>
      <c r="M3543">
        <f t="shared" si="552"/>
        <v>0</v>
      </c>
      <c r="P3543" s="30">
        <f t="shared" si="553"/>
        <v>0.44287522348669417</v>
      </c>
    </row>
    <row r="3544" spans="1:16" x14ac:dyDescent="0.3">
      <c r="A3544">
        <v>3543</v>
      </c>
      <c r="B3544" s="5" t="s">
        <v>4025</v>
      </c>
      <c r="C3544" s="6">
        <v>4.6180000000000003</v>
      </c>
      <c r="D3544" s="6">
        <v>5.2999999999999998E-4</v>
      </c>
      <c r="E3544" s="10">
        <f t="shared" si="557"/>
        <v>-9.4828296812616564E-3</v>
      </c>
      <c r="F3544">
        <f t="shared" si="558"/>
        <v>0.99056199056199068</v>
      </c>
      <c r="G3544">
        <f t="shared" si="555"/>
        <v>4.617796042837421</v>
      </c>
      <c r="H3544">
        <f t="shared" si="549"/>
        <v>5.7664696384870748E-2</v>
      </c>
      <c r="I3544" t="str">
        <f t="shared" si="556"/>
        <v>2014</v>
      </c>
      <c r="J3544">
        <f t="shared" si="550"/>
        <v>1.9588919325745169</v>
      </c>
      <c r="K3544">
        <f t="shared" si="554"/>
        <v>-1.9588919325745169</v>
      </c>
      <c r="L3544">
        <f t="shared" si="551"/>
        <v>-0.30498652946414406</v>
      </c>
      <c r="M3544">
        <f t="shared" si="552"/>
        <v>0</v>
      </c>
      <c r="P3544" s="30">
        <f t="shared" si="553"/>
        <v>0.42420494850848128</v>
      </c>
    </row>
    <row r="3545" spans="1:16" x14ac:dyDescent="0.3">
      <c r="A3545">
        <v>3544</v>
      </c>
      <c r="B3545" s="5" t="s">
        <v>4023</v>
      </c>
      <c r="C3545" s="6">
        <v>4.6509999999999998</v>
      </c>
      <c r="D3545" s="6">
        <v>5.6000000000000006E-4</v>
      </c>
      <c r="E3545" s="10">
        <f t="shared" si="557"/>
        <v>7.1205393096562732E-3</v>
      </c>
      <c r="F3545">
        <f t="shared" si="558"/>
        <v>1.0071459506279774</v>
      </c>
      <c r="G3545">
        <f t="shared" si="555"/>
        <v>4.6507829583976763</v>
      </c>
      <c r="H3545">
        <f t="shared" si="549"/>
        <v>5.6446923642011919E-2</v>
      </c>
      <c r="I3545" t="str">
        <f t="shared" si="556"/>
        <v>2014</v>
      </c>
      <c r="J3545">
        <f t="shared" si="550"/>
        <v>1.9312214255510254</v>
      </c>
      <c r="K3545">
        <f t="shared" si="554"/>
        <v>-1.9312214255510254</v>
      </c>
      <c r="L3545">
        <f t="shared" si="551"/>
        <v>-0.37495399497692183</v>
      </c>
      <c r="M3545">
        <f t="shared" si="552"/>
        <v>0</v>
      </c>
      <c r="P3545" s="30">
        <f t="shared" si="553"/>
        <v>0.41524651716200162</v>
      </c>
    </row>
    <row r="3546" spans="1:16" x14ac:dyDescent="0.3">
      <c r="A3546">
        <v>3545</v>
      </c>
      <c r="B3546" s="5" t="s">
        <v>4021</v>
      </c>
      <c r="C3546" s="6">
        <v>4.6050000000000004</v>
      </c>
      <c r="D3546" s="6">
        <v>5.0999999999999993E-4</v>
      </c>
      <c r="E3546" s="10">
        <f t="shared" si="557"/>
        <v>-9.9395805346897126E-3</v>
      </c>
      <c r="F3546">
        <f t="shared" si="558"/>
        <v>0.99010965383788441</v>
      </c>
      <c r="G3546">
        <f t="shared" si="555"/>
        <v>4.6048042916588319</v>
      </c>
      <c r="H3546">
        <f t="shared" si="549"/>
        <v>5.5978971518593969E-2</v>
      </c>
      <c r="I3546" t="str">
        <f t="shared" si="556"/>
        <v>2014</v>
      </c>
      <c r="J3546">
        <f t="shared" si="550"/>
        <v>1.8962771539691901</v>
      </c>
      <c r="K3546">
        <f t="shared" si="554"/>
        <v>-1.8962771539691901</v>
      </c>
      <c r="L3546">
        <f t="shared" si="551"/>
        <v>-0.3289753282380774</v>
      </c>
      <c r="M3546">
        <f t="shared" si="552"/>
        <v>0</v>
      </c>
      <c r="P3546" s="30">
        <f t="shared" si="553"/>
        <v>0.41180407110984435</v>
      </c>
    </row>
    <row r="3547" spans="1:16" x14ac:dyDescent="0.3">
      <c r="A3547">
        <v>3546</v>
      </c>
      <c r="B3547" s="5" t="s">
        <v>4019</v>
      </c>
      <c r="C3547" s="6">
        <v>4.49</v>
      </c>
      <c r="D3547" s="6">
        <v>4.6000000000000001E-4</v>
      </c>
      <c r="E3547" s="10">
        <f t="shared" si="557"/>
        <v>-2.5289967953107253E-2</v>
      </c>
      <c r="F3547">
        <f t="shared" si="558"/>
        <v>0.97502714440825189</v>
      </c>
      <c r="G3547">
        <f t="shared" si="555"/>
        <v>4.4898278866321943</v>
      </c>
      <c r="H3547">
        <f t="shared" si="549"/>
        <v>5.2671396886492548E-2</v>
      </c>
      <c r="I3547" t="str">
        <f t="shared" si="556"/>
        <v>2014</v>
      </c>
      <c r="J3547">
        <f t="shared" si="550"/>
        <v>1.7396835226095064</v>
      </c>
      <c r="K3547">
        <f t="shared" si="554"/>
        <v>-1.7396835226095064</v>
      </c>
      <c r="L3547">
        <f t="shared" si="551"/>
        <v>-0.21399892321143987</v>
      </c>
      <c r="M3547">
        <f t="shared" si="552"/>
        <v>0</v>
      </c>
      <c r="P3547" s="30">
        <f t="shared" si="553"/>
        <v>0.38747220751805644</v>
      </c>
    </row>
    <row r="3548" spans="1:16" x14ac:dyDescent="0.3">
      <c r="A3548">
        <v>3547</v>
      </c>
      <c r="B3548" s="5" t="s">
        <v>4017</v>
      </c>
      <c r="C3548" s="6">
        <v>4.383</v>
      </c>
      <c r="D3548" s="6">
        <v>5.0999999999999993E-4</v>
      </c>
      <c r="E3548" s="10">
        <f t="shared" si="557"/>
        <v>-2.411928031749087E-2</v>
      </c>
      <c r="F3548">
        <f t="shared" si="558"/>
        <v>0.97616926503340751</v>
      </c>
      <c r="G3548">
        <f t="shared" si="555"/>
        <v>4.3828137264583411</v>
      </c>
      <c r="H3548">
        <f t="shared" si="549"/>
        <v>4.9569530625856333E-2</v>
      </c>
      <c r="I3548" t="str">
        <f t="shared" si="556"/>
        <v>2014</v>
      </c>
      <c r="J3548">
        <f t="shared" si="550"/>
        <v>1.5982088838260362</v>
      </c>
      <c r="K3548">
        <f t="shared" si="554"/>
        <v>-1.5982088838260362</v>
      </c>
      <c r="L3548">
        <f t="shared" si="551"/>
        <v>-0.10698476303758664</v>
      </c>
      <c r="M3548">
        <f t="shared" si="552"/>
        <v>0</v>
      </c>
      <c r="P3548" s="30">
        <f t="shared" si="553"/>
        <v>0.36465361833150844</v>
      </c>
    </row>
    <row r="3549" spans="1:16" x14ac:dyDescent="0.3">
      <c r="A3549">
        <v>3548</v>
      </c>
      <c r="B3549" s="5" t="s">
        <v>4016</v>
      </c>
      <c r="C3549" s="6">
        <v>4.4249999999999998</v>
      </c>
      <c r="D3549" s="6">
        <v>5.2999999999999998E-4</v>
      </c>
      <c r="E3549" s="10">
        <f t="shared" si="557"/>
        <v>9.5368570232206018E-3</v>
      </c>
      <c r="F3549">
        <f t="shared" si="558"/>
        <v>1.0095824777549622</v>
      </c>
      <c r="G3549">
        <f t="shared" si="555"/>
        <v>4.4248045668158476</v>
      </c>
      <c r="H3549">
        <f t="shared" si="549"/>
        <v>4.960201781125425E-2</v>
      </c>
      <c r="I3549" t="str">
        <f t="shared" si="556"/>
        <v>2014</v>
      </c>
      <c r="J3549">
        <f t="shared" si="550"/>
        <v>1.6145784750633978</v>
      </c>
      <c r="K3549">
        <f t="shared" si="554"/>
        <v>-1.6145784750633978</v>
      </c>
      <c r="L3549">
        <f t="shared" si="551"/>
        <v>-0.14897560339509308</v>
      </c>
      <c r="M3549">
        <f t="shared" si="552"/>
        <v>0</v>
      </c>
      <c r="P3549" s="30">
        <f t="shared" si="553"/>
        <v>0.36489260727401379</v>
      </c>
    </row>
    <row r="3550" spans="1:16" x14ac:dyDescent="0.3">
      <c r="A3550">
        <v>3549</v>
      </c>
      <c r="B3550" s="5" t="s">
        <v>4014</v>
      </c>
      <c r="C3550" s="6">
        <v>4.5359999999999996</v>
      </c>
      <c r="D3550" s="6">
        <v>5.0999999999999993E-4</v>
      </c>
      <c r="E3550" s="10">
        <f t="shared" si="557"/>
        <v>2.4775287965558154E-2</v>
      </c>
      <c r="F3550">
        <f t="shared" si="558"/>
        <v>1.0250847457627119</v>
      </c>
      <c r="G3550">
        <f t="shared" si="555"/>
        <v>4.5358072240965166</v>
      </c>
      <c r="H3550">
        <f t="shared" si="549"/>
        <v>4.9865097462430161E-2</v>
      </c>
      <c r="I3550" t="str">
        <f t="shared" si="556"/>
        <v>2014</v>
      </c>
      <c r="J3550">
        <f t="shared" si="550"/>
        <v>1.6638607664370282</v>
      </c>
      <c r="K3550">
        <f t="shared" si="554"/>
        <v>-1.6638607664370282</v>
      </c>
      <c r="L3550">
        <f t="shared" si="551"/>
        <v>-0.25997826067576213</v>
      </c>
      <c r="M3550">
        <f t="shared" si="552"/>
        <v>0</v>
      </c>
      <c r="P3550" s="30">
        <f t="shared" si="553"/>
        <v>0.36682792813542714</v>
      </c>
    </row>
    <row r="3551" spans="1:16" x14ac:dyDescent="0.3">
      <c r="A3551">
        <v>3550</v>
      </c>
      <c r="B3551" s="5" t="s">
        <v>4012</v>
      </c>
      <c r="C3551" s="6">
        <v>4.4560000000000004</v>
      </c>
      <c r="D3551" s="6">
        <v>5.6000000000000006E-4</v>
      </c>
      <c r="E3551" s="10">
        <f t="shared" si="557"/>
        <v>-1.7794063800467823E-2</v>
      </c>
      <c r="F3551">
        <f t="shared" si="558"/>
        <v>0.98236331569664925</v>
      </c>
      <c r="G3551">
        <f t="shared" si="555"/>
        <v>4.455792058185347</v>
      </c>
      <c r="H3551">
        <f t="shared" si="549"/>
        <v>4.6640584548186738E-2</v>
      </c>
      <c r="I3551" t="str">
        <f t="shared" si="556"/>
        <v>2014</v>
      </c>
      <c r="J3551">
        <f t="shared" si="550"/>
        <v>1.5288138926528072</v>
      </c>
      <c r="K3551">
        <f t="shared" si="554"/>
        <v>-1.5288138926528072</v>
      </c>
      <c r="L3551">
        <f t="shared" si="551"/>
        <v>-0.17996309476459249</v>
      </c>
      <c r="M3551">
        <f t="shared" si="552"/>
        <v>0</v>
      </c>
      <c r="P3551" s="30">
        <f t="shared" si="553"/>
        <v>0.34310710030652275</v>
      </c>
    </row>
    <row r="3552" spans="1:16" x14ac:dyDescent="0.3">
      <c r="A3552">
        <v>3551</v>
      </c>
      <c r="B3552" s="5" t="s">
        <v>4010</v>
      </c>
      <c r="C3552" s="6">
        <v>4.484</v>
      </c>
      <c r="D3552" s="6">
        <v>5.8E-4</v>
      </c>
      <c r="E3552" s="10">
        <f t="shared" si="557"/>
        <v>6.2640025849304152E-3</v>
      </c>
      <c r="F3552">
        <f t="shared" si="558"/>
        <v>1.0062836624775582</v>
      </c>
      <c r="G3552">
        <f t="shared" si="555"/>
        <v>4.4837832785708098</v>
      </c>
      <c r="H3552">
        <f t="shared" si="549"/>
        <v>4.5278932829075531E-2</v>
      </c>
      <c r="I3552" t="str">
        <f t="shared" si="556"/>
        <v>2014</v>
      </c>
      <c r="J3552">
        <f t="shared" si="550"/>
        <v>1.4935044336644845</v>
      </c>
      <c r="K3552">
        <f t="shared" si="554"/>
        <v>-1.4935044336644845</v>
      </c>
      <c r="L3552">
        <f t="shared" si="551"/>
        <v>-0.20795431515005536</v>
      </c>
      <c r="M3552">
        <f t="shared" si="552"/>
        <v>0</v>
      </c>
      <c r="P3552" s="30">
        <f t="shared" si="553"/>
        <v>0.33309023672092686</v>
      </c>
    </row>
    <row r="3553" spans="1:16" x14ac:dyDescent="0.3">
      <c r="A3553">
        <v>3552</v>
      </c>
      <c r="B3553" s="5" t="s">
        <v>4008</v>
      </c>
      <c r="C3553" s="6">
        <v>4.3689999999999998</v>
      </c>
      <c r="D3553" s="6">
        <v>6.0999999999999997E-4</v>
      </c>
      <c r="E3553" s="10">
        <f t="shared" si="557"/>
        <v>-2.5981355240614675E-2</v>
      </c>
      <c r="F3553">
        <f t="shared" si="558"/>
        <v>0.97435325602140943</v>
      </c>
      <c r="G3553">
        <f t="shared" si="555"/>
        <v>4.3687779148113792</v>
      </c>
      <c r="H3553">
        <f t="shared" ref="H3553:H3616" si="559">SQRT(_xlfn.VAR.S(E3524:E3553))</f>
        <v>4.536714825982429E-2</v>
      </c>
      <c r="I3553" t="str">
        <f t="shared" si="556"/>
        <v>2014</v>
      </c>
      <c r="J3553">
        <f t="shared" ref="J3553:J3616" si="560">-K3553</f>
        <v>1.4580323820061427</v>
      </c>
      <c r="K3553">
        <f t="shared" si="554"/>
        <v>-1.4580323820061427</v>
      </c>
      <c r="L3553">
        <f t="shared" ref="L3553:L3616" si="561">+MIN(G3554-G3553,G3555-G3553,G3556-G3553,G3557-G3553,G3558-G3553,G3559-G3553,G3560-G3553,G3561-G3553,G3562-G3553,G3563-G3553)</f>
        <v>-9.2948951390624757E-2</v>
      </c>
      <c r="M3553">
        <f t="shared" ref="M3553:M3616" si="562">+IF(L3553&lt;K3553,1,0)</f>
        <v>0</v>
      </c>
      <c r="P3553" s="30">
        <f t="shared" ref="P3553:P3616" si="563">-K3553/G3553</f>
        <v>0.33373918529092655</v>
      </c>
    </row>
    <row r="3554" spans="1:16" x14ac:dyDescent="0.3">
      <c r="A3554">
        <v>3553</v>
      </c>
      <c r="B3554" s="5" t="s">
        <v>4006</v>
      </c>
      <c r="C3554" s="6">
        <v>4.3129999999999997</v>
      </c>
      <c r="D3554" s="6">
        <v>5.2999999999999998E-4</v>
      </c>
      <c r="E3554" s="10">
        <f t="shared" si="557"/>
        <v>-1.290043230359281E-2</v>
      </c>
      <c r="F3554">
        <f t="shared" si="558"/>
        <v>0.98718242160677494</v>
      </c>
      <c r="G3554">
        <f t="shared" si="555"/>
        <v>4.3128095133732769</v>
      </c>
      <c r="H3554">
        <f t="shared" si="559"/>
        <v>4.5091106053308808E-2</v>
      </c>
      <c r="I3554" t="str">
        <f t="shared" si="556"/>
        <v>2014</v>
      </c>
      <c r="J3554">
        <f t="shared" si="560"/>
        <v>1.4305956029437707</v>
      </c>
      <c r="K3554">
        <f t="shared" ref="K3554:K3617" si="564">-G3554*$P$3*$R$3*H3554</f>
        <v>-1.4305956029437707</v>
      </c>
      <c r="L3554">
        <f t="shared" si="561"/>
        <v>-3.6980549952522423E-2</v>
      </c>
      <c r="M3554">
        <f t="shared" si="562"/>
        <v>0</v>
      </c>
      <c r="P3554" s="30">
        <f t="shared" si="563"/>
        <v>0.33170850660288637</v>
      </c>
    </row>
    <row r="3555" spans="1:16" x14ac:dyDescent="0.3">
      <c r="A3555">
        <v>3554</v>
      </c>
      <c r="B3555" s="5" t="s">
        <v>4005</v>
      </c>
      <c r="C3555" s="6">
        <v>4.2759999999999998</v>
      </c>
      <c r="D3555" s="6">
        <v>4.8000000000000001E-4</v>
      </c>
      <c r="E3555" s="10">
        <f t="shared" si="557"/>
        <v>-8.6157245029072228E-3</v>
      </c>
      <c r="F3555">
        <f t="shared" si="558"/>
        <v>0.99142128448875499</v>
      </c>
      <c r="G3555">
        <f t="shared" si="555"/>
        <v>4.2758289634207545</v>
      </c>
      <c r="H3555">
        <f t="shared" si="559"/>
        <v>4.4516352676271888E-2</v>
      </c>
      <c r="I3555" t="str">
        <f t="shared" si="556"/>
        <v>2014</v>
      </c>
      <c r="J3555">
        <f t="shared" si="560"/>
        <v>1.400250124166464</v>
      </c>
      <c r="K3555">
        <f t="shared" si="564"/>
        <v>-1.400250124166464</v>
      </c>
      <c r="L3555">
        <f t="shared" si="561"/>
        <v>2.4942408368033853E-5</v>
      </c>
      <c r="M3555">
        <f t="shared" si="562"/>
        <v>0</v>
      </c>
      <c r="P3555" s="30">
        <f t="shared" si="563"/>
        <v>0.32748038711217159</v>
      </c>
    </row>
    <row r="3556" spans="1:16" x14ac:dyDescent="0.3">
      <c r="A3556">
        <v>3555</v>
      </c>
      <c r="B3556" s="5" t="s">
        <v>4003</v>
      </c>
      <c r="C3556" s="6">
        <v>4.4109999999999996</v>
      </c>
      <c r="D3556" s="6">
        <v>5.0999999999999993E-4</v>
      </c>
      <c r="E3556" s="10">
        <f t="shared" si="557"/>
        <v>3.1083427960003823E-2</v>
      </c>
      <c r="F3556">
        <f t="shared" si="558"/>
        <v>1.0315715622076707</v>
      </c>
      <c r="G3556">
        <f t="shared" si="555"/>
        <v>4.4108125364836273</v>
      </c>
      <c r="H3556">
        <f t="shared" si="559"/>
        <v>4.3789493236007865E-2</v>
      </c>
      <c r="I3556" t="str">
        <f t="shared" si="556"/>
        <v>2014</v>
      </c>
      <c r="J3556">
        <f t="shared" si="560"/>
        <v>1.4208696579844582</v>
      </c>
      <c r="K3556">
        <f t="shared" si="564"/>
        <v>-1.4208696579844582</v>
      </c>
      <c r="L3556">
        <f t="shared" si="561"/>
        <v>-0.13495863065450475</v>
      </c>
      <c r="M3556">
        <f t="shared" si="562"/>
        <v>0</v>
      </c>
      <c r="P3556" s="30">
        <f t="shared" si="563"/>
        <v>0.32213331358607206</v>
      </c>
    </row>
    <row r="3557" spans="1:16" x14ac:dyDescent="0.3">
      <c r="A3557">
        <v>3556</v>
      </c>
      <c r="B3557" s="5" t="s">
        <v>4001</v>
      </c>
      <c r="C3557" s="6">
        <v>4.4020000000000001</v>
      </c>
      <c r="D3557" s="6">
        <v>5.0999999999999993E-4</v>
      </c>
      <c r="E3557" s="10">
        <f t="shared" si="557"/>
        <v>-2.0424380185326361E-3</v>
      </c>
      <c r="F3557">
        <f t="shared" si="558"/>
        <v>0.99795964633869882</v>
      </c>
      <c r="G3557">
        <f t="shared" si="555"/>
        <v>4.4018129189754998</v>
      </c>
      <c r="H3557">
        <f t="shared" si="559"/>
        <v>4.3787209035861155E-2</v>
      </c>
      <c r="I3557" t="str">
        <f t="shared" si="556"/>
        <v>2014</v>
      </c>
      <c r="J3557">
        <f t="shared" si="560"/>
        <v>1.417896615490807</v>
      </c>
      <c r="K3557">
        <f t="shared" si="564"/>
        <v>-1.417896615490807</v>
      </c>
      <c r="L3557">
        <f t="shared" si="561"/>
        <v>-0.12595901314637725</v>
      </c>
      <c r="M3557">
        <f t="shared" si="562"/>
        <v>0</v>
      </c>
      <c r="P3557" s="30">
        <f t="shared" si="563"/>
        <v>0.32211651008121794</v>
      </c>
    </row>
    <row r="3558" spans="1:16" x14ac:dyDescent="0.3">
      <c r="A3558">
        <v>3557</v>
      </c>
      <c r="B3558" s="5" t="s">
        <v>3999</v>
      </c>
      <c r="C3558" s="6">
        <v>4.5839999999999996</v>
      </c>
      <c r="D3558" s="6">
        <v>4.0999999999999999E-4</v>
      </c>
      <c r="E3558" s="10">
        <f t="shared" si="557"/>
        <v>4.0512996308168486E-2</v>
      </c>
      <c r="F3558">
        <f t="shared" si="558"/>
        <v>1.0413448432530668</v>
      </c>
      <c r="G3558">
        <f t="shared" si="555"/>
        <v>4.5838433826755605</v>
      </c>
      <c r="H3558">
        <f t="shared" si="559"/>
        <v>4.175932653921445E-2</v>
      </c>
      <c r="I3558" t="str">
        <f t="shared" si="556"/>
        <v>2014</v>
      </c>
      <c r="J3558">
        <f t="shared" si="560"/>
        <v>1.4081501875401545</v>
      </c>
      <c r="K3558">
        <f t="shared" si="564"/>
        <v>-1.4081501875401545</v>
      </c>
      <c r="L3558">
        <f t="shared" si="561"/>
        <v>-0.30798947684643796</v>
      </c>
      <c r="M3558">
        <f t="shared" si="562"/>
        <v>0</v>
      </c>
      <c r="P3558" s="30">
        <f t="shared" si="563"/>
        <v>0.30719858205936917</v>
      </c>
    </row>
    <row r="3559" spans="1:16" x14ac:dyDescent="0.3">
      <c r="A3559">
        <v>3558</v>
      </c>
      <c r="B3559" s="5" t="s">
        <v>3997</v>
      </c>
      <c r="C3559" s="6">
        <v>4.4850000000000003</v>
      </c>
      <c r="D3559" s="6">
        <v>4.0999999999999999E-4</v>
      </c>
      <c r="E3559" s="10">
        <f t="shared" si="557"/>
        <v>-2.1833483901678816E-2</v>
      </c>
      <c r="F3559">
        <f t="shared" si="558"/>
        <v>0.97840314136125672</v>
      </c>
      <c r="G3559">
        <f t="shared" si="555"/>
        <v>4.4848467651177781</v>
      </c>
      <c r="H3559">
        <f t="shared" si="559"/>
        <v>4.1876954438493402E-2</v>
      </c>
      <c r="I3559" t="str">
        <f t="shared" si="556"/>
        <v>2014</v>
      </c>
      <c r="J3559">
        <f t="shared" si="560"/>
        <v>1.3816193885248531</v>
      </c>
      <c r="K3559">
        <f t="shared" si="564"/>
        <v>-1.3816193885248531</v>
      </c>
      <c r="L3559">
        <f t="shared" si="561"/>
        <v>-0.20899285928865563</v>
      </c>
      <c r="M3559">
        <f t="shared" si="562"/>
        <v>0</v>
      </c>
      <c r="P3559" s="30">
        <f t="shared" si="563"/>
        <v>0.30806390070465872</v>
      </c>
    </row>
    <row r="3560" spans="1:16" x14ac:dyDescent="0.3">
      <c r="A3560">
        <v>3559</v>
      </c>
      <c r="B3560" s="5" t="s">
        <v>3995</v>
      </c>
      <c r="C3560" s="6">
        <v>4.3710000000000004</v>
      </c>
      <c r="D3560" s="6">
        <v>4.6000000000000001E-4</v>
      </c>
      <c r="E3560" s="10">
        <f t="shared" si="557"/>
        <v>-2.5746679629581905E-2</v>
      </c>
      <c r="F3560">
        <f t="shared" si="558"/>
        <v>0.97458193979933117</v>
      </c>
      <c r="G3560">
        <f t="shared" si="555"/>
        <v>4.3708324482114298</v>
      </c>
      <c r="H3560">
        <f t="shared" si="559"/>
        <v>4.0265364457496351E-2</v>
      </c>
      <c r="I3560" t="str">
        <f t="shared" si="556"/>
        <v>2014</v>
      </c>
      <c r="J3560">
        <f t="shared" si="560"/>
        <v>1.294677240956267</v>
      </c>
      <c r="K3560">
        <f t="shared" si="564"/>
        <v>-1.294677240956267</v>
      </c>
      <c r="L3560">
        <f t="shared" si="561"/>
        <v>-9.4978542382307296E-2</v>
      </c>
      <c r="M3560">
        <f t="shared" si="562"/>
        <v>0</v>
      </c>
      <c r="P3560" s="30">
        <f t="shared" si="563"/>
        <v>0.2962083896595159</v>
      </c>
    </row>
    <row r="3561" spans="1:16" x14ac:dyDescent="0.3">
      <c r="A3561">
        <v>3560</v>
      </c>
      <c r="B3561" s="5" t="s">
        <v>3993</v>
      </c>
      <c r="C3561" s="6">
        <v>4.2759999999999998</v>
      </c>
      <c r="D3561" s="6">
        <v>4.0999999999999999E-4</v>
      </c>
      <c r="E3561" s="10">
        <f t="shared" si="557"/>
        <v>-2.1973822718378836E-2</v>
      </c>
      <c r="F3561">
        <f t="shared" si="558"/>
        <v>0.97826584305650865</v>
      </c>
      <c r="G3561">
        <f t="shared" si="555"/>
        <v>4.2758539058291225</v>
      </c>
      <c r="H3561">
        <f t="shared" si="559"/>
        <v>4.0279852695892654E-2</v>
      </c>
      <c r="I3561" t="str">
        <f t="shared" si="556"/>
        <v>2014</v>
      </c>
      <c r="J3561">
        <f t="shared" si="560"/>
        <v>1.2669995262382459</v>
      </c>
      <c r="K3561">
        <f t="shared" si="564"/>
        <v>-1.2669995262382459</v>
      </c>
      <c r="L3561">
        <f t="shared" si="561"/>
        <v>8.8073361443651521E-2</v>
      </c>
      <c r="M3561">
        <f t="shared" si="562"/>
        <v>0</v>
      </c>
      <c r="P3561" s="30">
        <f t="shared" si="563"/>
        <v>0.29631497103093013</v>
      </c>
    </row>
    <row r="3562" spans="1:16" x14ac:dyDescent="0.3">
      <c r="A3562">
        <v>3561</v>
      </c>
      <c r="B3562" s="5" t="s">
        <v>3991</v>
      </c>
      <c r="C3562" s="6">
        <v>4.3639999999999999</v>
      </c>
      <c r="D3562" s="6">
        <v>2.0000000000000001E-4</v>
      </c>
      <c r="E3562" s="10">
        <f t="shared" si="557"/>
        <v>2.0371074808025687E-2</v>
      </c>
      <c r="F3562">
        <f t="shared" si="558"/>
        <v>1.0205799812909262</v>
      </c>
      <c r="G3562">
        <f t="shared" si="555"/>
        <v>4.363927267272774</v>
      </c>
      <c r="H3562">
        <f t="shared" si="559"/>
        <v>3.4913460643991645E-2</v>
      </c>
      <c r="I3562" t="str">
        <f t="shared" si="556"/>
        <v>2014</v>
      </c>
      <c r="J3562">
        <f t="shared" si="560"/>
        <v>1.1208206475628295</v>
      </c>
      <c r="K3562">
        <f t="shared" si="564"/>
        <v>-1.1208206475628295</v>
      </c>
      <c r="L3562">
        <f t="shared" si="561"/>
        <v>7.4980254523877576E-2</v>
      </c>
      <c r="M3562">
        <f t="shared" si="562"/>
        <v>0</v>
      </c>
      <c r="P3562" s="30">
        <f t="shared" si="563"/>
        <v>0.25683760954688956</v>
      </c>
    </row>
    <row r="3563" spans="1:16" x14ac:dyDescent="0.3">
      <c r="A3563">
        <v>3562</v>
      </c>
      <c r="B3563" s="5" t="s">
        <v>3989</v>
      </c>
      <c r="C3563" s="6">
        <v>4.47</v>
      </c>
      <c r="D3563" s="6">
        <v>2.0000000000000001E-4</v>
      </c>
      <c r="E3563" s="10">
        <f t="shared" si="557"/>
        <v>2.3999340654653051E-2</v>
      </c>
      <c r="F3563">
        <f t="shared" si="558"/>
        <v>1.0242896425297892</v>
      </c>
      <c r="G3563">
        <f t="shared" si="555"/>
        <v>4.4699255006208301</v>
      </c>
      <c r="H3563">
        <f t="shared" si="559"/>
        <v>3.5501652961228918E-2</v>
      </c>
      <c r="I3563" t="str">
        <f t="shared" si="556"/>
        <v>2014</v>
      </c>
      <c r="J3563">
        <f t="shared" si="560"/>
        <v>1.1673862667119095</v>
      </c>
      <c r="K3563">
        <f t="shared" si="564"/>
        <v>-1.1673862667119095</v>
      </c>
      <c r="L3563">
        <f t="shared" si="561"/>
        <v>-3.1017978824178449E-2</v>
      </c>
      <c r="M3563">
        <f t="shared" si="562"/>
        <v>0</v>
      </c>
      <c r="P3563" s="30">
        <f t="shared" si="563"/>
        <v>0.26116459134492748</v>
      </c>
    </row>
    <row r="3564" spans="1:16" x14ac:dyDescent="0.3">
      <c r="A3564">
        <v>3563</v>
      </c>
      <c r="B3564" s="5" t="s">
        <v>3987</v>
      </c>
      <c r="C3564" s="6">
        <v>4.4390000000000001</v>
      </c>
      <c r="D3564" s="6">
        <v>2.5000000000000001E-4</v>
      </c>
      <c r="E3564" s="10">
        <f t="shared" si="557"/>
        <v>-6.959282773579223E-3</v>
      </c>
      <c r="F3564">
        <f t="shared" si="558"/>
        <v>0.99306487695749446</v>
      </c>
      <c r="G3564">
        <f t="shared" si="555"/>
        <v>4.4389075217966516</v>
      </c>
      <c r="H3564">
        <f t="shared" si="559"/>
        <v>3.526934929902148E-2</v>
      </c>
      <c r="I3564" t="str">
        <f t="shared" si="556"/>
        <v>2014</v>
      </c>
      <c r="J3564">
        <f t="shared" si="560"/>
        <v>1.1516997303268588</v>
      </c>
      <c r="K3564">
        <f t="shared" si="564"/>
        <v>-1.1516997303268588</v>
      </c>
      <c r="L3564">
        <f t="shared" si="561"/>
        <v>3.6980579602087005E-2</v>
      </c>
      <c r="M3564">
        <f t="shared" si="562"/>
        <v>0</v>
      </c>
      <c r="P3564" s="30">
        <f t="shared" si="563"/>
        <v>0.2594556711694474</v>
      </c>
    </row>
    <row r="3565" spans="1:16" x14ac:dyDescent="0.3">
      <c r="A3565">
        <v>3564</v>
      </c>
      <c r="B3565" s="5" t="s">
        <v>3985</v>
      </c>
      <c r="C3565" s="6">
        <v>4.476</v>
      </c>
      <c r="D3565" s="6">
        <v>2.9999999999999997E-4</v>
      </c>
      <c r="E3565" s="10">
        <f t="shared" si="557"/>
        <v>8.3006645977806003E-3</v>
      </c>
      <c r="F3565">
        <f t="shared" si="558"/>
        <v>1.0083352106330254</v>
      </c>
      <c r="G3565">
        <f t="shared" si="555"/>
        <v>4.4758881013987386</v>
      </c>
      <c r="H3565">
        <f t="shared" si="559"/>
        <v>2.8838069629203052E-2</v>
      </c>
      <c r="I3565" t="str">
        <f t="shared" si="556"/>
        <v>2014</v>
      </c>
      <c r="J3565">
        <f t="shared" si="560"/>
        <v>0.94953532740726865</v>
      </c>
      <c r="K3565">
        <f t="shared" si="564"/>
        <v>-0.94953532740726865</v>
      </c>
      <c r="L3565">
        <f t="shared" si="561"/>
        <v>5.3987325314152734E-2</v>
      </c>
      <c r="M3565">
        <f t="shared" si="562"/>
        <v>0</v>
      </c>
      <c r="P3565" s="30">
        <f t="shared" si="563"/>
        <v>0.21214456346898705</v>
      </c>
    </row>
    <row r="3566" spans="1:16" x14ac:dyDescent="0.3">
      <c r="A3566">
        <v>3565</v>
      </c>
      <c r="B3566" s="5" t="s">
        <v>3983</v>
      </c>
      <c r="C3566" s="6">
        <v>4.5339999999999998</v>
      </c>
      <c r="D3566" s="6">
        <v>2.9999999999999997E-4</v>
      </c>
      <c r="E3566" s="10">
        <f t="shared" si="557"/>
        <v>1.2874761635658497E-2</v>
      </c>
      <c r="F3566">
        <f t="shared" si="558"/>
        <v>1.0129579982126899</v>
      </c>
      <c r="G3566">
        <f t="shared" si="555"/>
        <v>4.5338866514168634</v>
      </c>
      <c r="H3566">
        <f t="shared" si="559"/>
        <v>2.6729904024100252E-2</v>
      </c>
      <c r="I3566" t="str">
        <f t="shared" si="556"/>
        <v>2014</v>
      </c>
      <c r="J3566">
        <f t="shared" si="560"/>
        <v>0.89152551814303782</v>
      </c>
      <c r="K3566">
        <f t="shared" si="564"/>
        <v>-0.89152551814303782</v>
      </c>
      <c r="L3566">
        <f t="shared" si="561"/>
        <v>-4.0112247039720828E-3</v>
      </c>
      <c r="M3566">
        <f t="shared" si="562"/>
        <v>0</v>
      </c>
      <c r="P3566" s="30">
        <f t="shared" si="563"/>
        <v>0.19663604026457773</v>
      </c>
    </row>
    <row r="3567" spans="1:16" x14ac:dyDescent="0.3">
      <c r="A3567">
        <v>3566</v>
      </c>
      <c r="B3567" s="5" t="s">
        <v>3981</v>
      </c>
      <c r="C3567" s="6">
        <v>4.5860000000000003</v>
      </c>
      <c r="D3567" s="6">
        <v>3.5000000000000005E-4</v>
      </c>
      <c r="E3567" s="10">
        <f t="shared" si="557"/>
        <v>1.1403632350375526E-2</v>
      </c>
      <c r="F3567">
        <f t="shared" si="558"/>
        <v>1.011468901632113</v>
      </c>
      <c r="G3567">
        <f t="shared" si="555"/>
        <v>4.5858662436172901</v>
      </c>
      <c r="H3567">
        <f t="shared" si="559"/>
        <v>2.5495051589547225E-2</v>
      </c>
      <c r="I3567" t="str">
        <f t="shared" si="556"/>
        <v>2014</v>
      </c>
      <c r="J3567">
        <f t="shared" si="560"/>
        <v>0.8600882195437044</v>
      </c>
      <c r="K3567">
        <f t="shared" si="564"/>
        <v>-0.8600882195437044</v>
      </c>
      <c r="L3567">
        <f t="shared" si="561"/>
        <v>-5.5990816904398777E-2</v>
      </c>
      <c r="M3567">
        <f t="shared" si="562"/>
        <v>0</v>
      </c>
      <c r="P3567" s="30">
        <f t="shared" si="563"/>
        <v>0.18755196376274474</v>
      </c>
    </row>
    <row r="3568" spans="1:16" x14ac:dyDescent="0.3">
      <c r="A3568">
        <v>3567</v>
      </c>
      <c r="B3568" s="5" t="s">
        <v>3979</v>
      </c>
      <c r="C3568" s="6">
        <v>4.6550000000000002</v>
      </c>
      <c r="D3568" s="6">
        <v>3.3E-4</v>
      </c>
      <c r="E3568" s="10">
        <f t="shared" si="557"/>
        <v>1.4933726293317694E-2</v>
      </c>
      <c r="F3568">
        <f t="shared" si="558"/>
        <v>1.0150457915394679</v>
      </c>
      <c r="G3568">
        <f t="shared" si="555"/>
        <v>4.6548719892601564</v>
      </c>
      <c r="H3568">
        <f t="shared" si="559"/>
        <v>2.1772746494785927E-2</v>
      </c>
      <c r="I3568" t="str">
        <f t="shared" si="556"/>
        <v>2014</v>
      </c>
      <c r="J3568">
        <f t="shared" si="560"/>
        <v>0.74556700295033962</v>
      </c>
      <c r="K3568">
        <f t="shared" si="564"/>
        <v>-0.74556700295033962</v>
      </c>
      <c r="L3568">
        <f t="shared" si="561"/>
        <v>-0.1249965625472651</v>
      </c>
      <c r="M3568">
        <f t="shared" si="562"/>
        <v>0</v>
      </c>
      <c r="P3568" s="30">
        <f t="shared" si="563"/>
        <v>0.16016917429105065</v>
      </c>
    </row>
    <row r="3569" spans="1:16" x14ac:dyDescent="0.3">
      <c r="A3569">
        <v>3568</v>
      </c>
      <c r="B3569" s="5" t="s">
        <v>3977</v>
      </c>
      <c r="C3569" s="6">
        <v>4.62</v>
      </c>
      <c r="D3569" s="6">
        <v>3.7999999999999997E-4</v>
      </c>
      <c r="E3569" s="10">
        <f t="shared" si="557"/>
        <v>-7.5472056353829663E-3</v>
      </c>
      <c r="F3569">
        <f t="shared" si="558"/>
        <v>0.99248120300751874</v>
      </c>
      <c r="G3569">
        <f t="shared" si="555"/>
        <v>4.6198537023163926</v>
      </c>
      <c r="H3569">
        <f t="shared" si="559"/>
        <v>2.1475967539563046E-2</v>
      </c>
      <c r="I3569" t="str">
        <f t="shared" si="556"/>
        <v>2014</v>
      </c>
      <c r="J3569">
        <f t="shared" si="560"/>
        <v>0.72987196516295949</v>
      </c>
      <c r="K3569">
        <f t="shared" si="564"/>
        <v>-0.72987196516295949</v>
      </c>
      <c r="L3569">
        <f t="shared" si="561"/>
        <v>-8.9978275603501245E-2</v>
      </c>
      <c r="M3569">
        <f t="shared" si="562"/>
        <v>0</v>
      </c>
      <c r="P3569" s="30">
        <f t="shared" si="563"/>
        <v>0.15798594764959809</v>
      </c>
    </row>
    <row r="3570" spans="1:16" x14ac:dyDescent="0.3">
      <c r="A3570">
        <v>3569</v>
      </c>
      <c r="B3570" s="5" t="s">
        <v>3975</v>
      </c>
      <c r="C3570" s="6">
        <v>4.5599999999999996</v>
      </c>
      <c r="D3570" s="6">
        <v>3.5000000000000005E-4</v>
      </c>
      <c r="E3570" s="10">
        <f t="shared" si="557"/>
        <v>-1.3072081567352888E-2</v>
      </c>
      <c r="F3570">
        <f t="shared" si="558"/>
        <v>0.9870129870129869</v>
      </c>
      <c r="G3570">
        <f t="shared" si="555"/>
        <v>4.5598670019395646</v>
      </c>
      <c r="H3570">
        <f t="shared" si="559"/>
        <v>2.1072690579563545E-2</v>
      </c>
      <c r="I3570" t="str">
        <f t="shared" si="556"/>
        <v>2014</v>
      </c>
      <c r="J3570">
        <f t="shared" si="560"/>
        <v>0.70686729220119671</v>
      </c>
      <c r="K3570">
        <f t="shared" si="564"/>
        <v>-0.70686729220119671</v>
      </c>
      <c r="L3570">
        <f t="shared" si="561"/>
        <v>-2.9991575226673284E-2</v>
      </c>
      <c r="M3570">
        <f t="shared" si="562"/>
        <v>0</v>
      </c>
      <c r="P3570" s="30">
        <f t="shared" si="563"/>
        <v>0.1550192783913493</v>
      </c>
    </row>
    <row r="3571" spans="1:16" x14ac:dyDescent="0.3">
      <c r="A3571">
        <v>3570</v>
      </c>
      <c r="B3571" s="5" t="s">
        <v>3973</v>
      </c>
      <c r="C3571" s="6">
        <v>4.5670000000000002</v>
      </c>
      <c r="D3571" s="6">
        <v>3.5000000000000005E-4</v>
      </c>
      <c r="E3571" s="10">
        <f t="shared" si="557"/>
        <v>1.5339106765672897E-3</v>
      </c>
      <c r="F3571">
        <f t="shared" si="558"/>
        <v>1.0015350877192983</v>
      </c>
      <c r="G3571">
        <f t="shared" si="555"/>
        <v>4.5668667977758757</v>
      </c>
      <c r="H3571">
        <f t="shared" si="559"/>
        <v>1.9836644101252261E-2</v>
      </c>
      <c r="I3571" t="str">
        <f t="shared" si="556"/>
        <v>2014</v>
      </c>
      <c r="J3571">
        <f t="shared" si="560"/>
        <v>0.66642651336580361</v>
      </c>
      <c r="K3571">
        <f t="shared" si="564"/>
        <v>-0.66642651336580361</v>
      </c>
      <c r="L3571">
        <f t="shared" si="561"/>
        <v>-3.6991371062984335E-2</v>
      </c>
      <c r="M3571">
        <f t="shared" si="562"/>
        <v>0</v>
      </c>
      <c r="P3571" s="30">
        <f t="shared" si="563"/>
        <v>0.14592641801822687</v>
      </c>
    </row>
    <row r="3572" spans="1:16" x14ac:dyDescent="0.3">
      <c r="A3572">
        <v>3571</v>
      </c>
      <c r="B3572" s="5" t="s">
        <v>3971</v>
      </c>
      <c r="C3572" s="6">
        <v>4.53</v>
      </c>
      <c r="D3572" s="6">
        <v>3.3E-4</v>
      </c>
      <c r="E3572" s="10">
        <f t="shared" si="557"/>
        <v>-8.1345947079192113E-3</v>
      </c>
      <c r="F3572">
        <f t="shared" si="558"/>
        <v>0.99189840157652731</v>
      </c>
      <c r="G3572">
        <f t="shared" si="555"/>
        <v>4.5298754267128913</v>
      </c>
      <c r="H3572">
        <f t="shared" si="559"/>
        <v>1.9037852093543618E-2</v>
      </c>
      <c r="I3572" t="str">
        <f t="shared" si="556"/>
        <v>2014</v>
      </c>
      <c r="J3572">
        <f t="shared" si="560"/>
        <v>0.63440986564494761</v>
      </c>
      <c r="K3572">
        <f t="shared" si="564"/>
        <v>-0.63440986564494761</v>
      </c>
      <c r="L3572">
        <f t="shared" si="561"/>
        <v>0.11706648615015425</v>
      </c>
      <c r="M3572">
        <f t="shared" si="562"/>
        <v>0</v>
      </c>
      <c r="P3572" s="30">
        <f t="shared" si="563"/>
        <v>0.14005017928391636</v>
      </c>
    </row>
    <row r="3573" spans="1:16" x14ac:dyDescent="0.3">
      <c r="A3573">
        <v>3572</v>
      </c>
      <c r="B3573" s="5" t="s">
        <v>3969</v>
      </c>
      <c r="C3573" s="6">
        <v>4.7409999999999997</v>
      </c>
      <c r="D3573" s="6">
        <v>2.9999999999999997E-4</v>
      </c>
      <c r="E3573" s="10">
        <f t="shared" si="557"/>
        <v>4.5526144425038578E-2</v>
      </c>
      <c r="F3573">
        <f t="shared" si="558"/>
        <v>1.0465783664459161</v>
      </c>
      <c r="G3573">
        <f t="shared" si="555"/>
        <v>4.7408814764815501</v>
      </c>
      <c r="H3573">
        <f t="shared" si="559"/>
        <v>2.0049797261681039E-2</v>
      </c>
      <c r="I3573" t="str">
        <f t="shared" si="556"/>
        <v>2014</v>
      </c>
      <c r="J3573">
        <f t="shared" si="560"/>
        <v>0.69925375006221002</v>
      </c>
      <c r="K3573">
        <f t="shared" si="564"/>
        <v>-0.69925375006221002</v>
      </c>
      <c r="L3573">
        <f t="shared" si="561"/>
        <v>-9.3939563618504529E-2</v>
      </c>
      <c r="M3573">
        <f t="shared" si="562"/>
        <v>0</v>
      </c>
      <c r="P3573" s="30">
        <f t="shared" si="563"/>
        <v>0.14749445931754487</v>
      </c>
    </row>
    <row r="3574" spans="1:16" x14ac:dyDescent="0.3">
      <c r="A3574">
        <v>3573</v>
      </c>
      <c r="B3574" s="5" t="s">
        <v>3967</v>
      </c>
      <c r="C3574" s="6">
        <v>4.6970000000000001</v>
      </c>
      <c r="D3574" s="6">
        <v>2.9999999999999997E-4</v>
      </c>
      <c r="E3574" s="10">
        <f t="shared" si="557"/>
        <v>-9.3240768751231776E-3</v>
      </c>
      <c r="F3574">
        <f t="shared" si="558"/>
        <v>0.9907192575406033</v>
      </c>
      <c r="G3574">
        <f t="shared" si="555"/>
        <v>4.6968825764678002</v>
      </c>
      <c r="H3574">
        <f t="shared" si="559"/>
        <v>2.0047075981544676E-2</v>
      </c>
      <c r="I3574" t="str">
        <f t="shared" si="556"/>
        <v>2014</v>
      </c>
      <c r="J3574">
        <f t="shared" si="560"/>
        <v>0.69267012993950838</v>
      </c>
      <c r="K3574">
        <f t="shared" si="564"/>
        <v>-0.69267012993950838</v>
      </c>
      <c r="L3574">
        <f t="shared" si="561"/>
        <v>-4.9940663604754576E-2</v>
      </c>
      <c r="M3574">
        <f t="shared" si="562"/>
        <v>0</v>
      </c>
      <c r="P3574" s="30">
        <f t="shared" si="563"/>
        <v>0.14747444047460467</v>
      </c>
    </row>
    <row r="3575" spans="1:16" x14ac:dyDescent="0.3">
      <c r="A3575">
        <v>3574</v>
      </c>
      <c r="B3575" s="5" t="s">
        <v>3965</v>
      </c>
      <c r="C3575" s="6">
        <v>4.7389999999999999</v>
      </c>
      <c r="D3575" s="6">
        <v>2.9999999999999997E-4</v>
      </c>
      <c r="E3575" s="10">
        <f t="shared" si="557"/>
        <v>8.9021359405932511E-3</v>
      </c>
      <c r="F3575">
        <f t="shared" si="558"/>
        <v>1.0089418777943369</v>
      </c>
      <c r="G3575">
        <f t="shared" si="555"/>
        <v>4.7388815264809248</v>
      </c>
      <c r="H3575">
        <f t="shared" si="559"/>
        <v>2.0069790201817164E-2</v>
      </c>
      <c r="I3575" t="str">
        <f t="shared" si="556"/>
        <v>2014</v>
      </c>
      <c r="J3575">
        <f t="shared" si="560"/>
        <v>0.69965574518256879</v>
      </c>
      <c r="K3575">
        <f t="shared" si="564"/>
        <v>-0.69965574518256879</v>
      </c>
      <c r="L3575">
        <f t="shared" si="561"/>
        <v>-9.1939613617879168E-2</v>
      </c>
      <c r="M3575">
        <f t="shared" si="562"/>
        <v>0</v>
      </c>
      <c r="P3575" s="30">
        <f t="shared" si="563"/>
        <v>0.14764153551273321</v>
      </c>
    </row>
    <row r="3576" spans="1:16" x14ac:dyDescent="0.3">
      <c r="A3576">
        <v>3575</v>
      </c>
      <c r="B3576" s="5" t="s">
        <v>3963</v>
      </c>
      <c r="C3576" s="6">
        <v>4.7300000000000004</v>
      </c>
      <c r="D3576" s="6">
        <v>2.0000000000000001E-4</v>
      </c>
      <c r="E3576" s="10">
        <f t="shared" si="557"/>
        <v>-1.9009404816095097E-3</v>
      </c>
      <c r="F3576">
        <f t="shared" si="558"/>
        <v>0.9981008651614266</v>
      </c>
      <c r="G3576">
        <f t="shared" si="555"/>
        <v>4.7299211673236083</v>
      </c>
      <c r="H3576">
        <f t="shared" si="559"/>
        <v>1.9977329546825982E-2</v>
      </c>
      <c r="I3576" t="str">
        <f t="shared" si="556"/>
        <v>2014</v>
      </c>
      <c r="J3576">
        <f t="shared" si="560"/>
        <v>0.69511563489623718</v>
      </c>
      <c r="K3576">
        <f t="shared" si="564"/>
        <v>-0.69511563489623718</v>
      </c>
      <c r="L3576">
        <f t="shared" si="561"/>
        <v>-8.2979254460562757E-2</v>
      </c>
      <c r="M3576">
        <f t="shared" si="562"/>
        <v>0</v>
      </c>
      <c r="P3576" s="30">
        <f t="shared" si="563"/>
        <v>0.14696135734743404</v>
      </c>
    </row>
    <row r="3577" spans="1:16" x14ac:dyDescent="0.3">
      <c r="A3577">
        <v>3576</v>
      </c>
      <c r="B3577" s="5" t="s">
        <v>3961</v>
      </c>
      <c r="C3577" s="6">
        <v>4.7050000000000001</v>
      </c>
      <c r="D3577" s="6">
        <v>1.4999999999999999E-4</v>
      </c>
      <c r="E3577" s="10">
        <f t="shared" si="557"/>
        <v>-5.2994294664987021E-3</v>
      </c>
      <c r="F3577">
        <f t="shared" si="558"/>
        <v>0.99471458773784349</v>
      </c>
      <c r="G3577">
        <f t="shared" si="555"/>
        <v>4.7049411878675764</v>
      </c>
      <c r="H3577">
        <f t="shared" si="559"/>
        <v>1.9398902191931165E-2</v>
      </c>
      <c r="I3577" t="str">
        <f t="shared" si="556"/>
        <v>2014</v>
      </c>
      <c r="J3577">
        <f t="shared" si="560"/>
        <v>0.67142432793198137</v>
      </c>
      <c r="K3577">
        <f t="shared" si="564"/>
        <v>-0.67142432793198137</v>
      </c>
      <c r="L3577">
        <f t="shared" si="561"/>
        <v>-0.13306691613880428</v>
      </c>
      <c r="M3577">
        <f t="shared" si="562"/>
        <v>0</v>
      </c>
      <c r="P3577" s="30">
        <f t="shared" si="563"/>
        <v>0.14270621058204799</v>
      </c>
    </row>
    <row r="3578" spans="1:16" x14ac:dyDescent="0.3">
      <c r="A3578">
        <v>3577</v>
      </c>
      <c r="B3578" s="5" t="s">
        <v>3959</v>
      </c>
      <c r="C3578" s="6">
        <v>4.6470000000000002</v>
      </c>
      <c r="D3578" s="6">
        <v>1.4999999999999999E-4</v>
      </c>
      <c r="E3578" s="10">
        <f t="shared" si="557"/>
        <v>-1.2403922934501701E-2</v>
      </c>
      <c r="F3578">
        <f t="shared" si="558"/>
        <v>0.98767268862911795</v>
      </c>
      <c r="G3578">
        <f t="shared" si="555"/>
        <v>4.6469419128630456</v>
      </c>
      <c r="H3578">
        <f t="shared" si="559"/>
        <v>1.8977497139540462E-2</v>
      </c>
      <c r="I3578" t="str">
        <f t="shared" si="556"/>
        <v>2014</v>
      </c>
      <c r="J3578">
        <f t="shared" si="560"/>
        <v>0.64874182636162447</v>
      </c>
      <c r="K3578">
        <f t="shared" si="564"/>
        <v>-0.64874182636162447</v>
      </c>
      <c r="L3578">
        <f t="shared" si="561"/>
        <v>-0.11604763496294979</v>
      </c>
      <c r="M3578">
        <f t="shared" si="562"/>
        <v>0</v>
      </c>
      <c r="P3578" s="30">
        <f t="shared" si="563"/>
        <v>0.13960618370672201</v>
      </c>
    </row>
    <row r="3579" spans="1:16" x14ac:dyDescent="0.3">
      <c r="A3579">
        <v>3578</v>
      </c>
      <c r="B3579" s="5" t="s">
        <v>3957</v>
      </c>
      <c r="C3579" s="6">
        <v>4.7949999999999999</v>
      </c>
      <c r="D3579" s="6">
        <v>2.3000000000000001E-4</v>
      </c>
      <c r="E3579" s="10">
        <f t="shared" si="557"/>
        <v>3.1351858232560287E-2</v>
      </c>
      <c r="F3579">
        <f t="shared" si="558"/>
        <v>1.0318485044114483</v>
      </c>
      <c r="G3579">
        <f t="shared" si="555"/>
        <v>4.7949080967140763</v>
      </c>
      <c r="H3579">
        <f t="shared" si="559"/>
        <v>1.9683074373315686E-2</v>
      </c>
      <c r="I3579" t="str">
        <f t="shared" si="556"/>
        <v>2014</v>
      </c>
      <c r="J3579">
        <f t="shared" si="560"/>
        <v>0.69428685324153383</v>
      </c>
      <c r="K3579">
        <f t="shared" si="564"/>
        <v>-0.69428685324153383</v>
      </c>
      <c r="L3579">
        <f t="shared" si="561"/>
        <v>-0.36101894532846224</v>
      </c>
      <c r="M3579">
        <f t="shared" si="562"/>
        <v>0</v>
      </c>
      <c r="P3579" s="30">
        <f t="shared" si="563"/>
        <v>0.14479669667022915</v>
      </c>
    </row>
    <row r="3580" spans="1:16" x14ac:dyDescent="0.3">
      <c r="A3580">
        <v>3579</v>
      </c>
      <c r="B3580" s="5" t="s">
        <v>3955</v>
      </c>
      <c r="C3580" s="6">
        <v>4.8310000000000004</v>
      </c>
      <c r="D3580" s="6">
        <v>2.0000000000000001E-4</v>
      </c>
      <c r="E3580" s="10">
        <f t="shared" si="557"/>
        <v>7.479777236868196E-3</v>
      </c>
      <c r="F3580">
        <f t="shared" si="558"/>
        <v>1.0075078206465069</v>
      </c>
      <c r="G3580">
        <f t="shared" si="555"/>
        <v>4.8309194840043022</v>
      </c>
      <c r="H3580">
        <f t="shared" si="559"/>
        <v>1.9262284654305187E-2</v>
      </c>
      <c r="I3580" t="str">
        <f t="shared" si="556"/>
        <v>2014</v>
      </c>
      <c r="J3580">
        <f t="shared" si="560"/>
        <v>0.68454707077612675</v>
      </c>
      <c r="K3580">
        <f t="shared" si="564"/>
        <v>-0.68454707077612675</v>
      </c>
      <c r="L3580">
        <f t="shared" si="561"/>
        <v>-0.47302116948463357</v>
      </c>
      <c r="M3580">
        <f t="shared" si="562"/>
        <v>0</v>
      </c>
      <c r="P3580" s="30">
        <f t="shared" si="563"/>
        <v>0.14170119643739382</v>
      </c>
    </row>
    <row r="3581" spans="1:16" x14ac:dyDescent="0.3">
      <c r="A3581">
        <v>3580</v>
      </c>
      <c r="B3581" s="5" t="s">
        <v>3953</v>
      </c>
      <c r="C3581" s="6">
        <v>4.8150000000000004</v>
      </c>
      <c r="D3581" s="6">
        <v>2.5000000000000001E-4</v>
      </c>
      <c r="E3581" s="10">
        <f t="shared" si="557"/>
        <v>-3.3174403221807838E-3</v>
      </c>
      <c r="F3581">
        <f t="shared" si="558"/>
        <v>0.9966880563030428</v>
      </c>
      <c r="G3581">
        <f t="shared" si="555"/>
        <v>4.8148996885449149</v>
      </c>
      <c r="H3581">
        <f t="shared" si="559"/>
        <v>1.8925092065616787E-2</v>
      </c>
      <c r="I3581" t="str">
        <f t="shared" si="556"/>
        <v>2014</v>
      </c>
      <c r="J3581">
        <f t="shared" si="560"/>
        <v>0.67033356389221854</v>
      </c>
      <c r="K3581">
        <f t="shared" si="564"/>
        <v>-0.67033356389221854</v>
      </c>
      <c r="L3581">
        <f t="shared" si="561"/>
        <v>-0.45700137402524632</v>
      </c>
      <c r="M3581">
        <f t="shared" si="562"/>
        <v>0</v>
      </c>
      <c r="P3581" s="30">
        <f t="shared" si="563"/>
        <v>0.13922067067918428</v>
      </c>
    </row>
    <row r="3582" spans="1:16" x14ac:dyDescent="0.3">
      <c r="A3582">
        <v>3581</v>
      </c>
      <c r="B3582" s="5" t="s">
        <v>3951</v>
      </c>
      <c r="C3582" s="6">
        <v>4.7190000000000003</v>
      </c>
      <c r="D3582" s="6">
        <v>2.8000000000000003E-4</v>
      </c>
      <c r="E3582" s="10">
        <f t="shared" si="557"/>
        <v>-2.0139132505838396E-2</v>
      </c>
      <c r="F3582">
        <f t="shared" si="558"/>
        <v>0.98006230529595018</v>
      </c>
      <c r="G3582">
        <f t="shared" si="555"/>
        <v>4.7188898912846069</v>
      </c>
      <c r="H3582">
        <f t="shared" si="559"/>
        <v>1.9357002281491963E-2</v>
      </c>
      <c r="I3582" t="str">
        <f t="shared" si="556"/>
        <v>2014</v>
      </c>
      <c r="J3582">
        <f t="shared" si="560"/>
        <v>0.67196037801598374</v>
      </c>
      <c r="K3582">
        <f t="shared" si="564"/>
        <v>-0.67196037801598374</v>
      </c>
      <c r="L3582">
        <f t="shared" si="561"/>
        <v>-0.36099157676493832</v>
      </c>
      <c r="M3582">
        <f t="shared" si="562"/>
        <v>0</v>
      </c>
      <c r="P3582" s="30">
        <f t="shared" si="563"/>
        <v>0.14239797780767</v>
      </c>
    </row>
    <row r="3583" spans="1:16" x14ac:dyDescent="0.3">
      <c r="A3583">
        <v>3582</v>
      </c>
      <c r="B3583" s="5" t="s">
        <v>3949</v>
      </c>
      <c r="C3583" s="6">
        <v>4.6740000000000004</v>
      </c>
      <c r="D3583" s="6">
        <v>2.3000000000000001E-4</v>
      </c>
      <c r="E3583" s="10">
        <f t="shared" si="557"/>
        <v>-9.5816766275842093E-3</v>
      </c>
      <c r="F3583">
        <f t="shared" si="558"/>
        <v>0.99046408137317232</v>
      </c>
      <c r="G3583">
        <f t="shared" si="555"/>
        <v>4.6739104158585176</v>
      </c>
      <c r="H3583">
        <f t="shared" si="559"/>
        <v>1.8770921565601367E-2</v>
      </c>
      <c r="I3583" t="str">
        <f t="shared" si="556"/>
        <v>2014</v>
      </c>
      <c r="J3583">
        <f t="shared" si="560"/>
        <v>0.64540406995725708</v>
      </c>
      <c r="K3583">
        <f t="shared" si="564"/>
        <v>-0.64540406995725708</v>
      </c>
      <c r="L3583">
        <f t="shared" si="561"/>
        <v>-0.31601210133884905</v>
      </c>
      <c r="M3583">
        <f t="shared" si="562"/>
        <v>0</v>
      </c>
      <c r="P3583" s="30">
        <f t="shared" si="563"/>
        <v>0.13808652980754818</v>
      </c>
    </row>
    <row r="3584" spans="1:16" x14ac:dyDescent="0.3">
      <c r="A3584">
        <v>3583</v>
      </c>
      <c r="B3584" s="5" t="s">
        <v>3947</v>
      </c>
      <c r="C3584" s="6">
        <v>4.6879999999999997</v>
      </c>
      <c r="D3584" s="6">
        <v>2.8000000000000003E-4</v>
      </c>
      <c r="E3584" s="10">
        <f t="shared" si="557"/>
        <v>2.9908161580451263E-3</v>
      </c>
      <c r="F3584">
        <f t="shared" si="558"/>
        <v>1.0029952931108257</v>
      </c>
      <c r="G3584">
        <f t="shared" si="555"/>
        <v>4.6878906146095005</v>
      </c>
      <c r="H3584">
        <f t="shared" si="559"/>
        <v>1.8551598980771519E-2</v>
      </c>
      <c r="I3584" t="str">
        <f t="shared" si="556"/>
        <v>2014</v>
      </c>
      <c r="J3584">
        <f t="shared" si="560"/>
        <v>0.63977098204906591</v>
      </c>
      <c r="K3584">
        <f t="shared" si="564"/>
        <v>-0.63977098204906591</v>
      </c>
      <c r="L3584">
        <f t="shared" si="561"/>
        <v>-0.32999230008983194</v>
      </c>
      <c r="M3584">
        <f t="shared" si="562"/>
        <v>0</v>
      </c>
      <c r="P3584" s="30">
        <f t="shared" si="563"/>
        <v>0.13647310371433627</v>
      </c>
    </row>
    <row r="3585" spans="1:16" x14ac:dyDescent="0.3">
      <c r="A3585">
        <v>3584</v>
      </c>
      <c r="B3585" s="5" t="s">
        <v>3945</v>
      </c>
      <c r="C3585" s="6">
        <v>4.7990000000000004</v>
      </c>
      <c r="D3585" s="6">
        <v>2.5000000000000001E-4</v>
      </c>
      <c r="E3585" s="10">
        <f t="shared" si="557"/>
        <v>2.34015106013972E-2</v>
      </c>
      <c r="F3585">
        <f t="shared" si="558"/>
        <v>1.0236774744027306</v>
      </c>
      <c r="G3585">
        <f t="shared" si="555"/>
        <v>4.7989000218747764</v>
      </c>
      <c r="H3585">
        <f t="shared" si="559"/>
        <v>1.8792850823289468E-2</v>
      </c>
      <c r="I3585" t="str">
        <f t="shared" si="556"/>
        <v>2014</v>
      </c>
      <c r="J3585">
        <f t="shared" si="560"/>
        <v>0.66343761202941587</v>
      </c>
      <c r="K3585">
        <f t="shared" si="564"/>
        <v>-0.66343761202941587</v>
      </c>
      <c r="L3585">
        <f t="shared" si="561"/>
        <v>-0.4410017073551078</v>
      </c>
      <c r="M3585">
        <f t="shared" si="562"/>
        <v>0</v>
      </c>
      <c r="P3585" s="30">
        <f t="shared" si="563"/>
        <v>0.13824785034180229</v>
      </c>
    </row>
    <row r="3586" spans="1:16" x14ac:dyDescent="0.3">
      <c r="A3586">
        <v>3585</v>
      </c>
      <c r="B3586" s="5" t="s">
        <v>3943</v>
      </c>
      <c r="C3586" s="6">
        <v>4.74</v>
      </c>
      <c r="D3586" s="6">
        <v>2.9999999999999997E-4</v>
      </c>
      <c r="E3586" s="10">
        <f t="shared" si="557"/>
        <v>-1.2370427169123387E-2</v>
      </c>
      <c r="F3586">
        <f t="shared" si="558"/>
        <v>0.98770577203584076</v>
      </c>
      <c r="G3586">
        <f t="shared" si="555"/>
        <v>4.7398815014812383</v>
      </c>
      <c r="H3586">
        <f t="shared" si="559"/>
        <v>1.8289008871976015E-2</v>
      </c>
      <c r="I3586" t="str">
        <f t="shared" si="556"/>
        <v>2014</v>
      </c>
      <c r="J3586">
        <f t="shared" si="560"/>
        <v>0.63771021780100345</v>
      </c>
      <c r="K3586">
        <f t="shared" si="564"/>
        <v>-0.63771021780100345</v>
      </c>
      <c r="L3586">
        <f t="shared" si="561"/>
        <v>-0.38198318696156974</v>
      </c>
      <c r="M3586">
        <f t="shared" si="562"/>
        <v>0</v>
      </c>
      <c r="P3586" s="30">
        <f t="shared" si="563"/>
        <v>0.1345413841256824</v>
      </c>
    </row>
    <row r="3587" spans="1:16" x14ac:dyDescent="0.3">
      <c r="A3587">
        <v>3586</v>
      </c>
      <c r="B3587" s="5" t="s">
        <v>3941</v>
      </c>
      <c r="C3587" s="6">
        <v>4.5720000000000001</v>
      </c>
      <c r="D3587" s="6">
        <v>3.3E-4</v>
      </c>
      <c r="E3587" s="10">
        <f t="shared" si="557"/>
        <v>-3.6086389774420982E-2</v>
      </c>
      <c r="F3587">
        <f t="shared" si="558"/>
        <v>0.96455696202531638</v>
      </c>
      <c r="G3587">
        <f t="shared" ref="G3587:G3650" si="565">C3587*EXP(-1/12*D3587)</f>
        <v>4.5718742717287721</v>
      </c>
      <c r="H3587">
        <f t="shared" si="559"/>
        <v>1.9584331825686429E-2</v>
      </c>
      <c r="I3587" t="str">
        <f t="shared" ref="I3587:I3650" si="566">MID(B3587,7,4)</f>
        <v>2014</v>
      </c>
      <c r="J3587">
        <f t="shared" si="560"/>
        <v>0.65867132691691077</v>
      </c>
      <c r="K3587">
        <f t="shared" si="564"/>
        <v>-0.65867132691691077</v>
      </c>
      <c r="L3587">
        <f t="shared" si="561"/>
        <v>-0.21397595720910356</v>
      </c>
      <c r="M3587">
        <f t="shared" si="562"/>
        <v>0</v>
      </c>
      <c r="P3587" s="30">
        <f t="shared" si="563"/>
        <v>0.14407030634896398</v>
      </c>
    </row>
    <row r="3588" spans="1:16" x14ac:dyDescent="0.3">
      <c r="A3588">
        <v>3587</v>
      </c>
      <c r="B3588" s="5" t="s">
        <v>3939</v>
      </c>
      <c r="C3588" s="6">
        <v>4.5309999999999997</v>
      </c>
      <c r="D3588" s="6">
        <v>2.8000000000000003E-4</v>
      </c>
      <c r="E3588" s="10">
        <f t="shared" ref="E3588:E3651" si="567">LN(C3588/C3587)</f>
        <v>-9.0080802475631487E-3</v>
      </c>
      <c r="F3588">
        <f t="shared" ref="F3588:F3651" si="568">C3588/C3587</f>
        <v>0.99103237095363073</v>
      </c>
      <c r="G3588">
        <f t="shared" si="565"/>
        <v>4.5308942779000958</v>
      </c>
      <c r="H3588">
        <f t="shared" si="559"/>
        <v>1.8200066000570853E-2</v>
      </c>
      <c r="I3588" t="str">
        <f t="shared" si="566"/>
        <v>2014</v>
      </c>
      <c r="J3588">
        <f t="shared" si="560"/>
        <v>0.60662822371593361</v>
      </c>
      <c r="K3588">
        <f t="shared" si="564"/>
        <v>-0.60662822371593361</v>
      </c>
      <c r="L3588">
        <f t="shared" si="561"/>
        <v>-0.17299596338042722</v>
      </c>
      <c r="M3588">
        <f t="shared" si="562"/>
        <v>0</v>
      </c>
      <c r="P3588" s="30">
        <f t="shared" si="563"/>
        <v>0.13388708420649437</v>
      </c>
    </row>
    <row r="3589" spans="1:16" x14ac:dyDescent="0.3">
      <c r="A3589">
        <v>3588</v>
      </c>
      <c r="B3589" s="5" t="s">
        <v>3938</v>
      </c>
      <c r="C3589" s="6">
        <v>4.4340000000000002</v>
      </c>
      <c r="D3589" s="6">
        <v>2.9999999999999997E-4</v>
      </c>
      <c r="E3589" s="10">
        <f t="shared" si="567"/>
        <v>-2.1640554490881286E-2</v>
      </c>
      <c r="F3589">
        <f t="shared" si="568"/>
        <v>0.97859192231295533</v>
      </c>
      <c r="G3589">
        <f t="shared" si="565"/>
        <v>4.433889151385614</v>
      </c>
      <c r="H3589">
        <f t="shared" si="559"/>
        <v>1.8192259233709308E-2</v>
      </c>
      <c r="I3589" t="str">
        <f t="shared" si="566"/>
        <v>2014</v>
      </c>
      <c r="J3589">
        <f t="shared" si="560"/>
        <v>0.59338585302546676</v>
      </c>
      <c r="K3589">
        <f t="shared" si="564"/>
        <v>-0.59338585302546676</v>
      </c>
      <c r="L3589">
        <f t="shared" si="561"/>
        <v>-7.5990836865945433E-2</v>
      </c>
      <c r="M3589">
        <f t="shared" si="562"/>
        <v>0</v>
      </c>
      <c r="P3589" s="30">
        <f t="shared" si="563"/>
        <v>0.1338296544558473</v>
      </c>
    </row>
    <row r="3590" spans="1:16" x14ac:dyDescent="0.3">
      <c r="A3590">
        <v>3589</v>
      </c>
      <c r="B3590" s="5" t="s">
        <v>3936</v>
      </c>
      <c r="C3590" s="6">
        <v>4.3579999999999997</v>
      </c>
      <c r="D3590" s="6">
        <v>2.8000000000000003E-4</v>
      </c>
      <c r="E3590" s="10">
        <f t="shared" si="567"/>
        <v>-1.7288874671691743E-2</v>
      </c>
      <c r="F3590">
        <f t="shared" si="568"/>
        <v>0.98285972034280544</v>
      </c>
      <c r="G3590">
        <f t="shared" si="565"/>
        <v>4.3578983145196686</v>
      </c>
      <c r="H3590">
        <f t="shared" si="559"/>
        <v>1.784789007647343E-2</v>
      </c>
      <c r="I3590" t="str">
        <f t="shared" si="566"/>
        <v>2014</v>
      </c>
      <c r="J3590">
        <f t="shared" si="560"/>
        <v>0.57217607674625481</v>
      </c>
      <c r="K3590">
        <f t="shared" si="564"/>
        <v>-0.57217607674625481</v>
      </c>
      <c r="L3590">
        <f t="shared" si="561"/>
        <v>9.7454983440226073E-4</v>
      </c>
      <c r="M3590">
        <f t="shared" si="562"/>
        <v>0</v>
      </c>
      <c r="P3590" s="30">
        <f t="shared" si="563"/>
        <v>0.13129633494197779</v>
      </c>
    </row>
    <row r="3591" spans="1:16" x14ac:dyDescent="0.3">
      <c r="A3591">
        <v>3590</v>
      </c>
      <c r="B3591" s="5" t="s">
        <v>3934</v>
      </c>
      <c r="C3591" s="6">
        <v>4.367</v>
      </c>
      <c r="D3591" s="6">
        <v>2.5000000000000001E-4</v>
      </c>
      <c r="E3591" s="10">
        <f t="shared" si="567"/>
        <v>2.0630379809957722E-3</v>
      </c>
      <c r="F3591">
        <f t="shared" si="568"/>
        <v>1.0020651675080312</v>
      </c>
      <c r="G3591">
        <f t="shared" si="565"/>
        <v>4.3669090217810265</v>
      </c>
      <c r="H3591">
        <f t="shared" si="559"/>
        <v>1.7365035709121242E-2</v>
      </c>
      <c r="I3591" t="str">
        <f t="shared" si="566"/>
        <v>2014</v>
      </c>
      <c r="J3591">
        <f t="shared" si="560"/>
        <v>0.55784756988264539</v>
      </c>
      <c r="K3591">
        <f t="shared" si="564"/>
        <v>-0.55784756988264539</v>
      </c>
      <c r="L3591">
        <f t="shared" si="561"/>
        <v>-8.0361574269556257E-3</v>
      </c>
      <c r="M3591">
        <f t="shared" si="562"/>
        <v>0</v>
      </c>
      <c r="P3591" s="30">
        <f t="shared" si="563"/>
        <v>0.12774426192536739</v>
      </c>
    </row>
    <row r="3592" spans="1:16" x14ac:dyDescent="0.3">
      <c r="A3592">
        <v>3591</v>
      </c>
      <c r="B3592" s="5" t="s">
        <v>3933</v>
      </c>
      <c r="C3592" s="6">
        <v>4.4690000000000003</v>
      </c>
      <c r="D3592" s="6">
        <v>2.5000000000000001E-4</v>
      </c>
      <c r="E3592" s="10">
        <f t="shared" si="567"/>
        <v>2.3088395447890708E-2</v>
      </c>
      <c r="F3592">
        <f t="shared" si="568"/>
        <v>1.0233569956491873</v>
      </c>
      <c r="G3592">
        <f t="shared" si="565"/>
        <v>4.468906896803162</v>
      </c>
      <c r="H3592">
        <f t="shared" si="559"/>
        <v>1.7477889353326077E-2</v>
      </c>
      <c r="I3592" t="str">
        <f t="shared" si="566"/>
        <v>2014</v>
      </c>
      <c r="J3592">
        <f t="shared" si="560"/>
        <v>0.57458728751406019</v>
      </c>
      <c r="K3592">
        <f t="shared" si="564"/>
        <v>-0.57458728751406019</v>
      </c>
      <c r="L3592">
        <f t="shared" si="561"/>
        <v>-0.11003403244909116</v>
      </c>
      <c r="M3592">
        <f t="shared" si="562"/>
        <v>0</v>
      </c>
      <c r="P3592" s="30">
        <f t="shared" si="563"/>
        <v>0.1285744592094975</v>
      </c>
    </row>
    <row r="3593" spans="1:16" x14ac:dyDescent="0.3">
      <c r="A3593">
        <v>3592</v>
      </c>
      <c r="B3593" s="5" t="s">
        <v>3931</v>
      </c>
      <c r="C3593" s="6">
        <v>4.4130000000000003</v>
      </c>
      <c r="D3593" s="6">
        <v>2.0000000000000001E-4</v>
      </c>
      <c r="E3593" s="10">
        <f t="shared" si="567"/>
        <v>-1.2609939663904326E-2</v>
      </c>
      <c r="F3593">
        <f t="shared" si="568"/>
        <v>0.98746923249049001</v>
      </c>
      <c r="G3593">
        <f t="shared" si="565"/>
        <v>4.4129264506129138</v>
      </c>
      <c r="H3593">
        <f t="shared" si="559"/>
        <v>1.7075104512526161E-2</v>
      </c>
      <c r="I3593" t="str">
        <f t="shared" si="566"/>
        <v>2014</v>
      </c>
      <c r="J3593">
        <f t="shared" si="560"/>
        <v>0.55431391448271738</v>
      </c>
      <c r="K3593">
        <f t="shared" si="564"/>
        <v>-0.55431391448271738</v>
      </c>
      <c r="L3593">
        <f t="shared" si="561"/>
        <v>-5.4053586258842934E-2</v>
      </c>
      <c r="M3593">
        <f t="shared" si="562"/>
        <v>0</v>
      </c>
      <c r="P3593" s="30">
        <f t="shared" si="563"/>
        <v>0.12561141018013758</v>
      </c>
    </row>
    <row r="3594" spans="1:16" x14ac:dyDescent="0.3">
      <c r="A3594">
        <v>3593</v>
      </c>
      <c r="B3594" s="5" t="s">
        <v>3929</v>
      </c>
      <c r="C3594" s="6">
        <v>4.47</v>
      </c>
      <c r="D3594" s="6">
        <v>2.5000000000000001E-4</v>
      </c>
      <c r="E3594" s="10">
        <f t="shared" si="567"/>
        <v>1.2833678338067298E-2</v>
      </c>
      <c r="F3594">
        <f t="shared" si="568"/>
        <v>1.0129163834126444</v>
      </c>
      <c r="G3594">
        <f t="shared" si="565"/>
        <v>4.4699068759700449</v>
      </c>
      <c r="H3594">
        <f t="shared" si="559"/>
        <v>1.7195993955113599E-2</v>
      </c>
      <c r="I3594" t="str">
        <f t="shared" si="566"/>
        <v>2014</v>
      </c>
      <c r="J3594">
        <f t="shared" si="560"/>
        <v>0.5654464473685562</v>
      </c>
      <c r="K3594">
        <f t="shared" si="564"/>
        <v>-0.5654464473685562</v>
      </c>
      <c r="L3594">
        <f t="shared" si="561"/>
        <v>-0.11103401161597404</v>
      </c>
      <c r="M3594">
        <f t="shared" si="562"/>
        <v>0</v>
      </c>
      <c r="P3594" s="30">
        <f t="shared" si="563"/>
        <v>0.12650072206388971</v>
      </c>
    </row>
    <row r="3595" spans="1:16" x14ac:dyDescent="0.3">
      <c r="A3595">
        <v>3594</v>
      </c>
      <c r="B3595" s="5" t="s">
        <v>3927</v>
      </c>
      <c r="C3595" s="6">
        <v>4.5519999999999996</v>
      </c>
      <c r="D3595" s="6">
        <v>2.9999999999999997E-4</v>
      </c>
      <c r="E3595" s="10">
        <f t="shared" si="567"/>
        <v>1.81782881985523E-2</v>
      </c>
      <c r="F3595">
        <f t="shared" si="568"/>
        <v>1.0183445190156599</v>
      </c>
      <c r="G3595">
        <f t="shared" si="565"/>
        <v>4.5518862014224881</v>
      </c>
      <c r="H3595">
        <f t="shared" si="559"/>
        <v>1.7448523473518354E-2</v>
      </c>
      <c r="I3595" t="str">
        <f t="shared" si="566"/>
        <v>2014</v>
      </c>
      <c r="J3595">
        <f t="shared" si="560"/>
        <v>0.58427297481880447</v>
      </c>
      <c r="K3595">
        <f t="shared" si="564"/>
        <v>-0.58427297481880447</v>
      </c>
      <c r="L3595">
        <f t="shared" si="561"/>
        <v>-0.19301333706841728</v>
      </c>
      <c r="M3595">
        <f t="shared" si="562"/>
        <v>0</v>
      </c>
      <c r="P3595" s="30">
        <f t="shared" si="563"/>
        <v>0.12835843185978948</v>
      </c>
    </row>
    <row r="3596" spans="1:16" x14ac:dyDescent="0.3">
      <c r="A3596">
        <v>3595</v>
      </c>
      <c r="B3596" s="5" t="s">
        <v>3925</v>
      </c>
      <c r="C3596" s="6">
        <v>4.4729999999999999</v>
      </c>
      <c r="D3596" s="6">
        <v>3.5000000000000005E-4</v>
      </c>
      <c r="E3596" s="10">
        <f t="shared" si="567"/>
        <v>-1.7507372373318713E-2</v>
      </c>
      <c r="F3596">
        <f t="shared" si="568"/>
        <v>0.98264499121265381</v>
      </c>
      <c r="G3596">
        <f t="shared" si="565"/>
        <v>4.4728695394025593</v>
      </c>
      <c r="H3596">
        <f t="shared" si="559"/>
        <v>1.759031902486656E-2</v>
      </c>
      <c r="I3596" t="str">
        <f t="shared" si="566"/>
        <v>2014</v>
      </c>
      <c r="J3596">
        <f t="shared" si="560"/>
        <v>0.57879619578607922</v>
      </c>
      <c r="K3596">
        <f t="shared" si="564"/>
        <v>-0.57879619578607922</v>
      </c>
      <c r="L3596">
        <f t="shared" si="561"/>
        <v>-0.11399667504848843</v>
      </c>
      <c r="M3596">
        <f t="shared" si="562"/>
        <v>0</v>
      </c>
      <c r="P3596" s="30">
        <f t="shared" si="563"/>
        <v>0.1294015375783549</v>
      </c>
    </row>
    <row r="3597" spans="1:16" x14ac:dyDescent="0.3">
      <c r="A3597">
        <v>3596</v>
      </c>
      <c r="B3597" s="5" t="s">
        <v>3923</v>
      </c>
      <c r="C3597" s="6">
        <v>4.359</v>
      </c>
      <c r="D3597" s="6">
        <v>3.5000000000000005E-4</v>
      </c>
      <c r="E3597" s="10">
        <f t="shared" si="567"/>
        <v>-2.5816651194455534E-2</v>
      </c>
      <c r="F3597">
        <f t="shared" si="568"/>
        <v>0.97451374916163647</v>
      </c>
      <c r="G3597">
        <f t="shared" si="565"/>
        <v>4.3588728643540708</v>
      </c>
      <c r="H3597">
        <f t="shared" si="559"/>
        <v>1.8032373405882922E-2</v>
      </c>
      <c r="I3597" t="str">
        <f t="shared" si="566"/>
        <v>2014</v>
      </c>
      <c r="J3597">
        <f t="shared" si="560"/>
        <v>0.57821960773531667</v>
      </c>
      <c r="K3597">
        <f t="shared" si="564"/>
        <v>-0.57821960773531667</v>
      </c>
      <c r="L3597">
        <f t="shared" si="561"/>
        <v>3.499897918155348E-2</v>
      </c>
      <c r="M3597">
        <f t="shared" si="562"/>
        <v>0</v>
      </c>
      <c r="P3597" s="30">
        <f t="shared" si="563"/>
        <v>0.13265346930943384</v>
      </c>
    </row>
    <row r="3598" spans="1:16" x14ac:dyDescent="0.3">
      <c r="A3598">
        <v>3597</v>
      </c>
      <c r="B3598" s="5" t="s">
        <v>3921</v>
      </c>
      <c r="C3598" s="6">
        <v>4.4050000000000002</v>
      </c>
      <c r="D3598" s="6">
        <v>3.3E-4</v>
      </c>
      <c r="E3598" s="10">
        <f t="shared" si="567"/>
        <v>1.0497586131887346E-2</v>
      </c>
      <c r="F3598">
        <f t="shared" si="568"/>
        <v>1.0105528791007112</v>
      </c>
      <c r="G3598">
        <f t="shared" si="565"/>
        <v>4.4048788641656254</v>
      </c>
      <c r="H3598">
        <f t="shared" si="559"/>
        <v>1.7909101766341043E-2</v>
      </c>
      <c r="I3598" t="str">
        <f t="shared" si="566"/>
        <v>2014</v>
      </c>
      <c r="J3598">
        <f t="shared" si="560"/>
        <v>0.58032795919924329</v>
      </c>
      <c r="K3598">
        <f t="shared" si="564"/>
        <v>-0.58032795919924329</v>
      </c>
      <c r="L3598">
        <f t="shared" si="561"/>
        <v>-1.100702063000103E-2</v>
      </c>
      <c r="M3598">
        <f t="shared" si="562"/>
        <v>0</v>
      </c>
      <c r="P3598" s="30">
        <f t="shared" si="563"/>
        <v>0.13174663301647213</v>
      </c>
    </row>
    <row r="3599" spans="1:16" x14ac:dyDescent="0.3">
      <c r="A3599">
        <v>3598</v>
      </c>
      <c r="B3599" s="5" t="s">
        <v>3920</v>
      </c>
      <c r="C3599" s="6">
        <v>4.3940000000000001</v>
      </c>
      <c r="D3599" s="6">
        <v>3.5000000000000005E-4</v>
      </c>
      <c r="E3599" s="10">
        <f t="shared" si="567"/>
        <v>-2.5002854257243821E-3</v>
      </c>
      <c r="F3599">
        <f t="shared" si="568"/>
        <v>0.99750283768444947</v>
      </c>
      <c r="G3599">
        <f t="shared" si="565"/>
        <v>4.3938718435356243</v>
      </c>
      <c r="H3599">
        <f t="shared" si="559"/>
        <v>1.7877318654288463E-2</v>
      </c>
      <c r="I3599" t="str">
        <f t="shared" si="566"/>
        <v>2014</v>
      </c>
      <c r="J3599">
        <f t="shared" si="560"/>
        <v>0.57785049234472363</v>
      </c>
      <c r="K3599">
        <f t="shared" si="564"/>
        <v>-0.57785049234472363</v>
      </c>
      <c r="L3599">
        <f t="shared" si="561"/>
        <v>0.11099676254721302</v>
      </c>
      <c r="M3599">
        <f t="shared" si="562"/>
        <v>0</v>
      </c>
      <c r="P3599" s="30">
        <f t="shared" si="563"/>
        <v>0.13151282352371563</v>
      </c>
    </row>
    <row r="3600" spans="1:16" x14ac:dyDescent="0.3">
      <c r="A3600">
        <v>3599</v>
      </c>
      <c r="B3600" s="5" t="s">
        <v>3918</v>
      </c>
      <c r="C3600" s="6">
        <v>4.5049999999999999</v>
      </c>
      <c r="D3600" s="6">
        <v>3.5000000000000005E-4</v>
      </c>
      <c r="E3600" s="10">
        <f t="shared" si="567"/>
        <v>2.494791709788264E-2</v>
      </c>
      <c r="F3600">
        <f t="shared" si="568"/>
        <v>1.0252617205279926</v>
      </c>
      <c r="G3600">
        <f t="shared" si="565"/>
        <v>4.5048686060828373</v>
      </c>
      <c r="H3600">
        <f t="shared" si="559"/>
        <v>1.838179187873645E-2</v>
      </c>
      <c r="I3600" t="str">
        <f t="shared" si="566"/>
        <v>2014</v>
      </c>
      <c r="J3600">
        <f t="shared" si="560"/>
        <v>0.60916605345324792</v>
      </c>
      <c r="K3600">
        <f t="shared" si="564"/>
        <v>-0.60916605345324792</v>
      </c>
      <c r="L3600">
        <f t="shared" si="561"/>
        <v>2.4999270843967025E-2</v>
      </c>
      <c r="M3600">
        <f t="shared" si="562"/>
        <v>0</v>
      </c>
      <c r="P3600" s="30">
        <f t="shared" si="563"/>
        <v>0.1352239336416389</v>
      </c>
    </row>
    <row r="3601" spans="1:16" x14ac:dyDescent="0.3">
      <c r="A3601">
        <v>3600</v>
      </c>
      <c r="B3601" s="5" t="s">
        <v>3916</v>
      </c>
      <c r="C3601" s="6">
        <v>4.6189999999999998</v>
      </c>
      <c r="D3601" s="6">
        <v>3.3E-4</v>
      </c>
      <c r="E3601" s="10">
        <f t="shared" si="567"/>
        <v>2.4990340388167078E-2</v>
      </c>
      <c r="F3601">
        <f t="shared" si="568"/>
        <v>1.0253052164261931</v>
      </c>
      <c r="G3601">
        <f t="shared" si="565"/>
        <v>4.6188729792465431</v>
      </c>
      <c r="H3601">
        <f t="shared" si="559"/>
        <v>1.895695471966401E-2</v>
      </c>
      <c r="I3601" t="str">
        <f t="shared" si="566"/>
        <v>2014</v>
      </c>
      <c r="J3601">
        <f t="shared" si="560"/>
        <v>0.64412523300338742</v>
      </c>
      <c r="K3601">
        <f t="shared" si="564"/>
        <v>-0.64412523300338742</v>
      </c>
      <c r="L3601">
        <f t="shared" si="561"/>
        <v>-0.11101573031963863</v>
      </c>
      <c r="M3601">
        <f t="shared" si="562"/>
        <v>0</v>
      </c>
      <c r="P3601" s="30">
        <f t="shared" si="563"/>
        <v>0.13945506531518881</v>
      </c>
    </row>
    <row r="3602" spans="1:16" x14ac:dyDescent="0.3">
      <c r="A3602">
        <v>3601</v>
      </c>
      <c r="B3602" s="5" t="s">
        <v>3915</v>
      </c>
      <c r="C3602" s="6">
        <v>4.5590000000000002</v>
      </c>
      <c r="D3602" s="6">
        <v>3.5000000000000005E-4</v>
      </c>
      <c r="E3602" s="10">
        <f t="shared" si="567"/>
        <v>-1.307493021716389E-2</v>
      </c>
      <c r="F3602">
        <f t="shared" si="568"/>
        <v>0.98701017536263269</v>
      </c>
      <c r="G3602">
        <f t="shared" si="565"/>
        <v>4.5588670311058062</v>
      </c>
      <c r="H3602">
        <f t="shared" si="559"/>
        <v>1.9054653975700771E-2</v>
      </c>
      <c r="I3602" t="str">
        <f t="shared" si="566"/>
        <v>2014</v>
      </c>
      <c r="J3602">
        <f t="shared" si="560"/>
        <v>0.63903362772939021</v>
      </c>
      <c r="K3602">
        <f t="shared" si="564"/>
        <v>-0.63903362772939021</v>
      </c>
      <c r="L3602">
        <f t="shared" si="561"/>
        <v>-5.100978217890173E-2</v>
      </c>
      <c r="M3602">
        <f t="shared" si="562"/>
        <v>0</v>
      </c>
      <c r="P3602" s="30">
        <f t="shared" si="563"/>
        <v>0.14017378075937986</v>
      </c>
    </row>
    <row r="3603" spans="1:16" x14ac:dyDescent="0.3">
      <c r="A3603">
        <v>3602</v>
      </c>
      <c r="B3603" s="5" t="s">
        <v>3913</v>
      </c>
      <c r="C3603" s="6">
        <v>4.5419999999999998</v>
      </c>
      <c r="D3603" s="6">
        <v>3.4999999999999996E-3</v>
      </c>
      <c r="E3603" s="10">
        <f t="shared" si="567"/>
        <v>-3.7358575479376661E-3</v>
      </c>
      <c r="F3603">
        <f t="shared" si="568"/>
        <v>0.99627111208598373</v>
      </c>
      <c r="G3603">
        <f t="shared" si="565"/>
        <v>4.5406754431739271</v>
      </c>
      <c r="H3603">
        <f t="shared" si="559"/>
        <v>1.7030103023057831E-2</v>
      </c>
      <c r="I3603" t="str">
        <f t="shared" si="566"/>
        <v>2014</v>
      </c>
      <c r="J3603">
        <f t="shared" si="560"/>
        <v>0.56885745838484125</v>
      </c>
      <c r="K3603">
        <f t="shared" si="564"/>
        <v>-0.56885745838484125</v>
      </c>
      <c r="L3603">
        <f t="shared" si="561"/>
        <v>-3.2818194247022703E-2</v>
      </c>
      <c r="M3603">
        <f t="shared" si="562"/>
        <v>0</v>
      </c>
      <c r="P3603" s="30">
        <f t="shared" si="563"/>
        <v>0.12528036092956482</v>
      </c>
    </row>
    <row r="3604" spans="1:16" x14ac:dyDescent="0.3">
      <c r="A3604">
        <v>3603</v>
      </c>
      <c r="B3604" s="5" t="s">
        <v>3911</v>
      </c>
      <c r="C3604" s="6">
        <v>4.6120000000000001</v>
      </c>
      <c r="D3604" s="6">
        <v>3.5000000000000005E-4</v>
      </c>
      <c r="E3604" s="10">
        <f t="shared" si="567"/>
        <v>1.5294158723445925E-2</v>
      </c>
      <c r="F3604">
        <f t="shared" si="568"/>
        <v>1.0154117129018054</v>
      </c>
      <c r="G3604">
        <f t="shared" si="565"/>
        <v>4.6118654852950156</v>
      </c>
      <c r="H3604">
        <f t="shared" si="559"/>
        <v>1.7228540079228232E-2</v>
      </c>
      <c r="I3604" t="str">
        <f t="shared" si="566"/>
        <v>2014</v>
      </c>
      <c r="J3604">
        <f t="shared" si="560"/>
        <v>0.58450849840619723</v>
      </c>
      <c r="K3604">
        <f t="shared" si="564"/>
        <v>-0.58450849840619723</v>
      </c>
      <c r="L3604">
        <f t="shared" si="561"/>
        <v>-0.10400823636811118</v>
      </c>
      <c r="M3604">
        <f t="shared" si="562"/>
        <v>0</v>
      </c>
      <c r="P3604" s="30">
        <f t="shared" si="563"/>
        <v>0.12674014458355498</v>
      </c>
    </row>
    <row r="3605" spans="1:16" x14ac:dyDescent="0.3">
      <c r="A3605">
        <v>3604</v>
      </c>
      <c r="B3605" s="5" t="s">
        <v>3909</v>
      </c>
      <c r="C3605" s="6">
        <v>4.6289999999999996</v>
      </c>
      <c r="D3605" s="6">
        <v>4.0999999999999999E-4</v>
      </c>
      <c r="E3605" s="10">
        <f t="shared" si="567"/>
        <v>3.6792596423207988E-3</v>
      </c>
      <c r="F3605">
        <f t="shared" si="568"/>
        <v>1.0036860364267128</v>
      </c>
      <c r="G3605">
        <f t="shared" si="565"/>
        <v>4.6288418452018263</v>
      </c>
      <c r="H3605">
        <f t="shared" si="559"/>
        <v>1.7155351062127136E-2</v>
      </c>
      <c r="I3605" t="str">
        <f t="shared" si="566"/>
        <v>2014</v>
      </c>
      <c r="J3605">
        <f t="shared" si="560"/>
        <v>0.58416787848218354</v>
      </c>
      <c r="K3605">
        <f t="shared" si="564"/>
        <v>-0.58416787848218354</v>
      </c>
      <c r="L3605">
        <f t="shared" si="561"/>
        <v>-0.12098459627492186</v>
      </c>
      <c r="M3605">
        <f t="shared" si="562"/>
        <v>0</v>
      </c>
      <c r="P3605" s="30">
        <f t="shared" si="563"/>
        <v>0.12620173642089791</v>
      </c>
    </row>
    <row r="3606" spans="1:16" x14ac:dyDescent="0.3">
      <c r="A3606">
        <v>3605</v>
      </c>
      <c r="B3606" s="5" t="s">
        <v>3907</v>
      </c>
      <c r="C3606" s="6">
        <v>4.6399999999999997</v>
      </c>
      <c r="D3606" s="6">
        <v>3.5000000000000005E-4</v>
      </c>
      <c r="E3606" s="10">
        <f t="shared" si="567"/>
        <v>2.3735041890304552E-3</v>
      </c>
      <c r="F3606">
        <f t="shared" si="568"/>
        <v>1.0023763231799525</v>
      </c>
      <c r="G3606">
        <f t="shared" si="565"/>
        <v>4.639864668640258</v>
      </c>
      <c r="H3606">
        <f t="shared" si="559"/>
        <v>1.7163493119323678E-2</v>
      </c>
      <c r="I3606" t="str">
        <f t="shared" si="566"/>
        <v>2014</v>
      </c>
      <c r="J3606">
        <f t="shared" si="560"/>
        <v>0.58583688858604266</v>
      </c>
      <c r="K3606">
        <f t="shared" si="564"/>
        <v>-0.58583688858604266</v>
      </c>
      <c r="L3606">
        <f t="shared" si="561"/>
        <v>-0.13200741971335361</v>
      </c>
      <c r="M3606">
        <f t="shared" si="562"/>
        <v>0</v>
      </c>
      <c r="P3606" s="30">
        <f t="shared" si="563"/>
        <v>0.12626163270355165</v>
      </c>
    </row>
    <row r="3607" spans="1:16" x14ac:dyDescent="0.3">
      <c r="A3607">
        <v>3606</v>
      </c>
      <c r="B3607" s="5" t="s">
        <v>3905</v>
      </c>
      <c r="C3607" s="6">
        <v>4.7009999999999996</v>
      </c>
      <c r="D3607" s="6">
        <v>3.5000000000000005E-4</v>
      </c>
      <c r="E3607" s="10">
        <f t="shared" si="567"/>
        <v>1.3060885803829452E-2</v>
      </c>
      <c r="F3607">
        <f t="shared" si="568"/>
        <v>1.0131465517241378</v>
      </c>
      <c r="G3607">
        <f t="shared" si="565"/>
        <v>4.7008628894995379</v>
      </c>
      <c r="H3607">
        <f t="shared" si="559"/>
        <v>1.731827809832235E-2</v>
      </c>
      <c r="I3607" t="str">
        <f t="shared" si="566"/>
        <v>2014</v>
      </c>
      <c r="J3607">
        <f t="shared" si="560"/>
        <v>0.59889131385809169</v>
      </c>
      <c r="K3607">
        <f t="shared" si="564"/>
        <v>-0.59889131385809169</v>
      </c>
      <c r="L3607">
        <f t="shared" si="561"/>
        <v>-0.19300564057263347</v>
      </c>
      <c r="M3607">
        <f t="shared" si="562"/>
        <v>0</v>
      </c>
      <c r="P3607" s="30">
        <f t="shared" si="563"/>
        <v>0.12740029393238711</v>
      </c>
    </row>
    <row r="3608" spans="1:16" x14ac:dyDescent="0.3">
      <c r="A3608">
        <v>3607</v>
      </c>
      <c r="B3608" s="5" t="s">
        <v>3903</v>
      </c>
      <c r="C3608" s="6">
        <v>4.71</v>
      </c>
      <c r="D3608" s="6">
        <v>3.3E-4</v>
      </c>
      <c r="E3608" s="10">
        <f t="shared" si="567"/>
        <v>1.9126559863329874E-3</v>
      </c>
      <c r="F3608">
        <f t="shared" si="568"/>
        <v>1.0019144862795151</v>
      </c>
      <c r="G3608">
        <f t="shared" si="565"/>
        <v>4.7098704767809529</v>
      </c>
      <c r="H3608">
        <f t="shared" si="559"/>
        <v>1.7162047646821613E-2</v>
      </c>
      <c r="I3608" t="str">
        <f t="shared" si="566"/>
        <v>2014</v>
      </c>
      <c r="J3608">
        <f t="shared" si="560"/>
        <v>0.59462585389137046</v>
      </c>
      <c r="K3608">
        <f t="shared" si="564"/>
        <v>-0.59462585389137046</v>
      </c>
      <c r="L3608">
        <f t="shared" si="561"/>
        <v>-0.20201322785404852</v>
      </c>
      <c r="M3608">
        <f t="shared" si="562"/>
        <v>0</v>
      </c>
      <c r="P3608" s="30">
        <f t="shared" si="563"/>
        <v>0.12625099922021177</v>
      </c>
    </row>
    <row r="3609" spans="1:16" x14ac:dyDescent="0.3">
      <c r="A3609">
        <v>3608</v>
      </c>
      <c r="B3609" s="5" t="s">
        <v>3901</v>
      </c>
      <c r="C3609" s="6">
        <v>4.6449999999999996</v>
      </c>
      <c r="D3609" s="6">
        <v>3.5000000000000005E-4</v>
      </c>
      <c r="E3609" s="10">
        <f t="shared" si="567"/>
        <v>-1.3896535762524651E-2</v>
      </c>
      <c r="F3609">
        <f t="shared" si="568"/>
        <v>0.98619957537154979</v>
      </c>
      <c r="G3609">
        <f t="shared" si="565"/>
        <v>4.6448645228090522</v>
      </c>
      <c r="H3609">
        <f t="shared" si="559"/>
        <v>1.6320168528069487E-2</v>
      </c>
      <c r="I3609" t="str">
        <f t="shared" si="566"/>
        <v>2014</v>
      </c>
      <c r="J3609">
        <f t="shared" si="560"/>
        <v>0.55765218887922907</v>
      </c>
      <c r="K3609">
        <f t="shared" si="564"/>
        <v>-0.55765218887922907</v>
      </c>
      <c r="L3609">
        <f t="shared" si="561"/>
        <v>-0.19895714684421506</v>
      </c>
      <c r="M3609">
        <f t="shared" si="562"/>
        <v>0</v>
      </c>
      <c r="P3609" s="30">
        <f t="shared" si="563"/>
        <v>0.12005779418125644</v>
      </c>
    </row>
    <row r="3610" spans="1:16" x14ac:dyDescent="0.3">
      <c r="A3610">
        <v>3609</v>
      </c>
      <c r="B3610" s="5" t="s">
        <v>3899</v>
      </c>
      <c r="C3610" s="6">
        <v>4.53</v>
      </c>
      <c r="D3610" s="6">
        <v>3.5000000000000005E-4</v>
      </c>
      <c r="E3610" s="10">
        <f t="shared" si="567"/>
        <v>-2.5069432770858987E-2</v>
      </c>
      <c r="F3610">
        <f t="shared" si="568"/>
        <v>0.97524219590958039</v>
      </c>
      <c r="G3610">
        <f t="shared" si="565"/>
        <v>4.5298678769268044</v>
      </c>
      <c r="H3610">
        <f t="shared" si="559"/>
        <v>1.6807569603724509E-2</v>
      </c>
      <c r="I3610" t="str">
        <f t="shared" si="566"/>
        <v>2014</v>
      </c>
      <c r="J3610">
        <f t="shared" si="560"/>
        <v>0.56008787915039882</v>
      </c>
      <c r="K3610">
        <f t="shared" si="564"/>
        <v>-0.56008787915039882</v>
      </c>
      <c r="L3610">
        <f t="shared" si="561"/>
        <v>-8.3960500961967277E-2</v>
      </c>
      <c r="M3610">
        <f t="shared" si="562"/>
        <v>0</v>
      </c>
      <c r="P3610" s="30">
        <f t="shared" si="563"/>
        <v>0.1236433146324742</v>
      </c>
    </row>
    <row r="3611" spans="1:16" x14ac:dyDescent="0.3">
      <c r="A3611">
        <v>3610</v>
      </c>
      <c r="B3611" s="5" t="s">
        <v>3897</v>
      </c>
      <c r="C3611" s="6">
        <v>4.508</v>
      </c>
      <c r="D3611" s="6">
        <v>3.7999999999999997E-4</v>
      </c>
      <c r="E3611" s="10">
        <f t="shared" si="567"/>
        <v>-4.8683433174127868E-3</v>
      </c>
      <c r="F3611">
        <f t="shared" si="568"/>
        <v>0.99514348785871964</v>
      </c>
      <c r="G3611">
        <f t="shared" si="565"/>
        <v>4.5078572489269044</v>
      </c>
      <c r="H3611">
        <f t="shared" si="559"/>
        <v>1.681368613034092E-2</v>
      </c>
      <c r="I3611" t="str">
        <f t="shared" si="566"/>
        <v>2014</v>
      </c>
      <c r="J3611">
        <f t="shared" si="560"/>
        <v>0.55756924614270742</v>
      </c>
      <c r="K3611">
        <f t="shared" si="564"/>
        <v>-0.55756924614270742</v>
      </c>
      <c r="L3611">
        <f t="shared" si="561"/>
        <v>-6.1949872962067332E-2</v>
      </c>
      <c r="M3611">
        <f t="shared" si="562"/>
        <v>0</v>
      </c>
      <c r="P3611" s="30">
        <f t="shared" si="563"/>
        <v>0.12368831028876009</v>
      </c>
    </row>
    <row r="3612" spans="1:16" x14ac:dyDescent="0.3">
      <c r="A3612">
        <v>3611</v>
      </c>
      <c r="B3612" s="5" t="s">
        <v>3895</v>
      </c>
      <c r="C3612" s="6">
        <v>4.7619999999999996</v>
      </c>
      <c r="D3612" s="6">
        <v>4.0999999999999999E-4</v>
      </c>
      <c r="E3612" s="10">
        <f t="shared" si="567"/>
        <v>5.4814151887140977E-2</v>
      </c>
      <c r="F3612">
        <f t="shared" si="568"/>
        <v>1.056344276841171</v>
      </c>
      <c r="G3612">
        <f t="shared" si="565"/>
        <v>4.7618373011127879</v>
      </c>
      <c r="H3612">
        <f t="shared" si="559"/>
        <v>1.9422035436583621E-2</v>
      </c>
      <c r="I3612" t="str">
        <f t="shared" si="566"/>
        <v>2014</v>
      </c>
      <c r="J3612">
        <f t="shared" si="560"/>
        <v>0.68035411446407212</v>
      </c>
      <c r="K3612">
        <f t="shared" si="564"/>
        <v>-0.68035411446407212</v>
      </c>
      <c r="L3612">
        <f t="shared" si="561"/>
        <v>-0.36194729973779882</v>
      </c>
      <c r="M3612">
        <f t="shared" si="562"/>
        <v>0</v>
      </c>
      <c r="P3612" s="30">
        <f t="shared" si="563"/>
        <v>0.1428763881338577</v>
      </c>
    </row>
    <row r="3613" spans="1:16" x14ac:dyDescent="0.3">
      <c r="A3613">
        <v>3612</v>
      </c>
      <c r="B3613" s="5" t="s">
        <v>3893</v>
      </c>
      <c r="C3613" s="6">
        <v>4.7389999999999999</v>
      </c>
      <c r="D3613" s="6">
        <v>3.5000000000000005E-4</v>
      </c>
      <c r="E3613" s="10">
        <f t="shared" si="567"/>
        <v>-4.8416050792197312E-3</v>
      </c>
      <c r="F3613">
        <f t="shared" si="568"/>
        <v>0.9951700965980681</v>
      </c>
      <c r="G3613">
        <f t="shared" si="565"/>
        <v>4.7388617811823677</v>
      </c>
      <c r="H3613">
        <f t="shared" si="559"/>
        <v>1.9358029250476957E-2</v>
      </c>
      <c r="I3613" t="str">
        <f t="shared" si="566"/>
        <v>2014</v>
      </c>
      <c r="J3613">
        <f t="shared" si="560"/>
        <v>0.67484013590974701</v>
      </c>
      <c r="K3613">
        <f t="shared" si="564"/>
        <v>-0.67484013590974701</v>
      </c>
      <c r="L3613">
        <f t="shared" si="561"/>
        <v>-0.33897177980737858</v>
      </c>
      <c r="M3613">
        <f t="shared" si="562"/>
        <v>0</v>
      </c>
      <c r="P3613" s="30">
        <f t="shared" si="563"/>
        <v>0.14240553260900793</v>
      </c>
    </row>
    <row r="3614" spans="1:16" x14ac:dyDescent="0.3">
      <c r="A3614">
        <v>3613</v>
      </c>
      <c r="B3614" s="5" t="s">
        <v>3891</v>
      </c>
      <c r="C3614" s="6">
        <v>4.7069999999999999</v>
      </c>
      <c r="D3614" s="6">
        <v>4.0999999999999999E-4</v>
      </c>
      <c r="E3614" s="10">
        <f t="shared" si="567"/>
        <v>-6.7753805664460594E-3</v>
      </c>
      <c r="F3614">
        <f t="shared" si="568"/>
        <v>0.99324752057396071</v>
      </c>
      <c r="G3614">
        <f t="shared" si="565"/>
        <v>4.7068391802473526</v>
      </c>
      <c r="H3614">
        <f t="shared" si="559"/>
        <v>1.9396088401912353E-2</v>
      </c>
      <c r="I3614" t="str">
        <f t="shared" si="566"/>
        <v>2014</v>
      </c>
      <c r="J3614">
        <f t="shared" si="560"/>
        <v>0.67159775456415904</v>
      </c>
      <c r="K3614">
        <f t="shared" si="564"/>
        <v>-0.67159775456415904</v>
      </c>
      <c r="L3614">
        <f t="shared" si="561"/>
        <v>-0.3069491788723635</v>
      </c>
      <c r="M3614">
        <f t="shared" si="562"/>
        <v>0</v>
      </c>
      <c r="P3614" s="30">
        <f t="shared" si="563"/>
        <v>0.14268551119880526</v>
      </c>
    </row>
    <row r="3615" spans="1:16" x14ac:dyDescent="0.3">
      <c r="A3615">
        <v>3614</v>
      </c>
      <c r="B3615" s="5" t="s">
        <v>3889</v>
      </c>
      <c r="C3615" s="6">
        <v>4.7089999999999996</v>
      </c>
      <c r="D3615" s="6">
        <v>4.0999999999999999E-4</v>
      </c>
      <c r="E3615" s="10">
        <f t="shared" si="567"/>
        <v>4.248088424121448E-4</v>
      </c>
      <c r="F3615">
        <f t="shared" si="568"/>
        <v>1.0004248990864668</v>
      </c>
      <c r="G3615">
        <f t="shared" si="565"/>
        <v>4.7088391119151867</v>
      </c>
      <c r="H3615">
        <f t="shared" si="559"/>
        <v>1.8892789042927436E-2</v>
      </c>
      <c r="I3615" t="str">
        <f t="shared" si="566"/>
        <v>2014</v>
      </c>
      <c r="J3615">
        <f t="shared" si="560"/>
        <v>0.65444875822246296</v>
      </c>
      <c r="K3615">
        <f t="shared" si="564"/>
        <v>-0.65444875822246296</v>
      </c>
      <c r="L3615">
        <f t="shared" si="561"/>
        <v>-0.30894911054019758</v>
      </c>
      <c r="M3615">
        <f t="shared" si="562"/>
        <v>0</v>
      </c>
      <c r="P3615" s="30">
        <f t="shared" si="563"/>
        <v>0.13898303651242919</v>
      </c>
    </row>
    <row r="3616" spans="1:16" x14ac:dyDescent="0.3">
      <c r="A3616">
        <v>3615</v>
      </c>
      <c r="B3616" s="5" t="s">
        <v>3887</v>
      </c>
      <c r="C3616" s="6">
        <v>4.6589999999999998</v>
      </c>
      <c r="D3616" s="6">
        <v>2.5000000000000001E-4</v>
      </c>
      <c r="E3616" s="10">
        <f t="shared" si="567"/>
        <v>-1.0674738426757735E-2</v>
      </c>
      <c r="F3616">
        <f t="shared" si="568"/>
        <v>0.98938203440220862</v>
      </c>
      <c r="G3616">
        <f t="shared" si="565"/>
        <v>4.6589029385110603</v>
      </c>
      <c r="H3616">
        <f t="shared" si="559"/>
        <v>1.8858962716860769E-2</v>
      </c>
      <c r="I3616" t="str">
        <f t="shared" si="566"/>
        <v>2014</v>
      </c>
      <c r="J3616">
        <f t="shared" si="560"/>
        <v>0.64634915484560873</v>
      </c>
      <c r="K3616">
        <f t="shared" si="564"/>
        <v>-0.64634915484560873</v>
      </c>
      <c r="L3616">
        <f t="shared" si="561"/>
        <v>-0.30197555457259107</v>
      </c>
      <c r="M3616">
        <f t="shared" si="562"/>
        <v>0</v>
      </c>
      <c r="P3616" s="30">
        <f t="shared" si="563"/>
        <v>0.13873419630677594</v>
      </c>
    </row>
    <row r="3617" spans="1:16" x14ac:dyDescent="0.3">
      <c r="A3617">
        <v>3616</v>
      </c>
      <c r="B3617" s="5" t="s">
        <v>3886</v>
      </c>
      <c r="C3617" s="6">
        <v>4.5839999999999996</v>
      </c>
      <c r="D3617" s="6">
        <v>2.0000000000000001E-4</v>
      </c>
      <c r="E3617" s="10">
        <f t="shared" si="567"/>
        <v>-1.6228853422221325E-2</v>
      </c>
      <c r="F3617">
        <f t="shared" si="568"/>
        <v>0.98390212491951057</v>
      </c>
      <c r="G3617">
        <f t="shared" si="565"/>
        <v>4.5839236006366626</v>
      </c>
      <c r="H3617">
        <f t="shared" ref="H3617:H3680" si="569">SQRT(_xlfn.VAR.S(E3588:E3617))</f>
        <v>1.7893339061279989E-2</v>
      </c>
      <c r="I3617" t="str">
        <f t="shared" si="566"/>
        <v>2014</v>
      </c>
      <c r="J3617">
        <f t="shared" ref="J3617:J3680" si="570">-K3617</f>
        <v>0.60338496297254762</v>
      </c>
      <c r="K3617">
        <f t="shared" si="564"/>
        <v>-0.60338496297254762</v>
      </c>
      <c r="L3617">
        <f t="shared" ref="L3617:L3680" si="571">+MIN(G3618-G3617,G3619-G3617,G3620-G3617,G3621-G3617,G3622-G3617,G3623-G3617,G3624-G3617,G3625-G3617,G3626-G3617,G3627-G3617)</f>
        <v>-0.22699621669819336</v>
      </c>
      <c r="M3617">
        <f t="shared" ref="M3617:M3680" si="572">+IF(L3617&lt;K3617,1,0)</f>
        <v>0</v>
      </c>
      <c r="P3617" s="30">
        <f t="shared" ref="P3617:P3680" si="573">-K3617/G3617</f>
        <v>0.13163067615017476</v>
      </c>
    </row>
    <row r="3618" spans="1:16" x14ac:dyDescent="0.3">
      <c r="A3618">
        <v>3617</v>
      </c>
      <c r="B3618" s="5" t="s">
        <v>3884</v>
      </c>
      <c r="C3618" s="6">
        <v>4.5309999999999997</v>
      </c>
      <c r="D3618" s="6">
        <v>1.7999999999999998E-4</v>
      </c>
      <c r="E3618" s="10">
        <f t="shared" si="567"/>
        <v>-1.1629313727437267E-2</v>
      </c>
      <c r="F3618">
        <f t="shared" si="568"/>
        <v>0.98843804537521818</v>
      </c>
      <c r="G3618">
        <f t="shared" si="565"/>
        <v>4.5309320355097347</v>
      </c>
      <c r="H3618">
        <f t="shared" si="569"/>
        <v>1.7945607816257175E-2</v>
      </c>
      <c r="I3618" t="str">
        <f t="shared" si="566"/>
        <v>2014</v>
      </c>
      <c r="J3618">
        <f t="shared" si="570"/>
        <v>0.598151837052881</v>
      </c>
      <c r="K3618">
        <f t="shared" ref="K3618:K3681" si="574">-G3618*$P$3*$R$3*H3618</f>
        <v>-0.598151837052881</v>
      </c>
      <c r="L3618">
        <f t="shared" si="571"/>
        <v>-0.30604822141217181</v>
      </c>
      <c r="M3618">
        <f t="shared" si="572"/>
        <v>0</v>
      </c>
      <c r="P3618" s="30">
        <f t="shared" si="573"/>
        <v>0.13201518636012563</v>
      </c>
    </row>
    <row r="3619" spans="1:16" x14ac:dyDescent="0.3">
      <c r="A3619">
        <v>3618</v>
      </c>
      <c r="B3619" s="5" t="s">
        <v>3882</v>
      </c>
      <c r="C3619" s="6">
        <v>4.4459999999999997</v>
      </c>
      <c r="D3619" s="6">
        <v>2.5000000000000001E-4</v>
      </c>
      <c r="E3619" s="10">
        <f t="shared" si="567"/>
        <v>-1.8937850142996333E-2</v>
      </c>
      <c r="F3619">
        <f t="shared" si="568"/>
        <v>0.98124034429485762</v>
      </c>
      <c r="G3619">
        <f t="shared" si="565"/>
        <v>4.4459073759648371</v>
      </c>
      <c r="H3619">
        <f t="shared" si="569"/>
        <v>1.7839693672269334E-2</v>
      </c>
      <c r="I3619" t="str">
        <f t="shared" si="566"/>
        <v>2014</v>
      </c>
      <c r="J3619">
        <f t="shared" si="570"/>
        <v>0.58346327316294189</v>
      </c>
      <c r="K3619">
        <f t="shared" si="574"/>
        <v>-0.58346327316294189</v>
      </c>
      <c r="L3619">
        <f t="shared" si="571"/>
        <v>-0.24202298437521463</v>
      </c>
      <c r="M3619">
        <f t="shared" si="572"/>
        <v>0</v>
      </c>
      <c r="P3619" s="30">
        <f t="shared" si="573"/>
        <v>0.13123603886064328</v>
      </c>
    </row>
    <row r="3620" spans="1:16" x14ac:dyDescent="0.3">
      <c r="A3620">
        <v>3619</v>
      </c>
      <c r="B3620" s="5" t="s">
        <v>3880</v>
      </c>
      <c r="C3620" s="6">
        <v>4.5350000000000001</v>
      </c>
      <c r="D3620" s="6">
        <v>2.9999999999999997E-4</v>
      </c>
      <c r="E3620" s="10">
        <f t="shared" si="567"/>
        <v>1.9820268025095112E-2</v>
      </c>
      <c r="F3620">
        <f t="shared" si="568"/>
        <v>1.0200179937022043</v>
      </c>
      <c r="G3620">
        <f t="shared" si="565"/>
        <v>4.5348866264171761</v>
      </c>
      <c r="H3620">
        <f t="shared" si="569"/>
        <v>1.787961080279285E-2</v>
      </c>
      <c r="I3620" t="str">
        <f t="shared" si="566"/>
        <v>2014</v>
      </c>
      <c r="J3620">
        <f t="shared" si="570"/>
        <v>0.59647221175044474</v>
      </c>
      <c r="K3620">
        <f t="shared" si="574"/>
        <v>-0.59647221175044474</v>
      </c>
      <c r="L3620">
        <f t="shared" si="571"/>
        <v>-0.36497350051223432</v>
      </c>
      <c r="M3620">
        <f t="shared" si="572"/>
        <v>0</v>
      </c>
      <c r="P3620" s="30">
        <f t="shared" si="573"/>
        <v>0.13152968549992008</v>
      </c>
    </row>
    <row r="3621" spans="1:16" x14ac:dyDescent="0.3">
      <c r="A3621">
        <v>3620</v>
      </c>
      <c r="B3621" s="5" t="s">
        <v>3878</v>
      </c>
      <c r="C3621" s="6">
        <v>4.5529999999999999</v>
      </c>
      <c r="D3621" s="6">
        <v>2.5000000000000001E-4</v>
      </c>
      <c r="E3621" s="10">
        <f t="shared" si="567"/>
        <v>3.9612727855450431E-3</v>
      </c>
      <c r="F3621">
        <f t="shared" si="568"/>
        <v>1.0039691289966923</v>
      </c>
      <c r="G3621">
        <f t="shared" si="565"/>
        <v>4.5529051468213906</v>
      </c>
      <c r="H3621">
        <f t="shared" si="569"/>
        <v>1.7885663001345083E-2</v>
      </c>
      <c r="I3621" t="str">
        <f t="shared" si="566"/>
        <v>2014</v>
      </c>
      <c r="J3621">
        <f t="shared" si="570"/>
        <v>0.59904488848626214</v>
      </c>
      <c r="K3621">
        <f t="shared" si="574"/>
        <v>-0.59904488848626214</v>
      </c>
      <c r="L3621">
        <f t="shared" si="571"/>
        <v>-0.43297381291583825</v>
      </c>
      <c r="M3621">
        <f t="shared" si="572"/>
        <v>0</v>
      </c>
      <c r="P3621" s="30">
        <f t="shared" si="573"/>
        <v>0.13157420793281518</v>
      </c>
    </row>
    <row r="3622" spans="1:16" x14ac:dyDescent="0.3">
      <c r="A3622">
        <v>3621</v>
      </c>
      <c r="B3622" s="5" t="s">
        <v>3876</v>
      </c>
      <c r="C3622" s="6">
        <v>4.4000000000000004</v>
      </c>
      <c r="D3622" s="6">
        <v>2.9999999999999997E-4</v>
      </c>
      <c r="E3622" s="10">
        <f t="shared" si="567"/>
        <v>-3.4181815428429407E-2</v>
      </c>
      <c r="F3622">
        <f t="shared" si="568"/>
        <v>0.96639578300021978</v>
      </c>
      <c r="G3622">
        <f t="shared" si="565"/>
        <v>4.3998900013749891</v>
      </c>
      <c r="H3622">
        <f t="shared" si="569"/>
        <v>1.8534454620506513E-2</v>
      </c>
      <c r="I3622" t="str">
        <f t="shared" si="566"/>
        <v>2014</v>
      </c>
      <c r="J3622">
        <f t="shared" si="570"/>
        <v>0.59991172647438695</v>
      </c>
      <c r="K3622">
        <f t="shared" si="574"/>
        <v>-0.59991172647438695</v>
      </c>
      <c r="L3622">
        <f t="shared" si="571"/>
        <v>-0.27995866746943676</v>
      </c>
      <c r="M3622">
        <f t="shared" si="572"/>
        <v>0</v>
      </c>
      <c r="P3622" s="30">
        <f t="shared" si="573"/>
        <v>0.13634698283068697</v>
      </c>
    </row>
    <row r="3623" spans="1:16" x14ac:dyDescent="0.3">
      <c r="A3623">
        <v>3622</v>
      </c>
      <c r="B3623" s="5" t="s">
        <v>3874</v>
      </c>
      <c r="C3623" s="6">
        <v>4.4089999999999998</v>
      </c>
      <c r="D3623" s="6">
        <v>2.8000000000000003E-4</v>
      </c>
      <c r="E3623" s="10">
        <f t="shared" si="567"/>
        <v>2.043365451585013E-3</v>
      </c>
      <c r="F3623">
        <f t="shared" si="568"/>
        <v>1.0020454545454545</v>
      </c>
      <c r="G3623">
        <f t="shared" si="565"/>
        <v>4.4088971245335511</v>
      </c>
      <c r="H3623">
        <f t="shared" si="569"/>
        <v>1.8397396905954377E-2</v>
      </c>
      <c r="I3623" t="str">
        <f t="shared" si="566"/>
        <v>2014</v>
      </c>
      <c r="J3623">
        <f t="shared" si="570"/>
        <v>0.59669454002879574</v>
      </c>
      <c r="K3623">
        <f t="shared" si="574"/>
        <v>-0.59669454002879574</v>
      </c>
      <c r="L3623">
        <f t="shared" si="571"/>
        <v>-0.28896579062799876</v>
      </c>
      <c r="M3623">
        <f t="shared" si="572"/>
        <v>0</v>
      </c>
      <c r="P3623" s="30">
        <f t="shared" si="573"/>
        <v>0.13533873056562287</v>
      </c>
    </row>
    <row r="3624" spans="1:16" x14ac:dyDescent="0.3">
      <c r="A3624">
        <v>3623</v>
      </c>
      <c r="B3624" s="5" t="s">
        <v>3872</v>
      </c>
      <c r="C3624" s="6">
        <v>4.4610000000000003</v>
      </c>
      <c r="D3624" s="6">
        <v>4.6000000000000001E-4</v>
      </c>
      <c r="E3624" s="10">
        <f t="shared" si="567"/>
        <v>1.1725049770327194E-2</v>
      </c>
      <c r="F3624">
        <f t="shared" si="568"/>
        <v>1.0117940576094353</v>
      </c>
      <c r="G3624">
        <f t="shared" si="565"/>
        <v>4.4608289982775542</v>
      </c>
      <c r="H3624">
        <f t="shared" si="569"/>
        <v>1.8371762136812325E-2</v>
      </c>
      <c r="I3624" t="str">
        <f t="shared" si="566"/>
        <v>2014</v>
      </c>
      <c r="J3624">
        <f t="shared" si="570"/>
        <v>0.60288171173325633</v>
      </c>
      <c r="K3624">
        <f t="shared" si="574"/>
        <v>-0.60288171173325633</v>
      </c>
      <c r="L3624">
        <f t="shared" si="571"/>
        <v>-0.36391435155512042</v>
      </c>
      <c r="M3624">
        <f t="shared" si="572"/>
        <v>0</v>
      </c>
      <c r="P3624" s="30">
        <f t="shared" si="573"/>
        <v>0.13515015078274578</v>
      </c>
    </row>
    <row r="3625" spans="1:16" x14ac:dyDescent="0.3">
      <c r="A3625">
        <v>3624</v>
      </c>
      <c r="B3625" s="5" t="s">
        <v>3870</v>
      </c>
      <c r="C3625" s="6">
        <v>4.4550000000000001</v>
      </c>
      <c r="D3625" s="6">
        <v>4.0999999999999999E-4</v>
      </c>
      <c r="E3625" s="10">
        <f t="shared" si="567"/>
        <v>-1.3458952233551251E-3</v>
      </c>
      <c r="F3625">
        <f t="shared" si="568"/>
        <v>0.9986550100874243</v>
      </c>
      <c r="G3625">
        <f t="shared" si="565"/>
        <v>4.454847790100267</v>
      </c>
      <c r="H3625">
        <f t="shared" si="569"/>
        <v>1.8046070498744397E-2</v>
      </c>
      <c r="I3625" t="str">
        <f t="shared" si="566"/>
        <v>2014</v>
      </c>
      <c r="J3625">
        <f t="shared" si="570"/>
        <v>0.59139989122773184</v>
      </c>
      <c r="K3625">
        <f t="shared" si="574"/>
        <v>-0.59139989122773184</v>
      </c>
      <c r="L3625">
        <f t="shared" si="571"/>
        <v>-0.35793314337783322</v>
      </c>
      <c r="M3625">
        <f t="shared" si="572"/>
        <v>0</v>
      </c>
      <c r="P3625" s="30">
        <f t="shared" si="573"/>
        <v>0.13275423069267669</v>
      </c>
    </row>
    <row r="3626" spans="1:16" x14ac:dyDescent="0.3">
      <c r="A3626">
        <v>3625</v>
      </c>
      <c r="B3626" s="5" t="s">
        <v>3868</v>
      </c>
      <c r="C3626" s="6">
        <v>4.3570000000000002</v>
      </c>
      <c r="D3626" s="6">
        <v>2.0000000000000001E-4</v>
      </c>
      <c r="E3626" s="10">
        <f t="shared" si="567"/>
        <v>-2.2243313787467512E-2</v>
      </c>
      <c r="F3626">
        <f t="shared" si="568"/>
        <v>0.97800224466891139</v>
      </c>
      <c r="G3626">
        <f t="shared" si="565"/>
        <v>4.3569273839384692</v>
      </c>
      <c r="H3626">
        <f t="shared" si="569"/>
        <v>1.8217903035015574E-2</v>
      </c>
      <c r="I3626" t="str">
        <f t="shared" si="566"/>
        <v>2014</v>
      </c>
      <c r="J3626">
        <f t="shared" si="570"/>
        <v>0.58390800419464539</v>
      </c>
      <c r="K3626">
        <f t="shared" si="574"/>
        <v>-0.58390800419464539</v>
      </c>
      <c r="L3626">
        <f t="shared" si="571"/>
        <v>-0.40297680862956398</v>
      </c>
      <c r="M3626">
        <f t="shared" si="572"/>
        <v>0</v>
      </c>
      <c r="P3626" s="30">
        <f t="shared" si="573"/>
        <v>0.13401830068299611</v>
      </c>
    </row>
    <row r="3627" spans="1:16" x14ac:dyDescent="0.3">
      <c r="A3627">
        <v>3626</v>
      </c>
      <c r="B3627" s="5" t="s">
        <v>3866</v>
      </c>
      <c r="C3627" s="6">
        <v>4.4059999999999997</v>
      </c>
      <c r="D3627" s="6">
        <v>1E-4</v>
      </c>
      <c r="E3627" s="10">
        <f t="shared" si="567"/>
        <v>1.1183501244846203E-2</v>
      </c>
      <c r="F3627">
        <f t="shared" si="568"/>
        <v>1.0112462703695202</v>
      </c>
      <c r="G3627">
        <f t="shared" si="565"/>
        <v>4.4059632834863187</v>
      </c>
      <c r="H3627">
        <f t="shared" si="569"/>
        <v>1.7716754790009049E-2</v>
      </c>
      <c r="I3627" t="str">
        <f t="shared" si="566"/>
        <v>2014</v>
      </c>
      <c r="J3627">
        <f t="shared" si="570"/>
        <v>0.57423646662724381</v>
      </c>
      <c r="K3627">
        <f t="shared" si="574"/>
        <v>-0.57423646662724381</v>
      </c>
      <c r="L3627">
        <f t="shared" si="571"/>
        <v>-0.45501267067764806</v>
      </c>
      <c r="M3627">
        <f t="shared" si="572"/>
        <v>0</v>
      </c>
      <c r="P3627" s="30">
        <f t="shared" si="573"/>
        <v>0.13033165046551776</v>
      </c>
    </row>
    <row r="3628" spans="1:16" x14ac:dyDescent="0.3">
      <c r="A3628">
        <v>3627</v>
      </c>
      <c r="B3628" s="5" t="s">
        <v>3863</v>
      </c>
      <c r="C3628" s="6">
        <v>4.2249999999999996</v>
      </c>
      <c r="D3628" s="6">
        <v>3.3E-4</v>
      </c>
      <c r="E3628" s="10">
        <f t="shared" si="567"/>
        <v>-4.1947987571014256E-2</v>
      </c>
      <c r="F3628">
        <f t="shared" si="568"/>
        <v>0.95891965501588738</v>
      </c>
      <c r="G3628">
        <f t="shared" si="565"/>
        <v>4.2248838140975629</v>
      </c>
      <c r="H3628">
        <f t="shared" si="569"/>
        <v>1.9206559087999328E-2</v>
      </c>
      <c r="I3628" t="str">
        <f t="shared" si="566"/>
        <v>2014</v>
      </c>
      <c r="J3628">
        <f t="shared" si="570"/>
        <v>0.5969391427365881</v>
      </c>
      <c r="K3628">
        <f t="shared" si="574"/>
        <v>-0.5969391427365881</v>
      </c>
      <c r="L3628">
        <f t="shared" si="571"/>
        <v>-0.37597362304978743</v>
      </c>
      <c r="M3628">
        <f t="shared" si="572"/>
        <v>0</v>
      </c>
      <c r="P3628" s="30">
        <f t="shared" si="573"/>
        <v>0.14129125651804333</v>
      </c>
    </row>
    <row r="3629" spans="1:16" x14ac:dyDescent="0.3">
      <c r="A3629">
        <v>3628</v>
      </c>
      <c r="B3629" s="5" t="s">
        <v>3862</v>
      </c>
      <c r="C3629" s="6">
        <v>4.2039999999999997</v>
      </c>
      <c r="D3629" s="6">
        <v>3.3E-4</v>
      </c>
      <c r="E3629" s="10">
        <f t="shared" si="567"/>
        <v>-4.9828077944324266E-3</v>
      </c>
      <c r="F3629">
        <f t="shared" si="568"/>
        <v>0.99502958579881662</v>
      </c>
      <c r="G3629">
        <f t="shared" si="565"/>
        <v>4.2038843915896225</v>
      </c>
      <c r="H3629">
        <f t="shared" si="569"/>
        <v>1.9216849715155651E-2</v>
      </c>
      <c r="I3629" t="str">
        <f t="shared" si="566"/>
        <v>2014</v>
      </c>
      <c r="J3629">
        <f t="shared" si="570"/>
        <v>0.59429035055485158</v>
      </c>
      <c r="K3629">
        <f t="shared" si="574"/>
        <v>-0.59429035055485158</v>
      </c>
      <c r="L3629">
        <f t="shared" si="571"/>
        <v>-0.43197240389614189</v>
      </c>
      <c r="M3629">
        <f t="shared" si="572"/>
        <v>0</v>
      </c>
      <c r="P3629" s="30">
        <f t="shared" si="573"/>
        <v>0.14136695855475975</v>
      </c>
    </row>
    <row r="3630" spans="1:16" x14ac:dyDescent="0.3">
      <c r="A3630">
        <v>3629</v>
      </c>
      <c r="B3630" s="5" t="s">
        <v>3860</v>
      </c>
      <c r="C3630" s="6">
        <v>4.17</v>
      </c>
      <c r="D3630" s="6">
        <v>2.5000000000000001E-4</v>
      </c>
      <c r="E3630" s="10">
        <f t="shared" si="567"/>
        <v>-8.120417203994543E-3</v>
      </c>
      <c r="F3630">
        <f t="shared" si="568"/>
        <v>0.9919124643196956</v>
      </c>
      <c r="G3630">
        <f t="shared" si="565"/>
        <v>4.1699131259049418</v>
      </c>
      <c r="H3630">
        <f t="shared" si="569"/>
        <v>1.8587143380772331E-2</v>
      </c>
      <c r="I3630" t="str">
        <f t="shared" si="566"/>
        <v>2014</v>
      </c>
      <c r="J3630">
        <f t="shared" si="570"/>
        <v>0.57017133145893428</v>
      </c>
      <c r="K3630">
        <f t="shared" si="574"/>
        <v>-0.57017133145893428</v>
      </c>
      <c r="L3630">
        <f t="shared" si="571"/>
        <v>-0.40799150008854124</v>
      </c>
      <c r="M3630">
        <f t="shared" si="572"/>
        <v>0</v>
      </c>
      <c r="P3630" s="30">
        <f t="shared" si="573"/>
        <v>0.13673458277028191</v>
      </c>
    </row>
    <row r="3631" spans="1:16" x14ac:dyDescent="0.3">
      <c r="A3631">
        <v>3630</v>
      </c>
      <c r="B3631" s="5" t="s">
        <v>3858</v>
      </c>
      <c r="C3631" s="6">
        <v>4.12</v>
      </c>
      <c r="D3631" s="6">
        <v>2.0000000000000001E-4</v>
      </c>
      <c r="E3631" s="10">
        <f t="shared" si="567"/>
        <v>-1.2062872449274984E-2</v>
      </c>
      <c r="F3631">
        <f t="shared" si="568"/>
        <v>0.98800959232613916</v>
      </c>
      <c r="G3631">
        <f t="shared" si="565"/>
        <v>4.1199313339055523</v>
      </c>
      <c r="H3631">
        <f t="shared" si="569"/>
        <v>1.7911013884125023E-2</v>
      </c>
      <c r="I3631" t="str">
        <f t="shared" si="566"/>
        <v>2014</v>
      </c>
      <c r="J3631">
        <f t="shared" si="570"/>
        <v>0.54284503375606741</v>
      </c>
      <c r="K3631">
        <f t="shared" si="574"/>
        <v>-0.54284503375606741</v>
      </c>
      <c r="L3631">
        <f t="shared" si="571"/>
        <v>-0.35800970808915178</v>
      </c>
      <c r="M3631">
        <f t="shared" si="572"/>
        <v>0</v>
      </c>
      <c r="P3631" s="30">
        <f t="shared" si="573"/>
        <v>0.13176069933220685</v>
      </c>
    </row>
    <row r="3632" spans="1:16" x14ac:dyDescent="0.3">
      <c r="A3632">
        <v>3631</v>
      </c>
      <c r="B3632" s="5" t="s">
        <v>3856</v>
      </c>
      <c r="C3632" s="6">
        <v>4.1459999999999999</v>
      </c>
      <c r="D3632" s="6">
        <v>2.0000000000000001E-4</v>
      </c>
      <c r="E3632" s="10">
        <f t="shared" si="567"/>
        <v>6.2908506521526667E-3</v>
      </c>
      <c r="F3632">
        <f t="shared" si="568"/>
        <v>1.0063106796116503</v>
      </c>
      <c r="G3632">
        <f t="shared" si="565"/>
        <v>4.1459309005758298</v>
      </c>
      <c r="H3632">
        <f t="shared" si="569"/>
        <v>1.7914593966847425E-2</v>
      </c>
      <c r="I3632" t="str">
        <f t="shared" si="566"/>
        <v>2014</v>
      </c>
      <c r="J3632">
        <f t="shared" si="570"/>
        <v>0.54637994433398152</v>
      </c>
      <c r="K3632">
        <f t="shared" si="574"/>
        <v>-0.54637994433398152</v>
      </c>
      <c r="L3632">
        <f t="shared" si="571"/>
        <v>-0.38400927475942925</v>
      </c>
      <c r="M3632">
        <f t="shared" si="572"/>
        <v>0</v>
      </c>
      <c r="P3632" s="30">
        <f t="shared" si="573"/>
        <v>0.13178703587609109</v>
      </c>
    </row>
    <row r="3633" spans="1:16" x14ac:dyDescent="0.3">
      <c r="A3633">
        <v>3632</v>
      </c>
      <c r="B3633" s="5" t="s">
        <v>3854</v>
      </c>
      <c r="C3633" s="6">
        <v>4.1470000000000002</v>
      </c>
      <c r="D3633" s="6">
        <v>2.5000000000000001E-4</v>
      </c>
      <c r="E3633" s="10">
        <f t="shared" si="567"/>
        <v>2.4116725065649125E-4</v>
      </c>
      <c r="F3633">
        <f t="shared" si="568"/>
        <v>1.0002411963338158</v>
      </c>
      <c r="G3633">
        <f t="shared" si="565"/>
        <v>4.1469136050666169</v>
      </c>
      <c r="H3633">
        <f t="shared" si="569"/>
        <v>1.7924938289770792E-2</v>
      </c>
      <c r="I3633" t="str">
        <f t="shared" si="566"/>
        <v>2014</v>
      </c>
      <c r="J3633">
        <f t="shared" si="570"/>
        <v>0.54682501991555166</v>
      </c>
      <c r="K3633">
        <f t="shared" si="574"/>
        <v>-0.54682501991555166</v>
      </c>
      <c r="L3633">
        <f t="shared" si="571"/>
        <v>-0.40000103404660825</v>
      </c>
      <c r="M3633">
        <f t="shared" si="572"/>
        <v>0</v>
      </c>
      <c r="P3633" s="30">
        <f t="shared" si="573"/>
        <v>0.13186313292069834</v>
      </c>
    </row>
    <row r="3634" spans="1:16" x14ac:dyDescent="0.3">
      <c r="A3634">
        <v>3633</v>
      </c>
      <c r="B3634" s="5" t="s">
        <v>3852</v>
      </c>
      <c r="C3634" s="6">
        <v>4.0970000000000004</v>
      </c>
      <c r="D3634" s="6">
        <v>2.5000000000000001E-4</v>
      </c>
      <c r="E3634" s="10">
        <f t="shared" si="567"/>
        <v>-1.2130182699510217E-2</v>
      </c>
      <c r="F3634">
        <f t="shared" si="568"/>
        <v>0.98794309139136727</v>
      </c>
      <c r="G3634">
        <f t="shared" si="565"/>
        <v>4.0969146467224338</v>
      </c>
      <c r="H3634">
        <f t="shared" si="569"/>
        <v>1.7655337460082538E-2</v>
      </c>
      <c r="I3634" t="str">
        <f t="shared" si="566"/>
        <v>2014</v>
      </c>
      <c r="J3634">
        <f t="shared" si="570"/>
        <v>0.53210661724966934</v>
      </c>
      <c r="K3634">
        <f t="shared" si="574"/>
        <v>-0.53210661724966934</v>
      </c>
      <c r="L3634">
        <f t="shared" si="571"/>
        <v>-0.35000207570242514</v>
      </c>
      <c r="M3634">
        <f t="shared" si="572"/>
        <v>0</v>
      </c>
      <c r="P3634" s="30">
        <f t="shared" si="573"/>
        <v>0.1298798396191532</v>
      </c>
    </row>
    <row r="3635" spans="1:16" x14ac:dyDescent="0.3">
      <c r="A3635">
        <v>3634</v>
      </c>
      <c r="B3635" s="5" t="s">
        <v>3850</v>
      </c>
      <c r="C3635" s="6">
        <v>4.1189999999999998</v>
      </c>
      <c r="D3635" s="6">
        <v>2.5000000000000001E-4</v>
      </c>
      <c r="E3635" s="10">
        <f t="shared" si="567"/>
        <v>5.3554168892094248E-3</v>
      </c>
      <c r="F3635">
        <f t="shared" si="568"/>
        <v>1.0053697827678787</v>
      </c>
      <c r="G3635">
        <f t="shared" si="565"/>
        <v>4.118914188393874</v>
      </c>
      <c r="H3635">
        <f t="shared" si="569"/>
        <v>1.7682933890499457E-2</v>
      </c>
      <c r="I3635" t="str">
        <f t="shared" si="566"/>
        <v>2014</v>
      </c>
      <c r="J3635">
        <f t="shared" si="570"/>
        <v>0.53580009727239331</v>
      </c>
      <c r="K3635">
        <f t="shared" si="574"/>
        <v>-0.53580009727239331</v>
      </c>
      <c r="L3635">
        <f t="shared" si="571"/>
        <v>-0.37200161737386539</v>
      </c>
      <c r="M3635">
        <f t="shared" si="572"/>
        <v>0</v>
      </c>
      <c r="P3635" s="30">
        <f t="shared" si="573"/>
        <v>0.13008285017982441</v>
      </c>
    </row>
    <row r="3636" spans="1:16" x14ac:dyDescent="0.3">
      <c r="A3636">
        <v>3635</v>
      </c>
      <c r="B3636" s="5" t="s">
        <v>3848</v>
      </c>
      <c r="C3636" s="6">
        <v>3.9540000000000002</v>
      </c>
      <c r="D3636" s="6">
        <v>1.4999999999999999E-4</v>
      </c>
      <c r="E3636" s="10">
        <f t="shared" si="567"/>
        <v>-4.0882690705518379E-2</v>
      </c>
      <c r="F3636">
        <f t="shared" si="568"/>
        <v>0.95994173343044442</v>
      </c>
      <c r="G3636">
        <f t="shared" si="565"/>
        <v>3.9539505753089053</v>
      </c>
      <c r="H3636">
        <f t="shared" si="569"/>
        <v>1.8877708357770459E-2</v>
      </c>
      <c r="I3636" t="str">
        <f t="shared" si="566"/>
        <v>2014</v>
      </c>
      <c r="J3636">
        <f t="shared" si="570"/>
        <v>0.54909340728107403</v>
      </c>
      <c r="K3636">
        <f t="shared" si="574"/>
        <v>-0.54909340728107403</v>
      </c>
      <c r="L3636">
        <f t="shared" si="571"/>
        <v>-0.20703800428889663</v>
      </c>
      <c r="M3636">
        <f t="shared" si="572"/>
        <v>0</v>
      </c>
      <c r="P3636" s="30">
        <f t="shared" si="573"/>
        <v>0.13887209686180149</v>
      </c>
    </row>
    <row r="3637" spans="1:16" x14ac:dyDescent="0.3">
      <c r="A3637">
        <v>3636</v>
      </c>
      <c r="B3637" s="5" t="s">
        <v>3846</v>
      </c>
      <c r="C3637" s="6">
        <v>3.9510000000000001</v>
      </c>
      <c r="D3637" s="6">
        <v>1.4999999999999999E-4</v>
      </c>
      <c r="E3637" s="10">
        <f t="shared" si="567"/>
        <v>-7.5901331917148634E-4</v>
      </c>
      <c r="F3637">
        <f t="shared" si="568"/>
        <v>0.9992412746585736</v>
      </c>
      <c r="G3637">
        <f t="shared" si="565"/>
        <v>3.9509506128086707</v>
      </c>
      <c r="H3637">
        <f t="shared" si="569"/>
        <v>1.8579643481857228E-2</v>
      </c>
      <c r="I3637" t="str">
        <f t="shared" si="566"/>
        <v>2014</v>
      </c>
      <c r="J3637">
        <f t="shared" si="570"/>
        <v>0.54001360053500824</v>
      </c>
      <c r="K3637">
        <f t="shared" si="574"/>
        <v>-0.54001360053500824</v>
      </c>
      <c r="L3637">
        <f t="shared" si="571"/>
        <v>-0.20403804178866203</v>
      </c>
      <c r="M3637">
        <f t="shared" si="572"/>
        <v>0</v>
      </c>
      <c r="P3637" s="30">
        <f t="shared" si="573"/>
        <v>0.13667941046499713</v>
      </c>
    </row>
    <row r="3638" spans="1:16" x14ac:dyDescent="0.3">
      <c r="A3638">
        <v>3637</v>
      </c>
      <c r="B3638" s="5" t="s">
        <v>3844</v>
      </c>
      <c r="C3638" s="6">
        <v>3.8490000000000002</v>
      </c>
      <c r="D3638" s="6">
        <v>2.8000000000000003E-4</v>
      </c>
      <c r="E3638" s="10">
        <f t="shared" si="567"/>
        <v>-2.6155337127644625E-2</v>
      </c>
      <c r="F3638">
        <f t="shared" si="568"/>
        <v>0.97418375094912679</v>
      </c>
      <c r="G3638">
        <f t="shared" si="565"/>
        <v>3.8489101910477754</v>
      </c>
      <c r="H3638">
        <f t="shared" si="569"/>
        <v>1.8882438188098063E-2</v>
      </c>
      <c r="I3638" t="str">
        <f t="shared" si="566"/>
        <v>2014</v>
      </c>
      <c r="J3638">
        <f t="shared" si="570"/>
        <v>0.53464014997960274</v>
      </c>
      <c r="K3638">
        <f t="shared" si="574"/>
        <v>-0.53464014997960274</v>
      </c>
      <c r="L3638">
        <f t="shared" si="571"/>
        <v>-0.1019976200277668</v>
      </c>
      <c r="M3638">
        <f t="shared" si="572"/>
        <v>0</v>
      </c>
      <c r="P3638" s="30">
        <f t="shared" si="573"/>
        <v>0.13890689141646601</v>
      </c>
    </row>
    <row r="3639" spans="1:16" x14ac:dyDescent="0.3">
      <c r="A3639">
        <v>3638</v>
      </c>
      <c r="B3639" s="5" t="s">
        <v>3842</v>
      </c>
      <c r="C3639" s="6">
        <v>3.7719999999999998</v>
      </c>
      <c r="D3639" s="6">
        <v>2.8000000000000003E-4</v>
      </c>
      <c r="E3639" s="10">
        <f t="shared" si="567"/>
        <v>-2.020800953039812E-2</v>
      </c>
      <c r="F3639">
        <f t="shared" si="568"/>
        <v>0.97999480384515447</v>
      </c>
      <c r="G3639">
        <f t="shared" si="565"/>
        <v>3.7719119876934806</v>
      </c>
      <c r="H3639">
        <f t="shared" si="569"/>
        <v>1.8999843995641367E-2</v>
      </c>
      <c r="I3639" t="str">
        <f t="shared" si="566"/>
        <v>2014</v>
      </c>
      <c r="J3639">
        <f t="shared" si="570"/>
        <v>0.52720231213950897</v>
      </c>
      <c r="K3639">
        <f t="shared" si="574"/>
        <v>-0.52720231213950897</v>
      </c>
      <c r="L3639">
        <f t="shared" si="571"/>
        <v>-2.4999416673471941E-2</v>
      </c>
      <c r="M3639">
        <f t="shared" si="572"/>
        <v>0</v>
      </c>
      <c r="P3639" s="30">
        <f t="shared" si="573"/>
        <v>0.13977057626466319</v>
      </c>
    </row>
    <row r="3640" spans="1:16" x14ac:dyDescent="0.3">
      <c r="A3640">
        <v>3639</v>
      </c>
      <c r="B3640" s="5" t="s">
        <v>3840</v>
      </c>
      <c r="C3640" s="6">
        <v>3.762</v>
      </c>
      <c r="D3640" s="6">
        <v>2.5000000000000001E-4</v>
      </c>
      <c r="E3640" s="10">
        <f t="shared" si="567"/>
        <v>-2.6546338923723422E-3</v>
      </c>
      <c r="F3640">
        <f t="shared" si="568"/>
        <v>0.99734888653234366</v>
      </c>
      <c r="G3640">
        <f t="shared" si="565"/>
        <v>3.7619216258164005</v>
      </c>
      <c r="H3640">
        <f t="shared" si="569"/>
        <v>1.8700680205602459E-2</v>
      </c>
      <c r="I3640" t="str">
        <f t="shared" si="566"/>
        <v>2014</v>
      </c>
      <c r="J3640">
        <f t="shared" si="570"/>
        <v>0.51752682753155832</v>
      </c>
      <c r="K3640">
        <f t="shared" si="574"/>
        <v>-0.51752682753155832</v>
      </c>
      <c r="L3640">
        <f t="shared" si="571"/>
        <v>-1.5009054796391919E-2</v>
      </c>
      <c r="M3640">
        <f t="shared" si="572"/>
        <v>0</v>
      </c>
      <c r="P3640" s="30">
        <f t="shared" si="573"/>
        <v>0.13756980580881886</v>
      </c>
    </row>
    <row r="3641" spans="1:16" x14ac:dyDescent="0.3">
      <c r="A3641">
        <v>3640</v>
      </c>
      <c r="B3641" s="5" t="s">
        <v>3838</v>
      </c>
      <c r="C3641" s="6">
        <v>3.847</v>
      </c>
      <c r="D3641" s="6">
        <v>2.5000000000000001E-4</v>
      </c>
      <c r="E3641" s="10">
        <f t="shared" si="567"/>
        <v>2.2342892891319403E-2</v>
      </c>
      <c r="F3641">
        <f t="shared" si="568"/>
        <v>1.0225943646996278</v>
      </c>
      <c r="G3641">
        <f t="shared" si="565"/>
        <v>3.8469198550015133</v>
      </c>
      <c r="H3641">
        <f t="shared" si="569"/>
        <v>1.9413445776449881E-2</v>
      </c>
      <c r="I3641" t="str">
        <f t="shared" si="566"/>
        <v>2014</v>
      </c>
      <c r="J3641">
        <f t="shared" si="570"/>
        <v>0.54939093118191429</v>
      </c>
      <c r="K3641">
        <f t="shared" si="574"/>
        <v>-0.54939093118191429</v>
      </c>
      <c r="L3641">
        <f t="shared" si="571"/>
        <v>-0.10000728398150471</v>
      </c>
      <c r="M3641">
        <f t="shared" si="572"/>
        <v>0</v>
      </c>
      <c r="P3641" s="30">
        <f t="shared" si="573"/>
        <v>0.14281319910203799</v>
      </c>
    </row>
    <row r="3642" spans="1:16" x14ac:dyDescent="0.3">
      <c r="A3642">
        <v>3641</v>
      </c>
      <c r="B3642" s="5" t="s">
        <v>3836</v>
      </c>
      <c r="C3642" s="6">
        <v>3.7810000000000001</v>
      </c>
      <c r="D3642" s="6">
        <v>2.9999999999999997E-4</v>
      </c>
      <c r="E3642" s="10">
        <f t="shared" si="567"/>
        <v>-1.7305098861362177E-2</v>
      </c>
      <c r="F3642">
        <f t="shared" si="568"/>
        <v>0.98284377436963877</v>
      </c>
      <c r="G3642">
        <f t="shared" si="565"/>
        <v>3.780905476181553</v>
      </c>
      <c r="H3642">
        <f t="shared" si="569"/>
        <v>1.5853562990336963E-2</v>
      </c>
      <c r="I3642" t="str">
        <f t="shared" si="566"/>
        <v>2014</v>
      </c>
      <c r="J3642">
        <f t="shared" si="570"/>
        <v>0.4409490621176958</v>
      </c>
      <c r="K3642">
        <f t="shared" si="574"/>
        <v>-0.4409490621176958</v>
      </c>
      <c r="L3642">
        <f t="shared" si="571"/>
        <v>-3.3992905161544407E-2</v>
      </c>
      <c r="M3642">
        <f t="shared" si="572"/>
        <v>0</v>
      </c>
      <c r="P3642" s="30">
        <f t="shared" si="573"/>
        <v>0.1166252541608163</v>
      </c>
    </row>
    <row r="3643" spans="1:16" x14ac:dyDescent="0.3">
      <c r="A3643">
        <v>3642</v>
      </c>
      <c r="B3643" s="5" t="s">
        <v>3834</v>
      </c>
      <c r="C3643" s="6">
        <v>3.7469999999999999</v>
      </c>
      <c r="D3643" s="6">
        <v>2.8000000000000003E-4</v>
      </c>
      <c r="E3643" s="10">
        <f t="shared" si="567"/>
        <v>-9.0330050972455694E-3</v>
      </c>
      <c r="F3643">
        <f t="shared" si="568"/>
        <v>0.99100766992859024</v>
      </c>
      <c r="G3643">
        <f t="shared" si="565"/>
        <v>3.7469125710200086</v>
      </c>
      <c r="H3643">
        <f t="shared" si="569"/>
        <v>1.5846068636088635E-2</v>
      </c>
      <c r="I3643" t="str">
        <f t="shared" si="566"/>
        <v>2014</v>
      </c>
      <c r="J3643">
        <f t="shared" si="570"/>
        <v>0.43677805794147545</v>
      </c>
      <c r="K3643">
        <f t="shared" si="574"/>
        <v>-0.43677805794147545</v>
      </c>
      <c r="L3643">
        <f t="shared" si="571"/>
        <v>3.8977005590340674E-2</v>
      </c>
      <c r="M3643">
        <f t="shared" si="572"/>
        <v>0</v>
      </c>
      <c r="P3643" s="30">
        <f t="shared" si="573"/>
        <v>0.11657012264435435</v>
      </c>
    </row>
    <row r="3644" spans="1:16" x14ac:dyDescent="0.3">
      <c r="A3644">
        <v>3643</v>
      </c>
      <c r="B3644" s="5" t="s">
        <v>3832</v>
      </c>
      <c r="C3644" s="6">
        <v>3.8079999999999998</v>
      </c>
      <c r="D3644" s="6">
        <v>3.5000000000000005E-4</v>
      </c>
      <c r="E3644" s="10">
        <f t="shared" si="567"/>
        <v>1.6148597117568598E-2</v>
      </c>
      <c r="F3644">
        <f t="shared" si="568"/>
        <v>1.0162796904190019</v>
      </c>
      <c r="G3644">
        <f t="shared" si="565"/>
        <v>3.8078889349530396</v>
      </c>
      <c r="H3644">
        <f t="shared" si="569"/>
        <v>1.6440213406763011E-2</v>
      </c>
      <c r="I3644" t="str">
        <f t="shared" si="566"/>
        <v>2014</v>
      </c>
      <c r="J3644">
        <f t="shared" si="570"/>
        <v>0.46052948865565868</v>
      </c>
      <c r="K3644">
        <f t="shared" si="574"/>
        <v>-0.46052948865565868</v>
      </c>
      <c r="L3644">
        <f t="shared" si="571"/>
        <v>-2.1999358342690289E-2</v>
      </c>
      <c r="M3644">
        <f t="shared" si="572"/>
        <v>0</v>
      </c>
      <c r="P3644" s="30">
        <f t="shared" si="573"/>
        <v>0.1209408931096721</v>
      </c>
    </row>
    <row r="3645" spans="1:16" x14ac:dyDescent="0.3">
      <c r="A3645">
        <v>3644</v>
      </c>
      <c r="B3645" s="5" t="s">
        <v>3830</v>
      </c>
      <c r="C3645" s="6">
        <v>3.786</v>
      </c>
      <c r="D3645" s="6">
        <v>3.5000000000000005E-4</v>
      </c>
      <c r="E3645" s="10">
        <f t="shared" si="567"/>
        <v>-5.7940641419877538E-3</v>
      </c>
      <c r="F3645">
        <f t="shared" si="568"/>
        <v>0.99422268907563027</v>
      </c>
      <c r="G3645">
        <f t="shared" si="565"/>
        <v>3.7858895766103493</v>
      </c>
      <c r="H3645">
        <f t="shared" si="569"/>
        <v>1.638162150947205E-2</v>
      </c>
      <c r="I3645" t="str">
        <f t="shared" si="566"/>
        <v>2014</v>
      </c>
      <c r="J3645">
        <f t="shared" si="570"/>
        <v>0.45623705046845903</v>
      </c>
      <c r="K3645">
        <f t="shared" si="574"/>
        <v>-0.45623705046845903</v>
      </c>
      <c r="L3645">
        <f t="shared" si="571"/>
        <v>1.2031299213863811E-2</v>
      </c>
      <c r="M3645">
        <f t="shared" si="572"/>
        <v>0</v>
      </c>
      <c r="P3645" s="30">
        <f t="shared" si="573"/>
        <v>0.12050986729437191</v>
      </c>
    </row>
    <row r="3646" spans="1:16" x14ac:dyDescent="0.3">
      <c r="A3646">
        <v>3645</v>
      </c>
      <c r="B3646" s="5" t="s">
        <v>3829</v>
      </c>
      <c r="C3646" s="6">
        <v>3.8410000000000002</v>
      </c>
      <c r="D3646" s="6">
        <v>2.5000000000000001E-4</v>
      </c>
      <c r="E3646" s="10">
        <f t="shared" si="567"/>
        <v>1.4422696576636598E-2</v>
      </c>
      <c r="F3646">
        <f t="shared" si="568"/>
        <v>1.0145272054939249</v>
      </c>
      <c r="G3646">
        <f t="shared" si="565"/>
        <v>3.8409199800002116</v>
      </c>
      <c r="H3646">
        <f t="shared" si="569"/>
        <v>1.6836395917982534E-2</v>
      </c>
      <c r="I3646" t="str">
        <f t="shared" si="566"/>
        <v>2014</v>
      </c>
      <c r="J3646">
        <f t="shared" si="570"/>
        <v>0.47571857570545123</v>
      </c>
      <c r="K3646">
        <f t="shared" si="574"/>
        <v>-0.47571857570545123</v>
      </c>
      <c r="L3646">
        <f t="shared" si="571"/>
        <v>-4.2999104175998504E-2</v>
      </c>
      <c r="M3646">
        <f t="shared" si="572"/>
        <v>0</v>
      </c>
      <c r="P3646" s="30">
        <f t="shared" si="573"/>
        <v>0.12385537271865399</v>
      </c>
    </row>
    <row r="3647" spans="1:16" x14ac:dyDescent="0.3">
      <c r="A3647">
        <v>3646</v>
      </c>
      <c r="B3647" s="5" t="s">
        <v>3828</v>
      </c>
      <c r="C3647" s="6">
        <v>3.798</v>
      </c>
      <c r="D3647" s="6">
        <v>2.5000000000000001E-4</v>
      </c>
      <c r="E3647" s="10">
        <f t="shared" si="567"/>
        <v>-1.1258136973673607E-2</v>
      </c>
      <c r="F3647">
        <f t="shared" si="568"/>
        <v>0.98880499869825567</v>
      </c>
      <c r="G3647">
        <f t="shared" si="565"/>
        <v>3.7979208758242131</v>
      </c>
      <c r="H3647">
        <f t="shared" si="569"/>
        <v>1.6760985152206646E-2</v>
      </c>
      <c r="I3647" t="str">
        <f t="shared" si="566"/>
        <v>2014</v>
      </c>
      <c r="J3647">
        <f t="shared" si="570"/>
        <v>0.46828600048341257</v>
      </c>
      <c r="K3647">
        <f t="shared" si="574"/>
        <v>-0.46828600048341257</v>
      </c>
      <c r="L3647">
        <f t="shared" si="571"/>
        <v>-2.2008981462976696E-2</v>
      </c>
      <c r="M3647">
        <f t="shared" si="572"/>
        <v>0</v>
      </c>
      <c r="P3647" s="30">
        <f t="shared" si="573"/>
        <v>0.12330062046955799</v>
      </c>
    </row>
    <row r="3648" spans="1:16" x14ac:dyDescent="0.3">
      <c r="A3648">
        <v>3647</v>
      </c>
      <c r="B3648" s="5" t="s">
        <v>3826</v>
      </c>
      <c r="C3648" s="6">
        <v>3.8340000000000001</v>
      </c>
      <c r="D3648" s="6">
        <v>2.0000000000000001E-4</v>
      </c>
      <c r="E3648" s="10">
        <f t="shared" si="567"/>
        <v>9.4340322333587145E-3</v>
      </c>
      <c r="F3648">
        <f t="shared" si="568"/>
        <v>1.0094786729857821</v>
      </c>
      <c r="G3648">
        <f t="shared" si="565"/>
        <v>3.833936100532497</v>
      </c>
      <c r="H3648">
        <f t="shared" si="569"/>
        <v>1.6968622101080893E-2</v>
      </c>
      <c r="I3648" t="str">
        <f t="shared" si="566"/>
        <v>2014</v>
      </c>
      <c r="J3648">
        <f t="shared" si="570"/>
        <v>0.47858289099139506</v>
      </c>
      <c r="K3648">
        <f t="shared" si="574"/>
        <v>-0.47858289099139506</v>
      </c>
      <c r="L3648">
        <f t="shared" si="571"/>
        <v>-5.8024206171260584E-2</v>
      </c>
      <c r="M3648">
        <f t="shared" si="572"/>
        <v>0</v>
      </c>
      <c r="P3648" s="30">
        <f t="shared" si="573"/>
        <v>0.12482808227422582</v>
      </c>
    </row>
    <row r="3649" spans="1:16" x14ac:dyDescent="0.3">
      <c r="A3649">
        <v>3648</v>
      </c>
      <c r="B3649" s="5" t="s">
        <v>3824</v>
      </c>
      <c r="C3649" s="6">
        <v>3.8969999999999998</v>
      </c>
      <c r="D3649" s="6">
        <v>2.9999999999999997E-4</v>
      </c>
      <c r="E3649" s="10">
        <f t="shared" si="567"/>
        <v>1.629838173311933E-2</v>
      </c>
      <c r="F3649">
        <f t="shared" si="568"/>
        <v>1.016431924882629</v>
      </c>
      <c r="G3649">
        <f t="shared" si="565"/>
        <v>3.8969025762178022</v>
      </c>
      <c r="H3649">
        <f t="shared" si="569"/>
        <v>1.7228760292500415E-2</v>
      </c>
      <c r="I3649" t="str">
        <f t="shared" si="566"/>
        <v>2014</v>
      </c>
      <c r="J3649">
        <f t="shared" si="570"/>
        <v>0.49390030883568337</v>
      </c>
      <c r="K3649">
        <f t="shared" si="574"/>
        <v>-0.49390030883568337</v>
      </c>
      <c r="L3649">
        <f t="shared" si="571"/>
        <v>-0.12099068185656581</v>
      </c>
      <c r="M3649">
        <f t="shared" si="572"/>
        <v>0</v>
      </c>
      <c r="P3649" s="30">
        <f t="shared" si="573"/>
        <v>0.12674176456190644</v>
      </c>
    </row>
    <row r="3650" spans="1:16" x14ac:dyDescent="0.3">
      <c r="A3650">
        <v>3649</v>
      </c>
      <c r="B3650" s="5" t="s">
        <v>3822</v>
      </c>
      <c r="C3650" s="6">
        <v>3.9329999999999998</v>
      </c>
      <c r="D3650" s="6">
        <v>2.5000000000000001E-4</v>
      </c>
      <c r="E3650" s="10">
        <f t="shared" si="567"/>
        <v>9.1954670931003943E-3</v>
      </c>
      <c r="F3650">
        <f t="shared" si="568"/>
        <v>1.0092378752886837</v>
      </c>
      <c r="G3650">
        <f t="shared" si="565"/>
        <v>3.9329180633535095</v>
      </c>
      <c r="H3650">
        <f t="shared" si="569"/>
        <v>1.6818166437944263E-2</v>
      </c>
      <c r="I3650" t="str">
        <f t="shared" si="566"/>
        <v>2014</v>
      </c>
      <c r="J3650">
        <f t="shared" si="570"/>
        <v>0.4865856146654734</v>
      </c>
      <c r="K3650">
        <f t="shared" si="574"/>
        <v>-0.4865856146654734</v>
      </c>
      <c r="L3650">
        <f t="shared" si="571"/>
        <v>-0.15700616899227304</v>
      </c>
      <c r="M3650">
        <f t="shared" si="572"/>
        <v>0</v>
      </c>
      <c r="P3650" s="30">
        <f t="shared" si="573"/>
        <v>0.12372126925282877</v>
      </c>
    </row>
    <row r="3651" spans="1:16" x14ac:dyDescent="0.3">
      <c r="A3651">
        <v>3650</v>
      </c>
      <c r="B3651" s="5" t="s">
        <v>3821</v>
      </c>
      <c r="C3651" s="6">
        <v>3.8759999999999999</v>
      </c>
      <c r="D3651" s="6">
        <v>2.5000000000000001E-4</v>
      </c>
      <c r="E3651" s="10">
        <f t="shared" si="567"/>
        <v>-1.4598799421152636E-2</v>
      </c>
      <c r="F3651">
        <f t="shared" si="568"/>
        <v>0.98550724637681164</v>
      </c>
      <c r="G3651">
        <f t="shared" ref="G3651:G3714" si="575">C3651*EXP(-1/12*D3651)</f>
        <v>3.87591925084114</v>
      </c>
      <c r="H3651">
        <f t="shared" si="569"/>
        <v>1.6828134040959786E-2</v>
      </c>
      <c r="I3651" t="str">
        <f t="shared" ref="I3651:I3714" si="576">MID(B3651,7,4)</f>
        <v>2014</v>
      </c>
      <c r="J3651">
        <f t="shared" si="570"/>
        <v>0.47981785388209197</v>
      </c>
      <c r="K3651">
        <f t="shared" si="574"/>
        <v>-0.47981785388209197</v>
      </c>
      <c r="L3651">
        <f t="shared" si="571"/>
        <v>-0.10000735647990355</v>
      </c>
      <c r="M3651">
        <f t="shared" si="572"/>
        <v>0</v>
      </c>
      <c r="P3651" s="30">
        <f t="shared" si="573"/>
        <v>0.12379459499264939</v>
      </c>
    </row>
    <row r="3652" spans="1:16" x14ac:dyDescent="0.3">
      <c r="A3652">
        <v>3651</v>
      </c>
      <c r="B3652" s="5" t="s">
        <v>3819</v>
      </c>
      <c r="C3652" s="6">
        <v>3.9620000000000002</v>
      </c>
      <c r="D3652" s="6">
        <v>2.5000000000000001E-4</v>
      </c>
      <c r="E3652" s="10">
        <f t="shared" ref="E3652:E3715" si="577">LN(C3652/C3651)</f>
        <v>2.1945254247839493E-2</v>
      </c>
      <c r="F3652">
        <f t="shared" ref="F3652:F3715" si="578">C3652/C3651</f>
        <v>1.0221878224974201</v>
      </c>
      <c r="G3652">
        <f t="shared" si="575"/>
        <v>3.9619174591931365</v>
      </c>
      <c r="H3652">
        <f t="shared" si="569"/>
        <v>1.6632904499278608E-2</v>
      </c>
      <c r="I3652" t="str">
        <f t="shared" si="576"/>
        <v>2014</v>
      </c>
      <c r="J3652">
        <f t="shared" si="570"/>
        <v>0.48477390944447551</v>
      </c>
      <c r="K3652">
        <f t="shared" si="574"/>
        <v>-0.48477390944447551</v>
      </c>
      <c r="L3652">
        <f t="shared" si="571"/>
        <v>-0.18600556483190012</v>
      </c>
      <c r="M3652">
        <f t="shared" si="572"/>
        <v>0</v>
      </c>
      <c r="P3652" s="30">
        <f t="shared" si="573"/>
        <v>0.12235840711916347</v>
      </c>
    </row>
    <row r="3653" spans="1:16" x14ac:dyDescent="0.3">
      <c r="A3653">
        <v>3652</v>
      </c>
      <c r="B3653" s="5" t="s">
        <v>3817</v>
      </c>
      <c r="C3653" s="6">
        <v>3.9649999999999999</v>
      </c>
      <c r="D3653" s="6">
        <v>2.9999999999999997E-4</v>
      </c>
      <c r="E3653" s="10">
        <f t="shared" si="577"/>
        <v>7.5690681045203047E-4</v>
      </c>
      <c r="F3653">
        <f t="shared" si="578"/>
        <v>1.0007571933366985</v>
      </c>
      <c r="G3653">
        <f t="shared" si="575"/>
        <v>3.9649008762390521</v>
      </c>
      <c r="H3653">
        <f t="shared" si="569"/>
        <v>1.661978611477222E-2</v>
      </c>
      <c r="I3653" t="str">
        <f t="shared" si="576"/>
        <v>2014</v>
      </c>
      <c r="J3653">
        <f t="shared" si="570"/>
        <v>0.48475632613646535</v>
      </c>
      <c r="K3653">
        <f t="shared" si="574"/>
        <v>-0.48475632613646535</v>
      </c>
      <c r="L3653">
        <f t="shared" si="571"/>
        <v>-0.18898898187781565</v>
      </c>
      <c r="M3653">
        <f t="shared" si="572"/>
        <v>0</v>
      </c>
      <c r="P3653" s="30">
        <f t="shared" si="573"/>
        <v>0.12226190294983767</v>
      </c>
    </row>
    <row r="3654" spans="1:16" x14ac:dyDescent="0.3">
      <c r="A3654">
        <v>3653</v>
      </c>
      <c r="B3654" s="5" t="s">
        <v>3815</v>
      </c>
      <c r="C3654" s="6">
        <v>3.9740000000000002</v>
      </c>
      <c r="D3654" s="6">
        <v>2.9999999999999997E-4</v>
      </c>
      <c r="E3654" s="10">
        <f t="shared" si="577"/>
        <v>2.2672890428139065E-3</v>
      </c>
      <c r="F3654">
        <f t="shared" si="578"/>
        <v>1.0022698612862548</v>
      </c>
      <c r="G3654">
        <f t="shared" si="575"/>
        <v>3.9739006512418649</v>
      </c>
      <c r="H3654">
        <f t="shared" si="569"/>
        <v>1.6408638581092178E-2</v>
      </c>
      <c r="I3654" t="str">
        <f t="shared" si="576"/>
        <v>2014</v>
      </c>
      <c r="J3654">
        <f t="shared" si="570"/>
        <v>0.47968404716150687</v>
      </c>
      <c r="K3654">
        <f t="shared" si="574"/>
        <v>-0.47968404716150687</v>
      </c>
      <c r="L3654">
        <f t="shared" si="571"/>
        <v>-0.19798875688062845</v>
      </c>
      <c r="M3654">
        <f t="shared" si="572"/>
        <v>0</v>
      </c>
      <c r="P3654" s="30">
        <f t="shared" si="573"/>
        <v>0.12070861585621248</v>
      </c>
    </row>
    <row r="3655" spans="1:16" x14ac:dyDescent="0.3">
      <c r="A3655">
        <v>3654</v>
      </c>
      <c r="B3655" s="5" t="s">
        <v>3813</v>
      </c>
      <c r="C3655" s="6">
        <v>3.831</v>
      </c>
      <c r="D3655" s="6">
        <v>3.5000000000000005E-4</v>
      </c>
      <c r="E3655" s="10">
        <f t="shared" si="577"/>
        <v>-3.6647278411113281E-2</v>
      </c>
      <c r="F3655">
        <f t="shared" si="578"/>
        <v>0.96401610468042265</v>
      </c>
      <c r="G3655">
        <f t="shared" si="575"/>
        <v>3.8308882641294897</v>
      </c>
      <c r="H3655">
        <f t="shared" si="569"/>
        <v>1.7455041386430031E-2</v>
      </c>
      <c r="I3655" t="str">
        <f t="shared" si="576"/>
        <v>2014</v>
      </c>
      <c r="J3655">
        <f t="shared" si="570"/>
        <v>0.49191049524187669</v>
      </c>
      <c r="K3655">
        <f t="shared" si="574"/>
        <v>-0.49191049524187669</v>
      </c>
      <c r="L3655">
        <f t="shared" si="571"/>
        <v>-5.4976369768253264E-2</v>
      </c>
      <c r="M3655">
        <f t="shared" si="572"/>
        <v>0</v>
      </c>
      <c r="P3655" s="30">
        <f t="shared" si="573"/>
        <v>0.12840638027683529</v>
      </c>
    </row>
    <row r="3656" spans="1:16" x14ac:dyDescent="0.3">
      <c r="A3656">
        <v>3655</v>
      </c>
      <c r="B3656" s="5" t="s">
        <v>3811</v>
      </c>
      <c r="C3656" s="6">
        <v>3.9060000000000001</v>
      </c>
      <c r="D3656" s="6">
        <v>3.3E-4</v>
      </c>
      <c r="E3656" s="10">
        <f t="shared" si="577"/>
        <v>1.9387966735975409E-2</v>
      </c>
      <c r="F3656">
        <f t="shared" si="578"/>
        <v>1.0195771339075961</v>
      </c>
      <c r="G3656">
        <f t="shared" si="575"/>
        <v>3.9058925864769432</v>
      </c>
      <c r="H3656">
        <f t="shared" si="569"/>
        <v>1.7692630213381001E-2</v>
      </c>
      <c r="I3656" t="str">
        <f t="shared" si="576"/>
        <v>2014</v>
      </c>
      <c r="J3656">
        <f t="shared" si="570"/>
        <v>0.50836824782611645</v>
      </c>
      <c r="K3656">
        <f t="shared" si="574"/>
        <v>-0.50836824782611645</v>
      </c>
      <c r="L3656">
        <f t="shared" si="571"/>
        <v>-0.12998069211570673</v>
      </c>
      <c r="M3656">
        <f t="shared" si="572"/>
        <v>0</v>
      </c>
      <c r="P3656" s="30">
        <f t="shared" si="573"/>
        <v>0.13015418027269846</v>
      </c>
    </row>
    <row r="3657" spans="1:16" x14ac:dyDescent="0.3">
      <c r="A3657">
        <v>3656</v>
      </c>
      <c r="B3657" s="5" t="s">
        <v>3810</v>
      </c>
      <c r="C3657" s="6">
        <v>3.7759999999999998</v>
      </c>
      <c r="D3657" s="6">
        <v>2.8000000000000003E-4</v>
      </c>
      <c r="E3657" s="10">
        <f t="shared" si="577"/>
        <v>-3.3848584171233077E-2</v>
      </c>
      <c r="F3657">
        <f t="shared" si="578"/>
        <v>0.96671786994367626</v>
      </c>
      <c r="G3657">
        <f t="shared" si="575"/>
        <v>3.7759118943612364</v>
      </c>
      <c r="H3657">
        <f t="shared" si="569"/>
        <v>1.8291567622413463E-2</v>
      </c>
      <c r="I3657" t="str">
        <f t="shared" si="576"/>
        <v>2014</v>
      </c>
      <c r="J3657">
        <f t="shared" si="570"/>
        <v>0.50808748738048803</v>
      </c>
      <c r="K3657">
        <f t="shared" si="574"/>
        <v>-0.50808748738048803</v>
      </c>
      <c r="L3657">
        <f t="shared" si="571"/>
        <v>1.599962667102206E-2</v>
      </c>
      <c r="M3657">
        <f t="shared" si="572"/>
        <v>0</v>
      </c>
      <c r="P3657" s="30">
        <f t="shared" si="573"/>
        <v>0.13456020733408564</v>
      </c>
    </row>
    <row r="3658" spans="1:16" x14ac:dyDescent="0.3">
      <c r="A3658">
        <v>3657</v>
      </c>
      <c r="B3658" s="5" t="s">
        <v>3808</v>
      </c>
      <c r="C3658" s="6">
        <v>3.7919999999999998</v>
      </c>
      <c r="D3658" s="6">
        <v>2.8000000000000003E-4</v>
      </c>
      <c r="E3658" s="10">
        <f t="shared" si="577"/>
        <v>4.2283361095211049E-3</v>
      </c>
      <c r="F3658">
        <f t="shared" si="578"/>
        <v>1.0042372881355932</v>
      </c>
      <c r="G3658">
        <f t="shared" si="575"/>
        <v>3.7919115210322585</v>
      </c>
      <c r="H3658">
        <f t="shared" si="569"/>
        <v>1.6983804265550177E-2</v>
      </c>
      <c r="I3658" t="str">
        <f t="shared" si="576"/>
        <v>2014</v>
      </c>
      <c r="J3658">
        <f t="shared" si="570"/>
        <v>0.47376054741280194</v>
      </c>
      <c r="K3658">
        <f t="shared" si="574"/>
        <v>-0.47376054741280194</v>
      </c>
      <c r="L3658">
        <f t="shared" si="571"/>
        <v>3.0992905162419149E-2</v>
      </c>
      <c r="M3658">
        <f t="shared" si="572"/>
        <v>0</v>
      </c>
      <c r="P3658" s="30">
        <f t="shared" si="573"/>
        <v>0.12493976844792828</v>
      </c>
    </row>
    <row r="3659" spans="1:16" x14ac:dyDescent="0.3">
      <c r="A3659">
        <v>3658</v>
      </c>
      <c r="B3659" s="5" t="s">
        <v>3806</v>
      </c>
      <c r="C3659" s="6">
        <v>3.8769999999999998</v>
      </c>
      <c r="D3659" s="6">
        <v>2.9999999999999997E-4</v>
      </c>
      <c r="E3659" s="10">
        <f t="shared" si="577"/>
        <v>2.2168074296016641E-2</v>
      </c>
      <c r="F3659">
        <f t="shared" si="578"/>
        <v>1.0224156118143459</v>
      </c>
      <c r="G3659">
        <f t="shared" si="575"/>
        <v>3.8769030762115522</v>
      </c>
      <c r="H3659">
        <f t="shared" si="569"/>
        <v>1.7619322507629844E-2</v>
      </c>
      <c r="I3659" t="str">
        <f t="shared" si="576"/>
        <v>2014</v>
      </c>
      <c r="J3659">
        <f t="shared" si="570"/>
        <v>0.50250440060974499</v>
      </c>
      <c r="K3659">
        <f t="shared" si="574"/>
        <v>-0.50250440060974499</v>
      </c>
      <c r="L3659">
        <f t="shared" si="571"/>
        <v>-5.3998650016874539E-2</v>
      </c>
      <c r="M3659">
        <f t="shared" si="572"/>
        <v>0</v>
      </c>
      <c r="P3659" s="30">
        <f t="shared" si="573"/>
        <v>0.12961489898808207</v>
      </c>
    </row>
    <row r="3660" spans="1:16" x14ac:dyDescent="0.3">
      <c r="A3660">
        <v>3659</v>
      </c>
      <c r="B3660" s="5" t="s">
        <v>3804</v>
      </c>
      <c r="C3660" s="6">
        <v>3.823</v>
      </c>
      <c r="D3660" s="6">
        <v>2.9999999999999997E-4</v>
      </c>
      <c r="E3660" s="10">
        <f t="shared" si="577"/>
        <v>-1.4026203974516344E-2</v>
      </c>
      <c r="F3660">
        <f t="shared" si="578"/>
        <v>0.98607170492648955</v>
      </c>
      <c r="G3660">
        <f t="shared" si="575"/>
        <v>3.8229044261946776</v>
      </c>
      <c r="H3660">
        <f t="shared" si="569"/>
        <v>1.771471678303561E-2</v>
      </c>
      <c r="I3660" t="str">
        <f t="shared" si="576"/>
        <v>2014</v>
      </c>
      <c r="J3660">
        <f t="shared" si="570"/>
        <v>0.49818812889578978</v>
      </c>
      <c r="K3660">
        <f t="shared" si="574"/>
        <v>-0.49818812889578978</v>
      </c>
      <c r="L3660">
        <f t="shared" si="571"/>
        <v>1.7021974510651017E-2</v>
      </c>
      <c r="M3660">
        <f t="shared" si="572"/>
        <v>0</v>
      </c>
      <c r="P3660" s="30">
        <f t="shared" si="573"/>
        <v>0.13031665805772882</v>
      </c>
    </row>
    <row r="3661" spans="1:16" x14ac:dyDescent="0.3">
      <c r="A3661">
        <v>3660</v>
      </c>
      <c r="B3661" s="5" t="s">
        <v>3802</v>
      </c>
      <c r="C3661" s="6">
        <v>3.8889999999999998</v>
      </c>
      <c r="D3661" s="6">
        <v>2.0000000000000001E-4</v>
      </c>
      <c r="E3661" s="10">
        <f t="shared" si="577"/>
        <v>1.7116600459334486E-2</v>
      </c>
      <c r="F3661">
        <f t="shared" si="578"/>
        <v>1.0172639288516871</v>
      </c>
      <c r="G3661">
        <f t="shared" si="575"/>
        <v>3.8889351838734689</v>
      </c>
      <c r="H3661">
        <f t="shared" si="569"/>
        <v>1.7992926674847885E-2</v>
      </c>
      <c r="I3661" t="str">
        <f t="shared" si="576"/>
        <v>2014</v>
      </c>
      <c r="J3661">
        <f t="shared" si="570"/>
        <v>0.51475222877845683</v>
      </c>
      <c r="K3661">
        <f t="shared" si="574"/>
        <v>-0.51475222877845683</v>
      </c>
      <c r="L3661">
        <f t="shared" si="571"/>
        <v>-7.0024292833860358E-2</v>
      </c>
      <c r="M3661">
        <f t="shared" si="572"/>
        <v>0</v>
      </c>
      <c r="P3661" s="30">
        <f t="shared" si="573"/>
        <v>0.13236328312002149</v>
      </c>
    </row>
    <row r="3662" spans="1:16" x14ac:dyDescent="0.3">
      <c r="A3662">
        <v>3661</v>
      </c>
      <c r="B3662" s="5" t="s">
        <v>3800</v>
      </c>
      <c r="C3662" s="6">
        <v>3.84</v>
      </c>
      <c r="D3662" s="6">
        <v>2.3000000000000001E-4</v>
      </c>
      <c r="E3662" s="10">
        <f t="shared" si="577"/>
        <v>-1.2679688573974675E-2</v>
      </c>
      <c r="F3662">
        <f t="shared" si="578"/>
        <v>0.98740035998971465</v>
      </c>
      <c r="G3662">
        <f t="shared" si="575"/>
        <v>3.8399264007053286</v>
      </c>
      <c r="H3662">
        <f t="shared" si="569"/>
        <v>1.8027608914614357E-2</v>
      </c>
      <c r="I3662" t="str">
        <f t="shared" si="576"/>
        <v>2014</v>
      </c>
      <c r="J3662">
        <f t="shared" si="570"/>
        <v>0.50924497131306556</v>
      </c>
      <c r="K3662">
        <f t="shared" si="574"/>
        <v>-0.50924497131306556</v>
      </c>
      <c r="L3662">
        <f t="shared" si="571"/>
        <v>-4.7014903006131092E-2</v>
      </c>
      <c r="M3662">
        <f t="shared" si="572"/>
        <v>0</v>
      </c>
      <c r="P3662" s="30">
        <f t="shared" si="573"/>
        <v>0.13261841977479724</v>
      </c>
    </row>
    <row r="3663" spans="1:16" x14ac:dyDescent="0.3">
      <c r="A3663">
        <v>3662</v>
      </c>
      <c r="B3663" s="5" t="s">
        <v>3798</v>
      </c>
      <c r="C3663" s="6">
        <v>3.9369999999999998</v>
      </c>
      <c r="D3663" s="6">
        <v>2.0000000000000001E-4</v>
      </c>
      <c r="E3663" s="10">
        <f t="shared" si="577"/>
        <v>2.4946645361964878E-2</v>
      </c>
      <c r="F3663">
        <f t="shared" si="578"/>
        <v>1.0252604166666666</v>
      </c>
      <c r="G3663">
        <f t="shared" si="575"/>
        <v>3.9369343838801356</v>
      </c>
      <c r="H3663">
        <f t="shared" si="569"/>
        <v>1.871110499834687E-2</v>
      </c>
      <c r="I3663" t="str">
        <f t="shared" si="576"/>
        <v>2014</v>
      </c>
      <c r="J3663">
        <f t="shared" si="570"/>
        <v>0.54190521828587124</v>
      </c>
      <c r="K3663">
        <f t="shared" si="574"/>
        <v>-0.54190521828587124</v>
      </c>
      <c r="L3663">
        <f t="shared" si="571"/>
        <v>-0.14402288618093806</v>
      </c>
      <c r="M3663">
        <f t="shared" si="572"/>
        <v>0</v>
      </c>
      <c r="P3663" s="30">
        <f t="shared" si="573"/>
        <v>0.13764649482214233</v>
      </c>
    </row>
    <row r="3664" spans="1:16" x14ac:dyDescent="0.3">
      <c r="A3664">
        <v>3663</v>
      </c>
      <c r="B3664" s="5" t="s">
        <v>3796</v>
      </c>
      <c r="C3664" s="6">
        <v>3.911</v>
      </c>
      <c r="D3664" s="6">
        <v>2.9999999999999997E-4</v>
      </c>
      <c r="E3664" s="10">
        <f t="shared" si="577"/>
        <v>-6.6259161882233769E-3</v>
      </c>
      <c r="F3664">
        <f t="shared" si="578"/>
        <v>0.99339598679197361</v>
      </c>
      <c r="G3664">
        <f t="shared" si="575"/>
        <v>3.9109022262221775</v>
      </c>
      <c r="H3664">
        <f t="shared" si="569"/>
        <v>1.8632450960645992E-2</v>
      </c>
      <c r="I3664" t="str">
        <f t="shared" si="576"/>
        <v>2014</v>
      </c>
      <c r="J3664">
        <f t="shared" si="570"/>
        <v>0.53605909168700028</v>
      </c>
      <c r="K3664">
        <f t="shared" si="574"/>
        <v>-0.53605909168700028</v>
      </c>
      <c r="L3664">
        <f t="shared" si="571"/>
        <v>-0.11799072852297998</v>
      </c>
      <c r="M3664">
        <f t="shared" si="572"/>
        <v>0</v>
      </c>
      <c r="P3664" s="30">
        <f t="shared" si="573"/>
        <v>0.13706788374630843</v>
      </c>
    </row>
    <row r="3665" spans="1:16" x14ac:dyDescent="0.3">
      <c r="A3665">
        <v>3664</v>
      </c>
      <c r="B3665" s="5" t="s">
        <v>3794</v>
      </c>
      <c r="C3665" s="6">
        <v>3.9569999999999999</v>
      </c>
      <c r="D3665" s="6">
        <v>3.3E-4</v>
      </c>
      <c r="E3665" s="10">
        <f t="shared" si="577"/>
        <v>1.1693066629910029E-2</v>
      </c>
      <c r="F3665">
        <f t="shared" si="578"/>
        <v>1.0117616977755048</v>
      </c>
      <c r="G3665">
        <f t="shared" si="575"/>
        <v>3.9568911839962269</v>
      </c>
      <c r="H3665">
        <f t="shared" si="569"/>
        <v>1.8748993269509951E-2</v>
      </c>
      <c r="I3665" t="str">
        <f t="shared" si="576"/>
        <v>2014</v>
      </c>
      <c r="J3665">
        <f t="shared" si="570"/>
        <v>0.54575507261496892</v>
      </c>
      <c r="K3665">
        <f t="shared" si="574"/>
        <v>-0.54575507261496892</v>
      </c>
      <c r="L3665">
        <f t="shared" si="571"/>
        <v>-0.1639796862970293</v>
      </c>
      <c r="M3665">
        <f t="shared" si="572"/>
        <v>0</v>
      </c>
      <c r="P3665" s="30">
        <f t="shared" si="573"/>
        <v>0.13792521634719013</v>
      </c>
    </row>
    <row r="3666" spans="1:16" x14ac:dyDescent="0.3">
      <c r="A3666">
        <v>3665</v>
      </c>
      <c r="B3666" s="5" t="s">
        <v>3792</v>
      </c>
      <c r="C3666" s="6">
        <v>4.0439999999999996</v>
      </c>
      <c r="D3666" s="6">
        <v>2.8000000000000003E-4</v>
      </c>
      <c r="E3666" s="10">
        <f t="shared" si="577"/>
        <v>2.1748138754937706E-2</v>
      </c>
      <c r="F3666">
        <f t="shared" si="578"/>
        <v>1.021986353297953</v>
      </c>
      <c r="G3666">
        <f t="shared" si="575"/>
        <v>4.0439056411008574</v>
      </c>
      <c r="H3666">
        <f t="shared" si="569"/>
        <v>1.7648468892598475E-2</v>
      </c>
      <c r="I3666" t="str">
        <f t="shared" si="576"/>
        <v>2014</v>
      </c>
      <c r="J3666">
        <f t="shared" si="570"/>
        <v>0.52501748573953388</v>
      </c>
      <c r="K3666">
        <f t="shared" si="574"/>
        <v>-0.52501748573953388</v>
      </c>
      <c r="L3666">
        <f t="shared" si="571"/>
        <v>-0.25099414340165982</v>
      </c>
      <c r="M3666">
        <f t="shared" si="572"/>
        <v>0</v>
      </c>
      <c r="P3666" s="30">
        <f t="shared" si="573"/>
        <v>0.12982931164452452</v>
      </c>
    </row>
    <row r="3667" spans="1:16" x14ac:dyDescent="0.3">
      <c r="A3667">
        <v>3666</v>
      </c>
      <c r="B3667" s="5" t="s">
        <v>3790</v>
      </c>
      <c r="C3667" s="6">
        <v>4.0650000000000004</v>
      </c>
      <c r="D3667" s="6">
        <v>2.5000000000000001E-4</v>
      </c>
      <c r="E3667" s="10">
        <f t="shared" si="577"/>
        <v>5.1794418415490821E-3</v>
      </c>
      <c r="F3667">
        <f t="shared" si="578"/>
        <v>1.0051928783382791</v>
      </c>
      <c r="G3667">
        <f t="shared" si="575"/>
        <v>4.0649153133821558</v>
      </c>
      <c r="H3667">
        <f t="shared" si="569"/>
        <v>1.7664253690925145E-2</v>
      </c>
      <c r="I3667" t="str">
        <f t="shared" si="576"/>
        <v>2014</v>
      </c>
      <c r="J3667">
        <f t="shared" si="570"/>
        <v>0.52821717252986289</v>
      </c>
      <c r="K3667">
        <f t="shared" si="574"/>
        <v>-0.52821717252986289</v>
      </c>
      <c r="L3667">
        <f t="shared" si="571"/>
        <v>-0.27200381568295828</v>
      </c>
      <c r="M3667">
        <f t="shared" si="572"/>
        <v>0</v>
      </c>
      <c r="P3667" s="30">
        <f t="shared" si="573"/>
        <v>0.12994543103786513</v>
      </c>
    </row>
    <row r="3668" spans="1:16" x14ac:dyDescent="0.3">
      <c r="A3668">
        <v>3667</v>
      </c>
      <c r="B3668" s="5" t="s">
        <v>3789</v>
      </c>
      <c r="C3668" s="6">
        <v>4.0540000000000003</v>
      </c>
      <c r="D3668" s="6">
        <v>3.0400000000000002E-4</v>
      </c>
      <c r="E3668" s="10">
        <f t="shared" si="577"/>
        <v>-2.7096949699656953E-3</v>
      </c>
      <c r="F3668">
        <f t="shared" si="578"/>
        <v>0.99729397293972932</v>
      </c>
      <c r="G3668">
        <f t="shared" si="575"/>
        <v>4.0538972999675398</v>
      </c>
      <c r="H3668">
        <f t="shared" si="569"/>
        <v>1.6927030625941971E-2</v>
      </c>
      <c r="I3668" t="str">
        <f t="shared" si="576"/>
        <v>2014</v>
      </c>
      <c r="J3668">
        <f t="shared" si="570"/>
        <v>0.50479987987326536</v>
      </c>
      <c r="K3668">
        <f t="shared" si="574"/>
        <v>-0.50479987987326536</v>
      </c>
      <c r="L3668">
        <f t="shared" si="571"/>
        <v>-0.26098580226834223</v>
      </c>
      <c r="M3668">
        <f t="shared" si="572"/>
        <v>0</v>
      </c>
      <c r="P3668" s="30">
        <f t="shared" si="573"/>
        <v>0.12452211847530212</v>
      </c>
    </row>
    <row r="3669" spans="1:16" x14ac:dyDescent="0.3">
      <c r="A3669">
        <v>3668</v>
      </c>
      <c r="B3669" s="5" t="s">
        <v>3787</v>
      </c>
      <c r="C3669" s="6">
        <v>3.89</v>
      </c>
      <c r="D3669" s="6">
        <v>2.5000000000000001E-4</v>
      </c>
      <c r="E3669" s="10">
        <f t="shared" si="577"/>
        <v>-4.1294890399453374E-2</v>
      </c>
      <c r="F3669">
        <f t="shared" si="578"/>
        <v>0.95954612728169708</v>
      </c>
      <c r="G3669">
        <f t="shared" si="575"/>
        <v>3.8899189591775114</v>
      </c>
      <c r="H3669">
        <f t="shared" si="569"/>
        <v>1.8255123555376562E-2</v>
      </c>
      <c r="I3669" t="str">
        <f t="shared" si="576"/>
        <v>2014</v>
      </c>
      <c r="J3669">
        <f t="shared" si="570"/>
        <v>0.52238542460792559</v>
      </c>
      <c r="K3669">
        <f t="shared" si="574"/>
        <v>-0.52238542460792559</v>
      </c>
      <c r="L3669">
        <f t="shared" si="571"/>
        <v>-9.700746147831385E-2</v>
      </c>
      <c r="M3669">
        <f t="shared" si="572"/>
        <v>0</v>
      </c>
      <c r="P3669" s="30">
        <f t="shared" si="573"/>
        <v>0.13429210996168911</v>
      </c>
    </row>
    <row r="3670" spans="1:16" x14ac:dyDescent="0.3">
      <c r="A3670">
        <v>3669</v>
      </c>
      <c r="B3670" s="5" t="s">
        <v>3785</v>
      </c>
      <c r="C3670" s="6">
        <v>3.847</v>
      </c>
      <c r="D3670" s="6">
        <v>2.5000000000000001E-4</v>
      </c>
      <c r="E3670" s="10">
        <f t="shared" si="577"/>
        <v>-1.1115533860196886E-2</v>
      </c>
      <c r="F3670">
        <f t="shared" si="578"/>
        <v>0.98894601542416449</v>
      </c>
      <c r="G3670">
        <f t="shared" si="575"/>
        <v>3.8469198550015133</v>
      </c>
      <c r="H3670">
        <f t="shared" si="569"/>
        <v>1.8378898616450968E-2</v>
      </c>
      <c r="I3670" t="str">
        <f t="shared" si="576"/>
        <v>2014</v>
      </c>
      <c r="J3670">
        <f t="shared" si="570"/>
        <v>0.52011375730313336</v>
      </c>
      <c r="K3670">
        <f t="shared" si="574"/>
        <v>-0.52011375730313336</v>
      </c>
      <c r="L3670">
        <f t="shared" si="571"/>
        <v>-5.400835730231579E-2</v>
      </c>
      <c r="M3670">
        <f t="shared" si="572"/>
        <v>0</v>
      </c>
      <c r="P3670" s="30">
        <f t="shared" si="573"/>
        <v>0.13520264962809544</v>
      </c>
    </row>
    <row r="3671" spans="1:16" x14ac:dyDescent="0.3">
      <c r="A3671">
        <v>3670</v>
      </c>
      <c r="B3671" s="5" t="s">
        <v>3783</v>
      </c>
      <c r="C3671" s="6">
        <v>3.819</v>
      </c>
      <c r="D3671" s="6">
        <v>2.8000000000000003E-4</v>
      </c>
      <c r="E3671" s="10">
        <f t="shared" si="577"/>
        <v>-7.3050155267789518E-3</v>
      </c>
      <c r="F3671">
        <f t="shared" si="578"/>
        <v>0.99272160124772546</v>
      </c>
      <c r="G3671">
        <f t="shared" si="575"/>
        <v>3.8189108910396086</v>
      </c>
      <c r="H3671">
        <f t="shared" si="569"/>
        <v>1.7970045278840201E-2</v>
      </c>
      <c r="I3671" t="str">
        <f t="shared" si="576"/>
        <v>2014</v>
      </c>
      <c r="J3671">
        <f t="shared" si="570"/>
        <v>0.50484076587486781</v>
      </c>
      <c r="K3671">
        <f t="shared" si="574"/>
        <v>-0.50484076587486781</v>
      </c>
      <c r="L3671">
        <f t="shared" si="571"/>
        <v>-2.5999393340411014E-2</v>
      </c>
      <c r="M3671">
        <f t="shared" si="572"/>
        <v>0</v>
      </c>
      <c r="P3671" s="30">
        <f t="shared" si="573"/>
        <v>0.13219495826922445</v>
      </c>
    </row>
    <row r="3672" spans="1:16" x14ac:dyDescent="0.3">
      <c r="A3672">
        <v>3671</v>
      </c>
      <c r="B3672" s="5" t="s">
        <v>3781</v>
      </c>
      <c r="C3672" s="6">
        <v>3.7930000000000001</v>
      </c>
      <c r="D3672" s="6">
        <v>2.8000000000000003E-4</v>
      </c>
      <c r="E3672" s="10">
        <f t="shared" si="577"/>
        <v>-6.8313455366172367E-3</v>
      </c>
      <c r="F3672">
        <f t="shared" si="578"/>
        <v>0.99319193506153447</v>
      </c>
      <c r="G3672">
        <f t="shared" si="575"/>
        <v>3.7929114976991976</v>
      </c>
      <c r="H3672">
        <f t="shared" si="569"/>
        <v>1.7727242045879804E-2</v>
      </c>
      <c r="I3672" t="str">
        <f t="shared" si="576"/>
        <v>2014</v>
      </c>
      <c r="J3672">
        <f t="shared" si="570"/>
        <v>0.49462903306373057</v>
      </c>
      <c r="K3672">
        <f t="shared" si="574"/>
        <v>-0.49462903306373057</v>
      </c>
      <c r="L3672">
        <f t="shared" si="571"/>
        <v>3.0031157730888047E-2</v>
      </c>
      <c r="M3672">
        <f t="shared" si="572"/>
        <v>0</v>
      </c>
      <c r="P3672" s="30">
        <f t="shared" si="573"/>
        <v>0.13040879898299115</v>
      </c>
    </row>
    <row r="3673" spans="1:16" x14ac:dyDescent="0.3">
      <c r="A3673">
        <v>3672</v>
      </c>
      <c r="B3673" s="5" t="s">
        <v>3779</v>
      </c>
      <c r="C3673" s="6">
        <v>3.8759999999999999</v>
      </c>
      <c r="D3673" s="6">
        <v>2.5000000000000001E-4</v>
      </c>
      <c r="E3673" s="10">
        <f t="shared" si="577"/>
        <v>2.1646431321757746E-2</v>
      </c>
      <c r="F3673">
        <f t="shared" si="578"/>
        <v>1.0218824149749537</v>
      </c>
      <c r="G3673">
        <f t="shared" si="575"/>
        <v>3.87591925084114</v>
      </c>
      <c r="H3673">
        <f t="shared" si="569"/>
        <v>1.8063600041485696E-2</v>
      </c>
      <c r="I3673" t="str">
        <f t="shared" si="576"/>
        <v>2014</v>
      </c>
      <c r="J3673">
        <f t="shared" si="570"/>
        <v>0.51504449537863328</v>
      </c>
      <c r="K3673">
        <f t="shared" si="574"/>
        <v>-0.51504449537863328</v>
      </c>
      <c r="L3673">
        <f t="shared" si="571"/>
        <v>-5.2976595411054372E-2</v>
      </c>
      <c r="M3673">
        <f t="shared" si="572"/>
        <v>0</v>
      </c>
      <c r="P3673" s="30">
        <f t="shared" si="573"/>
        <v>0.13288318513520631</v>
      </c>
    </row>
    <row r="3674" spans="1:16" x14ac:dyDescent="0.3">
      <c r="A3674">
        <v>3673</v>
      </c>
      <c r="B3674" s="5" t="s">
        <v>3777</v>
      </c>
      <c r="C3674" s="6">
        <v>3.984</v>
      </c>
      <c r="D3674" s="6">
        <v>2.0000000000000001E-4</v>
      </c>
      <c r="E3674" s="10">
        <f t="shared" si="577"/>
        <v>2.7482645693832099E-2</v>
      </c>
      <c r="F3674">
        <f t="shared" si="578"/>
        <v>1.0278637770897834</v>
      </c>
      <c r="G3674">
        <f t="shared" si="575"/>
        <v>3.9839336005533301</v>
      </c>
      <c r="H3674">
        <f t="shared" si="569"/>
        <v>1.850179540292024E-2</v>
      </c>
      <c r="I3674" t="str">
        <f t="shared" si="576"/>
        <v>2014</v>
      </c>
      <c r="J3674">
        <f t="shared" si="570"/>
        <v>0.54224016833283595</v>
      </c>
      <c r="K3674">
        <f t="shared" si="574"/>
        <v>-0.54224016833283595</v>
      </c>
      <c r="L3674">
        <f t="shared" si="571"/>
        <v>-0.16797494032940596</v>
      </c>
      <c r="M3674">
        <f t="shared" si="572"/>
        <v>0</v>
      </c>
      <c r="P3674" s="30">
        <f t="shared" si="573"/>
        <v>0.13610672834946949</v>
      </c>
    </row>
    <row r="3675" spans="1:16" x14ac:dyDescent="0.3">
      <c r="A3675">
        <v>3674</v>
      </c>
      <c r="B3675" s="5" t="s">
        <v>3775</v>
      </c>
      <c r="C3675" s="6">
        <v>3.9540000000000002</v>
      </c>
      <c r="D3675" s="6">
        <v>2.0000000000000001E-4</v>
      </c>
      <c r="E3675" s="10">
        <f t="shared" si="577"/>
        <v>-7.5586149739266147E-3</v>
      </c>
      <c r="F3675">
        <f t="shared" si="578"/>
        <v>0.99246987951807231</v>
      </c>
      <c r="G3675">
        <f t="shared" si="575"/>
        <v>3.9539341005491639</v>
      </c>
      <c r="H3675">
        <f t="shared" si="569"/>
        <v>1.8528588667671011E-2</v>
      </c>
      <c r="I3675" t="str">
        <f t="shared" si="576"/>
        <v>2014</v>
      </c>
      <c r="J3675">
        <f t="shared" si="570"/>
        <v>0.53893636343754903</v>
      </c>
      <c r="K3675">
        <f t="shared" si="574"/>
        <v>-0.53893636343754903</v>
      </c>
      <c r="L3675">
        <f t="shared" si="571"/>
        <v>-0.13797544032523978</v>
      </c>
      <c r="M3675">
        <f t="shared" si="572"/>
        <v>0</v>
      </c>
      <c r="P3675" s="30">
        <f t="shared" si="573"/>
        <v>0.13630383049699688</v>
      </c>
    </row>
    <row r="3676" spans="1:16" x14ac:dyDescent="0.3">
      <c r="A3676">
        <v>3675</v>
      </c>
      <c r="B3676" s="5" t="s">
        <v>3773</v>
      </c>
      <c r="C3676" s="6">
        <v>3.823</v>
      </c>
      <c r="D3676" s="6">
        <v>1.7999999999999998E-4</v>
      </c>
      <c r="E3676" s="10">
        <f t="shared" si="577"/>
        <v>-3.3692270034149541E-2</v>
      </c>
      <c r="F3676">
        <f t="shared" si="578"/>
        <v>0.96686899342438026</v>
      </c>
      <c r="G3676">
        <f t="shared" si="575"/>
        <v>3.8229426554300856</v>
      </c>
      <c r="H3676">
        <f t="shared" si="569"/>
        <v>1.9427322756158022E-2</v>
      </c>
      <c r="I3676" t="str">
        <f t="shared" si="576"/>
        <v>2014</v>
      </c>
      <c r="J3676">
        <f t="shared" si="570"/>
        <v>0.54635693457505519</v>
      </c>
      <c r="K3676">
        <f t="shared" si="574"/>
        <v>-0.54635693457505519</v>
      </c>
      <c r="L3676">
        <f t="shared" si="571"/>
        <v>-6.9839952061614419E-3</v>
      </c>
      <c r="M3676">
        <f t="shared" si="572"/>
        <v>0</v>
      </c>
      <c r="P3676" s="30">
        <f t="shared" si="573"/>
        <v>0.14291528380605265</v>
      </c>
    </row>
    <row r="3677" spans="1:16" x14ac:dyDescent="0.3">
      <c r="A3677">
        <v>3676</v>
      </c>
      <c r="B3677" s="5" t="s">
        <v>3771</v>
      </c>
      <c r="C3677" s="6">
        <v>3.8570000000000002</v>
      </c>
      <c r="D3677" s="6">
        <v>1.4999999999999999E-4</v>
      </c>
      <c r="E3677" s="10">
        <f t="shared" si="577"/>
        <v>8.8542245118149766E-3</v>
      </c>
      <c r="F3677">
        <f t="shared" si="578"/>
        <v>1.0088935391054146</v>
      </c>
      <c r="G3677">
        <f t="shared" si="575"/>
        <v>3.8569517878013269</v>
      </c>
      <c r="H3677">
        <f t="shared" si="569"/>
        <v>1.9377974997097511E-2</v>
      </c>
      <c r="I3677" t="str">
        <f t="shared" si="576"/>
        <v>2014</v>
      </c>
      <c r="J3677">
        <f t="shared" si="570"/>
        <v>0.54981720034706338</v>
      </c>
      <c r="K3677">
        <f t="shared" si="574"/>
        <v>-0.54981720034706338</v>
      </c>
      <c r="L3677">
        <f t="shared" si="571"/>
        <v>-4.0993127577402699E-2</v>
      </c>
      <c r="M3677">
        <f t="shared" si="572"/>
        <v>0</v>
      </c>
      <c r="P3677" s="30">
        <f t="shared" si="573"/>
        <v>0.1425522616295106</v>
      </c>
    </row>
    <row r="3678" spans="1:16" x14ac:dyDescent="0.3">
      <c r="A3678">
        <v>3677</v>
      </c>
      <c r="B3678" s="5" t="s">
        <v>3769</v>
      </c>
      <c r="C3678" s="6">
        <v>3.931</v>
      </c>
      <c r="D3678" s="6">
        <v>1.4999999999999999E-4</v>
      </c>
      <c r="E3678" s="10">
        <f t="shared" si="577"/>
        <v>1.9004167213632472E-2</v>
      </c>
      <c r="F3678">
        <f t="shared" si="578"/>
        <v>1.0191858957739175</v>
      </c>
      <c r="G3678">
        <f t="shared" si="575"/>
        <v>3.9309508628071081</v>
      </c>
      <c r="H3678">
        <f t="shared" si="569"/>
        <v>1.9607300781794387E-2</v>
      </c>
      <c r="I3678" t="str">
        <f t="shared" si="576"/>
        <v>2014</v>
      </c>
      <c r="J3678">
        <f t="shared" si="570"/>
        <v>0.56699750379912606</v>
      </c>
      <c r="K3678">
        <f t="shared" si="574"/>
        <v>-0.56699750379912606</v>
      </c>
      <c r="L3678">
        <f t="shared" si="571"/>
        <v>-0.11499220258318399</v>
      </c>
      <c r="M3678">
        <f t="shared" si="572"/>
        <v>0</v>
      </c>
      <c r="P3678" s="30">
        <f t="shared" si="573"/>
        <v>0.14423927532745368</v>
      </c>
    </row>
    <row r="3679" spans="1:16" x14ac:dyDescent="0.3">
      <c r="A3679">
        <v>3678</v>
      </c>
      <c r="B3679" s="5" t="s">
        <v>3767</v>
      </c>
      <c r="C3679" s="6">
        <v>3.9950000000000001</v>
      </c>
      <c r="D3679" s="6">
        <v>2.0000000000000001E-4</v>
      </c>
      <c r="E3679" s="10">
        <f t="shared" si="577"/>
        <v>1.614973277851478E-2</v>
      </c>
      <c r="F3679">
        <f t="shared" si="578"/>
        <v>1.0162808445688121</v>
      </c>
      <c r="G3679">
        <f t="shared" si="575"/>
        <v>3.994933417221525</v>
      </c>
      <c r="H3679">
        <f t="shared" si="569"/>
        <v>1.9603276081978781E-2</v>
      </c>
      <c r="I3679" t="str">
        <f t="shared" si="576"/>
        <v>2014</v>
      </c>
      <c r="J3679">
        <f t="shared" si="570"/>
        <v>0.57610802177756693</v>
      </c>
      <c r="K3679">
        <f t="shared" si="574"/>
        <v>-0.57610802177756693</v>
      </c>
      <c r="L3679">
        <f t="shared" si="571"/>
        <v>-0.17897475699760079</v>
      </c>
      <c r="M3679">
        <f t="shared" si="572"/>
        <v>0</v>
      </c>
      <c r="P3679" s="30">
        <f t="shared" si="573"/>
        <v>0.14420966799948567</v>
      </c>
    </row>
    <row r="3680" spans="1:16" x14ac:dyDescent="0.3">
      <c r="A3680">
        <v>3679</v>
      </c>
      <c r="B3680" s="5" t="s">
        <v>3765</v>
      </c>
      <c r="C3680" s="6">
        <v>4.0129999999999999</v>
      </c>
      <c r="D3680" s="6">
        <v>1.7999999999999998E-4</v>
      </c>
      <c r="E3680" s="10">
        <f t="shared" si="577"/>
        <v>4.4955120665416768E-3</v>
      </c>
      <c r="F3680">
        <f t="shared" si="578"/>
        <v>1.0045056320400501</v>
      </c>
      <c r="G3680">
        <f t="shared" si="575"/>
        <v>4.0129398054514605</v>
      </c>
      <c r="H3680">
        <f t="shared" si="569"/>
        <v>1.9552813803249285E-2</v>
      </c>
      <c r="I3680" t="str">
        <f t="shared" si="576"/>
        <v>2014</v>
      </c>
      <c r="J3680">
        <f t="shared" si="570"/>
        <v>0.57721502937287616</v>
      </c>
      <c r="K3680">
        <f t="shared" si="574"/>
        <v>-0.57721502937287616</v>
      </c>
      <c r="L3680">
        <f t="shared" si="571"/>
        <v>-0.19698114522753629</v>
      </c>
      <c r="M3680">
        <f t="shared" si="572"/>
        <v>0</v>
      </c>
      <c r="P3680" s="30">
        <f t="shared" si="573"/>
        <v>0.1438384469631831</v>
      </c>
    </row>
    <row r="3681" spans="1:16" x14ac:dyDescent="0.3">
      <c r="A3681">
        <v>3680</v>
      </c>
      <c r="B3681" s="5" t="s">
        <v>3763</v>
      </c>
      <c r="C3681" s="6">
        <v>3.91</v>
      </c>
      <c r="D3681" s="6">
        <v>1.4999999999999999E-4</v>
      </c>
      <c r="E3681" s="10">
        <f t="shared" si="577"/>
        <v>-2.6001717287505173E-2</v>
      </c>
      <c r="F3681">
        <f t="shared" si="578"/>
        <v>0.97433341639671078</v>
      </c>
      <c r="G3681">
        <f t="shared" si="575"/>
        <v>3.9099511253054677</v>
      </c>
      <c r="H3681">
        <f t="shared" ref="H3681:H3744" si="579">SQRT(_xlfn.VAR.S(E3652:E3681))</f>
        <v>1.9966352016040054E-2</v>
      </c>
      <c r="I3681" t="str">
        <f t="shared" si="576"/>
        <v>2014</v>
      </c>
      <c r="J3681">
        <f t="shared" ref="J3681:J3744" si="580">-K3681</f>
        <v>0.57429597573379287</v>
      </c>
      <c r="K3681">
        <f t="shared" si="574"/>
        <v>-0.57429597573379287</v>
      </c>
      <c r="L3681">
        <f t="shared" ref="L3681:L3744" si="581">+MIN(G3682-G3681,G3683-G3681,G3684-G3681,G3685-G3681,G3686-G3681,G3687-G3681,G3688-G3681,G3689-G3681,G3690-G3681,G3691-G3681)</f>
        <v>-9.3992465081543575E-2</v>
      </c>
      <c r="M3681">
        <f t="shared" ref="M3681:M3744" si="582">+IF(L3681&lt;K3681,1,0)</f>
        <v>0</v>
      </c>
      <c r="P3681" s="30">
        <f t="shared" ref="P3681:P3744" si="583">-K3681/G3681</f>
        <v>0.14688060216837764</v>
      </c>
    </row>
    <row r="3682" spans="1:16" x14ac:dyDescent="0.3">
      <c r="A3682">
        <v>3681</v>
      </c>
      <c r="B3682" s="5" t="s">
        <v>3761</v>
      </c>
      <c r="C3682" s="6">
        <v>3.8370000000000002</v>
      </c>
      <c r="D3682" s="6">
        <v>1.7999999999999998E-4</v>
      </c>
      <c r="E3682" s="10">
        <f t="shared" si="577"/>
        <v>-1.8846562732459049E-2</v>
      </c>
      <c r="F3682">
        <f t="shared" si="578"/>
        <v>0.98132992327365731</v>
      </c>
      <c r="G3682">
        <f t="shared" si="575"/>
        <v>3.8369424454316605</v>
      </c>
      <c r="H3682">
        <f t="shared" si="579"/>
        <v>1.9829345212746669E-2</v>
      </c>
      <c r="I3682" t="str">
        <f t="shared" si="576"/>
        <v>2014</v>
      </c>
      <c r="J3682">
        <f t="shared" si="580"/>
        <v>0.55970524798559229</v>
      </c>
      <c r="K3682">
        <f t="shared" ref="K3682:K3745" si="584">-G3682*$P$3*$R$3*H3682</f>
        <v>-0.55970524798559229</v>
      </c>
      <c r="L3682">
        <f t="shared" si="581"/>
        <v>-2.0983785207736361E-2</v>
      </c>
      <c r="M3682">
        <f t="shared" si="582"/>
        <v>0</v>
      </c>
      <c r="P3682" s="30">
        <f t="shared" si="583"/>
        <v>0.1458727244272294</v>
      </c>
    </row>
    <row r="3683" spans="1:16" x14ac:dyDescent="0.3">
      <c r="A3683">
        <v>3682</v>
      </c>
      <c r="B3683" s="5" t="s">
        <v>3759</v>
      </c>
      <c r="C3683" s="6">
        <v>3.85</v>
      </c>
      <c r="D3683" s="6">
        <v>5.0000000000000002E-5</v>
      </c>
      <c r="E3683" s="10">
        <f t="shared" si="577"/>
        <v>3.3823370348775869E-3</v>
      </c>
      <c r="F3683">
        <f t="shared" si="578"/>
        <v>1.0033880635913475</v>
      </c>
      <c r="G3683">
        <f t="shared" si="575"/>
        <v>3.8499839583667539</v>
      </c>
      <c r="H3683">
        <f t="shared" si="579"/>
        <v>1.9843468170504596E-2</v>
      </c>
      <c r="I3683" t="str">
        <f t="shared" si="576"/>
        <v>2014</v>
      </c>
      <c r="J3683">
        <f t="shared" si="580"/>
        <v>0.56200764008284909</v>
      </c>
      <c r="K3683">
        <f t="shared" si="584"/>
        <v>-0.56200764008284909</v>
      </c>
      <c r="L3683">
        <f t="shared" si="581"/>
        <v>-3.402529814282973E-2</v>
      </c>
      <c r="M3683">
        <f t="shared" si="582"/>
        <v>0</v>
      </c>
      <c r="P3683" s="30">
        <f t="shared" si="583"/>
        <v>0.14597661864577349</v>
      </c>
    </row>
    <row r="3684" spans="1:16" x14ac:dyDescent="0.3">
      <c r="A3684">
        <v>3683</v>
      </c>
      <c r="B3684" s="5" t="s">
        <v>3757</v>
      </c>
      <c r="C3684" s="6">
        <v>3.8159999999999998</v>
      </c>
      <c r="D3684" s="6">
        <v>1.2999999999999999E-4</v>
      </c>
      <c r="E3684" s="10">
        <f t="shared" si="577"/>
        <v>-8.8703947136527881E-3</v>
      </c>
      <c r="F3684">
        <f t="shared" si="578"/>
        <v>0.99116883116883114</v>
      </c>
      <c r="G3684">
        <f t="shared" si="575"/>
        <v>3.8159586602239242</v>
      </c>
      <c r="H3684">
        <f t="shared" si="579"/>
        <v>1.9884743645946508E-2</v>
      </c>
      <c r="I3684" t="str">
        <f t="shared" si="576"/>
        <v>2014</v>
      </c>
      <c r="J3684">
        <f t="shared" si="580"/>
        <v>0.5581994166574259</v>
      </c>
      <c r="K3684">
        <f t="shared" si="584"/>
        <v>-0.5581994166574259</v>
      </c>
      <c r="L3684">
        <f t="shared" si="581"/>
        <v>8.1992615080606068E-2</v>
      </c>
      <c r="M3684">
        <f t="shared" si="582"/>
        <v>0</v>
      </c>
      <c r="P3684" s="30">
        <f t="shared" si="583"/>
        <v>0.14628025782246556</v>
      </c>
    </row>
    <row r="3685" spans="1:16" x14ac:dyDescent="0.3">
      <c r="A3685">
        <v>3684</v>
      </c>
      <c r="B3685" s="5" t="s">
        <v>3755</v>
      </c>
      <c r="C3685" s="6">
        <v>3.911</v>
      </c>
      <c r="D3685" s="6">
        <v>1.7999999999999998E-4</v>
      </c>
      <c r="E3685" s="10">
        <f t="shared" si="577"/>
        <v>2.4590342187336977E-2</v>
      </c>
      <c r="F3685">
        <f t="shared" si="578"/>
        <v>1.024895178197065</v>
      </c>
      <c r="G3685">
        <f t="shared" si="575"/>
        <v>3.9109413354399853</v>
      </c>
      <c r="H3685">
        <f t="shared" si="579"/>
        <v>1.9270289071782055E-2</v>
      </c>
      <c r="I3685" t="str">
        <f t="shared" si="576"/>
        <v>2014</v>
      </c>
      <c r="J3685">
        <f t="shared" si="580"/>
        <v>0.55441535731595104</v>
      </c>
      <c r="K3685">
        <f t="shared" si="584"/>
        <v>-0.55441535731595104</v>
      </c>
      <c r="L3685">
        <f t="shared" si="581"/>
        <v>-5.5973460306131262E-2</v>
      </c>
      <c r="M3685">
        <f t="shared" si="582"/>
        <v>0</v>
      </c>
      <c r="P3685" s="30">
        <f t="shared" si="583"/>
        <v>0.14176008018631625</v>
      </c>
    </row>
    <row r="3686" spans="1:16" x14ac:dyDescent="0.3">
      <c r="A3686">
        <v>3685</v>
      </c>
      <c r="B3686" s="5" t="s">
        <v>3753</v>
      </c>
      <c r="C3686" s="6">
        <v>3.9710000000000001</v>
      </c>
      <c r="D3686" s="6">
        <v>1E-4</v>
      </c>
      <c r="E3686" s="10">
        <f t="shared" si="577"/>
        <v>1.5224856375737464E-2</v>
      </c>
      <c r="F3686">
        <f t="shared" si="578"/>
        <v>1.0153413449245718</v>
      </c>
      <c r="G3686">
        <f t="shared" si="575"/>
        <v>3.9709669084712154</v>
      </c>
      <c r="H3686">
        <f t="shared" si="579"/>
        <v>1.9145575220273461E-2</v>
      </c>
      <c r="I3686" t="str">
        <f t="shared" si="576"/>
        <v>2014</v>
      </c>
      <c r="J3686">
        <f t="shared" si="580"/>
        <v>0.55928144048778305</v>
      </c>
      <c r="K3686">
        <f t="shared" si="584"/>
        <v>-0.55928144048778305</v>
      </c>
      <c r="L3686">
        <f t="shared" si="581"/>
        <v>-0.12599895000437522</v>
      </c>
      <c r="M3686">
        <f t="shared" si="582"/>
        <v>0</v>
      </c>
      <c r="P3686" s="30">
        <f t="shared" si="583"/>
        <v>0.14084263439583813</v>
      </c>
    </row>
    <row r="3687" spans="1:16" x14ac:dyDescent="0.3">
      <c r="A3687">
        <v>3686</v>
      </c>
      <c r="B3687" s="5" t="s">
        <v>3751</v>
      </c>
      <c r="C3687" s="6">
        <v>3.984</v>
      </c>
      <c r="D3687" s="6">
        <v>1.2999999999999999E-4</v>
      </c>
      <c r="E3687" s="10">
        <f t="shared" si="577"/>
        <v>3.2683875732374577E-3</v>
      </c>
      <c r="F3687">
        <f t="shared" si="578"/>
        <v>1.0032737345756737</v>
      </c>
      <c r="G3687">
        <f t="shared" si="575"/>
        <v>3.9839568402337826</v>
      </c>
      <c r="H3687">
        <f t="shared" si="579"/>
        <v>1.8011713611250021E-2</v>
      </c>
      <c r="I3687" t="str">
        <f t="shared" si="576"/>
        <v>2014</v>
      </c>
      <c r="J3687">
        <f t="shared" si="580"/>
        <v>0.52788020731330199</v>
      </c>
      <c r="K3687">
        <f t="shared" si="584"/>
        <v>-0.52788020731330199</v>
      </c>
      <c r="L3687">
        <f t="shared" si="581"/>
        <v>-0.13898888176694246</v>
      </c>
      <c r="M3687">
        <f t="shared" si="582"/>
        <v>0</v>
      </c>
      <c r="P3687" s="30">
        <f t="shared" si="583"/>
        <v>0.13250148746147697</v>
      </c>
    </row>
    <row r="3688" spans="1:16" x14ac:dyDescent="0.3">
      <c r="A3688">
        <v>3687</v>
      </c>
      <c r="B3688" s="5" t="s">
        <v>3749</v>
      </c>
      <c r="C3688" s="6">
        <v>4.1539999999999999</v>
      </c>
      <c r="D3688" s="6">
        <v>1.2999999999999999E-4</v>
      </c>
      <c r="E3688" s="10">
        <f t="shared" si="577"/>
        <v>4.1785385731568848E-2</v>
      </c>
      <c r="F3688">
        <f t="shared" si="578"/>
        <v>1.0426706827309238</v>
      </c>
      <c r="G3688">
        <f t="shared" si="575"/>
        <v>4.1539549985770909</v>
      </c>
      <c r="H3688">
        <f t="shared" si="579"/>
        <v>1.9436100631523946E-2</v>
      </c>
      <c r="I3688" t="str">
        <f t="shared" si="576"/>
        <v>2014</v>
      </c>
      <c r="J3688">
        <f t="shared" si="580"/>
        <v>0.59393189344905106</v>
      </c>
      <c r="K3688">
        <f t="shared" si="584"/>
        <v>-0.59393189344905106</v>
      </c>
      <c r="L3688">
        <f t="shared" si="581"/>
        <v>-0.3089870401102508</v>
      </c>
      <c r="M3688">
        <f t="shared" si="582"/>
        <v>0</v>
      </c>
      <c r="P3688" s="30">
        <f t="shared" si="583"/>
        <v>0.14297985742563374</v>
      </c>
    </row>
    <row r="3689" spans="1:16" x14ac:dyDescent="0.3">
      <c r="A3689">
        <v>3688</v>
      </c>
      <c r="B3689" s="5" t="s">
        <v>3747</v>
      </c>
      <c r="C3689" s="6">
        <v>4.1210000000000004</v>
      </c>
      <c r="D3689" s="6">
        <v>2.3000000000000001E-4</v>
      </c>
      <c r="E3689" s="10">
        <f t="shared" si="577"/>
        <v>-7.9758730972401288E-3</v>
      </c>
      <c r="F3689">
        <f t="shared" si="578"/>
        <v>0.99205584978334149</v>
      </c>
      <c r="G3689">
        <f t="shared" si="575"/>
        <v>4.12092101492361</v>
      </c>
      <c r="H3689">
        <f t="shared" si="579"/>
        <v>1.9190723284868264E-2</v>
      </c>
      <c r="I3689" t="str">
        <f t="shared" si="576"/>
        <v>2014</v>
      </c>
      <c r="J3689">
        <f t="shared" si="580"/>
        <v>0.58177004314258218</v>
      </c>
      <c r="K3689">
        <f t="shared" si="584"/>
        <v>-0.58177004314258218</v>
      </c>
      <c r="L3689">
        <f t="shared" si="581"/>
        <v>-0.30495281479111025</v>
      </c>
      <c r="M3689">
        <f t="shared" si="582"/>
        <v>0</v>
      </c>
      <c r="P3689" s="30">
        <f t="shared" si="583"/>
        <v>0.14117476191262707</v>
      </c>
    </row>
    <row r="3690" spans="1:16" x14ac:dyDescent="0.3">
      <c r="A3690">
        <v>3689</v>
      </c>
      <c r="B3690" s="5" t="s">
        <v>3745</v>
      </c>
      <c r="C3690" s="6">
        <v>4.0229999999999997</v>
      </c>
      <c r="D3690" s="6">
        <v>1.7999999999999998E-4</v>
      </c>
      <c r="E3690" s="10">
        <f t="shared" si="577"/>
        <v>-2.4067959389029368E-2</v>
      </c>
      <c r="F3690">
        <f t="shared" si="578"/>
        <v>0.9762193642319823</v>
      </c>
      <c r="G3690">
        <f t="shared" si="575"/>
        <v>4.0229396554525847</v>
      </c>
      <c r="H3690">
        <f t="shared" si="579"/>
        <v>1.956444906694655E-2</v>
      </c>
      <c r="I3690" t="str">
        <f t="shared" si="576"/>
        <v>2014</v>
      </c>
      <c r="J3690">
        <f t="shared" si="580"/>
        <v>0.57899773067650906</v>
      </c>
      <c r="K3690">
        <f t="shared" si="584"/>
        <v>-0.57899773067650906</v>
      </c>
      <c r="L3690">
        <f t="shared" si="581"/>
        <v>-0.22298715515571121</v>
      </c>
      <c r="M3690">
        <f t="shared" si="582"/>
        <v>0</v>
      </c>
      <c r="P3690" s="30">
        <f t="shared" si="583"/>
        <v>0.14392404069291745</v>
      </c>
    </row>
    <row r="3691" spans="1:16" x14ac:dyDescent="0.3">
      <c r="A3691">
        <v>3690</v>
      </c>
      <c r="B3691" s="5" t="s">
        <v>3743</v>
      </c>
      <c r="C3691" s="6">
        <v>3.9319999999999999</v>
      </c>
      <c r="D3691" s="6">
        <v>1.4999999999999999E-4</v>
      </c>
      <c r="E3691" s="10">
        <f t="shared" si="577"/>
        <v>-2.2879690682730925E-2</v>
      </c>
      <c r="F3691">
        <f t="shared" si="578"/>
        <v>0.97738006462838689</v>
      </c>
      <c r="G3691">
        <f t="shared" si="575"/>
        <v>3.9319508503071861</v>
      </c>
      <c r="H3691">
        <f t="shared" si="579"/>
        <v>1.9838493033655209E-2</v>
      </c>
      <c r="I3691" t="str">
        <f t="shared" si="576"/>
        <v>2014</v>
      </c>
      <c r="J3691">
        <f t="shared" si="580"/>
        <v>0.57382898383219205</v>
      </c>
      <c r="K3691">
        <f t="shared" si="584"/>
        <v>-0.57382898383219205</v>
      </c>
      <c r="L3691">
        <f t="shared" si="581"/>
        <v>-0.13602993281674047</v>
      </c>
      <c r="M3691">
        <f t="shared" si="582"/>
        <v>0</v>
      </c>
      <c r="P3691" s="30">
        <f t="shared" si="583"/>
        <v>0.14594001951661256</v>
      </c>
    </row>
    <row r="3692" spans="1:16" x14ac:dyDescent="0.3">
      <c r="A3692">
        <v>3691</v>
      </c>
      <c r="B3692" s="5" t="s">
        <v>3741</v>
      </c>
      <c r="C3692" s="6">
        <v>4.0389999999999997</v>
      </c>
      <c r="D3692" s="6">
        <v>1.4999999999999999E-4</v>
      </c>
      <c r="E3692" s="10">
        <f t="shared" si="577"/>
        <v>2.6848934296355584E-2</v>
      </c>
      <c r="F3692">
        <f t="shared" si="578"/>
        <v>1.0272126144455747</v>
      </c>
      <c r="G3692">
        <f t="shared" si="575"/>
        <v>4.0389495128155453</v>
      </c>
      <c r="H3692">
        <f t="shared" si="579"/>
        <v>2.0250532476934594E-2</v>
      </c>
      <c r="I3692" t="str">
        <f t="shared" si="576"/>
        <v>2014</v>
      </c>
      <c r="J3692">
        <f t="shared" si="580"/>
        <v>0.60168695033951081</v>
      </c>
      <c r="K3692">
        <f t="shared" si="584"/>
        <v>-0.60168695033951081</v>
      </c>
      <c r="L3692">
        <f t="shared" si="581"/>
        <v>-0.2730373851236978</v>
      </c>
      <c r="M3692">
        <f t="shared" si="582"/>
        <v>0</v>
      </c>
      <c r="P3692" s="30">
        <f t="shared" si="583"/>
        <v>0.14897114916400025</v>
      </c>
    </row>
    <row r="3693" spans="1:16" x14ac:dyDescent="0.3">
      <c r="A3693">
        <v>3692</v>
      </c>
      <c r="B3693" s="5" t="s">
        <v>3739</v>
      </c>
      <c r="C3693" s="6">
        <v>3.8980000000000001</v>
      </c>
      <c r="D3693" s="6">
        <v>1.4999999999999999E-4</v>
      </c>
      <c r="E3693" s="10">
        <f t="shared" si="577"/>
        <v>-3.5533535495906605E-2</v>
      </c>
      <c r="F3693">
        <f t="shared" si="578"/>
        <v>0.965090368903194</v>
      </c>
      <c r="G3693">
        <f t="shared" si="575"/>
        <v>3.8979512753045302</v>
      </c>
      <c r="H3693">
        <f t="shared" si="579"/>
        <v>2.0856259297736414E-2</v>
      </c>
      <c r="I3693" t="str">
        <f t="shared" si="576"/>
        <v>2014</v>
      </c>
      <c r="J3693">
        <f t="shared" si="580"/>
        <v>0.5980514454701733</v>
      </c>
      <c r="K3693">
        <f t="shared" si="584"/>
        <v>-0.5980514454701733</v>
      </c>
      <c r="L3693">
        <f t="shared" si="581"/>
        <v>-0.22802773284142841</v>
      </c>
      <c r="M3693">
        <f t="shared" si="582"/>
        <v>0</v>
      </c>
      <c r="P3693" s="30">
        <f t="shared" si="583"/>
        <v>0.15342712189840035</v>
      </c>
    </row>
    <row r="3694" spans="1:16" x14ac:dyDescent="0.3">
      <c r="A3694">
        <v>3693</v>
      </c>
      <c r="B3694" s="5" t="s">
        <v>3737</v>
      </c>
      <c r="C3694" s="6">
        <v>3.9569999999999999</v>
      </c>
      <c r="D3694" s="6">
        <v>1.4999999999999999E-4</v>
      </c>
      <c r="E3694" s="10">
        <f t="shared" si="577"/>
        <v>1.5022561317918083E-2</v>
      </c>
      <c r="F3694">
        <f t="shared" si="578"/>
        <v>1.0151359671626474</v>
      </c>
      <c r="G3694">
        <f t="shared" si="575"/>
        <v>3.956950537809139</v>
      </c>
      <c r="H3694">
        <f t="shared" si="579"/>
        <v>2.10049613746006E-2</v>
      </c>
      <c r="I3694" t="str">
        <f t="shared" si="576"/>
        <v>2014</v>
      </c>
      <c r="J3694">
        <f t="shared" si="580"/>
        <v>0.611432091858784</v>
      </c>
      <c r="K3694">
        <f t="shared" si="584"/>
        <v>-0.611432091858784</v>
      </c>
      <c r="L3694">
        <f t="shared" si="581"/>
        <v>-0.28702699534603715</v>
      </c>
      <c r="M3694">
        <f t="shared" si="582"/>
        <v>0</v>
      </c>
      <c r="P3694" s="30">
        <f t="shared" si="583"/>
        <v>0.15452103482630797</v>
      </c>
    </row>
    <row r="3695" spans="1:16" x14ac:dyDescent="0.3">
      <c r="A3695">
        <v>3694</v>
      </c>
      <c r="B3695" s="5" t="s">
        <v>3736</v>
      </c>
      <c r="C3695" s="6">
        <v>3.855</v>
      </c>
      <c r="D3695" s="6">
        <v>1E-4</v>
      </c>
      <c r="E3695" s="10">
        <f t="shared" si="577"/>
        <v>-2.6115155387994353E-2</v>
      </c>
      <c r="F3695">
        <f t="shared" si="578"/>
        <v>0.97422289613343449</v>
      </c>
      <c r="G3695">
        <f t="shared" si="575"/>
        <v>3.8549678751338541</v>
      </c>
      <c r="H3695">
        <f t="shared" si="579"/>
        <v>2.1433249562445005E-2</v>
      </c>
      <c r="I3695" t="str">
        <f t="shared" si="576"/>
        <v>2014</v>
      </c>
      <c r="J3695">
        <f t="shared" si="580"/>
        <v>0.60781932615211709</v>
      </c>
      <c r="K3695">
        <f t="shared" si="584"/>
        <v>-0.60781932615211709</v>
      </c>
      <c r="L3695">
        <f t="shared" si="581"/>
        <v>-0.19602885795899594</v>
      </c>
      <c r="M3695">
        <f t="shared" si="582"/>
        <v>0</v>
      </c>
      <c r="P3695" s="30">
        <f t="shared" si="583"/>
        <v>0.15767169684416946</v>
      </c>
    </row>
    <row r="3696" spans="1:16" x14ac:dyDescent="0.3">
      <c r="A3696">
        <v>3695</v>
      </c>
      <c r="B3696" s="5" t="s">
        <v>3734</v>
      </c>
      <c r="C3696" s="6">
        <v>3.8450000000000002</v>
      </c>
      <c r="D3696" s="6">
        <v>1E-4</v>
      </c>
      <c r="E3696" s="10">
        <f t="shared" si="577"/>
        <v>-2.5974040576855059E-3</v>
      </c>
      <c r="F3696">
        <f t="shared" si="578"/>
        <v>0.99740596627756162</v>
      </c>
      <c r="G3696">
        <f t="shared" si="575"/>
        <v>3.8449679584668401</v>
      </c>
      <c r="H3696">
        <f t="shared" si="579"/>
        <v>2.1003910715649627E-2</v>
      </c>
      <c r="I3696" t="str">
        <f t="shared" si="576"/>
        <v>2014</v>
      </c>
      <c r="J3696">
        <f t="shared" si="580"/>
        <v>0.59409870977303714</v>
      </c>
      <c r="K3696">
        <f t="shared" si="584"/>
        <v>-0.59409870977303714</v>
      </c>
      <c r="L3696">
        <f t="shared" si="581"/>
        <v>-0.22298305010206576</v>
      </c>
      <c r="M3696">
        <f t="shared" si="582"/>
        <v>0</v>
      </c>
      <c r="P3696" s="30">
        <f t="shared" si="583"/>
        <v>0.15451330575194983</v>
      </c>
    </row>
    <row r="3697" spans="1:16" x14ac:dyDescent="0.3">
      <c r="A3697">
        <v>3696</v>
      </c>
      <c r="B3697" s="5" t="s">
        <v>3732</v>
      </c>
      <c r="C3697" s="6">
        <v>3.859</v>
      </c>
      <c r="D3697" s="6">
        <v>1E-4</v>
      </c>
      <c r="E3697" s="10">
        <f t="shared" si="577"/>
        <v>3.6344795978742561E-3</v>
      </c>
      <c r="F3697">
        <f t="shared" si="578"/>
        <v>1.0036410923276982</v>
      </c>
      <c r="G3697">
        <f t="shared" si="575"/>
        <v>3.8589678418006597</v>
      </c>
      <c r="H3697">
        <f t="shared" si="579"/>
        <v>2.0988395505385463E-2</v>
      </c>
      <c r="I3697" t="str">
        <f t="shared" si="576"/>
        <v>2014</v>
      </c>
      <c r="J3697">
        <f t="shared" si="580"/>
        <v>0.59582143012501143</v>
      </c>
      <c r="K3697">
        <f t="shared" si="584"/>
        <v>-0.59582143012501143</v>
      </c>
      <c r="L3697">
        <f t="shared" si="581"/>
        <v>-0.23698293343588528</v>
      </c>
      <c r="M3697">
        <f t="shared" si="582"/>
        <v>0</v>
      </c>
      <c r="P3697" s="30">
        <f t="shared" si="583"/>
        <v>0.15439916955799016</v>
      </c>
    </row>
    <row r="3698" spans="1:16" x14ac:dyDescent="0.3">
      <c r="A3698">
        <v>3697</v>
      </c>
      <c r="B3698" s="5" t="s">
        <v>3730</v>
      </c>
      <c r="C3698" s="6">
        <v>3.9159999999999999</v>
      </c>
      <c r="D3698" s="6">
        <v>1.01E-4</v>
      </c>
      <c r="E3698" s="10">
        <f t="shared" si="577"/>
        <v>1.466264211278214E-2</v>
      </c>
      <c r="F3698">
        <f t="shared" si="578"/>
        <v>1.0147706659756413</v>
      </c>
      <c r="G3698">
        <f t="shared" si="575"/>
        <v>3.9159670404720384</v>
      </c>
      <c r="H3698">
        <f t="shared" si="579"/>
        <v>2.1199130576479912E-2</v>
      </c>
      <c r="I3698" t="str">
        <f t="shared" si="576"/>
        <v>2014</v>
      </c>
      <c r="J3698">
        <f t="shared" si="580"/>
        <v>0.61069279813492638</v>
      </c>
      <c r="K3698">
        <f t="shared" si="584"/>
        <v>-0.61069279813492638</v>
      </c>
      <c r="L3698">
        <f t="shared" si="581"/>
        <v>-0.35499671534839283</v>
      </c>
      <c r="M3698">
        <f t="shared" si="582"/>
        <v>0</v>
      </c>
      <c r="P3698" s="30">
        <f t="shared" si="583"/>
        <v>0.1559494224091611</v>
      </c>
    </row>
    <row r="3699" spans="1:16" x14ac:dyDescent="0.3">
      <c r="A3699">
        <v>3698</v>
      </c>
      <c r="B3699" s="5" t="s">
        <v>3728</v>
      </c>
      <c r="C3699" s="6">
        <v>3.8159999999999998</v>
      </c>
      <c r="D3699" s="6">
        <v>1E-4</v>
      </c>
      <c r="E3699" s="10">
        <f t="shared" si="577"/>
        <v>-2.5867971082223898E-2</v>
      </c>
      <c r="F3699">
        <f t="shared" si="578"/>
        <v>0.97446373850868229</v>
      </c>
      <c r="G3699">
        <f t="shared" si="575"/>
        <v>3.8159682001324997</v>
      </c>
      <c r="H3699">
        <f t="shared" si="579"/>
        <v>2.0362457824735947E-2</v>
      </c>
      <c r="I3699" t="str">
        <f t="shared" si="576"/>
        <v>2014</v>
      </c>
      <c r="J3699">
        <f t="shared" si="580"/>
        <v>0.57161111541972431</v>
      </c>
      <c r="K3699">
        <f t="shared" si="584"/>
        <v>-0.57161111541972431</v>
      </c>
      <c r="L3699">
        <f t="shared" si="581"/>
        <v>-0.25499787500885418</v>
      </c>
      <c r="M3699">
        <f t="shared" si="582"/>
        <v>0</v>
      </c>
      <c r="P3699" s="30">
        <f t="shared" si="583"/>
        <v>0.14979451752241452</v>
      </c>
    </row>
    <row r="3700" spans="1:16" x14ac:dyDescent="0.3">
      <c r="A3700">
        <v>3699</v>
      </c>
      <c r="B3700" s="5" t="s">
        <v>3726</v>
      </c>
      <c r="C3700" s="6">
        <v>3.8</v>
      </c>
      <c r="D3700" s="6">
        <v>1.4999999999999999E-4</v>
      </c>
      <c r="E3700" s="10">
        <f t="shared" si="577"/>
        <v>-4.2016868536999697E-3</v>
      </c>
      <c r="F3700">
        <f t="shared" si="578"/>
        <v>0.99580712788259962</v>
      </c>
      <c r="G3700">
        <f t="shared" si="575"/>
        <v>3.7999525002968735</v>
      </c>
      <c r="H3700">
        <f t="shared" si="579"/>
        <v>2.0278763608000596E-2</v>
      </c>
      <c r="I3700" t="str">
        <f t="shared" si="576"/>
        <v>2014</v>
      </c>
      <c r="J3700">
        <f t="shared" si="580"/>
        <v>0.56687246364444499</v>
      </c>
      <c r="K3700">
        <f t="shared" si="584"/>
        <v>-0.56687246364444499</v>
      </c>
      <c r="L3700">
        <f t="shared" si="581"/>
        <v>-0.23898217517322795</v>
      </c>
      <c r="M3700">
        <f t="shared" si="582"/>
        <v>0</v>
      </c>
      <c r="P3700" s="30">
        <f t="shared" si="583"/>
        <v>0.14917882884066519</v>
      </c>
    </row>
    <row r="3701" spans="1:16" x14ac:dyDescent="0.3">
      <c r="A3701">
        <v>3700</v>
      </c>
      <c r="B3701" s="5" t="s">
        <v>3724</v>
      </c>
      <c r="C3701" s="6">
        <v>3.7959999999999998</v>
      </c>
      <c r="D3701" s="6">
        <v>2.5000000000000001E-4</v>
      </c>
      <c r="E3701" s="10">
        <f t="shared" si="577"/>
        <v>-1.0531859846587012E-3</v>
      </c>
      <c r="F3701">
        <f t="shared" si="578"/>
        <v>0.99894736842105258</v>
      </c>
      <c r="G3701">
        <f t="shared" si="575"/>
        <v>3.7959209174904456</v>
      </c>
      <c r="H3701">
        <f t="shared" si="579"/>
        <v>2.0237542657667182E-2</v>
      </c>
      <c r="I3701" t="str">
        <f t="shared" si="576"/>
        <v>2014</v>
      </c>
      <c r="J3701">
        <f t="shared" si="580"/>
        <v>0.56511996911835893</v>
      </c>
      <c r="K3701">
        <f t="shared" si="584"/>
        <v>-0.56511996911835893</v>
      </c>
      <c r="L3701">
        <f t="shared" si="581"/>
        <v>-0.23495059236680005</v>
      </c>
      <c r="M3701">
        <f t="shared" si="582"/>
        <v>0</v>
      </c>
      <c r="P3701" s="30">
        <f t="shared" si="583"/>
        <v>0.14887559077283685</v>
      </c>
    </row>
    <row r="3702" spans="1:16" x14ac:dyDescent="0.3">
      <c r="A3702">
        <v>3701</v>
      </c>
      <c r="B3702" s="5" t="s">
        <v>3722</v>
      </c>
      <c r="C3702" s="6">
        <v>3.766</v>
      </c>
      <c r="D3702" s="6">
        <v>2.8000000000000003E-4</v>
      </c>
      <c r="E3702" s="10">
        <f t="shared" si="577"/>
        <v>-7.9344505127206654E-3</v>
      </c>
      <c r="F3702">
        <f t="shared" si="578"/>
        <v>0.99209694415173877</v>
      </c>
      <c r="G3702">
        <f t="shared" si="575"/>
        <v>3.7659121276918475</v>
      </c>
      <c r="H3702">
        <f t="shared" si="579"/>
        <v>2.0251001913440786E-2</v>
      </c>
      <c r="I3702" t="str">
        <f t="shared" si="576"/>
        <v>2014</v>
      </c>
      <c r="J3702">
        <f t="shared" si="580"/>
        <v>0.56102526238495443</v>
      </c>
      <c r="K3702">
        <f t="shared" si="584"/>
        <v>-0.56102526238495443</v>
      </c>
      <c r="L3702">
        <f t="shared" si="581"/>
        <v>-0.20494180256820194</v>
      </c>
      <c r="M3702">
        <f t="shared" si="582"/>
        <v>0</v>
      </c>
      <c r="P3702" s="30">
        <f t="shared" si="583"/>
        <v>0.14897460252977557</v>
      </c>
    </row>
    <row r="3703" spans="1:16" x14ac:dyDescent="0.3">
      <c r="A3703">
        <v>3702</v>
      </c>
      <c r="B3703" s="5" t="s">
        <v>3720</v>
      </c>
      <c r="C3703" s="6">
        <v>3.67</v>
      </c>
      <c r="D3703" s="6">
        <v>2.5000000000000001E-4</v>
      </c>
      <c r="E3703" s="10">
        <f t="shared" si="577"/>
        <v>-2.58217681684818E-2</v>
      </c>
      <c r="F3703">
        <f t="shared" si="578"/>
        <v>0.9745087626128518</v>
      </c>
      <c r="G3703">
        <f t="shared" si="575"/>
        <v>3.6699235424631018</v>
      </c>
      <c r="H3703">
        <f t="shared" si="579"/>
        <v>2.0336369952416809E-2</v>
      </c>
      <c r="I3703" t="str">
        <f t="shared" si="576"/>
        <v>2014</v>
      </c>
      <c r="J3703">
        <f t="shared" si="580"/>
        <v>0.54903012037246557</v>
      </c>
      <c r="K3703">
        <f t="shared" si="584"/>
        <v>-0.54903012037246557</v>
      </c>
      <c r="L3703">
        <f t="shared" si="581"/>
        <v>-0.10895321733945629</v>
      </c>
      <c r="M3703">
        <f t="shared" si="582"/>
        <v>0</v>
      </c>
      <c r="P3703" s="30">
        <f t="shared" si="583"/>
        <v>0.14960260452837093</v>
      </c>
    </row>
    <row r="3704" spans="1:16" x14ac:dyDescent="0.3">
      <c r="A3704">
        <v>3703</v>
      </c>
      <c r="B3704" s="5" t="s">
        <v>3718</v>
      </c>
      <c r="C3704" s="6">
        <v>3.7109999999999999</v>
      </c>
      <c r="D3704" s="6">
        <v>2.3000000000000001E-4</v>
      </c>
      <c r="E3704" s="10">
        <f t="shared" si="577"/>
        <v>1.1109720011981634E-2</v>
      </c>
      <c r="F3704">
        <f t="shared" si="578"/>
        <v>1.0111716621253406</v>
      </c>
      <c r="G3704">
        <f t="shared" si="575"/>
        <v>3.7109288731816341</v>
      </c>
      <c r="H3704">
        <f t="shared" si="579"/>
        <v>1.9733617445953925E-2</v>
      </c>
      <c r="I3704" t="str">
        <f t="shared" si="576"/>
        <v>2014</v>
      </c>
      <c r="J3704">
        <f t="shared" si="580"/>
        <v>0.53871002287792824</v>
      </c>
      <c r="K3704">
        <f t="shared" si="584"/>
        <v>-0.53871002287792824</v>
      </c>
      <c r="L3704">
        <f t="shared" si="581"/>
        <v>-0.14995854805798858</v>
      </c>
      <c r="M3704">
        <f t="shared" si="582"/>
        <v>0</v>
      </c>
      <c r="P3704" s="30">
        <f t="shared" si="583"/>
        <v>0.1451685120593689</v>
      </c>
    </row>
    <row r="3705" spans="1:16" x14ac:dyDescent="0.3">
      <c r="A3705">
        <v>3704</v>
      </c>
      <c r="B3705" s="5" t="s">
        <v>3716</v>
      </c>
      <c r="C3705" s="6">
        <v>3.6589999999999998</v>
      </c>
      <c r="D3705" s="6">
        <v>2.0000000000000001E-4</v>
      </c>
      <c r="E3705" s="10">
        <f t="shared" si="577"/>
        <v>-1.4111496041390765E-2</v>
      </c>
      <c r="F3705">
        <f t="shared" si="578"/>
        <v>0.98598760441929401</v>
      </c>
      <c r="G3705">
        <f t="shared" si="575"/>
        <v>3.6589390171748581</v>
      </c>
      <c r="H3705">
        <f t="shared" si="579"/>
        <v>1.9829109555467409E-2</v>
      </c>
      <c r="I3705" t="str">
        <f t="shared" si="576"/>
        <v>2014</v>
      </c>
      <c r="J3705">
        <f t="shared" si="580"/>
        <v>0.53373305984556585</v>
      </c>
      <c r="K3705">
        <f t="shared" si="584"/>
        <v>-0.53373305984556585</v>
      </c>
      <c r="L3705">
        <f t="shared" si="581"/>
        <v>-9.7968692051212614E-2</v>
      </c>
      <c r="M3705">
        <f t="shared" si="582"/>
        <v>0</v>
      </c>
      <c r="P3705" s="30">
        <f t="shared" si="583"/>
        <v>0.14587099083648356</v>
      </c>
    </row>
    <row r="3706" spans="1:16" x14ac:dyDescent="0.3">
      <c r="A3706">
        <v>3705</v>
      </c>
      <c r="B3706" s="5" t="s">
        <v>3714</v>
      </c>
      <c r="C3706" s="6">
        <v>3.6219999999999999</v>
      </c>
      <c r="D3706" s="6">
        <v>5.0000000000000002E-5</v>
      </c>
      <c r="E3706" s="10">
        <f t="shared" si="577"/>
        <v>-1.0163526575848082E-2</v>
      </c>
      <c r="F3706">
        <f t="shared" si="578"/>
        <v>0.98988794752664666</v>
      </c>
      <c r="G3706">
        <f t="shared" si="575"/>
        <v>3.6219849083647744</v>
      </c>
      <c r="H3706">
        <f t="shared" si="579"/>
        <v>1.900445803863255E-2</v>
      </c>
      <c r="I3706" t="str">
        <f t="shared" si="576"/>
        <v>2014</v>
      </c>
      <c r="J3706">
        <f t="shared" si="580"/>
        <v>0.50636985808628876</v>
      </c>
      <c r="K3706">
        <f t="shared" si="584"/>
        <v>-0.50636985808628876</v>
      </c>
      <c r="L3706">
        <f t="shared" si="581"/>
        <v>-6.101458324112885E-2</v>
      </c>
      <c r="M3706">
        <f t="shared" si="582"/>
        <v>0</v>
      </c>
      <c r="P3706" s="30">
        <f t="shared" si="583"/>
        <v>0.139804519040611</v>
      </c>
    </row>
    <row r="3707" spans="1:16" x14ac:dyDescent="0.3">
      <c r="A3707">
        <v>3706</v>
      </c>
      <c r="B3707" s="5" t="s">
        <v>3712</v>
      </c>
      <c r="C3707" s="6">
        <v>3.6230000000000002</v>
      </c>
      <c r="D3707" s="6">
        <v>1E-4</v>
      </c>
      <c r="E3707" s="10">
        <f t="shared" si="577"/>
        <v>2.7605245171867092E-4</v>
      </c>
      <c r="F3707">
        <f t="shared" si="578"/>
        <v>1.0002760905577031</v>
      </c>
      <c r="G3707">
        <f t="shared" si="575"/>
        <v>3.622969808459132</v>
      </c>
      <c r="H3707">
        <f t="shared" si="579"/>
        <v>1.8902885013204231E-2</v>
      </c>
      <c r="I3707" t="str">
        <f t="shared" si="576"/>
        <v>2014</v>
      </c>
      <c r="J3707">
        <f t="shared" si="580"/>
        <v>0.50380042336327546</v>
      </c>
      <c r="K3707">
        <f t="shared" si="584"/>
        <v>-0.50380042336327546</v>
      </c>
      <c r="L3707">
        <f t="shared" si="581"/>
        <v>-6.1999483335486438E-2</v>
      </c>
      <c r="M3707">
        <f t="shared" si="582"/>
        <v>0</v>
      </c>
      <c r="P3707" s="30">
        <f t="shared" si="583"/>
        <v>0.13905730657400769</v>
      </c>
    </row>
    <row r="3708" spans="1:16" x14ac:dyDescent="0.3">
      <c r="A3708">
        <v>3707</v>
      </c>
      <c r="B3708" s="5" t="s">
        <v>3710</v>
      </c>
      <c r="C3708" s="6">
        <v>3.5609999999999999</v>
      </c>
      <c r="D3708" s="6">
        <v>1E-4</v>
      </c>
      <c r="E3708" s="10">
        <f t="shared" si="577"/>
        <v>-1.7261007617299623E-2</v>
      </c>
      <c r="F3708">
        <f t="shared" si="578"/>
        <v>0.98288711012972663</v>
      </c>
      <c r="G3708">
        <f t="shared" si="575"/>
        <v>3.5609703251236455</v>
      </c>
      <c r="H3708">
        <f t="shared" si="579"/>
        <v>1.8665736785289527E-2</v>
      </c>
      <c r="I3708" t="str">
        <f t="shared" si="576"/>
        <v>2014</v>
      </c>
      <c r="J3708">
        <f t="shared" si="580"/>
        <v>0.48896662019040482</v>
      </c>
      <c r="K3708">
        <f t="shared" si="584"/>
        <v>-0.48896662019040482</v>
      </c>
      <c r="L3708">
        <f t="shared" si="581"/>
        <v>8.7968858716490406E-2</v>
      </c>
      <c r="M3708">
        <f t="shared" si="582"/>
        <v>0</v>
      </c>
      <c r="P3708" s="30">
        <f t="shared" si="583"/>
        <v>0.13731274780376798</v>
      </c>
    </row>
    <row r="3709" spans="1:16" x14ac:dyDescent="0.3">
      <c r="A3709">
        <v>3708</v>
      </c>
      <c r="B3709" s="5" t="s">
        <v>3708</v>
      </c>
      <c r="C3709" s="6">
        <v>3.649</v>
      </c>
      <c r="D3709" s="6">
        <v>2.0000000000000001E-4</v>
      </c>
      <c r="E3709" s="10">
        <f t="shared" si="577"/>
        <v>2.4411753158669995E-2</v>
      </c>
      <c r="F3709">
        <f t="shared" si="578"/>
        <v>1.0247121595057569</v>
      </c>
      <c r="G3709">
        <f t="shared" si="575"/>
        <v>3.6489391838401359</v>
      </c>
      <c r="H3709">
        <f t="shared" si="579"/>
        <v>1.9020111569410712E-2</v>
      </c>
      <c r="I3709" t="str">
        <f t="shared" si="576"/>
        <v>2014</v>
      </c>
      <c r="J3709">
        <f t="shared" si="580"/>
        <v>0.51055837658426739</v>
      </c>
      <c r="K3709">
        <f t="shared" si="584"/>
        <v>-0.51055837658426739</v>
      </c>
      <c r="L3709">
        <f t="shared" si="581"/>
        <v>7.8998683344305931E-2</v>
      </c>
      <c r="M3709">
        <f t="shared" si="582"/>
        <v>0</v>
      </c>
      <c r="P3709" s="30">
        <f t="shared" si="583"/>
        <v>0.1399196727765018</v>
      </c>
    </row>
    <row r="3710" spans="1:16" x14ac:dyDescent="0.3">
      <c r="A3710">
        <v>3709</v>
      </c>
      <c r="B3710" s="5" t="s">
        <v>3706</v>
      </c>
      <c r="C3710" s="6">
        <v>3.7280000000000002</v>
      </c>
      <c r="D3710" s="6">
        <v>2.0000000000000001E-4</v>
      </c>
      <c r="E3710" s="10">
        <f t="shared" si="577"/>
        <v>2.1418739369034229E-2</v>
      </c>
      <c r="F3710">
        <f t="shared" si="578"/>
        <v>1.0216497670594684</v>
      </c>
      <c r="G3710">
        <f t="shared" si="575"/>
        <v>3.7279378671844419</v>
      </c>
      <c r="H3710">
        <f t="shared" si="579"/>
        <v>1.9495699271573998E-2</v>
      </c>
      <c r="I3710" t="str">
        <f t="shared" si="576"/>
        <v>2014</v>
      </c>
      <c r="J3710">
        <f t="shared" si="580"/>
        <v>0.53465447134163191</v>
      </c>
      <c r="K3710">
        <f t="shared" si="584"/>
        <v>-0.53465447134163191</v>
      </c>
      <c r="L3710">
        <f t="shared" si="581"/>
        <v>9.9030241281773179E-2</v>
      </c>
      <c r="M3710">
        <f t="shared" si="582"/>
        <v>0</v>
      </c>
      <c r="P3710" s="30">
        <f t="shared" si="583"/>
        <v>0.14341828924993175</v>
      </c>
    </row>
    <row r="3711" spans="1:16" x14ac:dyDescent="0.3">
      <c r="A3711">
        <v>3710</v>
      </c>
      <c r="B3711" s="5" t="s">
        <v>3704</v>
      </c>
      <c r="C3711" s="6">
        <v>3.827</v>
      </c>
      <c r="D3711" s="6">
        <v>1E-4</v>
      </c>
      <c r="E3711" s="10">
        <f t="shared" si="577"/>
        <v>2.6209309620220427E-2</v>
      </c>
      <c r="F3711">
        <f t="shared" si="578"/>
        <v>1.0265557939914163</v>
      </c>
      <c r="G3711">
        <f t="shared" si="575"/>
        <v>3.826968108466215</v>
      </c>
      <c r="H3711">
        <f t="shared" si="579"/>
        <v>1.9651072301357288E-2</v>
      </c>
      <c r="I3711" t="str">
        <f t="shared" si="576"/>
        <v>2014</v>
      </c>
      <c r="J3711">
        <f t="shared" si="580"/>
        <v>0.55323139457618875</v>
      </c>
      <c r="K3711">
        <f t="shared" si="584"/>
        <v>-0.55323139457618875</v>
      </c>
      <c r="L3711">
        <f t="shared" si="581"/>
        <v>4.6006071619851596E-2</v>
      </c>
      <c r="M3711">
        <f t="shared" si="582"/>
        <v>0</v>
      </c>
      <c r="P3711" s="30">
        <f t="shared" si="583"/>
        <v>0.1445612764193937</v>
      </c>
    </row>
    <row r="3712" spans="1:16" x14ac:dyDescent="0.3">
      <c r="A3712">
        <v>3711</v>
      </c>
      <c r="B3712" s="5" t="s">
        <v>3703</v>
      </c>
      <c r="C3712" s="6">
        <v>3.8730000000000002</v>
      </c>
      <c r="D3712" s="6">
        <v>8.0000000000000007E-5</v>
      </c>
      <c r="E3712" s="10">
        <f t="shared" si="577"/>
        <v>1.1948194089049943E-2</v>
      </c>
      <c r="F3712">
        <f t="shared" si="578"/>
        <v>1.0120198588973086</v>
      </c>
      <c r="G3712">
        <f t="shared" si="575"/>
        <v>3.8729741800860666</v>
      </c>
      <c r="H3712">
        <f t="shared" si="579"/>
        <v>1.9474811004571036E-2</v>
      </c>
      <c r="I3712" t="str">
        <f t="shared" si="576"/>
        <v>2014</v>
      </c>
      <c r="J3712">
        <f t="shared" si="580"/>
        <v>0.55486019999841185</v>
      </c>
      <c r="K3712">
        <f t="shared" si="584"/>
        <v>-0.55486019999841185</v>
      </c>
      <c r="L3712">
        <f t="shared" si="581"/>
        <v>0.10399267838535664</v>
      </c>
      <c r="M3712">
        <f t="shared" si="582"/>
        <v>0</v>
      </c>
      <c r="P3712" s="30">
        <f t="shared" si="583"/>
        <v>0.14326462666634188</v>
      </c>
    </row>
    <row r="3713" spans="1:16" x14ac:dyDescent="0.3">
      <c r="A3713">
        <v>3712</v>
      </c>
      <c r="B3713" s="5" t="s">
        <v>3701</v>
      </c>
      <c r="C3713" s="6">
        <v>4.0460000000000003</v>
      </c>
      <c r="D3713" s="6">
        <v>8.0000000000000007E-5</v>
      </c>
      <c r="E3713" s="10">
        <f t="shared" si="577"/>
        <v>4.3699338212938497E-2</v>
      </c>
      <c r="F3713">
        <f t="shared" si="578"/>
        <v>1.0446682158533436</v>
      </c>
      <c r="G3713">
        <f t="shared" si="575"/>
        <v>4.0459730267565774</v>
      </c>
      <c r="H3713">
        <f t="shared" si="579"/>
        <v>2.1023541256744039E-2</v>
      </c>
      <c r="I3713" t="str">
        <f t="shared" si="576"/>
        <v>2014</v>
      </c>
      <c r="J3713">
        <f t="shared" si="580"/>
        <v>0.62574094728529106</v>
      </c>
      <c r="K3713">
        <f t="shared" si="584"/>
        <v>-0.62574094728529106</v>
      </c>
      <c r="L3713">
        <f t="shared" si="581"/>
        <v>-6.9006168285154157E-2</v>
      </c>
      <c r="M3713">
        <f t="shared" si="582"/>
        <v>0</v>
      </c>
      <c r="P3713" s="30">
        <f t="shared" si="583"/>
        <v>0.15465771599246458</v>
      </c>
    </row>
    <row r="3714" spans="1:16" x14ac:dyDescent="0.3">
      <c r="A3714">
        <v>3713</v>
      </c>
      <c r="B3714" s="5" t="s">
        <v>3699</v>
      </c>
      <c r="C3714" s="6">
        <v>4.1289999999999996</v>
      </c>
      <c r="D3714" s="6">
        <v>2.8000000000000003E-4</v>
      </c>
      <c r="E3714" s="10">
        <f t="shared" si="577"/>
        <v>2.0306508158399288E-2</v>
      </c>
      <c r="F3714">
        <f t="shared" si="578"/>
        <v>1.0205140879881363</v>
      </c>
      <c r="G3714">
        <f t="shared" si="575"/>
        <v>4.128903657790663</v>
      </c>
      <c r="H3714">
        <f t="shared" si="579"/>
        <v>2.1194010931944375E-2</v>
      </c>
      <c r="I3714" t="str">
        <f t="shared" si="576"/>
        <v>2014</v>
      </c>
      <c r="J3714">
        <f t="shared" si="580"/>
        <v>0.64374463707615048</v>
      </c>
      <c r="K3714">
        <f t="shared" si="584"/>
        <v>-0.64374463707615048</v>
      </c>
      <c r="L3714">
        <f t="shared" si="581"/>
        <v>-0.15193679931923976</v>
      </c>
      <c r="M3714">
        <f t="shared" si="582"/>
        <v>0</v>
      </c>
      <c r="P3714" s="30">
        <f t="shared" si="583"/>
        <v>0.15591176022271541</v>
      </c>
    </row>
    <row r="3715" spans="1:16" x14ac:dyDescent="0.3">
      <c r="A3715">
        <v>3714</v>
      </c>
      <c r="B3715" s="5" t="s">
        <v>3697</v>
      </c>
      <c r="C3715" s="6">
        <v>4.194</v>
      </c>
      <c r="D3715" s="6">
        <v>2.5000000000000001E-4</v>
      </c>
      <c r="E3715" s="10">
        <f t="shared" si="577"/>
        <v>1.5619685575775201E-2</v>
      </c>
      <c r="F3715">
        <f t="shared" si="578"/>
        <v>1.0157423104868009</v>
      </c>
      <c r="G3715">
        <f t="shared" ref="G3715:G3778" si="585">C3715*EXP(-1/12*D3715)</f>
        <v>4.1939126259101496</v>
      </c>
      <c r="H3715">
        <f t="shared" si="579"/>
        <v>2.0935162130822992E-2</v>
      </c>
      <c r="I3715" t="str">
        <f t="shared" ref="I3715:I3778" si="586">MID(B3715,7,4)</f>
        <v>2014</v>
      </c>
      <c r="J3715">
        <f t="shared" si="580"/>
        <v>0.64589426384982296</v>
      </c>
      <c r="K3715">
        <f t="shared" si="584"/>
        <v>-0.64589426384982296</v>
      </c>
      <c r="L3715">
        <f t="shared" si="581"/>
        <v>-0.21694576743872629</v>
      </c>
      <c r="M3715">
        <f t="shared" si="582"/>
        <v>0</v>
      </c>
      <c r="P3715" s="30">
        <f t="shared" si="583"/>
        <v>0.15400756321423198</v>
      </c>
    </row>
    <row r="3716" spans="1:16" x14ac:dyDescent="0.3">
      <c r="A3716">
        <v>3715</v>
      </c>
      <c r="B3716" s="5" t="s">
        <v>3695</v>
      </c>
      <c r="C3716" s="6">
        <v>4.4039999999999999</v>
      </c>
      <c r="D3716" s="6">
        <v>2.3000000000000001E-4</v>
      </c>
      <c r="E3716" s="10">
        <f t="shared" ref="E3716:E3779" si="587">LN(C3716/C3715)</f>
        <v>4.8858286380705301E-2</v>
      </c>
      <c r="F3716">
        <f t="shared" ref="F3716:F3779" si="588">C3716/C3715</f>
        <v>1.050071530758226</v>
      </c>
      <c r="G3716">
        <f t="shared" si="585"/>
        <v>4.403915590808924</v>
      </c>
      <c r="H3716">
        <f t="shared" si="579"/>
        <v>2.2492245524128963E-2</v>
      </c>
      <c r="I3716" t="str">
        <f t="shared" si="586"/>
        <v>2014</v>
      </c>
      <c r="J3716">
        <f t="shared" si="580"/>
        <v>0.72868112911033678</v>
      </c>
      <c r="K3716">
        <f t="shared" si="584"/>
        <v>-0.72868112911033678</v>
      </c>
      <c r="L3716">
        <f t="shared" si="581"/>
        <v>-0.42694873233750075</v>
      </c>
      <c r="M3716">
        <f t="shared" si="582"/>
        <v>0</v>
      </c>
      <c r="P3716" s="30">
        <f t="shared" si="583"/>
        <v>0.16546210164225481</v>
      </c>
    </row>
    <row r="3717" spans="1:16" x14ac:dyDescent="0.3">
      <c r="A3717">
        <v>3716</v>
      </c>
      <c r="B3717" s="5" t="s">
        <v>3693</v>
      </c>
      <c r="C3717" s="6">
        <v>4.4119999999999999</v>
      </c>
      <c r="D3717" s="6">
        <v>0</v>
      </c>
      <c r="E3717" s="10">
        <f t="shared" si="587"/>
        <v>1.8148825308225342E-3</v>
      </c>
      <c r="F3717">
        <f t="shared" si="588"/>
        <v>1.0018165304268847</v>
      </c>
      <c r="G3717">
        <f t="shared" si="585"/>
        <v>4.4119999999999999</v>
      </c>
      <c r="H3717">
        <f t="shared" si="579"/>
        <v>2.2494215269905669E-2</v>
      </c>
      <c r="I3717" t="str">
        <f t="shared" si="586"/>
        <v>2014</v>
      </c>
      <c r="J3717">
        <f t="shared" si="580"/>
        <v>0.7300827234316114</v>
      </c>
      <c r="K3717">
        <f t="shared" si="584"/>
        <v>-0.7300827234316114</v>
      </c>
      <c r="L3717">
        <f t="shared" si="581"/>
        <v>-0.43503314152857664</v>
      </c>
      <c r="M3717">
        <f t="shared" si="582"/>
        <v>0</v>
      </c>
      <c r="P3717" s="30">
        <f t="shared" si="583"/>
        <v>0.16547659189293096</v>
      </c>
    </row>
    <row r="3718" spans="1:16" x14ac:dyDescent="0.3">
      <c r="A3718">
        <v>3717</v>
      </c>
      <c r="B3718" s="5" t="s">
        <v>3691</v>
      </c>
      <c r="C3718" s="6">
        <v>4.2549999999999999</v>
      </c>
      <c r="D3718" s="6">
        <v>2.0000000000000001E-4</v>
      </c>
      <c r="E3718" s="10">
        <f t="shared" si="587"/>
        <v>-3.6233339365918542E-2</v>
      </c>
      <c r="F3718">
        <f t="shared" si="588"/>
        <v>0.96441523118767003</v>
      </c>
      <c r="G3718">
        <f t="shared" si="585"/>
        <v>4.2549290839243019</v>
      </c>
      <c r="H3718">
        <f t="shared" si="579"/>
        <v>2.2413346916364658E-2</v>
      </c>
      <c r="I3718" t="str">
        <f t="shared" si="586"/>
        <v>2014</v>
      </c>
      <c r="J3718">
        <f t="shared" si="580"/>
        <v>0.70155990418538761</v>
      </c>
      <c r="K3718">
        <f t="shared" si="584"/>
        <v>-0.70155990418538761</v>
      </c>
      <c r="L3718">
        <f t="shared" si="581"/>
        <v>-0.27796222545287863</v>
      </c>
      <c r="M3718">
        <f t="shared" si="582"/>
        <v>0</v>
      </c>
      <c r="P3718" s="30">
        <f t="shared" si="583"/>
        <v>0.16488169140961148</v>
      </c>
    </row>
    <row r="3719" spans="1:16" x14ac:dyDescent="0.3">
      <c r="A3719">
        <v>3718</v>
      </c>
      <c r="B3719" s="5" t="s">
        <v>3690</v>
      </c>
      <c r="C3719" s="6">
        <v>4.2469999999999999</v>
      </c>
      <c r="D3719" s="6">
        <v>2.0299999999999997E-4</v>
      </c>
      <c r="E3719" s="10">
        <f t="shared" si="587"/>
        <v>-1.8819106942033197E-3</v>
      </c>
      <c r="F3719">
        <f t="shared" si="588"/>
        <v>0.99811985898942424</v>
      </c>
      <c r="G3719">
        <f t="shared" si="585"/>
        <v>4.246928155524353</v>
      </c>
      <c r="H3719">
        <f t="shared" si="579"/>
        <v>2.2358609340789055E-2</v>
      </c>
      <c r="I3719" t="str">
        <f t="shared" si="586"/>
        <v>2014</v>
      </c>
      <c r="J3719">
        <f t="shared" si="580"/>
        <v>0.69853057912720473</v>
      </c>
      <c r="K3719">
        <f t="shared" si="584"/>
        <v>-0.69853057912720473</v>
      </c>
      <c r="L3719">
        <f t="shared" si="581"/>
        <v>-0.26996129705292971</v>
      </c>
      <c r="M3719">
        <f t="shared" si="582"/>
        <v>0</v>
      </c>
      <c r="P3719" s="30">
        <f t="shared" si="583"/>
        <v>0.16447901955171165</v>
      </c>
    </row>
    <row r="3720" spans="1:16" x14ac:dyDescent="0.3">
      <c r="A3720">
        <v>3719</v>
      </c>
      <c r="B3720" s="5" t="s">
        <v>3688</v>
      </c>
      <c r="C3720" s="6">
        <v>4.1849999999999996</v>
      </c>
      <c r="D3720" s="6">
        <v>1.7999999999999998E-4</v>
      </c>
      <c r="E3720" s="10">
        <f t="shared" si="587"/>
        <v>-1.4706147389695562E-2</v>
      </c>
      <c r="F3720">
        <f t="shared" si="588"/>
        <v>0.98540145985401451</v>
      </c>
      <c r="G3720">
        <f t="shared" si="585"/>
        <v>4.1849372254708097</v>
      </c>
      <c r="H3720">
        <f t="shared" si="579"/>
        <v>2.2059950404462354E-2</v>
      </c>
      <c r="I3720" t="str">
        <f t="shared" si="586"/>
        <v>2014</v>
      </c>
      <c r="J3720">
        <f t="shared" si="580"/>
        <v>0.67913982800213413</v>
      </c>
      <c r="K3720">
        <f t="shared" si="584"/>
        <v>-0.67913982800213413</v>
      </c>
      <c r="L3720">
        <f t="shared" si="581"/>
        <v>-0.20797036699938642</v>
      </c>
      <c r="M3720">
        <f t="shared" si="582"/>
        <v>0</v>
      </c>
      <c r="P3720" s="30">
        <f t="shared" si="583"/>
        <v>0.16228196300500786</v>
      </c>
    </row>
    <row r="3721" spans="1:16" x14ac:dyDescent="0.3">
      <c r="A3721">
        <v>3720</v>
      </c>
      <c r="B3721" s="5" t="s">
        <v>3686</v>
      </c>
      <c r="C3721" s="6">
        <v>3.9769999999999999</v>
      </c>
      <c r="D3721" s="6">
        <v>1E-4</v>
      </c>
      <c r="E3721" s="10">
        <f t="shared" si="587"/>
        <v>-5.0978937715884985E-2</v>
      </c>
      <c r="F3721">
        <f t="shared" si="588"/>
        <v>0.95029868578255683</v>
      </c>
      <c r="G3721">
        <f t="shared" si="585"/>
        <v>3.9769668584714233</v>
      </c>
      <c r="H3721">
        <f t="shared" si="579"/>
        <v>2.3661119611258111E-2</v>
      </c>
      <c r="I3721" t="str">
        <f t="shared" si="586"/>
        <v>2014</v>
      </c>
      <c r="J3721">
        <f t="shared" si="580"/>
        <v>0.69223409101822064</v>
      </c>
      <c r="K3721">
        <f t="shared" si="584"/>
        <v>-0.69223409101822064</v>
      </c>
      <c r="L3721">
        <f t="shared" si="581"/>
        <v>4.2989591764471147E-2</v>
      </c>
      <c r="M3721">
        <f t="shared" si="582"/>
        <v>0</v>
      </c>
      <c r="P3721" s="30">
        <f t="shared" si="583"/>
        <v>0.17406081459886391</v>
      </c>
    </row>
    <row r="3722" spans="1:16" x14ac:dyDescent="0.3">
      <c r="A3722">
        <v>3721</v>
      </c>
      <c r="B3722" s="5" t="s">
        <v>3684</v>
      </c>
      <c r="C3722" s="6">
        <v>4.0199999999999996</v>
      </c>
      <c r="D3722" s="6">
        <v>1.2999999999999999E-4</v>
      </c>
      <c r="E3722" s="10">
        <f t="shared" si="587"/>
        <v>1.0754136405376022E-2</v>
      </c>
      <c r="F3722">
        <f t="shared" si="588"/>
        <v>1.0108121699773698</v>
      </c>
      <c r="G3722">
        <f t="shared" si="585"/>
        <v>4.0199564502358944</v>
      </c>
      <c r="H3722">
        <f t="shared" si="579"/>
        <v>2.3218579363122903E-2</v>
      </c>
      <c r="I3722" t="str">
        <f t="shared" si="586"/>
        <v>2014</v>
      </c>
      <c r="J3722">
        <f t="shared" si="580"/>
        <v>0.68662990216871034</v>
      </c>
      <c r="K3722">
        <f t="shared" si="584"/>
        <v>-0.68662990216871034</v>
      </c>
      <c r="L3722">
        <f t="shared" si="581"/>
        <v>6.7999263337323868E-2</v>
      </c>
      <c r="M3722">
        <f t="shared" si="582"/>
        <v>0</v>
      </c>
      <c r="P3722" s="30">
        <f t="shared" si="583"/>
        <v>0.17080530863174359</v>
      </c>
    </row>
    <row r="3723" spans="1:16" x14ac:dyDescent="0.3">
      <c r="A3723">
        <v>3722</v>
      </c>
      <c r="B3723" s="5" t="s">
        <v>3682</v>
      </c>
      <c r="C3723" s="6">
        <v>4.3410000000000002</v>
      </c>
      <c r="D3723" s="6">
        <v>1.4999999999999999E-4</v>
      </c>
      <c r="E3723" s="10">
        <f t="shared" si="587"/>
        <v>7.6822833686526926E-2</v>
      </c>
      <c r="F3723">
        <f t="shared" si="588"/>
        <v>1.0798507462686568</v>
      </c>
      <c r="G3723">
        <f t="shared" si="585"/>
        <v>4.3409457378391396</v>
      </c>
      <c r="H3723">
        <f t="shared" si="579"/>
        <v>2.6187392781643084E-2</v>
      </c>
      <c r="I3723" t="str">
        <f t="shared" si="586"/>
        <v>2014</v>
      </c>
      <c r="J3723">
        <f t="shared" si="580"/>
        <v>0.8362619562467597</v>
      </c>
      <c r="K3723">
        <f t="shared" si="584"/>
        <v>-0.8362619562467597</v>
      </c>
      <c r="L3723">
        <f t="shared" si="581"/>
        <v>-0.33399582502609437</v>
      </c>
      <c r="M3723">
        <f t="shared" si="582"/>
        <v>0</v>
      </c>
      <c r="P3723" s="30">
        <f t="shared" si="583"/>
        <v>0.19264510702293156</v>
      </c>
    </row>
    <row r="3724" spans="1:16" x14ac:dyDescent="0.3">
      <c r="A3724">
        <v>3723</v>
      </c>
      <c r="B3724" s="5" t="s">
        <v>3680</v>
      </c>
      <c r="C3724" s="6">
        <v>4.2439999999999998</v>
      </c>
      <c r="D3724" s="6">
        <v>1.7000000000000001E-4</v>
      </c>
      <c r="E3724" s="10">
        <f t="shared" si="587"/>
        <v>-2.2598515565719842E-2</v>
      </c>
      <c r="F3724">
        <f t="shared" si="588"/>
        <v>0.97765491822160788</v>
      </c>
      <c r="G3724">
        <f t="shared" si="585"/>
        <v>4.2439398770925383</v>
      </c>
      <c r="H3724">
        <f t="shared" si="579"/>
        <v>2.651961912116798E-2</v>
      </c>
      <c r="I3724" t="str">
        <f t="shared" si="586"/>
        <v>2014</v>
      </c>
      <c r="J3724">
        <f t="shared" si="580"/>
        <v>0.82794640697394628</v>
      </c>
      <c r="K3724">
        <f t="shared" si="584"/>
        <v>-0.82794640697394628</v>
      </c>
      <c r="L3724">
        <f t="shared" si="581"/>
        <v>-0.3700205845851654</v>
      </c>
      <c r="M3724">
        <f t="shared" si="582"/>
        <v>0</v>
      </c>
      <c r="P3724" s="30">
        <f t="shared" si="583"/>
        <v>0.19508909903341051</v>
      </c>
    </row>
    <row r="3725" spans="1:16" x14ac:dyDescent="0.3">
      <c r="A3725">
        <v>3724</v>
      </c>
      <c r="B3725" s="5" t="s">
        <v>3678</v>
      </c>
      <c r="C3725" s="6">
        <v>4.3710000000000004</v>
      </c>
      <c r="D3725" s="6">
        <v>5.0000000000000002E-5</v>
      </c>
      <c r="E3725" s="10">
        <f t="shared" si="587"/>
        <v>2.9485595129440888E-2</v>
      </c>
      <c r="F3725">
        <f t="shared" si="588"/>
        <v>1.0299245994344959</v>
      </c>
      <c r="G3725">
        <f t="shared" si="585"/>
        <v>4.3709817875379429</v>
      </c>
      <c r="H3725">
        <f t="shared" si="579"/>
        <v>2.6405473633095089E-2</v>
      </c>
      <c r="I3725" t="str">
        <f t="shared" si="586"/>
        <v>2014</v>
      </c>
      <c r="J3725">
        <f t="shared" si="580"/>
        <v>0.84906058273675578</v>
      </c>
      <c r="K3725">
        <f t="shared" si="584"/>
        <v>-0.84906058273675578</v>
      </c>
      <c r="L3725">
        <f t="shared" si="581"/>
        <v>-0.56607056983547865</v>
      </c>
      <c r="M3725">
        <f t="shared" si="582"/>
        <v>0</v>
      </c>
      <c r="P3725" s="30">
        <f t="shared" si="583"/>
        <v>0.19424939842062552</v>
      </c>
    </row>
    <row r="3726" spans="1:16" x14ac:dyDescent="0.3">
      <c r="A3726">
        <v>3725</v>
      </c>
      <c r="B3726" s="5" t="s">
        <v>3676</v>
      </c>
      <c r="C3726" s="6">
        <v>4.4889999999999999</v>
      </c>
      <c r="D3726" s="6">
        <v>8.0000000000000007E-5</v>
      </c>
      <c r="E3726" s="10">
        <f t="shared" si="587"/>
        <v>2.6638143918617494E-2</v>
      </c>
      <c r="F3726">
        <f t="shared" si="588"/>
        <v>1.02699611072981</v>
      </c>
      <c r="G3726">
        <f t="shared" si="585"/>
        <v>4.4889700734330882</v>
      </c>
      <c r="H3726">
        <f t="shared" si="579"/>
        <v>2.6684449932821562E-2</v>
      </c>
      <c r="I3726" t="str">
        <f t="shared" si="586"/>
        <v>2014</v>
      </c>
      <c r="J3726">
        <f t="shared" si="580"/>
        <v>0.88119228379872194</v>
      </c>
      <c r="K3726">
        <f t="shared" si="584"/>
        <v>-0.88119228379872194</v>
      </c>
      <c r="L3726">
        <f t="shared" si="581"/>
        <v>-0.84003088959295225</v>
      </c>
      <c r="M3726">
        <f t="shared" si="582"/>
        <v>0</v>
      </c>
      <c r="P3726" s="30">
        <f t="shared" si="583"/>
        <v>0.1963016614910959</v>
      </c>
    </row>
    <row r="3727" spans="1:16" x14ac:dyDescent="0.3">
      <c r="A3727">
        <v>3726</v>
      </c>
      <c r="B3727" s="5" t="s">
        <v>3675</v>
      </c>
      <c r="C3727" s="6">
        <v>4.266</v>
      </c>
      <c r="D3727" s="6">
        <v>8.0000000000000007E-5</v>
      </c>
      <c r="E3727" s="10">
        <f t="shared" si="587"/>
        <v>-5.0953339750636213E-2</v>
      </c>
      <c r="F3727">
        <f t="shared" si="588"/>
        <v>0.95032301180663847</v>
      </c>
      <c r="G3727">
        <f t="shared" si="585"/>
        <v>4.2659715600948003</v>
      </c>
      <c r="H3727">
        <f t="shared" si="579"/>
        <v>2.8585620504710689E-2</v>
      </c>
      <c r="I3727" t="str">
        <f t="shared" si="586"/>
        <v>2014</v>
      </c>
      <c r="J3727">
        <f t="shared" si="580"/>
        <v>0.89708026017073295</v>
      </c>
      <c r="K3727">
        <f t="shared" si="584"/>
        <v>-0.89708026017073295</v>
      </c>
      <c r="L3727">
        <f t="shared" si="581"/>
        <v>-0.61703237625466434</v>
      </c>
      <c r="M3727">
        <f t="shared" si="582"/>
        <v>0</v>
      </c>
      <c r="P3727" s="30">
        <f t="shared" si="583"/>
        <v>0.21028744508338862</v>
      </c>
    </row>
    <row r="3728" spans="1:16" x14ac:dyDescent="0.3">
      <c r="A3728">
        <v>3727</v>
      </c>
      <c r="B3728" s="5" t="s">
        <v>3673</v>
      </c>
      <c r="C3728" s="6">
        <v>4.1509999999999998</v>
      </c>
      <c r="D3728" s="6">
        <v>1.2999999999999999E-4</v>
      </c>
      <c r="E3728" s="10">
        <f t="shared" si="587"/>
        <v>-2.7327350978257212E-2</v>
      </c>
      <c r="F3728">
        <f t="shared" si="588"/>
        <v>0.97304266291608055</v>
      </c>
      <c r="G3728">
        <f t="shared" si="585"/>
        <v>4.150955031076915</v>
      </c>
      <c r="H3728">
        <f t="shared" si="579"/>
        <v>2.9036657780275654E-2</v>
      </c>
      <c r="I3728" t="str">
        <f t="shared" si="586"/>
        <v>2014</v>
      </c>
      <c r="J3728">
        <f t="shared" si="580"/>
        <v>0.88666665320097771</v>
      </c>
      <c r="K3728">
        <f t="shared" si="584"/>
        <v>-0.88666665320097771</v>
      </c>
      <c r="L3728">
        <f t="shared" si="581"/>
        <v>-0.55599397669929251</v>
      </c>
      <c r="M3728">
        <f t="shared" si="582"/>
        <v>0</v>
      </c>
      <c r="P3728" s="30">
        <f t="shared" si="583"/>
        <v>0.21360545863850103</v>
      </c>
    </row>
    <row r="3729" spans="1:16" x14ac:dyDescent="0.3">
      <c r="A3729">
        <v>3728</v>
      </c>
      <c r="B3729" s="5" t="s">
        <v>3671</v>
      </c>
      <c r="C3729" s="6">
        <v>4.282</v>
      </c>
      <c r="D3729" s="6">
        <v>2.8000000000000003E-4</v>
      </c>
      <c r="E3729" s="10">
        <f t="shared" si="587"/>
        <v>3.1070921096589457E-2</v>
      </c>
      <c r="F3729">
        <f t="shared" si="588"/>
        <v>1.0315586605637197</v>
      </c>
      <c r="G3729">
        <f t="shared" si="585"/>
        <v>4.2819000878323132</v>
      </c>
      <c r="H3729">
        <f t="shared" si="579"/>
        <v>2.9017033404975905E-2</v>
      </c>
      <c r="I3729" t="str">
        <f t="shared" si="586"/>
        <v>2014</v>
      </c>
      <c r="J3729">
        <f t="shared" si="580"/>
        <v>0.91401907610293343</v>
      </c>
      <c r="K3729">
        <f t="shared" si="584"/>
        <v>-0.91401907610293343</v>
      </c>
      <c r="L3729">
        <f t="shared" si="581"/>
        <v>-0.68693903345469076</v>
      </c>
      <c r="M3729">
        <f t="shared" si="582"/>
        <v>0</v>
      </c>
      <c r="P3729" s="30">
        <f t="shared" si="583"/>
        <v>0.21346109375607833</v>
      </c>
    </row>
    <row r="3730" spans="1:16" x14ac:dyDescent="0.3">
      <c r="A3730">
        <v>3729</v>
      </c>
      <c r="B3730" s="5" t="s">
        <v>3669</v>
      </c>
      <c r="C3730" s="6">
        <v>4.3550000000000004</v>
      </c>
      <c r="D3730" s="6">
        <v>1.7999999999999998E-4</v>
      </c>
      <c r="E3730" s="10">
        <f t="shared" si="587"/>
        <v>1.6904420136975244E-2</v>
      </c>
      <c r="F3730">
        <f t="shared" si="588"/>
        <v>1.0170481083605794</v>
      </c>
      <c r="G3730">
        <f t="shared" si="585"/>
        <v>4.3549346754899352</v>
      </c>
      <c r="H3730">
        <f t="shared" si="579"/>
        <v>2.9071134805536109E-2</v>
      </c>
      <c r="I3730" t="str">
        <f t="shared" si="586"/>
        <v>2014</v>
      </c>
      <c r="J3730">
        <f t="shared" si="580"/>
        <v>0.93134234777423397</v>
      </c>
      <c r="K3730">
        <f t="shared" si="584"/>
        <v>-0.93134234777423397</v>
      </c>
      <c r="L3730">
        <f t="shared" si="581"/>
        <v>-0.7599736211123127</v>
      </c>
      <c r="M3730">
        <f t="shared" si="582"/>
        <v>0</v>
      </c>
      <c r="P3730" s="30">
        <f t="shared" si="583"/>
        <v>0.21385908565194653</v>
      </c>
    </row>
    <row r="3731" spans="1:16" x14ac:dyDescent="0.3">
      <c r="A3731">
        <v>3730</v>
      </c>
      <c r="B3731" s="5" t="s">
        <v>3668</v>
      </c>
      <c r="C3731" s="6">
        <v>4.1920000000000002</v>
      </c>
      <c r="D3731" s="6">
        <v>2.0299999999999997E-4</v>
      </c>
      <c r="E3731" s="10">
        <f t="shared" si="587"/>
        <v>-3.8146663285725108E-2</v>
      </c>
      <c r="F3731">
        <f t="shared" si="588"/>
        <v>0.96257175660160732</v>
      </c>
      <c r="G3731">
        <f t="shared" si="585"/>
        <v>4.1919290859331495</v>
      </c>
      <c r="H3731">
        <f t="shared" si="579"/>
        <v>3.0088435336720065E-2</v>
      </c>
      <c r="I3731" t="str">
        <f t="shared" si="586"/>
        <v>2014</v>
      </c>
      <c r="J3731">
        <f t="shared" si="580"/>
        <v>0.92785316162476961</v>
      </c>
      <c r="K3731">
        <f t="shared" si="584"/>
        <v>-0.92785316162476961</v>
      </c>
      <c r="L3731">
        <f t="shared" si="581"/>
        <v>-0.59696803155552702</v>
      </c>
      <c r="M3731">
        <f t="shared" si="582"/>
        <v>0</v>
      </c>
      <c r="P3731" s="30">
        <f t="shared" si="583"/>
        <v>0.22134276191321203</v>
      </c>
    </row>
    <row r="3732" spans="1:16" x14ac:dyDescent="0.3">
      <c r="A3732">
        <v>3731</v>
      </c>
      <c r="B3732" s="5" t="s">
        <v>3666</v>
      </c>
      <c r="C3732" s="6">
        <v>4.0880000000000001</v>
      </c>
      <c r="D3732" s="6">
        <v>1.2999999999999999E-4</v>
      </c>
      <c r="E3732" s="10">
        <f t="shared" si="587"/>
        <v>-2.5122094117337741E-2</v>
      </c>
      <c r="F3732">
        <f t="shared" si="588"/>
        <v>0.97519083969465647</v>
      </c>
      <c r="G3732">
        <f t="shared" si="585"/>
        <v>4.0879557135732183</v>
      </c>
      <c r="H3732">
        <f t="shared" si="579"/>
        <v>3.0471084821113003E-2</v>
      </c>
      <c r="I3732" t="str">
        <f t="shared" si="586"/>
        <v>2014</v>
      </c>
      <c r="J3732">
        <f t="shared" si="580"/>
        <v>0.9163466976212391</v>
      </c>
      <c r="K3732">
        <f t="shared" si="584"/>
        <v>-0.9163466976212391</v>
      </c>
      <c r="L3732">
        <f t="shared" si="581"/>
        <v>-0.49299465919559582</v>
      </c>
      <c r="M3732">
        <f t="shared" si="582"/>
        <v>0</v>
      </c>
      <c r="P3732" s="30">
        <f t="shared" si="583"/>
        <v>0.22415768707540004</v>
      </c>
    </row>
    <row r="3733" spans="1:16" x14ac:dyDescent="0.3">
      <c r="A3733">
        <v>3732</v>
      </c>
      <c r="B3733" s="5" t="s">
        <v>3664</v>
      </c>
      <c r="C3733" s="6">
        <v>4.0069999999999997</v>
      </c>
      <c r="D3733" s="6">
        <v>1.4999999999999999E-4</v>
      </c>
      <c r="E3733" s="10">
        <f t="shared" si="587"/>
        <v>-2.0013021247395912E-2</v>
      </c>
      <c r="F3733">
        <f t="shared" si="588"/>
        <v>0.98018590998043043</v>
      </c>
      <c r="G3733">
        <f t="shared" si="585"/>
        <v>4.0069499128130452</v>
      </c>
      <c r="H3733">
        <f t="shared" si="579"/>
        <v>3.0301351383217004E-2</v>
      </c>
      <c r="I3733" t="str">
        <f t="shared" si="586"/>
        <v>2014</v>
      </c>
      <c r="J3733">
        <f t="shared" si="580"/>
        <v>0.89318543414885765</v>
      </c>
      <c r="K3733">
        <f t="shared" si="584"/>
        <v>-0.89318543414885765</v>
      </c>
      <c r="L3733">
        <f t="shared" si="581"/>
        <v>-0.41198885843542277</v>
      </c>
      <c r="M3733">
        <f t="shared" si="582"/>
        <v>0</v>
      </c>
      <c r="P3733" s="30">
        <f t="shared" si="583"/>
        <v>0.22290905890605564</v>
      </c>
    </row>
    <row r="3734" spans="1:16" x14ac:dyDescent="0.3">
      <c r="A3734">
        <v>3733</v>
      </c>
      <c r="B3734" s="5" t="s">
        <v>3662</v>
      </c>
      <c r="C3734" s="6">
        <v>3.8740000000000001</v>
      </c>
      <c r="D3734" s="6">
        <v>2.5000000000000001E-4</v>
      </c>
      <c r="E3734" s="10">
        <f t="shared" si="587"/>
        <v>-3.3755266669203317E-2</v>
      </c>
      <c r="F3734">
        <f t="shared" si="588"/>
        <v>0.96680808584976297</v>
      </c>
      <c r="G3734">
        <f t="shared" si="585"/>
        <v>3.8739192925073729</v>
      </c>
      <c r="H3734">
        <f t="shared" si="579"/>
        <v>3.0983112377640107E-2</v>
      </c>
      <c r="I3734" t="str">
        <f t="shared" si="586"/>
        <v>2014</v>
      </c>
      <c r="J3734">
        <f t="shared" si="580"/>
        <v>0.88296061390863978</v>
      </c>
      <c r="K3734">
        <f t="shared" si="584"/>
        <v>-0.88296061390863978</v>
      </c>
      <c r="L3734">
        <f t="shared" si="581"/>
        <v>-0.2789582381297504</v>
      </c>
      <c r="M3734">
        <f t="shared" si="582"/>
        <v>0</v>
      </c>
      <c r="P3734" s="30">
        <f t="shared" si="583"/>
        <v>0.22792436993109075</v>
      </c>
    </row>
    <row r="3735" spans="1:16" x14ac:dyDescent="0.3">
      <c r="A3735">
        <v>3734</v>
      </c>
      <c r="B3735" s="5" t="s">
        <v>3660</v>
      </c>
      <c r="C3735" s="6">
        <v>3.8050000000000002</v>
      </c>
      <c r="D3735" s="6">
        <v>2.8000000000000003E-4</v>
      </c>
      <c r="E3735" s="10">
        <f t="shared" si="587"/>
        <v>-1.7971573671154987E-2</v>
      </c>
      <c r="F3735">
        <f t="shared" si="588"/>
        <v>0.98218895198760969</v>
      </c>
      <c r="G3735">
        <f t="shared" si="585"/>
        <v>3.8049112177024642</v>
      </c>
      <c r="H3735">
        <f t="shared" si="579"/>
        <v>3.1057817491176597E-2</v>
      </c>
      <c r="I3735" t="str">
        <f t="shared" si="586"/>
        <v>2014</v>
      </c>
      <c r="J3735">
        <f t="shared" si="580"/>
        <v>0.86932302345376122</v>
      </c>
      <c r="K3735">
        <f t="shared" si="584"/>
        <v>-0.86932302345376122</v>
      </c>
      <c r="L3735">
        <f t="shared" si="581"/>
        <v>-0.20995016332484173</v>
      </c>
      <c r="M3735">
        <f t="shared" si="582"/>
        <v>0</v>
      </c>
      <c r="P3735" s="30">
        <f t="shared" si="583"/>
        <v>0.22847393111545142</v>
      </c>
    </row>
    <row r="3736" spans="1:16" x14ac:dyDescent="0.3">
      <c r="A3736">
        <v>3735</v>
      </c>
      <c r="B3736" s="5" t="s">
        <v>3658</v>
      </c>
      <c r="C3736" s="6">
        <v>3.649</v>
      </c>
      <c r="D3736" s="6">
        <v>2.0000000000000001E-4</v>
      </c>
      <c r="E3736" s="10">
        <f t="shared" si="587"/>
        <v>-4.1862833859338595E-2</v>
      </c>
      <c r="F3736">
        <f t="shared" si="588"/>
        <v>0.95900131406044675</v>
      </c>
      <c r="G3736">
        <f t="shared" si="585"/>
        <v>3.6489391838401359</v>
      </c>
      <c r="H3736">
        <f t="shared" si="579"/>
        <v>3.1986765692536619E-2</v>
      </c>
      <c r="I3736" t="str">
        <f t="shared" si="586"/>
        <v>2014</v>
      </c>
      <c r="J3736">
        <f t="shared" si="580"/>
        <v>0.85862331062387198</v>
      </c>
      <c r="K3736">
        <f t="shared" si="584"/>
        <v>-0.85862331062387198</v>
      </c>
      <c r="L3736">
        <f t="shared" si="581"/>
        <v>-5.3978129462513458E-2</v>
      </c>
      <c r="M3736">
        <f t="shared" si="582"/>
        <v>0</v>
      </c>
      <c r="P3736" s="30">
        <f t="shared" si="583"/>
        <v>0.23530765172146789</v>
      </c>
    </row>
    <row r="3737" spans="1:16" x14ac:dyDescent="0.3">
      <c r="A3737">
        <v>3736</v>
      </c>
      <c r="B3737" s="5" t="s">
        <v>3656</v>
      </c>
      <c r="C3737" s="6">
        <v>3.802</v>
      </c>
      <c r="D3737" s="6">
        <v>1.7999999999999998E-4</v>
      </c>
      <c r="E3737" s="10">
        <f t="shared" si="587"/>
        <v>4.1074086611926769E-2</v>
      </c>
      <c r="F3737">
        <f t="shared" si="588"/>
        <v>1.0419292956974513</v>
      </c>
      <c r="G3737">
        <f t="shared" si="585"/>
        <v>3.801942970427723</v>
      </c>
      <c r="H3737">
        <f t="shared" si="579"/>
        <v>3.2843812213312333E-2</v>
      </c>
      <c r="I3737" t="str">
        <f t="shared" si="586"/>
        <v>2014</v>
      </c>
      <c r="J3737">
        <f t="shared" si="580"/>
        <v>0.9185966962900648</v>
      </c>
      <c r="K3737">
        <f t="shared" si="584"/>
        <v>-0.9185966962900648</v>
      </c>
      <c r="L3737">
        <f t="shared" si="581"/>
        <v>-0.33803822911791004</v>
      </c>
      <c r="M3737">
        <f t="shared" si="582"/>
        <v>0</v>
      </c>
      <c r="P3737" s="30">
        <f t="shared" si="583"/>
        <v>0.24161243433557383</v>
      </c>
    </row>
    <row r="3738" spans="1:16" x14ac:dyDescent="0.3">
      <c r="A3738">
        <v>3737</v>
      </c>
      <c r="B3738" s="5" t="s">
        <v>3654</v>
      </c>
      <c r="C3738" s="6">
        <v>3.5950000000000002</v>
      </c>
      <c r="D3738" s="6">
        <v>1.2999999999999999E-4</v>
      </c>
      <c r="E3738" s="10">
        <f t="shared" si="587"/>
        <v>-5.5983252893227413E-2</v>
      </c>
      <c r="F3738">
        <f t="shared" si="588"/>
        <v>0.94555497106785902</v>
      </c>
      <c r="G3738">
        <f t="shared" si="585"/>
        <v>3.5949610543776225</v>
      </c>
      <c r="H3738">
        <f t="shared" si="579"/>
        <v>3.4337803344329086E-2</v>
      </c>
      <c r="I3738" t="str">
        <f t="shared" si="586"/>
        <v>2014</v>
      </c>
      <c r="J3738">
        <f t="shared" si="580"/>
        <v>0.90809737358495335</v>
      </c>
      <c r="K3738">
        <f t="shared" si="584"/>
        <v>-0.90809737358495335</v>
      </c>
      <c r="L3738">
        <f t="shared" si="581"/>
        <v>-0.45102131380013422</v>
      </c>
      <c r="M3738">
        <f t="shared" si="582"/>
        <v>0</v>
      </c>
      <c r="P3738" s="30">
        <f t="shared" si="583"/>
        <v>0.25260284043387715</v>
      </c>
    </row>
    <row r="3739" spans="1:16" x14ac:dyDescent="0.3">
      <c r="A3739">
        <v>3738</v>
      </c>
      <c r="B3739" s="5" t="s">
        <v>3653</v>
      </c>
      <c r="C3739" s="6">
        <v>3.6520000000000001</v>
      </c>
      <c r="D3739" s="6">
        <v>3.7999999999999997E-4</v>
      </c>
      <c r="E3739" s="10">
        <f t="shared" si="587"/>
        <v>1.5730971559712096E-2</v>
      </c>
      <c r="F3739">
        <f t="shared" si="588"/>
        <v>1.015855354659249</v>
      </c>
      <c r="G3739">
        <f t="shared" si="585"/>
        <v>3.6518843551643863</v>
      </c>
      <c r="H3739">
        <f t="shared" si="579"/>
        <v>3.416389233791102E-2</v>
      </c>
      <c r="I3739" t="str">
        <f t="shared" si="586"/>
        <v>2014</v>
      </c>
      <c r="J3739">
        <f t="shared" si="580"/>
        <v>0.91780428605675846</v>
      </c>
      <c r="K3739">
        <f t="shared" si="584"/>
        <v>-0.91780428605675846</v>
      </c>
      <c r="L3739">
        <f t="shared" si="581"/>
        <v>-0.50794461458689799</v>
      </c>
      <c r="M3739">
        <f t="shared" si="582"/>
        <v>0</v>
      </c>
      <c r="P3739" s="30">
        <f t="shared" si="583"/>
        <v>0.25132348037221575</v>
      </c>
    </row>
    <row r="3740" spans="1:16" x14ac:dyDescent="0.3">
      <c r="A3740">
        <v>3739</v>
      </c>
      <c r="B3740" s="5" t="s">
        <v>3652</v>
      </c>
      <c r="C3740" s="6">
        <v>3.706</v>
      </c>
      <c r="D3740" s="6">
        <v>2.9999999999999997E-4</v>
      </c>
      <c r="E3740" s="10">
        <f t="shared" si="587"/>
        <v>1.4678165130445906E-2</v>
      </c>
      <c r="F3740">
        <f t="shared" si="588"/>
        <v>1.0147864184008761</v>
      </c>
      <c r="G3740">
        <f t="shared" si="585"/>
        <v>3.7059073511581153</v>
      </c>
      <c r="H3740">
        <f t="shared" si="579"/>
        <v>3.40402984156912E-2</v>
      </c>
      <c r="I3740" t="str">
        <f t="shared" si="586"/>
        <v>2014</v>
      </c>
      <c r="J3740">
        <f t="shared" si="580"/>
        <v>0.92801209602339818</v>
      </c>
      <c r="K3740">
        <f t="shared" si="584"/>
        <v>-0.92801209602339818</v>
      </c>
      <c r="L3740">
        <f t="shared" si="581"/>
        <v>-0.67597805033328884</v>
      </c>
      <c r="M3740">
        <f t="shared" si="582"/>
        <v>0</v>
      </c>
      <c r="P3740" s="30">
        <f t="shared" si="583"/>
        <v>0.2504142732368605</v>
      </c>
    </row>
    <row r="3741" spans="1:16" x14ac:dyDescent="0.3">
      <c r="A3741">
        <v>3740</v>
      </c>
      <c r="B3741" s="5" t="s">
        <v>3650</v>
      </c>
      <c r="C3741" s="6">
        <v>3.6339999999999999</v>
      </c>
      <c r="D3741" s="6">
        <v>2.9999999999999997E-4</v>
      </c>
      <c r="E3741" s="10">
        <f t="shared" si="587"/>
        <v>-1.9619157889188582E-2</v>
      </c>
      <c r="F3741">
        <f t="shared" si="588"/>
        <v>0.98057204533189424</v>
      </c>
      <c r="G3741">
        <f t="shared" si="585"/>
        <v>3.6339091511356156</v>
      </c>
      <c r="H3741">
        <f t="shared" si="579"/>
        <v>3.3842132242894445E-2</v>
      </c>
      <c r="I3741" t="str">
        <f t="shared" si="586"/>
        <v>2014</v>
      </c>
      <c r="J3741">
        <f t="shared" si="580"/>
        <v>0.90468523930478961</v>
      </c>
      <c r="K3741">
        <f t="shared" si="584"/>
        <v>-0.90468523930478961</v>
      </c>
      <c r="L3741">
        <f t="shared" si="581"/>
        <v>-0.60397985031078916</v>
      </c>
      <c r="M3741">
        <f t="shared" si="582"/>
        <v>0</v>
      </c>
      <c r="P3741" s="30">
        <f t="shared" si="583"/>
        <v>0.24895648231108661</v>
      </c>
    </row>
    <row r="3742" spans="1:16" x14ac:dyDescent="0.3">
      <c r="A3742">
        <v>3741</v>
      </c>
      <c r="B3742" s="5" t="s">
        <v>3648</v>
      </c>
      <c r="C3742" s="6">
        <v>3.7949999999999999</v>
      </c>
      <c r="D3742" s="6">
        <v>2.0000000000000001E-4</v>
      </c>
      <c r="E3742" s="10">
        <f t="shared" si="587"/>
        <v>4.3350440873613817E-2</v>
      </c>
      <c r="F3742">
        <f t="shared" si="588"/>
        <v>1.0443037974683544</v>
      </c>
      <c r="G3742">
        <f t="shared" si="585"/>
        <v>3.7949367505270803</v>
      </c>
      <c r="H3742">
        <f t="shared" si="579"/>
        <v>3.4753005743884721E-2</v>
      </c>
      <c r="I3742" t="str">
        <f t="shared" si="586"/>
        <v>2014</v>
      </c>
      <c r="J3742">
        <f t="shared" si="580"/>
        <v>0.97020304830315107</v>
      </c>
      <c r="K3742">
        <f t="shared" si="584"/>
        <v>-0.97020304830315107</v>
      </c>
      <c r="L3742">
        <f t="shared" si="581"/>
        <v>-0.78794927966764439</v>
      </c>
      <c r="M3742">
        <f t="shared" si="582"/>
        <v>0</v>
      </c>
      <c r="P3742" s="30">
        <f t="shared" si="583"/>
        <v>0.25565723807344065</v>
      </c>
    </row>
    <row r="3743" spans="1:16" x14ac:dyDescent="0.3">
      <c r="A3743">
        <v>3742</v>
      </c>
      <c r="B3743" s="5" t="s">
        <v>3646</v>
      </c>
      <c r="C3743" s="6">
        <v>3.7189999999999999</v>
      </c>
      <c r="D3743" s="6">
        <v>1.7999999999999998E-4</v>
      </c>
      <c r="E3743" s="10">
        <f t="shared" si="587"/>
        <v>-2.0229595904660291E-2</v>
      </c>
      <c r="F3743">
        <f t="shared" si="588"/>
        <v>0.9799736495388669</v>
      </c>
      <c r="G3743">
        <f t="shared" si="585"/>
        <v>3.7189442154183854</v>
      </c>
      <c r="H3743">
        <f t="shared" si="579"/>
        <v>3.3887255279734831E-2</v>
      </c>
      <c r="I3743" t="str">
        <f t="shared" si="586"/>
        <v>2014</v>
      </c>
      <c r="J3743">
        <f t="shared" si="580"/>
        <v>0.92708974877812445</v>
      </c>
      <c r="K3743">
        <f t="shared" si="584"/>
        <v>-0.92708974877812445</v>
      </c>
      <c r="L3743">
        <f t="shared" si="581"/>
        <v>-0.71195674455894942</v>
      </c>
      <c r="M3743">
        <f t="shared" si="582"/>
        <v>0</v>
      </c>
      <c r="P3743" s="30">
        <f t="shared" si="583"/>
        <v>0.24928842571353974</v>
      </c>
    </row>
    <row r="3744" spans="1:16" x14ac:dyDescent="0.3">
      <c r="A3744">
        <v>3743</v>
      </c>
      <c r="B3744" s="5" t="s">
        <v>3645</v>
      </c>
      <c r="C3744" s="6">
        <v>3.6190000000000002</v>
      </c>
      <c r="D3744" s="6">
        <v>3.5000000000000005E-4</v>
      </c>
      <c r="E3744" s="10">
        <f t="shared" si="587"/>
        <v>-2.7257070361327514E-2</v>
      </c>
      <c r="F3744">
        <f t="shared" si="588"/>
        <v>0.973111051357892</v>
      </c>
      <c r="G3744">
        <f t="shared" si="585"/>
        <v>3.6188944473726505</v>
      </c>
      <c r="H3744">
        <f t="shared" si="579"/>
        <v>3.3881128521252517E-2</v>
      </c>
      <c r="I3744" t="str">
        <f t="shared" si="586"/>
        <v>2014</v>
      </c>
      <c r="J3744">
        <f t="shared" si="580"/>
        <v>0.90198539268497469</v>
      </c>
      <c r="K3744">
        <f t="shared" si="584"/>
        <v>-0.90198539268497469</v>
      </c>
      <c r="L3744">
        <f t="shared" si="581"/>
        <v>-0.61190697651321457</v>
      </c>
      <c r="M3744">
        <f t="shared" si="582"/>
        <v>0</v>
      </c>
      <c r="P3744" s="30">
        <f t="shared" si="583"/>
        <v>0.24924335478748877</v>
      </c>
    </row>
    <row r="3745" spans="1:16" x14ac:dyDescent="0.3">
      <c r="A3745">
        <v>3744</v>
      </c>
      <c r="B3745" s="5" t="s">
        <v>3643</v>
      </c>
      <c r="C3745" s="6">
        <v>3.702</v>
      </c>
      <c r="D3745" s="6">
        <v>2.5000000000000001E-4</v>
      </c>
      <c r="E3745" s="10">
        <f t="shared" si="587"/>
        <v>2.2675469569700304E-2</v>
      </c>
      <c r="F3745">
        <f t="shared" si="588"/>
        <v>1.0229345122962143</v>
      </c>
      <c r="G3745">
        <f t="shared" si="585"/>
        <v>3.7019228758033798</v>
      </c>
      <c r="H3745">
        <f t="shared" ref="H3745:H3808" si="589">SQRT(_xlfn.VAR.S(E3716:E3745))</f>
        <v>3.4048926542420019E-2</v>
      </c>
      <c r="I3745" t="str">
        <f t="shared" si="586"/>
        <v>2014</v>
      </c>
      <c r="J3745">
        <f t="shared" ref="J3745:J3808" si="590">-K3745</f>
        <v>0.92724929500060305</v>
      </c>
      <c r="K3745">
        <f t="shared" si="584"/>
        <v>-0.92724929500060305</v>
      </c>
      <c r="L3745">
        <f t="shared" ref="L3745:L3808" si="591">+MIN(G3746-G3745,G3747-G3745,G3748-G3745,G3749-G3745,G3750-G3745,G3751-G3745,G3752-G3745,G3753-G3745,G3754-G3745,G3755-G3745)</f>
        <v>-0.81302158161714599</v>
      </c>
      <c r="M3745">
        <f t="shared" ref="M3745:M3808" si="592">+IF(L3745&lt;K3745,1,0)</f>
        <v>0</v>
      </c>
      <c r="P3745" s="30">
        <f t="shared" ref="P3745:P3808" si="593">-K3745/G3745</f>
        <v>0.2504777452445911</v>
      </c>
    </row>
    <row r="3746" spans="1:16" x14ac:dyDescent="0.3">
      <c r="A3746">
        <v>3745</v>
      </c>
      <c r="B3746" s="5" t="s">
        <v>3641</v>
      </c>
      <c r="C3746" s="6">
        <v>3.6419999999999999</v>
      </c>
      <c r="D3746" s="6">
        <v>4.0999999999999999E-4</v>
      </c>
      <c r="E3746" s="10">
        <f t="shared" si="587"/>
        <v>-1.6340232845889514E-2</v>
      </c>
      <c r="F3746">
        <f t="shared" si="588"/>
        <v>0.98379254457050247</v>
      </c>
      <c r="G3746">
        <f t="shared" si="585"/>
        <v>3.6418755671257403</v>
      </c>
      <c r="H3746">
        <f t="shared" si="589"/>
        <v>3.2598051829363199E-2</v>
      </c>
      <c r="I3746" t="str">
        <f t="shared" si="586"/>
        <v>2014</v>
      </c>
      <c r="J3746">
        <f t="shared" si="590"/>
        <v>0.87333822607834222</v>
      </c>
      <c r="K3746">
        <f t="shared" ref="K3746:K3809" si="594">-G3746*$P$3*$R$3*H3746</f>
        <v>-0.87333822607834222</v>
      </c>
      <c r="L3746">
        <f t="shared" si="591"/>
        <v>-0.80097760454330746</v>
      </c>
      <c r="M3746">
        <f t="shared" si="592"/>
        <v>0</v>
      </c>
      <c r="P3746" s="30">
        <f t="shared" si="593"/>
        <v>0.23980452104452396</v>
      </c>
    </row>
    <row r="3747" spans="1:16" x14ac:dyDescent="0.3">
      <c r="A3747">
        <v>3746</v>
      </c>
      <c r="B3747" s="5" t="s">
        <v>3639</v>
      </c>
      <c r="C3747" s="6">
        <v>3.464</v>
      </c>
      <c r="D3747" s="6">
        <v>3.3E-4</v>
      </c>
      <c r="E3747" s="10">
        <f t="shared" si="587"/>
        <v>-5.0108990605227464E-2</v>
      </c>
      <c r="F3747">
        <f t="shared" si="588"/>
        <v>0.9511257550796266</v>
      </c>
      <c r="G3747">
        <f t="shared" si="585"/>
        <v>3.463904741309813</v>
      </c>
      <c r="H3747">
        <f t="shared" si="589"/>
        <v>3.351606410843818E-2</v>
      </c>
      <c r="I3747" t="str">
        <f t="shared" si="586"/>
        <v>2014</v>
      </c>
      <c r="J3747">
        <f t="shared" si="590"/>
        <v>0.85405270665730559</v>
      </c>
      <c r="K3747">
        <f t="shared" si="594"/>
        <v>-0.85405270665730559</v>
      </c>
      <c r="L3747">
        <f t="shared" si="591"/>
        <v>-0.62300677872738008</v>
      </c>
      <c r="M3747">
        <f t="shared" si="592"/>
        <v>0</v>
      </c>
      <c r="P3747" s="30">
        <f t="shared" si="593"/>
        <v>0.24655779256053126</v>
      </c>
    </row>
    <row r="3748" spans="1:16" x14ac:dyDescent="0.3">
      <c r="A3748">
        <v>3747</v>
      </c>
      <c r="B3748" s="5" t="s">
        <v>3638</v>
      </c>
      <c r="C3748" s="6">
        <v>3.1440000000000001</v>
      </c>
      <c r="D3748" s="6">
        <v>2.3000000000000001E-4</v>
      </c>
      <c r="E3748" s="10">
        <f t="shared" si="587"/>
        <v>-9.692811613322852E-2</v>
      </c>
      <c r="F3748">
        <f t="shared" si="588"/>
        <v>0.90762124711316405</v>
      </c>
      <c r="G3748">
        <f t="shared" si="585"/>
        <v>3.1439397405774883</v>
      </c>
      <c r="H3748">
        <f t="shared" si="589"/>
        <v>3.693286481403308E-2</v>
      </c>
      <c r="I3748" t="str">
        <f t="shared" si="586"/>
        <v>2014</v>
      </c>
      <c r="J3748">
        <f t="shared" si="590"/>
        <v>0.85418694670889561</v>
      </c>
      <c r="K3748">
        <f t="shared" si="594"/>
        <v>-0.85418694670889561</v>
      </c>
      <c r="L3748">
        <f t="shared" si="591"/>
        <v>-0.30304177799505538</v>
      </c>
      <c r="M3748">
        <f t="shared" si="592"/>
        <v>0</v>
      </c>
      <c r="P3748" s="30">
        <f t="shared" si="593"/>
        <v>0.27169316755161343</v>
      </c>
    </row>
    <row r="3749" spans="1:16" x14ac:dyDescent="0.3">
      <c r="A3749">
        <v>3748</v>
      </c>
      <c r="B3749" s="5" t="s">
        <v>3636</v>
      </c>
      <c r="C3749" s="6">
        <v>3.1709999999999998</v>
      </c>
      <c r="D3749" s="6">
        <v>2.8000000000000003E-4</v>
      </c>
      <c r="E3749" s="10">
        <f t="shared" si="587"/>
        <v>8.5511209892499968E-3</v>
      </c>
      <c r="F3749">
        <f t="shared" si="588"/>
        <v>1.0085877862595418</v>
      </c>
      <c r="G3749">
        <f t="shared" si="585"/>
        <v>3.1709260108632096</v>
      </c>
      <c r="H3749">
        <f t="shared" si="589"/>
        <v>3.7061681419899975E-2</v>
      </c>
      <c r="I3749" t="str">
        <f t="shared" si="586"/>
        <v>2014</v>
      </c>
      <c r="J3749">
        <f t="shared" si="590"/>
        <v>0.86452378807889496</v>
      </c>
      <c r="K3749">
        <f t="shared" si="594"/>
        <v>-0.86452378807889496</v>
      </c>
      <c r="L3749">
        <f t="shared" si="591"/>
        <v>-0.3300280482807767</v>
      </c>
      <c r="M3749">
        <f t="shared" si="592"/>
        <v>0</v>
      </c>
      <c r="P3749" s="30">
        <f t="shared" si="593"/>
        <v>0.2726407948710064</v>
      </c>
    </row>
    <row r="3750" spans="1:16" x14ac:dyDescent="0.3">
      <c r="A3750">
        <v>3749</v>
      </c>
      <c r="B3750" s="5" t="s">
        <v>3635</v>
      </c>
      <c r="C3750" s="6">
        <v>3.03</v>
      </c>
      <c r="D3750" s="6">
        <v>2.8000000000000003E-4</v>
      </c>
      <c r="E3750" s="10">
        <f t="shared" si="587"/>
        <v>-4.5484376034932453E-2</v>
      </c>
      <c r="F3750">
        <f t="shared" si="588"/>
        <v>0.95553453169347213</v>
      </c>
      <c r="G3750">
        <f t="shared" si="585"/>
        <v>3.0299293008248265</v>
      </c>
      <c r="H3750">
        <f t="shared" si="589"/>
        <v>3.7625637753008638E-2</v>
      </c>
      <c r="I3750" t="str">
        <f t="shared" si="586"/>
        <v>2014</v>
      </c>
      <c r="J3750">
        <f t="shared" si="590"/>
        <v>0.83865257657118331</v>
      </c>
      <c r="K3750">
        <f t="shared" si="594"/>
        <v>-0.83865257657118331</v>
      </c>
      <c r="L3750">
        <f t="shared" si="591"/>
        <v>-0.1890313382423936</v>
      </c>
      <c r="M3750">
        <f t="shared" si="592"/>
        <v>0</v>
      </c>
      <c r="P3750" s="30">
        <f t="shared" si="593"/>
        <v>0.27678948691736138</v>
      </c>
    </row>
    <row r="3751" spans="1:16" x14ac:dyDescent="0.3">
      <c r="A3751">
        <v>3750</v>
      </c>
      <c r="B3751" s="5" t="s">
        <v>3634</v>
      </c>
      <c r="C3751" s="6">
        <v>3.0920000000000001</v>
      </c>
      <c r="D3751" s="6">
        <v>1.01E-4</v>
      </c>
      <c r="E3751" s="10">
        <f t="shared" si="587"/>
        <v>2.0255511203897843E-2</v>
      </c>
      <c r="F3751">
        <f t="shared" si="588"/>
        <v>1.0204620462046206</v>
      </c>
      <c r="G3751">
        <f t="shared" si="585"/>
        <v>3.0919739757761855</v>
      </c>
      <c r="H3751">
        <f t="shared" si="589"/>
        <v>3.7246109826364601E-2</v>
      </c>
      <c r="I3751" t="str">
        <f t="shared" si="586"/>
        <v>2014</v>
      </c>
      <c r="J3751">
        <f t="shared" si="590"/>
        <v>0.84719321735460917</v>
      </c>
      <c r="K3751">
        <f t="shared" si="594"/>
        <v>-0.84719321735460917</v>
      </c>
      <c r="L3751">
        <f t="shared" si="591"/>
        <v>-0.25107601319375261</v>
      </c>
      <c r="M3751">
        <f t="shared" si="592"/>
        <v>0</v>
      </c>
      <c r="P3751" s="30">
        <f t="shared" si="593"/>
        <v>0.27399752520295267</v>
      </c>
    </row>
    <row r="3752" spans="1:16" x14ac:dyDescent="0.3">
      <c r="A3752">
        <v>3751</v>
      </c>
      <c r="B3752" s="5" t="s">
        <v>3632</v>
      </c>
      <c r="C3752" s="6">
        <v>3.0070000000000001</v>
      </c>
      <c r="D3752" s="6">
        <v>5.0000000000000002E-5</v>
      </c>
      <c r="E3752" s="10">
        <f t="shared" si="587"/>
        <v>-2.7875226718783546E-2</v>
      </c>
      <c r="F3752">
        <f t="shared" si="588"/>
        <v>0.97250970245795598</v>
      </c>
      <c r="G3752">
        <f t="shared" si="585"/>
        <v>3.006987470859436</v>
      </c>
      <c r="H3752">
        <f t="shared" si="589"/>
        <v>3.7229168478729008E-2</v>
      </c>
      <c r="I3752" t="str">
        <f t="shared" si="586"/>
        <v>2014</v>
      </c>
      <c r="J3752">
        <f t="shared" si="590"/>
        <v>0.82353237218050912</v>
      </c>
      <c r="K3752">
        <f t="shared" si="594"/>
        <v>-0.82353237218050912</v>
      </c>
      <c r="L3752">
        <f t="shared" si="591"/>
        <v>-0.16608950827700308</v>
      </c>
      <c r="M3752">
        <f t="shared" si="592"/>
        <v>0</v>
      </c>
      <c r="P3752" s="30">
        <f t="shared" si="593"/>
        <v>0.27387289776273427</v>
      </c>
    </row>
    <row r="3753" spans="1:16" x14ac:dyDescent="0.3">
      <c r="A3753">
        <v>3752</v>
      </c>
      <c r="B3753" s="5" t="s">
        <v>3630</v>
      </c>
      <c r="C3753" s="6">
        <v>3.1890000000000001</v>
      </c>
      <c r="D3753" s="6">
        <v>1.2999999999999999E-4</v>
      </c>
      <c r="E3753" s="10">
        <f t="shared" si="587"/>
        <v>5.8764484021528479E-2</v>
      </c>
      <c r="F3753">
        <f t="shared" si="588"/>
        <v>1.0605254406385101</v>
      </c>
      <c r="G3753">
        <f t="shared" si="585"/>
        <v>3.1889654526871314</v>
      </c>
      <c r="H3753">
        <f t="shared" si="589"/>
        <v>3.5904773021453867E-2</v>
      </c>
      <c r="I3753" t="str">
        <f t="shared" si="586"/>
        <v>2014</v>
      </c>
      <c r="J3753">
        <f t="shared" si="590"/>
        <v>0.84230178427523072</v>
      </c>
      <c r="K3753">
        <f t="shared" si="594"/>
        <v>-0.84230178427523072</v>
      </c>
      <c r="L3753">
        <f t="shared" si="591"/>
        <v>-0.39400737737269553</v>
      </c>
      <c r="M3753">
        <f t="shared" si="592"/>
        <v>0</v>
      </c>
      <c r="P3753" s="30">
        <f t="shared" si="593"/>
        <v>0.26413010638465162</v>
      </c>
    </row>
    <row r="3754" spans="1:16" x14ac:dyDescent="0.3">
      <c r="A3754">
        <v>3753</v>
      </c>
      <c r="B3754" s="5" t="s">
        <v>3628</v>
      </c>
      <c r="C3754" s="6">
        <v>3.0939999999999999</v>
      </c>
      <c r="D3754" s="6">
        <v>2.9999999999999997E-4</v>
      </c>
      <c r="E3754" s="10">
        <f t="shared" si="587"/>
        <v>-3.0242635877046259E-2</v>
      </c>
      <c r="F3754">
        <f t="shared" si="588"/>
        <v>0.97021009720915641</v>
      </c>
      <c r="G3754">
        <f t="shared" si="585"/>
        <v>3.0939226509668667</v>
      </c>
      <c r="H3754">
        <f t="shared" si="589"/>
        <v>3.6022140533662005E-2</v>
      </c>
      <c r="I3754" t="str">
        <f t="shared" si="586"/>
        <v>2014</v>
      </c>
      <c r="J3754">
        <f t="shared" si="590"/>
        <v>0.81986942145321762</v>
      </c>
      <c r="K3754">
        <f t="shared" si="594"/>
        <v>-0.81986942145321762</v>
      </c>
      <c r="L3754">
        <f t="shared" si="591"/>
        <v>-0.29896457565243084</v>
      </c>
      <c r="M3754">
        <f t="shared" si="592"/>
        <v>0</v>
      </c>
      <c r="P3754" s="30">
        <f t="shared" si="593"/>
        <v>0.26499350951679551</v>
      </c>
    </row>
    <row r="3755" spans="1:16" x14ac:dyDescent="0.3">
      <c r="A3755">
        <v>3754</v>
      </c>
      <c r="B3755" s="5" t="s">
        <v>3626</v>
      </c>
      <c r="C3755" s="6">
        <v>2.8889999999999998</v>
      </c>
      <c r="D3755" s="6">
        <v>4.0999999999999999E-4</v>
      </c>
      <c r="E3755" s="10">
        <f t="shared" si="587"/>
        <v>-6.8554330666776173E-2</v>
      </c>
      <c r="F3755">
        <f t="shared" si="588"/>
        <v>0.93374272786037493</v>
      </c>
      <c r="G3755">
        <f t="shared" si="585"/>
        <v>2.8889012941862338</v>
      </c>
      <c r="H3755">
        <f t="shared" si="589"/>
        <v>3.6706900541180941E-2</v>
      </c>
      <c r="I3755" t="str">
        <f t="shared" si="586"/>
        <v>2014</v>
      </c>
      <c r="J3755">
        <f t="shared" si="590"/>
        <v>0.78009256592832821</v>
      </c>
      <c r="K3755">
        <f t="shared" si="594"/>
        <v>-0.78009256592832821</v>
      </c>
      <c r="L3755">
        <f t="shared" si="591"/>
        <v>-9.3943218871797907E-2</v>
      </c>
      <c r="M3755">
        <f t="shared" si="592"/>
        <v>0</v>
      </c>
      <c r="P3755" s="30">
        <f t="shared" si="593"/>
        <v>0.27003088250132484</v>
      </c>
    </row>
    <row r="3756" spans="1:16" x14ac:dyDescent="0.3">
      <c r="A3756">
        <v>3755</v>
      </c>
      <c r="B3756" s="5" t="s">
        <v>3625</v>
      </c>
      <c r="C3756" s="6">
        <v>2.8410000000000002</v>
      </c>
      <c r="D3756" s="6">
        <v>4.3100000000000001E-4</v>
      </c>
      <c r="E3756" s="10">
        <f t="shared" si="587"/>
        <v>-1.6754318612047164E-2</v>
      </c>
      <c r="F3756">
        <f t="shared" si="588"/>
        <v>0.98338525441329194</v>
      </c>
      <c r="G3756">
        <f t="shared" si="585"/>
        <v>2.8408979625824329</v>
      </c>
      <c r="H3756">
        <f t="shared" si="589"/>
        <v>3.5904559983524847E-2</v>
      </c>
      <c r="I3756" t="str">
        <f t="shared" si="586"/>
        <v>2015</v>
      </c>
      <c r="J3756">
        <f t="shared" si="590"/>
        <v>0.75036222884770376</v>
      </c>
      <c r="K3756">
        <f t="shared" si="594"/>
        <v>-0.75036222884770376</v>
      </c>
      <c r="L3756">
        <f t="shared" si="591"/>
        <v>-4.5939887267997026E-2</v>
      </c>
      <c r="M3756">
        <f t="shared" si="592"/>
        <v>0</v>
      </c>
      <c r="P3756" s="30">
        <f t="shared" si="593"/>
        <v>0.2641285391910414</v>
      </c>
    </row>
    <row r="3757" spans="1:16" x14ac:dyDescent="0.3">
      <c r="A3757">
        <v>3756</v>
      </c>
      <c r="B3757" s="5" t="s">
        <v>3623</v>
      </c>
      <c r="C3757" s="6">
        <v>3.0030000000000001</v>
      </c>
      <c r="D3757" s="6">
        <v>2.0000000000000001E-4</v>
      </c>
      <c r="E3757" s="10">
        <f t="shared" si="587"/>
        <v>5.5455686129142402E-2</v>
      </c>
      <c r="F3757">
        <f t="shared" si="588"/>
        <v>1.0570221752903908</v>
      </c>
      <c r="G3757">
        <f t="shared" si="585"/>
        <v>3.0029499504170811</v>
      </c>
      <c r="H3757">
        <f t="shared" si="589"/>
        <v>3.7477320114266681E-2</v>
      </c>
      <c r="I3757" t="str">
        <f t="shared" si="586"/>
        <v>2015</v>
      </c>
      <c r="J3757">
        <f t="shared" si="590"/>
        <v>0.82790850283387174</v>
      </c>
      <c r="K3757">
        <f t="shared" si="594"/>
        <v>-0.82790850283387174</v>
      </c>
      <c r="L3757">
        <f t="shared" si="591"/>
        <v>-0.20799187510264527</v>
      </c>
      <c r="M3757">
        <f t="shared" si="592"/>
        <v>0</v>
      </c>
      <c r="P3757" s="30">
        <f t="shared" si="593"/>
        <v>0.27569840207256308</v>
      </c>
    </row>
    <row r="3758" spans="1:16" x14ac:dyDescent="0.3">
      <c r="A3758">
        <v>3757</v>
      </c>
      <c r="B3758" s="5" t="s">
        <v>3622</v>
      </c>
      <c r="C3758" s="6">
        <v>2.8820000000000001</v>
      </c>
      <c r="D3758" s="6">
        <v>8.0000000000000007E-5</v>
      </c>
      <c r="E3758" s="10">
        <f t="shared" si="587"/>
        <v>-4.1127291423862844E-2</v>
      </c>
      <c r="F3758">
        <f t="shared" si="588"/>
        <v>0.95970695970695974</v>
      </c>
      <c r="G3758">
        <f t="shared" si="585"/>
        <v>2.8819807867307112</v>
      </c>
      <c r="H3758">
        <f t="shared" si="589"/>
        <v>3.7759346848301532E-2</v>
      </c>
      <c r="I3758" t="str">
        <f t="shared" si="586"/>
        <v>2015</v>
      </c>
      <c r="J3758">
        <f t="shared" si="590"/>
        <v>0.80053675276954939</v>
      </c>
      <c r="K3758">
        <f t="shared" si="594"/>
        <v>-0.80053675276954939</v>
      </c>
      <c r="L3758">
        <f t="shared" si="591"/>
        <v>-8.7022711416275378E-2</v>
      </c>
      <c r="M3758">
        <f t="shared" si="592"/>
        <v>0</v>
      </c>
      <c r="P3758" s="30">
        <f t="shared" si="593"/>
        <v>0.27777310537787098</v>
      </c>
    </row>
    <row r="3759" spans="1:16" x14ac:dyDescent="0.3">
      <c r="A3759">
        <v>3758</v>
      </c>
      <c r="B3759" s="5" t="s">
        <v>3620</v>
      </c>
      <c r="C3759" s="6">
        <v>2.9380000000000002</v>
      </c>
      <c r="D3759" s="6">
        <v>2.9999999999999997E-4</v>
      </c>
      <c r="E3759" s="10">
        <f t="shared" si="587"/>
        <v>1.9244580174355309E-2</v>
      </c>
      <c r="F3759">
        <f t="shared" si="588"/>
        <v>1.0194309507286607</v>
      </c>
      <c r="G3759">
        <f t="shared" si="585"/>
        <v>2.9379265509181174</v>
      </c>
      <c r="H3759">
        <f t="shared" si="589"/>
        <v>3.735196155568473E-2</v>
      </c>
      <c r="I3759" t="str">
        <f t="shared" si="586"/>
        <v>2015</v>
      </c>
      <c r="J3759">
        <f t="shared" si="590"/>
        <v>0.80727233336329507</v>
      </c>
      <c r="K3759">
        <f t="shared" si="594"/>
        <v>-0.80727233336329507</v>
      </c>
      <c r="L3759">
        <f t="shared" si="591"/>
        <v>-0.14296847560368153</v>
      </c>
      <c r="M3759">
        <f t="shared" si="592"/>
        <v>0</v>
      </c>
      <c r="P3759" s="30">
        <f t="shared" si="593"/>
        <v>0.27477621355476645</v>
      </c>
    </row>
    <row r="3760" spans="1:16" x14ac:dyDescent="0.3">
      <c r="A3760">
        <v>3759</v>
      </c>
      <c r="B3760" s="5" t="s">
        <v>3618</v>
      </c>
      <c r="C3760" s="6">
        <v>2.871</v>
      </c>
      <c r="D3760" s="6">
        <v>2.5000000000000001E-4</v>
      </c>
      <c r="E3760" s="10">
        <f t="shared" si="587"/>
        <v>-2.3068676612758739E-2</v>
      </c>
      <c r="F3760">
        <f t="shared" si="588"/>
        <v>0.97719537100068066</v>
      </c>
      <c r="G3760">
        <f t="shared" si="585"/>
        <v>2.8709401881230425</v>
      </c>
      <c r="H3760">
        <f t="shared" si="589"/>
        <v>3.6975859187025575E-2</v>
      </c>
      <c r="I3760" t="str">
        <f t="shared" si="586"/>
        <v>2015</v>
      </c>
      <c r="J3760">
        <f t="shared" si="590"/>
        <v>0.7809228662552814</v>
      </c>
      <c r="K3760">
        <f t="shared" si="594"/>
        <v>-0.7809228662552814</v>
      </c>
      <c r="L3760">
        <f t="shared" si="591"/>
        <v>-7.5982112808606672E-2</v>
      </c>
      <c r="M3760">
        <f t="shared" si="592"/>
        <v>0</v>
      </c>
      <c r="P3760" s="30">
        <f t="shared" si="593"/>
        <v>0.27200945163745527</v>
      </c>
    </row>
    <row r="3761" spans="1:16" x14ac:dyDescent="0.3">
      <c r="A3761">
        <v>3760</v>
      </c>
      <c r="B3761" s="5" t="s">
        <v>3616</v>
      </c>
      <c r="C3761" s="6">
        <v>2.927</v>
      </c>
      <c r="D3761" s="6">
        <v>2.3000000000000001E-4</v>
      </c>
      <c r="E3761" s="10">
        <f t="shared" si="587"/>
        <v>1.9317606570821898E-2</v>
      </c>
      <c r="F3761">
        <f t="shared" si="588"/>
        <v>1.0195053988157436</v>
      </c>
      <c r="G3761">
        <f t="shared" si="585"/>
        <v>2.9269438997042965</v>
      </c>
      <c r="H3761">
        <f t="shared" si="589"/>
        <v>3.7163831885995792E-2</v>
      </c>
      <c r="I3761" t="str">
        <f t="shared" si="586"/>
        <v>2015</v>
      </c>
      <c r="J3761">
        <f t="shared" si="590"/>
        <v>0.80020379365985239</v>
      </c>
      <c r="K3761">
        <f t="shared" si="594"/>
        <v>-0.80020379365985239</v>
      </c>
      <c r="L3761">
        <f t="shared" si="591"/>
        <v>-0.13198582438986062</v>
      </c>
      <c r="M3761">
        <f t="shared" si="592"/>
        <v>0</v>
      </c>
      <c r="P3761" s="30">
        <f t="shared" si="593"/>
        <v>0.27339225522590149</v>
      </c>
    </row>
    <row r="3762" spans="1:16" x14ac:dyDescent="0.3">
      <c r="A3762">
        <v>3761</v>
      </c>
      <c r="B3762" s="5" t="s">
        <v>3614</v>
      </c>
      <c r="C3762" s="6">
        <v>2.9460000000000002</v>
      </c>
      <c r="D3762" s="6">
        <v>2.0000000000000001E-4</v>
      </c>
      <c r="E3762" s="10">
        <f t="shared" si="587"/>
        <v>6.4703103306897446E-3</v>
      </c>
      <c r="F3762">
        <f t="shared" si="588"/>
        <v>1.0064912880081995</v>
      </c>
      <c r="G3762">
        <f t="shared" si="585"/>
        <v>2.9459509004091644</v>
      </c>
      <c r="H3762">
        <f t="shared" si="589"/>
        <v>3.722595045577165E-2</v>
      </c>
      <c r="I3762" t="str">
        <f t="shared" si="586"/>
        <v>2015</v>
      </c>
      <c r="J3762">
        <f t="shared" si="590"/>
        <v>0.80674637001552307</v>
      </c>
      <c r="K3762">
        <f t="shared" si="594"/>
        <v>-0.80674637001552307</v>
      </c>
      <c r="L3762">
        <f t="shared" si="591"/>
        <v>-0.15099282509472856</v>
      </c>
      <c r="M3762">
        <f t="shared" si="592"/>
        <v>0</v>
      </c>
      <c r="P3762" s="30">
        <f t="shared" si="593"/>
        <v>0.27384922467766648</v>
      </c>
    </row>
    <row r="3763" spans="1:16" x14ac:dyDescent="0.3">
      <c r="A3763">
        <v>3762</v>
      </c>
      <c r="B3763" s="5" t="s">
        <v>3612</v>
      </c>
      <c r="C3763" s="6">
        <v>2.7949999999999999</v>
      </c>
      <c r="D3763" s="6">
        <v>1.7999999999999998E-4</v>
      </c>
      <c r="E3763" s="10">
        <f t="shared" si="587"/>
        <v>-5.2616211433376102E-2</v>
      </c>
      <c r="F3763">
        <f t="shared" si="588"/>
        <v>0.94874405974202303</v>
      </c>
      <c r="G3763">
        <f t="shared" si="585"/>
        <v>2.7949580753144359</v>
      </c>
      <c r="H3763">
        <f t="shared" si="589"/>
        <v>3.7969049374115001E-2</v>
      </c>
      <c r="I3763" t="str">
        <f t="shared" si="586"/>
        <v>2015</v>
      </c>
      <c r="J3763">
        <f t="shared" si="590"/>
        <v>0.78067584569982784</v>
      </c>
      <c r="K3763">
        <f t="shared" si="594"/>
        <v>-0.78067584569982784</v>
      </c>
      <c r="L3763">
        <f t="shared" si="591"/>
        <v>3.6006537406735095E-2</v>
      </c>
      <c r="M3763">
        <f t="shared" si="592"/>
        <v>0</v>
      </c>
      <c r="P3763" s="30">
        <f t="shared" si="593"/>
        <v>0.27931576240620387</v>
      </c>
    </row>
    <row r="3764" spans="1:16" x14ac:dyDescent="0.3">
      <c r="A3764">
        <v>3763</v>
      </c>
      <c r="B3764" s="5" t="s">
        <v>3610</v>
      </c>
      <c r="C3764" s="6">
        <v>2.9430000000000001</v>
      </c>
      <c r="D3764" s="6">
        <v>2.9999999999999997E-4</v>
      </c>
      <c r="E3764" s="10">
        <f t="shared" si="587"/>
        <v>5.1597362644273316E-2</v>
      </c>
      <c r="F3764">
        <f t="shared" si="588"/>
        <v>1.0529516994633275</v>
      </c>
      <c r="G3764">
        <f t="shared" si="585"/>
        <v>2.9429264259196799</v>
      </c>
      <c r="H3764">
        <f t="shared" si="589"/>
        <v>3.9452069942519916E-2</v>
      </c>
      <c r="I3764" t="str">
        <f t="shared" si="586"/>
        <v>2015</v>
      </c>
      <c r="J3764">
        <f t="shared" si="590"/>
        <v>0.85411218920546172</v>
      </c>
      <c r="K3764">
        <f t="shared" si="594"/>
        <v>-0.85411218920546172</v>
      </c>
      <c r="L3764">
        <f t="shared" si="591"/>
        <v>-0.11196181319850895</v>
      </c>
      <c r="M3764">
        <f t="shared" si="592"/>
        <v>0</v>
      </c>
      <c r="P3764" s="30">
        <f t="shared" si="593"/>
        <v>0.29022546458617199</v>
      </c>
    </row>
    <row r="3765" spans="1:16" x14ac:dyDescent="0.3">
      <c r="A3765">
        <v>3764</v>
      </c>
      <c r="B3765" s="5" t="s">
        <v>3608</v>
      </c>
      <c r="C3765" s="6">
        <v>3.2330000000000001</v>
      </c>
      <c r="D3765" s="6">
        <v>2.9999999999999997E-4</v>
      </c>
      <c r="E3765" s="10">
        <f t="shared" si="587"/>
        <v>9.3981029491960341E-2</v>
      </c>
      <c r="F3765">
        <f t="shared" si="588"/>
        <v>1.0985389058783555</v>
      </c>
      <c r="G3765">
        <f t="shared" si="585"/>
        <v>3.2329191760103044</v>
      </c>
      <c r="H3765">
        <f t="shared" si="589"/>
        <v>4.3660362786141542E-2</v>
      </c>
      <c r="I3765" t="str">
        <f t="shared" si="586"/>
        <v>2015</v>
      </c>
      <c r="J3765">
        <f t="shared" si="590"/>
        <v>1.038359900144026</v>
      </c>
      <c r="K3765">
        <f t="shared" si="594"/>
        <v>-1.038359900144026</v>
      </c>
      <c r="L3765">
        <f t="shared" si="591"/>
        <v>-0.40195456328913348</v>
      </c>
      <c r="M3765">
        <f t="shared" si="592"/>
        <v>0</v>
      </c>
      <c r="P3765" s="30">
        <f t="shared" si="593"/>
        <v>0.3211833775026352</v>
      </c>
    </row>
    <row r="3766" spans="1:16" x14ac:dyDescent="0.3">
      <c r="A3766">
        <v>3765</v>
      </c>
      <c r="B3766" s="5" t="s">
        <v>3606</v>
      </c>
      <c r="C3766" s="6">
        <v>3.1579999999999999</v>
      </c>
      <c r="D3766" s="6">
        <v>2.8000000000000003E-4</v>
      </c>
      <c r="E3766" s="10">
        <f t="shared" si="587"/>
        <v>-2.3471582909845752E-2</v>
      </c>
      <c r="F3766">
        <f t="shared" si="588"/>
        <v>0.97680173213733368</v>
      </c>
      <c r="G3766">
        <f t="shared" si="585"/>
        <v>3.1579263141930043</v>
      </c>
      <c r="H3766">
        <f t="shared" si="589"/>
        <v>4.3258433716847212E-2</v>
      </c>
      <c r="I3766" t="str">
        <f t="shared" si="586"/>
        <v>2015</v>
      </c>
      <c r="J3766">
        <f t="shared" si="590"/>
        <v>1.0049362294159552</v>
      </c>
      <c r="K3766">
        <f t="shared" si="594"/>
        <v>-1.0049362294159552</v>
      </c>
      <c r="L3766">
        <f t="shared" si="591"/>
        <v>-0.4389603014805834</v>
      </c>
      <c r="M3766">
        <f t="shared" si="592"/>
        <v>0</v>
      </c>
      <c r="P3766" s="30">
        <f t="shared" si="593"/>
        <v>0.31822662387635942</v>
      </c>
    </row>
    <row r="3767" spans="1:16" x14ac:dyDescent="0.3">
      <c r="A3767">
        <v>3766</v>
      </c>
      <c r="B3767" s="5" t="s">
        <v>3604</v>
      </c>
      <c r="C3767" s="6">
        <v>3.1269999999999998</v>
      </c>
      <c r="D3767" s="6">
        <v>2.5000000000000001E-4</v>
      </c>
      <c r="E3767" s="10">
        <f t="shared" si="587"/>
        <v>-9.8648373577461691E-3</v>
      </c>
      <c r="F3767">
        <f t="shared" si="588"/>
        <v>0.99018366054464846</v>
      </c>
      <c r="G3767">
        <f t="shared" si="585"/>
        <v>3.1269348548452642</v>
      </c>
      <c r="H3767">
        <f t="shared" si="589"/>
        <v>4.2385933134545285E-2</v>
      </c>
      <c r="I3767" t="str">
        <f t="shared" si="586"/>
        <v>2015</v>
      </c>
      <c r="J3767">
        <f t="shared" si="590"/>
        <v>0.97500378759202111</v>
      </c>
      <c r="K3767">
        <f t="shared" si="594"/>
        <v>-0.97500378759202111</v>
      </c>
      <c r="L3767">
        <f t="shared" si="591"/>
        <v>-0.43596400718735584</v>
      </c>
      <c r="M3767">
        <f t="shared" si="592"/>
        <v>0</v>
      </c>
      <c r="P3767" s="30">
        <f t="shared" si="593"/>
        <v>0.31180815490326835</v>
      </c>
    </row>
    <row r="3768" spans="1:16" x14ac:dyDescent="0.3">
      <c r="A3768">
        <v>3767</v>
      </c>
      <c r="B3768" s="5" t="s">
        <v>3602</v>
      </c>
      <c r="C3768" s="6">
        <v>2.97</v>
      </c>
      <c r="D3768" s="6">
        <v>2.5299999999999997E-4</v>
      </c>
      <c r="E3768" s="10">
        <f t="shared" si="587"/>
        <v>-5.1512125661095906E-2</v>
      </c>
      <c r="F3768">
        <f t="shared" si="588"/>
        <v>0.94979213303485777</v>
      </c>
      <c r="G3768">
        <f t="shared" si="585"/>
        <v>2.9699373831600884</v>
      </c>
      <c r="H3768">
        <f t="shared" si="589"/>
        <v>4.2213505092637021E-2</v>
      </c>
      <c r="I3768" t="str">
        <f t="shared" si="586"/>
        <v>2015</v>
      </c>
      <c r="J3768">
        <f t="shared" si="590"/>
        <v>0.92228347625530949</v>
      </c>
      <c r="K3768">
        <f t="shared" si="594"/>
        <v>-0.92228347625530949</v>
      </c>
      <c r="L3768">
        <f t="shared" si="591"/>
        <v>-0.28995971640036622</v>
      </c>
      <c r="M3768">
        <f t="shared" si="592"/>
        <v>0</v>
      </c>
      <c r="P3768" s="30">
        <f t="shared" si="593"/>
        <v>0.31053970413139709</v>
      </c>
    </row>
    <row r="3769" spans="1:16" x14ac:dyDescent="0.3">
      <c r="A3769">
        <v>3768</v>
      </c>
      <c r="B3769" s="5" t="s">
        <v>3600</v>
      </c>
      <c r="C3769" s="6">
        <v>2.831</v>
      </c>
      <c r="D3769" s="6">
        <v>1.4999999999999999E-4</v>
      </c>
      <c r="E3769" s="10">
        <f t="shared" si="587"/>
        <v>-4.7931946684845746E-2</v>
      </c>
      <c r="F3769">
        <f t="shared" si="588"/>
        <v>0.95319865319865316</v>
      </c>
      <c r="G3769">
        <f t="shared" si="585"/>
        <v>2.8309646127211709</v>
      </c>
      <c r="H3769">
        <f t="shared" si="589"/>
        <v>4.2662171149775746E-2</v>
      </c>
      <c r="I3769" t="str">
        <f t="shared" si="586"/>
        <v>2015</v>
      </c>
      <c r="J3769">
        <f t="shared" si="590"/>
        <v>0.88847070985343457</v>
      </c>
      <c r="K3769">
        <f t="shared" si="594"/>
        <v>-0.88847070985343457</v>
      </c>
      <c r="L3769">
        <f t="shared" si="591"/>
        <v>-0.15098694596144879</v>
      </c>
      <c r="M3769">
        <f t="shared" si="592"/>
        <v>0</v>
      </c>
      <c r="P3769" s="30">
        <f t="shared" si="593"/>
        <v>0.31384027403981624</v>
      </c>
    </row>
    <row r="3770" spans="1:16" x14ac:dyDescent="0.3">
      <c r="A3770">
        <v>3769</v>
      </c>
      <c r="B3770" s="5" t="s">
        <v>3598</v>
      </c>
      <c r="C3770" s="6">
        <v>2.9740000000000002</v>
      </c>
      <c r="D3770" s="6">
        <v>2.5000000000000001E-4</v>
      </c>
      <c r="E3770" s="10">
        <f t="shared" si="587"/>
        <v>4.927784190820076E-2</v>
      </c>
      <c r="F3770">
        <f t="shared" si="588"/>
        <v>1.0505121865065348</v>
      </c>
      <c r="G3770">
        <f t="shared" si="585"/>
        <v>2.9739380423120618</v>
      </c>
      <c r="H3770">
        <f t="shared" si="589"/>
        <v>4.3763507352916814E-2</v>
      </c>
      <c r="I3770" t="str">
        <f t="shared" si="586"/>
        <v>2015</v>
      </c>
      <c r="J3770">
        <f t="shared" si="590"/>
        <v>0.95743600988491318</v>
      </c>
      <c r="K3770">
        <f t="shared" si="594"/>
        <v>-0.95743600988491318</v>
      </c>
      <c r="L3770">
        <f t="shared" si="591"/>
        <v>-0.31197131710409387</v>
      </c>
      <c r="M3770">
        <f t="shared" si="592"/>
        <v>0</v>
      </c>
      <c r="P3770" s="30">
        <f t="shared" si="593"/>
        <v>0.32194215086625105</v>
      </c>
    </row>
    <row r="3771" spans="1:16" x14ac:dyDescent="0.3">
      <c r="A3771">
        <v>3770</v>
      </c>
      <c r="B3771" s="5" t="s">
        <v>3596</v>
      </c>
      <c r="C3771" s="6">
        <v>2.835</v>
      </c>
      <c r="D3771" s="6">
        <v>2.0000000000000001E-4</v>
      </c>
      <c r="E3771" s="10">
        <f t="shared" si="587"/>
        <v>-4.7865910858247991E-2</v>
      </c>
      <c r="F3771">
        <f t="shared" si="588"/>
        <v>0.95326160053799591</v>
      </c>
      <c r="G3771">
        <f t="shared" si="585"/>
        <v>2.8349527503937479</v>
      </c>
      <c r="H3771">
        <f t="shared" si="589"/>
        <v>4.4337016456317636E-2</v>
      </c>
      <c r="I3771" t="str">
        <f t="shared" si="586"/>
        <v>2015</v>
      </c>
      <c r="J3771">
        <f t="shared" si="590"/>
        <v>0.92465135563771939</v>
      </c>
      <c r="K3771">
        <f t="shared" si="594"/>
        <v>-0.92465135563771939</v>
      </c>
      <c r="L3771">
        <f t="shared" si="591"/>
        <v>-0.23498525019062377</v>
      </c>
      <c r="M3771">
        <f t="shared" si="592"/>
        <v>0</v>
      </c>
      <c r="P3771" s="30">
        <f t="shared" si="593"/>
        <v>0.32616111697427552</v>
      </c>
    </row>
    <row r="3772" spans="1:16" x14ac:dyDescent="0.3">
      <c r="A3772">
        <v>3771</v>
      </c>
      <c r="B3772" s="5" t="s">
        <v>3595</v>
      </c>
      <c r="C3772" s="6">
        <v>2.9860000000000002</v>
      </c>
      <c r="D3772" s="6">
        <v>1.7999999999999998E-4</v>
      </c>
      <c r="E3772" s="10">
        <f t="shared" si="587"/>
        <v>5.189276193728326E-2</v>
      </c>
      <c r="F3772">
        <f t="shared" si="588"/>
        <v>1.0532627865961199</v>
      </c>
      <c r="G3772">
        <f t="shared" si="585"/>
        <v>2.9859552103359235</v>
      </c>
      <c r="H3772">
        <f t="shared" si="589"/>
        <v>4.4705906734837368E-2</v>
      </c>
      <c r="I3772" t="str">
        <f t="shared" si="586"/>
        <v>2015</v>
      </c>
      <c r="J3772">
        <f t="shared" si="590"/>
        <v>0.98200549374754098</v>
      </c>
      <c r="K3772">
        <f t="shared" si="594"/>
        <v>-0.98200549374754098</v>
      </c>
      <c r="L3772">
        <f t="shared" si="591"/>
        <v>-0.40700464069554743</v>
      </c>
      <c r="M3772">
        <f t="shared" si="592"/>
        <v>0</v>
      </c>
      <c r="P3772" s="30">
        <f t="shared" si="593"/>
        <v>0.32887482382465616</v>
      </c>
    </row>
    <row r="3773" spans="1:16" x14ac:dyDescent="0.3">
      <c r="A3773">
        <v>3772</v>
      </c>
      <c r="B3773" s="5" t="s">
        <v>3593</v>
      </c>
      <c r="C3773" s="6">
        <v>2.8809999999999998</v>
      </c>
      <c r="D3773" s="6">
        <v>1E-4</v>
      </c>
      <c r="E3773" s="10">
        <f t="shared" si="587"/>
        <v>-3.5797243014607391E-2</v>
      </c>
      <c r="F3773">
        <f t="shared" si="588"/>
        <v>0.9648359008707299</v>
      </c>
      <c r="G3773">
        <f t="shared" si="585"/>
        <v>2.880975991766701</v>
      </c>
      <c r="H3773">
        <f t="shared" si="589"/>
        <v>4.4942580181534512E-2</v>
      </c>
      <c r="I3773" t="str">
        <f t="shared" si="586"/>
        <v>2015</v>
      </c>
      <c r="J3773">
        <f t="shared" si="590"/>
        <v>0.95249644133089684</v>
      </c>
      <c r="K3773">
        <f t="shared" si="594"/>
        <v>-0.95249644133089684</v>
      </c>
      <c r="L3773">
        <f t="shared" si="591"/>
        <v>-0.30202542212632499</v>
      </c>
      <c r="M3773">
        <f t="shared" si="592"/>
        <v>0</v>
      </c>
      <c r="P3773" s="30">
        <f t="shared" si="593"/>
        <v>0.33061588991125102</v>
      </c>
    </row>
    <row r="3774" spans="1:16" x14ac:dyDescent="0.3">
      <c r="A3774">
        <v>3773</v>
      </c>
      <c r="B3774" s="5" t="s">
        <v>3591</v>
      </c>
      <c r="C3774" s="6">
        <v>2.9809999999999999</v>
      </c>
      <c r="D3774" s="6">
        <v>2.5000000000000001E-4</v>
      </c>
      <c r="E3774" s="10">
        <f t="shared" si="587"/>
        <v>3.4121358593542921E-2</v>
      </c>
      <c r="F3774">
        <f t="shared" si="588"/>
        <v>1.0347101700798333</v>
      </c>
      <c r="G3774">
        <f t="shared" si="585"/>
        <v>2.9809378964802473</v>
      </c>
      <c r="H3774">
        <f t="shared" si="589"/>
        <v>4.5453919050876958E-2</v>
      </c>
      <c r="I3774" t="str">
        <f t="shared" si="586"/>
        <v>2015</v>
      </c>
      <c r="J3774">
        <f t="shared" si="590"/>
        <v>0.99675858086848024</v>
      </c>
      <c r="K3774">
        <f t="shared" si="594"/>
        <v>-0.99675858086848024</v>
      </c>
      <c r="L3774">
        <f t="shared" si="591"/>
        <v>-0.40198732683987126</v>
      </c>
      <c r="M3774">
        <f t="shared" si="592"/>
        <v>0</v>
      </c>
      <c r="P3774" s="30">
        <f t="shared" si="593"/>
        <v>0.33437750650404569</v>
      </c>
    </row>
    <row r="3775" spans="1:16" x14ac:dyDescent="0.3">
      <c r="A3775">
        <v>3774</v>
      </c>
      <c r="B3775" s="5" t="s">
        <v>3589</v>
      </c>
      <c r="C3775" s="6">
        <v>2.8660000000000001</v>
      </c>
      <c r="D3775" s="6">
        <v>2.0000000000000001E-4</v>
      </c>
      <c r="E3775" s="10">
        <f t="shared" si="587"/>
        <v>-3.9341485289954153E-2</v>
      </c>
      <c r="F3775">
        <f t="shared" si="588"/>
        <v>0.96142234149614236</v>
      </c>
      <c r="G3775">
        <f t="shared" si="585"/>
        <v>2.8659522337313867</v>
      </c>
      <c r="H3775">
        <f t="shared" si="589"/>
        <v>4.5493175926190316E-2</v>
      </c>
      <c r="I3775" t="str">
        <f t="shared" si="586"/>
        <v>2015</v>
      </c>
      <c r="J3775">
        <f t="shared" si="590"/>
        <v>0.95913761868353797</v>
      </c>
      <c r="K3775">
        <f t="shared" si="594"/>
        <v>-0.95913761868353797</v>
      </c>
      <c r="L3775">
        <f t="shared" si="591"/>
        <v>-0.28700166409101069</v>
      </c>
      <c r="M3775">
        <f t="shared" si="592"/>
        <v>0</v>
      </c>
      <c r="P3775" s="30">
        <f t="shared" si="593"/>
        <v>0.33466629603758907</v>
      </c>
    </row>
    <row r="3776" spans="1:16" x14ac:dyDescent="0.3">
      <c r="A3776">
        <v>3775</v>
      </c>
      <c r="B3776" s="5" t="s">
        <v>3587</v>
      </c>
      <c r="C3776" s="6">
        <v>2.7189999999999999</v>
      </c>
      <c r="D3776" s="6">
        <v>1.4999999999999999E-4</v>
      </c>
      <c r="E3776" s="10">
        <f t="shared" si="587"/>
        <v>-5.2653163755646513E-2</v>
      </c>
      <c r="F3776">
        <f t="shared" si="588"/>
        <v>0.94870900209351006</v>
      </c>
      <c r="G3776">
        <f t="shared" si="585"/>
        <v>2.7189660127124209</v>
      </c>
      <c r="H3776">
        <f t="shared" si="589"/>
        <v>4.6185908761168099E-2</v>
      </c>
      <c r="I3776" t="str">
        <f t="shared" si="586"/>
        <v>2015</v>
      </c>
      <c r="J3776">
        <f t="shared" si="590"/>
        <v>0.92380220151903825</v>
      </c>
      <c r="K3776">
        <f t="shared" si="594"/>
        <v>-0.92380220151903825</v>
      </c>
      <c r="L3776">
        <f t="shared" si="591"/>
        <v>-0.14001544307204483</v>
      </c>
      <c r="M3776">
        <f t="shared" si="592"/>
        <v>0</v>
      </c>
      <c r="P3776" s="30">
        <f t="shared" si="593"/>
        <v>0.33976232038202636</v>
      </c>
    </row>
    <row r="3777" spans="1:16" x14ac:dyDescent="0.3">
      <c r="A3777">
        <v>3776</v>
      </c>
      <c r="B3777" s="5" t="s">
        <v>3585</v>
      </c>
      <c r="C3777" s="6">
        <v>2.6909999999999998</v>
      </c>
      <c r="D3777" s="6">
        <v>1.2999999999999999E-4</v>
      </c>
      <c r="E3777" s="10">
        <f t="shared" si="587"/>
        <v>-1.035129390556495E-2</v>
      </c>
      <c r="F3777">
        <f t="shared" si="588"/>
        <v>0.98970209635895545</v>
      </c>
      <c r="G3777">
        <f t="shared" si="585"/>
        <v>2.6909708476579084</v>
      </c>
      <c r="H3777">
        <f t="shared" si="589"/>
        <v>4.5553764521782725E-2</v>
      </c>
      <c r="I3777" t="str">
        <f t="shared" si="586"/>
        <v>2015</v>
      </c>
      <c r="J3777">
        <f t="shared" si="590"/>
        <v>0.90177665062533319</v>
      </c>
      <c r="K3777">
        <f t="shared" si="594"/>
        <v>-0.90177665062533319</v>
      </c>
      <c r="L3777">
        <f t="shared" si="591"/>
        <v>-0.11202027801753234</v>
      </c>
      <c r="M3777">
        <f t="shared" si="592"/>
        <v>0</v>
      </c>
      <c r="P3777" s="30">
        <f t="shared" si="593"/>
        <v>0.33511201037729421</v>
      </c>
    </row>
    <row r="3778" spans="1:16" x14ac:dyDescent="0.3">
      <c r="A3778">
        <v>3777</v>
      </c>
      <c r="B3778" s="5" t="s">
        <v>3583</v>
      </c>
      <c r="C3778" s="6">
        <v>2.68</v>
      </c>
      <c r="D3778" s="6">
        <v>1E-4</v>
      </c>
      <c r="E3778" s="10">
        <f t="shared" si="587"/>
        <v>-4.0960772220033454E-3</v>
      </c>
      <c r="F3778">
        <f t="shared" si="588"/>
        <v>0.99591230026012645</v>
      </c>
      <c r="G3778">
        <f t="shared" si="585"/>
        <v>2.6799776667597222</v>
      </c>
      <c r="H3778">
        <f t="shared" si="589"/>
        <v>4.2376155640414671E-2</v>
      </c>
      <c r="I3778" t="str">
        <f t="shared" si="586"/>
        <v>2015</v>
      </c>
      <c r="J3778">
        <f t="shared" si="590"/>
        <v>0.83544612810684848</v>
      </c>
      <c r="K3778">
        <f t="shared" si="594"/>
        <v>-0.83544612810684848</v>
      </c>
      <c r="L3778">
        <f t="shared" si="591"/>
        <v>-0.1010270971193461</v>
      </c>
      <c r="M3778">
        <f t="shared" si="592"/>
        <v>0</v>
      </c>
      <c r="P3778" s="30">
        <f t="shared" si="593"/>
        <v>0.31173622768168829</v>
      </c>
    </row>
    <row r="3779" spans="1:16" x14ac:dyDescent="0.3">
      <c r="A3779">
        <v>3778</v>
      </c>
      <c r="B3779" s="5" t="s">
        <v>3581</v>
      </c>
      <c r="C3779" s="6">
        <v>2.754</v>
      </c>
      <c r="D3779" s="6">
        <v>2.3000000000000001E-4</v>
      </c>
      <c r="E3779" s="10">
        <f t="shared" si="587"/>
        <v>2.7237605783697664E-2</v>
      </c>
      <c r="F3779">
        <f t="shared" si="588"/>
        <v>1.0276119402985073</v>
      </c>
      <c r="G3779">
        <f t="shared" ref="G3779:G3842" si="595">C3779*EXP(-1/12*D3779)</f>
        <v>2.7539472155058529</v>
      </c>
      <c r="H3779">
        <f t="shared" si="589"/>
        <v>4.2723032292843119E-2</v>
      </c>
      <c r="I3779" t="str">
        <f t="shared" ref="I3779:I3842" si="596">MID(B3779,7,4)</f>
        <v>2015</v>
      </c>
      <c r="J3779">
        <f t="shared" si="590"/>
        <v>0.86553254415189718</v>
      </c>
      <c r="K3779">
        <f t="shared" si="594"/>
        <v>-0.86553254415189718</v>
      </c>
      <c r="L3779">
        <f t="shared" si="591"/>
        <v>-0.17499664586547681</v>
      </c>
      <c r="M3779">
        <f t="shared" si="592"/>
        <v>0</v>
      </c>
      <c r="P3779" s="30">
        <f t="shared" si="593"/>
        <v>0.31428799334954344</v>
      </c>
    </row>
    <row r="3780" spans="1:16" x14ac:dyDescent="0.3">
      <c r="A3780">
        <v>3779</v>
      </c>
      <c r="B3780" s="5" t="s">
        <v>3579</v>
      </c>
      <c r="C3780" s="6">
        <v>2.6619999999999999</v>
      </c>
      <c r="D3780" s="6">
        <v>1.4999999999999999E-4</v>
      </c>
      <c r="E3780" s="10">
        <f t="shared" ref="E3780:E3843" si="597">LN(C3780/C3779)</f>
        <v>-3.3976680333543216E-2</v>
      </c>
      <c r="F3780">
        <f t="shared" ref="F3780:F3843" si="598">C3780/C3779</f>
        <v>0.96659404502541757</v>
      </c>
      <c r="G3780">
        <f t="shared" si="595"/>
        <v>2.661966725207968</v>
      </c>
      <c r="H3780">
        <f t="shared" si="589"/>
        <v>4.2394618204005537E-2</v>
      </c>
      <c r="I3780" t="str">
        <f t="shared" si="596"/>
        <v>2015</v>
      </c>
      <c r="J3780">
        <f t="shared" si="590"/>
        <v>0.83019300845512511</v>
      </c>
      <c r="K3780">
        <f t="shared" si="594"/>
        <v>-0.83019300845512511</v>
      </c>
      <c r="L3780">
        <f t="shared" si="591"/>
        <v>-8.3016155567591898E-2</v>
      </c>
      <c r="M3780">
        <f t="shared" si="592"/>
        <v>0</v>
      </c>
      <c r="P3780" s="30">
        <f t="shared" si="593"/>
        <v>0.31187204580487976</v>
      </c>
    </row>
    <row r="3781" spans="1:16" x14ac:dyDescent="0.3">
      <c r="A3781">
        <v>3780</v>
      </c>
      <c r="B3781" s="5" t="s">
        <v>3577</v>
      </c>
      <c r="C3781" s="6">
        <v>2.6</v>
      </c>
      <c r="D3781" s="6">
        <v>1.4999999999999999E-4</v>
      </c>
      <c r="E3781" s="10">
        <f t="shared" si="597"/>
        <v>-2.3566274945483461E-2</v>
      </c>
      <c r="F3781">
        <f t="shared" si="598"/>
        <v>0.97670924117205116</v>
      </c>
      <c r="G3781">
        <f t="shared" si="595"/>
        <v>2.5999675002031242</v>
      </c>
      <c r="H3781">
        <f t="shared" si="589"/>
        <v>4.2273572858594968E-2</v>
      </c>
      <c r="I3781" t="str">
        <f t="shared" si="596"/>
        <v>2015</v>
      </c>
      <c r="J3781">
        <f t="shared" si="590"/>
        <v>0.8085420194567049</v>
      </c>
      <c r="K3781">
        <f t="shared" si="594"/>
        <v>-0.8085420194567049</v>
      </c>
      <c r="L3781">
        <f t="shared" si="591"/>
        <v>-2.1016930562748115E-2</v>
      </c>
      <c r="M3781">
        <f t="shared" si="592"/>
        <v>0</v>
      </c>
      <c r="P3781" s="30">
        <f t="shared" si="593"/>
        <v>0.31098158703658296</v>
      </c>
    </row>
    <row r="3782" spans="1:16" x14ac:dyDescent="0.3">
      <c r="A3782">
        <v>3781</v>
      </c>
      <c r="B3782" s="5" t="s">
        <v>3575</v>
      </c>
      <c r="C3782" s="6">
        <v>2.5790000000000002</v>
      </c>
      <c r="D3782" s="6">
        <v>2.3000000000000001E-4</v>
      </c>
      <c r="E3782" s="10">
        <f t="shared" si="597"/>
        <v>-8.1097181282286518E-3</v>
      </c>
      <c r="F3782">
        <f t="shared" si="598"/>
        <v>0.99192307692307691</v>
      </c>
      <c r="G3782">
        <f t="shared" si="595"/>
        <v>2.5789505696403761</v>
      </c>
      <c r="H3782">
        <f t="shared" si="589"/>
        <v>4.2070825740523531E-2</v>
      </c>
      <c r="I3782" t="str">
        <f t="shared" si="596"/>
        <v>2015</v>
      </c>
      <c r="J3782">
        <f t="shared" si="590"/>
        <v>0.79815966147940554</v>
      </c>
      <c r="K3782">
        <f t="shared" si="594"/>
        <v>-0.79815966147940554</v>
      </c>
      <c r="L3782">
        <f t="shared" si="591"/>
        <v>1.8027788783130827E-2</v>
      </c>
      <c r="M3782">
        <f t="shared" si="592"/>
        <v>0</v>
      </c>
      <c r="P3782" s="30">
        <f t="shared" si="593"/>
        <v>0.30949009681511869</v>
      </c>
    </row>
    <row r="3783" spans="1:16" x14ac:dyDescent="0.3">
      <c r="A3783">
        <v>3782</v>
      </c>
      <c r="B3783" s="5" t="s">
        <v>3573</v>
      </c>
      <c r="C3783" s="6">
        <v>2.597</v>
      </c>
      <c r="D3783" s="6">
        <v>1E-4</v>
      </c>
      <c r="E3783" s="10">
        <f t="shared" si="597"/>
        <v>6.9552057814036752E-3</v>
      </c>
      <c r="F3783">
        <f t="shared" si="598"/>
        <v>1.0069794493989919</v>
      </c>
      <c r="G3783">
        <f t="shared" si="595"/>
        <v>2.5969783584235069</v>
      </c>
      <c r="H3783">
        <f t="shared" si="589"/>
        <v>4.0387771308406595E-2</v>
      </c>
      <c r="I3783" t="str">
        <f t="shared" si="596"/>
        <v>2015</v>
      </c>
      <c r="J3783">
        <f t="shared" si="590"/>
        <v>0.77158529046408775</v>
      </c>
      <c r="K3783">
        <f t="shared" si="594"/>
        <v>-0.77158529046408775</v>
      </c>
      <c r="L3783">
        <f t="shared" si="591"/>
        <v>7.9999333336111089E-2</v>
      </c>
      <c r="M3783">
        <f t="shared" si="592"/>
        <v>0</v>
      </c>
      <c r="P3783" s="30">
        <f t="shared" si="593"/>
        <v>0.29710886421574872</v>
      </c>
    </row>
    <row r="3784" spans="1:16" x14ac:dyDescent="0.3">
      <c r="A3784">
        <v>3783</v>
      </c>
      <c r="B3784" s="5" t="s">
        <v>3571</v>
      </c>
      <c r="C3784" s="6">
        <v>2.677</v>
      </c>
      <c r="D3784" s="6">
        <v>1E-4</v>
      </c>
      <c r="E3784" s="10">
        <f t="shared" si="597"/>
        <v>3.0339831857604155E-2</v>
      </c>
      <c r="F3784">
        <f t="shared" si="598"/>
        <v>1.0308047747400848</v>
      </c>
      <c r="G3784">
        <f t="shared" si="595"/>
        <v>2.676977691759618</v>
      </c>
      <c r="H3784">
        <f t="shared" si="589"/>
        <v>4.0690977175478787E-2</v>
      </c>
      <c r="I3784" t="str">
        <f t="shared" si="596"/>
        <v>2015</v>
      </c>
      <c r="J3784">
        <f t="shared" si="590"/>
        <v>0.80132481530949684</v>
      </c>
      <c r="K3784">
        <f t="shared" si="594"/>
        <v>-0.80132481530949684</v>
      </c>
      <c r="L3784">
        <f t="shared" si="591"/>
        <v>3.5992917566248561E-2</v>
      </c>
      <c r="M3784">
        <f t="shared" si="592"/>
        <v>0</v>
      </c>
      <c r="P3784" s="30">
        <f t="shared" si="593"/>
        <v>0.29933936983343851</v>
      </c>
    </row>
    <row r="3785" spans="1:16" x14ac:dyDescent="0.3">
      <c r="A3785">
        <v>3784</v>
      </c>
      <c r="B3785" s="5" t="s">
        <v>3569</v>
      </c>
      <c r="C3785" s="6">
        <v>2.7970000000000002</v>
      </c>
      <c r="D3785" s="6">
        <v>1E-4</v>
      </c>
      <c r="E3785" s="10">
        <f t="shared" si="597"/>
        <v>4.3850649681607248E-2</v>
      </c>
      <c r="F3785">
        <f t="shared" si="598"/>
        <v>1.0448262980948824</v>
      </c>
      <c r="G3785">
        <f t="shared" si="595"/>
        <v>2.7969766917637848</v>
      </c>
      <c r="H3785">
        <f t="shared" si="589"/>
        <v>3.9785535625675585E-2</v>
      </c>
      <c r="I3785" t="str">
        <f t="shared" si="596"/>
        <v>2015</v>
      </c>
      <c r="J3785">
        <f t="shared" si="590"/>
        <v>0.81861514885174236</v>
      </c>
      <c r="K3785">
        <f t="shared" si="594"/>
        <v>-0.81861514885174236</v>
      </c>
      <c r="L3785">
        <f t="shared" si="591"/>
        <v>-8.4006082437918295E-2</v>
      </c>
      <c r="M3785">
        <f t="shared" si="592"/>
        <v>0</v>
      </c>
      <c r="P3785" s="30">
        <f t="shared" si="593"/>
        <v>0.29267857371221795</v>
      </c>
    </row>
    <row r="3786" spans="1:16" x14ac:dyDescent="0.3">
      <c r="A3786">
        <v>3785</v>
      </c>
      <c r="B3786" s="5" t="s">
        <v>3567</v>
      </c>
      <c r="C3786" s="6">
        <v>2.7130000000000001</v>
      </c>
      <c r="D3786" s="6">
        <v>1.2999999999999999E-4</v>
      </c>
      <c r="E3786" s="10">
        <f t="shared" si="597"/>
        <v>-3.0492380543028032E-2</v>
      </c>
      <c r="F3786">
        <f t="shared" si="598"/>
        <v>0.96996782266714332</v>
      </c>
      <c r="G3786">
        <f t="shared" si="595"/>
        <v>2.7129706093258665</v>
      </c>
      <c r="H3786">
        <f t="shared" si="589"/>
        <v>4.0050366181374489E-2</v>
      </c>
      <c r="I3786" t="str">
        <f t="shared" si="596"/>
        <v>2015</v>
      </c>
      <c r="J3786">
        <f t="shared" si="590"/>
        <v>0.79931378113019513</v>
      </c>
      <c r="K3786">
        <f t="shared" si="594"/>
        <v>-0.79931378113019513</v>
      </c>
      <c r="L3786">
        <f t="shared" si="591"/>
        <v>-1.6015558951285147E-2</v>
      </c>
      <c r="M3786">
        <f t="shared" si="592"/>
        <v>0</v>
      </c>
      <c r="P3786" s="30">
        <f t="shared" si="593"/>
        <v>0.29462677493908157</v>
      </c>
    </row>
    <row r="3787" spans="1:16" x14ac:dyDescent="0.3">
      <c r="A3787">
        <v>3786</v>
      </c>
      <c r="B3787" s="5" t="s">
        <v>3565</v>
      </c>
      <c r="C3787" s="6">
        <v>2.8039999999999998</v>
      </c>
      <c r="D3787" s="6">
        <v>1E-4</v>
      </c>
      <c r="E3787" s="10">
        <f t="shared" si="597"/>
        <v>3.2991935495548935E-2</v>
      </c>
      <c r="F3787">
        <f t="shared" si="598"/>
        <v>1.0335422042019904</v>
      </c>
      <c r="G3787">
        <f t="shared" si="595"/>
        <v>2.8039766334306941</v>
      </c>
      <c r="H3787">
        <f t="shared" si="589"/>
        <v>3.9147905623161124E-2</v>
      </c>
      <c r="I3787" t="str">
        <f t="shared" si="596"/>
        <v>2015</v>
      </c>
      <c r="J3787">
        <f t="shared" si="590"/>
        <v>0.80751136531412626</v>
      </c>
      <c r="K3787">
        <f t="shared" si="594"/>
        <v>-0.80751136531412626</v>
      </c>
      <c r="L3787">
        <f t="shared" si="591"/>
        <v>-0.10702158305611276</v>
      </c>
      <c r="M3787">
        <f t="shared" si="592"/>
        <v>0</v>
      </c>
      <c r="P3787" s="30">
        <f t="shared" si="593"/>
        <v>0.28798790820383113</v>
      </c>
    </row>
    <row r="3788" spans="1:16" x14ac:dyDescent="0.3">
      <c r="A3788">
        <v>3787</v>
      </c>
      <c r="B3788" s="5" t="s">
        <v>3563</v>
      </c>
      <c r="C3788" s="6">
        <v>2.8479999999999999</v>
      </c>
      <c r="D3788" s="6">
        <v>1.01E-4</v>
      </c>
      <c r="E3788" s="10">
        <f t="shared" si="597"/>
        <v>1.5570024377385659E-2</v>
      </c>
      <c r="F3788">
        <f t="shared" si="598"/>
        <v>1.0156918687589158</v>
      </c>
      <c r="G3788">
        <f t="shared" si="595"/>
        <v>2.8479760294342094</v>
      </c>
      <c r="H3788">
        <f t="shared" si="589"/>
        <v>3.8572447903380436E-2</v>
      </c>
      <c r="I3788" t="str">
        <f t="shared" si="596"/>
        <v>2015</v>
      </c>
      <c r="J3788">
        <f t="shared" si="590"/>
        <v>0.80812631977940974</v>
      </c>
      <c r="K3788">
        <f t="shared" si="594"/>
        <v>-0.80812631977940974</v>
      </c>
      <c r="L3788">
        <f t="shared" si="591"/>
        <v>-0.15102097905962797</v>
      </c>
      <c r="M3788">
        <f t="shared" si="592"/>
        <v>0</v>
      </c>
      <c r="P3788" s="30">
        <f t="shared" si="593"/>
        <v>0.28375460728156321</v>
      </c>
    </row>
    <row r="3789" spans="1:16" x14ac:dyDescent="0.3">
      <c r="A3789">
        <v>3788</v>
      </c>
      <c r="B3789" s="5" t="s">
        <v>3561</v>
      </c>
      <c r="C3789" s="6">
        <v>2.7589999999999999</v>
      </c>
      <c r="D3789" s="6">
        <v>1.2999999999999999E-4</v>
      </c>
      <c r="E3789" s="10">
        <f t="shared" si="597"/>
        <v>-3.1748698314580298E-2</v>
      </c>
      <c r="F3789">
        <f t="shared" si="598"/>
        <v>0.96875</v>
      </c>
      <c r="G3789">
        <f t="shared" si="595"/>
        <v>2.7589701109952323</v>
      </c>
      <c r="H3789">
        <f t="shared" si="589"/>
        <v>3.8800010227011239E-2</v>
      </c>
      <c r="I3789" t="str">
        <f t="shared" si="596"/>
        <v>2015</v>
      </c>
      <c r="J3789">
        <f t="shared" si="590"/>
        <v>0.78748910932426552</v>
      </c>
      <c r="K3789">
        <f t="shared" si="594"/>
        <v>-0.78748910932426552</v>
      </c>
      <c r="L3789">
        <f t="shared" si="591"/>
        <v>-6.2015060620650875E-2</v>
      </c>
      <c r="M3789">
        <f t="shared" si="592"/>
        <v>0</v>
      </c>
      <c r="P3789" s="30">
        <f t="shared" si="593"/>
        <v>0.28542864824302056</v>
      </c>
    </row>
    <row r="3790" spans="1:16" x14ac:dyDescent="0.3">
      <c r="A3790">
        <v>3789</v>
      </c>
      <c r="B3790" s="5" t="s">
        <v>3559</v>
      </c>
      <c r="C3790" s="6">
        <v>2.831</v>
      </c>
      <c r="D3790" s="6">
        <v>2.0000000000000001E-4</v>
      </c>
      <c r="E3790" s="10">
        <f t="shared" si="597"/>
        <v>2.5761710894613515E-2</v>
      </c>
      <c r="F3790">
        <f t="shared" si="598"/>
        <v>1.0260964117433853</v>
      </c>
      <c r="G3790">
        <f t="shared" si="595"/>
        <v>2.8309528170598588</v>
      </c>
      <c r="H3790">
        <f t="shared" si="589"/>
        <v>3.891389217509765E-2</v>
      </c>
      <c r="I3790" t="str">
        <f t="shared" si="596"/>
        <v>2015</v>
      </c>
      <c r="J3790">
        <f t="shared" si="590"/>
        <v>0.81040670023959538</v>
      </c>
      <c r="K3790">
        <f t="shared" si="594"/>
        <v>-0.81040670023959538</v>
      </c>
      <c r="L3790">
        <f t="shared" si="591"/>
        <v>-0.13399776668527741</v>
      </c>
      <c r="M3790">
        <f t="shared" si="592"/>
        <v>0</v>
      </c>
      <c r="P3790" s="30">
        <f t="shared" si="593"/>
        <v>0.28626641014853049</v>
      </c>
    </row>
    <row r="3791" spans="1:16" x14ac:dyDescent="0.3">
      <c r="A3791">
        <v>3790</v>
      </c>
      <c r="B3791" s="5" t="s">
        <v>3557</v>
      </c>
      <c r="C3791" s="6">
        <v>2.8340000000000001</v>
      </c>
      <c r="D3791" s="6">
        <v>2.0000000000000001E-4</v>
      </c>
      <c r="E3791" s="10">
        <f t="shared" si="597"/>
        <v>1.0591351387261258E-3</v>
      </c>
      <c r="F3791">
        <f t="shared" si="598"/>
        <v>1.0010596962204168</v>
      </c>
      <c r="G3791">
        <f t="shared" si="595"/>
        <v>2.8339527670602758</v>
      </c>
      <c r="H3791">
        <f t="shared" si="589"/>
        <v>3.8736154516677439E-2</v>
      </c>
      <c r="I3791" t="str">
        <f t="shared" si="596"/>
        <v>2015</v>
      </c>
      <c r="J3791">
        <f t="shared" si="590"/>
        <v>0.80756006224411492</v>
      </c>
      <c r="K3791">
        <f t="shared" si="594"/>
        <v>-0.80756006224411492</v>
      </c>
      <c r="L3791">
        <f t="shared" si="591"/>
        <v>-0.13699771668569438</v>
      </c>
      <c r="M3791">
        <f t="shared" si="592"/>
        <v>0</v>
      </c>
      <c r="P3791" s="30">
        <f t="shared" si="593"/>
        <v>0.28495889967912752</v>
      </c>
    </row>
    <row r="3792" spans="1:16" x14ac:dyDescent="0.3">
      <c r="A3792">
        <v>3791</v>
      </c>
      <c r="B3792" s="5" t="s">
        <v>3555</v>
      </c>
      <c r="C3792" s="6">
        <v>2.9510000000000001</v>
      </c>
      <c r="D3792" s="6">
        <v>1.4999999999999999E-4</v>
      </c>
      <c r="E3792" s="10">
        <f t="shared" si="597"/>
        <v>4.0454954692313749E-2</v>
      </c>
      <c r="F3792">
        <f t="shared" si="598"/>
        <v>1.0412844036697249</v>
      </c>
      <c r="G3792">
        <f t="shared" si="595"/>
        <v>2.950963112730546</v>
      </c>
      <c r="H3792">
        <f t="shared" si="589"/>
        <v>3.945472974864335E-2</v>
      </c>
      <c r="I3792" t="str">
        <f t="shared" si="596"/>
        <v>2015</v>
      </c>
      <c r="J3792">
        <f t="shared" si="590"/>
        <v>0.85650238072831142</v>
      </c>
      <c r="K3792">
        <f t="shared" si="594"/>
        <v>-0.85650238072831142</v>
      </c>
      <c r="L3792">
        <f t="shared" si="591"/>
        <v>-0.25400806235596463</v>
      </c>
      <c r="M3792">
        <f t="shared" si="592"/>
        <v>0</v>
      </c>
      <c r="P3792" s="30">
        <f t="shared" si="593"/>
        <v>0.29024503120128264</v>
      </c>
    </row>
    <row r="3793" spans="1:16" x14ac:dyDescent="0.3">
      <c r="A3793">
        <v>3792</v>
      </c>
      <c r="B3793" s="5" t="s">
        <v>3553</v>
      </c>
      <c r="C3793" s="6">
        <v>2.879</v>
      </c>
      <c r="D3793" s="6">
        <v>2.0000000000000001E-4</v>
      </c>
      <c r="E3793" s="10">
        <f t="shared" si="597"/>
        <v>-2.4701084330763602E-2</v>
      </c>
      <c r="F3793">
        <f t="shared" si="598"/>
        <v>0.97560149101999316</v>
      </c>
      <c r="G3793">
        <f t="shared" si="595"/>
        <v>2.8789520170665255</v>
      </c>
      <c r="H3793">
        <f t="shared" si="589"/>
        <v>3.8486962479928929E-2</v>
      </c>
      <c r="I3793" t="str">
        <f t="shared" si="596"/>
        <v>2015</v>
      </c>
      <c r="J3793">
        <f t="shared" si="590"/>
        <v>0.81510542530914865</v>
      </c>
      <c r="K3793">
        <f t="shared" si="594"/>
        <v>-0.81510542530914865</v>
      </c>
      <c r="L3793">
        <f t="shared" si="591"/>
        <v>-0.20097433364020612</v>
      </c>
      <c r="M3793">
        <f t="shared" si="592"/>
        <v>0</v>
      </c>
      <c r="P3793" s="30">
        <f t="shared" si="593"/>
        <v>0.28312574175504696</v>
      </c>
    </row>
    <row r="3794" spans="1:16" x14ac:dyDescent="0.3">
      <c r="A3794">
        <v>3793</v>
      </c>
      <c r="B3794" s="5" t="s">
        <v>3551</v>
      </c>
      <c r="C3794" s="6">
        <v>2.9020000000000001</v>
      </c>
      <c r="D3794" s="6">
        <v>2.3000000000000001E-4</v>
      </c>
      <c r="E3794" s="10">
        <f t="shared" si="597"/>
        <v>7.957142831957361E-3</v>
      </c>
      <c r="F3794">
        <f t="shared" si="598"/>
        <v>1.0079888850295242</v>
      </c>
      <c r="G3794">
        <f t="shared" si="595"/>
        <v>2.901944378866371</v>
      </c>
      <c r="H3794">
        <f t="shared" si="589"/>
        <v>3.7314985697858356E-2</v>
      </c>
      <c r="I3794" t="str">
        <f t="shared" si="596"/>
        <v>2015</v>
      </c>
      <c r="J3794">
        <f t="shared" si="590"/>
        <v>0.7965959321013093</v>
      </c>
      <c r="K3794">
        <f t="shared" si="594"/>
        <v>-0.7965959321013093</v>
      </c>
      <c r="L3794">
        <f t="shared" si="591"/>
        <v>-0.22396669544005166</v>
      </c>
      <c r="M3794">
        <f t="shared" si="592"/>
        <v>0</v>
      </c>
      <c r="P3794" s="30">
        <f t="shared" si="593"/>
        <v>0.27450420411313853</v>
      </c>
    </row>
    <row r="3795" spans="1:16" x14ac:dyDescent="0.3">
      <c r="A3795">
        <v>3794</v>
      </c>
      <c r="B3795" s="5" t="s">
        <v>3549</v>
      </c>
      <c r="C3795" s="6">
        <v>2.8940000000000001</v>
      </c>
      <c r="D3795" s="6">
        <v>2.0000000000000001E-4</v>
      </c>
      <c r="E3795" s="10">
        <f t="shared" si="597"/>
        <v>-2.7605262527040241E-3</v>
      </c>
      <c r="F3795">
        <f t="shared" si="598"/>
        <v>0.99724328049620947</v>
      </c>
      <c r="G3795">
        <f t="shared" si="595"/>
        <v>2.893951767068609</v>
      </c>
      <c r="H3795">
        <f t="shared" si="589"/>
        <v>3.2775399575469849E-2</v>
      </c>
      <c r="I3795" t="str">
        <f t="shared" si="596"/>
        <v>2015</v>
      </c>
      <c r="J3795">
        <f t="shared" si="590"/>
        <v>0.69775828878459156</v>
      </c>
      <c r="K3795">
        <f t="shared" si="594"/>
        <v>-0.69775828878459156</v>
      </c>
      <c r="L3795">
        <f t="shared" si="591"/>
        <v>-0.21597408364228965</v>
      </c>
      <c r="M3795">
        <f t="shared" si="592"/>
        <v>0</v>
      </c>
      <c r="P3795" s="30">
        <f t="shared" si="593"/>
        <v>0.24110916316044093</v>
      </c>
    </row>
    <row r="3796" spans="1:16" x14ac:dyDescent="0.3">
      <c r="A3796">
        <v>3795</v>
      </c>
      <c r="B3796" s="5" t="s">
        <v>3547</v>
      </c>
      <c r="C3796" s="6">
        <v>2.6970000000000001</v>
      </c>
      <c r="D3796" s="6">
        <v>2.0000000000000001E-4</v>
      </c>
      <c r="E3796" s="10">
        <f t="shared" si="597"/>
        <v>-7.0499584051699274E-2</v>
      </c>
      <c r="F3796">
        <f t="shared" si="598"/>
        <v>0.93192812715964057</v>
      </c>
      <c r="G3796">
        <f t="shared" si="595"/>
        <v>2.6969550503745814</v>
      </c>
      <c r="H3796">
        <f t="shared" si="589"/>
        <v>3.4815198777544423E-2</v>
      </c>
      <c r="I3796" t="str">
        <f t="shared" si="596"/>
        <v>2015</v>
      </c>
      <c r="J3796">
        <f t="shared" si="590"/>
        <v>0.69072998281362619</v>
      </c>
      <c r="K3796">
        <f t="shared" si="594"/>
        <v>-0.69072998281362619</v>
      </c>
      <c r="L3796">
        <f t="shared" si="591"/>
        <v>-1.897736694826202E-2</v>
      </c>
      <c r="M3796">
        <f t="shared" si="592"/>
        <v>0</v>
      </c>
      <c r="P3796" s="30">
        <f t="shared" si="593"/>
        <v>0.25611475531180633</v>
      </c>
    </row>
    <row r="3797" spans="1:16" x14ac:dyDescent="0.3">
      <c r="A3797">
        <v>3796</v>
      </c>
      <c r="B3797" s="5" t="s">
        <v>3546</v>
      </c>
      <c r="C3797" s="6">
        <v>2.734</v>
      </c>
      <c r="D3797" s="6">
        <v>1.4999999999999999E-4</v>
      </c>
      <c r="E3797" s="10">
        <f t="shared" si="597"/>
        <v>1.3625694144164879E-2</v>
      </c>
      <c r="F3797">
        <f t="shared" si="598"/>
        <v>1.0137189469781238</v>
      </c>
      <c r="G3797">
        <f t="shared" si="595"/>
        <v>2.733965825213593</v>
      </c>
      <c r="H3797">
        <f t="shared" si="589"/>
        <v>3.4971867293857706E-2</v>
      </c>
      <c r="I3797" t="str">
        <f t="shared" si="596"/>
        <v>2015</v>
      </c>
      <c r="J3797">
        <f t="shared" si="590"/>
        <v>0.70335993125296914</v>
      </c>
      <c r="K3797">
        <f t="shared" si="594"/>
        <v>-0.70335993125296914</v>
      </c>
      <c r="L3797">
        <f t="shared" si="591"/>
        <v>-5.5988141787273626E-2</v>
      </c>
      <c r="M3797">
        <f t="shared" si="592"/>
        <v>0</v>
      </c>
      <c r="P3797" s="30">
        <f t="shared" si="593"/>
        <v>0.25726727260682514</v>
      </c>
    </row>
    <row r="3798" spans="1:16" x14ac:dyDescent="0.3">
      <c r="A3798">
        <v>3797</v>
      </c>
      <c r="B3798" s="5" t="s">
        <v>3544</v>
      </c>
      <c r="C3798" s="6">
        <v>2.698</v>
      </c>
      <c r="D3798" s="6">
        <v>1.2999999999999999E-4</v>
      </c>
      <c r="E3798" s="10">
        <f t="shared" si="597"/>
        <v>-1.3254980516193639E-2</v>
      </c>
      <c r="F3798">
        <f t="shared" si="598"/>
        <v>0.98683247988295542</v>
      </c>
      <c r="G3798">
        <f t="shared" si="595"/>
        <v>2.6979707718249863</v>
      </c>
      <c r="H3798">
        <f t="shared" si="589"/>
        <v>3.3878012526373194E-2</v>
      </c>
      <c r="I3798" t="str">
        <f t="shared" si="596"/>
        <v>2015</v>
      </c>
      <c r="J3798">
        <f t="shared" si="590"/>
        <v>0.67238944198565087</v>
      </c>
      <c r="K3798">
        <f t="shared" si="594"/>
        <v>-0.67238944198565087</v>
      </c>
      <c r="L3798">
        <f t="shared" si="591"/>
        <v>-1.9993088398666981E-2</v>
      </c>
      <c r="M3798">
        <f t="shared" si="592"/>
        <v>0</v>
      </c>
      <c r="P3798" s="30">
        <f t="shared" si="593"/>
        <v>0.24922043226243959</v>
      </c>
    </row>
    <row r="3799" spans="1:16" x14ac:dyDescent="0.3">
      <c r="A3799">
        <v>3798</v>
      </c>
      <c r="B3799" s="5" t="s">
        <v>3542</v>
      </c>
      <c r="C3799" s="6">
        <v>2.7120000000000002</v>
      </c>
      <c r="D3799" s="6">
        <v>0</v>
      </c>
      <c r="E3799" s="10">
        <f t="shared" si="597"/>
        <v>5.1756122925851068E-3</v>
      </c>
      <c r="F3799">
        <f t="shared" si="598"/>
        <v>1.005189028910304</v>
      </c>
      <c r="G3799">
        <f t="shared" si="595"/>
        <v>2.7120000000000002</v>
      </c>
      <c r="H3799">
        <f t="shared" si="589"/>
        <v>3.2831462817806134E-2</v>
      </c>
      <c r="I3799" t="str">
        <f t="shared" si="596"/>
        <v>2015</v>
      </c>
      <c r="J3799">
        <f t="shared" si="590"/>
        <v>0.65500654438319095</v>
      </c>
      <c r="K3799">
        <f t="shared" si="594"/>
        <v>-0.65500654438319095</v>
      </c>
      <c r="L3799">
        <f t="shared" si="591"/>
        <v>-3.4022316573680822E-2</v>
      </c>
      <c r="M3799">
        <f t="shared" si="592"/>
        <v>0</v>
      </c>
      <c r="P3799" s="30">
        <f t="shared" si="593"/>
        <v>0.24152158716194355</v>
      </c>
    </row>
    <row r="3800" spans="1:16" x14ac:dyDescent="0.3">
      <c r="A3800">
        <v>3799</v>
      </c>
      <c r="B3800" s="5" t="s">
        <v>3541</v>
      </c>
      <c r="C3800" s="6">
        <v>2.7690000000000001</v>
      </c>
      <c r="D3800" s="6">
        <v>1.4999999999999999E-4</v>
      </c>
      <c r="E3800" s="10">
        <f t="shared" si="597"/>
        <v>2.0799874110675555E-2</v>
      </c>
      <c r="F3800">
        <f t="shared" si="598"/>
        <v>1.0210176991150441</v>
      </c>
      <c r="G3800">
        <f t="shared" si="595"/>
        <v>2.7689653877163272</v>
      </c>
      <c r="H3800">
        <f t="shared" si="589"/>
        <v>3.1707178369520611E-2</v>
      </c>
      <c r="I3800" t="str">
        <f t="shared" si="596"/>
        <v>2015</v>
      </c>
      <c r="J3800">
        <f t="shared" si="590"/>
        <v>0.64586365135152668</v>
      </c>
      <c r="K3800">
        <f t="shared" si="594"/>
        <v>-0.64586365135152668</v>
      </c>
      <c r="L3800">
        <f t="shared" si="591"/>
        <v>-9.0987704290007798E-2</v>
      </c>
      <c r="M3800">
        <f t="shared" si="592"/>
        <v>0</v>
      </c>
      <c r="P3800" s="30">
        <f t="shared" si="593"/>
        <v>0.23325089371528598</v>
      </c>
    </row>
    <row r="3801" spans="1:16" x14ac:dyDescent="0.3">
      <c r="A3801">
        <v>3800</v>
      </c>
      <c r="B3801" s="5" t="s">
        <v>3539</v>
      </c>
      <c r="C3801" s="6">
        <v>2.8410000000000002</v>
      </c>
      <c r="D3801" s="6">
        <v>1E-4</v>
      </c>
      <c r="E3801" s="10">
        <f t="shared" si="597"/>
        <v>2.5669858683226035E-2</v>
      </c>
      <c r="F3801">
        <f t="shared" si="598"/>
        <v>1.0260021668472372</v>
      </c>
      <c r="G3801">
        <f t="shared" si="595"/>
        <v>2.8409763250986457</v>
      </c>
      <c r="H3801">
        <f t="shared" si="589"/>
        <v>3.0901786427024673E-2</v>
      </c>
      <c r="I3801" t="str">
        <f t="shared" si="596"/>
        <v>2015</v>
      </c>
      <c r="J3801">
        <f t="shared" si="590"/>
        <v>0.64582807720468993</v>
      </c>
      <c r="K3801">
        <f t="shared" si="594"/>
        <v>-0.64582807720468993</v>
      </c>
      <c r="L3801">
        <f t="shared" si="591"/>
        <v>-0.16299864167232636</v>
      </c>
      <c r="M3801">
        <f t="shared" si="592"/>
        <v>0</v>
      </c>
      <c r="P3801" s="30">
        <f t="shared" si="593"/>
        <v>0.2273261031776691</v>
      </c>
    </row>
    <row r="3802" spans="1:16" x14ac:dyDescent="0.3">
      <c r="A3802">
        <v>3801</v>
      </c>
      <c r="B3802" s="5" t="s">
        <v>3537</v>
      </c>
      <c r="C3802" s="6">
        <v>2.839</v>
      </c>
      <c r="D3802" s="6">
        <v>1.2999999999999999E-4</v>
      </c>
      <c r="E3802" s="10">
        <f t="shared" si="597"/>
        <v>-7.0422538121687073E-4</v>
      </c>
      <c r="F3802">
        <f t="shared" si="598"/>
        <v>0.999296022527279</v>
      </c>
      <c r="G3802">
        <f t="shared" si="595"/>
        <v>2.8389692443332599</v>
      </c>
      <c r="H3802">
        <f t="shared" si="589"/>
        <v>2.931136498400699E-2</v>
      </c>
      <c r="I3802" t="str">
        <f t="shared" si="596"/>
        <v>2015</v>
      </c>
      <c r="J3802">
        <f t="shared" si="590"/>
        <v>0.61215648082189289</v>
      </c>
      <c r="K3802">
        <f t="shared" si="594"/>
        <v>-0.61215648082189289</v>
      </c>
      <c r="L3802">
        <f t="shared" si="591"/>
        <v>-0.16099156090694056</v>
      </c>
      <c r="M3802">
        <f t="shared" si="592"/>
        <v>0</v>
      </c>
      <c r="P3802" s="30">
        <f t="shared" si="593"/>
        <v>0.21562631650335459</v>
      </c>
    </row>
    <row r="3803" spans="1:16" x14ac:dyDescent="0.3">
      <c r="A3803">
        <v>3802</v>
      </c>
      <c r="B3803" s="5" t="s">
        <v>3535</v>
      </c>
      <c r="C3803" s="6">
        <v>2.6779999999999999</v>
      </c>
      <c r="D3803" s="6">
        <v>1E-4</v>
      </c>
      <c r="E3803" s="10">
        <f t="shared" si="597"/>
        <v>-5.8381630221853352E-2</v>
      </c>
      <c r="F3803">
        <f t="shared" si="598"/>
        <v>0.94328989080662207</v>
      </c>
      <c r="G3803">
        <f t="shared" si="595"/>
        <v>2.6779776834263194</v>
      </c>
      <c r="H3803">
        <f t="shared" si="589"/>
        <v>3.0484303186303619E-2</v>
      </c>
      <c r="I3803" t="str">
        <f t="shared" si="596"/>
        <v>2015</v>
      </c>
      <c r="J3803">
        <f t="shared" si="590"/>
        <v>0.60054968921691654</v>
      </c>
      <c r="K3803">
        <f t="shared" si="594"/>
        <v>-0.60054968921691654</v>
      </c>
      <c r="L3803">
        <f t="shared" si="591"/>
        <v>3.7940837795868543E-2</v>
      </c>
      <c r="M3803">
        <f t="shared" si="592"/>
        <v>0</v>
      </c>
      <c r="P3803" s="30">
        <f t="shared" si="593"/>
        <v>0.22425492674328321</v>
      </c>
    </row>
    <row r="3804" spans="1:16" x14ac:dyDescent="0.3">
      <c r="A3804">
        <v>3803</v>
      </c>
      <c r="B3804" s="5" t="s">
        <v>3533</v>
      </c>
      <c r="C3804" s="6">
        <v>2.7320000000000002</v>
      </c>
      <c r="D3804" s="6">
        <v>1.4999999999999999E-4</v>
      </c>
      <c r="E3804" s="10">
        <f t="shared" si="597"/>
        <v>1.9963694439562873E-2</v>
      </c>
      <c r="F3804">
        <f t="shared" si="598"/>
        <v>1.0201643017176998</v>
      </c>
      <c r="G3804">
        <f t="shared" si="595"/>
        <v>2.7319658502134367</v>
      </c>
      <c r="H3804">
        <f t="shared" si="589"/>
        <v>3.0004669799339797E-2</v>
      </c>
      <c r="I3804" t="str">
        <f t="shared" si="596"/>
        <v>2015</v>
      </c>
      <c r="J3804">
        <f t="shared" si="590"/>
        <v>0.60301739292272194</v>
      </c>
      <c r="K3804">
        <f t="shared" si="594"/>
        <v>-0.60301739292272194</v>
      </c>
      <c r="L3804">
        <f t="shared" si="591"/>
        <v>-1.6047328991248833E-2</v>
      </c>
      <c r="M3804">
        <f t="shared" si="592"/>
        <v>0</v>
      </c>
      <c r="P3804" s="30">
        <f t="shared" si="593"/>
        <v>0.22072654856780541</v>
      </c>
    </row>
    <row r="3805" spans="1:16" x14ac:dyDescent="0.3">
      <c r="A3805">
        <v>3804</v>
      </c>
      <c r="B3805" s="5" t="s">
        <v>3531</v>
      </c>
      <c r="C3805" s="6">
        <v>2.8239999999999998</v>
      </c>
      <c r="D3805" s="6">
        <v>1.7999999999999998E-4</v>
      </c>
      <c r="E3805" s="10">
        <f t="shared" si="597"/>
        <v>3.3120377922451878E-2</v>
      </c>
      <c r="F3805">
        <f t="shared" si="598"/>
        <v>1.0336749633967788</v>
      </c>
      <c r="G3805">
        <f t="shared" si="595"/>
        <v>2.8239576403176985</v>
      </c>
      <c r="H3805">
        <f t="shared" si="589"/>
        <v>2.9886956051764529E-2</v>
      </c>
      <c r="I3805" t="str">
        <f t="shared" si="596"/>
        <v>2015</v>
      </c>
      <c r="J3805">
        <f t="shared" si="590"/>
        <v>0.62087701662134009</v>
      </c>
      <c r="K3805">
        <f t="shared" si="594"/>
        <v>-0.62087701662134009</v>
      </c>
      <c r="L3805">
        <f t="shared" si="591"/>
        <v>-0.10803911909551056</v>
      </c>
      <c r="M3805">
        <f t="shared" si="592"/>
        <v>0</v>
      </c>
      <c r="P3805" s="30">
        <f t="shared" si="593"/>
        <v>0.21986059838754901</v>
      </c>
    </row>
    <row r="3806" spans="1:16" x14ac:dyDescent="0.3">
      <c r="A3806">
        <v>3805</v>
      </c>
      <c r="B3806" s="5" t="s">
        <v>3530</v>
      </c>
      <c r="C3806" s="6">
        <v>2.734</v>
      </c>
      <c r="D3806" s="6">
        <v>2.3000000000000001E-4</v>
      </c>
      <c r="E3806" s="10">
        <f t="shared" si="597"/>
        <v>-3.2388581329237748E-2</v>
      </c>
      <c r="F3806">
        <f t="shared" si="598"/>
        <v>0.96813031161473095</v>
      </c>
      <c r="G3806">
        <f t="shared" si="595"/>
        <v>2.7339475988355129</v>
      </c>
      <c r="H3806">
        <f t="shared" si="589"/>
        <v>2.887941316510876E-2</v>
      </c>
      <c r="I3806" t="str">
        <f t="shared" si="596"/>
        <v>2015</v>
      </c>
      <c r="J3806">
        <f t="shared" si="590"/>
        <v>0.58082362233416074</v>
      </c>
      <c r="K3806">
        <f t="shared" si="594"/>
        <v>-0.58082362233416074</v>
      </c>
      <c r="L3806">
        <f t="shared" si="591"/>
        <v>-6.2027757633124736E-2</v>
      </c>
      <c r="M3806">
        <f t="shared" si="592"/>
        <v>0</v>
      </c>
      <c r="P3806" s="30">
        <f t="shared" si="593"/>
        <v>0.21244870332611882</v>
      </c>
    </row>
    <row r="3807" spans="1:16" x14ac:dyDescent="0.3">
      <c r="A3807">
        <v>3806</v>
      </c>
      <c r="B3807" s="5" t="s">
        <v>3528</v>
      </c>
      <c r="C3807" s="6">
        <v>2.7269999999999999</v>
      </c>
      <c r="D3807" s="6">
        <v>2.8000000000000003E-4</v>
      </c>
      <c r="E3807" s="10">
        <f t="shared" si="597"/>
        <v>-2.5636344383064332E-3</v>
      </c>
      <c r="F3807">
        <f t="shared" si="598"/>
        <v>0.99743964886613012</v>
      </c>
      <c r="G3807">
        <f t="shared" si="595"/>
        <v>2.7269363707423442</v>
      </c>
      <c r="H3807">
        <f t="shared" si="589"/>
        <v>2.8816386438886715E-2</v>
      </c>
      <c r="I3807" t="str">
        <f t="shared" si="596"/>
        <v>2015</v>
      </c>
      <c r="J3807">
        <f t="shared" si="590"/>
        <v>0.57806975136945615</v>
      </c>
      <c r="K3807">
        <f t="shared" si="594"/>
        <v>-0.57806975136945615</v>
      </c>
      <c r="L3807">
        <f t="shared" si="591"/>
        <v>-0.13701838611042749</v>
      </c>
      <c r="M3807">
        <f t="shared" si="592"/>
        <v>0</v>
      </c>
      <c r="P3807" s="30">
        <f t="shared" si="593"/>
        <v>0.2119850531063511</v>
      </c>
    </row>
    <row r="3808" spans="1:16" x14ac:dyDescent="0.3">
      <c r="A3808">
        <v>3807</v>
      </c>
      <c r="B3808" s="5" t="s">
        <v>3526</v>
      </c>
      <c r="C3808" s="6">
        <v>2.7160000000000002</v>
      </c>
      <c r="D3808" s="6">
        <v>3.5999999999999997E-4</v>
      </c>
      <c r="E3808" s="10">
        <f t="shared" si="597"/>
        <v>-4.0418941670016546E-3</v>
      </c>
      <c r="F3808">
        <f t="shared" si="598"/>
        <v>0.99596626329299609</v>
      </c>
      <c r="G3808">
        <f t="shared" si="595"/>
        <v>2.7159185212221879</v>
      </c>
      <c r="H3808">
        <f t="shared" si="589"/>
        <v>2.8816093834832267E-2</v>
      </c>
      <c r="I3808" t="str">
        <f t="shared" si="596"/>
        <v>2015</v>
      </c>
      <c r="J3808">
        <f t="shared" si="590"/>
        <v>0.57572828590015213</v>
      </c>
      <c r="K3808">
        <f t="shared" si="594"/>
        <v>-0.57572828590015213</v>
      </c>
      <c r="L3808">
        <f t="shared" si="591"/>
        <v>-0.12600053659027122</v>
      </c>
      <c r="M3808">
        <f t="shared" si="592"/>
        <v>0</v>
      </c>
      <c r="P3808" s="30">
        <f t="shared" si="593"/>
        <v>0.21198290059197697</v>
      </c>
    </row>
    <row r="3809" spans="1:16" x14ac:dyDescent="0.3">
      <c r="A3809">
        <v>3808</v>
      </c>
      <c r="B3809" s="5" t="s">
        <v>3524</v>
      </c>
      <c r="C3809" s="6">
        <v>2.855</v>
      </c>
      <c r="D3809" s="6">
        <v>5.2999999999999998E-4</v>
      </c>
      <c r="E3809" s="10">
        <f t="shared" si="597"/>
        <v>4.9911633411523673E-2</v>
      </c>
      <c r="F3809">
        <f t="shared" si="598"/>
        <v>1.0511782032400587</v>
      </c>
      <c r="G3809">
        <f t="shared" si="595"/>
        <v>2.8548739069512421</v>
      </c>
      <c r="H3809">
        <f t="shared" ref="H3809:H3872" si="599">SQRT(_xlfn.VAR.S(E3780:E3809))</f>
        <v>2.9822826048527203E-2</v>
      </c>
      <c r="I3809" t="str">
        <f t="shared" si="596"/>
        <v>2015</v>
      </c>
      <c r="J3809">
        <f t="shared" ref="J3809:J3872" si="600">-K3809</f>
        <v>0.62632745199199846</v>
      </c>
      <c r="K3809">
        <f t="shared" si="594"/>
        <v>-0.62632745199199846</v>
      </c>
      <c r="L3809">
        <f t="shared" ref="L3809:L3872" si="601">+MIN(G3810-G3809,G3811-G3809,G3812-G3809,G3813-G3809,G3814-G3809,G3815-G3809,G3816-G3809,G3817-G3809,G3818-G3809,G3819-G3809)</f>
        <v>-0.26495592231932541</v>
      </c>
      <c r="M3809">
        <f t="shared" ref="M3809:M3872" si="602">+IF(L3809&lt;K3809,1,0)</f>
        <v>0</v>
      </c>
      <c r="P3809" s="30">
        <f t="shared" ref="P3809:P3872" si="603">-K3809/G3809</f>
        <v>0.21938883201355183</v>
      </c>
    </row>
    <row r="3810" spans="1:16" x14ac:dyDescent="0.3">
      <c r="A3810">
        <v>3809</v>
      </c>
      <c r="B3810" s="5" t="s">
        <v>3522</v>
      </c>
      <c r="C3810" s="6">
        <v>2.92</v>
      </c>
      <c r="D3810" s="6">
        <v>4.8000000000000001E-4</v>
      </c>
      <c r="E3810" s="10">
        <f t="shared" si="597"/>
        <v>2.2511773172216903E-2</v>
      </c>
      <c r="F3810">
        <f t="shared" si="598"/>
        <v>1.0227670753064799</v>
      </c>
      <c r="G3810">
        <f t="shared" si="595"/>
        <v>2.9198832023359689</v>
      </c>
      <c r="H3810">
        <f t="shared" si="599"/>
        <v>2.9303989345210356E-2</v>
      </c>
      <c r="I3810" t="str">
        <f t="shared" si="596"/>
        <v>2015</v>
      </c>
      <c r="J3810">
        <f t="shared" si="600"/>
        <v>0.62944523194072499</v>
      </c>
      <c r="K3810">
        <f t="shared" ref="K3810:K3873" si="604">-G3810*$P$3*$R$3*H3810</f>
        <v>-0.62944523194072499</v>
      </c>
      <c r="L3810">
        <f t="shared" si="601"/>
        <v>-0.32996521770405218</v>
      </c>
      <c r="M3810">
        <f t="shared" si="602"/>
        <v>0</v>
      </c>
      <c r="P3810" s="30">
        <f t="shared" si="603"/>
        <v>0.21557205830601558</v>
      </c>
    </row>
    <row r="3811" spans="1:16" x14ac:dyDescent="0.3">
      <c r="A3811">
        <v>3810</v>
      </c>
      <c r="B3811" s="5" t="s">
        <v>3520</v>
      </c>
      <c r="C3811" s="6">
        <v>2.8130000000000002</v>
      </c>
      <c r="D3811" s="6">
        <v>1.4999999999999999E-4</v>
      </c>
      <c r="E3811" s="10">
        <f t="shared" si="597"/>
        <v>-3.733208677247047E-2</v>
      </c>
      <c r="F3811">
        <f t="shared" si="598"/>
        <v>0.96335616438356175</v>
      </c>
      <c r="G3811">
        <f t="shared" si="595"/>
        <v>2.8129648377197647</v>
      </c>
      <c r="H3811">
        <f t="shared" si="599"/>
        <v>2.9838579136123238E-2</v>
      </c>
      <c r="I3811" t="str">
        <f t="shared" si="596"/>
        <v>2015</v>
      </c>
      <c r="J3811">
        <f t="shared" si="600"/>
        <v>0.61745905381290356</v>
      </c>
      <c r="K3811">
        <f t="shared" si="604"/>
        <v>-0.61745905381290356</v>
      </c>
      <c r="L3811">
        <f t="shared" si="601"/>
        <v>-0.223046853087848</v>
      </c>
      <c r="M3811">
        <f t="shared" si="602"/>
        <v>0</v>
      </c>
      <c r="P3811" s="30">
        <f t="shared" si="603"/>
        <v>0.21950471812986683</v>
      </c>
    </row>
    <row r="3812" spans="1:16" x14ac:dyDescent="0.3">
      <c r="A3812">
        <v>3811</v>
      </c>
      <c r="B3812" s="5" t="s">
        <v>3519</v>
      </c>
      <c r="C3812" s="6">
        <v>2.786</v>
      </c>
      <c r="D3812" s="6">
        <v>8.0000000000000007E-5</v>
      </c>
      <c r="E3812" s="10">
        <f t="shared" si="597"/>
        <v>-9.6446541501058781E-3</v>
      </c>
      <c r="F3812">
        <f t="shared" si="598"/>
        <v>0.99040170636331315</v>
      </c>
      <c r="G3812">
        <f t="shared" si="595"/>
        <v>2.7859814267285778</v>
      </c>
      <c r="H3812">
        <f t="shared" si="599"/>
        <v>2.9858929255207094E-2</v>
      </c>
      <c r="I3812" t="str">
        <f t="shared" si="596"/>
        <v>2015</v>
      </c>
      <c r="J3812">
        <f t="shared" si="600"/>
        <v>0.61195313965257003</v>
      </c>
      <c r="K3812">
        <f t="shared" si="604"/>
        <v>-0.61195313965257003</v>
      </c>
      <c r="L3812">
        <f t="shared" si="601"/>
        <v>-0.19606344209666116</v>
      </c>
      <c r="M3812">
        <f t="shared" si="602"/>
        <v>0</v>
      </c>
      <c r="P3812" s="30">
        <f t="shared" si="603"/>
        <v>0.21965442187859535</v>
      </c>
    </row>
    <row r="3813" spans="1:16" x14ac:dyDescent="0.3">
      <c r="A3813">
        <v>3812</v>
      </c>
      <c r="B3813" s="5" t="s">
        <v>3518</v>
      </c>
      <c r="C3813" s="6">
        <v>2.7330000000000001</v>
      </c>
      <c r="D3813" s="6">
        <v>5.0000000000000002E-5</v>
      </c>
      <c r="E3813" s="10">
        <f t="shared" si="597"/>
        <v>-1.9206968411682977E-2</v>
      </c>
      <c r="F3813">
        <f t="shared" si="598"/>
        <v>0.98097631012203879</v>
      </c>
      <c r="G3813">
        <f t="shared" si="595"/>
        <v>2.7329886125237239</v>
      </c>
      <c r="H3813">
        <f t="shared" si="599"/>
        <v>3.0107559159314241E-2</v>
      </c>
      <c r="I3813" t="str">
        <f t="shared" si="596"/>
        <v>2015</v>
      </c>
      <c r="J3813">
        <f t="shared" si="600"/>
        <v>0.60531173175331077</v>
      </c>
      <c r="K3813">
        <f t="shared" si="604"/>
        <v>-0.60531173175331077</v>
      </c>
      <c r="L3813">
        <f t="shared" si="601"/>
        <v>-0.14307062789180724</v>
      </c>
      <c r="M3813">
        <f t="shared" si="602"/>
        <v>0</v>
      </c>
      <c r="P3813" s="30">
        <f t="shared" si="603"/>
        <v>0.22148344452644744</v>
      </c>
    </row>
    <row r="3814" spans="1:16" x14ac:dyDescent="0.3">
      <c r="A3814">
        <v>3813</v>
      </c>
      <c r="B3814" s="5" t="s">
        <v>3516</v>
      </c>
      <c r="C3814" s="6">
        <v>2.786</v>
      </c>
      <c r="D3814" s="6">
        <v>2.0000000000000001E-4</v>
      </c>
      <c r="E3814" s="10">
        <f t="shared" si="597"/>
        <v>1.9206968411682877E-2</v>
      </c>
      <c r="F3814">
        <f t="shared" si="598"/>
        <v>1.0193926088547383</v>
      </c>
      <c r="G3814">
        <f t="shared" si="595"/>
        <v>2.7859535670536091</v>
      </c>
      <c r="H3814">
        <f t="shared" si="599"/>
        <v>2.9809535012227179E-2</v>
      </c>
      <c r="I3814" t="str">
        <f t="shared" si="596"/>
        <v>2015</v>
      </c>
      <c r="J3814">
        <f t="shared" si="600"/>
        <v>0.61093470455445475</v>
      </c>
      <c r="K3814">
        <f t="shared" si="604"/>
        <v>-0.61093470455445475</v>
      </c>
      <c r="L3814">
        <f t="shared" si="601"/>
        <v>-0.19603558242169239</v>
      </c>
      <c r="M3814">
        <f t="shared" si="602"/>
        <v>0</v>
      </c>
      <c r="P3814" s="30">
        <f t="shared" si="603"/>
        <v>0.21929105774744551</v>
      </c>
    </row>
    <row r="3815" spans="1:16" x14ac:dyDescent="0.3">
      <c r="A3815">
        <v>3814</v>
      </c>
      <c r="B3815" s="5" t="s">
        <v>3514</v>
      </c>
      <c r="C3815" s="6">
        <v>2.7229999999999999</v>
      </c>
      <c r="D3815" s="6">
        <v>2.3000000000000001E-4</v>
      </c>
      <c r="E3815" s="10">
        <f t="shared" si="597"/>
        <v>-2.2872661665991455E-2</v>
      </c>
      <c r="F3815">
        <f t="shared" si="598"/>
        <v>0.97738693467336679</v>
      </c>
      <c r="G3815">
        <f t="shared" si="595"/>
        <v>2.7229478096668256</v>
      </c>
      <c r="H3815">
        <f t="shared" si="599"/>
        <v>2.9005975068167995E-2</v>
      </c>
      <c r="I3815" t="str">
        <f t="shared" si="596"/>
        <v>2015</v>
      </c>
      <c r="J3815">
        <f t="shared" si="600"/>
        <v>0.58102190691986988</v>
      </c>
      <c r="K3815">
        <f t="shared" si="604"/>
        <v>-0.58102190691986988</v>
      </c>
      <c r="L3815">
        <f t="shared" si="601"/>
        <v>-0.1330298250349089</v>
      </c>
      <c r="M3815">
        <f t="shared" si="602"/>
        <v>0</v>
      </c>
      <c r="P3815" s="30">
        <f t="shared" si="603"/>
        <v>0.21337974413507491</v>
      </c>
    </row>
    <row r="3816" spans="1:16" x14ac:dyDescent="0.3">
      <c r="A3816">
        <v>3815</v>
      </c>
      <c r="B3816" s="5" t="s">
        <v>3512</v>
      </c>
      <c r="C3816" s="6">
        <v>2.6720000000000002</v>
      </c>
      <c r="D3816" s="6">
        <v>3.5999999999999997E-4</v>
      </c>
      <c r="E3816" s="10">
        <f t="shared" si="597"/>
        <v>-1.89069580172232E-2</v>
      </c>
      <c r="F3816">
        <f t="shared" si="598"/>
        <v>0.9812706573632024</v>
      </c>
      <c r="G3816">
        <f t="shared" si="595"/>
        <v>2.6719198412023881</v>
      </c>
      <c r="H3816">
        <f t="shared" si="599"/>
        <v>2.867353357759608E-2</v>
      </c>
      <c r="I3816" t="str">
        <f t="shared" si="596"/>
        <v>2015</v>
      </c>
      <c r="J3816">
        <f t="shared" si="600"/>
        <v>0.5635991923700806</v>
      </c>
      <c r="K3816">
        <f t="shared" si="604"/>
        <v>-0.5635991923700806</v>
      </c>
      <c r="L3816">
        <f t="shared" si="601"/>
        <v>-0.14397250732044764</v>
      </c>
      <c r="M3816">
        <f t="shared" si="602"/>
        <v>0</v>
      </c>
      <c r="P3816" s="30">
        <f t="shared" si="603"/>
        <v>0.21093416938603063</v>
      </c>
    </row>
    <row r="3817" spans="1:16" x14ac:dyDescent="0.3">
      <c r="A3817">
        <v>3816</v>
      </c>
      <c r="B3817" s="5" t="s">
        <v>3510</v>
      </c>
      <c r="C3817" s="6">
        <v>2.59</v>
      </c>
      <c r="D3817" s="6">
        <v>3.7999999999999997E-4</v>
      </c>
      <c r="E3817" s="10">
        <f t="shared" si="597"/>
        <v>-3.1169379962953034E-2</v>
      </c>
      <c r="F3817">
        <f t="shared" si="598"/>
        <v>0.96931137724550887</v>
      </c>
      <c r="G3817">
        <f t="shared" si="595"/>
        <v>2.5899179846319167</v>
      </c>
      <c r="H3817">
        <f t="shared" si="599"/>
        <v>2.8480894169752784E-2</v>
      </c>
      <c r="I3817" t="str">
        <f t="shared" si="596"/>
        <v>2015</v>
      </c>
      <c r="J3817">
        <f t="shared" si="600"/>
        <v>0.54263193856130532</v>
      </c>
      <c r="K3817">
        <f t="shared" si="604"/>
        <v>-0.54263193856130532</v>
      </c>
      <c r="L3817">
        <f t="shared" si="601"/>
        <v>-7.8959834283168551E-2</v>
      </c>
      <c r="M3817">
        <f t="shared" si="602"/>
        <v>0</v>
      </c>
      <c r="P3817" s="30">
        <f t="shared" si="603"/>
        <v>0.2095170355899996</v>
      </c>
    </row>
    <row r="3818" spans="1:16" x14ac:dyDescent="0.3">
      <c r="A3818">
        <v>3817</v>
      </c>
      <c r="B3818" s="5" t="s">
        <v>3508</v>
      </c>
      <c r="C3818" s="6">
        <v>2.6440000000000001</v>
      </c>
      <c r="D3818" s="6">
        <v>2.8000000000000003E-4</v>
      </c>
      <c r="E3818" s="10">
        <f t="shared" si="597"/>
        <v>2.0635046277993604E-2</v>
      </c>
      <c r="F3818">
        <f t="shared" si="598"/>
        <v>1.020849420849421</v>
      </c>
      <c r="G3818">
        <f t="shared" si="595"/>
        <v>2.6439383073864167</v>
      </c>
      <c r="H3818">
        <f t="shared" si="599"/>
        <v>2.8607335774042238E-2</v>
      </c>
      <c r="I3818" t="str">
        <f t="shared" si="596"/>
        <v>2015</v>
      </c>
      <c r="J3818">
        <f t="shared" si="600"/>
        <v>0.55640939110974375</v>
      </c>
      <c r="K3818">
        <f t="shared" si="604"/>
        <v>-0.55640939110974375</v>
      </c>
      <c r="L3818">
        <f t="shared" si="601"/>
        <v>-0.13298015703766852</v>
      </c>
      <c r="M3818">
        <f t="shared" si="602"/>
        <v>0</v>
      </c>
      <c r="P3818" s="30">
        <f t="shared" si="603"/>
        <v>0.21044719143230123</v>
      </c>
    </row>
    <row r="3819" spans="1:16" x14ac:dyDescent="0.3">
      <c r="A3819">
        <v>3818</v>
      </c>
      <c r="B3819" s="5" t="s">
        <v>3506</v>
      </c>
      <c r="C3819" s="6">
        <v>2.64</v>
      </c>
      <c r="D3819" s="6">
        <v>3.5999999999999997E-4</v>
      </c>
      <c r="E3819" s="10">
        <f t="shared" si="597"/>
        <v>-1.5140048312150718E-3</v>
      </c>
      <c r="F3819">
        <f t="shared" si="598"/>
        <v>0.99848714069591527</v>
      </c>
      <c r="G3819">
        <f t="shared" si="595"/>
        <v>2.6399208011879884</v>
      </c>
      <c r="H3819">
        <f t="shared" si="599"/>
        <v>2.8068059107828933E-2</v>
      </c>
      <c r="I3819" t="str">
        <f t="shared" si="596"/>
        <v>2015</v>
      </c>
      <c r="J3819">
        <f t="shared" si="600"/>
        <v>0.54509098707294334</v>
      </c>
      <c r="K3819">
        <f t="shared" si="604"/>
        <v>-0.54509098707294334</v>
      </c>
      <c r="L3819">
        <f t="shared" si="601"/>
        <v>-0.1289626508392403</v>
      </c>
      <c r="M3819">
        <f t="shared" si="602"/>
        <v>0</v>
      </c>
      <c r="P3819" s="30">
        <f t="shared" si="603"/>
        <v>0.20648005304842759</v>
      </c>
    </row>
    <row r="3820" spans="1:16" x14ac:dyDescent="0.3">
      <c r="A3820">
        <v>3819</v>
      </c>
      <c r="B3820" s="5" t="s">
        <v>3504</v>
      </c>
      <c r="C3820" s="6">
        <v>2.605</v>
      </c>
      <c r="D3820" s="6">
        <v>3.7999999999999997E-4</v>
      </c>
      <c r="E3820" s="10">
        <f t="shared" si="597"/>
        <v>-1.33462419528946E-2</v>
      </c>
      <c r="F3820">
        <f t="shared" si="598"/>
        <v>0.9867424242424242</v>
      </c>
      <c r="G3820">
        <f t="shared" si="595"/>
        <v>2.6049175096394377</v>
      </c>
      <c r="H3820">
        <f t="shared" si="599"/>
        <v>2.7664983464470289E-2</v>
      </c>
      <c r="I3820" t="str">
        <f t="shared" si="596"/>
        <v>2015</v>
      </c>
      <c r="J3820">
        <f t="shared" si="600"/>
        <v>0.53013943467800628</v>
      </c>
      <c r="K3820">
        <f t="shared" si="604"/>
        <v>-0.53013943467800628</v>
      </c>
      <c r="L3820">
        <f t="shared" si="601"/>
        <v>-9.3959359290689548E-2</v>
      </c>
      <c r="M3820">
        <f t="shared" si="602"/>
        <v>0</v>
      </c>
      <c r="P3820" s="30">
        <f t="shared" si="603"/>
        <v>0.20351486475722838</v>
      </c>
    </row>
    <row r="3821" spans="1:16" x14ac:dyDescent="0.3">
      <c r="A3821">
        <v>3820</v>
      </c>
      <c r="B3821" s="5" t="s">
        <v>3502</v>
      </c>
      <c r="C3821" s="6">
        <v>2.7130000000000001</v>
      </c>
      <c r="D3821" s="6">
        <v>1.4999999999999999E-4</v>
      </c>
      <c r="E3821" s="10">
        <f t="shared" si="597"/>
        <v>4.0622358471464573E-2</v>
      </c>
      <c r="F3821">
        <f t="shared" si="598"/>
        <v>1.0414587332053744</v>
      </c>
      <c r="G3821">
        <f t="shared" si="595"/>
        <v>2.7129660877119521</v>
      </c>
      <c r="H3821">
        <f t="shared" si="599"/>
        <v>2.8774692095612984E-2</v>
      </c>
      <c r="I3821" t="str">
        <f t="shared" si="596"/>
        <v>2015</v>
      </c>
      <c r="J3821">
        <f t="shared" si="600"/>
        <v>0.57427613775933761</v>
      </c>
      <c r="K3821">
        <f t="shared" si="604"/>
        <v>-0.57427613775933761</v>
      </c>
      <c r="L3821">
        <f t="shared" si="601"/>
        <v>-0.20200793736320399</v>
      </c>
      <c r="M3821">
        <f t="shared" si="602"/>
        <v>0</v>
      </c>
      <c r="P3821" s="30">
        <f t="shared" si="603"/>
        <v>0.21167833256760971</v>
      </c>
    </row>
    <row r="3822" spans="1:16" x14ac:dyDescent="0.3">
      <c r="A3822">
        <v>3821</v>
      </c>
      <c r="B3822" s="5" t="s">
        <v>3501</v>
      </c>
      <c r="C3822" s="6">
        <v>2.7130000000000001</v>
      </c>
      <c r="D3822" s="6">
        <v>1.2999999999999999E-4</v>
      </c>
      <c r="E3822" s="10">
        <f t="shared" si="597"/>
        <v>0</v>
      </c>
      <c r="F3822">
        <f t="shared" si="598"/>
        <v>1</v>
      </c>
      <c r="G3822">
        <f t="shared" si="595"/>
        <v>2.7129706093258665</v>
      </c>
      <c r="H3822">
        <f t="shared" si="599"/>
        <v>2.7669643760952684E-2</v>
      </c>
      <c r="I3822" t="str">
        <f t="shared" si="596"/>
        <v>2015</v>
      </c>
      <c r="J3822">
        <f t="shared" si="600"/>
        <v>0.5522228555148152</v>
      </c>
      <c r="K3822">
        <f t="shared" si="604"/>
        <v>-0.5522228555148152</v>
      </c>
      <c r="L3822">
        <f t="shared" si="601"/>
        <v>-0.20201245897711839</v>
      </c>
      <c r="M3822">
        <f t="shared" si="602"/>
        <v>0</v>
      </c>
      <c r="P3822" s="30">
        <f t="shared" si="603"/>
        <v>0.20354914779266056</v>
      </c>
    </row>
    <row r="3823" spans="1:16" x14ac:dyDescent="0.3">
      <c r="A3823">
        <v>3822</v>
      </c>
      <c r="B3823" s="5" t="s">
        <v>3499</v>
      </c>
      <c r="C3823" s="6">
        <v>2.65</v>
      </c>
      <c r="D3823" s="6">
        <v>1E-4</v>
      </c>
      <c r="E3823" s="10">
        <f t="shared" si="597"/>
        <v>-2.3495393678663962E-2</v>
      </c>
      <c r="F3823">
        <f t="shared" si="598"/>
        <v>0.97677847401400653</v>
      </c>
      <c r="G3823">
        <f t="shared" si="595"/>
        <v>2.6499779167586803</v>
      </c>
      <c r="H3823">
        <f t="shared" si="599"/>
        <v>2.7637597403545659E-2</v>
      </c>
      <c r="I3823" t="str">
        <f t="shared" si="596"/>
        <v>2015</v>
      </c>
      <c r="J3823">
        <f t="shared" si="600"/>
        <v>0.53877602484524978</v>
      </c>
      <c r="K3823">
        <f t="shared" si="604"/>
        <v>-0.53877602484524978</v>
      </c>
      <c r="L3823">
        <f t="shared" si="601"/>
        <v>-0.13901976640993219</v>
      </c>
      <c r="M3823">
        <f t="shared" si="602"/>
        <v>0</v>
      </c>
      <c r="P3823" s="30">
        <f t="shared" si="603"/>
        <v>0.20331340176006202</v>
      </c>
    </row>
    <row r="3824" spans="1:16" x14ac:dyDescent="0.3">
      <c r="A3824">
        <v>3823</v>
      </c>
      <c r="B3824" s="5" t="s">
        <v>3497</v>
      </c>
      <c r="C3824" s="6">
        <v>2.68</v>
      </c>
      <c r="D3824" s="6">
        <v>2.5000000000000001E-4</v>
      </c>
      <c r="E3824" s="10">
        <f t="shared" si="597"/>
        <v>1.1257154524634468E-2</v>
      </c>
      <c r="F3824">
        <f t="shared" si="598"/>
        <v>1.0113207547169811</v>
      </c>
      <c r="G3824">
        <f t="shared" si="595"/>
        <v>2.67994416724826</v>
      </c>
      <c r="H3824">
        <f t="shared" si="599"/>
        <v>2.7688255774202607E-2</v>
      </c>
      <c r="I3824" t="str">
        <f t="shared" si="596"/>
        <v>2015</v>
      </c>
      <c r="J3824">
        <f t="shared" si="600"/>
        <v>0.54586728272632135</v>
      </c>
      <c r="K3824">
        <f t="shared" si="604"/>
        <v>-0.54586728272632135</v>
      </c>
      <c r="L3824">
        <f t="shared" si="601"/>
        <v>-0.16898601689951187</v>
      </c>
      <c r="M3824">
        <f t="shared" si="602"/>
        <v>0</v>
      </c>
      <c r="P3824" s="30">
        <f t="shared" si="603"/>
        <v>0.20368606532829839</v>
      </c>
    </row>
    <row r="3825" spans="1:16" x14ac:dyDescent="0.3">
      <c r="A3825">
        <v>3824</v>
      </c>
      <c r="B3825" s="5" t="s">
        <v>3495</v>
      </c>
      <c r="C3825" s="6">
        <v>2.6190000000000002</v>
      </c>
      <c r="D3825" s="6">
        <v>2.3000000000000001E-4</v>
      </c>
      <c r="E3825" s="10">
        <f t="shared" si="597"/>
        <v>-2.3024228997190494E-2</v>
      </c>
      <c r="F3825">
        <f t="shared" si="598"/>
        <v>0.97723880597014923</v>
      </c>
      <c r="G3825">
        <f t="shared" si="595"/>
        <v>2.6189498029810565</v>
      </c>
      <c r="H3825">
        <f t="shared" si="599"/>
        <v>2.7937024531698603E-2</v>
      </c>
      <c r="I3825" t="str">
        <f t="shared" si="596"/>
        <v>2015</v>
      </c>
      <c r="J3825">
        <f t="shared" si="600"/>
        <v>0.53823637432241245</v>
      </c>
      <c r="K3825">
        <f t="shared" si="604"/>
        <v>-0.53823637432241245</v>
      </c>
      <c r="L3825">
        <f t="shared" si="601"/>
        <v>-0.10799165263230837</v>
      </c>
      <c r="M3825">
        <f t="shared" si="602"/>
        <v>0</v>
      </c>
      <c r="P3825" s="30">
        <f t="shared" si="603"/>
        <v>0.20551610943812565</v>
      </c>
    </row>
    <row r="3826" spans="1:16" x14ac:dyDescent="0.3">
      <c r="A3826">
        <v>3825</v>
      </c>
      <c r="B3826" s="5" t="s">
        <v>3493</v>
      </c>
      <c r="C3826" s="6">
        <v>2.528</v>
      </c>
      <c r="D3826" s="6">
        <v>2.5000000000000001E-4</v>
      </c>
      <c r="E3826" s="10">
        <f t="shared" si="597"/>
        <v>-3.5364089240963917E-2</v>
      </c>
      <c r="F3826">
        <f t="shared" si="598"/>
        <v>0.96525391370752189</v>
      </c>
      <c r="G3826">
        <f t="shared" si="595"/>
        <v>2.5279473338819405</v>
      </c>
      <c r="H3826">
        <f t="shared" si="599"/>
        <v>2.5668307712737069E-2</v>
      </c>
      <c r="I3826" t="str">
        <f t="shared" si="596"/>
        <v>2015</v>
      </c>
      <c r="J3826">
        <f t="shared" si="600"/>
        <v>0.4773434630084592</v>
      </c>
      <c r="K3826">
        <f t="shared" si="604"/>
        <v>-0.4773434630084592</v>
      </c>
      <c r="L3826">
        <f t="shared" si="601"/>
        <v>-1.6989183533192342E-2</v>
      </c>
      <c r="M3826">
        <f t="shared" si="602"/>
        <v>0</v>
      </c>
      <c r="P3826" s="30">
        <f t="shared" si="603"/>
        <v>0.18882650623715563</v>
      </c>
    </row>
    <row r="3827" spans="1:16" x14ac:dyDescent="0.3">
      <c r="A3827">
        <v>3826</v>
      </c>
      <c r="B3827" s="5" t="s">
        <v>3491</v>
      </c>
      <c r="C3827" s="6">
        <v>2.5110000000000001</v>
      </c>
      <c r="D3827" s="6">
        <v>2.0000000000000001E-4</v>
      </c>
      <c r="E3827" s="10">
        <f t="shared" si="597"/>
        <v>-6.7473961091630104E-3</v>
      </c>
      <c r="F3827">
        <f t="shared" si="598"/>
        <v>0.99327531645569622</v>
      </c>
      <c r="G3827">
        <f t="shared" si="595"/>
        <v>2.5109581503487481</v>
      </c>
      <c r="H3827">
        <f t="shared" si="599"/>
        <v>2.5505333688202975E-2</v>
      </c>
      <c r="I3827" t="str">
        <f t="shared" si="596"/>
        <v>2015</v>
      </c>
      <c r="J3827">
        <f t="shared" si="600"/>
        <v>0.47112505913477021</v>
      </c>
      <c r="K3827">
        <f t="shared" si="604"/>
        <v>-0.47112505913477021</v>
      </c>
      <c r="L3827">
        <f t="shared" si="601"/>
        <v>1.4647298598458036E-5</v>
      </c>
      <c r="M3827">
        <f t="shared" si="602"/>
        <v>0</v>
      </c>
      <c r="P3827" s="30">
        <f t="shared" si="603"/>
        <v>0.1876276030603439</v>
      </c>
    </row>
    <row r="3828" spans="1:16" x14ac:dyDescent="0.3">
      <c r="A3828">
        <v>3827</v>
      </c>
      <c r="B3828" s="5" t="s">
        <v>3490</v>
      </c>
      <c r="C3828" s="6">
        <v>2.5110000000000001</v>
      </c>
      <c r="D3828" s="6">
        <v>1.2999999999999999E-4</v>
      </c>
      <c r="E3828" s="10">
        <f t="shared" si="597"/>
        <v>0</v>
      </c>
      <c r="F3828">
        <f t="shared" si="598"/>
        <v>1</v>
      </c>
      <c r="G3828">
        <f t="shared" si="595"/>
        <v>2.5109727976473466</v>
      </c>
      <c r="H3828">
        <f t="shared" si="599"/>
        <v>2.5433330509570733E-2</v>
      </c>
      <c r="I3828" t="str">
        <f t="shared" si="596"/>
        <v>2015</v>
      </c>
      <c r="J3828">
        <f t="shared" si="600"/>
        <v>0.46979778361775509</v>
      </c>
      <c r="K3828">
        <f t="shared" si="604"/>
        <v>-0.46979778361775509</v>
      </c>
      <c r="L3828">
        <f t="shared" si="601"/>
        <v>-2.1010147367222842E-2</v>
      </c>
      <c r="M3828">
        <f t="shared" si="602"/>
        <v>0</v>
      </c>
      <c r="P3828" s="30">
        <f t="shared" si="603"/>
        <v>0.18709791840753179</v>
      </c>
    </row>
    <row r="3829" spans="1:16" x14ac:dyDescent="0.3">
      <c r="A3829">
        <v>3828</v>
      </c>
      <c r="B3829" s="5" t="s">
        <v>3488</v>
      </c>
      <c r="C3829" s="6">
        <v>2.5299999999999998</v>
      </c>
      <c r="D3829" s="6">
        <v>1.4999999999999999E-4</v>
      </c>
      <c r="E3829" s="10">
        <f t="shared" si="597"/>
        <v>7.5382225639807699E-3</v>
      </c>
      <c r="F3829">
        <f t="shared" si="598"/>
        <v>1.0075667064914375</v>
      </c>
      <c r="G3829">
        <f t="shared" si="595"/>
        <v>2.5299683751976554</v>
      </c>
      <c r="H3829">
        <f t="shared" si="599"/>
        <v>2.546122149351614E-2</v>
      </c>
      <c r="I3829" t="str">
        <f t="shared" si="596"/>
        <v>2015</v>
      </c>
      <c r="J3829">
        <f t="shared" si="600"/>
        <v>0.47387090901057882</v>
      </c>
      <c r="K3829">
        <f t="shared" si="604"/>
        <v>-0.47387090901057882</v>
      </c>
      <c r="L3829">
        <f t="shared" si="601"/>
        <v>-4.0005724917531627E-2</v>
      </c>
      <c r="M3829">
        <f t="shared" si="602"/>
        <v>0</v>
      </c>
      <c r="P3829" s="30">
        <f t="shared" si="603"/>
        <v>0.18730309582370069</v>
      </c>
    </row>
    <row r="3830" spans="1:16" x14ac:dyDescent="0.3">
      <c r="A3830">
        <v>3829</v>
      </c>
      <c r="B3830" s="5" t="s">
        <v>3486</v>
      </c>
      <c r="C3830" s="6">
        <v>2.61</v>
      </c>
      <c r="D3830" s="6">
        <v>2.0000000000000001E-4</v>
      </c>
      <c r="E3830" s="10">
        <f t="shared" si="597"/>
        <v>3.1130918595173213E-2</v>
      </c>
      <c r="F3830">
        <f t="shared" si="598"/>
        <v>1.0316205533596838</v>
      </c>
      <c r="G3830">
        <f t="shared" si="595"/>
        <v>2.609956500362498</v>
      </c>
      <c r="H3830">
        <f t="shared" si="599"/>
        <v>2.5851516553967547E-2</v>
      </c>
      <c r="I3830" t="str">
        <f t="shared" si="596"/>
        <v>2015</v>
      </c>
      <c r="J3830">
        <f t="shared" si="600"/>
        <v>0.4963465590117252</v>
      </c>
      <c r="K3830">
        <f t="shared" si="604"/>
        <v>-0.4963465590117252</v>
      </c>
      <c r="L3830">
        <f t="shared" si="601"/>
        <v>-0.11999385008237429</v>
      </c>
      <c r="M3830">
        <f t="shared" si="602"/>
        <v>0</v>
      </c>
      <c r="P3830" s="30">
        <f t="shared" si="603"/>
        <v>0.19017426495146084</v>
      </c>
    </row>
    <row r="3831" spans="1:16" x14ac:dyDescent="0.3">
      <c r="A3831">
        <v>3830</v>
      </c>
      <c r="B3831" s="5" t="s">
        <v>3485</v>
      </c>
      <c r="C3831" s="6">
        <v>2.6840000000000002</v>
      </c>
      <c r="D3831" s="6">
        <v>1.7999999999999998E-4</v>
      </c>
      <c r="E3831" s="10">
        <f t="shared" si="597"/>
        <v>2.7957997774833421E-2</v>
      </c>
      <c r="F3831">
        <f t="shared" si="598"/>
        <v>1.028352490421456</v>
      </c>
      <c r="G3831">
        <f t="shared" si="595"/>
        <v>2.6839597403019488</v>
      </c>
      <c r="H3831">
        <f t="shared" si="599"/>
        <v>2.5939106792449835E-2</v>
      </c>
      <c r="I3831" t="str">
        <f t="shared" si="596"/>
        <v>2015</v>
      </c>
      <c r="J3831">
        <f t="shared" si="600"/>
        <v>0.51214947862364146</v>
      </c>
      <c r="K3831">
        <f t="shared" si="604"/>
        <v>-0.51214947862364146</v>
      </c>
      <c r="L3831">
        <f t="shared" si="601"/>
        <v>-0.19399709002182508</v>
      </c>
      <c r="M3831">
        <f t="shared" si="602"/>
        <v>0</v>
      </c>
      <c r="P3831" s="30">
        <f t="shared" si="603"/>
        <v>0.19081861435299474</v>
      </c>
    </row>
    <row r="3832" spans="1:16" x14ac:dyDescent="0.3">
      <c r="A3832">
        <v>3831</v>
      </c>
      <c r="B3832" s="5" t="s">
        <v>3483</v>
      </c>
      <c r="C3832" s="6">
        <v>2.6339999999999999</v>
      </c>
      <c r="D3832" s="6">
        <v>1.7999999999999998E-4</v>
      </c>
      <c r="E3832" s="10">
        <f t="shared" si="597"/>
        <v>-1.8804615788346205E-2</v>
      </c>
      <c r="F3832">
        <f t="shared" si="598"/>
        <v>0.98137108792846484</v>
      </c>
      <c r="G3832">
        <f t="shared" si="595"/>
        <v>2.6339604902963236</v>
      </c>
      <c r="H3832">
        <f t="shared" si="599"/>
        <v>2.6120331284301843E-2</v>
      </c>
      <c r="I3832" t="str">
        <f t="shared" si="596"/>
        <v>2015</v>
      </c>
      <c r="J3832">
        <f t="shared" si="600"/>
        <v>0.50612018450857821</v>
      </c>
      <c r="K3832">
        <f t="shared" si="604"/>
        <v>-0.50612018450857821</v>
      </c>
      <c r="L3832">
        <f t="shared" si="601"/>
        <v>-0.14399784001619986</v>
      </c>
      <c r="M3832">
        <f t="shared" si="602"/>
        <v>0</v>
      </c>
      <c r="P3832" s="30">
        <f t="shared" si="603"/>
        <v>0.1921517753865925</v>
      </c>
    </row>
    <row r="3833" spans="1:16" x14ac:dyDescent="0.3">
      <c r="A3833">
        <v>3832</v>
      </c>
      <c r="B3833" s="5" t="s">
        <v>3482</v>
      </c>
      <c r="C3833" s="6">
        <v>2.536</v>
      </c>
      <c r="D3833" s="6">
        <v>1.7999999999999998E-4</v>
      </c>
      <c r="E3833" s="10">
        <f t="shared" si="597"/>
        <v>-3.7915566746109811E-2</v>
      </c>
      <c r="F3833">
        <f t="shared" si="598"/>
        <v>0.96279422930903569</v>
      </c>
      <c r="G3833">
        <f t="shared" si="595"/>
        <v>2.5359619602852987</v>
      </c>
      <c r="H3833">
        <f t="shared" si="599"/>
        <v>2.4846669582278456E-2</v>
      </c>
      <c r="I3833" t="str">
        <f t="shared" si="596"/>
        <v>2015</v>
      </c>
      <c r="J3833">
        <f t="shared" si="600"/>
        <v>0.4635287116352691</v>
      </c>
      <c r="K3833">
        <f t="shared" si="604"/>
        <v>-0.4635287116352691</v>
      </c>
      <c r="L3833">
        <f t="shared" si="601"/>
        <v>-4.5999310005174987E-2</v>
      </c>
      <c r="M3833">
        <f t="shared" si="602"/>
        <v>0</v>
      </c>
      <c r="P3833" s="30">
        <f t="shared" si="603"/>
        <v>0.18278220213647114</v>
      </c>
    </row>
    <row r="3834" spans="1:16" x14ac:dyDescent="0.3">
      <c r="A3834">
        <v>3833</v>
      </c>
      <c r="B3834" s="5" t="s">
        <v>3480</v>
      </c>
      <c r="C3834" s="6">
        <v>2.5750000000000002</v>
      </c>
      <c r="D3834" s="6">
        <v>2.5000000000000001E-4</v>
      </c>
      <c r="E3834" s="10">
        <f t="shared" si="597"/>
        <v>1.5261497540719992E-2</v>
      </c>
      <c r="F3834">
        <f t="shared" si="598"/>
        <v>1.0153785488958991</v>
      </c>
      <c r="G3834">
        <f t="shared" si="595"/>
        <v>2.5749463547254736</v>
      </c>
      <c r="H3834">
        <f t="shared" si="599"/>
        <v>2.471904250468588E-2</v>
      </c>
      <c r="I3834" t="str">
        <f t="shared" si="596"/>
        <v>2015</v>
      </c>
      <c r="J3834">
        <f t="shared" si="600"/>
        <v>0.46823680805176204</v>
      </c>
      <c r="K3834">
        <f t="shared" si="604"/>
        <v>-0.46823680805176204</v>
      </c>
      <c r="L3834">
        <f t="shared" si="601"/>
        <v>-8.4983704445349861E-2</v>
      </c>
      <c r="M3834">
        <f t="shared" si="602"/>
        <v>0</v>
      </c>
      <c r="P3834" s="30">
        <f t="shared" si="603"/>
        <v>0.18184332547063212</v>
      </c>
    </row>
    <row r="3835" spans="1:16" x14ac:dyDescent="0.3">
      <c r="A3835">
        <v>3834</v>
      </c>
      <c r="B3835" s="5" t="s">
        <v>3478</v>
      </c>
      <c r="C3835" s="6">
        <v>2.6059999999999999</v>
      </c>
      <c r="D3835" s="6">
        <v>2.5000000000000001E-4</v>
      </c>
      <c r="E3835" s="10">
        <f t="shared" si="597"/>
        <v>1.1966944586953788E-2</v>
      </c>
      <c r="F3835">
        <f t="shared" si="598"/>
        <v>1.0120388349514562</v>
      </c>
      <c r="G3835">
        <f t="shared" si="595"/>
        <v>2.6059457088988673</v>
      </c>
      <c r="H3835">
        <f t="shared" si="599"/>
        <v>2.3973958561655309E-2</v>
      </c>
      <c r="I3835" t="str">
        <f t="shared" si="596"/>
        <v>2015</v>
      </c>
      <c r="J3835">
        <f t="shared" si="600"/>
        <v>0.45959027945654257</v>
      </c>
      <c r="K3835">
        <f t="shared" si="604"/>
        <v>-0.45959027945654257</v>
      </c>
      <c r="L3835">
        <f t="shared" si="601"/>
        <v>-0.11598305861874358</v>
      </c>
      <c r="M3835">
        <f t="shared" si="602"/>
        <v>0</v>
      </c>
      <c r="P3835" s="30">
        <f t="shared" si="603"/>
        <v>0.17636218509354162</v>
      </c>
    </row>
    <row r="3836" spans="1:16" x14ac:dyDescent="0.3">
      <c r="A3836">
        <v>3835</v>
      </c>
      <c r="B3836" s="5" t="s">
        <v>3476</v>
      </c>
      <c r="C3836" s="6">
        <v>2.5310000000000001</v>
      </c>
      <c r="D3836" s="6">
        <v>2.5000000000000001E-4</v>
      </c>
      <c r="E3836" s="10">
        <f t="shared" si="597"/>
        <v>-2.920199713966623E-2</v>
      </c>
      <c r="F3836">
        <f t="shared" si="598"/>
        <v>0.97122026093630098</v>
      </c>
      <c r="G3836">
        <f t="shared" si="595"/>
        <v>2.5309472713825918</v>
      </c>
      <c r="H3836">
        <f t="shared" si="599"/>
        <v>2.384449248181356E-2</v>
      </c>
      <c r="I3836" t="str">
        <f t="shared" si="596"/>
        <v>2015</v>
      </c>
      <c r="J3836">
        <f t="shared" si="600"/>
        <v>0.44395290401310061</v>
      </c>
      <c r="K3836">
        <f t="shared" si="604"/>
        <v>-0.44395290401310061</v>
      </c>
      <c r="L3836">
        <f t="shared" si="601"/>
        <v>-4.0984621102468033E-2</v>
      </c>
      <c r="M3836">
        <f t="shared" si="602"/>
        <v>0</v>
      </c>
      <c r="P3836" s="30">
        <f t="shared" si="603"/>
        <v>0.17540977997956492</v>
      </c>
    </row>
    <row r="3837" spans="1:16" x14ac:dyDescent="0.3">
      <c r="A3837">
        <v>3836</v>
      </c>
      <c r="B3837" s="5" t="s">
        <v>3474</v>
      </c>
      <c r="C3837" s="6">
        <v>2.5310000000000001</v>
      </c>
      <c r="D3837" s="6">
        <v>2.0000000000000001E-4</v>
      </c>
      <c r="E3837" s="10">
        <f t="shared" si="597"/>
        <v>0</v>
      </c>
      <c r="F3837">
        <f t="shared" si="598"/>
        <v>1</v>
      </c>
      <c r="G3837">
        <f t="shared" si="595"/>
        <v>2.5309578170181926</v>
      </c>
      <c r="H3837">
        <f t="shared" si="599"/>
        <v>2.3849115775850128E-2</v>
      </c>
      <c r="I3837" t="str">
        <f t="shared" si="596"/>
        <v>2015</v>
      </c>
      <c r="J3837">
        <f t="shared" si="600"/>
        <v>0.44404083379778131</v>
      </c>
      <c r="K3837">
        <f t="shared" si="604"/>
        <v>-0.44404083379778131</v>
      </c>
      <c r="L3837">
        <f t="shared" si="601"/>
        <v>-4.09951667380688E-2</v>
      </c>
      <c r="M3837">
        <f t="shared" si="602"/>
        <v>0</v>
      </c>
      <c r="P3837" s="30">
        <f t="shared" si="603"/>
        <v>0.17544379080996336</v>
      </c>
    </row>
    <row r="3838" spans="1:16" x14ac:dyDescent="0.3">
      <c r="A3838">
        <v>3837</v>
      </c>
      <c r="B3838" s="5" t="s">
        <v>3472</v>
      </c>
      <c r="C3838" s="6">
        <v>2.4900000000000002</v>
      </c>
      <c r="D3838" s="6">
        <v>1.7999999999999998E-4</v>
      </c>
      <c r="E3838" s="10">
        <f t="shared" si="597"/>
        <v>-1.6331771086370721E-2</v>
      </c>
      <c r="F3838">
        <f t="shared" si="598"/>
        <v>0.98380086922165155</v>
      </c>
      <c r="G3838">
        <f t="shared" si="595"/>
        <v>2.4899626502801238</v>
      </c>
      <c r="H3838">
        <f t="shared" si="599"/>
        <v>2.398194219946246E-2</v>
      </c>
      <c r="I3838" t="str">
        <f t="shared" si="596"/>
        <v>2015</v>
      </c>
      <c r="J3838">
        <f t="shared" si="600"/>
        <v>0.43928149151533585</v>
      </c>
      <c r="K3838">
        <f t="shared" si="604"/>
        <v>-0.43928149151533585</v>
      </c>
      <c r="L3838">
        <f t="shared" si="601"/>
        <v>2.6999595003037502E-2</v>
      </c>
      <c r="M3838">
        <f t="shared" si="602"/>
        <v>0</v>
      </c>
      <c r="P3838" s="30">
        <f t="shared" si="603"/>
        <v>0.17642091597876625</v>
      </c>
    </row>
    <row r="3839" spans="1:16" x14ac:dyDescent="0.3">
      <c r="A3839">
        <v>3838</v>
      </c>
      <c r="B3839" s="5" t="s">
        <v>3470</v>
      </c>
      <c r="C3839" s="6">
        <v>2.5169999999999999</v>
      </c>
      <c r="D3839" s="6">
        <v>1.7999999999999998E-4</v>
      </c>
      <c r="E3839" s="10">
        <f t="shared" si="597"/>
        <v>1.0785005676562352E-2</v>
      </c>
      <c r="F3839">
        <f t="shared" si="598"/>
        <v>1.0108433734939757</v>
      </c>
      <c r="G3839">
        <f t="shared" si="595"/>
        <v>2.5169622452831613</v>
      </c>
      <c r="H3839">
        <f t="shared" si="599"/>
        <v>2.1992454446163937E-2</v>
      </c>
      <c r="I3839" t="str">
        <f t="shared" si="596"/>
        <v>2015</v>
      </c>
      <c r="J3839">
        <f t="shared" si="600"/>
        <v>0.4072078324798809</v>
      </c>
      <c r="K3839">
        <f t="shared" si="604"/>
        <v>-0.4072078324798809</v>
      </c>
      <c r="L3839">
        <f t="shared" si="601"/>
        <v>8.902038144141633E-2</v>
      </c>
      <c r="M3839">
        <f t="shared" si="602"/>
        <v>0</v>
      </c>
      <c r="P3839" s="30">
        <f t="shared" si="603"/>
        <v>0.16178543529725037</v>
      </c>
    </row>
    <row r="3840" spans="1:16" x14ac:dyDescent="0.3">
      <c r="A3840">
        <v>3839</v>
      </c>
      <c r="B3840" s="5" t="s">
        <v>3468</v>
      </c>
      <c r="C3840" s="6">
        <v>2.6059999999999999</v>
      </c>
      <c r="D3840" s="6">
        <v>8.0000000000000007E-5</v>
      </c>
      <c r="E3840" s="10">
        <f t="shared" si="597"/>
        <v>3.4748762549474496E-2</v>
      </c>
      <c r="F3840">
        <f t="shared" si="598"/>
        <v>1.0353595550258243</v>
      </c>
      <c r="G3840">
        <f t="shared" si="595"/>
        <v>2.6059826267245776</v>
      </c>
      <c r="H3840">
        <f t="shared" si="599"/>
        <v>2.260978786041452E-2</v>
      </c>
      <c r="I3840" t="str">
        <f t="shared" si="596"/>
        <v>2015</v>
      </c>
      <c r="J3840">
        <f t="shared" si="600"/>
        <v>0.43344472731755335</v>
      </c>
      <c r="K3840">
        <f t="shared" si="604"/>
        <v>-0.43344472731755335</v>
      </c>
      <c r="L3840">
        <f t="shared" si="601"/>
        <v>0.12799459003701941</v>
      </c>
      <c r="M3840">
        <f t="shared" si="602"/>
        <v>0</v>
      </c>
      <c r="P3840" s="30">
        <f t="shared" si="603"/>
        <v>0.16632679085138177</v>
      </c>
    </row>
    <row r="3841" spans="1:16" x14ac:dyDescent="0.3">
      <c r="A3841">
        <v>3840</v>
      </c>
      <c r="B3841" s="5" t="s">
        <v>3466</v>
      </c>
      <c r="C3841" s="6">
        <v>2.7509999999999999</v>
      </c>
      <c r="D3841" s="6">
        <v>5.0000000000000002E-5</v>
      </c>
      <c r="E3841" s="10">
        <f t="shared" si="597"/>
        <v>5.4148003239784206E-2</v>
      </c>
      <c r="F3841">
        <f t="shared" si="598"/>
        <v>1.0556408288564851</v>
      </c>
      <c r="G3841">
        <f t="shared" si="595"/>
        <v>2.7509885375238801</v>
      </c>
      <c r="H3841">
        <f t="shared" si="599"/>
        <v>2.4053151795682043E-2</v>
      </c>
      <c r="I3841" t="str">
        <f t="shared" si="596"/>
        <v>2015</v>
      </c>
      <c r="J3841">
        <f t="shared" si="600"/>
        <v>0.48677301400864303</v>
      </c>
      <c r="K3841">
        <f t="shared" si="604"/>
        <v>-0.48677301400864303</v>
      </c>
      <c r="L3841">
        <f t="shared" si="601"/>
        <v>-1.7011320762283066E-2</v>
      </c>
      <c r="M3841">
        <f t="shared" si="602"/>
        <v>0</v>
      </c>
      <c r="P3841" s="30">
        <f t="shared" si="603"/>
        <v>0.17694476271674309</v>
      </c>
    </row>
    <row r="3842" spans="1:16" x14ac:dyDescent="0.3">
      <c r="A3842">
        <v>3841</v>
      </c>
      <c r="B3842" s="5" t="s">
        <v>3465</v>
      </c>
      <c r="C3842" s="6">
        <v>2.7759999999999998</v>
      </c>
      <c r="D3842" s="6">
        <v>8.0000000000000007E-5</v>
      </c>
      <c r="E3842" s="10">
        <f t="shared" si="597"/>
        <v>9.0465607021204646E-3</v>
      </c>
      <c r="F3842">
        <f t="shared" si="598"/>
        <v>1.0090876045074517</v>
      </c>
      <c r="G3842">
        <f t="shared" si="595"/>
        <v>2.775981493395022</v>
      </c>
      <c r="H3842">
        <f t="shared" si="599"/>
        <v>2.4056697552815903E-2</v>
      </c>
      <c r="I3842" t="str">
        <f t="shared" si="596"/>
        <v>2015</v>
      </c>
      <c r="J3842">
        <f t="shared" si="600"/>
        <v>0.49126779544190619</v>
      </c>
      <c r="K3842">
        <f t="shared" si="604"/>
        <v>-0.49126779544190619</v>
      </c>
      <c r="L3842">
        <f t="shared" si="601"/>
        <v>-4.2004276633424986E-2</v>
      </c>
      <c r="M3842">
        <f t="shared" si="602"/>
        <v>0</v>
      </c>
      <c r="P3842" s="30">
        <f t="shared" si="603"/>
        <v>0.17697084674764393</v>
      </c>
    </row>
    <row r="3843" spans="1:16" x14ac:dyDescent="0.3">
      <c r="A3843">
        <v>3842</v>
      </c>
      <c r="B3843" s="5" t="s">
        <v>3463</v>
      </c>
      <c r="C3843" s="6">
        <v>2.8210000000000002</v>
      </c>
      <c r="D3843" s="6">
        <v>8.0000000000000007E-5</v>
      </c>
      <c r="E3843" s="10">
        <f t="shared" si="597"/>
        <v>1.60803893753012E-2</v>
      </c>
      <c r="F3843">
        <f t="shared" si="598"/>
        <v>1.0162103746397695</v>
      </c>
      <c r="G3843">
        <f t="shared" ref="G3843:G3906" si="605">C3843*EXP(-1/12*D3843)</f>
        <v>2.8209811933960225</v>
      </c>
      <c r="H3843">
        <f t="shared" si="599"/>
        <v>2.3953719802714903E-2</v>
      </c>
      <c r="I3843" t="str">
        <f t="shared" ref="I3843:I3906" si="606">MID(B3843,7,4)</f>
        <v>2015</v>
      </c>
      <c r="J3843">
        <f t="shared" si="600"/>
        <v>0.49709440689273804</v>
      </c>
      <c r="K3843">
        <f t="shared" si="604"/>
        <v>-0.49709440689273804</v>
      </c>
      <c r="L3843">
        <f t="shared" si="601"/>
        <v>-8.7003976634425495E-2</v>
      </c>
      <c r="M3843">
        <f t="shared" si="602"/>
        <v>0</v>
      </c>
      <c r="P3843" s="30">
        <f t="shared" si="603"/>
        <v>0.17621330055529852</v>
      </c>
    </row>
    <row r="3844" spans="1:16" x14ac:dyDescent="0.3">
      <c r="A3844">
        <v>3843</v>
      </c>
      <c r="B3844" s="5" t="s">
        <v>3461</v>
      </c>
      <c r="C3844" s="6">
        <v>2.78</v>
      </c>
      <c r="D3844" s="6">
        <v>1.2999999999999999E-4</v>
      </c>
      <c r="E3844" s="10">
        <f t="shared" ref="E3844:E3907" si="607">LN(C3844/C3843)</f>
        <v>-1.4640504317313724E-2</v>
      </c>
      <c r="F3844">
        <f t="shared" ref="F3844:F3907" si="608">C3844/C3843</f>
        <v>0.98546614675646915</v>
      </c>
      <c r="G3844">
        <f t="shared" si="605"/>
        <v>2.7799698834964643</v>
      </c>
      <c r="H3844">
        <f t="shared" si="599"/>
        <v>2.3866294440063385E-2</v>
      </c>
      <c r="I3844" t="str">
        <f t="shared" si="606"/>
        <v>2015</v>
      </c>
      <c r="J3844">
        <f t="shared" si="600"/>
        <v>0.48807976849230916</v>
      </c>
      <c r="K3844">
        <f t="shared" si="604"/>
        <v>-0.48807976849230916</v>
      </c>
      <c r="L3844">
        <f t="shared" si="601"/>
        <v>-4.5992666734867349E-2</v>
      </c>
      <c r="M3844">
        <f t="shared" si="602"/>
        <v>0</v>
      </c>
      <c r="P3844" s="30">
        <f t="shared" si="603"/>
        <v>0.17557016404740125</v>
      </c>
    </row>
    <row r="3845" spans="1:16" x14ac:dyDescent="0.3">
      <c r="A3845">
        <v>3844</v>
      </c>
      <c r="B3845" s="5" t="s">
        <v>3459</v>
      </c>
      <c r="C3845" s="6">
        <v>2.7759999999999998</v>
      </c>
      <c r="D3845" s="6">
        <v>1.4999999999999999E-4</v>
      </c>
      <c r="E3845" s="10">
        <f t="shared" si="607"/>
        <v>-1.4398850579876432E-3</v>
      </c>
      <c r="F3845">
        <f t="shared" si="608"/>
        <v>0.99856115107913668</v>
      </c>
      <c r="G3845">
        <f t="shared" si="605"/>
        <v>2.7759653002168738</v>
      </c>
      <c r="H3845">
        <f t="shared" si="599"/>
        <v>2.3477857003760091E-2</v>
      </c>
      <c r="I3845" t="str">
        <f t="shared" si="606"/>
        <v>2015</v>
      </c>
      <c r="J3845">
        <f t="shared" si="600"/>
        <v>0.47944435206205466</v>
      </c>
      <c r="K3845">
        <f t="shared" si="604"/>
        <v>-0.47944435206205466</v>
      </c>
      <c r="L3845">
        <f t="shared" si="601"/>
        <v>-4.1988083455276826E-2</v>
      </c>
      <c r="M3845">
        <f t="shared" si="602"/>
        <v>0</v>
      </c>
      <c r="P3845" s="30">
        <f t="shared" si="603"/>
        <v>0.17271266035803753</v>
      </c>
    </row>
    <row r="3846" spans="1:16" x14ac:dyDescent="0.3">
      <c r="A3846">
        <v>3845</v>
      </c>
      <c r="B3846" s="5" t="s">
        <v>3457</v>
      </c>
      <c r="C3846" s="6">
        <v>2.734</v>
      </c>
      <c r="D3846" s="6">
        <v>1E-4</v>
      </c>
      <c r="E3846" s="10">
        <f t="shared" si="607"/>
        <v>-1.5245304342800239E-2</v>
      </c>
      <c r="F3846">
        <f t="shared" si="608"/>
        <v>0.98487031700288186</v>
      </c>
      <c r="G3846">
        <f t="shared" si="605"/>
        <v>2.733977216761597</v>
      </c>
      <c r="H3846">
        <f t="shared" si="599"/>
        <v>2.3382042153811018E-2</v>
      </c>
      <c r="I3846" t="str">
        <f t="shared" si="606"/>
        <v>2015</v>
      </c>
      <c r="J3846">
        <f t="shared" si="600"/>
        <v>0.47026542645764463</v>
      </c>
      <c r="K3846">
        <f t="shared" si="604"/>
        <v>-0.47026542645764463</v>
      </c>
      <c r="L3846">
        <f t="shared" si="601"/>
        <v>6.7992428402825489E-2</v>
      </c>
      <c r="M3846">
        <f t="shared" si="602"/>
        <v>0</v>
      </c>
      <c r="P3846" s="30">
        <f t="shared" si="603"/>
        <v>0.17200780737107796</v>
      </c>
    </row>
    <row r="3847" spans="1:16" x14ac:dyDescent="0.3">
      <c r="A3847">
        <v>3846</v>
      </c>
      <c r="B3847" s="5" t="s">
        <v>3455</v>
      </c>
      <c r="C3847" s="6">
        <v>2.88</v>
      </c>
      <c r="D3847" s="6">
        <v>8.0000000000000007E-5</v>
      </c>
      <c r="E3847" s="10">
        <f t="shared" si="607"/>
        <v>5.2024555846096741E-2</v>
      </c>
      <c r="F3847">
        <f t="shared" si="608"/>
        <v>1.0534016093635699</v>
      </c>
      <c r="G3847">
        <f t="shared" si="605"/>
        <v>2.8799808000639997</v>
      </c>
      <c r="H3847">
        <f t="shared" si="599"/>
        <v>2.4376338573306372E-2</v>
      </c>
      <c r="I3847" t="str">
        <f t="shared" si="606"/>
        <v>2015</v>
      </c>
      <c r="J3847">
        <f t="shared" si="600"/>
        <v>0.51644465440528065</v>
      </c>
      <c r="K3847">
        <f t="shared" si="604"/>
        <v>-0.51644465440528065</v>
      </c>
      <c r="L3847">
        <f t="shared" si="601"/>
        <v>-7.8011154899577217E-2</v>
      </c>
      <c r="M3847">
        <f t="shared" si="602"/>
        <v>0</v>
      </c>
      <c r="P3847" s="30">
        <f t="shared" si="603"/>
        <v>0.17932225603511109</v>
      </c>
    </row>
    <row r="3848" spans="1:16" x14ac:dyDescent="0.3">
      <c r="A3848">
        <v>3847</v>
      </c>
      <c r="B3848" s="5" t="s">
        <v>3454</v>
      </c>
      <c r="C3848" s="6">
        <v>2.802</v>
      </c>
      <c r="D3848" s="6">
        <v>1.2999999999999999E-4</v>
      </c>
      <c r="E3848" s="10">
        <f t="shared" si="607"/>
        <v>-2.7456846233039203E-2</v>
      </c>
      <c r="F3848">
        <f t="shared" si="608"/>
        <v>0.97291666666666676</v>
      </c>
      <c r="G3848">
        <f t="shared" si="605"/>
        <v>2.8019696451644225</v>
      </c>
      <c r="H3848">
        <f t="shared" si="599"/>
        <v>2.4791004654491924E-2</v>
      </c>
      <c r="I3848" t="str">
        <f t="shared" si="606"/>
        <v>2015</v>
      </c>
      <c r="J3848">
        <f t="shared" si="600"/>
        <v>0.51100279275943827</v>
      </c>
      <c r="K3848">
        <f t="shared" si="604"/>
        <v>-0.51100279275943827</v>
      </c>
      <c r="L3848">
        <f t="shared" si="601"/>
        <v>7.0981753663330149E-2</v>
      </c>
      <c r="M3848">
        <f t="shared" si="602"/>
        <v>0</v>
      </c>
      <c r="P3848" s="30">
        <f t="shared" si="603"/>
        <v>0.18237270829871965</v>
      </c>
    </row>
    <row r="3849" spans="1:16" x14ac:dyDescent="0.3">
      <c r="A3849">
        <v>3848</v>
      </c>
      <c r="B3849" s="5" t="s">
        <v>3452</v>
      </c>
      <c r="C3849" s="6">
        <v>2.8969999999999998</v>
      </c>
      <c r="D3849" s="6">
        <v>2.3000000000000001E-4</v>
      </c>
      <c r="E3849" s="10">
        <f t="shared" si="607"/>
        <v>3.334227087239805E-2</v>
      </c>
      <c r="F3849">
        <f t="shared" si="608"/>
        <v>1.0339043540328337</v>
      </c>
      <c r="G3849">
        <f t="shared" si="605"/>
        <v>2.8969444746987856</v>
      </c>
      <c r="H3849">
        <f t="shared" si="599"/>
        <v>2.5432308952575432E-2</v>
      </c>
      <c r="I3849" t="str">
        <f t="shared" si="606"/>
        <v>2015</v>
      </c>
      <c r="J3849">
        <f t="shared" si="600"/>
        <v>0.5419905104538103</v>
      </c>
      <c r="K3849">
        <f t="shared" si="604"/>
        <v>-0.5419905104538103</v>
      </c>
      <c r="L3849">
        <f t="shared" si="601"/>
        <v>-7.4979749478317537E-2</v>
      </c>
      <c r="M3849">
        <f t="shared" si="602"/>
        <v>0</v>
      </c>
      <c r="P3849" s="30">
        <f t="shared" si="603"/>
        <v>0.18709040341899016</v>
      </c>
    </row>
    <row r="3850" spans="1:16" x14ac:dyDescent="0.3">
      <c r="A3850">
        <v>3849</v>
      </c>
      <c r="B3850" s="5" t="s">
        <v>3450</v>
      </c>
      <c r="C3850" s="6">
        <v>2.9350000000000001</v>
      </c>
      <c r="D3850" s="6">
        <v>2.0000000000000001E-4</v>
      </c>
      <c r="E3850" s="10">
        <f t="shared" si="607"/>
        <v>1.3031734492846472E-2</v>
      </c>
      <c r="F3850">
        <f t="shared" si="608"/>
        <v>1.0131170176044184</v>
      </c>
      <c r="G3850">
        <f t="shared" si="605"/>
        <v>2.93495108374097</v>
      </c>
      <c r="H3850">
        <f t="shared" si="599"/>
        <v>2.5299868147184271E-2</v>
      </c>
      <c r="I3850" t="str">
        <f t="shared" si="606"/>
        <v>2015</v>
      </c>
      <c r="J3850">
        <f t="shared" si="600"/>
        <v>0.54624169346371232</v>
      </c>
      <c r="K3850">
        <f t="shared" si="604"/>
        <v>-0.54624169346371232</v>
      </c>
      <c r="L3850">
        <f t="shared" si="601"/>
        <v>-0.11999330842428391</v>
      </c>
      <c r="M3850">
        <f t="shared" si="602"/>
        <v>0</v>
      </c>
      <c r="P3850" s="30">
        <f t="shared" si="603"/>
        <v>0.186116115014584</v>
      </c>
    </row>
    <row r="3851" spans="1:16" x14ac:dyDescent="0.3">
      <c r="A3851">
        <v>3850</v>
      </c>
      <c r="B3851" s="5" t="s">
        <v>3448</v>
      </c>
      <c r="C3851" s="6">
        <v>3.008</v>
      </c>
      <c r="D3851" s="6">
        <v>1.7999999999999998E-4</v>
      </c>
      <c r="E3851" s="10">
        <f t="shared" si="607"/>
        <v>2.4567952807533617E-2</v>
      </c>
      <c r="F3851">
        <f t="shared" si="608"/>
        <v>1.0248722316865417</v>
      </c>
      <c r="G3851">
        <f t="shared" si="605"/>
        <v>3.0079548803383984</v>
      </c>
      <c r="H3851">
        <f t="shared" si="599"/>
        <v>2.4659678380589866E-2</v>
      </c>
      <c r="I3851" t="str">
        <f t="shared" si="606"/>
        <v>2015</v>
      </c>
      <c r="J3851">
        <f t="shared" si="600"/>
        <v>0.54566292446855691</v>
      </c>
      <c r="K3851">
        <f t="shared" si="604"/>
        <v>-0.54566292446855691</v>
      </c>
      <c r="L3851">
        <f t="shared" si="601"/>
        <v>-0.30197292027826528</v>
      </c>
      <c r="M3851">
        <f t="shared" si="602"/>
        <v>0</v>
      </c>
      <c r="P3851" s="30">
        <f t="shared" si="603"/>
        <v>0.18140661884102768</v>
      </c>
    </row>
    <row r="3852" spans="1:16" x14ac:dyDescent="0.3">
      <c r="A3852">
        <v>3851</v>
      </c>
      <c r="B3852" s="5" t="s">
        <v>3446</v>
      </c>
      <c r="C3852" s="6">
        <v>3.016</v>
      </c>
      <c r="D3852" s="6">
        <v>1.4999999999999999E-4</v>
      </c>
      <c r="E3852" s="10">
        <f t="shared" si="607"/>
        <v>2.6560440581162104E-3</v>
      </c>
      <c r="F3852">
        <f t="shared" si="608"/>
        <v>1.0026595744680851</v>
      </c>
      <c r="G3852">
        <f t="shared" si="605"/>
        <v>3.0159623002356239</v>
      </c>
      <c r="H3852">
        <f t="shared" si="599"/>
        <v>2.4651666114525492E-2</v>
      </c>
      <c r="I3852" t="str">
        <f t="shared" si="606"/>
        <v>2015</v>
      </c>
      <c r="J3852">
        <f t="shared" si="600"/>
        <v>0.54693775813708367</v>
      </c>
      <c r="K3852">
        <f t="shared" si="604"/>
        <v>-0.54693775813708367</v>
      </c>
      <c r="L3852">
        <f t="shared" si="601"/>
        <v>-0.37396890522736781</v>
      </c>
      <c r="M3852">
        <f t="shared" si="602"/>
        <v>0</v>
      </c>
      <c r="P3852" s="30">
        <f t="shared" si="603"/>
        <v>0.18134767735470494</v>
      </c>
    </row>
    <row r="3853" spans="1:16" x14ac:dyDescent="0.3">
      <c r="A3853">
        <v>3852</v>
      </c>
      <c r="B3853" s="5" t="s">
        <v>3444</v>
      </c>
      <c r="C3853" s="6">
        <v>3.01</v>
      </c>
      <c r="D3853" s="6">
        <v>1.2999999999999999E-4</v>
      </c>
      <c r="E3853" s="10">
        <f t="shared" si="607"/>
        <v>-1.9913713849253984E-3</v>
      </c>
      <c r="F3853">
        <f t="shared" si="608"/>
        <v>0.99801061007957548</v>
      </c>
      <c r="G3853">
        <f t="shared" si="605"/>
        <v>3.0099673918432943</v>
      </c>
      <c r="H3853">
        <f t="shared" si="599"/>
        <v>2.4146226929608012E-2</v>
      </c>
      <c r="I3853" t="str">
        <f t="shared" si="606"/>
        <v>2015</v>
      </c>
      <c r="J3853">
        <f t="shared" si="600"/>
        <v>0.53465888615973634</v>
      </c>
      <c r="K3853">
        <f t="shared" si="604"/>
        <v>-0.53465888615973634</v>
      </c>
      <c r="L3853">
        <f t="shared" si="601"/>
        <v>-0.36797399683503818</v>
      </c>
      <c r="M3853">
        <f t="shared" si="602"/>
        <v>0</v>
      </c>
      <c r="P3853" s="30">
        <f t="shared" si="603"/>
        <v>0.17762946123888504</v>
      </c>
    </row>
    <row r="3854" spans="1:16" x14ac:dyDescent="0.3">
      <c r="A3854">
        <v>3853</v>
      </c>
      <c r="B3854" s="5" t="s">
        <v>3442</v>
      </c>
      <c r="C3854" s="6">
        <v>2.948</v>
      </c>
      <c r="D3854" s="6">
        <v>2.0000000000000001E-4</v>
      </c>
      <c r="E3854" s="10">
        <f t="shared" si="607"/>
        <v>-2.081310443369408E-2</v>
      </c>
      <c r="F3854">
        <f t="shared" si="608"/>
        <v>0.97940199335548184</v>
      </c>
      <c r="G3854">
        <f t="shared" si="605"/>
        <v>2.9479508670761088</v>
      </c>
      <c r="H3854">
        <f t="shared" si="599"/>
        <v>2.4531955201908661E-2</v>
      </c>
      <c r="I3854" t="str">
        <f t="shared" si="606"/>
        <v>2015</v>
      </c>
      <c r="J3854">
        <f t="shared" si="600"/>
        <v>0.532007952945176</v>
      </c>
      <c r="K3854">
        <f t="shared" si="604"/>
        <v>-0.532007952945176</v>
      </c>
      <c r="L3854">
        <f t="shared" si="601"/>
        <v>-0.30595747206785262</v>
      </c>
      <c r="M3854">
        <f t="shared" si="602"/>
        <v>0</v>
      </c>
      <c r="P3854" s="30">
        <f t="shared" si="603"/>
        <v>0.18046703521651364</v>
      </c>
    </row>
    <row r="3855" spans="1:16" x14ac:dyDescent="0.3">
      <c r="A3855">
        <v>3854</v>
      </c>
      <c r="B3855" s="5" t="s">
        <v>3440</v>
      </c>
      <c r="C3855" s="6">
        <v>2.915</v>
      </c>
      <c r="D3855" s="6">
        <v>2.3000000000000001E-4</v>
      </c>
      <c r="E3855" s="10">
        <f t="shared" si="607"/>
        <v>-1.1257154524634447E-2</v>
      </c>
      <c r="F3855">
        <f t="shared" si="608"/>
        <v>0.98880597014925375</v>
      </c>
      <c r="G3855">
        <f t="shared" si="605"/>
        <v>2.9149441297020919</v>
      </c>
      <c r="H3855">
        <f t="shared" si="599"/>
        <v>2.4190275020600817E-2</v>
      </c>
      <c r="I3855" t="str">
        <f t="shared" si="606"/>
        <v>2015</v>
      </c>
      <c r="J3855">
        <f t="shared" si="600"/>
        <v>0.51872450115647162</v>
      </c>
      <c r="K3855">
        <f t="shared" si="604"/>
        <v>-0.51872450115647162</v>
      </c>
      <c r="L3855">
        <f t="shared" si="601"/>
        <v>-0.2809770544963115</v>
      </c>
      <c r="M3855">
        <f t="shared" si="602"/>
        <v>0</v>
      </c>
      <c r="P3855" s="30">
        <f t="shared" si="603"/>
        <v>0.17795349690269549</v>
      </c>
    </row>
    <row r="3856" spans="1:16" x14ac:dyDescent="0.3">
      <c r="A3856">
        <v>3855</v>
      </c>
      <c r="B3856" s="5" t="s">
        <v>3438</v>
      </c>
      <c r="C3856" s="6">
        <v>2.9489999999999998</v>
      </c>
      <c r="D3856" s="6">
        <v>1.7999999999999998E-4</v>
      </c>
      <c r="E3856" s="10">
        <f t="shared" si="607"/>
        <v>1.1596310030683428E-2</v>
      </c>
      <c r="F3856">
        <f t="shared" si="608"/>
        <v>1.0116638078902229</v>
      </c>
      <c r="G3856">
        <f t="shared" si="605"/>
        <v>2.9489557653317608</v>
      </c>
      <c r="H3856">
        <f t="shared" si="599"/>
        <v>2.3077854002783303E-2</v>
      </c>
      <c r="I3856" t="str">
        <f t="shared" si="606"/>
        <v>2015</v>
      </c>
      <c r="J3856">
        <f t="shared" si="600"/>
        <v>0.50064444343756509</v>
      </c>
      <c r="K3856">
        <f t="shared" si="604"/>
        <v>-0.50064444343756509</v>
      </c>
      <c r="L3856">
        <f t="shared" si="601"/>
        <v>-0.32298421351099993</v>
      </c>
      <c r="M3856">
        <f t="shared" si="602"/>
        <v>0</v>
      </c>
      <c r="P3856" s="30">
        <f t="shared" si="603"/>
        <v>0.16977007567329244</v>
      </c>
    </row>
    <row r="3857" spans="1:16" x14ac:dyDescent="0.3">
      <c r="A3857">
        <v>3856</v>
      </c>
      <c r="B3857" s="5" t="s">
        <v>3436</v>
      </c>
      <c r="C3857" s="6">
        <v>2.887</v>
      </c>
      <c r="D3857" s="6">
        <v>2.0000000000000001E-4</v>
      </c>
      <c r="E3857" s="10">
        <f t="shared" si="607"/>
        <v>-2.1248229152341046E-2</v>
      </c>
      <c r="F3857">
        <f t="shared" si="608"/>
        <v>0.97897592404204825</v>
      </c>
      <c r="G3857">
        <f t="shared" si="605"/>
        <v>2.8869518837343033</v>
      </c>
      <c r="H3857">
        <f t="shared" si="599"/>
        <v>2.3483593234447927E-2</v>
      </c>
      <c r="I3857" t="str">
        <f t="shared" si="606"/>
        <v>2015</v>
      </c>
      <c r="J3857">
        <f t="shared" si="600"/>
        <v>0.49873496389043176</v>
      </c>
      <c r="K3857">
        <f t="shared" si="604"/>
        <v>-0.49873496389043176</v>
      </c>
      <c r="L3857">
        <f t="shared" si="601"/>
        <v>-0.29699073344293003</v>
      </c>
      <c r="M3857">
        <f t="shared" si="602"/>
        <v>0</v>
      </c>
      <c r="P3857" s="30">
        <f t="shared" si="603"/>
        <v>0.17275485840287463</v>
      </c>
    </row>
    <row r="3858" spans="1:16" x14ac:dyDescent="0.3">
      <c r="A3858">
        <v>3857</v>
      </c>
      <c r="B3858" s="5" t="s">
        <v>3434</v>
      </c>
      <c r="C3858" s="6">
        <v>2.8730000000000002</v>
      </c>
      <c r="D3858" s="6">
        <v>2.0299999999999997E-4</v>
      </c>
      <c r="E3858" s="10">
        <f t="shared" si="607"/>
        <v>-4.8611206836455213E-3</v>
      </c>
      <c r="F3858">
        <f t="shared" si="608"/>
        <v>0.99515067544163494</v>
      </c>
      <c r="G3858">
        <f t="shared" si="605"/>
        <v>2.8729513988277526</v>
      </c>
      <c r="H3858">
        <f t="shared" si="599"/>
        <v>2.3533511359951062E-2</v>
      </c>
      <c r="I3858" t="str">
        <f t="shared" si="606"/>
        <v>2015</v>
      </c>
      <c r="J3858">
        <f t="shared" si="600"/>
        <v>0.49737131163843928</v>
      </c>
      <c r="K3858">
        <f t="shared" si="604"/>
        <v>-0.49737131163843928</v>
      </c>
      <c r="L3858">
        <f t="shared" si="601"/>
        <v>-0.28299024853637933</v>
      </c>
      <c r="M3858">
        <f t="shared" si="602"/>
        <v>0</v>
      </c>
      <c r="P3858" s="30">
        <f t="shared" si="603"/>
        <v>0.1731220764268345</v>
      </c>
    </row>
    <row r="3859" spans="1:16" x14ac:dyDescent="0.3">
      <c r="A3859">
        <v>3858</v>
      </c>
      <c r="B3859" s="5" t="s">
        <v>3432</v>
      </c>
      <c r="C3859" s="6">
        <v>2.8220000000000001</v>
      </c>
      <c r="D3859" s="6">
        <v>1.4999999999999999E-4</v>
      </c>
      <c r="E3859" s="10">
        <f t="shared" si="607"/>
        <v>-1.791092656653033E-2</v>
      </c>
      <c r="F3859">
        <f t="shared" si="608"/>
        <v>0.98224852071005908</v>
      </c>
      <c r="G3859">
        <f t="shared" si="605"/>
        <v>2.821964725220468</v>
      </c>
      <c r="H3859">
        <f t="shared" si="599"/>
        <v>2.3876000454604016E-2</v>
      </c>
      <c r="I3859" t="str">
        <f t="shared" si="606"/>
        <v>2015</v>
      </c>
      <c r="J3859">
        <f t="shared" si="600"/>
        <v>0.4956543019430622</v>
      </c>
      <c r="K3859">
        <f t="shared" si="604"/>
        <v>-0.4956543019430622</v>
      </c>
      <c r="L3859">
        <f t="shared" si="601"/>
        <v>-0.23200357492909474</v>
      </c>
      <c r="M3859">
        <f t="shared" si="602"/>
        <v>0</v>
      </c>
      <c r="P3859" s="30">
        <f t="shared" si="603"/>
        <v>0.17564156543605938</v>
      </c>
    </row>
    <row r="3860" spans="1:16" x14ac:dyDescent="0.3">
      <c r="A3860">
        <v>3859</v>
      </c>
      <c r="B3860" s="5" t="s">
        <v>3430</v>
      </c>
      <c r="C3860" s="6">
        <v>2.8149999999999999</v>
      </c>
      <c r="D3860" s="6">
        <v>1.7999999999999998E-4</v>
      </c>
      <c r="E3860" s="10">
        <f t="shared" si="607"/>
        <v>-2.4835918389685676E-3</v>
      </c>
      <c r="F3860">
        <f t="shared" si="608"/>
        <v>0.99751948972360027</v>
      </c>
      <c r="G3860">
        <f t="shared" si="605"/>
        <v>2.8149577753166861</v>
      </c>
      <c r="H3860">
        <f t="shared" si="599"/>
        <v>2.332379375170095E-2</v>
      </c>
      <c r="I3860" t="str">
        <f t="shared" si="606"/>
        <v>2015</v>
      </c>
      <c r="J3860">
        <f t="shared" si="600"/>
        <v>0.48298850839343299</v>
      </c>
      <c r="K3860">
        <f t="shared" si="604"/>
        <v>-0.48298850839343299</v>
      </c>
      <c r="L3860">
        <f t="shared" si="601"/>
        <v>-0.22499662502531281</v>
      </c>
      <c r="M3860">
        <f t="shared" si="602"/>
        <v>0</v>
      </c>
      <c r="P3860" s="30">
        <f t="shared" si="603"/>
        <v>0.17157930844596636</v>
      </c>
    </row>
    <row r="3861" spans="1:16" x14ac:dyDescent="0.3">
      <c r="A3861">
        <v>3860</v>
      </c>
      <c r="B3861" s="5" t="s">
        <v>3428</v>
      </c>
      <c r="C3861" s="6">
        <v>2.706</v>
      </c>
      <c r="D3861" s="6">
        <v>8.0000000000000007E-5</v>
      </c>
      <c r="E3861" s="10">
        <f t="shared" si="607"/>
        <v>-3.9490731843057389E-2</v>
      </c>
      <c r="F3861">
        <f t="shared" si="608"/>
        <v>0.96127886323268208</v>
      </c>
      <c r="G3861">
        <f t="shared" si="605"/>
        <v>2.7059819600601331</v>
      </c>
      <c r="H3861">
        <f t="shared" si="599"/>
        <v>2.4027427519171442E-2</v>
      </c>
      <c r="I3861" t="str">
        <f t="shared" si="606"/>
        <v>2015</v>
      </c>
      <c r="J3861">
        <f t="shared" si="600"/>
        <v>0.47829726058730099</v>
      </c>
      <c r="K3861">
        <f t="shared" si="604"/>
        <v>-0.47829726058730099</v>
      </c>
      <c r="L3861">
        <f t="shared" si="601"/>
        <v>-0.11602080976875984</v>
      </c>
      <c r="M3861">
        <f t="shared" si="602"/>
        <v>0</v>
      </c>
      <c r="P3861" s="30">
        <f t="shared" si="603"/>
        <v>0.17675552448127635</v>
      </c>
    </row>
    <row r="3862" spans="1:16" x14ac:dyDescent="0.3">
      <c r="A3862">
        <v>3861</v>
      </c>
      <c r="B3862" s="5" t="s">
        <v>3426</v>
      </c>
      <c r="C3862" s="6">
        <v>2.6419999999999999</v>
      </c>
      <c r="D3862" s="6">
        <v>3.0000000000000001E-5</v>
      </c>
      <c r="E3862" s="10">
        <f t="shared" si="607"/>
        <v>-2.393532364846275E-2</v>
      </c>
      <c r="F3862">
        <f t="shared" si="608"/>
        <v>0.97634885439763486</v>
      </c>
      <c r="G3862">
        <f t="shared" si="605"/>
        <v>2.6419933950082561</v>
      </c>
      <c r="H3862">
        <f t="shared" si="599"/>
        <v>2.4185633974037425E-2</v>
      </c>
      <c r="I3862" t="str">
        <f t="shared" si="606"/>
        <v>2015</v>
      </c>
      <c r="J3862">
        <f t="shared" si="600"/>
        <v>0.47006176201566247</v>
      </c>
      <c r="K3862">
        <f t="shared" si="604"/>
        <v>-0.47006176201566247</v>
      </c>
      <c r="L3862">
        <f t="shared" si="601"/>
        <v>-5.2032244716882836E-2</v>
      </c>
      <c r="M3862">
        <f t="shared" si="602"/>
        <v>0</v>
      </c>
      <c r="P3862" s="30">
        <f t="shared" si="603"/>
        <v>0.17791935547749299</v>
      </c>
    </row>
    <row r="3863" spans="1:16" x14ac:dyDescent="0.3">
      <c r="A3863">
        <v>3862</v>
      </c>
      <c r="B3863" s="5" t="s">
        <v>3424</v>
      </c>
      <c r="C3863" s="6">
        <v>2.649</v>
      </c>
      <c r="D3863" s="6">
        <v>1E-4</v>
      </c>
      <c r="E3863" s="10">
        <f t="shared" si="607"/>
        <v>2.6460041897990415E-3</v>
      </c>
      <c r="F3863">
        <f t="shared" si="608"/>
        <v>1.0026495079485238</v>
      </c>
      <c r="G3863">
        <f t="shared" si="605"/>
        <v>2.6489779250919789</v>
      </c>
      <c r="H3863">
        <f t="shared" si="599"/>
        <v>2.3096328357362327E-2</v>
      </c>
      <c r="I3863" t="str">
        <f t="shared" si="606"/>
        <v>2015</v>
      </c>
      <c r="J3863">
        <f t="shared" si="600"/>
        <v>0.45007719178040478</v>
      </c>
      <c r="K3863">
        <f t="shared" si="604"/>
        <v>-0.45007719178040478</v>
      </c>
      <c r="L3863">
        <f t="shared" si="601"/>
        <v>-5.9016774800605631E-2</v>
      </c>
      <c r="M3863">
        <f t="shared" si="602"/>
        <v>0</v>
      </c>
      <c r="P3863" s="30">
        <f t="shared" si="603"/>
        <v>0.16990598053578609</v>
      </c>
    </row>
    <row r="3864" spans="1:16" x14ac:dyDescent="0.3">
      <c r="A3864">
        <v>3863</v>
      </c>
      <c r="B3864" s="5" t="s">
        <v>3422</v>
      </c>
      <c r="C3864" s="6">
        <v>2.698</v>
      </c>
      <c r="D3864" s="6">
        <v>1.4999999999999999E-4</v>
      </c>
      <c r="E3864" s="10">
        <f t="shared" si="607"/>
        <v>1.8328547495631557E-2</v>
      </c>
      <c r="F3864">
        <f t="shared" si="608"/>
        <v>1.0184975462438657</v>
      </c>
      <c r="G3864">
        <f t="shared" si="605"/>
        <v>2.6979662752107805</v>
      </c>
      <c r="H3864">
        <f t="shared" si="599"/>
        <v>2.3166240456557428E-2</v>
      </c>
      <c r="I3864" t="str">
        <f t="shared" si="606"/>
        <v>2015</v>
      </c>
      <c r="J3864">
        <f t="shared" si="600"/>
        <v>0.45978817441429864</v>
      </c>
      <c r="K3864">
        <f t="shared" si="604"/>
        <v>-0.45978817441429864</v>
      </c>
      <c r="L3864">
        <f t="shared" si="601"/>
        <v>-0.10800512491940717</v>
      </c>
      <c r="M3864">
        <f t="shared" si="602"/>
        <v>0</v>
      </c>
      <c r="P3864" s="30">
        <f t="shared" si="603"/>
        <v>0.17042028235819121</v>
      </c>
    </row>
    <row r="3865" spans="1:16" x14ac:dyDescent="0.3">
      <c r="A3865">
        <v>3864</v>
      </c>
      <c r="B3865" s="5" t="s">
        <v>3420</v>
      </c>
      <c r="C3865" s="6">
        <v>2.6339999999999999</v>
      </c>
      <c r="D3865" s="6">
        <v>1.4999999999999999E-4</v>
      </c>
      <c r="E3865" s="10">
        <f t="shared" si="607"/>
        <v>-2.4007154464474868E-2</v>
      </c>
      <c r="F3865">
        <f t="shared" si="608"/>
        <v>0.97627872498146773</v>
      </c>
      <c r="G3865">
        <f t="shared" si="605"/>
        <v>2.6339670752057804</v>
      </c>
      <c r="H3865">
        <f t="shared" si="599"/>
        <v>2.3536816661361665E-2</v>
      </c>
      <c r="I3865" t="str">
        <f t="shared" si="606"/>
        <v>2015</v>
      </c>
      <c r="J3865">
        <f t="shared" si="600"/>
        <v>0.45606189457996971</v>
      </c>
      <c r="K3865">
        <f t="shared" si="604"/>
        <v>-0.45606189457996971</v>
      </c>
      <c r="L3865">
        <f t="shared" si="601"/>
        <v>-4.4005924914407135E-2</v>
      </c>
      <c r="M3865">
        <f t="shared" si="602"/>
        <v>0</v>
      </c>
      <c r="P3865" s="30">
        <f t="shared" si="603"/>
        <v>0.17314639156768485</v>
      </c>
    </row>
    <row r="3866" spans="1:16" x14ac:dyDescent="0.3">
      <c r="A3866">
        <v>3865</v>
      </c>
      <c r="B3866" s="5" t="s">
        <v>3418</v>
      </c>
      <c r="C3866" s="6">
        <v>2.6259999999999999</v>
      </c>
      <c r="D3866" s="6">
        <v>1.2999999999999999E-4</v>
      </c>
      <c r="E3866" s="10">
        <f t="shared" si="607"/>
        <v>-3.0418274404848886E-3</v>
      </c>
      <c r="F3866">
        <f t="shared" si="608"/>
        <v>0.996962794229309</v>
      </c>
      <c r="G3866">
        <f t="shared" si="605"/>
        <v>2.6259715518207609</v>
      </c>
      <c r="H3866">
        <f t="shared" si="599"/>
        <v>2.2879381029879072E-2</v>
      </c>
      <c r="I3866" t="str">
        <f t="shared" si="606"/>
        <v>2015</v>
      </c>
      <c r="J3866">
        <f t="shared" si="600"/>
        <v>0.44197734489213186</v>
      </c>
      <c r="K3866">
        <f t="shared" si="604"/>
        <v>-0.44197734489213186</v>
      </c>
      <c r="L3866">
        <f t="shared" si="601"/>
        <v>-3.6010401529387615E-2</v>
      </c>
      <c r="M3866">
        <f t="shared" si="602"/>
        <v>0</v>
      </c>
      <c r="P3866" s="30">
        <f t="shared" si="603"/>
        <v>0.16831002780120735</v>
      </c>
    </row>
    <row r="3867" spans="1:16" x14ac:dyDescent="0.3">
      <c r="A3867">
        <v>3866</v>
      </c>
      <c r="B3867" s="5" t="s">
        <v>3416</v>
      </c>
      <c r="C3867" s="6">
        <v>2.59</v>
      </c>
      <c r="D3867" s="6">
        <v>1.7999999999999998E-4</v>
      </c>
      <c r="E3867" s="10">
        <f t="shared" si="607"/>
        <v>-1.3803900169158128E-2</v>
      </c>
      <c r="F3867">
        <f t="shared" si="608"/>
        <v>0.98629093678598623</v>
      </c>
      <c r="G3867">
        <f t="shared" si="605"/>
        <v>2.5899611502913733</v>
      </c>
      <c r="H3867">
        <f t="shared" si="599"/>
        <v>2.3043153950571924E-2</v>
      </c>
      <c r="I3867" t="str">
        <f t="shared" si="606"/>
        <v>2015</v>
      </c>
      <c r="J3867">
        <f t="shared" si="600"/>
        <v>0.43903676707489281</v>
      </c>
      <c r="K3867">
        <f t="shared" si="604"/>
        <v>-0.43903676707489281</v>
      </c>
      <c r="L3867">
        <f t="shared" si="601"/>
        <v>0.11500503741995383</v>
      </c>
      <c r="M3867">
        <f t="shared" si="602"/>
        <v>0</v>
      </c>
      <c r="P3867" s="30">
        <f t="shared" si="603"/>
        <v>0.16951480798293084</v>
      </c>
    </row>
    <row r="3868" spans="1:16" x14ac:dyDescent="0.3">
      <c r="A3868">
        <v>3867</v>
      </c>
      <c r="B3868" s="5" t="s">
        <v>3414</v>
      </c>
      <c r="C3868" s="6">
        <v>2.7050000000000001</v>
      </c>
      <c r="D3868" s="6">
        <v>1.4999999999999999E-4</v>
      </c>
      <c r="E3868" s="10">
        <f t="shared" si="607"/>
        <v>4.3444036586998483E-2</v>
      </c>
      <c r="F3868">
        <f t="shared" si="608"/>
        <v>1.0444015444015444</v>
      </c>
      <c r="G3868">
        <f t="shared" si="605"/>
        <v>2.7049661877113271</v>
      </c>
      <c r="H3868">
        <f t="shared" si="599"/>
        <v>2.407484369649341E-2</v>
      </c>
      <c r="I3868" t="str">
        <f t="shared" si="606"/>
        <v>2015</v>
      </c>
      <c r="J3868">
        <f t="shared" si="600"/>
        <v>0.4790612437075813</v>
      </c>
      <c r="K3868">
        <f t="shared" si="604"/>
        <v>-0.4790612437075813</v>
      </c>
      <c r="L3868">
        <f t="shared" si="601"/>
        <v>2.8015592349406315E-2</v>
      </c>
      <c r="M3868">
        <f t="shared" si="602"/>
        <v>0</v>
      </c>
      <c r="P3868" s="30">
        <f t="shared" si="603"/>
        <v>0.17710433715732143</v>
      </c>
    </row>
    <row r="3869" spans="1:16" x14ac:dyDescent="0.3">
      <c r="A3869">
        <v>3868</v>
      </c>
      <c r="B3869" s="5" t="s">
        <v>3412</v>
      </c>
      <c r="C3869" s="6">
        <v>2.8460000000000001</v>
      </c>
      <c r="D3869" s="6">
        <v>1.7999999999999998E-4</v>
      </c>
      <c r="E3869" s="10">
        <f t="shared" si="607"/>
        <v>5.0812587369215859E-2</v>
      </c>
      <c r="F3869">
        <f t="shared" si="608"/>
        <v>1.0521256931608134</v>
      </c>
      <c r="G3869">
        <f t="shared" si="605"/>
        <v>2.8459573103201734</v>
      </c>
      <c r="H3869">
        <f t="shared" si="599"/>
        <v>2.5596024178090315E-2</v>
      </c>
      <c r="I3869" t="str">
        <f t="shared" si="606"/>
        <v>2015</v>
      </c>
      <c r="J3869">
        <f t="shared" si="600"/>
        <v>0.53587884635919292</v>
      </c>
      <c r="K3869">
        <f t="shared" si="604"/>
        <v>-0.53587884635919292</v>
      </c>
      <c r="L3869">
        <f t="shared" si="601"/>
        <v>-0.11998684182687747</v>
      </c>
      <c r="M3869">
        <f t="shared" si="602"/>
        <v>0</v>
      </c>
      <c r="P3869" s="30">
        <f t="shared" si="603"/>
        <v>0.18829475917153021</v>
      </c>
    </row>
    <row r="3870" spans="1:16" x14ac:dyDescent="0.3">
      <c r="A3870">
        <v>3869</v>
      </c>
      <c r="B3870" s="5" t="s">
        <v>3410</v>
      </c>
      <c r="C3870" s="6">
        <v>2.891</v>
      </c>
      <c r="D3870" s="6">
        <v>1.7999999999999998E-4</v>
      </c>
      <c r="E3870" s="10">
        <f t="shared" si="607"/>
        <v>1.5687963366548312E-2</v>
      </c>
      <c r="F3870">
        <f t="shared" si="608"/>
        <v>1.0158116654954321</v>
      </c>
      <c r="G3870">
        <f t="shared" si="605"/>
        <v>2.8909566353252361</v>
      </c>
      <c r="H3870">
        <f t="shared" si="599"/>
        <v>2.5039393957572254E-2</v>
      </c>
      <c r="I3870" t="str">
        <f t="shared" si="606"/>
        <v>2015</v>
      </c>
      <c r="J3870">
        <f t="shared" si="600"/>
        <v>0.53251409944377814</v>
      </c>
      <c r="K3870">
        <f t="shared" si="604"/>
        <v>-0.53251409944377814</v>
      </c>
      <c r="L3870">
        <f t="shared" si="601"/>
        <v>-0.16498616683194012</v>
      </c>
      <c r="M3870">
        <f t="shared" si="602"/>
        <v>0</v>
      </c>
      <c r="P3870" s="30">
        <f t="shared" si="603"/>
        <v>0.1841999609876091</v>
      </c>
    </row>
    <row r="3871" spans="1:16" x14ac:dyDescent="0.3">
      <c r="A3871">
        <v>3870</v>
      </c>
      <c r="B3871" s="5" t="s">
        <v>3408</v>
      </c>
      <c r="C3871" s="6">
        <v>2.8250000000000002</v>
      </c>
      <c r="D3871" s="6">
        <v>1.2999999999999999E-4</v>
      </c>
      <c r="E3871" s="10">
        <f t="shared" si="607"/>
        <v>-2.3094098435804677E-2</v>
      </c>
      <c r="F3871">
        <f t="shared" si="608"/>
        <v>0.97717052922864067</v>
      </c>
      <c r="G3871">
        <f t="shared" si="605"/>
        <v>2.8249693959991053</v>
      </c>
      <c r="H3871">
        <f t="shared" si="599"/>
        <v>2.3576041656435513E-2</v>
      </c>
      <c r="I3871" t="str">
        <f t="shared" si="606"/>
        <v>2015</v>
      </c>
      <c r="J3871">
        <f t="shared" si="600"/>
        <v>0.48994841627740432</v>
      </c>
      <c r="K3871">
        <f t="shared" si="604"/>
        <v>-0.48994841627740432</v>
      </c>
      <c r="L3871">
        <f t="shared" si="601"/>
        <v>-9.8998927505809409E-2</v>
      </c>
      <c r="M3871">
        <f t="shared" si="602"/>
        <v>0</v>
      </c>
      <c r="P3871" s="30">
        <f t="shared" si="603"/>
        <v>0.17343494657722638</v>
      </c>
    </row>
    <row r="3872" spans="1:16" x14ac:dyDescent="0.3">
      <c r="A3872">
        <v>3871</v>
      </c>
      <c r="B3872" s="5" t="s">
        <v>3406</v>
      </c>
      <c r="C3872" s="6">
        <v>2.75</v>
      </c>
      <c r="D3872" s="6">
        <v>1E-4</v>
      </c>
      <c r="E3872" s="10">
        <f t="shared" si="607"/>
        <v>-2.6907452919924382E-2</v>
      </c>
      <c r="F3872">
        <f t="shared" si="608"/>
        <v>0.97345132743362828</v>
      </c>
      <c r="G3872">
        <f t="shared" si="605"/>
        <v>2.7499770834288193</v>
      </c>
      <c r="H3872">
        <f t="shared" si="599"/>
        <v>2.4055802558698488E-2</v>
      </c>
      <c r="I3872" t="str">
        <f t="shared" si="606"/>
        <v>2015</v>
      </c>
      <c r="J3872">
        <f t="shared" si="600"/>
        <v>0.48664766730535175</v>
      </c>
      <c r="K3872">
        <f t="shared" si="604"/>
        <v>-0.48664766730535175</v>
      </c>
      <c r="L3872">
        <f t="shared" si="601"/>
        <v>-2.4006614935523363E-2</v>
      </c>
      <c r="M3872">
        <f t="shared" si="602"/>
        <v>0</v>
      </c>
      <c r="P3872" s="30">
        <f t="shared" si="603"/>
        <v>0.17696426280708247</v>
      </c>
    </row>
    <row r="3873" spans="1:16" x14ac:dyDescent="0.3">
      <c r="A3873">
        <v>3872</v>
      </c>
      <c r="B3873" s="5" t="s">
        <v>3404</v>
      </c>
      <c r="C3873" s="6">
        <v>2.8889999999999998</v>
      </c>
      <c r="D3873" s="6">
        <v>1E-4</v>
      </c>
      <c r="E3873" s="10">
        <f t="shared" si="607"/>
        <v>4.9309509805618178E-2</v>
      </c>
      <c r="F3873">
        <f t="shared" si="608"/>
        <v>1.0505454545454544</v>
      </c>
      <c r="G3873">
        <f t="shared" si="605"/>
        <v>2.8889759251003122</v>
      </c>
      <c r="H3873">
        <f t="shared" ref="H3873:H3936" si="609">SQRT(_xlfn.VAR.S(E3844:E3873))</f>
        <v>2.5554982313697624E-2</v>
      </c>
      <c r="I3873" t="str">
        <f t="shared" si="606"/>
        <v>2015</v>
      </c>
      <c r="J3873">
        <f t="shared" ref="J3873:J3936" si="610">-K3873</f>
        <v>0.5431067846121943</v>
      </c>
      <c r="K3873">
        <f t="shared" si="604"/>
        <v>-0.5431067846121943</v>
      </c>
      <c r="L3873">
        <f t="shared" ref="L3873:L3936" si="611">+MIN(G3874-G3873,G3875-G3873,G3876-G3873,G3877-G3873,G3878-G3873,G3879-G3873,G3880-G3873,G3881-G3873,G3882-G3873,G3883-G3873)</f>
        <v>-0.16300545660701626</v>
      </c>
      <c r="M3873">
        <f t="shared" ref="M3873:M3936" si="612">+IF(L3873&lt;K3873,1,0)</f>
        <v>0</v>
      </c>
      <c r="P3873" s="30">
        <f t="shared" ref="P3873:P3936" si="613">-K3873/G3873</f>
        <v>0.18799283853268398</v>
      </c>
    </row>
    <row r="3874" spans="1:16" x14ac:dyDescent="0.3">
      <c r="A3874">
        <v>3873</v>
      </c>
      <c r="B3874" s="5" t="s">
        <v>3402</v>
      </c>
      <c r="C3874" s="6">
        <v>2.8940000000000001</v>
      </c>
      <c r="D3874" s="6">
        <v>1.2999999999999999E-4</v>
      </c>
      <c r="E3874" s="10">
        <f t="shared" si="607"/>
        <v>1.7292067251940095E-3</v>
      </c>
      <c r="F3874">
        <f t="shared" si="608"/>
        <v>1.0017307026652822</v>
      </c>
      <c r="G3874">
        <f t="shared" si="605"/>
        <v>2.8939686485031544</v>
      </c>
      <c r="H3874">
        <f t="shared" si="609"/>
        <v>2.5388278624180059E-2</v>
      </c>
      <c r="I3874" t="str">
        <f t="shared" si="606"/>
        <v>2015</v>
      </c>
      <c r="J3874">
        <f t="shared" si="610"/>
        <v>0.54049639102996438</v>
      </c>
      <c r="K3874">
        <f t="shared" ref="K3874:K3937" si="614">-G3874*$P$3*$R$3*H3874</f>
        <v>-0.54049639102996438</v>
      </c>
      <c r="L3874">
        <f t="shared" si="611"/>
        <v>-0.16799818000985844</v>
      </c>
      <c r="M3874">
        <f t="shared" si="612"/>
        <v>0</v>
      </c>
      <c r="P3874" s="30">
        <f t="shared" si="613"/>
        <v>0.18676649842406723</v>
      </c>
    </row>
    <row r="3875" spans="1:16" x14ac:dyDescent="0.3">
      <c r="A3875">
        <v>3874</v>
      </c>
      <c r="B3875" s="5" t="s">
        <v>3400</v>
      </c>
      <c r="C3875" s="6">
        <v>2.855</v>
      </c>
      <c r="D3875" s="6">
        <v>1.2999999999999999E-4</v>
      </c>
      <c r="E3875" s="10">
        <f t="shared" si="607"/>
        <v>-1.3567785101318645E-2</v>
      </c>
      <c r="F3875">
        <f t="shared" si="608"/>
        <v>0.98652384243261915</v>
      </c>
      <c r="G3875">
        <f t="shared" si="605"/>
        <v>2.8549690710008657</v>
      </c>
      <c r="H3875">
        <f t="shared" si="609"/>
        <v>2.5530224378652148E-2</v>
      </c>
      <c r="I3875" t="str">
        <f t="shared" si="606"/>
        <v>2015</v>
      </c>
      <c r="J3875">
        <f t="shared" si="610"/>
        <v>0.53619376567716737</v>
      </c>
      <c r="K3875">
        <f t="shared" si="614"/>
        <v>-0.53619376567716737</v>
      </c>
      <c r="L3875">
        <f t="shared" si="611"/>
        <v>-0.12899860250756978</v>
      </c>
      <c r="M3875">
        <f t="shared" si="612"/>
        <v>0</v>
      </c>
      <c r="P3875" s="30">
        <f t="shared" si="613"/>
        <v>0.18781070909787267</v>
      </c>
    </row>
    <row r="3876" spans="1:16" x14ac:dyDescent="0.3">
      <c r="A3876">
        <v>3875</v>
      </c>
      <c r="B3876" s="5" t="s">
        <v>3398</v>
      </c>
      <c r="C3876" s="6">
        <v>2.7770000000000001</v>
      </c>
      <c r="D3876" s="6">
        <v>1E-4</v>
      </c>
      <c r="E3876" s="10">
        <f t="shared" si="607"/>
        <v>-2.7700634783310939E-2</v>
      </c>
      <c r="F3876">
        <f t="shared" si="608"/>
        <v>0.97267950963222427</v>
      </c>
      <c r="G3876">
        <f t="shared" si="605"/>
        <v>2.7769768584297569</v>
      </c>
      <c r="H3876">
        <f t="shared" si="609"/>
        <v>2.590101414053186E-2</v>
      </c>
      <c r="I3876" t="str">
        <f t="shared" si="606"/>
        <v>2015</v>
      </c>
      <c r="J3876">
        <f t="shared" si="610"/>
        <v>0.52912069778419979</v>
      </c>
      <c r="K3876">
        <f t="shared" si="614"/>
        <v>-0.52912069778419979</v>
      </c>
      <c r="L3876">
        <f t="shared" si="611"/>
        <v>-5.1006389936461005E-2</v>
      </c>
      <c r="M3876">
        <f t="shared" si="612"/>
        <v>0</v>
      </c>
      <c r="P3876" s="30">
        <f t="shared" si="613"/>
        <v>0.19053838932002889</v>
      </c>
    </row>
    <row r="3877" spans="1:16" x14ac:dyDescent="0.3">
      <c r="A3877">
        <v>3876</v>
      </c>
      <c r="B3877" s="5" t="s">
        <v>3396</v>
      </c>
      <c r="C3877" s="6">
        <v>2.8159999999999998</v>
      </c>
      <c r="D3877" s="6">
        <v>8.0000000000000007E-5</v>
      </c>
      <c r="E3877" s="10">
        <f t="shared" si="607"/>
        <v>1.3946229971133352E-2</v>
      </c>
      <c r="F3877">
        <f t="shared" si="608"/>
        <v>1.0140439323010442</v>
      </c>
      <c r="G3877">
        <f t="shared" si="605"/>
        <v>2.8159812267292441</v>
      </c>
      <c r="H3877">
        <f t="shared" si="609"/>
        <v>2.4164836074445566E-2</v>
      </c>
      <c r="I3877" t="str">
        <f t="shared" si="606"/>
        <v>2015</v>
      </c>
      <c r="J3877">
        <f t="shared" si="610"/>
        <v>0.50058672595209242</v>
      </c>
      <c r="K3877">
        <f t="shared" si="614"/>
        <v>-0.50058672595209242</v>
      </c>
      <c r="L3877">
        <f t="shared" si="611"/>
        <v>-9.0010758235948174E-2</v>
      </c>
      <c r="M3877">
        <f t="shared" si="612"/>
        <v>0</v>
      </c>
      <c r="P3877" s="30">
        <f t="shared" si="613"/>
        <v>0.17776635767331544</v>
      </c>
    </row>
    <row r="3878" spans="1:16" x14ac:dyDescent="0.3">
      <c r="A3878">
        <v>3877</v>
      </c>
      <c r="B3878" s="5" t="s">
        <v>3394</v>
      </c>
      <c r="C3878" s="6">
        <v>2.7330000000000001</v>
      </c>
      <c r="D3878" s="6">
        <v>8.0000000000000007E-5</v>
      </c>
      <c r="E3878" s="10">
        <f t="shared" si="607"/>
        <v>-2.9917531349864954E-2</v>
      </c>
      <c r="F3878">
        <f t="shared" si="608"/>
        <v>0.97052556818181823</v>
      </c>
      <c r="G3878">
        <f t="shared" si="605"/>
        <v>2.7329817800607334</v>
      </c>
      <c r="H3878">
        <f t="shared" si="609"/>
        <v>2.4262594768757594E-2</v>
      </c>
      <c r="I3878" t="str">
        <f t="shared" si="606"/>
        <v>2015</v>
      </c>
      <c r="J3878">
        <f t="shared" si="610"/>
        <v>0.48779764784501861</v>
      </c>
      <c r="K3878">
        <f t="shared" si="614"/>
        <v>-0.48779764784501861</v>
      </c>
      <c r="L3878">
        <f t="shared" si="611"/>
        <v>-1.7015729848546712E-2</v>
      </c>
      <c r="M3878">
        <f t="shared" si="612"/>
        <v>0</v>
      </c>
      <c r="P3878" s="30">
        <f t="shared" si="613"/>
        <v>0.17848551036962221</v>
      </c>
    </row>
    <row r="3879" spans="1:16" x14ac:dyDescent="0.3">
      <c r="A3879">
        <v>3878</v>
      </c>
      <c r="B3879" s="5" t="s">
        <v>3392</v>
      </c>
      <c r="C3879" s="6">
        <v>2.726</v>
      </c>
      <c r="D3879" s="6">
        <v>1.2999999999999999E-4</v>
      </c>
      <c r="E3879" s="10">
        <f t="shared" si="607"/>
        <v>-2.5645736715901668E-3</v>
      </c>
      <c r="F3879">
        <f t="shared" si="608"/>
        <v>0.99743871203805334</v>
      </c>
      <c r="G3879">
        <f t="shared" si="605"/>
        <v>2.7259704684932959</v>
      </c>
      <c r="H3879">
        <f t="shared" si="609"/>
        <v>2.3388576113230621E-2</v>
      </c>
      <c r="I3879" t="str">
        <f t="shared" si="606"/>
        <v>2015</v>
      </c>
      <c r="J3879">
        <f t="shared" si="610"/>
        <v>0.46901923099891024</v>
      </c>
      <c r="K3879">
        <f t="shared" si="614"/>
        <v>-0.46901923099891024</v>
      </c>
      <c r="L3879">
        <f t="shared" si="611"/>
        <v>-4.100403078353132E-2</v>
      </c>
      <c r="M3879">
        <f t="shared" si="612"/>
        <v>0</v>
      </c>
      <c r="P3879" s="30">
        <f t="shared" si="613"/>
        <v>0.17205587383275928</v>
      </c>
    </row>
    <row r="3880" spans="1:16" x14ac:dyDescent="0.3">
      <c r="A3880">
        <v>3879</v>
      </c>
      <c r="B3880" s="5" t="s">
        <v>3390</v>
      </c>
      <c r="C3880" s="6">
        <v>2.7589999999999999</v>
      </c>
      <c r="D3880" s="6">
        <v>1E-4</v>
      </c>
      <c r="E3880" s="10">
        <f t="shared" si="607"/>
        <v>1.203296196080815E-2</v>
      </c>
      <c r="F3880">
        <f t="shared" si="608"/>
        <v>1.0121056493030081</v>
      </c>
      <c r="G3880">
        <f t="shared" si="605"/>
        <v>2.7589770084291318</v>
      </c>
      <c r="H3880">
        <f t="shared" si="609"/>
        <v>2.336710114121817E-2</v>
      </c>
      <c r="I3880" t="str">
        <f t="shared" si="606"/>
        <v>2015</v>
      </c>
      <c r="J3880">
        <f t="shared" si="610"/>
        <v>0.47426234067792022</v>
      </c>
      <c r="K3880">
        <f t="shared" si="614"/>
        <v>-0.47426234067792022</v>
      </c>
      <c r="L3880">
        <f t="shared" si="611"/>
        <v>-7.401057071936723E-2</v>
      </c>
      <c r="M3880">
        <f t="shared" si="612"/>
        <v>0</v>
      </c>
      <c r="P3880" s="30">
        <f t="shared" si="613"/>
        <v>0.17189789520861182</v>
      </c>
    </row>
    <row r="3881" spans="1:16" x14ac:dyDescent="0.3">
      <c r="A3881">
        <v>3880</v>
      </c>
      <c r="B3881" s="5" t="s">
        <v>3388</v>
      </c>
      <c r="C3881" s="6">
        <v>2.85</v>
      </c>
      <c r="D3881" s="6">
        <v>5.0000000000000002E-5</v>
      </c>
      <c r="E3881" s="10">
        <f t="shared" si="607"/>
        <v>3.2450699045410258E-2</v>
      </c>
      <c r="F3881">
        <f t="shared" si="608"/>
        <v>1.0329829648423343</v>
      </c>
      <c r="G3881">
        <f t="shared" si="605"/>
        <v>2.8499881250247396</v>
      </c>
      <c r="H3881">
        <f t="shared" si="609"/>
        <v>2.3718544219134927E-2</v>
      </c>
      <c r="I3881" t="str">
        <f t="shared" si="606"/>
        <v>2015</v>
      </c>
      <c r="J3881">
        <f t="shared" si="610"/>
        <v>0.49727520008799553</v>
      </c>
      <c r="K3881">
        <f t="shared" si="614"/>
        <v>-0.49727520008799553</v>
      </c>
      <c r="L3881">
        <f t="shared" si="611"/>
        <v>-0.16502168731497502</v>
      </c>
      <c r="M3881">
        <f t="shared" si="612"/>
        <v>0</v>
      </c>
      <c r="P3881" s="30">
        <f t="shared" si="613"/>
        <v>0.17448325335870615</v>
      </c>
    </row>
    <row r="3882" spans="1:16" x14ac:dyDescent="0.3">
      <c r="A3882">
        <v>3881</v>
      </c>
      <c r="B3882" s="5" t="s">
        <v>3387</v>
      </c>
      <c r="C3882" s="6">
        <v>2.7730000000000001</v>
      </c>
      <c r="D3882" s="6">
        <v>5.0000000000000002E-5</v>
      </c>
      <c r="E3882" s="10">
        <f t="shared" si="607"/>
        <v>-2.7389227646918212E-2</v>
      </c>
      <c r="F3882">
        <f t="shared" si="608"/>
        <v>0.97298245614035084</v>
      </c>
      <c r="G3882">
        <f t="shared" si="605"/>
        <v>2.7729884458574046</v>
      </c>
      <c r="H3882">
        <f t="shared" si="609"/>
        <v>2.4154288400218552E-2</v>
      </c>
      <c r="I3882" t="str">
        <f t="shared" si="606"/>
        <v>2015</v>
      </c>
      <c r="J3882">
        <f t="shared" si="610"/>
        <v>0.49272889145472681</v>
      </c>
      <c r="K3882">
        <f t="shared" si="614"/>
        <v>-0.49272889145472681</v>
      </c>
      <c r="L3882">
        <f t="shared" si="611"/>
        <v>-8.8022008147639941E-2</v>
      </c>
      <c r="M3882">
        <f t="shared" si="612"/>
        <v>0</v>
      </c>
      <c r="P3882" s="30">
        <f t="shared" si="613"/>
        <v>0.17768876469385203</v>
      </c>
    </row>
    <row r="3883" spans="1:16" x14ac:dyDescent="0.3">
      <c r="A3883">
        <v>3882</v>
      </c>
      <c r="B3883" s="5" t="s">
        <v>3385</v>
      </c>
      <c r="C3883" s="6">
        <v>2.8050000000000002</v>
      </c>
      <c r="D3883" s="6">
        <v>5.0000000000000002E-5</v>
      </c>
      <c r="E3883" s="10">
        <f t="shared" si="607"/>
        <v>1.1473772341018706E-2</v>
      </c>
      <c r="F3883">
        <f t="shared" si="608"/>
        <v>1.011539848539488</v>
      </c>
      <c r="G3883">
        <f t="shared" si="605"/>
        <v>2.8049883125243493</v>
      </c>
      <c r="H3883">
        <f t="shared" si="609"/>
        <v>2.4294532046582249E-2</v>
      </c>
      <c r="I3883" t="str">
        <f t="shared" si="606"/>
        <v>2015</v>
      </c>
      <c r="J3883">
        <f t="shared" si="610"/>
        <v>0.50130878459060346</v>
      </c>
      <c r="K3883">
        <f t="shared" si="614"/>
        <v>-0.50130878459060346</v>
      </c>
      <c r="L3883">
        <f t="shared" si="611"/>
        <v>-0.12002187481458471</v>
      </c>
      <c r="M3883">
        <f t="shared" si="612"/>
        <v>0</v>
      </c>
      <c r="P3883" s="30">
        <f t="shared" si="613"/>
        <v>0.17872045396846969</v>
      </c>
    </row>
    <row r="3884" spans="1:16" x14ac:dyDescent="0.3">
      <c r="A3884">
        <v>3883</v>
      </c>
      <c r="B3884" s="5" t="s">
        <v>3383</v>
      </c>
      <c r="C3884" s="6">
        <v>2.8319999999999999</v>
      </c>
      <c r="D3884" s="6">
        <v>2.0000000000000001E-4</v>
      </c>
      <c r="E3884" s="10">
        <f t="shared" si="607"/>
        <v>9.5796368568135948E-3</v>
      </c>
      <c r="F3884">
        <f t="shared" si="608"/>
        <v>1.0096256684491978</v>
      </c>
      <c r="G3884">
        <f t="shared" si="605"/>
        <v>2.831952800393331</v>
      </c>
      <c r="H3884">
        <f t="shared" si="609"/>
        <v>2.4131262993294836E-2</v>
      </c>
      <c r="I3884" t="str">
        <f t="shared" si="606"/>
        <v>2015</v>
      </c>
      <c r="J3884">
        <f t="shared" si="610"/>
        <v>0.50272650656175077</v>
      </c>
      <c r="K3884">
        <f t="shared" si="614"/>
        <v>-0.50272650656175077</v>
      </c>
      <c r="L3884">
        <f t="shared" si="611"/>
        <v>-0.14698636268356635</v>
      </c>
      <c r="M3884">
        <f t="shared" si="612"/>
        <v>0</v>
      </c>
      <c r="P3884" s="30">
        <f t="shared" si="613"/>
        <v>0.17751938044021318</v>
      </c>
    </row>
    <row r="3885" spans="1:16" x14ac:dyDescent="0.3">
      <c r="A3885">
        <v>3884</v>
      </c>
      <c r="B3885" s="5" t="s">
        <v>3381</v>
      </c>
      <c r="C3885" s="6">
        <v>2.7829999999999999</v>
      </c>
      <c r="D3885" s="6">
        <v>1.2999999999999999E-4</v>
      </c>
      <c r="E3885" s="10">
        <f t="shared" si="607"/>
        <v>-1.7453693287719573E-2</v>
      </c>
      <c r="F3885">
        <f t="shared" si="608"/>
        <v>0.98269774011299438</v>
      </c>
      <c r="G3885">
        <f t="shared" si="605"/>
        <v>2.7829698509966407</v>
      </c>
      <c r="H3885">
        <f t="shared" si="609"/>
        <v>2.4245342408956722E-2</v>
      </c>
      <c r="I3885" t="str">
        <f t="shared" si="606"/>
        <v>2015</v>
      </c>
      <c r="J3885">
        <f t="shared" si="610"/>
        <v>0.49636659254411558</v>
      </c>
      <c r="K3885">
        <f t="shared" si="614"/>
        <v>-0.49636659254411558</v>
      </c>
      <c r="L3885">
        <f t="shared" si="611"/>
        <v>-9.8003413286876118E-2</v>
      </c>
      <c r="M3885">
        <f t="shared" si="612"/>
        <v>0</v>
      </c>
      <c r="P3885" s="30">
        <f t="shared" si="613"/>
        <v>0.17835859499748305</v>
      </c>
    </row>
    <row r="3886" spans="1:16" x14ac:dyDescent="0.3">
      <c r="A3886">
        <v>3885</v>
      </c>
      <c r="B3886" s="5" t="s">
        <v>3379</v>
      </c>
      <c r="C3886" s="6">
        <v>2.8220000000000001</v>
      </c>
      <c r="D3886" s="6">
        <v>8.0000000000000007E-5</v>
      </c>
      <c r="E3886" s="10">
        <f t="shared" si="607"/>
        <v>1.3916370886868574E-2</v>
      </c>
      <c r="F3886">
        <f t="shared" si="608"/>
        <v>1.0140136543298599</v>
      </c>
      <c r="G3886">
        <f t="shared" si="605"/>
        <v>2.8219811867293778</v>
      </c>
      <c r="H3886">
        <f t="shared" si="609"/>
        <v>2.4292358150170716E-2</v>
      </c>
      <c r="I3886" t="str">
        <f t="shared" si="606"/>
        <v>2015</v>
      </c>
      <c r="J3886">
        <f t="shared" si="610"/>
        <v>0.50430062947410725</v>
      </c>
      <c r="K3886">
        <f t="shared" si="614"/>
        <v>-0.50430062947410725</v>
      </c>
      <c r="L3886">
        <f t="shared" si="611"/>
        <v>-0.13701474901961319</v>
      </c>
      <c r="M3886">
        <f t="shared" si="612"/>
        <v>0</v>
      </c>
      <c r="P3886" s="30">
        <f t="shared" si="613"/>
        <v>0.17870446190273226</v>
      </c>
    </row>
    <row r="3887" spans="1:16" x14ac:dyDescent="0.3">
      <c r="A3887">
        <v>3886</v>
      </c>
      <c r="B3887" s="5" t="s">
        <v>3376</v>
      </c>
      <c r="C3887" s="6">
        <v>2.7559999999999998</v>
      </c>
      <c r="D3887" s="6">
        <v>1E-4</v>
      </c>
      <c r="E3887" s="10">
        <f t="shared" si="607"/>
        <v>-2.3665500279210282E-2</v>
      </c>
      <c r="F3887">
        <f t="shared" si="608"/>
        <v>0.97661233167965966</v>
      </c>
      <c r="G3887">
        <f t="shared" si="605"/>
        <v>2.7559770334290272</v>
      </c>
      <c r="H3887">
        <f t="shared" si="609"/>
        <v>2.4364135052528348E-2</v>
      </c>
      <c r="I3887" t="str">
        <f t="shared" si="606"/>
        <v>2015</v>
      </c>
      <c r="J3887">
        <f t="shared" si="610"/>
        <v>0.49396060396836017</v>
      </c>
      <c r="K3887">
        <f t="shared" si="614"/>
        <v>-0.49396060396836017</v>
      </c>
      <c r="L3887">
        <f t="shared" si="611"/>
        <v>-7.1010595719262604E-2</v>
      </c>
      <c r="M3887">
        <f t="shared" si="612"/>
        <v>0</v>
      </c>
      <c r="P3887" s="30">
        <f t="shared" si="613"/>
        <v>0.17923248197528233</v>
      </c>
    </row>
    <row r="3888" spans="1:16" x14ac:dyDescent="0.3">
      <c r="A3888">
        <v>3887</v>
      </c>
      <c r="B3888" s="5" t="s">
        <v>3374</v>
      </c>
      <c r="C3888" s="6">
        <v>2.7160000000000002</v>
      </c>
      <c r="D3888" s="6">
        <v>1.4999999999999999E-4</v>
      </c>
      <c r="E3888" s="10">
        <f t="shared" si="607"/>
        <v>-1.4620143454962318E-2</v>
      </c>
      <c r="F3888">
        <f t="shared" si="608"/>
        <v>0.98548621190130636</v>
      </c>
      <c r="G3888">
        <f t="shared" si="605"/>
        <v>2.7159660502121867</v>
      </c>
      <c r="H3888">
        <f t="shared" si="609"/>
        <v>2.4474795179155056E-2</v>
      </c>
      <c r="I3888" t="str">
        <f t="shared" si="606"/>
        <v>2015</v>
      </c>
      <c r="J3888">
        <f t="shared" si="610"/>
        <v>0.48900029784518406</v>
      </c>
      <c r="K3888">
        <f t="shared" si="614"/>
        <v>-0.48900029784518406</v>
      </c>
      <c r="L3888">
        <f t="shared" si="611"/>
        <v>-3.0999612502422114E-2</v>
      </c>
      <c r="M3888">
        <f t="shared" si="612"/>
        <v>0</v>
      </c>
      <c r="P3888" s="30">
        <f t="shared" si="613"/>
        <v>0.18004654285239705</v>
      </c>
    </row>
    <row r="3889" spans="1:16" x14ac:dyDescent="0.3">
      <c r="A3889">
        <v>3888</v>
      </c>
      <c r="B3889" s="5" t="s">
        <v>3372</v>
      </c>
      <c r="C3889" s="6">
        <v>2.6850000000000001</v>
      </c>
      <c r="D3889" s="6">
        <v>1.4999999999999999E-4</v>
      </c>
      <c r="E3889" s="10">
        <f t="shared" si="607"/>
        <v>-1.1479481735621756E-2</v>
      </c>
      <c r="F3889">
        <f t="shared" si="608"/>
        <v>0.98858615611192924</v>
      </c>
      <c r="G3889">
        <f t="shared" si="605"/>
        <v>2.6849664377097646</v>
      </c>
      <c r="H3889">
        <f t="shared" si="609"/>
        <v>2.4357358025803157E-2</v>
      </c>
      <c r="I3889" t="str">
        <f t="shared" si="606"/>
        <v>2015</v>
      </c>
      <c r="J3889">
        <f t="shared" si="610"/>
        <v>0.481099340821039</v>
      </c>
      <c r="K3889">
        <f t="shared" si="614"/>
        <v>-0.481099340821039</v>
      </c>
      <c r="L3889">
        <f t="shared" si="611"/>
        <v>4.0992672596908974E-2</v>
      </c>
      <c r="M3889">
        <f t="shared" si="612"/>
        <v>0</v>
      </c>
      <c r="P3889" s="30">
        <f t="shared" si="613"/>
        <v>0.17918262741168914</v>
      </c>
    </row>
    <row r="3890" spans="1:16" x14ac:dyDescent="0.3">
      <c r="A3890">
        <v>3889</v>
      </c>
      <c r="B3890" s="5" t="s">
        <v>3370</v>
      </c>
      <c r="C3890" s="6">
        <v>2.726</v>
      </c>
      <c r="D3890" s="6">
        <v>1.7999999999999998E-4</v>
      </c>
      <c r="E3890" s="10">
        <f t="shared" si="607"/>
        <v>1.515460531351279E-2</v>
      </c>
      <c r="F3890">
        <f t="shared" si="608"/>
        <v>1.0152700186219739</v>
      </c>
      <c r="G3890">
        <f t="shared" si="605"/>
        <v>2.7259591103066736</v>
      </c>
      <c r="H3890">
        <f t="shared" si="609"/>
        <v>2.4548886659237056E-2</v>
      </c>
      <c r="I3890" t="str">
        <f t="shared" si="606"/>
        <v>2015</v>
      </c>
      <c r="J3890">
        <f t="shared" si="610"/>
        <v>0.49228528973161317</v>
      </c>
      <c r="K3890">
        <f t="shared" si="614"/>
        <v>-0.49228528973161317</v>
      </c>
      <c r="L3890">
        <f t="shared" si="611"/>
        <v>4.4006264909731918E-2</v>
      </c>
      <c r="M3890">
        <f t="shared" si="612"/>
        <v>0</v>
      </c>
      <c r="P3890" s="30">
        <f t="shared" si="613"/>
        <v>0.18059158989961169</v>
      </c>
    </row>
    <row r="3891" spans="1:16" x14ac:dyDescent="0.3">
      <c r="A3891">
        <v>3890</v>
      </c>
      <c r="B3891" s="5" t="s">
        <v>3368</v>
      </c>
      <c r="C3891" s="6">
        <v>2.77</v>
      </c>
      <c r="D3891" s="6">
        <v>1.4999999999999999E-4</v>
      </c>
      <c r="E3891" s="10">
        <f t="shared" si="607"/>
        <v>1.6011986924906244E-2</v>
      </c>
      <c r="F3891">
        <f t="shared" si="608"/>
        <v>1.0161408657373441</v>
      </c>
      <c r="G3891">
        <f t="shared" si="605"/>
        <v>2.7699653752164055</v>
      </c>
      <c r="H3891">
        <f t="shared" si="609"/>
        <v>2.3627747767189178E-2</v>
      </c>
      <c r="I3891" t="str">
        <f t="shared" si="606"/>
        <v>2015</v>
      </c>
      <c r="J3891">
        <f t="shared" si="610"/>
        <v>0.48146241184293015</v>
      </c>
      <c r="K3891">
        <f t="shared" si="614"/>
        <v>-0.48146241184293015</v>
      </c>
      <c r="L3891">
        <f t="shared" si="611"/>
        <v>5.94671950876835E-3</v>
      </c>
      <c r="M3891">
        <f t="shared" si="612"/>
        <v>0</v>
      </c>
      <c r="P3891" s="30">
        <f t="shared" si="613"/>
        <v>0.17381531774754244</v>
      </c>
    </row>
    <row r="3892" spans="1:16" x14ac:dyDescent="0.3">
      <c r="A3892">
        <v>3891</v>
      </c>
      <c r="B3892" s="5" t="s">
        <v>3366</v>
      </c>
      <c r="C3892" s="6">
        <v>2.8639999999999999</v>
      </c>
      <c r="D3892" s="6">
        <v>-3.0000000000000001E-5</v>
      </c>
      <c r="E3892" s="10">
        <f t="shared" si="607"/>
        <v>3.3371928899152088E-2</v>
      </c>
      <c r="F3892">
        <f t="shared" si="608"/>
        <v>1.0339350180505416</v>
      </c>
      <c r="G3892">
        <f t="shared" si="605"/>
        <v>2.8640071600089496</v>
      </c>
      <c r="H3892">
        <f t="shared" si="609"/>
        <v>2.3876010080792692E-2</v>
      </c>
      <c r="I3892" t="str">
        <f t="shared" si="606"/>
        <v>2015</v>
      </c>
      <c r="J3892">
        <f t="shared" si="610"/>
        <v>0.50303890381630767</v>
      </c>
      <c r="K3892">
        <f t="shared" si="614"/>
        <v>-0.50303890381630767</v>
      </c>
      <c r="L3892">
        <f t="shared" si="611"/>
        <v>-8.8095065283775753E-2</v>
      </c>
      <c r="M3892">
        <f t="shared" si="612"/>
        <v>0</v>
      </c>
      <c r="P3892" s="30">
        <f t="shared" si="613"/>
        <v>0.17564163625021656</v>
      </c>
    </row>
    <row r="3893" spans="1:16" x14ac:dyDescent="0.3">
      <c r="A3893">
        <v>3892</v>
      </c>
      <c r="B3893" s="5" t="s">
        <v>3364</v>
      </c>
      <c r="C3893" s="6">
        <v>2.84</v>
      </c>
      <c r="D3893" s="6">
        <v>1.4999999999999999E-4</v>
      </c>
      <c r="E3893" s="10">
        <f t="shared" si="607"/>
        <v>-8.4151969252844721E-3</v>
      </c>
      <c r="F3893">
        <f t="shared" si="608"/>
        <v>0.99162011173184361</v>
      </c>
      <c r="G3893">
        <f t="shared" si="605"/>
        <v>2.8399645002218739</v>
      </c>
      <c r="H3893">
        <f t="shared" si="609"/>
        <v>2.3961955826396618E-2</v>
      </c>
      <c r="I3893" t="str">
        <f t="shared" si="606"/>
        <v>2015</v>
      </c>
      <c r="J3893">
        <f t="shared" si="610"/>
        <v>0.50061158450195431</v>
      </c>
      <c r="K3893">
        <f t="shared" si="614"/>
        <v>-0.50061158450195431</v>
      </c>
      <c r="L3893">
        <f t="shared" si="611"/>
        <v>-6.4052405496699993E-2</v>
      </c>
      <c r="M3893">
        <f t="shared" si="612"/>
        <v>0</v>
      </c>
      <c r="P3893" s="30">
        <f t="shared" si="613"/>
        <v>0.17627388809361658</v>
      </c>
    </row>
    <row r="3894" spans="1:16" x14ac:dyDescent="0.3">
      <c r="A3894">
        <v>3893</v>
      </c>
      <c r="B3894" s="5" t="s">
        <v>3363</v>
      </c>
      <c r="C3894" s="6">
        <v>2.9180000000000001</v>
      </c>
      <c r="D3894" s="6">
        <v>2.0000000000000001E-4</v>
      </c>
      <c r="E3894" s="10">
        <f t="shared" si="607"/>
        <v>2.7094397927479304E-2</v>
      </c>
      <c r="F3894">
        <f t="shared" si="608"/>
        <v>1.0274647887323944</v>
      </c>
      <c r="G3894">
        <f t="shared" si="605"/>
        <v>2.9179513670719426</v>
      </c>
      <c r="H3894">
        <f t="shared" si="609"/>
        <v>2.4215987581260159E-2</v>
      </c>
      <c r="I3894" t="str">
        <f t="shared" si="606"/>
        <v>2015</v>
      </c>
      <c r="J3894">
        <f t="shared" si="610"/>
        <v>0.5198115860421314</v>
      </c>
      <c r="K3894">
        <f t="shared" si="614"/>
        <v>-0.5198115860421314</v>
      </c>
      <c r="L3894">
        <f t="shared" si="611"/>
        <v>-0.14203927234676872</v>
      </c>
      <c r="M3894">
        <f t="shared" si="612"/>
        <v>0</v>
      </c>
      <c r="P3894" s="30">
        <f t="shared" si="613"/>
        <v>0.17814264895159762</v>
      </c>
    </row>
    <row r="3895" spans="1:16" x14ac:dyDescent="0.3">
      <c r="A3895">
        <v>3894</v>
      </c>
      <c r="B3895" s="5" t="s">
        <v>3361</v>
      </c>
      <c r="C3895" s="6">
        <v>2.8540000000000001</v>
      </c>
      <c r="D3895" s="6">
        <v>1.7999999999999998E-4</v>
      </c>
      <c r="E3895" s="10">
        <f t="shared" si="607"/>
        <v>-2.217693104594921E-2</v>
      </c>
      <c r="F3895">
        <f t="shared" si="608"/>
        <v>0.97806716929403703</v>
      </c>
      <c r="G3895">
        <f t="shared" si="605"/>
        <v>2.8539571903210734</v>
      </c>
      <c r="H3895">
        <f t="shared" si="609"/>
        <v>2.4148823247835117E-2</v>
      </c>
      <c r="I3895" t="str">
        <f t="shared" si="606"/>
        <v>2015</v>
      </c>
      <c r="J3895">
        <f t="shared" si="610"/>
        <v>0.50700138747737489</v>
      </c>
      <c r="K3895">
        <f t="shared" si="614"/>
        <v>-0.50700138747737489</v>
      </c>
      <c r="L3895">
        <f t="shared" si="611"/>
        <v>-8.6116345745311573E-2</v>
      </c>
      <c r="M3895">
        <f t="shared" si="612"/>
        <v>0</v>
      </c>
      <c r="P3895" s="30">
        <f t="shared" si="613"/>
        <v>0.1776485608112211</v>
      </c>
    </row>
    <row r="3896" spans="1:16" x14ac:dyDescent="0.3">
      <c r="A3896">
        <v>3895</v>
      </c>
      <c r="B3896" s="5" t="s">
        <v>3359</v>
      </c>
      <c r="C3896" s="6">
        <v>2.87</v>
      </c>
      <c r="D3896" s="6">
        <v>2.0000000000000001E-4</v>
      </c>
      <c r="E3896" s="10">
        <f t="shared" si="607"/>
        <v>5.5905107168849671E-3</v>
      </c>
      <c r="F3896">
        <f t="shared" si="608"/>
        <v>1.0056061667834617</v>
      </c>
      <c r="G3896">
        <f t="shared" si="605"/>
        <v>2.8699521670652759</v>
      </c>
      <c r="H3896">
        <f t="shared" si="609"/>
        <v>2.4129790505664175E-2</v>
      </c>
      <c r="I3896" t="str">
        <f t="shared" si="606"/>
        <v>2015</v>
      </c>
      <c r="J3896">
        <f t="shared" si="610"/>
        <v>0.50944104264407664</v>
      </c>
      <c r="K3896">
        <f t="shared" si="614"/>
        <v>-0.50944104264407664</v>
      </c>
      <c r="L3896">
        <f t="shared" si="611"/>
        <v>-0.15409701653592212</v>
      </c>
      <c r="M3896">
        <f t="shared" si="612"/>
        <v>0</v>
      </c>
      <c r="P3896" s="30">
        <f t="shared" si="613"/>
        <v>0.17750854822260514</v>
      </c>
    </row>
    <row r="3897" spans="1:16" x14ac:dyDescent="0.3">
      <c r="A3897">
        <v>3896</v>
      </c>
      <c r="B3897" s="5" t="s">
        <v>3357</v>
      </c>
      <c r="C3897" s="6">
        <v>2.823</v>
      </c>
      <c r="D3897" s="6">
        <v>2.8000000000000003E-4</v>
      </c>
      <c r="E3897" s="10">
        <f t="shared" si="607"/>
        <v>-1.6511880500177465E-2</v>
      </c>
      <c r="F3897">
        <f t="shared" si="608"/>
        <v>0.98362369337979094</v>
      </c>
      <c r="G3897">
        <f t="shared" si="605"/>
        <v>2.8229341307684774</v>
      </c>
      <c r="H3897">
        <f t="shared" si="609"/>
        <v>2.4199634737023863E-2</v>
      </c>
      <c r="I3897" t="str">
        <f t="shared" si="606"/>
        <v>2015</v>
      </c>
      <c r="J3897">
        <f t="shared" si="610"/>
        <v>0.50254537006108269</v>
      </c>
      <c r="K3897">
        <f t="shared" si="614"/>
        <v>-0.50254537006108269</v>
      </c>
      <c r="L3897">
        <f t="shared" si="611"/>
        <v>-0.10707898023912366</v>
      </c>
      <c r="M3897">
        <f t="shared" si="612"/>
        <v>0</v>
      </c>
      <c r="P3897" s="30">
        <f t="shared" si="613"/>
        <v>0.17802235078162329</v>
      </c>
    </row>
    <row r="3898" spans="1:16" x14ac:dyDescent="0.3">
      <c r="A3898">
        <v>3897</v>
      </c>
      <c r="B3898" s="5" t="s">
        <v>3355</v>
      </c>
      <c r="C3898" s="6">
        <v>2.8820000000000001</v>
      </c>
      <c r="D3898" s="6">
        <v>3.5999999999999997E-4</v>
      </c>
      <c r="E3898" s="10">
        <f t="shared" si="607"/>
        <v>2.0684348305978185E-2</v>
      </c>
      <c r="F3898">
        <f t="shared" si="608"/>
        <v>1.0208997520368404</v>
      </c>
      <c r="G3898">
        <f t="shared" si="605"/>
        <v>2.8819135412968873</v>
      </c>
      <c r="H3898">
        <f t="shared" si="609"/>
        <v>2.3220786795906553E-2</v>
      </c>
      <c r="I3898" t="str">
        <f t="shared" si="606"/>
        <v>2015</v>
      </c>
      <c r="J3898">
        <f t="shared" si="610"/>
        <v>0.49229293061079971</v>
      </c>
      <c r="K3898">
        <f t="shared" si="614"/>
        <v>-0.49229293061079971</v>
      </c>
      <c r="L3898">
        <f t="shared" si="611"/>
        <v>-0.16605839076753348</v>
      </c>
      <c r="M3898">
        <f t="shared" si="612"/>
        <v>0</v>
      </c>
      <c r="P3898" s="30">
        <f t="shared" si="613"/>
        <v>0.1708215474046676</v>
      </c>
    </row>
    <row r="3899" spans="1:16" x14ac:dyDescent="0.3">
      <c r="A3899">
        <v>3898</v>
      </c>
      <c r="B3899" s="5" t="s">
        <v>3353</v>
      </c>
      <c r="C3899" s="6">
        <v>2.8969999999999998</v>
      </c>
      <c r="D3899" s="6">
        <v>3.5999999999999997E-4</v>
      </c>
      <c r="E3899" s="10">
        <f t="shared" si="607"/>
        <v>5.1912212098829749E-3</v>
      </c>
      <c r="F3899">
        <f t="shared" si="608"/>
        <v>1.0052047189451769</v>
      </c>
      <c r="G3899">
        <f t="shared" si="605"/>
        <v>2.8969130913036367</v>
      </c>
      <c r="H3899">
        <f t="shared" si="609"/>
        <v>2.1339108793914714E-2</v>
      </c>
      <c r="I3899" t="str">
        <f t="shared" si="606"/>
        <v>2015</v>
      </c>
      <c r="J3899">
        <f t="shared" si="610"/>
        <v>0.45475498100264478</v>
      </c>
      <c r="K3899">
        <f t="shared" si="614"/>
        <v>-0.45475498100264478</v>
      </c>
      <c r="L3899">
        <f t="shared" si="611"/>
        <v>-0.18105794077428294</v>
      </c>
      <c r="M3899">
        <f t="shared" si="612"/>
        <v>0</v>
      </c>
      <c r="P3899" s="30">
        <f t="shared" si="613"/>
        <v>0.15697915908067542</v>
      </c>
    </row>
    <row r="3900" spans="1:16" x14ac:dyDescent="0.3">
      <c r="A3900">
        <v>3899</v>
      </c>
      <c r="B3900" s="5" t="s">
        <v>3351</v>
      </c>
      <c r="C3900" s="6">
        <v>2.8159999999999998</v>
      </c>
      <c r="D3900" s="6">
        <v>3.5999999999999997E-4</v>
      </c>
      <c r="E3900" s="10">
        <f t="shared" si="607"/>
        <v>-2.835828049141741E-2</v>
      </c>
      <c r="F3900">
        <f t="shared" si="608"/>
        <v>0.97204004142216083</v>
      </c>
      <c r="G3900">
        <f t="shared" si="605"/>
        <v>2.8159155212671871</v>
      </c>
      <c r="H3900">
        <f t="shared" si="609"/>
        <v>2.1775448462526954E-2</v>
      </c>
      <c r="I3900" t="str">
        <f t="shared" si="606"/>
        <v>2015</v>
      </c>
      <c r="J3900">
        <f t="shared" si="610"/>
        <v>0.45107883522862979</v>
      </c>
      <c r="K3900">
        <f t="shared" si="614"/>
        <v>-0.45107883522862979</v>
      </c>
      <c r="L3900">
        <f t="shared" si="611"/>
        <v>-0.10006037073783336</v>
      </c>
      <c r="M3900">
        <f t="shared" si="612"/>
        <v>0</v>
      </c>
      <c r="P3900" s="30">
        <f t="shared" si="613"/>
        <v>0.16018905106415987</v>
      </c>
    </row>
    <row r="3901" spans="1:16" x14ac:dyDescent="0.3">
      <c r="A3901">
        <v>3900</v>
      </c>
      <c r="B3901" s="5" t="s">
        <v>3349</v>
      </c>
      <c r="C3901" s="6">
        <v>2.7759999999999998</v>
      </c>
      <c r="D3901" s="6">
        <v>3.7999999999999997E-4</v>
      </c>
      <c r="E3901" s="10">
        <f t="shared" si="607"/>
        <v>-1.4306395651237858E-2</v>
      </c>
      <c r="F3901">
        <f t="shared" si="608"/>
        <v>0.98579545454545459</v>
      </c>
      <c r="G3901">
        <f t="shared" si="605"/>
        <v>2.7759120947251739</v>
      </c>
      <c r="H3901">
        <f t="shared" si="609"/>
        <v>2.1523920106313522E-2</v>
      </c>
      <c r="I3901" t="str">
        <f t="shared" si="606"/>
        <v>2015</v>
      </c>
      <c r="J3901">
        <f t="shared" si="610"/>
        <v>0.43953432967126155</v>
      </c>
      <c r="K3901">
        <f t="shared" si="614"/>
        <v>-0.43953432967126155</v>
      </c>
      <c r="L3901">
        <f t="shared" si="611"/>
        <v>-6.0056944195820083E-2</v>
      </c>
      <c r="M3901">
        <f t="shared" si="612"/>
        <v>0</v>
      </c>
      <c r="P3901" s="30">
        <f t="shared" si="613"/>
        <v>0.1583387062243328</v>
      </c>
    </row>
    <row r="3902" spans="1:16" x14ac:dyDescent="0.3">
      <c r="A3902">
        <v>3901</v>
      </c>
      <c r="B3902" s="5" t="s">
        <v>3347</v>
      </c>
      <c r="C3902" s="6">
        <v>2.7890000000000001</v>
      </c>
      <c r="D3902" s="6">
        <v>3.3E-4</v>
      </c>
      <c r="E3902" s="10">
        <f t="shared" si="607"/>
        <v>4.6720660007938866E-3</v>
      </c>
      <c r="F3902">
        <f t="shared" si="608"/>
        <v>1.0046829971181557</v>
      </c>
      <c r="G3902">
        <f t="shared" si="605"/>
        <v>2.7889233035545811</v>
      </c>
      <c r="H3902">
        <f t="shared" si="609"/>
        <v>2.0956858047192644E-2</v>
      </c>
      <c r="I3902" t="str">
        <f t="shared" si="606"/>
        <v>2015</v>
      </c>
      <c r="J3902">
        <f t="shared" si="610"/>
        <v>0.42996040523282264</v>
      </c>
      <c r="K3902">
        <f t="shared" si="614"/>
        <v>-0.42996040523282264</v>
      </c>
      <c r="L3902">
        <f t="shared" si="611"/>
        <v>-7.3068153025227289E-2</v>
      </c>
      <c r="M3902">
        <f t="shared" si="612"/>
        <v>0</v>
      </c>
      <c r="P3902" s="30">
        <f t="shared" si="613"/>
        <v>0.15416716719488949</v>
      </c>
    </row>
    <row r="3903" spans="1:16" x14ac:dyDescent="0.3">
      <c r="A3903">
        <v>3902</v>
      </c>
      <c r="B3903" s="5" t="s">
        <v>3345</v>
      </c>
      <c r="C3903" s="6">
        <v>2.8210000000000002</v>
      </c>
      <c r="D3903" s="6">
        <v>5.2999999999999998E-4</v>
      </c>
      <c r="E3903" s="10">
        <f t="shared" si="607"/>
        <v>1.1408323374507453E-2</v>
      </c>
      <c r="F3903">
        <f t="shared" si="608"/>
        <v>1.0114736464682683</v>
      </c>
      <c r="G3903">
        <f t="shared" si="605"/>
        <v>2.8208754085847474</v>
      </c>
      <c r="H3903">
        <f t="shared" si="609"/>
        <v>1.8958146245086772E-2</v>
      </c>
      <c r="I3903" t="str">
        <f t="shared" si="606"/>
        <v>2015</v>
      </c>
      <c r="J3903">
        <f t="shared" si="610"/>
        <v>0.39341009029745366</v>
      </c>
      <c r="K3903">
        <f t="shared" si="614"/>
        <v>-0.39341009029745366</v>
      </c>
      <c r="L3903">
        <f t="shared" si="611"/>
        <v>-0.10502025805539361</v>
      </c>
      <c r="M3903">
        <f t="shared" si="612"/>
        <v>0</v>
      </c>
      <c r="P3903" s="30">
        <f t="shared" si="613"/>
        <v>0.1394638306605786</v>
      </c>
    </row>
    <row r="3904" spans="1:16" x14ac:dyDescent="0.3">
      <c r="A3904">
        <v>3903</v>
      </c>
      <c r="B3904" s="5" t="s">
        <v>3343</v>
      </c>
      <c r="C3904" s="6">
        <v>2.8860000000000001</v>
      </c>
      <c r="D3904" s="6">
        <v>5.2999999999999998E-4</v>
      </c>
      <c r="E3904" s="10">
        <f t="shared" si="607"/>
        <v>2.2780028331819906E-2</v>
      </c>
      <c r="F3904">
        <f t="shared" si="608"/>
        <v>1.0230414746543779</v>
      </c>
      <c r="G3904">
        <f t="shared" si="605"/>
        <v>2.8858725378148109</v>
      </c>
      <c r="H3904">
        <f t="shared" si="609"/>
        <v>1.9438251967977226E-2</v>
      </c>
      <c r="I3904" t="str">
        <f t="shared" si="606"/>
        <v>2015</v>
      </c>
      <c r="J3904">
        <f t="shared" si="610"/>
        <v>0.41266731612859536</v>
      </c>
      <c r="K3904">
        <f t="shared" si="614"/>
        <v>-0.41266731612859536</v>
      </c>
      <c r="L3904">
        <f t="shared" si="611"/>
        <v>-0.17001738728545712</v>
      </c>
      <c r="M3904">
        <f t="shared" si="612"/>
        <v>0</v>
      </c>
      <c r="P3904" s="30">
        <f t="shared" si="613"/>
        <v>0.14299568353114722</v>
      </c>
    </row>
    <row r="3905" spans="1:16" x14ac:dyDescent="0.3">
      <c r="A3905">
        <v>3904</v>
      </c>
      <c r="B3905" s="5" t="s">
        <v>3341</v>
      </c>
      <c r="C3905" s="6">
        <v>2.7679999999999998</v>
      </c>
      <c r="D3905" s="6">
        <v>6.9000000000000008E-4</v>
      </c>
      <c r="E3905" s="10">
        <f t="shared" si="607"/>
        <v>-4.1746422596256098E-2</v>
      </c>
      <c r="F3905">
        <f t="shared" si="608"/>
        <v>0.95911295911295902</v>
      </c>
      <c r="G3905">
        <f t="shared" si="605"/>
        <v>2.7678408445757618</v>
      </c>
      <c r="H3905">
        <f t="shared" si="609"/>
        <v>2.0748522579422061E-2</v>
      </c>
      <c r="I3905" t="str">
        <f t="shared" si="606"/>
        <v>2015</v>
      </c>
      <c r="J3905">
        <f t="shared" si="610"/>
        <v>0.42246818828664867</v>
      </c>
      <c r="K3905">
        <f t="shared" si="614"/>
        <v>-0.42246818828664867</v>
      </c>
      <c r="L3905">
        <f t="shared" si="611"/>
        <v>-5.1985694046408071E-2</v>
      </c>
      <c r="M3905">
        <f t="shared" si="612"/>
        <v>0</v>
      </c>
      <c r="P3905" s="30">
        <f t="shared" si="613"/>
        <v>0.1526345668012577</v>
      </c>
    </row>
    <row r="3906" spans="1:16" x14ac:dyDescent="0.3">
      <c r="A3906">
        <v>3905</v>
      </c>
      <c r="B3906" s="5" t="s">
        <v>3339</v>
      </c>
      <c r="C3906" s="6">
        <v>2.7160000000000002</v>
      </c>
      <c r="D3906" s="6">
        <v>6.4000000000000005E-4</v>
      </c>
      <c r="E3906" s="10">
        <f t="shared" si="607"/>
        <v>-1.8964828058973329E-2</v>
      </c>
      <c r="F3906">
        <f t="shared" si="608"/>
        <v>0.98121387283237005</v>
      </c>
      <c r="G3906">
        <f t="shared" si="605"/>
        <v>2.7158551505293538</v>
      </c>
      <c r="H3906">
        <f t="shared" si="609"/>
        <v>2.042003177544198E-2</v>
      </c>
      <c r="I3906" t="str">
        <f t="shared" si="606"/>
        <v>2015</v>
      </c>
      <c r="J3906">
        <f t="shared" si="610"/>
        <v>0.40797047812661869</v>
      </c>
      <c r="K3906">
        <f t="shared" si="614"/>
        <v>-0.40797047812661869</v>
      </c>
      <c r="L3906">
        <f t="shared" si="611"/>
        <v>3.1986844013346616E-2</v>
      </c>
      <c r="M3906">
        <f t="shared" si="612"/>
        <v>0</v>
      </c>
      <c r="P3906" s="30">
        <f t="shared" si="613"/>
        <v>0.15021805490881948</v>
      </c>
    </row>
    <row r="3907" spans="1:16" x14ac:dyDescent="0.3">
      <c r="A3907">
        <v>3906</v>
      </c>
      <c r="B3907" s="5" t="s">
        <v>3337</v>
      </c>
      <c r="C3907" s="6">
        <v>2.7480000000000002</v>
      </c>
      <c r="D3907" s="6">
        <v>6.9000000000000008E-4</v>
      </c>
      <c r="E3907" s="10">
        <f t="shared" si="607"/>
        <v>1.171316466365317E-2</v>
      </c>
      <c r="F3907">
        <f t="shared" si="608"/>
        <v>1.0117820324005891</v>
      </c>
      <c r="G3907">
        <f t="shared" ref="G3907:G3970" si="615">C3907*EXP(-1/12*D3907)</f>
        <v>2.7478419945427004</v>
      </c>
      <c r="H3907">
        <f t="shared" si="609"/>
        <v>2.0368655209477102E-2</v>
      </c>
      <c r="I3907" t="str">
        <f t="shared" ref="I3907:I3970" si="616">MID(B3907,7,4)</f>
        <v>2015</v>
      </c>
      <c r="J3907">
        <f t="shared" si="610"/>
        <v>0.41173694124003068</v>
      </c>
      <c r="K3907">
        <f t="shared" si="614"/>
        <v>-0.41173694124003068</v>
      </c>
      <c r="L3907">
        <f t="shared" si="611"/>
        <v>-2.0003396434513654E-2</v>
      </c>
      <c r="M3907">
        <f t="shared" si="612"/>
        <v>0</v>
      </c>
      <c r="P3907" s="30">
        <f t="shared" si="613"/>
        <v>0.14984010800393657</v>
      </c>
    </row>
    <row r="3908" spans="1:16" x14ac:dyDescent="0.3">
      <c r="A3908">
        <v>3907</v>
      </c>
      <c r="B3908" s="5" t="s">
        <v>3336</v>
      </c>
      <c r="C3908" s="6">
        <v>2.8119999999999998</v>
      </c>
      <c r="D3908" s="6">
        <v>8.1000000000000006E-4</v>
      </c>
      <c r="E3908" s="10">
        <f t="shared" ref="E3908:E3971" si="617">LN(C3908/C3907)</f>
        <v>2.3022599588315328E-2</v>
      </c>
      <c r="F3908">
        <f t="shared" ref="F3908:F3971" si="618">C3908/C3907</f>
        <v>1.0232896652110623</v>
      </c>
      <c r="G3908">
        <f t="shared" si="615"/>
        <v>2.811810196405943</v>
      </c>
      <c r="H3908">
        <f t="shared" si="609"/>
        <v>2.0051152081043869E-2</v>
      </c>
      <c r="I3908" t="str">
        <f t="shared" si="616"/>
        <v>2015</v>
      </c>
      <c r="J3908">
        <f t="shared" si="610"/>
        <v>0.41475444881556806</v>
      </c>
      <c r="K3908">
        <f t="shared" si="614"/>
        <v>-0.41475444881556806</v>
      </c>
      <c r="L3908">
        <f t="shared" si="611"/>
        <v>-0.10801749512605685</v>
      </c>
      <c r="M3908">
        <f t="shared" si="612"/>
        <v>0</v>
      </c>
      <c r="P3908" s="30">
        <f t="shared" si="613"/>
        <v>0.14750442591954016</v>
      </c>
    </row>
    <row r="3909" spans="1:16" x14ac:dyDescent="0.3">
      <c r="A3909">
        <v>3908</v>
      </c>
      <c r="B3909" s="5" t="s">
        <v>3335</v>
      </c>
      <c r="C3909" s="6">
        <v>2.798</v>
      </c>
      <c r="D3909" s="6">
        <v>8.1000000000000006E-4</v>
      </c>
      <c r="E3909" s="10">
        <f t="shared" si="617"/>
        <v>-4.9910977051289759E-3</v>
      </c>
      <c r="F3909">
        <f t="shared" si="618"/>
        <v>0.99502133712660035</v>
      </c>
      <c r="G3909">
        <f t="shared" si="615"/>
        <v>2.7978111413740505</v>
      </c>
      <c r="H3909">
        <f t="shared" si="609"/>
        <v>2.0070702446219554E-2</v>
      </c>
      <c r="I3909" t="str">
        <f t="shared" si="616"/>
        <v>2015</v>
      </c>
      <c r="J3909">
        <f t="shared" si="610"/>
        <v>0.41309190865189299</v>
      </c>
      <c r="K3909">
        <f t="shared" si="614"/>
        <v>-0.41309190865189299</v>
      </c>
      <c r="L3909">
        <f t="shared" si="611"/>
        <v>-9.4018440094164379E-2</v>
      </c>
      <c r="M3909">
        <f t="shared" si="612"/>
        <v>0</v>
      </c>
      <c r="P3909" s="30">
        <f t="shared" si="613"/>
        <v>0.14764824635340357</v>
      </c>
    </row>
    <row r="3910" spans="1:16" x14ac:dyDescent="0.3">
      <c r="A3910">
        <v>3909</v>
      </c>
      <c r="B3910" s="5" t="s">
        <v>3333</v>
      </c>
      <c r="C3910" s="6">
        <v>2.8130000000000002</v>
      </c>
      <c r="D3910" s="6">
        <v>3.3E-4</v>
      </c>
      <c r="E3910" s="10">
        <f t="shared" si="617"/>
        <v>5.3466532644304661E-3</v>
      </c>
      <c r="F3910">
        <f t="shared" si="618"/>
        <v>1.0053609721229451</v>
      </c>
      <c r="G3910">
        <f t="shared" si="615"/>
        <v>2.8129226435636561</v>
      </c>
      <c r="H3910">
        <f t="shared" si="609"/>
        <v>1.9979372731941659E-2</v>
      </c>
      <c r="I3910" t="str">
        <f t="shared" si="616"/>
        <v>2015</v>
      </c>
      <c r="J3910">
        <f t="shared" si="610"/>
        <v>0.41343320944610851</v>
      </c>
      <c r="K3910">
        <f t="shared" si="614"/>
        <v>-0.41343320944610851</v>
      </c>
      <c r="L3910">
        <f t="shared" si="611"/>
        <v>-0.10912994228376993</v>
      </c>
      <c r="M3910">
        <f t="shared" si="612"/>
        <v>0</v>
      </c>
      <c r="P3910" s="30">
        <f t="shared" si="613"/>
        <v>0.14697638784774231</v>
      </c>
    </row>
    <row r="3911" spans="1:16" x14ac:dyDescent="0.3">
      <c r="A3911">
        <v>3910</v>
      </c>
      <c r="B3911" s="5" t="s">
        <v>3331</v>
      </c>
      <c r="C3911" s="6">
        <v>2.798</v>
      </c>
      <c r="D3911" s="6">
        <v>6.6E-4</v>
      </c>
      <c r="E3911" s="10">
        <f t="shared" si="617"/>
        <v>-5.3466532644304106E-3</v>
      </c>
      <c r="F3911">
        <f t="shared" si="618"/>
        <v>0.99466761464628506</v>
      </c>
      <c r="G3911">
        <f t="shared" si="615"/>
        <v>2.7978461142318976</v>
      </c>
      <c r="H3911">
        <f t="shared" si="609"/>
        <v>1.9075932246947532E-2</v>
      </c>
      <c r="I3911" t="str">
        <f t="shared" si="616"/>
        <v>2015</v>
      </c>
      <c r="J3911">
        <f t="shared" si="610"/>
        <v>0.39262261918099634</v>
      </c>
      <c r="K3911">
        <f t="shared" si="614"/>
        <v>-0.39262261918099634</v>
      </c>
      <c r="L3911">
        <f t="shared" si="611"/>
        <v>-0.12191524333897608</v>
      </c>
      <c r="M3911">
        <f t="shared" si="612"/>
        <v>0</v>
      </c>
      <c r="P3911" s="30">
        <f t="shared" si="613"/>
        <v>0.14033031237273191</v>
      </c>
    </row>
    <row r="3912" spans="1:16" x14ac:dyDescent="0.3">
      <c r="A3912">
        <v>3911</v>
      </c>
      <c r="B3912" s="5" t="s">
        <v>3329</v>
      </c>
      <c r="C3912" s="6">
        <v>2.8420000000000001</v>
      </c>
      <c r="D3912" s="6">
        <v>7.5999999999999993E-4</v>
      </c>
      <c r="E3912" s="10">
        <f t="shared" si="617"/>
        <v>1.5603153431619523E-2</v>
      </c>
      <c r="F3912">
        <f t="shared" si="618"/>
        <v>1.0157255182273053</v>
      </c>
      <c r="G3912">
        <f t="shared" si="615"/>
        <v>2.8418200123663353</v>
      </c>
      <c r="H3912">
        <f t="shared" si="609"/>
        <v>1.8604133243481591E-2</v>
      </c>
      <c r="I3912" t="str">
        <f t="shared" si="616"/>
        <v>2015</v>
      </c>
      <c r="J3912">
        <f t="shared" si="610"/>
        <v>0.38893025668876352</v>
      </c>
      <c r="K3912">
        <f t="shared" si="614"/>
        <v>-0.38893025668876352</v>
      </c>
      <c r="L3912">
        <f t="shared" si="611"/>
        <v>-0.19187080354625152</v>
      </c>
      <c r="M3912">
        <f t="shared" si="612"/>
        <v>0</v>
      </c>
      <c r="P3912" s="30">
        <f t="shared" si="613"/>
        <v>0.13685956710710467</v>
      </c>
    </row>
    <row r="3913" spans="1:16" x14ac:dyDescent="0.3">
      <c r="A3913">
        <v>3912</v>
      </c>
      <c r="B3913" s="5" t="s">
        <v>3327</v>
      </c>
      <c r="C3913" s="6">
        <v>2.8439999999999999</v>
      </c>
      <c r="D3913" s="6">
        <v>1.0399999999999999E-3</v>
      </c>
      <c r="E3913" s="10">
        <f t="shared" si="617"/>
        <v>7.0348226608537374E-4</v>
      </c>
      <c r="F3913">
        <f t="shared" si="618"/>
        <v>1.000703729767769</v>
      </c>
      <c r="G3913">
        <f t="shared" si="615"/>
        <v>2.8437535306804911</v>
      </c>
      <c r="H3913">
        <f t="shared" si="609"/>
        <v>1.8495039319951508E-2</v>
      </c>
      <c r="I3913" t="str">
        <f t="shared" si="616"/>
        <v>2015</v>
      </c>
      <c r="J3913">
        <f t="shared" si="610"/>
        <v>0.386912653341279</v>
      </c>
      <c r="K3913">
        <f t="shared" si="614"/>
        <v>-0.386912653341279</v>
      </c>
      <c r="L3913">
        <f t="shared" si="611"/>
        <v>-0.1938043218604073</v>
      </c>
      <c r="M3913">
        <f t="shared" si="612"/>
        <v>0</v>
      </c>
      <c r="P3913" s="30">
        <f t="shared" si="613"/>
        <v>0.13605702785666288</v>
      </c>
    </row>
    <row r="3914" spans="1:16" x14ac:dyDescent="0.3">
      <c r="A3914">
        <v>3913</v>
      </c>
      <c r="B3914" s="5" t="s">
        <v>3325</v>
      </c>
      <c r="C3914" s="6">
        <v>2.931</v>
      </c>
      <c r="D3914" s="6">
        <v>1.0199999999999999E-3</v>
      </c>
      <c r="E3914" s="10">
        <f t="shared" si="617"/>
        <v>3.0132149787760951E-2</v>
      </c>
      <c r="F3914">
        <f t="shared" si="618"/>
        <v>1.0305907172995781</v>
      </c>
      <c r="G3914">
        <f t="shared" si="615"/>
        <v>2.9307508755879375</v>
      </c>
      <c r="H3914">
        <f t="shared" si="609"/>
        <v>1.9211262396682763E-2</v>
      </c>
      <c r="I3914" t="str">
        <f t="shared" si="616"/>
        <v>2015</v>
      </c>
      <c r="J3914">
        <f t="shared" si="610"/>
        <v>0.41419087612351663</v>
      </c>
      <c r="K3914">
        <f t="shared" si="614"/>
        <v>-0.41419087612351663</v>
      </c>
      <c r="L3914">
        <f t="shared" si="611"/>
        <v>-0.28080166676785367</v>
      </c>
      <c r="M3914">
        <f t="shared" si="612"/>
        <v>0</v>
      </c>
      <c r="P3914" s="30">
        <f t="shared" si="613"/>
        <v>0.14132585596871172</v>
      </c>
    </row>
    <row r="3915" spans="1:16" x14ac:dyDescent="0.3">
      <c r="A3915">
        <v>3914</v>
      </c>
      <c r="B3915" s="5" t="s">
        <v>3323</v>
      </c>
      <c r="C3915" s="6">
        <v>2.7869999999999999</v>
      </c>
      <c r="D3915" s="6">
        <v>9.2000000000000003E-4</v>
      </c>
      <c r="E3915" s="10">
        <f t="shared" si="617"/>
        <v>-5.0377913228944249E-2</v>
      </c>
      <c r="F3915">
        <f t="shared" si="618"/>
        <v>0.95087001023541451</v>
      </c>
      <c r="G3915">
        <f t="shared" si="615"/>
        <v>2.7867863381904741</v>
      </c>
      <c r="H3915">
        <f t="shared" si="609"/>
        <v>2.1152723978531518E-2</v>
      </c>
      <c r="I3915" t="str">
        <f t="shared" si="616"/>
        <v>2015</v>
      </c>
      <c r="J3915">
        <f t="shared" si="610"/>
        <v>0.43364635053572764</v>
      </c>
      <c r="K3915">
        <f t="shared" si="614"/>
        <v>-0.43364635053572764</v>
      </c>
      <c r="L3915">
        <f t="shared" si="611"/>
        <v>-0.14891383844252681</v>
      </c>
      <c r="M3915">
        <f t="shared" si="612"/>
        <v>0</v>
      </c>
      <c r="P3915" s="30">
        <f t="shared" si="613"/>
        <v>0.15560803660940309</v>
      </c>
    </row>
    <row r="3916" spans="1:16" x14ac:dyDescent="0.3">
      <c r="A3916">
        <v>3915</v>
      </c>
      <c r="B3916" s="5" t="s">
        <v>3321</v>
      </c>
      <c r="C3916" s="6">
        <v>2.8010000000000002</v>
      </c>
      <c r="D3916" s="6">
        <v>9.2000000000000003E-4</v>
      </c>
      <c r="E3916" s="10">
        <f t="shared" si="617"/>
        <v>5.0107477781604166E-3</v>
      </c>
      <c r="F3916">
        <f t="shared" si="618"/>
        <v>1.0050233225690708</v>
      </c>
      <c r="G3916">
        <f t="shared" si="615"/>
        <v>2.8007852648982845</v>
      </c>
      <c r="H3916">
        <f t="shared" si="609"/>
        <v>2.1013415654342261E-2</v>
      </c>
      <c r="I3916" t="str">
        <f t="shared" si="616"/>
        <v>2015</v>
      </c>
      <c r="J3916">
        <f t="shared" si="610"/>
        <v>0.43295442702856868</v>
      </c>
      <c r="K3916">
        <f t="shared" si="614"/>
        <v>-0.43295442702856868</v>
      </c>
      <c r="L3916">
        <f t="shared" si="611"/>
        <v>-0.16291276515033726</v>
      </c>
      <c r="M3916">
        <f t="shared" si="612"/>
        <v>0</v>
      </c>
      <c r="P3916" s="30">
        <f t="shared" si="613"/>
        <v>0.15458322794492857</v>
      </c>
    </row>
    <row r="3917" spans="1:16" x14ac:dyDescent="0.3">
      <c r="A3917">
        <v>3916</v>
      </c>
      <c r="B3917" s="5" t="s">
        <v>3319</v>
      </c>
      <c r="C3917" s="6">
        <v>2.7280000000000002</v>
      </c>
      <c r="D3917" s="6">
        <v>7.0999999999999991E-4</v>
      </c>
      <c r="E3917" s="10">
        <f t="shared" si="617"/>
        <v>-2.6407756296755795E-2</v>
      </c>
      <c r="F3917">
        <f t="shared" si="618"/>
        <v>0.97393787932881115</v>
      </c>
      <c r="G3917">
        <f t="shared" si="615"/>
        <v>2.7278385981081867</v>
      </c>
      <c r="H3917">
        <f t="shared" si="609"/>
        <v>2.1124461212464515E-2</v>
      </c>
      <c r="I3917" t="str">
        <f t="shared" si="616"/>
        <v>2015</v>
      </c>
      <c r="J3917">
        <f t="shared" si="610"/>
        <v>0.42390645697851115</v>
      </c>
      <c r="K3917">
        <f t="shared" si="614"/>
        <v>-0.42390645697851115</v>
      </c>
      <c r="L3917">
        <f t="shared" si="611"/>
        <v>-8.9966098360239499E-2</v>
      </c>
      <c r="M3917">
        <f t="shared" si="612"/>
        <v>0</v>
      </c>
      <c r="P3917" s="30">
        <f t="shared" si="613"/>
        <v>0.15540012421281052</v>
      </c>
    </row>
    <row r="3918" spans="1:16" x14ac:dyDescent="0.3">
      <c r="A3918">
        <v>3917</v>
      </c>
      <c r="B3918" s="5" t="s">
        <v>3317</v>
      </c>
      <c r="C3918" s="6">
        <v>2.7040000000000002</v>
      </c>
      <c r="D3918" s="6">
        <v>9.2000000000000003E-4</v>
      </c>
      <c r="E3918" s="10">
        <f t="shared" si="617"/>
        <v>-8.8365818004980008E-3</v>
      </c>
      <c r="F3918">
        <f t="shared" si="618"/>
        <v>0.99120234604105573</v>
      </c>
      <c r="G3918">
        <f t="shared" si="615"/>
        <v>2.7037927012798861</v>
      </c>
      <c r="H3918">
        <f t="shared" si="609"/>
        <v>2.1015759177757581E-2</v>
      </c>
      <c r="I3918" t="str">
        <f t="shared" si="616"/>
        <v>2015</v>
      </c>
      <c r="J3918">
        <f t="shared" si="610"/>
        <v>0.41800761660313751</v>
      </c>
      <c r="K3918">
        <f t="shared" si="614"/>
        <v>-0.41800761660313751</v>
      </c>
      <c r="L3918">
        <f t="shared" si="611"/>
        <v>-6.5920201531938893E-2</v>
      </c>
      <c r="M3918">
        <f t="shared" si="612"/>
        <v>0</v>
      </c>
      <c r="P3918" s="30">
        <f t="shared" si="613"/>
        <v>0.15460046785586282</v>
      </c>
    </row>
    <row r="3919" spans="1:16" x14ac:dyDescent="0.3">
      <c r="A3919">
        <v>3918</v>
      </c>
      <c r="B3919" s="5" t="s">
        <v>3315</v>
      </c>
      <c r="C3919" s="6">
        <v>2.7160000000000002</v>
      </c>
      <c r="D3919" s="6">
        <v>5.0999999999999993E-4</v>
      </c>
      <c r="E3919" s="10">
        <f t="shared" si="617"/>
        <v>4.4280515157320037E-3</v>
      </c>
      <c r="F3919">
        <f t="shared" si="618"/>
        <v>1.0044378698224852</v>
      </c>
      <c r="G3919">
        <f t="shared" si="615"/>
        <v>2.7158845724528531</v>
      </c>
      <c r="H3919">
        <f t="shared" si="609"/>
        <v>2.0920450307777391E-2</v>
      </c>
      <c r="I3919" t="str">
        <f t="shared" si="616"/>
        <v>2015</v>
      </c>
      <c r="J3919">
        <f t="shared" si="610"/>
        <v>0.41797283524079065</v>
      </c>
      <c r="K3919">
        <f t="shared" si="614"/>
        <v>-0.41797283524079065</v>
      </c>
      <c r="L3919">
        <f t="shared" si="611"/>
        <v>-7.8012072704905844E-2</v>
      </c>
      <c r="M3919">
        <f t="shared" si="612"/>
        <v>0</v>
      </c>
      <c r="P3919" s="30">
        <f t="shared" si="613"/>
        <v>0.15389933706324574</v>
      </c>
    </row>
    <row r="3920" spans="1:16" x14ac:dyDescent="0.3">
      <c r="A3920">
        <v>3919</v>
      </c>
      <c r="B3920" s="5" t="s">
        <v>3313</v>
      </c>
      <c r="C3920" s="6">
        <v>2.7549999999999999</v>
      </c>
      <c r="D3920" s="6">
        <v>2.0000000000000001E-4</v>
      </c>
      <c r="E3920" s="10">
        <f t="shared" si="617"/>
        <v>1.4257232908428065E-2</v>
      </c>
      <c r="F3920">
        <f t="shared" si="618"/>
        <v>1.0143593519882179</v>
      </c>
      <c r="G3920">
        <f t="shared" si="615"/>
        <v>2.7549540837159698</v>
      </c>
      <c r="H3920">
        <f t="shared" si="609"/>
        <v>2.0899231576994623E-2</v>
      </c>
      <c r="I3920" t="str">
        <f t="shared" si="616"/>
        <v>2015</v>
      </c>
      <c r="J3920">
        <f t="shared" si="610"/>
        <v>0.42355557639665042</v>
      </c>
      <c r="K3920">
        <f t="shared" si="614"/>
        <v>-0.42355557639665042</v>
      </c>
      <c r="L3920">
        <f t="shared" si="611"/>
        <v>-0.1170815839680226</v>
      </c>
      <c r="M3920">
        <f t="shared" si="612"/>
        <v>0</v>
      </c>
      <c r="P3920" s="30">
        <f t="shared" si="613"/>
        <v>0.1537432434537512</v>
      </c>
    </row>
    <row r="3921" spans="1:16" x14ac:dyDescent="0.3">
      <c r="A3921">
        <v>3920</v>
      </c>
      <c r="B3921" s="5" t="s">
        <v>3311</v>
      </c>
      <c r="C3921" s="6">
        <v>2.6760000000000002</v>
      </c>
      <c r="D3921" s="6">
        <v>3.1E-4</v>
      </c>
      <c r="E3921" s="10">
        <f t="shared" si="617"/>
        <v>-2.9094300338895696E-2</v>
      </c>
      <c r="F3921">
        <f t="shared" si="618"/>
        <v>0.97132486388384764</v>
      </c>
      <c r="G3921">
        <f t="shared" si="615"/>
        <v>2.6759308708929215</v>
      </c>
      <c r="H3921">
        <f t="shared" si="609"/>
        <v>2.1351455731856692E-2</v>
      </c>
      <c r="I3921" t="str">
        <f t="shared" si="616"/>
        <v>2015</v>
      </c>
      <c r="J3921">
        <f t="shared" si="610"/>
        <v>0.42030843024951103</v>
      </c>
      <c r="K3921">
        <f t="shared" si="614"/>
        <v>-0.42030843024951103</v>
      </c>
      <c r="L3921">
        <f t="shared" si="611"/>
        <v>-3.8058371144974235E-2</v>
      </c>
      <c r="M3921">
        <f t="shared" si="612"/>
        <v>0</v>
      </c>
      <c r="P3921" s="30">
        <f t="shared" si="613"/>
        <v>0.15706998817546428</v>
      </c>
    </row>
    <row r="3922" spans="1:16" x14ac:dyDescent="0.3">
      <c r="A3922">
        <v>3921</v>
      </c>
      <c r="B3922" s="5" t="s">
        <v>3309</v>
      </c>
      <c r="C3922" s="6">
        <v>2.65</v>
      </c>
      <c r="D3922" s="6">
        <v>2.3000000000000001E-4</v>
      </c>
      <c r="E3922" s="10">
        <f t="shared" si="617"/>
        <v>-9.7635022678512415E-3</v>
      </c>
      <c r="F3922">
        <f t="shared" si="618"/>
        <v>0.99028400597907318</v>
      </c>
      <c r="G3922">
        <f t="shared" si="615"/>
        <v>2.6499492088200838</v>
      </c>
      <c r="H3922">
        <f t="shared" si="609"/>
        <v>2.0376619742269154E-2</v>
      </c>
      <c r="I3922" t="str">
        <f t="shared" si="616"/>
        <v>2015</v>
      </c>
      <c r="J3922">
        <f t="shared" si="610"/>
        <v>0.39722393708223763</v>
      </c>
      <c r="K3922">
        <f t="shared" si="614"/>
        <v>-0.39722393708223763</v>
      </c>
      <c r="L3922">
        <f t="shared" si="611"/>
        <v>-1.2076709072136538E-2</v>
      </c>
      <c r="M3922">
        <f t="shared" si="612"/>
        <v>0</v>
      </c>
      <c r="P3922" s="30">
        <f t="shared" si="613"/>
        <v>0.14989869834490357</v>
      </c>
    </row>
    <row r="3923" spans="1:16" x14ac:dyDescent="0.3">
      <c r="A3923">
        <v>3922</v>
      </c>
      <c r="B3923" s="5" t="s">
        <v>3307</v>
      </c>
      <c r="C3923" s="6">
        <v>2.6850000000000001</v>
      </c>
      <c r="D3923" s="6">
        <v>6.0999999999999997E-4</v>
      </c>
      <c r="E3923" s="10">
        <f t="shared" si="617"/>
        <v>1.3121087962697276E-2</v>
      </c>
      <c r="F3923">
        <f t="shared" si="618"/>
        <v>1.0132075471698114</v>
      </c>
      <c r="G3923">
        <f t="shared" si="615"/>
        <v>2.6848635159689986</v>
      </c>
      <c r="H3923">
        <f t="shared" si="609"/>
        <v>2.054295694424145E-2</v>
      </c>
      <c r="I3923" t="str">
        <f t="shared" si="616"/>
        <v>2015</v>
      </c>
      <c r="J3923">
        <f t="shared" si="610"/>
        <v>0.40574286361701117</v>
      </c>
      <c r="K3923">
        <f t="shared" si="614"/>
        <v>-0.40574286361701117</v>
      </c>
      <c r="L3923">
        <f t="shared" si="611"/>
        <v>-4.6991016221051396E-2</v>
      </c>
      <c r="M3923">
        <f t="shared" si="612"/>
        <v>0</v>
      </c>
      <c r="P3923" s="30">
        <f t="shared" si="613"/>
        <v>0.15112234242215244</v>
      </c>
    </row>
    <row r="3924" spans="1:16" x14ac:dyDescent="0.3">
      <c r="A3924">
        <v>3923</v>
      </c>
      <c r="B3924" s="5" t="s">
        <v>3305</v>
      </c>
      <c r="C3924" s="6">
        <v>2.6930000000000001</v>
      </c>
      <c r="D3924" s="6">
        <v>6.4000000000000005E-4</v>
      </c>
      <c r="E3924" s="10">
        <f t="shared" si="617"/>
        <v>2.9750858686338434E-3</v>
      </c>
      <c r="F3924">
        <f t="shared" si="618"/>
        <v>1.0029795158286778</v>
      </c>
      <c r="G3924">
        <f t="shared" si="615"/>
        <v>2.6928563771633098</v>
      </c>
      <c r="H3924">
        <f t="shared" si="609"/>
        <v>1.9829870321518363E-2</v>
      </c>
      <c r="I3924" t="str">
        <f t="shared" si="616"/>
        <v>2015</v>
      </c>
      <c r="J3924">
        <f t="shared" si="610"/>
        <v>0.39282469849955209</v>
      </c>
      <c r="K3924">
        <f t="shared" si="614"/>
        <v>-0.39282469849955209</v>
      </c>
      <c r="L3924">
        <f t="shared" si="611"/>
        <v>-5.4983877415362592E-2</v>
      </c>
      <c r="M3924">
        <f t="shared" si="612"/>
        <v>0</v>
      </c>
      <c r="P3924" s="30">
        <f t="shared" si="613"/>
        <v>0.14587658734082162</v>
      </c>
    </row>
    <row r="3925" spans="1:16" x14ac:dyDescent="0.3">
      <c r="A3925">
        <v>3924</v>
      </c>
      <c r="B3925" s="5" t="s">
        <v>3303</v>
      </c>
      <c r="C3925" s="6">
        <v>2.6379999999999999</v>
      </c>
      <c r="D3925" s="6">
        <v>5.8E-4</v>
      </c>
      <c r="E3925" s="10">
        <f t="shared" si="617"/>
        <v>-2.0634759534339027E-2</v>
      </c>
      <c r="F3925">
        <f t="shared" si="618"/>
        <v>0.97957668028221312</v>
      </c>
      <c r="G3925">
        <f t="shared" si="615"/>
        <v>2.6378724997479472</v>
      </c>
      <c r="H3925">
        <f t="shared" si="609"/>
        <v>1.9779505735065546E-2</v>
      </c>
      <c r="I3925" t="str">
        <f t="shared" si="616"/>
        <v>2015</v>
      </c>
      <c r="J3925">
        <f t="shared" si="610"/>
        <v>0.38382650008471147</v>
      </c>
      <c r="K3925">
        <f t="shared" si="614"/>
        <v>-0.38382650008471147</v>
      </c>
      <c r="L3925">
        <f t="shared" si="611"/>
        <v>1.0059094468964691E-2</v>
      </c>
      <c r="M3925">
        <f t="shared" si="612"/>
        <v>0</v>
      </c>
      <c r="P3925" s="30">
        <f t="shared" si="613"/>
        <v>0.14550608496862025</v>
      </c>
    </row>
    <row r="3926" spans="1:16" x14ac:dyDescent="0.3">
      <c r="A3926">
        <v>3925</v>
      </c>
      <c r="B3926" s="5" t="s">
        <v>3301</v>
      </c>
      <c r="C3926" s="6">
        <v>2.7149999999999999</v>
      </c>
      <c r="D3926" s="6">
        <v>5.8E-4</v>
      </c>
      <c r="E3926" s="10">
        <f t="shared" si="617"/>
        <v>2.8770899090775983E-2</v>
      </c>
      <c r="F3926">
        <f t="shared" si="618"/>
        <v>1.029188779378317</v>
      </c>
      <c r="G3926">
        <f t="shared" si="615"/>
        <v>2.7148687781712195</v>
      </c>
      <c r="H3926">
        <f t="shared" si="609"/>
        <v>2.0549231772463147E-2</v>
      </c>
      <c r="I3926" t="str">
        <f t="shared" si="616"/>
        <v>2015</v>
      </c>
      <c r="J3926">
        <f t="shared" si="610"/>
        <v>0.41040264797715392</v>
      </c>
      <c r="K3926">
        <f t="shared" si="614"/>
        <v>-0.41040264797715392</v>
      </c>
      <c r="L3926">
        <f t="shared" si="611"/>
        <v>-6.6937183954307589E-2</v>
      </c>
      <c r="M3926">
        <f t="shared" si="612"/>
        <v>0</v>
      </c>
      <c r="P3926" s="30">
        <f t="shared" si="613"/>
        <v>0.15116850260939976</v>
      </c>
    </row>
    <row r="3927" spans="1:16" x14ac:dyDescent="0.3">
      <c r="A3927">
        <v>3926</v>
      </c>
      <c r="B3927" s="5" t="s">
        <v>3299</v>
      </c>
      <c r="C3927" s="6">
        <v>2.6890000000000001</v>
      </c>
      <c r="D3927" s="6">
        <v>1E-4</v>
      </c>
      <c r="E3927" s="10">
        <f t="shared" si="617"/>
        <v>-9.6225760991710523E-3</v>
      </c>
      <c r="F3927">
        <f t="shared" si="618"/>
        <v>0.99042357274401482</v>
      </c>
      <c r="G3927">
        <f t="shared" si="615"/>
        <v>2.6889775917600347</v>
      </c>
      <c r="H3927">
        <f t="shared" si="609"/>
        <v>2.0417813557093111E-2</v>
      </c>
      <c r="I3927" t="str">
        <f t="shared" si="616"/>
        <v>2015</v>
      </c>
      <c r="J3927">
        <f t="shared" si="610"/>
        <v>0.40388910447952847</v>
      </c>
      <c r="K3927">
        <f t="shared" si="614"/>
        <v>-0.40388910447952847</v>
      </c>
      <c r="L3927">
        <f t="shared" si="611"/>
        <v>-4.104599754312277E-2</v>
      </c>
      <c r="M3927">
        <f t="shared" si="612"/>
        <v>0</v>
      </c>
      <c r="P3927" s="30">
        <f t="shared" si="613"/>
        <v>0.15020173679289317</v>
      </c>
    </row>
    <row r="3928" spans="1:16" x14ac:dyDescent="0.3">
      <c r="A3928">
        <v>3927</v>
      </c>
      <c r="B3928" s="5" t="s">
        <v>3297</v>
      </c>
      <c r="C3928" s="6">
        <v>2.702</v>
      </c>
      <c r="D3928" s="6">
        <v>5.2999999999999998E-4</v>
      </c>
      <c r="E3928" s="10">
        <f t="shared" si="617"/>
        <v>4.8228622512793799E-3</v>
      </c>
      <c r="F3928">
        <f t="shared" si="618"/>
        <v>1.0048345109706209</v>
      </c>
      <c r="G3928">
        <f t="shared" si="615"/>
        <v>2.7018806643020161</v>
      </c>
      <c r="H3928">
        <f t="shared" si="609"/>
        <v>2.0021827709288918E-2</v>
      </c>
      <c r="I3928" t="str">
        <f t="shared" si="616"/>
        <v>2015</v>
      </c>
      <c r="J3928">
        <f t="shared" si="610"/>
        <v>0.39795650119139647</v>
      </c>
      <c r="K3928">
        <f t="shared" si="614"/>
        <v>-0.39795650119139647</v>
      </c>
      <c r="L3928">
        <f t="shared" si="611"/>
        <v>-5.3949070085104189E-2</v>
      </c>
      <c r="M3928">
        <f t="shared" si="612"/>
        <v>0</v>
      </c>
      <c r="P3928" s="30">
        <f t="shared" si="613"/>
        <v>0.14728870391994223</v>
      </c>
    </row>
    <row r="3929" spans="1:16" x14ac:dyDescent="0.3">
      <c r="A3929">
        <v>3928</v>
      </c>
      <c r="B3929" s="5" t="s">
        <v>3295</v>
      </c>
      <c r="C3929" s="6">
        <v>2.6480000000000001</v>
      </c>
      <c r="D3929" s="6">
        <v>3.1E-4</v>
      </c>
      <c r="E3929" s="10">
        <f t="shared" si="617"/>
        <v>-2.0187601463245216E-2</v>
      </c>
      <c r="F3929">
        <f t="shared" si="618"/>
        <v>0.98001480384900086</v>
      </c>
      <c r="G3929">
        <f t="shared" si="615"/>
        <v>2.6479315942169119</v>
      </c>
      <c r="H3929">
        <f t="shared" si="609"/>
        <v>2.0235969262905253E-2</v>
      </c>
      <c r="I3929" t="str">
        <f t="shared" si="616"/>
        <v>2015</v>
      </c>
      <c r="J3929">
        <f t="shared" si="610"/>
        <v>0.394181731847491</v>
      </c>
      <c r="K3929">
        <f t="shared" si="614"/>
        <v>-0.394181731847491</v>
      </c>
      <c r="L3929">
        <f t="shared" si="611"/>
        <v>2.9667860641446886E-3</v>
      </c>
      <c r="M3929">
        <f t="shared" si="612"/>
        <v>0</v>
      </c>
      <c r="P3929" s="30">
        <f t="shared" si="613"/>
        <v>0.14886401624135032</v>
      </c>
    </row>
    <row r="3930" spans="1:16" x14ac:dyDescent="0.3">
      <c r="A3930">
        <v>3929</v>
      </c>
      <c r="B3930" s="5" t="s">
        <v>3293</v>
      </c>
      <c r="C3930" s="6">
        <v>2.7250000000000001</v>
      </c>
      <c r="D3930" s="6">
        <v>2.0000000000000001E-4</v>
      </c>
      <c r="E3930" s="10">
        <f t="shared" si="617"/>
        <v>2.8663790040445562E-2</v>
      </c>
      <c r="F3930">
        <f t="shared" si="618"/>
        <v>1.0290785498489425</v>
      </c>
      <c r="G3930">
        <f t="shared" si="615"/>
        <v>2.7249545837118037</v>
      </c>
      <c r="H3930">
        <f t="shared" si="609"/>
        <v>2.0448436708878796E-2</v>
      </c>
      <c r="I3930" t="str">
        <f t="shared" si="616"/>
        <v>2015</v>
      </c>
      <c r="J3930">
        <f t="shared" si="610"/>
        <v>0.40990677898729949</v>
      </c>
      <c r="K3930">
        <f t="shared" si="614"/>
        <v>-0.40990677898729949</v>
      </c>
      <c r="L3930">
        <f t="shared" si="611"/>
        <v>-7.4056203430747036E-2</v>
      </c>
      <c r="M3930">
        <f t="shared" si="612"/>
        <v>0</v>
      </c>
      <c r="P3930" s="30">
        <f t="shared" si="613"/>
        <v>0.15042701314637838</v>
      </c>
    </row>
    <row r="3931" spans="1:16" x14ac:dyDescent="0.3">
      <c r="A3931">
        <v>3930</v>
      </c>
      <c r="B3931" s="5" t="s">
        <v>3291</v>
      </c>
      <c r="C3931" s="6">
        <v>2.6549999999999998</v>
      </c>
      <c r="D3931" s="6">
        <v>3.5999999999999997E-4</v>
      </c>
      <c r="E3931" s="10">
        <f t="shared" si="617"/>
        <v>-2.6023773421305359E-2</v>
      </c>
      <c r="F3931">
        <f t="shared" si="618"/>
        <v>0.97431192660550447</v>
      </c>
      <c r="G3931">
        <f t="shared" si="615"/>
        <v>2.6549203511947379</v>
      </c>
      <c r="H3931">
        <f t="shared" si="609"/>
        <v>2.0818050298743861E-2</v>
      </c>
      <c r="I3931" t="str">
        <f t="shared" si="616"/>
        <v>2015</v>
      </c>
      <c r="J3931">
        <f t="shared" si="610"/>
        <v>0.40659054087365093</v>
      </c>
      <c r="K3931">
        <f t="shared" si="614"/>
        <v>-0.40659054087365093</v>
      </c>
      <c r="L3931">
        <f t="shared" si="611"/>
        <v>-4.9902984470182155E-2</v>
      </c>
      <c r="M3931">
        <f t="shared" si="612"/>
        <v>0</v>
      </c>
      <c r="P3931" s="30">
        <f t="shared" si="613"/>
        <v>0.1531460409690564</v>
      </c>
    </row>
    <row r="3932" spans="1:16" x14ac:dyDescent="0.3">
      <c r="A3932">
        <v>3931</v>
      </c>
      <c r="B3932" s="5" t="s">
        <v>3289</v>
      </c>
      <c r="C3932" s="6">
        <v>2.6589999999999998</v>
      </c>
      <c r="D3932" s="6">
        <v>3.5599999999999998E-4</v>
      </c>
      <c r="E3932" s="10">
        <f t="shared" si="617"/>
        <v>1.5054575669805317E-3</v>
      </c>
      <c r="F3932">
        <f t="shared" si="618"/>
        <v>1.0015065913370997</v>
      </c>
      <c r="G3932">
        <f t="shared" si="615"/>
        <v>2.6589211175034291</v>
      </c>
      <c r="H3932">
        <f t="shared" si="609"/>
        <v>2.0793766470723871E-2</v>
      </c>
      <c r="I3932" t="str">
        <f t="shared" si="616"/>
        <v>2015</v>
      </c>
      <c r="J3932">
        <f t="shared" si="610"/>
        <v>0.40672824817736308</v>
      </c>
      <c r="K3932">
        <f t="shared" si="614"/>
        <v>-0.40672824817736308</v>
      </c>
      <c r="L3932">
        <f t="shared" si="611"/>
        <v>-8.5903964112918008E-2</v>
      </c>
      <c r="M3932">
        <f t="shared" si="612"/>
        <v>0</v>
      </c>
      <c r="P3932" s="30">
        <f t="shared" si="613"/>
        <v>0.15296739925825895</v>
      </c>
    </row>
    <row r="3933" spans="1:16" x14ac:dyDescent="0.3">
      <c r="A3933">
        <v>3932</v>
      </c>
      <c r="B3933" s="5" t="s">
        <v>3287</v>
      </c>
      <c r="C3933" s="6">
        <v>2.71</v>
      </c>
      <c r="D3933" s="6">
        <v>3.1E-4</v>
      </c>
      <c r="E3933" s="10">
        <f t="shared" si="617"/>
        <v>1.8998522630726912E-2</v>
      </c>
      <c r="F3933">
        <f t="shared" si="618"/>
        <v>1.0191801429108689</v>
      </c>
      <c r="G3933">
        <f t="shared" si="615"/>
        <v>2.7099299925709333</v>
      </c>
      <c r="H3933">
        <f t="shared" si="609"/>
        <v>2.1002518877245524E-2</v>
      </c>
      <c r="I3933" t="str">
        <f t="shared" si="616"/>
        <v>2015</v>
      </c>
      <c r="J3933">
        <f t="shared" si="610"/>
        <v>0.41869249472739956</v>
      </c>
      <c r="K3933">
        <f t="shared" si="614"/>
        <v>-0.41869249472739956</v>
      </c>
      <c r="L3933">
        <f t="shared" si="611"/>
        <v>-0.13691283918042219</v>
      </c>
      <c r="M3933">
        <f t="shared" si="612"/>
        <v>0</v>
      </c>
      <c r="P3933" s="30">
        <f t="shared" si="613"/>
        <v>0.1545030668228379</v>
      </c>
    </row>
    <row r="3934" spans="1:16" x14ac:dyDescent="0.3">
      <c r="A3934">
        <v>3933</v>
      </c>
      <c r="B3934" s="5" t="s">
        <v>3285</v>
      </c>
      <c r="C3934" s="6">
        <v>2.6509999999999998</v>
      </c>
      <c r="D3934" s="6">
        <v>4.6000000000000001E-4</v>
      </c>
      <c r="E3934" s="10">
        <f t="shared" si="617"/>
        <v>-2.2011707584721082E-2</v>
      </c>
      <c r="F3934">
        <f t="shared" si="618"/>
        <v>0.97822878228782284</v>
      </c>
      <c r="G3934">
        <f t="shared" si="615"/>
        <v>2.6508983802810566</v>
      </c>
      <c r="H3934">
        <f t="shared" si="609"/>
        <v>2.0820170976368062E-2</v>
      </c>
      <c r="I3934" t="str">
        <f t="shared" si="616"/>
        <v>2015</v>
      </c>
      <c r="J3934">
        <f t="shared" si="610"/>
        <v>0.40601594746833314</v>
      </c>
      <c r="K3934">
        <f t="shared" si="614"/>
        <v>-0.40601594746833314</v>
      </c>
      <c r="L3934">
        <f t="shared" si="611"/>
        <v>-8.1919788525188775E-2</v>
      </c>
      <c r="M3934">
        <f t="shared" si="612"/>
        <v>0</v>
      </c>
      <c r="P3934" s="30">
        <f t="shared" si="613"/>
        <v>0.15316164153575967</v>
      </c>
    </row>
    <row r="3935" spans="1:16" x14ac:dyDescent="0.3">
      <c r="A3935">
        <v>3934</v>
      </c>
      <c r="B3935" s="5" t="s">
        <v>3283</v>
      </c>
      <c r="C3935" s="6">
        <v>2.6829999999999998</v>
      </c>
      <c r="D3935" s="6">
        <v>2.5000000000000001E-4</v>
      </c>
      <c r="E3935" s="10">
        <f t="shared" si="617"/>
        <v>1.1998644136598577E-2</v>
      </c>
      <c r="F3935">
        <f t="shared" si="618"/>
        <v>1.012070916635232</v>
      </c>
      <c r="G3935">
        <f t="shared" si="615"/>
        <v>2.6829441047489109</v>
      </c>
      <c r="H3935">
        <f t="shared" si="609"/>
        <v>1.9634721295107078E-2</v>
      </c>
      <c r="I3935" t="str">
        <f t="shared" si="616"/>
        <v>2015</v>
      </c>
      <c r="J3935">
        <f t="shared" si="610"/>
        <v>0.38752710735445961</v>
      </c>
      <c r="K3935">
        <f t="shared" si="614"/>
        <v>-0.38752710735445961</v>
      </c>
      <c r="L3935">
        <f t="shared" si="611"/>
        <v>-0.11396551299304303</v>
      </c>
      <c r="M3935">
        <f t="shared" si="612"/>
        <v>0</v>
      </c>
      <c r="P3935" s="30">
        <f t="shared" si="613"/>
        <v>0.14444099177039216</v>
      </c>
    </row>
    <row r="3936" spans="1:16" x14ac:dyDescent="0.3">
      <c r="A3936">
        <v>3935</v>
      </c>
      <c r="B3936" s="5" t="s">
        <v>3281</v>
      </c>
      <c r="C3936" s="6">
        <v>2.6930000000000001</v>
      </c>
      <c r="D3936" s="6">
        <v>3.1E-4</v>
      </c>
      <c r="E3936" s="10">
        <f t="shared" si="617"/>
        <v>3.7202423859748089E-3</v>
      </c>
      <c r="F3936">
        <f t="shared" si="618"/>
        <v>1.0037271710771525</v>
      </c>
      <c r="G3936">
        <f t="shared" si="615"/>
        <v>2.6929304317319276</v>
      </c>
      <c r="H3936">
        <f t="shared" si="609"/>
        <v>1.9355420606269172E-2</v>
      </c>
      <c r="I3936" t="str">
        <f t="shared" si="616"/>
        <v>2015</v>
      </c>
      <c r="J3936">
        <f t="shared" si="610"/>
        <v>0.38343651440894999</v>
      </c>
      <c r="K3936">
        <f t="shared" si="614"/>
        <v>-0.38343651440894999</v>
      </c>
      <c r="L3936">
        <f t="shared" si="611"/>
        <v>-0.12890265491480335</v>
      </c>
      <c r="M3936">
        <f t="shared" si="612"/>
        <v>0</v>
      </c>
      <c r="P3936" s="30">
        <f t="shared" si="613"/>
        <v>0.14238634236174721</v>
      </c>
    </row>
    <row r="3937" spans="1:16" x14ac:dyDescent="0.3">
      <c r="A3937">
        <v>3936</v>
      </c>
      <c r="B3937" s="5" t="s">
        <v>3279</v>
      </c>
      <c r="C3937" s="6">
        <v>2.758</v>
      </c>
      <c r="D3937" s="6">
        <v>0</v>
      </c>
      <c r="E3937" s="10">
        <f t="shared" si="617"/>
        <v>2.3849965541648175E-2</v>
      </c>
      <c r="F3937">
        <f t="shared" si="618"/>
        <v>1.0241366505755662</v>
      </c>
      <c r="G3937">
        <f t="shared" si="615"/>
        <v>2.758</v>
      </c>
      <c r="H3937">
        <f t="shared" ref="H3937:H4000" si="619">SQRT(_xlfn.VAR.S(E3908:E3937))</f>
        <v>1.973787759018206E-2</v>
      </c>
      <c r="I3937" t="str">
        <f t="shared" si="616"/>
        <v>2015</v>
      </c>
      <c r="J3937">
        <f t="shared" ref="J3937:J4000" si="620">-K3937</f>
        <v>0.40046119019470555</v>
      </c>
      <c r="K3937">
        <f t="shared" si="614"/>
        <v>-0.40046119019470555</v>
      </c>
      <c r="L3937">
        <f t="shared" ref="L3937:L4000" si="621">+MIN(G3938-G3937,G3939-G3937,G3940-G3937,G3941-G3937,G3942-G3937,G3943-G3937,G3944-G3937,G3945-G3937,G3946-G3937,G3947-G3937)</f>
        <v>-0.19499359249199077</v>
      </c>
      <c r="M3937">
        <f t="shared" ref="M3937:M4000" si="622">+IF(L3937&lt;K3937,1,0)</f>
        <v>0</v>
      </c>
      <c r="P3937" s="30">
        <f t="shared" ref="P3937:P4000" si="623">-K3937/G3937</f>
        <v>0.1451998514121485</v>
      </c>
    </row>
    <row r="3938" spans="1:16" x14ac:dyDescent="0.3">
      <c r="A3938">
        <v>3937</v>
      </c>
      <c r="B3938" s="5" t="s">
        <v>3277</v>
      </c>
      <c r="C3938" s="6">
        <v>2.7280000000000002</v>
      </c>
      <c r="D3938" s="6">
        <v>6.4000000000000005E-4</v>
      </c>
      <c r="E3938" s="10">
        <f t="shared" si="617"/>
        <v>-1.0937039389894276E-2</v>
      </c>
      <c r="F3938">
        <f t="shared" si="618"/>
        <v>0.98912255257432935</v>
      </c>
      <c r="G3938">
        <f t="shared" si="615"/>
        <v>2.72785451054642</v>
      </c>
      <c r="H3938">
        <f t="shared" si="619"/>
        <v>1.9349143307121553E-2</v>
      </c>
      <c r="I3938" t="str">
        <f t="shared" si="616"/>
        <v>2015</v>
      </c>
      <c r="J3938">
        <f t="shared" si="620"/>
        <v>0.38828325839212741</v>
      </c>
      <c r="K3938">
        <f t="shared" ref="K3938:K4001" si="624">-G3938*$P$3*$R$3*H3938</f>
        <v>-0.38828325839212741</v>
      </c>
      <c r="L3938">
        <f t="shared" si="621"/>
        <v>-0.1648481030384108</v>
      </c>
      <c r="M3938">
        <f t="shared" si="622"/>
        <v>0</v>
      </c>
      <c r="P3938" s="30">
        <f t="shared" si="623"/>
        <v>0.14234016399736432</v>
      </c>
    </row>
    <row r="3939" spans="1:16" x14ac:dyDescent="0.3">
      <c r="A3939">
        <v>3938</v>
      </c>
      <c r="B3939" s="5" t="s">
        <v>3275</v>
      </c>
      <c r="C3939" s="6">
        <v>2.66</v>
      </c>
      <c r="D3939" s="6">
        <v>6.4000000000000005E-4</v>
      </c>
      <c r="E3939" s="10">
        <f t="shared" si="617"/>
        <v>-2.5242617187607938E-2</v>
      </c>
      <c r="F3939">
        <f t="shared" si="618"/>
        <v>0.97507331378299122</v>
      </c>
      <c r="G3939">
        <f t="shared" si="615"/>
        <v>2.6598581371163772</v>
      </c>
      <c r="H3939">
        <f t="shared" si="619"/>
        <v>1.9839836346739567E-2</v>
      </c>
      <c r="I3939" t="str">
        <f t="shared" si="616"/>
        <v>2015</v>
      </c>
      <c r="J3939">
        <f t="shared" si="620"/>
        <v>0.38820603304627643</v>
      </c>
      <c r="K3939">
        <f t="shared" si="624"/>
        <v>-0.38820603304627643</v>
      </c>
      <c r="L3939">
        <f t="shared" si="621"/>
        <v>-0.13587496372695496</v>
      </c>
      <c r="M3939">
        <f t="shared" si="622"/>
        <v>0</v>
      </c>
      <c r="P3939" s="30">
        <f t="shared" si="623"/>
        <v>0.14594990147374584</v>
      </c>
    </row>
    <row r="3940" spans="1:16" x14ac:dyDescent="0.3">
      <c r="A3940">
        <v>3939</v>
      </c>
      <c r="B3940" s="5" t="s">
        <v>3273</v>
      </c>
      <c r="C3940" s="6">
        <v>2.6520000000000001</v>
      </c>
      <c r="D3940" s="6">
        <v>1.2999999999999999E-4</v>
      </c>
      <c r="E3940" s="10">
        <f t="shared" si="617"/>
        <v>-3.0120504699916095E-3</v>
      </c>
      <c r="F3940">
        <f t="shared" si="618"/>
        <v>0.99699248120300754</v>
      </c>
      <c r="G3940">
        <f t="shared" si="615"/>
        <v>2.6519712701556202</v>
      </c>
      <c r="H3940">
        <f t="shared" si="619"/>
        <v>1.9796312825709442E-2</v>
      </c>
      <c r="I3940" t="str">
        <f t="shared" si="616"/>
        <v>2015</v>
      </c>
      <c r="J3940">
        <f t="shared" si="620"/>
        <v>0.38620584614373837</v>
      </c>
      <c r="K3940">
        <f t="shared" si="624"/>
        <v>-0.38620584614373837</v>
      </c>
      <c r="L3940">
        <f t="shared" si="621"/>
        <v>-0.21895099507114102</v>
      </c>
      <c r="M3940">
        <f t="shared" si="622"/>
        <v>0</v>
      </c>
      <c r="P3940" s="30">
        <f t="shared" si="623"/>
        <v>0.14562972475982949</v>
      </c>
    </row>
    <row r="3941" spans="1:16" x14ac:dyDescent="0.3">
      <c r="A3941">
        <v>3940</v>
      </c>
      <c r="B3941" s="5" t="s">
        <v>3271</v>
      </c>
      <c r="C3941" s="6">
        <v>2.605</v>
      </c>
      <c r="D3941" s="6">
        <v>-8.0000000000000007E-5</v>
      </c>
      <c r="E3941" s="10">
        <f t="shared" si="617"/>
        <v>-1.7881397118285881E-2</v>
      </c>
      <c r="F3941">
        <f t="shared" si="618"/>
        <v>0.98227752639517341</v>
      </c>
      <c r="G3941">
        <f t="shared" si="615"/>
        <v>2.6050173667245557</v>
      </c>
      <c r="H3941">
        <f t="shared" si="619"/>
        <v>2.0001375225433948E-2</v>
      </c>
      <c r="I3941" t="str">
        <f t="shared" si="616"/>
        <v>2015</v>
      </c>
      <c r="J3941">
        <f t="shared" si="620"/>
        <v>0.38329768909437556</v>
      </c>
      <c r="K3941">
        <f t="shared" si="624"/>
        <v>-0.38329768909437556</v>
      </c>
      <c r="L3941">
        <f t="shared" si="621"/>
        <v>-0.17199709164007659</v>
      </c>
      <c r="M3941">
        <f t="shared" si="622"/>
        <v>0</v>
      </c>
      <c r="P3941" s="30">
        <f t="shared" si="623"/>
        <v>0.14713824713434395</v>
      </c>
    </row>
    <row r="3942" spans="1:16" x14ac:dyDescent="0.3">
      <c r="A3942">
        <v>3941</v>
      </c>
      <c r="B3942" s="5" t="s">
        <v>3269</v>
      </c>
      <c r="C3942" s="6">
        <v>2.573</v>
      </c>
      <c r="D3942" s="6">
        <v>-8.0000000000000007E-5</v>
      </c>
      <c r="E3942" s="10">
        <f t="shared" si="617"/>
        <v>-1.2360141905723154E-2</v>
      </c>
      <c r="F3942">
        <f t="shared" si="618"/>
        <v>0.98771593090211129</v>
      </c>
      <c r="G3942">
        <f t="shared" si="615"/>
        <v>2.5730171533905111</v>
      </c>
      <c r="H3942">
        <f t="shared" si="619"/>
        <v>1.9784707852971352E-2</v>
      </c>
      <c r="I3942" t="str">
        <f t="shared" si="616"/>
        <v>2015</v>
      </c>
      <c r="J3942">
        <f t="shared" si="620"/>
        <v>0.37448811906787782</v>
      </c>
      <c r="K3942">
        <f t="shared" si="624"/>
        <v>-0.37448811906787782</v>
      </c>
      <c r="L3942">
        <f t="shared" si="621"/>
        <v>-0.13999687830603191</v>
      </c>
      <c r="M3942">
        <f t="shared" si="622"/>
        <v>0</v>
      </c>
      <c r="P3942" s="30">
        <f t="shared" si="623"/>
        <v>0.14554435386270476</v>
      </c>
    </row>
    <row r="3943" spans="1:16" x14ac:dyDescent="0.3">
      <c r="A3943">
        <v>3942</v>
      </c>
      <c r="B3943" s="5" t="s">
        <v>3267</v>
      </c>
      <c r="C3943" s="6">
        <v>2.577</v>
      </c>
      <c r="D3943" s="6">
        <v>8.0000000000000007E-5</v>
      </c>
      <c r="E3943" s="10">
        <f t="shared" si="617"/>
        <v>1.5533983706208624E-3</v>
      </c>
      <c r="F3943">
        <f t="shared" si="618"/>
        <v>1.0015546055188496</v>
      </c>
      <c r="G3943">
        <f t="shared" si="615"/>
        <v>2.5769828200572666</v>
      </c>
      <c r="H3943">
        <f t="shared" si="619"/>
        <v>1.9791267216138313E-2</v>
      </c>
      <c r="I3943" t="str">
        <f t="shared" si="616"/>
        <v>2015</v>
      </c>
      <c r="J3943">
        <f t="shared" si="620"/>
        <v>0.37518964749380307</v>
      </c>
      <c r="K3943">
        <f t="shared" si="624"/>
        <v>-0.37518964749380307</v>
      </c>
      <c r="L3943">
        <f t="shared" si="621"/>
        <v>-0.14396254497278749</v>
      </c>
      <c r="M3943">
        <f t="shared" si="622"/>
        <v>0</v>
      </c>
      <c r="P3943" s="30">
        <f t="shared" si="623"/>
        <v>0.14559260720467879</v>
      </c>
    </row>
    <row r="3944" spans="1:16" x14ac:dyDescent="0.3">
      <c r="A3944">
        <v>3943</v>
      </c>
      <c r="B3944" s="5" t="s">
        <v>3265</v>
      </c>
      <c r="C3944" s="6">
        <v>2.569</v>
      </c>
      <c r="D3944" s="6">
        <v>1E-4</v>
      </c>
      <c r="E3944" s="10">
        <f t="shared" si="617"/>
        <v>-3.1092135424814591E-3</v>
      </c>
      <c r="F3944">
        <f t="shared" si="618"/>
        <v>0.996895615056267</v>
      </c>
      <c r="G3944">
        <f t="shared" si="615"/>
        <v>2.5689785917558678</v>
      </c>
      <c r="H3944">
        <f t="shared" si="619"/>
        <v>1.8759408391912823E-2</v>
      </c>
      <c r="I3944" t="str">
        <f t="shared" si="616"/>
        <v>2015</v>
      </c>
      <c r="J3944">
        <f t="shared" si="620"/>
        <v>0.35452375773820444</v>
      </c>
      <c r="K3944">
        <f t="shared" si="624"/>
        <v>-0.35452375773820444</v>
      </c>
      <c r="L3944">
        <f t="shared" si="621"/>
        <v>-0.13595831667138869</v>
      </c>
      <c r="M3944">
        <f t="shared" si="622"/>
        <v>0</v>
      </c>
      <c r="P3944" s="30">
        <f t="shared" si="623"/>
        <v>0.13800183422155007</v>
      </c>
    </row>
    <row r="3945" spans="1:16" x14ac:dyDescent="0.3">
      <c r="A3945">
        <v>3944</v>
      </c>
      <c r="B3945" s="5" t="s">
        <v>3263</v>
      </c>
      <c r="C3945" s="6">
        <v>2.5910000000000002</v>
      </c>
      <c r="D3945" s="6">
        <v>5.0000000000000002E-5</v>
      </c>
      <c r="E3945" s="10">
        <f t="shared" si="617"/>
        <v>8.5271834522264254E-3</v>
      </c>
      <c r="F3945">
        <f t="shared" si="618"/>
        <v>1.0085636434410277</v>
      </c>
      <c r="G3945">
        <f t="shared" si="615"/>
        <v>2.5909892041891585</v>
      </c>
      <c r="H3945">
        <f t="shared" si="619"/>
        <v>1.6756213792953889E-2</v>
      </c>
      <c r="I3945" t="str">
        <f t="shared" si="616"/>
        <v>2015</v>
      </c>
      <c r="J3945">
        <f t="shared" si="620"/>
        <v>0.31937963263427516</v>
      </c>
      <c r="K3945">
        <f t="shared" si="624"/>
        <v>-0.31937963263427516</v>
      </c>
      <c r="L3945">
        <f t="shared" si="621"/>
        <v>-0.1579689291046793</v>
      </c>
      <c r="M3945">
        <f t="shared" si="622"/>
        <v>0</v>
      </c>
      <c r="P3945" s="30">
        <f t="shared" si="623"/>
        <v>0.12326552041123767</v>
      </c>
    </row>
    <row r="3946" spans="1:16" x14ac:dyDescent="0.3">
      <c r="A3946">
        <v>3945</v>
      </c>
      <c r="B3946" s="5" t="s">
        <v>3261</v>
      </c>
      <c r="C3946" s="6">
        <v>2.5640000000000001</v>
      </c>
      <c r="D3946" s="6">
        <v>-1.2999999999999999E-4</v>
      </c>
      <c r="E3946" s="10">
        <f t="shared" si="617"/>
        <v>-1.0475362521549385E-2</v>
      </c>
      <c r="F3946">
        <f t="shared" si="618"/>
        <v>0.9895793130065611</v>
      </c>
      <c r="G3946">
        <f t="shared" si="615"/>
        <v>2.5640277768171242</v>
      </c>
      <c r="H3946">
        <f t="shared" si="619"/>
        <v>1.6757599313899151E-2</v>
      </c>
      <c r="I3946" t="str">
        <f t="shared" si="616"/>
        <v>2015</v>
      </c>
      <c r="J3946">
        <f t="shared" si="620"/>
        <v>0.31608235199677709</v>
      </c>
      <c r="K3946">
        <f t="shared" si="624"/>
        <v>-0.31608235199677709</v>
      </c>
      <c r="L3946">
        <f t="shared" si="621"/>
        <v>-0.13100750173264508</v>
      </c>
      <c r="M3946">
        <f t="shared" si="622"/>
        <v>0</v>
      </c>
      <c r="P3946" s="30">
        <f t="shared" si="623"/>
        <v>0.12327571286655419</v>
      </c>
    </row>
    <row r="3947" spans="1:16" x14ac:dyDescent="0.3">
      <c r="A3947">
        <v>3946</v>
      </c>
      <c r="B3947" s="5" t="s">
        <v>3259</v>
      </c>
      <c r="C3947" s="6">
        <v>2.5630000000000002</v>
      </c>
      <c r="D3947" s="6">
        <v>-3.0000000000000001E-5</v>
      </c>
      <c r="E3947" s="10">
        <f t="shared" si="617"/>
        <v>-3.9009167648954062E-4</v>
      </c>
      <c r="F3947">
        <f t="shared" si="618"/>
        <v>0.99960998439937598</v>
      </c>
      <c r="G3947">
        <f t="shared" si="615"/>
        <v>2.5630064075080092</v>
      </c>
      <c r="H3947">
        <f t="shared" si="619"/>
        <v>1.6164307313374128E-2</v>
      </c>
      <c r="I3947" t="str">
        <f t="shared" si="616"/>
        <v>2015</v>
      </c>
      <c r="J3947">
        <f t="shared" si="620"/>
        <v>0.3047702078280598</v>
      </c>
      <c r="K3947">
        <f t="shared" si="624"/>
        <v>-0.3047702078280598</v>
      </c>
      <c r="L3947">
        <f t="shared" si="621"/>
        <v>-0.12998613242353008</v>
      </c>
      <c r="M3947">
        <f t="shared" si="622"/>
        <v>0</v>
      </c>
      <c r="P3947" s="30">
        <f t="shared" si="623"/>
        <v>0.11891121572512393</v>
      </c>
    </row>
    <row r="3948" spans="1:16" x14ac:dyDescent="0.3">
      <c r="A3948">
        <v>3947</v>
      </c>
      <c r="B3948" s="5" t="s">
        <v>3257</v>
      </c>
      <c r="C3948" s="6">
        <v>2.5859999999999999</v>
      </c>
      <c r="D3948" s="6">
        <v>1E-4</v>
      </c>
      <c r="E3948" s="10">
        <f t="shared" si="617"/>
        <v>8.9338329677314584E-3</v>
      </c>
      <c r="F3948">
        <f t="shared" si="618"/>
        <v>1.0089738587592663</v>
      </c>
      <c r="G3948">
        <f t="shared" si="615"/>
        <v>2.5859784500897915</v>
      </c>
      <c r="H3948">
        <f t="shared" si="619"/>
        <v>1.6233612915826139E-2</v>
      </c>
      <c r="I3948" t="str">
        <f t="shared" si="616"/>
        <v>2015</v>
      </c>
      <c r="J3948">
        <f t="shared" si="620"/>
        <v>0.3088202770726417</v>
      </c>
      <c r="K3948">
        <f t="shared" si="624"/>
        <v>-0.3088202770726417</v>
      </c>
      <c r="L3948">
        <f t="shared" si="621"/>
        <v>-0.15295817500531239</v>
      </c>
      <c r="M3948">
        <f t="shared" si="622"/>
        <v>0</v>
      </c>
      <c r="P3948" s="30">
        <f t="shared" si="623"/>
        <v>0.11942105591093333</v>
      </c>
    </row>
    <row r="3949" spans="1:16" x14ac:dyDescent="0.3">
      <c r="A3949">
        <v>3948</v>
      </c>
      <c r="B3949" s="5" t="s">
        <v>3255</v>
      </c>
      <c r="C3949" s="6">
        <v>2.524</v>
      </c>
      <c r="D3949" s="6">
        <v>8.0000000000000007E-5</v>
      </c>
      <c r="E3949" s="10">
        <f t="shared" si="617"/>
        <v>-2.4267335670698987E-2</v>
      </c>
      <c r="F3949">
        <f t="shared" si="618"/>
        <v>0.97602474864655842</v>
      </c>
      <c r="G3949">
        <f t="shared" si="615"/>
        <v>2.5239831733894222</v>
      </c>
      <c r="H3949">
        <f t="shared" si="619"/>
        <v>1.6711409394764204E-2</v>
      </c>
      <c r="I3949" t="str">
        <f t="shared" si="616"/>
        <v>2015</v>
      </c>
      <c r="J3949">
        <f t="shared" si="620"/>
        <v>0.31028819612077296</v>
      </c>
      <c r="K3949">
        <f t="shared" si="624"/>
        <v>-0.31028819612077296</v>
      </c>
      <c r="L3949">
        <f t="shared" si="621"/>
        <v>-9.0962898304943085E-2</v>
      </c>
      <c r="M3949">
        <f t="shared" si="622"/>
        <v>0</v>
      </c>
      <c r="P3949" s="30">
        <f t="shared" si="623"/>
        <v>0.12293592104423233</v>
      </c>
    </row>
    <row r="3950" spans="1:16" x14ac:dyDescent="0.3">
      <c r="A3950">
        <v>3949</v>
      </c>
      <c r="B3950" s="5" t="s">
        <v>3254</v>
      </c>
      <c r="C3950" s="6">
        <v>2.4329999999999998</v>
      </c>
      <c r="D3950" s="6">
        <v>-1E-4</v>
      </c>
      <c r="E3950" s="10">
        <f t="shared" si="617"/>
        <v>-3.6719880877581254E-2</v>
      </c>
      <c r="F3950">
        <f t="shared" si="618"/>
        <v>0.9639461172741679</v>
      </c>
      <c r="G3950">
        <f t="shared" si="615"/>
        <v>2.4330202750844792</v>
      </c>
      <c r="H3950">
        <f t="shared" si="619"/>
        <v>1.7526495835104385E-2</v>
      </c>
      <c r="I3950" t="str">
        <f t="shared" si="616"/>
        <v>2015</v>
      </c>
      <c r="J3950">
        <f t="shared" si="620"/>
        <v>0.31369423883759884</v>
      </c>
      <c r="K3950">
        <f t="shared" si="624"/>
        <v>-0.31369423883759884</v>
      </c>
      <c r="L3950">
        <f t="shared" si="621"/>
        <v>1.6973599923177485E-2</v>
      </c>
      <c r="M3950">
        <f t="shared" si="622"/>
        <v>0</v>
      </c>
      <c r="P3950" s="30">
        <f t="shared" si="623"/>
        <v>0.12893202824900699</v>
      </c>
    </row>
    <row r="3951" spans="1:16" x14ac:dyDescent="0.3">
      <c r="A3951">
        <v>3950</v>
      </c>
      <c r="B3951" s="5" t="s">
        <v>3252</v>
      </c>
      <c r="C3951" s="6">
        <v>2.4510000000000001</v>
      </c>
      <c r="D3951" s="6">
        <v>3.0000000000000001E-5</v>
      </c>
      <c r="E3951" s="10">
        <f t="shared" si="617"/>
        <v>7.3710407445899502E-3</v>
      </c>
      <c r="F3951">
        <f t="shared" si="618"/>
        <v>1.0073982737361282</v>
      </c>
      <c r="G3951">
        <f t="shared" si="615"/>
        <v>2.4509938725076594</v>
      </c>
      <c r="H3951">
        <f t="shared" si="619"/>
        <v>1.6992748071267973E-2</v>
      </c>
      <c r="I3951" t="str">
        <f t="shared" si="616"/>
        <v>2015</v>
      </c>
      <c r="J3951">
        <f t="shared" si="620"/>
        <v>0.30638786825273862</v>
      </c>
      <c r="K3951">
        <f t="shared" si="624"/>
        <v>-0.30638786825273862</v>
      </c>
      <c r="L3951">
        <f t="shared" si="621"/>
        <v>-2.1003997486565673E-2</v>
      </c>
      <c r="M3951">
        <f t="shared" si="622"/>
        <v>0</v>
      </c>
      <c r="P3951" s="30">
        <f t="shared" si="623"/>
        <v>0.12500556271863186</v>
      </c>
    </row>
    <row r="3952" spans="1:16" x14ac:dyDescent="0.3">
      <c r="A3952">
        <v>3951</v>
      </c>
      <c r="B3952" s="5" t="s">
        <v>3250</v>
      </c>
      <c r="C3952" s="6">
        <v>2.4500000000000002</v>
      </c>
      <c r="D3952" s="6">
        <v>3.0000000000000001E-5</v>
      </c>
      <c r="E3952" s="10">
        <f t="shared" si="617"/>
        <v>-4.0807998933988925E-4</v>
      </c>
      <c r="F3952">
        <f t="shared" si="618"/>
        <v>0.99959200326397391</v>
      </c>
      <c r="G3952">
        <f t="shared" si="615"/>
        <v>2.4499938750076566</v>
      </c>
      <c r="H3952">
        <f t="shared" si="619"/>
        <v>1.694875794482217E-2</v>
      </c>
      <c r="I3952" t="str">
        <f t="shared" si="616"/>
        <v>2015</v>
      </c>
      <c r="J3952">
        <f t="shared" si="620"/>
        <v>0.30547002231469245</v>
      </c>
      <c r="K3952">
        <f t="shared" si="624"/>
        <v>-0.30547002231469245</v>
      </c>
      <c r="L3952">
        <f t="shared" si="621"/>
        <v>-2.0003999986562881E-2</v>
      </c>
      <c r="M3952">
        <f t="shared" si="622"/>
        <v>0</v>
      </c>
      <c r="P3952" s="30">
        <f t="shared" si="623"/>
        <v>0.12468195346559297</v>
      </c>
    </row>
    <row r="3953" spans="1:16" x14ac:dyDescent="0.3">
      <c r="A3953">
        <v>3952</v>
      </c>
      <c r="B3953" s="5" t="s">
        <v>3248</v>
      </c>
      <c r="C3953" s="6">
        <v>2.4700000000000002</v>
      </c>
      <c r="D3953" s="6">
        <v>5.0000000000000002E-5</v>
      </c>
      <c r="E3953" s="10">
        <f t="shared" si="617"/>
        <v>8.1301260832503091E-3</v>
      </c>
      <c r="F3953">
        <f t="shared" si="618"/>
        <v>1.0081632653061225</v>
      </c>
      <c r="G3953">
        <f t="shared" si="615"/>
        <v>2.4699897083547744</v>
      </c>
      <c r="H3953">
        <f t="shared" si="619"/>
        <v>1.6812912971465217E-2</v>
      </c>
      <c r="I3953" t="str">
        <f t="shared" si="616"/>
        <v>2015</v>
      </c>
      <c r="J3953">
        <f t="shared" si="620"/>
        <v>0.30549480496820758</v>
      </c>
      <c r="K3953">
        <f t="shared" si="624"/>
        <v>-0.30549480496820758</v>
      </c>
      <c r="L3953">
        <f t="shared" si="621"/>
        <v>-3.9999833333680623E-2</v>
      </c>
      <c r="M3953">
        <f t="shared" si="622"/>
        <v>0</v>
      </c>
      <c r="P3953" s="30">
        <f t="shared" si="623"/>
        <v>0.12368262261776523</v>
      </c>
    </row>
    <row r="3954" spans="1:16" x14ac:dyDescent="0.3">
      <c r="A3954">
        <v>3953</v>
      </c>
      <c r="B3954" s="5" t="s">
        <v>3246</v>
      </c>
      <c r="C3954" s="6">
        <v>2.4740000000000002</v>
      </c>
      <c r="D3954" s="6">
        <v>0</v>
      </c>
      <c r="E3954" s="10">
        <f t="shared" si="617"/>
        <v>1.6181233304102998E-3</v>
      </c>
      <c r="F3954">
        <f t="shared" si="618"/>
        <v>1.0016194331983805</v>
      </c>
      <c r="G3954">
        <f t="shared" si="615"/>
        <v>2.4740000000000002</v>
      </c>
      <c r="H3954">
        <f t="shared" si="619"/>
        <v>1.6798709588393468E-2</v>
      </c>
      <c r="I3954" t="str">
        <f t="shared" si="616"/>
        <v>2015</v>
      </c>
      <c r="J3954">
        <f t="shared" si="620"/>
        <v>0.30573231033908943</v>
      </c>
      <c r="K3954">
        <f t="shared" si="624"/>
        <v>-0.30573231033908943</v>
      </c>
      <c r="L3954">
        <f t="shared" si="621"/>
        <v>-7.0010016645798867E-2</v>
      </c>
      <c r="M3954">
        <f t="shared" si="622"/>
        <v>0</v>
      </c>
      <c r="P3954" s="30">
        <f t="shared" si="623"/>
        <v>0.12357813675791811</v>
      </c>
    </row>
    <row r="3955" spans="1:16" x14ac:dyDescent="0.3">
      <c r="A3955">
        <v>3954</v>
      </c>
      <c r="B3955" s="5" t="s">
        <v>3244</v>
      </c>
      <c r="C3955" s="6">
        <v>2.4980000000000002</v>
      </c>
      <c r="D3955" s="6">
        <v>5.0000000000000002E-5</v>
      </c>
      <c r="E3955" s="10">
        <f t="shared" si="617"/>
        <v>9.6541377330898251E-3</v>
      </c>
      <c r="F3955">
        <f t="shared" si="618"/>
        <v>1.0097008892481811</v>
      </c>
      <c r="G3955">
        <f t="shared" si="615"/>
        <v>2.4979895916883508</v>
      </c>
      <c r="H3955">
        <f t="shared" si="619"/>
        <v>1.6600585633172876E-2</v>
      </c>
      <c r="I3955" t="str">
        <f t="shared" si="616"/>
        <v>2015</v>
      </c>
      <c r="J3955">
        <f t="shared" si="620"/>
        <v>0.30505612862183773</v>
      </c>
      <c r="K3955">
        <f t="shared" si="624"/>
        <v>-0.30505612862183773</v>
      </c>
      <c r="L3955">
        <f t="shared" si="621"/>
        <v>-0.11199953333430557</v>
      </c>
      <c r="M3955">
        <f t="shared" si="622"/>
        <v>0</v>
      </c>
      <c r="P3955" s="30">
        <f t="shared" si="623"/>
        <v>0.12212065640179678</v>
      </c>
    </row>
    <row r="3956" spans="1:16" x14ac:dyDescent="0.3">
      <c r="A3956">
        <v>3955</v>
      </c>
      <c r="B3956" s="5" t="s">
        <v>3242</v>
      </c>
      <c r="C3956" s="6">
        <v>2.5019999999999998</v>
      </c>
      <c r="D3956" s="6">
        <v>8.0000000000000007E-5</v>
      </c>
      <c r="E3956" s="10">
        <f t="shared" si="617"/>
        <v>1.6000003413332096E-3</v>
      </c>
      <c r="F3956">
        <f t="shared" si="618"/>
        <v>1.0016012810248196</v>
      </c>
      <c r="G3956">
        <f t="shared" si="615"/>
        <v>2.5019833200555999</v>
      </c>
      <c r="H3956">
        <f t="shared" si="619"/>
        <v>1.5584269472732616E-2</v>
      </c>
      <c r="I3956" t="str">
        <f t="shared" si="616"/>
        <v>2015</v>
      </c>
      <c r="J3956">
        <f t="shared" si="620"/>
        <v>0.28683793011362502</v>
      </c>
      <c r="K3956">
        <f t="shared" si="624"/>
        <v>-0.28683793011362502</v>
      </c>
      <c r="L3956">
        <f t="shared" si="621"/>
        <v>-0.21599856000479978</v>
      </c>
      <c r="M3956">
        <f t="shared" si="622"/>
        <v>0</v>
      </c>
      <c r="P3956" s="30">
        <f t="shared" si="623"/>
        <v>0.11464422157188914</v>
      </c>
    </row>
    <row r="3957" spans="1:16" x14ac:dyDescent="0.3">
      <c r="A3957">
        <v>3956</v>
      </c>
      <c r="B3957" s="5" t="s">
        <v>3240</v>
      </c>
      <c r="C3957" s="6">
        <v>2.5350000000000001</v>
      </c>
      <c r="D3957" s="6">
        <v>2.5000000000000001E-5</v>
      </c>
      <c r="E3957" s="10">
        <f t="shared" si="617"/>
        <v>1.3103224998427226E-2</v>
      </c>
      <c r="F3957">
        <f t="shared" si="618"/>
        <v>1.0131894484412471</v>
      </c>
      <c r="G3957">
        <f t="shared" si="615"/>
        <v>2.5349947187555011</v>
      </c>
      <c r="H3957">
        <f t="shared" si="619"/>
        <v>1.5788343066610051E-2</v>
      </c>
      <c r="I3957" t="str">
        <f t="shared" si="616"/>
        <v>2015</v>
      </c>
      <c r="J3957">
        <f t="shared" si="620"/>
        <v>0.2944281527750337</v>
      </c>
      <c r="K3957">
        <f t="shared" si="624"/>
        <v>-0.2944281527750337</v>
      </c>
      <c r="L3957">
        <f t="shared" si="621"/>
        <v>-0.47302564852352713</v>
      </c>
      <c r="M3957">
        <f t="shared" si="622"/>
        <v>1</v>
      </c>
      <c r="P3957" s="30">
        <f t="shared" si="623"/>
        <v>0.11614546988862234</v>
      </c>
    </row>
    <row r="3958" spans="1:16" x14ac:dyDescent="0.3">
      <c r="A3958">
        <v>3957</v>
      </c>
      <c r="B3958" s="5" t="s">
        <v>3238</v>
      </c>
      <c r="C3958" s="6">
        <v>2.4980000000000002</v>
      </c>
      <c r="D3958" s="6">
        <v>5.0000000000000002E-5</v>
      </c>
      <c r="E3958" s="10">
        <f t="shared" si="617"/>
        <v>-1.4703225339760562E-2</v>
      </c>
      <c r="F3958">
        <f t="shared" si="618"/>
        <v>0.98540433925049309</v>
      </c>
      <c r="G3958">
        <f t="shared" si="615"/>
        <v>2.4979895916883508</v>
      </c>
      <c r="H3958">
        <f t="shared" si="619"/>
        <v>1.5900906929358222E-2</v>
      </c>
      <c r="I3958" t="str">
        <f t="shared" si="616"/>
        <v>2015</v>
      </c>
      <c r="J3958">
        <f t="shared" si="620"/>
        <v>0.292198673988531</v>
      </c>
      <c r="K3958">
        <f t="shared" si="624"/>
        <v>-0.292198673988531</v>
      </c>
      <c r="L3958">
        <f t="shared" si="621"/>
        <v>-0.43602052145637682</v>
      </c>
      <c r="M3958">
        <f t="shared" si="622"/>
        <v>1</v>
      </c>
      <c r="P3958" s="30">
        <f t="shared" si="623"/>
        <v>0.11697353542255499</v>
      </c>
    </row>
    <row r="3959" spans="1:16" x14ac:dyDescent="0.3">
      <c r="A3959">
        <v>3958</v>
      </c>
      <c r="B3959" s="5" t="s">
        <v>3236</v>
      </c>
      <c r="C3959" s="6">
        <v>2.5179999999999998</v>
      </c>
      <c r="D3959" s="6">
        <v>0</v>
      </c>
      <c r="E3959" s="10">
        <f t="shared" si="617"/>
        <v>7.974523918769327E-3</v>
      </c>
      <c r="F3959">
        <f t="shared" si="618"/>
        <v>1.0080064051240991</v>
      </c>
      <c r="G3959">
        <f t="shared" si="615"/>
        <v>2.5179999999999998</v>
      </c>
      <c r="H3959">
        <f t="shared" si="619"/>
        <v>1.565724306409691E-2</v>
      </c>
      <c r="I3959" t="str">
        <f t="shared" si="616"/>
        <v>2015</v>
      </c>
      <c r="J3959">
        <f t="shared" si="620"/>
        <v>0.29002587124768259</v>
      </c>
      <c r="K3959">
        <f t="shared" si="624"/>
        <v>-0.29002587124768259</v>
      </c>
      <c r="L3959">
        <f t="shared" si="621"/>
        <v>-0.4850779301729955</v>
      </c>
      <c r="M3959">
        <f t="shared" si="622"/>
        <v>1</v>
      </c>
      <c r="P3959" s="30">
        <f t="shared" si="623"/>
        <v>0.11518104497525124</v>
      </c>
    </row>
    <row r="3960" spans="1:16" x14ac:dyDescent="0.3">
      <c r="A3960">
        <v>3959</v>
      </c>
      <c r="B3960" s="5" t="s">
        <v>3234</v>
      </c>
      <c r="C3960" s="6">
        <v>2.4529999999999998</v>
      </c>
      <c r="D3960" s="6">
        <v>5.0000000000000002E-5</v>
      </c>
      <c r="E3960" s="10">
        <f t="shared" si="617"/>
        <v>-2.6153170345803136E-2</v>
      </c>
      <c r="F3960">
        <f t="shared" si="618"/>
        <v>0.97418586179507549</v>
      </c>
      <c r="G3960">
        <f t="shared" si="615"/>
        <v>2.45298977918796</v>
      </c>
      <c r="H3960">
        <f t="shared" si="619"/>
        <v>1.5185719328034872E-2</v>
      </c>
      <c r="I3960" t="str">
        <f t="shared" si="616"/>
        <v>2015</v>
      </c>
      <c r="J3960">
        <f t="shared" si="620"/>
        <v>0.27402919067033771</v>
      </c>
      <c r="K3960">
        <f t="shared" si="624"/>
        <v>-0.27402919067033771</v>
      </c>
      <c r="L3960">
        <f t="shared" si="621"/>
        <v>-0.42006770936095572</v>
      </c>
      <c r="M3960">
        <f t="shared" si="622"/>
        <v>1</v>
      </c>
      <c r="P3960" s="30">
        <f t="shared" si="623"/>
        <v>0.11171232468854908</v>
      </c>
    </row>
    <row r="3961" spans="1:16" x14ac:dyDescent="0.3">
      <c r="A3961">
        <v>3960</v>
      </c>
      <c r="B3961" s="5" t="s">
        <v>3232</v>
      </c>
      <c r="C3961" s="6">
        <v>2.4300000000000002</v>
      </c>
      <c r="D3961" s="6">
        <v>5.0000000000000002E-5</v>
      </c>
      <c r="E3961" s="10">
        <f t="shared" si="617"/>
        <v>-9.4205079238950367E-3</v>
      </c>
      <c r="F3961">
        <f t="shared" si="618"/>
        <v>0.99062372604973514</v>
      </c>
      <c r="G3961">
        <f t="shared" si="615"/>
        <v>2.4299898750210938</v>
      </c>
      <c r="H3961">
        <f t="shared" si="619"/>
        <v>1.4629083666673572E-2</v>
      </c>
      <c r="I3961" t="str">
        <f t="shared" si="616"/>
        <v>2015</v>
      </c>
      <c r="J3961">
        <f t="shared" si="620"/>
        <v>0.26150940252058263</v>
      </c>
      <c r="K3961">
        <f t="shared" si="624"/>
        <v>-0.26150940252058263</v>
      </c>
      <c r="L3961">
        <f t="shared" si="621"/>
        <v>-0.39706780519408946</v>
      </c>
      <c r="M3961">
        <f t="shared" si="622"/>
        <v>1</v>
      </c>
      <c r="P3961" s="30">
        <f t="shared" si="623"/>
        <v>0.10761748647957332</v>
      </c>
    </row>
    <row r="3962" spans="1:16" x14ac:dyDescent="0.3">
      <c r="A3962">
        <v>3961</v>
      </c>
      <c r="B3962" s="5" t="s">
        <v>3230</v>
      </c>
      <c r="C3962" s="6">
        <v>2.4420000000000002</v>
      </c>
      <c r="D3962" s="6">
        <v>3.0000000000000001E-5</v>
      </c>
      <c r="E3962" s="10">
        <f t="shared" si="617"/>
        <v>4.9261183360557815E-3</v>
      </c>
      <c r="F3962">
        <f t="shared" si="618"/>
        <v>1.0049382716049382</v>
      </c>
      <c r="G3962">
        <f t="shared" si="615"/>
        <v>2.4419938950076316</v>
      </c>
      <c r="H3962">
        <f t="shared" si="619"/>
        <v>1.4678270196706431E-2</v>
      </c>
      <c r="I3962" t="str">
        <f t="shared" si="616"/>
        <v>2015</v>
      </c>
      <c r="J3962">
        <f t="shared" si="620"/>
        <v>0.26368484655146113</v>
      </c>
      <c r="K3962">
        <f t="shared" si="624"/>
        <v>-0.26368484655146113</v>
      </c>
      <c r="L3962">
        <f t="shared" si="621"/>
        <v>-0.40907182518062735</v>
      </c>
      <c r="M3962">
        <f t="shared" si="622"/>
        <v>1</v>
      </c>
      <c r="P3962" s="30">
        <f t="shared" si="623"/>
        <v>0.10797932258984499</v>
      </c>
    </row>
    <row r="3963" spans="1:16" x14ac:dyDescent="0.3">
      <c r="A3963">
        <v>3962</v>
      </c>
      <c r="B3963" s="5" t="s">
        <v>3228</v>
      </c>
      <c r="C3963" s="6">
        <v>2.476</v>
      </c>
      <c r="D3963" s="6">
        <v>2.0000000000000001E-4</v>
      </c>
      <c r="E3963" s="10">
        <f t="shared" si="617"/>
        <v>1.3826979133836572E-2</v>
      </c>
      <c r="F3963">
        <f t="shared" si="618"/>
        <v>1.0139230139230138</v>
      </c>
      <c r="G3963">
        <f t="shared" si="615"/>
        <v>2.4759587336772202</v>
      </c>
      <c r="H3963">
        <f t="shared" si="619"/>
        <v>1.4441434259641856E-2</v>
      </c>
      <c r="I3963" t="str">
        <f t="shared" si="616"/>
        <v>2015</v>
      </c>
      <c r="J3963">
        <f t="shared" si="620"/>
        <v>0.26303857941447889</v>
      </c>
      <c r="K3963">
        <f t="shared" si="624"/>
        <v>-0.26303857941447889</v>
      </c>
      <c r="L3963">
        <f t="shared" si="621"/>
        <v>-0.44303666385021589</v>
      </c>
      <c r="M3963">
        <f t="shared" si="622"/>
        <v>1</v>
      </c>
      <c r="P3963" s="30">
        <f t="shared" si="623"/>
        <v>0.10623706115805162</v>
      </c>
    </row>
    <row r="3964" spans="1:16" x14ac:dyDescent="0.3">
      <c r="A3964">
        <v>3963</v>
      </c>
      <c r="B3964" s="5" t="s">
        <v>3226</v>
      </c>
      <c r="C3964" s="6">
        <v>2.4039999999999999</v>
      </c>
      <c r="D3964" s="6">
        <v>5.0000000000000002E-5</v>
      </c>
      <c r="E3964" s="10">
        <f t="shared" si="617"/>
        <v>-2.9510338149388565E-2</v>
      </c>
      <c r="F3964">
        <f t="shared" si="618"/>
        <v>0.97092084006462032</v>
      </c>
      <c r="G3964">
        <f t="shared" si="615"/>
        <v>2.4039899833542013</v>
      </c>
      <c r="H3964">
        <f t="shared" si="619"/>
        <v>1.4841022198156606E-2</v>
      </c>
      <c r="I3964" t="str">
        <f t="shared" si="616"/>
        <v>2015</v>
      </c>
      <c r="J3964">
        <f t="shared" si="620"/>
        <v>0.26245943472566868</v>
      </c>
      <c r="K3964">
        <f t="shared" si="624"/>
        <v>-0.26245943472566868</v>
      </c>
      <c r="L3964">
        <f t="shared" si="621"/>
        <v>-0.37106791352719704</v>
      </c>
      <c r="M3964">
        <f t="shared" si="622"/>
        <v>1</v>
      </c>
      <c r="P3964" s="30">
        <f t="shared" si="623"/>
        <v>0.10917659247459442</v>
      </c>
    </row>
    <row r="3965" spans="1:16" x14ac:dyDescent="0.3">
      <c r="A3965">
        <v>3964</v>
      </c>
      <c r="B3965" s="5" t="s">
        <v>3224</v>
      </c>
      <c r="C3965" s="6">
        <v>2.3860000000000001</v>
      </c>
      <c r="D3965" s="6">
        <v>5.0000000000000002E-5</v>
      </c>
      <c r="E3965" s="10">
        <f t="shared" si="617"/>
        <v>-7.515692997236657E-3</v>
      </c>
      <c r="F3965">
        <f t="shared" si="618"/>
        <v>0.99251247920133123</v>
      </c>
      <c r="G3965">
        <f t="shared" si="615"/>
        <v>2.3859900583540452</v>
      </c>
      <c r="H3965">
        <f t="shared" si="619"/>
        <v>1.4574433835300051E-2</v>
      </c>
      <c r="I3965" t="str">
        <f t="shared" si="616"/>
        <v>2015</v>
      </c>
      <c r="J3965">
        <f t="shared" si="620"/>
        <v>0.25581502190926819</v>
      </c>
      <c r="K3965">
        <f t="shared" si="624"/>
        <v>-0.25581502190926819</v>
      </c>
      <c r="L3965">
        <f t="shared" si="621"/>
        <v>-0.35306798852704091</v>
      </c>
      <c r="M3965">
        <f t="shared" si="622"/>
        <v>1</v>
      </c>
      <c r="P3965" s="30">
        <f t="shared" si="623"/>
        <v>0.1072154601036938</v>
      </c>
    </row>
    <row r="3966" spans="1:16" x14ac:dyDescent="0.3">
      <c r="A3966">
        <v>3965</v>
      </c>
      <c r="B3966" s="5" t="s">
        <v>3222</v>
      </c>
      <c r="C3966" s="6">
        <v>2.286</v>
      </c>
      <c r="D3966" s="6">
        <v>8.0000000000000007E-5</v>
      </c>
      <c r="E3966" s="10">
        <f t="shared" si="617"/>
        <v>-4.2814758303105528E-2</v>
      </c>
      <c r="F3966">
        <f t="shared" si="618"/>
        <v>0.95808885163453472</v>
      </c>
      <c r="G3966">
        <f t="shared" si="615"/>
        <v>2.2859847600508001</v>
      </c>
      <c r="H3966">
        <f t="shared" si="619"/>
        <v>1.6127864188741497E-2</v>
      </c>
      <c r="I3966" t="str">
        <f t="shared" si="616"/>
        <v>2015</v>
      </c>
      <c r="J3966">
        <f t="shared" si="620"/>
        <v>0.27121637628730516</v>
      </c>
      <c r="K3966">
        <f t="shared" si="624"/>
        <v>-0.27121637628730516</v>
      </c>
      <c r="L3966">
        <f t="shared" si="621"/>
        <v>-0.25306269022379579</v>
      </c>
      <c r="M3966">
        <f t="shared" si="622"/>
        <v>0</v>
      </c>
      <c r="P3966" s="30">
        <f t="shared" si="623"/>
        <v>0.11864312528543632</v>
      </c>
    </row>
    <row r="3967" spans="1:16" x14ac:dyDescent="0.3">
      <c r="A3967">
        <v>3966</v>
      </c>
      <c r="B3967" s="5" t="s">
        <v>3220</v>
      </c>
      <c r="C3967" s="6">
        <v>2.0619999999999998</v>
      </c>
      <c r="D3967" s="6">
        <v>1.7999999999999998E-4</v>
      </c>
      <c r="E3967" s="10">
        <f t="shared" si="617"/>
        <v>-0.10312717977785077</v>
      </c>
      <c r="F3967">
        <f t="shared" si="618"/>
        <v>0.90201224846894135</v>
      </c>
      <c r="G3967">
        <f t="shared" si="615"/>
        <v>2.061969070231974</v>
      </c>
      <c r="H3967">
        <f t="shared" si="619"/>
        <v>2.3256481397434907E-2</v>
      </c>
      <c r="I3967" t="str">
        <f t="shared" si="616"/>
        <v>2015</v>
      </c>
      <c r="J3967">
        <f t="shared" si="620"/>
        <v>0.35277018736277732</v>
      </c>
      <c r="K3967">
        <f t="shared" si="624"/>
        <v>-0.35277018736277732</v>
      </c>
      <c r="L3967">
        <f t="shared" si="621"/>
        <v>-2.9047000404969658E-2</v>
      </c>
      <c r="M3967">
        <f t="shared" si="622"/>
        <v>0</v>
      </c>
      <c r="P3967" s="30">
        <f t="shared" si="623"/>
        <v>0.17108413140410988</v>
      </c>
    </row>
    <row r="3968" spans="1:16" x14ac:dyDescent="0.3">
      <c r="A3968">
        <v>3967</v>
      </c>
      <c r="B3968" s="5" t="s">
        <v>3218</v>
      </c>
      <c r="C3968" s="6">
        <v>2.0920000000000001</v>
      </c>
      <c r="D3968" s="6">
        <v>2.0000000000000001E-4</v>
      </c>
      <c r="E3968" s="10">
        <f t="shared" si="617"/>
        <v>1.4444160607908306E-2</v>
      </c>
      <c r="F3968">
        <f t="shared" si="618"/>
        <v>1.01454898157129</v>
      </c>
      <c r="G3968">
        <f t="shared" si="615"/>
        <v>2.0919651336238876</v>
      </c>
      <c r="H3968">
        <f t="shared" si="619"/>
        <v>2.3667744613694572E-2</v>
      </c>
      <c r="I3968" t="str">
        <f t="shared" si="616"/>
        <v>2015</v>
      </c>
      <c r="J3968">
        <f t="shared" si="620"/>
        <v>0.36423110972541189</v>
      </c>
      <c r="K3968">
        <f t="shared" si="624"/>
        <v>-0.36423110972541189</v>
      </c>
      <c r="L3968">
        <f t="shared" si="621"/>
        <v>-5.9043063796883288E-2</v>
      </c>
      <c r="M3968">
        <f t="shared" si="622"/>
        <v>0</v>
      </c>
      <c r="P3968" s="30">
        <f t="shared" si="623"/>
        <v>0.17410955080998813</v>
      </c>
    </row>
    <row r="3969" spans="1:16" x14ac:dyDescent="0.3">
      <c r="A3969">
        <v>3968</v>
      </c>
      <c r="B3969" s="5" t="s">
        <v>3216</v>
      </c>
      <c r="C3969" s="6">
        <v>2.0329999999999999</v>
      </c>
      <c r="D3969" s="6">
        <v>4.6000000000000001E-4</v>
      </c>
      <c r="E3969" s="10">
        <f t="shared" si="617"/>
        <v>-2.8608011556466972E-2</v>
      </c>
      <c r="F3969">
        <f t="shared" si="618"/>
        <v>0.97179732313575518</v>
      </c>
      <c r="G3969">
        <f t="shared" si="615"/>
        <v>2.0329220698270043</v>
      </c>
      <c r="H3969">
        <f t="shared" si="619"/>
        <v>2.3755940915176108E-2</v>
      </c>
      <c r="I3969" t="str">
        <f t="shared" si="616"/>
        <v>2015</v>
      </c>
      <c r="J3969">
        <f t="shared" si="620"/>
        <v>0.35527012420121246</v>
      </c>
      <c r="K3969">
        <f t="shared" si="624"/>
        <v>-0.35527012420121246</v>
      </c>
      <c r="L3969">
        <f t="shared" si="621"/>
        <v>0.21994838639741499</v>
      </c>
      <c r="M3969">
        <f t="shared" si="622"/>
        <v>0</v>
      </c>
      <c r="P3969" s="30">
        <f t="shared" si="623"/>
        <v>0.17475835865732173</v>
      </c>
    </row>
    <row r="3970" spans="1:16" x14ac:dyDescent="0.3">
      <c r="A3970">
        <v>3969</v>
      </c>
      <c r="B3970" s="5" t="s">
        <v>3214</v>
      </c>
      <c r="C3970" s="6">
        <v>2.2570000000000001</v>
      </c>
      <c r="D3970" s="6">
        <v>6.4000000000000005E-4</v>
      </c>
      <c r="E3970" s="10">
        <f t="shared" si="617"/>
        <v>0.10452396318918912</v>
      </c>
      <c r="F3970">
        <f t="shared" si="618"/>
        <v>1.1101819970486966</v>
      </c>
      <c r="G3970">
        <f t="shared" si="615"/>
        <v>2.2568796298765652</v>
      </c>
      <c r="H3970">
        <f t="shared" si="619"/>
        <v>3.1526595161369957E-2</v>
      </c>
      <c r="I3970" t="str">
        <f t="shared" si="616"/>
        <v>2015</v>
      </c>
      <c r="J3970">
        <f t="shared" si="620"/>
        <v>0.52342105362451996</v>
      </c>
      <c r="K3970">
        <f t="shared" si="624"/>
        <v>-0.52342105362451996</v>
      </c>
      <c r="L3970">
        <f t="shared" si="621"/>
        <v>-4.0091736521459254E-3</v>
      </c>
      <c r="M3970">
        <f t="shared" si="622"/>
        <v>0</v>
      </c>
      <c r="P3970" s="30">
        <f t="shared" si="623"/>
        <v>0.23192245022529059</v>
      </c>
    </row>
    <row r="3971" spans="1:16" x14ac:dyDescent="0.3">
      <c r="A3971">
        <v>3970</v>
      </c>
      <c r="B3971" s="5" t="s">
        <v>3212</v>
      </c>
      <c r="C3971" s="6">
        <v>2.3210000000000002</v>
      </c>
      <c r="D3971" s="6">
        <v>7.9000000000000001E-4</v>
      </c>
      <c r="E3971" s="10">
        <f t="shared" si="617"/>
        <v>2.7961629456901449E-2</v>
      </c>
      <c r="F3971">
        <f t="shared" si="618"/>
        <v>1.0283562250775367</v>
      </c>
      <c r="G3971">
        <f t="shared" ref="G3971:G4034" si="625">C3971*EXP(-1/12*D3971)</f>
        <v>2.3208472058628624</v>
      </c>
      <c r="H3971">
        <f t="shared" si="619"/>
        <v>3.2006902418258459E-2</v>
      </c>
      <c r="I3971" t="str">
        <f t="shared" ref="I3971:I4034" si="626">MID(B3971,7,4)</f>
        <v>2015</v>
      </c>
      <c r="J3971">
        <f t="shared" si="620"/>
        <v>0.54645690225761134</v>
      </c>
      <c r="K3971">
        <f t="shared" si="624"/>
        <v>-0.54645690225761134</v>
      </c>
      <c r="L3971">
        <f t="shared" si="621"/>
        <v>-6.7976749638443135E-2</v>
      </c>
      <c r="M3971">
        <f t="shared" si="622"/>
        <v>0</v>
      </c>
      <c r="P3971" s="30">
        <f t="shared" si="623"/>
        <v>0.23545578566187661</v>
      </c>
    </row>
    <row r="3972" spans="1:16" x14ac:dyDescent="0.3">
      <c r="A3972">
        <v>3971</v>
      </c>
      <c r="B3972" s="5" t="s">
        <v>3210</v>
      </c>
      <c r="C3972" s="6">
        <v>2.2559999999999998</v>
      </c>
      <c r="D3972" s="6">
        <v>6.4000000000000005E-4</v>
      </c>
      <c r="E3972" s="10">
        <f t="shared" ref="E3972:E4035" si="627">LN(C3972/C3971)</f>
        <v>-2.8404793656487716E-2</v>
      </c>
      <c r="F3972">
        <f t="shared" ref="F3972:F4035" si="628">C3972/C3971</f>
        <v>0.97199482981473484</v>
      </c>
      <c r="G3972">
        <f t="shared" si="625"/>
        <v>2.2558796832084762</v>
      </c>
      <c r="H3972">
        <f t="shared" si="619"/>
        <v>3.2286869663983211E-2</v>
      </c>
      <c r="I3972" t="str">
        <f t="shared" si="626"/>
        <v>2015</v>
      </c>
      <c r="J3972">
        <f t="shared" si="620"/>
        <v>0.53580602664912225</v>
      </c>
      <c r="K3972">
        <f t="shared" si="624"/>
        <v>-0.53580602664912225</v>
      </c>
      <c r="L3972">
        <f t="shared" si="621"/>
        <v>-3.009226984056923E-3</v>
      </c>
      <c r="M3972">
        <f t="shared" si="622"/>
        <v>0</v>
      </c>
      <c r="P3972" s="30">
        <f t="shared" si="623"/>
        <v>0.23751533853395052</v>
      </c>
    </row>
    <row r="3973" spans="1:16" x14ac:dyDescent="0.3">
      <c r="A3973">
        <v>3972</v>
      </c>
      <c r="B3973" s="5" t="s">
        <v>3208</v>
      </c>
      <c r="C3973" s="6">
        <v>2.2530000000000001</v>
      </c>
      <c r="D3973" s="6">
        <v>6.9000000000000008E-4</v>
      </c>
      <c r="E3973" s="10">
        <f t="shared" si="627"/>
        <v>-1.3306721857049501E-3</v>
      </c>
      <c r="F3973">
        <f t="shared" si="628"/>
        <v>0.99867021276595758</v>
      </c>
      <c r="G3973">
        <f t="shared" si="625"/>
        <v>2.2528704562244193</v>
      </c>
      <c r="H3973">
        <f t="shared" si="619"/>
        <v>3.2272876047124963E-2</v>
      </c>
      <c r="I3973" t="str">
        <f t="shared" si="626"/>
        <v>2015</v>
      </c>
      <c r="J3973">
        <f t="shared" si="620"/>
        <v>0.53485937243847681</v>
      </c>
      <c r="K3973">
        <f t="shared" si="624"/>
        <v>-0.53485937243847681</v>
      </c>
      <c r="L3973">
        <f t="shared" si="621"/>
        <v>6.8753080766068564E-3</v>
      </c>
      <c r="M3973">
        <f t="shared" si="622"/>
        <v>0</v>
      </c>
      <c r="P3973" s="30">
        <f t="shared" si="623"/>
        <v>0.23741239579964418</v>
      </c>
    </row>
    <row r="3974" spans="1:16" x14ac:dyDescent="0.3">
      <c r="A3974">
        <v>3973</v>
      </c>
      <c r="B3974" s="5" t="s">
        <v>3206</v>
      </c>
      <c r="C3974" s="6">
        <v>2.262</v>
      </c>
      <c r="D3974" s="6">
        <v>6.6E-4</v>
      </c>
      <c r="E3974" s="10">
        <f t="shared" si="627"/>
        <v>3.9867162438213827E-3</v>
      </c>
      <c r="F3974">
        <f t="shared" si="628"/>
        <v>1.003994673768309</v>
      </c>
      <c r="G3974">
        <f t="shared" si="625"/>
        <v>2.261875593421212</v>
      </c>
      <c r="H3974">
        <f t="shared" si="619"/>
        <v>3.2309242708710544E-2</v>
      </c>
      <c r="I3974" t="str">
        <f t="shared" si="626"/>
        <v>2015</v>
      </c>
      <c r="J3974">
        <f t="shared" si="620"/>
        <v>0.53760241856745927</v>
      </c>
      <c r="K3974">
        <f t="shared" si="624"/>
        <v>-0.53760241856745927</v>
      </c>
      <c r="L3974">
        <f t="shared" si="621"/>
        <v>-2.1298291201858888E-3</v>
      </c>
      <c r="M3974">
        <f t="shared" si="622"/>
        <v>0</v>
      </c>
      <c r="P3974" s="30">
        <f t="shared" si="623"/>
        <v>0.23767992374607388</v>
      </c>
    </row>
    <row r="3975" spans="1:16" x14ac:dyDescent="0.3">
      <c r="A3975">
        <v>3974</v>
      </c>
      <c r="B3975" s="5" t="s">
        <v>3204</v>
      </c>
      <c r="C3975" s="6">
        <v>2.3639999999999999</v>
      </c>
      <c r="D3975" s="6">
        <v>4.8000000000000001E-4</v>
      </c>
      <c r="E3975" s="10">
        <f t="shared" si="627"/>
        <v>4.4105721849923091E-2</v>
      </c>
      <c r="F3975">
        <f t="shared" si="628"/>
        <v>1.0450928381962865</v>
      </c>
      <c r="G3975">
        <f t="shared" si="625"/>
        <v>2.3639054418911747</v>
      </c>
      <c r="H3975">
        <f t="shared" si="619"/>
        <v>3.3427740352723945E-2</v>
      </c>
      <c r="I3975" t="str">
        <f t="shared" si="626"/>
        <v>2015</v>
      </c>
      <c r="J3975">
        <f t="shared" si="620"/>
        <v>0.58130337076354854</v>
      </c>
      <c r="K3975">
        <f t="shared" si="624"/>
        <v>-0.58130337076354854</v>
      </c>
      <c r="L3975">
        <f t="shared" si="621"/>
        <v>-0.10415967759014855</v>
      </c>
      <c r="M3975">
        <f t="shared" si="622"/>
        <v>0</v>
      </c>
      <c r="P3975" s="30">
        <f t="shared" si="623"/>
        <v>0.24590804710804906</v>
      </c>
    </row>
    <row r="3976" spans="1:16" x14ac:dyDescent="0.3">
      <c r="A3976">
        <v>3975</v>
      </c>
      <c r="B3976" s="5" t="s">
        <v>3202</v>
      </c>
      <c r="C3976" s="6">
        <v>2.371</v>
      </c>
      <c r="D3976" s="6">
        <v>8.4000000000000003E-4</v>
      </c>
      <c r="E3976" s="10">
        <f t="shared" si="627"/>
        <v>2.9567075394166626E-3</v>
      </c>
      <c r="F3976">
        <f t="shared" si="628"/>
        <v>1.0029610829103215</v>
      </c>
      <c r="G3976">
        <f t="shared" si="625"/>
        <v>2.3708340358088145</v>
      </c>
      <c r="H3976">
        <f t="shared" si="619"/>
        <v>3.3414894729856016E-2</v>
      </c>
      <c r="I3976" t="str">
        <f t="shared" si="626"/>
        <v>2015</v>
      </c>
      <c r="J3976">
        <f t="shared" si="620"/>
        <v>0.58278312958016099</v>
      </c>
      <c r="K3976">
        <f t="shared" si="624"/>
        <v>-0.58278312958016099</v>
      </c>
      <c r="L3976">
        <f t="shared" si="621"/>
        <v>-0.22601992775338031</v>
      </c>
      <c r="M3976">
        <f t="shared" si="622"/>
        <v>0</v>
      </c>
      <c r="P3976" s="30">
        <f t="shared" si="623"/>
        <v>0.24581354948421913</v>
      </c>
    </row>
    <row r="3977" spans="1:16" x14ac:dyDescent="0.3">
      <c r="A3977">
        <v>3976</v>
      </c>
      <c r="B3977" s="5" t="s">
        <v>3200</v>
      </c>
      <c r="C3977" s="6">
        <v>2.2999999999999998</v>
      </c>
      <c r="D3977" s="6">
        <v>8.8999999999999995E-4</v>
      </c>
      <c r="E3977" s="10">
        <f t="shared" si="627"/>
        <v>-3.0402684148164501E-2</v>
      </c>
      <c r="F3977">
        <f t="shared" si="628"/>
        <v>0.97005482918599739</v>
      </c>
      <c r="G3977">
        <f t="shared" si="625"/>
        <v>2.2998294229923086</v>
      </c>
      <c r="H3977">
        <f t="shared" si="619"/>
        <v>3.3793320695762241E-2</v>
      </c>
      <c r="I3977" t="str">
        <f t="shared" si="626"/>
        <v>2015</v>
      </c>
      <c r="J3977">
        <f t="shared" si="620"/>
        <v>0.57173162587176396</v>
      </c>
      <c r="K3977">
        <f t="shared" si="624"/>
        <v>-0.57173162587176396</v>
      </c>
      <c r="L3977">
        <f t="shared" si="621"/>
        <v>-0.15501531493687448</v>
      </c>
      <c r="M3977">
        <f t="shared" si="622"/>
        <v>0</v>
      </c>
      <c r="P3977" s="30">
        <f t="shared" si="623"/>
        <v>0.24859740472747052</v>
      </c>
    </row>
    <row r="3978" spans="1:16" x14ac:dyDescent="0.3">
      <c r="A3978">
        <v>3977</v>
      </c>
      <c r="B3978" s="5" t="s">
        <v>3198</v>
      </c>
      <c r="C3978" s="6">
        <v>2.3199999999999998</v>
      </c>
      <c r="D3978" s="6">
        <v>1.32E-3</v>
      </c>
      <c r="E3978" s="10">
        <f t="shared" si="627"/>
        <v>8.6580627431145311E-3</v>
      </c>
      <c r="F3978">
        <f t="shared" si="628"/>
        <v>1.008695652173913</v>
      </c>
      <c r="G3978">
        <f t="shared" si="625"/>
        <v>2.3197448140354853</v>
      </c>
      <c r="H3978">
        <f t="shared" si="619"/>
        <v>3.3789828520901226E-2</v>
      </c>
      <c r="I3978" t="str">
        <f t="shared" si="626"/>
        <v>2015</v>
      </c>
      <c r="J3978">
        <f t="shared" si="620"/>
        <v>0.57662294648454815</v>
      </c>
      <c r="K3978">
        <f t="shared" si="624"/>
        <v>-0.57662294648454815</v>
      </c>
      <c r="L3978">
        <f t="shared" si="621"/>
        <v>-0.17493070598005112</v>
      </c>
      <c r="M3978">
        <f t="shared" si="622"/>
        <v>0</v>
      </c>
      <c r="P3978" s="30">
        <f t="shared" si="623"/>
        <v>0.24857171486955096</v>
      </c>
    </row>
    <row r="3979" spans="1:16" x14ac:dyDescent="0.3">
      <c r="A3979">
        <v>3978</v>
      </c>
      <c r="B3979" s="5" t="s">
        <v>3196</v>
      </c>
      <c r="C3979" s="6">
        <v>2.2629999999999999</v>
      </c>
      <c r="D3979" s="6">
        <v>1.3730000000000001E-3</v>
      </c>
      <c r="E3979" s="10">
        <f t="shared" si="627"/>
        <v>-2.4875819026818187E-2</v>
      </c>
      <c r="F3979">
        <f t="shared" si="628"/>
        <v>0.9754310344827587</v>
      </c>
      <c r="G3979">
        <f t="shared" si="625"/>
        <v>2.2627410898954312</v>
      </c>
      <c r="H3979">
        <f t="shared" si="619"/>
        <v>3.3802830982452771E-2</v>
      </c>
      <c r="I3979" t="str">
        <f t="shared" si="626"/>
        <v>2015</v>
      </c>
      <c r="J3979">
        <f t="shared" si="620"/>
        <v>0.56266986735822633</v>
      </c>
      <c r="K3979">
        <f t="shared" si="624"/>
        <v>-0.56266986735822633</v>
      </c>
      <c r="L3979">
        <f t="shared" si="621"/>
        <v>-0.11792698183999706</v>
      </c>
      <c r="M3979">
        <f t="shared" si="622"/>
        <v>0</v>
      </c>
      <c r="P3979" s="30">
        <f t="shared" si="623"/>
        <v>0.24866736626249589</v>
      </c>
    </row>
    <row r="3980" spans="1:16" x14ac:dyDescent="0.3">
      <c r="A3980">
        <v>3979</v>
      </c>
      <c r="B3980" s="5" t="s">
        <v>3194</v>
      </c>
      <c r="C3980" s="6">
        <v>2.2599999999999998</v>
      </c>
      <c r="D3980" s="6">
        <v>1.3500000000000001E-3</v>
      </c>
      <c r="E3980" s="10">
        <f t="shared" si="627"/>
        <v>-1.3265533672058864E-3</v>
      </c>
      <c r="F3980">
        <f t="shared" si="628"/>
        <v>0.99867432611577545</v>
      </c>
      <c r="G3980">
        <f t="shared" si="625"/>
        <v>2.2597457643010261</v>
      </c>
      <c r="H3980">
        <f t="shared" si="619"/>
        <v>3.3221055754183312E-2</v>
      </c>
      <c r="I3980" t="str">
        <f t="shared" si="626"/>
        <v>2015</v>
      </c>
      <c r="J3980">
        <f t="shared" si="620"/>
        <v>0.55225382401579937</v>
      </c>
      <c r="K3980">
        <f t="shared" si="624"/>
        <v>-0.55225382401579937</v>
      </c>
      <c r="L3980">
        <f t="shared" si="621"/>
        <v>-0.11493165624559198</v>
      </c>
      <c r="M3980">
        <f t="shared" si="622"/>
        <v>0</v>
      </c>
      <c r="P3980" s="30">
        <f t="shared" si="623"/>
        <v>0.24438759117958558</v>
      </c>
    </row>
    <row r="3981" spans="1:16" x14ac:dyDescent="0.3">
      <c r="A3981">
        <v>3980</v>
      </c>
      <c r="B3981" s="5" t="s">
        <v>3192</v>
      </c>
      <c r="C3981" s="6">
        <v>2.3610000000000002</v>
      </c>
      <c r="D3981" s="6">
        <v>1.25E-3</v>
      </c>
      <c r="E3981" s="10">
        <f t="shared" si="627"/>
        <v>4.3720444819181518E-2</v>
      </c>
      <c r="F3981">
        <f t="shared" si="628"/>
        <v>1.0446902654867258</v>
      </c>
      <c r="G3981">
        <f t="shared" si="625"/>
        <v>2.3607540753088001</v>
      </c>
      <c r="H3981">
        <f t="shared" si="619"/>
        <v>3.4239200650788164E-2</v>
      </c>
      <c r="I3981" t="str">
        <f t="shared" si="626"/>
        <v>2015</v>
      </c>
      <c r="J3981">
        <f t="shared" si="620"/>
        <v>0.59462078487699754</v>
      </c>
      <c r="K3981">
        <f t="shared" si="624"/>
        <v>-0.59462078487699754</v>
      </c>
      <c r="L3981">
        <f t="shared" si="621"/>
        <v>-0.21593996725336595</v>
      </c>
      <c r="M3981">
        <f t="shared" si="622"/>
        <v>0</v>
      </c>
      <c r="P3981" s="30">
        <f t="shared" si="623"/>
        <v>0.25187747893613938</v>
      </c>
    </row>
    <row r="3982" spans="1:16" x14ac:dyDescent="0.3">
      <c r="A3982">
        <v>3981</v>
      </c>
      <c r="B3982" s="5" t="s">
        <v>3190</v>
      </c>
      <c r="C3982" s="6">
        <v>2.3849999999999998</v>
      </c>
      <c r="D3982" s="6">
        <v>1.09E-3</v>
      </c>
      <c r="E3982" s="10">
        <f t="shared" si="627"/>
        <v>1.011386623692854E-2</v>
      </c>
      <c r="F3982">
        <f t="shared" si="628"/>
        <v>1.0101651842439643</v>
      </c>
      <c r="G3982">
        <f t="shared" si="625"/>
        <v>2.3847833723386551</v>
      </c>
      <c r="H3982">
        <f t="shared" si="619"/>
        <v>3.4301924488660596E-2</v>
      </c>
      <c r="I3982" t="str">
        <f t="shared" si="626"/>
        <v>2015</v>
      </c>
      <c r="J3982">
        <f t="shared" si="620"/>
        <v>0.60177361526580642</v>
      </c>
      <c r="K3982">
        <f t="shared" si="624"/>
        <v>-0.60177361526580642</v>
      </c>
      <c r="L3982">
        <f t="shared" si="621"/>
        <v>-0.23996926428322096</v>
      </c>
      <c r="M3982">
        <f t="shared" si="622"/>
        <v>0</v>
      </c>
      <c r="P3982" s="30">
        <f t="shared" si="623"/>
        <v>0.25233890098607686</v>
      </c>
    </row>
    <row r="3983" spans="1:16" x14ac:dyDescent="0.3">
      <c r="A3983">
        <v>3982</v>
      </c>
      <c r="B3983" s="5" t="s">
        <v>3188</v>
      </c>
      <c r="C3983" s="6">
        <v>2.371</v>
      </c>
      <c r="D3983" s="6">
        <v>1.47E-3</v>
      </c>
      <c r="E3983" s="10">
        <f t="shared" si="627"/>
        <v>-5.8873172570360352E-3</v>
      </c>
      <c r="F3983">
        <f t="shared" si="628"/>
        <v>0.99412997903563949</v>
      </c>
      <c r="G3983">
        <f t="shared" si="625"/>
        <v>2.3707095702891832</v>
      </c>
      <c r="H3983">
        <f t="shared" si="619"/>
        <v>3.4270185614689037E-2</v>
      </c>
      <c r="I3983" t="str">
        <f t="shared" si="626"/>
        <v>2015</v>
      </c>
      <c r="J3983">
        <f t="shared" si="620"/>
        <v>0.59766872462970178</v>
      </c>
      <c r="K3983">
        <f t="shared" si="624"/>
        <v>-0.59766872462970178</v>
      </c>
      <c r="L3983">
        <f t="shared" si="621"/>
        <v>-0.22589546223374901</v>
      </c>
      <c r="M3983">
        <f t="shared" si="622"/>
        <v>0</v>
      </c>
      <c r="P3983" s="30">
        <f t="shared" si="623"/>
        <v>0.25210541692662808</v>
      </c>
    </row>
    <row r="3984" spans="1:16" x14ac:dyDescent="0.3">
      <c r="A3984">
        <v>3983</v>
      </c>
      <c r="B3984" s="5" t="s">
        <v>3186</v>
      </c>
      <c r="C3984" s="6">
        <v>2.347</v>
      </c>
      <c r="D3984" s="6">
        <v>1.3500000000000001E-3</v>
      </c>
      <c r="E3984" s="10">
        <f t="shared" si="627"/>
        <v>-1.0173890214382015E-2</v>
      </c>
      <c r="F3984">
        <f t="shared" si="628"/>
        <v>0.98987768873892867</v>
      </c>
      <c r="G3984">
        <f t="shared" si="625"/>
        <v>2.3467359773515524</v>
      </c>
      <c r="H3984">
        <f t="shared" si="619"/>
        <v>3.4302417643226599E-2</v>
      </c>
      <c r="I3984" t="str">
        <f t="shared" si="626"/>
        <v>2015</v>
      </c>
      <c r="J3984">
        <f t="shared" si="620"/>
        <v>0.59218129102485095</v>
      </c>
      <c r="K3984">
        <f t="shared" si="624"/>
        <v>-0.59218129102485095</v>
      </c>
      <c r="L3984">
        <f t="shared" si="621"/>
        <v>-0.20192186929611822</v>
      </c>
      <c r="M3984">
        <f t="shared" si="622"/>
        <v>0</v>
      </c>
      <c r="P3984" s="30">
        <f t="shared" si="623"/>
        <v>0.25234252883154196</v>
      </c>
    </row>
    <row r="3985" spans="1:16" x14ac:dyDescent="0.3">
      <c r="A3985">
        <v>3984</v>
      </c>
      <c r="B3985" s="5" t="s">
        <v>3184</v>
      </c>
      <c r="C3985" s="6">
        <v>2.2759999999999998</v>
      </c>
      <c r="D3985" s="6">
        <v>9.8999999999999999E-4</v>
      </c>
      <c r="E3985" s="10">
        <f t="shared" si="627"/>
        <v>-3.0718400604802024E-2</v>
      </c>
      <c r="F3985">
        <f t="shared" si="628"/>
        <v>0.96974861525351508</v>
      </c>
      <c r="G3985">
        <f t="shared" si="625"/>
        <v>2.2758122377452992</v>
      </c>
      <c r="H3985">
        <f t="shared" si="619"/>
        <v>3.4629700443504129E-2</v>
      </c>
      <c r="I3985" t="str">
        <f t="shared" si="626"/>
        <v>2015</v>
      </c>
      <c r="J3985">
        <f t="shared" si="620"/>
        <v>0.57976351839951679</v>
      </c>
      <c r="K3985">
        <f t="shared" si="624"/>
        <v>-0.57976351839951679</v>
      </c>
      <c r="L3985">
        <f t="shared" si="621"/>
        <v>-0.13099812968986502</v>
      </c>
      <c r="M3985">
        <f t="shared" si="622"/>
        <v>0</v>
      </c>
      <c r="P3985" s="30">
        <f t="shared" si="623"/>
        <v>0.25475015415766555</v>
      </c>
    </row>
    <row r="3986" spans="1:16" x14ac:dyDescent="0.3">
      <c r="A3986">
        <v>3985</v>
      </c>
      <c r="B3986" s="5" t="s">
        <v>3182</v>
      </c>
      <c r="C3986" s="6">
        <v>2.145</v>
      </c>
      <c r="D3986" s="6">
        <v>1.0399999999999999E-3</v>
      </c>
      <c r="E3986" s="10">
        <f t="shared" si="627"/>
        <v>-5.927996388410408E-2</v>
      </c>
      <c r="F3986">
        <f t="shared" si="628"/>
        <v>0.94244288224956074</v>
      </c>
      <c r="G3986">
        <f t="shared" si="625"/>
        <v>2.1448141080554342</v>
      </c>
      <c r="H3986">
        <f t="shared" si="619"/>
        <v>3.6097346048822691E-2</v>
      </c>
      <c r="I3986" t="str">
        <f t="shared" si="626"/>
        <v>2015</v>
      </c>
      <c r="J3986">
        <f t="shared" si="620"/>
        <v>0.56954841973532311</v>
      </c>
      <c r="K3986">
        <f t="shared" si="624"/>
        <v>-0.56954841973532311</v>
      </c>
      <c r="L3986">
        <f t="shared" si="621"/>
        <v>1.981065779913127E-2</v>
      </c>
      <c r="M3986">
        <f t="shared" si="622"/>
        <v>0</v>
      </c>
      <c r="P3986" s="30">
        <f t="shared" si="623"/>
        <v>0.2655467518589274</v>
      </c>
    </row>
    <row r="3987" spans="1:16" x14ac:dyDescent="0.3">
      <c r="A3987">
        <v>3986</v>
      </c>
      <c r="B3987" s="5" t="s">
        <v>3180</v>
      </c>
      <c r="C3987" s="6">
        <v>2.21</v>
      </c>
      <c r="D3987" s="6">
        <v>1.17E-3</v>
      </c>
      <c r="E3987" s="10">
        <f t="shared" si="627"/>
        <v>2.9852963149681128E-2</v>
      </c>
      <c r="F3987">
        <f t="shared" si="628"/>
        <v>1.0303030303030303</v>
      </c>
      <c r="G3987">
        <f t="shared" si="625"/>
        <v>2.2097845355040646</v>
      </c>
      <c r="H3987">
        <f t="shared" si="619"/>
        <v>3.6516220099189214E-2</v>
      </c>
      <c r="I3987" t="str">
        <f t="shared" si="626"/>
        <v>2015</v>
      </c>
      <c r="J3987">
        <f t="shared" si="620"/>
        <v>0.59361035300533915</v>
      </c>
      <c r="K3987">
        <f t="shared" si="624"/>
        <v>-0.59361035300533915</v>
      </c>
      <c r="L3987">
        <f t="shared" si="621"/>
        <v>-0.14321339350850781</v>
      </c>
      <c r="M3987">
        <f t="shared" si="622"/>
        <v>0</v>
      </c>
      <c r="P3987" s="30">
        <f t="shared" si="623"/>
        <v>0.26862815965445846</v>
      </c>
    </row>
    <row r="3988" spans="1:16" x14ac:dyDescent="0.3">
      <c r="A3988">
        <v>3987</v>
      </c>
      <c r="B3988" s="5" t="s">
        <v>3178</v>
      </c>
      <c r="C3988" s="6">
        <v>2.2000000000000002</v>
      </c>
      <c r="D3988" s="6">
        <v>1.65E-3</v>
      </c>
      <c r="E3988" s="10">
        <f t="shared" si="627"/>
        <v>-4.5351551653911512E-3</v>
      </c>
      <c r="F3988">
        <f t="shared" si="628"/>
        <v>0.99547511312217207</v>
      </c>
      <c r="G3988">
        <f t="shared" si="625"/>
        <v>2.199697520795922</v>
      </c>
      <c r="H3988">
        <f t="shared" si="619"/>
        <v>3.6466109331575729E-2</v>
      </c>
      <c r="I3988" t="str">
        <f t="shared" si="626"/>
        <v>2015</v>
      </c>
      <c r="J3988">
        <f t="shared" si="620"/>
        <v>0.59008981092155788</v>
      </c>
      <c r="K3988">
        <f t="shared" si="624"/>
        <v>-0.59008981092155788</v>
      </c>
      <c r="L3988">
        <f t="shared" si="621"/>
        <v>-0.13312637880036515</v>
      </c>
      <c r="M3988">
        <f t="shared" si="622"/>
        <v>0</v>
      </c>
      <c r="P3988" s="30">
        <f t="shared" si="623"/>
        <v>0.26825952447682183</v>
      </c>
    </row>
    <row r="3989" spans="1:16" x14ac:dyDescent="0.3">
      <c r="A3989">
        <v>3988</v>
      </c>
      <c r="B3989" s="5" t="s">
        <v>3176</v>
      </c>
      <c r="C3989" s="6">
        <v>2.206</v>
      </c>
      <c r="D3989" s="6">
        <v>1.8799999999999999E-3</v>
      </c>
      <c r="E3989" s="10">
        <f t="shared" si="627"/>
        <v>2.7235604670405207E-3</v>
      </c>
      <c r="F3989">
        <f t="shared" si="628"/>
        <v>1.0027272727272727</v>
      </c>
      <c r="G3989">
        <f t="shared" si="625"/>
        <v>2.2056544204044419</v>
      </c>
      <c r="H3989">
        <f t="shared" si="619"/>
        <v>3.6418057617834711E-2</v>
      </c>
      <c r="I3989" t="str">
        <f t="shared" si="626"/>
        <v>2015</v>
      </c>
      <c r="J3989">
        <f t="shared" si="620"/>
        <v>0.59090813373980799</v>
      </c>
      <c r="K3989">
        <f t="shared" si="624"/>
        <v>-0.59090813373980799</v>
      </c>
      <c r="L3989">
        <f t="shared" si="621"/>
        <v>-0.14409942071309789</v>
      </c>
      <c r="M3989">
        <f t="shared" si="622"/>
        <v>0</v>
      </c>
      <c r="P3989" s="30">
        <f t="shared" si="623"/>
        <v>0.2679060365365194</v>
      </c>
    </row>
    <row r="3990" spans="1:16" x14ac:dyDescent="0.3">
      <c r="A3990">
        <v>3989</v>
      </c>
      <c r="B3990" s="5" t="s">
        <v>3175</v>
      </c>
      <c r="C3990" s="6">
        <v>2.2429999999999999</v>
      </c>
      <c r="D3990" s="6">
        <v>1.933E-3</v>
      </c>
      <c r="E3990" s="10">
        <f t="shared" si="627"/>
        <v>1.6633334706760448E-2</v>
      </c>
      <c r="F3990">
        <f t="shared" si="628"/>
        <v>1.0167724388032637</v>
      </c>
      <c r="G3990">
        <f t="shared" si="625"/>
        <v>2.2426387191822736</v>
      </c>
      <c r="H3990">
        <f t="shared" si="619"/>
        <v>3.6374944364146011E-2</v>
      </c>
      <c r="I3990" t="str">
        <f t="shared" si="626"/>
        <v>2015</v>
      </c>
      <c r="J3990">
        <f t="shared" si="620"/>
        <v>0.60010517843684519</v>
      </c>
      <c r="K3990">
        <f t="shared" si="624"/>
        <v>-0.60010517843684519</v>
      </c>
      <c r="L3990">
        <f t="shared" si="621"/>
        <v>-0.22804839419723555</v>
      </c>
      <c r="M3990">
        <f t="shared" si="622"/>
        <v>0</v>
      </c>
      <c r="P3990" s="30">
        <f t="shared" si="623"/>
        <v>0.26758887791594882</v>
      </c>
    </row>
    <row r="3991" spans="1:16" x14ac:dyDescent="0.3">
      <c r="A3991">
        <v>3990</v>
      </c>
      <c r="B3991" s="5" t="s">
        <v>3173</v>
      </c>
      <c r="C3991" s="6">
        <v>2.2120000000000002</v>
      </c>
      <c r="D3991" s="6">
        <v>1.7299999999999998E-3</v>
      </c>
      <c r="E3991" s="10">
        <f t="shared" si="627"/>
        <v>-1.3917171877982719E-2</v>
      </c>
      <c r="F3991">
        <f t="shared" si="628"/>
        <v>0.98617922425323246</v>
      </c>
      <c r="G3991">
        <f t="shared" si="625"/>
        <v>2.2116811263193634</v>
      </c>
      <c r="H3991">
        <f t="shared" si="619"/>
        <v>3.6411630911264002E-2</v>
      </c>
      <c r="I3991" t="str">
        <f t="shared" si="626"/>
        <v>2015</v>
      </c>
      <c r="J3991">
        <f t="shared" si="620"/>
        <v>0.59241816195531827</v>
      </c>
      <c r="K3991">
        <f t="shared" si="624"/>
        <v>-0.59241816195531827</v>
      </c>
      <c r="L3991">
        <f t="shared" si="621"/>
        <v>-0.22205587436281515</v>
      </c>
      <c r="M3991">
        <f t="shared" si="622"/>
        <v>0</v>
      </c>
      <c r="P3991" s="30">
        <f t="shared" si="623"/>
        <v>0.26785875907039502</v>
      </c>
    </row>
    <row r="3992" spans="1:16" x14ac:dyDescent="0.3">
      <c r="A3992">
        <v>3991</v>
      </c>
      <c r="B3992" s="5" t="s">
        <v>3171</v>
      </c>
      <c r="C3992" s="6">
        <v>2.2349999999999999</v>
      </c>
      <c r="D3992" s="6">
        <v>1.81E-3</v>
      </c>
      <c r="E3992" s="10">
        <f t="shared" si="627"/>
        <v>1.0344144405443749E-2</v>
      </c>
      <c r="F3992">
        <f t="shared" si="628"/>
        <v>1.0103978300180831</v>
      </c>
      <c r="G3992">
        <f t="shared" si="625"/>
        <v>2.234662912922623</v>
      </c>
      <c r="H3992">
        <f t="shared" si="619"/>
        <v>3.6466378536392549E-2</v>
      </c>
      <c r="I3992" t="str">
        <f t="shared" si="626"/>
        <v>2015</v>
      </c>
      <c r="J3992">
        <f t="shared" si="620"/>
        <v>0.59947403586850811</v>
      </c>
      <c r="K3992">
        <f t="shared" si="624"/>
        <v>-0.59947403586850811</v>
      </c>
      <c r="L3992">
        <f t="shared" si="621"/>
        <v>-0.34100064614051617</v>
      </c>
      <c r="M3992">
        <f t="shared" si="622"/>
        <v>0</v>
      </c>
      <c r="P3992" s="30">
        <f t="shared" si="623"/>
        <v>0.26826150485689176</v>
      </c>
    </row>
    <row r="3993" spans="1:16" x14ac:dyDescent="0.3">
      <c r="A3993">
        <v>3992</v>
      </c>
      <c r="B3993" s="5" t="s">
        <v>3169</v>
      </c>
      <c r="C3993" s="6">
        <v>2.2309999999999999</v>
      </c>
      <c r="D3993" s="6">
        <v>2.16E-3</v>
      </c>
      <c r="E3993" s="10">
        <f t="shared" si="627"/>
        <v>-1.7913126151366989E-3</v>
      </c>
      <c r="F3993">
        <f t="shared" si="628"/>
        <v>0.99821029082774049</v>
      </c>
      <c r="G3993">
        <f t="shared" si="625"/>
        <v>2.2305984561400316</v>
      </c>
      <c r="H3993">
        <f t="shared" si="619"/>
        <v>3.632979747367325E-2</v>
      </c>
      <c r="I3993" t="str">
        <f t="shared" si="626"/>
        <v>2015</v>
      </c>
      <c r="J3993">
        <f t="shared" si="620"/>
        <v>0.59614251409975827</v>
      </c>
      <c r="K3993">
        <f t="shared" si="624"/>
        <v>-0.59614251409975827</v>
      </c>
      <c r="L3993">
        <f t="shared" si="621"/>
        <v>-0.40900077004956903</v>
      </c>
      <c r="M3993">
        <f t="shared" si="622"/>
        <v>0</v>
      </c>
      <c r="P3993" s="30">
        <f t="shared" si="623"/>
        <v>0.26725675903647889</v>
      </c>
    </row>
    <row r="3994" spans="1:16" x14ac:dyDescent="0.3">
      <c r="A3994">
        <v>3993</v>
      </c>
      <c r="B3994" s="5" t="s">
        <v>3167</v>
      </c>
      <c r="C3994" s="6">
        <v>2.165</v>
      </c>
      <c r="D3994" s="6">
        <v>2.0799999999999998E-3</v>
      </c>
      <c r="E3994" s="10">
        <f t="shared" si="627"/>
        <v>-3.0029553995942242E-2</v>
      </c>
      <c r="F3994">
        <f t="shared" si="628"/>
        <v>0.97041685342895567</v>
      </c>
      <c r="G3994">
        <f t="shared" si="625"/>
        <v>2.1646247658545654</v>
      </c>
      <c r="H3994">
        <f t="shared" si="619"/>
        <v>3.6342750447345598E-2</v>
      </c>
      <c r="I3994" t="str">
        <f t="shared" si="626"/>
        <v>2015</v>
      </c>
      <c r="J3994">
        <f t="shared" si="620"/>
        <v>0.57871686078839779</v>
      </c>
      <c r="K3994">
        <f t="shared" si="624"/>
        <v>-0.57871686078839779</v>
      </c>
      <c r="L3994">
        <f t="shared" si="621"/>
        <v>-0.37502747054858832</v>
      </c>
      <c r="M3994">
        <f t="shared" si="622"/>
        <v>0</v>
      </c>
      <c r="P3994" s="30">
        <f t="shared" si="623"/>
        <v>0.26735204637646653</v>
      </c>
    </row>
    <row r="3995" spans="1:16" x14ac:dyDescent="0.3">
      <c r="A3995">
        <v>3994</v>
      </c>
      <c r="B3995" s="5" t="s">
        <v>3165</v>
      </c>
      <c r="C3995" s="6">
        <v>2.181</v>
      </c>
      <c r="D3995" s="6">
        <v>2.1099999999999999E-3</v>
      </c>
      <c r="E3995" s="10">
        <f t="shared" si="627"/>
        <v>7.3631257650387328E-3</v>
      </c>
      <c r="F3995">
        <f t="shared" si="628"/>
        <v>1.0073903002309468</v>
      </c>
      <c r="G3995">
        <f t="shared" si="625"/>
        <v>2.1806165412134062</v>
      </c>
      <c r="H3995">
        <f t="shared" si="619"/>
        <v>3.6387421170466082E-2</v>
      </c>
      <c r="I3995" t="str">
        <f t="shared" si="626"/>
        <v>2015</v>
      </c>
      <c r="J3995">
        <f t="shared" si="620"/>
        <v>0.58370888013858635</v>
      </c>
      <c r="K3995">
        <f t="shared" si="624"/>
        <v>-0.58370888013858635</v>
      </c>
      <c r="L3995">
        <f t="shared" si="621"/>
        <v>-0.42594703509092269</v>
      </c>
      <c r="M3995">
        <f t="shared" si="622"/>
        <v>0</v>
      </c>
      <c r="P3995" s="30">
        <f t="shared" si="623"/>
        <v>0.26768066237532112</v>
      </c>
    </row>
    <row r="3996" spans="1:16" x14ac:dyDescent="0.3">
      <c r="A3996">
        <v>3995</v>
      </c>
      <c r="B3996" s="5" t="s">
        <v>3163</v>
      </c>
      <c r="C3996" s="6">
        <v>2.1859999999999999</v>
      </c>
      <c r="D3996" s="6">
        <v>2.2100000000000002E-3</v>
      </c>
      <c r="E3996" s="10">
        <f t="shared" si="627"/>
        <v>2.2899025348548196E-3</v>
      </c>
      <c r="F3996">
        <f t="shared" si="628"/>
        <v>1.0022925263640532</v>
      </c>
      <c r="G3996">
        <f t="shared" si="625"/>
        <v>2.1855974487360665</v>
      </c>
      <c r="H3996">
        <f t="shared" si="619"/>
        <v>3.5608864289221651E-2</v>
      </c>
      <c r="I3996" t="str">
        <f t="shared" si="626"/>
        <v>2015</v>
      </c>
      <c r="J3996">
        <f t="shared" si="620"/>
        <v>0.57252442364107681</v>
      </c>
      <c r="K3996">
        <f t="shared" si="624"/>
        <v>-0.57252442364107681</v>
      </c>
      <c r="L3996">
        <f t="shared" si="621"/>
        <v>-0.43092794261358303</v>
      </c>
      <c r="M3996">
        <f t="shared" si="622"/>
        <v>0</v>
      </c>
      <c r="P3996" s="30">
        <f t="shared" si="623"/>
        <v>0.26195328145728225</v>
      </c>
    </row>
    <row r="3997" spans="1:16" x14ac:dyDescent="0.3">
      <c r="A3997">
        <v>3996</v>
      </c>
      <c r="B3997" s="5" t="s">
        <v>3161</v>
      </c>
      <c r="C3997" s="6">
        <v>2.0670000000000002</v>
      </c>
      <c r="D3997" s="6">
        <v>2.49E-3</v>
      </c>
      <c r="E3997" s="10">
        <f t="shared" si="627"/>
        <v>-5.5975109054715498E-2</v>
      </c>
      <c r="F3997">
        <f t="shared" si="628"/>
        <v>0.94556267154620322</v>
      </c>
      <c r="G3997">
        <f t="shared" si="625"/>
        <v>2.0665711419955568</v>
      </c>
      <c r="H3997">
        <f t="shared" si="619"/>
        <v>3.1805573314648082E-2</v>
      </c>
      <c r="I3997" t="str">
        <f t="shared" si="626"/>
        <v>2015</v>
      </c>
      <c r="J3997">
        <f t="shared" si="620"/>
        <v>0.48352541863239196</v>
      </c>
      <c r="K3997">
        <f t="shared" si="624"/>
        <v>-0.48352541863239196</v>
      </c>
      <c r="L3997">
        <f t="shared" si="621"/>
        <v>-0.31190163587307329</v>
      </c>
      <c r="M3997">
        <f t="shared" si="622"/>
        <v>0</v>
      </c>
      <c r="P3997" s="30">
        <f t="shared" si="623"/>
        <v>0.23397472693124036</v>
      </c>
    </row>
    <row r="3998" spans="1:16" x14ac:dyDescent="0.3">
      <c r="A3998">
        <v>3997</v>
      </c>
      <c r="B3998" s="5" t="s">
        <v>3159</v>
      </c>
      <c r="C3998" s="6">
        <v>2.0699999999999998</v>
      </c>
      <c r="D3998" s="6">
        <v>2.8199999999999996E-3</v>
      </c>
      <c r="E3998" s="10">
        <f t="shared" si="627"/>
        <v>1.4503265776462399E-3</v>
      </c>
      <c r="F3998">
        <f t="shared" si="628"/>
        <v>1.0014513788098691</v>
      </c>
      <c r="G3998">
        <f t="shared" si="625"/>
        <v>2.0695136071533979</v>
      </c>
      <c r="H3998">
        <f t="shared" si="619"/>
        <v>3.1691497817339633E-2</v>
      </c>
      <c r="I3998" t="str">
        <f t="shared" si="626"/>
        <v>2015</v>
      </c>
      <c r="J3998">
        <f t="shared" si="620"/>
        <v>0.48247717482234276</v>
      </c>
      <c r="K3998">
        <f t="shared" si="624"/>
        <v>-0.48247717482234276</v>
      </c>
      <c r="L3998">
        <f t="shared" si="621"/>
        <v>-0.31484410103091443</v>
      </c>
      <c r="M3998">
        <f t="shared" si="622"/>
        <v>0</v>
      </c>
      <c r="P3998" s="30">
        <f t="shared" si="623"/>
        <v>0.23313554119897131</v>
      </c>
    </row>
    <row r="3999" spans="1:16" x14ac:dyDescent="0.3">
      <c r="A3999">
        <v>3998</v>
      </c>
      <c r="B3999" s="5" t="s">
        <v>3157</v>
      </c>
      <c r="C3999" s="6">
        <v>2.0619999999999998</v>
      </c>
      <c r="D3999" s="6">
        <v>2.5900000000000003E-3</v>
      </c>
      <c r="E3999" s="10">
        <f t="shared" si="627"/>
        <v>-3.8722216825095622E-3</v>
      </c>
      <c r="F3999">
        <f t="shared" si="628"/>
        <v>0.99613526570048305</v>
      </c>
      <c r="G3999">
        <f t="shared" si="625"/>
        <v>2.061554999691344</v>
      </c>
      <c r="H3999">
        <f t="shared" si="619"/>
        <v>3.1249714002992184E-2</v>
      </c>
      <c r="I3999" t="str">
        <f t="shared" si="626"/>
        <v>2015</v>
      </c>
      <c r="J3999">
        <f t="shared" si="620"/>
        <v>0.47392180776141435</v>
      </c>
      <c r="K3999">
        <f t="shared" si="624"/>
        <v>-0.47392180776141435</v>
      </c>
      <c r="L3999">
        <f t="shared" si="621"/>
        <v>-0.30688549356886052</v>
      </c>
      <c r="M3999">
        <f t="shared" si="622"/>
        <v>0</v>
      </c>
      <c r="P3999" s="30">
        <f t="shared" si="623"/>
        <v>0.22988559986629992</v>
      </c>
    </row>
    <row r="4000" spans="1:16" x14ac:dyDescent="0.3">
      <c r="A4000">
        <v>3999</v>
      </c>
      <c r="B4000" s="5" t="s">
        <v>3155</v>
      </c>
      <c r="C4000" s="6">
        <v>2.0150000000000001</v>
      </c>
      <c r="D4000" s="6">
        <v>2.4399999999999999E-3</v>
      </c>
      <c r="E4000" s="10">
        <f t="shared" si="627"/>
        <v>-2.3057190196121732E-2</v>
      </c>
      <c r="F4000">
        <f t="shared" si="628"/>
        <v>0.97720659553831246</v>
      </c>
      <c r="G4000">
        <f t="shared" si="625"/>
        <v>2.0145903249850381</v>
      </c>
      <c r="H4000">
        <f t="shared" si="619"/>
        <v>2.4568043170184423E-2</v>
      </c>
      <c r="I4000" t="str">
        <f t="shared" si="626"/>
        <v>2015</v>
      </c>
      <c r="J4000">
        <f t="shared" si="620"/>
        <v>0.36410197206308836</v>
      </c>
      <c r="K4000">
        <f t="shared" si="624"/>
        <v>-0.36410197206308836</v>
      </c>
      <c r="L4000">
        <f t="shared" si="621"/>
        <v>-0.25992081886255458</v>
      </c>
      <c r="M4000">
        <f t="shared" si="622"/>
        <v>0</v>
      </c>
      <c r="P4000" s="30">
        <f t="shared" si="623"/>
        <v>0.18073251298166165</v>
      </c>
    </row>
    <row r="4001" spans="1:16" x14ac:dyDescent="0.3">
      <c r="A4001">
        <v>4000</v>
      </c>
      <c r="B4001" s="5" t="s">
        <v>3153</v>
      </c>
      <c r="C4001" s="6">
        <v>1.99</v>
      </c>
      <c r="D4001" s="6">
        <v>2.2599999999999999E-3</v>
      </c>
      <c r="E4001" s="10">
        <f t="shared" si="627"/>
        <v>-1.2484556662245396E-2</v>
      </c>
      <c r="F4001">
        <f t="shared" si="628"/>
        <v>0.98759305210918102</v>
      </c>
      <c r="G4001">
        <f t="shared" si="625"/>
        <v>1.9896252519565483</v>
      </c>
      <c r="H4001">
        <f t="shared" ref="H4001:H4064" si="629">SQRT(_xlfn.VAR.S(E3972:E4001))</f>
        <v>2.3865814119275408E-2</v>
      </c>
      <c r="I4001" t="str">
        <f t="shared" si="626"/>
        <v>2015</v>
      </c>
      <c r="J4001">
        <f t="shared" ref="J4001:J4064" si="630">-K4001</f>
        <v>0.34931180166740727</v>
      </c>
      <c r="K4001">
        <f t="shared" si="624"/>
        <v>-0.34931180166740727</v>
      </c>
      <c r="L4001">
        <f t="shared" ref="L4001:L4064" si="631">+MIN(G4002-G4001,G4003-G4001,G4004-G4001,G4005-G4001,G4006-G4001,G4007-G4001,G4008-G4001,G4009-G4001,G4010-G4001,G4011-G4001)</f>
        <v>-0.23495574583406476</v>
      </c>
      <c r="M4001">
        <f t="shared" ref="M4001:M4064" si="632">+IF(L4001&lt;K4001,1,0)</f>
        <v>0</v>
      </c>
      <c r="P4001" s="30">
        <f t="shared" ref="P4001:P4064" si="633">-K4001/G4001</f>
        <v>0.17556663061242447</v>
      </c>
    </row>
    <row r="4002" spans="1:16" x14ac:dyDescent="0.3">
      <c r="A4002">
        <v>4001</v>
      </c>
      <c r="B4002" s="5" t="s">
        <v>3151</v>
      </c>
      <c r="C4002" s="6">
        <v>1.8939999999999999</v>
      </c>
      <c r="D4002" s="6">
        <v>2.14E-3</v>
      </c>
      <c r="E4002" s="10">
        <f t="shared" si="627"/>
        <v>-4.9443643972514585E-2</v>
      </c>
      <c r="F4002">
        <f t="shared" si="628"/>
        <v>0.95175879396984919</v>
      </c>
      <c r="G4002">
        <f t="shared" si="625"/>
        <v>1.8936622667821068</v>
      </c>
      <c r="H4002">
        <f t="shared" si="629"/>
        <v>2.4861696904317387E-2</v>
      </c>
      <c r="I4002" t="str">
        <f t="shared" si="626"/>
        <v>2015</v>
      </c>
      <c r="J4002">
        <f t="shared" si="630"/>
        <v>0.34633709807790419</v>
      </c>
      <c r="K4002">
        <f t="shared" ref="K4002:K4065" si="634">-G4002*$P$3*$R$3*H4002</f>
        <v>-0.34633709807790419</v>
      </c>
      <c r="L4002">
        <f t="shared" si="631"/>
        <v>-0.13899276065962329</v>
      </c>
      <c r="M4002">
        <f t="shared" si="632"/>
        <v>0</v>
      </c>
      <c r="P4002" s="30">
        <f t="shared" si="633"/>
        <v>0.18289274922630924</v>
      </c>
    </row>
    <row r="4003" spans="1:16" x14ac:dyDescent="0.3">
      <c r="A4003">
        <v>4002</v>
      </c>
      <c r="B4003" s="5" t="s">
        <v>3149</v>
      </c>
      <c r="C4003" s="6">
        <v>1.8220000000000001</v>
      </c>
      <c r="D4003" s="6">
        <v>2.65E-3</v>
      </c>
      <c r="E4003" s="10">
        <f t="shared" si="627"/>
        <v>-3.8756195926119896E-2</v>
      </c>
      <c r="F4003">
        <f t="shared" si="628"/>
        <v>0.96198521647307289</v>
      </c>
      <c r="G4003">
        <f t="shared" si="625"/>
        <v>1.8215976860904626</v>
      </c>
      <c r="H4003">
        <f t="shared" si="629"/>
        <v>2.5557380210486976E-2</v>
      </c>
      <c r="I4003" t="str">
        <f t="shared" si="626"/>
        <v>2015</v>
      </c>
      <c r="J4003">
        <f t="shared" si="630"/>
        <v>0.34247945248025469</v>
      </c>
      <c r="K4003">
        <f t="shared" si="634"/>
        <v>-0.34247945248025469</v>
      </c>
      <c r="L4003">
        <f t="shared" si="631"/>
        <v>-6.6928179967979062E-2</v>
      </c>
      <c r="M4003">
        <f t="shared" si="632"/>
        <v>0</v>
      </c>
      <c r="P4003" s="30">
        <f t="shared" si="633"/>
        <v>0.18801047843626145</v>
      </c>
    </row>
    <row r="4004" spans="1:16" x14ac:dyDescent="0.3">
      <c r="A4004">
        <v>4003</v>
      </c>
      <c r="B4004" s="5" t="s">
        <v>3147</v>
      </c>
      <c r="C4004" s="6">
        <v>1.79</v>
      </c>
      <c r="D4004" s="6">
        <v>2.7000000000000001E-3</v>
      </c>
      <c r="E4004" s="10">
        <f t="shared" si="627"/>
        <v>-1.7719178985102911E-2</v>
      </c>
      <c r="F4004">
        <f t="shared" si="628"/>
        <v>0.98243688254665207</v>
      </c>
      <c r="G4004">
        <f t="shared" si="625"/>
        <v>1.7895972953059771</v>
      </c>
      <c r="H4004">
        <f t="shared" si="629"/>
        <v>2.5540589912121974E-2</v>
      </c>
      <c r="I4004" t="str">
        <f t="shared" si="626"/>
        <v>2015</v>
      </c>
      <c r="J4004">
        <f t="shared" si="630"/>
        <v>0.33624199933321514</v>
      </c>
      <c r="K4004">
        <f t="shared" si="634"/>
        <v>-0.33624199933321514</v>
      </c>
      <c r="L4004">
        <f t="shared" si="631"/>
        <v>-3.4927789183493596E-2</v>
      </c>
      <c r="M4004">
        <f t="shared" si="632"/>
        <v>0</v>
      </c>
      <c r="P4004" s="30">
        <f t="shared" si="633"/>
        <v>0.18788696217588216</v>
      </c>
    </row>
    <row r="4005" spans="1:16" x14ac:dyDescent="0.3">
      <c r="A4005">
        <v>4004</v>
      </c>
      <c r="B4005" s="5" t="s">
        <v>3145</v>
      </c>
      <c r="C4005" s="6">
        <v>1.7549999999999999</v>
      </c>
      <c r="D4005" s="6">
        <v>2.2599999999999999E-3</v>
      </c>
      <c r="E4005" s="10">
        <f t="shared" si="627"/>
        <v>-1.9746762934834558E-2</v>
      </c>
      <c r="F4005">
        <f t="shared" si="628"/>
        <v>0.98044692737430161</v>
      </c>
      <c r="G4005">
        <f t="shared" si="625"/>
        <v>1.7546695061224835</v>
      </c>
      <c r="H4005">
        <f t="shared" si="629"/>
        <v>2.365688868156491E-2</v>
      </c>
      <c r="I4005" t="str">
        <f t="shared" si="626"/>
        <v>2015</v>
      </c>
      <c r="J4005">
        <f t="shared" si="630"/>
        <v>0.30536459048383569</v>
      </c>
      <c r="K4005">
        <f t="shared" si="634"/>
        <v>-0.30536459048383569</v>
      </c>
      <c r="L4005">
        <f t="shared" si="631"/>
        <v>1.2053685561400629E-2</v>
      </c>
      <c r="M4005">
        <f t="shared" si="632"/>
        <v>0</v>
      </c>
      <c r="P4005" s="30">
        <f t="shared" si="633"/>
        <v>0.1740296901600796</v>
      </c>
    </row>
    <row r="4006" spans="1:16" x14ac:dyDescent="0.3">
      <c r="A4006">
        <v>4005</v>
      </c>
      <c r="B4006" s="5" t="s">
        <v>3143</v>
      </c>
      <c r="C4006" s="6">
        <v>1.7669999999999999</v>
      </c>
      <c r="D4006" s="6">
        <v>1.8799999999999999E-3</v>
      </c>
      <c r="E4006" s="10">
        <f t="shared" si="627"/>
        <v>6.8143364197301879E-3</v>
      </c>
      <c r="F4006">
        <f t="shared" si="628"/>
        <v>1.0068376068376068</v>
      </c>
      <c r="G4006">
        <f t="shared" si="625"/>
        <v>1.7667231916838841</v>
      </c>
      <c r="H4006">
        <f t="shared" si="629"/>
        <v>2.3739686740945506E-2</v>
      </c>
      <c r="I4006" t="str">
        <f t="shared" si="626"/>
        <v>2015</v>
      </c>
      <c r="J4006">
        <f t="shared" si="630"/>
        <v>0.30853839400150818</v>
      </c>
      <c r="K4006">
        <f t="shared" si="634"/>
        <v>-0.30853839400150818</v>
      </c>
      <c r="L4006">
        <f t="shared" si="631"/>
        <v>0.12094486416706074</v>
      </c>
      <c r="M4006">
        <f t="shared" si="632"/>
        <v>0</v>
      </c>
      <c r="P4006" s="30">
        <f t="shared" si="633"/>
        <v>0.17463878634402069</v>
      </c>
    </row>
    <row r="4007" spans="1:16" x14ac:dyDescent="0.3">
      <c r="A4007">
        <v>4006</v>
      </c>
      <c r="B4007" s="5" t="s">
        <v>3141</v>
      </c>
      <c r="C4007" s="6">
        <v>1.911</v>
      </c>
      <c r="D4007" s="6">
        <v>1.6800000000000001E-3</v>
      </c>
      <c r="E4007" s="10">
        <f t="shared" si="627"/>
        <v>7.8343471920576738E-2</v>
      </c>
      <c r="F4007">
        <f t="shared" si="628"/>
        <v>1.0814940577249577</v>
      </c>
      <c r="G4007">
        <f t="shared" si="625"/>
        <v>1.9107324787269262</v>
      </c>
      <c r="H4007">
        <f t="shared" si="629"/>
        <v>2.8341772922074019E-2</v>
      </c>
      <c r="I4007" t="str">
        <f t="shared" si="626"/>
        <v>2015</v>
      </c>
      <c r="J4007">
        <f t="shared" si="630"/>
        <v>0.39837549911949632</v>
      </c>
      <c r="K4007">
        <f t="shared" si="634"/>
        <v>-0.39837549911949632</v>
      </c>
      <c r="L4007">
        <f t="shared" si="631"/>
        <v>-2.3064422875981316E-2</v>
      </c>
      <c r="M4007">
        <f t="shared" si="632"/>
        <v>0</v>
      </c>
      <c r="P4007" s="30">
        <f t="shared" si="633"/>
        <v>0.20849360313638676</v>
      </c>
    </row>
    <row r="4008" spans="1:16" x14ac:dyDescent="0.3">
      <c r="A4008">
        <v>4007</v>
      </c>
      <c r="B4008" s="5" t="s">
        <v>3139</v>
      </c>
      <c r="C4008" s="6">
        <v>1.8879999999999999</v>
      </c>
      <c r="D4008" s="6">
        <v>2.1099999999999999E-3</v>
      </c>
      <c r="E4008" s="10">
        <f t="shared" si="627"/>
        <v>-1.2108597534827157E-2</v>
      </c>
      <c r="F4008">
        <f t="shared" si="628"/>
        <v>0.98796441653584499</v>
      </c>
      <c r="G4008">
        <f t="shared" si="625"/>
        <v>1.8876680558509449</v>
      </c>
      <c r="H4008">
        <f t="shared" si="629"/>
        <v>2.8220312098307124E-2</v>
      </c>
      <c r="I4008" t="str">
        <f t="shared" si="626"/>
        <v>2015</v>
      </c>
      <c r="J4008">
        <f t="shared" si="630"/>
        <v>0.39188005439694046</v>
      </c>
      <c r="K4008">
        <f t="shared" si="634"/>
        <v>-0.39188005439694046</v>
      </c>
      <c r="L4008">
        <f t="shared" si="631"/>
        <v>9.5004776141158098E-2</v>
      </c>
      <c r="M4008">
        <f t="shared" si="632"/>
        <v>0</v>
      </c>
      <c r="P4008" s="30">
        <f t="shared" si="633"/>
        <v>0.20760008794040022</v>
      </c>
    </row>
    <row r="4009" spans="1:16" x14ac:dyDescent="0.3">
      <c r="A4009">
        <v>4008</v>
      </c>
      <c r="B4009" s="5" t="s">
        <v>3137</v>
      </c>
      <c r="C4009" s="6">
        <v>1.9830000000000001</v>
      </c>
      <c r="D4009" s="6">
        <v>1.98E-3</v>
      </c>
      <c r="E4009" s="10">
        <f t="shared" si="627"/>
        <v>4.9092781814350034E-2</v>
      </c>
      <c r="F4009">
        <f t="shared" si="628"/>
        <v>1.0503177966101696</v>
      </c>
      <c r="G4009">
        <f t="shared" si="625"/>
        <v>1.982672831992103</v>
      </c>
      <c r="H4009">
        <f t="shared" si="629"/>
        <v>2.9780917569503355E-2</v>
      </c>
      <c r="I4009" t="str">
        <f t="shared" si="626"/>
        <v>2015</v>
      </c>
      <c r="J4009">
        <f t="shared" si="630"/>
        <v>0.43436502715227643</v>
      </c>
      <c r="K4009">
        <f t="shared" si="634"/>
        <v>-0.43436502715227643</v>
      </c>
      <c r="L4009">
        <f t="shared" si="631"/>
        <v>4.5987338969373459E-2</v>
      </c>
      <c r="M4009">
        <f t="shared" si="632"/>
        <v>0</v>
      </c>
      <c r="P4009" s="30">
        <f t="shared" si="633"/>
        <v>0.21908053620518189</v>
      </c>
    </row>
    <row r="4010" spans="1:16" x14ac:dyDescent="0.3">
      <c r="A4010">
        <v>4009</v>
      </c>
      <c r="B4010" s="5" t="s">
        <v>3135</v>
      </c>
      <c r="C4010" s="6">
        <v>2.0289999999999999</v>
      </c>
      <c r="D4010" s="6">
        <v>2.0100000000000001E-3</v>
      </c>
      <c r="E4010" s="10">
        <f t="shared" si="627"/>
        <v>2.293221130601877E-2</v>
      </c>
      <c r="F4010">
        <f t="shared" si="628"/>
        <v>1.0231971759959657</v>
      </c>
      <c r="G4010">
        <f t="shared" si="625"/>
        <v>2.0286601709614764</v>
      </c>
      <c r="H4010">
        <f t="shared" si="629"/>
        <v>3.0193802828857183E-2</v>
      </c>
      <c r="I4010" t="str">
        <f t="shared" si="626"/>
        <v>2015</v>
      </c>
      <c r="J4010">
        <f t="shared" si="630"/>
        <v>0.45060171268314991</v>
      </c>
      <c r="K4010">
        <f t="shared" si="634"/>
        <v>-0.45060171268314991</v>
      </c>
      <c r="L4010">
        <f t="shared" si="631"/>
        <v>0.18493581090629929</v>
      </c>
      <c r="M4010">
        <f t="shared" si="632"/>
        <v>0</v>
      </c>
      <c r="P4010" s="30">
        <f t="shared" si="633"/>
        <v>0.22211788801945512</v>
      </c>
    </row>
    <row r="4011" spans="1:16" x14ac:dyDescent="0.3">
      <c r="A4011">
        <v>4010</v>
      </c>
      <c r="B4011" s="5" t="s">
        <v>3133</v>
      </c>
      <c r="C4011" s="6">
        <v>2.2280000000000002</v>
      </c>
      <c r="D4011" s="6">
        <v>2.0300000000000001E-3</v>
      </c>
      <c r="E4011" s="10">
        <f t="shared" si="627"/>
        <v>9.3561261221360062E-2</v>
      </c>
      <c r="F4011">
        <f t="shared" si="628"/>
        <v>1.0980778708723511</v>
      </c>
      <c r="G4011">
        <f t="shared" si="625"/>
        <v>2.2276231285446095</v>
      </c>
      <c r="H4011">
        <f t="shared" si="629"/>
        <v>3.4016221536048198E-2</v>
      </c>
      <c r="I4011" t="str">
        <f t="shared" si="626"/>
        <v>2015</v>
      </c>
      <c r="J4011">
        <f t="shared" si="630"/>
        <v>0.55743407169883374</v>
      </c>
      <c r="K4011">
        <f t="shared" si="634"/>
        <v>-0.55743407169883374</v>
      </c>
      <c r="L4011">
        <f t="shared" si="631"/>
        <v>-1.4027146676833802E-2</v>
      </c>
      <c r="M4011">
        <f t="shared" si="632"/>
        <v>0</v>
      </c>
      <c r="P4011" s="30">
        <f t="shared" si="633"/>
        <v>0.25023715392245299</v>
      </c>
    </row>
    <row r="4012" spans="1:16" x14ac:dyDescent="0.3">
      <c r="A4012">
        <v>4011</v>
      </c>
      <c r="B4012" s="5" t="s">
        <v>3131</v>
      </c>
      <c r="C4012" s="6">
        <v>2.3719999999999999</v>
      </c>
      <c r="D4012" s="6">
        <v>2.2899999999999999E-3</v>
      </c>
      <c r="E4012" s="10">
        <f t="shared" si="627"/>
        <v>6.2629159070441323E-2</v>
      </c>
      <c r="F4012">
        <f t="shared" si="628"/>
        <v>1.0646319569120286</v>
      </c>
      <c r="G4012">
        <f t="shared" si="625"/>
        <v>2.3715473865215762</v>
      </c>
      <c r="H4012">
        <f t="shared" si="629"/>
        <v>3.595360114905885E-2</v>
      </c>
      <c r="I4012" t="str">
        <f t="shared" si="626"/>
        <v>2015</v>
      </c>
      <c r="J4012">
        <f t="shared" si="630"/>
        <v>0.62724892226720308</v>
      </c>
      <c r="K4012">
        <f t="shared" si="634"/>
        <v>-0.62724892226720308</v>
      </c>
      <c r="L4012">
        <f t="shared" si="631"/>
        <v>-0.15795140465380042</v>
      </c>
      <c r="M4012">
        <f t="shared" si="632"/>
        <v>0</v>
      </c>
      <c r="P4012" s="30">
        <f t="shared" si="633"/>
        <v>0.26448930594096581</v>
      </c>
    </row>
    <row r="4013" spans="1:16" x14ac:dyDescent="0.3">
      <c r="A4013">
        <v>4012</v>
      </c>
      <c r="B4013" s="5" t="s">
        <v>3129</v>
      </c>
      <c r="C4013" s="6">
        <v>2.214</v>
      </c>
      <c r="D4013" s="6">
        <v>2.1900000000000001E-3</v>
      </c>
      <c r="E4013" s="10">
        <f t="shared" si="627"/>
        <v>-6.8932646849033816E-2</v>
      </c>
      <c r="F4013">
        <f t="shared" si="628"/>
        <v>0.93338954468802704</v>
      </c>
      <c r="G4013">
        <f t="shared" si="625"/>
        <v>2.2135959818677757</v>
      </c>
      <c r="H4013">
        <f t="shared" si="629"/>
        <v>3.8078307816034267E-2</v>
      </c>
      <c r="I4013" t="str">
        <f t="shared" si="626"/>
        <v>2015</v>
      </c>
      <c r="J4013">
        <f t="shared" si="630"/>
        <v>0.62007142603063792</v>
      </c>
      <c r="K4013">
        <f t="shared" si="634"/>
        <v>-0.62007142603063792</v>
      </c>
      <c r="L4013">
        <f t="shared" si="631"/>
        <v>-7.5039778322301576E-2</v>
      </c>
      <c r="M4013">
        <f t="shared" si="632"/>
        <v>0</v>
      </c>
      <c r="P4013" s="30">
        <f t="shared" si="633"/>
        <v>0.28011951192079665</v>
      </c>
    </row>
    <row r="4014" spans="1:16" x14ac:dyDescent="0.3">
      <c r="A4014">
        <v>4013</v>
      </c>
      <c r="B4014" s="5" t="s">
        <v>3128</v>
      </c>
      <c r="C4014" s="6">
        <v>2.3370000000000002</v>
      </c>
      <c r="D4014" s="6">
        <v>1.7799999999999999E-3</v>
      </c>
      <c r="E4014" s="10">
        <f t="shared" si="627"/>
        <v>5.4067221270275793E-2</v>
      </c>
      <c r="F4014">
        <f t="shared" si="628"/>
        <v>1.0555555555555556</v>
      </c>
      <c r="G4014">
        <f t="shared" si="625"/>
        <v>2.3366533707089747</v>
      </c>
      <c r="H4014">
        <f t="shared" si="629"/>
        <v>3.9402597216269611E-2</v>
      </c>
      <c r="I4014" t="str">
        <f t="shared" si="626"/>
        <v>2015</v>
      </c>
      <c r="J4014">
        <f t="shared" si="630"/>
        <v>0.67730590499087295</v>
      </c>
      <c r="K4014">
        <f t="shared" si="634"/>
        <v>-0.67730590499087295</v>
      </c>
      <c r="L4014">
        <f t="shared" si="631"/>
        <v>-0.23706807975510857</v>
      </c>
      <c r="M4014">
        <f t="shared" si="632"/>
        <v>0</v>
      </c>
      <c r="P4014" s="30">
        <f t="shared" si="633"/>
        <v>0.28986152310017999</v>
      </c>
    </row>
    <row r="4015" spans="1:16" x14ac:dyDescent="0.3">
      <c r="A4015">
        <v>4014</v>
      </c>
      <c r="B4015" s="5" t="s">
        <v>3126</v>
      </c>
      <c r="C4015" s="6">
        <v>2.3340000000000001</v>
      </c>
      <c r="D4015" s="6">
        <v>1.6800000000000001E-3</v>
      </c>
      <c r="E4015" s="10">
        <f t="shared" si="627"/>
        <v>-1.2845216923567388E-3</v>
      </c>
      <c r="F4015">
        <f t="shared" si="628"/>
        <v>0.99871630295250313</v>
      </c>
      <c r="G4015">
        <f t="shared" si="625"/>
        <v>2.3336732628721326</v>
      </c>
      <c r="H4015">
        <f t="shared" si="629"/>
        <v>3.8979174521800622E-2</v>
      </c>
      <c r="I4015" t="str">
        <f t="shared" si="626"/>
        <v>2016</v>
      </c>
      <c r="J4015">
        <f t="shared" si="630"/>
        <v>0.66917299879324987</v>
      </c>
      <c r="K4015">
        <f t="shared" si="634"/>
        <v>-0.66917299879324987</v>
      </c>
      <c r="L4015">
        <f t="shared" si="631"/>
        <v>-0.23408797191826647</v>
      </c>
      <c r="M4015">
        <f t="shared" si="632"/>
        <v>0</v>
      </c>
      <c r="P4015" s="30">
        <f t="shared" si="633"/>
        <v>0.28674665362951257</v>
      </c>
    </row>
    <row r="4016" spans="1:16" x14ac:dyDescent="0.3">
      <c r="A4016">
        <v>4015</v>
      </c>
      <c r="B4016" s="5" t="s">
        <v>3124</v>
      </c>
      <c r="C4016" s="6">
        <v>2.3250000000000002</v>
      </c>
      <c r="D4016" s="6">
        <v>2.1900000000000001E-3</v>
      </c>
      <c r="E4016" s="10">
        <f t="shared" si="627"/>
        <v>-3.8634948250445898E-3</v>
      </c>
      <c r="F4016">
        <f t="shared" si="628"/>
        <v>0.99614395886889462</v>
      </c>
      <c r="G4016">
        <f t="shared" si="625"/>
        <v>2.3245757262161604</v>
      </c>
      <c r="H4016">
        <f t="shared" si="629"/>
        <v>3.7309231971214794E-2</v>
      </c>
      <c r="I4016" t="str">
        <f t="shared" si="626"/>
        <v>2016</v>
      </c>
      <c r="J4016">
        <f t="shared" si="630"/>
        <v>0.63800741788495474</v>
      </c>
      <c r="K4016">
        <f t="shared" si="634"/>
        <v>-0.63800741788495474</v>
      </c>
      <c r="L4016">
        <f t="shared" si="631"/>
        <v>-0.23400085299347317</v>
      </c>
      <c r="M4016">
        <f t="shared" si="632"/>
        <v>0</v>
      </c>
      <c r="P4016" s="30">
        <f t="shared" si="633"/>
        <v>0.27446187736093869</v>
      </c>
    </row>
    <row r="4017" spans="1:16" x14ac:dyDescent="0.3">
      <c r="A4017">
        <v>4016</v>
      </c>
      <c r="B4017" s="5" t="s">
        <v>3122</v>
      </c>
      <c r="C4017" s="6">
        <v>2.2669999999999999</v>
      </c>
      <c r="D4017" s="6">
        <v>2.1900000000000001E-3</v>
      </c>
      <c r="E4017" s="10">
        <f t="shared" si="627"/>
        <v>-2.5262667513927764E-2</v>
      </c>
      <c r="F4017">
        <f t="shared" si="628"/>
        <v>0.97505376344086014</v>
      </c>
      <c r="G4017">
        <f t="shared" si="625"/>
        <v>2.2665863102503376</v>
      </c>
      <c r="H4017">
        <f t="shared" si="629"/>
        <v>3.7282339850564956E-2</v>
      </c>
      <c r="I4017" t="str">
        <f t="shared" si="626"/>
        <v>2016</v>
      </c>
      <c r="J4017">
        <f t="shared" si="630"/>
        <v>0.62164313656623205</v>
      </c>
      <c r="K4017">
        <f t="shared" si="634"/>
        <v>-0.62164313656623205</v>
      </c>
      <c r="L4017">
        <f t="shared" si="631"/>
        <v>-0.17601143702765043</v>
      </c>
      <c r="M4017">
        <f t="shared" si="632"/>
        <v>0</v>
      </c>
      <c r="P4017" s="30">
        <f t="shared" si="633"/>
        <v>0.27426404798923076</v>
      </c>
    </row>
    <row r="4018" spans="1:16" x14ac:dyDescent="0.3">
      <c r="A4018">
        <v>4017</v>
      </c>
      <c r="B4018" s="5" t="s">
        <v>3120</v>
      </c>
      <c r="C4018" s="6">
        <v>2.3820000000000001</v>
      </c>
      <c r="D4018" s="6">
        <v>2.0300000000000001E-3</v>
      </c>
      <c r="E4018" s="10">
        <f t="shared" si="627"/>
        <v>4.9483099407716551E-2</v>
      </c>
      <c r="F4018">
        <f t="shared" si="628"/>
        <v>1.0507278341420381</v>
      </c>
      <c r="G4018">
        <f t="shared" si="625"/>
        <v>2.3815970790813554</v>
      </c>
      <c r="H4018">
        <f t="shared" si="629"/>
        <v>3.8303800285357917E-2</v>
      </c>
      <c r="I4018" t="str">
        <f t="shared" si="626"/>
        <v>2016</v>
      </c>
      <c r="J4018">
        <f t="shared" si="630"/>
        <v>0.67108243860856664</v>
      </c>
      <c r="K4018">
        <f t="shared" si="634"/>
        <v>-0.67108243860856664</v>
      </c>
      <c r="L4018">
        <f t="shared" si="631"/>
        <v>-0.29102220585866823</v>
      </c>
      <c r="M4018">
        <f t="shared" si="632"/>
        <v>0</v>
      </c>
      <c r="P4018" s="30">
        <f t="shared" si="633"/>
        <v>0.28177832619253163</v>
      </c>
    </row>
    <row r="4019" spans="1:16" x14ac:dyDescent="0.3">
      <c r="A4019">
        <v>4018</v>
      </c>
      <c r="B4019" s="5" t="s">
        <v>3118</v>
      </c>
      <c r="C4019" s="6">
        <v>2.472</v>
      </c>
      <c r="D4019" s="6">
        <v>2.0300000000000001E-3</v>
      </c>
      <c r="E4019" s="10">
        <f t="shared" si="627"/>
        <v>3.7087068662335833E-2</v>
      </c>
      <c r="F4019">
        <f t="shared" si="628"/>
        <v>1.0377833753148613</v>
      </c>
      <c r="G4019">
        <f t="shared" si="625"/>
        <v>2.4715818553690641</v>
      </c>
      <c r="H4019">
        <f t="shared" si="629"/>
        <v>3.881647164666166E-2</v>
      </c>
      <c r="I4019" t="str">
        <f t="shared" si="626"/>
        <v>2016</v>
      </c>
      <c r="J4019">
        <f t="shared" si="630"/>
        <v>0.70575956888804325</v>
      </c>
      <c r="K4019">
        <f t="shared" si="634"/>
        <v>-0.70575956888804325</v>
      </c>
      <c r="L4019">
        <f t="shared" si="631"/>
        <v>-0.38100698214637685</v>
      </c>
      <c r="M4019">
        <f t="shared" si="632"/>
        <v>0</v>
      </c>
      <c r="P4019" s="30">
        <f t="shared" si="633"/>
        <v>0.28554974513787934</v>
      </c>
    </row>
    <row r="4020" spans="1:16" x14ac:dyDescent="0.3">
      <c r="A4020">
        <v>4019</v>
      </c>
      <c r="B4020" s="5" t="s">
        <v>3116</v>
      </c>
      <c r="C4020" s="6">
        <v>2.3959999999999999</v>
      </c>
      <c r="D4020" s="6">
        <v>1.91E-3</v>
      </c>
      <c r="E4020" s="10">
        <f t="shared" si="627"/>
        <v>-3.1226859342241446E-2</v>
      </c>
      <c r="F4020">
        <f t="shared" si="628"/>
        <v>0.96925566343042069</v>
      </c>
      <c r="G4020">
        <f t="shared" si="625"/>
        <v>2.3956186670152215</v>
      </c>
      <c r="H4020">
        <f t="shared" si="629"/>
        <v>3.9251698577175996E-2</v>
      </c>
      <c r="I4020" t="str">
        <f t="shared" si="626"/>
        <v>2016</v>
      </c>
      <c r="J4020">
        <f t="shared" si="630"/>
        <v>0.69173836702387514</v>
      </c>
      <c r="K4020">
        <f t="shared" si="634"/>
        <v>-0.69173836702387514</v>
      </c>
      <c r="L4020">
        <f t="shared" si="631"/>
        <v>-0.30504379379253432</v>
      </c>
      <c r="M4020">
        <f t="shared" si="632"/>
        <v>0</v>
      </c>
      <c r="P4020" s="30">
        <f t="shared" si="633"/>
        <v>0.28875145136756436</v>
      </c>
    </row>
    <row r="4021" spans="1:16" x14ac:dyDescent="0.3">
      <c r="A4021">
        <v>4020</v>
      </c>
      <c r="B4021" s="5" t="s">
        <v>3114</v>
      </c>
      <c r="C4021" s="6">
        <v>2.2570000000000001</v>
      </c>
      <c r="D4021" s="6">
        <v>2.1900000000000001E-3</v>
      </c>
      <c r="E4021" s="10">
        <f t="shared" si="627"/>
        <v>-5.9764182417804144E-2</v>
      </c>
      <c r="F4021">
        <f t="shared" si="628"/>
        <v>0.9419866444073457</v>
      </c>
      <c r="G4021">
        <f t="shared" si="625"/>
        <v>2.2565881350838168</v>
      </c>
      <c r="H4021">
        <f t="shared" si="629"/>
        <v>4.0764195593729069E-2</v>
      </c>
      <c r="I4021" t="str">
        <f t="shared" si="626"/>
        <v>2016</v>
      </c>
      <c r="J4021">
        <f t="shared" si="630"/>
        <v>0.67670112387152725</v>
      </c>
      <c r="K4021">
        <f t="shared" si="634"/>
        <v>-0.67670112387152725</v>
      </c>
      <c r="L4021">
        <f t="shared" si="631"/>
        <v>-0.16601326186112964</v>
      </c>
      <c r="M4021">
        <f t="shared" si="632"/>
        <v>0</v>
      </c>
      <c r="P4021" s="30">
        <f t="shared" si="633"/>
        <v>0.29987799428290107</v>
      </c>
    </row>
    <row r="4022" spans="1:16" x14ac:dyDescent="0.3">
      <c r="A4022">
        <v>4021</v>
      </c>
      <c r="B4022" s="5" t="s">
        <v>3112</v>
      </c>
      <c r="C4022" s="6">
        <v>2.2690000000000001</v>
      </c>
      <c r="D4022" s="6">
        <v>2.2400000000000002E-3</v>
      </c>
      <c r="E4022" s="10">
        <f t="shared" si="627"/>
        <v>5.3027079623059982E-3</v>
      </c>
      <c r="F4022">
        <f t="shared" si="628"/>
        <v>1.0053167922020381</v>
      </c>
      <c r="G4022">
        <f t="shared" si="625"/>
        <v>2.2685764928618961</v>
      </c>
      <c r="H4022">
        <f t="shared" si="629"/>
        <v>4.0733324740070222E-2</v>
      </c>
      <c r="I4022" t="str">
        <f t="shared" si="626"/>
        <v>2016</v>
      </c>
      <c r="J4022">
        <f t="shared" si="630"/>
        <v>0.67978097812657601</v>
      </c>
      <c r="K4022">
        <f t="shared" si="634"/>
        <v>-0.67978097812657601</v>
      </c>
      <c r="L4022">
        <f t="shared" si="631"/>
        <v>-0.17800161963920891</v>
      </c>
      <c r="M4022">
        <f t="shared" si="632"/>
        <v>0</v>
      </c>
      <c r="P4022" s="30">
        <f t="shared" si="633"/>
        <v>0.29965089573374104</v>
      </c>
    </row>
    <row r="4023" spans="1:16" x14ac:dyDescent="0.3">
      <c r="A4023">
        <v>4022</v>
      </c>
      <c r="B4023" s="5" t="s">
        <v>3111</v>
      </c>
      <c r="C4023" s="6">
        <v>2.1389999999999998</v>
      </c>
      <c r="D4023" s="6">
        <v>2.49E-3</v>
      </c>
      <c r="E4023" s="10">
        <f t="shared" si="627"/>
        <v>-5.9000775697436308E-2</v>
      </c>
      <c r="F4023">
        <f t="shared" si="628"/>
        <v>0.94270603790215934</v>
      </c>
      <c r="G4023">
        <f t="shared" si="625"/>
        <v>2.1385562035454742</v>
      </c>
      <c r="H4023">
        <f t="shared" si="629"/>
        <v>4.2158680966195745E-2</v>
      </c>
      <c r="I4023" t="str">
        <f t="shared" si="626"/>
        <v>2016</v>
      </c>
      <c r="J4023">
        <f t="shared" si="630"/>
        <v>0.66324411269176575</v>
      </c>
      <c r="K4023">
        <f t="shared" si="634"/>
        <v>-0.66324411269176575</v>
      </c>
      <c r="L4023">
        <f t="shared" si="631"/>
        <v>-4.7981330322786953E-2</v>
      </c>
      <c r="M4023">
        <f t="shared" si="632"/>
        <v>0</v>
      </c>
      <c r="P4023" s="30">
        <f t="shared" si="633"/>
        <v>0.31013639557014455</v>
      </c>
    </row>
    <row r="4024" spans="1:16" x14ac:dyDescent="0.3">
      <c r="A4024">
        <v>4023</v>
      </c>
      <c r="B4024" s="5" t="s">
        <v>3109</v>
      </c>
      <c r="C4024" s="6">
        <v>2.1</v>
      </c>
      <c r="D4024" s="6">
        <v>2.3699999999999997E-3</v>
      </c>
      <c r="E4024" s="10">
        <f t="shared" si="627"/>
        <v>-1.840108537089118E-2</v>
      </c>
      <c r="F4024">
        <f t="shared" si="628"/>
        <v>0.98176718092566628</v>
      </c>
      <c r="G4024">
        <f t="shared" si="625"/>
        <v>2.0995852909538661</v>
      </c>
      <c r="H4024">
        <f t="shared" si="629"/>
        <v>4.1939299994198299E-2</v>
      </c>
      <c r="I4024" t="str">
        <f t="shared" si="626"/>
        <v>2016</v>
      </c>
      <c r="J4024">
        <f t="shared" si="630"/>
        <v>0.64776938682184715</v>
      </c>
      <c r="K4024">
        <f t="shared" si="634"/>
        <v>-0.64776938682184715</v>
      </c>
      <c r="L4024">
        <f t="shared" si="631"/>
        <v>-9.0104177311789435E-3</v>
      </c>
      <c r="M4024">
        <f t="shared" si="632"/>
        <v>0</v>
      </c>
      <c r="P4024" s="30">
        <f t="shared" si="633"/>
        <v>0.3085225399571922</v>
      </c>
    </row>
    <row r="4025" spans="1:16" x14ac:dyDescent="0.3">
      <c r="A4025">
        <v>4024</v>
      </c>
      <c r="B4025" s="5" t="s">
        <v>3107</v>
      </c>
      <c r="C4025" s="6">
        <v>2.105</v>
      </c>
      <c r="D4025" s="6">
        <v>2.3400000000000001E-3</v>
      </c>
      <c r="E4025" s="10">
        <f t="shared" si="627"/>
        <v>2.3781224049674193E-3</v>
      </c>
      <c r="F4025">
        <f t="shared" si="628"/>
        <v>1.0023809523809524</v>
      </c>
      <c r="G4025">
        <f t="shared" si="625"/>
        <v>2.1045895650187112</v>
      </c>
      <c r="H4025">
        <f t="shared" si="629"/>
        <v>4.1914824391731942E-2</v>
      </c>
      <c r="I4025" t="str">
        <f t="shared" si="626"/>
        <v>2016</v>
      </c>
      <c r="J4025">
        <f t="shared" si="630"/>
        <v>0.64893438159307504</v>
      </c>
      <c r="K4025">
        <f t="shared" si="634"/>
        <v>-0.64893438159307504</v>
      </c>
      <c r="L4025">
        <f t="shared" si="631"/>
        <v>-1.4014691796023993E-2</v>
      </c>
      <c r="M4025">
        <f t="shared" si="632"/>
        <v>0</v>
      </c>
      <c r="P4025" s="30">
        <f t="shared" si="633"/>
        <v>0.30834248747560694</v>
      </c>
    </row>
    <row r="4026" spans="1:16" x14ac:dyDescent="0.3">
      <c r="A4026">
        <v>4025</v>
      </c>
      <c r="B4026" s="5" t="s">
        <v>3105</v>
      </c>
      <c r="C4026" s="6">
        <v>2.0910000000000002</v>
      </c>
      <c r="D4026" s="6">
        <v>2.4399999999999999E-3</v>
      </c>
      <c r="E4026" s="10">
        <f t="shared" si="627"/>
        <v>-6.6730466878481718E-3</v>
      </c>
      <c r="F4026">
        <f t="shared" si="628"/>
        <v>0.9933491686460808</v>
      </c>
      <c r="G4026">
        <f t="shared" si="625"/>
        <v>2.0905748732226872</v>
      </c>
      <c r="H4026">
        <f t="shared" si="629"/>
        <v>4.1921164718324237E-2</v>
      </c>
      <c r="I4026" t="str">
        <f t="shared" si="626"/>
        <v>2016</v>
      </c>
      <c r="J4026">
        <f t="shared" si="630"/>
        <v>0.64471056529829895</v>
      </c>
      <c r="K4026">
        <f t="shared" si="634"/>
        <v>-0.64471056529829895</v>
      </c>
      <c r="L4026">
        <f t="shared" si="631"/>
        <v>-6.6158664055464556E-2</v>
      </c>
      <c r="M4026">
        <f t="shared" si="632"/>
        <v>0</v>
      </c>
      <c r="P4026" s="30">
        <f t="shared" si="633"/>
        <v>0.3083891294954948</v>
      </c>
    </row>
    <row r="4027" spans="1:16" x14ac:dyDescent="0.3">
      <c r="A4027">
        <v>4026</v>
      </c>
      <c r="B4027" s="5" t="s">
        <v>3103</v>
      </c>
      <c r="C4027" s="6">
        <v>2.1179999999999999</v>
      </c>
      <c r="D4027" s="6">
        <v>2.6199999999999999E-3</v>
      </c>
      <c r="E4027" s="10">
        <f t="shared" si="627"/>
        <v>1.2829826732717998E-2</v>
      </c>
      <c r="F4027">
        <f t="shared" si="628"/>
        <v>1.0129124820659969</v>
      </c>
      <c r="G4027">
        <f t="shared" si="625"/>
        <v>2.1175376204782679</v>
      </c>
      <c r="H4027">
        <f t="shared" si="629"/>
        <v>4.0701406314026932E-2</v>
      </c>
      <c r="I4027" t="str">
        <f t="shared" si="626"/>
        <v>2016</v>
      </c>
      <c r="J4027">
        <f t="shared" si="630"/>
        <v>0.63402483647996999</v>
      </c>
      <c r="K4027">
        <f t="shared" si="634"/>
        <v>-0.63402483647996999</v>
      </c>
      <c r="L4027">
        <f t="shared" si="631"/>
        <v>-9.3121411311045232E-2</v>
      </c>
      <c r="M4027">
        <f t="shared" si="632"/>
        <v>0</v>
      </c>
      <c r="P4027" s="30">
        <f t="shared" si="633"/>
        <v>0.29941609081626086</v>
      </c>
    </row>
    <row r="4028" spans="1:16" x14ac:dyDescent="0.3">
      <c r="A4028">
        <v>4027</v>
      </c>
      <c r="B4028" s="5" t="s">
        <v>3101</v>
      </c>
      <c r="C4028" s="6">
        <v>2.1379999999999999</v>
      </c>
      <c r="D4028" s="6">
        <v>2.8499999999999997E-3</v>
      </c>
      <c r="E4028" s="10">
        <f t="shared" si="627"/>
        <v>9.3985654236387849E-3</v>
      </c>
      <c r="F4028">
        <f t="shared" si="628"/>
        <v>1.0094428706326724</v>
      </c>
      <c r="G4028">
        <f t="shared" si="625"/>
        <v>2.1374922852935079</v>
      </c>
      <c r="H4028">
        <f t="shared" si="629"/>
        <v>4.0731559495832778E-2</v>
      </c>
      <c r="I4028" t="str">
        <f t="shared" si="626"/>
        <v>2016</v>
      </c>
      <c r="J4028">
        <f t="shared" si="630"/>
        <v>0.64047372074894915</v>
      </c>
      <c r="K4028">
        <f t="shared" si="634"/>
        <v>-0.64047372074894915</v>
      </c>
      <c r="L4028">
        <f t="shared" si="631"/>
        <v>-0.16598193782580206</v>
      </c>
      <c r="M4028">
        <f t="shared" si="632"/>
        <v>0</v>
      </c>
      <c r="P4028" s="30">
        <f t="shared" si="633"/>
        <v>0.29963790987952177</v>
      </c>
    </row>
    <row r="4029" spans="1:16" x14ac:dyDescent="0.3">
      <c r="A4029">
        <v>4028</v>
      </c>
      <c r="B4029" s="5" t="s">
        <v>3099</v>
      </c>
      <c r="C4029" s="6">
        <v>2.1389999999999998</v>
      </c>
      <c r="D4029" s="6">
        <v>3.0000000000000001E-3</v>
      </c>
      <c r="E4029" s="10">
        <f t="shared" si="627"/>
        <v>4.6761749741510052E-4</v>
      </c>
      <c r="F4029">
        <f t="shared" si="628"/>
        <v>1.0004677268475211</v>
      </c>
      <c r="G4029">
        <f t="shared" si="625"/>
        <v>2.1384653168381798</v>
      </c>
      <c r="H4029">
        <f t="shared" si="629"/>
        <v>4.0721079622740665E-2</v>
      </c>
      <c r="I4029" t="str">
        <f t="shared" si="626"/>
        <v>2016</v>
      </c>
      <c r="J4029">
        <f t="shared" si="630"/>
        <v>0.64060041459997208</v>
      </c>
      <c r="K4029">
        <f t="shared" si="634"/>
        <v>-0.64060041459997208</v>
      </c>
      <c r="L4029">
        <f t="shared" si="631"/>
        <v>-0.16695496937047394</v>
      </c>
      <c r="M4029">
        <f t="shared" si="632"/>
        <v>0</v>
      </c>
      <c r="P4029" s="30">
        <f t="shared" si="633"/>
        <v>0.29956081567276927</v>
      </c>
    </row>
    <row r="4030" spans="1:16" x14ac:dyDescent="0.3">
      <c r="A4030">
        <v>4029</v>
      </c>
      <c r="B4030" s="5" t="s">
        <v>3097</v>
      </c>
      <c r="C4030" s="6">
        <v>2.1579999999999999</v>
      </c>
      <c r="D4030" s="6">
        <v>2.8999999999999998E-3</v>
      </c>
      <c r="E4030" s="10">
        <f t="shared" si="627"/>
        <v>8.8434367356742954E-3</v>
      </c>
      <c r="F4030">
        <f t="shared" si="628"/>
        <v>1.0088826554464703</v>
      </c>
      <c r="G4030">
        <f t="shared" si="625"/>
        <v>2.1574785463448545</v>
      </c>
      <c r="H4030">
        <f t="shared" si="629"/>
        <v>4.0481014984146392E-2</v>
      </c>
      <c r="I4030" t="str">
        <f t="shared" si="626"/>
        <v>2016</v>
      </c>
      <c r="J4030">
        <f t="shared" si="630"/>
        <v>0.64248589782247711</v>
      </c>
      <c r="K4030">
        <f t="shared" si="634"/>
        <v>-0.64248589782247711</v>
      </c>
      <c r="L4030">
        <f t="shared" si="631"/>
        <v>-0.18596819887714866</v>
      </c>
      <c r="M4030">
        <f t="shared" si="632"/>
        <v>0</v>
      </c>
      <c r="P4030" s="30">
        <f t="shared" si="633"/>
        <v>0.29779480259998897</v>
      </c>
    </row>
    <row r="4031" spans="1:16" x14ac:dyDescent="0.3">
      <c r="A4031">
        <v>4030</v>
      </c>
      <c r="B4031" s="5" t="s">
        <v>3095</v>
      </c>
      <c r="C4031" s="6">
        <v>2.1800000000000002</v>
      </c>
      <c r="D4031" s="6">
        <v>3.15E-3</v>
      </c>
      <c r="E4031" s="10">
        <f t="shared" si="627"/>
        <v>1.0143009965054765E-2</v>
      </c>
      <c r="F4031">
        <f t="shared" si="628"/>
        <v>1.010194624652456</v>
      </c>
      <c r="G4031">
        <f t="shared" si="625"/>
        <v>2.1794278251012411</v>
      </c>
      <c r="H4031">
        <f t="shared" si="629"/>
        <v>4.0407061161498621E-2</v>
      </c>
      <c r="I4031" t="str">
        <f t="shared" si="626"/>
        <v>2016</v>
      </c>
      <c r="J4031">
        <f t="shared" si="630"/>
        <v>0.64783659528445969</v>
      </c>
      <c r="K4031">
        <f t="shared" si="634"/>
        <v>-0.64783659528445969</v>
      </c>
      <c r="L4031">
        <f t="shared" si="631"/>
        <v>-0.2079174776335353</v>
      </c>
      <c r="M4031">
        <f t="shared" si="632"/>
        <v>0</v>
      </c>
      <c r="P4031" s="30">
        <f t="shared" si="633"/>
        <v>0.29725076821682117</v>
      </c>
    </row>
    <row r="4032" spans="1:16" x14ac:dyDescent="0.3">
      <c r="A4032">
        <v>4031</v>
      </c>
      <c r="B4032" s="5" t="s">
        <v>3093</v>
      </c>
      <c r="C4032" s="6">
        <v>2.1890000000000001</v>
      </c>
      <c r="D4032" s="6">
        <v>3.15E-3</v>
      </c>
      <c r="E4032" s="10">
        <f t="shared" si="627"/>
        <v>4.1199417397281219E-3</v>
      </c>
      <c r="F4032">
        <f t="shared" si="628"/>
        <v>1.0041284403669724</v>
      </c>
      <c r="G4032">
        <f t="shared" si="625"/>
        <v>2.188425462911292</v>
      </c>
      <c r="H4032">
        <f t="shared" si="629"/>
        <v>3.9172571399270308E-2</v>
      </c>
      <c r="I4032" t="str">
        <f t="shared" si="626"/>
        <v>2016</v>
      </c>
      <c r="J4032">
        <f t="shared" si="630"/>
        <v>0.63063716435464789</v>
      </c>
      <c r="K4032">
        <f t="shared" si="634"/>
        <v>-0.63063716435464789</v>
      </c>
      <c r="L4032">
        <f t="shared" si="631"/>
        <v>-0.21691511544358621</v>
      </c>
      <c r="M4032">
        <f t="shared" si="632"/>
        <v>0</v>
      </c>
      <c r="P4032" s="30">
        <f t="shared" si="633"/>
        <v>0.28816935968004265</v>
      </c>
    </row>
    <row r="4033" spans="1:16" x14ac:dyDescent="0.3">
      <c r="A4033">
        <v>4032</v>
      </c>
      <c r="B4033" s="5" t="s">
        <v>3091</v>
      </c>
      <c r="C4033" s="6">
        <v>2.1819999999999999</v>
      </c>
      <c r="D4033" s="6">
        <v>3.3300000000000001E-3</v>
      </c>
      <c r="E4033" s="10">
        <f t="shared" si="627"/>
        <v>-3.2029311298468355E-3</v>
      </c>
      <c r="F4033">
        <f t="shared" si="628"/>
        <v>0.99680219278209226</v>
      </c>
      <c r="G4033">
        <f t="shared" si="625"/>
        <v>2.1813945790060481</v>
      </c>
      <c r="H4033">
        <f t="shared" si="629"/>
        <v>3.8337522647493787E-2</v>
      </c>
      <c r="I4033" t="str">
        <f t="shared" si="626"/>
        <v>2016</v>
      </c>
      <c r="J4033">
        <f t="shared" si="630"/>
        <v>0.61521086358081589</v>
      </c>
      <c r="K4033">
        <f t="shared" si="634"/>
        <v>-0.61521086358081589</v>
      </c>
      <c r="L4033">
        <f t="shared" si="631"/>
        <v>-0.20988423153834224</v>
      </c>
      <c r="M4033">
        <f t="shared" si="632"/>
        <v>0</v>
      </c>
      <c r="P4033" s="30">
        <f t="shared" si="633"/>
        <v>0.2820264015972464</v>
      </c>
    </row>
    <row r="4034" spans="1:16" x14ac:dyDescent="0.3">
      <c r="A4034">
        <v>4033</v>
      </c>
      <c r="B4034" s="5" t="s">
        <v>3089</v>
      </c>
      <c r="C4034" s="6">
        <v>2.298</v>
      </c>
      <c r="D4034" s="6">
        <v>3.15E-3</v>
      </c>
      <c r="E4034" s="10">
        <f t="shared" si="627"/>
        <v>5.1797292015684837E-2</v>
      </c>
      <c r="F4034">
        <f t="shared" si="628"/>
        <v>1.0531622364802933</v>
      </c>
      <c r="G4034">
        <f t="shared" si="625"/>
        <v>2.2973968541663541</v>
      </c>
      <c r="H4034">
        <f t="shared" si="629"/>
        <v>3.8949785668468399E-2</v>
      </c>
      <c r="I4034" t="str">
        <f t="shared" si="626"/>
        <v>2016</v>
      </c>
      <c r="J4034">
        <f t="shared" si="630"/>
        <v>0.65827417117153009</v>
      </c>
      <c r="K4034">
        <f t="shared" si="634"/>
        <v>-0.65827417117153009</v>
      </c>
      <c r="L4034">
        <f t="shared" si="631"/>
        <v>-0.3318719134277146</v>
      </c>
      <c r="M4034">
        <f t="shared" si="632"/>
        <v>0</v>
      </c>
      <c r="P4034" s="30">
        <f t="shared" si="633"/>
        <v>0.2865304572772191</v>
      </c>
    </row>
    <row r="4035" spans="1:16" x14ac:dyDescent="0.3">
      <c r="A4035">
        <v>4034</v>
      </c>
      <c r="B4035" s="5" t="s">
        <v>3087</v>
      </c>
      <c r="C4035" s="6">
        <v>2.1520000000000001</v>
      </c>
      <c r="D4035" s="6">
        <v>3.0999999999999999E-3</v>
      </c>
      <c r="E4035" s="10">
        <f t="shared" si="627"/>
        <v>-6.5641537127025903E-2</v>
      </c>
      <c r="F4035">
        <f t="shared" si="628"/>
        <v>0.93646649260226289</v>
      </c>
      <c r="G4035">
        <f t="shared" ref="G4035:G4098" si="635">C4035*EXP(-1/12*D4035)</f>
        <v>2.1514441384685394</v>
      </c>
      <c r="H4035">
        <f t="shared" si="629"/>
        <v>4.0940885517600917E-2</v>
      </c>
      <c r="I4035" t="str">
        <f t="shared" ref="I4035:I4098" si="636">MID(B4035,7,4)</f>
        <v>2016</v>
      </c>
      <c r="J4035">
        <f t="shared" si="630"/>
        <v>0.64796720640353045</v>
      </c>
      <c r="K4035">
        <f t="shared" si="634"/>
        <v>-0.64796720640353045</v>
      </c>
      <c r="L4035">
        <f t="shared" si="631"/>
        <v>-0.21491202886566962</v>
      </c>
      <c r="M4035">
        <f t="shared" si="632"/>
        <v>0</v>
      </c>
      <c r="P4035" s="30">
        <f t="shared" si="633"/>
        <v>0.30117779719104043</v>
      </c>
    </row>
    <row r="4036" spans="1:16" x14ac:dyDescent="0.3">
      <c r="A4036">
        <v>4035</v>
      </c>
      <c r="B4036" s="5" t="s">
        <v>3085</v>
      </c>
      <c r="C4036" s="6">
        <v>2.0249999999999999</v>
      </c>
      <c r="D4036" s="6">
        <v>3.4599999999999995E-3</v>
      </c>
      <c r="E4036" s="10">
        <f t="shared" ref="E4036:E4099" si="637">LN(C4036/C4035)</f>
        <v>-6.0827941741035618E-2</v>
      </c>
      <c r="F4036">
        <f t="shared" ref="F4036:F4099" si="638">C4036/C4035</f>
        <v>0.94098513011152407</v>
      </c>
      <c r="G4036">
        <f t="shared" si="635"/>
        <v>2.0244162091672226</v>
      </c>
      <c r="H4036">
        <f t="shared" si="629"/>
        <v>4.2762063566231065E-2</v>
      </c>
      <c r="I4036" t="str">
        <f t="shared" si="636"/>
        <v>2016</v>
      </c>
      <c r="J4036">
        <f t="shared" si="630"/>
        <v>0.63683097853563242</v>
      </c>
      <c r="K4036">
        <f t="shared" si="634"/>
        <v>-0.63683097853563242</v>
      </c>
      <c r="L4036">
        <f t="shared" si="631"/>
        <v>-0.10687951003541873</v>
      </c>
      <c r="M4036">
        <f t="shared" si="632"/>
        <v>0</v>
      </c>
      <c r="P4036" s="30">
        <f t="shared" si="633"/>
        <v>0.31457512326361159</v>
      </c>
    </row>
    <row r="4037" spans="1:16" x14ac:dyDescent="0.3">
      <c r="A4037">
        <v>4036</v>
      </c>
      <c r="B4037" s="5" t="s">
        <v>3084</v>
      </c>
      <c r="C4037" s="6">
        <v>2.0379999999999998</v>
      </c>
      <c r="D4037" s="6">
        <v>3.4599999999999995E-3</v>
      </c>
      <c r="E4037" s="10">
        <f t="shared" si="637"/>
        <v>6.3992342420304774E-3</v>
      </c>
      <c r="F4037">
        <f t="shared" si="638"/>
        <v>1.0064197530864196</v>
      </c>
      <c r="G4037">
        <f t="shared" si="635"/>
        <v>2.0374124613742222</v>
      </c>
      <c r="H4037">
        <f t="shared" si="629"/>
        <v>4.043454271212904E-2</v>
      </c>
      <c r="I4037" t="str">
        <f t="shared" si="636"/>
        <v>2016</v>
      </c>
      <c r="J4037">
        <f t="shared" si="630"/>
        <v>0.60603431374193173</v>
      </c>
      <c r="K4037">
        <f t="shared" si="634"/>
        <v>-0.60603431374193173</v>
      </c>
      <c r="L4037">
        <f t="shared" si="631"/>
        <v>-0.13486754111876675</v>
      </c>
      <c r="M4037">
        <f t="shared" si="632"/>
        <v>0</v>
      </c>
      <c r="P4037" s="30">
        <f t="shared" si="633"/>
        <v>0.29745293367508185</v>
      </c>
    </row>
    <row r="4038" spans="1:16" x14ac:dyDescent="0.3">
      <c r="A4038">
        <v>4037</v>
      </c>
      <c r="B4038" s="5" t="s">
        <v>3082</v>
      </c>
      <c r="C4038" s="6">
        <v>1.972</v>
      </c>
      <c r="D4038" s="6">
        <v>2.98E-3</v>
      </c>
      <c r="E4038" s="10">
        <f t="shared" si="637"/>
        <v>-3.2920678620089329E-2</v>
      </c>
      <c r="F4038">
        <f t="shared" si="638"/>
        <v>0.96761530912659477</v>
      </c>
      <c r="G4038">
        <f t="shared" si="635"/>
        <v>1.9715103474677058</v>
      </c>
      <c r="H4038">
        <f t="shared" si="629"/>
        <v>4.086377834734297E-2</v>
      </c>
      <c r="I4038" t="str">
        <f t="shared" si="636"/>
        <v>2016</v>
      </c>
      <c r="J4038">
        <f t="shared" si="630"/>
        <v>0.59265684044324274</v>
      </c>
      <c r="K4038">
        <f t="shared" si="634"/>
        <v>-0.59265684044324274</v>
      </c>
      <c r="L4038">
        <f t="shared" si="631"/>
        <v>-6.8965427212250408E-2</v>
      </c>
      <c r="M4038">
        <f t="shared" si="632"/>
        <v>0</v>
      </c>
      <c r="P4038" s="30">
        <f t="shared" si="633"/>
        <v>0.30061056550095067</v>
      </c>
    </row>
    <row r="4039" spans="1:16" x14ac:dyDescent="0.3">
      <c r="A4039">
        <v>4038</v>
      </c>
      <c r="B4039" s="5" t="s">
        <v>3080</v>
      </c>
      <c r="C4039" s="6">
        <v>2.0630000000000002</v>
      </c>
      <c r="D4039" s="6">
        <v>2.9199999999999999E-3</v>
      </c>
      <c r="E4039" s="10">
        <f t="shared" si="637"/>
        <v>4.5112977908671227E-2</v>
      </c>
      <c r="F4039">
        <f t="shared" si="638"/>
        <v>1.0461460446247466</v>
      </c>
      <c r="G4039">
        <f t="shared" si="635"/>
        <v>2.0624980644046409</v>
      </c>
      <c r="H4039">
        <f t="shared" si="629"/>
        <v>4.070995136875729E-2</v>
      </c>
      <c r="I4039" t="str">
        <f t="shared" si="636"/>
        <v>2016</v>
      </c>
      <c r="J4039">
        <f t="shared" si="630"/>
        <v>0.61767475823716911</v>
      </c>
      <c r="K4039">
        <f t="shared" si="634"/>
        <v>-0.61767475823716911</v>
      </c>
      <c r="L4039">
        <f t="shared" si="631"/>
        <v>-0.21096100653446337</v>
      </c>
      <c r="M4039">
        <f t="shared" si="632"/>
        <v>0</v>
      </c>
      <c r="P4039" s="30">
        <f t="shared" si="633"/>
        <v>0.29947895171260036</v>
      </c>
    </row>
    <row r="4040" spans="1:16" x14ac:dyDescent="0.3">
      <c r="A4040">
        <v>4039</v>
      </c>
      <c r="B4040" s="5" t="s">
        <v>3078</v>
      </c>
      <c r="C4040" s="6">
        <v>2.14</v>
      </c>
      <c r="D4040" s="6">
        <v>2.7500000000000003E-3</v>
      </c>
      <c r="E4040" s="10">
        <f t="shared" si="637"/>
        <v>3.6644594944645399E-2</v>
      </c>
      <c r="F4040">
        <f t="shared" si="638"/>
        <v>1.037324285021813</v>
      </c>
      <c r="G4040">
        <f t="shared" si="635"/>
        <v>2.1395096395226174</v>
      </c>
      <c r="H4040">
        <f t="shared" si="629"/>
        <v>4.1036661956314224E-2</v>
      </c>
      <c r="I4040" t="str">
        <f t="shared" si="636"/>
        <v>2016</v>
      </c>
      <c r="J4040">
        <f t="shared" si="630"/>
        <v>0.64588023550208218</v>
      </c>
      <c r="K4040">
        <f t="shared" si="634"/>
        <v>-0.64588023550208218</v>
      </c>
      <c r="L4040">
        <f t="shared" si="631"/>
        <v>-0.33595306834892424</v>
      </c>
      <c r="M4040">
        <f t="shared" si="632"/>
        <v>0</v>
      </c>
      <c r="P4040" s="30">
        <f t="shared" si="633"/>
        <v>0.30188236760933479</v>
      </c>
    </row>
    <row r="4041" spans="1:16" x14ac:dyDescent="0.3">
      <c r="A4041">
        <v>4040</v>
      </c>
      <c r="B4041" s="5" t="s">
        <v>3076</v>
      </c>
      <c r="C4041" s="6">
        <v>2.0979999999999999</v>
      </c>
      <c r="D4041" s="6">
        <v>3.13E-3</v>
      </c>
      <c r="E4041" s="10">
        <f t="shared" si="637"/>
        <v>-1.9821319059654809E-2</v>
      </c>
      <c r="F4041">
        <f t="shared" si="638"/>
        <v>0.98037383177570081</v>
      </c>
      <c r="G4041">
        <f t="shared" si="635"/>
        <v>2.0974528430281572</v>
      </c>
      <c r="H4041">
        <f t="shared" si="629"/>
        <v>3.7347150818977375E-2</v>
      </c>
      <c r="I4041" t="str">
        <f t="shared" si="636"/>
        <v>2016</v>
      </c>
      <c r="J4041">
        <f t="shared" si="630"/>
        <v>0.57625592201691034</v>
      </c>
      <c r="K4041">
        <f t="shared" si="634"/>
        <v>-0.57625592201691034</v>
      </c>
      <c r="L4041">
        <f t="shared" si="631"/>
        <v>-0.29389627185446399</v>
      </c>
      <c r="M4041">
        <f t="shared" si="632"/>
        <v>0</v>
      </c>
      <c r="P4041" s="30">
        <f t="shared" si="633"/>
        <v>0.27474082381988241</v>
      </c>
    </row>
    <row r="4042" spans="1:16" x14ac:dyDescent="0.3">
      <c r="A4042">
        <v>4041</v>
      </c>
      <c r="B4042" s="5" t="s">
        <v>3075</v>
      </c>
      <c r="C4042" s="6">
        <v>2.0459999999999998</v>
      </c>
      <c r="D4042" s="6">
        <v>3.13E-3</v>
      </c>
      <c r="E4042" s="10">
        <f t="shared" si="637"/>
        <v>-2.5097842444670691E-2</v>
      </c>
      <c r="F4042">
        <f t="shared" si="638"/>
        <v>0.97521448999046711</v>
      </c>
      <c r="G4042">
        <f t="shared" si="635"/>
        <v>2.0454664045927595</v>
      </c>
      <c r="H4042">
        <f t="shared" si="629"/>
        <v>3.5500766254230418E-2</v>
      </c>
      <c r="I4042" t="str">
        <f t="shared" si="636"/>
        <v>2016</v>
      </c>
      <c r="J4042">
        <f t="shared" si="630"/>
        <v>0.53419005513463647</v>
      </c>
      <c r="K4042">
        <f t="shared" si="634"/>
        <v>-0.53419005513463647</v>
      </c>
      <c r="L4042">
        <f t="shared" si="631"/>
        <v>-0.26395787180812325</v>
      </c>
      <c r="M4042">
        <f t="shared" si="632"/>
        <v>0</v>
      </c>
      <c r="P4042" s="30">
        <f t="shared" si="633"/>
        <v>0.26115806836778166</v>
      </c>
    </row>
    <row r="4043" spans="1:16" x14ac:dyDescent="0.3">
      <c r="A4043">
        <v>4042</v>
      </c>
      <c r="B4043" s="5" t="s">
        <v>3073</v>
      </c>
      <c r="C4043" s="6">
        <v>1.994</v>
      </c>
      <c r="D4043" s="6">
        <v>2.8699999999999997E-3</v>
      </c>
      <c r="E4043" s="10">
        <f t="shared" si="637"/>
        <v>-2.5743995989788014E-2</v>
      </c>
      <c r="F4043">
        <f t="shared" si="638"/>
        <v>0.97458455522971665</v>
      </c>
      <c r="G4043">
        <f t="shared" si="635"/>
        <v>1.9935231586912128</v>
      </c>
      <c r="H4043">
        <f t="shared" si="629"/>
        <v>3.3642841583482207E-2</v>
      </c>
      <c r="I4043" t="str">
        <f t="shared" si="636"/>
        <v>2016</v>
      </c>
      <c r="J4043">
        <f t="shared" si="630"/>
        <v>0.49337788223865031</v>
      </c>
      <c r="K4043">
        <f t="shared" si="634"/>
        <v>-0.49337788223865031</v>
      </c>
      <c r="L4043">
        <f t="shared" si="631"/>
        <v>-0.2160135227253972</v>
      </c>
      <c r="M4043">
        <f t="shared" si="632"/>
        <v>0</v>
      </c>
      <c r="P4043" s="30">
        <f t="shared" si="633"/>
        <v>0.24749041920464201</v>
      </c>
    </row>
    <row r="4044" spans="1:16" x14ac:dyDescent="0.3">
      <c r="A4044">
        <v>4043</v>
      </c>
      <c r="B4044" s="5" t="s">
        <v>3071</v>
      </c>
      <c r="C4044" s="6">
        <v>1.966</v>
      </c>
      <c r="D4044" s="6">
        <v>2.8999999999999998E-3</v>
      </c>
      <c r="E4044" s="10">
        <f t="shared" si="637"/>
        <v>-1.4141649814671742E-2</v>
      </c>
      <c r="F4044">
        <f t="shared" si="638"/>
        <v>0.98595787362086262</v>
      </c>
      <c r="G4044">
        <f t="shared" si="635"/>
        <v>1.9655249407386395</v>
      </c>
      <c r="H4044">
        <f t="shared" si="629"/>
        <v>3.1877521754424605E-2</v>
      </c>
      <c r="I4044" t="str">
        <f t="shared" si="636"/>
        <v>2016</v>
      </c>
      <c r="J4044">
        <f t="shared" si="630"/>
        <v>0.4609234782016049</v>
      </c>
      <c r="K4044">
        <f t="shared" si="634"/>
        <v>-0.4609234782016049</v>
      </c>
      <c r="L4044">
        <f t="shared" si="631"/>
        <v>-0.25499255016244016</v>
      </c>
      <c r="M4044">
        <f t="shared" si="632"/>
        <v>0</v>
      </c>
      <c r="P4044" s="30">
        <f t="shared" si="633"/>
        <v>0.23450400890277739</v>
      </c>
    </row>
    <row r="4045" spans="1:16" x14ac:dyDescent="0.3">
      <c r="A4045">
        <v>4044</v>
      </c>
      <c r="B4045" s="5" t="s">
        <v>3070</v>
      </c>
      <c r="C4045" s="6">
        <v>1.9370000000000001</v>
      </c>
      <c r="D4045" s="6">
        <v>2.8990000000000001E-3</v>
      </c>
      <c r="E4045" s="10">
        <f t="shared" si="637"/>
        <v>-1.4860637300115886E-2</v>
      </c>
      <c r="F4045">
        <f t="shared" si="638"/>
        <v>0.98524923702950162</v>
      </c>
      <c r="G4045">
        <f t="shared" si="635"/>
        <v>1.9365321096028698</v>
      </c>
      <c r="H4045">
        <f t="shared" si="629"/>
        <v>3.1908113079389913E-2</v>
      </c>
      <c r="I4045" t="str">
        <f t="shared" si="636"/>
        <v>2016</v>
      </c>
      <c r="J4045">
        <f t="shared" si="630"/>
        <v>0.45456034456062849</v>
      </c>
      <c r="K4045">
        <f t="shared" si="634"/>
        <v>-0.45456034456062849</v>
      </c>
      <c r="L4045">
        <f t="shared" si="631"/>
        <v>-0.22599971902667049</v>
      </c>
      <c r="M4045">
        <f t="shared" si="632"/>
        <v>0</v>
      </c>
      <c r="P4045" s="30">
        <f t="shared" si="633"/>
        <v>0.2347290511252336</v>
      </c>
    </row>
    <row r="4046" spans="1:16" x14ac:dyDescent="0.3">
      <c r="A4046">
        <v>4045</v>
      </c>
      <c r="B4046" s="5" t="s">
        <v>3069</v>
      </c>
      <c r="C4046" s="6">
        <v>1.9179999999999999</v>
      </c>
      <c r="D4046" s="6">
        <v>2.8990000000000001E-3</v>
      </c>
      <c r="E4046" s="10">
        <f t="shared" si="637"/>
        <v>-9.8574079636123933E-3</v>
      </c>
      <c r="F4046">
        <f t="shared" si="638"/>
        <v>0.99019101703665457</v>
      </c>
      <c r="G4046">
        <f t="shared" si="635"/>
        <v>1.9175366991318039</v>
      </c>
      <c r="H4046">
        <f t="shared" si="629"/>
        <v>3.1911648213015439E-2</v>
      </c>
      <c r="I4046" t="str">
        <f t="shared" si="636"/>
        <v>2016</v>
      </c>
      <c r="J4046">
        <f t="shared" si="630"/>
        <v>0.45015143711441929</v>
      </c>
      <c r="K4046">
        <f t="shared" si="634"/>
        <v>-0.45015143711441929</v>
      </c>
      <c r="L4046">
        <f t="shared" si="631"/>
        <v>-0.20700430855560459</v>
      </c>
      <c r="M4046">
        <f t="shared" si="632"/>
        <v>0</v>
      </c>
      <c r="P4046" s="30">
        <f t="shared" si="633"/>
        <v>0.23475505700528845</v>
      </c>
    </row>
    <row r="4047" spans="1:16" x14ac:dyDescent="0.3">
      <c r="A4047">
        <v>4046</v>
      </c>
      <c r="B4047" s="5" t="s">
        <v>3067</v>
      </c>
      <c r="C4047" s="6">
        <v>1.903</v>
      </c>
      <c r="D4047" s="6">
        <v>2.8699999999999997E-3</v>
      </c>
      <c r="E4047" s="10">
        <f t="shared" si="637"/>
        <v>-7.8513881472339741E-3</v>
      </c>
      <c r="F4047">
        <f t="shared" si="638"/>
        <v>0.99217935349322217</v>
      </c>
      <c r="G4047">
        <f t="shared" si="635"/>
        <v>1.9025449202554554</v>
      </c>
      <c r="H4047">
        <f t="shared" si="629"/>
        <v>3.1714759967026038E-2</v>
      </c>
      <c r="I4047" t="str">
        <f t="shared" si="636"/>
        <v>2016</v>
      </c>
      <c r="J4047">
        <f t="shared" si="630"/>
        <v>0.44387641421701929</v>
      </c>
      <c r="K4047">
        <f t="shared" si="634"/>
        <v>-0.44387641421701929</v>
      </c>
      <c r="L4047">
        <f t="shared" si="631"/>
        <v>-0.19201252967925608</v>
      </c>
      <c r="M4047">
        <f t="shared" si="632"/>
        <v>0</v>
      </c>
      <c r="P4047" s="30">
        <f t="shared" si="633"/>
        <v>0.23330666702861336</v>
      </c>
    </row>
    <row r="4048" spans="1:16" x14ac:dyDescent="0.3">
      <c r="A4048">
        <v>4047</v>
      </c>
      <c r="B4048" s="5" t="s">
        <v>3065</v>
      </c>
      <c r="C4048" s="6">
        <v>1.9419999999999999</v>
      </c>
      <c r="D4048" s="6">
        <v>3.0999999999999999E-3</v>
      </c>
      <c r="E4048" s="10">
        <f t="shared" si="637"/>
        <v>2.0286781555120734E-2</v>
      </c>
      <c r="F4048">
        <f t="shared" si="638"/>
        <v>1.0204939569101419</v>
      </c>
      <c r="G4048">
        <f t="shared" si="635"/>
        <v>1.9414983814618507</v>
      </c>
      <c r="H4048">
        <f t="shared" si="629"/>
        <v>3.0378555454150802E-2</v>
      </c>
      <c r="I4048" t="str">
        <f t="shared" si="636"/>
        <v>2016</v>
      </c>
      <c r="J4048">
        <f t="shared" si="630"/>
        <v>0.43388024046670365</v>
      </c>
      <c r="K4048">
        <f t="shared" si="634"/>
        <v>-0.43388024046670365</v>
      </c>
      <c r="L4048">
        <f t="shared" si="631"/>
        <v>-0.26394159458487332</v>
      </c>
      <c r="M4048">
        <f t="shared" si="632"/>
        <v>0</v>
      </c>
      <c r="P4048" s="30">
        <f t="shared" si="633"/>
        <v>0.22347700343690918</v>
      </c>
    </row>
    <row r="4049" spans="1:16" x14ac:dyDescent="0.3">
      <c r="A4049">
        <v>4048</v>
      </c>
      <c r="B4049" s="5" t="s">
        <v>3063</v>
      </c>
      <c r="C4049" s="6">
        <v>1.8520000000000001</v>
      </c>
      <c r="D4049" s="6">
        <v>3.0000000000000001E-3</v>
      </c>
      <c r="E4049" s="10">
        <f t="shared" si="637"/>
        <v>-4.745223364514544E-2</v>
      </c>
      <c r="F4049">
        <f t="shared" si="638"/>
        <v>0.9536560247167869</v>
      </c>
      <c r="G4049">
        <f t="shared" si="635"/>
        <v>1.8515370578701775</v>
      </c>
      <c r="H4049">
        <f t="shared" si="629"/>
        <v>3.0086020398085372E-2</v>
      </c>
      <c r="I4049" t="str">
        <f t="shared" si="636"/>
        <v>2016</v>
      </c>
      <c r="J4049">
        <f t="shared" si="630"/>
        <v>0.40979143311730781</v>
      </c>
      <c r="K4049">
        <f t="shared" si="634"/>
        <v>-0.40979143311730781</v>
      </c>
      <c r="L4049">
        <f t="shared" si="631"/>
        <v>-0.21291808107451371</v>
      </c>
      <c r="M4049">
        <f t="shared" si="632"/>
        <v>0</v>
      </c>
      <c r="P4049" s="30">
        <f t="shared" si="633"/>
        <v>0.22132499664289235</v>
      </c>
    </row>
    <row r="4050" spans="1:16" x14ac:dyDescent="0.3">
      <c r="A4050">
        <v>4049</v>
      </c>
      <c r="B4050" s="5" t="s">
        <v>3061</v>
      </c>
      <c r="C4050" s="6">
        <v>1.804</v>
      </c>
      <c r="D4050" s="6">
        <v>2.9499999999999999E-3</v>
      </c>
      <c r="E4050" s="10">
        <f t="shared" si="637"/>
        <v>-2.625971458355577E-2</v>
      </c>
      <c r="F4050">
        <f t="shared" si="638"/>
        <v>0.97408207343412523</v>
      </c>
      <c r="G4050">
        <f t="shared" si="635"/>
        <v>1.8035565711736932</v>
      </c>
      <c r="H4050">
        <f t="shared" si="629"/>
        <v>2.997651082686336E-2</v>
      </c>
      <c r="I4050" t="str">
        <f t="shared" si="636"/>
        <v>2016</v>
      </c>
      <c r="J4050">
        <f t="shared" si="630"/>
        <v>0.39771921243458763</v>
      </c>
      <c r="K4050">
        <f t="shared" si="634"/>
        <v>-0.39771921243458763</v>
      </c>
      <c r="L4050">
        <f t="shared" si="631"/>
        <v>-0.16493759437802935</v>
      </c>
      <c r="M4050">
        <f t="shared" si="632"/>
        <v>0</v>
      </c>
      <c r="P4050" s="30">
        <f t="shared" si="633"/>
        <v>0.22051939971905929</v>
      </c>
    </row>
    <row r="4051" spans="1:16" x14ac:dyDescent="0.3">
      <c r="A4051">
        <v>4050</v>
      </c>
      <c r="B4051" s="5" t="s">
        <v>3059</v>
      </c>
      <c r="C4051" s="6">
        <v>1.821</v>
      </c>
      <c r="D4051" s="6">
        <v>3.0799999999999998E-3</v>
      </c>
      <c r="E4051" s="10">
        <f t="shared" si="637"/>
        <v>9.3793791050388545E-3</v>
      </c>
      <c r="F4051">
        <f t="shared" si="638"/>
        <v>1.0094235033259422</v>
      </c>
      <c r="G4051">
        <f t="shared" si="635"/>
        <v>1.8205326699765851</v>
      </c>
      <c r="H4051">
        <f t="shared" si="629"/>
        <v>2.8602006645450501E-2</v>
      </c>
      <c r="I4051" t="str">
        <f t="shared" si="636"/>
        <v>2016</v>
      </c>
      <c r="J4051">
        <f t="shared" si="630"/>
        <v>0.38305461653482664</v>
      </c>
      <c r="K4051">
        <f t="shared" si="634"/>
        <v>-0.38305461653482664</v>
      </c>
      <c r="L4051">
        <f t="shared" si="631"/>
        <v>-0.18191369318092132</v>
      </c>
      <c r="M4051">
        <f t="shared" si="632"/>
        <v>0</v>
      </c>
      <c r="P4051" s="30">
        <f t="shared" si="633"/>
        <v>0.21040798819597856</v>
      </c>
    </row>
    <row r="4052" spans="1:16" x14ac:dyDescent="0.3">
      <c r="A4052">
        <v>4051</v>
      </c>
      <c r="B4052" s="5" t="s">
        <v>3057</v>
      </c>
      <c r="C4052" s="6">
        <v>1.782</v>
      </c>
      <c r="D4052" s="6">
        <v>3.31E-3</v>
      </c>
      <c r="E4052" s="10">
        <f t="shared" si="637"/>
        <v>-2.1649471696853301E-2</v>
      </c>
      <c r="F4052">
        <f t="shared" si="638"/>
        <v>0.97858319604612853</v>
      </c>
      <c r="G4052">
        <f t="shared" si="635"/>
        <v>1.7815085327846363</v>
      </c>
      <c r="H4052">
        <f t="shared" si="629"/>
        <v>2.862049465233758E-2</v>
      </c>
      <c r="I4052" t="str">
        <f t="shared" si="636"/>
        <v>2016</v>
      </c>
      <c r="J4052">
        <f t="shared" si="630"/>
        <v>0.37508592092970083</v>
      </c>
      <c r="K4052">
        <f t="shared" si="634"/>
        <v>-0.37508592092970083</v>
      </c>
      <c r="L4052">
        <f t="shared" si="631"/>
        <v>-0.14288955598897246</v>
      </c>
      <c r="M4052">
        <f t="shared" si="632"/>
        <v>0</v>
      </c>
      <c r="P4052" s="30">
        <f t="shared" si="633"/>
        <v>0.21054399349040018</v>
      </c>
    </row>
    <row r="4053" spans="1:16" x14ac:dyDescent="0.3">
      <c r="A4053">
        <v>4052</v>
      </c>
      <c r="B4053" s="5" t="s">
        <v>3055</v>
      </c>
      <c r="C4053" s="6">
        <v>1.778</v>
      </c>
      <c r="D4053" s="6">
        <v>3.31E-3</v>
      </c>
      <c r="E4053" s="10">
        <f t="shared" si="637"/>
        <v>-2.2471919569047212E-3</v>
      </c>
      <c r="F4053">
        <f t="shared" si="638"/>
        <v>0.99775533108866443</v>
      </c>
      <c r="G4053">
        <f t="shared" si="635"/>
        <v>1.7775096359658156</v>
      </c>
      <c r="H4053">
        <f t="shared" si="629"/>
        <v>2.6964576600812258E-2</v>
      </c>
      <c r="I4053" t="str">
        <f t="shared" si="636"/>
        <v>2016</v>
      </c>
      <c r="J4053">
        <f t="shared" si="630"/>
        <v>0.35259105455127265</v>
      </c>
      <c r="K4053">
        <f t="shared" si="634"/>
        <v>-0.35259105455127265</v>
      </c>
      <c r="L4053">
        <f t="shared" si="631"/>
        <v>-0.13889065917015175</v>
      </c>
      <c r="M4053">
        <f t="shared" si="632"/>
        <v>0</v>
      </c>
      <c r="P4053" s="30">
        <f t="shared" si="633"/>
        <v>0.19836238713816659</v>
      </c>
    </row>
    <row r="4054" spans="1:16" x14ac:dyDescent="0.3">
      <c r="A4054">
        <v>4053</v>
      </c>
      <c r="B4054" s="5" t="s">
        <v>3053</v>
      </c>
      <c r="C4054" s="6">
        <v>1.7110000000000001</v>
      </c>
      <c r="D4054" s="6">
        <v>3.2799999999999999E-3</v>
      </c>
      <c r="E4054" s="10">
        <f t="shared" si="637"/>
        <v>-3.8411142181656387E-2</v>
      </c>
      <c r="F4054">
        <f t="shared" si="638"/>
        <v>0.96231721034870643</v>
      </c>
      <c r="G4054">
        <f t="shared" si="635"/>
        <v>1.7105323905761993</v>
      </c>
      <c r="H4054">
        <f t="shared" si="629"/>
        <v>2.7519549693519937E-2</v>
      </c>
      <c r="I4054" t="str">
        <f t="shared" si="636"/>
        <v>2016</v>
      </c>
      <c r="J4054">
        <f t="shared" si="630"/>
        <v>0.34628872094323915</v>
      </c>
      <c r="K4054">
        <f t="shared" si="634"/>
        <v>-0.34628872094323915</v>
      </c>
      <c r="L4054">
        <f t="shared" si="631"/>
        <v>-7.1913413780535507E-2</v>
      </c>
      <c r="M4054">
        <f t="shared" si="632"/>
        <v>0</v>
      </c>
      <c r="P4054" s="30">
        <f t="shared" si="633"/>
        <v>0.20244499481625747</v>
      </c>
    </row>
    <row r="4055" spans="1:16" x14ac:dyDescent="0.3">
      <c r="A4055">
        <v>4054</v>
      </c>
      <c r="B4055" s="5" t="s">
        <v>3051</v>
      </c>
      <c r="C4055" s="6">
        <v>1.7909999999999999</v>
      </c>
      <c r="D4055" s="6">
        <v>3.1800000000000001E-3</v>
      </c>
      <c r="E4055" s="10">
        <f t="shared" si="637"/>
        <v>4.5696128168518167E-2</v>
      </c>
      <c r="F4055">
        <f t="shared" si="638"/>
        <v>1.0467562828755113</v>
      </c>
      <c r="G4055">
        <f t="shared" si="635"/>
        <v>1.7905254478809329</v>
      </c>
      <c r="H4055">
        <f t="shared" si="629"/>
        <v>2.9109769514092994E-2</v>
      </c>
      <c r="I4055" t="str">
        <f t="shared" si="636"/>
        <v>2016</v>
      </c>
      <c r="J4055">
        <f t="shared" si="630"/>
        <v>0.38342902505258492</v>
      </c>
      <c r="K4055">
        <f t="shared" si="634"/>
        <v>-0.38342902505258492</v>
      </c>
      <c r="L4055">
        <f t="shared" si="631"/>
        <v>-0.15190647108526911</v>
      </c>
      <c r="M4055">
        <f t="shared" si="632"/>
        <v>0</v>
      </c>
      <c r="P4055" s="30">
        <f t="shared" si="633"/>
        <v>0.21414329827390552</v>
      </c>
    </row>
    <row r="4056" spans="1:16" x14ac:dyDescent="0.3">
      <c r="A4056">
        <v>4055</v>
      </c>
      <c r="B4056" s="5" t="s">
        <v>3049</v>
      </c>
      <c r="C4056" s="6">
        <v>1.7110000000000001</v>
      </c>
      <c r="D4056" s="6">
        <v>3.2300000000000002E-3</v>
      </c>
      <c r="E4056" s="10">
        <f t="shared" si="637"/>
        <v>-4.5696128168518257E-2</v>
      </c>
      <c r="F4056">
        <f t="shared" si="638"/>
        <v>0.95533221663874934</v>
      </c>
      <c r="G4056">
        <f t="shared" si="635"/>
        <v>1.7105395178093417</v>
      </c>
      <c r="H4056">
        <f t="shared" si="629"/>
        <v>3.0026753721708418E-2</v>
      </c>
      <c r="I4056" t="str">
        <f t="shared" si="636"/>
        <v>2016</v>
      </c>
      <c r="J4056">
        <f t="shared" si="630"/>
        <v>0.37783937531503237</v>
      </c>
      <c r="K4056">
        <f t="shared" si="634"/>
        <v>-0.37783937531503237</v>
      </c>
      <c r="L4056">
        <f t="shared" si="631"/>
        <v>-7.1920541013677841E-2</v>
      </c>
      <c r="M4056">
        <f t="shared" si="632"/>
        <v>0</v>
      </c>
      <c r="P4056" s="30">
        <f t="shared" si="633"/>
        <v>0.2208890068783238</v>
      </c>
    </row>
    <row r="4057" spans="1:16" x14ac:dyDescent="0.3">
      <c r="A4057">
        <v>4056</v>
      </c>
      <c r="B4057" s="5" t="s">
        <v>3047</v>
      </c>
      <c r="C4057" s="6">
        <v>1.742</v>
      </c>
      <c r="D4057" s="6">
        <v>3.3500000000000001E-3</v>
      </c>
      <c r="E4057" s="10">
        <f t="shared" si="637"/>
        <v>1.7955883520254678E-2</v>
      </c>
      <c r="F4057">
        <f t="shared" si="638"/>
        <v>1.0181180596142607</v>
      </c>
      <c r="G4057">
        <f t="shared" si="635"/>
        <v>1.7415137595408885</v>
      </c>
      <c r="H4057">
        <f t="shared" si="629"/>
        <v>3.0155942948860051E-2</v>
      </c>
      <c r="I4057" t="str">
        <f t="shared" si="636"/>
        <v>2016</v>
      </c>
      <c r="J4057">
        <f t="shared" si="630"/>
        <v>0.38633632458235906</v>
      </c>
      <c r="K4057">
        <f t="shared" si="634"/>
        <v>-0.38633632458235906</v>
      </c>
      <c r="L4057">
        <f t="shared" si="631"/>
        <v>-0.10289478274522468</v>
      </c>
      <c r="M4057">
        <f t="shared" si="632"/>
        <v>0</v>
      </c>
      <c r="P4057" s="30">
        <f t="shared" si="633"/>
        <v>0.22183937535136564</v>
      </c>
    </row>
    <row r="4058" spans="1:16" x14ac:dyDescent="0.3">
      <c r="A4058">
        <v>4057</v>
      </c>
      <c r="B4058" s="5" t="s">
        <v>3045</v>
      </c>
      <c r="C4058" s="6">
        <v>1.6779999999999999</v>
      </c>
      <c r="D4058" s="6">
        <v>3.1700000000000001E-3</v>
      </c>
      <c r="E4058" s="10">
        <f t="shared" si="637"/>
        <v>-3.7431270385296686E-2</v>
      </c>
      <c r="F4058">
        <f t="shared" si="638"/>
        <v>0.96326061997703782</v>
      </c>
      <c r="G4058">
        <f t="shared" si="635"/>
        <v>1.6775567868769774</v>
      </c>
      <c r="H4058">
        <f t="shared" si="629"/>
        <v>3.0513736513361527E-2</v>
      </c>
      <c r="I4058" t="str">
        <f t="shared" si="636"/>
        <v>2016</v>
      </c>
      <c r="J4058">
        <f t="shared" si="630"/>
        <v>0.37656360484777734</v>
      </c>
      <c r="K4058">
        <f t="shared" si="634"/>
        <v>-0.37656360484777734</v>
      </c>
      <c r="L4058">
        <f t="shared" si="631"/>
        <v>-3.8937810081313584E-2</v>
      </c>
      <c r="M4058">
        <f t="shared" si="632"/>
        <v>0</v>
      </c>
      <c r="P4058" s="30">
        <f t="shared" si="633"/>
        <v>0.22447145026238233</v>
      </c>
    </row>
    <row r="4059" spans="1:16" x14ac:dyDescent="0.3">
      <c r="A4059">
        <v>4058</v>
      </c>
      <c r="B4059" s="5" t="s">
        <v>3043</v>
      </c>
      <c r="C4059" s="6">
        <v>1.639</v>
      </c>
      <c r="D4059" s="6">
        <v>2.7900000000000004E-3</v>
      </c>
      <c r="E4059" s="10">
        <f t="shared" si="637"/>
        <v>-2.3516308283321727E-2</v>
      </c>
      <c r="F4059">
        <f t="shared" si="638"/>
        <v>0.97675804529201438</v>
      </c>
      <c r="G4059">
        <f t="shared" si="635"/>
        <v>1.6386189767956638</v>
      </c>
      <c r="H4059">
        <f t="shared" si="629"/>
        <v>3.0596263944985869E-2</v>
      </c>
      <c r="I4059" t="str">
        <f t="shared" si="636"/>
        <v>2016</v>
      </c>
      <c r="J4059">
        <f t="shared" si="630"/>
        <v>0.36881799247351349</v>
      </c>
      <c r="K4059">
        <f t="shared" si="634"/>
        <v>-0.36881799247351349</v>
      </c>
      <c r="L4059">
        <f t="shared" si="631"/>
        <v>2.6997887266657861E-2</v>
      </c>
      <c r="M4059">
        <f t="shared" si="632"/>
        <v>0</v>
      </c>
      <c r="P4059" s="30">
        <f t="shared" si="633"/>
        <v>0.22507855559853265</v>
      </c>
    </row>
    <row r="4060" spans="1:16" x14ac:dyDescent="0.3">
      <c r="A4060">
        <v>4059</v>
      </c>
      <c r="B4060" s="5" t="s">
        <v>3041</v>
      </c>
      <c r="C4060" s="6">
        <v>1.6659999999999999</v>
      </c>
      <c r="D4060" s="6">
        <v>2.7600000000000003E-3</v>
      </c>
      <c r="E4060" s="10">
        <f t="shared" si="637"/>
        <v>1.6339243982958242E-2</v>
      </c>
      <c r="F4060">
        <f t="shared" si="638"/>
        <v>1.0164734594264795</v>
      </c>
      <c r="G4060">
        <f t="shared" si="635"/>
        <v>1.6656168640623217</v>
      </c>
      <c r="H4060">
        <f t="shared" si="629"/>
        <v>3.0776027904616504E-2</v>
      </c>
      <c r="I4060" t="str">
        <f t="shared" si="636"/>
        <v>2016</v>
      </c>
      <c r="J4060">
        <f t="shared" si="630"/>
        <v>0.377097277608542</v>
      </c>
      <c r="K4060">
        <f t="shared" si="634"/>
        <v>-0.377097277608542</v>
      </c>
      <c r="L4060">
        <f t="shared" si="631"/>
        <v>2.3994480634751403E-2</v>
      </c>
      <c r="M4060">
        <f t="shared" si="632"/>
        <v>0</v>
      </c>
      <c r="P4060" s="30">
        <f t="shared" si="633"/>
        <v>0.2264009723633732</v>
      </c>
    </row>
    <row r="4061" spans="1:16" x14ac:dyDescent="0.3">
      <c r="A4061">
        <v>4060</v>
      </c>
      <c r="B4061" s="5" t="s">
        <v>3039</v>
      </c>
      <c r="C4061" s="6">
        <v>1.69</v>
      </c>
      <c r="D4061" s="6">
        <v>2.7600000000000003E-3</v>
      </c>
      <c r="E4061" s="10">
        <f t="shared" si="637"/>
        <v>1.4302985190331262E-2</v>
      </c>
      <c r="F4061">
        <f t="shared" si="638"/>
        <v>1.0144057623049221</v>
      </c>
      <c r="G4061">
        <f t="shared" si="635"/>
        <v>1.6896113446970731</v>
      </c>
      <c r="H4061">
        <f t="shared" si="629"/>
        <v>3.0872726568795639E-2</v>
      </c>
      <c r="I4061" t="str">
        <f t="shared" si="636"/>
        <v>2016</v>
      </c>
      <c r="J4061">
        <f t="shared" si="630"/>
        <v>0.38373156429932875</v>
      </c>
      <c r="K4061">
        <f t="shared" si="634"/>
        <v>-0.38373156429932875</v>
      </c>
      <c r="L4061">
        <f t="shared" si="631"/>
        <v>2.1936461699461729E-2</v>
      </c>
      <c r="M4061">
        <f t="shared" si="632"/>
        <v>0</v>
      </c>
      <c r="P4061" s="30">
        <f t="shared" si="633"/>
        <v>0.22711232704709802</v>
      </c>
    </row>
    <row r="4062" spans="1:16" x14ac:dyDescent="0.3">
      <c r="A4062">
        <v>4061</v>
      </c>
      <c r="B4062" s="5" t="s">
        <v>3037</v>
      </c>
      <c r="C4062" s="6">
        <v>1.712</v>
      </c>
      <c r="D4062" s="6">
        <v>3.1700000000000001E-3</v>
      </c>
      <c r="E4062" s="10">
        <f t="shared" si="637"/>
        <v>1.2933748784568277E-2</v>
      </c>
      <c r="F4062">
        <f t="shared" si="638"/>
        <v>1.01301775147929</v>
      </c>
      <c r="G4062">
        <f t="shared" si="635"/>
        <v>1.7115478063965348</v>
      </c>
      <c r="H4062">
        <f t="shared" si="629"/>
        <v>3.1038323455423098E-2</v>
      </c>
      <c r="I4062" t="str">
        <f t="shared" si="636"/>
        <v>2016</v>
      </c>
      <c r="J4062">
        <f t="shared" si="630"/>
        <v>0.39079860930617333</v>
      </c>
      <c r="K4062">
        <f t="shared" si="634"/>
        <v>-0.39079860930617333</v>
      </c>
      <c r="L4062">
        <f t="shared" si="631"/>
        <v>4.000840981845144E-2</v>
      </c>
      <c r="M4062">
        <f t="shared" si="632"/>
        <v>0</v>
      </c>
      <c r="P4062" s="30">
        <f t="shared" si="633"/>
        <v>0.2283305250637167</v>
      </c>
    </row>
    <row r="4063" spans="1:16" x14ac:dyDescent="0.3">
      <c r="A4063">
        <v>4062</v>
      </c>
      <c r="B4063" s="5" t="s">
        <v>3035</v>
      </c>
      <c r="C4063" s="6">
        <v>1.752</v>
      </c>
      <c r="D4063" s="6">
        <v>3.0399999999999997E-3</v>
      </c>
      <c r="E4063" s="10">
        <f t="shared" si="637"/>
        <v>2.3095714794649395E-2</v>
      </c>
      <c r="F4063">
        <f t="shared" si="638"/>
        <v>1.0233644859813085</v>
      </c>
      <c r="G4063">
        <f t="shared" si="635"/>
        <v>1.7515562162149863</v>
      </c>
      <c r="H4063">
        <f t="shared" si="629"/>
        <v>3.1551252236994114E-2</v>
      </c>
      <c r="I4063" t="str">
        <f t="shared" si="636"/>
        <v>2016</v>
      </c>
      <c r="J4063">
        <f t="shared" si="630"/>
        <v>0.40654291972588003</v>
      </c>
      <c r="K4063">
        <f t="shared" si="634"/>
        <v>-0.40654291972588003</v>
      </c>
      <c r="L4063">
        <f t="shared" si="631"/>
        <v>3.5971516166441564E-2</v>
      </c>
      <c r="M4063">
        <f t="shared" si="632"/>
        <v>0</v>
      </c>
      <c r="P4063" s="30">
        <f t="shared" si="633"/>
        <v>0.2321038376971972</v>
      </c>
    </row>
    <row r="4064" spans="1:16" x14ac:dyDescent="0.3">
      <c r="A4064">
        <v>4063</v>
      </c>
      <c r="B4064" s="5" t="s">
        <v>3033</v>
      </c>
      <c r="C4064" s="6">
        <v>1.788</v>
      </c>
      <c r="D4064" s="6">
        <v>3.1700000000000001E-3</v>
      </c>
      <c r="E4064" s="10">
        <f t="shared" si="637"/>
        <v>2.0339684237122783E-2</v>
      </c>
      <c r="F4064">
        <f t="shared" si="638"/>
        <v>1.0205479452054795</v>
      </c>
      <c r="G4064">
        <f t="shared" si="635"/>
        <v>1.7875277323814278</v>
      </c>
      <c r="H4064">
        <f t="shared" si="629"/>
        <v>3.0003692523977644E-2</v>
      </c>
      <c r="I4064" t="str">
        <f t="shared" si="636"/>
        <v>2016</v>
      </c>
      <c r="J4064">
        <f t="shared" si="630"/>
        <v>0.39454197588112494</v>
      </c>
      <c r="K4064">
        <f t="shared" si="634"/>
        <v>-0.39454197588112494</v>
      </c>
      <c r="L4064">
        <f t="shared" si="631"/>
        <v>6.0103720901736324E-3</v>
      </c>
      <c r="M4064">
        <f t="shared" si="632"/>
        <v>0</v>
      </c>
      <c r="P4064" s="30">
        <f t="shared" si="633"/>
        <v>0.22071935933295855</v>
      </c>
    </row>
    <row r="4065" spans="1:16" x14ac:dyDescent="0.3">
      <c r="A4065">
        <v>4064</v>
      </c>
      <c r="B4065" s="5" t="s">
        <v>3031</v>
      </c>
      <c r="C4065" s="6">
        <v>1.8220000000000001</v>
      </c>
      <c r="D4065" s="6">
        <v>3.2000000000000002E-3</v>
      </c>
      <c r="E4065" s="10">
        <f t="shared" si="637"/>
        <v>1.8837122086444242E-2</v>
      </c>
      <c r="F4065">
        <f t="shared" si="638"/>
        <v>1.0190156599552573</v>
      </c>
      <c r="G4065">
        <f t="shared" si="635"/>
        <v>1.8215141981097975</v>
      </c>
      <c r="H4065">
        <f t="shared" ref="H4065:H4128" si="639">SQRT(_xlfn.VAR.S(E4036:E4065))</f>
        <v>2.8362094144113354E-2</v>
      </c>
      <c r="I4065" t="str">
        <f t="shared" si="636"/>
        <v>2016</v>
      </c>
      <c r="J4065">
        <f t="shared" ref="J4065:J4128" si="640">-K4065</f>
        <v>0.38004635861723113</v>
      </c>
      <c r="K4065">
        <f t="shared" si="634"/>
        <v>-0.38004635861723113</v>
      </c>
      <c r="L4065">
        <f t="shared" ref="L4065:L4128" si="641">+MIN(G4066-G4065,G4067-G4065,G4068-G4065,G4069-G4065,G4070-G4065,G4071-G4065,G4072-G4065,G4073-G4065,G4074-G4065,G4075-G4065)</f>
        <v>-2.7976093638196087E-2</v>
      </c>
      <c r="M4065">
        <f t="shared" ref="M4065:M4128" si="642">+IF(L4065&lt;K4065,1,0)</f>
        <v>0</v>
      </c>
      <c r="P4065" s="30">
        <f t="shared" ref="P4065:P4128" si="643">-K4065/G4065</f>
        <v>0.20864309430670858</v>
      </c>
    </row>
    <row r="4066" spans="1:16" x14ac:dyDescent="0.3">
      <c r="A4066">
        <v>4065</v>
      </c>
      <c r="B4066" s="5" t="s">
        <v>3029</v>
      </c>
      <c r="C4066" s="6">
        <v>1.819</v>
      </c>
      <c r="D4066" s="6">
        <v>3.2200000000000002E-3</v>
      </c>
      <c r="E4066" s="10">
        <f t="shared" si="637"/>
        <v>-1.6478993017813872E-3</v>
      </c>
      <c r="F4066">
        <f t="shared" si="638"/>
        <v>0.99835345773874862</v>
      </c>
      <c r="G4066">
        <f t="shared" si="635"/>
        <v>1.818511967147336</v>
      </c>
      <c r="H4066">
        <f t="shared" si="639"/>
        <v>2.6373007042779409E-2</v>
      </c>
      <c r="I4066" t="str">
        <f t="shared" si="636"/>
        <v>2016</v>
      </c>
      <c r="J4066">
        <f t="shared" si="640"/>
        <v>0.35281052690222198</v>
      </c>
      <c r="K4066">
        <f t="shared" ref="K4066:K4129" si="644">-G4066*$P$3*$R$3*H4066</f>
        <v>-0.35281052690222198</v>
      </c>
      <c r="L4066">
        <f t="shared" si="641"/>
        <v>-2.4973862675734537E-2</v>
      </c>
      <c r="M4066">
        <f t="shared" si="642"/>
        <v>0</v>
      </c>
      <c r="P4066" s="30">
        <f t="shared" si="643"/>
        <v>0.19401056098391747</v>
      </c>
    </row>
    <row r="4067" spans="1:16" x14ac:dyDescent="0.3">
      <c r="A4067">
        <v>4066</v>
      </c>
      <c r="B4067" s="5" t="s">
        <v>3027</v>
      </c>
      <c r="C4067" s="6">
        <v>1.851</v>
      </c>
      <c r="D4067" s="6">
        <v>3.4499999999999999E-3</v>
      </c>
      <c r="E4067" s="10">
        <f t="shared" si="637"/>
        <v>1.7439134055375165E-2</v>
      </c>
      <c r="F4067">
        <f t="shared" si="638"/>
        <v>1.0175920835623968</v>
      </c>
      <c r="G4067">
        <f t="shared" si="635"/>
        <v>1.8504679139910287</v>
      </c>
      <c r="H4067">
        <f t="shared" si="639"/>
        <v>2.6593102223573323E-2</v>
      </c>
      <c r="I4067" t="str">
        <f t="shared" si="636"/>
        <v>2016</v>
      </c>
      <c r="J4067">
        <f t="shared" si="640"/>
        <v>0.36200642848310471</v>
      </c>
      <c r="K4067">
        <f t="shared" si="644"/>
        <v>-0.36200642848310471</v>
      </c>
      <c r="L4067">
        <f t="shared" si="641"/>
        <v>-5.6929809519427277E-2</v>
      </c>
      <c r="M4067">
        <f t="shared" si="642"/>
        <v>0</v>
      </c>
      <c r="P4067" s="30">
        <f t="shared" si="643"/>
        <v>0.19562967060711747</v>
      </c>
    </row>
    <row r="4068" spans="1:16" x14ac:dyDescent="0.3">
      <c r="A4068">
        <v>4067</v>
      </c>
      <c r="B4068" s="5" t="s">
        <v>3025</v>
      </c>
      <c r="C4068" s="6">
        <v>1.8680000000000001</v>
      </c>
      <c r="D4068" s="6">
        <v>3.15E-3</v>
      </c>
      <c r="E4068" s="10">
        <f t="shared" si="637"/>
        <v>9.142306215290455E-3</v>
      </c>
      <c r="F4068">
        <f t="shared" si="638"/>
        <v>1.009184224743382</v>
      </c>
      <c r="G4068">
        <f t="shared" si="635"/>
        <v>1.8675097143528068</v>
      </c>
      <c r="H4068">
        <f t="shared" si="639"/>
        <v>2.6076358647416677E-2</v>
      </c>
      <c r="I4068" t="str">
        <f t="shared" si="636"/>
        <v>2016</v>
      </c>
      <c r="J4068">
        <f t="shared" si="640"/>
        <v>0.35824120401528903</v>
      </c>
      <c r="K4068">
        <f t="shared" si="644"/>
        <v>-0.35824120401528903</v>
      </c>
      <c r="L4068">
        <f t="shared" si="641"/>
        <v>-7.3971609881205325E-2</v>
      </c>
      <c r="M4068">
        <f t="shared" si="642"/>
        <v>0</v>
      </c>
      <c r="P4068" s="30">
        <f t="shared" si="643"/>
        <v>0.19182829479387153</v>
      </c>
    </row>
    <row r="4069" spans="1:16" x14ac:dyDescent="0.3">
      <c r="A4069">
        <v>4068</v>
      </c>
      <c r="B4069" s="5" t="s">
        <v>3023</v>
      </c>
      <c r="C4069" s="6">
        <v>1.9359999999999999</v>
      </c>
      <c r="D4069" s="6">
        <v>2.8699999999999997E-3</v>
      </c>
      <c r="E4069" s="10">
        <f t="shared" si="637"/>
        <v>3.5755649047734234E-2</v>
      </c>
      <c r="F4069">
        <f t="shared" si="638"/>
        <v>1.0364025695931476</v>
      </c>
      <c r="G4069">
        <f t="shared" si="635"/>
        <v>1.9355370286991915</v>
      </c>
      <c r="H4069">
        <f t="shared" si="639"/>
        <v>2.5546365095958336E-2</v>
      </c>
      <c r="I4069" t="str">
        <f t="shared" si="636"/>
        <v>2016</v>
      </c>
      <c r="J4069">
        <f t="shared" si="640"/>
        <v>0.36374440301773758</v>
      </c>
      <c r="K4069">
        <f t="shared" si="644"/>
        <v>-0.36374440301773758</v>
      </c>
      <c r="L4069">
        <f t="shared" si="641"/>
        <v>-0.14199892422759008</v>
      </c>
      <c r="M4069">
        <f t="shared" si="642"/>
        <v>0</v>
      </c>
      <c r="P4069" s="30">
        <f t="shared" si="643"/>
        <v>0.18792944677591511</v>
      </c>
    </row>
    <row r="4070" spans="1:16" x14ac:dyDescent="0.3">
      <c r="A4070">
        <v>4069</v>
      </c>
      <c r="B4070" s="5" t="s">
        <v>3021</v>
      </c>
      <c r="C4070" s="6">
        <v>1.907</v>
      </c>
      <c r="D4070" s="6">
        <v>2.9399999999999999E-3</v>
      </c>
      <c r="E4070" s="10">
        <f t="shared" si="637"/>
        <v>-1.5092662236103251E-2</v>
      </c>
      <c r="F4070">
        <f t="shared" si="638"/>
        <v>0.9850206611570248</v>
      </c>
      <c r="G4070">
        <f t="shared" si="635"/>
        <v>1.9065328422291639</v>
      </c>
      <c r="H4070">
        <f t="shared" si="639"/>
        <v>2.4566920653226576E-2</v>
      </c>
      <c r="I4070" t="str">
        <f t="shared" si="636"/>
        <v>2016</v>
      </c>
      <c r="J4070">
        <f t="shared" si="640"/>
        <v>0.34455672809892363</v>
      </c>
      <c r="K4070">
        <f t="shared" si="644"/>
        <v>-0.34455672809892363</v>
      </c>
      <c r="L4070">
        <f t="shared" si="641"/>
        <v>-0.11299473775756241</v>
      </c>
      <c r="M4070">
        <f t="shared" si="642"/>
        <v>0</v>
      </c>
      <c r="P4070" s="30">
        <f t="shared" si="643"/>
        <v>0.18072425529059319</v>
      </c>
    </row>
    <row r="4071" spans="1:16" x14ac:dyDescent="0.3">
      <c r="A4071">
        <v>4070</v>
      </c>
      <c r="B4071" s="5" t="s">
        <v>3019</v>
      </c>
      <c r="C4071" s="6">
        <v>1.8280000000000001</v>
      </c>
      <c r="D4071" s="6">
        <v>3.0200000000000001E-3</v>
      </c>
      <c r="E4071" s="10">
        <f t="shared" si="637"/>
        <v>-4.2308853586323726E-2</v>
      </c>
      <c r="F4071">
        <f t="shared" si="638"/>
        <v>0.95857367593078135</v>
      </c>
      <c r="G4071">
        <f t="shared" si="635"/>
        <v>1.8275400112176829</v>
      </c>
      <c r="H4071">
        <f t="shared" si="639"/>
        <v>2.5400214674463802E-2</v>
      </c>
      <c r="I4071" t="str">
        <f t="shared" si="636"/>
        <v>2016</v>
      </c>
      <c r="J4071">
        <f t="shared" si="640"/>
        <v>0.34148371840395153</v>
      </c>
      <c r="K4071">
        <f t="shared" si="644"/>
        <v>-0.34148371840395153</v>
      </c>
      <c r="L4071">
        <f t="shared" si="641"/>
        <v>-3.4001906746081501E-2</v>
      </c>
      <c r="M4071">
        <f t="shared" si="642"/>
        <v>0</v>
      </c>
      <c r="P4071" s="30">
        <f t="shared" si="643"/>
        <v>0.18685430486220778</v>
      </c>
    </row>
    <row r="4072" spans="1:16" x14ac:dyDescent="0.3">
      <c r="A4072">
        <v>4071</v>
      </c>
      <c r="B4072" s="5" t="s">
        <v>3017</v>
      </c>
      <c r="C4072" s="6">
        <v>1.863</v>
      </c>
      <c r="D4072" s="6">
        <v>3.0899999999999999E-3</v>
      </c>
      <c r="E4072" s="10">
        <f t="shared" si="637"/>
        <v>1.8965618587493072E-2</v>
      </c>
      <c r="F4072">
        <f t="shared" si="638"/>
        <v>1.0191466083150984</v>
      </c>
      <c r="G4072">
        <f t="shared" si="635"/>
        <v>1.8625203392589706</v>
      </c>
      <c r="H4072">
        <f t="shared" si="639"/>
        <v>2.5447521688568651E-2</v>
      </c>
      <c r="I4072" t="str">
        <f t="shared" si="636"/>
        <v>2016</v>
      </c>
      <c r="J4072">
        <f t="shared" si="640"/>
        <v>0.34866811829258348</v>
      </c>
      <c r="K4072">
        <f t="shared" si="644"/>
        <v>-0.34866811829258348</v>
      </c>
      <c r="L4072">
        <f t="shared" si="641"/>
        <v>-6.8982234787369201E-2</v>
      </c>
      <c r="M4072">
        <f t="shared" si="642"/>
        <v>0</v>
      </c>
      <c r="P4072" s="30">
        <f t="shared" si="643"/>
        <v>0.18720231448925057</v>
      </c>
    </row>
    <row r="4073" spans="1:16" x14ac:dyDescent="0.3">
      <c r="A4073">
        <v>4072</v>
      </c>
      <c r="B4073" s="5" t="s">
        <v>3015</v>
      </c>
      <c r="C4073" s="6">
        <v>1.794</v>
      </c>
      <c r="D4073" s="6">
        <v>3.0899999999999999E-3</v>
      </c>
      <c r="E4073" s="10">
        <f t="shared" si="637"/>
        <v>-3.7740327982846968E-2</v>
      </c>
      <c r="F4073">
        <f t="shared" si="638"/>
        <v>0.96296296296296302</v>
      </c>
      <c r="G4073">
        <f t="shared" si="635"/>
        <v>1.7935381044716014</v>
      </c>
      <c r="H4073">
        <f t="shared" si="639"/>
        <v>2.5905371866723176E-2</v>
      </c>
      <c r="I4073" t="str">
        <f t="shared" si="636"/>
        <v>2016</v>
      </c>
      <c r="J4073">
        <f t="shared" si="640"/>
        <v>0.34179535742947037</v>
      </c>
      <c r="K4073">
        <f t="shared" si="644"/>
        <v>-0.34179535742947037</v>
      </c>
      <c r="L4073">
        <f t="shared" si="641"/>
        <v>1.2022488991695335E-2</v>
      </c>
      <c r="M4073">
        <f t="shared" si="642"/>
        <v>0</v>
      </c>
      <c r="P4073" s="30">
        <f t="shared" si="643"/>
        <v>0.19057044652539876</v>
      </c>
    </row>
    <row r="4074" spans="1:16" x14ac:dyDescent="0.3">
      <c r="A4074">
        <v>4073</v>
      </c>
      <c r="B4074" s="5" t="s">
        <v>3013</v>
      </c>
      <c r="C4074" s="6">
        <v>1.806</v>
      </c>
      <c r="D4074" s="6">
        <v>2.9199999999999999E-3</v>
      </c>
      <c r="E4074" s="10">
        <f t="shared" si="637"/>
        <v>6.6666913581892974E-3</v>
      </c>
      <c r="F4074">
        <f t="shared" si="638"/>
        <v>1.0066889632107023</v>
      </c>
      <c r="G4074">
        <f t="shared" si="635"/>
        <v>1.8055605934632968</v>
      </c>
      <c r="H4074">
        <f t="shared" si="639"/>
        <v>2.5889825219777077E-2</v>
      </c>
      <c r="I4074" t="str">
        <f t="shared" si="636"/>
        <v>2016</v>
      </c>
      <c r="J4074">
        <f t="shared" si="640"/>
        <v>0.34387999115509293</v>
      </c>
      <c r="K4074">
        <f t="shared" si="644"/>
        <v>-0.34387999115509293</v>
      </c>
      <c r="L4074">
        <f t="shared" si="641"/>
        <v>4.2014415412556128E-2</v>
      </c>
      <c r="M4074">
        <f t="shared" si="642"/>
        <v>0</v>
      </c>
      <c r="P4074" s="30">
        <f t="shared" si="643"/>
        <v>0.19045607907042711</v>
      </c>
    </row>
    <row r="4075" spans="1:16" x14ac:dyDescent="0.3">
      <c r="A4075">
        <v>4074</v>
      </c>
      <c r="B4075" s="5" t="s">
        <v>3011</v>
      </c>
      <c r="C4075" s="6">
        <v>1.8480000000000001</v>
      </c>
      <c r="D4075" s="6">
        <v>2.7600000000000003E-3</v>
      </c>
      <c r="E4075" s="10">
        <f t="shared" si="637"/>
        <v>2.2989518224698781E-2</v>
      </c>
      <c r="F4075">
        <f t="shared" si="638"/>
        <v>1.0232558139534884</v>
      </c>
      <c r="G4075">
        <f t="shared" si="635"/>
        <v>1.8475750088758529</v>
      </c>
      <c r="H4075">
        <f t="shared" si="639"/>
        <v>2.6203666078323577E-2</v>
      </c>
      <c r="I4075" t="str">
        <f t="shared" si="636"/>
        <v>2016</v>
      </c>
      <c r="J4075">
        <f t="shared" si="640"/>
        <v>0.35614746403861414</v>
      </c>
      <c r="K4075">
        <f t="shared" si="644"/>
        <v>-0.35614746403861414</v>
      </c>
      <c r="L4075">
        <f t="shared" si="641"/>
        <v>5.5050771256973663E-2</v>
      </c>
      <c r="M4075">
        <f t="shared" si="642"/>
        <v>0</v>
      </c>
      <c r="P4075" s="30">
        <f t="shared" si="643"/>
        <v>0.19276482000874764</v>
      </c>
    </row>
    <row r="4076" spans="1:16" x14ac:dyDescent="0.3">
      <c r="A4076">
        <v>4075</v>
      </c>
      <c r="B4076" s="5" t="s">
        <v>3009</v>
      </c>
      <c r="C4076" s="6">
        <v>1.903</v>
      </c>
      <c r="D4076" s="6">
        <v>2.3599999999999997E-3</v>
      </c>
      <c r="E4076" s="10">
        <f t="shared" si="637"/>
        <v>2.9327615094519921E-2</v>
      </c>
      <c r="F4076">
        <f t="shared" si="638"/>
        <v>1.0297619047619047</v>
      </c>
      <c r="G4076">
        <f t="shared" si="635"/>
        <v>1.9026257801328266</v>
      </c>
      <c r="H4076">
        <f t="shared" si="639"/>
        <v>2.6747197425772039E-2</v>
      </c>
      <c r="I4076" t="str">
        <f t="shared" si="636"/>
        <v>2016</v>
      </c>
      <c r="J4076">
        <f t="shared" si="640"/>
        <v>0.37436684641163159</v>
      </c>
      <c r="K4076">
        <f t="shared" si="644"/>
        <v>-0.37436684641163159</v>
      </c>
      <c r="L4076">
        <f t="shared" si="641"/>
        <v>8.0032033878556508E-3</v>
      </c>
      <c r="M4076">
        <f t="shared" si="642"/>
        <v>0</v>
      </c>
      <c r="P4076" s="30">
        <f t="shared" si="643"/>
        <v>0.19676325755740376</v>
      </c>
    </row>
    <row r="4077" spans="1:16" x14ac:dyDescent="0.3">
      <c r="A4077">
        <v>4076</v>
      </c>
      <c r="B4077" s="5" t="s">
        <v>3007</v>
      </c>
      <c r="C4077" s="6">
        <v>1.996</v>
      </c>
      <c r="D4077" s="6">
        <v>1.98E-3</v>
      </c>
      <c r="E4077" s="10">
        <f t="shared" si="637"/>
        <v>4.7713589575259757E-2</v>
      </c>
      <c r="F4077">
        <f t="shared" si="638"/>
        <v>1.0488702049395691</v>
      </c>
      <c r="G4077">
        <f t="shared" si="635"/>
        <v>1.9956706871690557</v>
      </c>
      <c r="H4077">
        <f t="shared" si="639"/>
        <v>2.8093486456421773E-2</v>
      </c>
      <c r="I4077" t="str">
        <f t="shared" si="636"/>
        <v>2016</v>
      </c>
      <c r="J4077">
        <f t="shared" si="640"/>
        <v>0.41243948736494551</v>
      </c>
      <c r="K4077">
        <f t="shared" si="644"/>
        <v>-0.41243948736494551</v>
      </c>
      <c r="L4077">
        <f t="shared" si="641"/>
        <v>-8.504170364837349E-2</v>
      </c>
      <c r="M4077">
        <f t="shared" si="642"/>
        <v>0</v>
      </c>
      <c r="P4077" s="30">
        <f t="shared" si="643"/>
        <v>0.20666710696142387</v>
      </c>
    </row>
    <row r="4078" spans="1:16" x14ac:dyDescent="0.3">
      <c r="A4078">
        <v>4077</v>
      </c>
      <c r="B4078" s="5" t="s">
        <v>3006</v>
      </c>
      <c r="C4078" s="6">
        <v>1.9590000000000001</v>
      </c>
      <c r="D4078" s="6">
        <v>2.1299999999999999E-3</v>
      </c>
      <c r="E4078" s="10">
        <f t="shared" si="637"/>
        <v>-1.8711038926868467E-2</v>
      </c>
      <c r="F4078">
        <f t="shared" si="638"/>
        <v>0.98146292585170347</v>
      </c>
      <c r="G4078">
        <f t="shared" si="635"/>
        <v>1.9586523083585461</v>
      </c>
      <c r="H4078">
        <f t="shared" si="639"/>
        <v>2.8100790880720383E-2</v>
      </c>
      <c r="I4078" t="str">
        <f t="shared" si="636"/>
        <v>2016</v>
      </c>
      <c r="J4078">
        <f t="shared" si="640"/>
        <v>0.40489425295098991</v>
      </c>
      <c r="K4078">
        <f t="shared" si="644"/>
        <v>-0.40489425295098991</v>
      </c>
      <c r="L4078">
        <f t="shared" si="641"/>
        <v>-4.8023324837863868E-2</v>
      </c>
      <c r="M4078">
        <f t="shared" si="642"/>
        <v>0</v>
      </c>
      <c r="P4078" s="30">
        <f t="shared" si="643"/>
        <v>0.20672084127596524</v>
      </c>
    </row>
    <row r="4079" spans="1:16" x14ac:dyDescent="0.3">
      <c r="A4079">
        <v>4078</v>
      </c>
      <c r="B4079" s="5" t="s">
        <v>3004</v>
      </c>
      <c r="C4079" s="6">
        <v>1.956</v>
      </c>
      <c r="D4079" s="6">
        <v>2.33E-3</v>
      </c>
      <c r="E4079" s="10">
        <f t="shared" si="637"/>
        <v>-1.5325673497781163E-3</v>
      </c>
      <c r="F4079">
        <f t="shared" si="638"/>
        <v>0.99846860643185298</v>
      </c>
      <c r="G4079">
        <f t="shared" si="635"/>
        <v>1.9556202468688928</v>
      </c>
      <c r="H4079">
        <f t="shared" si="639"/>
        <v>2.6622290639546579E-2</v>
      </c>
      <c r="I4079" t="str">
        <f t="shared" si="636"/>
        <v>2016</v>
      </c>
      <c r="J4079">
        <f t="shared" si="640"/>
        <v>0.38299725913191457</v>
      </c>
      <c r="K4079">
        <f t="shared" si="644"/>
        <v>-0.38299725913191457</v>
      </c>
      <c r="L4079">
        <f t="shared" si="641"/>
        <v>-5.3981592539966927E-2</v>
      </c>
      <c r="M4079">
        <f t="shared" si="642"/>
        <v>0</v>
      </c>
      <c r="P4079" s="30">
        <f t="shared" si="643"/>
        <v>0.19584439246071642</v>
      </c>
    </row>
    <row r="4080" spans="1:16" x14ac:dyDescent="0.3">
      <c r="A4080">
        <v>4079</v>
      </c>
      <c r="B4080" s="5" t="s">
        <v>3002</v>
      </c>
      <c r="C4080" s="6">
        <v>1.998</v>
      </c>
      <c r="D4080" s="6">
        <v>1.9500000000000001E-3</v>
      </c>
      <c r="E4080" s="10">
        <f t="shared" si="637"/>
        <v>2.1245108613736279E-2</v>
      </c>
      <c r="F4080">
        <f t="shared" si="638"/>
        <v>1.0214723926380369</v>
      </c>
      <c r="G4080">
        <f t="shared" si="635"/>
        <v>1.9976753513784149</v>
      </c>
      <c r="H4080">
        <f t="shared" si="639"/>
        <v>2.6305350872041146E-2</v>
      </c>
      <c r="I4080" t="str">
        <f t="shared" si="636"/>
        <v>2016</v>
      </c>
      <c r="J4080">
        <f t="shared" si="640"/>
        <v>0.38657585998573551</v>
      </c>
      <c r="K4080">
        <f t="shared" si="644"/>
        <v>-0.38657585998573551</v>
      </c>
      <c r="L4080">
        <f t="shared" si="641"/>
        <v>-9.6036697049489028E-2</v>
      </c>
      <c r="M4080">
        <f t="shared" si="642"/>
        <v>0</v>
      </c>
      <c r="P4080" s="30">
        <f t="shared" si="643"/>
        <v>0.19351285468832286</v>
      </c>
    </row>
    <row r="4081" spans="1:16" x14ac:dyDescent="0.3">
      <c r="A4081">
        <v>4080</v>
      </c>
      <c r="B4081" s="5" t="s">
        <v>3000</v>
      </c>
      <c r="C4081" s="6">
        <v>1.954</v>
      </c>
      <c r="D4081" s="6">
        <v>2.31E-3</v>
      </c>
      <c r="E4081" s="10">
        <f t="shared" si="637"/>
        <v>-2.2268126605770839E-2</v>
      </c>
      <c r="F4081">
        <f t="shared" si="638"/>
        <v>0.97797797797797792</v>
      </c>
      <c r="G4081">
        <f t="shared" si="635"/>
        <v>1.9536238912016333</v>
      </c>
      <c r="H4081">
        <f t="shared" si="639"/>
        <v>2.6689261197342298E-2</v>
      </c>
      <c r="I4081" t="str">
        <f t="shared" si="636"/>
        <v>2016</v>
      </c>
      <c r="J4081">
        <f t="shared" si="640"/>
        <v>0.3835687615887034</v>
      </c>
      <c r="K4081">
        <f t="shared" si="644"/>
        <v>-0.3835687615887034</v>
      </c>
      <c r="L4081">
        <f t="shared" si="641"/>
        <v>-5.1985236872707397E-2</v>
      </c>
      <c r="M4081">
        <f t="shared" si="642"/>
        <v>0</v>
      </c>
      <c r="P4081" s="30">
        <f t="shared" si="643"/>
        <v>0.19633705510878979</v>
      </c>
    </row>
    <row r="4082" spans="1:16" x14ac:dyDescent="0.3">
      <c r="A4082">
        <v>4081</v>
      </c>
      <c r="B4082" s="5" t="s">
        <v>2998</v>
      </c>
      <c r="C4082" s="6">
        <v>1.911</v>
      </c>
      <c r="D4082" s="6">
        <v>2.33E-3</v>
      </c>
      <c r="E4082" s="10">
        <f t="shared" si="637"/>
        <v>-2.2251888362455018E-2</v>
      </c>
      <c r="F4082">
        <f t="shared" si="638"/>
        <v>0.97799385875127942</v>
      </c>
      <c r="G4082">
        <f t="shared" si="635"/>
        <v>1.9106289835206822</v>
      </c>
      <c r="H4082">
        <f t="shared" si="639"/>
        <v>2.6708160393082256E-2</v>
      </c>
      <c r="I4082" t="str">
        <f t="shared" si="636"/>
        <v>2016</v>
      </c>
      <c r="J4082">
        <f t="shared" si="640"/>
        <v>0.37539290309618523</v>
      </c>
      <c r="K4082">
        <f t="shared" si="644"/>
        <v>-0.37539290309618523</v>
      </c>
      <c r="L4082">
        <f t="shared" si="641"/>
        <v>-8.9903291917563521E-3</v>
      </c>
      <c r="M4082">
        <f t="shared" si="642"/>
        <v>0</v>
      </c>
      <c r="P4082" s="30">
        <f t="shared" si="643"/>
        <v>0.19647608527557001</v>
      </c>
    </row>
    <row r="4083" spans="1:16" x14ac:dyDescent="0.3">
      <c r="A4083">
        <v>4082</v>
      </c>
      <c r="B4083" s="5" t="s">
        <v>2996</v>
      </c>
      <c r="C4083" s="6">
        <v>2.0179999999999998</v>
      </c>
      <c r="D4083" s="6">
        <v>2.3599999999999997E-3</v>
      </c>
      <c r="E4083" s="10">
        <f t="shared" si="637"/>
        <v>5.4480256673281192E-2</v>
      </c>
      <c r="F4083">
        <f t="shared" si="638"/>
        <v>1.0559916274201988</v>
      </c>
      <c r="G4083">
        <f t="shared" si="635"/>
        <v>2.017603165689986</v>
      </c>
      <c r="H4083">
        <f t="shared" si="639"/>
        <v>2.8331727959918444E-2</v>
      </c>
      <c r="I4083" t="str">
        <f t="shared" si="636"/>
        <v>2016</v>
      </c>
      <c r="J4083">
        <f t="shared" si="640"/>
        <v>0.42050826328102975</v>
      </c>
      <c r="K4083">
        <f t="shared" si="644"/>
        <v>-0.42050826328102975</v>
      </c>
      <c r="L4083">
        <f t="shared" si="641"/>
        <v>-0.11596451136106012</v>
      </c>
      <c r="M4083">
        <f t="shared" si="642"/>
        <v>0</v>
      </c>
      <c r="P4083" s="30">
        <f t="shared" si="643"/>
        <v>0.20841970831128384</v>
      </c>
    </row>
    <row r="4084" spans="1:16" x14ac:dyDescent="0.3">
      <c r="A4084">
        <v>4083</v>
      </c>
      <c r="B4084" s="5" t="s">
        <v>2994</v>
      </c>
      <c r="C4084" s="6">
        <v>1.99</v>
      </c>
      <c r="D4084" s="6">
        <v>2.31E-3</v>
      </c>
      <c r="E4084" s="10">
        <f t="shared" si="637"/>
        <v>-1.3972283195016144E-2</v>
      </c>
      <c r="F4084">
        <f t="shared" si="638"/>
        <v>0.98612487611496535</v>
      </c>
      <c r="G4084">
        <f t="shared" si="635"/>
        <v>1.989616961868603</v>
      </c>
      <c r="H4084">
        <f t="shared" si="639"/>
        <v>2.7399675797490513E-2</v>
      </c>
      <c r="I4084" t="str">
        <f t="shared" si="636"/>
        <v>2016</v>
      </c>
      <c r="J4084">
        <f t="shared" si="640"/>
        <v>0.40103346950084162</v>
      </c>
      <c r="K4084">
        <f t="shared" si="644"/>
        <v>-0.40103346950084162</v>
      </c>
      <c r="L4084">
        <f t="shared" si="641"/>
        <v>-8.797830753967717E-2</v>
      </c>
      <c r="M4084">
        <f t="shared" si="642"/>
        <v>0</v>
      </c>
      <c r="P4084" s="30">
        <f t="shared" si="643"/>
        <v>0.20156315370582692</v>
      </c>
    </row>
    <row r="4085" spans="1:16" x14ac:dyDescent="0.3">
      <c r="A4085">
        <v>4084</v>
      </c>
      <c r="B4085" s="5" t="s">
        <v>2993</v>
      </c>
      <c r="C4085" s="6">
        <v>1.9119999999999999</v>
      </c>
      <c r="D4085" s="6">
        <v>2.2100000000000002E-3</v>
      </c>
      <c r="E4085" s="10">
        <f t="shared" si="637"/>
        <v>-3.9984824107191522E-2</v>
      </c>
      <c r="F4085">
        <f t="shared" si="638"/>
        <v>0.96080402010050248</v>
      </c>
      <c r="G4085">
        <f t="shared" si="635"/>
        <v>1.91164790575634</v>
      </c>
      <c r="H4085">
        <f t="shared" si="639"/>
        <v>2.7480596558835283E-2</v>
      </c>
      <c r="I4085" t="str">
        <f t="shared" si="636"/>
        <v>2016</v>
      </c>
      <c r="J4085">
        <f t="shared" si="640"/>
        <v>0.38645575792601949</v>
      </c>
      <c r="K4085">
        <f t="shared" si="644"/>
        <v>-0.38645575792601949</v>
      </c>
      <c r="L4085">
        <f t="shared" si="641"/>
        <v>-1.0009251427414156E-2</v>
      </c>
      <c r="M4085">
        <f t="shared" si="642"/>
        <v>0</v>
      </c>
      <c r="P4085" s="30">
        <f t="shared" si="643"/>
        <v>0.20215843972225575</v>
      </c>
    </row>
    <row r="4086" spans="1:16" x14ac:dyDescent="0.3">
      <c r="A4086">
        <v>4085</v>
      </c>
      <c r="B4086" s="5" t="s">
        <v>2991</v>
      </c>
      <c r="C4086" s="6">
        <v>2.004</v>
      </c>
      <c r="D4086" s="6">
        <v>2.3799999999999997E-3</v>
      </c>
      <c r="E4086" s="10">
        <f t="shared" si="637"/>
        <v>4.699536859340897E-2</v>
      </c>
      <c r="F4086">
        <f t="shared" si="638"/>
        <v>1.0481171548117156</v>
      </c>
      <c r="G4086">
        <f t="shared" si="635"/>
        <v>2.0036025794121777</v>
      </c>
      <c r="H4086">
        <f t="shared" si="639"/>
        <v>2.7120653666371931E-2</v>
      </c>
      <c r="I4086" t="str">
        <f t="shared" si="636"/>
        <v>2016</v>
      </c>
      <c r="J4086">
        <f t="shared" si="640"/>
        <v>0.39973985957449248</v>
      </c>
      <c r="K4086">
        <f t="shared" si="644"/>
        <v>-0.39973985957449248</v>
      </c>
      <c r="L4086">
        <f t="shared" si="641"/>
        <v>-0.10196392508325181</v>
      </c>
      <c r="M4086">
        <f t="shared" si="642"/>
        <v>0</v>
      </c>
      <c r="P4086" s="30">
        <f t="shared" si="643"/>
        <v>0.19951055348100483</v>
      </c>
    </row>
    <row r="4087" spans="1:16" x14ac:dyDescent="0.3">
      <c r="A4087">
        <v>4086</v>
      </c>
      <c r="B4087" s="5" t="s">
        <v>2989</v>
      </c>
      <c r="C4087" s="6">
        <v>2.036</v>
      </c>
      <c r="D4087" s="6">
        <v>2.3599999999999997E-3</v>
      </c>
      <c r="E4087" s="10">
        <f t="shared" si="637"/>
        <v>1.5841915465657923E-2</v>
      </c>
      <c r="F4087">
        <f t="shared" si="638"/>
        <v>1.0159680638722555</v>
      </c>
      <c r="G4087">
        <f t="shared" si="635"/>
        <v>2.0355996260380635</v>
      </c>
      <c r="H4087">
        <f t="shared" si="639"/>
        <v>2.7089281487110456E-2</v>
      </c>
      <c r="I4087" t="str">
        <f t="shared" si="636"/>
        <v>2016</v>
      </c>
      <c r="J4087">
        <f t="shared" si="640"/>
        <v>0.40565381913515536</v>
      </c>
      <c r="K4087">
        <f t="shared" si="644"/>
        <v>-0.40565381913515536</v>
      </c>
      <c r="L4087">
        <f t="shared" si="641"/>
        <v>-0.13396097170913768</v>
      </c>
      <c r="M4087">
        <f t="shared" si="642"/>
        <v>0</v>
      </c>
      <c r="P4087" s="30">
        <f t="shared" si="643"/>
        <v>0.19927976697691241</v>
      </c>
    </row>
    <row r="4088" spans="1:16" x14ac:dyDescent="0.3">
      <c r="A4088">
        <v>4087</v>
      </c>
      <c r="B4088" s="5" t="s">
        <v>2987</v>
      </c>
      <c r="C4088" s="6">
        <v>1.97</v>
      </c>
      <c r="D4088" s="6">
        <v>2.2799999999999999E-3</v>
      </c>
      <c r="E4088" s="10">
        <f t="shared" si="637"/>
        <v>-3.2953555938379224E-2</v>
      </c>
      <c r="F4088">
        <f t="shared" si="638"/>
        <v>0.96758349705304514</v>
      </c>
      <c r="G4088">
        <f t="shared" si="635"/>
        <v>1.9696257355562481</v>
      </c>
      <c r="H4088">
        <f t="shared" si="639"/>
        <v>2.6857645301285898E-2</v>
      </c>
      <c r="I4088" t="str">
        <f t="shared" si="636"/>
        <v>2016</v>
      </c>
      <c r="J4088">
        <f t="shared" si="640"/>
        <v>0.38915029576642102</v>
      </c>
      <c r="K4088">
        <f t="shared" si="644"/>
        <v>-0.38915029576642102</v>
      </c>
      <c r="L4088">
        <f t="shared" si="641"/>
        <v>-6.7987081227322221E-2</v>
      </c>
      <c r="M4088">
        <f t="shared" si="642"/>
        <v>0</v>
      </c>
      <c r="P4088" s="30">
        <f t="shared" si="643"/>
        <v>0.19757575702904789</v>
      </c>
    </row>
    <row r="4089" spans="1:16" x14ac:dyDescent="0.3">
      <c r="A4089">
        <v>4088</v>
      </c>
      <c r="B4089" s="5" t="s">
        <v>2985</v>
      </c>
      <c r="C4089" s="6">
        <v>1.9019999999999999</v>
      </c>
      <c r="D4089" s="6">
        <v>2.2799999999999999E-3</v>
      </c>
      <c r="E4089" s="10">
        <f t="shared" si="637"/>
        <v>-3.5127578626698616E-2</v>
      </c>
      <c r="F4089">
        <f t="shared" si="638"/>
        <v>0.96548223350253803</v>
      </c>
      <c r="G4089">
        <f t="shared" si="635"/>
        <v>1.9016386543289259</v>
      </c>
      <c r="H4089">
        <f t="shared" si="639"/>
        <v>2.7366782863503653E-2</v>
      </c>
      <c r="I4089" t="str">
        <f t="shared" si="636"/>
        <v>2016</v>
      </c>
      <c r="J4089">
        <f t="shared" si="640"/>
        <v>0.3828401376553035</v>
      </c>
      <c r="K4089">
        <f t="shared" si="644"/>
        <v>-0.3828401376553035</v>
      </c>
      <c r="L4089">
        <f t="shared" si="641"/>
        <v>3.802187537559143E-2</v>
      </c>
      <c r="M4089">
        <f t="shared" si="642"/>
        <v>0</v>
      </c>
      <c r="P4089" s="30">
        <f t="shared" si="643"/>
        <v>0.20132117991175613</v>
      </c>
    </row>
    <row r="4090" spans="1:16" x14ac:dyDescent="0.3">
      <c r="A4090">
        <v>4089</v>
      </c>
      <c r="B4090" s="5" t="s">
        <v>2983</v>
      </c>
      <c r="C4090" s="6">
        <v>1.94</v>
      </c>
      <c r="D4090" s="6">
        <v>2.0999999999999999E-3</v>
      </c>
      <c r="E4090" s="10">
        <f t="shared" si="637"/>
        <v>1.9782008952038296E-2</v>
      </c>
      <c r="F4090">
        <f t="shared" si="638"/>
        <v>1.0199789695057835</v>
      </c>
      <c r="G4090">
        <f t="shared" si="635"/>
        <v>1.9396605297045173</v>
      </c>
      <c r="H4090">
        <f t="shared" si="639"/>
        <v>2.742330275098364E-2</v>
      </c>
      <c r="I4090" t="str">
        <f t="shared" si="636"/>
        <v>2016</v>
      </c>
      <c r="J4090">
        <f t="shared" si="640"/>
        <v>0.39130122486380819</v>
      </c>
      <c r="K4090">
        <f t="shared" si="644"/>
        <v>-0.39130122486380819</v>
      </c>
      <c r="L4090">
        <f t="shared" si="641"/>
        <v>5.4917239983100608E-2</v>
      </c>
      <c r="M4090">
        <f t="shared" si="642"/>
        <v>0</v>
      </c>
      <c r="P4090" s="30">
        <f t="shared" si="643"/>
        <v>0.20173696318057158</v>
      </c>
    </row>
    <row r="4091" spans="1:16" x14ac:dyDescent="0.3">
      <c r="A4091">
        <v>4090</v>
      </c>
      <c r="B4091" s="5" t="s">
        <v>2982</v>
      </c>
      <c r="C4091" s="6">
        <v>2.0880000000000001</v>
      </c>
      <c r="D4091" s="6">
        <v>2.2300000000000002E-3</v>
      </c>
      <c r="E4091" s="10">
        <f t="shared" si="637"/>
        <v>7.3518696945155684E-2</v>
      </c>
      <c r="F4091">
        <f t="shared" si="638"/>
        <v>1.0762886597938146</v>
      </c>
      <c r="G4091">
        <f t="shared" si="635"/>
        <v>2.0876120160512919</v>
      </c>
      <c r="H4091">
        <f t="shared" si="639"/>
        <v>3.010987923690759E-2</v>
      </c>
      <c r="I4091" t="str">
        <f t="shared" si="636"/>
        <v>2016</v>
      </c>
      <c r="J4091">
        <f t="shared" si="640"/>
        <v>0.46240713033001052</v>
      </c>
      <c r="K4091">
        <f t="shared" si="644"/>
        <v>-0.46240713033001052</v>
      </c>
      <c r="L4091">
        <f t="shared" si="641"/>
        <v>-9.3034246363673967E-2</v>
      </c>
      <c r="M4091">
        <f t="shared" si="642"/>
        <v>0</v>
      </c>
      <c r="P4091" s="30">
        <f t="shared" si="643"/>
        <v>0.22150051196038401</v>
      </c>
    </row>
    <row r="4092" spans="1:16" x14ac:dyDescent="0.3">
      <c r="A4092">
        <v>4091</v>
      </c>
      <c r="B4092" s="5" t="s">
        <v>2980</v>
      </c>
      <c r="C4092" s="6">
        <v>2.069</v>
      </c>
      <c r="D4092" s="6">
        <v>2.2799999999999999E-3</v>
      </c>
      <c r="E4092" s="10">
        <f t="shared" si="637"/>
        <v>-9.1412712569863292E-3</v>
      </c>
      <c r="F4092">
        <f t="shared" si="638"/>
        <v>0.99090038314176243</v>
      </c>
      <c r="G4092">
        <f t="shared" si="635"/>
        <v>2.0686069273430849</v>
      </c>
      <c r="H4092">
        <f t="shared" si="639"/>
        <v>3.0230609657658641E-2</v>
      </c>
      <c r="I4092" t="str">
        <f t="shared" si="636"/>
        <v>2016</v>
      </c>
      <c r="J4092">
        <f t="shared" si="640"/>
        <v>0.46003471025764797</v>
      </c>
      <c r="K4092">
        <f t="shared" si="644"/>
        <v>-0.46003471025764797</v>
      </c>
      <c r="L4092">
        <f t="shared" si="641"/>
        <v>-7.4029157655467026E-2</v>
      </c>
      <c r="M4092">
        <f t="shared" si="642"/>
        <v>0</v>
      </c>
      <c r="P4092" s="30">
        <f t="shared" si="643"/>
        <v>0.22238865401486194</v>
      </c>
    </row>
    <row r="4093" spans="1:16" x14ac:dyDescent="0.3">
      <c r="A4093">
        <v>4092</v>
      </c>
      <c r="B4093" s="5" t="s">
        <v>2978</v>
      </c>
      <c r="C4093" s="6">
        <v>2.0680000000000001</v>
      </c>
      <c r="D4093" s="6">
        <v>2.33E-3</v>
      </c>
      <c r="E4093" s="10">
        <f t="shared" si="637"/>
        <v>-4.8344211722319626E-4</v>
      </c>
      <c r="F4093">
        <f t="shared" si="638"/>
        <v>0.99951667472208805</v>
      </c>
      <c r="G4093">
        <f t="shared" si="635"/>
        <v>2.0675985023133285</v>
      </c>
      <c r="H4093">
        <f t="shared" si="639"/>
        <v>3.0085409012691095E-2</v>
      </c>
      <c r="I4093" t="str">
        <f t="shared" si="636"/>
        <v>2016</v>
      </c>
      <c r="J4093">
        <f t="shared" si="640"/>
        <v>0.457601932353354</v>
      </c>
      <c r="K4093">
        <f t="shared" si="644"/>
        <v>-0.457601932353354</v>
      </c>
      <c r="L4093">
        <f t="shared" si="641"/>
        <v>-7.3020732625710627E-2</v>
      </c>
      <c r="M4093">
        <f t="shared" si="642"/>
        <v>0</v>
      </c>
      <c r="P4093" s="30">
        <f t="shared" si="643"/>
        <v>0.22132049904339116</v>
      </c>
    </row>
    <row r="4094" spans="1:16" x14ac:dyDescent="0.3">
      <c r="A4094">
        <v>4093</v>
      </c>
      <c r="B4094" s="5" t="s">
        <v>2976</v>
      </c>
      <c r="C4094" s="6">
        <v>2.14</v>
      </c>
      <c r="D4094" s="6">
        <v>2.3599999999999997E-3</v>
      </c>
      <c r="E4094" s="10">
        <f t="shared" si="637"/>
        <v>3.4223872387577521E-2</v>
      </c>
      <c r="F4094">
        <f t="shared" si="638"/>
        <v>1.0348162475822051</v>
      </c>
      <c r="G4094">
        <f t="shared" si="635"/>
        <v>2.139579174715843</v>
      </c>
      <c r="H4094">
        <f t="shared" si="639"/>
        <v>3.0425986785435722E-2</v>
      </c>
      <c r="I4094" t="str">
        <f t="shared" si="636"/>
        <v>2016</v>
      </c>
      <c r="J4094">
        <f t="shared" si="640"/>
        <v>0.4788932934365851</v>
      </c>
      <c r="K4094">
        <f t="shared" si="644"/>
        <v>-0.4788932934365851</v>
      </c>
      <c r="L4094">
        <f t="shared" si="641"/>
        <v>-0.14500140502822512</v>
      </c>
      <c r="M4094">
        <f t="shared" si="642"/>
        <v>0</v>
      </c>
      <c r="P4094" s="30">
        <f t="shared" si="643"/>
        <v>0.22382592759166614</v>
      </c>
    </row>
    <row r="4095" spans="1:16" x14ac:dyDescent="0.3">
      <c r="A4095">
        <v>4094</v>
      </c>
      <c r="B4095" s="5" t="s">
        <v>2974</v>
      </c>
      <c r="C4095" s="6">
        <v>2.0630000000000002</v>
      </c>
      <c r="D4095" s="6">
        <v>2.5100000000000001E-3</v>
      </c>
      <c r="E4095" s="10">
        <f t="shared" si="637"/>
        <v>-3.664459494464533E-2</v>
      </c>
      <c r="F4095">
        <f t="shared" si="638"/>
        <v>0.96401869158878506</v>
      </c>
      <c r="G4095">
        <f t="shared" si="635"/>
        <v>2.0625685342923616</v>
      </c>
      <c r="H4095">
        <f t="shared" si="639"/>
        <v>3.1292040639257293E-2</v>
      </c>
      <c r="I4095" t="str">
        <f t="shared" si="636"/>
        <v>2016</v>
      </c>
      <c r="J4095">
        <f t="shared" si="640"/>
        <v>0.47479703074330198</v>
      </c>
      <c r="K4095">
        <f t="shared" si="644"/>
        <v>-0.47479703074330198</v>
      </c>
      <c r="L4095">
        <f t="shared" si="641"/>
        <v>-6.7990764604743736E-2</v>
      </c>
      <c r="M4095">
        <f t="shared" si="642"/>
        <v>0</v>
      </c>
      <c r="P4095" s="30">
        <f t="shared" si="643"/>
        <v>0.23019697180932619</v>
      </c>
    </row>
    <row r="4096" spans="1:16" x14ac:dyDescent="0.3">
      <c r="A4096">
        <v>4095</v>
      </c>
      <c r="B4096" s="5" t="s">
        <v>2972</v>
      </c>
      <c r="C4096" s="6">
        <v>2.032</v>
      </c>
      <c r="D4096" s="6">
        <v>2.5400000000000002E-3</v>
      </c>
      <c r="E4096" s="10">
        <f t="shared" si="637"/>
        <v>-1.5140704372879421E-2</v>
      </c>
      <c r="F4096">
        <f t="shared" si="638"/>
        <v>0.98497333979641288</v>
      </c>
      <c r="G4096">
        <f t="shared" si="635"/>
        <v>2.0315699388497439</v>
      </c>
      <c r="H4096">
        <f t="shared" si="639"/>
        <v>3.1474545516831834E-2</v>
      </c>
      <c r="I4096" t="str">
        <f t="shared" si="636"/>
        <v>2016</v>
      </c>
      <c r="J4096">
        <f t="shared" si="640"/>
        <v>0.47038879325577887</v>
      </c>
      <c r="K4096">
        <f t="shared" si="644"/>
        <v>-0.47038879325577887</v>
      </c>
      <c r="L4096">
        <f t="shared" si="641"/>
        <v>-3.6992169162125998E-2</v>
      </c>
      <c r="M4096">
        <f t="shared" si="642"/>
        <v>0</v>
      </c>
      <c r="P4096" s="30">
        <f t="shared" si="643"/>
        <v>0.23153955188080241</v>
      </c>
    </row>
    <row r="4097" spans="1:16" x14ac:dyDescent="0.3">
      <c r="A4097">
        <v>4096</v>
      </c>
      <c r="B4097" s="5" t="s">
        <v>2970</v>
      </c>
      <c r="C4097" s="6">
        <v>1.9950000000000001</v>
      </c>
      <c r="D4097" s="6">
        <v>2.5400000000000002E-3</v>
      </c>
      <c r="E4097" s="10">
        <f t="shared" si="637"/>
        <v>-1.8376479374408648E-2</v>
      </c>
      <c r="F4097">
        <f t="shared" si="638"/>
        <v>0.9817913385826772</v>
      </c>
      <c r="G4097">
        <f t="shared" si="635"/>
        <v>1.9945777696876179</v>
      </c>
      <c r="H4097">
        <f t="shared" si="639"/>
        <v>3.1614038766888175E-2</v>
      </c>
      <c r="I4097" t="str">
        <f t="shared" si="636"/>
        <v>2016</v>
      </c>
      <c r="J4097">
        <f t="shared" si="640"/>
        <v>0.46387041696858738</v>
      </c>
      <c r="K4097">
        <f t="shared" si="644"/>
        <v>-0.46387041696858738</v>
      </c>
      <c r="L4097">
        <f t="shared" si="641"/>
        <v>4.7085328107578261E-2</v>
      </c>
      <c r="M4097">
        <f t="shared" si="642"/>
        <v>0</v>
      </c>
      <c r="P4097" s="30">
        <f t="shared" si="643"/>
        <v>0.23256572093513142</v>
      </c>
    </row>
    <row r="4098" spans="1:16" x14ac:dyDescent="0.3">
      <c r="A4098">
        <v>4097</v>
      </c>
      <c r="B4098" s="5" t="s">
        <v>2968</v>
      </c>
      <c r="C4098" s="6">
        <v>2.0779999999999998</v>
      </c>
      <c r="D4098" s="6">
        <v>2.2100000000000002E-3</v>
      </c>
      <c r="E4098" s="10">
        <f t="shared" si="637"/>
        <v>4.0761842335208749E-2</v>
      </c>
      <c r="F4098">
        <f t="shared" si="638"/>
        <v>1.0416040100250625</v>
      </c>
      <c r="G4098">
        <f t="shared" si="635"/>
        <v>2.0776173369046416</v>
      </c>
      <c r="H4098">
        <f t="shared" si="639"/>
        <v>3.2361466352751805E-2</v>
      </c>
      <c r="I4098" t="str">
        <f t="shared" si="636"/>
        <v>2016</v>
      </c>
      <c r="J4098">
        <f t="shared" si="640"/>
        <v>0.49460610582100722</v>
      </c>
      <c r="K4098">
        <f t="shared" si="644"/>
        <v>-0.49460610582100722</v>
      </c>
      <c r="L4098">
        <f t="shared" si="641"/>
        <v>-3.5954239109445396E-2</v>
      </c>
      <c r="M4098">
        <f t="shared" si="642"/>
        <v>0</v>
      </c>
      <c r="P4098" s="30">
        <f t="shared" si="643"/>
        <v>0.23806410210164156</v>
      </c>
    </row>
    <row r="4099" spans="1:16" x14ac:dyDescent="0.3">
      <c r="A4099">
        <v>4098</v>
      </c>
      <c r="B4099" s="5" t="s">
        <v>2966</v>
      </c>
      <c r="C4099" s="6">
        <v>2.1779999999999999</v>
      </c>
      <c r="D4099" s="6">
        <v>2.0499999999999997E-3</v>
      </c>
      <c r="E4099" s="10">
        <f t="shared" si="637"/>
        <v>4.7001131833733119E-2</v>
      </c>
      <c r="F4099">
        <f t="shared" si="638"/>
        <v>1.0481231953801733</v>
      </c>
      <c r="G4099">
        <f t="shared" ref="G4099:G4162" si="645">C4099*EXP(-1/12*D4099)</f>
        <v>2.1776279567795966</v>
      </c>
      <c r="H4099">
        <f t="shared" si="639"/>
        <v>3.2809388974458079E-2</v>
      </c>
      <c r="I4099" t="str">
        <f t="shared" ref="I4099:I4162" si="646">MID(B4099,7,4)</f>
        <v>2016</v>
      </c>
      <c r="J4099">
        <f t="shared" si="640"/>
        <v>0.52559054807186845</v>
      </c>
      <c r="K4099">
        <f t="shared" si="644"/>
        <v>-0.52559054807186845</v>
      </c>
      <c r="L4099">
        <f t="shared" si="641"/>
        <v>-0.13596485898440047</v>
      </c>
      <c r="M4099">
        <f t="shared" si="642"/>
        <v>0</v>
      </c>
      <c r="P4099" s="30">
        <f t="shared" si="643"/>
        <v>0.24135920299679769</v>
      </c>
    </row>
    <row r="4100" spans="1:16" x14ac:dyDescent="0.3">
      <c r="A4100">
        <v>4099</v>
      </c>
      <c r="B4100" s="5" t="s">
        <v>2964</v>
      </c>
      <c r="C4100" s="6">
        <v>2.0419999999999998</v>
      </c>
      <c r="D4100" s="6">
        <v>1.98E-3</v>
      </c>
      <c r="E4100" s="10">
        <f t="shared" ref="E4100:E4163" si="647">LN(C4100/C4099)</f>
        <v>-6.4477304768294955E-2</v>
      </c>
      <c r="F4100">
        <f t="shared" ref="F4100:F4163" si="648">C4100/C4099</f>
        <v>0.93755739210284661</v>
      </c>
      <c r="G4100">
        <f t="shared" si="645"/>
        <v>2.0416630977951962</v>
      </c>
      <c r="H4100">
        <f t="shared" si="639"/>
        <v>3.49646333441333E-2</v>
      </c>
      <c r="I4100" t="str">
        <f t="shared" si="646"/>
        <v>2016</v>
      </c>
      <c r="J4100">
        <f t="shared" si="640"/>
        <v>0.5251444478637225</v>
      </c>
      <c r="K4100">
        <f t="shared" si="644"/>
        <v>-0.5251444478637225</v>
      </c>
      <c r="L4100">
        <f t="shared" si="641"/>
        <v>-1.3121261892219849E-2</v>
      </c>
      <c r="M4100">
        <f t="shared" si="642"/>
        <v>0</v>
      </c>
      <c r="P4100" s="30">
        <f t="shared" si="643"/>
        <v>0.25721405673190106</v>
      </c>
    </row>
    <row r="4101" spans="1:16" x14ac:dyDescent="0.3">
      <c r="A4101">
        <v>4100</v>
      </c>
      <c r="B4101" s="5" t="s">
        <v>2962</v>
      </c>
      <c r="C4101" s="6">
        <v>2.0859999999999999</v>
      </c>
      <c r="D4101" s="6">
        <v>2.16E-3</v>
      </c>
      <c r="E4101" s="10">
        <f t="shared" si="647"/>
        <v>2.1318636836106901E-2</v>
      </c>
      <c r="F4101">
        <f t="shared" si="648"/>
        <v>1.0215475024485798</v>
      </c>
      <c r="G4101">
        <f t="shared" si="645"/>
        <v>2.0856245537911722</v>
      </c>
      <c r="H4101">
        <f t="shared" si="639"/>
        <v>3.4085391765161517E-2</v>
      </c>
      <c r="I4101" t="str">
        <f t="shared" si="646"/>
        <v>2016</v>
      </c>
      <c r="J4101">
        <f t="shared" si="640"/>
        <v>0.52296201070871895</v>
      </c>
      <c r="K4101">
        <f t="shared" si="644"/>
        <v>-0.52296201070871895</v>
      </c>
      <c r="L4101">
        <f t="shared" si="641"/>
        <v>-5.7082717888195855E-2</v>
      </c>
      <c r="M4101">
        <f t="shared" si="642"/>
        <v>0</v>
      </c>
      <c r="P4101" s="30">
        <f t="shared" si="643"/>
        <v>0.25074599824695087</v>
      </c>
    </row>
    <row r="4102" spans="1:16" x14ac:dyDescent="0.3">
      <c r="A4102">
        <v>4101</v>
      </c>
      <c r="B4102" s="5" t="s">
        <v>2960</v>
      </c>
      <c r="C4102" s="6">
        <v>2.141</v>
      </c>
      <c r="D4102" s="6">
        <v>2.0999999999999999E-3</v>
      </c>
      <c r="E4102" s="10">
        <f t="shared" si="647"/>
        <v>2.6024653028965214E-2</v>
      </c>
      <c r="F4102">
        <f t="shared" si="648"/>
        <v>1.0263662511984661</v>
      </c>
      <c r="G4102">
        <f t="shared" si="645"/>
        <v>2.1406253577821501</v>
      </c>
      <c r="H4102">
        <f t="shared" si="639"/>
        <v>3.421352788297484E-2</v>
      </c>
      <c r="I4102" t="str">
        <f t="shared" si="646"/>
        <v>2016</v>
      </c>
      <c r="J4102">
        <f t="shared" si="640"/>
        <v>0.53877104142287857</v>
      </c>
      <c r="K4102">
        <f t="shared" si="644"/>
        <v>-0.53877104142287857</v>
      </c>
      <c r="L4102">
        <f t="shared" si="641"/>
        <v>-0.1400955375338655</v>
      </c>
      <c r="M4102">
        <f t="shared" si="642"/>
        <v>0</v>
      </c>
      <c r="P4102" s="30">
        <f t="shared" si="643"/>
        <v>0.25168861961958916</v>
      </c>
    </row>
    <row r="4103" spans="1:16" x14ac:dyDescent="0.3">
      <c r="A4103">
        <v>4102</v>
      </c>
      <c r="B4103" s="5" t="s">
        <v>2958</v>
      </c>
      <c r="C4103" s="6">
        <v>2.0760000000000001</v>
      </c>
      <c r="D4103" s="6">
        <v>1.9500000000000001E-3</v>
      </c>
      <c r="E4103" s="10">
        <f t="shared" si="647"/>
        <v>-3.0830044303903494E-2</v>
      </c>
      <c r="F4103">
        <f t="shared" si="648"/>
        <v>0.96964035497431111</v>
      </c>
      <c r="G4103">
        <f t="shared" si="645"/>
        <v>2.0756626774082028</v>
      </c>
      <c r="H4103">
        <f t="shared" si="639"/>
        <v>3.3940562824955001E-2</v>
      </c>
      <c r="I4103" t="str">
        <f t="shared" si="646"/>
        <v>2016</v>
      </c>
      <c r="J4103">
        <f t="shared" si="640"/>
        <v>0.51825265637822648</v>
      </c>
      <c r="K4103">
        <f t="shared" si="644"/>
        <v>-0.51825265637822648</v>
      </c>
      <c r="L4103">
        <f t="shared" si="641"/>
        <v>-7.5132857159918132E-2</v>
      </c>
      <c r="M4103">
        <f t="shared" si="642"/>
        <v>0</v>
      </c>
      <c r="P4103" s="30">
        <f t="shared" si="643"/>
        <v>0.2496805776868079</v>
      </c>
    </row>
    <row r="4104" spans="1:16" x14ac:dyDescent="0.3">
      <c r="A4104">
        <v>4103</v>
      </c>
      <c r="B4104" s="5" t="s">
        <v>2956</v>
      </c>
      <c r="C4104" s="6">
        <v>2.101</v>
      </c>
      <c r="D4104" s="6">
        <v>1.9300000000000001E-3</v>
      </c>
      <c r="E4104" s="10">
        <f t="shared" si="647"/>
        <v>1.1970456559221104E-2</v>
      </c>
      <c r="F4104">
        <f t="shared" si="648"/>
        <v>1.0120423892100192</v>
      </c>
      <c r="G4104">
        <f t="shared" si="645"/>
        <v>2.1006621163388726</v>
      </c>
      <c r="H4104">
        <f t="shared" si="639"/>
        <v>3.3964068293211837E-2</v>
      </c>
      <c r="I4104" t="str">
        <f t="shared" si="646"/>
        <v>2016</v>
      </c>
      <c r="J4104">
        <f t="shared" si="640"/>
        <v>0.52485776836056175</v>
      </c>
      <c r="K4104">
        <f t="shared" si="644"/>
        <v>-0.52485776836056175</v>
      </c>
      <c r="L4104">
        <f t="shared" si="641"/>
        <v>-0.10013229609058794</v>
      </c>
      <c r="M4104">
        <f t="shared" si="642"/>
        <v>0</v>
      </c>
      <c r="P4104" s="30">
        <f t="shared" si="643"/>
        <v>0.24985349346676811</v>
      </c>
    </row>
    <row r="4105" spans="1:16" x14ac:dyDescent="0.3">
      <c r="A4105">
        <v>4104</v>
      </c>
      <c r="B4105" s="5" t="s">
        <v>2954</v>
      </c>
      <c r="C4105" s="6">
        <v>2.0979999999999999</v>
      </c>
      <c r="D4105" s="6">
        <v>2.1299999999999999E-3</v>
      </c>
      <c r="E4105" s="10">
        <f t="shared" si="647"/>
        <v>-1.4289118887580096E-3</v>
      </c>
      <c r="F4105">
        <f t="shared" si="648"/>
        <v>0.99857210851975242</v>
      </c>
      <c r="G4105">
        <f t="shared" si="645"/>
        <v>2.0976276380481007</v>
      </c>
      <c r="H4105">
        <f t="shared" si="639"/>
        <v>3.3811407744191425E-2</v>
      </c>
      <c r="I4105" t="str">
        <f t="shared" si="646"/>
        <v>2016</v>
      </c>
      <c r="J4105">
        <f t="shared" si="640"/>
        <v>0.52174388817725204</v>
      </c>
      <c r="K4105">
        <f t="shared" si="644"/>
        <v>-0.52174388817725204</v>
      </c>
      <c r="L4105">
        <f t="shared" si="641"/>
        <v>-9.7097817799816077E-2</v>
      </c>
      <c r="M4105">
        <f t="shared" si="642"/>
        <v>0</v>
      </c>
      <c r="P4105" s="30">
        <f t="shared" si="643"/>
        <v>0.24873046040847785</v>
      </c>
    </row>
    <row r="4106" spans="1:16" x14ac:dyDescent="0.3">
      <c r="A4106">
        <v>4105</v>
      </c>
      <c r="B4106" s="5" t="s">
        <v>2952</v>
      </c>
      <c r="C4106" s="6">
        <v>2.1579999999999999</v>
      </c>
      <c r="D4106" s="6">
        <v>2.5100000000000001E-3</v>
      </c>
      <c r="E4106" s="10">
        <f t="shared" si="647"/>
        <v>2.8197356861837563E-2</v>
      </c>
      <c r="F4106">
        <f t="shared" si="648"/>
        <v>1.028598665395615</v>
      </c>
      <c r="G4106">
        <f t="shared" si="645"/>
        <v>2.1575486655370413</v>
      </c>
      <c r="H4106">
        <f t="shared" si="639"/>
        <v>3.3783094822517859E-2</v>
      </c>
      <c r="I4106" t="str">
        <f t="shared" si="646"/>
        <v>2016</v>
      </c>
      <c r="J4106">
        <f t="shared" si="640"/>
        <v>0.53619869575889778</v>
      </c>
      <c r="K4106">
        <f t="shared" si="644"/>
        <v>-0.53619869575889778</v>
      </c>
      <c r="L4106">
        <f t="shared" si="641"/>
        <v>-0.1781343289033972</v>
      </c>
      <c r="M4106">
        <f t="shared" si="642"/>
        <v>0</v>
      </c>
      <c r="P4106" s="30">
        <f t="shared" si="643"/>
        <v>0.24852217904685414</v>
      </c>
    </row>
    <row r="4107" spans="1:16" x14ac:dyDescent="0.3">
      <c r="A4107">
        <v>4106</v>
      </c>
      <c r="B4107" s="5" t="s">
        <v>2950</v>
      </c>
      <c r="C4107" s="6">
        <v>2.173</v>
      </c>
      <c r="D4107" s="6">
        <v>2.5600000000000002E-3</v>
      </c>
      <c r="E4107" s="10">
        <f t="shared" si="647"/>
        <v>6.926834438349687E-3</v>
      </c>
      <c r="F4107">
        <f t="shared" si="648"/>
        <v>1.0069508804448564</v>
      </c>
      <c r="G4107">
        <f t="shared" si="645"/>
        <v>2.1725364761109729</v>
      </c>
      <c r="H4107">
        <f t="shared" si="639"/>
        <v>3.2776936553125732E-2</v>
      </c>
      <c r="I4107" t="str">
        <f t="shared" si="646"/>
        <v>2016</v>
      </c>
      <c r="J4107">
        <f t="shared" si="640"/>
        <v>0.52384301576206982</v>
      </c>
      <c r="K4107">
        <f t="shared" si="644"/>
        <v>-0.52384301576206982</v>
      </c>
      <c r="L4107">
        <f t="shared" si="641"/>
        <v>-0.19312213947732881</v>
      </c>
      <c r="M4107">
        <f t="shared" si="642"/>
        <v>0</v>
      </c>
      <c r="P4107" s="30">
        <f t="shared" si="643"/>
        <v>0.24112046979289106</v>
      </c>
    </row>
    <row r="4108" spans="1:16" x14ac:dyDescent="0.3">
      <c r="A4108">
        <v>4107</v>
      </c>
      <c r="B4108" s="5" t="s">
        <v>2948</v>
      </c>
      <c r="C4108" s="6">
        <v>2.1549999999999998</v>
      </c>
      <c r="D4108" s="6">
        <v>2.7100000000000002E-3</v>
      </c>
      <c r="E4108" s="10">
        <f t="shared" si="647"/>
        <v>-8.3179777185816272E-3</v>
      </c>
      <c r="F4108">
        <f t="shared" si="648"/>
        <v>0.99171652093879414</v>
      </c>
      <c r="G4108">
        <f t="shared" si="645"/>
        <v>2.154513384115778</v>
      </c>
      <c r="H4108">
        <f t="shared" si="639"/>
        <v>3.2595808930961374E-2</v>
      </c>
      <c r="I4108" t="str">
        <f t="shared" si="646"/>
        <v>2016</v>
      </c>
      <c r="J4108">
        <f t="shared" si="640"/>
        <v>0.5166265013968192</v>
      </c>
      <c r="K4108">
        <f t="shared" si="644"/>
        <v>-0.5166265013968192</v>
      </c>
      <c r="L4108">
        <f t="shared" si="641"/>
        <v>-0.19199426020605137</v>
      </c>
      <c r="M4108">
        <f t="shared" si="642"/>
        <v>0</v>
      </c>
      <c r="P4108" s="30">
        <f t="shared" si="643"/>
        <v>0.23978802137209515</v>
      </c>
    </row>
    <row r="4109" spans="1:16" x14ac:dyDescent="0.3">
      <c r="A4109">
        <v>4108</v>
      </c>
      <c r="B4109" s="5" t="s">
        <v>2946</v>
      </c>
      <c r="C4109" s="6">
        <v>2.0960000000000001</v>
      </c>
      <c r="D4109" s="6">
        <v>2.7100000000000002E-3</v>
      </c>
      <c r="E4109" s="10">
        <f t="shared" si="647"/>
        <v>-2.7759957096915217E-2</v>
      </c>
      <c r="F4109">
        <f t="shared" si="648"/>
        <v>0.97262180974477974</v>
      </c>
      <c r="G4109">
        <f t="shared" si="645"/>
        <v>2.0955267067780379</v>
      </c>
      <c r="H4109">
        <f t="shared" si="639"/>
        <v>3.3074723956709517E-2</v>
      </c>
      <c r="I4109" t="str">
        <f t="shared" si="646"/>
        <v>2016</v>
      </c>
      <c r="J4109">
        <f t="shared" si="640"/>
        <v>0.50986493951841283</v>
      </c>
      <c r="K4109">
        <f t="shared" si="644"/>
        <v>-0.50986493951841283</v>
      </c>
      <c r="L4109">
        <f t="shared" si="641"/>
        <v>-0.13300758286831127</v>
      </c>
      <c r="M4109">
        <f t="shared" si="642"/>
        <v>0</v>
      </c>
      <c r="P4109" s="30">
        <f t="shared" si="643"/>
        <v>0.24331111499044172</v>
      </c>
    </row>
    <row r="4110" spans="1:16" x14ac:dyDescent="0.3">
      <c r="A4110">
        <v>4109</v>
      </c>
      <c r="B4110" s="5" t="s">
        <v>2944</v>
      </c>
      <c r="C4110" s="6">
        <v>2.0289999999999999</v>
      </c>
      <c r="D4110" s="6">
        <v>2.7100000000000002E-3</v>
      </c>
      <c r="E4110" s="10">
        <f t="shared" si="647"/>
        <v>-3.2487705615118101E-2</v>
      </c>
      <c r="F4110">
        <f t="shared" si="648"/>
        <v>0.96803435114503811</v>
      </c>
      <c r="G4110">
        <f t="shared" si="645"/>
        <v>2.0285418359029763</v>
      </c>
      <c r="H4110">
        <f t="shared" si="639"/>
        <v>3.3466232693664014E-2</v>
      </c>
      <c r="I4110" t="str">
        <f t="shared" si="646"/>
        <v>2016</v>
      </c>
      <c r="J4110">
        <f t="shared" si="640"/>
        <v>0.49940917401741741</v>
      </c>
      <c r="K4110">
        <f t="shared" si="644"/>
        <v>-0.49940917401741741</v>
      </c>
      <c r="L4110">
        <f t="shared" si="641"/>
        <v>-6.6022711993249716E-2</v>
      </c>
      <c r="M4110">
        <f t="shared" si="642"/>
        <v>0</v>
      </c>
      <c r="P4110" s="30">
        <f t="shared" si="643"/>
        <v>0.24619121241594338</v>
      </c>
    </row>
    <row r="4111" spans="1:16" x14ac:dyDescent="0.3">
      <c r="A4111">
        <v>4110</v>
      </c>
      <c r="B4111" s="5" t="s">
        <v>2942</v>
      </c>
      <c r="C4111" s="6">
        <v>2.048</v>
      </c>
      <c r="D4111" s="6">
        <v>2.8699999999999997E-3</v>
      </c>
      <c r="E4111" s="10">
        <f t="shared" si="647"/>
        <v>9.3206463335837233E-3</v>
      </c>
      <c r="F4111">
        <f t="shared" si="648"/>
        <v>1.0093642188270084</v>
      </c>
      <c r="G4111">
        <f t="shared" si="645"/>
        <v>2.0475102452355083</v>
      </c>
      <c r="H4111">
        <f t="shared" si="639"/>
        <v>3.3220783363928127E-2</v>
      </c>
      <c r="I4111" t="str">
        <f t="shared" si="646"/>
        <v>2016</v>
      </c>
      <c r="J4111">
        <f t="shared" si="640"/>
        <v>0.50038199392006111</v>
      </c>
      <c r="K4111">
        <f t="shared" si="644"/>
        <v>-0.50038199392006111</v>
      </c>
      <c r="L4111">
        <f t="shared" si="641"/>
        <v>-8.4991121325781682E-2</v>
      </c>
      <c r="M4111">
        <f t="shared" si="642"/>
        <v>0</v>
      </c>
      <c r="P4111" s="30">
        <f t="shared" si="643"/>
        <v>0.24438558736613611</v>
      </c>
    </row>
    <row r="4112" spans="1:16" x14ac:dyDescent="0.3">
      <c r="A4112">
        <v>4111</v>
      </c>
      <c r="B4112" s="5" t="s">
        <v>2940</v>
      </c>
      <c r="C4112" s="6">
        <v>2.0009999999999999</v>
      </c>
      <c r="D4112" s="6">
        <v>2.8199999999999996E-3</v>
      </c>
      <c r="E4112" s="10">
        <f t="shared" si="647"/>
        <v>-2.3216651575665107E-2</v>
      </c>
      <c r="F4112">
        <f t="shared" si="648"/>
        <v>0.97705078124999989</v>
      </c>
      <c r="G4112">
        <f t="shared" si="645"/>
        <v>2.0005298202482846</v>
      </c>
      <c r="H4112">
        <f t="shared" si="639"/>
        <v>3.3245093125626062E-2</v>
      </c>
      <c r="I4112" t="str">
        <f t="shared" si="646"/>
        <v>2016</v>
      </c>
      <c r="J4112">
        <f t="shared" si="640"/>
        <v>0.4892584148928717</v>
      </c>
      <c r="K4112">
        <f t="shared" si="644"/>
        <v>-0.4892584148928717</v>
      </c>
      <c r="L4112">
        <f t="shared" si="641"/>
        <v>-3.8010696338558025E-2</v>
      </c>
      <c r="M4112">
        <f t="shared" si="642"/>
        <v>0</v>
      </c>
      <c r="P4112" s="30">
        <f t="shared" si="643"/>
        <v>0.24456441985561111</v>
      </c>
    </row>
    <row r="4113" spans="1:16" x14ac:dyDescent="0.3">
      <c r="A4113">
        <v>4112</v>
      </c>
      <c r="B4113" s="5" t="s">
        <v>2938</v>
      </c>
      <c r="C4113" s="6">
        <v>2.0390000000000001</v>
      </c>
      <c r="D4113" s="6">
        <v>3.0399999999999997E-3</v>
      </c>
      <c r="E4113" s="10">
        <f t="shared" si="647"/>
        <v>1.8812435990722E-2</v>
      </c>
      <c r="F4113">
        <f t="shared" si="648"/>
        <v>1.0189905047476264</v>
      </c>
      <c r="G4113">
        <f t="shared" si="645"/>
        <v>2.0384835187570531</v>
      </c>
      <c r="H4113">
        <f t="shared" si="639"/>
        <v>3.1896753172798241E-2</v>
      </c>
      <c r="I4113" t="str">
        <f t="shared" si="646"/>
        <v>2016</v>
      </c>
      <c r="J4113">
        <f t="shared" si="640"/>
        <v>0.47832094991622126</v>
      </c>
      <c r="K4113">
        <f t="shared" si="644"/>
        <v>-0.47832094991622126</v>
      </c>
      <c r="L4113">
        <f t="shared" si="641"/>
        <v>-7.5964394847326533E-2</v>
      </c>
      <c r="M4113">
        <f t="shared" si="642"/>
        <v>0</v>
      </c>
      <c r="P4113" s="30">
        <f t="shared" si="643"/>
        <v>0.23464548303430638</v>
      </c>
    </row>
    <row r="4114" spans="1:16" x14ac:dyDescent="0.3">
      <c r="A4114">
        <v>4113</v>
      </c>
      <c r="B4114" s="5" t="s">
        <v>2936</v>
      </c>
      <c r="C4114" s="6">
        <v>2.0619999999999998</v>
      </c>
      <c r="D4114" s="6">
        <v>3.1700000000000001E-3</v>
      </c>
      <c r="E4114" s="10">
        <f t="shared" si="647"/>
        <v>1.1216894002449809E-2</v>
      </c>
      <c r="F4114">
        <f t="shared" si="648"/>
        <v>1.0112800392349188</v>
      </c>
      <c r="G4114">
        <f t="shared" si="645"/>
        <v>2.0614553602743309</v>
      </c>
      <c r="H4114">
        <f t="shared" si="639"/>
        <v>3.1838353779553262E-2</v>
      </c>
      <c r="I4114" t="str">
        <f t="shared" si="646"/>
        <v>2016</v>
      </c>
      <c r="J4114">
        <f t="shared" si="640"/>
        <v>0.48282556759317369</v>
      </c>
      <c r="K4114">
        <f t="shared" si="644"/>
        <v>-0.48282556759317369</v>
      </c>
      <c r="L4114">
        <f t="shared" si="641"/>
        <v>-9.8936236364604246E-2</v>
      </c>
      <c r="M4114">
        <f t="shared" si="642"/>
        <v>0</v>
      </c>
      <c r="P4114" s="30">
        <f t="shared" si="643"/>
        <v>0.23421587335702532</v>
      </c>
    </row>
    <row r="4115" spans="1:16" x14ac:dyDescent="0.3">
      <c r="A4115">
        <v>4114</v>
      </c>
      <c r="B4115" s="5" t="s">
        <v>2934</v>
      </c>
      <c r="C4115" s="6">
        <v>2.0550000000000002</v>
      </c>
      <c r="D4115" s="6">
        <v>3.2700000000000003E-3</v>
      </c>
      <c r="E4115" s="10">
        <f t="shared" si="647"/>
        <v>-3.4005376465700804E-3</v>
      </c>
      <c r="F4115">
        <f t="shared" si="648"/>
        <v>0.99660523763336584</v>
      </c>
      <c r="G4115">
        <f t="shared" si="645"/>
        <v>2.0544400887913672</v>
      </c>
      <c r="H4115">
        <f t="shared" si="639"/>
        <v>3.0893711875912073E-2</v>
      </c>
      <c r="I4115" t="str">
        <f t="shared" si="646"/>
        <v>2016</v>
      </c>
      <c r="J4115">
        <f t="shared" si="640"/>
        <v>0.4669058265121323</v>
      </c>
      <c r="K4115">
        <f t="shared" si="644"/>
        <v>-0.4669058265121323</v>
      </c>
      <c r="L4115">
        <f t="shared" si="641"/>
        <v>-9.1920964881640588E-2</v>
      </c>
      <c r="M4115">
        <f t="shared" si="642"/>
        <v>0</v>
      </c>
      <c r="P4115" s="30">
        <f t="shared" si="643"/>
        <v>0.2272667034972114</v>
      </c>
    </row>
    <row r="4116" spans="1:16" x14ac:dyDescent="0.3">
      <c r="A4116">
        <v>4115</v>
      </c>
      <c r="B4116" s="5" t="s">
        <v>2932</v>
      </c>
      <c r="C4116" s="6">
        <v>1.98</v>
      </c>
      <c r="D4116" s="6">
        <v>3.5499999999999998E-3</v>
      </c>
      <c r="E4116" s="10">
        <f t="shared" si="647"/>
        <v>-3.7179003241754133E-2</v>
      </c>
      <c r="F4116">
        <f t="shared" si="648"/>
        <v>0.96350364963503643</v>
      </c>
      <c r="G4116">
        <f t="shared" si="645"/>
        <v>1.9794143366336441</v>
      </c>
      <c r="H4116">
        <f t="shared" si="639"/>
        <v>3.0524440136759205E-2</v>
      </c>
      <c r="I4116" t="str">
        <f t="shared" si="646"/>
        <v>2016</v>
      </c>
      <c r="J4116">
        <f t="shared" si="640"/>
        <v>0.44447786630487163</v>
      </c>
      <c r="K4116">
        <f t="shared" si="644"/>
        <v>-0.44447786630487163</v>
      </c>
      <c r="L4116">
        <f t="shared" si="641"/>
        <v>-1.6895212723917474E-2</v>
      </c>
      <c r="M4116">
        <f t="shared" si="642"/>
        <v>0</v>
      </c>
      <c r="P4116" s="30">
        <f t="shared" si="643"/>
        <v>0.2245501904673417</v>
      </c>
    </row>
    <row r="4117" spans="1:16" x14ac:dyDescent="0.3">
      <c r="A4117">
        <v>4116</v>
      </c>
      <c r="B4117" s="5" t="s">
        <v>2930</v>
      </c>
      <c r="C4117" s="6">
        <v>1.992</v>
      </c>
      <c r="D4117" s="6">
        <v>3.2500000000000003E-3</v>
      </c>
      <c r="E4117" s="10">
        <f t="shared" si="647"/>
        <v>6.0423144559626617E-3</v>
      </c>
      <c r="F4117">
        <f t="shared" si="648"/>
        <v>1.0060606060606061</v>
      </c>
      <c r="G4117">
        <f t="shared" si="645"/>
        <v>1.9914605730506967</v>
      </c>
      <c r="H4117">
        <f t="shared" si="639"/>
        <v>3.0396785713254638E-2</v>
      </c>
      <c r="I4117" t="str">
        <f t="shared" si="646"/>
        <v>2016</v>
      </c>
      <c r="J4117">
        <f t="shared" si="640"/>
        <v>0.4453127145063257</v>
      </c>
      <c r="K4117">
        <f t="shared" si="644"/>
        <v>-0.4453127145063257</v>
      </c>
      <c r="L4117">
        <f t="shared" si="641"/>
        <v>-2.8941449140970077E-2</v>
      </c>
      <c r="M4117">
        <f t="shared" si="642"/>
        <v>0</v>
      </c>
      <c r="P4117" s="30">
        <f t="shared" si="643"/>
        <v>0.2236111126338575</v>
      </c>
    </row>
    <row r="4118" spans="1:16" x14ac:dyDescent="0.3">
      <c r="A4118">
        <v>4117</v>
      </c>
      <c r="B4118" s="5" t="s">
        <v>2928</v>
      </c>
      <c r="C4118" s="6">
        <v>1.9630000000000001</v>
      </c>
      <c r="D4118" s="6">
        <v>2.9399999999999999E-3</v>
      </c>
      <c r="E4118" s="10">
        <f t="shared" si="647"/>
        <v>-1.4665243868082437E-2</v>
      </c>
      <c r="F4118">
        <f t="shared" si="648"/>
        <v>0.98544176706827313</v>
      </c>
      <c r="G4118">
        <f t="shared" si="645"/>
        <v>1.9625191239097266</v>
      </c>
      <c r="H4118">
        <f t="shared" si="639"/>
        <v>2.9907670631279977E-2</v>
      </c>
      <c r="I4118" t="str">
        <f t="shared" si="646"/>
        <v>2016</v>
      </c>
      <c r="J4118">
        <f t="shared" si="640"/>
        <v>0.43177968714710013</v>
      </c>
      <c r="K4118">
        <f t="shared" si="644"/>
        <v>-0.43177968714710013</v>
      </c>
      <c r="L4118">
        <f t="shared" si="641"/>
        <v>0.20290714258941223</v>
      </c>
      <c r="M4118">
        <f t="shared" si="642"/>
        <v>0</v>
      </c>
      <c r="P4118" s="30">
        <f t="shared" si="643"/>
        <v>0.22001298325537308</v>
      </c>
    </row>
    <row r="4119" spans="1:16" x14ac:dyDescent="0.3">
      <c r="A4119">
        <v>4118</v>
      </c>
      <c r="B4119" s="5" t="s">
        <v>2926</v>
      </c>
      <c r="C4119" s="6">
        <v>2.169</v>
      </c>
      <c r="D4119" s="6">
        <v>3.1700000000000001E-3</v>
      </c>
      <c r="E4119" s="10">
        <f t="shared" si="647"/>
        <v>9.9792316550413193E-2</v>
      </c>
      <c r="F4119">
        <f t="shared" si="648"/>
        <v>1.1049414161996942</v>
      </c>
      <c r="G4119">
        <f t="shared" si="645"/>
        <v>2.1684270981741145</v>
      </c>
      <c r="H4119">
        <f t="shared" si="639"/>
        <v>3.4285511237892495E-2</v>
      </c>
      <c r="I4119" t="str">
        <f t="shared" si="646"/>
        <v>2016</v>
      </c>
      <c r="J4119">
        <f t="shared" si="640"/>
        <v>0.54691668941524929</v>
      </c>
      <c r="K4119">
        <f t="shared" si="644"/>
        <v>-0.54691668941524929</v>
      </c>
      <c r="L4119">
        <f t="shared" si="641"/>
        <v>-3.0008316749756681E-3</v>
      </c>
      <c r="M4119">
        <f t="shared" si="642"/>
        <v>0</v>
      </c>
      <c r="P4119" s="30">
        <f t="shared" si="643"/>
        <v>0.25221815844109807</v>
      </c>
    </row>
    <row r="4120" spans="1:16" x14ac:dyDescent="0.3">
      <c r="A4120">
        <v>4119</v>
      </c>
      <c r="B4120" s="5" t="s">
        <v>2924</v>
      </c>
      <c r="C4120" s="6">
        <v>2.1659999999999999</v>
      </c>
      <c r="D4120" s="6">
        <v>3.179E-3</v>
      </c>
      <c r="E4120" s="10">
        <f t="shared" si="647"/>
        <v>-1.3840832659385636E-3</v>
      </c>
      <c r="F4120">
        <f t="shared" si="648"/>
        <v>0.99861687413554623</v>
      </c>
      <c r="G4120">
        <f t="shared" si="645"/>
        <v>2.1654262664991388</v>
      </c>
      <c r="H4120">
        <f t="shared" si="639"/>
        <v>3.4175210519144052E-2</v>
      </c>
      <c r="I4120" t="str">
        <f t="shared" si="646"/>
        <v>2016</v>
      </c>
      <c r="J4120">
        <f t="shared" si="640"/>
        <v>0.54440276165033352</v>
      </c>
      <c r="K4120">
        <f t="shared" si="644"/>
        <v>-0.54440276165033352</v>
      </c>
      <c r="L4120">
        <f t="shared" si="641"/>
        <v>0.12199799261796063</v>
      </c>
      <c r="M4120">
        <f t="shared" si="642"/>
        <v>0</v>
      </c>
      <c r="P4120" s="30">
        <f t="shared" si="643"/>
        <v>0.25140674151444259</v>
      </c>
    </row>
    <row r="4121" spans="1:16" x14ac:dyDescent="0.3">
      <c r="A4121">
        <v>4120</v>
      </c>
      <c r="B4121" s="5" t="s">
        <v>2922</v>
      </c>
      <c r="C4121" s="6">
        <v>2.2879999999999998</v>
      </c>
      <c r="D4121" s="6">
        <v>3.0200000000000001E-3</v>
      </c>
      <c r="E4121" s="10">
        <f t="shared" si="647"/>
        <v>5.4795924938752509E-2</v>
      </c>
      <c r="F4121">
        <f t="shared" si="648"/>
        <v>1.0563250230840258</v>
      </c>
      <c r="G4121">
        <f t="shared" si="645"/>
        <v>2.2874242591170995</v>
      </c>
      <c r="H4121">
        <f t="shared" si="639"/>
        <v>3.3006717159320118E-2</v>
      </c>
      <c r="I4121" t="str">
        <f t="shared" si="646"/>
        <v>2016</v>
      </c>
      <c r="J4121">
        <f t="shared" si="640"/>
        <v>0.55541138141475221</v>
      </c>
      <c r="K4121">
        <f t="shared" si="644"/>
        <v>-0.55541138141475221</v>
      </c>
      <c r="L4121">
        <f t="shared" si="641"/>
        <v>9.2962712313716001E-2</v>
      </c>
      <c r="M4121">
        <f t="shared" si="642"/>
        <v>0</v>
      </c>
      <c r="P4121" s="30">
        <f t="shared" si="643"/>
        <v>0.24281082934266424</v>
      </c>
    </row>
    <row r="4122" spans="1:16" x14ac:dyDescent="0.3">
      <c r="A4122">
        <v>4121</v>
      </c>
      <c r="B4122" s="5" t="s">
        <v>2920</v>
      </c>
      <c r="C4122" s="6">
        <v>2.3809999999999998</v>
      </c>
      <c r="D4122" s="6">
        <v>3.0899999999999999E-3</v>
      </c>
      <c r="E4122" s="10">
        <f t="shared" si="647"/>
        <v>3.9842493987174238E-2</v>
      </c>
      <c r="F4122">
        <f t="shared" si="648"/>
        <v>1.0406468531468531</v>
      </c>
      <c r="G4122">
        <f t="shared" si="645"/>
        <v>2.3803869714308155</v>
      </c>
      <c r="H4122">
        <f t="shared" si="639"/>
        <v>3.358932073004503E-2</v>
      </c>
      <c r="I4122" t="str">
        <f t="shared" si="646"/>
        <v>2016</v>
      </c>
      <c r="J4122">
        <f t="shared" si="640"/>
        <v>0.58818576072040241</v>
      </c>
      <c r="K4122">
        <f t="shared" si="644"/>
        <v>-0.58818576072040241</v>
      </c>
      <c r="L4122">
        <f t="shared" si="641"/>
        <v>1.7035579773101439E-2</v>
      </c>
      <c r="M4122">
        <f t="shared" si="642"/>
        <v>0</v>
      </c>
      <c r="P4122" s="30">
        <f t="shared" si="643"/>
        <v>0.24709669804941531</v>
      </c>
    </row>
    <row r="4123" spans="1:16" x14ac:dyDescent="0.3">
      <c r="A4123">
        <v>4122</v>
      </c>
      <c r="B4123" s="5" t="s">
        <v>2918</v>
      </c>
      <c r="C4123" s="6">
        <v>2.4049999999999998</v>
      </c>
      <c r="D4123" s="6">
        <v>2.8899999999999998E-3</v>
      </c>
      <c r="E4123" s="10">
        <f t="shared" si="647"/>
        <v>1.0029336052998803E-2</v>
      </c>
      <c r="F4123">
        <f t="shared" si="648"/>
        <v>1.0100797984040319</v>
      </c>
      <c r="G4123">
        <f t="shared" si="645"/>
        <v>2.4044208655735697</v>
      </c>
      <c r="H4123">
        <f t="shared" si="639"/>
        <v>3.3588413022895211E-2</v>
      </c>
      <c r="I4123" t="str">
        <f t="shared" si="646"/>
        <v>2016</v>
      </c>
      <c r="J4123">
        <f t="shared" si="640"/>
        <v>0.59410840117347041</v>
      </c>
      <c r="K4123">
        <f t="shared" si="644"/>
        <v>-0.59410840117347041</v>
      </c>
      <c r="L4123">
        <f t="shared" si="641"/>
        <v>-6.9983143696528138E-3</v>
      </c>
      <c r="M4123">
        <f t="shared" si="642"/>
        <v>0</v>
      </c>
      <c r="P4123" s="30">
        <f t="shared" si="643"/>
        <v>0.24709002058661933</v>
      </c>
    </row>
    <row r="4124" spans="1:16" x14ac:dyDescent="0.3">
      <c r="A4124">
        <v>4123</v>
      </c>
      <c r="B4124" s="5" t="s">
        <v>2916</v>
      </c>
      <c r="C4124" s="6">
        <v>2.3980000000000001</v>
      </c>
      <c r="D4124" s="6">
        <v>2.8899999999999998E-3</v>
      </c>
      <c r="E4124" s="10">
        <f t="shared" si="647"/>
        <v>-2.9148469524018345E-3</v>
      </c>
      <c r="F4124">
        <f t="shared" si="648"/>
        <v>0.99708939708939726</v>
      </c>
      <c r="G4124">
        <f t="shared" si="645"/>
        <v>2.3974225512039169</v>
      </c>
      <c r="H4124">
        <f t="shared" si="639"/>
        <v>3.3157042047175955E-2</v>
      </c>
      <c r="I4124" t="str">
        <f t="shared" si="646"/>
        <v>2016</v>
      </c>
      <c r="J4124">
        <f t="shared" si="640"/>
        <v>0.58477135003298308</v>
      </c>
      <c r="K4124">
        <f t="shared" si="644"/>
        <v>-0.58477135003298308</v>
      </c>
      <c r="L4124">
        <f t="shared" si="641"/>
        <v>6.8024715750560016E-2</v>
      </c>
      <c r="M4124">
        <f t="shared" si="642"/>
        <v>0</v>
      </c>
      <c r="P4124" s="30">
        <f t="shared" si="643"/>
        <v>0.24391668032793287</v>
      </c>
    </row>
    <row r="4125" spans="1:16" x14ac:dyDescent="0.3">
      <c r="A4125">
        <v>4124</v>
      </c>
      <c r="B4125" s="5" t="s">
        <v>2914</v>
      </c>
      <c r="C4125" s="6">
        <v>2.4660000000000002</v>
      </c>
      <c r="D4125" s="6">
        <v>2.6900000000000001E-3</v>
      </c>
      <c r="E4125" s="10">
        <f t="shared" si="647"/>
        <v>2.7962348136830083E-2</v>
      </c>
      <c r="F4125">
        <f t="shared" si="648"/>
        <v>1.0283569641367807</v>
      </c>
      <c r="G4125">
        <f t="shared" si="645"/>
        <v>2.4654472669544769</v>
      </c>
      <c r="H4125">
        <f t="shared" si="639"/>
        <v>3.2532184484127431E-2</v>
      </c>
      <c r="I4125" t="str">
        <f t="shared" si="646"/>
        <v>2016</v>
      </c>
      <c r="J4125">
        <f t="shared" si="640"/>
        <v>0.59003077601457365</v>
      </c>
      <c r="K4125">
        <f t="shared" si="644"/>
        <v>-0.59003077601457365</v>
      </c>
      <c r="L4125">
        <f t="shared" si="641"/>
        <v>2.0406761732605361E-3</v>
      </c>
      <c r="M4125">
        <f t="shared" si="642"/>
        <v>0</v>
      </c>
      <c r="P4125" s="30">
        <f t="shared" si="643"/>
        <v>0.23931997407652048</v>
      </c>
    </row>
    <row r="4126" spans="1:16" x14ac:dyDescent="0.3">
      <c r="A4126">
        <v>4125</v>
      </c>
      <c r="B4126" s="5" t="s">
        <v>2912</v>
      </c>
      <c r="C4126" s="6">
        <v>2.4740000000000002</v>
      </c>
      <c r="D4126" s="6">
        <v>2.7900000000000004E-3</v>
      </c>
      <c r="E4126" s="10">
        <f t="shared" si="647"/>
        <v>3.2388692281435237E-3</v>
      </c>
      <c r="F4126">
        <f t="shared" si="648"/>
        <v>1.0032441200324411</v>
      </c>
      <c r="G4126">
        <f t="shared" si="645"/>
        <v>2.4734248618623997</v>
      </c>
      <c r="H4126">
        <f t="shared" si="639"/>
        <v>3.2293534172221749E-2</v>
      </c>
      <c r="I4126" t="str">
        <f t="shared" si="646"/>
        <v>2016</v>
      </c>
      <c r="J4126">
        <f t="shared" si="640"/>
        <v>0.58759760758836888</v>
      </c>
      <c r="K4126">
        <f t="shared" si="644"/>
        <v>-0.58759760758836888</v>
      </c>
      <c r="L4126">
        <f t="shared" si="641"/>
        <v>-5.9369187346622887E-3</v>
      </c>
      <c r="M4126">
        <f t="shared" si="642"/>
        <v>0</v>
      </c>
      <c r="P4126" s="30">
        <f t="shared" si="643"/>
        <v>0.23756436536581468</v>
      </c>
    </row>
    <row r="4127" spans="1:16" x14ac:dyDescent="0.3">
      <c r="A4127">
        <v>4126</v>
      </c>
      <c r="B4127" s="5" t="s">
        <v>2910</v>
      </c>
      <c r="C4127" s="6">
        <v>2.468</v>
      </c>
      <c r="D4127" s="6">
        <v>2.49E-3</v>
      </c>
      <c r="E4127" s="10">
        <f t="shared" si="647"/>
        <v>-2.428167927154844E-3</v>
      </c>
      <c r="F4127">
        <f t="shared" si="648"/>
        <v>0.99757477768795466</v>
      </c>
      <c r="G4127">
        <f t="shared" si="645"/>
        <v>2.4674879431277374</v>
      </c>
      <c r="H4127">
        <f t="shared" si="639"/>
        <v>3.1998794299584118E-2</v>
      </c>
      <c r="I4127" t="str">
        <f t="shared" si="646"/>
        <v>2016</v>
      </c>
      <c r="J4127">
        <f t="shared" si="640"/>
        <v>0.58083713495183686</v>
      </c>
      <c r="K4127">
        <f t="shared" si="644"/>
        <v>-0.58083713495183686</v>
      </c>
      <c r="L4127">
        <f t="shared" si="641"/>
        <v>8.7966835031326518E-2</v>
      </c>
      <c r="M4127">
        <f t="shared" si="642"/>
        <v>0</v>
      </c>
      <c r="P4127" s="30">
        <f t="shared" si="643"/>
        <v>0.23539613904478882</v>
      </c>
    </row>
    <row r="4128" spans="1:16" x14ac:dyDescent="0.3">
      <c r="A4128">
        <v>4127</v>
      </c>
      <c r="B4128" s="5" t="s">
        <v>2908</v>
      </c>
      <c r="C4128" s="6">
        <v>2.617</v>
      </c>
      <c r="D4128" s="6">
        <v>2.5600000000000002E-3</v>
      </c>
      <c r="E4128" s="10">
        <f t="shared" si="647"/>
        <v>5.8620517504867492E-2</v>
      </c>
      <c r="F4128">
        <f t="shared" si="648"/>
        <v>1.0603727714748785</v>
      </c>
      <c r="G4128">
        <f t="shared" si="645"/>
        <v>2.6164417662137209</v>
      </c>
      <c r="H4128">
        <f t="shared" si="639"/>
        <v>3.2802783834222311E-2</v>
      </c>
      <c r="I4128" t="str">
        <f t="shared" si="646"/>
        <v>2016</v>
      </c>
      <c r="J4128">
        <f t="shared" si="640"/>
        <v>0.63137516622244316</v>
      </c>
      <c r="K4128">
        <f t="shared" si="644"/>
        <v>-0.63137516622244316</v>
      </c>
      <c r="L4128">
        <f t="shared" si="641"/>
        <v>-6.0986988054656965E-2</v>
      </c>
      <c r="M4128">
        <f t="shared" si="642"/>
        <v>0</v>
      </c>
      <c r="P4128" s="30">
        <f t="shared" si="643"/>
        <v>0.24131061290009617</v>
      </c>
    </row>
    <row r="4129" spans="1:16" x14ac:dyDescent="0.3">
      <c r="A4129">
        <v>4128</v>
      </c>
      <c r="B4129" s="5" t="s">
        <v>2906</v>
      </c>
      <c r="C4129" s="6">
        <v>2.556</v>
      </c>
      <c r="D4129" s="6">
        <v>2.5600000000000002E-3</v>
      </c>
      <c r="E4129" s="10">
        <f t="shared" si="647"/>
        <v>-2.3585087032720393E-2</v>
      </c>
      <c r="F4129">
        <f t="shared" si="648"/>
        <v>0.9766908674054261</v>
      </c>
      <c r="G4129">
        <f t="shared" si="645"/>
        <v>2.555454778159064</v>
      </c>
      <c r="H4129">
        <f t="shared" ref="H4129:H4192" si="649">SQRT(_xlfn.VAR.S(E4100:E4129))</f>
        <v>3.2414863602300288E-2</v>
      </c>
      <c r="I4129" t="str">
        <f t="shared" si="646"/>
        <v>2016</v>
      </c>
      <c r="J4129">
        <f t="shared" ref="J4129:J4192" si="650">-K4129</f>
        <v>0.60936586020609573</v>
      </c>
      <c r="K4129">
        <f t="shared" si="644"/>
        <v>-0.60936586020609573</v>
      </c>
      <c r="L4129">
        <f t="shared" ref="L4129:L4192" si="651">+MIN(G4130-G4129,G4131-G4129,G4132-G4129,G4133-G4129,G4134-G4129,G4135-G4129,G4136-G4129,G4137-G4129,G4138-G4129,G4139-G4129)</f>
        <v>2.3977684272357802E-2</v>
      </c>
      <c r="M4129">
        <f t="shared" ref="M4129:M4192" si="652">+IF(L4129&lt;K4129,1,0)</f>
        <v>0</v>
      </c>
      <c r="P4129" s="30">
        <f t="shared" ref="P4129:P4192" si="653">-K4129/G4129</f>
        <v>0.23845691397641544</v>
      </c>
    </row>
    <row r="4130" spans="1:16" x14ac:dyDescent="0.3">
      <c r="A4130">
        <v>4129</v>
      </c>
      <c r="B4130" s="5" t="s">
        <v>2904</v>
      </c>
      <c r="C4130" s="6">
        <v>2.585</v>
      </c>
      <c r="D4130" s="6">
        <v>2.6099999999999999E-3</v>
      </c>
      <c r="E4130" s="10">
        <f t="shared" si="647"/>
        <v>1.128197144510408E-2</v>
      </c>
      <c r="F4130">
        <f t="shared" si="648"/>
        <v>1.0113458528951487</v>
      </c>
      <c r="G4130">
        <f t="shared" si="645"/>
        <v>2.5844378236388956</v>
      </c>
      <c r="H4130">
        <f t="shared" si="649"/>
        <v>2.9619040465957158E-2</v>
      </c>
      <c r="I4130" t="str">
        <f t="shared" si="646"/>
        <v>2016</v>
      </c>
      <c r="J4130">
        <f t="shared" si="650"/>
        <v>0.56312238832879613</v>
      </c>
      <c r="K4130">
        <f t="shared" ref="K4130:K4193" si="654">-G4130*$P$3*$R$3*H4130</f>
        <v>-0.56312238832879613</v>
      </c>
      <c r="L4130">
        <f t="shared" si="651"/>
        <v>-5.0053612074738574E-3</v>
      </c>
      <c r="M4130">
        <f t="shared" si="652"/>
        <v>0</v>
      </c>
      <c r="P4130" s="30">
        <f t="shared" si="653"/>
        <v>0.21788970242507838</v>
      </c>
    </row>
    <row r="4131" spans="1:16" x14ac:dyDescent="0.3">
      <c r="A4131">
        <v>4130</v>
      </c>
      <c r="B4131" s="5" t="s">
        <v>2902</v>
      </c>
      <c r="C4131" s="6">
        <v>2.6040000000000001</v>
      </c>
      <c r="D4131" s="6">
        <v>2.7400000000000002E-3</v>
      </c>
      <c r="E4131" s="10">
        <f t="shared" si="647"/>
        <v>7.3232163859304963E-3</v>
      </c>
      <c r="F4131">
        <f t="shared" si="648"/>
        <v>1.007350096711799</v>
      </c>
      <c r="G4131">
        <f t="shared" si="645"/>
        <v>2.6034054878760506</v>
      </c>
      <c r="H4131">
        <f t="shared" si="649"/>
        <v>2.950976426789877E-2</v>
      </c>
      <c r="I4131" t="str">
        <f t="shared" si="646"/>
        <v>2016</v>
      </c>
      <c r="J4131">
        <f t="shared" si="650"/>
        <v>0.56516242108754888</v>
      </c>
      <c r="K4131">
        <f t="shared" si="654"/>
        <v>-0.56516242108754888</v>
      </c>
      <c r="L4131">
        <f t="shared" si="651"/>
        <v>-2.397302544462887E-2</v>
      </c>
      <c r="M4131">
        <f t="shared" si="652"/>
        <v>0</v>
      </c>
      <c r="P4131" s="30">
        <f t="shared" si="653"/>
        <v>0.21708582228910803</v>
      </c>
    </row>
    <row r="4132" spans="1:16" x14ac:dyDescent="0.3">
      <c r="A4132">
        <v>4131</v>
      </c>
      <c r="B4132" s="5" t="s">
        <v>2900</v>
      </c>
      <c r="C4132" s="6">
        <v>2.5950000000000002</v>
      </c>
      <c r="D4132" s="6">
        <v>2.6900000000000001E-3</v>
      </c>
      <c r="E4132" s="10">
        <f t="shared" si="647"/>
        <v>-3.462207728470861E-3</v>
      </c>
      <c r="F4132">
        <f t="shared" si="648"/>
        <v>0.99654377880184331</v>
      </c>
      <c r="G4132">
        <f t="shared" si="645"/>
        <v>2.5944183526954046</v>
      </c>
      <c r="H4132">
        <f t="shared" si="649"/>
        <v>2.9358482501997185E-2</v>
      </c>
      <c r="I4132" t="str">
        <f t="shared" si="646"/>
        <v>2016</v>
      </c>
      <c r="J4132">
        <f t="shared" si="650"/>
        <v>0.56032413877742138</v>
      </c>
      <c r="K4132">
        <f t="shared" si="654"/>
        <v>-0.56032413877742138</v>
      </c>
      <c r="L4132">
        <f t="shared" si="651"/>
        <v>-1.4985890263982782E-2</v>
      </c>
      <c r="M4132">
        <f t="shared" si="652"/>
        <v>0</v>
      </c>
      <c r="P4132" s="30">
        <f t="shared" si="653"/>
        <v>0.21597293211994395</v>
      </c>
    </row>
    <row r="4133" spans="1:16" x14ac:dyDescent="0.3">
      <c r="A4133">
        <v>4132</v>
      </c>
      <c r="B4133" s="5" t="s">
        <v>2899</v>
      </c>
      <c r="C4133" s="6">
        <v>2.58</v>
      </c>
      <c r="D4133" s="6">
        <v>2.64E-3</v>
      </c>
      <c r="E4133" s="10">
        <f t="shared" si="647"/>
        <v>-5.7971176843259579E-3</v>
      </c>
      <c r="F4133">
        <f t="shared" si="648"/>
        <v>0.9942196531791907</v>
      </c>
      <c r="G4133">
        <f t="shared" si="645"/>
        <v>2.5794324624314218</v>
      </c>
      <c r="H4133">
        <f t="shared" si="649"/>
        <v>2.8609726091373973E-2</v>
      </c>
      <c r="I4133" t="str">
        <f t="shared" si="646"/>
        <v>2016</v>
      </c>
      <c r="J4133">
        <f t="shared" si="650"/>
        <v>0.54287967432502982</v>
      </c>
      <c r="K4133">
        <f t="shared" si="654"/>
        <v>-0.54287967432502982</v>
      </c>
      <c r="L4133">
        <f t="shared" si="651"/>
        <v>4.2986170339160079E-2</v>
      </c>
      <c r="M4133">
        <f t="shared" si="652"/>
        <v>0</v>
      </c>
      <c r="P4133" s="30">
        <f t="shared" si="653"/>
        <v>0.21046477557830731</v>
      </c>
    </row>
    <row r="4134" spans="1:16" x14ac:dyDescent="0.3">
      <c r="A4134">
        <v>4133</v>
      </c>
      <c r="B4134" s="5" t="s">
        <v>2897</v>
      </c>
      <c r="C4134" s="6">
        <v>2.6230000000000002</v>
      </c>
      <c r="D4134" s="6">
        <v>2.66E-3</v>
      </c>
      <c r="E4134" s="10">
        <f t="shared" si="647"/>
        <v>1.6529301951210724E-2</v>
      </c>
      <c r="F4134">
        <f t="shared" si="648"/>
        <v>1.0166666666666668</v>
      </c>
      <c r="G4134">
        <f t="shared" si="645"/>
        <v>2.6224186327705818</v>
      </c>
      <c r="H4134">
        <f t="shared" si="649"/>
        <v>2.8647773591994087E-2</v>
      </c>
      <c r="I4134" t="str">
        <f t="shared" si="646"/>
        <v>2016</v>
      </c>
      <c r="J4134">
        <f t="shared" si="650"/>
        <v>0.55266074532648712</v>
      </c>
      <c r="K4134">
        <f t="shared" si="654"/>
        <v>-0.55266074532648712</v>
      </c>
      <c r="L4134">
        <f t="shared" si="651"/>
        <v>3.9006880894965068E-2</v>
      </c>
      <c r="M4134">
        <f t="shared" si="652"/>
        <v>0</v>
      </c>
      <c r="P4134" s="30">
        <f t="shared" si="653"/>
        <v>0.21074466845997117</v>
      </c>
    </row>
    <row r="4135" spans="1:16" x14ac:dyDescent="0.3">
      <c r="A4135">
        <v>4134</v>
      </c>
      <c r="B4135" s="5" t="s">
        <v>2895</v>
      </c>
      <c r="C4135" s="6">
        <v>2.7469999999999999</v>
      </c>
      <c r="D4135" s="6">
        <v>2.66E-3</v>
      </c>
      <c r="E4135" s="10">
        <f t="shared" si="647"/>
        <v>4.6190706228399991E-2</v>
      </c>
      <c r="F4135">
        <f t="shared" si="648"/>
        <v>1.0472741136103696</v>
      </c>
      <c r="G4135">
        <f t="shared" si="645"/>
        <v>2.7463911491501287</v>
      </c>
      <c r="H4135">
        <f t="shared" si="649"/>
        <v>2.9449919694438824E-2</v>
      </c>
      <c r="I4135" t="str">
        <f t="shared" si="646"/>
        <v>2016</v>
      </c>
      <c r="J4135">
        <f t="shared" si="650"/>
        <v>0.59499350692622355</v>
      </c>
      <c r="K4135">
        <f t="shared" si="654"/>
        <v>-0.59499350692622355</v>
      </c>
      <c r="L4135">
        <f t="shared" si="651"/>
        <v>-8.4965635484581803E-2</v>
      </c>
      <c r="M4135">
        <f t="shared" si="652"/>
        <v>0</v>
      </c>
      <c r="P4135" s="30">
        <f t="shared" si="653"/>
        <v>0.21664558127866979</v>
      </c>
    </row>
    <row r="4136" spans="1:16" x14ac:dyDescent="0.3">
      <c r="A4136">
        <v>4135</v>
      </c>
      <c r="B4136" s="5" t="s">
        <v>2893</v>
      </c>
      <c r="C4136" s="6">
        <v>2.7679999999999998</v>
      </c>
      <c r="D4136" s="6">
        <v>2.7900000000000004E-3</v>
      </c>
      <c r="E4136" s="10">
        <f t="shared" si="647"/>
        <v>7.6156306422862788E-3</v>
      </c>
      <c r="F4136">
        <f t="shared" si="648"/>
        <v>1.0076447033127047</v>
      </c>
      <c r="G4136">
        <f t="shared" si="645"/>
        <v>2.7673565148080521</v>
      </c>
      <c r="H4136">
        <f t="shared" si="649"/>
        <v>2.9225780514648927E-2</v>
      </c>
      <c r="I4136" t="str">
        <f t="shared" si="646"/>
        <v>2016</v>
      </c>
      <c r="J4136">
        <f t="shared" si="650"/>
        <v>0.59497258027117028</v>
      </c>
      <c r="K4136">
        <f t="shared" si="654"/>
        <v>-0.59497258027117028</v>
      </c>
      <c r="L4136">
        <f t="shared" si="651"/>
        <v>-0.1059310011425052</v>
      </c>
      <c r="M4136">
        <f t="shared" si="652"/>
        <v>0</v>
      </c>
      <c r="P4136" s="30">
        <f t="shared" si="653"/>
        <v>0.21499672235488548</v>
      </c>
    </row>
    <row r="4137" spans="1:16" x14ac:dyDescent="0.3">
      <c r="A4137">
        <v>4136</v>
      </c>
      <c r="B4137" s="5" t="s">
        <v>2891</v>
      </c>
      <c r="C4137" s="6">
        <v>2.677</v>
      </c>
      <c r="D4137" s="6">
        <v>2.7600000000000003E-3</v>
      </c>
      <c r="E4137" s="10">
        <f t="shared" si="647"/>
        <v>-3.3428273217207538E-2</v>
      </c>
      <c r="F4137">
        <f t="shared" si="648"/>
        <v>0.96712427745664753</v>
      </c>
      <c r="G4137">
        <f t="shared" si="645"/>
        <v>2.6763843608012219</v>
      </c>
      <c r="H4137">
        <f t="shared" si="649"/>
        <v>3.0203429227554115E-2</v>
      </c>
      <c r="I4137" t="str">
        <f t="shared" si="646"/>
        <v>2016</v>
      </c>
      <c r="J4137">
        <f t="shared" si="650"/>
        <v>0.5946623717871905</v>
      </c>
      <c r="K4137">
        <f t="shared" si="654"/>
        <v>-0.5946623717871905</v>
      </c>
      <c r="L4137">
        <f t="shared" si="651"/>
        <v>-1.4958847135674969E-2</v>
      </c>
      <c r="M4137">
        <f t="shared" si="652"/>
        <v>0</v>
      </c>
      <c r="P4137" s="30">
        <f t="shared" si="653"/>
        <v>0.22218870372160149</v>
      </c>
    </row>
    <row r="4138" spans="1:16" x14ac:dyDescent="0.3">
      <c r="A4138">
        <v>4137</v>
      </c>
      <c r="B4138" s="5" t="s">
        <v>2889</v>
      </c>
      <c r="C4138" s="6">
        <v>2.698</v>
      </c>
      <c r="D4138" s="6">
        <v>2.9199999999999999E-3</v>
      </c>
      <c r="E4138" s="10">
        <f t="shared" si="647"/>
        <v>7.8139932473485947E-3</v>
      </c>
      <c r="F4138">
        <f t="shared" si="648"/>
        <v>1.0078446021666043</v>
      </c>
      <c r="G4138">
        <f t="shared" si="645"/>
        <v>2.6973435665359768</v>
      </c>
      <c r="H4138">
        <f t="shared" si="649"/>
        <v>3.0065464736532072E-2</v>
      </c>
      <c r="I4138" t="str">
        <f t="shared" si="646"/>
        <v>2016</v>
      </c>
      <c r="J4138">
        <f t="shared" si="650"/>
        <v>0.59658167483575497</v>
      </c>
      <c r="K4138">
        <f t="shared" si="654"/>
        <v>-0.59658167483575497</v>
      </c>
      <c r="L4138">
        <f t="shared" si="651"/>
        <v>-3.5918052870429928E-2</v>
      </c>
      <c r="M4138">
        <f t="shared" si="652"/>
        <v>0</v>
      </c>
      <c r="P4138" s="30">
        <f t="shared" si="653"/>
        <v>0.22117378084020126</v>
      </c>
    </row>
    <row r="4139" spans="1:16" x14ac:dyDescent="0.3">
      <c r="A4139">
        <v>4138</v>
      </c>
      <c r="B4139" s="5" t="s">
        <v>2887</v>
      </c>
      <c r="C4139" s="6">
        <v>2.6619999999999999</v>
      </c>
      <c r="D4139" s="6">
        <v>2.5900000000000003E-3</v>
      </c>
      <c r="E4139" s="10">
        <f t="shared" si="647"/>
        <v>-1.3433037812644278E-2</v>
      </c>
      <c r="F4139">
        <f t="shared" si="648"/>
        <v>0.98665678280207558</v>
      </c>
      <c r="G4139">
        <f t="shared" si="645"/>
        <v>2.6614255136655469</v>
      </c>
      <c r="H4139">
        <f t="shared" si="649"/>
        <v>2.9596356838398504E-2</v>
      </c>
      <c r="I4139" t="str">
        <f t="shared" si="646"/>
        <v>2016</v>
      </c>
      <c r="J4139">
        <f t="shared" si="650"/>
        <v>0.57945310116171966</v>
      </c>
      <c r="K4139">
        <f t="shared" si="654"/>
        <v>-0.57945310116171966</v>
      </c>
      <c r="L4139">
        <f t="shared" si="651"/>
        <v>5.3999660505666291E-2</v>
      </c>
      <c r="M4139">
        <f t="shared" si="652"/>
        <v>0</v>
      </c>
      <c r="P4139" s="30">
        <f t="shared" si="653"/>
        <v>0.21772283243938936</v>
      </c>
    </row>
    <row r="4140" spans="1:16" x14ac:dyDescent="0.3">
      <c r="A4140">
        <v>4139</v>
      </c>
      <c r="B4140" s="5" t="s">
        <v>2885</v>
      </c>
      <c r="C4140" s="6">
        <v>2.7160000000000002</v>
      </c>
      <c r="D4140" s="6">
        <v>2.5400000000000002E-3</v>
      </c>
      <c r="E4140" s="10">
        <f t="shared" si="647"/>
        <v>2.0082489723529877E-2</v>
      </c>
      <c r="F4140">
        <f t="shared" si="648"/>
        <v>1.0202854996243427</v>
      </c>
      <c r="G4140">
        <f t="shared" si="645"/>
        <v>2.7154251741712132</v>
      </c>
      <c r="H4140">
        <f t="shared" si="649"/>
        <v>2.8659918745067316E-2</v>
      </c>
      <c r="I4140" t="str">
        <f t="shared" si="646"/>
        <v>2016</v>
      </c>
      <c r="J4140">
        <f t="shared" si="650"/>
        <v>0.57250398686068682</v>
      </c>
      <c r="K4140">
        <f t="shared" si="654"/>
        <v>-0.57250398686068682</v>
      </c>
      <c r="L4140">
        <f t="shared" si="651"/>
        <v>-1.4075827485231951E-2</v>
      </c>
      <c r="M4140">
        <f t="shared" si="652"/>
        <v>0</v>
      </c>
      <c r="P4140" s="30">
        <f t="shared" si="653"/>
        <v>0.21083401314323577</v>
      </c>
    </row>
    <row r="4141" spans="1:16" x14ac:dyDescent="0.3">
      <c r="A4141">
        <v>4140</v>
      </c>
      <c r="B4141" s="5" t="s">
        <v>2883</v>
      </c>
      <c r="C4141" s="6">
        <v>2.9169999999999998</v>
      </c>
      <c r="D4141" s="6">
        <v>2.6900000000000001E-3</v>
      </c>
      <c r="E4141" s="10">
        <f t="shared" si="647"/>
        <v>7.1395481189134635E-2</v>
      </c>
      <c r="F4141">
        <f t="shared" si="648"/>
        <v>1.0740058910162003</v>
      </c>
      <c r="G4141">
        <f t="shared" si="645"/>
        <v>2.916346179118495</v>
      </c>
      <c r="H4141">
        <f t="shared" si="649"/>
        <v>3.0791584734508826E-2</v>
      </c>
      <c r="I4141" t="str">
        <f t="shared" si="646"/>
        <v>2016</v>
      </c>
      <c r="J4141">
        <f t="shared" si="650"/>
        <v>0.66059736425413473</v>
      </c>
      <c r="K4141">
        <f t="shared" si="654"/>
        <v>-0.66059736425413473</v>
      </c>
      <c r="L4141">
        <f t="shared" si="651"/>
        <v>-0.21499683243251377</v>
      </c>
      <c r="M4141">
        <f t="shared" si="652"/>
        <v>0</v>
      </c>
      <c r="P4141" s="30">
        <f t="shared" si="653"/>
        <v>0.22651541472823683</v>
      </c>
    </row>
    <row r="4142" spans="1:16" x14ac:dyDescent="0.3">
      <c r="A4142">
        <v>4141</v>
      </c>
      <c r="B4142" s="5" t="s">
        <v>2881</v>
      </c>
      <c r="C4142" s="6">
        <v>2.863</v>
      </c>
      <c r="D4142" s="6">
        <v>2.64E-3</v>
      </c>
      <c r="E4142" s="10">
        <f t="shared" si="647"/>
        <v>-1.8685664769606276E-2</v>
      </c>
      <c r="F4142">
        <f t="shared" si="648"/>
        <v>0.98148782996229011</v>
      </c>
      <c r="G4142">
        <f t="shared" si="645"/>
        <v>2.8623702092795194</v>
      </c>
      <c r="H4142">
        <f t="shared" si="649"/>
        <v>3.0624616876094524E-2</v>
      </c>
      <c r="I4142" t="str">
        <f t="shared" si="646"/>
        <v>2016</v>
      </c>
      <c r="J4142">
        <f t="shared" si="650"/>
        <v>0.64485517312659102</v>
      </c>
      <c r="K4142">
        <f t="shared" si="654"/>
        <v>-0.64485517312659102</v>
      </c>
      <c r="L4142">
        <f t="shared" si="651"/>
        <v>-0.16102086259353809</v>
      </c>
      <c r="M4142">
        <f t="shared" si="652"/>
        <v>0</v>
      </c>
      <c r="P4142" s="30">
        <f t="shared" si="653"/>
        <v>0.22528713128582556</v>
      </c>
    </row>
    <row r="4143" spans="1:16" x14ac:dyDescent="0.3">
      <c r="A4143">
        <v>4142</v>
      </c>
      <c r="B4143" s="5" t="s">
        <v>2879</v>
      </c>
      <c r="C4143" s="6">
        <v>2.9239999999999999</v>
      </c>
      <c r="D4143" s="6">
        <v>2.66E-3</v>
      </c>
      <c r="E4143" s="10">
        <f t="shared" si="647"/>
        <v>2.1082515771554112E-2</v>
      </c>
      <c r="F4143">
        <f t="shared" si="648"/>
        <v>1.0213063220398184</v>
      </c>
      <c r="G4143">
        <f t="shared" si="645"/>
        <v>2.9233519184983536</v>
      </c>
      <c r="H4143">
        <f t="shared" si="649"/>
        <v>3.0644979097034328E-2</v>
      </c>
      <c r="I4143" t="str">
        <f t="shared" si="646"/>
        <v>2016</v>
      </c>
      <c r="J4143">
        <f t="shared" si="650"/>
        <v>0.6590314644532913</v>
      </c>
      <c r="K4143">
        <f t="shared" si="654"/>
        <v>-0.6590314644532913</v>
      </c>
      <c r="L4143">
        <f t="shared" si="651"/>
        <v>-0.22200257181237237</v>
      </c>
      <c r="M4143">
        <f t="shared" si="652"/>
        <v>0</v>
      </c>
      <c r="P4143" s="30">
        <f t="shared" si="653"/>
        <v>0.2254369240607261</v>
      </c>
    </row>
    <row r="4144" spans="1:16" x14ac:dyDescent="0.3">
      <c r="A4144">
        <v>4143</v>
      </c>
      <c r="B4144" s="5" t="s">
        <v>2877</v>
      </c>
      <c r="C4144" s="6">
        <v>2.9870000000000001</v>
      </c>
      <c r="D4144" s="6">
        <v>2.5900000000000003E-3</v>
      </c>
      <c r="E4144" s="10">
        <f t="shared" si="647"/>
        <v>2.1316997346440828E-2</v>
      </c>
      <c r="F4144">
        <f t="shared" si="648"/>
        <v>1.0215458276333791</v>
      </c>
      <c r="G4144">
        <f t="shared" si="645"/>
        <v>2.9863553754015739</v>
      </c>
      <c r="H4144">
        <f t="shared" si="649"/>
        <v>3.0691337856317551E-2</v>
      </c>
      <c r="I4144" t="str">
        <f t="shared" si="646"/>
        <v>2016</v>
      </c>
      <c r="J4144">
        <f t="shared" si="650"/>
        <v>0.67425321834075913</v>
      </c>
      <c r="K4144">
        <f t="shared" si="654"/>
        <v>-0.67425321834075913</v>
      </c>
      <c r="L4144">
        <f t="shared" si="651"/>
        <v>-0.28500602871559266</v>
      </c>
      <c r="M4144">
        <f t="shared" si="652"/>
        <v>0</v>
      </c>
      <c r="P4144" s="30">
        <f t="shared" si="653"/>
        <v>0.22577795793981573</v>
      </c>
    </row>
    <row r="4145" spans="1:16" x14ac:dyDescent="0.3">
      <c r="A4145">
        <v>4144</v>
      </c>
      <c r="B4145" s="5" t="s">
        <v>2875</v>
      </c>
      <c r="C4145" s="6">
        <v>2.9159999999999999</v>
      </c>
      <c r="D4145" s="6">
        <v>2.5869999999999999E-3</v>
      </c>
      <c r="E4145" s="10">
        <f t="shared" si="647"/>
        <v>-2.4056725087561046E-2</v>
      </c>
      <c r="F4145">
        <f t="shared" si="648"/>
        <v>0.97623033143622362</v>
      </c>
      <c r="G4145">
        <f t="shared" si="645"/>
        <v>2.9153714267573916</v>
      </c>
      <c r="H4145">
        <f t="shared" si="649"/>
        <v>3.1282949104537681E-2</v>
      </c>
      <c r="I4145" t="str">
        <f t="shared" si="646"/>
        <v>2016</v>
      </c>
      <c r="J4145">
        <f t="shared" si="650"/>
        <v>0.67091469110884649</v>
      </c>
      <c r="K4145">
        <f t="shared" si="654"/>
        <v>-0.67091469110884649</v>
      </c>
      <c r="L4145">
        <f t="shared" si="651"/>
        <v>-0.21402208007141033</v>
      </c>
      <c r="M4145">
        <f t="shared" si="652"/>
        <v>0</v>
      </c>
      <c r="P4145" s="30">
        <f t="shared" si="653"/>
        <v>0.23013009078403032</v>
      </c>
    </row>
    <row r="4146" spans="1:16" x14ac:dyDescent="0.3">
      <c r="A4146">
        <v>4145</v>
      </c>
      <c r="B4146" s="5" t="s">
        <v>2873</v>
      </c>
      <c r="C4146" s="6">
        <v>2.7639999999999998</v>
      </c>
      <c r="D4146" s="6">
        <v>2.5400000000000002E-3</v>
      </c>
      <c r="E4146" s="10">
        <f t="shared" si="647"/>
        <v>-5.3533908240988276E-2</v>
      </c>
      <c r="F4146">
        <f t="shared" si="648"/>
        <v>0.94787379972565156</v>
      </c>
      <c r="G4146">
        <f t="shared" si="645"/>
        <v>2.7634150152464034</v>
      </c>
      <c r="H4146">
        <f t="shared" si="649"/>
        <v>3.2289794966518848E-2</v>
      </c>
      <c r="I4146" t="str">
        <f t="shared" si="646"/>
        <v>2016</v>
      </c>
      <c r="J4146">
        <f t="shared" si="650"/>
        <v>0.65641292075863522</v>
      </c>
      <c r="K4146">
        <f t="shared" si="654"/>
        <v>-0.65641292075863522</v>
      </c>
      <c r="L4146">
        <f t="shared" si="651"/>
        <v>-6.2065668560422171E-2</v>
      </c>
      <c r="M4146">
        <f t="shared" si="652"/>
        <v>0</v>
      </c>
      <c r="P4146" s="30">
        <f t="shared" si="653"/>
        <v>0.23753685824859908</v>
      </c>
    </row>
    <row r="4147" spans="1:16" x14ac:dyDescent="0.3">
      <c r="A4147">
        <v>4146</v>
      </c>
      <c r="B4147" s="5" t="s">
        <v>2871</v>
      </c>
      <c r="C4147" s="6">
        <v>2.786</v>
      </c>
      <c r="D4147" s="6">
        <v>2.7100000000000002E-3</v>
      </c>
      <c r="E4147" s="10">
        <f t="shared" si="647"/>
        <v>7.9279694521905159E-3</v>
      </c>
      <c r="F4147">
        <f t="shared" si="648"/>
        <v>1.007959479015919</v>
      </c>
      <c r="G4147">
        <f t="shared" si="645"/>
        <v>2.7853708993719528</v>
      </c>
      <c r="H4147">
        <f t="shared" si="649"/>
        <v>3.2281405350600083E-2</v>
      </c>
      <c r="I4147" t="str">
        <f t="shared" si="646"/>
        <v>2016</v>
      </c>
      <c r="J4147">
        <f t="shared" si="650"/>
        <v>0.66145634657360686</v>
      </c>
      <c r="K4147">
        <f t="shared" si="654"/>
        <v>-0.66145634657360686</v>
      </c>
      <c r="L4147">
        <f t="shared" si="651"/>
        <v>-0.12809067689767994</v>
      </c>
      <c r="M4147">
        <f t="shared" si="652"/>
        <v>0</v>
      </c>
      <c r="P4147" s="30">
        <f t="shared" si="653"/>
        <v>0.23747514082334689</v>
      </c>
    </row>
    <row r="4148" spans="1:16" x14ac:dyDescent="0.3">
      <c r="A4148">
        <v>4147</v>
      </c>
      <c r="B4148" s="5" t="s">
        <v>2869</v>
      </c>
      <c r="C4148" s="6">
        <v>2.7770000000000001</v>
      </c>
      <c r="D4148" s="6">
        <v>2.8399999999999996E-3</v>
      </c>
      <c r="E4148" s="10">
        <f t="shared" si="647"/>
        <v>-3.2356670329514521E-3</v>
      </c>
      <c r="F4148">
        <f t="shared" si="648"/>
        <v>0.99676956209619527</v>
      </c>
      <c r="G4148">
        <f t="shared" si="645"/>
        <v>2.7763428544319595</v>
      </c>
      <c r="H4148">
        <f t="shared" si="649"/>
        <v>3.2032318556421732E-2</v>
      </c>
      <c r="I4148" t="str">
        <f t="shared" si="646"/>
        <v>2016</v>
      </c>
      <c r="J4148">
        <f t="shared" si="650"/>
        <v>0.65422508489098763</v>
      </c>
      <c r="K4148">
        <f t="shared" si="654"/>
        <v>-0.65422508489098763</v>
      </c>
      <c r="L4148">
        <f t="shared" si="651"/>
        <v>-0.11906263195768663</v>
      </c>
      <c r="M4148">
        <f t="shared" si="652"/>
        <v>0</v>
      </c>
      <c r="P4148" s="30">
        <f t="shared" si="653"/>
        <v>0.23564275710639573</v>
      </c>
    </row>
    <row r="4149" spans="1:16" x14ac:dyDescent="0.3">
      <c r="A4149">
        <v>4148</v>
      </c>
      <c r="B4149" s="5" t="s">
        <v>2867</v>
      </c>
      <c r="C4149" s="6">
        <v>2.8010000000000002</v>
      </c>
      <c r="D4149" s="6">
        <v>2.8699999999999997E-3</v>
      </c>
      <c r="E4149" s="10">
        <f t="shared" si="647"/>
        <v>8.605287953308902E-3</v>
      </c>
      <c r="F4149">
        <f t="shared" si="648"/>
        <v>1.0086424198775656</v>
      </c>
      <c r="G4149">
        <f t="shared" si="645"/>
        <v>2.800330174269853</v>
      </c>
      <c r="H4149">
        <f t="shared" si="649"/>
        <v>2.7356663746188822E-2</v>
      </c>
      <c r="I4149" t="str">
        <f t="shared" si="646"/>
        <v>2016</v>
      </c>
      <c r="J4149">
        <f t="shared" si="650"/>
        <v>0.56355731729453518</v>
      </c>
      <c r="K4149">
        <f t="shared" si="654"/>
        <v>-0.56355731729453518</v>
      </c>
      <c r="L4149">
        <f t="shared" si="651"/>
        <v>-0.14304995179558011</v>
      </c>
      <c r="M4149">
        <f t="shared" si="652"/>
        <v>0</v>
      </c>
      <c r="P4149" s="30">
        <f t="shared" si="653"/>
        <v>0.20124673957115607</v>
      </c>
    </row>
    <row r="4150" spans="1:16" x14ac:dyDescent="0.3">
      <c r="A4150">
        <v>4149</v>
      </c>
      <c r="B4150" s="5" t="s">
        <v>2865</v>
      </c>
      <c r="C4150" s="6">
        <v>2.702</v>
      </c>
      <c r="D4150" s="6">
        <v>2.8899999999999998E-3</v>
      </c>
      <c r="E4150" s="10">
        <f t="shared" si="647"/>
        <v>-3.5984256739964388E-2</v>
      </c>
      <c r="F4150">
        <f t="shared" si="648"/>
        <v>0.96465548018564795</v>
      </c>
      <c r="G4150">
        <f t="shared" si="645"/>
        <v>2.7013493466859813</v>
      </c>
      <c r="H4150">
        <f t="shared" si="649"/>
        <v>2.8494470789758738E-2</v>
      </c>
      <c r="I4150" t="str">
        <f t="shared" si="646"/>
        <v>2016</v>
      </c>
      <c r="J4150">
        <f t="shared" si="650"/>
        <v>0.56624850484385847</v>
      </c>
      <c r="K4150">
        <f t="shared" si="654"/>
        <v>-0.56624850484385847</v>
      </c>
      <c r="L4150">
        <f t="shared" si="651"/>
        <v>-4.4069124211708388E-2</v>
      </c>
      <c r="M4150">
        <f t="shared" si="652"/>
        <v>0</v>
      </c>
      <c r="P4150" s="30">
        <f t="shared" si="653"/>
        <v>0.20961691072594252</v>
      </c>
    </row>
    <row r="4151" spans="1:16" x14ac:dyDescent="0.3">
      <c r="A4151">
        <v>4150</v>
      </c>
      <c r="B4151" s="5" t="s">
        <v>2863</v>
      </c>
      <c r="C4151" s="6">
        <v>2.734</v>
      </c>
      <c r="D4151" s="6">
        <v>3.0899999999999999E-3</v>
      </c>
      <c r="E4151" s="10">
        <f t="shared" si="647"/>
        <v>1.1773498763750683E-2</v>
      </c>
      <c r="F4151">
        <f t="shared" si="648"/>
        <v>1.0118430792005921</v>
      </c>
      <c r="G4151">
        <f t="shared" si="645"/>
        <v>2.7332960856328641</v>
      </c>
      <c r="H4151">
        <f t="shared" si="649"/>
        <v>2.7072453776643988E-2</v>
      </c>
      <c r="I4151" t="str">
        <f t="shared" si="646"/>
        <v>2016</v>
      </c>
      <c r="J4151">
        <f t="shared" si="650"/>
        <v>0.54435224825882089</v>
      </c>
      <c r="K4151">
        <f t="shared" si="654"/>
        <v>-0.54435224825882089</v>
      </c>
      <c r="L4151">
        <f t="shared" si="651"/>
        <v>-7.6015863158591213E-2</v>
      </c>
      <c r="M4151">
        <f t="shared" si="652"/>
        <v>0</v>
      </c>
      <c r="P4151" s="30">
        <f t="shared" si="653"/>
        <v>0.19915597549790595</v>
      </c>
    </row>
    <row r="4152" spans="1:16" x14ac:dyDescent="0.3">
      <c r="A4152">
        <v>4151</v>
      </c>
      <c r="B4152" s="5" t="s">
        <v>2861</v>
      </c>
      <c r="C4152" s="6">
        <v>2.7370000000000001</v>
      </c>
      <c r="D4152" s="6">
        <v>3.1199999999999999E-3</v>
      </c>
      <c r="E4152" s="10">
        <f t="shared" si="647"/>
        <v>1.0966917567842122E-3</v>
      </c>
      <c r="F4152">
        <f t="shared" si="648"/>
        <v>1.0010972933430871</v>
      </c>
      <c r="G4152">
        <f t="shared" si="645"/>
        <v>2.7362884725025829</v>
      </c>
      <c r="H4152">
        <f t="shared" si="649"/>
        <v>2.6312683436859344E-2</v>
      </c>
      <c r="I4152" t="str">
        <f t="shared" si="646"/>
        <v>2016</v>
      </c>
      <c r="J4152">
        <f t="shared" si="650"/>
        <v>0.52965459259774661</v>
      </c>
      <c r="K4152">
        <f t="shared" si="654"/>
        <v>-0.52965459259774661</v>
      </c>
      <c r="L4152">
        <f t="shared" si="651"/>
        <v>-7.9008250028310023E-2</v>
      </c>
      <c r="M4152">
        <f t="shared" si="652"/>
        <v>0</v>
      </c>
      <c r="P4152" s="30">
        <f t="shared" si="653"/>
        <v>0.19356679601596599</v>
      </c>
    </row>
    <row r="4153" spans="1:16" x14ac:dyDescent="0.3">
      <c r="A4153">
        <v>4152</v>
      </c>
      <c r="B4153" s="5" t="s">
        <v>2859</v>
      </c>
      <c r="C4153" s="6">
        <v>2.7269999999999999</v>
      </c>
      <c r="D4153" s="6">
        <v>3.1700000000000001E-3</v>
      </c>
      <c r="E4153" s="10">
        <f t="shared" si="647"/>
        <v>-3.6603261950906301E-3</v>
      </c>
      <c r="F4153">
        <f t="shared" si="648"/>
        <v>0.99634636463280957</v>
      </c>
      <c r="G4153">
        <f t="shared" si="645"/>
        <v>2.7262797126421439</v>
      </c>
      <c r="H4153">
        <f t="shared" si="649"/>
        <v>2.6334777731333317E-2</v>
      </c>
      <c r="I4153" t="str">
        <f t="shared" si="646"/>
        <v>2016</v>
      </c>
      <c r="J4153">
        <f t="shared" si="650"/>
        <v>0.52816034383460753</v>
      </c>
      <c r="K4153">
        <f t="shared" si="654"/>
        <v>-0.52816034383460753</v>
      </c>
      <c r="L4153">
        <f t="shared" si="651"/>
        <v>-6.8999490167870992E-2</v>
      </c>
      <c r="M4153">
        <f t="shared" si="652"/>
        <v>0</v>
      </c>
      <c r="P4153" s="30">
        <f t="shared" si="653"/>
        <v>0.19372933062790787</v>
      </c>
    </row>
    <row r="4154" spans="1:16" x14ac:dyDescent="0.3">
      <c r="A4154">
        <v>4153</v>
      </c>
      <c r="B4154" s="5" t="s">
        <v>2857</v>
      </c>
      <c r="C4154" s="6">
        <v>2.7559999999999998</v>
      </c>
      <c r="D4154" s="6">
        <v>3.1700000000000001E-3</v>
      </c>
      <c r="E4154" s="10">
        <f t="shared" si="647"/>
        <v>1.057824928796073E-2</v>
      </c>
      <c r="F4154">
        <f t="shared" si="648"/>
        <v>1.0106343967730107</v>
      </c>
      <c r="G4154">
        <f t="shared" si="645"/>
        <v>2.7552720528205898</v>
      </c>
      <c r="H4154">
        <f t="shared" si="649"/>
        <v>2.6324500266973777E-2</v>
      </c>
      <c r="I4154" t="str">
        <f t="shared" si="646"/>
        <v>2016</v>
      </c>
      <c r="J4154">
        <f t="shared" si="650"/>
        <v>0.533568697580037</v>
      </c>
      <c r="K4154">
        <f t="shared" si="654"/>
        <v>-0.533568697580037</v>
      </c>
      <c r="L4154">
        <f t="shared" si="651"/>
        <v>-9.7991830346316977E-2</v>
      </c>
      <c r="M4154">
        <f t="shared" si="652"/>
        <v>0</v>
      </c>
      <c r="P4154" s="30">
        <f t="shared" si="653"/>
        <v>0.19365372542207557</v>
      </c>
    </row>
    <row r="4155" spans="1:16" x14ac:dyDescent="0.3">
      <c r="A4155">
        <v>4154</v>
      </c>
      <c r="B4155" s="5" t="s">
        <v>2855</v>
      </c>
      <c r="C4155" s="6">
        <v>2.722</v>
      </c>
      <c r="D4155" s="6">
        <v>3.0200000000000001E-3</v>
      </c>
      <c r="E4155" s="10">
        <f t="shared" si="647"/>
        <v>-1.2413448922137736E-2</v>
      </c>
      <c r="F4155">
        <f t="shared" si="648"/>
        <v>0.98766328011611038</v>
      </c>
      <c r="G4155">
        <f t="shared" si="645"/>
        <v>2.7213150495265497</v>
      </c>
      <c r="H4155">
        <f t="shared" si="649"/>
        <v>2.6122259565724743E-2</v>
      </c>
      <c r="I4155" t="str">
        <f t="shared" si="646"/>
        <v>2016</v>
      </c>
      <c r="J4155">
        <f t="shared" si="650"/>
        <v>0.52294412061097995</v>
      </c>
      <c r="K4155">
        <f t="shared" si="654"/>
        <v>-0.52294412061097995</v>
      </c>
      <c r="L4155">
        <f t="shared" si="651"/>
        <v>-6.403482705227681E-2</v>
      </c>
      <c r="M4155">
        <f t="shared" si="652"/>
        <v>0</v>
      </c>
      <c r="P4155" s="30">
        <f t="shared" si="653"/>
        <v>0.19216596060862595</v>
      </c>
    </row>
    <row r="4156" spans="1:16" x14ac:dyDescent="0.3">
      <c r="A4156">
        <v>4155</v>
      </c>
      <c r="B4156" s="5" t="s">
        <v>2853</v>
      </c>
      <c r="C4156" s="6">
        <v>2.7280000000000002</v>
      </c>
      <c r="D4156" s="6">
        <v>3.2500000000000003E-3</v>
      </c>
      <c r="E4156" s="10">
        <f t="shared" si="647"/>
        <v>2.2018357519414931E-3</v>
      </c>
      <c r="F4156">
        <f t="shared" si="648"/>
        <v>1.0022042615723734</v>
      </c>
      <c r="G4156">
        <f t="shared" si="645"/>
        <v>2.7272612667079823</v>
      </c>
      <c r="H4156">
        <f t="shared" si="649"/>
        <v>2.612301887803788E-2</v>
      </c>
      <c r="I4156" t="str">
        <f t="shared" si="646"/>
        <v>2016</v>
      </c>
      <c r="J4156">
        <f t="shared" si="650"/>
        <v>0.52410201511103482</v>
      </c>
      <c r="K4156">
        <f t="shared" si="654"/>
        <v>-0.52410201511103482</v>
      </c>
      <c r="L4156">
        <f t="shared" si="651"/>
        <v>-6.9981044233709433E-2</v>
      </c>
      <c r="M4156">
        <f t="shared" si="652"/>
        <v>0</v>
      </c>
      <c r="P4156" s="30">
        <f t="shared" si="653"/>
        <v>0.19217154641867773</v>
      </c>
    </row>
    <row r="4157" spans="1:16" x14ac:dyDescent="0.3">
      <c r="A4157">
        <v>4156</v>
      </c>
      <c r="B4157" s="5" t="s">
        <v>2851</v>
      </c>
      <c r="C4157" s="6">
        <v>2.6579999999999999</v>
      </c>
      <c r="D4157" s="6">
        <v>3.2500000000000003E-3</v>
      </c>
      <c r="E4157" s="10">
        <f t="shared" si="647"/>
        <v>-2.599477969016217E-2</v>
      </c>
      <c r="F4157">
        <f t="shared" si="648"/>
        <v>0.97434017595307909</v>
      </c>
      <c r="G4157">
        <f t="shared" si="645"/>
        <v>2.6572802224742729</v>
      </c>
      <c r="H4157">
        <f t="shared" si="649"/>
        <v>2.6648943358298389E-2</v>
      </c>
      <c r="I4157" t="str">
        <f t="shared" si="646"/>
        <v>2016</v>
      </c>
      <c r="J4157">
        <f t="shared" si="650"/>
        <v>0.52093443900887915</v>
      </c>
      <c r="K4157">
        <f t="shared" si="654"/>
        <v>-0.52093443900887915</v>
      </c>
      <c r="L4157">
        <f t="shared" si="651"/>
        <v>1.4025147831500551E-2</v>
      </c>
      <c r="M4157">
        <f t="shared" si="652"/>
        <v>0</v>
      </c>
      <c r="P4157" s="30">
        <f t="shared" si="653"/>
        <v>0.19604046069474057</v>
      </c>
    </row>
    <row r="4158" spans="1:16" x14ac:dyDescent="0.3">
      <c r="A4158">
        <v>4157</v>
      </c>
      <c r="B4158" s="5" t="s">
        <v>2849</v>
      </c>
      <c r="C4158" s="6">
        <v>2.6920000000000002</v>
      </c>
      <c r="D4158" s="6">
        <v>3.2000000000000002E-3</v>
      </c>
      <c r="E4158" s="10">
        <f t="shared" si="647"/>
        <v>1.2710451491427816E-2</v>
      </c>
      <c r="F4158">
        <f t="shared" si="648"/>
        <v>1.0127915726109857</v>
      </c>
      <c r="G4158">
        <f t="shared" si="645"/>
        <v>2.6912822290403815</v>
      </c>
      <c r="H4158">
        <f t="shared" si="649"/>
        <v>2.45488599811131E-2</v>
      </c>
      <c r="I4158" t="str">
        <f t="shared" si="646"/>
        <v>2016</v>
      </c>
      <c r="J4158">
        <f t="shared" si="650"/>
        <v>0.48602240843304306</v>
      </c>
      <c r="K4158">
        <f t="shared" si="654"/>
        <v>-0.48602240843304306</v>
      </c>
      <c r="L4158">
        <f t="shared" si="651"/>
        <v>-1.9976858734608083E-2</v>
      </c>
      <c r="M4158">
        <f t="shared" si="652"/>
        <v>0</v>
      </c>
      <c r="P4158" s="30">
        <f t="shared" si="653"/>
        <v>0.18059139364448668</v>
      </c>
    </row>
    <row r="4159" spans="1:16" x14ac:dyDescent="0.3">
      <c r="A4159">
        <v>4158</v>
      </c>
      <c r="B4159" s="5" t="s">
        <v>2847</v>
      </c>
      <c r="C4159" s="6">
        <v>2.7770000000000001</v>
      </c>
      <c r="D4159" s="6">
        <v>3.1700000000000001E-3</v>
      </c>
      <c r="E4159" s="10">
        <f t="shared" si="647"/>
        <v>3.1086796542181015E-2</v>
      </c>
      <c r="F4159">
        <f t="shared" si="648"/>
        <v>1.0315750371471024</v>
      </c>
      <c r="G4159">
        <f t="shared" si="645"/>
        <v>2.7762665060532576</v>
      </c>
      <c r="H4159">
        <f t="shared" si="649"/>
        <v>2.4694171829227857E-2</v>
      </c>
      <c r="I4159" t="str">
        <f t="shared" si="646"/>
        <v>2016</v>
      </c>
      <c r="J4159">
        <f t="shared" si="650"/>
        <v>0.50433759146748003</v>
      </c>
      <c r="K4159">
        <f t="shared" si="654"/>
        <v>-0.50433759146748003</v>
      </c>
      <c r="L4159">
        <f t="shared" si="651"/>
        <v>-0.10496113574748422</v>
      </c>
      <c r="M4159">
        <f t="shared" si="652"/>
        <v>0</v>
      </c>
      <c r="P4159" s="30">
        <f t="shared" si="653"/>
        <v>0.18166036667151481</v>
      </c>
    </row>
    <row r="4160" spans="1:16" x14ac:dyDescent="0.3">
      <c r="A4160">
        <v>4159</v>
      </c>
      <c r="B4160" s="5" t="s">
        <v>2845</v>
      </c>
      <c r="C4160" s="6">
        <v>2.7469999999999999</v>
      </c>
      <c r="D4160" s="6">
        <v>3.1199999999999999E-3</v>
      </c>
      <c r="E4160" s="10">
        <f t="shared" si="647"/>
        <v>-1.0861801211525815E-2</v>
      </c>
      <c r="F4160">
        <f t="shared" si="648"/>
        <v>0.98919697515304272</v>
      </c>
      <c r="G4160">
        <f t="shared" si="645"/>
        <v>2.7462858728405535</v>
      </c>
      <c r="H4160">
        <f t="shared" si="649"/>
        <v>2.476164623610088E-2</v>
      </c>
      <c r="I4160" t="str">
        <f t="shared" si="646"/>
        <v>2016</v>
      </c>
      <c r="J4160">
        <f t="shared" si="650"/>
        <v>0.50025447027526859</v>
      </c>
      <c r="K4160">
        <f t="shared" si="654"/>
        <v>-0.50025447027526859</v>
      </c>
      <c r="L4160">
        <f t="shared" si="651"/>
        <v>-7.4980502534780058E-2</v>
      </c>
      <c r="M4160">
        <f t="shared" si="652"/>
        <v>0</v>
      </c>
      <c r="P4160" s="30">
        <f t="shared" si="653"/>
        <v>0.182156735838226</v>
      </c>
    </row>
    <row r="4161" spans="1:16" x14ac:dyDescent="0.3">
      <c r="A4161">
        <v>4160</v>
      </c>
      <c r="B4161" s="5" t="s">
        <v>2843</v>
      </c>
      <c r="C4161" s="6">
        <v>2.7120000000000002</v>
      </c>
      <c r="D4161" s="6">
        <v>3.2200000000000002E-3</v>
      </c>
      <c r="E4161" s="10">
        <f t="shared" si="647"/>
        <v>-1.2823037034987602E-2</v>
      </c>
      <c r="F4161">
        <f t="shared" si="648"/>
        <v>0.98725882781215879</v>
      </c>
      <c r="G4161">
        <f t="shared" si="645"/>
        <v>2.7112723776270347</v>
      </c>
      <c r="H4161">
        <f t="shared" si="649"/>
        <v>2.4885908068035565E-2</v>
      </c>
      <c r="I4161" t="str">
        <f t="shared" si="646"/>
        <v>2016</v>
      </c>
      <c r="J4161">
        <f t="shared" si="650"/>
        <v>0.49635495607592117</v>
      </c>
      <c r="K4161">
        <f t="shared" si="654"/>
        <v>-0.49635495607592117</v>
      </c>
      <c r="L4161">
        <f t="shared" si="651"/>
        <v>-9.6941296224215545E-2</v>
      </c>
      <c r="M4161">
        <f t="shared" si="652"/>
        <v>0</v>
      </c>
      <c r="P4161" s="30">
        <f t="shared" si="653"/>
        <v>0.18307085638896303</v>
      </c>
    </row>
    <row r="4162" spans="1:16" x14ac:dyDescent="0.3">
      <c r="A4162">
        <v>4161</v>
      </c>
      <c r="B4162" s="5" t="s">
        <v>2841</v>
      </c>
      <c r="C4162" s="6">
        <v>2.6720000000000002</v>
      </c>
      <c r="D4162" s="6">
        <v>3.1199999999999999E-3</v>
      </c>
      <c r="E4162" s="10">
        <f t="shared" si="647"/>
        <v>-1.4859114403749828E-2</v>
      </c>
      <c r="F4162">
        <f t="shared" si="648"/>
        <v>0.98525073746312686</v>
      </c>
      <c r="G4162">
        <f t="shared" si="645"/>
        <v>2.6713053703057734</v>
      </c>
      <c r="H4162">
        <f t="shared" si="649"/>
        <v>2.5048433890242208E-2</v>
      </c>
      <c r="I4162" t="str">
        <f t="shared" si="646"/>
        <v>2016</v>
      </c>
      <c r="J4162">
        <f t="shared" si="650"/>
        <v>0.49223199059573497</v>
      </c>
      <c r="K4162">
        <f t="shared" si="654"/>
        <v>-0.49223199059573497</v>
      </c>
      <c r="L4162">
        <f t="shared" si="651"/>
        <v>-0.11091780289945641</v>
      </c>
      <c r="M4162">
        <f t="shared" si="652"/>
        <v>0</v>
      </c>
      <c r="P4162" s="30">
        <f t="shared" si="653"/>
        <v>0.18426646240725042</v>
      </c>
    </row>
    <row r="4163" spans="1:16" x14ac:dyDescent="0.3">
      <c r="A4163">
        <v>4162</v>
      </c>
      <c r="B4163" s="5" t="s">
        <v>2839</v>
      </c>
      <c r="C4163" s="6">
        <v>2.8730000000000002</v>
      </c>
      <c r="D4163" s="6">
        <v>2.3799999999999997E-3</v>
      </c>
      <c r="E4163" s="10">
        <f t="shared" si="647"/>
        <v>7.2529524322753294E-2</v>
      </c>
      <c r="F4163">
        <f t="shared" si="648"/>
        <v>1.0752245508982037</v>
      </c>
      <c r="G4163">
        <f t="shared" ref="G4163:G4226" si="655">C4163*EXP(-1/12*D4163)</f>
        <v>2.8724302448359218</v>
      </c>
      <c r="H4163">
        <f t="shared" si="649"/>
        <v>2.8201878029310446E-2</v>
      </c>
      <c r="I4163" t="str">
        <f t="shared" ref="I4163:I4226" si="656">MID(B4163,7,4)</f>
        <v>2016</v>
      </c>
      <c r="J4163">
        <f t="shared" si="650"/>
        <v>0.59592724545831233</v>
      </c>
      <c r="K4163">
        <f t="shared" si="654"/>
        <v>-0.59592724545831233</v>
      </c>
      <c r="L4163">
        <f t="shared" si="651"/>
        <v>-0.32205516328028638</v>
      </c>
      <c r="M4163">
        <f t="shared" si="652"/>
        <v>0</v>
      </c>
      <c r="P4163" s="30">
        <f t="shared" si="653"/>
        <v>0.20746447943502722</v>
      </c>
    </row>
    <row r="4164" spans="1:16" x14ac:dyDescent="0.3">
      <c r="A4164">
        <v>4163</v>
      </c>
      <c r="B4164" s="5" t="s">
        <v>2838</v>
      </c>
      <c r="C4164" s="6">
        <v>2.8759999999999999</v>
      </c>
      <c r="D4164" s="6">
        <v>2.5900000000000003E-3</v>
      </c>
      <c r="E4164" s="10">
        <f t="shared" ref="E4164:E4227" si="657">LN(C4164/C4163)</f>
        <v>1.0436598616477342E-3</v>
      </c>
      <c r="F4164">
        <f t="shared" ref="F4164:F4227" si="658">C4164/C4163</f>
        <v>1.0010442046641141</v>
      </c>
      <c r="G4164">
        <f t="shared" si="655"/>
        <v>2.875379330316346</v>
      </c>
      <c r="H4164">
        <f t="shared" si="649"/>
        <v>2.8098324716176709E-2</v>
      </c>
      <c r="I4164" t="str">
        <f t="shared" si="656"/>
        <v>2016</v>
      </c>
      <c r="J4164">
        <f t="shared" si="650"/>
        <v>0.5943486687054893</v>
      </c>
      <c r="K4164">
        <f t="shared" si="654"/>
        <v>-0.5943486687054893</v>
      </c>
      <c r="L4164">
        <f t="shared" si="651"/>
        <v>-0.32500424876071055</v>
      </c>
      <c r="M4164">
        <f t="shared" si="652"/>
        <v>0</v>
      </c>
      <c r="P4164" s="30">
        <f t="shared" si="653"/>
        <v>0.20670269916703468</v>
      </c>
    </row>
    <row r="4165" spans="1:16" x14ac:dyDescent="0.3">
      <c r="A4165">
        <v>4164</v>
      </c>
      <c r="B4165" s="5" t="s">
        <v>2836</v>
      </c>
      <c r="C4165" s="6">
        <v>2.7709999999999999</v>
      </c>
      <c r="D4165" s="6">
        <v>2.5400000000000002E-3</v>
      </c>
      <c r="E4165" s="10">
        <f t="shared" si="657"/>
        <v>-3.7192173977958938E-2</v>
      </c>
      <c r="F4165">
        <f t="shared" si="658"/>
        <v>0.96349095966620302</v>
      </c>
      <c r="G4165">
        <f t="shared" si="655"/>
        <v>2.7704135337365354</v>
      </c>
      <c r="H4165">
        <f t="shared" si="649"/>
        <v>2.78083023557971E-2</v>
      </c>
      <c r="I4165" t="str">
        <f t="shared" si="656"/>
        <v>2016</v>
      </c>
      <c r="J4165">
        <f t="shared" si="650"/>
        <v>0.56674121594758553</v>
      </c>
      <c r="K4165">
        <f t="shared" si="654"/>
        <v>-0.56674121594758553</v>
      </c>
      <c r="L4165">
        <f t="shared" si="651"/>
        <v>-0.22003845218090001</v>
      </c>
      <c r="M4165">
        <f t="shared" si="652"/>
        <v>0</v>
      </c>
      <c r="P4165" s="30">
        <f t="shared" si="653"/>
        <v>0.20456917678394587</v>
      </c>
    </row>
    <row r="4166" spans="1:16" x14ac:dyDescent="0.3">
      <c r="A4166">
        <v>4165</v>
      </c>
      <c r="B4166" s="5" t="s">
        <v>2834</v>
      </c>
      <c r="C4166" s="6">
        <v>2.7330000000000001</v>
      </c>
      <c r="D4166" s="6">
        <v>2.8899999999999998E-3</v>
      </c>
      <c r="E4166" s="10">
        <f t="shared" si="657"/>
        <v>-1.3808358934910375E-2</v>
      </c>
      <c r="F4166">
        <f t="shared" si="658"/>
        <v>0.98628653915553954</v>
      </c>
      <c r="G4166">
        <f t="shared" si="655"/>
        <v>2.7323418817515868</v>
      </c>
      <c r="H4166">
        <f t="shared" si="649"/>
        <v>2.7888661872519399E-2</v>
      </c>
      <c r="I4166" t="str">
        <f t="shared" si="656"/>
        <v>2016</v>
      </c>
      <c r="J4166">
        <f t="shared" si="650"/>
        <v>0.56056817321747043</v>
      </c>
      <c r="K4166">
        <f t="shared" si="654"/>
        <v>-0.56056817321747043</v>
      </c>
      <c r="L4166">
        <f t="shared" si="651"/>
        <v>-0.18196680019595135</v>
      </c>
      <c r="M4166">
        <f t="shared" si="652"/>
        <v>0</v>
      </c>
      <c r="P4166" s="30">
        <f t="shared" si="653"/>
        <v>0.20516033405677414</v>
      </c>
    </row>
    <row r="4167" spans="1:16" x14ac:dyDescent="0.3">
      <c r="A4167">
        <v>4166</v>
      </c>
      <c r="B4167" s="5" t="s">
        <v>2832</v>
      </c>
      <c r="C4167" s="6">
        <v>2.839</v>
      </c>
      <c r="D4167" s="6">
        <v>2.8199999999999996E-3</v>
      </c>
      <c r="E4167" s="10">
        <f t="shared" si="657"/>
        <v>3.8051970544903148E-2</v>
      </c>
      <c r="F4167">
        <f t="shared" si="658"/>
        <v>1.0387852177094767</v>
      </c>
      <c r="G4167">
        <f t="shared" si="655"/>
        <v>2.8383329133857473</v>
      </c>
      <c r="H4167">
        <f t="shared" si="649"/>
        <v>2.8024850366628634E-2</v>
      </c>
      <c r="I4167" t="str">
        <f t="shared" si="656"/>
        <v>2016</v>
      </c>
      <c r="J4167">
        <f t="shared" si="650"/>
        <v>0.58515693500082766</v>
      </c>
      <c r="K4167">
        <f t="shared" si="654"/>
        <v>-0.58515693500082766</v>
      </c>
      <c r="L4167">
        <f t="shared" si="651"/>
        <v>-0.28795783183011192</v>
      </c>
      <c r="M4167">
        <f t="shared" si="652"/>
        <v>0</v>
      </c>
      <c r="P4167" s="30">
        <f t="shared" si="653"/>
        <v>0.206162191982904</v>
      </c>
    </row>
    <row r="4168" spans="1:16" x14ac:dyDescent="0.3">
      <c r="A4168">
        <v>4167</v>
      </c>
      <c r="B4168" s="5" t="s">
        <v>2830</v>
      </c>
      <c r="C4168" s="6">
        <v>2.8340000000000001</v>
      </c>
      <c r="D4168" s="6">
        <v>2.64E-3</v>
      </c>
      <c r="E4168" s="10">
        <f t="shared" si="657"/>
        <v>-1.7627362223454294E-3</v>
      </c>
      <c r="F4168">
        <f t="shared" si="658"/>
        <v>0.99823881648467772</v>
      </c>
      <c r="G4168">
        <f t="shared" si="655"/>
        <v>2.8333765885777709</v>
      </c>
      <c r="H4168">
        <f t="shared" si="649"/>
        <v>2.8010391328651605E-2</v>
      </c>
      <c r="I4168" t="str">
        <f t="shared" si="656"/>
        <v>2016</v>
      </c>
      <c r="J4168">
        <f t="shared" si="650"/>
        <v>0.58383375168975604</v>
      </c>
      <c r="K4168">
        <f t="shared" si="654"/>
        <v>-0.58383375168975604</v>
      </c>
      <c r="L4168">
        <f t="shared" si="651"/>
        <v>-0.28300150702213545</v>
      </c>
      <c r="M4168">
        <f t="shared" si="652"/>
        <v>0</v>
      </c>
      <c r="P4168" s="30">
        <f t="shared" si="653"/>
        <v>0.20605582542164458</v>
      </c>
    </row>
    <row r="4169" spans="1:16" x14ac:dyDescent="0.3">
      <c r="A4169">
        <v>4168</v>
      </c>
      <c r="B4169" s="5" t="s">
        <v>2828</v>
      </c>
      <c r="C4169" s="6">
        <v>2.7719999999999998</v>
      </c>
      <c r="D4169" s="6">
        <v>2.6900000000000001E-3</v>
      </c>
      <c r="E4169" s="10">
        <f t="shared" si="657"/>
        <v>-2.2120059940831951E-2</v>
      </c>
      <c r="F4169">
        <f t="shared" si="658"/>
        <v>0.97812279463655605</v>
      </c>
      <c r="G4169">
        <f t="shared" si="655"/>
        <v>2.7713786796422584</v>
      </c>
      <c r="H4169">
        <f t="shared" si="649"/>
        <v>2.8215729674767043E-2</v>
      </c>
      <c r="I4169" t="str">
        <f t="shared" si="656"/>
        <v>2016</v>
      </c>
      <c r="J4169">
        <f t="shared" si="650"/>
        <v>0.57524503396231741</v>
      </c>
      <c r="K4169">
        <f t="shared" si="654"/>
        <v>-0.57524503396231741</v>
      </c>
      <c r="L4169">
        <f t="shared" si="651"/>
        <v>-0.22100359808662295</v>
      </c>
      <c r="M4169">
        <f t="shared" si="652"/>
        <v>0</v>
      </c>
      <c r="P4169" s="30">
        <f t="shared" si="653"/>
        <v>0.20756637776998868</v>
      </c>
    </row>
    <row r="4170" spans="1:16" x14ac:dyDescent="0.3">
      <c r="A4170">
        <v>4169</v>
      </c>
      <c r="B4170" s="5" t="s">
        <v>2826</v>
      </c>
      <c r="C4170" s="6">
        <v>2.7480000000000002</v>
      </c>
      <c r="D4170" s="6">
        <v>2.6900000000000001E-3</v>
      </c>
      <c r="E4170" s="10">
        <f t="shared" si="657"/>
        <v>-8.6957069675537083E-3</v>
      </c>
      <c r="F4170">
        <f t="shared" si="658"/>
        <v>0.99134199134199152</v>
      </c>
      <c r="G4170">
        <f t="shared" si="655"/>
        <v>2.7473840590392955</v>
      </c>
      <c r="H4170">
        <f t="shared" si="649"/>
        <v>2.8045579872652725E-2</v>
      </c>
      <c r="I4170" t="str">
        <f t="shared" si="656"/>
        <v>2016</v>
      </c>
      <c r="J4170">
        <f t="shared" si="650"/>
        <v>0.56682568126491373</v>
      </c>
      <c r="K4170">
        <f t="shared" si="654"/>
        <v>-0.56682568126491373</v>
      </c>
      <c r="L4170">
        <f t="shared" si="651"/>
        <v>-0.19700897748366009</v>
      </c>
      <c r="M4170">
        <f t="shared" si="652"/>
        <v>0</v>
      </c>
      <c r="P4170" s="30">
        <f t="shared" si="653"/>
        <v>0.20631468665619365</v>
      </c>
    </row>
    <row r="4171" spans="1:16" x14ac:dyDescent="0.3">
      <c r="A4171">
        <v>4170</v>
      </c>
      <c r="B4171" s="5" t="s">
        <v>2824</v>
      </c>
      <c r="C4171" s="6">
        <v>2.6150000000000002</v>
      </c>
      <c r="D4171" s="6">
        <v>3.0699999999999998E-3</v>
      </c>
      <c r="E4171" s="10">
        <f t="shared" si="657"/>
        <v>-4.9609276843216636E-2</v>
      </c>
      <c r="F4171">
        <f t="shared" si="658"/>
        <v>0.9516011644832606</v>
      </c>
      <c r="G4171">
        <f t="shared" si="655"/>
        <v>2.6143310814028191</v>
      </c>
      <c r="H4171">
        <f t="shared" si="649"/>
        <v>2.6116625548338337E-2</v>
      </c>
      <c r="I4171" t="str">
        <f t="shared" si="656"/>
        <v>2016</v>
      </c>
      <c r="J4171">
        <f t="shared" si="650"/>
        <v>0.50227708972118512</v>
      </c>
      <c r="K4171">
        <f t="shared" si="654"/>
        <v>-0.50227708972118512</v>
      </c>
      <c r="L4171">
        <f t="shared" si="651"/>
        <v>-6.3955999847183698E-2</v>
      </c>
      <c r="M4171">
        <f t="shared" si="652"/>
        <v>0</v>
      </c>
      <c r="P4171" s="30">
        <f t="shared" si="653"/>
        <v>0.19212451448638601</v>
      </c>
    </row>
    <row r="4172" spans="1:16" x14ac:dyDescent="0.3">
      <c r="A4172">
        <v>4171</v>
      </c>
      <c r="B4172" s="5" t="s">
        <v>2822</v>
      </c>
      <c r="C4172" s="6">
        <v>2.5609999999999999</v>
      </c>
      <c r="D4172" s="6">
        <v>2.8699999999999997E-3</v>
      </c>
      <c r="E4172" s="10">
        <f t="shared" si="657"/>
        <v>-2.0866290299498162E-2</v>
      </c>
      <c r="F4172">
        <f t="shared" si="658"/>
        <v>0.97934990439770542</v>
      </c>
      <c r="G4172">
        <f t="shared" si="655"/>
        <v>2.560387567406317</v>
      </c>
      <c r="H4172">
        <f t="shared" si="649"/>
        <v>2.61629291571693E-2</v>
      </c>
      <c r="I4172" t="str">
        <f t="shared" si="656"/>
        <v>2016</v>
      </c>
      <c r="J4172">
        <f t="shared" si="650"/>
        <v>0.49278535841634796</v>
      </c>
      <c r="K4172">
        <f t="shared" si="654"/>
        <v>-0.49278535841634796</v>
      </c>
      <c r="L4172">
        <f t="shared" si="651"/>
        <v>-1.0012485850681596E-2</v>
      </c>
      <c r="M4172">
        <f t="shared" si="652"/>
        <v>0</v>
      </c>
      <c r="P4172" s="30">
        <f t="shared" si="653"/>
        <v>0.192465142656329</v>
      </c>
    </row>
    <row r="4173" spans="1:16" x14ac:dyDescent="0.3">
      <c r="A4173">
        <v>4172</v>
      </c>
      <c r="B4173" s="5" t="s">
        <v>2820</v>
      </c>
      <c r="C4173" s="6">
        <v>2.5510000000000002</v>
      </c>
      <c r="D4173" s="6">
        <v>2.9399999999999999E-3</v>
      </c>
      <c r="E4173" s="10">
        <f t="shared" si="657"/>
        <v>-3.9123680577137828E-3</v>
      </c>
      <c r="F4173">
        <f t="shared" si="658"/>
        <v>0.99609527528309261</v>
      </c>
      <c r="G4173">
        <f t="shared" si="655"/>
        <v>2.5503750815556354</v>
      </c>
      <c r="H4173">
        <f t="shared" si="649"/>
        <v>2.5740567294705474E-2</v>
      </c>
      <c r="I4173" t="str">
        <f t="shared" si="656"/>
        <v>2016</v>
      </c>
      <c r="J4173">
        <f t="shared" si="650"/>
        <v>0.48293412131984154</v>
      </c>
      <c r="K4173">
        <f t="shared" si="654"/>
        <v>-0.48293412131984154</v>
      </c>
      <c r="L4173">
        <f t="shared" si="651"/>
        <v>3.2959624104687002E-2</v>
      </c>
      <c r="M4173">
        <f t="shared" si="652"/>
        <v>0</v>
      </c>
      <c r="P4173" s="30">
        <f t="shared" si="653"/>
        <v>0.18935807709714189</v>
      </c>
    </row>
    <row r="4174" spans="1:16" x14ac:dyDescent="0.3">
      <c r="A4174">
        <v>4173</v>
      </c>
      <c r="B4174" s="5" t="s">
        <v>2818</v>
      </c>
      <c r="C4174" s="6">
        <v>2.5859999999999999</v>
      </c>
      <c r="D4174" s="6">
        <v>2.8199999999999996E-3</v>
      </c>
      <c r="E4174" s="10">
        <f t="shared" si="657"/>
        <v>1.3626841189991206E-2</v>
      </c>
      <c r="F4174">
        <f t="shared" si="658"/>
        <v>1.0137201097608779</v>
      </c>
      <c r="G4174">
        <f t="shared" si="655"/>
        <v>2.5853923614003316</v>
      </c>
      <c r="H4174">
        <f t="shared" si="649"/>
        <v>2.5511369285056314E-2</v>
      </c>
      <c r="I4174" t="str">
        <f t="shared" si="656"/>
        <v>2016</v>
      </c>
      <c r="J4174">
        <f t="shared" si="650"/>
        <v>0.48520576394699916</v>
      </c>
      <c r="K4174">
        <f t="shared" si="654"/>
        <v>-0.48520576394699916</v>
      </c>
      <c r="L4174">
        <f t="shared" si="651"/>
        <v>-2.0576557400091566E-3</v>
      </c>
      <c r="M4174">
        <f t="shared" si="652"/>
        <v>0</v>
      </c>
      <c r="P4174" s="30">
        <f t="shared" si="653"/>
        <v>0.18767200336439308</v>
      </c>
    </row>
    <row r="4175" spans="1:16" x14ac:dyDescent="0.3">
      <c r="A4175">
        <v>4174</v>
      </c>
      <c r="B4175" s="5" t="s">
        <v>2816</v>
      </c>
      <c r="C4175" s="6">
        <v>2.59</v>
      </c>
      <c r="D4175" s="6">
        <v>2.9199999999999999E-3</v>
      </c>
      <c r="E4175" s="10">
        <f t="shared" si="657"/>
        <v>1.5455953617805433E-3</v>
      </c>
      <c r="F4175">
        <f t="shared" si="658"/>
        <v>1.0015467904098994</v>
      </c>
      <c r="G4175">
        <f t="shared" si="655"/>
        <v>2.5893698433388361</v>
      </c>
      <c r="H4175">
        <f t="shared" si="649"/>
        <v>2.5272264448048927E-2</v>
      </c>
      <c r="I4175" t="str">
        <f t="shared" si="656"/>
        <v>2016</v>
      </c>
      <c r="J4175">
        <f t="shared" si="650"/>
        <v>0.4813976476965931</v>
      </c>
      <c r="K4175">
        <f t="shared" si="654"/>
        <v>-0.4813976476965931</v>
      </c>
      <c r="L4175">
        <f t="shared" si="651"/>
        <v>-6.0351376785137134E-3</v>
      </c>
      <c r="M4175">
        <f t="shared" si="652"/>
        <v>0</v>
      </c>
      <c r="P4175" s="30">
        <f t="shared" si="653"/>
        <v>0.18591305098226521</v>
      </c>
    </row>
    <row r="4176" spans="1:16" x14ac:dyDescent="0.3">
      <c r="A4176">
        <v>4175</v>
      </c>
      <c r="B4176" s="5" t="s">
        <v>2814</v>
      </c>
      <c r="C4176" s="6">
        <v>2.617</v>
      </c>
      <c r="D4176" s="6">
        <v>3.0200000000000001E-3</v>
      </c>
      <c r="E4176" s="10">
        <f t="shared" si="657"/>
        <v>1.0370747836562381E-2</v>
      </c>
      <c r="F4176">
        <f t="shared" si="658"/>
        <v>1.0104247104247104</v>
      </c>
      <c r="G4176">
        <f t="shared" si="655"/>
        <v>2.6163414712016828</v>
      </c>
      <c r="H4176">
        <f t="shared" si="649"/>
        <v>2.3585910640093796E-2</v>
      </c>
      <c r="I4176" t="str">
        <f t="shared" si="656"/>
        <v>2016</v>
      </c>
      <c r="J4176">
        <f t="shared" si="650"/>
        <v>0.45395499034555281</v>
      </c>
      <c r="K4176">
        <f t="shared" si="654"/>
        <v>-0.45395499034555281</v>
      </c>
      <c r="L4176">
        <f t="shared" si="651"/>
        <v>-3.3006765541360394E-2</v>
      </c>
      <c r="M4176">
        <f t="shared" si="652"/>
        <v>0</v>
      </c>
      <c r="P4176" s="30">
        <f t="shared" si="653"/>
        <v>0.17350754683296435</v>
      </c>
    </row>
    <row r="4177" spans="1:16" x14ac:dyDescent="0.3">
      <c r="A4177">
        <v>4176</v>
      </c>
      <c r="B4177" s="5" t="s">
        <v>2812</v>
      </c>
      <c r="C4177" s="6">
        <v>2.6190000000000002</v>
      </c>
      <c r="D4177" s="6">
        <v>3.0200000000000001E-3</v>
      </c>
      <c r="E4177" s="10">
        <f t="shared" si="657"/>
        <v>7.6394197756603037E-4</v>
      </c>
      <c r="F4177">
        <f t="shared" si="658"/>
        <v>1.0007642338555598</v>
      </c>
      <c r="G4177">
        <f t="shared" si="655"/>
        <v>2.6183409679316805</v>
      </c>
      <c r="H4177">
        <f t="shared" si="649"/>
        <v>2.3519968989971114E-2</v>
      </c>
      <c r="I4177" t="str">
        <f t="shared" si="656"/>
        <v>2016</v>
      </c>
      <c r="J4177">
        <f t="shared" si="650"/>
        <v>0.4530317777112986</v>
      </c>
      <c r="K4177">
        <f t="shared" si="654"/>
        <v>-0.4530317777112986</v>
      </c>
      <c r="L4177">
        <f t="shared" si="651"/>
        <v>-3.5006262271358057E-2</v>
      </c>
      <c r="M4177">
        <f t="shared" si="652"/>
        <v>0</v>
      </c>
      <c r="P4177" s="30">
        <f t="shared" si="653"/>
        <v>0.17302245324800625</v>
      </c>
    </row>
    <row r="4178" spans="1:16" x14ac:dyDescent="0.3">
      <c r="A4178">
        <v>4177</v>
      </c>
      <c r="B4178" s="5" t="s">
        <v>2810</v>
      </c>
      <c r="C4178" s="6">
        <v>2.6739999999999999</v>
      </c>
      <c r="D4178" s="6">
        <v>3.0200000000000001E-3</v>
      </c>
      <c r="E4178" s="10">
        <f t="shared" si="657"/>
        <v>2.0782913154176592E-2</v>
      </c>
      <c r="F4178">
        <f t="shared" si="658"/>
        <v>1.0210003818251241</v>
      </c>
      <c r="G4178">
        <f t="shared" si="655"/>
        <v>2.6733271280066107</v>
      </c>
      <c r="H4178">
        <f t="shared" si="649"/>
        <v>2.3884556371930227E-2</v>
      </c>
      <c r="I4178" t="str">
        <f t="shared" si="656"/>
        <v>2016</v>
      </c>
      <c r="J4178">
        <f t="shared" si="650"/>
        <v>0.46971562304993209</v>
      </c>
      <c r="K4178">
        <f t="shared" si="654"/>
        <v>-0.46971562304993209</v>
      </c>
      <c r="L4178">
        <f t="shared" si="651"/>
        <v>-8.9992422346288237E-2</v>
      </c>
      <c r="M4178">
        <f t="shared" si="652"/>
        <v>0</v>
      </c>
      <c r="P4178" s="30">
        <f t="shared" si="653"/>
        <v>0.17570450624206982</v>
      </c>
    </row>
    <row r="4179" spans="1:16" x14ac:dyDescent="0.3">
      <c r="A4179">
        <v>4178</v>
      </c>
      <c r="B4179" s="5" t="s">
        <v>2808</v>
      </c>
      <c r="C4179" s="6">
        <v>2.5840000000000001</v>
      </c>
      <c r="D4179" s="6">
        <v>3.0899999999999999E-3</v>
      </c>
      <c r="E4179" s="10">
        <f t="shared" si="657"/>
        <v>-3.4236892759395982E-2</v>
      </c>
      <c r="F4179">
        <f t="shared" si="658"/>
        <v>0.96634255796559465</v>
      </c>
      <c r="G4179">
        <f t="shared" si="655"/>
        <v>2.5833347056603224</v>
      </c>
      <c r="H4179">
        <f t="shared" si="649"/>
        <v>2.454599550005819E-2</v>
      </c>
      <c r="I4179" t="str">
        <f t="shared" si="656"/>
        <v>2016</v>
      </c>
      <c r="J4179">
        <f t="shared" si="650"/>
        <v>0.46647357797474548</v>
      </c>
      <c r="K4179">
        <f t="shared" si="654"/>
        <v>-0.46647357797474548</v>
      </c>
      <c r="L4179">
        <f t="shared" si="651"/>
        <v>9.5002323885655215E-2</v>
      </c>
      <c r="M4179">
        <f t="shared" si="652"/>
        <v>0</v>
      </c>
      <c r="P4179" s="30">
        <f t="shared" si="653"/>
        <v>0.1805703213573755</v>
      </c>
    </row>
    <row r="4180" spans="1:16" x14ac:dyDescent="0.3">
      <c r="A4180">
        <v>4179</v>
      </c>
      <c r="B4180" s="5" t="s">
        <v>2806</v>
      </c>
      <c r="C4180" s="6">
        <v>2.6789999999999998</v>
      </c>
      <c r="D4180" s="6">
        <v>2.97E-3</v>
      </c>
      <c r="E4180" s="10">
        <f t="shared" si="657"/>
        <v>3.6105004642116141E-2</v>
      </c>
      <c r="F4180">
        <f t="shared" si="658"/>
        <v>1.0367647058823528</v>
      </c>
      <c r="G4180">
        <f t="shared" si="655"/>
        <v>2.6783370295459776</v>
      </c>
      <c r="H4180">
        <f t="shared" si="649"/>
        <v>2.4702148929910021E-2</v>
      </c>
      <c r="I4180" t="str">
        <f t="shared" si="656"/>
        <v>2016</v>
      </c>
      <c r="J4180">
        <f t="shared" si="650"/>
        <v>0.48670485916133793</v>
      </c>
      <c r="K4180">
        <f t="shared" si="654"/>
        <v>-0.48670485916133793</v>
      </c>
      <c r="L4180">
        <f t="shared" si="651"/>
        <v>7.2912694079683149E-2</v>
      </c>
      <c r="M4180">
        <f t="shared" si="652"/>
        <v>0</v>
      </c>
      <c r="P4180" s="30">
        <f t="shared" si="653"/>
        <v>0.18171904946699052</v>
      </c>
    </row>
    <row r="4181" spans="1:16" x14ac:dyDescent="0.3">
      <c r="A4181">
        <v>4180</v>
      </c>
      <c r="B4181" s="5" t="s">
        <v>2804</v>
      </c>
      <c r="C4181" s="6">
        <v>2.7610000000000001</v>
      </c>
      <c r="D4181" s="6">
        <v>3.15E-3</v>
      </c>
      <c r="E4181" s="10">
        <f t="shared" si="657"/>
        <v>3.0149342385545827E-2</v>
      </c>
      <c r="F4181">
        <f t="shared" si="658"/>
        <v>1.0306084359835761</v>
      </c>
      <c r="G4181">
        <f t="shared" si="655"/>
        <v>2.7602753326167555</v>
      </c>
      <c r="H4181">
        <f t="shared" si="649"/>
        <v>2.5233579924837754E-2</v>
      </c>
      <c r="I4181" t="str">
        <f t="shared" si="656"/>
        <v>2016</v>
      </c>
      <c r="J4181">
        <f t="shared" si="650"/>
        <v>0.51238569202645912</v>
      </c>
      <c r="K4181">
        <f t="shared" si="654"/>
        <v>-0.51238569202645912</v>
      </c>
      <c r="L4181">
        <f t="shared" si="651"/>
        <v>-4.3999769354230889E-2</v>
      </c>
      <c r="M4181">
        <f t="shared" si="652"/>
        <v>0</v>
      </c>
      <c r="P4181" s="30">
        <f t="shared" si="653"/>
        <v>0.18562847190345855</v>
      </c>
    </row>
    <row r="4182" spans="1:16" x14ac:dyDescent="0.3">
      <c r="A4182">
        <v>4181</v>
      </c>
      <c r="B4182" s="5" t="s">
        <v>2802</v>
      </c>
      <c r="C4182" s="6">
        <v>2.7959999999999998</v>
      </c>
      <c r="D4182" s="6">
        <v>3.15E-3</v>
      </c>
      <c r="E4182" s="10">
        <f t="shared" si="657"/>
        <v>1.2596891423546435E-2</v>
      </c>
      <c r="F4182">
        <f t="shared" si="658"/>
        <v>1.012676566461427</v>
      </c>
      <c r="G4182">
        <f t="shared" si="655"/>
        <v>2.795266146322509</v>
      </c>
      <c r="H4182">
        <f t="shared" si="649"/>
        <v>2.533282541371672E-2</v>
      </c>
      <c r="I4182" t="str">
        <f t="shared" si="656"/>
        <v>2016</v>
      </c>
      <c r="J4182">
        <f t="shared" si="650"/>
        <v>0.52092177961767216</v>
      </c>
      <c r="K4182">
        <f t="shared" si="654"/>
        <v>-0.52092177961767216</v>
      </c>
      <c r="L4182">
        <f t="shared" si="651"/>
        <v>-0.12002423892098601</v>
      </c>
      <c r="M4182">
        <f t="shared" si="652"/>
        <v>0</v>
      </c>
      <c r="P4182" s="30">
        <f t="shared" si="653"/>
        <v>0.1863585620650127</v>
      </c>
    </row>
    <row r="4183" spans="1:16" x14ac:dyDescent="0.3">
      <c r="A4183">
        <v>4182</v>
      </c>
      <c r="B4183" s="5" t="s">
        <v>2800</v>
      </c>
      <c r="C4183" s="6">
        <v>2.8460000000000001</v>
      </c>
      <c r="D4183" s="6">
        <v>3.2500000000000003E-3</v>
      </c>
      <c r="E4183" s="10">
        <f t="shared" si="657"/>
        <v>1.7724675296096903E-2</v>
      </c>
      <c r="F4183">
        <f t="shared" si="658"/>
        <v>1.0178826895565094</v>
      </c>
      <c r="G4183">
        <f t="shared" si="655"/>
        <v>2.8452293127019495</v>
      </c>
      <c r="H4183">
        <f t="shared" si="649"/>
        <v>2.5505865238974357E-2</v>
      </c>
      <c r="I4183" t="str">
        <f t="shared" si="656"/>
        <v>2016</v>
      </c>
      <c r="J4183">
        <f t="shared" si="650"/>
        <v>0.53385468180960916</v>
      </c>
      <c r="K4183">
        <f t="shared" si="654"/>
        <v>-0.53385468180960916</v>
      </c>
      <c r="L4183">
        <f t="shared" si="651"/>
        <v>-0.16998740530042644</v>
      </c>
      <c r="M4183">
        <f t="shared" si="652"/>
        <v>0</v>
      </c>
      <c r="P4183" s="30">
        <f t="shared" si="653"/>
        <v>0.18763151336390468</v>
      </c>
    </row>
    <row r="4184" spans="1:16" x14ac:dyDescent="0.3">
      <c r="A4184">
        <v>4183</v>
      </c>
      <c r="B4184" s="5" t="s">
        <v>2798</v>
      </c>
      <c r="C4184" s="6">
        <v>2.871</v>
      </c>
      <c r="D4184" s="6">
        <v>3.2700000000000003E-3</v>
      </c>
      <c r="E4184" s="10">
        <f t="shared" si="657"/>
        <v>8.7459014712661879E-3</v>
      </c>
      <c r="F4184">
        <f t="shared" si="658"/>
        <v>1.0087842586085733</v>
      </c>
      <c r="G4184">
        <f t="shared" si="655"/>
        <v>2.8702177590851652</v>
      </c>
      <c r="H4184">
        <f t="shared" si="649"/>
        <v>2.548537295275009E-2</v>
      </c>
      <c r="I4184" t="str">
        <f t="shared" si="656"/>
        <v>2016</v>
      </c>
      <c r="J4184">
        <f t="shared" si="650"/>
        <v>0.53811061767643131</v>
      </c>
      <c r="K4184">
        <f t="shared" si="654"/>
        <v>-0.53811061767643131</v>
      </c>
      <c r="L4184">
        <f t="shared" si="651"/>
        <v>-0.19497585168364218</v>
      </c>
      <c r="M4184">
        <f t="shared" si="652"/>
        <v>0</v>
      </c>
      <c r="P4184" s="30">
        <f t="shared" si="653"/>
        <v>0.18748076377589734</v>
      </c>
    </row>
    <row r="4185" spans="1:16" x14ac:dyDescent="0.3">
      <c r="A4185">
        <v>4184</v>
      </c>
      <c r="B4185" s="5" t="s">
        <v>2796</v>
      </c>
      <c r="C4185" s="6">
        <v>2.8530000000000002</v>
      </c>
      <c r="D4185" s="6">
        <v>3.2200000000000002E-3</v>
      </c>
      <c r="E4185" s="10">
        <f t="shared" si="657"/>
        <v>-6.2893289075638785E-3</v>
      </c>
      <c r="F4185">
        <f t="shared" si="658"/>
        <v>0.99373040752351105</v>
      </c>
      <c r="G4185">
        <f t="shared" si="655"/>
        <v>2.8522345477027766</v>
      </c>
      <c r="H4185">
        <f t="shared" si="649"/>
        <v>2.5395590369406657E-2</v>
      </c>
      <c r="I4185" t="str">
        <f t="shared" si="656"/>
        <v>2016</v>
      </c>
      <c r="J4185">
        <f t="shared" si="650"/>
        <v>0.53285527563608481</v>
      </c>
      <c r="K4185">
        <f t="shared" si="654"/>
        <v>-0.53285527563608481</v>
      </c>
      <c r="L4185">
        <f t="shared" si="651"/>
        <v>-0.17699264030125361</v>
      </c>
      <c r="M4185">
        <f t="shared" si="652"/>
        <v>0</v>
      </c>
      <c r="P4185" s="30">
        <f t="shared" si="653"/>
        <v>0.186820286594331</v>
      </c>
    </row>
    <row r="4186" spans="1:16" x14ac:dyDescent="0.3">
      <c r="A4186">
        <v>4185</v>
      </c>
      <c r="B4186" s="5" t="s">
        <v>2795</v>
      </c>
      <c r="C4186" s="6">
        <v>2.827</v>
      </c>
      <c r="D4186" s="6">
        <v>3.4000000000000002E-3</v>
      </c>
      <c r="E4186" s="10">
        <f t="shared" si="657"/>
        <v>-9.1549935199097838E-3</v>
      </c>
      <c r="F4186">
        <f t="shared" si="658"/>
        <v>0.9908867858394671</v>
      </c>
      <c r="G4186">
        <f t="shared" si="655"/>
        <v>2.8261991301285896</v>
      </c>
      <c r="H4186">
        <f t="shared" si="649"/>
        <v>2.5470333491457223E-2</v>
      </c>
      <c r="I4186" t="str">
        <f t="shared" si="656"/>
        <v>2016</v>
      </c>
      <c r="J4186">
        <f t="shared" si="650"/>
        <v>0.52954529102692682</v>
      </c>
      <c r="K4186">
        <f t="shared" si="654"/>
        <v>-0.52954529102692682</v>
      </c>
      <c r="L4186">
        <f t="shared" si="651"/>
        <v>-0.15095722272706658</v>
      </c>
      <c r="M4186">
        <f t="shared" si="652"/>
        <v>0</v>
      </c>
      <c r="P4186" s="30">
        <f t="shared" si="653"/>
        <v>0.18737012738477241</v>
      </c>
    </row>
    <row r="4187" spans="1:16" x14ac:dyDescent="0.3">
      <c r="A4187">
        <v>4186</v>
      </c>
      <c r="B4187" s="5" t="s">
        <v>2793</v>
      </c>
      <c r="C4187" s="6">
        <v>2.887</v>
      </c>
      <c r="D4187" s="6">
        <v>3.3E-3</v>
      </c>
      <c r="E4187" s="10">
        <f t="shared" si="657"/>
        <v>2.1001821969344758E-2</v>
      </c>
      <c r="F4187">
        <f t="shared" si="658"/>
        <v>1.0212239122744959</v>
      </c>
      <c r="G4187">
        <f t="shared" si="655"/>
        <v>2.8862061841546813</v>
      </c>
      <c r="H4187">
        <f t="shared" si="649"/>
        <v>2.5184448613869377E-2</v>
      </c>
      <c r="I4187" t="str">
        <f t="shared" si="656"/>
        <v>2016</v>
      </c>
      <c r="J4187">
        <f t="shared" si="650"/>
        <v>0.53471888236085896</v>
      </c>
      <c r="K4187">
        <f t="shared" si="654"/>
        <v>-0.53471888236085896</v>
      </c>
      <c r="L4187">
        <f t="shared" si="651"/>
        <v>-0.21096427675315832</v>
      </c>
      <c r="M4187">
        <f t="shared" si="652"/>
        <v>0</v>
      </c>
      <c r="P4187" s="30">
        <f t="shared" si="653"/>
        <v>0.18526704200707292</v>
      </c>
    </row>
    <row r="4188" spans="1:16" x14ac:dyDescent="0.3">
      <c r="A4188">
        <v>4187</v>
      </c>
      <c r="B4188" s="5" t="s">
        <v>2792</v>
      </c>
      <c r="C4188" s="6">
        <v>2.7919999999999998</v>
      </c>
      <c r="D4188" s="6">
        <v>3.3500000000000001E-3</v>
      </c>
      <c r="E4188" s="10">
        <f t="shared" si="657"/>
        <v>-3.3459715780672014E-2</v>
      </c>
      <c r="F4188">
        <f t="shared" si="658"/>
        <v>0.96709386906823691</v>
      </c>
      <c r="G4188">
        <f t="shared" si="655"/>
        <v>2.791220675452446</v>
      </c>
      <c r="H4188">
        <f t="shared" si="649"/>
        <v>2.595404223106049E-2</v>
      </c>
      <c r="I4188" t="str">
        <f t="shared" si="656"/>
        <v>2016</v>
      </c>
      <c r="J4188">
        <f t="shared" si="650"/>
        <v>0.53292353629107547</v>
      </c>
      <c r="K4188">
        <f t="shared" si="654"/>
        <v>-0.53292353629107547</v>
      </c>
      <c r="L4188">
        <f t="shared" si="651"/>
        <v>-0.115978768050923</v>
      </c>
      <c r="M4188">
        <f t="shared" si="652"/>
        <v>0</v>
      </c>
      <c r="P4188" s="30">
        <f t="shared" si="653"/>
        <v>0.1909284855109819</v>
      </c>
    </row>
    <row r="4189" spans="1:16" x14ac:dyDescent="0.3">
      <c r="A4189">
        <v>4188</v>
      </c>
      <c r="B4189" s="5" t="s">
        <v>2790</v>
      </c>
      <c r="C4189" s="6">
        <v>2.7919999999999998</v>
      </c>
      <c r="D4189" s="6">
        <v>3.2200000000000002E-3</v>
      </c>
      <c r="E4189" s="10">
        <f t="shared" si="657"/>
        <v>0</v>
      </c>
      <c r="F4189">
        <f t="shared" si="658"/>
        <v>1</v>
      </c>
      <c r="G4189">
        <f t="shared" si="655"/>
        <v>2.7912509138402211</v>
      </c>
      <c r="H4189">
        <f t="shared" si="649"/>
        <v>2.5333462426449328E-2</v>
      </c>
      <c r="I4189" t="str">
        <f t="shared" si="656"/>
        <v>2016</v>
      </c>
      <c r="J4189">
        <f t="shared" si="650"/>
        <v>0.52018658681554419</v>
      </c>
      <c r="K4189">
        <f t="shared" si="654"/>
        <v>-0.52018658681554419</v>
      </c>
      <c r="L4189">
        <f t="shared" si="651"/>
        <v>-0.11600900643869805</v>
      </c>
      <c r="M4189">
        <f t="shared" si="652"/>
        <v>0</v>
      </c>
      <c r="P4189" s="30">
        <f t="shared" si="653"/>
        <v>0.18636324818963271</v>
      </c>
    </row>
    <row r="4190" spans="1:16" x14ac:dyDescent="0.3">
      <c r="A4190">
        <v>4189</v>
      </c>
      <c r="B4190" s="5" t="s">
        <v>2788</v>
      </c>
      <c r="C4190" s="6">
        <v>2.7519999999999998</v>
      </c>
      <c r="D4190" s="6">
        <v>3.2719999999999997E-3</v>
      </c>
      <c r="E4190" s="10">
        <f t="shared" si="657"/>
        <v>-1.4430264829028783E-2</v>
      </c>
      <c r="F4190">
        <f t="shared" si="658"/>
        <v>0.98567335243553011</v>
      </c>
      <c r="G4190">
        <f t="shared" si="655"/>
        <v>2.7512497236256608</v>
      </c>
      <c r="H4190">
        <f t="shared" si="649"/>
        <v>2.5395394734951466E-2</v>
      </c>
      <c r="I4190" t="str">
        <f t="shared" si="656"/>
        <v>2016</v>
      </c>
      <c r="J4190">
        <f t="shared" si="650"/>
        <v>0.51398530235365925</v>
      </c>
      <c r="K4190">
        <f t="shared" si="654"/>
        <v>-0.51398530235365925</v>
      </c>
      <c r="L4190">
        <f t="shared" si="651"/>
        <v>-7.600781622413777E-2</v>
      </c>
      <c r="M4190">
        <f t="shared" si="652"/>
        <v>0</v>
      </c>
      <c r="P4190" s="30">
        <f t="shared" si="653"/>
        <v>0.18681884742774912</v>
      </c>
    </row>
    <row r="4191" spans="1:16" x14ac:dyDescent="0.3">
      <c r="A4191">
        <v>4190</v>
      </c>
      <c r="B4191" s="5" t="s">
        <v>2786</v>
      </c>
      <c r="C4191" s="6">
        <v>2.7170000000000001</v>
      </c>
      <c r="D4191" s="6">
        <v>3.2000000000000002E-3</v>
      </c>
      <c r="E4191" s="10">
        <f t="shared" si="657"/>
        <v>-1.2799589626886421E-2</v>
      </c>
      <c r="F4191">
        <f t="shared" si="658"/>
        <v>0.98728197674418616</v>
      </c>
      <c r="G4191">
        <f t="shared" si="655"/>
        <v>2.7162755632625246</v>
      </c>
      <c r="H4191">
        <f t="shared" si="649"/>
        <v>2.5394984906363403E-2</v>
      </c>
      <c r="I4191" t="str">
        <f t="shared" si="656"/>
        <v>2016</v>
      </c>
      <c r="J4191">
        <f t="shared" si="650"/>
        <v>0.50744328081884382</v>
      </c>
      <c r="K4191">
        <f t="shared" si="654"/>
        <v>-0.50744328081884382</v>
      </c>
      <c r="L4191">
        <f t="shared" si="651"/>
        <v>-4.1033655861001606E-2</v>
      </c>
      <c r="M4191">
        <f t="shared" si="652"/>
        <v>0</v>
      </c>
      <c r="P4191" s="30">
        <f t="shared" si="653"/>
        <v>0.18681583256205148</v>
      </c>
    </row>
    <row r="4192" spans="1:16" x14ac:dyDescent="0.3">
      <c r="A4192">
        <v>4191</v>
      </c>
      <c r="B4192" s="5" t="s">
        <v>2784</v>
      </c>
      <c r="C4192" s="6">
        <v>2.6760000000000002</v>
      </c>
      <c r="D4192" s="6">
        <v>3.4000000000000002E-3</v>
      </c>
      <c r="E4192" s="10">
        <f t="shared" si="657"/>
        <v>-1.5205188178228621E-2</v>
      </c>
      <c r="F4192">
        <f t="shared" si="658"/>
        <v>0.98490982701509022</v>
      </c>
      <c r="G4192">
        <f t="shared" si="655"/>
        <v>2.675241907401523</v>
      </c>
      <c r="H4192">
        <f t="shared" si="649"/>
        <v>2.5402073947925093E-2</v>
      </c>
      <c r="I4192" t="str">
        <f t="shared" si="656"/>
        <v>2016</v>
      </c>
      <c r="J4192">
        <f t="shared" si="650"/>
        <v>0.49991705775799844</v>
      </c>
      <c r="K4192">
        <f t="shared" si="654"/>
        <v>-0.49991705775799844</v>
      </c>
      <c r="L4192">
        <f t="shared" si="651"/>
        <v>0.12093076914610501</v>
      </c>
      <c r="M4192">
        <f t="shared" si="652"/>
        <v>0</v>
      </c>
      <c r="P4192" s="30">
        <f t="shared" si="653"/>
        <v>0.18686798243362246</v>
      </c>
    </row>
    <row r="4193" spans="1:16" x14ac:dyDescent="0.3">
      <c r="A4193">
        <v>4192</v>
      </c>
      <c r="B4193" s="5" t="s">
        <v>2782</v>
      </c>
      <c r="C4193" s="6">
        <v>2.806</v>
      </c>
      <c r="D4193" s="6">
        <v>3.5299999999999997E-3</v>
      </c>
      <c r="E4193" s="10">
        <f t="shared" si="657"/>
        <v>4.7436839414287064E-2</v>
      </c>
      <c r="F4193">
        <f t="shared" si="658"/>
        <v>1.0485799701046337</v>
      </c>
      <c r="G4193">
        <f t="shared" si="655"/>
        <v>2.8051746897286707</v>
      </c>
      <c r="H4193">
        <f t="shared" ref="H4193:H4256" si="659">SQRT(_xlfn.VAR.S(E4164:E4193))</f>
        <v>2.3255649363938161E-2</v>
      </c>
      <c r="I4193" t="str">
        <f t="shared" si="656"/>
        <v>2016</v>
      </c>
      <c r="J4193">
        <f t="shared" ref="J4193:J4256" si="660">-K4193</f>
        <v>0.47990370538130828</v>
      </c>
      <c r="K4193">
        <f t="shared" si="654"/>
        <v>-0.47990370538130828</v>
      </c>
      <c r="L4193">
        <f t="shared" ref="L4193:L4256" si="661">+MIN(G4194-G4193,G4195-G4193,G4196-G4193,G4197-G4193,G4198-G4193,G4199-G4193,G4200-G4193,G4201-G4193,G4202-G4193,G4203-G4193)</f>
        <v>-9.0020131810426562E-3</v>
      </c>
      <c r="M4193">
        <f t="shared" ref="M4193:M4256" si="662">+IF(L4193&lt;K4193,1,0)</f>
        <v>0</v>
      </c>
      <c r="P4193" s="30">
        <f t="shared" ref="P4193:P4256" si="663">-K4193/G4193</f>
        <v>0.17107801062746888</v>
      </c>
    </row>
    <row r="4194" spans="1:16" x14ac:dyDescent="0.3">
      <c r="A4194">
        <v>4193</v>
      </c>
      <c r="B4194" s="5" t="s">
        <v>2780</v>
      </c>
      <c r="C4194" s="6">
        <v>2.7970000000000002</v>
      </c>
      <c r="D4194" s="6">
        <v>3.5499999999999998E-3</v>
      </c>
      <c r="E4194" s="10">
        <f t="shared" si="657"/>
        <v>-3.2125674604464587E-3</v>
      </c>
      <c r="F4194">
        <f t="shared" si="658"/>
        <v>0.99679258731290099</v>
      </c>
      <c r="G4194">
        <f t="shared" si="655"/>
        <v>2.796172676547628</v>
      </c>
      <c r="H4194">
        <f t="shared" si="659"/>
        <v>2.3257081644326008E-2</v>
      </c>
      <c r="I4194" t="str">
        <f t="shared" si="656"/>
        <v>2016</v>
      </c>
      <c r="J4194">
        <f t="shared" si="660"/>
        <v>0.47839312057129924</v>
      </c>
      <c r="K4194">
        <f t="shared" ref="K4194:K4257" si="664">-G4194*$P$3*$R$3*H4194</f>
        <v>-0.47839312057129924</v>
      </c>
      <c r="L4194">
        <f t="shared" si="661"/>
        <v>9.2028144010625645E-2</v>
      </c>
      <c r="M4194">
        <f t="shared" si="662"/>
        <v>0</v>
      </c>
      <c r="P4194" s="30">
        <f t="shared" si="663"/>
        <v>0.17108854706425375</v>
      </c>
    </row>
    <row r="4195" spans="1:16" x14ac:dyDescent="0.3">
      <c r="A4195">
        <v>4194</v>
      </c>
      <c r="B4195" s="5" t="s">
        <v>2778</v>
      </c>
      <c r="C4195" s="6">
        <v>2.915</v>
      </c>
      <c r="D4195" s="6">
        <v>3.7000000000000002E-3</v>
      </c>
      <c r="E4195" s="10">
        <f t="shared" si="657"/>
        <v>4.1322405582632948E-2</v>
      </c>
      <c r="F4195">
        <f t="shared" si="658"/>
        <v>1.0421880586342509</v>
      </c>
      <c r="G4195">
        <f t="shared" si="655"/>
        <v>2.9141013468828083</v>
      </c>
      <c r="H4195">
        <f t="shared" si="659"/>
        <v>2.3452412234844771E-2</v>
      </c>
      <c r="I4195" t="str">
        <f t="shared" si="656"/>
        <v>2016</v>
      </c>
      <c r="J4195">
        <f t="shared" si="660"/>
        <v>0.50275672866834242</v>
      </c>
      <c r="K4195">
        <f t="shared" si="664"/>
        <v>-0.50275672866834242</v>
      </c>
      <c r="L4195">
        <f t="shared" si="661"/>
        <v>-2.590052632455464E-2</v>
      </c>
      <c r="M4195">
        <f t="shared" si="662"/>
        <v>0</v>
      </c>
      <c r="P4195" s="30">
        <f t="shared" si="663"/>
        <v>0.17252547829406736</v>
      </c>
    </row>
    <row r="4196" spans="1:16" x14ac:dyDescent="0.3">
      <c r="A4196">
        <v>4195</v>
      </c>
      <c r="B4196" s="5" t="s">
        <v>2776</v>
      </c>
      <c r="C4196" s="6">
        <v>2.9089999999999998</v>
      </c>
      <c r="D4196" s="6">
        <v>3.5999999999999999E-3</v>
      </c>
      <c r="E4196" s="10">
        <f t="shared" si="657"/>
        <v>-2.0604402893912009E-3</v>
      </c>
      <c r="F4196">
        <f t="shared" si="658"/>
        <v>0.9979416809605488</v>
      </c>
      <c r="G4196">
        <f t="shared" si="655"/>
        <v>2.9081274308919105</v>
      </c>
      <c r="H4196">
        <f t="shared" si="659"/>
        <v>2.328218934465117E-2</v>
      </c>
      <c r="I4196" t="str">
        <f t="shared" si="656"/>
        <v>2016</v>
      </c>
      <c r="J4196">
        <f t="shared" si="660"/>
        <v>0.49808443509154621</v>
      </c>
      <c r="K4196">
        <f t="shared" si="664"/>
        <v>-0.49808443509154621</v>
      </c>
      <c r="L4196">
        <f t="shared" si="661"/>
        <v>-1.9926610333656836E-2</v>
      </c>
      <c r="M4196">
        <f t="shared" si="662"/>
        <v>0</v>
      </c>
      <c r="P4196" s="30">
        <f t="shared" si="663"/>
        <v>0.17127324951464928</v>
      </c>
    </row>
    <row r="4197" spans="1:16" x14ac:dyDescent="0.3">
      <c r="A4197">
        <v>4196</v>
      </c>
      <c r="B4197" s="5" t="s">
        <v>2774</v>
      </c>
      <c r="C4197" s="6">
        <v>2.8889999999999998</v>
      </c>
      <c r="D4197" s="6">
        <v>3.32E-3</v>
      </c>
      <c r="E4197" s="10">
        <f t="shared" si="657"/>
        <v>-6.8989580289663581E-3</v>
      </c>
      <c r="F4197">
        <f t="shared" si="658"/>
        <v>0.99312478514953595</v>
      </c>
      <c r="G4197">
        <f t="shared" si="655"/>
        <v>2.8882008205582537</v>
      </c>
      <c r="H4197">
        <f t="shared" si="659"/>
        <v>2.2313645448509722E-2</v>
      </c>
      <c r="I4197" t="str">
        <f t="shared" si="656"/>
        <v>2016</v>
      </c>
      <c r="J4197">
        <f t="shared" si="660"/>
        <v>0.47409310133589988</v>
      </c>
      <c r="K4197">
        <f t="shared" si="664"/>
        <v>-0.47409310133589988</v>
      </c>
      <c r="L4197">
        <f t="shared" si="661"/>
        <v>3.8082152281160297E-2</v>
      </c>
      <c r="M4197">
        <f t="shared" si="662"/>
        <v>0</v>
      </c>
      <c r="P4197" s="30">
        <f t="shared" si="663"/>
        <v>0.16414824688134516</v>
      </c>
    </row>
    <row r="4198" spans="1:16" x14ac:dyDescent="0.3">
      <c r="A4198">
        <v>4197</v>
      </c>
      <c r="B4198" s="5" t="s">
        <v>2772</v>
      </c>
      <c r="C4198" s="6">
        <v>2.927</v>
      </c>
      <c r="D4198" s="6">
        <v>2.9399999999999999E-3</v>
      </c>
      <c r="E4198" s="10">
        <f t="shared" si="657"/>
        <v>1.3067586225650725E-2</v>
      </c>
      <c r="F4198">
        <f t="shared" si="658"/>
        <v>1.0131533402561441</v>
      </c>
      <c r="G4198">
        <f t="shared" si="655"/>
        <v>2.926282972839414</v>
      </c>
      <c r="H4198">
        <f t="shared" si="659"/>
        <v>2.2423914770730191E-2</v>
      </c>
      <c r="I4198" t="str">
        <f t="shared" si="656"/>
        <v>2016</v>
      </c>
      <c r="J4198">
        <f t="shared" si="660"/>
        <v>0.48271797953589612</v>
      </c>
      <c r="K4198">
        <f t="shared" si="664"/>
        <v>-0.48271797953589612</v>
      </c>
      <c r="L4198">
        <f t="shared" si="661"/>
        <v>7.0911739206387381E-3</v>
      </c>
      <c r="M4198">
        <f t="shared" si="662"/>
        <v>0</v>
      </c>
      <c r="P4198" s="30">
        <f t="shared" si="663"/>
        <v>0.16495943284237752</v>
      </c>
    </row>
    <row r="4199" spans="1:16" x14ac:dyDescent="0.3">
      <c r="A4199">
        <v>4198</v>
      </c>
      <c r="B4199" s="5" t="s">
        <v>2770</v>
      </c>
      <c r="C4199" s="6">
        <v>2.948</v>
      </c>
      <c r="D4199" s="6">
        <v>2.8899999999999998E-3</v>
      </c>
      <c r="E4199" s="10">
        <f t="shared" si="657"/>
        <v>7.1489666173413895E-3</v>
      </c>
      <c r="F4199">
        <f t="shared" si="658"/>
        <v>1.0071745814827469</v>
      </c>
      <c r="G4199">
        <f t="shared" si="655"/>
        <v>2.947290108819494</v>
      </c>
      <c r="H4199">
        <f t="shared" si="659"/>
        <v>2.2012831068452372E-2</v>
      </c>
      <c r="I4199" t="str">
        <f t="shared" si="656"/>
        <v>2016</v>
      </c>
      <c r="J4199">
        <f t="shared" si="660"/>
        <v>0.47727040820880373</v>
      </c>
      <c r="K4199">
        <f t="shared" si="664"/>
        <v>-0.47727040820880373</v>
      </c>
      <c r="L4199">
        <f t="shared" si="661"/>
        <v>-4.1977780775102946E-2</v>
      </c>
      <c r="M4199">
        <f t="shared" si="662"/>
        <v>0</v>
      </c>
      <c r="P4199" s="30">
        <f t="shared" si="663"/>
        <v>0.16193533401432592</v>
      </c>
    </row>
    <row r="4200" spans="1:16" x14ac:dyDescent="0.3">
      <c r="A4200">
        <v>4199</v>
      </c>
      <c r="B4200" s="5" t="s">
        <v>2768</v>
      </c>
      <c r="C4200" s="6">
        <v>2.9340000000000002</v>
      </c>
      <c r="D4200" s="6">
        <v>2.5600000000000002E-3</v>
      </c>
      <c r="E4200" s="10">
        <f t="shared" si="657"/>
        <v>-4.7602946063001186E-3</v>
      </c>
      <c r="F4200">
        <f t="shared" si="658"/>
        <v>0.99525101763907742</v>
      </c>
      <c r="G4200">
        <f t="shared" si="655"/>
        <v>2.9333741467600527</v>
      </c>
      <c r="H4200">
        <f t="shared" si="659"/>
        <v>2.1958232824379736E-2</v>
      </c>
      <c r="I4200" t="str">
        <f t="shared" si="656"/>
        <v>2016</v>
      </c>
      <c r="J4200">
        <f t="shared" si="660"/>
        <v>0.47383874167440487</v>
      </c>
      <c r="K4200">
        <f t="shared" si="664"/>
        <v>-0.47383874167440487</v>
      </c>
      <c r="L4200">
        <f t="shared" si="661"/>
        <v>-2.8061818715661602E-2</v>
      </c>
      <c r="M4200">
        <f t="shared" si="662"/>
        <v>0</v>
      </c>
      <c r="P4200" s="30">
        <f t="shared" si="663"/>
        <v>0.16153368713560304</v>
      </c>
    </row>
    <row r="4201" spans="1:16" x14ac:dyDescent="0.3">
      <c r="A4201">
        <v>4200</v>
      </c>
      <c r="B4201" s="5" t="s">
        <v>2766</v>
      </c>
      <c r="C4201" s="6">
        <v>3.0470000000000002</v>
      </c>
      <c r="D4201" s="6">
        <v>3.0200000000000001E-3</v>
      </c>
      <c r="E4201" s="10">
        <f t="shared" si="657"/>
        <v>3.7790820282781967E-2</v>
      </c>
      <c r="F4201">
        <f t="shared" si="658"/>
        <v>1.0385139740967961</v>
      </c>
      <c r="G4201">
        <f t="shared" si="655"/>
        <v>3.0462332681511377</v>
      </c>
      <c r="H4201">
        <f t="shared" si="659"/>
        <v>2.0605981254611039E-2</v>
      </c>
      <c r="I4201" t="str">
        <f t="shared" si="656"/>
        <v>2016</v>
      </c>
      <c r="J4201">
        <f t="shared" si="660"/>
        <v>0.46176623963389501</v>
      </c>
      <c r="K4201">
        <f t="shared" si="664"/>
        <v>-0.46176623963389501</v>
      </c>
      <c r="L4201">
        <f t="shared" si="661"/>
        <v>-0.14092094010674661</v>
      </c>
      <c r="M4201">
        <f t="shared" si="662"/>
        <v>0</v>
      </c>
      <c r="P4201" s="30">
        <f t="shared" si="663"/>
        <v>0.15158597486992734</v>
      </c>
    </row>
    <row r="4202" spans="1:16" x14ac:dyDescent="0.3">
      <c r="A4202">
        <v>4201</v>
      </c>
      <c r="B4202" s="5" t="s">
        <v>2764</v>
      </c>
      <c r="C4202" s="6">
        <v>3.0569999999999999</v>
      </c>
      <c r="D4202" s="6">
        <v>2.3599999999999997E-3</v>
      </c>
      <c r="E4202" s="10">
        <f t="shared" si="657"/>
        <v>3.2765429051253062E-3</v>
      </c>
      <c r="F4202">
        <f t="shared" si="658"/>
        <v>1.0032819166393172</v>
      </c>
      <c r="G4202">
        <f t="shared" si="655"/>
        <v>3.0563988491151082</v>
      </c>
      <c r="H4202">
        <f t="shared" si="659"/>
        <v>2.0020167902297367E-2</v>
      </c>
      <c r="I4202" t="str">
        <f t="shared" si="656"/>
        <v>2016</v>
      </c>
      <c r="J4202">
        <f t="shared" si="660"/>
        <v>0.45013570586156726</v>
      </c>
      <c r="K4202">
        <f t="shared" si="664"/>
        <v>-0.45013570586156726</v>
      </c>
      <c r="L4202">
        <f t="shared" si="661"/>
        <v>-0.15108652107071707</v>
      </c>
      <c r="M4202">
        <f t="shared" si="662"/>
        <v>0</v>
      </c>
      <c r="P4202" s="30">
        <f t="shared" si="663"/>
        <v>0.14727649370496623</v>
      </c>
    </row>
    <row r="4203" spans="1:16" x14ac:dyDescent="0.3">
      <c r="A4203">
        <v>4202</v>
      </c>
      <c r="B4203" s="5" t="s">
        <v>2762</v>
      </c>
      <c r="C4203" s="6">
        <v>2.99</v>
      </c>
      <c r="D4203" s="6">
        <v>1.8E-3</v>
      </c>
      <c r="E4203" s="10">
        <f t="shared" si="657"/>
        <v>-2.2160655506102328E-2</v>
      </c>
      <c r="F4203">
        <f t="shared" si="658"/>
        <v>0.97808308799476618</v>
      </c>
      <c r="G4203">
        <f t="shared" si="655"/>
        <v>2.9895515336358183</v>
      </c>
      <c r="H4203">
        <f t="shared" si="659"/>
        <v>2.0597512793920098E-2</v>
      </c>
      <c r="I4203" t="str">
        <f t="shared" si="656"/>
        <v>2016</v>
      </c>
      <c r="J4203">
        <f t="shared" si="660"/>
        <v>0.45298784224442734</v>
      </c>
      <c r="K4203">
        <f t="shared" si="664"/>
        <v>-0.45298784224442734</v>
      </c>
      <c r="L4203">
        <f t="shared" si="661"/>
        <v>-8.4239205591427169E-2</v>
      </c>
      <c r="M4203">
        <f t="shared" si="662"/>
        <v>0</v>
      </c>
      <c r="P4203" s="30">
        <f t="shared" si="663"/>
        <v>0.15152367743047895</v>
      </c>
    </row>
    <row r="4204" spans="1:16" x14ac:dyDescent="0.3">
      <c r="A4204">
        <v>4203</v>
      </c>
      <c r="B4204" s="5" t="s">
        <v>2761</v>
      </c>
      <c r="C4204" s="6">
        <v>2.9550000000000001</v>
      </c>
      <c r="D4204" s="6">
        <v>1.8500000000000001E-3</v>
      </c>
      <c r="E4204" s="10">
        <f t="shared" si="657"/>
        <v>-1.177473654453353E-2</v>
      </c>
      <c r="F4204">
        <f t="shared" si="658"/>
        <v>0.98829431438127091</v>
      </c>
      <c r="G4204">
        <f t="shared" si="655"/>
        <v>2.9545444726144714</v>
      </c>
      <c r="H4204">
        <f t="shared" si="659"/>
        <v>2.0764535173170937E-2</v>
      </c>
      <c r="I4204" t="str">
        <f t="shared" si="656"/>
        <v>2016</v>
      </c>
      <c r="J4204">
        <f t="shared" si="660"/>
        <v>0.45131364667914564</v>
      </c>
      <c r="K4204">
        <f t="shared" si="664"/>
        <v>-0.45131364667914564</v>
      </c>
      <c r="L4204">
        <f t="shared" si="661"/>
        <v>-4.9232144570080294E-2</v>
      </c>
      <c r="M4204">
        <f t="shared" si="662"/>
        <v>0</v>
      </c>
      <c r="P4204" s="30">
        <f t="shared" si="663"/>
        <v>0.15275236195032765</v>
      </c>
    </row>
    <row r="4205" spans="1:16" x14ac:dyDescent="0.3">
      <c r="A4205">
        <v>4204</v>
      </c>
      <c r="B4205" s="5" t="s">
        <v>2759</v>
      </c>
      <c r="C4205" s="6">
        <v>2.9969999999999999</v>
      </c>
      <c r="D4205" s="6">
        <v>1.9E-3</v>
      </c>
      <c r="E4205" s="10">
        <f t="shared" si="657"/>
        <v>1.4113137476464505E-2</v>
      </c>
      <c r="F4205">
        <f t="shared" si="658"/>
        <v>1.014213197969543</v>
      </c>
      <c r="G4205">
        <f t="shared" si="655"/>
        <v>2.9965255125645798</v>
      </c>
      <c r="H4205">
        <f t="shared" si="659"/>
        <v>2.0830666054348274E-2</v>
      </c>
      <c r="I4205" t="str">
        <f t="shared" si="656"/>
        <v>2016</v>
      </c>
      <c r="J4205">
        <f t="shared" si="660"/>
        <v>0.45918411633696038</v>
      </c>
      <c r="K4205">
        <f t="shared" si="664"/>
        <v>-0.45918411633696038</v>
      </c>
      <c r="L4205">
        <f t="shared" si="661"/>
        <v>-9.1213184520188673E-2</v>
      </c>
      <c r="M4205">
        <f t="shared" si="662"/>
        <v>0</v>
      </c>
      <c r="P4205" s="30">
        <f t="shared" si="663"/>
        <v>0.15323884759585016</v>
      </c>
    </row>
    <row r="4206" spans="1:16" x14ac:dyDescent="0.3">
      <c r="A4206">
        <v>4205</v>
      </c>
      <c r="B4206" s="5" t="s">
        <v>2757</v>
      </c>
      <c r="C4206" s="6">
        <v>2.996</v>
      </c>
      <c r="D4206" s="6">
        <v>2.7100000000000002E-3</v>
      </c>
      <c r="E4206" s="10">
        <f t="shared" si="657"/>
        <v>-3.3372267955310519E-4</v>
      </c>
      <c r="F4206">
        <f t="shared" si="658"/>
        <v>0.99966633299966634</v>
      </c>
      <c r="G4206">
        <f t="shared" si="655"/>
        <v>2.9953234797266228</v>
      </c>
      <c r="H4206">
        <f t="shared" si="659"/>
        <v>2.0824785901310768E-2</v>
      </c>
      <c r="I4206" t="str">
        <f t="shared" si="656"/>
        <v>2016</v>
      </c>
      <c r="J4206">
        <f t="shared" si="660"/>
        <v>0.45887035011293753</v>
      </c>
      <c r="K4206">
        <f t="shared" si="664"/>
        <v>-0.45887035011293753</v>
      </c>
      <c r="L4206">
        <f t="shared" si="661"/>
        <v>-9.0011151682231727E-2</v>
      </c>
      <c r="M4206">
        <f t="shared" si="662"/>
        <v>0</v>
      </c>
      <c r="P4206" s="30">
        <f t="shared" si="663"/>
        <v>0.15319559079970144</v>
      </c>
    </row>
    <row r="4207" spans="1:16" x14ac:dyDescent="0.3">
      <c r="A4207">
        <v>4206</v>
      </c>
      <c r="B4207" s="5" t="s">
        <v>2755</v>
      </c>
      <c r="C4207" s="6">
        <v>2.952</v>
      </c>
      <c r="D4207" s="6">
        <v>2.8199999999999996E-3</v>
      </c>
      <c r="E4207" s="10">
        <f t="shared" si="657"/>
        <v>-1.4795158916747049E-2</v>
      </c>
      <c r="F4207">
        <f t="shared" si="658"/>
        <v>0.98531375166889179</v>
      </c>
      <c r="G4207">
        <f t="shared" si="655"/>
        <v>2.9513063615057153</v>
      </c>
      <c r="H4207">
        <f t="shared" si="659"/>
        <v>2.1113007736101443E-2</v>
      </c>
      <c r="I4207" t="str">
        <f t="shared" si="656"/>
        <v>2016</v>
      </c>
      <c r="J4207">
        <f t="shared" si="660"/>
        <v>0.45838470863549069</v>
      </c>
      <c r="K4207">
        <f t="shared" si="664"/>
        <v>-0.45838470863549069</v>
      </c>
      <c r="L4207">
        <f t="shared" si="661"/>
        <v>-4.5994033461324246E-2</v>
      </c>
      <c r="M4207">
        <f t="shared" si="662"/>
        <v>0</v>
      </c>
      <c r="P4207" s="30">
        <f t="shared" si="663"/>
        <v>0.15531586778460682</v>
      </c>
    </row>
    <row r="4208" spans="1:16" x14ac:dyDescent="0.3">
      <c r="A4208">
        <v>4207</v>
      </c>
      <c r="B4208" s="5" t="s">
        <v>2753</v>
      </c>
      <c r="C4208" s="6">
        <v>2.9590000000000001</v>
      </c>
      <c r="D4208" s="6">
        <v>2.5400000000000002E-3</v>
      </c>
      <c r="E4208" s="10">
        <f t="shared" si="657"/>
        <v>2.3684666798466729E-3</v>
      </c>
      <c r="F4208">
        <f t="shared" si="658"/>
        <v>1.0023712737127373</v>
      </c>
      <c r="G4208">
        <f t="shared" si="655"/>
        <v>2.9583737446143665</v>
      </c>
      <c r="H4208">
        <f t="shared" si="659"/>
        <v>2.0874275782330566E-2</v>
      </c>
      <c r="I4208" t="str">
        <f t="shared" si="656"/>
        <v>2016</v>
      </c>
      <c r="J4208">
        <f t="shared" si="660"/>
        <v>0.45428686188850437</v>
      </c>
      <c r="K4208">
        <f t="shared" si="664"/>
        <v>-0.45428686188850437</v>
      </c>
      <c r="L4208">
        <f t="shared" si="661"/>
        <v>-5.3061416569975428E-2</v>
      </c>
      <c r="M4208">
        <f t="shared" si="662"/>
        <v>0</v>
      </c>
      <c r="P4208" s="30">
        <f t="shared" si="663"/>
        <v>0.15355965848315156</v>
      </c>
    </row>
    <row r="4209" spans="1:16" x14ac:dyDescent="0.3">
      <c r="A4209">
        <v>4208</v>
      </c>
      <c r="B4209" s="5" t="s">
        <v>2751</v>
      </c>
      <c r="C4209" s="6">
        <v>2.9060000000000001</v>
      </c>
      <c r="D4209" s="6">
        <v>2.8399999999999996E-3</v>
      </c>
      <c r="E4209" s="10">
        <f t="shared" si="657"/>
        <v>-1.8073808269981444E-2</v>
      </c>
      <c r="F4209">
        <f t="shared" si="658"/>
        <v>0.98208854342683338</v>
      </c>
      <c r="G4209">
        <f t="shared" si="655"/>
        <v>2.9053123280443911</v>
      </c>
      <c r="H4209">
        <f t="shared" si="659"/>
        <v>2.0062821262794052E-2</v>
      </c>
      <c r="I4209" t="str">
        <f t="shared" si="656"/>
        <v>2016</v>
      </c>
      <c r="J4209">
        <f t="shared" si="660"/>
        <v>0.42879582850231507</v>
      </c>
      <c r="K4209">
        <f t="shared" si="664"/>
        <v>-0.42879582850231507</v>
      </c>
      <c r="L4209">
        <f t="shared" si="661"/>
        <v>1.6939966770308512E-2</v>
      </c>
      <c r="M4209">
        <f t="shared" si="662"/>
        <v>0</v>
      </c>
      <c r="P4209" s="30">
        <f t="shared" si="663"/>
        <v>0.14759026916426018</v>
      </c>
    </row>
    <row r="4210" spans="1:16" x14ac:dyDescent="0.3">
      <c r="A4210">
        <v>4209</v>
      </c>
      <c r="B4210" s="5" t="s">
        <v>2749</v>
      </c>
      <c r="C4210" s="6">
        <v>2.923</v>
      </c>
      <c r="D4210" s="6">
        <v>3.0699999999999998E-3</v>
      </c>
      <c r="E4210" s="10">
        <f t="shared" si="657"/>
        <v>5.8329209810176553E-3</v>
      </c>
      <c r="F4210">
        <f t="shared" si="658"/>
        <v>1.0058499655884376</v>
      </c>
      <c r="G4210">
        <f t="shared" si="655"/>
        <v>2.9222522948146996</v>
      </c>
      <c r="H4210">
        <f t="shared" si="659"/>
        <v>1.9127431339047783E-2</v>
      </c>
      <c r="I4210" t="str">
        <f t="shared" si="656"/>
        <v>2016</v>
      </c>
      <c r="J4210">
        <f t="shared" si="660"/>
        <v>0.41118766755152097</v>
      </c>
      <c r="K4210">
        <f t="shared" si="664"/>
        <v>-0.41118766755152097</v>
      </c>
      <c r="L4210">
        <f t="shared" si="661"/>
        <v>4.0932717251277229E-2</v>
      </c>
      <c r="M4210">
        <f t="shared" si="662"/>
        <v>0</v>
      </c>
      <c r="P4210" s="30">
        <f t="shared" si="663"/>
        <v>0.14070916062967603</v>
      </c>
    </row>
    <row r="4211" spans="1:16" x14ac:dyDescent="0.3">
      <c r="A4211">
        <v>4210</v>
      </c>
      <c r="B4211" s="5" t="s">
        <v>2747</v>
      </c>
      <c r="C4211" s="6">
        <v>2.964</v>
      </c>
      <c r="D4211" s="6">
        <v>3.3E-3</v>
      </c>
      <c r="E4211" s="10">
        <f t="shared" si="657"/>
        <v>1.3929221304731529E-2</v>
      </c>
      <c r="F4211">
        <f t="shared" si="658"/>
        <v>1.0140266849127608</v>
      </c>
      <c r="G4211">
        <f t="shared" si="655"/>
        <v>2.9631850120659768</v>
      </c>
      <c r="H4211">
        <f t="shared" si="659"/>
        <v>1.8551352816399715E-2</v>
      </c>
      <c r="I4211" t="str">
        <f t="shared" si="656"/>
        <v>2016</v>
      </c>
      <c r="J4211">
        <f t="shared" si="660"/>
        <v>0.40438968948859338</v>
      </c>
      <c r="K4211">
        <f t="shared" si="664"/>
        <v>-0.40438968948859338</v>
      </c>
      <c r="L4211">
        <f t="shared" si="661"/>
        <v>7.6986428330396262E-2</v>
      </c>
      <c r="M4211">
        <f t="shared" si="662"/>
        <v>0</v>
      </c>
      <c r="P4211" s="30">
        <f t="shared" si="663"/>
        <v>0.13647129282914633</v>
      </c>
    </row>
    <row r="4212" spans="1:16" x14ac:dyDescent="0.3">
      <c r="A4212">
        <v>4211</v>
      </c>
      <c r="B4212" s="5" t="s">
        <v>2745</v>
      </c>
      <c r="C4212" s="6">
        <v>3.0409999999999999</v>
      </c>
      <c r="D4212" s="6">
        <v>3.2700000000000003E-3</v>
      </c>
      <c r="E4212" s="10">
        <f t="shared" si="657"/>
        <v>2.5646701261387028E-2</v>
      </c>
      <c r="F4212">
        <f t="shared" si="658"/>
        <v>1.0259784075573548</v>
      </c>
      <c r="G4212">
        <f t="shared" si="655"/>
        <v>3.0401714403963731</v>
      </c>
      <c r="H4212">
        <f t="shared" si="659"/>
        <v>1.8948296512784152E-2</v>
      </c>
      <c r="I4212" t="str">
        <f t="shared" si="656"/>
        <v>2016</v>
      </c>
      <c r="J4212">
        <f t="shared" si="660"/>
        <v>0.4237736682700135</v>
      </c>
      <c r="K4212">
        <f t="shared" si="664"/>
        <v>-0.4237736682700135</v>
      </c>
      <c r="L4212">
        <f t="shared" si="661"/>
        <v>7.9978202969979151E-3</v>
      </c>
      <c r="M4212">
        <f t="shared" si="662"/>
        <v>0</v>
      </c>
      <c r="P4212" s="30">
        <f t="shared" si="663"/>
        <v>0.13939137202563895</v>
      </c>
    </row>
    <row r="4213" spans="1:16" x14ac:dyDescent="0.3">
      <c r="A4213">
        <v>4212</v>
      </c>
      <c r="B4213" s="5" t="s">
        <v>2743</v>
      </c>
      <c r="C4213" s="6">
        <v>3.0489999999999999</v>
      </c>
      <c r="D4213" s="6">
        <v>3.2700000000000003E-3</v>
      </c>
      <c r="E4213" s="10">
        <f t="shared" si="657"/>
        <v>2.6272593108900922E-3</v>
      </c>
      <c r="F4213">
        <f t="shared" si="658"/>
        <v>1.0026307135810588</v>
      </c>
      <c r="G4213">
        <f t="shared" si="655"/>
        <v>3.048169260693371</v>
      </c>
      <c r="H4213">
        <f t="shared" si="659"/>
        <v>1.8737554966755707E-2</v>
      </c>
      <c r="I4213" t="str">
        <f t="shared" si="656"/>
        <v>2016</v>
      </c>
      <c r="J4213">
        <f t="shared" si="660"/>
        <v>0.42016291713603499</v>
      </c>
      <c r="K4213">
        <f t="shared" si="664"/>
        <v>-0.42016291713603499</v>
      </c>
      <c r="L4213">
        <f t="shared" si="661"/>
        <v>9.1961849508593652E-2</v>
      </c>
      <c r="M4213">
        <f t="shared" si="662"/>
        <v>0</v>
      </c>
      <c r="P4213" s="30">
        <f t="shared" si="663"/>
        <v>0.13784107154222136</v>
      </c>
    </row>
    <row r="4214" spans="1:16" x14ac:dyDescent="0.3">
      <c r="A4214">
        <v>4213</v>
      </c>
      <c r="B4214" s="5" t="s">
        <v>2741</v>
      </c>
      <c r="C4214" s="6">
        <v>3.1930000000000001</v>
      </c>
      <c r="D4214" s="6">
        <v>3.2700000000000003E-3</v>
      </c>
      <c r="E4214" s="10">
        <f t="shared" si="657"/>
        <v>4.6147245726527203E-2</v>
      </c>
      <c r="F4214">
        <f t="shared" si="658"/>
        <v>1.047228599540833</v>
      </c>
      <c r="G4214">
        <f t="shared" si="655"/>
        <v>3.1921300260393353</v>
      </c>
      <c r="H4214">
        <f t="shared" si="659"/>
        <v>2.0355832054896782E-2</v>
      </c>
      <c r="I4214" t="str">
        <f t="shared" si="656"/>
        <v>2016</v>
      </c>
      <c r="J4214">
        <f t="shared" si="660"/>
        <v>0.47800798677587431</v>
      </c>
      <c r="K4214">
        <f t="shared" si="664"/>
        <v>-0.47800798677587431</v>
      </c>
      <c r="L4214">
        <f t="shared" si="661"/>
        <v>-0.19995797483447086</v>
      </c>
      <c r="M4214">
        <f t="shared" si="662"/>
        <v>0</v>
      </c>
      <c r="P4214" s="30">
        <f t="shared" si="663"/>
        <v>0.14974577566596406</v>
      </c>
    </row>
    <row r="4215" spans="1:16" x14ac:dyDescent="0.3">
      <c r="A4215">
        <v>4214</v>
      </c>
      <c r="B4215" s="5" t="s">
        <v>2739</v>
      </c>
      <c r="C4215" s="6">
        <v>3.2749999999999999</v>
      </c>
      <c r="D4215" s="6">
        <v>3.2300000000000002E-3</v>
      </c>
      <c r="E4215" s="10">
        <f t="shared" si="657"/>
        <v>2.5356955354570238E-2</v>
      </c>
      <c r="F4215">
        <f t="shared" si="658"/>
        <v>1.0256811775759473</v>
      </c>
      <c r="G4215">
        <f t="shared" si="655"/>
        <v>3.2741185977940348</v>
      </c>
      <c r="H4215">
        <f t="shared" si="659"/>
        <v>2.0646621104549859E-2</v>
      </c>
      <c r="I4215" t="str">
        <f t="shared" si="656"/>
        <v>2016</v>
      </c>
      <c r="J4215">
        <f t="shared" si="660"/>
        <v>0.49728930064648436</v>
      </c>
      <c r="K4215">
        <f t="shared" si="664"/>
        <v>-0.49728930064648436</v>
      </c>
      <c r="L4215">
        <f t="shared" si="661"/>
        <v>-0.44388994019386008</v>
      </c>
      <c r="M4215">
        <f t="shared" si="662"/>
        <v>0</v>
      </c>
      <c r="P4215" s="30">
        <f t="shared" si="663"/>
        <v>0.15188493812702364</v>
      </c>
    </row>
    <row r="4216" spans="1:16" x14ac:dyDescent="0.3">
      <c r="A4216">
        <v>4215</v>
      </c>
      <c r="B4216" s="5" t="s">
        <v>2737</v>
      </c>
      <c r="C4216" s="6">
        <v>3.2370000000000001</v>
      </c>
      <c r="D4216" s="6">
        <v>3.3700000000000002E-3</v>
      </c>
      <c r="E4216" s="10">
        <f t="shared" si="657"/>
        <v>-1.1670894143107912E-2</v>
      </c>
      <c r="F4216">
        <f t="shared" si="658"/>
        <v>0.98839694656488553</v>
      </c>
      <c r="G4216">
        <f t="shared" si="655"/>
        <v>3.2360910701348757</v>
      </c>
      <c r="H4216">
        <f t="shared" si="659"/>
        <v>2.0709424942515518E-2</v>
      </c>
      <c r="I4216" t="str">
        <f t="shared" si="656"/>
        <v>2016</v>
      </c>
      <c r="J4216">
        <f t="shared" si="660"/>
        <v>0.4930086002185507</v>
      </c>
      <c r="K4216">
        <f t="shared" si="664"/>
        <v>-0.4930086002185507</v>
      </c>
      <c r="L4216">
        <f t="shared" si="661"/>
        <v>-0.46288848050164288</v>
      </c>
      <c r="M4216">
        <f t="shared" si="662"/>
        <v>0</v>
      </c>
      <c r="P4216" s="30">
        <f t="shared" si="663"/>
        <v>0.1523469486901686</v>
      </c>
    </row>
    <row r="4217" spans="1:16" x14ac:dyDescent="0.3">
      <c r="A4217">
        <v>4216</v>
      </c>
      <c r="B4217" s="5" t="s">
        <v>2735</v>
      </c>
      <c r="C4217" s="6">
        <v>3.21</v>
      </c>
      <c r="D4217" s="6">
        <v>3.5799999999999998E-3</v>
      </c>
      <c r="E4217" s="10">
        <f t="shared" si="657"/>
        <v>-8.3760378021828473E-3</v>
      </c>
      <c r="F4217">
        <f t="shared" si="658"/>
        <v>0.99165894346617234</v>
      </c>
      <c r="G4217">
        <f t="shared" si="655"/>
        <v>3.2090424928352537</v>
      </c>
      <c r="H4217">
        <f t="shared" si="659"/>
        <v>2.0597192378416007E-2</v>
      </c>
      <c r="I4217" t="str">
        <f t="shared" si="656"/>
        <v>2016</v>
      </c>
      <c r="J4217">
        <f t="shared" si="660"/>
        <v>0.48623835548949684</v>
      </c>
      <c r="K4217">
        <f t="shared" si="664"/>
        <v>-0.48623835548949684</v>
      </c>
      <c r="L4217">
        <f t="shared" si="661"/>
        <v>-0.47879341457878155</v>
      </c>
      <c r="M4217">
        <f t="shared" si="662"/>
        <v>0</v>
      </c>
      <c r="P4217" s="30">
        <f t="shared" si="663"/>
        <v>0.1515213203237753</v>
      </c>
    </row>
    <row r="4218" spans="1:16" x14ac:dyDescent="0.3">
      <c r="A4218">
        <v>4217</v>
      </c>
      <c r="B4218" s="5" t="s">
        <v>2733</v>
      </c>
      <c r="C4218" s="6">
        <v>3.3410000000000002</v>
      </c>
      <c r="D4218" s="6">
        <v>2.9399999999999999E-3</v>
      </c>
      <c r="E4218" s="10">
        <f t="shared" si="657"/>
        <v>3.9999226232694959E-2</v>
      </c>
      <c r="F4218">
        <f t="shared" si="658"/>
        <v>1.040809968847352</v>
      </c>
      <c r="G4218">
        <f t="shared" si="655"/>
        <v>3.3401815552635745</v>
      </c>
      <c r="H4218">
        <f t="shared" si="659"/>
        <v>2.04131699704076E-2</v>
      </c>
      <c r="I4218" t="str">
        <f t="shared" si="656"/>
        <v>2016</v>
      </c>
      <c r="J4218">
        <f t="shared" si="660"/>
        <v>0.50158696983024076</v>
      </c>
      <c r="K4218">
        <f t="shared" si="664"/>
        <v>-0.50158696983024076</v>
      </c>
      <c r="L4218">
        <f t="shared" si="661"/>
        <v>-0.6099324770071024</v>
      </c>
      <c r="M4218">
        <f t="shared" si="662"/>
        <v>1</v>
      </c>
      <c r="P4218" s="30">
        <f t="shared" si="663"/>
        <v>0.15016757668151975</v>
      </c>
    </row>
    <row r="4219" spans="1:16" x14ac:dyDescent="0.3">
      <c r="A4219">
        <v>4218</v>
      </c>
      <c r="B4219" s="5" t="s">
        <v>2731</v>
      </c>
      <c r="C4219" s="6">
        <v>3.2850000000000001</v>
      </c>
      <c r="D4219" s="6">
        <v>3.0399999999999997E-3</v>
      </c>
      <c r="E4219" s="10">
        <f t="shared" si="657"/>
        <v>-1.69035114380457E-2</v>
      </c>
      <c r="F4219">
        <f t="shared" si="658"/>
        <v>0.98323855133193649</v>
      </c>
      <c r="G4219">
        <f t="shared" si="655"/>
        <v>3.2841679054030992</v>
      </c>
      <c r="H4219">
        <f t="shared" si="659"/>
        <v>2.0813394504650865E-2</v>
      </c>
      <c r="I4219" t="str">
        <f t="shared" si="656"/>
        <v>2016</v>
      </c>
      <c r="J4219">
        <f t="shared" si="660"/>
        <v>0.50284483012171799</v>
      </c>
      <c r="K4219">
        <f t="shared" si="664"/>
        <v>-0.50284483012171799</v>
      </c>
      <c r="L4219">
        <f t="shared" si="661"/>
        <v>-0.5539188271466271</v>
      </c>
      <c r="M4219">
        <f t="shared" si="662"/>
        <v>1</v>
      </c>
      <c r="P4219" s="30">
        <f t="shared" si="663"/>
        <v>0.15311179105503095</v>
      </c>
    </row>
    <row r="4220" spans="1:16" x14ac:dyDescent="0.3">
      <c r="A4220">
        <v>4219</v>
      </c>
      <c r="B4220" s="5" t="s">
        <v>2729</v>
      </c>
      <c r="C4220" s="6">
        <v>3.2440000000000002</v>
      </c>
      <c r="D4220" s="6">
        <v>3.0899999999999999E-3</v>
      </c>
      <c r="E4220" s="10">
        <f t="shared" si="657"/>
        <v>-1.2559515683407357E-2</v>
      </c>
      <c r="F4220">
        <f t="shared" si="658"/>
        <v>0.98751902587519025</v>
      </c>
      <c r="G4220">
        <f t="shared" si="655"/>
        <v>3.2431647775395067</v>
      </c>
      <c r="H4220">
        <f t="shared" si="659"/>
        <v>2.0754589514114536E-2</v>
      </c>
      <c r="I4220" t="str">
        <f t="shared" si="656"/>
        <v>2016</v>
      </c>
      <c r="J4220">
        <f t="shared" si="660"/>
        <v>0.49516379604641725</v>
      </c>
      <c r="K4220">
        <f t="shared" si="664"/>
        <v>-0.49516379604641725</v>
      </c>
      <c r="L4220">
        <f t="shared" si="661"/>
        <v>-0.5129156992830346</v>
      </c>
      <c r="M4220">
        <f t="shared" si="662"/>
        <v>1</v>
      </c>
      <c r="P4220" s="30">
        <f t="shared" si="663"/>
        <v>0.15267919763919099</v>
      </c>
    </row>
    <row r="4221" spans="1:16" x14ac:dyDescent="0.3">
      <c r="A4221">
        <v>4220</v>
      </c>
      <c r="B4221" s="5" t="s">
        <v>2727</v>
      </c>
      <c r="C4221" s="6">
        <v>3.2629999999999999</v>
      </c>
      <c r="D4221" s="6">
        <v>3.4799999999999996E-3</v>
      </c>
      <c r="E4221" s="10">
        <f t="shared" si="657"/>
        <v>5.839881358017036E-3</v>
      </c>
      <c r="F4221">
        <f t="shared" si="658"/>
        <v>1.0058569667077681</v>
      </c>
      <c r="G4221">
        <f t="shared" si="655"/>
        <v>3.2620538671958874</v>
      </c>
      <c r="H4221">
        <f t="shared" si="659"/>
        <v>2.0465398280224693E-2</v>
      </c>
      <c r="I4221" t="str">
        <f t="shared" si="656"/>
        <v>2016</v>
      </c>
      <c r="J4221">
        <f t="shared" si="660"/>
        <v>0.49110804669645514</v>
      </c>
      <c r="K4221">
        <f t="shared" si="664"/>
        <v>-0.49110804669645514</v>
      </c>
      <c r="L4221">
        <f t="shared" si="661"/>
        <v>-0.5318047889394153</v>
      </c>
      <c r="M4221">
        <f t="shared" si="662"/>
        <v>1</v>
      </c>
      <c r="P4221" s="30">
        <f t="shared" si="663"/>
        <v>0.15055178936043118</v>
      </c>
    </row>
    <row r="4222" spans="1:16" x14ac:dyDescent="0.3">
      <c r="A4222">
        <v>4221</v>
      </c>
      <c r="B4222" s="5" t="s">
        <v>2725</v>
      </c>
      <c r="C4222" s="6">
        <v>3.17</v>
      </c>
      <c r="D4222" s="6">
        <v>3.3700000000000002E-3</v>
      </c>
      <c r="E4222" s="10">
        <f t="shared" si="657"/>
        <v>-2.8915429721994308E-2</v>
      </c>
      <c r="F4222">
        <f t="shared" si="658"/>
        <v>0.97149862090101136</v>
      </c>
      <c r="G4222">
        <f t="shared" si="655"/>
        <v>3.1691098833263998</v>
      </c>
      <c r="H4222">
        <f t="shared" si="659"/>
        <v>2.1100870502384461E-2</v>
      </c>
      <c r="I4222" t="str">
        <f t="shared" si="656"/>
        <v>2016</v>
      </c>
      <c r="J4222">
        <f t="shared" si="660"/>
        <v>0.49193009314087333</v>
      </c>
      <c r="K4222">
        <f t="shared" si="664"/>
        <v>-0.49193009314087333</v>
      </c>
      <c r="L4222">
        <f t="shared" si="661"/>
        <v>-0.43886080506992764</v>
      </c>
      <c r="M4222">
        <f t="shared" si="662"/>
        <v>0</v>
      </c>
      <c r="P4222" s="30">
        <f t="shared" si="663"/>
        <v>0.15522658135934614</v>
      </c>
    </row>
    <row r="4223" spans="1:16" x14ac:dyDescent="0.3">
      <c r="A4223">
        <v>4222</v>
      </c>
      <c r="B4223" s="5" t="s">
        <v>2723</v>
      </c>
      <c r="C4223" s="6">
        <v>3.141</v>
      </c>
      <c r="D4223" s="6">
        <v>3.32E-3</v>
      </c>
      <c r="E4223" s="10">
        <f t="shared" si="657"/>
        <v>-9.1903673326796716E-3</v>
      </c>
      <c r="F4223">
        <f t="shared" si="658"/>
        <v>0.99085173501577295</v>
      </c>
      <c r="G4223">
        <f t="shared" si="655"/>
        <v>3.1401311102019647</v>
      </c>
      <c r="H4223">
        <f t="shared" si="659"/>
        <v>1.972135045364876E-2</v>
      </c>
      <c r="I4223" t="str">
        <f t="shared" si="656"/>
        <v>2016</v>
      </c>
      <c r="J4223">
        <f t="shared" si="660"/>
        <v>0.45556479242377923</v>
      </c>
      <c r="K4223">
        <f t="shared" si="664"/>
        <v>-0.45556479242377923</v>
      </c>
      <c r="L4223">
        <f t="shared" si="661"/>
        <v>-0.40988203194549255</v>
      </c>
      <c r="M4223">
        <f t="shared" si="662"/>
        <v>0</v>
      </c>
      <c r="P4223" s="30">
        <f t="shared" si="663"/>
        <v>0.14507827107718396</v>
      </c>
    </row>
    <row r="4224" spans="1:16" x14ac:dyDescent="0.3">
      <c r="A4224">
        <v>4223</v>
      </c>
      <c r="B4224" s="5" t="s">
        <v>2721</v>
      </c>
      <c r="C4224" s="6">
        <v>2.9929999999999999</v>
      </c>
      <c r="D4224" s="6">
        <v>3.32E-3</v>
      </c>
      <c r="E4224" s="10">
        <f t="shared" si="657"/>
        <v>-4.8264991685947646E-2</v>
      </c>
      <c r="F4224">
        <f t="shared" si="658"/>
        <v>0.95288124801018781</v>
      </c>
      <c r="G4224">
        <f t="shared" si="655"/>
        <v>2.9921720512048644</v>
      </c>
      <c r="H4224">
        <f t="shared" si="659"/>
        <v>2.186895737030228E-2</v>
      </c>
      <c r="I4224" t="str">
        <f t="shared" si="656"/>
        <v>2016</v>
      </c>
      <c r="J4224">
        <f t="shared" si="660"/>
        <v>0.48137148535586849</v>
      </c>
      <c r="K4224">
        <f t="shared" si="664"/>
        <v>-0.48137148535586849</v>
      </c>
      <c r="L4224">
        <f t="shared" si="661"/>
        <v>-0.26192297294839229</v>
      </c>
      <c r="M4224">
        <f t="shared" si="662"/>
        <v>0</v>
      </c>
      <c r="P4224" s="30">
        <f t="shared" si="663"/>
        <v>0.16087694060307581</v>
      </c>
    </row>
    <row r="4225" spans="1:16" x14ac:dyDescent="0.3">
      <c r="A4225">
        <v>4224</v>
      </c>
      <c r="B4225" s="5" t="s">
        <v>2719</v>
      </c>
      <c r="C4225" s="6">
        <v>2.831</v>
      </c>
      <c r="D4225" s="6">
        <v>3.2700000000000003E-3</v>
      </c>
      <c r="E4225" s="10">
        <f t="shared" si="657"/>
        <v>-5.5646222740799361E-2</v>
      </c>
      <c r="F4225">
        <f t="shared" si="658"/>
        <v>0.94587370531239556</v>
      </c>
      <c r="G4225">
        <f t="shared" si="655"/>
        <v>2.8302286576001747</v>
      </c>
      <c r="H4225">
        <f t="shared" si="659"/>
        <v>2.3031205233450772E-2</v>
      </c>
      <c r="I4225" t="str">
        <f t="shared" si="656"/>
        <v>2016</v>
      </c>
      <c r="J4225">
        <f t="shared" si="660"/>
        <v>0.47951689141582071</v>
      </c>
      <c r="K4225">
        <f t="shared" si="664"/>
        <v>-0.47951689141582071</v>
      </c>
      <c r="L4225">
        <f t="shared" si="661"/>
        <v>-9.9979579343702607E-2</v>
      </c>
      <c r="M4225">
        <f t="shared" si="662"/>
        <v>0</v>
      </c>
      <c r="P4225" s="30">
        <f t="shared" si="663"/>
        <v>0.169426908362385</v>
      </c>
    </row>
    <row r="4226" spans="1:16" x14ac:dyDescent="0.3">
      <c r="A4226">
        <v>4225</v>
      </c>
      <c r="B4226" s="5" t="s">
        <v>2717</v>
      </c>
      <c r="C4226" s="6">
        <v>2.774</v>
      </c>
      <c r="D4226" s="6">
        <v>3.4499999999999999E-3</v>
      </c>
      <c r="E4226" s="10">
        <f t="shared" si="657"/>
        <v>-2.0339684237122672E-2</v>
      </c>
      <c r="F4226">
        <f t="shared" si="658"/>
        <v>0.97986577181208057</v>
      </c>
      <c r="G4226">
        <f t="shared" si="655"/>
        <v>2.7732025896332329</v>
      </c>
      <c r="H4226">
        <f t="shared" si="659"/>
        <v>2.3301134763608608E-2</v>
      </c>
      <c r="I4226" t="str">
        <f t="shared" si="656"/>
        <v>2016</v>
      </c>
      <c r="J4226">
        <f t="shared" si="660"/>
        <v>0.475361920898351</v>
      </c>
      <c r="K4226">
        <f t="shared" si="664"/>
        <v>-0.475361920898351</v>
      </c>
      <c r="L4226">
        <f t="shared" si="661"/>
        <v>-0.14115907252831805</v>
      </c>
      <c r="M4226">
        <f t="shared" si="662"/>
        <v>0</v>
      </c>
      <c r="P4226" s="30">
        <f t="shared" si="663"/>
        <v>0.17141261971820801</v>
      </c>
    </row>
    <row r="4227" spans="1:16" x14ac:dyDescent="0.3">
      <c r="A4227">
        <v>4226</v>
      </c>
      <c r="B4227" s="5" t="s">
        <v>2715</v>
      </c>
      <c r="C4227" s="6">
        <v>2.7309999999999999</v>
      </c>
      <c r="D4227" s="6">
        <v>3.3E-3</v>
      </c>
      <c r="E4227" s="10">
        <f t="shared" si="657"/>
        <v>-1.5622479401071917E-2</v>
      </c>
      <c r="F4227">
        <f t="shared" si="658"/>
        <v>0.98449891852919968</v>
      </c>
      <c r="G4227">
        <f t="shared" ref="G4227:G4290" si="665">C4227*EXP(-1/12*D4227)</f>
        <v>2.7302490782564721</v>
      </c>
      <c r="H4227">
        <f t="shared" si="659"/>
        <v>2.3423858724745707E-2</v>
      </c>
      <c r="I4227" t="str">
        <f t="shared" ref="I4227:I4290" si="666">MID(B4227,7,4)</f>
        <v>2016</v>
      </c>
      <c r="J4227">
        <f t="shared" si="660"/>
        <v>0.4704640359168123</v>
      </c>
      <c r="K4227">
        <f t="shared" si="664"/>
        <v>-0.4704640359168123</v>
      </c>
      <c r="L4227">
        <f t="shared" si="661"/>
        <v>-9.8205561151557319E-2</v>
      </c>
      <c r="M4227">
        <f t="shared" si="662"/>
        <v>0</v>
      </c>
      <c r="P4227" s="30">
        <f t="shared" si="663"/>
        <v>0.17231542706618147</v>
      </c>
    </row>
    <row r="4228" spans="1:16" x14ac:dyDescent="0.3">
      <c r="A4228">
        <v>4227</v>
      </c>
      <c r="B4228" s="5" t="s">
        <v>2713</v>
      </c>
      <c r="C4228" s="6">
        <v>2.7639999999999998</v>
      </c>
      <c r="D4228" s="6">
        <v>2.8899999999999998E-3</v>
      </c>
      <c r="E4228" s="10">
        <f t="shared" ref="E4228:E4291" si="667">LN(C4228/C4227)</f>
        <v>1.2011063413855504E-2</v>
      </c>
      <c r="F4228">
        <f t="shared" ref="F4228:F4291" si="668">C4228/C4227</f>
        <v>1.0120834859025998</v>
      </c>
      <c r="G4228">
        <f t="shared" si="665"/>
        <v>2.7633344168171918</v>
      </c>
      <c r="H4228">
        <f t="shared" si="659"/>
        <v>2.3401401931076284E-2</v>
      </c>
      <c r="I4228" t="str">
        <f t="shared" si="666"/>
        <v>2016</v>
      </c>
      <c r="J4228">
        <f t="shared" si="660"/>
        <v>0.47570864371317928</v>
      </c>
      <c r="K4228">
        <f t="shared" si="664"/>
        <v>-0.47570864371317928</v>
      </c>
      <c r="L4228">
        <f t="shared" si="661"/>
        <v>-0.13237604398154845</v>
      </c>
      <c r="M4228">
        <f t="shared" si="662"/>
        <v>0</v>
      </c>
      <c r="P4228" s="30">
        <f t="shared" si="663"/>
        <v>0.17215022576279437</v>
      </c>
    </row>
    <row r="4229" spans="1:16" x14ac:dyDescent="0.3">
      <c r="A4229">
        <v>4228</v>
      </c>
      <c r="B4229" s="5" t="s">
        <v>2712</v>
      </c>
      <c r="C4229" s="6">
        <v>3.105</v>
      </c>
      <c r="D4229" s="6">
        <v>2.8899999999999998E-3</v>
      </c>
      <c r="E4229" s="10">
        <f t="shared" si="667"/>
        <v>0.11633480948001873</v>
      </c>
      <c r="F4229">
        <f t="shared" si="668"/>
        <v>1.123371924746744</v>
      </c>
      <c r="G4229">
        <f t="shared" si="665"/>
        <v>3.1042523025388498</v>
      </c>
      <c r="H4229">
        <f t="shared" si="659"/>
        <v>3.1831193424444508E-2</v>
      </c>
      <c r="I4229" t="str">
        <f t="shared" si="666"/>
        <v>2016</v>
      </c>
      <c r="J4229">
        <f t="shared" si="660"/>
        <v>0.7269016492745134</v>
      </c>
      <c r="K4229">
        <f t="shared" si="664"/>
        <v>-0.7269016492745134</v>
      </c>
      <c r="L4229">
        <f t="shared" si="661"/>
        <v>-0.47329392970320638</v>
      </c>
      <c r="M4229">
        <f t="shared" si="662"/>
        <v>0</v>
      </c>
      <c r="P4229" s="30">
        <f t="shared" si="663"/>
        <v>0.23416319887401169</v>
      </c>
    </row>
    <row r="4230" spans="1:16" x14ac:dyDescent="0.3">
      <c r="A4230">
        <v>4229</v>
      </c>
      <c r="B4230" s="5" t="s">
        <v>2710</v>
      </c>
      <c r="C4230" s="6">
        <v>3.0259999999999998</v>
      </c>
      <c r="D4230" s="6">
        <v>3.0899999999999999E-3</v>
      </c>
      <c r="E4230" s="10">
        <f t="shared" si="667"/>
        <v>-2.577210001927796E-2</v>
      </c>
      <c r="F4230">
        <f t="shared" si="668"/>
        <v>0.97455716586151364</v>
      </c>
      <c r="G4230">
        <f t="shared" si="665"/>
        <v>3.0252209053127457</v>
      </c>
      <c r="H4230">
        <f t="shared" si="659"/>
        <v>3.2207852890209623E-2</v>
      </c>
      <c r="I4230" t="str">
        <f t="shared" si="666"/>
        <v>2016</v>
      </c>
      <c r="J4230">
        <f t="shared" si="660"/>
        <v>0.71677786854032932</v>
      </c>
      <c r="K4230">
        <f t="shared" si="664"/>
        <v>-0.71677786854032932</v>
      </c>
      <c r="L4230">
        <f t="shared" si="661"/>
        <v>-0.3942625324771023</v>
      </c>
      <c r="M4230">
        <f t="shared" si="662"/>
        <v>0</v>
      </c>
      <c r="P4230" s="30">
        <f t="shared" si="663"/>
        <v>0.23693405902410594</v>
      </c>
    </row>
    <row r="4231" spans="1:16" x14ac:dyDescent="0.3">
      <c r="A4231">
        <v>4230</v>
      </c>
      <c r="B4231" s="5" t="s">
        <v>2708</v>
      </c>
      <c r="C4231" s="6">
        <v>2.9020000000000001</v>
      </c>
      <c r="D4231" s="6">
        <v>3.5999999999999999E-3</v>
      </c>
      <c r="E4231" s="10">
        <f t="shared" si="667"/>
        <v>-4.1841460904167918E-2</v>
      </c>
      <c r="F4231">
        <f t="shared" si="668"/>
        <v>0.95902181097157979</v>
      </c>
      <c r="G4231">
        <f t="shared" si="665"/>
        <v>2.901129530576942</v>
      </c>
      <c r="H4231">
        <f t="shared" si="659"/>
        <v>3.2354780258998961E-2</v>
      </c>
      <c r="I4231" t="str">
        <f t="shared" si="666"/>
        <v>2016</v>
      </c>
      <c r="J4231">
        <f t="shared" si="660"/>
        <v>0.69051210291201159</v>
      </c>
      <c r="K4231">
        <f t="shared" si="664"/>
        <v>-0.69051210291201159</v>
      </c>
      <c r="L4231">
        <f t="shared" si="661"/>
        <v>-0.27017115774129863</v>
      </c>
      <c r="M4231">
        <f t="shared" si="662"/>
        <v>0</v>
      </c>
      <c r="P4231" s="30">
        <f t="shared" si="663"/>
        <v>0.23801491647795911</v>
      </c>
    </row>
    <row r="4232" spans="1:16" x14ac:dyDescent="0.3">
      <c r="A4232">
        <v>4231</v>
      </c>
      <c r="B4232" s="5" t="s">
        <v>2706</v>
      </c>
      <c r="C4232" s="6">
        <v>2.7919999999999998</v>
      </c>
      <c r="D4232" s="6">
        <v>3.5999999999999999E-3</v>
      </c>
      <c r="E4232" s="10">
        <f t="shared" si="667"/>
        <v>-3.8641969561870153E-2</v>
      </c>
      <c r="F4232">
        <f t="shared" si="668"/>
        <v>0.96209510682288069</v>
      </c>
      <c r="G4232">
        <f t="shared" si="665"/>
        <v>2.7911625256274366</v>
      </c>
      <c r="H4232">
        <f t="shared" si="659"/>
        <v>3.3033817933929913E-2</v>
      </c>
      <c r="I4232" t="str">
        <f t="shared" si="666"/>
        <v>2016</v>
      </c>
      <c r="J4232">
        <f t="shared" si="660"/>
        <v>0.67828094588290477</v>
      </c>
      <c r="K4232">
        <f t="shared" si="664"/>
        <v>-0.67828094588290477</v>
      </c>
      <c r="L4232">
        <f t="shared" si="661"/>
        <v>-0.16020415279179323</v>
      </c>
      <c r="M4232">
        <f t="shared" si="662"/>
        <v>0</v>
      </c>
      <c r="P4232" s="30">
        <f t="shared" si="663"/>
        <v>0.24301019365772378</v>
      </c>
    </row>
    <row r="4233" spans="1:16" x14ac:dyDescent="0.3">
      <c r="A4233">
        <v>4232</v>
      </c>
      <c r="B4233" s="5" t="s">
        <v>2704</v>
      </c>
      <c r="C4233" s="6">
        <v>2.7690000000000001</v>
      </c>
      <c r="D4233" s="6">
        <v>3.7299999999999998E-3</v>
      </c>
      <c r="E4233" s="10">
        <f t="shared" si="667"/>
        <v>-8.2719407113010859E-3</v>
      </c>
      <c r="F4233">
        <f t="shared" si="668"/>
        <v>0.99176217765042995</v>
      </c>
      <c r="G4233">
        <f t="shared" si="665"/>
        <v>2.7681394362528779</v>
      </c>
      <c r="H4233">
        <f t="shared" si="659"/>
        <v>3.2853183983397462E-2</v>
      </c>
      <c r="I4233" t="str">
        <f t="shared" si="666"/>
        <v>2016</v>
      </c>
      <c r="J4233">
        <f t="shared" si="660"/>
        <v>0.66900775036641902</v>
      </c>
      <c r="K4233">
        <f t="shared" si="664"/>
        <v>-0.66900775036641902</v>
      </c>
      <c r="L4233">
        <f t="shared" si="661"/>
        <v>-0.13718106341723457</v>
      </c>
      <c r="M4233">
        <f t="shared" si="662"/>
        <v>0</v>
      </c>
      <c r="P4233" s="30">
        <f t="shared" si="663"/>
        <v>0.24168137688614005</v>
      </c>
    </row>
    <row r="4234" spans="1:16" x14ac:dyDescent="0.3">
      <c r="A4234">
        <v>4233</v>
      </c>
      <c r="B4234" s="5" t="s">
        <v>2702</v>
      </c>
      <c r="C4234" s="6">
        <v>2.7669999999999999</v>
      </c>
      <c r="D4234" s="6">
        <v>3.7299999999999998E-3</v>
      </c>
      <c r="E4234" s="10">
        <f t="shared" si="667"/>
        <v>-7.2254338403602159E-4</v>
      </c>
      <c r="F4234">
        <f t="shared" si="668"/>
        <v>0.99927771758757666</v>
      </c>
      <c r="G4234">
        <f t="shared" si="665"/>
        <v>2.7661400578229367</v>
      </c>
      <c r="H4234">
        <f t="shared" si="659"/>
        <v>3.2808221710642099E-2</v>
      </c>
      <c r="I4234" t="str">
        <f t="shared" si="666"/>
        <v>2016</v>
      </c>
      <c r="J4234">
        <f t="shared" si="660"/>
        <v>0.66760960725647223</v>
      </c>
      <c r="K4234">
        <f t="shared" si="664"/>
        <v>-0.66760960725647223</v>
      </c>
      <c r="L4234">
        <f t="shared" si="661"/>
        <v>-0.13518168498729333</v>
      </c>
      <c r="M4234">
        <f t="shared" si="662"/>
        <v>0</v>
      </c>
      <c r="P4234" s="30">
        <f t="shared" si="663"/>
        <v>0.24135061612965028</v>
      </c>
    </row>
    <row r="4235" spans="1:16" x14ac:dyDescent="0.3">
      <c r="A4235">
        <v>4234</v>
      </c>
      <c r="B4235" s="5" t="s">
        <v>2700</v>
      </c>
      <c r="C4235" s="6">
        <v>2.8159999999999998</v>
      </c>
      <c r="D4235" s="6">
        <v>4.0799999999999994E-3</v>
      </c>
      <c r="E4235" s="10">
        <f t="shared" si="667"/>
        <v>1.7553737491007134E-2</v>
      </c>
      <c r="F4235">
        <f t="shared" si="668"/>
        <v>1.0177087097940007</v>
      </c>
      <c r="G4235">
        <f t="shared" si="665"/>
        <v>2.8150427227463548</v>
      </c>
      <c r="H4235">
        <f t="shared" si="659"/>
        <v>3.2873130861679298E-2</v>
      </c>
      <c r="I4235" t="str">
        <f t="shared" si="666"/>
        <v>2016</v>
      </c>
      <c r="J4235">
        <f t="shared" si="660"/>
        <v>0.68075647312314846</v>
      </c>
      <c r="K4235">
        <f t="shared" si="664"/>
        <v>-0.68075647312314846</v>
      </c>
      <c r="L4235">
        <f t="shared" si="661"/>
        <v>-0.18408434991071143</v>
      </c>
      <c r="M4235">
        <f t="shared" si="662"/>
        <v>0</v>
      </c>
      <c r="P4235" s="30">
        <f t="shared" si="663"/>
        <v>0.24182811423160308</v>
      </c>
    </row>
    <row r="4236" spans="1:16" x14ac:dyDescent="0.3">
      <c r="A4236">
        <v>4235</v>
      </c>
      <c r="B4236" s="5" t="s">
        <v>2698</v>
      </c>
      <c r="C4236" s="6">
        <v>2.633</v>
      </c>
      <c r="D4236" s="6">
        <v>4.3600000000000002E-3</v>
      </c>
      <c r="E4236" s="10">
        <f t="shared" si="667"/>
        <v>-6.7193557781623572E-2</v>
      </c>
      <c r="F4236">
        <f t="shared" si="668"/>
        <v>0.93501420454545459</v>
      </c>
      <c r="G4236">
        <f t="shared" si="665"/>
        <v>2.6320435171049148</v>
      </c>
      <c r="H4236">
        <f t="shared" si="659"/>
        <v>3.4951606034298727E-2</v>
      </c>
      <c r="I4236" t="str">
        <f t="shared" si="666"/>
        <v>2016</v>
      </c>
      <c r="J4236">
        <f t="shared" si="660"/>
        <v>0.67674635077880307</v>
      </c>
      <c r="K4236">
        <f t="shared" si="664"/>
        <v>-0.67674635077880307</v>
      </c>
      <c r="L4236">
        <f t="shared" si="661"/>
        <v>-1.0851442692714208E-3</v>
      </c>
      <c r="M4236">
        <f t="shared" si="662"/>
        <v>0</v>
      </c>
      <c r="P4236" s="30">
        <f t="shared" si="663"/>
        <v>0.25711822254488492</v>
      </c>
    </row>
    <row r="4237" spans="1:16" x14ac:dyDescent="0.3">
      <c r="A4237">
        <v>4236</v>
      </c>
      <c r="B4237" s="5" t="s">
        <v>2696</v>
      </c>
      <c r="C4237" s="6">
        <v>2.69</v>
      </c>
      <c r="D4237" s="6">
        <v>4.3400000000000001E-3</v>
      </c>
      <c r="E4237" s="10">
        <f t="shared" si="667"/>
        <v>2.1417313099575428E-2</v>
      </c>
      <c r="F4237">
        <f t="shared" si="668"/>
        <v>1.0216483099126472</v>
      </c>
      <c r="G4237">
        <f t="shared" si="665"/>
        <v>2.6890272925751955</v>
      </c>
      <c r="H4237">
        <f t="shared" si="659"/>
        <v>3.5201254283095083E-2</v>
      </c>
      <c r="I4237" t="str">
        <f t="shared" si="666"/>
        <v>2016</v>
      </c>
      <c r="J4237">
        <f t="shared" si="660"/>
        <v>0.69633635412523942</v>
      </c>
      <c r="K4237">
        <f t="shared" si="664"/>
        <v>-0.69633635412523942</v>
      </c>
      <c r="L4237">
        <f t="shared" si="661"/>
        <v>-5.8068919739552083E-2</v>
      </c>
      <c r="M4237">
        <f t="shared" si="662"/>
        <v>0</v>
      </c>
      <c r="P4237" s="30">
        <f t="shared" si="663"/>
        <v>0.25895473655024914</v>
      </c>
    </row>
    <row r="4238" spans="1:16" x14ac:dyDescent="0.3">
      <c r="A4238">
        <v>4237</v>
      </c>
      <c r="B4238" s="5" t="s">
        <v>2695</v>
      </c>
      <c r="C4238" s="6">
        <v>2.6320000000000001</v>
      </c>
      <c r="D4238" s="6">
        <v>4.7499999999999999E-3</v>
      </c>
      <c r="E4238" s="10">
        <f t="shared" si="667"/>
        <v>-2.1797180150676904E-2</v>
      </c>
      <c r="F4238">
        <f t="shared" si="668"/>
        <v>0.97843866171003724</v>
      </c>
      <c r="G4238">
        <f t="shared" si="665"/>
        <v>2.6309583728356434</v>
      </c>
      <c r="H4238">
        <f t="shared" si="659"/>
        <v>3.5348037628241999E-2</v>
      </c>
      <c r="I4238" t="str">
        <f t="shared" si="666"/>
        <v>2016</v>
      </c>
      <c r="J4238">
        <f t="shared" si="660"/>
        <v>0.68414003578929461</v>
      </c>
      <c r="K4238">
        <f t="shared" si="664"/>
        <v>-0.68414003578929461</v>
      </c>
      <c r="L4238">
        <f t="shared" si="661"/>
        <v>7.1059715555767067E-2</v>
      </c>
      <c r="M4238">
        <f t="shared" si="662"/>
        <v>0</v>
      </c>
      <c r="P4238" s="30">
        <f t="shared" si="663"/>
        <v>0.26003453450764002</v>
      </c>
    </row>
    <row r="4239" spans="1:16" x14ac:dyDescent="0.3">
      <c r="A4239">
        <v>4238</v>
      </c>
      <c r="B4239" s="5" t="s">
        <v>2691</v>
      </c>
      <c r="C4239" s="6">
        <v>2.7490000000000001</v>
      </c>
      <c r="D4239" s="6">
        <v>5.1999999999999998E-3</v>
      </c>
      <c r="E4239" s="10">
        <f t="shared" si="667"/>
        <v>4.3493195720037896E-2</v>
      </c>
      <c r="F4239">
        <f t="shared" si="668"/>
        <v>1.0444528875379939</v>
      </c>
      <c r="G4239">
        <f t="shared" si="665"/>
        <v>2.7478090247299454</v>
      </c>
      <c r="H4239">
        <f t="shared" si="659"/>
        <v>3.627212195855832E-2</v>
      </c>
      <c r="I4239" t="str">
        <f t="shared" si="666"/>
        <v>2016</v>
      </c>
      <c r="J4239">
        <f t="shared" si="660"/>
        <v>0.73320468152485452</v>
      </c>
      <c r="K4239">
        <f t="shared" si="664"/>
        <v>-0.73320468152485452</v>
      </c>
      <c r="L4239">
        <f t="shared" si="661"/>
        <v>-4.5790936338534927E-2</v>
      </c>
      <c r="M4239">
        <f t="shared" si="662"/>
        <v>0</v>
      </c>
      <c r="P4239" s="30">
        <f t="shared" si="663"/>
        <v>0.26683247450099407</v>
      </c>
    </row>
    <row r="4240" spans="1:16" x14ac:dyDescent="0.3">
      <c r="A4240">
        <v>4239</v>
      </c>
      <c r="B4240" s="5" t="s">
        <v>2689</v>
      </c>
      <c r="C4240" s="6">
        <v>2.7090000000000001</v>
      </c>
      <c r="D4240" s="6">
        <v>5.0499999999999998E-3</v>
      </c>
      <c r="E4240" s="10">
        <f t="shared" si="667"/>
        <v>-1.465764608015062E-2</v>
      </c>
      <c r="F4240">
        <f t="shared" si="668"/>
        <v>0.98544925427428154</v>
      </c>
      <c r="G4240">
        <f t="shared" si="665"/>
        <v>2.7078602023492442</v>
      </c>
      <c r="H4240">
        <f t="shared" si="659"/>
        <v>3.6315331644401462E-2</v>
      </c>
      <c r="I4240" t="str">
        <f t="shared" si="666"/>
        <v>2016</v>
      </c>
      <c r="J4240">
        <f t="shared" si="660"/>
        <v>0.72340578054221816</v>
      </c>
      <c r="K4240">
        <f t="shared" si="664"/>
        <v>-0.72340578054221816</v>
      </c>
      <c r="L4240">
        <f t="shared" si="661"/>
        <v>-5.8421139578337389E-3</v>
      </c>
      <c r="M4240">
        <f t="shared" si="662"/>
        <v>0</v>
      </c>
      <c r="P4240" s="30">
        <f t="shared" si="663"/>
        <v>0.26715034251569442</v>
      </c>
    </row>
    <row r="4241" spans="1:16" x14ac:dyDescent="0.3">
      <c r="A4241">
        <v>4240</v>
      </c>
      <c r="B4241" s="5" t="s">
        <v>2687</v>
      </c>
      <c r="C4241" s="6">
        <v>2.7639999999999998</v>
      </c>
      <c r="D4241" s="6">
        <v>4.6899999999999997E-3</v>
      </c>
      <c r="E4241" s="10">
        <f t="shared" si="667"/>
        <v>2.0099342802465232E-2</v>
      </c>
      <c r="F4241">
        <f t="shared" si="668"/>
        <v>1.0203026947212992</v>
      </c>
      <c r="G4241">
        <f t="shared" si="665"/>
        <v>2.762919947740627</v>
      </c>
      <c r="H4241">
        <f t="shared" si="659"/>
        <v>3.6429081832358642E-2</v>
      </c>
      <c r="I4241" t="str">
        <f t="shared" si="666"/>
        <v>2016</v>
      </c>
      <c r="J4241">
        <f t="shared" si="660"/>
        <v>0.74042700141652962</v>
      </c>
      <c r="K4241">
        <f t="shared" si="664"/>
        <v>-0.74042700141652962</v>
      </c>
      <c r="L4241">
        <f t="shared" si="661"/>
        <v>-6.0901859349216547E-2</v>
      </c>
      <c r="M4241">
        <f t="shared" si="662"/>
        <v>0</v>
      </c>
      <c r="P4241" s="30">
        <f t="shared" si="663"/>
        <v>0.26798713514013045</v>
      </c>
    </row>
    <row r="4242" spans="1:16" x14ac:dyDescent="0.3">
      <c r="A4242">
        <v>4241</v>
      </c>
      <c r="B4242" s="5" t="s">
        <v>2685</v>
      </c>
      <c r="C4242" s="6">
        <v>2.7029999999999998</v>
      </c>
      <c r="D4242" s="6">
        <v>4.3600000000000002E-3</v>
      </c>
      <c r="E4242" s="10">
        <f t="shared" si="667"/>
        <v>-2.231663861111292E-2</v>
      </c>
      <c r="F4242">
        <f t="shared" si="668"/>
        <v>0.97793053545586106</v>
      </c>
      <c r="G4242">
        <f t="shared" si="665"/>
        <v>2.7020180883914104</v>
      </c>
      <c r="H4242">
        <f t="shared" si="659"/>
        <v>3.621081692444332E-2</v>
      </c>
      <c r="I4242" t="str">
        <f t="shared" si="666"/>
        <v>2016</v>
      </c>
      <c r="J4242">
        <f t="shared" si="660"/>
        <v>0.71976760371247539</v>
      </c>
      <c r="K4242">
        <f t="shared" si="664"/>
        <v>-0.71976760371247539</v>
      </c>
      <c r="L4242">
        <f t="shared" si="661"/>
        <v>0.13995387918899116</v>
      </c>
      <c r="M4242">
        <f t="shared" si="662"/>
        <v>0</v>
      </c>
      <c r="P4242" s="30">
        <f t="shared" si="663"/>
        <v>0.26638148974826953</v>
      </c>
    </row>
    <row r="4243" spans="1:16" x14ac:dyDescent="0.3">
      <c r="A4243">
        <v>4242</v>
      </c>
      <c r="B4243" s="5" t="s">
        <v>2683</v>
      </c>
      <c r="C4243" s="6">
        <v>2.843</v>
      </c>
      <c r="D4243" s="6">
        <v>4.3400000000000001E-3</v>
      </c>
      <c r="E4243" s="10">
        <f t="shared" si="667"/>
        <v>5.0497565374552252E-2</v>
      </c>
      <c r="F4243">
        <f t="shared" si="668"/>
        <v>1.0517943026267111</v>
      </c>
      <c r="G4243">
        <f t="shared" si="665"/>
        <v>2.8419719675804016</v>
      </c>
      <c r="H4243">
        <f t="shared" si="659"/>
        <v>3.7539959950261798E-2</v>
      </c>
      <c r="I4243" t="str">
        <f t="shared" si="666"/>
        <v>2016</v>
      </c>
      <c r="J4243">
        <f t="shared" si="660"/>
        <v>0.7848367225259385</v>
      </c>
      <c r="K4243">
        <f t="shared" si="664"/>
        <v>-0.7848367225259385</v>
      </c>
      <c r="L4243">
        <f t="shared" si="661"/>
        <v>0.10694164917412863</v>
      </c>
      <c r="M4243">
        <f t="shared" si="662"/>
        <v>0</v>
      </c>
      <c r="P4243" s="30">
        <f t="shared" si="663"/>
        <v>0.27615920617054251</v>
      </c>
    </row>
    <row r="4244" spans="1:16" x14ac:dyDescent="0.3">
      <c r="A4244">
        <v>4243</v>
      </c>
      <c r="B4244" s="5" t="s">
        <v>2682</v>
      </c>
      <c r="C4244" s="6">
        <v>2.95</v>
      </c>
      <c r="D4244" s="6">
        <v>4.4200000000000003E-3</v>
      </c>
      <c r="E4244" s="10">
        <f t="shared" si="667"/>
        <v>3.6945337682865696E-2</v>
      </c>
      <c r="F4244">
        <f t="shared" si="668"/>
        <v>1.037636299683433</v>
      </c>
      <c r="G4244">
        <f t="shared" si="665"/>
        <v>2.9489136167545302</v>
      </c>
      <c r="H4244">
        <f t="shared" si="659"/>
        <v>3.716591990364812E-2</v>
      </c>
      <c r="I4244" t="str">
        <f t="shared" si="666"/>
        <v>2016</v>
      </c>
      <c r="J4244">
        <f t="shared" si="660"/>
        <v>0.80625544036839702</v>
      </c>
      <c r="K4244">
        <f t="shared" si="664"/>
        <v>-0.80625544036839702</v>
      </c>
      <c r="L4244">
        <f t="shared" si="661"/>
        <v>3.1864013848319939E-2</v>
      </c>
      <c r="M4244">
        <f t="shared" si="662"/>
        <v>0</v>
      </c>
      <c r="P4244" s="30">
        <f t="shared" si="663"/>
        <v>0.27340761553257475</v>
      </c>
    </row>
    <row r="4245" spans="1:16" x14ac:dyDescent="0.3">
      <c r="A4245">
        <v>4244</v>
      </c>
      <c r="B4245" s="5" t="s">
        <v>2680</v>
      </c>
      <c r="C4245" s="6">
        <v>2.9820000000000002</v>
      </c>
      <c r="D4245" s="6">
        <v>4.9199999999999999E-3</v>
      </c>
      <c r="E4245" s="10">
        <f t="shared" si="667"/>
        <v>1.0789045990818268E-2</v>
      </c>
      <c r="F4245">
        <f t="shared" si="668"/>
        <v>1.0108474576271187</v>
      </c>
      <c r="G4245">
        <f t="shared" si="665"/>
        <v>2.9807776306028502</v>
      </c>
      <c r="H4245">
        <f t="shared" si="659"/>
        <v>3.6881609790925023E-2</v>
      </c>
      <c r="I4245" t="str">
        <f t="shared" si="666"/>
        <v>2016</v>
      </c>
      <c r="J4245">
        <f t="shared" si="660"/>
        <v>0.80873300571476503</v>
      </c>
      <c r="K4245">
        <f t="shared" si="664"/>
        <v>-0.80873300571476503</v>
      </c>
      <c r="L4245">
        <f t="shared" si="661"/>
        <v>4.3956757472767727E-2</v>
      </c>
      <c r="M4245">
        <f t="shared" si="662"/>
        <v>0</v>
      </c>
      <c r="P4245" s="30">
        <f t="shared" si="663"/>
        <v>0.27131611476539497</v>
      </c>
    </row>
    <row r="4246" spans="1:16" x14ac:dyDescent="0.3">
      <c r="A4246">
        <v>4245</v>
      </c>
      <c r="B4246" s="5" t="s">
        <v>2678</v>
      </c>
      <c r="C4246" s="6">
        <v>3.0259999999999998</v>
      </c>
      <c r="D4246" s="6">
        <v>5.0200000000000002E-3</v>
      </c>
      <c r="E4246" s="10">
        <f t="shared" si="667"/>
        <v>1.4647399023617304E-2</v>
      </c>
      <c r="F4246">
        <f t="shared" si="668"/>
        <v>1.0147551978537892</v>
      </c>
      <c r="G4246">
        <f t="shared" si="665"/>
        <v>3.0247343880756179</v>
      </c>
      <c r="H4246">
        <f t="shared" si="659"/>
        <v>3.6984168232908114E-2</v>
      </c>
      <c r="I4246" t="str">
        <f t="shared" si="666"/>
        <v>2016</v>
      </c>
      <c r="J4246">
        <f t="shared" si="660"/>
        <v>0.82294122828986815</v>
      </c>
      <c r="K4246">
        <f t="shared" si="664"/>
        <v>-0.82294122828986815</v>
      </c>
      <c r="L4246">
        <f t="shared" si="661"/>
        <v>9.9945530709031338E-3</v>
      </c>
      <c r="M4246">
        <f t="shared" si="662"/>
        <v>0</v>
      </c>
      <c r="P4246" s="30">
        <f t="shared" si="663"/>
        <v>0.27207057635676762</v>
      </c>
    </row>
    <row r="4247" spans="1:16" x14ac:dyDescent="0.3">
      <c r="A4247">
        <v>4246</v>
      </c>
      <c r="B4247" s="5" t="s">
        <v>2677</v>
      </c>
      <c r="C4247" s="6">
        <v>3.036</v>
      </c>
      <c r="D4247" s="6">
        <v>5.0249999999999991E-3</v>
      </c>
      <c r="E4247" s="10">
        <f t="shared" si="667"/>
        <v>3.2992441672194945E-3</v>
      </c>
      <c r="F4247">
        <f t="shared" si="668"/>
        <v>1.0033046926635825</v>
      </c>
      <c r="G4247">
        <f t="shared" si="665"/>
        <v>3.034728941146521</v>
      </c>
      <c r="H4247">
        <f t="shared" si="659"/>
        <v>3.6978875919730883E-2</v>
      </c>
      <c r="I4247" t="str">
        <f t="shared" si="666"/>
        <v>2016</v>
      </c>
      <c r="J4247">
        <f t="shared" si="660"/>
        <v>0.82554230280151775</v>
      </c>
      <c r="K4247">
        <f t="shared" si="664"/>
        <v>-0.82554230280151775</v>
      </c>
      <c r="L4247">
        <f t="shared" si="661"/>
        <v>4.8980770424292608E-2</v>
      </c>
      <c r="M4247">
        <f t="shared" si="662"/>
        <v>0</v>
      </c>
      <c r="P4247" s="30">
        <f t="shared" si="663"/>
        <v>0.27203164394960022</v>
      </c>
    </row>
    <row r="4248" spans="1:16" x14ac:dyDescent="0.3">
      <c r="A4248">
        <v>4247</v>
      </c>
      <c r="B4248" s="5" t="s">
        <v>2675</v>
      </c>
      <c r="C4248" s="6">
        <v>3.085</v>
      </c>
      <c r="D4248" s="6">
        <v>5.0200000000000002E-3</v>
      </c>
      <c r="E4248" s="10">
        <f t="shared" si="667"/>
        <v>1.6010797823967516E-2</v>
      </c>
      <c r="F4248">
        <f t="shared" si="668"/>
        <v>1.0161396574440051</v>
      </c>
      <c r="G4248">
        <f t="shared" si="665"/>
        <v>3.0837097115708136</v>
      </c>
      <c r="H4248">
        <f t="shared" si="659"/>
        <v>3.6295616525658506E-2</v>
      </c>
      <c r="I4248" t="str">
        <f t="shared" si="666"/>
        <v>2016</v>
      </c>
      <c r="J4248">
        <f t="shared" si="660"/>
        <v>0.82336686775815293</v>
      </c>
      <c r="K4248">
        <f t="shared" si="664"/>
        <v>-0.82336686775815293</v>
      </c>
      <c r="L4248">
        <f t="shared" si="661"/>
        <v>0.14701928507623263</v>
      </c>
      <c r="M4248">
        <f t="shared" si="662"/>
        <v>0</v>
      </c>
      <c r="P4248" s="30">
        <f t="shared" si="663"/>
        <v>0.26700531008761436</v>
      </c>
    </row>
    <row r="4249" spans="1:16" x14ac:dyDescent="0.3">
      <c r="A4249">
        <v>4248</v>
      </c>
      <c r="B4249" s="5" t="s">
        <v>2673</v>
      </c>
      <c r="C4249" s="6">
        <v>3.2320000000000002</v>
      </c>
      <c r="D4249" s="6">
        <v>4.7199999999999994E-3</v>
      </c>
      <c r="E4249" s="10">
        <f t="shared" si="667"/>
        <v>4.6549483301497815E-2</v>
      </c>
      <c r="F4249">
        <f t="shared" si="668"/>
        <v>1.0476499189627229</v>
      </c>
      <c r="G4249">
        <f t="shared" si="665"/>
        <v>3.2307289966470463</v>
      </c>
      <c r="H4249">
        <f t="shared" si="659"/>
        <v>3.7272492892028088E-2</v>
      </c>
      <c r="I4249" t="str">
        <f t="shared" si="666"/>
        <v>2016</v>
      </c>
      <c r="J4249">
        <f t="shared" si="660"/>
        <v>0.88583878428650631</v>
      </c>
      <c r="K4249">
        <f t="shared" si="664"/>
        <v>-0.88583878428650631</v>
      </c>
      <c r="L4249">
        <f t="shared" si="661"/>
        <v>8.2931461570256992E-2</v>
      </c>
      <c r="M4249">
        <f t="shared" si="662"/>
        <v>0</v>
      </c>
      <c r="P4249" s="30">
        <f t="shared" si="663"/>
        <v>0.27419160975923951</v>
      </c>
    </row>
    <row r="4250" spans="1:16" x14ac:dyDescent="0.3">
      <c r="A4250">
        <v>4249</v>
      </c>
      <c r="B4250" s="5" t="s">
        <v>2671</v>
      </c>
      <c r="C4250" s="6">
        <v>3.3149999999999999</v>
      </c>
      <c r="D4250" s="6">
        <v>4.8500000000000001E-3</v>
      </c>
      <c r="E4250" s="10">
        <f t="shared" si="667"/>
        <v>2.5356482978976719E-2</v>
      </c>
      <c r="F4250">
        <f t="shared" si="668"/>
        <v>1.0256806930693068</v>
      </c>
      <c r="G4250">
        <f t="shared" si="665"/>
        <v>3.3136604582173033</v>
      </c>
      <c r="H4250">
        <f t="shared" si="659"/>
        <v>3.7493138208303453E-2</v>
      </c>
      <c r="I4250" t="str">
        <f t="shared" si="666"/>
        <v>2016</v>
      </c>
      <c r="J4250">
        <f t="shared" si="660"/>
        <v>0.91395648522101158</v>
      </c>
      <c r="K4250">
        <f t="shared" si="664"/>
        <v>-0.91395648522101158</v>
      </c>
      <c r="L4250">
        <f t="shared" si="661"/>
        <v>3.6985048854913938E-2</v>
      </c>
      <c r="M4250">
        <f t="shared" si="662"/>
        <v>0</v>
      </c>
      <c r="P4250" s="30">
        <f t="shared" si="663"/>
        <v>0.27581476640268254</v>
      </c>
    </row>
    <row r="4251" spans="1:16" x14ac:dyDescent="0.3">
      <c r="A4251">
        <v>4250</v>
      </c>
      <c r="B4251" s="5" t="s">
        <v>2670</v>
      </c>
      <c r="C4251" s="6">
        <v>3.3519999999999999</v>
      </c>
      <c r="D4251" s="6">
        <v>4.8500000000000001E-3</v>
      </c>
      <c r="E4251" s="10">
        <f t="shared" si="667"/>
        <v>1.1099558982010737E-2</v>
      </c>
      <c r="F4251">
        <f t="shared" si="668"/>
        <v>1.0111613876319758</v>
      </c>
      <c r="G4251">
        <f t="shared" si="665"/>
        <v>3.3506455070722172</v>
      </c>
      <c r="H4251">
        <f t="shared" si="659"/>
        <v>3.7530175989643207E-2</v>
      </c>
      <c r="I4251" t="str">
        <f t="shared" si="666"/>
        <v>2016</v>
      </c>
      <c r="J4251">
        <f t="shared" si="660"/>
        <v>0.92507044137954531</v>
      </c>
      <c r="K4251">
        <f t="shared" si="664"/>
        <v>-0.92507044137954531</v>
      </c>
      <c r="L4251">
        <f t="shared" si="661"/>
        <v>8.3994678742095541E-2</v>
      </c>
      <c r="M4251">
        <f t="shared" si="662"/>
        <v>0</v>
      </c>
      <c r="P4251" s="30">
        <f t="shared" si="663"/>
        <v>0.27608723137884816</v>
      </c>
    </row>
    <row r="4252" spans="1:16" x14ac:dyDescent="0.3">
      <c r="A4252">
        <v>4251</v>
      </c>
      <c r="B4252" s="5" t="s">
        <v>2668</v>
      </c>
      <c r="C4252" s="6">
        <v>3.5049999999999999</v>
      </c>
      <c r="D4252" s="6">
        <v>4.7499999999999999E-3</v>
      </c>
      <c r="E4252" s="10">
        <f t="shared" si="667"/>
        <v>4.4633337866716846E-2</v>
      </c>
      <c r="F4252">
        <f t="shared" si="668"/>
        <v>1.0456443914081146</v>
      </c>
      <c r="G4252">
        <f t="shared" si="665"/>
        <v>3.5036128787191982</v>
      </c>
      <c r="H4252">
        <f t="shared" si="659"/>
        <v>3.7915823563801042E-2</v>
      </c>
      <c r="I4252" t="str">
        <f t="shared" si="666"/>
        <v>2016</v>
      </c>
      <c r="J4252">
        <f t="shared" si="660"/>
        <v>0.97724246032721407</v>
      </c>
      <c r="K4252">
        <f t="shared" si="664"/>
        <v>-0.97724246032721407</v>
      </c>
      <c r="L4252">
        <f t="shared" si="661"/>
        <v>-7.1057716346623945E-2</v>
      </c>
      <c r="M4252">
        <f t="shared" si="662"/>
        <v>0</v>
      </c>
      <c r="P4252" s="30">
        <f t="shared" si="663"/>
        <v>0.27892421170813275</v>
      </c>
    </row>
    <row r="4253" spans="1:16" x14ac:dyDescent="0.3">
      <c r="A4253">
        <v>4252</v>
      </c>
      <c r="B4253" s="5" t="s">
        <v>2666</v>
      </c>
      <c r="C4253" s="6">
        <v>3.4359999999999999</v>
      </c>
      <c r="D4253" s="6">
        <v>4.7499999999999999E-3</v>
      </c>
      <c r="E4253" s="10">
        <f t="shared" si="667"/>
        <v>-1.9882516364544495E-2</v>
      </c>
      <c r="F4253">
        <f t="shared" si="668"/>
        <v>0.9803138373751783</v>
      </c>
      <c r="G4253">
        <f t="shared" si="665"/>
        <v>3.4346401858143127</v>
      </c>
      <c r="H4253">
        <f t="shared" si="659"/>
        <v>3.8087616602188769E-2</v>
      </c>
      <c r="I4253" t="str">
        <f t="shared" si="666"/>
        <v>2016</v>
      </c>
      <c r="J4253">
        <f t="shared" si="660"/>
        <v>0.96234493393816911</v>
      </c>
      <c r="K4253">
        <f t="shared" si="664"/>
        <v>-0.96234493393816911</v>
      </c>
      <c r="L4253">
        <f t="shared" si="661"/>
        <v>-2.1077029290625493E-2</v>
      </c>
      <c r="M4253">
        <f t="shared" si="662"/>
        <v>0</v>
      </c>
      <c r="P4253" s="30">
        <f t="shared" si="663"/>
        <v>0.28018799113596476</v>
      </c>
    </row>
    <row r="4254" spans="1:16" x14ac:dyDescent="0.3">
      <c r="A4254">
        <v>4253</v>
      </c>
      <c r="B4254" s="5" t="s">
        <v>2664</v>
      </c>
      <c r="C4254" s="6">
        <v>3.6539999999999999</v>
      </c>
      <c r="D4254" s="6">
        <v>4.7199999999999994E-3</v>
      </c>
      <c r="E4254" s="10">
        <f t="shared" si="667"/>
        <v>6.1514453833806132E-2</v>
      </c>
      <c r="F4254">
        <f t="shared" si="668"/>
        <v>1.0634458672875438</v>
      </c>
      <c r="G4254">
        <f t="shared" si="665"/>
        <v>3.6525630426201441</v>
      </c>
      <c r="H4254">
        <f t="shared" si="659"/>
        <v>3.8266380679511609E-2</v>
      </c>
      <c r="I4254" t="str">
        <f t="shared" si="666"/>
        <v>2016</v>
      </c>
      <c r="J4254">
        <f t="shared" si="660"/>
        <v>1.0282076454351776</v>
      </c>
      <c r="K4254">
        <f t="shared" si="664"/>
        <v>-1.0282076454351776</v>
      </c>
      <c r="L4254">
        <f t="shared" si="661"/>
        <v>-0.26196195407482037</v>
      </c>
      <c r="M4254">
        <f t="shared" si="662"/>
        <v>0</v>
      </c>
      <c r="P4254" s="30">
        <f t="shared" si="663"/>
        <v>0.28150305236007617</v>
      </c>
    </row>
    <row r="4255" spans="1:16" x14ac:dyDescent="0.3">
      <c r="A4255">
        <v>4254</v>
      </c>
      <c r="B4255" s="5" t="s">
        <v>2662</v>
      </c>
      <c r="C4255" s="6">
        <v>3.6349999999999998</v>
      </c>
      <c r="D4255" s="6">
        <v>5.0499999999999998E-3</v>
      </c>
      <c r="E4255" s="10">
        <f t="shared" si="667"/>
        <v>-5.2133469703322961E-3</v>
      </c>
      <c r="F4255">
        <f t="shared" si="668"/>
        <v>0.99480021893814996</v>
      </c>
      <c r="G4255">
        <f t="shared" si="665"/>
        <v>3.6334705926686972</v>
      </c>
      <c r="H4255">
        <f t="shared" si="659"/>
        <v>3.6502310991022031E-2</v>
      </c>
      <c r="I4255" t="str">
        <f t="shared" si="666"/>
        <v>2016</v>
      </c>
      <c r="J4255">
        <f t="shared" si="660"/>
        <v>0.97568073792639298</v>
      </c>
      <c r="K4255">
        <f t="shared" si="664"/>
        <v>-0.97568073792639298</v>
      </c>
      <c r="L4255">
        <f t="shared" si="661"/>
        <v>-0.37190599685661807</v>
      </c>
      <c r="M4255">
        <f t="shared" si="662"/>
        <v>0</v>
      </c>
      <c r="P4255" s="30">
        <f t="shared" si="663"/>
        <v>0.26852583860043816</v>
      </c>
    </row>
    <row r="4256" spans="1:16" x14ac:dyDescent="0.3">
      <c r="A4256">
        <v>4255</v>
      </c>
      <c r="B4256" s="5" t="s">
        <v>2660</v>
      </c>
      <c r="C4256" s="6">
        <v>3.6030000000000002</v>
      </c>
      <c r="D4256" s="6">
        <v>5.0499999999999998E-3</v>
      </c>
      <c r="E4256" s="10">
        <f t="shared" si="667"/>
        <v>-8.8422792195264038E-3</v>
      </c>
      <c r="F4256">
        <f t="shared" si="668"/>
        <v>0.99119669876203587</v>
      </c>
      <c r="G4256">
        <f t="shared" si="665"/>
        <v>3.6014840565021506</v>
      </c>
      <c r="H4256">
        <f t="shared" si="659"/>
        <v>3.6250380223817151E-2</v>
      </c>
      <c r="I4256" t="str">
        <f t="shared" si="666"/>
        <v>2016</v>
      </c>
      <c r="J4256">
        <f t="shared" si="660"/>
        <v>0.96041687756959926</v>
      </c>
      <c r="K4256">
        <f t="shared" si="664"/>
        <v>-0.96041687756959926</v>
      </c>
      <c r="L4256">
        <f t="shared" si="661"/>
        <v>-0.33991946069007151</v>
      </c>
      <c r="M4256">
        <f t="shared" si="662"/>
        <v>0</v>
      </c>
      <c r="P4256" s="30">
        <f t="shared" si="663"/>
        <v>0.26667253346176956</v>
      </c>
    </row>
    <row r="4257" spans="1:16" x14ac:dyDescent="0.3">
      <c r="A4257">
        <v>4256</v>
      </c>
      <c r="B4257" s="5" t="s">
        <v>2658</v>
      </c>
      <c r="C4257" s="6">
        <v>3.6949999999999998</v>
      </c>
      <c r="D4257" s="6">
        <v>5.1000000000000004E-3</v>
      </c>
      <c r="E4257" s="10">
        <f t="shared" si="667"/>
        <v>2.5213722634208846E-2</v>
      </c>
      <c r="F4257">
        <f t="shared" si="668"/>
        <v>1.025534276991396</v>
      </c>
      <c r="G4257">
        <f t="shared" si="665"/>
        <v>3.6934299586574175</v>
      </c>
      <c r="H4257">
        <f t="shared" ref="H4257:H4320" si="669">SQRT(_xlfn.VAR.S(E4228:E4257))</f>
        <v>3.6071217002725017E-2</v>
      </c>
      <c r="I4257" t="str">
        <f t="shared" si="666"/>
        <v>2016</v>
      </c>
      <c r="J4257">
        <f t="shared" ref="J4257:J4320" si="670">-K4257</f>
        <v>0.98006839283138447</v>
      </c>
      <c r="K4257">
        <f t="shared" si="664"/>
        <v>-0.98006839283138447</v>
      </c>
      <c r="L4257">
        <f t="shared" ref="L4257:L4320" si="671">+MIN(G4258-G4257,G4259-G4257,G4260-G4257,G4261-G4257,G4262-G4257,G4263-G4257,G4264-G4257,G4265-G4257,G4266-G4257,G4267-G4257)</f>
        <v>-0.43186536284533839</v>
      </c>
      <c r="M4257">
        <f t="shared" ref="M4257:M4320" si="672">+IF(L4257&lt;K4257,1,0)</f>
        <v>0</v>
      </c>
      <c r="P4257" s="30">
        <f t="shared" ref="P4257:P4320" si="673">-K4257/G4257</f>
        <v>0.26535453597383091</v>
      </c>
    </row>
    <row r="4258" spans="1:16" x14ac:dyDescent="0.3">
      <c r="A4258">
        <v>4257</v>
      </c>
      <c r="B4258" s="5" t="s">
        <v>2656</v>
      </c>
      <c r="C4258" s="6">
        <v>3.746</v>
      </c>
      <c r="D4258" s="6">
        <v>5.4100000000000007E-3</v>
      </c>
      <c r="E4258" s="10">
        <f t="shared" si="667"/>
        <v>1.3708049621731623E-2</v>
      </c>
      <c r="F4258">
        <f t="shared" si="668"/>
        <v>1.0138024357239512</v>
      </c>
      <c r="G4258">
        <f t="shared" si="665"/>
        <v>3.7443115589646814</v>
      </c>
      <c r="H4258">
        <f t="shared" si="669"/>
        <v>3.6075684717310819E-2</v>
      </c>
      <c r="I4258" t="str">
        <f t="shared" si="666"/>
        <v>2016</v>
      </c>
      <c r="J4258">
        <f t="shared" si="670"/>
        <v>0.99369311803004534</v>
      </c>
      <c r="K4258">
        <f t="shared" ref="K4258:K4321" si="674">-G4258*$P$3*$R$3*H4258</f>
        <v>-0.99369311803004534</v>
      </c>
      <c r="L4258">
        <f t="shared" si="671"/>
        <v>-0.48274696315260224</v>
      </c>
      <c r="M4258">
        <f t="shared" si="672"/>
        <v>0</v>
      </c>
      <c r="P4258" s="30">
        <f t="shared" si="673"/>
        <v>0.26538740229854318</v>
      </c>
    </row>
    <row r="4259" spans="1:16" x14ac:dyDescent="0.3">
      <c r="A4259">
        <v>4258</v>
      </c>
      <c r="B4259" s="5" t="s">
        <v>2654</v>
      </c>
      <c r="C4259" s="6">
        <v>3.5070000000000001</v>
      </c>
      <c r="D4259" s="6">
        <v>5.1800000000000006E-3</v>
      </c>
      <c r="E4259" s="10">
        <f t="shared" si="667"/>
        <v>-6.5927632863855681E-2</v>
      </c>
      <c r="F4259">
        <f t="shared" si="668"/>
        <v>0.93619861185264286</v>
      </c>
      <c r="G4259">
        <f t="shared" si="665"/>
        <v>3.5054864716933616</v>
      </c>
      <c r="H4259">
        <f t="shared" si="669"/>
        <v>3.2769577333829791E-2</v>
      </c>
      <c r="I4259" t="str">
        <f t="shared" si="666"/>
        <v>2016</v>
      </c>
      <c r="J4259">
        <f t="shared" si="670"/>
        <v>0.84505476695310688</v>
      </c>
      <c r="K4259">
        <f t="shared" si="674"/>
        <v>-0.84505476695310688</v>
      </c>
      <c r="L4259">
        <f t="shared" si="671"/>
        <v>-0.24392187588128245</v>
      </c>
      <c r="M4259">
        <f t="shared" si="672"/>
        <v>0</v>
      </c>
      <c r="P4259" s="30">
        <f t="shared" si="673"/>
        <v>0.24106633238407404</v>
      </c>
    </row>
    <row r="4260" spans="1:16" x14ac:dyDescent="0.3">
      <c r="A4260">
        <v>4259</v>
      </c>
      <c r="B4260" s="5" t="s">
        <v>2652</v>
      </c>
      <c r="C4260" s="6">
        <v>3.4740000000000002</v>
      </c>
      <c r="D4260" s="6">
        <v>5.4300000000000008E-3</v>
      </c>
      <c r="E4260" s="10">
        <f t="shared" si="667"/>
        <v>-9.4543033391278064E-3</v>
      </c>
      <c r="F4260">
        <f t="shared" si="668"/>
        <v>0.99059024807527807</v>
      </c>
      <c r="G4260">
        <f t="shared" si="665"/>
        <v>3.4724283706079668</v>
      </c>
      <c r="H4260">
        <f t="shared" si="669"/>
        <v>3.2390598177558454E-2</v>
      </c>
      <c r="I4260" t="str">
        <f t="shared" si="666"/>
        <v>2016</v>
      </c>
      <c r="J4260">
        <f t="shared" si="670"/>
        <v>0.82740470281886325</v>
      </c>
      <c r="K4260">
        <f t="shared" si="674"/>
        <v>-0.82740470281886325</v>
      </c>
      <c r="L4260">
        <f t="shared" si="671"/>
        <v>-0.21086377479588769</v>
      </c>
      <c r="M4260">
        <f t="shared" si="672"/>
        <v>0</v>
      </c>
      <c r="P4260" s="30">
        <f t="shared" si="673"/>
        <v>0.23827840764761343</v>
      </c>
    </row>
    <row r="4261" spans="1:16" x14ac:dyDescent="0.3">
      <c r="A4261">
        <v>4260</v>
      </c>
      <c r="B4261" s="5" t="s">
        <v>2650</v>
      </c>
      <c r="C4261" s="6">
        <v>3.54</v>
      </c>
      <c r="D4261" s="6">
        <v>5.4100000000000007E-3</v>
      </c>
      <c r="E4261" s="10">
        <f t="shared" si="667"/>
        <v>1.8820059326769886E-2</v>
      </c>
      <c r="F4261">
        <f t="shared" si="668"/>
        <v>1.0189982728842832</v>
      </c>
      <c r="G4261">
        <f t="shared" si="665"/>
        <v>3.5384044096996723</v>
      </c>
      <c r="H4261">
        <f t="shared" si="669"/>
        <v>3.1265190354087348E-2</v>
      </c>
      <c r="I4261" t="str">
        <f t="shared" si="666"/>
        <v>2016</v>
      </c>
      <c r="J4261">
        <f t="shared" si="670"/>
        <v>0.8138310688034962</v>
      </c>
      <c r="K4261">
        <f t="shared" si="674"/>
        <v>-0.8138310688034962</v>
      </c>
      <c r="L4261">
        <f t="shared" si="671"/>
        <v>-0.27683981388759316</v>
      </c>
      <c r="M4261">
        <f t="shared" si="672"/>
        <v>0</v>
      </c>
      <c r="P4261" s="30">
        <f t="shared" si="673"/>
        <v>0.22999945019641535</v>
      </c>
    </row>
    <row r="4262" spans="1:16" x14ac:dyDescent="0.3">
      <c r="A4262">
        <v>4261</v>
      </c>
      <c r="B4262" s="5" t="s">
        <v>2648</v>
      </c>
      <c r="C4262" s="6">
        <v>3.4340000000000002</v>
      </c>
      <c r="D4262" s="6">
        <v>5.0499999999999998E-3</v>
      </c>
      <c r="E4262" s="10">
        <f t="shared" si="667"/>
        <v>-3.0400964670399228E-2</v>
      </c>
      <c r="F4262">
        <f t="shared" si="668"/>
        <v>0.97005649717514131</v>
      </c>
      <c r="G4262">
        <f t="shared" si="665"/>
        <v>3.4325551623725743</v>
      </c>
      <c r="H4262">
        <f t="shared" si="669"/>
        <v>3.0887685471882559E-2</v>
      </c>
      <c r="I4262" t="str">
        <f t="shared" si="666"/>
        <v>2016</v>
      </c>
      <c r="J4262">
        <f t="shared" si="670"/>
        <v>0.77995332196236278</v>
      </c>
      <c r="K4262">
        <f t="shared" si="674"/>
        <v>-0.77995332196236278</v>
      </c>
      <c r="L4262">
        <f t="shared" si="671"/>
        <v>-0.17099056656049516</v>
      </c>
      <c r="M4262">
        <f t="shared" si="672"/>
        <v>0</v>
      </c>
      <c r="P4262" s="30">
        <f t="shared" si="673"/>
        <v>0.2272223708193114</v>
      </c>
    </row>
    <row r="4263" spans="1:16" x14ac:dyDescent="0.3">
      <c r="A4263">
        <v>4262</v>
      </c>
      <c r="B4263" s="5" t="s">
        <v>2646</v>
      </c>
      <c r="C4263" s="6">
        <v>3.415</v>
      </c>
      <c r="D4263" s="6">
        <v>5.0499999999999998E-3</v>
      </c>
      <c r="E4263" s="10">
        <f t="shared" si="667"/>
        <v>-5.5482694525304469E-3</v>
      </c>
      <c r="F4263">
        <f t="shared" si="668"/>
        <v>0.99446709376820031</v>
      </c>
      <c r="G4263">
        <f t="shared" si="665"/>
        <v>3.4135631565236872</v>
      </c>
      <c r="H4263">
        <f t="shared" si="669"/>
        <v>3.0845529791595269E-2</v>
      </c>
      <c r="I4263" t="str">
        <f t="shared" si="666"/>
        <v>2016</v>
      </c>
      <c r="J4263">
        <f t="shared" si="670"/>
        <v>0.77457931854507234</v>
      </c>
      <c r="K4263">
        <f t="shared" si="674"/>
        <v>-0.77457931854507234</v>
      </c>
      <c r="L4263">
        <f t="shared" si="671"/>
        <v>-0.15199856071160811</v>
      </c>
      <c r="M4263">
        <f t="shared" si="672"/>
        <v>0</v>
      </c>
      <c r="P4263" s="30">
        <f t="shared" si="673"/>
        <v>0.22691225649795516</v>
      </c>
    </row>
    <row r="4264" spans="1:16" x14ac:dyDescent="0.3">
      <c r="A4264">
        <v>4263</v>
      </c>
      <c r="B4264" s="5" t="s">
        <v>2644</v>
      </c>
      <c r="C4264" s="6">
        <v>3.3919999999999999</v>
      </c>
      <c r="D4264" s="6">
        <v>4.9499999999999995E-3</v>
      </c>
      <c r="E4264" s="10">
        <f t="shared" si="667"/>
        <v>-6.7577750930968086E-3</v>
      </c>
      <c r="F4264">
        <f t="shared" si="668"/>
        <v>0.99326500732064416</v>
      </c>
      <c r="G4264">
        <f t="shared" si="665"/>
        <v>3.3906010885453237</v>
      </c>
      <c r="H4264">
        <f t="shared" si="669"/>
        <v>3.0917161217702539E-2</v>
      </c>
      <c r="I4264" t="str">
        <f t="shared" si="666"/>
        <v>2016</v>
      </c>
      <c r="J4264">
        <f t="shared" si="670"/>
        <v>0.77115562075726929</v>
      </c>
      <c r="K4264">
        <f t="shared" si="674"/>
        <v>-0.77115562075726929</v>
      </c>
      <c r="L4264">
        <f t="shared" si="671"/>
        <v>-0.12903649273324458</v>
      </c>
      <c r="M4264">
        <f t="shared" si="672"/>
        <v>0</v>
      </c>
      <c r="P4264" s="30">
        <f t="shared" si="673"/>
        <v>0.22743920638806842</v>
      </c>
    </row>
    <row r="4265" spans="1:16" x14ac:dyDescent="0.3">
      <c r="A4265">
        <v>4264</v>
      </c>
      <c r="B4265" s="5" t="s">
        <v>2642</v>
      </c>
      <c r="C4265" s="6">
        <v>3.2629999999999999</v>
      </c>
      <c r="D4265" s="6">
        <v>5.28E-3</v>
      </c>
      <c r="E4265" s="10">
        <f t="shared" si="667"/>
        <v>-3.8772700318473047E-2</v>
      </c>
      <c r="F4265">
        <f t="shared" si="668"/>
        <v>0.96196933962264153</v>
      </c>
      <c r="G4265">
        <f t="shared" si="665"/>
        <v>3.2615645958120791</v>
      </c>
      <c r="H4265">
        <f t="shared" si="669"/>
        <v>3.1934434848749083E-2</v>
      </c>
      <c r="I4265" t="str">
        <f t="shared" si="666"/>
        <v>2016</v>
      </c>
      <c r="J4265">
        <f t="shared" si="670"/>
        <v>0.76621551136955934</v>
      </c>
      <c r="K4265">
        <f t="shared" si="674"/>
        <v>-0.76621551136955934</v>
      </c>
      <c r="L4265">
        <f t="shared" si="671"/>
        <v>6.4057756995386406E-2</v>
      </c>
      <c r="M4265">
        <f t="shared" si="672"/>
        <v>0</v>
      </c>
      <c r="P4265" s="30">
        <f t="shared" si="673"/>
        <v>0.23492268476098771</v>
      </c>
    </row>
    <row r="4266" spans="1:16" x14ac:dyDescent="0.3">
      <c r="A4266">
        <v>4265</v>
      </c>
      <c r="B4266" s="5" t="s">
        <v>2640</v>
      </c>
      <c r="C4266" s="6">
        <v>3.5419999999999998</v>
      </c>
      <c r="D4266" s="6">
        <v>5.1500000000000001E-3</v>
      </c>
      <c r="E4266" s="10">
        <f t="shared" si="667"/>
        <v>8.2044521749458282E-2</v>
      </c>
      <c r="F4266">
        <f t="shared" si="668"/>
        <v>1.085504137296966</v>
      </c>
      <c r="G4266">
        <f t="shared" si="665"/>
        <v>3.5404802178099217</v>
      </c>
      <c r="H4266">
        <f t="shared" si="669"/>
        <v>3.1938816891351106E-2</v>
      </c>
      <c r="I4266" t="str">
        <f t="shared" si="666"/>
        <v>2016</v>
      </c>
      <c r="J4266">
        <f t="shared" si="670"/>
        <v>0.83185324933858962</v>
      </c>
      <c r="K4266">
        <f t="shared" si="674"/>
        <v>-0.83185324933858962</v>
      </c>
      <c r="L4266">
        <f t="shared" si="671"/>
        <v>-0.27493915195703922</v>
      </c>
      <c r="M4266">
        <f t="shared" si="672"/>
        <v>0</v>
      </c>
      <c r="P4266" s="30">
        <f t="shared" si="673"/>
        <v>0.23495492084775982</v>
      </c>
    </row>
    <row r="4267" spans="1:16" x14ac:dyDescent="0.3">
      <c r="A4267">
        <v>4266</v>
      </c>
      <c r="B4267" s="5" t="s">
        <v>2638</v>
      </c>
      <c r="C4267" s="6">
        <v>3.5379999999999998</v>
      </c>
      <c r="D4267" s="6">
        <v>5.13E-3</v>
      </c>
      <c r="E4267" s="10">
        <f t="shared" si="667"/>
        <v>-1.1299436230482256E-3</v>
      </c>
      <c r="F4267">
        <f t="shared" si="668"/>
        <v>0.99887069452286847</v>
      </c>
      <c r="G4267">
        <f t="shared" si="665"/>
        <v>3.5364878282497414</v>
      </c>
      <c r="H4267">
        <f t="shared" si="669"/>
        <v>3.1923382431480296E-2</v>
      </c>
      <c r="I4267" t="str">
        <f t="shared" si="666"/>
        <v>2016</v>
      </c>
      <c r="J4267">
        <f t="shared" si="670"/>
        <v>0.83051367729426762</v>
      </c>
      <c r="K4267">
        <f t="shared" si="674"/>
        <v>-0.83051367729426762</v>
      </c>
      <c r="L4267">
        <f t="shared" si="671"/>
        <v>-0.27094676239685889</v>
      </c>
      <c r="M4267">
        <f t="shared" si="672"/>
        <v>0</v>
      </c>
      <c r="P4267" s="30">
        <f t="shared" si="673"/>
        <v>0.23484137868652039</v>
      </c>
    </row>
    <row r="4268" spans="1:16" x14ac:dyDescent="0.3">
      <c r="A4268">
        <v>4267</v>
      </c>
      <c r="B4268" s="5" t="s">
        <v>2636</v>
      </c>
      <c r="C4268" s="6">
        <v>3.6619999999999999</v>
      </c>
      <c r="D4268" s="6">
        <v>5.1999999999999998E-3</v>
      </c>
      <c r="E4268" s="10">
        <f t="shared" si="667"/>
        <v>3.4447850514725369E-2</v>
      </c>
      <c r="F4268">
        <f t="shared" si="668"/>
        <v>1.0350480497456189</v>
      </c>
      <c r="G4268">
        <f t="shared" si="665"/>
        <v>3.6604134771047869</v>
      </c>
      <c r="H4268">
        <f t="shared" si="669"/>
        <v>3.1694973782348181E-2</v>
      </c>
      <c r="I4268" t="str">
        <f t="shared" si="666"/>
        <v>2016</v>
      </c>
      <c r="J4268">
        <f t="shared" si="670"/>
        <v>0.85346607600835322</v>
      </c>
      <c r="K4268">
        <f t="shared" si="674"/>
        <v>-0.85346607600835322</v>
      </c>
      <c r="L4268">
        <f t="shared" si="671"/>
        <v>-0.39487241125190442</v>
      </c>
      <c r="M4268">
        <f t="shared" si="672"/>
        <v>0</v>
      </c>
      <c r="P4268" s="30">
        <f t="shared" si="673"/>
        <v>0.23316111181062646</v>
      </c>
    </row>
    <row r="4269" spans="1:16" x14ac:dyDescent="0.3">
      <c r="A4269">
        <v>4268</v>
      </c>
      <c r="B4269" s="5" t="s">
        <v>2635</v>
      </c>
      <c r="C4269" s="6">
        <v>3.766</v>
      </c>
      <c r="D4269" s="6">
        <v>5.1770000000000002E-3</v>
      </c>
      <c r="E4269" s="10">
        <f t="shared" si="667"/>
        <v>2.80039839826417E-2</v>
      </c>
      <c r="F4269">
        <f t="shared" si="668"/>
        <v>1.028399781540142</v>
      </c>
      <c r="G4269">
        <f t="shared" si="665"/>
        <v>3.764375635247541</v>
      </c>
      <c r="H4269">
        <f t="shared" si="669"/>
        <v>3.1270882199399622E-2</v>
      </c>
      <c r="I4269" t="str">
        <f t="shared" si="666"/>
        <v>2016</v>
      </c>
      <c r="J4269">
        <f t="shared" si="670"/>
        <v>0.86596194659942027</v>
      </c>
      <c r="K4269">
        <f t="shared" si="674"/>
        <v>-0.86596194659942027</v>
      </c>
      <c r="L4269">
        <f t="shared" si="671"/>
        <v>-0.66267345210192197</v>
      </c>
      <c r="M4269">
        <f t="shared" si="672"/>
        <v>0</v>
      </c>
      <c r="P4269" s="30">
        <f t="shared" si="673"/>
        <v>0.23004132172438621</v>
      </c>
    </row>
    <row r="4270" spans="1:16" x14ac:dyDescent="0.3">
      <c r="A4270">
        <v>4269</v>
      </c>
      <c r="B4270" s="5" t="s">
        <v>2633</v>
      </c>
      <c r="C4270" s="6">
        <v>3.7610000000000001</v>
      </c>
      <c r="D4270" s="6">
        <v>5.1500000000000001E-3</v>
      </c>
      <c r="E4270" s="10">
        <f t="shared" si="667"/>
        <v>-1.328550746761342E-3</v>
      </c>
      <c r="F4270">
        <f t="shared" si="668"/>
        <v>0.99867233138608602</v>
      </c>
      <c r="G4270">
        <f t="shared" si="665"/>
        <v>3.7593862504751883</v>
      </c>
      <c r="H4270">
        <f t="shared" si="669"/>
        <v>3.0994692694066926E-2</v>
      </c>
      <c r="I4270" t="str">
        <f t="shared" si="666"/>
        <v>2016</v>
      </c>
      <c r="J4270">
        <f t="shared" si="670"/>
        <v>0.85717600275957528</v>
      </c>
      <c r="K4270">
        <f t="shared" si="674"/>
        <v>-0.85717600275957528</v>
      </c>
      <c r="L4270">
        <f t="shared" si="671"/>
        <v>-0.65768406732956919</v>
      </c>
      <c r="M4270">
        <f t="shared" si="672"/>
        <v>0</v>
      </c>
      <c r="P4270" s="30">
        <f t="shared" si="673"/>
        <v>0.2280095594463665</v>
      </c>
    </row>
    <row r="4271" spans="1:16" x14ac:dyDescent="0.3">
      <c r="A4271">
        <v>4270</v>
      </c>
      <c r="B4271" s="5" t="s">
        <v>2631</v>
      </c>
      <c r="C4271" s="6">
        <v>3.93</v>
      </c>
      <c r="D4271" s="6">
        <v>5.13E-3</v>
      </c>
      <c r="E4271" s="10">
        <f t="shared" si="667"/>
        <v>4.3954546392970632E-2</v>
      </c>
      <c r="F4271">
        <f t="shared" si="668"/>
        <v>1.0449348577505984</v>
      </c>
      <c r="G4271">
        <f t="shared" si="665"/>
        <v>3.928320284064863</v>
      </c>
      <c r="H4271">
        <f t="shared" si="669"/>
        <v>3.1539087160675862E-2</v>
      </c>
      <c r="I4271" t="str">
        <f t="shared" si="666"/>
        <v>2016</v>
      </c>
      <c r="J4271">
        <f t="shared" si="670"/>
        <v>0.91142666335532774</v>
      </c>
      <c r="K4271">
        <f t="shared" si="674"/>
        <v>-0.91142666335532774</v>
      </c>
      <c r="L4271">
        <f t="shared" si="671"/>
        <v>-0.82661810091924393</v>
      </c>
      <c r="M4271">
        <f t="shared" si="672"/>
        <v>0</v>
      </c>
      <c r="P4271" s="30">
        <f t="shared" si="673"/>
        <v>0.232014346450443</v>
      </c>
    </row>
    <row r="4272" spans="1:16" x14ac:dyDescent="0.3">
      <c r="A4272">
        <v>4271</v>
      </c>
      <c r="B4272" s="5" t="s">
        <v>2629</v>
      </c>
      <c r="C4272" s="6">
        <v>3.802</v>
      </c>
      <c r="D4272" s="6">
        <v>4.62E-3</v>
      </c>
      <c r="E4272" s="10">
        <f t="shared" si="667"/>
        <v>-3.3112181814932522E-2</v>
      </c>
      <c r="F4272">
        <f t="shared" si="668"/>
        <v>0.96743002544529255</v>
      </c>
      <c r="G4272">
        <f t="shared" si="665"/>
        <v>3.8005365117395673</v>
      </c>
      <c r="H4272">
        <f t="shared" si="669"/>
        <v>3.1999198795342874E-2</v>
      </c>
      <c r="I4272" t="str">
        <f t="shared" si="666"/>
        <v>2016</v>
      </c>
      <c r="J4272">
        <f t="shared" si="670"/>
        <v>0.8946429301726091</v>
      </c>
      <c r="K4272">
        <f t="shared" si="674"/>
        <v>-0.8946429301726091</v>
      </c>
      <c r="L4272">
        <f t="shared" si="671"/>
        <v>-0.69883432859394823</v>
      </c>
      <c r="M4272">
        <f t="shared" si="672"/>
        <v>0</v>
      </c>
      <c r="P4272" s="30">
        <f t="shared" si="673"/>
        <v>0.23539911468002619</v>
      </c>
    </row>
    <row r="4273" spans="1:16" x14ac:dyDescent="0.3">
      <c r="A4273">
        <v>4272</v>
      </c>
      <c r="B4273" s="5" t="s">
        <v>2627</v>
      </c>
      <c r="C4273" s="6">
        <v>3.7240000000000002</v>
      </c>
      <c r="D4273" s="6">
        <v>5.0200000000000002E-3</v>
      </c>
      <c r="E4273" s="10">
        <f t="shared" si="667"/>
        <v>-2.0728884651416764E-2</v>
      </c>
      <c r="F4273">
        <f t="shared" si="668"/>
        <v>0.97948448185165704</v>
      </c>
      <c r="G4273">
        <f t="shared" si="665"/>
        <v>3.7224424524764053</v>
      </c>
      <c r="H4273">
        <f t="shared" si="669"/>
        <v>3.1636451388930426E-2</v>
      </c>
      <c r="I4273" t="str">
        <f t="shared" si="666"/>
        <v>2016</v>
      </c>
      <c r="J4273">
        <f t="shared" si="670"/>
        <v>0.86632625535764529</v>
      </c>
      <c r="K4273">
        <f t="shared" si="674"/>
        <v>-0.86632625535764529</v>
      </c>
      <c r="L4273">
        <f t="shared" si="671"/>
        <v>-0.62074026933078619</v>
      </c>
      <c r="M4273">
        <f t="shared" si="672"/>
        <v>0</v>
      </c>
      <c r="P4273" s="30">
        <f t="shared" si="673"/>
        <v>0.23273059729407233</v>
      </c>
    </row>
    <row r="4274" spans="1:16" x14ac:dyDescent="0.3">
      <c r="A4274">
        <v>4273</v>
      </c>
      <c r="B4274" s="5" t="s">
        <v>2626</v>
      </c>
      <c r="C4274" s="6">
        <v>3.5</v>
      </c>
      <c r="D4274" s="6">
        <v>5.0249999999999991E-3</v>
      </c>
      <c r="E4274" s="10">
        <f t="shared" si="667"/>
        <v>-6.2035390919452635E-2</v>
      </c>
      <c r="F4274">
        <f t="shared" si="668"/>
        <v>0.93984962406015038</v>
      </c>
      <c r="G4274">
        <f t="shared" si="665"/>
        <v>3.4985346818224055</v>
      </c>
      <c r="H4274">
        <f t="shared" si="669"/>
        <v>3.371441574269006E-2</v>
      </c>
      <c r="I4274" t="str">
        <f t="shared" si="666"/>
        <v>2017</v>
      </c>
      <c r="J4274">
        <f t="shared" si="670"/>
        <v>0.86769589361458388</v>
      </c>
      <c r="K4274">
        <f t="shared" si="674"/>
        <v>-0.86769589361458388</v>
      </c>
      <c r="L4274">
        <f t="shared" si="671"/>
        <v>-0.39683249867678638</v>
      </c>
      <c r="M4274">
        <f t="shared" si="672"/>
        <v>0</v>
      </c>
      <c r="P4274" s="30">
        <f t="shared" si="673"/>
        <v>0.24801694781616299</v>
      </c>
    </row>
    <row r="4275" spans="1:16" x14ac:dyDescent="0.3">
      <c r="A4275">
        <v>4274</v>
      </c>
      <c r="B4275" s="5" t="s">
        <v>2624</v>
      </c>
      <c r="C4275" s="6">
        <v>3.327</v>
      </c>
      <c r="D4275" s="6">
        <v>4.9699999999999996E-3</v>
      </c>
      <c r="E4275" s="10">
        <f t="shared" si="667"/>
        <v>-5.0691971459028387E-2</v>
      </c>
      <c r="F4275">
        <f t="shared" si="668"/>
        <v>0.95057142857142851</v>
      </c>
      <c r="G4275">
        <f t="shared" si="665"/>
        <v>3.3256223528074655</v>
      </c>
      <c r="H4275">
        <f t="shared" si="669"/>
        <v>3.5228896316869047E-2</v>
      </c>
      <c r="I4275" t="str">
        <f t="shared" si="666"/>
        <v>2017</v>
      </c>
      <c r="J4275">
        <f t="shared" si="670"/>
        <v>0.86186191236455623</v>
      </c>
      <c r="K4275">
        <f t="shared" si="674"/>
        <v>-0.86186191236455623</v>
      </c>
      <c r="L4275">
        <f t="shared" si="671"/>
        <v>-0.22392016966184647</v>
      </c>
      <c r="M4275">
        <f t="shared" si="672"/>
        <v>0</v>
      </c>
      <c r="P4275" s="30">
        <f t="shared" si="673"/>
        <v>0.25915808258775347</v>
      </c>
    </row>
    <row r="4276" spans="1:16" x14ac:dyDescent="0.3">
      <c r="A4276">
        <v>4275</v>
      </c>
      <c r="B4276" s="5" t="s">
        <v>2622</v>
      </c>
      <c r="C4276" s="6">
        <v>3.2669999999999999</v>
      </c>
      <c r="D4276" s="6">
        <v>5.3600000000000002E-3</v>
      </c>
      <c r="E4276" s="10">
        <f t="shared" si="667"/>
        <v>-1.8198864417406528E-2</v>
      </c>
      <c r="F4276">
        <f t="shared" si="668"/>
        <v>0.98196573489630301</v>
      </c>
      <c r="G4276">
        <f t="shared" si="665"/>
        <v>3.2655410658528825</v>
      </c>
      <c r="H4276">
        <f t="shared" si="669"/>
        <v>3.5385364018331145E-2</v>
      </c>
      <c r="I4276" t="str">
        <f t="shared" si="666"/>
        <v>2017</v>
      </c>
      <c r="J4276">
        <f t="shared" si="670"/>
        <v>0.85005012968959048</v>
      </c>
      <c r="K4276">
        <f t="shared" si="674"/>
        <v>-0.85005012968959048</v>
      </c>
      <c r="L4276">
        <f t="shared" si="671"/>
        <v>-0.16383888270726343</v>
      </c>
      <c r="M4276">
        <f t="shared" si="672"/>
        <v>0</v>
      </c>
      <c r="P4276" s="30">
        <f t="shared" si="673"/>
        <v>0.26030912260709155</v>
      </c>
    </row>
    <row r="4277" spans="1:16" x14ac:dyDescent="0.3">
      <c r="A4277">
        <v>4276</v>
      </c>
      <c r="B4277" s="5" t="s">
        <v>2620</v>
      </c>
      <c r="C4277" s="6">
        <v>3.2730000000000001</v>
      </c>
      <c r="D4277" s="6">
        <v>5.2500000000000003E-3</v>
      </c>
      <c r="E4277" s="10">
        <f t="shared" si="667"/>
        <v>1.83486290011044E-3</v>
      </c>
      <c r="F4277">
        <f t="shared" si="668"/>
        <v>1.0018365472910928</v>
      </c>
      <c r="G4277">
        <f t="shared" si="665"/>
        <v>3.2715683756906531</v>
      </c>
      <c r="H4277">
        <f t="shared" si="669"/>
        <v>3.5385311062262226E-2</v>
      </c>
      <c r="I4277" t="str">
        <f t="shared" si="666"/>
        <v>2017</v>
      </c>
      <c r="J4277">
        <f t="shared" si="670"/>
        <v>0.85161781893212307</v>
      </c>
      <c r="K4277">
        <f t="shared" si="674"/>
        <v>-0.85161781893212307</v>
      </c>
      <c r="L4277">
        <f t="shared" si="671"/>
        <v>-0.16986619254503399</v>
      </c>
      <c r="M4277">
        <f t="shared" si="672"/>
        <v>0</v>
      </c>
      <c r="P4277" s="30">
        <f t="shared" si="673"/>
        <v>0.26030873304072089</v>
      </c>
    </row>
    <row r="4278" spans="1:16" x14ac:dyDescent="0.3">
      <c r="A4278">
        <v>4277</v>
      </c>
      <c r="B4278" s="5" t="s">
        <v>2618</v>
      </c>
      <c r="C4278" s="6">
        <v>3.2850000000000001</v>
      </c>
      <c r="D4278" s="6">
        <v>5.1999999999999998E-3</v>
      </c>
      <c r="E4278" s="10">
        <f t="shared" si="667"/>
        <v>3.6596564175303517E-3</v>
      </c>
      <c r="F4278">
        <f t="shared" si="668"/>
        <v>1.0036663611365719</v>
      </c>
      <c r="G4278">
        <f t="shared" si="665"/>
        <v>3.2835768083804546</v>
      </c>
      <c r="H4278">
        <f t="shared" si="669"/>
        <v>3.5294495932225847E-2</v>
      </c>
      <c r="I4278" t="str">
        <f t="shared" si="666"/>
        <v>2017</v>
      </c>
      <c r="J4278">
        <f t="shared" si="670"/>
        <v>0.85255004977373616</v>
      </c>
      <c r="K4278">
        <f t="shared" si="674"/>
        <v>-0.85255004977373616</v>
      </c>
      <c r="L4278">
        <f t="shared" si="671"/>
        <v>-0.18187462523483555</v>
      </c>
      <c r="M4278">
        <f t="shared" si="672"/>
        <v>0</v>
      </c>
      <c r="P4278" s="30">
        <f t="shared" si="673"/>
        <v>0.25964066002592945</v>
      </c>
    </row>
    <row r="4279" spans="1:16" x14ac:dyDescent="0.3">
      <c r="A4279">
        <v>4278</v>
      </c>
      <c r="B4279" s="5" t="s">
        <v>2616</v>
      </c>
      <c r="C4279" s="6">
        <v>3.1030000000000002</v>
      </c>
      <c r="D4279" s="6">
        <v>5.0200000000000002E-3</v>
      </c>
      <c r="E4279" s="10">
        <f t="shared" si="667"/>
        <v>-5.699726647033071E-2</v>
      </c>
      <c r="F4279">
        <f t="shared" si="668"/>
        <v>0.9445966514459665</v>
      </c>
      <c r="G4279">
        <f t="shared" si="665"/>
        <v>3.1017021831456191</v>
      </c>
      <c r="H4279">
        <f t="shared" si="669"/>
        <v>3.585574422715166E-2</v>
      </c>
      <c r="I4279" t="str">
        <f t="shared" si="666"/>
        <v>2017</v>
      </c>
      <c r="J4279">
        <f t="shared" si="670"/>
        <v>0.81813421887103543</v>
      </c>
      <c r="K4279">
        <f t="shared" si="674"/>
        <v>-0.81813421887103543</v>
      </c>
      <c r="L4279">
        <f t="shared" si="671"/>
        <v>0.10097110161396028</v>
      </c>
      <c r="M4279">
        <f t="shared" si="672"/>
        <v>0</v>
      </c>
      <c r="P4279" s="30">
        <f t="shared" si="673"/>
        <v>0.26376943064253749</v>
      </c>
    </row>
    <row r="4280" spans="1:16" x14ac:dyDescent="0.3">
      <c r="A4280">
        <v>4279</v>
      </c>
      <c r="B4280" s="5" t="s">
        <v>2614</v>
      </c>
      <c r="C4280" s="6">
        <v>3.278</v>
      </c>
      <c r="D4280" s="6">
        <v>5.1999999999999998E-3</v>
      </c>
      <c r="E4280" s="10">
        <f t="shared" si="667"/>
        <v>5.486409485539484E-2</v>
      </c>
      <c r="F4280">
        <f t="shared" si="668"/>
        <v>1.0563970351272962</v>
      </c>
      <c r="G4280">
        <f t="shared" si="665"/>
        <v>3.2765798410566607</v>
      </c>
      <c r="H4280">
        <f t="shared" si="669"/>
        <v>3.7000288094516595E-2</v>
      </c>
      <c r="I4280" t="str">
        <f t="shared" si="666"/>
        <v>2017</v>
      </c>
      <c r="J4280">
        <f t="shared" si="670"/>
        <v>0.89184951661482115</v>
      </c>
      <c r="K4280">
        <f t="shared" si="674"/>
        <v>-0.89184951661482115</v>
      </c>
      <c r="L4280">
        <f t="shared" si="671"/>
        <v>-7.3906556297081316E-2</v>
      </c>
      <c r="M4280">
        <f t="shared" si="672"/>
        <v>0</v>
      </c>
      <c r="P4280" s="30">
        <f t="shared" si="673"/>
        <v>0.27218916061181941</v>
      </c>
    </row>
    <row r="4281" spans="1:16" x14ac:dyDescent="0.3">
      <c r="A4281">
        <v>4280</v>
      </c>
      <c r="B4281" s="5" t="s">
        <v>2612</v>
      </c>
      <c r="C4281" s="6">
        <v>3.2240000000000002</v>
      </c>
      <c r="D4281" s="6">
        <v>5.1500000000000001E-3</v>
      </c>
      <c r="E4281" s="10">
        <f t="shared" si="667"/>
        <v>-1.661065567725601E-2</v>
      </c>
      <c r="F4281">
        <f t="shared" si="668"/>
        <v>0.98352654057352051</v>
      </c>
      <c r="G4281">
        <f t="shared" si="665"/>
        <v>3.2226166635288505</v>
      </c>
      <c r="H4281">
        <f t="shared" si="669"/>
        <v>3.7049827507197784E-2</v>
      </c>
      <c r="I4281" t="str">
        <f t="shared" si="666"/>
        <v>2017</v>
      </c>
      <c r="J4281">
        <f t="shared" si="670"/>
        <v>0.87833574944398418</v>
      </c>
      <c r="K4281">
        <f t="shared" si="674"/>
        <v>-0.87833574944398418</v>
      </c>
      <c r="L4281">
        <f t="shared" si="671"/>
        <v>-1.9943378769271103E-2</v>
      </c>
      <c r="M4281">
        <f t="shared" si="672"/>
        <v>0</v>
      </c>
      <c r="P4281" s="30">
        <f t="shared" si="673"/>
        <v>0.27255359267030643</v>
      </c>
    </row>
    <row r="4282" spans="1:16" x14ac:dyDescent="0.3">
      <c r="A4282">
        <v>4281</v>
      </c>
      <c r="B4282" s="5" t="s">
        <v>2610</v>
      </c>
      <c r="C4282" s="6">
        <v>3.3860000000000001</v>
      </c>
      <c r="D4282" s="6">
        <v>5.1800000000000006E-3</v>
      </c>
      <c r="E4282" s="10">
        <f t="shared" si="667"/>
        <v>4.9026459066561771E-2</v>
      </c>
      <c r="F4282">
        <f t="shared" si="668"/>
        <v>1.0502481389578164</v>
      </c>
      <c r="G4282">
        <f t="shared" si="665"/>
        <v>3.3845386920883156</v>
      </c>
      <c r="H4282">
        <f t="shared" si="669"/>
        <v>3.7245791358478483E-2</v>
      </c>
      <c r="I4282" t="str">
        <f t="shared" si="666"/>
        <v>2017</v>
      </c>
      <c r="J4282">
        <f t="shared" si="670"/>
        <v>0.92734729635887181</v>
      </c>
      <c r="K4282">
        <f t="shared" si="674"/>
        <v>-0.92734729635887181</v>
      </c>
      <c r="L4282">
        <f t="shared" si="671"/>
        <v>-0.18186540732873624</v>
      </c>
      <c r="M4282">
        <f t="shared" si="672"/>
        <v>0</v>
      </c>
      <c r="P4282" s="30">
        <f t="shared" si="673"/>
        <v>0.27399518242371856</v>
      </c>
    </row>
    <row r="4283" spans="1:16" x14ac:dyDescent="0.3">
      <c r="A4283">
        <v>4282</v>
      </c>
      <c r="B4283" s="5" t="s">
        <v>2608</v>
      </c>
      <c r="C4283" s="6">
        <v>3.419</v>
      </c>
      <c r="D4283" s="6">
        <v>5.3E-3</v>
      </c>
      <c r="E4283" s="10">
        <f t="shared" si="667"/>
        <v>9.6988269462206962E-3</v>
      </c>
      <c r="F4283">
        <f t="shared" si="668"/>
        <v>1.009746012994684</v>
      </c>
      <c r="G4283">
        <f t="shared" si="665"/>
        <v>3.417490275088793</v>
      </c>
      <c r="H4283">
        <f t="shared" si="669"/>
        <v>3.7124173235408765E-2</v>
      </c>
      <c r="I4283" t="str">
        <f t="shared" si="666"/>
        <v>2017</v>
      </c>
      <c r="J4283">
        <f t="shared" si="670"/>
        <v>0.9333183372864069</v>
      </c>
      <c r="K4283">
        <f t="shared" si="674"/>
        <v>-0.9333183372864069</v>
      </c>
      <c r="L4283">
        <f t="shared" si="671"/>
        <v>-0.21481699032921364</v>
      </c>
      <c r="M4283">
        <f t="shared" si="672"/>
        <v>0</v>
      </c>
      <c r="P4283" s="30">
        <f t="shared" si="673"/>
        <v>0.27310051007011499</v>
      </c>
    </row>
    <row r="4284" spans="1:16" x14ac:dyDescent="0.3">
      <c r="A4284">
        <v>4283</v>
      </c>
      <c r="B4284" s="5" t="s">
        <v>2606</v>
      </c>
      <c r="C4284" s="6">
        <v>3.4830000000000001</v>
      </c>
      <c r="D4284" s="6">
        <v>5.3039999999999997E-3</v>
      </c>
      <c r="E4284" s="10">
        <f t="shared" si="667"/>
        <v>1.8545880726699892E-2</v>
      </c>
      <c r="F4284">
        <f t="shared" si="668"/>
        <v>1.0187189236618894</v>
      </c>
      <c r="G4284">
        <f t="shared" si="665"/>
        <v>3.4814608541762846</v>
      </c>
      <c r="H4284">
        <f t="shared" si="669"/>
        <v>3.5453754885976518E-2</v>
      </c>
      <c r="I4284" t="str">
        <f t="shared" si="666"/>
        <v>2017</v>
      </c>
      <c r="J4284">
        <f t="shared" si="670"/>
        <v>0.90800758167940721</v>
      </c>
      <c r="K4284">
        <f t="shared" si="674"/>
        <v>-0.90800758167940721</v>
      </c>
      <c r="L4284">
        <f t="shared" si="671"/>
        <v>-0.27878756941670524</v>
      </c>
      <c r="M4284">
        <f t="shared" si="672"/>
        <v>0</v>
      </c>
      <c r="P4284" s="30">
        <f t="shared" si="673"/>
        <v>0.26081223363180461</v>
      </c>
    </row>
    <row r="4285" spans="1:16" x14ac:dyDescent="0.3">
      <c r="A4285">
        <v>4284</v>
      </c>
      <c r="B4285" s="5" t="s">
        <v>2604</v>
      </c>
      <c r="C4285" s="6">
        <v>3.4119999999999999</v>
      </c>
      <c r="D4285" s="6">
        <v>5.3E-3</v>
      </c>
      <c r="E4285" s="10">
        <f t="shared" si="667"/>
        <v>-2.0595361754431468E-2</v>
      </c>
      <c r="F4285">
        <f t="shared" si="668"/>
        <v>0.97961527418891758</v>
      </c>
      <c r="G4285">
        <f t="shared" si="665"/>
        <v>3.4104933660728172</v>
      </c>
      <c r="H4285">
        <f t="shared" si="669"/>
        <v>3.5618692931210706E-2</v>
      </c>
      <c r="I4285" t="str">
        <f t="shared" si="666"/>
        <v>2017</v>
      </c>
      <c r="J4285">
        <f t="shared" si="670"/>
        <v>0.89363651919047959</v>
      </c>
      <c r="K4285">
        <f t="shared" si="674"/>
        <v>-0.89363651919047959</v>
      </c>
      <c r="L4285">
        <f t="shared" si="671"/>
        <v>-0.29483858070976954</v>
      </c>
      <c r="M4285">
        <f t="shared" si="672"/>
        <v>0</v>
      </c>
      <c r="P4285" s="30">
        <f t="shared" si="673"/>
        <v>0.26202558494330164</v>
      </c>
    </row>
    <row r="4286" spans="1:16" x14ac:dyDescent="0.3">
      <c r="A4286">
        <v>4285</v>
      </c>
      <c r="B4286" s="5" t="s">
        <v>2603</v>
      </c>
      <c r="C4286" s="6">
        <v>3.302</v>
      </c>
      <c r="D4286" s="6">
        <v>5.28E-3</v>
      </c>
      <c r="E4286" s="10">
        <f t="shared" si="667"/>
        <v>-3.2770284131496429E-2</v>
      </c>
      <c r="F4286">
        <f t="shared" si="668"/>
        <v>0.96776084407971863</v>
      </c>
      <c r="G4286">
        <f t="shared" si="665"/>
        <v>3.3005474395867256</v>
      </c>
      <c r="H4286">
        <f t="shared" si="669"/>
        <v>3.6040051971308898E-2</v>
      </c>
      <c r="I4286" t="str">
        <f t="shared" si="666"/>
        <v>2017</v>
      </c>
      <c r="J4286">
        <f t="shared" si="670"/>
        <v>0.87505854207061051</v>
      </c>
      <c r="K4286">
        <f t="shared" si="674"/>
        <v>-0.87505854207061051</v>
      </c>
      <c r="L4286">
        <f t="shared" si="671"/>
        <v>-0.18489265422367795</v>
      </c>
      <c r="M4286">
        <f t="shared" si="672"/>
        <v>0</v>
      </c>
      <c r="P4286" s="30">
        <f t="shared" si="673"/>
        <v>0.26512527333349889</v>
      </c>
    </row>
    <row r="4287" spans="1:16" x14ac:dyDescent="0.3">
      <c r="A4287">
        <v>4286</v>
      </c>
      <c r="B4287" s="5" t="s">
        <v>2601</v>
      </c>
      <c r="C4287" s="6">
        <v>3.3679999999999999</v>
      </c>
      <c r="D4287" s="6">
        <v>5.1999999999999998E-3</v>
      </c>
      <c r="E4287" s="10">
        <f t="shared" si="667"/>
        <v>1.9790750882143941E-2</v>
      </c>
      <c r="F4287">
        <f t="shared" si="668"/>
        <v>1.0199878861296183</v>
      </c>
      <c r="G4287">
        <f t="shared" si="665"/>
        <v>3.3665408495054403</v>
      </c>
      <c r="H4287">
        <f t="shared" si="669"/>
        <v>3.5907494801311397E-2</v>
      </c>
      <c r="I4287" t="str">
        <f t="shared" si="666"/>
        <v>2017</v>
      </c>
      <c r="J4287">
        <f t="shared" si="670"/>
        <v>0.88927219935658153</v>
      </c>
      <c r="K4287">
        <f t="shared" si="674"/>
        <v>-0.88927219935658153</v>
      </c>
      <c r="L4287">
        <f t="shared" si="671"/>
        <v>-0.25088606414239267</v>
      </c>
      <c r="M4287">
        <f t="shared" si="672"/>
        <v>0</v>
      </c>
      <c r="P4287" s="30">
        <f t="shared" si="673"/>
        <v>0.2641501289037439</v>
      </c>
    </row>
    <row r="4288" spans="1:16" x14ac:dyDescent="0.3">
      <c r="A4288">
        <v>4287</v>
      </c>
      <c r="B4288" s="5" t="s">
        <v>2599</v>
      </c>
      <c r="C4288" s="6">
        <v>3.2040000000000002</v>
      </c>
      <c r="D4288" s="6">
        <v>4.9699999999999996E-3</v>
      </c>
      <c r="E4288" s="10">
        <f t="shared" si="667"/>
        <v>-4.9919067173967442E-2</v>
      </c>
      <c r="F4288">
        <f t="shared" si="668"/>
        <v>0.95130641330166277</v>
      </c>
      <c r="G4288">
        <f t="shared" si="665"/>
        <v>3.2026732847595794</v>
      </c>
      <c r="H4288">
        <f t="shared" si="669"/>
        <v>3.675036985669658E-2</v>
      </c>
      <c r="I4288" t="str">
        <f t="shared" si="666"/>
        <v>2017</v>
      </c>
      <c r="J4288">
        <f t="shared" si="670"/>
        <v>0.86584483776415433</v>
      </c>
      <c r="K4288">
        <f t="shared" si="674"/>
        <v>-0.86584483776415433</v>
      </c>
      <c r="L4288">
        <f t="shared" si="671"/>
        <v>-0.1409620260679092</v>
      </c>
      <c r="M4288">
        <f t="shared" si="672"/>
        <v>0</v>
      </c>
      <c r="P4288" s="30">
        <f t="shared" si="673"/>
        <v>0.27035066045744099</v>
      </c>
    </row>
    <row r="4289" spans="1:16" x14ac:dyDescent="0.3">
      <c r="A4289">
        <v>4288</v>
      </c>
      <c r="B4289" s="5" t="s">
        <v>2597</v>
      </c>
      <c r="C4289" s="6">
        <v>3.2429999999999999</v>
      </c>
      <c r="D4289" s="6">
        <v>4.9199999999999999E-3</v>
      </c>
      <c r="E4289" s="10">
        <f t="shared" si="667"/>
        <v>1.2098798119068103E-2</v>
      </c>
      <c r="F4289">
        <f t="shared" si="668"/>
        <v>1.0121722846441947</v>
      </c>
      <c r="G4289">
        <f t="shared" si="665"/>
        <v>3.241670642536902</v>
      </c>
      <c r="H4289">
        <f t="shared" si="669"/>
        <v>3.5025639628295191E-2</v>
      </c>
      <c r="I4289" t="str">
        <f t="shared" si="666"/>
        <v>2017</v>
      </c>
      <c r="J4289">
        <f t="shared" si="670"/>
        <v>0.83525807628457471</v>
      </c>
      <c r="K4289">
        <f t="shared" si="674"/>
        <v>-0.83525807628457471</v>
      </c>
      <c r="L4289">
        <f t="shared" si="671"/>
        <v>-0.19299202288381645</v>
      </c>
      <c r="M4289">
        <f t="shared" si="672"/>
        <v>0</v>
      </c>
      <c r="P4289" s="30">
        <f t="shared" si="673"/>
        <v>0.25766284375852239</v>
      </c>
    </row>
    <row r="4290" spans="1:16" x14ac:dyDescent="0.3">
      <c r="A4290">
        <v>4289</v>
      </c>
      <c r="B4290" s="5" t="s">
        <v>2595</v>
      </c>
      <c r="C4290" s="6">
        <v>3.2789999999999999</v>
      </c>
      <c r="D4290" s="6">
        <v>5.1000000000000004E-3</v>
      </c>
      <c r="E4290" s="10">
        <f t="shared" si="667"/>
        <v>1.1039670537330308E-2</v>
      </c>
      <c r="F4290">
        <f t="shared" si="668"/>
        <v>1.0111008325624422</v>
      </c>
      <c r="G4290">
        <f t="shared" si="665"/>
        <v>3.2776067210927393</v>
      </c>
      <c r="H4290">
        <f t="shared" si="669"/>
        <v>3.5087321959770663E-2</v>
      </c>
      <c r="I4290" t="str">
        <f t="shared" si="666"/>
        <v>2017</v>
      </c>
      <c r="J4290">
        <f t="shared" si="670"/>
        <v>0.84600471630583207</v>
      </c>
      <c r="K4290">
        <f t="shared" si="674"/>
        <v>-0.84600471630583207</v>
      </c>
      <c r="L4290">
        <f t="shared" si="671"/>
        <v>-0.22892810143965381</v>
      </c>
      <c r="M4290">
        <f t="shared" si="672"/>
        <v>0</v>
      </c>
      <c r="P4290" s="30">
        <f t="shared" si="673"/>
        <v>0.25811660406400982</v>
      </c>
    </row>
    <row r="4291" spans="1:16" x14ac:dyDescent="0.3">
      <c r="A4291">
        <v>4290</v>
      </c>
      <c r="B4291" s="5" t="s">
        <v>2593</v>
      </c>
      <c r="C4291" s="6">
        <v>3.3319999999999999</v>
      </c>
      <c r="D4291" s="6">
        <v>5.0000000000000001E-3</v>
      </c>
      <c r="E4291" s="10">
        <f t="shared" si="667"/>
        <v>1.6034226442085034E-2</v>
      </c>
      <c r="F4291">
        <f t="shared" si="668"/>
        <v>1.0161634644708752</v>
      </c>
      <c r="G4291">
        <f t="shared" ref="G4291:G4354" si="675">C4291*EXP(-1/12*D4291)</f>
        <v>3.3306119558626102</v>
      </c>
      <c r="H4291">
        <f t="shared" si="669"/>
        <v>3.503417000233211E-2</v>
      </c>
      <c r="I4291" t="str">
        <f t="shared" ref="I4291:I4354" si="676">MID(B4291,7,4)</f>
        <v>2017</v>
      </c>
      <c r="J4291">
        <f t="shared" si="670"/>
        <v>0.85838395356000341</v>
      </c>
      <c r="K4291">
        <f t="shared" si="674"/>
        <v>-0.85838395356000341</v>
      </c>
      <c r="L4291">
        <f t="shared" si="671"/>
        <v>-0.28193333620952465</v>
      </c>
      <c r="M4291">
        <f t="shared" si="672"/>
        <v>0</v>
      </c>
      <c r="P4291" s="30">
        <f t="shared" si="673"/>
        <v>0.25772559665771294</v>
      </c>
    </row>
    <row r="4292" spans="1:16" x14ac:dyDescent="0.3">
      <c r="A4292">
        <v>4291</v>
      </c>
      <c r="B4292" s="5" t="s">
        <v>2591</v>
      </c>
      <c r="C4292" s="6">
        <v>3.3820000000000001</v>
      </c>
      <c r="D4292" s="6">
        <v>5.0499999999999998E-3</v>
      </c>
      <c r="E4292" s="10">
        <f t="shared" ref="E4292:E4355" si="677">LN(C4292/C4291)</f>
        <v>1.4894526171792308E-2</v>
      </c>
      <c r="F4292">
        <f t="shared" ref="F4292:F4355" si="678">C4292/C4291</f>
        <v>1.0150060024009604</v>
      </c>
      <c r="G4292">
        <f t="shared" si="675"/>
        <v>3.3805770411019354</v>
      </c>
      <c r="H4292">
        <f t="shared" si="669"/>
        <v>3.4743638824472733E-2</v>
      </c>
      <c r="I4292" t="str">
        <f t="shared" si="676"/>
        <v>2017</v>
      </c>
      <c r="J4292">
        <f t="shared" si="670"/>
        <v>0.86403604444990656</v>
      </c>
      <c r="K4292">
        <f t="shared" si="674"/>
        <v>-0.86403604444990656</v>
      </c>
      <c r="L4292">
        <f t="shared" si="671"/>
        <v>-0.33189842144884985</v>
      </c>
      <c r="M4292">
        <f t="shared" si="672"/>
        <v>0</v>
      </c>
      <c r="P4292" s="30">
        <f t="shared" si="673"/>
        <v>0.25558833120639807</v>
      </c>
    </row>
    <row r="4293" spans="1:16" x14ac:dyDescent="0.3">
      <c r="A4293">
        <v>4292</v>
      </c>
      <c r="B4293" s="5" t="s">
        <v>2590</v>
      </c>
      <c r="C4293" s="6">
        <v>3.391</v>
      </c>
      <c r="D4293" s="6">
        <v>5.1500000000000001E-3</v>
      </c>
      <c r="E4293" s="10">
        <f t="shared" si="677"/>
        <v>2.6576126671130412E-3</v>
      </c>
      <c r="F4293">
        <f t="shared" si="678"/>
        <v>1.0026611472501479</v>
      </c>
      <c r="G4293">
        <f t="shared" si="675"/>
        <v>3.3895450080726834</v>
      </c>
      <c r="H4293">
        <f t="shared" si="669"/>
        <v>3.4734895049407667E-2</v>
      </c>
      <c r="I4293" t="str">
        <f t="shared" si="676"/>
        <v>2017</v>
      </c>
      <c r="J4293">
        <f t="shared" si="670"/>
        <v>0.86611012725897274</v>
      </c>
      <c r="K4293">
        <f t="shared" si="674"/>
        <v>-0.86611012725897274</v>
      </c>
      <c r="L4293">
        <f t="shared" si="671"/>
        <v>-0.35690494653036664</v>
      </c>
      <c r="M4293">
        <f t="shared" si="672"/>
        <v>0</v>
      </c>
      <c r="P4293" s="30">
        <f t="shared" si="673"/>
        <v>0.25552400844249251</v>
      </c>
    </row>
    <row r="4294" spans="1:16" x14ac:dyDescent="0.3">
      <c r="A4294">
        <v>4293</v>
      </c>
      <c r="B4294" s="5" t="s">
        <v>2589</v>
      </c>
      <c r="C4294" s="6">
        <v>3.2320000000000002</v>
      </c>
      <c r="D4294" s="6">
        <v>5.13E-3</v>
      </c>
      <c r="E4294" s="10">
        <f t="shared" si="677"/>
        <v>-4.8023722484652545E-2</v>
      </c>
      <c r="F4294">
        <f t="shared" si="678"/>
        <v>0.95311117664405787</v>
      </c>
      <c r="G4294">
        <f t="shared" si="675"/>
        <v>3.2306186152920198</v>
      </c>
      <c r="H4294">
        <f t="shared" si="669"/>
        <v>3.5802774233550765E-2</v>
      </c>
      <c r="I4294" t="str">
        <f t="shared" si="676"/>
        <v>2017</v>
      </c>
      <c r="J4294">
        <f t="shared" si="670"/>
        <v>0.85087956147921451</v>
      </c>
      <c r="K4294">
        <f t="shared" si="674"/>
        <v>-0.85087956147921451</v>
      </c>
      <c r="L4294">
        <f t="shared" si="671"/>
        <v>-0.2879455694852866</v>
      </c>
      <c r="M4294">
        <f t="shared" si="672"/>
        <v>0</v>
      </c>
      <c r="P4294" s="30">
        <f t="shared" si="673"/>
        <v>0.26337976183620249</v>
      </c>
    </row>
    <row r="4295" spans="1:16" x14ac:dyDescent="0.3">
      <c r="A4295">
        <v>4294</v>
      </c>
      <c r="B4295" s="5" t="s">
        <v>2587</v>
      </c>
      <c r="C4295" s="6">
        <v>3.117</v>
      </c>
      <c r="D4295" s="6">
        <v>5.1800000000000006E-3</v>
      </c>
      <c r="E4295" s="10">
        <f t="shared" si="677"/>
        <v>-3.6230139873648974E-2</v>
      </c>
      <c r="F4295">
        <f t="shared" si="678"/>
        <v>0.96441831683168311</v>
      </c>
      <c r="G4295">
        <f t="shared" si="675"/>
        <v>3.1156547853630476</v>
      </c>
      <c r="H4295">
        <f t="shared" si="669"/>
        <v>3.5714672003616686E-2</v>
      </c>
      <c r="I4295" t="str">
        <f t="shared" si="676"/>
        <v>2017</v>
      </c>
      <c r="J4295">
        <f t="shared" si="670"/>
        <v>0.81858111018046631</v>
      </c>
      <c r="K4295">
        <f t="shared" si="674"/>
        <v>-0.81858111018046631</v>
      </c>
      <c r="L4295">
        <f t="shared" si="671"/>
        <v>-0.21199319778016701</v>
      </c>
      <c r="M4295">
        <f t="shared" si="672"/>
        <v>0</v>
      </c>
      <c r="P4295" s="30">
        <f t="shared" si="673"/>
        <v>0.262731646017414</v>
      </c>
    </row>
    <row r="4296" spans="1:16" x14ac:dyDescent="0.3">
      <c r="A4296">
        <v>4295</v>
      </c>
      <c r="B4296" s="5" t="s">
        <v>2585</v>
      </c>
      <c r="C4296" s="6">
        <v>3.1680000000000001</v>
      </c>
      <c r="D4296" s="6">
        <v>5.1800000000000006E-3</v>
      </c>
      <c r="E4296" s="10">
        <f t="shared" si="677"/>
        <v>1.6229473166979438E-2</v>
      </c>
      <c r="F4296">
        <f t="shared" si="678"/>
        <v>1.016361886429259</v>
      </c>
      <c r="G4296">
        <f t="shared" si="675"/>
        <v>3.1666327751139351</v>
      </c>
      <c r="H4296">
        <f t="shared" si="669"/>
        <v>3.2258359482313065E-2</v>
      </c>
      <c r="I4296" t="str">
        <f t="shared" si="676"/>
        <v>2017</v>
      </c>
      <c r="J4296">
        <f t="shared" si="670"/>
        <v>0.75145970982861088</v>
      </c>
      <c r="K4296">
        <f t="shared" si="674"/>
        <v>-0.75145970982861088</v>
      </c>
      <c r="L4296">
        <f t="shared" si="671"/>
        <v>-0.26297118753105453</v>
      </c>
      <c r="M4296">
        <f t="shared" si="672"/>
        <v>0</v>
      </c>
      <c r="P4296" s="30">
        <f t="shared" si="673"/>
        <v>0.23730560604760159</v>
      </c>
    </row>
    <row r="4297" spans="1:16" x14ac:dyDescent="0.3">
      <c r="A4297">
        <v>4296</v>
      </c>
      <c r="B4297" s="5" t="s">
        <v>2583</v>
      </c>
      <c r="C4297" s="6">
        <v>3.1869999999999998</v>
      </c>
      <c r="D4297" s="6">
        <v>5.0499999999999998E-3</v>
      </c>
      <c r="E4297" s="10">
        <f t="shared" si="677"/>
        <v>5.9795614830198867E-3</v>
      </c>
      <c r="F4297">
        <f t="shared" si="678"/>
        <v>1.0059974747474747</v>
      </c>
      <c r="G4297">
        <f t="shared" si="675"/>
        <v>3.1856590863370395</v>
      </c>
      <c r="H4297">
        <f t="shared" si="669"/>
        <v>3.2304123239019503E-2</v>
      </c>
      <c r="I4297" t="str">
        <f t="shared" si="676"/>
        <v>2017</v>
      </c>
      <c r="J4297">
        <f t="shared" si="670"/>
        <v>0.75704723393259443</v>
      </c>
      <c r="K4297">
        <f t="shared" si="674"/>
        <v>-0.75704723393259443</v>
      </c>
      <c r="L4297">
        <f t="shared" si="671"/>
        <v>-0.33290743824014868</v>
      </c>
      <c r="M4297">
        <f t="shared" si="672"/>
        <v>0</v>
      </c>
      <c r="P4297" s="30">
        <f t="shared" si="673"/>
        <v>0.23764226284585543</v>
      </c>
    </row>
    <row r="4298" spans="1:16" x14ac:dyDescent="0.3">
      <c r="A4298">
        <v>4297</v>
      </c>
      <c r="B4298" s="5" t="s">
        <v>2581</v>
      </c>
      <c r="C4298" s="6">
        <v>3.0630000000000002</v>
      </c>
      <c r="D4298" s="6">
        <v>5.0499999999999998E-3</v>
      </c>
      <c r="E4298" s="10">
        <f t="shared" si="677"/>
        <v>-3.9685207584561025E-2</v>
      </c>
      <c r="F4298">
        <f t="shared" si="678"/>
        <v>0.96109193598995935</v>
      </c>
      <c r="G4298">
        <f t="shared" si="675"/>
        <v>3.0617112586916702</v>
      </c>
      <c r="H4298">
        <f t="shared" si="669"/>
        <v>3.2137547462111185E-2</v>
      </c>
      <c r="I4298" t="str">
        <f t="shared" si="676"/>
        <v>2017</v>
      </c>
      <c r="J4298">
        <f t="shared" si="670"/>
        <v>0.72384017337892659</v>
      </c>
      <c r="K4298">
        <f t="shared" si="674"/>
        <v>-0.72384017337892659</v>
      </c>
      <c r="L4298">
        <f t="shared" si="671"/>
        <v>-0.228950862508563</v>
      </c>
      <c r="M4298">
        <f t="shared" si="672"/>
        <v>0</v>
      </c>
      <c r="P4298" s="30">
        <f t="shared" si="673"/>
        <v>0.2364168637143915</v>
      </c>
    </row>
    <row r="4299" spans="1:16" x14ac:dyDescent="0.3">
      <c r="A4299">
        <v>4298</v>
      </c>
      <c r="B4299" s="5" t="s">
        <v>2580</v>
      </c>
      <c r="C4299" s="6">
        <v>3.05</v>
      </c>
      <c r="D4299" s="6">
        <v>5.1999999999999998E-3</v>
      </c>
      <c r="E4299" s="10">
        <f t="shared" si="677"/>
        <v>-4.2532372313180602E-3</v>
      </c>
      <c r="F4299">
        <f t="shared" si="678"/>
        <v>0.99575579497224931</v>
      </c>
      <c r="G4299">
        <f t="shared" si="675"/>
        <v>3.0486786196530855</v>
      </c>
      <c r="H4299">
        <f t="shared" si="669"/>
        <v>3.1495435883365799E-2</v>
      </c>
      <c r="I4299" t="str">
        <f t="shared" si="676"/>
        <v>2017</v>
      </c>
      <c r="J4299">
        <f t="shared" si="670"/>
        <v>0.70635819634314179</v>
      </c>
      <c r="K4299">
        <f t="shared" si="674"/>
        <v>-0.70635819634314179</v>
      </c>
      <c r="L4299">
        <f t="shared" si="671"/>
        <v>-0.21591822346997835</v>
      </c>
      <c r="M4299">
        <f t="shared" si="672"/>
        <v>0</v>
      </c>
      <c r="P4299" s="30">
        <f t="shared" si="673"/>
        <v>0.23169322990939581</v>
      </c>
    </row>
    <row r="4300" spans="1:16" x14ac:dyDescent="0.3">
      <c r="A4300">
        <v>4299</v>
      </c>
      <c r="B4300" s="5" t="s">
        <v>2578</v>
      </c>
      <c r="C4300" s="6">
        <v>3.13</v>
      </c>
      <c r="D4300" s="6">
        <v>5.4300000000000008E-3</v>
      </c>
      <c r="E4300" s="10">
        <f t="shared" si="677"/>
        <v>2.5891413932741709E-2</v>
      </c>
      <c r="F4300">
        <f t="shared" si="678"/>
        <v>1.0262295081967214</v>
      </c>
      <c r="G4300">
        <f t="shared" si="675"/>
        <v>3.128583995395203</v>
      </c>
      <c r="H4300">
        <f t="shared" si="669"/>
        <v>3.2052476521605283E-2</v>
      </c>
      <c r="I4300" t="str">
        <f t="shared" si="676"/>
        <v>2017</v>
      </c>
      <c r="J4300">
        <f t="shared" si="670"/>
        <v>0.73769209681809988</v>
      </c>
      <c r="K4300">
        <f t="shared" si="674"/>
        <v>-0.73769209681809988</v>
      </c>
      <c r="L4300">
        <f t="shared" si="671"/>
        <v>-0.56570122858045302</v>
      </c>
      <c r="M4300">
        <f t="shared" si="672"/>
        <v>0</v>
      </c>
      <c r="P4300" s="30">
        <f t="shared" si="673"/>
        <v>0.23579104729291903</v>
      </c>
    </row>
    <row r="4301" spans="1:16" x14ac:dyDescent="0.3">
      <c r="A4301">
        <v>4300</v>
      </c>
      <c r="B4301" s="5" t="s">
        <v>2576</v>
      </c>
      <c r="C4301" s="6">
        <v>3.1259999999999999</v>
      </c>
      <c r="D4301" s="6">
        <v>5.4300000000000008E-3</v>
      </c>
      <c r="E4301" s="10">
        <f t="shared" si="677"/>
        <v>-1.2787725527769762E-3</v>
      </c>
      <c r="F4301">
        <f t="shared" si="678"/>
        <v>0.99872204472843451</v>
      </c>
      <c r="G4301">
        <f t="shared" si="675"/>
        <v>3.1245858049857524</v>
      </c>
      <c r="H4301">
        <f t="shared" si="669"/>
        <v>3.0648786535846843E-2</v>
      </c>
      <c r="I4301" t="str">
        <f t="shared" si="676"/>
        <v>2017</v>
      </c>
      <c r="J4301">
        <f t="shared" si="670"/>
        <v>0.70448452957516738</v>
      </c>
      <c r="K4301">
        <f t="shared" si="674"/>
        <v>-0.70448452957516738</v>
      </c>
      <c r="L4301">
        <f t="shared" si="671"/>
        <v>-0.56170303817100242</v>
      </c>
      <c r="M4301">
        <f t="shared" si="672"/>
        <v>0</v>
      </c>
      <c r="P4301" s="30">
        <f t="shared" si="673"/>
        <v>0.22546493312843419</v>
      </c>
    </row>
    <row r="4302" spans="1:16" x14ac:dyDescent="0.3">
      <c r="A4302">
        <v>4301</v>
      </c>
      <c r="B4302" s="5" t="s">
        <v>2574</v>
      </c>
      <c r="C4302" s="6">
        <v>3.141</v>
      </c>
      <c r="D4302" s="6">
        <v>5.4300000000000008E-3</v>
      </c>
      <c r="E4302" s="10">
        <f t="shared" si="677"/>
        <v>4.7869885572246491E-3</v>
      </c>
      <c r="F4302">
        <f t="shared" si="678"/>
        <v>1.0047984644913628</v>
      </c>
      <c r="G4302">
        <f t="shared" si="675"/>
        <v>3.1395790190211925</v>
      </c>
      <c r="H4302">
        <f t="shared" si="669"/>
        <v>3.0341743031665369E-2</v>
      </c>
      <c r="I4302" t="str">
        <f t="shared" si="676"/>
        <v>2017</v>
      </c>
      <c r="J4302">
        <f t="shared" si="670"/>
        <v>0.70077349079416873</v>
      </c>
      <c r="K4302">
        <f t="shared" si="674"/>
        <v>-0.70077349079416873</v>
      </c>
      <c r="L4302">
        <f t="shared" si="671"/>
        <v>-0.57669625220644249</v>
      </c>
      <c r="M4302">
        <f t="shared" si="672"/>
        <v>0</v>
      </c>
      <c r="P4302" s="30">
        <f t="shared" si="673"/>
        <v>0.22320619629208907</v>
      </c>
    </row>
    <row r="4303" spans="1:16" x14ac:dyDescent="0.3">
      <c r="A4303">
        <v>4302</v>
      </c>
      <c r="B4303" s="5" t="s">
        <v>2572</v>
      </c>
      <c r="C4303" s="6">
        <v>3.0339999999999998</v>
      </c>
      <c r="D4303" s="6">
        <v>5.3800000000000002E-3</v>
      </c>
      <c r="E4303" s="10">
        <f t="shared" si="677"/>
        <v>-3.465933963016906E-2</v>
      </c>
      <c r="F4303">
        <f t="shared" si="678"/>
        <v>0.96593441579114925</v>
      </c>
      <c r="G4303">
        <f t="shared" si="675"/>
        <v>3.0326400615423168</v>
      </c>
      <c r="H4303">
        <f t="shared" si="669"/>
        <v>3.0673905661747491E-2</v>
      </c>
      <c r="I4303" t="str">
        <f t="shared" si="676"/>
        <v>2017</v>
      </c>
      <c r="J4303">
        <f t="shared" si="670"/>
        <v>0.68431437962575337</v>
      </c>
      <c r="K4303">
        <f t="shared" si="674"/>
        <v>-0.68431437962575337</v>
      </c>
      <c r="L4303">
        <f t="shared" si="671"/>
        <v>-0.46975729472756678</v>
      </c>
      <c r="M4303">
        <f t="shared" si="672"/>
        <v>0</v>
      </c>
      <c r="P4303" s="30">
        <f t="shared" si="673"/>
        <v>0.22564971963000779</v>
      </c>
    </row>
    <row r="4304" spans="1:16" x14ac:dyDescent="0.3">
      <c r="A4304">
        <v>4303</v>
      </c>
      <c r="B4304" s="5" t="s">
        <v>2570</v>
      </c>
      <c r="C4304" s="6">
        <v>2.944</v>
      </c>
      <c r="D4304" s="6">
        <v>5.4100000000000007E-3</v>
      </c>
      <c r="E4304" s="10">
        <f t="shared" si="677"/>
        <v>-3.011268005971068E-2</v>
      </c>
      <c r="F4304">
        <f t="shared" si="678"/>
        <v>0.97033618984838499</v>
      </c>
      <c r="G4304">
        <f t="shared" si="675"/>
        <v>2.9426730458067332</v>
      </c>
      <c r="H4304">
        <f t="shared" si="669"/>
        <v>2.921164186455525E-2</v>
      </c>
      <c r="I4304" t="str">
        <f t="shared" si="676"/>
        <v>2017</v>
      </c>
      <c r="J4304">
        <f t="shared" si="670"/>
        <v>0.63235899339416524</v>
      </c>
      <c r="K4304">
        <f t="shared" si="674"/>
        <v>-0.63235899339416524</v>
      </c>
      <c r="L4304">
        <f t="shared" si="671"/>
        <v>-0.37979027899198314</v>
      </c>
      <c r="M4304">
        <f t="shared" si="672"/>
        <v>0</v>
      </c>
      <c r="P4304" s="30">
        <f t="shared" si="673"/>
        <v>0.21489271269714036</v>
      </c>
    </row>
    <row r="4305" spans="1:16" x14ac:dyDescent="0.3">
      <c r="A4305">
        <v>4304</v>
      </c>
      <c r="B4305" s="5" t="s">
        <v>2569</v>
      </c>
      <c r="C4305" s="6">
        <v>2.9049999999999998</v>
      </c>
      <c r="D4305" s="6">
        <v>5.5300000000000002E-3</v>
      </c>
      <c r="E4305" s="10">
        <f t="shared" si="677"/>
        <v>-1.3335810562755278E-2</v>
      </c>
      <c r="F4305">
        <f t="shared" si="678"/>
        <v>0.98675271739130432</v>
      </c>
      <c r="G4305">
        <f t="shared" si="675"/>
        <v>2.9036615875828806</v>
      </c>
      <c r="H4305">
        <f t="shared" si="669"/>
        <v>2.8001698167617342E-2</v>
      </c>
      <c r="I4305" t="str">
        <f t="shared" si="676"/>
        <v>2017</v>
      </c>
      <c r="J4305">
        <f t="shared" si="670"/>
        <v>0.5981306947775199</v>
      </c>
      <c r="K4305">
        <f t="shared" si="674"/>
        <v>-0.5981306947775199</v>
      </c>
      <c r="L4305">
        <f t="shared" si="671"/>
        <v>-0.3407788207681306</v>
      </c>
      <c r="M4305">
        <f t="shared" si="672"/>
        <v>0</v>
      </c>
      <c r="P4305" s="30">
        <f t="shared" si="673"/>
        <v>0.20599187499512533</v>
      </c>
    </row>
    <row r="4306" spans="1:16" x14ac:dyDescent="0.3">
      <c r="A4306">
        <v>4305</v>
      </c>
      <c r="B4306" s="5" t="s">
        <v>2567</v>
      </c>
      <c r="C4306" s="6">
        <v>2.9249999999999998</v>
      </c>
      <c r="D4306" s="6">
        <v>5.3800000000000002E-3</v>
      </c>
      <c r="E4306" s="10">
        <f t="shared" si="677"/>
        <v>6.861090379945381E-3</v>
      </c>
      <c r="F4306">
        <f t="shared" si="678"/>
        <v>1.0068846815834769</v>
      </c>
      <c r="G4306">
        <f t="shared" si="675"/>
        <v>2.9236889189226356</v>
      </c>
      <c r="H4306">
        <f t="shared" si="669"/>
        <v>2.795335106967646E-2</v>
      </c>
      <c r="I4306" t="str">
        <f t="shared" si="676"/>
        <v>2017</v>
      </c>
      <c r="J4306">
        <f t="shared" si="670"/>
        <v>0.60121632045995155</v>
      </c>
      <c r="K4306">
        <f t="shared" si="674"/>
        <v>-0.60121632045995155</v>
      </c>
      <c r="L4306">
        <f t="shared" si="671"/>
        <v>-0.36080615210788558</v>
      </c>
      <c r="M4306">
        <f t="shared" si="672"/>
        <v>0</v>
      </c>
      <c r="P4306" s="30">
        <f t="shared" si="673"/>
        <v>0.20563621408856886</v>
      </c>
    </row>
    <row r="4307" spans="1:16" x14ac:dyDescent="0.3">
      <c r="A4307">
        <v>4306</v>
      </c>
      <c r="B4307" s="5" t="s">
        <v>2565</v>
      </c>
      <c r="C4307" s="6">
        <v>2.8540000000000001</v>
      </c>
      <c r="D4307" s="6">
        <v>5.2500000000000003E-3</v>
      </c>
      <c r="E4307" s="10">
        <f t="shared" si="677"/>
        <v>-2.4572961629175029E-2</v>
      </c>
      <c r="F4307">
        <f t="shared" si="678"/>
        <v>0.97572649572649583</v>
      </c>
      <c r="G4307">
        <f t="shared" si="675"/>
        <v>2.8527516480968909</v>
      </c>
      <c r="H4307">
        <f t="shared" si="669"/>
        <v>2.8188313085914372E-2</v>
      </c>
      <c r="I4307" t="str">
        <f t="shared" si="676"/>
        <v>2017</v>
      </c>
      <c r="J4307">
        <f t="shared" si="670"/>
        <v>0.59155996171651715</v>
      </c>
      <c r="K4307">
        <f t="shared" si="674"/>
        <v>-0.59155996171651715</v>
      </c>
      <c r="L4307">
        <f t="shared" si="671"/>
        <v>-0.28986888128214083</v>
      </c>
      <c r="M4307">
        <f t="shared" si="672"/>
        <v>0</v>
      </c>
      <c r="P4307" s="30">
        <f t="shared" si="673"/>
        <v>0.20736469019697343</v>
      </c>
    </row>
    <row r="4308" spans="1:16" x14ac:dyDescent="0.3">
      <c r="A4308">
        <v>4307</v>
      </c>
      <c r="B4308" s="5" t="s">
        <v>2563</v>
      </c>
      <c r="C4308" s="6">
        <v>2.8340000000000001</v>
      </c>
      <c r="D4308" s="6">
        <v>5.2500000000000003E-3</v>
      </c>
      <c r="E4308" s="10">
        <f t="shared" si="677"/>
        <v>-7.0323777861560225E-3</v>
      </c>
      <c r="F4308">
        <f t="shared" si="678"/>
        <v>0.9929922915206727</v>
      </c>
      <c r="G4308">
        <f t="shared" si="675"/>
        <v>2.8327603961831072</v>
      </c>
      <c r="H4308">
        <f t="shared" si="669"/>
        <v>2.8148287069415481E-2</v>
      </c>
      <c r="I4308" t="str">
        <f t="shared" si="676"/>
        <v>2017</v>
      </c>
      <c r="J4308">
        <f t="shared" si="670"/>
        <v>0.58658038231856369</v>
      </c>
      <c r="K4308">
        <f t="shared" si="674"/>
        <v>-0.58658038231856369</v>
      </c>
      <c r="L4308">
        <f t="shared" si="671"/>
        <v>-0.26987762936835713</v>
      </c>
      <c r="M4308">
        <f t="shared" si="672"/>
        <v>0</v>
      </c>
      <c r="P4308" s="30">
        <f t="shared" si="673"/>
        <v>0.20707024254819736</v>
      </c>
    </row>
    <row r="4309" spans="1:16" x14ac:dyDescent="0.3">
      <c r="A4309">
        <v>4308</v>
      </c>
      <c r="B4309" s="5" t="s">
        <v>2561</v>
      </c>
      <c r="C4309" s="6">
        <v>2.8780000000000001</v>
      </c>
      <c r="D4309" s="6">
        <v>5.1770000000000002E-3</v>
      </c>
      <c r="E4309" s="10">
        <f t="shared" si="677"/>
        <v>1.5406467196687491E-2</v>
      </c>
      <c r="F4309">
        <f t="shared" si="678"/>
        <v>1.0155257586450248</v>
      </c>
      <c r="G4309">
        <f t="shared" si="675"/>
        <v>2.8767586506219924</v>
      </c>
      <c r="H4309">
        <f t="shared" si="669"/>
        <v>2.6590256350962866E-2</v>
      </c>
      <c r="I4309" t="str">
        <f t="shared" si="676"/>
        <v>2017</v>
      </c>
      <c r="J4309">
        <f t="shared" si="670"/>
        <v>0.56271912115630063</v>
      </c>
      <c r="K4309">
        <f t="shared" si="674"/>
        <v>-0.56271912115630063</v>
      </c>
      <c r="L4309">
        <f t="shared" si="671"/>
        <v>-0.31387588380724241</v>
      </c>
      <c r="M4309">
        <f t="shared" si="672"/>
        <v>0</v>
      </c>
      <c r="P4309" s="30">
        <f t="shared" si="673"/>
        <v>0.19560873521128841</v>
      </c>
    </row>
    <row r="4310" spans="1:16" x14ac:dyDescent="0.3">
      <c r="A4310">
        <v>4309</v>
      </c>
      <c r="B4310" s="5" t="s">
        <v>2559</v>
      </c>
      <c r="C4310" s="6">
        <v>2.5640000000000001</v>
      </c>
      <c r="D4310" s="6">
        <v>5.2300000000000003E-3</v>
      </c>
      <c r="E4310" s="10">
        <f t="shared" si="677"/>
        <v>-0.1155270694067525</v>
      </c>
      <c r="F4310">
        <f t="shared" si="678"/>
        <v>0.8908964558721334</v>
      </c>
      <c r="G4310">
        <f t="shared" si="675"/>
        <v>2.56288276681475</v>
      </c>
      <c r="H4310">
        <f t="shared" si="669"/>
        <v>3.1632484240480672E-2</v>
      </c>
      <c r="I4310" t="str">
        <f t="shared" si="676"/>
        <v>2017</v>
      </c>
      <c r="J4310">
        <f t="shared" si="670"/>
        <v>0.59638644205572366</v>
      </c>
      <c r="K4310">
        <f t="shared" si="674"/>
        <v>-0.59638644205572366</v>
      </c>
      <c r="L4310">
        <f t="shared" si="671"/>
        <v>2.7977004054054788E-2</v>
      </c>
      <c r="M4310">
        <f t="shared" si="672"/>
        <v>0</v>
      </c>
      <c r="P4310" s="30">
        <f t="shared" si="673"/>
        <v>0.2327014133373474</v>
      </c>
    </row>
    <row r="4311" spans="1:16" x14ac:dyDescent="0.3">
      <c r="A4311">
        <v>4310</v>
      </c>
      <c r="B4311" s="5" t="s">
        <v>2557</v>
      </c>
      <c r="C4311" s="6">
        <v>2.5920000000000001</v>
      </c>
      <c r="D4311" s="6">
        <v>5.28E-3</v>
      </c>
      <c r="E4311" s="10">
        <f t="shared" si="677"/>
        <v>1.0861239431604634E-2</v>
      </c>
      <c r="F4311">
        <f t="shared" si="678"/>
        <v>1.0109204368174727</v>
      </c>
      <c r="G4311">
        <f t="shared" si="675"/>
        <v>2.5908597708688048</v>
      </c>
      <c r="H4311">
        <f t="shared" si="669"/>
        <v>3.1777583161859066E-2</v>
      </c>
      <c r="I4311" t="str">
        <f t="shared" si="676"/>
        <v>2017</v>
      </c>
      <c r="J4311">
        <f t="shared" si="670"/>
        <v>0.60566223139230735</v>
      </c>
      <c r="K4311">
        <f t="shared" si="674"/>
        <v>-0.60566223139230735</v>
      </c>
      <c r="L4311">
        <f t="shared" si="671"/>
        <v>2.5017340934855525E-2</v>
      </c>
      <c r="M4311">
        <f t="shared" si="672"/>
        <v>0</v>
      </c>
      <c r="P4311" s="30">
        <f t="shared" si="673"/>
        <v>0.23376881998874369</v>
      </c>
    </row>
    <row r="4312" spans="1:16" x14ac:dyDescent="0.3">
      <c r="A4312">
        <v>4311</v>
      </c>
      <c r="B4312" s="5" t="s">
        <v>2555</v>
      </c>
      <c r="C4312" s="6">
        <v>2.617</v>
      </c>
      <c r="D4312" s="6">
        <v>5.1500000000000001E-3</v>
      </c>
      <c r="E4312" s="10">
        <f t="shared" si="677"/>
        <v>9.5988450579804502E-3</v>
      </c>
      <c r="F4312">
        <f t="shared" si="678"/>
        <v>1.009645061728395</v>
      </c>
      <c r="G4312">
        <f t="shared" si="675"/>
        <v>2.6158771118036603</v>
      </c>
      <c r="H4312">
        <f t="shared" si="669"/>
        <v>3.0142096306490885E-2</v>
      </c>
      <c r="I4312" t="str">
        <f t="shared" si="676"/>
        <v>2017</v>
      </c>
      <c r="J4312">
        <f t="shared" si="670"/>
        <v>0.58003808723299211</v>
      </c>
      <c r="K4312">
        <f t="shared" si="674"/>
        <v>-0.58003808723299211</v>
      </c>
      <c r="L4312">
        <f t="shared" si="671"/>
        <v>9.9957092541216319E-3</v>
      </c>
      <c r="M4312">
        <f t="shared" si="672"/>
        <v>0</v>
      </c>
      <c r="P4312" s="30">
        <f t="shared" si="673"/>
        <v>0.22173751382114926</v>
      </c>
    </row>
    <row r="4313" spans="1:16" x14ac:dyDescent="0.3">
      <c r="A4313">
        <v>4312</v>
      </c>
      <c r="B4313" s="5" t="s">
        <v>2554</v>
      </c>
      <c r="C4313" s="6">
        <v>2.6269999999999998</v>
      </c>
      <c r="D4313" s="6">
        <v>5.1500000000000001E-3</v>
      </c>
      <c r="E4313" s="10">
        <f t="shared" si="677"/>
        <v>3.8138871553939657E-3</v>
      </c>
      <c r="F4313">
        <f t="shared" si="678"/>
        <v>1.003821169277799</v>
      </c>
      <c r="G4313">
        <f t="shared" si="675"/>
        <v>2.625872821057782</v>
      </c>
      <c r="H4313">
        <f t="shared" si="669"/>
        <v>3.0037955907755244E-2</v>
      </c>
      <c r="I4313" t="str">
        <f t="shared" si="676"/>
        <v>2017</v>
      </c>
      <c r="J4313">
        <f t="shared" si="670"/>
        <v>0.58024283212504624</v>
      </c>
      <c r="K4313">
        <f t="shared" si="674"/>
        <v>-0.58024283212504624</v>
      </c>
      <c r="L4313">
        <f t="shared" si="671"/>
        <v>6.5982897119329031E-2</v>
      </c>
      <c r="M4313">
        <f t="shared" si="672"/>
        <v>0</v>
      </c>
      <c r="P4313" s="30">
        <f t="shared" si="673"/>
        <v>0.22097141471280649</v>
      </c>
    </row>
    <row r="4314" spans="1:16" x14ac:dyDescent="0.3">
      <c r="A4314">
        <v>4313</v>
      </c>
      <c r="B4314" s="5" t="s">
        <v>2552</v>
      </c>
      <c r="C4314" s="6">
        <v>2.6930000000000001</v>
      </c>
      <c r="D4314" s="6">
        <v>5.1000000000000004E-3</v>
      </c>
      <c r="E4314" s="10">
        <f t="shared" si="677"/>
        <v>2.4813303126059179E-2</v>
      </c>
      <c r="F4314">
        <f t="shared" si="678"/>
        <v>1.0251237152645605</v>
      </c>
      <c r="G4314">
        <f t="shared" si="675"/>
        <v>2.691855718177111</v>
      </c>
      <c r="H4314">
        <f t="shared" si="669"/>
        <v>3.0255592863224386E-2</v>
      </c>
      <c r="I4314" t="str">
        <f t="shared" si="676"/>
        <v>2017</v>
      </c>
      <c r="J4314">
        <f t="shared" si="670"/>
        <v>0.59913289702172468</v>
      </c>
      <c r="K4314">
        <f t="shared" si="674"/>
        <v>-0.59913289702172468</v>
      </c>
      <c r="L4314">
        <f t="shared" si="671"/>
        <v>8.0893952022575988E-2</v>
      </c>
      <c r="M4314">
        <f t="shared" si="672"/>
        <v>0</v>
      </c>
      <c r="P4314" s="30">
        <f t="shared" si="673"/>
        <v>0.22257244063119755</v>
      </c>
    </row>
    <row r="4315" spans="1:16" x14ac:dyDescent="0.3">
      <c r="A4315">
        <v>4314</v>
      </c>
      <c r="B4315" s="5" t="s">
        <v>2550</v>
      </c>
      <c r="C4315" s="6">
        <v>2.774</v>
      </c>
      <c r="D4315" s="6">
        <v>5.4100000000000007E-3</v>
      </c>
      <c r="E4315" s="10">
        <f t="shared" si="677"/>
        <v>2.9634508063177935E-2</v>
      </c>
      <c r="F4315">
        <f t="shared" si="678"/>
        <v>1.0300779799480133</v>
      </c>
      <c r="G4315">
        <f t="shared" si="675"/>
        <v>2.772749670199687</v>
      </c>
      <c r="H4315">
        <f t="shared" si="669"/>
        <v>3.0949325979318775E-2</v>
      </c>
      <c r="I4315" t="str">
        <f t="shared" si="676"/>
        <v>2017</v>
      </c>
      <c r="J4315">
        <f t="shared" si="670"/>
        <v>0.63128806438388363</v>
      </c>
      <c r="K4315">
        <f t="shared" si="674"/>
        <v>-0.63128806438388363</v>
      </c>
      <c r="L4315">
        <f t="shared" si="671"/>
        <v>2.4769584115494681E-2</v>
      </c>
      <c r="M4315">
        <f t="shared" si="672"/>
        <v>0</v>
      </c>
      <c r="P4315" s="30">
        <f t="shared" si="673"/>
        <v>0.22767582345016371</v>
      </c>
    </row>
    <row r="4316" spans="1:16" x14ac:dyDescent="0.3">
      <c r="A4316">
        <v>4315</v>
      </c>
      <c r="B4316" s="5" t="s">
        <v>2548</v>
      </c>
      <c r="C4316" s="6">
        <v>2.7989999999999999</v>
      </c>
      <c r="D4316" s="6">
        <v>6.3499999999999997E-3</v>
      </c>
      <c r="E4316" s="10">
        <f t="shared" si="677"/>
        <v>8.9718886406764797E-3</v>
      </c>
      <c r="F4316">
        <f t="shared" si="678"/>
        <v>1.0090122566690698</v>
      </c>
      <c r="G4316">
        <f t="shared" si="675"/>
        <v>2.7975192543151817</v>
      </c>
      <c r="H4316">
        <f t="shared" si="669"/>
        <v>3.0683338534973476E-2</v>
      </c>
      <c r="I4316" t="str">
        <f t="shared" si="676"/>
        <v>2017</v>
      </c>
      <c r="J4316">
        <f t="shared" si="670"/>
        <v>0.63145356099204819</v>
      </c>
      <c r="K4316">
        <f t="shared" si="674"/>
        <v>-0.63145356099204819</v>
      </c>
      <c r="L4316">
        <f t="shared" si="671"/>
        <v>4.9272928271366645E-3</v>
      </c>
      <c r="M4316">
        <f t="shared" si="672"/>
        <v>0</v>
      </c>
      <c r="P4316" s="30">
        <f t="shared" si="673"/>
        <v>0.22571911168011774</v>
      </c>
    </row>
    <row r="4317" spans="1:16" x14ac:dyDescent="0.3">
      <c r="A4317">
        <v>4316</v>
      </c>
      <c r="B4317" s="5" t="s">
        <v>2546</v>
      </c>
      <c r="C4317" s="6">
        <v>2.8039999999999998</v>
      </c>
      <c r="D4317" s="6">
        <v>6.6500000000000005E-3</v>
      </c>
      <c r="E4317" s="10">
        <f t="shared" si="677"/>
        <v>1.7847586390272237E-3</v>
      </c>
      <c r="F4317">
        <f t="shared" si="678"/>
        <v>1.0017863522686674</v>
      </c>
      <c r="G4317">
        <f t="shared" si="675"/>
        <v>2.8024465471423183</v>
      </c>
      <c r="H4317">
        <f t="shared" si="669"/>
        <v>3.0345635153940228E-2</v>
      </c>
      <c r="I4317" t="str">
        <f t="shared" si="676"/>
        <v>2017</v>
      </c>
      <c r="J4317">
        <f t="shared" si="670"/>
        <v>0.62560367384346738</v>
      </c>
      <c r="K4317">
        <f t="shared" si="674"/>
        <v>-0.62560367384346738</v>
      </c>
      <c r="L4317">
        <f t="shared" si="671"/>
        <v>1.9772541312590874E-2</v>
      </c>
      <c r="M4317">
        <f t="shared" si="672"/>
        <v>0</v>
      </c>
      <c r="P4317" s="30">
        <f t="shared" si="673"/>
        <v>0.22323482832577179</v>
      </c>
    </row>
    <row r="4318" spans="1:16" x14ac:dyDescent="0.3">
      <c r="A4318">
        <v>4317</v>
      </c>
      <c r="B4318" s="5" t="s">
        <v>2544</v>
      </c>
      <c r="C4318" s="6">
        <v>2.827</v>
      </c>
      <c r="D4318" s="6">
        <v>7.0599999999999994E-3</v>
      </c>
      <c r="E4318" s="10">
        <f t="shared" si="677"/>
        <v>8.1691095391096032E-3</v>
      </c>
      <c r="F4318">
        <f t="shared" si="678"/>
        <v>1.0082025677603423</v>
      </c>
      <c r="G4318">
        <f t="shared" si="675"/>
        <v>2.8253372708341238</v>
      </c>
      <c r="H4318">
        <f t="shared" si="669"/>
        <v>2.928866188503142E-2</v>
      </c>
      <c r="I4318" t="str">
        <f t="shared" si="676"/>
        <v>2017</v>
      </c>
      <c r="J4318">
        <f t="shared" si="670"/>
        <v>0.60874519989930664</v>
      </c>
      <c r="K4318">
        <f t="shared" si="674"/>
        <v>-0.60874519989930664</v>
      </c>
      <c r="L4318">
        <f t="shared" si="671"/>
        <v>-3.1181823792145735E-3</v>
      </c>
      <c r="M4318">
        <f t="shared" si="672"/>
        <v>0</v>
      </c>
      <c r="P4318" s="30">
        <f t="shared" si="673"/>
        <v>0.21545930327800719</v>
      </c>
    </row>
    <row r="4319" spans="1:16" x14ac:dyDescent="0.3">
      <c r="A4319">
        <v>4318</v>
      </c>
      <c r="B4319" s="5" t="s">
        <v>2542</v>
      </c>
      <c r="C4319" s="6">
        <v>2.9009999999999998</v>
      </c>
      <c r="D4319" s="6">
        <v>7.2899999999999996E-3</v>
      </c>
      <c r="E4319" s="10">
        <f t="shared" si="677"/>
        <v>2.5839426427813623E-2</v>
      </c>
      <c r="F4319">
        <f t="shared" si="678"/>
        <v>1.0261761584718783</v>
      </c>
      <c r="G4319">
        <f t="shared" si="675"/>
        <v>2.8992381777077054</v>
      </c>
      <c r="H4319">
        <f t="shared" si="669"/>
        <v>2.965701697765119E-2</v>
      </c>
      <c r="I4319" t="str">
        <f t="shared" si="676"/>
        <v>2017</v>
      </c>
      <c r="J4319">
        <f t="shared" si="670"/>
        <v>0.63252410587833197</v>
      </c>
      <c r="K4319">
        <f t="shared" si="674"/>
        <v>-0.63252410587833197</v>
      </c>
      <c r="L4319">
        <f t="shared" si="671"/>
        <v>-7.7019089252796213E-2</v>
      </c>
      <c r="M4319">
        <f t="shared" si="672"/>
        <v>0</v>
      </c>
      <c r="P4319" s="30">
        <f t="shared" si="673"/>
        <v>0.21816907308334349</v>
      </c>
    </row>
    <row r="4320" spans="1:16" x14ac:dyDescent="0.3">
      <c r="A4320">
        <v>4319</v>
      </c>
      <c r="B4320" s="5" t="s">
        <v>2540</v>
      </c>
      <c r="C4320" s="6">
        <v>2.8239999999999998</v>
      </c>
      <c r="D4320" s="6">
        <v>7.5700000000000003E-3</v>
      </c>
      <c r="E4320" s="10">
        <f t="shared" si="677"/>
        <v>-2.6901185508271318E-2</v>
      </c>
      <c r="F4320">
        <f t="shared" si="678"/>
        <v>0.97345742847294037</v>
      </c>
      <c r="G4320">
        <f t="shared" si="675"/>
        <v>2.8222190884549092</v>
      </c>
      <c r="H4320">
        <f t="shared" si="669"/>
        <v>2.9814688113783482E-2</v>
      </c>
      <c r="I4320" t="str">
        <f t="shared" si="676"/>
        <v>2017</v>
      </c>
      <c r="J4320">
        <f t="shared" si="670"/>
        <v>0.61899439465809503</v>
      </c>
      <c r="K4320">
        <f t="shared" si="674"/>
        <v>-0.61899439465809503</v>
      </c>
      <c r="L4320">
        <f t="shared" si="671"/>
        <v>7.7019089252796213E-2</v>
      </c>
      <c r="M4320">
        <f t="shared" si="672"/>
        <v>0</v>
      </c>
      <c r="P4320" s="30">
        <f t="shared" si="673"/>
        <v>0.21932896605733687</v>
      </c>
    </row>
    <row r="4321" spans="1:16" x14ac:dyDescent="0.3">
      <c r="A4321">
        <v>4320</v>
      </c>
      <c r="B4321" s="5" t="s">
        <v>2538</v>
      </c>
      <c r="C4321" s="6">
        <v>2.9009999999999998</v>
      </c>
      <c r="D4321" s="6">
        <v>7.2899999999999996E-3</v>
      </c>
      <c r="E4321" s="10">
        <f t="shared" si="677"/>
        <v>2.6901185508271318E-2</v>
      </c>
      <c r="F4321">
        <f t="shared" si="678"/>
        <v>1.0272662889518414</v>
      </c>
      <c r="G4321">
        <f t="shared" si="675"/>
        <v>2.8992381777077054</v>
      </c>
      <c r="H4321">
        <f t="shared" ref="H4321:H4384" si="679">SQRT(_xlfn.VAR.S(E4292:E4321))</f>
        <v>3.0143002645732209E-2</v>
      </c>
      <c r="I4321" t="str">
        <f t="shared" si="676"/>
        <v>2017</v>
      </c>
      <c r="J4321">
        <f t="shared" ref="J4321:J4384" si="680">-K4321</f>
        <v>0.64288919588061633</v>
      </c>
      <c r="K4321">
        <f t="shared" si="674"/>
        <v>-0.64288919588061633</v>
      </c>
      <c r="L4321">
        <f t="shared" ref="L4321:L4384" si="681">+MIN(G4322-G4321,G4323-G4321,G4324-G4321,G4325-G4321,G4326-G4321,G4327-G4321,G4328-G4321,G4329-G4321,G4330-G4321,G4331-G4321)</f>
        <v>9.8730838645666452E-4</v>
      </c>
      <c r="M4321">
        <f t="shared" ref="M4321:M4384" si="682">+IF(L4321&lt;K4321,1,0)</f>
        <v>0</v>
      </c>
      <c r="P4321" s="30">
        <f t="shared" ref="P4321:P4384" si="683">-K4321/G4321</f>
        <v>0.22174418122105419</v>
      </c>
    </row>
    <row r="4322" spans="1:16" x14ac:dyDescent="0.3">
      <c r="A4322">
        <v>4321</v>
      </c>
      <c r="B4322" s="5" t="s">
        <v>2536</v>
      </c>
      <c r="C4322" s="6">
        <v>2.9740000000000002</v>
      </c>
      <c r="D4322" s="6">
        <v>7.3400000000000002E-3</v>
      </c>
      <c r="E4322" s="10">
        <f t="shared" si="677"/>
        <v>2.4852342898696544E-2</v>
      </c>
      <c r="F4322">
        <f t="shared" si="678"/>
        <v>1.0251637366425372</v>
      </c>
      <c r="G4322">
        <f t="shared" si="675"/>
        <v>2.9721814595603164</v>
      </c>
      <c r="H4322">
        <f t="shared" si="679"/>
        <v>3.0418834731278283E-2</v>
      </c>
      <c r="I4322" t="str">
        <f t="shared" si="676"/>
        <v>2017</v>
      </c>
      <c r="J4322">
        <f t="shared" si="680"/>
        <v>0.66509489553180812</v>
      </c>
      <c r="K4322">
        <f t="shared" ref="K4322:K4385" si="684">-G4322*$P$3*$R$3*H4322</f>
        <v>-0.66509489553180812</v>
      </c>
      <c r="L4322">
        <f t="shared" si="681"/>
        <v>-7.1955973466154344E-2</v>
      </c>
      <c r="M4322">
        <f t="shared" si="682"/>
        <v>0</v>
      </c>
      <c r="P4322" s="30">
        <f t="shared" si="683"/>
        <v>0.2237733141738249</v>
      </c>
    </row>
    <row r="4323" spans="1:16" x14ac:dyDescent="0.3">
      <c r="A4323">
        <v>4322</v>
      </c>
      <c r="B4323" s="5" t="s">
        <v>2534</v>
      </c>
      <c r="C4323" s="6">
        <v>3.008</v>
      </c>
      <c r="D4323" s="6">
        <v>7.4700000000000001E-3</v>
      </c>
      <c r="E4323" s="10">
        <f t="shared" si="677"/>
        <v>1.1367558049629887E-2</v>
      </c>
      <c r="F4323">
        <f t="shared" si="678"/>
        <v>1.0114324142568929</v>
      </c>
      <c r="G4323">
        <f t="shared" si="675"/>
        <v>3.0061281026884861</v>
      </c>
      <c r="H4323">
        <f t="shared" si="679"/>
        <v>3.0528753589846146E-2</v>
      </c>
      <c r="I4323" t="str">
        <f t="shared" si="676"/>
        <v>2017</v>
      </c>
      <c r="J4323">
        <f t="shared" si="680"/>
        <v>0.67512202702515556</v>
      </c>
      <c r="K4323">
        <f t="shared" si="684"/>
        <v>-0.67512202702515556</v>
      </c>
      <c r="L4323">
        <f t="shared" si="681"/>
        <v>-0.10590261659432398</v>
      </c>
      <c r="M4323">
        <f t="shared" si="682"/>
        <v>0</v>
      </c>
      <c r="P4323" s="30">
        <f t="shared" si="683"/>
        <v>0.22458192198175791</v>
      </c>
    </row>
    <row r="4324" spans="1:16" x14ac:dyDescent="0.3">
      <c r="A4324">
        <v>4323</v>
      </c>
      <c r="B4324" s="5" t="s">
        <v>2532</v>
      </c>
      <c r="C4324" s="6">
        <v>3.0430000000000001</v>
      </c>
      <c r="D4324" s="6">
        <v>7.4900000000000001E-3</v>
      </c>
      <c r="E4324" s="10">
        <f t="shared" si="677"/>
        <v>1.156846482724069E-2</v>
      </c>
      <c r="F4324">
        <f t="shared" si="678"/>
        <v>1.0116356382978724</v>
      </c>
      <c r="G4324">
        <f t="shared" si="675"/>
        <v>3.0411012534621253</v>
      </c>
      <c r="H4324">
        <f t="shared" si="679"/>
        <v>2.9486090034739443E-2</v>
      </c>
      <c r="I4324" t="str">
        <f t="shared" si="676"/>
        <v>2017</v>
      </c>
      <c r="J4324">
        <f t="shared" si="680"/>
        <v>0.65965033634005577</v>
      </c>
      <c r="K4324">
        <f t="shared" si="684"/>
        <v>-0.65965033634005577</v>
      </c>
      <c r="L4324">
        <f t="shared" si="681"/>
        <v>-0.14087576736796326</v>
      </c>
      <c r="M4324">
        <f t="shared" si="682"/>
        <v>0</v>
      </c>
      <c r="P4324" s="30">
        <f t="shared" si="683"/>
        <v>0.21691166500591863</v>
      </c>
    </row>
    <row r="4325" spans="1:16" x14ac:dyDescent="0.3">
      <c r="A4325">
        <v>4324</v>
      </c>
      <c r="B4325" s="5" t="s">
        <v>2530</v>
      </c>
      <c r="C4325" s="6">
        <v>2.9380000000000002</v>
      </c>
      <c r="D4325" s="6">
        <v>7.7499999999999999E-3</v>
      </c>
      <c r="E4325" s="10">
        <f t="shared" si="677"/>
        <v>-3.5114793163148486E-2</v>
      </c>
      <c r="F4325">
        <f t="shared" si="678"/>
        <v>0.96549457771935587</v>
      </c>
      <c r="G4325">
        <f t="shared" si="675"/>
        <v>2.936103154255703</v>
      </c>
      <c r="H4325">
        <f t="shared" si="679"/>
        <v>2.9442123455846143E-2</v>
      </c>
      <c r="I4325" t="str">
        <f t="shared" si="676"/>
        <v>2017</v>
      </c>
      <c r="J4325">
        <f t="shared" si="680"/>
        <v>0.63592538227769191</v>
      </c>
      <c r="K4325">
        <f t="shared" si="684"/>
        <v>-0.63592538227769191</v>
      </c>
      <c r="L4325">
        <f t="shared" si="681"/>
        <v>-3.5877668161540921E-2</v>
      </c>
      <c r="M4325">
        <f t="shared" si="682"/>
        <v>0</v>
      </c>
      <c r="P4325" s="30">
        <f t="shared" si="683"/>
        <v>0.2165882289782485</v>
      </c>
    </row>
    <row r="4326" spans="1:16" x14ac:dyDescent="0.3">
      <c r="A4326">
        <v>4325</v>
      </c>
      <c r="B4326" s="5" t="s">
        <v>2528</v>
      </c>
      <c r="C4326" s="6">
        <v>2.9809999999999999</v>
      </c>
      <c r="D4326" s="6">
        <v>7.3899999999999999E-3</v>
      </c>
      <c r="E4326" s="10">
        <f t="shared" si="677"/>
        <v>1.4529736944248828E-2</v>
      </c>
      <c r="F4326">
        <f t="shared" si="678"/>
        <v>1.0146358066712049</v>
      </c>
      <c r="G4326">
        <f t="shared" si="675"/>
        <v>2.9791647659904732</v>
      </c>
      <c r="H4326">
        <f t="shared" si="679"/>
        <v>2.9407505384816471E-2</v>
      </c>
      <c r="I4326" t="str">
        <f t="shared" si="676"/>
        <v>2017</v>
      </c>
      <c r="J4326">
        <f t="shared" si="680"/>
        <v>0.644493332686496</v>
      </c>
      <c r="K4326">
        <f t="shared" si="684"/>
        <v>-0.644493332686496</v>
      </c>
      <c r="L4326">
        <f t="shared" si="681"/>
        <v>-7.893927989631111E-2</v>
      </c>
      <c r="M4326">
        <f t="shared" si="682"/>
        <v>0</v>
      </c>
      <c r="P4326" s="30">
        <f t="shared" si="683"/>
        <v>0.21633356437478657</v>
      </c>
    </row>
    <row r="4327" spans="1:16" x14ac:dyDescent="0.3">
      <c r="A4327">
        <v>4326</v>
      </c>
      <c r="B4327" s="5" t="s">
        <v>2526</v>
      </c>
      <c r="C4327" s="6">
        <v>2.9020000000000001</v>
      </c>
      <c r="D4327" s="6">
        <v>7.3400000000000002E-3</v>
      </c>
      <c r="E4327" s="10">
        <f t="shared" si="677"/>
        <v>-2.685866023393824E-2</v>
      </c>
      <c r="F4327">
        <f t="shared" si="678"/>
        <v>0.97349882589734993</v>
      </c>
      <c r="G4327">
        <f t="shared" si="675"/>
        <v>2.9002254860941621</v>
      </c>
      <c r="H4327">
        <f t="shared" si="679"/>
        <v>2.9708777218002674E-2</v>
      </c>
      <c r="I4327" t="str">
        <f t="shared" si="676"/>
        <v>2017</v>
      </c>
      <c r="J4327">
        <f t="shared" si="680"/>
        <v>0.63384382306401355</v>
      </c>
      <c r="K4327">
        <f t="shared" si="684"/>
        <v>-0.63384382306401355</v>
      </c>
      <c r="L4327">
        <f t="shared" si="681"/>
        <v>4.5984147784609242E-2</v>
      </c>
      <c r="M4327">
        <f t="shared" si="682"/>
        <v>0</v>
      </c>
      <c r="P4327" s="30">
        <f t="shared" si="683"/>
        <v>0.21854984245298589</v>
      </c>
    </row>
    <row r="4328" spans="1:16" x14ac:dyDescent="0.3">
      <c r="A4328">
        <v>4327</v>
      </c>
      <c r="B4328" s="5" t="s">
        <v>2524</v>
      </c>
      <c r="C4328" s="6">
        <v>2.948</v>
      </c>
      <c r="D4328" s="6">
        <v>7.2899999999999996E-3</v>
      </c>
      <c r="E4328" s="10">
        <f t="shared" si="677"/>
        <v>1.5726819865094065E-2</v>
      </c>
      <c r="F4328">
        <f t="shared" si="678"/>
        <v>1.0158511371467953</v>
      </c>
      <c r="G4328">
        <f t="shared" si="675"/>
        <v>2.9462096338787713</v>
      </c>
      <c r="H4328">
        <f t="shared" si="679"/>
        <v>2.9072955447299823E-2</v>
      </c>
      <c r="I4328" t="str">
        <f t="shared" si="676"/>
        <v>2017</v>
      </c>
      <c r="J4328">
        <f t="shared" si="680"/>
        <v>0.63011315814823377</v>
      </c>
      <c r="K4328">
        <f t="shared" si="684"/>
        <v>-0.63011315814823377</v>
      </c>
      <c r="L4328">
        <f t="shared" si="681"/>
        <v>6.2861435082228301E-2</v>
      </c>
      <c r="M4328">
        <f t="shared" si="682"/>
        <v>0</v>
      </c>
      <c r="P4328" s="30">
        <f t="shared" si="683"/>
        <v>0.21387247903288922</v>
      </c>
    </row>
    <row r="4329" spans="1:16" x14ac:dyDescent="0.3">
      <c r="A4329">
        <v>4328</v>
      </c>
      <c r="B4329" s="5" t="s">
        <v>2522</v>
      </c>
      <c r="C4329" s="6">
        <v>3.0409999999999999</v>
      </c>
      <c r="D4329" s="6">
        <v>7.3400000000000002E-3</v>
      </c>
      <c r="E4329" s="10">
        <f t="shared" si="677"/>
        <v>3.105943436813742E-2</v>
      </c>
      <c r="F4329">
        <f t="shared" si="678"/>
        <v>1.0315468113975577</v>
      </c>
      <c r="G4329">
        <f t="shared" si="675"/>
        <v>3.0391404904246544</v>
      </c>
      <c r="H4329">
        <f t="shared" si="679"/>
        <v>2.9657229760457458E-2</v>
      </c>
      <c r="I4329" t="str">
        <f t="shared" si="676"/>
        <v>2017</v>
      </c>
      <c r="J4329">
        <f t="shared" si="680"/>
        <v>0.66305122098374369</v>
      </c>
      <c r="K4329">
        <f t="shared" si="684"/>
        <v>-0.66305122098374369</v>
      </c>
      <c r="L4329">
        <f t="shared" si="681"/>
        <v>-3.0069421463654766E-2</v>
      </c>
      <c r="M4329">
        <f t="shared" si="682"/>
        <v>0</v>
      </c>
      <c r="P4329" s="30">
        <f t="shared" si="683"/>
        <v>0.21817063840016707</v>
      </c>
    </row>
    <row r="4330" spans="1:16" x14ac:dyDescent="0.3">
      <c r="A4330">
        <v>4329</v>
      </c>
      <c r="B4330" s="5" t="s">
        <v>2520</v>
      </c>
      <c r="C4330" s="6">
        <v>3.093</v>
      </c>
      <c r="D4330" s="6">
        <v>7.7499999999999999E-3</v>
      </c>
      <c r="E4330" s="10">
        <f t="shared" si="677"/>
        <v>1.6955085007705022E-2</v>
      </c>
      <c r="F4330">
        <f t="shared" si="678"/>
        <v>1.0170996382768827</v>
      </c>
      <c r="G4330">
        <f t="shared" si="675"/>
        <v>3.0910030824073824</v>
      </c>
      <c r="H4330">
        <f t="shared" si="679"/>
        <v>2.943120214388081E-2</v>
      </c>
      <c r="I4330" t="str">
        <f t="shared" si="676"/>
        <v>2017</v>
      </c>
      <c r="J4330">
        <f t="shared" si="680"/>
        <v>0.66922654721904162</v>
      </c>
      <c r="K4330">
        <f t="shared" si="684"/>
        <v>-0.66922654721904162</v>
      </c>
      <c r="L4330">
        <f t="shared" si="681"/>
        <v>-8.193201344638279E-2</v>
      </c>
      <c r="M4330">
        <f t="shared" si="682"/>
        <v>0</v>
      </c>
      <c r="P4330" s="30">
        <f t="shared" si="683"/>
        <v>0.21650788736769047</v>
      </c>
    </row>
    <row r="4331" spans="1:16" x14ac:dyDescent="0.3">
      <c r="A4331">
        <v>4330</v>
      </c>
      <c r="B4331" s="5" t="s">
        <v>2518</v>
      </c>
      <c r="C4331" s="6">
        <v>3.0110000000000001</v>
      </c>
      <c r="D4331" s="6">
        <v>7.6899999999999998E-3</v>
      </c>
      <c r="E4331" s="10">
        <f t="shared" si="677"/>
        <v>-2.6869244203335783E-2</v>
      </c>
      <c r="F4331">
        <f t="shared" si="678"/>
        <v>0.97348852247009376</v>
      </c>
      <c r="G4331">
        <f t="shared" si="675"/>
        <v>3.0090710689609996</v>
      </c>
      <c r="H4331">
        <f t="shared" si="679"/>
        <v>2.9825861717262658E-2</v>
      </c>
      <c r="I4331" t="str">
        <f t="shared" si="676"/>
        <v>2017</v>
      </c>
      <c r="J4331">
        <f t="shared" si="680"/>
        <v>0.66022378467656961</v>
      </c>
      <c r="K4331">
        <f t="shared" si="684"/>
        <v>-0.66022378467656961</v>
      </c>
      <c r="L4331">
        <f t="shared" si="681"/>
        <v>3.9974374878259944E-2</v>
      </c>
      <c r="M4331">
        <f t="shared" si="682"/>
        <v>0</v>
      </c>
      <c r="P4331" s="30">
        <f t="shared" si="683"/>
        <v>0.21941116362683247</v>
      </c>
    </row>
    <row r="4332" spans="1:16" x14ac:dyDescent="0.3">
      <c r="A4332">
        <v>4331</v>
      </c>
      <c r="B4332" s="5" t="s">
        <v>2516</v>
      </c>
      <c r="C4332" s="6">
        <v>3.0510000000000002</v>
      </c>
      <c r="D4332" s="6">
        <v>7.6899999999999998E-3</v>
      </c>
      <c r="E4332" s="10">
        <f t="shared" si="677"/>
        <v>1.3197156234935876E-2</v>
      </c>
      <c r="F4332">
        <f t="shared" si="678"/>
        <v>1.0132846230488211</v>
      </c>
      <c r="G4332">
        <f t="shared" si="675"/>
        <v>3.0490454438392596</v>
      </c>
      <c r="H4332">
        <f t="shared" si="679"/>
        <v>2.9923918516002703E-2</v>
      </c>
      <c r="I4332" t="str">
        <f t="shared" si="676"/>
        <v>2017</v>
      </c>
      <c r="J4332">
        <f t="shared" si="680"/>
        <v>0.67119402452358501</v>
      </c>
      <c r="K4332">
        <f t="shared" si="684"/>
        <v>-0.67119402452358501</v>
      </c>
      <c r="L4332">
        <f t="shared" si="681"/>
        <v>9.7140075607082821E-4</v>
      </c>
      <c r="M4332">
        <f t="shared" si="682"/>
        <v>0</v>
      </c>
      <c r="P4332" s="30">
        <f t="shared" si="683"/>
        <v>0.22013250930049738</v>
      </c>
    </row>
    <row r="4333" spans="1:16" x14ac:dyDescent="0.3">
      <c r="A4333">
        <v>4332</v>
      </c>
      <c r="B4333" s="5" t="s">
        <v>2514</v>
      </c>
      <c r="C4333" s="6">
        <v>3.0760000000000001</v>
      </c>
      <c r="D4333" s="6">
        <v>7.6899999999999998E-3</v>
      </c>
      <c r="E4333" s="10">
        <f t="shared" si="677"/>
        <v>8.1606459088648334E-3</v>
      </c>
      <c r="F4333">
        <f t="shared" si="678"/>
        <v>1.0081940347427072</v>
      </c>
      <c r="G4333">
        <f t="shared" si="675"/>
        <v>3.0740294281381715</v>
      </c>
      <c r="H4333">
        <f t="shared" si="679"/>
        <v>2.9275730998795817E-2</v>
      </c>
      <c r="I4333" t="str">
        <f t="shared" si="676"/>
        <v>2017</v>
      </c>
      <c r="J4333">
        <f t="shared" si="680"/>
        <v>0.66203582223659119</v>
      </c>
      <c r="K4333">
        <f t="shared" si="684"/>
        <v>-0.66203582223659119</v>
      </c>
      <c r="L4333">
        <f t="shared" si="681"/>
        <v>-2.4012583542841082E-2</v>
      </c>
      <c r="M4333">
        <f t="shared" si="682"/>
        <v>0</v>
      </c>
      <c r="P4333" s="30">
        <f t="shared" si="683"/>
        <v>0.21536417842218328</v>
      </c>
    </row>
    <row r="4334" spans="1:16" x14ac:dyDescent="0.3">
      <c r="A4334">
        <v>4333</v>
      </c>
      <c r="B4334" s="5" t="s">
        <v>2512</v>
      </c>
      <c r="C4334" s="6">
        <v>3.052</v>
      </c>
      <c r="D4334" s="6">
        <v>7.8000000000000005E-3</v>
      </c>
      <c r="E4334" s="10">
        <f t="shared" si="677"/>
        <v>-7.8329382211869466E-3</v>
      </c>
      <c r="F4334">
        <f t="shared" si="678"/>
        <v>0.99219765929778936</v>
      </c>
      <c r="G4334">
        <f t="shared" si="675"/>
        <v>3.0500168445953304</v>
      </c>
      <c r="H4334">
        <f t="shared" si="679"/>
        <v>2.875137127236425E-2</v>
      </c>
      <c r="I4334" t="str">
        <f t="shared" si="676"/>
        <v>2017</v>
      </c>
      <c r="J4334">
        <f t="shared" si="680"/>
        <v>0.64509922683577936</v>
      </c>
      <c r="K4334">
        <f t="shared" si="684"/>
        <v>-0.64509922683577936</v>
      </c>
      <c r="L4334">
        <f t="shared" si="681"/>
        <v>4.3932734681529251E-2</v>
      </c>
      <c r="M4334">
        <f t="shared" si="682"/>
        <v>0</v>
      </c>
      <c r="P4334" s="30">
        <f t="shared" si="683"/>
        <v>0.21150677511139113</v>
      </c>
    </row>
    <row r="4335" spans="1:16" x14ac:dyDescent="0.3">
      <c r="A4335">
        <v>4334</v>
      </c>
      <c r="B4335" s="5" t="s">
        <v>2510</v>
      </c>
      <c r="C4335" s="6">
        <v>3.0960000000000001</v>
      </c>
      <c r="D4335" s="6">
        <v>7.9500000000000005E-3</v>
      </c>
      <c r="E4335" s="10">
        <f t="shared" si="677"/>
        <v>1.431384230527015E-2</v>
      </c>
      <c r="F4335">
        <f t="shared" si="678"/>
        <v>1.0144167758846658</v>
      </c>
      <c r="G4335">
        <f t="shared" si="675"/>
        <v>3.0939495792768597</v>
      </c>
      <c r="H4335">
        <f t="shared" si="679"/>
        <v>2.8712455141624543E-2</v>
      </c>
      <c r="I4335" t="str">
        <f t="shared" si="676"/>
        <v>2017</v>
      </c>
      <c r="J4335">
        <f t="shared" si="680"/>
        <v>0.65350555308033786</v>
      </c>
      <c r="K4335">
        <f t="shared" si="684"/>
        <v>-0.65350555308033786</v>
      </c>
      <c r="L4335">
        <f t="shared" si="681"/>
        <v>3.2059561213999554E-2</v>
      </c>
      <c r="M4335">
        <f t="shared" si="682"/>
        <v>0</v>
      </c>
      <c r="P4335" s="30">
        <f t="shared" si="683"/>
        <v>0.2112204922334513</v>
      </c>
    </row>
    <row r="4336" spans="1:16" x14ac:dyDescent="0.3">
      <c r="A4336">
        <v>4335</v>
      </c>
      <c r="B4336" s="5" t="s">
        <v>2508</v>
      </c>
      <c r="C4336" s="6">
        <v>3.1749999999999998</v>
      </c>
      <c r="D4336" s="6">
        <v>7.77E-3</v>
      </c>
      <c r="E4336" s="10">
        <f t="shared" si="677"/>
        <v>2.5196676617174261E-2</v>
      </c>
      <c r="F4336">
        <f t="shared" si="678"/>
        <v>1.025516795865633</v>
      </c>
      <c r="G4336">
        <f t="shared" si="675"/>
        <v>3.1729448529256681</v>
      </c>
      <c r="H4336">
        <f t="shared" si="679"/>
        <v>2.9010403081736955E-2</v>
      </c>
      <c r="I4336" t="str">
        <f t="shared" si="676"/>
        <v>2017</v>
      </c>
      <c r="J4336">
        <f t="shared" si="680"/>
        <v>0.67714551722763117</v>
      </c>
      <c r="K4336">
        <f t="shared" si="684"/>
        <v>-0.67714551722763117</v>
      </c>
      <c r="L4336">
        <f t="shared" si="681"/>
        <v>-4.6935712434808874E-2</v>
      </c>
      <c r="M4336">
        <f t="shared" si="682"/>
        <v>0</v>
      </c>
      <c r="P4336" s="30">
        <f t="shared" si="683"/>
        <v>0.21341231840296801</v>
      </c>
    </row>
    <row r="4337" spans="1:16" x14ac:dyDescent="0.3">
      <c r="A4337">
        <v>4336</v>
      </c>
      <c r="B4337" s="5" t="s">
        <v>2506</v>
      </c>
      <c r="C4337" s="6">
        <v>3.1909999999999998</v>
      </c>
      <c r="D4337" s="6">
        <v>7.8000000000000005E-3</v>
      </c>
      <c r="E4337" s="10">
        <f t="shared" si="677"/>
        <v>5.0267149514514426E-3</v>
      </c>
      <c r="F4337">
        <f t="shared" si="678"/>
        <v>1.0050393700787401</v>
      </c>
      <c r="G4337">
        <f t="shared" si="675"/>
        <v>3.1889265239527189</v>
      </c>
      <c r="H4337">
        <f t="shared" si="679"/>
        <v>2.8549350091762044E-2</v>
      </c>
      <c r="I4337" t="str">
        <f t="shared" si="676"/>
        <v>2017</v>
      </c>
      <c r="J4337">
        <f t="shared" si="680"/>
        <v>0.66974034221701229</v>
      </c>
      <c r="K4337">
        <f t="shared" si="684"/>
        <v>-0.66974034221701229</v>
      </c>
      <c r="L4337">
        <f t="shared" si="681"/>
        <v>-6.2917383461859711E-2</v>
      </c>
      <c r="M4337">
        <f t="shared" si="682"/>
        <v>0</v>
      </c>
      <c r="P4337" s="30">
        <f t="shared" si="683"/>
        <v>0.2100206251810593</v>
      </c>
    </row>
    <row r="4338" spans="1:16" x14ac:dyDescent="0.3">
      <c r="A4338">
        <v>4337</v>
      </c>
      <c r="B4338" s="5" t="s">
        <v>2504</v>
      </c>
      <c r="C4338" s="6">
        <v>3.19</v>
      </c>
      <c r="D4338" s="6">
        <v>7.62E-3</v>
      </c>
      <c r="E4338" s="10">
        <f t="shared" si="677"/>
        <v>-3.134304993532261E-4</v>
      </c>
      <c r="F4338">
        <f t="shared" si="678"/>
        <v>0.99968661861485431</v>
      </c>
      <c r="G4338">
        <f t="shared" si="675"/>
        <v>3.1879749930077645</v>
      </c>
      <c r="H4338">
        <f t="shared" si="679"/>
        <v>2.848837676362511E-2</v>
      </c>
      <c r="I4338" t="str">
        <f t="shared" si="676"/>
        <v>2017</v>
      </c>
      <c r="J4338">
        <f t="shared" si="680"/>
        <v>0.6681105521610351</v>
      </c>
      <c r="K4338">
        <f t="shared" si="684"/>
        <v>-0.6681105521610351</v>
      </c>
      <c r="L4338">
        <f t="shared" si="681"/>
        <v>-6.196585251690534E-2</v>
      </c>
      <c r="M4338">
        <f t="shared" si="682"/>
        <v>0</v>
      </c>
      <c r="P4338" s="30">
        <f t="shared" si="683"/>
        <v>0.20957208059235485</v>
      </c>
    </row>
    <row r="4339" spans="1:16" x14ac:dyDescent="0.3">
      <c r="A4339">
        <v>4338</v>
      </c>
      <c r="B4339" s="5" t="s">
        <v>2502</v>
      </c>
      <c r="C4339" s="6">
        <v>3.1280000000000001</v>
      </c>
      <c r="D4339" s="6">
        <v>7.6400000000000001E-3</v>
      </c>
      <c r="E4339" s="10">
        <f t="shared" si="677"/>
        <v>-1.9627094113688525E-2</v>
      </c>
      <c r="F4339">
        <f t="shared" si="678"/>
        <v>0.98056426332288404</v>
      </c>
      <c r="G4339">
        <f t="shared" si="675"/>
        <v>3.1260091404908592</v>
      </c>
      <c r="H4339">
        <f t="shared" si="679"/>
        <v>2.8719430436684429E-2</v>
      </c>
      <c r="I4339" t="str">
        <f t="shared" si="676"/>
        <v>2017</v>
      </c>
      <c r="J4339">
        <f t="shared" si="680"/>
        <v>0.66043759461932849</v>
      </c>
      <c r="K4339">
        <f t="shared" si="684"/>
        <v>-0.66043759461932849</v>
      </c>
      <c r="L4339">
        <f t="shared" si="681"/>
        <v>1.6821558004227022E-2</v>
      </c>
      <c r="M4339">
        <f t="shared" si="682"/>
        <v>0</v>
      </c>
      <c r="P4339" s="30">
        <f t="shared" si="683"/>
        <v>0.2112718053395147</v>
      </c>
    </row>
    <row r="4340" spans="1:16" x14ac:dyDescent="0.3">
      <c r="A4340">
        <v>4339</v>
      </c>
      <c r="B4340" s="5" t="s">
        <v>2500</v>
      </c>
      <c r="C4340" s="6">
        <v>3.2930000000000001</v>
      </c>
      <c r="D4340" s="6">
        <v>8.0300000000000007E-3</v>
      </c>
      <c r="E4340" s="10">
        <f t="shared" si="677"/>
        <v>5.1405180711162589E-2</v>
      </c>
      <c r="F4340">
        <f t="shared" si="678"/>
        <v>1.0527493606138107</v>
      </c>
      <c r="G4340">
        <f t="shared" si="675"/>
        <v>3.2907971712786428</v>
      </c>
      <c r="H4340">
        <f t="shared" si="679"/>
        <v>1.9791555088831268E-2</v>
      </c>
      <c r="I4340" t="str">
        <f t="shared" si="676"/>
        <v>2017</v>
      </c>
      <c r="J4340">
        <f t="shared" si="680"/>
        <v>0.47912270889756392</v>
      </c>
      <c r="K4340">
        <f t="shared" si="684"/>
        <v>-0.47912270889756392</v>
      </c>
      <c r="L4340">
        <f t="shared" si="681"/>
        <v>-0.14796647278355657</v>
      </c>
      <c r="M4340">
        <f t="shared" si="682"/>
        <v>0</v>
      </c>
      <c r="P4340" s="30">
        <f t="shared" si="683"/>
        <v>0.14559472491323441</v>
      </c>
    </row>
    <row r="4341" spans="1:16" x14ac:dyDescent="0.3">
      <c r="A4341">
        <v>4340</v>
      </c>
      <c r="B4341" s="5" t="s">
        <v>2498</v>
      </c>
      <c r="C4341" s="6">
        <v>3.266</v>
      </c>
      <c r="D4341" s="6">
        <v>8.0300000000000007E-3</v>
      </c>
      <c r="E4341" s="10">
        <f t="shared" si="677"/>
        <v>-8.2330088459538868E-3</v>
      </c>
      <c r="F4341">
        <f t="shared" si="678"/>
        <v>0.99180078955359852</v>
      </c>
      <c r="G4341">
        <f t="shared" si="675"/>
        <v>3.2638152327349061</v>
      </c>
      <c r="H4341">
        <f t="shared" si="679"/>
        <v>2.0013493443972713E-2</v>
      </c>
      <c r="I4341" t="str">
        <f t="shared" si="676"/>
        <v>2017</v>
      </c>
      <c r="J4341">
        <f t="shared" si="680"/>
        <v>0.48052301015631732</v>
      </c>
      <c r="K4341">
        <f t="shared" si="684"/>
        <v>-0.48052301015631732</v>
      </c>
      <c r="L4341">
        <f t="shared" si="681"/>
        <v>-0.12098453423981992</v>
      </c>
      <c r="M4341">
        <f t="shared" si="682"/>
        <v>0</v>
      </c>
      <c r="P4341" s="30">
        <f t="shared" si="683"/>
        <v>0.14722739367622359</v>
      </c>
    </row>
    <row r="4342" spans="1:16" x14ac:dyDescent="0.3">
      <c r="A4342">
        <v>4341</v>
      </c>
      <c r="B4342" s="5" t="s">
        <v>2496</v>
      </c>
      <c r="C4342" s="6">
        <v>3.331</v>
      </c>
      <c r="D4342" s="6">
        <v>8.1000000000000013E-3</v>
      </c>
      <c r="E4342" s="10">
        <f t="shared" si="677"/>
        <v>1.9706564663269178E-2</v>
      </c>
      <c r="F4342">
        <f t="shared" si="678"/>
        <v>1.0199020208205756</v>
      </c>
      <c r="G4342">
        <f t="shared" si="675"/>
        <v>3.3287523336727265</v>
      </c>
      <c r="H4342">
        <f t="shared" si="679"/>
        <v>2.0131218110260161E-2</v>
      </c>
      <c r="I4342" t="str">
        <f t="shared" si="676"/>
        <v>2017</v>
      </c>
      <c r="J4342">
        <f t="shared" si="680"/>
        <v>0.49296633133731621</v>
      </c>
      <c r="K4342">
        <f t="shared" si="684"/>
        <v>-0.49296633133731621</v>
      </c>
      <c r="L4342">
        <f t="shared" si="681"/>
        <v>-0.22978024113900863</v>
      </c>
      <c r="M4342">
        <f t="shared" si="682"/>
        <v>0</v>
      </c>
      <c r="P4342" s="30">
        <f t="shared" si="683"/>
        <v>0.14809342417896545</v>
      </c>
    </row>
    <row r="4343" spans="1:16" x14ac:dyDescent="0.3">
      <c r="A4343">
        <v>4342</v>
      </c>
      <c r="B4343" s="5" t="s">
        <v>2494</v>
      </c>
      <c r="C4343" s="6">
        <v>3.2610000000000001</v>
      </c>
      <c r="D4343" s="6">
        <v>8.199999999999999E-3</v>
      </c>
      <c r="E4343" s="10">
        <f t="shared" si="677"/>
        <v>-2.1238662404360502E-2</v>
      </c>
      <c r="F4343">
        <f t="shared" si="678"/>
        <v>0.97898528970279197</v>
      </c>
      <c r="G4343">
        <f t="shared" si="675"/>
        <v>3.2587724111795269</v>
      </c>
      <c r="H4343">
        <f t="shared" si="679"/>
        <v>2.082045144260368E-2</v>
      </c>
      <c r="I4343" t="str">
        <f t="shared" si="676"/>
        <v>2017</v>
      </c>
      <c r="J4343">
        <f t="shared" si="680"/>
        <v>0.49912565546399301</v>
      </c>
      <c r="K4343">
        <f t="shared" si="684"/>
        <v>-0.49912565546399301</v>
      </c>
      <c r="L4343">
        <f t="shared" si="681"/>
        <v>-0.19480296348480763</v>
      </c>
      <c r="M4343">
        <f t="shared" si="682"/>
        <v>0</v>
      </c>
      <c r="P4343" s="30">
        <f t="shared" si="683"/>
        <v>0.15316370475940427</v>
      </c>
    </row>
    <row r="4344" spans="1:16" x14ac:dyDescent="0.3">
      <c r="A4344">
        <v>4343</v>
      </c>
      <c r="B4344" s="5" t="s">
        <v>2492</v>
      </c>
      <c r="C4344" s="6">
        <v>3.238</v>
      </c>
      <c r="D4344" s="6">
        <v>8.1000000000000013E-3</v>
      </c>
      <c r="E4344" s="10">
        <f t="shared" si="677"/>
        <v>-7.0780415517387799E-3</v>
      </c>
      <c r="F4344">
        <f t="shared" si="678"/>
        <v>0.99294694878871503</v>
      </c>
      <c r="G4344">
        <f t="shared" si="675"/>
        <v>3.2358150874909302</v>
      </c>
      <c r="H4344">
        <f t="shared" si="679"/>
        <v>2.0704308854098921E-2</v>
      </c>
      <c r="I4344" t="str">
        <f t="shared" si="676"/>
        <v>2017</v>
      </c>
      <c r="J4344">
        <f t="shared" si="680"/>
        <v>0.49284477188347831</v>
      </c>
      <c r="K4344">
        <f t="shared" si="684"/>
        <v>-0.49284477188347831</v>
      </c>
      <c r="L4344">
        <f t="shared" si="681"/>
        <v>-0.19492163551449293</v>
      </c>
      <c r="M4344">
        <f t="shared" si="682"/>
        <v>0</v>
      </c>
      <c r="P4344" s="30">
        <f t="shared" si="683"/>
        <v>0.15230931266397951</v>
      </c>
    </row>
    <row r="4345" spans="1:16" x14ac:dyDescent="0.3">
      <c r="A4345">
        <v>4344</v>
      </c>
      <c r="B4345" s="5" t="s">
        <v>2490</v>
      </c>
      <c r="C4345" s="6">
        <v>3.15</v>
      </c>
      <c r="D4345" s="6">
        <v>8.2299999999999995E-3</v>
      </c>
      <c r="E4345" s="10">
        <f t="shared" si="677"/>
        <v>-2.755340241790177E-2</v>
      </c>
      <c r="F4345">
        <f t="shared" si="678"/>
        <v>0.97282273008029641</v>
      </c>
      <c r="G4345">
        <f t="shared" si="675"/>
        <v>3.1478403656592611</v>
      </c>
      <c r="H4345">
        <f t="shared" si="679"/>
        <v>2.109584317597131E-2</v>
      </c>
      <c r="I4345" t="str">
        <f t="shared" si="676"/>
        <v>2017</v>
      </c>
      <c r="J4345">
        <f t="shared" si="680"/>
        <v>0.48851208186717504</v>
      </c>
      <c r="K4345">
        <f t="shared" si="684"/>
        <v>-0.48851208186717504</v>
      </c>
      <c r="L4345">
        <f t="shared" si="681"/>
        <v>-0.10694691368282383</v>
      </c>
      <c r="M4345">
        <f t="shared" si="682"/>
        <v>0</v>
      </c>
      <c r="P4345" s="30">
        <f t="shared" si="683"/>
        <v>0.15518959830253801</v>
      </c>
    </row>
    <row r="4346" spans="1:16" x14ac:dyDescent="0.3">
      <c r="A4346">
        <v>4345</v>
      </c>
      <c r="B4346" s="5" t="s">
        <v>2488</v>
      </c>
      <c r="C4346" s="6">
        <v>3.1869999999999998</v>
      </c>
      <c r="D4346" s="6">
        <v>8.1499999999999993E-3</v>
      </c>
      <c r="E4346" s="10">
        <f t="shared" si="677"/>
        <v>1.1677582597657535E-2</v>
      </c>
      <c r="F4346">
        <f t="shared" si="678"/>
        <v>1.0117460317460316</v>
      </c>
      <c r="G4346">
        <f t="shared" si="675"/>
        <v>3.184836230696499</v>
      </c>
      <c r="H4346">
        <f t="shared" si="679"/>
        <v>2.11225505157575E-2</v>
      </c>
      <c r="I4346" t="str">
        <f t="shared" si="676"/>
        <v>2017</v>
      </c>
      <c r="J4346">
        <f t="shared" si="680"/>
        <v>0.49487918023005212</v>
      </c>
      <c r="K4346">
        <f t="shared" si="684"/>
        <v>-0.49487918023005212</v>
      </c>
      <c r="L4346">
        <f t="shared" si="681"/>
        <v>-0.14394277872006178</v>
      </c>
      <c r="M4346">
        <f t="shared" si="682"/>
        <v>0</v>
      </c>
      <c r="P4346" s="30">
        <f t="shared" si="683"/>
        <v>0.15538606835109567</v>
      </c>
    </row>
    <row r="4347" spans="1:16" x14ac:dyDescent="0.3">
      <c r="A4347">
        <v>4346</v>
      </c>
      <c r="B4347" s="5" t="s">
        <v>2486</v>
      </c>
      <c r="C4347" s="6">
        <v>3.2269999999999999</v>
      </c>
      <c r="D4347" s="6">
        <v>8.1000000000000013E-3</v>
      </c>
      <c r="E4347" s="10">
        <f t="shared" si="677"/>
        <v>1.2472877634625531E-2</v>
      </c>
      <c r="F4347">
        <f t="shared" si="678"/>
        <v>1.0125509883903359</v>
      </c>
      <c r="G4347">
        <f t="shared" si="675"/>
        <v>3.2248225099855565</v>
      </c>
      <c r="H4347">
        <f t="shared" si="679"/>
        <v>2.1168275678838871E-2</v>
      </c>
      <c r="I4347" t="str">
        <f t="shared" si="676"/>
        <v>2017</v>
      </c>
      <c r="J4347">
        <f t="shared" si="680"/>
        <v>0.50217723381728319</v>
      </c>
      <c r="K4347">
        <f t="shared" si="684"/>
        <v>-0.50217723381728319</v>
      </c>
      <c r="L4347">
        <f t="shared" si="681"/>
        <v>-0.1839290580091193</v>
      </c>
      <c r="M4347">
        <f t="shared" si="682"/>
        <v>0</v>
      </c>
      <c r="P4347" s="30">
        <f t="shared" si="683"/>
        <v>0.15572244123895437</v>
      </c>
    </row>
    <row r="4348" spans="1:16" x14ac:dyDescent="0.3">
      <c r="A4348">
        <v>4347</v>
      </c>
      <c r="B4348" s="5" t="s">
        <v>2484</v>
      </c>
      <c r="C4348" s="6">
        <v>3.1629999999999998</v>
      </c>
      <c r="D4348" s="6">
        <v>8.1499999999999993E-3</v>
      </c>
      <c r="E4348" s="10">
        <f t="shared" si="677"/>
        <v>-2.0031968746313043E-2</v>
      </c>
      <c r="F4348">
        <f t="shared" si="678"/>
        <v>0.98016733808490852</v>
      </c>
      <c r="G4348">
        <f t="shared" si="675"/>
        <v>3.1608525251625434</v>
      </c>
      <c r="H4348">
        <f t="shared" si="679"/>
        <v>2.1629304538786011E-2</v>
      </c>
      <c r="I4348" t="str">
        <f t="shared" si="676"/>
        <v>2017</v>
      </c>
      <c r="J4348">
        <f t="shared" si="680"/>
        <v>0.50293575261581169</v>
      </c>
      <c r="K4348">
        <f t="shared" si="684"/>
        <v>-0.50293575261581169</v>
      </c>
      <c r="L4348">
        <f t="shared" si="681"/>
        <v>-0.11995907318610621</v>
      </c>
      <c r="M4348">
        <f t="shared" si="682"/>
        <v>0</v>
      </c>
      <c r="P4348" s="30">
        <f t="shared" si="683"/>
        <v>0.15911395695056946</v>
      </c>
    </row>
    <row r="4349" spans="1:16" x14ac:dyDescent="0.3">
      <c r="A4349">
        <v>4348</v>
      </c>
      <c r="B4349" s="5" t="s">
        <v>2482</v>
      </c>
      <c r="C4349" s="6">
        <v>3.145</v>
      </c>
      <c r="D4349" s="6">
        <v>8.2799999999999992E-3</v>
      </c>
      <c r="E4349" s="10">
        <f t="shared" si="677"/>
        <v>-5.7070541711078714E-3</v>
      </c>
      <c r="F4349">
        <f t="shared" si="678"/>
        <v>0.99430920012646229</v>
      </c>
      <c r="G4349">
        <f t="shared" si="675"/>
        <v>3.1428306984950862</v>
      </c>
      <c r="H4349">
        <f t="shared" si="679"/>
        <v>2.1282085453011239E-2</v>
      </c>
      <c r="I4349" t="str">
        <f t="shared" si="676"/>
        <v>2017</v>
      </c>
      <c r="J4349">
        <f t="shared" si="680"/>
        <v>0.49204054394846958</v>
      </c>
      <c r="K4349">
        <f t="shared" si="684"/>
        <v>-0.49204054394846958</v>
      </c>
      <c r="L4349">
        <f t="shared" si="681"/>
        <v>-0.10193724651864899</v>
      </c>
      <c r="M4349">
        <f t="shared" si="682"/>
        <v>0</v>
      </c>
      <c r="P4349" s="30">
        <f t="shared" si="683"/>
        <v>0.15655967220381245</v>
      </c>
    </row>
    <row r="4350" spans="1:16" x14ac:dyDescent="0.3">
      <c r="A4350">
        <v>4349</v>
      </c>
      <c r="B4350" s="5" t="s">
        <v>2480</v>
      </c>
      <c r="C4350" s="6">
        <v>3.1850000000000001</v>
      </c>
      <c r="D4350" s="6">
        <v>8.0800000000000004E-3</v>
      </c>
      <c r="E4350" s="10">
        <f t="shared" si="677"/>
        <v>1.2638398871722849E-2</v>
      </c>
      <c r="F4350">
        <f t="shared" si="678"/>
        <v>1.0127186009538951</v>
      </c>
      <c r="G4350">
        <f t="shared" si="675"/>
        <v>3.182856155175422</v>
      </c>
      <c r="H4350">
        <f t="shared" si="679"/>
        <v>2.0599592840189959E-2</v>
      </c>
      <c r="I4350" t="str">
        <f t="shared" si="676"/>
        <v>2017</v>
      </c>
      <c r="J4350">
        <f t="shared" si="680"/>
        <v>0.48232677236604704</v>
      </c>
      <c r="K4350">
        <f t="shared" si="684"/>
        <v>-0.48232677236604704</v>
      </c>
      <c r="L4350">
        <f t="shared" si="681"/>
        <v>-0.14196270319898474</v>
      </c>
      <c r="M4350">
        <f t="shared" si="682"/>
        <v>0</v>
      </c>
      <c r="P4350" s="30">
        <f t="shared" si="683"/>
        <v>0.15153897909642222</v>
      </c>
    </row>
    <row r="4351" spans="1:16" x14ac:dyDescent="0.3">
      <c r="A4351">
        <v>4350</v>
      </c>
      <c r="B4351" s="5" t="s">
        <v>2478</v>
      </c>
      <c r="C4351" s="6">
        <v>3.1589999999999998</v>
      </c>
      <c r="D4351" s="6">
        <v>7.92E-3</v>
      </c>
      <c r="E4351" s="10">
        <f t="shared" si="677"/>
        <v>-8.196767204178626E-3</v>
      </c>
      <c r="F4351">
        <f t="shared" si="678"/>
        <v>0.99183673469387745</v>
      </c>
      <c r="G4351">
        <f t="shared" si="675"/>
        <v>3.1569157478788581</v>
      </c>
      <c r="H4351">
        <f t="shared" si="679"/>
        <v>2.0248359117034733E-2</v>
      </c>
      <c r="I4351" t="str">
        <f t="shared" si="676"/>
        <v>2017</v>
      </c>
      <c r="J4351">
        <f t="shared" si="680"/>
        <v>0.47023889363098381</v>
      </c>
      <c r="K4351">
        <f t="shared" si="684"/>
        <v>-0.47023889363098381</v>
      </c>
      <c r="L4351">
        <f t="shared" si="681"/>
        <v>-0.11602229590242086</v>
      </c>
      <c r="M4351">
        <f t="shared" si="682"/>
        <v>0</v>
      </c>
      <c r="P4351" s="30">
        <f t="shared" si="683"/>
        <v>0.14895516104506079</v>
      </c>
    </row>
    <row r="4352" spans="1:16" x14ac:dyDescent="0.3">
      <c r="A4352">
        <v>4351</v>
      </c>
      <c r="B4352" s="5" t="s">
        <v>2476</v>
      </c>
      <c r="C4352" s="6">
        <v>3.101</v>
      </c>
      <c r="D4352" s="6">
        <v>7.8500000000000011E-3</v>
      </c>
      <c r="E4352" s="10">
        <f t="shared" si="677"/>
        <v>-1.8530881701636217E-2</v>
      </c>
      <c r="F4352">
        <f t="shared" si="678"/>
        <v>0.98163975941753723</v>
      </c>
      <c r="G4352">
        <f t="shared" si="675"/>
        <v>3.0989720925337179</v>
      </c>
      <c r="H4352">
        <f t="shared" si="679"/>
        <v>2.0171095698111322E-2</v>
      </c>
      <c r="I4352" t="str">
        <f t="shared" si="676"/>
        <v>2017</v>
      </c>
      <c r="J4352">
        <f t="shared" si="680"/>
        <v>0.45984648989245164</v>
      </c>
      <c r="K4352">
        <f t="shared" si="684"/>
        <v>-0.45984648989245164</v>
      </c>
      <c r="L4352">
        <f t="shared" si="681"/>
        <v>-5.8078640557280625E-2</v>
      </c>
      <c r="M4352">
        <f t="shared" si="682"/>
        <v>0</v>
      </c>
      <c r="P4352" s="30">
        <f t="shared" si="683"/>
        <v>0.1483867799262695</v>
      </c>
    </row>
    <row r="4353" spans="1:16" x14ac:dyDescent="0.3">
      <c r="A4353">
        <v>4352</v>
      </c>
      <c r="B4353" s="5" t="s">
        <v>2474</v>
      </c>
      <c r="C4353" s="6">
        <v>3.0659999999999998</v>
      </c>
      <c r="D4353" s="6">
        <v>7.9500000000000005E-3</v>
      </c>
      <c r="E4353" s="10">
        <f t="shared" si="677"/>
        <v>-1.1350859668689563E-2</v>
      </c>
      <c r="F4353">
        <f t="shared" si="678"/>
        <v>0.98871331828442433</v>
      </c>
      <c r="G4353">
        <f t="shared" si="675"/>
        <v>3.0639694476947192</v>
      </c>
      <c r="H4353">
        <f t="shared" si="679"/>
        <v>2.021016342188171E-2</v>
      </c>
      <c r="I4353" t="str">
        <f t="shared" si="676"/>
        <v>2017</v>
      </c>
      <c r="J4353">
        <f t="shared" si="680"/>
        <v>0.45553313900461978</v>
      </c>
      <c r="K4353">
        <f t="shared" si="684"/>
        <v>-0.45553313900461978</v>
      </c>
      <c r="L4353">
        <f t="shared" si="681"/>
        <v>-2.3075995718282005E-2</v>
      </c>
      <c r="M4353">
        <f t="shared" si="682"/>
        <v>0</v>
      </c>
      <c r="P4353" s="30">
        <f t="shared" si="683"/>
        <v>0.14867417798416871</v>
      </c>
    </row>
    <row r="4354" spans="1:16" x14ac:dyDescent="0.3">
      <c r="A4354">
        <v>4353</v>
      </c>
      <c r="B4354" s="5" t="s">
        <v>2472</v>
      </c>
      <c r="C4354" s="6">
        <v>3.0430000000000001</v>
      </c>
      <c r="D4354" s="6">
        <v>8.3099999999999997E-3</v>
      </c>
      <c r="E4354" s="10">
        <f t="shared" si="677"/>
        <v>-7.5299095347882185E-3</v>
      </c>
      <c r="F4354">
        <f t="shared" si="678"/>
        <v>0.99249836921069812</v>
      </c>
      <c r="G4354">
        <f t="shared" si="675"/>
        <v>3.0408934519764372</v>
      </c>
      <c r="H4354">
        <f t="shared" si="679"/>
        <v>2.0154659667629523E-2</v>
      </c>
      <c r="I4354" t="str">
        <f t="shared" si="676"/>
        <v>2017</v>
      </c>
      <c r="J4354">
        <f t="shared" si="680"/>
        <v>0.45086071263996208</v>
      </c>
      <c r="K4354">
        <f t="shared" si="684"/>
        <v>-0.45086071263996208</v>
      </c>
      <c r="L4354">
        <f t="shared" si="681"/>
        <v>9.8947165396394698E-2</v>
      </c>
      <c r="M4354">
        <f t="shared" si="682"/>
        <v>0</v>
      </c>
      <c r="P4354" s="30">
        <f t="shared" si="683"/>
        <v>0.14826586980445627</v>
      </c>
    </row>
    <row r="4355" spans="1:16" x14ac:dyDescent="0.3">
      <c r="A4355">
        <v>4354</v>
      </c>
      <c r="B4355" s="5" t="s">
        <v>2470</v>
      </c>
      <c r="C4355" s="6">
        <v>3.1419999999999999</v>
      </c>
      <c r="D4355" s="6">
        <v>8.2500000000000004E-3</v>
      </c>
      <c r="E4355" s="10">
        <f t="shared" si="677"/>
        <v>3.2015668918595405E-2</v>
      </c>
      <c r="F4355">
        <f t="shared" si="678"/>
        <v>1.0325336838646073</v>
      </c>
      <c r="G4355">
        <f t="shared" ref="G4355:G4418" si="685">C4355*EXP(-1/12*D4355)</f>
        <v>3.1398406173728319</v>
      </c>
      <c r="H4355">
        <f t="shared" si="679"/>
        <v>1.9845816556753756E-2</v>
      </c>
      <c r="I4355" t="str">
        <f t="shared" ref="I4355:I4418" si="686">MID(B4355,7,4)</f>
        <v>2017</v>
      </c>
      <c r="J4355">
        <f t="shared" si="680"/>
        <v>0.45839755930479875</v>
      </c>
      <c r="K4355">
        <f t="shared" si="684"/>
        <v>-0.45839755930479875</v>
      </c>
      <c r="L4355">
        <f t="shared" si="681"/>
        <v>2.9797122678258514E-2</v>
      </c>
      <c r="M4355">
        <f t="shared" si="682"/>
        <v>0</v>
      </c>
      <c r="P4355" s="30">
        <f t="shared" si="683"/>
        <v>0.14599389432969029</v>
      </c>
    </row>
    <row r="4356" spans="1:16" x14ac:dyDescent="0.3">
      <c r="A4356">
        <v>4355</v>
      </c>
      <c r="B4356" s="5" t="s">
        <v>2468</v>
      </c>
      <c r="C4356" s="6">
        <v>3.2389999999999999</v>
      </c>
      <c r="D4356" s="6">
        <v>8.0800000000000004E-3</v>
      </c>
      <c r="E4356" s="10">
        <f t="shared" ref="E4356:E4419" si="687">LN(C4356/C4355)</f>
        <v>3.0405100355762809E-2</v>
      </c>
      <c r="F4356">
        <f t="shared" ref="F4356:F4419" si="688">C4356/C4355</f>
        <v>1.0308720560152769</v>
      </c>
      <c r="G4356">
        <f t="shared" si="685"/>
        <v>3.2368198074138745</v>
      </c>
      <c r="H4356">
        <f t="shared" si="679"/>
        <v>2.0389098290381227E-2</v>
      </c>
      <c r="I4356" t="str">
        <f t="shared" si="686"/>
        <v>2017</v>
      </c>
      <c r="J4356">
        <f t="shared" si="680"/>
        <v>0.48549220713889091</v>
      </c>
      <c r="K4356">
        <f t="shared" si="684"/>
        <v>-0.48549220713889091</v>
      </c>
      <c r="L4356">
        <f t="shared" si="681"/>
        <v>-6.7182067362784093E-2</v>
      </c>
      <c r="M4356">
        <f t="shared" si="682"/>
        <v>0</v>
      </c>
      <c r="P4356" s="30">
        <f t="shared" si="683"/>
        <v>0.14999049561760597</v>
      </c>
    </row>
    <row r="4357" spans="1:16" x14ac:dyDescent="0.3">
      <c r="A4357">
        <v>4356</v>
      </c>
      <c r="B4357" s="5" t="s">
        <v>2466</v>
      </c>
      <c r="C4357" s="6">
        <v>3.2759999999999998</v>
      </c>
      <c r="D4357" s="6">
        <v>8.0300000000000007E-3</v>
      </c>
      <c r="E4357" s="10">
        <f t="shared" si="687"/>
        <v>1.1358525801630735E-2</v>
      </c>
      <c r="F4357">
        <f t="shared" si="688"/>
        <v>1.0114232787897499</v>
      </c>
      <c r="G4357">
        <f t="shared" si="685"/>
        <v>3.2738085433066604</v>
      </c>
      <c r="H4357">
        <f t="shared" si="679"/>
        <v>1.9654958697516049E-2</v>
      </c>
      <c r="I4357" t="str">
        <f t="shared" si="686"/>
        <v>2017</v>
      </c>
      <c r="J4357">
        <f t="shared" si="680"/>
        <v>0.47335953966488414</v>
      </c>
      <c r="K4357">
        <f t="shared" si="684"/>
        <v>-0.47335953966488414</v>
      </c>
      <c r="L4357">
        <f t="shared" si="681"/>
        <v>-0.10417080325556993</v>
      </c>
      <c r="M4357">
        <f t="shared" si="682"/>
        <v>0</v>
      </c>
      <c r="P4357" s="30">
        <f t="shared" si="683"/>
        <v>0.1445898663294386</v>
      </c>
    </row>
    <row r="4358" spans="1:16" x14ac:dyDescent="0.3">
      <c r="A4358">
        <v>4357</v>
      </c>
      <c r="B4358" s="5" t="s">
        <v>2464</v>
      </c>
      <c r="C4358" s="6">
        <v>3.2149999999999999</v>
      </c>
      <c r="D4358" s="6">
        <v>8.0800000000000004E-3</v>
      </c>
      <c r="E4358" s="10">
        <f t="shared" si="687"/>
        <v>-1.8795808301240214E-2</v>
      </c>
      <c r="F4358">
        <f t="shared" si="688"/>
        <v>0.98137973137973145</v>
      </c>
      <c r="G4358">
        <f t="shared" si="685"/>
        <v>3.2128359619745623</v>
      </c>
      <c r="H4358">
        <f t="shared" si="679"/>
        <v>1.9955487467777804E-2</v>
      </c>
      <c r="I4358" t="str">
        <f t="shared" si="686"/>
        <v>2017</v>
      </c>
      <c r="J4358">
        <f t="shared" si="680"/>
        <v>0.47164649795340124</v>
      </c>
      <c r="K4358">
        <f t="shared" si="684"/>
        <v>-0.47164649795340124</v>
      </c>
      <c r="L4358">
        <f t="shared" si="681"/>
        <v>-4.3198221923471891E-2</v>
      </c>
      <c r="M4358">
        <f t="shared" si="682"/>
        <v>0</v>
      </c>
      <c r="P4358" s="30">
        <f t="shared" si="683"/>
        <v>0.14680067813469511</v>
      </c>
    </row>
    <row r="4359" spans="1:16" x14ac:dyDescent="0.3">
      <c r="A4359">
        <v>4358</v>
      </c>
      <c r="B4359" s="5" t="s">
        <v>2462</v>
      </c>
      <c r="C4359" s="6">
        <v>3.1949999999999998</v>
      </c>
      <c r="D4359" s="6">
        <v>8.6099999999999996E-3</v>
      </c>
      <c r="E4359" s="10">
        <f t="shared" si="687"/>
        <v>-6.240269860084623E-3</v>
      </c>
      <c r="F4359">
        <f t="shared" si="688"/>
        <v>0.99377916018662515</v>
      </c>
      <c r="G4359">
        <f t="shared" si="685"/>
        <v>3.1927084097063281</v>
      </c>
      <c r="H4359">
        <f t="shared" si="679"/>
        <v>1.9290781318758225E-2</v>
      </c>
      <c r="I4359" t="str">
        <f t="shared" si="686"/>
        <v>2017</v>
      </c>
      <c r="J4359">
        <f t="shared" si="680"/>
        <v>0.45307989872707138</v>
      </c>
      <c r="K4359">
        <f t="shared" si="684"/>
        <v>-0.45307989872707138</v>
      </c>
      <c r="L4359">
        <f t="shared" si="681"/>
        <v>-2.307066965523763E-2</v>
      </c>
      <c r="M4359">
        <f t="shared" si="682"/>
        <v>0</v>
      </c>
      <c r="P4359" s="30">
        <f t="shared" si="683"/>
        <v>0.14191082948559861</v>
      </c>
    </row>
    <row r="4360" spans="1:16" x14ac:dyDescent="0.3">
      <c r="A4360">
        <v>4359</v>
      </c>
      <c r="B4360" s="5" t="s">
        <v>2460</v>
      </c>
      <c r="C4360" s="6">
        <v>3.2280000000000002</v>
      </c>
      <c r="D4360" s="6">
        <v>8.7100000000000007E-3</v>
      </c>
      <c r="E4360" s="10">
        <f t="shared" si="687"/>
        <v>1.0275662578204297E-2</v>
      </c>
      <c r="F4360">
        <f t="shared" si="688"/>
        <v>1.0103286384976526</v>
      </c>
      <c r="G4360">
        <f t="shared" si="685"/>
        <v>3.2256578601044308</v>
      </c>
      <c r="H4360">
        <f t="shared" si="679"/>
        <v>1.9146007162181993E-2</v>
      </c>
      <c r="I4360" t="str">
        <f t="shared" si="686"/>
        <v>2017</v>
      </c>
      <c r="J4360">
        <f t="shared" si="680"/>
        <v>0.45432040033450588</v>
      </c>
      <c r="K4360">
        <f t="shared" si="684"/>
        <v>-0.45432040033450588</v>
      </c>
      <c r="L4360">
        <f t="shared" si="681"/>
        <v>-5.6020120053340339E-2</v>
      </c>
      <c r="M4360">
        <f t="shared" si="682"/>
        <v>0</v>
      </c>
      <c r="P4360" s="30">
        <f t="shared" si="683"/>
        <v>0.14084581193611068</v>
      </c>
    </row>
    <row r="4361" spans="1:16" x14ac:dyDescent="0.3">
      <c r="A4361">
        <v>4360</v>
      </c>
      <c r="B4361" s="5" t="s">
        <v>2459</v>
      </c>
      <c r="C4361" s="6">
        <v>3.1859999999999999</v>
      </c>
      <c r="D4361" s="6">
        <v>8.7899999999999992E-3</v>
      </c>
      <c r="E4361" s="10">
        <f t="shared" si="687"/>
        <v>-1.309653891984568E-2</v>
      </c>
      <c r="F4361">
        <f t="shared" si="688"/>
        <v>0.98698884758364303</v>
      </c>
      <c r="G4361">
        <f t="shared" si="685"/>
        <v>3.1836671095254467</v>
      </c>
      <c r="H4361">
        <f t="shared" si="679"/>
        <v>1.8601568744350143E-2</v>
      </c>
      <c r="I4361" t="str">
        <f t="shared" si="686"/>
        <v>2017</v>
      </c>
      <c r="J4361">
        <f t="shared" si="680"/>
        <v>0.43565524095686797</v>
      </c>
      <c r="K4361">
        <f t="shared" si="684"/>
        <v>-0.43565524095686797</v>
      </c>
      <c r="L4361">
        <f t="shared" si="681"/>
        <v>-1.402936947435629E-2</v>
      </c>
      <c r="M4361">
        <f t="shared" si="682"/>
        <v>0</v>
      </c>
      <c r="P4361" s="30">
        <f t="shared" si="683"/>
        <v>0.13684070160897135</v>
      </c>
    </row>
    <row r="4362" spans="1:16" x14ac:dyDescent="0.3">
      <c r="A4362">
        <v>4361</v>
      </c>
      <c r="B4362" s="5" t="s">
        <v>2457</v>
      </c>
      <c r="C4362" s="6">
        <v>3.266</v>
      </c>
      <c r="D4362" s="6">
        <v>8.9200000000000008E-3</v>
      </c>
      <c r="E4362" s="10">
        <f t="shared" si="687"/>
        <v>2.4799783060416625E-2</v>
      </c>
      <c r="F4362">
        <f t="shared" si="688"/>
        <v>1.0251098556183302</v>
      </c>
      <c r="G4362">
        <f t="shared" si="685"/>
        <v>3.2635731754148818</v>
      </c>
      <c r="H4362">
        <f t="shared" si="679"/>
        <v>1.8962040863621535E-2</v>
      </c>
      <c r="I4362" t="str">
        <f t="shared" si="686"/>
        <v>2017</v>
      </c>
      <c r="J4362">
        <f t="shared" si="680"/>
        <v>0.45524391935218694</v>
      </c>
      <c r="K4362">
        <f t="shared" si="684"/>
        <v>-0.45524391935218694</v>
      </c>
      <c r="L4362">
        <f t="shared" si="681"/>
        <v>-9.3935435363791342E-2</v>
      </c>
      <c r="M4362">
        <f t="shared" si="682"/>
        <v>0</v>
      </c>
      <c r="P4362" s="30">
        <f t="shared" si="683"/>
        <v>0.13949248105776396</v>
      </c>
    </row>
    <row r="4363" spans="1:16" x14ac:dyDescent="0.3">
      <c r="A4363">
        <v>4362</v>
      </c>
      <c r="B4363" s="5" t="s">
        <v>2455</v>
      </c>
      <c r="C4363" s="6">
        <v>3.1720000000000002</v>
      </c>
      <c r="D4363" s="6">
        <v>8.94E-3</v>
      </c>
      <c r="E4363" s="10">
        <f t="shared" si="687"/>
        <v>-2.9203690775671795E-2</v>
      </c>
      <c r="F4363">
        <f t="shared" si="688"/>
        <v>0.97121861604409065</v>
      </c>
      <c r="G4363">
        <f t="shared" si="685"/>
        <v>3.1696377400510904</v>
      </c>
      <c r="H4363">
        <f t="shared" si="679"/>
        <v>1.9771591747971291E-2</v>
      </c>
      <c r="I4363" t="str">
        <f t="shared" si="686"/>
        <v>2017</v>
      </c>
      <c r="J4363">
        <f t="shared" si="680"/>
        <v>0.46101704674898897</v>
      </c>
      <c r="K4363">
        <f t="shared" si="684"/>
        <v>-0.46101704674898897</v>
      </c>
      <c r="L4363">
        <f t="shared" si="681"/>
        <v>9.9316104445223985E-3</v>
      </c>
      <c r="M4363">
        <f t="shared" si="682"/>
        <v>0</v>
      </c>
      <c r="P4363" s="30">
        <f t="shared" si="683"/>
        <v>0.14544786646235414</v>
      </c>
    </row>
    <row r="4364" spans="1:16" x14ac:dyDescent="0.3">
      <c r="A4364">
        <v>4363</v>
      </c>
      <c r="B4364" s="5" t="s">
        <v>2453</v>
      </c>
      <c r="C4364" s="6">
        <v>3.2269999999999999</v>
      </c>
      <c r="D4364" s="6">
        <v>9.1500000000000001E-3</v>
      </c>
      <c r="E4364" s="10">
        <f t="shared" si="687"/>
        <v>1.719060929722321E-2</v>
      </c>
      <c r="F4364">
        <f t="shared" si="688"/>
        <v>1.0173392181588903</v>
      </c>
      <c r="G4364">
        <f t="shared" si="685"/>
        <v>3.2245403503605963</v>
      </c>
      <c r="H4364">
        <f t="shared" si="679"/>
        <v>1.9912377221381096E-2</v>
      </c>
      <c r="I4364" t="str">
        <f t="shared" si="686"/>
        <v>2017</v>
      </c>
      <c r="J4364">
        <f t="shared" si="680"/>
        <v>0.4723420906721908</v>
      </c>
      <c r="K4364">
        <f t="shared" si="684"/>
        <v>-0.4723420906721908</v>
      </c>
      <c r="L4364">
        <f t="shared" si="681"/>
        <v>-4.497099986498343E-2</v>
      </c>
      <c r="M4364">
        <f t="shared" si="682"/>
        <v>0</v>
      </c>
      <c r="P4364" s="30">
        <f t="shared" si="683"/>
        <v>0.14648354163698693</v>
      </c>
    </row>
    <row r="4365" spans="1:16" x14ac:dyDescent="0.3">
      <c r="A4365">
        <v>4364</v>
      </c>
      <c r="B4365" s="5" t="s">
        <v>2451</v>
      </c>
      <c r="C4365" s="6">
        <v>3.2919999999999998</v>
      </c>
      <c r="D4365" s="6">
        <v>8.9899999999999997E-3</v>
      </c>
      <c r="E4365" s="10">
        <f t="shared" si="687"/>
        <v>1.994236974499863E-2</v>
      </c>
      <c r="F4365">
        <f t="shared" si="688"/>
        <v>1.0201425472575147</v>
      </c>
      <c r="G4365">
        <f t="shared" si="685"/>
        <v>3.2895346669213215</v>
      </c>
      <c r="H4365">
        <f t="shared" si="679"/>
        <v>2.0059751015956431E-2</v>
      </c>
      <c r="I4365" t="str">
        <f t="shared" si="686"/>
        <v>2017</v>
      </c>
      <c r="J4365">
        <f t="shared" si="680"/>
        <v>0.48542900953919904</v>
      </c>
      <c r="K4365">
        <f t="shared" si="684"/>
        <v>-0.48542900953919904</v>
      </c>
      <c r="L4365">
        <f t="shared" si="681"/>
        <v>-0.10996531642570861</v>
      </c>
      <c r="M4365">
        <f t="shared" si="682"/>
        <v>0</v>
      </c>
      <c r="P4365" s="30">
        <f t="shared" si="683"/>
        <v>0.14756768318040328</v>
      </c>
    </row>
    <row r="4366" spans="1:16" x14ac:dyDescent="0.3">
      <c r="A4366">
        <v>4365</v>
      </c>
      <c r="B4366" s="5" t="s">
        <v>2449</v>
      </c>
      <c r="C4366" s="6">
        <v>3.3759999999999999</v>
      </c>
      <c r="D4366" s="6">
        <v>8.8400000000000006E-3</v>
      </c>
      <c r="E4366" s="10">
        <f t="shared" si="687"/>
        <v>2.5196293918887266E-2</v>
      </c>
      <c r="F4366">
        <f t="shared" si="688"/>
        <v>1.0255164034021871</v>
      </c>
      <c r="G4366">
        <f t="shared" si="685"/>
        <v>3.3735139291485248</v>
      </c>
      <c r="H4366">
        <f t="shared" si="679"/>
        <v>2.0059735786280584E-2</v>
      </c>
      <c r="I4366" t="str">
        <f t="shared" si="686"/>
        <v>2017</v>
      </c>
      <c r="J4366">
        <f t="shared" si="680"/>
        <v>0.49782125674731731</v>
      </c>
      <c r="K4366">
        <f t="shared" si="684"/>
        <v>-0.49782125674731731</v>
      </c>
      <c r="L4366">
        <f t="shared" si="681"/>
        <v>-0.19394457865291193</v>
      </c>
      <c r="M4366">
        <f t="shared" si="682"/>
        <v>0</v>
      </c>
      <c r="P4366" s="30">
        <f t="shared" si="683"/>
        <v>0.14756757114471658</v>
      </c>
    </row>
    <row r="4367" spans="1:16" x14ac:dyDescent="0.3">
      <c r="A4367">
        <v>4366</v>
      </c>
      <c r="B4367" s="5" t="s">
        <v>2447</v>
      </c>
      <c r="C4367" s="6">
        <v>3.4239999999999999</v>
      </c>
      <c r="D4367" s="6">
        <v>8.7899999999999992E-3</v>
      </c>
      <c r="E4367" s="10">
        <f t="shared" si="687"/>
        <v>1.4117881545785022E-2</v>
      </c>
      <c r="F4367">
        <f t="shared" si="688"/>
        <v>1.014218009478673</v>
      </c>
      <c r="G4367">
        <f t="shared" si="685"/>
        <v>3.4214928383600531</v>
      </c>
      <c r="H4367">
        <f t="shared" si="679"/>
        <v>2.0174655737328375E-2</v>
      </c>
      <c r="I4367" t="str">
        <f t="shared" si="686"/>
        <v>2017</v>
      </c>
      <c r="J4367">
        <f t="shared" si="680"/>
        <v>0.50779391062845791</v>
      </c>
      <c r="K4367">
        <f t="shared" si="684"/>
        <v>-0.50779391062845791</v>
      </c>
      <c r="L4367">
        <f t="shared" si="681"/>
        <v>-0.24192348786444029</v>
      </c>
      <c r="M4367">
        <f t="shared" si="682"/>
        <v>0</v>
      </c>
      <c r="P4367" s="30">
        <f t="shared" si="683"/>
        <v>0.14841296902198026</v>
      </c>
    </row>
    <row r="4368" spans="1:16" x14ac:dyDescent="0.3">
      <c r="A4368">
        <v>4367</v>
      </c>
      <c r="B4368" s="5" t="s">
        <v>2445</v>
      </c>
      <c r="C4368" s="6">
        <v>3.3490000000000002</v>
      </c>
      <c r="D4368" s="6">
        <v>8.8599999999999998E-3</v>
      </c>
      <c r="E4368" s="10">
        <f t="shared" si="687"/>
        <v>-2.2147664467428017E-2</v>
      </c>
      <c r="F4368">
        <f t="shared" si="688"/>
        <v>0.97809579439252348</v>
      </c>
      <c r="G4368">
        <f t="shared" si="685"/>
        <v>3.3465282342724687</v>
      </c>
      <c r="H4368">
        <f t="shared" si="679"/>
        <v>2.0661975434815821E-2</v>
      </c>
      <c r="I4368" t="str">
        <f t="shared" si="686"/>
        <v>2017</v>
      </c>
      <c r="J4368">
        <f t="shared" si="680"/>
        <v>0.50866523318674284</v>
      </c>
      <c r="K4368">
        <f t="shared" si="684"/>
        <v>-0.50866523318674284</v>
      </c>
      <c r="L4368">
        <f t="shared" si="681"/>
        <v>-0.16695888377685586</v>
      </c>
      <c r="M4368">
        <f t="shared" si="682"/>
        <v>0</v>
      </c>
      <c r="P4368" s="30">
        <f t="shared" si="683"/>
        <v>0.15199789082231546</v>
      </c>
    </row>
    <row r="4369" spans="1:16" x14ac:dyDescent="0.3">
      <c r="A4369">
        <v>4368</v>
      </c>
      <c r="B4369" s="5" t="s">
        <v>2443</v>
      </c>
      <c r="C4369" s="6">
        <v>3.23</v>
      </c>
      <c r="D4369" s="6">
        <v>9.1500000000000001E-3</v>
      </c>
      <c r="E4369" s="10">
        <f t="shared" si="687"/>
        <v>-3.6179656577502474E-2</v>
      </c>
      <c r="F4369">
        <f t="shared" si="688"/>
        <v>0.96446700507614203</v>
      </c>
      <c r="G4369">
        <f t="shared" si="685"/>
        <v>3.2275380637324838</v>
      </c>
      <c r="H4369">
        <f t="shared" si="679"/>
        <v>2.1454753402622491E-2</v>
      </c>
      <c r="I4369" t="str">
        <f t="shared" si="686"/>
        <v>2017</v>
      </c>
      <c r="J4369">
        <f t="shared" si="680"/>
        <v>0.50940197057974912</v>
      </c>
      <c r="K4369">
        <f t="shared" si="684"/>
        <v>-0.50940197057974912</v>
      </c>
      <c r="L4369">
        <f t="shared" si="681"/>
        <v>-8.4987588481208132E-2</v>
      </c>
      <c r="M4369">
        <f t="shared" si="682"/>
        <v>0</v>
      </c>
      <c r="P4369" s="30">
        <f t="shared" si="683"/>
        <v>0.1578298878342744</v>
      </c>
    </row>
    <row r="4370" spans="1:16" x14ac:dyDescent="0.3">
      <c r="A4370">
        <v>4369</v>
      </c>
      <c r="B4370" s="5" t="s">
        <v>2441</v>
      </c>
      <c r="C4370" s="6">
        <v>3.1920000000000002</v>
      </c>
      <c r="D4370" s="6">
        <v>9.0200000000000002E-3</v>
      </c>
      <c r="E4370" s="10">
        <f t="shared" si="687"/>
        <v>-1.1834457647002796E-2</v>
      </c>
      <c r="F4370">
        <f t="shared" si="688"/>
        <v>0.9882352941176471</v>
      </c>
      <c r="G4370">
        <f t="shared" si="685"/>
        <v>3.1896015815185388</v>
      </c>
      <c r="H4370">
        <f t="shared" si="679"/>
        <v>1.9341240387869493E-2</v>
      </c>
      <c r="I4370" t="str">
        <f t="shared" si="686"/>
        <v>2017</v>
      </c>
      <c r="J4370">
        <f t="shared" si="680"/>
        <v>0.4538229780558557</v>
      </c>
      <c r="K4370">
        <f t="shared" si="684"/>
        <v>-0.4538229780558557</v>
      </c>
      <c r="L4370">
        <f t="shared" si="681"/>
        <v>-0.12110342687807218</v>
      </c>
      <c r="M4370">
        <f t="shared" si="682"/>
        <v>0</v>
      </c>
      <c r="P4370" s="30">
        <f t="shared" si="683"/>
        <v>0.14228202691064473</v>
      </c>
    </row>
    <row r="4371" spans="1:16" x14ac:dyDescent="0.3">
      <c r="A4371">
        <v>4370</v>
      </c>
      <c r="B4371" s="5" t="s">
        <v>2439</v>
      </c>
      <c r="C4371" s="6">
        <v>3.1819999999999999</v>
      </c>
      <c r="D4371" s="6">
        <v>9.1700000000000011E-3</v>
      </c>
      <c r="E4371" s="10">
        <f t="shared" si="687"/>
        <v>-3.1377496719672492E-3</v>
      </c>
      <c r="F4371">
        <f t="shared" si="688"/>
        <v>0.99686716791979946</v>
      </c>
      <c r="G4371">
        <f t="shared" si="685"/>
        <v>3.1795693504956128</v>
      </c>
      <c r="H4371">
        <f t="shared" si="679"/>
        <v>1.9298207051378007E-2</v>
      </c>
      <c r="I4371" t="str">
        <f t="shared" si="686"/>
        <v>2017</v>
      </c>
      <c r="J4371">
        <f t="shared" si="680"/>
        <v>0.45138901334186843</v>
      </c>
      <c r="K4371">
        <f t="shared" si="684"/>
        <v>-0.45138901334186843</v>
      </c>
      <c r="L4371">
        <f t="shared" si="681"/>
        <v>-0.1740073486236331</v>
      </c>
      <c r="M4371">
        <f t="shared" si="682"/>
        <v>0</v>
      </c>
      <c r="P4371" s="30">
        <f t="shared" si="683"/>
        <v>0.14196545619346485</v>
      </c>
    </row>
    <row r="4372" spans="1:16" x14ac:dyDescent="0.3">
      <c r="A4372">
        <v>4371</v>
      </c>
      <c r="B4372" s="5" t="s">
        <v>2437</v>
      </c>
      <c r="C4372" s="6">
        <v>3.2559999999999998</v>
      </c>
      <c r="D4372" s="6">
        <v>9.1400000000000006E-3</v>
      </c>
      <c r="E4372" s="10">
        <f t="shared" si="687"/>
        <v>2.2989518224698781E-2</v>
      </c>
      <c r="F4372">
        <f t="shared" si="688"/>
        <v>1.0232558139534884</v>
      </c>
      <c r="G4372">
        <f t="shared" si="685"/>
        <v>3.2535209575551791</v>
      </c>
      <c r="H4372">
        <f t="shared" si="679"/>
        <v>1.9427775874788965E-2</v>
      </c>
      <c r="I4372" t="str">
        <f t="shared" si="686"/>
        <v>2017</v>
      </c>
      <c r="J4372">
        <f t="shared" si="680"/>
        <v>0.46498871606020092</v>
      </c>
      <c r="K4372">
        <f t="shared" si="684"/>
        <v>-0.46498871606020092</v>
      </c>
      <c r="L4372">
        <f t="shared" si="681"/>
        <v>-0.25696414682031765</v>
      </c>
      <c r="M4372">
        <f t="shared" si="682"/>
        <v>0</v>
      </c>
      <c r="P4372" s="30">
        <f t="shared" si="683"/>
        <v>0.14291861713090404</v>
      </c>
    </row>
    <row r="4373" spans="1:16" x14ac:dyDescent="0.3">
      <c r="A4373">
        <v>4372</v>
      </c>
      <c r="B4373" s="5" t="s">
        <v>2436</v>
      </c>
      <c r="C4373" s="6">
        <v>3.33</v>
      </c>
      <c r="D4373" s="6">
        <v>9.0399999999999994E-3</v>
      </c>
      <c r="E4373" s="10">
        <f t="shared" si="687"/>
        <v>2.2472855852058576E-2</v>
      </c>
      <c r="F4373">
        <f t="shared" si="688"/>
        <v>1.0227272727272727</v>
      </c>
      <c r="G4373">
        <f t="shared" si="685"/>
        <v>3.3274923446687681</v>
      </c>
      <c r="H4373">
        <f t="shared" si="679"/>
        <v>1.9477960590002168E-2</v>
      </c>
      <c r="I4373" t="str">
        <f t="shared" si="686"/>
        <v>2017</v>
      </c>
      <c r="J4373">
        <f t="shared" si="680"/>
        <v>0.47678904526320925</v>
      </c>
      <c r="K4373">
        <f t="shared" si="684"/>
        <v>-0.47678904526320925</v>
      </c>
      <c r="L4373">
        <f t="shared" si="681"/>
        <v>-0.34790926967467062</v>
      </c>
      <c r="M4373">
        <f t="shared" si="682"/>
        <v>0</v>
      </c>
      <c r="P4373" s="30">
        <f t="shared" si="683"/>
        <v>0.14328779629714541</v>
      </c>
    </row>
    <row r="4374" spans="1:16" x14ac:dyDescent="0.3">
      <c r="A4374">
        <v>4373</v>
      </c>
      <c r="B4374" s="5" t="s">
        <v>2434</v>
      </c>
      <c r="C4374" s="6">
        <v>3.2189999999999999</v>
      </c>
      <c r="D4374" s="6">
        <v>9.3699999999999999E-3</v>
      </c>
      <c r="E4374" s="10">
        <f t="shared" si="687"/>
        <v>-3.3901551675681457E-2</v>
      </c>
      <c r="F4374">
        <f t="shared" si="688"/>
        <v>0.96666666666666656</v>
      </c>
      <c r="G4374">
        <f t="shared" si="685"/>
        <v>3.2164874785579034</v>
      </c>
      <c r="H4374">
        <f t="shared" si="679"/>
        <v>2.0439155680255991E-2</v>
      </c>
      <c r="I4374" t="str">
        <f t="shared" si="686"/>
        <v>2017</v>
      </c>
      <c r="J4374">
        <f t="shared" si="680"/>
        <v>0.48362699847693225</v>
      </c>
      <c r="K4374">
        <f t="shared" si="684"/>
        <v>-0.48362699847693225</v>
      </c>
      <c r="L4374">
        <f t="shared" si="681"/>
        <v>-0.23690440356380593</v>
      </c>
      <c r="M4374">
        <f t="shared" si="682"/>
        <v>0</v>
      </c>
      <c r="P4374" s="30">
        <f t="shared" si="683"/>
        <v>0.15035873812689737</v>
      </c>
    </row>
    <row r="4375" spans="1:16" x14ac:dyDescent="0.3">
      <c r="A4375">
        <v>4374</v>
      </c>
      <c r="B4375" s="5" t="s">
        <v>2432</v>
      </c>
      <c r="C4375" s="6">
        <v>3.2090000000000001</v>
      </c>
      <c r="D4375" s="6">
        <v>9.300000000000001E-3</v>
      </c>
      <c r="E4375" s="10">
        <f t="shared" si="687"/>
        <v>-3.1113901889511957E-3</v>
      </c>
      <c r="F4375">
        <f t="shared" si="688"/>
        <v>0.99689344516930734</v>
      </c>
      <c r="G4375">
        <f t="shared" si="685"/>
        <v>3.2065139884539042</v>
      </c>
      <c r="H4375">
        <f t="shared" si="679"/>
        <v>1.9787822865244133E-2</v>
      </c>
      <c r="I4375" t="str">
        <f t="shared" si="686"/>
        <v>2017</v>
      </c>
      <c r="J4375">
        <f t="shared" si="680"/>
        <v>0.46676348482033242</v>
      </c>
      <c r="K4375">
        <f t="shared" si="684"/>
        <v>-0.46676348482033242</v>
      </c>
      <c r="L4375">
        <f t="shared" si="681"/>
        <v>-0.22693091345980676</v>
      </c>
      <c r="M4375">
        <f t="shared" si="682"/>
        <v>0</v>
      </c>
      <c r="P4375" s="30">
        <f t="shared" si="683"/>
        <v>0.14556726915930074</v>
      </c>
    </row>
    <row r="4376" spans="1:16" x14ac:dyDescent="0.3">
      <c r="A4376">
        <v>4375</v>
      </c>
      <c r="B4376" s="5" t="s">
        <v>2431</v>
      </c>
      <c r="C4376" s="6">
        <v>3.1840000000000002</v>
      </c>
      <c r="D4376" s="6">
        <v>9.3200000000000002E-3</v>
      </c>
      <c r="E4376" s="10">
        <f t="shared" si="687"/>
        <v>-7.8210941455832406E-3</v>
      </c>
      <c r="F4376">
        <f t="shared" si="688"/>
        <v>0.99220941103147398</v>
      </c>
      <c r="G4376">
        <f t="shared" si="685"/>
        <v>3.1815280533968568</v>
      </c>
      <c r="H4376">
        <f t="shared" si="679"/>
        <v>1.9732200815931033E-2</v>
      </c>
      <c r="I4376" t="str">
        <f t="shared" si="686"/>
        <v>2017</v>
      </c>
      <c r="J4376">
        <f t="shared" si="680"/>
        <v>0.46182453790829447</v>
      </c>
      <c r="K4376">
        <f t="shared" si="684"/>
        <v>-0.46182453790829447</v>
      </c>
      <c r="L4376">
        <f t="shared" si="681"/>
        <v>-0.20194497840275938</v>
      </c>
      <c r="M4376">
        <f t="shared" si="682"/>
        <v>0</v>
      </c>
      <c r="P4376" s="30">
        <f t="shared" si="683"/>
        <v>0.14515809075303082</v>
      </c>
    </row>
    <row r="4377" spans="1:16" x14ac:dyDescent="0.3">
      <c r="A4377">
        <v>4376</v>
      </c>
      <c r="B4377" s="5" t="s">
        <v>2430</v>
      </c>
      <c r="C4377" s="6">
        <v>3.2360000000000002</v>
      </c>
      <c r="D4377" s="6">
        <v>9.3500000000000007E-3</v>
      </c>
      <c r="E4377" s="10">
        <f t="shared" si="687"/>
        <v>1.6199731214108608E-2</v>
      </c>
      <c r="F4377">
        <f t="shared" si="688"/>
        <v>1.0163316582914572</v>
      </c>
      <c r="G4377">
        <f t="shared" si="685"/>
        <v>3.233479598700518</v>
      </c>
      <c r="H4377">
        <f t="shared" si="679"/>
        <v>1.982515151436744E-2</v>
      </c>
      <c r="I4377" t="str">
        <f t="shared" si="686"/>
        <v>2017</v>
      </c>
      <c r="J4377">
        <f t="shared" si="680"/>
        <v>0.4715767238179408</v>
      </c>
      <c r="K4377">
        <f t="shared" si="684"/>
        <v>-0.4715767238179408</v>
      </c>
      <c r="L4377">
        <f t="shared" si="681"/>
        <v>-0.25389652370642057</v>
      </c>
      <c r="M4377">
        <f t="shared" si="682"/>
        <v>0</v>
      </c>
      <c r="P4377" s="30">
        <f t="shared" si="683"/>
        <v>0.14584187387712597</v>
      </c>
    </row>
    <row r="4378" spans="1:16" x14ac:dyDescent="0.3">
      <c r="A4378">
        <v>4377</v>
      </c>
      <c r="B4378" s="5" t="s">
        <v>2428</v>
      </c>
      <c r="C4378" s="6">
        <v>3.2010000000000001</v>
      </c>
      <c r="D4378" s="6">
        <v>9.3229999999999997E-3</v>
      </c>
      <c r="E4378" s="10">
        <f t="shared" si="687"/>
        <v>-1.0874738208519284E-2</v>
      </c>
      <c r="F4378">
        <f t="shared" si="688"/>
        <v>0.98918417799752778</v>
      </c>
      <c r="G4378">
        <f t="shared" si="685"/>
        <v>3.1985140555608766</v>
      </c>
      <c r="H4378">
        <f t="shared" si="679"/>
        <v>1.9573510509493641E-2</v>
      </c>
      <c r="I4378" t="str">
        <f t="shared" si="686"/>
        <v>2017</v>
      </c>
      <c r="J4378">
        <f t="shared" si="680"/>
        <v>0.46055627893300183</v>
      </c>
      <c r="K4378">
        <f t="shared" si="684"/>
        <v>-0.46055627893300183</v>
      </c>
      <c r="L4378">
        <f t="shared" si="681"/>
        <v>-0.21893098056677918</v>
      </c>
      <c r="M4378">
        <f t="shared" si="682"/>
        <v>0</v>
      </c>
      <c r="P4378" s="30">
        <f t="shared" si="683"/>
        <v>0.14399070034795916</v>
      </c>
    </row>
    <row r="4379" spans="1:16" x14ac:dyDescent="0.3">
      <c r="A4379">
        <v>4378</v>
      </c>
      <c r="B4379" s="5" t="s">
        <v>2426</v>
      </c>
      <c r="C4379" s="6">
        <v>3.145</v>
      </c>
      <c r="D4379" s="6">
        <v>9.3500000000000007E-3</v>
      </c>
      <c r="E4379" s="10">
        <f t="shared" si="687"/>
        <v>-1.7649370835322167E-2</v>
      </c>
      <c r="F4379">
        <f t="shared" si="688"/>
        <v>0.98250546704154951</v>
      </c>
      <c r="G4379">
        <f t="shared" si="685"/>
        <v>3.1425504752512756</v>
      </c>
      <c r="H4379">
        <f t="shared" si="679"/>
        <v>1.9821819120480942E-2</v>
      </c>
      <c r="I4379" t="str">
        <f t="shared" si="686"/>
        <v>2017</v>
      </c>
      <c r="J4379">
        <f t="shared" si="680"/>
        <v>0.45823841218608935</v>
      </c>
      <c r="K4379">
        <f t="shared" si="684"/>
        <v>-0.45823841218608935</v>
      </c>
      <c r="L4379">
        <f t="shared" si="681"/>
        <v>-0.17904333872971678</v>
      </c>
      <c r="M4379">
        <f t="shared" si="682"/>
        <v>0</v>
      </c>
      <c r="P4379" s="30">
        <f t="shared" si="683"/>
        <v>0.14581735943300927</v>
      </c>
    </row>
    <row r="4380" spans="1:16" x14ac:dyDescent="0.3">
      <c r="A4380">
        <v>4379</v>
      </c>
      <c r="B4380" s="5" t="s">
        <v>2424</v>
      </c>
      <c r="C4380" s="6">
        <v>3.0710000000000002</v>
      </c>
      <c r="D4380" s="6">
        <v>9.7800000000000005E-3</v>
      </c>
      <c r="E4380" s="10">
        <f t="shared" si="687"/>
        <v>-2.3810648693718447E-2</v>
      </c>
      <c r="F4380">
        <f t="shared" si="688"/>
        <v>0.9764705882352942</v>
      </c>
      <c r="G4380">
        <f t="shared" si="685"/>
        <v>3.0684981546404666</v>
      </c>
      <c r="H4380">
        <f t="shared" si="679"/>
        <v>2.0135030645419511E-2</v>
      </c>
      <c r="I4380" t="str">
        <f t="shared" si="686"/>
        <v>2017</v>
      </c>
      <c r="J4380">
        <f t="shared" si="680"/>
        <v>0.45451045962056669</v>
      </c>
      <c r="K4380">
        <f t="shared" si="684"/>
        <v>-0.45451045962056669</v>
      </c>
      <c r="L4380">
        <f t="shared" si="681"/>
        <v>-0.13796816650186772</v>
      </c>
      <c r="M4380">
        <f t="shared" si="682"/>
        <v>0</v>
      </c>
      <c r="P4380" s="30">
        <f t="shared" si="683"/>
        <v>0.14812147073747264</v>
      </c>
    </row>
    <row r="4381" spans="1:16" x14ac:dyDescent="0.3">
      <c r="A4381">
        <v>4380</v>
      </c>
      <c r="B4381" s="5" t="s">
        <v>2422</v>
      </c>
      <c r="C4381" s="6">
        <v>3.008</v>
      </c>
      <c r="D4381" s="6">
        <v>9.7299999999999991E-3</v>
      </c>
      <c r="E4381" s="10">
        <f t="shared" si="687"/>
        <v>-2.0727835371092004E-2</v>
      </c>
      <c r="F4381">
        <f t="shared" si="688"/>
        <v>0.97948550960599146</v>
      </c>
      <c r="G4381">
        <f t="shared" si="685"/>
        <v>3.0055620018719797</v>
      </c>
      <c r="H4381">
        <f t="shared" si="679"/>
        <v>2.041292400333744E-2</v>
      </c>
      <c r="I4381" t="str">
        <f t="shared" si="686"/>
        <v>2017</v>
      </c>
      <c r="J4381">
        <f t="shared" si="680"/>
        <v>0.45133252402182217</v>
      </c>
      <c r="K4381">
        <f t="shared" si="684"/>
        <v>-0.45133252402182217</v>
      </c>
      <c r="L4381">
        <f t="shared" si="681"/>
        <v>-7.5032013733380865E-2</v>
      </c>
      <c r="M4381">
        <f t="shared" si="682"/>
        <v>0</v>
      </c>
      <c r="P4381" s="30">
        <f t="shared" si="683"/>
        <v>0.15016576724776096</v>
      </c>
    </row>
    <row r="4382" spans="1:16" x14ac:dyDescent="0.3">
      <c r="A4382">
        <v>4381</v>
      </c>
      <c r="B4382" s="5" t="s">
        <v>2420</v>
      </c>
      <c r="C4382" s="6">
        <v>2.9990000000000001</v>
      </c>
      <c r="D4382" s="6">
        <v>9.7800000000000005E-3</v>
      </c>
      <c r="E4382" s="10">
        <f t="shared" si="687"/>
        <v>-2.9965063207213123E-3</v>
      </c>
      <c r="F4382">
        <f t="shared" si="688"/>
        <v>0.9970079787234043</v>
      </c>
      <c r="G4382">
        <f t="shared" si="685"/>
        <v>2.9965568107348615</v>
      </c>
      <c r="H4382">
        <f t="shared" si="679"/>
        <v>2.0165011639107524E-2</v>
      </c>
      <c r="I4382" t="str">
        <f t="shared" si="686"/>
        <v>2017</v>
      </c>
      <c r="J4382">
        <f t="shared" si="680"/>
        <v>0.44451529968326381</v>
      </c>
      <c r="K4382">
        <f t="shared" si="684"/>
        <v>-0.44451529968326381</v>
      </c>
      <c r="L4382">
        <f t="shared" si="681"/>
        <v>-6.602682259626258E-2</v>
      </c>
      <c r="M4382">
        <f t="shared" si="682"/>
        <v>0</v>
      </c>
      <c r="P4382" s="30">
        <f t="shared" si="683"/>
        <v>0.14834202311494071</v>
      </c>
    </row>
    <row r="4383" spans="1:16" x14ac:dyDescent="0.3">
      <c r="A4383">
        <v>4382</v>
      </c>
      <c r="B4383" s="5" t="s">
        <v>2418</v>
      </c>
      <c r="C4383" s="6">
        <v>2.9820000000000002</v>
      </c>
      <c r="D4383" s="6">
        <v>9.7299999999999991E-3</v>
      </c>
      <c r="E4383" s="10">
        <f t="shared" si="687"/>
        <v>-5.6846834243253087E-3</v>
      </c>
      <c r="F4383">
        <f t="shared" si="688"/>
        <v>0.99433144381460492</v>
      </c>
      <c r="G4383">
        <f t="shared" si="685"/>
        <v>2.9795830749940975</v>
      </c>
      <c r="H4383">
        <f t="shared" si="679"/>
        <v>2.0092236043005234E-2</v>
      </c>
      <c r="I4383" t="str">
        <f t="shared" si="686"/>
        <v>2017</v>
      </c>
      <c r="J4383">
        <f t="shared" si="680"/>
        <v>0.44040221131971352</v>
      </c>
      <c r="K4383">
        <f t="shared" si="684"/>
        <v>-0.44040221131971352</v>
      </c>
      <c r="L4383">
        <f t="shared" si="681"/>
        <v>-8.8020243192833636E-2</v>
      </c>
      <c r="M4383">
        <f t="shared" si="682"/>
        <v>0</v>
      </c>
      <c r="P4383" s="30">
        <f t="shared" si="683"/>
        <v>0.14780665624521511</v>
      </c>
    </row>
    <row r="4384" spans="1:16" x14ac:dyDescent="0.3">
      <c r="A4384">
        <v>4383</v>
      </c>
      <c r="B4384" s="5" t="s">
        <v>2416</v>
      </c>
      <c r="C4384" s="6">
        <v>3.0419999999999998</v>
      </c>
      <c r="D4384" s="6">
        <v>9.8300000000000002E-3</v>
      </c>
      <c r="E4384" s="10">
        <f t="shared" si="687"/>
        <v>1.9920977494554348E-2</v>
      </c>
      <c r="F4384">
        <f t="shared" si="688"/>
        <v>1.0201207243460764</v>
      </c>
      <c r="G4384">
        <f t="shared" si="685"/>
        <v>3.0395091153641207</v>
      </c>
      <c r="H4384">
        <f t="shared" si="679"/>
        <v>2.0403774334364404E-2</v>
      </c>
      <c r="I4384" t="str">
        <f t="shared" si="686"/>
        <v>2017</v>
      </c>
      <c r="J4384">
        <f t="shared" si="680"/>
        <v>0.45622563300514485</v>
      </c>
      <c r="K4384">
        <f t="shared" si="684"/>
        <v>-0.45622563300514485</v>
      </c>
      <c r="L4384">
        <f t="shared" si="681"/>
        <v>-0.14794628356285688</v>
      </c>
      <c r="M4384">
        <f t="shared" si="682"/>
        <v>0</v>
      </c>
      <c r="P4384" s="30">
        <f t="shared" si="683"/>
        <v>0.15009845856326406</v>
      </c>
    </row>
    <row r="4385" spans="1:16" x14ac:dyDescent="0.3">
      <c r="A4385">
        <v>4384</v>
      </c>
      <c r="B4385" s="5" t="s">
        <v>2414</v>
      </c>
      <c r="C4385" s="6">
        <v>3.02</v>
      </c>
      <c r="D4385" s="6">
        <v>9.9900000000000006E-3</v>
      </c>
      <c r="E4385" s="10">
        <f t="shared" si="687"/>
        <v>-7.2583624503227305E-3</v>
      </c>
      <c r="F4385">
        <f t="shared" si="688"/>
        <v>0.99276791584483903</v>
      </c>
      <c r="G4385">
        <f t="shared" si="685"/>
        <v>3.01748689622459</v>
      </c>
      <c r="H4385">
        <f t="shared" ref="H4385:H4448" si="689">SQRT(_xlfn.VAR.S(E4356:E4385))</f>
        <v>1.9518789731689985E-2</v>
      </c>
      <c r="I4385" t="str">
        <f t="shared" si="686"/>
        <v>2017</v>
      </c>
      <c r="J4385">
        <f t="shared" ref="J4385:J4448" si="690">-K4385</f>
        <v>0.43327536729807176</v>
      </c>
      <c r="K4385">
        <f t="shared" si="684"/>
        <v>-0.43327536729807176</v>
      </c>
      <c r="L4385">
        <f t="shared" ref="L4385:L4448" si="691">+MIN(G4386-G4385,G4387-G4385,G4388-G4385,G4389-G4385,G4390-G4385,G4391-G4385,G4392-G4385,G4393-G4385,G4394-G4385,G4395-G4385)</f>
        <v>-0.12688227233602101</v>
      </c>
      <c r="M4385">
        <f t="shared" ref="M4385:M4448" si="692">+IF(L4385&lt;K4385,1,0)</f>
        <v>0</v>
      </c>
      <c r="P4385" s="30">
        <f t="shared" ref="P4385:P4448" si="693">-K4385/G4385</f>
        <v>0.14358815206129841</v>
      </c>
    </row>
    <row r="4386" spans="1:16" x14ac:dyDescent="0.3">
      <c r="A4386">
        <v>4385</v>
      </c>
      <c r="B4386" s="5" t="s">
        <v>2412</v>
      </c>
      <c r="C4386" s="6">
        <v>3.028</v>
      </c>
      <c r="D4386" s="6">
        <v>9.9900000000000006E-3</v>
      </c>
      <c r="E4386" s="10">
        <f t="shared" si="687"/>
        <v>2.645504188424175E-3</v>
      </c>
      <c r="F4386">
        <f t="shared" si="688"/>
        <v>1.0026490066225167</v>
      </c>
      <c r="G4386">
        <f t="shared" si="685"/>
        <v>3.025480238996046</v>
      </c>
      <c r="H4386">
        <f t="shared" si="689"/>
        <v>1.8599279868943122E-2</v>
      </c>
      <c r="I4386" t="str">
        <f t="shared" si="686"/>
        <v>2017</v>
      </c>
      <c r="J4386">
        <f t="shared" si="690"/>
        <v>0.41395789588072407</v>
      </c>
      <c r="K4386">
        <f t="shared" ref="K4386:K4449" si="694">-G4386*$P$3*$R$3*H4386</f>
        <v>-0.41395789588072407</v>
      </c>
      <c r="L4386">
        <f t="shared" si="691"/>
        <v>-0.13487561510747703</v>
      </c>
      <c r="M4386">
        <f t="shared" si="692"/>
        <v>0</v>
      </c>
      <c r="P4386" s="30">
        <f t="shared" si="693"/>
        <v>0.13682386371100178</v>
      </c>
    </row>
    <row r="4387" spans="1:16" x14ac:dyDescent="0.3">
      <c r="A4387">
        <v>4386</v>
      </c>
      <c r="B4387" s="5" t="s">
        <v>2410</v>
      </c>
      <c r="C4387" s="6">
        <v>3.0390000000000001</v>
      </c>
      <c r="D4387" s="6">
        <v>1.0059999999999999E-2</v>
      </c>
      <c r="E4387" s="10">
        <f t="shared" si="687"/>
        <v>3.6261783594536651E-3</v>
      </c>
      <c r="F4387">
        <f t="shared" si="688"/>
        <v>1.0036327608982827</v>
      </c>
      <c r="G4387">
        <f t="shared" si="685"/>
        <v>3.0364533726104623</v>
      </c>
      <c r="H4387">
        <f t="shared" si="689"/>
        <v>1.8457293337091858E-2</v>
      </c>
      <c r="I4387" t="str">
        <f t="shared" si="686"/>
        <v>2017</v>
      </c>
      <c r="J4387">
        <f t="shared" si="690"/>
        <v>0.41228767453663939</v>
      </c>
      <c r="K4387">
        <f t="shared" si="694"/>
        <v>-0.41228767453663939</v>
      </c>
      <c r="L4387">
        <f t="shared" si="691"/>
        <v>-0.14584874872189335</v>
      </c>
      <c r="M4387">
        <f t="shared" si="692"/>
        <v>0</v>
      </c>
      <c r="P4387" s="30">
        <f t="shared" si="693"/>
        <v>0.13577935306221828</v>
      </c>
    </row>
    <row r="4388" spans="1:16" x14ac:dyDescent="0.3">
      <c r="A4388">
        <v>4387</v>
      </c>
      <c r="B4388" s="5" t="s">
        <v>2409</v>
      </c>
      <c r="C4388" s="6">
        <v>3.024</v>
      </c>
      <c r="D4388" s="6">
        <v>9.9799999999999993E-3</v>
      </c>
      <c r="E4388" s="10">
        <f t="shared" si="687"/>
        <v>-4.9480556173695251E-3</v>
      </c>
      <c r="F4388">
        <f t="shared" si="688"/>
        <v>0.99506416584402757</v>
      </c>
      <c r="G4388">
        <f t="shared" si="685"/>
        <v>3.0214860855143399</v>
      </c>
      <c r="H4388">
        <f t="shared" si="689"/>
        <v>1.8207249052246161E-2</v>
      </c>
      <c r="I4388" t="str">
        <f t="shared" si="686"/>
        <v>2017</v>
      </c>
      <c r="J4388">
        <f t="shared" si="690"/>
        <v>0.40469762166043532</v>
      </c>
      <c r="K4388">
        <f t="shared" si="694"/>
        <v>-0.40469762166043532</v>
      </c>
      <c r="L4388">
        <f t="shared" si="691"/>
        <v>-0.13088146162577097</v>
      </c>
      <c r="M4388">
        <f t="shared" si="692"/>
        <v>0</v>
      </c>
      <c r="P4388" s="30">
        <f t="shared" si="693"/>
        <v>0.13393992565467819</v>
      </c>
    </row>
    <row r="4389" spans="1:16" x14ac:dyDescent="0.3">
      <c r="A4389">
        <v>4388</v>
      </c>
      <c r="B4389" s="5" t="s">
        <v>2407</v>
      </c>
      <c r="C4389" s="6">
        <v>2.9660000000000002</v>
      </c>
      <c r="D4389" s="6">
        <v>1.0089999999999998E-2</v>
      </c>
      <c r="E4389" s="10">
        <f t="shared" si="687"/>
        <v>-1.9366214601546104E-2</v>
      </c>
      <c r="F4389">
        <f t="shared" si="688"/>
        <v>0.98082010582010593</v>
      </c>
      <c r="G4389">
        <f t="shared" si="685"/>
        <v>2.9635071365215588</v>
      </c>
      <c r="H4389">
        <f t="shared" si="689"/>
        <v>1.8467478418414163E-2</v>
      </c>
      <c r="I4389" t="str">
        <f t="shared" si="686"/>
        <v>2017</v>
      </c>
      <c r="J4389">
        <f t="shared" si="690"/>
        <v>0.40260512433848589</v>
      </c>
      <c r="K4389">
        <f t="shared" si="694"/>
        <v>-0.40260512433848589</v>
      </c>
      <c r="L4389">
        <f t="shared" si="691"/>
        <v>-7.2902512632989858E-2</v>
      </c>
      <c r="M4389">
        <f t="shared" si="692"/>
        <v>0</v>
      </c>
      <c r="P4389" s="30">
        <f t="shared" si="693"/>
        <v>0.13585427866087307</v>
      </c>
    </row>
    <row r="4390" spans="1:16" x14ac:dyDescent="0.3">
      <c r="A4390">
        <v>4389</v>
      </c>
      <c r="B4390" s="5" t="s">
        <v>2405</v>
      </c>
      <c r="C4390" s="6">
        <v>2.9329999999999998</v>
      </c>
      <c r="D4390" s="6">
        <v>1.0109999999999999E-2</v>
      </c>
      <c r="E4390" s="10">
        <f t="shared" si="687"/>
        <v>-1.1188453720426548E-2</v>
      </c>
      <c r="F4390">
        <f t="shared" si="688"/>
        <v>0.98887390424814547</v>
      </c>
      <c r="G4390">
        <f t="shared" si="685"/>
        <v>2.9305299881385989</v>
      </c>
      <c r="H4390">
        <f t="shared" si="689"/>
        <v>1.8371827353426316E-2</v>
      </c>
      <c r="I4390" t="str">
        <f t="shared" si="686"/>
        <v>2017</v>
      </c>
      <c r="J4390">
        <f t="shared" si="690"/>
        <v>0.39606297572113563</v>
      </c>
      <c r="K4390">
        <f t="shared" si="694"/>
        <v>-0.39606297572113563</v>
      </c>
      <c r="L4390">
        <f t="shared" si="691"/>
        <v>-3.9925364250029904E-2</v>
      </c>
      <c r="M4390">
        <f t="shared" si="692"/>
        <v>0</v>
      </c>
      <c r="P4390" s="30">
        <f t="shared" si="693"/>
        <v>0.13515063054267026</v>
      </c>
    </row>
    <row r="4391" spans="1:16" x14ac:dyDescent="0.3">
      <c r="A4391">
        <v>4390</v>
      </c>
      <c r="B4391" s="5" t="s">
        <v>2403</v>
      </c>
      <c r="C4391" s="6">
        <v>3.056</v>
      </c>
      <c r="D4391" s="6">
        <v>1.0189999999999999E-2</v>
      </c>
      <c r="E4391" s="10">
        <f t="shared" si="687"/>
        <v>4.1081081308960071E-2</v>
      </c>
      <c r="F4391">
        <f t="shared" si="688"/>
        <v>1.0419365837026935</v>
      </c>
      <c r="G4391">
        <f t="shared" si="685"/>
        <v>3.0534060481712522</v>
      </c>
      <c r="H4391">
        <f t="shared" si="689"/>
        <v>1.9959131079955478E-2</v>
      </c>
      <c r="I4391" t="str">
        <f t="shared" si="686"/>
        <v>2017</v>
      </c>
      <c r="J4391">
        <f t="shared" si="690"/>
        <v>0.44832392165923707</v>
      </c>
      <c r="K4391">
        <f t="shared" si="694"/>
        <v>-0.44832392165923707</v>
      </c>
      <c r="L4391">
        <f t="shared" si="691"/>
        <v>-0.16280142428268318</v>
      </c>
      <c r="M4391">
        <f t="shared" si="692"/>
        <v>0</v>
      </c>
      <c r="P4391" s="30">
        <f t="shared" si="693"/>
        <v>0.14682748202707843</v>
      </c>
    </row>
    <row r="4392" spans="1:16" x14ac:dyDescent="0.3">
      <c r="A4392">
        <v>4391</v>
      </c>
      <c r="B4392" s="5" t="s">
        <v>2401</v>
      </c>
      <c r="C4392" s="6">
        <v>3.0369999999999999</v>
      </c>
      <c r="D4392" s="6">
        <v>1.0109999999999999E-2</v>
      </c>
      <c r="E4392" s="10">
        <f t="shared" si="687"/>
        <v>-6.2366852406623811E-3</v>
      </c>
      <c r="F4392">
        <f t="shared" si="688"/>
        <v>0.99378272251308897</v>
      </c>
      <c r="G4392">
        <f t="shared" si="685"/>
        <v>3.0344424050381607</v>
      </c>
      <c r="H4392">
        <f t="shared" si="689"/>
        <v>1.9349954553330124E-2</v>
      </c>
      <c r="I4392" t="str">
        <f t="shared" si="686"/>
        <v>2017</v>
      </c>
      <c r="J4392">
        <f t="shared" si="690"/>
        <v>0.43194113869172918</v>
      </c>
      <c r="K4392">
        <f t="shared" si="694"/>
        <v>-0.43194113869172918</v>
      </c>
      <c r="L4392">
        <f t="shared" si="691"/>
        <v>-0.14383778114959167</v>
      </c>
      <c r="M4392">
        <f t="shared" si="692"/>
        <v>0</v>
      </c>
      <c r="P4392" s="30">
        <f t="shared" si="693"/>
        <v>0.14234613185426306</v>
      </c>
    </row>
    <row r="4393" spans="1:16" x14ac:dyDescent="0.3">
      <c r="A4393">
        <v>4392</v>
      </c>
      <c r="B4393" s="5" t="s">
        <v>2399</v>
      </c>
      <c r="C4393" s="6">
        <v>2.8940000000000001</v>
      </c>
      <c r="D4393" s="6">
        <v>1.0109999999999999E-2</v>
      </c>
      <c r="E4393" s="10">
        <f t="shared" si="687"/>
        <v>-4.8230557854319511E-2</v>
      </c>
      <c r="F4393">
        <f t="shared" si="688"/>
        <v>0.95291405992756018</v>
      </c>
      <c r="G4393">
        <f t="shared" si="685"/>
        <v>2.8915628318012638</v>
      </c>
      <c r="H4393">
        <f t="shared" si="689"/>
        <v>2.0533617260794928E-2</v>
      </c>
      <c r="I4393" t="str">
        <f t="shared" si="686"/>
        <v>2017</v>
      </c>
      <c r="J4393">
        <f t="shared" si="690"/>
        <v>0.43678107921720039</v>
      </c>
      <c r="K4393">
        <f t="shared" si="694"/>
        <v>-0.43678107921720039</v>
      </c>
      <c r="L4393">
        <f t="shared" si="691"/>
        <v>-9.5820791269485284E-4</v>
      </c>
      <c r="M4393">
        <f t="shared" si="692"/>
        <v>0</v>
      </c>
      <c r="P4393" s="30">
        <f t="shared" si="693"/>
        <v>0.15105363591394377</v>
      </c>
    </row>
    <row r="4394" spans="1:16" x14ac:dyDescent="0.3">
      <c r="A4394">
        <v>4393</v>
      </c>
      <c r="B4394" s="5" t="s">
        <v>2397</v>
      </c>
      <c r="C4394" s="6">
        <v>2.907</v>
      </c>
      <c r="D4394" s="6">
        <v>1.0189999999999999E-2</v>
      </c>
      <c r="E4394" s="10">
        <f t="shared" si="687"/>
        <v>4.4819933674468109E-3</v>
      </c>
      <c r="F4394">
        <f t="shared" si="688"/>
        <v>1.0044920525224603</v>
      </c>
      <c r="G4394">
        <f t="shared" si="685"/>
        <v>2.9045325202990284</v>
      </c>
      <c r="H4394">
        <f t="shared" si="689"/>
        <v>2.0230337465802214E-2</v>
      </c>
      <c r="I4394" t="str">
        <f t="shared" si="686"/>
        <v>2017</v>
      </c>
      <c r="J4394">
        <f t="shared" si="690"/>
        <v>0.43226004210606001</v>
      </c>
      <c r="K4394">
        <f t="shared" si="694"/>
        <v>-0.43226004210606001</v>
      </c>
      <c r="L4394">
        <f t="shared" si="691"/>
        <v>-1.3927896410459439E-2</v>
      </c>
      <c r="M4394">
        <f t="shared" si="692"/>
        <v>0</v>
      </c>
      <c r="P4394" s="30">
        <f t="shared" si="693"/>
        <v>0.14882258645241742</v>
      </c>
    </row>
    <row r="4395" spans="1:16" x14ac:dyDescent="0.3">
      <c r="A4395">
        <v>4394</v>
      </c>
      <c r="B4395" s="5" t="s">
        <v>2395</v>
      </c>
      <c r="C4395" s="6">
        <v>2.8929999999999998</v>
      </c>
      <c r="D4395" s="6">
        <v>9.9399999999999992E-3</v>
      </c>
      <c r="E4395" s="10">
        <f t="shared" si="687"/>
        <v>-4.8275955827409454E-3</v>
      </c>
      <c r="F4395">
        <f t="shared" si="688"/>
        <v>0.99518403852769166</v>
      </c>
      <c r="G4395">
        <f t="shared" si="685"/>
        <v>2.890604623888569</v>
      </c>
      <c r="H4395">
        <f t="shared" si="689"/>
        <v>1.9740938817174179E-2</v>
      </c>
      <c r="I4395" t="str">
        <f t="shared" si="686"/>
        <v>2017</v>
      </c>
      <c r="J4395">
        <f t="shared" si="690"/>
        <v>0.41978045722709306</v>
      </c>
      <c r="K4395">
        <f t="shared" si="694"/>
        <v>-0.41978045722709306</v>
      </c>
      <c r="L4395">
        <f t="shared" si="691"/>
        <v>-5.3088537018096016E-2</v>
      </c>
      <c r="M4395">
        <f t="shared" si="692"/>
        <v>0</v>
      </c>
      <c r="P4395" s="30">
        <f t="shared" si="693"/>
        <v>0.14522237104235511</v>
      </c>
    </row>
    <row r="4396" spans="1:16" x14ac:dyDescent="0.3">
      <c r="A4396">
        <v>4395</v>
      </c>
      <c r="B4396" s="5" t="s">
        <v>2393</v>
      </c>
      <c r="C4396" s="6">
        <v>2.8940000000000001</v>
      </c>
      <c r="D4396" s="6">
        <v>9.58E-3</v>
      </c>
      <c r="E4396" s="10">
        <f t="shared" si="687"/>
        <v>3.4560221529427018E-4</v>
      </c>
      <c r="F4396">
        <f t="shared" si="688"/>
        <v>1.0003456619426203</v>
      </c>
      <c r="G4396">
        <f t="shared" si="685"/>
        <v>2.8916905453133208</v>
      </c>
      <c r="H4396">
        <f t="shared" si="689"/>
        <v>1.8966455785733777E-2</v>
      </c>
      <c r="I4396" t="str">
        <f t="shared" si="686"/>
        <v>2017</v>
      </c>
      <c r="J4396">
        <f t="shared" si="690"/>
        <v>0.40346300483214659</v>
      </c>
      <c r="K4396">
        <f t="shared" si="694"/>
        <v>-0.40346300483214659</v>
      </c>
      <c r="L4396">
        <f t="shared" si="691"/>
        <v>-5.417445844284785E-2</v>
      </c>
      <c r="M4396">
        <f t="shared" si="692"/>
        <v>0</v>
      </c>
      <c r="P4396" s="30">
        <f t="shared" si="693"/>
        <v>0.13952495901957951</v>
      </c>
    </row>
    <row r="4397" spans="1:16" x14ac:dyDescent="0.3">
      <c r="A4397">
        <v>4396</v>
      </c>
      <c r="B4397" s="5" t="s">
        <v>2391</v>
      </c>
      <c r="C4397" s="6">
        <v>2.9289999999999998</v>
      </c>
      <c r="D4397" s="6">
        <v>9.58E-3</v>
      </c>
      <c r="E4397" s="10">
        <f t="shared" si="687"/>
        <v>1.2021439636304126E-2</v>
      </c>
      <c r="F4397">
        <f t="shared" si="688"/>
        <v>1.0120939875604698</v>
      </c>
      <c r="G4397">
        <f t="shared" si="685"/>
        <v>2.9266626147970687</v>
      </c>
      <c r="H4397">
        <f t="shared" si="689"/>
        <v>1.8896806978639873E-2</v>
      </c>
      <c r="I4397" t="str">
        <f t="shared" si="686"/>
        <v>2017</v>
      </c>
      <c r="J4397">
        <f t="shared" si="690"/>
        <v>0.40684296208254339</v>
      </c>
      <c r="K4397">
        <f t="shared" si="694"/>
        <v>-0.40684296208254339</v>
      </c>
      <c r="L4397">
        <f t="shared" si="691"/>
        <v>-8.914652792659572E-2</v>
      </c>
      <c r="M4397">
        <f t="shared" si="692"/>
        <v>0</v>
      </c>
      <c r="P4397" s="30">
        <f t="shared" si="693"/>
        <v>0.13901259408090447</v>
      </c>
    </row>
    <row r="4398" spans="1:16" x14ac:dyDescent="0.3">
      <c r="A4398">
        <v>4397</v>
      </c>
      <c r="B4398" s="5" t="s">
        <v>2389</v>
      </c>
      <c r="C4398" s="6">
        <v>3.0270000000000001</v>
      </c>
      <c r="D4398" s="6">
        <v>9.5999999999999992E-3</v>
      </c>
      <c r="E4398" s="10">
        <f t="shared" si="687"/>
        <v>3.2910962193985246E-2</v>
      </c>
      <c r="F4398">
        <f t="shared" si="688"/>
        <v>1.0334585182656197</v>
      </c>
      <c r="G4398">
        <f t="shared" si="685"/>
        <v>3.0245793683817479</v>
      </c>
      <c r="H4398">
        <f t="shared" si="689"/>
        <v>1.9844488924885655E-2</v>
      </c>
      <c r="I4398" t="str">
        <f t="shared" si="686"/>
        <v>2017</v>
      </c>
      <c r="J4398">
        <f t="shared" si="690"/>
        <v>0.44154058084323827</v>
      </c>
      <c r="K4398">
        <f t="shared" si="694"/>
        <v>-0.44154058084323827</v>
      </c>
      <c r="L4398">
        <f t="shared" si="691"/>
        <v>-0.18706328151127494</v>
      </c>
      <c r="M4398">
        <f t="shared" si="692"/>
        <v>0</v>
      </c>
      <c r="P4398" s="30">
        <f t="shared" si="693"/>
        <v>0.1459841277299585</v>
      </c>
    </row>
    <row r="4399" spans="1:16" x14ac:dyDescent="0.3">
      <c r="A4399">
        <v>4398</v>
      </c>
      <c r="B4399" s="5" t="s">
        <v>2387</v>
      </c>
      <c r="C4399" s="6">
        <v>3.0369999999999999</v>
      </c>
      <c r="D4399" s="6">
        <v>1.0189999999999999E-2</v>
      </c>
      <c r="E4399" s="10">
        <f t="shared" si="687"/>
        <v>3.2981560240301147E-3</v>
      </c>
      <c r="F4399">
        <f t="shared" si="688"/>
        <v>1.0033036009250083</v>
      </c>
      <c r="G4399">
        <f t="shared" si="685"/>
        <v>3.0344221754895591</v>
      </c>
      <c r="H4399">
        <f t="shared" si="689"/>
        <v>1.8879218968402438E-2</v>
      </c>
      <c r="I4399" t="str">
        <f t="shared" si="686"/>
        <v>2017</v>
      </c>
      <c r="J4399">
        <f t="shared" si="690"/>
        <v>0.42143029079403105</v>
      </c>
      <c r="K4399">
        <f t="shared" si="694"/>
        <v>-0.42143029079403105</v>
      </c>
      <c r="L4399">
        <f t="shared" si="691"/>
        <v>-0.19690608861908609</v>
      </c>
      <c r="M4399">
        <f t="shared" si="692"/>
        <v>0</v>
      </c>
      <c r="P4399" s="30">
        <f t="shared" si="693"/>
        <v>0.13888320952770505</v>
      </c>
    </row>
    <row r="4400" spans="1:16" x14ac:dyDescent="0.3">
      <c r="A4400">
        <v>4399</v>
      </c>
      <c r="B4400" s="5" t="s">
        <v>2385</v>
      </c>
      <c r="C4400" s="6">
        <v>3.0670000000000002</v>
      </c>
      <c r="D4400" s="6">
        <v>1.0109999999999999E-2</v>
      </c>
      <c r="E4400" s="10">
        <f t="shared" si="687"/>
        <v>9.8296990685027581E-3</v>
      </c>
      <c r="F4400">
        <f t="shared" si="688"/>
        <v>1.0098781692459664</v>
      </c>
      <c r="G4400">
        <f t="shared" si="685"/>
        <v>3.0644171406822656</v>
      </c>
      <c r="H4400">
        <f t="shared" si="689"/>
        <v>1.8906513346757896E-2</v>
      </c>
      <c r="I4400" t="str">
        <f t="shared" si="686"/>
        <v>2017</v>
      </c>
      <c r="J4400">
        <f t="shared" si="690"/>
        <v>0.42621138768223227</v>
      </c>
      <c r="K4400">
        <f t="shared" si="694"/>
        <v>-0.42621138768223227</v>
      </c>
      <c r="L4400">
        <f t="shared" si="691"/>
        <v>-0.2269010538117926</v>
      </c>
      <c r="M4400">
        <f t="shared" si="692"/>
        <v>0</v>
      </c>
      <c r="P4400" s="30">
        <f t="shared" si="693"/>
        <v>0.13908399807062169</v>
      </c>
    </row>
    <row r="4401" spans="1:16" x14ac:dyDescent="0.3">
      <c r="A4401">
        <v>4400</v>
      </c>
      <c r="B4401" s="5" t="s">
        <v>2383</v>
      </c>
      <c r="C4401" s="6">
        <v>3.0419999999999998</v>
      </c>
      <c r="D4401" s="6">
        <v>1.0289999999999999E-2</v>
      </c>
      <c r="E4401" s="10">
        <f t="shared" si="687"/>
        <v>-8.1846912950134659E-3</v>
      </c>
      <c r="F4401">
        <f t="shared" si="688"/>
        <v>0.99184871209651115</v>
      </c>
      <c r="G4401">
        <f t="shared" si="685"/>
        <v>3.0393926030811986</v>
      </c>
      <c r="H4401">
        <f t="shared" si="689"/>
        <v>1.8945552530443187E-2</v>
      </c>
      <c r="I4401" t="str">
        <f t="shared" si="686"/>
        <v>2017</v>
      </c>
      <c r="J4401">
        <f t="shared" si="690"/>
        <v>0.42360375234614744</v>
      </c>
      <c r="K4401">
        <f t="shared" si="694"/>
        <v>-0.42360375234614744</v>
      </c>
      <c r="L4401">
        <f t="shared" si="691"/>
        <v>-0.20187651621072566</v>
      </c>
      <c r="M4401">
        <f t="shared" si="692"/>
        <v>0</v>
      </c>
      <c r="P4401" s="30">
        <f t="shared" si="693"/>
        <v>0.13937118617605279</v>
      </c>
    </row>
    <row r="4402" spans="1:16" x14ac:dyDescent="0.3">
      <c r="A4402">
        <v>4401</v>
      </c>
      <c r="B4402" s="5" t="s">
        <v>2381</v>
      </c>
      <c r="C4402" s="6">
        <v>3.0350000000000001</v>
      </c>
      <c r="D4402" s="6">
        <v>1.0209999999999999E-2</v>
      </c>
      <c r="E4402" s="10">
        <f t="shared" si="687"/>
        <v>-2.3037693256393911E-3</v>
      </c>
      <c r="F4402">
        <f t="shared" si="688"/>
        <v>0.99769888231426707</v>
      </c>
      <c r="G4402">
        <f t="shared" si="685"/>
        <v>3.0324188190664358</v>
      </c>
      <c r="H4402">
        <f t="shared" si="689"/>
        <v>1.8372278841472651E-2</v>
      </c>
      <c r="I4402" t="str">
        <f t="shared" si="686"/>
        <v>2017</v>
      </c>
      <c r="J4402">
        <f t="shared" si="690"/>
        <v>0.40984338712869633</v>
      </c>
      <c r="K4402">
        <f t="shared" si="694"/>
        <v>-0.40984338712869633</v>
      </c>
      <c r="L4402">
        <f t="shared" si="691"/>
        <v>-0.19490273219596288</v>
      </c>
      <c r="M4402">
        <f t="shared" si="692"/>
        <v>0</v>
      </c>
      <c r="P4402" s="30">
        <f t="shared" si="693"/>
        <v>0.13515395187227838</v>
      </c>
    </row>
    <row r="4403" spans="1:16" x14ac:dyDescent="0.3">
      <c r="A4403">
        <v>4402</v>
      </c>
      <c r="B4403" s="5" t="s">
        <v>2379</v>
      </c>
      <c r="C4403" s="6">
        <v>2.9510000000000001</v>
      </c>
      <c r="D4403" s="6">
        <v>1.026E-2</v>
      </c>
      <c r="E4403" s="10">
        <f t="shared" si="687"/>
        <v>-2.8067328550659288E-2</v>
      </c>
      <c r="F4403">
        <f t="shared" si="688"/>
        <v>0.972322899505766</v>
      </c>
      <c r="G4403">
        <f t="shared" si="685"/>
        <v>2.9484779733200446</v>
      </c>
      <c r="H4403">
        <f t="shared" si="689"/>
        <v>1.8335433593865847E-2</v>
      </c>
      <c r="I4403" t="str">
        <f t="shared" si="686"/>
        <v>2017</v>
      </c>
      <c r="J4403">
        <f t="shared" si="690"/>
        <v>0.39769926921751791</v>
      </c>
      <c r="K4403">
        <f t="shared" si="694"/>
        <v>-0.39769926921751791</v>
      </c>
      <c r="L4403">
        <f t="shared" si="691"/>
        <v>-0.11096188644957161</v>
      </c>
      <c r="M4403">
        <f t="shared" si="692"/>
        <v>0</v>
      </c>
      <c r="P4403" s="30">
        <f t="shared" si="693"/>
        <v>0.13488290325252139</v>
      </c>
    </row>
    <row r="4404" spans="1:16" x14ac:dyDescent="0.3">
      <c r="A4404">
        <v>4403</v>
      </c>
      <c r="B4404" s="5" t="s">
        <v>2378</v>
      </c>
      <c r="C4404" s="6">
        <v>2.984</v>
      </c>
      <c r="D4404" s="6">
        <v>1.0624E-2</v>
      </c>
      <c r="E4404" s="10">
        <f t="shared" si="687"/>
        <v>1.1120586380712127E-2</v>
      </c>
      <c r="F4404">
        <f t="shared" si="688"/>
        <v>1.0111826499491698</v>
      </c>
      <c r="G4404">
        <f t="shared" si="685"/>
        <v>2.981359334440437</v>
      </c>
      <c r="H4404">
        <f t="shared" si="689"/>
        <v>1.7635098606508193E-2</v>
      </c>
      <c r="I4404" t="str">
        <f t="shared" si="686"/>
        <v>2017</v>
      </c>
      <c r="J4404">
        <f t="shared" si="690"/>
        <v>0.38677459182082408</v>
      </c>
      <c r="K4404">
        <f t="shared" si="694"/>
        <v>-0.38677459182082408</v>
      </c>
      <c r="L4404">
        <f t="shared" si="691"/>
        <v>-0.14384324756996403</v>
      </c>
      <c r="M4404">
        <f t="shared" si="692"/>
        <v>0</v>
      </c>
      <c r="P4404" s="30">
        <f t="shared" si="693"/>
        <v>0.12973095438474433</v>
      </c>
    </row>
    <row r="4405" spans="1:16" x14ac:dyDescent="0.3">
      <c r="A4405">
        <v>4404</v>
      </c>
      <c r="B4405" s="5" t="s">
        <v>2376</v>
      </c>
      <c r="C4405" s="6">
        <v>2.84</v>
      </c>
      <c r="D4405" s="6">
        <v>1.0500000000000001E-2</v>
      </c>
      <c r="E4405" s="10">
        <f t="shared" si="687"/>
        <v>-4.9460630168399779E-2</v>
      </c>
      <c r="F4405">
        <f t="shared" si="688"/>
        <v>0.95174262734584447</v>
      </c>
      <c r="G4405">
        <f t="shared" si="685"/>
        <v>2.837516086870473</v>
      </c>
      <c r="H4405">
        <f t="shared" si="689"/>
        <v>1.9607996480930957E-2</v>
      </c>
      <c r="I4405" t="str">
        <f t="shared" si="686"/>
        <v>2017</v>
      </c>
      <c r="J4405">
        <f t="shared" si="690"/>
        <v>0.4092957860695931</v>
      </c>
      <c r="K4405">
        <f t="shared" si="694"/>
        <v>-0.4092957860695931</v>
      </c>
      <c r="L4405">
        <f t="shared" si="691"/>
        <v>2.4017162707124395E-2</v>
      </c>
      <c r="M4405">
        <f t="shared" si="692"/>
        <v>0</v>
      </c>
      <c r="P4405" s="30">
        <f t="shared" si="693"/>
        <v>0.14424439317311846</v>
      </c>
    </row>
    <row r="4406" spans="1:16" x14ac:dyDescent="0.3">
      <c r="A4406">
        <v>4405</v>
      </c>
      <c r="B4406" s="5" t="s">
        <v>2374</v>
      </c>
      <c r="C4406" s="6">
        <v>2.8879999999999999</v>
      </c>
      <c r="D4406" s="6">
        <v>1.034E-2</v>
      </c>
      <c r="E4406" s="10">
        <f t="shared" si="687"/>
        <v>1.6760168857465101E-2</v>
      </c>
      <c r="F4406">
        <f t="shared" si="688"/>
        <v>1.0169014084507042</v>
      </c>
      <c r="G4406">
        <f t="shared" si="685"/>
        <v>2.8855125784846725</v>
      </c>
      <c r="H4406">
        <f t="shared" si="689"/>
        <v>1.9956423939760434E-2</v>
      </c>
      <c r="I4406" t="str">
        <f t="shared" si="686"/>
        <v>2017</v>
      </c>
      <c r="J4406">
        <f t="shared" si="690"/>
        <v>0.42361508178184082</v>
      </c>
      <c r="K4406">
        <f t="shared" si="694"/>
        <v>-0.42361508178184082</v>
      </c>
      <c r="L4406">
        <f t="shared" si="691"/>
        <v>-2.3979328907075104E-2</v>
      </c>
      <c r="M4406">
        <f t="shared" si="692"/>
        <v>0</v>
      </c>
      <c r="P4406" s="30">
        <f t="shared" si="693"/>
        <v>0.14680756720329474</v>
      </c>
    </row>
    <row r="4407" spans="1:16" x14ac:dyDescent="0.3">
      <c r="A4407">
        <v>4406</v>
      </c>
      <c r="B4407" s="5" t="s">
        <v>2372</v>
      </c>
      <c r="C4407" s="6">
        <v>2.8639999999999999</v>
      </c>
      <c r="D4407" s="6">
        <v>1.034E-2</v>
      </c>
      <c r="E4407" s="10">
        <f t="shared" si="687"/>
        <v>-8.3449719321806465E-3</v>
      </c>
      <c r="F4407">
        <f t="shared" si="688"/>
        <v>0.99168975069252074</v>
      </c>
      <c r="G4407">
        <f t="shared" si="685"/>
        <v>2.8615332495775974</v>
      </c>
      <c r="H4407">
        <f t="shared" si="689"/>
        <v>1.9631932953309714E-2</v>
      </c>
      <c r="I4407" t="str">
        <f t="shared" si="686"/>
        <v>2017</v>
      </c>
      <c r="J4407">
        <f t="shared" si="690"/>
        <v>0.41326400427992427</v>
      </c>
      <c r="K4407">
        <f t="shared" si="694"/>
        <v>-0.41326400427992427</v>
      </c>
      <c r="L4407">
        <f t="shared" si="691"/>
        <v>6.4931822160125385E-2</v>
      </c>
      <c r="M4407">
        <f t="shared" si="692"/>
        <v>0</v>
      </c>
      <c r="P4407" s="30">
        <f t="shared" si="693"/>
        <v>0.14442047959461168</v>
      </c>
    </row>
    <row r="4408" spans="1:16" x14ac:dyDescent="0.3">
      <c r="A4408">
        <v>4407</v>
      </c>
      <c r="B4408" s="5" t="s">
        <v>2370</v>
      </c>
      <c r="C4408" s="6">
        <v>2.9289999999999998</v>
      </c>
      <c r="D4408" s="6">
        <v>1.039E-2</v>
      </c>
      <c r="E4408" s="10">
        <f t="shared" si="687"/>
        <v>2.2441818747197334E-2</v>
      </c>
      <c r="F4408">
        <f t="shared" si="688"/>
        <v>1.0226955307262571</v>
      </c>
      <c r="G4408">
        <f t="shared" si="685"/>
        <v>2.9264650717377227</v>
      </c>
      <c r="H4408">
        <f t="shared" si="689"/>
        <v>2.0168757765711098E-2</v>
      </c>
      <c r="I4408" t="str">
        <f t="shared" si="686"/>
        <v>2017</v>
      </c>
      <c r="J4408">
        <f t="shared" si="690"/>
        <v>0.43419839692953527</v>
      </c>
      <c r="K4408">
        <f t="shared" si="694"/>
        <v>-0.43419839692953527</v>
      </c>
      <c r="L4408">
        <f t="shared" si="691"/>
        <v>-3.0311940484442523E-2</v>
      </c>
      <c r="M4408">
        <f t="shared" si="692"/>
        <v>0</v>
      </c>
      <c r="P4408" s="30">
        <f t="shared" si="693"/>
        <v>0.14836958114511514</v>
      </c>
    </row>
    <row r="4409" spans="1:16" x14ac:dyDescent="0.3">
      <c r="A4409">
        <v>4408</v>
      </c>
      <c r="B4409" s="5" t="s">
        <v>2369</v>
      </c>
      <c r="C4409" s="6">
        <v>3.0470000000000002</v>
      </c>
      <c r="D4409" s="6">
        <v>1.06E-2</v>
      </c>
      <c r="E4409" s="10">
        <f t="shared" si="687"/>
        <v>3.9496432157975665E-2</v>
      </c>
      <c r="F4409">
        <f t="shared" si="688"/>
        <v>1.0402867872994197</v>
      </c>
      <c r="G4409">
        <f t="shared" si="685"/>
        <v>3.0443096717365834</v>
      </c>
      <c r="H4409">
        <f t="shared" si="689"/>
        <v>2.1394899098697077E-2</v>
      </c>
      <c r="I4409" t="str">
        <f t="shared" si="686"/>
        <v>2017</v>
      </c>
      <c r="J4409">
        <f t="shared" si="690"/>
        <v>0.47914260614148851</v>
      </c>
      <c r="K4409">
        <f t="shared" si="694"/>
        <v>-0.47914260614148851</v>
      </c>
      <c r="L4409">
        <f t="shared" si="691"/>
        <v>-0.14815654048330318</v>
      </c>
      <c r="M4409">
        <f t="shared" si="692"/>
        <v>0</v>
      </c>
      <c r="P4409" s="30">
        <f t="shared" si="693"/>
        <v>0.15738957524257655</v>
      </c>
    </row>
    <row r="4410" spans="1:16" x14ac:dyDescent="0.3">
      <c r="A4410">
        <v>4409</v>
      </c>
      <c r="B4410" s="5" t="s">
        <v>2367</v>
      </c>
      <c r="C4410" s="6">
        <v>2.9849999999999999</v>
      </c>
      <c r="D4410" s="6">
        <v>1.0500000000000001E-2</v>
      </c>
      <c r="E4410" s="10">
        <f t="shared" si="687"/>
        <v>-2.0557753159006618E-2</v>
      </c>
      <c r="F4410">
        <f t="shared" si="688"/>
        <v>0.97965211683623232</v>
      </c>
      <c r="G4410">
        <f t="shared" si="685"/>
        <v>2.9823892673620991</v>
      </c>
      <c r="H4410">
        <f t="shared" si="689"/>
        <v>2.128355041029199E-2</v>
      </c>
      <c r="I4410" t="str">
        <f t="shared" si="686"/>
        <v>2017</v>
      </c>
      <c r="J4410">
        <f t="shared" si="690"/>
        <v>0.46695402675853875</v>
      </c>
      <c r="K4410">
        <f t="shared" si="694"/>
        <v>-0.46695402675853875</v>
      </c>
      <c r="L4410">
        <f t="shared" si="691"/>
        <v>-8.6236136108818862E-2</v>
      </c>
      <c r="M4410">
        <f t="shared" si="692"/>
        <v>0</v>
      </c>
      <c r="P4410" s="30">
        <f t="shared" si="693"/>
        <v>0.15657044902510533</v>
      </c>
    </row>
    <row r="4411" spans="1:16" x14ac:dyDescent="0.3">
      <c r="A4411">
        <v>4410</v>
      </c>
      <c r="B4411" s="5" t="s">
        <v>2365</v>
      </c>
      <c r="C4411" s="6">
        <v>2.9609999999999999</v>
      </c>
      <c r="D4411" s="6">
        <v>1.039E-2</v>
      </c>
      <c r="E4411" s="10">
        <f t="shared" si="687"/>
        <v>-8.0726977251111762E-3</v>
      </c>
      <c r="F4411">
        <f t="shared" si="688"/>
        <v>0.99195979899497488</v>
      </c>
      <c r="G4411">
        <f t="shared" si="685"/>
        <v>2.9584373770622729</v>
      </c>
      <c r="H4411">
        <f t="shared" si="689"/>
        <v>2.1001515740576647E-2</v>
      </c>
      <c r="I4411" t="str">
        <f t="shared" si="686"/>
        <v>2017</v>
      </c>
      <c r="J4411">
        <f t="shared" si="690"/>
        <v>0.45706581602662877</v>
      </c>
      <c r="K4411">
        <f t="shared" si="694"/>
        <v>-0.45706581602662877</v>
      </c>
      <c r="L4411">
        <f t="shared" si="691"/>
        <v>-6.2284245808992722E-2</v>
      </c>
      <c r="M4411">
        <f t="shared" si="692"/>
        <v>0</v>
      </c>
      <c r="P4411" s="30">
        <f t="shared" si="693"/>
        <v>0.15449568734170568</v>
      </c>
    </row>
    <row r="4412" spans="1:16" x14ac:dyDescent="0.3">
      <c r="A4412">
        <v>4411</v>
      </c>
      <c r="B4412" s="5" t="s">
        <v>2363</v>
      </c>
      <c r="C4412" s="6">
        <v>2.98</v>
      </c>
      <c r="D4412" s="6">
        <v>1.034E-2</v>
      </c>
      <c r="E4412" s="10">
        <f t="shared" si="687"/>
        <v>6.3962513978590109E-3</v>
      </c>
      <c r="F4412">
        <f t="shared" si="688"/>
        <v>1.0064167510976023</v>
      </c>
      <c r="G4412">
        <f t="shared" si="685"/>
        <v>2.9774333392951262</v>
      </c>
      <c r="H4412">
        <f t="shared" si="689"/>
        <v>2.1033388720238171E-2</v>
      </c>
      <c r="I4412" t="str">
        <f t="shared" si="686"/>
        <v>2017</v>
      </c>
      <c r="J4412">
        <f t="shared" si="690"/>
        <v>0.46069873083640123</v>
      </c>
      <c r="K4412">
        <f t="shared" si="694"/>
        <v>-0.46069873083640123</v>
      </c>
      <c r="L4412">
        <f t="shared" si="691"/>
        <v>-8.1280208041845992E-2</v>
      </c>
      <c r="M4412">
        <f t="shared" si="692"/>
        <v>0</v>
      </c>
      <c r="P4412" s="30">
        <f t="shared" si="693"/>
        <v>0.15473015793712663</v>
      </c>
    </row>
    <row r="4413" spans="1:16" x14ac:dyDescent="0.3">
      <c r="A4413">
        <v>4412</v>
      </c>
      <c r="B4413" s="5" t="s">
        <v>2361</v>
      </c>
      <c r="C4413" s="6">
        <v>3.02</v>
      </c>
      <c r="D4413" s="6">
        <v>1.047E-2</v>
      </c>
      <c r="E4413" s="10">
        <f t="shared" si="687"/>
        <v>1.3333530869465168E-2</v>
      </c>
      <c r="F4413">
        <f t="shared" si="688"/>
        <v>1.0134228187919463</v>
      </c>
      <c r="G4413">
        <f t="shared" si="685"/>
        <v>3.0173661991626983</v>
      </c>
      <c r="H4413">
        <f t="shared" si="689"/>
        <v>2.1149035143767356E-2</v>
      </c>
      <c r="I4413" t="str">
        <f t="shared" si="686"/>
        <v>2017</v>
      </c>
      <c r="J4413">
        <f t="shared" si="690"/>
        <v>0.46944454901989785</v>
      </c>
      <c r="K4413">
        <f t="shared" si="694"/>
        <v>-0.46944454901989785</v>
      </c>
      <c r="L4413">
        <f t="shared" si="691"/>
        <v>-0.22588664663969782</v>
      </c>
      <c r="M4413">
        <f t="shared" si="692"/>
        <v>0</v>
      </c>
      <c r="P4413" s="30">
        <f t="shared" si="693"/>
        <v>0.15558090004128966</v>
      </c>
    </row>
    <row r="4414" spans="1:16" x14ac:dyDescent="0.3">
      <c r="A4414">
        <v>4413</v>
      </c>
      <c r="B4414" s="5" t="s">
        <v>2359</v>
      </c>
      <c r="C4414" s="6">
        <v>3.0880000000000001</v>
      </c>
      <c r="D4414" s="6">
        <v>1.0700000000000001E-2</v>
      </c>
      <c r="E4414" s="10">
        <f t="shared" si="687"/>
        <v>2.2266800775751449E-2</v>
      </c>
      <c r="F4414">
        <f t="shared" si="688"/>
        <v>1.0225165562913907</v>
      </c>
      <c r="G4414">
        <f t="shared" si="685"/>
        <v>3.0852477605557711</v>
      </c>
      <c r="H4414">
        <f t="shared" si="689"/>
        <v>2.12278040647505E-2</v>
      </c>
      <c r="I4414" t="str">
        <f t="shared" si="686"/>
        <v>2017</v>
      </c>
      <c r="J4414">
        <f t="shared" si="690"/>
        <v>0.48179338939325006</v>
      </c>
      <c r="K4414">
        <f t="shared" si="694"/>
        <v>-0.48179338939325006</v>
      </c>
      <c r="L4414">
        <f t="shared" si="691"/>
        <v>-0.29376820803277059</v>
      </c>
      <c r="M4414">
        <f t="shared" si="692"/>
        <v>0</v>
      </c>
      <c r="P4414" s="30">
        <f t="shared" si="693"/>
        <v>0.15616035624525035</v>
      </c>
    </row>
    <row r="4415" spans="1:16" x14ac:dyDescent="0.3">
      <c r="A4415">
        <v>4414</v>
      </c>
      <c r="B4415" s="5" t="s">
        <v>2357</v>
      </c>
      <c r="C4415" s="6">
        <v>3.0659999999999998</v>
      </c>
      <c r="D4415" s="6">
        <v>1.1160000000000002E-2</v>
      </c>
      <c r="E4415" s="10">
        <f t="shared" si="687"/>
        <v>-7.1498517129073803E-3</v>
      </c>
      <c r="F4415">
        <f t="shared" si="688"/>
        <v>0.99287564766839376</v>
      </c>
      <c r="G4415">
        <f t="shared" si="685"/>
        <v>3.0631499454807689</v>
      </c>
      <c r="H4415">
        <f t="shared" si="689"/>
        <v>2.1226445677358204E-2</v>
      </c>
      <c r="I4415" t="str">
        <f t="shared" si="686"/>
        <v>2017</v>
      </c>
      <c r="J4415">
        <f t="shared" si="690"/>
        <v>0.47831197712136003</v>
      </c>
      <c r="K4415">
        <f t="shared" si="694"/>
        <v>-0.47831197712136003</v>
      </c>
      <c r="L4415">
        <f t="shared" si="691"/>
        <v>-0.2716703929577684</v>
      </c>
      <c r="M4415">
        <f t="shared" si="692"/>
        <v>0</v>
      </c>
      <c r="P4415" s="30">
        <f t="shared" si="693"/>
        <v>0.15615036339537985</v>
      </c>
    </row>
    <row r="4416" spans="1:16" x14ac:dyDescent="0.3">
      <c r="A4416">
        <v>4415</v>
      </c>
      <c r="B4416" s="5" t="s">
        <v>2355</v>
      </c>
      <c r="C4416" s="6">
        <v>3.0430000000000001</v>
      </c>
      <c r="D4416" s="6">
        <v>1.1439999999999999E-2</v>
      </c>
      <c r="E4416" s="10">
        <f t="shared" si="687"/>
        <v>-7.5299095347882185E-3</v>
      </c>
      <c r="F4416">
        <f t="shared" si="688"/>
        <v>0.99249836921069812</v>
      </c>
      <c r="G4416">
        <f t="shared" si="685"/>
        <v>3.0401003890341682</v>
      </c>
      <c r="H4416">
        <f t="shared" si="689"/>
        <v>2.1272292305369703E-2</v>
      </c>
      <c r="I4416" t="str">
        <f t="shared" si="686"/>
        <v>2017</v>
      </c>
      <c r="J4416">
        <f t="shared" si="690"/>
        <v>0.47573810432109126</v>
      </c>
      <c r="K4416">
        <f t="shared" si="694"/>
        <v>-0.47573810432109126</v>
      </c>
      <c r="L4416">
        <f t="shared" si="691"/>
        <v>-0.24862083651116773</v>
      </c>
      <c r="M4416">
        <f t="shared" si="692"/>
        <v>0</v>
      </c>
      <c r="P4416" s="30">
        <f t="shared" si="693"/>
        <v>0.15648762982864259</v>
      </c>
    </row>
    <row r="4417" spans="1:16" x14ac:dyDescent="0.3">
      <c r="A4417">
        <v>4416</v>
      </c>
      <c r="B4417" s="5" t="s">
        <v>2353</v>
      </c>
      <c r="C4417" s="6">
        <v>2.97</v>
      </c>
      <c r="D4417" s="6">
        <v>1.1690000000000001E-2</v>
      </c>
      <c r="E4417" s="10">
        <f t="shared" si="687"/>
        <v>-2.4281918100225779E-2</v>
      </c>
      <c r="F4417">
        <f t="shared" si="688"/>
        <v>0.97601051593821886</v>
      </c>
      <c r="G4417">
        <f t="shared" si="685"/>
        <v>2.967108133808523</v>
      </c>
      <c r="H4417">
        <f t="shared" si="689"/>
        <v>2.1721192905859717E-2</v>
      </c>
      <c r="I4417" t="str">
        <f t="shared" si="686"/>
        <v>2017</v>
      </c>
      <c r="J4417">
        <f t="shared" si="690"/>
        <v>0.47411398656367143</v>
      </c>
      <c r="K4417">
        <f t="shared" si="694"/>
        <v>-0.47411398656367143</v>
      </c>
      <c r="L4417">
        <f t="shared" si="691"/>
        <v>-0.19559668190551927</v>
      </c>
      <c r="M4417">
        <f t="shared" si="692"/>
        <v>0</v>
      </c>
      <c r="P4417" s="30">
        <f t="shared" si="693"/>
        <v>0.1597899251333007</v>
      </c>
    </row>
    <row r="4418" spans="1:16" x14ac:dyDescent="0.3">
      <c r="A4418">
        <v>4417</v>
      </c>
      <c r="B4418" s="5" t="s">
        <v>2352</v>
      </c>
      <c r="C4418" s="6">
        <v>2.899</v>
      </c>
      <c r="D4418" s="6">
        <v>1.179E-2</v>
      </c>
      <c r="E4418" s="10">
        <f t="shared" si="687"/>
        <v>-2.419610287508989E-2</v>
      </c>
      <c r="F4418">
        <f t="shared" si="688"/>
        <v>0.97609427609427601</v>
      </c>
      <c r="G4418">
        <f t="shared" si="685"/>
        <v>2.8961531312532802</v>
      </c>
      <c r="H4418">
        <f t="shared" si="689"/>
        <v>2.2129434459386331E-2</v>
      </c>
      <c r="I4418" t="str">
        <f t="shared" si="686"/>
        <v>2017</v>
      </c>
      <c r="J4418">
        <f t="shared" si="690"/>
        <v>0.4714737925332958</v>
      </c>
      <c r="K4418">
        <f t="shared" si="694"/>
        <v>-0.4714737925332958</v>
      </c>
      <c r="L4418">
        <f t="shared" si="691"/>
        <v>-0.12464167935027648</v>
      </c>
      <c r="M4418">
        <f t="shared" si="692"/>
        <v>0</v>
      </c>
      <c r="P4418" s="30">
        <f t="shared" si="693"/>
        <v>0.16279311595974569</v>
      </c>
    </row>
    <row r="4419" spans="1:16" x14ac:dyDescent="0.3">
      <c r="A4419">
        <v>4418</v>
      </c>
      <c r="B4419" s="5" t="s">
        <v>2350</v>
      </c>
      <c r="C4419" s="6">
        <v>2.944</v>
      </c>
      <c r="D4419" s="6">
        <v>1.172E-2</v>
      </c>
      <c r="E4419" s="10">
        <f t="shared" si="687"/>
        <v>1.5403350927111256E-2</v>
      </c>
      <c r="F4419">
        <f t="shared" si="688"/>
        <v>1.0155225939979302</v>
      </c>
      <c r="G4419">
        <f t="shared" ref="G4419:G4482" si="695">C4419*EXP(-1/12*D4419)</f>
        <v>2.9411260969844188</v>
      </c>
      <c r="H4419">
        <f t="shared" si="689"/>
        <v>2.2066835768081296E-2</v>
      </c>
      <c r="I4419" t="str">
        <f t="shared" ref="I4419:I4482" si="696">MID(B4419,7,4)</f>
        <v>2017</v>
      </c>
      <c r="J4419">
        <f t="shared" si="690"/>
        <v>0.47744068901187303</v>
      </c>
      <c r="K4419">
        <f t="shared" si="694"/>
        <v>-0.47744068901187303</v>
      </c>
      <c r="L4419">
        <f t="shared" si="691"/>
        <v>-0.16961464508141511</v>
      </c>
      <c r="M4419">
        <f t="shared" si="692"/>
        <v>0</v>
      </c>
      <c r="P4419" s="30">
        <f t="shared" si="693"/>
        <v>0.16233261453883266</v>
      </c>
    </row>
    <row r="4420" spans="1:16" x14ac:dyDescent="0.3">
      <c r="A4420">
        <v>4419</v>
      </c>
      <c r="B4420" s="5" t="s">
        <v>2348</v>
      </c>
      <c r="C4420" s="6">
        <v>2.9239999999999999</v>
      </c>
      <c r="D4420" s="6">
        <v>1.129E-2</v>
      </c>
      <c r="E4420" s="10">
        <f t="shared" ref="E4420:E4483" si="697">LN(C4420/C4419)</f>
        <v>-6.8166589790977922E-3</v>
      </c>
      <c r="F4420">
        <f t="shared" ref="F4420:F4483" si="698">C4420/C4419</f>
        <v>0.99320652173913038</v>
      </c>
      <c r="G4420">
        <f t="shared" si="695"/>
        <v>2.9212502970422616</v>
      </c>
      <c r="H4420">
        <f t="shared" si="689"/>
        <v>2.2006448992298408E-2</v>
      </c>
      <c r="I4420" t="str">
        <f t="shared" si="696"/>
        <v>2017</v>
      </c>
      <c r="J4420">
        <f t="shared" si="690"/>
        <v>0.47291649238243233</v>
      </c>
      <c r="K4420">
        <f t="shared" si="694"/>
        <v>-0.47291649238243233</v>
      </c>
      <c r="L4420">
        <f t="shared" si="691"/>
        <v>-0.14973884513925784</v>
      </c>
      <c r="M4420">
        <f t="shared" si="692"/>
        <v>0</v>
      </c>
      <c r="P4420" s="30">
        <f t="shared" si="693"/>
        <v>0.16188838486769033</v>
      </c>
    </row>
    <row r="4421" spans="1:16" x14ac:dyDescent="0.3">
      <c r="A4421">
        <v>4420</v>
      </c>
      <c r="B4421" s="5" t="s">
        <v>2346</v>
      </c>
      <c r="C4421" s="6">
        <v>2.9689999999999999</v>
      </c>
      <c r="D4421" s="6">
        <v>1.106E-2</v>
      </c>
      <c r="E4421" s="10">
        <f t="shared" si="697"/>
        <v>1.5272653894090759E-2</v>
      </c>
      <c r="F4421">
        <f t="shared" si="698"/>
        <v>1.015389876880985</v>
      </c>
      <c r="G4421">
        <f t="shared" si="695"/>
        <v>2.9662648323167273</v>
      </c>
      <c r="H4421">
        <f t="shared" si="689"/>
        <v>2.0813074989320678E-2</v>
      </c>
      <c r="I4421" t="str">
        <f t="shared" si="696"/>
        <v>2017</v>
      </c>
      <c r="J4421">
        <f t="shared" si="690"/>
        <v>0.45416314905958377</v>
      </c>
      <c r="K4421">
        <f t="shared" si="694"/>
        <v>-0.45416314905958377</v>
      </c>
      <c r="L4421">
        <f t="shared" si="691"/>
        <v>-0.19475338041372359</v>
      </c>
      <c r="M4421">
        <f t="shared" si="692"/>
        <v>0</v>
      </c>
      <c r="P4421" s="30">
        <f t="shared" si="693"/>
        <v>0.15310944057037246</v>
      </c>
    </row>
    <row r="4422" spans="1:16" x14ac:dyDescent="0.3">
      <c r="A4422">
        <v>4421</v>
      </c>
      <c r="B4422" s="5" t="s">
        <v>2344</v>
      </c>
      <c r="C4422" s="6">
        <v>2.9409999999999998</v>
      </c>
      <c r="D4422" s="6">
        <v>1.0800000000000001E-2</v>
      </c>
      <c r="E4422" s="10">
        <f t="shared" si="697"/>
        <v>-9.475536209764799E-3</v>
      </c>
      <c r="F4422">
        <f t="shared" si="698"/>
        <v>0.99056921522398111</v>
      </c>
      <c r="G4422">
        <f t="shared" si="695"/>
        <v>2.9383542907477489</v>
      </c>
      <c r="H4422">
        <f t="shared" si="689"/>
        <v>2.0849743459202832E-2</v>
      </c>
      <c r="I4422" t="str">
        <f t="shared" si="696"/>
        <v>2017</v>
      </c>
      <c r="J4422">
        <f t="shared" si="690"/>
        <v>0.45068239734947557</v>
      </c>
      <c r="K4422">
        <f t="shared" si="694"/>
        <v>-0.45068239734947557</v>
      </c>
      <c r="L4422">
        <f t="shared" si="691"/>
        <v>-0.16684283884474516</v>
      </c>
      <c r="M4422">
        <f t="shared" si="692"/>
        <v>0</v>
      </c>
      <c r="P4422" s="30">
        <f t="shared" si="693"/>
        <v>0.15337918874132311</v>
      </c>
    </row>
    <row r="4423" spans="1:16" x14ac:dyDescent="0.3">
      <c r="A4423">
        <v>4422</v>
      </c>
      <c r="B4423" s="5" t="s">
        <v>2342</v>
      </c>
      <c r="C4423" s="6">
        <v>2.794</v>
      </c>
      <c r="D4423" s="6">
        <v>1.0829999999999999E-2</v>
      </c>
      <c r="E4423" s="10">
        <f t="shared" si="697"/>
        <v>-5.1275398737087842E-2</v>
      </c>
      <c r="F4423">
        <f t="shared" si="698"/>
        <v>0.95001700102006126</v>
      </c>
      <c r="G4423">
        <f t="shared" si="695"/>
        <v>2.7914795525230005</v>
      </c>
      <c r="H4423">
        <f t="shared" si="689"/>
        <v>2.1093219134709851E-2</v>
      </c>
      <c r="I4423" t="str">
        <f t="shared" si="696"/>
        <v>2017</v>
      </c>
      <c r="J4423">
        <f t="shared" si="690"/>
        <v>0.43315470506048126</v>
      </c>
      <c r="K4423">
        <f t="shared" si="694"/>
        <v>-0.43315470506048126</v>
      </c>
      <c r="L4423">
        <f t="shared" si="691"/>
        <v>-1.9968100619996765E-2</v>
      </c>
      <c r="M4423">
        <f t="shared" si="692"/>
        <v>0</v>
      </c>
      <c r="P4423" s="30">
        <f t="shared" si="693"/>
        <v>0.15517029478829122</v>
      </c>
    </row>
    <row r="4424" spans="1:16" x14ac:dyDescent="0.3">
      <c r="A4424">
        <v>4423</v>
      </c>
      <c r="B4424" s="5" t="s">
        <v>2340</v>
      </c>
      <c r="C4424" s="6">
        <v>2.819</v>
      </c>
      <c r="D4424" s="6">
        <v>1.085E-2</v>
      </c>
      <c r="E4424" s="10">
        <f t="shared" si="697"/>
        <v>8.9079512972054277E-3</v>
      </c>
      <c r="F4424">
        <f t="shared" si="698"/>
        <v>1.0089477451682176</v>
      </c>
      <c r="G4424">
        <f t="shared" si="695"/>
        <v>2.816452306110178</v>
      </c>
      <c r="H4424">
        <f t="shared" si="689"/>
        <v>2.1149532725933874E-2</v>
      </c>
      <c r="I4424" t="str">
        <f t="shared" si="696"/>
        <v>2017</v>
      </c>
      <c r="J4424">
        <f t="shared" si="690"/>
        <v>0.43819649409702771</v>
      </c>
      <c r="K4424">
        <f t="shared" si="694"/>
        <v>-0.43819649409702771</v>
      </c>
      <c r="L4424">
        <f t="shared" si="691"/>
        <v>-4.4940854207174308E-2</v>
      </c>
      <c r="M4424">
        <f t="shared" si="692"/>
        <v>0</v>
      </c>
      <c r="P4424" s="30">
        <f t="shared" si="693"/>
        <v>0.15558456045798408</v>
      </c>
    </row>
    <row r="4425" spans="1:16" x14ac:dyDescent="0.3">
      <c r="A4425">
        <v>4424</v>
      </c>
      <c r="B4425" s="5" t="s">
        <v>2338</v>
      </c>
      <c r="C4425" s="6">
        <v>2.8109999999999999</v>
      </c>
      <c r="D4425" s="6">
        <v>1.0780000000000001E-2</v>
      </c>
      <c r="E4425" s="10">
        <f t="shared" si="697"/>
        <v>-2.8419202075806995E-3</v>
      </c>
      <c r="F4425">
        <f t="shared" si="698"/>
        <v>0.99716211422490242</v>
      </c>
      <c r="G4425">
        <f t="shared" si="695"/>
        <v>2.8084759189028379</v>
      </c>
      <c r="H4425">
        <f t="shared" si="689"/>
        <v>2.1140325850526252E-2</v>
      </c>
      <c r="I4425" t="str">
        <f t="shared" si="696"/>
        <v>2017</v>
      </c>
      <c r="J4425">
        <f t="shared" si="690"/>
        <v>0.4367652746782279</v>
      </c>
      <c r="K4425">
        <f t="shared" si="694"/>
        <v>-0.4367652746782279</v>
      </c>
      <c r="L4425">
        <f t="shared" si="691"/>
        <v>-3.6964466999834134E-2</v>
      </c>
      <c r="M4425">
        <f t="shared" si="692"/>
        <v>0</v>
      </c>
      <c r="P4425" s="30">
        <f t="shared" si="693"/>
        <v>0.15551683093969881</v>
      </c>
    </row>
    <row r="4426" spans="1:16" x14ac:dyDescent="0.3">
      <c r="A4426">
        <v>4425</v>
      </c>
      <c r="B4426" s="5" t="s">
        <v>2336</v>
      </c>
      <c r="C4426" s="6">
        <v>2.8</v>
      </c>
      <c r="D4426" s="6">
        <v>1.085E-2</v>
      </c>
      <c r="E4426" s="10">
        <f t="shared" si="697"/>
        <v>-3.9208747432366627E-3</v>
      </c>
      <c r="F4426">
        <f t="shared" si="698"/>
        <v>0.99608680184987541</v>
      </c>
      <c r="G4426">
        <f t="shared" si="695"/>
        <v>2.7974694775127698</v>
      </c>
      <c r="H4426">
        <f t="shared" si="689"/>
        <v>2.1145600761741667E-2</v>
      </c>
      <c r="I4426" t="str">
        <f t="shared" si="696"/>
        <v>2017</v>
      </c>
      <c r="J4426">
        <f t="shared" si="690"/>
        <v>0.4351621418934698</v>
      </c>
      <c r="K4426">
        <f t="shared" si="694"/>
        <v>-0.4351621418934698</v>
      </c>
      <c r="L4426">
        <f t="shared" si="691"/>
        <v>-2.5958025609766011E-2</v>
      </c>
      <c r="M4426">
        <f t="shared" si="692"/>
        <v>0</v>
      </c>
      <c r="P4426" s="30">
        <f t="shared" si="693"/>
        <v>0.15555563533096078</v>
      </c>
    </row>
    <row r="4427" spans="1:16" x14ac:dyDescent="0.3">
      <c r="A4427">
        <v>4426</v>
      </c>
      <c r="B4427" s="5" t="s">
        <v>2334</v>
      </c>
      <c r="C4427" s="6">
        <v>2.774</v>
      </c>
      <c r="D4427" s="6">
        <v>1.077E-2</v>
      </c>
      <c r="E4427" s="10">
        <f t="shared" si="697"/>
        <v>-9.3290952885183385E-3</v>
      </c>
      <c r="F4427">
        <f t="shared" si="698"/>
        <v>0.99071428571428577</v>
      </c>
      <c r="G4427">
        <f t="shared" si="695"/>
        <v>2.7715114519030037</v>
      </c>
      <c r="H4427">
        <f t="shared" si="689"/>
        <v>2.1047793507373888E-2</v>
      </c>
      <c r="I4427" t="str">
        <f t="shared" si="696"/>
        <v>2017</v>
      </c>
      <c r="J4427">
        <f t="shared" si="690"/>
        <v>0.42913009473418717</v>
      </c>
      <c r="K4427">
        <f t="shared" si="694"/>
        <v>-0.42913009473418717</v>
      </c>
      <c r="L4427">
        <f t="shared" si="691"/>
        <v>2.7022420213600462E-2</v>
      </c>
      <c r="M4427">
        <f t="shared" si="692"/>
        <v>0</v>
      </c>
      <c r="P4427" s="30">
        <f t="shared" si="693"/>
        <v>0.15483612540714325</v>
      </c>
    </row>
    <row r="4428" spans="1:16" x14ac:dyDescent="0.3">
      <c r="A4428">
        <v>4427</v>
      </c>
      <c r="B4428" s="5" t="s">
        <v>2332</v>
      </c>
      <c r="C4428" s="6">
        <v>2.8010000000000002</v>
      </c>
      <c r="D4428" s="6">
        <v>1.057E-2</v>
      </c>
      <c r="E4428" s="10">
        <f t="shared" si="697"/>
        <v>9.6861743853316525E-3</v>
      </c>
      <c r="F4428">
        <f t="shared" si="698"/>
        <v>1.0097332372025956</v>
      </c>
      <c r="G4428">
        <f t="shared" si="695"/>
        <v>2.7985338721166042</v>
      </c>
      <c r="H4428">
        <f t="shared" si="689"/>
        <v>2.0133867773888186E-2</v>
      </c>
      <c r="I4428" t="str">
        <f t="shared" si="696"/>
        <v>2017</v>
      </c>
      <c r="J4428">
        <f t="shared" si="690"/>
        <v>0.41449901283261359</v>
      </c>
      <c r="K4428">
        <f t="shared" si="694"/>
        <v>-0.41449901283261359</v>
      </c>
      <c r="L4428">
        <f t="shared" si="691"/>
        <v>2.0981510644215717E-2</v>
      </c>
      <c r="M4428">
        <f t="shared" si="692"/>
        <v>0</v>
      </c>
      <c r="P4428" s="30">
        <f t="shared" si="693"/>
        <v>0.14811291618175668</v>
      </c>
    </row>
    <row r="4429" spans="1:16" x14ac:dyDescent="0.3">
      <c r="A4429">
        <v>4428</v>
      </c>
      <c r="B4429" s="5" t="s">
        <v>2330</v>
      </c>
      <c r="C4429" s="6">
        <v>2.8220000000000001</v>
      </c>
      <c r="D4429" s="6">
        <v>1.057E-2</v>
      </c>
      <c r="E4429" s="10">
        <f t="shared" si="697"/>
        <v>7.4693571526506892E-3</v>
      </c>
      <c r="F4429">
        <f t="shared" si="698"/>
        <v>1.0074973223848624</v>
      </c>
      <c r="G4429">
        <f t="shared" si="695"/>
        <v>2.8195153827608199</v>
      </c>
      <c r="H4429">
        <f t="shared" si="689"/>
        <v>2.0190231152351329E-2</v>
      </c>
      <c r="I4429" t="str">
        <f t="shared" si="696"/>
        <v>2017</v>
      </c>
      <c r="J4429">
        <f t="shared" si="690"/>
        <v>0.41877570665036301</v>
      </c>
      <c r="K4429">
        <f t="shared" si="694"/>
        <v>-0.41877570665036301</v>
      </c>
      <c r="L4429">
        <f t="shared" si="691"/>
        <v>6.0958294772327282E-2</v>
      </c>
      <c r="M4429">
        <f t="shared" si="692"/>
        <v>0</v>
      </c>
      <c r="P4429" s="30">
        <f t="shared" si="693"/>
        <v>0.14852754810662008</v>
      </c>
    </row>
    <row r="4430" spans="1:16" x14ac:dyDescent="0.3">
      <c r="A4430">
        <v>4429</v>
      </c>
      <c r="B4430" s="5" t="s">
        <v>2328</v>
      </c>
      <c r="C4430" s="6">
        <v>2.883</v>
      </c>
      <c r="D4430" s="6">
        <v>1.052E-2</v>
      </c>
      <c r="E4430" s="10">
        <f t="shared" si="697"/>
        <v>2.1385565225642826E-2</v>
      </c>
      <c r="F4430">
        <f t="shared" si="698"/>
        <v>1.0216158752657689</v>
      </c>
      <c r="G4430">
        <f t="shared" si="695"/>
        <v>2.8804736775331472</v>
      </c>
      <c r="H4430">
        <f t="shared" si="689"/>
        <v>2.0539743798922948E-2</v>
      </c>
      <c r="I4430" t="str">
        <f t="shared" si="696"/>
        <v>2017</v>
      </c>
      <c r="J4430">
        <f t="shared" si="690"/>
        <v>0.43523584309260926</v>
      </c>
      <c r="K4430">
        <f t="shared" si="694"/>
        <v>-0.43523584309260926</v>
      </c>
      <c r="L4430">
        <f t="shared" si="691"/>
        <v>7.0853039424250142E-3</v>
      </c>
      <c r="M4430">
        <f t="shared" si="692"/>
        <v>0</v>
      </c>
      <c r="P4430" s="30">
        <f t="shared" si="693"/>
        <v>0.15109870521897895</v>
      </c>
    </row>
    <row r="4431" spans="1:16" x14ac:dyDescent="0.3">
      <c r="A4431">
        <v>4430</v>
      </c>
      <c r="B4431" s="5" t="s">
        <v>2326</v>
      </c>
      <c r="C4431" s="6">
        <v>2.9849999999999999</v>
      </c>
      <c r="D4431" s="6">
        <v>1.044E-2</v>
      </c>
      <c r="E4431" s="10">
        <f t="shared" si="697"/>
        <v>3.4768328188300272E-2</v>
      </c>
      <c r="F4431">
        <f t="shared" si="698"/>
        <v>1.0353798126951093</v>
      </c>
      <c r="G4431">
        <f t="shared" si="695"/>
        <v>2.9824041793457159</v>
      </c>
      <c r="H4431">
        <f t="shared" si="689"/>
        <v>2.1569504674202319E-2</v>
      </c>
      <c r="I4431" t="str">
        <f t="shared" si="696"/>
        <v>2017</v>
      </c>
      <c r="J4431">
        <f t="shared" si="690"/>
        <v>0.47323013447496193</v>
      </c>
      <c r="K4431">
        <f t="shared" si="694"/>
        <v>-0.47323013447496193</v>
      </c>
      <c r="L4431">
        <f t="shared" si="691"/>
        <v>-9.4845197870143672E-2</v>
      </c>
      <c r="M4431">
        <f t="shared" si="692"/>
        <v>0</v>
      </c>
      <c r="P4431" s="30">
        <f t="shared" si="693"/>
        <v>0.15867404483680003</v>
      </c>
    </row>
    <row r="4432" spans="1:16" x14ac:dyDescent="0.3">
      <c r="A4432">
        <v>4431</v>
      </c>
      <c r="B4432" s="5" t="s">
        <v>2324</v>
      </c>
      <c r="C4432" s="6">
        <v>2.9830000000000001</v>
      </c>
      <c r="D4432" s="6">
        <v>1.039E-2</v>
      </c>
      <c r="E4432" s="10">
        <f t="shared" si="697"/>
        <v>-6.7024131195385058E-4</v>
      </c>
      <c r="F4432">
        <f t="shared" si="698"/>
        <v>0.99932998324958133</v>
      </c>
      <c r="G4432">
        <f t="shared" si="695"/>
        <v>2.9804183369729014</v>
      </c>
      <c r="H4432">
        <f t="shared" si="689"/>
        <v>2.1567196735264884E-2</v>
      </c>
      <c r="I4432" t="str">
        <f t="shared" si="696"/>
        <v>2017</v>
      </c>
      <c r="J4432">
        <f t="shared" si="690"/>
        <v>0.47286443088227048</v>
      </c>
      <c r="K4432">
        <f t="shared" si="694"/>
        <v>-0.47286443088227048</v>
      </c>
      <c r="L4432">
        <f t="shared" si="691"/>
        <v>-9.2859355497329155E-2</v>
      </c>
      <c r="M4432">
        <f t="shared" si="692"/>
        <v>0</v>
      </c>
      <c r="P4432" s="30">
        <f t="shared" si="693"/>
        <v>0.15865706669975096</v>
      </c>
    </row>
    <row r="4433" spans="1:16" x14ac:dyDescent="0.3">
      <c r="A4433">
        <v>4432</v>
      </c>
      <c r="B4433" s="5" t="s">
        <v>2322</v>
      </c>
      <c r="C4433" s="6">
        <v>2.9590000000000001</v>
      </c>
      <c r="D4433" s="6">
        <v>1.0289999999999999E-2</v>
      </c>
      <c r="E4433" s="10">
        <f t="shared" si="697"/>
        <v>-8.0781321145388177E-3</v>
      </c>
      <c r="F4433">
        <f t="shared" si="698"/>
        <v>0.99195440831377812</v>
      </c>
      <c r="G4433">
        <f t="shared" si="695"/>
        <v>2.9564637450747098</v>
      </c>
      <c r="H4433">
        <f t="shared" si="689"/>
        <v>2.098962612494068E-2</v>
      </c>
      <c r="I4433" t="str">
        <f t="shared" si="696"/>
        <v>2017</v>
      </c>
      <c r="J4433">
        <f t="shared" si="690"/>
        <v>0.45650231174999834</v>
      </c>
      <c r="K4433">
        <f t="shared" si="694"/>
        <v>-0.45650231174999834</v>
      </c>
      <c r="L4433">
        <f t="shared" si="691"/>
        <v>-6.8904763599137553E-2</v>
      </c>
      <c r="M4433">
        <f t="shared" si="692"/>
        <v>0</v>
      </c>
      <c r="P4433" s="30">
        <f t="shared" si="693"/>
        <v>0.15440822249571085</v>
      </c>
    </row>
    <row r="4434" spans="1:16" x14ac:dyDescent="0.3">
      <c r="A4434">
        <v>4433</v>
      </c>
      <c r="B4434" s="5" t="s">
        <v>2320</v>
      </c>
      <c r="C4434" s="6">
        <v>2.9350000000000001</v>
      </c>
      <c r="D4434" s="6">
        <v>1.034E-2</v>
      </c>
      <c r="E4434" s="10">
        <f t="shared" si="697"/>
        <v>-8.1439201380127928E-3</v>
      </c>
      <c r="F4434">
        <f t="shared" si="698"/>
        <v>0.99188915174045289</v>
      </c>
      <c r="G4434">
        <f t="shared" si="695"/>
        <v>2.9324720975943608</v>
      </c>
      <c r="H4434">
        <f t="shared" si="689"/>
        <v>2.0935146150062915E-2</v>
      </c>
      <c r="I4434" t="str">
        <f t="shared" si="696"/>
        <v>2017</v>
      </c>
      <c r="J4434">
        <f t="shared" si="690"/>
        <v>0.45162253719997758</v>
      </c>
      <c r="K4434">
        <f t="shared" si="694"/>
        <v>-0.45162253719997758</v>
      </c>
      <c r="L4434">
        <f t="shared" si="691"/>
        <v>-4.4913116118788565E-2</v>
      </c>
      <c r="M4434">
        <f t="shared" si="692"/>
        <v>0</v>
      </c>
      <c r="P4434" s="30">
        <f t="shared" si="693"/>
        <v>0.15400744565326432</v>
      </c>
    </row>
    <row r="4435" spans="1:16" x14ac:dyDescent="0.3">
      <c r="A4435">
        <v>4434</v>
      </c>
      <c r="B4435" s="5" t="s">
        <v>2318</v>
      </c>
      <c r="C4435" s="6">
        <v>2.89</v>
      </c>
      <c r="D4435" s="6">
        <v>1.014E-2</v>
      </c>
      <c r="E4435" s="10">
        <f t="shared" si="697"/>
        <v>-1.5450951155718991E-2</v>
      </c>
      <c r="F4435">
        <f t="shared" si="698"/>
        <v>0.98466780238500851</v>
      </c>
      <c r="G4435">
        <f t="shared" si="695"/>
        <v>2.8875589814755722</v>
      </c>
      <c r="H4435">
        <f t="shared" si="689"/>
        <v>1.9029462699092083E-2</v>
      </c>
      <c r="I4435" t="str">
        <f t="shared" si="696"/>
        <v>2017</v>
      </c>
      <c r="J4435">
        <f t="shared" si="690"/>
        <v>0.40422494504735601</v>
      </c>
      <c r="K4435">
        <f t="shared" si="694"/>
        <v>-0.40422494504735601</v>
      </c>
      <c r="L4435">
        <f t="shared" si="691"/>
        <v>1.9814550121153296E-3</v>
      </c>
      <c r="M4435">
        <f t="shared" si="692"/>
        <v>0</v>
      </c>
      <c r="P4435" s="30">
        <f t="shared" si="693"/>
        <v>0.13998846348786714</v>
      </c>
    </row>
    <row r="4436" spans="1:16" x14ac:dyDescent="0.3">
      <c r="A4436">
        <v>4435</v>
      </c>
      <c r="B4436" s="5" t="s">
        <v>2316</v>
      </c>
      <c r="C4436" s="6">
        <v>2.9289999999999998</v>
      </c>
      <c r="D4436" s="6">
        <v>1.004E-2</v>
      </c>
      <c r="E4436" s="10">
        <f t="shared" si="697"/>
        <v>1.3404565721255509E-2</v>
      </c>
      <c r="F4436">
        <f t="shared" si="698"/>
        <v>1.0134948096885812</v>
      </c>
      <c r="G4436">
        <f t="shared" si="695"/>
        <v>2.926550428213758</v>
      </c>
      <c r="H4436">
        <f t="shared" si="689"/>
        <v>1.8940743428604478E-2</v>
      </c>
      <c r="I4436" t="str">
        <f t="shared" si="696"/>
        <v>2017</v>
      </c>
      <c r="J4436">
        <f t="shared" si="690"/>
        <v>0.40777326993732221</v>
      </c>
      <c r="K4436">
        <f t="shared" si="694"/>
        <v>-0.40777326993732221</v>
      </c>
      <c r="L4436">
        <f t="shared" si="691"/>
        <v>-3.7009991726070446E-2</v>
      </c>
      <c r="M4436">
        <f t="shared" si="692"/>
        <v>0</v>
      </c>
      <c r="P4436" s="30">
        <f t="shared" si="693"/>
        <v>0.13933580846792709</v>
      </c>
    </row>
    <row r="4437" spans="1:16" x14ac:dyDescent="0.3">
      <c r="A4437">
        <v>4436</v>
      </c>
      <c r="B4437" s="5" t="s">
        <v>2314</v>
      </c>
      <c r="C4437" s="6">
        <v>2.8929999999999998</v>
      </c>
      <c r="D4437" s="6">
        <v>1.014E-2</v>
      </c>
      <c r="E4437" s="10">
        <f t="shared" si="697"/>
        <v>-1.2367041851598414E-2</v>
      </c>
      <c r="F4437">
        <f t="shared" si="698"/>
        <v>0.98770911573916009</v>
      </c>
      <c r="G4437">
        <f t="shared" si="695"/>
        <v>2.8905564475463077</v>
      </c>
      <c r="H4437">
        <f t="shared" si="689"/>
        <v>1.9019361206306845E-2</v>
      </c>
      <c r="I4437" t="str">
        <f t="shared" si="696"/>
        <v>2017</v>
      </c>
      <c r="J4437">
        <f t="shared" si="690"/>
        <v>0.40442975648038215</v>
      </c>
      <c r="K4437">
        <f t="shared" si="694"/>
        <v>-0.40442975648038215</v>
      </c>
      <c r="L4437">
        <f t="shared" si="691"/>
        <v>-1.0160110586201476E-3</v>
      </c>
      <c r="M4437">
        <f t="shared" si="692"/>
        <v>0</v>
      </c>
      <c r="P4437" s="30">
        <f t="shared" si="693"/>
        <v>0.13991415280047148</v>
      </c>
    </row>
    <row r="4438" spans="1:16" x14ac:dyDescent="0.3">
      <c r="A4438">
        <v>4437</v>
      </c>
      <c r="B4438" s="5" t="s">
        <v>2312</v>
      </c>
      <c r="C4438" s="6">
        <v>2.9620000000000002</v>
      </c>
      <c r="D4438" s="6">
        <v>9.9100000000000004E-3</v>
      </c>
      <c r="E4438" s="10">
        <f t="shared" si="697"/>
        <v>2.3570689851609108E-2</v>
      </c>
      <c r="F4438">
        <f t="shared" si="698"/>
        <v>1.0238506740407882</v>
      </c>
      <c r="G4438">
        <f t="shared" si="695"/>
        <v>2.95955489143171</v>
      </c>
      <c r="H4438">
        <f t="shared" si="689"/>
        <v>1.9065665497440116E-2</v>
      </c>
      <c r="I4438" t="str">
        <f t="shared" si="696"/>
        <v>2017</v>
      </c>
      <c r="J4438">
        <f t="shared" si="690"/>
        <v>0.41509173792254683</v>
      </c>
      <c r="K4438">
        <f t="shared" si="694"/>
        <v>-0.41509173792254683</v>
      </c>
      <c r="L4438">
        <f t="shared" si="691"/>
        <v>-7.0014454944022475E-2</v>
      </c>
      <c r="M4438">
        <f t="shared" si="692"/>
        <v>0</v>
      </c>
      <c r="P4438" s="30">
        <f t="shared" si="693"/>
        <v>0.14025478598970761</v>
      </c>
    </row>
    <row r="4439" spans="1:16" x14ac:dyDescent="0.3">
      <c r="A4439">
        <v>4438</v>
      </c>
      <c r="B4439" s="5" t="s">
        <v>2310</v>
      </c>
      <c r="C4439" s="6">
        <v>2.9390000000000001</v>
      </c>
      <c r="D4439" s="6">
        <v>1.0160000000000001E-2</v>
      </c>
      <c r="E4439" s="10">
        <f t="shared" si="697"/>
        <v>-7.7953284088267301E-3</v>
      </c>
      <c r="F4439">
        <f t="shared" si="698"/>
        <v>0.99223497636731939</v>
      </c>
      <c r="G4439">
        <f t="shared" si="695"/>
        <v>2.9365126997723472</v>
      </c>
      <c r="H4439">
        <f t="shared" si="689"/>
        <v>1.7619600904911565E-2</v>
      </c>
      <c r="I4439" t="str">
        <f t="shared" si="696"/>
        <v>2017</v>
      </c>
      <c r="J4439">
        <f t="shared" si="690"/>
        <v>0.38062181094673081</v>
      </c>
      <c r="K4439">
        <f t="shared" si="694"/>
        <v>-0.38062181094673081</v>
      </c>
      <c r="L4439">
        <f t="shared" si="691"/>
        <v>-4.6972263284659643E-2</v>
      </c>
      <c r="M4439">
        <f t="shared" si="692"/>
        <v>0</v>
      </c>
      <c r="P4439" s="30">
        <f t="shared" si="693"/>
        <v>0.12961694699166071</v>
      </c>
    </row>
    <row r="4440" spans="1:16" x14ac:dyDescent="0.3">
      <c r="A4440">
        <v>4439</v>
      </c>
      <c r="B4440" s="5" t="s">
        <v>2308</v>
      </c>
      <c r="C4440" s="6">
        <v>2.9279999999999999</v>
      </c>
      <c r="D4440" s="6">
        <v>1.0009999999999998E-2</v>
      </c>
      <c r="E4440" s="10">
        <f t="shared" si="697"/>
        <v>-3.7497913377151932E-3</v>
      </c>
      <c r="F4440">
        <f t="shared" si="698"/>
        <v>0.99625723035045932</v>
      </c>
      <c r="G4440">
        <f t="shared" si="695"/>
        <v>2.92555857841782</v>
      </c>
      <c r="H4440">
        <f t="shared" si="689"/>
        <v>1.7246209366013069E-2</v>
      </c>
      <c r="I4440" t="str">
        <f t="shared" si="696"/>
        <v>2017</v>
      </c>
      <c r="J4440">
        <f t="shared" si="690"/>
        <v>0.37116598850705801</v>
      </c>
      <c r="K4440">
        <f t="shared" si="694"/>
        <v>-0.37116598850705801</v>
      </c>
      <c r="L4440">
        <f t="shared" si="691"/>
        <v>-3.6018141930132419E-2</v>
      </c>
      <c r="M4440">
        <f t="shared" si="692"/>
        <v>0</v>
      </c>
      <c r="P4440" s="30">
        <f t="shared" si="693"/>
        <v>0.12687012704007772</v>
      </c>
    </row>
    <row r="4441" spans="1:16" x14ac:dyDescent="0.3">
      <c r="A4441">
        <v>4440</v>
      </c>
      <c r="B4441" s="5" t="s">
        <v>2306</v>
      </c>
      <c r="C4441" s="6">
        <v>2.9489999999999998</v>
      </c>
      <c r="D4441" s="6">
        <v>1.0240000000000001E-2</v>
      </c>
      <c r="E4441" s="10">
        <f t="shared" si="697"/>
        <v>7.1465337340740872E-3</v>
      </c>
      <c r="F4441">
        <f t="shared" si="698"/>
        <v>1.007172131147541</v>
      </c>
      <c r="G4441">
        <f t="shared" si="695"/>
        <v>2.9464845933927908</v>
      </c>
      <c r="H4441">
        <f t="shared" si="689"/>
        <v>1.7243955450870152E-2</v>
      </c>
      <c r="I4441" t="str">
        <f t="shared" si="696"/>
        <v>2017</v>
      </c>
      <c r="J4441">
        <f t="shared" si="690"/>
        <v>0.37377201986097225</v>
      </c>
      <c r="K4441">
        <f t="shared" si="694"/>
        <v>-0.37377201986097225</v>
      </c>
      <c r="L4441">
        <f t="shared" si="691"/>
        <v>-5.6944156905103238E-2</v>
      </c>
      <c r="M4441">
        <f t="shared" si="692"/>
        <v>0</v>
      </c>
      <c r="P4441" s="30">
        <f t="shared" si="693"/>
        <v>0.12685354632402293</v>
      </c>
    </row>
    <row r="4442" spans="1:16" x14ac:dyDescent="0.3">
      <c r="A4442">
        <v>4441</v>
      </c>
      <c r="B4442" s="5" t="s">
        <v>2304</v>
      </c>
      <c r="C4442" s="6">
        <v>2.8919999999999999</v>
      </c>
      <c r="D4442" s="6">
        <v>1.0209999999999999E-2</v>
      </c>
      <c r="E4442" s="10">
        <f t="shared" si="697"/>
        <v>-1.9517825536620903E-2</v>
      </c>
      <c r="F4442">
        <f t="shared" si="698"/>
        <v>0.98067141403865721</v>
      </c>
      <c r="G4442">
        <f t="shared" si="695"/>
        <v>2.8895404364876875</v>
      </c>
      <c r="H4442">
        <f t="shared" si="689"/>
        <v>1.7551794444846353E-2</v>
      </c>
      <c r="I4442" t="str">
        <f t="shared" si="696"/>
        <v>2017</v>
      </c>
      <c r="J4442">
        <f t="shared" si="690"/>
        <v>0.37309207247463599</v>
      </c>
      <c r="K4442">
        <f t="shared" si="694"/>
        <v>-0.37309207247463599</v>
      </c>
      <c r="L4442">
        <f t="shared" si="691"/>
        <v>-2.0608617922572847E-3</v>
      </c>
      <c r="M4442">
        <f t="shared" si="692"/>
        <v>0</v>
      </c>
      <c r="P4442" s="30">
        <f t="shared" si="693"/>
        <v>0.12911813510668127</v>
      </c>
    </row>
    <row r="4443" spans="1:16" x14ac:dyDescent="0.3">
      <c r="A4443">
        <v>4442</v>
      </c>
      <c r="B4443" s="5" t="s">
        <v>2302</v>
      </c>
      <c r="C4443" s="6">
        <v>2.9249999999999998</v>
      </c>
      <c r="D4443" s="6">
        <v>1.0320000000000001E-2</v>
      </c>
      <c r="E4443" s="10">
        <f t="shared" si="697"/>
        <v>1.1346176387301522E-2</v>
      </c>
      <c r="F4443">
        <f t="shared" si="698"/>
        <v>1.0114107883817427</v>
      </c>
      <c r="G4443">
        <f t="shared" si="695"/>
        <v>2.922485581354989</v>
      </c>
      <c r="H4443">
        <f t="shared" si="689"/>
        <v>1.7499506183332295E-2</v>
      </c>
      <c r="I4443" t="str">
        <f t="shared" si="696"/>
        <v>2017</v>
      </c>
      <c r="J4443">
        <f t="shared" si="690"/>
        <v>0.37622174322537633</v>
      </c>
      <c r="K4443">
        <f t="shared" si="694"/>
        <v>-0.37622174322537633</v>
      </c>
      <c r="L4443">
        <f t="shared" si="691"/>
        <v>-3.5006006659558775E-2</v>
      </c>
      <c r="M4443">
        <f t="shared" si="692"/>
        <v>0</v>
      </c>
      <c r="P4443" s="30">
        <f t="shared" si="693"/>
        <v>0.12873348139871535</v>
      </c>
    </row>
    <row r="4444" spans="1:16" x14ac:dyDescent="0.3">
      <c r="A4444">
        <v>4443</v>
      </c>
      <c r="B4444" s="5" t="s">
        <v>2300</v>
      </c>
      <c r="C4444" s="6">
        <v>2.9609999999999999</v>
      </c>
      <c r="D4444" s="6">
        <v>1.0369999999999999E-2</v>
      </c>
      <c r="E4444" s="10">
        <f t="shared" si="697"/>
        <v>1.2232568435634451E-2</v>
      </c>
      <c r="F4444">
        <f t="shared" si="698"/>
        <v>1.0123076923076924</v>
      </c>
      <c r="G4444">
        <f t="shared" si="695"/>
        <v>2.9584423077953437</v>
      </c>
      <c r="H4444">
        <f t="shared" si="689"/>
        <v>1.713016770865396E-2</v>
      </c>
      <c r="I4444" t="str">
        <f t="shared" si="696"/>
        <v>2017</v>
      </c>
      <c r="J4444">
        <f t="shared" si="690"/>
        <v>0.3728124783236062</v>
      </c>
      <c r="K4444">
        <f t="shared" si="694"/>
        <v>-0.3728124783236062</v>
      </c>
      <c r="L4444">
        <f t="shared" si="691"/>
        <v>-7.0962733099913411E-2</v>
      </c>
      <c r="M4444">
        <f t="shared" si="692"/>
        <v>0</v>
      </c>
      <c r="P4444" s="30">
        <f t="shared" si="693"/>
        <v>0.12601647743519095</v>
      </c>
    </row>
    <row r="4445" spans="1:16" x14ac:dyDescent="0.3">
      <c r="A4445">
        <v>4444</v>
      </c>
      <c r="B4445" s="5" t="s">
        <v>2298</v>
      </c>
      <c r="C4445" s="6">
        <v>2.9390000000000001</v>
      </c>
      <c r="D4445" s="6">
        <v>1.0240000000000001E-2</v>
      </c>
      <c r="E4445" s="10">
        <f t="shared" si="697"/>
        <v>-7.4576616826738046E-3</v>
      </c>
      <c r="F4445">
        <f t="shared" si="698"/>
        <v>0.99257007767646077</v>
      </c>
      <c r="G4445">
        <f t="shared" si="695"/>
        <v>2.936493123086271</v>
      </c>
      <c r="H4445">
        <f t="shared" si="689"/>
        <v>1.7133822276520862E-2</v>
      </c>
      <c r="I4445" t="str">
        <f t="shared" si="696"/>
        <v>2017</v>
      </c>
      <c r="J4445">
        <f t="shared" si="690"/>
        <v>0.37012546549485575</v>
      </c>
      <c r="K4445">
        <f t="shared" si="694"/>
        <v>-0.37012546549485575</v>
      </c>
      <c r="L4445">
        <f t="shared" si="691"/>
        <v>-4.9013548390840711E-2</v>
      </c>
      <c r="M4445">
        <f t="shared" si="692"/>
        <v>0</v>
      </c>
      <c r="P4445" s="30">
        <f t="shared" si="693"/>
        <v>0.12604336192207791</v>
      </c>
    </row>
    <row r="4446" spans="1:16" x14ac:dyDescent="0.3">
      <c r="A4446">
        <v>4445</v>
      </c>
      <c r="B4446" s="5" t="s">
        <v>2296</v>
      </c>
      <c r="C4446" s="6">
        <v>3.04</v>
      </c>
      <c r="D4446" s="6">
        <v>1.004E-2</v>
      </c>
      <c r="E4446" s="10">
        <f t="shared" si="697"/>
        <v>3.378812798135003E-2</v>
      </c>
      <c r="F4446">
        <f t="shared" si="698"/>
        <v>1.0343654304185097</v>
      </c>
      <c r="G4446">
        <f t="shared" si="695"/>
        <v>3.037457597053542</v>
      </c>
      <c r="H4446">
        <f t="shared" si="689"/>
        <v>1.8249259902059549E-2</v>
      </c>
      <c r="I4446" t="str">
        <f t="shared" si="696"/>
        <v>2017</v>
      </c>
      <c r="J4446">
        <f t="shared" si="690"/>
        <v>0.40777556762590311</v>
      </c>
      <c r="K4446">
        <f t="shared" si="694"/>
        <v>-0.40777556762590311</v>
      </c>
      <c r="L4446">
        <f t="shared" si="691"/>
        <v>-0.14997802235811175</v>
      </c>
      <c r="M4446">
        <f t="shared" si="692"/>
        <v>0</v>
      </c>
      <c r="P4446" s="30">
        <f t="shared" si="693"/>
        <v>0.13424897454419185</v>
      </c>
    </row>
    <row r="4447" spans="1:16" x14ac:dyDescent="0.3">
      <c r="A4447">
        <v>4446</v>
      </c>
      <c r="B4447" s="5" t="s">
        <v>2294</v>
      </c>
      <c r="C4447" s="6">
        <v>3.07</v>
      </c>
      <c r="D4447" s="6">
        <v>1.0109999999999999E-2</v>
      </c>
      <c r="E4447" s="10">
        <f t="shared" si="697"/>
        <v>9.8200461809752945E-3</v>
      </c>
      <c r="F4447">
        <f t="shared" si="698"/>
        <v>1.0098684210526314</v>
      </c>
      <c r="G4447">
        <f t="shared" si="695"/>
        <v>3.0674146142466756</v>
      </c>
      <c r="H4447">
        <f t="shared" si="689"/>
        <v>1.7741757219322082E-2</v>
      </c>
      <c r="I4447" t="str">
        <f t="shared" si="696"/>
        <v>2017</v>
      </c>
      <c r="J4447">
        <f t="shared" si="690"/>
        <v>0.40034539287638871</v>
      </c>
      <c r="K4447">
        <f t="shared" si="694"/>
        <v>-0.40034539287638871</v>
      </c>
      <c r="L4447">
        <f t="shared" si="691"/>
        <v>-0.17993503955124535</v>
      </c>
      <c r="M4447">
        <f t="shared" si="692"/>
        <v>0</v>
      </c>
      <c r="P4447" s="30">
        <f t="shared" si="693"/>
        <v>0.1305155784995532</v>
      </c>
    </row>
    <row r="4448" spans="1:16" x14ac:dyDescent="0.3">
      <c r="A4448">
        <v>4447</v>
      </c>
      <c r="B4448" s="5" t="s">
        <v>2293</v>
      </c>
      <c r="C4448" s="6">
        <v>3.0430000000000001</v>
      </c>
      <c r="D4448" s="6">
        <v>1.0188999999999998E-2</v>
      </c>
      <c r="E4448" s="10">
        <f t="shared" si="697"/>
        <v>-8.8336906842716983E-3</v>
      </c>
      <c r="F4448">
        <f t="shared" si="698"/>
        <v>0.99120521172638443</v>
      </c>
      <c r="G4448">
        <f t="shared" si="695"/>
        <v>3.0404173360203002</v>
      </c>
      <c r="H4448">
        <f t="shared" si="689"/>
        <v>1.7199768167374316E-2</v>
      </c>
      <c r="I4448" t="str">
        <f t="shared" si="696"/>
        <v>2017</v>
      </c>
      <c r="J4448">
        <f t="shared" si="690"/>
        <v>0.38469940447396511</v>
      </c>
      <c r="K4448">
        <f t="shared" si="694"/>
        <v>-0.38469940447396511</v>
      </c>
      <c r="L4448">
        <f t="shared" si="691"/>
        <v>-0.15293776132486991</v>
      </c>
      <c r="M4448">
        <f t="shared" si="692"/>
        <v>0</v>
      </c>
      <c r="P4448" s="30">
        <f t="shared" si="693"/>
        <v>0.12652848670357553</v>
      </c>
    </row>
    <row r="4449" spans="1:16" x14ac:dyDescent="0.3">
      <c r="A4449">
        <v>4448</v>
      </c>
      <c r="B4449" s="5" t="s">
        <v>2290</v>
      </c>
      <c r="C4449" s="6">
        <v>2.972</v>
      </c>
      <c r="D4449" s="6">
        <v>1.0089999999999998E-2</v>
      </c>
      <c r="E4449" s="10">
        <f t="shared" si="697"/>
        <v>-2.360874405932133E-2</v>
      </c>
      <c r="F4449">
        <f t="shared" si="698"/>
        <v>0.97666776207689776</v>
      </c>
      <c r="G4449">
        <f t="shared" si="695"/>
        <v>2.9695020936419665</v>
      </c>
      <c r="H4449">
        <f t="shared" ref="H4449:H4512" si="699">SQRT(_xlfn.VAR.S(E4420:E4449))</f>
        <v>1.7591719048835087E-2</v>
      </c>
      <c r="I4449" t="str">
        <f t="shared" si="696"/>
        <v>2017</v>
      </c>
      <c r="J4449">
        <f t="shared" ref="J4449:J4512" si="700">-K4449</f>
        <v>0.38428872009339521</v>
      </c>
      <c r="K4449">
        <f t="shared" si="694"/>
        <v>-0.38428872009339521</v>
      </c>
      <c r="L4449">
        <f t="shared" ref="L4449:L4512" si="701">+MIN(G4450-G4449,G4451-G4449,G4452-G4449,G4453-G4449,G4454-G4449,G4455-G4449,G4456-G4449,G4457-G4449,G4458-G4449,G4459-G4449)</f>
        <v>-8.2022518946536227E-2</v>
      </c>
      <c r="M4449">
        <f t="shared" ref="M4449:M4512" si="702">+IF(L4449&lt;K4449,1,0)</f>
        <v>0</v>
      </c>
      <c r="P4449" s="30">
        <f t="shared" ref="P4449:P4512" si="703">-K4449/G4449</f>
        <v>0.12941183672380632</v>
      </c>
    </row>
    <row r="4450" spans="1:16" x14ac:dyDescent="0.3">
      <c r="A4450">
        <v>4449</v>
      </c>
      <c r="B4450" s="5" t="s">
        <v>2288</v>
      </c>
      <c r="C4450" s="6">
        <v>3</v>
      </c>
      <c r="D4450" s="6">
        <v>1.065E-2</v>
      </c>
      <c r="E4450" s="10">
        <f t="shared" si="697"/>
        <v>9.3771618125970055E-3</v>
      </c>
      <c r="F4450">
        <f t="shared" si="698"/>
        <v>1.009421265141319</v>
      </c>
      <c r="G4450">
        <f t="shared" si="695"/>
        <v>2.9973386811349298</v>
      </c>
      <c r="H4450">
        <f t="shared" si="699"/>
        <v>1.7613760773884862E-2</v>
      </c>
      <c r="I4450" t="str">
        <f t="shared" si="696"/>
        <v>2017</v>
      </c>
      <c r="J4450">
        <f t="shared" si="700"/>
        <v>0.38837711615140502</v>
      </c>
      <c r="K4450">
        <f t="shared" ref="K4450:K4513" si="704">-G4450*$P$3*$R$3*H4450</f>
        <v>-0.38837711615140502</v>
      </c>
      <c r="L4450">
        <f t="shared" si="701"/>
        <v>-0.10985910643949959</v>
      </c>
      <c r="M4450">
        <f t="shared" si="702"/>
        <v>0</v>
      </c>
      <c r="P4450" s="30">
        <f t="shared" si="703"/>
        <v>0.12957398461369324</v>
      </c>
    </row>
    <row r="4451" spans="1:16" x14ac:dyDescent="0.3">
      <c r="A4451">
        <v>4450</v>
      </c>
      <c r="B4451" s="5" t="s">
        <v>2286</v>
      </c>
      <c r="C4451" s="6">
        <v>2.9809999999999999</v>
      </c>
      <c r="D4451" s="6">
        <v>1.047E-2</v>
      </c>
      <c r="E4451" s="10">
        <f t="shared" si="697"/>
        <v>-6.3534739721753794E-3</v>
      </c>
      <c r="F4451">
        <f t="shared" si="698"/>
        <v>0.99366666666666659</v>
      </c>
      <c r="G4451">
        <f t="shared" si="695"/>
        <v>2.9784002118225179</v>
      </c>
      <c r="H4451">
        <f t="shared" si="699"/>
        <v>1.7445096384475976E-2</v>
      </c>
      <c r="I4451" t="str">
        <f t="shared" si="696"/>
        <v>2017</v>
      </c>
      <c r="J4451">
        <f t="shared" si="700"/>
        <v>0.38222769201342621</v>
      </c>
      <c r="K4451">
        <f t="shared" si="704"/>
        <v>-0.38222769201342621</v>
      </c>
      <c r="L4451">
        <f t="shared" si="701"/>
        <v>-9.0920637127087645E-2</v>
      </c>
      <c r="M4451">
        <f t="shared" si="702"/>
        <v>0</v>
      </c>
      <c r="P4451" s="30">
        <f t="shared" si="703"/>
        <v>0.12833322079961063</v>
      </c>
    </row>
    <row r="4452" spans="1:16" x14ac:dyDescent="0.3">
      <c r="A4452">
        <v>4451</v>
      </c>
      <c r="B4452" s="5" t="s">
        <v>2284</v>
      </c>
      <c r="C4452" s="6">
        <v>2.89</v>
      </c>
      <c r="D4452" s="6">
        <v>1.047E-2</v>
      </c>
      <c r="E4452" s="10">
        <f t="shared" si="697"/>
        <v>-3.1002312571593485E-2</v>
      </c>
      <c r="F4452">
        <f t="shared" si="698"/>
        <v>0.96947333109694744</v>
      </c>
      <c r="G4452">
        <f t="shared" si="695"/>
        <v>2.8874795746954303</v>
      </c>
      <c r="H4452">
        <f t="shared" si="699"/>
        <v>1.827690254307773E-2</v>
      </c>
      <c r="I4452" t="str">
        <f t="shared" si="696"/>
        <v>2017</v>
      </c>
      <c r="J4452">
        <f t="shared" si="700"/>
        <v>0.38822834234881165</v>
      </c>
      <c r="K4452">
        <f t="shared" si="704"/>
        <v>-0.38822834234881165</v>
      </c>
      <c r="L4452">
        <f t="shared" si="701"/>
        <v>5.5983048648006406E-2</v>
      </c>
      <c r="M4452">
        <f t="shared" si="702"/>
        <v>0</v>
      </c>
      <c r="P4452" s="30">
        <f t="shared" si="703"/>
        <v>0.13445232504883148</v>
      </c>
    </row>
    <row r="4453" spans="1:16" x14ac:dyDescent="0.3">
      <c r="A4453">
        <v>4452</v>
      </c>
      <c r="B4453" s="5" t="s">
        <v>2282</v>
      </c>
      <c r="C4453" s="6">
        <v>2.95</v>
      </c>
      <c r="D4453" s="6">
        <v>1.047E-2</v>
      </c>
      <c r="E4453" s="10">
        <f t="shared" si="697"/>
        <v>2.054866822738776E-2</v>
      </c>
      <c r="F4453">
        <f t="shared" si="698"/>
        <v>1.0207612456747406</v>
      </c>
      <c r="G4453">
        <f t="shared" si="695"/>
        <v>2.9474272475264773</v>
      </c>
      <c r="H4453">
        <f t="shared" si="699"/>
        <v>1.5965692214110663E-2</v>
      </c>
      <c r="I4453" t="str">
        <f t="shared" si="696"/>
        <v>2017</v>
      </c>
      <c r="J4453">
        <f t="shared" si="700"/>
        <v>0.3461756907329025</v>
      </c>
      <c r="K4453">
        <f t="shared" si="704"/>
        <v>-0.3461756907329025</v>
      </c>
      <c r="L4453">
        <f t="shared" si="701"/>
        <v>-3.0917065053246873E-2</v>
      </c>
      <c r="M4453">
        <f t="shared" si="702"/>
        <v>0</v>
      </c>
      <c r="P4453" s="30">
        <f t="shared" si="703"/>
        <v>0.11745012231376298</v>
      </c>
    </row>
    <row r="4454" spans="1:16" x14ac:dyDescent="0.3">
      <c r="A4454">
        <v>4453</v>
      </c>
      <c r="B4454" s="5" t="s">
        <v>2280</v>
      </c>
      <c r="C4454" s="6">
        <v>3.0009999999999999</v>
      </c>
      <c r="D4454" s="6">
        <v>1.044E-2</v>
      </c>
      <c r="E4454" s="10">
        <f t="shared" si="697"/>
        <v>1.7140396106501445E-2</v>
      </c>
      <c r="F4454">
        <f t="shared" si="698"/>
        <v>1.0172881355932202</v>
      </c>
      <c r="G4454">
        <f t="shared" si="695"/>
        <v>2.9983902653991605</v>
      </c>
      <c r="H4454">
        <f t="shared" si="699"/>
        <v>1.6161427654996625E-2</v>
      </c>
      <c r="I4454" t="str">
        <f t="shared" si="696"/>
        <v>2017</v>
      </c>
      <c r="J4454">
        <f t="shared" si="700"/>
        <v>0.35647871396451042</v>
      </c>
      <c r="K4454">
        <f t="shared" si="704"/>
        <v>-0.35647871396451042</v>
      </c>
      <c r="L4454">
        <f t="shared" si="701"/>
        <v>-8.2990989070876875E-2</v>
      </c>
      <c r="M4454">
        <f t="shared" si="702"/>
        <v>0</v>
      </c>
      <c r="P4454" s="30">
        <f t="shared" si="703"/>
        <v>0.11889003178745787</v>
      </c>
    </row>
    <row r="4455" spans="1:16" x14ac:dyDescent="0.3">
      <c r="A4455">
        <v>4454</v>
      </c>
      <c r="B4455" s="5" t="s">
        <v>2278</v>
      </c>
      <c r="C4455" s="6">
        <v>3.0579999999999998</v>
      </c>
      <c r="D4455" s="6">
        <v>1.044E-2</v>
      </c>
      <c r="E4455" s="10">
        <f t="shared" si="697"/>
        <v>1.8815541048640392E-2</v>
      </c>
      <c r="F4455">
        <f t="shared" si="698"/>
        <v>1.0189936687770742</v>
      </c>
      <c r="G4455">
        <f t="shared" si="695"/>
        <v>3.055340696964556</v>
      </c>
      <c r="H4455">
        <f t="shared" si="699"/>
        <v>1.6415449931312769E-2</v>
      </c>
      <c r="I4455" t="str">
        <f t="shared" si="696"/>
        <v>2017</v>
      </c>
      <c r="J4455">
        <f t="shared" si="700"/>
        <v>0.36895904064297119</v>
      </c>
      <c r="K4455">
        <f t="shared" si="704"/>
        <v>-0.36895904064297119</v>
      </c>
      <c r="L4455">
        <f t="shared" si="701"/>
        <v>-0.13994142063627235</v>
      </c>
      <c r="M4455">
        <f t="shared" si="702"/>
        <v>0</v>
      </c>
      <c r="P4455" s="30">
        <f t="shared" si="703"/>
        <v>0.12075872291739102</v>
      </c>
    </row>
    <row r="4456" spans="1:16" x14ac:dyDescent="0.3">
      <c r="A4456">
        <v>4455</v>
      </c>
      <c r="B4456" s="5" t="s">
        <v>2276</v>
      </c>
      <c r="C4456" s="6">
        <v>3.07</v>
      </c>
      <c r="D4456" s="6">
        <v>1.0549999999999999E-2</v>
      </c>
      <c r="E4456" s="10">
        <f t="shared" si="697"/>
        <v>3.916454092235142E-3</v>
      </c>
      <c r="F4456">
        <f t="shared" si="698"/>
        <v>1.0039241334205362</v>
      </c>
      <c r="G4456">
        <f t="shared" si="695"/>
        <v>3.067302144439445</v>
      </c>
      <c r="H4456">
        <f t="shared" si="699"/>
        <v>1.6366973029535586E-2</v>
      </c>
      <c r="I4456" t="str">
        <f t="shared" si="696"/>
        <v>2017</v>
      </c>
      <c r="J4456">
        <f t="shared" si="700"/>
        <v>0.36930964136741451</v>
      </c>
      <c r="K4456">
        <f t="shared" si="704"/>
        <v>-0.36930964136741451</v>
      </c>
      <c r="L4456">
        <f t="shared" si="701"/>
        <v>-0.15190286811116138</v>
      </c>
      <c r="M4456">
        <f t="shared" si="702"/>
        <v>0</v>
      </c>
      <c r="P4456" s="30">
        <f t="shared" si="703"/>
        <v>0.12040210712104676</v>
      </c>
    </row>
    <row r="4457" spans="1:16" x14ac:dyDescent="0.3">
      <c r="A4457">
        <v>4456</v>
      </c>
      <c r="B4457" s="5" t="s">
        <v>2274</v>
      </c>
      <c r="C4457" s="6">
        <v>3.024</v>
      </c>
      <c r="D4457" s="6">
        <v>1.0369999999999999E-2</v>
      </c>
      <c r="E4457" s="10">
        <f t="shared" si="697"/>
        <v>-1.5097103281819138E-2</v>
      </c>
      <c r="F4457">
        <f t="shared" si="698"/>
        <v>0.98501628664495122</v>
      </c>
      <c r="G4457">
        <f t="shared" si="695"/>
        <v>3.0213878888122658</v>
      </c>
      <c r="H4457">
        <f t="shared" si="699"/>
        <v>1.6550484276610409E-2</v>
      </c>
      <c r="I4457" t="str">
        <f t="shared" si="696"/>
        <v>2017</v>
      </c>
      <c r="J4457">
        <f t="shared" si="700"/>
        <v>0.36786029154035871</v>
      </c>
      <c r="K4457">
        <f t="shared" si="704"/>
        <v>-0.36786029154035871</v>
      </c>
      <c r="L4457">
        <f t="shared" si="701"/>
        <v>-0.10598861248398217</v>
      </c>
      <c r="M4457">
        <f t="shared" si="702"/>
        <v>0</v>
      </c>
      <c r="P4457" s="30">
        <f t="shared" si="703"/>
        <v>0.12175209045567725</v>
      </c>
    </row>
    <row r="4458" spans="1:16" x14ac:dyDescent="0.3">
      <c r="A4458">
        <v>4457</v>
      </c>
      <c r="B4458" s="5" t="s">
        <v>2272</v>
      </c>
      <c r="C4458" s="6">
        <v>3.1459999999999999</v>
      </c>
      <c r="D4458" s="6">
        <v>1.027E-2</v>
      </c>
      <c r="E4458" s="10">
        <f t="shared" si="697"/>
        <v>3.9551346318799523E-2</v>
      </c>
      <c r="F4458">
        <f t="shared" si="698"/>
        <v>1.0403439153439153</v>
      </c>
      <c r="G4458">
        <f t="shared" si="695"/>
        <v>3.1433087001496647</v>
      </c>
      <c r="H4458">
        <f t="shared" si="699"/>
        <v>1.7823452957778936E-2</v>
      </c>
      <c r="I4458" t="str">
        <f t="shared" si="696"/>
        <v>2017</v>
      </c>
      <c r="J4458">
        <f t="shared" si="700"/>
        <v>0.41213984126686209</v>
      </c>
      <c r="K4458">
        <f t="shared" si="704"/>
        <v>-0.41213984126686209</v>
      </c>
      <c r="L4458">
        <f t="shared" si="701"/>
        <v>-0.22984451690942764</v>
      </c>
      <c r="M4458">
        <f t="shared" si="702"/>
        <v>0</v>
      </c>
      <c r="P4458" s="30">
        <f t="shared" si="703"/>
        <v>0.13111656556266285</v>
      </c>
    </row>
    <row r="4459" spans="1:16" x14ac:dyDescent="0.3">
      <c r="A4459">
        <v>4458</v>
      </c>
      <c r="B4459" s="5" t="s">
        <v>2270</v>
      </c>
      <c r="C4459" s="6">
        <v>3.1219999999999999</v>
      </c>
      <c r="D4459" s="6">
        <v>1.044E-2</v>
      </c>
      <c r="E4459" s="10">
        <f t="shared" si="697"/>
        <v>-7.657982542845795E-3</v>
      </c>
      <c r="F4459">
        <f t="shared" si="698"/>
        <v>0.99237126509853779</v>
      </c>
      <c r="G4459">
        <f t="shared" si="695"/>
        <v>3.1192850411783333</v>
      </c>
      <c r="H4459">
        <f t="shared" si="699"/>
        <v>1.7931820774218121E-2</v>
      </c>
      <c r="I4459" t="str">
        <f t="shared" si="696"/>
        <v>2017</v>
      </c>
      <c r="J4459">
        <f t="shared" si="700"/>
        <v>0.41147662850664679</v>
      </c>
      <c r="K4459">
        <f t="shared" si="704"/>
        <v>-0.41147662850664679</v>
      </c>
      <c r="L4459">
        <f t="shared" si="701"/>
        <v>-0.22684598279451862</v>
      </c>
      <c r="M4459">
        <f t="shared" si="702"/>
        <v>0</v>
      </c>
      <c r="P4459" s="30">
        <f t="shared" si="703"/>
        <v>0.13191376327416632</v>
      </c>
    </row>
    <row r="4460" spans="1:16" x14ac:dyDescent="0.3">
      <c r="A4460">
        <v>4459</v>
      </c>
      <c r="B4460" s="5" t="s">
        <v>2268</v>
      </c>
      <c r="C4460" s="6">
        <v>3.0939999999999999</v>
      </c>
      <c r="D4460" s="6">
        <v>1.047E-2</v>
      </c>
      <c r="E4460" s="10">
        <f t="shared" si="697"/>
        <v>-9.009069942365968E-3</v>
      </c>
      <c r="F4460">
        <f t="shared" si="698"/>
        <v>0.99103139013452912</v>
      </c>
      <c r="G4460">
        <f t="shared" si="695"/>
        <v>3.0913016623209897</v>
      </c>
      <c r="H4460">
        <f t="shared" si="699"/>
        <v>1.7736282756955626E-2</v>
      </c>
      <c r="I4460" t="str">
        <f t="shared" si="696"/>
        <v>2017</v>
      </c>
      <c r="J4460">
        <f t="shared" si="700"/>
        <v>0.40333853072811621</v>
      </c>
      <c r="K4460">
        <f t="shared" si="704"/>
        <v>-0.40333853072811621</v>
      </c>
      <c r="L4460">
        <f t="shared" si="701"/>
        <v>-0.19886260393717503</v>
      </c>
      <c r="M4460">
        <f t="shared" si="702"/>
        <v>0</v>
      </c>
      <c r="P4460" s="30">
        <f t="shared" si="703"/>
        <v>0.13047530612890246</v>
      </c>
    </row>
    <row r="4461" spans="1:16" x14ac:dyDescent="0.3">
      <c r="A4461">
        <v>4460</v>
      </c>
      <c r="B4461" s="5" t="s">
        <v>2266</v>
      </c>
      <c r="C4461" s="6">
        <v>2.9460000000000002</v>
      </c>
      <c r="D4461" s="6">
        <v>1.034E-2</v>
      </c>
      <c r="E4461" s="10">
        <f t="shared" si="697"/>
        <v>-4.901643411043579E-2</v>
      </c>
      <c r="F4461">
        <f t="shared" si="698"/>
        <v>0.95216548157724634</v>
      </c>
      <c r="G4461">
        <f t="shared" si="695"/>
        <v>2.9434626233434367</v>
      </c>
      <c r="H4461">
        <f t="shared" si="699"/>
        <v>1.900726462473961E-2</v>
      </c>
      <c r="I4461" t="str">
        <f t="shared" si="696"/>
        <v>2017</v>
      </c>
      <c r="J4461">
        <f t="shared" si="700"/>
        <v>0.41157014824292809</v>
      </c>
      <c r="K4461">
        <f t="shared" si="704"/>
        <v>-0.41157014824292809</v>
      </c>
      <c r="L4461">
        <f t="shared" si="701"/>
        <v>-5.1023564959622014E-2</v>
      </c>
      <c r="M4461">
        <f t="shared" si="702"/>
        <v>0</v>
      </c>
      <c r="P4461" s="30">
        <f t="shared" si="703"/>
        <v>0.13982516542895032</v>
      </c>
    </row>
    <row r="4462" spans="1:16" x14ac:dyDescent="0.3">
      <c r="A4462">
        <v>4461</v>
      </c>
      <c r="B4462" s="5" t="s">
        <v>2264</v>
      </c>
      <c r="C4462" s="6">
        <v>2.9590000000000001</v>
      </c>
      <c r="D4462" s="6">
        <v>1.0289999999999999E-2</v>
      </c>
      <c r="E4462" s="10">
        <f t="shared" si="697"/>
        <v>4.4030553776340485E-3</v>
      </c>
      <c r="F4462">
        <f t="shared" si="698"/>
        <v>1.0044127630685675</v>
      </c>
      <c r="G4462">
        <f t="shared" si="695"/>
        <v>2.9564637450747098</v>
      </c>
      <c r="H4462">
        <f t="shared" si="699"/>
        <v>1.9027688489978416E-2</v>
      </c>
      <c r="I4462" t="str">
        <f t="shared" si="696"/>
        <v>2017</v>
      </c>
      <c r="J4462">
        <f t="shared" si="700"/>
        <v>0.41383222984675866</v>
      </c>
      <c r="K4462">
        <f t="shared" si="704"/>
        <v>-0.41383222984675866</v>
      </c>
      <c r="L4462">
        <f t="shared" si="701"/>
        <v>-9.6015448937672332E-2</v>
      </c>
      <c r="M4462">
        <f t="shared" si="702"/>
        <v>0</v>
      </c>
      <c r="P4462" s="30">
        <f t="shared" si="703"/>
        <v>0.139975411684374</v>
      </c>
    </row>
    <row r="4463" spans="1:16" x14ac:dyDescent="0.3">
      <c r="A4463">
        <v>4462</v>
      </c>
      <c r="B4463" s="5" t="s">
        <v>2262</v>
      </c>
      <c r="C4463" s="6">
        <v>2.919</v>
      </c>
      <c r="D4463" s="6">
        <v>1.0240000000000001E-2</v>
      </c>
      <c r="E4463" s="10">
        <f t="shared" si="697"/>
        <v>-1.3610281546094951E-2</v>
      </c>
      <c r="F4463">
        <f t="shared" si="698"/>
        <v>0.98648191956742137</v>
      </c>
      <c r="G4463">
        <f t="shared" si="695"/>
        <v>2.9165101824732305</v>
      </c>
      <c r="H4463">
        <f t="shared" si="699"/>
        <v>1.9132495414393578E-2</v>
      </c>
      <c r="I4463" t="str">
        <f t="shared" si="696"/>
        <v>2017</v>
      </c>
      <c r="J4463">
        <f t="shared" si="700"/>
        <v>0.41048834965509007</v>
      </c>
      <c r="K4463">
        <f t="shared" si="704"/>
        <v>-0.41048834965509007</v>
      </c>
      <c r="L4463">
        <f t="shared" si="701"/>
        <v>-8.6034676512812158E-2</v>
      </c>
      <c r="M4463">
        <f t="shared" si="702"/>
        <v>0</v>
      </c>
      <c r="P4463" s="30">
        <f t="shared" si="703"/>
        <v>0.1407464140265719</v>
      </c>
    </row>
    <row r="4464" spans="1:16" x14ac:dyDescent="0.3">
      <c r="A4464">
        <v>4463</v>
      </c>
      <c r="B4464" s="5" t="s">
        <v>2260</v>
      </c>
      <c r="C4464" s="6">
        <v>2.9180000000000001</v>
      </c>
      <c r="D4464" s="6">
        <v>1.0700000000000001E-2</v>
      </c>
      <c r="E4464" s="10">
        <f t="shared" si="697"/>
        <v>-3.4264177138378028E-4</v>
      </c>
      <c r="F4464">
        <f t="shared" si="698"/>
        <v>0.99965741692360399</v>
      </c>
      <c r="G4464">
        <f t="shared" si="695"/>
        <v>2.9153992763282837</v>
      </c>
      <c r="H4464">
        <f t="shared" si="699"/>
        <v>1.9077304490766001E-2</v>
      </c>
      <c r="I4464" t="str">
        <f t="shared" si="696"/>
        <v>2017</v>
      </c>
      <c r="J4464">
        <f t="shared" si="700"/>
        <v>0.409148321462529</v>
      </c>
      <c r="K4464">
        <f t="shared" si="704"/>
        <v>-0.409148321462529</v>
      </c>
      <c r="L4464">
        <f t="shared" si="701"/>
        <v>-8.4923770367865359E-2</v>
      </c>
      <c r="M4464">
        <f t="shared" si="702"/>
        <v>0</v>
      </c>
      <c r="P4464" s="30">
        <f t="shared" si="703"/>
        <v>0.14034040715610629</v>
      </c>
    </row>
    <row r="4465" spans="1:16" x14ac:dyDescent="0.3">
      <c r="A4465">
        <v>4464</v>
      </c>
      <c r="B4465" s="5" t="s">
        <v>2258</v>
      </c>
      <c r="C4465" s="6">
        <v>2.9740000000000002</v>
      </c>
      <c r="D4465" s="6">
        <v>1.065E-2</v>
      </c>
      <c r="E4465" s="10">
        <f t="shared" si="697"/>
        <v>1.9009397937369492E-2</v>
      </c>
      <c r="F4465">
        <f t="shared" si="698"/>
        <v>1.0191912268677177</v>
      </c>
      <c r="G4465">
        <f t="shared" si="695"/>
        <v>2.9713617458984274</v>
      </c>
      <c r="H4465">
        <f t="shared" si="699"/>
        <v>1.9164217435197854E-2</v>
      </c>
      <c r="I4465" t="str">
        <f t="shared" si="696"/>
        <v>2017</v>
      </c>
      <c r="J4465">
        <f t="shared" si="700"/>
        <v>0.41890190772774671</v>
      </c>
      <c r="K4465">
        <f t="shared" si="704"/>
        <v>-0.41890190772774671</v>
      </c>
      <c r="L4465">
        <f t="shared" si="701"/>
        <v>-0.14088623993800908</v>
      </c>
      <c r="M4465">
        <f t="shared" si="702"/>
        <v>0</v>
      </c>
      <c r="P4465" s="30">
        <f t="shared" si="703"/>
        <v>0.14097977410727103</v>
      </c>
    </row>
    <row r="4466" spans="1:16" x14ac:dyDescent="0.3">
      <c r="A4466">
        <v>4465</v>
      </c>
      <c r="B4466" s="5" t="s">
        <v>2256</v>
      </c>
      <c r="C4466" s="6">
        <v>3.0169999999999999</v>
      </c>
      <c r="D4466" s="6">
        <v>1.057E-2</v>
      </c>
      <c r="E4466" s="10">
        <f t="shared" si="697"/>
        <v>1.4355112138960581E-2</v>
      </c>
      <c r="F4466">
        <f t="shared" si="698"/>
        <v>1.0144586415601882</v>
      </c>
      <c r="G4466">
        <f t="shared" si="695"/>
        <v>3.0143436958856817</v>
      </c>
      <c r="H4466">
        <f t="shared" si="699"/>
        <v>1.9186283518801868E-2</v>
      </c>
      <c r="I4466" t="str">
        <f t="shared" si="696"/>
        <v>2017</v>
      </c>
      <c r="J4466">
        <f t="shared" si="700"/>
        <v>0.42545080294187076</v>
      </c>
      <c r="K4466">
        <f t="shared" si="704"/>
        <v>-0.42545080294187076</v>
      </c>
      <c r="L4466">
        <f t="shared" si="701"/>
        <v>-0.18386818992526344</v>
      </c>
      <c r="M4466">
        <f t="shared" si="702"/>
        <v>0</v>
      </c>
      <c r="P4466" s="30">
        <f t="shared" si="703"/>
        <v>0.1411421011885852</v>
      </c>
    </row>
    <row r="4467" spans="1:16" x14ac:dyDescent="0.3">
      <c r="A4467">
        <v>4466</v>
      </c>
      <c r="B4467" s="5" t="s">
        <v>2254</v>
      </c>
      <c r="C4467" s="6">
        <v>3.0070000000000001</v>
      </c>
      <c r="D4467" s="6">
        <v>1.057E-2</v>
      </c>
      <c r="E4467" s="10">
        <f t="shared" si="697"/>
        <v>-3.3200561705319011E-3</v>
      </c>
      <c r="F4467">
        <f t="shared" si="698"/>
        <v>0.99668544912164414</v>
      </c>
      <c r="G4467">
        <f t="shared" si="695"/>
        <v>3.0043525003408171</v>
      </c>
      <c r="H4467">
        <f t="shared" si="699"/>
        <v>1.9039693299049143E-2</v>
      </c>
      <c r="I4467" t="str">
        <f t="shared" si="696"/>
        <v>2017</v>
      </c>
      <c r="J4467">
        <f t="shared" si="700"/>
        <v>0.42080079922649583</v>
      </c>
      <c r="K4467">
        <f t="shared" si="704"/>
        <v>-0.42080079922649583</v>
      </c>
      <c r="L4467">
        <f t="shared" si="701"/>
        <v>-0.17387699438039883</v>
      </c>
      <c r="M4467">
        <f t="shared" si="702"/>
        <v>0</v>
      </c>
      <c r="P4467" s="30">
        <f t="shared" si="703"/>
        <v>0.14006372394010347</v>
      </c>
    </row>
    <row r="4468" spans="1:16" x14ac:dyDescent="0.3">
      <c r="A4468">
        <v>4467</v>
      </c>
      <c r="B4468" s="5" t="s">
        <v>2252</v>
      </c>
      <c r="C4468" s="6">
        <v>2.9159999999999999</v>
      </c>
      <c r="D4468" s="6">
        <v>1.044E-2</v>
      </c>
      <c r="E4468" s="10">
        <f t="shared" si="697"/>
        <v>-3.0730089859980374E-2</v>
      </c>
      <c r="F4468">
        <f t="shared" si="698"/>
        <v>0.96973727968074486</v>
      </c>
      <c r="G4468">
        <f t="shared" si="695"/>
        <v>2.913464183240237</v>
      </c>
      <c r="H4468">
        <f t="shared" si="699"/>
        <v>1.942551986104411E-2</v>
      </c>
      <c r="I4468" t="str">
        <f t="shared" si="696"/>
        <v>2017</v>
      </c>
      <c r="J4468">
        <f t="shared" si="700"/>
        <v>0.41633991982820295</v>
      </c>
      <c r="K4468">
        <f t="shared" si="704"/>
        <v>-0.41633991982820295</v>
      </c>
      <c r="L4468">
        <f t="shared" si="701"/>
        <v>-8.2988677279818734E-2</v>
      </c>
      <c r="M4468">
        <f t="shared" si="702"/>
        <v>0</v>
      </c>
      <c r="P4468" s="30">
        <f t="shared" si="703"/>
        <v>0.14290202097668026</v>
      </c>
    </row>
    <row r="4469" spans="1:16" x14ac:dyDescent="0.3">
      <c r="A4469">
        <v>4468</v>
      </c>
      <c r="B4469" s="5" t="s">
        <v>2250</v>
      </c>
      <c r="C4469" s="6">
        <v>2.895</v>
      </c>
      <c r="D4469" s="6">
        <v>1.0620000000000001E-2</v>
      </c>
      <c r="E4469" s="10">
        <f t="shared" si="697"/>
        <v>-7.2277031214531447E-3</v>
      </c>
      <c r="F4469">
        <f t="shared" si="698"/>
        <v>0.99279835390946503</v>
      </c>
      <c r="G4469">
        <f t="shared" si="695"/>
        <v>2.8924390583838147</v>
      </c>
      <c r="H4469">
        <f t="shared" si="699"/>
        <v>1.9418466092419494E-2</v>
      </c>
      <c r="I4469" t="str">
        <f t="shared" si="696"/>
        <v>2017</v>
      </c>
      <c r="J4469">
        <f t="shared" si="700"/>
        <v>0.41318529720556924</v>
      </c>
      <c r="K4469">
        <f t="shared" si="704"/>
        <v>-0.41318529720556924</v>
      </c>
      <c r="L4469">
        <f t="shared" si="701"/>
        <v>-6.1963552423396351E-2</v>
      </c>
      <c r="M4469">
        <f t="shared" si="702"/>
        <v>0</v>
      </c>
      <c r="P4469" s="30">
        <f t="shared" si="703"/>
        <v>0.14285013058717355</v>
      </c>
    </row>
    <row r="4470" spans="1:16" x14ac:dyDescent="0.3">
      <c r="A4470">
        <v>4469</v>
      </c>
      <c r="B4470" s="5" t="s">
        <v>2248</v>
      </c>
      <c r="C4470" s="6">
        <v>2.94</v>
      </c>
      <c r="D4470" s="6">
        <v>1.0700000000000001E-2</v>
      </c>
      <c r="E4470" s="10">
        <f t="shared" si="697"/>
        <v>1.5424470325631731E-2</v>
      </c>
      <c r="F4470">
        <f t="shared" si="698"/>
        <v>1.0155440414507773</v>
      </c>
      <c r="G4470">
        <f t="shared" si="695"/>
        <v>2.9373796684047817</v>
      </c>
      <c r="H4470">
        <f t="shared" si="699"/>
        <v>1.9622390623531424E-2</v>
      </c>
      <c r="I4470" t="str">
        <f t="shared" si="696"/>
        <v>2017</v>
      </c>
      <c r="J4470">
        <f t="shared" si="700"/>
        <v>0.42401158446697546</v>
      </c>
      <c r="K4470">
        <f t="shared" si="704"/>
        <v>-0.42401158446697546</v>
      </c>
      <c r="L4470">
        <f t="shared" si="701"/>
        <v>-0.1069041624443634</v>
      </c>
      <c r="M4470">
        <f t="shared" si="702"/>
        <v>0</v>
      </c>
      <c r="P4470" s="30">
        <f t="shared" si="703"/>
        <v>0.14435028233760658</v>
      </c>
    </row>
    <row r="4471" spans="1:16" x14ac:dyDescent="0.3">
      <c r="A4471">
        <v>4470</v>
      </c>
      <c r="B4471" s="5" t="s">
        <v>2247</v>
      </c>
      <c r="C4471" s="6">
        <v>2.923</v>
      </c>
      <c r="D4471" s="6">
        <v>1.0700000000000001E-2</v>
      </c>
      <c r="E4471" s="10">
        <f t="shared" si="697"/>
        <v>-5.7990952214813521E-3</v>
      </c>
      <c r="F4471">
        <f t="shared" si="698"/>
        <v>0.99421768707482994</v>
      </c>
      <c r="G4471">
        <f t="shared" si="695"/>
        <v>2.9203948199820333</v>
      </c>
      <c r="H4471">
        <f t="shared" si="699"/>
        <v>1.9605249366653667E-2</v>
      </c>
      <c r="I4471" t="str">
        <f t="shared" si="696"/>
        <v>2017</v>
      </c>
      <c r="J4471">
        <f t="shared" si="700"/>
        <v>0.42119156069835534</v>
      </c>
      <c r="K4471">
        <f t="shared" si="704"/>
        <v>-0.42119156069835534</v>
      </c>
      <c r="L4471">
        <f t="shared" si="701"/>
        <v>-8.9919314021615016E-2</v>
      </c>
      <c r="M4471">
        <f t="shared" si="702"/>
        <v>0</v>
      </c>
      <c r="P4471" s="30">
        <f t="shared" si="703"/>
        <v>0.14422418428373551</v>
      </c>
    </row>
    <row r="4472" spans="1:16" x14ac:dyDescent="0.3">
      <c r="A4472">
        <v>4471</v>
      </c>
      <c r="B4472" s="5" t="s">
        <v>2245</v>
      </c>
      <c r="C4472" s="6">
        <v>2.863</v>
      </c>
      <c r="D4472" s="6">
        <v>1.0700000000000001E-2</v>
      </c>
      <c r="E4472" s="10">
        <f t="shared" si="697"/>
        <v>-2.0740460013130953E-2</v>
      </c>
      <c r="F4472">
        <f t="shared" si="698"/>
        <v>0.97947314403010599</v>
      </c>
      <c r="G4472">
        <f t="shared" si="695"/>
        <v>2.8604482961370374</v>
      </c>
      <c r="H4472">
        <f t="shared" si="699"/>
        <v>1.964781097293802E-2</v>
      </c>
      <c r="I4472" t="str">
        <f t="shared" si="696"/>
        <v>2017</v>
      </c>
      <c r="J4472">
        <f t="shared" si="700"/>
        <v>0.4134414299250031</v>
      </c>
      <c r="K4472">
        <f t="shared" si="704"/>
        <v>-0.4134414299250031</v>
      </c>
      <c r="L4472">
        <f t="shared" si="701"/>
        <v>-2.9972790176619135E-2</v>
      </c>
      <c r="M4472">
        <f t="shared" si="702"/>
        <v>0</v>
      </c>
      <c r="P4472" s="30">
        <f t="shared" si="703"/>
        <v>0.14453728476174355</v>
      </c>
    </row>
    <row r="4473" spans="1:16" x14ac:dyDescent="0.3">
      <c r="A4473">
        <v>4472</v>
      </c>
      <c r="B4473" s="5" t="s">
        <v>2243</v>
      </c>
      <c r="C4473" s="6">
        <v>2.8330000000000002</v>
      </c>
      <c r="D4473" s="6">
        <v>1.0698000000000001E-2</v>
      </c>
      <c r="E4473" s="10">
        <f t="shared" si="697"/>
        <v>-1.0533805267598435E-2</v>
      </c>
      <c r="F4473">
        <f t="shared" si="698"/>
        <v>0.98952148096402381</v>
      </c>
      <c r="G4473">
        <f t="shared" si="695"/>
        <v>2.8304755059604183</v>
      </c>
      <c r="H4473">
        <f t="shared" si="699"/>
        <v>1.9605263646607963E-2</v>
      </c>
      <c r="I4473" t="str">
        <f t="shared" si="696"/>
        <v>2017</v>
      </c>
      <c r="J4473">
        <f t="shared" si="700"/>
        <v>0.40822331832127773</v>
      </c>
      <c r="K4473">
        <f t="shared" si="704"/>
        <v>-0.40822331832127773</v>
      </c>
      <c r="L4473">
        <f t="shared" si="701"/>
        <v>2.0921406878721793E-2</v>
      </c>
      <c r="M4473">
        <f t="shared" si="702"/>
        <v>0</v>
      </c>
      <c r="P4473" s="30">
        <f t="shared" si="703"/>
        <v>0.14422428933288439</v>
      </c>
    </row>
    <row r="4474" spans="1:16" x14ac:dyDescent="0.3">
      <c r="A4474">
        <v>4473</v>
      </c>
      <c r="B4474" s="5" t="s">
        <v>2241</v>
      </c>
      <c r="C4474" s="6">
        <v>2.891</v>
      </c>
      <c r="D4474" s="6">
        <v>1.0829999999999999E-2</v>
      </c>
      <c r="E4474" s="10">
        <f t="shared" si="697"/>
        <v>2.0266242185829467E-2</v>
      </c>
      <c r="F4474">
        <f t="shared" si="698"/>
        <v>1.0204729968231556</v>
      </c>
      <c r="G4474">
        <f t="shared" si="695"/>
        <v>2.8883920495146724</v>
      </c>
      <c r="H4474">
        <f t="shared" si="699"/>
        <v>1.9846544194229307E-2</v>
      </c>
      <c r="I4474" t="str">
        <f t="shared" si="696"/>
        <v>2017</v>
      </c>
      <c r="J4474">
        <f t="shared" si="700"/>
        <v>0.42170306463606216</v>
      </c>
      <c r="K4474">
        <f t="shared" si="704"/>
        <v>-0.42170306463606216</v>
      </c>
      <c r="L4474">
        <f t="shared" si="701"/>
        <v>-3.6995136675532336E-2</v>
      </c>
      <c r="M4474">
        <f t="shared" si="702"/>
        <v>0</v>
      </c>
      <c r="P4474" s="30">
        <f t="shared" si="703"/>
        <v>0.14599924712676024</v>
      </c>
    </row>
    <row r="4475" spans="1:16" x14ac:dyDescent="0.3">
      <c r="A4475">
        <v>4474</v>
      </c>
      <c r="B4475" s="5" t="s">
        <v>2239</v>
      </c>
      <c r="C4475" s="6">
        <v>2.8889999999999998</v>
      </c>
      <c r="D4475" s="6">
        <v>1.095E-2</v>
      </c>
      <c r="E4475" s="10">
        <f t="shared" si="697"/>
        <v>-6.9204155011091581E-4</v>
      </c>
      <c r="F4475">
        <f t="shared" si="698"/>
        <v>0.99930819785541325</v>
      </c>
      <c r="G4475">
        <f t="shared" si="695"/>
        <v>2.8863649899061929</v>
      </c>
      <c r="H4475">
        <f t="shared" si="699"/>
        <v>1.9806652984593803E-2</v>
      </c>
      <c r="I4475" t="str">
        <f t="shared" si="696"/>
        <v>2017</v>
      </c>
      <c r="J4475">
        <f t="shared" si="700"/>
        <v>0.4205600944656544</v>
      </c>
      <c r="K4475">
        <f t="shared" si="704"/>
        <v>-0.4205600944656544</v>
      </c>
      <c r="L4475">
        <f t="shared" si="701"/>
        <v>-3.496807706705285E-2</v>
      </c>
      <c r="M4475">
        <f t="shared" si="702"/>
        <v>0</v>
      </c>
      <c r="P4475" s="30">
        <f t="shared" si="703"/>
        <v>0.14570579117207302</v>
      </c>
    </row>
    <row r="4476" spans="1:16" x14ac:dyDescent="0.3">
      <c r="A4476">
        <v>4475</v>
      </c>
      <c r="B4476" s="5" t="s">
        <v>2237</v>
      </c>
      <c r="C4476" s="6">
        <v>2.9889999999999999</v>
      </c>
      <c r="D4476" s="6">
        <v>1.0800000000000001E-2</v>
      </c>
      <c r="E4476" s="10">
        <f t="shared" si="697"/>
        <v>3.4028461817702568E-2</v>
      </c>
      <c r="F4476">
        <f t="shared" si="698"/>
        <v>1.034614053305642</v>
      </c>
      <c r="G4476">
        <f t="shared" si="695"/>
        <v>2.986311110181918</v>
      </c>
      <c r="H4476">
        <f t="shared" si="699"/>
        <v>1.9821073070487128E-2</v>
      </c>
      <c r="I4476" t="str">
        <f t="shared" si="696"/>
        <v>2017</v>
      </c>
      <c r="J4476">
        <f t="shared" si="700"/>
        <v>0.43543961091907668</v>
      </c>
      <c r="K4476">
        <f t="shared" si="704"/>
        <v>-0.43543961091907668</v>
      </c>
      <c r="L4476">
        <f t="shared" si="701"/>
        <v>-0.13491419734277788</v>
      </c>
      <c r="M4476">
        <f t="shared" si="702"/>
        <v>0</v>
      </c>
      <c r="P4476" s="30">
        <f t="shared" si="703"/>
        <v>0.14581187118596994</v>
      </c>
    </row>
    <row r="4477" spans="1:16" x14ac:dyDescent="0.3">
      <c r="A4477">
        <v>4476</v>
      </c>
      <c r="B4477" s="5" t="s">
        <v>2235</v>
      </c>
      <c r="C4477" s="6">
        <v>3</v>
      </c>
      <c r="D4477" s="6">
        <v>1.077E-2</v>
      </c>
      <c r="E4477" s="10">
        <f t="shared" si="697"/>
        <v>3.6734053663088884E-3</v>
      </c>
      <c r="F4477">
        <f t="shared" si="698"/>
        <v>1.0036801605888257</v>
      </c>
      <c r="G4477">
        <f t="shared" si="695"/>
        <v>2.9973087078979854</v>
      </c>
      <c r="H4477">
        <f t="shared" si="699"/>
        <v>1.9741642988667145E-2</v>
      </c>
      <c r="I4477" t="str">
        <f t="shared" si="696"/>
        <v>2017</v>
      </c>
      <c r="J4477">
        <f t="shared" si="700"/>
        <v>0.43529180388077576</v>
      </c>
      <c r="K4477">
        <f t="shared" si="704"/>
        <v>-0.43529180388077576</v>
      </c>
      <c r="L4477">
        <f t="shared" si="701"/>
        <v>-0.24783021869563937</v>
      </c>
      <c r="M4477">
        <f t="shared" si="702"/>
        <v>0</v>
      </c>
      <c r="P4477" s="30">
        <f t="shared" si="703"/>
        <v>0.14522755121411773</v>
      </c>
    </row>
    <row r="4478" spans="1:16" x14ac:dyDescent="0.3">
      <c r="A4478">
        <v>4477</v>
      </c>
      <c r="B4478" s="5" t="s">
        <v>2233</v>
      </c>
      <c r="C4478" s="6">
        <v>2.9460000000000002</v>
      </c>
      <c r="D4478" s="6">
        <v>1.0829999999999999E-2</v>
      </c>
      <c r="E4478" s="10">
        <f t="shared" si="697"/>
        <v>-1.8163970627671066E-2</v>
      </c>
      <c r="F4478">
        <f t="shared" si="698"/>
        <v>0.9820000000000001</v>
      </c>
      <c r="G4478">
        <f t="shared" si="695"/>
        <v>2.9433424344068575</v>
      </c>
      <c r="H4478">
        <f t="shared" si="699"/>
        <v>1.9945519307016116E-2</v>
      </c>
      <c r="I4478" t="str">
        <f t="shared" si="696"/>
        <v>2017</v>
      </c>
      <c r="J4478">
        <f t="shared" si="700"/>
        <v>0.43186883051544656</v>
      </c>
      <c r="K4478">
        <f t="shared" si="704"/>
        <v>-0.43186883051544656</v>
      </c>
      <c r="L4478">
        <f t="shared" si="701"/>
        <v>-0.19386394520451145</v>
      </c>
      <c r="M4478">
        <f t="shared" si="702"/>
        <v>0</v>
      </c>
      <c r="P4478" s="30">
        <f t="shared" si="703"/>
        <v>0.14672734829186695</v>
      </c>
    </row>
    <row r="4479" spans="1:16" x14ac:dyDescent="0.3">
      <c r="A4479">
        <v>4478</v>
      </c>
      <c r="B4479" s="5" t="s">
        <v>2231</v>
      </c>
      <c r="C4479" s="6">
        <v>2.9620000000000002</v>
      </c>
      <c r="D4479" s="6">
        <v>1.1009999999999999E-2</v>
      </c>
      <c r="E4479" s="10">
        <f t="shared" si="697"/>
        <v>5.4163978051684509E-3</v>
      </c>
      <c r="F4479">
        <f t="shared" si="698"/>
        <v>1.0054310930074677</v>
      </c>
      <c r="G4479">
        <f t="shared" si="695"/>
        <v>2.959283611333857</v>
      </c>
      <c r="H4479">
        <f t="shared" si="699"/>
        <v>1.9514324341527858E-2</v>
      </c>
      <c r="I4479" t="str">
        <f t="shared" si="696"/>
        <v>2017</v>
      </c>
      <c r="J4479">
        <f t="shared" si="700"/>
        <v>0.42482085500261862</v>
      </c>
      <c r="K4479">
        <f t="shared" si="704"/>
        <v>-0.42482085500261862</v>
      </c>
      <c r="L4479">
        <f t="shared" si="701"/>
        <v>-0.20980512213151092</v>
      </c>
      <c r="M4479">
        <f t="shared" si="702"/>
        <v>0</v>
      </c>
      <c r="P4479" s="30">
        <f t="shared" si="703"/>
        <v>0.14355530283599158</v>
      </c>
    </row>
    <row r="4480" spans="1:16" x14ac:dyDescent="0.3">
      <c r="A4480">
        <v>4479</v>
      </c>
      <c r="B4480" s="5" t="s">
        <v>2229</v>
      </c>
      <c r="C4480" s="6">
        <v>2.8540000000000001</v>
      </c>
      <c r="D4480" s="6">
        <v>1.095E-2</v>
      </c>
      <c r="E4480" s="10">
        <f t="shared" si="697"/>
        <v>-3.7143196790962452E-2</v>
      </c>
      <c r="F4480">
        <f t="shared" si="698"/>
        <v>0.963538149898717</v>
      </c>
      <c r="G4480">
        <f t="shared" si="695"/>
        <v>2.8513969128391401</v>
      </c>
      <c r="H4480">
        <f t="shared" si="699"/>
        <v>2.0554848166091894E-2</v>
      </c>
      <c r="I4480" t="str">
        <f t="shared" si="696"/>
        <v>2017</v>
      </c>
      <c r="J4480">
        <f t="shared" si="700"/>
        <v>0.43115921132740737</v>
      </c>
      <c r="K4480">
        <f t="shared" si="704"/>
        <v>-0.43115921132740737</v>
      </c>
      <c r="L4480">
        <f t="shared" si="701"/>
        <v>-0.10191842363679404</v>
      </c>
      <c r="M4480">
        <f t="shared" si="702"/>
        <v>0</v>
      </c>
      <c r="P4480" s="30">
        <f t="shared" si="703"/>
        <v>0.15120981908411393</v>
      </c>
    </row>
    <row r="4481" spans="1:16" x14ac:dyDescent="0.3">
      <c r="A4481">
        <v>4480</v>
      </c>
      <c r="B4481" s="5" t="s">
        <v>2227</v>
      </c>
      <c r="C4481" s="6">
        <v>2.8730000000000002</v>
      </c>
      <c r="D4481" s="6">
        <v>1.093E-2</v>
      </c>
      <c r="E4481" s="10">
        <f t="shared" si="697"/>
        <v>6.6352609425079697E-3</v>
      </c>
      <c r="F4481">
        <f t="shared" si="698"/>
        <v>1.006657323055361</v>
      </c>
      <c r="G4481">
        <f t="shared" si="695"/>
        <v>2.870384367216928</v>
      </c>
      <c r="H4481">
        <f t="shared" si="699"/>
        <v>2.0589409222084121E-2</v>
      </c>
      <c r="I4481" t="str">
        <f t="shared" si="696"/>
        <v>2017</v>
      </c>
      <c r="J4481">
        <f t="shared" si="700"/>
        <v>0.43476008225216095</v>
      </c>
      <c r="K4481">
        <f t="shared" si="704"/>
        <v>-0.43476008225216095</v>
      </c>
      <c r="L4481">
        <f t="shared" si="701"/>
        <v>-0.12090587801458197</v>
      </c>
      <c r="M4481">
        <f t="shared" si="702"/>
        <v>0</v>
      </c>
      <c r="P4481" s="30">
        <f t="shared" si="703"/>
        <v>0.1514640642617826</v>
      </c>
    </row>
    <row r="4482" spans="1:16" x14ac:dyDescent="0.3">
      <c r="A4482">
        <v>4481</v>
      </c>
      <c r="B4482" s="5" t="s">
        <v>2225</v>
      </c>
      <c r="C4482" s="6">
        <v>2.915</v>
      </c>
      <c r="D4482" s="6">
        <v>1.103E-2</v>
      </c>
      <c r="E4482" s="10">
        <f t="shared" si="697"/>
        <v>1.4513039805303132E-2</v>
      </c>
      <c r="F4482">
        <f t="shared" si="698"/>
        <v>1.0146188652975983</v>
      </c>
      <c r="G4482">
        <f t="shared" si="695"/>
        <v>2.9123218601836465</v>
      </c>
      <c r="H4482">
        <f t="shared" si="699"/>
        <v>1.998809418189534E-2</v>
      </c>
      <c r="I4482" t="str">
        <f t="shared" si="696"/>
        <v>2017</v>
      </c>
      <c r="J4482">
        <f t="shared" si="700"/>
        <v>0.42822939755306294</v>
      </c>
      <c r="K4482">
        <f t="shared" si="704"/>
        <v>-0.42822939755306294</v>
      </c>
      <c r="L4482">
        <f t="shared" si="701"/>
        <v>-0.16284337098130042</v>
      </c>
      <c r="M4482">
        <f t="shared" si="702"/>
        <v>0</v>
      </c>
      <c r="P4482" s="30">
        <f t="shared" si="703"/>
        <v>0.14704054637905284</v>
      </c>
    </row>
    <row r="4483" spans="1:16" x14ac:dyDescent="0.3">
      <c r="A4483">
        <v>4482</v>
      </c>
      <c r="B4483" s="5" t="s">
        <v>2223</v>
      </c>
      <c r="C4483" s="6">
        <v>2.9910000000000001</v>
      </c>
      <c r="D4483" s="6">
        <v>1.098E-2</v>
      </c>
      <c r="E4483" s="10">
        <f t="shared" si="697"/>
        <v>2.5737959845355322E-2</v>
      </c>
      <c r="F4483">
        <f t="shared" si="698"/>
        <v>1.0260720411663808</v>
      </c>
      <c r="G4483">
        <f t="shared" ref="G4483:G4546" si="705">C4483*EXP(-1/12*D4483)</f>
        <v>2.9882644866881938</v>
      </c>
      <c r="H4483">
        <f t="shared" si="699"/>
        <v>2.0190908458257158E-2</v>
      </c>
      <c r="I4483" t="str">
        <f t="shared" ref="I4483:I4546" si="706">MID(B4483,7,4)</f>
        <v>2017</v>
      </c>
      <c r="J4483">
        <f t="shared" si="700"/>
        <v>0.44385448644199571</v>
      </c>
      <c r="K4483">
        <f t="shared" si="704"/>
        <v>-0.44385448644199571</v>
      </c>
      <c r="L4483">
        <f t="shared" si="701"/>
        <v>-0.23878599748584772</v>
      </c>
      <c r="M4483">
        <f t="shared" si="702"/>
        <v>0</v>
      </c>
      <c r="P4483" s="30">
        <f t="shared" si="703"/>
        <v>0.14853253064420233</v>
      </c>
    </row>
    <row r="4484" spans="1:16" x14ac:dyDescent="0.3">
      <c r="A4484">
        <v>4483</v>
      </c>
      <c r="B4484" s="5" t="s">
        <v>2221</v>
      </c>
      <c r="C4484" s="6">
        <v>2.9740000000000002</v>
      </c>
      <c r="D4484" s="6">
        <v>1.1259999999999999E-2</v>
      </c>
      <c r="E4484" s="10">
        <f t="shared" ref="E4484:E4547" si="707">LN(C4484/C4483)</f>
        <v>-5.6999316098475901E-3</v>
      </c>
      <c r="F4484">
        <f t="shared" ref="F4484:F4547" si="708">C4484/C4483</f>
        <v>0.994316282179873</v>
      </c>
      <c r="G4484">
        <f t="shared" si="705"/>
        <v>2.9712107055153201</v>
      </c>
      <c r="H4484">
        <f t="shared" si="699"/>
        <v>1.9969661913025422E-2</v>
      </c>
      <c r="I4484" t="str">
        <f t="shared" si="706"/>
        <v>2017</v>
      </c>
      <c r="J4484">
        <f t="shared" si="700"/>
        <v>0.43648556344949213</v>
      </c>
      <c r="K4484">
        <f t="shared" si="704"/>
        <v>-0.43648556344949213</v>
      </c>
      <c r="L4484">
        <f t="shared" si="701"/>
        <v>-0.22173221631297402</v>
      </c>
      <c r="M4484">
        <f t="shared" si="702"/>
        <v>0</v>
      </c>
      <c r="P4484" s="30">
        <f t="shared" si="703"/>
        <v>0.1469049511161441</v>
      </c>
    </row>
    <row r="4485" spans="1:16" x14ac:dyDescent="0.3">
      <c r="A4485">
        <v>4484</v>
      </c>
      <c r="B4485" s="5" t="s">
        <v>2219</v>
      </c>
      <c r="C4485" s="6">
        <v>2.919</v>
      </c>
      <c r="D4485" s="6">
        <v>1.111E-2</v>
      </c>
      <c r="E4485" s="10">
        <f t="shared" si="707"/>
        <v>-1.8666756165985631E-2</v>
      </c>
      <c r="F4485">
        <f t="shared" si="708"/>
        <v>0.98150638870208473</v>
      </c>
      <c r="G4485">
        <f t="shared" si="705"/>
        <v>2.9162987431497696</v>
      </c>
      <c r="H4485">
        <f t="shared" si="699"/>
        <v>1.9904810827393517E-2</v>
      </c>
      <c r="I4485" t="str">
        <f t="shared" si="706"/>
        <v>2017</v>
      </c>
      <c r="J4485">
        <f t="shared" si="700"/>
        <v>0.42702744289286632</v>
      </c>
      <c r="K4485">
        <f t="shared" si="704"/>
        <v>-0.42702744289286632</v>
      </c>
      <c r="L4485">
        <f t="shared" si="701"/>
        <v>-0.1668202539474235</v>
      </c>
      <c r="M4485">
        <f t="shared" si="702"/>
        <v>0</v>
      </c>
      <c r="P4485" s="30">
        <f t="shared" si="703"/>
        <v>0.14642788016691741</v>
      </c>
    </row>
    <row r="4486" spans="1:16" x14ac:dyDescent="0.3">
      <c r="A4486">
        <v>4485</v>
      </c>
      <c r="B4486" s="5" t="s">
        <v>2217</v>
      </c>
      <c r="C4486" s="6">
        <v>2.89</v>
      </c>
      <c r="D4486" s="6">
        <v>1.1080000000000001E-2</v>
      </c>
      <c r="E4486" s="10">
        <f t="shared" si="707"/>
        <v>-9.9845897476368312E-3</v>
      </c>
      <c r="F4486">
        <f t="shared" si="708"/>
        <v>0.99006509078451532</v>
      </c>
      <c r="G4486">
        <f t="shared" si="705"/>
        <v>2.8873327982143167</v>
      </c>
      <c r="H4486">
        <f t="shared" si="699"/>
        <v>1.9934931792993646E-2</v>
      </c>
      <c r="I4486" t="str">
        <f t="shared" si="706"/>
        <v>2017</v>
      </c>
      <c r="J4486">
        <f t="shared" si="700"/>
        <v>0.42342580215066161</v>
      </c>
      <c r="K4486">
        <f t="shared" si="704"/>
        <v>-0.42342580215066161</v>
      </c>
      <c r="L4486">
        <f t="shared" si="701"/>
        <v>-0.1378543090119706</v>
      </c>
      <c r="M4486">
        <f t="shared" si="702"/>
        <v>0</v>
      </c>
      <c r="P4486" s="30">
        <f t="shared" si="703"/>
        <v>0.14664946223467246</v>
      </c>
    </row>
    <row r="4487" spans="1:16" x14ac:dyDescent="0.3">
      <c r="A4487">
        <v>4486</v>
      </c>
      <c r="B4487" s="5" t="s">
        <v>2216</v>
      </c>
      <c r="C4487" s="6">
        <v>2.7519999999999998</v>
      </c>
      <c r="D4487" s="6">
        <v>1.1000000000000001E-2</v>
      </c>
      <c r="E4487" s="10">
        <f t="shared" si="707"/>
        <v>-4.892858205324363E-2</v>
      </c>
      <c r="F4487">
        <f t="shared" si="708"/>
        <v>0.95224913494809682</v>
      </c>
      <c r="G4487">
        <f t="shared" si="705"/>
        <v>2.7494784892023461</v>
      </c>
      <c r="H4487">
        <f t="shared" si="699"/>
        <v>2.1588869571429647E-2</v>
      </c>
      <c r="I4487" t="str">
        <f t="shared" si="706"/>
        <v>2017</v>
      </c>
      <c r="J4487">
        <f t="shared" si="700"/>
        <v>0.43666255293579526</v>
      </c>
      <c r="K4487">
        <f t="shared" si="704"/>
        <v>-0.43666255293579526</v>
      </c>
      <c r="L4487">
        <f t="shared" si="701"/>
        <v>0.1407094358907055</v>
      </c>
      <c r="M4487">
        <f t="shared" si="702"/>
        <v>0</v>
      </c>
      <c r="P4487" s="30">
        <f t="shared" si="703"/>
        <v>0.15881650089303875</v>
      </c>
    </row>
    <row r="4488" spans="1:16" x14ac:dyDescent="0.3">
      <c r="A4488">
        <v>4487</v>
      </c>
      <c r="B4488" s="5" t="s">
        <v>2214</v>
      </c>
      <c r="C4488" s="6">
        <v>2.9660000000000002</v>
      </c>
      <c r="D4488" s="6">
        <v>1.103E-2</v>
      </c>
      <c r="E4488" s="10">
        <f t="shared" si="707"/>
        <v>7.4886323644643205E-2</v>
      </c>
      <c r="F4488">
        <f t="shared" si="708"/>
        <v>1.0777616279069768</v>
      </c>
      <c r="G4488">
        <f t="shared" si="705"/>
        <v>2.9632750042211651</v>
      </c>
      <c r="H4488">
        <f t="shared" si="699"/>
        <v>2.4733308964644266E-2</v>
      </c>
      <c r="I4488" t="str">
        <f t="shared" si="706"/>
        <v>2017</v>
      </c>
      <c r="J4488">
        <f t="shared" si="700"/>
        <v>0.53916277640491439</v>
      </c>
      <c r="K4488">
        <f t="shared" si="704"/>
        <v>-0.53916277640491439</v>
      </c>
      <c r="L4488">
        <f t="shared" si="701"/>
        <v>-7.3087079128113519E-2</v>
      </c>
      <c r="M4488">
        <f t="shared" si="702"/>
        <v>0</v>
      </c>
      <c r="P4488" s="30">
        <f t="shared" si="703"/>
        <v>0.18194827534969946</v>
      </c>
    </row>
    <row r="4489" spans="1:16" x14ac:dyDescent="0.3">
      <c r="A4489">
        <v>4488</v>
      </c>
      <c r="B4489" s="5" t="s">
        <v>2212</v>
      </c>
      <c r="C4489" s="6">
        <v>2.8959999999999999</v>
      </c>
      <c r="D4489" s="6">
        <v>1.154E-2</v>
      </c>
      <c r="E4489" s="10">
        <f t="shared" si="707"/>
        <v>-2.3883769192270546E-2</v>
      </c>
      <c r="F4489">
        <f t="shared" si="708"/>
        <v>0.97639919082939974</v>
      </c>
      <c r="G4489">
        <f t="shared" si="705"/>
        <v>2.8932163520185981</v>
      </c>
      <c r="H4489">
        <f t="shared" si="699"/>
        <v>2.503765592254226E-2</v>
      </c>
      <c r="I4489" t="str">
        <f t="shared" si="706"/>
        <v>2017</v>
      </c>
      <c r="J4489">
        <f t="shared" si="700"/>
        <v>0.53289334739671224</v>
      </c>
      <c r="K4489">
        <f t="shared" si="704"/>
        <v>-0.53289334739671224</v>
      </c>
      <c r="L4489">
        <f t="shared" si="701"/>
        <v>-3.0284269255465013E-3</v>
      </c>
      <c r="M4489">
        <f t="shared" si="702"/>
        <v>0</v>
      </c>
      <c r="P4489" s="30">
        <f t="shared" si="703"/>
        <v>0.18418717529538098</v>
      </c>
    </row>
    <row r="4490" spans="1:16" x14ac:dyDescent="0.3">
      <c r="A4490">
        <v>4489</v>
      </c>
      <c r="B4490" s="5" t="s">
        <v>2210</v>
      </c>
      <c r="C4490" s="6">
        <v>2.8929999999999998</v>
      </c>
      <c r="D4490" s="6">
        <v>1.167E-2</v>
      </c>
      <c r="E4490" s="10">
        <f t="shared" si="707"/>
        <v>-1.0364485294718936E-3</v>
      </c>
      <c r="F4490">
        <f t="shared" si="708"/>
        <v>0.99896408839779005</v>
      </c>
      <c r="G4490">
        <f t="shared" si="705"/>
        <v>2.8901879250930516</v>
      </c>
      <c r="H4490">
        <f t="shared" si="699"/>
        <v>2.5008532084865243E-2</v>
      </c>
      <c r="I4490" t="str">
        <f t="shared" si="706"/>
        <v>2017</v>
      </c>
      <c r="J4490">
        <f t="shared" si="700"/>
        <v>0.53171633651199535</v>
      </c>
      <c r="K4490">
        <f t="shared" si="704"/>
        <v>-0.53171633651199535</v>
      </c>
      <c r="L4490">
        <f t="shared" si="701"/>
        <v>4.1959174854445003E-2</v>
      </c>
      <c r="M4490">
        <f t="shared" si="702"/>
        <v>0</v>
      </c>
      <c r="P4490" s="30">
        <f t="shared" si="703"/>
        <v>0.18397292850598163</v>
      </c>
    </row>
    <row r="4491" spans="1:16" x14ac:dyDescent="0.3">
      <c r="A4491">
        <v>4490</v>
      </c>
      <c r="B4491" s="5" t="s">
        <v>2208</v>
      </c>
      <c r="C4491" s="6">
        <v>2.9350000000000001</v>
      </c>
      <c r="D4491" s="6">
        <v>1.167E-2</v>
      </c>
      <c r="E4491" s="10">
        <f t="shared" si="707"/>
        <v>1.441342728606191E-2</v>
      </c>
      <c r="F4491">
        <f t="shared" si="708"/>
        <v>1.0145178015900451</v>
      </c>
      <c r="G4491">
        <f t="shared" si="705"/>
        <v>2.9321470999474966</v>
      </c>
      <c r="H4491">
        <f t="shared" si="699"/>
        <v>2.3556564441387793E-2</v>
      </c>
      <c r="I4491" t="str">
        <f t="shared" si="706"/>
        <v>2017</v>
      </c>
      <c r="J4491">
        <f t="shared" si="700"/>
        <v>0.508116650820989</v>
      </c>
      <c r="K4491">
        <f t="shared" si="704"/>
        <v>-0.508116650820989</v>
      </c>
      <c r="L4491">
        <f t="shared" si="701"/>
        <v>4.8927528271439868E-2</v>
      </c>
      <c r="M4491">
        <f t="shared" si="702"/>
        <v>0</v>
      </c>
      <c r="P4491" s="30">
        <f t="shared" si="703"/>
        <v>0.17329166426544132</v>
      </c>
    </row>
    <row r="4492" spans="1:16" x14ac:dyDescent="0.3">
      <c r="A4492">
        <v>4491</v>
      </c>
      <c r="B4492" s="5" t="s">
        <v>2206</v>
      </c>
      <c r="C4492" s="6">
        <v>2.984</v>
      </c>
      <c r="D4492" s="6">
        <v>1.1770000000000001E-2</v>
      </c>
      <c r="E4492" s="10">
        <f t="shared" si="707"/>
        <v>1.6557229061454595E-2</v>
      </c>
      <c r="F4492">
        <f t="shared" si="708"/>
        <v>1.0166950596252129</v>
      </c>
      <c r="G4492">
        <f t="shared" si="705"/>
        <v>2.9810746282189364</v>
      </c>
      <c r="H4492">
        <f t="shared" si="699"/>
        <v>2.3740916279387611E-2</v>
      </c>
      <c r="I4492" t="str">
        <f t="shared" si="706"/>
        <v>2017</v>
      </c>
      <c r="J4492">
        <f t="shared" si="700"/>
        <v>0.52063821884725059</v>
      </c>
      <c r="K4492">
        <f t="shared" si="704"/>
        <v>-0.52063821884725059</v>
      </c>
      <c r="L4492">
        <f t="shared" si="701"/>
        <v>6.8718862662795033E-2</v>
      </c>
      <c r="M4492">
        <f t="shared" si="702"/>
        <v>0</v>
      </c>
      <c r="P4492" s="30">
        <f t="shared" si="703"/>
        <v>0.17464783132863382</v>
      </c>
    </row>
    <row r="4493" spans="1:16" x14ac:dyDescent="0.3">
      <c r="A4493">
        <v>4492</v>
      </c>
      <c r="B4493" s="5" t="s">
        <v>2204</v>
      </c>
      <c r="C4493" s="6">
        <v>3.1339999999999999</v>
      </c>
      <c r="D4493" s="6">
        <v>1.187E-2</v>
      </c>
      <c r="E4493" s="10">
        <f t="shared" si="707"/>
        <v>4.9045461592314647E-2</v>
      </c>
      <c r="F4493">
        <f t="shared" si="708"/>
        <v>1.0502680965147453</v>
      </c>
      <c r="G4493">
        <f t="shared" si="705"/>
        <v>3.130901484393489</v>
      </c>
      <c r="H4493">
        <f t="shared" si="699"/>
        <v>2.5188611771991713E-2</v>
      </c>
      <c r="I4493" t="str">
        <f t="shared" si="706"/>
        <v>2017</v>
      </c>
      <c r="J4493">
        <f t="shared" si="700"/>
        <v>0.58014874345342948</v>
      </c>
      <c r="K4493">
        <f t="shared" si="704"/>
        <v>-0.58014874345342948</v>
      </c>
      <c r="L4493">
        <f t="shared" si="701"/>
        <v>-8.712705671593346E-2</v>
      </c>
      <c r="M4493">
        <f t="shared" si="702"/>
        <v>0</v>
      </c>
      <c r="P4493" s="30">
        <f t="shared" si="703"/>
        <v>0.18529766789063137</v>
      </c>
    </row>
    <row r="4494" spans="1:16" x14ac:dyDescent="0.3">
      <c r="A4494">
        <v>4493</v>
      </c>
      <c r="B4494" s="5" t="s">
        <v>2202</v>
      </c>
      <c r="C4494" s="6">
        <v>3.1520000000000001</v>
      </c>
      <c r="D4494" s="6">
        <v>1.218E-2</v>
      </c>
      <c r="E4494" s="10">
        <f t="shared" si="707"/>
        <v>5.7270280618036068E-3</v>
      </c>
      <c r="F4494">
        <f t="shared" si="708"/>
        <v>1.005743458838545</v>
      </c>
      <c r="G4494">
        <f t="shared" si="705"/>
        <v>3.1488023430854097</v>
      </c>
      <c r="H4494">
        <f t="shared" si="699"/>
        <v>2.5190456890505218E-2</v>
      </c>
      <c r="I4494" t="str">
        <f t="shared" si="706"/>
        <v>2017</v>
      </c>
      <c r="J4494">
        <f t="shared" si="700"/>
        <v>0.58350847090782876</v>
      </c>
      <c r="K4494">
        <f t="shared" si="704"/>
        <v>-0.58350847090782876</v>
      </c>
      <c r="L4494">
        <f t="shared" si="701"/>
        <v>-0.13509410433881675</v>
      </c>
      <c r="M4494">
        <f t="shared" si="702"/>
        <v>0</v>
      </c>
      <c r="P4494" s="30">
        <f t="shared" si="703"/>
        <v>0.18531124133249585</v>
      </c>
    </row>
    <row r="4495" spans="1:16" x14ac:dyDescent="0.3">
      <c r="A4495">
        <v>4494</v>
      </c>
      <c r="B4495" s="5" t="s">
        <v>2200</v>
      </c>
      <c r="C4495" s="6">
        <v>3.1749999999999998</v>
      </c>
      <c r="D4495" s="6">
        <v>1.225E-2</v>
      </c>
      <c r="E4495" s="10">
        <f t="shared" si="707"/>
        <v>7.2704603490222376E-3</v>
      </c>
      <c r="F4495">
        <f t="shared" si="708"/>
        <v>1.0072969543147208</v>
      </c>
      <c r="G4495">
        <f t="shared" si="705"/>
        <v>3.1717605079387292</v>
      </c>
      <c r="H4495">
        <f t="shared" si="699"/>
        <v>2.5016885219791445E-2</v>
      </c>
      <c r="I4495" t="str">
        <f t="shared" si="706"/>
        <v>2017</v>
      </c>
      <c r="J4495">
        <f t="shared" si="700"/>
        <v>0.583712970854942</v>
      </c>
      <c r="K4495">
        <f t="shared" si="704"/>
        <v>-0.583712970854942</v>
      </c>
      <c r="L4495">
        <f t="shared" si="701"/>
        <v>-0.20695433495332649</v>
      </c>
      <c r="M4495">
        <f t="shared" si="702"/>
        <v>0</v>
      </c>
      <c r="P4495" s="30">
        <f t="shared" si="703"/>
        <v>0.18403437756222227</v>
      </c>
    </row>
    <row r="4496" spans="1:16" x14ac:dyDescent="0.3">
      <c r="A4496">
        <v>4495</v>
      </c>
      <c r="B4496" s="5" t="s">
        <v>2198</v>
      </c>
      <c r="C4496" s="6">
        <v>3.2</v>
      </c>
      <c r="D4496" s="6">
        <v>1.2330000000000001E-2</v>
      </c>
      <c r="E4496" s="10">
        <f t="shared" si="707"/>
        <v>7.843177461026099E-3</v>
      </c>
      <c r="F4496">
        <f t="shared" si="708"/>
        <v>1.0078740157480317</v>
      </c>
      <c r="G4496">
        <f t="shared" si="705"/>
        <v>3.1967136886315943</v>
      </c>
      <c r="H4496">
        <f t="shared" si="699"/>
        <v>2.4935721819310759E-2</v>
      </c>
      <c r="I4496" t="str">
        <f t="shared" si="706"/>
        <v>2017</v>
      </c>
      <c r="J4496">
        <f t="shared" si="700"/>
        <v>0.58639654899370131</v>
      </c>
      <c r="K4496">
        <f t="shared" si="704"/>
        <v>-0.58639654899370131</v>
      </c>
      <c r="L4496">
        <f t="shared" si="701"/>
        <v>-0.2958625781813522</v>
      </c>
      <c r="M4496">
        <f t="shared" si="702"/>
        <v>0</v>
      </c>
      <c r="P4496" s="30">
        <f t="shared" si="703"/>
        <v>0.1834373065936718</v>
      </c>
    </row>
    <row r="4497" spans="1:16" x14ac:dyDescent="0.3">
      <c r="A4497">
        <v>4496</v>
      </c>
      <c r="B4497" s="5" t="s">
        <v>2196</v>
      </c>
      <c r="C4497" s="6">
        <v>3.2130000000000001</v>
      </c>
      <c r="D4497" s="6">
        <v>1.23E-2</v>
      </c>
      <c r="E4497" s="10">
        <f t="shared" si="707"/>
        <v>4.0542703280404026E-3</v>
      </c>
      <c r="F4497">
        <f t="shared" si="708"/>
        <v>1.0040624999999999</v>
      </c>
      <c r="G4497">
        <f t="shared" si="705"/>
        <v>3.2097083622525355</v>
      </c>
      <c r="H4497">
        <f t="shared" si="699"/>
        <v>2.4918188588475769E-2</v>
      </c>
      <c r="I4497" t="str">
        <f t="shared" si="706"/>
        <v>2017</v>
      </c>
      <c r="J4497">
        <f t="shared" si="700"/>
        <v>0.58836626368728229</v>
      </c>
      <c r="K4497">
        <f t="shared" si="704"/>
        <v>-0.58836626368728229</v>
      </c>
      <c r="L4497">
        <f t="shared" si="701"/>
        <v>-0.39968622078323301</v>
      </c>
      <c r="M4497">
        <f t="shared" si="702"/>
        <v>0</v>
      </c>
      <c r="P4497" s="30">
        <f t="shared" si="703"/>
        <v>0.18330832502002573</v>
      </c>
    </row>
    <row r="4498" spans="1:16" x14ac:dyDescent="0.3">
      <c r="A4498">
        <v>4497</v>
      </c>
      <c r="B4498" s="5" t="s">
        <v>2194</v>
      </c>
      <c r="C4498" s="6">
        <v>3.1669999999999998</v>
      </c>
      <c r="D4498" s="6">
        <v>1.2150000000000001E-2</v>
      </c>
      <c r="E4498" s="10">
        <f t="shared" si="707"/>
        <v>-1.4420312577218762E-2</v>
      </c>
      <c r="F4498">
        <f t="shared" si="708"/>
        <v>0.98568316215375029</v>
      </c>
      <c r="G4498">
        <f t="shared" si="705"/>
        <v>3.1637950352871846</v>
      </c>
      <c r="H4498">
        <f t="shared" si="699"/>
        <v>2.4346110285696585E-2</v>
      </c>
      <c r="I4498" t="str">
        <f t="shared" si="706"/>
        <v>2017</v>
      </c>
      <c r="J4498">
        <f t="shared" si="700"/>
        <v>0.56663532528462468</v>
      </c>
      <c r="K4498">
        <f t="shared" si="704"/>
        <v>-0.56663532528462468</v>
      </c>
      <c r="L4498">
        <f t="shared" si="701"/>
        <v>-0.35377289381788213</v>
      </c>
      <c r="M4498">
        <f t="shared" si="702"/>
        <v>0</v>
      </c>
      <c r="P4498" s="30">
        <f t="shared" si="703"/>
        <v>0.1790998844630243</v>
      </c>
    </row>
    <row r="4499" spans="1:16" x14ac:dyDescent="0.3">
      <c r="A4499">
        <v>4498</v>
      </c>
      <c r="B4499" s="5" t="s">
        <v>2192</v>
      </c>
      <c r="C4499" s="6">
        <v>3.1019999999999999</v>
      </c>
      <c r="D4499" s="6">
        <v>1.2709999999999999E-2</v>
      </c>
      <c r="E4499" s="10">
        <f t="shared" si="707"/>
        <v>-2.0737702802155658E-2</v>
      </c>
      <c r="F4499">
        <f t="shared" si="708"/>
        <v>0.9794758446479318</v>
      </c>
      <c r="G4499">
        <f t="shared" si="705"/>
        <v>3.0987162043504357</v>
      </c>
      <c r="H4499">
        <f t="shared" si="699"/>
        <v>2.4660003860494849E-2</v>
      </c>
      <c r="I4499" t="str">
        <f t="shared" si="706"/>
        <v>2017</v>
      </c>
      <c r="J4499">
        <f t="shared" si="700"/>
        <v>0.56213504882897924</v>
      </c>
      <c r="K4499">
        <f t="shared" si="704"/>
        <v>-0.56213504882897924</v>
      </c>
      <c r="L4499">
        <f t="shared" si="701"/>
        <v>-0.2886940628811332</v>
      </c>
      <c r="M4499">
        <f t="shared" si="702"/>
        <v>0</v>
      </c>
      <c r="P4499" s="30">
        <f t="shared" si="703"/>
        <v>0.18140901320352312</v>
      </c>
    </row>
    <row r="4500" spans="1:16" x14ac:dyDescent="0.3">
      <c r="A4500">
        <v>4499</v>
      </c>
      <c r="B4500" s="5" t="s">
        <v>2190</v>
      </c>
      <c r="C4500" s="6">
        <v>3.08</v>
      </c>
      <c r="D4500" s="6">
        <v>1.256E-2</v>
      </c>
      <c r="E4500" s="10">
        <f t="shared" si="707"/>
        <v>-7.1174677688638785E-3</v>
      </c>
      <c r="F4500">
        <f t="shared" si="708"/>
        <v>0.99290780141843982</v>
      </c>
      <c r="G4500">
        <f t="shared" si="705"/>
        <v>3.0767779531653261</v>
      </c>
      <c r="H4500">
        <f t="shared" si="699"/>
        <v>2.458970210409684E-2</v>
      </c>
      <c r="I4500" t="str">
        <f t="shared" si="706"/>
        <v>2017</v>
      </c>
      <c r="J4500">
        <f t="shared" si="700"/>
        <v>0.55656404030904283</v>
      </c>
      <c r="K4500">
        <f t="shared" si="704"/>
        <v>-0.55656404030904283</v>
      </c>
      <c r="L4500">
        <f t="shared" si="701"/>
        <v>-0.26675581169602358</v>
      </c>
      <c r="M4500">
        <f t="shared" si="702"/>
        <v>0</v>
      </c>
      <c r="P4500" s="30">
        <f t="shared" si="703"/>
        <v>0.18089184490432958</v>
      </c>
    </row>
    <row r="4501" spans="1:16" x14ac:dyDescent="0.3">
      <c r="A4501">
        <v>4500</v>
      </c>
      <c r="B4501" s="5" t="s">
        <v>2188</v>
      </c>
      <c r="C4501" s="6">
        <v>3.0529999999999999</v>
      </c>
      <c r="D4501" s="6">
        <v>1.261E-2</v>
      </c>
      <c r="E4501" s="10">
        <f t="shared" si="707"/>
        <v>-8.8048832327422954E-3</v>
      </c>
      <c r="F4501">
        <f t="shared" si="708"/>
        <v>0.99123376623376624</v>
      </c>
      <c r="G4501">
        <f t="shared" si="705"/>
        <v>3.0497934908817315</v>
      </c>
      <c r="H4501">
        <f t="shared" si="699"/>
        <v>2.4626777755398028E-2</v>
      </c>
      <c r="I4501" t="str">
        <f t="shared" si="706"/>
        <v>2017</v>
      </c>
      <c r="J4501">
        <f t="shared" si="700"/>
        <v>0.55251458268591969</v>
      </c>
      <c r="K4501">
        <f t="shared" si="704"/>
        <v>-0.55251458268591969</v>
      </c>
      <c r="L4501">
        <f t="shared" si="701"/>
        <v>-0.23977134941242895</v>
      </c>
      <c r="M4501">
        <f t="shared" si="702"/>
        <v>0</v>
      </c>
      <c r="P4501" s="30">
        <f t="shared" si="703"/>
        <v>0.18116458846732642</v>
      </c>
    </row>
    <row r="4502" spans="1:16" x14ac:dyDescent="0.3">
      <c r="A4502">
        <v>4501</v>
      </c>
      <c r="B4502" s="5" t="s">
        <v>2186</v>
      </c>
      <c r="C4502" s="6">
        <v>3.097</v>
      </c>
      <c r="D4502" s="6">
        <v>1.2709999999999999E-2</v>
      </c>
      <c r="E4502" s="10">
        <f t="shared" si="707"/>
        <v>1.4309187238325043E-2</v>
      </c>
      <c r="F4502">
        <f t="shared" si="708"/>
        <v>1.0144120537176549</v>
      </c>
      <c r="G4502">
        <f t="shared" si="705"/>
        <v>3.0937214973801739</v>
      </c>
      <c r="H4502">
        <f t="shared" si="699"/>
        <v>2.4367747885037806E-2</v>
      </c>
      <c r="I4502" t="str">
        <f t="shared" si="706"/>
        <v>2017</v>
      </c>
      <c r="J4502">
        <f t="shared" si="700"/>
        <v>0.55457760578941118</v>
      </c>
      <c r="K4502">
        <f t="shared" si="704"/>
        <v>-0.55457760578941118</v>
      </c>
      <c r="L4502">
        <f t="shared" si="701"/>
        <v>-0.28369935591087136</v>
      </c>
      <c r="M4502">
        <f t="shared" si="702"/>
        <v>0</v>
      </c>
      <c r="P4502" s="30">
        <f t="shared" si="703"/>
        <v>0.17925905943991363</v>
      </c>
    </row>
    <row r="4503" spans="1:16" x14ac:dyDescent="0.3">
      <c r="A4503">
        <v>4502</v>
      </c>
      <c r="B4503" s="5" t="s">
        <v>2184</v>
      </c>
      <c r="C4503" s="6">
        <v>3.0470000000000002</v>
      </c>
      <c r="D4503" s="6">
        <v>1.2709999999999999E-2</v>
      </c>
      <c r="E4503" s="10">
        <f t="shared" si="707"/>
        <v>-1.6276400987493733E-2</v>
      </c>
      <c r="F4503">
        <f t="shared" si="708"/>
        <v>0.98385534388117535</v>
      </c>
      <c r="G4503">
        <f t="shared" si="705"/>
        <v>3.0437744276775556</v>
      </c>
      <c r="H4503">
        <f t="shared" si="699"/>
        <v>2.4496843760771971E-2</v>
      </c>
      <c r="I4503" t="str">
        <f t="shared" si="706"/>
        <v>2017</v>
      </c>
      <c r="J4503">
        <f t="shared" si="700"/>
        <v>0.54851475805367156</v>
      </c>
      <c r="K4503">
        <f t="shared" si="704"/>
        <v>-0.54851475805367156</v>
      </c>
      <c r="L4503">
        <f t="shared" si="701"/>
        <v>-0.23375228620825306</v>
      </c>
      <c r="M4503">
        <f t="shared" si="702"/>
        <v>0</v>
      </c>
      <c r="P4503" s="30">
        <f t="shared" si="703"/>
        <v>0.18020874118197922</v>
      </c>
    </row>
    <row r="4504" spans="1:16" x14ac:dyDescent="0.3">
      <c r="A4504">
        <v>4503</v>
      </c>
      <c r="B4504" s="5" t="s">
        <v>2182</v>
      </c>
      <c r="C4504" s="6">
        <v>3.0169999999999999</v>
      </c>
      <c r="D4504" s="6">
        <v>1.3100000000000001E-2</v>
      </c>
      <c r="E4504" s="10">
        <f t="shared" si="707"/>
        <v>-9.8945398266480408E-3</v>
      </c>
      <c r="F4504">
        <f t="shared" si="708"/>
        <v>0.99015425008204783</v>
      </c>
      <c r="G4504">
        <f t="shared" si="705"/>
        <v>3.013708238746593</v>
      </c>
      <c r="H4504">
        <f t="shared" si="699"/>
        <v>2.4357996143994563E-2</v>
      </c>
      <c r="I4504" t="str">
        <f t="shared" si="706"/>
        <v>2017</v>
      </c>
      <c r="J4504">
        <f t="shared" si="700"/>
        <v>0.54001830759133496</v>
      </c>
      <c r="K4504">
        <f t="shared" si="704"/>
        <v>-0.54001830759133496</v>
      </c>
      <c r="L4504">
        <f t="shared" si="701"/>
        <v>-0.20368609727729048</v>
      </c>
      <c r="M4504">
        <f t="shared" si="702"/>
        <v>0</v>
      </c>
      <c r="P4504" s="30">
        <f t="shared" si="703"/>
        <v>0.17918732166851348</v>
      </c>
    </row>
    <row r="4505" spans="1:16" x14ac:dyDescent="0.3">
      <c r="A4505">
        <v>4504</v>
      </c>
      <c r="B4505" s="5" t="s">
        <v>2180</v>
      </c>
      <c r="C4505" s="6">
        <v>2.968</v>
      </c>
      <c r="D4505" s="6">
        <v>1.2920000000000001E-2</v>
      </c>
      <c r="E4505" s="10">
        <f t="shared" si="707"/>
        <v>-1.6374634871789955E-2</v>
      </c>
      <c r="F4505">
        <f t="shared" si="708"/>
        <v>0.98375870069605575</v>
      </c>
      <c r="G4505">
        <f t="shared" si="705"/>
        <v>2.9648061729854027</v>
      </c>
      <c r="H4505">
        <f t="shared" si="699"/>
        <v>2.4572272532394406E-2</v>
      </c>
      <c r="I4505" t="str">
        <f t="shared" si="706"/>
        <v>2017</v>
      </c>
      <c r="J4505">
        <f t="shared" si="700"/>
        <v>0.53592911388812359</v>
      </c>
      <c r="K4505">
        <f t="shared" si="704"/>
        <v>-0.53592911388812359</v>
      </c>
      <c r="L4505">
        <f t="shared" si="701"/>
        <v>-0.15478403151610021</v>
      </c>
      <c r="M4505">
        <f t="shared" si="702"/>
        <v>0</v>
      </c>
      <c r="P4505" s="30">
        <f t="shared" si="703"/>
        <v>0.1807636258894022</v>
      </c>
    </row>
    <row r="4506" spans="1:16" x14ac:dyDescent="0.3">
      <c r="A4506">
        <v>4505</v>
      </c>
      <c r="B4506" s="5" t="s">
        <v>2179</v>
      </c>
      <c r="C4506" s="6">
        <v>2.9039999999999999</v>
      </c>
      <c r="D4506" s="6">
        <v>1.3019000000000001E-2</v>
      </c>
      <c r="E4506" s="10">
        <f t="shared" si="707"/>
        <v>-2.1799228342584402E-2</v>
      </c>
      <c r="F4506">
        <f t="shared" si="708"/>
        <v>0.97843665768194066</v>
      </c>
      <c r="G4506">
        <f t="shared" si="705"/>
        <v>2.9008511104502421</v>
      </c>
      <c r="H4506">
        <f t="shared" si="699"/>
        <v>2.408597206430613E-2</v>
      </c>
      <c r="I4506" t="str">
        <f t="shared" si="706"/>
        <v>2017</v>
      </c>
      <c r="J4506">
        <f t="shared" si="700"/>
        <v>0.51399079069723197</v>
      </c>
      <c r="K4506">
        <f t="shared" si="704"/>
        <v>-0.51399079069723197</v>
      </c>
      <c r="L4506">
        <f t="shared" si="701"/>
        <v>-0.14082433957468021</v>
      </c>
      <c r="M4506">
        <f t="shared" si="702"/>
        <v>0</v>
      </c>
      <c r="P4506" s="30">
        <f t="shared" si="703"/>
        <v>0.17718620195486534</v>
      </c>
    </row>
    <row r="4507" spans="1:16" x14ac:dyDescent="0.3">
      <c r="A4507">
        <v>4506</v>
      </c>
      <c r="B4507" s="5" t="s">
        <v>2178</v>
      </c>
      <c r="C4507" s="6">
        <v>2.8130000000000002</v>
      </c>
      <c r="D4507" s="6">
        <v>1.2709999999999999E-2</v>
      </c>
      <c r="E4507" s="10">
        <f t="shared" si="707"/>
        <v>-3.1837567454829796E-2</v>
      </c>
      <c r="F4507">
        <f t="shared" si="708"/>
        <v>0.96866391184573009</v>
      </c>
      <c r="G4507">
        <f t="shared" si="705"/>
        <v>2.8100221414693025</v>
      </c>
      <c r="H4507">
        <f t="shared" si="699"/>
        <v>2.4714710832428658E-2</v>
      </c>
      <c r="I4507" t="str">
        <f t="shared" si="706"/>
        <v>2017</v>
      </c>
      <c r="J4507">
        <f t="shared" si="700"/>
        <v>0.51089422797220496</v>
      </c>
      <c r="K4507">
        <f t="shared" si="704"/>
        <v>-0.51089422797220496</v>
      </c>
      <c r="L4507">
        <f t="shared" si="701"/>
        <v>-4.9995370593740596E-2</v>
      </c>
      <c r="M4507">
        <f t="shared" si="702"/>
        <v>0</v>
      </c>
      <c r="P4507" s="30">
        <f t="shared" si="703"/>
        <v>0.18181145992859293</v>
      </c>
    </row>
    <row r="4508" spans="1:16" x14ac:dyDescent="0.3">
      <c r="A4508">
        <v>4507</v>
      </c>
      <c r="B4508" s="5" t="s">
        <v>2176</v>
      </c>
      <c r="C4508" s="6">
        <v>2.9279999999999999</v>
      </c>
      <c r="D4508" s="6">
        <v>1.256E-2</v>
      </c>
      <c r="E4508" s="10">
        <f t="shared" si="707"/>
        <v>4.0068066591345278E-2</v>
      </c>
      <c r="F4508">
        <f t="shared" si="708"/>
        <v>1.0408816210451475</v>
      </c>
      <c r="G4508">
        <f t="shared" si="705"/>
        <v>2.9249369632688551</v>
      </c>
      <c r="H4508">
        <f t="shared" si="699"/>
        <v>2.5681091941120948E-2</v>
      </c>
      <c r="I4508" t="str">
        <f t="shared" si="706"/>
        <v>2017</v>
      </c>
      <c r="J4508">
        <f t="shared" si="700"/>
        <v>0.55258070630418543</v>
      </c>
      <c r="K4508">
        <f t="shared" si="704"/>
        <v>-0.55258070630418543</v>
      </c>
      <c r="L4508">
        <f t="shared" si="701"/>
        <v>-0.16491019239329319</v>
      </c>
      <c r="M4508">
        <f t="shared" si="702"/>
        <v>0</v>
      </c>
      <c r="P4508" s="30">
        <f t="shared" si="703"/>
        <v>0.18892055221820286</v>
      </c>
    </row>
    <row r="4509" spans="1:16" x14ac:dyDescent="0.3">
      <c r="A4509">
        <v>4508</v>
      </c>
      <c r="B4509" s="5" t="s">
        <v>2174</v>
      </c>
      <c r="C4509" s="6">
        <v>3.0739999999999998</v>
      </c>
      <c r="D4509" s="6">
        <v>1.2969999999999999E-2</v>
      </c>
      <c r="E4509" s="10">
        <f t="shared" si="707"/>
        <v>4.8660049017338967E-2</v>
      </c>
      <c r="F4509">
        <f t="shared" si="708"/>
        <v>1.049863387978142</v>
      </c>
      <c r="G4509">
        <f t="shared" si="705"/>
        <v>3.0706793132110879</v>
      </c>
      <c r="H4509">
        <f t="shared" si="699"/>
        <v>2.7177471524705302E-2</v>
      </c>
      <c r="I4509" t="str">
        <f t="shared" si="706"/>
        <v>2017</v>
      </c>
      <c r="J4509">
        <f t="shared" si="700"/>
        <v>0.6139163973366154</v>
      </c>
      <c r="K4509">
        <f t="shared" si="704"/>
        <v>-0.6139163973366154</v>
      </c>
      <c r="L4509">
        <f t="shared" si="701"/>
        <v>-0.39567476502685039</v>
      </c>
      <c r="M4509">
        <f t="shared" si="702"/>
        <v>0</v>
      </c>
      <c r="P4509" s="30">
        <f t="shared" si="703"/>
        <v>0.19992852874454914</v>
      </c>
    </row>
    <row r="4510" spans="1:16" x14ac:dyDescent="0.3">
      <c r="A4510">
        <v>4509</v>
      </c>
      <c r="B4510" s="5" t="s">
        <v>2172</v>
      </c>
      <c r="C4510" s="6">
        <v>3.1789999999999998</v>
      </c>
      <c r="D4510" s="6">
        <v>1.2889999999999999E-2</v>
      </c>
      <c r="E4510" s="10">
        <f t="shared" si="707"/>
        <v>3.3587036812261502E-2</v>
      </c>
      <c r="F4510">
        <f t="shared" si="708"/>
        <v>1.0341574495770982</v>
      </c>
      <c r="G4510">
        <f t="shared" si="705"/>
        <v>3.175587057529349</v>
      </c>
      <c r="H4510">
        <f t="shared" si="699"/>
        <v>2.6798441194866383E-2</v>
      </c>
      <c r="I4510" t="str">
        <f t="shared" si="706"/>
        <v>2017</v>
      </c>
      <c r="J4510">
        <f t="shared" si="700"/>
        <v>0.62603595514053179</v>
      </c>
      <c r="K4510">
        <f t="shared" si="704"/>
        <v>-0.62603595514053179</v>
      </c>
      <c r="L4510">
        <f t="shared" si="701"/>
        <v>-0.5005825093451115</v>
      </c>
      <c r="M4510">
        <f t="shared" si="702"/>
        <v>0</v>
      </c>
      <c r="P4510" s="30">
        <f t="shared" si="703"/>
        <v>0.19714022755452232</v>
      </c>
    </row>
    <row r="4511" spans="1:16" x14ac:dyDescent="0.3">
      <c r="A4511">
        <v>4510</v>
      </c>
      <c r="B4511" s="5" t="s">
        <v>2170</v>
      </c>
      <c r="C4511" s="6">
        <v>3.0249999999999999</v>
      </c>
      <c r="D4511" s="6">
        <v>1.269E-2</v>
      </c>
      <c r="E4511" s="10">
        <f t="shared" si="707"/>
        <v>-4.9655590445860834E-2</v>
      </c>
      <c r="F4511">
        <f t="shared" si="708"/>
        <v>0.95155709342560557</v>
      </c>
      <c r="G4511">
        <f t="shared" si="705"/>
        <v>3.0218027533421288</v>
      </c>
      <c r="H4511">
        <f t="shared" si="699"/>
        <v>2.8495177516537584E-2</v>
      </c>
      <c r="I4511" t="str">
        <f t="shared" si="706"/>
        <v>2017</v>
      </c>
      <c r="J4511">
        <f t="shared" si="700"/>
        <v>0.63343666823902667</v>
      </c>
      <c r="K4511">
        <f t="shared" si="704"/>
        <v>-0.63343666823902667</v>
      </c>
      <c r="L4511">
        <f t="shared" si="701"/>
        <v>-0.34679820515789128</v>
      </c>
      <c r="M4511">
        <f t="shared" si="702"/>
        <v>0</v>
      </c>
      <c r="P4511" s="30">
        <f t="shared" si="703"/>
        <v>0.20962210969542688</v>
      </c>
    </row>
    <row r="4512" spans="1:16" x14ac:dyDescent="0.3">
      <c r="A4512">
        <v>4511</v>
      </c>
      <c r="B4512" s="5" t="s">
        <v>2168</v>
      </c>
      <c r="C4512" s="6">
        <v>3.0609999999999999</v>
      </c>
      <c r="D4512" s="6">
        <v>1.2659999999999999E-2</v>
      </c>
      <c r="E4512" s="10">
        <f t="shared" si="707"/>
        <v>1.1830568480470665E-2</v>
      </c>
      <c r="F4512">
        <f t="shared" si="708"/>
        <v>1.011900826446281</v>
      </c>
      <c r="G4512">
        <f t="shared" si="705"/>
        <v>3.0577723478858614</v>
      </c>
      <c r="H4512">
        <f t="shared" si="699"/>
        <v>2.8457828939888456E-2</v>
      </c>
      <c r="I4512" t="str">
        <f t="shared" si="706"/>
        <v>2017</v>
      </c>
      <c r="J4512">
        <f t="shared" si="700"/>
        <v>0.64013656356532911</v>
      </c>
      <c r="K4512">
        <f t="shared" si="704"/>
        <v>-0.64013656356532911</v>
      </c>
      <c r="L4512">
        <f t="shared" si="701"/>
        <v>-0.44863744537602779</v>
      </c>
      <c r="M4512">
        <f t="shared" si="702"/>
        <v>0</v>
      </c>
      <c r="P4512" s="30">
        <f t="shared" si="703"/>
        <v>0.20934735838262075</v>
      </c>
    </row>
    <row r="4513" spans="1:16" x14ac:dyDescent="0.3">
      <c r="A4513">
        <v>4512</v>
      </c>
      <c r="B4513" s="5" t="s">
        <v>2166</v>
      </c>
      <c r="C4513" s="6">
        <v>2.9849999999999999</v>
      </c>
      <c r="D4513" s="6">
        <v>1.315E-2</v>
      </c>
      <c r="E4513" s="10">
        <f t="shared" si="707"/>
        <v>-2.5141913118710016E-2</v>
      </c>
      <c r="F4513">
        <f t="shared" si="708"/>
        <v>0.97517151257758905</v>
      </c>
      <c r="G4513">
        <f t="shared" si="705"/>
        <v>2.981730729115164</v>
      </c>
      <c r="H4513">
        <f t="shared" ref="H4513:H4576" si="709">SQRT(_xlfn.VAR.S(E4484:E4513))</f>
        <v>2.848759369916138E-2</v>
      </c>
      <c r="I4513" t="str">
        <f t="shared" si="706"/>
        <v>2017</v>
      </c>
      <c r="J4513">
        <f t="shared" ref="J4513:J4576" si="710">-K4513</f>
        <v>0.62487033628611777</v>
      </c>
      <c r="K4513">
        <f t="shared" si="704"/>
        <v>-0.62487033628611777</v>
      </c>
      <c r="L4513">
        <f t="shared" ref="L4513:L4576" si="711">+MIN(G4514-G4513,G4515-G4513,G4516-G4513,G4517-G4513,G4518-G4513,G4519-G4513,G4520-G4513,G4521-G4513,G4522-G4513,G4523-G4513)</f>
        <v>-0.37259582660533042</v>
      </c>
      <c r="M4513">
        <f t="shared" ref="M4513:M4576" si="712">+IF(L4513&lt;K4513,1,0)</f>
        <v>0</v>
      </c>
      <c r="P4513" s="30">
        <f t="shared" ref="P4513:P4576" si="713">-K4513/G4513</f>
        <v>0.20956632005182763</v>
      </c>
    </row>
    <row r="4514" spans="1:16" x14ac:dyDescent="0.3">
      <c r="A4514">
        <v>4513</v>
      </c>
      <c r="B4514" s="5" t="s">
        <v>2164</v>
      </c>
      <c r="C4514" s="6">
        <v>2.9140000000000001</v>
      </c>
      <c r="D4514" s="6">
        <v>1.315E-2</v>
      </c>
      <c r="E4514" s="10">
        <f t="shared" si="707"/>
        <v>-2.4073039071552282E-2</v>
      </c>
      <c r="F4514">
        <f t="shared" si="708"/>
        <v>0.97621440536013404</v>
      </c>
      <c r="G4514">
        <f t="shared" si="705"/>
        <v>2.9108084906671992</v>
      </c>
      <c r="H4514">
        <f t="shared" si="709"/>
        <v>2.8808557685699496E-2</v>
      </c>
      <c r="I4514" t="str">
        <f t="shared" si="706"/>
        <v>2017</v>
      </c>
      <c r="J4514">
        <f t="shared" si="710"/>
        <v>0.61688025467552088</v>
      </c>
      <c r="K4514">
        <f t="shared" ref="K4514:K4577" si="714">-G4514*$P$3*$R$3*H4514</f>
        <v>-0.61688025467552088</v>
      </c>
      <c r="L4514">
        <f t="shared" si="711"/>
        <v>-0.30167358815736556</v>
      </c>
      <c r="M4514">
        <f t="shared" si="712"/>
        <v>0</v>
      </c>
      <c r="P4514" s="30">
        <f t="shared" si="713"/>
        <v>0.21192746161535453</v>
      </c>
    </row>
    <row r="4515" spans="1:16" x14ac:dyDescent="0.3">
      <c r="A4515">
        <v>4514</v>
      </c>
      <c r="B4515" s="5" t="s">
        <v>2162</v>
      </c>
      <c r="C4515" s="6">
        <v>2.9220000000000002</v>
      </c>
      <c r="D4515" s="6">
        <v>1.294E-2</v>
      </c>
      <c r="E4515" s="10">
        <f t="shared" si="707"/>
        <v>2.7416055554947178E-3</v>
      </c>
      <c r="F4515">
        <f t="shared" si="708"/>
        <v>1.0027453671928621</v>
      </c>
      <c r="G4515">
        <f t="shared" si="705"/>
        <v>2.9188508082443794</v>
      </c>
      <c r="H4515">
        <f t="shared" si="709"/>
        <v>2.8612112630998179E-2</v>
      </c>
      <c r="I4515" t="str">
        <f t="shared" si="706"/>
        <v>2017</v>
      </c>
      <c r="J4515">
        <f t="shared" si="710"/>
        <v>0.61436652468660402</v>
      </c>
      <c r="K4515">
        <f t="shared" si="714"/>
        <v>-0.61436652468660402</v>
      </c>
      <c r="L4515">
        <f t="shared" si="711"/>
        <v>-0.30971590573454577</v>
      </c>
      <c r="M4515">
        <f t="shared" si="712"/>
        <v>0</v>
      </c>
      <c r="P4515" s="30">
        <f t="shared" si="713"/>
        <v>0.21048233193396107</v>
      </c>
    </row>
    <row r="4516" spans="1:16" x14ac:dyDescent="0.3">
      <c r="A4516">
        <v>4515</v>
      </c>
      <c r="B4516" s="5" t="s">
        <v>2160</v>
      </c>
      <c r="C4516" s="6">
        <v>2.7629999999999999</v>
      </c>
      <c r="D4516" s="6">
        <v>1.2920000000000001E-2</v>
      </c>
      <c r="E4516" s="10">
        <f t="shared" si="707"/>
        <v>-5.5951267387228373E-2</v>
      </c>
      <c r="F4516">
        <f t="shared" si="708"/>
        <v>0.94558521560574937</v>
      </c>
      <c r="G4516">
        <f t="shared" si="705"/>
        <v>2.7600267708755619</v>
      </c>
      <c r="H4516">
        <f t="shared" si="709"/>
        <v>3.0345428366093927E-2</v>
      </c>
      <c r="I4516" t="str">
        <f t="shared" si="706"/>
        <v>2017</v>
      </c>
      <c r="J4516">
        <f t="shared" si="710"/>
        <v>0.61612990377554389</v>
      </c>
      <c r="K4516">
        <f t="shared" si="714"/>
        <v>-0.61612990377554389</v>
      </c>
      <c r="L4516">
        <f t="shared" si="711"/>
        <v>-0.16495436513415518</v>
      </c>
      <c r="M4516">
        <f t="shared" si="712"/>
        <v>0</v>
      </c>
      <c r="P4516" s="30">
        <f t="shared" si="713"/>
        <v>0.22323330711031086</v>
      </c>
    </row>
    <row r="4517" spans="1:16" x14ac:dyDescent="0.3">
      <c r="A4517">
        <v>4516</v>
      </c>
      <c r="B4517" s="5" t="s">
        <v>2158</v>
      </c>
      <c r="C4517" s="6">
        <v>2.7719999999999998</v>
      </c>
      <c r="D4517" s="6">
        <v>1.2840000000000001E-2</v>
      </c>
      <c r="E4517" s="10">
        <f t="shared" si="707"/>
        <v>3.2520353863773159E-3</v>
      </c>
      <c r="F4517">
        <f t="shared" si="708"/>
        <v>1.003257328990228</v>
      </c>
      <c r="G4517">
        <f t="shared" si="705"/>
        <v>2.7690355462655813</v>
      </c>
      <c r="H4517">
        <f t="shared" si="709"/>
        <v>2.8998600399163053E-2</v>
      </c>
      <c r="I4517" t="str">
        <f t="shared" si="706"/>
        <v>2017</v>
      </c>
      <c r="J4517">
        <f t="shared" si="710"/>
        <v>0.59070587324077239</v>
      </c>
      <c r="K4517">
        <f t="shared" si="714"/>
        <v>-0.59070587324077239</v>
      </c>
      <c r="L4517">
        <f t="shared" si="711"/>
        <v>-0.17396314052417461</v>
      </c>
      <c r="M4517">
        <f t="shared" si="712"/>
        <v>0</v>
      </c>
      <c r="P4517" s="30">
        <f t="shared" si="713"/>
        <v>0.21332549307191781</v>
      </c>
    </row>
    <row r="4518" spans="1:16" x14ac:dyDescent="0.3">
      <c r="A4518">
        <v>4517</v>
      </c>
      <c r="B4518" s="5" t="s">
        <v>2156</v>
      </c>
      <c r="C4518" s="6">
        <v>2.8279999999999998</v>
      </c>
      <c r="D4518" s="6">
        <v>1.294E-2</v>
      </c>
      <c r="E4518" s="10">
        <f t="shared" si="707"/>
        <v>2.000066670666965E-2</v>
      </c>
      <c r="F4518">
        <f t="shared" si="708"/>
        <v>1.0202020202020203</v>
      </c>
      <c r="G4518">
        <f t="shared" si="705"/>
        <v>2.8249521169456209</v>
      </c>
      <c r="H4518">
        <f t="shared" si="709"/>
        <v>2.5666825726137248E-2</v>
      </c>
      <c r="I4518" t="str">
        <f t="shared" si="706"/>
        <v>2017</v>
      </c>
      <c r="J4518">
        <f t="shared" si="710"/>
        <v>0.53339504063124399</v>
      </c>
      <c r="K4518">
        <f t="shared" si="714"/>
        <v>-0.53339504063124399</v>
      </c>
      <c r="L4518">
        <f t="shared" si="711"/>
        <v>-0.22987971120421413</v>
      </c>
      <c r="M4518">
        <f t="shared" si="712"/>
        <v>0</v>
      </c>
      <c r="P4518" s="30">
        <f t="shared" si="713"/>
        <v>0.18881560414126891</v>
      </c>
    </row>
    <row r="4519" spans="1:16" x14ac:dyDescent="0.3">
      <c r="A4519">
        <v>4518</v>
      </c>
      <c r="B4519" s="5" t="s">
        <v>2154</v>
      </c>
      <c r="C4519" s="6">
        <v>2.6779999999999999</v>
      </c>
      <c r="D4519" s="6">
        <v>1.3429999999999999E-2</v>
      </c>
      <c r="E4519" s="10">
        <f t="shared" si="707"/>
        <v>-5.4499500765345557E-2</v>
      </c>
      <c r="F4519">
        <f t="shared" si="708"/>
        <v>0.94695898161244696</v>
      </c>
      <c r="G4519">
        <f t="shared" si="705"/>
        <v>2.6750045481842375</v>
      </c>
      <c r="H4519">
        <f t="shared" si="709"/>
        <v>2.7149690196761549E-2</v>
      </c>
      <c r="I4519" t="str">
        <f t="shared" si="706"/>
        <v>2017</v>
      </c>
      <c r="J4519">
        <f t="shared" si="710"/>
        <v>0.53426303103897044</v>
      </c>
      <c r="K4519">
        <f t="shared" si="714"/>
        <v>-0.53426303103897044</v>
      </c>
      <c r="L4519">
        <f t="shared" si="711"/>
        <v>-7.9932142442830756E-2</v>
      </c>
      <c r="M4519">
        <f t="shared" si="712"/>
        <v>0</v>
      </c>
      <c r="P4519" s="30">
        <f t="shared" si="713"/>
        <v>0.19972415800250584</v>
      </c>
    </row>
    <row r="4520" spans="1:16" x14ac:dyDescent="0.3">
      <c r="A4520">
        <v>4519</v>
      </c>
      <c r="B4520" s="5" t="s">
        <v>2152</v>
      </c>
      <c r="C4520" s="6">
        <v>2.7149999999999999</v>
      </c>
      <c r="D4520" s="6">
        <v>1.3049999999999999E-2</v>
      </c>
      <c r="E4520" s="10">
        <f t="shared" si="707"/>
        <v>1.3721706116917974E-2</v>
      </c>
      <c r="F4520">
        <f t="shared" si="708"/>
        <v>1.013816280806572</v>
      </c>
      <c r="G4520">
        <f t="shared" si="705"/>
        <v>2.7120490423740398</v>
      </c>
      <c r="H4520">
        <f t="shared" si="709"/>
        <v>2.7312378133750745E-2</v>
      </c>
      <c r="I4520" t="str">
        <f t="shared" si="706"/>
        <v>2017</v>
      </c>
      <c r="J4520">
        <f t="shared" si="710"/>
        <v>0.54490748794814181</v>
      </c>
      <c r="K4520">
        <f t="shared" si="714"/>
        <v>-0.54490748794814181</v>
      </c>
      <c r="L4520">
        <f t="shared" si="711"/>
        <v>-0.11697663663263302</v>
      </c>
      <c r="M4520">
        <f t="shared" si="712"/>
        <v>0</v>
      </c>
      <c r="P4520" s="30">
        <f t="shared" si="713"/>
        <v>0.20092095660303674</v>
      </c>
    </row>
    <row r="4521" spans="1:16" x14ac:dyDescent="0.3">
      <c r="A4521">
        <v>4520</v>
      </c>
      <c r="B4521" s="5" t="s">
        <v>2150</v>
      </c>
      <c r="C4521" s="6">
        <v>2.6840000000000002</v>
      </c>
      <c r="D4521" s="6">
        <v>1.315E-2</v>
      </c>
      <c r="E4521" s="10">
        <f t="shared" si="707"/>
        <v>-1.1483734276463304E-2</v>
      </c>
      <c r="F4521">
        <f t="shared" si="708"/>
        <v>0.98858195211786382</v>
      </c>
      <c r="G4521">
        <f t="shared" si="705"/>
        <v>2.6810603942864661</v>
      </c>
      <c r="H4521">
        <f t="shared" si="709"/>
        <v>2.7180845765273132E-2</v>
      </c>
      <c r="I4521" t="str">
        <f t="shared" si="706"/>
        <v>2017</v>
      </c>
      <c r="J4521">
        <f t="shared" si="710"/>
        <v>0.53608701015103077</v>
      </c>
      <c r="K4521">
        <f t="shared" si="714"/>
        <v>-0.53608701015103077</v>
      </c>
      <c r="L4521">
        <f t="shared" si="711"/>
        <v>-8.5987988545059402E-2</v>
      </c>
      <c r="M4521">
        <f t="shared" si="712"/>
        <v>0</v>
      </c>
      <c r="P4521" s="30">
        <f t="shared" si="713"/>
        <v>0.19995335102986528</v>
      </c>
    </row>
    <row r="4522" spans="1:16" x14ac:dyDescent="0.3">
      <c r="A4522">
        <v>4521</v>
      </c>
      <c r="B4522" s="5" t="s">
        <v>2148</v>
      </c>
      <c r="C4522" s="6">
        <v>2.6120000000000001</v>
      </c>
      <c r="D4522" s="6">
        <v>1.3169999999999999E-2</v>
      </c>
      <c r="E4522" s="10">
        <f t="shared" si="707"/>
        <v>-2.7192007695250771E-2</v>
      </c>
      <c r="F4522">
        <f t="shared" si="708"/>
        <v>0.97317436661698953</v>
      </c>
      <c r="G4522">
        <f t="shared" si="705"/>
        <v>2.6091349025098336</v>
      </c>
      <c r="H4522">
        <f t="shared" si="709"/>
        <v>2.7269961554662357E-2</v>
      </c>
      <c r="I4522" t="str">
        <f t="shared" si="706"/>
        <v>2017</v>
      </c>
      <c r="J4522">
        <f t="shared" si="710"/>
        <v>0.52341574276474545</v>
      </c>
      <c r="K4522">
        <f t="shared" si="714"/>
        <v>-0.52341574276474545</v>
      </c>
      <c r="L4522">
        <f t="shared" si="711"/>
        <v>-1.4062496768426858E-2</v>
      </c>
      <c r="M4522">
        <f t="shared" si="712"/>
        <v>0</v>
      </c>
      <c r="P4522" s="30">
        <f t="shared" si="713"/>
        <v>0.20060892300403879</v>
      </c>
    </row>
    <row r="4523" spans="1:16" x14ac:dyDescent="0.3">
      <c r="A4523">
        <v>4522</v>
      </c>
      <c r="B4523" s="5" t="s">
        <v>2146</v>
      </c>
      <c r="C4523" s="6">
        <v>2.7450000000000001</v>
      </c>
      <c r="D4523" s="6">
        <v>1.3480000000000001E-2</v>
      </c>
      <c r="E4523" s="10">
        <f t="shared" si="707"/>
        <v>4.9664863547309222E-2</v>
      </c>
      <c r="F4523">
        <f t="shared" si="708"/>
        <v>1.0509188361408881</v>
      </c>
      <c r="G4523">
        <f t="shared" si="705"/>
        <v>2.7419181812789217</v>
      </c>
      <c r="H4523">
        <f t="shared" si="709"/>
        <v>2.7312053694849649E-2</v>
      </c>
      <c r="I4523" t="str">
        <f t="shared" si="706"/>
        <v>2017</v>
      </c>
      <c r="J4523">
        <f t="shared" si="710"/>
        <v>0.55090227976150141</v>
      </c>
      <c r="K4523">
        <f t="shared" si="714"/>
        <v>-0.55090227976150141</v>
      </c>
      <c r="L4523">
        <f t="shared" si="711"/>
        <v>-0.14684577553751499</v>
      </c>
      <c r="M4523">
        <f t="shared" si="712"/>
        <v>0</v>
      </c>
      <c r="P4523" s="30">
        <f t="shared" si="713"/>
        <v>0.20091856989858914</v>
      </c>
    </row>
    <row r="4524" spans="1:16" x14ac:dyDescent="0.3">
      <c r="A4524">
        <v>4523</v>
      </c>
      <c r="B4524" s="5" t="s">
        <v>2144</v>
      </c>
      <c r="C4524" s="6">
        <v>2.6920000000000002</v>
      </c>
      <c r="D4524" s="6">
        <v>1.3859999999999999E-2</v>
      </c>
      <c r="E4524" s="10">
        <f t="shared" si="707"/>
        <v>-1.9496663179012552E-2</v>
      </c>
      <c r="F4524">
        <f t="shared" si="708"/>
        <v>0.98069216757741351</v>
      </c>
      <c r="G4524">
        <f t="shared" si="705"/>
        <v>2.6888925349065449</v>
      </c>
      <c r="H4524">
        <f t="shared" si="709"/>
        <v>2.737715828945406E-2</v>
      </c>
      <c r="I4524" t="str">
        <f t="shared" si="706"/>
        <v>2017</v>
      </c>
      <c r="J4524">
        <f t="shared" si="710"/>
        <v>0.54153624979459047</v>
      </c>
      <c r="K4524">
        <f t="shared" si="714"/>
        <v>-0.54153624979459047</v>
      </c>
      <c r="L4524">
        <f t="shared" si="711"/>
        <v>-9.3820129165138155E-2</v>
      </c>
      <c r="M4524">
        <f t="shared" si="712"/>
        <v>0</v>
      </c>
      <c r="P4524" s="30">
        <f t="shared" si="713"/>
        <v>0.20139750576287427</v>
      </c>
    </row>
    <row r="4525" spans="1:16" x14ac:dyDescent="0.3">
      <c r="A4525">
        <v>4524</v>
      </c>
      <c r="B4525" s="5" t="s">
        <v>2142</v>
      </c>
      <c r="C4525" s="6">
        <v>2.637</v>
      </c>
      <c r="D4525" s="6">
        <v>1.3839999999999998E-2</v>
      </c>
      <c r="E4525" s="10">
        <f t="shared" si="707"/>
        <v>-2.0642504411331773E-2</v>
      </c>
      <c r="F4525">
        <f t="shared" si="708"/>
        <v>0.97956909361069833</v>
      </c>
      <c r="G4525">
        <f t="shared" si="705"/>
        <v>2.6339604131653407</v>
      </c>
      <c r="H4525">
        <f t="shared" si="709"/>
        <v>2.7410972429473737E-2</v>
      </c>
      <c r="I4525" t="str">
        <f t="shared" si="706"/>
        <v>2017</v>
      </c>
      <c r="J4525">
        <f t="shared" si="710"/>
        <v>0.53112825661780483</v>
      </c>
      <c r="K4525">
        <f t="shared" si="714"/>
        <v>-0.53112825661780483</v>
      </c>
      <c r="L4525">
        <f t="shared" si="711"/>
        <v>-3.8888007423933946E-2</v>
      </c>
      <c r="M4525">
        <f t="shared" si="712"/>
        <v>0</v>
      </c>
      <c r="P4525" s="30">
        <f t="shared" si="713"/>
        <v>0.20164625632301197</v>
      </c>
    </row>
    <row r="4526" spans="1:16" x14ac:dyDescent="0.3">
      <c r="A4526">
        <v>4525</v>
      </c>
      <c r="B4526" s="5" t="s">
        <v>2140</v>
      </c>
      <c r="C4526" s="6">
        <v>2.5979999999999999</v>
      </c>
      <c r="D4526" s="6">
        <v>1.353E-2</v>
      </c>
      <c r="E4526" s="10">
        <f t="shared" si="707"/>
        <v>-1.4899989122741876E-2</v>
      </c>
      <c r="F4526">
        <f t="shared" si="708"/>
        <v>0.98521046643913535</v>
      </c>
      <c r="G4526">
        <f t="shared" si="705"/>
        <v>2.5950724057414067</v>
      </c>
      <c r="H4526">
        <f t="shared" si="709"/>
        <v>2.7323871692966965E-2</v>
      </c>
      <c r="I4526" t="str">
        <f t="shared" si="706"/>
        <v>2017</v>
      </c>
      <c r="J4526">
        <f t="shared" si="710"/>
        <v>0.5216238469455482</v>
      </c>
      <c r="K4526">
        <f t="shared" si="714"/>
        <v>-0.5216238469455482</v>
      </c>
      <c r="L4526">
        <f t="shared" si="711"/>
        <v>4.4966891295831424E-2</v>
      </c>
      <c r="M4526">
        <f t="shared" si="712"/>
        <v>0</v>
      </c>
      <c r="P4526" s="30">
        <f t="shared" si="713"/>
        <v>0.20100550789700272</v>
      </c>
    </row>
    <row r="4527" spans="1:16" x14ac:dyDescent="0.3">
      <c r="A4527">
        <v>4526</v>
      </c>
      <c r="B4527" s="5" t="s">
        <v>2138</v>
      </c>
      <c r="C4527" s="6">
        <v>2.6669999999999998</v>
      </c>
      <c r="D4527" s="6">
        <v>1.3349999999999999E-2</v>
      </c>
      <c r="E4527" s="10">
        <f t="shared" si="707"/>
        <v>2.6212326951469328E-2</v>
      </c>
      <c r="F4527">
        <f t="shared" si="708"/>
        <v>1.0265588914549653</v>
      </c>
      <c r="G4527">
        <f t="shared" si="705"/>
        <v>2.6640346123027507</v>
      </c>
      <c r="H4527">
        <f t="shared" si="709"/>
        <v>2.792438704277217E-2</v>
      </c>
      <c r="I4527" t="str">
        <f t="shared" si="706"/>
        <v>2017</v>
      </c>
      <c r="J4527">
        <f t="shared" si="710"/>
        <v>0.54725436293934293</v>
      </c>
      <c r="K4527">
        <f t="shared" si="714"/>
        <v>-0.54725436293934293</v>
      </c>
      <c r="L4527">
        <f t="shared" si="711"/>
        <v>-2.3995315265512573E-2</v>
      </c>
      <c r="M4527">
        <f t="shared" si="712"/>
        <v>0</v>
      </c>
      <c r="P4527" s="30">
        <f t="shared" si="713"/>
        <v>0.20542314293218009</v>
      </c>
    </row>
    <row r="4528" spans="1:16" x14ac:dyDescent="0.3">
      <c r="A4528">
        <v>4527</v>
      </c>
      <c r="B4528" s="5" t="s">
        <v>2137</v>
      </c>
      <c r="C4528" s="6">
        <v>2.7330000000000001</v>
      </c>
      <c r="D4528" s="6">
        <v>1.3528E-2</v>
      </c>
      <c r="E4528" s="10">
        <f t="shared" si="707"/>
        <v>2.4445661746053886E-2</v>
      </c>
      <c r="F4528">
        <f t="shared" si="708"/>
        <v>1.0247469066366706</v>
      </c>
      <c r="G4528">
        <f t="shared" si="705"/>
        <v>2.7299207340057134</v>
      </c>
      <c r="H4528">
        <f t="shared" si="709"/>
        <v>2.8427312754189953E-2</v>
      </c>
      <c r="I4528" t="str">
        <f t="shared" si="706"/>
        <v>2017</v>
      </c>
      <c r="J4528">
        <f t="shared" si="710"/>
        <v>0.57088885580624549</v>
      </c>
      <c r="K4528">
        <f t="shared" si="714"/>
        <v>-0.57088885580624549</v>
      </c>
      <c r="L4528">
        <f t="shared" si="711"/>
        <v>-8.9881436968475281E-2</v>
      </c>
      <c r="M4528">
        <f t="shared" si="712"/>
        <v>0</v>
      </c>
      <c r="P4528" s="30">
        <f t="shared" si="713"/>
        <v>0.2091228689151568</v>
      </c>
    </row>
    <row r="4529" spans="1:16" x14ac:dyDescent="0.3">
      <c r="A4529">
        <v>4528</v>
      </c>
      <c r="B4529" s="5" t="s">
        <v>2135</v>
      </c>
      <c r="C4529" s="6">
        <v>2.6429999999999998</v>
      </c>
      <c r="D4529" s="6">
        <v>1.345E-2</v>
      </c>
      <c r="E4529" s="10">
        <f t="shared" si="707"/>
        <v>-3.348527132377891E-2</v>
      </c>
      <c r="F4529">
        <f t="shared" si="708"/>
        <v>0.96706915477497246</v>
      </c>
      <c r="G4529">
        <f t="shared" si="705"/>
        <v>2.6400392970372382</v>
      </c>
      <c r="H4529">
        <f t="shared" si="709"/>
        <v>2.8765276215185726E-2</v>
      </c>
      <c r="I4529" t="str">
        <f t="shared" si="706"/>
        <v>2017</v>
      </c>
      <c r="J4529">
        <f t="shared" si="710"/>
        <v>0.55865624859119645</v>
      </c>
      <c r="K4529">
        <f t="shared" si="714"/>
        <v>-0.55865624859119645</v>
      </c>
      <c r="L4529">
        <f t="shared" si="711"/>
        <v>9.4661121068820631E-2</v>
      </c>
      <c r="M4529">
        <f t="shared" si="712"/>
        <v>0</v>
      </c>
      <c r="P4529" s="30">
        <f t="shared" si="713"/>
        <v>0.21160906552343509</v>
      </c>
    </row>
    <row r="4530" spans="1:16" x14ac:dyDescent="0.3">
      <c r="A4530">
        <v>4529</v>
      </c>
      <c r="B4530" s="5" t="s">
        <v>2133</v>
      </c>
      <c r="C4530" s="6">
        <v>2.738</v>
      </c>
      <c r="D4530" s="6">
        <v>1.447E-2</v>
      </c>
      <c r="E4530" s="10">
        <f t="shared" si="707"/>
        <v>3.5313091244104991E-2</v>
      </c>
      <c r="F4530">
        <f t="shared" si="708"/>
        <v>1.0359440030268634</v>
      </c>
      <c r="G4530">
        <f t="shared" si="705"/>
        <v>2.7347004181060588</v>
      </c>
      <c r="H4530">
        <f t="shared" si="709"/>
        <v>2.9702608680156905E-2</v>
      </c>
      <c r="I4530" t="str">
        <f t="shared" si="706"/>
        <v>2017</v>
      </c>
      <c r="J4530">
        <f t="shared" si="710"/>
        <v>0.59754424955369301</v>
      </c>
      <c r="K4530">
        <f t="shared" si="714"/>
        <v>-0.59754424955369301</v>
      </c>
      <c r="L4530">
        <f t="shared" si="711"/>
        <v>5.7031344185824562E-2</v>
      </c>
      <c r="M4530">
        <f t="shared" si="712"/>
        <v>0</v>
      </c>
      <c r="P4530" s="30">
        <f t="shared" si="713"/>
        <v>0.21850446418095318</v>
      </c>
    </row>
    <row r="4531" spans="1:16" x14ac:dyDescent="0.3">
      <c r="A4531">
        <v>4530</v>
      </c>
      <c r="B4531" s="5" t="s">
        <v>2131</v>
      </c>
      <c r="C4531" s="6">
        <v>2.9140000000000001</v>
      </c>
      <c r="D4531" s="6">
        <v>1.4070000000000001E-2</v>
      </c>
      <c r="E4531" s="10">
        <f t="shared" si="707"/>
        <v>6.2298980906755924E-2</v>
      </c>
      <c r="F4531">
        <f t="shared" si="708"/>
        <v>1.0642804967129291</v>
      </c>
      <c r="G4531">
        <f t="shared" si="705"/>
        <v>2.9105853372372388</v>
      </c>
      <c r="H4531">
        <f t="shared" si="709"/>
        <v>3.2044232808357422E-2</v>
      </c>
      <c r="I4531" t="str">
        <f t="shared" si="706"/>
        <v>2017</v>
      </c>
      <c r="J4531">
        <f t="shared" si="710"/>
        <v>0.68611345505718169</v>
      </c>
      <c r="K4531">
        <f t="shared" si="714"/>
        <v>-0.68611345505718169</v>
      </c>
      <c r="L4531">
        <f t="shared" si="711"/>
        <v>-0.11885357494535542</v>
      </c>
      <c r="M4531">
        <f t="shared" si="712"/>
        <v>0</v>
      </c>
      <c r="P4531" s="30">
        <f t="shared" si="713"/>
        <v>0.23573040318702645</v>
      </c>
    </row>
    <row r="4532" spans="1:16" x14ac:dyDescent="0.3">
      <c r="A4532">
        <v>4531</v>
      </c>
      <c r="B4532" s="5" t="s">
        <v>2129</v>
      </c>
      <c r="C4532" s="6">
        <v>2.9529999999999998</v>
      </c>
      <c r="D4532" s="6">
        <v>1.391E-2</v>
      </c>
      <c r="E4532" s="10">
        <f t="shared" si="707"/>
        <v>1.3294894988772446E-2</v>
      </c>
      <c r="F4532">
        <f t="shared" si="708"/>
        <v>1.0133836650652024</v>
      </c>
      <c r="G4532">
        <f t="shared" si="705"/>
        <v>2.9495789639918475</v>
      </c>
      <c r="H4532">
        <f t="shared" si="709"/>
        <v>3.2027449971862715E-2</v>
      </c>
      <c r="I4532" t="str">
        <f t="shared" si="706"/>
        <v>2017</v>
      </c>
      <c r="J4532">
        <f t="shared" si="710"/>
        <v>0.69494127936035888</v>
      </c>
      <c r="K4532">
        <f t="shared" si="714"/>
        <v>-0.69494127936035888</v>
      </c>
      <c r="L4532">
        <f t="shared" si="711"/>
        <v>-0.15784720169996413</v>
      </c>
      <c r="M4532">
        <f t="shared" si="712"/>
        <v>0</v>
      </c>
      <c r="P4532" s="30">
        <f t="shared" si="713"/>
        <v>0.23560694181919845</v>
      </c>
    </row>
    <row r="4533" spans="1:16" x14ac:dyDescent="0.3">
      <c r="A4533">
        <v>4532</v>
      </c>
      <c r="B4533" s="5" t="s">
        <v>2128</v>
      </c>
      <c r="C4533" s="6">
        <v>3.0819999999999999</v>
      </c>
      <c r="D4533" s="6">
        <v>1.391E-2</v>
      </c>
      <c r="E4533" s="10">
        <f t="shared" si="707"/>
        <v>4.2757134136138367E-2</v>
      </c>
      <c r="F4533">
        <f t="shared" si="708"/>
        <v>1.043684388757196</v>
      </c>
      <c r="G4533">
        <f t="shared" si="705"/>
        <v>3.0784295181249148</v>
      </c>
      <c r="H4533">
        <f t="shared" si="709"/>
        <v>3.289556961020608E-2</v>
      </c>
      <c r="I4533" t="str">
        <f t="shared" si="706"/>
        <v>2018</v>
      </c>
      <c r="J4533">
        <f t="shared" si="710"/>
        <v>0.74495895707830062</v>
      </c>
      <c r="K4533">
        <f t="shared" si="714"/>
        <v>-0.74495895707830062</v>
      </c>
      <c r="L4533">
        <f t="shared" si="711"/>
        <v>-0.28669775583303148</v>
      </c>
      <c r="M4533">
        <f t="shared" si="712"/>
        <v>0</v>
      </c>
      <c r="P4533" s="30">
        <f t="shared" si="713"/>
        <v>0.2419931827875853</v>
      </c>
    </row>
    <row r="4534" spans="1:16" x14ac:dyDescent="0.3">
      <c r="A4534">
        <v>4533</v>
      </c>
      <c r="B4534" s="5" t="s">
        <v>2126</v>
      </c>
      <c r="C4534" s="6">
        <v>3.056</v>
      </c>
      <c r="D4534" s="6">
        <v>1.4110000000000001E-2</v>
      </c>
      <c r="E4534" s="10">
        <f t="shared" si="707"/>
        <v>-8.4718655936498674E-3</v>
      </c>
      <c r="F4534">
        <f t="shared" si="708"/>
        <v>0.99156391953277101</v>
      </c>
      <c r="G4534">
        <f t="shared" si="705"/>
        <v>3.0524087650939542</v>
      </c>
      <c r="H4534">
        <f t="shared" si="709"/>
        <v>3.288126831511741E-2</v>
      </c>
      <c r="I4534" t="str">
        <f t="shared" si="706"/>
        <v>2018</v>
      </c>
      <c r="J4534">
        <f t="shared" si="710"/>
        <v>0.73834098008856686</v>
      </c>
      <c r="K4534">
        <f t="shared" si="714"/>
        <v>-0.73834098008856686</v>
      </c>
      <c r="L4534">
        <f t="shared" si="711"/>
        <v>-0.26067700280207085</v>
      </c>
      <c r="M4534">
        <f t="shared" si="712"/>
        <v>0</v>
      </c>
      <c r="P4534" s="30">
        <f t="shared" si="713"/>
        <v>0.24188797664713838</v>
      </c>
    </row>
    <row r="4535" spans="1:16" x14ac:dyDescent="0.3">
      <c r="A4535">
        <v>4534</v>
      </c>
      <c r="B4535" s="5" t="s">
        <v>2124</v>
      </c>
      <c r="C4535" s="6">
        <v>3.008</v>
      </c>
      <c r="D4535" s="6">
        <v>1.4039999999999999E-2</v>
      </c>
      <c r="E4535" s="10">
        <f t="shared" si="707"/>
        <v>-1.5831465216680628E-2</v>
      </c>
      <c r="F4535">
        <f t="shared" si="708"/>
        <v>0.98429319371727753</v>
      </c>
      <c r="G4535">
        <f t="shared" si="705"/>
        <v>3.0044826980228927</v>
      </c>
      <c r="H4535">
        <f t="shared" si="709"/>
        <v>3.2871845236720286E-2</v>
      </c>
      <c r="I4535" t="str">
        <f t="shared" si="706"/>
        <v>2018</v>
      </c>
      <c r="J4535">
        <f t="shared" si="710"/>
        <v>0.7265399699693853</v>
      </c>
      <c r="K4535">
        <f t="shared" si="714"/>
        <v>-0.7265399699693853</v>
      </c>
      <c r="L4535">
        <f t="shared" si="711"/>
        <v>-0.21275093573100934</v>
      </c>
      <c r="M4535">
        <f t="shared" si="712"/>
        <v>0</v>
      </c>
      <c r="P4535" s="30">
        <f t="shared" si="713"/>
        <v>0.24181865665177127</v>
      </c>
    </row>
    <row r="4536" spans="1:16" x14ac:dyDescent="0.3">
      <c r="A4536">
        <v>4535</v>
      </c>
      <c r="B4536" s="5" t="s">
        <v>2122</v>
      </c>
      <c r="C4536" s="6">
        <v>2.88</v>
      </c>
      <c r="D4536" s="6">
        <v>1.4039999999999999E-2</v>
      </c>
      <c r="E4536" s="10">
        <f t="shared" si="707"/>
        <v>-4.3485111939738891E-2</v>
      </c>
      <c r="F4536">
        <f t="shared" si="708"/>
        <v>0.95744680851063824</v>
      </c>
      <c r="G4536">
        <f t="shared" si="705"/>
        <v>2.8766323704474503</v>
      </c>
      <c r="H4536">
        <f t="shared" si="709"/>
        <v>3.360809364732309E-2</v>
      </c>
      <c r="I4536" t="str">
        <f t="shared" si="706"/>
        <v>2018</v>
      </c>
      <c r="J4536">
        <f t="shared" si="710"/>
        <v>0.71120362665381731</v>
      </c>
      <c r="K4536">
        <f t="shared" si="714"/>
        <v>-0.71120362665381731</v>
      </c>
      <c r="L4536">
        <f t="shared" si="711"/>
        <v>-8.4900608155566992E-2</v>
      </c>
      <c r="M4536">
        <f t="shared" si="712"/>
        <v>0</v>
      </c>
      <c r="P4536" s="30">
        <f t="shared" si="713"/>
        <v>0.24723479926049502</v>
      </c>
    </row>
    <row r="4537" spans="1:16" x14ac:dyDescent="0.3">
      <c r="A4537">
        <v>4536</v>
      </c>
      <c r="B4537" s="5" t="s">
        <v>2120</v>
      </c>
      <c r="C4537" s="6">
        <v>2.7949999999999999</v>
      </c>
      <c r="D4537" s="6">
        <v>1.4039999999999999E-2</v>
      </c>
      <c r="E4537" s="10">
        <f t="shared" si="707"/>
        <v>-2.995818754079203E-2</v>
      </c>
      <c r="F4537">
        <f t="shared" si="708"/>
        <v>0.97048611111111116</v>
      </c>
      <c r="G4537">
        <f t="shared" si="705"/>
        <v>2.7917317622918834</v>
      </c>
      <c r="H4537">
        <f t="shared" si="709"/>
        <v>3.3548934479623656E-2</v>
      </c>
      <c r="I4537" t="str">
        <f t="shared" si="706"/>
        <v>2018</v>
      </c>
      <c r="J4537">
        <f t="shared" si="710"/>
        <v>0.68899828328353996</v>
      </c>
      <c r="K4537">
        <f t="shared" si="714"/>
        <v>-0.68899828328353996</v>
      </c>
      <c r="L4537">
        <f t="shared" si="711"/>
        <v>3.9929630090734136E-2</v>
      </c>
      <c r="M4537">
        <f t="shared" si="712"/>
        <v>0</v>
      </c>
      <c r="P4537" s="30">
        <f t="shared" si="713"/>
        <v>0.24679960037346282</v>
      </c>
    </row>
    <row r="4538" spans="1:16" x14ac:dyDescent="0.3">
      <c r="A4538">
        <v>4537</v>
      </c>
      <c r="B4538" s="5" t="s">
        <v>2118</v>
      </c>
      <c r="C4538" s="6">
        <v>2.835</v>
      </c>
      <c r="D4538" s="6">
        <v>1.414E-2</v>
      </c>
      <c r="E4538" s="10">
        <f t="shared" si="707"/>
        <v>1.4209830572653003E-2</v>
      </c>
      <c r="F4538">
        <f t="shared" si="708"/>
        <v>1.0143112701252237</v>
      </c>
      <c r="G4538">
        <f t="shared" si="705"/>
        <v>2.8316613923826175</v>
      </c>
      <c r="H4538">
        <f t="shared" si="709"/>
        <v>3.2802183407245625E-2</v>
      </c>
      <c r="I4538" t="str">
        <f t="shared" si="706"/>
        <v>2018</v>
      </c>
      <c r="J4538">
        <f t="shared" si="710"/>
        <v>0.6832974387157017</v>
      </c>
      <c r="K4538">
        <f t="shared" si="714"/>
        <v>-0.6832974387157017</v>
      </c>
      <c r="L4538">
        <f t="shared" si="711"/>
        <v>7.0892199557261115E-2</v>
      </c>
      <c r="M4538">
        <f t="shared" si="712"/>
        <v>0</v>
      </c>
      <c r="P4538" s="30">
        <f t="shared" si="713"/>
        <v>0.24130619591516955</v>
      </c>
    </row>
    <row r="4539" spans="1:16" x14ac:dyDescent="0.3">
      <c r="A4539">
        <v>4538</v>
      </c>
      <c r="B4539" s="5" t="s">
        <v>2116</v>
      </c>
      <c r="C4539" s="6">
        <v>2.923</v>
      </c>
      <c r="D4539" s="6">
        <v>1.4499999999999999E-2</v>
      </c>
      <c r="E4539" s="10">
        <f t="shared" si="707"/>
        <v>3.0568548949393579E-2</v>
      </c>
      <c r="F4539">
        <f t="shared" si="708"/>
        <v>1.0310405643738978</v>
      </c>
      <c r="G4539">
        <f t="shared" si="705"/>
        <v>2.9194701746989353</v>
      </c>
      <c r="H4539">
        <f t="shared" si="709"/>
        <v>3.2013095113142792E-2</v>
      </c>
      <c r="I4539" t="str">
        <f t="shared" si="706"/>
        <v>2018</v>
      </c>
      <c r="J4539">
        <f t="shared" si="710"/>
        <v>0.68753914302804653</v>
      </c>
      <c r="K4539">
        <f t="shared" si="714"/>
        <v>-0.68753914302804653</v>
      </c>
      <c r="L4539">
        <f t="shared" si="711"/>
        <v>-1.691658275905672E-2</v>
      </c>
      <c r="M4539">
        <f t="shared" si="712"/>
        <v>0</v>
      </c>
      <c r="P4539" s="30">
        <f t="shared" si="713"/>
        <v>0.23550134164290534</v>
      </c>
    </row>
    <row r="4540" spans="1:16" x14ac:dyDescent="0.3">
      <c r="A4540">
        <v>4539</v>
      </c>
      <c r="B4540" s="5" t="s">
        <v>2114</v>
      </c>
      <c r="C4540" s="6">
        <v>2.9060000000000001</v>
      </c>
      <c r="D4540" s="6">
        <v>1.4239999999999999E-2</v>
      </c>
      <c r="E4540" s="10">
        <f t="shared" si="707"/>
        <v>-5.8329209810176596E-3</v>
      </c>
      <c r="F4540">
        <f t="shared" si="708"/>
        <v>0.99418405747519678</v>
      </c>
      <c r="G4540">
        <f t="shared" si="705"/>
        <v>2.9025535919398786</v>
      </c>
      <c r="H4540">
        <f t="shared" si="709"/>
        <v>3.1317107614684224E-2</v>
      </c>
      <c r="I4540" t="str">
        <f t="shared" si="706"/>
        <v>2018</v>
      </c>
      <c r="J4540">
        <f t="shared" si="710"/>
        <v>0.66869428656682062</v>
      </c>
      <c r="K4540">
        <f t="shared" si="714"/>
        <v>-0.66869428656682062</v>
      </c>
      <c r="L4540">
        <f t="shared" si="711"/>
        <v>0.1777555284153709</v>
      </c>
      <c r="M4540">
        <f t="shared" si="712"/>
        <v>0</v>
      </c>
      <c r="P4540" s="30">
        <f t="shared" si="713"/>
        <v>0.23038137467081485</v>
      </c>
    </row>
    <row r="4541" spans="1:16" x14ac:dyDescent="0.3">
      <c r="A4541">
        <v>4540</v>
      </c>
      <c r="B4541" s="5" t="s">
        <v>2112</v>
      </c>
      <c r="C4541" s="6">
        <v>3.0840000000000001</v>
      </c>
      <c r="D4541" s="6">
        <v>1.4370000000000001E-2</v>
      </c>
      <c r="E4541" s="10">
        <f t="shared" si="707"/>
        <v>5.9449890552991866E-2</v>
      </c>
      <c r="F4541">
        <f t="shared" si="708"/>
        <v>1.0612525808671713</v>
      </c>
      <c r="G4541">
        <f t="shared" si="705"/>
        <v>3.0803091203552495</v>
      </c>
      <c r="H4541">
        <f t="shared" si="709"/>
        <v>3.2038224078433764E-2</v>
      </c>
      <c r="I4541" t="str">
        <f t="shared" si="706"/>
        <v>2018</v>
      </c>
      <c r="J4541">
        <f t="shared" si="710"/>
        <v>0.72598635302529924</v>
      </c>
      <c r="K4541">
        <f t="shared" si="714"/>
        <v>-0.72598635302529924</v>
      </c>
      <c r="L4541">
        <f t="shared" si="711"/>
        <v>4.4966979856816192E-2</v>
      </c>
      <c r="M4541">
        <f t="shared" si="712"/>
        <v>0</v>
      </c>
      <c r="P4541" s="30">
        <f t="shared" si="713"/>
        <v>0.23568620052703407</v>
      </c>
    </row>
    <row r="4542" spans="1:16" x14ac:dyDescent="0.3">
      <c r="A4542">
        <v>4541</v>
      </c>
      <c r="B4542" s="5" t="s">
        <v>2110</v>
      </c>
      <c r="C4542" s="6">
        <v>3.2</v>
      </c>
      <c r="D4542" s="6">
        <v>1.4450000000000001E-2</v>
      </c>
      <c r="E4542" s="10">
        <f t="shared" si="707"/>
        <v>3.6923354104597891E-2</v>
      </c>
      <c r="F4542">
        <f t="shared" si="708"/>
        <v>1.0376134889753568</v>
      </c>
      <c r="G4542">
        <f t="shared" si="705"/>
        <v>3.1961489857634913</v>
      </c>
      <c r="H4542">
        <f t="shared" si="709"/>
        <v>3.2661828559096252E-2</v>
      </c>
      <c r="I4542" t="str">
        <f t="shared" si="706"/>
        <v>2018</v>
      </c>
      <c r="J4542">
        <f t="shared" si="710"/>
        <v>0.76795050610859628</v>
      </c>
      <c r="K4542">
        <f t="shared" si="714"/>
        <v>-0.76795050610859628</v>
      </c>
      <c r="L4542">
        <f t="shared" si="711"/>
        <v>-7.0872885551425568E-2</v>
      </c>
      <c r="M4542">
        <f t="shared" si="712"/>
        <v>0</v>
      </c>
      <c r="P4542" s="30">
        <f t="shared" si="713"/>
        <v>0.24027368859501066</v>
      </c>
    </row>
    <row r="4543" spans="1:16" x14ac:dyDescent="0.3">
      <c r="A4543">
        <v>4542</v>
      </c>
      <c r="B4543" s="5" t="s">
        <v>2108</v>
      </c>
      <c r="C4543" s="6">
        <v>3.133</v>
      </c>
      <c r="D4543" s="6">
        <v>1.4446000000000001E-2</v>
      </c>
      <c r="E4543" s="10">
        <f t="shared" si="707"/>
        <v>-2.1159797835626239E-2</v>
      </c>
      <c r="F4543">
        <f t="shared" si="708"/>
        <v>0.97906249999999995</v>
      </c>
      <c r="G4543">
        <f t="shared" si="705"/>
        <v>3.1292306594507808</v>
      </c>
      <c r="H4543">
        <f t="shared" si="709"/>
        <v>3.2557831561721734E-2</v>
      </c>
      <c r="I4543" t="str">
        <f t="shared" si="706"/>
        <v>2018</v>
      </c>
      <c r="J4543">
        <f t="shared" si="710"/>
        <v>0.74947779327679709</v>
      </c>
      <c r="K4543">
        <f t="shared" si="714"/>
        <v>-0.74947779327679709</v>
      </c>
      <c r="L4543">
        <f t="shared" si="711"/>
        <v>-3.9545592387151274E-3</v>
      </c>
      <c r="M4543">
        <f t="shared" si="712"/>
        <v>0</v>
      </c>
      <c r="P4543" s="30">
        <f t="shared" si="713"/>
        <v>0.23950864440537592</v>
      </c>
    </row>
    <row r="4544" spans="1:16" x14ac:dyDescent="0.3">
      <c r="A4544">
        <v>4543</v>
      </c>
      <c r="B4544" s="5" t="s">
        <v>2106</v>
      </c>
      <c r="C4544" s="6">
        <v>3.129</v>
      </c>
      <c r="D4544" s="6">
        <v>1.4290000000000001E-2</v>
      </c>
      <c r="E4544" s="10">
        <f t="shared" si="707"/>
        <v>-1.2775472833095895E-3</v>
      </c>
      <c r="F4544">
        <f t="shared" si="708"/>
        <v>0.99872326843281201</v>
      </c>
      <c r="G4544">
        <f t="shared" si="705"/>
        <v>3.1252761002120657</v>
      </c>
      <c r="H4544">
        <f t="shared" si="709"/>
        <v>3.2201745012497604E-2</v>
      </c>
      <c r="I4544" t="str">
        <f t="shared" si="706"/>
        <v>2018</v>
      </c>
      <c r="J4544">
        <f t="shared" si="710"/>
        <v>0.74034392699031337</v>
      </c>
      <c r="K4544">
        <f t="shared" si="714"/>
        <v>-0.74034392699031337</v>
      </c>
      <c r="L4544">
        <f t="shared" si="711"/>
        <v>5.5920098012155695E-2</v>
      </c>
      <c r="M4544">
        <f t="shared" si="712"/>
        <v>0</v>
      </c>
      <c r="P4544" s="30">
        <f t="shared" si="713"/>
        <v>0.2368891269926767</v>
      </c>
    </row>
    <row r="4545" spans="1:16" x14ac:dyDescent="0.3">
      <c r="A4545">
        <v>4544</v>
      </c>
      <c r="B4545" s="5" t="s">
        <v>2104</v>
      </c>
      <c r="C4545" s="6">
        <v>3.2320000000000002</v>
      </c>
      <c r="D4545" s="6">
        <v>1.4450000000000001E-2</v>
      </c>
      <c r="E4545" s="10">
        <f t="shared" si="707"/>
        <v>3.2387675972103909E-2</v>
      </c>
      <c r="F4545">
        <f t="shared" si="708"/>
        <v>1.0329178651326303</v>
      </c>
      <c r="G4545">
        <f t="shared" si="705"/>
        <v>3.2281104756211265</v>
      </c>
      <c r="H4545">
        <f t="shared" si="709"/>
        <v>3.2665005038389185E-2</v>
      </c>
      <c r="I4545" t="str">
        <f t="shared" si="706"/>
        <v>2018</v>
      </c>
      <c r="J4545">
        <f t="shared" si="710"/>
        <v>0.77570544395401031</v>
      </c>
      <c r="K4545">
        <f t="shared" si="714"/>
        <v>-0.77570544395401031</v>
      </c>
      <c r="L4545">
        <f t="shared" si="711"/>
        <v>-0.23676464043749545</v>
      </c>
      <c r="M4545">
        <f t="shared" si="712"/>
        <v>0</v>
      </c>
      <c r="P4545" s="30">
        <f t="shared" si="713"/>
        <v>0.24029705606799454</v>
      </c>
    </row>
    <row r="4546" spans="1:16" x14ac:dyDescent="0.3">
      <c r="A4546">
        <v>4545</v>
      </c>
      <c r="B4546" s="5" t="s">
        <v>2102</v>
      </c>
      <c r="C4546" s="6">
        <v>3.1890000000000001</v>
      </c>
      <c r="D4546" s="6">
        <v>1.44E-2</v>
      </c>
      <c r="E4546" s="10">
        <f t="shared" si="707"/>
        <v>-1.3393752630928419E-2</v>
      </c>
      <c r="F4546">
        <f t="shared" si="708"/>
        <v>0.98669554455445541</v>
      </c>
      <c r="G4546">
        <f t="shared" si="705"/>
        <v>3.1851754951618436</v>
      </c>
      <c r="H4546">
        <f t="shared" si="709"/>
        <v>3.0875428976501494E-2</v>
      </c>
      <c r="I4546" t="str">
        <f t="shared" si="706"/>
        <v>2018</v>
      </c>
      <c r="J4546">
        <f t="shared" si="710"/>
        <v>0.72345594007924141</v>
      </c>
      <c r="K4546">
        <f t="shared" si="714"/>
        <v>-0.72345594007924141</v>
      </c>
      <c r="L4546">
        <f t="shared" si="711"/>
        <v>-0.33271474037631554</v>
      </c>
      <c r="M4546">
        <f t="shared" si="712"/>
        <v>0</v>
      </c>
      <c r="P4546" s="30">
        <f t="shared" si="713"/>
        <v>0.22713220705676737</v>
      </c>
    </row>
    <row r="4547" spans="1:16" x14ac:dyDescent="0.3">
      <c r="A4547">
        <v>4546</v>
      </c>
      <c r="B4547" s="5" t="s">
        <v>2100</v>
      </c>
      <c r="C4547" s="6">
        <v>3.1850000000000001</v>
      </c>
      <c r="D4547" s="6">
        <v>1.4339999999999999E-2</v>
      </c>
      <c r="E4547" s="10">
        <f t="shared" si="707"/>
        <v>-1.2550990037939521E-3</v>
      </c>
      <c r="F4547">
        <f t="shared" si="708"/>
        <v>0.99874568830354338</v>
      </c>
      <c r="G4547">
        <f t="shared" ref="G4547:G4610" si="715">C4547*EXP(-1/12*D4547)</f>
        <v>3.1811961982242214</v>
      </c>
      <c r="H4547">
        <f t="shared" si="709"/>
        <v>3.0894078787740552E-2</v>
      </c>
      <c r="I4547" t="str">
        <f t="shared" ref="I4547:I4610" si="716">MID(B4547,7,4)</f>
        <v>2018</v>
      </c>
      <c r="J4547">
        <f t="shared" si="710"/>
        <v>0.7229885596821668</v>
      </c>
      <c r="K4547">
        <f t="shared" si="714"/>
        <v>-0.7229885596821668</v>
      </c>
      <c r="L4547">
        <f t="shared" si="711"/>
        <v>-0.33871831366432348</v>
      </c>
      <c r="M4547">
        <f t="shared" si="712"/>
        <v>0</v>
      </c>
      <c r="P4547" s="30">
        <f t="shared" si="713"/>
        <v>0.22726940264977902</v>
      </c>
    </row>
    <row r="4548" spans="1:16" x14ac:dyDescent="0.3">
      <c r="A4548">
        <v>4547</v>
      </c>
      <c r="B4548" s="5" t="s">
        <v>2098</v>
      </c>
      <c r="C4548" s="6">
        <v>3.2240000000000002</v>
      </c>
      <c r="D4548" s="6">
        <v>1.4239999999999999E-2</v>
      </c>
      <c r="E4548" s="10">
        <f t="shared" ref="E4548:E4611" si="717">LN(C4548/C4547)</f>
        <v>1.2170535620255335E-2</v>
      </c>
      <c r="F4548">
        <f t="shared" ref="F4548:F4611" si="718">C4548/C4547</f>
        <v>1.0122448979591838</v>
      </c>
      <c r="G4548">
        <f t="shared" si="715"/>
        <v>3.2201764557516066</v>
      </c>
      <c r="H4548">
        <f t="shared" si="709"/>
        <v>3.0792648494812034E-2</v>
      </c>
      <c r="I4548" t="str">
        <f t="shared" si="716"/>
        <v>2018</v>
      </c>
      <c r="J4548">
        <f t="shared" si="710"/>
        <v>0.72944480471292938</v>
      </c>
      <c r="K4548">
        <f t="shared" si="714"/>
        <v>-0.72944480471292938</v>
      </c>
      <c r="L4548">
        <f t="shared" si="711"/>
        <v>-0.47659205635613233</v>
      </c>
      <c r="M4548">
        <f t="shared" si="712"/>
        <v>0</v>
      </c>
      <c r="P4548" s="30">
        <f t="shared" si="713"/>
        <v>0.22652324018146794</v>
      </c>
    </row>
    <row r="4549" spans="1:16" x14ac:dyDescent="0.3">
      <c r="A4549">
        <v>4548</v>
      </c>
      <c r="B4549" s="5" t="s">
        <v>2096</v>
      </c>
      <c r="C4549" s="6">
        <v>3.444</v>
      </c>
      <c r="D4549" s="6">
        <v>1.447E-2</v>
      </c>
      <c r="E4549" s="10">
        <f t="shared" si="717"/>
        <v>6.6010761921102432E-2</v>
      </c>
      <c r="F4549">
        <f t="shared" si="718"/>
        <v>1.0682382133995036</v>
      </c>
      <c r="G4549">
        <f t="shared" si="715"/>
        <v>3.4398496128404918</v>
      </c>
      <c r="H4549">
        <f t="shared" si="709"/>
        <v>3.0708687106976183E-2</v>
      </c>
      <c r="I4549" t="str">
        <f t="shared" si="716"/>
        <v>2018</v>
      </c>
      <c r="J4549">
        <f t="shared" si="710"/>
        <v>0.77708124281748736</v>
      </c>
      <c r="K4549">
        <f t="shared" si="714"/>
        <v>-0.77708124281748736</v>
      </c>
      <c r="L4549">
        <f t="shared" si="711"/>
        <v>-0.69626521344501757</v>
      </c>
      <c r="M4549">
        <f t="shared" si="712"/>
        <v>0</v>
      </c>
      <c r="P4549" s="30">
        <f t="shared" si="713"/>
        <v>0.22590558608049274</v>
      </c>
    </row>
    <row r="4550" spans="1:16" x14ac:dyDescent="0.3">
      <c r="A4550">
        <v>4549</v>
      </c>
      <c r="B4550" s="5" t="s">
        <v>2094</v>
      </c>
      <c r="C4550" s="6">
        <v>3.5089999999999999</v>
      </c>
      <c r="D4550" s="6">
        <v>1.44E-2</v>
      </c>
      <c r="E4550" s="10">
        <f t="shared" si="717"/>
        <v>1.8697510035593598E-2</v>
      </c>
      <c r="F4550">
        <f t="shared" si="718"/>
        <v>1.0188734030197444</v>
      </c>
      <c r="G4550">
        <f t="shared" si="715"/>
        <v>3.504791725469711</v>
      </c>
      <c r="H4550">
        <f t="shared" si="709"/>
        <v>3.0751909483659166E-2</v>
      </c>
      <c r="I4550" t="str">
        <f t="shared" si="716"/>
        <v>2018</v>
      </c>
      <c r="J4550">
        <f t="shared" si="710"/>
        <v>0.7928664172237796</v>
      </c>
      <c r="K4550">
        <f t="shared" si="714"/>
        <v>-0.7928664172237796</v>
      </c>
      <c r="L4550">
        <f t="shared" si="711"/>
        <v>-0.80627280947219848</v>
      </c>
      <c r="M4550">
        <f t="shared" si="712"/>
        <v>1</v>
      </c>
      <c r="P4550" s="30">
        <f t="shared" si="713"/>
        <v>0.22622354745417003</v>
      </c>
    </row>
    <row r="4551" spans="1:16" x14ac:dyDescent="0.3">
      <c r="A4551">
        <v>4550</v>
      </c>
      <c r="B4551" s="5" t="s">
        <v>2092</v>
      </c>
      <c r="C4551" s="6">
        <v>3.4470000000000001</v>
      </c>
      <c r="D4551" s="6">
        <v>1.427E-2</v>
      </c>
      <c r="E4551" s="10">
        <f t="shared" si="717"/>
        <v>-1.782680906634965E-2</v>
      </c>
      <c r="F4551">
        <f t="shared" si="718"/>
        <v>0.98233114847534919</v>
      </c>
      <c r="G4551">
        <f t="shared" si="715"/>
        <v>3.4429033787654677</v>
      </c>
      <c r="H4551">
        <f t="shared" si="709"/>
        <v>3.0915780546177597E-2</v>
      </c>
      <c r="I4551" t="str">
        <f t="shared" si="716"/>
        <v>2018</v>
      </c>
      <c r="J4551">
        <f t="shared" si="710"/>
        <v>0.78301624332156328</v>
      </c>
      <c r="K4551">
        <f t="shared" si="714"/>
        <v>-0.78301624332156328</v>
      </c>
      <c r="L4551">
        <f t="shared" si="711"/>
        <v>-0.74938924408665608</v>
      </c>
      <c r="M4551">
        <f t="shared" si="712"/>
        <v>0</v>
      </c>
      <c r="P4551" s="30">
        <f t="shared" si="713"/>
        <v>0.2274290496070592</v>
      </c>
    </row>
    <row r="4552" spans="1:16" x14ac:dyDescent="0.3">
      <c r="A4552">
        <v>4551</v>
      </c>
      <c r="B4552" s="5" t="s">
        <v>2090</v>
      </c>
      <c r="C4552" s="6">
        <v>3.5049999999999999</v>
      </c>
      <c r="D4552" s="6">
        <v>1.422E-2</v>
      </c>
      <c r="E4552" s="10">
        <f t="shared" si="717"/>
        <v>1.6686232951825128E-2</v>
      </c>
      <c r="F4552">
        <f t="shared" si="718"/>
        <v>1.0168262257035103</v>
      </c>
      <c r="G4552">
        <f t="shared" si="715"/>
        <v>3.5008490349325432</v>
      </c>
      <c r="H4552">
        <f t="shared" si="709"/>
        <v>3.0206616073758779E-2</v>
      </c>
      <c r="I4552" t="str">
        <f t="shared" si="716"/>
        <v>2018</v>
      </c>
      <c r="J4552">
        <f t="shared" si="710"/>
        <v>0.77793118197793587</v>
      </c>
      <c r="K4552">
        <f t="shared" si="714"/>
        <v>-0.77793118197793587</v>
      </c>
      <c r="L4552">
        <f t="shared" si="711"/>
        <v>-0.92021035346646363</v>
      </c>
      <c r="M4552">
        <f t="shared" si="712"/>
        <v>1</v>
      </c>
      <c r="P4552" s="30">
        <f t="shared" si="713"/>
        <v>0.22221214745780249</v>
      </c>
    </row>
    <row r="4553" spans="1:16" x14ac:dyDescent="0.3">
      <c r="A4553">
        <v>4552</v>
      </c>
      <c r="B4553" s="5" t="s">
        <v>2088</v>
      </c>
      <c r="C4553" s="6">
        <v>3.6309999999999998</v>
      </c>
      <c r="D4553" s="6">
        <v>1.409E-2</v>
      </c>
      <c r="E4553" s="10">
        <f t="shared" si="717"/>
        <v>3.53175719456452E-2</v>
      </c>
      <c r="F4553">
        <f t="shared" si="718"/>
        <v>1.0359486447931525</v>
      </c>
      <c r="G4553">
        <f t="shared" si="715"/>
        <v>3.6267391028245797</v>
      </c>
      <c r="H4553">
        <f t="shared" si="709"/>
        <v>2.9662410149015366E-2</v>
      </c>
      <c r="I4553" t="str">
        <f t="shared" si="716"/>
        <v>2018</v>
      </c>
      <c r="J4553">
        <f t="shared" si="710"/>
        <v>0.79138619693474277</v>
      </c>
      <c r="K4553">
        <f t="shared" si="714"/>
        <v>-0.79138619693474277</v>
      </c>
      <c r="L4553">
        <f t="shared" si="711"/>
        <v>-1.0780800340368546</v>
      </c>
      <c r="M4553">
        <f t="shared" si="712"/>
        <v>1</v>
      </c>
      <c r="P4553" s="30">
        <f t="shared" si="713"/>
        <v>0.21820874744433499</v>
      </c>
    </row>
    <row r="4554" spans="1:16" x14ac:dyDescent="0.3">
      <c r="A4554">
        <v>4553</v>
      </c>
      <c r="B4554" s="5" t="s">
        <v>2086</v>
      </c>
      <c r="C4554" s="6">
        <v>3.1949999999999998</v>
      </c>
      <c r="D4554" s="6">
        <v>1.46E-2</v>
      </c>
      <c r="E4554" s="10">
        <f t="shared" si="717"/>
        <v>-0.12792100460270053</v>
      </c>
      <c r="F4554">
        <f t="shared" si="718"/>
        <v>0.87992288625722948</v>
      </c>
      <c r="G4554">
        <f t="shared" si="715"/>
        <v>3.1911151137850062</v>
      </c>
      <c r="H4554">
        <f t="shared" si="709"/>
        <v>3.8564611625879062E-2</v>
      </c>
      <c r="I4554" t="str">
        <f t="shared" si="716"/>
        <v>2018</v>
      </c>
      <c r="J4554">
        <f t="shared" si="710"/>
        <v>0.90530965819065234</v>
      </c>
      <c r="K4554">
        <f t="shared" si="714"/>
        <v>-0.90530965819065234</v>
      </c>
      <c r="L4554">
        <f t="shared" si="711"/>
        <v>-0.64245604499728115</v>
      </c>
      <c r="M4554">
        <f t="shared" si="712"/>
        <v>0</v>
      </c>
      <c r="P4554" s="30">
        <f t="shared" si="713"/>
        <v>0.28369696043865295</v>
      </c>
    </row>
    <row r="4555" spans="1:16" x14ac:dyDescent="0.3">
      <c r="A4555">
        <v>4554</v>
      </c>
      <c r="B4555" s="5" t="s">
        <v>2084</v>
      </c>
      <c r="C4555" s="6">
        <v>2.9950000000000001</v>
      </c>
      <c r="D4555" s="6">
        <v>1.4650000000000002E-2</v>
      </c>
      <c r="E4555" s="10">
        <f t="shared" si="717"/>
        <v>-6.4642856262085352E-2</v>
      </c>
      <c r="F4555">
        <f t="shared" si="718"/>
        <v>0.93740219092331778</v>
      </c>
      <c r="G4555">
        <f t="shared" si="715"/>
        <v>2.9913458351836311</v>
      </c>
      <c r="H4555">
        <f t="shared" si="709"/>
        <v>4.0394687345142975E-2</v>
      </c>
      <c r="I4555" t="str">
        <f t="shared" si="716"/>
        <v>2018</v>
      </c>
      <c r="J4555">
        <f t="shared" si="710"/>
        <v>0.88890755480167516</v>
      </c>
      <c r="K4555">
        <f t="shared" si="714"/>
        <v>-0.88890755480167516</v>
      </c>
      <c r="L4555">
        <f t="shared" si="711"/>
        <v>-0.44268676639590598</v>
      </c>
      <c r="M4555">
        <f t="shared" si="712"/>
        <v>0</v>
      </c>
      <c r="P4555" s="30">
        <f t="shared" si="713"/>
        <v>0.29715974139349466</v>
      </c>
    </row>
    <row r="4556" spans="1:16" x14ac:dyDescent="0.3">
      <c r="A4556">
        <v>4555</v>
      </c>
      <c r="B4556" s="5" t="s">
        <v>2082</v>
      </c>
      <c r="C4556" s="6">
        <v>2.8559999999999999</v>
      </c>
      <c r="D4556" s="6">
        <v>1.4879999999999999E-2</v>
      </c>
      <c r="E4556" s="10">
        <f t="shared" si="717"/>
        <v>-4.7522187090074851E-2</v>
      </c>
      <c r="F4556">
        <f t="shared" si="718"/>
        <v>0.95358931552587634</v>
      </c>
      <c r="G4556">
        <f t="shared" si="715"/>
        <v>2.8524607547855281</v>
      </c>
      <c r="H4556">
        <f t="shared" si="709"/>
        <v>4.1355450784065578E-2</v>
      </c>
      <c r="I4556" t="str">
        <f t="shared" si="716"/>
        <v>2018</v>
      </c>
      <c r="J4556">
        <f t="shared" si="710"/>
        <v>0.8677970265844086</v>
      </c>
      <c r="K4556">
        <f t="shared" si="714"/>
        <v>-0.8677970265844086</v>
      </c>
      <c r="L4556">
        <f t="shared" si="711"/>
        <v>-0.30380168599780299</v>
      </c>
      <c r="M4556">
        <f t="shared" si="712"/>
        <v>0</v>
      </c>
      <c r="P4556" s="30">
        <f t="shared" si="713"/>
        <v>0.30422750782057889</v>
      </c>
    </row>
    <row r="4557" spans="1:16" x14ac:dyDescent="0.3">
      <c r="A4557">
        <v>4556</v>
      </c>
      <c r="B4557" s="5" t="s">
        <v>2080</v>
      </c>
      <c r="C4557" s="6">
        <v>2.8460000000000001</v>
      </c>
      <c r="D4557" s="6">
        <v>1.486E-2</v>
      </c>
      <c r="E4557" s="10">
        <f t="shared" si="717"/>
        <v>-3.5075448096772025E-3</v>
      </c>
      <c r="F4557">
        <f t="shared" si="718"/>
        <v>0.99649859943977603</v>
      </c>
      <c r="G4557">
        <f t="shared" si="715"/>
        <v>2.8424778845598979</v>
      </c>
      <c r="H4557">
        <f t="shared" si="709"/>
        <v>4.1139498800373861E-2</v>
      </c>
      <c r="I4557" t="str">
        <f t="shared" si="716"/>
        <v>2018</v>
      </c>
      <c r="J4557">
        <f t="shared" si="710"/>
        <v>0.86024431556148351</v>
      </c>
      <c r="K4557">
        <f t="shared" si="714"/>
        <v>-0.86024431556148351</v>
      </c>
      <c r="L4557">
        <f t="shared" si="711"/>
        <v>-0.29381881577217284</v>
      </c>
      <c r="M4557">
        <f t="shared" si="712"/>
        <v>0</v>
      </c>
      <c r="P4557" s="30">
        <f t="shared" si="713"/>
        <v>0.30263887723955873</v>
      </c>
    </row>
    <row r="4558" spans="1:16" x14ac:dyDescent="0.3">
      <c r="A4558">
        <v>4557</v>
      </c>
      <c r="B4558" s="5" t="s">
        <v>2078</v>
      </c>
      <c r="C4558" s="6">
        <v>2.7469999999999999</v>
      </c>
      <c r="D4558" s="6">
        <v>1.4930000000000001E-2</v>
      </c>
      <c r="E4558" s="10">
        <f t="shared" si="717"/>
        <v>-3.5405092554523884E-2</v>
      </c>
      <c r="F4558">
        <f t="shared" si="718"/>
        <v>0.96521433591004913</v>
      </c>
      <c r="G4558">
        <f t="shared" si="715"/>
        <v>2.7435843993954743</v>
      </c>
      <c r="H4558">
        <f t="shared" si="709"/>
        <v>4.1471641165446105E-2</v>
      </c>
      <c r="I4558" t="str">
        <f t="shared" si="716"/>
        <v>2018</v>
      </c>
      <c r="J4558">
        <f t="shared" si="710"/>
        <v>0.8370189057473707</v>
      </c>
      <c r="K4558">
        <f t="shared" si="714"/>
        <v>-0.8370189057473707</v>
      </c>
      <c r="L4558">
        <f t="shared" si="711"/>
        <v>-0.19492533060774919</v>
      </c>
      <c r="M4558">
        <f t="shared" si="712"/>
        <v>0</v>
      </c>
      <c r="P4558" s="30">
        <f t="shared" si="713"/>
        <v>0.30508225149982654</v>
      </c>
    </row>
    <row r="4559" spans="1:16" x14ac:dyDescent="0.3">
      <c r="A4559">
        <v>4558</v>
      </c>
      <c r="B4559" s="5" t="s">
        <v>2076</v>
      </c>
      <c r="C4559" s="6">
        <v>2.7589999999999999</v>
      </c>
      <c r="D4559" s="6">
        <v>1.524E-2</v>
      </c>
      <c r="E4559" s="10">
        <f t="shared" si="717"/>
        <v>4.3588881220122276E-3</v>
      </c>
      <c r="F4559">
        <f t="shared" si="718"/>
        <v>1.0043684018929742</v>
      </c>
      <c r="G4559">
        <f t="shared" si="715"/>
        <v>2.7554982940539343</v>
      </c>
      <c r="H4559">
        <f t="shared" si="709"/>
        <v>4.0985329498255653E-2</v>
      </c>
      <c r="I4559" t="str">
        <f t="shared" si="716"/>
        <v>2018</v>
      </c>
      <c r="J4559">
        <f t="shared" si="710"/>
        <v>0.83079581099304589</v>
      </c>
      <c r="K4559">
        <f t="shared" si="714"/>
        <v>-0.83079581099304589</v>
      </c>
      <c r="L4559">
        <f t="shared" si="711"/>
        <v>-0.20683922526620924</v>
      </c>
      <c r="M4559">
        <f t="shared" si="712"/>
        <v>0</v>
      </c>
      <c r="P4559" s="30">
        <f t="shared" si="713"/>
        <v>0.30150474518014142</v>
      </c>
    </row>
    <row r="4560" spans="1:16" x14ac:dyDescent="0.3">
      <c r="A4560">
        <v>4559</v>
      </c>
      <c r="B4560" s="5" t="s">
        <v>2074</v>
      </c>
      <c r="C4560" s="6">
        <v>2.702</v>
      </c>
      <c r="D4560" s="6">
        <v>1.5469999999999999E-2</v>
      </c>
      <c r="E4560" s="10">
        <f t="shared" si="717"/>
        <v>-2.087605569714189E-2</v>
      </c>
      <c r="F4560">
        <f t="shared" si="718"/>
        <v>0.97934034070315334</v>
      </c>
      <c r="G4560">
        <f t="shared" si="715"/>
        <v>2.6985189159975125</v>
      </c>
      <c r="H4560">
        <f t="shared" si="709"/>
        <v>4.0666251520122064E-2</v>
      </c>
      <c r="I4560" t="str">
        <f t="shared" si="716"/>
        <v>2018</v>
      </c>
      <c r="J4560">
        <f t="shared" si="710"/>
        <v>0.80728211287039331</v>
      </c>
      <c r="K4560">
        <f t="shared" si="714"/>
        <v>-0.80728211287039331</v>
      </c>
      <c r="L4560">
        <f t="shared" si="711"/>
        <v>-0.1498598472097874</v>
      </c>
      <c r="M4560">
        <f t="shared" si="712"/>
        <v>0</v>
      </c>
      <c r="P4560" s="30">
        <f t="shared" si="713"/>
        <v>0.29915747786114</v>
      </c>
    </row>
    <row r="4561" spans="1:16" x14ac:dyDescent="0.3">
      <c r="A4561">
        <v>4560</v>
      </c>
      <c r="B4561" s="5" t="s">
        <v>2072</v>
      </c>
      <c r="C4561" s="6">
        <v>2.6970000000000001</v>
      </c>
      <c r="D4561" s="6">
        <v>1.5520000000000001E-2</v>
      </c>
      <c r="E4561" s="10">
        <f t="shared" si="717"/>
        <v>-1.8521953804141291E-3</v>
      </c>
      <c r="F4561">
        <f t="shared" si="718"/>
        <v>0.99814951887490755</v>
      </c>
      <c r="G4561">
        <f t="shared" si="715"/>
        <v>2.6935141346788116</v>
      </c>
      <c r="H4561">
        <f t="shared" si="709"/>
        <v>3.8901759580178809E-2</v>
      </c>
      <c r="I4561" t="str">
        <f t="shared" si="716"/>
        <v>2018</v>
      </c>
      <c r="J4561">
        <f t="shared" si="710"/>
        <v>0.77082221968621412</v>
      </c>
      <c r="K4561">
        <f t="shared" si="714"/>
        <v>-0.77082221968621412</v>
      </c>
      <c r="L4561">
        <f t="shared" si="711"/>
        <v>-0.14485506589108654</v>
      </c>
      <c r="M4561">
        <f t="shared" si="712"/>
        <v>0</v>
      </c>
      <c r="P4561" s="30">
        <f t="shared" si="713"/>
        <v>0.28617715784815473</v>
      </c>
    </row>
    <row r="4562" spans="1:16" x14ac:dyDescent="0.3">
      <c r="A4562">
        <v>4561</v>
      </c>
      <c r="B4562" s="5" t="s">
        <v>2070</v>
      </c>
      <c r="C4562" s="6">
        <v>2.5840000000000001</v>
      </c>
      <c r="D4562" s="6">
        <v>1.562E-2</v>
      </c>
      <c r="E4562" s="10">
        <f t="shared" si="717"/>
        <v>-4.2801458237237522E-2</v>
      </c>
      <c r="F4562">
        <f t="shared" si="718"/>
        <v>0.95810159436410824</v>
      </c>
      <c r="G4562">
        <f t="shared" si="715"/>
        <v>2.5806386814660796</v>
      </c>
      <c r="H4562">
        <f t="shared" si="709"/>
        <v>3.9456641405795134E-2</v>
      </c>
      <c r="I4562" t="str">
        <f t="shared" si="716"/>
        <v>2018</v>
      </c>
      <c r="J4562">
        <f t="shared" si="710"/>
        <v>0.74905384595510349</v>
      </c>
      <c r="K4562">
        <f t="shared" si="714"/>
        <v>-0.74905384595510349</v>
      </c>
      <c r="L4562">
        <f t="shared" si="711"/>
        <v>-3.1979612678354474E-2</v>
      </c>
      <c r="M4562">
        <f t="shared" si="712"/>
        <v>0</v>
      </c>
      <c r="P4562" s="30">
        <f t="shared" si="713"/>
        <v>0.2902590941284196</v>
      </c>
    </row>
    <row r="4563" spans="1:16" x14ac:dyDescent="0.3">
      <c r="A4563">
        <v>4562</v>
      </c>
      <c r="B4563" s="5" t="s">
        <v>2068</v>
      </c>
      <c r="C4563" s="6">
        <v>2.552</v>
      </c>
      <c r="D4563" s="6">
        <v>1.5720000000000001E-2</v>
      </c>
      <c r="E4563" s="10">
        <f t="shared" si="717"/>
        <v>-1.2461220437812002E-2</v>
      </c>
      <c r="F4563">
        <f t="shared" si="718"/>
        <v>0.9876160990712074</v>
      </c>
      <c r="G4563">
        <f t="shared" si="715"/>
        <v>2.5486590687877251</v>
      </c>
      <c r="H4563">
        <f t="shared" si="709"/>
        <v>3.8453762240060745E-2</v>
      </c>
      <c r="I4563" t="str">
        <f t="shared" si="716"/>
        <v>2018</v>
      </c>
      <c r="J4563">
        <f t="shared" si="710"/>
        <v>0.72096851895716063</v>
      </c>
      <c r="K4563">
        <f t="shared" si="714"/>
        <v>-0.72096851895716063</v>
      </c>
      <c r="L4563">
        <f t="shared" si="711"/>
        <v>5.9155067592162602E-3</v>
      </c>
      <c r="M4563">
        <f t="shared" si="712"/>
        <v>0</v>
      </c>
      <c r="P4563" s="30">
        <f t="shared" si="713"/>
        <v>0.28288150729398687</v>
      </c>
    </row>
    <row r="4564" spans="1:16" x14ac:dyDescent="0.3">
      <c r="A4564">
        <v>4563</v>
      </c>
      <c r="B4564" s="5" t="s">
        <v>2066</v>
      </c>
      <c r="C4564" s="6">
        <v>2.5939999999999999</v>
      </c>
      <c r="D4564" s="6">
        <v>1.6080000000000001E-2</v>
      </c>
      <c r="E4564" s="10">
        <f t="shared" si="717"/>
        <v>1.6323720411708639E-2</v>
      </c>
      <c r="F4564">
        <f t="shared" si="718"/>
        <v>1.0164576802507836</v>
      </c>
      <c r="G4564">
        <f t="shared" si="715"/>
        <v>2.5905263678533093</v>
      </c>
      <c r="H4564">
        <f t="shared" si="709"/>
        <v>3.867111152297717E-2</v>
      </c>
      <c r="I4564" t="str">
        <f t="shared" si="716"/>
        <v>2018</v>
      </c>
      <c r="J4564">
        <f t="shared" si="710"/>
        <v>0.73695402131458254</v>
      </c>
      <c r="K4564">
        <f t="shared" si="714"/>
        <v>-0.73695402131458254</v>
      </c>
      <c r="L4564">
        <f t="shared" si="711"/>
        <v>-3.5951792306367913E-2</v>
      </c>
      <c r="M4564">
        <f t="shared" si="712"/>
        <v>0</v>
      </c>
      <c r="P4564" s="30">
        <f t="shared" si="713"/>
        <v>0.28448041697613524</v>
      </c>
    </row>
    <row r="4565" spans="1:16" x14ac:dyDescent="0.3">
      <c r="A4565">
        <v>4564</v>
      </c>
      <c r="B4565" s="5" t="s">
        <v>2064</v>
      </c>
      <c r="C4565" s="6">
        <v>2.5870000000000002</v>
      </c>
      <c r="D4565" s="6">
        <v>1.5880000000000002E-2</v>
      </c>
      <c r="E4565" s="10">
        <f t="shared" si="717"/>
        <v>-2.7021826903599732E-3</v>
      </c>
      <c r="F4565">
        <f t="shared" si="718"/>
        <v>0.99730146491904403</v>
      </c>
      <c r="G4565">
        <f t="shared" si="715"/>
        <v>2.5835788008593683</v>
      </c>
      <c r="H4565">
        <f t="shared" si="709"/>
        <v>3.862399470801571E-2</v>
      </c>
      <c r="I4565" t="str">
        <f t="shared" si="716"/>
        <v>2018</v>
      </c>
      <c r="J4565">
        <f t="shared" si="710"/>
        <v>0.73408207916177248</v>
      </c>
      <c r="K4565">
        <f t="shared" si="714"/>
        <v>-0.73408207916177248</v>
      </c>
      <c r="L4565">
        <f t="shared" si="711"/>
        <v>-2.9004225312426968E-2</v>
      </c>
      <c r="M4565">
        <f t="shared" si="712"/>
        <v>0</v>
      </c>
      <c r="P4565" s="30">
        <f t="shared" si="713"/>
        <v>0.28413380653131109</v>
      </c>
    </row>
    <row r="4566" spans="1:16" x14ac:dyDescent="0.3">
      <c r="A4566">
        <v>4565</v>
      </c>
      <c r="B4566" s="5" t="s">
        <v>2062</v>
      </c>
      <c r="C4566" s="6">
        <v>2.58</v>
      </c>
      <c r="D4566" s="6">
        <v>1.5980000000000001E-2</v>
      </c>
      <c r="E4566" s="10">
        <f t="shared" si="717"/>
        <v>-2.709504270366112E-3</v>
      </c>
      <c r="F4566">
        <f t="shared" si="718"/>
        <v>0.99729416312330876</v>
      </c>
      <c r="G4566">
        <f t="shared" si="715"/>
        <v>2.5765665865884793</v>
      </c>
      <c r="H4566">
        <f t="shared" si="709"/>
        <v>3.7935247794216198E-2</v>
      </c>
      <c r="I4566" t="str">
        <f t="shared" si="716"/>
        <v>2018</v>
      </c>
      <c r="J4566">
        <f t="shared" si="710"/>
        <v>0.71903497620960322</v>
      </c>
      <c r="K4566">
        <f t="shared" si="714"/>
        <v>-0.71903497620960322</v>
      </c>
      <c r="L4566">
        <f t="shared" si="711"/>
        <v>-2.1992011041537918E-2</v>
      </c>
      <c r="M4566">
        <f t="shared" si="712"/>
        <v>0</v>
      </c>
      <c r="P4566" s="30">
        <f t="shared" si="713"/>
        <v>0.27906710424342124</v>
      </c>
    </row>
    <row r="4567" spans="1:16" x14ac:dyDescent="0.3">
      <c r="A4567">
        <v>4566</v>
      </c>
      <c r="B4567" s="5" t="s">
        <v>2060</v>
      </c>
      <c r="C4567" s="6">
        <v>2.5579999999999998</v>
      </c>
      <c r="D4567" s="6">
        <v>1.6080000000000001E-2</v>
      </c>
      <c r="E4567" s="10">
        <f t="shared" si="717"/>
        <v>-8.5636957768752131E-3</v>
      </c>
      <c r="F4567">
        <f t="shared" si="718"/>
        <v>0.99147286821705416</v>
      </c>
      <c r="G4567">
        <f t="shared" si="715"/>
        <v>2.5545745755469413</v>
      </c>
      <c r="H4567">
        <f t="shared" si="709"/>
        <v>3.7623767413054239E-2</v>
      </c>
      <c r="I4567" t="str">
        <f t="shared" si="716"/>
        <v>2018</v>
      </c>
      <c r="J4567">
        <f t="shared" si="710"/>
        <v>0.70704423771463243</v>
      </c>
      <c r="K4567">
        <f t="shared" si="714"/>
        <v>-0.70704423771463243</v>
      </c>
      <c r="L4567">
        <f t="shared" si="711"/>
        <v>2.3984192358061041E-2</v>
      </c>
      <c r="M4567">
        <f t="shared" si="712"/>
        <v>0</v>
      </c>
      <c r="P4567" s="30">
        <f t="shared" si="713"/>
        <v>0.27677572793632471</v>
      </c>
    </row>
    <row r="4568" spans="1:16" x14ac:dyDescent="0.3">
      <c r="A4568">
        <v>4567</v>
      </c>
      <c r="B4568" s="5" t="s">
        <v>2059</v>
      </c>
      <c r="C4568" s="6">
        <v>2.5819999999999999</v>
      </c>
      <c r="D4568" s="6">
        <v>1.6004000000000001E-2</v>
      </c>
      <c r="E4568" s="10">
        <f t="shared" si="717"/>
        <v>9.3385892677998409E-3</v>
      </c>
      <c r="F4568">
        <f t="shared" si="718"/>
        <v>1.0093823299452698</v>
      </c>
      <c r="G4568">
        <f t="shared" si="715"/>
        <v>2.5785587679050024</v>
      </c>
      <c r="H4568">
        <f t="shared" si="709"/>
        <v>3.7557593693003405E-2</v>
      </c>
      <c r="I4568" t="str">
        <f t="shared" si="716"/>
        <v>2018</v>
      </c>
      <c r="J4568">
        <f t="shared" si="710"/>
        <v>0.71242723557933341</v>
      </c>
      <c r="K4568">
        <f t="shared" si="714"/>
        <v>-0.71242723557933341</v>
      </c>
      <c r="L4568">
        <f t="shared" si="711"/>
        <v>2.3951530717096325E-2</v>
      </c>
      <c r="M4568">
        <f t="shared" si="712"/>
        <v>0</v>
      </c>
      <c r="P4568" s="30">
        <f t="shared" si="713"/>
        <v>0.27628892715063386</v>
      </c>
    </row>
    <row r="4569" spans="1:16" x14ac:dyDescent="0.3">
      <c r="A4569">
        <v>4568</v>
      </c>
      <c r="B4569" s="5" t="s">
        <v>2058</v>
      </c>
      <c r="C4569" s="6">
        <v>2.6059999999999999</v>
      </c>
      <c r="D4569" s="6">
        <v>1.6080000000000001E-2</v>
      </c>
      <c r="E4569" s="10">
        <f t="shared" si="717"/>
        <v>9.2521862782026822E-3</v>
      </c>
      <c r="F4569">
        <f t="shared" si="718"/>
        <v>1.0092951200619675</v>
      </c>
      <c r="G4569">
        <f t="shared" si="715"/>
        <v>2.6025102986220987</v>
      </c>
      <c r="H4569">
        <f t="shared" si="709"/>
        <v>3.7097166344633309E-2</v>
      </c>
      <c r="I4569" t="str">
        <f t="shared" si="716"/>
        <v>2018</v>
      </c>
      <c r="J4569">
        <f t="shared" si="710"/>
        <v>0.71022983975092691</v>
      </c>
      <c r="K4569">
        <f t="shared" si="714"/>
        <v>-0.71022983975092691</v>
      </c>
      <c r="L4569">
        <f t="shared" si="711"/>
        <v>9.9822548161072611E-3</v>
      </c>
      <c r="M4569">
        <f t="shared" si="712"/>
        <v>0</v>
      </c>
      <c r="P4569" s="30">
        <f t="shared" si="713"/>
        <v>0.27290183640270654</v>
      </c>
    </row>
    <row r="4570" spans="1:16" x14ac:dyDescent="0.3">
      <c r="A4570">
        <v>4569</v>
      </c>
      <c r="B4570" s="5" t="s">
        <v>2056</v>
      </c>
      <c r="C4570" s="6">
        <v>2.6160000000000001</v>
      </c>
      <c r="D4570" s="6">
        <v>1.61E-2</v>
      </c>
      <c r="E4570" s="10">
        <f t="shared" si="717"/>
        <v>3.829954892299022E-3</v>
      </c>
      <c r="F4570">
        <f t="shared" si="718"/>
        <v>1.0038372985418267</v>
      </c>
      <c r="G4570">
        <f t="shared" si="715"/>
        <v>2.612492553438206</v>
      </c>
      <c r="H4570">
        <f t="shared" si="709"/>
        <v>3.7121085809150633E-2</v>
      </c>
      <c r="I4570" t="str">
        <f t="shared" si="716"/>
        <v>2018</v>
      </c>
      <c r="J4570">
        <f t="shared" si="710"/>
        <v>0.7134137130200362</v>
      </c>
      <c r="K4570">
        <f t="shared" si="714"/>
        <v>-0.7134137130200362</v>
      </c>
      <c r="L4570">
        <f t="shared" si="711"/>
        <v>8.913658868462182E-3</v>
      </c>
      <c r="M4570">
        <f t="shared" si="712"/>
        <v>0</v>
      </c>
      <c r="P4570" s="30">
        <f t="shared" si="713"/>
        <v>0.27307779770745699</v>
      </c>
    </row>
    <row r="4571" spans="1:16" x14ac:dyDescent="0.3">
      <c r="A4571">
        <v>4570</v>
      </c>
      <c r="B4571" s="5" t="s">
        <v>2054</v>
      </c>
      <c r="C4571" s="6">
        <v>2.6589999999999998</v>
      </c>
      <c r="D4571" s="6">
        <v>1.6469999999999999E-2</v>
      </c>
      <c r="E4571" s="10">
        <f t="shared" si="717"/>
        <v>1.6303678665930441E-2</v>
      </c>
      <c r="F4571">
        <f t="shared" si="718"/>
        <v>1.0164373088685015</v>
      </c>
      <c r="G4571">
        <f t="shared" si="715"/>
        <v>2.6553530258085396</v>
      </c>
      <c r="H4571">
        <f t="shared" si="709"/>
        <v>3.5393522654334576E-2</v>
      </c>
      <c r="I4571" t="str">
        <f t="shared" si="716"/>
        <v>2018</v>
      </c>
      <c r="J4571">
        <f t="shared" si="710"/>
        <v>0.69137198598371785</v>
      </c>
      <c r="K4571">
        <f t="shared" si="714"/>
        <v>-0.69137198598371785</v>
      </c>
      <c r="L4571">
        <f t="shared" si="711"/>
        <v>-3.3946813501871453E-2</v>
      </c>
      <c r="M4571">
        <f t="shared" si="712"/>
        <v>0</v>
      </c>
      <c r="P4571" s="30">
        <f t="shared" si="713"/>
        <v>0.26036914085018847</v>
      </c>
    </row>
    <row r="4572" spans="1:16" x14ac:dyDescent="0.3">
      <c r="A4572">
        <v>4571</v>
      </c>
      <c r="B4572" s="5" t="s">
        <v>2052</v>
      </c>
      <c r="C4572" s="6">
        <v>2.6339999999999999</v>
      </c>
      <c r="D4572" s="6">
        <v>1.644E-2</v>
      </c>
      <c r="E4572" s="10">
        <f t="shared" si="717"/>
        <v>-9.4465089397934004E-3</v>
      </c>
      <c r="F4572">
        <f t="shared" si="718"/>
        <v>0.99059796916133891</v>
      </c>
      <c r="G4572">
        <f t="shared" si="715"/>
        <v>2.6303938907488624</v>
      </c>
      <c r="H4572">
        <f t="shared" si="709"/>
        <v>3.450347254034819E-2</v>
      </c>
      <c r="I4572" t="str">
        <f t="shared" si="716"/>
        <v>2018</v>
      </c>
      <c r="J4572">
        <f t="shared" si="710"/>
        <v>0.66765070808828841</v>
      </c>
      <c r="K4572">
        <f t="shared" si="714"/>
        <v>-0.66765070808828841</v>
      </c>
      <c r="L4572">
        <f t="shared" si="711"/>
        <v>-8.9876784421942801E-3</v>
      </c>
      <c r="M4572">
        <f t="shared" si="712"/>
        <v>0</v>
      </c>
      <c r="P4572" s="30">
        <f t="shared" si="713"/>
        <v>0.25382157038777603</v>
      </c>
    </row>
    <row r="4573" spans="1:16" x14ac:dyDescent="0.3">
      <c r="A4573">
        <v>4572</v>
      </c>
      <c r="B4573" s="5" t="s">
        <v>2050</v>
      </c>
      <c r="C4573" s="6">
        <v>2.625</v>
      </c>
      <c r="D4573" s="6">
        <v>1.644E-2</v>
      </c>
      <c r="E4573" s="10">
        <f t="shared" si="717"/>
        <v>-3.4227072775021715E-3</v>
      </c>
      <c r="F4573">
        <f t="shared" si="718"/>
        <v>0.99658314350797272</v>
      </c>
      <c r="G4573">
        <f t="shared" si="715"/>
        <v>2.6214062123066681</v>
      </c>
      <c r="H4573">
        <f t="shared" si="709"/>
        <v>3.4395195624527093E-2</v>
      </c>
      <c r="I4573" t="str">
        <f t="shared" si="716"/>
        <v>2018</v>
      </c>
      <c r="J4573">
        <f t="shared" si="710"/>
        <v>0.66328141533789242</v>
      </c>
      <c r="K4573">
        <f t="shared" si="714"/>
        <v>-0.66328141533789242</v>
      </c>
      <c r="L4573">
        <f t="shared" si="711"/>
        <v>1.3976440824219782E-2</v>
      </c>
      <c r="M4573">
        <f t="shared" si="712"/>
        <v>0</v>
      </c>
      <c r="P4573" s="30">
        <f t="shared" si="713"/>
        <v>0.25302504137817222</v>
      </c>
    </row>
    <row r="4574" spans="1:16" x14ac:dyDescent="0.3">
      <c r="A4574">
        <v>4573</v>
      </c>
      <c r="B4574" s="5" t="s">
        <v>2048</v>
      </c>
      <c r="C4574" s="6">
        <v>2.6389999999999998</v>
      </c>
      <c r="D4574" s="6">
        <v>1.6459999999999999E-2</v>
      </c>
      <c r="E4574" s="10">
        <f t="shared" si="717"/>
        <v>5.3191614775998054E-3</v>
      </c>
      <c r="F4574">
        <f t="shared" si="718"/>
        <v>1.0053333333333332</v>
      </c>
      <c r="G4574">
        <f t="shared" si="715"/>
        <v>2.6353826531308879</v>
      </c>
      <c r="H4574">
        <f t="shared" si="709"/>
        <v>3.4446794262081686E-2</v>
      </c>
      <c r="I4574" t="str">
        <f t="shared" si="716"/>
        <v>2018</v>
      </c>
      <c r="J4574">
        <f t="shared" si="710"/>
        <v>0.66781814486264091</v>
      </c>
      <c r="K4574">
        <f t="shared" si="714"/>
        <v>-0.66781814486264091</v>
      </c>
      <c r="L4574">
        <f t="shared" si="711"/>
        <v>2.7932766921864083E-2</v>
      </c>
      <c r="M4574">
        <f t="shared" si="712"/>
        <v>0</v>
      </c>
      <c r="P4574" s="30">
        <f t="shared" si="713"/>
        <v>0.25340462193194579</v>
      </c>
    </row>
    <row r="4575" spans="1:16" x14ac:dyDescent="0.3">
      <c r="A4575">
        <v>4574</v>
      </c>
      <c r="B4575" s="5" t="s">
        <v>2046</v>
      </c>
      <c r="C4575" s="6">
        <v>2.6829999999999998</v>
      </c>
      <c r="D4575" s="6">
        <v>1.6750000000000001E-2</v>
      </c>
      <c r="E4575" s="10">
        <f t="shared" si="717"/>
        <v>1.6535513922300116E-2</v>
      </c>
      <c r="F4575">
        <f t="shared" si="718"/>
        <v>1.0166729821902236</v>
      </c>
      <c r="G4575">
        <f t="shared" si="715"/>
        <v>2.6792575916634451</v>
      </c>
      <c r="H4575">
        <f t="shared" si="709"/>
        <v>3.3960912451793938E-2</v>
      </c>
      <c r="I4575" t="str">
        <f t="shared" si="716"/>
        <v>2018</v>
      </c>
      <c r="J4575">
        <f t="shared" si="710"/>
        <v>0.66935966846157247</v>
      </c>
      <c r="K4575">
        <f t="shared" si="714"/>
        <v>-0.66935966846157247</v>
      </c>
      <c r="L4575">
        <f t="shared" si="711"/>
        <v>-1.5942171610693112E-2</v>
      </c>
      <c r="M4575">
        <f t="shared" si="712"/>
        <v>0</v>
      </c>
      <c r="P4575" s="30">
        <f t="shared" si="713"/>
        <v>0.24983027781438272</v>
      </c>
    </row>
    <row r="4576" spans="1:16" x14ac:dyDescent="0.3">
      <c r="A4576">
        <v>4575</v>
      </c>
      <c r="B4576" s="5" t="s">
        <v>2044</v>
      </c>
      <c r="C4576" s="6">
        <v>2.6669999999999998</v>
      </c>
      <c r="D4576" s="6">
        <v>1.6590000000000001E-2</v>
      </c>
      <c r="E4576" s="10">
        <f t="shared" si="717"/>
        <v>-5.9813262436098202E-3</v>
      </c>
      <c r="F4576">
        <f t="shared" si="718"/>
        <v>0.99403652627655614</v>
      </c>
      <c r="G4576">
        <f t="shared" si="715"/>
        <v>2.663315420052752</v>
      </c>
      <c r="H4576">
        <f t="shared" si="709"/>
        <v>3.3933764973301084E-2</v>
      </c>
      <c r="I4576" t="str">
        <f t="shared" si="716"/>
        <v>2018</v>
      </c>
      <c r="J4576">
        <f t="shared" si="710"/>
        <v>0.66484494620199941</v>
      </c>
      <c r="K4576">
        <f t="shared" si="714"/>
        <v>-0.66484494620199941</v>
      </c>
      <c r="L4576">
        <f t="shared" si="711"/>
        <v>2.7994957915427054E-2</v>
      </c>
      <c r="M4576">
        <f t="shared" si="712"/>
        <v>0</v>
      </c>
      <c r="P4576" s="30">
        <f t="shared" si="713"/>
        <v>0.24963056992657329</v>
      </c>
    </row>
    <row r="4577" spans="1:16" x14ac:dyDescent="0.3">
      <c r="A4577">
        <v>4576</v>
      </c>
      <c r="B4577" s="5" t="s">
        <v>2042</v>
      </c>
      <c r="C4577" s="6">
        <v>2.698</v>
      </c>
      <c r="D4577" s="6">
        <v>1.6289999999999999E-2</v>
      </c>
      <c r="E4577" s="10">
        <f t="shared" si="717"/>
        <v>1.1556512585686943E-2</v>
      </c>
      <c r="F4577">
        <f t="shared" si="718"/>
        <v>1.0116235470566179</v>
      </c>
      <c r="G4577">
        <f t="shared" si="715"/>
        <v>2.6943399498211225</v>
      </c>
      <c r="H4577">
        <f t="shared" ref="H4577:H4640" si="719">SQRT(_xlfn.VAR.S(E4548:E4577))</f>
        <v>3.4075318504834272E-2</v>
      </c>
      <c r="I4577" t="str">
        <f t="shared" si="716"/>
        <v>2018</v>
      </c>
      <c r="J4577">
        <f t="shared" ref="J4577:J4640" si="720">-K4577</f>
        <v>0.67539530166673833</v>
      </c>
      <c r="K4577">
        <f t="shared" si="714"/>
        <v>-0.67539530166673833</v>
      </c>
      <c r="L4577">
        <f t="shared" ref="L4577:L4640" si="721">+MIN(G4578-G4577,G4579-G4577,G4580-G4577,G4581-G4577,G4582-G4577,G4583-G4577,G4584-G4577,G4585-G4577,G4586-G4577,G4587-G4577)</f>
        <v>-1.7295971572872215E-2</v>
      </c>
      <c r="M4577">
        <f t="shared" ref="M4577:M4640" si="722">+IF(L4577&lt;K4577,1,0)</f>
        <v>0</v>
      </c>
      <c r="P4577" s="30">
        <f t="shared" ref="P4577:P4640" si="723">-K4577/G4577</f>
        <v>0.2506718952489933</v>
      </c>
    </row>
    <row r="4578" spans="1:16" x14ac:dyDescent="0.3">
      <c r="A4578">
        <v>4577</v>
      </c>
      <c r="B4578" s="5" t="s">
        <v>2040</v>
      </c>
      <c r="C4578" s="6">
        <v>2.6949999999999998</v>
      </c>
      <c r="D4578" s="6">
        <v>1.644E-2</v>
      </c>
      <c r="E4578" s="10">
        <f t="shared" si="717"/>
        <v>-1.1125534246037014E-3</v>
      </c>
      <c r="F4578">
        <f t="shared" si="718"/>
        <v>0.99888806523350626</v>
      </c>
      <c r="G4578">
        <f t="shared" si="715"/>
        <v>2.6913103779681791</v>
      </c>
      <c r="H4578">
        <f t="shared" si="719"/>
        <v>3.39233310782769E-2</v>
      </c>
      <c r="I4578" t="str">
        <f t="shared" si="716"/>
        <v>2018</v>
      </c>
      <c r="J4578">
        <f t="shared" si="720"/>
        <v>0.67162676935373211</v>
      </c>
      <c r="K4578">
        <f t="shared" ref="K4578:K4641" si="724">-G4578*$P$3*$R$3*H4578</f>
        <v>-0.67162676935373211</v>
      </c>
      <c r="L4578">
        <f t="shared" si="721"/>
        <v>-1.4266399719928824E-2</v>
      </c>
      <c r="M4578">
        <f t="shared" si="722"/>
        <v>0</v>
      </c>
      <c r="P4578" s="30">
        <f t="shared" si="723"/>
        <v>0.24955381395317949</v>
      </c>
    </row>
    <row r="4579" spans="1:16" x14ac:dyDescent="0.3">
      <c r="A4579">
        <v>4578</v>
      </c>
      <c r="B4579" s="5" t="s">
        <v>2038</v>
      </c>
      <c r="C4579" s="6">
        <v>2.7040000000000002</v>
      </c>
      <c r="D4579" s="6">
        <v>1.6670000000000001E-2</v>
      </c>
      <c r="E4579" s="10">
        <f t="shared" si="717"/>
        <v>3.3339538197572609E-3</v>
      </c>
      <c r="F4579">
        <f t="shared" si="718"/>
        <v>1.003339517625232</v>
      </c>
      <c r="G4579">
        <f t="shared" si="715"/>
        <v>2.7002463011936153</v>
      </c>
      <c r="H4579">
        <f t="shared" si="719"/>
        <v>3.1154147355492559E-2</v>
      </c>
      <c r="I4579" t="str">
        <f t="shared" si="716"/>
        <v>2018</v>
      </c>
      <c r="J4579">
        <f t="shared" si="720"/>
        <v>0.61884939438636244</v>
      </c>
      <c r="K4579">
        <f t="shared" si="724"/>
        <v>-0.61884939438636244</v>
      </c>
      <c r="L4579">
        <f t="shared" si="721"/>
        <v>-5.3151437908552257E-2</v>
      </c>
      <c r="M4579">
        <f t="shared" si="722"/>
        <v>0</v>
      </c>
      <c r="P4579" s="30">
        <f t="shared" si="723"/>
        <v>0.22918257275745793</v>
      </c>
    </row>
    <row r="4580" spans="1:16" x14ac:dyDescent="0.3">
      <c r="A4580">
        <v>4579</v>
      </c>
      <c r="B4580" s="5" t="s">
        <v>2036</v>
      </c>
      <c r="C4580" s="6">
        <v>2.7490000000000001</v>
      </c>
      <c r="D4580" s="6">
        <v>1.6819999999999998E-2</v>
      </c>
      <c r="E4580" s="10">
        <f t="shared" si="717"/>
        <v>1.6505051002391045E-2</v>
      </c>
      <c r="F4580">
        <f t="shared" si="718"/>
        <v>1.0166420118343196</v>
      </c>
      <c r="G4580">
        <f t="shared" si="715"/>
        <v>2.7451495175102223</v>
      </c>
      <c r="H4580">
        <f t="shared" si="719"/>
        <v>3.1091715472152569E-2</v>
      </c>
      <c r="I4580" t="str">
        <f t="shared" si="716"/>
        <v>2018</v>
      </c>
      <c r="J4580">
        <f t="shared" si="720"/>
        <v>0.6278796523661978</v>
      </c>
      <c r="K4580">
        <f t="shared" si="724"/>
        <v>-0.6278796523661978</v>
      </c>
      <c r="L4580">
        <f t="shared" si="721"/>
        <v>-9.8054654225159243E-2</v>
      </c>
      <c r="M4580">
        <f t="shared" si="722"/>
        <v>0</v>
      </c>
      <c r="P4580" s="30">
        <f t="shared" si="723"/>
        <v>0.2287232984437467</v>
      </c>
    </row>
    <row r="4581" spans="1:16" x14ac:dyDescent="0.3">
      <c r="A4581">
        <v>4580</v>
      </c>
      <c r="B4581" s="5" t="s">
        <v>2034</v>
      </c>
      <c r="C4581" s="6">
        <v>2.7770000000000001</v>
      </c>
      <c r="D4581" s="6">
        <v>1.685E-2</v>
      </c>
      <c r="E4581" s="10">
        <f t="shared" si="717"/>
        <v>1.0133999141553858E-2</v>
      </c>
      <c r="F4581">
        <f t="shared" si="718"/>
        <v>1.0101855220080029</v>
      </c>
      <c r="G4581">
        <f t="shared" si="715"/>
        <v>2.7731033655690012</v>
      </c>
      <c r="H4581">
        <f t="shared" si="719"/>
        <v>3.1210075245290108E-2</v>
      </c>
      <c r="I4581" t="str">
        <f t="shared" si="716"/>
        <v>2018</v>
      </c>
      <c r="J4581">
        <f t="shared" si="720"/>
        <v>0.63668789702804351</v>
      </c>
      <c r="K4581">
        <f t="shared" si="724"/>
        <v>-0.63668789702804351</v>
      </c>
      <c r="L4581">
        <f t="shared" si="721"/>
        <v>-0.13893886456682614</v>
      </c>
      <c r="M4581">
        <f t="shared" si="722"/>
        <v>0</v>
      </c>
      <c r="P4581" s="30">
        <f t="shared" si="723"/>
        <v>0.22959400105066197</v>
      </c>
    </row>
    <row r="4582" spans="1:16" x14ac:dyDescent="0.3">
      <c r="A4582">
        <v>4581</v>
      </c>
      <c r="B4582" s="5" t="s">
        <v>2032</v>
      </c>
      <c r="C4582" s="6">
        <v>2.7559999999999998</v>
      </c>
      <c r="D4582" s="6">
        <v>1.6750000000000001E-2</v>
      </c>
      <c r="E4582" s="10">
        <f t="shared" si="717"/>
        <v>-7.5908551732505169E-3</v>
      </c>
      <c r="F4582">
        <f t="shared" si="718"/>
        <v>0.99243788260712984</v>
      </c>
      <c r="G4582">
        <f t="shared" si="715"/>
        <v>2.7521557669118355</v>
      </c>
      <c r="H4582">
        <f t="shared" si="719"/>
        <v>3.0882276172092622E-2</v>
      </c>
      <c r="I4582" t="str">
        <f t="shared" si="716"/>
        <v>2018</v>
      </c>
      <c r="J4582">
        <f t="shared" si="720"/>
        <v>0.62524184166461516</v>
      </c>
      <c r="K4582">
        <f t="shared" si="724"/>
        <v>-0.62524184166461516</v>
      </c>
      <c r="L4582">
        <f t="shared" si="721"/>
        <v>-0.13891064640950246</v>
      </c>
      <c r="M4582">
        <f t="shared" si="722"/>
        <v>0</v>
      </c>
      <c r="P4582" s="30">
        <f t="shared" si="723"/>
        <v>0.22718257781106349</v>
      </c>
    </row>
    <row r="4583" spans="1:16" x14ac:dyDescent="0.3">
      <c r="A4583">
        <v>4582</v>
      </c>
      <c r="B4583" s="5" t="s">
        <v>2030</v>
      </c>
      <c r="C4583" s="6">
        <v>2.7320000000000002</v>
      </c>
      <c r="D4583" s="6">
        <v>1.6750000000000001E-2</v>
      </c>
      <c r="E4583" s="10">
        <f t="shared" si="717"/>
        <v>-8.7464114428682984E-3</v>
      </c>
      <c r="F4583">
        <f t="shared" si="718"/>
        <v>0.99129172714078395</v>
      </c>
      <c r="G4583">
        <f t="shared" si="715"/>
        <v>2.7281892435425021</v>
      </c>
      <c r="H4583">
        <f t="shared" si="719"/>
        <v>2.9778465659957575E-2</v>
      </c>
      <c r="I4583" t="str">
        <f t="shared" si="716"/>
        <v>2018</v>
      </c>
      <c r="J4583">
        <f t="shared" si="720"/>
        <v>0.59764395333115261</v>
      </c>
      <c r="K4583">
        <f t="shared" si="724"/>
        <v>-0.59764395333115261</v>
      </c>
      <c r="L4583">
        <f t="shared" si="721"/>
        <v>-0.14091759848268515</v>
      </c>
      <c r="M4583">
        <f t="shared" si="722"/>
        <v>0</v>
      </c>
      <c r="P4583" s="30">
        <f t="shared" si="723"/>
        <v>0.21906249896181074</v>
      </c>
    </row>
    <row r="4584" spans="1:16" x14ac:dyDescent="0.3">
      <c r="A4584">
        <v>4583</v>
      </c>
      <c r="B4584" s="5" t="s">
        <v>2028</v>
      </c>
      <c r="C4584" s="6">
        <v>2.778</v>
      </c>
      <c r="D4584" s="6">
        <v>1.6819999999999998E-2</v>
      </c>
      <c r="E4584" s="10">
        <f t="shared" si="717"/>
        <v>1.6697302623608325E-2</v>
      </c>
      <c r="F4584">
        <f t="shared" si="718"/>
        <v>1.0168374816983894</v>
      </c>
      <c r="G4584">
        <f t="shared" si="715"/>
        <v>2.7741088976512902</v>
      </c>
      <c r="H4584">
        <f t="shared" si="719"/>
        <v>2.0065839479736627E-2</v>
      </c>
      <c r="I4584" t="str">
        <f t="shared" si="716"/>
        <v>2018</v>
      </c>
      <c r="J4584">
        <f t="shared" si="720"/>
        <v>0.40949307307543553</v>
      </c>
      <c r="K4584">
        <f t="shared" si="724"/>
        <v>-0.40949307307543553</v>
      </c>
      <c r="L4584">
        <f t="shared" si="721"/>
        <v>-0.18683725259147321</v>
      </c>
      <c r="M4584">
        <f t="shared" si="722"/>
        <v>0</v>
      </c>
      <c r="P4584" s="30">
        <f t="shared" si="723"/>
        <v>0.1476124723950579</v>
      </c>
    </row>
    <row r="4585" spans="1:16" x14ac:dyDescent="0.3">
      <c r="A4585">
        <v>4584</v>
      </c>
      <c r="B4585" s="5" t="s">
        <v>2026</v>
      </c>
      <c r="C4585" s="6">
        <v>2.786</v>
      </c>
      <c r="D4585" s="6">
        <v>1.7260000000000001E-2</v>
      </c>
      <c r="E4585" s="10">
        <f t="shared" si="717"/>
        <v>2.8756310254620257E-3</v>
      </c>
      <c r="F4585">
        <f t="shared" si="718"/>
        <v>1.0028797696184306</v>
      </c>
      <c r="G4585">
        <f t="shared" si="715"/>
        <v>2.781995683794416</v>
      </c>
      <c r="H4585">
        <f t="shared" si="719"/>
        <v>1.6592099653815119E-2</v>
      </c>
      <c r="I4585" t="str">
        <f t="shared" si="716"/>
        <v>2018</v>
      </c>
      <c r="J4585">
        <f t="shared" si="720"/>
        <v>0.33956546927616138</v>
      </c>
      <c r="K4585">
        <f t="shared" si="724"/>
        <v>-0.33956546927616138</v>
      </c>
      <c r="L4585">
        <f t="shared" si="721"/>
        <v>-0.19472403873459898</v>
      </c>
      <c r="M4585">
        <f t="shared" si="722"/>
        <v>0</v>
      </c>
      <c r="P4585" s="30">
        <f t="shared" si="723"/>
        <v>0.12205823008791361</v>
      </c>
    </row>
    <row r="4586" spans="1:16" x14ac:dyDescent="0.3">
      <c r="A4586">
        <v>4585</v>
      </c>
      <c r="B4586" s="5" t="s">
        <v>2024</v>
      </c>
      <c r="C4586" s="6">
        <v>2.7309999999999999</v>
      </c>
      <c r="D4586" s="6">
        <v>1.754E-2</v>
      </c>
      <c r="E4586" s="10">
        <f t="shared" si="717"/>
        <v>-1.9939032866046015E-2</v>
      </c>
      <c r="F4586">
        <f t="shared" si="718"/>
        <v>0.98025843503230436</v>
      </c>
      <c r="G4586">
        <f t="shared" si="715"/>
        <v>2.7270111042614813</v>
      </c>
      <c r="H4586">
        <f t="shared" si="719"/>
        <v>1.4657586721149292E-2</v>
      </c>
      <c r="I4586" t="str">
        <f t="shared" si="716"/>
        <v>2018</v>
      </c>
      <c r="J4586">
        <f t="shared" si="720"/>
        <v>0.29404588048304042</v>
      </c>
      <c r="K4586">
        <f t="shared" si="724"/>
        <v>-0.29404588048304042</v>
      </c>
      <c r="L4586">
        <f t="shared" si="721"/>
        <v>-0.13973945920166431</v>
      </c>
      <c r="M4586">
        <f t="shared" si="722"/>
        <v>0</v>
      </c>
      <c r="P4586" s="30">
        <f t="shared" si="723"/>
        <v>0.10782716653538263</v>
      </c>
    </row>
    <row r="4587" spans="1:16" x14ac:dyDescent="0.3">
      <c r="A4587">
        <v>4586</v>
      </c>
      <c r="B4587" s="5" t="s">
        <v>2022</v>
      </c>
      <c r="C4587" s="6">
        <v>2.681</v>
      </c>
      <c r="D4587" s="6">
        <v>1.772E-2</v>
      </c>
      <c r="E4587" s="10">
        <f t="shared" si="717"/>
        <v>-1.8477983237745597E-2</v>
      </c>
      <c r="F4587">
        <f t="shared" si="718"/>
        <v>0.98169168802636408</v>
      </c>
      <c r="G4587">
        <f t="shared" si="715"/>
        <v>2.6770439782482502</v>
      </c>
      <c r="H4587">
        <f t="shared" si="719"/>
        <v>1.497986825002552E-2</v>
      </c>
      <c r="I4587" t="str">
        <f t="shared" si="716"/>
        <v>2018</v>
      </c>
      <c r="J4587">
        <f t="shared" si="720"/>
        <v>0.29500489358915882</v>
      </c>
      <c r="K4587">
        <f t="shared" si="724"/>
        <v>-0.29500489358915882</v>
      </c>
      <c r="L4587">
        <f t="shared" si="721"/>
        <v>-8.9772333188433251E-2</v>
      </c>
      <c r="M4587">
        <f t="shared" si="722"/>
        <v>0</v>
      </c>
      <c r="P4587" s="30">
        <f t="shared" si="723"/>
        <v>0.11019800047595713</v>
      </c>
    </row>
    <row r="4588" spans="1:16" x14ac:dyDescent="0.3">
      <c r="A4588">
        <v>4587</v>
      </c>
      <c r="B4588" s="5" t="s">
        <v>2020</v>
      </c>
      <c r="C4588" s="6">
        <v>2.6880000000000002</v>
      </c>
      <c r="D4588" s="6">
        <v>1.779E-2</v>
      </c>
      <c r="E4588" s="10">
        <f t="shared" si="717"/>
        <v>2.6075634070809911E-3</v>
      </c>
      <c r="F4588">
        <f t="shared" si="718"/>
        <v>1.0026109660574414</v>
      </c>
      <c r="G4588">
        <f t="shared" si="715"/>
        <v>2.6840179923924459</v>
      </c>
      <c r="H4588">
        <f t="shared" si="719"/>
        <v>1.3600156378969148E-2</v>
      </c>
      <c r="I4588" t="str">
        <f t="shared" si="716"/>
        <v>2018</v>
      </c>
      <c r="J4588">
        <f t="shared" si="720"/>
        <v>0.268531381133993</v>
      </c>
      <c r="K4588">
        <f t="shared" si="724"/>
        <v>-0.268531381133993</v>
      </c>
      <c r="L4588">
        <f t="shared" si="721"/>
        <v>-9.6746347332628879E-2</v>
      </c>
      <c r="M4588">
        <f t="shared" si="722"/>
        <v>0</v>
      </c>
      <c r="P4588" s="30">
        <f t="shared" si="723"/>
        <v>0.10004827907082429</v>
      </c>
    </row>
    <row r="4589" spans="1:16" x14ac:dyDescent="0.3">
      <c r="A4589">
        <v>4588</v>
      </c>
      <c r="B4589" s="5" t="s">
        <v>2018</v>
      </c>
      <c r="C4589" s="6">
        <v>2.6509999999999998</v>
      </c>
      <c r="D4589" s="6">
        <v>1.7689999999999997E-2</v>
      </c>
      <c r="E4589" s="10">
        <f t="shared" si="717"/>
        <v>-1.3860495354014714E-2</v>
      </c>
      <c r="F4589">
        <f t="shared" si="718"/>
        <v>0.98623511904761896</v>
      </c>
      <c r="G4589">
        <f t="shared" si="715"/>
        <v>2.647094863285063</v>
      </c>
      <c r="H4589">
        <f t="shared" si="719"/>
        <v>1.3771084126280253E-2</v>
      </c>
      <c r="I4589" t="str">
        <f t="shared" si="716"/>
        <v>2018</v>
      </c>
      <c r="J4589">
        <f t="shared" si="720"/>
        <v>0.26816577973584793</v>
      </c>
      <c r="K4589">
        <f t="shared" si="724"/>
        <v>-0.26816577973584793</v>
      </c>
      <c r="L4589">
        <f t="shared" si="721"/>
        <v>-5.9823218225246055E-2</v>
      </c>
      <c r="M4589">
        <f t="shared" si="722"/>
        <v>0</v>
      </c>
      <c r="P4589" s="30">
        <f t="shared" si="723"/>
        <v>0.10130569306573786</v>
      </c>
    </row>
    <row r="4590" spans="1:16" x14ac:dyDescent="0.3">
      <c r="A4590">
        <v>4589</v>
      </c>
      <c r="B4590" s="5" t="s">
        <v>2016</v>
      </c>
      <c r="C4590" s="6">
        <v>2.6749999999999998</v>
      </c>
      <c r="D4590" s="6">
        <v>1.8000000000000002E-2</v>
      </c>
      <c r="E4590" s="10">
        <f t="shared" si="717"/>
        <v>9.0124530410813104E-3</v>
      </c>
      <c r="F4590">
        <f t="shared" si="718"/>
        <v>1.0090531874764239</v>
      </c>
      <c r="G4590">
        <f t="shared" si="715"/>
        <v>2.6709905078708767</v>
      </c>
      <c r="H4590">
        <f t="shared" si="719"/>
        <v>1.3384039768034381E-2</v>
      </c>
      <c r="I4590" t="str">
        <f t="shared" si="716"/>
        <v>2018</v>
      </c>
      <c r="J4590">
        <f t="shared" si="720"/>
        <v>0.26298155178165272</v>
      </c>
      <c r="K4590">
        <f t="shared" si="724"/>
        <v>-0.26298155178165272</v>
      </c>
      <c r="L4590">
        <f t="shared" si="721"/>
        <v>-8.3718862811059669E-2</v>
      </c>
      <c r="M4590">
        <f t="shared" si="722"/>
        <v>0</v>
      </c>
      <c r="P4590" s="30">
        <f t="shared" si="723"/>
        <v>9.8458437424879836E-2</v>
      </c>
    </row>
    <row r="4591" spans="1:16" x14ac:dyDescent="0.3">
      <c r="A4591">
        <v>4590</v>
      </c>
      <c r="B4591" s="5" t="s">
        <v>2014</v>
      </c>
      <c r="C4591" s="6">
        <v>2.6379999999999999</v>
      </c>
      <c r="D4591" s="6">
        <v>1.746E-2</v>
      </c>
      <c r="E4591" s="10">
        <f t="shared" si="717"/>
        <v>-1.3928326052846957E-2</v>
      </c>
      <c r="F4591">
        <f t="shared" si="718"/>
        <v>0.98616822429906548</v>
      </c>
      <c r="G4591">
        <f t="shared" si="715"/>
        <v>2.634164501002175</v>
      </c>
      <c r="H4591">
        <f t="shared" si="719"/>
        <v>1.3610929149882437E-2</v>
      </c>
      <c r="I4591" t="str">
        <f t="shared" si="716"/>
        <v>2018</v>
      </c>
      <c r="J4591">
        <f t="shared" si="720"/>
        <v>0.26375237970694415</v>
      </c>
      <c r="K4591">
        <f t="shared" si="724"/>
        <v>-0.26375237970694415</v>
      </c>
      <c r="L4591">
        <f t="shared" si="721"/>
        <v>-4.6892855942358036E-2</v>
      </c>
      <c r="M4591">
        <f t="shared" si="722"/>
        <v>0</v>
      </c>
      <c r="P4591" s="30">
        <f t="shared" si="723"/>
        <v>0.10012752795301844</v>
      </c>
    </row>
    <row r="4592" spans="1:16" x14ac:dyDescent="0.3">
      <c r="A4592">
        <v>4591</v>
      </c>
      <c r="B4592" s="5" t="s">
        <v>2013</v>
      </c>
      <c r="C4592" s="6">
        <v>2.617</v>
      </c>
      <c r="D4592" s="6">
        <v>1.7230000000000002E-2</v>
      </c>
      <c r="E4592" s="10">
        <f t="shared" si="717"/>
        <v>-7.9924307471140321E-3</v>
      </c>
      <c r="F4592">
        <f t="shared" si="718"/>
        <v>0.99203942380591359</v>
      </c>
      <c r="G4592">
        <f t="shared" si="715"/>
        <v>2.613245120502333</v>
      </c>
      <c r="H4592">
        <f t="shared" si="719"/>
        <v>1.1165400561559386E-2</v>
      </c>
      <c r="I4592" t="str">
        <f t="shared" si="716"/>
        <v>2018</v>
      </c>
      <c r="J4592">
        <f t="shared" si="720"/>
        <v>0.21464470374674235</v>
      </c>
      <c r="K4592">
        <f t="shared" si="724"/>
        <v>-0.21464470374674235</v>
      </c>
      <c r="L4592">
        <f t="shared" si="721"/>
        <v>-2.5973475442516047E-2</v>
      </c>
      <c r="M4592">
        <f t="shared" si="722"/>
        <v>0</v>
      </c>
      <c r="P4592" s="30">
        <f t="shared" si="723"/>
        <v>8.2137225498954386E-2</v>
      </c>
    </row>
    <row r="4593" spans="1:16" x14ac:dyDescent="0.3">
      <c r="A4593">
        <v>4592</v>
      </c>
      <c r="B4593" s="5" t="s">
        <v>2011</v>
      </c>
      <c r="C4593" s="6">
        <v>2.5910000000000002</v>
      </c>
      <c r="D4593" s="6">
        <v>1.728E-2</v>
      </c>
      <c r="E4593" s="10">
        <f t="shared" si="717"/>
        <v>-9.9847219680357733E-3</v>
      </c>
      <c r="F4593">
        <f t="shared" si="718"/>
        <v>0.99006495987772269</v>
      </c>
      <c r="G4593">
        <f t="shared" si="715"/>
        <v>2.587271645059817</v>
      </c>
      <c r="H4593">
        <f t="shared" si="719"/>
        <v>1.1075652110545611E-2</v>
      </c>
      <c r="I4593" t="str">
        <f t="shared" si="716"/>
        <v>2018</v>
      </c>
      <c r="J4593">
        <f t="shared" si="720"/>
        <v>0.21080313029463449</v>
      </c>
      <c r="K4593">
        <f t="shared" si="724"/>
        <v>-0.21080313029463449</v>
      </c>
      <c r="L4593">
        <f t="shared" si="721"/>
        <v>2.6921934782371704E-2</v>
      </c>
      <c r="M4593">
        <f t="shared" si="722"/>
        <v>0</v>
      </c>
      <c r="P4593" s="30">
        <f t="shared" si="723"/>
        <v>8.1476999408680487E-2</v>
      </c>
    </row>
    <row r="4594" spans="1:16" x14ac:dyDescent="0.3">
      <c r="A4594">
        <v>4593</v>
      </c>
      <c r="B4594" s="5" t="s">
        <v>2009</v>
      </c>
      <c r="C4594" s="6">
        <v>2.6179999999999999</v>
      </c>
      <c r="D4594" s="6">
        <v>1.746E-2</v>
      </c>
      <c r="E4594" s="10">
        <f t="shared" si="717"/>
        <v>1.0366765907735118E-2</v>
      </c>
      <c r="F4594">
        <f t="shared" si="718"/>
        <v>1.0104206869934387</v>
      </c>
      <c r="G4594">
        <f t="shared" si="715"/>
        <v>2.6141935798421887</v>
      </c>
      <c r="H4594">
        <f t="shared" si="719"/>
        <v>1.0833024628288822E-2</v>
      </c>
      <c r="I4594" t="str">
        <f t="shared" si="716"/>
        <v>2018</v>
      </c>
      <c r="J4594">
        <f t="shared" si="720"/>
        <v>0.20833066249453808</v>
      </c>
      <c r="K4594">
        <f t="shared" si="724"/>
        <v>-0.20833066249453808</v>
      </c>
      <c r="L4594">
        <f t="shared" si="721"/>
        <v>3.7966851448812733E-2</v>
      </c>
      <c r="M4594">
        <f t="shared" si="722"/>
        <v>0</v>
      </c>
      <c r="P4594" s="30">
        <f t="shared" si="723"/>
        <v>7.9692133016069297E-2</v>
      </c>
    </row>
    <row r="4595" spans="1:16" x14ac:dyDescent="0.3">
      <c r="A4595">
        <v>4594</v>
      </c>
      <c r="B4595" s="5" t="s">
        <v>2007</v>
      </c>
      <c r="C4595" s="6">
        <v>2.6909999999999998</v>
      </c>
      <c r="D4595" s="6">
        <v>1.7749999999999998E-2</v>
      </c>
      <c r="E4595" s="10">
        <f t="shared" si="717"/>
        <v>2.7502204257060493E-2</v>
      </c>
      <c r="F4595">
        <f t="shared" si="718"/>
        <v>1.0278838808250572</v>
      </c>
      <c r="G4595">
        <f t="shared" si="715"/>
        <v>2.6870225049142817</v>
      </c>
      <c r="H4595">
        <f t="shared" si="719"/>
        <v>1.1895221998750857E-2</v>
      </c>
      <c r="I4595" t="str">
        <f t="shared" si="716"/>
        <v>2018</v>
      </c>
      <c r="J4595">
        <f t="shared" si="720"/>
        <v>0.23513082959633066</v>
      </c>
      <c r="K4595">
        <f t="shared" si="724"/>
        <v>-0.23513082959633066</v>
      </c>
      <c r="L4595">
        <f t="shared" si="721"/>
        <v>-3.486207362328031E-2</v>
      </c>
      <c r="M4595">
        <f t="shared" si="722"/>
        <v>0</v>
      </c>
      <c r="P4595" s="30">
        <f t="shared" si="723"/>
        <v>8.7506088678565616E-2</v>
      </c>
    </row>
    <row r="4596" spans="1:16" x14ac:dyDescent="0.3">
      <c r="A4596">
        <v>4595</v>
      </c>
      <c r="B4596" s="5" t="s">
        <v>2005</v>
      </c>
      <c r="C4596" s="6">
        <v>2.698</v>
      </c>
      <c r="D4596" s="6">
        <v>1.736E-2</v>
      </c>
      <c r="E4596" s="10">
        <f t="shared" si="717"/>
        <v>2.5978860407954779E-3</v>
      </c>
      <c r="F4596">
        <f t="shared" si="718"/>
        <v>1.0026012634708288</v>
      </c>
      <c r="G4596">
        <f t="shared" si="715"/>
        <v>2.6940997152195485</v>
      </c>
      <c r="H4596">
        <f t="shared" si="719"/>
        <v>1.187276781202512E-2</v>
      </c>
      <c r="I4596" t="str">
        <f t="shared" si="716"/>
        <v>2018</v>
      </c>
      <c r="J4596">
        <f t="shared" si="720"/>
        <v>0.23530511147122829</v>
      </c>
      <c r="K4596">
        <f t="shared" si="724"/>
        <v>-0.23530511147122829</v>
      </c>
      <c r="L4596">
        <f t="shared" si="721"/>
        <v>-4.1939283928547066E-2</v>
      </c>
      <c r="M4596">
        <f t="shared" si="722"/>
        <v>0</v>
      </c>
      <c r="P4596" s="30">
        <f t="shared" si="723"/>
        <v>8.7340906552916042E-2</v>
      </c>
    </row>
    <row r="4597" spans="1:16" x14ac:dyDescent="0.3">
      <c r="A4597">
        <v>4596</v>
      </c>
      <c r="B4597" s="5" t="s">
        <v>2003</v>
      </c>
      <c r="C4597" s="6">
        <v>2.7330000000000001</v>
      </c>
      <c r="D4597" s="6">
        <v>1.7150000000000002E-2</v>
      </c>
      <c r="E4597" s="10">
        <f t="shared" si="717"/>
        <v>1.2889149160366873E-2</v>
      </c>
      <c r="F4597">
        <f t="shared" si="718"/>
        <v>1.0129725722757599</v>
      </c>
      <c r="G4597">
        <f t="shared" si="715"/>
        <v>2.7290968772708002</v>
      </c>
      <c r="H4597">
        <f t="shared" si="719"/>
        <v>1.189234509963626E-2</v>
      </c>
      <c r="I4597" t="str">
        <f t="shared" si="716"/>
        <v>2018</v>
      </c>
      <c r="J4597">
        <f t="shared" si="720"/>
        <v>0.23875483573263931</v>
      </c>
      <c r="K4597">
        <f t="shared" si="724"/>
        <v>-0.23875483573263931</v>
      </c>
      <c r="L4597">
        <f t="shared" si="721"/>
        <v>-7.6936445979798762E-2</v>
      </c>
      <c r="M4597">
        <f t="shared" si="722"/>
        <v>0</v>
      </c>
      <c r="P4597" s="30">
        <f t="shared" si="723"/>
        <v>8.7484925039159167E-2</v>
      </c>
    </row>
    <row r="4598" spans="1:16" x14ac:dyDescent="0.3">
      <c r="A4598">
        <v>4597</v>
      </c>
      <c r="B4598" s="5" t="s">
        <v>2001</v>
      </c>
      <c r="C4598" s="6">
        <v>2.6829999999999998</v>
      </c>
      <c r="D4598" s="6">
        <v>1.7230000000000002E-2</v>
      </c>
      <c r="E4598" s="10">
        <f t="shared" si="717"/>
        <v>-1.8464335502444005E-2</v>
      </c>
      <c r="F4598">
        <f t="shared" si="718"/>
        <v>0.98170508598609574</v>
      </c>
      <c r="G4598">
        <f t="shared" si="715"/>
        <v>2.679150423503156</v>
      </c>
      <c r="H4598">
        <f t="shared" si="719"/>
        <v>1.2390234933598998E-2</v>
      </c>
      <c r="I4598" t="str">
        <f t="shared" si="716"/>
        <v>2018</v>
      </c>
      <c r="J4598">
        <f t="shared" si="720"/>
        <v>0.24419814469883536</v>
      </c>
      <c r="K4598">
        <f t="shared" si="724"/>
        <v>-0.24419814469883536</v>
      </c>
      <c r="L4598">
        <f t="shared" si="721"/>
        <v>-2.698999221215459E-2</v>
      </c>
      <c r="M4598">
        <f t="shared" si="722"/>
        <v>0</v>
      </c>
      <c r="P4598" s="30">
        <f t="shared" si="723"/>
        <v>9.1147605060387424E-2</v>
      </c>
    </row>
    <row r="4599" spans="1:16" x14ac:dyDescent="0.3">
      <c r="A4599">
        <v>4598</v>
      </c>
      <c r="B4599" s="5" t="s">
        <v>1999</v>
      </c>
      <c r="C4599" s="6">
        <v>2.6970000000000001</v>
      </c>
      <c r="D4599" s="6">
        <v>1.754E-2</v>
      </c>
      <c r="E4599" s="10">
        <f t="shared" si="717"/>
        <v>5.2044727141058802E-3</v>
      </c>
      <c r="F4599">
        <f t="shared" si="718"/>
        <v>1.0052180395080135</v>
      </c>
      <c r="G4599">
        <f t="shared" si="715"/>
        <v>2.6930607646258573</v>
      </c>
      <c r="H4599">
        <f t="shared" si="719"/>
        <v>1.2322269689174086E-2</v>
      </c>
      <c r="I4599" t="str">
        <f t="shared" si="716"/>
        <v>2018</v>
      </c>
      <c r="J4599">
        <f t="shared" si="720"/>
        <v>0.24411956254476577</v>
      </c>
      <c r="K4599">
        <f t="shared" si="724"/>
        <v>-0.24411956254476577</v>
      </c>
      <c r="L4599">
        <f t="shared" si="721"/>
        <v>-4.0900333334855876E-2</v>
      </c>
      <c r="M4599">
        <f t="shared" si="722"/>
        <v>0</v>
      </c>
      <c r="P4599" s="30">
        <f t="shared" si="723"/>
        <v>9.064762509310885E-2</v>
      </c>
    </row>
    <row r="4600" spans="1:16" x14ac:dyDescent="0.3">
      <c r="A4600">
        <v>4599</v>
      </c>
      <c r="B4600" s="5" t="s">
        <v>1997</v>
      </c>
      <c r="C4600" s="6">
        <v>2.718</v>
      </c>
      <c r="D4600" s="6">
        <v>1.7079999999999998E-2</v>
      </c>
      <c r="E4600" s="10">
        <f t="shared" si="717"/>
        <v>7.7562715713590646E-3</v>
      </c>
      <c r="F4600">
        <f t="shared" si="718"/>
        <v>1.0077864293659622</v>
      </c>
      <c r="G4600">
        <f t="shared" si="715"/>
        <v>2.7141341318621395</v>
      </c>
      <c r="H4600">
        <f t="shared" si="719"/>
        <v>1.2372528748642447E-2</v>
      </c>
      <c r="I4600" t="str">
        <f t="shared" si="716"/>
        <v>2018</v>
      </c>
      <c r="J4600">
        <f t="shared" si="720"/>
        <v>0.24703329939108862</v>
      </c>
      <c r="K4600">
        <f t="shared" si="724"/>
        <v>-0.24703329939108862</v>
      </c>
      <c r="L4600">
        <f t="shared" si="721"/>
        <v>-6.1973700571138046E-2</v>
      </c>
      <c r="M4600">
        <f t="shared" si="722"/>
        <v>0</v>
      </c>
      <c r="P4600" s="30">
        <f t="shared" si="723"/>
        <v>9.1017351165913682E-2</v>
      </c>
    </row>
    <row r="4601" spans="1:16" x14ac:dyDescent="0.3">
      <c r="A4601">
        <v>4600</v>
      </c>
      <c r="B4601" s="5" t="s">
        <v>1996</v>
      </c>
      <c r="C4601" s="6">
        <v>2.6749999999999998</v>
      </c>
      <c r="D4601" s="6">
        <v>1.7129999999999999E-2</v>
      </c>
      <c r="E4601" s="10">
        <f t="shared" si="717"/>
        <v>-1.5946935380982144E-2</v>
      </c>
      <c r="F4601">
        <f t="shared" si="718"/>
        <v>0.98417954378219275</v>
      </c>
      <c r="G4601">
        <f t="shared" si="715"/>
        <v>2.6711841617025636</v>
      </c>
      <c r="H4601">
        <f t="shared" si="719"/>
        <v>1.2422682415696377E-2</v>
      </c>
      <c r="I4601" t="str">
        <f t="shared" si="716"/>
        <v>2018</v>
      </c>
      <c r="J4601">
        <f t="shared" si="720"/>
        <v>0.24410964231004445</v>
      </c>
      <c r="K4601">
        <f t="shared" si="724"/>
        <v>-0.24410964231004445</v>
      </c>
      <c r="L4601">
        <f t="shared" si="721"/>
        <v>-1.9023730411562134E-2</v>
      </c>
      <c r="M4601">
        <f t="shared" si="722"/>
        <v>0</v>
      </c>
      <c r="P4601" s="30">
        <f t="shared" si="723"/>
        <v>9.1386301929273744E-2</v>
      </c>
    </row>
    <row r="4602" spans="1:16" x14ac:dyDescent="0.3">
      <c r="A4602">
        <v>4601</v>
      </c>
      <c r="B4602" s="5" t="s">
        <v>1994</v>
      </c>
      <c r="C4602" s="6">
        <v>2.7010000000000001</v>
      </c>
      <c r="D4602" s="6">
        <v>1.72E-2</v>
      </c>
      <c r="E4602" s="10">
        <f t="shared" si="717"/>
        <v>9.6726944625087664E-3</v>
      </c>
      <c r="F4602">
        <f t="shared" si="718"/>
        <v>1.0097196261682244</v>
      </c>
      <c r="G4602">
        <f t="shared" si="715"/>
        <v>2.6971313398687564</v>
      </c>
      <c r="H4602">
        <f t="shared" si="719"/>
        <v>1.2401141569030577E-2</v>
      </c>
      <c r="I4602" t="str">
        <f t="shared" si="716"/>
        <v>2018</v>
      </c>
      <c r="J4602">
        <f t="shared" si="720"/>
        <v>0.2460534628381206</v>
      </c>
      <c r="K4602">
        <f t="shared" si="724"/>
        <v>-0.2460534628381206</v>
      </c>
      <c r="L4602">
        <f t="shared" si="721"/>
        <v>-4.4970908577754987E-2</v>
      </c>
      <c r="M4602">
        <f t="shared" si="722"/>
        <v>0</v>
      </c>
      <c r="P4602" s="30">
        <f t="shared" si="723"/>
        <v>9.1227838704396824E-2</v>
      </c>
    </row>
    <row r="4603" spans="1:16" x14ac:dyDescent="0.3">
      <c r="A4603">
        <v>4602</v>
      </c>
      <c r="B4603" s="5" t="s">
        <v>1992</v>
      </c>
      <c r="C4603" s="6">
        <v>2.6930000000000001</v>
      </c>
      <c r="D4603" s="6">
        <v>1.7150000000000002E-2</v>
      </c>
      <c r="E4603" s="10">
        <f t="shared" si="717"/>
        <v>-2.9662609810166404E-3</v>
      </c>
      <c r="F4603">
        <f t="shared" si="718"/>
        <v>0.99703813402443542</v>
      </c>
      <c r="G4603">
        <f t="shared" si="715"/>
        <v>2.689154003106573</v>
      </c>
      <c r="H4603">
        <f t="shared" si="719"/>
        <v>1.2396013735901835E-2</v>
      </c>
      <c r="I4603" t="str">
        <f t="shared" si="716"/>
        <v>2018</v>
      </c>
      <c r="J4603">
        <f t="shared" si="720"/>
        <v>0.24522426623631607</v>
      </c>
      <c r="K4603">
        <f t="shared" si="724"/>
        <v>-0.24522426623631607</v>
      </c>
      <c r="L4603">
        <f t="shared" si="721"/>
        <v>-3.6993571815571613E-2</v>
      </c>
      <c r="M4603">
        <f t="shared" si="722"/>
        <v>0</v>
      </c>
      <c r="P4603" s="30">
        <f t="shared" si="723"/>
        <v>9.1190116279330713E-2</v>
      </c>
    </row>
    <row r="4604" spans="1:16" x14ac:dyDescent="0.3">
      <c r="A4604">
        <v>4603</v>
      </c>
      <c r="B4604" s="5" t="s">
        <v>1990</v>
      </c>
      <c r="C4604" s="6">
        <v>2.6560000000000001</v>
      </c>
      <c r="D4604" s="6">
        <v>1.736E-2</v>
      </c>
      <c r="E4604" s="10">
        <f t="shared" si="717"/>
        <v>-1.3834582215274427E-2</v>
      </c>
      <c r="F4604">
        <f t="shared" si="718"/>
        <v>0.98626067582621613</v>
      </c>
      <c r="G4604">
        <f t="shared" si="715"/>
        <v>2.6521604312910014</v>
      </c>
      <c r="H4604">
        <f t="shared" si="719"/>
        <v>1.2648707022231408E-2</v>
      </c>
      <c r="I4604" t="str">
        <f t="shared" si="716"/>
        <v>2018</v>
      </c>
      <c r="J4604">
        <f t="shared" si="720"/>
        <v>0.24678095770722838</v>
      </c>
      <c r="K4604">
        <f t="shared" si="724"/>
        <v>-0.24678095770722838</v>
      </c>
      <c r="L4604">
        <f t="shared" si="721"/>
        <v>3.7950133885922277E-3</v>
      </c>
      <c r="M4604">
        <f t="shared" si="722"/>
        <v>0</v>
      </c>
      <c r="P4604" s="30">
        <f t="shared" si="723"/>
        <v>9.3049030818660519E-2</v>
      </c>
    </row>
    <row r="4605" spans="1:16" x14ac:dyDescent="0.3">
      <c r="A4605">
        <v>4604</v>
      </c>
      <c r="B4605" s="5" t="s">
        <v>1988</v>
      </c>
      <c r="C4605" s="6">
        <v>2.6749999999999998</v>
      </c>
      <c r="D4605" s="6">
        <v>1.7340000000000001E-2</v>
      </c>
      <c r="E4605" s="10">
        <f t="shared" si="717"/>
        <v>7.1281487337823751E-3</v>
      </c>
      <c r="F4605">
        <f t="shared" si="718"/>
        <v>1.0071536144578312</v>
      </c>
      <c r="G4605">
        <f t="shared" si="715"/>
        <v>2.6711374163887567</v>
      </c>
      <c r="H4605">
        <f t="shared" si="719"/>
        <v>1.2343039798246672E-2</v>
      </c>
      <c r="I4605" t="str">
        <f t="shared" si="716"/>
        <v>2018</v>
      </c>
      <c r="J4605">
        <f t="shared" si="720"/>
        <v>0.24254039516940207</v>
      </c>
      <c r="K4605">
        <f t="shared" si="724"/>
        <v>-0.24254039516940207</v>
      </c>
      <c r="L4605">
        <f t="shared" si="721"/>
        <v>-1.5181971709163022E-2</v>
      </c>
      <c r="M4605">
        <f t="shared" si="722"/>
        <v>0</v>
      </c>
      <c r="P4605" s="30">
        <f t="shared" si="723"/>
        <v>9.080041845892918E-2</v>
      </c>
    </row>
    <row r="4606" spans="1:16" x14ac:dyDescent="0.3">
      <c r="A4606">
        <v>4605</v>
      </c>
      <c r="B4606" s="5" t="s">
        <v>1986</v>
      </c>
      <c r="C4606" s="6">
        <v>2.6859999999999999</v>
      </c>
      <c r="D4606" s="6">
        <v>1.746E-2</v>
      </c>
      <c r="E4606" s="10">
        <f t="shared" si="717"/>
        <v>4.1037177530760102E-3</v>
      </c>
      <c r="F4606">
        <f t="shared" si="718"/>
        <v>1.0041121495327103</v>
      </c>
      <c r="G4606">
        <f t="shared" si="715"/>
        <v>2.6820947117861418</v>
      </c>
      <c r="H4606">
        <f t="shared" si="719"/>
        <v>1.2314625454276843E-2</v>
      </c>
      <c r="I4606" t="str">
        <f t="shared" si="716"/>
        <v>2018</v>
      </c>
      <c r="J4606">
        <f t="shared" si="720"/>
        <v>0.24297469071745659</v>
      </c>
      <c r="K4606">
        <f t="shared" si="724"/>
        <v>-0.24297469071745659</v>
      </c>
      <c r="L4606">
        <f t="shared" si="721"/>
        <v>-2.6139267106548125E-2</v>
      </c>
      <c r="M4606">
        <f t="shared" si="722"/>
        <v>0</v>
      </c>
      <c r="P4606" s="30">
        <f t="shared" si="723"/>
        <v>9.0591390993663867E-2</v>
      </c>
    </row>
    <row r="4607" spans="1:16" x14ac:dyDescent="0.3">
      <c r="A4607">
        <v>4606</v>
      </c>
      <c r="B4607" s="5" t="s">
        <v>1984</v>
      </c>
      <c r="C4607" s="6">
        <v>2.7349999999999999</v>
      </c>
      <c r="D4607" s="6">
        <v>1.7589999999999998E-2</v>
      </c>
      <c r="E4607" s="10">
        <f t="shared" si="717"/>
        <v>1.807833777289878E-2</v>
      </c>
      <c r="F4607">
        <f t="shared" si="718"/>
        <v>1.0182427401340284</v>
      </c>
      <c r="G4607">
        <f t="shared" si="715"/>
        <v>2.7309938827007882</v>
      </c>
      <c r="H4607">
        <f t="shared" si="719"/>
        <v>1.2576139162057912E-2</v>
      </c>
      <c r="I4607" t="str">
        <f t="shared" si="716"/>
        <v>2018</v>
      </c>
      <c r="J4607">
        <f t="shared" si="720"/>
        <v>0.25265842378815873</v>
      </c>
      <c r="K4607">
        <f t="shared" si="724"/>
        <v>-0.25265842378815873</v>
      </c>
      <c r="L4607">
        <f t="shared" si="721"/>
        <v>-7.5038438021194587E-2</v>
      </c>
      <c r="M4607">
        <f t="shared" si="722"/>
        <v>0</v>
      </c>
      <c r="P4607" s="30">
        <f t="shared" si="723"/>
        <v>9.2515192138876115E-2</v>
      </c>
    </row>
    <row r="4608" spans="1:16" x14ac:dyDescent="0.3">
      <c r="A4608">
        <v>4607</v>
      </c>
      <c r="B4608" s="5" t="s">
        <v>1982</v>
      </c>
      <c r="C4608" s="6">
        <v>2.7519999999999998</v>
      </c>
      <c r="D4608" s="6">
        <v>1.754E-2</v>
      </c>
      <c r="E4608" s="10">
        <f t="shared" si="717"/>
        <v>6.1964841971525837E-3</v>
      </c>
      <c r="F4608">
        <f t="shared" si="718"/>
        <v>1.006215722120658</v>
      </c>
      <c r="G4608">
        <f t="shared" si="715"/>
        <v>2.7479804316834846</v>
      </c>
      <c r="H4608">
        <f t="shared" si="719"/>
        <v>1.2615480338314496E-2</v>
      </c>
      <c r="I4608" t="str">
        <f t="shared" si="716"/>
        <v>2018</v>
      </c>
      <c r="J4608">
        <f t="shared" si="720"/>
        <v>0.2550252297837054</v>
      </c>
      <c r="K4608">
        <f t="shared" si="724"/>
        <v>-0.2550252297837054</v>
      </c>
      <c r="L4608">
        <f t="shared" si="721"/>
        <v>-9.2024987003890946E-2</v>
      </c>
      <c r="M4608">
        <f t="shared" si="722"/>
        <v>0</v>
      </c>
      <c r="P4608" s="30">
        <f t="shared" si="723"/>
        <v>9.2804601824427943E-2</v>
      </c>
    </row>
    <row r="4609" spans="1:16" x14ac:dyDescent="0.3">
      <c r="A4609">
        <v>4608</v>
      </c>
      <c r="B4609" s="5" t="s">
        <v>1980</v>
      </c>
      <c r="C4609" s="6">
        <v>2.738</v>
      </c>
      <c r="D4609" s="6">
        <v>1.7920000000000002E-2</v>
      </c>
      <c r="E4609" s="10">
        <f t="shared" si="717"/>
        <v>-5.100193204840035E-3</v>
      </c>
      <c r="F4609">
        <f t="shared" si="718"/>
        <v>0.99491279069767447</v>
      </c>
      <c r="G4609">
        <f t="shared" si="715"/>
        <v>2.7339143047450638</v>
      </c>
      <c r="H4609">
        <f t="shared" si="719"/>
        <v>1.2648638783122057E-2</v>
      </c>
      <c r="I4609" t="str">
        <f t="shared" si="716"/>
        <v>2018</v>
      </c>
      <c r="J4609">
        <f t="shared" si="720"/>
        <v>0.25438670398750313</v>
      </c>
      <c r="K4609">
        <f t="shared" si="724"/>
        <v>-0.25438670398750313</v>
      </c>
      <c r="L4609">
        <f t="shared" si="721"/>
        <v>-7.7958860065470148E-2</v>
      </c>
      <c r="M4609">
        <f t="shared" si="722"/>
        <v>0</v>
      </c>
      <c r="P4609" s="30">
        <f t="shared" si="723"/>
        <v>9.3048528824031501E-2</v>
      </c>
    </row>
    <row r="4610" spans="1:16" x14ac:dyDescent="0.3">
      <c r="A4610">
        <v>4609</v>
      </c>
      <c r="B4610" s="5" t="s">
        <v>1978</v>
      </c>
      <c r="C4610" s="6">
        <v>2.7389999999999999</v>
      </c>
      <c r="D4610" s="6">
        <v>1.813E-2</v>
      </c>
      <c r="E4610" s="10">
        <f t="shared" si="717"/>
        <v>3.6516341468383707E-4</v>
      </c>
      <c r="F4610">
        <f t="shared" si="718"/>
        <v>1.0003652300949597</v>
      </c>
      <c r="G4610">
        <f t="shared" si="715"/>
        <v>2.7348649519707595</v>
      </c>
      <c r="H4610">
        <f t="shared" si="719"/>
        <v>1.2278566135337881E-2</v>
      </c>
      <c r="I4610" t="str">
        <f t="shared" si="716"/>
        <v>2018</v>
      </c>
      <c r="J4610">
        <f t="shared" si="720"/>
        <v>0.2470297507330774</v>
      </c>
      <c r="K4610">
        <f t="shared" si="724"/>
        <v>-0.2470297507330774</v>
      </c>
      <c r="L4610">
        <f t="shared" si="721"/>
        <v>-7.8909507291165859E-2</v>
      </c>
      <c r="M4610">
        <f t="shared" si="722"/>
        <v>0</v>
      </c>
      <c r="P4610" s="30">
        <f t="shared" si="723"/>
        <v>9.0326123984683898E-2</v>
      </c>
    </row>
    <row r="4611" spans="1:16" x14ac:dyDescent="0.3">
      <c r="A4611">
        <v>4610</v>
      </c>
      <c r="B4611" s="5" t="s">
        <v>1976</v>
      </c>
      <c r="C4611" s="6">
        <v>2.66</v>
      </c>
      <c r="D4611" s="6">
        <v>1.8260000000000002E-2</v>
      </c>
      <c r="E4611" s="10">
        <f t="shared" si="717"/>
        <v>-2.9266767487333249E-2</v>
      </c>
      <c r="F4611">
        <f t="shared" si="718"/>
        <v>0.97115735669952552</v>
      </c>
      <c r="G4611">
        <f t="shared" ref="G4611:G4674" si="725">C4611*EXP(-1/12*D4611)</f>
        <v>2.6559554446795937</v>
      </c>
      <c r="H4611">
        <f t="shared" si="719"/>
        <v>1.3215270947347276E-2</v>
      </c>
      <c r="I4611" t="str">
        <f t="shared" ref="I4611:I4674" si="726">MID(B4611,7,4)</f>
        <v>2018</v>
      </c>
      <c r="J4611">
        <f t="shared" si="720"/>
        <v>0.25820376913729531</v>
      </c>
      <c r="K4611">
        <f t="shared" si="724"/>
        <v>-0.25820376913729531</v>
      </c>
      <c r="L4611">
        <f t="shared" si="721"/>
        <v>6.5888305332496788E-2</v>
      </c>
      <c r="M4611">
        <f t="shared" si="722"/>
        <v>0</v>
      </c>
      <c r="P4611" s="30">
        <f t="shared" si="723"/>
        <v>9.721690537186109E-2</v>
      </c>
    </row>
    <row r="4612" spans="1:16" x14ac:dyDescent="0.3">
      <c r="A4612">
        <v>4611</v>
      </c>
      <c r="B4612" s="5" t="s">
        <v>1974</v>
      </c>
      <c r="C4612" s="6">
        <v>2.7389999999999999</v>
      </c>
      <c r="D4612" s="6">
        <v>1.8069999999999999E-2</v>
      </c>
      <c r="E4612" s="10">
        <f t="shared" ref="E4612:E4675" si="727">LN(C4612/C4611)</f>
        <v>2.9266767487333322E-2</v>
      </c>
      <c r="F4612">
        <f t="shared" ref="F4612:F4675" si="728">C4612/C4611</f>
        <v>1.0296992481203007</v>
      </c>
      <c r="G4612">
        <f t="shared" si="725"/>
        <v>2.7348786263297056</v>
      </c>
      <c r="H4612">
        <f t="shared" si="719"/>
        <v>1.4292591867888175E-2</v>
      </c>
      <c r="I4612" t="str">
        <f t="shared" si="726"/>
        <v>2018</v>
      </c>
      <c r="J4612">
        <f t="shared" si="720"/>
        <v>0.28755092582135883</v>
      </c>
      <c r="K4612">
        <f t="shared" si="724"/>
        <v>-0.28755092582135883</v>
      </c>
      <c r="L4612">
        <f t="shared" si="721"/>
        <v>-2.80232848574129E-2</v>
      </c>
      <c r="M4612">
        <f t="shared" si="722"/>
        <v>0</v>
      </c>
      <c r="P4612" s="30">
        <f t="shared" si="723"/>
        <v>0.10514211601677598</v>
      </c>
    </row>
    <row r="4613" spans="1:16" x14ac:dyDescent="0.3">
      <c r="A4613">
        <v>4612</v>
      </c>
      <c r="B4613" s="5" t="s">
        <v>1972</v>
      </c>
      <c r="C4613" s="6">
        <v>2.74</v>
      </c>
      <c r="D4613" s="6">
        <v>1.8249999999999999E-2</v>
      </c>
      <c r="E4613" s="10">
        <f t="shared" si="727"/>
        <v>3.6503011903783506E-4</v>
      </c>
      <c r="F4613">
        <f t="shared" si="728"/>
        <v>1.000365096750639</v>
      </c>
      <c r="G4613">
        <f t="shared" si="725"/>
        <v>2.7358360837805309</v>
      </c>
      <c r="H4613">
        <f t="shared" si="719"/>
        <v>1.4201374373506414E-2</v>
      </c>
      <c r="I4613" t="str">
        <f t="shared" si="726"/>
        <v>2018</v>
      </c>
      <c r="J4613">
        <f t="shared" si="720"/>
        <v>0.28581575870967385</v>
      </c>
      <c r="K4613">
        <f t="shared" si="724"/>
        <v>-0.28581575870967385</v>
      </c>
      <c r="L4613">
        <f t="shared" si="721"/>
        <v>-2.8980742308238217E-2</v>
      </c>
      <c r="M4613">
        <f t="shared" si="722"/>
        <v>0</v>
      </c>
      <c r="P4613" s="30">
        <f t="shared" si="723"/>
        <v>0.10447108304629044</v>
      </c>
    </row>
    <row r="4614" spans="1:16" x14ac:dyDescent="0.3">
      <c r="A4614">
        <v>4613</v>
      </c>
      <c r="B4614" s="5" t="s">
        <v>1970</v>
      </c>
      <c r="C4614" s="6">
        <v>2.7810000000000001</v>
      </c>
      <c r="D4614" s="6">
        <v>1.8669999999999999E-2</v>
      </c>
      <c r="E4614" s="10">
        <f t="shared" si="727"/>
        <v>1.4852654851848847E-2</v>
      </c>
      <c r="F4614">
        <f t="shared" si="728"/>
        <v>1.0149635036496349</v>
      </c>
      <c r="G4614">
        <f t="shared" si="725"/>
        <v>2.7766765916235427</v>
      </c>
      <c r="H4614">
        <f t="shared" si="719"/>
        <v>1.4130841284202472E-2</v>
      </c>
      <c r="I4614" t="str">
        <f t="shared" si="726"/>
        <v>2018</v>
      </c>
      <c r="J4614">
        <f t="shared" si="720"/>
        <v>0.28864167639626404</v>
      </c>
      <c r="K4614">
        <f t="shared" si="724"/>
        <v>-0.28864167639626404</v>
      </c>
      <c r="L4614">
        <f t="shared" si="721"/>
        <v>-6.9821250151250069E-2</v>
      </c>
      <c r="M4614">
        <f t="shared" si="722"/>
        <v>0</v>
      </c>
      <c r="P4614" s="30">
        <f t="shared" si="723"/>
        <v>0.10395221296819922</v>
      </c>
    </row>
    <row r="4615" spans="1:16" x14ac:dyDescent="0.3">
      <c r="A4615">
        <v>4614</v>
      </c>
      <c r="B4615" s="5" t="s">
        <v>1968</v>
      </c>
      <c r="C4615" s="6">
        <v>2.786</v>
      </c>
      <c r="D4615" s="6">
        <v>1.8540000000000001E-2</v>
      </c>
      <c r="E4615" s="10">
        <f t="shared" si="727"/>
        <v>1.7963001057862051E-3</v>
      </c>
      <c r="F4615">
        <f t="shared" si="728"/>
        <v>1.0017979144192737</v>
      </c>
      <c r="G4615">
        <f t="shared" si="725"/>
        <v>2.7816989534140464</v>
      </c>
      <c r="H4615">
        <f t="shared" si="719"/>
        <v>1.4124734796041788E-2</v>
      </c>
      <c r="I4615" t="str">
        <f t="shared" si="726"/>
        <v>2018</v>
      </c>
      <c r="J4615">
        <f t="shared" si="720"/>
        <v>0.28903880306872975</v>
      </c>
      <c r="K4615">
        <f t="shared" si="724"/>
        <v>-0.28903880306872975</v>
      </c>
      <c r="L4615">
        <f t="shared" si="721"/>
        <v>-7.4843611941753707E-2</v>
      </c>
      <c r="M4615">
        <f t="shared" si="722"/>
        <v>0</v>
      </c>
      <c r="P4615" s="30">
        <f t="shared" si="723"/>
        <v>0.10390729115887448</v>
      </c>
    </row>
    <row r="4616" spans="1:16" x14ac:dyDescent="0.3">
      <c r="A4616">
        <v>4615</v>
      </c>
      <c r="B4616" s="5" t="s">
        <v>1966</v>
      </c>
      <c r="C4616" s="6">
        <v>2.8210000000000002</v>
      </c>
      <c r="D4616" s="6">
        <v>1.8280000000000001E-2</v>
      </c>
      <c r="E4616" s="10">
        <f t="shared" si="727"/>
        <v>1.2484556662245277E-2</v>
      </c>
      <c r="F4616">
        <f t="shared" si="728"/>
        <v>1.0125628140703518</v>
      </c>
      <c r="G4616">
        <f t="shared" si="725"/>
        <v>2.8167059481332171</v>
      </c>
      <c r="H4616">
        <f t="shared" si="719"/>
        <v>1.3782787879473733E-2</v>
      </c>
      <c r="I4616" t="str">
        <f t="shared" si="726"/>
        <v>2018</v>
      </c>
      <c r="J4616">
        <f t="shared" si="720"/>
        <v>0.28559085976516962</v>
      </c>
      <c r="K4616">
        <f t="shared" si="724"/>
        <v>-0.28559085976516962</v>
      </c>
      <c r="L4616">
        <f t="shared" si="721"/>
        <v>-0.10985060666092439</v>
      </c>
      <c r="M4616">
        <f t="shared" si="722"/>
        <v>0</v>
      </c>
      <c r="P4616" s="30">
        <f t="shared" si="723"/>
        <v>0.10139179063204878</v>
      </c>
    </row>
    <row r="4617" spans="1:16" x14ac:dyDescent="0.3">
      <c r="A4617">
        <v>4616</v>
      </c>
      <c r="B4617" s="5" t="s">
        <v>1964</v>
      </c>
      <c r="C4617" s="6">
        <v>2.7709999999999999</v>
      </c>
      <c r="D4617" s="6">
        <v>1.813E-2</v>
      </c>
      <c r="E4617" s="10">
        <f t="shared" si="727"/>
        <v>-1.7883166139017994E-2</v>
      </c>
      <c r="F4617">
        <f t="shared" si="728"/>
        <v>0.98227578872740151</v>
      </c>
      <c r="G4617">
        <f t="shared" si="725"/>
        <v>2.7668166418075848</v>
      </c>
      <c r="H4617">
        <f t="shared" si="719"/>
        <v>1.3754079323234341E-2</v>
      </c>
      <c r="I4617" t="str">
        <f t="shared" si="726"/>
        <v>2018</v>
      </c>
      <c r="J4617">
        <f t="shared" si="720"/>
        <v>0.27994816464800604</v>
      </c>
      <c r="K4617">
        <f t="shared" si="724"/>
        <v>-0.27994816464800604</v>
      </c>
      <c r="L4617">
        <f t="shared" si="721"/>
        <v>-5.9961300335292123E-2</v>
      </c>
      <c r="M4617">
        <f t="shared" si="722"/>
        <v>0</v>
      </c>
      <c r="P4617" s="30">
        <f t="shared" si="723"/>
        <v>0.10118059882172514</v>
      </c>
    </row>
    <row r="4618" spans="1:16" x14ac:dyDescent="0.3">
      <c r="A4618">
        <v>4617</v>
      </c>
      <c r="B4618" s="5" t="s">
        <v>1962</v>
      </c>
      <c r="C4618" s="6">
        <v>2.7629999999999999</v>
      </c>
      <c r="D4618" s="6">
        <v>1.8069999999999999E-2</v>
      </c>
      <c r="E4618" s="10">
        <f t="shared" si="727"/>
        <v>-2.8912199395618545E-3</v>
      </c>
      <c r="F4618">
        <f t="shared" si="728"/>
        <v>0.99711295561169255</v>
      </c>
      <c r="G4618">
        <f t="shared" si="725"/>
        <v>2.7588425135264609</v>
      </c>
      <c r="H4618">
        <f t="shared" si="719"/>
        <v>1.3769935006447175E-2</v>
      </c>
      <c r="I4618" t="str">
        <f t="shared" si="726"/>
        <v>2018</v>
      </c>
      <c r="J4618">
        <f t="shared" si="720"/>
        <v>0.27946313131304018</v>
      </c>
      <c r="K4618">
        <f t="shared" si="724"/>
        <v>-0.27946313131304018</v>
      </c>
      <c r="L4618">
        <f t="shared" si="721"/>
        <v>-5.1987172054168251E-2</v>
      </c>
      <c r="M4618">
        <f t="shared" si="722"/>
        <v>0</v>
      </c>
      <c r="P4618" s="30">
        <f t="shared" si="723"/>
        <v>0.10129723967310458</v>
      </c>
    </row>
    <row r="4619" spans="1:16" x14ac:dyDescent="0.3">
      <c r="A4619">
        <v>4618</v>
      </c>
      <c r="B4619" s="5" t="s">
        <v>1960</v>
      </c>
      <c r="C4619" s="6">
        <v>2.802</v>
      </c>
      <c r="D4619" s="6">
        <v>1.8540000000000001E-2</v>
      </c>
      <c r="E4619" s="10">
        <f t="shared" si="727"/>
        <v>1.4016401973535783E-2</v>
      </c>
      <c r="F4619">
        <f t="shared" si="728"/>
        <v>1.0141150922909881</v>
      </c>
      <c r="G4619">
        <f t="shared" si="725"/>
        <v>2.7976742525004159</v>
      </c>
      <c r="H4619">
        <f t="shared" si="719"/>
        <v>1.3678601743672051E-2</v>
      </c>
      <c r="I4619" t="str">
        <f t="shared" si="726"/>
        <v>2018</v>
      </c>
      <c r="J4619">
        <f t="shared" si="720"/>
        <v>0.28151696500918133</v>
      </c>
      <c r="K4619">
        <f t="shared" si="724"/>
        <v>-0.28151696500918133</v>
      </c>
      <c r="L4619">
        <f t="shared" si="721"/>
        <v>-9.0818911028123228E-2</v>
      </c>
      <c r="M4619">
        <f t="shared" si="722"/>
        <v>0</v>
      </c>
      <c r="P4619" s="30">
        <f t="shared" si="723"/>
        <v>0.10062535506325516</v>
      </c>
    </row>
    <row r="4620" spans="1:16" x14ac:dyDescent="0.3">
      <c r="A4620">
        <v>4619</v>
      </c>
      <c r="B4620" s="5" t="s">
        <v>1958</v>
      </c>
      <c r="C4620" s="6">
        <v>2.754</v>
      </c>
      <c r="D4620" s="6">
        <v>1.823E-2</v>
      </c>
      <c r="E4620" s="10">
        <f t="shared" si="727"/>
        <v>-1.7279047608352176E-2</v>
      </c>
      <c r="F4620">
        <f t="shared" si="728"/>
        <v>0.98286937901498928</v>
      </c>
      <c r="G4620">
        <f t="shared" si="725"/>
        <v>2.7498193913246971</v>
      </c>
      <c r="H4620">
        <f t="shared" si="719"/>
        <v>1.404109380778844E-2</v>
      </c>
      <c r="I4620" t="str">
        <f t="shared" si="726"/>
        <v>2018</v>
      </c>
      <c r="J4620">
        <f t="shared" si="720"/>
        <v>0.28403432820034807</v>
      </c>
      <c r="K4620">
        <f t="shared" si="724"/>
        <v>-0.28403432820034807</v>
      </c>
      <c r="L4620">
        <f t="shared" si="721"/>
        <v>-4.2964049852404429E-2</v>
      </c>
      <c r="M4620">
        <f t="shared" si="722"/>
        <v>0</v>
      </c>
      <c r="P4620" s="30">
        <f t="shared" si="723"/>
        <v>0.10329199404747723</v>
      </c>
    </row>
    <row r="4621" spans="1:16" x14ac:dyDescent="0.3">
      <c r="A4621">
        <v>4620</v>
      </c>
      <c r="B4621" s="5" t="s">
        <v>1956</v>
      </c>
      <c r="C4621" s="6">
        <v>2.726</v>
      </c>
      <c r="D4621" s="6">
        <v>1.831E-2</v>
      </c>
      <c r="E4621" s="10">
        <f t="shared" si="727"/>
        <v>-1.0219067032122258E-2</v>
      </c>
      <c r="F4621">
        <f t="shared" si="728"/>
        <v>0.98983297022512706</v>
      </c>
      <c r="G4621">
        <f t="shared" si="725"/>
        <v>2.7218437500120904</v>
      </c>
      <c r="H4621">
        <f t="shared" si="719"/>
        <v>1.3921197412689199E-2</v>
      </c>
      <c r="I4621" t="str">
        <f t="shared" si="726"/>
        <v>2018</v>
      </c>
      <c r="J4621">
        <f t="shared" si="720"/>
        <v>0.278743984210853</v>
      </c>
      <c r="K4621">
        <f t="shared" si="724"/>
        <v>-0.278743984210853</v>
      </c>
      <c r="L4621">
        <f t="shared" si="721"/>
        <v>-1.4988408539797771E-2</v>
      </c>
      <c r="M4621">
        <f t="shared" si="722"/>
        <v>0</v>
      </c>
      <c r="P4621" s="30">
        <f t="shared" si="723"/>
        <v>0.10240998742474282</v>
      </c>
    </row>
    <row r="4622" spans="1:16" x14ac:dyDescent="0.3">
      <c r="A4622">
        <v>4621</v>
      </c>
      <c r="B4622" s="5" t="s">
        <v>1954</v>
      </c>
      <c r="C4622" s="6">
        <v>2.7109999999999999</v>
      </c>
      <c r="D4622" s="6">
        <v>1.8360000000000001E-2</v>
      </c>
      <c r="E4622" s="10">
        <f t="shared" si="727"/>
        <v>-5.5177627578124229E-3</v>
      </c>
      <c r="F4622">
        <f t="shared" si="728"/>
        <v>0.99449743213499631</v>
      </c>
      <c r="G4622">
        <f t="shared" si="725"/>
        <v>2.7068553414722927</v>
      </c>
      <c r="H4622">
        <f t="shared" si="719"/>
        <v>1.3872748501825634E-2</v>
      </c>
      <c r="I4622" t="str">
        <f t="shared" si="726"/>
        <v>2018</v>
      </c>
      <c r="J4622">
        <f t="shared" si="720"/>
        <v>0.27624427148304487</v>
      </c>
      <c r="K4622">
        <f t="shared" si="724"/>
        <v>-0.27624427148304487</v>
      </c>
      <c r="L4622">
        <f t="shared" si="721"/>
        <v>2.0881514865464634E-2</v>
      </c>
      <c r="M4622">
        <f t="shared" si="722"/>
        <v>0</v>
      </c>
      <c r="P4622" s="30">
        <f t="shared" si="723"/>
        <v>0.10205357754093801</v>
      </c>
    </row>
    <row r="4623" spans="1:16" x14ac:dyDescent="0.3">
      <c r="A4623">
        <v>4622</v>
      </c>
      <c r="B4623" s="5" t="s">
        <v>1952</v>
      </c>
      <c r="C4623" s="6">
        <v>2.7410000000000001</v>
      </c>
      <c r="D4623" s="6">
        <v>1.8349999999999998E-2</v>
      </c>
      <c r="E4623" s="10">
        <f t="shared" si="727"/>
        <v>1.1005246804120255E-2</v>
      </c>
      <c r="F4623">
        <f t="shared" si="728"/>
        <v>1.0110660272962007</v>
      </c>
      <c r="G4623">
        <f t="shared" si="725"/>
        <v>2.7368117572434061</v>
      </c>
      <c r="H4623">
        <f t="shared" si="719"/>
        <v>1.3819645283801618E-2</v>
      </c>
      <c r="I4623" t="str">
        <f t="shared" si="726"/>
        <v>2018</v>
      </c>
      <c r="J4623">
        <f t="shared" si="720"/>
        <v>0.27823229849156805</v>
      </c>
      <c r="K4623">
        <f t="shared" si="724"/>
        <v>-0.27823229849156805</v>
      </c>
      <c r="L4623">
        <f t="shared" si="721"/>
        <v>-9.0749009056487751E-3</v>
      </c>
      <c r="M4623">
        <f t="shared" si="722"/>
        <v>0</v>
      </c>
      <c r="P4623" s="30">
        <f t="shared" si="723"/>
        <v>0.10166292868158805</v>
      </c>
    </row>
    <row r="4624" spans="1:16" x14ac:dyDescent="0.3">
      <c r="A4624">
        <v>4623</v>
      </c>
      <c r="B4624" s="5" t="s">
        <v>1950</v>
      </c>
      <c r="C4624" s="6">
        <v>2.7320000000000002</v>
      </c>
      <c r="D4624" s="6">
        <v>1.874E-2</v>
      </c>
      <c r="E4624" s="10">
        <f t="shared" si="727"/>
        <v>-3.28887561210503E-3</v>
      </c>
      <c r="F4624">
        <f t="shared" si="728"/>
        <v>0.99671652681503109</v>
      </c>
      <c r="G4624">
        <f t="shared" si="725"/>
        <v>2.7277368563377573</v>
      </c>
      <c r="H4624">
        <f t="shared" si="719"/>
        <v>1.3755075852827049E-2</v>
      </c>
      <c r="I4624" t="str">
        <f t="shared" si="726"/>
        <v>2018</v>
      </c>
      <c r="J4624">
        <f t="shared" si="720"/>
        <v>0.27601404525516465</v>
      </c>
      <c r="K4624">
        <f t="shared" si="724"/>
        <v>-0.27601404525516465</v>
      </c>
      <c r="L4624">
        <f t="shared" si="721"/>
        <v>4.9671478589838891E-3</v>
      </c>
      <c r="M4624">
        <f t="shared" si="722"/>
        <v>0</v>
      </c>
      <c r="P4624" s="30">
        <f t="shared" si="723"/>
        <v>0.10118792969851917</v>
      </c>
    </row>
    <row r="4625" spans="1:16" x14ac:dyDescent="0.3">
      <c r="A4625">
        <v>4624</v>
      </c>
      <c r="B4625" s="5" t="s">
        <v>1948</v>
      </c>
      <c r="C4625" s="6">
        <v>2.7370000000000001</v>
      </c>
      <c r="D4625" s="6">
        <v>1.8849999999999999E-2</v>
      </c>
      <c r="E4625" s="10">
        <f t="shared" si="727"/>
        <v>1.8284883499982902E-3</v>
      </c>
      <c r="F4625">
        <f t="shared" si="728"/>
        <v>1.0018301610541727</v>
      </c>
      <c r="G4625">
        <f t="shared" si="725"/>
        <v>2.7327040041967412</v>
      </c>
      <c r="H4625">
        <f t="shared" si="719"/>
        <v>1.2844984579238229E-2</v>
      </c>
      <c r="I4625" t="str">
        <f t="shared" si="726"/>
        <v>2018</v>
      </c>
      <c r="J4625">
        <f t="shared" si="720"/>
        <v>0.25822120358539363</v>
      </c>
      <c r="K4625">
        <f t="shared" si="724"/>
        <v>-0.25822120358539363</v>
      </c>
      <c r="L4625">
        <f t="shared" si="721"/>
        <v>6.8845004712203117E-2</v>
      </c>
      <c r="M4625">
        <f t="shared" si="722"/>
        <v>0</v>
      </c>
      <c r="P4625" s="30">
        <f t="shared" si="723"/>
        <v>9.4492928318921948E-2</v>
      </c>
    </row>
    <row r="4626" spans="1:16" x14ac:dyDescent="0.3">
      <c r="A4626">
        <v>4625</v>
      </c>
      <c r="B4626" s="5" t="s">
        <v>1946</v>
      </c>
      <c r="C4626" s="6">
        <v>2.8140000000000001</v>
      </c>
      <c r="D4626" s="6">
        <v>1.89E-2</v>
      </c>
      <c r="E4626" s="10">
        <f t="shared" si="727"/>
        <v>2.774452863365522E-2</v>
      </c>
      <c r="F4626">
        <f t="shared" si="728"/>
        <v>1.0281329923273657</v>
      </c>
      <c r="G4626">
        <f t="shared" si="725"/>
        <v>2.8095714384077208</v>
      </c>
      <c r="H4626">
        <f t="shared" si="719"/>
        <v>1.3769446027826107E-2</v>
      </c>
      <c r="I4626" t="str">
        <f t="shared" si="726"/>
        <v>2018</v>
      </c>
      <c r="J4626">
        <f t="shared" si="720"/>
        <v>0.28459172499398427</v>
      </c>
      <c r="K4626">
        <f t="shared" si="724"/>
        <v>-0.28459172499398427</v>
      </c>
      <c r="L4626">
        <f t="shared" si="721"/>
        <v>-8.0224294987765177E-3</v>
      </c>
      <c r="M4626">
        <f t="shared" si="722"/>
        <v>0</v>
      </c>
      <c r="P4626" s="30">
        <f t="shared" si="723"/>
        <v>0.10129364254758798</v>
      </c>
    </row>
    <row r="4627" spans="1:16" x14ac:dyDescent="0.3">
      <c r="A4627">
        <v>4626</v>
      </c>
      <c r="B4627" s="5" t="s">
        <v>1944</v>
      </c>
      <c r="C4627" s="6">
        <v>2.806</v>
      </c>
      <c r="D4627" s="6">
        <v>1.9050000000000001E-2</v>
      </c>
      <c r="E4627" s="10">
        <f t="shared" si="727"/>
        <v>-2.8469770119281513E-3</v>
      </c>
      <c r="F4627">
        <f t="shared" si="728"/>
        <v>0.99715707178393742</v>
      </c>
      <c r="G4627">
        <f t="shared" si="725"/>
        <v>2.8015490089089443</v>
      </c>
      <c r="H4627">
        <f t="shared" si="719"/>
        <v>1.3615678933608991E-2</v>
      </c>
      <c r="I4627" t="str">
        <f t="shared" si="726"/>
        <v>2018</v>
      </c>
      <c r="J4627">
        <f t="shared" si="720"/>
        <v>0.28061006657766857</v>
      </c>
      <c r="K4627">
        <f t="shared" si="724"/>
        <v>-0.28061006657766857</v>
      </c>
      <c r="L4627">
        <f t="shared" si="721"/>
        <v>3.9889791371030547E-3</v>
      </c>
      <c r="M4627">
        <f t="shared" si="722"/>
        <v>0</v>
      </c>
      <c r="P4627" s="30">
        <f t="shared" si="723"/>
        <v>0.10016246929299709</v>
      </c>
    </row>
    <row r="4628" spans="1:16" x14ac:dyDescent="0.3">
      <c r="A4628">
        <v>4627</v>
      </c>
      <c r="B4628" s="5" t="s">
        <v>1942</v>
      </c>
      <c r="C4628" s="6">
        <v>2.8420000000000001</v>
      </c>
      <c r="D4628" s="6">
        <v>1.899E-2</v>
      </c>
      <c r="E4628" s="10">
        <f t="shared" si="727"/>
        <v>1.2748047994639664E-2</v>
      </c>
      <c r="F4628">
        <f t="shared" si="728"/>
        <v>1.0128296507483963</v>
      </c>
      <c r="G4628">
        <f t="shared" si="725"/>
        <v>2.8375060917427524</v>
      </c>
      <c r="H4628">
        <f t="shared" si="719"/>
        <v>1.3274906628375372E-2</v>
      </c>
      <c r="I4628" t="str">
        <f t="shared" si="726"/>
        <v>2018</v>
      </c>
      <c r="J4628">
        <f t="shared" si="720"/>
        <v>0.2770983873730512</v>
      </c>
      <c r="K4628">
        <f t="shared" si="724"/>
        <v>-0.2770983873730512</v>
      </c>
      <c r="L4628">
        <f t="shared" si="721"/>
        <v>-3.1968103696704997E-2</v>
      </c>
      <c r="M4628">
        <f t="shared" si="722"/>
        <v>0</v>
      </c>
      <c r="P4628" s="30">
        <f t="shared" si="723"/>
        <v>9.765560968465152E-2</v>
      </c>
    </row>
    <row r="4629" spans="1:16" x14ac:dyDescent="0.3">
      <c r="A4629">
        <v>4628</v>
      </c>
      <c r="B4629" s="5" t="s">
        <v>1940</v>
      </c>
      <c r="C4629" s="6">
        <v>2.8359999999999999</v>
      </c>
      <c r="D4629" s="6">
        <v>1.915E-2</v>
      </c>
      <c r="E4629" s="10">
        <f t="shared" si="727"/>
        <v>-2.1134210050278582E-3</v>
      </c>
      <c r="F4629">
        <f t="shared" si="728"/>
        <v>0.99788881069669244</v>
      </c>
      <c r="G4629">
        <f t="shared" si="725"/>
        <v>2.8314778259444275</v>
      </c>
      <c r="H4629">
        <f t="shared" si="719"/>
        <v>1.3279688235027152E-2</v>
      </c>
      <c r="I4629" t="str">
        <f t="shared" si="726"/>
        <v>2018</v>
      </c>
      <c r="J4629">
        <f t="shared" si="720"/>
        <v>0.27660929188621569</v>
      </c>
      <c r="K4629">
        <f t="shared" si="724"/>
        <v>-0.27660929188621569</v>
      </c>
      <c r="L4629">
        <f t="shared" si="721"/>
        <v>-2.5939837898380169E-2</v>
      </c>
      <c r="M4629">
        <f t="shared" si="722"/>
        <v>0</v>
      </c>
      <c r="P4629" s="30">
        <f t="shared" si="723"/>
        <v>9.769078512700477E-2</v>
      </c>
    </row>
    <row r="4630" spans="1:16" x14ac:dyDescent="0.3">
      <c r="A4630">
        <v>4629</v>
      </c>
      <c r="B4630" s="5" t="s">
        <v>1938</v>
      </c>
      <c r="C4630" s="6">
        <v>2.8149999999999999</v>
      </c>
      <c r="D4630" s="6">
        <v>1.9050000000000001E-2</v>
      </c>
      <c r="E4630" s="10">
        <f t="shared" si="727"/>
        <v>-7.4323470782272942E-3</v>
      </c>
      <c r="F4630">
        <f t="shared" si="728"/>
        <v>0.99259520451339922</v>
      </c>
      <c r="G4630">
        <f t="shared" si="725"/>
        <v>2.810534732743649</v>
      </c>
      <c r="H4630">
        <f t="shared" si="719"/>
        <v>1.3329291303824835E-2</v>
      </c>
      <c r="I4630" t="str">
        <f t="shared" si="726"/>
        <v>2018</v>
      </c>
      <c r="J4630">
        <f t="shared" si="720"/>
        <v>0.27558890974451133</v>
      </c>
      <c r="K4630">
        <f t="shared" si="724"/>
        <v>-0.27558890974451133</v>
      </c>
      <c r="L4630">
        <f t="shared" si="721"/>
        <v>-4.996744697601585E-3</v>
      </c>
      <c r="M4630">
        <f t="shared" si="722"/>
        <v>0</v>
      </c>
      <c r="P4630" s="30">
        <f t="shared" si="723"/>
        <v>9.8055685465762224E-2</v>
      </c>
    </row>
    <row r="4631" spans="1:16" x14ac:dyDescent="0.3">
      <c r="A4631">
        <v>4630</v>
      </c>
      <c r="B4631" s="5" t="s">
        <v>1936</v>
      </c>
      <c r="C4631" s="6">
        <v>2.859</v>
      </c>
      <c r="D4631" s="6">
        <v>1.907E-2</v>
      </c>
      <c r="E4631" s="10">
        <f t="shared" si="727"/>
        <v>1.5509651748521045E-2</v>
      </c>
      <c r="F4631">
        <f t="shared" si="728"/>
        <v>1.0156305506216696</v>
      </c>
      <c r="G4631">
        <f t="shared" si="725"/>
        <v>2.8544601807201602</v>
      </c>
      <c r="H4631">
        <f t="shared" si="719"/>
        <v>1.3172795697260448E-2</v>
      </c>
      <c r="I4631" t="str">
        <f t="shared" si="726"/>
        <v>2018</v>
      </c>
      <c r="J4631">
        <f t="shared" si="720"/>
        <v>0.27660986578639324</v>
      </c>
      <c r="K4631">
        <f t="shared" si="724"/>
        <v>-0.27660986578639324</v>
      </c>
      <c r="L4631">
        <f t="shared" si="721"/>
        <v>-4.8922192674112797E-2</v>
      </c>
      <c r="M4631">
        <f t="shared" si="722"/>
        <v>0</v>
      </c>
      <c r="P4631" s="30">
        <f t="shared" si="723"/>
        <v>9.6904440165147626E-2</v>
      </c>
    </row>
    <row r="4632" spans="1:16" x14ac:dyDescent="0.3">
      <c r="A4632">
        <v>4631</v>
      </c>
      <c r="B4632" s="5" t="s">
        <v>1934</v>
      </c>
      <c r="C4632" s="6">
        <v>2.847</v>
      </c>
      <c r="D4632" s="6">
        <v>1.899E-2</v>
      </c>
      <c r="E4632" s="10">
        <f t="shared" si="727"/>
        <v>-4.2061050442742005E-3</v>
      </c>
      <c r="F4632">
        <f t="shared" si="728"/>
        <v>0.99580272822665272</v>
      </c>
      <c r="G4632">
        <f t="shared" si="725"/>
        <v>2.8424981855002165</v>
      </c>
      <c r="H4632">
        <f t="shared" si="719"/>
        <v>1.3145621586712296E-2</v>
      </c>
      <c r="I4632" t="str">
        <f t="shared" si="726"/>
        <v>2018</v>
      </c>
      <c r="J4632">
        <f t="shared" si="720"/>
        <v>0.2748824691361032</v>
      </c>
      <c r="K4632">
        <f t="shared" si="724"/>
        <v>-0.2748824691361032</v>
      </c>
      <c r="L4632">
        <f t="shared" si="721"/>
        <v>-3.6960197454169119E-2</v>
      </c>
      <c r="M4632">
        <f t="shared" si="722"/>
        <v>0</v>
      </c>
      <c r="P4632" s="30">
        <f t="shared" si="723"/>
        <v>9.6704536361112925E-2</v>
      </c>
    </row>
    <row r="4633" spans="1:16" x14ac:dyDescent="0.3">
      <c r="A4633">
        <v>4632</v>
      </c>
      <c r="B4633" s="5" t="s">
        <v>1932</v>
      </c>
      <c r="C4633" s="6">
        <v>2.81</v>
      </c>
      <c r="D4633" s="6">
        <v>1.907E-2</v>
      </c>
      <c r="E4633" s="10">
        <f t="shared" si="727"/>
        <v>-1.3081324950246059E-2</v>
      </c>
      <c r="F4633">
        <f t="shared" si="728"/>
        <v>0.98700386371619253</v>
      </c>
      <c r="G4633">
        <f t="shared" si="725"/>
        <v>2.8055379880460474</v>
      </c>
      <c r="H4633">
        <f t="shared" si="719"/>
        <v>1.3398179448113961E-2</v>
      </c>
      <c r="I4633" t="str">
        <f t="shared" si="726"/>
        <v>2018</v>
      </c>
      <c r="J4633">
        <f t="shared" si="720"/>
        <v>0.27652071074263002</v>
      </c>
      <c r="K4633">
        <f t="shared" si="724"/>
        <v>-0.27652071074263002</v>
      </c>
      <c r="L4633">
        <f t="shared" si="721"/>
        <v>6.4947019248440707E-2</v>
      </c>
      <c r="M4633">
        <f t="shared" si="722"/>
        <v>0</v>
      </c>
      <c r="P4633" s="30">
        <f t="shared" si="723"/>
        <v>9.8562454659619977E-2</v>
      </c>
    </row>
    <row r="4634" spans="1:16" x14ac:dyDescent="0.3">
      <c r="A4634">
        <v>4633</v>
      </c>
      <c r="B4634" s="5" t="s">
        <v>1930</v>
      </c>
      <c r="C4634" s="6">
        <v>2.9079999999999999</v>
      </c>
      <c r="D4634" s="6">
        <v>1.9379999999999998E-2</v>
      </c>
      <c r="E4634" s="10">
        <f t="shared" si="727"/>
        <v>3.4281076325618491E-2</v>
      </c>
      <c r="F4634">
        <f t="shared" si="728"/>
        <v>1.0348754448398576</v>
      </c>
      <c r="G4634">
        <f t="shared" si="725"/>
        <v>2.9033073703184207</v>
      </c>
      <c r="H4634">
        <f t="shared" si="719"/>
        <v>1.4355140225869546E-2</v>
      </c>
      <c r="I4634" t="str">
        <f t="shared" si="726"/>
        <v>2018</v>
      </c>
      <c r="J4634">
        <f t="shared" si="720"/>
        <v>0.30659578251719893</v>
      </c>
      <c r="K4634">
        <f t="shared" si="724"/>
        <v>-0.30659578251719893</v>
      </c>
      <c r="L4634">
        <f t="shared" si="721"/>
        <v>-3.2822363023932599E-2</v>
      </c>
      <c r="M4634">
        <f t="shared" si="722"/>
        <v>0</v>
      </c>
      <c r="P4634" s="30">
        <f t="shared" si="723"/>
        <v>0.10560224716529859</v>
      </c>
    </row>
    <row r="4635" spans="1:16" x14ac:dyDescent="0.3">
      <c r="A4635">
        <v>4634</v>
      </c>
      <c r="B4635" s="5" t="s">
        <v>1928</v>
      </c>
      <c r="C4635" s="6">
        <v>2.9140000000000001</v>
      </c>
      <c r="D4635" s="6">
        <v>1.9179999999999999E-2</v>
      </c>
      <c r="E4635" s="10">
        <f t="shared" si="727"/>
        <v>2.0611481017403185E-3</v>
      </c>
      <c r="F4635">
        <f t="shared" si="728"/>
        <v>1.002063273727648</v>
      </c>
      <c r="G4635">
        <f t="shared" si="725"/>
        <v>2.9093461768377589</v>
      </c>
      <c r="H4635">
        <f t="shared" si="719"/>
        <v>1.433495022985109E-2</v>
      </c>
      <c r="I4635" t="str">
        <f t="shared" si="726"/>
        <v>2018</v>
      </c>
      <c r="J4635">
        <f t="shared" si="720"/>
        <v>0.30680138103401233</v>
      </c>
      <c r="K4635">
        <f t="shared" si="724"/>
        <v>-0.30680138103401233</v>
      </c>
      <c r="L4635">
        <f t="shared" si="721"/>
        <v>-3.886116954327079E-2</v>
      </c>
      <c r="M4635">
        <f t="shared" si="722"/>
        <v>0</v>
      </c>
      <c r="P4635" s="30">
        <f t="shared" si="723"/>
        <v>0.10545372134693247</v>
      </c>
    </row>
    <row r="4636" spans="1:16" x14ac:dyDescent="0.3">
      <c r="A4636">
        <v>4635</v>
      </c>
      <c r="B4636" s="5" t="s">
        <v>1926</v>
      </c>
      <c r="C4636" s="6">
        <v>2.94</v>
      </c>
      <c r="D4636" s="6">
        <v>1.9050000000000001E-2</v>
      </c>
      <c r="E4636" s="10">
        <f t="shared" si="727"/>
        <v>8.8828735775770985E-3</v>
      </c>
      <c r="F4636">
        <f t="shared" si="728"/>
        <v>1.0089224433768016</v>
      </c>
      <c r="G4636">
        <f t="shared" si="725"/>
        <v>2.9353364526700987</v>
      </c>
      <c r="H4636">
        <f t="shared" si="719"/>
        <v>1.4375830912607024E-2</v>
      </c>
      <c r="I4636" t="str">
        <f t="shared" si="726"/>
        <v>2018</v>
      </c>
      <c r="J4636">
        <f t="shared" si="720"/>
        <v>0.31042491051616256</v>
      </c>
      <c r="K4636">
        <f t="shared" si="724"/>
        <v>-0.31042491051616256</v>
      </c>
      <c r="L4636">
        <f t="shared" si="721"/>
        <v>-6.4851445375610606E-2</v>
      </c>
      <c r="M4636">
        <f t="shared" si="722"/>
        <v>0</v>
      </c>
      <c r="P4636" s="30">
        <f t="shared" si="723"/>
        <v>0.10575445626813502</v>
      </c>
    </row>
    <row r="4637" spans="1:16" x14ac:dyDescent="0.3">
      <c r="A4637">
        <v>4636</v>
      </c>
      <c r="B4637" s="5" t="s">
        <v>1924</v>
      </c>
      <c r="C4637" s="6">
        <v>2.9390000000000001</v>
      </c>
      <c r="D4637" s="6">
        <v>1.8970000000000001E-2</v>
      </c>
      <c r="E4637" s="10">
        <f t="shared" si="727"/>
        <v>-3.4019391380990917E-4</v>
      </c>
      <c r="F4637">
        <f t="shared" si="728"/>
        <v>0.99965986394557826</v>
      </c>
      <c r="G4637">
        <f t="shared" si="725"/>
        <v>2.9343576012294874</v>
      </c>
      <c r="H4637">
        <f t="shared" si="719"/>
        <v>1.4100869615331036E-2</v>
      </c>
      <c r="I4637" t="str">
        <f t="shared" si="726"/>
        <v>2018</v>
      </c>
      <c r="J4637">
        <f t="shared" si="720"/>
        <v>0.30438598803111278</v>
      </c>
      <c r="K4637">
        <f t="shared" si="724"/>
        <v>-0.30438598803111278</v>
      </c>
      <c r="L4637">
        <f t="shared" si="721"/>
        <v>-6.3872593934999333E-2</v>
      </c>
      <c r="M4637">
        <f t="shared" si="722"/>
        <v>0</v>
      </c>
      <c r="P4637" s="30">
        <f t="shared" si="723"/>
        <v>0.10373172918787264</v>
      </c>
    </row>
    <row r="4638" spans="1:16" x14ac:dyDescent="0.3">
      <c r="A4638">
        <v>4637</v>
      </c>
      <c r="B4638" s="5" t="s">
        <v>1923</v>
      </c>
      <c r="C4638" s="6">
        <v>2.9750000000000001</v>
      </c>
      <c r="D4638" s="6">
        <v>1.8994E-2</v>
      </c>
      <c r="E4638" s="10">
        <f t="shared" si="727"/>
        <v>1.217465156081282E-2</v>
      </c>
      <c r="F4638">
        <f t="shared" si="728"/>
        <v>1.0122490643075877</v>
      </c>
      <c r="G4638">
        <f t="shared" si="725"/>
        <v>2.9702947955928747</v>
      </c>
      <c r="H4638">
        <f t="shared" si="719"/>
        <v>1.4198306310422626E-2</v>
      </c>
      <c r="I4638" t="str">
        <f t="shared" si="726"/>
        <v>2018</v>
      </c>
      <c r="J4638">
        <f t="shared" si="720"/>
        <v>0.3102428749485851</v>
      </c>
      <c r="K4638">
        <f t="shared" si="724"/>
        <v>-0.3102428749485851</v>
      </c>
      <c r="L4638">
        <f t="shared" si="721"/>
        <v>-9.9809788298386604E-2</v>
      </c>
      <c r="M4638">
        <f t="shared" si="722"/>
        <v>0</v>
      </c>
      <c r="P4638" s="30">
        <f t="shared" si="723"/>
        <v>0.10444851312701446</v>
      </c>
    </row>
    <row r="4639" spans="1:16" x14ac:dyDescent="0.3">
      <c r="A4639">
        <v>4638</v>
      </c>
      <c r="B4639" s="5" t="s">
        <v>1921</v>
      </c>
      <c r="C4639" s="6">
        <v>2.875</v>
      </c>
      <c r="D4639" s="6">
        <v>1.8859999999999998E-2</v>
      </c>
      <c r="E4639" s="10">
        <f t="shared" si="727"/>
        <v>-3.4191364748279308E-2</v>
      </c>
      <c r="F4639">
        <f t="shared" si="728"/>
        <v>0.96638655462184875</v>
      </c>
      <c r="G4639">
        <f t="shared" si="725"/>
        <v>2.8704850072944881</v>
      </c>
      <c r="H4639">
        <f t="shared" si="719"/>
        <v>1.5660299188797088E-2</v>
      </c>
      <c r="I4639" t="str">
        <f t="shared" si="726"/>
        <v>2018</v>
      </c>
      <c r="J4639">
        <f t="shared" si="720"/>
        <v>0.33068999724453252</v>
      </c>
      <c r="K4639">
        <f t="shared" si="724"/>
        <v>-0.33068999724453252</v>
      </c>
      <c r="L4639">
        <f t="shared" si="721"/>
        <v>9.895482576580239E-3</v>
      </c>
      <c r="M4639">
        <f t="shared" si="722"/>
        <v>0</v>
      </c>
      <c r="P4639" s="30">
        <f t="shared" si="723"/>
        <v>0.11520352707092417</v>
      </c>
    </row>
    <row r="4640" spans="1:16" x14ac:dyDescent="0.3">
      <c r="A4640">
        <v>4639</v>
      </c>
      <c r="B4640" s="5" t="s">
        <v>1919</v>
      </c>
      <c r="C4640" s="6">
        <v>2.8849999999999998</v>
      </c>
      <c r="D4640" s="6">
        <v>1.9230000000000001E-2</v>
      </c>
      <c r="E4640" s="10">
        <f t="shared" si="727"/>
        <v>3.4722257107490571E-3</v>
      </c>
      <c r="F4640">
        <f t="shared" si="728"/>
        <v>1.0034782608695652</v>
      </c>
      <c r="G4640">
        <f t="shared" si="725"/>
        <v>2.8803804898710683</v>
      </c>
      <c r="H4640">
        <f t="shared" si="719"/>
        <v>1.5661937042145423E-2</v>
      </c>
      <c r="I4640" t="str">
        <f t="shared" si="726"/>
        <v>2018</v>
      </c>
      <c r="J4640">
        <f t="shared" si="720"/>
        <v>0.33186469662318691</v>
      </c>
      <c r="K4640">
        <f t="shared" si="724"/>
        <v>-0.33186469662318691</v>
      </c>
      <c r="L4640">
        <f t="shared" si="721"/>
        <v>4.9318826160038576E-3</v>
      </c>
      <c r="M4640">
        <f t="shared" si="722"/>
        <v>0</v>
      </c>
      <c r="P4640" s="30">
        <f t="shared" si="723"/>
        <v>0.11521557578597605</v>
      </c>
    </row>
    <row r="4641" spans="1:16" x14ac:dyDescent="0.3">
      <c r="A4641">
        <v>4640</v>
      </c>
      <c r="B4641" s="5" t="s">
        <v>1917</v>
      </c>
      <c r="C4641" s="6">
        <v>2.952</v>
      </c>
      <c r="D4641" s="6">
        <v>1.915E-2</v>
      </c>
      <c r="E4641" s="10">
        <f t="shared" si="727"/>
        <v>2.295800677816329E-2</v>
      </c>
      <c r="F4641">
        <f t="shared" si="728"/>
        <v>1.0232235701906414</v>
      </c>
      <c r="G4641">
        <f t="shared" si="725"/>
        <v>2.9472928569068935</v>
      </c>
      <c r="H4641">
        <f t="shared" ref="H4641:H4704" si="729">SQRT(_xlfn.VAR.S(E4612:E4641))</f>
        <v>1.4985504353469558E-2</v>
      </c>
      <c r="I4641" t="str">
        <f t="shared" si="726"/>
        <v>2018</v>
      </c>
      <c r="J4641">
        <f t="shared" ref="J4641:J4704" si="730">-K4641</f>
        <v>0.32490797873706112</v>
      </c>
      <c r="K4641">
        <f t="shared" si="724"/>
        <v>-0.32490797873706112</v>
      </c>
      <c r="L4641">
        <f t="shared" ref="L4641:L4704" si="731">+MIN(G4642-G4641,G4643-G4641,G4644-G4641,G4645-G4641,G4646-G4641,G4647-G4641,G4648-G4641,G4649-G4641,G4650-G4641,G4651-G4641)</f>
        <v>-6.1980484419821291E-2</v>
      </c>
      <c r="M4641">
        <f t="shared" ref="M4641:M4704" si="732">+IF(L4641&lt;K4641,1,0)</f>
        <v>0</v>
      </c>
      <c r="P4641" s="30">
        <f t="shared" ref="P4641:P4704" si="733">-K4641/G4641</f>
        <v>0.11023946194408503</v>
      </c>
    </row>
    <row r="4642" spans="1:16" x14ac:dyDescent="0.3">
      <c r="A4642">
        <v>4641</v>
      </c>
      <c r="B4642" s="5" t="s">
        <v>1915</v>
      </c>
      <c r="C4642" s="6">
        <v>2.9620000000000002</v>
      </c>
      <c r="D4642" s="6">
        <v>1.9099999999999999E-2</v>
      </c>
      <c r="E4642" s="10">
        <f t="shared" si="727"/>
        <v>3.3818091073810784E-3</v>
      </c>
      <c r="F4642">
        <f t="shared" si="728"/>
        <v>1.0033875338753389</v>
      </c>
      <c r="G4642">
        <f t="shared" si="725"/>
        <v>2.957289233313011</v>
      </c>
      <c r="H4642">
        <f t="shared" si="729"/>
        <v>1.4172208193038027E-2</v>
      </c>
      <c r="I4642" t="str">
        <f t="shared" si="726"/>
        <v>2018</v>
      </c>
      <c r="J4642">
        <f t="shared" si="730"/>
        <v>0.3083166981934321</v>
      </c>
      <c r="K4642">
        <f t="shared" ref="K4642:K4705" si="734">-G4642*$P$3*$R$3*H4642</f>
        <v>-0.3083166981934321</v>
      </c>
      <c r="L4642">
        <f t="shared" si="731"/>
        <v>-7.1976860825938793E-2</v>
      </c>
      <c r="M4642">
        <f t="shared" si="732"/>
        <v>0</v>
      </c>
      <c r="P4642" s="30">
        <f t="shared" si="733"/>
        <v>0.1042565247661045</v>
      </c>
    </row>
    <row r="4643" spans="1:16" x14ac:dyDescent="0.3">
      <c r="A4643">
        <v>4642</v>
      </c>
      <c r="B4643" s="5" t="s">
        <v>1913</v>
      </c>
      <c r="C4643" s="6">
        <v>2.93</v>
      </c>
      <c r="D4643" s="6">
        <v>1.9099999999999999E-2</v>
      </c>
      <c r="E4643" s="10">
        <f t="shared" si="727"/>
        <v>-1.0862292816631118E-2</v>
      </c>
      <c r="F4643">
        <f t="shared" si="728"/>
        <v>0.98919648885887912</v>
      </c>
      <c r="G4643">
        <f t="shared" si="725"/>
        <v>2.9253401261333969</v>
      </c>
      <c r="H4643">
        <f t="shared" si="729"/>
        <v>1.4380222293774341E-2</v>
      </c>
      <c r="I4643" t="str">
        <f t="shared" si="726"/>
        <v>2018</v>
      </c>
      <c r="J4643">
        <f t="shared" si="730"/>
        <v>0.30946225692258178</v>
      </c>
      <c r="K4643">
        <f t="shared" si="734"/>
        <v>-0.30946225692258178</v>
      </c>
      <c r="L4643">
        <f t="shared" si="731"/>
        <v>-4.0027753646324715E-2</v>
      </c>
      <c r="M4643">
        <f t="shared" si="732"/>
        <v>0</v>
      </c>
      <c r="P4643" s="30">
        <f t="shared" si="733"/>
        <v>0.10578676105318981</v>
      </c>
    </row>
    <row r="4644" spans="1:16" x14ac:dyDescent="0.3">
      <c r="A4644">
        <v>4643</v>
      </c>
      <c r="B4644" s="5" t="s">
        <v>1911</v>
      </c>
      <c r="C4644" s="6">
        <v>2.89</v>
      </c>
      <c r="D4644" s="6">
        <v>1.9480000000000001E-2</v>
      </c>
      <c r="E4644" s="10">
        <f t="shared" si="727"/>
        <v>-1.3745920904635126E-2</v>
      </c>
      <c r="F4644">
        <f t="shared" si="728"/>
        <v>0.98634812286689422</v>
      </c>
      <c r="G4644">
        <f t="shared" si="725"/>
        <v>2.8853123724870722</v>
      </c>
      <c r="H4644">
        <f t="shared" si="729"/>
        <v>1.4462608773300616E-2</v>
      </c>
      <c r="I4644" t="str">
        <f t="shared" si="726"/>
        <v>2018</v>
      </c>
      <c r="J4644">
        <f t="shared" si="730"/>
        <v>0.3069765472668074</v>
      </c>
      <c r="K4644">
        <f t="shared" si="734"/>
        <v>-0.3069765472668074</v>
      </c>
      <c r="L4644">
        <f t="shared" si="731"/>
        <v>5.5302350451480464E-5</v>
      </c>
      <c r="M4644">
        <f t="shared" si="732"/>
        <v>0</v>
      </c>
      <c r="P4644" s="30">
        <f t="shared" si="733"/>
        <v>0.10639282948840674</v>
      </c>
    </row>
    <row r="4645" spans="1:16" x14ac:dyDescent="0.3">
      <c r="A4645">
        <v>4644</v>
      </c>
      <c r="B4645" s="5" t="s">
        <v>1909</v>
      </c>
      <c r="C4645" s="6">
        <v>2.8959999999999999</v>
      </c>
      <c r="D4645" s="6">
        <v>1.941E-2</v>
      </c>
      <c r="E4645" s="10">
        <f t="shared" si="727"/>
        <v>2.0739723991291719E-3</v>
      </c>
      <c r="F4645">
        <f t="shared" si="728"/>
        <v>1.0020761245674741</v>
      </c>
      <c r="G4645">
        <f t="shared" si="725"/>
        <v>2.8913195063696904</v>
      </c>
      <c r="H4645">
        <f t="shared" si="729"/>
        <v>1.4463038419614689E-2</v>
      </c>
      <c r="I4645" t="str">
        <f t="shared" si="726"/>
        <v>2018</v>
      </c>
      <c r="J4645">
        <f t="shared" si="730"/>
        <v>0.30762480169521195</v>
      </c>
      <c r="K4645">
        <f t="shared" si="734"/>
        <v>-0.30762480169521195</v>
      </c>
      <c r="L4645">
        <f t="shared" si="731"/>
        <v>-5.9518315321667181E-3</v>
      </c>
      <c r="M4645">
        <f t="shared" si="732"/>
        <v>0</v>
      </c>
      <c r="P4645" s="30">
        <f t="shared" si="733"/>
        <v>0.10639599014135326</v>
      </c>
    </row>
    <row r="4646" spans="1:16" x14ac:dyDescent="0.3">
      <c r="A4646">
        <v>4645</v>
      </c>
      <c r="B4646" s="5" t="s">
        <v>1907</v>
      </c>
      <c r="C4646" s="6">
        <v>2.93</v>
      </c>
      <c r="D4646" s="6">
        <v>1.9299999999999998E-2</v>
      </c>
      <c r="E4646" s="10">
        <f t="shared" si="727"/>
        <v>1.1671948505506126E-2</v>
      </c>
      <c r="F4646">
        <f t="shared" si="728"/>
        <v>1.0117403314917128</v>
      </c>
      <c r="G4646">
        <f t="shared" si="725"/>
        <v>2.9252913708709234</v>
      </c>
      <c r="H4646">
        <f t="shared" si="729"/>
        <v>1.4442097174087891E-2</v>
      </c>
      <c r="I4646" t="str">
        <f t="shared" si="726"/>
        <v>2018</v>
      </c>
      <c r="J4646">
        <f t="shared" si="730"/>
        <v>0.3107886239476032</v>
      </c>
      <c r="K4646">
        <f t="shared" si="734"/>
        <v>-0.3107886239476032</v>
      </c>
      <c r="L4646">
        <f t="shared" si="731"/>
        <v>-3.9923696033399736E-2</v>
      </c>
      <c r="M4646">
        <f t="shared" si="732"/>
        <v>0</v>
      </c>
      <c r="P4646" s="30">
        <f t="shared" si="733"/>
        <v>0.1062419378262052</v>
      </c>
    </row>
    <row r="4647" spans="1:16" x14ac:dyDescent="0.3">
      <c r="A4647">
        <v>4646</v>
      </c>
      <c r="B4647" s="5" t="s">
        <v>1905</v>
      </c>
      <c r="C4647" s="6">
        <v>2.89</v>
      </c>
      <c r="D4647" s="6">
        <v>1.925E-2</v>
      </c>
      <c r="E4647" s="10">
        <f t="shared" si="727"/>
        <v>-1.3745920904635126E-2</v>
      </c>
      <c r="F4647">
        <f t="shared" si="728"/>
        <v>0.98634812286689422</v>
      </c>
      <c r="G4647">
        <f t="shared" si="725"/>
        <v>2.8853676748375237</v>
      </c>
      <c r="H4647">
        <f t="shared" si="729"/>
        <v>1.4271706555382754E-2</v>
      </c>
      <c r="I4647" t="str">
        <f t="shared" si="726"/>
        <v>2018</v>
      </c>
      <c r="J4647">
        <f t="shared" si="730"/>
        <v>0.3029303524792803</v>
      </c>
      <c r="K4647">
        <f t="shared" si="734"/>
        <v>-0.3029303524792803</v>
      </c>
      <c r="L4647">
        <f t="shared" si="731"/>
        <v>9.9405412442443719E-3</v>
      </c>
      <c r="M4647">
        <f t="shared" si="732"/>
        <v>0</v>
      </c>
      <c r="P4647" s="30">
        <f t="shared" si="733"/>
        <v>0.10498847516767111</v>
      </c>
    </row>
    <row r="4648" spans="1:16" x14ac:dyDescent="0.3">
      <c r="A4648">
        <v>4647</v>
      </c>
      <c r="B4648" s="5" t="s">
        <v>1903</v>
      </c>
      <c r="C4648" s="6">
        <v>2.9489999999999998</v>
      </c>
      <c r="D4648" s="6">
        <v>1.9119999999999998E-2</v>
      </c>
      <c r="E4648" s="10">
        <f t="shared" si="727"/>
        <v>2.0209627708798378E-2</v>
      </c>
      <c r="F4648">
        <f t="shared" si="728"/>
        <v>1.0204152249134948</v>
      </c>
      <c r="G4648">
        <f t="shared" si="725"/>
        <v>2.944305001342201</v>
      </c>
      <c r="H4648">
        <f t="shared" si="729"/>
        <v>1.4650281350854149E-2</v>
      </c>
      <c r="I4648" t="str">
        <f t="shared" si="726"/>
        <v>2018</v>
      </c>
      <c r="J4648">
        <f t="shared" si="730"/>
        <v>0.31731783500982153</v>
      </c>
      <c r="K4648">
        <f t="shared" si="734"/>
        <v>-0.31731783500982153</v>
      </c>
      <c r="L4648">
        <f t="shared" si="731"/>
        <v>-4.899678526043294E-2</v>
      </c>
      <c r="M4648">
        <f t="shared" si="732"/>
        <v>0</v>
      </c>
      <c r="P4648" s="30">
        <f t="shared" si="733"/>
        <v>0.10777342526170622</v>
      </c>
    </row>
    <row r="4649" spans="1:16" x14ac:dyDescent="0.3">
      <c r="A4649">
        <v>4648</v>
      </c>
      <c r="B4649" s="5" t="s">
        <v>1901</v>
      </c>
      <c r="C4649" s="6">
        <v>2.9390000000000001</v>
      </c>
      <c r="D4649" s="6">
        <v>1.933E-2</v>
      </c>
      <c r="E4649" s="10">
        <f t="shared" si="727"/>
        <v>-3.396742396358763E-3</v>
      </c>
      <c r="F4649">
        <f t="shared" si="728"/>
        <v>0.99660902000678209</v>
      </c>
      <c r="G4649">
        <f t="shared" si="725"/>
        <v>2.9342695718218987</v>
      </c>
      <c r="H4649">
        <f t="shared" si="729"/>
        <v>1.450908475737411E-2</v>
      </c>
      <c r="I4649" t="str">
        <f t="shared" si="726"/>
        <v>2018</v>
      </c>
      <c r="J4649">
        <f t="shared" si="730"/>
        <v>0.31318845793902939</v>
      </c>
      <c r="K4649">
        <f t="shared" si="734"/>
        <v>-0.31318845793902939</v>
      </c>
      <c r="L4649">
        <f t="shared" si="731"/>
        <v>-3.896135574013071E-2</v>
      </c>
      <c r="M4649">
        <f t="shared" si="732"/>
        <v>0</v>
      </c>
      <c r="P4649" s="30">
        <f t="shared" si="733"/>
        <v>0.1067347257207079</v>
      </c>
    </row>
    <row r="4650" spans="1:16" x14ac:dyDescent="0.3">
      <c r="A4650">
        <v>4649</v>
      </c>
      <c r="B4650" s="5" t="s">
        <v>1899</v>
      </c>
      <c r="C4650" s="6">
        <v>2.9630000000000001</v>
      </c>
      <c r="D4650" s="6">
        <v>1.9359999999999999E-2</v>
      </c>
      <c r="E4650" s="10">
        <f t="shared" si="727"/>
        <v>8.1328811546479869E-3</v>
      </c>
      <c r="F4650">
        <f t="shared" si="728"/>
        <v>1.0081660428717252</v>
      </c>
      <c r="G4650">
        <f t="shared" si="725"/>
        <v>2.9582235473744816</v>
      </c>
      <c r="H4650">
        <f t="shared" si="729"/>
        <v>1.4105604886174102E-2</v>
      </c>
      <c r="I4650" t="str">
        <f t="shared" si="726"/>
        <v>2018</v>
      </c>
      <c r="J4650">
        <f t="shared" si="730"/>
        <v>0.30696469236029278</v>
      </c>
      <c r="K4650">
        <f t="shared" si="734"/>
        <v>-0.30696469236029278</v>
      </c>
      <c r="L4650">
        <f t="shared" si="731"/>
        <v>-6.2915331292713539E-2</v>
      </c>
      <c r="M4650">
        <f t="shared" si="732"/>
        <v>0</v>
      </c>
      <c r="P4650" s="30">
        <f t="shared" si="733"/>
        <v>0.10376656376518056</v>
      </c>
    </row>
    <row r="4651" spans="1:16" x14ac:dyDescent="0.3">
      <c r="A4651">
        <v>4650</v>
      </c>
      <c r="B4651" s="5" t="s">
        <v>1897</v>
      </c>
      <c r="C4651" s="6">
        <v>2.9649999999999999</v>
      </c>
      <c r="D4651" s="6">
        <v>1.9279999999999999E-2</v>
      </c>
      <c r="E4651" s="10">
        <f t="shared" si="727"/>
        <v>6.7476385826053891E-4</v>
      </c>
      <c r="F4651">
        <f t="shared" si="728"/>
        <v>1.0006749915626054</v>
      </c>
      <c r="G4651">
        <f t="shared" si="725"/>
        <v>2.9602400581771979</v>
      </c>
      <c r="H4651">
        <f t="shared" si="729"/>
        <v>1.3907354388678806E-2</v>
      </c>
      <c r="I4651" t="str">
        <f t="shared" si="726"/>
        <v>2018</v>
      </c>
      <c r="J4651">
        <f t="shared" si="730"/>
        <v>0.30285669134603227</v>
      </c>
      <c r="K4651">
        <f t="shared" si="734"/>
        <v>-0.30285669134603227</v>
      </c>
      <c r="L4651">
        <f t="shared" si="731"/>
        <v>-6.4931842095429904E-2</v>
      </c>
      <c r="M4651">
        <f t="shared" si="732"/>
        <v>0</v>
      </c>
      <c r="P4651" s="30">
        <f t="shared" si="733"/>
        <v>0.10230815251264445</v>
      </c>
    </row>
    <row r="4652" spans="1:16" x14ac:dyDescent="0.3">
      <c r="A4652">
        <v>4651</v>
      </c>
      <c r="B4652" s="5" t="s">
        <v>1895</v>
      </c>
      <c r="C4652" s="6">
        <v>3.0219999999999998</v>
      </c>
      <c r="D4652" s="6">
        <v>1.933E-2</v>
      </c>
      <c r="E4652" s="10">
        <f t="shared" si="727"/>
        <v>1.9041831400859025E-2</v>
      </c>
      <c r="F4652">
        <f t="shared" si="728"/>
        <v>1.0192242833052276</v>
      </c>
      <c r="G4652">
        <f t="shared" si="725"/>
        <v>3.0171359802809721</v>
      </c>
      <c r="H4652">
        <f t="shared" si="729"/>
        <v>1.4121954689690705E-2</v>
      </c>
      <c r="I4652" t="str">
        <f t="shared" si="726"/>
        <v>2018</v>
      </c>
      <c r="J4652">
        <f t="shared" si="730"/>
        <v>0.31344072153341623</v>
      </c>
      <c r="K4652">
        <f t="shared" si="734"/>
        <v>-0.31344072153341623</v>
      </c>
      <c r="L4652">
        <f t="shared" si="731"/>
        <v>-0.12182776419920405</v>
      </c>
      <c r="M4652">
        <f t="shared" si="732"/>
        <v>0</v>
      </c>
      <c r="P4652" s="30">
        <f t="shared" si="733"/>
        <v>0.10388683956638471</v>
      </c>
    </row>
    <row r="4653" spans="1:16" x14ac:dyDescent="0.3">
      <c r="A4653">
        <v>4652</v>
      </c>
      <c r="B4653" s="5" t="s">
        <v>1893</v>
      </c>
      <c r="C4653" s="6">
        <v>2.9510000000000001</v>
      </c>
      <c r="D4653" s="6">
        <v>1.9269999999999999E-2</v>
      </c>
      <c r="E4653" s="10">
        <f t="shared" si="727"/>
        <v>-2.3774767889745429E-2</v>
      </c>
      <c r="F4653">
        <f t="shared" si="728"/>
        <v>0.97650562541363339</v>
      </c>
      <c r="G4653">
        <f t="shared" si="725"/>
        <v>2.9462649886703614</v>
      </c>
      <c r="H4653">
        <f t="shared" si="729"/>
        <v>1.4900904059886285E-2</v>
      </c>
      <c r="I4653" t="str">
        <f t="shared" si="726"/>
        <v>2018</v>
      </c>
      <c r="J4653">
        <f t="shared" si="730"/>
        <v>0.32296104684894661</v>
      </c>
      <c r="K4653">
        <f t="shared" si="734"/>
        <v>-0.32296104684894661</v>
      </c>
      <c r="L4653">
        <f t="shared" si="731"/>
        <v>-8.8876244845903951E-2</v>
      </c>
      <c r="M4653">
        <f t="shared" si="732"/>
        <v>0</v>
      </c>
      <c r="P4653" s="30">
        <f t="shared" si="733"/>
        <v>0.10961710779270324</v>
      </c>
    </row>
    <row r="4654" spans="1:16" x14ac:dyDescent="0.3">
      <c r="A4654">
        <v>4653</v>
      </c>
      <c r="B4654" s="5" t="s">
        <v>1891</v>
      </c>
      <c r="C4654" s="6">
        <v>2.9</v>
      </c>
      <c r="D4654" s="6">
        <v>1.9429999999999999E-2</v>
      </c>
      <c r="E4654" s="10">
        <f t="shared" si="727"/>
        <v>-1.7433358968374075E-2</v>
      </c>
      <c r="F4654">
        <f t="shared" si="728"/>
        <v>0.98271772280582848</v>
      </c>
      <c r="G4654">
        <f t="shared" si="725"/>
        <v>2.895308216081768</v>
      </c>
      <c r="H4654">
        <f t="shared" si="729"/>
        <v>1.5307332767515516E-2</v>
      </c>
      <c r="I4654" t="str">
        <f t="shared" si="726"/>
        <v>2018</v>
      </c>
      <c r="J4654">
        <f t="shared" si="730"/>
        <v>0.3260318639683753</v>
      </c>
      <c r="K4654">
        <f t="shared" si="734"/>
        <v>-0.3260318639683753</v>
      </c>
      <c r="L4654">
        <f t="shared" si="731"/>
        <v>-3.7919472257310627E-2</v>
      </c>
      <c r="M4654">
        <f t="shared" si="732"/>
        <v>0</v>
      </c>
      <c r="P4654" s="30">
        <f t="shared" si="733"/>
        <v>0.11260696258776742</v>
      </c>
    </row>
    <row r="4655" spans="1:16" x14ac:dyDescent="0.3">
      <c r="A4655">
        <v>4654</v>
      </c>
      <c r="B4655" s="5" t="s">
        <v>1889</v>
      </c>
      <c r="C4655" s="6">
        <v>2.964</v>
      </c>
      <c r="D4655" s="6">
        <v>1.933E-2</v>
      </c>
      <c r="E4655" s="10">
        <f t="shared" si="727"/>
        <v>2.1828970441412198E-2</v>
      </c>
      <c r="F4655">
        <f t="shared" si="728"/>
        <v>1.0220689655172415</v>
      </c>
      <c r="G4655">
        <f t="shared" si="725"/>
        <v>2.9592293334059567</v>
      </c>
      <c r="H4655">
        <f t="shared" si="729"/>
        <v>1.5729802905146556E-2</v>
      </c>
      <c r="I4655" t="str">
        <f t="shared" si="726"/>
        <v>2018</v>
      </c>
      <c r="J4655">
        <f t="shared" si="730"/>
        <v>0.34242670345297466</v>
      </c>
      <c r="K4655">
        <f t="shared" si="734"/>
        <v>-0.34242670345297466</v>
      </c>
      <c r="L4655">
        <f t="shared" si="731"/>
        <v>-0.12289302757650544</v>
      </c>
      <c r="M4655">
        <f t="shared" si="732"/>
        <v>0</v>
      </c>
      <c r="P4655" s="30">
        <f t="shared" si="733"/>
        <v>0.11571482466310071</v>
      </c>
    </row>
    <row r="4656" spans="1:16" x14ac:dyDescent="0.3">
      <c r="A4656">
        <v>4655</v>
      </c>
      <c r="B4656" s="5" t="s">
        <v>1887</v>
      </c>
      <c r="C4656" s="6">
        <v>2.9750000000000001</v>
      </c>
      <c r="D4656" s="6">
        <v>1.933E-2</v>
      </c>
      <c r="E4656" s="10">
        <f t="shared" si="727"/>
        <v>3.7043315637525802E-3</v>
      </c>
      <c r="F4656">
        <f t="shared" si="728"/>
        <v>1.0037112010796221</v>
      </c>
      <c r="G4656">
        <f t="shared" si="725"/>
        <v>2.9702116285029425</v>
      </c>
      <c r="H4656">
        <f t="shared" si="729"/>
        <v>1.5003183893135714E-2</v>
      </c>
      <c r="I4656" t="str">
        <f t="shared" si="726"/>
        <v>2018</v>
      </c>
      <c r="J4656">
        <f t="shared" si="730"/>
        <v>0.32782083121641425</v>
      </c>
      <c r="K4656">
        <f t="shared" si="734"/>
        <v>-0.32782083121641425</v>
      </c>
      <c r="L4656">
        <f t="shared" si="731"/>
        <v>-0.13783217173717954</v>
      </c>
      <c r="M4656">
        <f t="shared" si="732"/>
        <v>0</v>
      </c>
      <c r="P4656" s="30">
        <f t="shared" si="733"/>
        <v>0.11036951982497077</v>
      </c>
    </row>
    <row r="4657" spans="1:16" x14ac:dyDescent="0.3">
      <c r="A4657">
        <v>4656</v>
      </c>
      <c r="B4657" s="5" t="s">
        <v>1886</v>
      </c>
      <c r="C4657" s="6">
        <v>2.9449999999999998</v>
      </c>
      <c r="D4657" s="6">
        <v>1.915E-2</v>
      </c>
      <c r="E4657" s="10">
        <f t="shared" si="727"/>
        <v>-1.0135221894043129E-2</v>
      </c>
      <c r="F4657">
        <f t="shared" si="728"/>
        <v>0.98991596638655455</v>
      </c>
      <c r="G4657">
        <f t="shared" si="725"/>
        <v>2.9403040188315721</v>
      </c>
      <c r="H4657">
        <f t="shared" si="729"/>
        <v>1.5140320931867707E-2</v>
      </c>
      <c r="I4657" t="str">
        <f t="shared" si="726"/>
        <v>2018</v>
      </c>
      <c r="J4657">
        <f t="shared" si="730"/>
        <v>0.32748622667253086</v>
      </c>
      <c r="K4657">
        <f t="shared" si="734"/>
        <v>-0.32748622667253086</v>
      </c>
      <c r="L4657">
        <f t="shared" si="731"/>
        <v>-0.10792456206580914</v>
      </c>
      <c r="M4657">
        <f t="shared" si="732"/>
        <v>0</v>
      </c>
      <c r="P4657" s="30">
        <f t="shared" si="733"/>
        <v>0.11137835563094882</v>
      </c>
    </row>
    <row r="4658" spans="1:16" x14ac:dyDescent="0.3">
      <c r="A4658">
        <v>4657</v>
      </c>
      <c r="B4658" s="5" t="s">
        <v>1884</v>
      </c>
      <c r="C4658" s="6">
        <v>2.923</v>
      </c>
      <c r="D4658" s="6">
        <v>1.899E-2</v>
      </c>
      <c r="E4658" s="10">
        <f t="shared" si="727"/>
        <v>-7.4983309744410791E-3</v>
      </c>
      <c r="F4658">
        <f t="shared" si="728"/>
        <v>0.99252971137521229</v>
      </c>
      <c r="G4658">
        <f t="shared" si="725"/>
        <v>2.918378010613675</v>
      </c>
      <c r="H4658">
        <f t="shared" si="729"/>
        <v>1.5077910142478236E-2</v>
      </c>
      <c r="I4658" t="str">
        <f t="shared" si="726"/>
        <v>2018</v>
      </c>
      <c r="J4658">
        <f t="shared" si="730"/>
        <v>0.32370426073497444</v>
      </c>
      <c r="K4658">
        <f t="shared" si="734"/>
        <v>-0.32370426073497444</v>
      </c>
      <c r="L4658">
        <f t="shared" si="731"/>
        <v>-9.4995659915105612E-2</v>
      </c>
      <c r="M4658">
        <f t="shared" si="732"/>
        <v>0</v>
      </c>
      <c r="P4658" s="30">
        <f t="shared" si="733"/>
        <v>0.11091923649291274</v>
      </c>
    </row>
    <row r="4659" spans="1:16" x14ac:dyDescent="0.3">
      <c r="A4659">
        <v>4658</v>
      </c>
      <c r="B4659" s="5" t="s">
        <v>1882</v>
      </c>
      <c r="C4659" s="6">
        <v>2.9390000000000001</v>
      </c>
      <c r="D4659" s="6">
        <v>1.9379999999999998E-2</v>
      </c>
      <c r="E4659" s="10">
        <f t="shared" si="727"/>
        <v>5.4589013076714312E-3</v>
      </c>
      <c r="F4659">
        <f t="shared" si="728"/>
        <v>1.0054738282586384</v>
      </c>
      <c r="G4659">
        <f t="shared" si="725"/>
        <v>2.9342573457241534</v>
      </c>
      <c r="H4659">
        <f t="shared" si="729"/>
        <v>1.5088466535552677E-2</v>
      </c>
      <c r="I4659" t="str">
        <f t="shared" si="726"/>
        <v>2018</v>
      </c>
      <c r="J4659">
        <f t="shared" si="730"/>
        <v>0.32569345043287562</v>
      </c>
      <c r="K4659">
        <f t="shared" si="734"/>
        <v>-0.32569345043287562</v>
      </c>
      <c r="L4659">
        <f t="shared" si="731"/>
        <v>-0.15084679412795277</v>
      </c>
      <c r="M4659">
        <f t="shared" si="732"/>
        <v>0</v>
      </c>
      <c r="P4659" s="30">
        <f t="shared" si="733"/>
        <v>0.11099689361176221</v>
      </c>
    </row>
    <row r="4660" spans="1:16" x14ac:dyDescent="0.3">
      <c r="A4660">
        <v>4659</v>
      </c>
      <c r="B4660" s="5" t="s">
        <v>1880</v>
      </c>
      <c r="C4660" s="6">
        <v>2.996</v>
      </c>
      <c r="D4660" s="6">
        <v>1.9199999999999998E-2</v>
      </c>
      <c r="E4660" s="10">
        <f t="shared" si="727"/>
        <v>1.9208678218192679E-2</v>
      </c>
      <c r="F4660">
        <f t="shared" si="728"/>
        <v>1.019394351820347</v>
      </c>
      <c r="G4660">
        <f t="shared" si="725"/>
        <v>2.9912102328355488</v>
      </c>
      <c r="H4660">
        <f t="shared" si="729"/>
        <v>1.5345343445899943E-2</v>
      </c>
      <c r="I4660" t="str">
        <f t="shared" si="726"/>
        <v>2018</v>
      </c>
      <c r="J4660">
        <f t="shared" si="730"/>
        <v>0.33766750697575254</v>
      </c>
      <c r="K4660">
        <f t="shared" si="734"/>
        <v>-0.33766750697575254</v>
      </c>
      <c r="L4660">
        <f t="shared" si="731"/>
        <v>-0.20779968123934811</v>
      </c>
      <c r="M4660">
        <f t="shared" si="732"/>
        <v>0</v>
      </c>
      <c r="P4660" s="30">
        <f t="shared" si="733"/>
        <v>0.11288658459009654</v>
      </c>
    </row>
    <row r="4661" spans="1:16" x14ac:dyDescent="0.3">
      <c r="A4661">
        <v>4660</v>
      </c>
      <c r="B4661" s="5" t="s">
        <v>1878</v>
      </c>
      <c r="C4661" s="6">
        <v>2.94</v>
      </c>
      <c r="D4661" s="6">
        <v>1.9199999999999998E-2</v>
      </c>
      <c r="E4661" s="10">
        <f t="shared" si="727"/>
        <v>-1.8868484304382805E-2</v>
      </c>
      <c r="F4661">
        <f t="shared" si="728"/>
        <v>0.98130841121495327</v>
      </c>
      <c r="G4661">
        <f t="shared" si="725"/>
        <v>2.9352997611937628</v>
      </c>
      <c r="H4661">
        <f t="shared" si="729"/>
        <v>1.5589345026936298E-2</v>
      </c>
      <c r="I4661" t="str">
        <f t="shared" si="726"/>
        <v>2018</v>
      </c>
      <c r="J4661">
        <f t="shared" si="730"/>
        <v>0.33662475395516656</v>
      </c>
      <c r="K4661">
        <f t="shared" si="734"/>
        <v>-0.33662475395516656</v>
      </c>
      <c r="L4661">
        <f t="shared" si="731"/>
        <v>-0.15188920959756214</v>
      </c>
      <c r="M4661">
        <f t="shared" si="732"/>
        <v>0</v>
      </c>
      <c r="P4661" s="30">
        <f t="shared" si="733"/>
        <v>0.11468155941193003</v>
      </c>
    </row>
    <row r="4662" spans="1:16" x14ac:dyDescent="0.3">
      <c r="A4662">
        <v>4661</v>
      </c>
      <c r="B4662" s="5" t="s">
        <v>1876</v>
      </c>
      <c r="C4662" s="6">
        <v>2.9239999999999999</v>
      </c>
      <c r="D4662" s="6">
        <v>1.9199999999999998E-2</v>
      </c>
      <c r="E4662" s="10">
        <f t="shared" si="727"/>
        <v>-5.4570394630582006E-3</v>
      </c>
      <c r="F4662">
        <f t="shared" si="728"/>
        <v>0.99455782312925167</v>
      </c>
      <c r="G4662">
        <f t="shared" si="725"/>
        <v>2.9193253407246811</v>
      </c>
      <c r="H4662">
        <f t="shared" si="729"/>
        <v>1.5605224976988774E-2</v>
      </c>
      <c r="I4662" t="str">
        <f t="shared" si="726"/>
        <v>2018</v>
      </c>
      <c r="J4662">
        <f t="shared" si="730"/>
        <v>0.33513381624670124</v>
      </c>
      <c r="K4662">
        <f t="shared" si="734"/>
        <v>-0.33513381624670124</v>
      </c>
      <c r="L4662">
        <f t="shared" si="731"/>
        <v>-0.17184179057486615</v>
      </c>
      <c r="M4662">
        <f t="shared" si="732"/>
        <v>0</v>
      </c>
      <c r="P4662" s="30">
        <f t="shared" si="733"/>
        <v>0.11479837878004684</v>
      </c>
    </row>
    <row r="4663" spans="1:16" x14ac:dyDescent="0.3">
      <c r="A4663">
        <v>4662</v>
      </c>
      <c r="B4663" s="5" t="s">
        <v>1874</v>
      </c>
      <c r="C4663" s="6">
        <v>2.8620000000000001</v>
      </c>
      <c r="D4663" s="6">
        <v>1.9349999999999999E-2</v>
      </c>
      <c r="E4663" s="10">
        <f t="shared" si="727"/>
        <v>-2.1431860753272882E-2</v>
      </c>
      <c r="F4663">
        <f t="shared" si="728"/>
        <v>0.97879616963064298</v>
      </c>
      <c r="G4663">
        <f t="shared" si="725"/>
        <v>2.8573887438244574</v>
      </c>
      <c r="H4663">
        <f t="shared" si="729"/>
        <v>1.5934027923853275E-2</v>
      </c>
      <c r="I4663" t="str">
        <f t="shared" si="726"/>
        <v>2018</v>
      </c>
      <c r="J4663">
        <f t="shared" si="730"/>
        <v>0.33493507049493443</v>
      </c>
      <c r="K4663">
        <f t="shared" si="734"/>
        <v>-0.33493507049493443</v>
      </c>
      <c r="L4663">
        <f t="shared" si="731"/>
        <v>-0.10990519367464247</v>
      </c>
      <c r="M4663">
        <f t="shared" si="732"/>
        <v>0</v>
      </c>
      <c r="P4663" s="30">
        <f t="shared" si="733"/>
        <v>0.11721718692243545</v>
      </c>
    </row>
    <row r="4664" spans="1:16" x14ac:dyDescent="0.3">
      <c r="A4664">
        <v>4663</v>
      </c>
      <c r="B4664" s="5" t="s">
        <v>1872</v>
      </c>
      <c r="C4664" s="6">
        <v>2.87</v>
      </c>
      <c r="D4664" s="6">
        <v>1.9790000000000002E-2</v>
      </c>
      <c r="E4664" s="10">
        <f t="shared" si="727"/>
        <v>2.7913486372705501E-3</v>
      </c>
      <c r="F4664">
        <f t="shared" si="728"/>
        <v>1.0027952480782669</v>
      </c>
      <c r="G4664">
        <f t="shared" si="725"/>
        <v>2.8652707923643184</v>
      </c>
      <c r="H4664">
        <f t="shared" si="729"/>
        <v>1.4622778157572536E-2</v>
      </c>
      <c r="I4664" t="str">
        <f t="shared" si="726"/>
        <v>2018</v>
      </c>
      <c r="J4664">
        <f t="shared" si="730"/>
        <v>0.3082203326267508</v>
      </c>
      <c r="K4664">
        <f t="shared" si="734"/>
        <v>-0.3082203326267508</v>
      </c>
      <c r="L4664">
        <f t="shared" si="731"/>
        <v>-0.12987468683806247</v>
      </c>
      <c r="M4664">
        <f t="shared" si="732"/>
        <v>0</v>
      </c>
      <c r="P4664" s="30">
        <f t="shared" si="733"/>
        <v>0.10757110059130519</v>
      </c>
    </row>
    <row r="4665" spans="1:16" x14ac:dyDescent="0.3">
      <c r="A4665">
        <v>4664</v>
      </c>
      <c r="B4665" s="5" t="s">
        <v>1871</v>
      </c>
      <c r="C4665" s="6">
        <v>2.8410000000000002</v>
      </c>
      <c r="D4665" s="6">
        <v>1.9715E-2</v>
      </c>
      <c r="E4665" s="10">
        <f t="shared" si="727"/>
        <v>-1.0155926899478819E-2</v>
      </c>
      <c r="F4665">
        <f t="shared" si="728"/>
        <v>0.9898954703832753</v>
      </c>
      <c r="G4665">
        <f t="shared" si="725"/>
        <v>2.8363363058294513</v>
      </c>
      <c r="H4665">
        <f t="shared" si="729"/>
        <v>1.472055764249147E-2</v>
      </c>
      <c r="I4665" t="str">
        <f t="shared" si="726"/>
        <v>2018</v>
      </c>
      <c r="J4665">
        <f t="shared" si="730"/>
        <v>0.30714801076818382</v>
      </c>
      <c r="K4665">
        <f t="shared" si="734"/>
        <v>-0.30714801076818382</v>
      </c>
      <c r="L4665">
        <f t="shared" si="731"/>
        <v>-0.11987205620563612</v>
      </c>
      <c r="M4665">
        <f t="shared" si="732"/>
        <v>0</v>
      </c>
      <c r="P4665" s="30">
        <f t="shared" si="733"/>
        <v>0.10829040623176814</v>
      </c>
    </row>
    <row r="4666" spans="1:16" x14ac:dyDescent="0.3">
      <c r="A4666">
        <v>4665</v>
      </c>
      <c r="B4666" s="5" t="s">
        <v>1869</v>
      </c>
      <c r="C4666" s="6">
        <v>2.8370000000000002</v>
      </c>
      <c r="D4666" s="6">
        <v>1.9560000000000001E-2</v>
      </c>
      <c r="E4666" s="10">
        <f t="shared" si="727"/>
        <v>-1.4089470453366106E-3</v>
      </c>
      <c r="F4666">
        <f t="shared" si="728"/>
        <v>0.99859204505455823</v>
      </c>
      <c r="G4666">
        <f t="shared" si="725"/>
        <v>2.832379456765763</v>
      </c>
      <c r="H4666">
        <f t="shared" si="729"/>
        <v>1.460549183116824E-2</v>
      </c>
      <c r="I4666" t="str">
        <f t="shared" si="726"/>
        <v>2018</v>
      </c>
      <c r="J4666">
        <f t="shared" si="730"/>
        <v>0.30432199523097697</v>
      </c>
      <c r="K4666">
        <f t="shared" si="734"/>
        <v>-0.30432199523097697</v>
      </c>
      <c r="L4666">
        <f t="shared" si="731"/>
        <v>-0.11591520714194781</v>
      </c>
      <c r="M4666">
        <f t="shared" si="732"/>
        <v>0</v>
      </c>
      <c r="P4666" s="30">
        <f t="shared" si="733"/>
        <v>0.10744393534702307</v>
      </c>
    </row>
    <row r="4667" spans="1:16" x14ac:dyDescent="0.3">
      <c r="A4667">
        <v>4666</v>
      </c>
      <c r="B4667" s="5" t="s">
        <v>1867</v>
      </c>
      <c r="C4667" s="6">
        <v>2.8580000000000001</v>
      </c>
      <c r="D4667" s="6">
        <v>1.951E-2</v>
      </c>
      <c r="E4667" s="10">
        <f t="shared" si="727"/>
        <v>7.3749236809614021E-3</v>
      </c>
      <c r="F4667">
        <f t="shared" si="728"/>
        <v>1.0074021854071202</v>
      </c>
      <c r="G4667">
        <f t="shared" si="725"/>
        <v>2.8533571436113907</v>
      </c>
      <c r="H4667">
        <f t="shared" si="729"/>
        <v>1.4688634683552618E-2</v>
      </c>
      <c r="I4667" t="str">
        <f t="shared" si="726"/>
        <v>2018</v>
      </c>
      <c r="J4667">
        <f t="shared" si="730"/>
        <v>0.30832112676980739</v>
      </c>
      <c r="K4667">
        <f t="shared" si="734"/>
        <v>-0.30832112676980739</v>
      </c>
      <c r="L4667">
        <f t="shared" si="731"/>
        <v>-0.13689289398757554</v>
      </c>
      <c r="M4667">
        <f t="shared" si="732"/>
        <v>0</v>
      </c>
      <c r="P4667" s="30">
        <f t="shared" si="733"/>
        <v>0.10805556796846556</v>
      </c>
    </row>
    <row r="4668" spans="1:16" x14ac:dyDescent="0.3">
      <c r="A4668">
        <v>4667</v>
      </c>
      <c r="B4668" s="5" t="s">
        <v>1865</v>
      </c>
      <c r="C4668" s="6">
        <v>2.8279999999999998</v>
      </c>
      <c r="D4668" s="6">
        <v>1.9610000000000002E-2</v>
      </c>
      <c r="E4668" s="10">
        <f t="shared" si="727"/>
        <v>-1.0552331473349398E-2</v>
      </c>
      <c r="F4668">
        <f t="shared" si="728"/>
        <v>0.98950314905528336</v>
      </c>
      <c r="G4668">
        <f t="shared" si="725"/>
        <v>2.8233823506985694</v>
      </c>
      <c r="H4668">
        <f t="shared" si="729"/>
        <v>1.4575004794341357E-2</v>
      </c>
      <c r="I4668" t="str">
        <f t="shared" si="726"/>
        <v>2018</v>
      </c>
      <c r="J4668">
        <f t="shared" si="730"/>
        <v>0.30272209656858534</v>
      </c>
      <c r="K4668">
        <f t="shared" si="734"/>
        <v>-0.30272209656858534</v>
      </c>
      <c r="L4668">
        <f t="shared" si="731"/>
        <v>-0.10691810107475419</v>
      </c>
      <c r="M4668">
        <f t="shared" si="732"/>
        <v>0</v>
      </c>
      <c r="P4668" s="30">
        <f t="shared" si="733"/>
        <v>0.10721966031050842</v>
      </c>
    </row>
    <row r="4669" spans="1:16" x14ac:dyDescent="0.3">
      <c r="A4669">
        <v>4668</v>
      </c>
      <c r="B4669" s="5" t="s">
        <v>1863</v>
      </c>
      <c r="C4669" s="6">
        <v>2.7879999999999998</v>
      </c>
      <c r="D4669" s="6">
        <v>1.9769999999999999E-2</v>
      </c>
      <c r="E4669" s="10">
        <f t="shared" si="727"/>
        <v>-1.4245255136048917E-2</v>
      </c>
      <c r="F4669">
        <f t="shared" si="728"/>
        <v>0.98585572842998581</v>
      </c>
      <c r="G4669">
        <f t="shared" si="725"/>
        <v>2.7834105515962007</v>
      </c>
      <c r="H4669">
        <f t="shared" si="729"/>
        <v>1.3452973182839766E-2</v>
      </c>
      <c r="I4669" t="str">
        <f t="shared" si="726"/>
        <v>2018</v>
      </c>
      <c r="J4669">
        <f t="shared" si="730"/>
        <v>0.27546172729803509</v>
      </c>
      <c r="K4669">
        <f t="shared" si="734"/>
        <v>-0.27546172729803509</v>
      </c>
      <c r="L4669">
        <f t="shared" si="731"/>
        <v>-6.6946301972385491E-2</v>
      </c>
      <c r="M4669">
        <f t="shared" si="732"/>
        <v>0</v>
      </c>
      <c r="P4669" s="30">
        <f t="shared" si="733"/>
        <v>9.896553964705862E-2</v>
      </c>
    </row>
    <row r="4670" spans="1:16" x14ac:dyDescent="0.3">
      <c r="A4670">
        <v>4669</v>
      </c>
      <c r="B4670" s="5" t="s">
        <v>1861</v>
      </c>
      <c r="C4670" s="6">
        <v>2.8290000000000002</v>
      </c>
      <c r="D4670" s="6">
        <v>1.9610000000000002E-2</v>
      </c>
      <c r="E4670" s="10">
        <f t="shared" si="727"/>
        <v>1.4598799421152851E-2</v>
      </c>
      <c r="F4670">
        <f t="shared" si="728"/>
        <v>1.0147058823529413</v>
      </c>
      <c r="G4670">
        <f t="shared" si="725"/>
        <v>2.8243807178664264</v>
      </c>
      <c r="H4670">
        <f t="shared" si="729"/>
        <v>1.3731699210483748E-2</v>
      </c>
      <c r="I4670" t="str">
        <f t="shared" si="726"/>
        <v>2018</v>
      </c>
      <c r="J4670">
        <f t="shared" si="730"/>
        <v>0.28530753418030336</v>
      </c>
      <c r="K4670">
        <f t="shared" si="734"/>
        <v>-0.28530753418030336</v>
      </c>
      <c r="L4670">
        <f t="shared" si="731"/>
        <v>-0.10791646824261125</v>
      </c>
      <c r="M4670">
        <f t="shared" si="732"/>
        <v>0</v>
      </c>
      <c r="P4670" s="30">
        <f t="shared" si="733"/>
        <v>0.10101596161434934</v>
      </c>
    </row>
    <row r="4671" spans="1:16" x14ac:dyDescent="0.3">
      <c r="A4671">
        <v>4670</v>
      </c>
      <c r="B4671" s="5" t="s">
        <v>1859</v>
      </c>
      <c r="C4671" s="6">
        <v>2.7970000000000002</v>
      </c>
      <c r="D4671" s="6">
        <v>1.9740000000000001E-2</v>
      </c>
      <c r="E4671" s="10">
        <f t="shared" si="727"/>
        <v>-1.1375878099607458E-2</v>
      </c>
      <c r="F4671">
        <f t="shared" si="728"/>
        <v>0.98868858253799929</v>
      </c>
      <c r="G4671">
        <f t="shared" si="725"/>
        <v>2.7924027173017163</v>
      </c>
      <c r="H4671">
        <f t="shared" si="729"/>
        <v>1.3112783158398528E-2</v>
      </c>
      <c r="I4671" t="str">
        <f t="shared" si="726"/>
        <v>2018</v>
      </c>
      <c r="J4671">
        <f t="shared" si="730"/>
        <v>0.26936344148833308</v>
      </c>
      <c r="K4671">
        <f t="shared" si="734"/>
        <v>-0.26936344148833308</v>
      </c>
      <c r="L4671">
        <f t="shared" si="731"/>
        <v>-7.5938467677901134E-2</v>
      </c>
      <c r="M4671">
        <f t="shared" si="732"/>
        <v>0</v>
      </c>
      <c r="P4671" s="30">
        <f t="shared" si="733"/>
        <v>9.6462963532931073E-2</v>
      </c>
    </row>
    <row r="4672" spans="1:16" x14ac:dyDescent="0.3">
      <c r="A4672">
        <v>4671</v>
      </c>
      <c r="B4672" s="5" t="s">
        <v>1857</v>
      </c>
      <c r="C4672" s="6">
        <v>2.7519999999999998</v>
      </c>
      <c r="D4672" s="6">
        <v>1.9710000000000002E-2</v>
      </c>
      <c r="E4672" s="10">
        <f t="shared" si="727"/>
        <v>-1.6219494148725585E-2</v>
      </c>
      <c r="F4672">
        <f t="shared" si="728"/>
        <v>0.98391133357168381</v>
      </c>
      <c r="G4672">
        <f t="shared" si="725"/>
        <v>2.7474835501498149</v>
      </c>
      <c r="H4672">
        <f t="shared" si="729"/>
        <v>1.3332298489738936E-2</v>
      </c>
      <c r="I4672" t="str">
        <f t="shared" si="726"/>
        <v>2018</v>
      </c>
      <c r="J4672">
        <f t="shared" si="730"/>
        <v>0.26946716287242267</v>
      </c>
      <c r="K4672">
        <f t="shared" si="734"/>
        <v>-0.26946716287242267</v>
      </c>
      <c r="L4672">
        <f t="shared" si="731"/>
        <v>-3.1019300525999771E-2</v>
      </c>
      <c r="M4672">
        <f t="shared" si="732"/>
        <v>0</v>
      </c>
      <c r="P4672" s="30">
        <f t="shared" si="733"/>
        <v>9.8077807547830145E-2</v>
      </c>
    </row>
    <row r="4673" spans="1:16" x14ac:dyDescent="0.3">
      <c r="A4673">
        <v>4672</v>
      </c>
      <c r="B4673" s="5" t="s">
        <v>1855</v>
      </c>
      <c r="C4673" s="6">
        <v>2.7589999999999999</v>
      </c>
      <c r="D4673" s="6">
        <v>1.9810000000000001E-2</v>
      </c>
      <c r="E4673" s="10">
        <f t="shared" si="727"/>
        <v>2.540375164051892E-3</v>
      </c>
      <c r="F4673">
        <f t="shared" si="728"/>
        <v>1.0025436046511629</v>
      </c>
      <c r="G4673">
        <f t="shared" si="725"/>
        <v>2.7544491082487599</v>
      </c>
      <c r="H4673">
        <f t="shared" si="729"/>
        <v>1.3265118429980068E-2</v>
      </c>
      <c r="I4673" t="str">
        <f t="shared" si="726"/>
        <v>2018</v>
      </c>
      <c r="J4673">
        <f t="shared" si="730"/>
        <v>0.26878907024115561</v>
      </c>
      <c r="K4673">
        <f t="shared" si="734"/>
        <v>-0.26878907024115561</v>
      </c>
      <c r="L4673">
        <f t="shared" si="731"/>
        <v>-3.7984858624944717E-2</v>
      </c>
      <c r="M4673">
        <f t="shared" si="732"/>
        <v>0</v>
      </c>
      <c r="P4673" s="30">
        <f t="shared" si="733"/>
        <v>9.7583603718148906E-2</v>
      </c>
    </row>
    <row r="4674" spans="1:16" x14ac:dyDescent="0.3">
      <c r="A4674">
        <v>4673</v>
      </c>
      <c r="B4674" s="5" t="s">
        <v>1853</v>
      </c>
      <c r="C4674" s="6">
        <v>2.74</v>
      </c>
      <c r="D4674" s="6">
        <v>2.0179999999999997E-2</v>
      </c>
      <c r="E4674" s="10">
        <f t="shared" si="727"/>
        <v>-6.9103748351700914E-3</v>
      </c>
      <c r="F4674">
        <f t="shared" si="728"/>
        <v>0.99311344690105119</v>
      </c>
      <c r="G4674">
        <f t="shared" si="725"/>
        <v>2.7353961055262559</v>
      </c>
      <c r="H4674">
        <f t="shared" si="729"/>
        <v>1.3114333298135661E-2</v>
      </c>
      <c r="I4674" t="str">
        <f t="shared" si="726"/>
        <v>2018</v>
      </c>
      <c r="J4674">
        <f t="shared" si="730"/>
        <v>0.26389560775029641</v>
      </c>
      <c r="K4674">
        <f t="shared" si="734"/>
        <v>-0.26389560775029641</v>
      </c>
      <c r="L4674">
        <f t="shared" si="731"/>
        <v>-1.8931855902440731E-2</v>
      </c>
      <c r="M4674">
        <f t="shared" si="732"/>
        <v>0</v>
      </c>
      <c r="P4674" s="30">
        <f t="shared" si="733"/>
        <v>9.6474366991001551E-2</v>
      </c>
    </row>
    <row r="4675" spans="1:16" x14ac:dyDescent="0.3">
      <c r="A4675">
        <v>4674</v>
      </c>
      <c r="B4675" s="5" t="s">
        <v>1851</v>
      </c>
      <c r="C4675" s="6">
        <v>2.7210000000000001</v>
      </c>
      <c r="D4675" s="6">
        <v>2.0019999999999996E-2</v>
      </c>
      <c r="E4675" s="10">
        <f t="shared" si="727"/>
        <v>-6.9584605988696783E-3</v>
      </c>
      <c r="F4675">
        <f t="shared" si="728"/>
        <v>0.99306569343065687</v>
      </c>
      <c r="G4675">
        <f t="shared" ref="G4675:G4738" si="735">C4675*EXP(-1/12*D4675)</f>
        <v>2.7164642496238152</v>
      </c>
      <c r="H4675">
        <f t="shared" si="729"/>
        <v>1.3126560759869406E-2</v>
      </c>
      <c r="I4675" t="str">
        <f t="shared" ref="I4675:I4738" si="736">MID(B4675,7,4)</f>
        <v>2018</v>
      </c>
      <c r="J4675">
        <f t="shared" si="730"/>
        <v>0.26231351538227338</v>
      </c>
      <c r="K4675">
        <f t="shared" si="734"/>
        <v>-0.26231351538227338</v>
      </c>
      <c r="L4675">
        <f t="shared" si="731"/>
        <v>8.1495149910182363E-5</v>
      </c>
      <c r="M4675">
        <f t="shared" si="732"/>
        <v>0</v>
      </c>
      <c r="P4675" s="30">
        <f t="shared" si="733"/>
        <v>9.6564317170233116E-2</v>
      </c>
    </row>
    <row r="4676" spans="1:16" x14ac:dyDescent="0.3">
      <c r="A4676">
        <v>4675</v>
      </c>
      <c r="B4676" s="5" t="s">
        <v>1849</v>
      </c>
      <c r="C4676" s="6">
        <v>2.7690000000000001</v>
      </c>
      <c r="D4676" s="6">
        <v>1.9939999999999999E-2</v>
      </c>
      <c r="E4676" s="10">
        <f t="shared" ref="E4676:E4739" si="737">LN(C4676/C4675)</f>
        <v>1.7486784387715591E-2</v>
      </c>
      <c r="F4676">
        <f t="shared" ref="F4676:F4739" si="738">C4676/C4675</f>
        <v>1.0176405733186329</v>
      </c>
      <c r="G4676">
        <f t="shared" si="735"/>
        <v>2.7644026656764229</v>
      </c>
      <c r="H4676">
        <f t="shared" si="729"/>
        <v>1.3377129824522728E-2</v>
      </c>
      <c r="I4676" t="str">
        <f t="shared" si="736"/>
        <v>2018</v>
      </c>
      <c r="J4676">
        <f t="shared" si="730"/>
        <v>0.27203824578213348</v>
      </c>
      <c r="K4676">
        <f t="shared" si="734"/>
        <v>-0.27203824578213348</v>
      </c>
      <c r="L4676">
        <f t="shared" si="731"/>
        <v>-4.7856920902697553E-2</v>
      </c>
      <c r="M4676">
        <f t="shared" si="732"/>
        <v>0</v>
      </c>
      <c r="P4676" s="30">
        <f t="shared" si="733"/>
        <v>9.8407605071372015E-2</v>
      </c>
    </row>
    <row r="4677" spans="1:16" x14ac:dyDescent="0.3">
      <c r="A4677">
        <v>4676</v>
      </c>
      <c r="B4677" s="5" t="s">
        <v>1847</v>
      </c>
      <c r="C4677" s="6">
        <v>2.7570000000000001</v>
      </c>
      <c r="D4677" s="6">
        <v>1.9790000000000002E-2</v>
      </c>
      <c r="E4677" s="10">
        <f t="shared" si="737"/>
        <v>-4.3431121471651365E-3</v>
      </c>
      <c r="F4677">
        <f t="shared" si="738"/>
        <v>0.99566630552546043</v>
      </c>
      <c r="G4677">
        <f t="shared" si="735"/>
        <v>2.7524569946161761</v>
      </c>
      <c r="H4677">
        <f t="shared" si="729"/>
        <v>1.3198580179474423E-2</v>
      </c>
      <c r="I4677" t="str">
        <f t="shared" si="736"/>
        <v>2018</v>
      </c>
      <c r="J4677">
        <f t="shared" si="730"/>
        <v>0.26724739330346109</v>
      </c>
      <c r="K4677">
        <f t="shared" si="734"/>
        <v>-0.26724739330346109</v>
      </c>
      <c r="L4677">
        <f t="shared" si="731"/>
        <v>-3.5911249842450754E-2</v>
      </c>
      <c r="M4677">
        <f t="shared" si="732"/>
        <v>0</v>
      </c>
      <c r="P4677" s="30">
        <f t="shared" si="733"/>
        <v>9.7094121298243255E-2</v>
      </c>
    </row>
    <row r="4678" spans="1:16" x14ac:dyDescent="0.3">
      <c r="A4678">
        <v>4677</v>
      </c>
      <c r="B4678" s="5" t="s">
        <v>1845</v>
      </c>
      <c r="C4678" s="6">
        <v>2.7210000000000001</v>
      </c>
      <c r="D4678" s="6">
        <v>1.966E-2</v>
      </c>
      <c r="E4678" s="10">
        <f t="shared" si="737"/>
        <v>-1.3143672240550479E-2</v>
      </c>
      <c r="F4678">
        <f t="shared" si="738"/>
        <v>0.98694232861806308</v>
      </c>
      <c r="G4678">
        <f t="shared" si="735"/>
        <v>2.7165457447737253</v>
      </c>
      <c r="H4678">
        <f t="shared" si="729"/>
        <v>1.2695858135612973E-2</v>
      </c>
      <c r="I4678" t="str">
        <f t="shared" si="736"/>
        <v>2018</v>
      </c>
      <c r="J4678">
        <f t="shared" si="730"/>
        <v>0.2537142172748687</v>
      </c>
      <c r="K4678">
        <f t="shared" si="734"/>
        <v>-0.2537142172748687</v>
      </c>
      <c r="L4678">
        <f t="shared" si="731"/>
        <v>1.0888804148966091E-2</v>
      </c>
      <c r="M4678">
        <f t="shared" si="732"/>
        <v>0</v>
      </c>
      <c r="P4678" s="30">
        <f t="shared" si="733"/>
        <v>9.3395893576605993E-2</v>
      </c>
    </row>
    <row r="4679" spans="1:16" x14ac:dyDescent="0.3">
      <c r="A4679">
        <v>4678</v>
      </c>
      <c r="B4679" s="5" t="s">
        <v>1843</v>
      </c>
      <c r="C4679" s="6">
        <v>2.7320000000000002</v>
      </c>
      <c r="D4679" s="6">
        <v>2.0070000000000001E-2</v>
      </c>
      <c r="E4679" s="10">
        <f t="shared" si="737"/>
        <v>4.0344819074343268E-3</v>
      </c>
      <c r="F4679">
        <f t="shared" si="738"/>
        <v>1.00404263138552</v>
      </c>
      <c r="G4679">
        <f t="shared" si="735"/>
        <v>2.7274345489226914</v>
      </c>
      <c r="H4679">
        <f t="shared" si="729"/>
        <v>1.2753799173417747E-2</v>
      </c>
      <c r="I4679" t="str">
        <f t="shared" si="736"/>
        <v>2018</v>
      </c>
      <c r="J4679">
        <f t="shared" si="730"/>
        <v>0.25589372264739207</v>
      </c>
      <c r="K4679">
        <f t="shared" si="734"/>
        <v>-0.25589372264739207</v>
      </c>
      <c r="L4679">
        <f t="shared" si="731"/>
        <v>2.591525078731749E-2</v>
      </c>
      <c r="M4679">
        <f t="shared" si="732"/>
        <v>0</v>
      </c>
      <c r="P4679" s="30">
        <f t="shared" si="733"/>
        <v>9.3822131404937822E-2</v>
      </c>
    </row>
    <row r="4680" spans="1:16" x14ac:dyDescent="0.3">
      <c r="A4680">
        <v>4679</v>
      </c>
      <c r="B4680" s="5" t="s">
        <v>1841</v>
      </c>
      <c r="C4680" s="6">
        <v>2.7749999999999999</v>
      </c>
      <c r="D4680" s="6">
        <v>0.02</v>
      </c>
      <c r="E4680" s="10">
        <f t="shared" si="737"/>
        <v>1.5616805489854196E-2</v>
      </c>
      <c r="F4680">
        <f t="shared" si="738"/>
        <v>1.0157393850658858</v>
      </c>
      <c r="G4680">
        <f t="shared" si="735"/>
        <v>2.7703788520263548</v>
      </c>
      <c r="H4680">
        <f t="shared" si="729"/>
        <v>1.3037658643654472E-2</v>
      </c>
      <c r="I4680" t="str">
        <f t="shared" si="736"/>
        <v>2018</v>
      </c>
      <c r="J4680">
        <f t="shared" si="730"/>
        <v>0.26570791408190203</v>
      </c>
      <c r="K4680">
        <f t="shared" si="734"/>
        <v>-0.26570791408190203</v>
      </c>
      <c r="L4680">
        <f t="shared" si="731"/>
        <v>-1.7029052316345883E-2</v>
      </c>
      <c r="M4680">
        <f t="shared" si="732"/>
        <v>0</v>
      </c>
      <c r="P4680" s="30">
        <f t="shared" si="733"/>
        <v>9.5910317062792225E-2</v>
      </c>
    </row>
    <row r="4681" spans="1:16" x14ac:dyDescent="0.3">
      <c r="A4681">
        <v>4680</v>
      </c>
      <c r="B4681" s="5" t="s">
        <v>1839</v>
      </c>
      <c r="C4681" s="6">
        <v>2.78</v>
      </c>
      <c r="D4681" s="6">
        <v>1.9890000000000001E-2</v>
      </c>
      <c r="E4681" s="10">
        <f t="shared" si="737"/>
        <v>1.8001805041478473E-3</v>
      </c>
      <c r="F4681">
        <f t="shared" si="738"/>
        <v>1.0018018018018018</v>
      </c>
      <c r="G4681">
        <f t="shared" si="735"/>
        <v>2.7753959666466987</v>
      </c>
      <c r="H4681">
        <f t="shared" si="729"/>
        <v>1.3047786249099384E-2</v>
      </c>
      <c r="I4681" t="str">
        <f t="shared" si="736"/>
        <v>2018</v>
      </c>
      <c r="J4681">
        <f t="shared" si="730"/>
        <v>0.26639588185858781</v>
      </c>
      <c r="K4681">
        <f t="shared" si="734"/>
        <v>-0.26639588185858781</v>
      </c>
      <c r="L4681">
        <f t="shared" si="731"/>
        <v>-2.2046166936689815E-2</v>
      </c>
      <c r="M4681">
        <f t="shared" si="732"/>
        <v>0</v>
      </c>
      <c r="P4681" s="30">
        <f t="shared" si="733"/>
        <v>9.5984819845527786E-2</v>
      </c>
    </row>
    <row r="4682" spans="1:16" x14ac:dyDescent="0.3">
      <c r="A4682">
        <v>4681</v>
      </c>
      <c r="B4682" s="5" t="s">
        <v>1837</v>
      </c>
      <c r="C4682" s="6">
        <v>2.8220000000000001</v>
      </c>
      <c r="D4682" s="6">
        <v>1.992E-2</v>
      </c>
      <c r="E4682" s="10">
        <f t="shared" si="737"/>
        <v>1.4994925728076645E-2</v>
      </c>
      <c r="F4682">
        <f t="shared" si="738"/>
        <v>1.0151079136690648</v>
      </c>
      <c r="G4682">
        <f t="shared" si="735"/>
        <v>2.8173193660010485</v>
      </c>
      <c r="H4682">
        <f t="shared" si="729"/>
        <v>1.2840434297878593E-2</v>
      </c>
      <c r="I4682" t="str">
        <f t="shared" si="736"/>
        <v>2018</v>
      </c>
      <c r="J4682">
        <f t="shared" si="730"/>
        <v>0.26612245074494484</v>
      </c>
      <c r="K4682">
        <f t="shared" si="734"/>
        <v>-0.26612245074494484</v>
      </c>
      <c r="L4682">
        <f t="shared" si="731"/>
        <v>-6.3969566291039559E-2</v>
      </c>
      <c r="M4682">
        <f t="shared" si="732"/>
        <v>0</v>
      </c>
      <c r="P4682" s="30">
        <f t="shared" si="733"/>
        <v>9.4459454599456233E-2</v>
      </c>
    </row>
    <row r="4683" spans="1:16" x14ac:dyDescent="0.3">
      <c r="A4683">
        <v>4682</v>
      </c>
      <c r="B4683" s="5" t="s">
        <v>1835</v>
      </c>
      <c r="C4683" s="6">
        <v>2.7970000000000002</v>
      </c>
      <c r="D4683" s="6">
        <v>1.9910000000000001E-2</v>
      </c>
      <c r="E4683" s="10">
        <f t="shared" si="737"/>
        <v>-8.8984392107995802E-3</v>
      </c>
      <c r="F4683">
        <f t="shared" si="738"/>
        <v>0.99114103472714388</v>
      </c>
      <c r="G4683">
        <f t="shared" si="735"/>
        <v>2.7923631585434299</v>
      </c>
      <c r="H4683">
        <f t="shared" si="729"/>
        <v>1.2255751776638998E-2</v>
      </c>
      <c r="I4683" t="str">
        <f t="shared" si="736"/>
        <v>2018</v>
      </c>
      <c r="J4683">
        <f t="shared" si="730"/>
        <v>0.25175469382103544</v>
      </c>
      <c r="K4683">
        <f t="shared" si="734"/>
        <v>-0.25175469382103544</v>
      </c>
      <c r="L4683">
        <f t="shared" si="731"/>
        <v>-3.9013358833420941E-2</v>
      </c>
      <c r="M4683">
        <f t="shared" si="732"/>
        <v>0</v>
      </c>
      <c r="P4683" s="30">
        <f t="shared" si="733"/>
        <v>9.0158292287582431E-2</v>
      </c>
    </row>
    <row r="4684" spans="1:16" x14ac:dyDescent="0.3">
      <c r="A4684">
        <v>4683</v>
      </c>
      <c r="B4684" s="5" t="s">
        <v>1833</v>
      </c>
      <c r="C4684" s="6">
        <v>2.782</v>
      </c>
      <c r="D4684" s="6">
        <v>2.0330000000000001E-2</v>
      </c>
      <c r="E4684" s="10">
        <f t="shared" si="737"/>
        <v>-5.3773207185715153E-3</v>
      </c>
      <c r="F4684">
        <f t="shared" si="738"/>
        <v>0.99463711119056131</v>
      </c>
      <c r="G4684">
        <f t="shared" si="735"/>
        <v>2.7772908185288294</v>
      </c>
      <c r="H4684">
        <f t="shared" si="729"/>
        <v>1.1918004795647736E-2</v>
      </c>
      <c r="I4684" t="str">
        <f t="shared" si="736"/>
        <v>2018</v>
      </c>
      <c r="J4684">
        <f t="shared" si="730"/>
        <v>0.24349532924836942</v>
      </c>
      <c r="K4684">
        <f t="shared" si="734"/>
        <v>-0.24349532924836942</v>
      </c>
      <c r="L4684">
        <f t="shared" si="731"/>
        <v>-2.3941018818820492E-2</v>
      </c>
      <c r="M4684">
        <f t="shared" si="732"/>
        <v>0</v>
      </c>
      <c r="P4684" s="30">
        <f t="shared" si="733"/>
        <v>8.7673688194221E-2</v>
      </c>
    </row>
    <row r="4685" spans="1:16" x14ac:dyDescent="0.3">
      <c r="A4685">
        <v>4684</v>
      </c>
      <c r="B4685" s="5" t="s">
        <v>1831</v>
      </c>
      <c r="C4685" s="6">
        <v>2.758</v>
      </c>
      <c r="D4685" s="6">
        <v>2.0250000000000001E-2</v>
      </c>
      <c r="E4685" s="10">
        <f t="shared" si="737"/>
        <v>-8.6643141301410813E-3</v>
      </c>
      <c r="F4685">
        <f t="shared" si="738"/>
        <v>0.99137311286843999</v>
      </c>
      <c r="G4685">
        <f t="shared" si="735"/>
        <v>2.7533497997100089</v>
      </c>
      <c r="H4685">
        <f t="shared" si="729"/>
        <v>1.1145202527660074E-2</v>
      </c>
      <c r="I4685" t="str">
        <f t="shared" si="736"/>
        <v>2018</v>
      </c>
      <c r="J4685">
        <f t="shared" si="730"/>
        <v>0.22574340703868079</v>
      </c>
      <c r="K4685">
        <f t="shared" si="734"/>
        <v>-0.22574340703868079</v>
      </c>
      <c r="L4685">
        <f t="shared" si="731"/>
        <v>5.7944376631974492E-2</v>
      </c>
      <c r="M4685">
        <f t="shared" si="732"/>
        <v>0</v>
      </c>
      <c r="P4685" s="30">
        <f t="shared" si="733"/>
        <v>8.1988640550669137E-2</v>
      </c>
    </row>
    <row r="4686" spans="1:16" x14ac:dyDescent="0.3">
      <c r="A4686">
        <v>4685</v>
      </c>
      <c r="B4686" s="5" t="s">
        <v>1829</v>
      </c>
      <c r="C4686" s="6">
        <v>2.8159999999999998</v>
      </c>
      <c r="D4686" s="6">
        <v>2.0070000000000001E-2</v>
      </c>
      <c r="E4686" s="10">
        <f t="shared" si="737"/>
        <v>2.0811658924685915E-2</v>
      </c>
      <c r="F4686">
        <f t="shared" si="738"/>
        <v>1.0210297316896302</v>
      </c>
      <c r="G4686">
        <f t="shared" si="735"/>
        <v>2.8112941763419834</v>
      </c>
      <c r="H4686">
        <f t="shared" si="729"/>
        <v>1.1881675586981508E-2</v>
      </c>
      <c r="I4686" t="str">
        <f t="shared" si="736"/>
        <v>2018</v>
      </c>
      <c r="J4686">
        <f t="shared" si="730"/>
        <v>0.24572520384570937</v>
      </c>
      <c r="K4686">
        <f t="shared" si="734"/>
        <v>-0.24572520384570937</v>
      </c>
      <c r="L4686">
        <f t="shared" si="731"/>
        <v>3.6938169220402717E-2</v>
      </c>
      <c r="M4686">
        <f t="shared" si="732"/>
        <v>0</v>
      </c>
      <c r="P4686" s="30">
        <f t="shared" si="733"/>
        <v>8.7406435766691465E-2</v>
      </c>
    </row>
    <row r="4687" spans="1:16" x14ac:dyDescent="0.3">
      <c r="A4687">
        <v>4686</v>
      </c>
      <c r="B4687" s="5" t="s">
        <v>1827</v>
      </c>
      <c r="C4687" s="6">
        <v>2.8530000000000002</v>
      </c>
      <c r="D4687" s="6">
        <v>2.0070000000000001E-2</v>
      </c>
      <c r="E4687" s="10">
        <f t="shared" si="737"/>
        <v>1.3053633935567018E-2</v>
      </c>
      <c r="F4687">
        <f t="shared" si="738"/>
        <v>1.0131392045454546</v>
      </c>
      <c r="G4687">
        <f t="shared" si="735"/>
        <v>2.8482323455623861</v>
      </c>
      <c r="H4687">
        <f t="shared" si="729"/>
        <v>1.2075502556533094E-2</v>
      </c>
      <c r="I4687" t="str">
        <f t="shared" si="736"/>
        <v>2018</v>
      </c>
      <c r="J4687">
        <f t="shared" si="730"/>
        <v>0.2530150465663778</v>
      </c>
      <c r="K4687">
        <f t="shared" si="734"/>
        <v>-0.2530150465663778</v>
      </c>
      <c r="L4687">
        <f t="shared" si="731"/>
        <v>6.9716468797400566E-3</v>
      </c>
      <c r="M4687">
        <f t="shared" si="732"/>
        <v>0</v>
      </c>
      <c r="P4687" s="30">
        <f t="shared" si="733"/>
        <v>8.8832305749417279E-2</v>
      </c>
    </row>
    <row r="4688" spans="1:16" x14ac:dyDescent="0.3">
      <c r="A4688">
        <v>4687</v>
      </c>
      <c r="B4688" s="5" t="s">
        <v>1825</v>
      </c>
      <c r="C4688" s="6">
        <v>2.86</v>
      </c>
      <c r="D4688" s="6">
        <v>2.0139999999999998E-2</v>
      </c>
      <c r="E4688" s="10">
        <f t="shared" si="737"/>
        <v>2.4505526003981877E-3</v>
      </c>
      <c r="F4688">
        <f t="shared" si="738"/>
        <v>1.0024535576586049</v>
      </c>
      <c r="G4688">
        <f t="shared" si="735"/>
        <v>2.8552039924421262</v>
      </c>
      <c r="H4688">
        <f t="shared" si="729"/>
        <v>1.2029054392186466E-2</v>
      </c>
      <c r="I4688" t="str">
        <f t="shared" si="736"/>
        <v>2018</v>
      </c>
      <c r="J4688">
        <f t="shared" si="730"/>
        <v>0.25265875487279982</v>
      </c>
      <c r="K4688">
        <f t="shared" si="734"/>
        <v>-0.25265875487279982</v>
      </c>
      <c r="L4688">
        <f t="shared" si="731"/>
        <v>3.6836730551676578E-2</v>
      </c>
      <c r="M4688">
        <f t="shared" si="732"/>
        <v>0</v>
      </c>
      <c r="P4688" s="30">
        <f t="shared" si="733"/>
        <v>8.849061417033624E-2</v>
      </c>
    </row>
    <row r="4689" spans="1:16" x14ac:dyDescent="0.3">
      <c r="A4689">
        <v>4688</v>
      </c>
      <c r="B4689" s="5" t="s">
        <v>1823</v>
      </c>
      <c r="C4689" s="6">
        <v>2.8969999999999998</v>
      </c>
      <c r="D4689" s="6">
        <v>2.0560000000000002E-2</v>
      </c>
      <c r="E4689" s="10">
        <f t="shared" si="737"/>
        <v>1.285409395545206E-2</v>
      </c>
      <c r="F4689">
        <f t="shared" si="738"/>
        <v>1.0129370629370629</v>
      </c>
      <c r="G4689">
        <f t="shared" si="735"/>
        <v>2.8920407229938028</v>
      </c>
      <c r="H4689">
        <f t="shared" si="729"/>
        <v>1.2234199791265343E-2</v>
      </c>
      <c r="I4689" t="str">
        <f t="shared" si="736"/>
        <v>2018</v>
      </c>
      <c r="J4689">
        <f t="shared" si="730"/>
        <v>0.26028293373551259</v>
      </c>
      <c r="K4689">
        <f t="shared" si="734"/>
        <v>-0.26028293373551259</v>
      </c>
      <c r="L4689">
        <f t="shared" si="731"/>
        <v>1.0961816054656293E-2</v>
      </c>
      <c r="M4689">
        <f t="shared" si="732"/>
        <v>0</v>
      </c>
      <c r="P4689" s="30">
        <f t="shared" si="733"/>
        <v>8.999974712184243E-2</v>
      </c>
    </row>
    <row r="4690" spans="1:16" x14ac:dyDescent="0.3">
      <c r="A4690">
        <v>4689</v>
      </c>
      <c r="B4690" s="5" t="s">
        <v>1821</v>
      </c>
      <c r="C4690" s="6">
        <v>2.9489999999999998</v>
      </c>
      <c r="D4690" s="6">
        <v>2.0560000000000002E-2</v>
      </c>
      <c r="E4690" s="10">
        <f t="shared" si="737"/>
        <v>1.7790411045925877E-2</v>
      </c>
      <c r="F4690">
        <f t="shared" si="738"/>
        <v>1.0179496030376252</v>
      </c>
      <c r="G4690">
        <f t="shared" si="735"/>
        <v>2.9439517059401878</v>
      </c>
      <c r="H4690">
        <f t="shared" si="729"/>
        <v>1.2157998800983689E-2</v>
      </c>
      <c r="I4690" t="str">
        <f t="shared" si="736"/>
        <v>2018</v>
      </c>
      <c r="J4690">
        <f t="shared" si="730"/>
        <v>0.26330463142596688</v>
      </c>
      <c r="K4690">
        <f t="shared" si="734"/>
        <v>-0.26330463142596688</v>
      </c>
      <c r="L4690">
        <f t="shared" si="731"/>
        <v>-4.0949166891728783E-2</v>
      </c>
      <c r="M4690">
        <f t="shared" si="732"/>
        <v>0</v>
      </c>
      <c r="P4690" s="30">
        <f t="shared" si="733"/>
        <v>8.9439181660039238E-2</v>
      </c>
    </row>
    <row r="4691" spans="1:16" x14ac:dyDescent="0.3">
      <c r="A4691">
        <v>4690</v>
      </c>
      <c r="B4691" s="5" t="s">
        <v>1819</v>
      </c>
      <c r="C4691" s="6">
        <v>2.9550000000000001</v>
      </c>
      <c r="D4691" s="6">
        <v>2.051E-2</v>
      </c>
      <c r="E4691" s="10">
        <f t="shared" si="737"/>
        <v>2.0325210249224307E-3</v>
      </c>
      <c r="F4691">
        <f t="shared" si="738"/>
        <v>1.0020345879959309</v>
      </c>
      <c r="G4691">
        <f t="shared" si="735"/>
        <v>2.9499537261899462</v>
      </c>
      <c r="H4691">
        <f t="shared" si="729"/>
        <v>1.1659350509998371E-2</v>
      </c>
      <c r="I4691" t="str">
        <f t="shared" si="736"/>
        <v>2018</v>
      </c>
      <c r="J4691">
        <f t="shared" si="730"/>
        <v>0.25302025130848332</v>
      </c>
      <c r="K4691">
        <f t="shared" si="734"/>
        <v>-0.25302025130848332</v>
      </c>
      <c r="L4691">
        <f t="shared" si="731"/>
        <v>-4.6951187141487161E-2</v>
      </c>
      <c r="M4691">
        <f t="shared" si="732"/>
        <v>0</v>
      </c>
      <c r="P4691" s="30">
        <f t="shared" si="733"/>
        <v>8.5770922120624302E-2</v>
      </c>
    </row>
    <row r="4692" spans="1:16" x14ac:dyDescent="0.3">
      <c r="A4692">
        <v>4691</v>
      </c>
      <c r="B4692" s="5" t="s">
        <v>1817</v>
      </c>
      <c r="C4692" s="6">
        <v>2.944</v>
      </c>
      <c r="D4692" s="6">
        <v>2.0449999999999999E-2</v>
      </c>
      <c r="E4692" s="10">
        <f t="shared" si="737"/>
        <v>-3.7294499914317125E-3</v>
      </c>
      <c r="F4692">
        <f t="shared" si="738"/>
        <v>0.99627749576988156</v>
      </c>
      <c r="G4692">
        <f t="shared" si="735"/>
        <v>2.9389872058648421</v>
      </c>
      <c r="H4692">
        <f t="shared" si="729"/>
        <v>1.163484227125529E-2</v>
      </c>
      <c r="I4692" t="str">
        <f t="shared" si="736"/>
        <v>2018</v>
      </c>
      <c r="J4692">
        <f t="shared" si="730"/>
        <v>0.2515497651991252</v>
      </c>
      <c r="K4692">
        <f t="shared" si="734"/>
        <v>-0.2515497651991252</v>
      </c>
      <c r="L4692">
        <f t="shared" si="731"/>
        <v>-3.5984666816383015E-2</v>
      </c>
      <c r="M4692">
        <f t="shared" si="732"/>
        <v>0</v>
      </c>
      <c r="P4692" s="30">
        <f t="shared" si="733"/>
        <v>8.5590629553320155E-2</v>
      </c>
    </row>
    <row r="4693" spans="1:16" x14ac:dyDescent="0.3">
      <c r="A4693">
        <v>4692</v>
      </c>
      <c r="B4693" s="5" t="s">
        <v>1815</v>
      </c>
      <c r="C4693" s="6">
        <v>2.93</v>
      </c>
      <c r="D4693" s="6">
        <v>2.043E-2</v>
      </c>
      <c r="E4693" s="10">
        <f t="shared" si="737"/>
        <v>-4.7667778376538185E-3</v>
      </c>
      <c r="F4693">
        <f t="shared" si="738"/>
        <v>0.99524456521739135</v>
      </c>
      <c r="G4693">
        <f t="shared" si="735"/>
        <v>2.9250159189028997</v>
      </c>
      <c r="H4693">
        <f t="shared" si="729"/>
        <v>1.0942299694955996E-2</v>
      </c>
      <c r="I4693" t="str">
        <f t="shared" si="736"/>
        <v>2018</v>
      </c>
      <c r="J4693">
        <f t="shared" si="730"/>
        <v>0.2354520955331027</v>
      </c>
      <c r="K4693">
        <f t="shared" si="734"/>
        <v>-0.2354520955331027</v>
      </c>
      <c r="L4693">
        <f t="shared" si="731"/>
        <v>-5.4066049800467031E-2</v>
      </c>
      <c r="M4693">
        <f t="shared" si="732"/>
        <v>0</v>
      </c>
      <c r="P4693" s="30">
        <f t="shared" si="733"/>
        <v>8.0496004829065992E-2</v>
      </c>
    </row>
    <row r="4694" spans="1:16" x14ac:dyDescent="0.3">
      <c r="A4694">
        <v>4693</v>
      </c>
      <c r="B4694" s="5" t="s">
        <v>1813</v>
      </c>
      <c r="C4694" s="6">
        <v>2.9590000000000001</v>
      </c>
      <c r="D4694" s="6">
        <v>2.0819999999999998E-2</v>
      </c>
      <c r="E4694" s="10">
        <f t="shared" si="737"/>
        <v>9.8489503890966078E-3</v>
      </c>
      <c r="F4694">
        <f t="shared" si="738"/>
        <v>1.0098976109215017</v>
      </c>
      <c r="G4694">
        <f t="shared" si="735"/>
        <v>2.953870586053323</v>
      </c>
      <c r="H4694">
        <f t="shared" si="729"/>
        <v>1.1062183654181698E-2</v>
      </c>
      <c r="I4694" t="str">
        <f t="shared" si="736"/>
        <v>2018</v>
      </c>
      <c r="J4694">
        <f t="shared" si="730"/>
        <v>0.24037984414903305</v>
      </c>
      <c r="K4694">
        <f t="shared" si="734"/>
        <v>-0.24037984414903305</v>
      </c>
      <c r="L4694">
        <f t="shared" si="731"/>
        <v>-0.10692365101152435</v>
      </c>
      <c r="M4694">
        <f t="shared" si="732"/>
        <v>0</v>
      </c>
      <c r="P4694" s="30">
        <f t="shared" si="733"/>
        <v>8.1377919968459222E-2</v>
      </c>
    </row>
    <row r="4695" spans="1:16" x14ac:dyDescent="0.3">
      <c r="A4695">
        <v>4694</v>
      </c>
      <c r="B4695" s="5" t="s">
        <v>1811</v>
      </c>
      <c r="C4695" s="6">
        <v>2.94</v>
      </c>
      <c r="D4695" s="6">
        <v>2.069E-2</v>
      </c>
      <c r="E4695" s="10">
        <f t="shared" si="737"/>
        <v>-6.4417920674823556E-3</v>
      </c>
      <c r="F4695">
        <f t="shared" si="738"/>
        <v>0.99357891179452518</v>
      </c>
      <c r="G4695">
        <f t="shared" si="735"/>
        <v>2.9349353174330997</v>
      </c>
      <c r="H4695">
        <f t="shared" si="729"/>
        <v>1.095306208175356E-2</v>
      </c>
      <c r="I4695" t="str">
        <f t="shared" si="736"/>
        <v>2018</v>
      </c>
      <c r="J4695">
        <f t="shared" si="730"/>
        <v>0.23648293362925643</v>
      </c>
      <c r="K4695">
        <f t="shared" si="734"/>
        <v>-0.23648293362925643</v>
      </c>
      <c r="L4695">
        <f t="shared" si="731"/>
        <v>-8.7988382391301023E-2</v>
      </c>
      <c r="M4695">
        <f t="shared" si="732"/>
        <v>0</v>
      </c>
      <c r="P4695" s="30">
        <f t="shared" si="733"/>
        <v>8.057517732148349E-2</v>
      </c>
    </row>
    <row r="4696" spans="1:16" x14ac:dyDescent="0.3">
      <c r="A4696">
        <v>4695</v>
      </c>
      <c r="B4696" s="5" t="s">
        <v>1809</v>
      </c>
      <c r="C4696" s="6">
        <v>2.9079999999999999</v>
      </c>
      <c r="D4696" s="6">
        <v>2.0640000000000002E-2</v>
      </c>
      <c r="E4696" s="10">
        <f t="shared" si="737"/>
        <v>-1.0944021679317368E-2</v>
      </c>
      <c r="F4696">
        <f t="shared" si="738"/>
        <v>0.98911564625850334</v>
      </c>
      <c r="G4696">
        <f t="shared" si="735"/>
        <v>2.9030025390484591</v>
      </c>
      <c r="H4696">
        <f t="shared" si="729"/>
        <v>1.1165907711172757E-2</v>
      </c>
      <c r="I4696" t="str">
        <f t="shared" si="736"/>
        <v>2018</v>
      </c>
      <c r="J4696">
        <f t="shared" si="730"/>
        <v>0.2384554046920255</v>
      </c>
      <c r="K4696">
        <f t="shared" si="734"/>
        <v>-0.2384554046920255</v>
      </c>
      <c r="L4696">
        <f t="shared" si="731"/>
        <v>-5.6055604006660431E-2</v>
      </c>
      <c r="M4696">
        <f t="shared" si="732"/>
        <v>0</v>
      </c>
      <c r="P4696" s="30">
        <f t="shared" si="733"/>
        <v>8.2140956297677231E-2</v>
      </c>
    </row>
    <row r="4697" spans="1:16" x14ac:dyDescent="0.3">
      <c r="A4697">
        <v>4696</v>
      </c>
      <c r="B4697" s="5" t="s">
        <v>1807</v>
      </c>
      <c r="C4697" s="6">
        <v>2.9460000000000002</v>
      </c>
      <c r="D4697" s="6">
        <v>2.043E-2</v>
      </c>
      <c r="E4697" s="10">
        <f t="shared" si="737"/>
        <v>1.2982758369165655E-2</v>
      </c>
      <c r="F4697">
        <f t="shared" si="738"/>
        <v>1.0130674002751032</v>
      </c>
      <c r="G4697">
        <f t="shared" si="735"/>
        <v>2.9409887020777963</v>
      </c>
      <c r="H4697">
        <f t="shared" si="729"/>
        <v>1.1325163462056084E-2</v>
      </c>
      <c r="I4697" t="str">
        <f t="shared" si="736"/>
        <v>2018</v>
      </c>
      <c r="J4697">
        <f t="shared" si="730"/>
        <v>0.24502113989348367</v>
      </c>
      <c r="K4697">
        <f t="shared" si="734"/>
        <v>-0.24502113989348367</v>
      </c>
      <c r="L4697">
        <f t="shared" si="731"/>
        <v>-9.4041767035997648E-2</v>
      </c>
      <c r="M4697">
        <f t="shared" si="732"/>
        <v>0</v>
      </c>
      <c r="P4697" s="30">
        <f t="shared" si="733"/>
        <v>8.3312506341958151E-2</v>
      </c>
    </row>
    <row r="4698" spans="1:16" x14ac:dyDescent="0.3">
      <c r="A4698">
        <v>4697</v>
      </c>
      <c r="B4698" s="5" t="s">
        <v>1805</v>
      </c>
      <c r="C4698" s="6">
        <v>2.9409999999999998</v>
      </c>
      <c r="D4698" s="6">
        <v>2.0400000000000001E-2</v>
      </c>
      <c r="E4698" s="10">
        <f t="shared" si="737"/>
        <v>-1.6986584685806721E-3</v>
      </c>
      <c r="F4698">
        <f t="shared" si="738"/>
        <v>0.99830278343516621</v>
      </c>
      <c r="G4698">
        <f t="shared" si="735"/>
        <v>2.9360045473378342</v>
      </c>
      <c r="H4698">
        <f t="shared" si="729"/>
        <v>1.1127073867520435E-2</v>
      </c>
      <c r="I4698" t="str">
        <f t="shared" si="736"/>
        <v>2018</v>
      </c>
      <c r="J4698">
        <f t="shared" si="730"/>
        <v>0.24032747065416868</v>
      </c>
      <c r="K4698">
        <f t="shared" si="734"/>
        <v>-0.24032747065416868</v>
      </c>
      <c r="L4698">
        <f t="shared" si="731"/>
        <v>-8.9057612296035593E-2</v>
      </c>
      <c r="M4698">
        <f t="shared" si="732"/>
        <v>0</v>
      </c>
      <c r="P4698" s="30">
        <f t="shared" si="733"/>
        <v>8.185527875700363E-2</v>
      </c>
    </row>
    <row r="4699" spans="1:16" x14ac:dyDescent="0.3">
      <c r="A4699">
        <v>4698</v>
      </c>
      <c r="B4699" s="5" t="s">
        <v>1803</v>
      </c>
      <c r="C4699" s="6">
        <v>2.98</v>
      </c>
      <c r="D4699" s="6">
        <v>2.0790000000000003E-2</v>
      </c>
      <c r="E4699" s="10">
        <f t="shared" si="737"/>
        <v>1.3173640945455098E-2</v>
      </c>
      <c r="F4699">
        <f t="shared" si="738"/>
        <v>1.0132607956477389</v>
      </c>
      <c r="G4699">
        <f t="shared" si="735"/>
        <v>2.9748416197371665</v>
      </c>
      <c r="H4699">
        <f t="shared" si="729"/>
        <v>1.0929998387344826E-2</v>
      </c>
      <c r="I4699" t="str">
        <f t="shared" si="736"/>
        <v>2018</v>
      </c>
      <c r="J4699">
        <f t="shared" si="730"/>
        <v>0.23919366179735174</v>
      </c>
      <c r="K4699">
        <f t="shared" si="734"/>
        <v>-0.23919366179735174</v>
      </c>
      <c r="L4699">
        <f t="shared" si="731"/>
        <v>-0.15681747183044381</v>
      </c>
      <c r="M4699">
        <f t="shared" si="732"/>
        <v>0</v>
      </c>
      <c r="P4699" s="30">
        <f t="shared" si="733"/>
        <v>8.0405511409540179E-2</v>
      </c>
    </row>
    <row r="4700" spans="1:16" x14ac:dyDescent="0.3">
      <c r="A4700">
        <v>4699</v>
      </c>
      <c r="B4700" s="5" t="s">
        <v>1801</v>
      </c>
      <c r="C4700" s="6">
        <v>2.956</v>
      </c>
      <c r="D4700" s="6">
        <v>2.0840000000000001E-2</v>
      </c>
      <c r="E4700" s="10">
        <f t="shared" si="737"/>
        <v>-8.0862974313577075E-3</v>
      </c>
      <c r="F4700">
        <f t="shared" si="738"/>
        <v>0.99194630872483225</v>
      </c>
      <c r="G4700">
        <f t="shared" si="735"/>
        <v>2.9508708684183831</v>
      </c>
      <c r="H4700">
        <f t="shared" si="729"/>
        <v>1.0828300370844698E-2</v>
      </c>
      <c r="I4700" t="str">
        <f t="shared" si="736"/>
        <v>2018</v>
      </c>
      <c r="J4700">
        <f t="shared" si="730"/>
        <v>0.23505864049657438</v>
      </c>
      <c r="K4700">
        <f t="shared" si="734"/>
        <v>-0.23505864049657438</v>
      </c>
      <c r="L4700">
        <f t="shared" si="731"/>
        <v>-0.16083921817999247</v>
      </c>
      <c r="M4700">
        <f t="shared" si="732"/>
        <v>0</v>
      </c>
      <c r="P4700" s="30">
        <f t="shared" si="733"/>
        <v>7.9657379457801158E-2</v>
      </c>
    </row>
    <row r="4701" spans="1:16" x14ac:dyDescent="0.3">
      <c r="A4701">
        <v>4700</v>
      </c>
      <c r="B4701" s="5" t="s">
        <v>1799</v>
      </c>
      <c r="C4701" s="6">
        <v>2.964</v>
      </c>
      <c r="D4701" s="6">
        <v>2.0790000000000003E-2</v>
      </c>
      <c r="E4701" s="10">
        <f t="shared" si="737"/>
        <v>2.702704347885073E-3</v>
      </c>
      <c r="F4701">
        <f t="shared" si="738"/>
        <v>1.0027063599458728</v>
      </c>
      <c r="G4701">
        <f t="shared" si="735"/>
        <v>2.9588693157385775</v>
      </c>
      <c r="H4701">
        <f t="shared" si="729"/>
        <v>1.0554262936209884E-2</v>
      </c>
      <c r="I4701" t="str">
        <f t="shared" si="736"/>
        <v>2018</v>
      </c>
      <c r="J4701">
        <f t="shared" si="730"/>
        <v>0.22973090014855813</v>
      </c>
      <c r="K4701">
        <f t="shared" si="734"/>
        <v>-0.22973090014855813</v>
      </c>
      <c r="L4701">
        <f t="shared" si="731"/>
        <v>-0.19178525155485149</v>
      </c>
      <c r="M4701">
        <f t="shared" si="732"/>
        <v>0</v>
      </c>
      <c r="P4701" s="30">
        <f t="shared" si="733"/>
        <v>7.7641448686696701E-2</v>
      </c>
    </row>
    <row r="4702" spans="1:16" x14ac:dyDescent="0.3">
      <c r="A4702">
        <v>4701</v>
      </c>
      <c r="B4702" s="5" t="s">
        <v>1797</v>
      </c>
      <c r="C4702" s="6">
        <v>2.9169999999999998</v>
      </c>
      <c r="D4702" s="6">
        <v>2.094E-2</v>
      </c>
      <c r="E4702" s="10">
        <f t="shared" si="737"/>
        <v>-1.5984016548256156E-2</v>
      </c>
      <c r="F4702">
        <f t="shared" si="738"/>
        <v>0.98414304993252355</v>
      </c>
      <c r="G4702">
        <f t="shared" si="735"/>
        <v>2.9119142735868087</v>
      </c>
      <c r="H4702">
        <f t="shared" si="729"/>
        <v>1.0540375691008599E-2</v>
      </c>
      <c r="I4702" t="str">
        <f t="shared" si="736"/>
        <v>2018</v>
      </c>
      <c r="J4702">
        <f t="shared" si="730"/>
        <v>0.22578776084657479</v>
      </c>
      <c r="K4702">
        <f t="shared" si="734"/>
        <v>-0.22578776084657479</v>
      </c>
      <c r="L4702">
        <f t="shared" si="731"/>
        <v>-0.14483020940308267</v>
      </c>
      <c r="M4702">
        <f t="shared" si="732"/>
        <v>0</v>
      </c>
      <c r="P4702" s="30">
        <f t="shared" si="733"/>
        <v>7.7539288465541326E-2</v>
      </c>
    </row>
    <row r="4703" spans="1:16" x14ac:dyDescent="0.3">
      <c r="A4703">
        <v>4702</v>
      </c>
      <c r="B4703" s="5" t="s">
        <v>1795</v>
      </c>
      <c r="C4703" s="6">
        <v>2.8759999999999999</v>
      </c>
      <c r="D4703" s="6">
        <v>2.1090000000000001E-2</v>
      </c>
      <c r="E4703" s="10">
        <f t="shared" si="737"/>
        <v>-1.4155251026784135E-2</v>
      </c>
      <c r="F4703">
        <f t="shared" si="738"/>
        <v>0.98594446348988685</v>
      </c>
      <c r="G4703">
        <f t="shared" si="735"/>
        <v>2.8709498691024327</v>
      </c>
      <c r="H4703">
        <f t="shared" si="729"/>
        <v>1.0940784458432561E-2</v>
      </c>
      <c r="I4703" t="str">
        <f t="shared" si="736"/>
        <v>2018</v>
      </c>
      <c r="J4703">
        <f t="shared" si="730"/>
        <v>0.23106799292230834</v>
      </c>
      <c r="K4703">
        <f t="shared" si="734"/>
        <v>-0.23106799292230834</v>
      </c>
      <c r="L4703">
        <f t="shared" si="731"/>
        <v>-0.10386580491870667</v>
      </c>
      <c r="M4703">
        <f t="shared" si="732"/>
        <v>0</v>
      </c>
      <c r="P4703" s="30">
        <f t="shared" si="733"/>
        <v>8.0484858133224355E-2</v>
      </c>
    </row>
    <row r="4704" spans="1:16" x14ac:dyDescent="0.3">
      <c r="A4704">
        <v>4703</v>
      </c>
      <c r="B4704" s="5" t="s">
        <v>1793</v>
      </c>
      <c r="C4704" s="6">
        <v>2.8519999999999999</v>
      </c>
      <c r="D4704" s="6">
        <v>2.128E-2</v>
      </c>
      <c r="E4704" s="10">
        <f t="shared" si="737"/>
        <v>-8.3799373067508093E-3</v>
      </c>
      <c r="F4704">
        <f t="shared" si="738"/>
        <v>0.99165507649513207</v>
      </c>
      <c r="G4704">
        <f t="shared" si="735"/>
        <v>2.8469469350417986</v>
      </c>
      <c r="H4704">
        <f t="shared" si="729"/>
        <v>1.0982414144698666E-2</v>
      </c>
      <c r="I4704" t="str">
        <f t="shared" si="736"/>
        <v>2018</v>
      </c>
      <c r="J4704">
        <f t="shared" si="730"/>
        <v>0.23000798314629833</v>
      </c>
      <c r="K4704">
        <f t="shared" si="734"/>
        <v>-0.23000798314629833</v>
      </c>
      <c r="L4704">
        <f t="shared" si="731"/>
        <v>-7.9862870858072643E-2</v>
      </c>
      <c r="M4704">
        <f t="shared" si="732"/>
        <v>0</v>
      </c>
      <c r="P4704" s="30">
        <f t="shared" si="733"/>
        <v>8.0791103028733255E-2</v>
      </c>
    </row>
    <row r="4705" spans="1:16" x14ac:dyDescent="0.3">
      <c r="A4705">
        <v>4704</v>
      </c>
      <c r="B4705" s="5" t="s">
        <v>1791</v>
      </c>
      <c r="C4705" s="6">
        <v>2.895</v>
      </c>
      <c r="D4705" s="6">
        <v>2.1250000000000002E-2</v>
      </c>
      <c r="E4705" s="10">
        <f t="shared" si="737"/>
        <v>1.4964608472909192E-2</v>
      </c>
      <c r="F4705">
        <f t="shared" si="738"/>
        <v>1.01507713884993</v>
      </c>
      <c r="G4705">
        <f t="shared" si="735"/>
        <v>2.8898779739657101</v>
      </c>
      <c r="H4705">
        <f t="shared" ref="H4705:H4768" si="739">SQRT(_xlfn.VAR.S(E4676:E4705))</f>
        <v>1.1139762338001657E-2</v>
      </c>
      <c r="I4705" t="str">
        <f t="shared" si="736"/>
        <v>2018</v>
      </c>
      <c r="J4705">
        <f t="shared" ref="J4705:J4768" si="740">-K4705</f>
        <v>0.23682151281338362</v>
      </c>
      <c r="K4705">
        <f t="shared" si="734"/>
        <v>-0.23682151281338362</v>
      </c>
      <c r="L4705">
        <f t="shared" ref="L4705:L4768" si="741">+MIN(G4706-G4705,G4707-G4705,G4708-G4705,G4709-G4705,G4710-G4705,G4711-G4705,G4712-G4705,G4713-G4705,G4714-G4705,G4715-G4705)</f>
        <v>-0.12279390978198412</v>
      </c>
      <c r="M4705">
        <f t="shared" ref="M4705:M4768" si="742">+IF(L4705&lt;K4705,1,0)</f>
        <v>0</v>
      </c>
      <c r="P4705" s="30">
        <f t="shared" ref="P4705:P4768" si="743">-K4705/G4705</f>
        <v>8.194862030399129E-2</v>
      </c>
    </row>
    <row r="4706" spans="1:16" x14ac:dyDescent="0.3">
      <c r="A4706">
        <v>4705</v>
      </c>
      <c r="B4706" s="5" t="s">
        <v>1789</v>
      </c>
      <c r="C4706" s="6">
        <v>2.8740000000000001</v>
      </c>
      <c r="D4706" s="6">
        <v>2.1049999999999999E-2</v>
      </c>
      <c r="E4706" s="10">
        <f t="shared" si="737"/>
        <v>-7.2803233681253852E-3</v>
      </c>
      <c r="F4706">
        <f t="shared" si="738"/>
        <v>0.9927461139896373</v>
      </c>
      <c r="G4706">
        <f t="shared" si="735"/>
        <v>2.8689629442093105</v>
      </c>
      <c r="H4706">
        <f t="shared" si="739"/>
        <v>1.0872062197318479E-2</v>
      </c>
      <c r="I4706" t="str">
        <f t="shared" si="736"/>
        <v>2018</v>
      </c>
      <c r="J4706">
        <f t="shared" si="740"/>
        <v>0.22945767452287849</v>
      </c>
      <c r="K4706">
        <f t="shared" ref="K4706:K4769" si="744">-G4706*$P$3*$R$3*H4706</f>
        <v>-0.22945767452287849</v>
      </c>
      <c r="L4706">
        <f t="shared" si="741"/>
        <v>-0.10187888002558454</v>
      </c>
      <c r="M4706">
        <f t="shared" si="742"/>
        <v>0</v>
      </c>
      <c r="P4706" s="30">
        <f t="shared" si="743"/>
        <v>7.9979309243437186E-2</v>
      </c>
    </row>
    <row r="4707" spans="1:16" x14ac:dyDescent="0.3">
      <c r="A4707">
        <v>4706</v>
      </c>
      <c r="B4707" s="5" t="s">
        <v>1787</v>
      </c>
      <c r="C4707" s="6">
        <v>2.9159999999999999</v>
      </c>
      <c r="D4707" s="6">
        <v>2.104E-2</v>
      </c>
      <c r="E4707" s="10">
        <f t="shared" si="737"/>
        <v>1.4508026489578416E-2</v>
      </c>
      <c r="F4707">
        <f t="shared" si="738"/>
        <v>1.0146137787056366</v>
      </c>
      <c r="G4707">
        <f t="shared" si="735"/>
        <v>2.9108917595327797</v>
      </c>
      <c r="H4707">
        <f t="shared" si="739"/>
        <v>1.1080973011085382E-2</v>
      </c>
      <c r="I4707" t="str">
        <f t="shared" si="736"/>
        <v>2018</v>
      </c>
      <c r="J4707">
        <f t="shared" si="740"/>
        <v>0.2372846663546819</v>
      </c>
      <c r="K4707">
        <f t="shared" si="744"/>
        <v>-0.2372846663546819</v>
      </c>
      <c r="L4707">
        <f t="shared" si="741"/>
        <v>-0.14885176782813536</v>
      </c>
      <c r="M4707">
        <f t="shared" si="742"/>
        <v>0</v>
      </c>
      <c r="P4707" s="30">
        <f t="shared" si="743"/>
        <v>8.1516142116108053E-2</v>
      </c>
    </row>
    <row r="4708" spans="1:16" x14ac:dyDescent="0.3">
      <c r="A4708">
        <v>4707</v>
      </c>
      <c r="B4708" s="5" t="s">
        <v>1785</v>
      </c>
      <c r="C4708" s="6">
        <v>2.8650000000000002</v>
      </c>
      <c r="D4708" s="6">
        <v>2.1015000000000002E-2</v>
      </c>
      <c r="E4708" s="10">
        <f t="shared" si="737"/>
        <v>-1.764446397970872E-2</v>
      </c>
      <c r="F4708">
        <f t="shared" si="738"/>
        <v>0.98251028806584373</v>
      </c>
      <c r="G4708">
        <f t="shared" si="735"/>
        <v>2.8599870594872092</v>
      </c>
      <c r="H4708">
        <f t="shared" si="739"/>
        <v>1.1319148467815236E-2</v>
      </c>
      <c r="I4708" t="str">
        <f t="shared" si="736"/>
        <v>2018</v>
      </c>
      <c r="J4708">
        <f t="shared" si="740"/>
        <v>0.23814613919947888</v>
      </c>
      <c r="K4708">
        <f t="shared" si="744"/>
        <v>-0.23814613919947888</v>
      </c>
      <c r="L4708">
        <f t="shared" si="741"/>
        <v>-9.7947067782564901E-2</v>
      </c>
      <c r="M4708">
        <f t="shared" si="742"/>
        <v>0</v>
      </c>
      <c r="P4708" s="30">
        <f t="shared" si="743"/>
        <v>8.3268257599101891E-2</v>
      </c>
    </row>
    <row r="4709" spans="1:16" x14ac:dyDescent="0.3">
      <c r="A4709">
        <v>4708</v>
      </c>
      <c r="B4709" s="5" t="s">
        <v>1783</v>
      </c>
      <c r="C4709" s="6">
        <v>2.823</v>
      </c>
      <c r="D4709" s="6">
        <v>2.1170000000000001E-2</v>
      </c>
      <c r="E4709" s="10">
        <f t="shared" si="737"/>
        <v>-1.4768200895350719E-2</v>
      </c>
      <c r="F4709">
        <f t="shared" si="738"/>
        <v>0.98534031413612555</v>
      </c>
      <c r="G4709">
        <f t="shared" si="735"/>
        <v>2.8180241479067227</v>
      </c>
      <c r="H4709">
        <f t="shared" si="739"/>
        <v>1.1700649538405708E-2</v>
      </c>
      <c r="I4709" t="str">
        <f t="shared" si="736"/>
        <v>2018</v>
      </c>
      <c r="J4709">
        <f t="shared" si="740"/>
        <v>0.24256068052179991</v>
      </c>
      <c r="K4709">
        <f t="shared" si="744"/>
        <v>-0.24256068052179991</v>
      </c>
      <c r="L4709">
        <f t="shared" si="741"/>
        <v>-5.5984156202078417E-2</v>
      </c>
      <c r="M4709">
        <f t="shared" si="742"/>
        <v>0</v>
      </c>
      <c r="P4709" s="30">
        <f t="shared" si="743"/>
        <v>8.6074734562504793E-2</v>
      </c>
    </row>
    <row r="4710" spans="1:16" x14ac:dyDescent="0.3">
      <c r="A4710">
        <v>4709</v>
      </c>
      <c r="B4710" s="5" t="s">
        <v>1781</v>
      </c>
      <c r="C4710" s="6">
        <v>2.7949999999999999</v>
      </c>
      <c r="D4710" s="6">
        <v>2.1349999999999997E-2</v>
      </c>
      <c r="E4710" s="10">
        <f t="shared" si="737"/>
        <v>-9.9680426642897672E-3</v>
      </c>
      <c r="F4710">
        <f t="shared" si="738"/>
        <v>0.99008147360963517</v>
      </c>
      <c r="G4710">
        <f t="shared" si="735"/>
        <v>2.7900316502383906</v>
      </c>
      <c r="H4710">
        <f t="shared" si="739"/>
        <v>1.153674259941488E-2</v>
      </c>
      <c r="I4710" t="str">
        <f t="shared" si="736"/>
        <v>2018</v>
      </c>
      <c r="J4710">
        <f t="shared" si="740"/>
        <v>0.23678710820376803</v>
      </c>
      <c r="K4710">
        <f t="shared" si="744"/>
        <v>-0.23678710820376803</v>
      </c>
      <c r="L4710">
        <f t="shared" si="741"/>
        <v>-2.79916585337463E-2</v>
      </c>
      <c r="M4710">
        <f t="shared" si="742"/>
        <v>0</v>
      </c>
      <c r="P4710" s="30">
        <f t="shared" si="743"/>
        <v>8.4868968487700147E-2</v>
      </c>
    </row>
    <row r="4711" spans="1:16" x14ac:dyDescent="0.3">
      <c r="A4711">
        <v>4710</v>
      </c>
      <c r="B4711" s="5" t="s">
        <v>1779</v>
      </c>
      <c r="C4711" s="6">
        <v>2.7719999999999998</v>
      </c>
      <c r="D4711" s="6">
        <v>2.1299999999999999E-2</v>
      </c>
      <c r="E4711" s="10">
        <f t="shared" si="737"/>
        <v>-8.2630252794056933E-3</v>
      </c>
      <c r="F4711">
        <f t="shared" si="738"/>
        <v>0.99177101967799641</v>
      </c>
      <c r="G4711">
        <f t="shared" si="735"/>
        <v>2.767084064183726</v>
      </c>
      <c r="H4711">
        <f t="shared" si="739"/>
        <v>1.1635669935739931E-2</v>
      </c>
      <c r="I4711" t="str">
        <f t="shared" si="736"/>
        <v>2018</v>
      </c>
      <c r="J4711">
        <f t="shared" si="740"/>
        <v>0.2368533148492328</v>
      </c>
      <c r="K4711">
        <f t="shared" si="744"/>
        <v>-0.2368533148492328</v>
      </c>
      <c r="L4711">
        <f t="shared" si="741"/>
        <v>-5.0440724790816738E-3</v>
      </c>
      <c r="M4711">
        <f t="shared" si="742"/>
        <v>0</v>
      </c>
      <c r="P4711" s="30">
        <f t="shared" si="743"/>
        <v>8.5596718189732038E-2</v>
      </c>
    </row>
    <row r="4712" spans="1:16" x14ac:dyDescent="0.3">
      <c r="A4712">
        <v>4711</v>
      </c>
      <c r="B4712" s="5" t="s">
        <v>1777</v>
      </c>
      <c r="C4712" s="6">
        <v>2.7759999999999998</v>
      </c>
      <c r="D4712" s="6">
        <v>2.137E-2</v>
      </c>
      <c r="E4712" s="10">
        <f t="shared" si="737"/>
        <v>1.441961316901184E-3</v>
      </c>
      <c r="F4712">
        <f t="shared" si="738"/>
        <v>1.0014430014430014</v>
      </c>
      <c r="G4712">
        <f t="shared" si="735"/>
        <v>2.7710608059127351</v>
      </c>
      <c r="H4712">
        <f t="shared" si="739"/>
        <v>1.1287436541538309E-2</v>
      </c>
      <c r="I4712" t="str">
        <f t="shared" si="736"/>
        <v>2018</v>
      </c>
      <c r="J4712">
        <f t="shared" si="740"/>
        <v>0.23009495581366915</v>
      </c>
      <c r="K4712">
        <f t="shared" si="744"/>
        <v>-0.23009495581366915</v>
      </c>
      <c r="L4712">
        <f t="shared" si="741"/>
        <v>-9.020814208090755E-3</v>
      </c>
      <c r="M4712">
        <f t="shared" si="742"/>
        <v>0</v>
      </c>
      <c r="P4712" s="30">
        <f t="shared" si="743"/>
        <v>8.3034971777849603E-2</v>
      </c>
    </row>
    <row r="4713" spans="1:16" x14ac:dyDescent="0.3">
      <c r="A4713">
        <v>4712</v>
      </c>
      <c r="B4713" s="5" t="s">
        <v>1775</v>
      </c>
      <c r="C4713" s="6">
        <v>2.8039999999999998</v>
      </c>
      <c r="D4713" s="6">
        <v>2.1320000000000002E-2</v>
      </c>
      <c r="E4713" s="10">
        <f t="shared" si="737"/>
        <v>1.0035926527785654E-2</v>
      </c>
      <c r="F4713">
        <f t="shared" si="738"/>
        <v>1.0100864553314122</v>
      </c>
      <c r="G4713">
        <f t="shared" si="735"/>
        <v>2.7990226495222768</v>
      </c>
      <c r="H4713">
        <f t="shared" si="739"/>
        <v>1.1333674666498643E-2</v>
      </c>
      <c r="I4713" t="str">
        <f t="shared" si="736"/>
        <v>2018</v>
      </c>
      <c r="J4713">
        <f t="shared" si="740"/>
        <v>0.23336884430947077</v>
      </c>
      <c r="K4713">
        <f t="shared" si="744"/>
        <v>-0.23336884430947077</v>
      </c>
      <c r="L4713">
        <f t="shared" si="741"/>
        <v>-3.6982657817632436E-2</v>
      </c>
      <c r="M4713">
        <f t="shared" si="742"/>
        <v>0</v>
      </c>
      <c r="P4713" s="30">
        <f t="shared" si="743"/>
        <v>8.3375118221819686E-2</v>
      </c>
    </row>
    <row r="4714" spans="1:16" x14ac:dyDescent="0.3">
      <c r="A4714">
        <v>4713</v>
      </c>
      <c r="B4714" s="5" t="s">
        <v>1773</v>
      </c>
      <c r="C4714" s="6">
        <v>2.8279999999999998</v>
      </c>
      <c r="D4714" s="6">
        <v>2.1530000000000001E-2</v>
      </c>
      <c r="E4714" s="10">
        <f t="shared" si="737"/>
        <v>8.5227788619826154E-3</v>
      </c>
      <c r="F4714">
        <f t="shared" si="738"/>
        <v>1.0085592011412268</v>
      </c>
      <c r="G4714">
        <f t="shared" si="735"/>
        <v>2.8229306456598242</v>
      </c>
      <c r="H4714">
        <f t="shared" si="739"/>
        <v>1.1386741756266801E-2</v>
      </c>
      <c r="I4714" t="str">
        <f t="shared" si="736"/>
        <v>2018</v>
      </c>
      <c r="J4714">
        <f t="shared" si="740"/>
        <v>0.2364642006886806</v>
      </c>
      <c r="K4714">
        <f t="shared" si="744"/>
        <v>-0.2364642006886806</v>
      </c>
      <c r="L4714">
        <f t="shared" si="741"/>
        <v>-6.0890653955179896E-2</v>
      </c>
      <c r="M4714">
        <f t="shared" si="742"/>
        <v>0</v>
      </c>
      <c r="P4714" s="30">
        <f t="shared" si="743"/>
        <v>8.3765501307032669E-2</v>
      </c>
    </row>
    <row r="4715" spans="1:16" x14ac:dyDescent="0.3">
      <c r="A4715">
        <v>4714</v>
      </c>
      <c r="B4715" s="5" t="s">
        <v>1771</v>
      </c>
      <c r="C4715" s="6">
        <v>2.8290000000000002</v>
      </c>
      <c r="D4715" s="6">
        <v>2.1509999999999998E-2</v>
      </c>
      <c r="E4715" s="10">
        <f t="shared" si="737"/>
        <v>3.535442851039067E-4</v>
      </c>
      <c r="F4715">
        <f t="shared" si="738"/>
        <v>1.0003536067892504</v>
      </c>
      <c r="G4715">
        <f t="shared" si="735"/>
        <v>2.8239335596537236</v>
      </c>
      <c r="H4715">
        <f t="shared" si="739"/>
        <v>1.1253449061969661E-2</v>
      </c>
      <c r="I4715" t="str">
        <f t="shared" si="736"/>
        <v>2018</v>
      </c>
      <c r="J4715">
        <f t="shared" si="740"/>
        <v>0.23377918741725973</v>
      </c>
      <c r="K4715">
        <f t="shared" si="744"/>
        <v>-0.23377918741725973</v>
      </c>
      <c r="L4715">
        <f t="shared" si="741"/>
        <v>-6.1893567949079298E-2</v>
      </c>
      <c r="M4715">
        <f t="shared" si="742"/>
        <v>0</v>
      </c>
      <c r="P4715" s="30">
        <f t="shared" si="743"/>
        <v>8.2784946061523562E-2</v>
      </c>
    </row>
    <row r="4716" spans="1:16" x14ac:dyDescent="0.3">
      <c r="A4716">
        <v>4715</v>
      </c>
      <c r="B4716" s="5" t="s">
        <v>1769</v>
      </c>
      <c r="C4716" s="6">
        <v>2.8170000000000002</v>
      </c>
      <c r="D4716" s="6">
        <v>2.1429999999999998E-2</v>
      </c>
      <c r="E4716" s="10">
        <f t="shared" si="737"/>
        <v>-4.2508034251946001E-3</v>
      </c>
      <c r="F4716">
        <f t="shared" si="738"/>
        <v>0.99575821845174972</v>
      </c>
      <c r="G4716">
        <f t="shared" si="735"/>
        <v>2.8119737968163903</v>
      </c>
      <c r="H4716">
        <f t="shared" si="739"/>
        <v>1.0633451344317781E-2</v>
      </c>
      <c r="I4716" t="str">
        <f t="shared" si="736"/>
        <v>2018</v>
      </c>
      <c r="J4716">
        <f t="shared" si="740"/>
        <v>0.21996381243584445</v>
      </c>
      <c r="K4716">
        <f t="shared" si="744"/>
        <v>-0.21996381243584445</v>
      </c>
      <c r="L4716">
        <f t="shared" si="741"/>
        <v>-4.9933805111745944E-2</v>
      </c>
      <c r="M4716">
        <f t="shared" si="742"/>
        <v>0</v>
      </c>
      <c r="P4716" s="30">
        <f t="shared" si="743"/>
        <v>7.8223990808477348E-2</v>
      </c>
    </row>
    <row r="4717" spans="1:16" x14ac:dyDescent="0.3">
      <c r="A4717">
        <v>4716</v>
      </c>
      <c r="B4717" s="5" t="s">
        <v>1767</v>
      </c>
      <c r="C4717" s="6">
        <v>2.7669999999999999</v>
      </c>
      <c r="D4717" s="6">
        <v>2.1530000000000001E-2</v>
      </c>
      <c r="E4717" s="10">
        <f t="shared" si="737"/>
        <v>-1.7908788089446803E-2</v>
      </c>
      <c r="F4717">
        <f t="shared" si="738"/>
        <v>0.9822506212282569</v>
      </c>
      <c r="G4717">
        <f t="shared" si="735"/>
        <v>2.7620399917046443</v>
      </c>
      <c r="H4717">
        <f t="shared" si="739"/>
        <v>1.0824848221736938E-2</v>
      </c>
      <c r="I4717" t="str">
        <f t="shared" si="736"/>
        <v>2018</v>
      </c>
      <c r="J4717">
        <f t="shared" si="740"/>
        <v>0.21994672455271655</v>
      </c>
      <c r="K4717">
        <f t="shared" si="744"/>
        <v>-0.21994672455271655</v>
      </c>
      <c r="L4717">
        <f t="shared" si="741"/>
        <v>4.6904045810872486E-2</v>
      </c>
      <c r="M4717">
        <f t="shared" si="742"/>
        <v>0</v>
      </c>
      <c r="P4717" s="30">
        <f t="shared" si="743"/>
        <v>7.9631984045593907E-2</v>
      </c>
    </row>
    <row r="4718" spans="1:16" x14ac:dyDescent="0.3">
      <c r="A4718">
        <v>4717</v>
      </c>
      <c r="B4718" s="5" t="s">
        <v>1765</v>
      </c>
      <c r="C4718" s="6">
        <v>2.8140000000000001</v>
      </c>
      <c r="D4718" s="6">
        <v>2.1579999999999998E-2</v>
      </c>
      <c r="E4718" s="10">
        <f t="shared" si="737"/>
        <v>1.6843257887408425E-2</v>
      </c>
      <c r="F4718">
        <f t="shared" si="738"/>
        <v>1.0169859053126129</v>
      </c>
      <c r="G4718">
        <f t="shared" si="735"/>
        <v>2.8089440375155168</v>
      </c>
      <c r="H4718">
        <f t="shared" si="739"/>
        <v>1.1292805388633462E-2</v>
      </c>
      <c r="I4718" t="str">
        <f t="shared" si="736"/>
        <v>2018</v>
      </c>
      <c r="J4718">
        <f t="shared" si="740"/>
        <v>0.23335152931017861</v>
      </c>
      <c r="K4718">
        <f t="shared" si="744"/>
        <v>-0.23335152931017861</v>
      </c>
      <c r="L4718">
        <f t="shared" si="741"/>
        <v>9.381175680392273E-2</v>
      </c>
      <c r="M4718">
        <f t="shared" si="742"/>
        <v>0</v>
      </c>
      <c r="P4718" s="30">
        <f t="shared" si="743"/>
        <v>8.3074467199629839E-2</v>
      </c>
    </row>
    <row r="4719" spans="1:16" x14ac:dyDescent="0.3">
      <c r="A4719">
        <v>4718</v>
      </c>
      <c r="B4719" s="5" t="s">
        <v>1763</v>
      </c>
      <c r="C4719" s="6">
        <v>2.9329999999999998</v>
      </c>
      <c r="D4719" s="6">
        <v>2.1739999999999999E-2</v>
      </c>
      <c r="E4719" s="10">
        <f t="shared" si="737"/>
        <v>4.1418831303116542E-2</v>
      </c>
      <c r="F4719">
        <f t="shared" si="738"/>
        <v>1.0422885572139302</v>
      </c>
      <c r="G4719">
        <f t="shared" si="735"/>
        <v>2.9276911920139197</v>
      </c>
      <c r="H4719">
        <f t="shared" si="739"/>
        <v>1.3457811105208132E-2</v>
      </c>
      <c r="I4719" t="str">
        <f t="shared" si="736"/>
        <v>2018</v>
      </c>
      <c r="J4719">
        <f t="shared" si="740"/>
        <v>0.28984473445807762</v>
      </c>
      <c r="K4719">
        <f t="shared" si="744"/>
        <v>-0.28984473445807762</v>
      </c>
      <c r="L4719">
        <f t="shared" si="741"/>
        <v>-2.4935397694480166E-2</v>
      </c>
      <c r="M4719">
        <f t="shared" si="742"/>
        <v>0</v>
      </c>
      <c r="P4719" s="30">
        <f t="shared" si="743"/>
        <v>9.9001129370716617E-2</v>
      </c>
    </row>
    <row r="4720" spans="1:16" x14ac:dyDescent="0.3">
      <c r="A4720">
        <v>4719</v>
      </c>
      <c r="B4720" s="5" t="s">
        <v>1761</v>
      </c>
      <c r="C4720" s="6">
        <v>2.9079999999999999</v>
      </c>
      <c r="D4720" s="6">
        <v>2.1659999999999999E-2</v>
      </c>
      <c r="E4720" s="10">
        <f t="shared" si="737"/>
        <v>-8.5602303240410217E-3</v>
      </c>
      <c r="F4720">
        <f t="shared" si="738"/>
        <v>0.99147630412546883</v>
      </c>
      <c r="G4720">
        <f t="shared" si="735"/>
        <v>2.9027557943194395</v>
      </c>
      <c r="H4720">
        <f t="shared" si="739"/>
        <v>1.3140614596244944E-2</v>
      </c>
      <c r="I4720" t="str">
        <f t="shared" si="736"/>
        <v>2018</v>
      </c>
      <c r="J4720">
        <f t="shared" si="740"/>
        <v>0.28060273472752384</v>
      </c>
      <c r="K4720">
        <f t="shared" si="744"/>
        <v>-0.28060273472752384</v>
      </c>
      <c r="L4720">
        <f t="shared" si="741"/>
        <v>6.7869944132602278E-2</v>
      </c>
      <c r="M4720">
        <f t="shared" si="742"/>
        <v>0</v>
      </c>
      <c r="P4720" s="30">
        <f t="shared" si="743"/>
        <v>9.6667702903789066E-2</v>
      </c>
    </row>
    <row r="4721" spans="1:16" x14ac:dyDescent="0.3">
      <c r="A4721">
        <v>4720</v>
      </c>
      <c r="B4721" s="5" t="s">
        <v>1759</v>
      </c>
      <c r="C4721" s="6">
        <v>2.976</v>
      </c>
      <c r="D4721" s="6">
        <v>2.1690000000000001E-2</v>
      </c>
      <c r="E4721" s="10">
        <f t="shared" si="737"/>
        <v>2.3114557299572482E-2</v>
      </c>
      <c r="F4721">
        <f t="shared" si="738"/>
        <v>1.0233837689133425</v>
      </c>
      <c r="G4721">
        <f t="shared" si="735"/>
        <v>2.9706257384520418</v>
      </c>
      <c r="H4721">
        <f t="shared" si="739"/>
        <v>1.3824778750990302E-2</v>
      </c>
      <c r="I4721" t="str">
        <f t="shared" si="736"/>
        <v>2018</v>
      </c>
      <c r="J4721">
        <f t="shared" si="740"/>
        <v>0.30211469491660536</v>
      </c>
      <c r="K4721">
        <f t="shared" si="744"/>
        <v>-0.30211469491660536</v>
      </c>
      <c r="L4721">
        <f t="shared" si="741"/>
        <v>9.8828873594447586E-4</v>
      </c>
      <c r="M4721">
        <f t="shared" si="742"/>
        <v>0</v>
      </c>
      <c r="P4721" s="30">
        <f t="shared" si="743"/>
        <v>0.10170069255308943</v>
      </c>
    </row>
    <row r="4722" spans="1:16" x14ac:dyDescent="0.3">
      <c r="A4722">
        <v>4721</v>
      </c>
      <c r="B4722" s="5" t="s">
        <v>1757</v>
      </c>
      <c r="C4722" s="6">
        <v>2.9769999999999999</v>
      </c>
      <c r="D4722" s="6">
        <v>2.1729999999999999E-2</v>
      </c>
      <c r="E4722" s="10">
        <f t="shared" si="737"/>
        <v>3.3596506279381656E-4</v>
      </c>
      <c r="F4722">
        <f t="shared" si="738"/>
        <v>1.0003360215053763</v>
      </c>
      <c r="G4722">
        <f t="shared" si="735"/>
        <v>2.9716140271879863</v>
      </c>
      <c r="H4722">
        <f t="shared" si="739"/>
        <v>1.3804477784197688E-2</v>
      </c>
      <c r="I4722" t="str">
        <f t="shared" si="736"/>
        <v>2018</v>
      </c>
      <c r="J4722">
        <f t="shared" si="740"/>
        <v>0.30177141729463614</v>
      </c>
      <c r="K4722">
        <f t="shared" si="744"/>
        <v>-0.30177141729463614</v>
      </c>
      <c r="L4722">
        <f t="shared" si="741"/>
        <v>3.0878860245002748E-2</v>
      </c>
      <c r="M4722">
        <f t="shared" si="742"/>
        <v>0</v>
      </c>
      <c r="P4722" s="30">
        <f t="shared" si="743"/>
        <v>0.10155135038859671</v>
      </c>
    </row>
    <row r="4723" spans="1:16" x14ac:dyDescent="0.3">
      <c r="A4723">
        <v>4722</v>
      </c>
      <c r="B4723" s="5" t="s">
        <v>1755</v>
      </c>
      <c r="C4723" s="6">
        <v>3.0379999999999998</v>
      </c>
      <c r="D4723" s="6">
        <v>2.1729999999999999E-2</v>
      </c>
      <c r="E4723" s="10">
        <f t="shared" si="737"/>
        <v>2.0283322139941669E-2</v>
      </c>
      <c r="F4723">
        <f t="shared" si="738"/>
        <v>1.0204904266039636</v>
      </c>
      <c r="G4723">
        <f t="shared" si="735"/>
        <v>3.0325036663073908</v>
      </c>
      <c r="H4723">
        <f t="shared" si="739"/>
        <v>1.4233887809717616E-2</v>
      </c>
      <c r="I4723" t="str">
        <f t="shared" si="736"/>
        <v>2018</v>
      </c>
      <c r="J4723">
        <f t="shared" si="740"/>
        <v>0.31753426281713265</v>
      </c>
      <c r="K4723">
        <f t="shared" si="744"/>
        <v>-0.31753426281713265</v>
      </c>
      <c r="L4723">
        <f t="shared" si="741"/>
        <v>-3.0010778874401733E-2</v>
      </c>
      <c r="M4723">
        <f t="shared" si="742"/>
        <v>0</v>
      </c>
      <c r="P4723" s="30">
        <f t="shared" si="743"/>
        <v>0.10471026510044974</v>
      </c>
    </row>
    <row r="4724" spans="1:16" x14ac:dyDescent="0.3">
      <c r="A4724">
        <v>4723</v>
      </c>
      <c r="B4724" s="5" t="s">
        <v>1753</v>
      </c>
      <c r="C4724" s="6">
        <v>3.0819999999999999</v>
      </c>
      <c r="D4724" s="6">
        <v>2.215E-2</v>
      </c>
      <c r="E4724" s="10">
        <f t="shared" si="737"/>
        <v>1.4379332724342832E-2</v>
      </c>
      <c r="F4724">
        <f t="shared" si="738"/>
        <v>1.0144832126398946</v>
      </c>
      <c r="G4724">
        <f t="shared" si="735"/>
        <v>3.0763163887799081</v>
      </c>
      <c r="H4724">
        <f t="shared" si="739"/>
        <v>1.4352279805251224E-2</v>
      </c>
      <c r="I4724" t="str">
        <f t="shared" si="736"/>
        <v>2018</v>
      </c>
      <c r="J4724">
        <f t="shared" si="740"/>
        <v>0.32480119051465944</v>
      </c>
      <c r="K4724">
        <f t="shared" si="744"/>
        <v>-0.32480119051465944</v>
      </c>
      <c r="L4724">
        <f t="shared" si="741"/>
        <v>-7.3823501346919063E-2</v>
      </c>
      <c r="M4724">
        <f t="shared" si="742"/>
        <v>0</v>
      </c>
      <c r="P4724" s="30">
        <f t="shared" si="743"/>
        <v>0.10558120474840958</v>
      </c>
    </row>
    <row r="4725" spans="1:16" x14ac:dyDescent="0.3">
      <c r="A4725">
        <v>4724</v>
      </c>
      <c r="B4725" s="5" t="s">
        <v>1751</v>
      </c>
      <c r="C4725" s="6">
        <v>3.0209999999999999</v>
      </c>
      <c r="D4725" s="6">
        <v>2.2120000000000001E-2</v>
      </c>
      <c r="E4725" s="10">
        <f t="shared" si="737"/>
        <v>-1.9990834493389044E-2</v>
      </c>
      <c r="F4725">
        <f t="shared" si="738"/>
        <v>0.98020765736534721</v>
      </c>
      <c r="G4725">
        <f t="shared" si="735"/>
        <v>3.0154364193422034</v>
      </c>
      <c r="H4725">
        <f t="shared" si="739"/>
        <v>1.4811988944223439E-2</v>
      </c>
      <c r="I4725" t="str">
        <f t="shared" si="736"/>
        <v>2018</v>
      </c>
      <c r="J4725">
        <f t="shared" si="740"/>
        <v>0.32857103491500356</v>
      </c>
      <c r="K4725">
        <f t="shared" si="744"/>
        <v>-0.32857103491500356</v>
      </c>
      <c r="L4725">
        <f t="shared" si="741"/>
        <v>-1.2943531909214379E-2</v>
      </c>
      <c r="M4725">
        <f t="shared" si="742"/>
        <v>0</v>
      </c>
      <c r="P4725" s="30">
        <f t="shared" si="743"/>
        <v>0.10896301205603899</v>
      </c>
    </row>
    <row r="4726" spans="1:16" x14ac:dyDescent="0.3">
      <c r="A4726">
        <v>4725</v>
      </c>
      <c r="B4726" s="5" t="s">
        <v>1749</v>
      </c>
      <c r="C4726" s="6">
        <v>3.056</v>
      </c>
      <c r="D4726" s="6">
        <v>2.1920000000000002E-2</v>
      </c>
      <c r="E4726" s="10">
        <f t="shared" si="737"/>
        <v>1.1518968899739111E-2</v>
      </c>
      <c r="F4726">
        <f t="shared" si="738"/>
        <v>1.0115855676928169</v>
      </c>
      <c r="G4726">
        <f t="shared" si="735"/>
        <v>3.0504228020582449</v>
      </c>
      <c r="H4726">
        <f t="shared" si="739"/>
        <v>1.4759976819727769E-2</v>
      </c>
      <c r="I4726" t="str">
        <f t="shared" si="736"/>
        <v>2018</v>
      </c>
      <c r="J4726">
        <f t="shared" si="740"/>
        <v>0.33121609667117957</v>
      </c>
      <c r="K4726">
        <f t="shared" si="744"/>
        <v>-0.33121609667117957</v>
      </c>
      <c r="L4726">
        <f t="shared" si="741"/>
        <v>-4.7929914625255865E-2</v>
      </c>
      <c r="M4726">
        <f t="shared" si="742"/>
        <v>0</v>
      </c>
      <c r="P4726" s="30">
        <f t="shared" si="743"/>
        <v>0.10858038972423578</v>
      </c>
    </row>
    <row r="4727" spans="1:16" x14ac:dyDescent="0.3">
      <c r="A4727">
        <v>4726</v>
      </c>
      <c r="B4727" s="5" t="s">
        <v>1747</v>
      </c>
      <c r="C4727" s="6">
        <v>3.008</v>
      </c>
      <c r="D4727" s="6">
        <v>2.1989999999999999E-2</v>
      </c>
      <c r="E4727" s="10">
        <f t="shared" si="737"/>
        <v>-1.5831465216680628E-2</v>
      </c>
      <c r="F4727">
        <f t="shared" si="738"/>
        <v>0.98429319371727753</v>
      </c>
      <c r="G4727">
        <f t="shared" si="735"/>
        <v>3.002492887432989</v>
      </c>
      <c r="H4727">
        <f t="shared" si="739"/>
        <v>1.4933896766128735E-2</v>
      </c>
      <c r="I4727" t="str">
        <f t="shared" si="736"/>
        <v>2018</v>
      </c>
      <c r="J4727">
        <f t="shared" si="740"/>
        <v>0.32985331480971725</v>
      </c>
      <c r="K4727">
        <f t="shared" si="744"/>
        <v>-0.32985331480971725</v>
      </c>
      <c r="L4727">
        <f t="shared" si="741"/>
        <v>8.5824534070753966E-2</v>
      </c>
      <c r="M4727">
        <f t="shared" si="742"/>
        <v>0</v>
      </c>
      <c r="P4727" s="30">
        <f t="shared" si="743"/>
        <v>0.10985981555204569</v>
      </c>
    </row>
    <row r="4728" spans="1:16" x14ac:dyDescent="0.3">
      <c r="A4728">
        <v>4727</v>
      </c>
      <c r="B4728" s="5" t="s">
        <v>1745</v>
      </c>
      <c r="C4728" s="6">
        <v>3.0939999999999999</v>
      </c>
      <c r="D4728" s="6">
        <v>2.206E-2</v>
      </c>
      <c r="E4728" s="10">
        <f t="shared" si="737"/>
        <v>2.8189346063281023E-2</v>
      </c>
      <c r="F4728">
        <f t="shared" si="738"/>
        <v>1.0285904255319149</v>
      </c>
      <c r="G4728">
        <f t="shared" si="735"/>
        <v>3.088317421503743</v>
      </c>
      <c r="H4728">
        <f t="shared" si="739"/>
        <v>1.5743740514530327E-2</v>
      </c>
      <c r="I4728" t="str">
        <f t="shared" si="736"/>
        <v>2018</v>
      </c>
      <c r="J4728">
        <f t="shared" si="740"/>
        <v>0.35768075634383673</v>
      </c>
      <c r="K4728">
        <f t="shared" si="744"/>
        <v>-0.35768075634383673</v>
      </c>
      <c r="L4728">
        <f t="shared" si="741"/>
        <v>4.88812466266908E-2</v>
      </c>
      <c r="M4728">
        <f t="shared" si="742"/>
        <v>0</v>
      </c>
      <c r="P4728" s="30">
        <f t="shared" si="743"/>
        <v>0.11581735538365651</v>
      </c>
    </row>
    <row r="4729" spans="1:16" x14ac:dyDescent="0.3">
      <c r="A4729">
        <v>4728</v>
      </c>
      <c r="B4729" s="5" t="s">
        <v>1743</v>
      </c>
      <c r="C4729" s="6">
        <v>3.1659999999999999</v>
      </c>
      <c r="D4729" s="6">
        <v>2.223E-2</v>
      </c>
      <c r="E4729" s="10">
        <f t="shared" si="737"/>
        <v>2.3004209307945948E-2</v>
      </c>
      <c r="F4729">
        <f t="shared" si="738"/>
        <v>1.0232708468002585</v>
      </c>
      <c r="G4729">
        <f t="shared" si="735"/>
        <v>3.1601404141171465</v>
      </c>
      <c r="H4729">
        <f t="shared" si="739"/>
        <v>1.6089497407853995E-2</v>
      </c>
      <c r="I4729" t="str">
        <f t="shared" si="736"/>
        <v>2018</v>
      </c>
      <c r="J4729">
        <f t="shared" si="740"/>
        <v>0.37403701186770966</v>
      </c>
      <c r="K4729">
        <f t="shared" si="744"/>
        <v>-0.37403701186770966</v>
      </c>
      <c r="L4729">
        <f t="shared" si="741"/>
        <v>-2.2941745986712725E-2</v>
      </c>
      <c r="M4729">
        <f t="shared" si="742"/>
        <v>0</v>
      </c>
      <c r="P4729" s="30">
        <f t="shared" si="743"/>
        <v>0.11836088364833149</v>
      </c>
    </row>
    <row r="4730" spans="1:16" x14ac:dyDescent="0.3">
      <c r="A4730">
        <v>4729</v>
      </c>
      <c r="B4730" s="5" t="s">
        <v>1741</v>
      </c>
      <c r="C4730" s="6">
        <v>3.23</v>
      </c>
      <c r="D4730" s="6">
        <v>2.223E-2</v>
      </c>
      <c r="E4730" s="10">
        <f t="shared" si="737"/>
        <v>2.0013175775744831E-2</v>
      </c>
      <c r="F4730">
        <f t="shared" si="738"/>
        <v>1.020214782059381</v>
      </c>
      <c r="G4730">
        <f t="shared" si="735"/>
        <v>3.2240219638655665</v>
      </c>
      <c r="H4730">
        <f t="shared" si="739"/>
        <v>1.6297541015902795E-2</v>
      </c>
      <c r="I4730" t="str">
        <f t="shared" si="736"/>
        <v>2018</v>
      </c>
      <c r="J4730">
        <f t="shared" si="740"/>
        <v>0.38653230377553421</v>
      </c>
      <c r="K4730">
        <f t="shared" si="744"/>
        <v>-0.38653230377553421</v>
      </c>
      <c r="L4730">
        <f t="shared" si="741"/>
        <v>-8.6823295735132699E-2</v>
      </c>
      <c r="M4730">
        <f t="shared" si="742"/>
        <v>0</v>
      </c>
      <c r="P4730" s="30">
        <f t="shared" si="743"/>
        <v>0.11989133700320276</v>
      </c>
    </row>
    <row r="4731" spans="1:16" x14ac:dyDescent="0.3">
      <c r="A4731">
        <v>4730</v>
      </c>
      <c r="B4731" s="5" t="s">
        <v>1739</v>
      </c>
      <c r="C4731" s="6">
        <v>3.165</v>
      </c>
      <c r="D4731" s="6">
        <v>2.222E-2</v>
      </c>
      <c r="E4731" s="10">
        <f t="shared" si="737"/>
        <v>-2.0329081638425672E-2</v>
      </c>
      <c r="F4731">
        <f t="shared" si="738"/>
        <v>0.97987616099071206</v>
      </c>
      <c r="G4731">
        <f t="shared" si="735"/>
        <v>3.1591448975219785</v>
      </c>
      <c r="H4731">
        <f t="shared" si="739"/>
        <v>1.6843171828029847E-2</v>
      </c>
      <c r="I4731" t="str">
        <f t="shared" si="736"/>
        <v>2018</v>
      </c>
      <c r="J4731">
        <f t="shared" si="740"/>
        <v>0.39143454059346949</v>
      </c>
      <c r="K4731">
        <f t="shared" si="744"/>
        <v>-0.39143454059346949</v>
      </c>
      <c r="L4731">
        <f t="shared" si="741"/>
        <v>-2.1946229391544669E-2</v>
      </c>
      <c r="M4731">
        <f t="shared" si="742"/>
        <v>0</v>
      </c>
      <c r="P4731" s="30">
        <f t="shared" si="743"/>
        <v>0.12390521906751073</v>
      </c>
    </row>
    <row r="4732" spans="1:16" x14ac:dyDescent="0.3">
      <c r="A4732">
        <v>4731</v>
      </c>
      <c r="B4732" s="5" t="s">
        <v>1737</v>
      </c>
      <c r="C4732" s="6">
        <v>3.1429999999999998</v>
      </c>
      <c r="D4732" s="6">
        <v>2.2170000000000002E-2</v>
      </c>
      <c r="E4732" s="10">
        <f t="shared" si="737"/>
        <v>-6.9752977807089984E-3</v>
      </c>
      <c r="F4732">
        <f t="shared" si="738"/>
        <v>0.99304897314375984</v>
      </c>
      <c r="G4732">
        <f t="shared" si="735"/>
        <v>3.1371986681304338</v>
      </c>
      <c r="H4732">
        <f t="shared" si="739"/>
        <v>1.6586383377913953E-2</v>
      </c>
      <c r="I4732" t="str">
        <f t="shared" si="736"/>
        <v>2018</v>
      </c>
      <c r="J4732">
        <f t="shared" si="740"/>
        <v>0.3827889937428185</v>
      </c>
      <c r="K4732">
        <f t="shared" si="744"/>
        <v>-0.3827889937428185</v>
      </c>
      <c r="L4732">
        <f t="shared" si="741"/>
        <v>1.7824796449981584E-2</v>
      </c>
      <c r="M4732">
        <f t="shared" si="742"/>
        <v>0</v>
      </c>
      <c r="P4732" s="30">
        <f t="shared" si="743"/>
        <v>0.12201617883859929</v>
      </c>
    </row>
    <row r="4733" spans="1:16" x14ac:dyDescent="0.3">
      <c r="A4733">
        <v>4732</v>
      </c>
      <c r="B4733" s="5" t="s">
        <v>1735</v>
      </c>
      <c r="C4733" s="6">
        <v>3.2669999999999999</v>
      </c>
      <c r="D4733" s="6">
        <v>2.2166999999999999E-2</v>
      </c>
      <c r="E4733" s="10">
        <f t="shared" si="737"/>
        <v>3.8694374803502685E-2</v>
      </c>
      <c r="F4733">
        <f t="shared" si="738"/>
        <v>1.0394527521476298</v>
      </c>
      <c r="G4733">
        <f t="shared" si="735"/>
        <v>3.2609706048646068</v>
      </c>
      <c r="H4733">
        <f t="shared" si="739"/>
        <v>1.7537152172783285E-2</v>
      </c>
      <c r="I4733" t="str">
        <f t="shared" si="736"/>
        <v>2018</v>
      </c>
      <c r="J4733">
        <f t="shared" si="740"/>
        <v>0.42069918930106875</v>
      </c>
      <c r="K4733">
        <f t="shared" si="744"/>
        <v>-0.42069918930106875</v>
      </c>
      <c r="L4733">
        <f t="shared" si="741"/>
        <v>-0.1290106644055018</v>
      </c>
      <c r="M4733">
        <f t="shared" si="742"/>
        <v>0</v>
      </c>
      <c r="P4733" s="30">
        <f t="shared" si="743"/>
        <v>0.12901042060099646</v>
      </c>
    </row>
    <row r="4734" spans="1:16" x14ac:dyDescent="0.3">
      <c r="A4734">
        <v>4733</v>
      </c>
      <c r="B4734" s="5" t="s">
        <v>1733</v>
      </c>
      <c r="C4734" s="6">
        <v>3.266</v>
      </c>
      <c r="D4734" s="6">
        <v>2.2370000000000001E-2</v>
      </c>
      <c r="E4734" s="10">
        <f t="shared" si="737"/>
        <v>-3.0613807065971919E-4</v>
      </c>
      <c r="F4734">
        <f t="shared" si="738"/>
        <v>0.9996939087848179</v>
      </c>
      <c r="G4734">
        <f t="shared" si="735"/>
        <v>3.259917303008661</v>
      </c>
      <c r="H4734">
        <f t="shared" si="739"/>
        <v>1.7398062638230967E-2</v>
      </c>
      <c r="I4734" t="str">
        <f t="shared" si="736"/>
        <v>2018</v>
      </c>
      <c r="J4734">
        <f t="shared" si="740"/>
        <v>0.41722775774288723</v>
      </c>
      <c r="K4734">
        <f t="shared" si="744"/>
        <v>-0.41722775774288723</v>
      </c>
      <c r="L4734">
        <f t="shared" si="741"/>
        <v>-0.12795736254955603</v>
      </c>
      <c r="M4734">
        <f t="shared" si="742"/>
        <v>0</v>
      </c>
      <c r="P4734" s="30">
        <f t="shared" si="743"/>
        <v>0.12798722144203384</v>
      </c>
    </row>
    <row r="4735" spans="1:16" x14ac:dyDescent="0.3">
      <c r="A4735">
        <v>4734</v>
      </c>
      <c r="B4735" s="5" t="s">
        <v>1731</v>
      </c>
      <c r="C4735" s="6">
        <v>3.2839999999999998</v>
      </c>
      <c r="D4735" s="6">
        <v>2.274E-2</v>
      </c>
      <c r="E4735" s="10">
        <f t="shared" si="737"/>
        <v>5.4961970419084311E-3</v>
      </c>
      <c r="F4735">
        <f t="shared" si="738"/>
        <v>1.005511328842621</v>
      </c>
      <c r="G4735">
        <f t="shared" si="735"/>
        <v>3.2777827127402146</v>
      </c>
      <c r="H4735">
        <f t="shared" si="739"/>
        <v>1.7287553097048384E-2</v>
      </c>
      <c r="I4735" t="str">
        <f t="shared" si="736"/>
        <v>2018</v>
      </c>
      <c r="J4735">
        <f t="shared" si="740"/>
        <v>0.41684961824618538</v>
      </c>
      <c r="K4735">
        <f t="shared" si="744"/>
        <v>-0.41684961824618538</v>
      </c>
      <c r="L4735">
        <f t="shared" si="741"/>
        <v>-0.14582277228110962</v>
      </c>
      <c r="M4735">
        <f t="shared" si="742"/>
        <v>0</v>
      </c>
      <c r="P4735" s="30">
        <f t="shared" si="743"/>
        <v>0.12717426833266218</v>
      </c>
    </row>
    <row r="4736" spans="1:16" x14ac:dyDescent="0.3">
      <c r="A4736">
        <v>4735</v>
      </c>
      <c r="B4736" s="5" t="s">
        <v>1729</v>
      </c>
      <c r="C4736" s="6">
        <v>3.222</v>
      </c>
      <c r="D4736" s="6">
        <v>2.266E-2</v>
      </c>
      <c r="E4736" s="10">
        <f t="shared" si="737"/>
        <v>-1.9059906835399064E-2</v>
      </c>
      <c r="F4736">
        <f t="shared" si="738"/>
        <v>0.98112058465286245</v>
      </c>
      <c r="G4736">
        <f t="shared" si="735"/>
        <v>3.2159215308941325</v>
      </c>
      <c r="H4736">
        <f t="shared" si="739"/>
        <v>1.7686529022788409E-2</v>
      </c>
      <c r="I4736" t="str">
        <f t="shared" si="736"/>
        <v>2018</v>
      </c>
      <c r="J4736">
        <f t="shared" si="740"/>
        <v>0.41842129098891834</v>
      </c>
      <c r="K4736">
        <f t="shared" si="744"/>
        <v>-0.41842129098891834</v>
      </c>
      <c r="L4736">
        <f t="shared" si="741"/>
        <v>-8.3961590435027489E-2</v>
      </c>
      <c r="M4736">
        <f t="shared" si="742"/>
        <v>0</v>
      </c>
      <c r="P4736" s="30">
        <f t="shared" si="743"/>
        <v>0.13010929743443814</v>
      </c>
    </row>
    <row r="4737" spans="1:16" x14ac:dyDescent="0.3">
      <c r="A4737">
        <v>4736</v>
      </c>
      <c r="B4737" s="5" t="s">
        <v>1727</v>
      </c>
      <c r="C4737" s="6">
        <v>3.161</v>
      </c>
      <c r="D4737" s="6">
        <v>2.2709999999999998E-2</v>
      </c>
      <c r="E4737" s="10">
        <f t="shared" si="737"/>
        <v>-1.9113851521301968E-2</v>
      </c>
      <c r="F4737">
        <f t="shared" si="738"/>
        <v>0.98106765983860955</v>
      </c>
      <c r="G4737">
        <f t="shared" si="735"/>
        <v>3.1550234645804154</v>
      </c>
      <c r="H4737">
        <f t="shared" si="739"/>
        <v>1.8046830385849207E-2</v>
      </c>
      <c r="I4737" t="str">
        <f t="shared" si="736"/>
        <v>2018</v>
      </c>
      <c r="J4737">
        <f t="shared" si="740"/>
        <v>0.41886034956020346</v>
      </c>
      <c r="K4737">
        <f t="shared" si="744"/>
        <v>-0.41886034956020346</v>
      </c>
      <c r="L4737">
        <f t="shared" si="741"/>
        <v>-2.3063524121310408E-2</v>
      </c>
      <c r="M4737">
        <f t="shared" si="742"/>
        <v>0</v>
      </c>
      <c r="P4737" s="30">
        <f t="shared" si="743"/>
        <v>0.13275982073112963</v>
      </c>
    </row>
    <row r="4738" spans="1:16" x14ac:dyDescent="0.3">
      <c r="A4738">
        <v>4737</v>
      </c>
      <c r="B4738" s="5" t="s">
        <v>1725</v>
      </c>
      <c r="C4738" s="6">
        <v>3.242</v>
      </c>
      <c r="D4738" s="6">
        <v>2.283E-2</v>
      </c>
      <c r="E4738" s="10">
        <f t="shared" si="737"/>
        <v>2.530199008000358E-2</v>
      </c>
      <c r="F4738">
        <f t="shared" si="738"/>
        <v>1.0256248022777601</v>
      </c>
      <c r="G4738">
        <f t="shared" si="735"/>
        <v>3.2358379585006052</v>
      </c>
      <c r="H4738">
        <f t="shared" si="739"/>
        <v>1.8081573843139714E-2</v>
      </c>
      <c r="I4738" t="str">
        <f t="shared" si="736"/>
        <v>2018</v>
      </c>
      <c r="J4738">
        <f t="shared" si="740"/>
        <v>0.43041630538813253</v>
      </c>
      <c r="K4738">
        <f t="shared" si="744"/>
        <v>-0.43041630538813253</v>
      </c>
      <c r="L4738">
        <f t="shared" si="741"/>
        <v>-0.10387801804150021</v>
      </c>
      <c r="M4738">
        <f t="shared" si="742"/>
        <v>0</v>
      </c>
      <c r="P4738" s="30">
        <f t="shared" si="743"/>
        <v>0.1330154077268984</v>
      </c>
    </row>
    <row r="4739" spans="1:16" x14ac:dyDescent="0.3">
      <c r="A4739">
        <v>4738</v>
      </c>
      <c r="B4739" s="5" t="s">
        <v>1723</v>
      </c>
      <c r="C4739" s="6">
        <v>3.2389999999999999</v>
      </c>
      <c r="D4739" s="6">
        <v>2.3099999999999999E-2</v>
      </c>
      <c r="E4739" s="10">
        <f t="shared" si="737"/>
        <v>-9.2578312429214711E-4</v>
      </c>
      <c r="F4739">
        <f t="shared" si="738"/>
        <v>0.9990746452806909</v>
      </c>
      <c r="G4739">
        <f t="shared" ref="G4739:G4802" si="745">C4739*EXP(-1/12*D4739)</f>
        <v>3.2327709224107317</v>
      </c>
      <c r="H4739">
        <f t="shared" si="739"/>
        <v>1.7756634900730345E-2</v>
      </c>
      <c r="I4739" t="str">
        <f t="shared" ref="I4739:I4802" si="746">MID(B4739,7,4)</f>
        <v>2018</v>
      </c>
      <c r="J4739">
        <f t="shared" si="740"/>
        <v>0.42228078182236201</v>
      </c>
      <c r="K4739">
        <f t="shared" si="744"/>
        <v>-0.42228078182236201</v>
      </c>
      <c r="L4739">
        <f t="shared" si="741"/>
        <v>-0.10081098195162674</v>
      </c>
      <c r="M4739">
        <f t="shared" si="742"/>
        <v>0</v>
      </c>
      <c r="P4739" s="30">
        <f t="shared" si="743"/>
        <v>0.13062502477208007</v>
      </c>
    </row>
    <row r="4740" spans="1:16" x14ac:dyDescent="0.3">
      <c r="A4740">
        <v>4739</v>
      </c>
      <c r="B4740" s="5" t="s">
        <v>1721</v>
      </c>
      <c r="C4740" s="6">
        <v>3.32</v>
      </c>
      <c r="D4740" s="6">
        <v>2.3099999999999999E-2</v>
      </c>
      <c r="E4740" s="10">
        <f t="shared" ref="E4740:E4803" si="747">LN(C4740/C4739)</f>
        <v>2.4700142739204879E-2</v>
      </c>
      <c r="F4740">
        <f t="shared" ref="F4740:F4803" si="748">C4740/C4739</f>
        <v>1.0250077184316146</v>
      </c>
      <c r="G4740">
        <f t="shared" si="745"/>
        <v>3.3136151473922903</v>
      </c>
      <c r="H4740">
        <f t="shared" si="739"/>
        <v>1.7904543041197825E-2</v>
      </c>
      <c r="I4740" t="str">
        <f t="shared" si="746"/>
        <v>2018</v>
      </c>
      <c r="J4740">
        <f t="shared" si="740"/>
        <v>0.43644651392925171</v>
      </c>
      <c r="K4740">
        <f t="shared" si="744"/>
        <v>-0.43644651392925171</v>
      </c>
      <c r="L4740">
        <f t="shared" si="741"/>
        <v>-0.18165520693318538</v>
      </c>
      <c r="M4740">
        <f t="shared" si="742"/>
        <v>0</v>
      </c>
      <c r="P4740" s="30">
        <f t="shared" si="743"/>
        <v>0.1317130971811018</v>
      </c>
    </row>
    <row r="4741" spans="1:16" x14ac:dyDescent="0.3">
      <c r="A4741">
        <v>4740</v>
      </c>
      <c r="B4741" s="5" t="s">
        <v>1719</v>
      </c>
      <c r="C4741" s="6">
        <v>3.198</v>
      </c>
      <c r="D4741" s="6">
        <v>2.3099999999999999E-2</v>
      </c>
      <c r="E4741" s="10">
        <f t="shared" si="747"/>
        <v>-3.7439168516634654E-2</v>
      </c>
      <c r="F4741">
        <f t="shared" si="748"/>
        <v>0.9632530120481928</v>
      </c>
      <c r="G4741">
        <f t="shared" si="745"/>
        <v>3.1918497714941401</v>
      </c>
      <c r="H4741">
        <f t="shared" si="739"/>
        <v>1.9419557507561542E-2</v>
      </c>
      <c r="I4741" t="str">
        <f t="shared" si="746"/>
        <v>2018</v>
      </c>
      <c r="J4741">
        <f t="shared" si="740"/>
        <v>0.45598178369435893</v>
      </c>
      <c r="K4741">
        <f t="shared" si="744"/>
        <v>-0.45598178369435893</v>
      </c>
      <c r="L4741">
        <f t="shared" si="741"/>
        <v>-5.988983103503509E-2</v>
      </c>
      <c r="M4741">
        <f t="shared" si="742"/>
        <v>0</v>
      </c>
      <c r="P4741" s="30">
        <f t="shared" si="743"/>
        <v>0.14285815948064148</v>
      </c>
    </row>
    <row r="4742" spans="1:16" x14ac:dyDescent="0.3">
      <c r="A4742">
        <v>4741</v>
      </c>
      <c r="B4742" s="5" t="s">
        <v>1717</v>
      </c>
      <c r="C4742" s="6">
        <v>3.25</v>
      </c>
      <c r="D4742" s="6">
        <v>2.3090000000000003E-2</v>
      </c>
      <c r="E4742" s="10">
        <f t="shared" si="747"/>
        <v>1.6129381929883717E-2</v>
      </c>
      <c r="F4742">
        <f t="shared" si="748"/>
        <v>1.0162601626016261</v>
      </c>
      <c r="G4742">
        <f t="shared" si="745"/>
        <v>3.2437524709045307</v>
      </c>
      <c r="H4742">
        <f t="shared" si="739"/>
        <v>1.9517778558618762E-2</v>
      </c>
      <c r="I4742" t="str">
        <f t="shared" si="746"/>
        <v>2018</v>
      </c>
      <c r="J4742">
        <f t="shared" si="740"/>
        <v>0.46574029406375489</v>
      </c>
      <c r="K4742">
        <f t="shared" si="744"/>
        <v>-0.46574029406375489</v>
      </c>
      <c r="L4742">
        <f t="shared" si="741"/>
        <v>-0.1117925304454257</v>
      </c>
      <c r="M4742">
        <f t="shared" si="742"/>
        <v>0</v>
      </c>
      <c r="P4742" s="30">
        <f t="shared" si="743"/>
        <v>0.14358071346112353</v>
      </c>
    </row>
    <row r="4743" spans="1:16" x14ac:dyDescent="0.3">
      <c r="A4743">
        <v>4742</v>
      </c>
      <c r="B4743" s="5" t="s">
        <v>1715</v>
      </c>
      <c r="C4743" s="6">
        <v>3.1379999999999999</v>
      </c>
      <c r="D4743" s="6">
        <v>2.3119999999999998E-2</v>
      </c>
      <c r="E4743" s="10">
        <f t="shared" si="747"/>
        <v>-3.5069342030805355E-2</v>
      </c>
      <c r="F4743">
        <f t="shared" si="748"/>
        <v>0.96553846153846146</v>
      </c>
      <c r="G4743">
        <f t="shared" si="745"/>
        <v>3.131959940459105</v>
      </c>
      <c r="H4743">
        <f t="shared" si="739"/>
        <v>2.0829958250979701E-2</v>
      </c>
      <c r="I4743" t="str">
        <f t="shared" si="746"/>
        <v>2018</v>
      </c>
      <c r="J4743">
        <f t="shared" si="740"/>
        <v>0.47992162422356843</v>
      </c>
      <c r="K4743">
        <f t="shared" si="744"/>
        <v>-0.47992162422356843</v>
      </c>
      <c r="L4743">
        <f t="shared" si="741"/>
        <v>2.7872374987718995E-2</v>
      </c>
      <c r="M4743">
        <f t="shared" si="742"/>
        <v>0</v>
      </c>
      <c r="P4743" s="30">
        <f t="shared" si="743"/>
        <v>0.15323364070653411</v>
      </c>
    </row>
    <row r="4744" spans="1:16" x14ac:dyDescent="0.3">
      <c r="A4744">
        <v>4743</v>
      </c>
      <c r="B4744" s="5" t="s">
        <v>1713</v>
      </c>
      <c r="C4744" s="6">
        <v>3.2120000000000002</v>
      </c>
      <c r="D4744" s="6">
        <v>2.3399999999999997E-2</v>
      </c>
      <c r="E4744" s="10">
        <f t="shared" si="747"/>
        <v>2.3308141773674403E-2</v>
      </c>
      <c r="F4744">
        <f t="shared" si="748"/>
        <v>1.0235818992989165</v>
      </c>
      <c r="G4744">
        <f t="shared" si="745"/>
        <v>3.205742702847505</v>
      </c>
      <c r="H4744">
        <f t="shared" si="739"/>
        <v>2.1119646126564307E-2</v>
      </c>
      <c r="I4744" t="str">
        <f t="shared" si="746"/>
        <v>2018</v>
      </c>
      <c r="J4744">
        <f t="shared" si="740"/>
        <v>0.49805926126654027</v>
      </c>
      <c r="K4744">
        <f t="shared" si="744"/>
        <v>-0.49805926126654027</v>
      </c>
      <c r="L4744">
        <f t="shared" si="741"/>
        <v>-4.5910387400680985E-2</v>
      </c>
      <c r="M4744">
        <f t="shared" si="742"/>
        <v>0</v>
      </c>
      <c r="P4744" s="30">
        <f t="shared" si="743"/>
        <v>0.15536470248349579</v>
      </c>
    </row>
    <row r="4745" spans="1:16" x14ac:dyDescent="0.3">
      <c r="A4745">
        <v>4744</v>
      </c>
      <c r="B4745" s="5" t="s">
        <v>1711</v>
      </c>
      <c r="C4745" s="6">
        <v>3.1659999999999999</v>
      </c>
      <c r="D4745" s="6">
        <v>2.3399999999999997E-2</v>
      </c>
      <c r="E4745" s="10">
        <f t="shared" si="747"/>
        <v>-1.4424834625694893E-2</v>
      </c>
      <c r="F4745">
        <f t="shared" si="748"/>
        <v>0.98567870485678699</v>
      </c>
      <c r="G4745">
        <f t="shared" si="745"/>
        <v>3.159832315446824</v>
      </c>
      <c r="H4745">
        <f t="shared" si="739"/>
        <v>2.138421737989972E-2</v>
      </c>
      <c r="I4745" t="str">
        <f t="shared" si="746"/>
        <v>2018</v>
      </c>
      <c r="J4745">
        <f t="shared" si="740"/>
        <v>0.49707636929446369</v>
      </c>
      <c r="K4745">
        <f t="shared" si="744"/>
        <v>-0.49707636929446369</v>
      </c>
      <c r="L4745">
        <f t="shared" si="741"/>
        <v>1.8997423235915356E-2</v>
      </c>
      <c r="M4745">
        <f t="shared" si="742"/>
        <v>0</v>
      </c>
      <c r="P4745" s="30">
        <f t="shared" si="743"/>
        <v>0.15731099617676181</v>
      </c>
    </row>
    <row r="4746" spans="1:16" x14ac:dyDescent="0.3">
      <c r="A4746">
        <v>4745</v>
      </c>
      <c r="B4746" s="5" t="s">
        <v>1709</v>
      </c>
      <c r="C4746" s="6">
        <v>3.202</v>
      </c>
      <c r="D4746" s="6">
        <v>2.3349999999999999E-2</v>
      </c>
      <c r="E4746" s="10">
        <f t="shared" si="747"/>
        <v>1.1306653115702519E-2</v>
      </c>
      <c r="F4746">
        <f t="shared" si="748"/>
        <v>1.0113708149084017</v>
      </c>
      <c r="G4746">
        <f t="shared" si="745"/>
        <v>3.1957754995508636</v>
      </c>
      <c r="H4746">
        <f t="shared" si="739"/>
        <v>2.1372099766885078E-2</v>
      </c>
      <c r="I4746" t="str">
        <f t="shared" si="746"/>
        <v>2018</v>
      </c>
      <c r="J4746">
        <f t="shared" si="740"/>
        <v>0.50244574929274943</v>
      </c>
      <c r="K4746">
        <f t="shared" si="744"/>
        <v>-0.50244574929274943</v>
      </c>
      <c r="L4746">
        <f t="shared" si="741"/>
        <v>-1.6945760868124271E-2</v>
      </c>
      <c r="M4746">
        <f t="shared" si="742"/>
        <v>0</v>
      </c>
      <c r="P4746" s="30">
        <f t="shared" si="743"/>
        <v>0.15722185408936376</v>
      </c>
    </row>
    <row r="4747" spans="1:16" x14ac:dyDescent="0.3">
      <c r="A4747">
        <v>4746</v>
      </c>
      <c r="B4747" s="5" t="s">
        <v>1707</v>
      </c>
      <c r="C4747" s="6">
        <v>3.1850000000000001</v>
      </c>
      <c r="D4747" s="6">
        <v>2.3269999999999999E-2</v>
      </c>
      <c r="E4747" s="10">
        <f t="shared" si="747"/>
        <v>-5.3233255503961994E-3</v>
      </c>
      <c r="F4747">
        <f t="shared" si="748"/>
        <v>0.99469081823860095</v>
      </c>
      <c r="G4747">
        <f t="shared" si="745"/>
        <v>3.1788297386827393</v>
      </c>
      <c r="H4747">
        <f t="shared" si="739"/>
        <v>2.1042718161253707E-2</v>
      </c>
      <c r="I4747" t="str">
        <f t="shared" si="746"/>
        <v>2018</v>
      </c>
      <c r="J4747">
        <f t="shared" si="740"/>
        <v>0.4920789942963204</v>
      </c>
      <c r="K4747">
        <f t="shared" si="744"/>
        <v>-0.4920789942963204</v>
      </c>
      <c r="L4747">
        <f t="shared" si="741"/>
        <v>3.4437508705575937E-5</v>
      </c>
      <c r="M4747">
        <f t="shared" si="742"/>
        <v>0</v>
      </c>
      <c r="P4747" s="30">
        <f t="shared" si="743"/>
        <v>0.15479878909784919</v>
      </c>
    </row>
    <row r="4748" spans="1:16" x14ac:dyDescent="0.3">
      <c r="A4748">
        <v>4747</v>
      </c>
      <c r="B4748" s="5" t="s">
        <v>1705</v>
      </c>
      <c r="C4748" s="6">
        <v>3.1850000000000001</v>
      </c>
      <c r="D4748" s="6">
        <v>2.3140000000000001E-2</v>
      </c>
      <c r="E4748" s="10">
        <f t="shared" si="747"/>
        <v>0</v>
      </c>
      <c r="F4748">
        <f t="shared" si="748"/>
        <v>1</v>
      </c>
      <c r="G4748">
        <f t="shared" si="745"/>
        <v>3.1788641761914449</v>
      </c>
      <c r="H4748">
        <f t="shared" si="739"/>
        <v>2.0931669404907476E-2</v>
      </c>
      <c r="I4748" t="str">
        <f t="shared" si="746"/>
        <v>2018</v>
      </c>
      <c r="J4748">
        <f t="shared" si="740"/>
        <v>0.48948744810881067</v>
      </c>
      <c r="K4748">
        <f t="shared" si="744"/>
        <v>-0.48948744810881067</v>
      </c>
      <c r="L4748">
        <f t="shared" si="741"/>
        <v>1.9325304791162345E-3</v>
      </c>
      <c r="M4748">
        <f t="shared" si="742"/>
        <v>0</v>
      </c>
      <c r="P4748" s="30">
        <f t="shared" si="743"/>
        <v>0.15398186930253155</v>
      </c>
    </row>
    <row r="4749" spans="1:16" x14ac:dyDescent="0.3">
      <c r="A4749">
        <v>4748</v>
      </c>
      <c r="B4749" s="5" t="s">
        <v>1703</v>
      </c>
      <c r="C4749" s="6">
        <v>3.1869999999999998</v>
      </c>
      <c r="D4749" s="6">
        <v>2.3380000000000001E-2</v>
      </c>
      <c r="E4749" s="10">
        <f t="shared" si="747"/>
        <v>6.2774641107256161E-4</v>
      </c>
      <c r="F4749">
        <f t="shared" si="748"/>
        <v>1.0006279434850862</v>
      </c>
      <c r="G4749">
        <f t="shared" si="745"/>
        <v>3.1807967066705611</v>
      </c>
      <c r="H4749">
        <f t="shared" si="739"/>
        <v>1.9715305760703045E-2</v>
      </c>
      <c r="I4749" t="str">
        <f t="shared" si="746"/>
        <v>2018</v>
      </c>
      <c r="J4749">
        <f t="shared" si="740"/>
        <v>0.46132304566928034</v>
      </c>
      <c r="K4749">
        <f t="shared" si="744"/>
        <v>-0.46132304566928034</v>
      </c>
      <c r="L4749">
        <f t="shared" si="741"/>
        <v>4.9937677604716679E-2</v>
      </c>
      <c r="M4749">
        <f t="shared" si="742"/>
        <v>0</v>
      </c>
      <c r="P4749" s="30">
        <f t="shared" si="743"/>
        <v>0.14503380385858156</v>
      </c>
    </row>
    <row r="4750" spans="1:16" x14ac:dyDescent="0.3">
      <c r="A4750">
        <v>4749</v>
      </c>
      <c r="B4750" s="5" t="s">
        <v>1701</v>
      </c>
      <c r="C4750" s="6">
        <v>3.2610000000000001</v>
      </c>
      <c r="D4750" s="6">
        <v>2.3330000000000004E-2</v>
      </c>
      <c r="E4750" s="10">
        <f t="shared" si="747"/>
        <v>2.2953861371982767E-2</v>
      </c>
      <c r="F4750">
        <f t="shared" si="748"/>
        <v>1.0232193285221212</v>
      </c>
      <c r="G4750">
        <f t="shared" si="745"/>
        <v>3.2546662314458716</v>
      </c>
      <c r="H4750">
        <f t="shared" si="739"/>
        <v>1.9929280853652684E-2</v>
      </c>
      <c r="I4750" t="str">
        <f t="shared" si="746"/>
        <v>2018</v>
      </c>
      <c r="J4750">
        <f t="shared" si="740"/>
        <v>0.47715975414400696</v>
      </c>
      <c r="K4750">
        <f t="shared" si="744"/>
        <v>-0.47715975414400696</v>
      </c>
      <c r="L4750">
        <f t="shared" si="741"/>
        <v>-2.3931847170593823E-2</v>
      </c>
      <c r="M4750">
        <f t="shared" si="742"/>
        <v>0</v>
      </c>
      <c r="P4750" s="30">
        <f t="shared" si="743"/>
        <v>0.14660789162765572</v>
      </c>
    </row>
    <row r="4751" spans="1:16" x14ac:dyDescent="0.3">
      <c r="A4751">
        <v>4750</v>
      </c>
      <c r="B4751" s="5" t="s">
        <v>1699</v>
      </c>
      <c r="C4751" s="6">
        <v>3.2370000000000001</v>
      </c>
      <c r="D4751" s="6">
        <v>2.3250000000000003E-2</v>
      </c>
      <c r="E4751" s="10">
        <f t="shared" si="747"/>
        <v>-7.3869218630748237E-3</v>
      </c>
      <c r="F4751">
        <f t="shared" si="748"/>
        <v>0.99264029438822443</v>
      </c>
      <c r="G4751">
        <f t="shared" si="745"/>
        <v>3.2307343842752778</v>
      </c>
      <c r="H4751">
        <f t="shared" si="739"/>
        <v>1.9687515960288282E-2</v>
      </c>
      <c r="I4751" t="str">
        <f t="shared" si="746"/>
        <v>2018</v>
      </c>
      <c r="J4751">
        <f t="shared" si="740"/>
        <v>0.46790522806290552</v>
      </c>
      <c r="K4751">
        <f t="shared" si="744"/>
        <v>-0.46790522806290552</v>
      </c>
      <c r="L4751">
        <f t="shared" si="741"/>
        <v>4.6903562925386222E-2</v>
      </c>
      <c r="M4751">
        <f t="shared" si="742"/>
        <v>0</v>
      </c>
      <c r="P4751" s="30">
        <f t="shared" si="743"/>
        <v>0.14482937078959729</v>
      </c>
    </row>
    <row r="4752" spans="1:16" x14ac:dyDescent="0.3">
      <c r="A4752">
        <v>4751</v>
      </c>
      <c r="B4752" s="5" t="s">
        <v>1697</v>
      </c>
      <c r="C4752" s="6">
        <v>3.2839999999999998</v>
      </c>
      <c r="D4752" s="6">
        <v>2.3269999999999999E-2</v>
      </c>
      <c r="E4752" s="10">
        <f t="shared" si="747"/>
        <v>1.4415216646074414E-2</v>
      </c>
      <c r="F4752">
        <f t="shared" si="748"/>
        <v>1.0145196169292554</v>
      </c>
      <c r="G4752">
        <f t="shared" si="745"/>
        <v>3.277637947200664</v>
      </c>
      <c r="H4752">
        <f t="shared" si="739"/>
        <v>1.9794218749006248E-2</v>
      </c>
      <c r="I4752" t="str">
        <f t="shared" si="746"/>
        <v>2018</v>
      </c>
      <c r="J4752">
        <f t="shared" si="740"/>
        <v>0.47727102049553638</v>
      </c>
      <c r="K4752">
        <f t="shared" si="744"/>
        <v>-0.47727102049553638</v>
      </c>
      <c r="L4752">
        <f t="shared" si="741"/>
        <v>0.25840689348131907</v>
      </c>
      <c r="M4752">
        <f t="shared" si="742"/>
        <v>0</v>
      </c>
      <c r="P4752" s="30">
        <f t="shared" si="743"/>
        <v>0.14561431988031495</v>
      </c>
    </row>
    <row r="4753" spans="1:16" x14ac:dyDescent="0.3">
      <c r="A4753">
        <v>4752</v>
      </c>
      <c r="B4753" s="5" t="s">
        <v>1695</v>
      </c>
      <c r="C4753" s="6">
        <v>3.5670000000000002</v>
      </c>
      <c r="D4753" s="6">
        <v>2.3220000000000001E-2</v>
      </c>
      <c r="E4753" s="10">
        <f t="shared" si="747"/>
        <v>8.2662714786572819E-2</v>
      </c>
      <c r="F4753">
        <f t="shared" si="748"/>
        <v>1.086175395858709</v>
      </c>
      <c r="G4753">
        <f t="shared" si="745"/>
        <v>3.5601045285201733</v>
      </c>
      <c r="H4753">
        <f t="shared" si="739"/>
        <v>2.4386523816403355E-2</v>
      </c>
      <c r="I4753" t="str">
        <f t="shared" si="746"/>
        <v>2018</v>
      </c>
      <c r="J4753">
        <f t="shared" si="740"/>
        <v>0.63867272297493627</v>
      </c>
      <c r="K4753">
        <f t="shared" si="744"/>
        <v>-0.63867272297493627</v>
      </c>
      <c r="L4753">
        <f t="shared" si="741"/>
        <v>-2.4059687838190236E-2</v>
      </c>
      <c r="M4753">
        <f t="shared" si="742"/>
        <v>0</v>
      </c>
      <c r="P4753" s="30">
        <f t="shared" si="743"/>
        <v>0.17939718282384617</v>
      </c>
    </row>
    <row r="4754" spans="1:16" x14ac:dyDescent="0.3">
      <c r="A4754">
        <v>4753</v>
      </c>
      <c r="B4754" s="5" t="s">
        <v>1693</v>
      </c>
      <c r="C4754" s="6">
        <v>3.5550000000000002</v>
      </c>
      <c r="D4754" s="6">
        <v>2.366E-2</v>
      </c>
      <c r="E4754" s="10">
        <f t="shared" si="747"/>
        <v>-3.369843121550324E-3</v>
      </c>
      <c r="F4754">
        <f t="shared" si="748"/>
        <v>0.99663582842724974</v>
      </c>
      <c r="G4754">
        <f t="shared" si="745"/>
        <v>3.5479976304377852</v>
      </c>
      <c r="H4754">
        <f t="shared" si="739"/>
        <v>2.4375234502361807E-2</v>
      </c>
      <c r="I4754" t="str">
        <f t="shared" si="746"/>
        <v>2018</v>
      </c>
      <c r="J4754">
        <f t="shared" si="740"/>
        <v>0.63620612267939591</v>
      </c>
      <c r="K4754">
        <f t="shared" si="744"/>
        <v>-0.63620612267939591</v>
      </c>
      <c r="L4754">
        <f t="shared" si="741"/>
        <v>-1.1952789755802051E-2</v>
      </c>
      <c r="M4754">
        <f t="shared" si="742"/>
        <v>0</v>
      </c>
      <c r="P4754" s="30">
        <f t="shared" si="743"/>
        <v>0.17931413404041502</v>
      </c>
    </row>
    <row r="4755" spans="1:16" x14ac:dyDescent="0.3">
      <c r="A4755">
        <v>4754</v>
      </c>
      <c r="B4755" s="5" t="s">
        <v>1691</v>
      </c>
      <c r="C4755" s="6">
        <v>3.5550000000000002</v>
      </c>
      <c r="D4755" s="6">
        <v>2.3610000000000003E-2</v>
      </c>
      <c r="E4755" s="10">
        <f t="shared" si="747"/>
        <v>0</v>
      </c>
      <c r="F4755">
        <f t="shared" si="748"/>
        <v>1</v>
      </c>
      <c r="G4755">
        <f t="shared" si="745"/>
        <v>3.5480124137920437</v>
      </c>
      <c r="H4755">
        <f t="shared" si="739"/>
        <v>2.3944745216581527E-2</v>
      </c>
      <c r="I4755" t="str">
        <f t="shared" si="746"/>
        <v>2018</v>
      </c>
      <c r="J4755">
        <f t="shared" si="740"/>
        <v>0.62497273556827326</v>
      </c>
      <c r="K4755">
        <f t="shared" si="744"/>
        <v>-0.62497273556827326</v>
      </c>
      <c r="L4755">
        <f t="shared" si="741"/>
        <v>-1.1967573110060581E-2</v>
      </c>
      <c r="M4755">
        <f t="shared" si="742"/>
        <v>0</v>
      </c>
      <c r="P4755" s="30">
        <f t="shared" si="743"/>
        <v>0.17614727985134501</v>
      </c>
    </row>
    <row r="4756" spans="1:16" x14ac:dyDescent="0.3">
      <c r="A4756">
        <v>4755</v>
      </c>
      <c r="B4756" s="5" t="s">
        <v>1689</v>
      </c>
      <c r="C4756" s="6">
        <v>3.5430000000000001</v>
      </c>
      <c r="D4756" s="6">
        <v>2.358E-2</v>
      </c>
      <c r="E4756" s="10">
        <f t="shared" si="747"/>
        <v>-3.381237371869236E-3</v>
      </c>
      <c r="F4756">
        <f t="shared" si="748"/>
        <v>0.99662447257383968</v>
      </c>
      <c r="G4756">
        <f t="shared" si="745"/>
        <v>3.5360448406819831</v>
      </c>
      <c r="H4756">
        <f t="shared" si="739"/>
        <v>2.396851652601056E-2</v>
      </c>
      <c r="I4756" t="str">
        <f t="shared" si="746"/>
        <v>2018</v>
      </c>
      <c r="J4756">
        <f t="shared" si="740"/>
        <v>0.6234830332857576</v>
      </c>
      <c r="K4756">
        <f t="shared" si="744"/>
        <v>-0.6234830332857576</v>
      </c>
      <c r="L4756">
        <f t="shared" si="741"/>
        <v>0.17566377882529771</v>
      </c>
      <c r="M4756">
        <f t="shared" si="742"/>
        <v>0</v>
      </c>
      <c r="P4756" s="30">
        <f t="shared" si="743"/>
        <v>0.1763221512670379</v>
      </c>
    </row>
    <row r="4757" spans="1:16" x14ac:dyDescent="0.3">
      <c r="A4757">
        <v>4756</v>
      </c>
      <c r="B4757" s="5" t="s">
        <v>1687</v>
      </c>
      <c r="C4757" s="6">
        <v>3.7189999999999999</v>
      </c>
      <c r="D4757" s="6">
        <v>2.3550000000000001E-2</v>
      </c>
      <c r="E4757" s="10">
        <f t="shared" si="747"/>
        <v>4.8480989059597933E-2</v>
      </c>
      <c r="F4757">
        <f t="shared" si="748"/>
        <v>1.0496754163138582</v>
      </c>
      <c r="G4757">
        <f t="shared" si="745"/>
        <v>3.7117086195072808</v>
      </c>
      <c r="H4757">
        <f t="shared" si="739"/>
        <v>2.4905425191909566E-2</v>
      </c>
      <c r="I4757" t="str">
        <f t="shared" si="746"/>
        <v>2018</v>
      </c>
      <c r="J4757">
        <f t="shared" si="740"/>
        <v>0.6800385875351852</v>
      </c>
      <c r="K4757">
        <f t="shared" si="744"/>
        <v>-0.6800385875351852</v>
      </c>
      <c r="L4757">
        <f t="shared" si="741"/>
        <v>6.8864405238871385E-2</v>
      </c>
      <c r="M4757">
        <f t="shared" si="742"/>
        <v>0</v>
      </c>
      <c r="P4757" s="30">
        <f t="shared" si="743"/>
        <v>0.18321443228629797</v>
      </c>
    </row>
    <row r="4758" spans="1:16" x14ac:dyDescent="0.3">
      <c r="A4758">
        <v>4757</v>
      </c>
      <c r="B4758" s="5" t="s">
        <v>1685</v>
      </c>
      <c r="C4758" s="6">
        <v>3.7879999999999998</v>
      </c>
      <c r="D4758" s="6">
        <v>2.3551000000000002E-2</v>
      </c>
      <c r="E4758" s="10">
        <f t="shared" si="747"/>
        <v>1.8383360380898849E-2</v>
      </c>
      <c r="F4758">
        <f t="shared" si="748"/>
        <v>1.0185533745630546</v>
      </c>
      <c r="G4758">
        <f t="shared" si="745"/>
        <v>3.7805730247461522</v>
      </c>
      <c r="H4758">
        <f t="shared" si="739"/>
        <v>2.4682073578317053E-2</v>
      </c>
      <c r="I4758" t="str">
        <f t="shared" si="746"/>
        <v>2018</v>
      </c>
      <c r="J4758">
        <f t="shared" si="740"/>
        <v>0.68644381222067241</v>
      </c>
      <c r="K4758">
        <f t="shared" si="744"/>
        <v>-0.68644381222067241</v>
      </c>
      <c r="L4758">
        <f t="shared" si="741"/>
        <v>0.24947322889879153</v>
      </c>
      <c r="M4758">
        <f t="shared" si="742"/>
        <v>0</v>
      </c>
      <c r="P4758" s="30">
        <f t="shared" si="743"/>
        <v>0.18157136701962368</v>
      </c>
    </row>
    <row r="4759" spans="1:16" x14ac:dyDescent="0.3">
      <c r="A4759">
        <v>4758</v>
      </c>
      <c r="B4759" s="5" t="s">
        <v>1683</v>
      </c>
      <c r="C4759" s="6">
        <v>4.101</v>
      </c>
      <c r="D4759" s="6">
        <v>2.35E-2</v>
      </c>
      <c r="E4759" s="10">
        <f t="shared" si="747"/>
        <v>7.9392671086090522E-2</v>
      </c>
      <c r="F4759">
        <f t="shared" si="748"/>
        <v>1.0826293558606126</v>
      </c>
      <c r="G4759">
        <f t="shared" si="745"/>
        <v>4.0929767336790874</v>
      </c>
      <c r="H4759">
        <f t="shared" si="739"/>
        <v>2.790018136185959E-2</v>
      </c>
      <c r="I4759" t="str">
        <f t="shared" si="746"/>
        <v>2018</v>
      </c>
      <c r="J4759">
        <f t="shared" si="740"/>
        <v>0.84006332119289073</v>
      </c>
      <c r="K4759">
        <f t="shared" si="744"/>
        <v>-0.84006332119289073</v>
      </c>
      <c r="L4759">
        <f t="shared" si="741"/>
        <v>-6.2930480034143699E-2</v>
      </c>
      <c r="M4759">
        <f t="shared" si="742"/>
        <v>0</v>
      </c>
      <c r="P4759" s="30">
        <f t="shared" si="743"/>
        <v>0.20524507610327317</v>
      </c>
    </row>
    <row r="4760" spans="1:16" x14ac:dyDescent="0.3">
      <c r="A4760">
        <v>4759</v>
      </c>
      <c r="B4760" s="5" t="s">
        <v>1681</v>
      </c>
      <c r="C4760" s="6">
        <v>4.8369999999999997</v>
      </c>
      <c r="D4760" s="6">
        <v>2.376E-2</v>
      </c>
      <c r="E4760" s="10">
        <f t="shared" si="747"/>
        <v>0.16506384743092381</v>
      </c>
      <c r="F4760">
        <f t="shared" si="748"/>
        <v>1.1794684223360155</v>
      </c>
      <c r="G4760">
        <f t="shared" si="745"/>
        <v>4.8274322152327143</v>
      </c>
      <c r="H4760">
        <f t="shared" si="739"/>
        <v>3.9920683320201114E-2</v>
      </c>
      <c r="I4760" t="str">
        <f t="shared" si="746"/>
        <v>2018</v>
      </c>
      <c r="J4760">
        <f t="shared" si="740"/>
        <v>1.4176854152231695</v>
      </c>
      <c r="K4760">
        <f t="shared" si="744"/>
        <v>-1.4176854152231695</v>
      </c>
      <c r="L4760">
        <f t="shared" si="741"/>
        <v>-0.79738596158777053</v>
      </c>
      <c r="M4760">
        <f t="shared" si="742"/>
        <v>0</v>
      </c>
      <c r="P4760" s="30">
        <f t="shared" si="743"/>
        <v>0.29367277509350331</v>
      </c>
    </row>
    <row r="4761" spans="1:16" x14ac:dyDescent="0.3">
      <c r="A4761">
        <v>4760</v>
      </c>
      <c r="B4761" s="5" t="s">
        <v>1679</v>
      </c>
      <c r="C4761" s="6">
        <v>4.0380000000000003</v>
      </c>
      <c r="D4761" s="6">
        <v>2.366E-2</v>
      </c>
      <c r="E4761" s="10">
        <f t="shared" si="747"/>
        <v>-0.18054517395020034</v>
      </c>
      <c r="F4761">
        <f t="shared" si="748"/>
        <v>0.83481496795534427</v>
      </c>
      <c r="G4761">
        <f t="shared" si="745"/>
        <v>4.0300462536449437</v>
      </c>
      <c r="H4761">
        <f t="shared" si="739"/>
        <v>5.3128655645675177E-2</v>
      </c>
      <c r="I4761" t="str">
        <f t="shared" si="746"/>
        <v>2018</v>
      </c>
      <c r="J4761">
        <f t="shared" si="740"/>
        <v>1.5750871125974262</v>
      </c>
      <c r="K4761">
        <f t="shared" si="744"/>
        <v>-1.5750871125974262</v>
      </c>
      <c r="L4761">
        <f t="shared" si="741"/>
        <v>0.20946976962243458</v>
      </c>
      <c r="M4761">
        <f t="shared" si="742"/>
        <v>0</v>
      </c>
      <c r="P4761" s="30">
        <f t="shared" si="743"/>
        <v>0.39083598883582316</v>
      </c>
    </row>
    <row r="4762" spans="1:16" x14ac:dyDescent="0.3">
      <c r="A4762">
        <v>4761</v>
      </c>
      <c r="B4762" s="5" t="s">
        <v>1677</v>
      </c>
      <c r="C4762" s="6">
        <v>4.2720000000000002</v>
      </c>
      <c r="D4762" s="6">
        <v>2.3550000000000001E-2</v>
      </c>
      <c r="E4762" s="10">
        <f t="shared" si="747"/>
        <v>5.633258176724798E-2</v>
      </c>
      <c r="F4762">
        <f t="shared" si="748"/>
        <v>1.0579494799405647</v>
      </c>
      <c r="G4762">
        <f t="shared" si="745"/>
        <v>4.2636244212248195</v>
      </c>
      <c r="H4762">
        <f t="shared" si="739"/>
        <v>5.376191805804971E-2</v>
      </c>
      <c r="I4762" t="str">
        <f t="shared" si="746"/>
        <v>2018</v>
      </c>
      <c r="J4762">
        <f t="shared" si="740"/>
        <v>1.686240113441331</v>
      </c>
      <c r="K4762">
        <f t="shared" si="744"/>
        <v>-1.686240113441331</v>
      </c>
      <c r="L4762">
        <f t="shared" si="741"/>
        <v>-2.4108397957441241E-2</v>
      </c>
      <c r="M4762">
        <f t="shared" si="742"/>
        <v>0</v>
      </c>
      <c r="P4762" s="30">
        <f t="shared" si="743"/>
        <v>0.39549452457562423</v>
      </c>
    </row>
    <row r="4763" spans="1:16" x14ac:dyDescent="0.3">
      <c r="A4763">
        <v>4762</v>
      </c>
      <c r="B4763" s="5" t="s">
        <v>1675</v>
      </c>
      <c r="C4763" s="6">
        <v>4.7</v>
      </c>
      <c r="D4763" s="6">
        <v>2.3550000000000001E-2</v>
      </c>
      <c r="E4763" s="10">
        <f t="shared" si="747"/>
        <v>9.5480407058119263E-2</v>
      </c>
      <c r="F4763">
        <f t="shared" si="748"/>
        <v>1.1001872659176031</v>
      </c>
      <c r="G4763">
        <f t="shared" si="745"/>
        <v>4.6907852948868571</v>
      </c>
      <c r="H4763">
        <f t="shared" si="739"/>
        <v>5.5761152446432587E-2</v>
      </c>
      <c r="I4763" t="str">
        <f t="shared" si="746"/>
        <v>2018</v>
      </c>
      <c r="J4763">
        <f t="shared" si="740"/>
        <v>1.9241681279422582</v>
      </c>
      <c r="K4763">
        <f t="shared" si="744"/>
        <v>-1.9241681279422582</v>
      </c>
      <c r="L4763">
        <f t="shared" si="741"/>
        <v>-0.45126927161947883</v>
      </c>
      <c r="M4763">
        <f t="shared" si="742"/>
        <v>0</v>
      </c>
      <c r="P4763" s="30">
        <f t="shared" si="743"/>
        <v>0.41020170546703089</v>
      </c>
    </row>
    <row r="4764" spans="1:16" x14ac:dyDescent="0.3">
      <c r="A4764">
        <v>4763</v>
      </c>
      <c r="B4764" s="5" t="s">
        <v>1673</v>
      </c>
      <c r="C4764" s="6">
        <v>4.5229999999999997</v>
      </c>
      <c r="D4764" s="6">
        <v>2.392E-2</v>
      </c>
      <c r="E4764" s="10">
        <f t="shared" si="747"/>
        <v>-3.8387018220306907E-2</v>
      </c>
      <c r="F4764">
        <f t="shared" si="748"/>
        <v>0.96234042553191479</v>
      </c>
      <c r="G4764">
        <f t="shared" si="745"/>
        <v>4.5139931331595911</v>
      </c>
      <c r="H4764">
        <f t="shared" si="739"/>
        <v>5.6482624278729701E-2</v>
      </c>
      <c r="I4764" t="str">
        <f t="shared" si="746"/>
        <v>2018</v>
      </c>
      <c r="J4764">
        <f t="shared" si="740"/>
        <v>1.87560542981721</v>
      </c>
      <c r="K4764">
        <f t="shared" si="744"/>
        <v>-1.87560542981721</v>
      </c>
      <c r="L4764">
        <f t="shared" si="741"/>
        <v>-0.27447710989221275</v>
      </c>
      <c r="M4764">
        <f t="shared" si="742"/>
        <v>0</v>
      </c>
      <c r="P4764" s="30">
        <f t="shared" si="743"/>
        <v>0.41550914555875079</v>
      </c>
    </row>
    <row r="4765" spans="1:16" x14ac:dyDescent="0.3">
      <c r="A4765">
        <v>4764</v>
      </c>
      <c r="B4765" s="5" t="s">
        <v>1671</v>
      </c>
      <c r="C4765" s="6">
        <v>4.4509999999999996</v>
      </c>
      <c r="D4765" s="6">
        <v>2.4070000000000001E-2</v>
      </c>
      <c r="E4765" s="10">
        <f t="shared" si="747"/>
        <v>-1.604670046198883E-2</v>
      </c>
      <c r="F4765">
        <f t="shared" si="748"/>
        <v>0.98408136192792395</v>
      </c>
      <c r="G4765">
        <f t="shared" si="745"/>
        <v>4.4420809838536499</v>
      </c>
      <c r="H4765">
        <f t="shared" si="739"/>
        <v>5.6689649722099632E-2</v>
      </c>
      <c r="I4765" t="str">
        <f t="shared" si="746"/>
        <v>2018</v>
      </c>
      <c r="J4765">
        <f t="shared" si="740"/>
        <v>1.8524904005137393</v>
      </c>
      <c r="K4765">
        <f t="shared" si="744"/>
        <v>-1.8524904005137393</v>
      </c>
      <c r="L4765">
        <f t="shared" si="741"/>
        <v>-0.2025649605862716</v>
      </c>
      <c r="M4765">
        <f t="shared" si="742"/>
        <v>0</v>
      </c>
      <c r="P4765" s="30">
        <f t="shared" si="743"/>
        <v>0.41703210888033915</v>
      </c>
    </row>
    <row r="4766" spans="1:16" x14ac:dyDescent="0.3">
      <c r="A4766">
        <v>4765</v>
      </c>
      <c r="B4766" s="5" t="s">
        <v>1670</v>
      </c>
      <c r="C4766" s="6">
        <v>4.2679999999999998</v>
      </c>
      <c r="D4766" s="6">
        <v>2.4018000000000001E-2</v>
      </c>
      <c r="E4766" s="10">
        <f t="shared" si="747"/>
        <v>-4.1983456594210253E-2</v>
      </c>
      <c r="F4766">
        <f t="shared" si="748"/>
        <v>0.9588856436755786</v>
      </c>
      <c r="G4766">
        <f t="shared" si="745"/>
        <v>4.2594661411081738</v>
      </c>
      <c r="H4766">
        <f t="shared" si="739"/>
        <v>5.7248482942510746E-2</v>
      </c>
      <c r="I4766" t="str">
        <f t="shared" si="746"/>
        <v>2018</v>
      </c>
      <c r="J4766">
        <f t="shared" si="740"/>
        <v>1.7938448313514581</v>
      </c>
      <c r="K4766">
        <f t="shared" si="744"/>
        <v>-1.7938448313514581</v>
      </c>
      <c r="L4766">
        <f t="shared" si="741"/>
        <v>-1.9950117840795478E-2</v>
      </c>
      <c r="M4766">
        <f t="shared" si="742"/>
        <v>0</v>
      </c>
      <c r="P4766" s="30">
        <f t="shared" si="743"/>
        <v>0.4211431132270389</v>
      </c>
    </row>
    <row r="4767" spans="1:16" x14ac:dyDescent="0.3">
      <c r="A4767">
        <v>4766</v>
      </c>
      <c r="B4767" s="5" t="s">
        <v>1668</v>
      </c>
      <c r="C4767" s="6">
        <v>4.3079999999999998</v>
      </c>
      <c r="D4767" s="6">
        <v>2.4039999999999999E-2</v>
      </c>
      <c r="E4767" s="10">
        <f t="shared" si="747"/>
        <v>9.3284258546352857E-3</v>
      </c>
      <c r="F4767">
        <f t="shared" si="748"/>
        <v>1.0093720712277414</v>
      </c>
      <c r="G4767">
        <f t="shared" si="745"/>
        <v>4.2993782789740553</v>
      </c>
      <c r="H4767">
        <f t="shared" si="739"/>
        <v>5.6995432376987107E-2</v>
      </c>
      <c r="I4767" t="str">
        <f t="shared" si="746"/>
        <v>2018</v>
      </c>
      <c r="J4767">
        <f t="shared" si="740"/>
        <v>1.8026500765377726</v>
      </c>
      <c r="K4767">
        <f t="shared" si="744"/>
        <v>-1.8026500765377726</v>
      </c>
      <c r="L4767">
        <f t="shared" si="741"/>
        <v>-5.9862255706677026E-2</v>
      </c>
      <c r="M4767">
        <f t="shared" si="742"/>
        <v>0</v>
      </c>
      <c r="P4767" s="30">
        <f t="shared" si="743"/>
        <v>0.41928157039671615</v>
      </c>
    </row>
    <row r="4768" spans="1:16" x14ac:dyDescent="0.3">
      <c r="A4768">
        <v>4767</v>
      </c>
      <c r="B4768" s="5" t="s">
        <v>1666</v>
      </c>
      <c r="C4768" s="6">
        <v>4.2480000000000002</v>
      </c>
      <c r="D4768" s="6">
        <v>2.3990000000000001E-2</v>
      </c>
      <c r="E4768" s="10">
        <f t="shared" si="747"/>
        <v>-1.4025475354504321E-2</v>
      </c>
      <c r="F4768">
        <f t="shared" si="748"/>
        <v>0.98607242339832879</v>
      </c>
      <c r="G4768">
        <f t="shared" si="745"/>
        <v>4.2395160232673783</v>
      </c>
      <c r="H4768">
        <f t="shared" si="739"/>
        <v>5.7091139698355796E-2</v>
      </c>
      <c r="I4768" t="str">
        <f t="shared" si="746"/>
        <v>2018</v>
      </c>
      <c r="J4768">
        <f t="shared" si="740"/>
        <v>1.7805358179311399</v>
      </c>
      <c r="K4768">
        <f t="shared" si="744"/>
        <v>-1.7805358179311399</v>
      </c>
      <c r="L4768">
        <f t="shared" si="741"/>
        <v>1.3950772237557807E-2</v>
      </c>
      <c r="M4768">
        <f t="shared" si="742"/>
        <v>0</v>
      </c>
      <c r="P4768" s="30">
        <f t="shared" si="743"/>
        <v>0.4199856323597258</v>
      </c>
    </row>
    <row r="4769" spans="1:16" x14ac:dyDescent="0.3">
      <c r="A4769">
        <v>4768</v>
      </c>
      <c r="B4769" s="5" t="s">
        <v>1664</v>
      </c>
      <c r="C4769" s="6">
        <v>4.2619999999999996</v>
      </c>
      <c r="D4769" s="6">
        <v>2.4049999999999998E-2</v>
      </c>
      <c r="E4769" s="10">
        <f t="shared" si="747"/>
        <v>3.2902497367875549E-3</v>
      </c>
      <c r="F4769">
        <f t="shared" si="748"/>
        <v>1.0032956685499057</v>
      </c>
      <c r="G4769">
        <f t="shared" si="745"/>
        <v>4.2534667955049361</v>
      </c>
      <c r="H4769">
        <f t="shared" ref="H4769:H4832" si="749">SQRT(_xlfn.VAR.S(E4740:E4769))</f>
        <v>5.7071027685935243E-2</v>
      </c>
      <c r="I4769" t="str">
        <f t="shared" si="746"/>
        <v>2018</v>
      </c>
      <c r="J4769">
        <f t="shared" ref="J4769:J4832" si="750">-K4769</f>
        <v>1.7857656323193243</v>
      </c>
      <c r="K4769">
        <f t="shared" si="744"/>
        <v>-1.7857656323193243</v>
      </c>
      <c r="L4769">
        <f t="shared" ref="L4769:L4832" si="751">+MIN(G4770-G4769,G4771-G4769,G4772-G4769,G4773-G4769,G4774-G4769,G4775-G4769,G4776-G4769,G4777-G4769,G4778-G4769,G4779-G4769)</f>
        <v>6.4851866589821228E-2</v>
      </c>
      <c r="M4769">
        <f t="shared" ref="M4769:M4832" si="752">+IF(L4769&lt;K4769,1,0)</f>
        <v>0</v>
      </c>
      <c r="P4769" s="30">
        <f t="shared" ref="P4769:P4832" si="753">-K4769/G4769</f>
        <v>0.41983768022040785</v>
      </c>
    </row>
    <row r="4770" spans="1:16" x14ac:dyDescent="0.3">
      <c r="A4770">
        <v>4769</v>
      </c>
      <c r="B4770" s="5" t="s">
        <v>1662</v>
      </c>
      <c r="C4770" s="6">
        <v>4.7149999999999999</v>
      </c>
      <c r="D4770" s="6">
        <v>2.3869999999999999E-2</v>
      </c>
      <c r="E4770" s="10">
        <f t="shared" si="747"/>
        <v>0.10101038240899553</v>
      </c>
      <c r="F4770">
        <f t="shared" si="748"/>
        <v>1.1062881276396059</v>
      </c>
      <c r="G4770">
        <f t="shared" si="745"/>
        <v>4.7056304011030257</v>
      </c>
      <c r="H4770">
        <f t="shared" si="749"/>
        <v>5.9439482739020291E-2</v>
      </c>
      <c r="I4770" t="str">
        <f t="shared" si="746"/>
        <v>2018</v>
      </c>
      <c r="J4770">
        <f t="shared" si="750"/>
        <v>2.0575886473689304</v>
      </c>
      <c r="K4770">
        <f t="shared" ref="K4770:K4833" si="754">-G4770*$P$3*$R$3*H4770</f>
        <v>-2.0575886473689304</v>
      </c>
      <c r="L4770">
        <f t="shared" si="751"/>
        <v>-0.57799044733750105</v>
      </c>
      <c r="M4770">
        <f t="shared" si="752"/>
        <v>0</v>
      </c>
      <c r="P4770" s="30">
        <f t="shared" si="753"/>
        <v>0.43726099841726207</v>
      </c>
    </row>
    <row r="4771" spans="1:16" x14ac:dyDescent="0.3">
      <c r="A4771">
        <v>4770</v>
      </c>
      <c r="B4771" s="5" t="s">
        <v>1660</v>
      </c>
      <c r="C4771" s="6">
        <v>4.6459999999999999</v>
      </c>
      <c r="D4771" s="6">
        <v>2.366E-2</v>
      </c>
      <c r="E4771" s="10">
        <f t="shared" si="747"/>
        <v>-1.4742281737203431E-2</v>
      </c>
      <c r="F4771">
        <f t="shared" si="748"/>
        <v>0.98536585365853657</v>
      </c>
      <c r="G4771">
        <f t="shared" si="745"/>
        <v>4.6368486613260051</v>
      </c>
      <c r="H4771">
        <f t="shared" si="749"/>
        <v>5.8934856652982495E-2</v>
      </c>
      <c r="I4771" t="str">
        <f t="shared" si="746"/>
        <v>2018</v>
      </c>
      <c r="J4771">
        <f t="shared" si="750"/>
        <v>2.0103000049868851</v>
      </c>
      <c r="K4771">
        <f t="shared" si="754"/>
        <v>-2.0103000049868851</v>
      </c>
      <c r="L4771">
        <f t="shared" si="751"/>
        <v>-0.52115701425433514</v>
      </c>
      <c r="M4771">
        <f t="shared" si="752"/>
        <v>0</v>
      </c>
      <c r="P4771" s="30">
        <f t="shared" si="753"/>
        <v>0.43354876378734286</v>
      </c>
    </row>
    <row r="4772" spans="1:16" x14ac:dyDescent="0.3">
      <c r="A4772">
        <v>4771</v>
      </c>
      <c r="B4772" s="5" t="s">
        <v>1658</v>
      </c>
      <c r="C4772" s="6">
        <v>4.6120000000000001</v>
      </c>
      <c r="D4772" s="6">
        <v>2.3629999999999998E-2</v>
      </c>
      <c r="E4772" s="10">
        <f t="shared" si="747"/>
        <v>-7.3450319414047833E-3</v>
      </c>
      <c r="F4772">
        <f t="shared" si="748"/>
        <v>0.99268187688334053</v>
      </c>
      <c r="G4772">
        <f t="shared" si="745"/>
        <v>4.6029271392525679</v>
      </c>
      <c r="H4772">
        <f t="shared" si="749"/>
        <v>5.9040053615705988E-2</v>
      </c>
      <c r="I4772" t="str">
        <f t="shared" si="746"/>
        <v>2018</v>
      </c>
      <c r="J4772">
        <f t="shared" si="750"/>
        <v>1.9991554457199066</v>
      </c>
      <c r="K4772">
        <f t="shared" si="754"/>
        <v>-1.9991554457199066</v>
      </c>
      <c r="L4772">
        <f t="shared" si="751"/>
        <v>-0.78364987666179653</v>
      </c>
      <c r="M4772">
        <f t="shared" si="752"/>
        <v>0</v>
      </c>
      <c r="P4772" s="30">
        <f t="shared" si="753"/>
        <v>0.43432263540989552</v>
      </c>
    </row>
    <row r="4773" spans="1:16" x14ac:dyDescent="0.3">
      <c r="A4773">
        <v>4772</v>
      </c>
      <c r="B4773" s="5" t="s">
        <v>1656</v>
      </c>
      <c r="C4773" s="6">
        <v>4.3390000000000004</v>
      </c>
      <c r="D4773" s="6">
        <v>2.342E-2</v>
      </c>
      <c r="E4773" s="10">
        <f t="shared" si="747"/>
        <v>-6.101769559059881E-2</v>
      </c>
      <c r="F4773">
        <f t="shared" si="748"/>
        <v>0.94080659150043378</v>
      </c>
      <c r="G4773">
        <f t="shared" si="745"/>
        <v>4.3305399765915302</v>
      </c>
      <c r="H4773">
        <f t="shared" si="749"/>
        <v>5.9931696619543132E-2</v>
      </c>
      <c r="I4773" t="str">
        <f t="shared" si="746"/>
        <v>2018</v>
      </c>
      <c r="J4773">
        <f t="shared" si="750"/>
        <v>1.9092567960486682</v>
      </c>
      <c r="K4773">
        <f t="shared" si="754"/>
        <v>-1.9092567960486682</v>
      </c>
      <c r="L4773">
        <f t="shared" si="751"/>
        <v>-0.80957132049391101</v>
      </c>
      <c r="M4773">
        <f t="shared" si="752"/>
        <v>0</v>
      </c>
      <c r="P4773" s="30">
        <f t="shared" si="753"/>
        <v>0.44088192381759306</v>
      </c>
    </row>
    <row r="4774" spans="1:16" x14ac:dyDescent="0.3">
      <c r="A4774">
        <v>4773</v>
      </c>
      <c r="B4774" s="5" t="s">
        <v>1654</v>
      </c>
      <c r="C4774" s="6">
        <v>4.4569999999999999</v>
      </c>
      <c r="D4774" s="6">
        <v>2.4230000000000002E-2</v>
      </c>
      <c r="E4774" s="10">
        <f t="shared" si="747"/>
        <v>2.6831987148204901E-2</v>
      </c>
      <c r="F4774">
        <f t="shared" si="748"/>
        <v>1.0271952062687253</v>
      </c>
      <c r="G4774">
        <f t="shared" si="745"/>
        <v>4.4480096537249221</v>
      </c>
      <c r="H4774">
        <f t="shared" si="749"/>
        <v>5.9960499334098798E-2</v>
      </c>
      <c r="I4774" t="str">
        <f t="shared" si="746"/>
        <v>2018</v>
      </c>
      <c r="J4774">
        <f t="shared" si="750"/>
        <v>1.9619895174934203</v>
      </c>
      <c r="K4774">
        <f t="shared" si="754"/>
        <v>-1.9619895174934203</v>
      </c>
      <c r="L4774">
        <f t="shared" si="751"/>
        <v>-0.92704099762730285</v>
      </c>
      <c r="M4774">
        <f t="shared" si="752"/>
        <v>0</v>
      </c>
      <c r="P4774" s="30">
        <f t="shared" si="753"/>
        <v>0.44109380829476846</v>
      </c>
    </row>
    <row r="4775" spans="1:16" x14ac:dyDescent="0.3">
      <c r="A4775">
        <v>4774</v>
      </c>
      <c r="B4775" s="5" t="s">
        <v>1652</v>
      </c>
      <c r="C4775" s="6">
        <v>4.4690000000000003</v>
      </c>
      <c r="D4775" s="6">
        <v>2.4225E-2</v>
      </c>
      <c r="E4775" s="10">
        <f t="shared" si="747"/>
        <v>2.6887759868958728E-3</v>
      </c>
      <c r="F4775">
        <f t="shared" si="748"/>
        <v>1.002692393986987</v>
      </c>
      <c r="G4775">
        <f t="shared" si="745"/>
        <v>4.459987306498328</v>
      </c>
      <c r="H4775">
        <f t="shared" si="749"/>
        <v>5.9792236043214521E-2</v>
      </c>
      <c r="I4775" t="str">
        <f t="shared" si="746"/>
        <v>2018</v>
      </c>
      <c r="J4775">
        <f t="shared" si="750"/>
        <v>1.961752154942406</v>
      </c>
      <c r="K4775">
        <f t="shared" si="754"/>
        <v>-1.961752154942406</v>
      </c>
      <c r="L4775">
        <f t="shared" si="751"/>
        <v>-0.93901865040070875</v>
      </c>
      <c r="M4775">
        <f t="shared" si="752"/>
        <v>0</v>
      </c>
      <c r="P4775" s="30">
        <f t="shared" si="753"/>
        <v>0.43985599512448781</v>
      </c>
    </row>
    <row r="4776" spans="1:16" x14ac:dyDescent="0.3">
      <c r="A4776">
        <v>4775</v>
      </c>
      <c r="B4776" s="5" t="s">
        <v>1650</v>
      </c>
      <c r="C4776" s="6">
        <v>4.327</v>
      </c>
      <c r="D4776" s="6">
        <v>2.41E-2</v>
      </c>
      <c r="E4776" s="10">
        <f t="shared" si="747"/>
        <v>-3.2290208708566838E-2</v>
      </c>
      <c r="F4776">
        <f t="shared" si="748"/>
        <v>0.96822555381517106</v>
      </c>
      <c r="G4776">
        <f t="shared" si="745"/>
        <v>4.3183186620947573</v>
      </c>
      <c r="H4776">
        <f t="shared" si="749"/>
        <v>6.0324278183871378E-2</v>
      </c>
      <c r="I4776" t="str">
        <f t="shared" si="746"/>
        <v>2018</v>
      </c>
      <c r="J4776">
        <f t="shared" si="750"/>
        <v>1.9163398987000924</v>
      </c>
      <c r="K4776">
        <f t="shared" si="754"/>
        <v>-1.9163398987000924</v>
      </c>
      <c r="L4776">
        <f t="shared" si="751"/>
        <v>-0.79735000599713812</v>
      </c>
      <c r="M4776">
        <f t="shared" si="752"/>
        <v>0</v>
      </c>
      <c r="P4776" s="30">
        <f t="shared" si="753"/>
        <v>0.44376991339738281</v>
      </c>
    </row>
    <row r="4777" spans="1:16" x14ac:dyDescent="0.3">
      <c r="A4777">
        <v>4776</v>
      </c>
      <c r="B4777" s="5" t="s">
        <v>1648</v>
      </c>
      <c r="C4777" s="6">
        <v>4.4880000000000004</v>
      </c>
      <c r="D4777" s="6">
        <v>2.3959999999999999E-2</v>
      </c>
      <c r="E4777" s="10">
        <f t="shared" si="747"/>
        <v>3.6532706977647586E-2</v>
      </c>
      <c r="F4777">
        <f t="shared" si="748"/>
        <v>1.0372082274092906</v>
      </c>
      <c r="G4777">
        <f t="shared" si="745"/>
        <v>4.4790479001537751</v>
      </c>
      <c r="H4777">
        <f t="shared" si="749"/>
        <v>6.0440695938761835E-2</v>
      </c>
      <c r="I4777" t="str">
        <f t="shared" si="746"/>
        <v>2018</v>
      </c>
      <c r="J4777">
        <f t="shared" si="750"/>
        <v>1.991502628523973</v>
      </c>
      <c r="K4777">
        <f t="shared" si="754"/>
        <v>-1.991502628523973</v>
      </c>
      <c r="L4777">
        <f t="shared" si="751"/>
        <v>-0.95807924405615585</v>
      </c>
      <c r="M4777">
        <f t="shared" si="752"/>
        <v>0</v>
      </c>
      <c r="P4777" s="30">
        <f t="shared" si="753"/>
        <v>0.44462632972860161</v>
      </c>
    </row>
    <row r="4778" spans="1:16" x14ac:dyDescent="0.3">
      <c r="A4778">
        <v>4777</v>
      </c>
      <c r="B4778" s="5" t="s">
        <v>1647</v>
      </c>
      <c r="C4778" s="6">
        <v>4.5449999999999999</v>
      </c>
      <c r="D4778" s="6">
        <v>2.3860000000000003E-2</v>
      </c>
      <c r="E4778" s="10">
        <f t="shared" si="747"/>
        <v>1.2620559409046959E-2</v>
      </c>
      <c r="F4778">
        <f t="shared" si="748"/>
        <v>1.0127005347593583</v>
      </c>
      <c r="G4778">
        <f t="shared" si="745"/>
        <v>4.5359720033077036</v>
      </c>
      <c r="H4778">
        <f t="shared" si="749"/>
        <v>6.0402292464848413E-2</v>
      </c>
      <c r="I4778" t="str">
        <f t="shared" si="746"/>
        <v>2018</v>
      </c>
      <c r="J4778">
        <f t="shared" si="750"/>
        <v>2.0155311190287728</v>
      </c>
      <c r="K4778">
        <f t="shared" si="754"/>
        <v>-2.0155311190287728</v>
      </c>
      <c r="L4778">
        <f t="shared" si="751"/>
        <v>-1.0758644730257618</v>
      </c>
      <c r="M4778">
        <f t="shared" si="752"/>
        <v>0</v>
      </c>
      <c r="P4778" s="30">
        <f t="shared" si="753"/>
        <v>0.44434381816268159</v>
      </c>
    </row>
    <row r="4779" spans="1:16" x14ac:dyDescent="0.3">
      <c r="A4779">
        <v>4778</v>
      </c>
      <c r="B4779" s="5" t="s">
        <v>1645</v>
      </c>
      <c r="C4779" s="6">
        <v>4.407</v>
      </c>
      <c r="D4779" s="6">
        <v>2.4279999999999999E-2</v>
      </c>
      <c r="E4779" s="10">
        <f t="shared" si="747"/>
        <v>-3.0833541769592201E-2</v>
      </c>
      <c r="F4779">
        <f t="shared" si="748"/>
        <v>0.96963696369636965</v>
      </c>
      <c r="G4779">
        <f t="shared" si="745"/>
        <v>4.3980921847786911</v>
      </c>
      <c r="H4779">
        <f t="shared" si="749"/>
        <v>6.0875163767787357E-2</v>
      </c>
      <c r="I4779" t="str">
        <f t="shared" si="746"/>
        <v>2018</v>
      </c>
      <c r="J4779">
        <f t="shared" si="750"/>
        <v>1.9695644249864397</v>
      </c>
      <c r="K4779">
        <f t="shared" si="754"/>
        <v>-1.9695644249864397</v>
      </c>
      <c r="L4779">
        <f t="shared" si="751"/>
        <v>-0.93798465449674939</v>
      </c>
      <c r="M4779">
        <f t="shared" si="752"/>
        <v>0</v>
      </c>
      <c r="P4779" s="30">
        <f t="shared" si="753"/>
        <v>0.44782245169914436</v>
      </c>
    </row>
    <row r="4780" spans="1:16" x14ac:dyDescent="0.3">
      <c r="A4780">
        <v>4779</v>
      </c>
      <c r="B4780" s="5" t="s">
        <v>1643</v>
      </c>
      <c r="C4780" s="6">
        <v>4.1360000000000001</v>
      </c>
      <c r="D4780" s="6">
        <v>2.4279999999999999E-2</v>
      </c>
      <c r="E4780" s="10">
        <f t="shared" si="747"/>
        <v>-6.3465048653721975E-2</v>
      </c>
      <c r="F4780">
        <f t="shared" si="748"/>
        <v>0.93850692080780573</v>
      </c>
      <c r="G4780">
        <f t="shared" si="745"/>
        <v>4.1276399537655246</v>
      </c>
      <c r="H4780">
        <f t="shared" si="749"/>
        <v>6.2308210332647954E-2</v>
      </c>
      <c r="I4780" t="str">
        <f t="shared" si="746"/>
        <v>2018</v>
      </c>
      <c r="J4780">
        <f t="shared" si="750"/>
        <v>1.8919637259266717</v>
      </c>
      <c r="K4780">
        <f t="shared" si="754"/>
        <v>-1.8919637259266717</v>
      </c>
      <c r="L4780">
        <f t="shared" si="751"/>
        <v>-0.66753242348358288</v>
      </c>
      <c r="M4780">
        <f t="shared" si="752"/>
        <v>0</v>
      </c>
      <c r="P4780" s="30">
        <f t="shared" si="753"/>
        <v>0.4583645247935661</v>
      </c>
    </row>
    <row r="4781" spans="1:16" x14ac:dyDescent="0.3">
      <c r="A4781">
        <v>4780</v>
      </c>
      <c r="B4781" s="5" t="s">
        <v>1642</v>
      </c>
      <c r="C4781" s="6">
        <v>4.1239999999999997</v>
      </c>
      <c r="D4781" s="6">
        <v>2.4199999999999999E-2</v>
      </c>
      <c r="E4781" s="10">
        <f t="shared" si="747"/>
        <v>-2.9055710514146356E-3</v>
      </c>
      <c r="F4781">
        <f t="shared" si="748"/>
        <v>0.99709864603481613</v>
      </c>
      <c r="G4781">
        <f t="shared" si="745"/>
        <v>4.11569164707167</v>
      </c>
      <c r="H4781">
        <f t="shared" si="749"/>
        <v>6.2275603357308758E-2</v>
      </c>
      <c r="I4781" t="str">
        <f t="shared" si="746"/>
        <v>2018</v>
      </c>
      <c r="J4781">
        <f t="shared" si="750"/>
        <v>1.8854998143682247</v>
      </c>
      <c r="K4781">
        <f t="shared" si="754"/>
        <v>-1.8854998143682247</v>
      </c>
      <c r="L4781">
        <f t="shared" si="751"/>
        <v>-0.65558411678972828</v>
      </c>
      <c r="M4781">
        <f t="shared" si="752"/>
        <v>0</v>
      </c>
      <c r="P4781" s="30">
        <f t="shared" si="753"/>
        <v>0.45812465462755569</v>
      </c>
    </row>
    <row r="4782" spans="1:16" x14ac:dyDescent="0.3">
      <c r="A4782">
        <v>4781</v>
      </c>
      <c r="B4782" s="5" t="s">
        <v>1640</v>
      </c>
      <c r="C4782" s="6">
        <v>3.827</v>
      </c>
      <c r="D4782" s="6">
        <v>2.4239999999999998E-2</v>
      </c>
      <c r="E4782" s="10">
        <f t="shared" si="747"/>
        <v>-7.474235971114819E-2</v>
      </c>
      <c r="F4782">
        <f t="shared" si="748"/>
        <v>0.92798254122211454</v>
      </c>
      <c r="G4782">
        <f t="shared" si="745"/>
        <v>3.8192772625907714</v>
      </c>
      <c r="H4782">
        <f t="shared" si="749"/>
        <v>6.4064187561718638E-2</v>
      </c>
      <c r="I4782" t="str">
        <f t="shared" si="746"/>
        <v>2018</v>
      </c>
      <c r="J4782">
        <f t="shared" si="750"/>
        <v>1.7999574179627094</v>
      </c>
      <c r="K4782">
        <f t="shared" si="754"/>
        <v>-1.7999574179627094</v>
      </c>
      <c r="L4782">
        <f t="shared" si="751"/>
        <v>-0.52282996165326123</v>
      </c>
      <c r="M4782">
        <f t="shared" si="752"/>
        <v>0</v>
      </c>
      <c r="P4782" s="30">
        <f t="shared" si="753"/>
        <v>0.47128220713196528</v>
      </c>
    </row>
    <row r="4783" spans="1:16" x14ac:dyDescent="0.3">
      <c r="A4783">
        <v>4782</v>
      </c>
      <c r="B4783" s="5" t="s">
        <v>1638</v>
      </c>
      <c r="C4783" s="6">
        <v>3.528</v>
      </c>
      <c r="D4783" s="6">
        <v>2.3940000000000003E-2</v>
      </c>
      <c r="E4783" s="10">
        <f t="shared" si="747"/>
        <v>-8.135006829902032E-2</v>
      </c>
      <c r="F4783">
        <f t="shared" si="748"/>
        <v>0.92187091716749414</v>
      </c>
      <c r="G4783">
        <f t="shared" si="745"/>
        <v>3.5209686560976192</v>
      </c>
      <c r="H4783">
        <f t="shared" si="749"/>
        <v>6.4215036939637093E-2</v>
      </c>
      <c r="I4783" t="str">
        <f t="shared" si="746"/>
        <v>2018</v>
      </c>
      <c r="J4783">
        <f t="shared" si="750"/>
        <v>1.6632771313176784</v>
      </c>
      <c r="K4783">
        <f t="shared" si="754"/>
        <v>-1.6632771313176784</v>
      </c>
      <c r="L4783">
        <f t="shared" si="751"/>
        <v>-0.58679632265483583</v>
      </c>
      <c r="M4783">
        <f t="shared" si="752"/>
        <v>0</v>
      </c>
      <c r="P4783" s="30">
        <f t="shared" si="753"/>
        <v>0.47239191647935075</v>
      </c>
    </row>
    <row r="4784" spans="1:16" x14ac:dyDescent="0.3">
      <c r="A4784">
        <v>4783</v>
      </c>
      <c r="B4784" s="5" t="s">
        <v>1636</v>
      </c>
      <c r="C4784" s="6">
        <v>3.8380000000000001</v>
      </c>
      <c r="D4784" s="6">
        <v>2.384E-2</v>
      </c>
      <c r="E4784" s="10">
        <f t="shared" si="747"/>
        <v>8.4220259440963299E-2</v>
      </c>
      <c r="F4784">
        <f t="shared" si="748"/>
        <v>1.0878684807256236</v>
      </c>
      <c r="G4784">
        <f t="shared" si="745"/>
        <v>3.830382742314645</v>
      </c>
      <c r="H4784">
        <f t="shared" si="749"/>
        <v>6.6039099315451474E-2</v>
      </c>
      <c r="I4784" t="str">
        <f t="shared" si="746"/>
        <v>2018</v>
      </c>
      <c r="J4784">
        <f t="shared" si="750"/>
        <v>1.8608400052191829</v>
      </c>
      <c r="K4784">
        <f t="shared" si="754"/>
        <v>-1.8608400052191829</v>
      </c>
      <c r="L4784">
        <f t="shared" si="751"/>
        <v>-0.89621040887186165</v>
      </c>
      <c r="M4784">
        <f t="shared" si="752"/>
        <v>0</v>
      </c>
      <c r="P4784" s="30">
        <f t="shared" si="753"/>
        <v>0.48581046083522822</v>
      </c>
    </row>
    <row r="4785" spans="1:16" x14ac:dyDescent="0.3">
      <c r="A4785">
        <v>4784</v>
      </c>
      <c r="B4785" s="5" t="s">
        <v>1634</v>
      </c>
      <c r="C4785" s="6">
        <v>3.726</v>
      </c>
      <c r="D4785" s="6">
        <v>2.3940000000000003E-2</v>
      </c>
      <c r="E4785" s="10">
        <f t="shared" si="747"/>
        <v>-2.9616125406111499E-2</v>
      </c>
      <c r="F4785">
        <f t="shared" si="748"/>
        <v>0.97081813444502341</v>
      </c>
      <c r="G4785">
        <f t="shared" si="745"/>
        <v>3.7185740398582001</v>
      </c>
      <c r="H4785">
        <f t="shared" si="749"/>
        <v>6.629943222246934E-2</v>
      </c>
      <c r="I4785" t="str">
        <f t="shared" si="746"/>
        <v>2018</v>
      </c>
      <c r="J4785">
        <f t="shared" si="750"/>
        <v>1.8136436637407811</v>
      </c>
      <c r="K4785">
        <f t="shared" si="754"/>
        <v>-1.8136436637407811</v>
      </c>
      <c r="L4785">
        <f t="shared" si="751"/>
        <v>-0.78440170641541673</v>
      </c>
      <c r="M4785">
        <f t="shared" si="752"/>
        <v>0</v>
      </c>
      <c r="P4785" s="30">
        <f t="shared" si="753"/>
        <v>0.48772557553000628</v>
      </c>
    </row>
    <row r="4786" spans="1:16" x14ac:dyDescent="0.3">
      <c r="A4786">
        <v>4785</v>
      </c>
      <c r="B4786" s="5" t="s">
        <v>1632</v>
      </c>
      <c r="C4786" s="6">
        <v>3.5830000000000002</v>
      </c>
      <c r="D4786" s="6">
        <v>2.392E-2</v>
      </c>
      <c r="E4786" s="10">
        <f t="shared" si="747"/>
        <v>-3.9134833856579898E-2</v>
      </c>
      <c r="F4786">
        <f t="shared" si="748"/>
        <v>0.96162104133118631</v>
      </c>
      <c r="G4786">
        <f t="shared" si="745"/>
        <v>3.5758650002455927</v>
      </c>
      <c r="H4786">
        <f t="shared" si="749"/>
        <v>6.6711499096466939E-2</v>
      </c>
      <c r="I4786" t="str">
        <f t="shared" si="746"/>
        <v>2018</v>
      </c>
      <c r="J4786">
        <f t="shared" si="750"/>
        <v>1.7548804472589017</v>
      </c>
      <c r="K4786">
        <f t="shared" si="754"/>
        <v>-1.7548804472589017</v>
      </c>
      <c r="L4786">
        <f t="shared" si="751"/>
        <v>-0.64169266680280934</v>
      </c>
      <c r="M4786">
        <f t="shared" si="752"/>
        <v>0</v>
      </c>
      <c r="P4786" s="30">
        <f t="shared" si="753"/>
        <v>0.49075690696890834</v>
      </c>
    </row>
    <row r="4787" spans="1:16" x14ac:dyDescent="0.3">
      <c r="A4787">
        <v>4786</v>
      </c>
      <c r="B4787" s="5" t="s">
        <v>1630</v>
      </c>
      <c r="C4787" s="6">
        <v>3.8159999999999998</v>
      </c>
      <c r="D4787" s="6">
        <v>2.3860000000000003E-2</v>
      </c>
      <c r="E4787" s="10">
        <f t="shared" si="747"/>
        <v>6.3002315263223252E-2</v>
      </c>
      <c r="F4787">
        <f t="shared" si="748"/>
        <v>1.0650293050516326</v>
      </c>
      <c r="G4787">
        <f t="shared" si="745"/>
        <v>3.8084200582227057</v>
      </c>
      <c r="H4787">
        <f t="shared" si="749"/>
        <v>6.712399420689194E-2</v>
      </c>
      <c r="I4787" t="str">
        <f t="shared" si="746"/>
        <v>2018</v>
      </c>
      <c r="J4787">
        <f t="shared" si="750"/>
        <v>1.8805650292610507</v>
      </c>
      <c r="K4787">
        <f t="shared" si="754"/>
        <v>-1.8805650292610507</v>
      </c>
      <c r="L4787">
        <f t="shared" si="751"/>
        <v>-0.8742477247799223</v>
      </c>
      <c r="M4787">
        <f t="shared" si="752"/>
        <v>0</v>
      </c>
      <c r="P4787" s="30">
        <f t="shared" si="753"/>
        <v>0.49379138868905742</v>
      </c>
    </row>
    <row r="4788" spans="1:16" x14ac:dyDescent="0.3">
      <c r="A4788">
        <v>4787</v>
      </c>
      <c r="B4788" s="5" t="s">
        <v>1628</v>
      </c>
      <c r="C4788" s="6">
        <v>3.4670000000000001</v>
      </c>
      <c r="D4788" s="6">
        <v>2.3879999999999998E-2</v>
      </c>
      <c r="E4788" s="10">
        <f t="shared" si="747"/>
        <v>-9.5913086883153684E-2</v>
      </c>
      <c r="F4788">
        <f t="shared" si="748"/>
        <v>0.90854297693920338</v>
      </c>
      <c r="G4788">
        <f t="shared" si="745"/>
        <v>3.4601075302819417</v>
      </c>
      <c r="H4788">
        <f t="shared" si="749"/>
        <v>6.9303280738483047E-2</v>
      </c>
      <c r="I4788" t="str">
        <f t="shared" si="746"/>
        <v>2018</v>
      </c>
      <c r="J4788">
        <f t="shared" si="750"/>
        <v>1.7640427693617204</v>
      </c>
      <c r="K4788">
        <f t="shared" si="754"/>
        <v>-1.7640427693617204</v>
      </c>
      <c r="L4788">
        <f t="shared" si="751"/>
        <v>-0.52593519683915835</v>
      </c>
      <c r="M4788">
        <f t="shared" si="752"/>
        <v>0</v>
      </c>
      <c r="P4788" s="30">
        <f t="shared" si="753"/>
        <v>0.50982310634085415</v>
      </c>
    </row>
    <row r="4789" spans="1:16" x14ac:dyDescent="0.3">
      <c r="A4789">
        <v>4788</v>
      </c>
      <c r="B4789" s="5" t="s">
        <v>1627</v>
      </c>
      <c r="C4789" s="6">
        <v>3.49</v>
      </c>
      <c r="D4789" s="6">
        <v>2.4431999999999999E-2</v>
      </c>
      <c r="E4789" s="10">
        <f t="shared" si="747"/>
        <v>6.6120695114494843E-3</v>
      </c>
      <c r="F4789">
        <f t="shared" si="748"/>
        <v>1.0066339775021633</v>
      </c>
      <c r="G4789">
        <f t="shared" si="745"/>
        <v>3.4829015886348547</v>
      </c>
      <c r="H4789">
        <f t="shared" si="749"/>
        <v>6.7573641065728177E-2</v>
      </c>
      <c r="I4789" t="str">
        <f t="shared" si="746"/>
        <v>2018</v>
      </c>
      <c r="J4789">
        <f t="shared" si="750"/>
        <v>1.7313475020447266</v>
      </c>
      <c r="K4789">
        <f t="shared" si="754"/>
        <v>-1.7313475020447266</v>
      </c>
      <c r="L4789">
        <f t="shared" si="751"/>
        <v>-0.54872925519207127</v>
      </c>
      <c r="M4789">
        <f t="shared" si="752"/>
        <v>0</v>
      </c>
      <c r="P4789" s="30">
        <f t="shared" si="753"/>
        <v>0.49709917377347984</v>
      </c>
    </row>
    <row r="4790" spans="1:16" x14ac:dyDescent="0.3">
      <c r="A4790">
        <v>4789</v>
      </c>
      <c r="B4790" s="5" t="s">
        <v>1625</v>
      </c>
      <c r="C4790" s="6">
        <v>3.5430000000000001</v>
      </c>
      <c r="D4790" s="6">
        <v>2.435E-2</v>
      </c>
      <c r="E4790" s="10">
        <f t="shared" si="747"/>
        <v>1.5072089668999141E-2</v>
      </c>
      <c r="F4790">
        <f t="shared" si="748"/>
        <v>1.0151862464183381</v>
      </c>
      <c r="G4790">
        <f t="shared" si="745"/>
        <v>3.5358179517508037</v>
      </c>
      <c r="H4790">
        <f t="shared" si="749"/>
        <v>5.9607245036238883E-2</v>
      </c>
      <c r="I4790" t="str">
        <f t="shared" si="746"/>
        <v>2018</v>
      </c>
      <c r="J4790">
        <f t="shared" si="750"/>
        <v>1.550438938529356</v>
      </c>
      <c r="K4790">
        <f t="shared" si="754"/>
        <v>-1.550438938529356</v>
      </c>
      <c r="L4790">
        <f t="shared" si="751"/>
        <v>-0.60164561830802032</v>
      </c>
      <c r="M4790">
        <f t="shared" si="752"/>
        <v>0</v>
      </c>
      <c r="P4790" s="30">
        <f t="shared" si="753"/>
        <v>0.43849512607447366</v>
      </c>
    </row>
    <row r="4791" spans="1:16" x14ac:dyDescent="0.3">
      <c r="A4791">
        <v>4790</v>
      </c>
      <c r="B4791" s="5" t="s">
        <v>1623</v>
      </c>
      <c r="C4791" s="6">
        <v>3.6419999999999999</v>
      </c>
      <c r="D4791" s="6">
        <v>2.41E-2</v>
      </c>
      <c r="E4791" s="10">
        <f t="shared" si="747"/>
        <v>2.7559155422081118E-2</v>
      </c>
      <c r="F4791">
        <f t="shared" si="748"/>
        <v>1.0279424216765451</v>
      </c>
      <c r="G4791">
        <f t="shared" si="745"/>
        <v>3.6346929899119726</v>
      </c>
      <c r="H4791">
        <f t="shared" si="749"/>
        <v>5.054059515748472E-2</v>
      </c>
      <c r="I4791" t="str">
        <f t="shared" si="746"/>
        <v>2018</v>
      </c>
      <c r="J4791">
        <f t="shared" si="750"/>
        <v>1.3513685448753867</v>
      </c>
      <c r="K4791">
        <f t="shared" si="754"/>
        <v>-1.3513685448753867</v>
      </c>
      <c r="L4791">
        <f t="shared" si="751"/>
        <v>-0.70052065646918926</v>
      </c>
      <c r="M4791">
        <f t="shared" si="752"/>
        <v>0</v>
      </c>
      <c r="P4791" s="30">
        <f t="shared" si="753"/>
        <v>0.37179716378414535</v>
      </c>
    </row>
    <row r="4792" spans="1:16" x14ac:dyDescent="0.3">
      <c r="A4792">
        <v>4791</v>
      </c>
      <c r="B4792" s="5" t="s">
        <v>1621</v>
      </c>
      <c r="C4792" s="6">
        <v>3.3029999999999999</v>
      </c>
      <c r="D4792" s="6">
        <v>2.383E-2</v>
      </c>
      <c r="E4792" s="10">
        <f t="shared" si="747"/>
        <v>-9.7701834896763567E-2</v>
      </c>
      <c r="F4792">
        <f t="shared" si="748"/>
        <v>0.90691927512355852</v>
      </c>
      <c r="G4792">
        <f t="shared" si="745"/>
        <v>3.2964473009375101</v>
      </c>
      <c r="H4792">
        <f t="shared" si="749"/>
        <v>5.2060202697742156E-2</v>
      </c>
      <c r="I4792" t="str">
        <f t="shared" si="746"/>
        <v>2018</v>
      </c>
      <c r="J4792">
        <f t="shared" si="750"/>
        <v>1.2624602496599768</v>
      </c>
      <c r="K4792">
        <f t="shared" si="754"/>
        <v>-1.2624602496599768</v>
      </c>
      <c r="L4792">
        <f t="shared" si="751"/>
        <v>-0.36227496749472676</v>
      </c>
      <c r="M4792">
        <f t="shared" si="752"/>
        <v>0</v>
      </c>
      <c r="P4792" s="30">
        <f t="shared" si="753"/>
        <v>0.38297601460242758</v>
      </c>
    </row>
    <row r="4793" spans="1:16" x14ac:dyDescent="0.3">
      <c r="A4793">
        <v>4792</v>
      </c>
      <c r="B4793" s="5" t="s">
        <v>1619</v>
      </c>
      <c r="C4793" s="6">
        <v>2.94</v>
      </c>
      <c r="D4793" s="6">
        <v>2.3809999999999998E-2</v>
      </c>
      <c r="E4793" s="10">
        <f t="shared" si="747"/>
        <v>-0.11642156505806231</v>
      </c>
      <c r="F4793">
        <f t="shared" si="748"/>
        <v>0.8900999091734787</v>
      </c>
      <c r="G4793">
        <f t="shared" si="745"/>
        <v>2.9341723334427834</v>
      </c>
      <c r="H4793">
        <f t="shared" si="749"/>
        <v>5.1830050068255369E-2</v>
      </c>
      <c r="I4793" t="str">
        <f t="shared" si="746"/>
        <v>2018</v>
      </c>
      <c r="J4793">
        <f t="shared" si="750"/>
        <v>1.1187497900845524</v>
      </c>
      <c r="K4793">
        <f t="shared" si="754"/>
        <v>-1.1187497900845524</v>
      </c>
      <c r="L4793">
        <f t="shared" si="751"/>
        <v>3.9235148323490954E-3</v>
      </c>
      <c r="M4793">
        <f t="shared" si="752"/>
        <v>0</v>
      </c>
      <c r="P4793" s="30">
        <f t="shared" si="753"/>
        <v>0.38128291829808031</v>
      </c>
    </row>
    <row r="4794" spans="1:16" x14ac:dyDescent="0.3">
      <c r="A4794">
        <v>4793</v>
      </c>
      <c r="B4794" s="5" t="s">
        <v>1618</v>
      </c>
      <c r="C4794" s="6">
        <v>2.9820000000000002</v>
      </c>
      <c r="D4794" s="6">
        <v>2.4663000000000001E-2</v>
      </c>
      <c r="E4794" s="10">
        <f t="shared" si="747"/>
        <v>1.4184634991956602E-2</v>
      </c>
      <c r="F4794">
        <f t="shared" si="748"/>
        <v>1.0142857142857145</v>
      </c>
      <c r="G4794">
        <f t="shared" si="745"/>
        <v>2.9758775382498892</v>
      </c>
      <c r="H4794">
        <f t="shared" si="749"/>
        <v>5.1923039763534719E-2</v>
      </c>
      <c r="I4794" t="str">
        <f t="shared" si="746"/>
        <v>2019</v>
      </c>
      <c r="J4794">
        <f t="shared" si="750"/>
        <v>1.1366869808313724</v>
      </c>
      <c r="K4794">
        <f t="shared" si="754"/>
        <v>-1.1366869808313724</v>
      </c>
      <c r="L4794">
        <f t="shared" si="751"/>
        <v>-3.7781689974756727E-2</v>
      </c>
      <c r="M4794">
        <f t="shared" si="752"/>
        <v>0</v>
      </c>
      <c r="P4794" s="30">
        <f t="shared" si="753"/>
        <v>0.3819669882988051</v>
      </c>
    </row>
    <row r="4795" spans="1:16" x14ac:dyDescent="0.3">
      <c r="A4795">
        <v>4794</v>
      </c>
      <c r="B4795" s="5" t="s">
        <v>1616</v>
      </c>
      <c r="C4795" s="6">
        <v>2.9580000000000002</v>
      </c>
      <c r="D4795" s="6">
        <v>2.4169999999999997E-2</v>
      </c>
      <c r="E4795" s="10">
        <f t="shared" si="747"/>
        <v>-8.0808520539386725E-3</v>
      </c>
      <c r="F4795">
        <f t="shared" si="748"/>
        <v>0.99195171026156936</v>
      </c>
      <c r="G4795">
        <f t="shared" si="745"/>
        <v>2.9520480910804499</v>
      </c>
      <c r="H4795">
        <f t="shared" si="749"/>
        <v>5.1931976836112947E-2</v>
      </c>
      <c r="I4795" t="str">
        <f t="shared" si="746"/>
        <v>2019</v>
      </c>
      <c r="J4795">
        <f t="shared" si="750"/>
        <v>1.1277790002944754</v>
      </c>
      <c r="K4795">
        <f t="shared" si="754"/>
        <v>-1.1277790002944754</v>
      </c>
      <c r="L4795">
        <f t="shared" si="751"/>
        <v>-1.3952242805317372E-2</v>
      </c>
      <c r="M4795">
        <f t="shared" si="752"/>
        <v>0</v>
      </c>
      <c r="P4795" s="30">
        <f t="shared" si="753"/>
        <v>0.38203273303779689</v>
      </c>
    </row>
    <row r="4796" spans="1:16" x14ac:dyDescent="0.3">
      <c r="A4796">
        <v>4795</v>
      </c>
      <c r="B4796" s="5" t="s">
        <v>1614</v>
      </c>
      <c r="C4796" s="6">
        <v>2.9449999999999998</v>
      </c>
      <c r="D4796" s="6">
        <v>2.4119999999999999E-2</v>
      </c>
      <c r="E4796" s="10">
        <f t="shared" si="747"/>
        <v>-4.4045471850581042E-3</v>
      </c>
      <c r="F4796">
        <f t="shared" si="748"/>
        <v>0.99560513860716693</v>
      </c>
      <c r="G4796">
        <f t="shared" si="745"/>
        <v>2.9390864950633904</v>
      </c>
      <c r="H4796">
        <f t="shared" si="749"/>
        <v>5.1676841138025106E-2</v>
      </c>
      <c r="I4796" t="str">
        <f t="shared" si="746"/>
        <v>2019</v>
      </c>
      <c r="J4796">
        <f t="shared" si="750"/>
        <v>1.1173109280598814</v>
      </c>
      <c r="K4796">
        <f t="shared" si="754"/>
        <v>-1.1173109280598814</v>
      </c>
      <c r="L4796">
        <f t="shared" si="751"/>
        <v>-9.9064678825788732E-4</v>
      </c>
      <c r="M4796">
        <f t="shared" si="752"/>
        <v>0</v>
      </c>
      <c r="P4796" s="30">
        <f t="shared" si="753"/>
        <v>0.38015585112468192</v>
      </c>
    </row>
    <row r="4797" spans="1:16" x14ac:dyDescent="0.3">
      <c r="A4797">
        <v>4796</v>
      </c>
      <c r="B4797" s="5" t="s">
        <v>1612</v>
      </c>
      <c r="C4797" s="6">
        <v>3.044</v>
      </c>
      <c r="D4797" s="6">
        <v>2.4140000000000002E-2</v>
      </c>
      <c r="E4797" s="10">
        <f t="shared" si="747"/>
        <v>3.306362289588953E-2</v>
      </c>
      <c r="F4797">
        <f t="shared" si="748"/>
        <v>1.0336162988115452</v>
      </c>
      <c r="G4797">
        <f t="shared" si="745"/>
        <v>3.0378826417724625</v>
      </c>
      <c r="H4797">
        <f t="shared" si="749"/>
        <v>5.2199516013491994E-2</v>
      </c>
      <c r="I4797" t="str">
        <f t="shared" si="746"/>
        <v>2019</v>
      </c>
      <c r="J4797">
        <f t="shared" si="750"/>
        <v>1.166549546979752</v>
      </c>
      <c r="K4797">
        <f t="shared" si="754"/>
        <v>-1.166549546979752</v>
      </c>
      <c r="L4797">
        <f t="shared" si="751"/>
        <v>-9.9786793497329995E-2</v>
      </c>
      <c r="M4797">
        <f t="shared" si="752"/>
        <v>0</v>
      </c>
      <c r="P4797" s="30">
        <f t="shared" si="753"/>
        <v>0.38400085998685085</v>
      </c>
    </row>
    <row r="4798" spans="1:16" x14ac:dyDescent="0.3">
      <c r="A4798">
        <v>4797</v>
      </c>
      <c r="B4798" s="5" t="s">
        <v>1610</v>
      </c>
      <c r="C4798" s="6">
        <v>2.944</v>
      </c>
      <c r="D4798" s="6">
        <v>2.4089999999999997E-2</v>
      </c>
      <c r="E4798" s="10">
        <f t="shared" si="747"/>
        <v>-3.3403239132809591E-2</v>
      </c>
      <c r="F4798">
        <f t="shared" si="748"/>
        <v>0.96714848883048621</v>
      </c>
      <c r="G4798">
        <f t="shared" si="745"/>
        <v>2.9380958482751325</v>
      </c>
      <c r="H4798">
        <f t="shared" si="749"/>
        <v>5.2350535680680287E-2</v>
      </c>
      <c r="I4798" t="str">
        <f t="shared" si="746"/>
        <v>2019</v>
      </c>
      <c r="J4798">
        <f t="shared" si="750"/>
        <v>1.1314954454906885</v>
      </c>
      <c r="K4798">
        <f t="shared" si="754"/>
        <v>-1.1314954454906885</v>
      </c>
      <c r="L4798">
        <f t="shared" si="751"/>
        <v>2.2832966752866835E-2</v>
      </c>
      <c r="M4798">
        <f t="shared" si="752"/>
        <v>0</v>
      </c>
      <c r="P4798" s="30">
        <f t="shared" si="753"/>
        <v>0.38511182205133143</v>
      </c>
    </row>
    <row r="4799" spans="1:16" x14ac:dyDescent="0.3">
      <c r="A4799">
        <v>4798</v>
      </c>
      <c r="B4799" s="5" t="s">
        <v>1608</v>
      </c>
      <c r="C4799" s="6">
        <v>2.9670000000000001</v>
      </c>
      <c r="D4799" s="6">
        <v>2.4580000000000001E-2</v>
      </c>
      <c r="E4799" s="10">
        <f t="shared" si="747"/>
        <v>7.782140442054949E-3</v>
      </c>
      <c r="F4799">
        <f t="shared" si="748"/>
        <v>1.0078125</v>
      </c>
      <c r="G4799">
        <f t="shared" si="745"/>
        <v>2.9609288150279993</v>
      </c>
      <c r="H4799">
        <f t="shared" si="749"/>
        <v>5.2402832209489644E-2</v>
      </c>
      <c r="I4799" t="str">
        <f t="shared" si="746"/>
        <v>2019</v>
      </c>
      <c r="J4799">
        <f t="shared" si="750"/>
        <v>1.141427803243986</v>
      </c>
      <c r="K4799">
        <f t="shared" si="754"/>
        <v>-1.141427803243986</v>
      </c>
      <c r="L4799">
        <f t="shared" si="751"/>
        <v>2.0576357675259338E-3</v>
      </c>
      <c r="M4799">
        <f t="shared" si="752"/>
        <v>0</v>
      </c>
      <c r="P4799" s="30">
        <f t="shared" si="753"/>
        <v>0.38549653657688232</v>
      </c>
    </row>
    <row r="4800" spans="1:16" x14ac:dyDescent="0.3">
      <c r="A4800">
        <v>4799</v>
      </c>
      <c r="B4800" s="5" t="s">
        <v>1606</v>
      </c>
      <c r="C4800" s="6">
        <v>2.984</v>
      </c>
      <c r="D4800" s="6">
        <v>2.443E-2</v>
      </c>
      <c r="E4800" s="10">
        <f t="shared" si="747"/>
        <v>5.7133410328295301E-3</v>
      </c>
      <c r="F4800">
        <f t="shared" si="748"/>
        <v>1.0057296932928883</v>
      </c>
      <c r="G4800">
        <f t="shared" si="745"/>
        <v>2.9779312529081965</v>
      </c>
      <c r="H4800">
        <f t="shared" si="749"/>
        <v>4.8016322919559477E-2</v>
      </c>
      <c r="I4800" t="str">
        <f t="shared" si="746"/>
        <v>2019</v>
      </c>
      <c r="J4800">
        <f t="shared" si="750"/>
        <v>1.0518874827256697</v>
      </c>
      <c r="K4800">
        <f t="shared" si="754"/>
        <v>-1.0518874827256697</v>
      </c>
      <c r="L4800">
        <f t="shared" si="751"/>
        <v>-1.494480211267124E-2</v>
      </c>
      <c r="M4800">
        <f t="shared" si="752"/>
        <v>0</v>
      </c>
      <c r="P4800" s="30">
        <f t="shared" si="753"/>
        <v>0.35322759103267226</v>
      </c>
    </row>
    <row r="4801" spans="1:16" x14ac:dyDescent="0.3">
      <c r="A4801">
        <v>4800</v>
      </c>
      <c r="B4801" s="5" t="s">
        <v>1604</v>
      </c>
      <c r="C4801" s="6">
        <v>2.9689999999999999</v>
      </c>
      <c r="D4801" s="6">
        <v>2.4329999999999997E-2</v>
      </c>
      <c r="E4801" s="10">
        <f t="shared" si="747"/>
        <v>-5.0394865598917538E-3</v>
      </c>
      <c r="F4801">
        <f t="shared" si="748"/>
        <v>0.99497319034852538</v>
      </c>
      <c r="G4801">
        <f t="shared" si="745"/>
        <v>2.9629864507955253</v>
      </c>
      <c r="H4801">
        <f t="shared" si="749"/>
        <v>4.8052521266527128E-2</v>
      </c>
      <c r="I4801" t="str">
        <f t="shared" si="746"/>
        <v>2019</v>
      </c>
      <c r="J4801">
        <f t="shared" si="750"/>
        <v>1.047397579215007</v>
      </c>
      <c r="K4801">
        <f t="shared" si="754"/>
        <v>-1.047397579215007</v>
      </c>
      <c r="L4801">
        <f t="shared" si="751"/>
        <v>1.1034721620092114E-2</v>
      </c>
      <c r="M4801">
        <f t="shared" si="752"/>
        <v>0</v>
      </c>
      <c r="P4801" s="30">
        <f t="shared" si="753"/>
        <v>0.35349388078834909</v>
      </c>
    </row>
    <row r="4802" spans="1:16" x14ac:dyDescent="0.3">
      <c r="A4802">
        <v>4801</v>
      </c>
      <c r="B4802" s="5" t="s">
        <v>1602</v>
      </c>
      <c r="C4802" s="6">
        <v>3.0990000000000002</v>
      </c>
      <c r="D4802" s="6">
        <v>2.4239999999999998E-2</v>
      </c>
      <c r="E4802" s="10">
        <f t="shared" si="747"/>
        <v>4.285428302398854E-2</v>
      </c>
      <c r="F4802">
        <f t="shared" si="748"/>
        <v>1.0437857864600877</v>
      </c>
      <c r="G4802">
        <f t="shared" si="745"/>
        <v>3.0927463383247455</v>
      </c>
      <c r="H4802">
        <f t="shared" si="749"/>
        <v>4.9186273318263508E-2</v>
      </c>
      <c r="I4802" t="str">
        <f t="shared" si="746"/>
        <v>2019</v>
      </c>
      <c r="J4802">
        <f t="shared" si="750"/>
        <v>1.1190614644745016</v>
      </c>
      <c r="K4802">
        <f t="shared" si="754"/>
        <v>-1.1190614644745016</v>
      </c>
      <c r="L4802">
        <f t="shared" si="751"/>
        <v>-0.11872516590912818</v>
      </c>
      <c r="M4802">
        <f t="shared" si="752"/>
        <v>0</v>
      </c>
      <c r="P4802" s="30">
        <f t="shared" si="753"/>
        <v>0.36183422177476926</v>
      </c>
    </row>
    <row r="4803" spans="1:16" x14ac:dyDescent="0.3">
      <c r="A4803">
        <v>4802</v>
      </c>
      <c r="B4803" s="5" t="s">
        <v>1600</v>
      </c>
      <c r="C4803" s="6">
        <v>3.5910000000000002</v>
      </c>
      <c r="D4803" s="6">
        <v>2.4169999999999997E-2</v>
      </c>
      <c r="E4803" s="10">
        <f t="shared" si="747"/>
        <v>0.14735123643833453</v>
      </c>
      <c r="F4803">
        <f t="shared" si="748"/>
        <v>1.1587608906098741</v>
      </c>
      <c r="G4803">
        <f t="shared" ref="G4803:G4866" si="755">C4803*EXP(-1/12*D4803)</f>
        <v>3.5837744067173412</v>
      </c>
      <c r="H4803">
        <f t="shared" si="749"/>
        <v>5.6392799271732928E-2</v>
      </c>
      <c r="I4803" t="str">
        <f t="shared" ref="I4803:I4866" si="756">MID(B4803,7,4)</f>
        <v>2019</v>
      </c>
      <c r="J4803">
        <f t="shared" si="750"/>
        <v>1.4867229219463935</v>
      </c>
      <c r="K4803">
        <f t="shared" si="754"/>
        <v>-1.4867229219463935</v>
      </c>
      <c r="L4803">
        <f t="shared" si="751"/>
        <v>-0.67856153661329355</v>
      </c>
      <c r="M4803">
        <f t="shared" si="752"/>
        <v>0</v>
      </c>
      <c r="P4803" s="30">
        <f t="shared" si="753"/>
        <v>0.41484835629154437</v>
      </c>
    </row>
    <row r="4804" spans="1:16" x14ac:dyDescent="0.3">
      <c r="A4804">
        <v>4803</v>
      </c>
      <c r="B4804" s="5" t="s">
        <v>1598</v>
      </c>
      <c r="C4804" s="6">
        <v>3.5009999999999999</v>
      </c>
      <c r="D4804" s="6">
        <v>2.4510000000000001E-2</v>
      </c>
      <c r="E4804" s="10">
        <f t="shared" ref="E4804:E4867" si="757">LN(C4804/C4803)</f>
        <v>-2.5382073271417276E-2</v>
      </c>
      <c r="F4804">
        <f t="shared" ref="F4804:F4867" si="758">C4804/C4803</f>
        <v>0.97493734335839588</v>
      </c>
      <c r="G4804">
        <f t="shared" si="755"/>
        <v>3.4938565052774249</v>
      </c>
      <c r="H4804">
        <f t="shared" si="749"/>
        <v>5.6139931202107848E-2</v>
      </c>
      <c r="I4804" t="str">
        <f t="shared" si="756"/>
        <v>2019</v>
      </c>
      <c r="J4804">
        <f t="shared" si="750"/>
        <v>1.4429213553566194</v>
      </c>
      <c r="K4804">
        <f t="shared" si="754"/>
        <v>-1.4429213553566194</v>
      </c>
      <c r="L4804">
        <f t="shared" si="751"/>
        <v>-0.58864363517337726</v>
      </c>
      <c r="M4804">
        <f t="shared" si="752"/>
        <v>0</v>
      </c>
      <c r="P4804" s="30">
        <f t="shared" si="753"/>
        <v>0.4129881559752398</v>
      </c>
    </row>
    <row r="4805" spans="1:16" x14ac:dyDescent="0.3">
      <c r="A4805">
        <v>4804</v>
      </c>
      <c r="B4805" s="5" t="s">
        <v>1596</v>
      </c>
      <c r="C4805" s="6">
        <v>3.3839999999999999</v>
      </c>
      <c r="D4805" s="6">
        <v>2.4199999999999999E-2</v>
      </c>
      <c r="E4805" s="10">
        <f t="shared" si="757"/>
        <v>-3.3990200228551773E-2</v>
      </c>
      <c r="F4805">
        <f t="shared" si="758"/>
        <v>0.96658097686375322</v>
      </c>
      <c r="G4805">
        <f t="shared" si="755"/>
        <v>3.3771824766465888</v>
      </c>
      <c r="H4805">
        <f t="shared" si="749"/>
        <v>5.6297231524519577E-2</v>
      </c>
      <c r="I4805" t="str">
        <f t="shared" si="756"/>
        <v>2019</v>
      </c>
      <c r="J4805">
        <f t="shared" si="750"/>
        <v>1.398644321179648</v>
      </c>
      <c r="K4805">
        <f t="shared" si="754"/>
        <v>-1.398644321179648</v>
      </c>
      <c r="L4805">
        <f t="shared" si="751"/>
        <v>-0.52892512304834538</v>
      </c>
      <c r="M4805">
        <f t="shared" si="752"/>
        <v>0</v>
      </c>
      <c r="P4805" s="30">
        <f t="shared" si="753"/>
        <v>0.4141453210927612</v>
      </c>
    </row>
    <row r="4806" spans="1:16" x14ac:dyDescent="0.3">
      <c r="A4806">
        <v>4805</v>
      </c>
      <c r="B4806" s="5" t="s">
        <v>1594</v>
      </c>
      <c r="C4806" s="6">
        <v>3.4129999999999998</v>
      </c>
      <c r="D4806" s="6">
        <v>2.41E-2</v>
      </c>
      <c r="E4806" s="10">
        <f t="shared" si="757"/>
        <v>8.5332281805931692E-3</v>
      </c>
      <c r="F4806">
        <f t="shared" si="758"/>
        <v>1.0085697399527187</v>
      </c>
      <c r="G4806">
        <f t="shared" si="755"/>
        <v>3.4061524367296987</v>
      </c>
      <c r="H4806">
        <f t="shared" si="749"/>
        <v>5.6214938544380838E-2</v>
      </c>
      <c r="I4806" t="str">
        <f t="shared" si="756"/>
        <v>2019</v>
      </c>
      <c r="J4806">
        <f t="shared" si="750"/>
        <v>1.408580075940953</v>
      </c>
      <c r="K4806">
        <f t="shared" si="754"/>
        <v>-1.408580075940953</v>
      </c>
      <c r="L4806">
        <f t="shared" si="751"/>
        <v>-0.59776779152698634</v>
      </c>
      <c r="M4806">
        <f t="shared" si="752"/>
        <v>0</v>
      </c>
      <c r="P4806" s="30">
        <f t="shared" si="753"/>
        <v>0.4135399404770484</v>
      </c>
    </row>
    <row r="4807" spans="1:16" x14ac:dyDescent="0.3">
      <c r="A4807">
        <v>4806</v>
      </c>
      <c r="B4807" s="5" t="s">
        <v>1592</v>
      </c>
      <c r="C4807" s="6">
        <v>3.4820000000000002</v>
      </c>
      <c r="D4807" s="6">
        <v>2.4039999999999999E-2</v>
      </c>
      <c r="E4807" s="10">
        <f t="shared" si="757"/>
        <v>2.0015171421427475E-2</v>
      </c>
      <c r="F4807">
        <f t="shared" si="758"/>
        <v>1.0202168180486377</v>
      </c>
      <c r="G4807">
        <f t="shared" si="755"/>
        <v>3.4750313759024283</v>
      </c>
      <c r="H4807">
        <f t="shared" si="749"/>
        <v>5.5844317401957888E-2</v>
      </c>
      <c r="I4807" t="str">
        <f t="shared" si="756"/>
        <v>2019</v>
      </c>
      <c r="J4807">
        <f t="shared" si="750"/>
        <v>1.4275898045356816</v>
      </c>
      <c r="K4807">
        <f t="shared" si="754"/>
        <v>-1.4275898045356816</v>
      </c>
      <c r="L4807">
        <f t="shared" si="751"/>
        <v>-0.74648481640589992</v>
      </c>
      <c r="M4807">
        <f t="shared" si="752"/>
        <v>0</v>
      </c>
      <c r="P4807" s="30">
        <f t="shared" si="753"/>
        <v>0.41081350068816341</v>
      </c>
    </row>
    <row r="4808" spans="1:16" x14ac:dyDescent="0.3">
      <c r="A4808">
        <v>4807</v>
      </c>
      <c r="B4808" s="5" t="s">
        <v>1590</v>
      </c>
      <c r="C4808" s="6">
        <v>3.32</v>
      </c>
      <c r="D4808" s="6">
        <v>2.4062999999999998E-2</v>
      </c>
      <c r="E4808" s="10">
        <f t="shared" si="757"/>
        <v>-4.7642058417600212E-2</v>
      </c>
      <c r="F4808">
        <f t="shared" si="758"/>
        <v>0.95347501435956339</v>
      </c>
      <c r="G4808">
        <f t="shared" si="755"/>
        <v>3.3133492404463709</v>
      </c>
      <c r="H4808">
        <f t="shared" si="749"/>
        <v>5.6142931949901019E-2</v>
      </c>
      <c r="I4808" t="str">
        <f t="shared" si="756"/>
        <v>2019</v>
      </c>
      <c r="J4808">
        <f t="shared" si="750"/>
        <v>1.3684471341727507</v>
      </c>
      <c r="K4808">
        <f t="shared" si="754"/>
        <v>-1.3684471341727507</v>
      </c>
      <c r="L4808">
        <f t="shared" si="751"/>
        <v>-0.65864401377672799</v>
      </c>
      <c r="M4808">
        <f t="shared" si="752"/>
        <v>0</v>
      </c>
      <c r="P4808" s="30">
        <f t="shared" si="753"/>
        <v>0.41301023069587284</v>
      </c>
    </row>
    <row r="4809" spans="1:16" x14ac:dyDescent="0.3">
      <c r="A4809">
        <v>4808</v>
      </c>
      <c r="B4809" s="5" t="s">
        <v>1588</v>
      </c>
      <c r="C4809" s="6">
        <v>3.04</v>
      </c>
      <c r="D4809" s="6">
        <v>2.4009999999999997E-2</v>
      </c>
      <c r="E4809" s="10">
        <f t="shared" si="757"/>
        <v>-8.8107267510266776E-2</v>
      </c>
      <c r="F4809">
        <f t="shared" si="758"/>
        <v>0.9156626506024097</v>
      </c>
      <c r="G4809">
        <f t="shared" si="755"/>
        <v>3.033923547678016</v>
      </c>
      <c r="H4809">
        <f t="shared" si="749"/>
        <v>5.7808395087164906E-2</v>
      </c>
      <c r="I4809" t="str">
        <f t="shared" si="756"/>
        <v>2019</v>
      </c>
      <c r="J4809">
        <f t="shared" si="750"/>
        <v>1.2902125613213915</v>
      </c>
      <c r="K4809">
        <f t="shared" si="754"/>
        <v>-1.2902125613213915</v>
      </c>
      <c r="L4809">
        <f t="shared" si="751"/>
        <v>-0.37921832100837305</v>
      </c>
      <c r="M4809">
        <f t="shared" si="752"/>
        <v>0</v>
      </c>
      <c r="P4809" s="30">
        <f t="shared" si="753"/>
        <v>0.42526205457907573</v>
      </c>
    </row>
    <row r="4810" spans="1:16" x14ac:dyDescent="0.3">
      <c r="A4810">
        <v>4809</v>
      </c>
      <c r="B4810" s="5" t="s">
        <v>1586</v>
      </c>
      <c r="C4810" s="6">
        <v>2.98</v>
      </c>
      <c r="D4810" s="6">
        <v>2.41E-2</v>
      </c>
      <c r="E4810" s="10">
        <f t="shared" si="757"/>
        <v>-1.9934214900817253E-2</v>
      </c>
      <c r="F4810">
        <f t="shared" si="758"/>
        <v>0.98026315789473684</v>
      </c>
      <c r="G4810">
        <f t="shared" si="755"/>
        <v>2.9740211724156174</v>
      </c>
      <c r="H4810">
        <f t="shared" si="749"/>
        <v>5.7022845229936378E-2</v>
      </c>
      <c r="I4810" t="str">
        <f t="shared" si="756"/>
        <v>2019</v>
      </c>
      <c r="J4810">
        <f t="shared" si="750"/>
        <v>1.2475520089413623</v>
      </c>
      <c r="K4810">
        <f t="shared" si="754"/>
        <v>-1.2475520089413623</v>
      </c>
      <c r="L4810">
        <f t="shared" si="751"/>
        <v>-0.31931594574597444</v>
      </c>
      <c r="M4810">
        <f t="shared" si="752"/>
        <v>0</v>
      </c>
      <c r="P4810" s="30">
        <f t="shared" si="753"/>
        <v>0.41948323048690717</v>
      </c>
    </row>
    <row r="4811" spans="1:16" x14ac:dyDescent="0.3">
      <c r="A4811">
        <v>4810</v>
      </c>
      <c r="B4811" s="5" t="s">
        <v>1584</v>
      </c>
      <c r="C4811" s="6">
        <v>3.0990000000000002</v>
      </c>
      <c r="D4811" s="6">
        <v>2.3690000000000003E-2</v>
      </c>
      <c r="E4811" s="10">
        <f t="shared" si="757"/>
        <v>3.9156178288298212E-2</v>
      </c>
      <c r="F4811">
        <f t="shared" si="758"/>
        <v>1.0399328859060404</v>
      </c>
      <c r="G4811">
        <f t="shared" si="755"/>
        <v>3.0928880924470925</v>
      </c>
      <c r="H4811">
        <f t="shared" si="749"/>
        <v>5.7739467823240777E-2</v>
      </c>
      <c r="I4811" t="str">
        <f t="shared" si="756"/>
        <v>2019</v>
      </c>
      <c r="J4811">
        <f t="shared" si="750"/>
        <v>1.3137196743007635</v>
      </c>
      <c r="K4811">
        <f t="shared" si="754"/>
        <v>-1.3137196743007635</v>
      </c>
      <c r="L4811">
        <f t="shared" si="751"/>
        <v>-0.54701045275041693</v>
      </c>
      <c r="M4811">
        <f t="shared" si="752"/>
        <v>0</v>
      </c>
      <c r="P4811" s="30">
        <f t="shared" si="753"/>
        <v>0.4247549976052799</v>
      </c>
    </row>
    <row r="4812" spans="1:16" x14ac:dyDescent="0.3">
      <c r="A4812">
        <v>4811</v>
      </c>
      <c r="B4812" s="5" t="s">
        <v>1582</v>
      </c>
      <c r="C4812" s="6">
        <v>3.1779999999999999</v>
      </c>
      <c r="D4812" s="6">
        <v>2.383E-2</v>
      </c>
      <c r="E4812" s="10">
        <f t="shared" si="757"/>
        <v>2.5172589308913008E-2</v>
      </c>
      <c r="F4812">
        <f t="shared" si="758"/>
        <v>1.0254920942239432</v>
      </c>
      <c r="G4812">
        <f t="shared" si="755"/>
        <v>3.1716952837963688</v>
      </c>
      <c r="H4812">
        <f t="shared" si="749"/>
        <v>5.6720534180801023E-2</v>
      </c>
      <c r="I4812" t="str">
        <f t="shared" si="756"/>
        <v>2019</v>
      </c>
      <c r="J4812">
        <f t="shared" si="750"/>
        <v>1.3234193777614141</v>
      </c>
      <c r="K4812">
        <f t="shared" si="754"/>
        <v>-1.3234193777614141</v>
      </c>
      <c r="L4812">
        <f t="shared" si="751"/>
        <v>-0.6258176440996932</v>
      </c>
      <c r="M4812">
        <f t="shared" si="752"/>
        <v>0</v>
      </c>
      <c r="P4812" s="30">
        <f t="shared" si="753"/>
        <v>0.41725930751372303</v>
      </c>
    </row>
    <row r="4813" spans="1:16" x14ac:dyDescent="0.3">
      <c r="A4813">
        <v>4812</v>
      </c>
      <c r="B4813" s="5" t="s">
        <v>1580</v>
      </c>
      <c r="C4813" s="6">
        <v>2.911</v>
      </c>
      <c r="D4813" s="6">
        <v>2.3879999999999998E-2</v>
      </c>
      <c r="E4813" s="10">
        <f t="shared" si="757"/>
        <v>-8.7755403351038E-2</v>
      </c>
      <c r="F4813">
        <f t="shared" si="758"/>
        <v>0.91598489616110768</v>
      </c>
      <c r="G4813">
        <f t="shared" si="755"/>
        <v>2.9052128701040476</v>
      </c>
      <c r="H4813">
        <f t="shared" si="749"/>
        <v>5.7024437392042181E-2</v>
      </c>
      <c r="I4813" t="str">
        <f t="shared" si="756"/>
        <v>2019</v>
      </c>
      <c r="J4813">
        <f t="shared" si="750"/>
        <v>1.2187221075755268</v>
      </c>
      <c r="K4813">
        <f t="shared" si="754"/>
        <v>-1.2187221075755268</v>
      </c>
      <c r="L4813">
        <f t="shared" si="751"/>
        <v>-0.35933523040737203</v>
      </c>
      <c r="M4813">
        <f t="shared" si="752"/>
        <v>0</v>
      </c>
      <c r="P4813" s="30">
        <f t="shared" si="753"/>
        <v>0.41949494307860452</v>
      </c>
    </row>
    <row r="4814" spans="1:16" x14ac:dyDescent="0.3">
      <c r="A4814">
        <v>4813</v>
      </c>
      <c r="B4814" s="5" t="s">
        <v>1578</v>
      </c>
      <c r="C4814" s="6">
        <v>2.95</v>
      </c>
      <c r="D4814" s="6">
        <v>2.4230000000000002E-2</v>
      </c>
      <c r="E4814" s="10">
        <f t="shared" si="757"/>
        <v>1.3308505588242335E-2</v>
      </c>
      <c r="F4814">
        <f t="shared" si="758"/>
        <v>1.0133974579182412</v>
      </c>
      <c r="G4814">
        <f t="shared" si="755"/>
        <v>2.9440494679130631</v>
      </c>
      <c r="H4814">
        <f t="shared" si="749"/>
        <v>5.4554457686993102E-2</v>
      </c>
      <c r="I4814" t="str">
        <f t="shared" si="756"/>
        <v>2019</v>
      </c>
      <c r="J4814">
        <f t="shared" si="750"/>
        <v>1.1815199704856714</v>
      </c>
      <c r="K4814">
        <f t="shared" si="754"/>
        <v>-1.1815199704856714</v>
      </c>
      <c r="L4814">
        <f t="shared" si="751"/>
        <v>-0.39817182821638752</v>
      </c>
      <c r="M4814">
        <f t="shared" si="752"/>
        <v>0</v>
      </c>
      <c r="P4814" s="30">
        <f t="shared" si="753"/>
        <v>0.40132476827001512</v>
      </c>
    </row>
    <row r="4815" spans="1:16" x14ac:dyDescent="0.3">
      <c r="A4815">
        <v>4814</v>
      </c>
      <c r="B4815" s="5" t="s">
        <v>1576</v>
      </c>
      <c r="C4815" s="6">
        <v>2.8540000000000001</v>
      </c>
      <c r="D4815" s="6">
        <v>2.4169999999999997E-2</v>
      </c>
      <c r="E4815" s="10">
        <f t="shared" si="757"/>
        <v>-3.3083651297083828E-2</v>
      </c>
      <c r="F4815">
        <f t="shared" si="758"/>
        <v>0.96745762711864403</v>
      </c>
      <c r="G4815">
        <f t="shared" si="755"/>
        <v>2.8482573535982434</v>
      </c>
      <c r="H4815">
        <f t="shared" si="749"/>
        <v>5.4603794856634004E-2</v>
      </c>
      <c r="I4815" t="str">
        <f t="shared" si="756"/>
        <v>2019</v>
      </c>
      <c r="J4815">
        <f t="shared" si="750"/>
        <v>1.1441099811105742</v>
      </c>
      <c r="K4815">
        <f t="shared" si="754"/>
        <v>-1.1441099811105742</v>
      </c>
      <c r="L4815">
        <f t="shared" si="751"/>
        <v>-0.30237971390156781</v>
      </c>
      <c r="M4815">
        <f t="shared" si="752"/>
        <v>0</v>
      </c>
      <c r="P4815" s="30">
        <f t="shared" si="753"/>
        <v>0.40168771254648178</v>
      </c>
    </row>
    <row r="4816" spans="1:16" x14ac:dyDescent="0.3">
      <c r="A4816">
        <v>4815</v>
      </c>
      <c r="B4816" s="5" t="s">
        <v>1574</v>
      </c>
      <c r="C4816" s="6">
        <v>2.8140000000000001</v>
      </c>
      <c r="D4816" s="6">
        <v>2.3969999999999998E-2</v>
      </c>
      <c r="E4816" s="10">
        <f t="shared" si="757"/>
        <v>-1.4114560362447333E-2</v>
      </c>
      <c r="F4816">
        <f t="shared" si="758"/>
        <v>0.98598458304134551</v>
      </c>
      <c r="G4816">
        <f t="shared" si="755"/>
        <v>2.8083846452027124</v>
      </c>
      <c r="H4816">
        <f t="shared" si="749"/>
        <v>5.4316185759397957E-2</v>
      </c>
      <c r="I4816" t="str">
        <f t="shared" si="756"/>
        <v>2019</v>
      </c>
      <c r="J4816">
        <f t="shared" si="750"/>
        <v>1.1221517096786526</v>
      </c>
      <c r="K4816">
        <f t="shared" si="754"/>
        <v>-1.1221517096786526</v>
      </c>
      <c r="L4816">
        <f t="shared" si="751"/>
        <v>-0.26250700550603678</v>
      </c>
      <c r="M4816">
        <f t="shared" si="752"/>
        <v>0</v>
      </c>
      <c r="P4816" s="30">
        <f t="shared" si="753"/>
        <v>0.39957194310811883</v>
      </c>
    </row>
    <row r="4817" spans="1:16" x14ac:dyDescent="0.3">
      <c r="A4817">
        <v>4816</v>
      </c>
      <c r="B4817" s="5" t="s">
        <v>1572</v>
      </c>
      <c r="C4817" s="6">
        <v>2.734</v>
      </c>
      <c r="D4817" s="6">
        <v>2.3959999999999999E-2</v>
      </c>
      <c r="E4817" s="10">
        <f t="shared" si="757"/>
        <v>-2.8841220390439508E-2</v>
      </c>
      <c r="F4817">
        <f t="shared" si="758"/>
        <v>0.97157071783937454</v>
      </c>
      <c r="G4817">
        <f t="shared" si="755"/>
        <v>2.7285465594965284</v>
      </c>
      <c r="H4817">
        <f t="shared" si="749"/>
        <v>5.2738551462676947E-2</v>
      </c>
      <c r="I4817" t="str">
        <f t="shared" si="756"/>
        <v>2019</v>
      </c>
      <c r="J4817">
        <f t="shared" si="750"/>
        <v>1.058583905369191</v>
      </c>
      <c r="K4817">
        <f t="shared" si="754"/>
        <v>-1.058583905369191</v>
      </c>
      <c r="L4817">
        <f t="shared" si="751"/>
        <v>-0.18266891979985278</v>
      </c>
      <c r="M4817">
        <f t="shared" si="752"/>
        <v>0</v>
      </c>
      <c r="P4817" s="30">
        <f t="shared" si="753"/>
        <v>0.38796622388020419</v>
      </c>
    </row>
    <row r="4818" spans="1:16" x14ac:dyDescent="0.3">
      <c r="A4818">
        <v>4817</v>
      </c>
      <c r="B4818" s="5" t="s">
        <v>1570</v>
      </c>
      <c r="C4818" s="6">
        <v>2.66</v>
      </c>
      <c r="D4818" s="6">
        <v>2.3910000000000001E-2</v>
      </c>
      <c r="E4818" s="10">
        <f t="shared" si="757"/>
        <v>-2.7439615508150075E-2</v>
      </c>
      <c r="F4818">
        <f t="shared" si="758"/>
        <v>0.97293343087051942</v>
      </c>
      <c r="G4818">
        <f t="shared" si="755"/>
        <v>2.6547052266696429</v>
      </c>
      <c r="H4818">
        <f t="shared" si="749"/>
        <v>5.0370599166097631E-2</v>
      </c>
      <c r="I4818" t="str">
        <f t="shared" si="756"/>
        <v>2019</v>
      </c>
      <c r="J4818">
        <f t="shared" si="750"/>
        <v>0.98369200680041669</v>
      </c>
      <c r="K4818">
        <f t="shared" si="754"/>
        <v>-0.98369200680041669</v>
      </c>
      <c r="L4818">
        <f t="shared" si="751"/>
        <v>-0.10882758697296735</v>
      </c>
      <c r="M4818">
        <f t="shared" si="752"/>
        <v>0</v>
      </c>
      <c r="P4818" s="30">
        <f t="shared" si="753"/>
        <v>0.37054660416458712</v>
      </c>
    </row>
    <row r="4819" spans="1:16" x14ac:dyDescent="0.3">
      <c r="A4819">
        <v>4818</v>
      </c>
      <c r="B4819" s="5" t="s">
        <v>1568</v>
      </c>
      <c r="C4819" s="6">
        <v>2.6619999999999999</v>
      </c>
      <c r="D4819" s="6">
        <v>2.4169999999999997E-2</v>
      </c>
      <c r="E4819" s="10">
        <f t="shared" si="757"/>
        <v>7.5159717931212202E-4</v>
      </c>
      <c r="F4819">
        <f t="shared" si="758"/>
        <v>1.0007518796992481</v>
      </c>
      <c r="G4819">
        <f t="shared" si="755"/>
        <v>2.6566436844003234</v>
      </c>
      <c r="H4819">
        <f t="shared" si="749"/>
        <v>5.0319976282666483E-2</v>
      </c>
      <c r="I4819" t="str">
        <f t="shared" si="756"/>
        <v>2019</v>
      </c>
      <c r="J4819">
        <f t="shared" si="750"/>
        <v>0.9834209549541828</v>
      </c>
      <c r="K4819">
        <f t="shared" si="754"/>
        <v>-0.9834209549541828</v>
      </c>
      <c r="L4819">
        <f t="shared" si="751"/>
        <v>-0.11076604470364781</v>
      </c>
      <c r="M4819">
        <f t="shared" si="752"/>
        <v>0</v>
      </c>
      <c r="P4819" s="30">
        <f t="shared" si="753"/>
        <v>0.37017420165481002</v>
      </c>
    </row>
    <row r="4820" spans="1:16" x14ac:dyDescent="0.3">
      <c r="A4820">
        <v>4819</v>
      </c>
      <c r="B4820" s="5" t="s">
        <v>1566</v>
      </c>
      <c r="C4820" s="6">
        <v>2.6619999999999999</v>
      </c>
      <c r="D4820" s="6">
        <v>2.4169999999999997E-2</v>
      </c>
      <c r="E4820" s="10">
        <f t="shared" si="757"/>
        <v>0</v>
      </c>
      <c r="F4820">
        <f t="shared" si="758"/>
        <v>1</v>
      </c>
      <c r="G4820">
        <f t="shared" si="755"/>
        <v>2.6566436844003234</v>
      </c>
      <c r="H4820">
        <f t="shared" si="749"/>
        <v>5.0146005664555078E-2</v>
      </c>
      <c r="I4820" t="str">
        <f t="shared" si="756"/>
        <v>2019</v>
      </c>
      <c r="J4820">
        <f t="shared" si="750"/>
        <v>0.98002098611405397</v>
      </c>
      <c r="K4820">
        <f t="shared" si="754"/>
        <v>-0.98002098611405397</v>
      </c>
      <c r="L4820">
        <f t="shared" si="751"/>
        <v>-0.11076604470364781</v>
      </c>
      <c r="M4820">
        <f t="shared" si="752"/>
        <v>0</v>
      </c>
      <c r="P4820" s="30">
        <f t="shared" si="753"/>
        <v>0.36889440306529903</v>
      </c>
    </row>
    <row r="4821" spans="1:16" x14ac:dyDescent="0.3">
      <c r="A4821">
        <v>4820</v>
      </c>
      <c r="B4821" s="5" t="s">
        <v>1564</v>
      </c>
      <c r="C4821" s="6">
        <v>2.5510000000000002</v>
      </c>
      <c r="D4821" s="6">
        <v>2.4119999999999999E-2</v>
      </c>
      <c r="E4821" s="10">
        <f t="shared" si="757"/>
        <v>-4.2592280813245488E-2</v>
      </c>
      <c r="F4821">
        <f t="shared" si="758"/>
        <v>0.95830202854996249</v>
      </c>
      <c r="G4821">
        <f t="shared" si="755"/>
        <v>2.5458776396966756</v>
      </c>
      <c r="H4821">
        <f t="shared" si="749"/>
        <v>4.9992248024366873E-2</v>
      </c>
      <c r="I4821" t="str">
        <f t="shared" si="756"/>
        <v>2019</v>
      </c>
      <c r="J4821">
        <f t="shared" si="750"/>
        <v>0.93628036053759478</v>
      </c>
      <c r="K4821">
        <f t="shared" si="754"/>
        <v>-0.93628036053759478</v>
      </c>
      <c r="L4821">
        <f t="shared" si="751"/>
        <v>2.1917307198257241E-2</v>
      </c>
      <c r="M4821">
        <f t="shared" si="752"/>
        <v>0</v>
      </c>
      <c r="P4821" s="30">
        <f t="shared" si="753"/>
        <v>0.36776329935838803</v>
      </c>
    </row>
    <row r="4822" spans="1:16" x14ac:dyDescent="0.3">
      <c r="A4822">
        <v>4821</v>
      </c>
      <c r="B4822" s="5" t="s">
        <v>1562</v>
      </c>
      <c r="C4822" s="6">
        <v>2.5830000000000002</v>
      </c>
      <c r="D4822" s="6">
        <v>2.4220000000000002E-2</v>
      </c>
      <c r="E4822" s="10">
        <f t="shared" si="757"/>
        <v>1.2466074954029118E-2</v>
      </c>
      <c r="F4822">
        <f t="shared" si="758"/>
        <v>1.0125441003528028</v>
      </c>
      <c r="G4822">
        <f t="shared" si="755"/>
        <v>2.5777919026062923</v>
      </c>
      <c r="H4822">
        <f t="shared" si="749"/>
        <v>4.7451503659040377E-2</v>
      </c>
      <c r="I4822" t="str">
        <f t="shared" si="756"/>
        <v>2019</v>
      </c>
      <c r="J4822">
        <f t="shared" si="750"/>
        <v>0.89983639523909043</v>
      </c>
      <c r="K4822">
        <f t="shared" si="754"/>
        <v>-0.89983639523909043</v>
      </c>
      <c r="L4822">
        <f t="shared" si="751"/>
        <v>-9.9969557113595009E-3</v>
      </c>
      <c r="M4822">
        <f t="shared" si="752"/>
        <v>0</v>
      </c>
      <c r="P4822" s="30">
        <f t="shared" si="753"/>
        <v>0.34907255094148809</v>
      </c>
    </row>
    <row r="4823" spans="1:16" x14ac:dyDescent="0.3">
      <c r="A4823">
        <v>4822</v>
      </c>
      <c r="B4823" s="5" t="s">
        <v>1560</v>
      </c>
      <c r="C4823" s="6">
        <v>2.6419999999999999</v>
      </c>
      <c r="D4823" s="6">
        <v>2.4319999999999998E-2</v>
      </c>
      <c r="E4823" s="10">
        <f t="shared" si="757"/>
        <v>2.2584691986430025E-2</v>
      </c>
      <c r="F4823">
        <f t="shared" si="758"/>
        <v>1.0228416569879983</v>
      </c>
      <c r="G4823">
        <f t="shared" si="755"/>
        <v>2.6366509688491067</v>
      </c>
      <c r="H4823">
        <f t="shared" si="749"/>
        <v>4.3107041639549926E-2</v>
      </c>
      <c r="I4823" t="str">
        <f t="shared" si="756"/>
        <v>2019</v>
      </c>
      <c r="J4823">
        <f t="shared" si="750"/>
        <v>0.83611609358411521</v>
      </c>
      <c r="K4823">
        <f t="shared" si="754"/>
        <v>-0.83611609358411521</v>
      </c>
      <c r="L4823">
        <f t="shared" si="751"/>
        <v>-6.8856021954173841E-2</v>
      </c>
      <c r="M4823">
        <f t="shared" si="752"/>
        <v>0</v>
      </c>
      <c r="P4823" s="30">
        <f t="shared" si="753"/>
        <v>0.31711292221172466</v>
      </c>
    </row>
    <row r="4824" spans="1:16" x14ac:dyDescent="0.3">
      <c r="A4824">
        <v>4823</v>
      </c>
      <c r="B4824" s="5" t="s">
        <v>1558</v>
      </c>
      <c r="C4824" s="6">
        <v>2.6880000000000002</v>
      </c>
      <c r="D4824" s="6">
        <v>2.435E-2</v>
      </c>
      <c r="E4824" s="10">
        <f t="shared" si="757"/>
        <v>1.7261216560769586E-2</v>
      </c>
      <c r="F4824">
        <f t="shared" si="758"/>
        <v>1.0174110522331568</v>
      </c>
      <c r="G4824">
        <f t="shared" si="755"/>
        <v>2.6825511302021341</v>
      </c>
      <c r="H4824">
        <f t="shared" si="749"/>
        <v>4.3154351941979002E-2</v>
      </c>
      <c r="I4824" t="str">
        <f t="shared" si="756"/>
        <v>2019</v>
      </c>
      <c r="J4824">
        <f t="shared" si="750"/>
        <v>0.85160524639069035</v>
      </c>
      <c r="K4824">
        <f t="shared" si="754"/>
        <v>-0.85160524639069035</v>
      </c>
      <c r="L4824">
        <f t="shared" si="751"/>
        <v>-0.11475618330720128</v>
      </c>
      <c r="M4824">
        <f t="shared" si="752"/>
        <v>0</v>
      </c>
      <c r="P4824" s="30">
        <f t="shared" si="753"/>
        <v>0.3174609560290173</v>
      </c>
    </row>
    <row r="4825" spans="1:16" x14ac:dyDescent="0.3">
      <c r="A4825">
        <v>4824</v>
      </c>
      <c r="B4825" s="5" t="s">
        <v>1556</v>
      </c>
      <c r="C4825" s="6">
        <v>2.5750000000000002</v>
      </c>
      <c r="D4825" s="6">
        <v>2.4300000000000002E-2</v>
      </c>
      <c r="E4825" s="10">
        <f t="shared" si="757"/>
        <v>-4.2947888545203629E-2</v>
      </c>
      <c r="F4825">
        <f t="shared" si="758"/>
        <v>0.95796130952380953</v>
      </c>
      <c r="G4825">
        <f t="shared" si="755"/>
        <v>2.5697909009927917</v>
      </c>
      <c r="H4825">
        <f t="shared" si="749"/>
        <v>4.3748524901642466E-2</v>
      </c>
      <c r="I4825" t="str">
        <f t="shared" si="756"/>
        <v>2019</v>
      </c>
      <c r="J4825">
        <f t="shared" si="750"/>
        <v>0.82704077529261621</v>
      </c>
      <c r="K4825">
        <f t="shared" si="754"/>
        <v>-0.82704077529261621</v>
      </c>
      <c r="L4825">
        <f t="shared" si="751"/>
        <v>-1.9959540978589096E-3</v>
      </c>
      <c r="M4825">
        <f t="shared" si="752"/>
        <v>0</v>
      </c>
      <c r="P4825" s="30">
        <f t="shared" si="753"/>
        <v>0.32183193386399811</v>
      </c>
    </row>
    <row r="4826" spans="1:16" x14ac:dyDescent="0.3">
      <c r="A4826">
        <v>4825</v>
      </c>
      <c r="B4826" s="5" t="s">
        <v>1554</v>
      </c>
      <c r="C4826" s="6">
        <v>2.573</v>
      </c>
      <c r="D4826" s="6">
        <v>2.4300000000000002E-2</v>
      </c>
      <c r="E4826" s="10">
        <f t="shared" si="757"/>
        <v>-7.7700081609238575E-4</v>
      </c>
      <c r="F4826">
        <f t="shared" si="758"/>
        <v>0.99922330097087375</v>
      </c>
      <c r="G4826">
        <f t="shared" si="755"/>
        <v>2.5677949468949328</v>
      </c>
      <c r="H4826">
        <f t="shared" si="749"/>
        <v>4.3754159811646591E-2</v>
      </c>
      <c r="I4826" t="str">
        <f t="shared" si="756"/>
        <v>2019</v>
      </c>
      <c r="J4826">
        <f t="shared" si="750"/>
        <v>0.82650485552997455</v>
      </c>
      <c r="K4826">
        <f t="shared" si="754"/>
        <v>-0.82650485552997455</v>
      </c>
      <c r="L4826">
        <f t="shared" si="751"/>
        <v>5.1901355776891034E-2</v>
      </c>
      <c r="M4826">
        <f t="shared" si="752"/>
        <v>0</v>
      </c>
      <c r="P4826" s="30">
        <f t="shared" si="753"/>
        <v>0.32187338655269693</v>
      </c>
    </row>
    <row r="4827" spans="1:16" x14ac:dyDescent="0.3">
      <c r="A4827">
        <v>4826</v>
      </c>
      <c r="B4827" s="5" t="s">
        <v>1552</v>
      </c>
      <c r="C4827" s="6">
        <v>2.625</v>
      </c>
      <c r="D4827" s="6">
        <v>2.427E-2</v>
      </c>
      <c r="E4827" s="10">
        <f t="shared" si="757"/>
        <v>2.0008362743979994E-2</v>
      </c>
      <c r="F4827">
        <f t="shared" si="758"/>
        <v>1.0202098717450447</v>
      </c>
      <c r="G4827">
        <f t="shared" si="755"/>
        <v>2.6196963026718239</v>
      </c>
      <c r="H4827">
        <f t="shared" si="749"/>
        <v>4.3431392466703592E-2</v>
      </c>
      <c r="I4827" t="str">
        <f t="shared" si="756"/>
        <v>2019</v>
      </c>
      <c r="J4827">
        <f t="shared" si="750"/>
        <v>0.83699029334309727</v>
      </c>
      <c r="K4827">
        <f t="shared" si="754"/>
        <v>-0.83699029334309727</v>
      </c>
      <c r="L4827">
        <f t="shared" si="751"/>
        <v>1.0936122972807549E-2</v>
      </c>
      <c r="M4827">
        <f t="shared" si="752"/>
        <v>0</v>
      </c>
      <c r="P4827" s="30">
        <f t="shared" si="753"/>
        <v>0.31949897875164091</v>
      </c>
    </row>
    <row r="4828" spans="1:16" x14ac:dyDescent="0.3">
      <c r="A4828">
        <v>4827</v>
      </c>
      <c r="B4828" s="5" t="s">
        <v>1550</v>
      </c>
      <c r="C4828" s="6">
        <v>2.6459999999999999</v>
      </c>
      <c r="D4828" s="6">
        <v>2.4293999999999996E-2</v>
      </c>
      <c r="E4828" s="10">
        <f t="shared" si="757"/>
        <v>7.9681696491768813E-3</v>
      </c>
      <c r="F4828">
        <f t="shared" si="758"/>
        <v>1.008</v>
      </c>
      <c r="G4828">
        <f t="shared" si="755"/>
        <v>2.6406485917907334</v>
      </c>
      <c r="H4828">
        <f t="shared" si="749"/>
        <v>4.3152257427115787E-2</v>
      </c>
      <c r="I4828" t="str">
        <f t="shared" si="756"/>
        <v>2019</v>
      </c>
      <c r="J4828">
        <f t="shared" si="750"/>
        <v>0.83826213910160929</v>
      </c>
      <c r="K4828">
        <f t="shared" si="754"/>
        <v>-0.83826213910160929</v>
      </c>
      <c r="L4828">
        <f t="shared" si="751"/>
        <v>-1.0016166146102012E-2</v>
      </c>
      <c r="M4828">
        <f t="shared" si="752"/>
        <v>0</v>
      </c>
      <c r="P4828" s="30">
        <f t="shared" si="753"/>
        <v>0.31744554792621948</v>
      </c>
    </row>
    <row r="4829" spans="1:16" x14ac:dyDescent="0.3">
      <c r="A4829">
        <v>4828</v>
      </c>
      <c r="B4829" s="5" t="s">
        <v>1548</v>
      </c>
      <c r="C4829" s="6">
        <v>2.6619999999999999</v>
      </c>
      <c r="D4829" s="6">
        <v>2.4289999999999999E-2</v>
      </c>
      <c r="E4829" s="10">
        <f t="shared" si="757"/>
        <v>6.0286542801559788E-3</v>
      </c>
      <c r="F4829">
        <f t="shared" si="758"/>
        <v>1.0060468631897204</v>
      </c>
      <c r="G4829">
        <f t="shared" si="755"/>
        <v>2.6566171180963112</v>
      </c>
      <c r="H4829">
        <f t="shared" si="749"/>
        <v>4.3137553564107166E-2</v>
      </c>
      <c r="I4829" t="str">
        <f t="shared" si="756"/>
        <v>2019</v>
      </c>
      <c r="J4829">
        <f t="shared" si="750"/>
        <v>0.84304391680316237</v>
      </c>
      <c r="K4829">
        <f t="shared" si="754"/>
        <v>-0.84304391680316237</v>
      </c>
      <c r="L4829">
        <f t="shared" si="751"/>
        <v>-2.5984692451679781E-2</v>
      </c>
      <c r="M4829">
        <f t="shared" si="752"/>
        <v>0</v>
      </c>
      <c r="P4829" s="30">
        <f t="shared" si="753"/>
        <v>0.3173373803325012</v>
      </c>
    </row>
    <row r="4830" spans="1:16" x14ac:dyDescent="0.3">
      <c r="A4830">
        <v>4829</v>
      </c>
      <c r="B4830" s="5" t="s">
        <v>1546</v>
      </c>
      <c r="C4830" s="6">
        <v>2.6360000000000001</v>
      </c>
      <c r="D4830" s="6">
        <v>2.4460000000000003E-2</v>
      </c>
      <c r="E4830" s="10">
        <f t="shared" si="757"/>
        <v>-9.8151033326590604E-3</v>
      </c>
      <c r="F4830">
        <f t="shared" si="758"/>
        <v>0.99023290758827953</v>
      </c>
      <c r="G4830">
        <f t="shared" si="755"/>
        <v>2.6306324256446314</v>
      </c>
      <c r="H4830">
        <f t="shared" si="749"/>
        <v>4.3114909984422516E-2</v>
      </c>
      <c r="I4830" t="str">
        <f t="shared" si="756"/>
        <v>2019</v>
      </c>
      <c r="J4830">
        <f t="shared" si="750"/>
        <v>0.83435980398309917</v>
      </c>
      <c r="K4830">
        <f t="shared" si="754"/>
        <v>-0.83435980398309917</v>
      </c>
      <c r="L4830">
        <f t="shared" si="751"/>
        <v>6.0871302458810117E-2</v>
      </c>
      <c r="M4830">
        <f t="shared" si="752"/>
        <v>0</v>
      </c>
      <c r="P4830" s="30">
        <f t="shared" si="753"/>
        <v>0.31717080495525363</v>
      </c>
    </row>
    <row r="4831" spans="1:16" x14ac:dyDescent="0.3">
      <c r="A4831">
        <v>4830</v>
      </c>
      <c r="B4831" s="5" t="s">
        <v>1544</v>
      </c>
      <c r="C4831" s="6">
        <v>2.6970000000000001</v>
      </c>
      <c r="D4831" s="6">
        <v>2.4479999999999998E-2</v>
      </c>
      <c r="E4831" s="10">
        <f t="shared" si="757"/>
        <v>2.2877427517332048E-2</v>
      </c>
      <c r="F4831">
        <f t="shared" si="758"/>
        <v>1.0231411229135052</v>
      </c>
      <c r="G4831">
        <f t="shared" si="755"/>
        <v>2.6915037281034415</v>
      </c>
      <c r="H4831">
        <f t="shared" si="749"/>
        <v>4.3395039399029542E-2</v>
      </c>
      <c r="I4831" t="str">
        <f t="shared" si="756"/>
        <v>2019</v>
      </c>
      <c r="J4831">
        <f t="shared" si="750"/>
        <v>0.85921290912676562</v>
      </c>
      <c r="K4831">
        <f t="shared" si="754"/>
        <v>-0.85921290912676562</v>
      </c>
      <c r="L4831">
        <f t="shared" si="751"/>
        <v>1.9954722486532184E-2</v>
      </c>
      <c r="M4831">
        <f t="shared" si="752"/>
        <v>0</v>
      </c>
      <c r="P4831" s="30">
        <f t="shared" si="753"/>
        <v>0.31923155080755061</v>
      </c>
    </row>
    <row r="4832" spans="1:16" x14ac:dyDescent="0.3">
      <c r="A4832">
        <v>4831</v>
      </c>
      <c r="B4832" s="5" t="s">
        <v>1542</v>
      </c>
      <c r="C4832" s="6">
        <v>2.7170000000000001</v>
      </c>
      <c r="D4832" s="6">
        <v>2.4500000000000001E-2</v>
      </c>
      <c r="E4832" s="10">
        <f t="shared" si="757"/>
        <v>7.3882862866177313E-3</v>
      </c>
      <c r="F4832">
        <f t="shared" si="758"/>
        <v>1.007415647015202</v>
      </c>
      <c r="G4832">
        <f t="shared" si="755"/>
        <v>2.7114584505899737</v>
      </c>
      <c r="H4832">
        <f t="shared" si="749"/>
        <v>4.2572347946445328E-2</v>
      </c>
      <c r="I4832" t="str">
        <f t="shared" si="756"/>
        <v>2019</v>
      </c>
      <c r="J4832">
        <f t="shared" si="750"/>
        <v>0.84917319651510137</v>
      </c>
      <c r="K4832">
        <f t="shared" si="754"/>
        <v>-0.84917319651510137</v>
      </c>
      <c r="L4832">
        <f t="shared" si="751"/>
        <v>8.183042637989546E-2</v>
      </c>
      <c r="M4832">
        <f t="shared" si="752"/>
        <v>0</v>
      </c>
      <c r="P4832" s="30">
        <f t="shared" si="753"/>
        <v>0.31317949804111278</v>
      </c>
    </row>
    <row r="4833" spans="1:16" x14ac:dyDescent="0.3">
      <c r="A4833">
        <v>4832</v>
      </c>
      <c r="B4833" s="5" t="s">
        <v>1540</v>
      </c>
      <c r="C4833" s="6">
        <v>2.8359999999999999</v>
      </c>
      <c r="D4833" s="6">
        <v>2.4500000000000001E-2</v>
      </c>
      <c r="E4833" s="10">
        <f t="shared" si="757"/>
        <v>4.2866278225670261E-2</v>
      </c>
      <c r="F4833">
        <f t="shared" si="758"/>
        <v>1.0437983069562016</v>
      </c>
      <c r="G4833">
        <f t="shared" si="755"/>
        <v>2.8302157401079002</v>
      </c>
      <c r="H4833">
        <f t="shared" ref="H4833:H4896" si="759">SQRT(_xlfn.VAR.S(E4804:E4833))</f>
        <v>3.2907721438087588E-2</v>
      </c>
      <c r="I4833" t="str">
        <f t="shared" si="756"/>
        <v>2019</v>
      </c>
      <c r="J4833">
        <f t="shared" ref="J4833:J4896" si="760">-K4833</f>
        <v>0.68514591862406271</v>
      </c>
      <c r="K4833">
        <f t="shared" si="754"/>
        <v>-0.68514591862406271</v>
      </c>
      <c r="L4833">
        <f t="shared" ref="L4833:L4896" si="761">+MIN(G4834-G4833,G4835-G4833,G4836-G4833,G4837-G4833,G4838-G4833,G4839-G4833,G4840-G4833,G4841-G4833,G4842-G4833,G4843-G4833)</f>
        <v>-6.3855634865543465E-2</v>
      </c>
      <c r="M4833">
        <f t="shared" ref="M4833:M4896" si="762">+IF(L4833&lt;K4833,1,0)</f>
        <v>0</v>
      </c>
      <c r="P4833" s="30">
        <f t="shared" ref="P4833:P4896" si="763">-K4833/G4833</f>
        <v>0.242082576573453</v>
      </c>
    </row>
    <row r="4834" spans="1:16" x14ac:dyDescent="0.3">
      <c r="A4834">
        <v>4833</v>
      </c>
      <c r="B4834" s="5" t="s">
        <v>1538</v>
      </c>
      <c r="C4834" s="6">
        <v>2.855</v>
      </c>
      <c r="D4834" s="6">
        <v>2.4580000000000001E-2</v>
      </c>
      <c r="E4834" s="10">
        <f t="shared" si="757"/>
        <v>6.6772344380925178E-3</v>
      </c>
      <c r="F4834">
        <f t="shared" si="758"/>
        <v>1.0066995768688294</v>
      </c>
      <c r="G4834">
        <f t="shared" si="755"/>
        <v>2.8491579935641851</v>
      </c>
      <c r="H4834">
        <f t="shared" si="759"/>
        <v>3.2839829982127255E-2</v>
      </c>
      <c r="I4834" t="str">
        <f t="shared" si="756"/>
        <v>2019</v>
      </c>
      <c r="J4834">
        <f t="shared" si="760"/>
        <v>0.68830853280055238</v>
      </c>
      <c r="K4834">
        <f t="shared" ref="K4834:K4897" si="764">-G4834*$P$3*$R$3*H4834</f>
        <v>-0.68830853280055238</v>
      </c>
      <c r="L4834">
        <f t="shared" si="761"/>
        <v>-8.2797888321828328E-2</v>
      </c>
      <c r="M4834">
        <f t="shared" si="762"/>
        <v>0</v>
      </c>
      <c r="P4834" s="30">
        <f t="shared" si="763"/>
        <v>0.24158313942411644</v>
      </c>
    </row>
    <row r="4835" spans="1:16" x14ac:dyDescent="0.3">
      <c r="A4835">
        <v>4834</v>
      </c>
      <c r="B4835" s="5" t="s">
        <v>1536</v>
      </c>
      <c r="C4835" s="6">
        <v>2.7989999999999999</v>
      </c>
      <c r="D4835" s="6">
        <v>2.4510000000000001E-2</v>
      </c>
      <c r="E4835" s="10">
        <f t="shared" si="757"/>
        <v>-1.9809632574657062E-2</v>
      </c>
      <c r="F4835">
        <f t="shared" si="758"/>
        <v>0.98038528896672505</v>
      </c>
      <c r="G4835">
        <f t="shared" si="755"/>
        <v>2.7932888769698692</v>
      </c>
      <c r="H4835">
        <f t="shared" si="759"/>
        <v>3.2535602373296051E-2</v>
      </c>
      <c r="I4835" t="str">
        <f t="shared" si="756"/>
        <v>2019</v>
      </c>
      <c r="J4835">
        <f t="shared" si="760"/>
        <v>0.66856005435440025</v>
      </c>
      <c r="K4835">
        <f t="shared" si="764"/>
        <v>-0.66856005435440025</v>
      </c>
      <c r="L4835">
        <f t="shared" si="761"/>
        <v>-2.6928771727512402E-2</v>
      </c>
      <c r="M4835">
        <f t="shared" si="762"/>
        <v>0</v>
      </c>
      <c r="P4835" s="30">
        <f t="shared" si="763"/>
        <v>0.23934511745868808</v>
      </c>
    </row>
    <row r="4836" spans="1:16" x14ac:dyDescent="0.3">
      <c r="A4836">
        <v>4835</v>
      </c>
      <c r="B4836" s="5" t="s">
        <v>1534</v>
      </c>
      <c r="C4836" s="6">
        <v>2.8119999999999998</v>
      </c>
      <c r="D4836" s="6">
        <v>2.4399999999999998E-2</v>
      </c>
      <c r="E4836" s="10">
        <f t="shared" si="757"/>
        <v>4.6337634151019111E-3</v>
      </c>
      <c r="F4836">
        <f t="shared" si="758"/>
        <v>1.0046445158985351</v>
      </c>
      <c r="G4836">
        <f t="shared" si="755"/>
        <v>2.8062880757576156</v>
      </c>
      <c r="H4836">
        <f t="shared" si="759"/>
        <v>3.2481934450426068E-2</v>
      </c>
      <c r="I4836" t="str">
        <f t="shared" si="756"/>
        <v>2019</v>
      </c>
      <c r="J4836">
        <f t="shared" si="760"/>
        <v>0.67056341800185437</v>
      </c>
      <c r="K4836">
        <f t="shared" si="764"/>
        <v>-0.67056341800185437</v>
      </c>
      <c r="L4836">
        <f t="shared" si="761"/>
        <v>-3.992797051525887E-2</v>
      </c>
      <c r="M4836">
        <f t="shared" si="762"/>
        <v>0</v>
      </c>
      <c r="P4836" s="30">
        <f t="shared" si="763"/>
        <v>0.23895031440092687</v>
      </c>
    </row>
    <row r="4837" spans="1:16" x14ac:dyDescent="0.3">
      <c r="A4837">
        <v>4836</v>
      </c>
      <c r="B4837" s="5" t="s">
        <v>1532</v>
      </c>
      <c r="C4837" s="6">
        <v>2.859</v>
      </c>
      <c r="D4837" s="6">
        <v>2.435E-2</v>
      </c>
      <c r="E4837" s="10">
        <f t="shared" si="757"/>
        <v>1.6575939391756417E-2</v>
      </c>
      <c r="F4837">
        <f t="shared" si="758"/>
        <v>1.0167140825035563</v>
      </c>
      <c r="G4837">
        <f t="shared" si="755"/>
        <v>2.8532044945118678</v>
      </c>
      <c r="H4837">
        <f t="shared" si="759"/>
        <v>3.2391226644909898E-2</v>
      </c>
      <c r="I4837" t="str">
        <f t="shared" si="756"/>
        <v>2019</v>
      </c>
      <c r="J4837">
        <f t="shared" si="760"/>
        <v>0.67987021475528586</v>
      </c>
      <c r="K4837">
        <f t="shared" si="764"/>
        <v>-0.67987021475528586</v>
      </c>
      <c r="L4837">
        <f t="shared" si="761"/>
        <v>-8.6844389269510991E-2</v>
      </c>
      <c r="M4837">
        <f t="shared" si="762"/>
        <v>0</v>
      </c>
      <c r="P4837" s="30">
        <f t="shared" si="763"/>
        <v>0.23828303090893577</v>
      </c>
    </row>
    <row r="4838" spans="1:16" x14ac:dyDescent="0.3">
      <c r="A4838">
        <v>4837</v>
      </c>
      <c r="B4838" s="5" t="s">
        <v>1530</v>
      </c>
      <c r="C4838" s="6">
        <v>2.8570000000000002</v>
      </c>
      <c r="D4838" s="6">
        <v>2.4319999999999998E-2</v>
      </c>
      <c r="E4838" s="10">
        <f t="shared" si="757"/>
        <v>-6.9979009153866819E-4</v>
      </c>
      <c r="F4838">
        <f t="shared" si="758"/>
        <v>0.99930045470444218</v>
      </c>
      <c r="G4838">
        <f t="shared" si="755"/>
        <v>2.8512156767607491</v>
      </c>
      <c r="H4838">
        <f t="shared" si="759"/>
        <v>3.1459200441320327E-2</v>
      </c>
      <c r="I4838" t="str">
        <f t="shared" si="756"/>
        <v>2019</v>
      </c>
      <c r="J4838">
        <f t="shared" si="760"/>
        <v>0.65984734173286719</v>
      </c>
      <c r="K4838">
        <f t="shared" si="764"/>
        <v>-0.65984734173286719</v>
      </c>
      <c r="L4838">
        <f t="shared" si="761"/>
        <v>-8.4855571518392292E-2</v>
      </c>
      <c r="M4838">
        <f t="shared" si="762"/>
        <v>0</v>
      </c>
      <c r="P4838" s="30">
        <f t="shared" si="763"/>
        <v>0.23142666726724659</v>
      </c>
    </row>
    <row r="4839" spans="1:16" x14ac:dyDescent="0.3">
      <c r="A4839">
        <v>4838</v>
      </c>
      <c r="B4839" s="5" t="s">
        <v>1528</v>
      </c>
      <c r="C4839" s="6">
        <v>2.8839999999999999</v>
      </c>
      <c r="D4839" s="6">
        <v>2.4649999999999998E-2</v>
      </c>
      <c r="E4839" s="10">
        <f t="shared" si="757"/>
        <v>9.4060961740664063E-3</v>
      </c>
      <c r="F4839">
        <f t="shared" si="758"/>
        <v>1.009450472523626</v>
      </c>
      <c r="G4839">
        <f t="shared" si="755"/>
        <v>2.8780818638333687</v>
      </c>
      <c r="H4839">
        <f t="shared" si="759"/>
        <v>2.7345658271924637E-2</v>
      </c>
      <c r="I4839" t="str">
        <f t="shared" si="756"/>
        <v>2019</v>
      </c>
      <c r="J4839">
        <f t="shared" si="760"/>
        <v>0.57897157967026069</v>
      </c>
      <c r="K4839">
        <f t="shared" si="764"/>
        <v>-0.57897157967026069</v>
      </c>
      <c r="L4839">
        <f t="shared" si="761"/>
        <v>-0.11172175859101197</v>
      </c>
      <c r="M4839">
        <f t="shared" si="762"/>
        <v>0</v>
      </c>
      <c r="P4839" s="30">
        <f t="shared" si="763"/>
        <v>0.20116577882851397</v>
      </c>
    </row>
    <row r="4840" spans="1:16" x14ac:dyDescent="0.3">
      <c r="A4840">
        <v>4839</v>
      </c>
      <c r="B4840" s="5" t="s">
        <v>1526</v>
      </c>
      <c r="C4840" s="6">
        <v>2.8410000000000002</v>
      </c>
      <c r="D4840" s="6">
        <v>2.4649999999999998E-2</v>
      </c>
      <c r="E4840" s="10">
        <f t="shared" si="757"/>
        <v>-1.5022116550651639E-2</v>
      </c>
      <c r="F4840">
        <f t="shared" si="758"/>
        <v>0.98509015256588084</v>
      </c>
      <c r="G4840">
        <f t="shared" si="755"/>
        <v>2.8351701023407077</v>
      </c>
      <c r="H4840">
        <f t="shared" si="759"/>
        <v>2.7247589955996809E-2</v>
      </c>
      <c r="I4840" t="str">
        <f t="shared" si="756"/>
        <v>2019</v>
      </c>
      <c r="J4840">
        <f t="shared" si="760"/>
        <v>0.56829382385114469</v>
      </c>
      <c r="K4840">
        <f t="shared" si="764"/>
        <v>-0.56829382385114469</v>
      </c>
      <c r="L4840">
        <f t="shared" si="761"/>
        <v>-6.8809997098350895E-2</v>
      </c>
      <c r="M4840">
        <f t="shared" si="762"/>
        <v>0</v>
      </c>
      <c r="P4840" s="30">
        <f t="shared" si="763"/>
        <v>0.20044434842973374</v>
      </c>
    </row>
    <row r="4841" spans="1:16" x14ac:dyDescent="0.3">
      <c r="A4841">
        <v>4840</v>
      </c>
      <c r="B4841" s="5" t="s">
        <v>1524</v>
      </c>
      <c r="C4841" s="6">
        <v>2.8660000000000001</v>
      </c>
      <c r="D4841" s="6">
        <v>2.46E-2</v>
      </c>
      <c r="E4841" s="10">
        <f t="shared" si="757"/>
        <v>8.7612265339292606E-3</v>
      </c>
      <c r="F4841">
        <f t="shared" si="758"/>
        <v>1.0087997184090109</v>
      </c>
      <c r="G4841">
        <f t="shared" si="755"/>
        <v>2.8601307180694504</v>
      </c>
      <c r="H4841">
        <f t="shared" si="759"/>
        <v>2.6226118313399792E-2</v>
      </c>
      <c r="I4841" t="str">
        <f t="shared" si="756"/>
        <v>2019</v>
      </c>
      <c r="J4841">
        <f t="shared" si="760"/>
        <v>0.55180498447853354</v>
      </c>
      <c r="K4841">
        <f t="shared" si="764"/>
        <v>-0.55180498447853354</v>
      </c>
      <c r="L4841">
        <f t="shared" si="761"/>
        <v>-9.3770612827093647E-2</v>
      </c>
      <c r="M4841">
        <f t="shared" si="762"/>
        <v>0</v>
      </c>
      <c r="P4841" s="30">
        <f t="shared" si="763"/>
        <v>0.19292998777727</v>
      </c>
    </row>
    <row r="4842" spans="1:16" x14ac:dyDescent="0.3">
      <c r="A4842">
        <v>4841</v>
      </c>
      <c r="B4842" s="5" t="s">
        <v>1522</v>
      </c>
      <c r="C4842" s="6">
        <v>2.8650000000000002</v>
      </c>
      <c r="D4842" s="6">
        <v>2.4540000000000003E-2</v>
      </c>
      <c r="E4842" s="10">
        <f t="shared" si="757"/>
        <v>-3.4897923927720143E-4</v>
      </c>
      <c r="F4842">
        <f t="shared" si="758"/>
        <v>0.99965108164689465</v>
      </c>
      <c r="G4842">
        <f t="shared" si="755"/>
        <v>2.8591470616692045</v>
      </c>
      <c r="H4842">
        <f t="shared" si="759"/>
        <v>2.5702698087431069E-2</v>
      </c>
      <c r="I4842" t="str">
        <f t="shared" si="756"/>
        <v>2019</v>
      </c>
      <c r="J4842">
        <f t="shared" si="760"/>
        <v>0.54060608487794681</v>
      </c>
      <c r="K4842">
        <f t="shared" si="764"/>
        <v>-0.54060608487794681</v>
      </c>
      <c r="L4842">
        <f t="shared" si="761"/>
        <v>-0.11178950981190505</v>
      </c>
      <c r="M4842">
        <f t="shared" si="762"/>
        <v>0</v>
      </c>
      <c r="P4842" s="30">
        <f t="shared" si="763"/>
        <v>0.18907949581380906</v>
      </c>
    </row>
    <row r="4843" spans="1:16" x14ac:dyDescent="0.3">
      <c r="A4843">
        <v>4842</v>
      </c>
      <c r="B4843" s="5" t="s">
        <v>1520</v>
      </c>
      <c r="C4843" s="6">
        <v>2.7719999999999998</v>
      </c>
      <c r="D4843" s="6">
        <v>2.444E-2</v>
      </c>
      <c r="E4843" s="10">
        <f t="shared" si="757"/>
        <v>-3.2999268839046206E-2</v>
      </c>
      <c r="F4843">
        <f t="shared" si="758"/>
        <v>0.96753926701570669</v>
      </c>
      <c r="G4843">
        <f t="shared" si="755"/>
        <v>2.7663601052423568</v>
      </c>
      <c r="H4843">
        <f t="shared" si="759"/>
        <v>2.1029306101656129E-2</v>
      </c>
      <c r="I4843" t="str">
        <f t="shared" si="756"/>
        <v>2019</v>
      </c>
      <c r="J4843">
        <f t="shared" si="760"/>
        <v>0.42795625279011179</v>
      </c>
      <c r="K4843">
        <f t="shared" si="764"/>
        <v>-0.42795625279011179</v>
      </c>
      <c r="L4843">
        <f t="shared" si="761"/>
        <v>-1.9002553385057297E-2</v>
      </c>
      <c r="M4843">
        <f t="shared" si="762"/>
        <v>0</v>
      </c>
      <c r="P4843" s="30">
        <f t="shared" si="763"/>
        <v>0.15470012453516754</v>
      </c>
    </row>
    <row r="4844" spans="1:16" x14ac:dyDescent="0.3">
      <c r="A4844">
        <v>4843</v>
      </c>
      <c r="B4844" s="5" t="s">
        <v>1518</v>
      </c>
      <c r="C4844" s="6">
        <v>2.7839999999999998</v>
      </c>
      <c r="D4844" s="6">
        <v>2.46E-2</v>
      </c>
      <c r="E4844" s="10">
        <f t="shared" si="757"/>
        <v>4.3196611445163796E-3</v>
      </c>
      <c r="F4844">
        <f t="shared" si="758"/>
        <v>1.0043290043290043</v>
      </c>
      <c r="G4844">
        <f t="shared" si="755"/>
        <v>2.7782986458846297</v>
      </c>
      <c r="H4844">
        <f t="shared" si="759"/>
        <v>2.0872560288206783E-2</v>
      </c>
      <c r="I4844" t="str">
        <f t="shared" si="756"/>
        <v>2019</v>
      </c>
      <c r="J4844">
        <f t="shared" si="760"/>
        <v>0.4265995294525165</v>
      </c>
      <c r="K4844">
        <f t="shared" si="764"/>
        <v>-0.4265995294525165</v>
      </c>
      <c r="L4844">
        <f t="shared" si="761"/>
        <v>-4.3932678869856634E-2</v>
      </c>
      <c r="M4844">
        <f t="shared" si="762"/>
        <v>0</v>
      </c>
      <c r="P4844" s="30">
        <f t="shared" si="763"/>
        <v>0.15354703861099289</v>
      </c>
    </row>
    <row r="4845" spans="1:16" x14ac:dyDescent="0.3">
      <c r="A4845">
        <v>4844</v>
      </c>
      <c r="B4845" s="5" t="s">
        <v>1516</v>
      </c>
      <c r="C4845" s="6">
        <v>2.82</v>
      </c>
      <c r="D4845" s="6">
        <v>2.452E-2</v>
      </c>
      <c r="E4845" s="10">
        <f t="shared" si="757"/>
        <v>1.2848142477849059E-2</v>
      </c>
      <c r="F4845">
        <f t="shared" si="758"/>
        <v>1.0129310344827587</v>
      </c>
      <c r="G4845">
        <f t="shared" si="755"/>
        <v>2.8142436830399804</v>
      </c>
      <c r="H4845">
        <f t="shared" si="759"/>
        <v>2.0181776436626251E-2</v>
      </c>
      <c r="I4845" t="str">
        <f t="shared" si="756"/>
        <v>2019</v>
      </c>
      <c r="J4845">
        <f t="shared" si="760"/>
        <v>0.41781767839922285</v>
      </c>
      <c r="K4845">
        <f t="shared" si="764"/>
        <v>-0.41781767839922285</v>
      </c>
      <c r="L4845">
        <f t="shared" si="761"/>
        <v>-0.1067590242769163</v>
      </c>
      <c r="M4845">
        <f t="shared" si="762"/>
        <v>0</v>
      </c>
      <c r="P4845" s="30">
        <f t="shared" si="763"/>
        <v>0.1484653517807282</v>
      </c>
    </row>
    <row r="4846" spans="1:16" x14ac:dyDescent="0.3">
      <c r="A4846">
        <v>4845</v>
      </c>
      <c r="B4846" s="5" t="s">
        <v>1514</v>
      </c>
      <c r="C4846" s="6">
        <v>2.855</v>
      </c>
      <c r="D4846" s="6">
        <v>2.452E-2</v>
      </c>
      <c r="E4846" s="10">
        <f t="shared" si="757"/>
        <v>1.2334958157951366E-2</v>
      </c>
      <c r="F4846">
        <f t="shared" si="758"/>
        <v>1.0124113475177305</v>
      </c>
      <c r="G4846">
        <f t="shared" si="755"/>
        <v>2.8491722393897674</v>
      </c>
      <c r="H4846">
        <f t="shared" si="759"/>
        <v>2.0139652574064065E-2</v>
      </c>
      <c r="I4846" t="str">
        <f t="shared" si="756"/>
        <v>2019</v>
      </c>
      <c r="J4846">
        <f t="shared" si="760"/>
        <v>0.42212045657843555</v>
      </c>
      <c r="K4846">
        <f t="shared" si="764"/>
        <v>-0.42212045657843555</v>
      </c>
      <c r="L4846">
        <f t="shared" si="761"/>
        <v>-0.14267427064453564</v>
      </c>
      <c r="M4846">
        <f t="shared" si="762"/>
        <v>0</v>
      </c>
      <c r="P4846" s="30">
        <f t="shared" si="763"/>
        <v>0.14815547152349234</v>
      </c>
    </row>
    <row r="4847" spans="1:16" x14ac:dyDescent="0.3">
      <c r="A4847">
        <v>4846</v>
      </c>
      <c r="B4847" s="5" t="s">
        <v>1512</v>
      </c>
      <c r="C4847" s="6">
        <v>2.7949999999999999</v>
      </c>
      <c r="D4847" s="6">
        <v>2.452E-2</v>
      </c>
      <c r="E4847" s="10">
        <f t="shared" si="757"/>
        <v>-2.123973650091103E-2</v>
      </c>
      <c r="F4847">
        <f t="shared" si="758"/>
        <v>0.978984238178634</v>
      </c>
      <c r="G4847">
        <f t="shared" si="755"/>
        <v>2.7892947142187041</v>
      </c>
      <c r="H4847">
        <f t="shared" si="759"/>
        <v>1.9803009689723265E-2</v>
      </c>
      <c r="I4847" t="str">
        <f t="shared" si="756"/>
        <v>2019</v>
      </c>
      <c r="J4847">
        <f t="shared" si="760"/>
        <v>0.40634163570285653</v>
      </c>
      <c r="K4847">
        <f t="shared" si="764"/>
        <v>-0.40634163570285653</v>
      </c>
      <c r="L4847">
        <f t="shared" si="761"/>
        <v>-0.13261339376626369</v>
      </c>
      <c r="M4847">
        <f t="shared" si="762"/>
        <v>0</v>
      </c>
      <c r="P4847" s="30">
        <f t="shared" si="763"/>
        <v>0.14567898961393003</v>
      </c>
    </row>
    <row r="4848" spans="1:16" x14ac:dyDescent="0.3">
      <c r="A4848">
        <v>4847</v>
      </c>
      <c r="B4848" s="5" t="s">
        <v>1510</v>
      </c>
      <c r="C4848" s="6">
        <v>2.85</v>
      </c>
      <c r="D4848" s="6">
        <v>2.4460000000000003E-2</v>
      </c>
      <c r="E4848" s="10">
        <f t="shared" si="757"/>
        <v>1.9486887673496694E-2</v>
      </c>
      <c r="F4848">
        <f t="shared" si="758"/>
        <v>1.0196779964221825</v>
      </c>
      <c r="G4848">
        <f t="shared" si="755"/>
        <v>2.8441966665732927</v>
      </c>
      <c r="H4848">
        <f t="shared" si="759"/>
        <v>1.9348871919480148E-2</v>
      </c>
      <c r="I4848" t="str">
        <f t="shared" si="756"/>
        <v>2019</v>
      </c>
      <c r="J4848">
        <f t="shared" si="760"/>
        <v>0.40483774169902126</v>
      </c>
      <c r="K4848">
        <f t="shared" si="764"/>
        <v>-0.40483774169902126</v>
      </c>
      <c r="L4848">
        <f t="shared" si="761"/>
        <v>-0.1875153461208523</v>
      </c>
      <c r="M4848">
        <f t="shared" si="762"/>
        <v>0</v>
      </c>
      <c r="P4848" s="30">
        <f t="shared" si="763"/>
        <v>0.14233816755954942</v>
      </c>
    </row>
    <row r="4849" spans="1:16" x14ac:dyDescent="0.3">
      <c r="A4849">
        <v>4848</v>
      </c>
      <c r="B4849" s="5" t="s">
        <v>1508</v>
      </c>
      <c r="C4849" s="6">
        <v>2.8740000000000001</v>
      </c>
      <c r="D4849" s="6">
        <v>2.4700000000000003E-2</v>
      </c>
      <c r="E4849" s="10">
        <f t="shared" si="757"/>
        <v>8.3857933762739641E-3</v>
      </c>
      <c r="F4849">
        <f t="shared" si="758"/>
        <v>1.0084210526315789</v>
      </c>
      <c r="G4849">
        <f t="shared" si="755"/>
        <v>2.8680904340147655</v>
      </c>
      <c r="H4849">
        <f t="shared" si="759"/>
        <v>1.9377988536148447E-2</v>
      </c>
      <c r="I4849" t="str">
        <f t="shared" si="756"/>
        <v>2019</v>
      </c>
      <c r="J4849">
        <f t="shared" si="760"/>
        <v>0.40885306358502765</v>
      </c>
      <c r="K4849">
        <f t="shared" si="764"/>
        <v>-0.40885306358502765</v>
      </c>
      <c r="L4849">
        <f t="shared" si="761"/>
        <v>-0.21140911356232506</v>
      </c>
      <c r="M4849">
        <f t="shared" si="762"/>
        <v>0</v>
      </c>
      <c r="P4849" s="30">
        <f t="shared" si="763"/>
        <v>0.14255236122827317</v>
      </c>
    </row>
    <row r="4850" spans="1:16" x14ac:dyDescent="0.3">
      <c r="A4850">
        <v>4849</v>
      </c>
      <c r="B4850" s="5" t="s">
        <v>1506</v>
      </c>
      <c r="C4850" s="6">
        <v>2.82</v>
      </c>
      <c r="D4850" s="6">
        <v>2.4729999999999999E-2</v>
      </c>
      <c r="E4850" s="10">
        <f t="shared" si="757"/>
        <v>-1.8967902706811039E-2</v>
      </c>
      <c r="F4850">
        <f t="shared" si="758"/>
        <v>0.98121085594989554</v>
      </c>
      <c r="G4850">
        <f t="shared" si="755"/>
        <v>2.8141944342064558</v>
      </c>
      <c r="H4850">
        <f t="shared" si="759"/>
        <v>1.9769684522800129E-2</v>
      </c>
      <c r="I4850" t="str">
        <f t="shared" si="756"/>
        <v>2019</v>
      </c>
      <c r="J4850">
        <f t="shared" si="760"/>
        <v>0.40927909220673392</v>
      </c>
      <c r="K4850">
        <f t="shared" si="764"/>
        <v>-0.40927909220673392</v>
      </c>
      <c r="L4850">
        <f t="shared" si="761"/>
        <v>-0.15751311375401533</v>
      </c>
      <c r="M4850">
        <f t="shared" si="762"/>
        <v>0</v>
      </c>
      <c r="P4850" s="30">
        <f t="shared" si="763"/>
        <v>0.14543383613866825</v>
      </c>
    </row>
    <row r="4851" spans="1:16" x14ac:dyDescent="0.3">
      <c r="A4851">
        <v>4850</v>
      </c>
      <c r="B4851" s="5" t="s">
        <v>1504</v>
      </c>
      <c r="C4851" s="6">
        <v>2.8210000000000002</v>
      </c>
      <c r="D4851" s="6">
        <v>2.4729999999999999E-2</v>
      </c>
      <c r="E4851" s="10">
        <f t="shared" si="757"/>
        <v>3.5454706983709919E-4</v>
      </c>
      <c r="F4851">
        <f t="shared" si="758"/>
        <v>1.0003546099290781</v>
      </c>
      <c r="G4851">
        <f t="shared" si="755"/>
        <v>2.8151923754951818</v>
      </c>
      <c r="H4851">
        <f t="shared" si="759"/>
        <v>1.7901868001258224E-2</v>
      </c>
      <c r="I4851" t="str">
        <f t="shared" si="756"/>
        <v>2019</v>
      </c>
      <c r="J4851">
        <f t="shared" si="760"/>
        <v>0.37074230766366423</v>
      </c>
      <c r="K4851">
        <f t="shared" si="764"/>
        <v>-0.37074230766366423</v>
      </c>
      <c r="L4851">
        <f t="shared" si="761"/>
        <v>-0.17754782733834951</v>
      </c>
      <c r="M4851">
        <f t="shared" si="762"/>
        <v>0</v>
      </c>
      <c r="P4851" s="30">
        <f t="shared" si="763"/>
        <v>0.13169341849984659</v>
      </c>
    </row>
    <row r="4852" spans="1:16" x14ac:dyDescent="0.3">
      <c r="A4852">
        <v>4851</v>
      </c>
      <c r="B4852" s="5" t="s">
        <v>1502</v>
      </c>
      <c r="C4852" s="6">
        <v>2.7530000000000001</v>
      </c>
      <c r="D4852" s="6">
        <v>2.4620000000000003E-2</v>
      </c>
      <c r="E4852" s="10">
        <f t="shared" si="757"/>
        <v>-2.4400205859388964E-2</v>
      </c>
      <c r="F4852">
        <f t="shared" si="758"/>
        <v>0.97589507266926623</v>
      </c>
      <c r="G4852">
        <f t="shared" si="755"/>
        <v>2.7473575518572995</v>
      </c>
      <c r="H4852">
        <f t="shared" si="759"/>
        <v>1.8509789561053532E-2</v>
      </c>
      <c r="I4852" t="str">
        <f t="shared" si="756"/>
        <v>2019</v>
      </c>
      <c r="J4852">
        <f t="shared" si="760"/>
        <v>0.37409541535348884</v>
      </c>
      <c r="K4852">
        <f t="shared" si="764"/>
        <v>-0.37409541535348884</v>
      </c>
      <c r="L4852">
        <f t="shared" si="761"/>
        <v>-0.10971300370046722</v>
      </c>
      <c r="M4852">
        <f t="shared" si="762"/>
        <v>0</v>
      </c>
      <c r="P4852" s="30">
        <f t="shared" si="763"/>
        <v>0.13616553662648995</v>
      </c>
    </row>
    <row r="4853" spans="1:16" x14ac:dyDescent="0.3">
      <c r="A4853">
        <v>4852</v>
      </c>
      <c r="B4853" s="5" t="s">
        <v>1500</v>
      </c>
      <c r="C4853" s="6">
        <v>2.7549999999999999</v>
      </c>
      <c r="D4853" s="6">
        <v>2.4540000000000003E-2</v>
      </c>
      <c r="E4853" s="10">
        <f t="shared" si="757"/>
        <v>7.2621644440746115E-4</v>
      </c>
      <c r="F4853">
        <f t="shared" si="758"/>
        <v>1.0007264802034144</v>
      </c>
      <c r="G4853">
        <f t="shared" si="755"/>
        <v>2.7493717818145402</v>
      </c>
      <c r="H4853">
        <f t="shared" si="759"/>
        <v>1.8102365204386899E-2</v>
      </c>
      <c r="I4853" t="str">
        <f t="shared" si="756"/>
        <v>2019</v>
      </c>
      <c r="J4853">
        <f t="shared" si="760"/>
        <v>0.36612932415510807</v>
      </c>
      <c r="K4853">
        <f t="shared" si="764"/>
        <v>-0.36612932415510807</v>
      </c>
      <c r="L4853">
        <f t="shared" si="761"/>
        <v>-0.11172723365770798</v>
      </c>
      <c r="M4853">
        <f t="shared" si="762"/>
        <v>0</v>
      </c>
      <c r="P4853" s="30">
        <f t="shared" si="763"/>
        <v>0.1331683574323545</v>
      </c>
    </row>
    <row r="4854" spans="1:16" x14ac:dyDescent="0.3">
      <c r="A4854">
        <v>4853</v>
      </c>
      <c r="B4854" s="5" t="s">
        <v>1498</v>
      </c>
      <c r="C4854" s="6">
        <v>2.74</v>
      </c>
      <c r="D4854" s="6">
        <v>2.4700000000000003E-2</v>
      </c>
      <c r="E4854" s="10">
        <f t="shared" si="757"/>
        <v>-5.4595222048988701E-3</v>
      </c>
      <c r="F4854">
        <f t="shared" si="758"/>
        <v>0.99455535390199645</v>
      </c>
      <c r="G4854">
        <f t="shared" si="755"/>
        <v>2.7343659670147731</v>
      </c>
      <c r="H4854">
        <f t="shared" si="759"/>
        <v>1.7889758563738537E-2</v>
      </c>
      <c r="I4854" t="str">
        <f t="shared" si="756"/>
        <v>2019</v>
      </c>
      <c r="J4854">
        <f t="shared" si="760"/>
        <v>0.35985441898676529</v>
      </c>
      <c r="K4854">
        <f t="shared" si="764"/>
        <v>-0.35985441898676529</v>
      </c>
      <c r="L4854">
        <f t="shared" si="761"/>
        <v>-9.6721418857940833E-2</v>
      </c>
      <c r="M4854">
        <f t="shared" si="762"/>
        <v>0</v>
      </c>
      <c r="P4854" s="30">
        <f t="shared" si="763"/>
        <v>0.13160433655471293</v>
      </c>
    </row>
    <row r="4855" spans="1:16" x14ac:dyDescent="0.3">
      <c r="A4855">
        <v>4854</v>
      </c>
      <c r="B4855" s="5" t="s">
        <v>1496</v>
      </c>
      <c r="C4855" s="6">
        <v>2.7130000000000001</v>
      </c>
      <c r="D4855" s="6">
        <v>2.4420000000000001E-2</v>
      </c>
      <c r="E4855" s="10">
        <f t="shared" si="757"/>
        <v>-9.9028867231842031E-3</v>
      </c>
      <c r="F4855">
        <f t="shared" si="758"/>
        <v>0.99014598540145982</v>
      </c>
      <c r="G4855">
        <f t="shared" si="755"/>
        <v>2.7074846587630641</v>
      </c>
      <c r="H4855">
        <f t="shared" si="759"/>
        <v>1.6034657257067653E-2</v>
      </c>
      <c r="I4855" t="str">
        <f t="shared" si="756"/>
        <v>2019</v>
      </c>
      <c r="J4855">
        <f t="shared" si="760"/>
        <v>0.31936800577054442</v>
      </c>
      <c r="K4855">
        <f t="shared" si="764"/>
        <v>-0.31936800577054442</v>
      </c>
      <c r="L4855">
        <f t="shared" si="761"/>
        <v>-6.9840110606231853E-2</v>
      </c>
      <c r="M4855">
        <f t="shared" si="762"/>
        <v>0</v>
      </c>
      <c r="P4855" s="30">
        <f t="shared" si="763"/>
        <v>0.11795745720548247</v>
      </c>
    </row>
    <row r="4856" spans="1:16" x14ac:dyDescent="0.3">
      <c r="A4856">
        <v>4855</v>
      </c>
      <c r="B4856" s="5" t="s">
        <v>1494</v>
      </c>
      <c r="C4856" s="6">
        <v>2.7120000000000002</v>
      </c>
      <c r="D4856" s="6">
        <v>2.4369999999999999E-2</v>
      </c>
      <c r="E4856" s="10">
        <f t="shared" si="757"/>
        <v>-3.6866359864546786E-4</v>
      </c>
      <c r="F4856">
        <f t="shared" si="758"/>
        <v>0.99963140434942876</v>
      </c>
      <c r="G4856">
        <f t="shared" si="755"/>
        <v>2.7064979687452317</v>
      </c>
      <c r="H4856">
        <f t="shared" si="759"/>
        <v>1.6032620011513142E-2</v>
      </c>
      <c r="I4856" t="str">
        <f t="shared" si="756"/>
        <v>2019</v>
      </c>
      <c r="J4856">
        <f t="shared" si="760"/>
        <v>0.31921105656368998</v>
      </c>
      <c r="K4856">
        <f t="shared" si="764"/>
        <v>-0.31921105656368998</v>
      </c>
      <c r="L4856">
        <f t="shared" si="761"/>
        <v>-6.8853420588399494E-2</v>
      </c>
      <c r="M4856">
        <f t="shared" si="762"/>
        <v>0</v>
      </c>
      <c r="P4856" s="30">
        <f t="shared" si="763"/>
        <v>0.11794247039900069</v>
      </c>
    </row>
    <row r="4857" spans="1:16" x14ac:dyDescent="0.3">
      <c r="A4857">
        <v>4856</v>
      </c>
      <c r="B4857" s="5" t="s">
        <v>1492</v>
      </c>
      <c r="C4857" s="6">
        <v>2.6619999999999999</v>
      </c>
      <c r="D4857" s="6">
        <v>2.4E-2</v>
      </c>
      <c r="E4857" s="10">
        <f t="shared" si="757"/>
        <v>-1.8608650105229371E-2</v>
      </c>
      <c r="F4857">
        <f t="shared" si="758"/>
        <v>0.98156342182890843</v>
      </c>
      <c r="G4857">
        <f t="shared" si="755"/>
        <v>2.6566813204524404</v>
      </c>
      <c r="H4857">
        <f t="shared" si="759"/>
        <v>1.6066663923152195E-2</v>
      </c>
      <c r="I4857" t="str">
        <f t="shared" si="756"/>
        <v>2019</v>
      </c>
      <c r="J4857">
        <f t="shared" si="760"/>
        <v>0.31400089953461557</v>
      </c>
      <c r="K4857">
        <f t="shared" si="764"/>
        <v>-0.31400089953461557</v>
      </c>
      <c r="L4857">
        <f t="shared" si="761"/>
        <v>-1.9036772295608184E-2</v>
      </c>
      <c r="M4857">
        <f t="shared" si="762"/>
        <v>0</v>
      </c>
      <c r="P4857" s="30">
        <f t="shared" si="763"/>
        <v>0.11819291125257746</v>
      </c>
    </row>
    <row r="4858" spans="1:16" x14ac:dyDescent="0.3">
      <c r="A4858">
        <v>4857</v>
      </c>
      <c r="B4858" s="5" t="s">
        <v>1490</v>
      </c>
      <c r="C4858" s="6">
        <v>2.7080000000000002</v>
      </c>
      <c r="D4858" s="6">
        <v>2.392E-2</v>
      </c>
      <c r="E4858" s="10">
        <f t="shared" si="757"/>
        <v>1.7132635077108771E-2</v>
      </c>
      <c r="F4858">
        <f t="shared" si="758"/>
        <v>1.0172802404207364</v>
      </c>
      <c r="G4858">
        <f t="shared" si="755"/>
        <v>2.7026074297139453</v>
      </c>
      <c r="H4858">
        <f t="shared" si="759"/>
        <v>1.6299648097118782E-2</v>
      </c>
      <c r="I4858" t="str">
        <f t="shared" si="756"/>
        <v>2019</v>
      </c>
      <c r="J4858">
        <f t="shared" si="760"/>
        <v>0.32406111003397109</v>
      </c>
      <c r="K4858">
        <f t="shared" si="764"/>
        <v>-0.32406111003397109</v>
      </c>
      <c r="L4858">
        <f t="shared" si="761"/>
        <v>-0.11783179517332432</v>
      </c>
      <c r="M4858">
        <f t="shared" si="762"/>
        <v>0</v>
      </c>
      <c r="P4858" s="30">
        <f t="shared" si="763"/>
        <v>0.11990683754920003</v>
      </c>
    </row>
    <row r="4859" spans="1:16" x14ac:dyDescent="0.3">
      <c r="A4859">
        <v>4858</v>
      </c>
      <c r="B4859" s="5" t="s">
        <v>1488</v>
      </c>
      <c r="C4859" s="6">
        <v>2.6840000000000002</v>
      </c>
      <c r="D4859" s="6">
        <v>2.4340000000000001E-2</v>
      </c>
      <c r="E4859" s="10">
        <f t="shared" si="757"/>
        <v>-8.902135940593154E-3</v>
      </c>
      <c r="F4859">
        <f t="shared" si="758"/>
        <v>0.99113737075332353</v>
      </c>
      <c r="G4859">
        <f t="shared" si="755"/>
        <v>2.6785614707729621</v>
      </c>
      <c r="H4859">
        <f t="shared" si="759"/>
        <v>1.6361439254734149E-2</v>
      </c>
      <c r="I4859" t="str">
        <f t="shared" si="756"/>
        <v>2019</v>
      </c>
      <c r="J4859">
        <f t="shared" si="760"/>
        <v>0.32239540438691355</v>
      </c>
      <c r="K4859">
        <f t="shared" si="764"/>
        <v>-0.32239540438691355</v>
      </c>
      <c r="L4859">
        <f t="shared" si="761"/>
        <v>-0.1117901687683176</v>
      </c>
      <c r="M4859">
        <f t="shared" si="762"/>
        <v>0</v>
      </c>
      <c r="P4859" s="30">
        <f t="shared" si="763"/>
        <v>0.12036139842401256</v>
      </c>
    </row>
    <row r="4860" spans="1:16" x14ac:dyDescent="0.3">
      <c r="A4860">
        <v>4859</v>
      </c>
      <c r="B4860" s="5" t="s">
        <v>1487</v>
      </c>
      <c r="C4860" s="6">
        <v>2.677</v>
      </c>
      <c r="D4860" s="6">
        <v>2.4369999999999999E-2</v>
      </c>
      <c r="E4860" s="10">
        <f t="shared" si="757"/>
        <v>-2.6114545712199923E-3</v>
      </c>
      <c r="F4860">
        <f t="shared" si="758"/>
        <v>0.99739195230998501</v>
      </c>
      <c r="G4860">
        <f t="shared" si="755"/>
        <v>2.6715689757857612</v>
      </c>
      <c r="H4860">
        <f t="shared" si="759"/>
        <v>1.6260810927037593E-2</v>
      </c>
      <c r="I4860" t="str">
        <f t="shared" si="756"/>
        <v>2019</v>
      </c>
      <c r="J4860">
        <f t="shared" si="760"/>
        <v>0.31957611455148666</v>
      </c>
      <c r="K4860">
        <f t="shared" si="764"/>
        <v>-0.31957611455148666</v>
      </c>
      <c r="L4860">
        <f t="shared" si="761"/>
        <v>-0.15967958287195971</v>
      </c>
      <c r="M4860">
        <f t="shared" si="762"/>
        <v>0</v>
      </c>
      <c r="P4860" s="30">
        <f t="shared" si="763"/>
        <v>0.11962113553796341</v>
      </c>
    </row>
    <row r="4861" spans="1:16" x14ac:dyDescent="0.3">
      <c r="A4861">
        <v>4860</v>
      </c>
      <c r="B4861" s="5" t="s">
        <v>1485</v>
      </c>
      <c r="C4861" s="6">
        <v>2.6429999999999998</v>
      </c>
      <c r="D4861" s="6">
        <v>2.4340000000000001E-2</v>
      </c>
      <c r="E4861" s="10">
        <f t="shared" si="757"/>
        <v>-1.2782128916063368E-2</v>
      </c>
      <c r="F4861">
        <f t="shared" si="758"/>
        <v>0.98729921553978328</v>
      </c>
      <c r="G4861">
        <f t="shared" si="755"/>
        <v>2.6376445481568322</v>
      </c>
      <c r="H4861">
        <f t="shared" si="759"/>
        <v>1.5868333438109308E-2</v>
      </c>
      <c r="I4861" t="str">
        <f t="shared" si="756"/>
        <v>2019</v>
      </c>
      <c r="J4861">
        <f t="shared" si="760"/>
        <v>0.30790256546169981</v>
      </c>
      <c r="K4861">
        <f t="shared" si="764"/>
        <v>-0.30790256546169981</v>
      </c>
      <c r="L4861">
        <f t="shared" si="761"/>
        <v>-0.15267962551978664</v>
      </c>
      <c r="M4861">
        <f t="shared" si="762"/>
        <v>0</v>
      </c>
      <c r="P4861" s="30">
        <f t="shared" si="763"/>
        <v>0.11673391157912463</v>
      </c>
    </row>
    <row r="4862" spans="1:16" x14ac:dyDescent="0.3">
      <c r="A4862">
        <v>4861</v>
      </c>
      <c r="B4862" s="5" t="s">
        <v>1483</v>
      </c>
      <c r="C4862" s="6">
        <v>2.6640000000000001</v>
      </c>
      <c r="D4862" s="6">
        <v>2.4340000000000001E-2</v>
      </c>
      <c r="E4862" s="10">
        <f t="shared" si="757"/>
        <v>7.9141170559907485E-3</v>
      </c>
      <c r="F4862">
        <f t="shared" si="758"/>
        <v>1.00794551645857</v>
      </c>
      <c r="G4862">
        <f t="shared" si="755"/>
        <v>2.6586019963260696</v>
      </c>
      <c r="H4862">
        <f t="shared" si="759"/>
        <v>1.5877833653573398E-2</v>
      </c>
      <c r="I4862" t="str">
        <f t="shared" si="756"/>
        <v>2019</v>
      </c>
      <c r="J4862">
        <f t="shared" si="760"/>
        <v>0.31053481326929616</v>
      </c>
      <c r="K4862">
        <f t="shared" si="764"/>
        <v>-0.31053481326929616</v>
      </c>
      <c r="L4862">
        <f t="shared" si="761"/>
        <v>-0.17363707368902404</v>
      </c>
      <c r="M4862">
        <f t="shared" si="762"/>
        <v>0</v>
      </c>
      <c r="P4862" s="30">
        <f t="shared" si="763"/>
        <v>0.11680379902611417</v>
      </c>
    </row>
    <row r="4863" spans="1:16" x14ac:dyDescent="0.3">
      <c r="A4863">
        <v>4862</v>
      </c>
      <c r="B4863" s="5" t="s">
        <v>1481</v>
      </c>
      <c r="C4863" s="6">
        <v>2.7080000000000002</v>
      </c>
      <c r="D4863" s="6">
        <v>2.4289999999999999E-2</v>
      </c>
      <c r="E4863" s="10">
        <f t="shared" si="757"/>
        <v>1.6381602371885764E-2</v>
      </c>
      <c r="F4863">
        <f t="shared" si="758"/>
        <v>1.0165165165165164</v>
      </c>
      <c r="G4863">
        <f t="shared" si="755"/>
        <v>2.7025241006028593</v>
      </c>
      <c r="H4863">
        <f t="shared" si="759"/>
        <v>1.3999677091260279E-2</v>
      </c>
      <c r="I4863" t="str">
        <f t="shared" si="756"/>
        <v>2019</v>
      </c>
      <c r="J4863">
        <f t="shared" si="760"/>
        <v>0.27832570312463922</v>
      </c>
      <c r="K4863">
        <f t="shared" si="764"/>
        <v>-0.27832570312463922</v>
      </c>
      <c r="L4863">
        <f t="shared" si="761"/>
        <v>-0.25253127903554784</v>
      </c>
      <c r="M4863">
        <f t="shared" si="762"/>
        <v>0</v>
      </c>
      <c r="P4863" s="30">
        <f t="shared" si="763"/>
        <v>0.10298731584393729</v>
      </c>
    </row>
    <row r="4864" spans="1:16" x14ac:dyDescent="0.3">
      <c r="A4864">
        <v>4863</v>
      </c>
      <c r="B4864" s="5" t="s">
        <v>1479</v>
      </c>
      <c r="C4864" s="6">
        <v>2.6989999999999998</v>
      </c>
      <c r="D4864" s="6">
        <v>2.4289999999999999E-2</v>
      </c>
      <c r="E4864" s="10">
        <f t="shared" si="757"/>
        <v>-3.3290210141611351E-3</v>
      </c>
      <c r="F4864">
        <f t="shared" si="758"/>
        <v>0.99667651403249613</v>
      </c>
      <c r="G4864">
        <f t="shared" si="755"/>
        <v>2.6935422996776648</v>
      </c>
      <c r="H4864">
        <f t="shared" si="759"/>
        <v>1.3916113774202618E-2</v>
      </c>
      <c r="I4864" t="str">
        <f t="shared" si="756"/>
        <v>2019</v>
      </c>
      <c r="J4864">
        <f t="shared" si="760"/>
        <v>0.27574490179808847</v>
      </c>
      <c r="K4864">
        <f t="shared" si="764"/>
        <v>-0.27574490179808847</v>
      </c>
      <c r="L4864">
        <f t="shared" si="761"/>
        <v>-0.24354947811035332</v>
      </c>
      <c r="M4864">
        <f t="shared" si="762"/>
        <v>0</v>
      </c>
      <c r="P4864" s="30">
        <f t="shared" si="763"/>
        <v>0.10237259011343047</v>
      </c>
    </row>
    <row r="4865" spans="1:16" x14ac:dyDescent="0.3">
      <c r="A4865">
        <v>4864</v>
      </c>
      <c r="B4865" s="5" t="s">
        <v>1477</v>
      </c>
      <c r="C4865" s="6">
        <v>2.7</v>
      </c>
      <c r="D4865" s="6">
        <v>2.427E-2</v>
      </c>
      <c r="E4865" s="10">
        <f t="shared" si="757"/>
        <v>3.7043897441599316E-4</v>
      </c>
      <c r="F4865">
        <f t="shared" si="758"/>
        <v>1.0003705075954059</v>
      </c>
      <c r="G4865">
        <f t="shared" si="755"/>
        <v>2.6945447684624475</v>
      </c>
      <c r="H4865">
        <f t="shared" si="759"/>
        <v>1.3500734156687526E-2</v>
      </c>
      <c r="I4865" t="str">
        <f t="shared" si="756"/>
        <v>2019</v>
      </c>
      <c r="J4865">
        <f t="shared" si="760"/>
        <v>0.26761380309966915</v>
      </c>
      <c r="K4865">
        <f t="shared" si="764"/>
        <v>-0.26761380309966915</v>
      </c>
      <c r="L4865">
        <f t="shared" si="761"/>
        <v>-0.24455194689513604</v>
      </c>
      <c r="M4865">
        <f t="shared" si="762"/>
        <v>0</v>
      </c>
      <c r="P4865" s="30">
        <f t="shared" si="763"/>
        <v>9.9316888786514415E-2</v>
      </c>
    </row>
    <row r="4866" spans="1:16" x14ac:dyDescent="0.3">
      <c r="A4866">
        <v>4865</v>
      </c>
      <c r="B4866" s="5" t="s">
        <v>1475</v>
      </c>
      <c r="C4866" s="6">
        <v>2.6640000000000001</v>
      </c>
      <c r="D4866" s="6">
        <v>2.4289999999999999E-2</v>
      </c>
      <c r="E4866" s="10">
        <f t="shared" si="757"/>
        <v>-1.3423020332140661E-2</v>
      </c>
      <c r="F4866">
        <f t="shared" si="758"/>
        <v>0.98666666666666669</v>
      </c>
      <c r="G4866">
        <f t="shared" si="755"/>
        <v>2.6586130738574654</v>
      </c>
      <c r="H4866">
        <f t="shared" si="759"/>
        <v>1.3633520402324344E-2</v>
      </c>
      <c r="I4866" t="str">
        <f t="shared" si="756"/>
        <v>2019</v>
      </c>
      <c r="J4866">
        <f t="shared" si="760"/>
        <v>0.26664219093689112</v>
      </c>
      <c r="K4866">
        <f t="shared" si="764"/>
        <v>-0.26664219093689112</v>
      </c>
      <c r="L4866">
        <f t="shared" si="761"/>
        <v>-0.20862025229015391</v>
      </c>
      <c r="M4866">
        <f t="shared" si="762"/>
        <v>0</v>
      </c>
      <c r="P4866" s="30">
        <f t="shared" si="763"/>
        <v>0.10029371838979621</v>
      </c>
    </row>
    <row r="4867" spans="1:16" x14ac:dyDescent="0.3">
      <c r="A4867">
        <v>4866</v>
      </c>
      <c r="B4867" s="5" t="s">
        <v>1473</v>
      </c>
      <c r="C4867" s="6">
        <v>2.66</v>
      </c>
      <c r="D4867" s="6">
        <v>2.4409999999999998E-2</v>
      </c>
      <c r="E4867" s="10">
        <f t="shared" si="757"/>
        <v>-1.5026298845350185E-3</v>
      </c>
      <c r="F4867">
        <f t="shared" si="758"/>
        <v>0.99849849849849848</v>
      </c>
      <c r="G4867">
        <f t="shared" ref="G4867:G4930" si="765">C4867*EXP(-1/12*D4867)</f>
        <v>2.6545946162562641</v>
      </c>
      <c r="H4867">
        <f t="shared" si="759"/>
        <v>1.3185351396706936E-2</v>
      </c>
      <c r="I4867" t="str">
        <f t="shared" ref="I4867:I4930" si="766">MID(B4867,7,4)</f>
        <v>2019</v>
      </c>
      <c r="J4867">
        <f t="shared" si="760"/>
        <v>0.25748719633227157</v>
      </c>
      <c r="K4867">
        <f t="shared" si="764"/>
        <v>-0.25748719633227157</v>
      </c>
      <c r="L4867">
        <f t="shared" si="761"/>
        <v>-0.20460179468895268</v>
      </c>
      <c r="M4867">
        <f t="shared" si="762"/>
        <v>0</v>
      </c>
      <c r="P4867" s="30">
        <f t="shared" si="763"/>
        <v>9.6996804994429614E-2</v>
      </c>
    </row>
    <row r="4868" spans="1:16" x14ac:dyDescent="0.3">
      <c r="A4868">
        <v>4867</v>
      </c>
      <c r="B4868" s="5" t="s">
        <v>1471</v>
      </c>
      <c r="C4868" s="6">
        <v>2.59</v>
      </c>
      <c r="D4868" s="6">
        <v>2.4230000000000002E-2</v>
      </c>
      <c r="E4868" s="10">
        <f t="shared" ref="E4868:E4931" si="767">LN(C4868/C4867)</f>
        <v>-2.6668247082161409E-2</v>
      </c>
      <c r="F4868">
        <f t="shared" ref="F4868:F4931" si="768">C4868/C4867</f>
        <v>0.97368421052631571</v>
      </c>
      <c r="G4868">
        <f t="shared" si="765"/>
        <v>2.584775634540621</v>
      </c>
      <c r="H4868">
        <f t="shared" si="759"/>
        <v>1.3902464760272083E-2</v>
      </c>
      <c r="I4868" t="str">
        <f t="shared" si="766"/>
        <v>2019</v>
      </c>
      <c r="J4868">
        <f t="shared" si="760"/>
        <v>0.26435064520624146</v>
      </c>
      <c r="K4868">
        <f t="shared" si="764"/>
        <v>-0.26435064520624146</v>
      </c>
      <c r="L4868">
        <f t="shared" si="761"/>
        <v>-0.13478281297330952</v>
      </c>
      <c r="M4868">
        <f t="shared" si="762"/>
        <v>0</v>
      </c>
      <c r="P4868" s="30">
        <f t="shared" si="763"/>
        <v>0.10227218241834872</v>
      </c>
    </row>
    <row r="4869" spans="1:16" x14ac:dyDescent="0.3">
      <c r="A4869">
        <v>4868</v>
      </c>
      <c r="B4869" s="5" t="s">
        <v>1469</v>
      </c>
      <c r="C4869" s="6">
        <v>2.5720000000000001</v>
      </c>
      <c r="D4869" s="6">
        <v>2.4420000000000001E-2</v>
      </c>
      <c r="E4869" s="10">
        <f t="shared" si="767"/>
        <v>-6.974069336073324E-3</v>
      </c>
      <c r="F4869">
        <f t="shared" si="768"/>
        <v>0.99305019305019315</v>
      </c>
      <c r="G4869">
        <f t="shared" si="765"/>
        <v>2.5667713020046445</v>
      </c>
      <c r="H4869">
        <f t="shared" si="759"/>
        <v>1.3707730970129606E-2</v>
      </c>
      <c r="I4869" t="str">
        <f t="shared" si="766"/>
        <v>2019</v>
      </c>
      <c r="J4869">
        <f t="shared" si="760"/>
        <v>0.25883229789307077</v>
      </c>
      <c r="K4869">
        <f t="shared" si="764"/>
        <v>-0.25883229789307077</v>
      </c>
      <c r="L4869">
        <f t="shared" si="761"/>
        <v>-0.11677848043733308</v>
      </c>
      <c r="M4869">
        <f t="shared" si="762"/>
        <v>0</v>
      </c>
      <c r="P4869" s="30">
        <f t="shared" si="763"/>
        <v>0.10083964149471483</v>
      </c>
    </row>
    <row r="4870" spans="1:16" x14ac:dyDescent="0.3">
      <c r="A4870">
        <v>4869</v>
      </c>
      <c r="B4870" s="5" t="s">
        <v>1467</v>
      </c>
      <c r="C4870" s="6">
        <v>2.5169999999999999</v>
      </c>
      <c r="D4870" s="6">
        <v>2.4390000000000002E-2</v>
      </c>
      <c r="E4870" s="10">
        <f t="shared" si="767"/>
        <v>-2.1616090222194198E-2</v>
      </c>
      <c r="F4870">
        <f t="shared" si="768"/>
        <v>0.97861586314152404</v>
      </c>
      <c r="G4870">
        <f t="shared" si="765"/>
        <v>2.5118893929138015</v>
      </c>
      <c r="H4870">
        <f t="shared" si="759"/>
        <v>1.3944428179481955E-2</v>
      </c>
      <c r="I4870" t="str">
        <f t="shared" si="766"/>
        <v>2019</v>
      </c>
      <c r="J4870">
        <f t="shared" si="760"/>
        <v>0.25767183038882147</v>
      </c>
      <c r="K4870">
        <f t="shared" si="764"/>
        <v>-0.25767183038882147</v>
      </c>
      <c r="L4870">
        <f t="shared" si="761"/>
        <v>-6.189657134649007E-2</v>
      </c>
      <c r="M4870">
        <f t="shared" si="762"/>
        <v>0</v>
      </c>
      <c r="P4870" s="30">
        <f t="shared" si="763"/>
        <v>0.10258088238906138</v>
      </c>
    </row>
    <row r="4871" spans="1:16" x14ac:dyDescent="0.3">
      <c r="A4871">
        <v>4870</v>
      </c>
      <c r="B4871" s="5" t="s">
        <v>1465</v>
      </c>
      <c r="C4871" s="6">
        <v>2.4900000000000002</v>
      </c>
      <c r="D4871" s="6">
        <v>2.4289999999999999E-2</v>
      </c>
      <c r="E4871" s="10">
        <f t="shared" si="767"/>
        <v>-1.0785005676562449E-2</v>
      </c>
      <c r="F4871">
        <f t="shared" si="768"/>
        <v>0.9892729439809298</v>
      </c>
      <c r="G4871">
        <f t="shared" si="765"/>
        <v>2.4849649226370456</v>
      </c>
      <c r="H4871">
        <f t="shared" si="759"/>
        <v>1.3781545893576913E-2</v>
      </c>
      <c r="I4871" t="str">
        <f t="shared" si="766"/>
        <v>2019</v>
      </c>
      <c r="J4871">
        <f t="shared" si="760"/>
        <v>0.25193233914990865</v>
      </c>
      <c r="K4871">
        <f t="shared" si="764"/>
        <v>-0.25193233914990865</v>
      </c>
      <c r="L4871">
        <f t="shared" si="761"/>
        <v>-3.4972101069734141E-2</v>
      </c>
      <c r="M4871">
        <f t="shared" si="762"/>
        <v>0</v>
      </c>
      <c r="P4871" s="30">
        <f t="shared" si="763"/>
        <v>0.10138265407889861</v>
      </c>
    </row>
    <row r="4872" spans="1:16" x14ac:dyDescent="0.3">
      <c r="A4872">
        <v>4871</v>
      </c>
      <c r="B4872" s="5" t="s">
        <v>1463</v>
      </c>
      <c r="C4872" s="6">
        <v>2.524</v>
      </c>
      <c r="D4872" s="6">
        <v>2.4409999999999998E-2</v>
      </c>
      <c r="E4872" s="10">
        <f t="shared" si="767"/>
        <v>1.3562234202350382E-2</v>
      </c>
      <c r="F4872">
        <f t="shared" si="768"/>
        <v>1.0136546184738955</v>
      </c>
      <c r="G4872">
        <f t="shared" si="765"/>
        <v>2.5188709817409065</v>
      </c>
      <c r="H4872">
        <f t="shared" si="759"/>
        <v>1.4161369792302906E-2</v>
      </c>
      <c r="I4872" t="str">
        <f t="shared" si="766"/>
        <v>2019</v>
      </c>
      <c r="J4872">
        <f t="shared" si="760"/>
        <v>0.26240790107077194</v>
      </c>
      <c r="K4872">
        <f t="shared" si="764"/>
        <v>-0.26240790107077194</v>
      </c>
      <c r="L4872">
        <f t="shared" si="761"/>
        <v>-6.8878160173595049E-2</v>
      </c>
      <c r="M4872">
        <f t="shared" si="762"/>
        <v>0</v>
      </c>
      <c r="P4872" s="30">
        <f t="shared" si="763"/>
        <v>0.10417679308426106</v>
      </c>
    </row>
    <row r="4873" spans="1:16" x14ac:dyDescent="0.3">
      <c r="A4873">
        <v>4872</v>
      </c>
      <c r="B4873" s="5" t="s">
        <v>1461</v>
      </c>
      <c r="C4873" s="6">
        <v>2.4550000000000001</v>
      </c>
      <c r="D4873" s="6">
        <v>2.4500000000000001E-2</v>
      </c>
      <c r="E4873" s="10">
        <f t="shared" si="767"/>
        <v>-2.7718183432482824E-2</v>
      </c>
      <c r="F4873">
        <f t="shared" si="768"/>
        <v>0.97266244057052298</v>
      </c>
      <c r="G4873">
        <f t="shared" si="765"/>
        <v>2.4499928215673115</v>
      </c>
      <c r="H4873">
        <f t="shared" si="759"/>
        <v>1.3820049818653183E-2</v>
      </c>
      <c r="I4873" t="str">
        <f t="shared" si="766"/>
        <v>2019</v>
      </c>
      <c r="J4873">
        <f t="shared" si="760"/>
        <v>0.24908073647894666</v>
      </c>
      <c r="K4873">
        <f t="shared" si="764"/>
        <v>-0.24908073647894666</v>
      </c>
      <c r="L4873">
        <f t="shared" si="761"/>
        <v>7.0184828451447245E-3</v>
      </c>
      <c r="M4873">
        <f t="shared" si="762"/>
        <v>0</v>
      </c>
      <c r="P4873" s="30">
        <f t="shared" si="763"/>
        <v>0.101665904604408</v>
      </c>
    </row>
    <row r="4874" spans="1:16" x14ac:dyDescent="0.3">
      <c r="A4874">
        <v>4873</v>
      </c>
      <c r="B4874" s="5" t="s">
        <v>1459</v>
      </c>
      <c r="C4874" s="6">
        <v>2.4620000000000002</v>
      </c>
      <c r="D4874" s="6">
        <v>2.4340000000000001E-2</v>
      </c>
      <c r="E4874" s="10">
        <f t="shared" si="767"/>
        <v>2.8472665157780225E-3</v>
      </c>
      <c r="F4874">
        <f t="shared" si="768"/>
        <v>1.0028513238289207</v>
      </c>
      <c r="G4874">
        <f t="shared" si="765"/>
        <v>2.4570113044124562</v>
      </c>
      <c r="H4874">
        <f t="shared" si="759"/>
        <v>1.3791894155379675E-2</v>
      </c>
      <c r="I4874" t="str">
        <f t="shared" si="766"/>
        <v>2019</v>
      </c>
      <c r="J4874">
        <f t="shared" si="760"/>
        <v>0.24928536963637871</v>
      </c>
      <c r="K4874">
        <f t="shared" si="764"/>
        <v>-0.24928536963637871</v>
      </c>
      <c r="L4874">
        <f t="shared" si="761"/>
        <v>5.1905087358440127E-2</v>
      </c>
      <c r="M4874">
        <f t="shared" si="762"/>
        <v>0</v>
      </c>
      <c r="P4874" s="30">
        <f t="shared" si="763"/>
        <v>0.10145878009950393</v>
      </c>
    </row>
    <row r="4875" spans="1:16" x14ac:dyDescent="0.3">
      <c r="A4875">
        <v>4874</v>
      </c>
      <c r="B4875" s="5" t="s">
        <v>1457</v>
      </c>
      <c r="C4875" s="6">
        <v>2.5139999999999998</v>
      </c>
      <c r="D4875" s="6">
        <v>2.4289999999999999E-2</v>
      </c>
      <c r="E4875" s="10">
        <f t="shared" si="767"/>
        <v>2.0901082405793685E-2</v>
      </c>
      <c r="F4875">
        <f t="shared" si="768"/>
        <v>1.0211210398050363</v>
      </c>
      <c r="G4875">
        <f t="shared" si="765"/>
        <v>2.5089163917708963</v>
      </c>
      <c r="H4875">
        <f t="shared" si="759"/>
        <v>1.4205245664826241E-2</v>
      </c>
      <c r="I4875" t="str">
        <f t="shared" si="766"/>
        <v>2019</v>
      </c>
      <c r="J4875">
        <f t="shared" si="760"/>
        <v>0.26218066363074272</v>
      </c>
      <c r="K4875">
        <f t="shared" si="764"/>
        <v>-0.26218066363074272</v>
      </c>
      <c r="L4875">
        <f t="shared" si="761"/>
        <v>9.986076054069315E-3</v>
      </c>
      <c r="M4875">
        <f t="shared" si="762"/>
        <v>0</v>
      </c>
      <c r="P4875" s="30">
        <f t="shared" si="763"/>
        <v>0.10449956183899968</v>
      </c>
    </row>
    <row r="4876" spans="1:16" x14ac:dyDescent="0.3">
      <c r="A4876">
        <v>4875</v>
      </c>
      <c r="B4876" s="5" t="s">
        <v>1455</v>
      </c>
      <c r="C4876" s="6">
        <v>2.5659999999999998</v>
      </c>
      <c r="D4876" s="6">
        <v>2.4230000000000002E-2</v>
      </c>
      <c r="E4876" s="10">
        <f t="shared" si="767"/>
        <v>2.0473156025388992E-2</v>
      </c>
      <c r="F4876">
        <f t="shared" si="768"/>
        <v>1.020684168655529</v>
      </c>
      <c r="G4876">
        <f t="shared" si="765"/>
        <v>2.5608240456491251</v>
      </c>
      <c r="H4876">
        <f t="shared" si="759"/>
        <v>1.4596870512079953E-2</v>
      </c>
      <c r="I4876" t="str">
        <f t="shared" si="766"/>
        <v>2019</v>
      </c>
      <c r="J4876">
        <f t="shared" si="760"/>
        <v>0.27498260079768677</v>
      </c>
      <c r="K4876">
        <f t="shared" si="764"/>
        <v>-0.27498260079768677</v>
      </c>
      <c r="L4876">
        <f t="shared" si="761"/>
        <v>-4.1921577824159506E-2</v>
      </c>
      <c r="M4876">
        <f t="shared" si="762"/>
        <v>0</v>
      </c>
      <c r="P4876" s="30">
        <f t="shared" si="763"/>
        <v>0.10738051341906366</v>
      </c>
    </row>
    <row r="4877" spans="1:16" x14ac:dyDescent="0.3">
      <c r="A4877">
        <v>4876</v>
      </c>
      <c r="B4877" s="5" t="s">
        <v>1453</v>
      </c>
      <c r="C4877" s="6">
        <v>2.593</v>
      </c>
      <c r="D4877" s="6">
        <v>2.4230000000000002E-2</v>
      </c>
      <c r="E4877" s="10">
        <f t="shared" si="767"/>
        <v>1.0467240363082756E-2</v>
      </c>
      <c r="F4877">
        <f t="shared" si="768"/>
        <v>1.0105222135619643</v>
      </c>
      <c r="G4877">
        <f t="shared" si="765"/>
        <v>2.5877695831520584</v>
      </c>
      <c r="H4877">
        <f t="shared" si="759"/>
        <v>1.4419225672348346E-2</v>
      </c>
      <c r="I4877" t="str">
        <f t="shared" si="766"/>
        <v>2019</v>
      </c>
      <c r="J4877">
        <f t="shared" si="760"/>
        <v>0.2744942575868709</v>
      </c>
      <c r="K4877">
        <f t="shared" si="764"/>
        <v>-0.2744942575868709</v>
      </c>
      <c r="L4877">
        <f t="shared" si="761"/>
        <v>-6.8867115327092776E-2</v>
      </c>
      <c r="M4877">
        <f t="shared" si="762"/>
        <v>0</v>
      </c>
      <c r="P4877" s="30">
        <f t="shared" si="763"/>
        <v>0.10607368576166679</v>
      </c>
    </row>
    <row r="4878" spans="1:16" x14ac:dyDescent="0.3">
      <c r="A4878">
        <v>4877</v>
      </c>
      <c r="B4878" s="5" t="s">
        <v>1451</v>
      </c>
      <c r="C4878" s="6">
        <v>2.5750000000000002</v>
      </c>
      <c r="D4878" s="6">
        <v>2.4319999999999998E-2</v>
      </c>
      <c r="E4878" s="10">
        <f t="shared" si="767"/>
        <v>-6.9659724408277597E-3</v>
      </c>
      <c r="F4878">
        <f t="shared" si="768"/>
        <v>0.993058233706132</v>
      </c>
      <c r="G4878">
        <f t="shared" si="765"/>
        <v>2.5697866180115256</v>
      </c>
      <c r="H4878">
        <f t="shared" si="759"/>
        <v>1.3824859267800098E-2</v>
      </c>
      <c r="I4878" t="str">
        <f t="shared" si="766"/>
        <v>2019</v>
      </c>
      <c r="J4878">
        <f t="shared" si="760"/>
        <v>0.2613506008870129</v>
      </c>
      <c r="K4878">
        <f t="shared" si="764"/>
        <v>-0.2613506008870129</v>
      </c>
      <c r="L4878">
        <f t="shared" si="761"/>
        <v>-5.0884150186560007E-2</v>
      </c>
      <c r="M4878">
        <f t="shared" si="762"/>
        <v>0</v>
      </c>
      <c r="P4878" s="30">
        <f t="shared" si="763"/>
        <v>0.10170128486747405</v>
      </c>
    </row>
    <row r="4879" spans="1:16" x14ac:dyDescent="0.3">
      <c r="A4879">
        <v>4878</v>
      </c>
      <c r="B4879" s="5" t="s">
        <v>1449</v>
      </c>
      <c r="C4879" s="6">
        <v>2.62</v>
      </c>
      <c r="D4879" s="6">
        <v>2.427E-2</v>
      </c>
      <c r="E4879" s="10">
        <f t="shared" si="767"/>
        <v>1.7324783657305921E-2</v>
      </c>
      <c r="F4879">
        <f t="shared" si="768"/>
        <v>1.0174757281553397</v>
      </c>
      <c r="G4879">
        <f t="shared" si="765"/>
        <v>2.6147064049524489</v>
      </c>
      <c r="H4879">
        <f t="shared" si="759"/>
        <v>1.4179036647549053E-2</v>
      </c>
      <c r="I4879" t="str">
        <f t="shared" si="766"/>
        <v>2019</v>
      </c>
      <c r="J4879">
        <f t="shared" si="760"/>
        <v>0.27273154731615928</v>
      </c>
      <c r="K4879">
        <f t="shared" si="764"/>
        <v>-0.27273154731615928</v>
      </c>
      <c r="L4879">
        <f t="shared" si="761"/>
        <v>-9.5803937127483252E-2</v>
      </c>
      <c r="M4879">
        <f t="shared" si="762"/>
        <v>0</v>
      </c>
      <c r="P4879" s="30">
        <f t="shared" si="763"/>
        <v>0.10430675765339673</v>
      </c>
    </row>
    <row r="4880" spans="1:16" x14ac:dyDescent="0.3">
      <c r="A4880">
        <v>4879</v>
      </c>
      <c r="B4880" s="5" t="s">
        <v>1447</v>
      </c>
      <c r="C4880" s="6">
        <v>2.589</v>
      </c>
      <c r="D4880" s="6">
        <v>2.4369999999999999E-2</v>
      </c>
      <c r="E4880" s="10">
        <f t="shared" si="767"/>
        <v>-1.1902617003604994E-2</v>
      </c>
      <c r="F4880">
        <f t="shared" si="768"/>
        <v>0.98816793893129762</v>
      </c>
      <c r="G4880">
        <f t="shared" si="765"/>
        <v>2.5837475077733791</v>
      </c>
      <c r="H4880">
        <f t="shared" si="759"/>
        <v>1.3963150960253766E-2</v>
      </c>
      <c r="I4880" t="str">
        <f t="shared" si="766"/>
        <v>2019</v>
      </c>
      <c r="J4880">
        <f t="shared" si="760"/>
        <v>0.26539896492844084</v>
      </c>
      <c r="K4880">
        <f t="shared" si="764"/>
        <v>-0.26539896492844084</v>
      </c>
      <c r="L4880">
        <f t="shared" si="761"/>
        <v>-6.4845039948413508E-2</v>
      </c>
      <c r="M4880">
        <f t="shared" si="762"/>
        <v>0</v>
      </c>
      <c r="P4880" s="30">
        <f t="shared" si="763"/>
        <v>0.10271861477561955</v>
      </c>
    </row>
    <row r="4881" spans="1:16" x14ac:dyDescent="0.3">
      <c r="A4881">
        <v>4880</v>
      </c>
      <c r="B4881" s="5" t="s">
        <v>1446</v>
      </c>
      <c r="C4881" s="6">
        <v>2.5670000000000002</v>
      </c>
      <c r="D4881" s="6">
        <v>2.4310000000000002E-2</v>
      </c>
      <c r="E4881" s="10">
        <f t="shared" si="767"/>
        <v>-8.5337988803971618E-3</v>
      </c>
      <c r="F4881">
        <f t="shared" si="768"/>
        <v>0.99150251062186179</v>
      </c>
      <c r="G4881">
        <f t="shared" si="765"/>
        <v>2.56180494976301</v>
      </c>
      <c r="H4881">
        <f t="shared" si="759"/>
        <v>1.398711428228872E-2</v>
      </c>
      <c r="I4881" t="str">
        <f t="shared" si="766"/>
        <v>2019</v>
      </c>
      <c r="J4881">
        <f t="shared" si="760"/>
        <v>0.26359666083114169</v>
      </c>
      <c r="K4881">
        <f t="shared" si="764"/>
        <v>-0.26359666083114169</v>
      </c>
      <c r="L4881">
        <f t="shared" si="761"/>
        <v>-4.2902481938044357E-2</v>
      </c>
      <c r="M4881">
        <f t="shared" si="762"/>
        <v>0</v>
      </c>
      <c r="P4881" s="30">
        <f t="shared" si="763"/>
        <v>0.10289489871409872</v>
      </c>
    </row>
    <row r="4882" spans="1:16" x14ac:dyDescent="0.3">
      <c r="A4882">
        <v>4881</v>
      </c>
      <c r="B4882" s="5" t="s">
        <v>1444</v>
      </c>
      <c r="C4882" s="6">
        <v>2.524</v>
      </c>
      <c r="D4882" s="6">
        <v>2.426E-2</v>
      </c>
      <c r="E4882" s="10">
        <f t="shared" si="767"/>
        <v>-1.6892957210036679E-2</v>
      </c>
      <c r="F4882">
        <f t="shared" si="768"/>
        <v>0.98324892871055702</v>
      </c>
      <c r="G4882">
        <f t="shared" si="765"/>
        <v>2.5189024678249656</v>
      </c>
      <c r="H4882">
        <f t="shared" si="759"/>
        <v>1.3656989248212013E-2</v>
      </c>
      <c r="I4882" t="str">
        <f t="shared" si="766"/>
        <v>2019</v>
      </c>
      <c r="J4882">
        <f t="shared" si="760"/>
        <v>0.25306497412918355</v>
      </c>
      <c r="K4882">
        <f t="shared" si="764"/>
        <v>-0.25306497412918355</v>
      </c>
      <c r="L4882">
        <f t="shared" si="761"/>
        <v>1.2961085532408934E-2</v>
      </c>
      <c r="M4882">
        <f t="shared" si="762"/>
        <v>0</v>
      </c>
      <c r="P4882" s="30">
        <f t="shared" si="763"/>
        <v>0.1004663647607211</v>
      </c>
    </row>
    <row r="4883" spans="1:16" x14ac:dyDescent="0.3">
      <c r="A4883">
        <v>4882</v>
      </c>
      <c r="B4883" s="5" t="s">
        <v>1442</v>
      </c>
      <c r="C4883" s="6">
        <v>2.5369999999999999</v>
      </c>
      <c r="D4883" s="6">
        <v>2.4319999999999998E-2</v>
      </c>
      <c r="E4883" s="10">
        <f t="shared" si="767"/>
        <v>5.1373359381779527E-3</v>
      </c>
      <c r="F4883">
        <f t="shared" si="768"/>
        <v>1.0051505546751187</v>
      </c>
      <c r="G4883">
        <f t="shared" si="765"/>
        <v>2.5318635533573746</v>
      </c>
      <c r="H4883">
        <f t="shared" si="759"/>
        <v>1.3720916356046579E-2</v>
      </c>
      <c r="I4883" t="str">
        <f t="shared" si="766"/>
        <v>2019</v>
      </c>
      <c r="J4883">
        <f t="shared" si="760"/>
        <v>0.25555779635240428</v>
      </c>
      <c r="K4883">
        <f t="shared" si="764"/>
        <v>-0.25555779635240428</v>
      </c>
      <c r="L4883">
        <f t="shared" si="761"/>
        <v>5.7878256126916217E-2</v>
      </c>
      <c r="M4883">
        <f t="shared" si="762"/>
        <v>0</v>
      </c>
      <c r="P4883" s="30">
        <f t="shared" si="763"/>
        <v>0.10093663855365435</v>
      </c>
    </row>
    <row r="4884" spans="1:16" x14ac:dyDescent="0.3">
      <c r="A4884">
        <v>4883</v>
      </c>
      <c r="B4884" s="5" t="s">
        <v>1440</v>
      </c>
      <c r="C4884" s="6">
        <v>2.61</v>
      </c>
      <c r="D4884" s="6">
        <v>2.4340000000000001E-2</v>
      </c>
      <c r="E4884" s="10">
        <f t="shared" si="767"/>
        <v>2.8367940717457227E-2</v>
      </c>
      <c r="F4884">
        <f t="shared" si="768"/>
        <v>1.0287741426882144</v>
      </c>
      <c r="G4884">
        <f t="shared" si="765"/>
        <v>2.6047114153194597</v>
      </c>
      <c r="H4884">
        <f t="shared" si="759"/>
        <v>1.4835114547864622E-2</v>
      </c>
      <c r="I4884" t="str">
        <f t="shared" si="766"/>
        <v>2019</v>
      </c>
      <c r="J4884">
        <f t="shared" si="760"/>
        <v>0.28426031834995474</v>
      </c>
      <c r="K4884">
        <f t="shared" si="764"/>
        <v>-0.28426031834995474</v>
      </c>
      <c r="L4884">
        <f t="shared" si="761"/>
        <v>-6.6745803765403178E-2</v>
      </c>
      <c r="M4884">
        <f t="shared" si="762"/>
        <v>0</v>
      </c>
      <c r="P4884" s="30">
        <f t="shared" si="763"/>
        <v>0.10913313339746357</v>
      </c>
    </row>
    <row r="4885" spans="1:16" x14ac:dyDescent="0.3">
      <c r="A4885">
        <v>4884</v>
      </c>
      <c r="B4885" s="5" t="s">
        <v>1438</v>
      </c>
      <c r="C4885" s="6">
        <v>2.5950000000000002</v>
      </c>
      <c r="D4885" s="6">
        <v>2.4340000000000001E-2</v>
      </c>
      <c r="E4885" s="10">
        <f t="shared" si="767"/>
        <v>-5.7637047167499065E-3</v>
      </c>
      <c r="F4885">
        <f t="shared" si="768"/>
        <v>0.99425287356321856</v>
      </c>
      <c r="G4885">
        <f t="shared" si="765"/>
        <v>2.5897418094842908</v>
      </c>
      <c r="H4885">
        <f t="shared" si="759"/>
        <v>1.4774550804043135E-2</v>
      </c>
      <c r="I4885" t="str">
        <f t="shared" si="766"/>
        <v>2019</v>
      </c>
      <c r="J4885">
        <f t="shared" si="760"/>
        <v>0.28147282675471424</v>
      </c>
      <c r="K4885">
        <f t="shared" si="764"/>
        <v>-0.28147282675471424</v>
      </c>
      <c r="L4885">
        <f t="shared" si="761"/>
        <v>-5.1776197930234247E-2</v>
      </c>
      <c r="M4885">
        <f t="shared" si="762"/>
        <v>0</v>
      </c>
      <c r="P4885" s="30">
        <f t="shared" si="763"/>
        <v>0.1086876018774881</v>
      </c>
    </row>
    <row r="4886" spans="1:16" x14ac:dyDescent="0.3">
      <c r="A4886">
        <v>4885</v>
      </c>
      <c r="B4886" s="5" t="s">
        <v>1436</v>
      </c>
      <c r="C4886" s="6">
        <v>2.6190000000000002</v>
      </c>
      <c r="D4886" s="6">
        <v>2.4289999999999999E-2</v>
      </c>
      <c r="E4886" s="10">
        <f t="shared" si="767"/>
        <v>9.2060489077228792E-3</v>
      </c>
      <c r="F4886">
        <f t="shared" si="768"/>
        <v>1.0092485549132948</v>
      </c>
      <c r="G4886">
        <f t="shared" si="765"/>
        <v>2.613704069231495</v>
      </c>
      <c r="H4886">
        <f t="shared" si="759"/>
        <v>1.4902299826129194E-2</v>
      </c>
      <c r="I4886" t="str">
        <f t="shared" si="766"/>
        <v>2019</v>
      </c>
      <c r="J4886">
        <f t="shared" si="760"/>
        <v>0.28653351774826175</v>
      </c>
      <c r="K4886">
        <f t="shared" si="764"/>
        <v>-0.28653351774826175</v>
      </c>
      <c r="L4886">
        <f t="shared" si="761"/>
        <v>-7.5738457677438475E-2</v>
      </c>
      <c r="M4886">
        <f t="shared" si="762"/>
        <v>0</v>
      </c>
      <c r="P4886" s="30">
        <f t="shared" si="763"/>
        <v>0.10962737561659416</v>
      </c>
    </row>
    <row r="4887" spans="1:16" x14ac:dyDescent="0.3">
      <c r="A4887">
        <v>4886</v>
      </c>
      <c r="B4887" s="5" t="s">
        <v>1434</v>
      </c>
      <c r="C4887" s="6">
        <v>2.621</v>
      </c>
      <c r="D4887" s="6">
        <v>2.4129999999999999E-2</v>
      </c>
      <c r="E4887" s="10">
        <f t="shared" si="767"/>
        <v>7.6335881569436839E-4</v>
      </c>
      <c r="F4887">
        <f t="shared" si="768"/>
        <v>1.0007636502481863</v>
      </c>
      <c r="G4887">
        <f t="shared" si="765"/>
        <v>2.61573490122549</v>
      </c>
      <c r="H4887">
        <f t="shared" si="759"/>
        <v>1.4535489944200964E-2</v>
      </c>
      <c r="I4887" t="str">
        <f t="shared" si="766"/>
        <v>2019</v>
      </c>
      <c r="J4887">
        <f t="shared" si="760"/>
        <v>0.27969784665253344</v>
      </c>
      <c r="K4887">
        <f t="shared" si="764"/>
        <v>-0.27969784665253344</v>
      </c>
      <c r="L4887">
        <f t="shared" si="761"/>
        <v>-7.7769289671433484E-2</v>
      </c>
      <c r="M4887">
        <f t="shared" si="762"/>
        <v>0</v>
      </c>
      <c r="P4887" s="30">
        <f t="shared" si="763"/>
        <v>0.10692897300926522</v>
      </c>
    </row>
    <row r="4888" spans="1:16" x14ac:dyDescent="0.3">
      <c r="A4888">
        <v>4887</v>
      </c>
      <c r="B4888" s="5" t="s">
        <v>1432</v>
      </c>
      <c r="C4888" s="6">
        <v>2.6589999999999998</v>
      </c>
      <c r="D4888" s="6">
        <v>2.4160000000000001E-2</v>
      </c>
      <c r="E4888" s="10">
        <f t="shared" si="767"/>
        <v>1.4394187919613307E-2</v>
      </c>
      <c r="F4888">
        <f t="shared" si="768"/>
        <v>1.014498283098054</v>
      </c>
      <c r="G4888">
        <f t="shared" si="765"/>
        <v>2.6536519321947947</v>
      </c>
      <c r="H4888">
        <f t="shared" si="759"/>
        <v>1.4429036043544428E-2</v>
      </c>
      <c r="I4888" t="str">
        <f t="shared" si="766"/>
        <v>2019</v>
      </c>
      <c r="J4888">
        <f t="shared" si="760"/>
        <v>0.28167415279144514</v>
      </c>
      <c r="K4888">
        <f t="shared" si="764"/>
        <v>-0.28167415279144514</v>
      </c>
      <c r="L4888">
        <f t="shared" si="761"/>
        <v>-0.11568632064073814</v>
      </c>
      <c r="M4888">
        <f t="shared" si="762"/>
        <v>0</v>
      </c>
      <c r="P4888" s="30">
        <f t="shared" si="763"/>
        <v>0.1061458548403056</v>
      </c>
    </row>
    <row r="4889" spans="1:16" x14ac:dyDescent="0.3">
      <c r="A4889">
        <v>4888</v>
      </c>
      <c r="B4889" s="5" t="s">
        <v>1430</v>
      </c>
      <c r="C4889" s="6">
        <v>2.601</v>
      </c>
      <c r="D4889" s="6">
        <v>2.4089999999999997E-2</v>
      </c>
      <c r="E4889" s="10">
        <f t="shared" si="767"/>
        <v>-2.2054125794368148E-2</v>
      </c>
      <c r="F4889">
        <f t="shared" si="768"/>
        <v>0.97818728845430625</v>
      </c>
      <c r="G4889">
        <f t="shared" si="765"/>
        <v>2.5957837300827511</v>
      </c>
      <c r="H4889">
        <f t="shared" si="759"/>
        <v>1.4882384167833461E-2</v>
      </c>
      <c r="I4889" t="str">
        <f t="shared" si="766"/>
        <v>2019</v>
      </c>
      <c r="J4889">
        <f t="shared" si="760"/>
        <v>0.28418865574890362</v>
      </c>
      <c r="K4889">
        <f t="shared" si="764"/>
        <v>-0.28418865574890362</v>
      </c>
      <c r="L4889">
        <f t="shared" si="761"/>
        <v>-5.7818118528694562E-2</v>
      </c>
      <c r="M4889">
        <f t="shared" si="762"/>
        <v>0</v>
      </c>
      <c r="P4889" s="30">
        <f t="shared" si="763"/>
        <v>0.10948086793804042</v>
      </c>
    </row>
    <row r="4890" spans="1:16" x14ac:dyDescent="0.3">
      <c r="A4890">
        <v>4889</v>
      </c>
      <c r="B4890" s="5" t="s">
        <v>1429</v>
      </c>
      <c r="C4890" s="6">
        <v>2.6389999999999998</v>
      </c>
      <c r="D4890" s="6">
        <v>2.4009999999999997E-2</v>
      </c>
      <c r="E4890" s="10">
        <f t="shared" si="767"/>
        <v>1.4504071054672552E-2</v>
      </c>
      <c r="F4890">
        <f t="shared" si="768"/>
        <v>1.0146097654748174</v>
      </c>
      <c r="G4890">
        <f t="shared" si="765"/>
        <v>2.6337250797112777</v>
      </c>
      <c r="H4890">
        <f t="shared" si="759"/>
        <v>1.5146072132413535E-2</v>
      </c>
      <c r="I4890" t="str">
        <f t="shared" si="766"/>
        <v>2019</v>
      </c>
      <c r="J4890">
        <f t="shared" si="760"/>
        <v>0.29345139664852532</v>
      </c>
      <c r="K4890">
        <f t="shared" si="764"/>
        <v>-0.29345139664852532</v>
      </c>
      <c r="L4890">
        <f t="shared" si="761"/>
        <v>-9.5759468157221139E-2</v>
      </c>
      <c r="M4890">
        <f t="shared" si="762"/>
        <v>0</v>
      </c>
      <c r="P4890" s="30">
        <f t="shared" si="763"/>
        <v>0.11142066380014688</v>
      </c>
    </row>
    <row r="4891" spans="1:16" x14ac:dyDescent="0.3">
      <c r="A4891">
        <v>4890</v>
      </c>
      <c r="B4891" s="5" t="s">
        <v>1427</v>
      </c>
      <c r="C4891" s="6">
        <v>2.6309999999999998</v>
      </c>
      <c r="D4891" s="6">
        <v>2.3929999999999996E-2</v>
      </c>
      <c r="E4891" s="10">
        <f t="shared" si="767"/>
        <v>-3.036055463031376E-3</v>
      </c>
      <c r="F4891">
        <f t="shared" si="768"/>
        <v>0.99696854869268658</v>
      </c>
      <c r="G4891">
        <f t="shared" si="765"/>
        <v>2.625758575374102</v>
      </c>
      <c r="H4891">
        <f t="shared" si="759"/>
        <v>1.4976601592060825E-2</v>
      </c>
      <c r="I4891" t="str">
        <f t="shared" si="766"/>
        <v>2019</v>
      </c>
      <c r="J4891">
        <f t="shared" si="760"/>
        <v>0.28929024549172588</v>
      </c>
      <c r="K4891">
        <f t="shared" si="764"/>
        <v>-0.28929024549172588</v>
      </c>
      <c r="L4891">
        <f t="shared" si="761"/>
        <v>-0.17656778679702301</v>
      </c>
      <c r="M4891">
        <f t="shared" si="762"/>
        <v>0</v>
      </c>
      <c r="P4891" s="30">
        <f t="shared" si="763"/>
        <v>0.11017396961200425</v>
      </c>
    </row>
    <row r="4892" spans="1:16" x14ac:dyDescent="0.3">
      <c r="A4892">
        <v>4891</v>
      </c>
      <c r="B4892" s="5" t="s">
        <v>1425</v>
      </c>
      <c r="C4892" s="6">
        <v>2.673</v>
      </c>
      <c r="D4892" s="6">
        <v>2.3820000000000001E-2</v>
      </c>
      <c r="E4892" s="10">
        <f t="shared" si="767"/>
        <v>1.5837435098626305E-2</v>
      </c>
      <c r="F4892">
        <f t="shared" si="768"/>
        <v>1.015963511972634</v>
      </c>
      <c r="G4892">
        <f t="shared" si="765"/>
        <v>2.667699357628031</v>
      </c>
      <c r="H4892">
        <f t="shared" si="759"/>
        <v>1.5192059487568636E-2</v>
      </c>
      <c r="I4892" t="str">
        <f t="shared" si="766"/>
        <v>2019</v>
      </c>
      <c r="J4892">
        <f t="shared" si="760"/>
        <v>0.29813932041879937</v>
      </c>
      <c r="K4892">
        <f t="shared" si="764"/>
        <v>-0.29813932041879937</v>
      </c>
      <c r="L4892">
        <f t="shared" si="761"/>
        <v>-0.26938264049058835</v>
      </c>
      <c r="M4892">
        <f t="shared" si="762"/>
        <v>0</v>
      </c>
      <c r="P4892" s="30">
        <f t="shared" si="763"/>
        <v>0.11175896547948648</v>
      </c>
    </row>
    <row r="4893" spans="1:16" x14ac:dyDescent="0.3">
      <c r="A4893">
        <v>4892</v>
      </c>
      <c r="B4893" s="5" t="s">
        <v>1423</v>
      </c>
      <c r="C4893" s="6">
        <v>2.613</v>
      </c>
      <c r="D4893" s="6">
        <v>2.3929999999999996E-2</v>
      </c>
      <c r="E4893" s="10">
        <f t="shared" si="767"/>
        <v>-2.2702450618306523E-2</v>
      </c>
      <c r="F4893">
        <f t="shared" si="768"/>
        <v>0.97755331088664421</v>
      </c>
      <c r="G4893">
        <f t="shared" si="765"/>
        <v>2.6077944346075745</v>
      </c>
      <c r="H4893">
        <f t="shared" si="759"/>
        <v>1.5422861385157615E-2</v>
      </c>
      <c r="I4893" t="str">
        <f t="shared" si="766"/>
        <v>2019</v>
      </c>
      <c r="J4893">
        <f t="shared" si="760"/>
        <v>0.29587211087130133</v>
      </c>
      <c r="K4893">
        <f t="shared" si="764"/>
        <v>-0.29587211087130133</v>
      </c>
      <c r="L4893">
        <f t="shared" si="761"/>
        <v>-0.20947771747013189</v>
      </c>
      <c r="M4893">
        <f t="shared" si="762"/>
        <v>0</v>
      </c>
      <c r="P4893" s="30">
        <f t="shared" si="763"/>
        <v>0.11345683806393454</v>
      </c>
    </row>
    <row r="4894" spans="1:16" x14ac:dyDescent="0.3">
      <c r="A4894">
        <v>4893</v>
      </c>
      <c r="B4894" s="5" t="s">
        <v>1421</v>
      </c>
      <c r="C4894" s="6">
        <v>2.5430000000000001</v>
      </c>
      <c r="D4894" s="6">
        <v>2.3780000000000003E-2</v>
      </c>
      <c r="E4894" s="10">
        <f t="shared" si="767"/>
        <v>-2.7154500098492733E-2</v>
      </c>
      <c r="F4894">
        <f t="shared" si="768"/>
        <v>0.97321086873325691</v>
      </c>
      <c r="G4894">
        <f t="shared" si="765"/>
        <v>2.5379656115540565</v>
      </c>
      <c r="H4894">
        <f t="shared" si="759"/>
        <v>1.61338314080498E-2</v>
      </c>
      <c r="I4894" t="str">
        <f t="shared" si="766"/>
        <v>2019</v>
      </c>
      <c r="J4894">
        <f t="shared" si="760"/>
        <v>0.30122358183681386</v>
      </c>
      <c r="K4894">
        <f t="shared" si="764"/>
        <v>-0.30122358183681386</v>
      </c>
      <c r="L4894">
        <f t="shared" si="761"/>
        <v>-0.16460214892795388</v>
      </c>
      <c r="M4894">
        <f t="shared" si="762"/>
        <v>0</v>
      </c>
      <c r="P4894" s="30">
        <f t="shared" si="763"/>
        <v>0.11868702257646727</v>
      </c>
    </row>
    <row r="4895" spans="1:16" x14ac:dyDescent="0.3">
      <c r="A4895">
        <v>4894</v>
      </c>
      <c r="B4895" s="5" t="s">
        <v>1419</v>
      </c>
      <c r="C4895" s="6">
        <v>2.5779999999999998</v>
      </c>
      <c r="D4895" s="6">
        <v>2.3650000000000001E-2</v>
      </c>
      <c r="E4895" s="10">
        <f t="shared" si="767"/>
        <v>1.3669418077012975E-2</v>
      </c>
      <c r="F4895">
        <f t="shared" si="768"/>
        <v>1.0137632717263074</v>
      </c>
      <c r="G4895">
        <f t="shared" si="765"/>
        <v>2.5729241950923658</v>
      </c>
      <c r="H4895">
        <f t="shared" si="759"/>
        <v>1.6381571421285882E-2</v>
      </c>
      <c r="I4895" t="str">
        <f t="shared" si="766"/>
        <v>2019</v>
      </c>
      <c r="J4895">
        <f t="shared" si="760"/>
        <v>0.31006180526610172</v>
      </c>
      <c r="K4895">
        <f t="shared" si="764"/>
        <v>-0.31006180526610172</v>
      </c>
      <c r="L4895">
        <f t="shared" si="761"/>
        <v>-0.25339939073702178</v>
      </c>
      <c r="M4895">
        <f t="shared" si="762"/>
        <v>0</v>
      </c>
      <c r="P4895" s="30">
        <f t="shared" si="763"/>
        <v>0.12050949882531256</v>
      </c>
    </row>
    <row r="4896" spans="1:16" x14ac:dyDescent="0.3">
      <c r="A4896">
        <v>4895</v>
      </c>
      <c r="B4896" s="5" t="s">
        <v>1417</v>
      </c>
      <c r="C4896" s="6">
        <v>2.5979999999999999</v>
      </c>
      <c r="D4896" s="6">
        <v>2.3540000000000002E-2</v>
      </c>
      <c r="E4896" s="10">
        <f t="shared" si="767"/>
        <v>7.7280137314122135E-3</v>
      </c>
      <c r="F4896">
        <f t="shared" si="768"/>
        <v>1.0077579519006983</v>
      </c>
      <c r="G4896">
        <f t="shared" si="765"/>
        <v>2.5929085854617973</v>
      </c>
      <c r="H4896">
        <f t="shared" si="759"/>
        <v>1.6307552386296616E-2</v>
      </c>
      <c r="I4896" t="str">
        <f t="shared" si="766"/>
        <v>2019</v>
      </c>
      <c r="J4896">
        <f t="shared" si="760"/>
        <v>0.31105823881881767</v>
      </c>
      <c r="K4896">
        <f t="shared" si="764"/>
        <v>-0.31105823881881767</v>
      </c>
      <c r="L4896">
        <f t="shared" si="761"/>
        <v>-0.27338378110645323</v>
      </c>
      <c r="M4896">
        <f t="shared" si="762"/>
        <v>0</v>
      </c>
      <c r="P4896" s="30">
        <f t="shared" si="763"/>
        <v>0.11996498471365051</v>
      </c>
    </row>
    <row r="4897" spans="1:16" x14ac:dyDescent="0.3">
      <c r="A4897">
        <v>4896</v>
      </c>
      <c r="B4897" s="5" t="s">
        <v>1415</v>
      </c>
      <c r="C4897" s="6">
        <v>2.5840000000000001</v>
      </c>
      <c r="D4897" s="6">
        <v>2.3525000000000001E-2</v>
      </c>
      <c r="E4897" s="10">
        <f t="shared" si="767"/>
        <v>-5.4033323280522653E-3</v>
      </c>
      <c r="F4897">
        <f t="shared" si="768"/>
        <v>0.99461123941493468</v>
      </c>
      <c r="G4897">
        <f t="shared" si="765"/>
        <v>2.5789392455478253</v>
      </c>
      <c r="H4897">
        <f t="shared" ref="H4897:H4960" si="769">SQRT(_xlfn.VAR.S(E4868:E4897))</f>
        <v>1.6328585944426138E-2</v>
      </c>
      <c r="I4897" t="str">
        <f t="shared" si="766"/>
        <v>2019</v>
      </c>
      <c r="J4897">
        <f t="shared" ref="J4897:J4960" si="770">-K4897</f>
        <v>0.30978145006033853</v>
      </c>
      <c r="K4897">
        <f t="shared" si="764"/>
        <v>-0.30978145006033853</v>
      </c>
      <c r="L4897">
        <f t="shared" ref="L4897:L4960" si="771">+MIN(G4898-G4897,G4899-G4897,G4900-G4897,G4901-G4897,G4902-G4897,G4903-G4897,G4904-G4897,G4905-G4897,G4906-G4897,G4907-G4897)</f>
        <v>-0.25941444119248125</v>
      </c>
      <c r="M4897">
        <f t="shared" ref="M4897:M4960" si="772">+IF(L4897&lt;K4897,1,0)</f>
        <v>0</v>
      </c>
      <c r="P4897" s="30">
        <f t="shared" ref="P4897:P4960" si="773">-K4897/G4897</f>
        <v>0.12011971611783119</v>
      </c>
    </row>
    <row r="4898" spans="1:16" x14ac:dyDescent="0.3">
      <c r="A4898">
        <v>4897</v>
      </c>
      <c r="B4898" s="5" t="s">
        <v>1414</v>
      </c>
      <c r="C4898" s="6">
        <v>2.5819999999999999</v>
      </c>
      <c r="D4898" s="6">
        <v>2.3559999999999998E-2</v>
      </c>
      <c r="E4898" s="10">
        <f t="shared" si="767"/>
        <v>-7.7429349590477949E-4</v>
      </c>
      <c r="F4898">
        <f t="shared" si="768"/>
        <v>0.99922600619195034</v>
      </c>
      <c r="G4898">
        <f t="shared" si="765"/>
        <v>2.576935646467172</v>
      </c>
      <c r="H4898">
        <f t="shared" si="769"/>
        <v>1.559083861397222E-2</v>
      </c>
      <c r="I4898" t="str">
        <f t="shared" si="766"/>
        <v>2019</v>
      </c>
      <c r="J4898">
        <f t="shared" si="770"/>
        <v>0.29555531234986404</v>
      </c>
      <c r="K4898">
        <f t="shared" ref="K4898:K4961" si="774">-G4898*$P$3*$R$3*H4898</f>
        <v>-0.29555531234986404</v>
      </c>
      <c r="L4898">
        <f t="shared" si="771"/>
        <v>-0.25741084211182796</v>
      </c>
      <c r="M4898">
        <f t="shared" si="772"/>
        <v>0</v>
      </c>
      <c r="P4898" s="30">
        <f t="shared" si="773"/>
        <v>0.11469254684534054</v>
      </c>
    </row>
    <row r="4899" spans="1:16" x14ac:dyDescent="0.3">
      <c r="A4899">
        <v>4898</v>
      </c>
      <c r="B4899" s="5" t="s">
        <v>1412</v>
      </c>
      <c r="C4899" s="6">
        <v>2.633</v>
      </c>
      <c r="D4899" s="6">
        <v>2.3599999999999999E-2</v>
      </c>
      <c r="E4899" s="10">
        <f t="shared" si="767"/>
        <v>1.9559588089721702E-2</v>
      </c>
      <c r="F4899">
        <f t="shared" si="768"/>
        <v>1.019752130131681</v>
      </c>
      <c r="G4899">
        <f t="shared" si="765"/>
        <v>2.627826855259709</v>
      </c>
      <c r="H4899">
        <f t="shared" si="769"/>
        <v>1.5936401071731526E-2</v>
      </c>
      <c r="I4899" t="str">
        <f t="shared" si="766"/>
        <v>2019</v>
      </c>
      <c r="J4899">
        <f t="shared" si="770"/>
        <v>0.30807234787494342</v>
      </c>
      <c r="K4899">
        <f t="shared" si="774"/>
        <v>-0.30807234787494342</v>
      </c>
      <c r="L4899">
        <f t="shared" si="771"/>
        <v>-0.30830205090436502</v>
      </c>
      <c r="M4899">
        <f t="shared" si="772"/>
        <v>1</v>
      </c>
      <c r="P4899" s="30">
        <f t="shared" si="773"/>
        <v>0.11723464476296196</v>
      </c>
    </row>
    <row r="4900" spans="1:16" x14ac:dyDescent="0.3">
      <c r="A4900">
        <v>4899</v>
      </c>
      <c r="B4900" s="5" t="s">
        <v>1410</v>
      </c>
      <c r="C4900" s="6">
        <v>2.5470000000000002</v>
      </c>
      <c r="D4900" s="6">
        <v>2.3719999999999998E-2</v>
      </c>
      <c r="E4900" s="10">
        <f t="shared" si="767"/>
        <v>-3.3207684516852368E-2</v>
      </c>
      <c r="F4900">
        <f t="shared" si="768"/>
        <v>0.96733763767565517</v>
      </c>
      <c r="G4900">
        <f t="shared" si="765"/>
        <v>2.5419704025564482</v>
      </c>
      <c r="H4900">
        <f t="shared" si="769"/>
        <v>1.6623858497460491E-2</v>
      </c>
      <c r="I4900" t="str">
        <f t="shared" si="766"/>
        <v>2019</v>
      </c>
      <c r="J4900">
        <f t="shared" si="770"/>
        <v>0.31086229126874915</v>
      </c>
      <c r="K4900">
        <f t="shared" si="774"/>
        <v>-0.31086229126874915</v>
      </c>
      <c r="L4900">
        <f t="shared" si="771"/>
        <v>-0.22244559820110421</v>
      </c>
      <c r="M4900">
        <f t="shared" si="772"/>
        <v>0</v>
      </c>
      <c r="P4900" s="30">
        <f t="shared" si="773"/>
        <v>0.12229186105240106</v>
      </c>
    </row>
    <row r="4901" spans="1:16" x14ac:dyDescent="0.3">
      <c r="A4901">
        <v>4900</v>
      </c>
      <c r="B4901" s="5" t="s">
        <v>1408</v>
      </c>
      <c r="C4901" s="6">
        <v>2.4540000000000002</v>
      </c>
      <c r="D4901" s="6">
        <v>2.3540000000000002E-2</v>
      </c>
      <c r="E4901" s="10">
        <f t="shared" si="767"/>
        <v>-3.7196849708600301E-2</v>
      </c>
      <c r="F4901">
        <f t="shared" si="768"/>
        <v>0.96348645465253235</v>
      </c>
      <c r="G4901">
        <f t="shared" si="765"/>
        <v>2.4491907885770789</v>
      </c>
      <c r="H4901">
        <f t="shared" si="769"/>
        <v>1.7887701978139232E-2</v>
      </c>
      <c r="I4901" t="str">
        <f t="shared" si="766"/>
        <v>2019</v>
      </c>
      <c r="J4901">
        <f t="shared" si="770"/>
        <v>0.32228707482392699</v>
      </c>
      <c r="K4901">
        <f t="shared" si="774"/>
        <v>-0.32228707482392699</v>
      </c>
      <c r="L4901">
        <f t="shared" si="771"/>
        <v>-0.12966598422173492</v>
      </c>
      <c r="M4901">
        <f t="shared" si="772"/>
        <v>0</v>
      </c>
      <c r="P4901" s="30">
        <f t="shared" si="773"/>
        <v>0.13158920747499955</v>
      </c>
    </row>
    <row r="4902" spans="1:16" x14ac:dyDescent="0.3">
      <c r="A4902">
        <v>4901</v>
      </c>
      <c r="B4902" s="5" t="s">
        <v>1406</v>
      </c>
      <c r="C4902" s="6">
        <v>2.403</v>
      </c>
      <c r="D4902" s="6">
        <v>2.341E-2</v>
      </c>
      <c r="E4902" s="10">
        <f t="shared" si="767"/>
        <v>-2.1001389534387845E-2</v>
      </c>
      <c r="F4902">
        <f t="shared" si="768"/>
        <v>0.97921760391198043</v>
      </c>
      <c r="G4902">
        <f t="shared" si="765"/>
        <v>2.3983167171374427</v>
      </c>
      <c r="H4902">
        <f t="shared" si="769"/>
        <v>1.8063939852311108E-2</v>
      </c>
      <c r="I4902" t="str">
        <f t="shared" si="766"/>
        <v>2019</v>
      </c>
      <c r="J4902">
        <f t="shared" si="770"/>
        <v>0.31870195961615966</v>
      </c>
      <c r="K4902">
        <f t="shared" si="774"/>
        <v>-0.31870195961615966</v>
      </c>
      <c r="L4902">
        <f t="shared" si="771"/>
        <v>-7.8791912782098628E-2</v>
      </c>
      <c r="M4902">
        <f t="shared" si="772"/>
        <v>0</v>
      </c>
      <c r="P4902" s="30">
        <f t="shared" si="773"/>
        <v>0.13288568492177821</v>
      </c>
    </row>
    <row r="4903" spans="1:16" x14ac:dyDescent="0.3">
      <c r="A4903">
        <v>4902</v>
      </c>
      <c r="B4903" s="5" t="s">
        <v>1404</v>
      </c>
      <c r="C4903" s="6">
        <v>2.4159999999999999</v>
      </c>
      <c r="D4903" s="6">
        <v>2.3570000000000001E-2</v>
      </c>
      <c r="E4903" s="10">
        <f t="shared" si="767"/>
        <v>5.3953233182365938E-3</v>
      </c>
      <c r="F4903">
        <f t="shared" si="768"/>
        <v>1.0054099042863087</v>
      </c>
      <c r="G4903">
        <f t="shared" si="765"/>
        <v>2.4112592306879996</v>
      </c>
      <c r="H4903">
        <f t="shared" si="769"/>
        <v>1.7415396048577739E-2</v>
      </c>
      <c r="I4903" t="str">
        <f t="shared" si="766"/>
        <v>2019</v>
      </c>
      <c r="J4903">
        <f t="shared" si="770"/>
        <v>0.30891783266584677</v>
      </c>
      <c r="K4903">
        <f t="shared" si="774"/>
        <v>-0.30891783266584677</v>
      </c>
      <c r="L4903">
        <f t="shared" si="771"/>
        <v>-9.1734426332655605E-2</v>
      </c>
      <c r="M4903">
        <f t="shared" si="772"/>
        <v>0</v>
      </c>
      <c r="P4903" s="30">
        <f t="shared" si="773"/>
        <v>0.1281147330549374</v>
      </c>
    </row>
    <row r="4904" spans="1:16" x14ac:dyDescent="0.3">
      <c r="A4904">
        <v>4903</v>
      </c>
      <c r="B4904" s="5" t="s">
        <v>1402</v>
      </c>
      <c r="C4904" s="6">
        <v>2.3780000000000001</v>
      </c>
      <c r="D4904" s="6">
        <v>2.342E-2</v>
      </c>
      <c r="E4904" s="10">
        <f t="shared" si="767"/>
        <v>-1.585348180397831E-2</v>
      </c>
      <c r="F4904">
        <f t="shared" si="768"/>
        <v>0.98427152317880806</v>
      </c>
      <c r="G4904">
        <f t="shared" si="765"/>
        <v>2.3733634626261026</v>
      </c>
      <c r="H4904">
        <f t="shared" si="769"/>
        <v>1.7623641044893602E-2</v>
      </c>
      <c r="I4904" t="str">
        <f t="shared" si="766"/>
        <v>2019</v>
      </c>
      <c r="J4904">
        <f t="shared" si="770"/>
        <v>0.30769866465402734</v>
      </c>
      <c r="K4904">
        <f t="shared" si="774"/>
        <v>-0.30769866465402734</v>
      </c>
      <c r="L4904">
        <f t="shared" si="771"/>
        <v>-0.10149822896179872</v>
      </c>
      <c r="M4904">
        <f t="shared" si="772"/>
        <v>0</v>
      </c>
      <c r="P4904" s="30">
        <f t="shared" si="773"/>
        <v>0.12964666790376975</v>
      </c>
    </row>
    <row r="4905" spans="1:16" x14ac:dyDescent="0.3">
      <c r="A4905">
        <v>4904</v>
      </c>
      <c r="B4905" s="5" t="s">
        <v>1400</v>
      </c>
      <c r="C4905" s="6">
        <v>2.3239999999999998</v>
      </c>
      <c r="D4905" s="6">
        <v>2.3130000000000001E-2</v>
      </c>
      <c r="E4905" s="10">
        <f t="shared" si="767"/>
        <v>-2.2969959278925457E-2</v>
      </c>
      <c r="F4905">
        <f t="shared" si="768"/>
        <v>0.97729184188393592</v>
      </c>
      <c r="G4905">
        <f t="shared" si="765"/>
        <v>2.319524804355344</v>
      </c>
      <c r="H4905">
        <f t="shared" si="769"/>
        <v>1.7550191274798919E-2</v>
      </c>
      <c r="I4905" t="str">
        <f t="shared" si="766"/>
        <v>2019</v>
      </c>
      <c r="J4905">
        <f t="shared" si="770"/>
        <v>0.29946536159253401</v>
      </c>
      <c r="K4905">
        <f t="shared" si="774"/>
        <v>-0.29946536159253401</v>
      </c>
      <c r="L4905">
        <f t="shared" si="771"/>
        <v>-0.13841064493123989</v>
      </c>
      <c r="M4905">
        <f t="shared" si="772"/>
        <v>0</v>
      </c>
      <c r="P4905" s="30">
        <f t="shared" si="773"/>
        <v>0.12910634153609027</v>
      </c>
    </row>
    <row r="4906" spans="1:16" x14ac:dyDescent="0.3">
      <c r="A4906">
        <v>4905</v>
      </c>
      <c r="B4906" s="5" t="s">
        <v>1398</v>
      </c>
      <c r="C4906" s="6">
        <v>2.3370000000000002</v>
      </c>
      <c r="D4906" s="6">
        <v>2.274E-2</v>
      </c>
      <c r="E4906" s="10">
        <f t="shared" si="767"/>
        <v>5.5782165670562713E-3</v>
      </c>
      <c r="F4906">
        <f t="shared" si="768"/>
        <v>1.005593803786575</v>
      </c>
      <c r="G4906">
        <f t="shared" si="765"/>
        <v>2.3325755784634232</v>
      </c>
      <c r="H4906">
        <f t="shared" si="769"/>
        <v>1.7078725844447706E-2</v>
      </c>
      <c r="I4906" t="str">
        <f t="shared" si="766"/>
        <v>2019</v>
      </c>
      <c r="J4906">
        <f t="shared" si="770"/>
        <v>0.29306024755206972</v>
      </c>
      <c r="K4906">
        <f t="shared" si="774"/>
        <v>-0.29306024755206972</v>
      </c>
      <c r="L4906">
        <f t="shared" si="771"/>
        <v>-0.15146141903931909</v>
      </c>
      <c r="M4906">
        <f t="shared" si="772"/>
        <v>0</v>
      </c>
      <c r="P4906" s="30">
        <f t="shared" si="773"/>
        <v>0.12563805016989943</v>
      </c>
    </row>
    <row r="4907" spans="1:16" x14ac:dyDescent="0.3">
      <c r="A4907">
        <v>4906</v>
      </c>
      <c r="B4907" s="5" t="s">
        <v>1396</v>
      </c>
      <c r="C4907" s="6">
        <v>2.3570000000000002</v>
      </c>
      <c r="D4907" s="6">
        <v>2.2789999999999998E-2</v>
      </c>
      <c r="E4907" s="10">
        <f t="shared" si="767"/>
        <v>8.5215683972732284E-3</v>
      </c>
      <c r="F4907">
        <f t="shared" si="768"/>
        <v>1.0085579803166453</v>
      </c>
      <c r="G4907">
        <f t="shared" si="765"/>
        <v>2.3525279121309457</v>
      </c>
      <c r="H4907">
        <f t="shared" si="769"/>
        <v>1.7028987235524828E-2</v>
      </c>
      <c r="I4907" t="str">
        <f t="shared" si="766"/>
        <v>2019</v>
      </c>
      <c r="J4907">
        <f t="shared" si="770"/>
        <v>0.29470623594035911</v>
      </c>
      <c r="K4907">
        <f t="shared" si="774"/>
        <v>-0.29470623594035911</v>
      </c>
      <c r="L4907">
        <f t="shared" si="771"/>
        <v>-0.17141375270684156</v>
      </c>
      <c r="M4907">
        <f t="shared" si="772"/>
        <v>0</v>
      </c>
      <c r="P4907" s="30">
        <f t="shared" si="773"/>
        <v>0.12527215274288114</v>
      </c>
    </row>
    <row r="4908" spans="1:16" x14ac:dyDescent="0.3">
      <c r="A4908">
        <v>4907</v>
      </c>
      <c r="B4908" s="5" t="s">
        <v>1394</v>
      </c>
      <c r="C4908" s="6">
        <v>2.399</v>
      </c>
      <c r="D4908" s="6">
        <v>2.2719999999999997E-2</v>
      </c>
      <c r="E4908" s="10">
        <f t="shared" si="767"/>
        <v>1.7662359903563376E-2</v>
      </c>
      <c r="F4908">
        <f t="shared" si="768"/>
        <v>1.0178192617734407</v>
      </c>
      <c r="G4908">
        <f t="shared" si="765"/>
        <v>2.3944621904819052</v>
      </c>
      <c r="H4908">
        <f t="shared" si="769"/>
        <v>1.7429167156535218E-2</v>
      </c>
      <c r="I4908" t="str">
        <f t="shared" si="766"/>
        <v>2019</v>
      </c>
      <c r="J4908">
        <f t="shared" si="770"/>
        <v>0.3070084574152343</v>
      </c>
      <c r="K4908">
        <f t="shared" si="774"/>
        <v>-0.3070084574152343</v>
      </c>
      <c r="L4908">
        <f t="shared" si="771"/>
        <v>-0.21334803105780109</v>
      </c>
      <c r="M4908">
        <f t="shared" si="772"/>
        <v>0</v>
      </c>
      <c r="P4908" s="30">
        <f t="shared" si="773"/>
        <v>0.1282160389233151</v>
      </c>
    </row>
    <row r="4909" spans="1:16" x14ac:dyDescent="0.3">
      <c r="A4909">
        <v>4908</v>
      </c>
      <c r="B4909" s="5" t="s">
        <v>1392</v>
      </c>
      <c r="C4909" s="6">
        <v>2.3860000000000001</v>
      </c>
      <c r="D4909" s="6">
        <v>2.2210000000000001E-2</v>
      </c>
      <c r="E4909" s="10">
        <f t="shared" si="767"/>
        <v>-5.4336601818331587E-3</v>
      </c>
      <c r="F4909">
        <f t="shared" si="768"/>
        <v>0.99458107544810337</v>
      </c>
      <c r="G4909">
        <f t="shared" si="765"/>
        <v>2.3815879958682982</v>
      </c>
      <c r="H4909">
        <f t="shared" si="769"/>
        <v>1.7033633735928318E-2</v>
      </c>
      <c r="I4909" t="str">
        <f t="shared" si="766"/>
        <v>2019</v>
      </c>
      <c r="J4909">
        <f t="shared" si="770"/>
        <v>0.29842806154834361</v>
      </c>
      <c r="K4909">
        <f t="shared" si="774"/>
        <v>-0.29842806154834361</v>
      </c>
      <c r="L4909">
        <f t="shared" si="771"/>
        <v>-0.20047383644419403</v>
      </c>
      <c r="M4909">
        <f t="shared" si="772"/>
        <v>0</v>
      </c>
      <c r="P4909" s="30">
        <f t="shared" si="773"/>
        <v>0.12530633428874852</v>
      </c>
    </row>
    <row r="4910" spans="1:16" x14ac:dyDescent="0.3">
      <c r="A4910">
        <v>4909</v>
      </c>
      <c r="B4910" s="5" t="s">
        <v>1390</v>
      </c>
      <c r="C4910" s="6">
        <v>2.3250000000000002</v>
      </c>
      <c r="D4910" s="6">
        <v>2.198E-2</v>
      </c>
      <c r="E4910" s="10">
        <f t="shared" si="767"/>
        <v>-2.5898284636404732E-2</v>
      </c>
      <c r="F4910">
        <f t="shared" si="768"/>
        <v>0.97443419949706622</v>
      </c>
      <c r="G4910">
        <f t="shared" si="765"/>
        <v>2.3207452728105364</v>
      </c>
      <c r="H4910">
        <f t="shared" si="769"/>
        <v>1.7468615530319625E-2</v>
      </c>
      <c r="I4910" t="str">
        <f t="shared" si="766"/>
        <v>2019</v>
      </c>
      <c r="J4910">
        <f t="shared" si="770"/>
        <v>0.29823024250267399</v>
      </c>
      <c r="K4910">
        <f t="shared" si="774"/>
        <v>-0.29823024250267399</v>
      </c>
      <c r="L4910">
        <f t="shared" si="771"/>
        <v>-0.1396311133864323</v>
      </c>
      <c r="M4910">
        <f t="shared" si="772"/>
        <v>0</v>
      </c>
      <c r="P4910" s="30">
        <f t="shared" si="773"/>
        <v>0.12850623719745966</v>
      </c>
    </row>
    <row r="4911" spans="1:16" x14ac:dyDescent="0.3">
      <c r="A4911">
        <v>4910</v>
      </c>
      <c r="B4911" s="5" t="s">
        <v>1388</v>
      </c>
      <c r="C4911" s="6">
        <v>2.387</v>
      </c>
      <c r="D4911" s="6">
        <v>2.1819999999999999E-2</v>
      </c>
      <c r="E4911" s="10">
        <f t="shared" si="767"/>
        <v>2.6317308317373358E-2</v>
      </c>
      <c r="F4911">
        <f t="shared" si="768"/>
        <v>1.0266666666666666</v>
      </c>
      <c r="G4911">
        <f t="shared" si="765"/>
        <v>2.3826635820547866</v>
      </c>
      <c r="H4911">
        <f t="shared" si="769"/>
        <v>1.8268682421676504E-2</v>
      </c>
      <c r="I4911" t="str">
        <f t="shared" si="766"/>
        <v>2019</v>
      </c>
      <c r="J4911">
        <f t="shared" si="770"/>
        <v>0.32021057742802506</v>
      </c>
      <c r="K4911">
        <f t="shared" si="774"/>
        <v>-0.32021057742802506</v>
      </c>
      <c r="L4911">
        <f t="shared" si="771"/>
        <v>-0.20154942263068243</v>
      </c>
      <c r="M4911">
        <f t="shared" si="772"/>
        <v>0</v>
      </c>
      <c r="P4911" s="30">
        <f t="shared" si="773"/>
        <v>0.13439185449415333</v>
      </c>
    </row>
    <row r="4912" spans="1:16" x14ac:dyDescent="0.3">
      <c r="A4912">
        <v>4911</v>
      </c>
      <c r="B4912" s="5" t="s">
        <v>1386</v>
      </c>
      <c r="C4912" s="6">
        <v>2.3860000000000001</v>
      </c>
      <c r="D4912" s="6">
        <v>2.1949999999999997E-2</v>
      </c>
      <c r="E4912" s="10">
        <f t="shared" si="767"/>
        <v>-4.1902368096864045E-4</v>
      </c>
      <c r="F4912">
        <f t="shared" si="768"/>
        <v>0.99958106409719316</v>
      </c>
      <c r="G4912">
        <f t="shared" si="765"/>
        <v>2.3816395975005573</v>
      </c>
      <c r="H4912">
        <f t="shared" si="769"/>
        <v>1.8065207049825244E-2</v>
      </c>
      <c r="I4912" t="str">
        <f t="shared" si="766"/>
        <v>2019</v>
      </c>
      <c r="J4912">
        <f t="shared" si="770"/>
        <v>0.31650801084278424</v>
      </c>
      <c r="K4912">
        <f t="shared" si="774"/>
        <v>-0.31650801084278424</v>
      </c>
      <c r="L4912">
        <f t="shared" si="771"/>
        <v>-0.20052543807645318</v>
      </c>
      <c r="M4912">
        <f t="shared" si="772"/>
        <v>0</v>
      </c>
      <c r="P4912" s="30">
        <f t="shared" si="773"/>
        <v>0.1328950069418344</v>
      </c>
    </row>
    <row r="4913" spans="1:16" x14ac:dyDescent="0.3">
      <c r="A4913">
        <v>4912</v>
      </c>
      <c r="B4913" s="5" t="s">
        <v>1384</v>
      </c>
      <c r="C4913" s="6">
        <v>2.3279999999999998</v>
      </c>
      <c r="D4913" s="6">
        <v>2.2259999999999999E-2</v>
      </c>
      <c r="E4913" s="10">
        <f t="shared" si="767"/>
        <v>-2.4608793806533059E-2</v>
      </c>
      <c r="F4913">
        <f t="shared" si="768"/>
        <v>0.9756915339480301</v>
      </c>
      <c r="G4913">
        <f t="shared" si="765"/>
        <v>2.3236855628776047</v>
      </c>
      <c r="H4913">
        <f t="shared" si="769"/>
        <v>1.8478695978446504E-2</v>
      </c>
      <c r="I4913" t="str">
        <f t="shared" si="766"/>
        <v>2019</v>
      </c>
      <c r="J4913">
        <f t="shared" si="770"/>
        <v>0.3158743786772108</v>
      </c>
      <c r="K4913">
        <f t="shared" si="774"/>
        <v>-0.3158743786772108</v>
      </c>
      <c r="L4913">
        <f t="shared" si="771"/>
        <v>-0.14257140345350061</v>
      </c>
      <c r="M4913">
        <f t="shared" si="772"/>
        <v>0</v>
      </c>
      <c r="P4913" s="30">
        <f t="shared" si="773"/>
        <v>0.13593679959264299</v>
      </c>
    </row>
    <row r="4914" spans="1:16" x14ac:dyDescent="0.3">
      <c r="A4914">
        <v>4913</v>
      </c>
      <c r="B4914" s="5" t="s">
        <v>1382</v>
      </c>
      <c r="C4914" s="6">
        <v>2.2759999999999998</v>
      </c>
      <c r="D4914" s="6">
        <v>2.1819999999999999E-2</v>
      </c>
      <c r="E4914" s="10">
        <f t="shared" si="767"/>
        <v>-2.2590013605106936E-2</v>
      </c>
      <c r="F4914">
        <f t="shared" si="768"/>
        <v>0.9776632302405498</v>
      </c>
      <c r="G4914">
        <f t="shared" si="765"/>
        <v>2.2718652336643039</v>
      </c>
      <c r="H4914">
        <f t="shared" si="769"/>
        <v>1.7839658581004003E-2</v>
      </c>
      <c r="I4914" t="str">
        <f t="shared" si="766"/>
        <v>2019</v>
      </c>
      <c r="J4914">
        <f t="shared" si="770"/>
        <v>0.29815000761926935</v>
      </c>
      <c r="K4914">
        <f t="shared" si="774"/>
        <v>-0.29815000761926935</v>
      </c>
      <c r="L4914">
        <f t="shared" si="771"/>
        <v>-9.0751074240199792E-2</v>
      </c>
      <c r="M4914">
        <f t="shared" si="772"/>
        <v>0</v>
      </c>
      <c r="P4914" s="30">
        <f t="shared" si="773"/>
        <v>0.13123578071503017</v>
      </c>
    </row>
    <row r="4915" spans="1:16" x14ac:dyDescent="0.3">
      <c r="A4915">
        <v>4914</v>
      </c>
      <c r="B4915" s="5" t="s">
        <v>1380</v>
      </c>
      <c r="C4915" s="6">
        <v>2.1850000000000001</v>
      </c>
      <c r="D4915" s="6">
        <v>2.1360000000000001E-2</v>
      </c>
      <c r="E4915" s="10">
        <f t="shared" si="767"/>
        <v>-4.0803687716530916E-2</v>
      </c>
      <c r="F4915">
        <f t="shared" si="768"/>
        <v>0.96001757469244298</v>
      </c>
      <c r="G4915">
        <f t="shared" si="765"/>
        <v>2.1811141594241041</v>
      </c>
      <c r="H4915">
        <f t="shared" si="769"/>
        <v>1.9028357347862922E-2</v>
      </c>
      <c r="I4915" t="str">
        <f t="shared" si="766"/>
        <v>2019</v>
      </c>
      <c r="J4915">
        <f t="shared" si="770"/>
        <v>0.30531308432940257</v>
      </c>
      <c r="K4915">
        <f t="shared" si="774"/>
        <v>-0.30531308432940257</v>
      </c>
      <c r="L4915">
        <f t="shared" si="771"/>
        <v>1.0455011970424977E-3</v>
      </c>
      <c r="M4915">
        <f t="shared" si="772"/>
        <v>0</v>
      </c>
      <c r="P4915" s="30">
        <f t="shared" si="773"/>
        <v>0.13998033207487712</v>
      </c>
    </row>
    <row r="4916" spans="1:16" x14ac:dyDescent="0.3">
      <c r="A4916">
        <v>4915</v>
      </c>
      <c r="B4916" s="5" t="s">
        <v>1378</v>
      </c>
      <c r="C4916" s="6">
        <v>2.1859999999999999</v>
      </c>
      <c r="D4916" s="6">
        <v>2.1099999999999997E-2</v>
      </c>
      <c r="E4916" s="10">
        <f t="shared" si="767"/>
        <v>4.5756120679336541E-4</v>
      </c>
      <c r="F4916">
        <f t="shared" si="768"/>
        <v>1.0004576659038902</v>
      </c>
      <c r="G4916">
        <f t="shared" si="765"/>
        <v>2.1821596606211466</v>
      </c>
      <c r="H4916">
        <f t="shared" si="769"/>
        <v>1.885779912312785E-2</v>
      </c>
      <c r="I4916" t="str">
        <f t="shared" si="766"/>
        <v>2019</v>
      </c>
      <c r="J4916">
        <f t="shared" si="770"/>
        <v>0.30272148772954749</v>
      </c>
      <c r="K4916">
        <f t="shared" si="774"/>
        <v>-0.30272148772954749</v>
      </c>
      <c r="L4916">
        <f t="shared" si="771"/>
        <v>5.3728118638702416E-2</v>
      </c>
      <c r="M4916">
        <f t="shared" si="772"/>
        <v>0</v>
      </c>
      <c r="P4916" s="30">
        <f t="shared" si="773"/>
        <v>0.1387256364382515</v>
      </c>
    </row>
    <row r="4917" spans="1:16" x14ac:dyDescent="0.3">
      <c r="A4917">
        <v>4916</v>
      </c>
      <c r="B4917" s="5" t="s">
        <v>1376</v>
      </c>
      <c r="C4917" s="6">
        <v>2.3029999999999999</v>
      </c>
      <c r="D4917" s="6">
        <v>2.112E-2</v>
      </c>
      <c r="E4917" s="10">
        <f t="shared" si="767"/>
        <v>5.2139231084201342E-2</v>
      </c>
      <c r="F4917">
        <f t="shared" si="768"/>
        <v>1.0535224153705398</v>
      </c>
      <c r="G4917">
        <f t="shared" si="765"/>
        <v>2.2989502847947469</v>
      </c>
      <c r="H4917">
        <f t="shared" si="769"/>
        <v>2.162516793449942E-2</v>
      </c>
      <c r="I4917" t="str">
        <f t="shared" si="766"/>
        <v>2019</v>
      </c>
      <c r="J4917">
        <f t="shared" si="770"/>
        <v>0.36572511834141358</v>
      </c>
      <c r="K4917">
        <f t="shared" si="774"/>
        <v>-0.36572511834141358</v>
      </c>
      <c r="L4917">
        <f t="shared" si="771"/>
        <v>-6.3062505534897895E-2</v>
      </c>
      <c r="M4917">
        <f t="shared" si="772"/>
        <v>0</v>
      </c>
      <c r="P4917" s="30">
        <f t="shared" si="773"/>
        <v>0.15908352640782136</v>
      </c>
    </row>
    <row r="4918" spans="1:16" x14ac:dyDescent="0.3">
      <c r="A4918">
        <v>4917</v>
      </c>
      <c r="B4918" s="5" t="s">
        <v>1374</v>
      </c>
      <c r="C4918" s="6">
        <v>2.3079999999999998</v>
      </c>
      <c r="D4918" s="6">
        <v>2.1389999999999999E-2</v>
      </c>
      <c r="E4918" s="10">
        <f t="shared" si="767"/>
        <v>2.1687278073049478E-3</v>
      </c>
      <c r="F4918">
        <f t="shared" si="768"/>
        <v>1.0021710811984368</v>
      </c>
      <c r="G4918">
        <f t="shared" si="765"/>
        <v>2.3038896544338043</v>
      </c>
      <c r="H4918">
        <f t="shared" si="769"/>
        <v>2.1374250275015567E-2</v>
      </c>
      <c r="I4918" t="str">
        <f t="shared" si="766"/>
        <v>2019</v>
      </c>
      <c r="J4918">
        <f t="shared" si="770"/>
        <v>0.36225825064944506</v>
      </c>
      <c r="K4918">
        <f t="shared" si="774"/>
        <v>-0.36225825064944506</v>
      </c>
      <c r="L4918">
        <f t="shared" si="771"/>
        <v>-6.8001875173955284E-2</v>
      </c>
      <c r="M4918">
        <f t="shared" si="772"/>
        <v>0</v>
      </c>
      <c r="P4918" s="30">
        <f t="shared" si="773"/>
        <v>0.15723767410139802</v>
      </c>
    </row>
    <row r="4919" spans="1:16" x14ac:dyDescent="0.3">
      <c r="A4919">
        <v>4918</v>
      </c>
      <c r="B4919" s="5" t="s">
        <v>1372</v>
      </c>
      <c r="C4919" s="6">
        <v>2.2909999999999999</v>
      </c>
      <c r="D4919" s="6">
        <v>2.1489999999999999E-2</v>
      </c>
      <c r="E4919" s="10">
        <f t="shared" si="767"/>
        <v>-7.3929451744945964E-3</v>
      </c>
      <c r="F4919">
        <f t="shared" si="768"/>
        <v>0.99263431542461011</v>
      </c>
      <c r="G4919">
        <f t="shared" si="765"/>
        <v>2.2869008723560649</v>
      </c>
      <c r="H4919">
        <f t="shared" si="769"/>
        <v>2.1130445309654106E-2</v>
      </c>
      <c r="I4919" t="str">
        <f t="shared" si="766"/>
        <v>2019</v>
      </c>
      <c r="J4919">
        <f t="shared" si="770"/>
        <v>0.35548535232255374</v>
      </c>
      <c r="K4919">
        <f t="shared" si="774"/>
        <v>-0.35548535232255374</v>
      </c>
      <c r="L4919">
        <f t="shared" si="771"/>
        <v>-5.1013093096215822E-2</v>
      </c>
      <c r="M4919">
        <f t="shared" si="772"/>
        <v>0</v>
      </c>
      <c r="P4919" s="30">
        <f t="shared" si="773"/>
        <v>0.15544414566439746</v>
      </c>
    </row>
    <row r="4920" spans="1:16" x14ac:dyDescent="0.3">
      <c r="A4920">
        <v>4919</v>
      </c>
      <c r="B4920" s="5" t="s">
        <v>1370</v>
      </c>
      <c r="C4920" s="6">
        <v>2.3239999999999998</v>
      </c>
      <c r="D4920" s="6">
        <v>2.1440000000000001E-2</v>
      </c>
      <c r="E4920" s="10">
        <f t="shared" si="767"/>
        <v>1.4301435518306349E-2</v>
      </c>
      <c r="F4920">
        <f t="shared" si="768"/>
        <v>1.0144041903099084</v>
      </c>
      <c r="G4920">
        <f t="shared" si="765"/>
        <v>2.3198514937691299</v>
      </c>
      <c r="H4920">
        <f t="shared" si="769"/>
        <v>2.1124281716813336E-2</v>
      </c>
      <c r="I4920" t="str">
        <f t="shared" si="766"/>
        <v>2019</v>
      </c>
      <c r="J4920">
        <f t="shared" si="770"/>
        <v>0.36050214705538003</v>
      </c>
      <c r="K4920">
        <f t="shared" si="774"/>
        <v>-0.36050214705538003</v>
      </c>
      <c r="L4920">
        <f t="shared" si="771"/>
        <v>-8.3963714509280862E-2</v>
      </c>
      <c r="M4920">
        <f t="shared" si="772"/>
        <v>0</v>
      </c>
      <c r="P4920" s="30">
        <f t="shared" si="773"/>
        <v>0.15539880376983173</v>
      </c>
    </row>
    <row r="4921" spans="1:16" x14ac:dyDescent="0.3">
      <c r="A4921">
        <v>4920</v>
      </c>
      <c r="B4921" s="5" t="s">
        <v>1368</v>
      </c>
      <c r="C4921" s="6">
        <v>2.3079999999999998</v>
      </c>
      <c r="D4921" s="6">
        <v>2.1000000000000001E-2</v>
      </c>
      <c r="E4921" s="10">
        <f t="shared" si="767"/>
        <v>-6.9084903438116733E-3</v>
      </c>
      <c r="F4921">
        <f t="shared" si="768"/>
        <v>0.99311531841652323</v>
      </c>
      <c r="G4921">
        <f t="shared" si="765"/>
        <v>2.3039645320643287</v>
      </c>
      <c r="H4921">
        <f t="shared" si="769"/>
        <v>2.112852112385161E-2</v>
      </c>
      <c r="I4921" t="str">
        <f t="shared" si="766"/>
        <v>2019</v>
      </c>
      <c r="J4921">
        <f t="shared" si="770"/>
        <v>0.35810518549562775</v>
      </c>
      <c r="K4921">
        <f t="shared" si="774"/>
        <v>-0.35810518549562775</v>
      </c>
      <c r="L4921">
        <f t="shared" si="771"/>
        <v>-6.8076752804479668E-2</v>
      </c>
      <c r="M4921">
        <f t="shared" si="772"/>
        <v>0</v>
      </c>
      <c r="P4921" s="30">
        <f t="shared" si="773"/>
        <v>0.15542999057141263</v>
      </c>
    </row>
    <row r="4922" spans="1:16" x14ac:dyDescent="0.3">
      <c r="A4922">
        <v>4921</v>
      </c>
      <c r="B4922" s="5" t="s">
        <v>1366</v>
      </c>
      <c r="C4922" s="6">
        <v>2.2669999999999999</v>
      </c>
      <c r="D4922" s="6">
        <v>2.1250000000000002E-2</v>
      </c>
      <c r="E4922" s="10">
        <f t="shared" si="767"/>
        <v>-1.7923977120461145E-2</v>
      </c>
      <c r="F4922">
        <f t="shared" si="768"/>
        <v>0.98223570190641252</v>
      </c>
      <c r="G4922">
        <f t="shared" si="765"/>
        <v>2.2629890732228892</v>
      </c>
      <c r="H4922">
        <f t="shared" si="769"/>
        <v>2.0913332895658346E-2</v>
      </c>
      <c r="I4922" t="str">
        <f t="shared" si="766"/>
        <v>2019</v>
      </c>
      <c r="J4922">
        <f t="shared" si="770"/>
        <v>0.34815403126290279</v>
      </c>
      <c r="K4922">
        <f t="shared" si="774"/>
        <v>-0.34815403126290279</v>
      </c>
      <c r="L4922">
        <f t="shared" si="771"/>
        <v>-2.7101293963040174E-2</v>
      </c>
      <c r="M4922">
        <f t="shared" si="772"/>
        <v>0</v>
      </c>
      <c r="P4922" s="30">
        <f t="shared" si="773"/>
        <v>0.15384697848632164</v>
      </c>
    </row>
    <row r="4923" spans="1:16" x14ac:dyDescent="0.3">
      <c r="A4923">
        <v>4922</v>
      </c>
      <c r="B4923" s="5" t="s">
        <v>1364</v>
      </c>
      <c r="C4923" s="6">
        <v>2.2400000000000002</v>
      </c>
      <c r="D4923" s="6">
        <v>2.205E-2</v>
      </c>
      <c r="E4923" s="10">
        <f t="shared" si="767"/>
        <v>-1.1981505658443369E-2</v>
      </c>
      <c r="F4923">
        <f t="shared" si="768"/>
        <v>0.98808998676665205</v>
      </c>
      <c r="G4923">
        <f t="shared" si="765"/>
        <v>2.2358877792598491</v>
      </c>
      <c r="H4923">
        <f t="shared" si="769"/>
        <v>2.0699599102464401E-2</v>
      </c>
      <c r="I4923" t="str">
        <f t="shared" si="766"/>
        <v>2019</v>
      </c>
      <c r="J4923">
        <f t="shared" si="770"/>
        <v>0.34046906438964042</v>
      </c>
      <c r="K4923">
        <f t="shared" si="774"/>
        <v>-0.34046906438964042</v>
      </c>
      <c r="L4923">
        <f t="shared" si="771"/>
        <v>4.4911876483469282E-2</v>
      </c>
      <c r="M4923">
        <f t="shared" si="772"/>
        <v>0</v>
      </c>
      <c r="P4923" s="30">
        <f t="shared" si="773"/>
        <v>0.15227466581634372</v>
      </c>
    </row>
    <row r="4924" spans="1:16" x14ac:dyDescent="0.3">
      <c r="A4924">
        <v>4923</v>
      </c>
      <c r="B4924" s="5" t="s">
        <v>1362</v>
      </c>
      <c r="C4924" s="6">
        <v>2.29</v>
      </c>
      <c r="D4924" s="6">
        <v>2.2080000000000002E-2</v>
      </c>
      <c r="E4924" s="10">
        <f t="shared" si="767"/>
        <v>2.2075951699199611E-2</v>
      </c>
      <c r="F4924">
        <f t="shared" si="768"/>
        <v>1.0223214285714284</v>
      </c>
      <c r="G4924">
        <f t="shared" si="765"/>
        <v>2.2857902741354996</v>
      </c>
      <c r="H4924">
        <f t="shared" si="769"/>
        <v>2.0844605738404104E-2</v>
      </c>
      <c r="I4924" t="str">
        <f t="shared" si="766"/>
        <v>2019</v>
      </c>
      <c r="J4924">
        <f t="shared" si="770"/>
        <v>0.35050626606420376</v>
      </c>
      <c r="K4924">
        <f t="shared" si="774"/>
        <v>-0.35050626606420376</v>
      </c>
      <c r="L4924">
        <f t="shared" si="771"/>
        <v>-4.9906183921812897E-3</v>
      </c>
      <c r="M4924">
        <f t="shared" si="772"/>
        <v>0</v>
      </c>
      <c r="P4924" s="30">
        <f t="shared" si="773"/>
        <v>0.15334139357853707</v>
      </c>
    </row>
    <row r="4925" spans="1:16" x14ac:dyDescent="0.3">
      <c r="A4925">
        <v>4924</v>
      </c>
      <c r="B4925" s="5" t="s">
        <v>1361</v>
      </c>
      <c r="C4925" s="6">
        <v>2.2850000000000001</v>
      </c>
      <c r="D4925" s="6">
        <v>2.2079000000000001E-2</v>
      </c>
      <c r="E4925" s="10">
        <f t="shared" si="767"/>
        <v>-2.1857932199802082E-3</v>
      </c>
      <c r="F4925">
        <f t="shared" si="768"/>
        <v>0.99781659388646293</v>
      </c>
      <c r="G4925">
        <f t="shared" si="765"/>
        <v>2.2807996557433183</v>
      </c>
      <c r="H4925">
        <f t="shared" si="769"/>
        <v>2.0593946086278375E-2</v>
      </c>
      <c r="I4925" t="str">
        <f t="shared" si="766"/>
        <v>2019</v>
      </c>
      <c r="J4925">
        <f t="shared" si="770"/>
        <v>0.34553530735382354</v>
      </c>
      <c r="K4925">
        <f t="shared" si="774"/>
        <v>-0.34553530735382354</v>
      </c>
      <c r="L4925">
        <f t="shared" si="771"/>
        <v>2.2605724775996983E-3</v>
      </c>
      <c r="M4925">
        <f t="shared" si="772"/>
        <v>0</v>
      </c>
      <c r="P4925" s="30">
        <f t="shared" si="773"/>
        <v>0.15149743927912543</v>
      </c>
    </row>
    <row r="4926" spans="1:16" x14ac:dyDescent="0.3">
      <c r="A4926">
        <v>4925</v>
      </c>
      <c r="B4926" s="5" t="s">
        <v>1359</v>
      </c>
      <c r="C4926" s="6">
        <v>2.4180000000000001</v>
      </c>
      <c r="D4926" s="6">
        <v>2.2179999999999998E-2</v>
      </c>
      <c r="E4926" s="10">
        <f t="shared" si="767"/>
        <v>5.6574727846432832E-2</v>
      </c>
      <c r="F4926">
        <f t="shared" si="768"/>
        <v>1.0582056892778993</v>
      </c>
      <c r="G4926">
        <f t="shared" si="765"/>
        <v>2.4135348578067792</v>
      </c>
      <c r="H4926">
        <f t="shared" si="769"/>
        <v>2.3307195573461618E-2</v>
      </c>
      <c r="I4926" t="str">
        <f t="shared" si="766"/>
        <v>2019</v>
      </c>
      <c r="J4926">
        <f t="shared" si="770"/>
        <v>0.41381794209477879</v>
      </c>
      <c r="K4926">
        <f t="shared" si="774"/>
        <v>-0.41381794209477879</v>
      </c>
      <c r="L4926">
        <f t="shared" si="771"/>
        <v>-0.1664069952520002</v>
      </c>
      <c r="M4926">
        <f t="shared" si="772"/>
        <v>0</v>
      </c>
      <c r="P4926" s="30">
        <f t="shared" si="773"/>
        <v>0.17145720549933233</v>
      </c>
    </row>
    <row r="4927" spans="1:16" x14ac:dyDescent="0.3">
      <c r="A4927">
        <v>4926</v>
      </c>
      <c r="B4927" s="5" t="s">
        <v>1357</v>
      </c>
      <c r="C4927" s="6">
        <v>2.403</v>
      </c>
      <c r="D4927" s="6">
        <v>2.2409999999999999E-2</v>
      </c>
      <c r="E4927" s="10">
        <f t="shared" si="767"/>
        <v>-6.2227954382690735E-3</v>
      </c>
      <c r="F4927">
        <f t="shared" si="768"/>
        <v>0.99379652605459057</v>
      </c>
      <c r="G4927">
        <f t="shared" si="765"/>
        <v>2.3985165851915906</v>
      </c>
      <c r="H4927">
        <f t="shared" si="769"/>
        <v>2.3311324640136626E-2</v>
      </c>
      <c r="I4927" t="str">
        <f t="shared" si="766"/>
        <v>2019</v>
      </c>
      <c r="J4927">
        <f t="shared" si="770"/>
        <v>0.41131580620511993</v>
      </c>
      <c r="K4927">
        <f t="shared" si="774"/>
        <v>-0.41131580620511993</v>
      </c>
      <c r="L4927">
        <f t="shared" si="771"/>
        <v>-0.15138872263681158</v>
      </c>
      <c r="M4927">
        <f t="shared" si="772"/>
        <v>0</v>
      </c>
      <c r="P4927" s="30">
        <f t="shared" si="773"/>
        <v>0.17148758059234537</v>
      </c>
    </row>
    <row r="4928" spans="1:16" x14ac:dyDescent="0.3">
      <c r="A4928">
        <v>4927</v>
      </c>
      <c r="B4928" s="5" t="s">
        <v>1355</v>
      </c>
      <c r="C4928" s="6">
        <v>2.4249999999999998</v>
      </c>
      <c r="D4928" s="6">
        <v>2.2540000000000001E-2</v>
      </c>
      <c r="E4928" s="10">
        <f t="shared" si="767"/>
        <v>9.113567635114608E-3</v>
      </c>
      <c r="F4928">
        <f t="shared" si="768"/>
        <v>1.0091552226383687</v>
      </c>
      <c r="G4928">
        <f t="shared" si="765"/>
        <v>2.4204493168545396</v>
      </c>
      <c r="H4928">
        <f t="shared" si="769"/>
        <v>2.3405118269928277E-2</v>
      </c>
      <c r="I4928" t="str">
        <f t="shared" si="766"/>
        <v>2019</v>
      </c>
      <c r="J4928">
        <f t="shared" si="770"/>
        <v>0.4167470687642007</v>
      </c>
      <c r="K4928">
        <f t="shared" si="774"/>
        <v>-0.4167470687642007</v>
      </c>
      <c r="L4928">
        <f t="shared" si="771"/>
        <v>-0.17332145429976054</v>
      </c>
      <c r="M4928">
        <f t="shared" si="772"/>
        <v>0</v>
      </c>
      <c r="P4928" s="30">
        <f t="shared" si="773"/>
        <v>0.17217756466215886</v>
      </c>
    </row>
    <row r="4929" spans="1:16" x14ac:dyDescent="0.3">
      <c r="A4929">
        <v>4928</v>
      </c>
      <c r="B4929" s="5" t="s">
        <v>1353</v>
      </c>
      <c r="C4929" s="6">
        <v>2.444</v>
      </c>
      <c r="D4929" s="6">
        <v>2.1899999999999999E-2</v>
      </c>
      <c r="E4929" s="10">
        <f t="shared" si="767"/>
        <v>7.8045169199024746E-3</v>
      </c>
      <c r="F4929">
        <f t="shared" si="768"/>
        <v>1.0078350515463919</v>
      </c>
      <c r="G4929">
        <f t="shared" si="765"/>
        <v>2.439543767548948</v>
      </c>
      <c r="H4929">
        <f t="shared" si="769"/>
        <v>2.3126900548402312E-2</v>
      </c>
      <c r="I4929" t="str">
        <f t="shared" si="766"/>
        <v>2019</v>
      </c>
      <c r="J4929">
        <f t="shared" si="770"/>
        <v>0.41504173285389961</v>
      </c>
      <c r="K4929">
        <f t="shared" si="774"/>
        <v>-0.41504173285389961</v>
      </c>
      <c r="L4929">
        <f t="shared" si="771"/>
        <v>-0.22341613631015633</v>
      </c>
      <c r="M4929">
        <f t="shared" si="772"/>
        <v>0</v>
      </c>
      <c r="P4929" s="30">
        <f t="shared" si="773"/>
        <v>0.1701308820013093</v>
      </c>
    </row>
    <row r="4930" spans="1:16" x14ac:dyDescent="0.3">
      <c r="A4930">
        <v>4929</v>
      </c>
      <c r="B4930" s="5" t="s">
        <v>1352</v>
      </c>
      <c r="C4930" s="6">
        <v>2.4159999999999999</v>
      </c>
      <c r="D4930" s="6">
        <v>2.1569999999999999E-2</v>
      </c>
      <c r="E4930" s="10">
        <f t="shared" si="767"/>
        <v>-1.1522761236780374E-2</v>
      </c>
      <c r="F4930">
        <f t="shared" si="768"/>
        <v>0.98854337152209493</v>
      </c>
      <c r="G4930">
        <f t="shared" si="765"/>
        <v>2.4116611407180195</v>
      </c>
      <c r="H4930">
        <f t="shared" si="769"/>
        <v>2.2462831930003792E-2</v>
      </c>
      <c r="I4930" t="str">
        <f t="shared" si="766"/>
        <v>2019</v>
      </c>
      <c r="J4930">
        <f t="shared" si="770"/>
        <v>0.39851668952021019</v>
      </c>
      <c r="K4930">
        <f t="shared" si="774"/>
        <v>-0.39851668952021019</v>
      </c>
      <c r="L4930">
        <f t="shared" si="771"/>
        <v>-0.19553350947922787</v>
      </c>
      <c r="M4930">
        <f t="shared" si="772"/>
        <v>0</v>
      </c>
      <c r="P4930" s="30">
        <f t="shared" si="773"/>
        <v>0.16524572328663079</v>
      </c>
    </row>
    <row r="4931" spans="1:16" x14ac:dyDescent="0.3">
      <c r="A4931">
        <v>4930</v>
      </c>
      <c r="B4931" s="5" t="s">
        <v>1350</v>
      </c>
      <c r="C4931" s="6">
        <v>2.4529999999999998</v>
      </c>
      <c r="D4931" s="6">
        <v>2.1509999999999998E-2</v>
      </c>
      <c r="E4931" s="10">
        <f t="shared" si="767"/>
        <v>1.5198485203783745E-2</v>
      </c>
      <c r="F4931">
        <f t="shared" si="768"/>
        <v>1.0153145695364238</v>
      </c>
      <c r="G4931">
        <f t="shared" ref="G4931:G4994" si="775">C4931*EXP(-1/12*D4931)</f>
        <v>2.4486069359599094</v>
      </c>
      <c r="H4931">
        <f t="shared" si="769"/>
        <v>2.1634189721545505E-2</v>
      </c>
      <c r="I4931" t="str">
        <f t="shared" ref="I4931:I4994" si="776">MID(B4931,7,4)</f>
        <v>2019</v>
      </c>
      <c r="J4931">
        <f t="shared" si="770"/>
        <v>0.38969553514035798</v>
      </c>
      <c r="K4931">
        <f t="shared" si="774"/>
        <v>-0.38969553514035798</v>
      </c>
      <c r="L4931">
        <f t="shared" si="771"/>
        <v>-0.28343184448518155</v>
      </c>
      <c r="M4931">
        <f t="shared" si="772"/>
        <v>0</v>
      </c>
      <c r="P4931" s="30">
        <f t="shared" si="773"/>
        <v>0.15914989434087692</v>
      </c>
    </row>
    <row r="4932" spans="1:16" x14ac:dyDescent="0.3">
      <c r="A4932">
        <v>4931</v>
      </c>
      <c r="B4932" s="5" t="s">
        <v>1348</v>
      </c>
      <c r="C4932" s="6">
        <v>2.4079999999999999</v>
      </c>
      <c r="D4932" s="6">
        <v>2.1429999999999998E-2</v>
      </c>
      <c r="E4932" s="10">
        <f t="shared" ref="E4932:E4995" si="777">LN(C4932/C4931)</f>
        <v>-1.851523782977766E-2</v>
      </c>
      <c r="F4932">
        <f t="shared" ref="F4932:F4995" si="778">C4932/C4931</f>
        <v>0.98165511618426415</v>
      </c>
      <c r="G4932">
        <f t="shared" si="775"/>
        <v>2.4037035508462434</v>
      </c>
      <c r="H4932">
        <f t="shared" si="769"/>
        <v>2.1555640892295426E-2</v>
      </c>
      <c r="I4932" t="str">
        <f t="shared" si="776"/>
        <v>2019</v>
      </c>
      <c r="J4932">
        <f t="shared" si="770"/>
        <v>0.38116021700753572</v>
      </c>
      <c r="K4932">
        <f t="shared" si="774"/>
        <v>-0.38116021700753572</v>
      </c>
      <c r="L4932">
        <f t="shared" si="771"/>
        <v>-0.26645592956853514</v>
      </c>
      <c r="M4932">
        <f t="shared" si="772"/>
        <v>0</v>
      </c>
      <c r="P4932" s="30">
        <f t="shared" si="773"/>
        <v>0.15857205722117654</v>
      </c>
    </row>
    <row r="4933" spans="1:16" x14ac:dyDescent="0.3">
      <c r="A4933">
        <v>4932</v>
      </c>
      <c r="B4933" s="5" t="s">
        <v>1346</v>
      </c>
      <c r="C4933" s="6">
        <v>2.306</v>
      </c>
      <c r="D4933" s="6">
        <v>2.1589999999999998E-2</v>
      </c>
      <c r="E4933" s="10">
        <f t="shared" si="777"/>
        <v>-4.3282105599707237E-2</v>
      </c>
      <c r="F4933">
        <f t="shared" si="778"/>
        <v>0.95764119601328912</v>
      </c>
      <c r="G4933">
        <f t="shared" si="775"/>
        <v>2.3018548516911537</v>
      </c>
      <c r="H4933">
        <f t="shared" si="769"/>
        <v>2.2929214428116417E-2</v>
      </c>
      <c r="I4933" t="str">
        <f t="shared" si="776"/>
        <v>2019</v>
      </c>
      <c r="J4933">
        <f t="shared" si="770"/>
        <v>0.38826910195357112</v>
      </c>
      <c r="K4933">
        <f t="shared" si="774"/>
        <v>-0.38826910195357112</v>
      </c>
      <c r="L4933">
        <f t="shared" si="771"/>
        <v>-0.16858244270138023</v>
      </c>
      <c r="M4933">
        <f t="shared" si="772"/>
        <v>0</v>
      </c>
      <c r="P4933" s="30">
        <f t="shared" si="773"/>
        <v>0.16867662253695667</v>
      </c>
    </row>
    <row r="4934" spans="1:16" x14ac:dyDescent="0.3">
      <c r="A4934">
        <v>4933</v>
      </c>
      <c r="B4934" s="5" t="s">
        <v>1344</v>
      </c>
      <c r="C4934" s="6">
        <v>2.3039999999999998</v>
      </c>
      <c r="D4934" s="6">
        <v>2.128E-2</v>
      </c>
      <c r="E4934" s="10">
        <f t="shared" si="777"/>
        <v>-8.6767901322258091E-4</v>
      </c>
      <c r="F4934">
        <f t="shared" si="778"/>
        <v>0.99913269731136156</v>
      </c>
      <c r="G4934">
        <f t="shared" si="775"/>
        <v>2.2999178605667265</v>
      </c>
      <c r="H4934">
        <f t="shared" si="769"/>
        <v>2.2769615476730537E-2</v>
      </c>
      <c r="I4934" t="str">
        <f t="shared" si="776"/>
        <v>2019</v>
      </c>
      <c r="J4934">
        <f t="shared" si="770"/>
        <v>0.38524210130725411</v>
      </c>
      <c r="K4934">
        <f t="shared" si="774"/>
        <v>-0.38524210130725411</v>
      </c>
      <c r="L4934">
        <f t="shared" si="771"/>
        <v>-0.1666454515769531</v>
      </c>
      <c r="M4934">
        <f t="shared" si="772"/>
        <v>0</v>
      </c>
      <c r="P4934" s="30">
        <f t="shared" si="773"/>
        <v>0.1675025477702608</v>
      </c>
    </row>
    <row r="4935" spans="1:16" x14ac:dyDescent="0.3">
      <c r="A4935">
        <v>4934</v>
      </c>
      <c r="B4935" s="5" t="s">
        <v>1342</v>
      </c>
      <c r="C4935" s="6">
        <v>2.2869999999999999</v>
      </c>
      <c r="D4935" s="6">
        <v>2.069E-2</v>
      </c>
      <c r="E4935" s="10">
        <f t="shared" si="777"/>
        <v>-7.4058277930007061E-3</v>
      </c>
      <c r="F4935">
        <f t="shared" si="778"/>
        <v>0.99262152777777779</v>
      </c>
      <c r="G4935">
        <f t="shared" si="775"/>
        <v>2.283060228220918</v>
      </c>
      <c r="H4935">
        <f t="shared" si="769"/>
        <v>2.2427785091812522E-2</v>
      </c>
      <c r="I4935" t="str">
        <f t="shared" si="776"/>
        <v>2019</v>
      </c>
      <c r="J4935">
        <f t="shared" si="770"/>
        <v>0.37667732289603956</v>
      </c>
      <c r="K4935">
        <f t="shared" si="774"/>
        <v>-0.37667732289603956</v>
      </c>
      <c r="L4935">
        <f t="shared" si="771"/>
        <v>-0.14978781923114459</v>
      </c>
      <c r="M4935">
        <f t="shared" si="772"/>
        <v>0</v>
      </c>
      <c r="P4935" s="30">
        <f t="shared" si="773"/>
        <v>0.16498790449762535</v>
      </c>
    </row>
    <row r="4936" spans="1:16" x14ac:dyDescent="0.3">
      <c r="A4936">
        <v>4935</v>
      </c>
      <c r="B4936" s="5" t="s">
        <v>1340</v>
      </c>
      <c r="C4936" s="6">
        <v>2.2509999999999999</v>
      </c>
      <c r="D4936" s="6">
        <v>2.0659999999999998E-2</v>
      </c>
      <c r="E4936" s="10">
        <f t="shared" si="777"/>
        <v>-1.5866353116048965E-2</v>
      </c>
      <c r="F4936">
        <f t="shared" si="778"/>
        <v>0.98425885439440308</v>
      </c>
      <c r="G4936">
        <f t="shared" si="775"/>
        <v>2.247127862554779</v>
      </c>
      <c r="H4936">
        <f t="shared" si="769"/>
        <v>2.2567532601534327E-2</v>
      </c>
      <c r="I4936" t="str">
        <f t="shared" si="776"/>
        <v>2019</v>
      </c>
      <c r="J4936">
        <f t="shared" si="770"/>
        <v>0.37305905336694883</v>
      </c>
      <c r="K4936">
        <f t="shared" si="774"/>
        <v>-0.37305905336694883</v>
      </c>
      <c r="L4936">
        <f t="shared" si="771"/>
        <v>-0.12977284696957225</v>
      </c>
      <c r="M4936">
        <f t="shared" si="772"/>
        <v>0</v>
      </c>
      <c r="P4936" s="30">
        <f t="shared" si="773"/>
        <v>0.16601594398941535</v>
      </c>
    </row>
    <row r="4937" spans="1:16" x14ac:dyDescent="0.3">
      <c r="A4937">
        <v>4936</v>
      </c>
      <c r="B4937" s="5" t="s">
        <v>1338</v>
      </c>
      <c r="C4937" s="6">
        <v>2.3119999999999998</v>
      </c>
      <c r="D4937" s="6">
        <v>2.0819999999999998E-2</v>
      </c>
      <c r="E4937" s="10">
        <f t="shared" si="777"/>
        <v>2.6738388885535813E-2</v>
      </c>
      <c r="F4937">
        <f t="shared" si="778"/>
        <v>1.0270990670812972</v>
      </c>
      <c r="G4937">
        <f t="shared" si="775"/>
        <v>2.3079921578084766</v>
      </c>
      <c r="H4937">
        <f t="shared" si="769"/>
        <v>2.3078807276650942E-2</v>
      </c>
      <c r="I4937" t="str">
        <f t="shared" si="776"/>
        <v>2019</v>
      </c>
      <c r="J4937">
        <f t="shared" si="770"/>
        <v>0.39184418847209762</v>
      </c>
      <c r="K4937">
        <f t="shared" si="774"/>
        <v>-0.39184418847209762</v>
      </c>
      <c r="L4937">
        <f t="shared" si="771"/>
        <v>-0.24146511615450272</v>
      </c>
      <c r="M4937">
        <f t="shared" si="772"/>
        <v>0</v>
      </c>
      <c r="P4937" s="30">
        <f t="shared" si="773"/>
        <v>0.16977708834338853</v>
      </c>
    </row>
    <row r="4938" spans="1:16" x14ac:dyDescent="0.3">
      <c r="A4938">
        <v>4937</v>
      </c>
      <c r="B4938" s="5" t="s">
        <v>1336</v>
      </c>
      <c r="C4938" s="6">
        <v>2.2999999999999998</v>
      </c>
      <c r="D4938" s="6">
        <v>2.0920000000000001E-2</v>
      </c>
      <c r="E4938" s="10">
        <f t="shared" si="777"/>
        <v>-5.2038278750269982E-3</v>
      </c>
      <c r="F4938">
        <f t="shared" si="778"/>
        <v>0.99480968858131491</v>
      </c>
      <c r="G4938">
        <f t="shared" si="775"/>
        <v>2.2959938263959585</v>
      </c>
      <c r="H4938">
        <f t="shared" si="769"/>
        <v>2.2829665763977759E-2</v>
      </c>
      <c r="I4938" t="str">
        <f t="shared" si="776"/>
        <v>2019</v>
      </c>
      <c r="J4938">
        <f t="shared" si="770"/>
        <v>0.38559908078837191</v>
      </c>
      <c r="K4938">
        <f t="shared" si="774"/>
        <v>-0.38559908078837191</v>
      </c>
      <c r="L4938">
        <f t="shared" si="771"/>
        <v>-0.22946678474198468</v>
      </c>
      <c r="M4938">
        <f t="shared" si="772"/>
        <v>0</v>
      </c>
      <c r="P4938" s="30">
        <f t="shared" si="773"/>
        <v>0.16794430209494515</v>
      </c>
    </row>
    <row r="4939" spans="1:16" x14ac:dyDescent="0.3">
      <c r="A4939">
        <v>4938</v>
      </c>
      <c r="B4939" s="5" t="s">
        <v>1334</v>
      </c>
      <c r="C4939" s="6">
        <v>2.2200000000000002</v>
      </c>
      <c r="D4939" s="6">
        <v>2.0950000000000003E-2</v>
      </c>
      <c r="E4939" s="10">
        <f t="shared" si="777"/>
        <v>-3.5401927050915723E-2</v>
      </c>
      <c r="F4939">
        <f t="shared" si="778"/>
        <v>0.96521739130434803</v>
      </c>
      <c r="G4939">
        <f t="shared" si="775"/>
        <v>2.2161276312387916</v>
      </c>
      <c r="H4939">
        <f t="shared" si="769"/>
        <v>2.3652844233538715E-2</v>
      </c>
      <c r="I4939" t="str">
        <f t="shared" si="776"/>
        <v>2019</v>
      </c>
      <c r="J4939">
        <f t="shared" si="770"/>
        <v>0.38560606945222214</v>
      </c>
      <c r="K4939">
        <f t="shared" si="774"/>
        <v>-0.38560606945222214</v>
      </c>
      <c r="L4939">
        <f t="shared" si="771"/>
        <v>-0.14960058958481781</v>
      </c>
      <c r="M4939">
        <f t="shared" si="772"/>
        <v>0</v>
      </c>
      <c r="P4939" s="30">
        <f t="shared" si="773"/>
        <v>0.17399993755624646</v>
      </c>
    </row>
    <row r="4940" spans="1:16" x14ac:dyDescent="0.3">
      <c r="A4940">
        <v>4939</v>
      </c>
      <c r="B4940" s="5" t="s">
        <v>1332</v>
      </c>
      <c r="C4940" s="6">
        <v>2.2440000000000002</v>
      </c>
      <c r="D4940" s="6">
        <v>2.1099999999999997E-2</v>
      </c>
      <c r="E4940" s="10">
        <f t="shared" si="777"/>
        <v>1.0752791776261915E-2</v>
      </c>
      <c r="F4940">
        <f t="shared" si="778"/>
        <v>1.0108108108108109</v>
      </c>
      <c r="G4940">
        <f t="shared" si="775"/>
        <v>2.240057766895633</v>
      </c>
      <c r="H4940">
        <f t="shared" si="769"/>
        <v>2.3341967190394813E-2</v>
      </c>
      <c r="I4940" t="str">
        <f t="shared" si="776"/>
        <v>2019</v>
      </c>
      <c r="J4940">
        <f t="shared" si="770"/>
        <v>0.38464703854042115</v>
      </c>
      <c r="K4940">
        <f t="shared" si="774"/>
        <v>-0.38464703854042115</v>
      </c>
      <c r="L4940">
        <f t="shared" si="771"/>
        <v>-0.17353072524165913</v>
      </c>
      <c r="M4940">
        <f t="shared" si="772"/>
        <v>0</v>
      </c>
      <c r="P4940" s="30">
        <f t="shared" si="773"/>
        <v>0.17171299964888018</v>
      </c>
    </row>
    <row r="4941" spans="1:16" x14ac:dyDescent="0.3">
      <c r="A4941">
        <v>4940</v>
      </c>
      <c r="B4941" s="5" t="s">
        <v>1330</v>
      </c>
      <c r="C4941" s="6">
        <v>2.169</v>
      </c>
      <c r="D4941" s="6">
        <v>2.1179999999999997E-2</v>
      </c>
      <c r="E4941" s="10">
        <f t="shared" si="777"/>
        <v>-3.3993755815712581E-2</v>
      </c>
      <c r="F4941">
        <f t="shared" si="778"/>
        <v>0.96657754010695185</v>
      </c>
      <c r="G4941">
        <f t="shared" si="775"/>
        <v>2.1651750914747279</v>
      </c>
      <c r="H4941">
        <f t="shared" si="769"/>
        <v>2.3488608545351557E-2</v>
      </c>
      <c r="I4941" t="str">
        <f t="shared" si="776"/>
        <v>2019</v>
      </c>
      <c r="J4941">
        <f t="shared" si="770"/>
        <v>0.3741243997566232</v>
      </c>
      <c r="K4941">
        <f t="shared" si="774"/>
        <v>-0.3741243997566232</v>
      </c>
      <c r="L4941">
        <f t="shared" si="771"/>
        <v>-9.8648049820754036E-2</v>
      </c>
      <c r="M4941">
        <f t="shared" si="772"/>
        <v>0</v>
      </c>
      <c r="P4941" s="30">
        <f t="shared" si="773"/>
        <v>0.1727917530687102</v>
      </c>
    </row>
    <row r="4942" spans="1:16" x14ac:dyDescent="0.3">
      <c r="A4942">
        <v>4941</v>
      </c>
      <c r="B4942" s="5" t="s">
        <v>1328</v>
      </c>
      <c r="C4942" s="6">
        <v>2.141</v>
      </c>
      <c r="D4942" s="6">
        <v>2.1049999999999999E-2</v>
      </c>
      <c r="E4942" s="10">
        <f t="shared" si="777"/>
        <v>-1.2993222237191647E-2</v>
      </c>
      <c r="F4942">
        <f t="shared" si="778"/>
        <v>0.98709082526509906</v>
      </c>
      <c r="G4942">
        <f t="shared" si="775"/>
        <v>2.1372476212777083</v>
      </c>
      <c r="H4942">
        <f t="shared" si="769"/>
        <v>2.3549523828039792E-2</v>
      </c>
      <c r="I4942" t="str">
        <f t="shared" si="776"/>
        <v>2019</v>
      </c>
      <c r="J4942">
        <f t="shared" si="770"/>
        <v>0.37025650146037054</v>
      </c>
      <c r="K4942">
        <f t="shared" si="774"/>
        <v>-0.37025650146037054</v>
      </c>
      <c r="L4942">
        <f t="shared" si="771"/>
        <v>-7.0720579623734459E-2</v>
      </c>
      <c r="M4942">
        <f t="shared" si="772"/>
        <v>0</v>
      </c>
      <c r="P4942" s="30">
        <f t="shared" si="773"/>
        <v>0.17323987065149732</v>
      </c>
    </row>
    <row r="4943" spans="1:16" x14ac:dyDescent="0.3">
      <c r="A4943">
        <v>4942</v>
      </c>
      <c r="B4943" s="5" t="s">
        <v>1326</v>
      </c>
      <c r="C4943" s="6">
        <v>2.137</v>
      </c>
      <c r="D4943" s="6">
        <v>2.0950000000000003E-2</v>
      </c>
      <c r="E4943" s="10">
        <f t="shared" si="777"/>
        <v>-1.8700332705351586E-3</v>
      </c>
      <c r="F4943">
        <f t="shared" si="778"/>
        <v>0.99813171415226531</v>
      </c>
      <c r="G4943">
        <f t="shared" si="775"/>
        <v>2.1332724089897734</v>
      </c>
      <c r="H4943">
        <f t="shared" si="769"/>
        <v>2.3213947871428501E-2</v>
      </c>
      <c r="I4943" t="str">
        <f t="shared" si="776"/>
        <v>2019</v>
      </c>
      <c r="J4943">
        <f t="shared" si="770"/>
        <v>0.36430156919934548</v>
      </c>
      <c r="K4943">
        <f t="shared" si="774"/>
        <v>-0.36430156919934548</v>
      </c>
      <c r="L4943">
        <f t="shared" si="771"/>
        <v>-6.674536733579961E-2</v>
      </c>
      <c r="M4943">
        <f t="shared" si="772"/>
        <v>0</v>
      </c>
      <c r="P4943" s="30">
        <f t="shared" si="773"/>
        <v>0.17077123749604164</v>
      </c>
    </row>
    <row r="4944" spans="1:16" x14ac:dyDescent="0.3">
      <c r="A4944">
        <v>4943</v>
      </c>
      <c r="B4944" s="5" t="s">
        <v>1324</v>
      </c>
      <c r="C4944" s="6">
        <v>2.2330000000000001</v>
      </c>
      <c r="D4944" s="6">
        <v>2.085E-2</v>
      </c>
      <c r="E4944" s="10">
        <f t="shared" si="777"/>
        <v>4.3942996521010365E-2</v>
      </c>
      <c r="F4944">
        <f t="shared" si="778"/>
        <v>1.0449227889564812</v>
      </c>
      <c r="G4944">
        <f t="shared" si="775"/>
        <v>2.2291235311575317</v>
      </c>
      <c r="H4944">
        <f t="shared" si="769"/>
        <v>2.4410687449598595E-2</v>
      </c>
      <c r="I4944" t="str">
        <f t="shared" si="776"/>
        <v>2019</v>
      </c>
      <c r="J4944">
        <f t="shared" si="770"/>
        <v>0.4002947251017222</v>
      </c>
      <c r="K4944">
        <f t="shared" si="774"/>
        <v>-0.4002947251017222</v>
      </c>
      <c r="L4944">
        <f t="shared" si="771"/>
        <v>-0.16259648950355787</v>
      </c>
      <c r="M4944">
        <f t="shared" si="772"/>
        <v>0</v>
      </c>
      <c r="P4944" s="30">
        <f t="shared" si="773"/>
        <v>0.17957494033265106</v>
      </c>
    </row>
    <row r="4945" spans="1:16" x14ac:dyDescent="0.3">
      <c r="A4945">
        <v>4944</v>
      </c>
      <c r="B4945" s="5" t="s">
        <v>1322</v>
      </c>
      <c r="C4945" s="6">
        <v>2.202</v>
      </c>
      <c r="D4945" s="6">
        <v>2.085E-2</v>
      </c>
      <c r="E4945" s="10">
        <f t="shared" si="777"/>
        <v>-1.397993455753271E-2</v>
      </c>
      <c r="F4945">
        <f t="shared" si="778"/>
        <v>0.98611733094491705</v>
      </c>
      <c r="G4945">
        <f t="shared" si="775"/>
        <v>2.198177346891574</v>
      </c>
      <c r="H4945">
        <f t="shared" si="769"/>
        <v>2.3357189181209419E-2</v>
      </c>
      <c r="I4945" t="str">
        <f t="shared" si="776"/>
        <v>2019</v>
      </c>
      <c r="J4945">
        <f t="shared" si="770"/>
        <v>0.37770177603129435</v>
      </c>
      <c r="K4945">
        <f t="shared" si="774"/>
        <v>-0.37770177603129435</v>
      </c>
      <c r="L4945">
        <f t="shared" si="771"/>
        <v>-0.13165030523760013</v>
      </c>
      <c r="M4945">
        <f t="shared" si="772"/>
        <v>0</v>
      </c>
      <c r="P4945" s="30">
        <f t="shared" si="773"/>
        <v>0.17182497880136904</v>
      </c>
    </row>
    <row r="4946" spans="1:16" x14ac:dyDescent="0.3">
      <c r="A4946">
        <v>4945</v>
      </c>
      <c r="B4946" s="5" t="s">
        <v>1320</v>
      </c>
      <c r="C4946" s="6">
        <v>2.121</v>
      </c>
      <c r="D4946" s="6">
        <v>2.0640000000000002E-2</v>
      </c>
      <c r="E4946" s="10">
        <f t="shared" si="777"/>
        <v>-3.7478362717942755E-2</v>
      </c>
      <c r="F4946">
        <f t="shared" si="778"/>
        <v>0.9632152588555859</v>
      </c>
      <c r="G4946">
        <f t="shared" si="775"/>
        <v>2.1173550155852068</v>
      </c>
      <c r="H4946">
        <f t="shared" si="769"/>
        <v>2.435175999475489E-2</v>
      </c>
      <c r="I4946" t="str">
        <f t="shared" si="776"/>
        <v>2019</v>
      </c>
      <c r="J4946">
        <f t="shared" si="770"/>
        <v>0.379306039228748</v>
      </c>
      <c r="K4946">
        <f t="shared" si="774"/>
        <v>-0.379306039228748</v>
      </c>
      <c r="L4946">
        <f t="shared" si="771"/>
        <v>-5.082797393123295E-2</v>
      </c>
      <c r="M4946">
        <f t="shared" si="772"/>
        <v>0</v>
      </c>
      <c r="P4946" s="30">
        <f t="shared" si="773"/>
        <v>0.17914144601958176</v>
      </c>
    </row>
    <row r="4947" spans="1:16" x14ac:dyDescent="0.3">
      <c r="A4947">
        <v>4946</v>
      </c>
      <c r="B4947" s="5" t="s">
        <v>1318</v>
      </c>
      <c r="C4947" s="6">
        <v>2.0699999999999998</v>
      </c>
      <c r="D4947" s="6">
        <v>2.0150000000000001E-2</v>
      </c>
      <c r="E4947" s="10">
        <f t="shared" si="777"/>
        <v>-2.4339068305267744E-2</v>
      </c>
      <c r="F4947">
        <f t="shared" si="778"/>
        <v>0.9759547383309759</v>
      </c>
      <c r="G4947">
        <f t="shared" si="775"/>
        <v>2.0665270416539738</v>
      </c>
      <c r="H4947">
        <f t="shared" si="769"/>
        <v>2.2531404323876764E-2</v>
      </c>
      <c r="I4947" t="str">
        <f t="shared" si="776"/>
        <v>2019</v>
      </c>
      <c r="J4947">
        <f t="shared" si="770"/>
        <v>0.34252720782739376</v>
      </c>
      <c r="K4947">
        <f t="shared" si="774"/>
        <v>-0.34252720782739376</v>
      </c>
      <c r="L4947">
        <f t="shared" si="771"/>
        <v>1.2967791650324134E-2</v>
      </c>
      <c r="M4947">
        <f t="shared" si="772"/>
        <v>0</v>
      </c>
      <c r="P4947" s="30">
        <f t="shared" si="773"/>
        <v>0.16575016969206816</v>
      </c>
    </row>
    <row r="4948" spans="1:16" x14ac:dyDescent="0.3">
      <c r="A4948">
        <v>4947</v>
      </c>
      <c r="B4948" s="5" t="s">
        <v>1316</v>
      </c>
      <c r="C4948" s="6">
        <v>2.1110000000000002</v>
      </c>
      <c r="D4948" s="6">
        <v>2.0489999999999998E-2</v>
      </c>
      <c r="E4948" s="10">
        <f t="shared" si="777"/>
        <v>1.9613161588905983E-2</v>
      </c>
      <c r="F4948">
        <f t="shared" si="778"/>
        <v>1.0198067632850243</v>
      </c>
      <c r="G4948">
        <f t="shared" si="775"/>
        <v>2.1073985431188333</v>
      </c>
      <c r="H4948">
        <f t="shared" si="769"/>
        <v>2.2906207999832406E-2</v>
      </c>
      <c r="I4948" t="str">
        <f t="shared" si="776"/>
        <v>2019</v>
      </c>
      <c r="J4948">
        <f t="shared" si="770"/>
        <v>0.35511220268682325</v>
      </c>
      <c r="K4948">
        <f t="shared" si="774"/>
        <v>-0.35511220268682325</v>
      </c>
      <c r="L4948">
        <f t="shared" si="771"/>
        <v>-2.7903709814535382E-2</v>
      </c>
      <c r="M4948">
        <f t="shared" si="772"/>
        <v>0</v>
      </c>
      <c r="P4948" s="30">
        <f t="shared" si="773"/>
        <v>0.16850737789790668</v>
      </c>
    </row>
    <row r="4949" spans="1:16" x14ac:dyDescent="0.3">
      <c r="A4949">
        <v>4948</v>
      </c>
      <c r="B4949" s="5" t="s">
        <v>1314</v>
      </c>
      <c r="C4949" s="6">
        <v>2.0830000000000002</v>
      </c>
      <c r="D4949" s="6">
        <v>2.0209999999999999E-2</v>
      </c>
      <c r="E4949" s="10">
        <f t="shared" si="777"/>
        <v>-1.3352606587348598E-2</v>
      </c>
      <c r="F4949">
        <f t="shared" si="778"/>
        <v>0.98673614400757936</v>
      </c>
      <c r="G4949">
        <f t="shared" si="775"/>
        <v>2.079494833304298</v>
      </c>
      <c r="H4949">
        <f t="shared" si="769"/>
        <v>2.2971602581274592E-2</v>
      </c>
      <c r="I4949" t="str">
        <f t="shared" si="776"/>
        <v>2019</v>
      </c>
      <c r="J4949">
        <f t="shared" si="770"/>
        <v>0.35141060247297834</v>
      </c>
      <c r="K4949">
        <f t="shared" si="774"/>
        <v>-0.35141060247297834</v>
      </c>
      <c r="L4949">
        <f t="shared" si="771"/>
        <v>2.2027775464577015E-2</v>
      </c>
      <c r="M4949">
        <f t="shared" si="772"/>
        <v>0</v>
      </c>
      <c r="P4949" s="30">
        <f t="shared" si="773"/>
        <v>0.16898844702325619</v>
      </c>
    </row>
    <row r="4950" spans="1:16" x14ac:dyDescent="0.3">
      <c r="A4950">
        <v>4949</v>
      </c>
      <c r="B4950" s="5" t="s">
        <v>1312</v>
      </c>
      <c r="C4950" s="6">
        <v>2.1280000000000001</v>
      </c>
      <c r="D4950" s="6">
        <v>2.0230000000000001E-2</v>
      </c>
      <c r="E4950" s="10">
        <f t="shared" si="777"/>
        <v>2.1373409200563038E-2</v>
      </c>
      <c r="F4950">
        <f t="shared" si="778"/>
        <v>1.0216034565530485</v>
      </c>
      <c r="G4950">
        <f t="shared" si="775"/>
        <v>2.124415568892311</v>
      </c>
      <c r="H4950">
        <f t="shared" si="769"/>
        <v>2.3192328823334895E-2</v>
      </c>
      <c r="I4950" t="str">
        <f t="shared" si="776"/>
        <v>2019</v>
      </c>
      <c r="J4950">
        <f t="shared" si="770"/>
        <v>0.36245121177661066</v>
      </c>
      <c r="K4950">
        <f t="shared" si="774"/>
        <v>-0.36245121177661066</v>
      </c>
      <c r="L4950">
        <f t="shared" si="771"/>
        <v>-2.2892960123436001E-2</v>
      </c>
      <c r="M4950">
        <f t="shared" si="772"/>
        <v>0</v>
      </c>
      <c r="P4950" s="30">
        <f t="shared" si="773"/>
        <v>0.17061219898967128</v>
      </c>
    </row>
    <row r="4951" spans="1:16" x14ac:dyDescent="0.3">
      <c r="A4951">
        <v>4950</v>
      </c>
      <c r="B4951" s="5" t="s">
        <v>1310</v>
      </c>
      <c r="C4951" s="6">
        <v>2.1190000000000002</v>
      </c>
      <c r="D4951" s="6">
        <v>2.0019999999999996E-2</v>
      </c>
      <c r="E4951" s="10">
        <f t="shared" si="777"/>
        <v>-4.2382921932358937E-3</v>
      </c>
      <c r="F4951">
        <f t="shared" si="778"/>
        <v>0.99577067669172936</v>
      </c>
      <c r="G4951">
        <f t="shared" si="775"/>
        <v>2.1154677489720193</v>
      </c>
      <c r="H4951">
        <f t="shared" si="769"/>
        <v>2.3181682606339495E-2</v>
      </c>
      <c r="I4951" t="str">
        <f t="shared" si="776"/>
        <v>2019</v>
      </c>
      <c r="J4951">
        <f t="shared" si="770"/>
        <v>0.36075892555195949</v>
      </c>
      <c r="K4951">
        <f t="shared" si="774"/>
        <v>-0.36075892555195949</v>
      </c>
      <c r="L4951">
        <f t="shared" si="771"/>
        <v>-1.3945140203144302E-2</v>
      </c>
      <c r="M4951">
        <f t="shared" si="772"/>
        <v>0</v>
      </c>
      <c r="P4951" s="30">
        <f t="shared" si="773"/>
        <v>0.17053388108954393</v>
      </c>
    </row>
    <row r="4952" spans="1:16" x14ac:dyDescent="0.3">
      <c r="A4952">
        <v>4951</v>
      </c>
      <c r="B4952" s="5" t="s">
        <v>1308</v>
      </c>
      <c r="C4952" s="6">
        <v>2.105</v>
      </c>
      <c r="D4952" s="6">
        <v>1.984E-2</v>
      </c>
      <c r="E4952" s="10">
        <f t="shared" si="777"/>
        <v>-6.6288121518173603E-3</v>
      </c>
      <c r="F4952">
        <f t="shared" si="778"/>
        <v>0.99339310995752705</v>
      </c>
      <c r="G4952">
        <f t="shared" si="775"/>
        <v>2.101522608768875</v>
      </c>
      <c r="H4952">
        <f t="shared" si="769"/>
        <v>2.3019539227566575E-2</v>
      </c>
      <c r="I4952" t="str">
        <f t="shared" si="776"/>
        <v>2019</v>
      </c>
      <c r="J4952">
        <f t="shared" si="770"/>
        <v>0.35587412603556651</v>
      </c>
      <c r="K4952">
        <f t="shared" si="774"/>
        <v>-0.35587412603556651</v>
      </c>
      <c r="L4952">
        <f t="shared" si="771"/>
        <v>3.7981797785604066E-2</v>
      </c>
      <c r="M4952">
        <f t="shared" si="772"/>
        <v>0</v>
      </c>
      <c r="P4952" s="30">
        <f t="shared" si="773"/>
        <v>0.16934108848062623</v>
      </c>
    </row>
    <row r="4953" spans="1:16" x14ac:dyDescent="0.3">
      <c r="A4953">
        <v>4952</v>
      </c>
      <c r="B4953" s="5" t="s">
        <v>1306</v>
      </c>
      <c r="C4953" s="6">
        <v>2.1469999999999998</v>
      </c>
      <c r="D4953" s="6">
        <v>2.0080000000000001E-2</v>
      </c>
      <c r="E4953" s="10">
        <f t="shared" si="777"/>
        <v>1.9756051762299214E-2</v>
      </c>
      <c r="F4953">
        <f t="shared" si="778"/>
        <v>1.0199524940617577</v>
      </c>
      <c r="G4953">
        <f t="shared" si="775"/>
        <v>2.1434103575051502</v>
      </c>
      <c r="H4953">
        <f t="shared" si="769"/>
        <v>2.3295047534535106E-2</v>
      </c>
      <c r="I4953" t="str">
        <f t="shared" si="776"/>
        <v>2019</v>
      </c>
      <c r="J4953">
        <f t="shared" si="770"/>
        <v>0.36731160231310911</v>
      </c>
      <c r="K4953">
        <f t="shared" si="774"/>
        <v>-0.36731160231310911</v>
      </c>
      <c r="L4953">
        <f t="shared" si="771"/>
        <v>-3.9059509506711443E-3</v>
      </c>
      <c r="M4953">
        <f t="shared" si="772"/>
        <v>0</v>
      </c>
      <c r="P4953" s="30">
        <f t="shared" si="773"/>
        <v>0.17136783958655782</v>
      </c>
    </row>
    <row r="4954" spans="1:16" x14ac:dyDescent="0.3">
      <c r="A4954">
        <v>4953</v>
      </c>
      <c r="B4954" s="5" t="s">
        <v>1304</v>
      </c>
      <c r="C4954" s="6">
        <v>2.1429999999999998</v>
      </c>
      <c r="D4954" s="6">
        <v>1.959E-2</v>
      </c>
      <c r="E4954" s="10">
        <f t="shared" si="777"/>
        <v>-1.8648024052040195E-3</v>
      </c>
      <c r="F4954">
        <f t="shared" si="778"/>
        <v>0.99813693525850022</v>
      </c>
      <c r="G4954">
        <f t="shared" si="775"/>
        <v>2.139504406554479</v>
      </c>
      <c r="H4954">
        <f t="shared" si="769"/>
        <v>2.2868788397924097E-2</v>
      </c>
      <c r="I4954" t="str">
        <f t="shared" si="776"/>
        <v>2019</v>
      </c>
      <c r="J4954">
        <f t="shared" si="770"/>
        <v>0.35993332803394518</v>
      </c>
      <c r="K4954">
        <f t="shared" si="774"/>
        <v>-0.35993332803394518</v>
      </c>
      <c r="L4954">
        <f t="shared" si="771"/>
        <v>8.9763674643550395E-3</v>
      </c>
      <c r="M4954">
        <f t="shared" si="772"/>
        <v>0</v>
      </c>
      <c r="P4954" s="30">
        <f t="shared" si="773"/>
        <v>0.16823210409442083</v>
      </c>
    </row>
    <row r="4955" spans="1:16" x14ac:dyDescent="0.3">
      <c r="A4955">
        <v>4954</v>
      </c>
      <c r="B4955" s="5" t="s">
        <v>1302</v>
      </c>
      <c r="C4955" s="6">
        <v>2.2320000000000002</v>
      </c>
      <c r="D4955" s="6">
        <v>1.9019999999999999E-2</v>
      </c>
      <c r="E4955" s="10">
        <f t="shared" si="777"/>
        <v>4.0691328027624735E-2</v>
      </c>
      <c r="F4955">
        <f t="shared" si="778"/>
        <v>1.0415305646290249</v>
      </c>
      <c r="G4955">
        <f t="shared" si="775"/>
        <v>2.2284650821624288</v>
      </c>
      <c r="H4955">
        <f t="shared" si="769"/>
        <v>2.4173106813517923E-2</v>
      </c>
      <c r="I4955" t="str">
        <f t="shared" si="776"/>
        <v>2019</v>
      </c>
      <c r="J4955">
        <f t="shared" si="770"/>
        <v>0.39628170717832167</v>
      </c>
      <c r="K4955">
        <f t="shared" si="774"/>
        <v>-0.39628170717832167</v>
      </c>
      <c r="L4955">
        <f t="shared" si="771"/>
        <v>-7.9984308143594696E-2</v>
      </c>
      <c r="M4955">
        <f t="shared" si="772"/>
        <v>0</v>
      </c>
      <c r="P4955" s="30">
        <f t="shared" si="773"/>
        <v>0.17782720059215962</v>
      </c>
    </row>
    <row r="4956" spans="1:16" x14ac:dyDescent="0.3">
      <c r="A4956">
        <v>4955</v>
      </c>
      <c r="B4956" s="5" t="s">
        <v>1300</v>
      </c>
      <c r="C4956" s="6">
        <v>2.2000000000000002</v>
      </c>
      <c r="D4956" s="6">
        <v>1.8710000000000001E-2</v>
      </c>
      <c r="E4956" s="10">
        <f t="shared" si="777"/>
        <v>-1.444068415479436E-2</v>
      </c>
      <c r="F4956">
        <f t="shared" si="778"/>
        <v>0.98566308243727596</v>
      </c>
      <c r="G4956">
        <f t="shared" si="775"/>
        <v>2.1965725060448493</v>
      </c>
      <c r="H4956">
        <f t="shared" si="769"/>
        <v>2.1714809065938319E-2</v>
      </c>
      <c r="I4956" t="str">
        <f t="shared" si="776"/>
        <v>2019</v>
      </c>
      <c r="J4956">
        <f t="shared" si="770"/>
        <v>0.35088700058558431</v>
      </c>
      <c r="K4956">
        <f t="shared" si="774"/>
        <v>-0.35088700058558431</v>
      </c>
      <c r="L4956">
        <f t="shared" si="771"/>
        <v>-4.8091732026015244E-2</v>
      </c>
      <c r="M4956">
        <f t="shared" si="772"/>
        <v>0</v>
      </c>
      <c r="P4956" s="30">
        <f t="shared" si="773"/>
        <v>0.15974296301167484</v>
      </c>
    </row>
    <row r="4957" spans="1:16" x14ac:dyDescent="0.3">
      <c r="A4957">
        <v>4956</v>
      </c>
      <c r="B4957" s="5" t="s">
        <v>1298</v>
      </c>
      <c r="C4957" s="6">
        <v>2.21</v>
      </c>
      <c r="D4957" s="6">
        <v>1.907E-2</v>
      </c>
      <c r="E4957" s="10">
        <f t="shared" si="777"/>
        <v>4.5351551653911425E-3</v>
      </c>
      <c r="F4957">
        <f t="shared" si="778"/>
        <v>1.0045454545454544</v>
      </c>
      <c r="G4957">
        <f t="shared" si="775"/>
        <v>2.2064907308120159</v>
      </c>
      <c r="H4957">
        <f t="shared" si="769"/>
        <v>2.1751103732396086E-2</v>
      </c>
      <c r="I4957" t="str">
        <f t="shared" si="776"/>
        <v>2019</v>
      </c>
      <c r="J4957">
        <f t="shared" si="770"/>
        <v>0.35306049651814053</v>
      </c>
      <c r="K4957">
        <f t="shared" si="774"/>
        <v>-0.35306049651814053</v>
      </c>
      <c r="L4957">
        <f t="shared" si="771"/>
        <v>-5.8009956793181772E-2</v>
      </c>
      <c r="M4957">
        <f t="shared" si="772"/>
        <v>0</v>
      </c>
      <c r="P4957" s="30">
        <f t="shared" si="773"/>
        <v>0.16000996133267684</v>
      </c>
    </row>
    <row r="4958" spans="1:16" x14ac:dyDescent="0.3">
      <c r="A4958">
        <v>4957</v>
      </c>
      <c r="B4958" s="5" t="s">
        <v>1296</v>
      </c>
      <c r="C4958" s="6">
        <v>2.218</v>
      </c>
      <c r="D4958" s="6">
        <v>1.951E-2</v>
      </c>
      <c r="E4958" s="10">
        <f t="shared" si="777"/>
        <v>3.6133733985138313E-3</v>
      </c>
      <c r="F4958">
        <f t="shared" si="778"/>
        <v>1.0036199095022624</v>
      </c>
      <c r="G4958">
        <f t="shared" si="775"/>
        <v>2.2143968315360616</v>
      </c>
      <c r="H4958">
        <f t="shared" si="769"/>
        <v>2.1670332038296103E-2</v>
      </c>
      <c r="I4958" t="str">
        <f t="shared" si="776"/>
        <v>2019</v>
      </c>
      <c r="J4958">
        <f t="shared" si="770"/>
        <v>0.35300978022655788</v>
      </c>
      <c r="K4958">
        <f t="shared" si="774"/>
        <v>-0.35300978022655788</v>
      </c>
      <c r="L4958">
        <f t="shared" si="771"/>
        <v>-6.5916057517227511E-2</v>
      </c>
      <c r="M4958">
        <f t="shared" si="772"/>
        <v>0</v>
      </c>
      <c r="P4958" s="30">
        <f t="shared" si="773"/>
        <v>0.15941577191549963</v>
      </c>
    </row>
    <row r="4959" spans="1:16" x14ac:dyDescent="0.3">
      <c r="A4959">
        <v>4958</v>
      </c>
      <c r="B4959" s="5" t="s">
        <v>1294</v>
      </c>
      <c r="C4959" s="6">
        <v>2.17</v>
      </c>
      <c r="D4959" s="6">
        <v>1.9740000000000001E-2</v>
      </c>
      <c r="E4959" s="10">
        <f t="shared" si="777"/>
        <v>-2.1878721375807157E-2</v>
      </c>
      <c r="F4959">
        <f t="shared" si="778"/>
        <v>0.97835888187556352</v>
      </c>
      <c r="G4959">
        <f t="shared" si="775"/>
        <v>2.1664332844278595</v>
      </c>
      <c r="H4959">
        <f t="shared" si="769"/>
        <v>2.183821904372343E-2</v>
      </c>
      <c r="I4959" t="str">
        <f t="shared" si="776"/>
        <v>2019</v>
      </c>
      <c r="J4959">
        <f t="shared" si="770"/>
        <v>0.34803927706948184</v>
      </c>
      <c r="K4959">
        <f t="shared" si="774"/>
        <v>-0.34803927706948184</v>
      </c>
      <c r="L4959">
        <f t="shared" si="771"/>
        <v>-1.7952510409025457E-2</v>
      </c>
      <c r="M4959">
        <f t="shared" si="772"/>
        <v>0</v>
      </c>
      <c r="P4959" s="30">
        <f t="shared" si="773"/>
        <v>0.16065081697699113</v>
      </c>
    </row>
    <row r="4960" spans="1:16" x14ac:dyDescent="0.3">
      <c r="A4960">
        <v>4959</v>
      </c>
      <c r="B4960" s="5" t="s">
        <v>1292</v>
      </c>
      <c r="C4960" s="6">
        <v>2.1589999999999998</v>
      </c>
      <c r="D4960" s="6">
        <v>1.992E-2</v>
      </c>
      <c r="E4960" s="10">
        <f t="shared" si="777"/>
        <v>-5.0820160196979828E-3</v>
      </c>
      <c r="F4960">
        <f t="shared" si="778"/>
        <v>0.99493087557603677</v>
      </c>
      <c r="G4960">
        <f t="shared" si="775"/>
        <v>2.1554190330248986</v>
      </c>
      <c r="H4960">
        <f t="shared" si="769"/>
        <v>2.1792955249516313E-2</v>
      </c>
      <c r="I4960" t="str">
        <f t="shared" si="776"/>
        <v>2019</v>
      </c>
      <c r="J4960">
        <f t="shared" si="770"/>
        <v>0.3455521195873516</v>
      </c>
      <c r="K4960">
        <f t="shared" si="774"/>
        <v>-0.3455521195873516</v>
      </c>
      <c r="L4960">
        <f t="shared" si="771"/>
        <v>-6.9382590060644844E-3</v>
      </c>
      <c r="M4960">
        <f t="shared" si="772"/>
        <v>0</v>
      </c>
      <c r="P4960" s="30">
        <f t="shared" si="773"/>
        <v>0.16031783810612751</v>
      </c>
    </row>
    <row r="4961" spans="1:16" x14ac:dyDescent="0.3">
      <c r="A4961">
        <v>4960</v>
      </c>
      <c r="B4961" s="5" t="s">
        <v>1290</v>
      </c>
      <c r="C4961" s="6">
        <v>2.1520000000000001</v>
      </c>
      <c r="D4961" s="6">
        <v>1.9640000000000001E-2</v>
      </c>
      <c r="E4961" s="10">
        <f t="shared" si="777"/>
        <v>-3.2475092331322214E-3</v>
      </c>
      <c r="F4961">
        <f t="shared" si="778"/>
        <v>0.99675775822139889</v>
      </c>
      <c r="G4961">
        <f t="shared" si="775"/>
        <v>2.1484807740188341</v>
      </c>
      <c r="H4961">
        <f t="shared" ref="H4961:H5024" si="779">SQRT(_xlfn.VAR.S(E4932:E4961))</f>
        <v>2.1498162577348247E-2</v>
      </c>
      <c r="I4961" t="str">
        <f t="shared" si="776"/>
        <v>2019</v>
      </c>
      <c r="J4961">
        <f t="shared" ref="J4961:J5024" si="780">-K4961</f>
        <v>0.33978056583708166</v>
      </c>
      <c r="K4961">
        <f t="shared" si="774"/>
        <v>-0.33978056583708166</v>
      </c>
      <c r="L4961">
        <f t="shared" ref="L4961:L5024" si="781">+MIN(G4962-G4961,G4963-G4961,G4964-G4961,G4965-G4961,G4966-G4961,G4967-G4961,G4968-G4961,G4969-G4961,G4970-G4961,G4971-G4961)</f>
        <v>4.9861442356284869E-2</v>
      </c>
      <c r="M4961">
        <f t="shared" ref="M4961:M5024" si="782">+IF(L4961&lt;K4961,1,0)</f>
        <v>0</v>
      </c>
      <c r="P4961" s="30">
        <f t="shared" ref="P4961:P5024" si="783">-K4961/G4961</f>
        <v>0.15814922337029164</v>
      </c>
    </row>
    <row r="4962" spans="1:16" x14ac:dyDescent="0.3">
      <c r="A4962">
        <v>4961</v>
      </c>
      <c r="B4962" s="5" t="s">
        <v>1288</v>
      </c>
      <c r="C4962" s="6">
        <v>2.23</v>
      </c>
      <c r="D4962" s="6">
        <v>1.9870000000000002E-2</v>
      </c>
      <c r="E4962" s="10">
        <f t="shared" si="777"/>
        <v>3.5603943172489334E-2</v>
      </c>
      <c r="F4962">
        <f t="shared" si="778"/>
        <v>1.0362453531598512</v>
      </c>
      <c r="G4962">
        <f t="shared" si="775"/>
        <v>2.2263105470692124</v>
      </c>
      <c r="H4962">
        <f t="shared" si="779"/>
        <v>2.2516267722301166E-2</v>
      </c>
      <c r="I4962" t="str">
        <f t="shared" si="776"/>
        <v>2019</v>
      </c>
      <c r="J4962">
        <f t="shared" si="780"/>
        <v>0.36876344907040487</v>
      </c>
      <c r="K4962">
        <f t="shared" ref="K4962:K5025" si="784">-G4962*$P$3*$R$3*H4962</f>
        <v>-0.36876344907040487</v>
      </c>
      <c r="L4962">
        <f t="shared" si="781"/>
        <v>-2.7968330694093435E-2</v>
      </c>
      <c r="M4962">
        <f t="shared" si="782"/>
        <v>0</v>
      </c>
      <c r="P4962" s="30">
        <f t="shared" si="783"/>
        <v>0.16563881869753394</v>
      </c>
    </row>
    <row r="4963" spans="1:16" x14ac:dyDescent="0.3">
      <c r="A4963">
        <v>4962</v>
      </c>
      <c r="B4963" s="5" t="s">
        <v>1286</v>
      </c>
      <c r="C4963" s="6">
        <v>2.202</v>
      </c>
      <c r="D4963" s="6">
        <v>1.9950000000000002E-2</v>
      </c>
      <c r="E4963" s="10">
        <f t="shared" si="777"/>
        <v>-1.2635547171539229E-2</v>
      </c>
      <c r="F4963">
        <f t="shared" si="778"/>
        <v>0.98744394618834075</v>
      </c>
      <c r="G4963">
        <f t="shared" si="775"/>
        <v>2.198342216375119</v>
      </c>
      <c r="H4963">
        <f t="shared" si="779"/>
        <v>2.1265478284136129E-2</v>
      </c>
      <c r="I4963" t="str">
        <f t="shared" si="776"/>
        <v>2019</v>
      </c>
      <c r="J4963">
        <f t="shared" si="780"/>
        <v>0.34390316732950782</v>
      </c>
      <c r="K4963">
        <f t="shared" si="784"/>
        <v>-0.34390316732950782</v>
      </c>
      <c r="L4963">
        <f t="shared" si="781"/>
        <v>4.8924223337269535E-2</v>
      </c>
      <c r="M4963">
        <f t="shared" si="782"/>
        <v>0</v>
      </c>
      <c r="P4963" s="30">
        <f t="shared" si="783"/>
        <v>0.15643750311840673</v>
      </c>
    </row>
    <row r="4964" spans="1:16" x14ac:dyDescent="0.3">
      <c r="A4964">
        <v>4963</v>
      </c>
      <c r="B4964" s="5" t="s">
        <v>1284</v>
      </c>
      <c r="C4964" s="6">
        <v>2.2509999999999999</v>
      </c>
      <c r="D4964" s="6">
        <v>1.992E-2</v>
      </c>
      <c r="E4964" s="10">
        <f t="shared" si="777"/>
        <v>2.2008523624107018E-2</v>
      </c>
      <c r="F4964">
        <f t="shared" si="778"/>
        <v>1.022252497729337</v>
      </c>
      <c r="G4964">
        <f t="shared" si="775"/>
        <v>2.2472664397123885</v>
      </c>
      <c r="H4964">
        <f t="shared" si="779"/>
        <v>2.1696141911523838E-2</v>
      </c>
      <c r="I4964" t="str">
        <f t="shared" si="776"/>
        <v>2019</v>
      </c>
      <c r="J4964">
        <f t="shared" si="780"/>
        <v>0.35867639799050011</v>
      </c>
      <c r="K4964">
        <f t="shared" si="784"/>
        <v>-0.35867639799050011</v>
      </c>
      <c r="L4964">
        <f t="shared" si="781"/>
        <v>3.3953111880952402E-2</v>
      </c>
      <c r="M4964">
        <f t="shared" si="782"/>
        <v>0</v>
      </c>
      <c r="P4964" s="30">
        <f t="shared" si="783"/>
        <v>0.15960563983521445</v>
      </c>
    </row>
    <row r="4965" spans="1:16" x14ac:dyDescent="0.3">
      <c r="A4965">
        <v>4964</v>
      </c>
      <c r="B4965" s="5" t="s">
        <v>1282</v>
      </c>
      <c r="C4965" s="6">
        <v>2.2959999999999998</v>
      </c>
      <c r="D4965" s="6">
        <v>1.992E-2</v>
      </c>
      <c r="E4965" s="10">
        <f t="shared" si="777"/>
        <v>1.9793916532724866E-2</v>
      </c>
      <c r="F4965">
        <f t="shared" si="778"/>
        <v>1.0199911150599734</v>
      </c>
      <c r="G4965">
        <f t="shared" si="775"/>
        <v>2.2921918016790954</v>
      </c>
      <c r="H4965">
        <f t="shared" si="779"/>
        <v>2.1976042161082874E-2</v>
      </c>
      <c r="I4965" t="str">
        <f t="shared" si="776"/>
        <v>2019</v>
      </c>
      <c r="J4965">
        <f t="shared" si="780"/>
        <v>0.37056649963142618</v>
      </c>
      <c r="K4965">
        <f t="shared" si="784"/>
        <v>-0.37056649963142618</v>
      </c>
      <c r="L4965">
        <f t="shared" si="781"/>
        <v>-1.0972250085754531E-2</v>
      </c>
      <c r="M4965">
        <f t="shared" si="782"/>
        <v>0</v>
      </c>
      <c r="P4965" s="30">
        <f t="shared" si="783"/>
        <v>0.16166469985625798</v>
      </c>
    </row>
    <row r="4966" spans="1:16" x14ac:dyDescent="0.3">
      <c r="A4966">
        <v>4965</v>
      </c>
      <c r="B4966" s="5" t="s">
        <v>1280</v>
      </c>
      <c r="C4966" s="6">
        <v>2.2850000000000001</v>
      </c>
      <c r="D4966" s="6">
        <v>1.9870000000000002E-2</v>
      </c>
      <c r="E4966" s="10">
        <f t="shared" si="777"/>
        <v>-4.8024541111518406E-3</v>
      </c>
      <c r="F4966">
        <f t="shared" si="778"/>
        <v>0.9952090592334496</v>
      </c>
      <c r="G4966">
        <f t="shared" si="775"/>
        <v>2.2812195515933409</v>
      </c>
      <c r="H4966">
        <f t="shared" si="779"/>
        <v>2.1790374001121222E-2</v>
      </c>
      <c r="I4966" t="str">
        <f t="shared" si="776"/>
        <v>2019</v>
      </c>
      <c r="J4966">
        <f t="shared" si="780"/>
        <v>0.36567686933460108</v>
      </c>
      <c r="K4966">
        <f t="shared" si="784"/>
        <v>-0.36567686933460108</v>
      </c>
      <c r="L4966">
        <f t="shared" si="781"/>
        <v>2.6950905496047284E-2</v>
      </c>
      <c r="M4966">
        <f t="shared" si="782"/>
        <v>0</v>
      </c>
      <c r="P4966" s="30">
        <f t="shared" si="783"/>
        <v>0.16029884939360192</v>
      </c>
    </row>
    <row r="4967" spans="1:16" x14ac:dyDescent="0.3">
      <c r="A4967">
        <v>4966</v>
      </c>
      <c r="B4967" s="5" t="s">
        <v>1278</v>
      </c>
      <c r="C4967" s="6">
        <v>2.3119999999999998</v>
      </c>
      <c r="D4967" s="6">
        <v>1.9893000000000001E-2</v>
      </c>
      <c r="E4967" s="10">
        <f t="shared" si="777"/>
        <v>1.1746926463962927E-2</v>
      </c>
      <c r="F4967">
        <f t="shared" si="778"/>
        <v>1.011816192560175</v>
      </c>
      <c r="G4967">
        <f t="shared" si="775"/>
        <v>2.3081704570893882</v>
      </c>
      <c r="H4967">
        <f t="shared" si="779"/>
        <v>2.1335038268926593E-2</v>
      </c>
      <c r="I4967" t="str">
        <f t="shared" si="776"/>
        <v>2019</v>
      </c>
      <c r="J4967">
        <f t="shared" si="780"/>
        <v>0.36226554050491466</v>
      </c>
      <c r="K4967">
        <f t="shared" si="784"/>
        <v>-0.36226554050491466</v>
      </c>
      <c r="L4967">
        <f t="shared" si="781"/>
        <v>4.5973439349464407E-2</v>
      </c>
      <c r="M4967">
        <f t="shared" si="782"/>
        <v>0</v>
      </c>
      <c r="P4967" s="30">
        <f t="shared" si="783"/>
        <v>0.15694921464410946</v>
      </c>
    </row>
    <row r="4968" spans="1:16" x14ac:dyDescent="0.3">
      <c r="A4968">
        <v>4967</v>
      </c>
      <c r="B4968" s="5" t="s">
        <v>1276</v>
      </c>
      <c r="C4968" s="6">
        <v>2.3580000000000001</v>
      </c>
      <c r="D4968" s="6">
        <v>1.9640000000000001E-2</v>
      </c>
      <c r="E4968" s="10">
        <f t="shared" si="777"/>
        <v>1.9700851305048284E-2</v>
      </c>
      <c r="F4968">
        <f t="shared" si="778"/>
        <v>1.0198961937716264</v>
      </c>
      <c r="G4968">
        <f t="shared" si="775"/>
        <v>2.3541438964388526</v>
      </c>
      <c r="H4968">
        <f t="shared" si="779"/>
        <v>2.1608348346448362E-2</v>
      </c>
      <c r="I4968" t="str">
        <f t="shared" si="776"/>
        <v>2019</v>
      </c>
      <c r="J4968">
        <f t="shared" si="780"/>
        <v>0.37421423042651847</v>
      </c>
      <c r="K4968">
        <f t="shared" si="784"/>
        <v>-0.37421423042651847</v>
      </c>
      <c r="L4968">
        <f t="shared" si="781"/>
        <v>7.6857873007035948E-2</v>
      </c>
      <c r="M4968">
        <f t="shared" si="782"/>
        <v>0</v>
      </c>
      <c r="P4968" s="30">
        <f t="shared" si="783"/>
        <v>0.15895979468060459</v>
      </c>
    </row>
    <row r="4969" spans="1:16" x14ac:dyDescent="0.3">
      <c r="A4969">
        <v>4968</v>
      </c>
      <c r="B4969" s="5" t="s">
        <v>1274</v>
      </c>
      <c r="C4969" s="6">
        <v>2.4449999999999998</v>
      </c>
      <c r="D4969" s="6">
        <v>1.967E-2</v>
      </c>
      <c r="E4969" s="10">
        <f t="shared" si="777"/>
        <v>3.6231320811656136E-2</v>
      </c>
      <c r="F4969">
        <f t="shared" si="778"/>
        <v>1.0368956743002544</v>
      </c>
      <c r="G4969">
        <f t="shared" si="775"/>
        <v>2.4409955204013629</v>
      </c>
      <c r="H4969">
        <f t="shared" si="779"/>
        <v>2.1423589470327017E-2</v>
      </c>
      <c r="I4969" t="str">
        <f t="shared" si="776"/>
        <v>2019</v>
      </c>
      <c r="J4969">
        <f t="shared" si="780"/>
        <v>0.3847024398477279</v>
      </c>
      <c r="K4969">
        <f t="shared" si="784"/>
        <v>-0.3847024398477279</v>
      </c>
      <c r="L4969">
        <f t="shared" si="781"/>
        <v>-9.9937509554743897E-3</v>
      </c>
      <c r="M4969">
        <f t="shared" si="782"/>
        <v>0</v>
      </c>
      <c r="P4969" s="30">
        <f t="shared" si="783"/>
        <v>0.15760063327952067</v>
      </c>
    </row>
    <row r="4970" spans="1:16" x14ac:dyDescent="0.3">
      <c r="A4970">
        <v>4969</v>
      </c>
      <c r="B4970" s="5" t="s">
        <v>1272</v>
      </c>
      <c r="C4970" s="6">
        <v>2.4350000000000001</v>
      </c>
      <c r="D4970" s="6">
        <v>1.9720000000000001E-2</v>
      </c>
      <c r="E4970" s="10">
        <f t="shared" si="777"/>
        <v>-4.0983663922821365E-3</v>
      </c>
      <c r="F4970">
        <f t="shared" si="778"/>
        <v>0.99591002044989785</v>
      </c>
      <c r="G4970">
        <f t="shared" si="775"/>
        <v>2.4310017694458885</v>
      </c>
      <c r="H4970">
        <f t="shared" si="779"/>
        <v>2.1415058808243407E-2</v>
      </c>
      <c r="I4970" t="str">
        <f t="shared" si="776"/>
        <v>2019</v>
      </c>
      <c r="J4970">
        <f t="shared" si="780"/>
        <v>0.38297486080807241</v>
      </c>
      <c r="K4970">
        <f t="shared" si="784"/>
        <v>-0.38297486080807241</v>
      </c>
      <c r="L4970">
        <f t="shared" si="781"/>
        <v>6.0916451720937292E-2</v>
      </c>
      <c r="M4970">
        <f t="shared" si="782"/>
        <v>0</v>
      </c>
      <c r="P4970" s="30">
        <f t="shared" si="783"/>
        <v>0.15753787826134161</v>
      </c>
    </row>
    <row r="4971" spans="1:16" x14ac:dyDescent="0.3">
      <c r="A4971">
        <v>4970</v>
      </c>
      <c r="B4971" s="5" t="s">
        <v>1270</v>
      </c>
      <c r="C4971" s="6">
        <v>2.496</v>
      </c>
      <c r="D4971" s="6">
        <v>1.9640000000000001E-2</v>
      </c>
      <c r="E4971" s="10">
        <f t="shared" si="777"/>
        <v>2.4742693972628124E-2</v>
      </c>
      <c r="F4971">
        <f t="shared" si="778"/>
        <v>1.0250513347022587</v>
      </c>
      <c r="G4971">
        <f t="shared" si="775"/>
        <v>2.4919182211668258</v>
      </c>
      <c r="H4971">
        <f t="shared" si="779"/>
        <v>2.0612431776600847E-2</v>
      </c>
      <c r="I4971" t="str">
        <f t="shared" si="776"/>
        <v>2019</v>
      </c>
      <c r="J4971">
        <f t="shared" si="780"/>
        <v>0.37785810100486072</v>
      </c>
      <c r="K4971">
        <f t="shared" si="784"/>
        <v>-0.37785810100486072</v>
      </c>
      <c r="L4971">
        <f t="shared" si="781"/>
        <v>3.8051703618848798E-2</v>
      </c>
      <c r="M4971">
        <f t="shared" si="782"/>
        <v>0</v>
      </c>
      <c r="P4971" s="30">
        <f t="shared" si="783"/>
        <v>0.15163342753195605</v>
      </c>
    </row>
    <row r="4972" spans="1:16" x14ac:dyDescent="0.3">
      <c r="A4972">
        <v>4971</v>
      </c>
      <c r="B4972" s="5" t="s">
        <v>1268</v>
      </c>
      <c r="C4972" s="6">
        <v>2.585</v>
      </c>
      <c r="D4972" s="6">
        <v>1.9640000000000001E-2</v>
      </c>
      <c r="E4972" s="10">
        <f t="shared" si="777"/>
        <v>3.5036057453211263E-2</v>
      </c>
      <c r="F4972">
        <f t="shared" si="778"/>
        <v>1.0356570512820513</v>
      </c>
      <c r="G4972">
        <f t="shared" si="775"/>
        <v>2.5807726769696493</v>
      </c>
      <c r="H4972">
        <f t="shared" si="779"/>
        <v>2.1052870506086258E-2</v>
      </c>
      <c r="I4972" t="str">
        <f t="shared" si="776"/>
        <v>2019</v>
      </c>
      <c r="J4972">
        <f t="shared" si="780"/>
        <v>0.39969322976030108</v>
      </c>
      <c r="K4972">
        <f t="shared" si="784"/>
        <v>-0.39969322976030108</v>
      </c>
      <c r="L4972">
        <f t="shared" si="781"/>
        <v>-5.7781106936540816E-2</v>
      </c>
      <c r="M4972">
        <f t="shared" si="782"/>
        <v>0</v>
      </c>
      <c r="P4972" s="30">
        <f t="shared" si="783"/>
        <v>0.15487347387357728</v>
      </c>
    </row>
    <row r="4973" spans="1:16" x14ac:dyDescent="0.3">
      <c r="A4973">
        <v>4972</v>
      </c>
      <c r="B4973" s="5" t="s">
        <v>1266</v>
      </c>
      <c r="C4973" s="6">
        <v>2.58</v>
      </c>
      <c r="D4973" s="6">
        <v>1.9619999999999999E-2</v>
      </c>
      <c r="E4973" s="10">
        <f t="shared" si="777"/>
        <v>-1.9361090268663291E-3</v>
      </c>
      <c r="F4973">
        <f t="shared" si="778"/>
        <v>0.9980657640232109</v>
      </c>
      <c r="G4973">
        <f t="shared" si="775"/>
        <v>2.5757851465816071</v>
      </c>
      <c r="H4973">
        <f t="shared" si="779"/>
        <v>2.1053756181203982E-2</v>
      </c>
      <c r="I4973" t="str">
        <f t="shared" si="776"/>
        <v>2019</v>
      </c>
      <c r="J4973">
        <f t="shared" si="780"/>
        <v>0.39893757583808243</v>
      </c>
      <c r="K4973">
        <f t="shared" si="784"/>
        <v>-0.39893757583808243</v>
      </c>
      <c r="L4973">
        <f t="shared" si="781"/>
        <v>-7.6809651829999215E-2</v>
      </c>
      <c r="M4973">
        <f t="shared" si="782"/>
        <v>0</v>
      </c>
      <c r="P4973" s="30">
        <f t="shared" si="783"/>
        <v>0.15487998925978866</v>
      </c>
    </row>
    <row r="4974" spans="1:16" x14ac:dyDescent="0.3">
      <c r="A4974">
        <v>4973</v>
      </c>
      <c r="B4974" s="5" t="s">
        <v>1264</v>
      </c>
      <c r="C4974" s="6">
        <v>2.552</v>
      </c>
      <c r="D4974" s="6">
        <v>1.9619999999999999E-2</v>
      </c>
      <c r="E4974" s="10">
        <f t="shared" si="777"/>
        <v>-1.091203345098265E-2</v>
      </c>
      <c r="F4974">
        <f t="shared" si="778"/>
        <v>0.98914728682170538</v>
      </c>
      <c r="G4974">
        <f t="shared" si="775"/>
        <v>2.5478308891768457</v>
      </c>
      <c r="H4974">
        <f t="shared" si="779"/>
        <v>2.0026939966583245E-2</v>
      </c>
      <c r="I4974" t="str">
        <f t="shared" si="776"/>
        <v>2019</v>
      </c>
      <c r="J4974">
        <f t="shared" si="780"/>
        <v>0.37536252789785785</v>
      </c>
      <c r="K4974">
        <f t="shared" si="784"/>
        <v>-0.37536252789785785</v>
      </c>
      <c r="L4974">
        <f t="shared" si="781"/>
        <v>-4.9778846115406061E-2</v>
      </c>
      <c r="M4974">
        <f t="shared" si="782"/>
        <v>0</v>
      </c>
      <c r="P4974" s="30">
        <f t="shared" si="783"/>
        <v>0.14732631176283845</v>
      </c>
    </row>
    <row r="4975" spans="1:16" x14ac:dyDescent="0.3">
      <c r="A4975">
        <v>4974</v>
      </c>
      <c r="B4975" s="5" t="s">
        <v>1262</v>
      </c>
      <c r="C4975" s="6">
        <v>2.5739999999999998</v>
      </c>
      <c r="D4975" s="6">
        <v>1.9560000000000001E-2</v>
      </c>
      <c r="E4975" s="10">
        <f t="shared" si="777"/>
        <v>8.583743691391435E-3</v>
      </c>
      <c r="F4975">
        <f t="shared" si="778"/>
        <v>1.0086206896551724</v>
      </c>
      <c r="G4975">
        <f t="shared" si="775"/>
        <v>2.5698077975731661</v>
      </c>
      <c r="H4975">
        <f t="shared" si="779"/>
        <v>1.9732415902123827E-2</v>
      </c>
      <c r="I4975" t="str">
        <f t="shared" si="776"/>
        <v>2019</v>
      </c>
      <c r="J4975">
        <f t="shared" si="780"/>
        <v>0.37303245960583847</v>
      </c>
      <c r="K4975">
        <f t="shared" si="784"/>
        <v>-0.37303245960583847</v>
      </c>
      <c r="L4975">
        <f t="shared" si="781"/>
        <v>-0.14550363519548082</v>
      </c>
      <c r="M4975">
        <f t="shared" si="782"/>
        <v>0</v>
      </c>
      <c r="P4975" s="30">
        <f t="shared" si="783"/>
        <v>0.14515967301450206</v>
      </c>
    </row>
    <row r="4976" spans="1:16" x14ac:dyDescent="0.3">
      <c r="A4976">
        <v>4975</v>
      </c>
      <c r="B4976" s="5" t="s">
        <v>1260</v>
      </c>
      <c r="C4976" s="6">
        <v>2.6139999999999999</v>
      </c>
      <c r="D4976" s="6">
        <v>1.9610000000000002E-2</v>
      </c>
      <c r="E4976" s="10">
        <f t="shared" si="777"/>
        <v>1.5420506028095349E-2</v>
      </c>
      <c r="F4976">
        <f t="shared" si="778"/>
        <v>1.0155400155400156</v>
      </c>
      <c r="G4976">
        <f t="shared" si="775"/>
        <v>2.6097317767772492</v>
      </c>
      <c r="H4976">
        <f t="shared" si="779"/>
        <v>1.8081313808262042E-2</v>
      </c>
      <c r="I4976" t="str">
        <f t="shared" si="776"/>
        <v>2019</v>
      </c>
      <c r="J4976">
        <f t="shared" si="780"/>
        <v>0.34712954413183489</v>
      </c>
      <c r="K4976">
        <f t="shared" si="784"/>
        <v>-0.34712954413183489</v>
      </c>
      <c r="L4976">
        <f t="shared" si="781"/>
        <v>-0.20932907262973321</v>
      </c>
      <c r="M4976">
        <f t="shared" si="782"/>
        <v>0</v>
      </c>
      <c r="P4976" s="30">
        <f t="shared" si="783"/>
        <v>0.13301349480462862</v>
      </c>
    </row>
    <row r="4977" spans="1:16" x14ac:dyDescent="0.3">
      <c r="A4977">
        <v>4976</v>
      </c>
      <c r="B4977" s="5" t="s">
        <v>1258</v>
      </c>
      <c r="C4977" s="6">
        <v>2.681</v>
      </c>
      <c r="D4977" s="6">
        <v>1.9990000000000001E-2</v>
      </c>
      <c r="E4977" s="10">
        <f t="shared" si="777"/>
        <v>2.5308244051792037E-2</v>
      </c>
      <c r="F4977">
        <f t="shared" si="778"/>
        <v>1.0256312165263963</v>
      </c>
      <c r="G4977">
        <f t="shared" si="775"/>
        <v>2.6765376186570529</v>
      </c>
      <c r="H4977">
        <f t="shared" si="779"/>
        <v>1.7375474179017192E-2</v>
      </c>
      <c r="I4977" t="str">
        <f t="shared" si="776"/>
        <v>2019</v>
      </c>
      <c r="J4977">
        <f t="shared" si="780"/>
        <v>0.34211785293891783</v>
      </c>
      <c r="K4977">
        <f t="shared" si="784"/>
        <v>-0.34211785293891783</v>
      </c>
      <c r="L4977">
        <f t="shared" si="781"/>
        <v>-0.35007846712105417</v>
      </c>
      <c r="M4977">
        <f t="shared" si="782"/>
        <v>1</v>
      </c>
      <c r="P4977" s="30">
        <f t="shared" si="783"/>
        <v>0.12782105155337767</v>
      </c>
    </row>
    <row r="4978" spans="1:16" x14ac:dyDescent="0.3">
      <c r="A4978">
        <v>4977</v>
      </c>
      <c r="B4978" s="5" t="s">
        <v>1256</v>
      </c>
      <c r="C4978" s="6">
        <v>2.6680000000000001</v>
      </c>
      <c r="D4978" s="6">
        <v>0.02</v>
      </c>
      <c r="E4978" s="10">
        <f t="shared" si="777"/>
        <v>-4.8607312004448709E-3</v>
      </c>
      <c r="F4978">
        <f t="shared" si="778"/>
        <v>0.99515106303618062</v>
      </c>
      <c r="G4978">
        <f t="shared" si="775"/>
        <v>2.6635570368311048</v>
      </c>
      <c r="H4978">
        <f t="shared" si="779"/>
        <v>1.7416092528184813E-2</v>
      </c>
      <c r="I4978" t="str">
        <f t="shared" si="776"/>
        <v>2019</v>
      </c>
      <c r="J4978">
        <f t="shared" si="780"/>
        <v>0.34125454571675262</v>
      </c>
      <c r="K4978">
        <f t="shared" si="784"/>
        <v>-0.34125454571675262</v>
      </c>
      <c r="L4978">
        <f t="shared" si="781"/>
        <v>-0.38402836006286734</v>
      </c>
      <c r="M4978">
        <f t="shared" si="782"/>
        <v>1</v>
      </c>
      <c r="P4978" s="30">
        <f t="shared" si="783"/>
        <v>0.12811985664206052</v>
      </c>
    </row>
    <row r="4979" spans="1:16" x14ac:dyDescent="0.3">
      <c r="A4979">
        <v>4978</v>
      </c>
      <c r="B4979" s="5" t="s">
        <v>1254</v>
      </c>
      <c r="C4979" s="6">
        <v>2.637</v>
      </c>
      <c r="D4979" s="6">
        <v>1.941E-2</v>
      </c>
      <c r="E4979" s="10">
        <f t="shared" si="777"/>
        <v>-1.1687220682227689E-2</v>
      </c>
      <c r="F4979">
        <f t="shared" si="778"/>
        <v>0.98838080959520236</v>
      </c>
      <c r="G4979">
        <f t="shared" si="775"/>
        <v>2.6327381002406334</v>
      </c>
      <c r="H4979">
        <f t="shared" si="779"/>
        <v>1.7348850764404112E-2</v>
      </c>
      <c r="I4979" t="str">
        <f t="shared" si="776"/>
        <v>2019</v>
      </c>
      <c r="J4979">
        <f t="shared" si="780"/>
        <v>0.33600372367510167</v>
      </c>
      <c r="K4979">
        <f t="shared" si="784"/>
        <v>-0.33600372367510167</v>
      </c>
      <c r="L4979">
        <f t="shared" si="781"/>
        <v>-0.38912103112608287</v>
      </c>
      <c r="M4979">
        <f t="shared" si="782"/>
        <v>1</v>
      </c>
      <c r="P4979" s="30">
        <f t="shared" si="783"/>
        <v>0.12762519889251073</v>
      </c>
    </row>
    <row r="4980" spans="1:16" x14ac:dyDescent="0.3">
      <c r="A4980">
        <v>4979</v>
      </c>
      <c r="B4980" s="5" t="s">
        <v>1252</v>
      </c>
      <c r="C4980" s="6">
        <v>2.5379999999999998</v>
      </c>
      <c r="D4980" s="6">
        <v>1.9379999999999998E-2</v>
      </c>
      <c r="E4980" s="10">
        <f t="shared" si="777"/>
        <v>-3.8265538078953838E-2</v>
      </c>
      <c r="F4980">
        <f t="shared" si="778"/>
        <v>0.96245733788395893</v>
      </c>
      <c r="G4980">
        <f t="shared" si="775"/>
        <v>2.5339044380564482</v>
      </c>
      <c r="H4980">
        <f t="shared" si="779"/>
        <v>1.9077897624305711E-2</v>
      </c>
      <c r="I4980" t="str">
        <f t="shared" si="776"/>
        <v>2019</v>
      </c>
      <c r="J4980">
        <f t="shared" si="780"/>
        <v>0.35562023679640531</v>
      </c>
      <c r="K4980">
        <f t="shared" si="784"/>
        <v>-0.35562023679640531</v>
      </c>
      <c r="L4980">
        <f t="shared" si="781"/>
        <v>-0.29028736894189766</v>
      </c>
      <c r="M4980">
        <f t="shared" si="782"/>
        <v>0</v>
      </c>
      <c r="P4980" s="30">
        <f t="shared" si="783"/>
        <v>0.14034477048754557</v>
      </c>
    </row>
    <row r="4981" spans="1:16" x14ac:dyDescent="0.3">
      <c r="A4981">
        <v>4980</v>
      </c>
      <c r="B4981" s="5" t="s">
        <v>1250</v>
      </c>
      <c r="C4981" s="6">
        <v>2.5339999999999998</v>
      </c>
      <c r="D4981" s="6">
        <v>1.9099999999999999E-2</v>
      </c>
      <c r="E4981" s="10">
        <f t="shared" si="777"/>
        <v>-1.5772873932486113E-3</v>
      </c>
      <c r="F4981">
        <f t="shared" si="778"/>
        <v>0.99842395587076438</v>
      </c>
      <c r="G4981">
        <f t="shared" si="775"/>
        <v>2.5299699247856746</v>
      </c>
      <c r="H4981">
        <f t="shared" si="779"/>
        <v>1.9035403496789033E-2</v>
      </c>
      <c r="I4981" t="str">
        <f t="shared" si="776"/>
        <v>2019</v>
      </c>
      <c r="J4981">
        <f t="shared" si="780"/>
        <v>0.35427716952186633</v>
      </c>
      <c r="K4981">
        <f t="shared" si="784"/>
        <v>-0.35427716952186633</v>
      </c>
      <c r="L4981">
        <f t="shared" si="781"/>
        <v>-0.28635285567112412</v>
      </c>
      <c r="M4981">
        <f t="shared" si="782"/>
        <v>0</v>
      </c>
      <c r="P4981" s="30">
        <f t="shared" si="783"/>
        <v>0.14003216641078403</v>
      </c>
    </row>
    <row r="4982" spans="1:16" x14ac:dyDescent="0.3">
      <c r="A4982">
        <v>4981</v>
      </c>
      <c r="B4982" s="5" t="s">
        <v>1248</v>
      </c>
      <c r="C4982" s="6">
        <v>2.5270000000000001</v>
      </c>
      <c r="D4982" s="6">
        <v>1.9050000000000001E-2</v>
      </c>
      <c r="E4982" s="10">
        <f t="shared" si="777"/>
        <v>-2.7662534928899621E-3</v>
      </c>
      <c r="F4982">
        <f t="shared" si="778"/>
        <v>0.99723756906077365</v>
      </c>
      <c r="G4982">
        <f t="shared" si="775"/>
        <v>2.5229915700331085</v>
      </c>
      <c r="H4982">
        <f t="shared" si="779"/>
        <v>1.8960220505631599E-2</v>
      </c>
      <c r="I4982" t="str">
        <f t="shared" si="776"/>
        <v>2019</v>
      </c>
      <c r="J4982">
        <f t="shared" si="780"/>
        <v>0.35190456767141315</v>
      </c>
      <c r="K4982">
        <f t="shared" si="784"/>
        <v>-0.35190456767141315</v>
      </c>
      <c r="L4982">
        <f t="shared" si="781"/>
        <v>-0.27937450091855798</v>
      </c>
      <c r="M4982">
        <f t="shared" si="782"/>
        <v>0</v>
      </c>
      <c r="P4982" s="30">
        <f t="shared" si="783"/>
        <v>0.13947908976437651</v>
      </c>
    </row>
    <row r="4983" spans="1:16" x14ac:dyDescent="0.3">
      <c r="A4983">
        <v>4982</v>
      </c>
      <c r="B4983" s="5" t="s">
        <v>1246</v>
      </c>
      <c r="C4983" s="6">
        <v>2.5030000000000001</v>
      </c>
      <c r="D4983" s="6">
        <v>1.9310000000000001E-2</v>
      </c>
      <c r="E4983" s="10">
        <f t="shared" si="777"/>
        <v>-9.5428159564200626E-3</v>
      </c>
      <c r="F4983">
        <f t="shared" si="778"/>
        <v>0.99050257222002369</v>
      </c>
      <c r="G4983">
        <f t="shared" si="775"/>
        <v>2.4989754947516079</v>
      </c>
      <c r="H4983">
        <f t="shared" si="779"/>
        <v>1.8986612924852767E-2</v>
      </c>
      <c r="I4983" t="str">
        <f t="shared" si="776"/>
        <v>2019</v>
      </c>
      <c r="J4983">
        <f t="shared" si="780"/>
        <v>0.34904001185244443</v>
      </c>
      <c r="K4983">
        <f t="shared" si="784"/>
        <v>-0.34904001185244443</v>
      </c>
      <c r="L4983">
        <f t="shared" si="781"/>
        <v>-0.25535842563705735</v>
      </c>
      <c r="M4983">
        <f t="shared" si="782"/>
        <v>0</v>
      </c>
      <c r="P4983" s="30">
        <f t="shared" si="783"/>
        <v>0.13967324312923612</v>
      </c>
    </row>
    <row r="4984" spans="1:16" x14ac:dyDescent="0.3">
      <c r="A4984">
        <v>4983</v>
      </c>
      <c r="B4984" s="5" t="s">
        <v>1244</v>
      </c>
      <c r="C4984" s="6">
        <v>2.5019999999999998</v>
      </c>
      <c r="D4984" s="6">
        <v>1.8950000000000002E-2</v>
      </c>
      <c r="E4984" s="10">
        <f t="shared" si="777"/>
        <v>-3.9960040491792299E-4</v>
      </c>
      <c r="F4984">
        <f t="shared" si="778"/>
        <v>0.99960047942469021</v>
      </c>
      <c r="G4984">
        <f t="shared" si="775"/>
        <v>2.4980520430614397</v>
      </c>
      <c r="H4984">
        <f t="shared" si="779"/>
        <v>1.8969919321977918E-2</v>
      </c>
      <c r="I4984" t="str">
        <f t="shared" si="776"/>
        <v>2019</v>
      </c>
      <c r="J4984">
        <f t="shared" si="780"/>
        <v>0.34860425725610655</v>
      </c>
      <c r="K4984">
        <f t="shared" si="784"/>
        <v>-0.34860425725610655</v>
      </c>
      <c r="L4984">
        <f t="shared" si="781"/>
        <v>-0.26722393083256035</v>
      </c>
      <c r="M4984">
        <f t="shared" si="782"/>
        <v>0</v>
      </c>
      <c r="P4984" s="30">
        <f t="shared" si="783"/>
        <v>0.13955043820019111</v>
      </c>
    </row>
    <row r="4985" spans="1:16" x14ac:dyDescent="0.3">
      <c r="A4985">
        <v>4984</v>
      </c>
      <c r="B4985" s="5" t="s">
        <v>1242</v>
      </c>
      <c r="C4985" s="6">
        <v>2.4279999999999999</v>
      </c>
      <c r="D4985" s="6">
        <v>1.8280000000000001E-2</v>
      </c>
      <c r="E4985" s="10">
        <f t="shared" si="777"/>
        <v>-3.0022538847467455E-2</v>
      </c>
      <c r="F4985">
        <f t="shared" si="778"/>
        <v>0.9704236610711432</v>
      </c>
      <c r="G4985">
        <f t="shared" si="775"/>
        <v>2.4243041623776853</v>
      </c>
      <c r="H4985">
        <f t="shared" si="779"/>
        <v>1.8795566209744364E-2</v>
      </c>
      <c r="I4985" t="str">
        <f t="shared" si="776"/>
        <v>2019</v>
      </c>
      <c r="J4985">
        <f t="shared" si="780"/>
        <v>0.33520326567876529</v>
      </c>
      <c r="K4985">
        <f t="shared" si="784"/>
        <v>-0.33520326567876529</v>
      </c>
      <c r="L4985">
        <f t="shared" si="781"/>
        <v>-0.20942010994635218</v>
      </c>
      <c r="M4985">
        <f t="shared" si="782"/>
        <v>0</v>
      </c>
      <c r="P4985" s="30">
        <f t="shared" si="783"/>
        <v>0.13826782582842573</v>
      </c>
    </row>
    <row r="4986" spans="1:16" x14ac:dyDescent="0.3">
      <c r="A4986">
        <v>4985</v>
      </c>
      <c r="B4986" s="5" t="s">
        <v>1240</v>
      </c>
      <c r="C4986" s="6">
        <v>2.4039999999999999</v>
      </c>
      <c r="D4986" s="6">
        <v>1.797E-2</v>
      </c>
      <c r="E4986" s="10">
        <f t="shared" si="777"/>
        <v>-9.9338565242907371E-3</v>
      </c>
      <c r="F4986">
        <f t="shared" si="778"/>
        <v>0.99011532125205926</v>
      </c>
      <c r="G4986">
        <f t="shared" si="775"/>
        <v>2.400402704147516</v>
      </c>
      <c r="H4986">
        <f t="shared" si="779"/>
        <v>1.8670563038726887E-2</v>
      </c>
      <c r="I4986" t="str">
        <f t="shared" si="776"/>
        <v>2019</v>
      </c>
      <c r="J4986">
        <f t="shared" si="780"/>
        <v>0.32969111475707008</v>
      </c>
      <c r="K4986">
        <f t="shared" si="784"/>
        <v>-0.32969111475707008</v>
      </c>
      <c r="L4986">
        <f t="shared" si="781"/>
        <v>-0.18950382027424162</v>
      </c>
      <c r="M4986">
        <f t="shared" si="782"/>
        <v>0</v>
      </c>
      <c r="P4986" s="30">
        <f t="shared" si="783"/>
        <v>0.13734825168602585</v>
      </c>
    </row>
    <row r="4987" spans="1:16" x14ac:dyDescent="0.3">
      <c r="A4987">
        <v>4986</v>
      </c>
      <c r="B4987" s="5" t="s">
        <v>1238</v>
      </c>
      <c r="C4987" s="6">
        <v>2.33</v>
      </c>
      <c r="D4987" s="6">
        <v>1.8249999999999999E-2</v>
      </c>
      <c r="E4987" s="10">
        <f t="shared" si="777"/>
        <v>-3.1265749095351923E-2</v>
      </c>
      <c r="F4987">
        <f t="shared" si="778"/>
        <v>0.96921797004991683</v>
      </c>
      <c r="G4987">
        <f t="shared" si="775"/>
        <v>2.3264591515359987</v>
      </c>
      <c r="H4987">
        <f t="shared" si="779"/>
        <v>1.9682839286887899E-2</v>
      </c>
      <c r="I4987" t="str">
        <f t="shared" si="776"/>
        <v>2019</v>
      </c>
      <c r="J4987">
        <f t="shared" si="780"/>
        <v>0.33685957672234962</v>
      </c>
      <c r="K4987">
        <f t="shared" si="784"/>
        <v>-0.33685957672234962</v>
      </c>
      <c r="L4987">
        <f t="shared" si="781"/>
        <v>-0.11556026766272431</v>
      </c>
      <c r="M4987">
        <f t="shared" si="782"/>
        <v>0</v>
      </c>
      <c r="P4987" s="30">
        <f t="shared" si="783"/>
        <v>0.14479496727889882</v>
      </c>
    </row>
    <row r="4988" spans="1:16" x14ac:dyDescent="0.3">
      <c r="A4988">
        <v>4987</v>
      </c>
      <c r="B4988" s="5" t="s">
        <v>1236</v>
      </c>
      <c r="C4988" s="6">
        <v>2.2829999999999999</v>
      </c>
      <c r="D4988" s="6">
        <v>1.8260000000000002E-2</v>
      </c>
      <c r="E4988" s="10">
        <f t="shared" si="777"/>
        <v>-2.0377900029950841E-2</v>
      </c>
      <c r="F4988">
        <f t="shared" si="778"/>
        <v>0.97982832618025739</v>
      </c>
      <c r="G4988">
        <f t="shared" si="775"/>
        <v>2.2795286767682374</v>
      </c>
      <c r="H4988">
        <f t="shared" si="779"/>
        <v>2.008825137287483E-2</v>
      </c>
      <c r="I4988" t="str">
        <f t="shared" si="776"/>
        <v>2019</v>
      </c>
      <c r="J4988">
        <f t="shared" si="780"/>
        <v>0.33686269203842756</v>
      </c>
      <c r="K4988">
        <f t="shared" si="784"/>
        <v>-0.33686269203842756</v>
      </c>
      <c r="L4988">
        <f t="shared" si="781"/>
        <v>-6.8629792894963071E-2</v>
      </c>
      <c r="M4988">
        <f t="shared" si="782"/>
        <v>0</v>
      </c>
      <c r="P4988" s="30">
        <f t="shared" si="783"/>
        <v>0.14777734339188434</v>
      </c>
    </row>
    <row r="4989" spans="1:16" x14ac:dyDescent="0.3">
      <c r="A4989">
        <v>4988</v>
      </c>
      <c r="B4989" s="5" t="s">
        <v>1234</v>
      </c>
      <c r="C4989" s="6">
        <v>2.2469999999999999</v>
      </c>
      <c r="D4989" s="6">
        <v>1.8079999999999999E-2</v>
      </c>
      <c r="E4989" s="10">
        <f t="shared" si="777"/>
        <v>-1.5894374344466378E-2</v>
      </c>
      <c r="F4989">
        <f t="shared" si="778"/>
        <v>0.98423127463863336</v>
      </c>
      <c r="G4989">
        <f t="shared" si="775"/>
        <v>2.2436170691145505</v>
      </c>
      <c r="H4989">
        <f t="shared" si="779"/>
        <v>1.9882267912999713E-2</v>
      </c>
      <c r="I4989" t="str">
        <f t="shared" si="776"/>
        <v>2019</v>
      </c>
      <c r="J4989">
        <f t="shared" si="780"/>
        <v>0.32815602145359107</v>
      </c>
      <c r="K4989">
        <f t="shared" si="784"/>
        <v>-0.32815602145359107</v>
      </c>
      <c r="L4989">
        <f t="shared" si="781"/>
        <v>-3.2718185241276121E-2</v>
      </c>
      <c r="M4989">
        <f t="shared" si="782"/>
        <v>0</v>
      </c>
      <c r="P4989" s="30">
        <f t="shared" si="783"/>
        <v>0.14626204532447185</v>
      </c>
    </row>
    <row r="4990" spans="1:16" x14ac:dyDescent="0.3">
      <c r="A4990">
        <v>4989</v>
      </c>
      <c r="B4990" s="5" t="s">
        <v>1232</v>
      </c>
      <c r="C4990" s="6">
        <v>2.3290000000000002</v>
      </c>
      <c r="D4990" s="6">
        <v>1.7180000000000001E-2</v>
      </c>
      <c r="E4990" s="10">
        <f t="shared" si="777"/>
        <v>3.5842997699011891E-2</v>
      </c>
      <c r="F4990">
        <f t="shared" si="778"/>
        <v>1.0364931019136627</v>
      </c>
      <c r="G4990">
        <f t="shared" si="775"/>
        <v>2.3256680340347562</v>
      </c>
      <c r="H4990">
        <f t="shared" si="779"/>
        <v>2.0820881404478422E-2</v>
      </c>
      <c r="I4990" t="str">
        <f t="shared" si="776"/>
        <v>2019</v>
      </c>
      <c r="J4990">
        <f t="shared" si="780"/>
        <v>0.35621528816159642</v>
      </c>
      <c r="K4990">
        <f t="shared" si="784"/>
        <v>-0.35621528816159642</v>
      </c>
      <c r="L4990">
        <f t="shared" si="781"/>
        <v>-0.11476915016148181</v>
      </c>
      <c r="M4990">
        <f t="shared" si="782"/>
        <v>0</v>
      </c>
      <c r="P4990" s="30">
        <f t="shared" si="783"/>
        <v>0.15316686773374336</v>
      </c>
    </row>
    <row r="4991" spans="1:16" x14ac:dyDescent="0.3">
      <c r="A4991">
        <v>4990</v>
      </c>
      <c r="B4991" s="5" t="s">
        <v>1230</v>
      </c>
      <c r="C4991" s="6">
        <v>2.3519999999999999</v>
      </c>
      <c r="D4991" s="6">
        <v>1.7100000000000001E-2</v>
      </c>
      <c r="E4991" s="10">
        <f t="shared" si="777"/>
        <v>9.8270391341764868E-3</v>
      </c>
      <c r="F4991">
        <f t="shared" si="778"/>
        <v>1.0098754830399312</v>
      </c>
      <c r="G4991">
        <f t="shared" si="775"/>
        <v>2.3486507868810969</v>
      </c>
      <c r="H4991">
        <f t="shared" si="779"/>
        <v>2.0832687797212462E-2</v>
      </c>
      <c r="I4991" t="str">
        <f t="shared" si="776"/>
        <v>2019</v>
      </c>
      <c r="J4991">
        <f t="shared" si="780"/>
        <v>0.35993947091183531</v>
      </c>
      <c r="K4991">
        <f t="shared" si="784"/>
        <v>-0.35993947091183531</v>
      </c>
      <c r="L4991">
        <f t="shared" si="781"/>
        <v>-0.13775190300782247</v>
      </c>
      <c r="M4991">
        <f t="shared" si="782"/>
        <v>0</v>
      </c>
      <c r="P4991" s="30">
        <f t="shared" si="783"/>
        <v>0.15325372035823973</v>
      </c>
    </row>
    <row r="4992" spans="1:16" x14ac:dyDescent="0.3">
      <c r="A4992">
        <v>4991</v>
      </c>
      <c r="B4992" s="5" t="s">
        <v>1228</v>
      </c>
      <c r="C4992" s="6">
        <v>2.3029999999999999</v>
      </c>
      <c r="D4992" s="6">
        <v>1.7230000000000002E-2</v>
      </c>
      <c r="E4992" s="10">
        <f t="shared" si="777"/>
        <v>-2.1053409197832267E-2</v>
      </c>
      <c r="F4992">
        <f t="shared" si="778"/>
        <v>0.97916666666666674</v>
      </c>
      <c r="G4992">
        <f t="shared" si="775"/>
        <v>2.2996956486499323</v>
      </c>
      <c r="H4992">
        <f t="shared" si="779"/>
        <v>2.0333680908100633E-2</v>
      </c>
      <c r="I4992" t="str">
        <f t="shared" si="776"/>
        <v>2019</v>
      </c>
      <c r="J4992">
        <f t="shared" si="780"/>
        <v>0.34399496676395186</v>
      </c>
      <c r="K4992">
        <f t="shared" si="784"/>
        <v>-0.34399496676395186</v>
      </c>
      <c r="L4992">
        <f t="shared" si="781"/>
        <v>-8.8796764776657877E-2</v>
      </c>
      <c r="M4992">
        <f t="shared" si="782"/>
        <v>0</v>
      </c>
      <c r="P4992" s="30">
        <f t="shared" si="783"/>
        <v>0.14958282282522856</v>
      </c>
    </row>
    <row r="4993" spans="1:16" x14ac:dyDescent="0.3">
      <c r="A4993">
        <v>4992</v>
      </c>
      <c r="B4993" s="5" t="s">
        <v>1226</v>
      </c>
      <c r="C4993" s="6">
        <v>2.2879999999999998</v>
      </c>
      <c r="D4993" s="6">
        <v>1.7000000000000001E-2</v>
      </c>
      <c r="E4993" s="10">
        <f t="shared" si="777"/>
        <v>-6.534547320996684E-3</v>
      </c>
      <c r="F4993">
        <f t="shared" si="778"/>
        <v>0.99348675640468953</v>
      </c>
      <c r="G4993">
        <f t="shared" si="775"/>
        <v>2.284760961527299</v>
      </c>
      <c r="H4993">
        <f t="shared" si="779"/>
        <v>2.0222043293388805E-2</v>
      </c>
      <c r="I4993" t="str">
        <f t="shared" si="776"/>
        <v>2019</v>
      </c>
      <c r="J4993">
        <f t="shared" si="780"/>
        <v>0.33988463033530802</v>
      </c>
      <c r="K4993">
        <f t="shared" si="784"/>
        <v>-0.33988463033530802</v>
      </c>
      <c r="L4993">
        <f t="shared" si="781"/>
        <v>-7.3862077654024638E-2</v>
      </c>
      <c r="M4993">
        <f t="shared" si="782"/>
        <v>0</v>
      </c>
      <c r="P4993" s="30">
        <f t="shared" si="783"/>
        <v>0.14876157114839034</v>
      </c>
    </row>
    <row r="4994" spans="1:16" x14ac:dyDescent="0.3">
      <c r="A4994">
        <v>4993</v>
      </c>
      <c r="B4994" s="5" t="s">
        <v>1224</v>
      </c>
      <c r="C4994" s="6">
        <v>2.234</v>
      </c>
      <c r="D4994" s="6">
        <v>1.7049999999999999E-2</v>
      </c>
      <c r="E4994" s="10">
        <f t="shared" si="777"/>
        <v>-2.3884372870542434E-2</v>
      </c>
      <c r="F4994">
        <f t="shared" si="778"/>
        <v>0.97639860139860146</v>
      </c>
      <c r="G4994">
        <f t="shared" si="775"/>
        <v>2.2308281122288793</v>
      </c>
      <c r="H4994">
        <f t="shared" si="779"/>
        <v>2.03352077803493E-2</v>
      </c>
      <c r="I4994" t="str">
        <f t="shared" si="776"/>
        <v>2019</v>
      </c>
      <c r="J4994">
        <f t="shared" si="780"/>
        <v>0.33371862357998622</v>
      </c>
      <c r="K4994">
        <f t="shared" si="784"/>
        <v>-0.33371862357998622</v>
      </c>
      <c r="L4994">
        <f t="shared" si="781"/>
        <v>-1.9929228355604955E-2</v>
      </c>
      <c r="M4994">
        <f t="shared" si="782"/>
        <v>0</v>
      </c>
      <c r="P4994" s="30">
        <f t="shared" si="783"/>
        <v>0.14959405511819515</v>
      </c>
    </row>
    <row r="4995" spans="1:16" x14ac:dyDescent="0.3">
      <c r="A4995">
        <v>4994</v>
      </c>
      <c r="B4995" s="5" t="s">
        <v>1222</v>
      </c>
      <c r="C4995" s="6">
        <v>2.218</v>
      </c>
      <c r="D4995" s="6">
        <v>1.687E-2</v>
      </c>
      <c r="E4995" s="10">
        <f t="shared" si="777"/>
        <v>-7.1878117188336789E-3</v>
      </c>
      <c r="F4995">
        <f t="shared" si="778"/>
        <v>0.9928379588182632</v>
      </c>
      <c r="G4995">
        <f t="shared" ref="G4995:G5058" si="785">C4995*EXP(-1/12*D4995)</f>
        <v>2.2148840524313331</v>
      </c>
      <c r="H4995">
        <f t="shared" si="779"/>
        <v>2.0012118446100544E-2</v>
      </c>
      <c r="I4995" t="str">
        <f t="shared" ref="I4995:I5058" si="786">MID(B4995,7,4)</f>
        <v>2019</v>
      </c>
      <c r="J4995">
        <f t="shared" si="780"/>
        <v>0.32606920268637385</v>
      </c>
      <c r="K4995">
        <f t="shared" si="784"/>
        <v>-0.32606920268637385</v>
      </c>
      <c r="L4995">
        <f t="shared" si="781"/>
        <v>-3.9851685580587493E-3</v>
      </c>
      <c r="M4995">
        <f t="shared" si="782"/>
        <v>0</v>
      </c>
      <c r="P4995" s="30">
        <f t="shared" si="783"/>
        <v>0.14721727863291065</v>
      </c>
    </row>
    <row r="4996" spans="1:16" x14ac:dyDescent="0.3">
      <c r="A4996">
        <v>4995</v>
      </c>
      <c r="B4996" s="5" t="s">
        <v>1220</v>
      </c>
      <c r="C4996" s="6">
        <v>2.214</v>
      </c>
      <c r="D4996" s="6">
        <v>1.6819999999999998E-2</v>
      </c>
      <c r="E4996" s="10">
        <f t="shared" ref="E4996:E5059" si="787">LN(C4996/C4995)</f>
        <v>-1.8050546417301423E-3</v>
      </c>
      <c r="F4996">
        <f t="shared" ref="F4996:F5059" si="788">C4996/C4995</f>
        <v>0.99819657348963031</v>
      </c>
      <c r="G4996">
        <f t="shared" si="785"/>
        <v>2.2108988838732744</v>
      </c>
      <c r="H4996">
        <f t="shared" si="779"/>
        <v>2.0000744260985515E-2</v>
      </c>
      <c r="I4996" t="str">
        <f t="shared" si="786"/>
        <v>2019</v>
      </c>
      <c r="J4996">
        <f t="shared" si="780"/>
        <v>0.32529752418763164</v>
      </c>
      <c r="K4996">
        <f t="shared" si="784"/>
        <v>-0.32529752418763164</v>
      </c>
      <c r="L4996">
        <f t="shared" si="781"/>
        <v>2.399059473656262E-2</v>
      </c>
      <c r="M4996">
        <f t="shared" si="782"/>
        <v>0</v>
      </c>
      <c r="P4996" s="30">
        <f t="shared" si="783"/>
        <v>0.14713360550336108</v>
      </c>
    </row>
    <row r="4997" spans="1:16" x14ac:dyDescent="0.3">
      <c r="A4997">
        <v>4996</v>
      </c>
      <c r="B4997" s="5" t="s">
        <v>1218</v>
      </c>
      <c r="C4997" s="6">
        <v>2.2799999999999998</v>
      </c>
      <c r="D4997" s="6">
        <v>1.6867E-2</v>
      </c>
      <c r="E4997" s="10">
        <f t="shared" si="787"/>
        <v>2.9374608679904102E-2</v>
      </c>
      <c r="F4997">
        <f t="shared" si="788"/>
        <v>1.0298102981029809</v>
      </c>
      <c r="G4997">
        <f t="shared" si="785"/>
        <v>2.2767975212026634</v>
      </c>
      <c r="H4997">
        <f t="shared" si="779"/>
        <v>2.0638495681481833E-2</v>
      </c>
      <c r="I4997" t="str">
        <f t="shared" si="786"/>
        <v>2019</v>
      </c>
      <c r="J4997">
        <f t="shared" si="780"/>
        <v>0.34567515753357103</v>
      </c>
      <c r="K4997">
        <f t="shared" si="784"/>
        <v>-0.34567515753357103</v>
      </c>
      <c r="L4997">
        <f t="shared" si="781"/>
        <v>-4.1908042592826433E-2</v>
      </c>
      <c r="M4997">
        <f t="shared" si="782"/>
        <v>0</v>
      </c>
      <c r="P4997" s="30">
        <f t="shared" si="783"/>
        <v>0.15182516421178133</v>
      </c>
    </row>
    <row r="4998" spans="1:16" x14ac:dyDescent="0.3">
      <c r="A4998">
        <v>4997</v>
      </c>
      <c r="B4998" s="5" t="s">
        <v>1216</v>
      </c>
      <c r="C4998" s="6">
        <v>2.339</v>
      </c>
      <c r="D4998" s="6">
        <v>1.6709999999999999E-2</v>
      </c>
      <c r="E4998" s="10">
        <f t="shared" si="787"/>
        <v>2.5548044635692595E-2</v>
      </c>
      <c r="F4998">
        <f t="shared" si="788"/>
        <v>1.0258771929824562</v>
      </c>
      <c r="G4998">
        <f t="shared" si="785"/>
        <v>2.3357452091740476</v>
      </c>
      <c r="H4998">
        <f t="shared" si="779"/>
        <v>2.086190226964468E-2</v>
      </c>
      <c r="I4998" t="str">
        <f t="shared" si="786"/>
        <v>2019</v>
      </c>
      <c r="J4998">
        <f t="shared" si="780"/>
        <v>0.35846362637579676</v>
      </c>
      <c r="K4998">
        <f t="shared" si="784"/>
        <v>-0.35846362637579676</v>
      </c>
      <c r="L4998">
        <f t="shared" si="781"/>
        <v>-0.1008557305642106</v>
      </c>
      <c r="M4998">
        <f t="shared" si="782"/>
        <v>0</v>
      </c>
      <c r="P4998" s="30">
        <f t="shared" si="783"/>
        <v>0.15346863389374329</v>
      </c>
    </row>
    <row r="4999" spans="1:16" x14ac:dyDescent="0.3">
      <c r="A4999">
        <v>4998</v>
      </c>
      <c r="B4999" s="5" t="s">
        <v>1214</v>
      </c>
      <c r="C4999" s="6">
        <v>2.3029999999999999</v>
      </c>
      <c r="D4999" s="6">
        <v>1.669E-2</v>
      </c>
      <c r="E4999" s="10">
        <f t="shared" si="787"/>
        <v>-1.5510866763493865E-2</v>
      </c>
      <c r="F4999">
        <f t="shared" si="788"/>
        <v>0.98460880718255661</v>
      </c>
      <c r="G4999">
        <f t="shared" si="785"/>
        <v>2.2997991372825983</v>
      </c>
      <c r="H4999">
        <f t="shared" si="779"/>
        <v>1.9854713009815152E-2</v>
      </c>
      <c r="I4999" t="str">
        <f t="shared" si="786"/>
        <v>2019</v>
      </c>
      <c r="J4999">
        <f t="shared" si="780"/>
        <v>0.33590714471052269</v>
      </c>
      <c r="K4999">
        <f t="shared" si="784"/>
        <v>-0.33590714471052269</v>
      </c>
      <c r="L4999">
        <f t="shared" si="781"/>
        <v>-6.4909658672761328E-2</v>
      </c>
      <c r="M4999">
        <f t="shared" si="782"/>
        <v>0</v>
      </c>
      <c r="P4999" s="30">
        <f t="shared" si="783"/>
        <v>0.14605934025500356</v>
      </c>
    </row>
    <row r="5000" spans="1:16" x14ac:dyDescent="0.3">
      <c r="A5000">
        <v>4999</v>
      </c>
      <c r="B5000" s="5" t="s">
        <v>1212</v>
      </c>
      <c r="C5000" s="6">
        <v>2.3180000000000001</v>
      </c>
      <c r="D5000" s="6">
        <v>1.669E-2</v>
      </c>
      <c r="E5000" s="10">
        <f t="shared" si="787"/>
        <v>6.492124079011936E-3</v>
      </c>
      <c r="F5000">
        <f t="shared" si="788"/>
        <v>1.0065132435953106</v>
      </c>
      <c r="G5000">
        <f t="shared" si="785"/>
        <v>2.3147782892840048</v>
      </c>
      <c r="H5000">
        <f t="shared" si="779"/>
        <v>1.991008701806038E-2</v>
      </c>
      <c r="I5000" t="str">
        <f t="shared" si="786"/>
        <v>2019</v>
      </c>
      <c r="J5000">
        <f t="shared" si="780"/>
        <v>0.33903792330575755</v>
      </c>
      <c r="K5000">
        <f t="shared" si="784"/>
        <v>-0.33903792330575755</v>
      </c>
      <c r="L5000">
        <f t="shared" si="781"/>
        <v>-7.9888810674167754E-2</v>
      </c>
      <c r="M5000">
        <f t="shared" si="782"/>
        <v>0</v>
      </c>
      <c r="P5000" s="30">
        <f t="shared" si="783"/>
        <v>0.14646669397034434</v>
      </c>
    </row>
    <row r="5001" spans="1:16" x14ac:dyDescent="0.3">
      <c r="A5001">
        <v>5000</v>
      </c>
      <c r="B5001" s="5" t="s">
        <v>1210</v>
      </c>
      <c r="C5001" s="6">
        <v>2.3199999999999998</v>
      </c>
      <c r="D5001" s="6">
        <v>1.6709999999999999E-2</v>
      </c>
      <c r="E5001" s="10">
        <f t="shared" si="787"/>
        <v>8.6244076065848207E-4</v>
      </c>
      <c r="F5001">
        <f t="shared" si="788"/>
        <v>1.0008628127696289</v>
      </c>
      <c r="G5001">
        <f t="shared" si="785"/>
        <v>2.3167716482615606</v>
      </c>
      <c r="H5001">
        <f t="shared" si="779"/>
        <v>1.9286474883141672E-2</v>
      </c>
      <c r="I5001" t="str">
        <f t="shared" si="786"/>
        <v>2019</v>
      </c>
      <c r="J5001">
        <f t="shared" si="780"/>
        <v>0.32870159126010806</v>
      </c>
      <c r="K5001">
        <f t="shared" si="784"/>
        <v>-0.32870159126010806</v>
      </c>
      <c r="L5001">
        <f t="shared" si="781"/>
        <v>-8.1882169651723569E-2</v>
      </c>
      <c r="M5001">
        <f t="shared" si="782"/>
        <v>0</v>
      </c>
      <c r="P5001" s="30">
        <f t="shared" si="783"/>
        <v>0.14187914959454739</v>
      </c>
    </row>
    <row r="5002" spans="1:16" x14ac:dyDescent="0.3">
      <c r="A5002">
        <v>5001</v>
      </c>
      <c r="B5002" s="5" t="s">
        <v>1208</v>
      </c>
      <c r="C5002" s="6">
        <v>2.238</v>
      </c>
      <c r="D5002" s="6">
        <v>1.669E-2</v>
      </c>
      <c r="E5002" s="10">
        <f t="shared" si="787"/>
        <v>-3.5984575788485025E-2</v>
      </c>
      <c r="F5002">
        <f t="shared" si="788"/>
        <v>0.96465517241379317</v>
      </c>
      <c r="G5002">
        <f t="shared" si="785"/>
        <v>2.234889478609837</v>
      </c>
      <c r="H5002">
        <f t="shared" si="779"/>
        <v>1.888266493245204E-2</v>
      </c>
      <c r="I5002" t="str">
        <f t="shared" si="786"/>
        <v>2019</v>
      </c>
      <c r="J5002">
        <f t="shared" si="780"/>
        <v>0.31044527798155136</v>
      </c>
      <c r="K5002">
        <f t="shared" si="784"/>
        <v>-0.31044527798155136</v>
      </c>
      <c r="L5002">
        <f t="shared" si="781"/>
        <v>3.3971651633827094E-2</v>
      </c>
      <c r="M5002">
        <f t="shared" si="782"/>
        <v>0</v>
      </c>
      <c r="P5002" s="30">
        <f t="shared" si="783"/>
        <v>0.13890855944011016</v>
      </c>
    </row>
    <row r="5003" spans="1:16" x14ac:dyDescent="0.3">
      <c r="A5003">
        <v>5002</v>
      </c>
      <c r="B5003" s="5" t="s">
        <v>1206</v>
      </c>
      <c r="C5003" s="6">
        <v>2.2719999999999998</v>
      </c>
      <c r="D5003" s="6">
        <v>1.6590000000000001E-2</v>
      </c>
      <c r="E5003" s="10">
        <f t="shared" si="787"/>
        <v>1.507789096917129E-2</v>
      </c>
      <c r="F5003">
        <f t="shared" si="788"/>
        <v>1.0151921358355673</v>
      </c>
      <c r="G5003">
        <f t="shared" si="785"/>
        <v>2.2688611302436641</v>
      </c>
      <c r="H5003">
        <f t="shared" si="779"/>
        <v>1.9224210283275291E-2</v>
      </c>
      <c r="I5003" t="str">
        <f t="shared" si="786"/>
        <v>2019</v>
      </c>
      <c r="J5003">
        <f t="shared" si="780"/>
        <v>0.3208648501409827</v>
      </c>
      <c r="K5003">
        <f t="shared" si="784"/>
        <v>-0.3208648501409827</v>
      </c>
      <c r="L5003">
        <f t="shared" si="781"/>
        <v>9.9861845521291848E-3</v>
      </c>
      <c r="M5003">
        <f t="shared" si="782"/>
        <v>0</v>
      </c>
      <c r="P5003" s="30">
        <f t="shared" si="783"/>
        <v>0.14142110588607221</v>
      </c>
    </row>
    <row r="5004" spans="1:16" x14ac:dyDescent="0.3">
      <c r="A5004">
        <v>5003</v>
      </c>
      <c r="B5004" s="5" t="s">
        <v>1204</v>
      </c>
      <c r="C5004" s="6">
        <v>2.282</v>
      </c>
      <c r="D5004" s="6">
        <v>1.6590000000000001E-2</v>
      </c>
      <c r="E5004" s="10">
        <f t="shared" si="787"/>
        <v>4.3917505809790017E-3</v>
      </c>
      <c r="F5004">
        <f t="shared" si="788"/>
        <v>1.0044014084507042</v>
      </c>
      <c r="G5004">
        <f t="shared" si="785"/>
        <v>2.2788473147957933</v>
      </c>
      <c r="H5004">
        <f t="shared" si="779"/>
        <v>1.9244031098859839E-2</v>
      </c>
      <c r="I5004" t="str">
        <f t="shared" si="786"/>
        <v>2019</v>
      </c>
      <c r="J5004">
        <f t="shared" si="780"/>
        <v>0.32260938607851769</v>
      </c>
      <c r="K5004">
        <f t="shared" si="784"/>
        <v>-0.32260938607851769</v>
      </c>
      <c r="L5004">
        <f t="shared" si="781"/>
        <v>1.7946422092682379E-2</v>
      </c>
      <c r="M5004">
        <f t="shared" si="782"/>
        <v>0</v>
      </c>
      <c r="P5004" s="30">
        <f t="shared" si="783"/>
        <v>0.14156691586308695</v>
      </c>
    </row>
    <row r="5005" spans="1:16" x14ac:dyDescent="0.3">
      <c r="A5005">
        <v>5004</v>
      </c>
      <c r="B5005" s="5" t="s">
        <v>1202</v>
      </c>
      <c r="C5005" s="6">
        <v>2.3159999999999998</v>
      </c>
      <c r="D5005" s="6">
        <v>1.6739999999999998E-2</v>
      </c>
      <c r="E5005" s="10">
        <f t="shared" si="787"/>
        <v>1.4789308270864859E-2</v>
      </c>
      <c r="F5005">
        <f t="shared" si="788"/>
        <v>1.0148992112182296</v>
      </c>
      <c r="G5005">
        <f t="shared" si="785"/>
        <v>2.3127714324494391</v>
      </c>
      <c r="H5005">
        <f t="shared" si="779"/>
        <v>1.9413531661137868E-2</v>
      </c>
      <c r="I5005" t="str">
        <f t="shared" si="786"/>
        <v>2019</v>
      </c>
      <c r="J5005">
        <f t="shared" si="780"/>
        <v>0.33029574827509373</v>
      </c>
      <c r="K5005">
        <f t="shared" si="784"/>
        <v>-0.33029574827509373</v>
      </c>
      <c r="L5005">
        <f t="shared" si="781"/>
        <v>-1.5977695560963401E-2</v>
      </c>
      <c r="M5005">
        <f t="shared" si="782"/>
        <v>0</v>
      </c>
      <c r="P5005" s="30">
        <f t="shared" si="783"/>
        <v>0.14281383090471675</v>
      </c>
    </row>
    <row r="5006" spans="1:16" x14ac:dyDescent="0.3">
      <c r="A5006">
        <v>5005</v>
      </c>
      <c r="B5006" s="5" t="s">
        <v>1200</v>
      </c>
      <c r="C5006" s="6">
        <v>2.2999999999999998</v>
      </c>
      <c r="D5006" s="6">
        <v>1.6739999999999998E-2</v>
      </c>
      <c r="E5006" s="10">
        <f t="shared" si="787"/>
        <v>-6.9324367756447907E-3</v>
      </c>
      <c r="F5006">
        <f t="shared" si="788"/>
        <v>0.99309153713298792</v>
      </c>
      <c r="G5006">
        <f t="shared" si="785"/>
        <v>2.2967937368884757</v>
      </c>
      <c r="H5006">
        <f t="shared" si="779"/>
        <v>1.9087718405342419E-2</v>
      </c>
      <c r="I5006" t="str">
        <f t="shared" si="786"/>
        <v>2019</v>
      </c>
      <c r="J5006">
        <f t="shared" si="780"/>
        <v>0.32250892323487212</v>
      </c>
      <c r="K5006">
        <f t="shared" si="784"/>
        <v>-0.32250892323487212</v>
      </c>
      <c r="L5006">
        <f t="shared" si="781"/>
        <v>0.14584939535498398</v>
      </c>
      <c r="M5006">
        <f t="shared" si="782"/>
        <v>0</v>
      </c>
      <c r="P5006" s="30">
        <f t="shared" si="783"/>
        <v>0.14041701614520383</v>
      </c>
    </row>
    <row r="5007" spans="1:16" x14ac:dyDescent="0.3">
      <c r="A5007">
        <v>5006</v>
      </c>
      <c r="B5007" s="5" t="s">
        <v>1198</v>
      </c>
      <c r="C5007" s="6">
        <v>2.4460000000000002</v>
      </c>
      <c r="D5007" s="6">
        <v>1.6479999999999998E-2</v>
      </c>
      <c r="E5007" s="10">
        <f t="shared" si="787"/>
        <v>6.1544914329876806E-2</v>
      </c>
      <c r="F5007">
        <f t="shared" si="788"/>
        <v>1.0634782608695654</v>
      </c>
      <c r="G5007">
        <f t="shared" si="785"/>
        <v>2.4426431322434596</v>
      </c>
      <c r="H5007">
        <f t="shared" si="779"/>
        <v>2.1954923526554839E-2</v>
      </c>
      <c r="I5007" t="str">
        <f t="shared" si="786"/>
        <v>2019</v>
      </c>
      <c r="J5007">
        <f t="shared" si="780"/>
        <v>0.3945096864840652</v>
      </c>
      <c r="K5007">
        <f t="shared" si="784"/>
        <v>-0.3945096864840652</v>
      </c>
      <c r="L5007">
        <f t="shared" si="781"/>
        <v>0.15080141379860423</v>
      </c>
      <c r="M5007">
        <f t="shared" si="782"/>
        <v>0</v>
      </c>
      <c r="P5007" s="30">
        <f t="shared" si="783"/>
        <v>0.16150934259550453</v>
      </c>
    </row>
    <row r="5008" spans="1:16" x14ac:dyDescent="0.3">
      <c r="A5008">
        <v>5007</v>
      </c>
      <c r="B5008" s="5" t="s">
        <v>1196</v>
      </c>
      <c r="C5008" s="6">
        <v>2.597</v>
      </c>
      <c r="D5008" s="6">
        <v>1.644E-2</v>
      </c>
      <c r="E5008" s="10">
        <f t="shared" si="787"/>
        <v>5.9902895415630694E-2</v>
      </c>
      <c r="F5008">
        <f t="shared" si="788"/>
        <v>1.061733442354865</v>
      </c>
      <c r="G5008">
        <f t="shared" si="785"/>
        <v>2.5934445460420639</v>
      </c>
      <c r="H5008">
        <f t="shared" si="779"/>
        <v>2.4774525922912613E-2</v>
      </c>
      <c r="I5008" t="str">
        <f t="shared" si="786"/>
        <v>2019</v>
      </c>
      <c r="J5008">
        <f t="shared" si="780"/>
        <v>0.47265911731825611</v>
      </c>
      <c r="K5008">
        <f t="shared" si="784"/>
        <v>-0.47265911731825611</v>
      </c>
      <c r="L5008">
        <f t="shared" si="781"/>
        <v>2.4119829314338759E-2</v>
      </c>
      <c r="M5008">
        <f t="shared" si="782"/>
        <v>0</v>
      </c>
      <c r="P5008" s="30">
        <f t="shared" si="783"/>
        <v>0.1822514840502743</v>
      </c>
    </row>
    <row r="5009" spans="1:16" x14ac:dyDescent="0.3">
      <c r="A5009">
        <v>5008</v>
      </c>
      <c r="B5009" s="5" t="s">
        <v>1194</v>
      </c>
      <c r="C5009" s="6">
        <v>2.6909999999999998</v>
      </c>
      <c r="D5009" s="6">
        <v>1.644E-2</v>
      </c>
      <c r="E5009" s="10">
        <f t="shared" si="787"/>
        <v>3.5555939064157334E-2</v>
      </c>
      <c r="F5009">
        <f t="shared" si="788"/>
        <v>1.0361956103195995</v>
      </c>
      <c r="G5009">
        <f t="shared" si="785"/>
        <v>2.6873158542160929</v>
      </c>
      <c r="H5009">
        <f t="shared" si="779"/>
        <v>2.5554352819575014E-2</v>
      </c>
      <c r="I5009" t="str">
        <f t="shared" si="786"/>
        <v>2019</v>
      </c>
      <c r="J5009">
        <f t="shared" si="780"/>
        <v>0.50518369100629124</v>
      </c>
      <c r="K5009">
        <f t="shared" si="784"/>
        <v>-0.50518369100629124</v>
      </c>
      <c r="L5009">
        <f t="shared" si="781"/>
        <v>-9.0719624259946396E-2</v>
      </c>
      <c r="M5009">
        <f t="shared" si="782"/>
        <v>0</v>
      </c>
      <c r="P5009" s="30">
        <f t="shared" si="783"/>
        <v>0.18798820771801555</v>
      </c>
    </row>
    <row r="5010" spans="1:16" x14ac:dyDescent="0.3">
      <c r="A5010">
        <v>5009</v>
      </c>
      <c r="B5010" s="5" t="s">
        <v>1192</v>
      </c>
      <c r="C5010" s="6">
        <v>2.633</v>
      </c>
      <c r="D5010" s="6">
        <v>1.546E-2</v>
      </c>
      <c r="E5010" s="10">
        <f t="shared" si="787"/>
        <v>-2.1788991230596303E-2</v>
      </c>
      <c r="F5010">
        <f t="shared" si="788"/>
        <v>0.97844667409884811</v>
      </c>
      <c r="G5010">
        <f t="shared" si="785"/>
        <v>2.6296100025256006</v>
      </c>
      <c r="H5010">
        <f t="shared" si="779"/>
        <v>2.4856079975719599E-2</v>
      </c>
      <c r="I5010" t="str">
        <f t="shared" si="786"/>
        <v>2019</v>
      </c>
      <c r="J5010">
        <f t="shared" si="780"/>
        <v>0.48082794619103358</v>
      </c>
      <c r="K5010">
        <f t="shared" si="784"/>
        <v>-0.48082794619103358</v>
      </c>
      <c r="L5010">
        <f t="shared" si="781"/>
        <v>-3.3013772569454147E-2</v>
      </c>
      <c r="M5010">
        <f t="shared" si="782"/>
        <v>0</v>
      </c>
      <c r="P5010" s="30">
        <f t="shared" si="783"/>
        <v>0.18285142881614533</v>
      </c>
    </row>
    <row r="5011" spans="1:16" x14ac:dyDescent="0.3">
      <c r="A5011">
        <v>5010</v>
      </c>
      <c r="B5011" s="5" t="s">
        <v>1190</v>
      </c>
      <c r="C5011" s="6">
        <v>2.714</v>
      </c>
      <c r="D5011" s="6">
        <v>1.533E-2</v>
      </c>
      <c r="E5011" s="10">
        <f t="shared" si="787"/>
        <v>3.0299680898505117E-2</v>
      </c>
      <c r="F5011">
        <f t="shared" si="788"/>
        <v>1.0307633877706039</v>
      </c>
      <c r="G5011">
        <f t="shared" si="785"/>
        <v>2.710535078689718</v>
      </c>
      <c r="H5011">
        <f t="shared" si="779"/>
        <v>2.5407394263432782E-2</v>
      </c>
      <c r="I5011" t="str">
        <f t="shared" si="786"/>
        <v>2019</v>
      </c>
      <c r="J5011">
        <f t="shared" si="780"/>
        <v>0.50661830748644354</v>
      </c>
      <c r="K5011">
        <f t="shared" si="784"/>
        <v>-0.50661830748644354</v>
      </c>
      <c r="L5011">
        <f t="shared" si="781"/>
        <v>-0.11393884873357152</v>
      </c>
      <c r="M5011">
        <f t="shared" si="782"/>
        <v>0</v>
      </c>
      <c r="P5011" s="30">
        <f t="shared" si="783"/>
        <v>0.18690712083731623</v>
      </c>
    </row>
    <row r="5012" spans="1:16" x14ac:dyDescent="0.3">
      <c r="A5012">
        <v>5011</v>
      </c>
      <c r="B5012" s="5" t="s">
        <v>1188</v>
      </c>
      <c r="C5012" s="6">
        <v>2.8210000000000002</v>
      </c>
      <c r="D5012" s="6">
        <v>1.5480000000000001E-2</v>
      </c>
      <c r="E5012" s="10">
        <f t="shared" si="787"/>
        <v>3.8667870607181937E-2</v>
      </c>
      <c r="F5012">
        <f t="shared" si="788"/>
        <v>1.0394252026529109</v>
      </c>
      <c r="G5012">
        <f t="shared" si="785"/>
        <v>2.8173632562040742</v>
      </c>
      <c r="H5012">
        <f t="shared" si="779"/>
        <v>2.6235867113034824E-2</v>
      </c>
      <c r="I5012" t="str">
        <f t="shared" si="786"/>
        <v>2019</v>
      </c>
      <c r="J5012">
        <f t="shared" si="780"/>
        <v>0.54375590898215209</v>
      </c>
      <c r="K5012">
        <f t="shared" si="784"/>
        <v>-0.54375590898215209</v>
      </c>
      <c r="L5012">
        <f t="shared" si="781"/>
        <v>-0.25472678647323521</v>
      </c>
      <c r="M5012">
        <f t="shared" si="782"/>
        <v>0</v>
      </c>
      <c r="P5012" s="30">
        <f t="shared" si="783"/>
        <v>0.19300170391047558</v>
      </c>
    </row>
    <row r="5013" spans="1:16" x14ac:dyDescent="0.3">
      <c r="A5013">
        <v>5012</v>
      </c>
      <c r="B5013" s="5" t="s">
        <v>1186</v>
      </c>
      <c r="C5013" s="6">
        <v>2.8620000000000001</v>
      </c>
      <c r="D5013" s="6">
        <v>1.559E-2</v>
      </c>
      <c r="E5013" s="10">
        <f t="shared" si="787"/>
        <v>1.4429249114399894E-2</v>
      </c>
      <c r="F5013">
        <f t="shared" si="788"/>
        <v>1.0145338532435306</v>
      </c>
      <c r="G5013">
        <f t="shared" si="785"/>
        <v>2.8582841992448782</v>
      </c>
      <c r="H5013">
        <f t="shared" si="779"/>
        <v>2.6184619554378216E-2</v>
      </c>
      <c r="I5013" t="str">
        <f t="shared" si="786"/>
        <v>2019</v>
      </c>
      <c r="J5013">
        <f t="shared" si="780"/>
        <v>0.55057615364630663</v>
      </c>
      <c r="K5013">
        <f t="shared" si="784"/>
        <v>-0.55057615364630663</v>
      </c>
      <c r="L5013">
        <f t="shared" si="781"/>
        <v>-0.35155970181587559</v>
      </c>
      <c r="M5013">
        <f t="shared" si="782"/>
        <v>0</v>
      </c>
      <c r="P5013" s="30">
        <f t="shared" si="783"/>
        <v>0.19262470603579648</v>
      </c>
    </row>
    <row r="5014" spans="1:16" x14ac:dyDescent="0.3">
      <c r="A5014">
        <v>5013</v>
      </c>
      <c r="B5014" s="5" t="s">
        <v>1184</v>
      </c>
      <c r="C5014" s="6">
        <v>2.8279999999999998</v>
      </c>
      <c r="D5014" s="6">
        <v>1.5560000000000001E-2</v>
      </c>
      <c r="E5014" s="10">
        <f t="shared" si="787"/>
        <v>-1.1950933099932903E-2</v>
      </c>
      <c r="F5014">
        <f t="shared" si="788"/>
        <v>0.98812019566736542</v>
      </c>
      <c r="G5014">
        <f t="shared" si="785"/>
        <v>2.8243354030604699</v>
      </c>
      <c r="H5014">
        <f t="shared" si="779"/>
        <v>2.634311243051778E-2</v>
      </c>
      <c r="I5014" t="str">
        <f t="shared" si="786"/>
        <v>2019</v>
      </c>
      <c r="J5014">
        <f t="shared" si="780"/>
        <v>0.5473297768099753</v>
      </c>
      <c r="K5014">
        <f t="shared" si="784"/>
        <v>-0.5473297768099753</v>
      </c>
      <c r="L5014">
        <f t="shared" si="781"/>
        <v>-0.31761090563146732</v>
      </c>
      <c r="M5014">
        <f t="shared" si="782"/>
        <v>0</v>
      </c>
      <c r="P5014" s="30">
        <f t="shared" si="783"/>
        <v>0.19379064406333782</v>
      </c>
    </row>
    <row r="5015" spans="1:16" x14ac:dyDescent="0.3">
      <c r="A5015">
        <v>5014</v>
      </c>
      <c r="B5015" s="5" t="s">
        <v>1182</v>
      </c>
      <c r="C5015" s="6">
        <v>2.7719999999999998</v>
      </c>
      <c r="D5015" s="6">
        <v>1.559E-2</v>
      </c>
      <c r="E5015" s="10">
        <f t="shared" si="787"/>
        <v>-2.0000666706669543E-2</v>
      </c>
      <c r="F5015">
        <f t="shared" si="788"/>
        <v>0.98019801980198018</v>
      </c>
      <c r="G5015">
        <f t="shared" si="785"/>
        <v>2.7684010483252277</v>
      </c>
      <c r="H5015">
        <f t="shared" si="779"/>
        <v>2.5956410423036865E-2</v>
      </c>
      <c r="I5015" t="str">
        <f t="shared" si="786"/>
        <v>2019</v>
      </c>
      <c r="J5015">
        <f t="shared" si="780"/>
        <v>0.52861484881842735</v>
      </c>
      <c r="K5015">
        <f t="shared" si="784"/>
        <v>-0.52861484881842735</v>
      </c>
      <c r="L5015">
        <f t="shared" si="781"/>
        <v>-0.2616765508962251</v>
      </c>
      <c r="M5015">
        <f t="shared" si="782"/>
        <v>0</v>
      </c>
      <c r="P5015" s="30">
        <f t="shared" si="783"/>
        <v>0.1909459068938795</v>
      </c>
    </row>
    <row r="5016" spans="1:16" x14ac:dyDescent="0.3">
      <c r="A5016">
        <v>5015</v>
      </c>
      <c r="B5016" s="5" t="s">
        <v>1180</v>
      </c>
      <c r="C5016" s="6">
        <v>2.7890000000000001</v>
      </c>
      <c r="D5016" s="6">
        <v>1.554E-2</v>
      </c>
      <c r="E5016" s="10">
        <f t="shared" si="787"/>
        <v>6.1140273176951811E-3</v>
      </c>
      <c r="F5016">
        <f t="shared" si="788"/>
        <v>1.0061327561327562</v>
      </c>
      <c r="G5016">
        <f t="shared" si="785"/>
        <v>2.7853905826021887</v>
      </c>
      <c r="H5016">
        <f t="shared" si="779"/>
        <v>2.5815445629447029E-2</v>
      </c>
      <c r="I5016" t="str">
        <f t="shared" si="786"/>
        <v>2019</v>
      </c>
      <c r="J5016">
        <f t="shared" si="780"/>
        <v>0.52897049661663675</v>
      </c>
      <c r="K5016">
        <f t="shared" si="784"/>
        <v>-0.52897049661663675</v>
      </c>
      <c r="L5016">
        <f t="shared" si="781"/>
        <v>-0.27866608517318614</v>
      </c>
      <c r="M5016">
        <f t="shared" si="782"/>
        <v>0</v>
      </c>
      <c r="P5016" s="30">
        <f t="shared" si="783"/>
        <v>0.18990891256710501</v>
      </c>
    </row>
    <row r="5017" spans="1:16" x14ac:dyDescent="0.3">
      <c r="A5017">
        <v>5016</v>
      </c>
      <c r="B5017" s="5" t="s">
        <v>1178</v>
      </c>
      <c r="C5017" s="6">
        <v>2.637</v>
      </c>
      <c r="D5017" s="6">
        <v>1.5561E-2</v>
      </c>
      <c r="E5017" s="10">
        <f t="shared" si="787"/>
        <v>-5.6041201274202285E-2</v>
      </c>
      <c r="F5017">
        <f t="shared" si="788"/>
        <v>0.94550017927572605</v>
      </c>
      <c r="G5017">
        <f t="shared" si="785"/>
        <v>2.6335826864295546</v>
      </c>
      <c r="H5017">
        <f t="shared" si="779"/>
        <v>2.7363861283577519E-2</v>
      </c>
      <c r="I5017" t="str">
        <f t="shared" si="786"/>
        <v>2019</v>
      </c>
      <c r="J5017">
        <f t="shared" si="780"/>
        <v>0.53013937199999261</v>
      </c>
      <c r="K5017">
        <f t="shared" si="784"/>
        <v>-0.53013937199999261</v>
      </c>
      <c r="L5017">
        <f t="shared" si="781"/>
        <v>-0.12685818900055201</v>
      </c>
      <c r="M5017">
        <f t="shared" si="782"/>
        <v>0</v>
      </c>
      <c r="P5017" s="30">
        <f t="shared" si="783"/>
        <v>0.20129968758213632</v>
      </c>
    </row>
    <row r="5018" spans="1:16" x14ac:dyDescent="0.3">
      <c r="A5018">
        <v>5017</v>
      </c>
      <c r="B5018" s="5" t="s">
        <v>1176</v>
      </c>
      <c r="C5018" s="6">
        <v>2.621</v>
      </c>
      <c r="D5018" s="6">
        <v>1.5740000000000001E-2</v>
      </c>
      <c r="E5018" s="10">
        <f t="shared" si="787"/>
        <v>-6.0859830298803019E-3</v>
      </c>
      <c r="F5018">
        <f t="shared" si="788"/>
        <v>0.99393249905195302</v>
      </c>
      <c r="G5018">
        <f t="shared" si="785"/>
        <v>2.6175643753564026</v>
      </c>
      <c r="H5018">
        <f t="shared" si="779"/>
        <v>2.7045100988607691E-2</v>
      </c>
      <c r="I5018" t="str">
        <f t="shared" si="786"/>
        <v>2019</v>
      </c>
      <c r="J5018">
        <f t="shared" si="780"/>
        <v>0.52077688493666974</v>
      </c>
      <c r="K5018">
        <f t="shared" si="784"/>
        <v>-0.52077688493666974</v>
      </c>
      <c r="L5018">
        <f t="shared" si="781"/>
        <v>-0.15086579204183392</v>
      </c>
      <c r="M5018">
        <f t="shared" si="782"/>
        <v>0</v>
      </c>
      <c r="P5018" s="30">
        <f t="shared" si="783"/>
        <v>0.1989547572696323</v>
      </c>
    </row>
    <row r="5019" spans="1:16" x14ac:dyDescent="0.3">
      <c r="A5019">
        <v>5018</v>
      </c>
      <c r="B5019" s="5" t="s">
        <v>1174</v>
      </c>
      <c r="C5019" s="6">
        <v>2.6</v>
      </c>
      <c r="D5019" s="6">
        <v>1.5720000000000001E-2</v>
      </c>
      <c r="E5019" s="10">
        <f t="shared" si="787"/>
        <v>-8.0444793138328991E-3</v>
      </c>
      <c r="F5019">
        <f t="shared" si="788"/>
        <v>0.9919877909194964</v>
      </c>
      <c r="G5019">
        <f t="shared" si="785"/>
        <v>2.5965962299561465</v>
      </c>
      <c r="H5019">
        <f t="shared" si="779"/>
        <v>2.6877411537922224E-2</v>
      </c>
      <c r="I5019" t="str">
        <f t="shared" si="786"/>
        <v>2019</v>
      </c>
      <c r="J5019">
        <f t="shared" si="780"/>
        <v>0.51340203292277475</v>
      </c>
      <c r="K5019">
        <f t="shared" si="784"/>
        <v>-0.51340203292277475</v>
      </c>
      <c r="L5019">
        <f t="shared" si="781"/>
        <v>-0.12989764664157777</v>
      </c>
      <c r="M5019">
        <f t="shared" si="782"/>
        <v>0</v>
      </c>
      <c r="P5019" s="30">
        <f t="shared" si="783"/>
        <v>0.19772116550113206</v>
      </c>
    </row>
    <row r="5020" spans="1:16" x14ac:dyDescent="0.3">
      <c r="A5020">
        <v>5019</v>
      </c>
      <c r="B5020" s="5" t="s">
        <v>1172</v>
      </c>
      <c r="C5020" s="6">
        <v>2.6469999999999998</v>
      </c>
      <c r="D5020" s="6">
        <v>1.5740000000000001E-2</v>
      </c>
      <c r="E5020" s="10">
        <f t="shared" si="787"/>
        <v>1.7915478217527661E-2</v>
      </c>
      <c r="F5020">
        <f t="shared" si="788"/>
        <v>1.0180769230769229</v>
      </c>
      <c r="G5020">
        <f t="shared" si="785"/>
        <v>2.6435302943793961</v>
      </c>
      <c r="H5020">
        <f t="shared" si="779"/>
        <v>2.6359181106326512E-2</v>
      </c>
      <c r="I5020" t="str">
        <f t="shared" si="786"/>
        <v>2019</v>
      </c>
      <c r="J5020">
        <f t="shared" si="780"/>
        <v>0.51260392401510968</v>
      </c>
      <c r="K5020">
        <f t="shared" si="784"/>
        <v>-0.51260392401510968</v>
      </c>
      <c r="L5020">
        <f t="shared" si="781"/>
        <v>-0.1838291190107415</v>
      </c>
      <c r="M5020">
        <f t="shared" si="782"/>
        <v>0</v>
      </c>
      <c r="P5020" s="30">
        <f t="shared" si="783"/>
        <v>0.19390885177483858</v>
      </c>
    </row>
    <row r="5021" spans="1:16" x14ac:dyDescent="0.3">
      <c r="A5021">
        <v>5020</v>
      </c>
      <c r="B5021" s="5" t="s">
        <v>1170</v>
      </c>
      <c r="C5021" s="6">
        <v>2.6880000000000002</v>
      </c>
      <c r="D5021" s="6">
        <v>1.5689999999999999E-2</v>
      </c>
      <c r="E5021" s="10">
        <f t="shared" si="787"/>
        <v>1.5370499415938935E-2</v>
      </c>
      <c r="F5021">
        <f t="shared" si="788"/>
        <v>1.0154892330940688</v>
      </c>
      <c r="G5021">
        <f t="shared" si="785"/>
        <v>2.6844877366425379</v>
      </c>
      <c r="H5021">
        <f t="shared" si="779"/>
        <v>2.6418869900049123E-2</v>
      </c>
      <c r="I5021" t="str">
        <f t="shared" si="786"/>
        <v>2019</v>
      </c>
      <c r="J5021">
        <f t="shared" si="780"/>
        <v>0.52172467984290349</v>
      </c>
      <c r="K5021">
        <f t="shared" si="784"/>
        <v>-0.52172467984290349</v>
      </c>
      <c r="L5021">
        <f t="shared" si="781"/>
        <v>-0.40650236527996775</v>
      </c>
      <c r="M5021">
        <f t="shared" si="782"/>
        <v>0</v>
      </c>
      <c r="P5021" s="30">
        <f t="shared" si="783"/>
        <v>0.19434794680620124</v>
      </c>
    </row>
    <row r="5022" spans="1:16" x14ac:dyDescent="0.3">
      <c r="A5022">
        <v>5021</v>
      </c>
      <c r="B5022" s="5" t="s">
        <v>1169</v>
      </c>
      <c r="C5022" s="6">
        <v>2.5659999999999998</v>
      </c>
      <c r="D5022" s="6">
        <v>1.5740000000000001E-2</v>
      </c>
      <c r="E5022" s="10">
        <f t="shared" si="787"/>
        <v>-4.6449156467458549E-2</v>
      </c>
      <c r="F5022">
        <f t="shared" si="788"/>
        <v>0.95461309523809512</v>
      </c>
      <c r="G5022">
        <f t="shared" si="785"/>
        <v>2.562636469730839</v>
      </c>
      <c r="H5022">
        <f t="shared" si="779"/>
        <v>2.7642794897176606E-2</v>
      </c>
      <c r="I5022" t="str">
        <f t="shared" si="786"/>
        <v>2019</v>
      </c>
      <c r="J5022">
        <f t="shared" si="780"/>
        <v>0.52111632022312571</v>
      </c>
      <c r="K5022">
        <f t="shared" si="784"/>
        <v>-0.52111632022312571</v>
      </c>
      <c r="L5022">
        <f t="shared" si="781"/>
        <v>-0.28465109836826885</v>
      </c>
      <c r="M5022">
        <f t="shared" si="782"/>
        <v>0</v>
      </c>
      <c r="P5022" s="30">
        <f t="shared" si="783"/>
        <v>0.20335163663610081</v>
      </c>
    </row>
    <row r="5023" spans="1:16" x14ac:dyDescent="0.3">
      <c r="A5023">
        <v>5022</v>
      </c>
      <c r="B5023" s="5" t="s">
        <v>1167</v>
      </c>
      <c r="C5023" s="6">
        <v>2.5099999999999998</v>
      </c>
      <c r="D5023" s="6">
        <v>1.567E-2</v>
      </c>
      <c r="E5023" s="10">
        <f t="shared" si="787"/>
        <v>-2.2065513049752242E-2</v>
      </c>
      <c r="F5023">
        <f t="shared" si="788"/>
        <v>0.97817614964925947</v>
      </c>
      <c r="G5023">
        <f t="shared" si="785"/>
        <v>2.5067244974290026</v>
      </c>
      <c r="H5023">
        <f t="shared" si="779"/>
        <v>2.7982573873181819E-2</v>
      </c>
      <c r="I5023" t="str">
        <f t="shared" si="786"/>
        <v>2019</v>
      </c>
      <c r="J5023">
        <f t="shared" si="780"/>
        <v>0.51601221806767106</v>
      </c>
      <c r="K5023">
        <f t="shared" si="784"/>
        <v>-0.51601221806767106</v>
      </c>
      <c r="L5023">
        <f t="shared" si="781"/>
        <v>-0.22873912606643243</v>
      </c>
      <c r="M5023">
        <f t="shared" si="782"/>
        <v>0</v>
      </c>
      <c r="P5023" s="30">
        <f t="shared" si="783"/>
        <v>0.2058511889108332</v>
      </c>
    </row>
    <row r="5024" spans="1:16" x14ac:dyDescent="0.3">
      <c r="A5024">
        <v>5023</v>
      </c>
      <c r="B5024" s="5" t="s">
        <v>1165</v>
      </c>
      <c r="C5024" s="6">
        <v>2.5590000000000002</v>
      </c>
      <c r="D5024" s="6">
        <v>1.5720000000000001E-2</v>
      </c>
      <c r="E5024" s="10">
        <f t="shared" si="787"/>
        <v>1.9333804033959484E-2</v>
      </c>
      <c r="F5024">
        <f t="shared" si="788"/>
        <v>1.0195219123505979</v>
      </c>
      <c r="G5024">
        <f t="shared" si="785"/>
        <v>2.5556499047914532</v>
      </c>
      <c r="H5024">
        <f t="shared" si="779"/>
        <v>2.7656742915355487E-2</v>
      </c>
      <c r="I5024" t="str">
        <f t="shared" si="786"/>
        <v>2019</v>
      </c>
      <c r="J5024">
        <f t="shared" si="780"/>
        <v>0.51995781912397165</v>
      </c>
      <c r="K5024">
        <f t="shared" si="784"/>
        <v>-0.51995781912397165</v>
      </c>
      <c r="L5024">
        <f t="shared" si="781"/>
        <v>-0.27766453342888298</v>
      </c>
      <c r="M5024">
        <f t="shared" si="782"/>
        <v>0</v>
      </c>
      <c r="P5024" s="30">
        <f t="shared" si="783"/>
        <v>0.20345424392798489</v>
      </c>
    </row>
    <row r="5025" spans="1:16" x14ac:dyDescent="0.3">
      <c r="A5025">
        <v>5024</v>
      </c>
      <c r="B5025" s="5" t="s">
        <v>1163</v>
      </c>
      <c r="C5025" s="6">
        <v>2.5670000000000002</v>
      </c>
      <c r="D5025" s="6">
        <v>1.5769999999999999E-2</v>
      </c>
      <c r="E5025" s="10">
        <f t="shared" si="787"/>
        <v>3.1213447113517066E-3</v>
      </c>
      <c r="F5025">
        <f t="shared" si="788"/>
        <v>1.0031262211801486</v>
      </c>
      <c r="G5025">
        <f t="shared" si="785"/>
        <v>2.5636287498441455</v>
      </c>
      <c r="H5025">
        <f t="shared" ref="H5025:H5088" si="789">SQRT(_xlfn.VAR.S(E4996:E5025))</f>
        <v>2.7570070619858937E-2</v>
      </c>
      <c r="I5025" t="str">
        <f t="shared" si="786"/>
        <v>2019</v>
      </c>
      <c r="J5025">
        <f t="shared" ref="J5025:J5088" si="790">-K5025</f>
        <v>0.51994658793507287</v>
      </c>
      <c r="K5025">
        <f t="shared" si="784"/>
        <v>-0.51994658793507287</v>
      </c>
      <c r="L5025">
        <f t="shared" ref="L5025:L5088" si="791">+MIN(G5026-G5025,G5027-G5025,G5028-G5025,G5029-G5025,G5030-G5025,G5031-G5025,G5032-G5025,G5033-G5025,G5034-G5025,G5035-G5025)</f>
        <v>-0.28564337848157528</v>
      </c>
      <c r="M5025">
        <f t="shared" ref="M5025:M5088" si="792">+IF(L5025&lt;K5025,1,0)</f>
        <v>0</v>
      </c>
      <c r="P5025" s="30">
        <f t="shared" ref="P5025:P5088" si="793">-K5025/G5025</f>
        <v>0.20281664728821705</v>
      </c>
    </row>
    <row r="5026" spans="1:16" x14ac:dyDescent="0.3">
      <c r="A5026">
        <v>5025</v>
      </c>
      <c r="B5026" s="5" t="s">
        <v>1161</v>
      </c>
      <c r="C5026" s="6">
        <v>2.665</v>
      </c>
      <c r="D5026" s="6">
        <v>1.5890000000000001E-2</v>
      </c>
      <c r="E5026" s="10">
        <f t="shared" si="787"/>
        <v>3.7466155728804351E-2</v>
      </c>
      <c r="F5026">
        <f t="shared" si="788"/>
        <v>1.0381768601480326</v>
      </c>
      <c r="G5026">
        <f t="shared" si="785"/>
        <v>2.6614734312310349</v>
      </c>
      <c r="H5026">
        <f t="shared" si="789"/>
        <v>2.8167979269724426E-2</v>
      </c>
      <c r="I5026" t="str">
        <f t="shared" si="786"/>
        <v>2019</v>
      </c>
      <c r="J5026">
        <f t="shared" si="790"/>
        <v>0.55149750017731458</v>
      </c>
      <c r="K5026">
        <f t="shared" ref="K5026:K5089" si="794">-G5026*$P$3*$R$3*H5026</f>
        <v>-0.55149750017731458</v>
      </c>
      <c r="L5026">
        <f t="shared" si="791"/>
        <v>-0.38348805986846468</v>
      </c>
      <c r="M5026">
        <f t="shared" si="792"/>
        <v>0</v>
      </c>
      <c r="P5026" s="30">
        <f t="shared" si="793"/>
        <v>0.20721510637896001</v>
      </c>
    </row>
    <row r="5027" spans="1:16" x14ac:dyDescent="0.3">
      <c r="A5027">
        <v>5026</v>
      </c>
      <c r="B5027" s="5" t="s">
        <v>1159</v>
      </c>
      <c r="C5027" s="6">
        <v>2.5310000000000001</v>
      </c>
      <c r="D5027" s="6">
        <v>1.5890000000000001E-2</v>
      </c>
      <c r="E5027" s="10">
        <f t="shared" si="787"/>
        <v>-5.1589576054820764E-2</v>
      </c>
      <c r="F5027">
        <f t="shared" si="788"/>
        <v>0.9497185741088181</v>
      </c>
      <c r="G5027">
        <f t="shared" si="785"/>
        <v>2.5276507521372418</v>
      </c>
      <c r="H5027">
        <f t="shared" si="789"/>
        <v>2.9705718381202902E-2</v>
      </c>
      <c r="I5027" t="str">
        <f t="shared" si="786"/>
        <v>2019</v>
      </c>
      <c r="J5027">
        <f t="shared" si="790"/>
        <v>0.55236079633979174</v>
      </c>
      <c r="K5027">
        <f t="shared" si="794"/>
        <v>-0.55236079633979174</v>
      </c>
      <c r="L5027">
        <f t="shared" si="791"/>
        <v>-0.29854303656759207</v>
      </c>
      <c r="M5027">
        <f t="shared" si="792"/>
        <v>0</v>
      </c>
      <c r="P5027" s="30">
        <f t="shared" si="793"/>
        <v>0.21852734040600585</v>
      </c>
    </row>
    <row r="5028" spans="1:16" x14ac:dyDescent="0.3">
      <c r="A5028">
        <v>5027</v>
      </c>
      <c r="B5028" s="5" t="s">
        <v>1157</v>
      </c>
      <c r="C5028" s="6">
        <v>2.4700000000000002</v>
      </c>
      <c r="D5028" s="6">
        <v>1.6049999999999998E-2</v>
      </c>
      <c r="E5028" s="10">
        <f t="shared" si="787"/>
        <v>-2.4396330923101204E-2</v>
      </c>
      <c r="F5028">
        <f t="shared" si="788"/>
        <v>0.97589885420782296</v>
      </c>
      <c r="G5028">
        <f t="shared" si="785"/>
        <v>2.4666985833145687</v>
      </c>
      <c r="H5028">
        <f t="shared" si="789"/>
        <v>2.9825662767253253E-2</v>
      </c>
      <c r="I5028" t="str">
        <f t="shared" si="786"/>
        <v>2019</v>
      </c>
      <c r="J5028">
        <f t="shared" si="790"/>
        <v>0.54121759632736877</v>
      </c>
      <c r="K5028">
        <f t="shared" si="794"/>
        <v>-0.54121759632736877</v>
      </c>
      <c r="L5028">
        <f t="shared" si="791"/>
        <v>-0.237590867744919</v>
      </c>
      <c r="M5028">
        <f t="shared" si="792"/>
        <v>0</v>
      </c>
      <c r="P5028" s="30">
        <f t="shared" si="793"/>
        <v>0.21940970006968596</v>
      </c>
    </row>
    <row r="5029" spans="1:16" x14ac:dyDescent="0.3">
      <c r="A5029">
        <v>5028</v>
      </c>
      <c r="B5029" s="5" t="s">
        <v>1155</v>
      </c>
      <c r="C5029" s="6">
        <v>2.5009999999999999</v>
      </c>
      <c r="D5029" s="6">
        <v>1.6080000000000001E-2</v>
      </c>
      <c r="E5029" s="10">
        <f t="shared" si="787"/>
        <v>1.2472501255596059E-2</v>
      </c>
      <c r="F5029">
        <f t="shared" si="788"/>
        <v>1.0125506072874493</v>
      </c>
      <c r="G5029">
        <f t="shared" si="785"/>
        <v>2.4976509043951913</v>
      </c>
      <c r="H5029">
        <f t="shared" si="789"/>
        <v>2.9702400740023147E-2</v>
      </c>
      <c r="I5029" t="str">
        <f t="shared" si="786"/>
        <v>2019</v>
      </c>
      <c r="J5029">
        <f t="shared" si="790"/>
        <v>0.54574405193894782</v>
      </c>
      <c r="K5029">
        <f t="shared" si="794"/>
        <v>-0.54574405193894782</v>
      </c>
      <c r="L5029">
        <f t="shared" si="791"/>
        <v>-0.26854318882554162</v>
      </c>
      <c r="M5029">
        <f t="shared" si="792"/>
        <v>0</v>
      </c>
      <c r="P5029" s="30">
        <f t="shared" si="793"/>
        <v>0.21850293448879729</v>
      </c>
    </row>
    <row r="5030" spans="1:16" x14ac:dyDescent="0.3">
      <c r="A5030">
        <v>5029</v>
      </c>
      <c r="B5030" s="5" t="s">
        <v>1154</v>
      </c>
      <c r="C5030" s="6">
        <v>2.4630000000000001</v>
      </c>
      <c r="D5030" s="6">
        <v>1.6083E-2</v>
      </c>
      <c r="E5030" s="10">
        <f t="shared" si="787"/>
        <v>-1.5310532757081011E-2</v>
      </c>
      <c r="F5030">
        <f t="shared" si="788"/>
        <v>0.98480607756897254</v>
      </c>
      <c r="G5030">
        <f t="shared" si="785"/>
        <v>2.4597011753686546</v>
      </c>
      <c r="H5030">
        <f t="shared" si="789"/>
        <v>2.987390044482275E-2</v>
      </c>
      <c r="I5030" t="str">
        <f t="shared" si="786"/>
        <v>2019</v>
      </c>
      <c r="J5030">
        <f t="shared" si="790"/>
        <v>0.54055513678491174</v>
      </c>
      <c r="K5030">
        <f t="shared" si="794"/>
        <v>-0.54055513678491174</v>
      </c>
      <c r="L5030">
        <f t="shared" si="791"/>
        <v>-0.23059345979900492</v>
      </c>
      <c r="M5030">
        <f t="shared" si="792"/>
        <v>0</v>
      </c>
      <c r="P5030" s="30">
        <f t="shared" si="793"/>
        <v>0.21976455603550887</v>
      </c>
    </row>
    <row r="5031" spans="1:16" x14ac:dyDescent="0.3">
      <c r="A5031">
        <v>5030</v>
      </c>
      <c r="B5031" s="5" t="s">
        <v>1152</v>
      </c>
      <c r="C5031" s="6">
        <v>2.2810000000000001</v>
      </c>
      <c r="D5031" s="6">
        <v>1.5869999999999999E-2</v>
      </c>
      <c r="E5031" s="10">
        <f t="shared" si="787"/>
        <v>-7.6766175836149905E-2</v>
      </c>
      <c r="F5031">
        <f t="shared" si="788"/>
        <v>0.92610637434023546</v>
      </c>
      <c r="G5031">
        <f t="shared" si="785"/>
        <v>2.2779853713625702</v>
      </c>
      <c r="H5031">
        <f t="shared" si="789"/>
        <v>3.3159222018483835E-2</v>
      </c>
      <c r="I5031" t="str">
        <f t="shared" si="786"/>
        <v>2019</v>
      </c>
      <c r="J5031">
        <f t="shared" si="790"/>
        <v>0.5556751611119749</v>
      </c>
      <c r="K5031">
        <f t="shared" si="794"/>
        <v>-0.5556751611119749</v>
      </c>
      <c r="L5031">
        <f t="shared" si="791"/>
        <v>-4.8877655792920471E-2</v>
      </c>
      <c r="M5031">
        <f t="shared" si="792"/>
        <v>0</v>
      </c>
      <c r="P5031" s="30">
        <f t="shared" si="793"/>
        <v>0.24393271708307743</v>
      </c>
    </row>
    <row r="5032" spans="1:16" x14ac:dyDescent="0.3">
      <c r="A5032">
        <v>5031</v>
      </c>
      <c r="B5032" s="5" t="s">
        <v>1150</v>
      </c>
      <c r="C5032" s="6">
        <v>2.3290000000000002</v>
      </c>
      <c r="D5032" s="6">
        <v>1.5789999999999998E-2</v>
      </c>
      <c r="E5032" s="10">
        <f t="shared" si="787"/>
        <v>2.0825047599953045E-2</v>
      </c>
      <c r="F5032">
        <f t="shared" si="788"/>
        <v>1.0210434020166594</v>
      </c>
      <c r="G5032">
        <f t="shared" si="785"/>
        <v>2.3259374395181314</v>
      </c>
      <c r="H5032">
        <f t="shared" si="789"/>
        <v>3.2685496325585824E-2</v>
      </c>
      <c r="I5032" t="str">
        <f t="shared" si="786"/>
        <v>2019</v>
      </c>
      <c r="J5032">
        <f t="shared" si="790"/>
        <v>0.55926653633137069</v>
      </c>
      <c r="K5032">
        <f t="shared" si="794"/>
        <v>-0.55926653633137069</v>
      </c>
      <c r="L5032">
        <f t="shared" si="791"/>
        <v>-9.6829723948481661E-2</v>
      </c>
      <c r="M5032">
        <f t="shared" si="792"/>
        <v>0</v>
      </c>
      <c r="P5032" s="30">
        <f t="shared" si="793"/>
        <v>0.24044779830674851</v>
      </c>
    </row>
    <row r="5033" spans="1:16" x14ac:dyDescent="0.3">
      <c r="A5033">
        <v>5032</v>
      </c>
      <c r="B5033" s="5" t="s">
        <v>1148</v>
      </c>
      <c r="C5033" s="6">
        <v>2.4409999999999998</v>
      </c>
      <c r="D5033" s="6">
        <v>1.5789999999999998E-2</v>
      </c>
      <c r="E5033" s="10">
        <f t="shared" si="787"/>
        <v>4.6968800508618978E-2</v>
      </c>
      <c r="F5033">
        <f t="shared" si="788"/>
        <v>1.0480893087161871</v>
      </c>
      <c r="G5033">
        <f t="shared" si="785"/>
        <v>2.4377901631016563</v>
      </c>
      <c r="H5033">
        <f t="shared" si="789"/>
        <v>3.3652379005987318E-2</v>
      </c>
      <c r="I5033" t="str">
        <f t="shared" si="786"/>
        <v>2019</v>
      </c>
      <c r="J5033">
        <f t="shared" si="790"/>
        <v>0.60350074757761285</v>
      </c>
      <c r="K5033">
        <f t="shared" si="794"/>
        <v>-0.60350074757761285</v>
      </c>
      <c r="L5033">
        <f t="shared" si="791"/>
        <v>-0.2086824475320066</v>
      </c>
      <c r="M5033">
        <f t="shared" si="792"/>
        <v>0</v>
      </c>
      <c r="P5033" s="30">
        <f t="shared" si="793"/>
        <v>0.24756058036175066</v>
      </c>
    </row>
    <row r="5034" spans="1:16" x14ac:dyDescent="0.3">
      <c r="A5034">
        <v>5033</v>
      </c>
      <c r="B5034" s="5" t="s">
        <v>1146</v>
      </c>
      <c r="C5034" s="6">
        <v>2.399</v>
      </c>
      <c r="D5034" s="6">
        <v>1.559E-2</v>
      </c>
      <c r="E5034" s="10">
        <f t="shared" si="787"/>
        <v>-1.7355807553265441E-2</v>
      </c>
      <c r="F5034">
        <f t="shared" si="788"/>
        <v>0.98279393691110206</v>
      </c>
      <c r="G5034">
        <f t="shared" si="785"/>
        <v>2.3958853228471217</v>
      </c>
      <c r="H5034">
        <f t="shared" si="789"/>
        <v>3.3841511457831867E-2</v>
      </c>
      <c r="I5034" t="str">
        <f t="shared" si="786"/>
        <v>2019</v>
      </c>
      <c r="J5034">
        <f t="shared" si="790"/>
        <v>0.59646024059399438</v>
      </c>
      <c r="K5034">
        <f t="shared" si="794"/>
        <v>-0.59646024059399438</v>
      </c>
      <c r="L5034">
        <f t="shared" si="791"/>
        <v>-0.16677760727747204</v>
      </c>
      <c r="M5034">
        <f t="shared" si="792"/>
        <v>0</v>
      </c>
      <c r="P5034" s="30">
        <f t="shared" si="793"/>
        <v>0.24895191556380419</v>
      </c>
    </row>
    <row r="5035" spans="1:16" x14ac:dyDescent="0.3">
      <c r="A5035">
        <v>5034</v>
      </c>
      <c r="B5035" s="5" t="s">
        <v>1144</v>
      </c>
      <c r="C5035" s="6">
        <v>2.427</v>
      </c>
      <c r="D5035" s="6">
        <v>1.546E-2</v>
      </c>
      <c r="E5035" s="10">
        <f t="shared" si="787"/>
        <v>1.1603942886906807E-2</v>
      </c>
      <c r="F5035">
        <f t="shared" si="788"/>
        <v>1.011671529804085</v>
      </c>
      <c r="G5035">
        <f t="shared" si="785"/>
        <v>2.4238752283059752</v>
      </c>
      <c r="H5035">
        <f t="shared" si="789"/>
        <v>3.3803895151771755E-2</v>
      </c>
      <c r="I5035" t="str">
        <f t="shared" si="786"/>
        <v>2019</v>
      </c>
      <c r="J5035">
        <f t="shared" si="790"/>
        <v>0.60275764438715496</v>
      </c>
      <c r="K5035">
        <f t="shared" si="794"/>
        <v>-0.60275764438715496</v>
      </c>
      <c r="L5035">
        <f t="shared" si="791"/>
        <v>-0.19476751273632553</v>
      </c>
      <c r="M5035">
        <f t="shared" si="792"/>
        <v>0</v>
      </c>
      <c r="P5035" s="30">
        <f t="shared" si="793"/>
        <v>0.24867519472461333</v>
      </c>
    </row>
    <row r="5036" spans="1:16" x14ac:dyDescent="0.3">
      <c r="A5036">
        <v>5035</v>
      </c>
      <c r="B5036" s="5" t="s">
        <v>1142</v>
      </c>
      <c r="C5036" s="6">
        <v>2.3340000000000001</v>
      </c>
      <c r="D5036" s="6">
        <v>1.5229999999999999E-2</v>
      </c>
      <c r="E5036" s="10">
        <f t="shared" si="787"/>
        <v>-3.9072392880100018E-2</v>
      </c>
      <c r="F5036">
        <f t="shared" si="788"/>
        <v>0.96168108776267003</v>
      </c>
      <c r="G5036">
        <f t="shared" si="785"/>
        <v>2.3310396439899592</v>
      </c>
      <c r="H5036">
        <f t="shared" si="789"/>
        <v>3.4582666870669909E-2</v>
      </c>
      <c r="I5036" t="str">
        <f t="shared" si="786"/>
        <v>2019</v>
      </c>
      <c r="J5036">
        <f t="shared" si="790"/>
        <v>0.59302617340842667</v>
      </c>
      <c r="K5036">
        <f t="shared" si="794"/>
        <v>-0.59302617340842667</v>
      </c>
      <c r="L5036">
        <f t="shared" si="791"/>
        <v>-0.10193192842030951</v>
      </c>
      <c r="M5036">
        <f t="shared" si="792"/>
        <v>0</v>
      </c>
      <c r="P5036" s="30">
        <f t="shared" si="793"/>
        <v>0.25440415607576905</v>
      </c>
    </row>
    <row r="5037" spans="1:16" x14ac:dyDescent="0.3">
      <c r="A5037">
        <v>5036</v>
      </c>
      <c r="B5037" s="5" t="s">
        <v>1140</v>
      </c>
      <c r="C5037" s="6">
        <v>2.2320000000000002</v>
      </c>
      <c r="D5037" s="6">
        <v>1.5560000000000001E-2</v>
      </c>
      <c r="E5037" s="10">
        <f t="shared" si="787"/>
        <v>-4.4685489345299721E-2</v>
      </c>
      <c r="F5037">
        <f t="shared" si="788"/>
        <v>0.95629820051413883</v>
      </c>
      <c r="G5037">
        <f t="shared" si="785"/>
        <v>2.2291077155696497</v>
      </c>
      <c r="H5037">
        <f t="shared" si="789"/>
        <v>3.3538265511040395E-2</v>
      </c>
      <c r="I5037" t="str">
        <f t="shared" si="786"/>
        <v>2019</v>
      </c>
      <c r="J5037">
        <f t="shared" si="790"/>
        <v>0.54996794127095039</v>
      </c>
      <c r="K5037">
        <f t="shared" si="794"/>
        <v>-0.54996794127095039</v>
      </c>
      <c r="L5037">
        <f t="shared" si="791"/>
        <v>-1.8009841842417273E-2</v>
      </c>
      <c r="M5037">
        <f t="shared" si="792"/>
        <v>0</v>
      </c>
      <c r="P5037" s="30">
        <f t="shared" si="793"/>
        <v>0.24672111510340619</v>
      </c>
    </row>
    <row r="5038" spans="1:16" x14ac:dyDescent="0.3">
      <c r="A5038">
        <v>5037</v>
      </c>
      <c r="B5038" s="5" t="s">
        <v>1138</v>
      </c>
      <c r="C5038" s="6">
        <v>2.2639999999999998</v>
      </c>
      <c r="D5038" s="6">
        <v>1.567E-2</v>
      </c>
      <c r="E5038" s="10">
        <f t="shared" si="787"/>
        <v>1.423511582187191E-2</v>
      </c>
      <c r="F5038">
        <f t="shared" si="788"/>
        <v>1.0143369175627239</v>
      </c>
      <c r="G5038">
        <f t="shared" si="785"/>
        <v>2.2610455227805821</v>
      </c>
      <c r="H5038">
        <f t="shared" si="789"/>
        <v>3.1560375563129121E-2</v>
      </c>
      <c r="I5038" t="str">
        <f t="shared" si="786"/>
        <v>2019</v>
      </c>
      <c r="J5038">
        <f t="shared" si="790"/>
        <v>0.52494909288026048</v>
      </c>
      <c r="K5038">
        <f t="shared" si="794"/>
        <v>-0.52494909288026048</v>
      </c>
      <c r="L5038">
        <f t="shared" si="791"/>
        <v>-9.19016332857856E-2</v>
      </c>
      <c r="M5038">
        <f t="shared" si="792"/>
        <v>0</v>
      </c>
      <c r="P5038" s="30">
        <f t="shared" si="793"/>
        <v>0.23217095259306858</v>
      </c>
    </row>
    <row r="5039" spans="1:16" x14ac:dyDescent="0.3">
      <c r="A5039">
        <v>5038</v>
      </c>
      <c r="B5039" s="5" t="s">
        <v>1136</v>
      </c>
      <c r="C5039" s="6">
        <v>2.2429999999999999</v>
      </c>
      <c r="D5039" s="6">
        <v>1.5720000000000001E-2</v>
      </c>
      <c r="E5039" s="10">
        <f t="shared" si="787"/>
        <v>-9.3189048028651904E-3</v>
      </c>
      <c r="F5039">
        <f t="shared" si="788"/>
        <v>0.99072438162544174</v>
      </c>
      <c r="G5039">
        <f t="shared" si="785"/>
        <v>2.2400635937660138</v>
      </c>
      <c r="H5039">
        <f t="shared" si="789"/>
        <v>3.0642897381410693E-2</v>
      </c>
      <c r="I5039" t="str">
        <f t="shared" si="786"/>
        <v>2019</v>
      </c>
      <c r="J5039">
        <f t="shared" si="790"/>
        <v>0.50495874206524483</v>
      </c>
      <c r="K5039">
        <f t="shared" si="794"/>
        <v>-0.50495874206524483</v>
      </c>
      <c r="L5039">
        <f t="shared" si="791"/>
        <v>-7.0919704271217299E-2</v>
      </c>
      <c r="M5039">
        <f t="shared" si="792"/>
        <v>0</v>
      </c>
      <c r="P5039" s="30">
        <f t="shared" si="793"/>
        <v>0.22542161011433784</v>
      </c>
    </row>
    <row r="5040" spans="1:16" x14ac:dyDescent="0.3">
      <c r="A5040">
        <v>5039</v>
      </c>
      <c r="B5040" s="5" t="s">
        <v>1134</v>
      </c>
      <c r="C5040" s="6">
        <v>2.3279999999999998</v>
      </c>
      <c r="D5040" s="6">
        <v>1.5720000000000001E-2</v>
      </c>
      <c r="E5040" s="10">
        <f t="shared" si="787"/>
        <v>3.719527433112018E-2</v>
      </c>
      <c r="F5040">
        <f t="shared" si="788"/>
        <v>1.0378956754346857</v>
      </c>
      <c r="G5040">
        <f t="shared" si="785"/>
        <v>2.3249523166684263</v>
      </c>
      <c r="H5040">
        <f t="shared" si="789"/>
        <v>3.1480397853419557E-2</v>
      </c>
      <c r="I5040" t="str">
        <f t="shared" si="786"/>
        <v>2019</v>
      </c>
      <c r="J5040">
        <f t="shared" si="790"/>
        <v>0.53841851178112909</v>
      </c>
      <c r="K5040">
        <f t="shared" si="794"/>
        <v>-0.53841851178112909</v>
      </c>
      <c r="L5040">
        <f t="shared" si="791"/>
        <v>-0.15580842717362975</v>
      </c>
      <c r="M5040">
        <f t="shared" si="792"/>
        <v>0</v>
      </c>
      <c r="P5040" s="30">
        <f t="shared" si="793"/>
        <v>0.23158260404783854</v>
      </c>
    </row>
    <row r="5041" spans="1:16" x14ac:dyDescent="0.3">
      <c r="A5041">
        <v>5040</v>
      </c>
      <c r="B5041" s="5" t="s">
        <v>1132</v>
      </c>
      <c r="C5041" s="6">
        <v>2.2959999999999998</v>
      </c>
      <c r="D5041" s="6">
        <v>1.5640000000000001E-2</v>
      </c>
      <c r="E5041" s="10">
        <f t="shared" si="787"/>
        <v>-1.3841051411871468E-2</v>
      </c>
      <c r="F5041">
        <f t="shared" si="788"/>
        <v>0.98625429553264599</v>
      </c>
      <c r="G5041">
        <f t="shared" si="785"/>
        <v>2.293009495901829</v>
      </c>
      <c r="H5041">
        <f t="shared" si="789"/>
        <v>3.084204181054408E-2</v>
      </c>
      <c r="I5041" t="str">
        <f t="shared" si="786"/>
        <v>2019</v>
      </c>
      <c r="J5041">
        <f t="shared" si="790"/>
        <v>0.52025312254064915</v>
      </c>
      <c r="K5041">
        <f t="shared" si="794"/>
        <v>-0.52025312254064915</v>
      </c>
      <c r="L5041">
        <f t="shared" si="791"/>
        <v>-0.13782025715786261</v>
      </c>
      <c r="M5041">
        <f t="shared" si="792"/>
        <v>0</v>
      </c>
      <c r="P5041" s="30">
        <f t="shared" si="793"/>
        <v>0.22688659749140561</v>
      </c>
    </row>
    <row r="5042" spans="1:16" x14ac:dyDescent="0.3">
      <c r="A5042">
        <v>5041</v>
      </c>
      <c r="B5042" s="5" t="s">
        <v>1130</v>
      </c>
      <c r="C5042" s="6">
        <v>2.3410000000000002</v>
      </c>
      <c r="D5042" s="6">
        <v>1.566E-2</v>
      </c>
      <c r="E5042" s="10">
        <f t="shared" si="787"/>
        <v>1.940971005145398E-2</v>
      </c>
      <c r="F5042">
        <f t="shared" si="788"/>
        <v>1.0195993031358888</v>
      </c>
      <c r="G5042">
        <f t="shared" si="785"/>
        <v>2.3379469875239205</v>
      </c>
      <c r="H5042">
        <f t="shared" si="789"/>
        <v>3.0080438024650765E-2</v>
      </c>
      <c r="I5042" t="str">
        <f t="shared" si="786"/>
        <v>2019</v>
      </c>
      <c r="J5042">
        <f t="shared" si="790"/>
        <v>0.51735009854692349</v>
      </c>
      <c r="K5042">
        <f t="shared" si="794"/>
        <v>-0.51735009854692349</v>
      </c>
      <c r="L5042">
        <f t="shared" si="791"/>
        <v>-0.1827577487799541</v>
      </c>
      <c r="M5042">
        <f t="shared" si="792"/>
        <v>0</v>
      </c>
      <c r="P5042" s="30">
        <f t="shared" si="793"/>
        <v>0.22128393043455621</v>
      </c>
    </row>
    <row r="5043" spans="1:16" x14ac:dyDescent="0.3">
      <c r="A5043">
        <v>5042</v>
      </c>
      <c r="B5043" s="5" t="s">
        <v>1128</v>
      </c>
      <c r="C5043" s="6">
        <v>2.319</v>
      </c>
      <c r="D5043" s="6">
        <v>1.5720000000000001E-2</v>
      </c>
      <c r="E5043" s="10">
        <f t="shared" si="787"/>
        <v>-9.4421302353791866E-3</v>
      </c>
      <c r="F5043">
        <f t="shared" si="788"/>
        <v>0.9906023067065356</v>
      </c>
      <c r="G5043">
        <f t="shared" si="785"/>
        <v>2.3159640989493475</v>
      </c>
      <c r="H5043">
        <f t="shared" si="789"/>
        <v>2.9830141978475687E-2</v>
      </c>
      <c r="I5043" t="str">
        <f t="shared" si="786"/>
        <v>2019</v>
      </c>
      <c r="J5043">
        <f t="shared" si="790"/>
        <v>0.5082213014209267</v>
      </c>
      <c r="K5043">
        <f t="shared" si="794"/>
        <v>-0.5082213014209267</v>
      </c>
      <c r="L5043">
        <f t="shared" si="791"/>
        <v>-0.16077486020538112</v>
      </c>
      <c r="M5043">
        <f t="shared" si="792"/>
        <v>0</v>
      </c>
      <c r="P5043" s="30">
        <f t="shared" si="793"/>
        <v>0.21944265096833093</v>
      </c>
    </row>
    <row r="5044" spans="1:16" x14ac:dyDescent="0.3">
      <c r="A5044">
        <v>5043</v>
      </c>
      <c r="B5044" s="5" t="s">
        <v>1126</v>
      </c>
      <c r="C5044" s="6">
        <v>2.286</v>
      </c>
      <c r="D5044" s="6">
        <v>1.559E-2</v>
      </c>
      <c r="E5044" s="10">
        <f t="shared" si="787"/>
        <v>-1.4332492900775654E-2</v>
      </c>
      <c r="F5044">
        <f t="shared" si="788"/>
        <v>0.98576972833117726</v>
      </c>
      <c r="G5044">
        <f t="shared" si="785"/>
        <v>2.2830320333591168</v>
      </c>
      <c r="H5044">
        <f t="shared" si="789"/>
        <v>2.9846900912928308E-2</v>
      </c>
      <c r="I5044" t="str">
        <f t="shared" si="786"/>
        <v>2019</v>
      </c>
      <c r="J5044">
        <f t="shared" si="790"/>
        <v>0.50127606647089007</v>
      </c>
      <c r="K5044">
        <f t="shared" si="794"/>
        <v>-0.50127606647089007</v>
      </c>
      <c r="L5044">
        <f t="shared" si="791"/>
        <v>-0.12784279461515036</v>
      </c>
      <c r="M5044">
        <f t="shared" si="792"/>
        <v>0</v>
      </c>
      <c r="P5044" s="30">
        <f t="shared" si="793"/>
        <v>0.2195659365030207</v>
      </c>
    </row>
    <row r="5045" spans="1:16" x14ac:dyDescent="0.3">
      <c r="A5045">
        <v>5044</v>
      </c>
      <c r="B5045" s="5" t="s">
        <v>1124</v>
      </c>
      <c r="C5045" s="6">
        <v>2.2730000000000001</v>
      </c>
      <c r="D5045" s="6">
        <v>1.5740000000000001E-2</v>
      </c>
      <c r="E5045" s="10">
        <f t="shared" si="787"/>
        <v>-5.7030205022126877E-3</v>
      </c>
      <c r="F5045">
        <f t="shared" si="788"/>
        <v>0.99431321084864399</v>
      </c>
      <c r="G5045">
        <f t="shared" si="785"/>
        <v>2.2700205361255641</v>
      </c>
      <c r="H5045">
        <f t="shared" si="789"/>
        <v>2.9747659844548021E-2</v>
      </c>
      <c r="I5045" t="str">
        <f t="shared" si="786"/>
        <v>2019</v>
      </c>
      <c r="J5045">
        <f t="shared" si="790"/>
        <v>0.49676193905431199</v>
      </c>
      <c r="K5045">
        <f t="shared" si="794"/>
        <v>-0.49676193905431199</v>
      </c>
      <c r="L5045">
        <f t="shared" si="791"/>
        <v>-0.15072966030405288</v>
      </c>
      <c r="M5045">
        <f t="shared" si="792"/>
        <v>0</v>
      </c>
      <c r="P5045" s="30">
        <f t="shared" si="793"/>
        <v>0.21883587886045189</v>
      </c>
    </row>
    <row r="5046" spans="1:16" x14ac:dyDescent="0.3">
      <c r="A5046">
        <v>5045</v>
      </c>
      <c r="B5046" s="5" t="s">
        <v>1122</v>
      </c>
      <c r="C5046" s="6">
        <v>2.3279999999999998</v>
      </c>
      <c r="D5046" s="6">
        <v>1.5789999999999998E-2</v>
      </c>
      <c r="E5046" s="10">
        <f t="shared" si="787"/>
        <v>2.3908984998785191E-2</v>
      </c>
      <c r="F5046">
        <f t="shared" si="788"/>
        <v>1.0241970963484381</v>
      </c>
      <c r="G5046">
        <f t="shared" si="785"/>
        <v>2.3249387544861353</v>
      </c>
      <c r="H5046">
        <f t="shared" si="789"/>
        <v>3.0184448430223765E-2</v>
      </c>
      <c r="I5046" t="str">
        <f t="shared" si="786"/>
        <v>2019</v>
      </c>
      <c r="J5046">
        <f t="shared" si="790"/>
        <v>0.51625049582071791</v>
      </c>
      <c r="K5046">
        <f t="shared" si="794"/>
        <v>-0.51625049582071791</v>
      </c>
      <c r="L5046">
        <f t="shared" si="791"/>
        <v>-0.20564787866462408</v>
      </c>
      <c r="M5046">
        <f t="shared" si="792"/>
        <v>0</v>
      </c>
      <c r="P5046" s="30">
        <f t="shared" si="793"/>
        <v>0.22204907326034964</v>
      </c>
    </row>
    <row r="5047" spans="1:16" x14ac:dyDescent="0.3">
      <c r="A5047">
        <v>5046</v>
      </c>
      <c r="B5047" s="5" t="s">
        <v>1120</v>
      </c>
      <c r="C5047" s="6">
        <v>2.214</v>
      </c>
      <c r="D5047" s="6">
        <v>1.5740000000000001E-2</v>
      </c>
      <c r="E5047" s="10">
        <f t="shared" si="787"/>
        <v>-5.0208695582746189E-2</v>
      </c>
      <c r="F5047">
        <f t="shared" si="788"/>
        <v>0.95103092783505161</v>
      </c>
      <c r="G5047">
        <f t="shared" si="785"/>
        <v>2.2110978737272324</v>
      </c>
      <c r="H5047">
        <f t="shared" si="789"/>
        <v>2.9868298150002602E-2</v>
      </c>
      <c r="I5047" t="str">
        <f t="shared" si="786"/>
        <v>2019</v>
      </c>
      <c r="J5047">
        <f t="shared" si="790"/>
        <v>0.48582981712881435</v>
      </c>
      <c r="K5047">
        <f t="shared" si="794"/>
        <v>-0.48582981712881435</v>
      </c>
      <c r="L5047">
        <f t="shared" si="791"/>
        <v>-9.1806997905721222E-2</v>
      </c>
      <c r="M5047">
        <f t="shared" si="792"/>
        <v>0</v>
      </c>
      <c r="P5047" s="30">
        <f t="shared" si="793"/>
        <v>0.2197233432773622</v>
      </c>
    </row>
    <row r="5048" spans="1:16" x14ac:dyDescent="0.3">
      <c r="A5048">
        <v>5047</v>
      </c>
      <c r="B5048" s="5" t="s">
        <v>1118</v>
      </c>
      <c r="C5048" s="6">
        <v>2.1720000000000002</v>
      </c>
      <c r="D5048" s="6">
        <v>1.5789999999999998E-2</v>
      </c>
      <c r="E5048" s="10">
        <f t="shared" si="787"/>
        <v>-1.9152432214756009E-2</v>
      </c>
      <c r="F5048">
        <f t="shared" si="788"/>
        <v>0.9810298102981031</v>
      </c>
      <c r="G5048">
        <f t="shared" si="785"/>
        <v>2.1691438894947965</v>
      </c>
      <c r="H5048">
        <f t="shared" si="789"/>
        <v>2.9967294661748332E-2</v>
      </c>
      <c r="I5048" t="str">
        <f t="shared" si="786"/>
        <v>2019</v>
      </c>
      <c r="J5048">
        <f t="shared" si="790"/>
        <v>0.47819124510810151</v>
      </c>
      <c r="K5048">
        <f t="shared" si="794"/>
        <v>-0.47819124510810151</v>
      </c>
      <c r="L5048">
        <f t="shared" si="791"/>
        <v>-4.9853013673285318E-2</v>
      </c>
      <c r="M5048">
        <f t="shared" si="792"/>
        <v>0</v>
      </c>
      <c r="P5048" s="30">
        <f t="shared" si="793"/>
        <v>0.22045160186190987</v>
      </c>
    </row>
    <row r="5049" spans="1:16" x14ac:dyDescent="0.3">
      <c r="A5049">
        <v>5048</v>
      </c>
      <c r="B5049" s="5" t="s">
        <v>1117</v>
      </c>
      <c r="C5049" s="6">
        <v>2.2360000000000002</v>
      </c>
      <c r="D5049" s="6">
        <v>1.5820000000000001E-2</v>
      </c>
      <c r="E5049" s="10">
        <f t="shared" si="787"/>
        <v>2.9040153221163649E-2</v>
      </c>
      <c r="F5049">
        <f t="shared" si="788"/>
        <v>1.0294659300184161</v>
      </c>
      <c r="G5049">
        <f t="shared" si="785"/>
        <v>2.233054148900175</v>
      </c>
      <c r="H5049">
        <f t="shared" si="789"/>
        <v>3.064843117878947E-2</v>
      </c>
      <c r="I5049" t="str">
        <f t="shared" si="786"/>
        <v>2019</v>
      </c>
      <c r="J5049">
        <f t="shared" si="790"/>
        <v>0.50346956681327204</v>
      </c>
      <c r="K5049">
        <f t="shared" si="794"/>
        <v>-0.50346956681327204</v>
      </c>
      <c r="L5049">
        <f t="shared" si="791"/>
        <v>-0.11376327307866374</v>
      </c>
      <c r="M5049">
        <f t="shared" si="792"/>
        <v>0</v>
      </c>
      <c r="P5049" s="30">
        <f t="shared" si="793"/>
        <v>0.22546231897746016</v>
      </c>
    </row>
    <row r="5050" spans="1:16" x14ac:dyDescent="0.3">
      <c r="A5050">
        <v>5049</v>
      </c>
      <c r="B5050" s="5" t="s">
        <v>1115</v>
      </c>
      <c r="C5050" s="6">
        <v>2.294</v>
      </c>
      <c r="D5050" s="6">
        <v>1.5769999999999999E-2</v>
      </c>
      <c r="E5050" s="10">
        <f t="shared" si="787"/>
        <v>2.5608463414326117E-2</v>
      </c>
      <c r="F5050">
        <f t="shared" si="788"/>
        <v>1.0259391771019677</v>
      </c>
      <c r="G5050">
        <f t="shared" si="785"/>
        <v>2.2909872817072339</v>
      </c>
      <c r="H5050">
        <f t="shared" si="789"/>
        <v>3.0878332915972247E-2</v>
      </c>
      <c r="I5050" t="str">
        <f t="shared" si="786"/>
        <v>2019</v>
      </c>
      <c r="J5050">
        <f t="shared" si="790"/>
        <v>0.52040593898471477</v>
      </c>
      <c r="K5050">
        <f t="shared" si="794"/>
        <v>-0.52040593898471477</v>
      </c>
      <c r="L5050">
        <f t="shared" si="791"/>
        <v>-0.17169640588572266</v>
      </c>
      <c r="M5050">
        <f t="shared" si="792"/>
        <v>0</v>
      </c>
      <c r="P5050" s="30">
        <f t="shared" si="793"/>
        <v>0.2271535696160262</v>
      </c>
    </row>
    <row r="5051" spans="1:16" x14ac:dyDescent="0.3">
      <c r="A5051">
        <v>5050</v>
      </c>
      <c r="B5051" s="5" t="s">
        <v>1113</v>
      </c>
      <c r="C5051" s="6">
        <v>2.1579999999999999</v>
      </c>
      <c r="D5051" s="6">
        <v>1.5640000000000001E-2</v>
      </c>
      <c r="E5051" s="10">
        <f t="shared" si="787"/>
        <v>-6.1115151871236062E-2</v>
      </c>
      <c r="F5051">
        <f t="shared" si="788"/>
        <v>0.94071490845684391</v>
      </c>
      <c r="G5051">
        <f t="shared" si="785"/>
        <v>2.1551892387439664</v>
      </c>
      <c r="H5051">
        <f t="shared" si="789"/>
        <v>3.2283578603564886E-2</v>
      </c>
      <c r="I5051" t="str">
        <f t="shared" si="786"/>
        <v>2019</v>
      </c>
      <c r="J5051">
        <f t="shared" si="790"/>
        <v>0.51183832369817495</v>
      </c>
      <c r="K5051">
        <f t="shared" si="794"/>
        <v>-0.51183832369817495</v>
      </c>
      <c r="L5051">
        <f t="shared" si="791"/>
        <v>-3.5898362922455185E-2</v>
      </c>
      <c r="M5051">
        <f t="shared" si="792"/>
        <v>0</v>
      </c>
      <c r="P5051" s="30">
        <f t="shared" si="793"/>
        <v>0.23749112815562859</v>
      </c>
    </row>
    <row r="5052" spans="1:16" x14ac:dyDescent="0.3">
      <c r="A5052">
        <v>5051</v>
      </c>
      <c r="B5052" s="5" t="s">
        <v>1111</v>
      </c>
      <c r="C5052" s="6">
        <v>2.1859999999999999</v>
      </c>
      <c r="D5052" s="6">
        <v>1.541E-2</v>
      </c>
      <c r="E5052" s="10">
        <f t="shared" si="787"/>
        <v>1.2891522918403992E-2</v>
      </c>
      <c r="F5052">
        <f t="shared" si="788"/>
        <v>1.0129749768303986</v>
      </c>
      <c r="G5052">
        <f t="shared" si="785"/>
        <v>2.1831946133442082</v>
      </c>
      <c r="H5052">
        <f t="shared" si="789"/>
        <v>3.1614462579120983E-2</v>
      </c>
      <c r="I5052" t="str">
        <f t="shared" si="786"/>
        <v>2019</v>
      </c>
      <c r="J5052">
        <f t="shared" si="790"/>
        <v>0.50774303581650859</v>
      </c>
      <c r="K5052">
        <f t="shared" si="794"/>
        <v>-0.50774303581650859</v>
      </c>
      <c r="L5052">
        <f t="shared" si="791"/>
        <v>-6.3903737522696957E-2</v>
      </c>
      <c r="M5052">
        <f t="shared" si="792"/>
        <v>0</v>
      </c>
      <c r="P5052" s="30">
        <f t="shared" si="793"/>
        <v>0.23256883867020448</v>
      </c>
    </row>
    <row r="5053" spans="1:16" x14ac:dyDescent="0.3">
      <c r="A5053">
        <v>5052</v>
      </c>
      <c r="B5053" s="5" t="s">
        <v>1109</v>
      </c>
      <c r="C5053" s="6">
        <v>2.1890000000000001</v>
      </c>
      <c r="D5053" s="6">
        <v>1.5560000000000001E-2</v>
      </c>
      <c r="E5053" s="10">
        <f t="shared" si="787"/>
        <v>1.3714287863791721E-3</v>
      </c>
      <c r="F5053">
        <f t="shared" si="788"/>
        <v>1.0013723696248857</v>
      </c>
      <c r="G5053">
        <f t="shared" si="785"/>
        <v>2.1861634361030302</v>
      </c>
      <c r="H5053">
        <f t="shared" si="789"/>
        <v>3.1476242210597243E-2</v>
      </c>
      <c r="I5053" t="str">
        <f t="shared" si="786"/>
        <v>2019</v>
      </c>
      <c r="J5053">
        <f t="shared" si="790"/>
        <v>0.50621058908343819</v>
      </c>
      <c r="K5053">
        <f t="shared" si="794"/>
        <v>-0.50621058908343819</v>
      </c>
      <c r="L5053">
        <f t="shared" si="791"/>
        <v>-6.6872560281519E-2</v>
      </c>
      <c r="M5053">
        <f t="shared" si="792"/>
        <v>0</v>
      </c>
      <c r="P5053" s="30">
        <f t="shared" si="793"/>
        <v>0.23155203344988218</v>
      </c>
    </row>
    <row r="5054" spans="1:16" x14ac:dyDescent="0.3">
      <c r="A5054">
        <v>5053</v>
      </c>
      <c r="B5054" s="5" t="s">
        <v>1108</v>
      </c>
      <c r="C5054" s="6">
        <v>2.1789999999999998</v>
      </c>
      <c r="D5054" s="6">
        <v>1.5564E-2</v>
      </c>
      <c r="E5054" s="10">
        <f t="shared" si="787"/>
        <v>-4.5787625782431141E-3</v>
      </c>
      <c r="F5054">
        <f t="shared" si="788"/>
        <v>0.99543170397441749</v>
      </c>
      <c r="G5054">
        <f t="shared" si="785"/>
        <v>2.1761756689745959</v>
      </c>
      <c r="H5054">
        <f t="shared" si="789"/>
        <v>3.115136933530838E-2</v>
      </c>
      <c r="I5054" t="str">
        <f t="shared" si="786"/>
        <v>2020</v>
      </c>
      <c r="J5054">
        <f t="shared" si="790"/>
        <v>0.49869706572690936</v>
      </c>
      <c r="K5054">
        <f t="shared" si="794"/>
        <v>-0.49869706572690936</v>
      </c>
      <c r="L5054">
        <f t="shared" si="791"/>
        <v>-5.8945757634499163E-2</v>
      </c>
      <c r="M5054">
        <f t="shared" si="792"/>
        <v>0</v>
      </c>
      <c r="P5054" s="30">
        <f t="shared" si="793"/>
        <v>0.22916213651166001</v>
      </c>
    </row>
    <row r="5055" spans="1:16" x14ac:dyDescent="0.3">
      <c r="A5055">
        <v>5054</v>
      </c>
      <c r="B5055" s="5" t="s">
        <v>1106</v>
      </c>
      <c r="C5055" s="6">
        <v>2.1219999999999999</v>
      </c>
      <c r="D5055" s="6">
        <v>1.533E-2</v>
      </c>
      <c r="E5055" s="10">
        <f t="shared" si="787"/>
        <v>-2.6507015770691394E-2</v>
      </c>
      <c r="F5055">
        <f t="shared" si="788"/>
        <v>0.97384121156493808</v>
      </c>
      <c r="G5055">
        <f t="shared" si="785"/>
        <v>2.1192908758215112</v>
      </c>
      <c r="H5055">
        <f t="shared" si="789"/>
        <v>3.1342340012729585E-2</v>
      </c>
      <c r="I5055" t="str">
        <f t="shared" si="786"/>
        <v>2020</v>
      </c>
      <c r="J5055">
        <f t="shared" si="790"/>
        <v>0.48863852759993992</v>
      </c>
      <c r="K5055">
        <f t="shared" si="794"/>
        <v>-0.48863852759993992</v>
      </c>
      <c r="L5055">
        <f t="shared" si="791"/>
        <v>-4.4987492931360062E-2</v>
      </c>
      <c r="M5055">
        <f t="shared" si="792"/>
        <v>0</v>
      </c>
      <c r="P5055" s="30">
        <f t="shared" si="793"/>
        <v>0.23056699444833242</v>
      </c>
    </row>
    <row r="5056" spans="1:16" x14ac:dyDescent="0.3">
      <c r="A5056">
        <v>5055</v>
      </c>
      <c r="B5056" s="5" t="s">
        <v>1104</v>
      </c>
      <c r="C5056" s="6">
        <v>2.13</v>
      </c>
      <c r="D5056" s="6">
        <v>1.52E-2</v>
      </c>
      <c r="E5056" s="10">
        <f t="shared" si="787"/>
        <v>3.7629395295422892E-3</v>
      </c>
      <c r="F5056">
        <f t="shared" si="788"/>
        <v>1.003770028275212</v>
      </c>
      <c r="G5056">
        <f t="shared" si="785"/>
        <v>2.1273037080120965</v>
      </c>
      <c r="H5056">
        <f t="shared" si="789"/>
        <v>3.0304631894609132E-2</v>
      </c>
      <c r="I5056" t="str">
        <f t="shared" si="786"/>
        <v>2020</v>
      </c>
      <c r="J5056">
        <f t="shared" si="790"/>
        <v>0.47424660530292517</v>
      </c>
      <c r="K5056">
        <f t="shared" si="794"/>
        <v>-0.47424660530292517</v>
      </c>
      <c r="L5056">
        <f t="shared" si="791"/>
        <v>-0.12690758320775508</v>
      </c>
      <c r="M5056">
        <f t="shared" si="792"/>
        <v>0</v>
      </c>
      <c r="P5056" s="30">
        <f t="shared" si="793"/>
        <v>0.22293319168145243</v>
      </c>
    </row>
    <row r="5057" spans="1:16" x14ac:dyDescent="0.3">
      <c r="A5057">
        <v>5056</v>
      </c>
      <c r="B5057" s="5" t="s">
        <v>1102</v>
      </c>
      <c r="C5057" s="6">
        <v>2.1349999999999998</v>
      </c>
      <c r="D5057" s="6">
        <v>1.538E-2</v>
      </c>
      <c r="E5057" s="10">
        <f t="shared" si="787"/>
        <v>2.3446669592540547E-3</v>
      </c>
      <c r="F5057">
        <f t="shared" si="788"/>
        <v>1.0023474178403755</v>
      </c>
      <c r="G5057">
        <f t="shared" si="785"/>
        <v>2.1322653944673831</v>
      </c>
      <c r="H5057">
        <f t="shared" si="789"/>
        <v>2.9175753720748814E-2</v>
      </c>
      <c r="I5057" t="str">
        <f t="shared" si="786"/>
        <v>2020</v>
      </c>
      <c r="J5057">
        <f t="shared" si="790"/>
        <v>0.45764536016457774</v>
      </c>
      <c r="K5057">
        <f t="shared" si="794"/>
        <v>-0.45764536016457774</v>
      </c>
      <c r="L5057">
        <f t="shared" si="791"/>
        <v>-0.1967808995028566</v>
      </c>
      <c r="M5057">
        <f t="shared" si="792"/>
        <v>0</v>
      </c>
      <c r="P5057" s="30">
        <f t="shared" si="793"/>
        <v>0.21462870492202149</v>
      </c>
    </row>
    <row r="5058" spans="1:16" x14ac:dyDescent="0.3">
      <c r="A5058">
        <v>5057</v>
      </c>
      <c r="B5058" s="5" t="s">
        <v>1100</v>
      </c>
      <c r="C5058" s="6">
        <v>2.1619999999999999</v>
      </c>
      <c r="D5058" s="6">
        <v>1.5509999999999999E-2</v>
      </c>
      <c r="E5058" s="10">
        <f t="shared" si="787"/>
        <v>1.2567072536428629E-2</v>
      </c>
      <c r="F5058">
        <f t="shared" si="788"/>
        <v>1.0126463700234192</v>
      </c>
      <c r="G5058">
        <f t="shared" si="785"/>
        <v>2.1592074200935278</v>
      </c>
      <c r="H5058">
        <f t="shared" si="789"/>
        <v>2.913819845352356E-2</v>
      </c>
      <c r="I5058" t="str">
        <f t="shared" si="786"/>
        <v>2020</v>
      </c>
      <c r="J5058">
        <f t="shared" si="790"/>
        <v>0.46283136408473108</v>
      </c>
      <c r="K5058">
        <f t="shared" si="794"/>
        <v>-0.46283136408473108</v>
      </c>
      <c r="L5058">
        <f t="shared" si="791"/>
        <v>-0.26666301104133883</v>
      </c>
      <c r="M5058">
        <f t="shared" si="792"/>
        <v>0</v>
      </c>
      <c r="P5058" s="30">
        <f t="shared" si="793"/>
        <v>0.2143524331093134</v>
      </c>
    </row>
    <row r="5059" spans="1:16" x14ac:dyDescent="0.3">
      <c r="A5059">
        <v>5058</v>
      </c>
      <c r="B5059" s="5" t="s">
        <v>1098</v>
      </c>
      <c r="C5059" s="6">
        <v>2.141</v>
      </c>
      <c r="D5059" s="6">
        <v>1.5440000000000001E-2</v>
      </c>
      <c r="E5059" s="10">
        <f t="shared" si="787"/>
        <v>-9.7607096094707285E-3</v>
      </c>
      <c r="F5059">
        <f t="shared" si="788"/>
        <v>0.99028677150786315</v>
      </c>
      <c r="G5059">
        <f t="shared" ref="G5059:G5122" si="795">C5059*EXP(-1/12*D5059)</f>
        <v>2.1382470181314681</v>
      </c>
      <c r="H5059">
        <f t="shared" si="789"/>
        <v>2.897551094639601E-2</v>
      </c>
      <c r="I5059" t="str">
        <f t="shared" ref="I5059:I5122" si="796">MID(B5059,7,4)</f>
        <v>2020</v>
      </c>
      <c r="J5059">
        <f t="shared" si="790"/>
        <v>0.45577940664796907</v>
      </c>
      <c r="K5059">
        <f t="shared" si="794"/>
        <v>-0.45577940664796907</v>
      </c>
      <c r="L5059">
        <f t="shared" si="791"/>
        <v>-0.2457026090792791</v>
      </c>
      <c r="M5059">
        <f t="shared" si="792"/>
        <v>0</v>
      </c>
      <c r="P5059" s="30">
        <f t="shared" si="793"/>
        <v>0.2131556376710195</v>
      </c>
    </row>
    <row r="5060" spans="1:16" x14ac:dyDescent="0.3">
      <c r="A5060">
        <v>5059</v>
      </c>
      <c r="B5060" s="5" t="s">
        <v>1096</v>
      </c>
      <c r="C5060" s="6">
        <v>2.1659999999999999</v>
      </c>
      <c r="D5060" s="6">
        <v>1.541E-2</v>
      </c>
      <c r="E5060" s="10">
        <f t="shared" ref="E5060:E5123" si="797">LN(C5060/C5059)</f>
        <v>1.160913897125304E-2</v>
      </c>
      <c r="F5060">
        <f t="shared" ref="F5060:F5123" si="798">C5060/C5059</f>
        <v>1.0116767865483418</v>
      </c>
      <c r="G5060">
        <f t="shared" si="795"/>
        <v>2.1632202801937583</v>
      </c>
      <c r="H5060">
        <f t="shared" si="789"/>
        <v>2.9067667981400872E-2</v>
      </c>
      <c r="I5060" t="str">
        <f t="shared" si="796"/>
        <v>2020</v>
      </c>
      <c r="J5060">
        <f t="shared" si="790"/>
        <v>0.46256914178381675</v>
      </c>
      <c r="K5060">
        <f t="shared" si="794"/>
        <v>-0.46256914178381675</v>
      </c>
      <c r="L5060">
        <f t="shared" si="791"/>
        <v>-0.27067587114156932</v>
      </c>
      <c r="M5060">
        <f t="shared" si="792"/>
        <v>0</v>
      </c>
      <c r="P5060" s="30">
        <f t="shared" si="793"/>
        <v>0.21383358228427143</v>
      </c>
    </row>
    <row r="5061" spans="1:16" x14ac:dyDescent="0.3">
      <c r="A5061">
        <v>5060</v>
      </c>
      <c r="B5061" s="5" t="s">
        <v>1094</v>
      </c>
      <c r="C5061" s="6">
        <v>2.202</v>
      </c>
      <c r="D5061" s="6">
        <v>1.538E-2</v>
      </c>
      <c r="E5061" s="10">
        <f t="shared" si="797"/>
        <v>1.6483889721689415E-2</v>
      </c>
      <c r="F5061">
        <f t="shared" si="798"/>
        <v>1.0166204986149585</v>
      </c>
      <c r="G5061">
        <f t="shared" si="795"/>
        <v>2.1991795778066408</v>
      </c>
      <c r="H5061">
        <f t="shared" si="789"/>
        <v>2.5858101060577857E-2</v>
      </c>
      <c r="I5061" t="str">
        <f t="shared" si="796"/>
        <v>2020</v>
      </c>
      <c r="J5061">
        <f t="shared" si="790"/>
        <v>0.41833388424198181</v>
      </c>
      <c r="K5061">
        <f t="shared" si="794"/>
        <v>-0.41833388424198181</v>
      </c>
      <c r="L5061">
        <f t="shared" si="791"/>
        <v>-0.3085931902956105</v>
      </c>
      <c r="M5061">
        <f t="shared" si="792"/>
        <v>0</v>
      </c>
      <c r="P5061" s="30">
        <f t="shared" si="793"/>
        <v>0.19022270325882551</v>
      </c>
    </row>
    <row r="5062" spans="1:16" x14ac:dyDescent="0.3">
      <c r="A5062">
        <v>5061</v>
      </c>
      <c r="B5062" s="5" t="s">
        <v>1092</v>
      </c>
      <c r="C5062" s="6">
        <v>2.1819999999999999</v>
      </c>
      <c r="D5062" s="6">
        <v>1.5640000000000001E-2</v>
      </c>
      <c r="E5062" s="10">
        <f t="shared" si="797"/>
        <v>-9.1241508896091686E-3</v>
      </c>
      <c r="F5062">
        <f t="shared" si="798"/>
        <v>0.99091734786557673</v>
      </c>
      <c r="G5062">
        <f t="shared" si="795"/>
        <v>2.179157979119247</v>
      </c>
      <c r="H5062">
        <f t="shared" si="789"/>
        <v>2.5555816483946822E-2</v>
      </c>
      <c r="I5062" t="str">
        <f t="shared" si="796"/>
        <v>2020</v>
      </c>
      <c r="J5062">
        <f t="shared" si="790"/>
        <v>0.40967946649882148</v>
      </c>
      <c r="K5062">
        <f t="shared" si="794"/>
        <v>-0.40967946649882148</v>
      </c>
      <c r="L5062">
        <f t="shared" si="791"/>
        <v>-0.28857159160821677</v>
      </c>
      <c r="M5062">
        <f t="shared" si="792"/>
        <v>0</v>
      </c>
      <c r="P5062" s="30">
        <f t="shared" si="793"/>
        <v>0.18799897502814464</v>
      </c>
    </row>
    <row r="5063" spans="1:16" x14ac:dyDescent="0.3">
      <c r="A5063">
        <v>5062</v>
      </c>
      <c r="B5063" s="5" t="s">
        <v>1090</v>
      </c>
      <c r="C5063" s="6">
        <v>2.1869999999999998</v>
      </c>
      <c r="D5063" s="6">
        <v>1.5720000000000001E-2</v>
      </c>
      <c r="E5063" s="10">
        <f t="shared" si="797"/>
        <v>2.2888542837516132E-3</v>
      </c>
      <c r="F5063">
        <f t="shared" si="798"/>
        <v>1.0022914757103574</v>
      </c>
      <c r="G5063">
        <f t="shared" si="795"/>
        <v>2.1841369057361888</v>
      </c>
      <c r="H5063">
        <f t="shared" si="789"/>
        <v>2.3837322303214004E-2</v>
      </c>
      <c r="I5063" t="str">
        <f t="shared" si="796"/>
        <v>2020</v>
      </c>
      <c r="J5063">
        <f t="shared" si="790"/>
        <v>0.3830037679601459</v>
      </c>
      <c r="K5063">
        <f t="shared" si="794"/>
        <v>-0.3830037679601459</v>
      </c>
      <c r="L5063">
        <f t="shared" si="791"/>
        <v>-0.29355051822515854</v>
      </c>
      <c r="M5063">
        <f t="shared" si="792"/>
        <v>0</v>
      </c>
      <c r="P5063" s="30">
        <f t="shared" si="793"/>
        <v>0.1753570332309595</v>
      </c>
    </row>
    <row r="5064" spans="1:16" x14ac:dyDescent="0.3">
      <c r="A5064">
        <v>5063</v>
      </c>
      <c r="B5064" s="5" t="s">
        <v>1088</v>
      </c>
      <c r="C5064" s="6">
        <v>2.12</v>
      </c>
      <c r="D5064" s="6">
        <v>1.5689999999999999E-2</v>
      </c>
      <c r="E5064" s="10">
        <f t="shared" si="797"/>
        <v>-3.1114653010709547E-2</v>
      </c>
      <c r="F5064">
        <f t="shared" si="798"/>
        <v>0.96936442615454976</v>
      </c>
      <c r="G5064">
        <f t="shared" si="795"/>
        <v>2.1172299113400967</v>
      </c>
      <c r="H5064">
        <f t="shared" si="789"/>
        <v>2.4238841771161201E-2</v>
      </c>
      <c r="I5064" t="str">
        <f t="shared" si="796"/>
        <v>2020</v>
      </c>
      <c r="J5064">
        <f t="shared" si="790"/>
        <v>0.37752490351395146</v>
      </c>
      <c r="K5064">
        <f t="shared" si="794"/>
        <v>-0.37752490351395146</v>
      </c>
      <c r="L5064">
        <f t="shared" si="791"/>
        <v>-0.24267155022870712</v>
      </c>
      <c r="M5064">
        <f t="shared" si="792"/>
        <v>0</v>
      </c>
      <c r="P5064" s="30">
        <f t="shared" si="793"/>
        <v>0.17831077366321438</v>
      </c>
    </row>
    <row r="5065" spans="1:16" x14ac:dyDescent="0.3">
      <c r="A5065">
        <v>5064</v>
      </c>
      <c r="B5065" s="5" t="s">
        <v>1086</v>
      </c>
      <c r="C5065" s="6">
        <v>2.077</v>
      </c>
      <c r="D5065" s="6">
        <v>1.559E-2</v>
      </c>
      <c r="E5065" s="10">
        <f t="shared" si="797"/>
        <v>-2.0491543789945912E-2</v>
      </c>
      <c r="F5065">
        <f t="shared" si="798"/>
        <v>0.97971698113207539</v>
      </c>
      <c r="G5065">
        <f t="shared" si="795"/>
        <v>2.0743033828901511</v>
      </c>
      <c r="H5065">
        <f t="shared" si="789"/>
        <v>2.4229145302735539E-2</v>
      </c>
      <c r="I5065" t="str">
        <f t="shared" si="796"/>
        <v>2020</v>
      </c>
      <c r="J5065">
        <f t="shared" si="790"/>
        <v>0.36972267854149643</v>
      </c>
      <c r="K5065">
        <f t="shared" si="794"/>
        <v>-0.36972267854149643</v>
      </c>
      <c r="L5065">
        <f t="shared" si="791"/>
        <v>-0.24769323768211504</v>
      </c>
      <c r="M5065">
        <f t="shared" si="792"/>
        <v>0</v>
      </c>
      <c r="P5065" s="30">
        <f t="shared" si="793"/>
        <v>0.17823944249965862</v>
      </c>
    </row>
    <row r="5066" spans="1:16" x14ac:dyDescent="0.3">
      <c r="A5066">
        <v>5065</v>
      </c>
      <c r="B5066" s="5" t="s">
        <v>1084</v>
      </c>
      <c r="C5066" s="6">
        <v>2.0030000000000001</v>
      </c>
      <c r="D5066" s="6">
        <v>1.5609999999999999E-2</v>
      </c>
      <c r="E5066" s="10">
        <f t="shared" si="797"/>
        <v>-3.6278488210293926E-2</v>
      </c>
      <c r="F5066">
        <f t="shared" si="798"/>
        <v>0.96437168993740985</v>
      </c>
      <c r="G5066">
        <f t="shared" si="795"/>
        <v>2.0003961248043414</v>
      </c>
      <c r="H5066">
        <f t="shared" si="789"/>
        <v>2.4099446396036492E-2</v>
      </c>
      <c r="I5066" t="str">
        <f t="shared" si="796"/>
        <v>2020</v>
      </c>
      <c r="J5066">
        <f t="shared" si="790"/>
        <v>0.35464087634786773</v>
      </c>
      <c r="K5066">
        <f t="shared" si="794"/>
        <v>-0.35464087634786773</v>
      </c>
      <c r="L5066">
        <f t="shared" si="791"/>
        <v>-0.17378597959630526</v>
      </c>
      <c r="M5066">
        <f t="shared" si="792"/>
        <v>0</v>
      </c>
      <c r="P5066" s="30">
        <f t="shared" si="793"/>
        <v>0.17728532461667068</v>
      </c>
    </row>
    <row r="5067" spans="1:16" x14ac:dyDescent="0.3">
      <c r="A5067">
        <v>5066</v>
      </c>
      <c r="B5067" s="5" t="s">
        <v>1082</v>
      </c>
      <c r="C5067" s="6">
        <v>1.9379999999999999</v>
      </c>
      <c r="D5067" s="6">
        <v>1.5585999999999999E-2</v>
      </c>
      <c r="E5067" s="10">
        <f t="shared" si="797"/>
        <v>-3.2989543215106748E-2</v>
      </c>
      <c r="F5067">
        <f t="shared" si="798"/>
        <v>0.96754867698452318</v>
      </c>
      <c r="G5067">
        <f t="shared" si="795"/>
        <v>1.9354844949645265</v>
      </c>
      <c r="H5067">
        <f t="shared" si="789"/>
        <v>2.3524692270241315E-2</v>
      </c>
      <c r="I5067" t="str">
        <f t="shared" si="796"/>
        <v>2020</v>
      </c>
      <c r="J5067">
        <f t="shared" si="790"/>
        <v>0.33494952660220534</v>
      </c>
      <c r="K5067">
        <f t="shared" si="794"/>
        <v>-0.33494952660220534</v>
      </c>
      <c r="L5067">
        <f t="shared" si="791"/>
        <v>-0.11887642176423419</v>
      </c>
      <c r="M5067">
        <f t="shared" si="792"/>
        <v>0</v>
      </c>
      <c r="P5067" s="30">
        <f t="shared" si="793"/>
        <v>0.17305719961778576</v>
      </c>
    </row>
    <row r="5068" spans="1:16" x14ac:dyDescent="0.3">
      <c r="A5068">
        <v>5067</v>
      </c>
      <c r="B5068" s="5" t="s">
        <v>1080</v>
      </c>
      <c r="C5068" s="6">
        <v>1.895</v>
      </c>
      <c r="D5068" s="6">
        <v>1.5560000000000001E-2</v>
      </c>
      <c r="E5068" s="10">
        <f t="shared" si="797"/>
        <v>-2.2437674934184814E-2</v>
      </c>
      <c r="F5068">
        <f t="shared" si="798"/>
        <v>0.97781217750257998</v>
      </c>
      <c r="G5068">
        <f t="shared" si="795"/>
        <v>1.892544409052189</v>
      </c>
      <c r="H5068">
        <f t="shared" si="789"/>
        <v>2.3459127664686556E-2</v>
      </c>
      <c r="I5068" t="str">
        <f t="shared" si="796"/>
        <v>2020</v>
      </c>
      <c r="J5068">
        <f t="shared" si="790"/>
        <v>0.32660562376819263</v>
      </c>
      <c r="K5068">
        <f t="shared" si="794"/>
        <v>-0.32660562376819263</v>
      </c>
      <c r="L5068">
        <f t="shared" si="791"/>
        <v>-7.5936335851896741E-2</v>
      </c>
      <c r="M5068">
        <f t="shared" si="792"/>
        <v>0</v>
      </c>
      <c r="P5068" s="30">
        <f t="shared" si="793"/>
        <v>0.17257487972594576</v>
      </c>
    </row>
    <row r="5069" spans="1:16" x14ac:dyDescent="0.3">
      <c r="A5069">
        <v>5068</v>
      </c>
      <c r="B5069" s="5" t="s">
        <v>1078</v>
      </c>
      <c r="C5069" s="6">
        <v>1.905</v>
      </c>
      <c r="D5069" s="6">
        <v>1.554E-2</v>
      </c>
      <c r="E5069" s="10">
        <f t="shared" si="797"/>
        <v>5.2631700442746909E-3</v>
      </c>
      <c r="F5069">
        <f t="shared" si="798"/>
        <v>1.0052770448548813</v>
      </c>
      <c r="G5069">
        <f t="shared" si="795"/>
        <v>1.902534621677006</v>
      </c>
      <c r="H5069">
        <f t="shared" si="789"/>
        <v>2.3537437427252554E-2</v>
      </c>
      <c r="I5069" t="str">
        <f t="shared" si="796"/>
        <v>2020</v>
      </c>
      <c r="J5069">
        <f t="shared" si="790"/>
        <v>0.32942569270245381</v>
      </c>
      <c r="K5069">
        <f t="shared" si="794"/>
        <v>-0.32942569270245381</v>
      </c>
      <c r="L5069">
        <f t="shared" si="791"/>
        <v>-8.5926548476713771E-2</v>
      </c>
      <c r="M5069">
        <f t="shared" si="792"/>
        <v>0</v>
      </c>
      <c r="P5069" s="30">
        <f t="shared" si="793"/>
        <v>0.17315095817393253</v>
      </c>
    </row>
    <row r="5070" spans="1:16" x14ac:dyDescent="0.3">
      <c r="A5070">
        <v>5069</v>
      </c>
      <c r="B5070" s="5" t="s">
        <v>1076</v>
      </c>
      <c r="C5070" s="6">
        <v>1.9259999999999999</v>
      </c>
      <c r="D5070" s="6">
        <v>1.5560000000000001E-2</v>
      </c>
      <c r="E5070" s="10">
        <f t="shared" si="797"/>
        <v>1.0963304797269376E-2</v>
      </c>
      <c r="F5070">
        <f t="shared" si="798"/>
        <v>1.0110236220472439</v>
      </c>
      <c r="G5070">
        <f t="shared" si="795"/>
        <v>1.9235042384351009</v>
      </c>
      <c r="H5070">
        <f t="shared" si="789"/>
        <v>2.2356400895385382E-2</v>
      </c>
      <c r="I5070" t="str">
        <f t="shared" si="796"/>
        <v>2020</v>
      </c>
      <c r="J5070">
        <f t="shared" si="790"/>
        <v>0.31634484156416742</v>
      </c>
      <c r="K5070">
        <f t="shared" si="794"/>
        <v>-0.31634484156416742</v>
      </c>
      <c r="L5070">
        <f t="shared" si="791"/>
        <v>-0.1068961652348086</v>
      </c>
      <c r="M5070">
        <f t="shared" si="792"/>
        <v>0</v>
      </c>
      <c r="P5070" s="30">
        <f t="shared" si="793"/>
        <v>0.16446277332954309</v>
      </c>
    </row>
    <row r="5071" spans="1:16" x14ac:dyDescent="0.3">
      <c r="A5071">
        <v>5070</v>
      </c>
      <c r="B5071" s="5" t="s">
        <v>1074</v>
      </c>
      <c r="C5071" s="6">
        <v>1.893</v>
      </c>
      <c r="D5071" s="6">
        <v>1.5309999999999999E-2</v>
      </c>
      <c r="E5071" s="10">
        <f t="shared" si="797"/>
        <v>-1.7282441148747961E-2</v>
      </c>
      <c r="F5071">
        <f t="shared" si="798"/>
        <v>0.98286604361370722</v>
      </c>
      <c r="G5071">
        <f t="shared" si="795"/>
        <v>1.8905863875110303</v>
      </c>
      <c r="H5071">
        <f t="shared" si="789"/>
        <v>2.2405105258751043E-2</v>
      </c>
      <c r="I5071" t="str">
        <f t="shared" si="796"/>
        <v>2020</v>
      </c>
      <c r="J5071">
        <f t="shared" si="790"/>
        <v>0.31160845699732342</v>
      </c>
      <c r="K5071">
        <f t="shared" si="794"/>
        <v>-0.31160845699732342</v>
      </c>
      <c r="L5071">
        <f t="shared" si="791"/>
        <v>-7.397831431073798E-2</v>
      </c>
      <c r="M5071">
        <f t="shared" si="792"/>
        <v>0</v>
      </c>
      <c r="P5071" s="30">
        <f t="shared" si="793"/>
        <v>0.16482106242580011</v>
      </c>
    </row>
    <row r="5072" spans="1:16" x14ac:dyDescent="0.3">
      <c r="A5072">
        <v>5071</v>
      </c>
      <c r="B5072" s="5" t="s">
        <v>1072</v>
      </c>
      <c r="C5072" s="6">
        <v>1.9019999999999999</v>
      </c>
      <c r="D5072" s="6">
        <v>1.546E-2</v>
      </c>
      <c r="E5072" s="10">
        <f t="shared" si="797"/>
        <v>4.7430918960126318E-3</v>
      </c>
      <c r="F5072">
        <f t="shared" si="798"/>
        <v>1.004754358161648</v>
      </c>
      <c r="G5072">
        <f t="shared" si="795"/>
        <v>1.8995511677947938</v>
      </c>
      <c r="H5072">
        <f t="shared" si="789"/>
        <v>2.1977690328406387E-2</v>
      </c>
      <c r="I5072" t="str">
        <f t="shared" si="796"/>
        <v>2020</v>
      </c>
      <c r="J5072">
        <f t="shared" si="790"/>
        <v>0.30711340068005144</v>
      </c>
      <c r="K5072">
        <f t="shared" si="794"/>
        <v>-0.30711340068005144</v>
      </c>
      <c r="L5072">
        <f t="shared" si="791"/>
        <v>-0.13585429467764576</v>
      </c>
      <c r="M5072">
        <f t="shared" si="792"/>
        <v>0</v>
      </c>
      <c r="P5072" s="30">
        <f t="shared" si="793"/>
        <v>0.16167682444510414</v>
      </c>
    </row>
    <row r="5073" spans="1:16" x14ac:dyDescent="0.3">
      <c r="A5073">
        <v>5072</v>
      </c>
      <c r="B5073" s="5" t="s">
        <v>1070</v>
      </c>
      <c r="C5073" s="6">
        <v>1.9339999999999999</v>
      </c>
      <c r="D5073" s="6">
        <v>1.5720000000000001E-2</v>
      </c>
      <c r="E5073" s="10">
        <f t="shared" si="797"/>
        <v>1.6684432907904136E-2</v>
      </c>
      <c r="F5073">
        <f t="shared" si="798"/>
        <v>1.0168243953732914</v>
      </c>
      <c r="G5073">
        <f t="shared" si="795"/>
        <v>1.9314681187443026</v>
      </c>
      <c r="H5073">
        <f t="shared" si="789"/>
        <v>2.2388211152678056E-2</v>
      </c>
      <c r="I5073" t="str">
        <f t="shared" si="796"/>
        <v>2020</v>
      </c>
      <c r="J5073">
        <f t="shared" si="790"/>
        <v>0.31810658468501596</v>
      </c>
      <c r="K5073">
        <f t="shared" si="794"/>
        <v>-0.31810658468501596</v>
      </c>
      <c r="L5073">
        <f t="shared" si="791"/>
        <v>-0.16777124562715451</v>
      </c>
      <c r="M5073">
        <f t="shared" si="792"/>
        <v>0</v>
      </c>
      <c r="P5073" s="30">
        <f t="shared" si="793"/>
        <v>0.16469678251372086</v>
      </c>
    </row>
    <row r="5074" spans="1:16" x14ac:dyDescent="0.3">
      <c r="A5074">
        <v>5073</v>
      </c>
      <c r="B5074" s="5" t="s">
        <v>1068</v>
      </c>
      <c r="C5074" s="6">
        <v>1.877</v>
      </c>
      <c r="D5074" s="6">
        <v>1.562E-2</v>
      </c>
      <c r="E5074" s="10">
        <f t="shared" si="797"/>
        <v>-2.9915639426730742E-2</v>
      </c>
      <c r="F5074">
        <f t="shared" si="798"/>
        <v>0.97052740434332996</v>
      </c>
      <c r="G5074">
        <f t="shared" si="795"/>
        <v>1.8745583611113896</v>
      </c>
      <c r="H5074">
        <f t="shared" si="789"/>
        <v>2.2764578578801022E-2</v>
      </c>
      <c r="I5074" t="str">
        <f t="shared" si="796"/>
        <v>2020</v>
      </c>
      <c r="J5074">
        <f t="shared" si="790"/>
        <v>0.31392384254050471</v>
      </c>
      <c r="K5074">
        <f t="shared" si="794"/>
        <v>-0.31392384254050471</v>
      </c>
      <c r="L5074">
        <f t="shared" si="791"/>
        <v>-0.11086148799424156</v>
      </c>
      <c r="M5074">
        <f t="shared" si="792"/>
        <v>0</v>
      </c>
      <c r="P5074" s="30">
        <f t="shared" si="793"/>
        <v>0.16746549430148724</v>
      </c>
    </row>
    <row r="5075" spans="1:16" x14ac:dyDescent="0.3">
      <c r="A5075">
        <v>5074</v>
      </c>
      <c r="B5075" s="5" t="s">
        <v>1066</v>
      </c>
      <c r="C5075" s="6">
        <v>1.829</v>
      </c>
      <c r="D5075" s="6">
        <v>1.5689999999999999E-2</v>
      </c>
      <c r="E5075" s="10">
        <f t="shared" si="797"/>
        <v>-2.5905388195643159E-2</v>
      </c>
      <c r="F5075">
        <f t="shared" si="798"/>
        <v>0.97442727757059133</v>
      </c>
      <c r="G5075">
        <f t="shared" si="795"/>
        <v>1.8266101452080361</v>
      </c>
      <c r="H5075">
        <f t="shared" si="789"/>
        <v>2.3035218433764416E-2</v>
      </c>
      <c r="I5075" t="str">
        <f t="shared" si="796"/>
        <v>2020</v>
      </c>
      <c r="J5075">
        <f t="shared" si="790"/>
        <v>0.30953083620949784</v>
      </c>
      <c r="K5075">
        <f t="shared" si="794"/>
        <v>-0.30953083620949784</v>
      </c>
      <c r="L5075">
        <f t="shared" si="791"/>
        <v>-6.2913272090888039E-2</v>
      </c>
      <c r="M5075">
        <f t="shared" si="792"/>
        <v>0</v>
      </c>
      <c r="P5075" s="30">
        <f t="shared" si="793"/>
        <v>0.16945643109534178</v>
      </c>
    </row>
    <row r="5076" spans="1:16" x14ac:dyDescent="0.3">
      <c r="A5076">
        <v>5075</v>
      </c>
      <c r="B5076" s="5" t="s">
        <v>1064</v>
      </c>
      <c r="C5076" s="6">
        <v>1.841</v>
      </c>
      <c r="D5076" s="6">
        <v>1.554E-2</v>
      </c>
      <c r="E5076" s="10">
        <f t="shared" si="797"/>
        <v>6.5395328422121349E-3</v>
      </c>
      <c r="F5076">
        <f t="shared" si="798"/>
        <v>1.0065609622744669</v>
      </c>
      <c r="G5076">
        <f t="shared" si="795"/>
        <v>1.8386174480353636</v>
      </c>
      <c r="H5076">
        <f t="shared" si="789"/>
        <v>2.2435674430461294E-2</v>
      </c>
      <c r="I5076" t="str">
        <f t="shared" si="796"/>
        <v>2020</v>
      </c>
      <c r="J5076">
        <f t="shared" si="790"/>
        <v>0.30345634810010286</v>
      </c>
      <c r="K5076">
        <f t="shared" si="794"/>
        <v>-0.30345634810010286</v>
      </c>
      <c r="L5076">
        <f t="shared" si="791"/>
        <v>-7.4920574918215577E-2</v>
      </c>
      <c r="M5076">
        <f t="shared" si="792"/>
        <v>0</v>
      </c>
      <c r="P5076" s="30">
        <f t="shared" si="793"/>
        <v>0.16504594167990636</v>
      </c>
    </row>
    <row r="5077" spans="1:16" x14ac:dyDescent="0.3">
      <c r="A5077">
        <v>5076</v>
      </c>
      <c r="B5077" s="5" t="s">
        <v>1063</v>
      </c>
      <c r="C5077" s="6">
        <v>1.819</v>
      </c>
      <c r="D5077" s="6">
        <v>1.5789999999999998E-2</v>
      </c>
      <c r="E5077" s="10">
        <f t="shared" si="797"/>
        <v>-1.2022002714955578E-2</v>
      </c>
      <c r="F5077">
        <f t="shared" si="798"/>
        <v>0.98804997284084739</v>
      </c>
      <c r="G5077">
        <f t="shared" si="795"/>
        <v>1.8166080732002923</v>
      </c>
      <c r="H5077">
        <f t="shared" si="789"/>
        <v>2.0984336659611823E-2</v>
      </c>
      <c r="I5077" t="str">
        <f t="shared" si="796"/>
        <v>2020</v>
      </c>
      <c r="J5077">
        <f t="shared" si="790"/>
        <v>0.28042853668685858</v>
      </c>
      <c r="K5077">
        <f t="shared" si="794"/>
        <v>-0.28042853668685858</v>
      </c>
      <c r="L5077">
        <f t="shared" si="791"/>
        <v>-5.2911200083144205E-2</v>
      </c>
      <c r="M5077">
        <f t="shared" si="792"/>
        <v>0</v>
      </c>
      <c r="P5077" s="30">
        <f t="shared" si="793"/>
        <v>0.15436931103847384</v>
      </c>
    </row>
    <row r="5078" spans="1:16" x14ac:dyDescent="0.3">
      <c r="A5078">
        <v>5077</v>
      </c>
      <c r="B5078" s="5" t="s">
        <v>1061</v>
      </c>
      <c r="C5078" s="6">
        <v>1.8720000000000001</v>
      </c>
      <c r="D5078" s="6">
        <v>1.5740000000000001E-2</v>
      </c>
      <c r="E5078" s="10">
        <f t="shared" si="797"/>
        <v>2.8720478519415088E-2</v>
      </c>
      <c r="F5078">
        <f t="shared" si="798"/>
        <v>1.0291368884002199</v>
      </c>
      <c r="G5078">
        <f t="shared" si="795"/>
        <v>1.8695461696555462</v>
      </c>
      <c r="H5078">
        <f t="shared" si="789"/>
        <v>2.1797473077158357E-2</v>
      </c>
      <c r="I5078" t="str">
        <f t="shared" si="796"/>
        <v>2020</v>
      </c>
      <c r="J5078">
        <f t="shared" si="790"/>
        <v>0.29978373448220536</v>
      </c>
      <c r="K5078">
        <f t="shared" si="794"/>
        <v>-0.29978373448220536</v>
      </c>
      <c r="L5078">
        <f t="shared" si="791"/>
        <v>-0.10584929653839814</v>
      </c>
      <c r="M5078">
        <f t="shared" si="792"/>
        <v>0</v>
      </c>
      <c r="P5078" s="30">
        <f t="shared" si="793"/>
        <v>0.16035107308285351</v>
      </c>
    </row>
    <row r="5079" spans="1:16" x14ac:dyDescent="0.3">
      <c r="A5079">
        <v>5078</v>
      </c>
      <c r="B5079" s="5" t="s">
        <v>1059</v>
      </c>
      <c r="C5079" s="6">
        <v>1.861</v>
      </c>
      <c r="D5079" s="6">
        <v>1.562E-2</v>
      </c>
      <c r="E5079" s="10">
        <f t="shared" si="797"/>
        <v>-5.8934003952866897E-3</v>
      </c>
      <c r="F5079">
        <f t="shared" si="798"/>
        <v>0.99412393162393153</v>
      </c>
      <c r="G5079">
        <f t="shared" si="795"/>
        <v>1.8585791742292468</v>
      </c>
      <c r="H5079">
        <f t="shared" si="789"/>
        <v>2.0830446683478061E-2</v>
      </c>
      <c r="I5079" t="str">
        <f t="shared" si="796"/>
        <v>2020</v>
      </c>
      <c r="J5079">
        <f t="shared" si="790"/>
        <v>0.28480353148422038</v>
      </c>
      <c r="K5079">
        <f t="shared" si="794"/>
        <v>-0.28480353148422038</v>
      </c>
      <c r="L5079">
        <f t="shared" si="791"/>
        <v>-9.4882301112098721E-2</v>
      </c>
      <c r="M5079">
        <f t="shared" si="792"/>
        <v>0</v>
      </c>
      <c r="P5079" s="30">
        <f t="shared" si="793"/>
        <v>0.15323723381455001</v>
      </c>
    </row>
    <row r="5080" spans="1:16" x14ac:dyDescent="0.3">
      <c r="A5080">
        <v>5079</v>
      </c>
      <c r="B5080" s="5" t="s">
        <v>1057</v>
      </c>
      <c r="C5080" s="6">
        <v>1.8620000000000001</v>
      </c>
      <c r="D5080" s="6">
        <v>1.5740000000000001E-2</v>
      </c>
      <c r="E5080" s="10">
        <f t="shared" si="797"/>
        <v>5.3720119476163473E-4</v>
      </c>
      <c r="F5080">
        <f t="shared" si="798"/>
        <v>1.000537345513165</v>
      </c>
      <c r="G5080">
        <f t="shared" si="795"/>
        <v>1.8595592777236254</v>
      </c>
      <c r="H5080">
        <f t="shared" si="789"/>
        <v>2.0000026652990631E-2</v>
      </c>
      <c r="I5080" t="str">
        <f t="shared" si="796"/>
        <v>2020</v>
      </c>
      <c r="J5080">
        <f t="shared" si="790"/>
        <v>0.27359384453527558</v>
      </c>
      <c r="K5080">
        <f t="shared" si="794"/>
        <v>-0.27359384453527558</v>
      </c>
      <c r="L5080">
        <f t="shared" si="791"/>
        <v>-9.5862404606477325E-2</v>
      </c>
      <c r="M5080">
        <f t="shared" si="792"/>
        <v>0</v>
      </c>
      <c r="P5080" s="30">
        <f t="shared" si="793"/>
        <v>0.14712832648722807</v>
      </c>
    </row>
    <row r="5081" spans="1:16" x14ac:dyDescent="0.3">
      <c r="A5081">
        <v>5080</v>
      </c>
      <c r="B5081" s="5" t="s">
        <v>1055</v>
      </c>
      <c r="C5081" s="6">
        <v>1.8580000000000001</v>
      </c>
      <c r="D5081" s="6">
        <v>1.5640000000000001E-2</v>
      </c>
      <c r="E5081" s="10">
        <f t="shared" si="797"/>
        <v>-2.1505384632285844E-3</v>
      </c>
      <c r="F5081">
        <f t="shared" si="798"/>
        <v>0.99785177228786248</v>
      </c>
      <c r="G5081">
        <f t="shared" si="795"/>
        <v>1.8555799840529612</v>
      </c>
      <c r="H5081">
        <f t="shared" si="789"/>
        <v>1.7194507118290622E-2</v>
      </c>
      <c r="I5081" t="str">
        <f t="shared" si="796"/>
        <v>2020</v>
      </c>
      <c r="J5081">
        <f t="shared" si="790"/>
        <v>0.23471191191159935</v>
      </c>
      <c r="K5081">
        <f t="shared" si="794"/>
        <v>-0.23471191191159935</v>
      </c>
      <c r="L5081">
        <f t="shared" si="791"/>
        <v>-9.1883110935813139E-2</v>
      </c>
      <c r="M5081">
        <f t="shared" si="792"/>
        <v>0</v>
      </c>
      <c r="P5081" s="30">
        <f t="shared" si="793"/>
        <v>0.12648978428778973</v>
      </c>
    </row>
    <row r="5082" spans="1:16" x14ac:dyDescent="0.3">
      <c r="A5082">
        <v>5081</v>
      </c>
      <c r="B5082" s="5" t="s">
        <v>1053</v>
      </c>
      <c r="C5082" s="6">
        <v>1.766</v>
      </c>
      <c r="D5082" s="6">
        <v>1.566E-2</v>
      </c>
      <c r="E5082" s="10">
        <f t="shared" si="797"/>
        <v>-5.0783538209878562E-2</v>
      </c>
      <c r="F5082">
        <f t="shared" si="798"/>
        <v>0.95048439181916033</v>
      </c>
      <c r="G5082">
        <f t="shared" si="795"/>
        <v>1.7636968731171481</v>
      </c>
      <c r="H5082">
        <f t="shared" si="789"/>
        <v>1.8769114122093061E-2</v>
      </c>
      <c r="I5082" t="str">
        <f t="shared" si="796"/>
        <v>2020</v>
      </c>
      <c r="J5082">
        <f t="shared" si="790"/>
        <v>0.24351933021746586</v>
      </c>
      <c r="K5082">
        <f t="shared" si="794"/>
        <v>-0.24351933021746586</v>
      </c>
      <c r="L5082">
        <f t="shared" si="791"/>
        <v>2.1951964091275533E-2</v>
      </c>
      <c r="M5082">
        <f t="shared" si="792"/>
        <v>0</v>
      </c>
      <c r="P5082" s="30">
        <f t="shared" si="793"/>
        <v>0.13807323351833761</v>
      </c>
    </row>
    <row r="5083" spans="1:16" x14ac:dyDescent="0.3">
      <c r="A5083">
        <v>5082</v>
      </c>
      <c r="B5083" s="5" t="s">
        <v>1051</v>
      </c>
      <c r="C5083" s="6">
        <v>1.788</v>
      </c>
      <c r="D5083" s="6">
        <v>1.5789999999999998E-2</v>
      </c>
      <c r="E5083" s="10">
        <f t="shared" si="797"/>
        <v>1.2380574569554239E-2</v>
      </c>
      <c r="F5083">
        <f t="shared" si="798"/>
        <v>1.012457531143828</v>
      </c>
      <c r="G5083">
        <f t="shared" si="795"/>
        <v>1.7856488372084236</v>
      </c>
      <c r="H5083">
        <f t="shared" si="789"/>
        <v>1.9046276525015216E-2</v>
      </c>
      <c r="I5083" t="str">
        <f t="shared" si="796"/>
        <v>2020</v>
      </c>
      <c r="J5083">
        <f t="shared" si="790"/>
        <v>0.25019110277345963</v>
      </c>
      <c r="K5083">
        <f t="shared" si="794"/>
        <v>-0.25019110277345963</v>
      </c>
      <c r="L5083">
        <f t="shared" si="791"/>
        <v>3.7937873930573796E-2</v>
      </c>
      <c r="M5083">
        <f t="shared" si="792"/>
        <v>0</v>
      </c>
      <c r="P5083" s="30">
        <f t="shared" si="793"/>
        <v>0.14011215282652853</v>
      </c>
    </row>
    <row r="5084" spans="1:16" x14ac:dyDescent="0.3">
      <c r="A5084">
        <v>5083</v>
      </c>
      <c r="B5084" s="5" t="s">
        <v>1049</v>
      </c>
      <c r="C5084" s="6">
        <v>1.8440000000000001</v>
      </c>
      <c r="D5084" s="6">
        <v>1.5769999999999999E-2</v>
      </c>
      <c r="E5084" s="10">
        <f t="shared" si="797"/>
        <v>3.0839448383079712E-2</v>
      </c>
      <c r="F5084">
        <f t="shared" si="798"/>
        <v>1.0313199105145414</v>
      </c>
      <c r="G5084">
        <f t="shared" si="795"/>
        <v>1.8415782682947426</v>
      </c>
      <c r="H5084">
        <f t="shared" si="789"/>
        <v>2.0245165683037528E-2</v>
      </c>
      <c r="I5084" t="str">
        <f t="shared" si="796"/>
        <v>2020</v>
      </c>
      <c r="J5084">
        <f t="shared" si="790"/>
        <v>0.2742693248083623</v>
      </c>
      <c r="K5084">
        <f t="shared" si="794"/>
        <v>-0.2742693248083623</v>
      </c>
      <c r="L5084">
        <f t="shared" si="791"/>
        <v>-2.2880376904056421E-2</v>
      </c>
      <c r="M5084">
        <f t="shared" si="792"/>
        <v>0</v>
      </c>
      <c r="P5084" s="30">
        <f t="shared" si="793"/>
        <v>0.14893166884637987</v>
      </c>
    </row>
    <row r="5085" spans="1:16" x14ac:dyDescent="0.3">
      <c r="A5085">
        <v>5084</v>
      </c>
      <c r="B5085" s="5" t="s">
        <v>1047</v>
      </c>
      <c r="C5085" s="6">
        <v>1.8260000000000001</v>
      </c>
      <c r="D5085" s="6">
        <v>1.5869999999999999E-2</v>
      </c>
      <c r="E5085" s="10">
        <f t="shared" si="797"/>
        <v>-9.8093429616254099E-3</v>
      </c>
      <c r="F5085">
        <f t="shared" si="798"/>
        <v>0.99023861171366589</v>
      </c>
      <c r="G5085">
        <f t="shared" si="795"/>
        <v>1.8235867111389974</v>
      </c>
      <c r="H5085">
        <f t="shared" si="789"/>
        <v>1.9875703846825198E-2</v>
      </c>
      <c r="I5085" t="str">
        <f t="shared" si="796"/>
        <v>2020</v>
      </c>
      <c r="J5085">
        <f t="shared" si="790"/>
        <v>0.2666334649534659</v>
      </c>
      <c r="K5085">
        <f t="shared" si="794"/>
        <v>-0.2666334649534659</v>
      </c>
      <c r="L5085">
        <f t="shared" si="791"/>
        <v>-7.3708265571043263E-2</v>
      </c>
      <c r="M5085">
        <f t="shared" si="792"/>
        <v>0</v>
      </c>
      <c r="P5085" s="30">
        <f t="shared" si="793"/>
        <v>0.14621375738526238</v>
      </c>
    </row>
    <row r="5086" spans="1:16" x14ac:dyDescent="0.3">
      <c r="A5086">
        <v>5085</v>
      </c>
      <c r="B5086" s="5" t="s">
        <v>1045</v>
      </c>
      <c r="C5086" s="6">
        <v>1.837</v>
      </c>
      <c r="D5086" s="6">
        <v>1.5769999999999999E-2</v>
      </c>
      <c r="E5086" s="10">
        <f t="shared" si="797"/>
        <v>6.0060240602117284E-3</v>
      </c>
      <c r="F5086">
        <f t="shared" si="798"/>
        <v>1.006024096385542</v>
      </c>
      <c r="G5086">
        <f t="shared" si="795"/>
        <v>1.8345874614194371</v>
      </c>
      <c r="H5086">
        <f t="shared" si="789"/>
        <v>1.9914017609351985E-2</v>
      </c>
      <c r="I5086" t="str">
        <f t="shared" si="796"/>
        <v>2020</v>
      </c>
      <c r="J5086">
        <f t="shared" si="790"/>
        <v>0.26875900742028158</v>
      </c>
      <c r="K5086">
        <f t="shared" si="794"/>
        <v>-0.26875900742028158</v>
      </c>
      <c r="L5086">
        <f t="shared" si="791"/>
        <v>-0.15238977958935962</v>
      </c>
      <c r="M5086">
        <f t="shared" si="792"/>
        <v>0</v>
      </c>
      <c r="P5086" s="30">
        <f t="shared" si="793"/>
        <v>0.14649560899775271</v>
      </c>
    </row>
    <row r="5087" spans="1:16" x14ac:dyDescent="0.3">
      <c r="A5087">
        <v>5086</v>
      </c>
      <c r="B5087" s="5" t="s">
        <v>1043</v>
      </c>
      <c r="C5087" s="6">
        <v>1.93</v>
      </c>
      <c r="D5087" s="6">
        <v>1.5765999999999999E-2</v>
      </c>
      <c r="E5087" s="10">
        <f t="shared" si="797"/>
        <v>4.9386196683805492E-2</v>
      </c>
      <c r="F5087">
        <f t="shared" si="798"/>
        <v>1.0506260206859008</v>
      </c>
      <c r="G5087">
        <f t="shared" si="795"/>
        <v>1.9274659666799003</v>
      </c>
      <c r="H5087">
        <f t="shared" si="789"/>
        <v>2.2224804618515899E-2</v>
      </c>
      <c r="I5087" t="str">
        <f t="shared" si="796"/>
        <v>2020</v>
      </c>
      <c r="J5087">
        <f t="shared" si="790"/>
        <v>0.31513046539567419</v>
      </c>
      <c r="K5087">
        <f t="shared" si="794"/>
        <v>-0.31513046539567419</v>
      </c>
      <c r="L5087">
        <f t="shared" si="791"/>
        <v>-0.24526828484982288</v>
      </c>
      <c r="M5087">
        <f t="shared" si="792"/>
        <v>0</v>
      </c>
      <c r="P5087" s="30">
        <f t="shared" si="793"/>
        <v>0.16349469762026089</v>
      </c>
    </row>
    <row r="5088" spans="1:16" x14ac:dyDescent="0.3">
      <c r="A5088">
        <v>5087</v>
      </c>
      <c r="B5088" s="5" t="s">
        <v>1041</v>
      </c>
      <c r="C5088" s="6">
        <v>1.9810000000000001</v>
      </c>
      <c r="D5088" s="6">
        <v>1.5769999999999999E-2</v>
      </c>
      <c r="E5088" s="10">
        <f t="shared" si="797"/>
        <v>2.6081764799619697E-2</v>
      </c>
      <c r="F5088">
        <f t="shared" si="798"/>
        <v>1.0264248704663212</v>
      </c>
      <c r="G5088">
        <f t="shared" si="795"/>
        <v>1.9783983457114345</v>
      </c>
      <c r="H5088">
        <f t="shared" si="789"/>
        <v>2.2690956756572615E-2</v>
      </c>
      <c r="I5088" t="str">
        <f t="shared" si="796"/>
        <v>2020</v>
      </c>
      <c r="J5088">
        <f t="shared" si="790"/>
        <v>0.33024197206787109</v>
      </c>
      <c r="K5088">
        <f t="shared" si="794"/>
        <v>-0.33024197206787109</v>
      </c>
      <c r="L5088">
        <f t="shared" si="791"/>
        <v>-0.29620066388135702</v>
      </c>
      <c r="M5088">
        <f t="shared" si="792"/>
        <v>0</v>
      </c>
      <c r="P5088" s="30">
        <f t="shared" si="793"/>
        <v>0.16692390224836934</v>
      </c>
    </row>
    <row r="5089" spans="1:16" x14ac:dyDescent="0.3">
      <c r="A5089">
        <v>5088</v>
      </c>
      <c r="B5089" s="5" t="s">
        <v>1039</v>
      </c>
      <c r="C5089" s="6">
        <v>1.9550000000000001</v>
      </c>
      <c r="D5089" s="6">
        <v>1.5789999999999998E-2</v>
      </c>
      <c r="E5089" s="10">
        <f t="shared" si="797"/>
        <v>-1.3211574279084782E-2</v>
      </c>
      <c r="F5089">
        <f t="shared" si="798"/>
        <v>0.98687531549722363</v>
      </c>
      <c r="G5089">
        <f t="shared" si="795"/>
        <v>1.952429237551716</v>
      </c>
      <c r="H5089">
        <f t="shared" ref="H5089:H5152" si="799">SQRT(_xlfn.VAR.S(E5060:E5089))</f>
        <v>2.2735563014842721E-2</v>
      </c>
      <c r="I5089" t="str">
        <f t="shared" si="796"/>
        <v>2020</v>
      </c>
      <c r="J5089">
        <f t="shared" ref="J5089:J5152" si="800">-K5089</f>
        <v>0.32654778078020641</v>
      </c>
      <c r="K5089">
        <f t="shared" si="794"/>
        <v>-0.32654778078020641</v>
      </c>
      <c r="L5089">
        <f t="shared" ref="L5089:L5152" si="801">+MIN(G5090-G5089,G5091-G5089,G5092-G5089,G5093-G5089,G5094-G5089,G5095-G5089,G5096-G5089,G5097-G5089,G5098-G5089,G5099-G5089)</f>
        <v>-0.27023155572163859</v>
      </c>
      <c r="M5089">
        <f t="shared" ref="M5089:M5152" si="802">+IF(L5089&lt;K5089,1,0)</f>
        <v>0</v>
      </c>
      <c r="P5089" s="30">
        <f t="shared" ref="P5089:P5152" si="803">-K5089/G5089</f>
        <v>0.16725204401757829</v>
      </c>
    </row>
    <row r="5090" spans="1:16" x14ac:dyDescent="0.3">
      <c r="A5090">
        <v>5089</v>
      </c>
      <c r="B5090" s="5" t="s">
        <v>1037</v>
      </c>
      <c r="C5090" s="6">
        <v>1.92</v>
      </c>
      <c r="D5090" s="6">
        <v>1.5789999999999998E-2</v>
      </c>
      <c r="E5090" s="10">
        <f t="shared" si="797"/>
        <v>-1.8065007397639003E-2</v>
      </c>
      <c r="F5090">
        <f t="shared" si="798"/>
        <v>0.98209718670076718</v>
      </c>
      <c r="G5090">
        <f t="shared" si="795"/>
        <v>1.9174752614318642</v>
      </c>
      <c r="H5090">
        <f t="shared" si="799"/>
        <v>2.2722234411100231E-2</v>
      </c>
      <c r="I5090" t="str">
        <f t="shared" si="796"/>
        <v>2020</v>
      </c>
      <c r="J5090">
        <f t="shared" si="800"/>
        <v>0.32051364717504904</v>
      </c>
      <c r="K5090">
        <f t="shared" ref="K5090:K5153" si="804">-G5090*$P$3*$R$3*H5090</f>
        <v>-0.32051364717504904</v>
      </c>
      <c r="L5090">
        <f t="shared" si="801"/>
        <v>-0.23527757960178675</v>
      </c>
      <c r="M5090">
        <f t="shared" si="802"/>
        <v>0</v>
      </c>
      <c r="P5090" s="30">
        <f t="shared" si="803"/>
        <v>0.16715399339009318</v>
      </c>
    </row>
    <row r="5091" spans="1:16" x14ac:dyDescent="0.3">
      <c r="A5091">
        <v>5090</v>
      </c>
      <c r="B5091" s="5" t="s">
        <v>1035</v>
      </c>
      <c r="C5091" s="6">
        <v>1.905</v>
      </c>
      <c r="D5091" s="6">
        <v>1.559E-2</v>
      </c>
      <c r="E5091" s="10">
        <f t="shared" si="797"/>
        <v>-7.8431774610258926E-3</v>
      </c>
      <c r="F5091">
        <f t="shared" si="798"/>
        <v>0.9921875</v>
      </c>
      <c r="G5091">
        <f t="shared" si="795"/>
        <v>1.9025266944659305</v>
      </c>
      <c r="H5091">
        <f t="shared" si="799"/>
        <v>2.2397081305866068E-2</v>
      </c>
      <c r="I5091" t="str">
        <f t="shared" si="796"/>
        <v>2020</v>
      </c>
      <c r="J5091">
        <f t="shared" si="800"/>
        <v>0.31346416975824598</v>
      </c>
      <c r="K5091">
        <f t="shared" si="804"/>
        <v>-0.31346416975824598</v>
      </c>
      <c r="L5091">
        <f t="shared" si="801"/>
        <v>-0.22032901263585303</v>
      </c>
      <c r="M5091">
        <f t="shared" si="802"/>
        <v>0</v>
      </c>
      <c r="P5091" s="30">
        <f t="shared" si="803"/>
        <v>0.16476203496647407</v>
      </c>
    </row>
    <row r="5092" spans="1:16" x14ac:dyDescent="0.3">
      <c r="A5092">
        <v>5091</v>
      </c>
      <c r="B5092" s="5" t="s">
        <v>1033</v>
      </c>
      <c r="C5092" s="6">
        <v>1.827</v>
      </c>
      <c r="D5092" s="6">
        <v>1.5480000000000001E-2</v>
      </c>
      <c r="E5092" s="10">
        <f t="shared" si="797"/>
        <v>-4.180673118279471E-2</v>
      </c>
      <c r="F5092">
        <f t="shared" si="798"/>
        <v>0.95905511811023614</v>
      </c>
      <c r="G5092">
        <f t="shared" si="795"/>
        <v>1.824644689501894</v>
      </c>
      <c r="H5092">
        <f t="shared" si="799"/>
        <v>2.3386200586459557E-2</v>
      </c>
      <c r="I5092" t="str">
        <f t="shared" si="796"/>
        <v>2020</v>
      </c>
      <c r="J5092">
        <f t="shared" si="800"/>
        <v>0.313908950199076</v>
      </c>
      <c r="K5092">
        <f t="shared" si="804"/>
        <v>-0.313908950199076</v>
      </c>
      <c r="L5092">
        <f t="shared" si="801"/>
        <v>-0.14244700767181651</v>
      </c>
      <c r="M5092">
        <f t="shared" si="802"/>
        <v>0</v>
      </c>
      <c r="P5092" s="30">
        <f t="shared" si="803"/>
        <v>0.17203839849213021</v>
      </c>
    </row>
    <row r="5093" spans="1:16" x14ac:dyDescent="0.3">
      <c r="A5093">
        <v>5092</v>
      </c>
      <c r="B5093" s="5" t="s">
        <v>1031</v>
      </c>
      <c r="C5093" s="6">
        <v>1.847</v>
      </c>
      <c r="D5093" s="6">
        <v>1.5309999999999999E-2</v>
      </c>
      <c r="E5093" s="10">
        <f t="shared" si="797"/>
        <v>1.0887423821233306E-2</v>
      </c>
      <c r="F5093">
        <f t="shared" si="798"/>
        <v>1.0109469074986317</v>
      </c>
      <c r="G5093">
        <f t="shared" si="795"/>
        <v>1.8446450384220141</v>
      </c>
      <c r="H5093">
        <f t="shared" si="799"/>
        <v>2.3542432352735971E-2</v>
      </c>
      <c r="I5093" t="str">
        <f t="shared" si="796"/>
        <v>2020</v>
      </c>
      <c r="J5093">
        <f t="shared" si="800"/>
        <v>0.31946983682652785</v>
      </c>
      <c r="K5093">
        <f t="shared" si="804"/>
        <v>-0.31946983682652785</v>
      </c>
      <c r="L5093">
        <f t="shared" si="801"/>
        <v>-0.16244735659193665</v>
      </c>
      <c r="M5093">
        <f t="shared" si="802"/>
        <v>0</v>
      </c>
      <c r="P5093" s="30">
        <f t="shared" si="803"/>
        <v>0.17318770287632987</v>
      </c>
    </row>
    <row r="5094" spans="1:16" x14ac:dyDescent="0.3">
      <c r="A5094">
        <v>5093</v>
      </c>
      <c r="B5094" s="5" t="s">
        <v>1029</v>
      </c>
      <c r="C5094" s="6">
        <v>1.821</v>
      </c>
      <c r="D5094" s="6">
        <v>1.5180000000000001E-2</v>
      </c>
      <c r="E5094" s="10">
        <f t="shared" si="797"/>
        <v>-1.4176900471632059E-2</v>
      </c>
      <c r="F5094">
        <f t="shared" si="798"/>
        <v>0.98592311857065507</v>
      </c>
      <c r="G5094">
        <f t="shared" si="795"/>
        <v>1.8186978913906862</v>
      </c>
      <c r="H5094">
        <f t="shared" si="799"/>
        <v>2.3109360243328939E-2</v>
      </c>
      <c r="I5094" t="str">
        <f t="shared" si="796"/>
        <v>2020</v>
      </c>
      <c r="J5094">
        <f t="shared" si="800"/>
        <v>0.30918200319339195</v>
      </c>
      <c r="K5094">
        <f t="shared" si="804"/>
        <v>-0.30918200319339195</v>
      </c>
      <c r="L5094">
        <f t="shared" si="801"/>
        <v>-0.13650020956060871</v>
      </c>
      <c r="M5094">
        <f t="shared" si="802"/>
        <v>0</v>
      </c>
      <c r="P5094" s="30">
        <f t="shared" si="803"/>
        <v>0.17000184838668986</v>
      </c>
    </row>
    <row r="5095" spans="1:16" x14ac:dyDescent="0.3">
      <c r="A5095">
        <v>5094</v>
      </c>
      <c r="B5095" s="5" t="s">
        <v>1027</v>
      </c>
      <c r="C5095" s="6">
        <v>1.752</v>
      </c>
      <c r="D5095" s="6">
        <v>1.4539999999999999E-2</v>
      </c>
      <c r="E5095" s="10">
        <f t="shared" si="797"/>
        <v>-3.8627808231271224E-2</v>
      </c>
      <c r="F5095">
        <f t="shared" si="798"/>
        <v>0.96210873146622733</v>
      </c>
      <c r="G5095">
        <f t="shared" si="795"/>
        <v>1.7498784455679541</v>
      </c>
      <c r="H5095">
        <f t="shared" si="799"/>
        <v>2.3754967557980285E-2</v>
      </c>
      <c r="I5095" t="str">
        <f t="shared" si="796"/>
        <v>2020</v>
      </c>
      <c r="J5095">
        <f t="shared" si="800"/>
        <v>0.30579335514802158</v>
      </c>
      <c r="K5095">
        <f t="shared" si="804"/>
        <v>-0.30579335514802158</v>
      </c>
      <c r="L5095">
        <f t="shared" si="801"/>
        <v>-6.7680763737876681E-2</v>
      </c>
      <c r="M5095">
        <f t="shared" si="802"/>
        <v>0</v>
      </c>
      <c r="P5095" s="30">
        <f t="shared" si="803"/>
        <v>0.17475119824609928</v>
      </c>
    </row>
    <row r="5096" spans="1:16" x14ac:dyDescent="0.3">
      <c r="A5096">
        <v>5095</v>
      </c>
      <c r="B5096" s="5" t="s">
        <v>1025</v>
      </c>
      <c r="C5096" s="6">
        <v>1.6839999999999999</v>
      </c>
      <c r="D5096" s="6">
        <v>1.2849999999999999E-2</v>
      </c>
      <c r="E5096" s="10">
        <f t="shared" si="797"/>
        <v>-3.9586076694064797E-2</v>
      </c>
      <c r="F5096">
        <f t="shared" si="798"/>
        <v>0.96118721461187207</v>
      </c>
      <c r="G5096">
        <f t="shared" si="795"/>
        <v>1.6821976818300775</v>
      </c>
      <c r="H5096">
        <f t="shared" si="799"/>
        <v>2.3909093197272427E-2</v>
      </c>
      <c r="I5096" t="str">
        <f t="shared" si="796"/>
        <v>2020</v>
      </c>
      <c r="J5096">
        <f t="shared" si="800"/>
        <v>0.29587335458344133</v>
      </c>
      <c r="K5096">
        <f t="shared" si="804"/>
        <v>-0.29587335458344133</v>
      </c>
      <c r="L5096">
        <f t="shared" si="801"/>
        <v>2.5126368627095275E-2</v>
      </c>
      <c r="M5096">
        <f t="shared" si="802"/>
        <v>0</v>
      </c>
      <c r="P5096" s="30">
        <f t="shared" si="803"/>
        <v>0.17588500910401811</v>
      </c>
    </row>
    <row r="5097" spans="1:16" x14ac:dyDescent="0.3">
      <c r="A5097">
        <v>5096</v>
      </c>
      <c r="B5097" s="5" t="s">
        <v>1023</v>
      </c>
      <c r="C5097" s="6">
        <v>1.756</v>
      </c>
      <c r="D5097" s="6">
        <v>1.1690000000000001E-2</v>
      </c>
      <c r="E5097" s="10">
        <f t="shared" si="797"/>
        <v>4.1866579392790072E-2</v>
      </c>
      <c r="F5097">
        <f t="shared" si="798"/>
        <v>1.0427553444180524</v>
      </c>
      <c r="G5097">
        <f t="shared" si="795"/>
        <v>1.7542901962854431</v>
      </c>
      <c r="H5097">
        <f t="shared" si="799"/>
        <v>2.4858997790938791E-2</v>
      </c>
      <c r="I5097" t="str">
        <f t="shared" si="796"/>
        <v>2020</v>
      </c>
      <c r="J5097">
        <f t="shared" si="800"/>
        <v>0.32081212414753024</v>
      </c>
      <c r="K5097">
        <f t="shared" si="804"/>
        <v>-0.32081212414753024</v>
      </c>
      <c r="L5097">
        <f t="shared" si="801"/>
        <v>-4.6966145828270411E-2</v>
      </c>
      <c r="M5097">
        <f t="shared" si="802"/>
        <v>0</v>
      </c>
      <c r="P5097" s="30">
        <f t="shared" si="803"/>
        <v>0.18287289345105046</v>
      </c>
    </row>
    <row r="5098" spans="1:16" x14ac:dyDescent="0.3">
      <c r="A5098">
        <v>5097</v>
      </c>
      <c r="B5098" s="5" t="s">
        <v>1021</v>
      </c>
      <c r="C5098" s="6">
        <v>1.8</v>
      </c>
      <c r="D5098" s="6">
        <v>9.5300000000000003E-3</v>
      </c>
      <c r="E5098" s="10">
        <f t="shared" si="797"/>
        <v>2.4748169689194174E-2</v>
      </c>
      <c r="F5098">
        <f t="shared" si="798"/>
        <v>1.0250569476082005</v>
      </c>
      <c r="G5098">
        <f t="shared" si="795"/>
        <v>1.7985710674803903</v>
      </c>
      <c r="H5098">
        <f t="shared" si="799"/>
        <v>2.5097158912187712E-2</v>
      </c>
      <c r="I5098" t="str">
        <f t="shared" si="796"/>
        <v>2020</v>
      </c>
      <c r="J5098">
        <f t="shared" si="800"/>
        <v>0.33206100972904667</v>
      </c>
      <c r="K5098">
        <f t="shared" si="804"/>
        <v>-0.33206100972904667</v>
      </c>
      <c r="L5098">
        <f t="shared" si="801"/>
        <v>-9.124701702321758E-2</v>
      </c>
      <c r="M5098">
        <f t="shared" si="802"/>
        <v>0</v>
      </c>
      <c r="P5098" s="30">
        <f t="shared" si="803"/>
        <v>0.18462490347641886</v>
      </c>
    </row>
    <row r="5099" spans="1:16" x14ac:dyDescent="0.3">
      <c r="A5099">
        <v>5098</v>
      </c>
      <c r="B5099" s="5" t="s">
        <v>1019</v>
      </c>
      <c r="C5099" s="6">
        <v>1.827</v>
      </c>
      <c r="D5099" s="6">
        <v>7.0599999999999994E-3</v>
      </c>
      <c r="E5099" s="10">
        <f t="shared" si="797"/>
        <v>1.4888612493750559E-2</v>
      </c>
      <c r="F5099">
        <f t="shared" si="798"/>
        <v>1.0149999999999999</v>
      </c>
      <c r="G5099">
        <f t="shared" si="795"/>
        <v>1.8259254311333371</v>
      </c>
      <c r="H5099">
        <f t="shared" si="799"/>
        <v>2.5250496427529408E-2</v>
      </c>
      <c r="I5099" t="str">
        <f t="shared" si="796"/>
        <v>2020</v>
      </c>
      <c r="J5099">
        <f t="shared" si="800"/>
        <v>0.33917097427996507</v>
      </c>
      <c r="K5099">
        <f t="shared" si="804"/>
        <v>-0.33917097427996507</v>
      </c>
      <c r="L5099">
        <f t="shared" si="801"/>
        <v>-0.22195216424389375</v>
      </c>
      <c r="M5099">
        <f t="shared" si="802"/>
        <v>0</v>
      </c>
      <c r="P5099" s="30">
        <f t="shared" si="803"/>
        <v>0.1857529165741694</v>
      </c>
    </row>
    <row r="5100" spans="1:16" x14ac:dyDescent="0.3">
      <c r="A5100">
        <v>5099</v>
      </c>
      <c r="B5100" s="5" t="s">
        <v>1017</v>
      </c>
      <c r="C5100" s="6">
        <v>1.772</v>
      </c>
      <c r="D5100" s="6">
        <v>6.2500000000000003E-3</v>
      </c>
      <c r="E5100" s="10">
        <f t="shared" si="797"/>
        <v>-3.0566425212980457E-2</v>
      </c>
      <c r="F5100">
        <f t="shared" si="798"/>
        <v>0.969896004378763</v>
      </c>
      <c r="G5100">
        <f t="shared" si="795"/>
        <v>1.7710773236344945</v>
      </c>
      <c r="H5100">
        <f t="shared" si="799"/>
        <v>2.5684366006209412E-2</v>
      </c>
      <c r="I5100" t="str">
        <f t="shared" si="796"/>
        <v>2020</v>
      </c>
      <c r="J5100">
        <f t="shared" si="800"/>
        <v>0.33463556302605296</v>
      </c>
      <c r="K5100">
        <f t="shared" si="804"/>
        <v>-0.33463556302605296</v>
      </c>
      <c r="L5100">
        <f t="shared" si="801"/>
        <v>-0.16710405674505124</v>
      </c>
      <c r="M5100">
        <f t="shared" si="802"/>
        <v>0</v>
      </c>
      <c r="P5100" s="30">
        <f t="shared" si="803"/>
        <v>0.1889446375719693</v>
      </c>
    </row>
    <row r="5101" spans="1:16" x14ac:dyDescent="0.3">
      <c r="A5101">
        <v>5100</v>
      </c>
      <c r="B5101" s="5" t="s">
        <v>1015</v>
      </c>
      <c r="C5101" s="6">
        <v>1.708</v>
      </c>
      <c r="D5101" s="6">
        <v>4.7499999999999999E-3</v>
      </c>
      <c r="E5101" s="10">
        <f t="shared" si="797"/>
        <v>-3.6785756816511105E-2</v>
      </c>
      <c r="F5101">
        <f t="shared" si="798"/>
        <v>0.963882618510158</v>
      </c>
      <c r="G5101">
        <f t="shared" si="795"/>
        <v>1.7073240504571727</v>
      </c>
      <c r="H5101">
        <f t="shared" si="799"/>
        <v>2.6303524779034408E-2</v>
      </c>
      <c r="I5101" t="str">
        <f t="shared" si="796"/>
        <v>2020</v>
      </c>
      <c r="J5101">
        <f t="shared" si="800"/>
        <v>0.33036621557423984</v>
      </c>
      <c r="K5101">
        <f t="shared" si="804"/>
        <v>-0.33036621557423984</v>
      </c>
      <c r="L5101">
        <f t="shared" si="801"/>
        <v>-0.10337484298628663</v>
      </c>
      <c r="M5101">
        <f t="shared" si="802"/>
        <v>0</v>
      </c>
      <c r="P5101" s="30">
        <f t="shared" si="803"/>
        <v>0.19349942120582042</v>
      </c>
    </row>
    <row r="5102" spans="1:16" x14ac:dyDescent="0.3">
      <c r="A5102">
        <v>5101</v>
      </c>
      <c r="B5102" s="5" t="s">
        <v>1013</v>
      </c>
      <c r="C5102" s="6">
        <v>1.778</v>
      </c>
      <c r="D5102" s="6">
        <v>3.8300000000000001E-3</v>
      </c>
      <c r="E5102" s="10">
        <f t="shared" si="797"/>
        <v>4.0166041725334653E-2</v>
      </c>
      <c r="F5102">
        <f t="shared" si="798"/>
        <v>1.040983606557377</v>
      </c>
      <c r="G5102">
        <f t="shared" si="795"/>
        <v>1.7774326122171169</v>
      </c>
      <c r="H5102">
        <f t="shared" si="799"/>
        <v>2.7452927790166375E-2</v>
      </c>
      <c r="I5102" t="str">
        <f t="shared" si="796"/>
        <v>2020</v>
      </c>
      <c r="J5102">
        <f t="shared" si="800"/>
        <v>0.35896122014607063</v>
      </c>
      <c r="K5102">
        <f t="shared" si="804"/>
        <v>-0.35896122014607063</v>
      </c>
      <c r="L5102">
        <f t="shared" si="801"/>
        <v>-0.17547266171649589</v>
      </c>
      <c r="M5102">
        <f t="shared" si="802"/>
        <v>0</v>
      </c>
      <c r="P5102" s="30">
        <f t="shared" si="803"/>
        <v>0.20195489701199587</v>
      </c>
    </row>
    <row r="5103" spans="1:16" x14ac:dyDescent="0.3">
      <c r="A5103">
        <v>5102</v>
      </c>
      <c r="B5103" s="5" t="s">
        <v>1011</v>
      </c>
      <c r="C5103" s="6">
        <v>1.9359999999999999</v>
      </c>
      <c r="D5103" s="6">
        <v>4.2599999999999999E-3</v>
      </c>
      <c r="E5103" s="10">
        <f t="shared" si="797"/>
        <v>8.5134851762672437E-2</v>
      </c>
      <c r="F5103">
        <f t="shared" si="798"/>
        <v>1.0888638920134983</v>
      </c>
      <c r="G5103">
        <f t="shared" si="795"/>
        <v>1.9353128419777654</v>
      </c>
      <c r="H5103">
        <f t="shared" si="799"/>
        <v>3.1610382465224636E-2</v>
      </c>
      <c r="I5103" t="str">
        <f t="shared" si="796"/>
        <v>2020</v>
      </c>
      <c r="J5103">
        <f t="shared" si="800"/>
        <v>0.45003537175288211</v>
      </c>
      <c r="K5103">
        <f t="shared" si="804"/>
        <v>-0.45003537175288211</v>
      </c>
      <c r="L5103">
        <f t="shared" si="801"/>
        <v>-0.33335289147714442</v>
      </c>
      <c r="M5103">
        <f t="shared" si="802"/>
        <v>0</v>
      </c>
      <c r="P5103" s="30">
        <f t="shared" si="803"/>
        <v>0.23253882369373152</v>
      </c>
    </row>
    <row r="5104" spans="1:16" x14ac:dyDescent="0.3">
      <c r="A5104">
        <v>5103</v>
      </c>
      <c r="B5104" s="5" t="s">
        <v>1009</v>
      </c>
      <c r="C5104" s="6">
        <v>1.8779999999999999</v>
      </c>
      <c r="D5104" s="6">
        <v>4.3400000000000001E-3</v>
      </c>
      <c r="E5104" s="10">
        <f t="shared" si="797"/>
        <v>-3.0416608068314092E-2</v>
      </c>
      <c r="F5104">
        <f t="shared" si="798"/>
        <v>0.9700413223140496</v>
      </c>
      <c r="G5104">
        <f t="shared" si="795"/>
        <v>1.8773209128090025</v>
      </c>
      <c r="H5104">
        <f t="shared" si="799"/>
        <v>3.1626877933372211E-2</v>
      </c>
      <c r="I5104" t="str">
        <f t="shared" si="796"/>
        <v>2020</v>
      </c>
      <c r="J5104">
        <f t="shared" si="800"/>
        <v>0.4367778047146218</v>
      </c>
      <c r="K5104">
        <f t="shared" si="804"/>
        <v>-0.4367778047146218</v>
      </c>
      <c r="L5104">
        <f t="shared" si="801"/>
        <v>-0.27536096230838147</v>
      </c>
      <c r="M5104">
        <f t="shared" si="802"/>
        <v>0</v>
      </c>
      <c r="P5104" s="30">
        <f t="shared" si="803"/>
        <v>0.23266017106317682</v>
      </c>
    </row>
    <row r="5105" spans="1:16" x14ac:dyDescent="0.3">
      <c r="A5105">
        <v>5104</v>
      </c>
      <c r="B5105" s="5" t="s">
        <v>1007</v>
      </c>
      <c r="C5105" s="6">
        <v>1.841</v>
      </c>
      <c r="D5105" s="6">
        <v>3.2700000000000003E-3</v>
      </c>
      <c r="E5105" s="10">
        <f t="shared" si="797"/>
        <v>-1.9898478535130302E-2</v>
      </c>
      <c r="F5105">
        <f t="shared" si="798"/>
        <v>0.98029818956336534</v>
      </c>
      <c r="G5105">
        <f t="shared" si="795"/>
        <v>1.8404983958466696</v>
      </c>
      <c r="H5105">
        <f t="shared" si="799"/>
        <v>3.1475752614555604E-2</v>
      </c>
      <c r="I5105" t="str">
        <f t="shared" si="796"/>
        <v>2020</v>
      </c>
      <c r="J5105">
        <f t="shared" si="800"/>
        <v>0.42616451725626192</v>
      </c>
      <c r="K5105">
        <f t="shared" si="804"/>
        <v>-0.42616451725626192</v>
      </c>
      <c r="L5105">
        <f t="shared" si="801"/>
        <v>-0.23853844534604862</v>
      </c>
      <c r="M5105">
        <f t="shared" si="802"/>
        <v>0</v>
      </c>
      <c r="P5105" s="30">
        <f t="shared" si="803"/>
        <v>0.23154843178236886</v>
      </c>
    </row>
    <row r="5106" spans="1:16" x14ac:dyDescent="0.3">
      <c r="A5106">
        <v>5105</v>
      </c>
      <c r="B5106" s="5" t="s">
        <v>1005</v>
      </c>
      <c r="C5106" s="6">
        <v>1.869</v>
      </c>
      <c r="D5106" s="6">
        <v>2.7600000000000003E-3</v>
      </c>
      <c r="E5106" s="10">
        <f t="shared" si="797"/>
        <v>1.5094626222484888E-2</v>
      </c>
      <c r="F5106">
        <f t="shared" si="798"/>
        <v>1.0152091254752851</v>
      </c>
      <c r="G5106">
        <f t="shared" si="795"/>
        <v>1.8685701794312601</v>
      </c>
      <c r="H5106">
        <f t="shared" si="799"/>
        <v>3.1573603073128072E-2</v>
      </c>
      <c r="I5106" t="str">
        <f t="shared" si="796"/>
        <v>2020</v>
      </c>
      <c r="J5106">
        <f t="shared" si="800"/>
        <v>0.43400954339340769</v>
      </c>
      <c r="K5106">
        <f t="shared" si="804"/>
        <v>-0.43400954339340769</v>
      </c>
      <c r="L5106">
        <f t="shared" si="801"/>
        <v>-0.26661022893063913</v>
      </c>
      <c r="M5106">
        <f t="shared" si="802"/>
        <v>0</v>
      </c>
      <c r="P5106" s="30">
        <f t="shared" si="803"/>
        <v>0.2322682595338795</v>
      </c>
    </row>
    <row r="5107" spans="1:16" x14ac:dyDescent="0.3">
      <c r="A5107">
        <v>5106</v>
      </c>
      <c r="B5107" s="5" t="s">
        <v>1003</v>
      </c>
      <c r="C5107" s="6">
        <v>1.8149999999999999</v>
      </c>
      <c r="D5107" s="6">
        <v>2.2300000000000002E-3</v>
      </c>
      <c r="E5107" s="10">
        <f t="shared" si="797"/>
        <v>-2.9318060756611686E-2</v>
      </c>
      <c r="F5107">
        <f t="shared" si="798"/>
        <v>0.971107544141252</v>
      </c>
      <c r="G5107">
        <f t="shared" si="795"/>
        <v>1.814662743837689</v>
      </c>
      <c r="H5107">
        <f t="shared" si="799"/>
        <v>3.1965678489811113E-2</v>
      </c>
      <c r="I5107" t="str">
        <f t="shared" si="796"/>
        <v>2020</v>
      </c>
      <c r="J5107">
        <f t="shared" si="800"/>
        <v>0.42672252748141365</v>
      </c>
      <c r="K5107">
        <f t="shared" si="804"/>
        <v>-0.42672252748141365</v>
      </c>
      <c r="L5107">
        <f t="shared" si="801"/>
        <v>-0.21270279333706799</v>
      </c>
      <c r="M5107">
        <f t="shared" si="802"/>
        <v>0</v>
      </c>
      <c r="P5107" s="30">
        <f t="shared" si="803"/>
        <v>0.2351525256858315</v>
      </c>
    </row>
    <row r="5108" spans="1:16" x14ac:dyDescent="0.3">
      <c r="A5108">
        <v>5107</v>
      </c>
      <c r="B5108" s="5" t="s">
        <v>1001</v>
      </c>
      <c r="C5108" s="6">
        <v>1.7290000000000001</v>
      </c>
      <c r="D5108" s="6">
        <v>2.0799999999999998E-3</v>
      </c>
      <c r="E5108" s="10">
        <f t="shared" si="797"/>
        <v>-4.8542261015660552E-2</v>
      </c>
      <c r="F5108">
        <f t="shared" si="798"/>
        <v>0.95261707988980726</v>
      </c>
      <c r="G5108">
        <f t="shared" si="795"/>
        <v>1.7287003326385884</v>
      </c>
      <c r="H5108">
        <f t="shared" si="799"/>
        <v>3.2670505019511638E-2</v>
      </c>
      <c r="I5108" t="str">
        <f t="shared" si="796"/>
        <v>2020</v>
      </c>
      <c r="J5108">
        <f t="shared" si="800"/>
        <v>0.41547154413994736</v>
      </c>
      <c r="K5108">
        <f t="shared" si="804"/>
        <v>-0.41547154413994736</v>
      </c>
      <c r="L5108">
        <f t="shared" si="801"/>
        <v>-0.12674038213796734</v>
      </c>
      <c r="M5108">
        <f t="shared" si="802"/>
        <v>0</v>
      </c>
      <c r="P5108" s="30">
        <f t="shared" si="803"/>
        <v>0.24033751616498827</v>
      </c>
    </row>
    <row r="5109" spans="1:16" x14ac:dyDescent="0.3">
      <c r="A5109">
        <v>5108</v>
      </c>
      <c r="B5109" s="5" t="s">
        <v>999</v>
      </c>
      <c r="C5109" s="6">
        <v>1.6040000000000001</v>
      </c>
      <c r="D5109" s="6">
        <v>2.0000000000000001E-4</v>
      </c>
      <c r="E5109" s="10">
        <f t="shared" si="797"/>
        <v>-7.5042697256830701E-2</v>
      </c>
      <c r="F5109">
        <f t="shared" si="798"/>
        <v>0.92770387507229612</v>
      </c>
      <c r="G5109">
        <f t="shared" si="795"/>
        <v>1.6039732668894433</v>
      </c>
      <c r="H5109">
        <f t="shared" si="799"/>
        <v>3.5245178529880988E-2</v>
      </c>
      <c r="I5109" t="str">
        <f t="shared" si="796"/>
        <v>2020</v>
      </c>
      <c r="J5109">
        <f t="shared" si="800"/>
        <v>0.41587475800610085</v>
      </c>
      <c r="K5109">
        <f t="shared" si="804"/>
        <v>-0.41587475800610085</v>
      </c>
      <c r="L5109">
        <f t="shared" si="801"/>
        <v>-1.7071128872001129E-2</v>
      </c>
      <c r="M5109">
        <f t="shared" si="802"/>
        <v>0</v>
      </c>
      <c r="P5109" s="30">
        <f t="shared" si="803"/>
        <v>0.25927786116572837</v>
      </c>
    </row>
    <row r="5110" spans="1:16" x14ac:dyDescent="0.3">
      <c r="A5110">
        <v>5109</v>
      </c>
      <c r="B5110" s="5" t="s">
        <v>997</v>
      </c>
      <c r="C5110" s="6">
        <v>1.6539999999999999</v>
      </c>
      <c r="D5110" s="6">
        <v>6.3000000000000003E-4</v>
      </c>
      <c r="E5110" s="10">
        <f t="shared" si="797"/>
        <v>3.0696087157176713E-2</v>
      </c>
      <c r="F5110">
        <f t="shared" si="798"/>
        <v>1.0311720698254363</v>
      </c>
      <c r="G5110">
        <f t="shared" si="795"/>
        <v>1.6539131672793788</v>
      </c>
      <c r="H5110">
        <f t="shared" si="799"/>
        <v>3.5832416144618871E-2</v>
      </c>
      <c r="I5110" t="str">
        <f t="shared" si="796"/>
        <v>2020</v>
      </c>
      <c r="J5110">
        <f t="shared" si="800"/>
        <v>0.43596790500701726</v>
      </c>
      <c r="K5110">
        <f t="shared" si="804"/>
        <v>-0.43596790500701726</v>
      </c>
      <c r="L5110">
        <f t="shared" si="801"/>
        <v>-0.10203732231311102</v>
      </c>
      <c r="M5110">
        <f t="shared" si="802"/>
        <v>0</v>
      </c>
      <c r="P5110" s="30">
        <f t="shared" si="803"/>
        <v>0.26359781978407432</v>
      </c>
    </row>
    <row r="5111" spans="1:16" x14ac:dyDescent="0.3">
      <c r="A5111">
        <v>5110</v>
      </c>
      <c r="B5111" s="5" t="s">
        <v>995</v>
      </c>
      <c r="C5111" s="6">
        <v>1.6040000000000001</v>
      </c>
      <c r="D5111" s="6">
        <v>3.7999999999999997E-4</v>
      </c>
      <c r="E5111" s="10">
        <f t="shared" si="797"/>
        <v>-3.0696087157176765E-2</v>
      </c>
      <c r="F5111">
        <f t="shared" si="798"/>
        <v>0.96977025392986704</v>
      </c>
      <c r="G5111">
        <f t="shared" si="795"/>
        <v>1.6039492074708861</v>
      </c>
      <c r="H5111">
        <f t="shared" si="799"/>
        <v>3.616053253938642E-2</v>
      </c>
      <c r="I5111" t="str">
        <f t="shared" si="796"/>
        <v>2020</v>
      </c>
      <c r="J5111">
        <f t="shared" si="800"/>
        <v>0.42666905870091637</v>
      </c>
      <c r="K5111">
        <f t="shared" si="804"/>
        <v>-0.42666905870091637</v>
      </c>
      <c r="L5111">
        <f t="shared" si="801"/>
        <v>-5.2073362504618359E-2</v>
      </c>
      <c r="M5111">
        <f t="shared" si="802"/>
        <v>0</v>
      </c>
      <c r="P5111" s="30">
        <f t="shared" si="803"/>
        <v>0.26601157737014003</v>
      </c>
    </row>
    <row r="5112" spans="1:16" x14ac:dyDescent="0.3">
      <c r="A5112">
        <v>5111</v>
      </c>
      <c r="B5112" s="5" t="s">
        <v>993</v>
      </c>
      <c r="C5112" s="6">
        <v>1.6020000000000001</v>
      </c>
      <c r="D5112" s="6">
        <v>2.9999999999999997E-4</v>
      </c>
      <c r="E5112" s="10">
        <f t="shared" si="797"/>
        <v>-1.247660798155252E-3</v>
      </c>
      <c r="F5112">
        <f t="shared" si="798"/>
        <v>0.99875311720698257</v>
      </c>
      <c r="G5112">
        <f t="shared" si="795"/>
        <v>1.601959950500621</v>
      </c>
      <c r="H5112">
        <f t="shared" si="799"/>
        <v>3.5108789934603341E-2</v>
      </c>
      <c r="I5112" t="str">
        <f t="shared" si="796"/>
        <v>2020</v>
      </c>
      <c r="J5112">
        <f t="shared" si="800"/>
        <v>0.413745455239244</v>
      </c>
      <c r="K5112">
        <f t="shared" si="804"/>
        <v>-0.413745455239244</v>
      </c>
      <c r="L5112">
        <f t="shared" si="801"/>
        <v>-5.0084105534353274E-2</v>
      </c>
      <c r="M5112">
        <f t="shared" si="802"/>
        <v>0</v>
      </c>
      <c r="P5112" s="30">
        <f t="shared" si="803"/>
        <v>0.25827453121405836</v>
      </c>
    </row>
    <row r="5113" spans="1:16" x14ac:dyDescent="0.3">
      <c r="A5113">
        <v>5112</v>
      </c>
      <c r="B5113" s="5" t="s">
        <v>991</v>
      </c>
      <c r="C5113" s="6">
        <v>1.653</v>
      </c>
      <c r="D5113" s="6">
        <v>2.8000000000000003E-4</v>
      </c>
      <c r="E5113" s="10">
        <f t="shared" si="797"/>
        <v>3.1338970192719619E-2</v>
      </c>
      <c r="F5113">
        <f t="shared" si="798"/>
        <v>1.0318352059925093</v>
      </c>
      <c r="G5113">
        <f t="shared" si="795"/>
        <v>1.6529614304499798</v>
      </c>
      <c r="H5113">
        <f t="shared" si="799"/>
        <v>3.5567440998004005E-2</v>
      </c>
      <c r="I5113" t="str">
        <f t="shared" si="796"/>
        <v>2020</v>
      </c>
      <c r="J5113">
        <f t="shared" si="800"/>
        <v>0.43249496956226602</v>
      </c>
      <c r="K5113">
        <f t="shared" si="804"/>
        <v>-0.43249496956226602</v>
      </c>
      <c r="L5113">
        <f t="shared" si="801"/>
        <v>-0.10108558548371205</v>
      </c>
      <c r="M5113">
        <f t="shared" si="802"/>
        <v>0</v>
      </c>
      <c r="P5113" s="30">
        <f t="shared" si="803"/>
        <v>0.26164855488765365</v>
      </c>
    </row>
    <row r="5114" spans="1:16" x14ac:dyDescent="0.3">
      <c r="A5114">
        <v>5113</v>
      </c>
      <c r="B5114" s="5" t="s">
        <v>989</v>
      </c>
      <c r="C5114" s="6">
        <v>1.659</v>
      </c>
      <c r="D5114" s="6">
        <v>-4.6000000000000001E-4</v>
      </c>
      <c r="E5114" s="10">
        <f t="shared" si="797"/>
        <v>3.623192369420331E-3</v>
      </c>
      <c r="F5114">
        <f t="shared" si="798"/>
        <v>1.0036297640653358</v>
      </c>
      <c r="G5114">
        <f t="shared" si="795"/>
        <v>1.6590635962189197</v>
      </c>
      <c r="H5114">
        <f t="shared" si="799"/>
        <v>3.5027656892216832E-2</v>
      </c>
      <c r="I5114" t="str">
        <f t="shared" si="796"/>
        <v>2020</v>
      </c>
      <c r="J5114">
        <f t="shared" si="800"/>
        <v>0.42750366437230636</v>
      </c>
      <c r="K5114">
        <f t="shared" si="804"/>
        <v>-0.42750366437230636</v>
      </c>
      <c r="L5114">
        <f t="shared" si="801"/>
        <v>-0.10718775125265201</v>
      </c>
      <c r="M5114">
        <f t="shared" si="802"/>
        <v>0</v>
      </c>
      <c r="P5114" s="30">
        <f t="shared" si="803"/>
        <v>0.25767768357198984</v>
      </c>
    </row>
    <row r="5115" spans="1:16" x14ac:dyDescent="0.3">
      <c r="A5115">
        <v>5114</v>
      </c>
      <c r="B5115" s="5" t="s">
        <v>987</v>
      </c>
      <c r="C5115" s="6">
        <v>1.637</v>
      </c>
      <c r="D5115" s="6">
        <v>-3.5000000000000005E-4</v>
      </c>
      <c r="E5115" s="10">
        <f t="shared" si="797"/>
        <v>-1.3349712819309632E-2</v>
      </c>
      <c r="F5115">
        <f t="shared" si="798"/>
        <v>0.9867389993972272</v>
      </c>
      <c r="G5115">
        <f t="shared" si="795"/>
        <v>1.6370477465296336</v>
      </c>
      <c r="H5115">
        <f t="shared" si="799"/>
        <v>3.5055515805568649E-2</v>
      </c>
      <c r="I5115" t="str">
        <f t="shared" si="796"/>
        <v>2020</v>
      </c>
      <c r="J5115">
        <f t="shared" si="800"/>
        <v>0.42216617022989744</v>
      </c>
      <c r="K5115">
        <f t="shared" si="804"/>
        <v>-0.42216617022989744</v>
      </c>
      <c r="L5115">
        <f t="shared" si="801"/>
        <v>-8.5171901563365848E-2</v>
      </c>
      <c r="M5115">
        <f t="shared" si="802"/>
        <v>0</v>
      </c>
      <c r="P5115" s="30">
        <f t="shared" si="803"/>
        <v>0.25788262506383497</v>
      </c>
    </row>
    <row r="5116" spans="1:16" x14ac:dyDescent="0.3">
      <c r="A5116">
        <v>5115</v>
      </c>
      <c r="B5116" s="5" t="s">
        <v>985</v>
      </c>
      <c r="C5116" s="6">
        <v>1.6339999999999999</v>
      </c>
      <c r="D5116" s="6">
        <v>1.4999999999999999E-4</v>
      </c>
      <c r="E5116" s="10">
        <f t="shared" si="797"/>
        <v>-1.8343019511867327E-3</v>
      </c>
      <c r="F5116">
        <f t="shared" si="798"/>
        <v>0.99816737935247402</v>
      </c>
      <c r="G5116">
        <f t="shared" si="795"/>
        <v>1.6339795751276556</v>
      </c>
      <c r="H5116">
        <f t="shared" si="799"/>
        <v>3.5010303678139967E-2</v>
      </c>
      <c r="I5116" t="str">
        <f t="shared" si="796"/>
        <v>2020</v>
      </c>
      <c r="J5116">
        <f t="shared" si="800"/>
        <v>0.42083148250660957</v>
      </c>
      <c r="K5116">
        <f t="shared" si="804"/>
        <v>-0.42083148250660957</v>
      </c>
      <c r="L5116">
        <f t="shared" si="801"/>
        <v>-8.2103730161387833E-2</v>
      </c>
      <c r="M5116">
        <f t="shared" si="802"/>
        <v>0</v>
      </c>
      <c r="P5116" s="30">
        <f t="shared" si="803"/>
        <v>0.25755002627479712</v>
      </c>
    </row>
    <row r="5117" spans="1:16" x14ac:dyDescent="0.3">
      <c r="A5117">
        <v>5116</v>
      </c>
      <c r="B5117" s="5" t="s">
        <v>983</v>
      </c>
      <c r="C5117" s="6">
        <v>1.69</v>
      </c>
      <c r="D5117" s="6">
        <v>5.2999999999999998E-4</v>
      </c>
      <c r="E5117" s="10">
        <f t="shared" si="797"/>
        <v>3.3697532497171098E-2</v>
      </c>
      <c r="F5117">
        <f t="shared" si="798"/>
        <v>1.0342717258261935</v>
      </c>
      <c r="G5117">
        <f t="shared" si="795"/>
        <v>1.6899253599816457</v>
      </c>
      <c r="H5117">
        <f t="shared" si="799"/>
        <v>3.4296759289750574E-2</v>
      </c>
      <c r="I5117" t="str">
        <f t="shared" si="796"/>
        <v>2020</v>
      </c>
      <c r="J5117">
        <f t="shared" si="800"/>
        <v>0.42636969548041415</v>
      </c>
      <c r="K5117">
        <f t="shared" si="804"/>
        <v>-0.42636969548041415</v>
      </c>
      <c r="L5117">
        <f t="shared" si="801"/>
        <v>-0.13804951501537799</v>
      </c>
      <c r="M5117">
        <f t="shared" si="802"/>
        <v>0</v>
      </c>
      <c r="P5117" s="30">
        <f t="shared" si="803"/>
        <v>0.25230090368313363</v>
      </c>
    </row>
    <row r="5118" spans="1:16" x14ac:dyDescent="0.3">
      <c r="A5118">
        <v>5117</v>
      </c>
      <c r="B5118" s="5" t="s">
        <v>981</v>
      </c>
      <c r="C5118" s="6">
        <v>1.64</v>
      </c>
      <c r="D5118" s="6">
        <v>1.32E-3</v>
      </c>
      <c r="E5118" s="10">
        <f t="shared" si="797"/>
        <v>-3.003228709887509E-2</v>
      </c>
      <c r="F5118">
        <f t="shared" si="798"/>
        <v>0.97041420118343191</v>
      </c>
      <c r="G5118">
        <f t="shared" si="795"/>
        <v>1.6398196099216362</v>
      </c>
      <c r="H5118">
        <f t="shared" si="799"/>
        <v>3.4105171504602329E-2</v>
      </c>
      <c r="I5118" t="str">
        <f t="shared" si="796"/>
        <v>2020</v>
      </c>
      <c r="J5118">
        <f t="shared" si="800"/>
        <v>0.41141681158545518</v>
      </c>
      <c r="K5118">
        <f t="shared" si="804"/>
        <v>-0.41141681158545518</v>
      </c>
      <c r="L5118">
        <f t="shared" si="801"/>
        <v>-8.7943764955368486E-2</v>
      </c>
      <c r="M5118">
        <f t="shared" si="802"/>
        <v>0</v>
      </c>
      <c r="P5118" s="30">
        <f t="shared" si="803"/>
        <v>0.25089150605115401</v>
      </c>
    </row>
    <row r="5119" spans="1:16" x14ac:dyDescent="0.3">
      <c r="A5119">
        <v>5118</v>
      </c>
      <c r="B5119" s="5" t="s">
        <v>979</v>
      </c>
      <c r="C5119" s="6">
        <v>1.587</v>
      </c>
      <c r="D5119" s="6">
        <v>7.3999999999999999E-4</v>
      </c>
      <c r="E5119" s="10">
        <f t="shared" si="797"/>
        <v>-3.2850800291834951E-2</v>
      </c>
      <c r="F5119">
        <f t="shared" si="798"/>
        <v>0.96768292682926838</v>
      </c>
      <c r="G5119">
        <f t="shared" si="795"/>
        <v>1.5869021380174422</v>
      </c>
      <c r="H5119">
        <f t="shared" si="799"/>
        <v>3.4429418639521099E-2</v>
      </c>
      <c r="I5119" t="str">
        <f t="shared" si="796"/>
        <v>2020</v>
      </c>
      <c r="J5119">
        <f t="shared" si="800"/>
        <v>0.40192549509512143</v>
      </c>
      <c r="K5119">
        <f t="shared" si="804"/>
        <v>-0.40192549509512143</v>
      </c>
      <c r="L5119">
        <f t="shared" si="801"/>
        <v>-3.502629305117444E-2</v>
      </c>
      <c r="M5119">
        <f t="shared" si="802"/>
        <v>0</v>
      </c>
      <c r="P5119" s="30">
        <f t="shared" si="803"/>
        <v>0.25327679978883721</v>
      </c>
    </row>
    <row r="5120" spans="1:16" x14ac:dyDescent="0.3">
      <c r="A5120">
        <v>5119</v>
      </c>
      <c r="B5120" s="5" t="s">
        <v>977</v>
      </c>
      <c r="C5120" s="6">
        <v>1.552</v>
      </c>
      <c r="D5120" s="6">
        <v>9.6000000000000002E-4</v>
      </c>
      <c r="E5120" s="10">
        <f t="shared" si="797"/>
        <v>-2.2301019783244926E-2</v>
      </c>
      <c r="F5120">
        <f t="shared" si="798"/>
        <v>0.97794580970384382</v>
      </c>
      <c r="G5120">
        <f t="shared" si="795"/>
        <v>1.5518758449662677</v>
      </c>
      <c r="H5120">
        <f t="shared" si="799"/>
        <v>3.4485209634273269E-2</v>
      </c>
      <c r="I5120" t="str">
        <f t="shared" si="796"/>
        <v>2020</v>
      </c>
      <c r="J5120">
        <f t="shared" si="800"/>
        <v>0.39369107048754592</v>
      </c>
      <c r="K5120">
        <f t="shared" si="804"/>
        <v>-0.39369107048754592</v>
      </c>
      <c r="L5120">
        <f t="shared" si="801"/>
        <v>4.5915097043240705E-2</v>
      </c>
      <c r="M5120">
        <f t="shared" si="802"/>
        <v>0</v>
      </c>
      <c r="P5120" s="30">
        <f t="shared" si="803"/>
        <v>0.25368722102643682</v>
      </c>
    </row>
    <row r="5121" spans="1:16" x14ac:dyDescent="0.3">
      <c r="A5121">
        <v>5120</v>
      </c>
      <c r="B5121" s="5" t="s">
        <v>975</v>
      </c>
      <c r="C5121" s="6">
        <v>1.621</v>
      </c>
      <c r="D5121" s="6">
        <v>1.06E-3</v>
      </c>
      <c r="E5121" s="10">
        <f t="shared" si="797"/>
        <v>4.3498820992512101E-2</v>
      </c>
      <c r="F5121">
        <f t="shared" si="798"/>
        <v>1.044458762886598</v>
      </c>
      <c r="G5121">
        <f t="shared" si="795"/>
        <v>1.620856817990632</v>
      </c>
      <c r="H5121">
        <f t="shared" si="799"/>
        <v>3.5699286239197249E-2</v>
      </c>
      <c r="I5121" t="str">
        <f t="shared" si="796"/>
        <v>2020</v>
      </c>
      <c r="J5121">
        <f t="shared" si="800"/>
        <v>0.42566692479211321</v>
      </c>
      <c r="K5121">
        <f t="shared" si="804"/>
        <v>-0.42566692479211321</v>
      </c>
      <c r="L5121">
        <f t="shared" si="801"/>
        <v>-2.3065875981123529E-2</v>
      </c>
      <c r="M5121">
        <f t="shared" si="802"/>
        <v>0</v>
      </c>
      <c r="P5121" s="30">
        <f t="shared" si="803"/>
        <v>0.26261846207971062</v>
      </c>
    </row>
    <row r="5122" spans="1:16" x14ac:dyDescent="0.3">
      <c r="A5122">
        <v>5121</v>
      </c>
      <c r="B5122" s="5" t="s">
        <v>973</v>
      </c>
      <c r="C5122" s="6">
        <v>1.7310000000000001</v>
      </c>
      <c r="D5122" s="6">
        <v>1.0399999999999999E-3</v>
      </c>
      <c r="E5122" s="10">
        <f t="shared" si="797"/>
        <v>6.565603344053321E-2</v>
      </c>
      <c r="F5122">
        <f t="shared" si="798"/>
        <v>1.0678593460826651</v>
      </c>
      <c r="G5122">
        <f t="shared" si="795"/>
        <v>1.730849986500679</v>
      </c>
      <c r="H5122">
        <f t="shared" si="799"/>
        <v>3.7274970618391585E-2</v>
      </c>
      <c r="I5122" t="str">
        <f t="shared" si="796"/>
        <v>2020</v>
      </c>
      <c r="J5122">
        <f t="shared" si="800"/>
        <v>0.47461609253413389</v>
      </c>
      <c r="K5122">
        <f t="shared" si="804"/>
        <v>-0.47461609253413389</v>
      </c>
      <c r="L5122">
        <f t="shared" si="801"/>
        <v>-0.13305904449117056</v>
      </c>
      <c r="M5122">
        <f t="shared" si="802"/>
        <v>0</v>
      </c>
      <c r="P5122" s="30">
        <f t="shared" si="803"/>
        <v>0.27420983692161682</v>
      </c>
    </row>
    <row r="5123" spans="1:16" x14ac:dyDescent="0.3">
      <c r="A5123">
        <v>5122</v>
      </c>
      <c r="B5123" s="5" t="s">
        <v>971</v>
      </c>
      <c r="C5123" s="6">
        <v>1.8520000000000001</v>
      </c>
      <c r="D5123" s="6">
        <v>1.5E-3</v>
      </c>
      <c r="E5123" s="10">
        <f t="shared" si="797"/>
        <v>6.7566860029915368E-2</v>
      </c>
      <c r="F5123">
        <f t="shared" si="798"/>
        <v>1.0699017908723281</v>
      </c>
      <c r="G5123">
        <f t="shared" ref="G5123:G5186" si="805">C5123*EXP(-1/12*D5123)</f>
        <v>1.8517685144681473</v>
      </c>
      <c r="H5123">
        <f t="shared" si="799"/>
        <v>3.9320475575545806E-2</v>
      </c>
      <c r="I5123" t="str">
        <f t="shared" ref="I5123:I5186" si="806">MID(B5123,7,4)</f>
        <v>2020</v>
      </c>
      <c r="J5123">
        <f t="shared" si="800"/>
        <v>0.53563775131677949</v>
      </c>
      <c r="K5123">
        <f t="shared" si="804"/>
        <v>-0.53563775131677949</v>
      </c>
      <c r="L5123">
        <f t="shared" si="801"/>
        <v>-0.25397757245863883</v>
      </c>
      <c r="M5123">
        <f t="shared" si="802"/>
        <v>0</v>
      </c>
      <c r="P5123" s="30">
        <f t="shared" si="803"/>
        <v>0.28925740292685653</v>
      </c>
    </row>
    <row r="5124" spans="1:16" x14ac:dyDescent="0.3">
      <c r="A5124">
        <v>5123</v>
      </c>
      <c r="B5124" s="5" t="s">
        <v>969</v>
      </c>
      <c r="C5124" s="6">
        <v>1.7829999999999999</v>
      </c>
      <c r="D5124" s="6">
        <v>1.98E-3</v>
      </c>
      <c r="E5124" s="10">
        <f t="shared" ref="E5124:E5187" si="807">LN(C5124/C5123)</f>
        <v>-3.7968797342984424E-2</v>
      </c>
      <c r="F5124">
        <f t="shared" ref="F5124:F5187" si="808">C5124/C5123</f>
        <v>0.96274298056155494</v>
      </c>
      <c r="G5124">
        <f t="shared" si="805"/>
        <v>1.7827058292697524</v>
      </c>
      <c r="H5124">
        <f t="shared" si="799"/>
        <v>3.9854458825984207E-2</v>
      </c>
      <c r="I5124" t="str">
        <f t="shared" si="806"/>
        <v>2020</v>
      </c>
      <c r="J5124">
        <f t="shared" si="800"/>
        <v>0.52266367959057702</v>
      </c>
      <c r="K5124">
        <f t="shared" si="804"/>
        <v>-0.52266367959057702</v>
      </c>
      <c r="L5124">
        <f t="shared" si="801"/>
        <v>-0.18491488726024397</v>
      </c>
      <c r="M5124">
        <f t="shared" si="802"/>
        <v>0</v>
      </c>
      <c r="P5124" s="30">
        <f t="shared" si="803"/>
        <v>0.29318560079240619</v>
      </c>
    </row>
    <row r="5125" spans="1:16" x14ac:dyDescent="0.3">
      <c r="A5125">
        <v>5124</v>
      </c>
      <c r="B5125" s="5" t="s">
        <v>967</v>
      </c>
      <c r="C5125" s="6">
        <v>1.7330000000000001</v>
      </c>
      <c r="D5125" s="6">
        <v>2.3599999999999997E-3</v>
      </c>
      <c r="E5125" s="10">
        <f t="shared" si="807"/>
        <v>-2.8443328147534239E-2</v>
      </c>
      <c r="F5125">
        <f t="shared" si="808"/>
        <v>0.97195737521031977</v>
      </c>
      <c r="G5125">
        <f t="shared" si="805"/>
        <v>1.7326592101787643</v>
      </c>
      <c r="H5125">
        <f t="shared" si="799"/>
        <v>3.9562580277666612E-2</v>
      </c>
      <c r="I5125" t="str">
        <f t="shared" si="806"/>
        <v>2020</v>
      </c>
      <c r="J5125">
        <f t="shared" si="800"/>
        <v>0.50427040505602005</v>
      </c>
      <c r="K5125">
        <f t="shared" si="804"/>
        <v>-0.50427040505602005</v>
      </c>
      <c r="L5125">
        <f t="shared" si="801"/>
        <v>-0.1348682681692559</v>
      </c>
      <c r="M5125">
        <f t="shared" si="802"/>
        <v>0</v>
      </c>
      <c r="P5125" s="30">
        <f t="shared" si="803"/>
        <v>0.29103842353626641</v>
      </c>
    </row>
    <row r="5126" spans="1:16" x14ac:dyDescent="0.3">
      <c r="A5126">
        <v>5125</v>
      </c>
      <c r="B5126" s="5" t="s">
        <v>965</v>
      </c>
      <c r="C5126" s="6">
        <v>1.724</v>
      </c>
      <c r="D5126" s="6">
        <v>2.31E-3</v>
      </c>
      <c r="E5126" s="10">
        <f t="shared" si="807"/>
        <v>-5.206838491967754E-3</v>
      </c>
      <c r="F5126">
        <f t="shared" si="808"/>
        <v>0.99480669359492202</v>
      </c>
      <c r="G5126">
        <f t="shared" si="805"/>
        <v>1.7236681619404379</v>
      </c>
      <c r="H5126">
        <f t="shared" si="799"/>
        <v>3.8879292567584101E-2</v>
      </c>
      <c r="I5126" t="str">
        <f t="shared" si="806"/>
        <v>2020</v>
      </c>
      <c r="J5126">
        <f t="shared" si="800"/>
        <v>0.49298957385449743</v>
      </c>
      <c r="K5126">
        <f t="shared" si="804"/>
        <v>-0.49298957385449743</v>
      </c>
      <c r="L5126">
        <f t="shared" si="801"/>
        <v>-0.12587721993092948</v>
      </c>
      <c r="M5126">
        <f t="shared" si="802"/>
        <v>0</v>
      </c>
      <c r="P5126" s="30">
        <f t="shared" si="803"/>
        <v>0.28601188137019895</v>
      </c>
    </row>
    <row r="5127" spans="1:16" x14ac:dyDescent="0.3">
      <c r="A5127">
        <v>5126</v>
      </c>
      <c r="B5127" s="5" t="s">
        <v>963</v>
      </c>
      <c r="C5127" s="6">
        <v>1.65</v>
      </c>
      <c r="D5127" s="6">
        <v>2.0799999999999998E-3</v>
      </c>
      <c r="E5127" s="10">
        <f t="shared" si="807"/>
        <v>-4.3871884329012116E-2</v>
      </c>
      <c r="F5127">
        <f t="shared" si="808"/>
        <v>0.95707656612529002</v>
      </c>
      <c r="G5127">
        <f t="shared" si="805"/>
        <v>1.6497140247852347</v>
      </c>
      <c r="H5127">
        <f t="shared" si="799"/>
        <v>3.8906368645113223E-2</v>
      </c>
      <c r="I5127" t="str">
        <f t="shared" si="806"/>
        <v>2020</v>
      </c>
      <c r="J5127">
        <f t="shared" si="800"/>
        <v>0.47216640633526724</v>
      </c>
      <c r="K5127">
        <f t="shared" si="804"/>
        <v>-0.47216640633526724</v>
      </c>
      <c r="L5127">
        <f t="shared" si="801"/>
        <v>-5.1923082775726215E-2</v>
      </c>
      <c r="M5127">
        <f t="shared" si="802"/>
        <v>0</v>
      </c>
      <c r="P5127" s="30">
        <f t="shared" si="803"/>
        <v>0.28621106400349322</v>
      </c>
    </row>
    <row r="5128" spans="1:16" x14ac:dyDescent="0.3">
      <c r="A5128">
        <v>5127</v>
      </c>
      <c r="B5128" s="5" t="s">
        <v>961</v>
      </c>
      <c r="C5128" s="6">
        <v>1.5980000000000001</v>
      </c>
      <c r="D5128" s="6">
        <v>1.57E-3</v>
      </c>
      <c r="E5128" s="10">
        <f t="shared" si="807"/>
        <v>-3.2022440568406182E-2</v>
      </c>
      <c r="F5128">
        <f t="shared" si="808"/>
        <v>0.96848484848484861</v>
      </c>
      <c r="G5128">
        <f t="shared" si="805"/>
        <v>1.5977909420095084</v>
      </c>
      <c r="H5128">
        <f t="shared" si="799"/>
        <v>3.8937326661604571E-2</v>
      </c>
      <c r="I5128" t="str">
        <f t="shared" si="806"/>
        <v>2020</v>
      </c>
      <c r="J5128">
        <f t="shared" si="800"/>
        <v>0.45766932608438421</v>
      </c>
      <c r="K5128">
        <f t="shared" si="804"/>
        <v>-0.45766932608438421</v>
      </c>
      <c r="L5128">
        <f t="shared" si="801"/>
        <v>8.8002535640243851E-2</v>
      </c>
      <c r="M5128">
        <f t="shared" si="802"/>
        <v>0</v>
      </c>
      <c r="P5128" s="30">
        <f t="shared" si="803"/>
        <v>0.28643880375788278</v>
      </c>
    </row>
    <row r="5129" spans="1:16" x14ac:dyDescent="0.3">
      <c r="A5129">
        <v>5128</v>
      </c>
      <c r="B5129" s="5" t="s">
        <v>959</v>
      </c>
      <c r="C5129" s="6">
        <v>1.6859999999999999</v>
      </c>
      <c r="D5129" s="6">
        <v>1.47E-3</v>
      </c>
      <c r="E5129" s="10">
        <f t="shared" si="807"/>
        <v>5.3606012235580668E-2</v>
      </c>
      <c r="F5129">
        <f t="shared" si="808"/>
        <v>1.0550688360450562</v>
      </c>
      <c r="G5129">
        <f t="shared" si="805"/>
        <v>1.6857934776497523</v>
      </c>
      <c r="H5129">
        <f t="shared" si="799"/>
        <v>4.0204888195637854E-2</v>
      </c>
      <c r="I5129" t="str">
        <f t="shared" si="806"/>
        <v>2020</v>
      </c>
      <c r="J5129">
        <f t="shared" si="800"/>
        <v>0.49859618207993894</v>
      </c>
      <c r="K5129">
        <f t="shared" si="804"/>
        <v>-0.49859618207993894</v>
      </c>
      <c r="L5129">
        <f t="shared" si="801"/>
        <v>6.0029021373366964E-2</v>
      </c>
      <c r="M5129">
        <f t="shared" si="802"/>
        <v>0</v>
      </c>
      <c r="P5129" s="30">
        <f t="shared" si="803"/>
        <v>0.29576350169242344</v>
      </c>
    </row>
    <row r="5130" spans="1:16" x14ac:dyDescent="0.3">
      <c r="A5130">
        <v>5129</v>
      </c>
      <c r="B5130" s="5" t="s">
        <v>957</v>
      </c>
      <c r="C5130" s="6">
        <v>1.7529999999999999</v>
      </c>
      <c r="D5130" s="6">
        <v>1.24E-3</v>
      </c>
      <c r="E5130" s="10">
        <f t="shared" si="807"/>
        <v>3.8969746359433663E-2</v>
      </c>
      <c r="F5130">
        <f t="shared" si="808"/>
        <v>1.0397390272835112</v>
      </c>
      <c r="G5130">
        <f t="shared" si="805"/>
        <v>1.7528188660254165</v>
      </c>
      <c r="H5130">
        <f t="shared" si="799"/>
        <v>4.054458730530381E-2</v>
      </c>
      <c r="I5130" t="str">
        <f t="shared" si="806"/>
        <v>2020</v>
      </c>
      <c r="J5130">
        <f t="shared" si="800"/>
        <v>0.52280007819961827</v>
      </c>
      <c r="K5130">
        <f t="shared" si="804"/>
        <v>-0.52280007819961827</v>
      </c>
      <c r="L5130">
        <f t="shared" si="801"/>
        <v>-6.9963670022972213E-3</v>
      </c>
      <c r="M5130">
        <f t="shared" si="802"/>
        <v>0</v>
      </c>
      <c r="P5130" s="30">
        <f t="shared" si="803"/>
        <v>0.29826246643789689</v>
      </c>
    </row>
    <row r="5131" spans="1:16" x14ac:dyDescent="0.3">
      <c r="A5131">
        <v>5130</v>
      </c>
      <c r="B5131" s="5" t="s">
        <v>955</v>
      </c>
      <c r="C5131" s="6">
        <v>1.9239999999999999</v>
      </c>
      <c r="D5131" s="6">
        <v>1.01E-3</v>
      </c>
      <c r="E5131" s="10">
        <f t="shared" si="807"/>
        <v>9.3077746304417258E-2</v>
      </c>
      <c r="F5131">
        <f t="shared" si="808"/>
        <v>1.0975470621791215</v>
      </c>
      <c r="G5131">
        <f t="shared" si="805"/>
        <v>1.9238380701479769</v>
      </c>
      <c r="H5131">
        <f t="shared" si="799"/>
        <v>4.3356381189991793E-2</v>
      </c>
      <c r="I5131" t="str">
        <f t="shared" si="806"/>
        <v>2020</v>
      </c>
      <c r="J5131">
        <f t="shared" si="800"/>
        <v>0.61360269898242659</v>
      </c>
      <c r="K5131">
        <f t="shared" si="804"/>
        <v>-0.61360269898242659</v>
      </c>
      <c r="L5131">
        <f t="shared" si="801"/>
        <v>-0.17801557112485766</v>
      </c>
      <c r="M5131">
        <f t="shared" si="802"/>
        <v>0</v>
      </c>
      <c r="P5131" s="30">
        <f t="shared" si="803"/>
        <v>0.31894716530650097</v>
      </c>
    </row>
    <row r="5132" spans="1:16" x14ac:dyDescent="0.3">
      <c r="A5132">
        <v>5131</v>
      </c>
      <c r="B5132" s="5" t="s">
        <v>953</v>
      </c>
      <c r="C5132" s="6">
        <v>1.821</v>
      </c>
      <c r="D5132" s="6">
        <v>1.09E-3</v>
      </c>
      <c r="E5132" s="10">
        <f t="shared" si="807"/>
        <v>-5.5020551498043864E-2</v>
      </c>
      <c r="F5132">
        <f t="shared" si="808"/>
        <v>0.94646569646569645</v>
      </c>
      <c r="G5132">
        <f t="shared" si="805"/>
        <v>1.8208346000120299</v>
      </c>
      <c r="H5132">
        <f t="shared" si="799"/>
        <v>4.4092812432213351E-2</v>
      </c>
      <c r="I5132" t="str">
        <f t="shared" si="806"/>
        <v>2020</v>
      </c>
      <c r="J5132">
        <f t="shared" si="800"/>
        <v>0.59061438301927693</v>
      </c>
      <c r="K5132">
        <f t="shared" si="804"/>
        <v>-0.59061438301927693</v>
      </c>
      <c r="L5132">
        <f t="shared" si="801"/>
        <v>-7.5012100988910646E-2</v>
      </c>
      <c r="M5132">
        <f t="shared" si="802"/>
        <v>0</v>
      </c>
      <c r="P5132" s="30">
        <f t="shared" si="803"/>
        <v>0.32436465289893701</v>
      </c>
    </row>
    <row r="5133" spans="1:16" x14ac:dyDescent="0.3">
      <c r="A5133">
        <v>5132</v>
      </c>
      <c r="B5133" s="5" t="s">
        <v>951</v>
      </c>
      <c r="C5133" s="6">
        <v>1.9390000000000001</v>
      </c>
      <c r="D5133" s="6">
        <v>1.0399999999999999E-3</v>
      </c>
      <c r="E5133" s="10">
        <f t="shared" si="807"/>
        <v>6.2786575515043921E-2</v>
      </c>
      <c r="F5133">
        <f t="shared" si="808"/>
        <v>1.0647995606809446</v>
      </c>
      <c r="G5133">
        <f t="shared" si="805"/>
        <v>1.9388319606151452</v>
      </c>
      <c r="H5133">
        <f t="shared" si="799"/>
        <v>4.2788281234287365E-2</v>
      </c>
      <c r="I5133" t="str">
        <f t="shared" si="806"/>
        <v>2020</v>
      </c>
      <c r="J5133">
        <f t="shared" si="800"/>
        <v>0.61028224129977082</v>
      </c>
      <c r="K5133">
        <f t="shared" si="804"/>
        <v>-0.61028224129977082</v>
      </c>
      <c r="L5133">
        <f t="shared" si="801"/>
        <v>-0.19300946159202592</v>
      </c>
      <c r="M5133">
        <f t="shared" si="802"/>
        <v>0</v>
      </c>
      <c r="P5133" s="30">
        <f t="shared" si="803"/>
        <v>0.31476799108786241</v>
      </c>
    </row>
    <row r="5134" spans="1:16" x14ac:dyDescent="0.3">
      <c r="A5134">
        <v>5133</v>
      </c>
      <c r="B5134" s="5" t="s">
        <v>949</v>
      </c>
      <c r="C5134" s="6">
        <v>1.8149999999999999</v>
      </c>
      <c r="D5134" s="6">
        <v>1.09E-3</v>
      </c>
      <c r="E5134" s="10">
        <f t="shared" si="807"/>
        <v>-6.6086908543700723E-2</v>
      </c>
      <c r="F5134">
        <f t="shared" si="808"/>
        <v>0.93604951005673021</v>
      </c>
      <c r="G5134">
        <f t="shared" si="805"/>
        <v>1.8148351449872786</v>
      </c>
      <c r="H5134">
        <f t="shared" si="799"/>
        <v>4.4138439148991182E-2</v>
      </c>
      <c r="I5134" t="str">
        <f t="shared" si="806"/>
        <v>2020</v>
      </c>
      <c r="J5134">
        <f t="shared" si="800"/>
        <v>0.58927751888766922</v>
      </c>
      <c r="K5134">
        <f t="shared" si="804"/>
        <v>-0.58927751888766922</v>
      </c>
      <c r="L5134">
        <f t="shared" si="801"/>
        <v>-6.9012645964159347E-2</v>
      </c>
      <c r="M5134">
        <f t="shared" si="802"/>
        <v>0</v>
      </c>
      <c r="P5134" s="30">
        <f t="shared" si="803"/>
        <v>0.32470030157576646</v>
      </c>
    </row>
    <row r="5135" spans="1:16" x14ac:dyDescent="0.3">
      <c r="A5135">
        <v>5134</v>
      </c>
      <c r="B5135" s="5" t="s">
        <v>947</v>
      </c>
      <c r="C5135" s="6">
        <v>1.746</v>
      </c>
      <c r="D5135" s="6">
        <v>1.2199999999999999E-3</v>
      </c>
      <c r="E5135" s="10">
        <f t="shared" si="807"/>
        <v>-3.8758010299403602E-2</v>
      </c>
      <c r="F5135">
        <f t="shared" si="808"/>
        <v>0.9619834710743802</v>
      </c>
      <c r="G5135">
        <f t="shared" si="805"/>
        <v>1.7458224990231193</v>
      </c>
      <c r="H5135">
        <f t="shared" si="799"/>
        <v>4.4547273921373622E-2</v>
      </c>
      <c r="I5135" t="str">
        <f t="shared" si="806"/>
        <v>2020</v>
      </c>
      <c r="J5135">
        <f t="shared" si="800"/>
        <v>0.572119748742143</v>
      </c>
      <c r="K5135">
        <f t="shared" si="804"/>
        <v>-0.572119748742143</v>
      </c>
      <c r="L5135">
        <f t="shared" si="801"/>
        <v>4.8019037975766343E-2</v>
      </c>
      <c r="M5135">
        <f t="shared" si="802"/>
        <v>0</v>
      </c>
      <c r="P5135" s="30">
        <f t="shared" si="803"/>
        <v>0.3277078563612707</v>
      </c>
    </row>
    <row r="5136" spans="1:16" x14ac:dyDescent="0.3">
      <c r="A5136">
        <v>5135</v>
      </c>
      <c r="B5136" s="5" t="s">
        <v>945</v>
      </c>
      <c r="C5136" s="6">
        <v>1.819</v>
      </c>
      <c r="D5136" s="6">
        <v>1.14E-3</v>
      </c>
      <c r="E5136" s="10">
        <f t="shared" si="807"/>
        <v>4.0959442118574808E-2</v>
      </c>
      <c r="F5136">
        <f t="shared" si="808"/>
        <v>1.0418098510882017</v>
      </c>
      <c r="G5136">
        <f t="shared" si="805"/>
        <v>1.8188272032079775</v>
      </c>
      <c r="H5136">
        <f t="shared" si="799"/>
        <v>4.513130817749287E-2</v>
      </c>
      <c r="I5136" t="str">
        <f t="shared" si="806"/>
        <v>2020</v>
      </c>
      <c r="J5136">
        <f t="shared" si="800"/>
        <v>0.60385836106485269</v>
      </c>
      <c r="K5136">
        <f t="shared" si="804"/>
        <v>-0.60385836106485269</v>
      </c>
      <c r="L5136">
        <f t="shared" si="801"/>
        <v>-2.4985666209091928E-2</v>
      </c>
      <c r="M5136">
        <f t="shared" si="802"/>
        <v>0</v>
      </c>
      <c r="P5136" s="30">
        <f t="shared" si="803"/>
        <v>0.33200424977138593</v>
      </c>
    </row>
    <row r="5137" spans="1:16" x14ac:dyDescent="0.3">
      <c r="A5137">
        <v>5136</v>
      </c>
      <c r="B5137" s="5" t="s">
        <v>943</v>
      </c>
      <c r="C5137" s="6">
        <v>1.794</v>
      </c>
      <c r="D5137" s="6">
        <v>1.06E-3</v>
      </c>
      <c r="E5137" s="10">
        <f t="shared" si="807"/>
        <v>-1.3839135899380748E-2</v>
      </c>
      <c r="F5137">
        <f t="shared" si="808"/>
        <v>0.98625618471687748</v>
      </c>
      <c r="G5137">
        <f t="shared" si="805"/>
        <v>1.7938415369988856</v>
      </c>
      <c r="H5137">
        <f t="shared" si="799"/>
        <v>4.4883060009783163E-2</v>
      </c>
      <c r="I5137" t="str">
        <f t="shared" si="806"/>
        <v>2020</v>
      </c>
      <c r="J5137">
        <f t="shared" si="800"/>
        <v>0.59228707438261241</v>
      </c>
      <c r="K5137">
        <f t="shared" si="804"/>
        <v>-0.59228707438261241</v>
      </c>
      <c r="L5137">
        <f t="shared" si="801"/>
        <v>-7.4033592942229109E-2</v>
      </c>
      <c r="M5137">
        <f t="shared" si="802"/>
        <v>0</v>
      </c>
      <c r="P5137" s="30">
        <f t="shared" si="803"/>
        <v>0.33017803533165724</v>
      </c>
    </row>
    <row r="5138" spans="1:16" x14ac:dyDescent="0.3">
      <c r="A5138">
        <v>5137</v>
      </c>
      <c r="B5138" s="5" t="s">
        <v>941</v>
      </c>
      <c r="C5138" s="6">
        <v>1.869</v>
      </c>
      <c r="D5138" s="6">
        <v>1.01E-3</v>
      </c>
      <c r="E5138" s="10">
        <f t="shared" si="807"/>
        <v>4.0955764836821486E-2</v>
      </c>
      <c r="F5138">
        <f t="shared" si="808"/>
        <v>1.0418060200668897</v>
      </c>
      <c r="G5138">
        <f t="shared" si="805"/>
        <v>1.8688426991198384</v>
      </c>
      <c r="H5138">
        <f t="shared" si="799"/>
        <v>4.4545074801575664E-2</v>
      </c>
      <c r="I5138" t="str">
        <f t="shared" si="806"/>
        <v>2020</v>
      </c>
      <c r="J5138">
        <f t="shared" si="800"/>
        <v>0.61240420137940166</v>
      </c>
      <c r="K5138">
        <f t="shared" si="804"/>
        <v>-0.61240420137940166</v>
      </c>
      <c r="L5138">
        <f t="shared" si="801"/>
        <v>-0.25300698410187672</v>
      </c>
      <c r="M5138">
        <f t="shared" si="802"/>
        <v>0</v>
      </c>
      <c r="P5138" s="30">
        <f t="shared" si="803"/>
        <v>0.32769167874204891</v>
      </c>
    </row>
    <row r="5139" spans="1:16" x14ac:dyDescent="0.3">
      <c r="A5139">
        <v>5138</v>
      </c>
      <c r="B5139" s="5" t="s">
        <v>939</v>
      </c>
      <c r="C5139" s="6">
        <v>1.9490000000000001</v>
      </c>
      <c r="D5139" s="6">
        <v>1.06E-3</v>
      </c>
      <c r="E5139" s="10">
        <f t="shared" si="807"/>
        <v>4.1912892051997955E-2</v>
      </c>
      <c r="F5139">
        <f t="shared" si="808"/>
        <v>1.0428036383092563</v>
      </c>
      <c r="G5139">
        <f t="shared" si="805"/>
        <v>1.9488278459369166</v>
      </c>
      <c r="H5139">
        <f t="shared" si="799"/>
        <v>4.2591037361249834E-2</v>
      </c>
      <c r="I5139" t="str">
        <f t="shared" si="806"/>
        <v>2020</v>
      </c>
      <c r="J5139">
        <f t="shared" si="800"/>
        <v>0.61060086492243004</v>
      </c>
      <c r="K5139">
        <f t="shared" si="804"/>
        <v>-0.61060086492243004</v>
      </c>
      <c r="L5139">
        <f t="shared" si="801"/>
        <v>-0.33299213091895496</v>
      </c>
      <c r="M5139">
        <f t="shared" si="802"/>
        <v>0</v>
      </c>
      <c r="P5139" s="30">
        <f t="shared" si="803"/>
        <v>0.31331698497405147</v>
      </c>
    </row>
    <row r="5140" spans="1:16" x14ac:dyDescent="0.3">
      <c r="A5140">
        <v>5139</v>
      </c>
      <c r="B5140" s="5" t="s">
        <v>937</v>
      </c>
      <c r="C5140" s="6">
        <v>1.89</v>
      </c>
      <c r="D5140" s="6">
        <v>1.09E-3</v>
      </c>
      <c r="E5140" s="10">
        <f t="shared" si="807"/>
        <v>-3.0739591453872794E-2</v>
      </c>
      <c r="F5140">
        <f t="shared" si="808"/>
        <v>0.96972806567470493</v>
      </c>
      <c r="G5140">
        <f t="shared" si="805"/>
        <v>1.8898283327966701</v>
      </c>
      <c r="H5140">
        <f t="shared" si="799"/>
        <v>4.2863322712313169E-2</v>
      </c>
      <c r="I5140" t="str">
        <f t="shared" si="806"/>
        <v>2020</v>
      </c>
      <c r="J5140">
        <f t="shared" si="800"/>
        <v>0.59590072036747677</v>
      </c>
      <c r="K5140">
        <f t="shared" si="804"/>
        <v>-0.59590072036747677</v>
      </c>
      <c r="L5140">
        <f t="shared" si="801"/>
        <v>-0.27399261777870842</v>
      </c>
      <c r="M5140">
        <f t="shared" si="802"/>
        <v>0</v>
      </c>
      <c r="P5140" s="30">
        <f t="shared" si="803"/>
        <v>0.31532002670614567</v>
      </c>
    </row>
    <row r="5141" spans="1:16" x14ac:dyDescent="0.3">
      <c r="A5141">
        <v>5140</v>
      </c>
      <c r="B5141" s="5" t="s">
        <v>935</v>
      </c>
      <c r="C5141" s="6">
        <v>1.9930000000000001</v>
      </c>
      <c r="D5141" s="6">
        <v>1.0399999999999999E-3</v>
      </c>
      <c r="E5141" s="10">
        <f t="shared" si="807"/>
        <v>5.3064212159106755E-2</v>
      </c>
      <c r="F5141">
        <f t="shared" si="808"/>
        <v>1.0544973544973546</v>
      </c>
      <c r="G5141">
        <f t="shared" si="805"/>
        <v>1.9928272808179395</v>
      </c>
      <c r="H5141">
        <f t="shared" si="799"/>
        <v>4.3221790464812261E-2</v>
      </c>
      <c r="I5141" t="str">
        <f t="shared" si="806"/>
        <v>2020</v>
      </c>
      <c r="J5141">
        <f t="shared" si="800"/>
        <v>0.63363350572421773</v>
      </c>
      <c r="K5141">
        <f t="shared" si="804"/>
        <v>-0.63363350572421773</v>
      </c>
      <c r="L5141">
        <f t="shared" si="801"/>
        <v>-0.37699156579997783</v>
      </c>
      <c r="M5141">
        <f t="shared" si="802"/>
        <v>0</v>
      </c>
      <c r="P5141" s="30">
        <f t="shared" si="803"/>
        <v>0.31795706121814438</v>
      </c>
    </row>
    <row r="5142" spans="1:16" x14ac:dyDescent="0.3">
      <c r="A5142">
        <v>5141</v>
      </c>
      <c r="B5142" s="5" t="s">
        <v>933</v>
      </c>
      <c r="C5142" s="6">
        <v>2.1339999999999999</v>
      </c>
      <c r="D5142" s="6">
        <v>1.2199999999999999E-3</v>
      </c>
      <c r="E5142" s="10">
        <f t="shared" si="807"/>
        <v>6.8357111648903776E-2</v>
      </c>
      <c r="F5142">
        <f t="shared" si="808"/>
        <v>1.0707476166583039</v>
      </c>
      <c r="G5142">
        <f t="shared" si="805"/>
        <v>2.1337830543615901</v>
      </c>
      <c r="H5142">
        <f t="shared" si="799"/>
        <v>4.4596897493581866E-2</v>
      </c>
      <c r="I5142" t="str">
        <f t="shared" si="806"/>
        <v>2020</v>
      </c>
      <c r="J5142">
        <f t="shared" si="800"/>
        <v>0.70003641068574762</v>
      </c>
      <c r="K5142">
        <f t="shared" si="804"/>
        <v>-0.70003641068574762</v>
      </c>
      <c r="L5142">
        <f t="shared" si="801"/>
        <v>-0.51794733934362847</v>
      </c>
      <c r="M5142">
        <f t="shared" si="802"/>
        <v>0</v>
      </c>
      <c r="P5142" s="30">
        <f t="shared" si="803"/>
        <v>0.3280729075314513</v>
      </c>
    </row>
    <row r="5143" spans="1:16" x14ac:dyDescent="0.3">
      <c r="A5143">
        <v>5142</v>
      </c>
      <c r="B5143" s="5" t="s">
        <v>931</v>
      </c>
      <c r="C5143" s="6">
        <v>1.944</v>
      </c>
      <c r="D5143" s="6">
        <v>1.1899999999999999E-3</v>
      </c>
      <c r="E5143" s="10">
        <f t="shared" si="807"/>
        <v>-9.3250446841314227E-2</v>
      </c>
      <c r="F5143">
        <f t="shared" si="808"/>
        <v>0.91096532333645741</v>
      </c>
      <c r="G5143">
        <f t="shared" si="805"/>
        <v>1.9438072295583591</v>
      </c>
      <c r="H5143">
        <f t="shared" si="799"/>
        <v>4.8157574483465755E-2</v>
      </c>
      <c r="I5143" t="str">
        <f t="shared" si="806"/>
        <v>2020</v>
      </c>
      <c r="J5143">
        <f t="shared" si="800"/>
        <v>0.68862616285202494</v>
      </c>
      <c r="K5143">
        <f t="shared" si="804"/>
        <v>-0.68862616285202494</v>
      </c>
      <c r="L5143">
        <f t="shared" si="801"/>
        <v>-0.32797151454039741</v>
      </c>
      <c r="M5143">
        <f t="shared" si="802"/>
        <v>0</v>
      </c>
      <c r="P5143" s="30">
        <f t="shared" si="803"/>
        <v>0.35426669495847263</v>
      </c>
    </row>
    <row r="5144" spans="1:16" x14ac:dyDescent="0.3">
      <c r="A5144">
        <v>5143</v>
      </c>
      <c r="B5144" s="5" t="s">
        <v>929</v>
      </c>
      <c r="C5144" s="6">
        <v>1.8939999999999999</v>
      </c>
      <c r="D5144" s="6">
        <v>1.06E-3</v>
      </c>
      <c r="E5144" s="10">
        <f t="shared" si="807"/>
        <v>-2.6056711274360912E-2</v>
      </c>
      <c r="F5144">
        <f t="shared" si="808"/>
        <v>0.97427983539094642</v>
      </c>
      <c r="G5144">
        <f t="shared" si="805"/>
        <v>1.8938327040556797</v>
      </c>
      <c r="H5144">
        <f t="shared" si="799"/>
        <v>4.8499100698294287E-2</v>
      </c>
      <c r="I5144" t="str">
        <f t="shared" si="806"/>
        <v>2020</v>
      </c>
      <c r="J5144">
        <f t="shared" si="800"/>
        <v>0.67567992890098116</v>
      </c>
      <c r="K5144">
        <f t="shared" si="804"/>
        <v>-0.67567992890098116</v>
      </c>
      <c r="L5144">
        <f t="shared" si="801"/>
        <v>-0.27799698903771808</v>
      </c>
      <c r="M5144">
        <f t="shared" si="802"/>
        <v>0</v>
      </c>
      <c r="P5144" s="30">
        <f t="shared" si="803"/>
        <v>0.35677910063227836</v>
      </c>
    </row>
    <row r="5145" spans="1:16" x14ac:dyDescent="0.3">
      <c r="A5145">
        <v>5144</v>
      </c>
      <c r="B5145" s="5" t="s">
        <v>927</v>
      </c>
      <c r="C5145" s="6">
        <v>1.823</v>
      </c>
      <c r="D5145" s="6">
        <v>1.17E-3</v>
      </c>
      <c r="E5145" s="10">
        <f t="shared" si="807"/>
        <v>-3.8207499067360533E-2</v>
      </c>
      <c r="F5145">
        <f t="shared" si="808"/>
        <v>0.9625131995776135</v>
      </c>
      <c r="G5145">
        <f t="shared" si="805"/>
        <v>1.8228222661646651</v>
      </c>
      <c r="H5145">
        <f t="shared" si="799"/>
        <v>4.9022605189694861E-2</v>
      </c>
      <c r="I5145" t="str">
        <f t="shared" si="806"/>
        <v>2020</v>
      </c>
      <c r="J5145">
        <f t="shared" si="800"/>
        <v>0.65736478117210795</v>
      </c>
      <c r="K5145">
        <f t="shared" si="804"/>
        <v>-0.65736478117210795</v>
      </c>
      <c r="L5145">
        <f t="shared" si="801"/>
        <v>-0.2069865511467035</v>
      </c>
      <c r="M5145">
        <f t="shared" si="802"/>
        <v>0</v>
      </c>
      <c r="P5145" s="30">
        <f t="shared" si="803"/>
        <v>0.36063021248651167</v>
      </c>
    </row>
    <row r="5146" spans="1:16" x14ac:dyDescent="0.3">
      <c r="A5146">
        <v>5145</v>
      </c>
      <c r="B5146" s="5" t="s">
        <v>925</v>
      </c>
      <c r="C5146" s="6">
        <v>1.8260000000000001</v>
      </c>
      <c r="D5146" s="6">
        <v>1.1899999999999999E-3</v>
      </c>
      <c r="E5146" s="10">
        <f t="shared" si="807"/>
        <v>1.6442864762507459E-3</v>
      </c>
      <c r="F5146">
        <f t="shared" si="808"/>
        <v>1.0016456390565003</v>
      </c>
      <c r="G5146">
        <f t="shared" si="805"/>
        <v>1.8258189306448374</v>
      </c>
      <c r="H5146">
        <f t="shared" si="799"/>
        <v>4.9013452458574781E-2</v>
      </c>
      <c r="I5146" t="str">
        <f t="shared" si="806"/>
        <v>2020</v>
      </c>
      <c r="J5146">
        <f t="shared" si="800"/>
        <v>0.65832253432086729</v>
      </c>
      <c r="K5146">
        <f t="shared" si="804"/>
        <v>-0.65832253432086729</v>
      </c>
      <c r="L5146">
        <f t="shared" si="801"/>
        <v>-0.20998321562687572</v>
      </c>
      <c r="M5146">
        <f t="shared" si="802"/>
        <v>0</v>
      </c>
      <c r="P5146" s="30">
        <f t="shared" si="803"/>
        <v>0.36056288127561636</v>
      </c>
    </row>
    <row r="5147" spans="1:16" x14ac:dyDescent="0.3">
      <c r="A5147">
        <v>5146</v>
      </c>
      <c r="B5147" s="5" t="s">
        <v>923</v>
      </c>
      <c r="C5147" s="6">
        <v>1.72</v>
      </c>
      <c r="D5147" s="6">
        <v>1.34E-3</v>
      </c>
      <c r="E5147" s="10">
        <f t="shared" si="807"/>
        <v>-5.9803491347415069E-2</v>
      </c>
      <c r="F5147">
        <f t="shared" si="808"/>
        <v>0.94194961664841181</v>
      </c>
      <c r="G5147">
        <f t="shared" si="805"/>
        <v>1.7198079440566565</v>
      </c>
      <c r="H5147">
        <f t="shared" si="799"/>
        <v>5.0003195477811228E-2</v>
      </c>
      <c r="I5147" t="str">
        <f t="shared" si="806"/>
        <v>2020</v>
      </c>
      <c r="J5147">
        <f t="shared" si="800"/>
        <v>0.63262074664082057</v>
      </c>
      <c r="K5147">
        <f t="shared" si="804"/>
        <v>-0.63262074664082057</v>
      </c>
      <c r="L5147">
        <f t="shared" si="801"/>
        <v>-0.10397222903869485</v>
      </c>
      <c r="M5147">
        <f t="shared" si="802"/>
        <v>0</v>
      </c>
      <c r="P5147" s="30">
        <f t="shared" si="803"/>
        <v>0.36784383327629278</v>
      </c>
    </row>
    <row r="5148" spans="1:16" x14ac:dyDescent="0.3">
      <c r="A5148">
        <v>5147</v>
      </c>
      <c r="B5148" s="5" t="s">
        <v>921</v>
      </c>
      <c r="C5148" s="6">
        <v>1.6160000000000001</v>
      </c>
      <c r="D5148" s="6">
        <v>1.2199999999999999E-3</v>
      </c>
      <c r="E5148" s="10">
        <f t="shared" si="807"/>
        <v>-6.2370330726457965E-2</v>
      </c>
      <c r="F5148">
        <f t="shared" si="808"/>
        <v>0.9395348837209303</v>
      </c>
      <c r="G5148">
        <f t="shared" si="805"/>
        <v>1.6158357150179616</v>
      </c>
      <c r="H5148">
        <f t="shared" si="799"/>
        <v>5.10241534873217E-2</v>
      </c>
      <c r="I5148" t="str">
        <f t="shared" si="806"/>
        <v>2020</v>
      </c>
      <c r="J5148">
        <f t="shared" si="800"/>
        <v>0.60651107024951278</v>
      </c>
      <c r="K5148">
        <f t="shared" si="804"/>
        <v>-0.60651107024951278</v>
      </c>
      <c r="L5148">
        <f t="shared" si="801"/>
        <v>2.9994207102880033E-2</v>
      </c>
      <c r="M5148">
        <f t="shared" si="802"/>
        <v>0</v>
      </c>
      <c r="P5148" s="30">
        <f t="shared" si="803"/>
        <v>0.37535441543496939</v>
      </c>
    </row>
    <row r="5149" spans="1:16" x14ac:dyDescent="0.3">
      <c r="A5149">
        <v>5148</v>
      </c>
      <c r="B5149" s="5" t="s">
        <v>919</v>
      </c>
      <c r="C5149" s="6">
        <v>1.681</v>
      </c>
      <c r="D5149" s="6">
        <v>1.2199999999999999E-3</v>
      </c>
      <c r="E5149" s="10">
        <f t="shared" si="807"/>
        <v>3.9434894327574903E-2</v>
      </c>
      <c r="F5149">
        <f t="shared" si="808"/>
        <v>1.0402227722772277</v>
      </c>
      <c r="G5149">
        <f t="shared" si="805"/>
        <v>1.6808291070205403</v>
      </c>
      <c r="H5149">
        <f t="shared" si="799"/>
        <v>5.1149971661480567E-2</v>
      </c>
      <c r="I5149" t="str">
        <f t="shared" si="806"/>
        <v>2020</v>
      </c>
      <c r="J5149">
        <f t="shared" si="800"/>
        <v>0.63246235129792416</v>
      </c>
      <c r="K5149">
        <f t="shared" si="804"/>
        <v>-0.63246235129792416</v>
      </c>
      <c r="L5149">
        <f t="shared" si="801"/>
        <v>-3.4999184899698665E-2</v>
      </c>
      <c r="M5149">
        <f t="shared" si="802"/>
        <v>0</v>
      </c>
      <c r="P5149" s="30">
        <f t="shared" si="803"/>
        <v>0.37627998507179305</v>
      </c>
    </row>
    <row r="5150" spans="1:16" x14ac:dyDescent="0.3">
      <c r="A5150">
        <v>5149</v>
      </c>
      <c r="B5150" s="5" t="s">
        <v>917</v>
      </c>
      <c r="C5150" s="6">
        <v>1.6459999999999999</v>
      </c>
      <c r="D5150" s="6">
        <v>1.24E-3</v>
      </c>
      <c r="E5150" s="10">
        <f t="shared" si="807"/>
        <v>-2.1040752171600546E-2</v>
      </c>
      <c r="F5150">
        <f t="shared" si="808"/>
        <v>0.9791790600832837</v>
      </c>
      <c r="G5150">
        <f t="shared" si="805"/>
        <v>1.6458299221208417</v>
      </c>
      <c r="H5150">
        <f t="shared" si="799"/>
        <v>5.1129908441864068E-2</v>
      </c>
      <c r="I5150" t="str">
        <f t="shared" si="806"/>
        <v>2020</v>
      </c>
      <c r="J5150">
        <f t="shared" si="800"/>
        <v>0.61904994522211099</v>
      </c>
      <c r="K5150">
        <f t="shared" si="804"/>
        <v>-0.61904994522211099</v>
      </c>
      <c r="L5150">
        <f t="shared" si="801"/>
        <v>6.399623671623389E-2</v>
      </c>
      <c r="M5150">
        <f t="shared" si="802"/>
        <v>0</v>
      </c>
      <c r="P5150" s="30">
        <f t="shared" si="803"/>
        <v>0.37613239187217701</v>
      </c>
    </row>
    <row r="5151" spans="1:16" x14ac:dyDescent="0.3">
      <c r="A5151">
        <v>5150</v>
      </c>
      <c r="B5151" s="5" t="s">
        <v>915</v>
      </c>
      <c r="C5151" s="6">
        <v>1.7829999999999999</v>
      </c>
      <c r="D5151" s="6">
        <v>1.2199999999999999E-3</v>
      </c>
      <c r="E5151" s="10">
        <f t="shared" si="807"/>
        <v>7.9949236626125242E-2</v>
      </c>
      <c r="F5151">
        <f t="shared" si="808"/>
        <v>1.083232077764277</v>
      </c>
      <c r="G5151">
        <f t="shared" si="805"/>
        <v>1.7828187375476641</v>
      </c>
      <c r="H5151">
        <f t="shared" si="799"/>
        <v>5.256401983568719E-2</v>
      </c>
      <c r="I5151" t="str">
        <f t="shared" si="806"/>
        <v>2020</v>
      </c>
      <c r="J5151">
        <f t="shared" si="800"/>
        <v>0.68938444685393618</v>
      </c>
      <c r="K5151">
        <f t="shared" si="804"/>
        <v>-0.68938444685393618</v>
      </c>
      <c r="L5151">
        <f t="shared" si="801"/>
        <v>-7.2992578710588507E-2</v>
      </c>
      <c r="M5151">
        <f t="shared" si="802"/>
        <v>0</v>
      </c>
      <c r="P5151" s="30">
        <f t="shared" si="803"/>
        <v>0.38668229828132222</v>
      </c>
    </row>
    <row r="5152" spans="1:16" x14ac:dyDescent="0.3">
      <c r="A5152">
        <v>5151</v>
      </c>
      <c r="B5152" s="5" t="s">
        <v>913</v>
      </c>
      <c r="C5152" s="6">
        <v>1.83</v>
      </c>
      <c r="D5152" s="6">
        <v>1.2900000000000001E-3</v>
      </c>
      <c r="E5152" s="10">
        <f t="shared" si="807"/>
        <v>2.6018627972326389E-2</v>
      </c>
      <c r="F5152">
        <f t="shared" si="808"/>
        <v>1.0263600673022997</v>
      </c>
      <c r="G5152">
        <f t="shared" si="805"/>
        <v>1.82980328557359</v>
      </c>
      <c r="H5152">
        <f t="shared" si="799"/>
        <v>5.1425171980456381E-2</v>
      </c>
      <c r="I5152" t="str">
        <f t="shared" si="806"/>
        <v>2020</v>
      </c>
      <c r="J5152">
        <f t="shared" si="800"/>
        <v>0.69222276305498809</v>
      </c>
      <c r="K5152">
        <f t="shared" si="804"/>
        <v>-0.69222276305498809</v>
      </c>
      <c r="L5152">
        <f t="shared" si="801"/>
        <v>-0.11997712673651439</v>
      </c>
      <c r="M5152">
        <f t="shared" si="802"/>
        <v>0</v>
      </c>
      <c r="P5152" s="30">
        <f t="shared" si="803"/>
        <v>0.37830447049284671</v>
      </c>
    </row>
    <row r="5153" spans="1:16" x14ac:dyDescent="0.3">
      <c r="A5153">
        <v>5152</v>
      </c>
      <c r="B5153" s="5" t="s">
        <v>911</v>
      </c>
      <c r="C5153" s="6">
        <v>1.7709999999999999</v>
      </c>
      <c r="D5153" s="6">
        <v>1.24E-3</v>
      </c>
      <c r="E5153" s="10">
        <f t="shared" si="807"/>
        <v>-3.2771608052633169E-2</v>
      </c>
      <c r="F5153">
        <f t="shared" si="808"/>
        <v>0.96775956284152997</v>
      </c>
      <c r="G5153">
        <f t="shared" si="805"/>
        <v>1.7708170061215132</v>
      </c>
      <c r="H5153">
        <f t="shared" ref="H5153:H5216" si="809">SQRT(_xlfn.VAR.S(E5124:E5153))</f>
        <v>5.0253508403932341E-2</v>
      </c>
      <c r="I5153" t="str">
        <f t="shared" si="806"/>
        <v>2020</v>
      </c>
      <c r="J5153">
        <f t="shared" ref="J5153:J5216" si="810">-K5153</f>
        <v>0.65464490444692103</v>
      </c>
      <c r="K5153">
        <f t="shared" si="804"/>
        <v>-0.65464490444692103</v>
      </c>
      <c r="L5153">
        <f t="shared" ref="L5153:L5216" si="811">+MIN(G5154-G5153,G5155-G5153,G5156-G5153,G5157-G5153,G5158-G5153,G5159-G5153,G5160-G5153,G5161-G5153,G5162-G5153,G5163-G5153)</f>
        <v>-6.0990847284437599E-2</v>
      </c>
      <c r="M5153">
        <f t="shared" ref="M5153:M5216" si="812">+IF(L5153&lt;K5153,1,0)</f>
        <v>0</v>
      </c>
      <c r="P5153" s="30">
        <f t="shared" ref="P5153:P5216" si="813">-K5153/G5153</f>
        <v>0.36968523691826316</v>
      </c>
    </row>
    <row r="5154" spans="1:16" x14ac:dyDescent="0.3">
      <c r="A5154">
        <v>5153</v>
      </c>
      <c r="B5154" s="5" t="s">
        <v>909</v>
      </c>
      <c r="C5154" s="6">
        <v>1.71</v>
      </c>
      <c r="D5154" s="6">
        <v>1.2199999999999999E-3</v>
      </c>
      <c r="E5154" s="10">
        <f t="shared" si="807"/>
        <v>-3.5050988286127953E-2</v>
      </c>
      <c r="F5154">
        <f t="shared" si="808"/>
        <v>0.96555618294748735</v>
      </c>
      <c r="G5154">
        <f t="shared" si="805"/>
        <v>1.7098261588370756</v>
      </c>
      <c r="H5154">
        <f t="shared" si="809"/>
        <v>5.0183248966623593E-2</v>
      </c>
      <c r="I5154" t="str">
        <f t="shared" si="806"/>
        <v>2020</v>
      </c>
      <c r="J5154">
        <f t="shared" si="810"/>
        <v>0.63121375302921146</v>
      </c>
      <c r="K5154">
        <f t="shared" ref="K5154:K5217" si="814">-G5154*$P$3*$R$3*H5154</f>
        <v>-0.63121375302921146</v>
      </c>
      <c r="L5154">
        <f t="shared" si="811"/>
        <v>1.1970083218840522E-2</v>
      </c>
      <c r="M5154">
        <f t="shared" si="812"/>
        <v>0</v>
      </c>
      <c r="P5154" s="30">
        <f t="shared" si="813"/>
        <v>0.36916837993549378</v>
      </c>
    </row>
    <row r="5155" spans="1:16" x14ac:dyDescent="0.3">
      <c r="A5155">
        <v>5154</v>
      </c>
      <c r="B5155" s="5" t="s">
        <v>907</v>
      </c>
      <c r="C5155" s="6">
        <v>1.7310000000000001</v>
      </c>
      <c r="D5155" s="6">
        <v>1.2199999999999999E-3</v>
      </c>
      <c r="E5155" s="10">
        <f t="shared" si="807"/>
        <v>1.2205905679503764E-2</v>
      </c>
      <c r="F5155">
        <f t="shared" si="808"/>
        <v>1.012280701754386</v>
      </c>
      <c r="G5155">
        <f t="shared" si="805"/>
        <v>1.7308240239456012</v>
      </c>
      <c r="H5155">
        <f t="shared" si="809"/>
        <v>4.9976051158045966E-2</v>
      </c>
      <c r="I5155" t="str">
        <f t="shared" si="806"/>
        <v>2020</v>
      </c>
      <c r="J5155">
        <f t="shared" si="810"/>
        <v>0.63632732470381337</v>
      </c>
      <c r="K5155">
        <f t="shared" si="814"/>
        <v>-0.63632732470381337</v>
      </c>
      <c r="L5155">
        <f t="shared" si="811"/>
        <v>-9.0277818896851159E-3</v>
      </c>
      <c r="M5155">
        <f t="shared" si="812"/>
        <v>0</v>
      </c>
      <c r="P5155" s="30">
        <f t="shared" si="813"/>
        <v>0.36764414862536759</v>
      </c>
    </row>
    <row r="5156" spans="1:16" x14ac:dyDescent="0.3">
      <c r="A5156">
        <v>5155</v>
      </c>
      <c r="B5156" s="5" t="s">
        <v>905</v>
      </c>
      <c r="C5156" s="6">
        <v>1.8640000000000001</v>
      </c>
      <c r="D5156" s="6">
        <v>1.2199999999999999E-3</v>
      </c>
      <c r="E5156" s="10">
        <f t="shared" si="807"/>
        <v>7.402544006932732E-2</v>
      </c>
      <c r="F5156">
        <f t="shared" si="808"/>
        <v>1.0768341998844599</v>
      </c>
      <c r="G5156">
        <f t="shared" si="805"/>
        <v>1.8638105029662626</v>
      </c>
      <c r="H5156">
        <f t="shared" si="809"/>
        <v>5.1755413049992767E-2</v>
      </c>
      <c r="I5156" t="str">
        <f t="shared" si="806"/>
        <v>2020</v>
      </c>
      <c r="J5156">
        <f t="shared" si="810"/>
        <v>0.70961576346889688</v>
      </c>
      <c r="K5156">
        <f t="shared" si="814"/>
        <v>-0.70961576346889688</v>
      </c>
      <c r="L5156">
        <f t="shared" si="811"/>
        <v>-0.14201426091034652</v>
      </c>
      <c r="M5156">
        <f t="shared" si="812"/>
        <v>0</v>
      </c>
      <c r="P5156" s="30">
        <f t="shared" si="813"/>
        <v>0.38073385805023646</v>
      </c>
    </row>
    <row r="5157" spans="1:16" x14ac:dyDescent="0.3">
      <c r="A5157">
        <v>5156</v>
      </c>
      <c r="B5157" s="5" t="s">
        <v>903</v>
      </c>
      <c r="C5157" s="6">
        <v>1.7929999999999999</v>
      </c>
      <c r="D5157" s="6">
        <v>1.2900000000000001E-3</v>
      </c>
      <c r="E5157" s="10">
        <f t="shared" si="807"/>
        <v>-3.8834521640403692E-2</v>
      </c>
      <c r="F5157">
        <f t="shared" si="808"/>
        <v>0.96190987124463512</v>
      </c>
      <c r="G5157">
        <f t="shared" si="805"/>
        <v>1.7928072628598068</v>
      </c>
      <c r="H5157">
        <f t="shared" si="809"/>
        <v>5.1607394650082905E-2</v>
      </c>
      <c r="I5157" t="str">
        <f t="shared" si="806"/>
        <v>2020</v>
      </c>
      <c r="J5157">
        <f t="shared" si="810"/>
        <v>0.68063026764190626</v>
      </c>
      <c r="K5157">
        <f t="shared" si="814"/>
        <v>-0.68063026764190626</v>
      </c>
      <c r="L5157">
        <f t="shared" si="811"/>
        <v>-7.1011020803890768E-2</v>
      </c>
      <c r="M5157">
        <f t="shared" si="812"/>
        <v>0</v>
      </c>
      <c r="P5157" s="30">
        <f t="shared" si="813"/>
        <v>0.37964497452793389</v>
      </c>
    </row>
    <row r="5158" spans="1:16" x14ac:dyDescent="0.3">
      <c r="A5158">
        <v>5157</v>
      </c>
      <c r="B5158" s="5" t="s">
        <v>901</v>
      </c>
      <c r="C5158" s="6">
        <v>1.722</v>
      </c>
      <c r="D5158" s="6">
        <v>1.4199999999999998E-3</v>
      </c>
      <c r="E5158" s="10">
        <f t="shared" si="807"/>
        <v>-4.0403788617456762E-2</v>
      </c>
      <c r="F5158">
        <f t="shared" si="808"/>
        <v>0.9604015616285555</v>
      </c>
      <c r="G5158">
        <f t="shared" si="805"/>
        <v>1.7217962420559161</v>
      </c>
      <c r="H5158">
        <f t="shared" si="809"/>
        <v>5.1824472038533506E-2</v>
      </c>
      <c r="I5158" t="str">
        <f t="shared" si="806"/>
        <v>2020</v>
      </c>
      <c r="J5158">
        <f t="shared" si="810"/>
        <v>0.65642084326103689</v>
      </c>
      <c r="K5158">
        <f t="shared" si="814"/>
        <v>-0.65642084326103689</v>
      </c>
      <c r="L5158">
        <f t="shared" si="811"/>
        <v>4.4950506094233234E-2</v>
      </c>
      <c r="M5158">
        <f t="shared" si="812"/>
        <v>0</v>
      </c>
      <c r="P5158" s="30">
        <f t="shared" si="813"/>
        <v>0.38124188404386083</v>
      </c>
    </row>
    <row r="5159" spans="1:16" x14ac:dyDescent="0.3">
      <c r="A5159">
        <v>5158</v>
      </c>
      <c r="B5159" s="5" t="s">
        <v>899</v>
      </c>
      <c r="C5159" s="6">
        <v>1.827</v>
      </c>
      <c r="D5159" s="6">
        <v>1.5E-3</v>
      </c>
      <c r="E5159" s="10">
        <f t="shared" si="807"/>
        <v>5.9188871390330654E-2</v>
      </c>
      <c r="F5159">
        <f t="shared" si="808"/>
        <v>1.0609756097560976</v>
      </c>
      <c r="G5159">
        <f t="shared" si="805"/>
        <v>1.8267716392728428</v>
      </c>
      <c r="H5159">
        <f t="shared" si="809"/>
        <v>5.2023988179221631E-2</v>
      </c>
      <c r="I5159" t="str">
        <f t="shared" si="806"/>
        <v>2020</v>
      </c>
      <c r="J5159">
        <f t="shared" si="810"/>
        <v>0.69912305410295184</v>
      </c>
      <c r="K5159">
        <f t="shared" si="814"/>
        <v>-0.69912305410295184</v>
      </c>
      <c r="L5159">
        <f t="shared" si="811"/>
        <v>-6.0024891122693491E-2</v>
      </c>
      <c r="M5159">
        <f t="shared" si="812"/>
        <v>0</v>
      </c>
      <c r="P5159" s="30">
        <f t="shared" si="813"/>
        <v>0.38270960588223379</v>
      </c>
    </row>
    <row r="5160" spans="1:16" x14ac:dyDescent="0.3">
      <c r="A5160">
        <v>5159</v>
      </c>
      <c r="B5160" s="5" t="s">
        <v>897</v>
      </c>
      <c r="C5160" s="6">
        <v>1.849</v>
      </c>
      <c r="D5160" s="6">
        <v>1.4199999999999998E-3</v>
      </c>
      <c r="E5160" s="10">
        <f t="shared" si="807"/>
        <v>1.1969675009118044E-2</v>
      </c>
      <c r="F5160">
        <f t="shared" si="808"/>
        <v>1.0120415982484947</v>
      </c>
      <c r="G5160">
        <f t="shared" si="805"/>
        <v>1.848781214611724</v>
      </c>
      <c r="H5160">
        <f t="shared" si="809"/>
        <v>5.1606357143237434E-2</v>
      </c>
      <c r="I5160" t="str">
        <f t="shared" si="806"/>
        <v>2020</v>
      </c>
      <c r="J5160">
        <f t="shared" si="810"/>
        <v>0.70186638663522483</v>
      </c>
      <c r="K5160">
        <f t="shared" si="814"/>
        <v>-0.70186638663522483</v>
      </c>
      <c r="L5160">
        <f t="shared" si="811"/>
        <v>-0.11801921074911448</v>
      </c>
      <c r="M5160">
        <f t="shared" si="812"/>
        <v>0</v>
      </c>
      <c r="P5160" s="30">
        <f t="shared" si="813"/>
        <v>0.37963734220581041</v>
      </c>
    </row>
    <row r="5161" spans="1:16" x14ac:dyDescent="0.3">
      <c r="A5161">
        <v>5160</v>
      </c>
      <c r="B5161" s="5" t="s">
        <v>895</v>
      </c>
      <c r="C5161" s="6">
        <v>1.774</v>
      </c>
      <c r="D5161" s="6">
        <v>1.3900000000000002E-3</v>
      </c>
      <c r="E5161" s="10">
        <f t="shared" si="807"/>
        <v>-4.1408068517600004E-2</v>
      </c>
      <c r="F5161">
        <f t="shared" si="808"/>
        <v>0.95943753380205521</v>
      </c>
      <c r="G5161">
        <f t="shared" si="805"/>
        <v>1.7737945235674064</v>
      </c>
      <c r="H5161">
        <f t="shared" si="809"/>
        <v>4.918633341577875E-2</v>
      </c>
      <c r="I5161" t="str">
        <f t="shared" si="806"/>
        <v>2020</v>
      </c>
      <c r="J5161">
        <f t="shared" si="810"/>
        <v>0.64182034522102849</v>
      </c>
      <c r="K5161">
        <f t="shared" si="814"/>
        <v>-0.64182034522102849</v>
      </c>
      <c r="L5161">
        <f t="shared" si="811"/>
        <v>-0.10502677657275994</v>
      </c>
      <c r="M5161">
        <f t="shared" si="812"/>
        <v>0</v>
      </c>
      <c r="P5161" s="30">
        <f t="shared" si="813"/>
        <v>0.3618346638765223</v>
      </c>
    </row>
    <row r="5162" spans="1:16" x14ac:dyDescent="0.3">
      <c r="A5162">
        <v>5161</v>
      </c>
      <c r="B5162" s="5" t="s">
        <v>893</v>
      </c>
      <c r="C5162" s="6">
        <v>1.7769999999999999</v>
      </c>
      <c r="D5162" s="6">
        <v>1.5199999999999999E-3</v>
      </c>
      <c r="E5162" s="10">
        <f t="shared" si="807"/>
        <v>1.6896652851264519E-3</v>
      </c>
      <c r="F5162">
        <f t="shared" si="808"/>
        <v>1.0016910935738443</v>
      </c>
      <c r="G5162">
        <f t="shared" si="805"/>
        <v>1.7767749275882203</v>
      </c>
      <c r="H5162">
        <f t="shared" si="809"/>
        <v>4.8186002613044961E-2</v>
      </c>
      <c r="I5162" t="str">
        <f t="shared" si="806"/>
        <v>2020</v>
      </c>
      <c r="J5162">
        <f t="shared" si="810"/>
        <v>0.62982375622848941</v>
      </c>
      <c r="K5162">
        <f t="shared" si="814"/>
        <v>-0.62982375622848941</v>
      </c>
      <c r="L5162">
        <f t="shared" si="811"/>
        <v>-0.16300625100964572</v>
      </c>
      <c r="M5162">
        <f t="shared" si="812"/>
        <v>0</v>
      </c>
      <c r="P5162" s="30">
        <f t="shared" si="813"/>
        <v>0.35447582383628468</v>
      </c>
    </row>
    <row r="5163" spans="1:16" x14ac:dyDescent="0.3">
      <c r="A5163">
        <v>5162</v>
      </c>
      <c r="B5163" s="5" t="s">
        <v>891</v>
      </c>
      <c r="C5163" s="6">
        <v>1.821</v>
      </c>
      <c r="D5163" s="6">
        <v>1.5499999999999999E-3</v>
      </c>
      <c r="E5163" s="10">
        <f t="shared" si="807"/>
        <v>2.4459251572956701E-2</v>
      </c>
      <c r="F5163">
        <f t="shared" si="808"/>
        <v>1.0247608328643782</v>
      </c>
      <c r="G5163">
        <f t="shared" si="805"/>
        <v>1.8207648026901533</v>
      </c>
      <c r="H5163">
        <f t="shared" si="809"/>
        <v>4.6933361491892048E-2</v>
      </c>
      <c r="I5163" t="str">
        <f t="shared" si="806"/>
        <v>2020</v>
      </c>
      <c r="J5163">
        <f t="shared" si="810"/>
        <v>0.6286388699291372</v>
      </c>
      <c r="K5163">
        <f t="shared" si="814"/>
        <v>-0.6286388699291372</v>
      </c>
      <c r="L5163">
        <f t="shared" si="811"/>
        <v>-0.20699612611157869</v>
      </c>
      <c r="M5163">
        <f t="shared" si="812"/>
        <v>0</v>
      </c>
      <c r="P5163" s="30">
        <f t="shared" si="813"/>
        <v>0.34526088652435094</v>
      </c>
    </row>
    <row r="5164" spans="1:16" x14ac:dyDescent="0.3">
      <c r="A5164">
        <v>5163</v>
      </c>
      <c r="B5164" s="5" t="s">
        <v>889</v>
      </c>
      <c r="C5164" s="6">
        <v>1.8220000000000001</v>
      </c>
      <c r="D5164" s="6">
        <v>1.5199999999999999E-3</v>
      </c>
      <c r="E5164" s="10">
        <f t="shared" si="807"/>
        <v>5.4899809229574145E-4</v>
      </c>
      <c r="F5164">
        <f t="shared" si="808"/>
        <v>1.0005491488193301</v>
      </c>
      <c r="G5164">
        <f t="shared" si="805"/>
        <v>1.8217692279492053</v>
      </c>
      <c r="H5164">
        <f t="shared" si="809"/>
        <v>4.5350438293437406E-2</v>
      </c>
      <c r="I5164" t="str">
        <f t="shared" si="806"/>
        <v>2020</v>
      </c>
      <c r="J5164">
        <f t="shared" si="810"/>
        <v>0.60777183638460275</v>
      </c>
      <c r="K5164">
        <f t="shared" si="814"/>
        <v>-0.60777183638460275</v>
      </c>
      <c r="L5164">
        <f t="shared" si="811"/>
        <v>-0.20800055137063067</v>
      </c>
      <c r="M5164">
        <f t="shared" si="812"/>
        <v>0</v>
      </c>
      <c r="P5164" s="30">
        <f t="shared" si="813"/>
        <v>0.33361625998523492</v>
      </c>
    </row>
    <row r="5165" spans="1:16" x14ac:dyDescent="0.3">
      <c r="A5165">
        <v>5164</v>
      </c>
      <c r="B5165" s="5" t="s">
        <v>887</v>
      </c>
      <c r="C5165" s="6">
        <v>1.782</v>
      </c>
      <c r="D5165" s="6">
        <v>1.57E-3</v>
      </c>
      <c r="E5165" s="10">
        <f t="shared" si="807"/>
        <v>-2.2198469789149078E-2</v>
      </c>
      <c r="F5165">
        <f t="shared" si="808"/>
        <v>0.97804610318331497</v>
      </c>
      <c r="G5165">
        <f t="shared" si="805"/>
        <v>1.7817668702509037</v>
      </c>
      <c r="H5165">
        <f t="shared" si="809"/>
        <v>4.495990700192775E-2</v>
      </c>
      <c r="I5165" t="str">
        <f t="shared" si="806"/>
        <v>2020</v>
      </c>
      <c r="J5165">
        <f t="shared" si="810"/>
        <v>0.58930754901266447</v>
      </c>
      <c r="K5165">
        <f t="shared" si="814"/>
        <v>-0.58930754901266447</v>
      </c>
      <c r="L5165">
        <f t="shared" si="811"/>
        <v>-0.16799819367232915</v>
      </c>
      <c r="M5165">
        <f t="shared" si="812"/>
        <v>0</v>
      </c>
      <c r="P5165" s="30">
        <f t="shared" si="813"/>
        <v>0.3307433530457774</v>
      </c>
    </row>
    <row r="5166" spans="1:16" x14ac:dyDescent="0.3">
      <c r="A5166">
        <v>5165</v>
      </c>
      <c r="B5166" s="5" t="s">
        <v>885</v>
      </c>
      <c r="C5166" s="6">
        <v>1.7889999999999999</v>
      </c>
      <c r="D5166" s="6">
        <v>1.65E-3</v>
      </c>
      <c r="E5166" s="10">
        <f t="shared" si="807"/>
        <v>3.9204754779645782E-3</v>
      </c>
      <c r="F5166">
        <f t="shared" si="808"/>
        <v>1.0039281705948373</v>
      </c>
      <c r="G5166">
        <f t="shared" si="805"/>
        <v>1.7887540294108655</v>
      </c>
      <c r="H5166">
        <f t="shared" si="809"/>
        <v>4.4319670856381117E-2</v>
      </c>
      <c r="I5166" t="str">
        <f t="shared" si="806"/>
        <v>2020</v>
      </c>
      <c r="J5166">
        <f t="shared" si="810"/>
        <v>0.58319376491311059</v>
      </c>
      <c r="K5166">
        <f t="shared" si="814"/>
        <v>-0.58319376491311059</v>
      </c>
      <c r="L5166">
        <f t="shared" si="811"/>
        <v>-0.17498535283229089</v>
      </c>
      <c r="M5166">
        <f t="shared" si="812"/>
        <v>0</v>
      </c>
      <c r="P5166" s="30">
        <f t="shared" si="813"/>
        <v>0.32603351568979455</v>
      </c>
    </row>
    <row r="5167" spans="1:16" x14ac:dyDescent="0.3">
      <c r="A5167">
        <v>5166</v>
      </c>
      <c r="B5167" s="5" t="s">
        <v>883</v>
      </c>
      <c r="C5167" s="6">
        <v>1.7669999999999999</v>
      </c>
      <c r="D5167" s="6">
        <v>1.72E-3</v>
      </c>
      <c r="E5167" s="10">
        <f t="shared" si="807"/>
        <v>-1.2373611189022761E-2</v>
      </c>
      <c r="F5167">
        <f t="shared" si="808"/>
        <v>0.98770262716601454</v>
      </c>
      <c r="G5167">
        <f t="shared" si="805"/>
        <v>1.7667467481501493</v>
      </c>
      <c r="H5167">
        <f t="shared" si="809"/>
        <v>4.4305328272515411E-2</v>
      </c>
      <c r="I5167" t="str">
        <f t="shared" si="806"/>
        <v>2020</v>
      </c>
      <c r="J5167">
        <f t="shared" si="810"/>
        <v>0.57583224439997749</v>
      </c>
      <c r="K5167">
        <f t="shared" si="814"/>
        <v>-0.57583224439997749</v>
      </c>
      <c r="L5167">
        <f t="shared" si="811"/>
        <v>-0.15297807157157473</v>
      </c>
      <c r="M5167">
        <f t="shared" si="812"/>
        <v>0</v>
      </c>
      <c r="P5167" s="30">
        <f t="shared" si="813"/>
        <v>0.32592800581231895</v>
      </c>
    </row>
    <row r="5168" spans="1:16" x14ac:dyDescent="0.3">
      <c r="A5168">
        <v>5167</v>
      </c>
      <c r="B5168" s="5" t="s">
        <v>881</v>
      </c>
      <c r="C5168" s="6">
        <v>1.78</v>
      </c>
      <c r="D5168" s="6">
        <v>1.72E-3</v>
      </c>
      <c r="E5168" s="10">
        <f t="shared" si="807"/>
        <v>7.3301709664346133E-3</v>
      </c>
      <c r="F5168">
        <f t="shared" si="808"/>
        <v>1.0073571024335033</v>
      </c>
      <c r="G5168">
        <f t="shared" si="805"/>
        <v>1.7797448849503485</v>
      </c>
      <c r="H5168">
        <f t="shared" si="809"/>
        <v>4.3640606745169397E-2</v>
      </c>
      <c r="I5168" t="str">
        <f t="shared" si="806"/>
        <v>2020</v>
      </c>
      <c r="J5168">
        <f t="shared" si="810"/>
        <v>0.57136581674397913</v>
      </c>
      <c r="K5168">
        <f t="shared" si="814"/>
        <v>-0.57136581674397913</v>
      </c>
      <c r="L5168">
        <f t="shared" si="811"/>
        <v>-0.18294715880606716</v>
      </c>
      <c r="M5168">
        <f t="shared" si="812"/>
        <v>0</v>
      </c>
      <c r="P5168" s="30">
        <f t="shared" si="813"/>
        <v>0.3210380440340016</v>
      </c>
    </row>
    <row r="5169" spans="1:16" x14ac:dyDescent="0.3">
      <c r="A5169">
        <v>5168</v>
      </c>
      <c r="B5169" s="5" t="s">
        <v>879</v>
      </c>
      <c r="C5169" s="6">
        <v>1.8129999999999999</v>
      </c>
      <c r="D5169" s="6">
        <v>1.65E-3</v>
      </c>
      <c r="E5169" s="10">
        <f t="shared" si="807"/>
        <v>1.8369567468720278E-2</v>
      </c>
      <c r="F5169">
        <f t="shared" si="808"/>
        <v>1.0185393258426967</v>
      </c>
      <c r="G5169">
        <f t="shared" si="805"/>
        <v>1.8127507296377301</v>
      </c>
      <c r="H5169">
        <f t="shared" si="809"/>
        <v>4.3038182537773258E-2</v>
      </c>
      <c r="I5169" t="str">
        <f t="shared" si="806"/>
        <v>2020</v>
      </c>
      <c r="J5169">
        <f t="shared" si="810"/>
        <v>0.5739284221824581</v>
      </c>
      <c r="K5169">
        <f t="shared" si="814"/>
        <v>-0.5739284221824581</v>
      </c>
      <c r="L5169">
        <f t="shared" si="811"/>
        <v>-0.33092608926208111</v>
      </c>
      <c r="M5169">
        <f t="shared" si="812"/>
        <v>0</v>
      </c>
      <c r="P5169" s="30">
        <f t="shared" si="813"/>
        <v>0.31660636666639491</v>
      </c>
    </row>
    <row r="5170" spans="1:16" x14ac:dyDescent="0.3">
      <c r="A5170">
        <v>5169</v>
      </c>
      <c r="B5170" s="5" t="s">
        <v>877</v>
      </c>
      <c r="C5170" s="6">
        <v>1.7310000000000001</v>
      </c>
      <c r="D5170" s="6">
        <v>1.65E-3</v>
      </c>
      <c r="E5170" s="10">
        <f t="shared" si="807"/>
        <v>-4.6283655578641759E-2</v>
      </c>
      <c r="F5170">
        <f t="shared" si="808"/>
        <v>0.95477109762824053</v>
      </c>
      <c r="G5170">
        <f t="shared" si="805"/>
        <v>1.7307620038626095</v>
      </c>
      <c r="H5170">
        <f t="shared" si="809"/>
        <v>4.3482264635045148E-2</v>
      </c>
      <c r="I5170" t="str">
        <f t="shared" si="806"/>
        <v>2020</v>
      </c>
      <c r="J5170">
        <f t="shared" si="810"/>
        <v>0.55362440675287972</v>
      </c>
      <c r="K5170">
        <f t="shared" si="814"/>
        <v>-0.55362440675287972</v>
      </c>
      <c r="L5170">
        <f t="shared" si="811"/>
        <v>-0.24893736348696049</v>
      </c>
      <c r="M5170">
        <f t="shared" si="812"/>
        <v>0</v>
      </c>
      <c r="P5170" s="30">
        <f t="shared" si="813"/>
        <v>0.31987321510255851</v>
      </c>
    </row>
    <row r="5171" spans="1:16" x14ac:dyDescent="0.3">
      <c r="A5171">
        <v>5170</v>
      </c>
      <c r="B5171" s="5" t="s">
        <v>875</v>
      </c>
      <c r="C5171" s="6">
        <v>1.669</v>
      </c>
      <c r="D5171" s="6">
        <v>1.67E-3</v>
      </c>
      <c r="E5171" s="10">
        <f t="shared" si="807"/>
        <v>-3.6474631514374245E-2</v>
      </c>
      <c r="F5171">
        <f t="shared" si="808"/>
        <v>0.9641825534373194</v>
      </c>
      <c r="G5171">
        <f t="shared" si="805"/>
        <v>1.6687677469946465</v>
      </c>
      <c r="H5171">
        <f t="shared" si="809"/>
        <v>4.2569738784741962E-2</v>
      </c>
      <c r="I5171" t="str">
        <f t="shared" si="806"/>
        <v>2020</v>
      </c>
      <c r="J5171">
        <f t="shared" si="810"/>
        <v>0.52259181493245144</v>
      </c>
      <c r="K5171">
        <f t="shared" si="814"/>
        <v>-0.52259181493245144</v>
      </c>
      <c r="L5171">
        <f t="shared" si="811"/>
        <v>-0.18694310661899749</v>
      </c>
      <c r="M5171">
        <f t="shared" si="812"/>
        <v>0</v>
      </c>
      <c r="P5171" s="30">
        <f t="shared" si="813"/>
        <v>0.31316030398694417</v>
      </c>
    </row>
    <row r="5172" spans="1:16" x14ac:dyDescent="0.3">
      <c r="A5172">
        <v>5171</v>
      </c>
      <c r="B5172" s="5" t="s">
        <v>874</v>
      </c>
      <c r="C5172" s="6">
        <v>1.6140000000000001</v>
      </c>
      <c r="D5172" s="6">
        <v>1.72E-3</v>
      </c>
      <c r="E5172" s="10">
        <f t="shared" si="807"/>
        <v>-3.3509074831940988E-2</v>
      </c>
      <c r="F5172">
        <f t="shared" si="808"/>
        <v>0.96704613541042539</v>
      </c>
      <c r="G5172">
        <f t="shared" si="805"/>
        <v>1.6137686765785746</v>
      </c>
      <c r="H5172">
        <f t="shared" si="809"/>
        <v>4.0451214159186767E-2</v>
      </c>
      <c r="I5172" t="str">
        <f t="shared" si="806"/>
        <v>2020</v>
      </c>
      <c r="J5172">
        <f t="shared" si="810"/>
        <v>0.48021814284543946</v>
      </c>
      <c r="K5172">
        <f t="shared" si="814"/>
        <v>-0.48021814284543946</v>
      </c>
      <c r="L5172">
        <f t="shared" si="811"/>
        <v>-0.13194403620292561</v>
      </c>
      <c r="M5172">
        <f t="shared" si="812"/>
        <v>0</v>
      </c>
      <c r="P5172" s="30">
        <f t="shared" si="813"/>
        <v>0.29757557561692927</v>
      </c>
    </row>
    <row r="5173" spans="1:16" x14ac:dyDescent="0.3">
      <c r="A5173">
        <v>5172</v>
      </c>
      <c r="B5173" s="5" t="s">
        <v>872</v>
      </c>
      <c r="C5173" s="6">
        <v>1.6379999999999999</v>
      </c>
      <c r="D5173" s="6">
        <v>1.7799999999999999E-3</v>
      </c>
      <c r="E5173" s="10">
        <f t="shared" si="807"/>
        <v>1.4760415583120455E-2</v>
      </c>
      <c r="F5173">
        <f t="shared" si="808"/>
        <v>1.0148698884758363</v>
      </c>
      <c r="G5173">
        <f t="shared" si="805"/>
        <v>1.6377570480193839</v>
      </c>
      <c r="H5173">
        <f t="shared" si="809"/>
        <v>3.7415239262886049E-2</v>
      </c>
      <c r="I5173" t="str">
        <f t="shared" si="806"/>
        <v>2020</v>
      </c>
      <c r="J5173">
        <f t="shared" si="810"/>
        <v>0.45077905061314005</v>
      </c>
      <c r="K5173">
        <f t="shared" si="814"/>
        <v>-0.45077905061314005</v>
      </c>
      <c r="L5173">
        <f t="shared" si="811"/>
        <v>-0.15593240764373495</v>
      </c>
      <c r="M5173">
        <f t="shared" si="812"/>
        <v>0</v>
      </c>
      <c r="P5173" s="30">
        <f t="shared" si="813"/>
        <v>0.27524171009264664</v>
      </c>
    </row>
    <row r="5174" spans="1:16" x14ac:dyDescent="0.3">
      <c r="A5174">
        <v>5173</v>
      </c>
      <c r="B5174" s="5" t="s">
        <v>870</v>
      </c>
      <c r="C5174" s="6">
        <v>1.6379999999999999</v>
      </c>
      <c r="D5174" s="6">
        <v>1.57E-3</v>
      </c>
      <c r="E5174" s="10">
        <f t="shared" si="807"/>
        <v>0</v>
      </c>
      <c r="F5174">
        <f t="shared" si="808"/>
        <v>1</v>
      </c>
      <c r="G5174">
        <f t="shared" si="805"/>
        <v>1.6377857090185073</v>
      </c>
      <c r="H5174">
        <f t="shared" si="809"/>
        <v>3.7228575565096379E-2</v>
      </c>
      <c r="I5174" t="str">
        <f t="shared" si="806"/>
        <v>2020</v>
      </c>
      <c r="J5174">
        <f t="shared" si="810"/>
        <v>0.44853797449090621</v>
      </c>
      <c r="K5174">
        <f t="shared" si="814"/>
        <v>-0.44853797449090621</v>
      </c>
      <c r="L5174">
        <f t="shared" si="811"/>
        <v>-0.1559610686428583</v>
      </c>
      <c r="M5174">
        <f t="shared" si="812"/>
        <v>0</v>
      </c>
      <c r="P5174" s="30">
        <f t="shared" si="813"/>
        <v>0.27386853604902084</v>
      </c>
    </row>
    <row r="5175" spans="1:16" x14ac:dyDescent="0.3">
      <c r="A5175">
        <v>5174</v>
      </c>
      <c r="B5175" s="5" t="s">
        <v>868</v>
      </c>
      <c r="C5175" s="6">
        <v>1.669</v>
      </c>
      <c r="D5175" s="6">
        <v>1.5499999999999999E-3</v>
      </c>
      <c r="E5175" s="10">
        <f t="shared" si="807"/>
        <v>1.8748659248820496E-2</v>
      </c>
      <c r="F5175">
        <f t="shared" si="808"/>
        <v>1.0189255189255191</v>
      </c>
      <c r="G5175">
        <f t="shared" si="805"/>
        <v>1.6687844347555552</v>
      </c>
      <c r="H5175">
        <f t="shared" si="809"/>
        <v>3.6919295346064612E-2</v>
      </c>
      <c r="I5175" t="str">
        <f t="shared" si="806"/>
        <v>2020</v>
      </c>
      <c r="J5175">
        <f t="shared" si="810"/>
        <v>0.45323074676753305</v>
      </c>
      <c r="K5175">
        <f t="shared" si="814"/>
        <v>-0.45323074676753305</v>
      </c>
      <c r="L5175">
        <f t="shared" si="811"/>
        <v>-0.18695979437990617</v>
      </c>
      <c r="M5175">
        <f t="shared" si="812"/>
        <v>0</v>
      </c>
      <c r="P5175" s="30">
        <f t="shared" si="813"/>
        <v>0.27159334502896576</v>
      </c>
    </row>
    <row r="5176" spans="1:16" x14ac:dyDescent="0.3">
      <c r="A5176">
        <v>5175</v>
      </c>
      <c r="B5176" s="5" t="s">
        <v>866</v>
      </c>
      <c r="C5176" s="6">
        <v>1.6639999999999999</v>
      </c>
      <c r="D5176" s="6">
        <v>1.5199999999999999E-3</v>
      </c>
      <c r="E5176" s="10">
        <f t="shared" si="807"/>
        <v>-3.0003022806812771E-3</v>
      </c>
      <c r="F5176">
        <f t="shared" si="808"/>
        <v>0.99700419412822039</v>
      </c>
      <c r="G5176">
        <f t="shared" si="805"/>
        <v>1.6637892400150809</v>
      </c>
      <c r="H5176">
        <f t="shared" si="809"/>
        <v>3.6909136965424638E-2</v>
      </c>
      <c r="I5176" t="str">
        <f t="shared" si="806"/>
        <v>2020</v>
      </c>
      <c r="J5176">
        <f t="shared" si="810"/>
        <v>0.45174975151732177</v>
      </c>
      <c r="K5176">
        <f t="shared" si="814"/>
        <v>-0.45174975151732177</v>
      </c>
      <c r="L5176">
        <f t="shared" si="811"/>
        <v>-0.1819645996394319</v>
      </c>
      <c r="M5176">
        <f t="shared" si="812"/>
        <v>0</v>
      </c>
      <c r="P5176" s="30">
        <f t="shared" si="813"/>
        <v>0.27151861585138454</v>
      </c>
    </row>
    <row r="5177" spans="1:16" x14ac:dyDescent="0.3">
      <c r="A5177">
        <v>5176</v>
      </c>
      <c r="B5177" s="5" t="s">
        <v>864</v>
      </c>
      <c r="C5177" s="6">
        <v>1.637</v>
      </c>
      <c r="D5177" s="6">
        <v>1.5199999999999999E-3</v>
      </c>
      <c r="E5177" s="10">
        <f t="shared" si="807"/>
        <v>-1.6359044010018912E-2</v>
      </c>
      <c r="F5177">
        <f t="shared" si="808"/>
        <v>0.98377403846153855</v>
      </c>
      <c r="G5177">
        <f t="shared" si="805"/>
        <v>1.6367926597984901</v>
      </c>
      <c r="H5177">
        <f t="shared" si="809"/>
        <v>3.5430149835844992E-2</v>
      </c>
      <c r="I5177" t="str">
        <f t="shared" si="806"/>
        <v>2020</v>
      </c>
      <c r="J5177">
        <f t="shared" si="810"/>
        <v>0.42661132325817502</v>
      </c>
      <c r="K5177">
        <f t="shared" si="814"/>
        <v>-0.42661132325817502</v>
      </c>
      <c r="L5177">
        <f t="shared" si="811"/>
        <v>-0.15496801942284111</v>
      </c>
      <c r="M5177">
        <f t="shared" si="812"/>
        <v>0</v>
      </c>
      <c r="P5177" s="30">
        <f t="shared" si="813"/>
        <v>0.26063858528709205</v>
      </c>
    </row>
    <row r="5178" spans="1:16" x14ac:dyDescent="0.3">
      <c r="A5178">
        <v>5177</v>
      </c>
      <c r="B5178" s="5" t="s">
        <v>862</v>
      </c>
      <c r="C5178" s="6">
        <v>1.597</v>
      </c>
      <c r="D5178" s="6">
        <v>1.5199999999999999E-3</v>
      </c>
      <c r="E5178" s="10">
        <f t="shared" si="807"/>
        <v>-2.4738429156122545E-2</v>
      </c>
      <c r="F5178">
        <f t="shared" si="808"/>
        <v>0.9755650580329871</v>
      </c>
      <c r="G5178">
        <f t="shared" si="805"/>
        <v>1.5967977261442814</v>
      </c>
      <c r="H5178">
        <f t="shared" si="809"/>
        <v>3.3836513020558685E-2</v>
      </c>
      <c r="I5178" t="str">
        <f t="shared" si="806"/>
        <v>2020</v>
      </c>
      <c r="J5178">
        <f t="shared" si="810"/>
        <v>0.39746713758239283</v>
      </c>
      <c r="K5178">
        <f t="shared" si="814"/>
        <v>-0.39746713758239283</v>
      </c>
      <c r="L5178">
        <f t="shared" si="811"/>
        <v>-0.11497308576863241</v>
      </c>
      <c r="M5178">
        <f t="shared" si="812"/>
        <v>0</v>
      </c>
      <c r="P5178" s="30">
        <f t="shared" si="813"/>
        <v>0.24891514502725376</v>
      </c>
    </row>
    <row r="5179" spans="1:16" x14ac:dyDescent="0.3">
      <c r="A5179">
        <v>5178</v>
      </c>
      <c r="B5179" s="5" t="s">
        <v>860</v>
      </c>
      <c r="C5179" s="6">
        <v>1.482</v>
      </c>
      <c r="D5179" s="6">
        <v>1.4199999999999998E-3</v>
      </c>
      <c r="E5179" s="10">
        <f t="shared" si="807"/>
        <v>-7.473434235898023E-2</v>
      </c>
      <c r="F5179">
        <f t="shared" si="808"/>
        <v>0.92798998121477771</v>
      </c>
      <c r="G5179">
        <f t="shared" si="805"/>
        <v>1.481824640375649</v>
      </c>
      <c r="H5179">
        <f t="shared" si="809"/>
        <v>3.5577978147527382E-2</v>
      </c>
      <c r="I5179" t="str">
        <f t="shared" si="806"/>
        <v>2020</v>
      </c>
      <c r="J5179">
        <f t="shared" si="810"/>
        <v>0.38783214021130596</v>
      </c>
      <c r="K5179">
        <f t="shared" si="814"/>
        <v>-0.38783214021130596</v>
      </c>
      <c r="L5179">
        <f t="shared" si="811"/>
        <v>1.2994724704597393E-2</v>
      </c>
      <c r="M5179">
        <f t="shared" si="812"/>
        <v>0</v>
      </c>
      <c r="P5179" s="30">
        <f t="shared" si="813"/>
        <v>0.26172607044311857</v>
      </c>
    </row>
    <row r="5180" spans="1:16" x14ac:dyDescent="0.3">
      <c r="A5180">
        <v>5179</v>
      </c>
      <c r="B5180" s="5" t="s">
        <v>858</v>
      </c>
      <c r="C5180" s="6">
        <v>1.4950000000000001</v>
      </c>
      <c r="D5180" s="6">
        <v>1.4499999999999999E-3</v>
      </c>
      <c r="E5180" s="10">
        <f t="shared" si="807"/>
        <v>8.7336799687546315E-3</v>
      </c>
      <c r="F5180">
        <f t="shared" si="808"/>
        <v>1.0087719298245614</v>
      </c>
      <c r="G5180">
        <f t="shared" si="805"/>
        <v>1.4948193650802464</v>
      </c>
      <c r="H5180">
        <f t="shared" si="809"/>
        <v>3.5507208902225695E-2</v>
      </c>
      <c r="I5180" t="str">
        <f t="shared" si="806"/>
        <v>2020</v>
      </c>
      <c r="J5180">
        <f t="shared" si="810"/>
        <v>0.39045498451486366</v>
      </c>
      <c r="K5180">
        <f t="shared" si="814"/>
        <v>-0.39045498451486366</v>
      </c>
      <c r="L5180">
        <f t="shared" si="811"/>
        <v>0.1759829116186129</v>
      </c>
      <c r="M5180">
        <f t="shared" si="812"/>
        <v>0</v>
      </c>
      <c r="P5180" s="30">
        <f t="shared" si="813"/>
        <v>0.26120546310550563</v>
      </c>
    </row>
    <row r="5181" spans="1:16" x14ac:dyDescent="0.3">
      <c r="A5181">
        <v>5180</v>
      </c>
      <c r="B5181" s="5" t="s">
        <v>856</v>
      </c>
      <c r="C5181" s="6">
        <v>1.7090000000000001</v>
      </c>
      <c r="D5181" s="6">
        <v>1.3700000000000001E-3</v>
      </c>
      <c r="E5181" s="10">
        <f t="shared" si="807"/>
        <v>0.13378219729080409</v>
      </c>
      <c r="F5181">
        <f t="shared" si="808"/>
        <v>1.1431438127090301</v>
      </c>
      <c r="G5181">
        <f t="shared" si="805"/>
        <v>1.7088049003038197</v>
      </c>
      <c r="H5181">
        <f t="shared" si="809"/>
        <v>4.0817769213687745E-2</v>
      </c>
      <c r="I5181" t="str">
        <f t="shared" si="806"/>
        <v>2020</v>
      </c>
      <c r="J5181">
        <f t="shared" si="810"/>
        <v>0.51310644207349343</v>
      </c>
      <c r="K5181">
        <f t="shared" si="814"/>
        <v>-0.51310644207349343</v>
      </c>
      <c r="L5181">
        <f t="shared" si="811"/>
        <v>-3.8002623604960428E-2</v>
      </c>
      <c r="M5181">
        <f t="shared" si="812"/>
        <v>0</v>
      </c>
      <c r="P5181" s="30">
        <f t="shared" si="813"/>
        <v>0.3002721036101107</v>
      </c>
    </row>
    <row r="5182" spans="1:16" x14ac:dyDescent="0.3">
      <c r="A5182">
        <v>5181</v>
      </c>
      <c r="B5182" s="5" t="s">
        <v>854</v>
      </c>
      <c r="C5182" s="6">
        <v>1.7509999999999999</v>
      </c>
      <c r="D5182" s="6">
        <v>1.47E-3</v>
      </c>
      <c r="E5182" s="10">
        <f t="shared" si="807"/>
        <v>2.4278649170260895E-2</v>
      </c>
      <c r="F5182">
        <f t="shared" si="808"/>
        <v>1.0245757753071971</v>
      </c>
      <c r="G5182">
        <f t="shared" si="805"/>
        <v>1.7507855156374355</v>
      </c>
      <c r="H5182">
        <f t="shared" si="809"/>
        <v>4.077866415333186E-2</v>
      </c>
      <c r="I5182" t="str">
        <f t="shared" si="806"/>
        <v>2020</v>
      </c>
      <c r="J5182">
        <f t="shared" si="810"/>
        <v>0.52520839651739382</v>
      </c>
      <c r="K5182">
        <f t="shared" si="814"/>
        <v>-0.52520839651739382</v>
      </c>
      <c r="L5182">
        <f t="shared" si="811"/>
        <v>-7.9983238938576173E-2</v>
      </c>
      <c r="M5182">
        <f t="shared" si="812"/>
        <v>0</v>
      </c>
      <c r="P5182" s="30">
        <f t="shared" si="813"/>
        <v>0.29998443088911042</v>
      </c>
    </row>
    <row r="5183" spans="1:16" x14ac:dyDescent="0.3">
      <c r="A5183">
        <v>5182</v>
      </c>
      <c r="B5183" s="5" t="s">
        <v>852</v>
      </c>
      <c r="C5183" s="6">
        <v>1.671</v>
      </c>
      <c r="D5183" s="6">
        <v>1.4199999999999998E-3</v>
      </c>
      <c r="E5183" s="10">
        <f t="shared" si="807"/>
        <v>-4.6764803690458025E-2</v>
      </c>
      <c r="F5183">
        <f t="shared" si="808"/>
        <v>0.95431182181610519</v>
      </c>
      <c r="G5183">
        <f t="shared" si="805"/>
        <v>1.6708022766988593</v>
      </c>
      <c r="H5183">
        <f t="shared" si="809"/>
        <v>4.1226606186251076E-2</v>
      </c>
      <c r="I5183" t="str">
        <f t="shared" si="806"/>
        <v>2020</v>
      </c>
      <c r="J5183">
        <f t="shared" si="810"/>
        <v>0.5067203707664909</v>
      </c>
      <c r="K5183">
        <f t="shared" si="814"/>
        <v>-0.5067203707664909</v>
      </c>
      <c r="L5183">
        <f t="shared" si="811"/>
        <v>5.2034046075932094E-2</v>
      </c>
      <c r="M5183">
        <f t="shared" si="812"/>
        <v>0</v>
      </c>
      <c r="P5183" s="30">
        <f t="shared" si="813"/>
        <v>0.30327967458104005</v>
      </c>
    </row>
    <row r="5184" spans="1:16" x14ac:dyDescent="0.3">
      <c r="A5184">
        <v>5183</v>
      </c>
      <c r="B5184" s="5" t="s">
        <v>850</v>
      </c>
      <c r="C5184" s="6">
        <v>1.734</v>
      </c>
      <c r="D5184" s="6">
        <v>1.4199999999999998E-3</v>
      </c>
      <c r="E5184" s="10">
        <f t="shared" si="807"/>
        <v>3.700862874509335E-2</v>
      </c>
      <c r="F5184">
        <f t="shared" si="808"/>
        <v>1.03770197486535</v>
      </c>
      <c r="G5184">
        <f t="shared" si="805"/>
        <v>1.7337948221399293</v>
      </c>
      <c r="H5184">
        <f t="shared" si="809"/>
        <v>4.1329857430522463E-2</v>
      </c>
      <c r="I5184" t="str">
        <f t="shared" si="806"/>
        <v>2020</v>
      </c>
      <c r="J5184">
        <f t="shared" si="810"/>
        <v>0.52714164739597946</v>
      </c>
      <c r="K5184">
        <f t="shared" si="814"/>
        <v>-0.52714164739597946</v>
      </c>
      <c r="L5184">
        <f t="shared" si="811"/>
        <v>-1.5962318974326095E-2</v>
      </c>
      <c r="M5184">
        <f t="shared" si="812"/>
        <v>0</v>
      </c>
      <c r="P5184" s="30">
        <f t="shared" si="813"/>
        <v>0.30403923270768396</v>
      </c>
    </row>
    <row r="5185" spans="1:16" x14ac:dyDescent="0.3">
      <c r="A5185">
        <v>5184</v>
      </c>
      <c r="B5185" s="5" t="s">
        <v>847</v>
      </c>
      <c r="C5185" s="6">
        <v>1.83</v>
      </c>
      <c r="D5185" s="6">
        <v>1.4499999999999999E-3</v>
      </c>
      <c r="E5185" s="10">
        <f t="shared" si="807"/>
        <v>5.3885088494979423E-2</v>
      </c>
      <c r="F5185">
        <f t="shared" si="808"/>
        <v>1.0553633217993079</v>
      </c>
      <c r="G5185">
        <f t="shared" si="805"/>
        <v>1.8297788883590975</v>
      </c>
      <c r="H5185">
        <f t="shared" si="809"/>
        <v>4.2424189138783021E-2</v>
      </c>
      <c r="I5185" t="str">
        <f t="shared" si="806"/>
        <v>2020</v>
      </c>
      <c r="J5185">
        <f t="shared" si="810"/>
        <v>0.5710549277293161</v>
      </c>
      <c r="K5185">
        <f t="shared" si="814"/>
        <v>-0.5710549277293161</v>
      </c>
      <c r="L5185">
        <f t="shared" si="811"/>
        <v>-0.18893887805947296</v>
      </c>
      <c r="M5185">
        <f t="shared" si="812"/>
        <v>0</v>
      </c>
      <c r="P5185" s="30">
        <f t="shared" si="813"/>
        <v>0.31208958162230449</v>
      </c>
    </row>
    <row r="5186" spans="1:16" x14ac:dyDescent="0.3">
      <c r="A5186">
        <v>5185</v>
      </c>
      <c r="B5186" s="5" t="s">
        <v>845</v>
      </c>
      <c r="C5186" s="6">
        <v>1.8759999999999999</v>
      </c>
      <c r="D5186" s="6">
        <v>1.47E-3</v>
      </c>
      <c r="E5186" s="10">
        <f t="shared" si="807"/>
        <v>2.4825883730703345E-2</v>
      </c>
      <c r="F5186">
        <f t="shared" si="808"/>
        <v>1.0251366120218579</v>
      </c>
      <c r="G5186">
        <f t="shared" si="805"/>
        <v>1.8757702040752877</v>
      </c>
      <c r="H5186">
        <f t="shared" si="809"/>
        <v>4.0442737798936923E-2</v>
      </c>
      <c r="I5186" t="str">
        <f t="shared" si="806"/>
        <v>2020</v>
      </c>
      <c r="J5186">
        <f t="shared" si="810"/>
        <v>0.55806643351663532</v>
      </c>
      <c r="K5186">
        <f t="shared" si="814"/>
        <v>-0.55806643351663532</v>
      </c>
      <c r="L5186">
        <f t="shared" si="811"/>
        <v>-0.23493019377566315</v>
      </c>
      <c r="M5186">
        <f t="shared" si="812"/>
        <v>0</v>
      </c>
      <c r="P5186" s="30">
        <f t="shared" si="813"/>
        <v>0.29751322006511421</v>
      </c>
    </row>
    <row r="5187" spans="1:16" x14ac:dyDescent="0.3">
      <c r="A5187">
        <v>5186</v>
      </c>
      <c r="B5187" s="5" t="s">
        <v>843</v>
      </c>
      <c r="C5187" s="6">
        <v>1.8240000000000001</v>
      </c>
      <c r="D5187" s="6">
        <v>1.47E-3</v>
      </c>
      <c r="E5187" s="10">
        <f t="shared" si="807"/>
        <v>-2.8109958931893206E-2</v>
      </c>
      <c r="F5187">
        <f t="shared" si="808"/>
        <v>0.97228144989339027</v>
      </c>
      <c r="G5187">
        <f t="shared" ref="G5187:G5250" si="815">C5187*EXP(-1/12*D5187)</f>
        <v>1.8237765736851412</v>
      </c>
      <c r="H5187">
        <f t="shared" si="809"/>
        <v>4.0131879133522466E-2</v>
      </c>
      <c r="I5187" t="str">
        <f t="shared" ref="I5187:I5250" si="816">MID(B5187,7,4)</f>
        <v>2020</v>
      </c>
      <c r="J5187">
        <f t="shared" si="810"/>
        <v>0.53842702389919928</v>
      </c>
      <c r="K5187">
        <f t="shared" si="814"/>
        <v>-0.53842702389919928</v>
      </c>
      <c r="L5187">
        <f t="shared" si="811"/>
        <v>-0.18293656338551667</v>
      </c>
      <c r="M5187">
        <f t="shared" si="812"/>
        <v>0</v>
      </c>
      <c r="P5187" s="30">
        <f t="shared" si="813"/>
        <v>0.29522641735179667</v>
      </c>
    </row>
    <row r="5188" spans="1:16" x14ac:dyDescent="0.3">
      <c r="A5188">
        <v>5187</v>
      </c>
      <c r="B5188" s="5" t="s">
        <v>841</v>
      </c>
      <c r="C5188" s="6">
        <v>1.7789999999999999</v>
      </c>
      <c r="D5188" s="6">
        <v>1.34E-3</v>
      </c>
      <c r="E5188" s="10">
        <f t="shared" ref="E5188:E5251" si="817">LN(C5188/C5187)</f>
        <v>-2.4980482968441589E-2</v>
      </c>
      <c r="F5188">
        <f t="shared" ref="F5188:F5251" si="818">C5188/C5187</f>
        <v>0.97532894736842102</v>
      </c>
      <c r="G5188">
        <f t="shared" si="815"/>
        <v>1.778801356091158</v>
      </c>
      <c r="H5188">
        <f t="shared" si="809"/>
        <v>3.9685169485106919E-2</v>
      </c>
      <c r="I5188" t="str">
        <f t="shared" si="816"/>
        <v>2020</v>
      </c>
      <c r="J5188">
        <f t="shared" si="810"/>
        <v>0.51930369406473365</v>
      </c>
      <c r="K5188">
        <f t="shared" si="814"/>
        <v>-0.51930369406473365</v>
      </c>
      <c r="L5188">
        <f t="shared" si="811"/>
        <v>-0.13796134579153341</v>
      </c>
      <c r="M5188">
        <f t="shared" si="812"/>
        <v>0</v>
      </c>
      <c r="P5188" s="30">
        <f t="shared" si="813"/>
        <v>0.29194023958126608</v>
      </c>
    </row>
    <row r="5189" spans="1:16" x14ac:dyDescent="0.3">
      <c r="A5189">
        <v>5188</v>
      </c>
      <c r="B5189" s="5" t="s">
        <v>839</v>
      </c>
      <c r="C5189" s="6">
        <v>1.8049999999999999</v>
      </c>
      <c r="D5189" s="6">
        <v>1.32E-3</v>
      </c>
      <c r="E5189" s="10">
        <f t="shared" si="817"/>
        <v>1.4509183101146118E-2</v>
      </c>
      <c r="F5189">
        <f t="shared" si="818"/>
        <v>1.0146149522203485</v>
      </c>
      <c r="G5189">
        <f t="shared" si="815"/>
        <v>1.8048014609198495</v>
      </c>
      <c r="H5189">
        <f t="shared" si="809"/>
        <v>3.8241572729069563E-2</v>
      </c>
      <c r="I5189" t="str">
        <f t="shared" si="816"/>
        <v>2020</v>
      </c>
      <c r="J5189">
        <f t="shared" si="810"/>
        <v>0.50772774863575865</v>
      </c>
      <c r="K5189">
        <f t="shared" si="814"/>
        <v>-0.50772774863575865</v>
      </c>
      <c r="L5189">
        <f t="shared" si="811"/>
        <v>-0.16396145062022494</v>
      </c>
      <c r="M5189">
        <f t="shared" si="812"/>
        <v>0</v>
      </c>
      <c r="P5189" s="30">
        <f t="shared" si="813"/>
        <v>0.28132055499167541</v>
      </c>
    </row>
    <row r="5190" spans="1:16" x14ac:dyDescent="0.3">
      <c r="A5190">
        <v>5189</v>
      </c>
      <c r="B5190" s="5" t="s">
        <v>837</v>
      </c>
      <c r="C5190" s="6">
        <v>1.7390000000000001</v>
      </c>
      <c r="D5190" s="6">
        <v>1.3700000000000001E-3</v>
      </c>
      <c r="E5190" s="10">
        <f t="shared" si="817"/>
        <v>-3.7250356412698221E-2</v>
      </c>
      <c r="F5190">
        <f t="shared" si="818"/>
        <v>0.96343490304709145</v>
      </c>
      <c r="G5190">
        <f t="shared" si="815"/>
        <v>1.7388014754993226</v>
      </c>
      <c r="H5190">
        <f t="shared" si="809"/>
        <v>3.8744934498057014E-2</v>
      </c>
      <c r="I5190" t="str">
        <f t="shared" si="816"/>
        <v>2020</v>
      </c>
      <c r="J5190">
        <f t="shared" si="810"/>
        <v>0.49559926286245298</v>
      </c>
      <c r="K5190">
        <f t="shared" si="814"/>
        <v>-0.49559926286245298</v>
      </c>
      <c r="L5190">
        <f t="shared" si="811"/>
        <v>-9.7961465199698061E-2</v>
      </c>
      <c r="M5190">
        <f t="shared" si="812"/>
        <v>0</v>
      </c>
      <c r="P5190" s="30">
        <f t="shared" si="813"/>
        <v>0.28502348879140116</v>
      </c>
    </row>
    <row r="5191" spans="1:16" x14ac:dyDescent="0.3">
      <c r="A5191">
        <v>5190</v>
      </c>
      <c r="B5191" s="5" t="s">
        <v>835</v>
      </c>
      <c r="C5191" s="6">
        <v>1.746</v>
      </c>
      <c r="D5191" s="6">
        <v>1.4499999999999999E-3</v>
      </c>
      <c r="E5191" s="10">
        <f t="shared" si="817"/>
        <v>4.0172220452643244E-3</v>
      </c>
      <c r="F5191">
        <f t="shared" si="818"/>
        <v>1.0040253018976422</v>
      </c>
      <c r="G5191">
        <f t="shared" si="815"/>
        <v>1.7457890377458929</v>
      </c>
      <c r="H5191">
        <f t="shared" si="809"/>
        <v>3.8034648322982478E-2</v>
      </c>
      <c r="I5191" t="str">
        <f t="shared" si="816"/>
        <v>2020</v>
      </c>
      <c r="J5191">
        <f t="shared" si="810"/>
        <v>0.48846886592027322</v>
      </c>
      <c r="K5191">
        <f t="shared" si="814"/>
        <v>-0.48846886592027322</v>
      </c>
      <c r="L5191">
        <f t="shared" si="811"/>
        <v>-0.10494902744626833</v>
      </c>
      <c r="M5191">
        <f t="shared" si="812"/>
        <v>0</v>
      </c>
      <c r="P5191" s="30">
        <f t="shared" si="813"/>
        <v>0.27979833494141343</v>
      </c>
    </row>
    <row r="5192" spans="1:16" x14ac:dyDescent="0.3">
      <c r="A5192">
        <v>5191</v>
      </c>
      <c r="B5192" s="5" t="s">
        <v>833</v>
      </c>
      <c r="C5192" s="6">
        <v>1.778</v>
      </c>
      <c r="D5192" s="6">
        <v>1.3700000000000001E-3</v>
      </c>
      <c r="E5192" s="10">
        <f t="shared" si="817"/>
        <v>1.8161679674302308E-2</v>
      </c>
      <c r="F5192">
        <f t="shared" si="818"/>
        <v>1.0183276059564719</v>
      </c>
      <c r="G5192">
        <f t="shared" si="815"/>
        <v>1.7777970232534765</v>
      </c>
      <c r="H5192">
        <f t="shared" si="809"/>
        <v>3.8186393046521688E-2</v>
      </c>
      <c r="I5192" t="str">
        <f t="shared" si="816"/>
        <v>2020</v>
      </c>
      <c r="J5192">
        <f t="shared" si="810"/>
        <v>0.49940919445154403</v>
      </c>
      <c r="K5192">
        <f t="shared" si="814"/>
        <v>-0.49940919445154403</v>
      </c>
      <c r="L5192">
        <f t="shared" si="811"/>
        <v>-0.13695701295385199</v>
      </c>
      <c r="M5192">
        <f t="shared" si="812"/>
        <v>0</v>
      </c>
      <c r="P5192" s="30">
        <f t="shared" si="813"/>
        <v>0.28091463081516183</v>
      </c>
    </row>
    <row r="5193" spans="1:16" x14ac:dyDescent="0.3">
      <c r="A5193">
        <v>5192</v>
      </c>
      <c r="B5193" s="5" t="s">
        <v>831</v>
      </c>
      <c r="C5193" s="6">
        <v>1.7230000000000001</v>
      </c>
      <c r="D5193" s="6">
        <v>1.14E-3</v>
      </c>
      <c r="E5193" s="10">
        <f t="shared" si="817"/>
        <v>-3.1422179545920227E-2</v>
      </c>
      <c r="F5193">
        <f t="shared" si="818"/>
        <v>0.96906636670416202</v>
      </c>
      <c r="G5193">
        <f t="shared" si="815"/>
        <v>1.7228363227747914</v>
      </c>
      <c r="H5193">
        <f t="shared" si="809"/>
        <v>3.8315802501873109E-2</v>
      </c>
      <c r="I5193" t="str">
        <f t="shared" si="816"/>
        <v>2020</v>
      </c>
      <c r="J5193">
        <f t="shared" si="810"/>
        <v>0.48561005003934471</v>
      </c>
      <c r="K5193">
        <f t="shared" si="814"/>
        <v>-0.48561005003934471</v>
      </c>
      <c r="L5193">
        <f t="shared" si="811"/>
        <v>-8.199631247516681E-2</v>
      </c>
      <c r="M5193">
        <f t="shared" si="812"/>
        <v>0</v>
      </c>
      <c r="P5193" s="30">
        <f t="shared" si="813"/>
        <v>0.28186661937636864</v>
      </c>
    </row>
    <row r="5194" spans="1:16" x14ac:dyDescent="0.3">
      <c r="A5194">
        <v>5193</v>
      </c>
      <c r="B5194" s="5" t="s">
        <v>829</v>
      </c>
      <c r="C5194" s="6">
        <v>1.718</v>
      </c>
      <c r="D5194" s="6">
        <v>1.17E-3</v>
      </c>
      <c r="E5194" s="10">
        <f t="shared" si="817"/>
        <v>-2.9061339837290028E-3</v>
      </c>
      <c r="F5194">
        <f t="shared" si="818"/>
        <v>0.99709808473592565</v>
      </c>
      <c r="G5194">
        <f t="shared" si="815"/>
        <v>1.7178325031656032</v>
      </c>
      <c r="H5194">
        <f t="shared" si="809"/>
        <v>3.8313554342109667E-2</v>
      </c>
      <c r="I5194" t="str">
        <f t="shared" si="816"/>
        <v>2020</v>
      </c>
      <c r="J5194">
        <f t="shared" si="810"/>
        <v>0.48417123016032659</v>
      </c>
      <c r="K5194">
        <f t="shared" si="814"/>
        <v>-0.48417123016032659</v>
      </c>
      <c r="L5194">
        <f t="shared" si="811"/>
        <v>-7.6992492865978646E-2</v>
      </c>
      <c r="M5194">
        <f t="shared" si="812"/>
        <v>0</v>
      </c>
      <c r="P5194" s="30">
        <f t="shared" si="813"/>
        <v>0.28185008099922493</v>
      </c>
    </row>
    <row r="5195" spans="1:16" x14ac:dyDescent="0.3">
      <c r="A5195">
        <v>5194</v>
      </c>
      <c r="B5195" s="5" t="s">
        <v>827</v>
      </c>
      <c r="C5195" s="6">
        <v>1.641</v>
      </c>
      <c r="D5195" s="6">
        <v>1.17E-3</v>
      </c>
      <c r="E5195" s="10">
        <f t="shared" si="817"/>
        <v>-4.5855011454109709E-2</v>
      </c>
      <c r="F5195">
        <f t="shared" si="818"/>
        <v>0.95518044237485455</v>
      </c>
      <c r="G5195">
        <f t="shared" si="815"/>
        <v>1.6408400102996246</v>
      </c>
      <c r="H5195">
        <f t="shared" si="809"/>
        <v>3.8982086053538145E-2</v>
      </c>
      <c r="I5195" t="str">
        <f t="shared" si="816"/>
        <v>2020</v>
      </c>
      <c r="J5195">
        <f t="shared" si="810"/>
        <v>0.47054052628065596</v>
      </c>
      <c r="K5195">
        <f t="shared" si="814"/>
        <v>-0.47054052628065596</v>
      </c>
      <c r="L5195">
        <f t="shared" si="811"/>
        <v>3.3986915309373034E-2</v>
      </c>
      <c r="M5195">
        <f t="shared" si="812"/>
        <v>0</v>
      </c>
      <c r="P5195" s="30">
        <f t="shared" si="813"/>
        <v>0.2867680720405722</v>
      </c>
    </row>
    <row r="5196" spans="1:16" x14ac:dyDescent="0.3">
      <c r="A5196">
        <v>5195</v>
      </c>
      <c r="B5196" s="5" t="s">
        <v>825</v>
      </c>
      <c r="C5196" s="6">
        <v>1.675</v>
      </c>
      <c r="D5196" s="6">
        <v>1.24E-3</v>
      </c>
      <c r="E5196" s="10">
        <f t="shared" si="817"/>
        <v>2.0507353169075964E-2</v>
      </c>
      <c r="F5196">
        <f t="shared" si="818"/>
        <v>1.0207190737355272</v>
      </c>
      <c r="G5196">
        <f t="shared" si="815"/>
        <v>1.6748269256089976</v>
      </c>
      <c r="H5196">
        <f t="shared" si="809"/>
        <v>3.9196960447760339E-2</v>
      </c>
      <c r="I5196" t="str">
        <f t="shared" si="816"/>
        <v>2020</v>
      </c>
      <c r="J5196">
        <f t="shared" si="810"/>
        <v>0.48293429306557678</v>
      </c>
      <c r="K5196">
        <f t="shared" si="814"/>
        <v>-0.48293429306557678</v>
      </c>
      <c r="L5196">
        <f t="shared" si="811"/>
        <v>6.0021814115427397E-3</v>
      </c>
      <c r="M5196">
        <f t="shared" si="812"/>
        <v>0</v>
      </c>
      <c r="P5196" s="30">
        <f t="shared" si="813"/>
        <v>0.28834877543539195</v>
      </c>
    </row>
    <row r="5197" spans="1:16" x14ac:dyDescent="0.3">
      <c r="A5197">
        <v>5196</v>
      </c>
      <c r="B5197" s="5" t="s">
        <v>823</v>
      </c>
      <c r="C5197" s="6">
        <v>1.681</v>
      </c>
      <c r="D5197" s="6">
        <v>1.2199999999999999E-3</v>
      </c>
      <c r="E5197" s="10">
        <f t="shared" si="817"/>
        <v>3.5756891494487029E-3</v>
      </c>
      <c r="F5197">
        <f t="shared" si="818"/>
        <v>1.0035820895522387</v>
      </c>
      <c r="G5197">
        <f t="shared" si="815"/>
        <v>1.6808291070205403</v>
      </c>
      <c r="H5197">
        <f t="shared" si="809"/>
        <v>3.9162288407828455E-2</v>
      </c>
      <c r="I5197" t="str">
        <f t="shared" si="816"/>
        <v>2020</v>
      </c>
      <c r="J5197">
        <f t="shared" si="810"/>
        <v>0.48423629972947041</v>
      </c>
      <c r="K5197">
        <f t="shared" si="814"/>
        <v>-0.48423629972947041</v>
      </c>
      <c r="L5197">
        <f t="shared" si="811"/>
        <v>5.3020619491404908E-2</v>
      </c>
      <c r="M5197">
        <f t="shared" si="812"/>
        <v>0</v>
      </c>
      <c r="P5197" s="30">
        <f t="shared" si="813"/>
        <v>0.28809371381474586</v>
      </c>
    </row>
    <row r="5198" spans="1:16" x14ac:dyDescent="0.3">
      <c r="A5198">
        <v>5197</v>
      </c>
      <c r="B5198" s="5" t="s">
        <v>821</v>
      </c>
      <c r="C5198" s="6">
        <v>1.7849999999999999</v>
      </c>
      <c r="D5198" s="6">
        <v>1.17E-3</v>
      </c>
      <c r="E5198" s="10">
        <f t="shared" si="817"/>
        <v>6.0029560805123831E-2</v>
      </c>
      <c r="F5198">
        <f t="shared" si="818"/>
        <v>1.0618679357525282</v>
      </c>
      <c r="G5198">
        <f t="shared" si="815"/>
        <v>1.7848259709840522</v>
      </c>
      <c r="H5198">
        <f t="shared" si="809"/>
        <v>4.0730144795022419E-2</v>
      </c>
      <c r="I5198" t="str">
        <f t="shared" si="816"/>
        <v>2020</v>
      </c>
      <c r="J5198">
        <f t="shared" si="810"/>
        <v>0.53478294855652375</v>
      </c>
      <c r="K5198">
        <f t="shared" si="814"/>
        <v>-0.53478294855652375</v>
      </c>
      <c r="L5198">
        <f t="shared" si="811"/>
        <v>-5.0976244472106913E-2</v>
      </c>
      <c r="M5198">
        <f t="shared" si="812"/>
        <v>0</v>
      </c>
      <c r="P5198" s="30">
        <f t="shared" si="813"/>
        <v>0.2996275027652554</v>
      </c>
    </row>
    <row r="5199" spans="1:16" x14ac:dyDescent="0.3">
      <c r="A5199">
        <v>5198</v>
      </c>
      <c r="B5199" s="5" t="s">
        <v>819</v>
      </c>
      <c r="C5199" s="6">
        <v>1.8080000000000001</v>
      </c>
      <c r="D5199" s="6">
        <v>1.09E-3</v>
      </c>
      <c r="E5199" s="10">
        <f t="shared" si="817"/>
        <v>1.2802846738382528E-2</v>
      </c>
      <c r="F5199">
        <f t="shared" si="818"/>
        <v>1.0128851540616248</v>
      </c>
      <c r="G5199">
        <f t="shared" si="815"/>
        <v>1.8078357807917353</v>
      </c>
      <c r="H5199">
        <f t="shared" si="809"/>
        <v>4.0656626079545254E-2</v>
      </c>
      <c r="I5199" t="str">
        <f t="shared" si="816"/>
        <v>2020</v>
      </c>
      <c r="J5199">
        <f t="shared" si="810"/>
        <v>0.54069958215080527</v>
      </c>
      <c r="K5199">
        <f t="shared" si="814"/>
        <v>-0.54069958215080527</v>
      </c>
      <c r="L5199">
        <f t="shared" si="811"/>
        <v>-7.3986054279790103E-2</v>
      </c>
      <c r="M5199">
        <f t="shared" si="812"/>
        <v>0</v>
      </c>
      <c r="P5199" s="30">
        <f t="shared" si="813"/>
        <v>0.29908666920731469</v>
      </c>
    </row>
    <row r="5200" spans="1:16" x14ac:dyDescent="0.3">
      <c r="A5200">
        <v>5199</v>
      </c>
      <c r="B5200" s="5" t="s">
        <v>817</v>
      </c>
      <c r="C5200" s="6">
        <v>1.734</v>
      </c>
      <c r="D5200" s="6">
        <v>1.0399999999999999E-3</v>
      </c>
      <c r="E5200" s="10">
        <f t="shared" si="817"/>
        <v>-4.1790383611634625E-2</v>
      </c>
      <c r="F5200">
        <f t="shared" si="818"/>
        <v>0.95907079646017701</v>
      </c>
      <c r="G5200">
        <f t="shared" si="815"/>
        <v>1.7338497265119452</v>
      </c>
      <c r="H5200">
        <f t="shared" si="809"/>
        <v>4.0488521041966367E-2</v>
      </c>
      <c r="I5200" t="str">
        <f t="shared" si="816"/>
        <v>2020</v>
      </c>
      <c r="J5200">
        <f t="shared" si="810"/>
        <v>0.51642717608733557</v>
      </c>
      <c r="K5200">
        <f t="shared" si="814"/>
        <v>-0.51642717608733557</v>
      </c>
      <c r="L5200">
        <f t="shared" si="811"/>
        <v>6.5009357340675811E-2</v>
      </c>
      <c r="M5200">
        <f t="shared" si="812"/>
        <v>0</v>
      </c>
      <c r="P5200" s="30">
        <f t="shared" si="813"/>
        <v>0.2978500202126817</v>
      </c>
    </row>
    <row r="5201" spans="1:16" x14ac:dyDescent="0.3">
      <c r="A5201">
        <v>5200</v>
      </c>
      <c r="B5201" s="5" t="s">
        <v>815</v>
      </c>
      <c r="C5201" s="6">
        <v>1.8</v>
      </c>
      <c r="D5201" s="6">
        <v>1.09E-3</v>
      </c>
      <c r="E5201" s="10">
        <f t="shared" si="817"/>
        <v>3.7355786543769032E-2</v>
      </c>
      <c r="F5201">
        <f t="shared" si="818"/>
        <v>1.0380622837370244</v>
      </c>
      <c r="G5201">
        <f t="shared" si="815"/>
        <v>1.7998365074254004</v>
      </c>
      <c r="H5201">
        <f t="shared" si="809"/>
        <v>4.0435186585192164E-2</v>
      </c>
      <c r="I5201" t="str">
        <f t="shared" si="816"/>
        <v>2020</v>
      </c>
      <c r="J5201">
        <f t="shared" si="810"/>
        <v>0.53537517436040116</v>
      </c>
      <c r="K5201">
        <f t="shared" si="814"/>
        <v>-0.53537517436040116</v>
      </c>
      <c r="L5201">
        <f t="shared" si="811"/>
        <v>-9.7742357277930125E-4</v>
      </c>
      <c r="M5201">
        <f t="shared" si="812"/>
        <v>0</v>
      </c>
      <c r="P5201" s="30">
        <f t="shared" si="813"/>
        <v>0.29745767026708198</v>
      </c>
    </row>
    <row r="5202" spans="1:16" x14ac:dyDescent="0.3">
      <c r="A5202">
        <v>5201</v>
      </c>
      <c r="B5202" s="5" t="s">
        <v>813</v>
      </c>
      <c r="C5202" s="6">
        <v>1.8540000000000001</v>
      </c>
      <c r="D5202" s="6">
        <v>1.01E-3</v>
      </c>
      <c r="E5202" s="10">
        <f t="shared" si="817"/>
        <v>2.9558802241544429E-2</v>
      </c>
      <c r="F5202">
        <f t="shared" si="818"/>
        <v>1.03</v>
      </c>
      <c r="G5202">
        <f t="shared" si="815"/>
        <v>1.8538439615667097</v>
      </c>
      <c r="H5202">
        <f t="shared" si="809"/>
        <v>4.0135847831847773E-2</v>
      </c>
      <c r="I5202" t="str">
        <f t="shared" si="816"/>
        <v>2020</v>
      </c>
      <c r="J5202">
        <f t="shared" si="810"/>
        <v>0.54735783474117983</v>
      </c>
      <c r="K5202">
        <f t="shared" si="814"/>
        <v>-0.54735783474117983</v>
      </c>
      <c r="L5202">
        <f t="shared" si="811"/>
        <v>-5.4984877714088665E-2</v>
      </c>
      <c r="M5202">
        <f t="shared" si="812"/>
        <v>0</v>
      </c>
      <c r="P5202" s="30">
        <f t="shared" si="813"/>
        <v>0.29525561271003625</v>
      </c>
    </row>
    <row r="5203" spans="1:16" x14ac:dyDescent="0.3">
      <c r="A5203">
        <v>5202</v>
      </c>
      <c r="B5203" s="5" t="s">
        <v>811</v>
      </c>
      <c r="C5203" s="6">
        <v>1.829</v>
      </c>
      <c r="D5203" s="6">
        <v>9.6000000000000002E-4</v>
      </c>
      <c r="E5203" s="10">
        <f t="shared" si="817"/>
        <v>-1.3576097734934848E-2</v>
      </c>
      <c r="F5203">
        <f t="shared" si="818"/>
        <v>0.9865156418554476</v>
      </c>
      <c r="G5203">
        <f t="shared" si="815"/>
        <v>1.8288536858526439</v>
      </c>
      <c r="H5203">
        <f t="shared" si="809"/>
        <v>4.0222340383394138E-2</v>
      </c>
      <c r="I5203" t="str">
        <f t="shared" si="816"/>
        <v>2020</v>
      </c>
      <c r="J5203">
        <f t="shared" si="810"/>
        <v>0.5411429683005855</v>
      </c>
      <c r="K5203">
        <f t="shared" si="814"/>
        <v>-0.5411429683005855</v>
      </c>
      <c r="L5203">
        <f t="shared" si="811"/>
        <v>-2.9994602000022796E-2</v>
      </c>
      <c r="M5203">
        <f t="shared" si="812"/>
        <v>0</v>
      </c>
      <c r="P5203" s="30">
        <f t="shared" si="813"/>
        <v>0.29589188708023689</v>
      </c>
    </row>
    <row r="5204" spans="1:16" x14ac:dyDescent="0.3">
      <c r="A5204">
        <v>5203</v>
      </c>
      <c r="B5204" s="5" t="s">
        <v>809</v>
      </c>
      <c r="C5204" s="6">
        <v>1.7989999999999999</v>
      </c>
      <c r="D5204" s="6">
        <v>9.3999999999999997E-4</v>
      </c>
      <c r="E5204" s="10">
        <f t="shared" si="817"/>
        <v>-1.6538414440332643E-2</v>
      </c>
      <c r="F5204">
        <f t="shared" si="818"/>
        <v>0.98359759431383265</v>
      </c>
      <c r="G5204">
        <f t="shared" si="815"/>
        <v>1.7988590838526211</v>
      </c>
      <c r="H5204">
        <f t="shared" si="809"/>
        <v>4.0387464058129624E-2</v>
      </c>
      <c r="I5204" t="str">
        <f t="shared" si="816"/>
        <v>2020</v>
      </c>
      <c r="J5204">
        <f t="shared" si="810"/>
        <v>0.53445291340210543</v>
      </c>
      <c r="K5204">
        <f t="shared" si="814"/>
        <v>-0.53445291340210543</v>
      </c>
      <c r="L5204">
        <f t="shared" si="811"/>
        <v>0.30198509775904903</v>
      </c>
      <c r="M5204">
        <f t="shared" si="812"/>
        <v>0</v>
      </c>
      <c r="P5204" s="30">
        <f t="shared" si="813"/>
        <v>0.29710660395780769</v>
      </c>
    </row>
    <row r="5205" spans="1:16" x14ac:dyDescent="0.3">
      <c r="A5205">
        <v>5204</v>
      </c>
      <c r="B5205" s="5" t="s">
        <v>807</v>
      </c>
      <c r="C5205" s="6">
        <v>2.101</v>
      </c>
      <c r="D5205" s="6">
        <v>8.8999999999999995E-4</v>
      </c>
      <c r="E5205" s="10">
        <f t="shared" si="817"/>
        <v>0.15518246689446738</v>
      </c>
      <c r="F5205">
        <f t="shared" si="818"/>
        <v>1.1678710394663703</v>
      </c>
      <c r="G5205">
        <f t="shared" si="815"/>
        <v>2.1008441816116701</v>
      </c>
      <c r="H5205">
        <f t="shared" si="809"/>
        <v>4.8975759962035521E-2</v>
      </c>
      <c r="I5205" t="str">
        <f t="shared" si="816"/>
        <v>2020</v>
      </c>
      <c r="J5205">
        <f t="shared" si="810"/>
        <v>0.75690390636983029</v>
      </c>
      <c r="K5205">
        <f t="shared" si="814"/>
        <v>-0.75690390636983029</v>
      </c>
      <c r="L5205">
        <f t="shared" si="811"/>
        <v>5.0965733450538675E-2</v>
      </c>
      <c r="M5205">
        <f t="shared" si="812"/>
        <v>0</v>
      </c>
      <c r="P5205" s="30">
        <f t="shared" si="813"/>
        <v>0.36028559994828785</v>
      </c>
    </row>
    <row r="5206" spans="1:16" x14ac:dyDescent="0.3">
      <c r="A5206">
        <v>5205</v>
      </c>
      <c r="B5206" s="5" t="s">
        <v>805</v>
      </c>
      <c r="C5206" s="6">
        <v>2.1930000000000001</v>
      </c>
      <c r="D5206" s="6">
        <v>9.8999999999999999E-4</v>
      </c>
      <c r="E5206" s="10">
        <f t="shared" si="817"/>
        <v>4.285704757288792E-2</v>
      </c>
      <c r="F5206">
        <f t="shared" si="818"/>
        <v>1.0437886720609235</v>
      </c>
      <c r="G5206">
        <f t="shared" si="815"/>
        <v>2.1928190849628479</v>
      </c>
      <c r="H5206">
        <f t="shared" si="809"/>
        <v>4.9345380897304329E-2</v>
      </c>
      <c r="I5206" t="str">
        <f t="shared" si="816"/>
        <v>2020</v>
      </c>
      <c r="J5206">
        <f t="shared" si="810"/>
        <v>0.79600359419668931</v>
      </c>
      <c r="K5206">
        <f t="shared" si="814"/>
        <v>-0.79600359419668931</v>
      </c>
      <c r="L5206">
        <f t="shared" si="811"/>
        <v>-4.1009169900639186E-2</v>
      </c>
      <c r="M5206">
        <f t="shared" si="812"/>
        <v>0</v>
      </c>
      <c r="P5206" s="30">
        <f t="shared" si="813"/>
        <v>0.36300468180674178</v>
      </c>
    </row>
    <row r="5207" spans="1:16" x14ac:dyDescent="0.3">
      <c r="A5207">
        <v>5206</v>
      </c>
      <c r="B5207" s="5" t="s">
        <v>803</v>
      </c>
      <c r="C5207" s="6">
        <v>2.1909999999999998</v>
      </c>
      <c r="D5207" s="6">
        <v>1.01E-3</v>
      </c>
      <c r="E5207" s="10">
        <f t="shared" si="817"/>
        <v>-9.1240882242181226E-4</v>
      </c>
      <c r="F5207">
        <f t="shared" si="818"/>
        <v>0.99908800729594149</v>
      </c>
      <c r="G5207">
        <f t="shared" si="815"/>
        <v>2.1908155985936681</v>
      </c>
      <c r="H5207">
        <f t="shared" si="809"/>
        <v>4.9149675397063962E-2</v>
      </c>
      <c r="I5207" t="str">
        <f t="shared" si="816"/>
        <v>2020</v>
      </c>
      <c r="J5207">
        <f t="shared" si="810"/>
        <v>0.79212222566852519</v>
      </c>
      <c r="K5207">
        <f t="shared" si="814"/>
        <v>-0.79212222566852519</v>
      </c>
      <c r="L5207">
        <f t="shared" si="811"/>
        <v>-3.900568353145939E-2</v>
      </c>
      <c r="M5207">
        <f t="shared" si="812"/>
        <v>0</v>
      </c>
      <c r="P5207" s="30">
        <f t="shared" si="813"/>
        <v>0.36156499258860741</v>
      </c>
    </row>
    <row r="5208" spans="1:16" x14ac:dyDescent="0.3">
      <c r="A5208">
        <v>5207</v>
      </c>
      <c r="B5208" s="5" t="s">
        <v>801</v>
      </c>
      <c r="C5208" s="6">
        <v>2.165</v>
      </c>
      <c r="D5208" s="6">
        <v>9.8999999999999999E-4</v>
      </c>
      <c r="E5208" s="10">
        <f t="shared" si="817"/>
        <v>-1.19376991588762E-2</v>
      </c>
      <c r="F5208">
        <f t="shared" si="818"/>
        <v>0.9881332724783205</v>
      </c>
      <c r="G5208">
        <f t="shared" si="815"/>
        <v>2.164821394867563</v>
      </c>
      <c r="H5208">
        <f t="shared" si="809"/>
        <v>4.8895147953667541E-2</v>
      </c>
      <c r="I5208" t="str">
        <f t="shared" si="816"/>
        <v>2020</v>
      </c>
      <c r="J5208">
        <f t="shared" si="810"/>
        <v>0.77867020411202215</v>
      </c>
      <c r="K5208">
        <f t="shared" si="814"/>
        <v>-0.77867020411202215</v>
      </c>
      <c r="L5208">
        <f t="shared" si="811"/>
        <v>-1.301147980535422E-2</v>
      </c>
      <c r="M5208">
        <f t="shared" si="812"/>
        <v>0</v>
      </c>
      <c r="P5208" s="30">
        <f t="shared" si="813"/>
        <v>0.35969258524427083</v>
      </c>
    </row>
    <row r="5209" spans="1:16" x14ac:dyDescent="0.3">
      <c r="A5209">
        <v>5208</v>
      </c>
      <c r="B5209" s="5" t="s">
        <v>799</v>
      </c>
      <c r="C5209" s="6">
        <v>2.238</v>
      </c>
      <c r="D5209" s="6">
        <v>9.8999999999999999E-4</v>
      </c>
      <c r="E5209" s="10">
        <f t="shared" si="817"/>
        <v>3.31622484352804E-2</v>
      </c>
      <c r="F5209">
        <f t="shared" si="818"/>
        <v>1.0337182448036952</v>
      </c>
      <c r="G5209">
        <f t="shared" si="815"/>
        <v>2.2378153726159842</v>
      </c>
      <c r="H5209">
        <f t="shared" si="809"/>
        <v>4.6337953064279652E-2</v>
      </c>
      <c r="I5209" t="str">
        <f t="shared" si="816"/>
        <v>2020</v>
      </c>
      <c r="J5209">
        <f t="shared" si="810"/>
        <v>0.76282833941591977</v>
      </c>
      <c r="K5209">
        <f t="shared" si="814"/>
        <v>-0.76282833941591977</v>
      </c>
      <c r="L5209">
        <f t="shared" si="811"/>
        <v>-8.6005457553775422E-2</v>
      </c>
      <c r="M5209">
        <f t="shared" si="812"/>
        <v>0</v>
      </c>
      <c r="P5209" s="30">
        <f t="shared" si="813"/>
        <v>0.34088082008489418</v>
      </c>
    </row>
    <row r="5210" spans="1:16" x14ac:dyDescent="0.3">
      <c r="A5210">
        <v>5209</v>
      </c>
      <c r="B5210" s="5" t="s">
        <v>797</v>
      </c>
      <c r="C5210" s="6">
        <v>2.153</v>
      </c>
      <c r="D5210" s="6">
        <v>9.8999999999999999E-4</v>
      </c>
      <c r="E5210" s="10">
        <f t="shared" si="817"/>
        <v>-3.8720391507507501E-2</v>
      </c>
      <c r="F5210">
        <f t="shared" si="818"/>
        <v>0.96201966041108133</v>
      </c>
      <c r="G5210">
        <f t="shared" si="815"/>
        <v>2.1528223848267265</v>
      </c>
      <c r="H5210">
        <f t="shared" si="809"/>
        <v>4.7314394555174485E-2</v>
      </c>
      <c r="I5210" t="str">
        <f t="shared" si="816"/>
        <v>2020</v>
      </c>
      <c r="J5210">
        <f t="shared" si="810"/>
        <v>0.7493197996951767</v>
      </c>
      <c r="K5210">
        <f t="shared" si="814"/>
        <v>-0.7493197996951767</v>
      </c>
      <c r="L5210">
        <f t="shared" si="811"/>
        <v>-1.0124697645177427E-3</v>
      </c>
      <c r="M5210">
        <f t="shared" si="812"/>
        <v>0</v>
      </c>
      <c r="P5210" s="30">
        <f t="shared" si="813"/>
        <v>0.34806392063574115</v>
      </c>
    </row>
    <row r="5211" spans="1:16" x14ac:dyDescent="0.3">
      <c r="A5211">
        <v>5210</v>
      </c>
      <c r="B5211" s="5" t="s">
        <v>795</v>
      </c>
      <c r="C5211" s="6">
        <v>2.1709999999999998</v>
      </c>
      <c r="D5211" s="6">
        <v>1.1200000000000001E-3</v>
      </c>
      <c r="E5211" s="10">
        <f t="shared" si="817"/>
        <v>8.3256725139287668E-3</v>
      </c>
      <c r="F5211">
        <f t="shared" si="818"/>
        <v>1.0083604273107292</v>
      </c>
      <c r="G5211">
        <f t="shared" si="815"/>
        <v>2.1707973827889502</v>
      </c>
      <c r="H5211">
        <f t="shared" si="809"/>
        <v>4.1364014589850583E-2</v>
      </c>
      <c r="I5211" t="str">
        <f t="shared" si="816"/>
        <v>2020</v>
      </c>
      <c r="J5211">
        <f t="shared" si="810"/>
        <v>0.6605530354591882</v>
      </c>
      <c r="K5211">
        <f t="shared" si="814"/>
        <v>-0.6605530354591882</v>
      </c>
      <c r="L5211">
        <f t="shared" si="811"/>
        <v>-1.8987467726741425E-2</v>
      </c>
      <c r="M5211">
        <f t="shared" si="812"/>
        <v>0</v>
      </c>
      <c r="P5211" s="30">
        <f t="shared" si="813"/>
        <v>0.30429050665729895</v>
      </c>
    </row>
    <row r="5212" spans="1:16" x14ac:dyDescent="0.3">
      <c r="A5212">
        <v>5211</v>
      </c>
      <c r="B5212" s="5" t="s">
        <v>793</v>
      </c>
      <c r="C5212" s="6">
        <v>2.1520000000000001</v>
      </c>
      <c r="D5212" s="6">
        <v>1.06E-3</v>
      </c>
      <c r="E5212" s="10">
        <f t="shared" si="817"/>
        <v>-8.7902485966166281E-3</v>
      </c>
      <c r="F5212">
        <f t="shared" si="818"/>
        <v>0.99124827268539861</v>
      </c>
      <c r="G5212">
        <f t="shared" si="815"/>
        <v>2.1518099150622088</v>
      </c>
      <c r="H5212">
        <f t="shared" si="809"/>
        <v>4.1355209505441609E-2</v>
      </c>
      <c r="I5212" t="str">
        <f t="shared" si="816"/>
        <v>2020</v>
      </c>
      <c r="J5212">
        <f t="shared" si="810"/>
        <v>0.65463594842165829</v>
      </c>
      <c r="K5212">
        <f t="shared" si="814"/>
        <v>-0.65463594842165829</v>
      </c>
      <c r="L5212">
        <f t="shared" si="811"/>
        <v>3.0010077363205934E-2</v>
      </c>
      <c r="M5212">
        <f t="shared" si="812"/>
        <v>0</v>
      </c>
      <c r="P5212" s="30">
        <f t="shared" si="813"/>
        <v>0.30422573287693622</v>
      </c>
    </row>
    <row r="5213" spans="1:16" x14ac:dyDescent="0.3">
      <c r="A5213">
        <v>5212</v>
      </c>
      <c r="B5213" s="5" t="s">
        <v>791</v>
      </c>
      <c r="C5213" s="6">
        <v>2.1819999999999999</v>
      </c>
      <c r="D5213" s="6">
        <v>9.8999999999999999E-4</v>
      </c>
      <c r="E5213" s="10">
        <f t="shared" si="817"/>
        <v>1.3844245111340947E-2</v>
      </c>
      <c r="F5213">
        <f t="shared" si="818"/>
        <v>1.0139405204460965</v>
      </c>
      <c r="G5213">
        <f t="shared" si="815"/>
        <v>2.1818199924254147</v>
      </c>
      <c r="H5213">
        <f t="shared" si="809"/>
        <v>4.0106066170173718E-2</v>
      </c>
      <c r="I5213" t="str">
        <f t="shared" si="816"/>
        <v>2020</v>
      </c>
      <c r="J5213">
        <f t="shared" si="810"/>
        <v>0.64371659244958679</v>
      </c>
      <c r="K5213">
        <f t="shared" si="814"/>
        <v>-0.64371659244958679</v>
      </c>
      <c r="L5213">
        <f t="shared" si="811"/>
        <v>0.15699679308391312</v>
      </c>
      <c r="M5213">
        <f t="shared" si="812"/>
        <v>0</v>
      </c>
      <c r="P5213" s="30">
        <f t="shared" si="813"/>
        <v>0.29503652669989555</v>
      </c>
    </row>
    <row r="5214" spans="1:16" x14ac:dyDescent="0.3">
      <c r="A5214">
        <v>5213</v>
      </c>
      <c r="B5214" s="5" t="s">
        <v>789</v>
      </c>
      <c r="C5214" s="6">
        <v>2.3559999999999999</v>
      </c>
      <c r="D5214" s="6">
        <v>9.8999999999999999E-4</v>
      </c>
      <c r="E5214" s="10">
        <f t="shared" si="817"/>
        <v>7.6723378378461257E-2</v>
      </c>
      <c r="F5214">
        <f t="shared" si="818"/>
        <v>1.07974335472044</v>
      </c>
      <c r="G5214">
        <f t="shared" si="815"/>
        <v>2.3558056380175421</v>
      </c>
      <c r="H5214">
        <f t="shared" si="809"/>
        <v>4.1690244277046873E-2</v>
      </c>
      <c r="I5214" t="str">
        <f t="shared" si="816"/>
        <v>2020</v>
      </c>
      <c r="J5214">
        <f t="shared" si="810"/>
        <v>0.7225029377683202</v>
      </c>
      <c r="K5214">
        <f t="shared" si="814"/>
        <v>-0.7225029377683202</v>
      </c>
      <c r="L5214">
        <f t="shared" si="811"/>
        <v>-1.6988852508214247E-2</v>
      </c>
      <c r="M5214">
        <f t="shared" si="812"/>
        <v>0</v>
      </c>
      <c r="P5214" s="30">
        <f t="shared" si="813"/>
        <v>0.3066903848554845</v>
      </c>
    </row>
    <row r="5215" spans="1:16" x14ac:dyDescent="0.3">
      <c r="A5215">
        <v>5214</v>
      </c>
      <c r="B5215" s="5" t="s">
        <v>787</v>
      </c>
      <c r="C5215" s="6">
        <v>2.339</v>
      </c>
      <c r="D5215" s="6">
        <v>9.3999999999999997E-4</v>
      </c>
      <c r="E5215" s="10">
        <f t="shared" si="817"/>
        <v>-7.2417781872982281E-3</v>
      </c>
      <c r="F5215">
        <f t="shared" si="818"/>
        <v>0.99278438030560279</v>
      </c>
      <c r="G5215">
        <f t="shared" si="815"/>
        <v>2.3388167855093278</v>
      </c>
      <c r="H5215">
        <f t="shared" si="809"/>
        <v>4.0969994966448237E-2</v>
      </c>
      <c r="I5215" t="str">
        <f t="shared" si="816"/>
        <v>2020</v>
      </c>
      <c r="J5215">
        <f t="shared" si="810"/>
        <v>0.70490052391647295</v>
      </c>
      <c r="K5215">
        <f t="shared" si="814"/>
        <v>-0.70490052391647295</v>
      </c>
      <c r="L5215">
        <f t="shared" si="811"/>
        <v>1.2995062016871284E-2</v>
      </c>
      <c r="M5215">
        <f t="shared" si="812"/>
        <v>0</v>
      </c>
      <c r="P5215" s="30">
        <f t="shared" si="813"/>
        <v>0.30139193813035919</v>
      </c>
    </row>
    <row r="5216" spans="1:16" x14ac:dyDescent="0.3">
      <c r="A5216">
        <v>5215</v>
      </c>
      <c r="B5216" s="5" t="s">
        <v>785</v>
      </c>
      <c r="C5216" s="6">
        <v>2.4169999999999998</v>
      </c>
      <c r="D5216" s="6">
        <v>1.06E-3</v>
      </c>
      <c r="E5216" s="10">
        <f t="shared" si="817"/>
        <v>3.2803614119304013E-2</v>
      </c>
      <c r="F5216">
        <f t="shared" si="818"/>
        <v>1.033347584437794</v>
      </c>
      <c r="G5216">
        <f t="shared" si="815"/>
        <v>2.4167865077627124</v>
      </c>
      <c r="H5216">
        <f t="shared" si="809"/>
        <v>4.1107422600763256E-2</v>
      </c>
      <c r="I5216" t="str">
        <f t="shared" si="816"/>
        <v>2020</v>
      </c>
      <c r="J5216">
        <f t="shared" si="810"/>
        <v>0.73084327684569905</v>
      </c>
      <c r="K5216">
        <f t="shared" si="814"/>
        <v>-0.73084327684569905</v>
      </c>
      <c r="L5216">
        <f t="shared" si="811"/>
        <v>-6.4974660236513326E-2</v>
      </c>
      <c r="M5216">
        <f t="shared" si="812"/>
        <v>0</v>
      </c>
      <c r="P5216" s="30">
        <f t="shared" si="813"/>
        <v>0.3024029116755792</v>
      </c>
    </row>
    <row r="5217" spans="1:16" x14ac:dyDescent="0.3">
      <c r="A5217">
        <v>5216</v>
      </c>
      <c r="B5217" s="5" t="s">
        <v>783</v>
      </c>
      <c r="C5217" s="6">
        <v>2.4260000000000002</v>
      </c>
      <c r="D5217" s="6">
        <v>1.01E-3</v>
      </c>
      <c r="E5217" s="10">
        <f t="shared" si="817"/>
        <v>3.7167088005125187E-3</v>
      </c>
      <c r="F5217">
        <f t="shared" si="818"/>
        <v>1.003723624327679</v>
      </c>
      <c r="G5217">
        <f t="shared" si="815"/>
        <v>2.4257958202593515</v>
      </c>
      <c r="H5217">
        <f t="shared" ref="H5217:H5280" si="819">SQRT(_xlfn.VAR.S(E5188:E5217))</f>
        <v>4.0538205884729436E-2</v>
      </c>
      <c r="I5217" t="str">
        <f t="shared" si="816"/>
        <v>2020</v>
      </c>
      <c r="J5217">
        <f t="shared" ref="J5217:J5280" si="820">-K5217</f>
        <v>0.72340996708053174</v>
      </c>
      <c r="K5217">
        <f t="shared" si="814"/>
        <v>-0.72340996708053174</v>
      </c>
      <c r="L5217">
        <f t="shared" ref="L5217:L5280" si="821">+MIN(G5218-G5217,G5219-G5217,G5220-G5217,G5221-G5217,G5222-G5217,G5223-G5217,G5224-G5217,G5225-G5217,G5226-G5217,G5227-G5217)</f>
        <v>-7.3983972733152381E-2</v>
      </c>
      <c r="M5217">
        <f t="shared" ref="M5217:M5280" si="822">+IF(L5217&lt;K5217,1,0)</f>
        <v>0</v>
      </c>
      <c r="P5217" s="30">
        <f t="shared" ref="P5217:P5280" si="823">-K5217/G5217</f>
        <v>0.29821552211397129</v>
      </c>
    </row>
    <row r="5218" spans="1:16" x14ac:dyDescent="0.3">
      <c r="A5218">
        <v>5217</v>
      </c>
      <c r="B5218" s="5" t="s">
        <v>781</v>
      </c>
      <c r="C5218" s="6">
        <v>2.3519999999999999</v>
      </c>
      <c r="D5218" s="6">
        <v>9.6000000000000002E-4</v>
      </c>
      <c r="E5218" s="10">
        <f t="shared" si="817"/>
        <v>-3.0977780485477977E-2</v>
      </c>
      <c r="F5218">
        <f t="shared" si="818"/>
        <v>0.96949711459192078</v>
      </c>
      <c r="G5218">
        <f t="shared" si="815"/>
        <v>2.3518118475261991</v>
      </c>
      <c r="H5218">
        <f t="shared" si="819"/>
        <v>4.0728483116279711E-2</v>
      </c>
      <c r="I5218" t="str">
        <f t="shared" si="816"/>
        <v>2020</v>
      </c>
      <c r="J5218">
        <f t="shared" si="820"/>
        <v>0.70463876233682554</v>
      </c>
      <c r="K5218">
        <f t="shared" ref="K5218:K5281" si="824">-G5218*$P$3*$R$3*H5218</f>
        <v>-0.70463876233682554</v>
      </c>
      <c r="L5218">
        <f t="shared" si="821"/>
        <v>9.599232030719218E-2</v>
      </c>
      <c r="M5218">
        <f t="shared" si="822"/>
        <v>0</v>
      </c>
      <c r="P5218" s="30">
        <f t="shared" si="823"/>
        <v>0.29961527878091698</v>
      </c>
    </row>
    <row r="5219" spans="1:16" x14ac:dyDescent="0.3">
      <c r="A5219">
        <v>5218</v>
      </c>
      <c r="B5219" s="5" t="s">
        <v>779</v>
      </c>
      <c r="C5219" s="6">
        <v>2.448</v>
      </c>
      <c r="D5219" s="6">
        <v>9.6000000000000002E-4</v>
      </c>
      <c r="E5219" s="10">
        <f t="shared" si="817"/>
        <v>4.0005334613699206E-2</v>
      </c>
      <c r="F5219">
        <f t="shared" si="818"/>
        <v>1.0408163265306123</v>
      </c>
      <c r="G5219">
        <f t="shared" si="815"/>
        <v>2.4478041678333913</v>
      </c>
      <c r="H5219">
        <f t="shared" si="819"/>
        <v>4.1105046043746568E-2</v>
      </c>
      <c r="I5219" t="str">
        <f t="shared" si="816"/>
        <v>2020</v>
      </c>
      <c r="J5219">
        <f t="shared" si="820"/>
        <v>0.74018031280113272</v>
      </c>
      <c r="K5219">
        <f t="shared" si="824"/>
        <v>-0.74018031280113272</v>
      </c>
      <c r="L5219">
        <f t="shared" si="821"/>
        <v>1.2992808041468962E-2</v>
      </c>
      <c r="M5219">
        <f t="shared" si="822"/>
        <v>0</v>
      </c>
      <c r="P5219" s="30">
        <f t="shared" si="823"/>
        <v>0.30238542875604452</v>
      </c>
    </row>
    <row r="5220" spans="1:16" x14ac:dyDescent="0.3">
      <c r="A5220">
        <v>5219</v>
      </c>
      <c r="B5220" s="5" t="s">
        <v>777</v>
      </c>
      <c r="C5220" s="6">
        <v>2.5129999999999999</v>
      </c>
      <c r="D5220" s="6">
        <v>9.3999999999999997E-4</v>
      </c>
      <c r="E5220" s="10">
        <f t="shared" si="817"/>
        <v>2.6205893911375386E-2</v>
      </c>
      <c r="F5220">
        <f t="shared" si="818"/>
        <v>1.0265522875816993</v>
      </c>
      <c r="G5220">
        <f t="shared" si="815"/>
        <v>2.5128031560431556</v>
      </c>
      <c r="H5220">
        <f t="shared" si="819"/>
        <v>4.0204221167777797E-2</v>
      </c>
      <c r="I5220" t="str">
        <f t="shared" si="816"/>
        <v>2020</v>
      </c>
      <c r="J5220">
        <f t="shared" si="820"/>
        <v>0.74318313035068251</v>
      </c>
      <c r="K5220">
        <f t="shared" si="824"/>
        <v>-0.74318313035068251</v>
      </c>
      <c r="L5220">
        <f t="shared" si="821"/>
        <v>-0.11304114424271239</v>
      </c>
      <c r="M5220">
        <f t="shared" si="822"/>
        <v>0</v>
      </c>
      <c r="P5220" s="30">
        <f t="shared" si="823"/>
        <v>0.2957585947643242</v>
      </c>
    </row>
    <row r="5221" spans="1:16" x14ac:dyDescent="0.3">
      <c r="A5221">
        <v>5220</v>
      </c>
      <c r="B5221" s="5" t="s">
        <v>775</v>
      </c>
      <c r="C5221" s="6">
        <v>2.4889999999999999</v>
      </c>
      <c r="D5221" s="6">
        <v>1.01E-3</v>
      </c>
      <c r="E5221" s="10">
        <f t="shared" si="817"/>
        <v>-9.5962351760001726E-3</v>
      </c>
      <c r="F5221">
        <f t="shared" si="818"/>
        <v>0.99044966175885396</v>
      </c>
      <c r="G5221">
        <f t="shared" si="815"/>
        <v>2.4887905179824918</v>
      </c>
      <c r="H5221">
        <f t="shared" si="819"/>
        <v>4.0377063212175164E-2</v>
      </c>
      <c r="I5221" t="str">
        <f t="shared" si="816"/>
        <v>2020</v>
      </c>
      <c r="J5221">
        <f t="shared" si="820"/>
        <v>0.7392456743020942</v>
      </c>
      <c r="K5221">
        <f t="shared" si="824"/>
        <v>-0.7392456743020942</v>
      </c>
      <c r="L5221">
        <f t="shared" si="821"/>
        <v>-8.9028506182048606E-2</v>
      </c>
      <c r="M5221">
        <f t="shared" si="822"/>
        <v>0</v>
      </c>
      <c r="P5221" s="30">
        <f t="shared" si="823"/>
        <v>0.29703009110680589</v>
      </c>
    </row>
    <row r="5222" spans="1:16" x14ac:dyDescent="0.3">
      <c r="A5222">
        <v>5221</v>
      </c>
      <c r="B5222" s="5" t="s">
        <v>773</v>
      </c>
      <c r="C5222" s="6">
        <v>2.4609999999999999</v>
      </c>
      <c r="D5222" s="6">
        <v>9.8999999999999999E-4</v>
      </c>
      <c r="E5222" s="10">
        <f t="shared" si="817"/>
        <v>-1.1313251976536206E-2</v>
      </c>
      <c r="F5222">
        <f t="shared" si="818"/>
        <v>0.98875050220972271</v>
      </c>
      <c r="G5222">
        <f t="shared" si="815"/>
        <v>2.4607969758748602</v>
      </c>
      <c r="H5222">
        <f t="shared" si="819"/>
        <v>4.0575510673321033E-2</v>
      </c>
      <c r="I5222" t="str">
        <f t="shared" si="816"/>
        <v>2020</v>
      </c>
      <c r="J5222">
        <f t="shared" si="820"/>
        <v>0.73452316949798013</v>
      </c>
      <c r="K5222">
        <f t="shared" si="824"/>
        <v>-0.73452316949798013</v>
      </c>
      <c r="L5222">
        <f t="shared" si="821"/>
        <v>-0.1380176503926549</v>
      </c>
      <c r="M5222">
        <f t="shared" si="822"/>
        <v>0</v>
      </c>
      <c r="P5222" s="30">
        <f t="shared" si="823"/>
        <v>0.29848995130402545</v>
      </c>
    </row>
    <row r="5223" spans="1:16" x14ac:dyDescent="0.3">
      <c r="A5223">
        <v>5222</v>
      </c>
      <c r="B5223" s="5" t="s">
        <v>771</v>
      </c>
      <c r="C5223" s="6">
        <v>2.5790000000000002</v>
      </c>
      <c r="D5223" s="6">
        <v>1.01E-3</v>
      </c>
      <c r="E5223" s="10">
        <f t="shared" si="817"/>
        <v>4.6833955490289104E-2</v>
      </c>
      <c r="F5223">
        <f t="shared" si="818"/>
        <v>1.0479479886225114</v>
      </c>
      <c r="G5223">
        <f t="shared" si="815"/>
        <v>2.5787829433012646</v>
      </c>
      <c r="H5223">
        <f t="shared" si="819"/>
        <v>4.0279524199503008E-2</v>
      </c>
      <c r="I5223" t="str">
        <f t="shared" si="816"/>
        <v>2020</v>
      </c>
      <c r="J5223">
        <f t="shared" si="820"/>
        <v>0.76412576137375698</v>
      </c>
      <c r="K5223">
        <f t="shared" si="824"/>
        <v>-0.76412576137375698</v>
      </c>
      <c r="L5223">
        <f t="shared" si="821"/>
        <v>-0.3099947067521498</v>
      </c>
      <c r="M5223">
        <f t="shared" si="822"/>
        <v>0</v>
      </c>
      <c r="P5223" s="30">
        <f t="shared" si="823"/>
        <v>0.29631255447794719</v>
      </c>
    </row>
    <row r="5224" spans="1:16" x14ac:dyDescent="0.3">
      <c r="A5224">
        <v>5223</v>
      </c>
      <c r="B5224" s="5" t="s">
        <v>769</v>
      </c>
      <c r="C5224" s="6">
        <v>2.657</v>
      </c>
      <c r="D5224" s="6">
        <v>1.0399999999999999E-3</v>
      </c>
      <c r="E5224" s="10">
        <f t="shared" si="817"/>
        <v>2.9795939878468691E-2</v>
      </c>
      <c r="F5224">
        <f t="shared" si="818"/>
        <v>1.0302442807289647</v>
      </c>
      <c r="G5224">
        <f t="shared" si="815"/>
        <v>2.6567697366448897</v>
      </c>
      <c r="H5224">
        <f t="shared" si="819"/>
        <v>4.0264274127114787E-2</v>
      </c>
      <c r="I5224" t="str">
        <f t="shared" si="816"/>
        <v>2020</v>
      </c>
      <c r="J5224">
        <f t="shared" si="820"/>
        <v>0.78693617566739527</v>
      </c>
      <c r="K5224">
        <f t="shared" si="824"/>
        <v>-0.78693617566739527</v>
      </c>
      <c r="L5224">
        <f t="shared" si="821"/>
        <v>-0.38798150009577492</v>
      </c>
      <c r="M5224">
        <f t="shared" si="822"/>
        <v>0</v>
      </c>
      <c r="P5224" s="30">
        <f t="shared" si="823"/>
        <v>0.29620036874598704</v>
      </c>
    </row>
    <row r="5225" spans="1:16" x14ac:dyDescent="0.3">
      <c r="A5225">
        <v>5224</v>
      </c>
      <c r="B5225" s="5" t="s">
        <v>767</v>
      </c>
      <c r="C5225" s="6">
        <v>2.63</v>
      </c>
      <c r="D5225" s="6">
        <v>1.06E-3</v>
      </c>
      <c r="E5225" s="10">
        <f t="shared" si="817"/>
        <v>-1.0213820588003275E-2</v>
      </c>
      <c r="F5225">
        <f t="shared" si="818"/>
        <v>0.98983816334211516</v>
      </c>
      <c r="G5225">
        <f t="shared" si="815"/>
        <v>2.629767693593684</v>
      </c>
      <c r="H5225">
        <f t="shared" si="819"/>
        <v>3.8924498139793422E-2</v>
      </c>
      <c r="I5225" t="str">
        <f t="shared" si="816"/>
        <v>2020</v>
      </c>
      <c r="J5225">
        <f t="shared" si="820"/>
        <v>0.75301933634672347</v>
      </c>
      <c r="K5225">
        <f t="shared" si="824"/>
        <v>-0.75301933634672347</v>
      </c>
      <c r="L5225">
        <f t="shared" si="821"/>
        <v>-0.36097945704456924</v>
      </c>
      <c r="M5225">
        <f t="shared" si="822"/>
        <v>0</v>
      </c>
      <c r="P5225" s="30">
        <f t="shared" si="823"/>
        <v>0.28634443193637843</v>
      </c>
    </row>
    <row r="5226" spans="1:16" x14ac:dyDescent="0.3">
      <c r="A5226">
        <v>5225</v>
      </c>
      <c r="B5226" s="5" t="s">
        <v>765</v>
      </c>
      <c r="C5226" s="6">
        <v>2.5270000000000001</v>
      </c>
      <c r="D5226" s="6">
        <v>1.06E-3</v>
      </c>
      <c r="E5226" s="10">
        <f t="shared" si="817"/>
        <v>-3.9951017783615907E-2</v>
      </c>
      <c r="F5226">
        <f t="shared" si="818"/>
        <v>0.96083650190114078</v>
      </c>
      <c r="G5226">
        <f t="shared" si="815"/>
        <v>2.5267767915251862</v>
      </c>
      <c r="H5226">
        <f t="shared" si="819"/>
        <v>4.0212023254301087E-2</v>
      </c>
      <c r="I5226" t="str">
        <f t="shared" si="816"/>
        <v>2020</v>
      </c>
      <c r="J5226">
        <f t="shared" si="820"/>
        <v>0.74746097830755998</v>
      </c>
      <c r="K5226">
        <f t="shared" si="824"/>
        <v>-0.74746097830755998</v>
      </c>
      <c r="L5226">
        <f t="shared" si="821"/>
        <v>-0.25998836831811545</v>
      </c>
      <c r="M5226">
        <f t="shared" si="822"/>
        <v>0</v>
      </c>
      <c r="P5226" s="30">
        <f t="shared" si="823"/>
        <v>0.29581599008450032</v>
      </c>
    </row>
    <row r="5227" spans="1:16" x14ac:dyDescent="0.3">
      <c r="A5227">
        <v>5226</v>
      </c>
      <c r="B5227" s="5" t="s">
        <v>763</v>
      </c>
      <c r="C5227" s="6">
        <v>2.4860000000000002</v>
      </c>
      <c r="D5227" s="6">
        <v>1.06E-3</v>
      </c>
      <c r="E5227" s="10">
        <f t="shared" si="817"/>
        <v>-1.6357835317537824E-2</v>
      </c>
      <c r="F5227">
        <f t="shared" si="818"/>
        <v>0.98377522754254054</v>
      </c>
      <c r="G5227">
        <f t="shared" si="815"/>
        <v>2.4857804130319008</v>
      </c>
      <c r="H5227">
        <f t="shared" si="819"/>
        <v>4.0548487989926829E-2</v>
      </c>
      <c r="I5227" t="str">
        <f t="shared" si="816"/>
        <v>2020</v>
      </c>
      <c r="J5227">
        <f t="shared" si="820"/>
        <v>0.74148632653704227</v>
      </c>
      <c r="K5227">
        <f t="shared" si="824"/>
        <v>-0.74148632653704227</v>
      </c>
      <c r="L5227">
        <f t="shared" si="821"/>
        <v>-0.44394036343376175</v>
      </c>
      <c r="M5227">
        <f t="shared" si="822"/>
        <v>0</v>
      </c>
      <c r="P5227" s="30">
        <f t="shared" si="823"/>
        <v>0.29829116145969348</v>
      </c>
    </row>
    <row r="5228" spans="1:16" x14ac:dyDescent="0.3">
      <c r="A5228">
        <v>5227</v>
      </c>
      <c r="B5228" s="5" t="s">
        <v>761</v>
      </c>
      <c r="C5228" s="6">
        <v>2.4870000000000001</v>
      </c>
      <c r="D5228" s="6">
        <v>1.06E-3</v>
      </c>
      <c r="E5228" s="10">
        <f t="shared" si="817"/>
        <v>4.021717327481336E-4</v>
      </c>
      <c r="F5228">
        <f t="shared" si="818"/>
        <v>1.0004022526146419</v>
      </c>
      <c r="G5228">
        <f t="shared" si="815"/>
        <v>2.4867803247024689</v>
      </c>
      <c r="H5228">
        <f t="shared" si="819"/>
        <v>3.9616585075858891E-2</v>
      </c>
      <c r="I5228" t="str">
        <f t="shared" si="816"/>
        <v>2020</v>
      </c>
      <c r="J5228">
        <f t="shared" si="820"/>
        <v>0.72473657657723722</v>
      </c>
      <c r="K5228">
        <f t="shared" si="824"/>
        <v>-0.72473657657723722</v>
      </c>
      <c r="L5228">
        <f t="shared" si="821"/>
        <v>-0.44494027510432987</v>
      </c>
      <c r="M5228">
        <f t="shared" si="822"/>
        <v>0</v>
      </c>
      <c r="P5228" s="30">
        <f t="shared" si="823"/>
        <v>0.2914357047858453</v>
      </c>
    </row>
    <row r="5229" spans="1:16" x14ac:dyDescent="0.3">
      <c r="A5229">
        <v>5228</v>
      </c>
      <c r="B5229" s="5" t="s">
        <v>759</v>
      </c>
      <c r="C5229" s="6">
        <v>2.5880000000000001</v>
      </c>
      <c r="D5229" s="6">
        <v>1.1200000000000001E-3</v>
      </c>
      <c r="E5229" s="10">
        <f t="shared" si="817"/>
        <v>3.9808211817386571E-2</v>
      </c>
      <c r="F5229">
        <f t="shared" si="818"/>
        <v>1.0406111781262566</v>
      </c>
      <c r="G5229">
        <f t="shared" si="815"/>
        <v>2.5877584646051606</v>
      </c>
      <c r="H5229">
        <f t="shared" si="819"/>
        <v>3.9962960174008487E-2</v>
      </c>
      <c r="I5229" t="str">
        <f t="shared" si="816"/>
        <v>2020</v>
      </c>
      <c r="J5229">
        <f t="shared" si="820"/>
        <v>0.76075901726461126</v>
      </c>
      <c r="K5229">
        <f t="shared" si="824"/>
        <v>-0.76075901726461126</v>
      </c>
      <c r="L5229">
        <f t="shared" si="821"/>
        <v>-0.75288996822622445</v>
      </c>
      <c r="M5229">
        <f t="shared" si="822"/>
        <v>0</v>
      </c>
      <c r="P5229" s="30">
        <f t="shared" si="823"/>
        <v>0.29398378081653292</v>
      </c>
    </row>
    <row r="5230" spans="1:16" x14ac:dyDescent="0.3">
      <c r="A5230">
        <v>5229</v>
      </c>
      <c r="B5230" s="5" t="s">
        <v>755</v>
      </c>
      <c r="C5230" s="6">
        <v>2.4</v>
      </c>
      <c r="D5230" s="6">
        <v>1.1899999999999999E-3</v>
      </c>
      <c r="E5230" s="10">
        <f t="shared" si="817"/>
        <v>-7.5416639284754214E-2</v>
      </c>
      <c r="F5230">
        <f t="shared" si="818"/>
        <v>0.92735703245749612</v>
      </c>
      <c r="G5230">
        <f t="shared" si="815"/>
        <v>2.3997620118004432</v>
      </c>
      <c r="H5230">
        <f t="shared" si="819"/>
        <v>4.1944826357980552E-2</v>
      </c>
      <c r="I5230" t="str">
        <f t="shared" si="816"/>
        <v>2020</v>
      </c>
      <c r="J5230">
        <f t="shared" si="820"/>
        <v>0.74047823152679382</v>
      </c>
      <c r="K5230">
        <f t="shared" si="824"/>
        <v>-0.74047823152679382</v>
      </c>
      <c r="L5230">
        <f t="shared" si="821"/>
        <v>-0.56591331055928351</v>
      </c>
      <c r="M5230">
        <f t="shared" si="822"/>
        <v>0</v>
      </c>
      <c r="P5230" s="30">
        <f t="shared" si="823"/>
        <v>0.3085631941357565</v>
      </c>
    </row>
    <row r="5231" spans="1:16" x14ac:dyDescent="0.3">
      <c r="A5231">
        <v>5230</v>
      </c>
      <c r="B5231" s="5" t="s">
        <v>753</v>
      </c>
      <c r="C5231" s="6">
        <v>2.4060000000000001</v>
      </c>
      <c r="D5231" s="6">
        <v>1.1200000000000001E-3</v>
      </c>
      <c r="E5231" s="10">
        <f t="shared" si="817"/>
        <v>2.4968801985873674E-3</v>
      </c>
      <c r="F5231">
        <f t="shared" si="818"/>
        <v>1.0025000000000002</v>
      </c>
      <c r="G5231">
        <f t="shared" si="815"/>
        <v>2.4057754504791409</v>
      </c>
      <c r="H5231">
        <f t="shared" si="819"/>
        <v>4.166670895437135E-2</v>
      </c>
      <c r="I5231" t="str">
        <f t="shared" si="816"/>
        <v>2020</v>
      </c>
      <c r="J5231">
        <f t="shared" si="820"/>
        <v>0.73741167388550732</v>
      </c>
      <c r="K5231">
        <f t="shared" si="824"/>
        <v>-0.73741167388550732</v>
      </c>
      <c r="L5231">
        <f t="shared" si="821"/>
        <v>-0.57192674923798115</v>
      </c>
      <c r="M5231">
        <f t="shared" si="822"/>
        <v>0</v>
      </c>
      <c r="P5231" s="30">
        <f t="shared" si="823"/>
        <v>0.30651724945428399</v>
      </c>
    </row>
    <row r="5232" spans="1:16" x14ac:dyDescent="0.3">
      <c r="A5232">
        <v>5231</v>
      </c>
      <c r="B5232" s="5" t="s">
        <v>751</v>
      </c>
      <c r="C5232" s="6">
        <v>2.323</v>
      </c>
      <c r="D5232" s="6">
        <v>1.14E-3</v>
      </c>
      <c r="E5232" s="10">
        <f t="shared" si="817"/>
        <v>-3.5106163764215138E-2</v>
      </c>
      <c r="F5232">
        <f t="shared" si="818"/>
        <v>0.96550290939318362</v>
      </c>
      <c r="G5232">
        <f t="shared" si="815"/>
        <v>2.3227793254822053</v>
      </c>
      <c r="H5232">
        <f t="shared" si="819"/>
        <v>4.2270728401473445E-2</v>
      </c>
      <c r="I5232" t="str">
        <f t="shared" si="816"/>
        <v>2020</v>
      </c>
      <c r="J5232">
        <f t="shared" si="820"/>
        <v>0.72229299685651416</v>
      </c>
      <c r="K5232">
        <f t="shared" si="824"/>
        <v>-0.72229299685651416</v>
      </c>
      <c r="L5232">
        <f t="shared" si="821"/>
        <v>-0.48893062424104561</v>
      </c>
      <c r="M5232">
        <f t="shared" si="822"/>
        <v>0</v>
      </c>
      <c r="P5232" s="30">
        <f t="shared" si="823"/>
        <v>0.31096066205366596</v>
      </c>
    </row>
    <row r="5233" spans="1:16" x14ac:dyDescent="0.3">
      <c r="A5233">
        <v>5232</v>
      </c>
      <c r="B5233" s="5" t="s">
        <v>749</v>
      </c>
      <c r="C5233" s="6">
        <v>2.2690000000000001</v>
      </c>
      <c r="D5233" s="6">
        <v>1.1200000000000001E-3</v>
      </c>
      <c r="E5233" s="10">
        <f t="shared" si="817"/>
        <v>-2.3520247990567362E-2</v>
      </c>
      <c r="F5233">
        <f t="shared" si="818"/>
        <v>0.97675419715884637</v>
      </c>
      <c r="G5233">
        <f t="shared" si="815"/>
        <v>2.2687882365491148</v>
      </c>
      <c r="H5233">
        <f t="shared" si="819"/>
        <v>4.248030713640321E-2</v>
      </c>
      <c r="I5233" t="str">
        <f t="shared" si="816"/>
        <v>2020</v>
      </c>
      <c r="J5233">
        <f t="shared" si="820"/>
        <v>0.70900178813002757</v>
      </c>
      <c r="K5233">
        <f t="shared" si="824"/>
        <v>-0.70900178813002757</v>
      </c>
      <c r="L5233">
        <f t="shared" si="821"/>
        <v>-0.43493953530795504</v>
      </c>
      <c r="M5233">
        <f t="shared" si="822"/>
        <v>0</v>
      </c>
      <c r="P5233" s="30">
        <f t="shared" si="823"/>
        <v>0.31250240842593469</v>
      </c>
    </row>
    <row r="5234" spans="1:16" x14ac:dyDescent="0.3">
      <c r="A5234">
        <v>5233</v>
      </c>
      <c r="B5234" s="5" t="s">
        <v>747</v>
      </c>
      <c r="C5234" s="6">
        <v>2.31</v>
      </c>
      <c r="D5234" s="6">
        <v>1.09E-3</v>
      </c>
      <c r="E5234" s="10">
        <f t="shared" si="817"/>
        <v>1.7908318735997467E-2</v>
      </c>
      <c r="F5234">
        <f t="shared" si="818"/>
        <v>1.0180696342000881</v>
      </c>
      <c r="G5234">
        <f t="shared" si="815"/>
        <v>2.3097901845292639</v>
      </c>
      <c r="H5234">
        <f t="shared" si="819"/>
        <v>4.2282020869542372E-2</v>
      </c>
      <c r="I5234" t="str">
        <f t="shared" si="816"/>
        <v>2020</v>
      </c>
      <c r="J5234">
        <f t="shared" si="820"/>
        <v>0.71844576384354775</v>
      </c>
      <c r="K5234">
        <f t="shared" si="824"/>
        <v>-0.71844576384354775</v>
      </c>
      <c r="L5234">
        <f t="shared" si="821"/>
        <v>-0.47594148328810415</v>
      </c>
      <c r="M5234">
        <f t="shared" si="822"/>
        <v>0</v>
      </c>
      <c r="P5234" s="30">
        <f t="shared" si="823"/>
        <v>0.31104373403940466</v>
      </c>
    </row>
    <row r="5235" spans="1:16" x14ac:dyDescent="0.3">
      <c r="A5235">
        <v>5234</v>
      </c>
      <c r="B5235" s="5" t="s">
        <v>745</v>
      </c>
      <c r="C5235" s="6">
        <v>2.3620000000000001</v>
      </c>
      <c r="D5235" s="6">
        <v>1.1200000000000001E-3</v>
      </c>
      <c r="E5235" s="10">
        <f t="shared" si="817"/>
        <v>2.2261193241468469E-2</v>
      </c>
      <c r="F5235">
        <f t="shared" si="818"/>
        <v>1.0225108225108226</v>
      </c>
      <c r="G5235">
        <f t="shared" si="815"/>
        <v>2.3617795569541689</v>
      </c>
      <c r="H5235">
        <f t="shared" si="819"/>
        <v>3.2102120436851837E-2</v>
      </c>
      <c r="I5235" t="str">
        <f t="shared" si="816"/>
        <v>2020</v>
      </c>
      <c r="J5235">
        <f t="shared" si="820"/>
        <v>0.55774899904443509</v>
      </c>
      <c r="K5235">
        <f t="shared" si="824"/>
        <v>-0.55774899904443509</v>
      </c>
      <c r="L5235">
        <f t="shared" si="821"/>
        <v>-0.52793085571300913</v>
      </c>
      <c r="M5235">
        <f t="shared" si="822"/>
        <v>0</v>
      </c>
      <c r="P5235" s="30">
        <f t="shared" si="823"/>
        <v>0.23615624811475935</v>
      </c>
    </row>
    <row r="5236" spans="1:16" x14ac:dyDescent="0.3">
      <c r="A5236">
        <v>5235</v>
      </c>
      <c r="B5236" s="5" t="s">
        <v>743</v>
      </c>
      <c r="C5236" s="6">
        <v>2.2669999999999999</v>
      </c>
      <c r="D5236" s="6">
        <v>1.1200000000000001E-3</v>
      </c>
      <c r="E5236" s="10">
        <f t="shared" si="817"/>
        <v>-4.1051346249778672E-2</v>
      </c>
      <c r="F5236">
        <f t="shared" si="818"/>
        <v>0.9597798475867908</v>
      </c>
      <c r="G5236">
        <f t="shared" si="815"/>
        <v>2.2667884232070707</v>
      </c>
      <c r="H5236">
        <f t="shared" si="819"/>
        <v>3.2246173642984974E-2</v>
      </c>
      <c r="I5236" t="str">
        <f t="shared" si="816"/>
        <v>2020</v>
      </c>
      <c r="J5236">
        <f t="shared" si="820"/>
        <v>0.53771839659687026</v>
      </c>
      <c r="K5236">
        <f t="shared" si="824"/>
        <v>-0.53771839659687026</v>
      </c>
      <c r="L5236">
        <f t="shared" si="821"/>
        <v>-0.43293972196591102</v>
      </c>
      <c r="M5236">
        <f t="shared" si="822"/>
        <v>0</v>
      </c>
      <c r="P5236" s="30">
        <f t="shared" si="823"/>
        <v>0.23721596205970644</v>
      </c>
    </row>
    <row r="5237" spans="1:16" x14ac:dyDescent="0.3">
      <c r="A5237">
        <v>5236</v>
      </c>
      <c r="B5237" s="5" t="s">
        <v>741</v>
      </c>
      <c r="C5237" s="6">
        <v>2.0419999999999998</v>
      </c>
      <c r="D5237" s="6">
        <v>9.3999999999999997E-4</v>
      </c>
      <c r="E5237" s="10">
        <f t="shared" si="817"/>
        <v>-0.10452765178291813</v>
      </c>
      <c r="F5237">
        <f t="shared" si="818"/>
        <v>0.90074988972209968</v>
      </c>
      <c r="G5237">
        <f t="shared" si="815"/>
        <v>2.041840049598139</v>
      </c>
      <c r="H5237">
        <f t="shared" si="819"/>
        <v>3.7578069171431534E-2</v>
      </c>
      <c r="I5237" t="str">
        <f t="shared" si="816"/>
        <v>2020</v>
      </c>
      <c r="J5237">
        <f t="shared" si="820"/>
        <v>0.56444535079964631</v>
      </c>
      <c r="K5237">
        <f t="shared" si="824"/>
        <v>-0.56444535079964631</v>
      </c>
      <c r="L5237">
        <f t="shared" si="821"/>
        <v>-0.2079913483569793</v>
      </c>
      <c r="M5237">
        <f t="shared" si="822"/>
        <v>0</v>
      </c>
      <c r="P5237" s="30">
        <f t="shared" si="823"/>
        <v>0.27643955309366008</v>
      </c>
    </row>
    <row r="5238" spans="1:16" x14ac:dyDescent="0.3">
      <c r="A5238">
        <v>5237</v>
      </c>
      <c r="B5238" s="5" t="s">
        <v>739</v>
      </c>
      <c r="C5238" s="6">
        <v>2.048</v>
      </c>
      <c r="D5238" s="6">
        <v>9.1E-4</v>
      </c>
      <c r="E5238" s="10">
        <f t="shared" si="817"/>
        <v>2.9339874347875704E-3</v>
      </c>
      <c r="F5238">
        <f t="shared" si="818"/>
        <v>1.0029382957884427</v>
      </c>
      <c r="G5238">
        <f t="shared" si="815"/>
        <v>2.0478446992218955</v>
      </c>
      <c r="H5238">
        <f t="shared" si="819"/>
        <v>3.7545274032659989E-2</v>
      </c>
      <c r="I5238" t="str">
        <f t="shared" si="816"/>
        <v>2020</v>
      </c>
      <c r="J5238">
        <f t="shared" si="820"/>
        <v>0.56561122196980085</v>
      </c>
      <c r="K5238">
        <f t="shared" si="824"/>
        <v>-0.56561122196980085</v>
      </c>
      <c r="L5238">
        <f t="shared" si="821"/>
        <v>-0.21399599798073576</v>
      </c>
      <c r="M5238">
        <f t="shared" si="822"/>
        <v>0</v>
      </c>
      <c r="P5238" s="30">
        <f t="shared" si="823"/>
        <v>0.27619829872094892</v>
      </c>
    </row>
    <row r="5239" spans="1:16" x14ac:dyDescent="0.3">
      <c r="A5239">
        <v>5238</v>
      </c>
      <c r="B5239" s="5" t="s">
        <v>737</v>
      </c>
      <c r="C5239" s="6">
        <v>1.835</v>
      </c>
      <c r="D5239" s="6">
        <v>8.5999999999999998E-4</v>
      </c>
      <c r="E5239" s="10">
        <f t="shared" si="817"/>
        <v>-0.10981922567072776</v>
      </c>
      <c r="F5239">
        <f t="shared" si="818"/>
        <v>0.89599609375</v>
      </c>
      <c r="G5239">
        <f t="shared" si="815"/>
        <v>1.8348684963789361</v>
      </c>
      <c r="H5239">
        <f t="shared" si="819"/>
        <v>4.1783217159397805E-2</v>
      </c>
      <c r="I5239" t="str">
        <f t="shared" si="816"/>
        <v>2020</v>
      </c>
      <c r="J5239">
        <f t="shared" si="820"/>
        <v>0.5639914768657518</v>
      </c>
      <c r="K5239">
        <f t="shared" si="824"/>
        <v>-0.5639914768657518</v>
      </c>
      <c r="L5239">
        <f t="shared" si="821"/>
        <v>-1.0197951377763914E-3</v>
      </c>
      <c r="M5239">
        <f t="shared" si="822"/>
        <v>0</v>
      </c>
      <c r="P5239" s="30">
        <f t="shared" si="823"/>
        <v>0.30737433117347313</v>
      </c>
    </row>
    <row r="5240" spans="1:16" x14ac:dyDescent="0.3">
      <c r="A5240">
        <v>5239</v>
      </c>
      <c r="B5240" s="5" t="s">
        <v>735</v>
      </c>
      <c r="C5240" s="6">
        <v>1.8340000000000001</v>
      </c>
      <c r="D5240" s="6">
        <v>9.8999999999999999E-4</v>
      </c>
      <c r="E5240" s="10">
        <f t="shared" si="817"/>
        <v>-5.4510767226038448E-4</v>
      </c>
      <c r="F5240">
        <f t="shared" si="818"/>
        <v>0.99945504087193471</v>
      </c>
      <c r="G5240">
        <f t="shared" si="815"/>
        <v>1.8338487012411597</v>
      </c>
      <c r="H5240">
        <f t="shared" si="819"/>
        <v>4.1350900902103499E-2</v>
      </c>
      <c r="I5240" t="str">
        <f t="shared" si="816"/>
        <v>2020</v>
      </c>
      <c r="J5240">
        <f t="shared" si="820"/>
        <v>0.55784583974972268</v>
      </c>
      <c r="K5240">
        <f t="shared" si="824"/>
        <v>-0.55784583974972268</v>
      </c>
      <c r="L5240">
        <f t="shared" si="821"/>
        <v>0.26698672687132352</v>
      </c>
      <c r="M5240">
        <f t="shared" si="822"/>
        <v>0</v>
      </c>
      <c r="P5240" s="30">
        <f t="shared" si="823"/>
        <v>0.30419403703924391</v>
      </c>
    </row>
    <row r="5241" spans="1:16" x14ac:dyDescent="0.3">
      <c r="A5241">
        <v>5240</v>
      </c>
      <c r="B5241" s="5" t="s">
        <v>733</v>
      </c>
      <c r="C5241" s="6">
        <v>2.125</v>
      </c>
      <c r="D5241" s="6">
        <v>9.8999999999999999E-4</v>
      </c>
      <c r="E5241" s="10">
        <f t="shared" si="817"/>
        <v>0.14727242854210701</v>
      </c>
      <c r="F5241">
        <f t="shared" si="818"/>
        <v>1.158669574700109</v>
      </c>
      <c r="G5241">
        <f t="shared" si="815"/>
        <v>2.124824694731442</v>
      </c>
      <c r="H5241">
        <f t="shared" si="819"/>
        <v>4.9844165539565811E-2</v>
      </c>
      <c r="I5241" t="str">
        <f t="shared" si="816"/>
        <v>2020</v>
      </c>
      <c r="J5241">
        <f t="shared" si="820"/>
        <v>0.77911785197904793</v>
      </c>
      <c r="K5241">
        <f t="shared" si="824"/>
        <v>-0.77911785197904793</v>
      </c>
      <c r="L5241">
        <f t="shared" si="821"/>
        <v>-2.3989266618958727E-2</v>
      </c>
      <c r="M5241">
        <f t="shared" si="822"/>
        <v>0</v>
      </c>
      <c r="P5241" s="30">
        <f t="shared" si="823"/>
        <v>0.36667394440157386</v>
      </c>
    </row>
    <row r="5242" spans="1:16" x14ac:dyDescent="0.3">
      <c r="A5242">
        <v>5241</v>
      </c>
      <c r="B5242" s="5" t="s">
        <v>731</v>
      </c>
      <c r="C5242" s="6">
        <v>2.2480000000000002</v>
      </c>
      <c r="D5242" s="6">
        <v>9.8999999999999999E-4</v>
      </c>
      <c r="E5242" s="10">
        <f t="shared" si="817"/>
        <v>5.6269129655064511E-2</v>
      </c>
      <c r="F5242">
        <f t="shared" si="818"/>
        <v>1.0578823529411765</v>
      </c>
      <c r="G5242">
        <f t="shared" si="815"/>
        <v>2.2478145476500146</v>
      </c>
      <c r="H5242">
        <f t="shared" si="819"/>
        <v>5.0885106507387576E-2</v>
      </c>
      <c r="I5242" t="str">
        <f t="shared" si="816"/>
        <v>2020</v>
      </c>
      <c r="J5242">
        <f t="shared" si="820"/>
        <v>0.84142785726098734</v>
      </c>
      <c r="K5242">
        <f t="shared" si="824"/>
        <v>-0.84142785726098734</v>
      </c>
      <c r="L5242">
        <f t="shared" si="821"/>
        <v>-0.1469791195375314</v>
      </c>
      <c r="M5242">
        <f t="shared" si="822"/>
        <v>0</v>
      </c>
      <c r="P5242" s="30">
        <f t="shared" si="823"/>
        <v>0.37433152932507752</v>
      </c>
    </row>
    <row r="5243" spans="1:16" x14ac:dyDescent="0.3">
      <c r="A5243">
        <v>5242</v>
      </c>
      <c r="B5243" s="5" t="s">
        <v>729</v>
      </c>
      <c r="C5243" s="6">
        <v>2.1389999999999998</v>
      </c>
      <c r="D5243" s="6">
        <v>1.01E-3</v>
      </c>
      <c r="E5243" s="10">
        <f t="shared" si="817"/>
        <v>-4.9702501931176264E-2</v>
      </c>
      <c r="F5243">
        <f t="shared" si="818"/>
        <v>0.95151245551601404</v>
      </c>
      <c r="G5243">
        <f t="shared" si="815"/>
        <v>2.1388199750761552</v>
      </c>
      <c r="H5243">
        <f t="shared" si="819"/>
        <v>5.1668201967969292E-2</v>
      </c>
      <c r="I5243" t="str">
        <f t="shared" si="816"/>
        <v>2020</v>
      </c>
      <c r="J5243">
        <f t="shared" si="820"/>
        <v>0.81294899907352491</v>
      </c>
      <c r="K5243">
        <f t="shared" si="824"/>
        <v>-0.81294899907352491</v>
      </c>
      <c r="L5243">
        <f t="shared" si="821"/>
        <v>-3.7984546963671928E-2</v>
      </c>
      <c r="M5243">
        <f t="shared" si="822"/>
        <v>0</v>
      </c>
      <c r="P5243" s="30">
        <f t="shared" si="823"/>
        <v>0.38009229787774867</v>
      </c>
    </row>
    <row r="5244" spans="1:16" x14ac:dyDescent="0.3">
      <c r="A5244">
        <v>5243</v>
      </c>
      <c r="B5244" s="5" t="s">
        <v>727</v>
      </c>
      <c r="C5244" s="6">
        <v>2.101</v>
      </c>
      <c r="D5244" s="6">
        <v>9.3999999999999997E-4</v>
      </c>
      <c r="E5244" s="10">
        <f t="shared" si="817"/>
        <v>-1.7925008237405116E-2</v>
      </c>
      <c r="F5244">
        <f t="shared" si="818"/>
        <v>0.98223468910705947</v>
      </c>
      <c r="G5244">
        <f t="shared" si="815"/>
        <v>2.1008354281124832</v>
      </c>
      <c r="H5244">
        <f t="shared" si="819"/>
        <v>4.9629357145475485E-2</v>
      </c>
      <c r="I5244" t="str">
        <f t="shared" si="816"/>
        <v>2020</v>
      </c>
      <c r="J5244">
        <f t="shared" si="820"/>
        <v>0.76700183527699939</v>
      </c>
      <c r="K5244">
        <f t="shared" si="824"/>
        <v>-0.76700183527699939</v>
      </c>
      <c r="L5244">
        <f t="shared" si="821"/>
        <v>0.33697969723076948</v>
      </c>
      <c r="M5244">
        <f t="shared" si="822"/>
        <v>0</v>
      </c>
      <c r="P5244" s="30">
        <f t="shared" si="823"/>
        <v>0.3650937265305545</v>
      </c>
    </row>
    <row r="5245" spans="1:16" x14ac:dyDescent="0.3">
      <c r="A5245">
        <v>5244</v>
      </c>
      <c r="B5245" s="5" t="s">
        <v>725</v>
      </c>
      <c r="C5245" s="6">
        <v>2.5609999999999999</v>
      </c>
      <c r="D5245" s="6">
        <v>9.6000000000000002E-4</v>
      </c>
      <c r="E5245" s="10">
        <f t="shared" si="817"/>
        <v>0.19798438535452489</v>
      </c>
      <c r="F5245">
        <f t="shared" si="818"/>
        <v>1.2189433603046169</v>
      </c>
      <c r="G5245">
        <f t="shared" si="815"/>
        <v>2.5607951281949815</v>
      </c>
      <c r="H5245">
        <f t="shared" si="819"/>
        <v>6.1794385475549954E-2</v>
      </c>
      <c r="I5245" t="str">
        <f t="shared" si="816"/>
        <v>2020</v>
      </c>
      <c r="J5245">
        <f t="shared" si="820"/>
        <v>1.1640980809250205</v>
      </c>
      <c r="K5245">
        <f t="shared" si="824"/>
        <v>-1.1640980809250205</v>
      </c>
      <c r="L5245">
        <f t="shared" si="821"/>
        <v>-0.12298000285172872</v>
      </c>
      <c r="M5245">
        <f t="shared" si="822"/>
        <v>0</v>
      </c>
      <c r="P5245" s="30">
        <f t="shared" si="823"/>
        <v>0.45458462026423574</v>
      </c>
    </row>
    <row r="5246" spans="1:16" x14ac:dyDescent="0.3">
      <c r="A5246">
        <v>5245</v>
      </c>
      <c r="B5246" s="5" t="s">
        <v>723</v>
      </c>
      <c r="C5246" s="6">
        <v>2.5270000000000001</v>
      </c>
      <c r="D5246" s="6">
        <v>9.6000000000000002E-4</v>
      </c>
      <c r="E5246" s="10">
        <f t="shared" si="817"/>
        <v>-1.3364978811330927E-2</v>
      </c>
      <c r="F5246">
        <f t="shared" si="818"/>
        <v>0.98672393596251473</v>
      </c>
      <c r="G5246">
        <f t="shared" si="815"/>
        <v>2.5267978480861846</v>
      </c>
      <c r="H5246">
        <f t="shared" si="819"/>
        <v>6.160172901823989E-2</v>
      </c>
      <c r="I5246" t="str">
        <f t="shared" si="816"/>
        <v>2020</v>
      </c>
      <c r="J5246">
        <f t="shared" si="820"/>
        <v>1.1450623127124022</v>
      </c>
      <c r="K5246">
        <f t="shared" si="824"/>
        <v>-1.1450623127124022</v>
      </c>
      <c r="L5246">
        <f t="shared" si="821"/>
        <v>-8.8982722742931841E-2</v>
      </c>
      <c r="M5246">
        <f t="shared" si="822"/>
        <v>0</v>
      </c>
      <c r="P5246" s="30">
        <f t="shared" si="823"/>
        <v>0.45316736104539623</v>
      </c>
    </row>
    <row r="5247" spans="1:16" x14ac:dyDescent="0.3">
      <c r="A5247">
        <v>5246</v>
      </c>
      <c r="B5247" s="5" t="s">
        <v>721</v>
      </c>
      <c r="C5247" s="6">
        <v>2.5270000000000001</v>
      </c>
      <c r="D5247" s="6">
        <v>9.1E-4</v>
      </c>
      <c r="E5247" s="10">
        <f t="shared" si="817"/>
        <v>0</v>
      </c>
      <c r="F5247">
        <f t="shared" si="818"/>
        <v>1</v>
      </c>
      <c r="G5247">
        <f t="shared" si="815"/>
        <v>2.5268083764324856</v>
      </c>
      <c r="H5247">
        <f t="shared" si="819"/>
        <v>6.1600820300651386E-2</v>
      </c>
      <c r="I5247" t="str">
        <f t="shared" si="816"/>
        <v>2020</v>
      </c>
      <c r="J5247">
        <f t="shared" si="820"/>
        <v>1.145050192364119</v>
      </c>
      <c r="K5247">
        <f t="shared" si="824"/>
        <v>-1.145050192364119</v>
      </c>
      <c r="L5247">
        <f t="shared" si="821"/>
        <v>-8.8993251089232839E-2</v>
      </c>
      <c r="M5247">
        <f t="shared" si="822"/>
        <v>0</v>
      </c>
      <c r="P5247" s="30">
        <f t="shared" si="823"/>
        <v>0.45316067614940242</v>
      </c>
    </row>
    <row r="5248" spans="1:16" x14ac:dyDescent="0.3">
      <c r="A5248">
        <v>5247</v>
      </c>
      <c r="B5248" s="5" t="s">
        <v>719</v>
      </c>
      <c r="C5248" s="6">
        <v>2.4380000000000002</v>
      </c>
      <c r="D5248" s="6">
        <v>9.1E-4</v>
      </c>
      <c r="E5248" s="10">
        <f t="shared" si="817"/>
        <v>-3.5854797346977406E-2</v>
      </c>
      <c r="F5248">
        <f t="shared" si="818"/>
        <v>0.96478037198258804</v>
      </c>
      <c r="G5248">
        <f t="shared" si="815"/>
        <v>2.4378151253432527</v>
      </c>
      <c r="H5248">
        <f t="shared" si="819"/>
        <v>6.1695465510105803E-2</v>
      </c>
      <c r="I5248" t="str">
        <f t="shared" si="816"/>
        <v>2020</v>
      </c>
      <c r="J5248">
        <f t="shared" si="820"/>
        <v>1.1064192759836233</v>
      </c>
      <c r="K5248">
        <f t="shared" si="824"/>
        <v>-1.1064192759836233</v>
      </c>
      <c r="L5248">
        <f t="shared" si="821"/>
        <v>8.1976983232386669E-2</v>
      </c>
      <c r="M5248">
        <f t="shared" si="822"/>
        <v>0</v>
      </c>
      <c r="P5248" s="30">
        <f t="shared" si="823"/>
        <v>0.45385692478540007</v>
      </c>
    </row>
    <row r="5249" spans="1:16" x14ac:dyDescent="0.3">
      <c r="A5249">
        <v>5248</v>
      </c>
      <c r="B5249" s="5" t="s">
        <v>717</v>
      </c>
      <c r="C5249" s="6">
        <v>2.6150000000000002</v>
      </c>
      <c r="D5249" s="6">
        <v>9.6000000000000002E-4</v>
      </c>
      <c r="E5249" s="10">
        <f t="shared" si="817"/>
        <v>7.0086066457806545E-2</v>
      </c>
      <c r="F5249">
        <f t="shared" si="818"/>
        <v>1.0726004922067269</v>
      </c>
      <c r="G5249">
        <f t="shared" si="815"/>
        <v>2.6147908083677773</v>
      </c>
      <c r="H5249">
        <f t="shared" si="819"/>
        <v>6.2585950395114567E-2</v>
      </c>
      <c r="I5249" t="str">
        <f t="shared" si="816"/>
        <v>2020</v>
      </c>
      <c r="J5249">
        <f t="shared" si="820"/>
        <v>1.2038698053276025</v>
      </c>
      <c r="K5249">
        <f t="shared" si="824"/>
        <v>-1.2038698053276025</v>
      </c>
      <c r="L5249">
        <f t="shared" si="821"/>
        <v>-9.4998699792137931E-2</v>
      </c>
      <c r="M5249">
        <f t="shared" si="822"/>
        <v>0</v>
      </c>
      <c r="P5249" s="30">
        <f t="shared" si="823"/>
        <v>0.46040769360019679</v>
      </c>
    </row>
    <row r="5250" spans="1:16" x14ac:dyDescent="0.3">
      <c r="A5250">
        <v>5249</v>
      </c>
      <c r="B5250" s="5" t="s">
        <v>715</v>
      </c>
      <c r="C5250" s="6">
        <v>2.52</v>
      </c>
      <c r="D5250" s="6">
        <v>9.8999999999999999E-4</v>
      </c>
      <c r="E5250" s="10">
        <f t="shared" si="817"/>
        <v>-3.700519599355441E-2</v>
      </c>
      <c r="F5250">
        <f t="shared" si="818"/>
        <v>0.96367112810707445</v>
      </c>
      <c r="G5250">
        <f t="shared" si="815"/>
        <v>2.5197921085756394</v>
      </c>
      <c r="H5250">
        <f t="shared" si="819"/>
        <v>6.2813511664789018E-2</v>
      </c>
      <c r="I5250" t="str">
        <f t="shared" si="816"/>
        <v>2020</v>
      </c>
      <c r="J5250">
        <f t="shared" si="820"/>
        <v>1.1643498887286159</v>
      </c>
      <c r="K5250">
        <f t="shared" si="824"/>
        <v>-1.1643498887286159</v>
      </c>
      <c r="L5250">
        <f t="shared" si="821"/>
        <v>8.599290529266046E-2</v>
      </c>
      <c r="M5250">
        <f t="shared" si="822"/>
        <v>0</v>
      </c>
      <c r="P5250" s="30">
        <f t="shared" si="823"/>
        <v>0.46208172680832266</v>
      </c>
    </row>
    <row r="5251" spans="1:16" x14ac:dyDescent="0.3">
      <c r="A5251">
        <v>5250</v>
      </c>
      <c r="B5251" s="5" t="s">
        <v>713</v>
      </c>
      <c r="C5251" s="6">
        <v>2.6059999999999999</v>
      </c>
      <c r="D5251" s="6">
        <v>9.8999999999999999E-4</v>
      </c>
      <c r="E5251" s="10">
        <f t="shared" si="817"/>
        <v>3.355757717932132E-2</v>
      </c>
      <c r="F5251">
        <f t="shared" si="818"/>
        <v>1.034126984126984</v>
      </c>
      <c r="G5251">
        <f t="shared" ref="G5251:G5314" si="825">C5251*EXP(-1/12*D5251)</f>
        <v>2.6057850138682999</v>
      </c>
      <c r="H5251">
        <f t="shared" si="819"/>
        <v>6.3077545548850963E-2</v>
      </c>
      <c r="I5251" t="str">
        <f t="shared" ref="I5251:I5314" si="826">MID(B5251,7,4)</f>
        <v>2020</v>
      </c>
      <c r="J5251">
        <f t="shared" si="820"/>
        <v>1.2091469608914829</v>
      </c>
      <c r="K5251">
        <f t="shared" si="824"/>
        <v>-1.2091469608914829</v>
      </c>
      <c r="L5251">
        <f t="shared" si="821"/>
        <v>2.1004834537875716E-2</v>
      </c>
      <c r="M5251">
        <f t="shared" si="822"/>
        <v>0</v>
      </c>
      <c r="P5251" s="30">
        <f t="shared" si="823"/>
        <v>0.46402406739476126</v>
      </c>
    </row>
    <row r="5252" spans="1:16" x14ac:dyDescent="0.3">
      <c r="A5252">
        <v>5251</v>
      </c>
      <c r="B5252" s="5" t="s">
        <v>711</v>
      </c>
      <c r="C5252" s="6">
        <v>2.6269999999999998</v>
      </c>
      <c r="D5252" s="6">
        <v>9.6000000000000002E-4</v>
      </c>
      <c r="E5252" s="10">
        <f t="shared" ref="E5252:E5315" si="827">LN(C5252/C5251)</f>
        <v>8.0260320007494879E-3</v>
      </c>
      <c r="F5252">
        <f t="shared" ref="F5252:F5315" si="828">C5252/C5251</f>
        <v>1.0080583269378358</v>
      </c>
      <c r="G5252">
        <f t="shared" si="825"/>
        <v>2.6267898484061756</v>
      </c>
      <c r="H5252">
        <f t="shared" si="819"/>
        <v>6.3040562336069278E-2</v>
      </c>
      <c r="I5252" t="str">
        <f t="shared" si="826"/>
        <v>2020</v>
      </c>
      <c r="J5252">
        <f t="shared" si="820"/>
        <v>1.2181790558835632</v>
      </c>
      <c r="K5252">
        <f t="shared" si="824"/>
        <v>-1.2181790558835632</v>
      </c>
      <c r="L5252">
        <f t="shared" si="821"/>
        <v>8.9773152109162702E-3</v>
      </c>
      <c r="M5252">
        <f t="shared" si="822"/>
        <v>0</v>
      </c>
      <c r="P5252" s="30">
        <f t="shared" si="823"/>
        <v>0.46375200384709209</v>
      </c>
    </row>
    <row r="5253" spans="1:16" x14ac:dyDescent="0.3">
      <c r="A5253">
        <v>5252</v>
      </c>
      <c r="B5253" s="5" t="s">
        <v>709</v>
      </c>
      <c r="C5253" s="6">
        <v>2.7410000000000001</v>
      </c>
      <c r="D5253" s="6">
        <v>1.01E-3</v>
      </c>
      <c r="E5253" s="10">
        <f t="shared" si="827"/>
        <v>4.2480306617246104E-2</v>
      </c>
      <c r="F5253">
        <f t="shared" si="828"/>
        <v>1.0433955081842408</v>
      </c>
      <c r="G5253">
        <f t="shared" si="825"/>
        <v>2.7407693088750547</v>
      </c>
      <c r="H5253">
        <f t="shared" si="819"/>
        <v>6.2939142280079421E-2</v>
      </c>
      <c r="I5253" t="str">
        <f t="shared" si="826"/>
        <v>2020</v>
      </c>
      <c r="J5253">
        <f t="shared" si="820"/>
        <v>1.268992406280175</v>
      </c>
      <c r="K5253">
        <f t="shared" si="824"/>
        <v>-1.268992406280175</v>
      </c>
      <c r="L5253">
        <f t="shared" si="821"/>
        <v>-0.10500214525796281</v>
      </c>
      <c r="M5253">
        <f t="shared" si="822"/>
        <v>0</v>
      </c>
      <c r="P5253" s="30">
        <f t="shared" si="823"/>
        <v>0.46300591668586338</v>
      </c>
    </row>
    <row r="5254" spans="1:16" x14ac:dyDescent="0.3">
      <c r="A5254">
        <v>5253</v>
      </c>
      <c r="B5254" s="5" t="s">
        <v>705</v>
      </c>
      <c r="C5254" s="6">
        <v>2.855</v>
      </c>
      <c r="D5254" s="6">
        <v>9.8999999999999999E-4</v>
      </c>
      <c r="E5254" s="10">
        <f t="shared" si="827"/>
        <v>4.0749025787324832E-2</v>
      </c>
      <c r="F5254">
        <f t="shared" si="828"/>
        <v>1.0415906603429406</v>
      </c>
      <c r="G5254">
        <f t="shared" si="825"/>
        <v>2.8547644722156549</v>
      </c>
      <c r="H5254">
        <f t="shared" si="819"/>
        <v>6.3137216314620895E-2</v>
      </c>
      <c r="I5254" t="str">
        <f t="shared" si="826"/>
        <v>2020</v>
      </c>
      <c r="J5254">
        <f t="shared" si="820"/>
        <v>1.3259325561454551</v>
      </c>
      <c r="K5254">
        <f t="shared" si="824"/>
        <v>-1.3259325561454551</v>
      </c>
      <c r="L5254">
        <f t="shared" si="821"/>
        <v>-0.21899730859856303</v>
      </c>
      <c r="M5254">
        <f t="shared" si="822"/>
        <v>0</v>
      </c>
      <c r="P5254" s="30">
        <f t="shared" si="823"/>
        <v>0.46446302980517529</v>
      </c>
    </row>
    <row r="5255" spans="1:16" x14ac:dyDescent="0.3">
      <c r="A5255">
        <v>5254</v>
      </c>
      <c r="B5255" s="5" t="s">
        <v>703</v>
      </c>
      <c r="C5255" s="6">
        <v>2.6360000000000001</v>
      </c>
      <c r="D5255" s="6">
        <v>1.06E-3</v>
      </c>
      <c r="E5255" s="10">
        <f t="shared" si="827"/>
        <v>-7.9809226467712727E-2</v>
      </c>
      <c r="F5255">
        <f t="shared" si="828"/>
        <v>0.92329246935201403</v>
      </c>
      <c r="G5255">
        <f t="shared" si="825"/>
        <v>2.6357671636170918</v>
      </c>
      <c r="H5255">
        <f t="shared" si="819"/>
        <v>6.4871264669326079E-2</v>
      </c>
      <c r="I5255" t="str">
        <f t="shared" si="826"/>
        <v>2020</v>
      </c>
      <c r="J5255">
        <f t="shared" si="820"/>
        <v>1.2578392096777113</v>
      </c>
      <c r="K5255">
        <f t="shared" si="824"/>
        <v>-1.2578392096777113</v>
      </c>
      <c r="L5255">
        <f t="shared" si="821"/>
        <v>0.13701100525627163</v>
      </c>
      <c r="M5255">
        <f t="shared" si="822"/>
        <v>0</v>
      </c>
      <c r="P5255" s="30">
        <f t="shared" si="823"/>
        <v>0.4772193944291972</v>
      </c>
    </row>
    <row r="5256" spans="1:16" x14ac:dyDescent="0.3">
      <c r="A5256">
        <v>5255</v>
      </c>
      <c r="B5256" s="5" t="s">
        <v>701</v>
      </c>
      <c r="C5256" s="6">
        <v>2.7749999999999999</v>
      </c>
      <c r="D5256" s="6">
        <v>1.0399999999999999E-3</v>
      </c>
      <c r="E5256" s="10">
        <f t="shared" si="827"/>
        <v>5.1388130558137041E-2</v>
      </c>
      <c r="F5256">
        <f t="shared" si="828"/>
        <v>1.0527314112291351</v>
      </c>
      <c r="G5256">
        <f t="shared" si="825"/>
        <v>2.7747595104213656</v>
      </c>
      <c r="H5256">
        <f t="shared" si="819"/>
        <v>6.5071004672519361E-2</v>
      </c>
      <c r="I5256" t="str">
        <f t="shared" si="826"/>
        <v>2020</v>
      </c>
      <c r="J5256">
        <f t="shared" si="820"/>
        <v>1.3282461979190439</v>
      </c>
      <c r="K5256">
        <f t="shared" si="824"/>
        <v>-1.3282461979190439</v>
      </c>
      <c r="L5256">
        <f t="shared" si="821"/>
        <v>-1.9813415480021135E-3</v>
      </c>
      <c r="M5256">
        <f t="shared" si="822"/>
        <v>0</v>
      </c>
      <c r="P5256" s="30">
        <f t="shared" si="823"/>
        <v>0.47868876309116276</v>
      </c>
    </row>
    <row r="5257" spans="1:16" x14ac:dyDescent="0.3">
      <c r="A5257">
        <v>5256</v>
      </c>
      <c r="B5257" s="5" t="s">
        <v>700</v>
      </c>
      <c r="C5257" s="6">
        <v>2.7730000000000001</v>
      </c>
      <c r="D5257" s="6">
        <v>9.6000000000000002E-4</v>
      </c>
      <c r="E5257" s="10">
        <f t="shared" si="827"/>
        <v>-7.2098056475672909E-4</v>
      </c>
      <c r="F5257">
        <f t="shared" si="828"/>
        <v>0.9992792792792794</v>
      </c>
      <c r="G5257">
        <f t="shared" si="825"/>
        <v>2.7727781688733635</v>
      </c>
      <c r="H5257">
        <f t="shared" si="819"/>
        <v>6.4972151018961893E-2</v>
      </c>
      <c r="I5257" t="str">
        <f t="shared" si="826"/>
        <v>2020</v>
      </c>
      <c r="J5257">
        <f t="shared" si="820"/>
        <v>1.3252813664557368</v>
      </c>
      <c r="K5257">
        <f t="shared" si="824"/>
        <v>-1.3252813664557368</v>
      </c>
      <c r="L5257">
        <f t="shared" si="821"/>
        <v>2.199824007039819E-2</v>
      </c>
      <c r="M5257">
        <f t="shared" si="822"/>
        <v>0</v>
      </c>
      <c r="P5257" s="30">
        <f t="shared" si="823"/>
        <v>0.47796155542952279</v>
      </c>
    </row>
    <row r="5258" spans="1:16" x14ac:dyDescent="0.3">
      <c r="A5258">
        <v>5257</v>
      </c>
      <c r="B5258" s="5" t="s">
        <v>698</v>
      </c>
      <c r="C5258" s="6">
        <v>2.7949999999999999</v>
      </c>
      <c r="D5258" s="6">
        <v>9.6000000000000002E-4</v>
      </c>
      <c r="E5258" s="10">
        <f t="shared" si="827"/>
        <v>7.9023399734213969E-3</v>
      </c>
      <c r="F5258">
        <f t="shared" si="828"/>
        <v>1.0079336458708978</v>
      </c>
      <c r="G5258">
        <f t="shared" si="825"/>
        <v>2.7947764089437617</v>
      </c>
      <c r="H5258">
        <f t="shared" si="819"/>
        <v>6.4973685222808511E-2</v>
      </c>
      <c r="I5258" t="str">
        <f t="shared" si="826"/>
        <v>2020</v>
      </c>
      <c r="J5258">
        <f t="shared" si="820"/>
        <v>1.3358272219779697</v>
      </c>
      <c r="K5258">
        <f t="shared" si="824"/>
        <v>-1.3358272219779697</v>
      </c>
      <c r="L5258">
        <f t="shared" si="821"/>
        <v>0.11797842387383506</v>
      </c>
      <c r="M5258">
        <f t="shared" si="822"/>
        <v>0</v>
      </c>
      <c r="P5258" s="30">
        <f t="shared" si="823"/>
        <v>0.47797284165670445</v>
      </c>
    </row>
    <row r="5259" spans="1:16" x14ac:dyDescent="0.3">
      <c r="A5259">
        <v>5258</v>
      </c>
      <c r="B5259" s="5" t="s">
        <v>696</v>
      </c>
      <c r="C5259" s="6">
        <v>2.9129999999999998</v>
      </c>
      <c r="D5259" s="6">
        <v>1.01E-3</v>
      </c>
      <c r="E5259" s="10">
        <f t="shared" si="827"/>
        <v>4.1351371370235077E-2</v>
      </c>
      <c r="F5259">
        <f t="shared" si="828"/>
        <v>1.0422182468694097</v>
      </c>
      <c r="G5259">
        <f t="shared" si="825"/>
        <v>2.9127548328175967</v>
      </c>
      <c r="H5259">
        <f t="shared" si="819"/>
        <v>6.5003704071122492E-2</v>
      </c>
      <c r="I5259" t="str">
        <f t="shared" si="826"/>
        <v>2020</v>
      </c>
      <c r="J5259">
        <f t="shared" si="820"/>
        <v>1.3928609306210249</v>
      </c>
      <c r="K5259">
        <f t="shared" si="824"/>
        <v>-1.3928609306210249</v>
      </c>
      <c r="L5259">
        <f t="shared" si="821"/>
        <v>5.801244796402516E-2</v>
      </c>
      <c r="M5259">
        <f t="shared" si="822"/>
        <v>0</v>
      </c>
      <c r="P5259" s="30">
        <f t="shared" si="823"/>
        <v>0.47819367250818978</v>
      </c>
    </row>
    <row r="5260" spans="1:16" x14ac:dyDescent="0.3">
      <c r="A5260">
        <v>5259</v>
      </c>
      <c r="B5260" s="5" t="s">
        <v>694</v>
      </c>
      <c r="C5260" s="6">
        <v>3.0230000000000001</v>
      </c>
      <c r="D5260" s="6">
        <v>9.6000000000000002E-4</v>
      </c>
      <c r="E5260" s="10">
        <f t="shared" si="827"/>
        <v>3.7066237820023648E-2</v>
      </c>
      <c r="F5260">
        <f t="shared" si="828"/>
        <v>1.0377617576381739</v>
      </c>
      <c r="G5260">
        <f t="shared" si="825"/>
        <v>3.0227581696733421</v>
      </c>
      <c r="H5260">
        <f t="shared" si="819"/>
        <v>6.3494869177302654E-2</v>
      </c>
      <c r="I5260" t="str">
        <f t="shared" si="826"/>
        <v>2020</v>
      </c>
      <c r="J5260">
        <f t="shared" si="820"/>
        <v>1.4119124150598761</v>
      </c>
      <c r="K5260">
        <f t="shared" si="824"/>
        <v>-1.4119124150598761</v>
      </c>
      <c r="L5260">
        <f t="shared" si="821"/>
        <v>-5.1990888891720211E-2</v>
      </c>
      <c r="M5260">
        <f t="shared" si="822"/>
        <v>0</v>
      </c>
      <c r="P5260" s="30">
        <f t="shared" si="823"/>
        <v>0.46709406965640787</v>
      </c>
    </row>
    <row r="5261" spans="1:16" x14ac:dyDescent="0.3">
      <c r="A5261">
        <v>5260</v>
      </c>
      <c r="B5261" s="5" t="s">
        <v>692</v>
      </c>
      <c r="C5261" s="6">
        <v>3.0070000000000001</v>
      </c>
      <c r="D5261" s="6">
        <v>9.1E-4</v>
      </c>
      <c r="E5261" s="10">
        <f t="shared" si="827"/>
        <v>-5.3068117909290391E-3</v>
      </c>
      <c r="F5261">
        <f t="shared" si="828"/>
        <v>0.99470724445914649</v>
      </c>
      <c r="G5261">
        <f t="shared" si="825"/>
        <v>3.0067719778126172</v>
      </c>
      <c r="H5261">
        <f t="shared" si="819"/>
        <v>6.3532862735951046E-2</v>
      </c>
      <c r="I5261" t="str">
        <f t="shared" si="826"/>
        <v>2020</v>
      </c>
      <c r="J5261">
        <f t="shared" si="820"/>
        <v>1.4052857405742507</v>
      </c>
      <c r="K5261">
        <f t="shared" si="824"/>
        <v>-1.4052857405742507</v>
      </c>
      <c r="L5261">
        <f t="shared" si="821"/>
        <v>-6.4995071020225836E-2</v>
      </c>
      <c r="M5261">
        <f t="shared" si="822"/>
        <v>0</v>
      </c>
      <c r="P5261" s="30">
        <f t="shared" si="823"/>
        <v>0.4673735657189993</v>
      </c>
    </row>
    <row r="5262" spans="1:16" x14ac:dyDescent="0.3">
      <c r="A5262">
        <v>5261</v>
      </c>
      <c r="B5262" s="5" t="s">
        <v>690</v>
      </c>
      <c r="C5262" s="6">
        <v>2.9710000000000001</v>
      </c>
      <c r="D5262" s="6">
        <v>9.3999999999999997E-4</v>
      </c>
      <c r="E5262" s="10">
        <f t="shared" si="827"/>
        <v>-1.2044307525921491E-2</v>
      </c>
      <c r="F5262">
        <f t="shared" si="828"/>
        <v>0.98802793481875617</v>
      </c>
      <c r="G5262">
        <f t="shared" si="825"/>
        <v>2.9707672807816219</v>
      </c>
      <c r="H5262">
        <f t="shared" si="819"/>
        <v>6.3138706383441212E-2</v>
      </c>
      <c r="I5262" t="str">
        <f t="shared" si="826"/>
        <v>2020</v>
      </c>
      <c r="J5262">
        <f t="shared" si="820"/>
        <v>1.3798441362979015</v>
      </c>
      <c r="K5262">
        <f t="shared" si="824"/>
        <v>-1.3798441362979015</v>
      </c>
      <c r="L5262">
        <f t="shared" si="821"/>
        <v>-8.2993498587975445E-2</v>
      </c>
      <c r="M5262">
        <f t="shared" si="822"/>
        <v>0</v>
      </c>
      <c r="P5262" s="30">
        <f t="shared" si="823"/>
        <v>0.46447399135716161</v>
      </c>
    </row>
    <row r="5263" spans="1:16" x14ac:dyDescent="0.3">
      <c r="A5263">
        <v>5262</v>
      </c>
      <c r="B5263" s="5" t="s">
        <v>688</v>
      </c>
      <c r="C5263" s="6">
        <v>3.024</v>
      </c>
      <c r="D5263" s="6">
        <v>8.8999999999999995E-4</v>
      </c>
      <c r="E5263" s="10">
        <f t="shared" si="827"/>
        <v>1.7681861836816002E-2</v>
      </c>
      <c r="F5263">
        <f t="shared" si="828"/>
        <v>1.0178391114102996</v>
      </c>
      <c r="G5263">
        <f t="shared" si="825"/>
        <v>3.0237757283168443</v>
      </c>
      <c r="H5263">
        <f t="shared" si="819"/>
        <v>6.2872456552342373E-2</v>
      </c>
      <c r="I5263" t="str">
        <f t="shared" si="826"/>
        <v>2020</v>
      </c>
      <c r="J5263">
        <f t="shared" si="820"/>
        <v>1.3985426873793096</v>
      </c>
      <c r="K5263">
        <f t="shared" si="824"/>
        <v>-1.3985426873793096</v>
      </c>
      <c r="L5263">
        <f t="shared" si="821"/>
        <v>-0.16500443916828811</v>
      </c>
      <c r="M5263">
        <f t="shared" si="822"/>
        <v>0</v>
      </c>
      <c r="P5263" s="30">
        <f t="shared" si="823"/>
        <v>0.46251534936349098</v>
      </c>
    </row>
    <row r="5264" spans="1:16" x14ac:dyDescent="0.3">
      <c r="A5264">
        <v>5263</v>
      </c>
      <c r="B5264" s="5" t="s">
        <v>686</v>
      </c>
      <c r="C5264" s="6">
        <v>3.0190000000000001</v>
      </c>
      <c r="D5264" s="6">
        <v>9.6000000000000002E-4</v>
      </c>
      <c r="E5264" s="10">
        <f t="shared" si="827"/>
        <v>-1.6548075925847349E-3</v>
      </c>
      <c r="F5264">
        <f t="shared" si="828"/>
        <v>0.99834656084656093</v>
      </c>
      <c r="G5264">
        <f t="shared" si="825"/>
        <v>3.0187584896605424</v>
      </c>
      <c r="H5264">
        <f t="shared" si="819"/>
        <v>6.2884492843865242E-2</v>
      </c>
      <c r="I5264" t="str">
        <f t="shared" si="826"/>
        <v>2020</v>
      </c>
      <c r="J5264">
        <f t="shared" si="820"/>
        <v>1.3964894299986461</v>
      </c>
      <c r="K5264">
        <f t="shared" si="824"/>
        <v>-1.3964894299986461</v>
      </c>
      <c r="L5264">
        <f t="shared" si="821"/>
        <v>-0.15998720051198623</v>
      </c>
      <c r="M5264">
        <f t="shared" si="822"/>
        <v>0</v>
      </c>
      <c r="P5264" s="30">
        <f t="shared" si="823"/>
        <v>0.46260389321693651</v>
      </c>
    </row>
    <row r="5265" spans="1:16" x14ac:dyDescent="0.3">
      <c r="A5265">
        <v>5264</v>
      </c>
      <c r="B5265" s="5" t="s">
        <v>684</v>
      </c>
      <c r="C5265" s="6">
        <v>2.996</v>
      </c>
      <c r="D5265" s="6">
        <v>9.6000000000000002E-4</v>
      </c>
      <c r="E5265" s="10">
        <f t="shared" si="827"/>
        <v>-7.6475850697287377E-3</v>
      </c>
      <c r="F5265">
        <f t="shared" si="828"/>
        <v>0.99238158330573034</v>
      </c>
      <c r="G5265">
        <f t="shared" si="825"/>
        <v>2.9957603295869446</v>
      </c>
      <c r="H5265">
        <f t="shared" si="819"/>
        <v>6.2902814790335437E-2</v>
      </c>
      <c r="I5265" t="str">
        <f t="shared" si="826"/>
        <v>2020</v>
      </c>
      <c r="J5265">
        <f t="shared" si="820"/>
        <v>1.38625417123283</v>
      </c>
      <c r="K5265">
        <f t="shared" si="824"/>
        <v>-1.38625417123283</v>
      </c>
      <c r="L5265">
        <f t="shared" si="821"/>
        <v>-0.13698904043838844</v>
      </c>
      <c r="M5265">
        <f t="shared" si="822"/>
        <v>0</v>
      </c>
      <c r="P5265" s="30">
        <f t="shared" si="823"/>
        <v>0.46273867690342463</v>
      </c>
    </row>
    <row r="5266" spans="1:16" x14ac:dyDescent="0.3">
      <c r="A5266">
        <v>5265</v>
      </c>
      <c r="B5266" s="5" t="s">
        <v>682</v>
      </c>
      <c r="C5266" s="6">
        <v>3.3010000000000002</v>
      </c>
      <c r="D5266" s="6">
        <v>9.3999999999999997E-4</v>
      </c>
      <c r="E5266" s="10">
        <f t="shared" si="827"/>
        <v>9.6947387216082911E-2</v>
      </c>
      <c r="F5266">
        <f t="shared" si="828"/>
        <v>1.1018024032042724</v>
      </c>
      <c r="G5266">
        <f t="shared" si="825"/>
        <v>3.3007414317940538</v>
      </c>
      <c r="H5266">
        <f t="shared" si="819"/>
        <v>6.4229517259628374E-2</v>
      </c>
      <c r="I5266" t="str">
        <f t="shared" si="826"/>
        <v>2020</v>
      </c>
      <c r="J5266">
        <f t="shared" si="820"/>
        <v>1.5595951760449633</v>
      </c>
      <c r="K5266">
        <f t="shared" si="824"/>
        <v>-1.5595951760449633</v>
      </c>
      <c r="L5266">
        <f t="shared" si="821"/>
        <v>-0.44197014264549761</v>
      </c>
      <c r="M5266">
        <f t="shared" si="822"/>
        <v>0</v>
      </c>
      <c r="P5266" s="30">
        <f t="shared" si="823"/>
        <v>0.47249843959975857</v>
      </c>
    </row>
    <row r="5267" spans="1:16" x14ac:dyDescent="0.3">
      <c r="A5267">
        <v>5266</v>
      </c>
      <c r="B5267" s="5" t="s">
        <v>680</v>
      </c>
      <c r="C5267" s="6">
        <v>3.3540000000000001</v>
      </c>
      <c r="D5267" s="6">
        <v>9.3999999999999997E-4</v>
      </c>
      <c r="E5267" s="10">
        <f t="shared" si="827"/>
        <v>1.5928210529961236E-2</v>
      </c>
      <c r="F5267">
        <f t="shared" si="828"/>
        <v>1.0160557406846411</v>
      </c>
      <c r="G5267">
        <f t="shared" si="825"/>
        <v>3.3537372802899896</v>
      </c>
      <c r="H5267">
        <f t="shared" si="819"/>
        <v>6.0304959269232523E-2</v>
      </c>
      <c r="I5267" t="str">
        <f t="shared" si="826"/>
        <v>2020</v>
      </c>
      <c r="J5267">
        <f t="shared" si="820"/>
        <v>1.4878110767026047</v>
      </c>
      <c r="K5267">
        <f t="shared" si="824"/>
        <v>-1.4878110767026047</v>
      </c>
      <c r="L5267">
        <f t="shared" si="821"/>
        <v>-0.49496599114143347</v>
      </c>
      <c r="M5267">
        <f t="shared" si="822"/>
        <v>0</v>
      </c>
      <c r="P5267" s="30">
        <f t="shared" si="823"/>
        <v>0.44362779560775772</v>
      </c>
    </row>
    <row r="5268" spans="1:16" x14ac:dyDescent="0.3">
      <c r="A5268">
        <v>5267</v>
      </c>
      <c r="B5268" s="5" t="s">
        <v>678</v>
      </c>
      <c r="C5268" s="6">
        <v>3.2440000000000002</v>
      </c>
      <c r="D5268" s="6">
        <v>9.1E-4</v>
      </c>
      <c r="E5268" s="10">
        <f t="shared" si="827"/>
        <v>-3.3346527147850573E-2</v>
      </c>
      <c r="F5268">
        <f t="shared" si="828"/>
        <v>0.9672033392963626</v>
      </c>
      <c r="G5268">
        <f t="shared" si="825"/>
        <v>3.2437540059940573</v>
      </c>
      <c r="H5268">
        <f t="shared" si="819"/>
        <v>6.09475974262692E-2</v>
      </c>
      <c r="I5268" t="str">
        <f t="shared" si="826"/>
        <v>2020</v>
      </c>
      <c r="J5268">
        <f t="shared" si="820"/>
        <v>1.4543543106584451</v>
      </c>
      <c r="K5268">
        <f t="shared" si="824"/>
        <v>-1.4543543106584451</v>
      </c>
      <c r="L5268">
        <f t="shared" si="821"/>
        <v>-0.54694278938656149</v>
      </c>
      <c r="M5268">
        <f t="shared" si="822"/>
        <v>0</v>
      </c>
      <c r="P5268" s="30">
        <f t="shared" si="823"/>
        <v>0.44835530313672917</v>
      </c>
    </row>
    <row r="5269" spans="1:16" x14ac:dyDescent="0.3">
      <c r="A5269">
        <v>5268</v>
      </c>
      <c r="B5269" s="5" t="s">
        <v>676</v>
      </c>
      <c r="C5269" s="6">
        <v>3.0590000000000002</v>
      </c>
      <c r="D5269" s="6">
        <v>9.6000000000000002E-4</v>
      </c>
      <c r="E5269" s="10">
        <f t="shared" si="827"/>
        <v>-5.8719071084400144E-2</v>
      </c>
      <c r="F5269">
        <f t="shared" si="828"/>
        <v>0.94297163995067812</v>
      </c>
      <c r="G5269">
        <f t="shared" si="825"/>
        <v>3.0587552897885391</v>
      </c>
      <c r="H5269">
        <f t="shared" si="819"/>
        <v>5.7970690205063367E-2</v>
      </c>
      <c r="I5269" t="str">
        <f t="shared" si="826"/>
        <v>2020</v>
      </c>
      <c r="J5269">
        <f t="shared" si="820"/>
        <v>1.3044244340421836</v>
      </c>
      <c r="K5269">
        <f t="shared" si="824"/>
        <v>-1.3044244340421836</v>
      </c>
      <c r="L5269">
        <f t="shared" si="821"/>
        <v>-0.36694820954216523</v>
      </c>
      <c r="M5269">
        <f t="shared" si="822"/>
        <v>0</v>
      </c>
      <c r="P5269" s="30">
        <f t="shared" si="823"/>
        <v>0.42645596344268599</v>
      </c>
    </row>
    <row r="5270" spans="1:16" x14ac:dyDescent="0.3">
      <c r="A5270">
        <v>5269</v>
      </c>
      <c r="B5270" s="5" t="s">
        <v>674</v>
      </c>
      <c r="C5270" s="6">
        <v>3.0459999999999998</v>
      </c>
      <c r="D5270" s="6">
        <v>9.3999999999999997E-4</v>
      </c>
      <c r="E5270" s="10">
        <f t="shared" si="827"/>
        <v>-4.2588106957964491E-3</v>
      </c>
      <c r="F5270">
        <f t="shared" si="828"/>
        <v>0.99575024517816269</v>
      </c>
      <c r="G5270">
        <f t="shared" si="825"/>
        <v>3.04576140601172</v>
      </c>
      <c r="H5270">
        <f t="shared" si="819"/>
        <v>5.8013473952962843E-2</v>
      </c>
      <c r="I5270" t="str">
        <f t="shared" si="826"/>
        <v>2020</v>
      </c>
      <c r="J5270">
        <f t="shared" si="820"/>
        <v>1.2998417214431204</v>
      </c>
      <c r="K5270">
        <f t="shared" si="824"/>
        <v>-1.2998417214431204</v>
      </c>
      <c r="L5270">
        <f t="shared" si="821"/>
        <v>-0.35395432576534613</v>
      </c>
      <c r="M5270">
        <f t="shared" si="822"/>
        <v>0</v>
      </c>
      <c r="P5270" s="30">
        <f t="shared" si="823"/>
        <v>0.42677069808472012</v>
      </c>
    </row>
    <row r="5271" spans="1:16" x14ac:dyDescent="0.3">
      <c r="A5271">
        <v>5270</v>
      </c>
      <c r="B5271" s="5" t="s">
        <v>672</v>
      </c>
      <c r="C5271" s="6">
        <v>2.9420000000000002</v>
      </c>
      <c r="D5271" s="6">
        <v>9.1E-4</v>
      </c>
      <c r="E5271" s="10">
        <f t="shared" si="827"/>
        <v>-3.4739632293724183E-2</v>
      </c>
      <c r="F5271">
        <f t="shared" si="828"/>
        <v>0.96585686145764948</v>
      </c>
      <c r="G5271">
        <f t="shared" si="825"/>
        <v>2.9417769067923913</v>
      </c>
      <c r="H5271">
        <f t="shared" si="819"/>
        <v>5.3230382911672335E-2</v>
      </c>
      <c r="I5271" t="str">
        <f t="shared" si="826"/>
        <v>2020</v>
      </c>
      <c r="J5271">
        <f t="shared" si="820"/>
        <v>1.1519537565850926</v>
      </c>
      <c r="K5271">
        <f t="shared" si="824"/>
        <v>-1.1519537565850926</v>
      </c>
      <c r="L5271">
        <f t="shared" si="821"/>
        <v>-0.34991946287206321</v>
      </c>
      <c r="M5271">
        <f t="shared" si="822"/>
        <v>0</v>
      </c>
      <c r="P5271" s="30">
        <f t="shared" si="823"/>
        <v>0.39158433595875286</v>
      </c>
    </row>
    <row r="5272" spans="1:16" x14ac:dyDescent="0.3">
      <c r="A5272">
        <v>5271</v>
      </c>
      <c r="B5272" s="5" t="s">
        <v>670</v>
      </c>
      <c r="C5272" s="6">
        <v>2.8879999999999999</v>
      </c>
      <c r="D5272" s="6">
        <v>9.3999999999999997E-4</v>
      </c>
      <c r="E5272" s="10">
        <f t="shared" si="827"/>
        <v>-1.8525401148666049E-2</v>
      </c>
      <c r="F5272">
        <f t="shared" si="828"/>
        <v>0.98164513936097886</v>
      </c>
      <c r="G5272">
        <f t="shared" si="825"/>
        <v>2.8877737821936464</v>
      </c>
      <c r="H5272">
        <f t="shared" si="819"/>
        <v>5.277910070643925E-2</v>
      </c>
      <c r="I5272" t="str">
        <f t="shared" si="826"/>
        <v>2020</v>
      </c>
      <c r="J5272">
        <f t="shared" si="820"/>
        <v>1.1212201031488025</v>
      </c>
      <c r="K5272">
        <f t="shared" si="824"/>
        <v>-1.1212201031488025</v>
      </c>
      <c r="L5272">
        <f t="shared" si="821"/>
        <v>-0.29591633827331831</v>
      </c>
      <c r="M5272">
        <f t="shared" si="822"/>
        <v>0</v>
      </c>
      <c r="P5272" s="30">
        <f t="shared" si="823"/>
        <v>0.38826452060143279</v>
      </c>
    </row>
    <row r="5273" spans="1:16" x14ac:dyDescent="0.3">
      <c r="A5273">
        <v>5272</v>
      </c>
      <c r="B5273" s="5" t="s">
        <v>668</v>
      </c>
      <c r="C5273" s="6">
        <v>2.859</v>
      </c>
      <c r="D5273" s="6">
        <v>9.6000000000000002E-4</v>
      </c>
      <c r="E5273" s="10">
        <f t="shared" si="827"/>
        <v>-1.0092307690405032E-2</v>
      </c>
      <c r="F5273">
        <f t="shared" si="828"/>
        <v>0.98995844875346262</v>
      </c>
      <c r="G5273">
        <f t="shared" si="825"/>
        <v>2.8587712891485562</v>
      </c>
      <c r="H5273">
        <f t="shared" si="819"/>
        <v>5.1762400142703294E-2</v>
      </c>
      <c r="I5273" t="str">
        <f t="shared" si="826"/>
        <v>2020</v>
      </c>
      <c r="J5273">
        <f t="shared" si="820"/>
        <v>1.0885779627430898</v>
      </c>
      <c r="K5273">
        <f t="shared" si="824"/>
        <v>-1.0885779627430898</v>
      </c>
      <c r="L5273">
        <f t="shared" si="821"/>
        <v>-0.26691384522822803</v>
      </c>
      <c r="M5273">
        <f t="shared" si="822"/>
        <v>0</v>
      </c>
      <c r="P5273" s="30">
        <f t="shared" si="823"/>
        <v>0.38078525794461404</v>
      </c>
    </row>
    <row r="5274" spans="1:16" x14ac:dyDescent="0.3">
      <c r="A5274">
        <v>5273</v>
      </c>
      <c r="B5274" s="5" t="s">
        <v>666</v>
      </c>
      <c r="C5274" s="6">
        <v>2.9489999999999998</v>
      </c>
      <c r="D5274" s="6">
        <v>9.6000000000000002E-4</v>
      </c>
      <c r="E5274" s="10">
        <f t="shared" si="827"/>
        <v>3.0994216492964476E-2</v>
      </c>
      <c r="F5274">
        <f t="shared" si="828"/>
        <v>1.031479538300105</v>
      </c>
      <c r="G5274">
        <f t="shared" si="825"/>
        <v>2.9487640894365481</v>
      </c>
      <c r="H5274">
        <f t="shared" si="819"/>
        <v>5.1633454416240773E-2</v>
      </c>
      <c r="I5274" t="str">
        <f t="shared" si="826"/>
        <v>2020</v>
      </c>
      <c r="J5274">
        <f t="shared" si="820"/>
        <v>1.1200487640806671</v>
      </c>
      <c r="K5274">
        <f t="shared" si="824"/>
        <v>-1.1200487640806671</v>
      </c>
      <c r="L5274">
        <f t="shared" si="821"/>
        <v>-0.35690664551621998</v>
      </c>
      <c r="M5274">
        <f t="shared" si="822"/>
        <v>0</v>
      </c>
      <c r="P5274" s="30">
        <f t="shared" si="823"/>
        <v>0.37983668076162946</v>
      </c>
    </row>
    <row r="5275" spans="1:16" x14ac:dyDescent="0.3">
      <c r="A5275">
        <v>5274</v>
      </c>
      <c r="B5275" s="5" t="s">
        <v>664</v>
      </c>
      <c r="C5275" s="6">
        <v>3.0310000000000001</v>
      </c>
      <c r="D5275" s="6">
        <v>9.6299999999999999E-4</v>
      </c>
      <c r="E5275" s="10">
        <f t="shared" si="827"/>
        <v>2.7426468242527105E-2</v>
      </c>
      <c r="F5275">
        <f t="shared" si="828"/>
        <v>1.0278060359443881</v>
      </c>
      <c r="G5275">
        <f t="shared" si="825"/>
        <v>3.0307567720096538</v>
      </c>
      <c r="H5275">
        <f t="shared" si="819"/>
        <v>3.7944755952357821E-2</v>
      </c>
      <c r="I5275" t="str">
        <f t="shared" si="826"/>
        <v>2020</v>
      </c>
      <c r="J5275">
        <f t="shared" si="820"/>
        <v>0.84599650496991419</v>
      </c>
      <c r="K5275">
        <f t="shared" si="824"/>
        <v>-0.84599650496991419</v>
      </c>
      <c r="L5275">
        <f t="shared" si="821"/>
        <v>-0.43889932808932564</v>
      </c>
      <c r="M5275">
        <f t="shared" si="822"/>
        <v>0</v>
      </c>
      <c r="P5275" s="30">
        <f t="shared" si="823"/>
        <v>0.27913705011997558</v>
      </c>
    </row>
    <row r="5276" spans="1:16" x14ac:dyDescent="0.3">
      <c r="A5276">
        <v>5275</v>
      </c>
      <c r="B5276" s="5" t="s">
        <v>662</v>
      </c>
      <c r="C5276" s="6">
        <v>2.976</v>
      </c>
      <c r="D5276" s="6">
        <v>9.1E-4</v>
      </c>
      <c r="E5276" s="10">
        <f t="shared" si="827"/>
        <v>-1.8312481104820699E-2</v>
      </c>
      <c r="F5276">
        <f t="shared" si="828"/>
        <v>0.98185417354008575</v>
      </c>
      <c r="G5276">
        <f t="shared" si="825"/>
        <v>2.9757743285568168</v>
      </c>
      <c r="H5276">
        <f t="shared" si="819"/>
        <v>3.8040728730528002E-2</v>
      </c>
      <c r="I5276" t="str">
        <f t="shared" si="826"/>
        <v>2020</v>
      </c>
      <c r="J5276">
        <f t="shared" si="820"/>
        <v>0.83274980852768632</v>
      </c>
      <c r="K5276">
        <f t="shared" si="824"/>
        <v>-0.83274980852768632</v>
      </c>
      <c r="L5276">
        <f t="shared" si="821"/>
        <v>-0.38391688463648865</v>
      </c>
      <c r="M5276">
        <f t="shared" si="822"/>
        <v>0</v>
      </c>
      <c r="P5276" s="30">
        <f t="shared" si="823"/>
        <v>0.27984306489113076</v>
      </c>
    </row>
    <row r="5277" spans="1:16" x14ac:dyDescent="0.3">
      <c r="A5277">
        <v>5276</v>
      </c>
      <c r="B5277" s="5" t="s">
        <v>660</v>
      </c>
      <c r="C5277" s="6">
        <v>2.9950000000000001</v>
      </c>
      <c r="D5277" s="6">
        <v>9.1E-4</v>
      </c>
      <c r="E5277" s="10">
        <f t="shared" si="827"/>
        <v>6.3641145965672059E-3</v>
      </c>
      <c r="F5277">
        <f t="shared" si="828"/>
        <v>1.0063844086021505</v>
      </c>
      <c r="G5277">
        <f t="shared" si="825"/>
        <v>2.9947728877781139</v>
      </c>
      <c r="H5277">
        <f t="shared" si="819"/>
        <v>3.8027021792204144E-2</v>
      </c>
      <c r="I5277" t="str">
        <f t="shared" si="826"/>
        <v>2020</v>
      </c>
      <c r="J5277">
        <f t="shared" si="820"/>
        <v>0.83776444920693327</v>
      </c>
      <c r="K5277">
        <f t="shared" si="824"/>
        <v>-0.83776444920693327</v>
      </c>
      <c r="L5277">
        <f t="shared" si="821"/>
        <v>-0.40291544385778577</v>
      </c>
      <c r="M5277">
        <f t="shared" si="822"/>
        <v>0</v>
      </c>
      <c r="P5277" s="30">
        <f t="shared" si="823"/>
        <v>0.27974223108066421</v>
      </c>
    </row>
    <row r="5278" spans="1:16" x14ac:dyDescent="0.3">
      <c r="A5278">
        <v>5277</v>
      </c>
      <c r="B5278" s="5" t="s">
        <v>658</v>
      </c>
      <c r="C5278" s="6">
        <v>2.6970000000000001</v>
      </c>
      <c r="D5278" s="6">
        <v>8.4000000000000003E-4</v>
      </c>
      <c r="E5278" s="10">
        <f t="shared" si="827"/>
        <v>-0.10480418740981975</v>
      </c>
      <c r="F5278">
        <f t="shared" si="828"/>
        <v>0.9005008347245409</v>
      </c>
      <c r="G5278">
        <f t="shared" si="825"/>
        <v>2.6968112166074958</v>
      </c>
      <c r="H5278">
        <f t="shared" si="819"/>
        <v>4.2449353313586811E-2</v>
      </c>
      <c r="I5278" t="str">
        <f t="shared" si="826"/>
        <v>2020</v>
      </c>
      <c r="J5278">
        <f t="shared" si="820"/>
        <v>0.84214591233345704</v>
      </c>
      <c r="K5278">
        <f t="shared" si="824"/>
        <v>-0.84214591233345704</v>
      </c>
      <c r="L5278">
        <f t="shared" si="821"/>
        <v>-0.10495377268716766</v>
      </c>
      <c r="M5278">
        <f t="shared" si="822"/>
        <v>0</v>
      </c>
      <c r="P5278" s="30">
        <f t="shared" si="823"/>
        <v>0.31227469952192288</v>
      </c>
    </row>
    <row r="5279" spans="1:16" x14ac:dyDescent="0.3">
      <c r="A5279">
        <v>5278</v>
      </c>
      <c r="B5279" s="5" t="s">
        <v>656</v>
      </c>
      <c r="C5279" s="6">
        <v>2.6920000000000002</v>
      </c>
      <c r="D5279" s="6">
        <v>8.5999999999999998E-4</v>
      </c>
      <c r="E5279" s="10">
        <f t="shared" si="827"/>
        <v>-1.8556323751114743E-3</v>
      </c>
      <c r="F5279">
        <f t="shared" si="828"/>
        <v>0.99814608824619955</v>
      </c>
      <c r="G5279">
        <f t="shared" si="825"/>
        <v>2.6918070802463738</v>
      </c>
      <c r="H5279">
        <f t="shared" si="819"/>
        <v>4.0539283607606717E-2</v>
      </c>
      <c r="I5279" t="str">
        <f t="shared" si="826"/>
        <v>2020</v>
      </c>
      <c r="J5279">
        <f t="shared" si="820"/>
        <v>0.80275999496344186</v>
      </c>
      <c r="K5279">
        <f t="shared" si="824"/>
        <v>-0.80275999496344186</v>
      </c>
      <c r="L5279">
        <f t="shared" si="821"/>
        <v>-9.9949636326045699E-2</v>
      </c>
      <c r="M5279">
        <f t="shared" si="822"/>
        <v>0</v>
      </c>
      <c r="P5279" s="30">
        <f t="shared" si="823"/>
        <v>0.29822345028157343</v>
      </c>
    </row>
    <row r="5280" spans="1:16" x14ac:dyDescent="0.3">
      <c r="A5280">
        <v>5279</v>
      </c>
      <c r="B5280" s="5" t="s">
        <v>654</v>
      </c>
      <c r="C5280" s="6">
        <v>2.7120000000000002</v>
      </c>
      <c r="D5280" s="6">
        <v>8.5999999999999998E-4</v>
      </c>
      <c r="E5280" s="10">
        <f t="shared" si="827"/>
        <v>7.4019582956677387E-3</v>
      </c>
      <c r="F5280">
        <f t="shared" si="828"/>
        <v>1.0074294205052006</v>
      </c>
      <c r="G5280">
        <f t="shared" si="825"/>
        <v>2.7118056469644007</v>
      </c>
      <c r="H5280">
        <f t="shared" si="819"/>
        <v>3.991081836452947E-2</v>
      </c>
      <c r="I5280" t="str">
        <f t="shared" si="826"/>
        <v>2020</v>
      </c>
      <c r="J5280">
        <f t="shared" si="820"/>
        <v>0.7961866924296761</v>
      </c>
      <c r="K5280">
        <f t="shared" si="824"/>
        <v>-0.7961866924296761</v>
      </c>
      <c r="L5280">
        <f t="shared" si="821"/>
        <v>-0.11994820304407261</v>
      </c>
      <c r="M5280">
        <f t="shared" si="822"/>
        <v>0</v>
      </c>
      <c r="P5280" s="30">
        <f t="shared" si="823"/>
        <v>0.2936002044692726</v>
      </c>
    </row>
    <row r="5281" spans="1:16" x14ac:dyDescent="0.3">
      <c r="A5281">
        <v>5280</v>
      </c>
      <c r="B5281" s="5" t="s">
        <v>652</v>
      </c>
      <c r="C5281" s="6">
        <v>2.5920000000000001</v>
      </c>
      <c r="D5281" s="6">
        <v>6.6E-4</v>
      </c>
      <c r="E5281" s="10">
        <f t="shared" si="827"/>
        <v>-4.5256591588120947E-2</v>
      </c>
      <c r="F5281">
        <f t="shared" si="828"/>
        <v>0.95575221238938046</v>
      </c>
      <c r="G5281">
        <f t="shared" si="825"/>
        <v>2.5918574439203281</v>
      </c>
      <c r="H5281">
        <f t="shared" ref="H5281:H5344" si="829">SQRT(_xlfn.VAR.S(E5252:E5281))</f>
        <v>4.0383561824174824E-2</v>
      </c>
      <c r="I5281" t="str">
        <f t="shared" si="826"/>
        <v>2020</v>
      </c>
      <c r="J5281">
        <f t="shared" ref="J5281:J5344" si="830">-K5281</f>
        <v>0.76998356015935332</v>
      </c>
      <c r="K5281">
        <f t="shared" si="824"/>
        <v>-0.76998356015935332</v>
      </c>
      <c r="L5281">
        <f t="shared" ref="L5281:L5344" si="831">+MIN(G5282-G5281,G5283-G5281,G5284-G5281,G5285-G5281,G5286-G5281,G5287-G5281,G5288-G5281,G5289-G5281,G5290-G5281,G5291-G5281)</f>
        <v>-8.5026660709197177E-2</v>
      </c>
      <c r="M5281">
        <f t="shared" ref="M5281:M5344" si="832">+IF(L5281&lt;K5281,1,0)</f>
        <v>0</v>
      </c>
      <c r="P5281" s="30">
        <f t="shared" ref="P5281:P5344" si="833">-K5281/G5281</f>
        <v>0.29707789753849673</v>
      </c>
    </row>
    <row r="5282" spans="1:16" x14ac:dyDescent="0.3">
      <c r="A5282">
        <v>5281</v>
      </c>
      <c r="B5282" s="5" t="s">
        <v>650</v>
      </c>
      <c r="C5282" s="6">
        <v>2.65</v>
      </c>
      <c r="D5282" s="6">
        <v>6.8000000000000005E-4</v>
      </c>
      <c r="E5282" s="10">
        <f t="shared" si="827"/>
        <v>2.2129861508102623E-2</v>
      </c>
      <c r="F5282">
        <f t="shared" si="828"/>
        <v>1.0223765432098766</v>
      </c>
      <c r="G5282">
        <f t="shared" si="825"/>
        <v>2.6498498375879751</v>
      </c>
      <c r="H5282">
        <f t="shared" si="829"/>
        <v>4.0564073520404066E-2</v>
      </c>
      <c r="I5282" t="str">
        <f t="shared" si="826"/>
        <v>2020</v>
      </c>
      <c r="J5282">
        <f t="shared" si="830"/>
        <v>0.7907306003010407</v>
      </c>
      <c r="K5282">
        <f t="shared" ref="K5282:K5345" si="834">-G5282*$P$3*$R$3*H5282</f>
        <v>-0.7907306003010407</v>
      </c>
      <c r="L5282">
        <f t="shared" si="831"/>
        <v>-0.14301905437684415</v>
      </c>
      <c r="M5282">
        <f t="shared" si="832"/>
        <v>0</v>
      </c>
      <c r="P5282" s="30">
        <f t="shared" si="833"/>
        <v>0.29840581495772717</v>
      </c>
    </row>
    <row r="5283" spans="1:16" x14ac:dyDescent="0.3">
      <c r="A5283">
        <v>5282</v>
      </c>
      <c r="B5283" s="5" t="s">
        <v>648</v>
      </c>
      <c r="C5283" s="6">
        <v>2.7109999999999999</v>
      </c>
      <c r="D5283" s="6">
        <v>7.5999999999999993E-4</v>
      </c>
      <c r="E5283" s="10">
        <f t="shared" si="827"/>
        <v>2.2757930518397564E-2</v>
      </c>
      <c r="F5283">
        <f t="shared" si="828"/>
        <v>1.0230188679245282</v>
      </c>
      <c r="G5283">
        <f t="shared" si="825"/>
        <v>2.7108283087702794</v>
      </c>
      <c r="H5283">
        <f t="shared" si="829"/>
        <v>4.0012808496927774E-2</v>
      </c>
      <c r="I5283" t="str">
        <f t="shared" si="826"/>
        <v>2020</v>
      </c>
      <c r="J5283">
        <f t="shared" si="830"/>
        <v>0.79793362837162607</v>
      </c>
      <c r="K5283">
        <f t="shared" si="834"/>
        <v>-0.79793362837162607</v>
      </c>
      <c r="L5283">
        <f t="shared" si="831"/>
        <v>-0.30498068394501443</v>
      </c>
      <c r="M5283">
        <f t="shared" si="832"/>
        <v>0</v>
      </c>
      <c r="P5283" s="30">
        <f t="shared" si="833"/>
        <v>0.29435048534430974</v>
      </c>
    </row>
    <row r="5284" spans="1:16" x14ac:dyDescent="0.3">
      <c r="A5284">
        <v>5283</v>
      </c>
      <c r="B5284" s="5" t="s">
        <v>646</v>
      </c>
      <c r="C5284" s="6">
        <v>2.7749999999999999</v>
      </c>
      <c r="D5284" s="6">
        <v>8.5999999999999998E-4</v>
      </c>
      <c r="E5284" s="10">
        <f t="shared" si="827"/>
        <v>2.3333176681869381E-2</v>
      </c>
      <c r="F5284">
        <f t="shared" si="828"/>
        <v>1.0236075248985614</v>
      </c>
      <c r="G5284">
        <f t="shared" si="825"/>
        <v>2.7748011321261838</v>
      </c>
      <c r="H5284">
        <f t="shared" si="829"/>
        <v>3.9518998658499699E-2</v>
      </c>
      <c r="I5284" t="str">
        <f t="shared" si="826"/>
        <v>2020</v>
      </c>
      <c r="J5284">
        <f t="shared" si="830"/>
        <v>0.80668413448039455</v>
      </c>
      <c r="K5284">
        <f t="shared" si="834"/>
        <v>-0.80668413448039455</v>
      </c>
      <c r="L5284">
        <f t="shared" si="831"/>
        <v>-0.37595906109429844</v>
      </c>
      <c r="M5284">
        <f t="shared" si="832"/>
        <v>0</v>
      </c>
      <c r="P5284" s="30">
        <f t="shared" si="833"/>
        <v>0.29071781942883779</v>
      </c>
    </row>
    <row r="5285" spans="1:16" x14ac:dyDescent="0.3">
      <c r="A5285">
        <v>5284</v>
      </c>
      <c r="B5285" s="5" t="s">
        <v>644</v>
      </c>
      <c r="C5285" s="6">
        <v>2.8959999999999999</v>
      </c>
      <c r="D5285" s="6">
        <v>8.5999999999999998E-4</v>
      </c>
      <c r="E5285" s="10">
        <f t="shared" si="827"/>
        <v>4.2679727325072095E-2</v>
      </c>
      <c r="F5285">
        <f t="shared" si="828"/>
        <v>1.0436036036036036</v>
      </c>
      <c r="G5285">
        <f t="shared" si="825"/>
        <v>2.8957924607702448</v>
      </c>
      <c r="H5285">
        <f t="shared" si="829"/>
        <v>3.7358837503839948E-2</v>
      </c>
      <c r="I5285" t="str">
        <f t="shared" si="826"/>
        <v>2020</v>
      </c>
      <c r="J5285">
        <f t="shared" si="830"/>
        <v>0.79584136336655642</v>
      </c>
      <c r="K5285">
        <f t="shared" si="834"/>
        <v>-0.79584136336655642</v>
      </c>
      <c r="L5285">
        <f t="shared" si="831"/>
        <v>-0.49695038973835937</v>
      </c>
      <c r="M5285">
        <f t="shared" si="832"/>
        <v>0</v>
      </c>
      <c r="P5285" s="30">
        <f t="shared" si="833"/>
        <v>0.27482679582461256</v>
      </c>
    </row>
    <row r="5286" spans="1:16" x14ac:dyDescent="0.3">
      <c r="A5286">
        <v>5285</v>
      </c>
      <c r="B5286" s="5" t="s">
        <v>643</v>
      </c>
      <c r="C5286" s="6">
        <v>2.93</v>
      </c>
      <c r="D5286" s="6">
        <v>9.6600000000000006E-4</v>
      </c>
      <c r="E5286" s="10">
        <f t="shared" si="827"/>
        <v>1.1671948505506126E-2</v>
      </c>
      <c r="F5286">
        <f t="shared" si="828"/>
        <v>1.0117403314917128</v>
      </c>
      <c r="G5286">
        <f t="shared" si="825"/>
        <v>2.9297641444933116</v>
      </c>
      <c r="H5286">
        <f t="shared" si="829"/>
        <v>3.6278036693258263E-2</v>
      </c>
      <c r="I5286" t="str">
        <f t="shared" si="826"/>
        <v>2020</v>
      </c>
      <c r="J5286">
        <f t="shared" si="830"/>
        <v>0.78188369391232682</v>
      </c>
      <c r="K5286">
        <f t="shared" si="834"/>
        <v>-0.78188369391232682</v>
      </c>
      <c r="L5286">
        <f t="shared" si="831"/>
        <v>-0.53092207346142617</v>
      </c>
      <c r="M5286">
        <f t="shared" si="832"/>
        <v>0</v>
      </c>
      <c r="P5286" s="30">
        <f t="shared" si="833"/>
        <v>0.26687598569390975</v>
      </c>
    </row>
    <row r="5287" spans="1:16" x14ac:dyDescent="0.3">
      <c r="A5287">
        <v>5286</v>
      </c>
      <c r="B5287" s="5" t="s">
        <v>641</v>
      </c>
      <c r="C5287" s="6">
        <v>2.843</v>
      </c>
      <c r="D5287" s="6">
        <v>8.1000000000000006E-4</v>
      </c>
      <c r="E5287" s="10">
        <f t="shared" si="827"/>
        <v>-3.0142590360113273E-2</v>
      </c>
      <c r="F5287">
        <f t="shared" si="828"/>
        <v>0.97030716723549482</v>
      </c>
      <c r="G5287">
        <f t="shared" si="825"/>
        <v>2.8428081039765636</v>
      </c>
      <c r="H5287">
        <f t="shared" si="829"/>
        <v>3.6743562232097342E-2</v>
      </c>
      <c r="I5287" t="str">
        <f t="shared" si="826"/>
        <v>2020</v>
      </c>
      <c r="J5287">
        <f t="shared" si="830"/>
        <v>0.76841268161761289</v>
      </c>
      <c r="K5287">
        <f t="shared" si="834"/>
        <v>-0.76841268161761289</v>
      </c>
      <c r="L5287">
        <f t="shared" si="831"/>
        <v>-0.44396603294467818</v>
      </c>
      <c r="M5287">
        <f t="shared" si="832"/>
        <v>0</v>
      </c>
      <c r="P5287" s="30">
        <f t="shared" si="833"/>
        <v>0.27030058080344765</v>
      </c>
    </row>
    <row r="5288" spans="1:16" x14ac:dyDescent="0.3">
      <c r="A5288">
        <v>5287</v>
      </c>
      <c r="B5288" s="5" t="s">
        <v>639</v>
      </c>
      <c r="C5288" s="6">
        <v>2.8820000000000001</v>
      </c>
      <c r="D5288" s="6">
        <v>8.1000000000000006E-4</v>
      </c>
      <c r="E5288" s="10">
        <f t="shared" si="827"/>
        <v>1.3624664908467662E-2</v>
      </c>
      <c r="F5288">
        <f t="shared" si="828"/>
        <v>1.0137179036229336</v>
      </c>
      <c r="G5288">
        <f t="shared" si="825"/>
        <v>2.8818054715654084</v>
      </c>
      <c r="H5288">
        <f t="shared" si="829"/>
        <v>3.6796351996428209E-2</v>
      </c>
      <c r="I5288" t="str">
        <f t="shared" si="826"/>
        <v>2020</v>
      </c>
      <c r="J5288">
        <f t="shared" si="830"/>
        <v>0.7800728216125532</v>
      </c>
      <c r="K5288">
        <f t="shared" si="834"/>
        <v>-0.7800728216125532</v>
      </c>
      <c r="L5288">
        <f t="shared" si="831"/>
        <v>-0.48296340053352305</v>
      </c>
      <c r="M5288">
        <f t="shared" si="832"/>
        <v>0</v>
      </c>
      <c r="P5288" s="30">
        <f t="shared" si="833"/>
        <v>0.27068892377000536</v>
      </c>
    </row>
    <row r="5289" spans="1:16" x14ac:dyDescent="0.3">
      <c r="A5289">
        <v>5288</v>
      </c>
      <c r="B5289" s="5" t="s">
        <v>637</v>
      </c>
      <c r="C5289" s="6">
        <v>2.88</v>
      </c>
      <c r="D5289" s="6">
        <v>8.5999999999999998E-4</v>
      </c>
      <c r="E5289" s="10">
        <f t="shared" si="827"/>
        <v>-6.9420342947590613E-4</v>
      </c>
      <c r="F5289">
        <f t="shared" si="828"/>
        <v>0.99930603747397628</v>
      </c>
      <c r="G5289">
        <f t="shared" si="825"/>
        <v>2.8797936073958232</v>
      </c>
      <c r="H5289">
        <f t="shared" si="829"/>
        <v>3.5999383251001833E-2</v>
      </c>
      <c r="I5289" t="str">
        <f t="shared" si="826"/>
        <v>2020</v>
      </c>
      <c r="J5289">
        <f t="shared" si="830"/>
        <v>0.76264450321144661</v>
      </c>
      <c r="K5289">
        <f t="shared" si="834"/>
        <v>-0.76264450321144661</v>
      </c>
      <c r="L5289">
        <f t="shared" si="831"/>
        <v>-0.48095153636393784</v>
      </c>
      <c r="M5289">
        <f t="shared" si="832"/>
        <v>0</v>
      </c>
      <c r="P5289" s="30">
        <f t="shared" si="833"/>
        <v>0.26482609769423737</v>
      </c>
    </row>
    <row r="5290" spans="1:16" x14ac:dyDescent="0.3">
      <c r="A5290">
        <v>5289</v>
      </c>
      <c r="B5290" s="5" t="s">
        <v>635</v>
      </c>
      <c r="C5290" s="6">
        <v>2.78</v>
      </c>
      <c r="D5290" s="6">
        <v>8.1000000000000006E-4</v>
      </c>
      <c r="E5290" s="10">
        <f t="shared" si="827"/>
        <v>-3.5339366445308849E-2</v>
      </c>
      <c r="F5290">
        <f t="shared" si="828"/>
        <v>0.96527777777777779</v>
      </c>
      <c r="G5290">
        <f t="shared" si="825"/>
        <v>2.7798123563330446</v>
      </c>
      <c r="H5290">
        <f t="shared" si="829"/>
        <v>3.5829062241539568E-2</v>
      </c>
      <c r="I5290" t="str">
        <f t="shared" si="826"/>
        <v>2020</v>
      </c>
      <c r="J5290">
        <f t="shared" si="830"/>
        <v>0.73268389113282961</v>
      </c>
      <c r="K5290">
        <f t="shared" si="834"/>
        <v>-0.73268389113282961</v>
      </c>
      <c r="L5290">
        <f t="shared" si="831"/>
        <v>-0.38097028530115917</v>
      </c>
      <c r="M5290">
        <f t="shared" si="832"/>
        <v>0</v>
      </c>
      <c r="P5290" s="30">
        <f t="shared" si="833"/>
        <v>0.26357314710959145</v>
      </c>
    </row>
    <row r="5291" spans="1:16" x14ac:dyDescent="0.3">
      <c r="A5291">
        <v>5290</v>
      </c>
      <c r="B5291" s="5" t="s">
        <v>633</v>
      </c>
      <c r="C5291" s="6">
        <v>2.5070000000000001</v>
      </c>
      <c r="D5291" s="6">
        <v>8.1000000000000006E-4</v>
      </c>
      <c r="E5291" s="10">
        <f t="shared" si="827"/>
        <v>-0.10336410852638922</v>
      </c>
      <c r="F5291">
        <f t="shared" si="828"/>
        <v>0.90179856115107926</v>
      </c>
      <c r="G5291">
        <f t="shared" si="825"/>
        <v>2.506830783211131</v>
      </c>
      <c r="H5291">
        <f t="shared" si="829"/>
        <v>4.0264467402963605E-2</v>
      </c>
      <c r="I5291" t="str">
        <f t="shared" si="826"/>
        <v>2020</v>
      </c>
      <c r="J5291">
        <f t="shared" si="830"/>
        <v>0.74252776662233</v>
      </c>
      <c r="K5291">
        <f t="shared" si="834"/>
        <v>-0.74252776662233</v>
      </c>
      <c r="L5291">
        <f t="shared" si="831"/>
        <v>-0.10798871217924555</v>
      </c>
      <c r="M5291">
        <f t="shared" si="832"/>
        <v>0</v>
      </c>
      <c r="P5291" s="30">
        <f t="shared" si="833"/>
        <v>0.29620179056170171</v>
      </c>
    </row>
    <row r="5292" spans="1:16" x14ac:dyDescent="0.3">
      <c r="A5292">
        <v>5291</v>
      </c>
      <c r="B5292" s="5" t="s">
        <v>631</v>
      </c>
      <c r="C5292" s="6">
        <v>2.5750000000000002</v>
      </c>
      <c r="D5292" s="6">
        <v>8.1000000000000006E-4</v>
      </c>
      <c r="E5292" s="10">
        <f t="shared" si="827"/>
        <v>2.6762714939543224E-2</v>
      </c>
      <c r="F5292">
        <f t="shared" si="828"/>
        <v>1.0271240526525729</v>
      </c>
      <c r="G5292">
        <f t="shared" si="825"/>
        <v>2.5748261933660399</v>
      </c>
      <c r="H5292">
        <f t="shared" si="829"/>
        <v>4.0686800791507334E-2</v>
      </c>
      <c r="I5292" t="str">
        <f t="shared" si="826"/>
        <v>2020</v>
      </c>
      <c r="J5292">
        <f t="shared" si="830"/>
        <v>0.77066774330863974</v>
      </c>
      <c r="K5292">
        <f t="shared" si="834"/>
        <v>-0.77066774330863974</v>
      </c>
      <c r="L5292">
        <f t="shared" si="831"/>
        <v>-0.1759841223341545</v>
      </c>
      <c r="M5292">
        <f t="shared" si="832"/>
        <v>0</v>
      </c>
      <c r="P5292" s="30">
        <f t="shared" si="833"/>
        <v>0.29930864665515727</v>
      </c>
    </row>
    <row r="5293" spans="1:16" x14ac:dyDescent="0.3">
      <c r="A5293">
        <v>5292</v>
      </c>
      <c r="B5293" s="5" t="s">
        <v>629</v>
      </c>
      <c r="C5293" s="6">
        <v>2.4060000000000001</v>
      </c>
      <c r="D5293" s="6">
        <v>7.5999999999999993E-4</v>
      </c>
      <c r="E5293" s="10">
        <f t="shared" si="827"/>
        <v>-6.7883916563212313E-2</v>
      </c>
      <c r="F5293">
        <f t="shared" si="828"/>
        <v>0.93436893203883498</v>
      </c>
      <c r="G5293">
        <f t="shared" si="825"/>
        <v>2.4058476248252649</v>
      </c>
      <c r="H5293">
        <f t="shared" si="829"/>
        <v>4.2035525965045339E-2</v>
      </c>
      <c r="I5293" t="str">
        <f t="shared" si="826"/>
        <v>2020</v>
      </c>
      <c r="J5293">
        <f t="shared" si="830"/>
        <v>0.74396126502488313</v>
      </c>
      <c r="K5293">
        <f t="shared" si="834"/>
        <v>-0.74396126502488313</v>
      </c>
      <c r="L5293">
        <f t="shared" si="831"/>
        <v>-7.0055537933795264E-3</v>
      </c>
      <c r="M5293">
        <f t="shared" si="832"/>
        <v>0</v>
      </c>
      <c r="P5293" s="30">
        <f t="shared" si="833"/>
        <v>0.30923041731660644</v>
      </c>
    </row>
    <row r="5294" spans="1:16" x14ac:dyDescent="0.3">
      <c r="A5294">
        <v>5293</v>
      </c>
      <c r="B5294" s="5" t="s">
        <v>628</v>
      </c>
      <c r="C5294" s="6">
        <v>2.399</v>
      </c>
      <c r="D5294" s="6">
        <v>7.9000000000000001E-4</v>
      </c>
      <c r="E5294" s="10">
        <f t="shared" si="827"/>
        <v>-2.9136336949296356E-3</v>
      </c>
      <c r="F5294">
        <f t="shared" si="828"/>
        <v>0.99709060681629258</v>
      </c>
      <c r="G5294">
        <f t="shared" si="825"/>
        <v>2.3988420710318854</v>
      </c>
      <c r="H5294">
        <f t="shared" si="829"/>
        <v>4.2029993456242032E-2</v>
      </c>
      <c r="I5294" t="str">
        <f t="shared" si="826"/>
        <v>2020</v>
      </c>
      <c r="J5294">
        <f t="shared" si="830"/>
        <v>0.7416973033076083</v>
      </c>
      <c r="K5294">
        <f t="shared" si="834"/>
        <v>-0.7416973033076083</v>
      </c>
      <c r="L5294">
        <f t="shared" si="831"/>
        <v>4.3003273865577896E-2</v>
      </c>
      <c r="M5294">
        <f t="shared" si="832"/>
        <v>0</v>
      </c>
      <c r="P5294" s="30">
        <f t="shared" si="833"/>
        <v>0.30918971793276911</v>
      </c>
    </row>
    <row r="5295" spans="1:16" x14ac:dyDescent="0.3">
      <c r="A5295">
        <v>5294</v>
      </c>
      <c r="B5295" s="5" t="s">
        <v>626</v>
      </c>
      <c r="C5295" s="6">
        <v>2.4420000000000002</v>
      </c>
      <c r="D5295" s="6">
        <v>7.5999999999999993E-4</v>
      </c>
      <c r="E5295" s="10">
        <f t="shared" si="827"/>
        <v>1.7765391830955515E-2</v>
      </c>
      <c r="F5295">
        <f t="shared" si="828"/>
        <v>1.0179241350562735</v>
      </c>
      <c r="G5295">
        <f t="shared" si="825"/>
        <v>2.4418453448974633</v>
      </c>
      <c r="H5295">
        <f t="shared" si="829"/>
        <v>4.2285620787757786E-2</v>
      </c>
      <c r="I5295" t="str">
        <f t="shared" si="826"/>
        <v>2020</v>
      </c>
      <c r="J5295">
        <f t="shared" si="830"/>
        <v>0.7595853600997966</v>
      </c>
      <c r="K5295">
        <f t="shared" si="834"/>
        <v>-0.7595853600997966</v>
      </c>
      <c r="L5295">
        <f t="shared" si="831"/>
        <v>0.11098658813480178</v>
      </c>
      <c r="M5295">
        <f t="shared" si="832"/>
        <v>0</v>
      </c>
      <c r="P5295" s="30">
        <f t="shared" si="833"/>
        <v>0.31107021650123901</v>
      </c>
    </row>
    <row r="5296" spans="1:16" x14ac:dyDescent="0.3">
      <c r="A5296">
        <v>5295</v>
      </c>
      <c r="B5296" s="5" t="s">
        <v>624</v>
      </c>
      <c r="C5296" s="6">
        <v>2.5529999999999999</v>
      </c>
      <c r="D5296" s="6">
        <v>7.9000000000000001E-4</v>
      </c>
      <c r="E5296" s="10">
        <f t="shared" si="827"/>
        <v>4.4451762570833796E-2</v>
      </c>
      <c r="F5296">
        <f t="shared" si="828"/>
        <v>1.0454545454545454</v>
      </c>
      <c r="G5296">
        <f t="shared" si="825"/>
        <v>2.5528319330322651</v>
      </c>
      <c r="H5296">
        <f t="shared" si="829"/>
        <v>3.8784945925034876E-2</v>
      </c>
      <c r="I5296" t="str">
        <f t="shared" si="826"/>
        <v>2020</v>
      </c>
      <c r="J5296">
        <f t="shared" si="830"/>
        <v>0.72836846522497178</v>
      </c>
      <c r="K5296">
        <f t="shared" si="834"/>
        <v>-0.72836846522497178</v>
      </c>
      <c r="L5296">
        <f t="shared" si="831"/>
        <v>-3.5018677773729134E-2</v>
      </c>
      <c r="M5296">
        <f t="shared" si="832"/>
        <v>0</v>
      </c>
      <c r="P5296" s="30">
        <f t="shared" si="833"/>
        <v>0.2853178291137296</v>
      </c>
    </row>
    <row r="5297" spans="1:16" x14ac:dyDescent="0.3">
      <c r="A5297">
        <v>5296</v>
      </c>
      <c r="B5297" s="5" t="s">
        <v>622</v>
      </c>
      <c r="C5297" s="6">
        <v>2.5910000000000002</v>
      </c>
      <c r="D5297" s="6">
        <v>7.0999999999999991E-4</v>
      </c>
      <c r="E5297" s="10">
        <f t="shared" si="827"/>
        <v>1.4774763320626157E-2</v>
      </c>
      <c r="F5297">
        <f t="shared" si="828"/>
        <v>1.0148844496670584</v>
      </c>
      <c r="G5297">
        <f t="shared" si="825"/>
        <v>2.5908467037017271</v>
      </c>
      <c r="H5297">
        <f t="shared" si="829"/>
        <v>3.8760391815943991E-2</v>
      </c>
      <c r="I5297" t="str">
        <f t="shared" si="826"/>
        <v>2020</v>
      </c>
      <c r="J5297">
        <f t="shared" si="830"/>
        <v>0.73874677240522713</v>
      </c>
      <c r="K5297">
        <f t="shared" si="834"/>
        <v>-0.73874677240522713</v>
      </c>
      <c r="L5297">
        <f t="shared" si="831"/>
        <v>-0.28602725496337689</v>
      </c>
      <c r="M5297">
        <f t="shared" si="832"/>
        <v>0</v>
      </c>
      <c r="P5297" s="30">
        <f t="shared" si="833"/>
        <v>0.28513719910549978</v>
      </c>
    </row>
    <row r="5298" spans="1:16" x14ac:dyDescent="0.3">
      <c r="A5298">
        <v>5297</v>
      </c>
      <c r="B5298" s="5" t="s">
        <v>620</v>
      </c>
      <c r="C5298" s="6">
        <v>2.6819999999999999</v>
      </c>
      <c r="D5298" s="6">
        <v>7.0999999999999991E-4</v>
      </c>
      <c r="E5298" s="10">
        <f t="shared" si="827"/>
        <v>3.4518883279513794E-2</v>
      </c>
      <c r="F5298">
        <f t="shared" si="828"/>
        <v>1.0351215746815901</v>
      </c>
      <c r="G5298">
        <f t="shared" si="825"/>
        <v>2.6818413196943385</v>
      </c>
      <c r="H5298">
        <f t="shared" si="829"/>
        <v>3.9243928382464585E-2</v>
      </c>
      <c r="I5298" t="str">
        <f t="shared" si="826"/>
        <v>2020</v>
      </c>
      <c r="J5298">
        <f t="shared" si="830"/>
        <v>0.77423227744250556</v>
      </c>
      <c r="K5298">
        <f t="shared" si="834"/>
        <v>-0.77423227744250556</v>
      </c>
      <c r="L5298">
        <f t="shared" si="831"/>
        <v>-0.37702187095598827</v>
      </c>
      <c r="M5298">
        <f t="shared" si="832"/>
        <v>0</v>
      </c>
      <c r="P5298" s="30">
        <f t="shared" si="833"/>
        <v>0.28869429065652114</v>
      </c>
    </row>
    <row r="5299" spans="1:16" x14ac:dyDescent="0.3">
      <c r="A5299">
        <v>5298</v>
      </c>
      <c r="B5299" s="5" t="s">
        <v>618</v>
      </c>
      <c r="C5299" s="6">
        <v>2.6819999999999999</v>
      </c>
      <c r="D5299" s="6">
        <v>7.5999999999999993E-4</v>
      </c>
      <c r="E5299" s="10">
        <f t="shared" si="827"/>
        <v>0</v>
      </c>
      <c r="F5299">
        <f t="shared" si="828"/>
        <v>1</v>
      </c>
      <c r="G5299">
        <f t="shared" si="825"/>
        <v>2.6818301453787865</v>
      </c>
      <c r="H5299">
        <f t="shared" si="829"/>
        <v>3.7985642789265348E-2</v>
      </c>
      <c r="I5299" t="str">
        <f t="shared" si="826"/>
        <v>2020</v>
      </c>
      <c r="J5299">
        <f t="shared" si="830"/>
        <v>0.74940479709430552</v>
      </c>
      <c r="K5299">
        <f t="shared" si="834"/>
        <v>-0.74940479709430552</v>
      </c>
      <c r="L5299">
        <f t="shared" si="831"/>
        <v>-0.37701069664043629</v>
      </c>
      <c r="M5299">
        <f t="shared" si="832"/>
        <v>0</v>
      </c>
      <c r="P5299" s="30">
        <f t="shared" si="833"/>
        <v>0.27943783031361902</v>
      </c>
    </row>
    <row r="5300" spans="1:16" x14ac:dyDescent="0.3">
      <c r="A5300">
        <v>5299</v>
      </c>
      <c r="B5300" s="5" t="s">
        <v>616</v>
      </c>
      <c r="C5300" s="6">
        <v>2.677</v>
      </c>
      <c r="D5300" s="6">
        <v>8.1000000000000006E-4</v>
      </c>
      <c r="E5300" s="10">
        <f t="shared" si="827"/>
        <v>-1.8660203212713161E-3</v>
      </c>
      <c r="F5300">
        <f t="shared" si="828"/>
        <v>0.99813571961222969</v>
      </c>
      <c r="G5300">
        <f t="shared" si="825"/>
        <v>2.6768193085984033</v>
      </c>
      <c r="H5300">
        <f t="shared" si="829"/>
        <v>3.7988427107392239E-2</v>
      </c>
      <c r="I5300" t="str">
        <f t="shared" si="826"/>
        <v>2020</v>
      </c>
      <c r="J5300">
        <f t="shared" si="830"/>
        <v>0.74805940789133252</v>
      </c>
      <c r="K5300">
        <f t="shared" si="834"/>
        <v>-0.74805940789133252</v>
      </c>
      <c r="L5300">
        <f t="shared" si="831"/>
        <v>-0.37199985986005313</v>
      </c>
      <c r="M5300">
        <f t="shared" si="832"/>
        <v>0</v>
      </c>
      <c r="P5300" s="30">
        <f t="shared" si="833"/>
        <v>0.27945831288964379</v>
      </c>
    </row>
    <row r="5301" spans="1:16" x14ac:dyDescent="0.3">
      <c r="A5301">
        <v>5300</v>
      </c>
      <c r="B5301" s="5" t="s">
        <v>614</v>
      </c>
      <c r="C5301" s="6">
        <v>2.6360000000000001</v>
      </c>
      <c r="D5301" s="6">
        <v>8.5999999999999998E-4</v>
      </c>
      <c r="E5301" s="10">
        <f t="shared" si="827"/>
        <v>-1.5434147897954663E-2</v>
      </c>
      <c r="F5301">
        <f t="shared" si="828"/>
        <v>0.98468434815091521</v>
      </c>
      <c r="G5301">
        <f t="shared" si="825"/>
        <v>2.6358110934358998</v>
      </c>
      <c r="H5301">
        <f t="shared" si="829"/>
        <v>3.7616780184422514E-2</v>
      </c>
      <c r="I5301" t="str">
        <f t="shared" si="826"/>
        <v>2020</v>
      </c>
      <c r="J5301">
        <f t="shared" si="830"/>
        <v>0.72939305104103402</v>
      </c>
      <c r="K5301">
        <f t="shared" si="834"/>
        <v>-0.72939305104103402</v>
      </c>
      <c r="L5301">
        <f t="shared" si="831"/>
        <v>-0.3309916446975496</v>
      </c>
      <c r="M5301">
        <f t="shared" si="832"/>
        <v>0</v>
      </c>
      <c r="P5301" s="30">
        <f t="shared" si="833"/>
        <v>0.27672432704205557</v>
      </c>
    </row>
    <row r="5302" spans="1:16" x14ac:dyDescent="0.3">
      <c r="A5302">
        <v>5301</v>
      </c>
      <c r="B5302" s="5" t="s">
        <v>612</v>
      </c>
      <c r="C5302" s="6">
        <v>2.7</v>
      </c>
      <c r="D5302" s="6">
        <v>8.5999999999999998E-4</v>
      </c>
      <c r="E5302" s="10">
        <f t="shared" si="827"/>
        <v>2.3989156370022576E-2</v>
      </c>
      <c r="F5302">
        <f t="shared" si="828"/>
        <v>1.0242792109256449</v>
      </c>
      <c r="G5302">
        <f t="shared" si="825"/>
        <v>2.6998065069335846</v>
      </c>
      <c r="H5302">
        <f t="shared" si="829"/>
        <v>3.7837659147777022E-2</v>
      </c>
      <c r="I5302" t="str">
        <f t="shared" si="826"/>
        <v>2020</v>
      </c>
      <c r="J5302">
        <f t="shared" si="830"/>
        <v>0.7514889880779434</v>
      </c>
      <c r="K5302">
        <f t="shared" si="834"/>
        <v>-0.7514889880779434</v>
      </c>
      <c r="L5302">
        <f t="shared" si="831"/>
        <v>-0.39498705819523439</v>
      </c>
      <c r="M5302">
        <f t="shared" si="832"/>
        <v>0</v>
      </c>
      <c r="P5302" s="30">
        <f t="shared" si="833"/>
        <v>0.27834920248839523</v>
      </c>
    </row>
    <row r="5303" spans="1:16" x14ac:dyDescent="0.3">
      <c r="A5303">
        <v>5302</v>
      </c>
      <c r="B5303" s="5" t="s">
        <v>610</v>
      </c>
      <c r="C5303" s="6">
        <v>2.7050000000000001</v>
      </c>
      <c r="D5303" s="6">
        <v>8.8999999999999995E-4</v>
      </c>
      <c r="E5303" s="10">
        <f t="shared" si="827"/>
        <v>1.8501392881613734E-3</v>
      </c>
      <c r="F5303">
        <f t="shared" si="828"/>
        <v>1.0018518518518518</v>
      </c>
      <c r="G5303">
        <f t="shared" si="825"/>
        <v>2.7047993866061719</v>
      </c>
      <c r="H5303">
        <f t="shared" si="829"/>
        <v>3.7815054020224545E-2</v>
      </c>
      <c r="I5303" t="str">
        <f t="shared" si="826"/>
        <v>2020</v>
      </c>
      <c r="J5303">
        <f t="shared" si="830"/>
        <v>0.7524289642800186</v>
      </c>
      <c r="K5303">
        <f t="shared" si="834"/>
        <v>-0.7524289642800186</v>
      </c>
      <c r="L5303">
        <f t="shared" si="831"/>
        <v>-0.39997993786782171</v>
      </c>
      <c r="M5303">
        <f t="shared" si="832"/>
        <v>0</v>
      </c>
      <c r="P5303" s="30">
        <f t="shared" si="833"/>
        <v>0.27818290998066353</v>
      </c>
    </row>
    <row r="5304" spans="1:16" x14ac:dyDescent="0.3">
      <c r="A5304">
        <v>5303</v>
      </c>
      <c r="B5304" s="5" t="s">
        <v>608</v>
      </c>
      <c r="C5304" s="6">
        <v>2.78</v>
      </c>
      <c r="D5304" s="6">
        <v>8.8999999999999995E-4</v>
      </c>
      <c r="E5304" s="10">
        <f t="shared" si="827"/>
        <v>2.7349015404100764E-2</v>
      </c>
      <c r="F5304">
        <f t="shared" si="828"/>
        <v>1.0277264325323474</v>
      </c>
      <c r="G5304">
        <f t="shared" si="825"/>
        <v>2.7797938243124425</v>
      </c>
      <c r="H5304">
        <f t="shared" si="829"/>
        <v>3.7711609675261201E-2</v>
      </c>
      <c r="I5304" t="str">
        <f t="shared" si="826"/>
        <v>2020</v>
      </c>
      <c r="J5304">
        <f t="shared" si="830"/>
        <v>0.77117577143115301</v>
      </c>
      <c r="K5304">
        <f t="shared" si="834"/>
        <v>-0.77117577143115301</v>
      </c>
      <c r="L5304">
        <f t="shared" si="831"/>
        <v>-0.47497437557409228</v>
      </c>
      <c r="M5304">
        <f t="shared" si="832"/>
        <v>0</v>
      </c>
      <c r="P5304" s="30">
        <f t="shared" si="833"/>
        <v>0.27742193132683018</v>
      </c>
    </row>
    <row r="5305" spans="1:16" x14ac:dyDescent="0.3">
      <c r="A5305">
        <v>5304</v>
      </c>
      <c r="B5305" s="5" t="s">
        <v>606</v>
      </c>
      <c r="C5305" s="6">
        <v>2.6080000000000001</v>
      </c>
      <c r="D5305" s="6">
        <v>8.5999999999999998E-4</v>
      </c>
      <c r="E5305" s="10">
        <f t="shared" si="827"/>
        <v>-6.386728363813908E-2</v>
      </c>
      <c r="F5305">
        <f t="shared" si="828"/>
        <v>0.93812949640287779</v>
      </c>
      <c r="G5305">
        <f t="shared" si="825"/>
        <v>2.6078131000306626</v>
      </c>
      <c r="H5305">
        <f t="shared" si="829"/>
        <v>3.8921946117641507E-2</v>
      </c>
      <c r="I5305" t="str">
        <f t="shared" si="826"/>
        <v>2020</v>
      </c>
      <c r="J5305">
        <f t="shared" si="830"/>
        <v>0.74668380239139376</v>
      </c>
      <c r="K5305">
        <f t="shared" si="834"/>
        <v>-0.74668380239139376</v>
      </c>
      <c r="L5305">
        <f t="shared" si="831"/>
        <v>-0.30299365129231237</v>
      </c>
      <c r="M5305">
        <f t="shared" si="832"/>
        <v>0</v>
      </c>
      <c r="P5305" s="30">
        <f t="shared" si="833"/>
        <v>0.28632565822397865</v>
      </c>
    </row>
    <row r="5306" spans="1:16" x14ac:dyDescent="0.3">
      <c r="A5306">
        <v>5305</v>
      </c>
      <c r="B5306" s="5" t="s">
        <v>604</v>
      </c>
      <c r="C5306" s="6">
        <v>2.5179999999999998</v>
      </c>
      <c r="D5306" s="6">
        <v>8.8999999999999995E-4</v>
      </c>
      <c r="E5306" s="10">
        <f t="shared" si="827"/>
        <v>-3.5118708442251179E-2</v>
      </c>
      <c r="F5306">
        <f t="shared" si="828"/>
        <v>0.96549079754601219</v>
      </c>
      <c r="G5306">
        <f t="shared" si="825"/>
        <v>2.5178132552585359</v>
      </c>
      <c r="H5306">
        <f t="shared" si="829"/>
        <v>3.9239658031458756E-2</v>
      </c>
      <c r="I5306" t="str">
        <f t="shared" si="826"/>
        <v>2020</v>
      </c>
      <c r="J5306">
        <f t="shared" si="830"/>
        <v>0.72679921604408282</v>
      </c>
      <c r="K5306">
        <f t="shared" si="834"/>
        <v>-0.72679921604408282</v>
      </c>
      <c r="L5306">
        <f t="shared" si="831"/>
        <v>-0.21299380652018574</v>
      </c>
      <c r="M5306">
        <f t="shared" si="832"/>
        <v>0</v>
      </c>
      <c r="P5306" s="30">
        <f t="shared" si="833"/>
        <v>0.28866287621853554</v>
      </c>
    </row>
    <row r="5307" spans="1:16" x14ac:dyDescent="0.3">
      <c r="A5307">
        <v>5306</v>
      </c>
      <c r="B5307" s="5" t="s">
        <v>602</v>
      </c>
      <c r="C5307" s="6">
        <v>2.3050000000000002</v>
      </c>
      <c r="D5307" s="6">
        <v>9.3999999999999997E-4</v>
      </c>
      <c r="E5307" s="10">
        <f t="shared" si="827"/>
        <v>-8.8384259173543436E-2</v>
      </c>
      <c r="F5307">
        <f t="shared" si="828"/>
        <v>0.91540905480540125</v>
      </c>
      <c r="G5307">
        <f t="shared" si="825"/>
        <v>2.3048194487383502</v>
      </c>
      <c r="H5307">
        <f t="shared" si="829"/>
        <v>4.1964357962386935E-2</v>
      </c>
      <c r="I5307" t="str">
        <f t="shared" si="826"/>
        <v>2020</v>
      </c>
      <c r="J5307">
        <f t="shared" si="830"/>
        <v>0.71151361304962746</v>
      </c>
      <c r="K5307">
        <f t="shared" si="834"/>
        <v>-0.71151361304962746</v>
      </c>
      <c r="L5307">
        <f t="shared" si="831"/>
        <v>0.11701707177914455</v>
      </c>
      <c r="M5307">
        <f t="shared" si="832"/>
        <v>0</v>
      </c>
      <c r="P5307" s="30">
        <f t="shared" si="833"/>
        <v>0.3087068765577744</v>
      </c>
    </row>
    <row r="5308" spans="1:16" x14ac:dyDescent="0.3">
      <c r="A5308">
        <v>5307</v>
      </c>
      <c r="B5308" s="5" t="s">
        <v>600</v>
      </c>
      <c r="C5308" s="6">
        <v>2.4670000000000001</v>
      </c>
      <c r="D5308" s="6">
        <v>9.6000000000000002E-4</v>
      </c>
      <c r="E5308" s="10">
        <f t="shared" si="827"/>
        <v>6.7922161098607797E-2</v>
      </c>
      <c r="F5308">
        <f t="shared" si="828"/>
        <v>1.0702819956616052</v>
      </c>
      <c r="G5308">
        <f t="shared" si="825"/>
        <v>2.4668026478941898</v>
      </c>
      <c r="H5308">
        <f t="shared" si="829"/>
        <v>4.0137529849246845E-2</v>
      </c>
      <c r="I5308" t="str">
        <f t="shared" si="826"/>
        <v>2020</v>
      </c>
      <c r="J5308">
        <f t="shared" si="830"/>
        <v>0.72836785047726482</v>
      </c>
      <c r="K5308">
        <f t="shared" si="834"/>
        <v>-0.72836785047726482</v>
      </c>
      <c r="L5308">
        <f t="shared" si="831"/>
        <v>-4.4966127376695031E-2</v>
      </c>
      <c r="M5308">
        <f t="shared" si="832"/>
        <v>0</v>
      </c>
      <c r="P5308" s="30">
        <f t="shared" si="833"/>
        <v>0.29526798631379902</v>
      </c>
    </row>
    <row r="5309" spans="1:16" x14ac:dyDescent="0.3">
      <c r="A5309">
        <v>5308</v>
      </c>
      <c r="B5309" s="5" t="s">
        <v>598</v>
      </c>
      <c r="C5309" s="6">
        <v>2.4220000000000002</v>
      </c>
      <c r="D5309" s="6">
        <v>8.1000000000000006E-4</v>
      </c>
      <c r="E5309" s="10">
        <f t="shared" si="827"/>
        <v>-1.840919241631906E-2</v>
      </c>
      <c r="F5309">
        <f t="shared" si="828"/>
        <v>0.98175922172679375</v>
      </c>
      <c r="G5309">
        <f t="shared" si="825"/>
        <v>2.4218365205174948</v>
      </c>
      <c r="H5309">
        <f t="shared" si="829"/>
        <v>4.02353291082597E-2</v>
      </c>
      <c r="I5309" t="str">
        <f t="shared" si="826"/>
        <v>2020</v>
      </c>
      <c r="J5309">
        <f t="shared" si="830"/>
        <v>0.7168331855594392</v>
      </c>
      <c r="K5309">
        <f t="shared" si="834"/>
        <v>-0.7168331855594392</v>
      </c>
      <c r="L5309">
        <f t="shared" si="831"/>
        <v>0.11699633415109956</v>
      </c>
      <c r="M5309">
        <f t="shared" si="832"/>
        <v>0</v>
      </c>
      <c r="P5309" s="30">
        <f t="shared" si="833"/>
        <v>0.2959874374205354</v>
      </c>
    </row>
    <row r="5310" spans="1:16" x14ac:dyDescent="0.3">
      <c r="A5310">
        <v>5309</v>
      </c>
      <c r="B5310" s="5" t="s">
        <v>596</v>
      </c>
      <c r="C5310" s="6">
        <v>2.5390000000000001</v>
      </c>
      <c r="D5310" s="6">
        <v>7.9000000000000001E-4</v>
      </c>
      <c r="E5310" s="10">
        <f t="shared" si="827"/>
        <v>4.7176657591640851E-2</v>
      </c>
      <c r="F5310">
        <f t="shared" si="828"/>
        <v>1.0483071841453344</v>
      </c>
      <c r="G5310">
        <f t="shared" si="825"/>
        <v>2.5388328546685943</v>
      </c>
      <c r="H5310">
        <f t="shared" si="829"/>
        <v>4.1250261407997729E-2</v>
      </c>
      <c r="I5310" t="str">
        <f t="shared" si="826"/>
        <v>2020</v>
      </c>
      <c r="J5310">
        <f t="shared" si="830"/>
        <v>0.77041820314178944</v>
      </c>
      <c r="K5310">
        <f t="shared" si="834"/>
        <v>-0.77041820314178944</v>
      </c>
      <c r="L5310">
        <f t="shared" si="831"/>
        <v>4.1997235091012275E-2</v>
      </c>
      <c r="M5310">
        <f t="shared" si="832"/>
        <v>0</v>
      </c>
      <c r="P5310" s="30">
        <f t="shared" si="833"/>
        <v>0.30345369200854921</v>
      </c>
    </row>
    <row r="5311" spans="1:16" x14ac:dyDescent="0.3">
      <c r="A5311">
        <v>5310</v>
      </c>
      <c r="B5311" s="5" t="s">
        <v>594</v>
      </c>
      <c r="C5311" s="6">
        <v>2.581</v>
      </c>
      <c r="D5311" s="6">
        <v>7.9000000000000001E-4</v>
      </c>
      <c r="E5311" s="10">
        <f t="shared" si="827"/>
        <v>1.6406618013935358E-2</v>
      </c>
      <c r="F5311">
        <f t="shared" si="828"/>
        <v>1.0165419456478928</v>
      </c>
      <c r="G5311">
        <f t="shared" si="825"/>
        <v>2.5808300897596066</v>
      </c>
      <c r="H5311">
        <f t="shared" si="829"/>
        <v>4.056122829831918E-2</v>
      </c>
      <c r="I5311" t="str">
        <f t="shared" si="826"/>
        <v>2021</v>
      </c>
      <c r="J5311">
        <f t="shared" si="830"/>
        <v>0.7700806878532841</v>
      </c>
      <c r="K5311">
        <f t="shared" si="834"/>
        <v>-0.7700806878532841</v>
      </c>
      <c r="L5311">
        <f t="shared" si="831"/>
        <v>5.599169901251555E-2</v>
      </c>
      <c r="M5311">
        <f t="shared" si="832"/>
        <v>0</v>
      </c>
      <c r="P5311" s="30">
        <f t="shared" si="833"/>
        <v>0.29838488434742866</v>
      </c>
    </row>
    <row r="5312" spans="1:16" x14ac:dyDescent="0.3">
      <c r="A5312">
        <v>5311</v>
      </c>
      <c r="B5312" s="5" t="s">
        <v>592</v>
      </c>
      <c r="C5312" s="6">
        <v>2.702</v>
      </c>
      <c r="D5312" s="6">
        <v>8.4000000000000003E-4</v>
      </c>
      <c r="E5312" s="10">
        <f t="shared" si="827"/>
        <v>4.5815318801530371E-2</v>
      </c>
      <c r="F5312">
        <f t="shared" si="828"/>
        <v>1.046881053855095</v>
      </c>
      <c r="G5312">
        <f t="shared" si="825"/>
        <v>2.7018108666197453</v>
      </c>
      <c r="H5312">
        <f t="shared" si="829"/>
        <v>4.1234615530281529E-2</v>
      </c>
      <c r="I5312" t="str">
        <f t="shared" si="826"/>
        <v>2021</v>
      </c>
      <c r="J5312">
        <f t="shared" si="830"/>
        <v>0.81956351107896253</v>
      </c>
      <c r="K5312">
        <f t="shared" si="834"/>
        <v>-0.81956351107896253</v>
      </c>
      <c r="L5312">
        <f t="shared" si="831"/>
        <v>-0.15599968795086827</v>
      </c>
      <c r="M5312">
        <f t="shared" si="832"/>
        <v>0</v>
      </c>
      <c r="P5312" s="30">
        <f t="shared" si="833"/>
        <v>0.30333859457169338</v>
      </c>
    </row>
    <row r="5313" spans="1:16" x14ac:dyDescent="0.3">
      <c r="A5313">
        <v>5312</v>
      </c>
      <c r="B5313" s="5" t="s">
        <v>590</v>
      </c>
      <c r="C5313" s="6">
        <v>2.7160000000000002</v>
      </c>
      <c r="D5313" s="6">
        <v>8.8999999999999995E-4</v>
      </c>
      <c r="E5313" s="10">
        <f t="shared" si="827"/>
        <v>5.1679701584425976E-3</v>
      </c>
      <c r="F5313">
        <f t="shared" si="828"/>
        <v>1.0051813471502591</v>
      </c>
      <c r="G5313">
        <f t="shared" si="825"/>
        <v>2.7157985708030918</v>
      </c>
      <c r="H5313">
        <f t="shared" si="829"/>
        <v>4.1033951832840601E-2</v>
      </c>
      <c r="I5313" t="str">
        <f t="shared" si="826"/>
        <v>2021</v>
      </c>
      <c r="J5313">
        <f t="shared" si="830"/>
        <v>0.81979755825262979</v>
      </c>
      <c r="K5313">
        <f t="shared" si="834"/>
        <v>-0.81979755825262979</v>
      </c>
      <c r="L5313">
        <f t="shared" si="831"/>
        <v>-0.17696994751906248</v>
      </c>
      <c r="M5313">
        <f t="shared" si="832"/>
        <v>0</v>
      </c>
      <c r="P5313" s="30">
        <f t="shared" si="833"/>
        <v>0.30186243083934111</v>
      </c>
    </row>
    <row r="5314" spans="1:16" x14ac:dyDescent="0.3">
      <c r="A5314">
        <v>5313</v>
      </c>
      <c r="B5314" s="5" t="s">
        <v>588</v>
      </c>
      <c r="C5314" s="6">
        <v>2.7290000000000001</v>
      </c>
      <c r="D5314" s="6">
        <v>8.5999999999999998E-4</v>
      </c>
      <c r="E5314" s="10">
        <f t="shared" si="827"/>
        <v>4.7750320297517083E-3</v>
      </c>
      <c r="F5314">
        <f t="shared" si="828"/>
        <v>1.0047864506627393</v>
      </c>
      <c r="G5314">
        <f t="shared" si="825"/>
        <v>2.7288044286747231</v>
      </c>
      <c r="H5314">
        <f t="shared" si="829"/>
        <v>4.081029884283055E-2</v>
      </c>
      <c r="I5314" t="str">
        <f t="shared" si="826"/>
        <v>2021</v>
      </c>
      <c r="J5314">
        <f t="shared" si="830"/>
        <v>0.81923388445972745</v>
      </c>
      <c r="K5314">
        <f t="shared" si="834"/>
        <v>-0.81923388445972745</v>
      </c>
      <c r="L5314">
        <f t="shared" si="831"/>
        <v>-0.23797256550004109</v>
      </c>
      <c r="M5314">
        <f t="shared" si="832"/>
        <v>0</v>
      </c>
      <c r="P5314" s="30">
        <f t="shared" si="833"/>
        <v>0.30021714852522369</v>
      </c>
    </row>
    <row r="5315" spans="1:16" x14ac:dyDescent="0.3">
      <c r="A5315">
        <v>5314</v>
      </c>
      <c r="B5315" s="5" t="s">
        <v>586</v>
      </c>
      <c r="C5315" s="6">
        <v>2.7</v>
      </c>
      <c r="D5315" s="6">
        <v>8.5999999999999998E-4</v>
      </c>
      <c r="E5315" s="10">
        <f t="shared" si="827"/>
        <v>-1.0683468715917997E-2</v>
      </c>
      <c r="F5315">
        <f t="shared" si="828"/>
        <v>0.98937339684866255</v>
      </c>
      <c r="G5315">
        <f t="shared" ref="G5315:G5378" si="835">C5315*EXP(-1/12*D5315)</f>
        <v>2.6998065069335846</v>
      </c>
      <c r="H5315">
        <f t="shared" si="829"/>
        <v>4.001599870889358E-2</v>
      </c>
      <c r="I5315" t="str">
        <f t="shared" ref="I5315:I5378" si="836">MID(B5315,7,4)</f>
        <v>2021</v>
      </c>
      <c r="J5315">
        <f t="shared" si="830"/>
        <v>0.79475271605012709</v>
      </c>
      <c r="K5315">
        <f t="shared" si="834"/>
        <v>-0.79475271605012709</v>
      </c>
      <c r="L5315">
        <f t="shared" si="831"/>
        <v>-0.25396752996651806</v>
      </c>
      <c r="M5315">
        <f t="shared" si="832"/>
        <v>0</v>
      </c>
      <c r="P5315" s="30">
        <f t="shared" si="833"/>
        <v>0.29437395384041798</v>
      </c>
    </row>
    <row r="5316" spans="1:16" x14ac:dyDescent="0.3">
      <c r="A5316">
        <v>5315</v>
      </c>
      <c r="B5316" s="5" t="s">
        <v>584</v>
      </c>
      <c r="C5316" s="6">
        <v>2.7469999999999999</v>
      </c>
      <c r="D5316" s="6">
        <v>8.5999999999999998E-4</v>
      </c>
      <c r="E5316" s="10">
        <f t="shared" ref="E5316:E5379" si="837">LN(C5316/C5315)</f>
        <v>1.7257634102853331E-2</v>
      </c>
      <c r="F5316">
        <f t="shared" ref="F5316:F5379" si="838">C5316/C5315</f>
        <v>1.0174074074074073</v>
      </c>
      <c r="G5316">
        <f t="shared" si="835"/>
        <v>2.7468031387209466</v>
      </c>
      <c r="H5316">
        <f t="shared" si="829"/>
        <v>4.0096337361242074E-2</v>
      </c>
      <c r="I5316" t="str">
        <f t="shared" si="836"/>
        <v>2021</v>
      </c>
      <c r="J5316">
        <f t="shared" si="830"/>
        <v>0.8102106714209707</v>
      </c>
      <c r="K5316">
        <f t="shared" si="834"/>
        <v>-0.8102106714209707</v>
      </c>
      <c r="L5316">
        <f t="shared" si="831"/>
        <v>-0.30096416175388008</v>
      </c>
      <c r="M5316">
        <f t="shared" si="832"/>
        <v>0</v>
      </c>
      <c r="P5316" s="30">
        <f t="shared" si="833"/>
        <v>0.29496495762643066</v>
      </c>
    </row>
    <row r="5317" spans="1:16" x14ac:dyDescent="0.3">
      <c r="A5317">
        <v>5316</v>
      </c>
      <c r="B5317" s="5" t="s">
        <v>582</v>
      </c>
      <c r="C5317" s="6">
        <v>2.7530000000000001</v>
      </c>
      <c r="D5317" s="6">
        <v>8.5999999999999998E-4</v>
      </c>
      <c r="E5317" s="10">
        <f t="shared" si="837"/>
        <v>2.1818190473335648E-3</v>
      </c>
      <c r="F5317">
        <f t="shared" si="838"/>
        <v>1.0021842009464872</v>
      </c>
      <c r="G5317">
        <f t="shared" si="835"/>
        <v>2.7528027087363549</v>
      </c>
      <c r="H5317">
        <f t="shared" si="829"/>
        <v>3.9750995389744102E-2</v>
      </c>
      <c r="I5317" t="str">
        <f t="shared" si="836"/>
        <v>2021</v>
      </c>
      <c r="J5317">
        <f t="shared" si="830"/>
        <v>0.80498690531186656</v>
      </c>
      <c r="K5317">
        <f t="shared" si="834"/>
        <v>-0.80498690531186656</v>
      </c>
      <c r="L5317">
        <f t="shared" si="831"/>
        <v>-0.30696373176928837</v>
      </c>
      <c r="M5317">
        <f t="shared" si="832"/>
        <v>0</v>
      </c>
      <c r="P5317" s="30">
        <f t="shared" si="833"/>
        <v>0.29242448169537993</v>
      </c>
    </row>
    <row r="5318" spans="1:16" x14ac:dyDescent="0.3">
      <c r="A5318">
        <v>5317</v>
      </c>
      <c r="B5318" s="5" t="s">
        <v>580</v>
      </c>
      <c r="C5318" s="6">
        <v>2.7269999999999999</v>
      </c>
      <c r="D5318" s="6">
        <v>8.5999999999999998E-4</v>
      </c>
      <c r="E5318" s="10">
        <f t="shared" si="837"/>
        <v>-9.4891222970188843E-3</v>
      </c>
      <c r="F5318">
        <f t="shared" si="838"/>
        <v>0.99055575735561197</v>
      </c>
      <c r="G5318">
        <f t="shared" si="835"/>
        <v>2.7268045720029201</v>
      </c>
      <c r="H5318">
        <f t="shared" si="829"/>
        <v>3.968024866421023E-2</v>
      </c>
      <c r="I5318" t="str">
        <f t="shared" si="836"/>
        <v>2021</v>
      </c>
      <c r="J5318">
        <f t="shared" si="830"/>
        <v>0.79596527091902303</v>
      </c>
      <c r="K5318">
        <f t="shared" si="834"/>
        <v>-0.79596527091902303</v>
      </c>
      <c r="L5318">
        <f t="shared" si="831"/>
        <v>-0.28096559503585361</v>
      </c>
      <c r="M5318">
        <f t="shared" si="832"/>
        <v>0</v>
      </c>
      <c r="P5318" s="30">
        <f t="shared" si="833"/>
        <v>0.29190404002233372</v>
      </c>
    </row>
    <row r="5319" spans="1:16" x14ac:dyDescent="0.3">
      <c r="A5319">
        <v>5318</v>
      </c>
      <c r="B5319" s="5" t="s">
        <v>578</v>
      </c>
      <c r="C5319" s="6">
        <v>2.6659999999999999</v>
      </c>
      <c r="D5319" s="6">
        <v>8.1000000000000006E-4</v>
      </c>
      <c r="E5319" s="10">
        <f t="shared" si="837"/>
        <v>-2.2622882106934545E-2</v>
      </c>
      <c r="F5319">
        <f t="shared" si="838"/>
        <v>0.97763109644297763</v>
      </c>
      <c r="G5319">
        <f t="shared" si="835"/>
        <v>2.6658200510733443</v>
      </c>
      <c r="H5319">
        <f t="shared" si="829"/>
        <v>3.9859930565456107E-2</v>
      </c>
      <c r="I5319" t="str">
        <f t="shared" si="836"/>
        <v>2021</v>
      </c>
      <c r="J5319">
        <f t="shared" si="830"/>
        <v>0.78168735877327322</v>
      </c>
      <c r="K5319">
        <f t="shared" si="834"/>
        <v>-0.78168735877327322</v>
      </c>
      <c r="L5319">
        <f t="shared" si="831"/>
        <v>-0.21998107410627776</v>
      </c>
      <c r="M5319">
        <f t="shared" si="832"/>
        <v>0</v>
      </c>
      <c r="P5319" s="30">
        <f t="shared" si="833"/>
        <v>0.29322585313233762</v>
      </c>
    </row>
    <row r="5320" spans="1:16" x14ac:dyDescent="0.3">
      <c r="A5320">
        <v>5319</v>
      </c>
      <c r="B5320" s="5" t="s">
        <v>576</v>
      </c>
      <c r="C5320" s="6">
        <v>2.7370000000000001</v>
      </c>
      <c r="D5320" s="6">
        <v>8.1000000000000006E-4</v>
      </c>
      <c r="E5320" s="10">
        <f t="shared" si="837"/>
        <v>2.628320830202522E-2</v>
      </c>
      <c r="F5320">
        <f t="shared" si="838"/>
        <v>1.0266316579144787</v>
      </c>
      <c r="G5320">
        <f t="shared" si="835"/>
        <v>2.736815258735088</v>
      </c>
      <c r="H5320">
        <f t="shared" si="829"/>
        <v>3.9700674177835835E-2</v>
      </c>
      <c r="I5320" t="str">
        <f t="shared" si="836"/>
        <v>2021</v>
      </c>
      <c r="J5320">
        <f t="shared" si="830"/>
        <v>0.79929866025113083</v>
      </c>
      <c r="K5320">
        <f t="shared" si="834"/>
        <v>-0.79929866025113083</v>
      </c>
      <c r="L5320">
        <f t="shared" si="831"/>
        <v>-0.29097628176802148</v>
      </c>
      <c r="M5320">
        <f t="shared" si="832"/>
        <v>0</v>
      </c>
      <c r="P5320" s="30">
        <f t="shared" si="833"/>
        <v>0.29205429840396091</v>
      </c>
    </row>
    <row r="5321" spans="1:16" x14ac:dyDescent="0.3">
      <c r="A5321">
        <v>5320</v>
      </c>
      <c r="B5321" s="5" t="s">
        <v>574</v>
      </c>
      <c r="C5321" s="6">
        <v>2.637</v>
      </c>
      <c r="D5321" s="6">
        <v>8.1100000000000009E-4</v>
      </c>
      <c r="E5321" s="10">
        <f t="shared" si="837"/>
        <v>-3.7220522687392399E-2</v>
      </c>
      <c r="F5321">
        <f t="shared" si="838"/>
        <v>0.96346364632809645</v>
      </c>
      <c r="G5321">
        <f t="shared" si="835"/>
        <v>2.6368217887721221</v>
      </c>
      <c r="H5321">
        <f t="shared" si="829"/>
        <v>3.5395449199312895E-2</v>
      </c>
      <c r="I5321" t="str">
        <f t="shared" si="836"/>
        <v>2021</v>
      </c>
      <c r="J5321">
        <f t="shared" si="830"/>
        <v>0.68658439393744997</v>
      </c>
      <c r="K5321">
        <f t="shared" si="834"/>
        <v>-0.68658439393744997</v>
      </c>
      <c r="L5321">
        <f t="shared" si="831"/>
        <v>-0.19098281180505561</v>
      </c>
      <c r="M5321">
        <f t="shared" si="832"/>
        <v>0</v>
      </c>
      <c r="P5321" s="30">
        <f t="shared" si="833"/>
        <v>0.26038331329822972</v>
      </c>
    </row>
    <row r="5322" spans="1:16" x14ac:dyDescent="0.3">
      <c r="A5322">
        <v>5321</v>
      </c>
      <c r="B5322" s="5" t="s">
        <v>572</v>
      </c>
      <c r="C5322" s="6">
        <v>2.5459999999999998</v>
      </c>
      <c r="D5322" s="6">
        <v>8.8999999999999995E-4</v>
      </c>
      <c r="E5322" s="10">
        <f t="shared" si="837"/>
        <v>-3.5118407235934943E-2</v>
      </c>
      <c r="F5322">
        <f t="shared" si="838"/>
        <v>0.96549108835798247</v>
      </c>
      <c r="G5322">
        <f t="shared" si="835"/>
        <v>2.5458111786688771</v>
      </c>
      <c r="H5322">
        <f t="shared" si="829"/>
        <v>3.5685539639909968E-2</v>
      </c>
      <c r="I5322" t="str">
        <f t="shared" si="836"/>
        <v>2021</v>
      </c>
      <c r="J5322">
        <f t="shared" si="830"/>
        <v>0.66831956987408869</v>
      </c>
      <c r="K5322">
        <f t="shared" si="834"/>
        <v>-0.66831956987408869</v>
      </c>
      <c r="L5322">
        <f t="shared" si="831"/>
        <v>-9.9972201701810537E-2</v>
      </c>
      <c r="M5322">
        <f t="shared" si="832"/>
        <v>0</v>
      </c>
      <c r="P5322" s="30">
        <f t="shared" si="833"/>
        <v>0.26251733650707415</v>
      </c>
    </row>
    <row r="5323" spans="1:16" x14ac:dyDescent="0.3">
      <c r="A5323">
        <v>5322</v>
      </c>
      <c r="B5323" s="5" t="s">
        <v>570</v>
      </c>
      <c r="C5323" s="6">
        <v>2.5390000000000001</v>
      </c>
      <c r="D5323" s="6">
        <v>8.1000000000000006E-4</v>
      </c>
      <c r="E5323" s="10">
        <f t="shared" si="837"/>
        <v>-2.7531974126732612E-3</v>
      </c>
      <c r="F5323">
        <f t="shared" si="838"/>
        <v>0.99725058915946596</v>
      </c>
      <c r="G5323">
        <f t="shared" si="835"/>
        <v>2.5388286232840294</v>
      </c>
      <c r="H5323">
        <f t="shared" si="829"/>
        <v>3.3341186210808588E-2</v>
      </c>
      <c r="I5323" t="str">
        <f t="shared" si="836"/>
        <v>2021</v>
      </c>
      <c r="J5323">
        <f t="shared" si="830"/>
        <v>0.62270184680836516</v>
      </c>
      <c r="K5323">
        <f t="shared" si="834"/>
        <v>-0.62270184680836516</v>
      </c>
      <c r="L5323">
        <f t="shared" si="831"/>
        <v>-9.2989646316962826E-2</v>
      </c>
      <c r="M5323">
        <f t="shared" si="832"/>
        <v>0</v>
      </c>
      <c r="P5323" s="30">
        <f t="shared" si="833"/>
        <v>0.24527131965405641</v>
      </c>
    </row>
    <row r="5324" spans="1:16" x14ac:dyDescent="0.3">
      <c r="A5324">
        <v>5323</v>
      </c>
      <c r="B5324" s="5" t="s">
        <v>568</v>
      </c>
      <c r="C5324" s="6">
        <v>2.4910000000000001</v>
      </c>
      <c r="D5324" s="6">
        <v>8.1000000000000006E-4</v>
      </c>
      <c r="E5324" s="10">
        <f t="shared" si="837"/>
        <v>-1.9086066442498075E-2</v>
      </c>
      <c r="F5324">
        <f t="shared" si="838"/>
        <v>0.98109491925955095</v>
      </c>
      <c r="G5324">
        <f t="shared" si="835"/>
        <v>2.490831863174682</v>
      </c>
      <c r="H5324">
        <f t="shared" si="829"/>
        <v>3.3550007366995656E-2</v>
      </c>
      <c r="I5324" t="str">
        <f t="shared" si="836"/>
        <v>2021</v>
      </c>
      <c r="J5324">
        <f t="shared" si="830"/>
        <v>0.61475596755775119</v>
      </c>
      <c r="K5324">
        <f t="shared" si="834"/>
        <v>-0.61475596755775119</v>
      </c>
      <c r="L5324">
        <f t="shared" si="831"/>
        <v>-4.4992886207615435E-2</v>
      </c>
      <c r="M5324">
        <f t="shared" si="832"/>
        <v>0</v>
      </c>
      <c r="P5324" s="30">
        <f t="shared" si="833"/>
        <v>0.24680749296912233</v>
      </c>
    </row>
    <row r="5325" spans="1:16" x14ac:dyDescent="0.3">
      <c r="A5325">
        <v>5324</v>
      </c>
      <c r="B5325" s="5" t="s">
        <v>566</v>
      </c>
      <c r="C5325" s="6">
        <v>2.4460000000000002</v>
      </c>
      <c r="D5325" s="6">
        <v>7.9000000000000001E-4</v>
      </c>
      <c r="E5325" s="10">
        <f t="shared" si="837"/>
        <v>-1.8230199015062742E-2</v>
      </c>
      <c r="F5325">
        <f t="shared" si="838"/>
        <v>0.98193496587715778</v>
      </c>
      <c r="G5325">
        <f t="shared" si="835"/>
        <v>2.4458389769670665</v>
      </c>
      <c r="H5325">
        <f t="shared" si="829"/>
        <v>3.3582802849711754E-2</v>
      </c>
      <c r="I5325" t="str">
        <f t="shared" si="836"/>
        <v>2021</v>
      </c>
      <c r="J5325">
        <f t="shared" si="830"/>
        <v>0.60424146164799719</v>
      </c>
      <c r="K5325">
        <f t="shared" si="834"/>
        <v>-0.60424146164799719</v>
      </c>
      <c r="L5325">
        <f t="shared" si="831"/>
        <v>0.11803709936111284</v>
      </c>
      <c r="M5325">
        <f t="shared" si="832"/>
        <v>0</v>
      </c>
      <c r="P5325" s="30">
        <f t="shared" si="833"/>
        <v>0.24704874987202943</v>
      </c>
    </row>
    <row r="5326" spans="1:16" x14ac:dyDescent="0.3">
      <c r="A5326">
        <v>5325</v>
      </c>
      <c r="B5326" s="5" t="s">
        <v>564</v>
      </c>
      <c r="C5326" s="6">
        <v>2.6019999999999999</v>
      </c>
      <c r="D5326" s="6">
        <v>7.5999999999999993E-4</v>
      </c>
      <c r="E5326" s="10">
        <f t="shared" si="837"/>
        <v>6.1826342825332781E-2</v>
      </c>
      <c r="F5326">
        <f t="shared" si="838"/>
        <v>1.0637775960752247</v>
      </c>
      <c r="G5326">
        <f t="shared" si="835"/>
        <v>2.6018352118850121</v>
      </c>
      <c r="H5326">
        <f t="shared" si="829"/>
        <v>3.4511824037288807E-2</v>
      </c>
      <c r="I5326" t="str">
        <f t="shared" si="836"/>
        <v>2021</v>
      </c>
      <c r="J5326">
        <f t="shared" si="830"/>
        <v>0.66056174833782755</v>
      </c>
      <c r="K5326">
        <f t="shared" si="834"/>
        <v>-0.66056174833782755</v>
      </c>
      <c r="L5326">
        <f t="shared" si="831"/>
        <v>-3.7959135556832724E-2</v>
      </c>
      <c r="M5326">
        <f t="shared" si="832"/>
        <v>0</v>
      </c>
      <c r="P5326" s="30">
        <f t="shared" si="833"/>
        <v>0.25388300739432879</v>
      </c>
    </row>
    <row r="5327" spans="1:16" x14ac:dyDescent="0.3">
      <c r="A5327">
        <v>5326</v>
      </c>
      <c r="B5327" s="5" t="s">
        <v>562</v>
      </c>
      <c r="C5327" s="6">
        <v>2.6560000000000001</v>
      </c>
      <c r="D5327" s="6">
        <v>7.9000000000000001E-4</v>
      </c>
      <c r="E5327" s="10">
        <f t="shared" si="837"/>
        <v>2.0540851523873922E-2</v>
      </c>
      <c r="F5327">
        <f t="shared" si="838"/>
        <v>1.0207532667179093</v>
      </c>
      <c r="G5327">
        <f t="shared" si="835"/>
        <v>2.6558251524221292</v>
      </c>
      <c r="H5327">
        <f t="shared" si="829"/>
        <v>3.4609212751426942E-2</v>
      </c>
      <c r="I5327" t="str">
        <f t="shared" si="836"/>
        <v>2021</v>
      </c>
      <c r="J5327">
        <f t="shared" si="830"/>
        <v>0.6761715922051611</v>
      </c>
      <c r="K5327">
        <f t="shared" si="834"/>
        <v>-0.6761715922051611</v>
      </c>
      <c r="L5327">
        <f t="shared" si="831"/>
        <v>-9.1949076093949866E-2</v>
      </c>
      <c r="M5327">
        <f t="shared" si="832"/>
        <v>0</v>
      </c>
      <c r="P5327" s="30">
        <f t="shared" si="833"/>
        <v>0.2545994383660718</v>
      </c>
    </row>
    <row r="5328" spans="1:16" x14ac:dyDescent="0.3">
      <c r="A5328">
        <v>5327</v>
      </c>
      <c r="B5328" s="5" t="s">
        <v>560</v>
      </c>
      <c r="C5328" s="6">
        <v>2.76</v>
      </c>
      <c r="D5328" s="6">
        <v>7.0999999999999991E-4</v>
      </c>
      <c r="E5328" s="10">
        <f t="shared" si="837"/>
        <v>3.8409448114871042E-2</v>
      </c>
      <c r="F5328">
        <f t="shared" si="838"/>
        <v>1.0391566265060239</v>
      </c>
      <c r="G5328">
        <f t="shared" si="835"/>
        <v>2.759836704830863</v>
      </c>
      <c r="H5328">
        <f t="shared" si="829"/>
        <v>3.4746834111373415E-2</v>
      </c>
      <c r="I5328" t="str">
        <f t="shared" si="836"/>
        <v>2021</v>
      </c>
      <c r="J5328">
        <f t="shared" si="830"/>
        <v>0.70544693004061876</v>
      </c>
      <c r="K5328">
        <f t="shared" si="834"/>
        <v>-0.70544693004061876</v>
      </c>
      <c r="L5328">
        <f t="shared" si="831"/>
        <v>-0.19596062850268359</v>
      </c>
      <c r="M5328">
        <f t="shared" si="832"/>
        <v>0</v>
      </c>
      <c r="P5328" s="30">
        <f t="shared" si="833"/>
        <v>0.25561183703579021</v>
      </c>
    </row>
    <row r="5329" spans="1:16" x14ac:dyDescent="0.3">
      <c r="A5329">
        <v>5328</v>
      </c>
      <c r="B5329" s="5" t="s">
        <v>558</v>
      </c>
      <c r="C5329" s="6">
        <v>2.6640000000000001</v>
      </c>
      <c r="D5329" s="6">
        <v>6.3000000000000003E-4</v>
      </c>
      <c r="E5329" s="10">
        <f t="shared" si="837"/>
        <v>-3.5401927050915834E-2</v>
      </c>
      <c r="F5329">
        <f t="shared" si="838"/>
        <v>0.96521739130434792</v>
      </c>
      <c r="G5329">
        <f t="shared" si="835"/>
        <v>2.6638601436712608</v>
      </c>
      <c r="H5329">
        <f t="shared" si="829"/>
        <v>3.5375869307193109E-2</v>
      </c>
      <c r="I5329" t="str">
        <f t="shared" si="836"/>
        <v>2021</v>
      </c>
      <c r="J5329">
        <f t="shared" si="830"/>
        <v>0.69324103422767358</v>
      </c>
      <c r="K5329">
        <f t="shared" si="834"/>
        <v>-0.69324103422767358</v>
      </c>
      <c r="L5329">
        <f t="shared" si="831"/>
        <v>-9.9984067343081406E-2</v>
      </c>
      <c r="M5329">
        <f t="shared" si="832"/>
        <v>0</v>
      </c>
      <c r="P5329" s="30">
        <f t="shared" si="833"/>
        <v>0.26023927565216221</v>
      </c>
    </row>
    <row r="5330" spans="1:16" x14ac:dyDescent="0.3">
      <c r="A5330">
        <v>5329</v>
      </c>
      <c r="B5330" s="5" t="s">
        <v>556</v>
      </c>
      <c r="C5330" s="6">
        <v>2.5640000000000001</v>
      </c>
      <c r="D5330" s="6">
        <v>5.8E-4</v>
      </c>
      <c r="E5330" s="10">
        <f t="shared" si="837"/>
        <v>-3.8260213619719083E-2</v>
      </c>
      <c r="F5330">
        <f t="shared" si="838"/>
        <v>0.96246246246246248</v>
      </c>
      <c r="G5330">
        <f t="shared" si="835"/>
        <v>2.5638760763281794</v>
      </c>
      <c r="H5330">
        <f t="shared" si="829"/>
        <v>3.6051679273249031E-2</v>
      </c>
      <c r="I5330" t="str">
        <f t="shared" si="836"/>
        <v>2021</v>
      </c>
      <c r="J5330">
        <f t="shared" si="830"/>
        <v>0.67996764707965485</v>
      </c>
      <c r="K5330">
        <f t="shared" si="834"/>
        <v>-0.67996764707965485</v>
      </c>
      <c r="L5330">
        <f t="shared" si="831"/>
        <v>0.22501701405426822</v>
      </c>
      <c r="M5330">
        <f t="shared" si="832"/>
        <v>0</v>
      </c>
      <c r="P5330" s="30">
        <f t="shared" si="833"/>
        <v>0.26521080849331119</v>
      </c>
    </row>
    <row r="5331" spans="1:16" x14ac:dyDescent="0.3">
      <c r="A5331">
        <v>5330</v>
      </c>
      <c r="B5331" s="5" t="s">
        <v>554</v>
      </c>
      <c r="C5331" s="6">
        <v>2.85</v>
      </c>
      <c r="D5331" s="6">
        <v>5.6000000000000006E-4</v>
      </c>
      <c r="E5331" s="10">
        <f t="shared" si="837"/>
        <v>0.10575045522213553</v>
      </c>
      <c r="F5331">
        <f t="shared" si="838"/>
        <v>1.1115444617784711</v>
      </c>
      <c r="G5331">
        <f t="shared" si="835"/>
        <v>2.8498670031032849</v>
      </c>
      <c r="H5331">
        <f t="shared" si="829"/>
        <v>4.0893401298899346E-2</v>
      </c>
      <c r="I5331" t="str">
        <f t="shared" si="836"/>
        <v>2021</v>
      </c>
      <c r="J5331">
        <f t="shared" si="830"/>
        <v>0.85732117007378605</v>
      </c>
      <c r="K5331">
        <f t="shared" si="834"/>
        <v>-0.85732117007378605</v>
      </c>
      <c r="L5331">
        <f t="shared" si="831"/>
        <v>-6.0973912720837298E-2</v>
      </c>
      <c r="M5331">
        <f t="shared" si="832"/>
        <v>0</v>
      </c>
      <c r="P5331" s="30">
        <f t="shared" si="833"/>
        <v>0.30082848397494677</v>
      </c>
    </row>
    <row r="5332" spans="1:16" x14ac:dyDescent="0.3">
      <c r="A5332">
        <v>5331</v>
      </c>
      <c r="B5332" s="5" t="s">
        <v>552</v>
      </c>
      <c r="C5332" s="6">
        <v>2.8450000000000002</v>
      </c>
      <c r="D5332" s="6">
        <v>5.6000000000000006E-4</v>
      </c>
      <c r="E5332" s="10">
        <f t="shared" si="837"/>
        <v>-1.7559267022649199E-3</v>
      </c>
      <c r="F5332">
        <f t="shared" si="838"/>
        <v>0.99824561403508771</v>
      </c>
      <c r="G5332">
        <f t="shared" si="835"/>
        <v>2.844867236431174</v>
      </c>
      <c r="H5332">
        <f t="shared" si="829"/>
        <v>4.069877530603741E-2</v>
      </c>
      <c r="I5332" t="str">
        <f t="shared" si="836"/>
        <v>2021</v>
      </c>
      <c r="J5332">
        <f t="shared" si="830"/>
        <v>0.85174396508856887</v>
      </c>
      <c r="K5332">
        <f t="shared" si="834"/>
        <v>-0.85174396508856887</v>
      </c>
      <c r="L5332">
        <f t="shared" si="831"/>
        <v>-5.5974146048726414E-2</v>
      </c>
      <c r="M5332">
        <f t="shared" si="832"/>
        <v>0</v>
      </c>
      <c r="P5332" s="30">
        <f t="shared" si="833"/>
        <v>0.2993967360519304</v>
      </c>
    </row>
    <row r="5333" spans="1:16" x14ac:dyDescent="0.3">
      <c r="A5333">
        <v>5332</v>
      </c>
      <c r="B5333" s="5" t="s">
        <v>550</v>
      </c>
      <c r="C5333" s="6">
        <v>2.7890000000000001</v>
      </c>
      <c r="D5333" s="6">
        <v>4.6000000000000001E-4</v>
      </c>
      <c r="E5333" s="10">
        <f t="shared" si="837"/>
        <v>-1.9879958932942355E-2</v>
      </c>
      <c r="F5333">
        <f t="shared" si="838"/>
        <v>0.98031634446397187</v>
      </c>
      <c r="G5333">
        <f t="shared" si="835"/>
        <v>2.7888930903824476</v>
      </c>
      <c r="H5333">
        <f t="shared" si="829"/>
        <v>4.0889738552711503E-2</v>
      </c>
      <c r="I5333" t="str">
        <f t="shared" si="836"/>
        <v>2021</v>
      </c>
      <c r="J5333">
        <f t="shared" si="830"/>
        <v>0.83890333459991406</v>
      </c>
      <c r="K5333">
        <f t="shared" si="834"/>
        <v>-0.83890333459991406</v>
      </c>
      <c r="L5333">
        <f t="shared" si="831"/>
        <v>4.6010048772267886E-2</v>
      </c>
      <c r="M5333">
        <f t="shared" si="832"/>
        <v>0</v>
      </c>
      <c r="P5333" s="30">
        <f t="shared" si="833"/>
        <v>0.30080153932500625</v>
      </c>
    </row>
    <row r="5334" spans="1:16" x14ac:dyDescent="0.3">
      <c r="A5334">
        <v>5333</v>
      </c>
      <c r="B5334" s="5" t="s">
        <v>548</v>
      </c>
      <c r="C5334" s="6">
        <v>2.9350000000000001</v>
      </c>
      <c r="D5334" s="6">
        <v>3.7999999999999997E-4</v>
      </c>
      <c r="E5334" s="10">
        <f t="shared" si="837"/>
        <v>5.102434463470773E-2</v>
      </c>
      <c r="F5334">
        <f t="shared" si="838"/>
        <v>1.0523485120114735</v>
      </c>
      <c r="G5334">
        <f t="shared" si="835"/>
        <v>2.9349070598048943</v>
      </c>
      <c r="H5334">
        <f t="shared" si="829"/>
        <v>4.1637066509067081E-2</v>
      </c>
      <c r="I5334" t="str">
        <f t="shared" si="836"/>
        <v>2021</v>
      </c>
      <c r="J5334">
        <f t="shared" si="830"/>
        <v>0.89895964803034434</v>
      </c>
      <c r="K5334">
        <f t="shared" si="834"/>
        <v>-0.89895964803034434</v>
      </c>
      <c r="L5334">
        <f t="shared" si="831"/>
        <v>-0.10000392065017882</v>
      </c>
      <c r="M5334">
        <f t="shared" si="832"/>
        <v>0</v>
      </c>
      <c r="P5334" s="30">
        <f t="shared" si="833"/>
        <v>0.30629918757635383</v>
      </c>
    </row>
    <row r="5335" spans="1:16" x14ac:dyDescent="0.3">
      <c r="A5335">
        <v>5334</v>
      </c>
      <c r="B5335" s="5" t="s">
        <v>546</v>
      </c>
      <c r="C5335" s="6">
        <v>2.863</v>
      </c>
      <c r="D5335" s="6">
        <v>3.3E-4</v>
      </c>
      <c r="E5335" s="10">
        <f t="shared" si="837"/>
        <v>-2.4837427164081813E-2</v>
      </c>
      <c r="F5335">
        <f t="shared" si="838"/>
        <v>0.97546848381601359</v>
      </c>
      <c r="G5335">
        <f t="shared" si="835"/>
        <v>2.862921268582562</v>
      </c>
      <c r="H5335">
        <f t="shared" si="829"/>
        <v>4.0095416011447171E-2</v>
      </c>
      <c r="I5335" t="str">
        <f t="shared" si="836"/>
        <v>2021</v>
      </c>
      <c r="J5335">
        <f t="shared" si="830"/>
        <v>0.84444204629981123</v>
      </c>
      <c r="K5335">
        <f t="shared" si="834"/>
        <v>-0.84444204629981123</v>
      </c>
      <c r="L5335">
        <f t="shared" si="831"/>
        <v>-2.8018129427846539E-2</v>
      </c>
      <c r="M5335">
        <f t="shared" si="832"/>
        <v>0</v>
      </c>
      <c r="P5335" s="30">
        <f t="shared" si="833"/>
        <v>0.29495817980279149</v>
      </c>
    </row>
    <row r="5336" spans="1:16" x14ac:dyDescent="0.3">
      <c r="A5336">
        <v>5335</v>
      </c>
      <c r="B5336" s="5" t="s">
        <v>544</v>
      </c>
      <c r="C5336" s="6">
        <v>2.8820000000000001</v>
      </c>
      <c r="D5336" s="6">
        <v>2.9999999999999997E-4</v>
      </c>
      <c r="E5336" s="10">
        <f t="shared" si="837"/>
        <v>6.6144714613524322E-3</v>
      </c>
      <c r="F5336">
        <f t="shared" si="838"/>
        <v>1.0066363953894517</v>
      </c>
      <c r="G5336">
        <f t="shared" si="835"/>
        <v>2.8819279509006175</v>
      </c>
      <c r="H5336">
        <f t="shared" si="829"/>
        <v>3.9441995364231958E-2</v>
      </c>
      <c r="I5336" t="str">
        <f t="shared" si="836"/>
        <v>2021</v>
      </c>
      <c r="J5336">
        <f t="shared" si="830"/>
        <v>0.83619529101134482</v>
      </c>
      <c r="K5336">
        <f t="shared" si="834"/>
        <v>-0.83619529101134482</v>
      </c>
      <c r="L5336">
        <f t="shared" si="831"/>
        <v>-4.7024811745902007E-2</v>
      </c>
      <c r="M5336">
        <f t="shared" si="832"/>
        <v>0</v>
      </c>
      <c r="P5336" s="30">
        <f t="shared" si="833"/>
        <v>0.29015135189275965</v>
      </c>
    </row>
    <row r="5337" spans="1:16" x14ac:dyDescent="0.3">
      <c r="A5337">
        <v>5336</v>
      </c>
      <c r="B5337" s="5" t="s">
        <v>542</v>
      </c>
      <c r="C5337" s="6">
        <v>2.835</v>
      </c>
      <c r="D5337" s="6">
        <v>4.0999999999999999E-4</v>
      </c>
      <c r="E5337" s="10">
        <f t="shared" si="837"/>
        <v>-1.6442560397614995E-2</v>
      </c>
      <c r="F5337">
        <f t="shared" si="838"/>
        <v>0.98369188063844548</v>
      </c>
      <c r="G5337">
        <f t="shared" si="835"/>
        <v>2.8349031391547155</v>
      </c>
      <c r="H5337">
        <f t="shared" si="829"/>
        <v>3.5599762734613516E-2</v>
      </c>
      <c r="I5337" t="str">
        <f t="shared" si="836"/>
        <v>2021</v>
      </c>
      <c r="J5337">
        <f t="shared" si="830"/>
        <v>0.74242236972479825</v>
      </c>
      <c r="K5337">
        <f t="shared" si="834"/>
        <v>-0.74242236972479825</v>
      </c>
      <c r="L5337">
        <f t="shared" si="831"/>
        <v>3.2998872519260924E-2</v>
      </c>
      <c r="M5337">
        <f t="shared" si="832"/>
        <v>0</v>
      </c>
      <c r="P5337" s="30">
        <f t="shared" si="833"/>
        <v>0.26188632672161305</v>
      </c>
    </row>
    <row r="5338" spans="1:16" x14ac:dyDescent="0.3">
      <c r="A5338">
        <v>5337</v>
      </c>
      <c r="B5338" s="5" t="s">
        <v>540</v>
      </c>
      <c r="C5338" s="6">
        <v>2.911</v>
      </c>
      <c r="D5338" s="6">
        <v>4.0999999999999999E-4</v>
      </c>
      <c r="E5338" s="10">
        <f t="shared" si="837"/>
        <v>2.6454727583770734E-2</v>
      </c>
      <c r="F5338">
        <f t="shared" si="838"/>
        <v>1.0268077601410934</v>
      </c>
      <c r="G5338">
        <f t="shared" si="835"/>
        <v>2.9109005425324082</v>
      </c>
      <c r="H5338">
        <f t="shared" si="829"/>
        <v>3.3913789261017006E-2</v>
      </c>
      <c r="I5338" t="str">
        <f t="shared" si="836"/>
        <v>2021</v>
      </c>
      <c r="J5338">
        <f t="shared" si="830"/>
        <v>0.72622200616879129</v>
      </c>
      <c r="K5338">
        <f t="shared" si="834"/>
        <v>-0.72622200616879129</v>
      </c>
      <c r="L5338">
        <f t="shared" si="831"/>
        <v>-5.6979026453249038E-2</v>
      </c>
      <c r="M5338">
        <f t="shared" si="832"/>
        <v>0</v>
      </c>
      <c r="P5338" s="30">
        <f t="shared" si="833"/>
        <v>0.24948362046646808</v>
      </c>
    </row>
    <row r="5339" spans="1:16" x14ac:dyDescent="0.3">
      <c r="A5339">
        <v>5338</v>
      </c>
      <c r="B5339" s="5" t="s">
        <v>538</v>
      </c>
      <c r="C5339" s="6">
        <v>2.8679999999999999</v>
      </c>
      <c r="D5339" s="6">
        <v>4.0999999999999999E-4</v>
      </c>
      <c r="E5339" s="10">
        <f t="shared" si="837"/>
        <v>-1.4881742026112268E-2</v>
      </c>
      <c r="F5339">
        <f t="shared" si="838"/>
        <v>0.98522844383373409</v>
      </c>
      <c r="G5339">
        <f t="shared" si="835"/>
        <v>2.8679020116739764</v>
      </c>
      <c r="H5339">
        <f t="shared" si="829"/>
        <v>3.383399789417544E-2</v>
      </c>
      <c r="I5339" t="str">
        <f t="shared" si="836"/>
        <v>2021</v>
      </c>
      <c r="J5339">
        <f t="shared" si="830"/>
        <v>0.71381118239897046</v>
      </c>
      <c r="K5339">
        <f t="shared" si="834"/>
        <v>-0.71381118239897046</v>
      </c>
      <c r="L5339">
        <f t="shared" si="831"/>
        <v>-9.1001519057791747E-2</v>
      </c>
      <c r="M5339">
        <f t="shared" si="832"/>
        <v>0</v>
      </c>
      <c r="P5339" s="30">
        <f t="shared" si="833"/>
        <v>0.24889664273512727</v>
      </c>
    </row>
    <row r="5340" spans="1:16" x14ac:dyDescent="0.3">
      <c r="A5340">
        <v>5339</v>
      </c>
      <c r="B5340" s="5" t="s">
        <v>536</v>
      </c>
      <c r="C5340" s="6">
        <v>2.9119999999999999</v>
      </c>
      <c r="D5340" s="6">
        <v>4.0999999999999999E-4</v>
      </c>
      <c r="E5340" s="10">
        <f t="shared" si="837"/>
        <v>1.5225207597065596E-2</v>
      </c>
      <c r="F5340">
        <f t="shared" si="838"/>
        <v>1.0153417015341701</v>
      </c>
      <c r="G5340">
        <f t="shared" si="835"/>
        <v>2.9119005083663247</v>
      </c>
      <c r="H5340">
        <f t="shared" si="829"/>
        <v>3.2973142016019655E-2</v>
      </c>
      <c r="I5340" t="str">
        <f t="shared" si="836"/>
        <v>2021</v>
      </c>
      <c r="J5340">
        <f t="shared" si="830"/>
        <v>0.70632176009556258</v>
      </c>
      <c r="K5340">
        <f t="shared" si="834"/>
        <v>-0.70632176009556258</v>
      </c>
      <c r="L5340">
        <f t="shared" si="831"/>
        <v>-0.14099518258229793</v>
      </c>
      <c r="M5340">
        <f t="shared" si="832"/>
        <v>0</v>
      </c>
      <c r="P5340" s="30">
        <f t="shared" si="833"/>
        <v>0.24256383693955022</v>
      </c>
    </row>
    <row r="5341" spans="1:16" x14ac:dyDescent="0.3">
      <c r="A5341">
        <v>5340</v>
      </c>
      <c r="B5341" s="5" t="s">
        <v>534</v>
      </c>
      <c r="C5341" s="6">
        <v>3.0670000000000002</v>
      </c>
      <c r="D5341" s="6">
        <v>4.0599999999999995E-4</v>
      </c>
      <c r="E5341" s="10">
        <f t="shared" si="837"/>
        <v>5.185975479767508E-2</v>
      </c>
      <c r="F5341">
        <f t="shared" si="838"/>
        <v>1.0532280219780221</v>
      </c>
      <c r="G5341">
        <f t="shared" si="835"/>
        <v>3.0668962349220359</v>
      </c>
      <c r="H5341">
        <f t="shared" si="829"/>
        <v>3.4030414356744081E-2</v>
      </c>
      <c r="I5341" t="str">
        <f t="shared" si="836"/>
        <v>2021</v>
      </c>
      <c r="J5341">
        <f t="shared" si="830"/>
        <v>0.76777159419123975</v>
      </c>
      <c r="K5341">
        <f t="shared" si="834"/>
        <v>-0.76777159419123975</v>
      </c>
      <c r="L5341">
        <f t="shared" si="831"/>
        <v>-0.29599090913800907</v>
      </c>
      <c r="M5341">
        <f t="shared" si="832"/>
        <v>0</v>
      </c>
      <c r="P5341" s="30">
        <f t="shared" si="833"/>
        <v>0.25034156208116948</v>
      </c>
    </row>
    <row r="5342" spans="1:16" x14ac:dyDescent="0.3">
      <c r="A5342">
        <v>5341</v>
      </c>
      <c r="B5342" s="5" t="s">
        <v>532</v>
      </c>
      <c r="C5342" s="6">
        <v>3.129</v>
      </c>
      <c r="D5342" s="6">
        <v>4.0999999999999999E-4</v>
      </c>
      <c r="E5342" s="10">
        <f t="shared" si="837"/>
        <v>2.0013579554630581E-2</v>
      </c>
      <c r="F5342">
        <f t="shared" si="838"/>
        <v>1.0202151940006521</v>
      </c>
      <c r="G5342">
        <f t="shared" si="835"/>
        <v>3.1288930943263158</v>
      </c>
      <c r="H5342">
        <f t="shared" si="829"/>
        <v>3.3301171346448333E-2</v>
      </c>
      <c r="I5342" t="str">
        <f t="shared" si="836"/>
        <v>2021</v>
      </c>
      <c r="J5342">
        <f t="shared" si="830"/>
        <v>0.76650669978032582</v>
      </c>
      <c r="K5342">
        <f t="shared" si="834"/>
        <v>-0.76650669978032582</v>
      </c>
      <c r="L5342">
        <f t="shared" si="831"/>
        <v>-0.35798776854228898</v>
      </c>
      <c r="M5342">
        <f t="shared" si="832"/>
        <v>0</v>
      </c>
      <c r="P5342" s="30">
        <f t="shared" si="833"/>
        <v>0.24497695404494571</v>
      </c>
    </row>
    <row r="5343" spans="1:16" x14ac:dyDescent="0.3">
      <c r="A5343">
        <v>5342</v>
      </c>
      <c r="B5343" s="5" t="s">
        <v>530</v>
      </c>
      <c r="C5343" s="6">
        <v>3.2189999999999999</v>
      </c>
      <c r="D5343" s="6">
        <v>4.0999999999999999E-4</v>
      </c>
      <c r="E5343" s="10">
        <f t="shared" si="837"/>
        <v>2.8357287629926016E-2</v>
      </c>
      <c r="F5343">
        <f t="shared" si="838"/>
        <v>1.0287631831255992</v>
      </c>
      <c r="G5343">
        <f t="shared" si="835"/>
        <v>3.2188900193788461</v>
      </c>
      <c r="H5343">
        <f t="shared" si="829"/>
        <v>3.3575828267533386E-2</v>
      </c>
      <c r="I5343" t="str">
        <f t="shared" si="836"/>
        <v>2021</v>
      </c>
      <c r="J5343">
        <f t="shared" si="830"/>
        <v>0.79505760089877775</v>
      </c>
      <c r="K5343">
        <f t="shared" si="834"/>
        <v>-0.79505760089877775</v>
      </c>
      <c r="L5343">
        <f t="shared" si="831"/>
        <v>-0.44798469359481929</v>
      </c>
      <c r="M5343">
        <f t="shared" si="832"/>
        <v>0</v>
      </c>
      <c r="P5343" s="30">
        <f t="shared" si="833"/>
        <v>0.24699744201021231</v>
      </c>
    </row>
    <row r="5344" spans="1:16" x14ac:dyDescent="0.3">
      <c r="A5344">
        <v>5343</v>
      </c>
      <c r="B5344" s="5" t="s">
        <v>528</v>
      </c>
      <c r="C5344" s="6">
        <v>3.0819999999999999</v>
      </c>
      <c r="D5344" s="6">
        <v>3.7999999999999997E-4</v>
      </c>
      <c r="E5344" s="10">
        <f t="shared" si="837"/>
        <v>-4.3492015418747122E-2</v>
      </c>
      <c r="F5344">
        <f t="shared" si="838"/>
        <v>0.95744019881950915</v>
      </c>
      <c r="G5344">
        <f t="shared" si="835"/>
        <v>3.0819024048785977</v>
      </c>
      <c r="H5344">
        <f t="shared" si="829"/>
        <v>3.4755593595209411E-2</v>
      </c>
      <c r="I5344" t="str">
        <f t="shared" si="836"/>
        <v>2021</v>
      </c>
      <c r="J5344">
        <f t="shared" si="830"/>
        <v>0.7879693279017721</v>
      </c>
      <c r="K5344">
        <f t="shared" si="834"/>
        <v>-0.7879693279017721</v>
      </c>
      <c r="L5344">
        <f t="shared" si="831"/>
        <v>-0.33598936016846492</v>
      </c>
      <c r="M5344">
        <f t="shared" si="832"/>
        <v>0</v>
      </c>
      <c r="P5344" s="30">
        <f t="shared" si="833"/>
        <v>0.25567627535980064</v>
      </c>
    </row>
    <row r="5345" spans="1:16" x14ac:dyDescent="0.3">
      <c r="A5345">
        <v>5344</v>
      </c>
      <c r="B5345" s="5" t="s">
        <v>526</v>
      </c>
      <c r="C5345" s="6">
        <v>3.069</v>
      </c>
      <c r="D5345" s="6">
        <v>3.3E-4</v>
      </c>
      <c r="E5345" s="10">
        <f t="shared" si="837"/>
        <v>-4.2269612603248463E-3</v>
      </c>
      <c r="F5345">
        <f t="shared" si="838"/>
        <v>0.9957819597663855</v>
      </c>
      <c r="G5345">
        <f t="shared" si="835"/>
        <v>3.068915603660455</v>
      </c>
      <c r="H5345">
        <f t="shared" ref="H5345:H5408" si="839">SQRT(_xlfn.VAR.S(E5316:E5345))</f>
        <v>3.4681093413844073E-2</v>
      </c>
      <c r="I5345" t="str">
        <f t="shared" si="836"/>
        <v>2021</v>
      </c>
      <c r="J5345">
        <f t="shared" ref="J5345:J5408" si="840">-K5345</f>
        <v>0.78296698063141723</v>
      </c>
      <c r="K5345">
        <f t="shared" si="834"/>
        <v>-0.78296698063141723</v>
      </c>
      <c r="L5345">
        <f t="shared" ref="L5345:L5408" si="841">+MIN(G5346-G5345,G5347-G5345,G5348-G5345,G5349-G5345,G5350-G5345,G5351-G5345,G5352-G5345,G5353-G5345,G5354-G5345,G5355-G5345)</f>
        <v>-0.36800113397288436</v>
      </c>
      <c r="M5345">
        <f t="shared" ref="M5345:M5408" si="842">+IF(L5345&lt;K5345,1,0)</f>
        <v>0</v>
      </c>
      <c r="P5345" s="30">
        <f t="shared" ref="P5345:P5408" si="843">-K5345/G5345</f>
        <v>0.25512822173980015</v>
      </c>
    </row>
    <row r="5346" spans="1:16" x14ac:dyDescent="0.3">
      <c r="A5346">
        <v>5345</v>
      </c>
      <c r="B5346" s="5" t="s">
        <v>524</v>
      </c>
      <c r="C5346" s="6">
        <v>2.9529999999999998</v>
      </c>
      <c r="D5346" s="6">
        <v>2.9999999999999997E-4</v>
      </c>
      <c r="E5346" s="10">
        <f t="shared" si="837"/>
        <v>-3.8530172875813506E-2</v>
      </c>
      <c r="F5346">
        <f t="shared" si="838"/>
        <v>0.96220267188009123</v>
      </c>
      <c r="G5346">
        <f t="shared" si="835"/>
        <v>2.9529261759228049</v>
      </c>
      <c r="H5346">
        <f t="shared" si="839"/>
        <v>3.544787454961823E-2</v>
      </c>
      <c r="I5346" t="str">
        <f t="shared" si="836"/>
        <v>2021</v>
      </c>
      <c r="J5346">
        <f t="shared" si="840"/>
        <v>0.77003153358435217</v>
      </c>
      <c r="K5346">
        <f t="shared" ref="K5346:K5409" si="844">-G5346*$P$3*$R$3*H5346</f>
        <v>-0.77003153358435217</v>
      </c>
      <c r="L5346">
        <f t="shared" si="841"/>
        <v>-0.28901719436789763</v>
      </c>
      <c r="M5346">
        <f t="shared" si="842"/>
        <v>0</v>
      </c>
      <c r="P5346" s="30">
        <f t="shared" si="843"/>
        <v>0.26076897548707367</v>
      </c>
    </row>
    <row r="5347" spans="1:16" x14ac:dyDescent="0.3">
      <c r="A5347">
        <v>5346</v>
      </c>
      <c r="B5347" s="5" t="s">
        <v>522</v>
      </c>
      <c r="C5347" s="6">
        <v>2.879</v>
      </c>
      <c r="D5347" s="6">
        <v>3.3E-4</v>
      </c>
      <c r="E5347" s="10">
        <f t="shared" si="837"/>
        <v>-2.537859113174672E-2</v>
      </c>
      <c r="F5347">
        <f t="shared" si="838"/>
        <v>0.9749407382323062</v>
      </c>
      <c r="G5347">
        <f t="shared" si="835"/>
        <v>2.8789208285886119</v>
      </c>
      <c r="H5347">
        <f t="shared" si="839"/>
        <v>3.5809293449803263E-2</v>
      </c>
      <c r="I5347" t="str">
        <f t="shared" si="836"/>
        <v>2021</v>
      </c>
      <c r="J5347">
        <f t="shared" si="840"/>
        <v>0.75838754947830145</v>
      </c>
      <c r="K5347">
        <f t="shared" si="844"/>
        <v>-0.75838754947830145</v>
      </c>
      <c r="L5347">
        <f t="shared" si="841"/>
        <v>-0.21701177870153865</v>
      </c>
      <c r="M5347">
        <f t="shared" si="842"/>
        <v>0</v>
      </c>
      <c r="P5347" s="30">
        <f t="shared" si="843"/>
        <v>0.26342771984115321</v>
      </c>
    </row>
    <row r="5348" spans="1:16" x14ac:dyDescent="0.3">
      <c r="A5348">
        <v>5347</v>
      </c>
      <c r="B5348" s="5" t="s">
        <v>520</v>
      </c>
      <c r="C5348" s="6">
        <v>2.8540000000000001</v>
      </c>
      <c r="D5348" s="6">
        <v>3.3E-4</v>
      </c>
      <c r="E5348" s="10">
        <f t="shared" si="837"/>
        <v>-8.7214925753940596E-3</v>
      </c>
      <c r="F5348">
        <f t="shared" si="838"/>
        <v>0.99131642931573472</v>
      </c>
      <c r="G5348">
        <f t="shared" si="835"/>
        <v>2.8539215160791591</v>
      </c>
      <c r="H5348">
        <f t="shared" si="839"/>
        <v>3.5801449877243208E-2</v>
      </c>
      <c r="I5348" t="str">
        <f t="shared" si="836"/>
        <v>2021</v>
      </c>
      <c r="J5348">
        <f t="shared" si="840"/>
        <v>0.75163736486413524</v>
      </c>
      <c r="K5348">
        <f t="shared" si="844"/>
        <v>-0.75163736486413524</v>
      </c>
      <c r="L5348">
        <f t="shared" si="841"/>
        <v>-0.1920124661920859</v>
      </c>
      <c r="M5348">
        <f t="shared" si="842"/>
        <v>0</v>
      </c>
      <c r="P5348" s="30">
        <f t="shared" si="843"/>
        <v>0.26337001933282567</v>
      </c>
    </row>
    <row r="5349" spans="1:16" x14ac:dyDescent="0.3">
      <c r="A5349">
        <v>5348</v>
      </c>
      <c r="B5349" s="5" t="s">
        <v>518</v>
      </c>
      <c r="C5349" s="6">
        <v>2.7770000000000001</v>
      </c>
      <c r="D5349" s="6">
        <v>4.2999999999999999E-4</v>
      </c>
      <c r="E5349" s="10">
        <f t="shared" si="837"/>
        <v>-2.7350310729982209E-2</v>
      </c>
      <c r="F5349">
        <f t="shared" si="838"/>
        <v>0.97302032235459002</v>
      </c>
      <c r="G5349">
        <f t="shared" si="835"/>
        <v>2.7769004926161847</v>
      </c>
      <c r="H5349">
        <f t="shared" si="839"/>
        <v>3.5921569891828167E-2</v>
      </c>
      <c r="I5349" t="str">
        <f t="shared" si="836"/>
        <v>2021</v>
      </c>
      <c r="J5349">
        <f t="shared" si="840"/>
        <v>0.7338061491516622</v>
      </c>
      <c r="K5349">
        <f t="shared" si="844"/>
        <v>-0.7338061491516622</v>
      </c>
      <c r="L5349">
        <f t="shared" si="841"/>
        <v>-0.11499144272911144</v>
      </c>
      <c r="M5349">
        <f t="shared" si="842"/>
        <v>0</v>
      </c>
      <c r="P5349" s="30">
        <f t="shared" si="843"/>
        <v>0.26425367099140301</v>
      </c>
    </row>
    <row r="5350" spans="1:16" x14ac:dyDescent="0.3">
      <c r="A5350">
        <v>5349</v>
      </c>
      <c r="B5350" s="5" t="s">
        <v>516</v>
      </c>
      <c r="C5350" s="6">
        <v>2.7709999999999999</v>
      </c>
      <c r="D5350" s="6">
        <v>4.0999999999999999E-4</v>
      </c>
      <c r="E5350" s="10">
        <f t="shared" si="837"/>
        <v>-2.1629424438212265E-3</v>
      </c>
      <c r="F5350">
        <f t="shared" si="838"/>
        <v>0.99783939503060848</v>
      </c>
      <c r="G5350">
        <f t="shared" si="835"/>
        <v>2.7709053257840268</v>
      </c>
      <c r="H5350">
        <f t="shared" si="839"/>
        <v>3.5615123266271566E-2</v>
      </c>
      <c r="I5350" t="str">
        <f t="shared" si="836"/>
        <v>2021</v>
      </c>
      <c r="J5350">
        <f t="shared" si="840"/>
        <v>0.72597532509647245</v>
      </c>
      <c r="K5350">
        <f t="shared" si="844"/>
        <v>-0.72597532509647245</v>
      </c>
      <c r="L5350">
        <f t="shared" si="841"/>
        <v>-0.17097032497153331</v>
      </c>
      <c r="M5350">
        <f t="shared" si="842"/>
        <v>0</v>
      </c>
      <c r="P5350" s="30">
        <f t="shared" si="843"/>
        <v>0.26199932503686607</v>
      </c>
    </row>
    <row r="5351" spans="1:16" x14ac:dyDescent="0.3">
      <c r="A5351">
        <v>5350</v>
      </c>
      <c r="B5351" s="5" t="s">
        <v>514</v>
      </c>
      <c r="C5351" s="6">
        <v>2.7770000000000001</v>
      </c>
      <c r="D5351" s="6">
        <v>3.5000000000000005E-4</v>
      </c>
      <c r="E5351" s="10">
        <f t="shared" si="837"/>
        <v>2.1629424438211996E-3</v>
      </c>
      <c r="F5351">
        <f t="shared" si="838"/>
        <v>1.0021652832912307</v>
      </c>
      <c r="G5351">
        <f t="shared" si="835"/>
        <v>2.7769190053478447</v>
      </c>
      <c r="H5351">
        <f t="shared" si="839"/>
        <v>3.4898803193888037E-2</v>
      </c>
      <c r="I5351" t="str">
        <f t="shared" si="836"/>
        <v>2021</v>
      </c>
      <c r="J5351">
        <f t="shared" si="840"/>
        <v>0.7129178147216646</v>
      </c>
      <c r="K5351">
        <f t="shared" si="844"/>
        <v>-0.7129178147216646</v>
      </c>
      <c r="L5351">
        <f t="shared" si="841"/>
        <v>-0.29297075480878609</v>
      </c>
      <c r="M5351">
        <f t="shared" si="842"/>
        <v>0</v>
      </c>
      <c r="P5351" s="30">
        <f t="shared" si="843"/>
        <v>0.25672978338536828</v>
      </c>
    </row>
    <row r="5352" spans="1:16" x14ac:dyDescent="0.3">
      <c r="A5352">
        <v>5351</v>
      </c>
      <c r="B5352" s="5" t="s">
        <v>512</v>
      </c>
      <c r="C5352" s="6">
        <v>2.839</v>
      </c>
      <c r="D5352" s="6">
        <v>4.0999999999999999E-4</v>
      </c>
      <c r="E5352" s="10">
        <f t="shared" si="837"/>
        <v>2.2080669166171667E-2</v>
      </c>
      <c r="F5352">
        <f t="shared" si="838"/>
        <v>1.0223262513503781</v>
      </c>
      <c r="G5352">
        <f t="shared" si="835"/>
        <v>2.8389030024903836</v>
      </c>
      <c r="H5352">
        <f t="shared" si="839"/>
        <v>3.4375113891608265E-2</v>
      </c>
      <c r="I5352" t="str">
        <f t="shared" si="836"/>
        <v>2021</v>
      </c>
      <c r="J5352">
        <f t="shared" si="840"/>
        <v>0.71789416026209762</v>
      </c>
      <c r="K5352">
        <f t="shared" si="844"/>
        <v>-0.71789416026209762</v>
      </c>
      <c r="L5352">
        <f t="shared" si="841"/>
        <v>-0.35495475195132498</v>
      </c>
      <c r="M5352">
        <f t="shared" si="842"/>
        <v>0</v>
      </c>
      <c r="P5352" s="30">
        <f t="shared" si="843"/>
        <v>0.25287731198717817</v>
      </c>
    </row>
    <row r="5353" spans="1:16" x14ac:dyDescent="0.3">
      <c r="A5353">
        <v>5352</v>
      </c>
      <c r="B5353" s="5" t="s">
        <v>510</v>
      </c>
      <c r="C5353" s="6">
        <v>2.8159999999999998</v>
      </c>
      <c r="D5353" s="6">
        <v>4.0999999999999999E-4</v>
      </c>
      <c r="E5353" s="10">
        <f t="shared" si="837"/>
        <v>-8.1344391950382462E-3</v>
      </c>
      <c r="F5353">
        <f t="shared" si="838"/>
        <v>0.99189855582951736</v>
      </c>
      <c r="G5353">
        <f t="shared" si="835"/>
        <v>2.8159037883102922</v>
      </c>
      <c r="H5353">
        <f t="shared" si="839"/>
        <v>3.442358200256132E-2</v>
      </c>
      <c r="I5353" t="str">
        <f t="shared" si="836"/>
        <v>2021</v>
      </c>
      <c r="J5353">
        <f t="shared" si="840"/>
        <v>0.71308219447298293</v>
      </c>
      <c r="K5353">
        <f t="shared" si="844"/>
        <v>-0.71308219447298293</v>
      </c>
      <c r="L5353">
        <f t="shared" si="841"/>
        <v>-0.33195553777123354</v>
      </c>
      <c r="M5353">
        <f t="shared" si="842"/>
        <v>0</v>
      </c>
      <c r="P5353" s="30">
        <f t="shared" si="843"/>
        <v>0.25323386311464646</v>
      </c>
    </row>
    <row r="5354" spans="1:16" x14ac:dyDescent="0.3">
      <c r="A5354">
        <v>5353</v>
      </c>
      <c r="B5354" s="5" t="s">
        <v>508</v>
      </c>
      <c r="C5354" s="6">
        <v>2.746</v>
      </c>
      <c r="D5354" s="6">
        <v>3.7999999999999997E-4</v>
      </c>
      <c r="E5354" s="10">
        <f t="shared" si="837"/>
        <v>-2.5172130950016587E-2</v>
      </c>
      <c r="F5354">
        <f t="shared" si="838"/>
        <v>0.97514204545454553</v>
      </c>
      <c r="G5354">
        <f t="shared" si="835"/>
        <v>2.7459130447101328</v>
      </c>
      <c r="H5354">
        <f t="shared" si="839"/>
        <v>3.457856794870532E-2</v>
      </c>
      <c r="I5354" t="str">
        <f t="shared" si="836"/>
        <v>2021</v>
      </c>
      <c r="J5354">
        <f t="shared" si="840"/>
        <v>0.69848889235752487</v>
      </c>
      <c r="K5354">
        <f t="shared" si="844"/>
        <v>-0.69848889235752487</v>
      </c>
      <c r="L5354">
        <f t="shared" si="841"/>
        <v>-0.26494405701630575</v>
      </c>
      <c r="M5354">
        <f t="shared" si="842"/>
        <v>0</v>
      </c>
      <c r="P5354" s="30">
        <f t="shared" si="843"/>
        <v>0.25437400273950028</v>
      </c>
    </row>
    <row r="5355" spans="1:16" x14ac:dyDescent="0.3">
      <c r="A5355">
        <v>5354</v>
      </c>
      <c r="B5355" s="5" t="s">
        <v>506</v>
      </c>
      <c r="C5355" s="6">
        <v>2.7010000000000001</v>
      </c>
      <c r="D5355" s="6">
        <v>3.7999999999999997E-4</v>
      </c>
      <c r="E5355" s="10">
        <f t="shared" si="837"/>
        <v>-1.6523232535300744E-2</v>
      </c>
      <c r="F5355">
        <f t="shared" si="838"/>
        <v>0.98361252731245452</v>
      </c>
      <c r="G5355">
        <f t="shared" si="835"/>
        <v>2.7009144696875707</v>
      </c>
      <c r="H5355">
        <f t="shared" si="839"/>
        <v>3.4543392282362556E-2</v>
      </c>
      <c r="I5355" t="str">
        <f t="shared" si="836"/>
        <v>2021</v>
      </c>
      <c r="J5355">
        <f t="shared" si="840"/>
        <v>0.68634351852394071</v>
      </c>
      <c r="K5355">
        <f t="shared" si="844"/>
        <v>-0.68634351852394071</v>
      </c>
      <c r="L5355">
        <f t="shared" si="841"/>
        <v>-0.21994548199374364</v>
      </c>
      <c r="M5355">
        <f t="shared" si="842"/>
        <v>0</v>
      </c>
      <c r="P5355" s="30">
        <f t="shared" si="843"/>
        <v>0.25411523623824112</v>
      </c>
    </row>
    <row r="5356" spans="1:16" x14ac:dyDescent="0.3">
      <c r="A5356">
        <v>5355</v>
      </c>
      <c r="B5356" s="5" t="s">
        <v>504</v>
      </c>
      <c r="C5356" s="6">
        <v>2.6640000000000001</v>
      </c>
      <c r="D5356" s="6">
        <v>4.0999999999999999E-4</v>
      </c>
      <c r="E5356" s="10">
        <f t="shared" si="837"/>
        <v>-1.3793322132335761E-2</v>
      </c>
      <c r="F5356">
        <f t="shared" si="838"/>
        <v>0.98630136986301375</v>
      </c>
      <c r="G5356">
        <f t="shared" si="835"/>
        <v>2.6639089815549073</v>
      </c>
      <c r="H5356">
        <f t="shared" si="839"/>
        <v>3.2843000316071562E-2</v>
      </c>
      <c r="I5356" t="str">
        <f t="shared" si="836"/>
        <v>2021</v>
      </c>
      <c r="J5356">
        <f t="shared" si="840"/>
        <v>0.64361762329614125</v>
      </c>
      <c r="K5356">
        <f t="shared" si="844"/>
        <v>-0.64361762329614125</v>
      </c>
      <c r="L5356">
        <f t="shared" si="841"/>
        <v>-0.18293999386108029</v>
      </c>
      <c r="M5356">
        <f t="shared" si="842"/>
        <v>0</v>
      </c>
      <c r="P5356" s="30">
        <f t="shared" si="843"/>
        <v>0.24160646168941763</v>
      </c>
    </row>
    <row r="5357" spans="1:16" x14ac:dyDescent="0.3">
      <c r="A5357">
        <v>5356</v>
      </c>
      <c r="B5357" s="5" t="s">
        <v>502</v>
      </c>
      <c r="C5357" s="6">
        <v>2.6619999999999999</v>
      </c>
      <c r="D5357" s="6">
        <v>4.0999999999999999E-4</v>
      </c>
      <c r="E5357" s="10">
        <f t="shared" si="837"/>
        <v>-7.510327052228802E-4</v>
      </c>
      <c r="F5357">
        <f t="shared" si="838"/>
        <v>0.99924924924924918</v>
      </c>
      <c r="G5357">
        <f t="shared" si="835"/>
        <v>2.6619090498870732</v>
      </c>
      <c r="H5357">
        <f t="shared" si="839"/>
        <v>3.2630728780830454E-2</v>
      </c>
      <c r="I5357" t="str">
        <f t="shared" si="836"/>
        <v>2021</v>
      </c>
      <c r="J5357">
        <f t="shared" si="840"/>
        <v>0.63897770761644868</v>
      </c>
      <c r="K5357">
        <f t="shared" si="844"/>
        <v>-0.63897770761644868</v>
      </c>
      <c r="L5357">
        <f t="shared" si="841"/>
        <v>-0.18094006219324621</v>
      </c>
      <c r="M5357">
        <f t="shared" si="842"/>
        <v>0</v>
      </c>
      <c r="P5357" s="30">
        <f t="shared" si="843"/>
        <v>0.24004490598337919</v>
      </c>
    </row>
    <row r="5358" spans="1:16" x14ac:dyDescent="0.3">
      <c r="A5358">
        <v>5357</v>
      </c>
      <c r="B5358" s="5" t="s">
        <v>500</v>
      </c>
      <c r="C5358" s="6">
        <v>2.6920000000000002</v>
      </c>
      <c r="D5358" s="6">
        <v>4.0999999999999999E-4</v>
      </c>
      <c r="E5358" s="10">
        <f t="shared" si="837"/>
        <v>1.1206691809561645E-2</v>
      </c>
      <c r="F5358">
        <f t="shared" si="838"/>
        <v>1.0112697220135238</v>
      </c>
      <c r="G5358">
        <f t="shared" si="835"/>
        <v>2.6919080249045835</v>
      </c>
      <c r="H5358">
        <f t="shared" si="839"/>
        <v>3.1898491720698835E-2</v>
      </c>
      <c r="I5358" t="str">
        <f t="shared" si="836"/>
        <v>2021</v>
      </c>
      <c r="J5358">
        <f t="shared" si="840"/>
        <v>0.6316784868514328</v>
      </c>
      <c r="K5358">
        <f t="shared" si="844"/>
        <v>-0.6316784868514328</v>
      </c>
      <c r="L5358">
        <f t="shared" si="841"/>
        <v>-0.21093903721075646</v>
      </c>
      <c r="M5358">
        <f t="shared" si="842"/>
        <v>0</v>
      </c>
      <c r="P5358" s="30">
        <f t="shared" si="843"/>
        <v>0.23465827249941909</v>
      </c>
    </row>
    <row r="5359" spans="1:16" x14ac:dyDescent="0.3">
      <c r="A5359">
        <v>5358</v>
      </c>
      <c r="B5359" s="5" t="s">
        <v>498</v>
      </c>
      <c r="C5359" s="6">
        <v>2.6680000000000001</v>
      </c>
      <c r="D5359" s="6">
        <v>3.7999999999999997E-4</v>
      </c>
      <c r="E5359" s="10">
        <f t="shared" si="837"/>
        <v>-8.9552837291040546E-3</v>
      </c>
      <c r="F5359">
        <f t="shared" si="838"/>
        <v>0.99108469539375932</v>
      </c>
      <c r="G5359">
        <f t="shared" si="835"/>
        <v>2.6679155146710252</v>
      </c>
      <c r="H5359">
        <f t="shared" si="839"/>
        <v>3.1269390648301337E-2</v>
      </c>
      <c r="I5359" t="str">
        <f t="shared" si="836"/>
        <v>2021</v>
      </c>
      <c r="J5359">
        <f t="shared" si="840"/>
        <v>0.6137015376577204</v>
      </c>
      <c r="K5359">
        <f t="shared" si="844"/>
        <v>-0.6137015376577204</v>
      </c>
      <c r="L5359">
        <f t="shared" si="841"/>
        <v>-0.18694652697719816</v>
      </c>
      <c r="M5359">
        <f t="shared" si="842"/>
        <v>0</v>
      </c>
      <c r="P5359" s="30">
        <f t="shared" si="843"/>
        <v>0.2300303492681606</v>
      </c>
    </row>
    <row r="5360" spans="1:16" x14ac:dyDescent="0.3">
      <c r="A5360">
        <v>5359</v>
      </c>
      <c r="B5360" s="5" t="s">
        <v>496</v>
      </c>
      <c r="C5360" s="6">
        <v>2.6</v>
      </c>
      <c r="D5360" s="6">
        <v>2.9999999999999997E-4</v>
      </c>
      <c r="E5360" s="10">
        <f t="shared" si="837"/>
        <v>-2.581768302594098E-2</v>
      </c>
      <c r="F5360">
        <f t="shared" si="838"/>
        <v>0.97451274362818585</v>
      </c>
      <c r="G5360">
        <f t="shared" si="835"/>
        <v>2.5999350008124935</v>
      </c>
      <c r="H5360">
        <f t="shared" si="839"/>
        <v>3.0823061590130933E-2</v>
      </c>
      <c r="I5360" t="str">
        <f t="shared" si="836"/>
        <v>2021</v>
      </c>
      <c r="J5360">
        <f t="shared" si="840"/>
        <v>0.58952738694399454</v>
      </c>
      <c r="K5360">
        <f t="shared" si="844"/>
        <v>-0.58952738694399454</v>
      </c>
      <c r="L5360">
        <f t="shared" si="841"/>
        <v>-0.1189660131186665</v>
      </c>
      <c r="M5360">
        <f t="shared" si="842"/>
        <v>0</v>
      </c>
      <c r="P5360" s="30">
        <f t="shared" si="843"/>
        <v>0.22674697127419113</v>
      </c>
    </row>
    <row r="5361" spans="1:16" x14ac:dyDescent="0.3">
      <c r="A5361">
        <v>5360</v>
      </c>
      <c r="B5361" s="5" t="s">
        <v>494</v>
      </c>
      <c r="C5361" s="6">
        <v>2.484</v>
      </c>
      <c r="D5361" s="6">
        <v>2.5000000000000001E-4</v>
      </c>
      <c r="E5361" s="10">
        <f t="shared" si="837"/>
        <v>-4.5641280956204025E-2</v>
      </c>
      <c r="F5361">
        <f t="shared" si="838"/>
        <v>0.95538461538461539</v>
      </c>
      <c r="G5361">
        <f t="shared" si="835"/>
        <v>2.4839482505390587</v>
      </c>
      <c r="H5361">
        <f t="shared" si="839"/>
        <v>2.4794660983661874E-2</v>
      </c>
      <c r="I5361" t="str">
        <f t="shared" si="836"/>
        <v>2021</v>
      </c>
      <c r="J5361">
        <f t="shared" si="840"/>
        <v>0.45307118158301712</v>
      </c>
      <c r="K5361">
        <f t="shared" si="844"/>
        <v>-0.45307118158301712</v>
      </c>
      <c r="L5361">
        <f t="shared" si="841"/>
        <v>-2.979262845231645E-3</v>
      </c>
      <c r="M5361">
        <f t="shared" si="842"/>
        <v>0</v>
      </c>
      <c r="P5361" s="30">
        <f t="shared" si="843"/>
        <v>0.18239960574246789</v>
      </c>
    </row>
    <row r="5362" spans="1:16" x14ac:dyDescent="0.3">
      <c r="A5362">
        <v>5361</v>
      </c>
      <c r="B5362" s="5" t="s">
        <v>492</v>
      </c>
      <c r="C5362" s="6">
        <v>2.5619999999999998</v>
      </c>
      <c r="D5362" s="6">
        <v>1.7999999999999998E-4</v>
      </c>
      <c r="E5362" s="10">
        <f t="shared" si="837"/>
        <v>3.0918039403310092E-2</v>
      </c>
      <c r="F5362">
        <f t="shared" si="838"/>
        <v>1.0314009661835748</v>
      </c>
      <c r="G5362">
        <f t="shared" si="835"/>
        <v>2.5619615702882235</v>
      </c>
      <c r="H5362">
        <f t="shared" si="839"/>
        <v>2.5626721434821108E-2</v>
      </c>
      <c r="I5362" t="str">
        <f t="shared" si="836"/>
        <v>2021</v>
      </c>
      <c r="J5362">
        <f t="shared" si="840"/>
        <v>0.48298248288782203</v>
      </c>
      <c r="K5362">
        <f t="shared" si="844"/>
        <v>-0.48298248288782203</v>
      </c>
      <c r="L5362">
        <f t="shared" si="841"/>
        <v>-8.0992582594396456E-2</v>
      </c>
      <c r="M5362">
        <f t="shared" si="842"/>
        <v>0</v>
      </c>
      <c r="P5362" s="30">
        <f t="shared" si="843"/>
        <v>0.18852058067111677</v>
      </c>
    </row>
    <row r="5363" spans="1:16" x14ac:dyDescent="0.3">
      <c r="A5363">
        <v>5362</v>
      </c>
      <c r="B5363" s="5" t="s">
        <v>490</v>
      </c>
      <c r="C5363" s="6">
        <v>2.528</v>
      </c>
      <c r="D5363" s="6">
        <v>1.7999999999999998E-4</v>
      </c>
      <c r="E5363" s="10">
        <f t="shared" si="837"/>
        <v>-1.3359727189931416E-2</v>
      </c>
      <c r="F5363">
        <f t="shared" si="838"/>
        <v>0.98672911787665896</v>
      </c>
      <c r="G5363">
        <f t="shared" si="835"/>
        <v>2.5279620802843987</v>
      </c>
      <c r="H5363">
        <f t="shared" si="839"/>
        <v>2.5510331161045972E-2</v>
      </c>
      <c r="I5363" t="str">
        <f t="shared" si="836"/>
        <v>2021</v>
      </c>
      <c r="J5363">
        <f t="shared" si="840"/>
        <v>0.47440840233803888</v>
      </c>
      <c r="K5363">
        <f t="shared" si="844"/>
        <v>-0.47440840233803888</v>
      </c>
      <c r="L5363">
        <f t="shared" si="841"/>
        <v>-4.6993092590571717E-2</v>
      </c>
      <c r="M5363">
        <f t="shared" si="842"/>
        <v>0</v>
      </c>
      <c r="P5363" s="30">
        <f t="shared" si="843"/>
        <v>0.18766436650215393</v>
      </c>
    </row>
    <row r="5364" spans="1:16" x14ac:dyDescent="0.3">
      <c r="A5364">
        <v>5363</v>
      </c>
      <c r="B5364" s="5" t="s">
        <v>488</v>
      </c>
      <c r="C5364" s="6">
        <v>2.4809999999999999</v>
      </c>
      <c r="D5364" s="6">
        <v>1.4999999999999999E-4</v>
      </c>
      <c r="E5364" s="10">
        <f t="shared" si="837"/>
        <v>-1.8766771574947081E-2</v>
      </c>
      <c r="F5364">
        <f t="shared" si="838"/>
        <v>0.98140822784810122</v>
      </c>
      <c r="G5364">
        <f t="shared" si="835"/>
        <v>2.480968987693827</v>
      </c>
      <c r="H5364">
        <f t="shared" si="839"/>
        <v>2.3490076768646961E-2</v>
      </c>
      <c r="I5364" t="str">
        <f t="shared" si="836"/>
        <v>2021</v>
      </c>
      <c r="J5364">
        <f t="shared" si="840"/>
        <v>0.42871777726022031</v>
      </c>
      <c r="K5364">
        <f t="shared" si="844"/>
        <v>-0.42871777726022031</v>
      </c>
      <c r="L5364">
        <f t="shared" si="841"/>
        <v>2.6999662502109611E-2</v>
      </c>
      <c r="M5364">
        <f t="shared" si="842"/>
        <v>0</v>
      </c>
      <c r="P5364" s="30">
        <f t="shared" si="843"/>
        <v>0.17280255391613455</v>
      </c>
    </row>
    <row r="5365" spans="1:16" x14ac:dyDescent="0.3">
      <c r="A5365">
        <v>5364</v>
      </c>
      <c r="B5365" s="5" t="s">
        <v>486</v>
      </c>
      <c r="C5365" s="6">
        <v>2.5350000000000001</v>
      </c>
      <c r="D5365" s="6">
        <v>1E-4</v>
      </c>
      <c r="E5365" s="10">
        <f t="shared" si="837"/>
        <v>2.1531932333482721E-2</v>
      </c>
      <c r="F5365">
        <f t="shared" si="838"/>
        <v>1.021765417170496</v>
      </c>
      <c r="G5365">
        <f t="shared" si="835"/>
        <v>2.5349788750880209</v>
      </c>
      <c r="H5365">
        <f t="shared" si="839"/>
        <v>2.3705274750099106E-2</v>
      </c>
      <c r="I5365" t="str">
        <f t="shared" si="836"/>
        <v>2021</v>
      </c>
      <c r="J5365">
        <f t="shared" si="840"/>
        <v>0.44206390781541482</v>
      </c>
      <c r="K5365">
        <f t="shared" si="844"/>
        <v>-0.44206390781541482</v>
      </c>
      <c r="L5365">
        <f t="shared" si="841"/>
        <v>-2.7010224892084267E-2</v>
      </c>
      <c r="M5365">
        <f t="shared" si="842"/>
        <v>0</v>
      </c>
      <c r="P5365" s="30">
        <f t="shared" si="843"/>
        <v>0.1743856377501628</v>
      </c>
    </row>
    <row r="5366" spans="1:16" x14ac:dyDescent="0.3">
      <c r="A5366">
        <v>5365</v>
      </c>
      <c r="B5366" s="5" t="s">
        <v>484</v>
      </c>
      <c r="C5366" s="6">
        <v>2.5819999999999999</v>
      </c>
      <c r="D5366" s="6">
        <v>1E-4</v>
      </c>
      <c r="E5366" s="10">
        <f t="shared" si="837"/>
        <v>1.8370655381304189E-2</v>
      </c>
      <c r="F5366">
        <f t="shared" si="838"/>
        <v>1.0185404339250492</v>
      </c>
      <c r="G5366">
        <f t="shared" si="835"/>
        <v>2.581978483422986</v>
      </c>
      <c r="H5366">
        <f t="shared" si="839"/>
        <v>2.3983289893971669E-2</v>
      </c>
      <c r="I5366" t="str">
        <f t="shared" si="836"/>
        <v>2021</v>
      </c>
      <c r="J5366">
        <f t="shared" si="840"/>
        <v>0.45554060730479007</v>
      </c>
      <c r="K5366">
        <f t="shared" si="844"/>
        <v>-0.45554060730479007</v>
      </c>
      <c r="L5366">
        <f t="shared" si="841"/>
        <v>-0.12601941641521019</v>
      </c>
      <c r="M5366">
        <f t="shared" si="842"/>
        <v>0</v>
      </c>
      <c r="P5366" s="30">
        <f t="shared" si="843"/>
        <v>0.1764308301674419</v>
      </c>
    </row>
    <row r="5367" spans="1:16" x14ac:dyDescent="0.3">
      <c r="A5367">
        <v>5366</v>
      </c>
      <c r="B5367" s="5" t="s">
        <v>482</v>
      </c>
      <c r="C5367" s="6">
        <v>2.508</v>
      </c>
      <c r="D5367" s="6">
        <v>1.4999999999999999E-4</v>
      </c>
      <c r="E5367" s="10">
        <f t="shared" si="837"/>
        <v>-2.9078669653776455E-2</v>
      </c>
      <c r="F5367">
        <f t="shared" si="838"/>
        <v>0.97134004647560035</v>
      </c>
      <c r="G5367">
        <f t="shared" si="835"/>
        <v>2.5079686501959366</v>
      </c>
      <c r="H5367">
        <f t="shared" si="839"/>
        <v>2.4323990505845394E-2</v>
      </c>
      <c r="I5367" t="str">
        <f t="shared" si="836"/>
        <v>2021</v>
      </c>
      <c r="J5367">
        <f t="shared" si="840"/>
        <v>0.44876879357970051</v>
      </c>
      <c r="K5367">
        <f t="shared" si="844"/>
        <v>-0.44876879357970051</v>
      </c>
      <c r="L5367">
        <f t="shared" si="841"/>
        <v>-5.2009583188160846E-2</v>
      </c>
      <c r="M5367">
        <f t="shared" si="842"/>
        <v>0</v>
      </c>
      <c r="P5367" s="30">
        <f t="shared" si="843"/>
        <v>0.17893716237028728</v>
      </c>
    </row>
    <row r="5368" spans="1:16" x14ac:dyDescent="0.3">
      <c r="A5368">
        <v>5367</v>
      </c>
      <c r="B5368" s="5" t="s">
        <v>480</v>
      </c>
      <c r="C5368" s="6">
        <v>2.5179999999999998</v>
      </c>
      <c r="D5368" s="6">
        <v>2.0000000000000001E-4</v>
      </c>
      <c r="E5368" s="10">
        <f t="shared" si="837"/>
        <v>3.9793128514810537E-3</v>
      </c>
      <c r="F5368">
        <f t="shared" si="838"/>
        <v>1.003987240829346</v>
      </c>
      <c r="G5368">
        <f t="shared" si="835"/>
        <v>2.5179580336830534</v>
      </c>
      <c r="H5368">
        <f t="shared" si="839"/>
        <v>2.3688750048603002E-2</v>
      </c>
      <c r="I5368" t="str">
        <f t="shared" si="836"/>
        <v>2021</v>
      </c>
      <c r="J5368">
        <f t="shared" si="840"/>
        <v>0.43878962845529668</v>
      </c>
      <c r="K5368">
        <f t="shared" si="844"/>
        <v>-0.43878962845529668</v>
      </c>
      <c r="L5368">
        <f t="shared" si="841"/>
        <v>-6.19989666752776E-2</v>
      </c>
      <c r="M5368">
        <f t="shared" si="842"/>
        <v>0</v>
      </c>
      <c r="P5368" s="30">
        <f t="shared" si="843"/>
        <v>0.1742640753283218</v>
      </c>
    </row>
    <row r="5369" spans="1:16" x14ac:dyDescent="0.3">
      <c r="A5369">
        <v>5368</v>
      </c>
      <c r="B5369" s="5" t="s">
        <v>478</v>
      </c>
      <c r="C5369" s="6">
        <v>2.57</v>
      </c>
      <c r="D5369" s="6">
        <v>2.0000000000000001E-4</v>
      </c>
      <c r="E5369" s="10">
        <f t="shared" si="837"/>
        <v>2.0440963284973024E-2</v>
      </c>
      <c r="F5369">
        <f t="shared" si="838"/>
        <v>1.0206513105639397</v>
      </c>
      <c r="G5369">
        <f t="shared" si="835"/>
        <v>2.5699571670236088</v>
      </c>
      <c r="H5369">
        <f t="shared" si="839"/>
        <v>2.404726235258987E-2</v>
      </c>
      <c r="I5369" t="str">
        <f t="shared" si="836"/>
        <v>2021</v>
      </c>
      <c r="J5369">
        <f t="shared" si="840"/>
        <v>0.45462911736338191</v>
      </c>
      <c r="K5369">
        <f t="shared" si="844"/>
        <v>-0.45462911736338191</v>
      </c>
      <c r="L5369">
        <f t="shared" si="841"/>
        <v>-0.11399810001583299</v>
      </c>
      <c r="M5369">
        <f t="shared" si="842"/>
        <v>0</v>
      </c>
      <c r="P5369" s="30">
        <f t="shared" si="843"/>
        <v>0.17690143757917562</v>
      </c>
    </row>
    <row r="5370" spans="1:16" x14ac:dyDescent="0.3">
      <c r="A5370">
        <v>5369</v>
      </c>
      <c r="B5370" s="5" t="s">
        <v>476</v>
      </c>
      <c r="C5370" s="6">
        <v>2.5569999999999999</v>
      </c>
      <c r="D5370" s="6">
        <v>2.0000000000000001E-4</v>
      </c>
      <c r="E5370" s="10">
        <f t="shared" si="837"/>
        <v>-5.0712025980788446E-3</v>
      </c>
      <c r="F5370">
        <f t="shared" si="838"/>
        <v>0.99494163424124515</v>
      </c>
      <c r="G5370">
        <f t="shared" si="835"/>
        <v>2.55695738368847</v>
      </c>
      <c r="H5370">
        <f t="shared" si="839"/>
        <v>2.3781756281765258E-2</v>
      </c>
      <c r="I5370" t="str">
        <f t="shared" si="836"/>
        <v>2021</v>
      </c>
      <c r="J5370">
        <f t="shared" si="840"/>
        <v>0.44733526303958399</v>
      </c>
      <c r="K5370">
        <f t="shared" si="844"/>
        <v>-0.44733526303958399</v>
      </c>
      <c r="L5370">
        <f t="shared" si="841"/>
        <v>-0.10099831668069426</v>
      </c>
      <c r="M5370">
        <f t="shared" si="842"/>
        <v>0</v>
      </c>
      <c r="P5370" s="30">
        <f t="shared" si="843"/>
        <v>0.1749482669884363</v>
      </c>
    </row>
    <row r="5371" spans="1:16" x14ac:dyDescent="0.3">
      <c r="A5371">
        <v>5370</v>
      </c>
      <c r="B5371" s="5" t="s">
        <v>474</v>
      </c>
      <c r="C5371" s="6">
        <v>2.5859999999999999</v>
      </c>
      <c r="D5371" s="6">
        <v>1.4999999999999999E-4</v>
      </c>
      <c r="E5371" s="10">
        <f t="shared" si="837"/>
        <v>1.1277584040616045E-2</v>
      </c>
      <c r="F5371">
        <f t="shared" si="838"/>
        <v>1.0113414157215486</v>
      </c>
      <c r="G5371">
        <f t="shared" si="835"/>
        <v>2.5859676752020304</v>
      </c>
      <c r="H5371">
        <f t="shared" si="839"/>
        <v>2.152201104508808E-2</v>
      </c>
      <c r="I5371" t="str">
        <f t="shared" si="836"/>
        <v>2021</v>
      </c>
      <c r="J5371">
        <f t="shared" si="840"/>
        <v>0.40942245913786168</v>
      </c>
      <c r="K5371">
        <f t="shared" si="844"/>
        <v>-0.40942245913786168</v>
      </c>
      <c r="L5371">
        <f t="shared" si="841"/>
        <v>-0.13000860819425464</v>
      </c>
      <c r="M5371">
        <f t="shared" si="842"/>
        <v>0</v>
      </c>
      <c r="P5371" s="30">
        <f t="shared" si="843"/>
        <v>0.15832466239388521</v>
      </c>
    </row>
    <row r="5372" spans="1:16" x14ac:dyDescent="0.3">
      <c r="A5372">
        <v>5371</v>
      </c>
      <c r="B5372" s="5" t="s">
        <v>472</v>
      </c>
      <c r="C5372" s="6">
        <v>2.6230000000000002</v>
      </c>
      <c r="D5372" s="6">
        <v>2.3000000000000001E-4</v>
      </c>
      <c r="E5372" s="10">
        <f t="shared" si="837"/>
        <v>1.4206420535071105E-2</v>
      </c>
      <c r="F5372">
        <f t="shared" si="838"/>
        <v>1.0143078112915702</v>
      </c>
      <c r="G5372">
        <f t="shared" si="835"/>
        <v>2.6229497263151247</v>
      </c>
      <c r="H5372">
        <f t="shared" si="839"/>
        <v>2.1307943137227173E-2</v>
      </c>
      <c r="I5372" t="str">
        <f t="shared" si="836"/>
        <v>2021</v>
      </c>
      <c r="J5372">
        <f t="shared" si="840"/>
        <v>0.41114708590320775</v>
      </c>
      <c r="K5372">
        <f t="shared" si="844"/>
        <v>-0.41114708590320775</v>
      </c>
      <c r="L5372">
        <f t="shared" si="841"/>
        <v>-0.16699065930734891</v>
      </c>
      <c r="M5372">
        <f t="shared" si="842"/>
        <v>0</v>
      </c>
      <c r="P5372" s="30">
        <f t="shared" si="843"/>
        <v>0.1567498918405926</v>
      </c>
    </row>
    <row r="5373" spans="1:16" x14ac:dyDescent="0.3">
      <c r="A5373">
        <v>5372</v>
      </c>
      <c r="B5373" s="5" t="s">
        <v>470</v>
      </c>
      <c r="C5373" s="6">
        <v>2.6080000000000001</v>
      </c>
      <c r="D5373" s="6">
        <v>2.3000000000000001E-4</v>
      </c>
      <c r="E5373" s="10">
        <f t="shared" si="837"/>
        <v>-5.7350568203301195E-3</v>
      </c>
      <c r="F5373">
        <f t="shared" si="838"/>
        <v>0.99428135722455202</v>
      </c>
      <c r="G5373">
        <f t="shared" si="835"/>
        <v>2.6079500138123692</v>
      </c>
      <c r="H5373">
        <f t="shared" si="839"/>
        <v>2.0304511894541279E-2</v>
      </c>
      <c r="I5373" t="str">
        <f t="shared" si="836"/>
        <v>2021</v>
      </c>
      <c r="J5373">
        <f t="shared" si="840"/>
        <v>0.38954491323012541</v>
      </c>
      <c r="K5373">
        <f t="shared" si="844"/>
        <v>-0.38954491323012541</v>
      </c>
      <c r="L5373">
        <f t="shared" si="841"/>
        <v>-0.15199094680459346</v>
      </c>
      <c r="M5373">
        <f t="shared" si="842"/>
        <v>0</v>
      </c>
      <c r="P5373" s="30">
        <f t="shared" si="843"/>
        <v>0.1493682437036738</v>
      </c>
    </row>
    <row r="5374" spans="1:16" x14ac:dyDescent="0.3">
      <c r="A5374">
        <v>5373</v>
      </c>
      <c r="B5374" s="5" t="s">
        <v>468</v>
      </c>
      <c r="C5374" s="6">
        <v>2.6389999999999998</v>
      </c>
      <c r="D5374" s="6">
        <v>1.7999999999999998E-4</v>
      </c>
      <c r="E5374" s="10">
        <f t="shared" si="837"/>
        <v>1.1816413456780457E-2</v>
      </c>
      <c r="F5374">
        <f t="shared" si="838"/>
        <v>1.0118865030674846</v>
      </c>
      <c r="G5374">
        <f t="shared" si="835"/>
        <v>2.6389604152968857</v>
      </c>
      <c r="H5374">
        <f t="shared" si="839"/>
        <v>1.93677137938062E-2</v>
      </c>
      <c r="I5374" t="str">
        <f t="shared" si="836"/>
        <v>2021</v>
      </c>
      <c r="J5374">
        <f t="shared" si="840"/>
        <v>0.37599057208637826</v>
      </c>
      <c r="K5374">
        <f t="shared" si="844"/>
        <v>-0.37599057208637826</v>
      </c>
      <c r="L5374">
        <f t="shared" si="841"/>
        <v>-0.18300134828910997</v>
      </c>
      <c r="M5374">
        <f t="shared" si="842"/>
        <v>0</v>
      </c>
      <c r="P5374" s="30">
        <f t="shared" si="843"/>
        <v>0.14247677604670661</v>
      </c>
    </row>
    <row r="5375" spans="1:16" x14ac:dyDescent="0.3">
      <c r="A5375">
        <v>5374</v>
      </c>
      <c r="B5375" s="5" t="s">
        <v>466</v>
      </c>
      <c r="C5375" s="6">
        <v>2.5110000000000001</v>
      </c>
      <c r="D5375" s="6">
        <v>2.0000000000000001E-4</v>
      </c>
      <c r="E5375" s="10">
        <f t="shared" si="837"/>
        <v>-4.9718977345738893E-2</v>
      </c>
      <c r="F5375">
        <f t="shared" si="838"/>
        <v>0.95149677908298613</v>
      </c>
      <c r="G5375">
        <f t="shared" si="835"/>
        <v>2.5109581503487481</v>
      </c>
      <c r="H5375">
        <f t="shared" si="839"/>
        <v>2.1002989207917912E-2</v>
      </c>
      <c r="I5375" t="str">
        <f t="shared" si="836"/>
        <v>2021</v>
      </c>
      <c r="J5375">
        <f t="shared" si="840"/>
        <v>0.38795942266632777</v>
      </c>
      <c r="K5375">
        <f t="shared" si="844"/>
        <v>-0.38795942266632777</v>
      </c>
      <c r="L5375">
        <f t="shared" si="841"/>
        <v>-5.4999083340972366E-2</v>
      </c>
      <c r="M5375">
        <f t="shared" si="842"/>
        <v>0</v>
      </c>
      <c r="P5375" s="30">
        <f t="shared" si="843"/>
        <v>0.1545065267664632</v>
      </c>
    </row>
    <row r="5376" spans="1:16" x14ac:dyDescent="0.3">
      <c r="A5376">
        <v>5375</v>
      </c>
      <c r="B5376" s="5" t="s">
        <v>464</v>
      </c>
      <c r="C5376" s="6">
        <v>2.456</v>
      </c>
      <c r="D5376" s="6">
        <v>2.0000000000000001E-4</v>
      </c>
      <c r="E5376" s="10">
        <f t="shared" si="837"/>
        <v>-2.214706989055204E-2</v>
      </c>
      <c r="F5376">
        <f t="shared" si="838"/>
        <v>0.9780963759458382</v>
      </c>
      <c r="G5376">
        <f t="shared" si="835"/>
        <v>2.4559590670077758</v>
      </c>
      <c r="H5376">
        <f t="shared" si="839"/>
        <v>2.0349351120563172E-2</v>
      </c>
      <c r="I5376" t="str">
        <f t="shared" si="836"/>
        <v>2021</v>
      </c>
      <c r="J5376">
        <f t="shared" si="840"/>
        <v>0.3676524042365456</v>
      </c>
      <c r="K5376">
        <f t="shared" si="844"/>
        <v>-0.3676524042365456</v>
      </c>
      <c r="L5376">
        <f t="shared" si="841"/>
        <v>6.4009433189098353E-2</v>
      </c>
      <c r="M5376">
        <f t="shared" si="842"/>
        <v>0</v>
      </c>
      <c r="P5376" s="30">
        <f t="shared" si="843"/>
        <v>0.14969809927837108</v>
      </c>
    </row>
    <row r="5377" spans="1:16" x14ac:dyDescent="0.3">
      <c r="A5377">
        <v>5376</v>
      </c>
      <c r="B5377" s="5" t="s">
        <v>462</v>
      </c>
      <c r="C5377" s="6">
        <v>2.52</v>
      </c>
      <c r="D5377" s="6">
        <v>1.4999999999999999E-4</v>
      </c>
      <c r="E5377" s="10">
        <f t="shared" si="837"/>
        <v>2.572489123843592E-2</v>
      </c>
      <c r="F5377">
        <f t="shared" si="838"/>
        <v>1.0260586319218241</v>
      </c>
      <c r="G5377">
        <f t="shared" si="835"/>
        <v>2.5199685001968741</v>
      </c>
      <c r="H5377">
        <f t="shared" si="839"/>
        <v>2.0817168615988504E-2</v>
      </c>
      <c r="I5377" t="str">
        <f t="shared" si="836"/>
        <v>2021</v>
      </c>
      <c r="J5377">
        <f t="shared" si="840"/>
        <v>0.38590685461392782</v>
      </c>
      <c r="K5377">
        <f t="shared" si="844"/>
        <v>-0.38590685461392782</v>
      </c>
      <c r="L5377">
        <f t="shared" si="841"/>
        <v>1.9999750001562511E-3</v>
      </c>
      <c r="M5377">
        <f t="shared" si="842"/>
        <v>0</v>
      </c>
      <c r="P5377" s="30">
        <f t="shared" si="843"/>
        <v>0.15313955495228557</v>
      </c>
    </row>
    <row r="5378" spans="1:16" x14ac:dyDescent="0.3">
      <c r="A5378">
        <v>5377</v>
      </c>
      <c r="B5378" s="5" t="s">
        <v>460</v>
      </c>
      <c r="C5378" s="6">
        <v>2.5219999999999998</v>
      </c>
      <c r="D5378" s="6">
        <v>1.4999999999999999E-4</v>
      </c>
      <c r="E5378" s="10">
        <f t="shared" si="837"/>
        <v>7.9333601939587408E-4</v>
      </c>
      <c r="F5378">
        <f t="shared" si="838"/>
        <v>1.0007936507936508</v>
      </c>
      <c r="G5378">
        <f t="shared" si="835"/>
        <v>2.5219684751970304</v>
      </c>
      <c r="H5378">
        <f t="shared" si="839"/>
        <v>2.0822161256379503E-2</v>
      </c>
      <c r="I5378" t="str">
        <f t="shared" si="836"/>
        <v>2021</v>
      </c>
      <c r="J5378">
        <f t="shared" si="840"/>
        <v>0.38630575648198068</v>
      </c>
      <c r="K5378">
        <f t="shared" si="844"/>
        <v>-0.38630575648198068</v>
      </c>
      <c r="L5378">
        <f t="shared" si="841"/>
        <v>4.0041599511959625E-3</v>
      </c>
      <c r="M5378">
        <f t="shared" si="842"/>
        <v>0</v>
      </c>
      <c r="P5378" s="30">
        <f t="shared" si="843"/>
        <v>0.15317628284461418</v>
      </c>
    </row>
    <row r="5379" spans="1:16" x14ac:dyDescent="0.3">
      <c r="A5379">
        <v>5378</v>
      </c>
      <c r="B5379" s="5" t="s">
        <v>458</v>
      </c>
      <c r="C5379" s="6">
        <v>2.5259999999999998</v>
      </c>
      <c r="D5379" s="6">
        <v>1.2999999999999999E-4</v>
      </c>
      <c r="E5379" s="10">
        <f t="shared" si="837"/>
        <v>1.5847863855715451E-3</v>
      </c>
      <c r="F5379">
        <f t="shared" si="838"/>
        <v>1.0015860428231562</v>
      </c>
      <c r="G5379">
        <f t="shared" ref="G5379:G5442" si="845">C5379*EXP(-1/12*D5379)</f>
        <v>2.5259726351482263</v>
      </c>
      <c r="H5379">
        <f t="shared" si="839"/>
        <v>2.037445364865605E-2</v>
      </c>
      <c r="I5379" t="str">
        <f t="shared" ref="I5379:I5442" si="846">MID(B5379,7,4)</f>
        <v>2021</v>
      </c>
      <c r="J5379">
        <f t="shared" si="840"/>
        <v>0.37859975953536962</v>
      </c>
      <c r="K5379">
        <f t="shared" si="844"/>
        <v>-0.37859975953536962</v>
      </c>
      <c r="L5379">
        <f t="shared" si="841"/>
        <v>3.4988950139884789E-2</v>
      </c>
      <c r="M5379">
        <f t="shared" si="842"/>
        <v>0</v>
      </c>
      <c r="P5379" s="30">
        <f t="shared" si="843"/>
        <v>0.14988276367972334</v>
      </c>
    </row>
    <row r="5380" spans="1:16" x14ac:dyDescent="0.3">
      <c r="A5380">
        <v>5379</v>
      </c>
      <c r="B5380" s="5" t="s">
        <v>456</v>
      </c>
      <c r="C5380" s="6">
        <v>2.5609999999999999</v>
      </c>
      <c r="D5380" s="6">
        <v>1.7999999999999998E-4</v>
      </c>
      <c r="E5380" s="10">
        <f t="shared" ref="E5380:E5443" si="847">LN(C5380/C5379)</f>
        <v>1.3760783289088906E-2</v>
      </c>
      <c r="F5380">
        <f t="shared" ref="F5380:F5443" si="848">C5380/C5379</f>
        <v>1.0138558986539985</v>
      </c>
      <c r="G5380">
        <f t="shared" si="845"/>
        <v>2.5609615852881111</v>
      </c>
      <c r="H5380">
        <f t="shared" si="839"/>
        <v>2.0607354922052477E-2</v>
      </c>
      <c r="I5380" t="str">
        <f t="shared" si="846"/>
        <v>2021</v>
      </c>
      <c r="J5380">
        <f t="shared" si="840"/>
        <v>0.38823173768307517</v>
      </c>
      <c r="K5380">
        <f t="shared" si="844"/>
        <v>-0.38823173768307517</v>
      </c>
      <c r="L5380">
        <f t="shared" si="841"/>
        <v>5.6994781742164324E-2</v>
      </c>
      <c r="M5380">
        <f t="shared" si="842"/>
        <v>0</v>
      </c>
      <c r="P5380" s="30">
        <f t="shared" si="843"/>
        <v>0.15159608012605102</v>
      </c>
    </row>
    <row r="5381" spans="1:16" x14ac:dyDescent="0.3">
      <c r="A5381">
        <v>5380</v>
      </c>
      <c r="B5381" s="5" t="s">
        <v>454</v>
      </c>
      <c r="C5381" s="6">
        <v>2.6190000000000002</v>
      </c>
      <c r="D5381" s="6">
        <v>2.0000000000000001E-4</v>
      </c>
      <c r="E5381" s="10">
        <f t="shared" si="847"/>
        <v>2.2394758308186654E-2</v>
      </c>
      <c r="F5381">
        <f t="shared" si="848"/>
        <v>1.0226474033580633</v>
      </c>
      <c r="G5381">
        <f t="shared" si="845"/>
        <v>2.6189563503637481</v>
      </c>
      <c r="H5381">
        <f t="shared" si="839"/>
        <v>2.1094802821318263E-2</v>
      </c>
      <c r="I5381" t="str">
        <f t="shared" si="846"/>
        <v>2021</v>
      </c>
      <c r="J5381">
        <f t="shared" si="840"/>
        <v>0.40641474040017073</v>
      </c>
      <c r="K5381">
        <f t="shared" si="844"/>
        <v>-0.40641474040017073</v>
      </c>
      <c r="L5381">
        <f t="shared" si="841"/>
        <v>-9.9998333347262047E-4</v>
      </c>
      <c r="M5381">
        <f t="shared" si="842"/>
        <v>0</v>
      </c>
      <c r="P5381" s="30">
        <f t="shared" si="843"/>
        <v>0.15518194503078434</v>
      </c>
    </row>
    <row r="5382" spans="1:16" x14ac:dyDescent="0.3">
      <c r="A5382">
        <v>5381</v>
      </c>
      <c r="B5382" s="5" t="s">
        <v>452</v>
      </c>
      <c r="C5382" s="6">
        <v>2.6179999999999999</v>
      </c>
      <c r="D5382" s="6">
        <v>2.0000000000000001E-4</v>
      </c>
      <c r="E5382" s="10">
        <f t="shared" si="847"/>
        <v>-3.8189803786673013E-4</v>
      </c>
      <c r="F5382">
        <f t="shared" si="848"/>
        <v>0.99961817487590676</v>
      </c>
      <c r="G5382">
        <f t="shared" si="845"/>
        <v>2.6179563670302755</v>
      </c>
      <c r="H5382">
        <f t="shared" si="839"/>
        <v>2.060530538793438E-2</v>
      </c>
      <c r="I5382" t="str">
        <f t="shared" si="846"/>
        <v>2021</v>
      </c>
      <c r="J5382">
        <f t="shared" si="840"/>
        <v>0.39683245171498688</v>
      </c>
      <c r="K5382">
        <f t="shared" si="844"/>
        <v>-0.39683245171498688</v>
      </c>
      <c r="L5382">
        <f t="shared" si="841"/>
        <v>4.0010408177379997E-2</v>
      </c>
      <c r="M5382">
        <f t="shared" si="842"/>
        <v>0</v>
      </c>
      <c r="P5382" s="30">
        <f t="shared" si="843"/>
        <v>0.15158100291989995</v>
      </c>
    </row>
    <row r="5383" spans="1:16" x14ac:dyDescent="0.3">
      <c r="A5383">
        <v>5382</v>
      </c>
      <c r="B5383" s="5" t="s">
        <v>450</v>
      </c>
      <c r="C5383" s="6">
        <v>2.6579999999999999</v>
      </c>
      <c r="D5383" s="6">
        <v>1.4999999999999999E-4</v>
      </c>
      <c r="E5383" s="10">
        <f t="shared" si="847"/>
        <v>1.5163292803345366E-2</v>
      </c>
      <c r="F5383">
        <f t="shared" si="848"/>
        <v>1.0152788388082505</v>
      </c>
      <c r="G5383">
        <f t="shared" si="845"/>
        <v>2.6579667752076555</v>
      </c>
      <c r="H5383">
        <f t="shared" si="839"/>
        <v>2.0831272073895298E-2</v>
      </c>
      <c r="I5383" t="str">
        <f t="shared" si="846"/>
        <v>2021</v>
      </c>
      <c r="J5383">
        <f t="shared" si="840"/>
        <v>0.40731561513205894</v>
      </c>
      <c r="K5383">
        <f t="shared" si="844"/>
        <v>-0.40731561513205894</v>
      </c>
      <c r="L5383">
        <f t="shared" si="841"/>
        <v>2.1993025093843155E-2</v>
      </c>
      <c r="M5383">
        <f t="shared" si="842"/>
        <v>0</v>
      </c>
      <c r="P5383" s="30">
        <f t="shared" si="843"/>
        <v>0.15324330572199765</v>
      </c>
    </row>
    <row r="5384" spans="1:16" x14ac:dyDescent="0.3">
      <c r="A5384">
        <v>5383</v>
      </c>
      <c r="B5384" s="5" t="s">
        <v>448</v>
      </c>
      <c r="C5384" s="6">
        <v>2.68</v>
      </c>
      <c r="D5384" s="6">
        <v>1.7999999999999998E-4</v>
      </c>
      <c r="E5384" s="10">
        <f t="shared" si="847"/>
        <v>8.2428342317118226E-3</v>
      </c>
      <c r="F5384">
        <f t="shared" si="848"/>
        <v>1.0082768999247556</v>
      </c>
      <c r="G5384">
        <f t="shared" si="845"/>
        <v>2.6799598003014986</v>
      </c>
      <c r="H5384">
        <f t="shared" si="839"/>
        <v>2.0434957838311115E-2</v>
      </c>
      <c r="I5384" t="str">
        <f t="shared" si="846"/>
        <v>2021</v>
      </c>
      <c r="J5384">
        <f t="shared" si="840"/>
        <v>0.4028726138801772</v>
      </c>
      <c r="K5384">
        <f t="shared" si="844"/>
        <v>-0.4028726138801772</v>
      </c>
      <c r="L5384">
        <f t="shared" si="841"/>
        <v>1.1988603526299713E-2</v>
      </c>
      <c r="M5384">
        <f t="shared" si="842"/>
        <v>0</v>
      </c>
      <c r="P5384" s="30">
        <f t="shared" si="843"/>
        <v>0.1503278570950406</v>
      </c>
    </row>
    <row r="5385" spans="1:16" x14ac:dyDescent="0.3">
      <c r="A5385">
        <v>5384</v>
      </c>
      <c r="B5385" s="5" t="s">
        <v>446</v>
      </c>
      <c r="C5385" s="6">
        <v>2.7490000000000001</v>
      </c>
      <c r="D5385" s="6">
        <v>2.0000000000000001E-4</v>
      </c>
      <c r="E5385" s="10">
        <f t="shared" si="847"/>
        <v>2.5420414660343407E-2</v>
      </c>
      <c r="F5385">
        <f t="shared" si="848"/>
        <v>1.0257462686567165</v>
      </c>
      <c r="G5385">
        <f t="shared" si="845"/>
        <v>2.7489541837151368</v>
      </c>
      <c r="H5385">
        <f t="shared" si="839"/>
        <v>2.0755226962001539E-2</v>
      </c>
      <c r="I5385" t="str">
        <f t="shared" si="846"/>
        <v>2021</v>
      </c>
      <c r="J5385">
        <f t="shared" si="840"/>
        <v>0.41972100985828081</v>
      </c>
      <c r="K5385">
        <f t="shared" si="844"/>
        <v>-0.41972100985828081</v>
      </c>
      <c r="L5385">
        <f t="shared" si="841"/>
        <v>-5.7005779887338459E-2</v>
      </c>
      <c r="M5385">
        <f t="shared" si="842"/>
        <v>0</v>
      </c>
      <c r="P5385" s="30">
        <f t="shared" si="843"/>
        <v>0.15268388696498364</v>
      </c>
    </row>
    <row r="5386" spans="1:16" x14ac:dyDescent="0.3">
      <c r="A5386">
        <v>5385</v>
      </c>
      <c r="B5386" s="5" t="s">
        <v>444</v>
      </c>
      <c r="C5386" s="6">
        <v>2.7269999999999999</v>
      </c>
      <c r="D5386" s="6">
        <v>2.5000000000000001E-4</v>
      </c>
      <c r="E5386" s="10">
        <f t="shared" si="847"/>
        <v>-8.0351053196572701E-3</v>
      </c>
      <c r="F5386">
        <f t="shared" si="848"/>
        <v>0.99199708985085477</v>
      </c>
      <c r="G5386">
        <f t="shared" si="845"/>
        <v>2.7269431880917927</v>
      </c>
      <c r="H5386">
        <f t="shared" si="839"/>
        <v>2.0643980311748897E-2</v>
      </c>
      <c r="I5386" t="str">
        <f t="shared" si="846"/>
        <v>2021</v>
      </c>
      <c r="J5386">
        <f t="shared" si="840"/>
        <v>0.41412862176824639</v>
      </c>
      <c r="K5386">
        <f t="shared" si="844"/>
        <v>-0.41412862176824639</v>
      </c>
      <c r="L5386">
        <f t="shared" si="841"/>
        <v>-3.4994784263994383E-2</v>
      </c>
      <c r="M5386">
        <f t="shared" si="842"/>
        <v>0</v>
      </c>
      <c r="P5386" s="30">
        <f t="shared" si="843"/>
        <v>0.15186551138164242</v>
      </c>
    </row>
    <row r="5387" spans="1:16" x14ac:dyDescent="0.3">
      <c r="A5387">
        <v>5386</v>
      </c>
      <c r="B5387" s="5" t="s">
        <v>442</v>
      </c>
      <c r="C5387" s="6">
        <v>2.6920000000000002</v>
      </c>
      <c r="D5387" s="6">
        <v>2.3000000000000001E-4</v>
      </c>
      <c r="E5387" s="10">
        <f t="shared" si="847"/>
        <v>-1.291769208097001E-2</v>
      </c>
      <c r="F5387">
        <f t="shared" si="848"/>
        <v>0.98716538320498726</v>
      </c>
      <c r="G5387">
        <f t="shared" si="845"/>
        <v>2.6919484038277983</v>
      </c>
      <c r="H5387">
        <f t="shared" si="839"/>
        <v>2.0794039770189753E-2</v>
      </c>
      <c r="I5387" t="str">
        <f t="shared" si="846"/>
        <v>2021</v>
      </c>
      <c r="J5387">
        <f t="shared" si="840"/>
        <v>0.41178575843853676</v>
      </c>
      <c r="K5387">
        <f t="shared" si="844"/>
        <v>-0.41178575843853676</v>
      </c>
      <c r="L5387">
        <f t="shared" si="841"/>
        <v>3.800609655136622E-2</v>
      </c>
      <c r="M5387">
        <f t="shared" si="842"/>
        <v>0</v>
      </c>
      <c r="P5387" s="30">
        <f t="shared" si="843"/>
        <v>0.15296940976023193</v>
      </c>
    </row>
    <row r="5388" spans="1:16" x14ac:dyDescent="0.3">
      <c r="A5388">
        <v>5387</v>
      </c>
      <c r="B5388" s="5" t="s">
        <v>440</v>
      </c>
      <c r="C5388" s="6">
        <v>2.7490000000000001</v>
      </c>
      <c r="D5388" s="6">
        <v>2.0000000000000001E-4</v>
      </c>
      <c r="E5388" s="10">
        <f t="shared" si="847"/>
        <v>2.0952797400627214E-2</v>
      </c>
      <c r="F5388">
        <f t="shared" si="848"/>
        <v>1.0211738484398216</v>
      </c>
      <c r="G5388">
        <f t="shared" si="845"/>
        <v>2.7489541837151368</v>
      </c>
      <c r="H5388">
        <f t="shared" si="839"/>
        <v>2.1043757963288643E-2</v>
      </c>
      <c r="I5388" t="str">
        <f t="shared" si="846"/>
        <v>2021</v>
      </c>
      <c r="J5388">
        <f t="shared" si="840"/>
        <v>0.42555580624269801</v>
      </c>
      <c r="K5388">
        <f t="shared" si="844"/>
        <v>-0.42555580624269801</v>
      </c>
      <c r="L5388">
        <f t="shared" si="841"/>
        <v>-1.8999683335972239E-2</v>
      </c>
      <c r="M5388">
        <f t="shared" si="842"/>
        <v>0</v>
      </c>
      <c r="P5388" s="30">
        <f t="shared" si="843"/>
        <v>0.15480643830431939</v>
      </c>
    </row>
    <row r="5389" spans="1:16" x14ac:dyDescent="0.3">
      <c r="A5389">
        <v>5388</v>
      </c>
      <c r="B5389" s="5" t="s">
        <v>438</v>
      </c>
      <c r="C5389" s="6">
        <v>2.73</v>
      </c>
      <c r="D5389" s="6">
        <v>2.0000000000000001E-4</v>
      </c>
      <c r="E5389" s="10">
        <f t="shared" si="847"/>
        <v>-6.9355999862402967E-3</v>
      </c>
      <c r="F5389">
        <f t="shared" si="848"/>
        <v>0.99308839578028374</v>
      </c>
      <c r="G5389">
        <f t="shared" si="845"/>
        <v>2.7299545003791645</v>
      </c>
      <c r="H5389">
        <f t="shared" si="839"/>
        <v>2.1015020076324439E-2</v>
      </c>
      <c r="I5389" t="str">
        <f t="shared" si="846"/>
        <v>2021</v>
      </c>
      <c r="J5389">
        <f t="shared" si="840"/>
        <v>0.42203739986468009</v>
      </c>
      <c r="K5389">
        <f t="shared" si="844"/>
        <v>-0.42203739986468009</v>
      </c>
      <c r="L5389">
        <f t="shared" si="841"/>
        <v>6.0010624838803484E-2</v>
      </c>
      <c r="M5389">
        <f t="shared" si="842"/>
        <v>0</v>
      </c>
      <c r="P5389" s="30">
        <f t="shared" si="843"/>
        <v>0.15459503072526048</v>
      </c>
    </row>
    <row r="5390" spans="1:16" x14ac:dyDescent="0.3">
      <c r="A5390">
        <v>5389</v>
      </c>
      <c r="B5390" s="5" t="s">
        <v>436</v>
      </c>
      <c r="C5390" s="6">
        <v>2.79</v>
      </c>
      <c r="D5390" s="6">
        <v>1.4999999999999999E-4</v>
      </c>
      <c r="E5390" s="10">
        <f t="shared" si="847"/>
        <v>2.173998663640582E-2</v>
      </c>
      <c r="F5390">
        <f t="shared" si="848"/>
        <v>1.0219780219780219</v>
      </c>
      <c r="G5390">
        <f t="shared" si="845"/>
        <v>2.789965125217968</v>
      </c>
      <c r="H5390">
        <f t="shared" si="839"/>
        <v>2.0732408148522598E-2</v>
      </c>
      <c r="I5390" t="str">
        <f t="shared" si="846"/>
        <v>2021</v>
      </c>
      <c r="J5390">
        <f t="shared" si="840"/>
        <v>0.42551438380277745</v>
      </c>
      <c r="K5390">
        <f t="shared" si="844"/>
        <v>-0.42551438380277745</v>
      </c>
      <c r="L5390">
        <f t="shared" si="841"/>
        <v>8.2998962506484197E-2</v>
      </c>
      <c r="M5390">
        <f t="shared" si="842"/>
        <v>0</v>
      </c>
      <c r="P5390" s="30">
        <f t="shared" si="843"/>
        <v>0.15251602249670912</v>
      </c>
    </row>
    <row r="5391" spans="1:16" x14ac:dyDescent="0.3">
      <c r="A5391">
        <v>5390</v>
      </c>
      <c r="B5391" s="5" t="s">
        <v>434</v>
      </c>
      <c r="C5391" s="6">
        <v>2.8730000000000002</v>
      </c>
      <c r="D5391" s="6">
        <v>1.4999999999999999E-4</v>
      </c>
      <c r="E5391" s="10">
        <f t="shared" si="847"/>
        <v>2.93151841638782E-2</v>
      </c>
      <c r="F5391">
        <f t="shared" si="848"/>
        <v>1.0297491039426523</v>
      </c>
      <c r="G5391">
        <f t="shared" si="845"/>
        <v>2.8729640877244522</v>
      </c>
      <c r="H5391">
        <f t="shared" si="839"/>
        <v>1.9209978311703159E-2</v>
      </c>
      <c r="I5391" t="str">
        <f t="shared" si="846"/>
        <v>2021</v>
      </c>
      <c r="J5391">
        <f t="shared" si="840"/>
        <v>0.40599697012480362</v>
      </c>
      <c r="K5391">
        <f t="shared" si="844"/>
        <v>-0.40599697012480362</v>
      </c>
      <c r="L5391">
        <f t="shared" si="841"/>
        <v>3.8004376613032687E-2</v>
      </c>
      <c r="M5391">
        <f t="shared" si="842"/>
        <v>0</v>
      </c>
      <c r="P5391" s="30">
        <f t="shared" si="843"/>
        <v>0.14131640971759443</v>
      </c>
    </row>
    <row r="5392" spans="1:16" x14ac:dyDescent="0.3">
      <c r="A5392">
        <v>5391</v>
      </c>
      <c r="B5392" s="5" t="s">
        <v>432</v>
      </c>
      <c r="C5392" s="6">
        <v>2.9249999999999998</v>
      </c>
      <c r="D5392" s="6">
        <v>1.7999999999999998E-4</v>
      </c>
      <c r="E5392" s="10">
        <f t="shared" si="847"/>
        <v>1.7937700686667252E-2</v>
      </c>
      <c r="F5392">
        <f t="shared" si="848"/>
        <v>1.0180995475113122</v>
      </c>
      <c r="G5392">
        <f t="shared" si="845"/>
        <v>2.9249561253290608</v>
      </c>
      <c r="H5392">
        <f t="shared" si="839"/>
        <v>1.874308339356949E-2</v>
      </c>
      <c r="I5392" t="str">
        <f t="shared" si="846"/>
        <v>2021</v>
      </c>
      <c r="J5392">
        <f t="shared" si="840"/>
        <v>0.40329804260854635</v>
      </c>
      <c r="K5392">
        <f t="shared" si="844"/>
        <v>-0.40329804260854635</v>
      </c>
      <c r="L5392">
        <f t="shared" si="841"/>
        <v>-1.398766099157589E-2</v>
      </c>
      <c r="M5392">
        <f t="shared" si="842"/>
        <v>0</v>
      </c>
      <c r="P5392" s="30">
        <f t="shared" si="843"/>
        <v>0.13788174089728436</v>
      </c>
    </row>
    <row r="5393" spans="1:16" x14ac:dyDescent="0.3">
      <c r="A5393">
        <v>5392</v>
      </c>
      <c r="B5393" s="5" t="s">
        <v>430</v>
      </c>
      <c r="C5393" s="6">
        <v>2.911</v>
      </c>
      <c r="D5393" s="6">
        <v>1.2999999999999999E-4</v>
      </c>
      <c r="E5393" s="10">
        <f t="shared" si="847"/>
        <v>-4.7978159203335364E-3</v>
      </c>
      <c r="F5393">
        <f t="shared" si="848"/>
        <v>0.99521367521367532</v>
      </c>
      <c r="G5393">
        <f t="shared" si="845"/>
        <v>2.9109684643374849</v>
      </c>
      <c r="H5393">
        <f t="shared" si="839"/>
        <v>1.8527008673737012E-2</v>
      </c>
      <c r="I5393" t="str">
        <f t="shared" si="846"/>
        <v>2021</v>
      </c>
      <c r="J5393">
        <f t="shared" si="840"/>
        <v>0.39674231773257784</v>
      </c>
      <c r="K5393">
        <f t="shared" si="844"/>
        <v>-0.39674231773257784</v>
      </c>
      <c r="L5393">
        <f t="shared" si="841"/>
        <v>1.6994935891263996E-2</v>
      </c>
      <c r="M5393">
        <f t="shared" si="842"/>
        <v>0</v>
      </c>
      <c r="P5393" s="30">
        <f t="shared" si="843"/>
        <v>0.13629220741931791</v>
      </c>
    </row>
    <row r="5394" spans="1:16" x14ac:dyDescent="0.3">
      <c r="A5394">
        <v>5393</v>
      </c>
      <c r="B5394" s="5" t="s">
        <v>428</v>
      </c>
      <c r="C5394" s="6">
        <v>2.931</v>
      </c>
      <c r="D5394" s="6">
        <v>1.2999999999999999E-4</v>
      </c>
      <c r="E5394" s="10">
        <f t="shared" si="847"/>
        <v>6.8469969652691599E-3</v>
      </c>
      <c r="F5394">
        <f t="shared" si="848"/>
        <v>1.0068704912401236</v>
      </c>
      <c r="G5394">
        <f t="shared" si="845"/>
        <v>2.9309682476719923</v>
      </c>
      <c r="H5394">
        <f t="shared" si="839"/>
        <v>1.7990597557467399E-2</v>
      </c>
      <c r="I5394" t="str">
        <f t="shared" si="846"/>
        <v>2021</v>
      </c>
      <c r="J5394">
        <f t="shared" si="840"/>
        <v>0.38790236096505237</v>
      </c>
      <c r="K5394">
        <f t="shared" si="844"/>
        <v>-0.38790236096505237</v>
      </c>
      <c r="L5394">
        <f t="shared" si="841"/>
        <v>-3.0048474432433636E-3</v>
      </c>
      <c r="M5394">
        <f t="shared" si="842"/>
        <v>0</v>
      </c>
      <c r="P5394" s="30">
        <f t="shared" si="843"/>
        <v>0.1323461491857359</v>
      </c>
    </row>
    <row r="5395" spans="1:16" x14ac:dyDescent="0.3">
      <c r="A5395">
        <v>5394</v>
      </c>
      <c r="B5395" s="5" t="s">
        <v>426</v>
      </c>
      <c r="C5395" s="6">
        <v>2.9660000000000002</v>
      </c>
      <c r="D5395" s="6">
        <v>1.4999999999999999E-4</v>
      </c>
      <c r="E5395" s="10">
        <f t="shared" si="847"/>
        <v>1.1870581986985115E-2</v>
      </c>
      <c r="F5395">
        <f t="shared" si="848"/>
        <v>1.0119413169566702</v>
      </c>
      <c r="G5395">
        <f t="shared" si="845"/>
        <v>2.9659629252317181</v>
      </c>
      <c r="H5395">
        <f t="shared" si="839"/>
        <v>1.7779996330947501E-2</v>
      </c>
      <c r="I5395" t="str">
        <f t="shared" si="846"/>
        <v>2021</v>
      </c>
      <c r="J5395">
        <f t="shared" si="840"/>
        <v>0.38793869963265604</v>
      </c>
      <c r="K5395">
        <f t="shared" si="844"/>
        <v>-0.38793869963265604</v>
      </c>
      <c r="L5395">
        <f t="shared" si="841"/>
        <v>-3.7999525002969214E-2</v>
      </c>
      <c r="M5395">
        <f t="shared" si="842"/>
        <v>0</v>
      </c>
      <c r="P5395" s="30">
        <f t="shared" si="843"/>
        <v>0.13079688094966596</v>
      </c>
    </row>
    <row r="5396" spans="1:16" x14ac:dyDescent="0.3">
      <c r="A5396">
        <v>5395</v>
      </c>
      <c r="B5396" s="5" t="s">
        <v>424</v>
      </c>
      <c r="C5396" s="6">
        <v>2.9670000000000001</v>
      </c>
      <c r="D5396" s="6">
        <v>1.4999999999999999E-4</v>
      </c>
      <c r="E5396" s="10">
        <f t="shared" si="847"/>
        <v>3.3709759294431552E-4</v>
      </c>
      <c r="F5396">
        <f t="shared" si="848"/>
        <v>1.0003371544167228</v>
      </c>
      <c r="G5396">
        <f t="shared" si="845"/>
        <v>2.966962912731796</v>
      </c>
      <c r="H5396">
        <f t="shared" si="839"/>
        <v>1.7624716361018835E-2</v>
      </c>
      <c r="I5396" t="str">
        <f t="shared" si="846"/>
        <v>2021</v>
      </c>
      <c r="J5396">
        <f t="shared" si="840"/>
        <v>0.38468032547876563</v>
      </c>
      <c r="K5396">
        <f t="shared" si="844"/>
        <v>-0.38468032547876563</v>
      </c>
      <c r="L5396">
        <f t="shared" si="841"/>
        <v>-3.8999512503047118E-2</v>
      </c>
      <c r="M5396">
        <f t="shared" si="842"/>
        <v>0</v>
      </c>
      <c r="P5396" s="30">
        <f t="shared" si="843"/>
        <v>0.12965457836632538</v>
      </c>
    </row>
    <row r="5397" spans="1:16" x14ac:dyDescent="0.3">
      <c r="A5397">
        <v>5396</v>
      </c>
      <c r="B5397" s="5" t="s">
        <v>422</v>
      </c>
      <c r="C5397" s="6">
        <v>2.9380000000000002</v>
      </c>
      <c r="D5397" s="6">
        <v>1.7999999999999998E-4</v>
      </c>
      <c r="E5397" s="10">
        <f t="shared" si="847"/>
        <v>-9.8222635569991303E-3</v>
      </c>
      <c r="F5397">
        <f t="shared" si="848"/>
        <v>0.99022581732389625</v>
      </c>
      <c r="G5397">
        <f t="shared" si="845"/>
        <v>2.9379559303305234</v>
      </c>
      <c r="H5397">
        <f t="shared" si="839"/>
        <v>1.6679958688558282E-2</v>
      </c>
      <c r="I5397" t="str">
        <f t="shared" si="846"/>
        <v>2021</v>
      </c>
      <c r="J5397">
        <f t="shared" si="840"/>
        <v>0.36050058051720812</v>
      </c>
      <c r="K5397">
        <f t="shared" si="844"/>
        <v>-0.36050058051720812</v>
      </c>
      <c r="L5397">
        <f t="shared" si="841"/>
        <v>-9.9925301017744772E-3</v>
      </c>
      <c r="M5397">
        <f t="shared" si="842"/>
        <v>0</v>
      </c>
      <c r="P5397" s="30">
        <f t="shared" si="843"/>
        <v>0.12270455686401376</v>
      </c>
    </row>
    <row r="5398" spans="1:16" x14ac:dyDescent="0.3">
      <c r="A5398">
        <v>5397</v>
      </c>
      <c r="B5398" s="5" t="s">
        <v>420</v>
      </c>
      <c r="C5398" s="6">
        <v>2.9279999999999999</v>
      </c>
      <c r="D5398" s="6">
        <v>1.4999999999999999E-4</v>
      </c>
      <c r="E5398" s="10">
        <f t="shared" si="847"/>
        <v>-3.4094816526205442E-3</v>
      </c>
      <c r="F5398">
        <f t="shared" si="848"/>
        <v>0.99659632402995224</v>
      </c>
      <c r="G5398">
        <f t="shared" si="845"/>
        <v>2.9279634002287489</v>
      </c>
      <c r="H5398">
        <f t="shared" si="839"/>
        <v>1.6754132806292142E-2</v>
      </c>
      <c r="I5398" t="str">
        <f t="shared" si="846"/>
        <v>2021</v>
      </c>
      <c r="J5398">
        <f t="shared" si="840"/>
        <v>0.36087210930103664</v>
      </c>
      <c r="K5398">
        <f t="shared" si="844"/>
        <v>-0.36087210930103664</v>
      </c>
      <c r="L5398">
        <f t="shared" si="841"/>
        <v>-2.9829001637491359E-3</v>
      </c>
      <c r="M5398">
        <f t="shared" si="842"/>
        <v>0</v>
      </c>
      <c r="P5398" s="30">
        <f t="shared" si="843"/>
        <v>0.12325021182738941</v>
      </c>
    </row>
    <row r="5399" spans="1:16" x14ac:dyDescent="0.3">
      <c r="A5399">
        <v>5398</v>
      </c>
      <c r="B5399" s="5" t="s">
        <v>418</v>
      </c>
      <c r="C5399" s="6">
        <v>2.9580000000000002</v>
      </c>
      <c r="D5399" s="6">
        <v>1.4999999999999999E-4</v>
      </c>
      <c r="E5399" s="10">
        <f t="shared" si="847"/>
        <v>1.0193768189543024E-2</v>
      </c>
      <c r="F5399">
        <f t="shared" si="848"/>
        <v>1.0102459016393444</v>
      </c>
      <c r="G5399">
        <f t="shared" si="845"/>
        <v>2.9579630252310931</v>
      </c>
      <c r="H5399">
        <f t="shared" si="839"/>
        <v>1.653206246258743E-2</v>
      </c>
      <c r="I5399" t="str">
        <f t="shared" si="846"/>
        <v>2021</v>
      </c>
      <c r="J5399">
        <f t="shared" si="840"/>
        <v>0.3597373235356488</v>
      </c>
      <c r="K5399">
        <f t="shared" si="844"/>
        <v>-0.3597373235356488</v>
      </c>
      <c r="L5399">
        <f t="shared" si="841"/>
        <v>-5.1975133539200691E-2</v>
      </c>
      <c r="M5399">
        <f t="shared" si="842"/>
        <v>0</v>
      </c>
      <c r="P5399" s="30">
        <f t="shared" si="843"/>
        <v>0.12161657210287273</v>
      </c>
    </row>
    <row r="5400" spans="1:16" x14ac:dyDescent="0.3">
      <c r="A5400">
        <v>5399</v>
      </c>
      <c r="B5400" s="5" t="s">
        <v>416</v>
      </c>
      <c r="C5400" s="6">
        <v>2.9319999999999999</v>
      </c>
      <c r="D5400" s="6">
        <v>1E-4</v>
      </c>
      <c r="E5400" s="10">
        <f t="shared" si="847"/>
        <v>-8.8285802642030387E-3</v>
      </c>
      <c r="F5400">
        <f t="shared" si="848"/>
        <v>0.99121027721433397</v>
      </c>
      <c r="G5400">
        <f t="shared" si="845"/>
        <v>2.9319755667684722</v>
      </c>
      <c r="H5400">
        <f t="shared" si="839"/>
        <v>1.6622523927138751E-2</v>
      </c>
      <c r="I5400" t="str">
        <f t="shared" si="846"/>
        <v>2021</v>
      </c>
      <c r="J5400">
        <f t="shared" si="840"/>
        <v>0.35852796353435301</v>
      </c>
      <c r="K5400">
        <f t="shared" si="844"/>
        <v>-0.35852796353435301</v>
      </c>
      <c r="L5400">
        <f t="shared" si="841"/>
        <v>-4.5999616668263688E-2</v>
      </c>
      <c r="M5400">
        <f t="shared" si="842"/>
        <v>0</v>
      </c>
      <c r="P5400" s="30">
        <f t="shared" si="843"/>
        <v>0.12228204341058369</v>
      </c>
    </row>
    <row r="5401" spans="1:16" x14ac:dyDescent="0.3">
      <c r="A5401">
        <v>5400</v>
      </c>
      <c r="B5401" s="5" t="s">
        <v>414</v>
      </c>
      <c r="C5401" s="6">
        <v>2.9550000000000001</v>
      </c>
      <c r="D5401" s="6">
        <v>1.4999999999999999E-4</v>
      </c>
      <c r="E5401" s="10">
        <f t="shared" si="847"/>
        <v>7.8138668336565058E-3</v>
      </c>
      <c r="F5401">
        <f t="shared" si="848"/>
        <v>1.0078444747612552</v>
      </c>
      <c r="G5401">
        <f t="shared" si="845"/>
        <v>2.9549630627308585</v>
      </c>
      <c r="H5401">
        <f t="shared" si="839"/>
        <v>1.6586257417344711E-2</v>
      </c>
      <c r="I5401" t="str">
        <f t="shared" si="846"/>
        <v>2021</v>
      </c>
      <c r="J5401">
        <f t="shared" si="840"/>
        <v>0.36055056340416325</v>
      </c>
      <c r="K5401">
        <f t="shared" si="844"/>
        <v>-0.36055056340416325</v>
      </c>
      <c r="L5401">
        <f t="shared" si="841"/>
        <v>-6.8987112630650049E-2</v>
      </c>
      <c r="M5401">
        <f t="shared" si="842"/>
        <v>0</v>
      </c>
      <c r="P5401" s="30">
        <f t="shared" si="843"/>
        <v>0.12201525222144634</v>
      </c>
    </row>
    <row r="5402" spans="1:16" x14ac:dyDescent="0.3">
      <c r="A5402">
        <v>5401</v>
      </c>
      <c r="B5402" s="5" t="s">
        <v>412</v>
      </c>
      <c r="C5402" s="6">
        <v>2.9689999999999999</v>
      </c>
      <c r="D5402" s="6">
        <v>1.4999999999999999E-4</v>
      </c>
      <c r="E5402" s="10">
        <f t="shared" si="847"/>
        <v>4.7265449235611851E-3</v>
      </c>
      <c r="F5402">
        <f t="shared" si="848"/>
        <v>1.0047377326565143</v>
      </c>
      <c r="G5402">
        <f t="shared" si="845"/>
        <v>2.9689628877319518</v>
      </c>
      <c r="H5402">
        <f t="shared" si="839"/>
        <v>1.6483884961685579E-2</v>
      </c>
      <c r="I5402" t="str">
        <f t="shared" si="846"/>
        <v>2021</v>
      </c>
      <c r="J5402">
        <f t="shared" si="840"/>
        <v>0.36002284922604455</v>
      </c>
      <c r="K5402">
        <f t="shared" si="844"/>
        <v>-0.36002284922604455</v>
      </c>
      <c r="L5402">
        <f t="shared" si="841"/>
        <v>-8.2986937631743363E-2</v>
      </c>
      <c r="M5402">
        <f t="shared" si="842"/>
        <v>0</v>
      </c>
      <c r="P5402" s="30">
        <f t="shared" si="843"/>
        <v>0.1212621588210801</v>
      </c>
    </row>
    <row r="5403" spans="1:16" x14ac:dyDescent="0.3">
      <c r="A5403">
        <v>5402</v>
      </c>
      <c r="B5403" s="5" t="s">
        <v>410</v>
      </c>
      <c r="C5403" s="6">
        <v>2.9729999999999999</v>
      </c>
      <c r="D5403" s="6">
        <v>1.2999999999999999E-4</v>
      </c>
      <c r="E5403" s="10">
        <f t="shared" si="847"/>
        <v>1.3463482343378822E-3</v>
      </c>
      <c r="F5403">
        <f t="shared" si="848"/>
        <v>1.0013472549680027</v>
      </c>
      <c r="G5403">
        <f t="shared" si="845"/>
        <v>2.9729677926744564</v>
      </c>
      <c r="H5403">
        <f t="shared" si="839"/>
        <v>1.6388168778121031E-2</v>
      </c>
      <c r="I5403" t="str">
        <f t="shared" si="846"/>
        <v>2021</v>
      </c>
      <c r="J5403">
        <f t="shared" si="840"/>
        <v>0.35841514528576018</v>
      </c>
      <c r="K5403">
        <f t="shared" si="844"/>
        <v>-0.35841514528576018</v>
      </c>
      <c r="L5403">
        <f t="shared" si="841"/>
        <v>-8.6991842574247968E-2</v>
      </c>
      <c r="M5403">
        <f t="shared" si="842"/>
        <v>0</v>
      </c>
      <c r="P5403" s="30">
        <f t="shared" si="843"/>
        <v>0.12055803166415502</v>
      </c>
    </row>
    <row r="5404" spans="1:16" x14ac:dyDescent="0.3">
      <c r="A5404">
        <v>5403</v>
      </c>
      <c r="B5404" s="5" t="s">
        <v>408</v>
      </c>
      <c r="C5404" s="6">
        <v>2.9609999999999999</v>
      </c>
      <c r="D5404" s="6">
        <v>1E-4</v>
      </c>
      <c r="E5404" s="10">
        <f t="shared" si="847"/>
        <v>-4.0444948965064143E-3</v>
      </c>
      <c r="F5404">
        <f t="shared" si="848"/>
        <v>0.99596367305751765</v>
      </c>
      <c r="G5404">
        <f t="shared" si="845"/>
        <v>2.9609753251028121</v>
      </c>
      <c r="H5404">
        <f t="shared" si="839"/>
        <v>1.639537435228975E-2</v>
      </c>
      <c r="I5404" t="str">
        <f t="shared" si="846"/>
        <v>2021</v>
      </c>
      <c r="J5404">
        <f t="shared" si="840"/>
        <v>0.35712630981280541</v>
      </c>
      <c r="K5404">
        <f t="shared" si="844"/>
        <v>-0.35712630981280541</v>
      </c>
      <c r="L5404">
        <f t="shared" si="841"/>
        <v>-7.4999375002603674E-2</v>
      </c>
      <c r="M5404">
        <f t="shared" si="842"/>
        <v>0</v>
      </c>
      <c r="P5404" s="30">
        <f t="shared" si="843"/>
        <v>0.12061103879695624</v>
      </c>
    </row>
    <row r="5405" spans="1:16" x14ac:dyDescent="0.3">
      <c r="A5405">
        <v>5404</v>
      </c>
      <c r="B5405" s="5" t="s">
        <v>406</v>
      </c>
      <c r="C5405" s="6">
        <v>3.109</v>
      </c>
      <c r="D5405" s="6">
        <v>1E-4</v>
      </c>
      <c r="E5405" s="10">
        <f t="shared" si="847"/>
        <v>4.8774081957162485E-2</v>
      </c>
      <c r="F5405">
        <f t="shared" si="848"/>
        <v>1.049983113812901</v>
      </c>
      <c r="G5405">
        <f t="shared" si="845"/>
        <v>3.108974091774618</v>
      </c>
      <c r="H5405">
        <f t="shared" si="839"/>
        <v>1.511229803124821E-2</v>
      </c>
      <c r="I5405" t="str">
        <f t="shared" si="846"/>
        <v>2021</v>
      </c>
      <c r="J5405">
        <f t="shared" si="840"/>
        <v>0.34563151371992856</v>
      </c>
      <c r="K5405">
        <f t="shared" si="844"/>
        <v>-0.34563151371992856</v>
      </c>
      <c r="L5405">
        <f t="shared" si="841"/>
        <v>-0.22299814167440957</v>
      </c>
      <c r="M5405">
        <f t="shared" si="842"/>
        <v>0</v>
      </c>
      <c r="P5405" s="30">
        <f t="shared" si="843"/>
        <v>0.11117220778209842</v>
      </c>
    </row>
    <row r="5406" spans="1:16" x14ac:dyDescent="0.3">
      <c r="A5406">
        <v>5405</v>
      </c>
      <c r="B5406" s="5" t="s">
        <v>404</v>
      </c>
      <c r="C5406" s="6">
        <v>3.012</v>
      </c>
      <c r="D5406" s="6">
        <v>1.4999999999999999E-4</v>
      </c>
      <c r="E5406" s="10">
        <f t="shared" si="847"/>
        <v>-3.16968211389696E-2</v>
      </c>
      <c r="F5406">
        <f t="shared" si="848"/>
        <v>0.96880025731746544</v>
      </c>
      <c r="G5406">
        <f t="shared" si="845"/>
        <v>3.0119623502353114</v>
      </c>
      <c r="H5406">
        <f t="shared" si="839"/>
        <v>1.5833423906596457E-2</v>
      </c>
      <c r="I5406" t="str">
        <f t="shared" si="846"/>
        <v>2021</v>
      </c>
      <c r="J5406">
        <f t="shared" si="840"/>
        <v>0.35082464852056272</v>
      </c>
      <c r="K5406">
        <f t="shared" si="844"/>
        <v>-0.35082464852056272</v>
      </c>
      <c r="L5406">
        <f t="shared" si="841"/>
        <v>-0.12598640013510298</v>
      </c>
      <c r="M5406">
        <f t="shared" si="842"/>
        <v>0</v>
      </c>
      <c r="P5406" s="30">
        <f t="shared" si="843"/>
        <v>0.11647710287386372</v>
      </c>
    </row>
    <row r="5407" spans="1:16" x14ac:dyDescent="0.3">
      <c r="A5407">
        <v>5406</v>
      </c>
      <c r="B5407" s="5" t="s">
        <v>402</v>
      </c>
      <c r="C5407" s="6">
        <v>2.964</v>
      </c>
      <c r="D5407" s="6">
        <v>1.4999999999999999E-4</v>
      </c>
      <c r="E5407" s="10">
        <f t="shared" si="847"/>
        <v>-1.6064602503806674E-2</v>
      </c>
      <c r="F5407">
        <f t="shared" si="848"/>
        <v>0.98406374501992033</v>
      </c>
      <c r="G5407">
        <f t="shared" si="845"/>
        <v>2.9639629502315614</v>
      </c>
      <c r="H5407">
        <f t="shared" si="839"/>
        <v>1.5949104825954605E-2</v>
      </c>
      <c r="I5407" t="str">
        <f t="shared" si="846"/>
        <v>2021</v>
      </c>
      <c r="J5407">
        <f t="shared" si="840"/>
        <v>0.34775613769645264</v>
      </c>
      <c r="K5407">
        <f t="shared" si="844"/>
        <v>-0.34775613769645264</v>
      </c>
      <c r="L5407">
        <f t="shared" si="841"/>
        <v>-7.7987000131352957E-2</v>
      </c>
      <c r="M5407">
        <f t="shared" si="842"/>
        <v>0</v>
      </c>
      <c r="P5407" s="30">
        <f t="shared" si="843"/>
        <v>0.11732809874336789</v>
      </c>
    </row>
    <row r="5408" spans="1:16" x14ac:dyDescent="0.3">
      <c r="A5408">
        <v>5407</v>
      </c>
      <c r="B5408" s="5" t="s">
        <v>400</v>
      </c>
      <c r="C5408" s="6">
        <v>2.9249999999999998</v>
      </c>
      <c r="D5408" s="6">
        <v>8.0000000000000007E-5</v>
      </c>
      <c r="E5408" s="10">
        <f t="shared" si="847"/>
        <v>-1.324522675002068E-2</v>
      </c>
      <c r="F5408">
        <f t="shared" si="848"/>
        <v>0.98684210526315785</v>
      </c>
      <c r="G5408">
        <f t="shared" si="845"/>
        <v>2.9249805000649998</v>
      </c>
      <c r="H5408">
        <f t="shared" si="839"/>
        <v>1.6291483874187621E-2</v>
      </c>
      <c r="I5408" t="str">
        <f t="shared" si="846"/>
        <v>2021</v>
      </c>
      <c r="J5408">
        <f t="shared" si="840"/>
        <v>0.35054948924931023</v>
      </c>
      <c r="K5408">
        <f t="shared" si="844"/>
        <v>-0.35054948924931023</v>
      </c>
      <c r="L5408">
        <f t="shared" si="841"/>
        <v>-3.9004549964791302E-2</v>
      </c>
      <c r="M5408">
        <f t="shared" si="842"/>
        <v>0</v>
      </c>
      <c r="P5408" s="30">
        <f t="shared" si="843"/>
        <v>0.11984677820639153</v>
      </c>
    </row>
    <row r="5409" spans="1:16" x14ac:dyDescent="0.3">
      <c r="A5409">
        <v>5408</v>
      </c>
      <c r="B5409" s="5" t="s">
        <v>398</v>
      </c>
      <c r="C5409" s="6">
        <v>2.9060000000000001</v>
      </c>
      <c r="D5409" s="6">
        <v>5.0000000000000002E-5</v>
      </c>
      <c r="E5409" s="10">
        <f t="shared" si="847"/>
        <v>-6.5169155357285421E-3</v>
      </c>
      <c r="F5409">
        <f t="shared" si="848"/>
        <v>0.99350427350427362</v>
      </c>
      <c r="G5409">
        <f t="shared" si="845"/>
        <v>2.9059878916918924</v>
      </c>
      <c r="H5409">
        <f t="shared" ref="H5409:H5472" si="849">SQRT(_xlfn.VAR.S(E5380:E5409))</f>
        <v>1.6415719243345547E-2</v>
      </c>
      <c r="I5409" t="str">
        <f t="shared" si="846"/>
        <v>2021</v>
      </c>
      <c r="J5409">
        <f t="shared" ref="J5409:J5472" si="850">-K5409</f>
        <v>0.35092914386664154</v>
      </c>
      <c r="K5409">
        <f t="shared" si="844"/>
        <v>-0.35092914386664154</v>
      </c>
      <c r="L5409">
        <f t="shared" ref="L5409:L5472" si="851">+MIN(G5410-G5409,G5411-G5409,G5412-G5409,G5413-G5409,G5414-G5409,G5415-G5409,G5416-G5409,G5417-G5409,G5418-G5409,G5419-G5409)</f>
        <v>-2.0011941591683957E-2</v>
      </c>
      <c r="M5409">
        <f t="shared" ref="M5409:M5472" si="852">+IF(L5409&lt;K5409,1,0)</f>
        <v>0</v>
      </c>
      <c r="P5409" s="30">
        <f t="shared" ref="P5409:P5472" si="853">-K5409/G5409</f>
        <v>0.1207607040861851</v>
      </c>
    </row>
    <row r="5410" spans="1:16" x14ac:dyDescent="0.3">
      <c r="A5410">
        <v>5409</v>
      </c>
      <c r="B5410" s="5" t="s">
        <v>396</v>
      </c>
      <c r="C5410" s="6">
        <v>2.8860000000000001</v>
      </c>
      <c r="D5410" s="6">
        <v>1E-4</v>
      </c>
      <c r="E5410" s="10">
        <f t="shared" si="847"/>
        <v>-6.9061047964120471E-3</v>
      </c>
      <c r="F5410">
        <f t="shared" si="848"/>
        <v>0.99311768754301444</v>
      </c>
      <c r="G5410">
        <f t="shared" si="845"/>
        <v>2.8859759501002085</v>
      </c>
      <c r="H5410">
        <f t="shared" si="849"/>
        <v>1.6454725436731023E-2</v>
      </c>
      <c r="I5410" t="str">
        <f t="shared" si="846"/>
        <v>2021</v>
      </c>
      <c r="J5410">
        <f t="shared" si="850"/>
        <v>0.34934060527766031</v>
      </c>
      <c r="K5410">
        <f t="shared" ref="K5410:K5473" si="854">-G5410*$P$3*$R$3*H5410</f>
        <v>-0.34934060527766031</v>
      </c>
      <c r="L5410">
        <f t="shared" si="851"/>
        <v>2.6987637627368333E-2</v>
      </c>
      <c r="M5410">
        <f t="shared" si="852"/>
        <v>0</v>
      </c>
      <c r="P5410" s="30">
        <f t="shared" si="853"/>
        <v>0.12104764950155954</v>
      </c>
    </row>
    <row r="5411" spans="1:16" x14ac:dyDescent="0.3">
      <c r="A5411">
        <v>5410</v>
      </c>
      <c r="B5411" s="5" t="s">
        <v>394</v>
      </c>
      <c r="C5411" s="6">
        <v>2.9129999999999998</v>
      </c>
      <c r="D5411" s="6">
        <v>1.4999999999999999E-4</v>
      </c>
      <c r="E5411" s="10">
        <f t="shared" si="847"/>
        <v>9.3120176256183945E-3</v>
      </c>
      <c r="F5411">
        <f t="shared" si="848"/>
        <v>1.0093555093555093</v>
      </c>
      <c r="G5411">
        <f t="shared" si="845"/>
        <v>2.9129635877275768</v>
      </c>
      <c r="H5411">
        <f t="shared" si="849"/>
        <v>1.6119882501522353E-2</v>
      </c>
      <c r="I5411" t="str">
        <f t="shared" si="846"/>
        <v>2021</v>
      </c>
      <c r="J5411">
        <f t="shared" si="850"/>
        <v>0.34543206475958443</v>
      </c>
      <c r="K5411">
        <f t="shared" si="854"/>
        <v>-0.34543206475958443</v>
      </c>
      <c r="L5411">
        <f t="shared" si="851"/>
        <v>4.5011762375131603E-2</v>
      </c>
      <c r="M5411">
        <f t="shared" si="852"/>
        <v>0</v>
      </c>
      <c r="P5411" s="30">
        <f t="shared" si="853"/>
        <v>0.11858440874953002</v>
      </c>
    </row>
    <row r="5412" spans="1:16" x14ac:dyDescent="0.3">
      <c r="A5412">
        <v>5411</v>
      </c>
      <c r="B5412" s="5" t="s">
        <v>392</v>
      </c>
      <c r="C5412" s="6">
        <v>2.984</v>
      </c>
      <c r="D5412" s="6">
        <v>1E-4</v>
      </c>
      <c r="E5412" s="10">
        <f t="shared" si="847"/>
        <v>2.4081204364216888E-2</v>
      </c>
      <c r="F5412">
        <f t="shared" si="848"/>
        <v>1.0243734981119121</v>
      </c>
      <c r="G5412">
        <f t="shared" si="845"/>
        <v>2.9839751334369442</v>
      </c>
      <c r="H5412">
        <f t="shared" si="849"/>
        <v>1.6527894988569134E-2</v>
      </c>
      <c r="I5412" t="str">
        <f t="shared" si="846"/>
        <v>2021</v>
      </c>
      <c r="J5412">
        <f t="shared" si="850"/>
        <v>0.36280934535416109</v>
      </c>
      <c r="K5412">
        <f t="shared" si="854"/>
        <v>-0.36280934535416109</v>
      </c>
      <c r="L5412">
        <f t="shared" si="851"/>
        <v>-2.5999783334235804E-2</v>
      </c>
      <c r="M5412">
        <f t="shared" si="852"/>
        <v>0</v>
      </c>
      <c r="P5412" s="30">
        <f t="shared" si="853"/>
        <v>0.12158591446982907</v>
      </c>
    </row>
    <row r="5413" spans="1:16" x14ac:dyDescent="0.3">
      <c r="A5413">
        <v>5412</v>
      </c>
      <c r="B5413" s="5" t="s">
        <v>390</v>
      </c>
      <c r="C5413" s="6">
        <v>2.9580000000000002</v>
      </c>
      <c r="D5413" s="6">
        <v>1E-4</v>
      </c>
      <c r="E5413" s="10">
        <f t="shared" si="847"/>
        <v>-8.7513180529063105E-3</v>
      </c>
      <c r="F5413">
        <f t="shared" si="848"/>
        <v>0.99128686327077753</v>
      </c>
      <c r="G5413">
        <f t="shared" si="845"/>
        <v>2.9579753501027084</v>
      </c>
      <c r="H5413">
        <f t="shared" si="849"/>
        <v>1.6565633403170209E-2</v>
      </c>
      <c r="I5413" t="str">
        <f t="shared" si="846"/>
        <v>2021</v>
      </c>
      <c r="J5413">
        <f t="shared" si="850"/>
        <v>0.36046932843293267</v>
      </c>
      <c r="K5413">
        <f t="shared" si="854"/>
        <v>-0.36046932843293267</v>
      </c>
      <c r="L5413">
        <f t="shared" si="851"/>
        <v>2.7992301739177883E-2</v>
      </c>
      <c r="M5413">
        <f t="shared" si="852"/>
        <v>0</v>
      </c>
      <c r="P5413" s="30">
        <f t="shared" si="853"/>
        <v>0.12186353358908696</v>
      </c>
    </row>
    <row r="5414" spans="1:16" x14ac:dyDescent="0.3">
      <c r="A5414">
        <v>5413</v>
      </c>
      <c r="B5414" s="5" t="s">
        <v>388</v>
      </c>
      <c r="C5414" s="6">
        <v>2.9860000000000002</v>
      </c>
      <c r="D5414" s="6">
        <v>1.2999999999999999E-4</v>
      </c>
      <c r="E5414" s="10">
        <f t="shared" si="847"/>
        <v>9.4213348283906147E-3</v>
      </c>
      <c r="F5414">
        <f t="shared" si="848"/>
        <v>1.0094658553076403</v>
      </c>
      <c r="G5414">
        <f t="shared" si="845"/>
        <v>2.9859676518418863</v>
      </c>
      <c r="H5414">
        <f t="shared" si="849"/>
        <v>1.6578502025586896E-2</v>
      </c>
      <c r="I5414" t="str">
        <f t="shared" si="846"/>
        <v>2021</v>
      </c>
      <c r="J5414">
        <f t="shared" si="850"/>
        <v>0.36416324129199495</v>
      </c>
      <c r="K5414">
        <f t="shared" si="854"/>
        <v>-0.36416324129199495</v>
      </c>
      <c r="L5414">
        <f t="shared" si="851"/>
        <v>5.4981665247138878E-2</v>
      </c>
      <c r="M5414">
        <f t="shared" si="852"/>
        <v>0</v>
      </c>
      <c r="P5414" s="30">
        <f t="shared" si="853"/>
        <v>0.12195820040694741</v>
      </c>
    </row>
    <row r="5415" spans="1:16" x14ac:dyDescent="0.3">
      <c r="A5415">
        <v>5414</v>
      </c>
      <c r="B5415" s="5" t="s">
        <v>386</v>
      </c>
      <c r="C5415" s="6">
        <v>3.0550000000000002</v>
      </c>
      <c r="D5415" s="6">
        <v>1.5200000000000001E-4</v>
      </c>
      <c r="E5415" s="10">
        <f t="shared" si="847"/>
        <v>2.2844893506560084E-2</v>
      </c>
      <c r="F5415">
        <f t="shared" si="848"/>
        <v>1.0231078365706632</v>
      </c>
      <c r="G5415">
        <f t="shared" si="845"/>
        <v>3.0549613035784113</v>
      </c>
      <c r="H5415">
        <f t="shared" si="849"/>
        <v>1.6467930922487491E-2</v>
      </c>
      <c r="I5415" t="str">
        <f t="shared" si="846"/>
        <v>2021</v>
      </c>
      <c r="J5415">
        <f t="shared" si="850"/>
        <v>0.37009265909249983</v>
      </c>
      <c r="K5415">
        <f t="shared" si="854"/>
        <v>-0.37009265909249983</v>
      </c>
      <c r="L5415">
        <f t="shared" si="851"/>
        <v>-1.4011986489386175E-2</v>
      </c>
      <c r="M5415">
        <f t="shared" si="852"/>
        <v>0</v>
      </c>
      <c r="P5415" s="30">
        <f t="shared" si="853"/>
        <v>0.1211447944230894</v>
      </c>
    </row>
    <row r="5416" spans="1:16" x14ac:dyDescent="0.3">
      <c r="A5416">
        <v>5415</v>
      </c>
      <c r="B5416" s="5" t="s">
        <v>384</v>
      </c>
      <c r="C5416" s="6">
        <v>3.1040000000000001</v>
      </c>
      <c r="D5416" s="6">
        <v>1.4999999999999999E-4</v>
      </c>
      <c r="E5416" s="10">
        <f t="shared" si="847"/>
        <v>1.5912009697413736E-2</v>
      </c>
      <c r="F5416">
        <f t="shared" si="848"/>
        <v>1.0160392798690672</v>
      </c>
      <c r="G5416">
        <f t="shared" si="845"/>
        <v>3.103961200242499</v>
      </c>
      <c r="H5416">
        <f t="shared" si="849"/>
        <v>1.6468996649570185E-2</v>
      </c>
      <c r="I5416" t="str">
        <f t="shared" si="846"/>
        <v>2021</v>
      </c>
      <c r="J5416">
        <f t="shared" si="850"/>
        <v>0.37605307631327078</v>
      </c>
      <c r="K5416">
        <f t="shared" si="854"/>
        <v>-0.37605307631327078</v>
      </c>
      <c r="L5416">
        <f t="shared" si="851"/>
        <v>-6.3011883153473836E-2</v>
      </c>
      <c r="M5416">
        <f t="shared" si="852"/>
        <v>0</v>
      </c>
      <c r="P5416" s="30">
        <f t="shared" si="853"/>
        <v>0.12115263434474999</v>
      </c>
    </row>
    <row r="5417" spans="1:16" x14ac:dyDescent="0.3">
      <c r="A5417">
        <v>5416</v>
      </c>
      <c r="B5417" s="5" t="s">
        <v>382</v>
      </c>
      <c r="C5417" s="6">
        <v>3.0750000000000002</v>
      </c>
      <c r="D5417" s="6">
        <v>2.0000000000000001E-4</v>
      </c>
      <c r="E5417" s="10">
        <f t="shared" si="847"/>
        <v>-9.3867010624910912E-3</v>
      </c>
      <c r="F5417">
        <f t="shared" si="848"/>
        <v>0.99065721649484539</v>
      </c>
      <c r="G5417">
        <f t="shared" si="845"/>
        <v>3.0749487504270814</v>
      </c>
      <c r="H5417">
        <f t="shared" si="849"/>
        <v>1.6353797101856915E-2</v>
      </c>
      <c r="I5417" t="str">
        <f t="shared" si="846"/>
        <v>2021</v>
      </c>
      <c r="J5417">
        <f t="shared" si="850"/>
        <v>0.36993226180623939</v>
      </c>
      <c r="K5417">
        <f t="shared" si="854"/>
        <v>-0.36993226180623939</v>
      </c>
      <c r="L5417">
        <f t="shared" si="851"/>
        <v>-3.3999433338056217E-2</v>
      </c>
      <c r="M5417">
        <f t="shared" si="852"/>
        <v>0</v>
      </c>
      <c r="P5417" s="30">
        <f t="shared" si="853"/>
        <v>0.12030517964075313</v>
      </c>
    </row>
    <row r="5418" spans="1:16" x14ac:dyDescent="0.3">
      <c r="A5418">
        <v>5417</v>
      </c>
      <c r="B5418" s="5" t="s">
        <v>380</v>
      </c>
      <c r="C5418" s="6">
        <v>3.0409999999999999</v>
      </c>
      <c r="D5418" s="6">
        <v>2.0000000000000001E-4</v>
      </c>
      <c r="E5418" s="10">
        <f t="shared" si="847"/>
        <v>-1.1118492563253646E-2</v>
      </c>
      <c r="F5418">
        <f t="shared" si="848"/>
        <v>0.98894308943089426</v>
      </c>
      <c r="G5418">
        <f t="shared" si="845"/>
        <v>3.0409493170890252</v>
      </c>
      <c r="H5418">
        <f t="shared" si="849"/>
        <v>1.6284833779680673E-2</v>
      </c>
      <c r="I5418" t="str">
        <f t="shared" si="846"/>
        <v>2021</v>
      </c>
      <c r="J5418">
        <f t="shared" si="850"/>
        <v>0.36429921267296678</v>
      </c>
      <c r="K5418">
        <f t="shared" si="854"/>
        <v>-0.36429921267296678</v>
      </c>
      <c r="L5418">
        <f t="shared" si="851"/>
        <v>2.8986725243869582E-2</v>
      </c>
      <c r="M5418">
        <f t="shared" si="852"/>
        <v>0</v>
      </c>
      <c r="P5418" s="30">
        <f t="shared" si="853"/>
        <v>0.11979785740779637</v>
      </c>
    </row>
    <row r="5419" spans="1:16" x14ac:dyDescent="0.3">
      <c r="A5419">
        <v>5418</v>
      </c>
      <c r="B5419" s="5" t="s">
        <v>378</v>
      </c>
      <c r="C5419" s="6">
        <v>3.097</v>
      </c>
      <c r="D5419" s="6">
        <v>2.0000000000000001E-4</v>
      </c>
      <c r="E5419" s="10">
        <f t="shared" si="847"/>
        <v>1.824749229583807E-2</v>
      </c>
      <c r="F5419">
        <f t="shared" si="848"/>
        <v>1.018414995067412</v>
      </c>
      <c r="G5419">
        <f t="shared" si="845"/>
        <v>3.0969483837634697</v>
      </c>
      <c r="H5419">
        <f t="shared" si="849"/>
        <v>1.6384313862851704E-2</v>
      </c>
      <c r="I5419" t="str">
        <f t="shared" si="846"/>
        <v>2021</v>
      </c>
      <c r="J5419">
        <f t="shared" si="850"/>
        <v>0.37327417704687527</v>
      </c>
      <c r="K5419">
        <f t="shared" si="854"/>
        <v>-0.37327417704687527</v>
      </c>
      <c r="L5419">
        <f t="shared" si="851"/>
        <v>-2.701234143057496E-2</v>
      </c>
      <c r="M5419">
        <f t="shared" si="852"/>
        <v>0</v>
      </c>
      <c r="P5419" s="30">
        <f t="shared" si="853"/>
        <v>0.12052967334033042</v>
      </c>
    </row>
    <row r="5420" spans="1:16" x14ac:dyDescent="0.3">
      <c r="A5420">
        <v>5419</v>
      </c>
      <c r="B5420" s="5" t="s">
        <v>376</v>
      </c>
      <c r="C5420" s="6">
        <v>3.07</v>
      </c>
      <c r="D5420" s="6">
        <v>2.5000000000000001E-4</v>
      </c>
      <c r="E5420" s="10">
        <f t="shared" si="847"/>
        <v>-8.7563393919599941E-3</v>
      </c>
      <c r="F5420">
        <f t="shared" si="848"/>
        <v>0.99128188569583464</v>
      </c>
      <c r="G5420">
        <f t="shared" si="845"/>
        <v>3.0699360423328947</v>
      </c>
      <c r="H5420">
        <f t="shared" si="849"/>
        <v>1.6203884356269311E-2</v>
      </c>
      <c r="I5420" t="str">
        <f t="shared" si="846"/>
        <v>2021</v>
      </c>
      <c r="J5420">
        <f t="shared" si="850"/>
        <v>0.36594362295767718</v>
      </c>
      <c r="K5420">
        <f t="shared" si="854"/>
        <v>-0.36594362295767718</v>
      </c>
      <c r="L5420">
        <f t="shared" si="851"/>
        <v>5.7998791679253259E-2</v>
      </c>
      <c r="M5420">
        <f t="shared" si="852"/>
        <v>0</v>
      </c>
      <c r="P5420" s="30">
        <f t="shared" si="853"/>
        <v>0.11920236054155403</v>
      </c>
    </row>
    <row r="5421" spans="1:16" x14ac:dyDescent="0.3">
      <c r="A5421">
        <v>5420</v>
      </c>
      <c r="B5421" s="5" t="s">
        <v>374</v>
      </c>
      <c r="C5421" s="6">
        <v>3.1280000000000001</v>
      </c>
      <c r="D5421" s="6">
        <v>2.5000000000000001E-4</v>
      </c>
      <c r="E5421" s="10">
        <f t="shared" si="847"/>
        <v>1.8716261083959046E-2</v>
      </c>
      <c r="F5421">
        <f t="shared" si="848"/>
        <v>1.0188925081433227</v>
      </c>
      <c r="G5421">
        <f t="shared" si="845"/>
        <v>3.127934834012148</v>
      </c>
      <c r="H5421">
        <f t="shared" si="849"/>
        <v>1.572298986192739E-2</v>
      </c>
      <c r="I5421" t="str">
        <f t="shared" si="846"/>
        <v>2021</v>
      </c>
      <c r="J5421">
        <f t="shared" si="850"/>
        <v>0.36179166029672327</v>
      </c>
      <c r="K5421">
        <f t="shared" si="854"/>
        <v>-0.36179166029672327</v>
      </c>
      <c r="L5421">
        <f t="shared" si="851"/>
        <v>9.9997916688376876E-4</v>
      </c>
      <c r="M5421">
        <f t="shared" si="852"/>
        <v>0</v>
      </c>
      <c r="P5421" s="30">
        <f t="shared" si="853"/>
        <v>0.11566470514753639</v>
      </c>
    </row>
    <row r="5422" spans="1:16" x14ac:dyDescent="0.3">
      <c r="A5422">
        <v>5421</v>
      </c>
      <c r="B5422" s="5" t="s">
        <v>372</v>
      </c>
      <c r="C5422" s="6">
        <v>3.129</v>
      </c>
      <c r="D5422" s="6">
        <v>2.5000000000000001E-4</v>
      </c>
      <c r="E5422" s="10">
        <f t="shared" si="847"/>
        <v>3.1964200368048531E-4</v>
      </c>
      <c r="F5422">
        <f t="shared" si="848"/>
        <v>1.0003196930946292</v>
      </c>
      <c r="G5422">
        <f t="shared" si="845"/>
        <v>3.1289348131790318</v>
      </c>
      <c r="H5422">
        <f t="shared" si="849"/>
        <v>1.5466352356962532E-2</v>
      </c>
      <c r="I5422" t="str">
        <f t="shared" si="846"/>
        <v>2021</v>
      </c>
      <c r="J5422">
        <f t="shared" si="850"/>
        <v>0.35600011326916586</v>
      </c>
      <c r="K5422">
        <f t="shared" si="854"/>
        <v>-0.35600011326916586</v>
      </c>
      <c r="L5422">
        <f t="shared" si="851"/>
        <v>1.9999583337673599E-2</v>
      </c>
      <c r="M5422">
        <f t="shared" si="852"/>
        <v>0</v>
      </c>
      <c r="P5422" s="30">
        <f t="shared" si="853"/>
        <v>0.11377677533251832</v>
      </c>
    </row>
    <row r="5423" spans="1:16" x14ac:dyDescent="0.3">
      <c r="A5423">
        <v>5422</v>
      </c>
      <c r="B5423" s="5" t="s">
        <v>370</v>
      </c>
      <c r="C5423" s="6">
        <v>3.149</v>
      </c>
      <c r="D5423" s="6">
        <v>2.5000000000000001E-4</v>
      </c>
      <c r="E5423" s="10">
        <f t="shared" si="847"/>
        <v>6.3714774321426051E-3</v>
      </c>
      <c r="F5423">
        <f t="shared" si="848"/>
        <v>1.0063918184723555</v>
      </c>
      <c r="G5423">
        <f t="shared" si="845"/>
        <v>3.1489343965167054</v>
      </c>
      <c r="H5423">
        <f t="shared" si="849"/>
        <v>1.542529310915988E-2</v>
      </c>
      <c r="I5423" t="str">
        <f t="shared" si="846"/>
        <v>2021</v>
      </c>
      <c r="J5423">
        <f t="shared" si="850"/>
        <v>0.3573244704007022</v>
      </c>
      <c r="K5423">
        <f t="shared" si="854"/>
        <v>-0.3573244704007022</v>
      </c>
      <c r="L5423">
        <f t="shared" si="851"/>
        <v>4.1956579512464565E-2</v>
      </c>
      <c r="M5423">
        <f t="shared" si="852"/>
        <v>0</v>
      </c>
      <c r="P5423" s="30">
        <f t="shared" si="853"/>
        <v>0.1134747268142417</v>
      </c>
    </row>
    <row r="5424" spans="1:16" x14ac:dyDescent="0.3">
      <c r="A5424">
        <v>5423</v>
      </c>
      <c r="B5424" s="5" t="s">
        <v>368</v>
      </c>
      <c r="C5424" s="6">
        <v>3.2959999999999998</v>
      </c>
      <c r="D5424" s="6">
        <v>2.8000000000000003E-4</v>
      </c>
      <c r="E5424" s="10">
        <f t="shared" si="847"/>
        <v>4.5624669928337545E-2</v>
      </c>
      <c r="F5424">
        <f t="shared" si="848"/>
        <v>1.0466814861860907</v>
      </c>
      <c r="G5424">
        <f t="shared" si="845"/>
        <v>3.2959230942305706</v>
      </c>
      <c r="H5424">
        <f t="shared" si="849"/>
        <v>1.7302273318525449E-2</v>
      </c>
      <c r="I5424" t="str">
        <f t="shared" si="846"/>
        <v>2021</v>
      </c>
      <c r="J5424">
        <f t="shared" si="850"/>
        <v>0.41951351668956222</v>
      </c>
      <c r="K5424">
        <f t="shared" si="854"/>
        <v>-0.41951351668956222</v>
      </c>
      <c r="L5424">
        <f t="shared" si="851"/>
        <v>-0.10503211820140068</v>
      </c>
      <c r="M5424">
        <f t="shared" si="852"/>
        <v>0</v>
      </c>
      <c r="P5424" s="30">
        <f t="shared" si="853"/>
        <v>0.12728255626592438</v>
      </c>
    </row>
    <row r="5425" spans="1:16" x14ac:dyDescent="0.3">
      <c r="A5425">
        <v>5424</v>
      </c>
      <c r="B5425" s="5" t="s">
        <v>366</v>
      </c>
      <c r="C5425" s="6">
        <v>3.3519999999999999</v>
      </c>
      <c r="D5425" s="6">
        <v>2.5000000000000001E-4</v>
      </c>
      <c r="E5425" s="10">
        <f t="shared" si="847"/>
        <v>1.6847570572611444E-2</v>
      </c>
      <c r="F5425">
        <f t="shared" si="848"/>
        <v>1.016990291262136</v>
      </c>
      <c r="G5425">
        <f t="shared" si="845"/>
        <v>3.3519301673940922</v>
      </c>
      <c r="H5425">
        <f t="shared" si="849"/>
        <v>1.7404768967600924E-2</v>
      </c>
      <c r="I5425" t="str">
        <f t="shared" si="846"/>
        <v>2021</v>
      </c>
      <c r="J5425">
        <f t="shared" si="850"/>
        <v>0.42916959434142793</v>
      </c>
      <c r="K5425">
        <f t="shared" si="854"/>
        <v>-0.42916959434142793</v>
      </c>
      <c r="L5425">
        <f t="shared" si="851"/>
        <v>-0.16103919136492229</v>
      </c>
      <c r="M5425">
        <f t="shared" si="852"/>
        <v>0</v>
      </c>
      <c r="P5425" s="30">
        <f t="shared" si="853"/>
        <v>0.12803655592714194</v>
      </c>
    </row>
    <row r="5426" spans="1:16" x14ac:dyDescent="0.3">
      <c r="A5426">
        <v>5425</v>
      </c>
      <c r="B5426" s="5" t="s">
        <v>365</v>
      </c>
      <c r="C5426" s="6">
        <v>3.24</v>
      </c>
      <c r="D5426" s="6">
        <v>2.5000000000000001E-4</v>
      </c>
      <c r="E5426" s="10">
        <f t="shared" si="847"/>
        <v>-3.3983852815598507E-2</v>
      </c>
      <c r="F5426">
        <f t="shared" si="848"/>
        <v>0.96658711217183779</v>
      </c>
      <c r="G5426">
        <f t="shared" si="845"/>
        <v>3.2399325007031203</v>
      </c>
      <c r="H5426">
        <f t="shared" si="849"/>
        <v>1.8736196077721951E-2</v>
      </c>
      <c r="I5426" t="str">
        <f t="shared" si="846"/>
        <v>2021</v>
      </c>
      <c r="J5426">
        <f t="shared" si="850"/>
        <v>0.44656337950606356</v>
      </c>
      <c r="K5426">
        <f t="shared" si="854"/>
        <v>-0.44656337950606356</v>
      </c>
      <c r="L5426">
        <f t="shared" si="851"/>
        <v>-4.9041524673950398E-2</v>
      </c>
      <c r="M5426">
        <f t="shared" si="852"/>
        <v>0</v>
      </c>
      <c r="P5426" s="30">
        <f t="shared" si="853"/>
        <v>0.13783107500207234</v>
      </c>
    </row>
    <row r="5427" spans="1:16" x14ac:dyDescent="0.3">
      <c r="A5427">
        <v>5426</v>
      </c>
      <c r="B5427" s="5" t="s">
        <v>363</v>
      </c>
      <c r="C5427" s="6">
        <v>3.2509999999999999</v>
      </c>
      <c r="D5427" s="6">
        <v>4.8000000000000001E-4</v>
      </c>
      <c r="E5427" s="10">
        <f t="shared" si="847"/>
        <v>3.3893115175300885E-3</v>
      </c>
      <c r="F5427">
        <f t="shared" si="848"/>
        <v>1.0033950617283949</v>
      </c>
      <c r="G5427">
        <f t="shared" si="845"/>
        <v>3.2508699626007651</v>
      </c>
      <c r="H5427">
        <f t="shared" si="849"/>
        <v>1.8580645628442121E-2</v>
      </c>
      <c r="I5427" t="str">
        <f t="shared" si="846"/>
        <v>2021</v>
      </c>
      <c r="J5427">
        <f t="shared" si="850"/>
        <v>0.44435095604261005</v>
      </c>
      <c r="K5427">
        <f t="shared" si="854"/>
        <v>-0.44435095604261005</v>
      </c>
      <c r="L5427">
        <f t="shared" si="851"/>
        <v>-5.9978986571595172E-2</v>
      </c>
      <c r="M5427">
        <f t="shared" si="852"/>
        <v>0</v>
      </c>
      <c r="P5427" s="30">
        <f t="shared" si="853"/>
        <v>0.13668678266266912</v>
      </c>
    </row>
    <row r="5428" spans="1:16" x14ac:dyDescent="0.3">
      <c r="A5428">
        <v>5427</v>
      </c>
      <c r="B5428" s="5" t="s">
        <v>361</v>
      </c>
      <c r="C5428" s="6">
        <v>3.2530000000000001</v>
      </c>
      <c r="D5428" s="6">
        <v>3.7999999999999997E-4</v>
      </c>
      <c r="E5428" s="10">
        <f t="shared" si="847"/>
        <v>6.1500616944628564E-4</v>
      </c>
      <c r="F5428">
        <f t="shared" si="848"/>
        <v>1.0006151953245157</v>
      </c>
      <c r="G5428">
        <f t="shared" si="845"/>
        <v>3.2528969899643343</v>
      </c>
      <c r="H5428">
        <f t="shared" si="849"/>
        <v>1.8544470565648313E-2</v>
      </c>
      <c r="I5428" t="str">
        <f t="shared" si="846"/>
        <v>2021</v>
      </c>
      <c r="J5428">
        <f t="shared" si="850"/>
        <v>0.44376236792833218</v>
      </c>
      <c r="K5428">
        <f t="shared" si="854"/>
        <v>-0.44376236792833218</v>
      </c>
      <c r="L5428">
        <f t="shared" si="851"/>
        <v>-6.2006013935164361E-2</v>
      </c>
      <c r="M5428">
        <f t="shared" si="852"/>
        <v>0</v>
      </c>
      <c r="P5428" s="30">
        <f t="shared" si="853"/>
        <v>0.13642066419484059</v>
      </c>
    </row>
    <row r="5429" spans="1:16" x14ac:dyDescent="0.3">
      <c r="A5429">
        <v>5428</v>
      </c>
      <c r="B5429" s="5" t="s">
        <v>359</v>
      </c>
      <c r="C5429" s="6">
        <v>3.2149999999999999</v>
      </c>
      <c r="D5429" s="6">
        <v>4.0999999999999999E-4</v>
      </c>
      <c r="E5429" s="10">
        <f t="shared" si="847"/>
        <v>-1.1750289801631807E-2</v>
      </c>
      <c r="F5429">
        <f t="shared" si="848"/>
        <v>0.98831847525361194</v>
      </c>
      <c r="G5429">
        <f t="shared" si="845"/>
        <v>3.214890156043178</v>
      </c>
      <c r="H5429">
        <f t="shared" si="849"/>
        <v>1.8703784605329614E-2</v>
      </c>
      <c r="I5429" t="str">
        <f t="shared" si="846"/>
        <v>2021</v>
      </c>
      <c r="J5429">
        <f t="shared" si="850"/>
        <v>0.4423452336378757</v>
      </c>
      <c r="K5429">
        <f t="shared" si="854"/>
        <v>-0.4423452336378757</v>
      </c>
      <c r="L5429">
        <f t="shared" si="851"/>
        <v>-2.3999180014008026E-2</v>
      </c>
      <c r="M5429">
        <f t="shared" si="852"/>
        <v>0</v>
      </c>
      <c r="P5429" s="30">
        <f t="shared" si="853"/>
        <v>0.13759264303521501</v>
      </c>
    </row>
    <row r="5430" spans="1:16" x14ac:dyDescent="0.3">
      <c r="A5430">
        <v>5429</v>
      </c>
      <c r="B5430" s="5" t="s">
        <v>357</v>
      </c>
      <c r="C5430" s="6">
        <v>3.1909999999999998</v>
      </c>
      <c r="D5430" s="6">
        <v>4.0999999999999999E-4</v>
      </c>
      <c r="E5430" s="10">
        <f t="shared" si="847"/>
        <v>-7.4930103934762338E-3</v>
      </c>
      <c r="F5430">
        <f t="shared" si="848"/>
        <v>0.99253499222395025</v>
      </c>
      <c r="G5430">
        <f t="shared" si="845"/>
        <v>3.1908909760291699</v>
      </c>
      <c r="H5430">
        <f t="shared" si="849"/>
        <v>1.867677795140257E-2</v>
      </c>
      <c r="I5430" t="str">
        <f t="shared" si="846"/>
        <v>2021</v>
      </c>
      <c r="J5430">
        <f t="shared" si="850"/>
        <v>0.4384091825762213</v>
      </c>
      <c r="K5430">
        <f t="shared" si="854"/>
        <v>-0.4384091825762213</v>
      </c>
      <c r="L5430">
        <f t="shared" si="851"/>
        <v>6.6992281062486114E-2</v>
      </c>
      <c r="M5430">
        <f t="shared" si="852"/>
        <v>0</v>
      </c>
      <c r="P5430" s="30">
        <f t="shared" si="853"/>
        <v>0.13739397111015977</v>
      </c>
    </row>
    <row r="5431" spans="1:16" x14ac:dyDescent="0.3">
      <c r="A5431">
        <v>5430</v>
      </c>
      <c r="B5431" s="5" t="s">
        <v>355</v>
      </c>
      <c r="C5431" s="6">
        <v>3.258</v>
      </c>
      <c r="D5431" s="6">
        <v>4.2999999999999999E-4</v>
      </c>
      <c r="E5431" s="10">
        <f t="shared" si="847"/>
        <v>2.0779162883747065E-2</v>
      </c>
      <c r="F5431">
        <f t="shared" si="848"/>
        <v>1.0209965528047635</v>
      </c>
      <c r="G5431">
        <f t="shared" si="845"/>
        <v>3.257883257091656</v>
      </c>
      <c r="H5431">
        <f t="shared" si="849"/>
        <v>1.894437018854497E-2</v>
      </c>
      <c r="I5431" t="str">
        <f t="shared" si="846"/>
        <v>2021</v>
      </c>
      <c r="J5431">
        <f t="shared" si="850"/>
        <v>0.45402671758720808</v>
      </c>
      <c r="K5431">
        <f t="shared" si="854"/>
        <v>-0.45402671758720808</v>
      </c>
      <c r="L5431">
        <f t="shared" si="851"/>
        <v>7.4988980357141966E-2</v>
      </c>
      <c r="M5431">
        <f t="shared" si="852"/>
        <v>0</v>
      </c>
      <c r="P5431" s="30">
        <f t="shared" si="853"/>
        <v>0.13936248838840287</v>
      </c>
    </row>
    <row r="5432" spans="1:16" x14ac:dyDescent="0.3">
      <c r="A5432">
        <v>5431</v>
      </c>
      <c r="B5432" s="5" t="s">
        <v>353</v>
      </c>
      <c r="C5432" s="6">
        <v>3.3330000000000002</v>
      </c>
      <c r="D5432" s="6">
        <v>4.6000000000000001E-4</v>
      </c>
      <c r="E5432" s="10">
        <f t="shared" si="847"/>
        <v>2.2759289145749245E-2</v>
      </c>
      <c r="F5432">
        <f t="shared" si="848"/>
        <v>1.0230202578268877</v>
      </c>
      <c r="G5432">
        <f t="shared" si="845"/>
        <v>3.332872237448798</v>
      </c>
      <c r="H5432">
        <f t="shared" si="849"/>
        <v>1.9275892090555333E-2</v>
      </c>
      <c r="I5432" t="str">
        <f t="shared" si="846"/>
        <v>2021</v>
      </c>
      <c r="J5432">
        <f t="shared" si="850"/>
        <v>0.4726056102388006</v>
      </c>
      <c r="K5432">
        <f t="shared" si="854"/>
        <v>-0.4726056102388006</v>
      </c>
      <c r="L5432">
        <f t="shared" si="851"/>
        <v>8.497680421822329E-2</v>
      </c>
      <c r="M5432">
        <f t="shared" si="852"/>
        <v>0</v>
      </c>
      <c r="P5432" s="30">
        <f t="shared" si="853"/>
        <v>0.14180129827015642</v>
      </c>
    </row>
    <row r="5433" spans="1:16" x14ac:dyDescent="0.3">
      <c r="A5433">
        <v>5432</v>
      </c>
      <c r="B5433" s="5" t="s">
        <v>351</v>
      </c>
      <c r="C5433" s="6">
        <v>3.4180000000000001</v>
      </c>
      <c r="D5433" s="6">
        <v>5.2999999999999998E-4</v>
      </c>
      <c r="E5433" s="10">
        <f t="shared" si="847"/>
        <v>2.518278536779647E-2</v>
      </c>
      <c r="F5433">
        <f t="shared" si="848"/>
        <v>1.0255025502550255</v>
      </c>
      <c r="G5433">
        <f t="shared" si="845"/>
        <v>3.4178490416670213</v>
      </c>
      <c r="H5433">
        <f t="shared" si="849"/>
        <v>1.9656433686387399E-2</v>
      </c>
      <c r="I5433" t="str">
        <f t="shared" si="846"/>
        <v>2021</v>
      </c>
      <c r="J5433">
        <f t="shared" si="850"/>
        <v>0.49422342184231749</v>
      </c>
      <c r="K5433">
        <f t="shared" si="854"/>
        <v>-0.49422342184231749</v>
      </c>
      <c r="L5433">
        <f t="shared" si="851"/>
        <v>7.8003255453224174E-2</v>
      </c>
      <c r="M5433">
        <f t="shared" si="852"/>
        <v>0</v>
      </c>
      <c r="P5433" s="30">
        <f t="shared" si="853"/>
        <v>0.14460071694718998</v>
      </c>
    </row>
    <row r="5434" spans="1:16" x14ac:dyDescent="0.3">
      <c r="A5434">
        <v>5433</v>
      </c>
      <c r="B5434" s="5" t="s">
        <v>349</v>
      </c>
      <c r="C5434" s="6">
        <v>3.496</v>
      </c>
      <c r="D5434" s="6">
        <v>5.0700000000000007E-4</v>
      </c>
      <c r="E5434" s="10">
        <f t="shared" si="847"/>
        <v>2.256387309988991E-2</v>
      </c>
      <c r="F5434">
        <f t="shared" si="848"/>
        <v>1.0228203627852546</v>
      </c>
      <c r="G5434">
        <f t="shared" si="845"/>
        <v>3.4958522971202455</v>
      </c>
      <c r="H5434">
        <f t="shared" si="849"/>
        <v>1.9849977778041983E-2</v>
      </c>
      <c r="I5434" t="str">
        <f t="shared" si="846"/>
        <v>2021</v>
      </c>
      <c r="J5434">
        <f t="shared" si="850"/>
        <v>0.51048010461397775</v>
      </c>
      <c r="K5434">
        <f t="shared" si="854"/>
        <v>-0.51048010461397775</v>
      </c>
      <c r="L5434">
        <f t="shared" si="851"/>
        <v>9.9988883053718336E-2</v>
      </c>
      <c r="M5434">
        <f t="shared" si="852"/>
        <v>0</v>
      </c>
      <c r="P5434" s="30">
        <f t="shared" si="853"/>
        <v>0.14602450596510971</v>
      </c>
    </row>
    <row r="5435" spans="1:16" x14ac:dyDescent="0.3">
      <c r="A5435">
        <v>5434</v>
      </c>
      <c r="B5435" s="5" t="s">
        <v>347</v>
      </c>
      <c r="C5435" s="6">
        <v>3.617</v>
      </c>
      <c r="D5435" s="6">
        <v>5.0999999999999993E-4</v>
      </c>
      <c r="E5435" s="10">
        <f t="shared" si="847"/>
        <v>3.402549517667177E-2</v>
      </c>
      <c r="F5435">
        <f t="shared" si="848"/>
        <v>1.0346109839816933</v>
      </c>
      <c r="G5435">
        <f t="shared" si="845"/>
        <v>3.6168462807665569</v>
      </c>
      <c r="H5435">
        <f t="shared" si="849"/>
        <v>1.8902205697712879E-2</v>
      </c>
      <c r="I5435" t="str">
        <f t="shared" si="846"/>
        <v>2021</v>
      </c>
      <c r="J5435">
        <f t="shared" si="850"/>
        <v>0.50293082755406637</v>
      </c>
      <c r="K5435">
        <f t="shared" si="854"/>
        <v>-0.50293082755406637</v>
      </c>
      <c r="L5435">
        <f t="shared" si="851"/>
        <v>-2.1005100592593084E-2</v>
      </c>
      <c r="M5435">
        <f t="shared" si="852"/>
        <v>0</v>
      </c>
      <c r="P5435" s="30">
        <f t="shared" si="853"/>
        <v>0.13905230925309739</v>
      </c>
    </row>
    <row r="5436" spans="1:16" x14ac:dyDescent="0.3">
      <c r="A5436">
        <v>5435</v>
      </c>
      <c r="B5436" s="5" t="s">
        <v>345</v>
      </c>
      <c r="C5436" s="6">
        <v>3.63</v>
      </c>
      <c r="D5436" s="6">
        <v>5.0999999999999993E-4</v>
      </c>
      <c r="E5436" s="10">
        <f t="shared" si="847"/>
        <v>3.5876953067984982E-3</v>
      </c>
      <c r="F5436">
        <f t="shared" si="848"/>
        <v>1.0035941387890517</v>
      </c>
      <c r="G5436">
        <f t="shared" si="845"/>
        <v>3.6298457282782972</v>
      </c>
      <c r="H5436">
        <f t="shared" si="849"/>
        <v>1.7589362942227026E-2</v>
      </c>
      <c r="I5436" t="str">
        <f t="shared" si="846"/>
        <v>2021</v>
      </c>
      <c r="J5436">
        <f t="shared" si="850"/>
        <v>0.46968208849927234</v>
      </c>
      <c r="K5436">
        <f t="shared" si="854"/>
        <v>-0.46968208849927234</v>
      </c>
      <c r="L5436">
        <f t="shared" si="851"/>
        <v>-3.4004548104333399E-2</v>
      </c>
      <c r="M5436">
        <f t="shared" si="852"/>
        <v>0</v>
      </c>
      <c r="P5436" s="30">
        <f t="shared" si="853"/>
        <v>0.12939450424579096</v>
      </c>
    </row>
    <row r="5437" spans="1:16" x14ac:dyDescent="0.3">
      <c r="A5437">
        <v>5436</v>
      </c>
      <c r="B5437" s="5" t="s">
        <v>343</v>
      </c>
      <c r="C5437" s="6">
        <v>3.65</v>
      </c>
      <c r="D5437" s="6">
        <v>4.6000000000000001E-4</v>
      </c>
      <c r="E5437" s="10">
        <f t="shared" si="847"/>
        <v>5.4945193176407798E-3</v>
      </c>
      <c r="F5437">
        <f t="shared" si="848"/>
        <v>1.0055096418732783</v>
      </c>
      <c r="G5437">
        <f t="shared" si="845"/>
        <v>3.649860086015035</v>
      </c>
      <c r="H5437">
        <f t="shared" si="849"/>
        <v>1.7080513059656736E-2</v>
      </c>
      <c r="I5437" t="str">
        <f t="shared" si="846"/>
        <v>2021</v>
      </c>
      <c r="J5437">
        <f t="shared" si="850"/>
        <v>0.45860929106825904</v>
      </c>
      <c r="K5437">
        <f t="shared" si="854"/>
        <v>-0.45860929106825904</v>
      </c>
      <c r="L5437">
        <f t="shared" si="851"/>
        <v>-5.4018905841071163E-2</v>
      </c>
      <c r="M5437">
        <f t="shared" si="852"/>
        <v>0</v>
      </c>
      <c r="P5437" s="30">
        <f t="shared" si="853"/>
        <v>0.12565119765151728</v>
      </c>
    </row>
    <row r="5438" spans="1:16" x14ac:dyDescent="0.3">
      <c r="A5438">
        <v>5437</v>
      </c>
      <c r="B5438" s="5" t="s">
        <v>341</v>
      </c>
      <c r="C5438" s="6">
        <v>3.661</v>
      </c>
      <c r="D5438" s="6">
        <v>4.8000000000000001E-4</v>
      </c>
      <c r="E5438" s="10">
        <f t="shared" si="847"/>
        <v>3.0091665436990391E-3</v>
      </c>
      <c r="F5438">
        <f t="shared" si="848"/>
        <v>1.003013698630137</v>
      </c>
      <c r="G5438">
        <f t="shared" si="845"/>
        <v>3.6608535629287613</v>
      </c>
      <c r="H5438">
        <f t="shared" si="849"/>
        <v>1.6671045188759344E-2</v>
      </c>
      <c r="I5438" t="str">
        <f t="shared" si="846"/>
        <v>2021</v>
      </c>
      <c r="J5438">
        <f t="shared" si="850"/>
        <v>0.44896336715332197</v>
      </c>
      <c r="K5438">
        <f t="shared" si="854"/>
        <v>-0.44896336715332197</v>
      </c>
      <c r="L5438">
        <f t="shared" si="851"/>
        <v>-6.5012382754797482E-2</v>
      </c>
      <c r="M5438">
        <f t="shared" si="852"/>
        <v>0</v>
      </c>
      <c r="P5438" s="30">
        <f t="shared" si="853"/>
        <v>0.12263898553596929</v>
      </c>
    </row>
    <row r="5439" spans="1:16" x14ac:dyDescent="0.3">
      <c r="A5439">
        <v>5438</v>
      </c>
      <c r="B5439" s="5" t="s">
        <v>339</v>
      </c>
      <c r="C5439" s="6">
        <v>3.7</v>
      </c>
      <c r="D5439" s="6">
        <v>5.0999999999999993E-4</v>
      </c>
      <c r="E5439" s="10">
        <f t="shared" si="847"/>
        <v>1.0596485512079545E-2</v>
      </c>
      <c r="F5439">
        <f t="shared" si="848"/>
        <v>1.0106528270964217</v>
      </c>
      <c r="G5439">
        <f t="shared" si="845"/>
        <v>3.6998427533415152</v>
      </c>
      <c r="H5439">
        <f t="shared" si="849"/>
        <v>1.6467080522191736E-2</v>
      </c>
      <c r="I5439" t="str">
        <f t="shared" si="846"/>
        <v>2021</v>
      </c>
      <c r="J5439">
        <f t="shared" si="850"/>
        <v>0.44819354394099298</v>
      </c>
      <c r="K5439">
        <f t="shared" si="854"/>
        <v>-0.44819354394099298</v>
      </c>
      <c r="L5439">
        <f t="shared" si="851"/>
        <v>-0.10400157316755143</v>
      </c>
      <c r="M5439">
        <f t="shared" si="852"/>
        <v>0</v>
      </c>
      <c r="P5439" s="30">
        <f t="shared" si="853"/>
        <v>0.12113853853280837</v>
      </c>
    </row>
    <row r="5440" spans="1:16" x14ac:dyDescent="0.3">
      <c r="A5440">
        <v>5439</v>
      </c>
      <c r="B5440" s="5" t="s">
        <v>337</v>
      </c>
      <c r="C5440" s="6">
        <v>3.79</v>
      </c>
      <c r="D5440" s="6">
        <v>4.5600000000000003E-4</v>
      </c>
      <c r="E5440" s="10">
        <f t="shared" si="847"/>
        <v>2.4033199444156193E-2</v>
      </c>
      <c r="F5440">
        <f t="shared" si="848"/>
        <v>1.0243243243243243</v>
      </c>
      <c r="G5440">
        <f t="shared" si="845"/>
        <v>3.7898559827363454</v>
      </c>
      <c r="H5440">
        <f t="shared" si="849"/>
        <v>1.646682463507813E-2</v>
      </c>
      <c r="I5440" t="str">
        <f t="shared" si="846"/>
        <v>2021</v>
      </c>
      <c r="J5440">
        <f t="shared" si="850"/>
        <v>0.4590904809370987</v>
      </c>
      <c r="K5440">
        <f t="shared" si="854"/>
        <v>-0.4590904809370987</v>
      </c>
      <c r="L5440">
        <f t="shared" si="851"/>
        <v>-0.19401480256238157</v>
      </c>
      <c r="M5440">
        <f t="shared" si="852"/>
        <v>0</v>
      </c>
      <c r="P5440" s="30">
        <f t="shared" si="853"/>
        <v>0.12113665612317727</v>
      </c>
    </row>
    <row r="5441" spans="1:16" x14ac:dyDescent="0.3">
      <c r="A5441">
        <v>5440</v>
      </c>
      <c r="B5441" s="5" t="s">
        <v>335</v>
      </c>
      <c r="C5441" s="6">
        <v>3.637</v>
      </c>
      <c r="D5441" s="6">
        <v>4.8000000000000001E-4</v>
      </c>
      <c r="E5441" s="10">
        <f t="shared" si="847"/>
        <v>-4.1206853089482978E-2</v>
      </c>
      <c r="F5441">
        <f t="shared" si="848"/>
        <v>0.95963060686015833</v>
      </c>
      <c r="G5441">
        <f t="shared" si="845"/>
        <v>3.6368545229095615</v>
      </c>
      <c r="H5441">
        <f t="shared" si="849"/>
        <v>1.8852872684142485E-2</v>
      </c>
      <c r="I5441" t="str">
        <f t="shared" si="846"/>
        <v>2021</v>
      </c>
      <c r="J5441">
        <f t="shared" si="850"/>
        <v>0.5043931554869745</v>
      </c>
      <c r="K5441">
        <f t="shared" si="854"/>
        <v>-0.5043931554869745</v>
      </c>
      <c r="L5441">
        <f t="shared" si="851"/>
        <v>-4.1013342735597647E-2</v>
      </c>
      <c r="M5441">
        <f t="shared" si="852"/>
        <v>0</v>
      </c>
      <c r="P5441" s="30">
        <f t="shared" si="853"/>
        <v>0.13868939555037499</v>
      </c>
    </row>
    <row r="5442" spans="1:16" x14ac:dyDescent="0.3">
      <c r="A5442">
        <v>5441</v>
      </c>
      <c r="B5442" s="5" t="s">
        <v>333</v>
      </c>
      <c r="C5442" s="6">
        <v>3.5960000000000001</v>
      </c>
      <c r="D5442" s="6">
        <v>5.2999999999999998E-4</v>
      </c>
      <c r="E5442" s="10">
        <f t="shared" si="847"/>
        <v>-1.1337049395478171E-2</v>
      </c>
      <c r="F5442">
        <f t="shared" si="848"/>
        <v>0.98872697277976351</v>
      </c>
      <c r="G5442">
        <f t="shared" si="845"/>
        <v>3.5958411801739638</v>
      </c>
      <c r="H5442">
        <f t="shared" si="849"/>
        <v>1.8881148589840777E-2</v>
      </c>
      <c r="I5442" t="str">
        <f t="shared" si="846"/>
        <v>2021</v>
      </c>
      <c r="J5442">
        <f t="shared" si="850"/>
        <v>0.49945300730670628</v>
      </c>
      <c r="K5442">
        <f t="shared" si="854"/>
        <v>-0.49945300730670628</v>
      </c>
      <c r="L5442">
        <f t="shared" si="851"/>
        <v>1.8014262717197749E-2</v>
      </c>
      <c r="M5442">
        <f t="shared" si="852"/>
        <v>0</v>
      </c>
      <c r="P5442" s="30">
        <f t="shared" si="853"/>
        <v>0.13889740460743685</v>
      </c>
    </row>
    <row r="5443" spans="1:16" x14ac:dyDescent="0.3">
      <c r="A5443">
        <v>5442</v>
      </c>
      <c r="B5443" s="5" t="s">
        <v>331</v>
      </c>
      <c r="C5443" s="6">
        <v>3.6880000000000002</v>
      </c>
      <c r="D5443" s="6">
        <v>5.2999999999999998E-4</v>
      </c>
      <c r="E5443" s="10">
        <f t="shared" si="847"/>
        <v>2.5262189084973675E-2</v>
      </c>
      <c r="F5443">
        <f t="shared" si="848"/>
        <v>1.0255839822024473</v>
      </c>
      <c r="G5443">
        <f t="shared" ref="G5443:G5506" si="855">C5443*EXP(-1/12*D5443)</f>
        <v>3.687837116930361</v>
      </c>
      <c r="H5443">
        <f t="shared" si="849"/>
        <v>1.8972241570475609E-2</v>
      </c>
      <c r="I5443" t="str">
        <f t="shared" ref="I5443:I5506" si="856">MID(B5443,7,4)</f>
        <v>2021</v>
      </c>
      <c r="J5443">
        <f t="shared" si="850"/>
        <v>0.51470228648988436</v>
      </c>
      <c r="K5443">
        <f t="shared" si="854"/>
        <v>-0.51470228648988436</v>
      </c>
      <c r="L5443">
        <f t="shared" si="851"/>
        <v>-7.3981674039199419E-2</v>
      </c>
      <c r="M5443">
        <f t="shared" si="852"/>
        <v>0</v>
      </c>
      <c r="P5443" s="30">
        <f t="shared" si="853"/>
        <v>0.13956752160418254</v>
      </c>
    </row>
    <row r="5444" spans="1:16" x14ac:dyDescent="0.3">
      <c r="A5444">
        <v>5443</v>
      </c>
      <c r="B5444" s="5" t="s">
        <v>329</v>
      </c>
      <c r="C5444" s="6">
        <v>3.6739999999999999</v>
      </c>
      <c r="D5444" s="6">
        <v>5.2999999999999998E-4</v>
      </c>
      <c r="E5444" s="10">
        <f t="shared" ref="E5444:E5507" si="857">LN(C5444/C5443)</f>
        <v>-3.8033189014135297E-3</v>
      </c>
      <c r="F5444">
        <f t="shared" ref="F5444:F5507" si="858">C5444/C5443</f>
        <v>0.99620390455531449</v>
      </c>
      <c r="G5444">
        <f t="shared" si="855"/>
        <v>3.6738377352500393</v>
      </c>
      <c r="H5444">
        <f t="shared" si="849"/>
        <v>1.9075866211709307E-2</v>
      </c>
      <c r="I5444" t="str">
        <f t="shared" si="856"/>
        <v>2021</v>
      </c>
      <c r="J5444">
        <f t="shared" si="850"/>
        <v>0.51554901230991546</v>
      </c>
      <c r="K5444">
        <f t="shared" si="854"/>
        <v>-0.51554901230991546</v>
      </c>
      <c r="L5444">
        <f t="shared" si="851"/>
        <v>-5.9982292358877753E-2</v>
      </c>
      <c r="M5444">
        <f t="shared" si="852"/>
        <v>0</v>
      </c>
      <c r="P5444" s="30">
        <f t="shared" si="853"/>
        <v>0.14032982659067481</v>
      </c>
    </row>
    <row r="5445" spans="1:16" x14ac:dyDescent="0.3">
      <c r="A5445">
        <v>5444</v>
      </c>
      <c r="B5445" s="5" t="s">
        <v>327</v>
      </c>
      <c r="C5445" s="6">
        <v>3.7490000000000001</v>
      </c>
      <c r="D5445" s="6">
        <v>5.2999999999999998E-4</v>
      </c>
      <c r="E5445" s="10">
        <f t="shared" si="857"/>
        <v>2.0208150960841068E-2</v>
      </c>
      <c r="F5445">
        <f t="shared" si="858"/>
        <v>1.0204137180185084</v>
      </c>
      <c r="G5445">
        <f t="shared" si="855"/>
        <v>3.7488344228231898</v>
      </c>
      <c r="H5445">
        <f t="shared" si="849"/>
        <v>1.9005868292980094E-2</v>
      </c>
      <c r="I5445" t="str">
        <f t="shared" si="856"/>
        <v>2021</v>
      </c>
      <c r="J5445">
        <f t="shared" si="850"/>
        <v>0.52414288536955744</v>
      </c>
      <c r="K5445">
        <f t="shared" si="854"/>
        <v>-0.52414288536955744</v>
      </c>
      <c r="L5445">
        <f t="shared" si="851"/>
        <v>-0.13497897993202823</v>
      </c>
      <c r="M5445">
        <f t="shared" si="852"/>
        <v>0</v>
      </c>
      <c r="P5445" s="30">
        <f t="shared" si="853"/>
        <v>0.13981489344488932</v>
      </c>
    </row>
    <row r="5446" spans="1:16" x14ac:dyDescent="0.3">
      <c r="A5446">
        <v>5445</v>
      </c>
      <c r="B5446" s="5" t="s">
        <v>325</v>
      </c>
      <c r="C5446" s="6">
        <v>3.6960000000000002</v>
      </c>
      <c r="D5446" s="6">
        <v>5.0999999999999993E-4</v>
      </c>
      <c r="E5446" s="10">
        <f t="shared" si="857"/>
        <v>-1.4237983974337277E-2</v>
      </c>
      <c r="F5446">
        <f t="shared" si="858"/>
        <v>0.98586289677247263</v>
      </c>
      <c r="G5446">
        <f t="shared" si="855"/>
        <v>3.6958429233379029</v>
      </c>
      <c r="H5446">
        <f t="shared" si="849"/>
        <v>1.9303529563486889E-2</v>
      </c>
      <c r="I5446" t="str">
        <f t="shared" si="856"/>
        <v>2021</v>
      </c>
      <c r="J5446">
        <f t="shared" si="850"/>
        <v>0.52482673574483973</v>
      </c>
      <c r="K5446">
        <f t="shared" si="854"/>
        <v>-0.52482673574483973</v>
      </c>
      <c r="L5446">
        <f t="shared" si="851"/>
        <v>-8.1987480446741312E-2</v>
      </c>
      <c r="M5446">
        <f t="shared" si="852"/>
        <v>0</v>
      </c>
      <c r="P5446" s="30">
        <f t="shared" si="853"/>
        <v>0.14200461075624993</v>
      </c>
    </row>
    <row r="5447" spans="1:16" x14ac:dyDescent="0.3">
      <c r="A5447">
        <v>5446</v>
      </c>
      <c r="B5447" s="5" t="s">
        <v>323</v>
      </c>
      <c r="C5447" s="6">
        <v>3.66</v>
      </c>
      <c r="D5447" s="6">
        <v>5.0999999999999993E-4</v>
      </c>
      <c r="E5447" s="10">
        <f t="shared" si="857"/>
        <v>-9.7880063661628207E-3</v>
      </c>
      <c r="F5447">
        <f t="shared" si="858"/>
        <v>0.99025974025974028</v>
      </c>
      <c r="G5447">
        <f t="shared" si="855"/>
        <v>3.6598444533053907</v>
      </c>
      <c r="H5447">
        <f t="shared" si="849"/>
        <v>1.931456571125776E-2</v>
      </c>
      <c r="I5447" t="str">
        <f t="shared" si="856"/>
        <v>2021</v>
      </c>
      <c r="J5447">
        <f t="shared" si="850"/>
        <v>0.52001191657707957</v>
      </c>
      <c r="K5447">
        <f t="shared" si="854"/>
        <v>-0.52001191657707957</v>
      </c>
      <c r="L5447">
        <f t="shared" si="851"/>
        <v>-4.5989010414229092E-2</v>
      </c>
      <c r="M5447">
        <f t="shared" si="852"/>
        <v>0</v>
      </c>
      <c r="P5447" s="30">
        <f t="shared" si="853"/>
        <v>0.14208579714567665</v>
      </c>
    </row>
    <row r="5448" spans="1:16" x14ac:dyDescent="0.3">
      <c r="A5448">
        <v>5447</v>
      </c>
      <c r="B5448" s="5" t="s">
        <v>321</v>
      </c>
      <c r="C5448" s="6">
        <v>3.6139999999999999</v>
      </c>
      <c r="D5448" s="6">
        <v>4.8000000000000001E-4</v>
      </c>
      <c r="E5448" s="10">
        <f t="shared" si="857"/>
        <v>-1.2647955243238236E-2</v>
      </c>
      <c r="F5448">
        <f t="shared" si="858"/>
        <v>0.98743169398907094</v>
      </c>
      <c r="G5448">
        <f t="shared" si="855"/>
        <v>3.6138554428911616</v>
      </c>
      <c r="H5448">
        <f t="shared" si="849"/>
        <v>1.9362736013654926E-2</v>
      </c>
      <c r="I5448" t="str">
        <f t="shared" si="856"/>
        <v>2021</v>
      </c>
      <c r="J5448">
        <f t="shared" si="850"/>
        <v>0.5147581383676989</v>
      </c>
      <c r="K5448">
        <f t="shared" si="854"/>
        <v>-0.5147581383676989</v>
      </c>
      <c r="L5448">
        <f t="shared" si="851"/>
        <v>6.0003723141506704E-2</v>
      </c>
      <c r="M5448">
        <f t="shared" si="852"/>
        <v>0</v>
      </c>
      <c r="P5448" s="30">
        <f t="shared" si="853"/>
        <v>0.14244015747234245</v>
      </c>
    </row>
    <row r="5449" spans="1:16" x14ac:dyDescent="0.3">
      <c r="A5449">
        <v>5448</v>
      </c>
      <c r="B5449" s="5" t="s">
        <v>319</v>
      </c>
      <c r="C5449" s="6">
        <v>3.6739999999999999</v>
      </c>
      <c r="D5449" s="6">
        <v>4.6000000000000001E-4</v>
      </c>
      <c r="E5449" s="10">
        <f t="shared" si="857"/>
        <v>1.6465794622897073E-2</v>
      </c>
      <c r="F5449">
        <f t="shared" si="858"/>
        <v>1.0166021029330381</v>
      </c>
      <c r="G5449">
        <f t="shared" si="855"/>
        <v>3.6738591660326683</v>
      </c>
      <c r="H5449">
        <f t="shared" si="849"/>
        <v>1.932579235544752E-2</v>
      </c>
      <c r="I5449" t="str">
        <f t="shared" si="856"/>
        <v>2021</v>
      </c>
      <c r="J5449">
        <f t="shared" si="850"/>
        <v>0.52230662400036088</v>
      </c>
      <c r="K5449">
        <f t="shared" si="854"/>
        <v>-0.52230662400036088</v>
      </c>
      <c r="L5449">
        <f t="shared" si="851"/>
        <v>0.10499597507714453</v>
      </c>
      <c r="M5449">
        <f t="shared" si="852"/>
        <v>0</v>
      </c>
      <c r="P5449" s="30">
        <f t="shared" si="853"/>
        <v>0.14216838490420144</v>
      </c>
    </row>
    <row r="5450" spans="1:16" x14ac:dyDescent="0.3">
      <c r="A5450">
        <v>5449</v>
      </c>
      <c r="B5450" s="5" t="s">
        <v>317</v>
      </c>
      <c r="C5450" s="6">
        <v>3.7789999999999999</v>
      </c>
      <c r="D5450" s="6">
        <v>4.6000000000000001E-4</v>
      </c>
      <c r="E5450" s="10">
        <f t="shared" si="857"/>
        <v>2.8178437574417927E-2</v>
      </c>
      <c r="F5450">
        <f t="shared" si="858"/>
        <v>1.0285792052259117</v>
      </c>
      <c r="G5450">
        <f t="shared" si="855"/>
        <v>3.7788551411098128</v>
      </c>
      <c r="H5450">
        <f t="shared" si="849"/>
        <v>1.9548612785939633E-2</v>
      </c>
      <c r="I5450" t="str">
        <f t="shared" si="856"/>
        <v>2021</v>
      </c>
      <c r="J5450">
        <f t="shared" si="850"/>
        <v>0.54342787157876749</v>
      </c>
      <c r="K5450">
        <f t="shared" si="854"/>
        <v>-0.54342787157876749</v>
      </c>
      <c r="L5450">
        <f t="shared" si="851"/>
        <v>9.6980132390649842E-2</v>
      </c>
      <c r="M5450">
        <f t="shared" si="852"/>
        <v>0</v>
      </c>
      <c r="P5450" s="30">
        <f t="shared" si="853"/>
        <v>0.14380754257205214</v>
      </c>
    </row>
    <row r="5451" spans="1:16" x14ac:dyDescent="0.3">
      <c r="A5451">
        <v>5450</v>
      </c>
      <c r="B5451" s="5" t="s">
        <v>315</v>
      </c>
      <c r="C5451" s="6">
        <v>3.8759999999999999</v>
      </c>
      <c r="D5451" s="6">
        <v>5.0999999999999993E-4</v>
      </c>
      <c r="E5451" s="10">
        <f t="shared" si="857"/>
        <v>2.5344269661167831E-2</v>
      </c>
      <c r="F5451">
        <f t="shared" si="858"/>
        <v>1.0256681661815295</v>
      </c>
      <c r="G5451">
        <f t="shared" si="855"/>
        <v>3.8758352735004626</v>
      </c>
      <c r="H5451">
        <f t="shared" si="849"/>
        <v>1.9723132595182595E-2</v>
      </c>
      <c r="I5451" t="str">
        <f t="shared" si="856"/>
        <v>2021</v>
      </c>
      <c r="J5451">
        <f t="shared" si="850"/>
        <v>0.56235029327068098</v>
      </c>
      <c r="K5451">
        <f t="shared" si="854"/>
        <v>-0.56235029327068098</v>
      </c>
      <c r="L5451">
        <f t="shared" si="851"/>
        <v>3.8014692708536746E-2</v>
      </c>
      <c r="M5451">
        <f t="shared" si="852"/>
        <v>0</v>
      </c>
      <c r="P5451" s="30">
        <f t="shared" si="853"/>
        <v>0.14509138123478452</v>
      </c>
    </row>
    <row r="5452" spans="1:16" x14ac:dyDescent="0.3">
      <c r="A5452">
        <v>5451</v>
      </c>
      <c r="B5452" s="5" t="s">
        <v>313</v>
      </c>
      <c r="C5452" s="6">
        <v>3.9590000000000001</v>
      </c>
      <c r="D5452" s="6">
        <v>5.0999999999999993E-4</v>
      </c>
      <c r="E5452" s="10">
        <f t="shared" si="857"/>
        <v>2.1187774095473864E-2</v>
      </c>
      <c r="F5452">
        <f t="shared" si="858"/>
        <v>1.0214138286893706</v>
      </c>
      <c r="G5452">
        <f t="shared" si="855"/>
        <v>3.9588317460754214</v>
      </c>
      <c r="H5452">
        <f t="shared" si="849"/>
        <v>1.9841676406559816E-2</v>
      </c>
      <c r="I5452" t="str">
        <f t="shared" si="856"/>
        <v>2021</v>
      </c>
      <c r="J5452">
        <f t="shared" si="850"/>
        <v>0.57784469094021274</v>
      </c>
      <c r="K5452">
        <f t="shared" si="854"/>
        <v>-0.57784469094021274</v>
      </c>
      <c r="L5452">
        <f t="shared" si="851"/>
        <v>-4.4981779866422045E-2</v>
      </c>
      <c r="M5452">
        <f t="shared" si="852"/>
        <v>0</v>
      </c>
      <c r="P5452" s="30">
        <f t="shared" si="853"/>
        <v>0.14596343770180628</v>
      </c>
    </row>
    <row r="5453" spans="1:16" x14ac:dyDescent="0.3">
      <c r="A5453">
        <v>5452</v>
      </c>
      <c r="B5453" s="5" t="s">
        <v>311</v>
      </c>
      <c r="C5453" s="6">
        <v>4.0030000000000001</v>
      </c>
      <c r="D5453" s="6">
        <v>4.8000000000000001E-4</v>
      </c>
      <c r="E5453" s="10">
        <f t="shared" si="857"/>
        <v>1.1052611886443072E-2</v>
      </c>
      <c r="F5453">
        <f t="shared" si="858"/>
        <v>1.0111139176559738</v>
      </c>
      <c r="G5453">
        <f t="shared" si="855"/>
        <v>4.0028398832023573</v>
      </c>
      <c r="H5453">
        <f t="shared" si="849"/>
        <v>1.9848113864783103E-2</v>
      </c>
      <c r="I5453" t="str">
        <f t="shared" si="856"/>
        <v>2021</v>
      </c>
      <c r="J5453">
        <f t="shared" si="850"/>
        <v>0.58445783064781709</v>
      </c>
      <c r="K5453">
        <f t="shared" si="854"/>
        <v>-0.58445783064781709</v>
      </c>
      <c r="L5453">
        <f t="shared" si="851"/>
        <v>-8.8989916993357898E-2</v>
      </c>
      <c r="M5453">
        <f t="shared" si="852"/>
        <v>0</v>
      </c>
      <c r="P5453" s="30">
        <f t="shared" si="853"/>
        <v>0.14601079426145777</v>
      </c>
    </row>
    <row r="5454" spans="1:16" x14ac:dyDescent="0.3">
      <c r="A5454">
        <v>5453</v>
      </c>
      <c r="B5454" s="5" t="s">
        <v>309</v>
      </c>
      <c r="C5454" s="6">
        <v>4.0599999999999996</v>
      </c>
      <c r="D5454" s="6">
        <v>5.0999999999999993E-4</v>
      </c>
      <c r="E5454" s="10">
        <f t="shared" si="857"/>
        <v>1.413889360320455E-2</v>
      </c>
      <c r="F5454">
        <f t="shared" si="858"/>
        <v>1.0142393205096176</v>
      </c>
      <c r="G5454">
        <f t="shared" si="855"/>
        <v>4.0598274536666352</v>
      </c>
      <c r="H5454">
        <f t="shared" si="849"/>
        <v>1.8581990181857293E-2</v>
      </c>
      <c r="I5454" t="str">
        <f t="shared" si="856"/>
        <v>2021</v>
      </c>
      <c r="J5454">
        <f t="shared" si="850"/>
        <v>0.55496490889153349</v>
      </c>
      <c r="K5454">
        <f t="shared" si="854"/>
        <v>-0.55496490889153349</v>
      </c>
      <c r="L5454">
        <f t="shared" si="851"/>
        <v>-0.14597748745763583</v>
      </c>
      <c r="M5454">
        <f t="shared" si="852"/>
        <v>0</v>
      </c>
      <c r="P5454" s="30">
        <f t="shared" si="853"/>
        <v>0.1366966737441801</v>
      </c>
    </row>
    <row r="5455" spans="1:16" x14ac:dyDescent="0.3">
      <c r="A5455">
        <v>5454</v>
      </c>
      <c r="B5455" s="5" t="s">
        <v>307</v>
      </c>
      <c r="C5455" s="6">
        <v>4.1020000000000003</v>
      </c>
      <c r="D5455" s="6">
        <v>4.6000000000000001E-4</v>
      </c>
      <c r="E5455" s="10">
        <f t="shared" si="857"/>
        <v>1.0291686036547724E-2</v>
      </c>
      <c r="F5455">
        <f t="shared" si="858"/>
        <v>1.010344827586207</v>
      </c>
      <c r="G5455">
        <f t="shared" si="855"/>
        <v>4.1018427596804585</v>
      </c>
      <c r="H5455">
        <f t="shared" si="849"/>
        <v>1.8499935768884725E-2</v>
      </c>
      <c r="I5455" t="str">
        <f t="shared" si="856"/>
        <v>2021</v>
      </c>
      <c r="J5455">
        <f t="shared" si="850"/>
        <v>0.5582322840965257</v>
      </c>
      <c r="K5455">
        <f t="shared" si="854"/>
        <v>-0.5582322840965257</v>
      </c>
      <c r="L5455">
        <f t="shared" si="851"/>
        <v>-0.18799279347145914</v>
      </c>
      <c r="M5455">
        <f t="shared" si="852"/>
        <v>0</v>
      </c>
      <c r="P5455" s="30">
        <f t="shared" si="853"/>
        <v>0.13609304812552422</v>
      </c>
    </row>
    <row r="5456" spans="1:16" x14ac:dyDescent="0.3">
      <c r="A5456">
        <v>5455</v>
      </c>
      <c r="B5456" s="5" t="s">
        <v>305</v>
      </c>
      <c r="C5456" s="6">
        <v>3.9710000000000001</v>
      </c>
      <c r="D5456" s="6">
        <v>5.0999999999999993E-4</v>
      </c>
      <c r="E5456" s="10">
        <f t="shared" si="857"/>
        <v>-3.2456707501074523E-2</v>
      </c>
      <c r="F5456">
        <f t="shared" si="858"/>
        <v>0.96806435884934172</v>
      </c>
      <c r="G5456">
        <f t="shared" si="855"/>
        <v>3.9708312360862585</v>
      </c>
      <c r="H5456">
        <f t="shared" si="849"/>
        <v>1.8385790798587001E-2</v>
      </c>
      <c r="I5456" t="str">
        <f t="shared" si="856"/>
        <v>2021</v>
      </c>
      <c r="J5456">
        <f t="shared" si="850"/>
        <v>0.53706823221357025</v>
      </c>
      <c r="K5456">
        <f t="shared" si="854"/>
        <v>-0.53706823221357025</v>
      </c>
      <c r="L5456">
        <f t="shared" si="851"/>
        <v>-5.6981269877259155E-2</v>
      </c>
      <c r="M5456">
        <f t="shared" si="852"/>
        <v>0</v>
      </c>
      <c r="P5456" s="30">
        <f t="shared" si="853"/>
        <v>0.13525335132170385</v>
      </c>
    </row>
    <row r="5457" spans="1:16" x14ac:dyDescent="0.3">
      <c r="A5457">
        <v>5456</v>
      </c>
      <c r="B5457" s="5" t="s">
        <v>303</v>
      </c>
      <c r="C5457" s="6">
        <v>4.0439999999999996</v>
      </c>
      <c r="D5457" s="6">
        <v>5.0999999999999993E-4</v>
      </c>
      <c r="E5457" s="10">
        <f t="shared" si="857"/>
        <v>1.8216349009110417E-2</v>
      </c>
      <c r="F5457">
        <f t="shared" si="858"/>
        <v>1.0183832787710903</v>
      </c>
      <c r="G5457">
        <f t="shared" si="855"/>
        <v>4.0438281336521857</v>
      </c>
      <c r="H5457">
        <f t="shared" si="849"/>
        <v>1.8490447639311257E-2</v>
      </c>
      <c r="I5457" t="str">
        <f t="shared" si="856"/>
        <v>2021</v>
      </c>
      <c r="J5457">
        <f t="shared" si="850"/>
        <v>0.55005464351175215</v>
      </c>
      <c r="K5457">
        <f t="shared" si="854"/>
        <v>-0.55005464351175215</v>
      </c>
      <c r="L5457">
        <f t="shared" si="851"/>
        <v>-0.12997816744318635</v>
      </c>
      <c r="M5457">
        <f t="shared" si="852"/>
        <v>0</v>
      </c>
      <c r="P5457" s="30">
        <f t="shared" si="853"/>
        <v>0.13602324958725928</v>
      </c>
    </row>
    <row r="5458" spans="1:16" x14ac:dyDescent="0.3">
      <c r="A5458">
        <v>5457</v>
      </c>
      <c r="B5458" s="5" t="s">
        <v>301</v>
      </c>
      <c r="C5458" s="6">
        <v>4.0590000000000002</v>
      </c>
      <c r="D5458" s="6">
        <v>4.6000000000000001E-4</v>
      </c>
      <c r="E5458" s="10">
        <f t="shared" si="857"/>
        <v>3.7023366985357406E-3</v>
      </c>
      <c r="F5458">
        <f t="shared" si="858"/>
        <v>1.0037091988130564</v>
      </c>
      <c r="G5458">
        <f t="shared" si="855"/>
        <v>4.0588444079821997</v>
      </c>
      <c r="H5458">
        <f t="shared" si="849"/>
        <v>1.8460665723795375E-2</v>
      </c>
      <c r="I5458" t="str">
        <f t="shared" si="856"/>
        <v>2021</v>
      </c>
      <c r="J5458">
        <f t="shared" si="850"/>
        <v>0.55120796233634894</v>
      </c>
      <c r="K5458">
        <f t="shared" si="854"/>
        <v>-0.55120796233634894</v>
      </c>
      <c r="L5458">
        <f t="shared" si="851"/>
        <v>-0.14499444177320031</v>
      </c>
      <c r="M5458">
        <f t="shared" si="852"/>
        <v>0</v>
      </c>
      <c r="P5458" s="30">
        <f t="shared" si="853"/>
        <v>0.13580416170975487</v>
      </c>
    </row>
    <row r="5459" spans="1:16" x14ac:dyDescent="0.3">
      <c r="A5459">
        <v>5458</v>
      </c>
      <c r="B5459" s="5" t="s">
        <v>299</v>
      </c>
      <c r="C5459" s="6">
        <v>3.9140000000000001</v>
      </c>
      <c r="D5459" s="6">
        <v>4.6000000000000001E-4</v>
      </c>
      <c r="E5459" s="10">
        <f t="shared" si="857"/>
        <v>-3.6376768882876193E-2</v>
      </c>
      <c r="F5459">
        <f t="shared" si="858"/>
        <v>0.96427691549642769</v>
      </c>
      <c r="G5459">
        <f t="shared" si="855"/>
        <v>3.9138499662089994</v>
      </c>
      <c r="H5459">
        <f t="shared" si="849"/>
        <v>1.9836828556242008E-2</v>
      </c>
      <c r="I5459" t="str">
        <f t="shared" si="856"/>
        <v>2021</v>
      </c>
      <c r="J5459">
        <f t="shared" si="850"/>
        <v>0.57113941703398396</v>
      </c>
      <c r="K5459">
        <f t="shared" si="854"/>
        <v>-0.57113941703398396</v>
      </c>
      <c r="L5459">
        <f t="shared" si="851"/>
        <v>-5.3020489943238935E-2</v>
      </c>
      <c r="M5459">
        <f t="shared" si="852"/>
        <v>0</v>
      </c>
      <c r="P5459" s="30">
        <f t="shared" si="853"/>
        <v>0.14592777494411627</v>
      </c>
    </row>
    <row r="5460" spans="1:16" x14ac:dyDescent="0.3">
      <c r="A5460">
        <v>5459</v>
      </c>
      <c r="B5460" s="5" t="s">
        <v>298</v>
      </c>
      <c r="C5460" s="6">
        <v>3.9350000000000001</v>
      </c>
      <c r="D5460" s="6">
        <v>4.8000000000000001E-4</v>
      </c>
      <c r="E5460" s="10">
        <f t="shared" si="857"/>
        <v>5.3510128954820822E-3</v>
      </c>
      <c r="F5460">
        <f t="shared" si="858"/>
        <v>1.0053653551354114</v>
      </c>
      <c r="G5460">
        <f t="shared" si="855"/>
        <v>3.9348426031479584</v>
      </c>
      <c r="H5460">
        <f t="shared" si="849"/>
        <v>1.9660942044807988E-2</v>
      </c>
      <c r="I5460" t="str">
        <f t="shared" si="856"/>
        <v>2021</v>
      </c>
      <c r="J5460">
        <f t="shared" si="850"/>
        <v>0.56911156179293643</v>
      </c>
      <c r="K5460">
        <f t="shared" si="854"/>
        <v>-0.56911156179293643</v>
      </c>
      <c r="L5460">
        <f t="shared" si="851"/>
        <v>-7.4013126882197966E-2</v>
      </c>
      <c r="M5460">
        <f t="shared" si="852"/>
        <v>0</v>
      </c>
      <c r="P5460" s="30">
        <f t="shared" si="853"/>
        <v>0.14463388226447355</v>
      </c>
    </row>
    <row r="5461" spans="1:16" x14ac:dyDescent="0.3">
      <c r="A5461">
        <v>5460</v>
      </c>
      <c r="B5461" s="5" t="s">
        <v>296</v>
      </c>
      <c r="C5461" s="6">
        <v>4.0270000000000001</v>
      </c>
      <c r="D5461" s="6">
        <v>5.0999999999999993E-4</v>
      </c>
      <c r="E5461" s="10">
        <f t="shared" si="857"/>
        <v>2.3110799999950478E-2</v>
      </c>
      <c r="F5461">
        <f t="shared" si="858"/>
        <v>1.0233799237611181</v>
      </c>
      <c r="G5461">
        <f t="shared" si="855"/>
        <v>4.0268288561368326</v>
      </c>
      <c r="H5461">
        <f t="shared" si="849"/>
        <v>1.9721862343203344E-2</v>
      </c>
      <c r="I5461" t="str">
        <f t="shared" si="856"/>
        <v>2021</v>
      </c>
      <c r="J5461">
        <f t="shared" si="850"/>
        <v>0.58422053207123092</v>
      </c>
      <c r="K5461">
        <f t="shared" si="854"/>
        <v>-0.58422053207123092</v>
      </c>
      <c r="L5461">
        <f t="shared" si="851"/>
        <v>-0.19006546384135348</v>
      </c>
      <c r="M5461">
        <f t="shared" si="852"/>
        <v>0</v>
      </c>
      <c r="P5461" s="30">
        <f t="shared" si="853"/>
        <v>0.14508203674484124</v>
      </c>
    </row>
    <row r="5462" spans="1:16" x14ac:dyDescent="0.3">
      <c r="A5462">
        <v>5461</v>
      </c>
      <c r="B5462" s="5" t="s">
        <v>294</v>
      </c>
      <c r="C5462" s="6">
        <v>4.1580000000000004</v>
      </c>
      <c r="D5462" s="6">
        <v>5.0999999999999993E-4</v>
      </c>
      <c r="E5462" s="10">
        <f t="shared" si="857"/>
        <v>3.2012507566504207E-2</v>
      </c>
      <c r="F5462">
        <f t="shared" si="858"/>
        <v>1.0325304196672462</v>
      </c>
      <c r="G5462">
        <f t="shared" si="855"/>
        <v>4.1578232887551412</v>
      </c>
      <c r="H5462">
        <f t="shared" si="849"/>
        <v>2.0045502488917014E-2</v>
      </c>
      <c r="I5462" t="str">
        <f t="shared" si="856"/>
        <v>2021</v>
      </c>
      <c r="J5462">
        <f t="shared" si="850"/>
        <v>0.61312453525149024</v>
      </c>
      <c r="K5462">
        <f t="shared" si="854"/>
        <v>-0.61312453525149024</v>
      </c>
      <c r="L5462">
        <f t="shared" si="851"/>
        <v>-0.32105989645966204</v>
      </c>
      <c r="M5462">
        <f t="shared" si="852"/>
        <v>0</v>
      </c>
      <c r="P5462" s="30">
        <f t="shared" si="853"/>
        <v>0.14746286522317803</v>
      </c>
    </row>
    <row r="5463" spans="1:16" x14ac:dyDescent="0.3">
      <c r="A5463">
        <v>5462</v>
      </c>
      <c r="B5463" s="5" t="s">
        <v>292</v>
      </c>
      <c r="C5463" s="6">
        <v>4.1399999999999997</v>
      </c>
      <c r="D5463" s="6">
        <v>5.2999999999999998E-4</v>
      </c>
      <c r="E5463" s="10">
        <f t="shared" si="857"/>
        <v>-4.3384015985983527E-3</v>
      </c>
      <c r="F5463">
        <f t="shared" si="858"/>
        <v>0.99567099567099548</v>
      </c>
      <c r="G5463">
        <f t="shared" si="855"/>
        <v>4.1398171540378774</v>
      </c>
      <c r="H5463">
        <f t="shared" si="849"/>
        <v>1.9864806065862058E-2</v>
      </c>
      <c r="I5463" t="str">
        <f t="shared" si="856"/>
        <v>2021</v>
      </c>
      <c r="J5463">
        <f t="shared" si="850"/>
        <v>0.60496633801959754</v>
      </c>
      <c r="K5463">
        <f t="shared" si="854"/>
        <v>-0.60496633801959754</v>
      </c>
      <c r="L5463">
        <f t="shared" si="851"/>
        <v>-0.30998630863568577</v>
      </c>
      <c r="M5463">
        <f t="shared" si="852"/>
        <v>0</v>
      </c>
      <c r="P5463" s="30">
        <f t="shared" si="853"/>
        <v>0.14613358887832231</v>
      </c>
    </row>
    <row r="5464" spans="1:16" x14ac:dyDescent="0.3">
      <c r="A5464">
        <v>5463</v>
      </c>
      <c r="B5464" s="5" t="s">
        <v>290</v>
      </c>
      <c r="C5464" s="6">
        <v>4.1399999999999997</v>
      </c>
      <c r="D5464" s="6">
        <v>5.0999999999999993E-4</v>
      </c>
      <c r="E5464" s="10">
        <f t="shared" si="857"/>
        <v>0</v>
      </c>
      <c r="F5464">
        <f t="shared" si="858"/>
        <v>1</v>
      </c>
      <c r="G5464">
        <f t="shared" si="855"/>
        <v>4.1398240537388844</v>
      </c>
      <c r="H5464">
        <f t="shared" si="849"/>
        <v>1.9657307243933619E-2</v>
      </c>
      <c r="I5464" t="str">
        <f t="shared" si="856"/>
        <v>2021</v>
      </c>
      <c r="J5464">
        <f t="shared" si="850"/>
        <v>0.59864812972712889</v>
      </c>
      <c r="K5464">
        <f t="shared" si="854"/>
        <v>-0.59864812972712889</v>
      </c>
      <c r="L5464">
        <f t="shared" si="851"/>
        <v>-0.30999320833669275</v>
      </c>
      <c r="M5464">
        <f t="shared" si="852"/>
        <v>0</v>
      </c>
      <c r="P5464" s="30">
        <f t="shared" si="853"/>
        <v>0.14460714319161933</v>
      </c>
    </row>
    <row r="5465" spans="1:16" x14ac:dyDescent="0.3">
      <c r="A5465">
        <v>5464</v>
      </c>
      <c r="B5465" s="5" t="s">
        <v>288</v>
      </c>
      <c r="C5465" s="6">
        <v>4.0599999999999996</v>
      </c>
      <c r="D5465" s="6">
        <v>5.0999999999999993E-4</v>
      </c>
      <c r="E5465" s="10">
        <f t="shared" si="857"/>
        <v>-1.9512814223581715E-2</v>
      </c>
      <c r="F5465">
        <f t="shared" si="858"/>
        <v>0.98067632850241548</v>
      </c>
      <c r="G5465">
        <f t="shared" si="855"/>
        <v>4.0598274536666352</v>
      </c>
      <c r="H5465">
        <f t="shared" si="849"/>
        <v>1.9419882645387663E-2</v>
      </c>
      <c r="I5465" t="str">
        <f t="shared" si="856"/>
        <v>2021</v>
      </c>
      <c r="J5465">
        <f t="shared" si="850"/>
        <v>0.57998918832194901</v>
      </c>
      <c r="K5465">
        <f t="shared" si="854"/>
        <v>-0.57998918832194901</v>
      </c>
      <c r="L5465">
        <f t="shared" si="851"/>
        <v>-0.22999660826444357</v>
      </c>
      <c r="M5465">
        <f t="shared" si="852"/>
        <v>0</v>
      </c>
      <c r="P5465" s="30">
        <f t="shared" si="853"/>
        <v>0.14286055132666575</v>
      </c>
    </row>
    <row r="5466" spans="1:16" x14ac:dyDescent="0.3">
      <c r="A5466">
        <v>5465</v>
      </c>
      <c r="B5466" s="5" t="s">
        <v>286</v>
      </c>
      <c r="C5466" s="6">
        <v>4.0890000000000004</v>
      </c>
      <c r="D5466" s="6">
        <v>5.6000000000000006E-4</v>
      </c>
      <c r="E5466" s="10">
        <f t="shared" si="857"/>
        <v>7.1174677688641752E-3</v>
      </c>
      <c r="F5466">
        <f t="shared" si="858"/>
        <v>1.0071428571428573</v>
      </c>
      <c r="G5466">
        <f t="shared" si="855"/>
        <v>4.0888091844523977</v>
      </c>
      <c r="H5466">
        <f t="shared" si="849"/>
        <v>1.9428921476083605E-2</v>
      </c>
      <c r="I5466" t="str">
        <f t="shared" si="856"/>
        <v>2021</v>
      </c>
      <c r="J5466">
        <f t="shared" si="850"/>
        <v>0.58440141282959945</v>
      </c>
      <c r="K5466">
        <f t="shared" si="854"/>
        <v>-0.58440141282959945</v>
      </c>
      <c r="L5466">
        <f t="shared" si="851"/>
        <v>-0.25897833905020606</v>
      </c>
      <c r="M5466">
        <f t="shared" si="852"/>
        <v>0</v>
      </c>
      <c r="P5466" s="30">
        <f t="shared" si="853"/>
        <v>0.14292704463973821</v>
      </c>
    </row>
    <row r="5467" spans="1:16" x14ac:dyDescent="0.3">
      <c r="A5467">
        <v>5466</v>
      </c>
      <c r="B5467" s="5" t="s">
        <v>284</v>
      </c>
      <c r="C5467" s="6">
        <v>4.0590000000000002</v>
      </c>
      <c r="D5467" s="6">
        <v>5.0999999999999993E-4</v>
      </c>
      <c r="E5467" s="10">
        <f t="shared" si="857"/>
        <v>-7.3638035257446088E-3</v>
      </c>
      <c r="F5467">
        <f t="shared" si="858"/>
        <v>0.99266324284666174</v>
      </c>
      <c r="G5467">
        <f t="shared" si="855"/>
        <v>4.0588274961657325</v>
      </c>
      <c r="H5467">
        <f t="shared" si="849"/>
        <v>1.9535642775770946E-2</v>
      </c>
      <c r="I5467" t="str">
        <f t="shared" si="856"/>
        <v>2021</v>
      </c>
      <c r="J5467">
        <f t="shared" si="850"/>
        <v>0.58330274438962337</v>
      </c>
      <c r="K5467">
        <f t="shared" si="854"/>
        <v>-0.58330274438962337</v>
      </c>
      <c r="L5467">
        <f t="shared" si="851"/>
        <v>-0.22899665076354081</v>
      </c>
      <c r="M5467">
        <f t="shared" si="852"/>
        <v>0</v>
      </c>
      <c r="P5467" s="30">
        <f t="shared" si="853"/>
        <v>0.14371212990467178</v>
      </c>
    </row>
    <row r="5468" spans="1:16" x14ac:dyDescent="0.3">
      <c r="A5468">
        <v>5467</v>
      </c>
      <c r="B5468" s="5" t="s">
        <v>282</v>
      </c>
      <c r="C5468" s="6">
        <v>3.9329999999999998</v>
      </c>
      <c r="D5468" s="6">
        <v>5.0999999999999993E-4</v>
      </c>
      <c r="E5468" s="10">
        <f t="shared" si="857"/>
        <v>-3.153414440708828E-2</v>
      </c>
      <c r="F5468">
        <f t="shared" si="858"/>
        <v>0.96895787139689571</v>
      </c>
      <c r="G5468">
        <f t="shared" si="855"/>
        <v>3.9328328510519399</v>
      </c>
      <c r="H5468">
        <f t="shared" si="849"/>
        <v>2.0559216218605222E-2</v>
      </c>
      <c r="I5468" t="str">
        <f t="shared" si="856"/>
        <v>2021</v>
      </c>
      <c r="J5468">
        <f t="shared" si="850"/>
        <v>0.59480931828217865</v>
      </c>
      <c r="K5468">
        <f t="shared" si="854"/>
        <v>-0.59480931828217865</v>
      </c>
      <c r="L5468">
        <f t="shared" si="851"/>
        <v>-0.10300200564974826</v>
      </c>
      <c r="M5468">
        <f t="shared" si="852"/>
        <v>0</v>
      </c>
      <c r="P5468" s="30">
        <f t="shared" si="853"/>
        <v>0.15124195225410639</v>
      </c>
    </row>
    <row r="5469" spans="1:16" x14ac:dyDescent="0.3">
      <c r="A5469">
        <v>5468</v>
      </c>
      <c r="B5469" s="5" t="s">
        <v>280</v>
      </c>
      <c r="C5469" s="6">
        <v>3.8610000000000002</v>
      </c>
      <c r="D5469" s="6">
        <v>5.2999999999999998E-4</v>
      </c>
      <c r="E5469" s="10">
        <f t="shared" si="857"/>
        <v>-1.8476276167573118E-2</v>
      </c>
      <c r="F5469">
        <f t="shared" si="858"/>
        <v>0.98169336384439365</v>
      </c>
      <c r="G5469">
        <f t="shared" si="855"/>
        <v>3.8608294762657605</v>
      </c>
      <c r="H5469">
        <f t="shared" si="849"/>
        <v>2.0842244136687175E-2</v>
      </c>
      <c r="I5469" t="str">
        <f t="shared" si="856"/>
        <v>2021</v>
      </c>
      <c r="J5469">
        <f t="shared" si="850"/>
        <v>0.59195789844651236</v>
      </c>
      <c r="K5469">
        <f t="shared" si="854"/>
        <v>-0.59195789844651236</v>
      </c>
      <c r="L5469">
        <f t="shared" si="851"/>
        <v>-3.0998630863568799E-2</v>
      </c>
      <c r="M5469">
        <f t="shared" si="852"/>
        <v>0</v>
      </c>
      <c r="P5469" s="30">
        <f t="shared" si="853"/>
        <v>0.15332402067626696</v>
      </c>
    </row>
    <row r="5470" spans="1:16" x14ac:dyDescent="0.3">
      <c r="A5470">
        <v>5469</v>
      </c>
      <c r="B5470" s="5" t="s">
        <v>278</v>
      </c>
      <c r="C5470" s="6">
        <v>3.9460000000000002</v>
      </c>
      <c r="D5470" s="6">
        <v>6.3000000000000003E-4</v>
      </c>
      <c r="E5470" s="10">
        <f t="shared" si="857"/>
        <v>2.1776190318324212E-2</v>
      </c>
      <c r="F5470">
        <f t="shared" si="858"/>
        <v>1.0220150220150219</v>
      </c>
      <c r="G5470">
        <f t="shared" si="855"/>
        <v>3.9457928404379863</v>
      </c>
      <c r="H5470">
        <f t="shared" si="849"/>
        <v>2.0761720393860716E-2</v>
      </c>
      <c r="I5470" t="str">
        <f t="shared" si="856"/>
        <v>2021</v>
      </c>
      <c r="J5470">
        <f t="shared" si="850"/>
        <v>0.60264747194937474</v>
      </c>
      <c r="K5470">
        <f t="shared" si="854"/>
        <v>-0.60264747194937474</v>
      </c>
      <c r="L5470">
        <f t="shared" si="851"/>
        <v>-0.11596199503579463</v>
      </c>
      <c r="M5470">
        <f t="shared" si="852"/>
        <v>0</v>
      </c>
      <c r="P5470" s="30">
        <f t="shared" si="853"/>
        <v>0.15273165528945518</v>
      </c>
    </row>
    <row r="5471" spans="1:16" x14ac:dyDescent="0.3">
      <c r="A5471">
        <v>5470</v>
      </c>
      <c r="B5471" s="5" t="s">
        <v>276</v>
      </c>
      <c r="C5471" s="6">
        <v>3.8370000000000002</v>
      </c>
      <c r="D5471" s="6">
        <v>7.3999999999999999E-4</v>
      </c>
      <c r="E5471" s="10">
        <f t="shared" si="857"/>
        <v>-2.8011596335608246E-2</v>
      </c>
      <c r="F5471">
        <f t="shared" si="858"/>
        <v>0.97237709072478462</v>
      </c>
      <c r="G5471">
        <f t="shared" si="855"/>
        <v>3.8367633922954791</v>
      </c>
      <c r="H5471">
        <f t="shared" si="849"/>
        <v>1.9953203590204825E-2</v>
      </c>
      <c r="I5471" t="str">
        <f t="shared" si="856"/>
        <v>2021</v>
      </c>
      <c r="J5471">
        <f t="shared" si="850"/>
        <v>0.563175005863639</v>
      </c>
      <c r="K5471">
        <f t="shared" si="854"/>
        <v>-0.563175005863639</v>
      </c>
      <c r="L5471">
        <f t="shared" si="851"/>
        <v>-6.9325468932874834E-3</v>
      </c>
      <c r="M5471">
        <f t="shared" si="852"/>
        <v>0</v>
      </c>
      <c r="P5471" s="30">
        <f t="shared" si="853"/>
        <v>0.14678387700282441</v>
      </c>
    </row>
    <row r="5472" spans="1:16" x14ac:dyDescent="0.3">
      <c r="A5472">
        <v>5471</v>
      </c>
      <c r="B5472" s="5" t="s">
        <v>274</v>
      </c>
      <c r="C5472" s="6">
        <v>3.8519999999999999</v>
      </c>
      <c r="D5472" s="6">
        <v>6.0999999999999997E-4</v>
      </c>
      <c r="E5472" s="10">
        <f t="shared" si="857"/>
        <v>3.9016826710636591E-3</v>
      </c>
      <c r="F5472">
        <f t="shared" si="858"/>
        <v>1.0039093041438623</v>
      </c>
      <c r="G5472">
        <f t="shared" si="855"/>
        <v>3.851804194976753</v>
      </c>
      <c r="H5472">
        <f t="shared" si="849"/>
        <v>1.9801036068396737E-2</v>
      </c>
      <c r="I5472" t="str">
        <f t="shared" si="856"/>
        <v>2021</v>
      </c>
      <c r="J5472">
        <f t="shared" si="850"/>
        <v>0.56107101989117003</v>
      </c>
      <c r="K5472">
        <f t="shared" si="854"/>
        <v>-0.56107101989117003</v>
      </c>
      <c r="L5472">
        <f t="shared" si="851"/>
        <v>-2.1973349574561318E-2</v>
      </c>
      <c r="M5472">
        <f t="shared" si="852"/>
        <v>0</v>
      </c>
      <c r="P5472" s="30">
        <f t="shared" si="853"/>
        <v>0.14566447085313389</v>
      </c>
    </row>
    <row r="5473" spans="1:16" x14ac:dyDescent="0.3">
      <c r="A5473">
        <v>5472</v>
      </c>
      <c r="B5473" s="5" t="s">
        <v>272</v>
      </c>
      <c r="C5473" s="6">
        <v>3.83</v>
      </c>
      <c r="D5473" s="6">
        <v>5.2999999999999998E-4</v>
      </c>
      <c r="E5473" s="10">
        <f t="shared" si="857"/>
        <v>-5.7276907433244087E-3</v>
      </c>
      <c r="F5473">
        <f t="shared" si="858"/>
        <v>0.99428868120456915</v>
      </c>
      <c r="G5473">
        <f t="shared" si="855"/>
        <v>3.8298308454021917</v>
      </c>
      <c r="H5473">
        <f t="shared" ref="H5473:H5536" si="859">SQRT(_xlfn.VAR.S(E5444:E5473))</f>
        <v>1.9364956549577136E-2</v>
      </c>
      <c r="I5473" t="str">
        <f t="shared" si="856"/>
        <v>2021</v>
      </c>
      <c r="J5473">
        <f t="shared" ref="J5473:J5536" si="860">-K5473</f>
        <v>0.54558426963006657</v>
      </c>
      <c r="K5473">
        <f t="shared" si="854"/>
        <v>-0.54558426963006657</v>
      </c>
      <c r="L5473">
        <f t="shared" ref="L5473:L5536" si="861">+MIN(G5474-G5473,G5475-G5473,G5476-G5473,G5477-G5473,G5478-G5473,G5479-G5473,G5480-G5473,G5481-G5473,G5482-G5473,G5483-G5473)</f>
        <v>2.0999072520481832E-2</v>
      </c>
      <c r="M5473">
        <f t="shared" ref="M5473:M5536" si="862">+IF(L5473&lt;K5473,1,0)</f>
        <v>0</v>
      </c>
      <c r="P5473" s="30">
        <f t="shared" ref="P5473:P5536" si="863">-K5473/G5473</f>
        <v>0.14245649263728036</v>
      </c>
    </row>
    <row r="5474" spans="1:16" x14ac:dyDescent="0.3">
      <c r="A5474">
        <v>5473</v>
      </c>
      <c r="B5474" s="5" t="s">
        <v>270</v>
      </c>
      <c r="C5474" s="6">
        <v>3.851</v>
      </c>
      <c r="D5474" s="6">
        <v>5.2999999999999998E-4</v>
      </c>
      <c r="E5474" s="10">
        <f t="shared" si="857"/>
        <v>5.4680516402172549E-3</v>
      </c>
      <c r="F5474">
        <f t="shared" si="858"/>
        <v>1.0054830287206267</v>
      </c>
      <c r="G5474">
        <f t="shared" si="855"/>
        <v>3.8508299179226735</v>
      </c>
      <c r="H5474">
        <f t="shared" si="859"/>
        <v>1.9355353888589288E-2</v>
      </c>
      <c r="I5474" t="str">
        <f t="shared" si="856"/>
        <v>2021</v>
      </c>
      <c r="J5474">
        <f t="shared" si="860"/>
        <v>0.54830369707372595</v>
      </c>
      <c r="K5474">
        <f t="shared" ref="K5474:K5537" si="864">-G5474*$P$3*$R$3*H5474</f>
        <v>-0.54830369707372595</v>
      </c>
      <c r="L5474">
        <f t="shared" si="861"/>
        <v>4.498177996133057E-2</v>
      </c>
      <c r="M5474">
        <f t="shared" si="862"/>
        <v>0</v>
      </c>
      <c r="P5474" s="30">
        <f t="shared" si="863"/>
        <v>0.14238585155937186</v>
      </c>
    </row>
    <row r="5475" spans="1:16" x14ac:dyDescent="0.3">
      <c r="A5475">
        <v>5474</v>
      </c>
      <c r="B5475" s="5" t="s">
        <v>268</v>
      </c>
      <c r="C5475" s="6">
        <v>3.9449999999999998</v>
      </c>
      <c r="D5475" s="6">
        <v>5.0999999999999993E-4</v>
      </c>
      <c r="E5475" s="10">
        <f t="shared" si="857"/>
        <v>2.4116099465065616E-2</v>
      </c>
      <c r="F5475">
        <f t="shared" si="858"/>
        <v>1.0244092443521162</v>
      </c>
      <c r="G5475">
        <f t="shared" si="855"/>
        <v>3.9448323410627775</v>
      </c>
      <c r="H5475">
        <f t="shared" si="859"/>
        <v>1.9497755309681855E-2</v>
      </c>
      <c r="I5475" t="str">
        <f t="shared" si="856"/>
        <v>2021</v>
      </c>
      <c r="J5475">
        <f t="shared" si="860"/>
        <v>0.56582077152788357</v>
      </c>
      <c r="K5475">
        <f t="shared" si="864"/>
        <v>-0.56582077152788357</v>
      </c>
      <c r="L5475">
        <f t="shared" si="861"/>
        <v>-4.9020643178773415E-2</v>
      </c>
      <c r="M5475">
        <f t="shared" si="862"/>
        <v>0</v>
      </c>
      <c r="P5475" s="30">
        <f t="shared" si="863"/>
        <v>0.14343341430207546</v>
      </c>
    </row>
    <row r="5476" spans="1:16" x14ac:dyDescent="0.3">
      <c r="A5476">
        <v>5475</v>
      </c>
      <c r="B5476" s="5" t="s">
        <v>266</v>
      </c>
      <c r="C5476" s="6">
        <v>3.8959999999999999</v>
      </c>
      <c r="D5476" s="6">
        <v>5.8E-4</v>
      </c>
      <c r="E5476" s="10">
        <f t="shared" si="857"/>
        <v>-1.2498568517548879E-2</v>
      </c>
      <c r="F5476">
        <f t="shared" si="858"/>
        <v>0.9875792141951838</v>
      </c>
      <c r="G5476">
        <f t="shared" si="855"/>
        <v>3.8958116978840041</v>
      </c>
      <c r="H5476">
        <f t="shared" si="859"/>
        <v>1.945126112715154E-2</v>
      </c>
      <c r="I5476" t="str">
        <f t="shared" si="856"/>
        <v>2021</v>
      </c>
      <c r="J5476">
        <f t="shared" si="860"/>
        <v>0.55745708841145603</v>
      </c>
      <c r="K5476">
        <f t="shared" si="864"/>
        <v>-0.55745708841145603</v>
      </c>
      <c r="L5476">
        <f t="shared" si="861"/>
        <v>1.0226831354240851E-3</v>
      </c>
      <c r="M5476">
        <f t="shared" si="862"/>
        <v>0</v>
      </c>
      <c r="P5476" s="30">
        <f t="shared" si="863"/>
        <v>0.14309138419452788</v>
      </c>
    </row>
    <row r="5477" spans="1:16" x14ac:dyDescent="0.3">
      <c r="A5477">
        <v>5476</v>
      </c>
      <c r="B5477" s="5" t="s">
        <v>264</v>
      </c>
      <c r="C5477" s="6">
        <v>3.8969999999999998</v>
      </c>
      <c r="D5477" s="6">
        <v>5.0999999999999993E-4</v>
      </c>
      <c r="E5477" s="10">
        <f t="shared" si="857"/>
        <v>2.5664057628353514E-4</v>
      </c>
      <c r="F5477">
        <f t="shared" si="858"/>
        <v>1.0002566735112937</v>
      </c>
      <c r="G5477">
        <f t="shared" si="855"/>
        <v>3.8968343810194281</v>
      </c>
      <c r="H5477">
        <f t="shared" si="859"/>
        <v>1.9331770506334629E-2</v>
      </c>
      <c r="I5477" t="str">
        <f t="shared" si="856"/>
        <v>2021</v>
      </c>
      <c r="J5477">
        <f t="shared" si="860"/>
        <v>0.55417802403388527</v>
      </c>
      <c r="K5477">
        <f t="shared" si="864"/>
        <v>-0.55417802403388527</v>
      </c>
      <c r="L5477">
        <f t="shared" si="861"/>
        <v>0.28698082972803141</v>
      </c>
      <c r="M5477">
        <f t="shared" si="862"/>
        <v>0</v>
      </c>
      <c r="P5477" s="30">
        <f t="shared" si="863"/>
        <v>0.14221236261237</v>
      </c>
    </row>
    <row r="5478" spans="1:16" x14ac:dyDescent="0.3">
      <c r="A5478">
        <v>5477</v>
      </c>
      <c r="B5478" s="5" t="s">
        <v>262</v>
      </c>
      <c r="C5478" s="6">
        <v>4.1840000000000002</v>
      </c>
      <c r="D5478" s="6">
        <v>5.2999999999999998E-4</v>
      </c>
      <c r="E5478" s="10">
        <f t="shared" si="857"/>
        <v>7.1060700406049615E-2</v>
      </c>
      <c r="F5478">
        <f t="shared" si="858"/>
        <v>1.073646394662561</v>
      </c>
      <c r="G5478">
        <f t="shared" si="855"/>
        <v>4.1838152107474595</v>
      </c>
      <c r="H5478">
        <f t="shared" si="859"/>
        <v>2.2851648393936892E-2</v>
      </c>
      <c r="I5478" t="str">
        <f t="shared" si="856"/>
        <v>2021</v>
      </c>
      <c r="J5478">
        <f t="shared" si="860"/>
        <v>0.70332450365172805</v>
      </c>
      <c r="K5478">
        <f t="shared" si="864"/>
        <v>-0.70332450365172805</v>
      </c>
      <c r="L5478">
        <f t="shared" si="861"/>
        <v>0.12101976741547915</v>
      </c>
      <c r="M5478">
        <f t="shared" si="862"/>
        <v>0</v>
      </c>
      <c r="P5478" s="30">
        <f t="shared" si="863"/>
        <v>0.16810601525732194</v>
      </c>
    </row>
    <row r="5479" spans="1:16" x14ac:dyDescent="0.3">
      <c r="A5479">
        <v>5478</v>
      </c>
      <c r="B5479" s="5" t="s">
        <v>260</v>
      </c>
      <c r="C5479" s="6">
        <v>4.37</v>
      </c>
      <c r="D5479" s="6">
        <v>5.2999999999999998E-4</v>
      </c>
      <c r="E5479" s="10">
        <f t="shared" si="857"/>
        <v>4.3495282344877054E-2</v>
      </c>
      <c r="F5479">
        <f t="shared" si="858"/>
        <v>1.0444550669216062</v>
      </c>
      <c r="G5479">
        <f t="shared" si="855"/>
        <v>4.3698069959288715</v>
      </c>
      <c r="H5479">
        <f t="shared" si="859"/>
        <v>2.3835787941077623E-2</v>
      </c>
      <c r="I5479" t="str">
        <f t="shared" si="856"/>
        <v>2021</v>
      </c>
      <c r="J5479">
        <f t="shared" si="860"/>
        <v>0.7662270668750879</v>
      </c>
      <c r="K5479">
        <f t="shared" si="864"/>
        <v>-0.7662270668750879</v>
      </c>
      <c r="L5479">
        <f t="shared" si="861"/>
        <v>-6.4972017765932755E-2</v>
      </c>
      <c r="M5479">
        <f t="shared" si="862"/>
        <v>0</v>
      </c>
      <c r="P5479" s="30">
        <f t="shared" si="863"/>
        <v>0.1753457458393341</v>
      </c>
    </row>
    <row r="5480" spans="1:16" x14ac:dyDescent="0.3">
      <c r="A5480">
        <v>5479</v>
      </c>
      <c r="B5480" s="5" t="s">
        <v>258</v>
      </c>
      <c r="C5480" s="6">
        <v>4.3049999999999997</v>
      </c>
      <c r="D5480" s="6">
        <v>4.6000000000000001E-4</v>
      </c>
      <c r="E5480" s="10">
        <f t="shared" si="857"/>
        <v>-1.498587122780478E-2</v>
      </c>
      <c r="F5480">
        <f t="shared" si="858"/>
        <v>0.98512585812356968</v>
      </c>
      <c r="G5480">
        <f t="shared" si="855"/>
        <v>4.3048349781629387</v>
      </c>
      <c r="H5480">
        <f t="shared" si="859"/>
        <v>2.3739869705763215E-2</v>
      </c>
      <c r="I5480" t="str">
        <f t="shared" si="856"/>
        <v>2021</v>
      </c>
      <c r="J5480">
        <f t="shared" si="860"/>
        <v>0.75179695014875481</v>
      </c>
      <c r="K5480">
        <f t="shared" si="864"/>
        <v>-0.75179695014875481</v>
      </c>
      <c r="L5480">
        <f t="shared" si="861"/>
        <v>7.1997240052898981E-2</v>
      </c>
      <c r="M5480">
        <f t="shared" si="862"/>
        <v>0</v>
      </c>
      <c r="P5480" s="30">
        <f t="shared" si="863"/>
        <v>0.17464013230759881</v>
      </c>
    </row>
    <row r="5481" spans="1:16" x14ac:dyDescent="0.3">
      <c r="A5481">
        <v>5480</v>
      </c>
      <c r="B5481" s="5" t="s">
        <v>256</v>
      </c>
      <c r="C5481" s="6">
        <v>4.3769999999999998</v>
      </c>
      <c r="D5481" s="6">
        <v>4.6000000000000001E-4</v>
      </c>
      <c r="E5481" s="10">
        <f t="shared" si="857"/>
        <v>1.6586420329064114E-2</v>
      </c>
      <c r="F5481">
        <f t="shared" si="858"/>
        <v>1.0167247386759581</v>
      </c>
      <c r="G5481">
        <f t="shared" si="855"/>
        <v>4.3768322182158377</v>
      </c>
      <c r="H5481">
        <f t="shared" si="859"/>
        <v>2.3525604925549729E-2</v>
      </c>
      <c r="I5481" t="str">
        <f t="shared" si="856"/>
        <v>2021</v>
      </c>
      <c r="J5481">
        <f t="shared" si="860"/>
        <v>0.75747171233524391</v>
      </c>
      <c r="K5481">
        <f t="shared" si="864"/>
        <v>-0.75747171233524391</v>
      </c>
      <c r="L5481">
        <f t="shared" si="861"/>
        <v>0.19101171111705106</v>
      </c>
      <c r="M5481">
        <f t="shared" si="862"/>
        <v>0</v>
      </c>
      <c r="P5481" s="30">
        <f t="shared" si="863"/>
        <v>0.17306391348124786</v>
      </c>
    </row>
    <row r="5482" spans="1:16" x14ac:dyDescent="0.3">
      <c r="A5482">
        <v>5481</v>
      </c>
      <c r="B5482" s="5" t="s">
        <v>254</v>
      </c>
      <c r="C5482" s="6">
        <v>4.6150000000000002</v>
      </c>
      <c r="D5482" s="6">
        <v>4.6000000000000001E-4</v>
      </c>
      <c r="E5482" s="10">
        <f t="shared" si="857"/>
        <v>5.2948309746057236E-2</v>
      </c>
      <c r="F5482">
        <f t="shared" si="858"/>
        <v>1.0543751427918666</v>
      </c>
      <c r="G5482">
        <f t="shared" si="855"/>
        <v>4.6148230950573668</v>
      </c>
      <c r="H5482">
        <f t="shared" si="859"/>
        <v>2.4992246231579109E-2</v>
      </c>
      <c r="I5482" t="str">
        <f t="shared" si="856"/>
        <v>2021</v>
      </c>
      <c r="J5482">
        <f t="shared" si="860"/>
        <v>0.8484496388049082</v>
      </c>
      <c r="K5482">
        <f t="shared" si="864"/>
        <v>-0.8484496388049082</v>
      </c>
      <c r="L5482">
        <f t="shared" si="861"/>
        <v>-4.6979165724478023E-2</v>
      </c>
      <c r="M5482">
        <f t="shared" si="862"/>
        <v>0</v>
      </c>
      <c r="P5482" s="30">
        <f t="shared" si="863"/>
        <v>0.18385312314866994</v>
      </c>
    </row>
    <row r="5483" spans="1:16" x14ac:dyDescent="0.3">
      <c r="A5483">
        <v>5482</v>
      </c>
      <c r="B5483" s="5" t="s">
        <v>252</v>
      </c>
      <c r="C5483" s="6">
        <v>4.641</v>
      </c>
      <c r="D5483" s="6">
        <v>4.6000000000000001E-4</v>
      </c>
      <c r="E5483" s="10">
        <f t="shared" si="857"/>
        <v>5.6179923042232738E-3</v>
      </c>
      <c r="F5483">
        <f t="shared" si="858"/>
        <v>1.0056338028169014</v>
      </c>
      <c r="G5483">
        <f t="shared" si="855"/>
        <v>4.6408220984098021</v>
      </c>
      <c r="H5483">
        <f t="shared" si="859"/>
        <v>2.496737532465669E-2</v>
      </c>
      <c r="I5483" t="str">
        <f t="shared" si="856"/>
        <v>2021</v>
      </c>
      <c r="J5483">
        <f t="shared" si="860"/>
        <v>0.85238054962982168</v>
      </c>
      <c r="K5483">
        <f t="shared" si="864"/>
        <v>-0.85238054962982168</v>
      </c>
      <c r="L5483">
        <f t="shared" si="861"/>
        <v>-7.2978169076913346E-2</v>
      </c>
      <c r="M5483">
        <f t="shared" si="862"/>
        <v>0</v>
      </c>
      <c r="P5483" s="30">
        <f t="shared" si="863"/>
        <v>0.18367016264680638</v>
      </c>
    </row>
    <row r="5484" spans="1:16" x14ac:dyDescent="0.3">
      <c r="A5484">
        <v>5483</v>
      </c>
      <c r="B5484" s="5" t="s">
        <v>250</v>
      </c>
      <c r="C5484" s="6">
        <v>4.7119999999999997</v>
      </c>
      <c r="D5484" s="6">
        <v>4.6000000000000001E-4</v>
      </c>
      <c r="E5484" s="10">
        <f t="shared" si="857"/>
        <v>1.5182586090246768E-2</v>
      </c>
      <c r="F5484">
        <f t="shared" si="858"/>
        <v>1.0152984270631329</v>
      </c>
      <c r="G5484">
        <f t="shared" si="855"/>
        <v>4.7118193767953001</v>
      </c>
      <c r="H5484">
        <f t="shared" si="859"/>
        <v>2.4981373452214843E-2</v>
      </c>
      <c r="I5484" t="str">
        <f t="shared" si="856"/>
        <v>2021</v>
      </c>
      <c r="J5484">
        <f t="shared" si="860"/>
        <v>0.86590583521871667</v>
      </c>
      <c r="K5484">
        <f t="shared" si="864"/>
        <v>-0.86590583521871667</v>
      </c>
      <c r="L5484">
        <f t="shared" si="861"/>
        <v>-0.14397544746241131</v>
      </c>
      <c r="M5484">
        <f t="shared" si="862"/>
        <v>0</v>
      </c>
      <c r="P5484" s="30">
        <f t="shared" si="863"/>
        <v>0.18377313856365488</v>
      </c>
    </row>
    <row r="5485" spans="1:16" x14ac:dyDescent="0.3">
      <c r="A5485">
        <v>5484</v>
      </c>
      <c r="B5485" s="5" t="s">
        <v>248</v>
      </c>
      <c r="C5485" s="6">
        <v>4.6929999999999996</v>
      </c>
      <c r="D5485" s="6">
        <v>4.5600000000000003E-4</v>
      </c>
      <c r="E5485" s="10">
        <f t="shared" si="857"/>
        <v>-4.0404095370049744E-3</v>
      </c>
      <c r="F5485">
        <f t="shared" si="858"/>
        <v>0.99596774193548387</v>
      </c>
      <c r="G5485">
        <f t="shared" si="855"/>
        <v>4.6928216693883025</v>
      </c>
      <c r="H5485">
        <f t="shared" si="859"/>
        <v>2.501300269122822E-2</v>
      </c>
      <c r="I5485" t="str">
        <f t="shared" si="856"/>
        <v>2021</v>
      </c>
      <c r="J5485">
        <f t="shared" si="860"/>
        <v>0.86350648110530903</v>
      </c>
      <c r="K5485">
        <f t="shared" si="864"/>
        <v>-0.86350648110530903</v>
      </c>
      <c r="L5485">
        <f t="shared" si="861"/>
        <v>-0.12497774005541373</v>
      </c>
      <c r="M5485">
        <f t="shared" si="862"/>
        <v>0</v>
      </c>
      <c r="P5485" s="30">
        <f t="shared" si="863"/>
        <v>0.18400581610378239</v>
      </c>
    </row>
    <row r="5486" spans="1:16" x14ac:dyDescent="0.3">
      <c r="A5486">
        <v>5485</v>
      </c>
      <c r="B5486" s="5" t="s">
        <v>246</v>
      </c>
      <c r="C5486" s="6">
        <v>4.5679999999999996</v>
      </c>
      <c r="D5486" s="6">
        <v>4.0999999999999999E-4</v>
      </c>
      <c r="E5486" s="10">
        <f t="shared" si="857"/>
        <v>-2.699656445857147E-2</v>
      </c>
      <c r="F5486">
        <f t="shared" si="858"/>
        <v>0.97336458555295124</v>
      </c>
      <c r="G5486">
        <f t="shared" si="855"/>
        <v>4.5678439293328887</v>
      </c>
      <c r="H5486">
        <f t="shared" si="859"/>
        <v>2.4753437194394122E-2</v>
      </c>
      <c r="I5486" t="str">
        <f t="shared" si="856"/>
        <v>2021</v>
      </c>
      <c r="J5486">
        <f t="shared" si="860"/>
        <v>0.83178769223969706</v>
      </c>
      <c r="K5486">
        <f t="shared" si="864"/>
        <v>-0.83178769223969706</v>
      </c>
      <c r="L5486">
        <f t="shared" si="861"/>
        <v>0.23705596754318847</v>
      </c>
      <c r="M5486">
        <f t="shared" si="862"/>
        <v>0</v>
      </c>
      <c r="P5486" s="30">
        <f t="shared" si="863"/>
        <v>0.18209634679028441</v>
      </c>
    </row>
    <row r="5487" spans="1:16" x14ac:dyDescent="0.3">
      <c r="A5487">
        <v>5486</v>
      </c>
      <c r="B5487" s="5" t="s">
        <v>244</v>
      </c>
      <c r="C5487" s="6">
        <v>4.9139999999999997</v>
      </c>
      <c r="D5487" s="6">
        <v>4.6000000000000001E-4</v>
      </c>
      <c r="E5487" s="10">
        <f t="shared" si="857"/>
        <v>7.3012801745278397E-2</v>
      </c>
      <c r="F5487">
        <f t="shared" si="858"/>
        <v>1.0757443082311735</v>
      </c>
      <c r="G5487">
        <f t="shared" si="855"/>
        <v>4.9138116336103783</v>
      </c>
      <c r="H5487">
        <f t="shared" si="859"/>
        <v>2.764089219733527E-2</v>
      </c>
      <c r="I5487" t="str">
        <f t="shared" si="856"/>
        <v>2021</v>
      </c>
      <c r="J5487">
        <f t="shared" si="860"/>
        <v>0.99916285903003588</v>
      </c>
      <c r="K5487">
        <f t="shared" si="864"/>
        <v>-0.99916285903003588</v>
      </c>
      <c r="L5487">
        <f t="shared" si="861"/>
        <v>-0.10893175710882819</v>
      </c>
      <c r="M5487">
        <f t="shared" si="862"/>
        <v>0</v>
      </c>
      <c r="P5487" s="30">
        <f t="shared" si="863"/>
        <v>0.20333763960258081</v>
      </c>
    </row>
    <row r="5488" spans="1:16" x14ac:dyDescent="0.3">
      <c r="A5488">
        <v>5487</v>
      </c>
      <c r="B5488" s="5" t="s">
        <v>242</v>
      </c>
      <c r="C5488" s="6">
        <v>5.0309999999999997</v>
      </c>
      <c r="D5488" s="6">
        <v>4.6000000000000001E-4</v>
      </c>
      <c r="E5488" s="10">
        <f t="shared" si="857"/>
        <v>2.3530497410194036E-2</v>
      </c>
      <c r="F5488">
        <f t="shared" si="858"/>
        <v>1.0238095238095237</v>
      </c>
      <c r="G5488">
        <f t="shared" si="855"/>
        <v>5.0308071486963399</v>
      </c>
      <c r="H5488">
        <f t="shared" si="859"/>
        <v>2.7808363586778673E-2</v>
      </c>
      <c r="I5488" t="str">
        <f t="shared" si="856"/>
        <v>2021</v>
      </c>
      <c r="J5488">
        <f t="shared" si="860"/>
        <v>1.0291503430443327</v>
      </c>
      <c r="K5488">
        <f t="shared" si="864"/>
        <v>-1.0291503430443327</v>
      </c>
      <c r="L5488">
        <f t="shared" si="861"/>
        <v>-0.22592727219478981</v>
      </c>
      <c r="M5488">
        <f t="shared" si="862"/>
        <v>0</v>
      </c>
      <c r="P5488" s="30">
        <f t="shared" si="863"/>
        <v>0.20456962722393801</v>
      </c>
    </row>
    <row r="5489" spans="1:16" x14ac:dyDescent="0.3">
      <c r="A5489">
        <v>5488</v>
      </c>
      <c r="B5489" s="5" t="s">
        <v>240</v>
      </c>
      <c r="C5489" s="6">
        <v>4.9379999999999997</v>
      </c>
      <c r="D5489" s="6">
        <v>4.8000000000000001E-4</v>
      </c>
      <c r="E5489" s="10">
        <f t="shared" si="857"/>
        <v>-1.8658380586193703E-2</v>
      </c>
      <c r="F5489">
        <f t="shared" si="858"/>
        <v>0.98151460942158619</v>
      </c>
      <c r="G5489">
        <f t="shared" si="855"/>
        <v>4.9378024839503469</v>
      </c>
      <c r="H5489">
        <f t="shared" si="859"/>
        <v>2.7029141696421854E-2</v>
      </c>
      <c r="I5489" t="str">
        <f t="shared" si="856"/>
        <v>2021</v>
      </c>
      <c r="J5489">
        <f t="shared" si="860"/>
        <v>0.98181958161174177</v>
      </c>
      <c r="K5489">
        <f t="shared" si="864"/>
        <v>-0.98181958161174177</v>
      </c>
      <c r="L5489">
        <f t="shared" si="861"/>
        <v>-0.1329226074487968</v>
      </c>
      <c r="M5489">
        <f t="shared" si="862"/>
        <v>0</v>
      </c>
      <c r="P5489" s="30">
        <f t="shared" si="863"/>
        <v>0.19883735422852825</v>
      </c>
    </row>
    <row r="5490" spans="1:16" x14ac:dyDescent="0.3">
      <c r="A5490">
        <v>5489</v>
      </c>
      <c r="B5490" s="5" t="s">
        <v>238</v>
      </c>
      <c r="C5490" s="6">
        <v>5.2309999999999999</v>
      </c>
      <c r="D5490" s="6">
        <v>4.8000000000000001E-4</v>
      </c>
      <c r="E5490" s="10">
        <f t="shared" si="857"/>
        <v>5.7642073465486228E-2</v>
      </c>
      <c r="F5490">
        <f t="shared" si="858"/>
        <v>1.0593357634669907</v>
      </c>
      <c r="G5490">
        <f t="shared" si="855"/>
        <v>5.2307907641847446</v>
      </c>
      <c r="H5490">
        <f t="shared" si="859"/>
        <v>2.8514561313660463E-2</v>
      </c>
      <c r="I5490" t="str">
        <f t="shared" si="856"/>
        <v>2021</v>
      </c>
      <c r="J5490">
        <f t="shared" si="860"/>
        <v>1.0972352804516767</v>
      </c>
      <c r="K5490">
        <f t="shared" si="864"/>
        <v>-1.0972352804516767</v>
      </c>
      <c r="L5490">
        <f t="shared" si="861"/>
        <v>-0.42591088768319452</v>
      </c>
      <c r="M5490">
        <f t="shared" si="862"/>
        <v>0</v>
      </c>
      <c r="P5490" s="30">
        <f t="shared" si="863"/>
        <v>0.20976470478698042</v>
      </c>
    </row>
    <row r="5491" spans="1:16" x14ac:dyDescent="0.3">
      <c r="A5491">
        <v>5490</v>
      </c>
      <c r="B5491" s="5" t="s">
        <v>236</v>
      </c>
      <c r="C5491" s="6">
        <v>5.26</v>
      </c>
      <c r="D5491" s="6">
        <v>4.0999999999999999E-4</v>
      </c>
      <c r="E5491" s="10">
        <f t="shared" si="857"/>
        <v>5.5285623611445673E-3</v>
      </c>
      <c r="F5491">
        <f t="shared" si="858"/>
        <v>1.0055438730644237</v>
      </c>
      <c r="G5491">
        <f t="shared" si="855"/>
        <v>5.2598202864034578</v>
      </c>
      <c r="H5491">
        <f t="shared" si="859"/>
        <v>2.8405425918487385E-2</v>
      </c>
      <c r="I5491" t="str">
        <f t="shared" si="856"/>
        <v>2021</v>
      </c>
      <c r="J5491">
        <f t="shared" si="860"/>
        <v>1.099101832701997</v>
      </c>
      <c r="K5491">
        <f t="shared" si="864"/>
        <v>-1.099101832701997</v>
      </c>
      <c r="L5491">
        <f t="shared" si="861"/>
        <v>-0.45494040990190765</v>
      </c>
      <c r="M5491">
        <f t="shared" si="862"/>
        <v>0</v>
      </c>
      <c r="P5491" s="30">
        <f t="shared" si="863"/>
        <v>0.20896186045427365</v>
      </c>
    </row>
    <row r="5492" spans="1:16" x14ac:dyDescent="0.3">
      <c r="A5492">
        <v>5491</v>
      </c>
      <c r="B5492" s="5" t="s">
        <v>234</v>
      </c>
      <c r="C5492" s="6">
        <v>5.46</v>
      </c>
      <c r="D5492" s="6">
        <v>4.0999999999999999E-4</v>
      </c>
      <c r="E5492" s="10">
        <f t="shared" si="857"/>
        <v>3.7317763007195283E-2</v>
      </c>
      <c r="F5492">
        <f t="shared" si="858"/>
        <v>1.038022813688213</v>
      </c>
      <c r="G5492">
        <f t="shared" si="855"/>
        <v>5.4598134531868592</v>
      </c>
      <c r="H5492">
        <f t="shared" si="859"/>
        <v>2.8570290096865941E-2</v>
      </c>
      <c r="I5492" t="str">
        <f t="shared" si="856"/>
        <v>2021</v>
      </c>
      <c r="J5492">
        <f t="shared" si="860"/>
        <v>1.1475144818919039</v>
      </c>
      <c r="K5492">
        <f t="shared" si="864"/>
        <v>-1.1475144818919039</v>
      </c>
      <c r="L5492">
        <f t="shared" si="861"/>
        <v>-0.65493357668530905</v>
      </c>
      <c r="M5492">
        <f t="shared" si="862"/>
        <v>0</v>
      </c>
      <c r="P5492" s="30">
        <f t="shared" si="863"/>
        <v>0.21017466837115228</v>
      </c>
    </row>
    <row r="5493" spans="1:16" x14ac:dyDescent="0.3">
      <c r="A5493">
        <v>5492</v>
      </c>
      <c r="B5493" s="5" t="s">
        <v>232</v>
      </c>
      <c r="C5493" s="6">
        <v>5.335</v>
      </c>
      <c r="D5493" s="6">
        <v>3.5000000000000005E-4</v>
      </c>
      <c r="E5493" s="10">
        <f t="shared" si="857"/>
        <v>-2.3159905003097017E-2</v>
      </c>
      <c r="F5493">
        <f t="shared" si="858"/>
        <v>0.97710622710622708</v>
      </c>
      <c r="G5493">
        <f t="shared" si="855"/>
        <v>5.3348443981025389</v>
      </c>
      <c r="H5493">
        <f t="shared" si="859"/>
        <v>2.907727564185493E-2</v>
      </c>
      <c r="I5493" t="str">
        <f t="shared" si="856"/>
        <v>2021</v>
      </c>
      <c r="J5493">
        <f t="shared" si="860"/>
        <v>1.1411459439396716</v>
      </c>
      <c r="K5493">
        <f t="shared" si="864"/>
        <v>-1.1411459439396716</v>
      </c>
      <c r="L5493">
        <f t="shared" si="861"/>
        <v>-0.52996452160098872</v>
      </c>
      <c r="M5493">
        <f t="shared" si="862"/>
        <v>0</v>
      </c>
      <c r="P5493" s="30">
        <f t="shared" si="863"/>
        <v>0.21390426014028574</v>
      </c>
    </row>
    <row r="5494" spans="1:16" x14ac:dyDescent="0.3">
      <c r="A5494">
        <v>5493</v>
      </c>
      <c r="B5494" s="5" t="s">
        <v>230</v>
      </c>
      <c r="C5494" s="6">
        <v>5.1050000000000004</v>
      </c>
      <c r="D5494" s="6">
        <v>3.7999999999999997E-4</v>
      </c>
      <c r="E5494" s="10">
        <f t="shared" si="857"/>
        <v>-4.4068433137087748E-2</v>
      </c>
      <c r="F5494">
        <f t="shared" si="858"/>
        <v>0.95688847235238994</v>
      </c>
      <c r="G5494">
        <f t="shared" si="855"/>
        <v>5.1048383442262306</v>
      </c>
      <c r="H5494">
        <f t="shared" si="859"/>
        <v>3.0592693180681418E-2</v>
      </c>
      <c r="I5494" t="str">
        <f t="shared" si="856"/>
        <v>2021</v>
      </c>
      <c r="J5494">
        <f t="shared" si="860"/>
        <v>1.148855547220399</v>
      </c>
      <c r="K5494">
        <f t="shared" si="864"/>
        <v>-1.148855547220399</v>
      </c>
      <c r="L5494">
        <f t="shared" si="861"/>
        <v>-0.29995846772468049</v>
      </c>
      <c r="M5494">
        <f t="shared" si="862"/>
        <v>0</v>
      </c>
      <c r="P5494" s="30">
        <f t="shared" si="863"/>
        <v>0.22505228760471896</v>
      </c>
    </row>
    <row r="5495" spans="1:16" x14ac:dyDescent="0.3">
      <c r="A5495">
        <v>5494</v>
      </c>
      <c r="B5495" s="5" t="s">
        <v>228</v>
      </c>
      <c r="C5495" s="6">
        <v>4.9850000000000003</v>
      </c>
      <c r="D5495" s="6">
        <v>2.9999999999999997E-4</v>
      </c>
      <c r="E5495" s="10">
        <f t="shared" si="857"/>
        <v>-2.378704820282726E-2</v>
      </c>
      <c r="F5495">
        <f t="shared" si="858"/>
        <v>0.97649363369245834</v>
      </c>
      <c r="G5495">
        <f t="shared" si="855"/>
        <v>4.9848753765577998</v>
      </c>
      <c r="H5495">
        <f t="shared" si="859"/>
        <v>3.0729993216001283E-2</v>
      </c>
      <c r="I5495" t="str">
        <f t="shared" si="856"/>
        <v>2021</v>
      </c>
      <c r="J5495">
        <f t="shared" si="860"/>
        <v>1.1268925048973173</v>
      </c>
      <c r="K5495">
        <f t="shared" si="864"/>
        <v>-1.1268925048973173</v>
      </c>
      <c r="L5495">
        <f t="shared" si="861"/>
        <v>-0.17999550005624965</v>
      </c>
      <c r="M5495">
        <f t="shared" si="862"/>
        <v>0</v>
      </c>
      <c r="P5495" s="30">
        <f t="shared" si="863"/>
        <v>0.22606232247985888</v>
      </c>
    </row>
    <row r="5496" spans="1:16" x14ac:dyDescent="0.3">
      <c r="A5496">
        <v>5495</v>
      </c>
      <c r="B5496" s="5" t="s">
        <v>226</v>
      </c>
      <c r="C5496" s="6">
        <v>4.8049999999999997</v>
      </c>
      <c r="D5496" s="6">
        <v>2.5000000000000001E-4</v>
      </c>
      <c r="E5496" s="10">
        <f t="shared" si="857"/>
        <v>-3.6776360991545957E-2</v>
      </c>
      <c r="F5496">
        <f t="shared" si="858"/>
        <v>0.96389167502507511</v>
      </c>
      <c r="G5496">
        <f t="shared" si="855"/>
        <v>4.8048998968760772</v>
      </c>
      <c r="H5496">
        <f t="shared" si="859"/>
        <v>3.1744604354678463E-2</v>
      </c>
      <c r="I5496" t="str">
        <f t="shared" si="856"/>
        <v>2021</v>
      </c>
      <c r="J5496">
        <f t="shared" si="860"/>
        <v>1.1220700838562381</v>
      </c>
      <c r="K5496">
        <f t="shared" si="864"/>
        <v>-1.1220700838562381</v>
      </c>
      <c r="L5496">
        <f t="shared" si="861"/>
        <v>-2.0020374527085494E-5</v>
      </c>
      <c r="M5496">
        <f t="shared" si="862"/>
        <v>0</v>
      </c>
      <c r="P5496" s="30">
        <f t="shared" si="863"/>
        <v>0.23352621447655048</v>
      </c>
    </row>
    <row r="5497" spans="1:16" x14ac:dyDescent="0.3">
      <c r="A5497">
        <v>5496</v>
      </c>
      <c r="B5497" s="5" t="s">
        <v>224</v>
      </c>
      <c r="C5497" s="6">
        <v>4.8049999999999997</v>
      </c>
      <c r="D5497" s="6">
        <v>2.9999999999999997E-4</v>
      </c>
      <c r="E5497" s="10">
        <f t="shared" si="857"/>
        <v>0</v>
      </c>
      <c r="F5497">
        <f t="shared" si="858"/>
        <v>1</v>
      </c>
      <c r="G5497">
        <f t="shared" si="855"/>
        <v>4.8048798765015501</v>
      </c>
      <c r="H5497">
        <f t="shared" si="859"/>
        <v>3.1671063111879609E-2</v>
      </c>
      <c r="I5497" t="str">
        <f t="shared" si="856"/>
        <v>2021</v>
      </c>
      <c r="J5497">
        <f t="shared" si="860"/>
        <v>1.1194659720295288</v>
      </c>
      <c r="K5497">
        <f t="shared" si="864"/>
        <v>-1.1194659720295288</v>
      </c>
      <c r="L5497">
        <f t="shared" si="861"/>
        <v>0.1709957250534373</v>
      </c>
      <c r="M5497">
        <f t="shared" si="862"/>
        <v>0</v>
      </c>
      <c r="P5497" s="30">
        <f t="shared" si="863"/>
        <v>0.23298521519847357</v>
      </c>
    </row>
    <row r="5498" spans="1:16" x14ac:dyDescent="0.3">
      <c r="A5498">
        <v>5497</v>
      </c>
      <c r="B5498" s="5" t="s">
        <v>222</v>
      </c>
      <c r="C5498" s="6">
        <v>4.976</v>
      </c>
      <c r="D5498" s="6">
        <v>2.9999999999999997E-4</v>
      </c>
      <c r="E5498" s="10">
        <f t="shared" si="857"/>
        <v>3.4969313014622576E-2</v>
      </c>
      <c r="F5498">
        <f t="shared" si="858"/>
        <v>1.0355879292403747</v>
      </c>
      <c r="G5498">
        <f t="shared" si="855"/>
        <v>4.9758756015549874</v>
      </c>
      <c r="H5498">
        <f t="shared" si="859"/>
        <v>3.1305846741193452E-2</v>
      </c>
      <c r="I5498" t="str">
        <f t="shared" si="856"/>
        <v>2021</v>
      </c>
      <c r="J5498">
        <f t="shared" si="860"/>
        <v>1.1459368619159449</v>
      </c>
      <c r="K5498">
        <f t="shared" si="864"/>
        <v>-1.1459368619159449</v>
      </c>
      <c r="L5498">
        <f t="shared" si="861"/>
        <v>0.16397448396460934</v>
      </c>
      <c r="M5498">
        <f t="shared" si="862"/>
        <v>0</v>
      </c>
      <c r="P5498" s="30">
        <f t="shared" si="863"/>
        <v>0.23029853510763684</v>
      </c>
    </row>
    <row r="5499" spans="1:16" x14ac:dyDescent="0.3">
      <c r="A5499">
        <v>5498</v>
      </c>
      <c r="B5499" s="5" t="s">
        <v>220</v>
      </c>
      <c r="C5499" s="6">
        <v>5.14</v>
      </c>
      <c r="D5499" s="6">
        <v>3.5000000000000005E-4</v>
      </c>
      <c r="E5499" s="10">
        <f t="shared" si="857"/>
        <v>3.242672403019526E-2</v>
      </c>
      <c r="F5499">
        <f t="shared" si="858"/>
        <v>1.032958199356913</v>
      </c>
      <c r="G5499">
        <f t="shared" si="855"/>
        <v>5.1398500855195968</v>
      </c>
      <c r="H5499">
        <f t="shared" si="859"/>
        <v>3.1209599695675487E-2</v>
      </c>
      <c r="I5499" t="str">
        <f t="shared" si="856"/>
        <v>2021</v>
      </c>
      <c r="J5499">
        <f t="shared" si="860"/>
        <v>1.1800607650109727</v>
      </c>
      <c r="K5499">
        <f t="shared" si="864"/>
        <v>-1.1800607650109727</v>
      </c>
      <c r="L5499">
        <f t="shared" si="861"/>
        <v>0.33696278684385206</v>
      </c>
      <c r="M5499">
        <f t="shared" si="862"/>
        <v>0</v>
      </c>
      <c r="P5499" s="30">
        <f t="shared" si="863"/>
        <v>0.229590502714376</v>
      </c>
    </row>
    <row r="5500" spans="1:16" x14ac:dyDescent="0.3">
      <c r="A5500">
        <v>5499</v>
      </c>
      <c r="B5500" s="5" t="s">
        <v>218</v>
      </c>
      <c r="C5500" s="6">
        <v>5.7060000000000004</v>
      </c>
      <c r="D5500" s="6">
        <v>2.9999999999999997E-4</v>
      </c>
      <c r="E5500" s="10">
        <f t="shared" si="857"/>
        <v>0.10446517332423456</v>
      </c>
      <c r="F5500">
        <f t="shared" si="858"/>
        <v>1.1101167315175098</v>
      </c>
      <c r="G5500">
        <f t="shared" si="855"/>
        <v>5.705857351783111</v>
      </c>
      <c r="H5500">
        <f t="shared" si="859"/>
        <v>3.5661573079829458E-2</v>
      </c>
      <c r="I5500" t="str">
        <f t="shared" si="856"/>
        <v>2021</v>
      </c>
      <c r="J5500">
        <f t="shared" si="860"/>
        <v>1.4968804875573503</v>
      </c>
      <c r="K5500">
        <f t="shared" si="864"/>
        <v>-1.4968804875573503</v>
      </c>
      <c r="L5500">
        <f t="shared" si="861"/>
        <v>-0.36109430819720512</v>
      </c>
      <c r="M5500">
        <f t="shared" si="862"/>
        <v>0</v>
      </c>
      <c r="P5500" s="30">
        <f t="shared" si="863"/>
        <v>0.26234102874821558</v>
      </c>
    </row>
    <row r="5501" spans="1:16" x14ac:dyDescent="0.3">
      <c r="A5501">
        <v>5500</v>
      </c>
      <c r="B5501" s="5" t="s">
        <v>216</v>
      </c>
      <c r="C5501" s="6">
        <v>5.8410000000000002</v>
      </c>
      <c r="D5501" s="6">
        <v>4.0999999999999999E-4</v>
      </c>
      <c r="E5501" s="10">
        <f t="shared" si="857"/>
        <v>2.3383762266863926E-2</v>
      </c>
      <c r="F5501">
        <f t="shared" si="858"/>
        <v>1.0236593059936907</v>
      </c>
      <c r="G5501">
        <f t="shared" si="855"/>
        <v>5.8408004359092391</v>
      </c>
      <c r="H5501">
        <f t="shared" si="859"/>
        <v>3.4884584372692783E-2</v>
      </c>
      <c r="I5501" t="str">
        <f t="shared" si="856"/>
        <v>2021</v>
      </c>
      <c r="J5501">
        <f t="shared" si="860"/>
        <v>1.4988964863178809</v>
      </c>
      <c r="K5501">
        <f t="shared" si="864"/>
        <v>-1.4988964863178809</v>
      </c>
      <c r="L5501">
        <f t="shared" si="861"/>
        <v>-0.49603739232333321</v>
      </c>
      <c r="M5501">
        <f t="shared" si="862"/>
        <v>0</v>
      </c>
      <c r="P5501" s="30">
        <f t="shared" si="863"/>
        <v>0.25662518395640876</v>
      </c>
    </row>
    <row r="5502" spans="1:16" x14ac:dyDescent="0.3">
      <c r="A5502">
        <v>5501</v>
      </c>
      <c r="B5502" s="5" t="s">
        <v>214</v>
      </c>
      <c r="C5502" s="6">
        <v>5.4770000000000003</v>
      </c>
      <c r="D5502" s="6">
        <v>4.0999999999999999E-4</v>
      </c>
      <c r="E5502" s="10">
        <f t="shared" si="857"/>
        <v>-6.4344509256588023E-2</v>
      </c>
      <c r="F5502">
        <f t="shared" si="858"/>
        <v>0.93768190378359872</v>
      </c>
      <c r="G5502">
        <f t="shared" si="855"/>
        <v>5.4768128723634488</v>
      </c>
      <c r="H5502">
        <f t="shared" si="859"/>
        <v>3.7679541781237565E-2</v>
      </c>
      <c r="I5502" t="str">
        <f t="shared" si="856"/>
        <v>2021</v>
      </c>
      <c r="J5502">
        <f t="shared" si="860"/>
        <v>1.5180959999577657</v>
      </c>
      <c r="K5502">
        <f t="shared" si="864"/>
        <v>-1.5180959999577657</v>
      </c>
      <c r="L5502">
        <f t="shared" si="861"/>
        <v>-0.1320498287775429</v>
      </c>
      <c r="M5502">
        <f t="shared" si="862"/>
        <v>0</v>
      </c>
      <c r="P5502" s="30">
        <f t="shared" si="863"/>
        <v>0.27718602686212479</v>
      </c>
    </row>
    <row r="5503" spans="1:16" x14ac:dyDescent="0.3">
      <c r="A5503">
        <v>5502</v>
      </c>
      <c r="B5503" s="5" t="s">
        <v>212</v>
      </c>
      <c r="C5503" s="6">
        <v>5.867</v>
      </c>
      <c r="D5503" s="6">
        <v>3.7999999999999997E-4</v>
      </c>
      <c r="E5503" s="10">
        <f t="shared" si="857"/>
        <v>6.8785924142138605E-2</v>
      </c>
      <c r="F5503">
        <f t="shared" si="858"/>
        <v>1.0712068650721198</v>
      </c>
      <c r="G5503">
        <f t="shared" si="855"/>
        <v>5.8668142146082847</v>
      </c>
      <c r="H5503">
        <f t="shared" si="859"/>
        <v>3.8924284060350929E-2</v>
      </c>
      <c r="I5503" t="str">
        <f t="shared" si="856"/>
        <v>2021</v>
      </c>
      <c r="J5503">
        <f t="shared" si="860"/>
        <v>1.6799203441741928</v>
      </c>
      <c r="K5503">
        <f t="shared" si="864"/>
        <v>-1.6799203441741928</v>
      </c>
      <c r="L5503">
        <f t="shared" si="861"/>
        <v>-0.52205117102237875</v>
      </c>
      <c r="M5503">
        <f t="shared" si="862"/>
        <v>0</v>
      </c>
      <c r="P5503" s="30">
        <f t="shared" si="863"/>
        <v>0.28634285708097162</v>
      </c>
    </row>
    <row r="5504" spans="1:16" x14ac:dyDescent="0.3">
      <c r="A5504">
        <v>5503</v>
      </c>
      <c r="B5504" s="5" t="s">
        <v>210</v>
      </c>
      <c r="C5504" s="6">
        <v>5.6189999999999998</v>
      </c>
      <c r="D5504" s="6">
        <v>3.7999999999999997E-4</v>
      </c>
      <c r="E5504" s="10">
        <f t="shared" si="857"/>
        <v>-4.3189717813661689E-2</v>
      </c>
      <c r="F5504">
        <f t="shared" si="858"/>
        <v>0.95772967445031532</v>
      </c>
      <c r="G5504">
        <f t="shared" si="855"/>
        <v>5.6188220678172742</v>
      </c>
      <c r="H5504">
        <f t="shared" si="859"/>
        <v>4.0291122876583645E-2</v>
      </c>
      <c r="I5504" t="str">
        <f t="shared" si="856"/>
        <v>2021</v>
      </c>
      <c r="J5504">
        <f t="shared" si="860"/>
        <v>1.6654069437258709</v>
      </c>
      <c r="K5504">
        <f t="shared" si="864"/>
        <v>-1.6654069437258709</v>
      </c>
      <c r="L5504">
        <f t="shared" si="861"/>
        <v>-0.2740590242313683</v>
      </c>
      <c r="M5504">
        <f t="shared" si="862"/>
        <v>0</v>
      </c>
      <c r="P5504" s="30">
        <f t="shared" si="863"/>
        <v>0.29639787906165649</v>
      </c>
    </row>
    <row r="5505" spans="1:16" x14ac:dyDescent="0.3">
      <c r="A5505">
        <v>5504</v>
      </c>
      <c r="B5505" s="5" t="s">
        <v>208</v>
      </c>
      <c r="C5505" s="6">
        <v>5.766</v>
      </c>
      <c r="D5505" s="6">
        <v>3.7999999999999997E-4</v>
      </c>
      <c r="E5505" s="10">
        <f t="shared" si="857"/>
        <v>2.5824887086149297E-2</v>
      </c>
      <c r="F5505">
        <f t="shared" si="858"/>
        <v>1.0261612386545649</v>
      </c>
      <c r="G5505">
        <f t="shared" si="855"/>
        <v>5.7658174128909776</v>
      </c>
      <c r="H5505">
        <f t="shared" si="859"/>
        <v>4.0309177129355125E-2</v>
      </c>
      <c r="I5505" t="str">
        <f t="shared" si="856"/>
        <v>2021</v>
      </c>
      <c r="J5505">
        <f t="shared" si="860"/>
        <v>1.7097418359494154</v>
      </c>
      <c r="K5505">
        <f t="shared" si="864"/>
        <v>-1.7097418359494154</v>
      </c>
      <c r="L5505">
        <f t="shared" si="861"/>
        <v>-0.77703775552504251</v>
      </c>
      <c r="M5505">
        <f t="shared" si="862"/>
        <v>0</v>
      </c>
      <c r="P5505" s="30">
        <f t="shared" si="863"/>
        <v>0.29653069348447364</v>
      </c>
    </row>
    <row r="5506" spans="1:16" x14ac:dyDescent="0.3">
      <c r="A5506">
        <v>5505</v>
      </c>
      <c r="B5506" s="5" t="s">
        <v>206</v>
      </c>
      <c r="C5506" s="6">
        <v>6.3120000000000003</v>
      </c>
      <c r="D5506" s="6">
        <v>4.0999999999999999E-4</v>
      </c>
      <c r="E5506" s="10">
        <f t="shared" si="857"/>
        <v>9.0473984327362714E-2</v>
      </c>
      <c r="F5506">
        <f t="shared" si="858"/>
        <v>1.0946930280957337</v>
      </c>
      <c r="G5506">
        <f t="shared" si="855"/>
        <v>6.3117843436841499</v>
      </c>
      <c r="H5506">
        <f t="shared" si="859"/>
        <v>4.242256097356592E-2</v>
      </c>
      <c r="I5506" t="str">
        <f t="shared" si="856"/>
        <v>2021</v>
      </c>
      <c r="J5506">
        <f t="shared" si="860"/>
        <v>1.9697665360593803</v>
      </c>
      <c r="K5506">
        <f t="shared" si="864"/>
        <v>-1.9697665360593803</v>
      </c>
      <c r="L5506">
        <f t="shared" si="861"/>
        <v>-1.3230046863182148</v>
      </c>
      <c r="M5506">
        <f t="shared" si="862"/>
        <v>0</v>
      </c>
      <c r="P5506" s="30">
        <f t="shared" si="863"/>
        <v>0.31207760417708436</v>
      </c>
    </row>
    <row r="5507" spans="1:16" x14ac:dyDescent="0.3">
      <c r="A5507">
        <v>5506</v>
      </c>
      <c r="B5507" s="5" t="s">
        <v>204</v>
      </c>
      <c r="C5507" s="6">
        <v>5.6749999999999998</v>
      </c>
      <c r="D5507" s="6">
        <v>4.6000000000000001E-4</v>
      </c>
      <c r="E5507" s="10">
        <f t="shared" si="857"/>
        <v>-0.10638202017610685</v>
      </c>
      <c r="F5507">
        <f t="shared" si="858"/>
        <v>0.8990811153358681</v>
      </c>
      <c r="G5507">
        <f t="shared" ref="G5507:G5570" si="865">C5507*EXP(-1/12*D5507)</f>
        <v>5.6747824625028285</v>
      </c>
      <c r="H5507">
        <f t="shared" si="859"/>
        <v>4.7907515358127636E-2</v>
      </c>
      <c r="I5507" t="str">
        <f t="shared" ref="I5507:I5570" si="866">MID(B5507,7,4)</f>
        <v>2021</v>
      </c>
      <c r="J5507">
        <f t="shared" si="860"/>
        <v>1.999947457674528</v>
      </c>
      <c r="K5507">
        <f t="shared" si="864"/>
        <v>-1.999947457674528</v>
      </c>
      <c r="L5507">
        <f t="shared" si="861"/>
        <v>-0.68600280513689338</v>
      </c>
      <c r="M5507">
        <f t="shared" si="862"/>
        <v>0</v>
      </c>
      <c r="P5507" s="30">
        <f t="shared" si="863"/>
        <v>0.35242715837823735</v>
      </c>
    </row>
    <row r="5508" spans="1:16" x14ac:dyDescent="0.3">
      <c r="A5508">
        <v>5507</v>
      </c>
      <c r="B5508" s="5" t="s">
        <v>202</v>
      </c>
      <c r="C5508" s="6">
        <v>5.6769999999999996</v>
      </c>
      <c r="D5508" s="6">
        <v>5.2999999999999998E-4</v>
      </c>
      <c r="E5508" s="10">
        <f t="shared" ref="E5508:E5571" si="867">LN(C5508/C5507)</f>
        <v>3.5236082112275157E-4</v>
      </c>
      <c r="F5508">
        <f t="shared" ref="F5508:F5571" si="868">C5508/C5507</f>
        <v>1.0003524229074889</v>
      </c>
      <c r="G5508">
        <f t="shared" si="865"/>
        <v>5.6767492713702978</v>
      </c>
      <c r="H5508">
        <f t="shared" si="859"/>
        <v>4.665145719217486E-2</v>
      </c>
      <c r="I5508" t="str">
        <f t="shared" si="866"/>
        <v>2021</v>
      </c>
      <c r="J5508">
        <f t="shared" si="860"/>
        <v>1.9481870284483613</v>
      </c>
      <c r="K5508">
        <f t="shared" si="864"/>
        <v>-1.9481870284483613</v>
      </c>
      <c r="L5508">
        <f t="shared" si="861"/>
        <v>-0.68796961400436274</v>
      </c>
      <c r="M5508">
        <f t="shared" si="862"/>
        <v>0</v>
      </c>
      <c r="P5508" s="30">
        <f t="shared" si="863"/>
        <v>0.34318708389565578</v>
      </c>
    </row>
    <row r="5509" spans="1:16" x14ac:dyDescent="0.3">
      <c r="A5509">
        <v>5508</v>
      </c>
      <c r="B5509" s="5" t="s">
        <v>200</v>
      </c>
      <c r="C5509" s="6">
        <v>5.5650000000000004</v>
      </c>
      <c r="D5509" s="6">
        <v>5.0999999999999993E-4</v>
      </c>
      <c r="E5509" s="10">
        <f t="shared" si="867"/>
        <v>-1.9925939461080837E-2</v>
      </c>
      <c r="F5509">
        <f t="shared" si="868"/>
        <v>0.98027127003699155</v>
      </c>
      <c r="G5509">
        <f t="shared" si="865"/>
        <v>5.5647634925258194</v>
      </c>
      <c r="H5509">
        <f t="shared" si="859"/>
        <v>4.652613086638864E-2</v>
      </c>
      <c r="I5509" t="str">
        <f t="shared" si="866"/>
        <v>2021</v>
      </c>
      <c r="J5509">
        <f t="shared" si="860"/>
        <v>1.9046245140749585</v>
      </c>
      <c r="K5509">
        <f t="shared" si="864"/>
        <v>-1.9046245140749585</v>
      </c>
      <c r="L5509">
        <f t="shared" si="861"/>
        <v>-0.57598383515988427</v>
      </c>
      <c r="M5509">
        <f t="shared" si="862"/>
        <v>0</v>
      </c>
      <c r="P5509" s="30">
        <f t="shared" si="863"/>
        <v>0.34226513249540791</v>
      </c>
    </row>
    <row r="5510" spans="1:16" x14ac:dyDescent="0.3">
      <c r="A5510">
        <v>5509</v>
      </c>
      <c r="B5510" s="5" t="s">
        <v>198</v>
      </c>
      <c r="C5510" s="6">
        <v>5.3449999999999998</v>
      </c>
      <c r="D5510" s="6">
        <v>5.3199999999999992E-4</v>
      </c>
      <c r="E5510" s="10">
        <f t="shared" si="867"/>
        <v>-4.0335440250499746E-2</v>
      </c>
      <c r="F5510">
        <f t="shared" si="868"/>
        <v>0.96046720575022448</v>
      </c>
      <c r="G5510">
        <f t="shared" si="865"/>
        <v>5.3447630435859059</v>
      </c>
      <c r="H5510">
        <f t="shared" si="859"/>
        <v>4.718460429943179E-2</v>
      </c>
      <c r="I5510" t="str">
        <f t="shared" si="866"/>
        <v>2021</v>
      </c>
      <c r="J5510">
        <f t="shared" si="860"/>
        <v>1.8552160541348002</v>
      </c>
      <c r="K5510">
        <f t="shared" si="864"/>
        <v>-1.8552160541348002</v>
      </c>
      <c r="L5510">
        <f t="shared" si="861"/>
        <v>-0.35598338621997083</v>
      </c>
      <c r="M5510">
        <f t="shared" si="862"/>
        <v>0</v>
      </c>
      <c r="P5510" s="30">
        <f t="shared" si="863"/>
        <v>0.34710913075205285</v>
      </c>
    </row>
    <row r="5511" spans="1:16" x14ac:dyDescent="0.3">
      <c r="A5511">
        <v>5510</v>
      </c>
      <c r="B5511" s="5" t="s">
        <v>196</v>
      </c>
      <c r="C5511" s="6">
        <v>5.5049999999999999</v>
      </c>
      <c r="D5511" s="6">
        <v>5.0999999999999993E-4</v>
      </c>
      <c r="E5511" s="10">
        <f t="shared" si="867"/>
        <v>2.9495225697634759E-2</v>
      </c>
      <c r="F5511">
        <f t="shared" si="868"/>
        <v>1.0299345182413471</v>
      </c>
      <c r="G5511">
        <f t="shared" si="865"/>
        <v>5.5047660424716325</v>
      </c>
      <c r="H5511">
        <f t="shared" si="859"/>
        <v>4.7331664117458039E-2</v>
      </c>
      <c r="I5511" t="str">
        <f t="shared" si="866"/>
        <v>2021</v>
      </c>
      <c r="J5511">
        <f t="shared" si="860"/>
        <v>1.9167097869756307</v>
      </c>
      <c r="K5511">
        <f t="shared" si="864"/>
        <v>-1.9167097869756307</v>
      </c>
      <c r="L5511">
        <f t="shared" si="861"/>
        <v>-0.51598638510569739</v>
      </c>
      <c r="M5511">
        <f t="shared" si="862"/>
        <v>0</v>
      </c>
      <c r="P5511" s="30">
        <f t="shared" si="863"/>
        <v>0.34819096255633608</v>
      </c>
    </row>
    <row r="5512" spans="1:16" x14ac:dyDescent="0.3">
      <c r="A5512">
        <v>5511</v>
      </c>
      <c r="B5512" s="5" t="s">
        <v>194</v>
      </c>
      <c r="C5512" s="6">
        <v>5.59</v>
      </c>
      <c r="D5512" s="6">
        <v>5.0999999999999993E-4</v>
      </c>
      <c r="E5512" s="10">
        <f t="shared" si="867"/>
        <v>1.5322516992364402E-2</v>
      </c>
      <c r="F5512">
        <f t="shared" si="868"/>
        <v>1.0154405086285194</v>
      </c>
      <c r="G5512">
        <f t="shared" si="865"/>
        <v>5.5897624300483972</v>
      </c>
      <c r="H5512">
        <f t="shared" si="859"/>
        <v>4.6582343981407863E-2</v>
      </c>
      <c r="I5512" t="str">
        <f t="shared" si="866"/>
        <v>2021</v>
      </c>
      <c r="J5512">
        <f t="shared" si="860"/>
        <v>1.9154922937765868</v>
      </c>
      <c r="K5512">
        <f t="shared" si="864"/>
        <v>-1.9154922937765868</v>
      </c>
      <c r="L5512">
        <f t="shared" si="861"/>
        <v>-0.60098277268246214</v>
      </c>
      <c r="M5512">
        <f t="shared" si="862"/>
        <v>0</v>
      </c>
      <c r="P5512" s="30">
        <f t="shared" si="863"/>
        <v>0.34267865902129263</v>
      </c>
    </row>
    <row r="5513" spans="1:16" x14ac:dyDescent="0.3">
      <c r="A5513">
        <v>5512</v>
      </c>
      <c r="B5513" s="5" t="s">
        <v>192</v>
      </c>
      <c r="C5513" s="6">
        <v>5.6870000000000003</v>
      </c>
      <c r="D5513" s="6">
        <v>4.6000000000000001E-4</v>
      </c>
      <c r="E5513" s="10">
        <f t="shared" si="867"/>
        <v>1.7203581157654801E-2</v>
      </c>
      <c r="F5513">
        <f t="shared" si="868"/>
        <v>1.0173524150268336</v>
      </c>
      <c r="G5513">
        <f t="shared" si="865"/>
        <v>5.6867820025116451</v>
      </c>
      <c r="H5513">
        <f t="shared" si="859"/>
        <v>4.6623738538433573E-2</v>
      </c>
      <c r="I5513" t="str">
        <f t="shared" si="866"/>
        <v>2021</v>
      </c>
      <c r="J5513">
        <f t="shared" si="860"/>
        <v>1.9504705422647255</v>
      </c>
      <c r="K5513">
        <f t="shared" si="864"/>
        <v>-1.9504705422647255</v>
      </c>
      <c r="L5513">
        <f t="shared" si="861"/>
        <v>-0.69800234514571002</v>
      </c>
      <c r="M5513">
        <f t="shared" si="862"/>
        <v>0</v>
      </c>
      <c r="P5513" s="30">
        <f t="shared" si="863"/>
        <v>0.34298317421052427</v>
      </c>
    </row>
    <row r="5514" spans="1:16" x14ac:dyDescent="0.3">
      <c r="A5514">
        <v>5513</v>
      </c>
      <c r="B5514" s="5" t="s">
        <v>190</v>
      </c>
      <c r="C5514" s="6">
        <v>5.41</v>
      </c>
      <c r="D5514" s="6">
        <v>4.8000000000000001E-4</v>
      </c>
      <c r="E5514" s="10">
        <f t="shared" si="867"/>
        <v>-4.9933775466272527E-2</v>
      </c>
      <c r="F5514">
        <f t="shared" si="868"/>
        <v>0.95129242131176361</v>
      </c>
      <c r="G5514">
        <f t="shared" si="865"/>
        <v>5.4097836043279424</v>
      </c>
      <c r="H5514">
        <f t="shared" si="859"/>
        <v>4.7721638847676058E-2</v>
      </c>
      <c r="I5514" t="str">
        <f t="shared" si="866"/>
        <v>2021</v>
      </c>
      <c r="J5514">
        <f t="shared" si="860"/>
        <v>1.8991574160413234</v>
      </c>
      <c r="K5514">
        <f t="shared" si="864"/>
        <v>-1.8991574160413234</v>
      </c>
      <c r="L5514">
        <f t="shared" si="861"/>
        <v>-0.42100394696200727</v>
      </c>
      <c r="M5514">
        <f t="shared" si="862"/>
        <v>0</v>
      </c>
      <c r="P5514" s="30">
        <f t="shared" si="863"/>
        <v>0.35105977520467857</v>
      </c>
    </row>
    <row r="5515" spans="1:16" x14ac:dyDescent="0.3">
      <c r="A5515">
        <v>5514</v>
      </c>
      <c r="B5515" s="5" t="s">
        <v>188</v>
      </c>
      <c r="C5515" s="6">
        <v>4.9889999999999999</v>
      </c>
      <c r="D5515" s="6">
        <v>5.2999999999999998E-4</v>
      </c>
      <c r="E5515" s="10">
        <f t="shared" si="867"/>
        <v>-8.1013603979489868E-2</v>
      </c>
      <c r="F5515">
        <f t="shared" si="868"/>
        <v>0.92218114602587797</v>
      </c>
      <c r="G5515">
        <f t="shared" si="865"/>
        <v>4.9887796573659351</v>
      </c>
      <c r="H5515">
        <f t="shared" si="859"/>
        <v>5.0206994833728605E-2</v>
      </c>
      <c r="I5515" t="str">
        <f t="shared" si="866"/>
        <v>2021</v>
      </c>
      <c r="J5515">
        <f t="shared" si="860"/>
        <v>1.842571165205847</v>
      </c>
      <c r="K5515">
        <f t="shared" si="864"/>
        <v>-1.842571165205847</v>
      </c>
      <c r="L5515">
        <f t="shared" si="861"/>
        <v>9.8982908174245487E-2</v>
      </c>
      <c r="M5515">
        <f t="shared" si="862"/>
        <v>0</v>
      </c>
      <c r="P5515" s="30">
        <f t="shared" si="863"/>
        <v>0.36934306418710833</v>
      </c>
    </row>
    <row r="5516" spans="1:16" x14ac:dyDescent="0.3">
      <c r="A5516">
        <v>5515</v>
      </c>
      <c r="B5516" s="5" t="s">
        <v>186</v>
      </c>
      <c r="C5516" s="6">
        <v>5.0880000000000001</v>
      </c>
      <c r="D5516" s="6">
        <v>5.6000000000000006E-4</v>
      </c>
      <c r="E5516" s="10">
        <f t="shared" si="867"/>
        <v>1.9649337158920754E-2</v>
      </c>
      <c r="F5516">
        <f t="shared" si="868"/>
        <v>1.0198436560432953</v>
      </c>
      <c r="G5516">
        <f t="shared" si="865"/>
        <v>5.0877625655401806</v>
      </c>
      <c r="H5516">
        <f t="shared" si="859"/>
        <v>4.9998648225142196E-2</v>
      </c>
      <c r="I5516" t="str">
        <f t="shared" si="866"/>
        <v>2021</v>
      </c>
      <c r="J5516">
        <f t="shared" si="860"/>
        <v>1.8713318919278699</v>
      </c>
      <c r="K5516">
        <f t="shared" si="864"/>
        <v>-1.8713318919278699</v>
      </c>
      <c r="L5516">
        <f t="shared" si="861"/>
        <v>2.6998740029399393E-2</v>
      </c>
      <c r="M5516">
        <f t="shared" si="862"/>
        <v>0</v>
      </c>
      <c r="P5516" s="30">
        <f t="shared" si="863"/>
        <v>0.3678103818371064</v>
      </c>
    </row>
    <row r="5517" spans="1:16" x14ac:dyDescent="0.3">
      <c r="A5517">
        <v>5516</v>
      </c>
      <c r="B5517" s="5" t="s">
        <v>184</v>
      </c>
      <c r="C5517" s="6">
        <v>5.17</v>
      </c>
      <c r="D5517" s="6">
        <v>5.6000000000000006E-4</v>
      </c>
      <c r="E5517" s="10">
        <f t="shared" si="867"/>
        <v>1.5987862482516615E-2</v>
      </c>
      <c r="F5517">
        <f t="shared" si="868"/>
        <v>1.0161163522012577</v>
      </c>
      <c r="G5517">
        <f t="shared" si="865"/>
        <v>5.169758738962801</v>
      </c>
      <c r="H5517">
        <f t="shared" si="859"/>
        <v>4.832443603815182E-2</v>
      </c>
      <c r="I5517" t="str">
        <f t="shared" si="866"/>
        <v>2021</v>
      </c>
      <c r="J5517">
        <f t="shared" si="860"/>
        <v>1.8378192284245485</v>
      </c>
      <c r="K5517">
        <f t="shared" si="864"/>
        <v>-1.8378192284245485</v>
      </c>
      <c r="L5517">
        <f t="shared" si="861"/>
        <v>-5.4997433393221051E-2</v>
      </c>
      <c r="M5517">
        <f t="shared" si="862"/>
        <v>0</v>
      </c>
      <c r="P5517" s="30">
        <f t="shared" si="863"/>
        <v>0.35549419638744434</v>
      </c>
    </row>
    <row r="5518" spans="1:16" x14ac:dyDescent="0.3">
      <c r="A5518">
        <v>5517</v>
      </c>
      <c r="B5518" s="5" t="s">
        <v>182</v>
      </c>
      <c r="C5518" s="6">
        <v>5.1150000000000002</v>
      </c>
      <c r="D5518" s="6">
        <v>5.6000000000000006E-4</v>
      </c>
      <c r="E5518" s="10">
        <f t="shared" si="867"/>
        <v>-1.0695289116747919E-2</v>
      </c>
      <c r="F5518">
        <f t="shared" si="868"/>
        <v>0.98936170212765961</v>
      </c>
      <c r="G5518">
        <f t="shared" si="865"/>
        <v>5.11476130556958</v>
      </c>
      <c r="H5518">
        <f t="shared" si="859"/>
        <v>4.8194940458334383E-2</v>
      </c>
      <c r="I5518" t="str">
        <f t="shared" si="866"/>
        <v>2021</v>
      </c>
      <c r="J5518">
        <f t="shared" si="860"/>
        <v>1.8133955252390028</v>
      </c>
      <c r="K5518">
        <f t="shared" si="864"/>
        <v>-1.8133955252390028</v>
      </c>
      <c r="L5518">
        <f t="shared" si="861"/>
        <v>7.1031258579164813E-2</v>
      </c>
      <c r="M5518">
        <f t="shared" si="862"/>
        <v>0</v>
      </c>
      <c r="P5518" s="30">
        <f t="shared" si="863"/>
        <v>0.35454157425965416</v>
      </c>
    </row>
    <row r="5519" spans="1:16" x14ac:dyDescent="0.3">
      <c r="A5519">
        <v>5518</v>
      </c>
      <c r="B5519" s="5" t="s">
        <v>180</v>
      </c>
      <c r="C5519" s="6">
        <v>5.28</v>
      </c>
      <c r="D5519" s="6">
        <v>6.0999999999999997E-4</v>
      </c>
      <c r="E5519" s="10">
        <f t="shared" si="867"/>
        <v>3.174869831458027E-2</v>
      </c>
      <c r="F5519">
        <f t="shared" si="868"/>
        <v>1.032258064516129</v>
      </c>
      <c r="G5519">
        <f t="shared" si="865"/>
        <v>5.2797316068217182</v>
      </c>
      <c r="H5519">
        <f t="shared" si="859"/>
        <v>4.8380432199784135E-2</v>
      </c>
      <c r="I5519" t="str">
        <f t="shared" si="866"/>
        <v>2021</v>
      </c>
      <c r="J5519">
        <f t="shared" si="860"/>
        <v>1.8790888273400064</v>
      </c>
      <c r="K5519">
        <f t="shared" si="864"/>
        <v>-1.8790888273400064</v>
      </c>
      <c r="L5519">
        <f t="shared" si="861"/>
        <v>-9.3939042672973372E-2</v>
      </c>
      <c r="M5519">
        <f t="shared" si="862"/>
        <v>0</v>
      </c>
      <c r="P5519" s="30">
        <f t="shared" si="863"/>
        <v>0.35590612691601881</v>
      </c>
    </row>
    <row r="5520" spans="1:16" x14ac:dyDescent="0.3">
      <c r="A5520">
        <v>5519</v>
      </c>
      <c r="B5520" s="5" t="s">
        <v>178</v>
      </c>
      <c r="C5520" s="6">
        <v>5.8979999999999997</v>
      </c>
      <c r="D5520" s="6">
        <v>5.6000000000000006E-4</v>
      </c>
      <c r="E5520" s="10">
        <f t="shared" si="867"/>
        <v>0.11068721267491431</v>
      </c>
      <c r="F5520">
        <f t="shared" si="868"/>
        <v>1.1170454545454545</v>
      </c>
      <c r="G5520">
        <f t="shared" si="865"/>
        <v>5.8977247664221659</v>
      </c>
      <c r="H5520">
        <f t="shared" si="859"/>
        <v>5.1353327869836811E-2</v>
      </c>
      <c r="I5520" t="str">
        <f t="shared" si="866"/>
        <v>2021</v>
      </c>
      <c r="J5520">
        <f t="shared" si="860"/>
        <v>2.2280186119130909</v>
      </c>
      <c r="K5520">
        <f t="shared" si="864"/>
        <v>-2.2280186119130909</v>
      </c>
      <c r="L5520">
        <f t="shared" si="861"/>
        <v>-0.71193220227342113</v>
      </c>
      <c r="M5520">
        <f t="shared" si="862"/>
        <v>0</v>
      </c>
      <c r="P5520" s="30">
        <f t="shared" si="863"/>
        <v>0.37777595600900016</v>
      </c>
    </row>
    <row r="5521" spans="1:16" x14ac:dyDescent="0.3">
      <c r="A5521">
        <v>5520</v>
      </c>
      <c r="B5521" s="5" t="s">
        <v>176</v>
      </c>
      <c r="C5521" s="6">
        <v>5.8819999999999997</v>
      </c>
      <c r="D5521" s="6">
        <v>5.6000000000000006E-4</v>
      </c>
      <c r="E5521" s="10">
        <f t="shared" si="867"/>
        <v>-2.7164702612812036E-3</v>
      </c>
      <c r="F5521">
        <f t="shared" si="868"/>
        <v>0.99728721600542558</v>
      </c>
      <c r="G5521">
        <f t="shared" si="865"/>
        <v>5.8817255130714106</v>
      </c>
      <c r="H5521">
        <f t="shared" si="859"/>
        <v>5.1366928388069416E-2</v>
      </c>
      <c r="I5521" t="str">
        <f t="shared" si="866"/>
        <v>2021</v>
      </c>
      <c r="J5521">
        <f t="shared" si="860"/>
        <v>2.2225629508554436</v>
      </c>
      <c r="K5521">
        <f t="shared" si="864"/>
        <v>-2.2225629508554436</v>
      </c>
      <c r="L5521">
        <f t="shared" si="861"/>
        <v>-0.90291637107994216</v>
      </c>
      <c r="M5521">
        <f t="shared" si="862"/>
        <v>0</v>
      </c>
      <c r="P5521" s="30">
        <f t="shared" si="863"/>
        <v>0.37787600695001344</v>
      </c>
    </row>
    <row r="5522" spans="1:16" x14ac:dyDescent="0.3">
      <c r="A5522">
        <v>5521</v>
      </c>
      <c r="B5522" s="5" t="s">
        <v>174</v>
      </c>
      <c r="C5522" s="6">
        <v>6.202</v>
      </c>
      <c r="D5522" s="6">
        <v>5.6000000000000006E-4</v>
      </c>
      <c r="E5522" s="10">
        <f t="shared" si="867"/>
        <v>5.2974980546454005E-2</v>
      </c>
      <c r="F5522">
        <f t="shared" si="868"/>
        <v>1.0544032641958518</v>
      </c>
      <c r="G5522">
        <f t="shared" si="865"/>
        <v>6.2017105800865169</v>
      </c>
      <c r="H5522">
        <f t="shared" si="859"/>
        <v>5.1797742383397731E-2</v>
      </c>
      <c r="I5522" t="str">
        <f t="shared" si="866"/>
        <v>2021</v>
      </c>
      <c r="J5522">
        <f t="shared" si="860"/>
        <v>2.3631323573904526</v>
      </c>
      <c r="K5522">
        <f t="shared" si="864"/>
        <v>-2.3631323573904526</v>
      </c>
      <c r="L5522">
        <f t="shared" si="861"/>
        <v>-1.3219179756793293</v>
      </c>
      <c r="M5522">
        <f t="shared" si="862"/>
        <v>0</v>
      </c>
      <c r="P5522" s="30">
        <f t="shared" si="863"/>
        <v>0.38104524983451998</v>
      </c>
    </row>
    <row r="5523" spans="1:16" x14ac:dyDescent="0.3">
      <c r="A5523">
        <v>5522</v>
      </c>
      <c r="B5523" s="5" t="s">
        <v>172</v>
      </c>
      <c r="C5523" s="6">
        <v>5.782</v>
      </c>
      <c r="D5523" s="6">
        <v>5.6000000000000006E-4</v>
      </c>
      <c r="E5523" s="10">
        <f t="shared" si="867"/>
        <v>-7.0122177084102871E-2</v>
      </c>
      <c r="F5523">
        <f t="shared" si="868"/>
        <v>0.93227990970654628</v>
      </c>
      <c r="G5523">
        <f t="shared" si="865"/>
        <v>5.7817301796291911</v>
      </c>
      <c r="H5523">
        <f t="shared" si="859"/>
        <v>5.3341236895792211E-2</v>
      </c>
      <c r="I5523" t="str">
        <f t="shared" si="866"/>
        <v>2021</v>
      </c>
      <c r="J5523">
        <f t="shared" si="860"/>
        <v>2.2687498987178127</v>
      </c>
      <c r="K5523">
        <f t="shared" si="864"/>
        <v>-2.2687498987178127</v>
      </c>
      <c r="L5523">
        <f t="shared" si="861"/>
        <v>-0.90193757522200357</v>
      </c>
      <c r="M5523">
        <f t="shared" si="862"/>
        <v>0</v>
      </c>
      <c r="P5523" s="30">
        <f t="shared" si="863"/>
        <v>0.39239982293039455</v>
      </c>
    </row>
    <row r="5524" spans="1:16" x14ac:dyDescent="0.3">
      <c r="A5524">
        <v>5523</v>
      </c>
      <c r="B5524" s="5" t="s">
        <v>170</v>
      </c>
      <c r="C5524" s="6">
        <v>5.4260000000000002</v>
      </c>
      <c r="D5524" s="6">
        <v>5.8E-4</v>
      </c>
      <c r="E5524" s="10">
        <f t="shared" si="867"/>
        <v>-6.3547429357414323E-2</v>
      </c>
      <c r="F5524">
        <f t="shared" si="868"/>
        <v>0.9384296091317883</v>
      </c>
      <c r="G5524">
        <f t="shared" si="865"/>
        <v>5.4257377496711001</v>
      </c>
      <c r="H5524">
        <f t="shared" si="859"/>
        <v>5.4043860426368578E-2</v>
      </c>
      <c r="I5524" t="str">
        <f t="shared" si="866"/>
        <v>2021</v>
      </c>
      <c r="J5524">
        <f t="shared" si="860"/>
        <v>2.1571030004536671</v>
      </c>
      <c r="K5524">
        <f t="shared" si="864"/>
        <v>-2.1571030004536671</v>
      </c>
      <c r="L5524">
        <f t="shared" si="861"/>
        <v>-0.63495014596294741</v>
      </c>
      <c r="M5524">
        <f t="shared" si="862"/>
        <v>0</v>
      </c>
      <c r="P5524" s="30">
        <f t="shared" si="863"/>
        <v>0.39756860725242893</v>
      </c>
    </row>
    <row r="5525" spans="1:16" x14ac:dyDescent="0.3">
      <c r="A5525">
        <v>5524</v>
      </c>
      <c r="B5525" s="5" t="s">
        <v>168</v>
      </c>
      <c r="C5525" s="6">
        <v>5.1859999999999999</v>
      </c>
      <c r="D5525" s="6">
        <v>4.8000000000000001E-4</v>
      </c>
      <c r="E5525" s="10">
        <f t="shared" si="867"/>
        <v>-4.5239527120267443E-2</v>
      </c>
      <c r="F5525">
        <f t="shared" si="868"/>
        <v>0.95576852193144113</v>
      </c>
      <c r="G5525">
        <f t="shared" si="865"/>
        <v>5.1857925641487448</v>
      </c>
      <c r="H5525">
        <f t="shared" si="859"/>
        <v>5.4536950934278197E-2</v>
      </c>
      <c r="I5525" t="str">
        <f t="shared" si="866"/>
        <v>2021</v>
      </c>
      <c r="J5525">
        <f t="shared" si="860"/>
        <v>2.0805191375262972</v>
      </c>
      <c r="K5525">
        <f t="shared" si="864"/>
        <v>-2.0805191375262972</v>
      </c>
      <c r="L5525">
        <f t="shared" si="861"/>
        <v>-0.39500496044059208</v>
      </c>
      <c r="M5525">
        <f t="shared" si="862"/>
        <v>0</v>
      </c>
      <c r="P5525" s="30">
        <f t="shared" si="863"/>
        <v>0.40119598148018432</v>
      </c>
    </row>
    <row r="5526" spans="1:16" x14ac:dyDescent="0.3">
      <c r="A5526">
        <v>5525</v>
      </c>
      <c r="B5526" s="5" t="s">
        <v>166</v>
      </c>
      <c r="C5526" s="6">
        <v>5.5419999999999998</v>
      </c>
      <c r="D5526" s="6">
        <v>5.0999999999999993E-4</v>
      </c>
      <c r="E5526" s="10">
        <f t="shared" si="867"/>
        <v>6.639275932431403E-2</v>
      </c>
      <c r="F5526">
        <f t="shared" si="868"/>
        <v>1.0686463555726957</v>
      </c>
      <c r="G5526">
        <f t="shared" si="865"/>
        <v>5.5417644700050479</v>
      </c>
      <c r="H5526">
        <f t="shared" si="859"/>
        <v>5.5299471091596025E-2</v>
      </c>
      <c r="I5526" t="str">
        <f t="shared" si="866"/>
        <v>2021</v>
      </c>
      <c r="J5526">
        <f t="shared" si="860"/>
        <v>2.2544196550552553</v>
      </c>
      <c r="K5526">
        <f t="shared" si="864"/>
        <v>-2.2544196550552553</v>
      </c>
      <c r="L5526">
        <f t="shared" si="861"/>
        <v>-0.7509768662968952</v>
      </c>
      <c r="M5526">
        <f t="shared" si="862"/>
        <v>0</v>
      </c>
      <c r="P5526" s="30">
        <f t="shared" si="863"/>
        <v>0.40680538973775654</v>
      </c>
    </row>
    <row r="5527" spans="1:16" x14ac:dyDescent="0.3">
      <c r="A5527">
        <v>5526</v>
      </c>
      <c r="B5527" s="5" t="s">
        <v>164</v>
      </c>
      <c r="C5527" s="6">
        <v>5.67</v>
      </c>
      <c r="D5527" s="6">
        <v>5.0999999999999993E-4</v>
      </c>
      <c r="E5527" s="10">
        <f t="shared" si="867"/>
        <v>2.2833671298874068E-2</v>
      </c>
      <c r="F5527">
        <f t="shared" si="868"/>
        <v>1.0230963551064598</v>
      </c>
      <c r="G5527">
        <f t="shared" si="865"/>
        <v>5.6697590301206464</v>
      </c>
      <c r="H5527">
        <f t="shared" si="859"/>
        <v>5.5388810340549946E-2</v>
      </c>
      <c r="I5527" t="str">
        <f t="shared" si="866"/>
        <v>2021</v>
      </c>
      <c r="J5527">
        <f t="shared" si="860"/>
        <v>2.3102147873745293</v>
      </c>
      <c r="K5527">
        <f t="shared" si="864"/>
        <v>-2.3102147873745293</v>
      </c>
      <c r="L5527">
        <f t="shared" si="861"/>
        <v>-0.87897142641249371</v>
      </c>
      <c r="M5527">
        <f t="shared" si="862"/>
        <v>0</v>
      </c>
      <c r="P5527" s="30">
        <f t="shared" si="863"/>
        <v>0.40746260557132891</v>
      </c>
    </row>
    <row r="5528" spans="1:16" x14ac:dyDescent="0.3">
      <c r="A5528">
        <v>5527</v>
      </c>
      <c r="B5528" s="5" t="s">
        <v>162</v>
      </c>
      <c r="C5528" s="6">
        <v>5.7160000000000002</v>
      </c>
      <c r="D5528" s="6">
        <v>4.0999999999999999E-4</v>
      </c>
      <c r="E5528" s="10">
        <f t="shared" si="867"/>
        <v>8.0801423279604125E-3</v>
      </c>
      <c r="F5528">
        <f t="shared" si="868"/>
        <v>1.0081128747795416</v>
      </c>
      <c r="G5528">
        <f t="shared" si="865"/>
        <v>5.7158047066696138</v>
      </c>
      <c r="H5528">
        <f t="shared" si="859"/>
        <v>5.5112661612303007E-2</v>
      </c>
      <c r="I5528" t="str">
        <f t="shared" si="866"/>
        <v>2021</v>
      </c>
      <c r="J5528">
        <f t="shared" si="860"/>
        <v>2.3173652369109816</v>
      </c>
      <c r="K5528">
        <f t="shared" si="864"/>
        <v>-2.3173652369109816</v>
      </c>
      <c r="L5528">
        <f t="shared" si="861"/>
        <v>-0.92501710296146111</v>
      </c>
      <c r="M5528">
        <f t="shared" si="862"/>
        <v>0</v>
      </c>
      <c r="P5528" s="30">
        <f t="shared" si="863"/>
        <v>0.40543114326612884</v>
      </c>
    </row>
    <row r="5529" spans="1:16" x14ac:dyDescent="0.3">
      <c r="A5529">
        <v>5528</v>
      </c>
      <c r="B5529" s="5" t="s">
        <v>160</v>
      </c>
      <c r="C5529" s="6">
        <v>5.516</v>
      </c>
      <c r="D5529" s="6">
        <v>4.6000000000000001E-4</v>
      </c>
      <c r="E5529" s="10">
        <f t="shared" si="867"/>
        <v>-3.5616300136565672E-2</v>
      </c>
      <c r="F5529">
        <f t="shared" si="868"/>
        <v>0.96501049685094464</v>
      </c>
      <c r="G5529">
        <f t="shared" si="865"/>
        <v>5.515788557386009</v>
      </c>
      <c r="H5529">
        <f t="shared" si="859"/>
        <v>5.5328601683500594E-2</v>
      </c>
      <c r="I5529" t="str">
        <f t="shared" si="866"/>
        <v>2021</v>
      </c>
      <c r="J5529">
        <f t="shared" si="860"/>
        <v>2.2450345278500228</v>
      </c>
      <c r="K5529">
        <f t="shared" si="864"/>
        <v>-2.2450345278500228</v>
      </c>
      <c r="L5529">
        <f t="shared" si="861"/>
        <v>-0.72500095367785633</v>
      </c>
      <c r="M5529">
        <f t="shared" si="862"/>
        <v>0</v>
      </c>
      <c r="P5529" s="30">
        <f t="shared" si="863"/>
        <v>0.40701968621399959</v>
      </c>
    </row>
    <row r="5530" spans="1:16" x14ac:dyDescent="0.3">
      <c r="A5530">
        <v>5529</v>
      </c>
      <c r="B5530" s="5" t="s">
        <v>158</v>
      </c>
      <c r="C5530" s="6">
        <v>5.4269999999999996</v>
      </c>
      <c r="D5530" s="6">
        <v>4.0999999999999999E-4</v>
      </c>
      <c r="E5530" s="10">
        <f t="shared" si="867"/>
        <v>-1.6266464849787707E-2</v>
      </c>
      <c r="F5530">
        <f t="shared" si="868"/>
        <v>0.98386511965192158</v>
      </c>
      <c r="G5530">
        <f t="shared" si="865"/>
        <v>5.4268145806675978</v>
      </c>
      <c r="H5530">
        <f t="shared" si="859"/>
        <v>5.1931774829291628E-2</v>
      </c>
      <c r="I5530" t="str">
        <f t="shared" si="866"/>
        <v>2021</v>
      </c>
      <c r="J5530">
        <f t="shared" si="860"/>
        <v>2.0732127414549466</v>
      </c>
      <c r="K5530">
        <f t="shared" si="864"/>
        <v>-2.0732127414549466</v>
      </c>
      <c r="L5530">
        <f t="shared" si="861"/>
        <v>-0.63801810884259424</v>
      </c>
      <c r="M5530">
        <f t="shared" si="862"/>
        <v>0</v>
      </c>
      <c r="P5530" s="30">
        <f t="shared" si="863"/>
        <v>0.38203124699349933</v>
      </c>
    </row>
    <row r="5531" spans="1:16" x14ac:dyDescent="0.3">
      <c r="A5531">
        <v>5530</v>
      </c>
      <c r="B5531" s="5" t="s">
        <v>156</v>
      </c>
      <c r="C5531" s="6">
        <v>4.9790000000000001</v>
      </c>
      <c r="D5531" s="6">
        <v>4.6000000000000001E-4</v>
      </c>
      <c r="E5531" s="10">
        <f t="shared" si="867"/>
        <v>-8.6157427421222052E-2</v>
      </c>
      <c r="F5531">
        <f t="shared" si="868"/>
        <v>0.91744978809655431</v>
      </c>
      <c r="G5531">
        <f t="shared" si="865"/>
        <v>4.9788091419914684</v>
      </c>
      <c r="H5531">
        <f t="shared" si="859"/>
        <v>5.3922228350894268E-2</v>
      </c>
      <c r="I5531" t="str">
        <f t="shared" si="866"/>
        <v>2021</v>
      </c>
      <c r="J5531">
        <f t="shared" si="860"/>
        <v>1.9749633024412196</v>
      </c>
      <c r="K5531">
        <f t="shared" si="864"/>
        <v>-1.9749633024412196</v>
      </c>
      <c r="L5531">
        <f t="shared" si="861"/>
        <v>-0.19001267016646484</v>
      </c>
      <c r="M5531">
        <f t="shared" si="862"/>
        <v>0</v>
      </c>
      <c r="P5531" s="30">
        <f t="shared" si="863"/>
        <v>0.39667383225926517</v>
      </c>
    </row>
    <row r="5532" spans="1:16" x14ac:dyDescent="0.3">
      <c r="A5532">
        <v>5531</v>
      </c>
      <c r="B5532" s="5" t="s">
        <v>154</v>
      </c>
      <c r="C5532" s="6">
        <v>4.88</v>
      </c>
      <c r="D5532" s="6">
        <v>5.0999999999999993E-4</v>
      </c>
      <c r="E5532" s="10">
        <f t="shared" si="867"/>
        <v>-2.008384779498994E-2</v>
      </c>
      <c r="F5532">
        <f t="shared" si="868"/>
        <v>0.98011648925487038</v>
      </c>
      <c r="G5532">
        <f t="shared" si="865"/>
        <v>4.8797926044071875</v>
      </c>
      <c r="H5532">
        <f t="shared" si="859"/>
        <v>5.2846422953282152E-2</v>
      </c>
      <c r="I5532" t="str">
        <f t="shared" si="866"/>
        <v>2021</v>
      </c>
      <c r="J5532">
        <f t="shared" si="860"/>
        <v>1.8970670525724305</v>
      </c>
      <c r="K5532">
        <f t="shared" si="864"/>
        <v>-1.8970670525724305</v>
      </c>
      <c r="L5532">
        <f t="shared" si="861"/>
        <v>-9.0996132582183975E-2</v>
      </c>
      <c r="M5532">
        <f t="shared" si="862"/>
        <v>0</v>
      </c>
      <c r="P5532" s="30">
        <f t="shared" si="863"/>
        <v>0.38875977041710608</v>
      </c>
    </row>
    <row r="5533" spans="1:16" x14ac:dyDescent="0.3">
      <c r="A5533">
        <v>5532</v>
      </c>
      <c r="B5533" s="5" t="s">
        <v>152</v>
      </c>
      <c r="C5533" s="6">
        <v>5.149</v>
      </c>
      <c r="D5533" s="6">
        <v>5.0700000000000007E-4</v>
      </c>
      <c r="E5533" s="10">
        <f t="shared" si="867"/>
        <v>5.3657301198948584E-2</v>
      </c>
      <c r="F5533">
        <f t="shared" si="868"/>
        <v>1.0551229508196722</v>
      </c>
      <c r="G5533">
        <f t="shared" si="865"/>
        <v>5.1487824593455791</v>
      </c>
      <c r="H5533">
        <f t="shared" si="859"/>
        <v>5.2197621711165709E-2</v>
      </c>
      <c r="I5533" t="str">
        <f t="shared" si="866"/>
        <v>2021</v>
      </c>
      <c r="J5533">
        <f t="shared" si="860"/>
        <v>1.9770651426620331</v>
      </c>
      <c r="K5533">
        <f t="shared" si="864"/>
        <v>-1.9770651426620331</v>
      </c>
      <c r="L5533">
        <f t="shared" si="861"/>
        <v>-0.35998598752057553</v>
      </c>
      <c r="M5533">
        <f t="shared" si="862"/>
        <v>0</v>
      </c>
      <c r="P5533" s="30">
        <f t="shared" si="863"/>
        <v>0.38398692472886536</v>
      </c>
    </row>
    <row r="5534" spans="1:16" x14ac:dyDescent="0.3">
      <c r="A5534">
        <v>5533</v>
      </c>
      <c r="B5534" s="5" t="s">
        <v>150</v>
      </c>
      <c r="C5534" s="6">
        <v>4.7910000000000004</v>
      </c>
      <c r="D5534" s="6">
        <v>5.3199999999999992E-4</v>
      </c>
      <c r="E5534" s="10">
        <f t="shared" si="867"/>
        <v>-7.2063363163019215E-2</v>
      </c>
      <c r="F5534">
        <f t="shared" si="868"/>
        <v>0.93047193629831038</v>
      </c>
      <c r="G5534">
        <f t="shared" si="865"/>
        <v>4.7907876037081527</v>
      </c>
      <c r="H5534">
        <f t="shared" si="859"/>
        <v>5.319510840941765E-2</v>
      </c>
      <c r="I5534" t="str">
        <f t="shared" si="866"/>
        <v>2021</v>
      </c>
      <c r="J5534">
        <f t="shared" si="860"/>
        <v>1.8747542038988121</v>
      </c>
      <c r="K5534">
        <f t="shared" si="864"/>
        <v>-1.8747542038988121</v>
      </c>
      <c r="L5534">
        <f t="shared" si="861"/>
        <v>-1.9911318831491442E-3</v>
      </c>
      <c r="M5534">
        <f t="shared" si="862"/>
        <v>0</v>
      </c>
      <c r="P5534" s="30">
        <f t="shared" si="863"/>
        <v>0.39132484238034676</v>
      </c>
    </row>
    <row r="5535" spans="1:16" x14ac:dyDescent="0.3">
      <c r="A5535">
        <v>5534</v>
      </c>
      <c r="B5535" s="5" t="s">
        <v>148</v>
      </c>
      <c r="C5535" s="6">
        <v>5.0170000000000003</v>
      </c>
      <c r="D5535" s="6">
        <v>4.6000000000000001E-4</v>
      </c>
      <c r="E5535" s="10">
        <f t="shared" si="867"/>
        <v>4.6092987601130814E-2</v>
      </c>
      <c r="F5535">
        <f t="shared" si="868"/>
        <v>1.0471717804216238</v>
      </c>
      <c r="G5535">
        <f t="shared" si="865"/>
        <v>5.0168076853527213</v>
      </c>
      <c r="H5535">
        <f t="shared" si="859"/>
        <v>5.3730237660410525E-2</v>
      </c>
      <c r="I5535" t="str">
        <f t="shared" si="866"/>
        <v>2021</v>
      </c>
      <c r="J5535">
        <f t="shared" si="860"/>
        <v>1.9829507838906832</v>
      </c>
      <c r="K5535">
        <f t="shared" si="864"/>
        <v>-1.9829507838906832</v>
      </c>
      <c r="L5535">
        <f t="shared" si="861"/>
        <v>-0.22801121352771769</v>
      </c>
      <c r="M5535">
        <f t="shared" si="862"/>
        <v>0</v>
      </c>
      <c r="P5535" s="30">
        <f t="shared" si="863"/>
        <v>0.39526147069184814</v>
      </c>
    </row>
    <row r="5536" spans="1:16" x14ac:dyDescent="0.3">
      <c r="A5536">
        <v>5535</v>
      </c>
      <c r="B5536" s="5" t="s">
        <v>146</v>
      </c>
      <c r="C5536" s="6">
        <v>5.1769999999999996</v>
      </c>
      <c r="D5536" s="6">
        <v>4.6000000000000001E-4</v>
      </c>
      <c r="E5536" s="10">
        <f t="shared" si="867"/>
        <v>3.1393592417648136E-2</v>
      </c>
      <c r="F5536">
        <f t="shared" si="868"/>
        <v>1.0318915686665335</v>
      </c>
      <c r="G5536">
        <f t="shared" si="865"/>
        <v>5.1768015521369408</v>
      </c>
      <c r="H5536">
        <f t="shared" si="859"/>
        <v>5.1144428909405369E-2</v>
      </c>
      <c r="I5536" t="str">
        <f t="shared" si="866"/>
        <v>2021</v>
      </c>
      <c r="J5536">
        <f t="shared" si="860"/>
        <v>1.9477157280332964</v>
      </c>
      <c r="K5536">
        <f t="shared" si="864"/>
        <v>-1.9477157280332964</v>
      </c>
      <c r="L5536">
        <f t="shared" si="861"/>
        <v>-0.61000325684926171</v>
      </c>
      <c r="M5536">
        <f t="shared" si="862"/>
        <v>0</v>
      </c>
      <c r="P5536" s="30">
        <f t="shared" si="863"/>
        <v>0.37623921033428365</v>
      </c>
    </row>
    <row r="5537" spans="1:16" x14ac:dyDescent="0.3">
      <c r="A5537">
        <v>5536</v>
      </c>
      <c r="B5537" s="5" t="s">
        <v>144</v>
      </c>
      <c r="C5537" s="6">
        <v>4.8159999999999998</v>
      </c>
      <c r="D5537" s="6">
        <v>5.0999999999999993E-4</v>
      </c>
      <c r="E5537" s="10">
        <f t="shared" si="867"/>
        <v>-7.2282029913244311E-2</v>
      </c>
      <c r="F5537">
        <f t="shared" si="868"/>
        <v>0.93026849526752953</v>
      </c>
      <c r="G5537">
        <f t="shared" si="865"/>
        <v>4.8157953243493878</v>
      </c>
      <c r="H5537">
        <f t="shared" ref="H5537:H5600" si="869">SQRT(_xlfn.VAR.S(E5508:E5537))</f>
        <v>4.919218417492062E-2</v>
      </c>
      <c r="I5537" t="str">
        <f t="shared" si="866"/>
        <v>2021</v>
      </c>
      <c r="J5537">
        <f t="shared" ref="J5537:J5600" si="870">-K5537</f>
        <v>1.7427289570247118</v>
      </c>
      <c r="K5537">
        <f t="shared" si="864"/>
        <v>-1.7427289570247118</v>
      </c>
      <c r="L5537">
        <f t="shared" ref="L5537:L5600" si="871">+MIN(G5538-G5537,G5539-G5537,G5540-G5537,G5541-G5537,G5542-G5537,G5543-G5537,G5544-G5537,G5545-G5537,G5546-G5537,G5547-G5537)</f>
        <v>-0.55799402637963791</v>
      </c>
      <c r="M5537">
        <f t="shared" ref="M5537:M5600" si="872">+IF(L5537&lt;K5537,1,0)</f>
        <v>0</v>
      </c>
      <c r="P5537" s="30">
        <f t="shared" ref="P5537:P5600" si="873">-K5537/G5537</f>
        <v>0.36187770443922546</v>
      </c>
    </row>
    <row r="5538" spans="1:16" x14ac:dyDescent="0.3">
      <c r="A5538">
        <v>5537</v>
      </c>
      <c r="B5538" s="5" t="s">
        <v>142</v>
      </c>
      <c r="C5538" s="6">
        <v>4.9020000000000001</v>
      </c>
      <c r="D5538" s="6">
        <v>5.0999999999999993E-4</v>
      </c>
      <c r="E5538" s="10">
        <f t="shared" si="867"/>
        <v>1.7699577099401075E-2</v>
      </c>
      <c r="F5538">
        <f t="shared" si="868"/>
        <v>1.017857142857143</v>
      </c>
      <c r="G5538">
        <f t="shared" si="865"/>
        <v>4.9017916694270562</v>
      </c>
      <c r="H5538">
        <f t="shared" si="869"/>
        <v>4.9364648856303137E-2</v>
      </c>
      <c r="I5538" t="str">
        <f t="shared" si="866"/>
        <v>2021</v>
      </c>
      <c r="J5538">
        <f t="shared" si="870"/>
        <v>1.7800681196019863</v>
      </c>
      <c r="K5538">
        <f t="shared" ref="K5538:K5601" si="874">-G5538*$P$3*$R$3*H5538</f>
        <v>-1.7800681196019863</v>
      </c>
      <c r="L5538">
        <f t="shared" si="871"/>
        <v>-0.84597080547110615</v>
      </c>
      <c r="M5538">
        <f t="shared" si="872"/>
        <v>0</v>
      </c>
      <c r="P5538" s="30">
        <f t="shared" si="873"/>
        <v>0.36314642474596409</v>
      </c>
    </row>
    <row r="5539" spans="1:16" x14ac:dyDescent="0.3">
      <c r="A5539">
        <v>5538</v>
      </c>
      <c r="B5539" s="5" t="s">
        <v>140</v>
      </c>
      <c r="C5539" s="6">
        <v>5.0650000000000004</v>
      </c>
      <c r="D5539" s="6">
        <v>5.0999999999999993E-4</v>
      </c>
      <c r="E5539" s="10">
        <f t="shared" si="867"/>
        <v>3.2710852594725996E-2</v>
      </c>
      <c r="F5539">
        <f t="shared" si="868"/>
        <v>1.0332517339861282</v>
      </c>
      <c r="G5539">
        <f t="shared" si="865"/>
        <v>5.0647847420742638</v>
      </c>
      <c r="H5539">
        <f t="shared" si="869"/>
        <v>4.974585682001826E-2</v>
      </c>
      <c r="I5539" t="str">
        <f t="shared" si="866"/>
        <v>2021</v>
      </c>
      <c r="J5539">
        <f t="shared" si="870"/>
        <v>1.8534617521390351</v>
      </c>
      <c r="K5539">
        <f t="shared" si="874"/>
        <v>-1.8534617521390351</v>
      </c>
      <c r="L5539">
        <f t="shared" si="871"/>
        <v>-1.0089638781183137</v>
      </c>
      <c r="M5539">
        <f t="shared" si="872"/>
        <v>0</v>
      </c>
      <c r="P5539" s="30">
        <f t="shared" si="873"/>
        <v>0.36595074549603795</v>
      </c>
    </row>
    <row r="5540" spans="1:16" x14ac:dyDescent="0.3">
      <c r="A5540">
        <v>5539</v>
      </c>
      <c r="B5540" s="5" t="s">
        <v>138</v>
      </c>
      <c r="C5540" s="6">
        <v>4.7889999999999997</v>
      </c>
      <c r="D5540" s="6">
        <v>5.0999999999999993E-4</v>
      </c>
      <c r="E5540" s="10">
        <f t="shared" si="867"/>
        <v>-5.6032516340174504E-2</v>
      </c>
      <c r="F5540">
        <f t="shared" si="868"/>
        <v>0.94550839091806504</v>
      </c>
      <c r="G5540">
        <f t="shared" si="865"/>
        <v>4.7887964718250036</v>
      </c>
      <c r="H5540">
        <f t="shared" si="869"/>
        <v>5.0230785277094778E-2</v>
      </c>
      <c r="I5540" t="str">
        <f t="shared" si="866"/>
        <v>2021</v>
      </c>
      <c r="J5540">
        <f t="shared" si="870"/>
        <v>1.769546860347474</v>
      </c>
      <c r="K5540">
        <f t="shared" si="874"/>
        <v>-1.769546860347474</v>
      </c>
      <c r="L5540">
        <f t="shared" si="871"/>
        <v>-1.1319579857582114</v>
      </c>
      <c r="M5540">
        <f t="shared" si="872"/>
        <v>0</v>
      </c>
      <c r="P5540" s="30">
        <f t="shared" si="873"/>
        <v>0.3695180763598212</v>
      </c>
    </row>
    <row r="5541" spans="1:16" x14ac:dyDescent="0.3">
      <c r="A5541">
        <v>5540</v>
      </c>
      <c r="B5541" s="5" t="s">
        <v>136</v>
      </c>
      <c r="C5541" s="6">
        <v>4.9669999999999996</v>
      </c>
      <c r="D5541" s="6">
        <v>5.0999999999999993E-4</v>
      </c>
      <c r="E5541" s="10">
        <f t="shared" si="867"/>
        <v>3.6494414764741211E-2</v>
      </c>
      <c r="F5541">
        <f t="shared" si="868"/>
        <v>1.0371685111714346</v>
      </c>
      <c r="G5541">
        <f t="shared" si="865"/>
        <v>4.9667889069857578</v>
      </c>
      <c r="H5541">
        <f t="shared" si="869"/>
        <v>5.0406046300159775E-2</v>
      </c>
      <c r="I5541" t="str">
        <f t="shared" si="866"/>
        <v>2021</v>
      </c>
      <c r="J5541">
        <f t="shared" si="870"/>
        <v>1.8417219204849262</v>
      </c>
      <c r="K5541">
        <f t="shared" si="874"/>
        <v>-1.8417219204849262</v>
      </c>
      <c r="L5541">
        <f t="shared" si="871"/>
        <v>-1.3099504209189656</v>
      </c>
      <c r="M5541">
        <f t="shared" si="872"/>
        <v>0</v>
      </c>
      <c r="P5541" s="30">
        <f t="shared" si="873"/>
        <v>0.37080736769274725</v>
      </c>
    </row>
    <row r="5542" spans="1:16" x14ac:dyDescent="0.3">
      <c r="A5542">
        <v>5541</v>
      </c>
      <c r="B5542" s="5" t="s">
        <v>134</v>
      </c>
      <c r="C5542" s="6">
        <v>5.0679999999999996</v>
      </c>
      <c r="D5542" s="6">
        <v>6.0999999999999997E-4</v>
      </c>
      <c r="E5542" s="10">
        <f t="shared" si="867"/>
        <v>2.0130226333679058E-2</v>
      </c>
      <c r="F5542">
        <f t="shared" si="868"/>
        <v>1.0203342057580027</v>
      </c>
      <c r="G5542">
        <f t="shared" si="865"/>
        <v>5.0677423832144814</v>
      </c>
      <c r="H5542">
        <f t="shared" si="869"/>
        <v>5.0475310971224381E-2</v>
      </c>
      <c r="I5542" t="str">
        <f t="shared" si="866"/>
        <v>2021</v>
      </c>
      <c r="J5542">
        <f t="shared" si="870"/>
        <v>1.8817384260456294</v>
      </c>
      <c r="K5542">
        <f t="shared" si="874"/>
        <v>-1.8817384260456294</v>
      </c>
      <c r="L5542">
        <f t="shared" si="871"/>
        <v>-1.4109038971476893</v>
      </c>
      <c r="M5542">
        <f t="shared" si="872"/>
        <v>0</v>
      </c>
      <c r="P5542" s="30">
        <f t="shared" si="873"/>
        <v>0.37131690677063145</v>
      </c>
    </row>
    <row r="5543" spans="1:16" x14ac:dyDescent="0.3">
      <c r="A5543">
        <v>5542</v>
      </c>
      <c r="B5543" s="5" t="s">
        <v>133</v>
      </c>
      <c r="C5543" s="6">
        <v>5.0869999999999997</v>
      </c>
      <c r="D5543" s="6">
        <v>6.0800000000000003E-4</v>
      </c>
      <c r="E5543" s="10">
        <f t="shared" si="867"/>
        <v>3.7420033817354061E-3</v>
      </c>
      <c r="F5543">
        <f t="shared" si="868"/>
        <v>1.0037490134175218</v>
      </c>
      <c r="G5543">
        <f t="shared" si="865"/>
        <v>5.086742265196003</v>
      </c>
      <c r="H5543">
        <f t="shared" si="869"/>
        <v>5.0346719858438402E-2</v>
      </c>
      <c r="I5543" t="str">
        <f t="shared" si="866"/>
        <v>2021</v>
      </c>
      <c r="J5543">
        <f t="shared" si="870"/>
        <v>1.8839815054983566</v>
      </c>
      <c r="K5543">
        <f t="shared" si="874"/>
        <v>-1.8839815054983566</v>
      </c>
      <c r="L5543">
        <f t="shared" si="871"/>
        <v>-1.4299037791292109</v>
      </c>
      <c r="M5543">
        <f t="shared" si="872"/>
        <v>0</v>
      </c>
      <c r="P5543" s="30">
        <f t="shared" si="873"/>
        <v>0.37037093827000939</v>
      </c>
    </row>
    <row r="5544" spans="1:16" x14ac:dyDescent="0.3">
      <c r="A5544">
        <v>5543</v>
      </c>
      <c r="B5544" s="5" t="s">
        <v>131</v>
      </c>
      <c r="C5544" s="6">
        <v>5.4470000000000001</v>
      </c>
      <c r="D5544" s="6">
        <v>5.2999999999999998E-4</v>
      </c>
      <c r="E5544" s="10">
        <f t="shared" si="867"/>
        <v>6.8376732560909606E-2</v>
      </c>
      <c r="F5544">
        <f t="shared" si="868"/>
        <v>1.0707686259091804</v>
      </c>
      <c r="G5544">
        <f t="shared" si="865"/>
        <v>5.4467594294793047</v>
      </c>
      <c r="H5544">
        <f t="shared" si="869"/>
        <v>5.1227615497926385E-2</v>
      </c>
      <c r="I5544" t="str">
        <f t="shared" si="866"/>
        <v>2021</v>
      </c>
      <c r="J5544">
        <f t="shared" si="870"/>
        <v>2.0526176348210661</v>
      </c>
      <c r="K5544">
        <f t="shared" si="874"/>
        <v>-2.0526176348210661</v>
      </c>
      <c r="L5544">
        <f t="shared" si="871"/>
        <v>-1.7899209434125125</v>
      </c>
      <c r="M5544">
        <f t="shared" si="872"/>
        <v>0</v>
      </c>
      <c r="P5544" s="30">
        <f t="shared" si="873"/>
        <v>0.37685116469652685</v>
      </c>
    </row>
    <row r="5545" spans="1:16" x14ac:dyDescent="0.3">
      <c r="A5545">
        <v>5544</v>
      </c>
      <c r="B5545" s="5" t="s">
        <v>129</v>
      </c>
      <c r="C5545" s="6">
        <v>4.8540000000000001</v>
      </c>
      <c r="D5545" s="6">
        <v>4.8000000000000001E-4</v>
      </c>
      <c r="E5545" s="10">
        <f t="shared" si="867"/>
        <v>-0.11526189109712782</v>
      </c>
      <c r="F5545">
        <f t="shared" si="868"/>
        <v>0.89113273361483381</v>
      </c>
      <c r="G5545">
        <f t="shared" si="865"/>
        <v>4.8538058438831486</v>
      </c>
      <c r="H5545">
        <f t="shared" si="869"/>
        <v>5.343457251039449E-2</v>
      </c>
      <c r="I5545" t="str">
        <f t="shared" si="866"/>
        <v>2021</v>
      </c>
      <c r="J5545">
        <f t="shared" si="870"/>
        <v>1.907965248237564</v>
      </c>
      <c r="K5545">
        <f t="shared" si="874"/>
        <v>-1.907965248237564</v>
      </c>
      <c r="L5545">
        <f t="shared" si="871"/>
        <v>-1.1969673578163564</v>
      </c>
      <c r="M5545">
        <f t="shared" si="872"/>
        <v>0</v>
      </c>
      <c r="P5545" s="30">
        <f t="shared" si="873"/>
        <v>0.39308643765428219</v>
      </c>
    </row>
    <row r="5546" spans="1:16" x14ac:dyDescent="0.3">
      <c r="A5546">
        <v>5545</v>
      </c>
      <c r="B5546" s="5" t="s">
        <v>127</v>
      </c>
      <c r="C5546" s="6">
        <v>4.5670000000000002</v>
      </c>
      <c r="D5546" s="6">
        <v>5.2999999999999998E-4</v>
      </c>
      <c r="E5546" s="10">
        <f t="shared" si="867"/>
        <v>-6.0946573101547726E-2</v>
      </c>
      <c r="F5546">
        <f t="shared" si="868"/>
        <v>0.94087350638648537</v>
      </c>
      <c r="G5546">
        <f t="shared" si="865"/>
        <v>4.5667982952876791</v>
      </c>
      <c r="H5546">
        <f t="shared" si="869"/>
        <v>5.4382686695517796E-2</v>
      </c>
      <c r="I5546" t="str">
        <f t="shared" si="866"/>
        <v>2021</v>
      </c>
      <c r="J5546">
        <f t="shared" si="870"/>
        <v>1.8269985825265629</v>
      </c>
      <c r="K5546">
        <f t="shared" si="874"/>
        <v>-1.8269985825265629</v>
      </c>
      <c r="L5546">
        <f t="shared" si="871"/>
        <v>-0.90995980922088693</v>
      </c>
      <c r="M5546">
        <f t="shared" si="872"/>
        <v>0</v>
      </c>
      <c r="P5546" s="30">
        <f t="shared" si="873"/>
        <v>0.40006115102823336</v>
      </c>
    </row>
    <row r="5547" spans="1:16" x14ac:dyDescent="0.3">
      <c r="A5547">
        <v>5546</v>
      </c>
      <c r="B5547" s="5" t="s">
        <v>125</v>
      </c>
      <c r="C5547" s="6">
        <v>4.258</v>
      </c>
      <c r="D5547" s="6">
        <v>5.6000000000000006E-4</v>
      </c>
      <c r="E5547" s="10">
        <f t="shared" si="867"/>
        <v>-7.0056967731574243E-2</v>
      </c>
      <c r="F5547">
        <f t="shared" si="868"/>
        <v>0.93234070505802491</v>
      </c>
      <c r="G5547">
        <f t="shared" si="865"/>
        <v>4.2578012979697499</v>
      </c>
      <c r="H5547">
        <f t="shared" si="869"/>
        <v>5.5569997251041704E-2</v>
      </c>
      <c r="I5547" t="str">
        <f t="shared" si="866"/>
        <v>2021</v>
      </c>
      <c r="J5547">
        <f t="shared" si="870"/>
        <v>1.7405699685272245</v>
      </c>
      <c r="K5547">
        <f t="shared" si="874"/>
        <v>-1.7405699685272245</v>
      </c>
      <c r="L5547">
        <f t="shared" si="871"/>
        <v>-0.60096281190295775</v>
      </c>
      <c r="M5547">
        <f t="shared" si="872"/>
        <v>0</v>
      </c>
      <c r="P5547" s="30">
        <f t="shared" si="873"/>
        <v>0.40879549014116312</v>
      </c>
    </row>
    <row r="5548" spans="1:16" x14ac:dyDescent="0.3">
      <c r="A5548">
        <v>5547</v>
      </c>
      <c r="B5548" s="5" t="s">
        <v>123</v>
      </c>
      <c r="C5548" s="6">
        <v>4.056</v>
      </c>
      <c r="D5548" s="6">
        <v>5.2999999999999998E-4</v>
      </c>
      <c r="E5548" s="10">
        <f t="shared" si="867"/>
        <v>-4.8602300182405689E-2</v>
      </c>
      <c r="F5548">
        <f t="shared" si="868"/>
        <v>0.95255988727101926</v>
      </c>
      <c r="G5548">
        <f t="shared" si="865"/>
        <v>4.0558208639559501</v>
      </c>
      <c r="H5548">
        <f t="shared" si="869"/>
        <v>5.6097870377265747E-2</v>
      </c>
      <c r="I5548" t="str">
        <f t="shared" si="866"/>
        <v>2021</v>
      </c>
      <c r="J5548">
        <f t="shared" si="870"/>
        <v>1.6737510415686969</v>
      </c>
      <c r="K5548">
        <f t="shared" si="874"/>
        <v>-1.6737510415686969</v>
      </c>
      <c r="L5548">
        <f t="shared" si="871"/>
        <v>-0.39898237788915791</v>
      </c>
      <c r="M5548">
        <f t="shared" si="872"/>
        <v>0</v>
      </c>
      <c r="P5548" s="30">
        <f t="shared" si="873"/>
        <v>0.41267873944909894</v>
      </c>
    </row>
    <row r="5549" spans="1:16" x14ac:dyDescent="0.3">
      <c r="A5549">
        <v>5548</v>
      </c>
      <c r="B5549" s="5" t="s">
        <v>121</v>
      </c>
      <c r="C5549" s="6">
        <v>4.1319999999999997</v>
      </c>
      <c r="D5549" s="6">
        <v>5.3199999999999992E-4</v>
      </c>
      <c r="E5549" s="10">
        <f t="shared" si="867"/>
        <v>1.8564284968510057E-2</v>
      </c>
      <c r="F5549">
        <f t="shared" si="868"/>
        <v>1.0187376725838264</v>
      </c>
      <c r="G5549">
        <f t="shared" si="865"/>
        <v>4.1318168187272146</v>
      </c>
      <c r="H5549">
        <f t="shared" si="869"/>
        <v>5.58289005125438E-2</v>
      </c>
      <c r="I5549" t="str">
        <f t="shared" si="866"/>
        <v>2021</v>
      </c>
      <c r="J5549">
        <f t="shared" si="870"/>
        <v>1.6969375301518421</v>
      </c>
      <c r="K5549">
        <f t="shared" si="874"/>
        <v>-1.6969375301518421</v>
      </c>
      <c r="L5549">
        <f t="shared" si="871"/>
        <v>-0.47497833266042244</v>
      </c>
      <c r="M5549">
        <f t="shared" si="872"/>
        <v>0</v>
      </c>
      <c r="P5549" s="30">
        <f t="shared" si="873"/>
        <v>0.41070008778234635</v>
      </c>
    </row>
    <row r="5550" spans="1:16" x14ac:dyDescent="0.3">
      <c r="A5550">
        <v>5549</v>
      </c>
      <c r="B5550" s="5" t="s">
        <v>119</v>
      </c>
      <c r="C5550" s="6">
        <v>3.657</v>
      </c>
      <c r="D5550" s="6">
        <v>5.2999999999999998E-4</v>
      </c>
      <c r="E5550" s="10">
        <f t="shared" si="867"/>
        <v>-0.12211841209014788</v>
      </c>
      <c r="F5550">
        <f t="shared" si="868"/>
        <v>0.88504356243949667</v>
      </c>
      <c r="G5550">
        <f t="shared" si="865"/>
        <v>3.6568384860667922</v>
      </c>
      <c r="H5550">
        <f t="shared" si="869"/>
        <v>5.4910178809886856E-2</v>
      </c>
      <c r="I5550" t="str">
        <f t="shared" si="866"/>
        <v>2021</v>
      </c>
      <c r="J5550">
        <f t="shared" si="870"/>
        <v>1.4771491797079874</v>
      </c>
      <c r="K5550">
        <f t="shared" si="874"/>
        <v>-1.4771491797079874</v>
      </c>
      <c r="L5550">
        <f t="shared" si="871"/>
        <v>3.3004692265691915E-2</v>
      </c>
      <c r="M5550">
        <f t="shared" si="872"/>
        <v>0</v>
      </c>
      <c r="P5550" s="30">
        <f t="shared" si="873"/>
        <v>0.40394159745807467</v>
      </c>
    </row>
    <row r="5551" spans="1:16" x14ac:dyDescent="0.3">
      <c r="A5551">
        <v>5550</v>
      </c>
      <c r="B5551" s="5" t="s">
        <v>117</v>
      </c>
      <c r="C5551" s="6">
        <v>3.7080000000000002</v>
      </c>
      <c r="D5551" s="6">
        <v>6.3000000000000003E-4</v>
      </c>
      <c r="E5551" s="10">
        <f t="shared" si="867"/>
        <v>1.38495085363646E-2</v>
      </c>
      <c r="F5551">
        <f t="shared" si="868"/>
        <v>1.0139458572600493</v>
      </c>
      <c r="G5551">
        <f t="shared" si="865"/>
        <v>3.707805335109998</v>
      </c>
      <c r="H5551">
        <f t="shared" si="869"/>
        <v>5.513052096265815E-2</v>
      </c>
      <c r="I5551" t="str">
        <f t="shared" si="866"/>
        <v>2021</v>
      </c>
      <c r="J5551">
        <f t="shared" si="870"/>
        <v>1.5037468898650512</v>
      </c>
      <c r="K5551">
        <f t="shared" si="874"/>
        <v>-1.5037468898650512</v>
      </c>
      <c r="L5551">
        <f t="shared" si="871"/>
        <v>-1.7962156777513894E-2</v>
      </c>
      <c r="M5551">
        <f t="shared" si="872"/>
        <v>0</v>
      </c>
      <c r="P5551" s="30">
        <f t="shared" si="873"/>
        <v>0.40556252390753955</v>
      </c>
    </row>
    <row r="5552" spans="1:16" x14ac:dyDescent="0.3">
      <c r="A5552">
        <v>5551</v>
      </c>
      <c r="B5552" s="5" t="s">
        <v>115</v>
      </c>
      <c r="C5552" s="6">
        <v>3.8149999999999999</v>
      </c>
      <c r="D5552" s="6">
        <v>6.6E-4</v>
      </c>
      <c r="E5552" s="10">
        <f t="shared" si="867"/>
        <v>2.8448017032811534E-2</v>
      </c>
      <c r="F5552">
        <f t="shared" si="868"/>
        <v>1.0288565264293419</v>
      </c>
      <c r="G5552">
        <f t="shared" si="865"/>
        <v>3.8147901807700815</v>
      </c>
      <c r="H5552">
        <f t="shared" si="869"/>
        <v>5.4256824889367353E-2</v>
      </c>
      <c r="I5552" t="str">
        <f t="shared" si="866"/>
        <v>2021</v>
      </c>
      <c r="J5552">
        <f t="shared" si="870"/>
        <v>1.5226172722368978</v>
      </c>
      <c r="K5552">
        <f t="shared" si="874"/>
        <v>-1.5226172722368978</v>
      </c>
      <c r="L5552">
        <f t="shared" si="871"/>
        <v>-0.12494700243759738</v>
      </c>
      <c r="M5552">
        <f t="shared" si="872"/>
        <v>0</v>
      </c>
      <c r="P5552" s="30">
        <f t="shared" si="873"/>
        <v>0.3991352604167423</v>
      </c>
    </row>
    <row r="5553" spans="1:16" x14ac:dyDescent="0.3">
      <c r="A5553">
        <v>5552</v>
      </c>
      <c r="B5553" s="5" t="s">
        <v>113</v>
      </c>
      <c r="C5553" s="6">
        <v>3.8140000000000001</v>
      </c>
      <c r="D5553" s="6">
        <v>6.3000000000000003E-4</v>
      </c>
      <c r="E5553" s="10">
        <f t="shared" si="867"/>
        <v>-2.6215755819296478E-4</v>
      </c>
      <c r="F5553">
        <f t="shared" si="868"/>
        <v>0.99973787680209703</v>
      </c>
      <c r="G5553">
        <f t="shared" si="865"/>
        <v>3.8137997702560766</v>
      </c>
      <c r="H5553">
        <f t="shared" si="869"/>
        <v>5.3354281291328083E-2</v>
      </c>
      <c r="I5553" t="str">
        <f t="shared" si="866"/>
        <v>2021</v>
      </c>
      <c r="J5553">
        <f t="shared" si="870"/>
        <v>1.4969003262949578</v>
      </c>
      <c r="K5553">
        <f t="shared" si="874"/>
        <v>-1.4969003262949578</v>
      </c>
      <c r="L5553">
        <f t="shared" si="871"/>
        <v>-0.12395659192359254</v>
      </c>
      <c r="M5553">
        <f t="shared" si="872"/>
        <v>0</v>
      </c>
      <c r="P5553" s="30">
        <f t="shared" si="873"/>
        <v>0.39249578280677511</v>
      </c>
    </row>
    <row r="5554" spans="1:16" x14ac:dyDescent="0.3">
      <c r="A5554">
        <v>5553</v>
      </c>
      <c r="B5554" s="5" t="s">
        <v>111</v>
      </c>
      <c r="C5554" s="6">
        <v>3.9249999999999998</v>
      </c>
      <c r="D5554" s="6">
        <v>6.3000000000000003E-4</v>
      </c>
      <c r="E5554" s="10">
        <f t="shared" si="867"/>
        <v>2.8687844056144298E-2</v>
      </c>
      <c r="F5554">
        <f t="shared" si="868"/>
        <v>1.0291033036182484</v>
      </c>
      <c r="G5554">
        <f t="shared" si="865"/>
        <v>3.9247939429090457</v>
      </c>
      <c r="H5554">
        <f t="shared" si="869"/>
        <v>5.3049511052064367E-2</v>
      </c>
      <c r="I5554" t="str">
        <f t="shared" si="866"/>
        <v>2021</v>
      </c>
      <c r="J5554">
        <f t="shared" si="870"/>
        <v>1.5316656288914505</v>
      </c>
      <c r="K5554">
        <f t="shared" si="874"/>
        <v>-1.5316656288914505</v>
      </c>
      <c r="L5554">
        <f t="shared" si="871"/>
        <v>-0.23495076457656161</v>
      </c>
      <c r="M5554">
        <f t="shared" si="872"/>
        <v>0</v>
      </c>
      <c r="P5554" s="30">
        <f t="shared" si="873"/>
        <v>0.39025376903129455</v>
      </c>
    </row>
    <row r="5555" spans="1:16" x14ac:dyDescent="0.3">
      <c r="A5555">
        <v>5554</v>
      </c>
      <c r="B5555" s="5" t="s">
        <v>109</v>
      </c>
      <c r="C5555" s="6">
        <v>3.794</v>
      </c>
      <c r="D5555" s="6">
        <v>5.6000000000000006E-4</v>
      </c>
      <c r="E5555" s="10">
        <f t="shared" si="867"/>
        <v>-3.3945479721549189E-2</v>
      </c>
      <c r="F5555">
        <f t="shared" si="868"/>
        <v>0.96662420382165615</v>
      </c>
      <c r="G5555">
        <f t="shared" si="865"/>
        <v>3.7938229507978467</v>
      </c>
      <c r="H5555">
        <f t="shared" si="869"/>
        <v>5.2836287436253633E-2</v>
      </c>
      <c r="I5555" t="str">
        <f t="shared" si="866"/>
        <v>2021</v>
      </c>
      <c r="J5555">
        <f t="shared" si="870"/>
        <v>1.4746028681846519</v>
      </c>
      <c r="K5555">
        <f t="shared" si="874"/>
        <v>-1.4746028681846519</v>
      </c>
      <c r="L5555">
        <f t="shared" si="871"/>
        <v>-0.10397977246536261</v>
      </c>
      <c r="M5555">
        <f t="shared" si="872"/>
        <v>0</v>
      </c>
      <c r="P5555" s="30">
        <f t="shared" si="873"/>
        <v>0.38868520943354529</v>
      </c>
    </row>
    <row r="5556" spans="1:16" x14ac:dyDescent="0.3">
      <c r="A5556">
        <v>5555</v>
      </c>
      <c r="B5556" s="5" t="s">
        <v>107</v>
      </c>
      <c r="C5556" s="6">
        <v>3.7469999999999999</v>
      </c>
      <c r="D5556" s="6">
        <v>5.8E-4</v>
      </c>
      <c r="E5556" s="10">
        <f t="shared" si="867"/>
        <v>-1.2465351701272139E-2</v>
      </c>
      <c r="F5556">
        <f t="shared" si="868"/>
        <v>0.98761201897733264</v>
      </c>
      <c r="G5556">
        <f t="shared" si="865"/>
        <v>3.7468188993766334</v>
      </c>
      <c r="H5556">
        <f t="shared" si="869"/>
        <v>5.0805758384217088E-2</v>
      </c>
      <c r="I5556" t="str">
        <f t="shared" si="866"/>
        <v>2021</v>
      </c>
      <c r="J5556">
        <f t="shared" si="870"/>
        <v>1.4003653666302756</v>
      </c>
      <c r="K5556">
        <f t="shared" si="874"/>
        <v>-1.4003653666302756</v>
      </c>
      <c r="L5556">
        <f t="shared" si="871"/>
        <v>-5.6975721044149275E-2</v>
      </c>
      <c r="M5556">
        <f t="shared" si="872"/>
        <v>0</v>
      </c>
      <c r="P5556" s="30">
        <f t="shared" si="873"/>
        <v>0.37374781227436893</v>
      </c>
    </row>
    <row r="5557" spans="1:16" x14ac:dyDescent="0.3">
      <c r="A5557">
        <v>5556</v>
      </c>
      <c r="B5557" s="5" t="s">
        <v>105</v>
      </c>
      <c r="C5557" s="6">
        <v>3.802</v>
      </c>
      <c r="D5557" s="6">
        <v>5.0999999999999993E-4</v>
      </c>
      <c r="E5557" s="10">
        <f t="shared" si="867"/>
        <v>1.457172425468717E-2</v>
      </c>
      <c r="F5557">
        <f t="shared" si="868"/>
        <v>1.0146784093941821</v>
      </c>
      <c r="G5557">
        <f t="shared" si="865"/>
        <v>3.8018384184336327</v>
      </c>
      <c r="H5557">
        <f t="shared" si="869"/>
        <v>5.0626635024839731E-2</v>
      </c>
      <c r="I5557" t="str">
        <f t="shared" si="866"/>
        <v>2021</v>
      </c>
      <c r="J5557">
        <f t="shared" si="870"/>
        <v>1.4159190928723875</v>
      </c>
      <c r="K5557">
        <f t="shared" si="874"/>
        <v>-1.4159190928723875</v>
      </c>
      <c r="L5557">
        <f t="shared" si="871"/>
        <v>-0.24097492081732019</v>
      </c>
      <c r="M5557">
        <f t="shared" si="872"/>
        <v>0</v>
      </c>
      <c r="P5557" s="30">
        <f t="shared" si="873"/>
        <v>0.37243010802540888</v>
      </c>
    </row>
    <row r="5558" spans="1:16" x14ac:dyDescent="0.3">
      <c r="A5558">
        <v>5557</v>
      </c>
      <c r="B5558" s="5" t="s">
        <v>103</v>
      </c>
      <c r="C5558" s="6">
        <v>3.766</v>
      </c>
      <c r="D5558" s="6">
        <v>4.6000000000000001E-4</v>
      </c>
      <c r="E5558" s="10">
        <f t="shared" si="867"/>
        <v>-9.5138138312767847E-3</v>
      </c>
      <c r="F5558">
        <f t="shared" si="868"/>
        <v>0.99053129931614936</v>
      </c>
      <c r="G5558">
        <f t="shared" si="865"/>
        <v>3.7658556394335951</v>
      </c>
      <c r="H5558">
        <f t="shared" si="869"/>
        <v>5.0471828669849714E-2</v>
      </c>
      <c r="I5558" t="str">
        <f t="shared" si="866"/>
        <v>2021</v>
      </c>
      <c r="J5558">
        <f t="shared" si="870"/>
        <v>1.3982293966097199</v>
      </c>
      <c r="K5558">
        <f t="shared" si="874"/>
        <v>-1.3982293966097199</v>
      </c>
      <c r="L5558">
        <f t="shared" si="871"/>
        <v>-0.20499214181728265</v>
      </c>
      <c r="M5558">
        <f t="shared" si="872"/>
        <v>0</v>
      </c>
      <c r="P5558" s="30">
        <f t="shared" si="873"/>
        <v>0.37129128954609131</v>
      </c>
    </row>
    <row r="5559" spans="1:16" x14ac:dyDescent="0.3">
      <c r="A5559">
        <v>5558</v>
      </c>
      <c r="B5559" s="5" t="s">
        <v>101</v>
      </c>
      <c r="C5559" s="6">
        <v>3.69</v>
      </c>
      <c r="D5559" s="6">
        <v>5.0999999999999993E-4</v>
      </c>
      <c r="E5559" s="10">
        <f t="shared" si="867"/>
        <v>-2.0386972182524835E-2</v>
      </c>
      <c r="F5559">
        <f t="shared" si="868"/>
        <v>0.97981943706850771</v>
      </c>
      <c r="G5559">
        <f t="shared" si="865"/>
        <v>3.6898431783324841</v>
      </c>
      <c r="H5559">
        <f t="shared" si="869"/>
        <v>5.0322330330084389E-2</v>
      </c>
      <c r="I5559" t="str">
        <f t="shared" si="866"/>
        <v>2021</v>
      </c>
      <c r="J5559">
        <f t="shared" si="870"/>
        <v>1.3659486510018128</v>
      </c>
      <c r="K5559">
        <f t="shared" si="874"/>
        <v>-1.3659486510018128</v>
      </c>
      <c r="L5559">
        <f t="shared" si="871"/>
        <v>-0.12897968071617161</v>
      </c>
      <c r="M5559">
        <f t="shared" si="872"/>
        <v>0</v>
      </c>
      <c r="P5559" s="30">
        <f t="shared" si="873"/>
        <v>0.37019151898458541</v>
      </c>
    </row>
    <row r="5560" spans="1:16" x14ac:dyDescent="0.3">
      <c r="A5560">
        <v>5559</v>
      </c>
      <c r="B5560" s="5" t="s">
        <v>99</v>
      </c>
      <c r="C5560" s="6">
        <v>3.8340000000000001</v>
      </c>
      <c r="D5560" s="6">
        <v>7.5999999999999993E-4</v>
      </c>
      <c r="E5560" s="10">
        <f t="shared" si="867"/>
        <v>3.8282186571016966E-2</v>
      </c>
      <c r="F5560">
        <f t="shared" si="868"/>
        <v>1.0390243902439025</v>
      </c>
      <c r="G5560">
        <f t="shared" si="865"/>
        <v>3.8337571876891379</v>
      </c>
      <c r="H5560">
        <f t="shared" si="869"/>
        <v>5.11931817761914E-2</v>
      </c>
      <c r="I5560" t="str">
        <f t="shared" si="866"/>
        <v>2021</v>
      </c>
      <c r="J5560">
        <f t="shared" si="870"/>
        <v>1.4437847382338587</v>
      </c>
      <c r="K5560">
        <f t="shared" si="874"/>
        <v>-1.4437847382338587</v>
      </c>
      <c r="L5560">
        <f t="shared" si="871"/>
        <v>-0.27289369007282538</v>
      </c>
      <c r="M5560">
        <f t="shared" si="872"/>
        <v>0</v>
      </c>
      <c r="P5560" s="30">
        <f t="shared" si="873"/>
        <v>0.37659785624141845</v>
      </c>
    </row>
    <row r="5561" spans="1:16" x14ac:dyDescent="0.3">
      <c r="A5561">
        <v>5560</v>
      </c>
      <c r="B5561" s="5" t="s">
        <v>97</v>
      </c>
      <c r="C5561" s="6">
        <v>3.8690000000000002</v>
      </c>
      <c r="D5561" s="6">
        <v>7.0999999999999991E-4</v>
      </c>
      <c r="E5561" s="10">
        <f t="shared" si="867"/>
        <v>9.0874310949231058E-3</v>
      </c>
      <c r="F5561">
        <f t="shared" si="868"/>
        <v>1.0091288471570161</v>
      </c>
      <c r="G5561">
        <f t="shared" si="865"/>
        <v>3.868771090938627</v>
      </c>
      <c r="H5561">
        <f t="shared" si="869"/>
        <v>4.9328236370500413E-2</v>
      </c>
      <c r="I5561" t="str">
        <f t="shared" si="866"/>
        <v>2021</v>
      </c>
      <c r="J5561">
        <f t="shared" si="870"/>
        <v>1.4038940812809322</v>
      </c>
      <c r="K5561">
        <f t="shared" si="874"/>
        <v>-1.4038940812809322</v>
      </c>
      <c r="L5561">
        <f t="shared" si="871"/>
        <v>-0.30790759332231454</v>
      </c>
      <c r="M5561">
        <f t="shared" si="872"/>
        <v>0</v>
      </c>
      <c r="P5561" s="30">
        <f t="shared" si="873"/>
        <v>0.36287855969796462</v>
      </c>
    </row>
    <row r="5562" spans="1:16" x14ac:dyDescent="0.3">
      <c r="A5562">
        <v>5561</v>
      </c>
      <c r="B5562" s="5" t="s">
        <v>95</v>
      </c>
      <c r="C5562" s="6">
        <v>3.976</v>
      </c>
      <c r="D5562" s="6">
        <v>7.0999999999999991E-4</v>
      </c>
      <c r="E5562" s="10">
        <f t="shared" si="867"/>
        <v>2.7280213075951611E-2</v>
      </c>
      <c r="F5562">
        <f t="shared" si="868"/>
        <v>1.0276557249935383</v>
      </c>
      <c r="G5562">
        <f t="shared" si="865"/>
        <v>3.9757647602925767</v>
      </c>
      <c r="H5562">
        <f t="shared" si="869"/>
        <v>4.9698225433537246E-2</v>
      </c>
      <c r="I5562" t="str">
        <f t="shared" si="866"/>
        <v>2021</v>
      </c>
      <c r="J5562">
        <f t="shared" si="870"/>
        <v>1.4535409865047466</v>
      </c>
      <c r="K5562">
        <f t="shared" si="874"/>
        <v>-1.4535409865047466</v>
      </c>
      <c r="L5562">
        <f t="shared" si="871"/>
        <v>-0.41490126267626426</v>
      </c>
      <c r="M5562">
        <f t="shared" si="872"/>
        <v>0</v>
      </c>
      <c r="P5562" s="30">
        <f t="shared" si="873"/>
        <v>0.36560034965393184</v>
      </c>
    </row>
    <row r="5563" spans="1:16" x14ac:dyDescent="0.3">
      <c r="A5563">
        <v>5562</v>
      </c>
      <c r="B5563" s="5" t="s">
        <v>93</v>
      </c>
      <c r="C5563" s="6">
        <v>3.7309999999999999</v>
      </c>
      <c r="D5563" s="6">
        <v>7.0999999999999991E-4</v>
      </c>
      <c r="E5563" s="10">
        <f t="shared" si="867"/>
        <v>-6.359999455530678E-2</v>
      </c>
      <c r="F5563">
        <f t="shared" si="868"/>
        <v>0.93838028169014087</v>
      </c>
      <c r="G5563">
        <f t="shared" si="865"/>
        <v>3.7307792556970831</v>
      </c>
      <c r="H5563">
        <f t="shared" si="869"/>
        <v>4.9387122137778509E-2</v>
      </c>
      <c r="I5563" t="str">
        <f t="shared" si="866"/>
        <v>2021</v>
      </c>
      <c r="J5563">
        <f t="shared" si="870"/>
        <v>1.3554359303284542</v>
      </c>
      <c r="K5563">
        <f t="shared" si="874"/>
        <v>-1.3554359303284542</v>
      </c>
      <c r="L5563">
        <f t="shared" si="871"/>
        <v>-0.16991575808077064</v>
      </c>
      <c r="M5563">
        <f t="shared" si="872"/>
        <v>0</v>
      </c>
      <c r="P5563" s="30">
        <f t="shared" si="873"/>
        <v>0.36331174734035443</v>
      </c>
    </row>
    <row r="5564" spans="1:16" x14ac:dyDescent="0.3">
      <c r="A5564">
        <v>5563</v>
      </c>
      <c r="B5564" s="5" t="s">
        <v>91</v>
      </c>
      <c r="C5564" s="6">
        <v>4.0599999999999996</v>
      </c>
      <c r="D5564" s="6">
        <v>5.6000000000000006E-4</v>
      </c>
      <c r="E5564" s="10">
        <f t="shared" si="867"/>
        <v>8.4506679374620322E-2</v>
      </c>
      <c r="F5564">
        <f t="shared" si="868"/>
        <v>1.0881801125703563</v>
      </c>
      <c r="G5564">
        <f t="shared" si="865"/>
        <v>4.0598105377541529</v>
      </c>
      <c r="H5564">
        <f t="shared" si="869"/>
        <v>5.0931669201592839E-2</v>
      </c>
      <c r="I5564" t="str">
        <f t="shared" si="866"/>
        <v>2021</v>
      </c>
      <c r="J5564">
        <f t="shared" si="870"/>
        <v>1.5211057109458526</v>
      </c>
      <c r="K5564">
        <f t="shared" si="874"/>
        <v>-1.5211057109458526</v>
      </c>
      <c r="L5564">
        <f t="shared" si="871"/>
        <v>-0.49894704013784041</v>
      </c>
      <c r="M5564">
        <f t="shared" si="872"/>
        <v>0</v>
      </c>
      <c r="P5564" s="30">
        <f t="shared" si="873"/>
        <v>0.37467406343235743</v>
      </c>
    </row>
    <row r="5565" spans="1:16" x14ac:dyDescent="0.3">
      <c r="A5565">
        <v>5564</v>
      </c>
      <c r="B5565" s="5" t="s">
        <v>89</v>
      </c>
      <c r="C5565" s="6">
        <v>4.0549999999999997</v>
      </c>
      <c r="D5565" s="6">
        <v>6.0999999999999997E-4</v>
      </c>
      <c r="E5565" s="10">
        <f t="shared" si="867"/>
        <v>-1.2322860462650562E-3</v>
      </c>
      <c r="F5565">
        <f t="shared" si="868"/>
        <v>0.99876847290640391</v>
      </c>
      <c r="G5565">
        <f t="shared" si="865"/>
        <v>4.0547938760723605</v>
      </c>
      <c r="H5565">
        <f t="shared" si="869"/>
        <v>5.0002406525707456E-2</v>
      </c>
      <c r="I5565" t="str">
        <f t="shared" si="866"/>
        <v>2021</v>
      </c>
      <c r="J5565">
        <f t="shared" si="870"/>
        <v>1.4915073890945219</v>
      </c>
      <c r="K5565">
        <f t="shared" si="874"/>
        <v>-1.4915073890945219</v>
      </c>
      <c r="L5565">
        <f t="shared" si="871"/>
        <v>-0.49393037845604804</v>
      </c>
      <c r="M5565">
        <f t="shared" si="872"/>
        <v>0</v>
      </c>
      <c r="P5565" s="30">
        <f t="shared" si="873"/>
        <v>0.36783802942389193</v>
      </c>
    </row>
    <row r="5566" spans="1:16" x14ac:dyDescent="0.3">
      <c r="A5566">
        <v>5565</v>
      </c>
      <c r="B5566" s="5" t="s">
        <v>87</v>
      </c>
      <c r="C5566" s="6">
        <v>4.024</v>
      </c>
      <c r="D5566" s="6">
        <v>5.0999999999999993E-4</v>
      </c>
      <c r="E5566" s="10">
        <f t="shared" si="867"/>
        <v>-7.6742547699380961E-3</v>
      </c>
      <c r="F5566">
        <f t="shared" si="868"/>
        <v>0.99235511713933422</v>
      </c>
      <c r="G5566">
        <f t="shared" si="865"/>
        <v>4.0238289836341234</v>
      </c>
      <c r="H5566">
        <f t="shared" si="869"/>
        <v>4.9471337711240876E-2</v>
      </c>
      <c r="I5566" t="str">
        <f t="shared" si="866"/>
        <v>2021</v>
      </c>
      <c r="J5566">
        <f t="shared" si="870"/>
        <v>1.4643971976450871</v>
      </c>
      <c r="K5566">
        <f t="shared" si="874"/>
        <v>-1.4643971976450871</v>
      </c>
      <c r="L5566">
        <f t="shared" si="871"/>
        <v>-0.46296548601781096</v>
      </c>
      <c r="M5566">
        <f t="shared" si="872"/>
        <v>0</v>
      </c>
      <c r="P5566" s="30">
        <f t="shared" si="873"/>
        <v>0.36393127133413011</v>
      </c>
    </row>
    <row r="5567" spans="1:16" x14ac:dyDescent="0.3">
      <c r="A5567">
        <v>5566</v>
      </c>
      <c r="B5567" s="5" t="s">
        <v>85</v>
      </c>
      <c r="C5567" s="6">
        <v>3.5609999999999999</v>
      </c>
      <c r="D5567" s="6">
        <v>4.6000000000000001E-4</v>
      </c>
      <c r="E5567" s="10">
        <f t="shared" si="867"/>
        <v>-0.12223502850179739</v>
      </c>
      <c r="F5567">
        <f t="shared" si="868"/>
        <v>0.88494035785288272</v>
      </c>
      <c r="G5567">
        <f t="shared" si="865"/>
        <v>3.5608634976163125</v>
      </c>
      <c r="H5567">
        <f t="shared" si="869"/>
        <v>5.244684548874725E-2</v>
      </c>
      <c r="I5567" t="str">
        <f t="shared" si="866"/>
        <v>2021</v>
      </c>
      <c r="J5567">
        <f t="shared" si="870"/>
        <v>1.3738534804223661</v>
      </c>
      <c r="K5567">
        <f t="shared" si="874"/>
        <v>-1.3738534804223661</v>
      </c>
      <c r="L5567">
        <f t="shared" si="871"/>
        <v>0.15587012692892221</v>
      </c>
      <c r="M5567">
        <f t="shared" si="872"/>
        <v>0</v>
      </c>
      <c r="P5567" s="30">
        <f t="shared" si="873"/>
        <v>0.38582031615141699</v>
      </c>
    </row>
    <row r="5568" spans="1:16" x14ac:dyDescent="0.3">
      <c r="A5568">
        <v>5567</v>
      </c>
      <c r="B5568" s="5" t="s">
        <v>83</v>
      </c>
      <c r="C5568" s="6">
        <v>3.73</v>
      </c>
      <c r="D5568" s="6">
        <v>5.2999999999999998E-4</v>
      </c>
      <c r="E5568" s="10">
        <f t="shared" si="867"/>
        <v>4.6366829360083475E-2</v>
      </c>
      <c r="F5568">
        <f t="shared" si="868"/>
        <v>1.0474585790508284</v>
      </c>
      <c r="G5568">
        <f t="shared" si="865"/>
        <v>3.7298352619713251</v>
      </c>
      <c r="H5568">
        <f t="shared" si="869"/>
        <v>5.3225503093394314E-2</v>
      </c>
      <c r="I5568" t="str">
        <f t="shared" si="866"/>
        <v>2021</v>
      </c>
      <c r="J5568">
        <f t="shared" si="870"/>
        <v>1.4604111709406222</v>
      </c>
      <c r="K5568">
        <f t="shared" si="874"/>
        <v>-1.4604111709406222</v>
      </c>
      <c r="L5568">
        <f t="shared" si="871"/>
        <v>-1.3101637426090385E-2</v>
      </c>
      <c r="M5568">
        <f t="shared" si="872"/>
        <v>0</v>
      </c>
      <c r="P5568" s="30">
        <f t="shared" si="873"/>
        <v>0.39154843803175182</v>
      </c>
    </row>
    <row r="5569" spans="1:16" x14ac:dyDescent="0.3">
      <c r="A5569">
        <v>5568</v>
      </c>
      <c r="B5569" s="5" t="s">
        <v>81</v>
      </c>
      <c r="C5569" s="6">
        <v>3.8149999999999999</v>
      </c>
      <c r="D5569" s="6">
        <v>6.3000000000000003E-4</v>
      </c>
      <c r="E5569" s="10">
        <f t="shared" si="867"/>
        <v>2.253243108069606E-2</v>
      </c>
      <c r="F5569">
        <f t="shared" si="868"/>
        <v>1.0227882037533511</v>
      </c>
      <c r="G5569">
        <f t="shared" si="865"/>
        <v>3.8147997177574546</v>
      </c>
      <c r="H5569">
        <f t="shared" si="869"/>
        <v>5.2981623902547972E-2</v>
      </c>
      <c r="I5569" t="str">
        <f t="shared" si="866"/>
        <v>2022</v>
      </c>
      <c r="J5569">
        <f t="shared" si="870"/>
        <v>1.4868348361107115</v>
      </c>
      <c r="K5569">
        <f t="shared" si="874"/>
        <v>-1.4868348361107115</v>
      </c>
      <c r="L5569">
        <f t="shared" si="871"/>
        <v>-9.8066093212219929E-2</v>
      </c>
      <c r="M5569">
        <f t="shared" si="872"/>
        <v>0</v>
      </c>
      <c r="P5569" s="30">
        <f t="shared" si="873"/>
        <v>0.38975436356191023</v>
      </c>
    </row>
    <row r="5570" spans="1:16" x14ac:dyDescent="0.3">
      <c r="A5570">
        <v>5569</v>
      </c>
      <c r="B5570" s="5" t="s">
        <v>79</v>
      </c>
      <c r="C5570" s="6">
        <v>3.7170000000000001</v>
      </c>
      <c r="D5570" s="6">
        <v>8.5999999999999998E-4</v>
      </c>
      <c r="E5570" s="10">
        <f t="shared" si="867"/>
        <v>-2.6023773421305244E-2</v>
      </c>
      <c r="F5570">
        <f t="shared" si="868"/>
        <v>0.97431192660550459</v>
      </c>
      <c r="G5570">
        <f t="shared" si="865"/>
        <v>3.7167336245452347</v>
      </c>
      <c r="H5570">
        <f t="shared" si="869"/>
        <v>5.2351296862745485E-2</v>
      </c>
      <c r="I5570" t="str">
        <f t="shared" si="866"/>
        <v>2022</v>
      </c>
      <c r="J5570">
        <f t="shared" si="870"/>
        <v>1.4313788703184971</v>
      </c>
      <c r="K5570">
        <f t="shared" si="874"/>
        <v>-1.4313788703184971</v>
      </c>
      <c r="L5570">
        <f t="shared" si="871"/>
        <v>9.4945545623210226E-2</v>
      </c>
      <c r="M5570">
        <f t="shared" si="872"/>
        <v>0</v>
      </c>
      <c r="P5570" s="30">
        <f t="shared" si="873"/>
        <v>0.38511742161603929</v>
      </c>
    </row>
    <row r="5571" spans="1:16" x14ac:dyDescent="0.3">
      <c r="A5571">
        <v>5570</v>
      </c>
      <c r="B5571" s="5" t="s">
        <v>77</v>
      </c>
      <c r="C5571" s="6">
        <v>3.8820000000000001</v>
      </c>
      <c r="D5571" s="6">
        <v>9.1E-4</v>
      </c>
      <c r="E5571" s="10">
        <f t="shared" si="867"/>
        <v>4.3433593431703443E-2</v>
      </c>
      <c r="F5571">
        <f t="shared" si="868"/>
        <v>1.0443906376109766</v>
      </c>
      <c r="G5571">
        <f t="shared" ref="G5571:G5632" si="875">C5571*EXP(-1/12*D5571)</f>
        <v>3.8817056261618159</v>
      </c>
      <c r="H5571">
        <f t="shared" si="869"/>
        <v>5.2571576139386775E-2</v>
      </c>
      <c r="I5571" t="str">
        <f t="shared" ref="I5571:I5632" si="876">MID(B5571,7,4)</f>
        <v>2022</v>
      </c>
      <c r="J5571">
        <f t="shared" si="870"/>
        <v>1.5012026260850635</v>
      </c>
      <c r="K5571">
        <f t="shared" si="874"/>
        <v>-1.5012026260850635</v>
      </c>
      <c r="L5571">
        <f t="shared" si="871"/>
        <v>-7.0026455993370984E-2</v>
      </c>
      <c r="M5571">
        <f t="shared" si="872"/>
        <v>0</v>
      </c>
      <c r="P5571" s="30">
        <f t="shared" si="873"/>
        <v>0.38673788552313143</v>
      </c>
    </row>
    <row r="5572" spans="1:16" x14ac:dyDescent="0.3">
      <c r="A5572">
        <v>5571</v>
      </c>
      <c r="B5572" s="5" t="s">
        <v>75</v>
      </c>
      <c r="C5572" s="6">
        <v>3.8119999999999998</v>
      </c>
      <c r="D5572" s="6">
        <v>1.01E-3</v>
      </c>
      <c r="E5572" s="10">
        <f t="shared" ref="E5572:E5632" si="877">LN(C5572/C5571)</f>
        <v>-1.8196498954862896E-2</v>
      </c>
      <c r="F5572">
        <f t="shared" ref="F5572:F5632" si="878">C5572/C5571</f>
        <v>0.98196805770221529</v>
      </c>
      <c r="G5572">
        <f t="shared" si="875"/>
        <v>3.8116791701684449</v>
      </c>
      <c r="H5572">
        <f t="shared" si="869"/>
        <v>5.2324096792642022E-2</v>
      </c>
      <c r="I5572" t="str">
        <f t="shared" si="876"/>
        <v>2022</v>
      </c>
      <c r="J5572">
        <f t="shared" si="870"/>
        <v>1.4671813569642402</v>
      </c>
      <c r="K5572">
        <f t="shared" si="874"/>
        <v>-1.4671813569642402</v>
      </c>
      <c r="L5572">
        <f t="shared" si="871"/>
        <v>-1.0249427398083544E-2</v>
      </c>
      <c r="M5572">
        <f t="shared" si="872"/>
        <v>0</v>
      </c>
      <c r="P5572" s="30">
        <f t="shared" si="873"/>
        <v>0.3849173268429627</v>
      </c>
    </row>
    <row r="5573" spans="1:16" x14ac:dyDescent="0.3">
      <c r="A5573">
        <v>5572</v>
      </c>
      <c r="B5573" s="5" t="s">
        <v>73</v>
      </c>
      <c r="C5573" s="6">
        <v>3.9159999999999999</v>
      </c>
      <c r="D5573" s="6">
        <v>9.6000000000000002E-4</v>
      </c>
      <c r="E5573" s="10">
        <f t="shared" si="877"/>
        <v>2.6916738876308244E-2</v>
      </c>
      <c r="F5573">
        <f t="shared" si="878"/>
        <v>1.0272822665267576</v>
      </c>
      <c r="G5573">
        <f t="shared" si="875"/>
        <v>3.9156867325308657</v>
      </c>
      <c r="H5573">
        <f t="shared" si="869"/>
        <v>5.2695981348742198E-2</v>
      </c>
      <c r="I5573" t="str">
        <f t="shared" si="876"/>
        <v>2022</v>
      </c>
      <c r="J5573">
        <f t="shared" si="870"/>
        <v>1.5179279470639986</v>
      </c>
      <c r="K5573">
        <f t="shared" si="874"/>
        <v>-1.5179279470639986</v>
      </c>
      <c r="L5573">
        <f t="shared" si="871"/>
        <v>-0.11425698976050436</v>
      </c>
      <c r="M5573">
        <f t="shared" si="872"/>
        <v>0</v>
      </c>
      <c r="P5573" s="30">
        <f t="shared" si="873"/>
        <v>0.38765306081646139</v>
      </c>
    </row>
    <row r="5574" spans="1:16" x14ac:dyDescent="0.3">
      <c r="A5574">
        <v>5573</v>
      </c>
      <c r="B5574" s="5" t="s">
        <v>71</v>
      </c>
      <c r="C5574" s="6">
        <v>4.0789999999999997</v>
      </c>
      <c r="D5574" s="6">
        <v>9.8999999999999999E-4</v>
      </c>
      <c r="E5574" s="10">
        <f t="shared" si="877"/>
        <v>4.078113566715743E-2</v>
      </c>
      <c r="F5574">
        <f t="shared" si="878"/>
        <v>1.0416241062308478</v>
      </c>
      <c r="G5574">
        <f t="shared" si="875"/>
        <v>4.0786634963809654</v>
      </c>
      <c r="H5574">
        <f t="shared" si="869"/>
        <v>5.1531766951823238E-2</v>
      </c>
      <c r="I5574" t="str">
        <f t="shared" si="876"/>
        <v>2022</v>
      </c>
      <c r="J5574">
        <f t="shared" si="870"/>
        <v>1.5461749425348565</v>
      </c>
      <c r="K5574">
        <f t="shared" si="874"/>
        <v>-1.5461749425348565</v>
      </c>
      <c r="L5574">
        <f t="shared" si="871"/>
        <v>-0.27723375361060398</v>
      </c>
      <c r="M5574">
        <f t="shared" si="872"/>
        <v>0</v>
      </c>
      <c r="P5574" s="30">
        <f t="shared" si="873"/>
        <v>0.37908862643529956</v>
      </c>
    </row>
    <row r="5575" spans="1:16" x14ac:dyDescent="0.3">
      <c r="A5575">
        <v>5574</v>
      </c>
      <c r="B5575" s="5" t="s">
        <v>69</v>
      </c>
      <c r="C5575" s="6">
        <v>4.2489999999999997</v>
      </c>
      <c r="D5575" s="6">
        <v>1.2700000000000001E-3</v>
      </c>
      <c r="E5575" s="10">
        <f t="shared" si="877"/>
        <v>4.083180079725305E-2</v>
      </c>
      <c r="F5575">
        <f t="shared" si="878"/>
        <v>1.0416768815886246</v>
      </c>
      <c r="G5575">
        <f t="shared" si="875"/>
        <v>4.248550337961702</v>
      </c>
      <c r="H5575">
        <f t="shared" si="869"/>
        <v>4.8277055297079222E-2</v>
      </c>
      <c r="I5575" t="str">
        <f t="shared" si="876"/>
        <v>2022</v>
      </c>
      <c r="J5575">
        <f t="shared" si="870"/>
        <v>1.5088541475193884</v>
      </c>
      <c r="K5575">
        <f t="shared" si="874"/>
        <v>-1.5088541475193884</v>
      </c>
      <c r="L5575">
        <f t="shared" si="871"/>
        <v>-0.44712059519134062</v>
      </c>
      <c r="M5575">
        <f t="shared" si="872"/>
        <v>0</v>
      </c>
      <c r="P5575" s="30">
        <f t="shared" si="873"/>
        <v>0.35514564439485519</v>
      </c>
    </row>
    <row r="5576" spans="1:16" x14ac:dyDescent="0.3">
      <c r="A5576">
        <v>5575</v>
      </c>
      <c r="B5576" s="5" t="s">
        <v>67</v>
      </c>
      <c r="C5576" s="6">
        <v>4.8570000000000002</v>
      </c>
      <c r="D5576" s="6">
        <v>1.2199999999999999E-3</v>
      </c>
      <c r="E5576" s="10">
        <f t="shared" si="877"/>
        <v>0.13373730223093341</v>
      </c>
      <c r="F5576">
        <f t="shared" si="878"/>
        <v>1.1430924923511416</v>
      </c>
      <c r="G5576">
        <f t="shared" si="875"/>
        <v>4.8565062301003952</v>
      </c>
      <c r="H5576">
        <f t="shared" si="869"/>
        <v>5.3247982902420825E-2</v>
      </c>
      <c r="I5576" t="str">
        <f t="shared" si="876"/>
        <v>2022</v>
      </c>
      <c r="J5576">
        <f t="shared" si="870"/>
        <v>1.90236055210304</v>
      </c>
      <c r="K5576">
        <f t="shared" si="874"/>
        <v>-1.90236055210304</v>
      </c>
      <c r="L5576">
        <f t="shared" si="871"/>
        <v>-1.0550764873300338</v>
      </c>
      <c r="M5576">
        <f t="shared" si="872"/>
        <v>0</v>
      </c>
      <c r="P5576" s="30">
        <f t="shared" si="873"/>
        <v>0.39171380864546196</v>
      </c>
    </row>
    <row r="5577" spans="1:16" x14ac:dyDescent="0.3">
      <c r="A5577">
        <v>5576</v>
      </c>
      <c r="B5577" s="5" t="s">
        <v>65</v>
      </c>
      <c r="C5577" s="6">
        <v>4.2699999999999996</v>
      </c>
      <c r="D5577" s="6">
        <v>1.2199999999999999E-3</v>
      </c>
      <c r="E5577" s="10">
        <f t="shared" si="877"/>
        <v>-0.12880713612307468</v>
      </c>
      <c r="F5577">
        <f t="shared" si="878"/>
        <v>0.8791435042207123</v>
      </c>
      <c r="G5577">
        <f t="shared" si="875"/>
        <v>4.2695659054001824</v>
      </c>
      <c r="H5577">
        <f t="shared" si="869"/>
        <v>5.694354666485741E-2</v>
      </c>
      <c r="I5577" t="str">
        <f t="shared" si="876"/>
        <v>2022</v>
      </c>
      <c r="J5577">
        <f t="shared" si="870"/>
        <v>1.7885206369092885</v>
      </c>
      <c r="K5577">
        <f t="shared" si="874"/>
        <v>-1.7885206369092885</v>
      </c>
      <c r="L5577">
        <f t="shared" si="871"/>
        <v>-0.46813616262982105</v>
      </c>
      <c r="M5577">
        <f t="shared" si="872"/>
        <v>0</v>
      </c>
      <c r="P5577" s="30">
        <f t="shared" si="873"/>
        <v>0.4188998780056663</v>
      </c>
    </row>
    <row r="5578" spans="1:16" x14ac:dyDescent="0.3">
      <c r="A5578">
        <v>5577</v>
      </c>
      <c r="B5578" s="5" t="s">
        <v>63</v>
      </c>
      <c r="C5578" s="6">
        <v>4.2619999999999996</v>
      </c>
      <c r="D5578" s="6">
        <v>1.2900000000000001E-3</v>
      </c>
      <c r="E5578" s="10">
        <f t="shared" si="877"/>
        <v>-1.8752935641078139E-3</v>
      </c>
      <c r="F5578">
        <f t="shared" si="878"/>
        <v>0.99812646370023417</v>
      </c>
      <c r="G5578">
        <f t="shared" si="875"/>
        <v>4.2615418596254857</v>
      </c>
      <c r="H5578">
        <f t="shared" si="869"/>
        <v>5.6199841576141614E-2</v>
      </c>
      <c r="I5578" t="str">
        <f t="shared" si="876"/>
        <v>2022</v>
      </c>
      <c r="J5578">
        <f t="shared" si="870"/>
        <v>1.7618444825362571</v>
      </c>
      <c r="K5578">
        <f t="shared" si="874"/>
        <v>-1.7618444825362571</v>
      </c>
      <c r="L5578">
        <f t="shared" si="871"/>
        <v>-0.46011211685512432</v>
      </c>
      <c r="M5578">
        <f t="shared" si="872"/>
        <v>0</v>
      </c>
      <c r="P5578" s="30">
        <f t="shared" si="873"/>
        <v>0.41342888104144826</v>
      </c>
    </row>
    <row r="5579" spans="1:16" x14ac:dyDescent="0.3">
      <c r="A5579">
        <v>5578</v>
      </c>
      <c r="B5579" s="5" t="s">
        <v>61</v>
      </c>
      <c r="C5579" s="6">
        <v>4.2759999999999998</v>
      </c>
      <c r="D5579" s="6">
        <v>1.3950000000000002E-3</v>
      </c>
      <c r="E5579" s="10">
        <f t="shared" si="877"/>
        <v>3.2794594863734591E-3</v>
      </c>
      <c r="F5579">
        <f t="shared" si="878"/>
        <v>1.0032848427968091</v>
      </c>
      <c r="G5579">
        <f t="shared" si="875"/>
        <v>4.2755029438919463</v>
      </c>
      <c r="H5579">
        <f t="shared" si="869"/>
        <v>5.6110439198946434E-2</v>
      </c>
      <c r="I5579" t="str">
        <f t="shared" si="876"/>
        <v>2022</v>
      </c>
      <c r="J5579">
        <f t="shared" si="870"/>
        <v>1.7648044842206894</v>
      </c>
      <c r="K5579">
        <f t="shared" si="874"/>
        <v>-1.7648044842206894</v>
      </c>
      <c r="L5579">
        <f t="shared" si="871"/>
        <v>-0.47407320112158491</v>
      </c>
      <c r="M5579">
        <f t="shared" si="872"/>
        <v>0</v>
      </c>
      <c r="P5579" s="30">
        <f t="shared" si="873"/>
        <v>0.41277120081087021</v>
      </c>
    </row>
    <row r="5580" spans="1:16" x14ac:dyDescent="0.3">
      <c r="A5580">
        <v>5579</v>
      </c>
      <c r="B5580" s="5" t="s">
        <v>59</v>
      </c>
      <c r="C5580" s="6">
        <v>4.2830000000000004</v>
      </c>
      <c r="D5580" s="6">
        <v>1.4199999999999998E-3</v>
      </c>
      <c r="E5580" s="10">
        <f t="shared" si="877"/>
        <v>1.6357054704352701E-3</v>
      </c>
      <c r="F5580">
        <f t="shared" si="878"/>
        <v>1.0016370439663238</v>
      </c>
      <c r="G5580">
        <f t="shared" si="875"/>
        <v>4.2824932083190994</v>
      </c>
      <c r="H5580">
        <f t="shared" si="869"/>
        <v>5.1057675777137962E-2</v>
      </c>
      <c r="I5580" t="str">
        <f t="shared" si="876"/>
        <v>2022</v>
      </c>
      <c r="J5580">
        <f t="shared" si="870"/>
        <v>1.608508813018152</v>
      </c>
      <c r="K5580">
        <f t="shared" si="874"/>
        <v>-1.608508813018152</v>
      </c>
      <c r="L5580">
        <f t="shared" si="871"/>
        <v>-0.48106346554873802</v>
      </c>
      <c r="M5580">
        <f t="shared" si="872"/>
        <v>0</v>
      </c>
      <c r="P5580" s="30">
        <f t="shared" si="873"/>
        <v>0.37560101902636756</v>
      </c>
    </row>
    <row r="5581" spans="1:16" x14ac:dyDescent="0.3">
      <c r="A5581">
        <v>5580</v>
      </c>
      <c r="B5581" s="5" t="s">
        <v>57</v>
      </c>
      <c r="C5581" s="6">
        <v>4.0309999999999997</v>
      </c>
      <c r="D5581" s="6">
        <v>1.72E-3</v>
      </c>
      <c r="E5581" s="10">
        <f t="shared" si="877"/>
        <v>-6.0639214498205321E-2</v>
      </c>
      <c r="F5581">
        <f t="shared" si="878"/>
        <v>0.9411627363997197</v>
      </c>
      <c r="G5581">
        <f t="shared" si="875"/>
        <v>4.0304222647386823</v>
      </c>
      <c r="H5581">
        <f t="shared" si="869"/>
        <v>5.241897574400272E-2</v>
      </c>
      <c r="I5581" t="str">
        <f t="shared" si="876"/>
        <v>2022</v>
      </c>
      <c r="J5581">
        <f t="shared" si="870"/>
        <v>1.5541924705089254</v>
      </c>
      <c r="K5581">
        <f t="shared" si="874"/>
        <v>-1.5541924705089254</v>
      </c>
      <c r="L5581">
        <f t="shared" si="871"/>
        <v>-0.22899252196832087</v>
      </c>
      <c r="M5581">
        <f t="shared" si="872"/>
        <v>0</v>
      </c>
      <c r="P5581" s="30">
        <f t="shared" si="873"/>
        <v>0.38561529497944391</v>
      </c>
    </row>
    <row r="5582" spans="1:16" x14ac:dyDescent="0.3">
      <c r="A5582">
        <v>5581</v>
      </c>
      <c r="B5582" s="5" t="s">
        <v>55</v>
      </c>
      <c r="C5582" s="6">
        <v>3.802</v>
      </c>
      <c r="D5582" s="6">
        <v>1.8E-3</v>
      </c>
      <c r="E5582" s="10">
        <f t="shared" si="877"/>
        <v>-5.8487240068791205E-2</v>
      </c>
      <c r="F5582">
        <f t="shared" si="878"/>
        <v>0.94319027536591427</v>
      </c>
      <c r="G5582">
        <f t="shared" si="875"/>
        <v>3.8014297427703614</v>
      </c>
      <c r="H5582">
        <f t="shared" si="869"/>
        <v>5.334608237085784E-2</v>
      </c>
      <c r="I5582" t="str">
        <f t="shared" si="876"/>
        <v>2022</v>
      </c>
      <c r="J5582">
        <f t="shared" si="870"/>
        <v>1.4918158609896162</v>
      </c>
      <c r="K5582">
        <f t="shared" si="874"/>
        <v>-1.4918158609896162</v>
      </c>
      <c r="L5582">
        <f t="shared" si="871"/>
        <v>0.19700377235659783</v>
      </c>
      <c r="M5582">
        <f t="shared" si="872"/>
        <v>0</v>
      </c>
      <c r="P5582" s="30">
        <f t="shared" si="873"/>
        <v>0.39243546821476388</v>
      </c>
    </row>
    <row r="5583" spans="1:16" x14ac:dyDescent="0.3">
      <c r="A5583">
        <v>5582</v>
      </c>
      <c r="B5583" s="5" t="s">
        <v>53</v>
      </c>
      <c r="C5583" s="6">
        <v>3.9990000000000001</v>
      </c>
      <c r="D5583" s="6">
        <v>1.7000000000000001E-3</v>
      </c>
      <c r="E5583" s="10">
        <f t="shared" si="877"/>
        <v>5.0517085798443891E-2</v>
      </c>
      <c r="F5583">
        <f t="shared" si="878"/>
        <v>1.051814834297738</v>
      </c>
      <c r="G5583">
        <f t="shared" si="875"/>
        <v>3.9984335151269592</v>
      </c>
      <c r="H5583">
        <f t="shared" si="869"/>
        <v>5.4140889703574634E-2</v>
      </c>
      <c r="I5583" t="str">
        <f t="shared" si="876"/>
        <v>2022</v>
      </c>
      <c r="J5583">
        <f t="shared" si="870"/>
        <v>1.59250567289443</v>
      </c>
      <c r="K5583">
        <f t="shared" si="874"/>
        <v>-1.59250567289443</v>
      </c>
      <c r="L5583">
        <f t="shared" si="871"/>
        <v>2.7996033614292593E-2</v>
      </c>
      <c r="M5583">
        <f t="shared" si="872"/>
        <v>0</v>
      </c>
      <c r="P5583" s="30">
        <f t="shared" si="873"/>
        <v>0.39828239405998084</v>
      </c>
    </row>
    <row r="5584" spans="1:16" x14ac:dyDescent="0.3">
      <c r="A5584">
        <v>5583</v>
      </c>
      <c r="B5584" s="5" t="s">
        <v>51</v>
      </c>
      <c r="C5584" s="6">
        <v>4.0270000000000001</v>
      </c>
      <c r="D5584" s="6">
        <v>1.7000000000000001E-3</v>
      </c>
      <c r="E5584" s="10">
        <f t="shared" si="877"/>
        <v>6.9773520046358256E-3</v>
      </c>
      <c r="F5584">
        <f t="shared" si="878"/>
        <v>1.0070017504376094</v>
      </c>
      <c r="G5584">
        <f t="shared" si="875"/>
        <v>4.0264295487412518</v>
      </c>
      <c r="H5584">
        <f t="shared" si="869"/>
        <v>5.391064683268746E-2</v>
      </c>
      <c r="I5584" t="str">
        <f t="shared" si="876"/>
        <v>2022</v>
      </c>
      <c r="J5584">
        <f t="shared" si="870"/>
        <v>1.5968361942428004</v>
      </c>
      <c r="K5584">
        <f t="shared" si="874"/>
        <v>-1.5968361942428004</v>
      </c>
      <c r="L5584">
        <f t="shared" si="871"/>
        <v>2.5918646176145366E-2</v>
      </c>
      <c r="M5584">
        <f t="shared" si="872"/>
        <v>0</v>
      </c>
      <c r="P5584" s="30">
        <f t="shared" si="873"/>
        <v>0.39658863390320731</v>
      </c>
    </row>
    <row r="5585" spans="1:16" x14ac:dyDescent="0.3">
      <c r="A5585">
        <v>5584</v>
      </c>
      <c r="B5585" s="5" t="s">
        <v>49</v>
      </c>
      <c r="C5585" s="6">
        <v>4.0529999999999999</v>
      </c>
      <c r="D5585" s="6">
        <v>1.9300000000000001E-3</v>
      </c>
      <c r="E5585" s="10">
        <f t="shared" si="877"/>
        <v>6.4356657768543917E-3</v>
      </c>
      <c r="F5585">
        <f t="shared" si="878"/>
        <v>1.0064564191705985</v>
      </c>
      <c r="G5585">
        <f t="shared" si="875"/>
        <v>4.0523481949173972</v>
      </c>
      <c r="H5585">
        <f t="shared" si="869"/>
        <v>5.3514445018371562E-2</v>
      </c>
      <c r="I5585" t="str">
        <f t="shared" si="876"/>
        <v>2022</v>
      </c>
      <c r="J5585">
        <f t="shared" si="870"/>
        <v>1.5953041731006228</v>
      </c>
      <c r="K5585">
        <f t="shared" si="874"/>
        <v>-1.5953041731006228</v>
      </c>
      <c r="L5585">
        <f t="shared" si="871"/>
        <v>0.17886543148541278</v>
      </c>
      <c r="M5585">
        <f t="shared" si="872"/>
        <v>0</v>
      </c>
      <c r="P5585" s="30">
        <f t="shared" si="873"/>
        <v>0.39367401229280136</v>
      </c>
    </row>
    <row r="5586" spans="1:16" x14ac:dyDescent="0.3">
      <c r="A5586">
        <v>5585</v>
      </c>
      <c r="B5586" s="5" t="s">
        <v>47</v>
      </c>
      <c r="C5586" s="6">
        <v>4.2770000000000001</v>
      </c>
      <c r="D5586" s="6">
        <v>2E-3</v>
      </c>
      <c r="E5586" s="10">
        <f t="shared" si="877"/>
        <v>5.3794481598600195E-2</v>
      </c>
      <c r="F5586">
        <f t="shared" si="878"/>
        <v>1.0552677029360968</v>
      </c>
      <c r="G5586">
        <f t="shared" si="875"/>
        <v>4.2762872260661444</v>
      </c>
      <c r="H5586">
        <f t="shared" si="869"/>
        <v>5.4250533221664503E-2</v>
      </c>
      <c r="I5586" t="str">
        <f t="shared" si="876"/>
        <v>2022</v>
      </c>
      <c r="J5586">
        <f t="shared" si="870"/>
        <v>1.7066190916354169</v>
      </c>
      <c r="K5586">
        <f t="shared" si="874"/>
        <v>-1.7066190916354169</v>
      </c>
      <c r="L5586">
        <f t="shared" si="871"/>
        <v>-0.26821921021878836</v>
      </c>
      <c r="M5586">
        <f t="shared" si="872"/>
        <v>0</v>
      </c>
      <c r="P5586" s="30">
        <f t="shared" si="873"/>
        <v>0.39908897635142609</v>
      </c>
    </row>
    <row r="5587" spans="1:16" s="15" customFormat="1" x14ac:dyDescent="0.3">
      <c r="A5587" s="15">
        <v>5586</v>
      </c>
      <c r="B5587" s="22" t="s">
        <v>45</v>
      </c>
      <c r="C5587" s="23">
        <v>6.2649999999999997</v>
      </c>
      <c r="D5587" s="23">
        <v>2.0499999999999997E-3</v>
      </c>
      <c r="E5587" s="24">
        <f t="shared" si="877"/>
        <v>0.38172675910325993</v>
      </c>
      <c r="F5587" s="15">
        <f t="shared" si="878"/>
        <v>1.46481178396072</v>
      </c>
      <c r="G5587" s="15">
        <f t="shared" si="875"/>
        <v>6.2639298205804277</v>
      </c>
      <c r="H5587" s="15">
        <f t="shared" si="869"/>
        <v>8.7714629252872031E-2</v>
      </c>
      <c r="I5587" s="15" t="str">
        <f t="shared" si="876"/>
        <v>2022</v>
      </c>
      <c r="J5587" s="15">
        <f t="shared" si="870"/>
        <v>4.0418913596134036</v>
      </c>
      <c r="K5587" s="15">
        <f t="shared" si="874"/>
        <v>-4.0418913596134036</v>
      </c>
      <c r="L5587" s="15">
        <f t="shared" si="871"/>
        <v>-2.3062789498199261</v>
      </c>
      <c r="M5587" s="15">
        <f t="shared" si="872"/>
        <v>0</v>
      </c>
      <c r="P5587" s="30">
        <f t="shared" si="873"/>
        <v>0.64526447060974168</v>
      </c>
    </row>
    <row r="5588" spans="1:16" x14ac:dyDescent="0.3">
      <c r="A5588">
        <v>5587</v>
      </c>
      <c r="B5588" s="5" t="s">
        <v>43</v>
      </c>
      <c r="C5588" s="6">
        <v>4.6390000000000002</v>
      </c>
      <c r="D5588" s="6">
        <v>1.9E-3</v>
      </c>
      <c r="E5588" s="10">
        <f t="shared" si="877"/>
        <v>-0.30047976257842485</v>
      </c>
      <c r="F5588">
        <f t="shared" si="878"/>
        <v>0.74046288906624114</v>
      </c>
      <c r="G5588">
        <f t="shared" si="875"/>
        <v>4.6382655498121741</v>
      </c>
      <c r="H5588">
        <f t="shared" si="869"/>
        <v>0.10507560287521725</v>
      </c>
      <c r="I5588" t="str">
        <f t="shared" si="876"/>
        <v>2022</v>
      </c>
      <c r="J5588">
        <f t="shared" si="870"/>
        <v>3.5852811714929937</v>
      </c>
      <c r="K5588">
        <f t="shared" si="874"/>
        <v>-3.5852811714929937</v>
      </c>
      <c r="L5588">
        <f t="shared" si="871"/>
        <v>-0.69849035361405543</v>
      </c>
      <c r="M5588">
        <f t="shared" si="872"/>
        <v>0</v>
      </c>
      <c r="P5588" s="30">
        <f t="shared" si="873"/>
        <v>0.7729788501734618</v>
      </c>
    </row>
    <row r="5589" spans="1:16" x14ac:dyDescent="0.3">
      <c r="A5589">
        <v>5588</v>
      </c>
      <c r="B5589" s="5" t="s">
        <v>41</v>
      </c>
      <c r="C5589" s="6">
        <v>4.8739999999999997</v>
      </c>
      <c r="D5589" s="6">
        <v>1.8500000000000001E-3</v>
      </c>
      <c r="E5589" s="10">
        <f t="shared" si="877"/>
        <v>4.9416129433407834E-2</v>
      </c>
      <c r="F5589">
        <f t="shared" si="878"/>
        <v>1.0506574692821729</v>
      </c>
      <c r="G5589">
        <f t="shared" si="875"/>
        <v>4.8732486495847489</v>
      </c>
      <c r="H5589">
        <f t="shared" si="869"/>
        <v>0.10522214621440872</v>
      </c>
      <c r="I5589" t="str">
        <f t="shared" si="876"/>
        <v>2022</v>
      </c>
      <c r="J5589">
        <f t="shared" si="870"/>
        <v>3.7721716575860191</v>
      </c>
      <c r="K5589">
        <f t="shared" si="874"/>
        <v>-3.7721716575860191</v>
      </c>
      <c r="L5589">
        <f t="shared" si="871"/>
        <v>-0.93347345338663024</v>
      </c>
      <c r="M5589">
        <f t="shared" si="872"/>
        <v>0</v>
      </c>
      <c r="P5589" s="30">
        <f t="shared" si="873"/>
        <v>0.77405688254947691</v>
      </c>
    </row>
    <row r="5590" spans="1:16" x14ac:dyDescent="0.3">
      <c r="A5590">
        <v>5589</v>
      </c>
      <c r="B5590" s="5" t="s">
        <v>39</v>
      </c>
      <c r="C5590" s="6">
        <v>4.7510000000000003</v>
      </c>
      <c r="D5590" s="6">
        <v>2.16E-3</v>
      </c>
      <c r="E5590" s="10">
        <f t="shared" si="877"/>
        <v>-2.5559832998230083E-2</v>
      </c>
      <c r="F5590">
        <f t="shared" si="878"/>
        <v>0.97476405416495704</v>
      </c>
      <c r="G5590">
        <f t="shared" si="875"/>
        <v>4.7501448969615829</v>
      </c>
      <c r="H5590">
        <f t="shared" si="869"/>
        <v>0.10526086708021924</v>
      </c>
      <c r="I5590" t="str">
        <f t="shared" si="876"/>
        <v>2022</v>
      </c>
      <c r="J5590">
        <f t="shared" si="870"/>
        <v>3.6782354124150438</v>
      </c>
      <c r="K5590">
        <f t="shared" si="874"/>
        <v>-3.6782354124150438</v>
      </c>
      <c r="L5590">
        <f t="shared" si="871"/>
        <v>-0.81036970076346426</v>
      </c>
      <c r="M5590">
        <f t="shared" si="872"/>
        <v>0</v>
      </c>
      <c r="P5590" s="30">
        <f t="shared" si="873"/>
        <v>0.77434172897921849</v>
      </c>
    </row>
    <row r="5591" spans="1:16" x14ac:dyDescent="0.3">
      <c r="A5591">
        <v>5590</v>
      </c>
      <c r="B5591" s="5" t="s">
        <v>37</v>
      </c>
      <c r="C5591" s="6">
        <v>5.5010000000000003</v>
      </c>
      <c r="D5591" s="6">
        <v>1.9300000000000001E-3</v>
      </c>
      <c r="E5591" s="10">
        <f t="shared" si="877"/>
        <v>0.14657477168853683</v>
      </c>
      <c r="F5591">
        <f t="shared" si="878"/>
        <v>1.1578615028415071</v>
      </c>
      <c r="G5591">
        <f t="shared" si="875"/>
        <v>5.5001153269776966</v>
      </c>
      <c r="H5591">
        <f t="shared" si="869"/>
        <v>0.108297413860921</v>
      </c>
      <c r="I5591" t="str">
        <f t="shared" si="876"/>
        <v>2022</v>
      </c>
      <c r="J5591">
        <f t="shared" si="870"/>
        <v>4.3818307870207098</v>
      </c>
      <c r="K5591">
        <f t="shared" si="874"/>
        <v>-4.3818307870207098</v>
      </c>
      <c r="L5591">
        <f t="shared" si="871"/>
        <v>-1.5603401307795779</v>
      </c>
      <c r="M5591">
        <f t="shared" si="872"/>
        <v>0</v>
      </c>
      <c r="P5591" s="30">
        <f t="shared" si="873"/>
        <v>0.79667980151763795</v>
      </c>
    </row>
    <row r="5592" spans="1:16" x14ac:dyDescent="0.3">
      <c r="A5592">
        <v>5591</v>
      </c>
      <c r="B5592" s="5" t="s">
        <v>35</v>
      </c>
      <c r="C5592" s="6">
        <v>4.8879999999999999</v>
      </c>
      <c r="D5592" s="6">
        <v>2.0499999999999997E-3</v>
      </c>
      <c r="E5592" s="10">
        <f t="shared" si="877"/>
        <v>-0.11814667202402694</v>
      </c>
      <c r="F5592">
        <f t="shared" si="878"/>
        <v>0.88856571532448636</v>
      </c>
      <c r="G5592">
        <f t="shared" si="875"/>
        <v>4.8871650379883693</v>
      </c>
      <c r="H5592">
        <f t="shared" si="869"/>
        <v>0.11080319121774784</v>
      </c>
      <c r="I5592" t="str">
        <f t="shared" si="876"/>
        <v>2022</v>
      </c>
      <c r="J5592">
        <f t="shared" si="870"/>
        <v>3.9835933117085576</v>
      </c>
      <c r="K5592">
        <f t="shared" si="874"/>
        <v>-3.9835933117085576</v>
      </c>
      <c r="L5592">
        <f t="shared" si="871"/>
        <v>-0.94738984179025065</v>
      </c>
      <c r="M5592">
        <f t="shared" si="872"/>
        <v>0</v>
      </c>
      <c r="P5592" s="30">
        <f t="shared" si="873"/>
        <v>0.81511331840519641</v>
      </c>
    </row>
    <row r="5593" spans="1:16" x14ac:dyDescent="0.3">
      <c r="A5593">
        <v>5592</v>
      </c>
      <c r="B5593" s="5" t="s">
        <v>33</v>
      </c>
      <c r="C5593" s="6">
        <v>4.5720000000000001</v>
      </c>
      <c r="D5593" s="6">
        <v>2.3799999999999997E-3</v>
      </c>
      <c r="E5593" s="10">
        <f t="shared" si="877"/>
        <v>-6.6832475936730001E-2</v>
      </c>
      <c r="F5593">
        <f t="shared" si="878"/>
        <v>0.93535188216039278</v>
      </c>
      <c r="G5593">
        <f t="shared" si="875"/>
        <v>4.5710933099164057</v>
      </c>
      <c r="H5593">
        <f t="shared" si="869"/>
        <v>0.11087564369200176</v>
      </c>
      <c r="I5593" t="str">
        <f t="shared" si="876"/>
        <v>2022</v>
      </c>
      <c r="J5593">
        <f t="shared" si="870"/>
        <v>3.728395382941871</v>
      </c>
      <c r="K5593">
        <f t="shared" si="874"/>
        <v>-3.728395382941871</v>
      </c>
      <c r="L5593">
        <f t="shared" si="871"/>
        <v>-0.63131811371828706</v>
      </c>
      <c r="M5593">
        <f t="shared" si="872"/>
        <v>0</v>
      </c>
      <c r="P5593" s="30">
        <f t="shared" si="873"/>
        <v>0.81564630825924977</v>
      </c>
    </row>
    <row r="5594" spans="1:16" x14ac:dyDescent="0.3">
      <c r="A5594">
        <v>5593</v>
      </c>
      <c r="B5594" s="5" t="s">
        <v>31</v>
      </c>
      <c r="C5594" s="6">
        <v>4.2320000000000002</v>
      </c>
      <c r="D5594" s="6">
        <v>2.2300000000000002E-3</v>
      </c>
      <c r="E5594" s="10">
        <f t="shared" si="877"/>
        <v>-7.727605137656593E-2</v>
      </c>
      <c r="F5594">
        <f t="shared" si="878"/>
        <v>0.9256342957130359</v>
      </c>
      <c r="G5594">
        <f t="shared" si="875"/>
        <v>4.23121362640281</v>
      </c>
      <c r="H5594">
        <f t="shared" si="869"/>
        <v>0.11089899357102743</v>
      </c>
      <c r="I5594" t="str">
        <f t="shared" si="876"/>
        <v>2022</v>
      </c>
      <c r="J5594">
        <f t="shared" si="870"/>
        <v>3.4519005744835871</v>
      </c>
      <c r="K5594">
        <f t="shared" si="874"/>
        <v>-3.4519005744835871</v>
      </c>
      <c r="L5594">
        <f t="shared" si="871"/>
        <v>-0.29143843020469129</v>
      </c>
      <c r="M5594">
        <f t="shared" si="872"/>
        <v>0</v>
      </c>
      <c r="P5594" s="30">
        <f t="shared" si="873"/>
        <v>0.81581807946157514</v>
      </c>
    </row>
    <row r="5595" spans="1:16" x14ac:dyDescent="0.3">
      <c r="A5595">
        <v>5594</v>
      </c>
      <c r="B5595" s="5" t="s">
        <v>29</v>
      </c>
      <c r="C5595" s="6">
        <v>4.2480000000000002</v>
      </c>
      <c r="D5595" s="6">
        <v>2.8399999999999996E-3</v>
      </c>
      <c r="E5595" s="10">
        <f t="shared" si="877"/>
        <v>3.7735893836394877E-3</v>
      </c>
      <c r="F5595">
        <f t="shared" si="878"/>
        <v>1.003780718336484</v>
      </c>
      <c r="G5595">
        <f t="shared" si="875"/>
        <v>4.2469947589582153</v>
      </c>
      <c r="H5595">
        <f t="shared" si="869"/>
        <v>0.11089868874666362</v>
      </c>
      <c r="I5595" t="str">
        <f t="shared" si="876"/>
        <v>2022</v>
      </c>
      <c r="J5595">
        <f t="shared" si="870"/>
        <v>3.4647655842249203</v>
      </c>
      <c r="K5595">
        <f t="shared" si="874"/>
        <v>-3.4647655842249203</v>
      </c>
      <c r="L5595">
        <f t="shared" si="871"/>
        <v>-0.30721956276009665</v>
      </c>
      <c r="M5595">
        <f t="shared" si="872"/>
        <v>0</v>
      </c>
      <c r="P5595" s="30">
        <f t="shared" si="873"/>
        <v>0.81581583704963756</v>
      </c>
    </row>
    <row r="5596" spans="1:16" x14ac:dyDescent="0.3">
      <c r="A5596">
        <v>5595</v>
      </c>
      <c r="B5596" s="5" t="s">
        <v>27</v>
      </c>
      <c r="C5596" s="6">
        <v>4.0090000000000003</v>
      </c>
      <c r="D5596" s="6">
        <v>2.7900000000000004E-3</v>
      </c>
      <c r="E5596" s="10">
        <f t="shared" si="877"/>
        <v>-5.7906450279267753E-2</v>
      </c>
      <c r="F5596">
        <f t="shared" si="878"/>
        <v>0.94373822975517896</v>
      </c>
      <c r="G5596">
        <f t="shared" si="875"/>
        <v>4.0080680158473561</v>
      </c>
      <c r="H5596">
        <f t="shared" si="869"/>
        <v>0.11142074982340422</v>
      </c>
      <c r="I5596" t="str">
        <f t="shared" si="876"/>
        <v>2022</v>
      </c>
      <c r="J5596">
        <f t="shared" si="870"/>
        <v>3.2852383224997501</v>
      </c>
      <c r="K5596">
        <f t="shared" si="874"/>
        <v>-3.2852383224997501</v>
      </c>
      <c r="L5596">
        <f t="shared" si="871"/>
        <v>-6.8292819649237391E-2</v>
      </c>
      <c r="M5596">
        <f t="shared" si="872"/>
        <v>0</v>
      </c>
      <c r="P5596" s="30">
        <f t="shared" si="873"/>
        <v>0.8196563305588539</v>
      </c>
    </row>
    <row r="5597" spans="1:16" x14ac:dyDescent="0.3">
      <c r="A5597">
        <v>5596</v>
      </c>
      <c r="B5597" s="5" t="s">
        <v>25</v>
      </c>
      <c r="C5597" s="6">
        <v>3.9590000000000001</v>
      </c>
      <c r="D5597" s="6">
        <v>4.0899999999999999E-3</v>
      </c>
      <c r="E5597" s="10">
        <f t="shared" si="877"/>
        <v>-1.2550365536376409E-2</v>
      </c>
      <c r="F5597">
        <f t="shared" si="878"/>
        <v>0.9875280618608131</v>
      </c>
      <c r="G5597">
        <f t="shared" si="875"/>
        <v>3.9576508707605016</v>
      </c>
      <c r="H5597">
        <f t="shared" si="869"/>
        <v>0.10905002254594415</v>
      </c>
      <c r="I5597" t="str">
        <f t="shared" si="876"/>
        <v>2022</v>
      </c>
      <c r="J5597">
        <f t="shared" si="870"/>
        <v>3.1748920261853488</v>
      </c>
      <c r="K5597">
        <f t="shared" si="874"/>
        <v>-3.1748920261853488</v>
      </c>
      <c r="L5597">
        <f t="shared" si="871"/>
        <v>-1.7875674562382926E-2</v>
      </c>
      <c r="M5597">
        <f t="shared" si="872"/>
        <v>0</v>
      </c>
      <c r="P5597" s="30">
        <f t="shared" si="873"/>
        <v>0.80221629695579033</v>
      </c>
    </row>
    <row r="5598" spans="1:16" x14ac:dyDescent="0.3">
      <c r="A5598">
        <v>5597</v>
      </c>
      <c r="B5598" s="5" t="s">
        <v>23</v>
      </c>
      <c r="C5598" s="6">
        <v>3.9409999999999998</v>
      </c>
      <c r="D5598" s="6">
        <v>3.7299999999999998E-3</v>
      </c>
      <c r="E5598" s="10">
        <f t="shared" si="877"/>
        <v>-4.5569699111270212E-3</v>
      </c>
      <c r="F5598">
        <f t="shared" si="878"/>
        <v>0.99545339732255611</v>
      </c>
      <c r="G5598">
        <f t="shared" si="875"/>
        <v>3.9397751961981187</v>
      </c>
      <c r="H5598">
        <f t="shared" si="869"/>
        <v>0.10875620459275136</v>
      </c>
      <c r="I5598" t="str">
        <f t="shared" si="876"/>
        <v>2022</v>
      </c>
      <c r="J5598">
        <f t="shared" si="870"/>
        <v>3.1520362640643933</v>
      </c>
      <c r="K5598">
        <f t="shared" si="874"/>
        <v>-3.1520362640643933</v>
      </c>
      <c r="L5598">
        <f t="shared" si="871"/>
        <v>0.25385815563040426</v>
      </c>
      <c r="M5598">
        <f t="shared" si="872"/>
        <v>0</v>
      </c>
      <c r="P5598" s="30">
        <f t="shared" si="873"/>
        <v>0.80005485264898035</v>
      </c>
    </row>
    <row r="5599" spans="1:16" x14ac:dyDescent="0.3">
      <c r="A5599">
        <v>5598</v>
      </c>
      <c r="B5599" s="5" t="s">
        <v>21</v>
      </c>
      <c r="C5599" s="6">
        <v>4.1950000000000003</v>
      </c>
      <c r="D5599" s="6">
        <v>3.9100000000000003E-3</v>
      </c>
      <c r="E5599" s="10">
        <f t="shared" si="877"/>
        <v>6.2458841706303059E-2</v>
      </c>
      <c r="F5599">
        <f t="shared" si="878"/>
        <v>1.0644506470438977</v>
      </c>
      <c r="G5599">
        <f t="shared" si="875"/>
        <v>4.1936333518285229</v>
      </c>
      <c r="H5599">
        <f t="shared" si="869"/>
        <v>0.1092613509478671</v>
      </c>
      <c r="I5599" t="str">
        <f t="shared" si="876"/>
        <v>2022</v>
      </c>
      <c r="J5599">
        <f t="shared" si="870"/>
        <v>3.3707205146532369</v>
      </c>
      <c r="K5599">
        <f t="shared" si="874"/>
        <v>-3.3707205146532369</v>
      </c>
      <c r="L5599">
        <f t="shared" si="871"/>
        <v>0.11087416021766927</v>
      </c>
      <c r="M5599">
        <f t="shared" si="872"/>
        <v>0</v>
      </c>
      <c r="P5599" s="30">
        <f t="shared" si="873"/>
        <v>0.80377091458973715</v>
      </c>
    </row>
    <row r="5600" spans="1:16" x14ac:dyDescent="0.3">
      <c r="A5600">
        <v>5599</v>
      </c>
      <c r="B5600" s="5" t="s">
        <v>19</v>
      </c>
      <c r="C5600" s="6">
        <v>4.306</v>
      </c>
      <c r="D5600" s="6">
        <v>4.1599999999999996E-3</v>
      </c>
      <c r="E5600" s="10">
        <f t="shared" si="877"/>
        <v>2.611605902300166E-2</v>
      </c>
      <c r="F5600">
        <f t="shared" si="878"/>
        <v>1.0264600715137067</v>
      </c>
      <c r="G5600">
        <f t="shared" si="875"/>
        <v>4.3045075120461922</v>
      </c>
      <c r="H5600">
        <f t="shared" si="869"/>
        <v>0.10919570853282599</v>
      </c>
      <c r="I5600" t="str">
        <f t="shared" si="876"/>
        <v>2022</v>
      </c>
      <c r="J5600">
        <f t="shared" si="870"/>
        <v>3.4577593263257209</v>
      </c>
      <c r="K5600">
        <f t="shared" si="874"/>
        <v>-3.4577593263257209</v>
      </c>
      <c r="L5600">
        <f t="shared" si="871"/>
        <v>9.6311443084414528E-2</v>
      </c>
      <c r="M5600">
        <f t="shared" si="872"/>
        <v>0</v>
      </c>
      <c r="P5600" s="30">
        <f t="shared" si="873"/>
        <v>0.80328802229968443</v>
      </c>
    </row>
    <row r="5601" spans="1:16" x14ac:dyDescent="0.3">
      <c r="A5601">
        <v>5600</v>
      </c>
      <c r="B5601" s="5" t="s">
        <v>17</v>
      </c>
      <c r="C5601" s="6">
        <v>4.7169999999999996</v>
      </c>
      <c r="D5601" s="6">
        <v>3.8300000000000001E-3</v>
      </c>
      <c r="E5601" s="10">
        <f t="shared" si="877"/>
        <v>9.1163605359953215E-2</v>
      </c>
      <c r="F5601">
        <f t="shared" si="878"/>
        <v>1.0954482117974917</v>
      </c>
      <c r="G5601">
        <f t="shared" si="875"/>
        <v>4.7154947310619457</v>
      </c>
      <c r="H5601">
        <f t="shared" ref="H5601:H5632" si="879">SQRT(_xlfn.VAR.S(E5572:E5601))</f>
        <v>0.11012026639515077</v>
      </c>
      <c r="I5601" t="str">
        <f t="shared" si="876"/>
        <v>2022</v>
      </c>
      <c r="J5601">
        <f t="shared" ref="J5601:J5633" si="880">-K5601</f>
        <v>3.8199725132974587</v>
      </c>
      <c r="K5601">
        <f t="shared" si="874"/>
        <v>-3.8199725132974587</v>
      </c>
      <c r="L5601">
        <f t="shared" ref="L5601:L5610" si="881">+MIN(G5602-G5601,G5603-G5601,G5604-G5601,G5605-G5601,G5606-G5601,G5607-G5601,G5608-G5601,G5609-G5601,G5610-G5601,G5611-G5601)</f>
        <v>-0.314675775931339</v>
      </c>
      <c r="M5601">
        <f t="shared" ref="M5601:M5632" si="882">+IF(L5601&lt;K5601,1,0)</f>
        <v>0</v>
      </c>
      <c r="P5601" s="30">
        <f t="shared" ref="P5601:P5633" si="883">-K5601/G5601</f>
        <v>0.81008944578699327</v>
      </c>
    </row>
    <row r="5602" spans="1:16" x14ac:dyDescent="0.3">
      <c r="A5602">
        <v>5601</v>
      </c>
      <c r="B5602" s="5" t="s">
        <v>15</v>
      </c>
      <c r="C5602" s="6">
        <v>4.4859999999999998</v>
      </c>
      <c r="D5602" s="6">
        <v>3.65E-3</v>
      </c>
      <c r="E5602" s="10">
        <f t="shared" si="877"/>
        <v>-5.0211568204108069E-2</v>
      </c>
      <c r="F5602">
        <f t="shared" si="878"/>
        <v>0.95102819588721643</v>
      </c>
      <c r="G5602">
        <f t="shared" si="875"/>
        <v>4.4846357158287358</v>
      </c>
      <c r="H5602">
        <f t="shared" si="879"/>
        <v>0.11052218683062578</v>
      </c>
      <c r="I5602" t="str">
        <f t="shared" si="876"/>
        <v>2022</v>
      </c>
      <c r="J5602">
        <f t="shared" si="880"/>
        <v>3.6462157396709234</v>
      </c>
      <c r="K5602">
        <f t="shared" ref="K5602:K5632" si="884">-G5602*$P$3*$R$3*H5602</f>
        <v>-3.6462157396709234</v>
      </c>
      <c r="L5602">
        <f t="shared" si="881"/>
        <v>-8.3816760698129045E-2</v>
      </c>
      <c r="M5602">
        <f t="shared" si="882"/>
        <v>0</v>
      </c>
      <c r="P5602" s="30">
        <f t="shared" si="883"/>
        <v>0.81304613589938446</v>
      </c>
    </row>
    <row r="5603" spans="1:16" x14ac:dyDescent="0.3">
      <c r="A5603">
        <v>5602</v>
      </c>
      <c r="B5603" s="5" t="s">
        <v>13</v>
      </c>
      <c r="C5603" s="6">
        <v>4.431</v>
      </c>
      <c r="D5603" s="6">
        <v>3.5799999999999998E-3</v>
      </c>
      <c r="E5603" s="10">
        <f t="shared" si="877"/>
        <v>-1.2336143880664042E-2</v>
      </c>
      <c r="F5603">
        <f t="shared" si="878"/>
        <v>0.98773963441819002</v>
      </c>
      <c r="G5603">
        <f t="shared" si="875"/>
        <v>4.429678282166047</v>
      </c>
      <c r="H5603">
        <f t="shared" si="879"/>
        <v>0.11049134991535864</v>
      </c>
      <c r="I5603" t="str">
        <f t="shared" si="876"/>
        <v>2022</v>
      </c>
      <c r="J5603">
        <f t="shared" si="880"/>
        <v>3.600527943015285</v>
      </c>
      <c r="K5603">
        <f t="shared" si="884"/>
        <v>-3.600527943015285</v>
      </c>
      <c r="L5603">
        <f t="shared" si="881"/>
        <v>-2.8859327035440252E-2</v>
      </c>
      <c r="M5603">
        <f t="shared" si="882"/>
        <v>0</v>
      </c>
      <c r="P5603" s="30">
        <f t="shared" si="883"/>
        <v>0.81281928701483042</v>
      </c>
    </row>
    <row r="5604" spans="1:16" x14ac:dyDescent="0.3">
      <c r="A5604">
        <v>5603</v>
      </c>
      <c r="B5604" s="5" t="s">
        <v>11</v>
      </c>
      <c r="C5604" s="6">
        <v>4.7050000000000001</v>
      </c>
      <c r="D5604" s="6">
        <v>3.4499999999999999E-3</v>
      </c>
      <c r="E5604" s="10">
        <f t="shared" si="877"/>
        <v>6.0000480819990598E-2</v>
      </c>
      <c r="F5604">
        <f t="shared" si="878"/>
        <v>1.0618370570977207</v>
      </c>
      <c r="G5604">
        <f t="shared" si="875"/>
        <v>4.7036475069301948</v>
      </c>
      <c r="H5604">
        <f t="shared" si="879"/>
        <v>0.11076663080293168</v>
      </c>
      <c r="I5604" t="str">
        <f t="shared" si="876"/>
        <v>2022</v>
      </c>
      <c r="J5604">
        <f t="shared" si="880"/>
        <v>3.8327406665856647</v>
      </c>
      <c r="K5604">
        <f t="shared" si="884"/>
        <v>-3.8327406665856647</v>
      </c>
      <c r="L5604">
        <f t="shared" si="881"/>
        <v>-0.30282855179958812</v>
      </c>
      <c r="M5604">
        <f t="shared" si="882"/>
        <v>0</v>
      </c>
      <c r="P5604" s="30">
        <f t="shared" si="883"/>
        <v>0.81484436513123792</v>
      </c>
    </row>
    <row r="5605" spans="1:16" x14ac:dyDescent="0.3">
      <c r="A5605">
        <v>5604</v>
      </c>
      <c r="B5605" s="5" t="s">
        <v>8</v>
      </c>
      <c r="C5605" s="6">
        <v>4.5750000000000002</v>
      </c>
      <c r="D5605" s="6">
        <v>3.5499999999999998E-3</v>
      </c>
      <c r="E5605" s="10">
        <f t="shared" si="877"/>
        <v>-2.8019074309858352E-2</v>
      </c>
      <c r="F5605">
        <f t="shared" si="878"/>
        <v>0.97236981934112643</v>
      </c>
      <c r="G5605">
        <f t="shared" si="875"/>
        <v>4.5736467626762236</v>
      </c>
      <c r="H5605">
        <f t="shared" si="879"/>
        <v>0.11070671207798581</v>
      </c>
      <c r="I5605" t="str">
        <f t="shared" si="876"/>
        <v>2022</v>
      </c>
      <c r="J5605">
        <f t="shared" si="880"/>
        <v>3.7247942909236649</v>
      </c>
      <c r="K5605">
        <f t="shared" si="884"/>
        <v>-3.7247942909236649</v>
      </c>
      <c r="L5605">
        <f t="shared" si="881"/>
        <v>-0.17282780754561688</v>
      </c>
      <c r="M5605">
        <f t="shared" si="882"/>
        <v>0</v>
      </c>
      <c r="P5605" s="30">
        <f t="shared" si="883"/>
        <v>0.81440357863232504</v>
      </c>
    </row>
    <row r="5606" spans="1:16" x14ac:dyDescent="0.3">
      <c r="A5606">
        <v>5605</v>
      </c>
      <c r="B5606" t="s">
        <v>10992</v>
      </c>
      <c r="C5606">
        <v>4.6230000000000002</v>
      </c>
      <c r="D5606">
        <v>3.5499999999999998E-3</v>
      </c>
      <c r="E5606" s="10">
        <f t="shared" si="877"/>
        <v>1.0437146278603711E-2</v>
      </c>
      <c r="F5606">
        <f t="shared" si="878"/>
        <v>1.0104918032786885</v>
      </c>
      <c r="G5606">
        <f t="shared" si="875"/>
        <v>4.6216325647764327</v>
      </c>
      <c r="H5606">
        <f t="shared" si="879"/>
        <v>0.10791878471627947</v>
      </c>
      <c r="I5606" t="str">
        <f t="shared" si="876"/>
        <v>2022</v>
      </c>
      <c r="J5606">
        <f t="shared" si="880"/>
        <v>3.6690884505515435</v>
      </c>
      <c r="K5606">
        <f t="shared" si="884"/>
        <v>-3.6690884505515435</v>
      </c>
      <c r="L5606">
        <f t="shared" si="881"/>
        <v>-0.22081360964582597</v>
      </c>
      <c r="M5606">
        <f t="shared" si="882"/>
        <v>0</v>
      </c>
      <c r="P5606" s="30">
        <f t="shared" si="883"/>
        <v>0.79389445160901329</v>
      </c>
    </row>
    <row r="5607" spans="1:16" x14ac:dyDescent="0.3">
      <c r="A5607">
        <v>5606</v>
      </c>
      <c r="B5607" t="s">
        <v>10993</v>
      </c>
      <c r="C5607">
        <v>4.5679999999999996</v>
      </c>
      <c r="D5607">
        <v>3.2200000000000002E-3</v>
      </c>
      <c r="E5607" s="10">
        <f t="shared" si="877"/>
        <v>-1.1968372652379379E-2</v>
      </c>
      <c r="F5607">
        <f t="shared" si="878"/>
        <v>0.98810296344365123</v>
      </c>
      <c r="G5607">
        <f t="shared" si="875"/>
        <v>4.5667744177729688</v>
      </c>
      <c r="H5607">
        <f t="shared" si="879"/>
        <v>0.10524667083179391</v>
      </c>
      <c r="I5607" t="str">
        <f t="shared" si="876"/>
        <v>2022</v>
      </c>
      <c r="J5607">
        <f t="shared" si="880"/>
        <v>3.5357670748534118</v>
      </c>
      <c r="K5607">
        <f t="shared" si="884"/>
        <v>-3.5357670748534118</v>
      </c>
      <c r="L5607">
        <f t="shared" si="881"/>
        <v>-0.16595546264236205</v>
      </c>
      <c r="M5607">
        <f t="shared" si="882"/>
        <v>0</v>
      </c>
      <c r="P5607" s="30">
        <f t="shared" si="883"/>
        <v>0.77423729560473065</v>
      </c>
    </row>
    <row r="5608" spans="1:16" x14ac:dyDescent="0.3">
      <c r="A5608">
        <v>5607</v>
      </c>
      <c r="B5608" t="s">
        <v>10994</v>
      </c>
      <c r="C5608">
        <v>4.47</v>
      </c>
      <c r="D5608">
        <v>3.4799999999999996E-3</v>
      </c>
      <c r="E5608" s="10">
        <f t="shared" si="877"/>
        <v>-2.1687063728231624E-2</v>
      </c>
      <c r="F5608">
        <f t="shared" si="878"/>
        <v>0.97854640980735552</v>
      </c>
      <c r="G5608">
        <f t="shared" si="875"/>
        <v>4.4687038879453311</v>
      </c>
      <c r="H5608">
        <f t="shared" si="879"/>
        <v>0.10533555916070635</v>
      </c>
      <c r="I5608" t="str">
        <f t="shared" si="876"/>
        <v>2022</v>
      </c>
      <c r="J5608">
        <f t="shared" si="880"/>
        <v>3.4627592926456754</v>
      </c>
      <c r="K5608">
        <f t="shared" si="884"/>
        <v>-3.4627592926456754</v>
      </c>
      <c r="L5608">
        <f t="shared" si="881"/>
        <v>-6.7884932814724408E-2</v>
      </c>
      <c r="M5608">
        <f t="shared" si="882"/>
        <v>0</v>
      </c>
      <c r="P5608" s="30">
        <f t="shared" si="883"/>
        <v>0.77489119428716957</v>
      </c>
    </row>
    <row r="5609" spans="1:16" x14ac:dyDescent="0.3">
      <c r="A5609">
        <v>5608</v>
      </c>
      <c r="B5609" t="s">
        <v>10996</v>
      </c>
      <c r="C5609">
        <v>4.4020000000000001</v>
      </c>
      <c r="D5609">
        <v>3.2200000000000002E-3</v>
      </c>
      <c r="E5609" s="10">
        <f t="shared" si="877"/>
        <v>-1.5329425521207413E-2</v>
      </c>
      <c r="F5609">
        <f t="shared" si="878"/>
        <v>0.98478747203579431</v>
      </c>
      <c r="G5609">
        <f t="shared" si="875"/>
        <v>4.4008189551306067</v>
      </c>
      <c r="H5609">
        <f t="shared" si="879"/>
        <v>0.10538003935985911</v>
      </c>
      <c r="I5609" t="str">
        <f t="shared" si="876"/>
        <v>2022</v>
      </c>
      <c r="J5609">
        <f t="shared" si="880"/>
        <v>3.4115958674359264</v>
      </c>
      <c r="K5609">
        <f t="shared" si="884"/>
        <v>-3.4115958674359264</v>
      </c>
      <c r="L5609">
        <f t="shared" si="881"/>
        <v>0.1237442679697951</v>
      </c>
      <c r="M5609">
        <f t="shared" si="882"/>
        <v>0</v>
      </c>
      <c r="P5609" s="30">
        <f t="shared" si="883"/>
        <v>0.77521840871426573</v>
      </c>
    </row>
    <row r="5610" spans="1:16" x14ac:dyDescent="0.3">
      <c r="A5610">
        <v>5609</v>
      </c>
      <c r="B5610" t="s">
        <v>10997</v>
      </c>
      <c r="C5610">
        <v>4.5730000000000004</v>
      </c>
      <c r="D5610">
        <v>3.32E-3</v>
      </c>
      <c r="E5610" s="10">
        <f t="shared" si="877"/>
        <v>3.8110461571648289E-2</v>
      </c>
      <c r="F5610">
        <f t="shared" si="878"/>
        <v>1.038845979100409</v>
      </c>
      <c r="G5610">
        <f t="shared" si="875"/>
        <v>4.5717349783360666</v>
      </c>
      <c r="H5610">
        <f t="shared" si="879"/>
        <v>0.10559819673472387</v>
      </c>
      <c r="I5610" t="str">
        <f t="shared" si="876"/>
        <v>2022</v>
      </c>
      <c r="J5610">
        <f t="shared" si="880"/>
        <v>3.5514300836676087</v>
      </c>
      <c r="K5610">
        <f t="shared" si="884"/>
        <v>-3.5514300836676087</v>
      </c>
      <c r="L5610">
        <f t="shared" si="881"/>
        <v>-4.7171755235664747E-2</v>
      </c>
      <c r="M5610">
        <f t="shared" si="882"/>
        <v>0</v>
      </c>
      <c r="P5610" s="30">
        <f t="shared" si="883"/>
        <v>0.77682326304929228</v>
      </c>
    </row>
    <row r="5611" spans="1:16" x14ac:dyDescent="0.3">
      <c r="A5611">
        <v>5610</v>
      </c>
      <c r="B5611" t="s">
        <v>10998</v>
      </c>
      <c r="C5611">
        <v>4.7619999999999996</v>
      </c>
      <c r="D5611">
        <v>3.3500000000000001E-3</v>
      </c>
      <c r="E5611" s="10">
        <f t="shared" si="877"/>
        <v>4.0498303388752828E-2</v>
      </c>
      <c r="F5611">
        <f t="shared" si="878"/>
        <v>1.0413295429696041</v>
      </c>
      <c r="G5611">
        <f t="shared" si="875"/>
        <v>4.7606707938769866</v>
      </c>
      <c r="H5611">
        <f t="shared" si="879"/>
        <v>0.10513680640729903</v>
      </c>
      <c r="I5611" t="str">
        <f t="shared" si="876"/>
        <v>2022</v>
      </c>
      <c r="J5611">
        <f t="shared" si="880"/>
        <v>3.6820412714998758</v>
      </c>
      <c r="K5611">
        <f t="shared" si="884"/>
        <v>-3.6820412714998758</v>
      </c>
      <c r="L5611">
        <f>+MIN(G5612-G5611,G5613-G5611,G5614-G5611,G5615-G5611,G5616-G5611,G5617-G5611,G5618-G5611,G5619-G5611,G5620-G5611)</f>
        <v>-0.23610757077658473</v>
      </c>
      <c r="M5611">
        <f t="shared" si="882"/>
        <v>0</v>
      </c>
      <c r="P5611" s="30">
        <f t="shared" si="883"/>
        <v>0.77342908823596723</v>
      </c>
    </row>
    <row r="5612" spans="1:16" x14ac:dyDescent="0.3">
      <c r="A5612">
        <v>5611</v>
      </c>
      <c r="B5612" t="s">
        <v>10999</v>
      </c>
      <c r="C5612">
        <v>4.7220000000000004</v>
      </c>
      <c r="D5612">
        <v>3.65E-3</v>
      </c>
      <c r="E5612" s="10">
        <f t="shared" si="877"/>
        <v>-8.4353094013497366E-3</v>
      </c>
      <c r="F5612">
        <f t="shared" si="878"/>
        <v>0.99160016799664019</v>
      </c>
      <c r="G5612">
        <f t="shared" si="875"/>
        <v>4.7205639434113449</v>
      </c>
      <c r="H5612">
        <f t="shared" si="879"/>
        <v>0.10448057014746652</v>
      </c>
      <c r="I5612" t="str">
        <f t="shared" si="876"/>
        <v>2022</v>
      </c>
      <c r="J5612">
        <f t="shared" si="880"/>
        <v>3.6282327521434916</v>
      </c>
      <c r="K5612">
        <f t="shared" si="884"/>
        <v>-3.6282327521434916</v>
      </c>
      <c r="L5612">
        <f>+MIN(G5613-G5612,G5614-G5612,G5615-G5612,G5616-G5612,G5617-G5612,G5618-G5612,G5619-G5612,G5620-G5612,)</f>
        <v>-0.19600072031094307</v>
      </c>
      <c r="M5612">
        <f t="shared" si="882"/>
        <v>0</v>
      </c>
      <c r="P5612" s="30">
        <f t="shared" si="883"/>
        <v>0.76860154753491738</v>
      </c>
    </row>
    <row r="5613" spans="1:16" x14ac:dyDescent="0.3">
      <c r="A5613">
        <v>5612</v>
      </c>
      <c r="B5613" t="s">
        <v>11000</v>
      </c>
      <c r="C5613">
        <v>5.016</v>
      </c>
      <c r="D5613">
        <v>3.3500000000000001E-3</v>
      </c>
      <c r="E5613" s="10">
        <f t="shared" si="877"/>
        <v>6.0400364667298298E-2</v>
      </c>
      <c r="F5613">
        <f t="shared" si="878"/>
        <v>1.062261753494282</v>
      </c>
      <c r="G5613">
        <f t="shared" si="875"/>
        <v>5.0145998954403543</v>
      </c>
      <c r="H5613">
        <f t="shared" si="879"/>
        <v>0.10463725269164781</v>
      </c>
      <c r="I5613" t="str">
        <f t="shared" si="876"/>
        <v>2022</v>
      </c>
      <c r="J5613">
        <f t="shared" si="880"/>
        <v>3.8600091704911161</v>
      </c>
      <c r="K5613">
        <f t="shared" si="884"/>
        <v>-3.8600091704911161</v>
      </c>
      <c r="L5613">
        <f>+MIN(G5614-G5613,G5615-G5613,G5616-G5613,G5617-G5613,G5618-G5613,G5619-G5613,G5620-G5613)</f>
        <v>-0.49003667233995252</v>
      </c>
      <c r="M5613">
        <f t="shared" si="882"/>
        <v>0</v>
      </c>
      <c r="P5613" s="30">
        <f t="shared" si="883"/>
        <v>0.76975416802463592</v>
      </c>
    </row>
    <row r="5614" spans="1:16" x14ac:dyDescent="0.3">
      <c r="A5614">
        <v>5613</v>
      </c>
      <c r="B5614" t="s">
        <v>11002</v>
      </c>
      <c r="C5614">
        <v>4.8330000000000002</v>
      </c>
      <c r="D5614">
        <v>3.4000000000000002E-3</v>
      </c>
      <c r="E5614" s="10">
        <f t="shared" si="877"/>
        <v>-3.716541046767248E-2</v>
      </c>
      <c r="F5614">
        <f t="shared" si="878"/>
        <v>0.96351674641148333</v>
      </c>
      <c r="G5614">
        <f t="shared" si="875"/>
        <v>4.8316308439729303</v>
      </c>
      <c r="H5614">
        <f t="shared" si="879"/>
        <v>0.10495551314789039</v>
      </c>
      <c r="I5614" t="str">
        <f t="shared" si="876"/>
        <v>2022</v>
      </c>
      <c r="J5614">
        <f t="shared" si="880"/>
        <v>3.7304800521412789</v>
      </c>
      <c r="K5614">
        <f t="shared" si="884"/>
        <v>-3.7304800521412789</v>
      </c>
      <c r="L5614">
        <f>+MIN(G5615-G5614,G5616-G5614,G5617-G5614,G5618-G5614,G5619-G5614,G5620-G5614,)</f>
        <v>-0.30706762087252848</v>
      </c>
      <c r="M5614">
        <f t="shared" si="882"/>
        <v>0</v>
      </c>
      <c r="P5614" s="30">
        <f t="shared" si="883"/>
        <v>0.77209542132026743</v>
      </c>
    </row>
    <row r="5615" spans="1:16" x14ac:dyDescent="0.3">
      <c r="A5615">
        <v>5614</v>
      </c>
      <c r="B5615" t="s">
        <v>11003</v>
      </c>
      <c r="C5615">
        <v>4.5270000000000001</v>
      </c>
      <c r="D5615">
        <v>3.7499999999999999E-3</v>
      </c>
      <c r="E5615" s="10">
        <f t="shared" si="877"/>
        <v>-6.5407924409125531E-2</v>
      </c>
      <c r="F5615">
        <f t="shared" si="878"/>
        <v>0.93668528864059586</v>
      </c>
      <c r="G5615">
        <f t="shared" si="875"/>
        <v>4.5255855335218982</v>
      </c>
      <c r="H5615">
        <f t="shared" si="879"/>
        <v>0.10576367575872725</v>
      </c>
      <c r="I5615" t="str">
        <f t="shared" si="876"/>
        <v>2022</v>
      </c>
      <c r="J5615">
        <f t="shared" si="880"/>
        <v>3.5210892567921159</v>
      </c>
      <c r="K5615">
        <f t="shared" si="884"/>
        <v>-3.5210892567921159</v>
      </c>
      <c r="L5615">
        <f>+MIN(G5616-G5615,G5617-G5615,G5618-G5615,G5619-G5615,G5620-G5615)</f>
        <v>-1.0223104214963641E-3</v>
      </c>
      <c r="M5615">
        <f t="shared" si="882"/>
        <v>0</v>
      </c>
      <c r="P5615" s="30">
        <f t="shared" si="883"/>
        <v>0.7780405940205346</v>
      </c>
    </row>
    <row r="5616" spans="1:16" x14ac:dyDescent="0.3">
      <c r="A5616">
        <v>5615</v>
      </c>
      <c r="B5616" t="s">
        <v>11004</v>
      </c>
      <c r="C5616">
        <v>4.5259999999999998</v>
      </c>
      <c r="D5616">
        <v>3.81E-3</v>
      </c>
      <c r="E5616" s="10">
        <f t="shared" si="877"/>
        <v>-2.209212424759446E-4</v>
      </c>
      <c r="F5616">
        <f t="shared" si="878"/>
        <v>0.99977910315882479</v>
      </c>
      <c r="G5616">
        <f t="shared" si="875"/>
        <v>4.5245632231004018</v>
      </c>
      <c r="H5616">
        <f t="shared" si="879"/>
        <v>0.10534015943351664</v>
      </c>
      <c r="I5616" t="str">
        <f t="shared" si="876"/>
        <v>2022</v>
      </c>
      <c r="J5616">
        <f t="shared" si="880"/>
        <v>3.5061973174778704</v>
      </c>
      <c r="K5616">
        <f t="shared" si="884"/>
        <v>-3.5061973174778704</v>
      </c>
      <c r="L5616">
        <f>+MIN(G5617-G5616,G5618-G5616,G5619-G5616,G5620-G5616)</f>
        <v>4.1670825005633461E-2</v>
      </c>
      <c r="M5616">
        <f t="shared" si="882"/>
        <v>0</v>
      </c>
      <c r="P5616" s="30">
        <f t="shared" si="883"/>
        <v>0.77492503576406901</v>
      </c>
    </row>
    <row r="5617" spans="1:16" x14ac:dyDescent="0.3">
      <c r="A5617">
        <v>5616</v>
      </c>
      <c r="B5617" t="s">
        <v>11005</v>
      </c>
      <c r="C5617">
        <v>4.6310000000000002</v>
      </c>
      <c r="D5617">
        <v>3.96E-3</v>
      </c>
      <c r="E5617" s="10">
        <f t="shared" si="877"/>
        <v>2.2934280287269283E-2</v>
      </c>
      <c r="F5617">
        <f t="shared" si="878"/>
        <v>1.0231992929739284</v>
      </c>
      <c r="G5617">
        <f t="shared" si="875"/>
        <v>4.6294720221302157</v>
      </c>
      <c r="H5617">
        <f t="shared" si="879"/>
        <v>7.738685777158387E-2</v>
      </c>
      <c r="I5617" t="str">
        <f t="shared" si="876"/>
        <v>2022</v>
      </c>
      <c r="J5617">
        <f t="shared" si="880"/>
        <v>2.6355083551020679</v>
      </c>
      <c r="K5617">
        <f t="shared" si="884"/>
        <v>-2.6355083551020679</v>
      </c>
      <c r="L5617">
        <f>+MIN(G5618-G5617,G5619-G5617,G5620-G5617,)</f>
        <v>-6.323797402418041E-2</v>
      </c>
      <c r="M5617">
        <f t="shared" si="882"/>
        <v>0</v>
      </c>
      <c r="P5617" s="30">
        <f t="shared" si="883"/>
        <v>0.56928918513894788</v>
      </c>
    </row>
    <row r="5618" spans="1:16" x14ac:dyDescent="0.3">
      <c r="A5618">
        <v>5617</v>
      </c>
      <c r="B5618" t="s">
        <v>11006</v>
      </c>
      <c r="C5618">
        <v>4.7249999999999996</v>
      </c>
      <c r="D5618">
        <v>3.96E-3</v>
      </c>
      <c r="E5618" s="10">
        <f t="shared" si="877"/>
        <v>2.0094733447091135E-2</v>
      </c>
      <c r="F5618">
        <f t="shared" si="878"/>
        <v>1.0202979917944288</v>
      </c>
      <c r="G5618">
        <f t="shared" si="875"/>
        <v>4.7234410072479518</v>
      </c>
      <c r="H5618">
        <f t="shared" si="879"/>
        <v>5.4716128836933664E-2</v>
      </c>
      <c r="I5618" t="str">
        <f t="shared" si="876"/>
        <v>2022</v>
      </c>
      <c r="J5618">
        <f t="shared" si="880"/>
        <v>1.9012515443969602</v>
      </c>
      <c r="K5618">
        <f t="shared" si="884"/>
        <v>-1.9012515443969602</v>
      </c>
      <c r="L5618">
        <f>+MIN(G5619-G5618,G5620-G5618)</f>
        <v>-0.15720695914191651</v>
      </c>
      <c r="M5618">
        <f t="shared" si="882"/>
        <v>0</v>
      </c>
      <c r="P5618" s="30">
        <f t="shared" si="883"/>
        <v>0.40251408697167118</v>
      </c>
    </row>
    <row r="5619" spans="1:16" x14ac:dyDescent="0.3">
      <c r="A5619">
        <v>5618</v>
      </c>
      <c r="B5619" t="s">
        <v>11008</v>
      </c>
      <c r="C5619">
        <v>4.6580000000000004</v>
      </c>
      <c r="D5619">
        <v>4.2399999999999998E-3</v>
      </c>
      <c r="E5619" s="10">
        <f t="shared" si="877"/>
        <v>-1.4281389483556712E-2</v>
      </c>
      <c r="F5619">
        <f t="shared" si="878"/>
        <v>0.98582010582010593</v>
      </c>
      <c r="G5619">
        <f t="shared" si="875"/>
        <v>4.6563544640618026</v>
      </c>
      <c r="H5619">
        <f t="shared" si="879"/>
        <v>5.3988041201152956E-2</v>
      </c>
      <c r="I5619" t="str">
        <f t="shared" si="876"/>
        <v>2022</v>
      </c>
      <c r="J5619">
        <f t="shared" si="880"/>
        <v>1.8493083253815172</v>
      </c>
      <c r="K5619">
        <f t="shared" si="884"/>
        <v>-1.8493083253815172</v>
      </c>
      <c r="L5619">
        <f>+MIN(G5620-G5619)</f>
        <v>-9.0120415955767363E-2</v>
      </c>
      <c r="M5619">
        <f t="shared" si="882"/>
        <v>0</v>
      </c>
      <c r="P5619" s="30">
        <f t="shared" si="883"/>
        <v>0.39715797834006389</v>
      </c>
    </row>
    <row r="5620" spans="1:16" x14ac:dyDescent="0.3">
      <c r="A5620">
        <v>5619</v>
      </c>
      <c r="B5620" t="s">
        <v>11009</v>
      </c>
      <c r="C5620">
        <v>4.5679999999999996</v>
      </c>
      <c r="D5620">
        <v>4.64E-3</v>
      </c>
      <c r="E5620" s="10">
        <f t="shared" si="877"/>
        <v>-1.9510699108440294E-2</v>
      </c>
      <c r="F5620">
        <f t="shared" si="878"/>
        <v>0.98067840274796036</v>
      </c>
      <c r="G5620">
        <f t="shared" si="875"/>
        <v>4.5662340481060353</v>
      </c>
      <c r="H5620">
        <f t="shared" si="879"/>
        <v>5.3906359347287262E-2</v>
      </c>
      <c r="I5620" t="str">
        <f t="shared" si="876"/>
        <v>2022</v>
      </c>
      <c r="J5620">
        <f t="shared" si="880"/>
        <v>1.8107725019816445</v>
      </c>
      <c r="K5620">
        <f t="shared" si="884"/>
        <v>-1.8107725019816445</v>
      </c>
      <c r="L5620">
        <f>L5619</f>
        <v>-9.0120415955767363E-2</v>
      </c>
      <c r="M5620">
        <f t="shared" si="882"/>
        <v>0</v>
      </c>
      <c r="P5620" s="30">
        <f t="shared" si="883"/>
        <v>0.39655709341765116</v>
      </c>
    </row>
    <row r="5621" spans="1:16" x14ac:dyDescent="0.3">
      <c r="A5621">
        <v>5621</v>
      </c>
      <c r="B5621" t="s">
        <v>11010</v>
      </c>
      <c r="C5621">
        <v>4.7480000000000002</v>
      </c>
      <c r="D5621">
        <v>4.2880000000000001E-3</v>
      </c>
      <c r="E5621" s="10">
        <f t="shared" si="877"/>
        <v>3.8648004393712541E-2</v>
      </c>
      <c r="F5621">
        <f t="shared" si="878"/>
        <v>1.0394045534150613</v>
      </c>
      <c r="G5621">
        <f t="shared" si="875"/>
        <v>4.7463036844264321</v>
      </c>
      <c r="H5621">
        <f t="shared" si="879"/>
        <v>4.6834109917243565E-2</v>
      </c>
      <c r="I5621" t="str">
        <f t="shared" si="876"/>
        <v>2022</v>
      </c>
      <c r="J5621">
        <f t="shared" si="880"/>
        <v>1.6352475756859726</v>
      </c>
      <c r="K5621">
        <f t="shared" si="884"/>
        <v>-1.6352475756859726</v>
      </c>
      <c r="L5621">
        <f t="shared" ref="L5621:L5622" si="885">+MIN(G5622-G5621,G5623-G5621,G5624-G5621,G5625-G5621,G5626-G5621,G5627-G5621,G5628-G5621,G5629-G5621,G5630-G5621,G5631-G5621)</f>
        <v>0.11504115106234458</v>
      </c>
      <c r="M5621">
        <f t="shared" si="882"/>
        <v>0</v>
      </c>
      <c r="P5621" s="30">
        <f t="shared" si="883"/>
        <v>0.34453075159340218</v>
      </c>
    </row>
    <row r="5622" spans="1:16" x14ac:dyDescent="0.3">
      <c r="A5622">
        <v>5622</v>
      </c>
      <c r="B5622" t="s">
        <v>11011</v>
      </c>
      <c r="C5622">
        <v>4.99</v>
      </c>
      <c r="D5622">
        <v>4.1399999999999996E-3</v>
      </c>
      <c r="E5622" s="10">
        <f t="shared" si="877"/>
        <v>4.9712433016005655E-2</v>
      </c>
      <c r="F5622">
        <f t="shared" si="878"/>
        <v>1.0509688289806234</v>
      </c>
      <c r="G5622">
        <f t="shared" si="875"/>
        <v>4.9882787469332275</v>
      </c>
      <c r="H5622">
        <f t="shared" si="879"/>
        <v>4.2681813178885135E-2</v>
      </c>
      <c r="I5622" t="str">
        <f t="shared" si="876"/>
        <v>2022</v>
      </c>
      <c r="J5622">
        <f t="shared" si="880"/>
        <v>1.566243549020087</v>
      </c>
      <c r="K5622">
        <f t="shared" si="884"/>
        <v>-1.566243549020087</v>
      </c>
      <c r="L5622">
        <f t="shared" si="885"/>
        <v>-0.12693391144445076</v>
      </c>
      <c r="M5622">
        <f t="shared" si="882"/>
        <v>0</v>
      </c>
      <c r="P5622" s="30">
        <f t="shared" si="883"/>
        <v>0.31398476879083931</v>
      </c>
    </row>
    <row r="5623" spans="1:16" x14ac:dyDescent="0.3">
      <c r="A5623">
        <v>5623</v>
      </c>
      <c r="B5623" t="s">
        <v>11042</v>
      </c>
      <c r="C5623">
        <v>4.8630000000000004</v>
      </c>
      <c r="D5623">
        <v>4.0850000000000001E-3</v>
      </c>
      <c r="E5623" s="10">
        <f t="shared" si="877"/>
        <v>-2.5780378341778546E-2</v>
      </c>
      <c r="F5623">
        <f t="shared" si="878"/>
        <v>0.97454909819639279</v>
      </c>
      <c r="G5623">
        <f t="shared" si="875"/>
        <v>4.8613448354887767</v>
      </c>
      <c r="H5623">
        <f t="shared" si="879"/>
        <v>4.1070052829866158E-2</v>
      </c>
      <c r="I5623" t="str">
        <f t="shared" si="876"/>
        <v>2022</v>
      </c>
      <c r="J5623">
        <f t="shared" si="880"/>
        <v>1.4687484140859846</v>
      </c>
      <c r="K5623">
        <f t="shared" si="884"/>
        <v>-1.4687484140859846</v>
      </c>
      <c r="L5623">
        <f>+MIN(G5624-G5623,G5625-G5623,G5626-G5623,G5627-G5623,G5628-G5623,G5629-G5623,G5630-G5623,G5631-G5623,G5632-G5623)</f>
        <v>3.6646576299943945E-2</v>
      </c>
      <c r="M5623">
        <f t="shared" si="882"/>
        <v>0</v>
      </c>
      <c r="P5623" s="30">
        <f t="shared" si="883"/>
        <v>0.30212800444926913</v>
      </c>
    </row>
    <row r="5624" spans="1:16" x14ac:dyDescent="0.3">
      <c r="A5624">
        <v>5624</v>
      </c>
      <c r="B5624" t="s">
        <v>11041</v>
      </c>
      <c r="C5624">
        <v>4.9000000000000004</v>
      </c>
      <c r="D5624">
        <v>4.9199999999999999E-3</v>
      </c>
      <c r="E5624" s="10">
        <f t="shared" si="877"/>
        <v>7.5796736949322102E-3</v>
      </c>
      <c r="F5624">
        <f t="shared" si="878"/>
        <v>1.0076084721365413</v>
      </c>
      <c r="G5624">
        <f t="shared" si="875"/>
        <v>4.8979914117887207</v>
      </c>
      <c r="H5624">
        <f t="shared" si="879"/>
        <v>3.8242649894438402E-2</v>
      </c>
      <c r="I5624" t="str">
        <f t="shared" si="876"/>
        <v>2022</v>
      </c>
      <c r="J5624">
        <f t="shared" si="880"/>
        <v>1.3779444743177589</v>
      </c>
      <c r="K5624">
        <f t="shared" si="884"/>
        <v>-1.3779444743177589</v>
      </c>
      <c r="L5624">
        <f>+MIN(G5625-G5624,G5626-G5624,G5627-G5624,G5628-G5624,G5629-G5624,G5630-G5624,G5631-G5624,G5632-G5624)</f>
        <v>0.2866836044340868</v>
      </c>
      <c r="M5624">
        <f t="shared" si="882"/>
        <v>0</v>
      </c>
      <c r="P5624" s="30">
        <f t="shared" si="883"/>
        <v>0.28132847905801878</v>
      </c>
    </row>
    <row r="5625" spans="1:16" x14ac:dyDescent="0.3">
      <c r="A5625">
        <v>5625</v>
      </c>
      <c r="B5625" t="s">
        <v>11040</v>
      </c>
      <c r="C5625">
        <v>5.1870000000000003</v>
      </c>
      <c r="D5625">
        <v>5.3800000000000002E-3</v>
      </c>
      <c r="E5625" s="10">
        <f t="shared" si="877"/>
        <v>5.6920290252682144E-2</v>
      </c>
      <c r="F5625">
        <f t="shared" si="878"/>
        <v>1.0585714285714285</v>
      </c>
      <c r="G5625">
        <f t="shared" si="875"/>
        <v>5.1846750162228075</v>
      </c>
      <c r="H5625">
        <f t="shared" si="879"/>
        <v>3.9402763084344469E-2</v>
      </c>
      <c r="I5625" t="str">
        <f t="shared" si="876"/>
        <v>2022</v>
      </c>
      <c r="J5625">
        <f t="shared" si="880"/>
        <v>1.5028441232858907</v>
      </c>
      <c r="K5625">
        <f t="shared" si="884"/>
        <v>-1.5028441232858907</v>
      </c>
      <c r="L5625">
        <f>+MIN(G5626-G5625,G5627-G5625,G5628-G5625,G5629-G5625,G5630-G5625,G5631-G5625,G5632-G5625)</f>
        <v>4.5158512448265853E-2</v>
      </c>
      <c r="M5625">
        <f t="shared" si="882"/>
        <v>0</v>
      </c>
      <c r="P5625" s="30">
        <f t="shared" si="883"/>
        <v>0.28986274329316752</v>
      </c>
    </row>
    <row r="5626" spans="1:16" x14ac:dyDescent="0.3">
      <c r="A5626">
        <v>5626</v>
      </c>
      <c r="B5626" t="s">
        <v>11039</v>
      </c>
      <c r="C5626">
        <v>5.2320000000000002</v>
      </c>
      <c r="D5626">
        <v>4.9699999999999996E-3</v>
      </c>
      <c r="E5626" s="10">
        <f t="shared" si="877"/>
        <v>8.638118785634313E-3</v>
      </c>
      <c r="F5626">
        <f t="shared" si="878"/>
        <v>1.0086755349913243</v>
      </c>
      <c r="G5626">
        <f t="shared" si="875"/>
        <v>5.2298335286710733</v>
      </c>
      <c r="H5626">
        <f t="shared" si="879"/>
        <v>3.7468444895307221E-2</v>
      </c>
      <c r="I5626" t="str">
        <f t="shared" si="876"/>
        <v>2022</v>
      </c>
      <c r="J5626">
        <f t="shared" si="880"/>
        <v>1.4415152926005739</v>
      </c>
      <c r="K5626">
        <f t="shared" si="884"/>
        <v>-1.4415152926005739</v>
      </c>
      <c r="L5626">
        <f>+MIN(G5627-G5626,G5628-G5626,G5629-G5626,G5630-G5626,G5631-G5626,G5632-G5626)</f>
        <v>0.10369469733412195</v>
      </c>
      <c r="M5626">
        <f t="shared" si="882"/>
        <v>0</v>
      </c>
      <c r="P5626" s="30">
        <f t="shared" si="883"/>
        <v>0.27563311235393567</v>
      </c>
    </row>
    <row r="5627" spans="1:16" x14ac:dyDescent="0.3">
      <c r="A5627">
        <v>5627</v>
      </c>
      <c r="B5627" t="s">
        <v>11038</v>
      </c>
      <c r="C5627">
        <v>5.4009999999999998</v>
      </c>
      <c r="D5627">
        <v>5.1999999999999998E-3</v>
      </c>
      <c r="E5627" s="10">
        <f t="shared" si="877"/>
        <v>3.1790507455856515E-2</v>
      </c>
      <c r="F5627">
        <f t="shared" si="878"/>
        <v>1.0323012232415902</v>
      </c>
      <c r="G5627">
        <f t="shared" si="875"/>
        <v>5.3986600736873163</v>
      </c>
      <c r="H5627">
        <f t="shared" si="879"/>
        <v>3.7468689619865048E-2</v>
      </c>
      <c r="I5627" t="str">
        <f t="shared" si="876"/>
        <v>2022</v>
      </c>
      <c r="J5627">
        <f t="shared" si="880"/>
        <v>1.4880591978231008</v>
      </c>
      <c r="K5627">
        <f t="shared" si="884"/>
        <v>-1.4880591978231008</v>
      </c>
      <c r="L5627">
        <f>+MIN(G5628-G5627,G5629-G5627,G5630-G5627,G5631-G5627,G5632-G5627)</f>
        <v>-6.5131847682120991E-2</v>
      </c>
      <c r="M5627">
        <f t="shared" si="882"/>
        <v>0</v>
      </c>
      <c r="P5627" s="30">
        <f t="shared" si="883"/>
        <v>0.27563491264726875</v>
      </c>
    </row>
    <row r="5628" spans="1:16" x14ac:dyDescent="0.3">
      <c r="B5628" t="s">
        <v>11037</v>
      </c>
      <c r="C5628">
        <v>5.5709999999999997</v>
      </c>
      <c r="D5628">
        <v>5.3800000000000002E-3</v>
      </c>
      <c r="E5628" s="10">
        <f t="shared" si="877"/>
        <v>3.09904494279243E-2</v>
      </c>
      <c r="F5628">
        <f t="shared" si="878"/>
        <v>1.0314756526569153</v>
      </c>
      <c r="G5628">
        <f t="shared" si="875"/>
        <v>5.5685028948095736</v>
      </c>
      <c r="H5628">
        <f t="shared" si="879"/>
        <v>3.7542917302018815E-2</v>
      </c>
      <c r="I5628" t="str">
        <f t="shared" si="876"/>
        <v>2022</v>
      </c>
      <c r="J5628">
        <f t="shared" si="880"/>
        <v>1.5379144844520813</v>
      </c>
      <c r="K5628">
        <f t="shared" si="884"/>
        <v>-1.5379144844520813</v>
      </c>
      <c r="L5628">
        <f>+MIN(G5629-G5628,G5630-G5628,G5631-G5628,G5632-G5628)</f>
        <v>-0.23497466880437834</v>
      </c>
      <c r="M5628">
        <f t="shared" si="882"/>
        <v>0</v>
      </c>
      <c r="P5628" s="30">
        <f t="shared" si="883"/>
        <v>0.27618096165229228</v>
      </c>
    </row>
    <row r="5629" spans="1:16" x14ac:dyDescent="0.3">
      <c r="B5629" t="s">
        <v>11036</v>
      </c>
      <c r="C5629">
        <v>5.508</v>
      </c>
      <c r="D5629">
        <v>5.228E-3</v>
      </c>
      <c r="E5629" s="10">
        <f t="shared" si="877"/>
        <v>-1.1372990172270024E-2</v>
      </c>
      <c r="F5629">
        <f t="shared" si="878"/>
        <v>0.98869143780290791</v>
      </c>
      <c r="G5629">
        <f t="shared" si="875"/>
        <v>5.5056008706482915</v>
      </c>
      <c r="H5629">
        <f t="shared" si="879"/>
        <v>3.6495122777252503E-2</v>
      </c>
      <c r="I5629" t="str">
        <f t="shared" si="876"/>
        <v>2022</v>
      </c>
      <c r="J5629">
        <f t="shared" si="880"/>
        <v>1.478104957794768</v>
      </c>
      <c r="K5629">
        <f t="shared" si="884"/>
        <v>-1.478104957794768</v>
      </c>
      <c r="L5629">
        <f>+MIN(G5630-G5629,G5631-G5629,G5632-G5629)</f>
        <v>-0.17207264464309624</v>
      </c>
      <c r="M5629">
        <f t="shared" si="882"/>
        <v>0</v>
      </c>
      <c r="P5629" s="30">
        <f t="shared" si="883"/>
        <v>0.26847295917779074</v>
      </c>
    </row>
    <row r="5630" spans="1:16" x14ac:dyDescent="0.3">
      <c r="B5630" t="s">
        <v>11035</v>
      </c>
      <c r="C5630">
        <v>5.3360000000000003</v>
      </c>
      <c r="D5630">
        <v>5.5600000000000007E-3</v>
      </c>
      <c r="E5630" s="10">
        <f t="shared" si="877"/>
        <v>-3.1725272253085794E-2</v>
      </c>
      <c r="F5630">
        <f t="shared" si="878"/>
        <v>0.96877269426289037</v>
      </c>
      <c r="G5630">
        <f t="shared" si="875"/>
        <v>5.3335282260051953</v>
      </c>
      <c r="H5630">
        <f t="shared" si="879"/>
        <v>3.7086987243588915E-2</v>
      </c>
      <c r="I5630" t="str">
        <f t="shared" si="876"/>
        <v>2022</v>
      </c>
      <c r="J5630">
        <f t="shared" si="880"/>
        <v>1.4551302642270147</v>
      </c>
      <c r="K5630">
        <f t="shared" si="884"/>
        <v>-1.4551302642270147</v>
      </c>
      <c r="L5630">
        <f>+MIN(G5631-G5630)</f>
        <v>0.25579757362538125</v>
      </c>
      <c r="M5630">
        <f t="shared" si="882"/>
        <v>0</v>
      </c>
      <c r="P5630" s="30">
        <f t="shared" si="883"/>
        <v>0.27282695479740721</v>
      </c>
    </row>
    <row r="5631" spans="1:16" x14ac:dyDescent="0.3">
      <c r="B5631" t="s">
        <v>11034</v>
      </c>
      <c r="C5631">
        <v>5.5919999999999996</v>
      </c>
      <c r="D5631">
        <v>5.7399999999999994E-3</v>
      </c>
      <c r="E5631" s="10">
        <f t="shared" si="877"/>
        <v>4.6860696318186464E-2</v>
      </c>
      <c r="F5631">
        <f t="shared" si="878"/>
        <v>1.0479760119940029</v>
      </c>
      <c r="G5631">
        <f t="shared" si="875"/>
        <v>5.5893257996305765</v>
      </c>
      <c r="H5631">
        <f t="shared" si="879"/>
        <v>3.4411818799551047E-2</v>
      </c>
      <c r="I5631" t="str">
        <f t="shared" si="876"/>
        <v>2022</v>
      </c>
      <c r="J5631">
        <f t="shared" si="880"/>
        <v>1.4149228926790558</v>
      </c>
      <c r="K5631">
        <f t="shared" si="884"/>
        <v>-1.4149228926790558</v>
      </c>
      <c r="L5631">
        <f>+MIN(G5632-G5631)</f>
        <v>5.0145270646863693E-2</v>
      </c>
      <c r="M5631">
        <f t="shared" si="882"/>
        <v>0</v>
      </c>
      <c r="P5631" s="30">
        <f t="shared" si="883"/>
        <v>0.25314732821131564</v>
      </c>
    </row>
    <row r="5632" spans="1:16" x14ac:dyDescent="0.3">
      <c r="B5632" t="s">
        <v>11091</v>
      </c>
      <c r="C5632">
        <v>5.6420000000000003</v>
      </c>
      <c r="D5632">
        <v>5.3800000000000002E-3</v>
      </c>
      <c r="E5632" s="10">
        <f t="shared" si="877"/>
        <v>8.9016076482954631E-3</v>
      </c>
      <c r="F5632">
        <f t="shared" si="878"/>
        <v>1.0089413447782547</v>
      </c>
      <c r="G5632">
        <f t="shared" si="875"/>
        <v>5.6394710702774402</v>
      </c>
      <c r="H5632">
        <f t="shared" si="879"/>
        <v>3.2754040237967012E-2</v>
      </c>
      <c r="I5632" t="str">
        <f t="shared" si="876"/>
        <v>2022</v>
      </c>
      <c r="J5632">
        <f t="shared" si="880"/>
        <v>1.3588420317827288</v>
      </c>
      <c r="K5632">
        <f t="shared" si="884"/>
        <v>-1.3588420317827288</v>
      </c>
      <c r="L5632">
        <f>L5631</f>
        <v>5.0145270646863693E-2</v>
      </c>
      <c r="M5632">
        <f t="shared" si="882"/>
        <v>0</v>
      </c>
      <c r="P5632" s="30">
        <f t="shared" si="883"/>
        <v>0.24095203519075398</v>
      </c>
    </row>
    <row r="5633" spans="5:16" x14ac:dyDescent="0.3">
      <c r="E5633">
        <v>0.52</v>
      </c>
      <c r="J5633">
        <f t="shared" si="880"/>
        <v>0</v>
      </c>
      <c r="P5633" s="30" t="e">
        <f t="shared" si="883"/>
        <v>#DIV/0!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4C90B4-76E3-4DBD-8899-C1880DF903E9}">
  <dimension ref="A1:Y5632"/>
  <sheetViews>
    <sheetView topLeftCell="B5599" zoomScale="70" zoomScaleNormal="70" workbookViewId="0">
      <selection activeCell="E5633" sqref="E5633"/>
    </sheetView>
  </sheetViews>
  <sheetFormatPr defaultRowHeight="14.4" x14ac:dyDescent="0.3"/>
  <cols>
    <col min="1" max="1" width="0" hidden="1" customWidth="1"/>
    <col min="2" max="2" width="14.109375" customWidth="1"/>
    <col min="3" max="3" width="15.77734375" customWidth="1"/>
    <col min="4" max="4" width="13.5546875" customWidth="1"/>
    <col min="5" max="5" width="15.33203125" customWidth="1"/>
    <col min="7" max="7" width="13.6640625" customWidth="1"/>
    <col min="8" max="8" width="27.77734375" customWidth="1"/>
    <col min="9" max="9" width="13.44140625" customWidth="1"/>
    <col min="10" max="10" width="15.33203125" customWidth="1"/>
  </cols>
  <sheetData>
    <row r="1" spans="1:17" ht="15" thickBot="1" x14ac:dyDescent="0.35">
      <c r="A1" s="3" t="s">
        <v>10468</v>
      </c>
      <c r="B1" s="3" t="s">
        <v>11015</v>
      </c>
      <c r="C1" s="3" t="s">
        <v>11016</v>
      </c>
      <c r="D1" s="3" t="s">
        <v>11017</v>
      </c>
      <c r="E1" s="3" t="s">
        <v>11018</v>
      </c>
      <c r="F1" s="3" t="s">
        <v>11019</v>
      </c>
      <c r="G1" s="3" t="s">
        <v>11020</v>
      </c>
      <c r="H1" s="3" t="s">
        <v>11021</v>
      </c>
      <c r="I1" s="3" t="s">
        <v>11022</v>
      </c>
      <c r="J1" s="3" t="s">
        <v>11023</v>
      </c>
      <c r="K1" s="3" t="s">
        <v>11024</v>
      </c>
      <c r="L1" s="3" t="s">
        <v>11025</v>
      </c>
      <c r="M1" s="3" t="s">
        <v>11026</v>
      </c>
    </row>
    <row r="2" spans="1:17" x14ac:dyDescent="0.3">
      <c r="A2">
        <v>1</v>
      </c>
      <c r="B2" s="5" t="s">
        <v>10460</v>
      </c>
      <c r="C2" s="6">
        <v>2.1760000000000002</v>
      </c>
      <c r="D2" s="6">
        <v>5.3789999999999998E-2</v>
      </c>
      <c r="E2" t="s">
        <v>9</v>
      </c>
      <c r="F2" t="s">
        <v>9</v>
      </c>
      <c r="G2">
        <f>C2*EXP(-1/12*D2)</f>
        <v>2.1662679083458336</v>
      </c>
      <c r="H2" t="s">
        <v>9</v>
      </c>
      <c r="I2" t="str">
        <f>MID(B2,7,4)</f>
        <v>2000</v>
      </c>
      <c r="J2" t="s">
        <v>9</v>
      </c>
      <c r="K2" t="s">
        <v>9</v>
      </c>
      <c r="O2" s="7" t="s">
        <v>11027</v>
      </c>
      <c r="P2" s="8" t="s">
        <v>11028</v>
      </c>
      <c r="Q2" s="9" t="s">
        <v>11029</v>
      </c>
    </row>
    <row r="3" spans="1:17" ht="15" thickBot="1" x14ac:dyDescent="0.35">
      <c r="A3">
        <v>2</v>
      </c>
      <c r="B3" s="5" t="s">
        <v>10459</v>
      </c>
      <c r="C3" s="6">
        <v>2.1680000000000001</v>
      </c>
      <c r="D3" s="6">
        <v>5.4299999999999994E-2</v>
      </c>
      <c r="E3" s="10">
        <f>LN(C3/C2)</f>
        <v>-3.6832454162964048E-3</v>
      </c>
      <c r="F3">
        <f>C3/C2</f>
        <v>0.99632352941176472</v>
      </c>
      <c r="G3">
        <f t="shared" ref="G3:G66" si="0">C3*EXP(-1/12*D3)</f>
        <v>2.1582119621370088</v>
      </c>
      <c r="H3" t="s">
        <v>9</v>
      </c>
      <c r="I3" t="str">
        <f t="shared" ref="I3:I66" si="1">MID(B3,7,4)</f>
        <v>2000</v>
      </c>
      <c r="J3" t="s">
        <v>9</v>
      </c>
      <c r="K3" t="s">
        <v>9</v>
      </c>
      <c r="O3" s="11">
        <v>2.3262999999999998</v>
      </c>
      <c r="P3" s="12">
        <v>1.6449</v>
      </c>
      <c r="Q3" s="13">
        <f>SQRT(10)</f>
        <v>3.1622776601683795</v>
      </c>
    </row>
    <row r="4" spans="1:17" x14ac:dyDescent="0.3">
      <c r="A4">
        <v>3</v>
      </c>
      <c r="B4" s="5" t="s">
        <v>10457</v>
      </c>
      <c r="C4" s="6">
        <v>2.1960000000000002</v>
      </c>
      <c r="D4" s="6">
        <v>5.3929999999999999E-2</v>
      </c>
      <c r="E4" s="10">
        <f t="shared" ref="E4:E67" si="2">LN(C4/C3)</f>
        <v>1.2832440069884359E-2</v>
      </c>
      <c r="F4">
        <f t="shared" ref="F4:F67" si="3">C4/C3</f>
        <v>1.0129151291512914</v>
      </c>
      <c r="G4">
        <f t="shared" si="0"/>
        <v>2.1861529537074391</v>
      </c>
      <c r="H4" t="s">
        <v>9</v>
      </c>
      <c r="I4" t="str">
        <f t="shared" si="1"/>
        <v>2000</v>
      </c>
      <c r="J4" t="s">
        <v>9</v>
      </c>
      <c r="K4" t="s">
        <v>9</v>
      </c>
    </row>
    <row r="5" spans="1:17" x14ac:dyDescent="0.3">
      <c r="A5">
        <v>4</v>
      </c>
      <c r="B5" s="5" t="s">
        <v>10456</v>
      </c>
      <c r="C5" s="6">
        <v>2.173</v>
      </c>
      <c r="D5" s="6">
        <v>5.3749999999999999E-2</v>
      </c>
      <c r="E5" s="10">
        <f t="shared" si="2"/>
        <v>-1.0528822372991643E-2</v>
      </c>
      <c r="F5">
        <f t="shared" si="3"/>
        <v>0.98952641165755917</v>
      </c>
      <c r="G5">
        <f t="shared" si="0"/>
        <v>2.1632885367013777</v>
      </c>
      <c r="H5" t="s">
        <v>9</v>
      </c>
      <c r="I5" t="str">
        <f t="shared" si="1"/>
        <v>2000</v>
      </c>
      <c r="J5" t="s">
        <v>9</v>
      </c>
      <c r="K5" t="s">
        <v>9</v>
      </c>
    </row>
    <row r="6" spans="1:17" x14ac:dyDescent="0.3">
      <c r="A6">
        <v>5</v>
      </c>
      <c r="B6" s="5" t="s">
        <v>10454</v>
      </c>
      <c r="C6" s="6">
        <v>2.2160000000000002</v>
      </c>
      <c r="D6" s="6">
        <v>5.3840000000000006E-2</v>
      </c>
      <c r="E6" s="10">
        <f t="shared" si="2"/>
        <v>1.9595067610744754E-2</v>
      </c>
      <c r="F6">
        <f t="shared" si="3"/>
        <v>1.019788311090658</v>
      </c>
      <c r="G6">
        <f t="shared" si="0"/>
        <v>2.2060798175838015</v>
      </c>
      <c r="H6" t="s">
        <v>9</v>
      </c>
      <c r="I6" t="str">
        <f t="shared" si="1"/>
        <v>2000</v>
      </c>
      <c r="J6" t="s">
        <v>9</v>
      </c>
      <c r="K6" t="s">
        <v>9</v>
      </c>
    </row>
    <row r="7" spans="1:17" x14ac:dyDescent="0.3">
      <c r="A7">
        <v>6</v>
      </c>
      <c r="B7" s="5" t="s">
        <v>10452</v>
      </c>
      <c r="C7" s="6">
        <v>2.2599999999999998</v>
      </c>
      <c r="D7" s="6">
        <v>5.4210000000000001E-2</v>
      </c>
      <c r="E7" s="10">
        <f t="shared" si="2"/>
        <v>1.9661044399156974E-2</v>
      </c>
      <c r="F7">
        <f t="shared" si="3"/>
        <v>1.0198555956678699</v>
      </c>
      <c r="G7">
        <f t="shared" si="0"/>
        <v>2.2498134761344923</v>
      </c>
      <c r="H7" t="s">
        <v>9</v>
      </c>
      <c r="I7" t="str">
        <f t="shared" si="1"/>
        <v>2000</v>
      </c>
      <c r="J7" t="s">
        <v>9</v>
      </c>
      <c r="K7" t="s">
        <v>9</v>
      </c>
    </row>
    <row r="8" spans="1:17" x14ac:dyDescent="0.3">
      <c r="A8">
        <v>7</v>
      </c>
      <c r="B8" s="5" t="s">
        <v>10450</v>
      </c>
      <c r="C8" s="6">
        <v>2.2440000000000002</v>
      </c>
      <c r="D8" s="6">
        <v>5.4199999999999998E-2</v>
      </c>
      <c r="E8" s="10">
        <f t="shared" si="2"/>
        <v>-7.1048256237444592E-3</v>
      </c>
      <c r="F8">
        <f t="shared" si="3"/>
        <v>0.99292035398230105</v>
      </c>
      <c r="G8">
        <f t="shared" si="0"/>
        <v>2.2338874546897145</v>
      </c>
      <c r="H8" t="s">
        <v>9</v>
      </c>
      <c r="I8" t="str">
        <f t="shared" si="1"/>
        <v>2000</v>
      </c>
      <c r="J8" t="s">
        <v>9</v>
      </c>
      <c r="K8" t="s">
        <v>9</v>
      </c>
    </row>
    <row r="9" spans="1:17" x14ac:dyDescent="0.3">
      <c r="A9">
        <v>8</v>
      </c>
      <c r="B9" s="5" t="s">
        <v>10449</v>
      </c>
      <c r="C9" s="6">
        <v>2.2519999999999998</v>
      </c>
      <c r="D9" s="6">
        <v>5.3769999999999998E-2</v>
      </c>
      <c r="E9" s="10">
        <f t="shared" si="2"/>
        <v>3.5587226169939328E-3</v>
      </c>
      <c r="F9">
        <f t="shared" si="3"/>
        <v>1.0035650623885917</v>
      </c>
      <c r="G9">
        <f t="shared" si="0"/>
        <v>2.2419317372826941</v>
      </c>
      <c r="H9" t="s">
        <v>9</v>
      </c>
      <c r="I9" t="str">
        <f t="shared" si="1"/>
        <v>2000</v>
      </c>
      <c r="J9" t="s">
        <v>9</v>
      </c>
      <c r="K9" t="s">
        <v>9</v>
      </c>
    </row>
    <row r="10" spans="1:17" x14ac:dyDescent="0.3">
      <c r="A10">
        <v>9</v>
      </c>
      <c r="B10" s="5" t="s">
        <v>10447</v>
      </c>
      <c r="C10" s="6">
        <v>2.3220000000000001</v>
      </c>
      <c r="D10" s="6">
        <v>5.4000000000000006E-2</v>
      </c>
      <c r="E10" s="10">
        <f t="shared" si="2"/>
        <v>3.0610172998255851E-2</v>
      </c>
      <c r="F10">
        <f t="shared" si="3"/>
        <v>1.0310834813499112</v>
      </c>
      <c r="G10">
        <f t="shared" si="0"/>
        <v>2.3115744750242628</v>
      </c>
      <c r="H10" t="s">
        <v>9</v>
      </c>
      <c r="I10" t="str">
        <f t="shared" si="1"/>
        <v>2000</v>
      </c>
      <c r="J10" t="s">
        <v>9</v>
      </c>
      <c r="K10" t="s">
        <v>9</v>
      </c>
    </row>
    <row r="11" spans="1:17" x14ac:dyDescent="0.3">
      <c r="A11">
        <v>10</v>
      </c>
      <c r="B11" s="5" t="s">
        <v>10446</v>
      </c>
      <c r="C11" s="6">
        <v>2.383</v>
      </c>
      <c r="D11" s="6">
        <v>5.373E-2</v>
      </c>
      <c r="E11" s="10">
        <f t="shared" si="2"/>
        <v>2.5931314840905193E-2</v>
      </c>
      <c r="F11">
        <f t="shared" si="3"/>
        <v>1.0262704565030145</v>
      </c>
      <c r="G11">
        <f t="shared" si="0"/>
        <v>2.3723539690876736</v>
      </c>
      <c r="H11" t="s">
        <v>9</v>
      </c>
      <c r="I11" t="str">
        <f t="shared" si="1"/>
        <v>2000</v>
      </c>
      <c r="J11" t="s">
        <v>9</v>
      </c>
      <c r="K11" t="s">
        <v>9</v>
      </c>
    </row>
    <row r="12" spans="1:17" x14ac:dyDescent="0.3">
      <c r="A12">
        <v>11</v>
      </c>
      <c r="B12" s="5" t="s">
        <v>10445</v>
      </c>
      <c r="C12" s="6">
        <v>2.4169999999999998</v>
      </c>
      <c r="D12" s="6">
        <v>5.4820000000000001E-2</v>
      </c>
      <c r="E12" s="10">
        <f t="shared" si="2"/>
        <v>1.4166903604740716E-2</v>
      </c>
      <c r="F12">
        <f t="shared" si="3"/>
        <v>1.0142677297524127</v>
      </c>
      <c r="G12">
        <f t="shared" si="0"/>
        <v>2.405983520966708</v>
      </c>
      <c r="H12" t="s">
        <v>9</v>
      </c>
      <c r="I12" t="str">
        <f t="shared" si="1"/>
        <v>2000</v>
      </c>
      <c r="J12" t="s">
        <v>9</v>
      </c>
      <c r="K12" t="s">
        <v>9</v>
      </c>
    </row>
    <row r="13" spans="1:17" x14ac:dyDescent="0.3">
      <c r="A13">
        <v>12</v>
      </c>
      <c r="B13" s="5" t="s">
        <v>10444</v>
      </c>
      <c r="C13" s="6">
        <v>2.5590000000000002</v>
      </c>
      <c r="D13" s="6">
        <v>5.4290000000000005E-2</v>
      </c>
      <c r="E13" s="10">
        <f t="shared" si="2"/>
        <v>5.7089455456306032E-2</v>
      </c>
      <c r="F13">
        <f t="shared" si="3"/>
        <v>1.0587505171700458</v>
      </c>
      <c r="G13">
        <f t="shared" si="0"/>
        <v>2.5474488069638066</v>
      </c>
      <c r="H13" t="s">
        <v>9</v>
      </c>
      <c r="I13" t="str">
        <f t="shared" si="1"/>
        <v>2000</v>
      </c>
      <c r="J13" t="s">
        <v>9</v>
      </c>
      <c r="K13" t="s">
        <v>9</v>
      </c>
    </row>
    <row r="14" spans="1:17" x14ac:dyDescent="0.3">
      <c r="A14">
        <v>13</v>
      </c>
      <c r="B14" s="5" t="s">
        <v>10442</v>
      </c>
      <c r="C14" s="6">
        <v>2.4849999999999999</v>
      </c>
      <c r="D14" s="6">
        <v>5.4269999999999999E-2</v>
      </c>
      <c r="E14" s="10">
        <f t="shared" si="2"/>
        <v>-2.9343897629059874E-2</v>
      </c>
      <c r="F14">
        <f t="shared" si="3"/>
        <v>0.97108245408362626</v>
      </c>
      <c r="G14">
        <f t="shared" si="0"/>
        <v>2.4737869620936537</v>
      </c>
      <c r="H14" t="s">
        <v>9</v>
      </c>
      <c r="I14" t="str">
        <f t="shared" si="1"/>
        <v>2000</v>
      </c>
      <c r="J14" t="s">
        <v>9</v>
      </c>
      <c r="K14" t="s">
        <v>9</v>
      </c>
    </row>
    <row r="15" spans="1:17" x14ac:dyDescent="0.3">
      <c r="A15">
        <v>14</v>
      </c>
      <c r="B15" s="5" t="s">
        <v>10440</v>
      </c>
      <c r="C15" s="6">
        <v>2.528</v>
      </c>
      <c r="D15" s="6">
        <v>5.4469999999999998E-2</v>
      </c>
      <c r="E15" s="10">
        <f t="shared" si="2"/>
        <v>1.7155816736019073E-2</v>
      </c>
      <c r="F15">
        <f t="shared" si="3"/>
        <v>1.0173038229376259</v>
      </c>
      <c r="G15">
        <f t="shared" si="0"/>
        <v>2.5165509908050931</v>
      </c>
      <c r="H15" t="s">
        <v>9</v>
      </c>
      <c r="I15" t="str">
        <f t="shared" si="1"/>
        <v>2000</v>
      </c>
      <c r="J15" t="s">
        <v>9</v>
      </c>
      <c r="K15" t="s">
        <v>9</v>
      </c>
    </row>
    <row r="16" spans="1:17" x14ac:dyDescent="0.3">
      <c r="A16">
        <v>15</v>
      </c>
      <c r="B16" s="5" t="s">
        <v>10438</v>
      </c>
      <c r="C16" s="6">
        <v>2.6160000000000001</v>
      </c>
      <c r="D16" s="6">
        <v>5.5670000000000004E-2</v>
      </c>
      <c r="E16" s="10">
        <f t="shared" si="2"/>
        <v>3.4217957310341246E-2</v>
      </c>
      <c r="F16">
        <f t="shared" si="3"/>
        <v>1.0348101265822784</v>
      </c>
      <c r="G16">
        <f t="shared" si="0"/>
        <v>2.6038920471211706</v>
      </c>
      <c r="H16" t="s">
        <v>9</v>
      </c>
      <c r="I16" t="str">
        <f t="shared" si="1"/>
        <v>2000</v>
      </c>
      <c r="J16" t="s">
        <v>9</v>
      </c>
      <c r="K16" t="s">
        <v>9</v>
      </c>
    </row>
    <row r="17" spans="1:25" x14ac:dyDescent="0.3">
      <c r="A17">
        <v>16</v>
      </c>
      <c r="B17" s="5" t="s">
        <v>10436</v>
      </c>
      <c r="C17" s="6">
        <v>2.5230000000000001</v>
      </c>
      <c r="D17" s="6">
        <v>5.561E-2</v>
      </c>
      <c r="E17" s="10">
        <f t="shared" si="2"/>
        <v>-3.6197763936031614E-2</v>
      </c>
      <c r="F17">
        <f t="shared" si="3"/>
        <v>0.96444954128440363</v>
      </c>
      <c r="G17">
        <f t="shared" si="0"/>
        <v>2.5113350470439633</v>
      </c>
      <c r="H17" t="s">
        <v>9</v>
      </c>
      <c r="I17" t="str">
        <f t="shared" si="1"/>
        <v>2000</v>
      </c>
      <c r="J17" t="s">
        <v>9</v>
      </c>
      <c r="K17" t="s">
        <v>9</v>
      </c>
    </row>
    <row r="18" spans="1:25" x14ac:dyDescent="0.3">
      <c r="A18">
        <v>17</v>
      </c>
      <c r="B18" s="5" t="s">
        <v>10435</v>
      </c>
      <c r="C18" s="6">
        <v>2.61</v>
      </c>
      <c r="D18" s="6">
        <v>5.5650000000000005E-2</v>
      </c>
      <c r="E18" s="10">
        <f t="shared" si="2"/>
        <v>3.39015516756812E-2</v>
      </c>
      <c r="F18">
        <f t="shared" si="3"/>
        <v>1.0344827586206895</v>
      </c>
      <c r="G18">
        <f t="shared" si="0"/>
        <v>2.597924147525267</v>
      </c>
      <c r="H18" t="s">
        <v>9</v>
      </c>
      <c r="I18" t="str">
        <f t="shared" si="1"/>
        <v>2000</v>
      </c>
      <c r="J18" t="s">
        <v>9</v>
      </c>
      <c r="K18" t="s">
        <v>9</v>
      </c>
    </row>
    <row r="19" spans="1:25" x14ac:dyDescent="0.3">
      <c r="A19">
        <v>18</v>
      </c>
      <c r="B19" s="5" t="s">
        <v>10434</v>
      </c>
      <c r="C19" s="6">
        <v>2.532</v>
      </c>
      <c r="D19" s="6">
        <v>5.6250000000000001E-2</v>
      </c>
      <c r="E19" s="10">
        <f t="shared" si="2"/>
        <v>-3.0340717052672272E-2</v>
      </c>
      <c r="F19">
        <f t="shared" si="3"/>
        <v>0.97011494252873565</v>
      </c>
      <c r="G19">
        <f t="shared" si="0"/>
        <v>2.5201590239690392</v>
      </c>
      <c r="H19" t="s">
        <v>9</v>
      </c>
      <c r="I19" t="str">
        <f t="shared" si="1"/>
        <v>2000</v>
      </c>
      <c r="J19" t="s">
        <v>9</v>
      </c>
      <c r="K19" t="s">
        <v>9</v>
      </c>
    </row>
    <row r="20" spans="1:25" x14ac:dyDescent="0.3">
      <c r="A20">
        <v>19</v>
      </c>
      <c r="B20" s="5" t="s">
        <v>10433</v>
      </c>
      <c r="C20" s="6">
        <v>2.6619999999999999</v>
      </c>
      <c r="D20" s="6">
        <v>5.6919999999999998E-2</v>
      </c>
      <c r="E20" s="10">
        <f t="shared" si="2"/>
        <v>5.0068215690990098E-2</v>
      </c>
      <c r="F20">
        <f t="shared" si="3"/>
        <v>1.0513428120063191</v>
      </c>
      <c r="G20">
        <f t="shared" si="0"/>
        <v>2.6494031458240852</v>
      </c>
      <c r="H20" t="s">
        <v>9</v>
      </c>
      <c r="I20" t="str">
        <f t="shared" si="1"/>
        <v>2000</v>
      </c>
      <c r="J20" t="s">
        <v>9</v>
      </c>
      <c r="K20" t="s">
        <v>9</v>
      </c>
    </row>
    <row r="21" spans="1:25" x14ac:dyDescent="0.3">
      <c r="A21">
        <v>20</v>
      </c>
      <c r="B21" s="5" t="s">
        <v>10431</v>
      </c>
      <c r="C21" s="6">
        <v>2.6989999999999998</v>
      </c>
      <c r="D21" s="6">
        <v>5.6919999999999998E-2</v>
      </c>
      <c r="E21" s="10">
        <f t="shared" si="2"/>
        <v>1.3803614062947656E-2</v>
      </c>
      <c r="F21">
        <f t="shared" si="3"/>
        <v>1.0138993238166791</v>
      </c>
      <c r="G21">
        <f t="shared" si="0"/>
        <v>2.6862280580688225</v>
      </c>
      <c r="H21" t="s">
        <v>9</v>
      </c>
      <c r="I21" t="str">
        <f t="shared" si="1"/>
        <v>2000</v>
      </c>
      <c r="J21" t="s">
        <v>9</v>
      </c>
      <c r="K21" t="s">
        <v>9</v>
      </c>
    </row>
    <row r="22" spans="1:25" x14ac:dyDescent="0.3">
      <c r="A22">
        <v>21</v>
      </c>
      <c r="B22" s="5" t="s">
        <v>10429</v>
      </c>
      <c r="C22" s="6">
        <v>2.7589999999999999</v>
      </c>
      <c r="D22" s="6">
        <v>5.5970000000000006E-2</v>
      </c>
      <c r="E22" s="10">
        <f t="shared" si="2"/>
        <v>2.1986961199281535E-2</v>
      </c>
      <c r="F22">
        <f t="shared" si="3"/>
        <v>1.0222304557243425</v>
      </c>
      <c r="G22">
        <f t="shared" si="0"/>
        <v>2.7461615278281282</v>
      </c>
      <c r="H22" t="s">
        <v>9</v>
      </c>
      <c r="I22" t="str">
        <f t="shared" si="1"/>
        <v>2000</v>
      </c>
      <c r="J22" t="s">
        <v>9</v>
      </c>
      <c r="K22" t="s">
        <v>9</v>
      </c>
    </row>
    <row r="23" spans="1:25" x14ac:dyDescent="0.3">
      <c r="A23">
        <v>22</v>
      </c>
      <c r="B23" s="5" t="s">
        <v>10427</v>
      </c>
      <c r="C23" s="6">
        <v>2.6589999999999998</v>
      </c>
      <c r="D23" s="6">
        <v>5.6120000000000003E-2</v>
      </c>
      <c r="E23" s="10">
        <f t="shared" si="2"/>
        <v>-3.6918182974266273E-2</v>
      </c>
      <c r="F23">
        <f t="shared" si="3"/>
        <v>0.96375498368974266</v>
      </c>
      <c r="G23">
        <f t="shared" si="0"/>
        <v>2.6465937758324327</v>
      </c>
      <c r="H23" t="s">
        <v>9</v>
      </c>
      <c r="I23" t="str">
        <f t="shared" si="1"/>
        <v>2000</v>
      </c>
      <c r="J23" t="s">
        <v>9</v>
      </c>
      <c r="K23" t="s">
        <v>9</v>
      </c>
    </row>
    <row r="24" spans="1:25" x14ac:dyDescent="0.3">
      <c r="A24">
        <v>23</v>
      </c>
      <c r="B24" s="5" t="s">
        <v>10425</v>
      </c>
      <c r="C24" s="6">
        <v>2.742</v>
      </c>
      <c r="D24" s="6">
        <v>5.6250000000000001E-2</v>
      </c>
      <c r="E24" s="10">
        <f t="shared" si="2"/>
        <v>3.0737468879240039E-2</v>
      </c>
      <c r="F24">
        <f t="shared" si="3"/>
        <v>1.0312147423843552</v>
      </c>
      <c r="G24">
        <f t="shared" si="0"/>
        <v>2.7291769524972773</v>
      </c>
      <c r="H24" t="s">
        <v>9</v>
      </c>
      <c r="I24" t="str">
        <f t="shared" si="1"/>
        <v>2000</v>
      </c>
      <c r="J24" t="s">
        <v>9</v>
      </c>
      <c r="K24" t="s">
        <v>9</v>
      </c>
    </row>
    <row r="25" spans="1:25" x14ac:dyDescent="0.3">
      <c r="A25">
        <v>24</v>
      </c>
      <c r="B25" s="5" t="s">
        <v>10423</v>
      </c>
      <c r="C25" s="6">
        <v>2.5619999999999998</v>
      </c>
      <c r="D25" s="6">
        <v>5.6139999999999995E-2</v>
      </c>
      <c r="E25" s="10">
        <f t="shared" si="2"/>
        <v>-6.7899377665580157E-2</v>
      </c>
      <c r="F25">
        <f t="shared" si="3"/>
        <v>0.93435448577680524</v>
      </c>
      <c r="G25">
        <f t="shared" si="0"/>
        <v>2.550042103323312</v>
      </c>
      <c r="H25" t="s">
        <v>9</v>
      </c>
      <c r="I25" t="str">
        <f t="shared" si="1"/>
        <v>2000</v>
      </c>
      <c r="J25" t="s">
        <v>9</v>
      </c>
      <c r="K25" t="s">
        <v>9</v>
      </c>
    </row>
    <row r="26" spans="1:25" x14ac:dyDescent="0.3">
      <c r="A26">
        <v>25</v>
      </c>
      <c r="B26" s="5" t="s">
        <v>10422</v>
      </c>
      <c r="C26" s="6">
        <v>2.4950000000000001</v>
      </c>
      <c r="D26" s="6">
        <v>5.6820000000000002E-2</v>
      </c>
      <c r="E26" s="10">
        <f t="shared" si="2"/>
        <v>-2.649947427106043E-2</v>
      </c>
      <c r="F26">
        <f t="shared" si="3"/>
        <v>0.97384855581576901</v>
      </c>
      <c r="G26">
        <f t="shared" si="0"/>
        <v>2.4832141001381256</v>
      </c>
      <c r="H26" t="s">
        <v>9</v>
      </c>
      <c r="I26" t="str">
        <f t="shared" si="1"/>
        <v>2000</v>
      </c>
      <c r="J26" t="s">
        <v>9</v>
      </c>
      <c r="K26" t="s">
        <v>9</v>
      </c>
    </row>
    <row r="27" spans="1:25" x14ac:dyDescent="0.3">
      <c r="A27">
        <v>26</v>
      </c>
      <c r="B27" s="5" t="s">
        <v>10420</v>
      </c>
      <c r="C27" s="6">
        <v>2.54</v>
      </c>
      <c r="D27" s="6">
        <v>5.6289999999999993E-2</v>
      </c>
      <c r="E27" s="10">
        <f t="shared" si="2"/>
        <v>1.7875351826963135E-2</v>
      </c>
      <c r="F27">
        <f t="shared" si="3"/>
        <v>1.0180360721442885</v>
      </c>
      <c r="G27">
        <f t="shared" si="0"/>
        <v>2.5281131846645022</v>
      </c>
      <c r="H27" t="s">
        <v>9</v>
      </c>
      <c r="I27" t="str">
        <f t="shared" si="1"/>
        <v>2000</v>
      </c>
      <c r="J27" t="s">
        <v>9</v>
      </c>
      <c r="K27" t="s">
        <v>9</v>
      </c>
    </row>
    <row r="28" spans="1:25" x14ac:dyDescent="0.3">
      <c r="A28">
        <v>27</v>
      </c>
      <c r="B28" s="5" t="s">
        <v>10419</v>
      </c>
      <c r="C28" s="6">
        <v>2.5920000000000001</v>
      </c>
      <c r="D28" s="6">
        <v>5.654E-2</v>
      </c>
      <c r="E28" s="10">
        <f t="shared" si="2"/>
        <v>2.0265697459583142E-2</v>
      </c>
      <c r="F28">
        <f t="shared" si="3"/>
        <v>1.020472440944882</v>
      </c>
      <c r="G28">
        <f t="shared" si="0"/>
        <v>2.5798160858112089</v>
      </c>
      <c r="H28" t="s">
        <v>9</v>
      </c>
      <c r="I28" t="str">
        <f t="shared" si="1"/>
        <v>2000</v>
      </c>
      <c r="J28" t="s">
        <v>9</v>
      </c>
      <c r="K28" t="s">
        <v>9</v>
      </c>
    </row>
    <row r="29" spans="1:25" ht="15" thickBot="1" x14ac:dyDescent="0.35">
      <c r="A29">
        <v>28</v>
      </c>
      <c r="B29" s="5" t="s">
        <v>10417</v>
      </c>
      <c r="C29" s="6">
        <v>2.57</v>
      </c>
      <c r="D29" s="6">
        <v>5.6329999999999998E-2</v>
      </c>
      <c r="E29" s="10">
        <f t="shared" si="2"/>
        <v>-8.5238795828999243E-3</v>
      </c>
      <c r="F29">
        <f t="shared" si="3"/>
        <v>0.99151234567901225</v>
      </c>
      <c r="G29">
        <f t="shared" si="0"/>
        <v>2.5579642626460304</v>
      </c>
      <c r="H29" t="s">
        <v>9</v>
      </c>
      <c r="I29" t="str">
        <f t="shared" si="1"/>
        <v>2000</v>
      </c>
      <c r="J29" t="s">
        <v>9</v>
      </c>
      <c r="K29" t="s">
        <v>9</v>
      </c>
    </row>
    <row r="30" spans="1:25" ht="15" thickBot="1" x14ac:dyDescent="0.35">
      <c r="A30">
        <v>29</v>
      </c>
      <c r="B30" s="5" t="s">
        <v>10415</v>
      </c>
      <c r="C30" s="6">
        <v>2.5409999999999999</v>
      </c>
      <c r="D30" s="6">
        <v>5.5930000000000001E-2</v>
      </c>
      <c r="E30" s="10">
        <f t="shared" si="2"/>
        <v>-1.1348194569101357E-2</v>
      </c>
      <c r="F30">
        <f t="shared" si="3"/>
        <v>0.98871595330739304</v>
      </c>
      <c r="G30">
        <f t="shared" si="0"/>
        <v>2.529184379209199</v>
      </c>
      <c r="H30" t="s">
        <v>9</v>
      </c>
      <c r="I30" t="str">
        <f t="shared" si="1"/>
        <v>2000</v>
      </c>
      <c r="J30" t="s">
        <v>9</v>
      </c>
      <c r="K30" t="s">
        <v>9</v>
      </c>
      <c r="S30" t="s">
        <v>11022</v>
      </c>
      <c r="T30" t="s">
        <v>11030</v>
      </c>
      <c r="U30" t="s">
        <v>11031</v>
      </c>
      <c r="V30" t="s">
        <v>11032</v>
      </c>
      <c r="W30" t="s">
        <v>11033</v>
      </c>
      <c r="Y30" s="14">
        <v>0.05</v>
      </c>
    </row>
    <row r="31" spans="1:25" x14ac:dyDescent="0.3">
      <c r="A31">
        <v>30</v>
      </c>
      <c r="B31" s="5" t="s">
        <v>10413</v>
      </c>
      <c r="C31" s="6">
        <v>2.6179999999999999</v>
      </c>
      <c r="D31" s="6">
        <v>5.6299999999999996E-2</v>
      </c>
      <c r="E31" s="10">
        <f t="shared" si="2"/>
        <v>2.9852963149681128E-2</v>
      </c>
      <c r="F31">
        <f t="shared" si="3"/>
        <v>1.0303030303030303</v>
      </c>
      <c r="G31">
        <f t="shared" si="0"/>
        <v>2.6057459850211417</v>
      </c>
      <c r="H31" t="s">
        <v>9</v>
      </c>
      <c r="I31" t="str">
        <f t="shared" si="1"/>
        <v>2000</v>
      </c>
      <c r="J31" t="s">
        <v>9</v>
      </c>
      <c r="K31" t="s">
        <v>9</v>
      </c>
      <c r="S31" t="s">
        <v>9</v>
      </c>
      <c r="U31" t="s">
        <v>9</v>
      </c>
    </row>
    <row r="32" spans="1:25" x14ac:dyDescent="0.3">
      <c r="A32">
        <v>31</v>
      </c>
      <c r="B32" s="5" t="s">
        <v>10411</v>
      </c>
      <c r="C32" s="6">
        <v>2.5640000000000001</v>
      </c>
      <c r="D32" s="6">
        <v>5.7119999999999997E-2</v>
      </c>
      <c r="E32" s="10">
        <f t="shared" si="2"/>
        <v>-2.0842128429284568E-2</v>
      </c>
      <c r="F32">
        <f t="shared" si="3"/>
        <v>0.97937356760886174</v>
      </c>
      <c r="G32">
        <f t="shared" si="0"/>
        <v>2.5518243610100173</v>
      </c>
      <c r="H32">
        <f>SQRT(_xlfn.VAR.S(E3:E32))</f>
        <v>2.8803389907861666E-2</v>
      </c>
      <c r="I32" t="str">
        <f t="shared" si="1"/>
        <v>2000</v>
      </c>
      <c r="J32" s="15">
        <f>-G32*$O$3*$Q$3*H32</f>
        <v>-0.54070464846147737</v>
      </c>
      <c r="K32">
        <f>+MIN(G33-G32,G34-G32,G35-G32,G36-G32,G37-G32,G38-G32,G39-G32,G40-G32,G41-G32,G42-G32)</f>
        <v>-4.8882035050409112E-2</v>
      </c>
      <c r="L32">
        <f>+IF(K32&lt;J32,1,0)</f>
        <v>0</v>
      </c>
      <c r="M32">
        <f ca="1">SUMIF($I$2:$I$5615, S32, $L$2:$L$5610)</f>
        <v>6</v>
      </c>
      <c r="N32">
        <v>2000</v>
      </c>
      <c r="S32">
        <v>2000</v>
      </c>
      <c r="U32">
        <f t="shared" ref="U32:U54" si="4">COUNTIF($I$2:$I$5999,S32)</f>
        <v>248</v>
      </c>
      <c r="V32" s="16">
        <f t="shared" ref="V32:V54" ca="1" si="5">M32/U32</f>
        <v>2.4193548387096774E-2</v>
      </c>
      <c r="W32" s="17">
        <f ca="1">V32</f>
        <v>2.4193548387096774E-2</v>
      </c>
      <c r="X32">
        <f ca="1">IF(V32&gt;$Y$30,"CRISI",0)</f>
        <v>0</v>
      </c>
    </row>
    <row r="33" spans="1:24" x14ac:dyDescent="0.3">
      <c r="A33">
        <v>32</v>
      </c>
      <c r="B33" s="5" t="s">
        <v>10410</v>
      </c>
      <c r="C33" s="6">
        <v>2.6669999999999998</v>
      </c>
      <c r="D33" s="6">
        <v>5.7320000000000003E-2</v>
      </c>
      <c r="E33" s="10">
        <f t="shared" si="2"/>
        <v>3.9385706141453605E-2</v>
      </c>
      <c r="F33">
        <f t="shared" si="3"/>
        <v>1.0401716068642746</v>
      </c>
      <c r="G33">
        <f t="shared" si="0"/>
        <v>2.654291007475079</v>
      </c>
      <c r="H33">
        <f t="shared" ref="H33:H96" si="6">SQRT(_xlfn.VAR.S(E4:E33))</f>
        <v>2.9398652165880321E-2</v>
      </c>
      <c r="I33" t="str">
        <f t="shared" si="1"/>
        <v>2000</v>
      </c>
      <c r="J33">
        <f>-G33*$P$3*$Q$3*H33</f>
        <v>-0.4058966399238404</v>
      </c>
      <c r="K33">
        <f t="shared" ref="K33:K96" si="7">+MIN(G34-G33,G35-G33,G36-G33,G37-G33,G38-G33,G39-G33,G40-G33,G41-G33,G42-G33,G43-G33)</f>
        <v>-0.15134868151547076</v>
      </c>
      <c r="L33">
        <f t="shared" ref="L33:L96" si="8">+IF(K33&lt;J33,1,0)</f>
        <v>0</v>
      </c>
      <c r="M33">
        <f t="shared" ref="M33:M54" ca="1" si="9">SUMIF($I$2:$I$5615, S33, $L$2:$L$5610)</f>
        <v>22</v>
      </c>
      <c r="N33">
        <v>2001</v>
      </c>
      <c r="S33">
        <v>2001</v>
      </c>
      <c r="U33">
        <f t="shared" si="4"/>
        <v>246</v>
      </c>
      <c r="V33" s="16">
        <f t="shared" ca="1" si="5"/>
        <v>8.943089430894309E-2</v>
      </c>
      <c r="W33" s="17">
        <f t="shared" ref="W33:W54" ca="1" si="10">V33</f>
        <v>8.943089430894309E-2</v>
      </c>
      <c r="X33" t="str">
        <f t="shared" ref="X33:X54" ca="1" si="11">IF(V33&gt;$Y$30,"CRISI",0)</f>
        <v>CRISI</v>
      </c>
    </row>
    <row r="34" spans="1:24" x14ac:dyDescent="0.3">
      <c r="A34">
        <v>33</v>
      </c>
      <c r="B34" s="5" t="s">
        <v>10408</v>
      </c>
      <c r="C34" s="6">
        <v>2.633</v>
      </c>
      <c r="D34" s="6">
        <v>5.7290000000000001E-2</v>
      </c>
      <c r="E34" s="10">
        <f t="shared" si="2"/>
        <v>-1.2830364685704743E-2</v>
      </c>
      <c r="F34">
        <f t="shared" si="3"/>
        <v>0.98725159355080627</v>
      </c>
      <c r="G34">
        <f t="shared" si="0"/>
        <v>2.6204595780181026</v>
      </c>
      <c r="H34">
        <f t="shared" si="6"/>
        <v>2.9592949832279877E-2</v>
      </c>
      <c r="I34" t="str">
        <f t="shared" si="1"/>
        <v>2000</v>
      </c>
      <c r="J34">
        <f t="shared" ref="J34:J97" si="12">-G34*$P$3*$Q$3*H34</f>
        <v>-0.40337151230849733</v>
      </c>
      <c r="K34">
        <f t="shared" si="7"/>
        <v>-0.11751725205849439</v>
      </c>
      <c r="L34">
        <f t="shared" si="8"/>
        <v>0</v>
      </c>
      <c r="M34">
        <f t="shared" ca="1" si="9"/>
        <v>2</v>
      </c>
      <c r="N34">
        <v>2002</v>
      </c>
      <c r="S34">
        <v>2002</v>
      </c>
      <c r="U34">
        <f t="shared" si="4"/>
        <v>249</v>
      </c>
      <c r="V34" s="16">
        <f t="shared" ca="1" si="5"/>
        <v>8.0321285140562242E-3</v>
      </c>
      <c r="W34" s="17">
        <f t="shared" ca="1" si="10"/>
        <v>8.0321285140562242E-3</v>
      </c>
      <c r="X34">
        <f t="shared" ca="1" si="11"/>
        <v>0</v>
      </c>
    </row>
    <row r="35" spans="1:24" x14ac:dyDescent="0.3">
      <c r="A35">
        <v>34</v>
      </c>
      <c r="B35" s="5" t="s">
        <v>10407</v>
      </c>
      <c r="C35" s="6">
        <v>2.5150000000000001</v>
      </c>
      <c r="D35" s="6">
        <v>5.7670000000000006E-2</v>
      </c>
      <c r="E35" s="10">
        <f t="shared" si="2"/>
        <v>-4.5851076962469761E-2</v>
      </c>
      <c r="F35">
        <f t="shared" si="3"/>
        <v>0.95518420053171293</v>
      </c>
      <c r="G35">
        <f t="shared" si="0"/>
        <v>2.5029423259596082</v>
      </c>
      <c r="H35">
        <f t="shared" si="6"/>
        <v>3.0946996569049062E-2</v>
      </c>
      <c r="I35" t="str">
        <f t="shared" si="1"/>
        <v>2000</v>
      </c>
      <c r="J35">
        <f t="shared" si="12"/>
        <v>-0.40291074534450555</v>
      </c>
      <c r="K35">
        <f t="shared" si="7"/>
        <v>1.4844157828186599E-2</v>
      </c>
      <c r="L35">
        <f t="shared" si="8"/>
        <v>0</v>
      </c>
      <c r="M35">
        <f t="shared" ca="1" si="9"/>
        <v>6</v>
      </c>
      <c r="N35">
        <v>2003</v>
      </c>
      <c r="S35">
        <v>2003</v>
      </c>
      <c r="U35">
        <f t="shared" si="4"/>
        <v>250</v>
      </c>
      <c r="V35" s="16">
        <f t="shared" ca="1" si="5"/>
        <v>2.4E-2</v>
      </c>
      <c r="W35" s="17">
        <f t="shared" ca="1" si="10"/>
        <v>2.4E-2</v>
      </c>
      <c r="X35">
        <f t="shared" ca="1" si="11"/>
        <v>0</v>
      </c>
    </row>
    <row r="36" spans="1:24" x14ac:dyDescent="0.3">
      <c r="A36">
        <v>35</v>
      </c>
      <c r="B36" s="5" t="s">
        <v>10405</v>
      </c>
      <c r="C36" s="6">
        <v>2.5299999999999998</v>
      </c>
      <c r="D36" s="6">
        <v>5.8070000000000004E-2</v>
      </c>
      <c r="E36" s="10">
        <f t="shared" si="2"/>
        <v>5.9464991877263033E-3</v>
      </c>
      <c r="F36">
        <f t="shared" si="3"/>
        <v>1.0059642147117296</v>
      </c>
      <c r="G36">
        <f t="shared" si="0"/>
        <v>2.5177864837877948</v>
      </c>
      <c r="H36">
        <f t="shared" si="6"/>
        <v>3.0823167180838031E-2</v>
      </c>
      <c r="I36" t="str">
        <f t="shared" si="1"/>
        <v>2000</v>
      </c>
      <c r="J36">
        <f t="shared" si="12"/>
        <v>-0.40367853795526371</v>
      </c>
      <c r="K36">
        <f t="shared" si="7"/>
        <v>1.8910391854671804E-2</v>
      </c>
      <c r="L36">
        <f t="shared" si="8"/>
        <v>0</v>
      </c>
      <c r="M36">
        <f t="shared" ca="1" si="9"/>
        <v>21</v>
      </c>
      <c r="N36">
        <v>2004</v>
      </c>
      <c r="S36">
        <v>2004</v>
      </c>
      <c r="U36">
        <f t="shared" si="4"/>
        <v>244</v>
      </c>
      <c r="V36" s="16">
        <f t="shared" ca="1" si="5"/>
        <v>8.6065573770491802E-2</v>
      </c>
      <c r="W36" s="17">
        <f t="shared" ca="1" si="10"/>
        <v>8.6065573770491802E-2</v>
      </c>
      <c r="X36" t="str">
        <f t="shared" ca="1" si="11"/>
        <v>CRISI</v>
      </c>
    </row>
    <row r="37" spans="1:24" x14ac:dyDescent="0.3">
      <c r="A37">
        <v>36</v>
      </c>
      <c r="B37" s="5" t="s">
        <v>10404</v>
      </c>
      <c r="C37" s="6">
        <v>2.5489999999999999</v>
      </c>
      <c r="D37" s="6">
        <v>5.806E-2</v>
      </c>
      <c r="E37" s="10">
        <f t="shared" si="2"/>
        <v>7.4818226545494805E-3</v>
      </c>
      <c r="F37">
        <f t="shared" si="3"/>
        <v>1.0075098814229249</v>
      </c>
      <c r="G37">
        <f t="shared" si="0"/>
        <v>2.5366968756424666</v>
      </c>
      <c r="H37">
        <f t="shared" si="6"/>
        <v>3.0695407783050542E-2</v>
      </c>
      <c r="I37" t="str">
        <f t="shared" si="1"/>
        <v>2000</v>
      </c>
      <c r="J37">
        <f t="shared" si="12"/>
        <v>-0.40502467470332154</v>
      </c>
      <c r="K37">
        <f t="shared" si="7"/>
        <v>5.3791170280366174E-2</v>
      </c>
      <c r="L37">
        <f t="shared" si="8"/>
        <v>0</v>
      </c>
      <c r="M37">
        <f t="shared" ca="1" si="9"/>
        <v>8</v>
      </c>
      <c r="N37">
        <v>2005</v>
      </c>
      <c r="S37">
        <v>2005</v>
      </c>
      <c r="U37">
        <f t="shared" si="4"/>
        <v>246</v>
      </c>
      <c r="V37" s="16">
        <f t="shared" ca="1" si="5"/>
        <v>3.2520325203252036E-2</v>
      </c>
      <c r="W37" s="17">
        <f t="shared" ca="1" si="10"/>
        <v>3.2520325203252036E-2</v>
      </c>
      <c r="X37">
        <f t="shared" ca="1" si="11"/>
        <v>0</v>
      </c>
    </row>
    <row r="38" spans="1:24" x14ac:dyDescent="0.3">
      <c r="A38">
        <v>37</v>
      </c>
      <c r="B38" s="5" t="s">
        <v>10403</v>
      </c>
      <c r="C38" s="6">
        <v>2.6030000000000002</v>
      </c>
      <c r="D38" s="6">
        <v>5.7820000000000003E-2</v>
      </c>
      <c r="E38" s="10">
        <f t="shared" si="2"/>
        <v>2.096350061845011E-2</v>
      </c>
      <c r="F38">
        <f t="shared" si="3"/>
        <v>1.021184778344449</v>
      </c>
      <c r="G38">
        <f t="shared" si="0"/>
        <v>2.5904880459228328</v>
      </c>
      <c r="H38">
        <f t="shared" si="6"/>
        <v>3.0772573192284689E-2</v>
      </c>
      <c r="I38" t="str">
        <f t="shared" si="1"/>
        <v>2000</v>
      </c>
      <c r="J38">
        <f t="shared" si="12"/>
        <v>-0.41465309034443593</v>
      </c>
      <c r="K38">
        <f t="shared" si="7"/>
        <v>8.2556489152181722E-2</v>
      </c>
      <c r="L38">
        <f t="shared" si="8"/>
        <v>0</v>
      </c>
      <c r="M38">
        <f t="shared" ca="1" si="9"/>
        <v>12</v>
      </c>
      <c r="N38">
        <v>2006</v>
      </c>
      <c r="S38">
        <v>2006</v>
      </c>
      <c r="U38">
        <f t="shared" si="4"/>
        <v>250</v>
      </c>
      <c r="V38" s="16">
        <f t="shared" ca="1" si="5"/>
        <v>4.8000000000000001E-2</v>
      </c>
      <c r="W38" s="17">
        <f t="shared" ca="1" si="10"/>
        <v>4.8000000000000001E-2</v>
      </c>
      <c r="X38">
        <f t="shared" ca="1" si="11"/>
        <v>0</v>
      </c>
    </row>
    <row r="39" spans="1:24" x14ac:dyDescent="0.3">
      <c r="A39">
        <v>38</v>
      </c>
      <c r="B39" s="5" t="s">
        <v>10402</v>
      </c>
      <c r="C39" s="6">
        <v>2.6859999999999999</v>
      </c>
      <c r="D39" s="6">
        <v>5.8019999999999995E-2</v>
      </c>
      <c r="E39" s="10">
        <f t="shared" si="2"/>
        <v>3.1388472088617454E-2</v>
      </c>
      <c r="F39">
        <f t="shared" si="3"/>
        <v>1.0318862850557049</v>
      </c>
      <c r="G39">
        <f t="shared" si="0"/>
        <v>2.6730445350750145</v>
      </c>
      <c r="H39">
        <f t="shared" si="6"/>
        <v>3.1146486017834134E-2</v>
      </c>
      <c r="I39" t="str">
        <f t="shared" si="1"/>
        <v>2000</v>
      </c>
      <c r="J39">
        <f t="shared" si="12"/>
        <v>-0.43306666078069084</v>
      </c>
      <c r="K39">
        <f t="shared" si="7"/>
        <v>2.3861765762314135E-2</v>
      </c>
      <c r="L39">
        <f t="shared" si="8"/>
        <v>0</v>
      </c>
      <c r="M39">
        <f t="shared" ca="1" si="9"/>
        <v>18</v>
      </c>
      <c r="N39">
        <v>2007</v>
      </c>
      <c r="S39">
        <v>2007</v>
      </c>
      <c r="U39">
        <f t="shared" si="4"/>
        <v>250</v>
      </c>
      <c r="V39" s="16">
        <f t="shared" ca="1" si="5"/>
        <v>7.1999999999999995E-2</v>
      </c>
      <c r="W39" s="17">
        <f t="shared" ca="1" si="10"/>
        <v>7.1999999999999995E-2</v>
      </c>
      <c r="X39" t="str">
        <f t="shared" ca="1" si="11"/>
        <v>CRISI</v>
      </c>
    </row>
    <row r="40" spans="1:24" x14ac:dyDescent="0.3">
      <c r="A40">
        <v>39</v>
      </c>
      <c r="B40" s="5" t="s">
        <v>10401</v>
      </c>
      <c r="C40" s="6">
        <v>2.7610000000000001</v>
      </c>
      <c r="D40" s="6">
        <v>5.7919999999999999E-2</v>
      </c>
      <c r="E40" s="10">
        <f t="shared" si="2"/>
        <v>2.7539834846971627E-2</v>
      </c>
      <c r="F40">
        <f t="shared" si="3"/>
        <v>1.0279225614296352</v>
      </c>
      <c r="G40">
        <f t="shared" si="0"/>
        <v>2.7477056827617474</v>
      </c>
      <c r="H40">
        <f t="shared" si="6"/>
        <v>3.1067347868571613E-2</v>
      </c>
      <c r="I40" t="str">
        <f t="shared" si="1"/>
        <v>2000</v>
      </c>
      <c r="J40">
        <f t="shared" si="12"/>
        <v>-0.44403161495786447</v>
      </c>
      <c r="K40">
        <f t="shared" si="7"/>
        <v>-5.0799381924418796E-2</v>
      </c>
      <c r="L40">
        <f t="shared" si="8"/>
        <v>0</v>
      </c>
      <c r="M40">
        <f t="shared" ca="1" si="9"/>
        <v>17</v>
      </c>
      <c r="N40">
        <v>2008</v>
      </c>
      <c r="S40">
        <v>2008</v>
      </c>
      <c r="U40">
        <f t="shared" si="4"/>
        <v>251</v>
      </c>
      <c r="V40" s="16">
        <f t="shared" ca="1" si="5"/>
        <v>6.7729083665338641E-2</v>
      </c>
      <c r="W40" s="17">
        <f t="shared" ca="1" si="10"/>
        <v>6.7729083665338641E-2</v>
      </c>
      <c r="X40" t="str">
        <f t="shared" ca="1" si="11"/>
        <v>CRISI</v>
      </c>
    </row>
    <row r="41" spans="1:24" x14ac:dyDescent="0.3">
      <c r="A41">
        <v>40</v>
      </c>
      <c r="B41" s="5" t="s">
        <v>10399</v>
      </c>
      <c r="C41" s="6">
        <v>2.8149999999999999</v>
      </c>
      <c r="D41" s="6">
        <v>5.7489999999999999E-2</v>
      </c>
      <c r="E41" s="10">
        <f t="shared" si="2"/>
        <v>1.9369328643636309E-2</v>
      </c>
      <c r="F41">
        <f t="shared" si="3"/>
        <v>1.019558131111916</v>
      </c>
      <c r="G41">
        <f t="shared" si="0"/>
        <v>2.8015460576972822</v>
      </c>
      <c r="H41">
        <f t="shared" si="6"/>
        <v>3.0943373656932914E-2</v>
      </c>
      <c r="I41" t="str">
        <f t="shared" si="1"/>
        <v>2000</v>
      </c>
      <c r="J41">
        <f t="shared" si="12"/>
        <v>-0.45092563859200713</v>
      </c>
      <c r="K41">
        <f t="shared" si="7"/>
        <v>-0.10463975685995353</v>
      </c>
      <c r="L41">
        <f t="shared" si="8"/>
        <v>0</v>
      </c>
      <c r="M41">
        <f t="shared" ca="1" si="9"/>
        <v>10</v>
      </c>
      <c r="N41">
        <v>2009</v>
      </c>
      <c r="S41">
        <v>2009</v>
      </c>
      <c r="U41">
        <f t="shared" si="4"/>
        <v>250</v>
      </c>
      <c r="V41" s="16">
        <f t="shared" ca="1" si="5"/>
        <v>0.04</v>
      </c>
      <c r="W41" s="17">
        <f t="shared" ca="1" si="10"/>
        <v>0.04</v>
      </c>
      <c r="X41">
        <f t="shared" ca="1" si="11"/>
        <v>0</v>
      </c>
    </row>
    <row r="42" spans="1:24" x14ac:dyDescent="0.3">
      <c r="A42">
        <v>41</v>
      </c>
      <c r="B42" s="5" t="s">
        <v>10397</v>
      </c>
      <c r="C42" s="6">
        <v>2.7829999999999999</v>
      </c>
      <c r="D42" s="6">
        <v>5.7380000000000007E-2</v>
      </c>
      <c r="E42" s="10">
        <f t="shared" si="2"/>
        <v>-1.1432779047900018E-2</v>
      </c>
      <c r="F42">
        <f t="shared" si="3"/>
        <v>0.98863232682060387</v>
      </c>
      <c r="G42">
        <f t="shared" si="0"/>
        <v>2.7697243867401995</v>
      </c>
      <c r="H42">
        <f t="shared" si="6"/>
        <v>3.1050443928084152E-2</v>
      </c>
      <c r="I42" t="str">
        <f t="shared" si="1"/>
        <v>2000</v>
      </c>
      <c r="J42">
        <f t="shared" si="12"/>
        <v>-0.44734632009369996</v>
      </c>
      <c r="K42">
        <f t="shared" si="7"/>
        <v>-7.2818085902870866E-2</v>
      </c>
      <c r="L42">
        <f t="shared" si="8"/>
        <v>0</v>
      </c>
      <c r="M42">
        <f t="shared" ca="1" si="9"/>
        <v>9</v>
      </c>
      <c r="N42">
        <v>2010</v>
      </c>
      <c r="S42">
        <v>2010</v>
      </c>
      <c r="U42">
        <f t="shared" si="4"/>
        <v>251</v>
      </c>
      <c r="V42" s="16">
        <f t="shared" ca="1" si="5"/>
        <v>3.5856573705179286E-2</v>
      </c>
      <c r="W42" s="17">
        <f t="shared" ca="1" si="10"/>
        <v>3.5856573705179286E-2</v>
      </c>
      <c r="X42">
        <f t="shared" ca="1" si="11"/>
        <v>0</v>
      </c>
    </row>
    <row r="43" spans="1:24" x14ac:dyDescent="0.3">
      <c r="A43">
        <v>42</v>
      </c>
      <c r="B43" s="5" t="s">
        <v>10396</v>
      </c>
      <c r="C43" s="6">
        <v>2.8250000000000002</v>
      </c>
      <c r="D43" s="6">
        <v>5.7869999999999998E-2</v>
      </c>
      <c r="E43" s="10">
        <f t="shared" si="2"/>
        <v>1.4978882054650632E-2</v>
      </c>
      <c r="F43">
        <f t="shared" si="3"/>
        <v>1.0150916277398492</v>
      </c>
      <c r="G43">
        <f t="shared" si="0"/>
        <v>2.8114092345726034</v>
      </c>
      <c r="H43">
        <f t="shared" si="6"/>
        <v>2.9514268331906877E-2</v>
      </c>
      <c r="I43" t="str">
        <f t="shared" si="1"/>
        <v>2000</v>
      </c>
      <c r="J43">
        <f t="shared" si="12"/>
        <v>-0.43161406542125169</v>
      </c>
      <c r="K43">
        <f t="shared" si="7"/>
        <v>-0.11450293373527476</v>
      </c>
      <c r="L43">
        <f t="shared" si="8"/>
        <v>0</v>
      </c>
      <c r="M43">
        <f t="shared" ca="1" si="9"/>
        <v>9</v>
      </c>
      <c r="N43">
        <v>2011</v>
      </c>
      <c r="S43">
        <v>2011</v>
      </c>
      <c r="U43">
        <f t="shared" si="4"/>
        <v>252</v>
      </c>
      <c r="V43" s="16">
        <f t="shared" ca="1" si="5"/>
        <v>3.5714285714285712E-2</v>
      </c>
      <c r="W43" s="17">
        <f t="shared" ca="1" si="10"/>
        <v>3.5714285714285712E-2</v>
      </c>
      <c r="X43">
        <f t="shared" ca="1" si="11"/>
        <v>0</v>
      </c>
    </row>
    <row r="44" spans="1:24" x14ac:dyDescent="0.3">
      <c r="A44">
        <v>43</v>
      </c>
      <c r="B44" s="5" t="s">
        <v>10394</v>
      </c>
      <c r="C44" s="6">
        <v>2.85</v>
      </c>
      <c r="D44" s="6">
        <v>5.8019999999999995E-2</v>
      </c>
      <c r="E44" s="10">
        <f t="shared" si="2"/>
        <v>8.8106296821549059E-3</v>
      </c>
      <c r="F44">
        <f t="shared" si="3"/>
        <v>1.0088495575221239</v>
      </c>
      <c r="G44">
        <f t="shared" si="0"/>
        <v>2.8362535089217396</v>
      </c>
      <c r="H44">
        <f t="shared" si="6"/>
        <v>2.887437810102848E-2</v>
      </c>
      <c r="I44" t="str">
        <f t="shared" si="1"/>
        <v>2000</v>
      </c>
      <c r="J44">
        <f t="shared" si="12"/>
        <v>-0.42598782406627927</v>
      </c>
      <c r="K44">
        <f t="shared" si="7"/>
        <v>-0.13934720808441092</v>
      </c>
      <c r="L44">
        <f t="shared" si="8"/>
        <v>0</v>
      </c>
      <c r="M44">
        <f t="shared" ca="1" si="9"/>
        <v>10</v>
      </c>
      <c r="N44">
        <v>2012</v>
      </c>
      <c r="S44">
        <v>2012</v>
      </c>
      <c r="U44">
        <f t="shared" si="4"/>
        <v>252</v>
      </c>
      <c r="V44" s="16">
        <f t="shared" ca="1" si="5"/>
        <v>3.968253968253968E-2</v>
      </c>
      <c r="W44" s="17">
        <f t="shared" ca="1" si="10"/>
        <v>3.968253968253968E-2</v>
      </c>
      <c r="X44">
        <f t="shared" ca="1" si="11"/>
        <v>0</v>
      </c>
    </row>
    <row r="45" spans="1:24" x14ac:dyDescent="0.3">
      <c r="A45">
        <v>44</v>
      </c>
      <c r="B45" s="5" t="s">
        <v>10393</v>
      </c>
      <c r="C45" s="6">
        <v>2.7989999999999999</v>
      </c>
      <c r="D45" s="6">
        <v>5.8120000000000005E-2</v>
      </c>
      <c r="E45" s="10">
        <f t="shared" si="2"/>
        <v>-1.8056783747242726E-2</v>
      </c>
      <c r="F45">
        <f t="shared" si="3"/>
        <v>0.9821052631578947</v>
      </c>
      <c r="G45">
        <f t="shared" si="0"/>
        <v>2.7854762863629823</v>
      </c>
      <c r="H45">
        <f t="shared" si="6"/>
        <v>2.9060147662847941E-2</v>
      </c>
      <c r="I45" t="str">
        <f t="shared" si="1"/>
        <v>2000</v>
      </c>
      <c r="J45">
        <f t="shared" si="12"/>
        <v>-0.42105301631005576</v>
      </c>
      <c r="K45">
        <f t="shared" si="7"/>
        <v>-8.8569985525653649E-2</v>
      </c>
      <c r="L45">
        <f t="shared" si="8"/>
        <v>0</v>
      </c>
      <c r="M45">
        <f t="shared" ca="1" si="9"/>
        <v>9</v>
      </c>
      <c r="N45">
        <v>2013</v>
      </c>
      <c r="S45">
        <v>2013</v>
      </c>
      <c r="U45">
        <f t="shared" si="4"/>
        <v>256</v>
      </c>
      <c r="V45" s="16">
        <f t="shared" ca="1" si="5"/>
        <v>3.515625E-2</v>
      </c>
      <c r="W45" s="17">
        <f t="shared" ca="1" si="10"/>
        <v>3.515625E-2</v>
      </c>
      <c r="X45">
        <f t="shared" ca="1" si="11"/>
        <v>0</v>
      </c>
    </row>
    <row r="46" spans="1:24" x14ac:dyDescent="0.3">
      <c r="A46">
        <v>45</v>
      </c>
      <c r="B46" s="5" t="s">
        <v>10392</v>
      </c>
      <c r="C46" s="6">
        <v>2.71</v>
      </c>
      <c r="D46" s="6">
        <v>5.8120000000000005E-2</v>
      </c>
      <c r="E46" s="10">
        <f t="shared" si="2"/>
        <v>-3.2313575641706963E-2</v>
      </c>
      <c r="F46">
        <f t="shared" si="3"/>
        <v>0.96820292961772059</v>
      </c>
      <c r="G46">
        <f t="shared" si="0"/>
        <v>2.6969063008373286</v>
      </c>
      <c r="H46">
        <f t="shared" si="6"/>
        <v>2.9165225308846403E-2</v>
      </c>
      <c r="I46" t="str">
        <f t="shared" si="1"/>
        <v>2000</v>
      </c>
      <c r="J46">
        <f t="shared" si="12"/>
        <v>-0.40913882572185184</v>
      </c>
      <c r="K46">
        <f t="shared" si="7"/>
        <v>3.8276275812334504E-3</v>
      </c>
      <c r="L46">
        <f t="shared" si="8"/>
        <v>0</v>
      </c>
      <c r="M46">
        <f t="shared" ca="1" si="9"/>
        <v>15</v>
      </c>
      <c r="N46">
        <v>2014</v>
      </c>
      <c r="S46">
        <v>2014</v>
      </c>
      <c r="U46">
        <f t="shared" si="4"/>
        <v>259</v>
      </c>
      <c r="V46" s="16">
        <f t="shared" ca="1" si="5"/>
        <v>5.7915057915057917E-2</v>
      </c>
      <c r="W46" s="17">
        <f t="shared" ca="1" si="10"/>
        <v>5.7915057915057917E-2</v>
      </c>
      <c r="X46" t="str">
        <f t="shared" ca="1" si="11"/>
        <v>CRISI</v>
      </c>
    </row>
    <row r="47" spans="1:24" x14ac:dyDescent="0.3">
      <c r="A47">
        <v>46</v>
      </c>
      <c r="B47" s="5" t="s">
        <v>10390</v>
      </c>
      <c r="C47" s="6">
        <v>2.786</v>
      </c>
      <c r="D47" s="6">
        <v>5.8110000000000002E-2</v>
      </c>
      <c r="E47" s="10">
        <f t="shared" si="2"/>
        <v>2.7658240466004489E-2</v>
      </c>
      <c r="F47">
        <f t="shared" si="3"/>
        <v>1.0280442804428045</v>
      </c>
      <c r="G47">
        <f t="shared" si="0"/>
        <v>2.7725414079161874</v>
      </c>
      <c r="H47">
        <f t="shared" si="6"/>
        <v>2.8669458293134133E-2</v>
      </c>
      <c r="I47" t="str">
        <f t="shared" si="1"/>
        <v>2000</v>
      </c>
      <c r="J47">
        <f t="shared" si="12"/>
        <v>-0.41346335917608129</v>
      </c>
      <c r="K47">
        <f t="shared" si="7"/>
        <v>-7.1807479497625337E-2</v>
      </c>
      <c r="L47">
        <f t="shared" si="8"/>
        <v>0</v>
      </c>
      <c r="M47">
        <f t="shared" ca="1" si="9"/>
        <v>14</v>
      </c>
      <c r="N47">
        <v>2015</v>
      </c>
      <c r="S47">
        <v>2015</v>
      </c>
      <c r="U47">
        <f t="shared" si="4"/>
        <v>259</v>
      </c>
      <c r="V47" s="16">
        <f t="shared" ca="1" si="5"/>
        <v>5.4054054054054057E-2</v>
      </c>
      <c r="W47" s="17">
        <f t="shared" ca="1" si="10"/>
        <v>5.4054054054054057E-2</v>
      </c>
      <c r="X47" t="str">
        <f t="shared" ca="1" si="11"/>
        <v>CRISI</v>
      </c>
    </row>
    <row r="48" spans="1:24" x14ac:dyDescent="0.3">
      <c r="A48">
        <v>47</v>
      </c>
      <c r="B48" s="5" t="s">
        <v>10389</v>
      </c>
      <c r="C48" s="6">
        <v>2.774</v>
      </c>
      <c r="D48" s="6">
        <v>5.7869999999999998E-2</v>
      </c>
      <c r="E48" s="10">
        <f t="shared" si="2"/>
        <v>-4.3165534649740982E-3</v>
      </c>
      <c r="F48">
        <f t="shared" si="3"/>
        <v>0.9956927494615937</v>
      </c>
      <c r="G48">
        <f t="shared" si="0"/>
        <v>2.7606545899838588</v>
      </c>
      <c r="H48">
        <f t="shared" si="6"/>
        <v>2.8106613458875999E-2</v>
      </c>
      <c r="I48" t="str">
        <f t="shared" si="1"/>
        <v>2000</v>
      </c>
      <c r="J48">
        <f t="shared" si="12"/>
        <v>-0.40360830418076682</v>
      </c>
      <c r="K48">
        <f t="shared" si="7"/>
        <v>-5.992066156529674E-2</v>
      </c>
      <c r="L48">
        <f t="shared" si="8"/>
        <v>0</v>
      </c>
      <c r="M48">
        <f t="shared" ca="1" si="9"/>
        <v>14</v>
      </c>
      <c r="N48">
        <v>2016</v>
      </c>
      <c r="S48">
        <v>2016</v>
      </c>
      <c r="U48">
        <f t="shared" si="4"/>
        <v>259</v>
      </c>
      <c r="V48" s="16">
        <f t="shared" ca="1" si="5"/>
        <v>5.4054054054054057E-2</v>
      </c>
      <c r="W48" s="17">
        <f t="shared" ca="1" si="10"/>
        <v>5.4054054054054057E-2</v>
      </c>
      <c r="X48" t="str">
        <f t="shared" ca="1" si="11"/>
        <v>CRISI</v>
      </c>
    </row>
    <row r="49" spans="1:24" x14ac:dyDescent="0.3">
      <c r="A49">
        <v>48</v>
      </c>
      <c r="B49" s="5" t="s">
        <v>10388</v>
      </c>
      <c r="C49" s="6">
        <v>2.86</v>
      </c>
      <c r="D49" s="6">
        <v>5.8560000000000001E-2</v>
      </c>
      <c r="E49" s="10">
        <f t="shared" si="2"/>
        <v>3.0531302939121426E-2</v>
      </c>
      <c r="F49">
        <f t="shared" si="3"/>
        <v>1.0310021629416006</v>
      </c>
      <c r="G49">
        <f t="shared" si="0"/>
        <v>2.8460771992640468</v>
      </c>
      <c r="H49">
        <f t="shared" si="6"/>
        <v>2.7885390235915467E-2</v>
      </c>
      <c r="I49" t="str">
        <f t="shared" si="1"/>
        <v>2000</v>
      </c>
      <c r="J49">
        <f t="shared" si="12"/>
        <v>-0.41282206618435069</v>
      </c>
      <c r="K49">
        <f t="shared" si="7"/>
        <v>-0.14534327084548471</v>
      </c>
      <c r="L49">
        <f t="shared" si="8"/>
        <v>0</v>
      </c>
      <c r="M49">
        <f t="shared" ca="1" si="9"/>
        <v>5</v>
      </c>
      <c r="N49">
        <v>2017</v>
      </c>
      <c r="S49">
        <v>2017</v>
      </c>
      <c r="U49">
        <f t="shared" si="4"/>
        <v>259</v>
      </c>
      <c r="V49" s="16">
        <f t="shared" ca="1" si="5"/>
        <v>1.9305019305019305E-2</v>
      </c>
      <c r="W49" s="17">
        <f t="shared" ca="1" si="10"/>
        <v>1.9305019305019305E-2</v>
      </c>
      <c r="X49">
        <f t="shared" ca="1" si="11"/>
        <v>0</v>
      </c>
    </row>
    <row r="50" spans="1:24" x14ac:dyDescent="0.3">
      <c r="A50">
        <v>49</v>
      </c>
      <c r="B50" s="5" t="s">
        <v>10386</v>
      </c>
      <c r="C50" s="6">
        <v>2.8090000000000002</v>
      </c>
      <c r="D50" s="6">
        <v>5.8570000000000004E-2</v>
      </c>
      <c r="E50" s="10">
        <f t="shared" si="2"/>
        <v>-1.799307670965445E-2</v>
      </c>
      <c r="F50">
        <f t="shared" si="3"/>
        <v>0.98216783216783232</v>
      </c>
      <c r="G50">
        <f t="shared" si="0"/>
        <v>2.7953231435465407</v>
      </c>
      <c r="H50">
        <f t="shared" si="6"/>
        <v>2.6759130333234689E-2</v>
      </c>
      <c r="I50" t="str">
        <f t="shared" si="1"/>
        <v>2000</v>
      </c>
      <c r="J50">
        <f t="shared" si="12"/>
        <v>-0.38908412868768222</v>
      </c>
      <c r="K50">
        <f t="shared" si="7"/>
        <v>-9.4589215127978576E-2</v>
      </c>
      <c r="L50">
        <f t="shared" si="8"/>
        <v>0</v>
      </c>
      <c r="M50">
        <f t="shared" ca="1" si="9"/>
        <v>7</v>
      </c>
      <c r="N50">
        <v>2018</v>
      </c>
      <c r="S50">
        <v>2018</v>
      </c>
      <c r="U50">
        <f t="shared" si="4"/>
        <v>261</v>
      </c>
      <c r="V50" s="16">
        <f t="shared" ca="1" si="5"/>
        <v>2.681992337164751E-2</v>
      </c>
      <c r="W50" s="17">
        <f t="shared" ca="1" si="10"/>
        <v>2.681992337164751E-2</v>
      </c>
      <c r="X50">
        <f t="shared" ca="1" si="11"/>
        <v>0</v>
      </c>
    </row>
    <row r="51" spans="1:24" x14ac:dyDescent="0.3">
      <c r="A51">
        <v>50</v>
      </c>
      <c r="B51" s="5" t="s">
        <v>10385</v>
      </c>
      <c r="C51" s="6">
        <v>2.8660000000000001</v>
      </c>
      <c r="D51" s="6">
        <v>5.8319999999999997E-2</v>
      </c>
      <c r="E51" s="10">
        <f t="shared" si="2"/>
        <v>2.008878128387355E-2</v>
      </c>
      <c r="F51">
        <f t="shared" si="3"/>
        <v>1.0202919188323247</v>
      </c>
      <c r="G51">
        <f t="shared" si="0"/>
        <v>2.8521050321213997</v>
      </c>
      <c r="H51">
        <f t="shared" si="6"/>
        <v>2.688074623607152E-2</v>
      </c>
      <c r="I51" t="str">
        <f t="shared" si="1"/>
        <v>2000</v>
      </c>
      <c r="J51">
        <f t="shared" si="12"/>
        <v>-0.39879190720958929</v>
      </c>
      <c r="K51">
        <f t="shared" si="7"/>
        <v>-0.15137110370283757</v>
      </c>
      <c r="L51">
        <f t="shared" si="8"/>
        <v>0</v>
      </c>
      <c r="M51">
        <f t="shared" ca="1" si="9"/>
        <v>23</v>
      </c>
      <c r="N51">
        <v>2019</v>
      </c>
      <c r="S51">
        <v>2019</v>
      </c>
      <c r="U51">
        <f t="shared" si="4"/>
        <v>260</v>
      </c>
      <c r="V51" s="16">
        <f t="shared" ca="1" si="5"/>
        <v>8.8461538461538466E-2</v>
      </c>
      <c r="W51" s="17">
        <f t="shared" ca="1" si="10"/>
        <v>8.8461538461538466E-2</v>
      </c>
      <c r="X51" t="str">
        <f t="shared" ca="1" si="11"/>
        <v>CRISI</v>
      </c>
    </row>
    <row r="52" spans="1:24" x14ac:dyDescent="0.3">
      <c r="A52">
        <v>51</v>
      </c>
      <c r="B52" s="5" t="s">
        <v>10384</v>
      </c>
      <c r="C52" s="6">
        <v>2.851</v>
      </c>
      <c r="D52" s="6">
        <v>5.842E-2</v>
      </c>
      <c r="E52" s="10">
        <f t="shared" si="2"/>
        <v>-5.2475194754452118E-3</v>
      </c>
      <c r="F52">
        <f t="shared" si="3"/>
        <v>0.99476622470341936</v>
      </c>
      <c r="G52">
        <f t="shared" si="0"/>
        <v>2.8371541122115818</v>
      </c>
      <c r="H52">
        <f t="shared" si="6"/>
        <v>2.6641328022341666E-2</v>
      </c>
      <c r="I52" t="str">
        <f t="shared" si="1"/>
        <v>2000</v>
      </c>
      <c r="J52">
        <f t="shared" si="12"/>
        <v>-0.39316812143665086</v>
      </c>
      <c r="K52">
        <f t="shared" si="7"/>
        <v>-0.13642018379301968</v>
      </c>
      <c r="L52">
        <f t="shared" si="8"/>
        <v>0</v>
      </c>
      <c r="M52">
        <f t="shared" ca="1" si="9"/>
        <v>13</v>
      </c>
      <c r="N52">
        <v>2020</v>
      </c>
      <c r="S52">
        <v>2020</v>
      </c>
      <c r="U52">
        <f t="shared" si="4"/>
        <v>257</v>
      </c>
      <c r="V52" s="16">
        <f t="shared" ca="1" si="5"/>
        <v>5.0583657587548639E-2</v>
      </c>
      <c r="W52" s="17">
        <f t="shared" ca="1" si="10"/>
        <v>5.0583657587548639E-2</v>
      </c>
      <c r="X52" t="str">
        <f t="shared" ca="1" si="11"/>
        <v>CRISI</v>
      </c>
    </row>
    <row r="53" spans="1:24" x14ac:dyDescent="0.3">
      <c r="A53">
        <v>52</v>
      </c>
      <c r="B53" s="5" t="s">
        <v>10383</v>
      </c>
      <c r="C53" s="6">
        <v>2.7850000000000001</v>
      </c>
      <c r="D53" s="6">
        <v>5.8650000000000001E-2</v>
      </c>
      <c r="E53" s="10">
        <f t="shared" si="2"/>
        <v>-2.3421936551287523E-2</v>
      </c>
      <c r="F53">
        <f t="shared" si="3"/>
        <v>0.97685022799017895</v>
      </c>
      <c r="G53">
        <f t="shared" si="0"/>
        <v>2.771421521935594</v>
      </c>
      <c r="H53">
        <f t="shared" si="6"/>
        <v>2.6085469931879011E-2</v>
      </c>
      <c r="I53" t="str">
        <f t="shared" si="1"/>
        <v>2000</v>
      </c>
      <c r="J53">
        <f t="shared" si="12"/>
        <v>-0.37604580722322523</v>
      </c>
      <c r="K53">
        <f t="shared" si="7"/>
        <v>-7.068759351703191E-2</v>
      </c>
      <c r="L53">
        <f t="shared" si="8"/>
        <v>0</v>
      </c>
      <c r="M53">
        <f t="shared" ca="1" si="9"/>
        <v>4</v>
      </c>
      <c r="N53">
        <v>2021</v>
      </c>
      <c r="S53">
        <v>2021</v>
      </c>
      <c r="U53">
        <f t="shared" si="4"/>
        <v>258</v>
      </c>
      <c r="V53" s="16">
        <f t="shared" ca="1" si="5"/>
        <v>1.5503875968992248E-2</v>
      </c>
      <c r="W53" s="17">
        <f t="shared" ca="1" si="10"/>
        <v>1.5503875968992248E-2</v>
      </c>
      <c r="X53">
        <f t="shared" ca="1" si="11"/>
        <v>0</v>
      </c>
    </row>
    <row r="54" spans="1:24" x14ac:dyDescent="0.3">
      <c r="A54">
        <v>53</v>
      </c>
      <c r="B54" s="5" t="s">
        <v>10381</v>
      </c>
      <c r="C54" s="6">
        <v>2.714</v>
      </c>
      <c r="D54" s="6">
        <v>5.8799999999999998E-2</v>
      </c>
      <c r="E54" s="10">
        <f t="shared" si="2"/>
        <v>-2.5824311966570014E-2</v>
      </c>
      <c r="F54">
        <f t="shared" si="3"/>
        <v>0.97450628366247749</v>
      </c>
      <c r="G54">
        <f t="shared" si="0"/>
        <v>2.7007339284185621</v>
      </c>
      <c r="H54">
        <f t="shared" si="6"/>
        <v>2.5946324803646524E-2</v>
      </c>
      <c r="I54" t="str">
        <f t="shared" si="1"/>
        <v>2000</v>
      </c>
      <c r="J54">
        <f t="shared" si="12"/>
        <v>-0.36449967999655991</v>
      </c>
      <c r="K54">
        <f t="shared" si="7"/>
        <v>3.6794049338908064E-2</v>
      </c>
      <c r="L54">
        <f t="shared" si="8"/>
        <v>0</v>
      </c>
      <c r="M54">
        <f t="shared" ca="1" si="9"/>
        <v>0</v>
      </c>
      <c r="N54">
        <v>2022</v>
      </c>
      <c r="S54">
        <v>2022</v>
      </c>
      <c r="U54">
        <f t="shared" si="4"/>
        <v>64</v>
      </c>
      <c r="V54" s="16">
        <f t="shared" ca="1" si="5"/>
        <v>0</v>
      </c>
      <c r="W54" s="17">
        <f t="shared" ca="1" si="10"/>
        <v>0</v>
      </c>
      <c r="X54">
        <f t="shared" ca="1" si="11"/>
        <v>0</v>
      </c>
    </row>
    <row r="55" spans="1:24" x14ac:dyDescent="0.3">
      <c r="A55">
        <v>54</v>
      </c>
      <c r="B55" s="5" t="s">
        <v>10380</v>
      </c>
      <c r="C55" s="6">
        <v>2.7509999999999999</v>
      </c>
      <c r="D55" s="6">
        <v>5.8909999999999997E-2</v>
      </c>
      <c r="E55" s="10">
        <f t="shared" si="2"/>
        <v>1.3540920529760015E-2</v>
      </c>
      <c r="F55">
        <f t="shared" si="3"/>
        <v>1.0136330140014738</v>
      </c>
      <c r="G55">
        <f t="shared" si="0"/>
        <v>2.7375279777574701</v>
      </c>
      <c r="H55">
        <f t="shared" si="6"/>
        <v>2.2690431912760579E-2</v>
      </c>
      <c r="I55" t="str">
        <f t="shared" si="1"/>
        <v>2000</v>
      </c>
      <c r="J55">
        <f t="shared" si="12"/>
        <v>-0.32310288045851054</v>
      </c>
      <c r="K55">
        <f t="shared" si="7"/>
        <v>4.2803324756463201E-2</v>
      </c>
      <c r="L55">
        <f t="shared" si="8"/>
        <v>0</v>
      </c>
    </row>
    <row r="56" spans="1:24" x14ac:dyDescent="0.3">
      <c r="A56">
        <v>55</v>
      </c>
      <c r="B56" s="5" t="s">
        <v>10378</v>
      </c>
      <c r="C56" s="6">
        <v>2.794</v>
      </c>
      <c r="D56" s="6">
        <v>5.885E-2</v>
      </c>
      <c r="E56" s="10">
        <f t="shared" si="2"/>
        <v>1.5509778892332605E-2</v>
      </c>
      <c r="F56">
        <f t="shared" si="3"/>
        <v>1.0156306797528172</v>
      </c>
      <c r="G56">
        <f t="shared" si="0"/>
        <v>2.7803313025139333</v>
      </c>
      <c r="H56">
        <f t="shared" si="6"/>
        <v>2.213670926656237E-2</v>
      </c>
      <c r="I56" t="str">
        <f t="shared" si="1"/>
        <v>2000</v>
      </c>
      <c r="J56">
        <f t="shared" si="12"/>
        <v>-0.32014676012503479</v>
      </c>
      <c r="K56">
        <f t="shared" si="7"/>
        <v>2.8057259653487154E-2</v>
      </c>
      <c r="L56">
        <f t="shared" si="8"/>
        <v>0</v>
      </c>
    </row>
    <row r="57" spans="1:24" x14ac:dyDescent="0.3">
      <c r="A57">
        <v>56</v>
      </c>
      <c r="B57" s="5" t="s">
        <v>10377</v>
      </c>
      <c r="C57" s="6">
        <v>2.847</v>
      </c>
      <c r="D57" s="6">
        <v>5.8520000000000003E-2</v>
      </c>
      <c r="E57" s="10">
        <f t="shared" si="2"/>
        <v>1.8791547461130455E-2</v>
      </c>
      <c r="F57">
        <f t="shared" si="3"/>
        <v>1.0189692197566214</v>
      </c>
      <c r="G57">
        <f t="shared" si="0"/>
        <v>2.8331499285392927</v>
      </c>
      <c r="H57">
        <f t="shared" si="6"/>
        <v>2.2157458268471826E-2</v>
      </c>
      <c r="I57" t="str">
        <f t="shared" si="1"/>
        <v>2000</v>
      </c>
      <c r="J57">
        <f t="shared" si="12"/>
        <v>-0.32653444356056688</v>
      </c>
      <c r="K57">
        <f t="shared" si="7"/>
        <v>-2.4761366371872207E-2</v>
      </c>
      <c r="L57">
        <f t="shared" si="8"/>
        <v>0</v>
      </c>
    </row>
    <row r="58" spans="1:24" x14ac:dyDescent="0.3">
      <c r="A58">
        <v>57</v>
      </c>
      <c r="B58" s="5" t="s">
        <v>10376</v>
      </c>
      <c r="C58" s="6">
        <v>2.8359999999999999</v>
      </c>
      <c r="D58" s="6">
        <v>5.8810000000000001E-2</v>
      </c>
      <c r="E58" s="10">
        <f t="shared" si="2"/>
        <v>-3.8711996260195028E-3</v>
      </c>
      <c r="F58">
        <f t="shared" si="3"/>
        <v>0.99613628380751662</v>
      </c>
      <c r="G58">
        <f t="shared" si="0"/>
        <v>2.8221352388589476</v>
      </c>
      <c r="H58">
        <f t="shared" si="6"/>
        <v>2.1976561098313963E-2</v>
      </c>
      <c r="I58" t="str">
        <f t="shared" si="1"/>
        <v>2000</v>
      </c>
      <c r="J58">
        <f t="shared" si="12"/>
        <v>-0.32260942942214987</v>
      </c>
      <c r="K58">
        <f t="shared" si="7"/>
        <v>-1.3746676691527071E-2</v>
      </c>
      <c r="L58">
        <f t="shared" si="8"/>
        <v>0</v>
      </c>
    </row>
    <row r="59" spans="1:24" x14ac:dyDescent="0.3">
      <c r="A59">
        <v>58</v>
      </c>
      <c r="B59" s="5" t="s">
        <v>10374</v>
      </c>
      <c r="C59" s="6">
        <v>2.9140000000000001</v>
      </c>
      <c r="D59" s="6">
        <v>5.8380000000000001E-2</v>
      </c>
      <c r="E59" s="10">
        <f t="shared" si="2"/>
        <v>2.7132099103132089E-2</v>
      </c>
      <c r="F59">
        <f t="shared" si="3"/>
        <v>1.0275035260930889</v>
      </c>
      <c r="G59">
        <f t="shared" si="0"/>
        <v>2.8998578187492425</v>
      </c>
      <c r="H59">
        <f t="shared" si="6"/>
        <v>2.2293784201834213E-2</v>
      </c>
      <c r="I59" t="str">
        <f t="shared" si="1"/>
        <v>2000</v>
      </c>
      <c r="J59">
        <f t="shared" si="12"/>
        <v>-0.33627919439760573</v>
      </c>
      <c r="K59">
        <f t="shared" si="7"/>
        <v>-9.1469256581822034E-2</v>
      </c>
      <c r="L59">
        <f t="shared" si="8"/>
        <v>0</v>
      </c>
    </row>
    <row r="60" spans="1:24" x14ac:dyDescent="0.3">
      <c r="A60">
        <v>59</v>
      </c>
      <c r="B60" s="5" t="s">
        <v>10372</v>
      </c>
      <c r="C60" s="6">
        <v>2.9630000000000001</v>
      </c>
      <c r="D60" s="6">
        <v>5.8749999999999997E-2</v>
      </c>
      <c r="E60" s="10">
        <f t="shared" si="2"/>
        <v>1.6675560818415047E-2</v>
      </c>
      <c r="F60">
        <f t="shared" si="3"/>
        <v>1.01681537405628</v>
      </c>
      <c r="G60">
        <f t="shared" si="0"/>
        <v>2.9485290982994186</v>
      </c>
      <c r="H60">
        <f t="shared" si="6"/>
        <v>2.2207326842279104E-2</v>
      </c>
      <c r="I60" t="str">
        <f t="shared" si="1"/>
        <v>2000</v>
      </c>
      <c r="J60">
        <f t="shared" si="12"/>
        <v>-0.34059730177431952</v>
      </c>
      <c r="K60">
        <f t="shared" si="7"/>
        <v>-0.14014053613199806</v>
      </c>
      <c r="L60">
        <f t="shared" si="8"/>
        <v>0</v>
      </c>
    </row>
    <row r="61" spans="1:24" x14ac:dyDescent="0.3">
      <c r="A61">
        <v>60</v>
      </c>
      <c r="B61" s="5" t="s">
        <v>10370</v>
      </c>
      <c r="C61" s="6">
        <v>2.9</v>
      </c>
      <c r="D61" s="6">
        <v>5.885E-2</v>
      </c>
      <c r="E61" s="10">
        <f t="shared" si="2"/>
        <v>-2.149153159899992E-2</v>
      </c>
      <c r="F61">
        <f t="shared" si="3"/>
        <v>0.9787377657779277</v>
      </c>
      <c r="G61">
        <f t="shared" si="0"/>
        <v>2.8858127334611332</v>
      </c>
      <c r="H61">
        <f t="shared" si="6"/>
        <v>2.2214104754055705E-2</v>
      </c>
      <c r="I61" t="str">
        <f t="shared" si="1"/>
        <v>2000</v>
      </c>
      <c r="J61">
        <f t="shared" si="12"/>
        <v>-0.33345440698820511</v>
      </c>
      <c r="K61">
        <f t="shared" si="7"/>
        <v>-7.7424171293712707E-2</v>
      </c>
      <c r="L61">
        <f t="shared" si="8"/>
        <v>0</v>
      </c>
    </row>
    <row r="62" spans="1:24" x14ac:dyDescent="0.3">
      <c r="A62">
        <v>61</v>
      </c>
      <c r="B62" s="5" t="s">
        <v>10368</v>
      </c>
      <c r="C62" s="6">
        <v>2.8730000000000002</v>
      </c>
      <c r="D62" s="6">
        <v>5.8680000000000003E-2</v>
      </c>
      <c r="E62" s="10">
        <f t="shared" si="2"/>
        <v>-9.3539569952757161E-3</v>
      </c>
      <c r="F62">
        <f t="shared" si="3"/>
        <v>0.99068965517241392</v>
      </c>
      <c r="G62">
        <f t="shared" si="0"/>
        <v>2.8589853238099687</v>
      </c>
      <c r="H62">
        <f t="shared" si="6"/>
        <v>2.1878095322179918E-2</v>
      </c>
      <c r="I62" t="str">
        <f t="shared" si="1"/>
        <v>2000</v>
      </c>
      <c r="J62">
        <f t="shared" si="12"/>
        <v>-0.32535758572945389</v>
      </c>
      <c r="K62">
        <f t="shared" si="7"/>
        <v>-5.0596761642548227E-2</v>
      </c>
      <c r="L62">
        <f t="shared" si="8"/>
        <v>0</v>
      </c>
    </row>
    <row r="63" spans="1:24" x14ac:dyDescent="0.3">
      <c r="A63">
        <v>62</v>
      </c>
      <c r="B63" s="5" t="s">
        <v>10367</v>
      </c>
      <c r="C63" s="6">
        <v>2.9449999999999998</v>
      </c>
      <c r="D63" s="6">
        <v>5.8600000000000006E-2</v>
      </c>
      <c r="E63" s="10">
        <f t="shared" si="2"/>
        <v>2.4752037106397475E-2</v>
      </c>
      <c r="F63">
        <f t="shared" si="3"/>
        <v>1.0250609119387399</v>
      </c>
      <c r="G63">
        <f t="shared" si="0"/>
        <v>2.9306536408699335</v>
      </c>
      <c r="H63">
        <f t="shared" si="6"/>
        <v>2.1210099448957374E-2</v>
      </c>
      <c r="I63" t="str">
        <f t="shared" si="1"/>
        <v>2000</v>
      </c>
      <c r="J63">
        <f t="shared" si="12"/>
        <v>-0.3233305193356027</v>
      </c>
      <c r="K63">
        <f t="shared" si="7"/>
        <v>-0.12226507870251302</v>
      </c>
      <c r="L63">
        <f t="shared" si="8"/>
        <v>0</v>
      </c>
    </row>
    <row r="64" spans="1:24" x14ac:dyDescent="0.3">
      <c r="A64">
        <v>63</v>
      </c>
      <c r="B64" s="5" t="s">
        <v>10365</v>
      </c>
      <c r="C64" s="6">
        <v>2.8889999999999998</v>
      </c>
      <c r="D64" s="6">
        <v>5.8150000000000007E-2</v>
      </c>
      <c r="E64" s="10">
        <f t="shared" si="2"/>
        <v>-1.9198395619451834E-2</v>
      </c>
      <c r="F64">
        <f t="shared" si="3"/>
        <v>0.98098471986417657</v>
      </c>
      <c r="G64">
        <f t="shared" si="0"/>
        <v>2.8750342526707127</v>
      </c>
      <c r="H64">
        <f t="shared" si="6"/>
        <v>2.1408090860892976E-2</v>
      </c>
      <c r="I64" t="str">
        <f t="shared" si="1"/>
        <v>2000</v>
      </c>
      <c r="J64">
        <f t="shared" si="12"/>
        <v>-0.32015512851280081</v>
      </c>
      <c r="K64">
        <f t="shared" si="7"/>
        <v>-6.6645690503292165E-2</v>
      </c>
      <c r="L64">
        <f t="shared" si="8"/>
        <v>0</v>
      </c>
    </row>
    <row r="65" spans="1:12" x14ac:dyDescent="0.3">
      <c r="A65">
        <v>64</v>
      </c>
      <c r="B65" s="5" t="s">
        <v>10363</v>
      </c>
      <c r="C65" s="6">
        <v>2.8220000000000001</v>
      </c>
      <c r="D65" s="6">
        <v>5.8019999999999995E-2</v>
      </c>
      <c r="E65" s="10">
        <f t="shared" si="2"/>
        <v>-2.3464568053475847E-2</v>
      </c>
      <c r="F65">
        <f t="shared" si="3"/>
        <v>0.97680858428521988</v>
      </c>
      <c r="G65">
        <f t="shared" si="0"/>
        <v>2.8083885621674205</v>
      </c>
      <c r="H65">
        <f t="shared" si="6"/>
        <v>1.9986172802815016E-2</v>
      </c>
      <c r="I65" t="str">
        <f t="shared" si="1"/>
        <v>2000</v>
      </c>
      <c r="J65">
        <f t="shared" si="12"/>
        <v>-0.29196200286283286</v>
      </c>
      <c r="K65">
        <f t="shared" si="7"/>
        <v>6.555951481776523E-2</v>
      </c>
      <c r="L65">
        <f t="shared" si="8"/>
        <v>0</v>
      </c>
    </row>
    <row r="66" spans="1:12" x14ac:dyDescent="0.3">
      <c r="A66">
        <v>65</v>
      </c>
      <c r="B66" s="5" t="s">
        <v>10362</v>
      </c>
      <c r="C66" s="6">
        <v>2.8879999999999999</v>
      </c>
      <c r="D66" s="6">
        <v>5.8529999999999999E-2</v>
      </c>
      <c r="E66" s="10">
        <f t="shared" si="2"/>
        <v>2.3118367599957577E-2</v>
      </c>
      <c r="F66">
        <f t="shared" si="3"/>
        <v>1.0233876683203402</v>
      </c>
      <c r="G66">
        <f t="shared" si="0"/>
        <v>2.8739480769851857</v>
      </c>
      <c r="H66">
        <f t="shared" si="6"/>
        <v>2.0292164161541892E-2</v>
      </c>
      <c r="I66" t="str">
        <f t="shared" si="1"/>
        <v>2000</v>
      </c>
      <c r="J66">
        <f t="shared" si="12"/>
        <v>-0.30335194595724313</v>
      </c>
      <c r="K66">
        <f t="shared" si="7"/>
        <v>6.0776564115864851E-2</v>
      </c>
      <c r="L66">
        <f t="shared" si="8"/>
        <v>0</v>
      </c>
    </row>
    <row r="67" spans="1:12" x14ac:dyDescent="0.3">
      <c r="A67">
        <v>66</v>
      </c>
      <c r="B67" s="5" t="s">
        <v>10361</v>
      </c>
      <c r="C67" s="6">
        <v>2.956</v>
      </c>
      <c r="D67" s="6">
        <v>5.8730000000000004E-2</v>
      </c>
      <c r="E67" s="10">
        <f t="shared" si="2"/>
        <v>2.3272782055375651E-2</v>
      </c>
      <c r="F67">
        <f t="shared" si="3"/>
        <v>1.0235457063711912</v>
      </c>
      <c r="G67">
        <f t="shared" ref="G67:G130" si="13">C67*EXP(-1/12*D67)</f>
        <v>2.9415681879869089</v>
      </c>
      <c r="H67">
        <f t="shared" si="6"/>
        <v>2.0577352144181188E-2</v>
      </c>
      <c r="I67" t="str">
        <f t="shared" ref="I67:I130" si="14">MID(B67,7,4)</f>
        <v>2000</v>
      </c>
      <c r="J67">
        <f t="shared" si="12"/>
        <v>-0.3148530542491686</v>
      </c>
      <c r="K67">
        <f t="shared" si="7"/>
        <v>-6.8435468858583093E-3</v>
      </c>
      <c r="L67">
        <f t="shared" si="8"/>
        <v>0</v>
      </c>
    </row>
    <row r="68" spans="1:12" x14ac:dyDescent="0.3">
      <c r="A68">
        <v>67</v>
      </c>
      <c r="B68" s="5" t="s">
        <v>10359</v>
      </c>
      <c r="C68" s="6">
        <v>2.9710000000000001</v>
      </c>
      <c r="D68" s="6">
        <v>5.8700000000000002E-2</v>
      </c>
      <c r="E68" s="10">
        <f t="shared" ref="E68:E131" si="15">LN(C68/C67)</f>
        <v>5.061593394515256E-3</v>
      </c>
      <c r="F68">
        <f t="shared" ref="F68:F131" si="16">C68/C67</f>
        <v>1.0050744248985115</v>
      </c>
      <c r="G68">
        <f t="shared" si="13"/>
        <v>2.9565023460873254</v>
      </c>
      <c r="H68">
        <f t="shared" si="6"/>
        <v>2.035390365846948E-2</v>
      </c>
      <c r="I68" t="str">
        <f t="shared" si="14"/>
        <v>2000</v>
      </c>
      <c r="J68">
        <f t="shared" si="12"/>
        <v>-0.31301521133328258</v>
      </c>
      <c r="K68">
        <f t="shared" si="7"/>
        <v>-2.1777704986274848E-2</v>
      </c>
      <c r="L68">
        <f t="shared" si="8"/>
        <v>0</v>
      </c>
    </row>
    <row r="69" spans="1:12" x14ac:dyDescent="0.3">
      <c r="A69">
        <v>68</v>
      </c>
      <c r="B69" s="5" t="s">
        <v>10357</v>
      </c>
      <c r="C69" s="6">
        <v>2.9710000000000001</v>
      </c>
      <c r="D69" s="6">
        <v>5.8410000000000004E-2</v>
      </c>
      <c r="E69" s="10">
        <f t="shared" si="15"/>
        <v>0</v>
      </c>
      <c r="F69">
        <f t="shared" si="16"/>
        <v>1</v>
      </c>
      <c r="G69">
        <f t="shared" si="13"/>
        <v>2.956573795757369</v>
      </c>
      <c r="H69">
        <f t="shared" si="6"/>
        <v>1.9715905706234257E-2</v>
      </c>
      <c r="I69" t="str">
        <f t="shared" si="14"/>
        <v>2000</v>
      </c>
      <c r="J69">
        <f t="shared" si="12"/>
        <v>-0.30321100258045813</v>
      </c>
      <c r="K69">
        <f t="shared" si="7"/>
        <v>-2.1849154656318426E-2</v>
      </c>
      <c r="L69">
        <f t="shared" si="8"/>
        <v>0</v>
      </c>
    </row>
    <row r="70" spans="1:12" x14ac:dyDescent="0.3">
      <c r="A70">
        <v>69</v>
      </c>
      <c r="B70" s="5" t="s">
        <v>10355</v>
      </c>
      <c r="C70" s="6">
        <v>2.9489999999999998</v>
      </c>
      <c r="D70" s="6">
        <v>5.8230000000000004E-2</v>
      </c>
      <c r="E70" s="10">
        <f t="shared" si="15"/>
        <v>-7.4324666473314545E-3</v>
      </c>
      <c r="F70">
        <f t="shared" si="16"/>
        <v>0.99259508582968692</v>
      </c>
      <c r="G70">
        <f t="shared" si="13"/>
        <v>2.9347246411010506</v>
      </c>
      <c r="H70">
        <f t="shared" si="6"/>
        <v>1.9265783023378138E-2</v>
      </c>
      <c r="I70" t="str">
        <f t="shared" si="14"/>
        <v>2000</v>
      </c>
      <c r="J70">
        <f t="shared" si="12"/>
        <v>-0.29409898388217537</v>
      </c>
      <c r="K70">
        <f t="shared" si="7"/>
        <v>7.1641445076769728E-2</v>
      </c>
      <c r="L70">
        <f t="shared" si="8"/>
        <v>0</v>
      </c>
    </row>
    <row r="71" spans="1:12" x14ac:dyDescent="0.3">
      <c r="A71">
        <v>70</v>
      </c>
      <c r="B71" s="5" t="s">
        <v>10354</v>
      </c>
      <c r="C71" s="6">
        <v>3.0209999999999999</v>
      </c>
      <c r="D71" s="6">
        <v>5.8270000000000002E-2</v>
      </c>
      <c r="E71" s="10">
        <f t="shared" si="15"/>
        <v>2.4121772571395847E-2</v>
      </c>
      <c r="F71">
        <f t="shared" si="16"/>
        <v>1.02441505595117</v>
      </c>
      <c r="G71">
        <f t="shared" si="13"/>
        <v>3.0063660861778203</v>
      </c>
      <c r="H71">
        <f t="shared" si="6"/>
        <v>1.9430696523043793E-2</v>
      </c>
      <c r="I71" t="str">
        <f t="shared" si="14"/>
        <v>2000</v>
      </c>
      <c r="J71">
        <f t="shared" si="12"/>
        <v>-0.30385734099668366</v>
      </c>
      <c r="K71">
        <f t="shared" si="7"/>
        <v>3.3913841413959034E-2</v>
      </c>
      <c r="L71">
        <f t="shared" si="8"/>
        <v>0</v>
      </c>
    </row>
    <row r="72" spans="1:12" x14ac:dyDescent="0.3">
      <c r="A72">
        <v>71</v>
      </c>
      <c r="B72" s="5" t="s">
        <v>10352</v>
      </c>
      <c r="C72" s="6">
        <v>3.0870000000000002</v>
      </c>
      <c r="D72" s="6">
        <v>5.7579999999999999E-2</v>
      </c>
      <c r="E72" s="10">
        <f t="shared" si="15"/>
        <v>2.1611843115487341E-2</v>
      </c>
      <c r="F72">
        <f t="shared" si="16"/>
        <v>1.0218470705064548</v>
      </c>
      <c r="G72">
        <f t="shared" si="13"/>
        <v>3.072223025776073</v>
      </c>
      <c r="H72">
        <f t="shared" si="6"/>
        <v>1.9558387950101747E-2</v>
      </c>
      <c r="I72" t="str">
        <f t="shared" si="14"/>
        <v>2000</v>
      </c>
      <c r="J72">
        <f t="shared" si="12"/>
        <v>-0.31255416943643743</v>
      </c>
      <c r="K72">
        <f t="shared" si="7"/>
        <v>-3.1943098184293639E-2</v>
      </c>
      <c r="L72">
        <f t="shared" si="8"/>
        <v>0</v>
      </c>
    </row>
    <row r="73" spans="1:12" x14ac:dyDescent="0.3">
      <c r="A73">
        <v>72</v>
      </c>
      <c r="B73" s="5" t="s">
        <v>10350</v>
      </c>
      <c r="C73" s="6">
        <v>3.0779999999999998</v>
      </c>
      <c r="D73" s="6">
        <v>5.7640000000000004E-2</v>
      </c>
      <c r="E73" s="10">
        <f t="shared" si="15"/>
        <v>-2.9197101033348618E-3</v>
      </c>
      <c r="F73">
        <f t="shared" si="16"/>
        <v>0.99708454810495617</v>
      </c>
      <c r="G73">
        <f t="shared" si="13"/>
        <v>3.0632507910413307</v>
      </c>
      <c r="H73">
        <f t="shared" si="6"/>
        <v>1.946753994473395E-2</v>
      </c>
      <c r="I73" t="str">
        <f t="shared" si="14"/>
        <v>2000</v>
      </c>
      <c r="J73">
        <f t="shared" si="12"/>
        <v>-0.31019381165501286</v>
      </c>
      <c r="K73">
        <f t="shared" si="7"/>
        <v>-2.2970863449551349E-2</v>
      </c>
      <c r="L73">
        <f t="shared" si="8"/>
        <v>0</v>
      </c>
    </row>
    <row r="74" spans="1:12" x14ac:dyDescent="0.3">
      <c r="A74">
        <v>73</v>
      </c>
      <c r="B74" s="5" t="s">
        <v>10348</v>
      </c>
      <c r="C74" s="6">
        <v>3.1579999999999999</v>
      </c>
      <c r="D74" s="6">
        <v>5.7549999999999997E-2</v>
      </c>
      <c r="E74" s="10">
        <f t="shared" si="15"/>
        <v>2.5658880416762862E-2</v>
      </c>
      <c r="F74">
        <f t="shared" si="16"/>
        <v>1.0259909031838856</v>
      </c>
      <c r="G74">
        <f t="shared" si="13"/>
        <v>3.1428910173734836</v>
      </c>
      <c r="H74">
        <f t="shared" si="6"/>
        <v>1.9883728306401949E-2</v>
      </c>
      <c r="I74" t="str">
        <f t="shared" si="14"/>
        <v>2000</v>
      </c>
      <c r="J74">
        <f t="shared" si="12"/>
        <v>-0.32506232894181958</v>
      </c>
      <c r="K74">
        <f t="shared" si="7"/>
        <v>-0.1026110897817043</v>
      </c>
      <c r="L74">
        <f t="shared" si="8"/>
        <v>0</v>
      </c>
    </row>
    <row r="75" spans="1:12" x14ac:dyDescent="0.3">
      <c r="A75">
        <v>74</v>
      </c>
      <c r="B75" s="5" t="s">
        <v>10347</v>
      </c>
      <c r="C75" s="6">
        <v>3.0979999999999999</v>
      </c>
      <c r="D75" s="6">
        <v>5.781E-2</v>
      </c>
      <c r="E75" s="10">
        <f t="shared" si="15"/>
        <v>-1.9182173838773516E-2</v>
      </c>
      <c r="F75">
        <f t="shared" si="16"/>
        <v>0.98100063331222287</v>
      </c>
      <c r="G75">
        <f t="shared" si="13"/>
        <v>3.0831112770066693</v>
      </c>
      <c r="H75">
        <f t="shared" si="6"/>
        <v>1.992666052398525E-2</v>
      </c>
      <c r="I75" t="str">
        <f t="shared" si="14"/>
        <v>2000</v>
      </c>
      <c r="J75">
        <f t="shared" si="12"/>
        <v>-0.31956795423406936</v>
      </c>
      <c r="K75">
        <f t="shared" si="7"/>
        <v>-4.2831349414889974E-2</v>
      </c>
      <c r="L75">
        <f t="shared" si="8"/>
        <v>0</v>
      </c>
    </row>
    <row r="76" spans="1:12" x14ac:dyDescent="0.3">
      <c r="A76">
        <v>75</v>
      </c>
      <c r="B76" s="5" t="s">
        <v>10345</v>
      </c>
      <c r="C76" s="6">
        <v>3.0550000000000002</v>
      </c>
      <c r="D76" s="6">
        <v>5.7960000000000005E-2</v>
      </c>
      <c r="E76" s="10">
        <f t="shared" si="15"/>
        <v>-1.397714937111813E-2</v>
      </c>
      <c r="F76">
        <f t="shared" si="16"/>
        <v>0.98612007746933517</v>
      </c>
      <c r="G76">
        <f t="shared" si="13"/>
        <v>3.0402799275917793</v>
      </c>
      <c r="H76">
        <f t="shared" si="6"/>
        <v>1.9056176878470877E-2</v>
      </c>
      <c r="I76" t="str">
        <f t="shared" si="14"/>
        <v>2000</v>
      </c>
      <c r="J76">
        <f t="shared" si="12"/>
        <v>-0.30136224888878604</v>
      </c>
      <c r="K76">
        <f t="shared" si="7"/>
        <v>1.7482112189615151E-4</v>
      </c>
      <c r="L76">
        <f t="shared" si="8"/>
        <v>0</v>
      </c>
    </row>
    <row r="77" spans="1:12" x14ac:dyDescent="0.3">
      <c r="A77">
        <v>76</v>
      </c>
      <c r="B77" s="5" t="s">
        <v>10343</v>
      </c>
      <c r="C77" s="6">
        <v>3.073</v>
      </c>
      <c r="D77" s="6">
        <v>5.7790000000000001E-2</v>
      </c>
      <c r="E77" s="10">
        <f t="shared" si="15"/>
        <v>5.874690524788932E-3</v>
      </c>
      <c r="F77">
        <f t="shared" si="16"/>
        <v>1.0058919803600654</v>
      </c>
      <c r="G77">
        <f t="shared" si="13"/>
        <v>3.0582365219247616</v>
      </c>
      <c r="H77">
        <f t="shared" si="6"/>
        <v>1.8531183074227915E-2</v>
      </c>
      <c r="I77" t="str">
        <f t="shared" si="14"/>
        <v>2000</v>
      </c>
      <c r="J77">
        <f t="shared" si="12"/>
        <v>-0.29479065875422555</v>
      </c>
      <c r="K77">
        <f t="shared" si="7"/>
        <v>-4.8180798115681878E-2</v>
      </c>
      <c r="L77">
        <f t="shared" si="8"/>
        <v>0</v>
      </c>
    </row>
    <row r="78" spans="1:12" x14ac:dyDescent="0.3">
      <c r="A78">
        <v>77</v>
      </c>
      <c r="B78" s="5" t="s">
        <v>10342</v>
      </c>
      <c r="C78" s="6">
        <v>3.137</v>
      </c>
      <c r="D78" s="6">
        <v>5.7439999999999998E-2</v>
      </c>
      <c r="E78" s="10">
        <f t="shared" si="15"/>
        <v>2.0612646060193598E-2</v>
      </c>
      <c r="F78">
        <f t="shared" si="16"/>
        <v>1.0208265538561667</v>
      </c>
      <c r="G78">
        <f t="shared" si="13"/>
        <v>3.122020107145385</v>
      </c>
      <c r="H78">
        <f t="shared" si="6"/>
        <v>1.873712994848984E-2</v>
      </c>
      <c r="I78" t="str">
        <f t="shared" si="14"/>
        <v>2000</v>
      </c>
      <c r="J78">
        <f t="shared" si="12"/>
        <v>-0.30428340338863136</v>
      </c>
      <c r="K78">
        <f t="shared" si="7"/>
        <v>-0.11196438333630532</v>
      </c>
      <c r="L78">
        <f t="shared" si="8"/>
        <v>0</v>
      </c>
    </row>
    <row r="79" spans="1:12" x14ac:dyDescent="0.3">
      <c r="A79">
        <v>78</v>
      </c>
      <c r="B79" s="5" t="s">
        <v>10340</v>
      </c>
      <c r="C79" s="6">
        <v>3.11</v>
      </c>
      <c r="D79" s="6">
        <v>5.781E-2</v>
      </c>
      <c r="E79" s="10">
        <f t="shared" si="15"/>
        <v>-8.6442030173984243E-3</v>
      </c>
      <c r="F79">
        <f t="shared" si="16"/>
        <v>0.99139305068536809</v>
      </c>
      <c r="G79">
        <f t="shared" si="13"/>
        <v>3.0950536060331637</v>
      </c>
      <c r="H79">
        <f t="shared" si="6"/>
        <v>1.8188575062257906E-2</v>
      </c>
      <c r="I79" t="str">
        <f t="shared" si="14"/>
        <v>2000</v>
      </c>
      <c r="J79">
        <f t="shared" si="12"/>
        <v>-0.29282378681838128</v>
      </c>
      <c r="K79">
        <f t="shared" si="7"/>
        <v>-8.4997882224083998E-2</v>
      </c>
      <c r="L79">
        <f t="shared" si="8"/>
        <v>0</v>
      </c>
    </row>
    <row r="80" spans="1:12" x14ac:dyDescent="0.3">
      <c r="A80">
        <v>79</v>
      </c>
      <c r="B80" s="5" t="s">
        <v>10338</v>
      </c>
      <c r="C80" s="6">
        <v>3.089</v>
      </c>
      <c r="D80" s="6">
        <v>5.7380000000000007E-2</v>
      </c>
      <c r="E80" s="10">
        <f t="shared" si="15"/>
        <v>-6.7753122546981336E-3</v>
      </c>
      <c r="F80">
        <f t="shared" si="16"/>
        <v>0.99324758842443728</v>
      </c>
      <c r="G80">
        <f t="shared" si="13"/>
        <v>3.0742646894144721</v>
      </c>
      <c r="H80">
        <f t="shared" si="6"/>
        <v>1.7858826008205035E-2</v>
      </c>
      <c r="I80" t="str">
        <f t="shared" si="14"/>
        <v>2000</v>
      </c>
      <c r="J80">
        <f t="shared" si="12"/>
        <v>-0.28558386281696929</v>
      </c>
      <c r="K80">
        <f t="shared" si="7"/>
        <v>-6.4208965605392354E-2</v>
      </c>
      <c r="L80">
        <f t="shared" si="8"/>
        <v>0</v>
      </c>
    </row>
    <row r="81" spans="1:12" x14ac:dyDescent="0.3">
      <c r="A81">
        <v>80</v>
      </c>
      <c r="B81" s="5" t="s">
        <v>10336</v>
      </c>
      <c r="C81" s="6">
        <v>3.0550000000000002</v>
      </c>
      <c r="D81" s="6">
        <v>5.7270000000000001E-2</v>
      </c>
      <c r="E81" s="10">
        <f t="shared" si="15"/>
        <v>-1.1067821312885915E-2</v>
      </c>
      <c r="F81">
        <f t="shared" si="16"/>
        <v>0.98899320168339278</v>
      </c>
      <c r="G81">
        <f t="shared" si="13"/>
        <v>3.0404547487136755</v>
      </c>
      <c r="H81">
        <f t="shared" si="6"/>
        <v>1.7746428878649453E-2</v>
      </c>
      <c r="I81" t="str">
        <f t="shared" si="14"/>
        <v>2000</v>
      </c>
      <c r="J81">
        <f t="shared" si="12"/>
        <v>-0.28066549106511174</v>
      </c>
      <c r="K81">
        <f t="shared" si="7"/>
        <v>-3.0399024904595784E-2</v>
      </c>
      <c r="L81">
        <f t="shared" si="8"/>
        <v>0</v>
      </c>
    </row>
    <row r="82" spans="1:12" x14ac:dyDescent="0.3">
      <c r="A82">
        <v>81</v>
      </c>
      <c r="B82" s="5" t="s">
        <v>10334</v>
      </c>
      <c r="C82" s="6">
        <v>3.141</v>
      </c>
      <c r="D82" s="6">
        <v>5.8129999999999994E-2</v>
      </c>
      <c r="E82" s="10">
        <f t="shared" si="15"/>
        <v>2.7761627932950707E-2</v>
      </c>
      <c r="F82">
        <f t="shared" si="16"/>
        <v>1.0281505728314237</v>
      </c>
      <c r="G82">
        <f t="shared" si="13"/>
        <v>3.1258212663397593</v>
      </c>
      <c r="H82">
        <f t="shared" si="6"/>
        <v>1.8288353062228719E-2</v>
      </c>
      <c r="I82" t="str">
        <f t="shared" si="14"/>
        <v>2000</v>
      </c>
      <c r="J82">
        <f t="shared" si="12"/>
        <v>-0.29735704991718637</v>
      </c>
      <c r="K82">
        <f t="shared" si="7"/>
        <v>-0.11576554253067961</v>
      </c>
      <c r="L82">
        <f t="shared" si="8"/>
        <v>0</v>
      </c>
    </row>
    <row r="83" spans="1:12" x14ac:dyDescent="0.3">
      <c r="A83">
        <v>82</v>
      </c>
      <c r="B83" s="5" t="s">
        <v>10333</v>
      </c>
      <c r="C83" s="6">
        <v>3.2160000000000002</v>
      </c>
      <c r="D83" s="6">
        <v>5.7960000000000005E-2</v>
      </c>
      <c r="E83" s="10">
        <f t="shared" si="15"/>
        <v>2.3597130760210541E-2</v>
      </c>
      <c r="F83">
        <f t="shared" si="16"/>
        <v>1.0238777459407833</v>
      </c>
      <c r="G83">
        <f t="shared" si="13"/>
        <v>3.2005041725483347</v>
      </c>
      <c r="H83">
        <f t="shared" si="6"/>
        <v>1.7936999609061005E-2</v>
      </c>
      <c r="I83" t="str">
        <f t="shared" si="14"/>
        <v>2000</v>
      </c>
      <c r="J83">
        <f t="shared" si="12"/>
        <v>-0.29861230304416042</v>
      </c>
      <c r="K83">
        <f t="shared" si="7"/>
        <v>-0.19044844873925504</v>
      </c>
      <c r="L83">
        <f t="shared" si="8"/>
        <v>0</v>
      </c>
    </row>
    <row r="84" spans="1:12" x14ac:dyDescent="0.3">
      <c r="A84">
        <v>83</v>
      </c>
      <c r="B84" s="5" t="s">
        <v>10331</v>
      </c>
      <c r="C84" s="6">
        <v>3.2170000000000001</v>
      </c>
      <c r="D84" s="6">
        <v>5.883E-2</v>
      </c>
      <c r="E84" s="10">
        <f t="shared" si="15"/>
        <v>3.1089694016936425E-4</v>
      </c>
      <c r="F84">
        <f t="shared" si="16"/>
        <v>1.0003109452736318</v>
      </c>
      <c r="G84">
        <f t="shared" si="13"/>
        <v>3.2012672539045859</v>
      </c>
      <c r="H84">
        <f t="shared" si="6"/>
        <v>1.7009195056660101E-2</v>
      </c>
      <c r="I84" t="str">
        <f t="shared" si="14"/>
        <v>2000</v>
      </c>
      <c r="J84">
        <f t="shared" si="12"/>
        <v>-0.2832338751662053</v>
      </c>
      <c r="K84">
        <f t="shared" si="7"/>
        <v>-0.19121153009550618</v>
      </c>
      <c r="L84">
        <f t="shared" si="8"/>
        <v>0</v>
      </c>
    </row>
    <row r="85" spans="1:12" x14ac:dyDescent="0.3">
      <c r="A85">
        <v>84</v>
      </c>
      <c r="B85" s="5" t="s">
        <v>10330</v>
      </c>
      <c r="C85" s="6">
        <v>3.1259999999999999</v>
      </c>
      <c r="D85" s="6">
        <v>5.8430000000000003E-2</v>
      </c>
      <c r="E85" s="10">
        <f t="shared" si="15"/>
        <v>-2.8695016257604466E-2</v>
      </c>
      <c r="F85">
        <f t="shared" si="16"/>
        <v>0.97171277587814731</v>
      </c>
      <c r="G85">
        <f t="shared" si="13"/>
        <v>3.1108159817572854</v>
      </c>
      <c r="H85">
        <f t="shared" si="6"/>
        <v>1.8051076962741022E-2</v>
      </c>
      <c r="I85" t="str">
        <f t="shared" si="14"/>
        <v>2000</v>
      </c>
      <c r="J85">
        <f t="shared" si="12"/>
        <v>-0.29209016897230794</v>
      </c>
      <c r="K85">
        <f t="shared" si="7"/>
        <v>-0.10076025794820564</v>
      </c>
      <c r="L85">
        <f t="shared" si="8"/>
        <v>0</v>
      </c>
    </row>
    <row r="86" spans="1:12" x14ac:dyDescent="0.3">
      <c r="A86">
        <v>85</v>
      </c>
      <c r="B86" s="5" t="s">
        <v>10329</v>
      </c>
      <c r="C86" s="6">
        <v>3.1070000000000002</v>
      </c>
      <c r="D86" s="6">
        <v>5.8990000000000001E-2</v>
      </c>
      <c r="E86" s="10">
        <f t="shared" si="15"/>
        <v>-6.0966015883744621E-3</v>
      </c>
      <c r="F86">
        <f t="shared" si="16"/>
        <v>0.99392194497760722</v>
      </c>
      <c r="G86">
        <f t="shared" si="13"/>
        <v>3.0917639853696688</v>
      </c>
      <c r="H86">
        <f t="shared" si="6"/>
        <v>1.8017736207966165E-2</v>
      </c>
      <c r="I86" t="str">
        <f t="shared" si="14"/>
        <v>2000</v>
      </c>
      <c r="J86">
        <f t="shared" si="12"/>
        <v>-0.28976508799412448</v>
      </c>
      <c r="K86">
        <f t="shared" si="7"/>
        <v>-8.1708261560589079E-2</v>
      </c>
      <c r="L86">
        <f t="shared" si="8"/>
        <v>0</v>
      </c>
    </row>
    <row r="87" spans="1:12" x14ac:dyDescent="0.3">
      <c r="A87">
        <v>86</v>
      </c>
      <c r="B87" s="5" t="s">
        <v>10328</v>
      </c>
      <c r="C87" s="6">
        <v>3.0249999999999999</v>
      </c>
      <c r="D87" s="6">
        <v>5.9429999999999997E-2</v>
      </c>
      <c r="E87" s="10">
        <f t="shared" si="15"/>
        <v>-2.6746538928105679E-2</v>
      </c>
      <c r="F87">
        <f t="shared" si="16"/>
        <v>0.9736079819761827</v>
      </c>
      <c r="G87">
        <f t="shared" si="13"/>
        <v>3.0100557238090797</v>
      </c>
      <c r="H87">
        <f t="shared" si="6"/>
        <v>1.8597382153350776E-2</v>
      </c>
      <c r="I87" t="str">
        <f t="shared" si="14"/>
        <v>2000</v>
      </c>
      <c r="J87">
        <f t="shared" si="12"/>
        <v>-0.29118288962666766</v>
      </c>
      <c r="K87">
        <f t="shared" si="7"/>
        <v>0.14417589137288411</v>
      </c>
      <c r="L87">
        <f t="shared" si="8"/>
        <v>0</v>
      </c>
    </row>
    <row r="88" spans="1:12" x14ac:dyDescent="0.3">
      <c r="A88">
        <v>87</v>
      </c>
      <c r="B88" s="5" t="s">
        <v>10327</v>
      </c>
      <c r="C88" s="6">
        <v>3.17</v>
      </c>
      <c r="D88" s="6">
        <v>5.9839999999999997E-2</v>
      </c>
      <c r="E88" s="10">
        <f t="shared" si="15"/>
        <v>4.6820496406384561E-2</v>
      </c>
      <c r="F88">
        <f t="shared" si="16"/>
        <v>1.0479338842975208</v>
      </c>
      <c r="G88">
        <f t="shared" si="13"/>
        <v>3.1542316151819638</v>
      </c>
      <c r="H88">
        <f t="shared" si="6"/>
        <v>2.0271082124126271E-2</v>
      </c>
      <c r="I88" t="str">
        <f t="shared" si="14"/>
        <v>2000</v>
      </c>
      <c r="J88">
        <f t="shared" si="12"/>
        <v>-0.33259063331688415</v>
      </c>
      <c r="K88">
        <f t="shared" si="7"/>
        <v>1.2589604512238228E-2</v>
      </c>
      <c r="L88">
        <f t="shared" si="8"/>
        <v>0</v>
      </c>
    </row>
    <row r="89" spans="1:12" x14ac:dyDescent="0.3">
      <c r="A89">
        <v>88</v>
      </c>
      <c r="B89" s="5" t="s">
        <v>10325</v>
      </c>
      <c r="C89" s="6">
        <v>3.1829999999999998</v>
      </c>
      <c r="D89" s="6">
        <v>6.1150000000000003E-2</v>
      </c>
      <c r="E89" s="10">
        <f t="shared" si="15"/>
        <v>4.0925604107664585E-3</v>
      </c>
      <c r="F89">
        <f t="shared" si="16"/>
        <v>1.0041009463722397</v>
      </c>
      <c r="G89">
        <f t="shared" si="13"/>
        <v>3.166821219694202</v>
      </c>
      <c r="H89">
        <f t="shared" si="6"/>
        <v>1.9783745293744576E-2</v>
      </c>
      <c r="I89" t="str">
        <f t="shared" si="14"/>
        <v>2000</v>
      </c>
      <c r="J89">
        <f t="shared" si="12"/>
        <v>-0.32589039374909945</v>
      </c>
      <c r="K89">
        <f t="shared" si="7"/>
        <v>0.1334069001152649</v>
      </c>
      <c r="L89">
        <f t="shared" si="8"/>
        <v>0</v>
      </c>
    </row>
    <row r="90" spans="1:12" x14ac:dyDescent="0.3">
      <c r="A90">
        <v>89</v>
      </c>
      <c r="B90" s="5" t="s">
        <v>10323</v>
      </c>
      <c r="C90" s="6">
        <v>3.3170000000000002</v>
      </c>
      <c r="D90" s="6">
        <v>6.0830000000000002E-2</v>
      </c>
      <c r="E90" s="10">
        <f t="shared" si="15"/>
        <v>4.1236611664959802E-2</v>
      </c>
      <c r="F90">
        <f t="shared" si="16"/>
        <v>1.0420986490732016</v>
      </c>
      <c r="G90">
        <f t="shared" si="13"/>
        <v>3.300228119809467</v>
      </c>
      <c r="H90">
        <f t="shared" si="6"/>
        <v>2.0851029800252965E-2</v>
      </c>
      <c r="I90" t="str">
        <f t="shared" si="14"/>
        <v>2000</v>
      </c>
      <c r="J90">
        <f t="shared" si="12"/>
        <v>-0.35794060678989764</v>
      </c>
      <c r="K90">
        <f t="shared" si="7"/>
        <v>3.5006460953160179E-2</v>
      </c>
      <c r="L90">
        <f t="shared" si="8"/>
        <v>0</v>
      </c>
    </row>
    <row r="91" spans="1:12" x14ac:dyDescent="0.3">
      <c r="A91">
        <v>90</v>
      </c>
      <c r="B91" s="5" t="s">
        <v>10321</v>
      </c>
      <c r="C91" s="6">
        <v>3.3519999999999999</v>
      </c>
      <c r="D91" s="6">
        <v>6.0170000000000001E-2</v>
      </c>
      <c r="E91" s="10">
        <f t="shared" si="15"/>
        <v>1.0496422654921216E-2</v>
      </c>
      <c r="F91">
        <f t="shared" si="16"/>
        <v>1.0105517033463973</v>
      </c>
      <c r="G91">
        <f t="shared" si="13"/>
        <v>3.3352345807626271</v>
      </c>
      <c r="H91">
        <f t="shared" si="6"/>
        <v>2.0326392758903442E-2</v>
      </c>
      <c r="I91" t="str">
        <f t="shared" si="14"/>
        <v>2000</v>
      </c>
      <c r="J91">
        <f t="shared" si="12"/>
        <v>-0.35263563629430411</v>
      </c>
      <c r="K91">
        <f t="shared" si="7"/>
        <v>1.717467887814017E-3</v>
      </c>
      <c r="L91">
        <f t="shared" si="8"/>
        <v>0</v>
      </c>
    </row>
    <row r="92" spans="1:12" x14ac:dyDescent="0.3">
      <c r="A92">
        <v>91</v>
      </c>
      <c r="B92" s="5" t="s">
        <v>10319</v>
      </c>
      <c r="C92" s="6">
        <v>3.3540000000000001</v>
      </c>
      <c r="D92" s="6">
        <v>6.1150000000000003E-2</v>
      </c>
      <c r="E92" s="10">
        <f t="shared" si="15"/>
        <v>5.9648078118048568E-4</v>
      </c>
      <c r="F92">
        <f t="shared" si="16"/>
        <v>1.0005966587112172</v>
      </c>
      <c r="G92">
        <f t="shared" si="13"/>
        <v>3.3369520486504411</v>
      </c>
      <c r="H92">
        <f t="shared" si="6"/>
        <v>2.0167555231327908E-2</v>
      </c>
      <c r="I92" t="str">
        <f t="shared" si="14"/>
        <v>2000</v>
      </c>
      <c r="J92">
        <f t="shared" si="12"/>
        <v>-0.35006018789601601</v>
      </c>
      <c r="K92">
        <f t="shared" si="7"/>
        <v>4.1890698771365198E-2</v>
      </c>
      <c r="L92">
        <f t="shared" si="8"/>
        <v>0</v>
      </c>
    </row>
    <row r="93" spans="1:12" x14ac:dyDescent="0.3">
      <c r="A93">
        <v>92</v>
      </c>
      <c r="B93" s="5" t="s">
        <v>10318</v>
      </c>
      <c r="C93" s="6">
        <v>3.3959999999999999</v>
      </c>
      <c r="D93" s="6">
        <v>6.0780000000000001E-2</v>
      </c>
      <c r="E93" s="10">
        <f t="shared" si="15"/>
        <v>1.2444605048083746E-2</v>
      </c>
      <c r="F93">
        <f t="shared" si="16"/>
        <v>1.0125223613595706</v>
      </c>
      <c r="G93">
        <f t="shared" si="13"/>
        <v>3.3788427474218063</v>
      </c>
      <c r="H93">
        <f t="shared" si="6"/>
        <v>1.9878375129337534E-2</v>
      </c>
      <c r="I93" t="str">
        <f t="shared" si="14"/>
        <v>2000</v>
      </c>
      <c r="J93">
        <f t="shared" si="12"/>
        <v>-0.34937221447358369</v>
      </c>
      <c r="K93">
        <f t="shared" si="7"/>
        <v>5.1540033204293678E-2</v>
      </c>
      <c r="L93">
        <f t="shared" si="8"/>
        <v>0</v>
      </c>
    </row>
    <row r="94" spans="1:12" x14ac:dyDescent="0.3">
      <c r="A94">
        <v>93</v>
      </c>
      <c r="B94" s="5" t="s">
        <v>10316</v>
      </c>
      <c r="C94" s="6">
        <v>3.448</v>
      </c>
      <c r="D94" s="6">
        <v>6.1470000000000004E-2</v>
      </c>
      <c r="E94" s="10">
        <f t="shared" si="15"/>
        <v>1.5196084352345889E-2</v>
      </c>
      <c r="F94">
        <f t="shared" si="16"/>
        <v>1.0153121319199059</v>
      </c>
      <c r="G94">
        <f t="shared" si="13"/>
        <v>3.4303827806261</v>
      </c>
      <c r="H94">
        <f t="shared" si="6"/>
        <v>1.9436484244542779E-2</v>
      </c>
      <c r="I94" t="str">
        <f t="shared" si="14"/>
        <v>2000</v>
      </c>
      <c r="J94">
        <f t="shared" si="12"/>
        <v>-0.34681653496731568</v>
      </c>
      <c r="K94">
        <f t="shared" si="7"/>
        <v>0.24009284505608486</v>
      </c>
      <c r="L94">
        <f t="shared" si="8"/>
        <v>0</v>
      </c>
    </row>
    <row r="95" spans="1:12" x14ac:dyDescent="0.3">
      <c r="A95">
        <v>94</v>
      </c>
      <c r="B95" s="5" t="s">
        <v>10314</v>
      </c>
      <c r="C95" s="6">
        <v>3.6890000000000001</v>
      </c>
      <c r="D95" s="6">
        <v>6.0410000000000005E-2</v>
      </c>
      <c r="E95" s="10">
        <f t="shared" si="15"/>
        <v>6.7561065813091958E-2</v>
      </c>
      <c r="F95">
        <f t="shared" si="16"/>
        <v>1.0698955916473318</v>
      </c>
      <c r="G95">
        <f t="shared" si="13"/>
        <v>3.6704756256821849</v>
      </c>
      <c r="H95">
        <f t="shared" si="6"/>
        <v>2.1671413981764899E-2</v>
      </c>
      <c r="I95" t="str">
        <f t="shared" si="14"/>
        <v>2000</v>
      </c>
      <c r="J95">
        <f t="shared" si="12"/>
        <v>-0.41376056231478331</v>
      </c>
      <c r="K95">
        <f t="shared" si="7"/>
        <v>2.1395993324781148E-2</v>
      </c>
      <c r="L95">
        <f t="shared" si="8"/>
        <v>0</v>
      </c>
    </row>
    <row r="96" spans="1:12" x14ac:dyDescent="0.3">
      <c r="A96">
        <v>95</v>
      </c>
      <c r="B96" s="5" t="s">
        <v>10312</v>
      </c>
      <c r="C96" s="6">
        <v>3.71</v>
      </c>
      <c r="D96" s="6">
        <v>5.8779999999999999E-2</v>
      </c>
      <c r="E96" s="10">
        <f t="shared" si="15"/>
        <v>5.6764580048051221E-3</v>
      </c>
      <c r="F96">
        <f t="shared" si="16"/>
        <v>1.0056925996204933</v>
      </c>
      <c r="G96">
        <f t="shared" si="13"/>
        <v>3.691871619006966</v>
      </c>
      <c r="H96">
        <f t="shared" si="6"/>
        <v>2.151102487509016E-2</v>
      </c>
      <c r="I96" t="str">
        <f t="shared" si="14"/>
        <v>2000</v>
      </c>
      <c r="J96">
        <f t="shared" si="12"/>
        <v>-0.41309238914404106</v>
      </c>
      <c r="K96">
        <f t="shared" si="7"/>
        <v>3.6974570180090982E-2</v>
      </c>
      <c r="L96">
        <f t="shared" si="8"/>
        <v>0</v>
      </c>
    </row>
    <row r="97" spans="1:12" x14ac:dyDescent="0.3">
      <c r="A97">
        <v>96</v>
      </c>
      <c r="B97" s="5" t="s">
        <v>10311</v>
      </c>
      <c r="C97" s="6">
        <v>3.8250000000000002</v>
      </c>
      <c r="D97" s="6">
        <v>5.8390000000000004E-2</v>
      </c>
      <c r="E97" s="10">
        <f t="shared" si="15"/>
        <v>3.0526590659155427E-2</v>
      </c>
      <c r="F97">
        <f t="shared" si="16"/>
        <v>1.0309973045822103</v>
      </c>
      <c r="G97">
        <f t="shared" si="13"/>
        <v>3.8064333951348339</v>
      </c>
      <c r="H97">
        <f t="shared" ref="H97:H160" si="17">SQRT(_xlfn.VAR.S(E68:E97))</f>
        <v>2.1724271353853342E-2</v>
      </c>
      <c r="I97" t="str">
        <f t="shared" si="14"/>
        <v>2000</v>
      </c>
      <c r="J97">
        <f t="shared" si="12"/>
        <v>-0.43013318943690987</v>
      </c>
      <c r="K97">
        <f t="shared" ref="K97:K160" si="18">+MIN(G98-G97,G99-G97,G100-G97,G101-G97,G102-G97,G103-G97,G104-G97,G105-G97,G106-G97,G107-G97)</f>
        <v>-7.7587205947776905E-2</v>
      </c>
      <c r="L97">
        <f t="shared" ref="L97:L160" si="19">+IF(K97&lt;J97,1,0)</f>
        <v>0</v>
      </c>
    </row>
    <row r="98" spans="1:12" x14ac:dyDescent="0.3">
      <c r="A98">
        <v>97</v>
      </c>
      <c r="B98" s="5" t="s">
        <v>10309</v>
      </c>
      <c r="C98" s="6">
        <v>3.7469999999999999</v>
      </c>
      <c r="D98" s="6">
        <v>5.8280000000000005E-2</v>
      </c>
      <c r="E98" s="10">
        <f t="shared" si="15"/>
        <v>-2.0602947466948952E-2</v>
      </c>
      <c r="F98">
        <f t="shared" si="16"/>
        <v>0.9796078431372548</v>
      </c>
      <c r="G98">
        <f t="shared" si="13"/>
        <v>3.728846189187057</v>
      </c>
      <c r="H98">
        <f t="shared" si="17"/>
        <v>2.2363944690220187E-2</v>
      </c>
      <c r="I98" t="str">
        <f t="shared" si="14"/>
        <v>2000</v>
      </c>
      <c r="J98">
        <f t="shared" ref="J98:J161" si="20">-G98*$P$3*$Q$3*H98</f>
        <v>-0.43377286377190039</v>
      </c>
      <c r="K98">
        <f t="shared" si="18"/>
        <v>6.6362274613070316E-2</v>
      </c>
      <c r="L98">
        <f t="shared" si="19"/>
        <v>0</v>
      </c>
    </row>
    <row r="99" spans="1:12" x14ac:dyDescent="0.3">
      <c r="A99">
        <v>98</v>
      </c>
      <c r="B99" s="5" t="s">
        <v>10308</v>
      </c>
      <c r="C99" s="6">
        <v>3.8140000000000001</v>
      </c>
      <c r="D99" s="6">
        <v>5.9269999999999996E-2</v>
      </c>
      <c r="E99" s="10">
        <f t="shared" si="15"/>
        <v>1.7722987366677011E-2</v>
      </c>
      <c r="F99">
        <f t="shared" si="16"/>
        <v>1.0178809714438217</v>
      </c>
      <c r="G99">
        <f t="shared" si="13"/>
        <v>3.7952084638001273</v>
      </c>
      <c r="H99">
        <f t="shared" si="17"/>
        <v>2.2386638552631802E-2</v>
      </c>
      <c r="I99" t="str">
        <f t="shared" si="14"/>
        <v>2000</v>
      </c>
      <c r="J99">
        <f t="shared" si="20"/>
        <v>-0.44194072502511894</v>
      </c>
      <c r="K99">
        <f t="shared" si="18"/>
        <v>0.1304592475122357</v>
      </c>
      <c r="L99">
        <f t="shared" si="19"/>
        <v>0</v>
      </c>
    </row>
    <row r="100" spans="1:12" x14ac:dyDescent="0.3">
      <c r="A100">
        <v>99</v>
      </c>
      <c r="B100" s="5" t="s">
        <v>10306</v>
      </c>
      <c r="C100" s="6">
        <v>4.0730000000000004</v>
      </c>
      <c r="D100" s="6">
        <v>5.8899999999999994E-2</v>
      </c>
      <c r="E100" s="10">
        <f t="shared" si="15"/>
        <v>6.5701321488048317E-2</v>
      </c>
      <c r="F100">
        <f t="shared" si="16"/>
        <v>1.0679077084425801</v>
      </c>
      <c r="G100">
        <f t="shared" si="13"/>
        <v>4.0530573409801018</v>
      </c>
      <c r="H100">
        <f t="shared" si="17"/>
        <v>2.4494193282918044E-2</v>
      </c>
      <c r="I100" t="str">
        <f t="shared" si="14"/>
        <v>2000</v>
      </c>
      <c r="J100">
        <f t="shared" si="20"/>
        <v>-0.51639899588834293</v>
      </c>
      <c r="K100">
        <f t="shared" si="18"/>
        <v>-0.12738962966773881</v>
      </c>
      <c r="L100">
        <f t="shared" si="19"/>
        <v>0</v>
      </c>
    </row>
    <row r="101" spans="1:12" x14ac:dyDescent="0.3">
      <c r="A101">
        <v>100</v>
      </c>
      <c r="B101" s="5" t="s">
        <v>10304</v>
      </c>
      <c r="C101" s="6">
        <v>4.2359999999999998</v>
      </c>
      <c r="D101" s="6">
        <v>5.842E-2</v>
      </c>
      <c r="E101" s="10">
        <f t="shared" si="15"/>
        <v>3.9239599072884247E-2</v>
      </c>
      <c r="F101">
        <f t="shared" si="16"/>
        <v>1.0400196415418608</v>
      </c>
      <c r="G101">
        <f t="shared" si="13"/>
        <v>4.2154278566567029</v>
      </c>
      <c r="H101">
        <f t="shared" si="17"/>
        <v>2.4930121200260162E-2</v>
      </c>
      <c r="I101" t="str">
        <f t="shared" si="14"/>
        <v>2000</v>
      </c>
      <c r="J101">
        <f t="shared" si="20"/>
        <v>-0.54664521588495918</v>
      </c>
      <c r="K101">
        <f t="shared" si="18"/>
        <v>-0.28976014534433991</v>
      </c>
      <c r="L101">
        <f t="shared" si="19"/>
        <v>0</v>
      </c>
    </row>
    <row r="102" spans="1:12" x14ac:dyDescent="0.3">
      <c r="A102">
        <v>101</v>
      </c>
      <c r="B102" s="5" t="s">
        <v>10302</v>
      </c>
      <c r="C102" s="6">
        <v>4.4059999999999997</v>
      </c>
      <c r="D102" s="6">
        <v>5.7859999999999995E-2</v>
      </c>
      <c r="E102" s="10">
        <f t="shared" si="15"/>
        <v>3.9347820640991273E-2</v>
      </c>
      <c r="F102">
        <f t="shared" si="16"/>
        <v>1.0401322001888573</v>
      </c>
      <c r="G102">
        <f t="shared" si="13"/>
        <v>4.3848068708278811</v>
      </c>
      <c r="H102">
        <f t="shared" si="17"/>
        <v>2.5389940384664751E-2</v>
      </c>
      <c r="I102" t="str">
        <f t="shared" si="14"/>
        <v>2000</v>
      </c>
      <c r="J102">
        <f t="shared" si="20"/>
        <v>-0.57909744837735755</v>
      </c>
      <c r="K102">
        <f t="shared" si="18"/>
        <v>-0.45913915951551809</v>
      </c>
      <c r="L102">
        <f t="shared" si="19"/>
        <v>0</v>
      </c>
    </row>
    <row r="103" spans="1:12" x14ac:dyDescent="0.3">
      <c r="A103">
        <v>102</v>
      </c>
      <c r="B103" s="5" t="s">
        <v>10300</v>
      </c>
      <c r="C103" s="6">
        <v>4.3540000000000001</v>
      </c>
      <c r="D103" s="6">
        <v>5.7249999999999995E-2</v>
      </c>
      <c r="E103" s="10">
        <f t="shared" si="15"/>
        <v>-1.1872285567795567E-2</v>
      </c>
      <c r="F103">
        <f t="shared" si="16"/>
        <v>0.98819791193826612</v>
      </c>
      <c r="G103">
        <f t="shared" si="13"/>
        <v>4.3332772633336676</v>
      </c>
      <c r="H103">
        <f t="shared" si="17"/>
        <v>2.5621188457396103E-2</v>
      </c>
      <c r="I103" t="str">
        <f t="shared" si="14"/>
        <v>2000</v>
      </c>
      <c r="J103">
        <f t="shared" si="20"/>
        <v>-0.5775043364321818</v>
      </c>
      <c r="K103">
        <f t="shared" si="18"/>
        <v>-0.40760955202130456</v>
      </c>
      <c r="L103">
        <f t="shared" si="19"/>
        <v>0</v>
      </c>
    </row>
    <row r="104" spans="1:12" x14ac:dyDescent="0.3">
      <c r="A104">
        <v>103</v>
      </c>
      <c r="B104" s="5" t="s">
        <v>10298</v>
      </c>
      <c r="C104" s="6">
        <v>4.3559999999999999</v>
      </c>
      <c r="D104" s="6">
        <v>5.6130000000000006E-2</v>
      </c>
      <c r="E104" s="10">
        <f t="shared" si="15"/>
        <v>4.5924225835827304E-4</v>
      </c>
      <c r="F104">
        <f t="shared" si="16"/>
        <v>1.0004593477262287</v>
      </c>
      <c r="G104">
        <f t="shared" si="13"/>
        <v>4.3356723882642623</v>
      </c>
      <c r="H104">
        <f t="shared" si="17"/>
        <v>2.5556036954719991E-2</v>
      </c>
      <c r="I104" t="str">
        <f t="shared" si="14"/>
        <v>2000</v>
      </c>
      <c r="J104">
        <f t="shared" si="20"/>
        <v>-0.57635420586310682</v>
      </c>
      <c r="K104">
        <f t="shared" si="18"/>
        <v>-0.41000467695189924</v>
      </c>
      <c r="L104">
        <f t="shared" si="19"/>
        <v>0</v>
      </c>
    </row>
    <row r="105" spans="1:12" x14ac:dyDescent="0.3">
      <c r="A105">
        <v>104</v>
      </c>
      <c r="B105" s="5" t="s">
        <v>10296</v>
      </c>
      <c r="C105" s="6">
        <v>4.0640000000000001</v>
      </c>
      <c r="D105" s="6">
        <v>5.6959999999999997E-2</v>
      </c>
      <c r="E105" s="10">
        <f t="shared" si="15"/>
        <v>-6.9386494794533196E-2</v>
      </c>
      <c r="F105">
        <f t="shared" si="16"/>
        <v>0.93296602387511485</v>
      </c>
      <c r="G105">
        <f t="shared" si="13"/>
        <v>4.0447552569900891</v>
      </c>
      <c r="H105">
        <f t="shared" si="17"/>
        <v>2.8994152564881095E-2</v>
      </c>
      <c r="I105" t="str">
        <f t="shared" si="14"/>
        <v>2000</v>
      </c>
      <c r="J105">
        <f t="shared" si="20"/>
        <v>-0.61001732363395111</v>
      </c>
      <c r="K105">
        <f t="shared" si="18"/>
        <v>-0.11908754567772606</v>
      </c>
      <c r="L105">
        <f t="shared" si="19"/>
        <v>0</v>
      </c>
    </row>
    <row r="106" spans="1:12" x14ac:dyDescent="0.3">
      <c r="A106">
        <v>105</v>
      </c>
      <c r="B106" s="5" t="s">
        <v>10295</v>
      </c>
      <c r="C106" s="6">
        <v>4.0430000000000001</v>
      </c>
      <c r="D106" s="6">
        <v>5.808E-2</v>
      </c>
      <c r="E106" s="10">
        <f t="shared" si="15"/>
        <v>-5.1807196175468846E-3</v>
      </c>
      <c r="F106">
        <f t="shared" si="16"/>
        <v>0.9948326771653544</v>
      </c>
      <c r="G106">
        <f t="shared" si="13"/>
        <v>4.0234791585435952</v>
      </c>
      <c r="H106">
        <f t="shared" si="17"/>
        <v>2.8797091777207674E-2</v>
      </c>
      <c r="I106" t="str">
        <f t="shared" si="14"/>
        <v>2000</v>
      </c>
      <c r="J106">
        <f t="shared" si="20"/>
        <v>-0.6026843124340453</v>
      </c>
      <c r="K106">
        <f t="shared" si="18"/>
        <v>-9.781144723123214E-2</v>
      </c>
      <c r="L106">
        <f t="shared" si="19"/>
        <v>0</v>
      </c>
    </row>
    <row r="107" spans="1:12" x14ac:dyDescent="0.3">
      <c r="A107">
        <v>106</v>
      </c>
      <c r="B107" s="5" t="s">
        <v>10294</v>
      </c>
      <c r="C107" s="6">
        <v>4.3979999999999997</v>
      </c>
      <c r="D107" s="6">
        <v>5.8689999999999999E-2</v>
      </c>
      <c r="E107" s="10">
        <f t="shared" si="15"/>
        <v>8.4162901473935445E-2</v>
      </c>
      <c r="F107">
        <f t="shared" si="16"/>
        <v>1.0878060845906503</v>
      </c>
      <c r="G107">
        <f t="shared" si="13"/>
        <v>4.376542629982386</v>
      </c>
      <c r="H107">
        <f t="shared" si="17"/>
        <v>3.1856910952389648E-2</v>
      </c>
      <c r="I107" t="str">
        <f t="shared" si="14"/>
        <v>2000</v>
      </c>
      <c r="J107">
        <f t="shared" si="20"/>
        <v>-0.72522760262969133</v>
      </c>
      <c r="K107">
        <f t="shared" si="18"/>
        <v>-0.45087491867002294</v>
      </c>
      <c r="L107">
        <f t="shared" si="19"/>
        <v>0</v>
      </c>
    </row>
    <row r="108" spans="1:12" x14ac:dyDescent="0.3">
      <c r="A108">
        <v>107</v>
      </c>
      <c r="B108" s="5" t="s">
        <v>10292</v>
      </c>
      <c r="C108" s="6">
        <v>4.2939999999999996</v>
      </c>
      <c r="D108" s="6">
        <v>5.969E-2</v>
      </c>
      <c r="E108" s="10">
        <f t="shared" si="15"/>
        <v>-2.3931192675980199E-2</v>
      </c>
      <c r="F108">
        <f t="shared" si="16"/>
        <v>0.97635288767621642</v>
      </c>
      <c r="G108">
        <f t="shared" si="13"/>
        <v>4.2726939621550306</v>
      </c>
      <c r="H108">
        <f t="shared" si="17"/>
        <v>3.2471360084663038E-2</v>
      </c>
      <c r="I108" t="str">
        <f t="shared" si="14"/>
        <v>2000</v>
      </c>
      <c r="J108">
        <f t="shared" si="20"/>
        <v>-0.72167517680944249</v>
      </c>
      <c r="K108">
        <f t="shared" si="18"/>
        <v>-0.34702625084266758</v>
      </c>
      <c r="L108">
        <f t="shared" si="19"/>
        <v>0</v>
      </c>
    </row>
    <row r="109" spans="1:12" x14ac:dyDescent="0.3">
      <c r="A109">
        <v>108</v>
      </c>
      <c r="B109" s="5" t="s">
        <v>10290</v>
      </c>
      <c r="C109" s="6">
        <v>3.9449999999999998</v>
      </c>
      <c r="D109" s="6">
        <v>5.8949999999999995E-2</v>
      </c>
      <c r="E109" s="10">
        <f t="shared" si="15"/>
        <v>-8.4769745158751672E-2</v>
      </c>
      <c r="F109">
        <f t="shared" si="16"/>
        <v>0.91872380065207271</v>
      </c>
      <c r="G109">
        <f t="shared" si="13"/>
        <v>3.925667711312363</v>
      </c>
      <c r="H109">
        <f t="shared" si="17"/>
        <v>3.6713532991760479E-2</v>
      </c>
      <c r="I109" t="str">
        <f t="shared" si="14"/>
        <v>2000</v>
      </c>
      <c r="J109">
        <f t="shared" si="20"/>
        <v>-0.74968568074800213</v>
      </c>
      <c r="K109">
        <f t="shared" si="18"/>
        <v>0.1178227060832131</v>
      </c>
      <c r="L109">
        <f t="shared" si="19"/>
        <v>0</v>
      </c>
    </row>
    <row r="110" spans="1:12" x14ac:dyDescent="0.3">
      <c r="A110">
        <v>109</v>
      </c>
      <c r="B110" s="5" t="s">
        <v>10288</v>
      </c>
      <c r="C110" s="6">
        <v>4.133</v>
      </c>
      <c r="D110" s="6">
        <v>5.8939999999999999E-2</v>
      </c>
      <c r="E110" s="10">
        <f t="shared" si="15"/>
        <v>4.655458123175768E-2</v>
      </c>
      <c r="F110">
        <f t="shared" si="16"/>
        <v>1.0476552598225601</v>
      </c>
      <c r="G110">
        <f t="shared" si="13"/>
        <v>4.1127498533621054</v>
      </c>
      <c r="H110">
        <f t="shared" si="17"/>
        <v>3.7264059324428313E-2</v>
      </c>
      <c r="I110" t="str">
        <f t="shared" si="14"/>
        <v>2000</v>
      </c>
      <c r="J110">
        <f t="shared" si="20"/>
        <v>-0.79719021384154987</v>
      </c>
      <c r="K110">
        <f t="shared" si="18"/>
        <v>-6.9259435966529281E-2</v>
      </c>
      <c r="L110">
        <f t="shared" si="19"/>
        <v>0</v>
      </c>
    </row>
    <row r="111" spans="1:12" x14ac:dyDescent="0.3">
      <c r="A111">
        <v>110</v>
      </c>
      <c r="B111" s="5" t="s">
        <v>10286</v>
      </c>
      <c r="C111" s="6">
        <v>4.16</v>
      </c>
      <c r="D111" s="6">
        <v>5.9020000000000003E-2</v>
      </c>
      <c r="E111" s="10">
        <f t="shared" si="15"/>
        <v>6.5115387435766402E-3</v>
      </c>
      <c r="F111">
        <f t="shared" si="16"/>
        <v>1.0065327849020083</v>
      </c>
      <c r="G111">
        <f t="shared" si="13"/>
        <v>4.1395899661514539</v>
      </c>
      <c r="H111">
        <f t="shared" si="17"/>
        <v>3.7063818767817142E-2</v>
      </c>
      <c r="I111" t="str">
        <f t="shared" si="14"/>
        <v>2000</v>
      </c>
      <c r="J111">
        <f t="shared" si="20"/>
        <v>-0.79808103341401726</v>
      </c>
      <c r="K111">
        <f t="shared" si="18"/>
        <v>-9.6099548755877784E-2</v>
      </c>
      <c r="L111">
        <f t="shared" si="19"/>
        <v>0</v>
      </c>
    </row>
    <row r="112" spans="1:12" x14ac:dyDescent="0.3">
      <c r="A112">
        <v>111</v>
      </c>
      <c r="B112" s="5" t="s">
        <v>10285</v>
      </c>
      <c r="C112" s="6">
        <v>4.2119999999999997</v>
      </c>
      <c r="D112" s="6">
        <v>5.8380000000000001E-2</v>
      </c>
      <c r="E112" s="10">
        <f t="shared" si="15"/>
        <v>1.242251999855711E-2</v>
      </c>
      <c r="F112">
        <f t="shared" si="16"/>
        <v>1.0125</v>
      </c>
      <c r="G112">
        <f t="shared" si="13"/>
        <v>4.1915583845476343</v>
      </c>
      <c r="H112">
        <f t="shared" si="17"/>
        <v>3.6920023718370942E-2</v>
      </c>
      <c r="I112" t="str">
        <f t="shared" si="14"/>
        <v>2000</v>
      </c>
      <c r="J112">
        <f t="shared" si="20"/>
        <v>-0.80496498930424287</v>
      </c>
      <c r="K112">
        <f t="shared" si="18"/>
        <v>-0.14806796715205817</v>
      </c>
      <c r="L112">
        <f t="shared" si="19"/>
        <v>0</v>
      </c>
    </row>
    <row r="113" spans="1:12" x14ac:dyDescent="0.3">
      <c r="A113">
        <v>112</v>
      </c>
      <c r="B113" s="5" t="s">
        <v>10283</v>
      </c>
      <c r="C113" s="6">
        <v>4.1580000000000004</v>
      </c>
      <c r="D113" s="6">
        <v>5.7419999999999999E-2</v>
      </c>
      <c r="E113" s="10">
        <f t="shared" si="15"/>
        <v>-1.2903404835907729E-2</v>
      </c>
      <c r="F113">
        <f t="shared" si="16"/>
        <v>0.98717948717948734</v>
      </c>
      <c r="G113">
        <f t="shared" si="13"/>
        <v>4.1381514954185157</v>
      </c>
      <c r="H113">
        <f t="shared" si="17"/>
        <v>3.7050181106810444E-2</v>
      </c>
      <c r="I113" t="str">
        <f t="shared" si="14"/>
        <v>2000</v>
      </c>
      <c r="J113">
        <f t="shared" si="20"/>
        <v>-0.79751015484986176</v>
      </c>
      <c r="K113">
        <f t="shared" si="18"/>
        <v>-9.4661078022939549E-2</v>
      </c>
      <c r="L113">
        <f t="shared" si="19"/>
        <v>0</v>
      </c>
    </row>
    <row r="114" spans="1:12" x14ac:dyDescent="0.3">
      <c r="A114">
        <v>113</v>
      </c>
      <c r="B114" s="5" t="s">
        <v>10281</v>
      </c>
      <c r="C114" s="6">
        <v>4.2560000000000002</v>
      </c>
      <c r="D114" s="6">
        <v>5.8009999999999999E-2</v>
      </c>
      <c r="E114" s="10">
        <f t="shared" si="15"/>
        <v>2.3295562603522082E-2</v>
      </c>
      <c r="F114">
        <f t="shared" si="16"/>
        <v>1.0235690235690236</v>
      </c>
      <c r="G114">
        <f t="shared" si="13"/>
        <v>4.2354754362178566</v>
      </c>
      <c r="H114">
        <f t="shared" si="17"/>
        <v>3.7111246600474899E-2</v>
      </c>
      <c r="I114" t="str">
        <f t="shared" si="14"/>
        <v>2000</v>
      </c>
      <c r="J114">
        <f t="shared" si="20"/>
        <v>-0.81761191338631101</v>
      </c>
      <c r="K114">
        <f t="shared" si="18"/>
        <v>-0.19198501882228047</v>
      </c>
      <c r="L114">
        <f t="shared" si="19"/>
        <v>0</v>
      </c>
    </row>
    <row r="115" spans="1:12" x14ac:dyDescent="0.3">
      <c r="A115">
        <v>114</v>
      </c>
      <c r="B115" s="5" t="s">
        <v>10279</v>
      </c>
      <c r="C115" s="6">
        <v>4.4630000000000001</v>
      </c>
      <c r="D115" s="6">
        <v>5.8209999999999998E-2</v>
      </c>
      <c r="E115" s="10">
        <f t="shared" si="15"/>
        <v>4.7491433607789492E-2</v>
      </c>
      <c r="F115">
        <f t="shared" si="16"/>
        <v>1.0486372180451127</v>
      </c>
      <c r="G115">
        <f t="shared" si="13"/>
        <v>4.4414031545311303</v>
      </c>
      <c r="H115">
        <f t="shared" si="17"/>
        <v>3.7026135740500066E-2</v>
      </c>
      <c r="I115" t="str">
        <f t="shared" si="14"/>
        <v>2000</v>
      </c>
      <c r="J115">
        <f t="shared" si="20"/>
        <v>-0.85539771587996727</v>
      </c>
      <c r="K115">
        <f t="shared" si="18"/>
        <v>-0.3979127371355542</v>
      </c>
      <c r="L115">
        <f t="shared" si="19"/>
        <v>0</v>
      </c>
    </row>
    <row r="116" spans="1:12" x14ac:dyDescent="0.3">
      <c r="A116">
        <v>115</v>
      </c>
      <c r="B116" s="5" t="s">
        <v>10277</v>
      </c>
      <c r="C116" s="6">
        <v>4.4880000000000004</v>
      </c>
      <c r="D116" s="6">
        <v>5.808E-2</v>
      </c>
      <c r="E116" s="10">
        <f t="shared" si="15"/>
        <v>5.585982573262511E-3</v>
      </c>
      <c r="F116">
        <f t="shared" si="16"/>
        <v>1.0056016132646204</v>
      </c>
      <c r="G116">
        <f t="shared" si="13"/>
        <v>4.466330562340751</v>
      </c>
      <c r="H116">
        <f t="shared" si="17"/>
        <v>3.6891861322237957E-2</v>
      </c>
      <c r="I116" t="str">
        <f t="shared" si="14"/>
        <v>2000</v>
      </c>
      <c r="J116">
        <f t="shared" si="20"/>
        <v>-0.85707915151468583</v>
      </c>
      <c r="K116">
        <f t="shared" si="18"/>
        <v>-0.42284014494517486</v>
      </c>
      <c r="L116">
        <f t="shared" si="19"/>
        <v>0</v>
      </c>
    </row>
    <row r="117" spans="1:12" x14ac:dyDescent="0.3">
      <c r="A117">
        <v>116</v>
      </c>
      <c r="B117" s="5" t="s">
        <v>10276</v>
      </c>
      <c r="C117" s="6">
        <v>4.0629999999999997</v>
      </c>
      <c r="D117" s="6">
        <v>5.7759999999999999E-2</v>
      </c>
      <c r="E117" s="10">
        <f t="shared" si="15"/>
        <v>-9.9485551214805651E-2</v>
      </c>
      <c r="F117">
        <f t="shared" si="16"/>
        <v>0.90530303030303017</v>
      </c>
      <c r="G117">
        <f t="shared" si="13"/>
        <v>4.0434904173955761</v>
      </c>
      <c r="H117">
        <f t="shared" si="17"/>
        <v>4.1629822488225679E-2</v>
      </c>
      <c r="I117" t="str">
        <f t="shared" si="14"/>
        <v>2000</v>
      </c>
      <c r="J117">
        <f t="shared" si="20"/>
        <v>-0.87558936483383587</v>
      </c>
      <c r="K117">
        <f t="shared" si="18"/>
        <v>4.3761473779674098E-2</v>
      </c>
      <c r="L117">
        <f t="shared" si="19"/>
        <v>0</v>
      </c>
    </row>
    <row r="118" spans="1:12" x14ac:dyDescent="0.3">
      <c r="A118">
        <v>117</v>
      </c>
      <c r="B118" s="5" t="s">
        <v>10275</v>
      </c>
      <c r="C118" s="6">
        <v>4.1070000000000002</v>
      </c>
      <c r="D118" s="6">
        <v>5.7839999999999996E-2</v>
      </c>
      <c r="E118" s="10">
        <f t="shared" si="15"/>
        <v>1.07712179688319E-2</v>
      </c>
      <c r="F118">
        <f t="shared" si="16"/>
        <v>1.0108294363770614</v>
      </c>
      <c r="G118">
        <f t="shared" si="13"/>
        <v>4.0872518911752502</v>
      </c>
      <c r="H118">
        <f t="shared" si="17"/>
        <v>4.1041508775145119E-2</v>
      </c>
      <c r="I118" t="str">
        <f t="shared" si="14"/>
        <v>2000</v>
      </c>
      <c r="J118">
        <f t="shared" si="20"/>
        <v>-0.87255783401263243</v>
      </c>
      <c r="K118">
        <f t="shared" si="18"/>
        <v>-4.1524407904284466E-2</v>
      </c>
      <c r="L118">
        <f t="shared" si="19"/>
        <v>0</v>
      </c>
    </row>
    <row r="119" spans="1:12" x14ac:dyDescent="0.3">
      <c r="A119">
        <v>118</v>
      </c>
      <c r="B119" s="5" t="s">
        <v>10274</v>
      </c>
      <c r="C119" s="6">
        <v>4.3780000000000001</v>
      </c>
      <c r="D119" s="6">
        <v>5.7800000000000004E-2</v>
      </c>
      <c r="E119" s="10">
        <f t="shared" si="15"/>
        <v>6.3899164126249589E-2</v>
      </c>
      <c r="F119">
        <f t="shared" si="16"/>
        <v>1.0659849038227416</v>
      </c>
      <c r="G119">
        <f t="shared" si="13"/>
        <v>4.3569633373006864</v>
      </c>
      <c r="H119">
        <f t="shared" si="17"/>
        <v>4.2248190378948773E-2</v>
      </c>
      <c r="I119" t="str">
        <f t="shared" si="14"/>
        <v>2000</v>
      </c>
      <c r="J119">
        <f t="shared" si="20"/>
        <v>-0.95748398268198642</v>
      </c>
      <c r="K119">
        <f t="shared" si="18"/>
        <v>-0.31123585402972065</v>
      </c>
      <c r="L119">
        <f t="shared" si="19"/>
        <v>0</v>
      </c>
    </row>
    <row r="120" spans="1:12" x14ac:dyDescent="0.3">
      <c r="A120">
        <v>119</v>
      </c>
      <c r="B120" s="5" t="s">
        <v>10272</v>
      </c>
      <c r="C120" s="6">
        <v>4.5510000000000002</v>
      </c>
      <c r="D120" s="6">
        <v>5.7790000000000001E-2</v>
      </c>
      <c r="E120" s="10">
        <f t="shared" si="15"/>
        <v>3.8754989933833792E-2</v>
      </c>
      <c r="F120">
        <f t="shared" si="16"/>
        <v>1.0395157606212884</v>
      </c>
      <c r="G120">
        <f t="shared" si="13"/>
        <v>4.5291358318514776</v>
      </c>
      <c r="H120">
        <f t="shared" si="17"/>
        <v>4.2188575572086308E-2</v>
      </c>
      <c r="I120" t="str">
        <f t="shared" si="14"/>
        <v>2000</v>
      </c>
      <c r="J120">
        <f t="shared" si="20"/>
        <v>-0.99391606122579612</v>
      </c>
      <c r="K120">
        <f t="shared" si="18"/>
        <v>-0.48340834858051185</v>
      </c>
      <c r="L120">
        <f t="shared" si="19"/>
        <v>0</v>
      </c>
    </row>
    <row r="121" spans="1:12" x14ac:dyDescent="0.3">
      <c r="A121">
        <v>120</v>
      </c>
      <c r="B121" s="5" t="s">
        <v>10271</v>
      </c>
      <c r="C121" s="6">
        <v>4.4480000000000004</v>
      </c>
      <c r="D121" s="6">
        <v>5.8390000000000004E-2</v>
      </c>
      <c r="E121" s="10">
        <f t="shared" si="15"/>
        <v>-2.2892432086223595E-2</v>
      </c>
      <c r="F121">
        <f t="shared" si="16"/>
        <v>0.97736761151395302</v>
      </c>
      <c r="G121">
        <f t="shared" si="13"/>
        <v>4.4264093441986248</v>
      </c>
      <c r="H121">
        <f t="shared" si="17"/>
        <v>4.2627964914615984E-2</v>
      </c>
      <c r="I121" t="str">
        <f t="shared" si="14"/>
        <v>2000</v>
      </c>
      <c r="J121">
        <f t="shared" si="20"/>
        <v>-0.98148953705986564</v>
      </c>
      <c r="K121">
        <f t="shared" si="18"/>
        <v>-0.38068186092765899</v>
      </c>
      <c r="L121">
        <f t="shared" si="19"/>
        <v>0</v>
      </c>
    </row>
    <row r="122" spans="1:12" x14ac:dyDescent="0.3">
      <c r="A122">
        <v>121</v>
      </c>
      <c r="B122" s="5" t="s">
        <v>10269</v>
      </c>
      <c r="C122" s="6">
        <v>4.5599999999999996</v>
      </c>
      <c r="D122" s="6">
        <v>5.7990000000000007E-2</v>
      </c>
      <c r="E122" s="10">
        <f t="shared" si="15"/>
        <v>2.4868066578013305E-2</v>
      </c>
      <c r="F122">
        <f t="shared" si="16"/>
        <v>1.0251798561151078</v>
      </c>
      <c r="G122">
        <f t="shared" si="13"/>
        <v>4.5380169593029995</v>
      </c>
      <c r="H122">
        <f t="shared" si="17"/>
        <v>4.2684822660292984E-2</v>
      </c>
      <c r="I122" t="str">
        <f t="shared" si="14"/>
        <v>2000</v>
      </c>
      <c r="J122">
        <f t="shared" si="20"/>
        <v>-1.0075789751140887</v>
      </c>
      <c r="K122">
        <f t="shared" si="18"/>
        <v>-0.52766977391319347</v>
      </c>
      <c r="L122">
        <f t="shared" si="19"/>
        <v>0</v>
      </c>
    </row>
    <row r="123" spans="1:12" x14ac:dyDescent="0.3">
      <c r="A123">
        <v>122</v>
      </c>
      <c r="B123" s="5" t="s">
        <v>10267</v>
      </c>
      <c r="C123" s="6">
        <v>4.6859999999999999</v>
      </c>
      <c r="D123" s="6">
        <v>5.8280000000000005E-2</v>
      </c>
      <c r="E123" s="10">
        <f t="shared" si="15"/>
        <v>2.7256716559309231E-2</v>
      </c>
      <c r="F123">
        <f t="shared" si="16"/>
        <v>1.0276315789473685</v>
      </c>
      <c r="G123">
        <f t="shared" si="13"/>
        <v>4.6632968354765278</v>
      </c>
      <c r="H123">
        <f t="shared" si="17"/>
        <v>4.2796734568690709E-2</v>
      </c>
      <c r="I123" t="str">
        <f t="shared" si="14"/>
        <v>2000</v>
      </c>
      <c r="J123">
        <f t="shared" si="20"/>
        <v>-1.0381095696296627</v>
      </c>
      <c r="K123">
        <f t="shared" si="18"/>
        <v>-0.65294965008672179</v>
      </c>
      <c r="L123">
        <f t="shared" si="19"/>
        <v>0</v>
      </c>
    </row>
    <row r="124" spans="1:12" x14ac:dyDescent="0.3">
      <c r="A124">
        <v>123</v>
      </c>
      <c r="B124" s="5" t="s">
        <v>10265</v>
      </c>
      <c r="C124" s="6">
        <v>4.3689999999999998</v>
      </c>
      <c r="D124" s="6">
        <v>5.7980000000000004E-2</v>
      </c>
      <c r="E124" s="10">
        <f t="shared" si="15"/>
        <v>-7.0045190116305139E-2</v>
      </c>
      <c r="F124">
        <f t="shared" si="16"/>
        <v>0.93235168587281259</v>
      </c>
      <c r="G124">
        <f t="shared" si="13"/>
        <v>4.3479413634572595</v>
      </c>
      <c r="H124">
        <f t="shared" si="17"/>
        <v>4.5249575286875413E-2</v>
      </c>
      <c r="I124" t="str">
        <f t="shared" si="14"/>
        <v>2000</v>
      </c>
      <c r="J124">
        <f t="shared" si="20"/>
        <v>-1.0233817935700766</v>
      </c>
      <c r="K124">
        <f t="shared" si="18"/>
        <v>-0.3375941780674534</v>
      </c>
      <c r="L124">
        <f t="shared" si="19"/>
        <v>0</v>
      </c>
    </row>
    <row r="125" spans="1:12" x14ac:dyDescent="0.3">
      <c r="A125">
        <v>124</v>
      </c>
      <c r="B125" s="5" t="s">
        <v>10263</v>
      </c>
      <c r="C125" s="6">
        <v>4.423</v>
      </c>
      <c r="D125" s="6">
        <v>5.8310000000000001E-2</v>
      </c>
      <c r="E125" s="10">
        <f t="shared" si="15"/>
        <v>1.2284048916890836E-2</v>
      </c>
      <c r="F125">
        <f t="shared" si="16"/>
        <v>1.0123598077363241</v>
      </c>
      <c r="G125">
        <f t="shared" si="13"/>
        <v>4.4015600381929962</v>
      </c>
      <c r="H125">
        <f t="shared" si="17"/>
        <v>4.3839505272766144E-2</v>
      </c>
      <c r="I125" t="str">
        <f t="shared" si="14"/>
        <v>2000</v>
      </c>
      <c r="J125">
        <f t="shared" si="20"/>
        <v>-1.0037181447839312</v>
      </c>
      <c r="K125">
        <f t="shared" si="18"/>
        <v>-0.42000454851869451</v>
      </c>
      <c r="L125">
        <f t="shared" si="19"/>
        <v>0</v>
      </c>
    </row>
    <row r="126" spans="1:12" x14ac:dyDescent="0.3">
      <c r="A126">
        <v>125</v>
      </c>
      <c r="B126" s="5" t="s">
        <v>10261</v>
      </c>
      <c r="C126" s="6">
        <v>4.476</v>
      </c>
      <c r="D126" s="6">
        <v>5.8600000000000006E-2</v>
      </c>
      <c r="E126" s="10">
        <f t="shared" si="15"/>
        <v>1.1911591563489095E-2</v>
      </c>
      <c r="F126">
        <f t="shared" si="16"/>
        <v>1.0119828170924712</v>
      </c>
      <c r="G126">
        <f t="shared" si="13"/>
        <v>4.4541954826939971</v>
      </c>
      <c r="H126">
        <f t="shared" si="17"/>
        <v>4.3852457467128389E-2</v>
      </c>
      <c r="I126" t="str">
        <f t="shared" si="14"/>
        <v>2000</v>
      </c>
      <c r="J126">
        <f t="shared" si="20"/>
        <v>-1.0160210592553065</v>
      </c>
      <c r="K126">
        <f t="shared" si="18"/>
        <v>-0.47263999301969539</v>
      </c>
      <c r="L126">
        <f t="shared" si="19"/>
        <v>0</v>
      </c>
    </row>
    <row r="127" spans="1:12" x14ac:dyDescent="0.3">
      <c r="A127">
        <v>126</v>
      </c>
      <c r="B127" s="5" t="s">
        <v>10259</v>
      </c>
      <c r="C127" s="6">
        <v>4.109</v>
      </c>
      <c r="D127" s="6">
        <v>5.9839999999999997E-2</v>
      </c>
      <c r="E127" s="10">
        <f t="shared" si="15"/>
        <v>-8.5550100548406144E-2</v>
      </c>
      <c r="F127">
        <f t="shared" si="16"/>
        <v>0.91800714924039317</v>
      </c>
      <c r="G127">
        <f t="shared" si="13"/>
        <v>4.0885607907831822</v>
      </c>
      <c r="H127">
        <f t="shared" si="17"/>
        <v>4.6667722469935294E-2</v>
      </c>
      <c r="I127" t="str">
        <f t="shared" si="14"/>
        <v>2000</v>
      </c>
      <c r="J127">
        <f t="shared" si="20"/>
        <v>-0.99249097554350652</v>
      </c>
      <c r="K127">
        <f t="shared" si="18"/>
        <v>-0.22440248946009644</v>
      </c>
      <c r="L127">
        <f t="shared" si="19"/>
        <v>0</v>
      </c>
    </row>
    <row r="128" spans="1:12" x14ac:dyDescent="0.3">
      <c r="A128">
        <v>127</v>
      </c>
      <c r="B128" s="5" t="s">
        <v>10257</v>
      </c>
      <c r="C128" s="6">
        <v>4.0659999999999998</v>
      </c>
      <c r="D128" s="6">
        <v>5.9980000000000006E-2</v>
      </c>
      <c r="E128" s="10">
        <f t="shared" si="15"/>
        <v>-1.0519974695117883E-2</v>
      </c>
      <c r="F128">
        <f t="shared" si="16"/>
        <v>0.98953516670722796</v>
      </c>
      <c r="G128">
        <f t="shared" si="13"/>
        <v>4.0457274832709658</v>
      </c>
      <c r="H128">
        <f t="shared" si="17"/>
        <v>4.6532550411001565E-2</v>
      </c>
      <c r="I128" t="str">
        <f t="shared" si="14"/>
        <v>2000</v>
      </c>
      <c r="J128">
        <f t="shared" si="20"/>
        <v>-0.97924865300340458</v>
      </c>
      <c r="K128">
        <f t="shared" si="18"/>
        <v>-0.20555858274849204</v>
      </c>
      <c r="L128">
        <f t="shared" si="19"/>
        <v>0</v>
      </c>
    </row>
    <row r="129" spans="1:12" x14ac:dyDescent="0.3">
      <c r="A129">
        <v>128</v>
      </c>
      <c r="B129" s="5" t="s">
        <v>10256</v>
      </c>
      <c r="C129" s="6">
        <v>4.2619999999999996</v>
      </c>
      <c r="D129" s="6">
        <v>6.0159999999999998E-2</v>
      </c>
      <c r="E129" s="10">
        <f t="shared" si="15"/>
        <v>4.7078818470270518E-2</v>
      </c>
      <c r="F129">
        <f t="shared" si="16"/>
        <v>1.0482046237088047</v>
      </c>
      <c r="G129">
        <f t="shared" si="13"/>
        <v>4.2406866434536807</v>
      </c>
      <c r="H129">
        <f t="shared" si="17"/>
        <v>4.7163236311120856E-2</v>
      </c>
      <c r="I129" t="str">
        <f t="shared" si="14"/>
        <v>2000</v>
      </c>
      <c r="J129">
        <f t="shared" si="20"/>
        <v>-1.0403495446802218</v>
      </c>
      <c r="K129">
        <f t="shared" si="18"/>
        <v>-0.42612669147030324</v>
      </c>
      <c r="L129">
        <f t="shared" si="19"/>
        <v>0</v>
      </c>
    </row>
    <row r="130" spans="1:12" x14ac:dyDescent="0.3">
      <c r="A130">
        <v>129</v>
      </c>
      <c r="B130" s="5" t="s">
        <v>10254</v>
      </c>
      <c r="C130" s="6">
        <v>4.2279999999999998</v>
      </c>
      <c r="D130" s="6">
        <v>6.0410000000000005E-2</v>
      </c>
      <c r="E130" s="10">
        <f t="shared" si="15"/>
        <v>-8.0094656684341591E-3</v>
      </c>
      <c r="F130">
        <f t="shared" si="16"/>
        <v>0.99202252463632101</v>
      </c>
      <c r="G130">
        <f t="shared" si="13"/>
        <v>4.2067690282960903</v>
      </c>
      <c r="H130">
        <f t="shared" si="17"/>
        <v>4.5719869775378959E-2</v>
      </c>
      <c r="I130" t="str">
        <f t="shared" si="14"/>
        <v>2000</v>
      </c>
      <c r="J130">
        <f t="shared" si="20"/>
        <v>-1.0004448504838348</v>
      </c>
      <c r="K130">
        <f t="shared" si="18"/>
        <v>-0.51073197796389458</v>
      </c>
      <c r="L130">
        <f t="shared" si="19"/>
        <v>0</v>
      </c>
    </row>
    <row r="131" spans="1:12" x14ac:dyDescent="0.3">
      <c r="A131">
        <v>130</v>
      </c>
      <c r="B131" s="5" t="s">
        <v>10252</v>
      </c>
      <c r="C131" s="6">
        <v>4.2569999999999997</v>
      </c>
      <c r="D131" s="6">
        <v>5.917E-2</v>
      </c>
      <c r="E131" s="10">
        <f t="shared" si="15"/>
        <v>6.8356188380241248E-3</v>
      </c>
      <c r="F131">
        <f t="shared" si="16"/>
        <v>1.0068590350047304</v>
      </c>
      <c r="G131">
        <f t="shared" ref="G131:G194" si="21">C131*EXP(-1/12*D131)</f>
        <v>4.2360611080174024</v>
      </c>
      <c r="H131">
        <f t="shared" si="17"/>
        <v>4.517076850600682E-2</v>
      </c>
      <c r="I131" t="str">
        <f t="shared" ref="I131:I194" si="22">MID(B131,7,4)</f>
        <v>2000</v>
      </c>
      <c r="J131">
        <f t="shared" si="20"/>
        <v>-0.99531189989084223</v>
      </c>
      <c r="K131">
        <f t="shared" si="18"/>
        <v>-0.59472207306800362</v>
      </c>
      <c r="L131">
        <f t="shared" si="19"/>
        <v>0</v>
      </c>
    </row>
    <row r="132" spans="1:12" x14ac:dyDescent="0.3">
      <c r="A132">
        <v>131</v>
      </c>
      <c r="B132" s="5" t="s">
        <v>10251</v>
      </c>
      <c r="C132" s="6">
        <v>4.0309999999999997</v>
      </c>
      <c r="D132" s="6">
        <v>6.164E-2</v>
      </c>
      <c r="E132" s="10">
        <f t="shared" ref="E132:E195" si="23">LN(C132/C131)</f>
        <v>-5.4550202710986526E-2</v>
      </c>
      <c r="F132">
        <f t="shared" ref="F132:F195" si="24">C132/C131</f>
        <v>0.94691097016678416</v>
      </c>
      <c r="G132">
        <f t="shared" si="21"/>
        <v>4.0103471853898061</v>
      </c>
      <c r="H132">
        <f t="shared" si="17"/>
        <v>4.5613098226925226E-2</v>
      </c>
      <c r="I132" t="str">
        <f t="shared" si="22"/>
        <v>2000</v>
      </c>
      <c r="J132">
        <f t="shared" si="20"/>
        <v>-0.95150493488952359</v>
      </c>
      <c r="K132">
        <f t="shared" si="18"/>
        <v>-0.36900815044040725</v>
      </c>
      <c r="L132">
        <f t="shared" si="19"/>
        <v>0</v>
      </c>
    </row>
    <row r="133" spans="1:12" x14ac:dyDescent="0.3">
      <c r="A133">
        <v>132</v>
      </c>
      <c r="B133" s="5" t="s">
        <v>10249</v>
      </c>
      <c r="C133" s="6">
        <v>4.1660000000000004</v>
      </c>
      <c r="D133" s="6">
        <v>6.1660000000000006E-2</v>
      </c>
      <c r="E133" s="10">
        <f t="shared" si="23"/>
        <v>3.29418587037517E-2</v>
      </c>
      <c r="F133">
        <f t="shared" si="24"/>
        <v>1.0334904490200945</v>
      </c>
      <c r="G133">
        <f t="shared" si="21"/>
        <v>4.1446486056015495</v>
      </c>
      <c r="H133">
        <f t="shared" si="17"/>
        <v>4.6043126188074886E-2</v>
      </c>
      <c r="I133" t="str">
        <f t="shared" si="22"/>
        <v>2000</v>
      </c>
      <c r="J133">
        <f t="shared" si="20"/>
        <v>-0.99264056646435739</v>
      </c>
      <c r="K133">
        <f t="shared" si="18"/>
        <v>-0.50330957065215065</v>
      </c>
      <c r="L133">
        <f t="shared" si="19"/>
        <v>0</v>
      </c>
    </row>
    <row r="134" spans="1:12" x14ac:dyDescent="0.3">
      <c r="A134">
        <v>133</v>
      </c>
      <c r="B134" s="5" t="s">
        <v>10247</v>
      </c>
      <c r="C134" s="6">
        <v>4.1500000000000004</v>
      </c>
      <c r="D134" s="6">
        <v>6.1620000000000001E-2</v>
      </c>
      <c r="E134" s="10">
        <f t="shared" si="23"/>
        <v>-3.848008596173329E-3</v>
      </c>
      <c r="F134">
        <f t="shared" si="24"/>
        <v>0.99615938550168026</v>
      </c>
      <c r="G134">
        <f t="shared" si="21"/>
        <v>4.1287443705347338</v>
      </c>
      <c r="H134">
        <f t="shared" si="17"/>
        <v>4.6043614275791754E-2</v>
      </c>
      <c r="I134" t="str">
        <f t="shared" si="22"/>
        <v>2000</v>
      </c>
      <c r="J134">
        <f t="shared" si="20"/>
        <v>-0.98884199508348603</v>
      </c>
      <c r="K134">
        <f t="shared" si="18"/>
        <v>-0.48740533558533494</v>
      </c>
      <c r="L134">
        <f t="shared" si="19"/>
        <v>0</v>
      </c>
    </row>
    <row r="135" spans="1:12" x14ac:dyDescent="0.3">
      <c r="A135">
        <v>134</v>
      </c>
      <c r="B135" s="5" t="s">
        <v>10245</v>
      </c>
      <c r="C135" s="6">
        <v>4.0019999999999998</v>
      </c>
      <c r="D135" s="6">
        <v>6.1460000000000001E-2</v>
      </c>
      <c r="E135" s="10">
        <f t="shared" si="23"/>
        <v>-3.6314098081065435E-2</v>
      </c>
      <c r="F135">
        <f t="shared" si="24"/>
        <v>0.96433734939759019</v>
      </c>
      <c r="G135">
        <f t="shared" si="21"/>
        <v>3.9815554896743017</v>
      </c>
      <c r="H135">
        <f t="shared" si="17"/>
        <v>4.4742559158354379E-2</v>
      </c>
      <c r="I135" t="str">
        <f t="shared" si="22"/>
        <v>2000</v>
      </c>
      <c r="J135">
        <f t="shared" si="20"/>
        <v>-0.92664437613105211</v>
      </c>
      <c r="K135">
        <f t="shared" si="18"/>
        <v>-0.34021645472490292</v>
      </c>
      <c r="L135">
        <f t="shared" si="19"/>
        <v>0</v>
      </c>
    </row>
    <row r="136" spans="1:12" x14ac:dyDescent="0.3">
      <c r="A136">
        <v>135</v>
      </c>
      <c r="B136" s="5" t="s">
        <v>10244</v>
      </c>
      <c r="C136" s="6">
        <v>4.0439999999999996</v>
      </c>
      <c r="D136" s="6">
        <v>6.1310000000000003E-2</v>
      </c>
      <c r="E136" s="10">
        <f t="shared" si="23"/>
        <v>1.0440064996683204E-2</v>
      </c>
      <c r="F136">
        <f t="shared" si="24"/>
        <v>1.010494752623688</v>
      </c>
      <c r="G136">
        <f t="shared" si="21"/>
        <v>4.0233912216718659</v>
      </c>
      <c r="H136">
        <f t="shared" si="17"/>
        <v>4.4777238902148131E-2</v>
      </c>
      <c r="I136" t="str">
        <f t="shared" si="22"/>
        <v>2000</v>
      </c>
      <c r="J136">
        <f t="shared" si="20"/>
        <v>-0.93710676874411858</v>
      </c>
      <c r="K136">
        <f t="shared" si="18"/>
        <v>-0.3820521867224671</v>
      </c>
      <c r="L136">
        <f t="shared" si="19"/>
        <v>0</v>
      </c>
    </row>
    <row r="137" spans="1:12" x14ac:dyDescent="0.3">
      <c r="A137">
        <v>136</v>
      </c>
      <c r="B137" s="5" t="s">
        <v>10242</v>
      </c>
      <c r="C137" s="6">
        <v>3.8839999999999999</v>
      </c>
      <c r="D137" s="6">
        <v>6.1460000000000001E-2</v>
      </c>
      <c r="E137" s="10">
        <f t="shared" si="23"/>
        <v>-4.0368750729146384E-2</v>
      </c>
      <c r="F137">
        <f t="shared" si="24"/>
        <v>0.96043521266073206</v>
      </c>
      <c r="G137">
        <f t="shared" si="21"/>
        <v>3.8641583013230858</v>
      </c>
      <c r="H137">
        <f t="shared" si="17"/>
        <v>4.2416811115303661E-2</v>
      </c>
      <c r="I137" t="str">
        <f t="shared" si="22"/>
        <v>2000</v>
      </c>
      <c r="J137">
        <f t="shared" si="20"/>
        <v>-0.85257466984331953</v>
      </c>
      <c r="K137">
        <f t="shared" si="18"/>
        <v>-0.22281926637368699</v>
      </c>
      <c r="L137">
        <f t="shared" si="19"/>
        <v>0</v>
      </c>
    </row>
    <row r="138" spans="1:12" x14ac:dyDescent="0.3">
      <c r="A138">
        <v>137</v>
      </c>
      <c r="B138" s="5" t="s">
        <v>10241</v>
      </c>
      <c r="C138" s="6">
        <v>3.86</v>
      </c>
      <c r="D138" s="6">
        <v>6.1810000000000004E-2</v>
      </c>
      <c r="E138" s="10">
        <f t="shared" si="23"/>
        <v>-6.1983669523390187E-3</v>
      </c>
      <c r="F138">
        <f t="shared" si="24"/>
        <v>0.99382080329557154</v>
      </c>
      <c r="G138">
        <f t="shared" si="21"/>
        <v>3.8401689005224737</v>
      </c>
      <c r="H138">
        <f t="shared" si="17"/>
        <v>4.225479103422404E-2</v>
      </c>
      <c r="I138" t="str">
        <f t="shared" si="22"/>
        <v>2000</v>
      </c>
      <c r="J138">
        <f t="shared" si="20"/>
        <v>-0.84404535674428005</v>
      </c>
      <c r="K138">
        <f t="shared" si="18"/>
        <v>-0.19882986557307492</v>
      </c>
      <c r="L138">
        <f t="shared" si="19"/>
        <v>0</v>
      </c>
    </row>
    <row r="139" spans="1:12" x14ac:dyDescent="0.3">
      <c r="A139">
        <v>138</v>
      </c>
      <c r="B139" s="5" t="s">
        <v>10239</v>
      </c>
      <c r="C139" s="6">
        <v>3.8340000000000001</v>
      </c>
      <c r="D139" s="6">
        <v>6.0999999999999999E-2</v>
      </c>
      <c r="E139" s="10">
        <f t="shared" si="23"/>
        <v>-6.7585388532867196E-3</v>
      </c>
      <c r="F139">
        <f t="shared" si="24"/>
        <v>0.99326424870466323</v>
      </c>
      <c r="G139">
        <f t="shared" si="21"/>
        <v>3.8145599519833775</v>
      </c>
      <c r="H139">
        <f t="shared" si="17"/>
        <v>3.9387382435093224E-2</v>
      </c>
      <c r="I139" t="str">
        <f t="shared" si="22"/>
        <v>2000</v>
      </c>
      <c r="J139">
        <f t="shared" si="20"/>
        <v>-0.78152174340857283</v>
      </c>
      <c r="K139">
        <f t="shared" si="18"/>
        <v>-0.17322091703397868</v>
      </c>
      <c r="L139">
        <f t="shared" si="19"/>
        <v>0</v>
      </c>
    </row>
    <row r="140" spans="1:12" x14ac:dyDescent="0.3">
      <c r="A140">
        <v>139</v>
      </c>
      <c r="B140" s="5" t="s">
        <v>10238</v>
      </c>
      <c r="C140" s="6">
        <v>3.7149999999999999</v>
      </c>
      <c r="D140" s="6">
        <v>6.1409999999999999E-2</v>
      </c>
      <c r="E140" s="10">
        <f t="shared" si="23"/>
        <v>-3.152996645373031E-2</v>
      </c>
      <c r="F140">
        <f t="shared" si="24"/>
        <v>0.96896191966614498</v>
      </c>
      <c r="G140">
        <f t="shared" si="21"/>
        <v>3.6960370503321958</v>
      </c>
      <c r="H140">
        <f t="shared" si="17"/>
        <v>3.8714075825704117E-2</v>
      </c>
      <c r="I140" t="str">
        <f t="shared" si="22"/>
        <v>2000</v>
      </c>
      <c r="J140">
        <f t="shared" si="20"/>
        <v>-0.74429433420920466</v>
      </c>
      <c r="K140">
        <f t="shared" si="18"/>
        <v>-5.469801538279695E-2</v>
      </c>
      <c r="L140">
        <f t="shared" si="19"/>
        <v>0</v>
      </c>
    </row>
    <row r="141" spans="1:12" x14ac:dyDescent="0.3">
      <c r="A141">
        <v>140</v>
      </c>
      <c r="B141" s="5" t="s">
        <v>10237</v>
      </c>
      <c r="C141" s="6">
        <v>3.66</v>
      </c>
      <c r="D141" s="6">
        <v>6.1340000000000006E-2</v>
      </c>
      <c r="E141" s="10">
        <f t="shared" si="23"/>
        <v>-1.4915530756447519E-2</v>
      </c>
      <c r="F141">
        <f t="shared" si="24"/>
        <v>0.98519515477792741</v>
      </c>
      <c r="G141">
        <f t="shared" si="21"/>
        <v>3.6413390349493988</v>
      </c>
      <c r="H141">
        <f t="shared" si="17"/>
        <v>3.8719623795698752E-2</v>
      </c>
      <c r="I141" t="str">
        <f t="shared" si="22"/>
        <v>2000</v>
      </c>
      <c r="J141">
        <f t="shared" si="20"/>
        <v>-0.73338453278891658</v>
      </c>
      <c r="K141">
        <f t="shared" si="18"/>
        <v>0.10234069076690311</v>
      </c>
      <c r="L141">
        <f t="shared" si="19"/>
        <v>0</v>
      </c>
    </row>
    <row r="142" spans="1:12" x14ac:dyDescent="0.3">
      <c r="A142">
        <v>141</v>
      </c>
      <c r="B142" s="5" t="s">
        <v>10235</v>
      </c>
      <c r="C142" s="6">
        <v>3.7629999999999999</v>
      </c>
      <c r="D142" s="6">
        <v>6.1769999999999999E-2</v>
      </c>
      <c r="E142" s="10">
        <f t="shared" si="23"/>
        <v>2.7753364198025342E-2</v>
      </c>
      <c r="F142">
        <f t="shared" si="24"/>
        <v>1.0281420765027323</v>
      </c>
      <c r="G142">
        <f t="shared" si="21"/>
        <v>3.7436797257163019</v>
      </c>
      <c r="H142">
        <f t="shared" si="17"/>
        <v>3.904729260955038E-2</v>
      </c>
      <c r="I142" t="str">
        <f t="shared" si="22"/>
        <v>2000</v>
      </c>
      <c r="J142">
        <f t="shared" si="20"/>
        <v>-0.76037725076202589</v>
      </c>
      <c r="K142">
        <f t="shared" si="18"/>
        <v>1.0862173693327648E-2</v>
      </c>
      <c r="L142">
        <f t="shared" si="19"/>
        <v>0</v>
      </c>
    </row>
    <row r="143" spans="1:12" x14ac:dyDescent="0.3">
      <c r="A143">
        <v>142</v>
      </c>
      <c r="B143" s="5" t="s">
        <v>10233</v>
      </c>
      <c r="C143" s="6">
        <v>3.82</v>
      </c>
      <c r="D143" s="6">
        <v>6.1969999999999997E-2</v>
      </c>
      <c r="E143" s="10">
        <f t="shared" si="23"/>
        <v>1.5033911007183621E-2</v>
      </c>
      <c r="F143">
        <f t="shared" si="24"/>
        <v>1.0151474887058198</v>
      </c>
      <c r="G143">
        <f t="shared" si="21"/>
        <v>3.8003237328230903</v>
      </c>
      <c r="H143">
        <f t="shared" si="17"/>
        <v>3.9154638843697985E-2</v>
      </c>
      <c r="I143" t="str">
        <f t="shared" si="22"/>
        <v>2000</v>
      </c>
      <c r="J143">
        <f t="shared" si="20"/>
        <v>-0.77400419923692043</v>
      </c>
      <c r="K143">
        <f t="shared" si="18"/>
        <v>-4.578183341346076E-2</v>
      </c>
      <c r="L143">
        <f t="shared" si="19"/>
        <v>0</v>
      </c>
    </row>
    <row r="144" spans="1:12" x14ac:dyDescent="0.3">
      <c r="A144">
        <v>143</v>
      </c>
      <c r="B144" s="5" t="s">
        <v>10231</v>
      </c>
      <c r="C144" s="6">
        <v>3.8450000000000002</v>
      </c>
      <c r="D144" s="6">
        <v>6.1829999999999996E-2</v>
      </c>
      <c r="E144" s="10">
        <f t="shared" si="23"/>
        <v>6.5231803391234758E-3</v>
      </c>
      <c r="F144">
        <f t="shared" si="24"/>
        <v>1.006544502617801</v>
      </c>
      <c r="G144">
        <f t="shared" si="21"/>
        <v>3.8252395889759194</v>
      </c>
      <c r="H144">
        <f t="shared" si="17"/>
        <v>3.8887626070749741E-2</v>
      </c>
      <c r="I144" t="str">
        <f t="shared" si="22"/>
        <v>2000</v>
      </c>
      <c r="J144">
        <f t="shared" si="20"/>
        <v>-0.77376587883245418</v>
      </c>
      <c r="K144">
        <f t="shared" si="18"/>
        <v>-7.0697689566289856E-2</v>
      </c>
      <c r="L144">
        <f t="shared" si="19"/>
        <v>0</v>
      </c>
    </row>
    <row r="145" spans="1:12" x14ac:dyDescent="0.3">
      <c r="A145">
        <v>144</v>
      </c>
      <c r="B145" s="5" t="s">
        <v>10229</v>
      </c>
      <c r="C145" s="6">
        <v>3.774</v>
      </c>
      <c r="D145" s="6">
        <v>6.2030000000000002E-2</v>
      </c>
      <c r="E145" s="10">
        <f t="shared" si="23"/>
        <v>-1.8638156011248821E-2</v>
      </c>
      <c r="F145">
        <f t="shared" si="24"/>
        <v>0.98153446033810143</v>
      </c>
      <c r="G145">
        <f t="shared" si="21"/>
        <v>3.7545418994096296</v>
      </c>
      <c r="H145">
        <f t="shared" si="17"/>
        <v>3.7762244321453538E-2</v>
      </c>
      <c r="I145" t="str">
        <f t="shared" si="22"/>
        <v>2000</v>
      </c>
      <c r="J145">
        <f t="shared" si="20"/>
        <v>-0.73748680377163367</v>
      </c>
      <c r="K145">
        <f t="shared" si="18"/>
        <v>0.21212327426947697</v>
      </c>
      <c r="L145">
        <f t="shared" si="19"/>
        <v>0</v>
      </c>
    </row>
    <row r="146" spans="1:12" x14ac:dyDescent="0.3">
      <c r="A146">
        <v>145</v>
      </c>
      <c r="B146" s="5" t="s">
        <v>10227</v>
      </c>
      <c r="C146" s="6">
        <v>3.9870000000000001</v>
      </c>
      <c r="D146" s="6">
        <v>6.1359999999999998E-2</v>
      </c>
      <c r="E146" s="10">
        <f t="shared" si="23"/>
        <v>5.4903621452859555E-2</v>
      </c>
      <c r="F146">
        <f t="shared" si="24"/>
        <v>1.0564387917329094</v>
      </c>
      <c r="G146">
        <f t="shared" si="21"/>
        <v>3.9666651736791065</v>
      </c>
      <c r="H146">
        <f t="shared" si="17"/>
        <v>3.9307400476279716E-2</v>
      </c>
      <c r="I146" t="str">
        <f t="shared" si="22"/>
        <v>2000</v>
      </c>
      <c r="J146">
        <f t="shared" si="20"/>
        <v>-0.81103457202504625</v>
      </c>
      <c r="K146">
        <f t="shared" si="18"/>
        <v>0.22547890097545498</v>
      </c>
      <c r="L146">
        <f t="shared" si="19"/>
        <v>0</v>
      </c>
    </row>
    <row r="147" spans="1:12" x14ac:dyDescent="0.3">
      <c r="A147">
        <v>146</v>
      </c>
      <c r="B147" s="5" t="s">
        <v>10226</v>
      </c>
      <c r="C147" s="6">
        <v>4.2140000000000004</v>
      </c>
      <c r="D147" s="6">
        <v>6.2400000000000004E-2</v>
      </c>
      <c r="E147" s="10">
        <f t="shared" si="23"/>
        <v>5.5373246982779289E-2</v>
      </c>
      <c r="F147">
        <f t="shared" si="24"/>
        <v>1.0569350388763481</v>
      </c>
      <c r="G147">
        <f t="shared" si="21"/>
        <v>4.1921440746545615</v>
      </c>
      <c r="H147">
        <f t="shared" si="17"/>
        <v>3.6388018907811022E-2</v>
      </c>
      <c r="I147" t="str">
        <f t="shared" si="22"/>
        <v>2000</v>
      </c>
      <c r="J147">
        <f t="shared" si="20"/>
        <v>-0.79347657907024882</v>
      </c>
      <c r="K147">
        <f t="shared" si="18"/>
        <v>1.9857659739052735E-2</v>
      </c>
      <c r="L147">
        <f t="shared" si="19"/>
        <v>0</v>
      </c>
    </row>
    <row r="148" spans="1:12" x14ac:dyDescent="0.3">
      <c r="A148">
        <v>147</v>
      </c>
      <c r="B148" s="5" t="s">
        <v>10224</v>
      </c>
      <c r="C148" s="6">
        <v>4.25</v>
      </c>
      <c r="D148" s="6">
        <v>6.2179999999999999E-2</v>
      </c>
      <c r="E148" s="10">
        <f t="shared" si="23"/>
        <v>8.5066675543280061E-3</v>
      </c>
      <c r="F148">
        <f t="shared" si="24"/>
        <v>1.0085429520645466</v>
      </c>
      <c r="G148">
        <f t="shared" si="21"/>
        <v>4.2280348737941544</v>
      </c>
      <c r="H148">
        <f t="shared" si="17"/>
        <v>3.6369858683697597E-2</v>
      </c>
      <c r="I148" t="str">
        <f t="shared" si="22"/>
        <v>2000</v>
      </c>
      <c r="J148">
        <f t="shared" si="20"/>
        <v>-0.79987049101817442</v>
      </c>
      <c r="K148">
        <f t="shared" si="18"/>
        <v>-1.6033139400540186E-2</v>
      </c>
      <c r="L148">
        <f t="shared" si="19"/>
        <v>0</v>
      </c>
    </row>
    <row r="149" spans="1:12" x14ac:dyDescent="0.3">
      <c r="A149">
        <v>148</v>
      </c>
      <c r="B149" s="5" t="s">
        <v>10222</v>
      </c>
      <c r="C149" s="6">
        <v>4.2960000000000003</v>
      </c>
      <c r="D149" s="6">
        <v>6.2089999999999999E-2</v>
      </c>
      <c r="E149" s="10">
        <f t="shared" si="23"/>
        <v>1.0765374270238073E-2</v>
      </c>
      <c r="F149">
        <f t="shared" si="24"/>
        <v>1.0108235294117647</v>
      </c>
      <c r="G149">
        <f t="shared" si="21"/>
        <v>4.2738291872033356</v>
      </c>
      <c r="H149">
        <f t="shared" si="17"/>
        <v>3.4451441647452674E-2</v>
      </c>
      <c r="I149" t="str">
        <f t="shared" si="22"/>
        <v>2000</v>
      </c>
      <c r="J149">
        <f t="shared" si="20"/>
        <v>-0.76588587718903589</v>
      </c>
      <c r="K149">
        <f t="shared" si="18"/>
        <v>-6.182745280972135E-2</v>
      </c>
      <c r="L149">
        <f t="shared" si="19"/>
        <v>0</v>
      </c>
    </row>
    <row r="150" spans="1:12" x14ac:dyDescent="0.3">
      <c r="A150">
        <v>149</v>
      </c>
      <c r="B150" s="5" t="s">
        <v>10220</v>
      </c>
      <c r="C150" s="6">
        <v>4.3479999999999999</v>
      </c>
      <c r="D150" s="6">
        <v>6.234E-2</v>
      </c>
      <c r="E150" s="10">
        <f t="shared" si="23"/>
        <v>1.2031612052399407E-2</v>
      </c>
      <c r="F150">
        <f t="shared" si="24"/>
        <v>1.0121042830540037</v>
      </c>
      <c r="G150">
        <f t="shared" si="21"/>
        <v>4.3254707104978785</v>
      </c>
      <c r="H150">
        <f t="shared" si="17"/>
        <v>3.3736031008708894E-2</v>
      </c>
      <c r="I150" t="str">
        <f t="shared" si="22"/>
        <v>2000</v>
      </c>
      <c r="J150">
        <f t="shared" si="20"/>
        <v>-0.75904384570441263</v>
      </c>
      <c r="K150">
        <f t="shared" si="18"/>
        <v>-0.11346897610426421</v>
      </c>
      <c r="L150">
        <f t="shared" si="19"/>
        <v>0</v>
      </c>
    </row>
    <row r="151" spans="1:12" x14ac:dyDescent="0.3">
      <c r="A151">
        <v>150</v>
      </c>
      <c r="B151" s="5" t="s">
        <v>10218</v>
      </c>
      <c r="C151" s="6">
        <v>4.4089999999999998</v>
      </c>
      <c r="D151" s="6">
        <v>6.1020000000000005E-2</v>
      </c>
      <c r="E151" s="10">
        <f t="shared" si="23"/>
        <v>1.393193711683758E-2</v>
      </c>
      <c r="F151">
        <f t="shared" si="24"/>
        <v>1.0140294388224471</v>
      </c>
      <c r="G151">
        <f t="shared" si="21"/>
        <v>4.3866371407563962</v>
      </c>
      <c r="H151">
        <f t="shared" si="17"/>
        <v>3.3601277879597873E-2</v>
      </c>
      <c r="I151" t="str">
        <f t="shared" si="22"/>
        <v>2000</v>
      </c>
      <c r="J151">
        <f t="shared" si="20"/>
        <v>-0.766702723921874</v>
      </c>
      <c r="K151">
        <f t="shared" si="18"/>
        <v>-0.17463540636278196</v>
      </c>
      <c r="L151">
        <f t="shared" si="19"/>
        <v>0</v>
      </c>
    </row>
    <row r="152" spans="1:12" x14ac:dyDescent="0.3">
      <c r="A152">
        <v>151</v>
      </c>
      <c r="B152" s="5" t="s">
        <v>10216</v>
      </c>
      <c r="C152" s="6">
        <v>4.4189999999999996</v>
      </c>
      <c r="D152" s="6">
        <v>6.2190000000000002E-2</v>
      </c>
      <c r="E152" s="10">
        <f t="shared" si="23"/>
        <v>2.2655197728023023E-3</v>
      </c>
      <c r="F152">
        <f t="shared" si="24"/>
        <v>1.0022680880018144</v>
      </c>
      <c r="G152">
        <f t="shared" si="21"/>
        <v>4.396157773544572</v>
      </c>
      <c r="H152">
        <f t="shared" si="17"/>
        <v>3.3269403397724731E-2</v>
      </c>
      <c r="I152" t="str">
        <f t="shared" si="22"/>
        <v>2000</v>
      </c>
      <c r="J152">
        <f t="shared" si="20"/>
        <v>-0.76077771743824085</v>
      </c>
      <c r="K152">
        <f t="shared" si="18"/>
        <v>-0.1841560391509578</v>
      </c>
      <c r="L152">
        <f t="shared" si="19"/>
        <v>0</v>
      </c>
    </row>
    <row r="153" spans="1:12" x14ac:dyDescent="0.3">
      <c r="A153">
        <v>152</v>
      </c>
      <c r="B153" s="5" t="s">
        <v>10215</v>
      </c>
      <c r="C153" s="6">
        <v>4.468</v>
      </c>
      <c r="D153" s="6">
        <v>6.2390000000000001E-2</v>
      </c>
      <c r="E153" s="10">
        <f t="shared" si="23"/>
        <v>1.1027455058351478E-2</v>
      </c>
      <c r="F153">
        <f t="shared" si="24"/>
        <v>1.0110884815569134</v>
      </c>
      <c r="G153">
        <f t="shared" si="21"/>
        <v>4.4448304068136819</v>
      </c>
      <c r="H153">
        <f t="shared" si="17"/>
        <v>3.2923451552674385E-2</v>
      </c>
      <c r="I153" t="str">
        <f t="shared" si="22"/>
        <v>2000</v>
      </c>
      <c r="J153">
        <f t="shared" si="20"/>
        <v>-0.76120223389934116</v>
      </c>
      <c r="K153">
        <f t="shared" si="18"/>
        <v>-0.23282867242006766</v>
      </c>
      <c r="L153">
        <f t="shared" si="19"/>
        <v>0</v>
      </c>
    </row>
    <row r="154" spans="1:12" x14ac:dyDescent="0.3">
      <c r="A154">
        <v>153</v>
      </c>
      <c r="B154" s="5" t="s">
        <v>10213</v>
      </c>
      <c r="C154" s="6">
        <v>4.4749999999999996</v>
      </c>
      <c r="D154" s="6">
        <v>6.2359999999999999E-2</v>
      </c>
      <c r="E154" s="10">
        <f t="shared" si="23"/>
        <v>1.5654705198643222E-3</v>
      </c>
      <c r="F154">
        <f t="shared" si="24"/>
        <v>1.0015666965085048</v>
      </c>
      <c r="G154">
        <f t="shared" si="21"/>
        <v>4.4518052365921124</v>
      </c>
      <c r="H154">
        <f t="shared" si="17"/>
        <v>3.027874531548749E-2</v>
      </c>
      <c r="I154" t="str">
        <f t="shared" si="22"/>
        <v>2000</v>
      </c>
      <c r="J154">
        <f t="shared" si="20"/>
        <v>-0.70115418665691165</v>
      </c>
      <c r="K154">
        <f t="shared" si="18"/>
        <v>-0.23980350219849811</v>
      </c>
      <c r="L154">
        <f t="shared" si="19"/>
        <v>0</v>
      </c>
    </row>
    <row r="155" spans="1:12" x14ac:dyDescent="0.3">
      <c r="A155">
        <v>154</v>
      </c>
      <c r="B155" s="5" t="s">
        <v>10212</v>
      </c>
      <c r="C155" s="6">
        <v>4.3179999999999996</v>
      </c>
      <c r="D155" s="6">
        <v>6.268E-2</v>
      </c>
      <c r="E155" s="10">
        <f t="shared" si="23"/>
        <v>-3.5714019634203058E-2</v>
      </c>
      <c r="F155">
        <f t="shared" si="24"/>
        <v>0.96491620111731846</v>
      </c>
      <c r="G155">
        <f t="shared" si="21"/>
        <v>4.295504448694043</v>
      </c>
      <c r="H155">
        <f t="shared" si="17"/>
        <v>3.091243338660728E-2</v>
      </c>
      <c r="I155" t="str">
        <f t="shared" si="22"/>
        <v>2000</v>
      </c>
      <c r="J155">
        <f t="shared" si="20"/>
        <v>-0.69069588288844463</v>
      </c>
      <c r="K155">
        <f t="shared" si="18"/>
        <v>-8.3502714300428771E-2</v>
      </c>
      <c r="L155">
        <f t="shared" si="19"/>
        <v>0</v>
      </c>
    </row>
    <row r="156" spans="1:12" x14ac:dyDescent="0.3">
      <c r="A156">
        <v>155</v>
      </c>
      <c r="B156" s="5" t="s">
        <v>10210</v>
      </c>
      <c r="C156" s="6">
        <v>4.234</v>
      </c>
      <c r="D156" s="6">
        <v>6.251000000000001E-2</v>
      </c>
      <c r="E156" s="10">
        <f t="shared" si="23"/>
        <v>-1.9645159379942056E-2</v>
      </c>
      <c r="F156">
        <f t="shared" si="24"/>
        <v>0.98054654932839291</v>
      </c>
      <c r="G156">
        <f t="shared" si="21"/>
        <v>4.2120017343936142</v>
      </c>
      <c r="H156">
        <f t="shared" si="17"/>
        <v>3.100171539640564E-2</v>
      </c>
      <c r="I156" t="str">
        <f t="shared" si="22"/>
        <v>2000</v>
      </c>
      <c r="J156">
        <f t="shared" si="20"/>
        <v>-0.67922516344326811</v>
      </c>
      <c r="K156">
        <f t="shared" si="18"/>
        <v>0.17109539517586025</v>
      </c>
      <c r="L156">
        <f t="shared" si="19"/>
        <v>0</v>
      </c>
    </row>
    <row r="157" spans="1:12" x14ac:dyDescent="0.3">
      <c r="A157">
        <v>156</v>
      </c>
      <c r="B157" s="5" t="s">
        <v>10208</v>
      </c>
      <c r="C157" s="6">
        <v>4.4130000000000003</v>
      </c>
      <c r="D157" s="6">
        <v>6.2549999999999994E-2</v>
      </c>
      <c r="E157" s="10">
        <f t="shared" si="23"/>
        <v>4.140755757473679E-2</v>
      </c>
      <c r="F157">
        <f t="shared" si="24"/>
        <v>1.0422768068020785</v>
      </c>
      <c r="G157">
        <f t="shared" si="21"/>
        <v>4.3900570844205893</v>
      </c>
      <c r="H157">
        <f t="shared" si="17"/>
        <v>2.7668616722449708E-2</v>
      </c>
      <c r="I157" t="str">
        <f t="shared" si="22"/>
        <v>2000</v>
      </c>
      <c r="J157">
        <f t="shared" si="20"/>
        <v>-0.63182545011218816</v>
      </c>
      <c r="K157">
        <f t="shared" si="18"/>
        <v>-6.9599548511147802E-3</v>
      </c>
      <c r="L157">
        <f t="shared" si="19"/>
        <v>0</v>
      </c>
    </row>
    <row r="158" spans="1:12" x14ac:dyDescent="0.3">
      <c r="A158">
        <v>157</v>
      </c>
      <c r="B158" s="5" t="s">
        <v>10207</v>
      </c>
      <c r="C158" s="6">
        <v>4.4059999999999997</v>
      </c>
      <c r="D158" s="6">
        <v>6.2539999999999998E-2</v>
      </c>
      <c r="E158" s="10">
        <f t="shared" si="23"/>
        <v>-1.5874819072589567E-3</v>
      </c>
      <c r="F158">
        <f t="shared" si="24"/>
        <v>0.99841377747563997</v>
      </c>
      <c r="G158">
        <f t="shared" si="21"/>
        <v>4.3830971295694745</v>
      </c>
      <c r="H158">
        <f t="shared" si="17"/>
        <v>2.7572915852766493E-2</v>
      </c>
      <c r="I158" t="str">
        <f t="shared" si="22"/>
        <v>2000</v>
      </c>
      <c r="J158">
        <f t="shared" si="20"/>
        <v>-0.62864185181114673</v>
      </c>
      <c r="K158">
        <f t="shared" si="18"/>
        <v>2.9836701819332845E-2</v>
      </c>
      <c r="L158">
        <f t="shared" si="19"/>
        <v>0</v>
      </c>
    </row>
    <row r="159" spans="1:12" x14ac:dyDescent="0.3">
      <c r="A159">
        <v>158</v>
      </c>
      <c r="B159" s="5" t="s">
        <v>10205</v>
      </c>
      <c r="C159" s="6">
        <v>4.4359999999999999</v>
      </c>
      <c r="D159" s="6">
        <v>6.2560000000000004E-2</v>
      </c>
      <c r="E159" s="10">
        <f t="shared" si="23"/>
        <v>6.7858211079693288E-3</v>
      </c>
      <c r="F159">
        <f t="shared" si="24"/>
        <v>1.0068088969586928</v>
      </c>
      <c r="G159">
        <f t="shared" si="21"/>
        <v>4.4129338313888073</v>
      </c>
      <c r="H159">
        <f t="shared" si="17"/>
        <v>2.628684065034138E-2</v>
      </c>
      <c r="I159" t="str">
        <f t="shared" si="22"/>
        <v>2000</v>
      </c>
      <c r="J159">
        <f t="shared" si="20"/>
        <v>-0.60340000391403348</v>
      </c>
      <c r="K159">
        <f t="shared" si="18"/>
        <v>8.3536990040727233E-2</v>
      </c>
      <c r="L159">
        <f t="shared" si="19"/>
        <v>0</v>
      </c>
    </row>
    <row r="160" spans="1:12" x14ac:dyDescent="0.3">
      <c r="A160">
        <v>159</v>
      </c>
      <c r="B160" s="5" t="s">
        <v>10204</v>
      </c>
      <c r="C160" s="6">
        <v>4.7469999999999999</v>
      </c>
      <c r="D160" s="6">
        <v>6.2549999999999994E-2</v>
      </c>
      <c r="E160" s="10">
        <f t="shared" si="23"/>
        <v>6.775977008106035E-2</v>
      </c>
      <c r="F160">
        <f t="shared" si="24"/>
        <v>1.0701082055906221</v>
      </c>
      <c r="G160">
        <f t="shared" si="21"/>
        <v>4.7223206389631844</v>
      </c>
      <c r="H160">
        <f t="shared" si="17"/>
        <v>2.8871108352988947E-2</v>
      </c>
      <c r="I160" t="str">
        <f t="shared" si="22"/>
        <v>2000</v>
      </c>
      <c r="J160">
        <f t="shared" si="20"/>
        <v>-0.70918318369646727</v>
      </c>
      <c r="K160">
        <f t="shared" si="18"/>
        <v>-0.22584981753364985</v>
      </c>
      <c r="L160">
        <f t="shared" si="19"/>
        <v>0</v>
      </c>
    </row>
    <row r="161" spans="1:12" x14ac:dyDescent="0.3">
      <c r="A161">
        <v>160</v>
      </c>
      <c r="B161" s="5" t="s">
        <v>10203</v>
      </c>
      <c r="C161" s="6">
        <v>4.5199999999999996</v>
      </c>
      <c r="D161" s="6">
        <v>6.2630000000000005E-2</v>
      </c>
      <c r="E161" s="10">
        <f t="shared" si="23"/>
        <v>-4.9000845725041216E-2</v>
      </c>
      <c r="F161">
        <f t="shared" si="24"/>
        <v>0.95218032441542022</v>
      </c>
      <c r="G161">
        <f t="shared" si="21"/>
        <v>4.4964708214295346</v>
      </c>
      <c r="H161">
        <f t="shared" ref="H161:H224" si="25">SQRT(_xlfn.VAR.S(E132:E161))</f>
        <v>3.0430314190321193E-2</v>
      </c>
      <c r="I161" t="str">
        <f t="shared" si="22"/>
        <v>2000</v>
      </c>
      <c r="J161">
        <f t="shared" si="20"/>
        <v>-0.7117340060800933</v>
      </c>
      <c r="K161">
        <f t="shared" ref="K161:K224" si="26">+MIN(G162-G161,G163-G161,G164-G161,G165-G161,G166-G161,G167-G161,G168-G161,G169-G161,G170-G161,G171-G161)</f>
        <v>1.9824380016933318E-2</v>
      </c>
      <c r="L161">
        <f t="shared" ref="L161:L224" si="27">+IF(K161&lt;J161,1,0)</f>
        <v>0</v>
      </c>
    </row>
    <row r="162" spans="1:12" x14ac:dyDescent="0.3">
      <c r="A162">
        <v>161</v>
      </c>
      <c r="B162" s="5" t="s">
        <v>10201</v>
      </c>
      <c r="C162" s="6">
        <v>4.6050000000000004</v>
      </c>
      <c r="D162" s="6">
        <v>6.2829999999999997E-2</v>
      </c>
      <c r="E162" s="10">
        <f t="shared" si="23"/>
        <v>1.8630675863130622E-2</v>
      </c>
      <c r="F162">
        <f t="shared" si="24"/>
        <v>1.0188053097345136</v>
      </c>
      <c r="G162">
        <f t="shared" si="21"/>
        <v>4.5809519981025044</v>
      </c>
      <c r="H162">
        <f t="shared" si="25"/>
        <v>2.8620292389882063E-2</v>
      </c>
      <c r="I162" t="str">
        <f t="shared" si="22"/>
        <v>2000</v>
      </c>
      <c r="J162">
        <f t="shared" ref="J162:J225" si="28">-G162*$P$3*$Q$3*H162</f>
        <v>-0.68197634011026675</v>
      </c>
      <c r="K162">
        <f t="shared" si="26"/>
        <v>-6.4656796656036519E-2</v>
      </c>
      <c r="L162">
        <f t="shared" si="27"/>
        <v>0</v>
      </c>
    </row>
    <row r="163" spans="1:12" x14ac:dyDescent="0.3">
      <c r="A163">
        <v>162</v>
      </c>
      <c r="B163" s="5" t="s">
        <v>10199</v>
      </c>
      <c r="C163" s="6">
        <v>4.54</v>
      </c>
      <c r="D163" s="6">
        <v>6.2820000000000001E-2</v>
      </c>
      <c r="E163" s="10">
        <f t="shared" si="23"/>
        <v>-1.4215657654013671E-2</v>
      </c>
      <c r="F163">
        <f t="shared" si="24"/>
        <v>0.98588490770901183</v>
      </c>
      <c r="G163">
        <f t="shared" si="21"/>
        <v>4.5162952014464679</v>
      </c>
      <c r="H163">
        <f t="shared" si="25"/>
        <v>2.829392348959614E-2</v>
      </c>
      <c r="I163" t="str">
        <f t="shared" si="22"/>
        <v>2000</v>
      </c>
      <c r="J163">
        <f t="shared" si="28"/>
        <v>-0.66468365091459747</v>
      </c>
      <c r="K163">
        <f t="shared" si="26"/>
        <v>7.7500860101154423E-2</v>
      </c>
      <c r="L163">
        <f t="shared" si="27"/>
        <v>0</v>
      </c>
    </row>
    <row r="164" spans="1:12" x14ac:dyDescent="0.3">
      <c r="A164">
        <v>163</v>
      </c>
      <c r="B164" s="5" t="s">
        <v>10198</v>
      </c>
      <c r="C164" s="6">
        <v>4.6280000000000001</v>
      </c>
      <c r="D164" s="6">
        <v>6.2890000000000001E-2</v>
      </c>
      <c r="E164" s="10">
        <f t="shared" si="23"/>
        <v>1.9197797278173629E-2</v>
      </c>
      <c r="F164">
        <f t="shared" si="24"/>
        <v>1.0193832599118944</v>
      </c>
      <c r="G164">
        <f t="shared" si="21"/>
        <v>4.6038088695448769</v>
      </c>
      <c r="H164">
        <f t="shared" si="25"/>
        <v>2.841793840606479E-2</v>
      </c>
      <c r="I164" t="str">
        <f t="shared" si="22"/>
        <v>2000</v>
      </c>
      <c r="J164">
        <f t="shared" si="28"/>
        <v>-0.68053325840352408</v>
      </c>
      <c r="K164">
        <f t="shared" si="26"/>
        <v>-1.0012807997254569E-2</v>
      </c>
      <c r="L164">
        <f t="shared" si="27"/>
        <v>0</v>
      </c>
    </row>
    <row r="165" spans="1:12" x14ac:dyDescent="0.3">
      <c r="A165">
        <v>164</v>
      </c>
      <c r="B165" s="5" t="s">
        <v>10197</v>
      </c>
      <c r="C165" s="6">
        <v>4.6849999999999996</v>
      </c>
      <c r="D165" s="6">
        <v>6.2979999999999994E-2</v>
      </c>
      <c r="E165" s="10">
        <f t="shared" si="23"/>
        <v>1.2241106358955218E-2</v>
      </c>
      <c r="F165">
        <f t="shared" si="24"/>
        <v>1.0123163353500431</v>
      </c>
      <c r="G165">
        <f t="shared" si="21"/>
        <v>4.6604759697688456</v>
      </c>
      <c r="H165">
        <f t="shared" si="25"/>
        <v>2.7429818719634042E-2</v>
      </c>
      <c r="I165" t="str">
        <f t="shared" si="22"/>
        <v>2000</v>
      </c>
      <c r="J165">
        <f t="shared" si="28"/>
        <v>-0.66495569677257427</v>
      </c>
      <c r="K165">
        <f t="shared" si="26"/>
        <v>-6.6679908221223272E-2</v>
      </c>
      <c r="L165">
        <f t="shared" si="27"/>
        <v>0</v>
      </c>
    </row>
    <row r="166" spans="1:12" x14ac:dyDescent="0.3">
      <c r="A166">
        <v>165</v>
      </c>
      <c r="B166" s="5" t="s">
        <v>10196</v>
      </c>
      <c r="C166" s="6">
        <v>4.6180000000000003</v>
      </c>
      <c r="D166" s="6">
        <v>6.3060000000000005E-2</v>
      </c>
      <c r="E166" s="10">
        <f t="shared" si="23"/>
        <v>-1.4404204758081712E-2</v>
      </c>
      <c r="F166">
        <f t="shared" si="24"/>
        <v>0.98569903948772697</v>
      </c>
      <c r="G166">
        <f t="shared" si="21"/>
        <v>4.5937960615476223</v>
      </c>
      <c r="H166">
        <f t="shared" si="25"/>
        <v>2.7642015006615155E-2</v>
      </c>
      <c r="I166" t="str">
        <f t="shared" si="22"/>
        <v>2000</v>
      </c>
      <c r="J166">
        <f t="shared" si="28"/>
        <v>-0.66051230102639358</v>
      </c>
      <c r="K166">
        <f t="shared" si="26"/>
        <v>0.16313647635862516</v>
      </c>
      <c r="L166">
        <f t="shared" si="27"/>
        <v>0</v>
      </c>
    </row>
    <row r="167" spans="1:12" x14ac:dyDescent="0.3">
      <c r="A167">
        <v>166</v>
      </c>
      <c r="B167" s="5" t="s">
        <v>10194</v>
      </c>
      <c r="C167" s="6">
        <v>4.8010000000000002</v>
      </c>
      <c r="D167" s="6">
        <v>6.3230000000000008E-2</v>
      </c>
      <c r="E167" s="10">
        <f t="shared" si="23"/>
        <v>3.8862518616499711E-2</v>
      </c>
      <c r="F167">
        <f t="shared" si="24"/>
        <v>1.0396275443915115</v>
      </c>
      <c r="G167">
        <f t="shared" si="21"/>
        <v>4.775769261691706</v>
      </c>
      <c r="H167">
        <f t="shared" si="25"/>
        <v>2.6992130135292631E-2</v>
      </c>
      <c r="I167" t="str">
        <f t="shared" si="22"/>
        <v>2000</v>
      </c>
      <c r="J167">
        <f t="shared" si="28"/>
        <v>-0.67053275190849826</v>
      </c>
      <c r="K167">
        <f t="shared" si="26"/>
        <v>-1.8836723785458531E-2</v>
      </c>
      <c r="L167">
        <f t="shared" si="27"/>
        <v>0</v>
      </c>
    </row>
    <row r="168" spans="1:12" x14ac:dyDescent="0.3">
      <c r="A168">
        <v>167</v>
      </c>
      <c r="B168" s="5" t="s">
        <v>10193</v>
      </c>
      <c r="C168" s="6">
        <v>4.782</v>
      </c>
      <c r="D168" s="6">
        <v>6.3070000000000001E-2</v>
      </c>
      <c r="E168" s="10">
        <f t="shared" si="23"/>
        <v>-3.9653605126703682E-3</v>
      </c>
      <c r="F168">
        <f t="shared" si="24"/>
        <v>0.99604249114767751</v>
      </c>
      <c r="G168">
        <f t="shared" si="21"/>
        <v>4.7569325379062475</v>
      </c>
      <c r="H168">
        <f t="shared" si="25"/>
        <v>2.6957349477990132E-2</v>
      </c>
      <c r="I168" t="str">
        <f t="shared" si="22"/>
        <v>2000</v>
      </c>
      <c r="J168">
        <f t="shared" si="28"/>
        <v>-0.6670274119022811</v>
      </c>
      <c r="K168">
        <f t="shared" si="26"/>
        <v>5.2898528822027835E-2</v>
      </c>
      <c r="L168">
        <f t="shared" si="27"/>
        <v>0</v>
      </c>
    </row>
    <row r="169" spans="1:12" x14ac:dyDescent="0.3">
      <c r="A169">
        <v>168</v>
      </c>
      <c r="B169" s="5" t="s">
        <v>10192</v>
      </c>
      <c r="C169" s="6">
        <v>4.835</v>
      </c>
      <c r="D169" s="6">
        <v>6.2630000000000005E-2</v>
      </c>
      <c r="E169" s="10">
        <f t="shared" si="23"/>
        <v>1.1022259869124593E-2</v>
      </c>
      <c r="F169">
        <f t="shared" si="24"/>
        <v>1.0110832287745712</v>
      </c>
      <c r="G169">
        <f t="shared" si="21"/>
        <v>4.8098310667282753</v>
      </c>
      <c r="H169">
        <f t="shared" si="25"/>
        <v>2.6836436817436048E-2</v>
      </c>
      <c r="I169" t="str">
        <f t="shared" si="22"/>
        <v>2000</v>
      </c>
      <c r="J169">
        <f t="shared" si="28"/>
        <v>-0.67141984899020213</v>
      </c>
      <c r="K169">
        <f t="shared" si="26"/>
        <v>4.5255279187392361E-2</v>
      </c>
      <c r="L169">
        <f t="shared" si="27"/>
        <v>0</v>
      </c>
    </row>
    <row r="170" spans="1:12" x14ac:dyDescent="0.3">
      <c r="A170">
        <v>169</v>
      </c>
      <c r="B170" s="5" t="s">
        <v>10190</v>
      </c>
      <c r="C170" s="6">
        <v>4.95</v>
      </c>
      <c r="D170" s="6">
        <v>6.2329999999999997E-2</v>
      </c>
      <c r="E170" s="10">
        <f t="shared" si="23"/>
        <v>2.3506447675341317E-2</v>
      </c>
      <c r="F170">
        <f t="shared" si="24"/>
        <v>1.0237849017580145</v>
      </c>
      <c r="G170">
        <f t="shared" si="21"/>
        <v>4.924355533472542</v>
      </c>
      <c r="H170">
        <f t="shared" si="25"/>
        <v>2.5925592719767101E-2</v>
      </c>
      <c r="I170" t="str">
        <f t="shared" si="22"/>
        <v>2000</v>
      </c>
      <c r="J170">
        <f t="shared" si="28"/>
        <v>-0.6640757107736478</v>
      </c>
      <c r="K170">
        <f t="shared" si="26"/>
        <v>-6.9269187556874279E-2</v>
      </c>
      <c r="L170">
        <f t="shared" si="27"/>
        <v>0</v>
      </c>
    </row>
    <row r="171" spans="1:12" x14ac:dyDescent="0.3">
      <c r="A171">
        <v>170</v>
      </c>
      <c r="B171" s="5" t="s">
        <v>10188</v>
      </c>
      <c r="C171" s="6">
        <v>5.0709999999999997</v>
      </c>
      <c r="D171" s="6">
        <v>6.2030000000000002E-2</v>
      </c>
      <c r="E171" s="10">
        <f t="shared" si="23"/>
        <v>2.4150460232282907E-2</v>
      </c>
      <c r="F171">
        <f t="shared" si="24"/>
        <v>1.0244444444444443</v>
      </c>
      <c r="G171">
        <f t="shared" si="21"/>
        <v>5.0448547885284123</v>
      </c>
      <c r="H171">
        <f t="shared" si="25"/>
        <v>2.563293175855216E-2</v>
      </c>
      <c r="I171" t="str">
        <f t="shared" si="22"/>
        <v>2000</v>
      </c>
      <c r="J171">
        <f t="shared" si="28"/>
        <v>-0.67264582649691984</v>
      </c>
      <c r="K171">
        <f t="shared" si="26"/>
        <v>-0.18976844261274461</v>
      </c>
      <c r="L171">
        <f t="shared" si="27"/>
        <v>0</v>
      </c>
    </row>
    <row r="172" spans="1:12" x14ac:dyDescent="0.3">
      <c r="A172">
        <v>171</v>
      </c>
      <c r="B172" s="5" t="s">
        <v>10186</v>
      </c>
      <c r="C172" s="6">
        <v>4.9980000000000002</v>
      </c>
      <c r="D172" s="6">
        <v>6.1859999999999998E-2</v>
      </c>
      <c r="E172" s="10">
        <f t="shared" si="23"/>
        <v>-1.4500204400121255E-2</v>
      </c>
      <c r="F172">
        <f t="shared" si="24"/>
        <v>0.98560441727469938</v>
      </c>
      <c r="G172">
        <f t="shared" si="21"/>
        <v>4.9723016045234667</v>
      </c>
      <c r="H172">
        <f t="shared" si="25"/>
        <v>2.583327508093174E-2</v>
      </c>
      <c r="I172" t="str">
        <f t="shared" si="22"/>
        <v>2000</v>
      </c>
      <c r="J172">
        <f t="shared" si="28"/>
        <v>-0.66815378477022336</v>
      </c>
      <c r="K172">
        <f t="shared" si="26"/>
        <v>-0.11721525860779902</v>
      </c>
      <c r="L172">
        <f t="shared" si="27"/>
        <v>0</v>
      </c>
    </row>
    <row r="173" spans="1:12" x14ac:dyDescent="0.3">
      <c r="A173">
        <v>172</v>
      </c>
      <c r="B173" s="5" t="s">
        <v>10184</v>
      </c>
      <c r="C173" s="6">
        <v>4.88</v>
      </c>
      <c r="D173" s="6">
        <v>6.1420000000000002E-2</v>
      </c>
      <c r="E173" s="10">
        <f t="shared" si="23"/>
        <v>-2.3892612547704889E-2</v>
      </c>
      <c r="F173">
        <f t="shared" si="24"/>
        <v>0.97639055622248894</v>
      </c>
      <c r="G173">
        <f t="shared" si="21"/>
        <v>4.8550863459156677</v>
      </c>
      <c r="H173">
        <f t="shared" si="25"/>
        <v>2.651236498061179E-2</v>
      </c>
      <c r="I173" t="str">
        <f t="shared" si="22"/>
        <v>2000</v>
      </c>
      <c r="J173">
        <f t="shared" si="28"/>
        <v>-0.66955295097576839</v>
      </c>
      <c r="K173">
        <f t="shared" si="26"/>
        <v>0.12758735051470005</v>
      </c>
      <c r="L173">
        <f t="shared" si="27"/>
        <v>0</v>
      </c>
    </row>
    <row r="174" spans="1:12" x14ac:dyDescent="0.3">
      <c r="A174">
        <v>173</v>
      </c>
      <c r="B174" s="5" t="s">
        <v>10182</v>
      </c>
      <c r="C174" s="6">
        <v>5.0110000000000001</v>
      </c>
      <c r="D174" s="6">
        <v>6.1040000000000004E-2</v>
      </c>
      <c r="E174" s="10">
        <f t="shared" si="23"/>
        <v>2.6490276112531786E-2</v>
      </c>
      <c r="F174">
        <f t="shared" si="24"/>
        <v>1.026844262295082</v>
      </c>
      <c r="G174">
        <f t="shared" si="21"/>
        <v>4.9855754313063381</v>
      </c>
      <c r="H174">
        <f t="shared" si="25"/>
        <v>2.6719593461281433E-2</v>
      </c>
      <c r="I174" t="str">
        <f t="shared" si="22"/>
        <v>2000</v>
      </c>
      <c r="J174">
        <f t="shared" si="28"/>
        <v>-0.69292245936694208</v>
      </c>
      <c r="K174">
        <f t="shared" si="26"/>
        <v>-2.901734875970341E-3</v>
      </c>
      <c r="L174">
        <f t="shared" si="27"/>
        <v>0</v>
      </c>
    </row>
    <row r="175" spans="1:12" x14ac:dyDescent="0.3">
      <c r="A175">
        <v>174</v>
      </c>
      <c r="B175" s="5" t="s">
        <v>10180</v>
      </c>
      <c r="C175" s="6">
        <v>5.008</v>
      </c>
      <c r="D175" s="6">
        <v>6.0839999999999998E-2</v>
      </c>
      <c r="E175" s="10">
        <f t="shared" si="23"/>
        <v>-5.9886217979018299E-4</v>
      </c>
      <c r="F175">
        <f t="shared" si="24"/>
        <v>0.99940131710237479</v>
      </c>
      <c r="G175">
        <f t="shared" si="21"/>
        <v>4.9826736964303677</v>
      </c>
      <c r="H175">
        <f t="shared" si="25"/>
        <v>2.6279509546958412E-2</v>
      </c>
      <c r="I175" t="str">
        <f t="shared" si="22"/>
        <v>2000</v>
      </c>
      <c r="J175">
        <f t="shared" si="28"/>
        <v>-0.68111305339914108</v>
      </c>
      <c r="K175">
        <f t="shared" si="26"/>
        <v>4.6808416420298649E-2</v>
      </c>
      <c r="L175">
        <f t="shared" si="27"/>
        <v>0</v>
      </c>
    </row>
    <row r="176" spans="1:12" x14ac:dyDescent="0.3">
      <c r="A176">
        <v>175</v>
      </c>
      <c r="B176" s="5" t="s">
        <v>10179</v>
      </c>
      <c r="C176" s="6">
        <v>5.0549999999999997</v>
      </c>
      <c r="D176" s="6">
        <v>6.0730000000000006E-2</v>
      </c>
      <c r="E176" s="10">
        <f t="shared" si="23"/>
        <v>9.341218674637327E-3</v>
      </c>
      <c r="F176">
        <f t="shared" si="24"/>
        <v>1.0093849840255591</v>
      </c>
      <c r="G176">
        <f t="shared" si="21"/>
        <v>5.0294821128506664</v>
      </c>
      <c r="H176">
        <f t="shared" si="25"/>
        <v>2.4837908684249801E-2</v>
      </c>
      <c r="I176" t="str">
        <f t="shared" si="22"/>
        <v>2000</v>
      </c>
      <c r="J176">
        <f t="shared" si="28"/>
        <v>-0.64979713865277888</v>
      </c>
      <c r="K176">
        <f t="shared" si="26"/>
        <v>7.5259003899124544E-2</v>
      </c>
      <c r="L176">
        <f t="shared" si="27"/>
        <v>0</v>
      </c>
    </row>
    <row r="177" spans="1:12" x14ac:dyDescent="0.3">
      <c r="A177">
        <v>176</v>
      </c>
      <c r="B177" s="5" t="s">
        <v>10178</v>
      </c>
      <c r="C177" s="6">
        <v>5.1950000000000003</v>
      </c>
      <c r="D177" s="6">
        <v>6.1340000000000006E-2</v>
      </c>
      <c r="E177" s="10">
        <f t="shared" si="23"/>
        <v>2.7318772078756114E-2</v>
      </c>
      <c r="F177">
        <f t="shared" si="24"/>
        <v>1.0276953511374878</v>
      </c>
      <c r="G177">
        <f t="shared" si="21"/>
        <v>5.1685126466016742</v>
      </c>
      <c r="H177">
        <f t="shared" si="25"/>
        <v>2.3480371527426058E-2</v>
      </c>
      <c r="I177" t="str">
        <f t="shared" si="22"/>
        <v>2000</v>
      </c>
      <c r="J177">
        <f t="shared" si="28"/>
        <v>-0.63126258337888153</v>
      </c>
      <c r="K177">
        <f t="shared" si="26"/>
        <v>-7.0994836408440065E-2</v>
      </c>
      <c r="L177">
        <f t="shared" si="27"/>
        <v>0</v>
      </c>
    </row>
    <row r="178" spans="1:12" x14ac:dyDescent="0.3">
      <c r="A178">
        <v>177</v>
      </c>
      <c r="B178" s="5" t="s">
        <v>10176</v>
      </c>
      <c r="C178" s="6">
        <v>5.2060000000000004</v>
      </c>
      <c r="D178" s="6">
        <v>6.1359999999999998E-2</v>
      </c>
      <c r="E178" s="10">
        <f t="shared" si="23"/>
        <v>2.1151820211828876E-3</v>
      </c>
      <c r="F178">
        <f t="shared" si="24"/>
        <v>1.0021174205967276</v>
      </c>
      <c r="G178">
        <f t="shared" si="21"/>
        <v>5.1794479293136266</v>
      </c>
      <c r="H178">
        <f t="shared" si="25"/>
        <v>2.349499749131961E-2</v>
      </c>
      <c r="I178" t="str">
        <f t="shared" si="22"/>
        <v>2000</v>
      </c>
      <c r="J178">
        <f t="shared" si="28"/>
        <v>-0.63299222393872867</v>
      </c>
      <c r="K178">
        <f t="shared" si="26"/>
        <v>-8.1930119120392497E-2</v>
      </c>
      <c r="L178">
        <f t="shared" si="27"/>
        <v>0</v>
      </c>
    </row>
    <row r="179" spans="1:12" x14ac:dyDescent="0.3">
      <c r="A179">
        <v>178</v>
      </c>
      <c r="B179" s="5" t="s">
        <v>10174</v>
      </c>
      <c r="C179" s="6">
        <v>5.2949999999999999</v>
      </c>
      <c r="D179" s="6">
        <v>6.13E-2</v>
      </c>
      <c r="E179" s="10">
        <f t="shared" si="23"/>
        <v>1.6951172480995987E-2</v>
      </c>
      <c r="F179">
        <f t="shared" si="24"/>
        <v>1.017095658855167</v>
      </c>
      <c r="G179">
        <f t="shared" si="21"/>
        <v>5.2680203442071445</v>
      </c>
      <c r="H179">
        <f t="shared" si="25"/>
        <v>2.3558390796491902E-2</v>
      </c>
      <c r="I179" t="str">
        <f t="shared" si="22"/>
        <v>2000</v>
      </c>
      <c r="J179">
        <f t="shared" si="28"/>
        <v>-0.64555398420936017</v>
      </c>
      <c r="K179">
        <f t="shared" si="26"/>
        <v>-0.17050253401391036</v>
      </c>
      <c r="L179">
        <f t="shared" si="27"/>
        <v>0</v>
      </c>
    </row>
    <row r="180" spans="1:12" x14ac:dyDescent="0.3">
      <c r="A180">
        <v>179</v>
      </c>
      <c r="B180" s="5" t="s">
        <v>10172</v>
      </c>
      <c r="C180" s="6">
        <v>5.3630000000000004</v>
      </c>
      <c r="D180" s="6">
        <v>6.1210000000000007E-2</v>
      </c>
      <c r="E180" s="10">
        <f t="shared" si="23"/>
        <v>1.2760540947418393E-2</v>
      </c>
      <c r="F180">
        <f t="shared" si="24"/>
        <v>1.0128423040604344</v>
      </c>
      <c r="G180">
        <f t="shared" si="21"/>
        <v>5.335713880968048</v>
      </c>
      <c r="H180">
        <f t="shared" si="25"/>
        <v>2.3564167205236509E-2</v>
      </c>
      <c r="I180" t="str">
        <f t="shared" si="22"/>
        <v>2000</v>
      </c>
      <c r="J180">
        <f t="shared" si="28"/>
        <v>-0.6540096094425315</v>
      </c>
      <c r="K180">
        <f t="shared" si="26"/>
        <v>-0.23819607077481386</v>
      </c>
      <c r="L180">
        <f t="shared" si="27"/>
        <v>0</v>
      </c>
    </row>
    <row r="181" spans="1:12" x14ac:dyDescent="0.3">
      <c r="A181">
        <v>180</v>
      </c>
      <c r="B181" s="5" t="s">
        <v>10170</v>
      </c>
      <c r="C181" s="6">
        <v>5.3179999999999996</v>
      </c>
      <c r="D181" s="6">
        <v>6.1200000000000004E-2</v>
      </c>
      <c r="E181" s="10">
        <f t="shared" si="23"/>
        <v>-8.4262271799602304E-3</v>
      </c>
      <c r="F181">
        <f t="shared" si="24"/>
        <v>0.99160917396979287</v>
      </c>
      <c r="G181">
        <f t="shared" si="21"/>
        <v>5.290947243166749</v>
      </c>
      <c r="H181">
        <f t="shared" si="25"/>
        <v>2.3690385266269161E-2</v>
      </c>
      <c r="I181" t="str">
        <f t="shared" si="22"/>
        <v>2000</v>
      </c>
      <c r="J181">
        <f t="shared" si="28"/>
        <v>-0.65199618603824927</v>
      </c>
      <c r="K181">
        <f t="shared" si="26"/>
        <v>-0.19342943297351489</v>
      </c>
      <c r="L181">
        <f t="shared" si="27"/>
        <v>0</v>
      </c>
    </row>
    <row r="182" spans="1:12" x14ac:dyDescent="0.3">
      <c r="A182">
        <v>181</v>
      </c>
      <c r="B182" s="5" t="s">
        <v>10168</v>
      </c>
      <c r="C182" s="6">
        <v>5.2869999999999999</v>
      </c>
      <c r="D182" s="6">
        <v>6.1449999999999998E-2</v>
      </c>
      <c r="E182" s="10">
        <f t="shared" si="23"/>
        <v>-5.8463155675148922E-3</v>
      </c>
      <c r="F182">
        <f t="shared" si="24"/>
        <v>0.9941707408800301</v>
      </c>
      <c r="G182">
        <f t="shared" si="21"/>
        <v>5.2599953563181501</v>
      </c>
      <c r="H182">
        <f t="shared" si="25"/>
        <v>2.3783521003565157E-2</v>
      </c>
      <c r="I182" t="str">
        <f t="shared" si="22"/>
        <v>2000</v>
      </c>
      <c r="J182">
        <f t="shared" si="28"/>
        <v>-0.65073027261205241</v>
      </c>
      <c r="K182">
        <f t="shared" si="26"/>
        <v>-0.16247754612491594</v>
      </c>
      <c r="L182">
        <f t="shared" si="27"/>
        <v>0</v>
      </c>
    </row>
    <row r="183" spans="1:12" x14ac:dyDescent="0.3">
      <c r="A183">
        <v>182</v>
      </c>
      <c r="B183" s="5" t="s">
        <v>10166</v>
      </c>
      <c r="C183" s="6">
        <v>5.1310000000000002</v>
      </c>
      <c r="D183" s="6">
        <v>6.157E-2</v>
      </c>
      <c r="E183" s="10">
        <f t="shared" si="23"/>
        <v>-2.9950405293485301E-2</v>
      </c>
      <c r="F183">
        <f t="shared" si="24"/>
        <v>0.9704936637034236</v>
      </c>
      <c r="G183">
        <f t="shared" si="21"/>
        <v>5.1047411167497909</v>
      </c>
      <c r="H183">
        <f t="shared" si="25"/>
        <v>2.4644642737676713E-2</v>
      </c>
      <c r="I183" t="str">
        <f t="shared" si="22"/>
        <v>2000</v>
      </c>
      <c r="J183">
        <f t="shared" si="28"/>
        <v>-0.65438863686294568</v>
      </c>
      <c r="K183">
        <f t="shared" si="26"/>
        <v>-0.12264869834212977</v>
      </c>
      <c r="L183">
        <f t="shared" si="27"/>
        <v>0</v>
      </c>
    </row>
    <row r="184" spans="1:12" x14ac:dyDescent="0.3">
      <c r="A184">
        <v>183</v>
      </c>
      <c r="B184" s="5" t="s">
        <v>10164</v>
      </c>
      <c r="C184" s="6">
        <v>5.2759999999999998</v>
      </c>
      <c r="D184" s="6">
        <v>6.1460000000000001E-2</v>
      </c>
      <c r="E184" s="10">
        <f t="shared" si="23"/>
        <v>2.7867662895240387E-2</v>
      </c>
      <c r="F184">
        <f t="shared" si="24"/>
        <v>1.0282595985188072</v>
      </c>
      <c r="G184">
        <f t="shared" si="21"/>
        <v>5.249047167296756</v>
      </c>
      <c r="H184">
        <f t="shared" si="25"/>
        <v>2.4997847448011614E-2</v>
      </c>
      <c r="I184" t="str">
        <f t="shared" si="22"/>
        <v>2000</v>
      </c>
      <c r="J184">
        <f t="shared" si="28"/>
        <v>-0.68253132665262073</v>
      </c>
      <c r="K184">
        <f t="shared" si="26"/>
        <v>-0.26695474888909487</v>
      </c>
      <c r="L184">
        <f t="shared" si="27"/>
        <v>0</v>
      </c>
    </row>
    <row r="185" spans="1:12" x14ac:dyDescent="0.3">
      <c r="A185">
        <v>184</v>
      </c>
      <c r="B185" s="5" t="s">
        <v>10162</v>
      </c>
      <c r="C185" s="6">
        <v>5.3239999999999998</v>
      </c>
      <c r="D185" s="6">
        <v>6.1440000000000002E-2</v>
      </c>
      <c r="E185" s="10">
        <f t="shared" si="23"/>
        <v>9.0566656777971381E-3</v>
      </c>
      <c r="F185">
        <f t="shared" si="24"/>
        <v>1.0090978013646703</v>
      </c>
      <c r="G185">
        <f t="shared" si="21"/>
        <v>5.2968107837892227</v>
      </c>
      <c r="H185">
        <f t="shared" si="25"/>
        <v>2.3758939343525423E-2</v>
      </c>
      <c r="I185" t="str">
        <f t="shared" si="22"/>
        <v>2000</v>
      </c>
      <c r="J185">
        <f t="shared" si="28"/>
        <v>-0.65460754766844365</v>
      </c>
      <c r="K185">
        <f t="shared" si="26"/>
        <v>-0.3147183653815615</v>
      </c>
      <c r="L185">
        <f t="shared" si="27"/>
        <v>0</v>
      </c>
    </row>
    <row r="186" spans="1:12" x14ac:dyDescent="0.3">
      <c r="A186">
        <v>185</v>
      </c>
      <c r="B186" s="5" t="s">
        <v>10160</v>
      </c>
      <c r="C186" s="6">
        <v>5.3120000000000003</v>
      </c>
      <c r="D186" s="6">
        <v>6.1719999999999997E-2</v>
      </c>
      <c r="E186" s="10">
        <f t="shared" si="23"/>
        <v>-2.2564883587323928E-3</v>
      </c>
      <c r="F186">
        <f t="shared" si="24"/>
        <v>0.99774605559729534</v>
      </c>
      <c r="G186">
        <f t="shared" si="21"/>
        <v>5.2847487545280059</v>
      </c>
      <c r="H186">
        <f t="shared" si="25"/>
        <v>2.3294535211510148E-2</v>
      </c>
      <c r="I186" t="str">
        <f t="shared" si="22"/>
        <v>2000</v>
      </c>
      <c r="J186">
        <f t="shared" si="28"/>
        <v>-0.64035070972973196</v>
      </c>
      <c r="K186">
        <f t="shared" si="26"/>
        <v>-0.3026563361203447</v>
      </c>
      <c r="L186">
        <f t="shared" si="27"/>
        <v>0</v>
      </c>
    </row>
    <row r="187" spans="1:12" x14ac:dyDescent="0.3">
      <c r="A187">
        <v>186</v>
      </c>
      <c r="B187" s="5" t="s">
        <v>10158</v>
      </c>
      <c r="C187" s="6">
        <v>5.1239999999999997</v>
      </c>
      <c r="D187" s="6">
        <v>6.2179999999999999E-2</v>
      </c>
      <c r="E187" s="10">
        <f t="shared" si="23"/>
        <v>-3.6033028139645026E-2</v>
      </c>
      <c r="F187">
        <f t="shared" si="24"/>
        <v>0.96460843373493965</v>
      </c>
      <c r="G187">
        <f t="shared" si="21"/>
        <v>5.0975178101932341</v>
      </c>
      <c r="H187">
        <f t="shared" si="25"/>
        <v>2.3701686885545848E-2</v>
      </c>
      <c r="I187" t="str">
        <f t="shared" si="22"/>
        <v>2000</v>
      </c>
      <c r="J187">
        <f t="shared" si="28"/>
        <v>-0.62845980880061492</v>
      </c>
      <c r="K187">
        <f t="shared" si="26"/>
        <v>-0.11542539178557298</v>
      </c>
      <c r="L187">
        <f t="shared" si="27"/>
        <v>0</v>
      </c>
    </row>
    <row r="188" spans="1:12" x14ac:dyDescent="0.3">
      <c r="A188">
        <v>187</v>
      </c>
      <c r="B188" s="5" t="s">
        <v>10157</v>
      </c>
      <c r="C188" s="6">
        <v>5.1859999999999999</v>
      </c>
      <c r="D188" s="6">
        <v>6.2089999999999999E-2</v>
      </c>
      <c r="E188" s="10">
        <f t="shared" si="23"/>
        <v>1.2027303081984953E-2</v>
      </c>
      <c r="F188">
        <f t="shared" si="24"/>
        <v>1.0120999219359876</v>
      </c>
      <c r="G188">
        <f t="shared" si="21"/>
        <v>5.1592360718893149</v>
      </c>
      <c r="H188">
        <f t="shared" si="25"/>
        <v>2.3701957107840361E-2</v>
      </c>
      <c r="I188" t="str">
        <f t="shared" si="22"/>
        <v>2000</v>
      </c>
      <c r="J188">
        <f t="shared" si="28"/>
        <v>-0.63607614573016991</v>
      </c>
      <c r="K188">
        <f t="shared" si="26"/>
        <v>-0.17714365348165373</v>
      </c>
      <c r="L188">
        <f t="shared" si="27"/>
        <v>0</v>
      </c>
    </row>
    <row r="189" spans="1:12" x14ac:dyDescent="0.3">
      <c r="A189">
        <v>188</v>
      </c>
      <c r="B189" s="5" t="s">
        <v>10156</v>
      </c>
      <c r="C189" s="6">
        <v>5.3520000000000003</v>
      </c>
      <c r="D189" s="6">
        <v>6.1929999999999999E-2</v>
      </c>
      <c r="E189" s="10">
        <f t="shared" si="23"/>
        <v>3.1507635709454827E-2</v>
      </c>
      <c r="F189">
        <f t="shared" si="24"/>
        <v>1.032009255688392</v>
      </c>
      <c r="G189">
        <f t="shared" si="21"/>
        <v>5.3244503706695214</v>
      </c>
      <c r="H189">
        <f t="shared" si="25"/>
        <v>2.4175632944449226E-2</v>
      </c>
      <c r="I189" t="str">
        <f t="shared" si="22"/>
        <v>2000</v>
      </c>
      <c r="J189">
        <f t="shared" si="28"/>
        <v>-0.66956406465960483</v>
      </c>
      <c r="K189">
        <f t="shared" si="26"/>
        <v>-0.34235795226186028</v>
      </c>
      <c r="L189">
        <f t="shared" si="27"/>
        <v>0</v>
      </c>
    </row>
    <row r="190" spans="1:12" x14ac:dyDescent="0.3">
      <c r="A190">
        <v>189</v>
      </c>
      <c r="B190" s="5" t="s">
        <v>10154</v>
      </c>
      <c r="C190" s="6">
        <v>5.3479999999999999</v>
      </c>
      <c r="D190" s="6">
        <v>6.2300000000000001E-2</v>
      </c>
      <c r="E190" s="10">
        <f t="shared" si="23"/>
        <v>-7.4766358623062066E-4</v>
      </c>
      <c r="F190">
        <f t="shared" si="24"/>
        <v>0.99925261584454406</v>
      </c>
      <c r="G190">
        <f t="shared" si="21"/>
        <v>5.3203069155003906</v>
      </c>
      <c r="H190">
        <f t="shared" si="25"/>
        <v>2.1220875415743377E-2</v>
      </c>
      <c r="I190" t="str">
        <f t="shared" si="22"/>
        <v>2000</v>
      </c>
      <c r="J190">
        <f t="shared" si="28"/>
        <v>-0.58727225381303927</v>
      </c>
      <c r="K190">
        <f t="shared" si="26"/>
        <v>-0.33821449709272944</v>
      </c>
      <c r="L190">
        <f t="shared" si="27"/>
        <v>0</v>
      </c>
    </row>
    <row r="191" spans="1:12" x14ac:dyDescent="0.3">
      <c r="A191">
        <v>190</v>
      </c>
      <c r="B191" s="5" t="s">
        <v>10153</v>
      </c>
      <c r="C191" s="6">
        <v>5.29</v>
      </c>
      <c r="D191" s="6">
        <v>5.9000000000000004E-2</v>
      </c>
      <c r="E191" s="10">
        <f t="shared" si="23"/>
        <v>-1.0904413369488674E-2</v>
      </c>
      <c r="F191">
        <f t="shared" si="24"/>
        <v>0.98915482423335832</v>
      </c>
      <c r="G191">
        <f t="shared" si="21"/>
        <v>5.2640546678741522</v>
      </c>
      <c r="H191">
        <f t="shared" si="25"/>
        <v>1.8961050704476567E-2</v>
      </c>
      <c r="I191" t="str">
        <f t="shared" si="22"/>
        <v>2000</v>
      </c>
      <c r="J191">
        <f t="shared" si="28"/>
        <v>-0.51918518463214247</v>
      </c>
      <c r="K191">
        <f t="shared" si="26"/>
        <v>-0.28196224946649107</v>
      </c>
      <c r="L191">
        <f t="shared" si="27"/>
        <v>0</v>
      </c>
    </row>
    <row r="192" spans="1:12" x14ac:dyDescent="0.3">
      <c r="A192">
        <v>191</v>
      </c>
      <c r="B192" s="5" t="s">
        <v>10151</v>
      </c>
      <c r="C192" s="6">
        <v>5.1520000000000001</v>
      </c>
      <c r="D192" s="6">
        <v>6.2279999999999995E-2</v>
      </c>
      <c r="E192" s="10">
        <f t="shared" si="23"/>
        <v>-2.6433257068155483E-2</v>
      </c>
      <c r="F192">
        <f t="shared" si="24"/>
        <v>0.97391304347826091</v>
      </c>
      <c r="G192">
        <f t="shared" si="21"/>
        <v>5.1253303875089999</v>
      </c>
      <c r="H192">
        <f t="shared" si="25"/>
        <v>1.9636905927581754E-2</v>
      </c>
      <c r="I192" t="str">
        <f t="shared" si="22"/>
        <v>2000</v>
      </c>
      <c r="J192">
        <f t="shared" si="28"/>
        <v>-0.52352138450679542</v>
      </c>
      <c r="K192">
        <f t="shared" si="26"/>
        <v>-0.20032479719463492</v>
      </c>
      <c r="L192">
        <f t="shared" si="27"/>
        <v>0</v>
      </c>
    </row>
    <row r="193" spans="1:12" x14ac:dyDescent="0.3">
      <c r="A193">
        <v>192</v>
      </c>
      <c r="B193" s="5" t="s">
        <v>10149</v>
      </c>
      <c r="C193" s="6">
        <v>5.008</v>
      </c>
      <c r="D193" s="6">
        <v>6.2240000000000004E-2</v>
      </c>
      <c r="E193" s="10">
        <f t="shared" si="23"/>
        <v>-2.8348355004255085E-2</v>
      </c>
      <c r="F193">
        <f t="shared" si="24"/>
        <v>0.97204968944099379</v>
      </c>
      <c r="G193">
        <f t="shared" si="21"/>
        <v>4.9820924184076611</v>
      </c>
      <c r="H193">
        <f t="shared" si="25"/>
        <v>2.0242728063382821E-2</v>
      </c>
      <c r="I193" t="str">
        <f t="shared" si="22"/>
        <v>2000</v>
      </c>
      <c r="J193">
        <f t="shared" si="28"/>
        <v>-0.52459037859273527</v>
      </c>
      <c r="K193">
        <f t="shared" si="26"/>
        <v>-7.0935564032251541E-2</v>
      </c>
      <c r="L193">
        <f t="shared" si="27"/>
        <v>0</v>
      </c>
    </row>
    <row r="194" spans="1:12" x14ac:dyDescent="0.3">
      <c r="A194">
        <v>193</v>
      </c>
      <c r="B194" s="5" t="s">
        <v>10147</v>
      </c>
      <c r="C194" s="6">
        <v>5.15</v>
      </c>
      <c r="D194" s="6">
        <v>6.2279999999999995E-2</v>
      </c>
      <c r="E194" s="10">
        <f t="shared" si="23"/>
        <v>2.7960080877847369E-2</v>
      </c>
      <c r="F194">
        <f t="shared" si="24"/>
        <v>1.0283546325878594</v>
      </c>
      <c r="G194">
        <f t="shared" si="21"/>
        <v>5.1233407406194393</v>
      </c>
      <c r="H194">
        <f t="shared" si="25"/>
        <v>2.0541474980830358E-2</v>
      </c>
      <c r="I194" t="str">
        <f t="shared" si="22"/>
        <v>2000</v>
      </c>
      <c r="J194">
        <f t="shared" si="28"/>
        <v>-0.54742467119038474</v>
      </c>
      <c r="K194">
        <f t="shared" si="26"/>
        <v>-0.21218388624402973</v>
      </c>
      <c r="L194">
        <f t="shared" si="27"/>
        <v>0</v>
      </c>
    </row>
    <row r="195" spans="1:12" x14ac:dyDescent="0.3">
      <c r="A195">
        <v>194</v>
      </c>
      <c r="B195" s="5" t="s">
        <v>10146</v>
      </c>
      <c r="C195" s="6">
        <v>5.1340000000000003</v>
      </c>
      <c r="D195" s="6">
        <v>6.207E-2</v>
      </c>
      <c r="E195" s="10">
        <f t="shared" si="23"/>
        <v>-3.1116322266961406E-3</v>
      </c>
      <c r="F195">
        <f t="shared" si="24"/>
        <v>0.99689320388349512</v>
      </c>
      <c r="G195">
        <f t="shared" ref="G195:G258" si="29">C195*EXP(-1/12*D195)</f>
        <v>5.1075129461974269</v>
      </c>
      <c r="H195">
        <f t="shared" si="25"/>
        <v>2.0509021914170044E-2</v>
      </c>
      <c r="I195" t="str">
        <f t="shared" ref="I195:I258" si="30">MID(B195,7,4)</f>
        <v>2000</v>
      </c>
      <c r="J195">
        <f t="shared" si="28"/>
        <v>-0.54487129115159671</v>
      </c>
      <c r="K195">
        <f t="shared" si="26"/>
        <v>-0.31293143684269165</v>
      </c>
      <c r="L195">
        <f t="shared" si="27"/>
        <v>0</v>
      </c>
    </row>
    <row r="196" spans="1:12" x14ac:dyDescent="0.3">
      <c r="A196">
        <v>195</v>
      </c>
      <c r="B196" s="5" t="s">
        <v>10144</v>
      </c>
      <c r="C196" s="6">
        <v>5.508</v>
      </c>
      <c r="D196" s="6">
        <v>5.9050000000000005E-2</v>
      </c>
      <c r="E196" s="10">
        <f t="shared" ref="E196:E259" si="31">LN(C196/C195)</f>
        <v>7.0316498417459683E-2</v>
      </c>
      <c r="F196">
        <f t="shared" ref="F196:F259" si="32">C196/C195</f>
        <v>1.0728476821192052</v>
      </c>
      <c r="G196">
        <f t="shared" si="29"/>
        <v>5.480962627759526</v>
      </c>
      <c r="H196">
        <f t="shared" si="25"/>
        <v>2.3619651706757585E-2</v>
      </c>
      <c r="I196" t="str">
        <f t="shared" si="30"/>
        <v>2000</v>
      </c>
      <c r="J196">
        <f t="shared" si="28"/>
        <v>-0.67339491205643587</v>
      </c>
      <c r="K196">
        <f t="shared" si="26"/>
        <v>-0.84652821550762258</v>
      </c>
      <c r="L196">
        <f t="shared" si="27"/>
        <v>1</v>
      </c>
    </row>
    <row r="197" spans="1:12" x14ac:dyDescent="0.3">
      <c r="A197">
        <v>196</v>
      </c>
      <c r="B197" s="5" t="s">
        <v>10143</v>
      </c>
      <c r="C197" s="6">
        <v>5.63</v>
      </c>
      <c r="D197" s="6">
        <v>6.1660000000000006E-2</v>
      </c>
      <c r="E197" s="10">
        <f t="shared" si="31"/>
        <v>2.1907861285190622E-2</v>
      </c>
      <c r="F197">
        <f t="shared" si="32"/>
        <v>1.0221496005809731</v>
      </c>
      <c r="G197">
        <f t="shared" si="29"/>
        <v>5.601145379149477</v>
      </c>
      <c r="H197">
        <f t="shared" si="25"/>
        <v>2.2997775940892008E-2</v>
      </c>
      <c r="I197" t="str">
        <f t="shared" si="30"/>
        <v>2000</v>
      </c>
      <c r="J197">
        <f t="shared" si="28"/>
        <v>-0.67004224353035857</v>
      </c>
      <c r="K197">
        <f t="shared" si="26"/>
        <v>-0.96671096689757352</v>
      </c>
      <c r="L197">
        <f t="shared" si="27"/>
        <v>1</v>
      </c>
    </row>
    <row r="198" spans="1:12" x14ac:dyDescent="0.3">
      <c r="A198">
        <v>197</v>
      </c>
      <c r="B198" s="5" t="s">
        <v>10141</v>
      </c>
      <c r="C198" s="6">
        <v>5.5369999999999999</v>
      </c>
      <c r="D198" s="6">
        <v>6.1420000000000002E-2</v>
      </c>
      <c r="E198" s="10">
        <f t="shared" si="31"/>
        <v>-1.6656604310768867E-2</v>
      </c>
      <c r="F198">
        <f t="shared" si="32"/>
        <v>0.98348134991119007</v>
      </c>
      <c r="G198">
        <f t="shared" si="29"/>
        <v>5.508732192076855</v>
      </c>
      <c r="H198">
        <f t="shared" si="25"/>
        <v>2.3289150357781736E-2</v>
      </c>
      <c r="I198" t="str">
        <f t="shared" si="30"/>
        <v>2000</v>
      </c>
      <c r="J198">
        <f t="shared" si="28"/>
        <v>-0.6673363858136776</v>
      </c>
      <c r="K198">
        <f t="shared" si="26"/>
        <v>-0.9915814929121165</v>
      </c>
      <c r="L198">
        <f t="shared" si="27"/>
        <v>1</v>
      </c>
    </row>
    <row r="199" spans="1:12" x14ac:dyDescent="0.3">
      <c r="A199">
        <v>198</v>
      </c>
      <c r="B199" s="5" t="s">
        <v>10139</v>
      </c>
      <c r="C199" s="6">
        <v>5.3639999999999999</v>
      </c>
      <c r="D199" s="6">
        <v>6.2140000000000001E-2</v>
      </c>
      <c r="E199" s="10">
        <f t="shared" si="31"/>
        <v>-3.174287242139804E-2</v>
      </c>
      <c r="F199">
        <f t="shared" si="32"/>
        <v>0.96875564385046053</v>
      </c>
      <c r="G199">
        <f t="shared" si="29"/>
        <v>5.3362952142167961</v>
      </c>
      <c r="H199">
        <f t="shared" si="25"/>
        <v>2.4191940633935365E-2</v>
      </c>
      <c r="I199" t="str">
        <f t="shared" si="30"/>
        <v>2000</v>
      </c>
      <c r="J199">
        <f t="shared" si="28"/>
        <v>-0.67150624548637894</v>
      </c>
      <c r="K199">
        <f t="shared" si="26"/>
        <v>-0.87488386414698649</v>
      </c>
      <c r="L199">
        <f t="shared" si="27"/>
        <v>1</v>
      </c>
    </row>
    <row r="200" spans="1:12" x14ac:dyDescent="0.3">
      <c r="A200">
        <v>199</v>
      </c>
      <c r="B200" s="5" t="s">
        <v>10137</v>
      </c>
      <c r="C200" s="6">
        <v>5.4390000000000001</v>
      </c>
      <c r="D200" s="6">
        <v>6.2039999999999998E-2</v>
      </c>
      <c r="E200" s="10">
        <f t="shared" si="31"/>
        <v>1.3885255021391592E-2</v>
      </c>
      <c r="F200">
        <f t="shared" si="32"/>
        <v>1.0139821029082774</v>
      </c>
      <c r="G200">
        <f t="shared" si="29"/>
        <v>5.4109529341374953</v>
      </c>
      <c r="H200">
        <f t="shared" si="25"/>
        <v>2.3979882770658833E-2</v>
      </c>
      <c r="I200" t="str">
        <f t="shared" si="30"/>
        <v>2000</v>
      </c>
      <c r="J200">
        <f t="shared" si="28"/>
        <v>-0.67493245553497883</v>
      </c>
      <c r="K200">
        <f t="shared" si="26"/>
        <v>-0.94954158406768574</v>
      </c>
      <c r="L200">
        <f t="shared" si="27"/>
        <v>1</v>
      </c>
    </row>
    <row r="201" spans="1:12" x14ac:dyDescent="0.3">
      <c r="A201">
        <v>200</v>
      </c>
      <c r="B201" s="5" t="s">
        <v>10135</v>
      </c>
      <c r="C201" s="6">
        <v>5.2279999999999998</v>
      </c>
      <c r="D201" s="6">
        <v>6.2030000000000002E-2</v>
      </c>
      <c r="E201" s="10">
        <f t="shared" si="31"/>
        <v>-3.9566424678848189E-2</v>
      </c>
      <c r="F201">
        <f t="shared" si="32"/>
        <v>0.96120610406324691</v>
      </c>
      <c r="G201">
        <f t="shared" si="29"/>
        <v>5.201045323294526</v>
      </c>
      <c r="H201">
        <f t="shared" si="25"/>
        <v>2.4860377174798713E-2</v>
      </c>
      <c r="I201" t="str">
        <f t="shared" si="30"/>
        <v>2000</v>
      </c>
      <c r="J201">
        <f t="shared" si="28"/>
        <v>-0.67257055845679803</v>
      </c>
      <c r="K201">
        <f t="shared" si="26"/>
        <v>-0.73963397322471636</v>
      </c>
      <c r="L201">
        <f t="shared" si="27"/>
        <v>1</v>
      </c>
    </row>
    <row r="202" spans="1:12" x14ac:dyDescent="0.3">
      <c r="A202">
        <v>201</v>
      </c>
      <c r="B202" s="5" t="s">
        <v>10134</v>
      </c>
      <c r="C202" s="6">
        <v>4.9509999999999996</v>
      </c>
      <c r="D202" s="6">
        <v>6.3170000000000004E-2</v>
      </c>
      <c r="E202" s="10">
        <f t="shared" si="31"/>
        <v>-5.4439219382689599E-2</v>
      </c>
      <c r="F202">
        <f t="shared" si="32"/>
        <v>0.94701606732976273</v>
      </c>
      <c r="G202">
        <f t="shared" si="29"/>
        <v>4.925005590314365</v>
      </c>
      <c r="H202">
        <f t="shared" si="25"/>
        <v>2.6719809788526609E-2</v>
      </c>
      <c r="I202" t="str">
        <f t="shared" si="30"/>
        <v>2000</v>
      </c>
      <c r="J202">
        <f t="shared" si="28"/>
        <v>-0.68450967446784117</v>
      </c>
      <c r="K202">
        <f t="shared" si="26"/>
        <v>-0.46359424024455542</v>
      </c>
      <c r="L202">
        <f t="shared" si="27"/>
        <v>0</v>
      </c>
    </row>
    <row r="203" spans="1:12" x14ac:dyDescent="0.3">
      <c r="A203">
        <v>202</v>
      </c>
      <c r="B203" s="5" t="s">
        <v>10133</v>
      </c>
      <c r="C203" s="6">
        <v>4.9370000000000003</v>
      </c>
      <c r="D203" s="6">
        <v>6.2979999999999994E-2</v>
      </c>
      <c r="E203" s="10">
        <f t="shared" si="31"/>
        <v>-2.8317171025600872E-3</v>
      </c>
      <c r="F203">
        <f t="shared" si="32"/>
        <v>0.99717228842658057</v>
      </c>
      <c r="G203">
        <f t="shared" si="29"/>
        <v>4.9111568543754096</v>
      </c>
      <c r="H203">
        <f t="shared" si="25"/>
        <v>2.63531330628212E-2</v>
      </c>
      <c r="I203" t="str">
        <f t="shared" si="30"/>
        <v>2000</v>
      </c>
      <c r="J203">
        <f t="shared" si="28"/>
        <v>-0.67321775383332949</v>
      </c>
      <c r="K203">
        <f t="shared" si="26"/>
        <v>-0.44974550430560001</v>
      </c>
      <c r="L203">
        <f t="shared" si="27"/>
        <v>0</v>
      </c>
    </row>
    <row r="204" spans="1:12" x14ac:dyDescent="0.3">
      <c r="A204">
        <v>203</v>
      </c>
      <c r="B204" s="5" t="s">
        <v>10132</v>
      </c>
      <c r="C204" s="6">
        <v>5.0720000000000001</v>
      </c>
      <c r="D204" s="6">
        <v>6.3339999999999994E-2</v>
      </c>
      <c r="E204" s="10">
        <f t="shared" si="31"/>
        <v>2.6977357858199005E-2</v>
      </c>
      <c r="F204">
        <f t="shared" si="32"/>
        <v>1.027344541219364</v>
      </c>
      <c r="G204">
        <f t="shared" si="29"/>
        <v>5.0452988241795067</v>
      </c>
      <c r="H204">
        <f t="shared" si="25"/>
        <v>2.6369914386508077E-2</v>
      </c>
      <c r="I204" t="str">
        <f t="shared" si="30"/>
        <v>2000</v>
      </c>
      <c r="J204">
        <f t="shared" si="28"/>
        <v>-0.69204624133935944</v>
      </c>
      <c r="K204">
        <f t="shared" si="26"/>
        <v>-0.5838874741096971</v>
      </c>
      <c r="L204">
        <f t="shared" si="27"/>
        <v>0</v>
      </c>
    </row>
    <row r="205" spans="1:12" x14ac:dyDescent="0.3">
      <c r="A205">
        <v>204</v>
      </c>
      <c r="B205" s="5" t="s">
        <v>10130</v>
      </c>
      <c r="C205" s="6">
        <v>4.82</v>
      </c>
      <c r="D205" s="6">
        <v>6.3449999999999993E-2</v>
      </c>
      <c r="E205" s="10">
        <f t="shared" si="31"/>
        <v>-5.0961289072415775E-2</v>
      </c>
      <c r="F205">
        <f t="shared" si="32"/>
        <v>0.9503154574132493</v>
      </c>
      <c r="G205">
        <f t="shared" si="29"/>
        <v>4.7945815093547353</v>
      </c>
      <c r="H205">
        <f t="shared" si="25"/>
        <v>2.7989266698461031E-2</v>
      </c>
      <c r="I205" t="str">
        <f t="shared" si="30"/>
        <v>2000</v>
      </c>
      <c r="J205">
        <f t="shared" si="28"/>
        <v>-0.69804227800954755</v>
      </c>
      <c r="K205">
        <f t="shared" si="26"/>
        <v>-0.33317015928492566</v>
      </c>
      <c r="L205">
        <f t="shared" si="27"/>
        <v>0</v>
      </c>
    </row>
    <row r="206" spans="1:12" x14ac:dyDescent="0.3">
      <c r="A206">
        <v>205</v>
      </c>
      <c r="B206" s="5" t="s">
        <v>10129</v>
      </c>
      <c r="C206" s="6">
        <v>4.6589999999999998</v>
      </c>
      <c r="D206" s="6">
        <v>6.3439999999999996E-2</v>
      </c>
      <c r="E206" s="10">
        <f t="shared" si="31"/>
        <v>-3.3973095227849338E-2</v>
      </c>
      <c r="F206">
        <f t="shared" si="32"/>
        <v>0.96659751037344388</v>
      </c>
      <c r="G206">
        <f t="shared" si="29"/>
        <v>4.6344344122519034</v>
      </c>
      <c r="H206">
        <f t="shared" si="25"/>
        <v>2.8534588474471847E-2</v>
      </c>
      <c r="I206" t="str">
        <f t="shared" si="30"/>
        <v>2000</v>
      </c>
      <c r="J206">
        <f t="shared" si="28"/>
        <v>-0.68787235270748659</v>
      </c>
      <c r="K206">
        <f t="shared" si="26"/>
        <v>-0.17302306218209385</v>
      </c>
      <c r="L206">
        <f t="shared" si="27"/>
        <v>0</v>
      </c>
    </row>
    <row r="207" spans="1:12" x14ac:dyDescent="0.3">
      <c r="A207">
        <v>206</v>
      </c>
      <c r="B207" s="5" t="s">
        <v>10127</v>
      </c>
      <c r="C207" s="6">
        <v>4.6639999999999997</v>
      </c>
      <c r="D207" s="6">
        <v>6.3539999999999999E-2</v>
      </c>
      <c r="E207" s="10">
        <f t="shared" si="31"/>
        <v>1.0726162135314902E-3</v>
      </c>
      <c r="F207">
        <f t="shared" si="32"/>
        <v>1.0010731916720326</v>
      </c>
      <c r="G207">
        <f t="shared" si="29"/>
        <v>4.6393693870950647</v>
      </c>
      <c r="H207">
        <f t="shared" si="25"/>
        <v>2.7978805857444122E-2</v>
      </c>
      <c r="I207" t="str">
        <f t="shared" si="30"/>
        <v>2000</v>
      </c>
      <c r="J207">
        <f t="shared" si="28"/>
        <v>-0.67519252844897015</v>
      </c>
      <c r="K207">
        <f t="shared" si="26"/>
        <v>-0.17795803702525514</v>
      </c>
      <c r="L207">
        <f t="shared" si="27"/>
        <v>0</v>
      </c>
    </row>
    <row r="208" spans="1:12" x14ac:dyDescent="0.3">
      <c r="A208">
        <v>207</v>
      </c>
      <c r="B208" s="5" t="s">
        <v>10125</v>
      </c>
      <c r="C208" s="6">
        <v>4.5410000000000004</v>
      </c>
      <c r="D208" s="6">
        <v>6.3189999999999996E-2</v>
      </c>
      <c r="E208" s="10">
        <f t="shared" si="31"/>
        <v>-2.6726196932377069E-2</v>
      </c>
      <c r="F208">
        <f t="shared" si="32"/>
        <v>0.9736277873070327</v>
      </c>
      <c r="G208">
        <f t="shared" si="29"/>
        <v>4.5171506991647385</v>
      </c>
      <c r="H208">
        <f t="shared" si="25"/>
        <v>2.8269859607268071E-2</v>
      </c>
      <c r="I208" t="str">
        <f t="shared" si="30"/>
        <v>2000</v>
      </c>
      <c r="J208">
        <f t="shared" si="28"/>
        <v>-0.66424414020520939</v>
      </c>
      <c r="K208">
        <f t="shared" si="26"/>
        <v>-5.5739349094928947E-2</v>
      </c>
      <c r="L208">
        <f t="shared" si="27"/>
        <v>0</v>
      </c>
    </row>
    <row r="209" spans="1:12" x14ac:dyDescent="0.3">
      <c r="A209">
        <v>208</v>
      </c>
      <c r="B209" s="5" t="s">
        <v>10123</v>
      </c>
      <c r="C209" s="6">
        <v>4.4850000000000003</v>
      </c>
      <c r="D209" s="6">
        <v>6.3280000000000003E-2</v>
      </c>
      <c r="E209" s="10">
        <f t="shared" si="31"/>
        <v>-1.2408756605054649E-2</v>
      </c>
      <c r="F209">
        <f t="shared" si="32"/>
        <v>0.98766791455626513</v>
      </c>
      <c r="G209">
        <f t="shared" si="29"/>
        <v>4.4614113500698096</v>
      </c>
      <c r="H209">
        <f t="shared" si="25"/>
        <v>2.8006629719966748E-2</v>
      </c>
      <c r="I209" t="str">
        <f t="shared" si="30"/>
        <v>2000</v>
      </c>
      <c r="J209">
        <f t="shared" si="28"/>
        <v>-0.64993903009202725</v>
      </c>
      <c r="K209">
        <f t="shared" si="26"/>
        <v>4.8880978382754847E-3</v>
      </c>
      <c r="L209">
        <f t="shared" si="27"/>
        <v>0</v>
      </c>
    </row>
    <row r="210" spans="1:12" x14ac:dyDescent="0.3">
      <c r="A210">
        <v>209</v>
      </c>
      <c r="B210" s="5" t="s">
        <v>10122</v>
      </c>
      <c r="C210" s="6">
        <v>4.49</v>
      </c>
      <c r="D210" s="6">
        <v>6.3509999999999997E-2</v>
      </c>
      <c r="E210" s="10">
        <f t="shared" si="31"/>
        <v>1.1142062434035577E-3</v>
      </c>
      <c r="F210">
        <f t="shared" si="32"/>
        <v>1.0011148272017838</v>
      </c>
      <c r="G210">
        <f t="shared" si="29"/>
        <v>4.4662994479080851</v>
      </c>
      <c r="H210">
        <f t="shared" si="25"/>
        <v>2.7824419713536441E-2</v>
      </c>
      <c r="I210" t="str">
        <f t="shared" si="30"/>
        <v>2000</v>
      </c>
      <c r="J210">
        <f t="shared" si="28"/>
        <v>-0.64641801879657246</v>
      </c>
      <c r="K210">
        <f t="shared" si="26"/>
        <v>0.19494987267458352</v>
      </c>
      <c r="L210">
        <f t="shared" si="27"/>
        <v>0</v>
      </c>
    </row>
    <row r="211" spans="1:12" x14ac:dyDescent="0.3">
      <c r="A211">
        <v>210</v>
      </c>
      <c r="B211" s="5" t="s">
        <v>10120</v>
      </c>
      <c r="C211" s="6">
        <v>4.6859999999999999</v>
      </c>
      <c r="D211" s="6">
        <v>6.3550000000000009E-2</v>
      </c>
      <c r="E211" s="10">
        <f t="shared" si="31"/>
        <v>4.2726638331441011E-2</v>
      </c>
      <c r="F211">
        <f t="shared" si="32"/>
        <v>1.0436525612472161</v>
      </c>
      <c r="G211">
        <f t="shared" si="29"/>
        <v>4.6612493205826686</v>
      </c>
      <c r="H211">
        <f t="shared" si="25"/>
        <v>2.919907111643167E-2</v>
      </c>
      <c r="I211" t="str">
        <f t="shared" si="30"/>
        <v>2000</v>
      </c>
      <c r="J211">
        <f t="shared" si="28"/>
        <v>-0.70796350307252454</v>
      </c>
      <c r="K211">
        <f t="shared" si="26"/>
        <v>7.3613089917440533E-2</v>
      </c>
      <c r="L211">
        <f t="shared" si="27"/>
        <v>0</v>
      </c>
    </row>
    <row r="212" spans="1:12" x14ac:dyDescent="0.3">
      <c r="A212">
        <v>211</v>
      </c>
      <c r="B212" s="5" t="s">
        <v>10118</v>
      </c>
      <c r="C212" s="6">
        <v>4.76</v>
      </c>
      <c r="D212" s="6">
        <v>6.3539999999999999E-2</v>
      </c>
      <c r="E212" s="10">
        <f t="shared" si="31"/>
        <v>1.5668328157724669E-2</v>
      </c>
      <c r="F212">
        <f t="shared" si="32"/>
        <v>1.0157917200170721</v>
      </c>
      <c r="G212">
        <f t="shared" si="29"/>
        <v>4.7348624105001091</v>
      </c>
      <c r="H212">
        <f t="shared" si="25"/>
        <v>2.9421046039325941E-2</v>
      </c>
      <c r="I212" t="str">
        <f t="shared" si="30"/>
        <v>2000</v>
      </c>
      <c r="J212">
        <f t="shared" si="28"/>
        <v>-0.72461108523162399</v>
      </c>
      <c r="K212">
        <f t="shared" si="26"/>
        <v>8.8465678978491447E-2</v>
      </c>
      <c r="L212">
        <f t="shared" si="27"/>
        <v>0</v>
      </c>
    </row>
    <row r="213" spans="1:12" x14ac:dyDescent="0.3">
      <c r="A213">
        <v>212</v>
      </c>
      <c r="B213" s="5" t="s">
        <v>10116</v>
      </c>
      <c r="C213" s="6">
        <v>4.931</v>
      </c>
      <c r="D213" s="6">
        <v>6.3769999999999993E-2</v>
      </c>
      <c r="E213" s="10">
        <f t="shared" si="31"/>
        <v>3.5294138998660511E-2</v>
      </c>
      <c r="F213">
        <f t="shared" si="32"/>
        <v>1.0359243697478993</v>
      </c>
      <c r="G213">
        <f t="shared" si="29"/>
        <v>4.9048653476202473</v>
      </c>
      <c r="H213">
        <f t="shared" si="25"/>
        <v>2.9807324491080603E-2</v>
      </c>
      <c r="I213" t="str">
        <f t="shared" si="30"/>
        <v>2000</v>
      </c>
      <c r="J213">
        <f t="shared" si="28"/>
        <v>-0.76048313159029624</v>
      </c>
      <c r="K213">
        <f t="shared" si="26"/>
        <v>-8.1537258141646696E-2</v>
      </c>
      <c r="L213">
        <f t="shared" si="27"/>
        <v>0</v>
      </c>
    </row>
    <row r="214" spans="1:12" x14ac:dyDescent="0.3">
      <c r="A214">
        <v>213</v>
      </c>
      <c r="B214" s="5" t="s">
        <v>10114</v>
      </c>
      <c r="C214" s="6">
        <v>4.8490000000000002</v>
      </c>
      <c r="D214" s="6">
        <v>6.3700000000000007E-2</v>
      </c>
      <c r="E214" s="10">
        <f t="shared" si="31"/>
        <v>-1.6769309118773841E-2</v>
      </c>
      <c r="F214">
        <f t="shared" si="32"/>
        <v>0.98337051308051104</v>
      </c>
      <c r="G214">
        <f t="shared" si="29"/>
        <v>4.8233280894786006</v>
      </c>
      <c r="H214">
        <f t="shared" si="25"/>
        <v>2.9411289723254585E-2</v>
      </c>
      <c r="I214" t="str">
        <f t="shared" si="30"/>
        <v>2000</v>
      </c>
      <c r="J214">
        <f t="shared" si="28"/>
        <v>-0.73790486583548187</v>
      </c>
      <c r="K214">
        <f t="shared" si="26"/>
        <v>0.23068749529025201</v>
      </c>
      <c r="L214">
        <f t="shared" si="27"/>
        <v>0</v>
      </c>
    </row>
    <row r="215" spans="1:12" x14ac:dyDescent="0.3">
      <c r="A215">
        <v>214</v>
      </c>
      <c r="B215" s="5" t="s">
        <v>10113</v>
      </c>
      <c r="C215" s="6">
        <v>5.0810000000000004</v>
      </c>
      <c r="D215" s="6">
        <v>6.3899999999999998E-2</v>
      </c>
      <c r="E215" s="10">
        <f t="shared" si="31"/>
        <v>4.6735594488379599E-2</v>
      </c>
      <c r="F215">
        <f t="shared" si="32"/>
        <v>1.0478449164776242</v>
      </c>
      <c r="G215">
        <f t="shared" si="29"/>
        <v>5.0540155847688526</v>
      </c>
      <c r="H215">
        <f t="shared" si="25"/>
        <v>3.0711426720972879E-2</v>
      </c>
      <c r="I215" t="str">
        <f t="shared" si="30"/>
        <v>2000</v>
      </c>
      <c r="J215">
        <f t="shared" si="28"/>
        <v>-0.80737643558552674</v>
      </c>
      <c r="K215">
        <f t="shared" si="26"/>
        <v>0.25565281110400484</v>
      </c>
      <c r="L215">
        <f t="shared" si="27"/>
        <v>0</v>
      </c>
    </row>
    <row r="216" spans="1:12" x14ac:dyDescent="0.3">
      <c r="A216">
        <v>215</v>
      </c>
      <c r="B216" s="5" t="s">
        <v>10111</v>
      </c>
      <c r="C216" s="6">
        <v>5.3380000000000001</v>
      </c>
      <c r="D216" s="6">
        <v>6.386E-2</v>
      </c>
      <c r="E216" s="10">
        <f t="shared" si="31"/>
        <v>4.9342958370737558E-2</v>
      </c>
      <c r="F216">
        <f t="shared" si="32"/>
        <v>1.0505805943711868</v>
      </c>
      <c r="G216">
        <f t="shared" si="29"/>
        <v>5.3096683958728574</v>
      </c>
      <c r="H216">
        <f t="shared" si="25"/>
        <v>3.2085096984323672E-2</v>
      </c>
      <c r="I216" t="str">
        <f t="shared" si="30"/>
        <v>2000</v>
      </c>
      <c r="J216">
        <f t="shared" si="28"/>
        <v>-0.88615615020045302</v>
      </c>
      <c r="K216">
        <f t="shared" si="26"/>
        <v>0.10647271501585642</v>
      </c>
      <c r="L216">
        <f t="shared" si="27"/>
        <v>0</v>
      </c>
    </row>
    <row r="217" spans="1:12" x14ac:dyDescent="0.3">
      <c r="A217">
        <v>216</v>
      </c>
      <c r="B217" s="5" t="s">
        <v>10110</v>
      </c>
      <c r="C217" s="6">
        <v>5.4450000000000003</v>
      </c>
      <c r="D217" s="6">
        <v>6.3769999999999993E-2</v>
      </c>
      <c r="E217" s="10">
        <f t="shared" si="31"/>
        <v>1.9846705402591463E-2</v>
      </c>
      <c r="F217">
        <f t="shared" si="32"/>
        <v>1.0200449606594231</v>
      </c>
      <c r="G217">
        <f t="shared" si="29"/>
        <v>5.4161411108887139</v>
      </c>
      <c r="H217">
        <f t="shared" si="25"/>
        <v>3.1528524804270201E-2</v>
      </c>
      <c r="I217" t="str">
        <f t="shared" si="30"/>
        <v>2000</v>
      </c>
      <c r="J217">
        <f t="shared" si="28"/>
        <v>-0.88824571759822468</v>
      </c>
      <c r="K217">
        <f t="shared" si="26"/>
        <v>1.1253765447316155E-2</v>
      </c>
      <c r="L217">
        <f t="shared" si="27"/>
        <v>0</v>
      </c>
    </row>
    <row r="218" spans="1:12" x14ac:dyDescent="0.3">
      <c r="A218">
        <v>217</v>
      </c>
      <c r="B218" s="5" t="s">
        <v>10108</v>
      </c>
      <c r="C218" s="6">
        <v>5.4560000000000004</v>
      </c>
      <c r="D218" s="6">
        <v>6.3079999999999997E-2</v>
      </c>
      <c r="E218" s="10">
        <f t="shared" si="31"/>
        <v>2.0181641562371953E-3</v>
      </c>
      <c r="F218">
        <f t="shared" si="32"/>
        <v>1.002020202020202</v>
      </c>
      <c r="G218">
        <f t="shared" si="29"/>
        <v>5.42739487633603</v>
      </c>
      <c r="H218">
        <f t="shared" si="25"/>
        <v>3.1471942195140101E-2</v>
      </c>
      <c r="I218" t="str">
        <f t="shared" si="30"/>
        <v>2000</v>
      </c>
      <c r="J218">
        <f t="shared" si="28"/>
        <v>-0.88849393139713817</v>
      </c>
      <c r="K218">
        <f t="shared" si="26"/>
        <v>0.24048561087758102</v>
      </c>
      <c r="L218">
        <f t="shared" si="27"/>
        <v>0</v>
      </c>
    </row>
    <row r="219" spans="1:12" x14ac:dyDescent="0.3">
      <c r="A219">
        <v>218</v>
      </c>
      <c r="B219" s="5" t="s">
        <v>10107</v>
      </c>
      <c r="C219" s="6">
        <v>5.6980000000000004</v>
      </c>
      <c r="D219" s="6">
        <v>6.3600000000000004E-2</v>
      </c>
      <c r="E219" s="10">
        <f t="shared" si="31"/>
        <v>4.3399315534555644E-2</v>
      </c>
      <c r="F219">
        <f t="shared" si="32"/>
        <v>1.0443548387096775</v>
      </c>
      <c r="G219">
        <f t="shared" si="29"/>
        <v>5.667880487213611</v>
      </c>
      <c r="H219">
        <f t="shared" si="25"/>
        <v>3.1931948592366595E-2</v>
      </c>
      <c r="I219" t="str">
        <f t="shared" si="30"/>
        <v>2000</v>
      </c>
      <c r="J219">
        <f t="shared" si="28"/>
        <v>-0.94142473803349846</v>
      </c>
      <c r="K219">
        <f t="shared" si="26"/>
        <v>9.9601168899379644E-2</v>
      </c>
      <c r="L219">
        <f t="shared" si="27"/>
        <v>0</v>
      </c>
    </row>
    <row r="220" spans="1:12" x14ac:dyDescent="0.3">
      <c r="A220">
        <v>219</v>
      </c>
      <c r="B220" s="5" t="s">
        <v>10105</v>
      </c>
      <c r="C220" s="6">
        <v>6.016</v>
      </c>
      <c r="D220" s="6">
        <v>6.293E-2</v>
      </c>
      <c r="E220" s="10">
        <f t="shared" si="31"/>
        <v>5.4307350571822156E-2</v>
      </c>
      <c r="F220">
        <f t="shared" si="32"/>
        <v>1.0558090558090558</v>
      </c>
      <c r="G220">
        <f t="shared" si="29"/>
        <v>5.9845336727791674</v>
      </c>
      <c r="H220">
        <f t="shared" si="25"/>
        <v>3.331541906993802E-2</v>
      </c>
      <c r="I220" t="str">
        <f t="shared" si="30"/>
        <v>2000</v>
      </c>
      <c r="J220">
        <f t="shared" si="28"/>
        <v>-1.0370867749126997</v>
      </c>
      <c r="K220">
        <f t="shared" si="26"/>
        <v>-0.21705201666617668</v>
      </c>
      <c r="L220">
        <f t="shared" si="27"/>
        <v>0</v>
      </c>
    </row>
    <row r="221" spans="1:12" x14ac:dyDescent="0.3">
      <c r="A221">
        <v>220</v>
      </c>
      <c r="B221" s="5" t="s">
        <v>10103</v>
      </c>
      <c r="C221" s="6">
        <v>6.2649999999999997</v>
      </c>
      <c r="D221" s="6">
        <v>6.3550000000000009E-2</v>
      </c>
      <c r="E221" s="10">
        <f t="shared" si="31"/>
        <v>4.0556001700492894E-2</v>
      </c>
      <c r="F221">
        <f t="shared" si="32"/>
        <v>1.0413896276595744</v>
      </c>
      <c r="G221">
        <f t="shared" si="29"/>
        <v>6.2319093029130208</v>
      </c>
      <c r="H221">
        <f t="shared" si="25"/>
        <v>3.3846211715647723E-2</v>
      </c>
      <c r="I221" t="str">
        <f t="shared" si="30"/>
        <v>2000</v>
      </c>
      <c r="J221">
        <f t="shared" si="28"/>
        <v>-1.0971618332167392</v>
      </c>
      <c r="K221">
        <f t="shared" si="26"/>
        <v>-0.46442764680003013</v>
      </c>
      <c r="L221">
        <f t="shared" si="27"/>
        <v>0</v>
      </c>
    </row>
    <row r="222" spans="1:12" x14ac:dyDescent="0.3">
      <c r="A222">
        <v>221</v>
      </c>
      <c r="B222" s="5" t="s">
        <v>10101</v>
      </c>
      <c r="C222" s="6">
        <v>5.798</v>
      </c>
      <c r="D222" s="6">
        <v>6.3329999999999997E-2</v>
      </c>
      <c r="E222" s="10">
        <f t="shared" si="31"/>
        <v>-7.746555784856779E-2</v>
      </c>
      <c r="F222">
        <f t="shared" si="32"/>
        <v>0.92545889864325626</v>
      </c>
      <c r="G222">
        <f t="shared" si="29"/>
        <v>5.7674816561129907</v>
      </c>
      <c r="H222">
        <f t="shared" si="25"/>
        <v>3.6677678321905417E-2</v>
      </c>
      <c r="I222" t="str">
        <f t="shared" si="30"/>
        <v>2000</v>
      </c>
      <c r="J222">
        <f t="shared" si="28"/>
        <v>-1.1003416692871737</v>
      </c>
      <c r="K222">
        <f t="shared" si="26"/>
        <v>0.2171567469218374</v>
      </c>
      <c r="L222">
        <f t="shared" si="27"/>
        <v>0</v>
      </c>
    </row>
    <row r="223" spans="1:12" x14ac:dyDescent="0.3">
      <c r="A223">
        <v>222</v>
      </c>
      <c r="B223" s="5" t="s">
        <v>10100</v>
      </c>
      <c r="C223" s="6">
        <v>6.1</v>
      </c>
      <c r="D223" s="6">
        <v>6.3350000000000004E-2</v>
      </c>
      <c r="E223" s="10">
        <f t="shared" si="31"/>
        <v>5.0775740679801763E-2</v>
      </c>
      <c r="F223">
        <f t="shared" si="32"/>
        <v>1.0520869265263884</v>
      </c>
      <c r="G223">
        <f t="shared" si="29"/>
        <v>6.0678819362322525</v>
      </c>
      <c r="H223">
        <f t="shared" si="25"/>
        <v>3.7118194915637316E-2</v>
      </c>
      <c r="I223" t="str">
        <f t="shared" si="30"/>
        <v>2000</v>
      </c>
      <c r="J223">
        <f t="shared" si="28"/>
        <v>-1.171557127883565</v>
      </c>
      <c r="K223">
        <f t="shared" si="26"/>
        <v>-8.3243533197424391E-2</v>
      </c>
      <c r="L223">
        <f t="shared" si="27"/>
        <v>0</v>
      </c>
    </row>
    <row r="224" spans="1:12" x14ac:dyDescent="0.3">
      <c r="A224">
        <v>223</v>
      </c>
      <c r="B224" s="5" t="s">
        <v>10098</v>
      </c>
      <c r="C224" s="6">
        <v>6.2489999999999997</v>
      </c>
      <c r="D224" s="6">
        <v>6.318E-2</v>
      </c>
      <c r="E224" s="10">
        <f t="shared" si="31"/>
        <v>2.4132679767679074E-2</v>
      </c>
      <c r="F224">
        <f t="shared" si="32"/>
        <v>1.0244262295081967</v>
      </c>
      <c r="G224">
        <f t="shared" si="29"/>
        <v>6.2161854750390919</v>
      </c>
      <c r="H224">
        <f t="shared" si="25"/>
        <v>3.7048669807259779E-2</v>
      </c>
      <c r="I224" t="str">
        <f t="shared" si="30"/>
        <v>2000</v>
      </c>
      <c r="J224">
        <f t="shared" si="28"/>
        <v>-1.197942808035434</v>
      </c>
      <c r="K224">
        <f t="shared" si="26"/>
        <v>-0.23154707200426383</v>
      </c>
      <c r="L224">
        <f t="shared" si="27"/>
        <v>0</v>
      </c>
    </row>
    <row r="225" spans="1:12" x14ac:dyDescent="0.3">
      <c r="A225">
        <v>224</v>
      </c>
      <c r="B225" s="5" t="s">
        <v>10096</v>
      </c>
      <c r="C225" s="6">
        <v>6.4080000000000004</v>
      </c>
      <c r="D225" s="6">
        <v>6.3250000000000001E-2</v>
      </c>
      <c r="E225" s="10">
        <f t="shared" si="31"/>
        <v>2.5125758819113608E-2</v>
      </c>
      <c r="F225">
        <f t="shared" si="32"/>
        <v>1.0254440710513684</v>
      </c>
      <c r="G225">
        <f t="shared" si="29"/>
        <v>6.3743133563314398</v>
      </c>
      <c r="H225">
        <f t="shared" ref="H225:H288" si="33">SQRT(_xlfn.VAR.S(E196:E225))</f>
        <v>3.7155979051234751E-2</v>
      </c>
      <c r="I225" t="str">
        <f t="shared" si="30"/>
        <v>2000</v>
      </c>
      <c r="J225">
        <f t="shared" si="28"/>
        <v>-1.2319742177766175</v>
      </c>
      <c r="K225">
        <f t="shared" ref="K225:K288" si="34">+MIN(G226-G225,G227-G225,G228-G225,G229-G225,G230-G225,G231-G225,G232-G225,G233-G225,G234-G225,G235-G225)</f>
        <v>-0.38967495329661173</v>
      </c>
      <c r="L225">
        <f t="shared" ref="L225:L288" si="35">+IF(K225&lt;J225,1,0)</f>
        <v>0</v>
      </c>
    </row>
    <row r="226" spans="1:12" x14ac:dyDescent="0.3">
      <c r="A226">
        <v>225</v>
      </c>
      <c r="B226" s="5" t="s">
        <v>10095</v>
      </c>
      <c r="C226" s="6">
        <v>6.577</v>
      </c>
      <c r="D226" s="6">
        <v>6.343E-2</v>
      </c>
      <c r="E226" s="10">
        <f t="shared" si="31"/>
        <v>2.6031504553155851E-2</v>
      </c>
      <c r="F226">
        <f t="shared" si="32"/>
        <v>1.0263732833957553</v>
      </c>
      <c r="G226">
        <f t="shared" si="29"/>
        <v>6.5423267932934017</v>
      </c>
      <c r="H226">
        <f t="shared" si="33"/>
        <v>3.5408314945861143E-2</v>
      </c>
      <c r="I226" t="str">
        <f t="shared" si="30"/>
        <v>2000</v>
      </c>
      <c r="J226">
        <f t="shared" ref="J226:J289" si="36">-G226*$P$3*$Q$3*H226</f>
        <v>-1.2049721066079457</v>
      </c>
      <c r="K226">
        <f t="shared" si="34"/>
        <v>-0.55768839025857364</v>
      </c>
      <c r="L226">
        <f t="shared" si="35"/>
        <v>0</v>
      </c>
    </row>
    <row r="227" spans="1:12" x14ac:dyDescent="0.3">
      <c r="A227">
        <v>226</v>
      </c>
      <c r="B227" s="5" t="s">
        <v>10094</v>
      </c>
      <c r="C227" s="6">
        <v>6.3680000000000003</v>
      </c>
      <c r="D227" s="6">
        <v>6.318E-2</v>
      </c>
      <c r="E227" s="10">
        <f t="shared" si="31"/>
        <v>-3.2293265777131999E-2</v>
      </c>
      <c r="F227">
        <f t="shared" si="32"/>
        <v>0.96822259388779086</v>
      </c>
      <c r="G227">
        <f t="shared" si="29"/>
        <v>6.334560586501671</v>
      </c>
      <c r="H227">
        <f t="shared" si="33"/>
        <v>3.5942782840391978E-2</v>
      </c>
      <c r="I227" t="str">
        <f t="shared" si="30"/>
        <v>2000</v>
      </c>
      <c r="J227">
        <f t="shared" si="36"/>
        <v>-1.1843162652141928</v>
      </c>
      <c r="K227">
        <f t="shared" si="34"/>
        <v>-0.3499221834668429</v>
      </c>
      <c r="L227">
        <f t="shared" si="35"/>
        <v>0</v>
      </c>
    </row>
    <row r="228" spans="1:12" x14ac:dyDescent="0.3">
      <c r="A228">
        <v>227</v>
      </c>
      <c r="B228" s="5" t="s">
        <v>10092</v>
      </c>
      <c r="C228" s="6">
        <v>6.016</v>
      </c>
      <c r="D228" s="6">
        <v>6.2719999999999998E-2</v>
      </c>
      <c r="E228" s="10">
        <f t="shared" si="31"/>
        <v>-5.6862861894543211E-2</v>
      </c>
      <c r="F228">
        <f t="shared" si="32"/>
        <v>0.94472361809045224</v>
      </c>
      <c r="G228">
        <f t="shared" si="29"/>
        <v>5.9846384030348281</v>
      </c>
      <c r="H228">
        <f t="shared" si="33"/>
        <v>3.7461173655517703E-2</v>
      </c>
      <c r="I228" t="str">
        <f t="shared" si="30"/>
        <v>2000</v>
      </c>
      <c r="J228">
        <f t="shared" si="36"/>
        <v>-1.1661617576765704</v>
      </c>
      <c r="K228">
        <f t="shared" si="34"/>
        <v>0.16441142685406174</v>
      </c>
      <c r="L228">
        <f t="shared" si="35"/>
        <v>0</v>
      </c>
    </row>
    <row r="229" spans="1:12" x14ac:dyDescent="0.3">
      <c r="A229">
        <v>228</v>
      </c>
      <c r="B229" s="5" t="s">
        <v>10090</v>
      </c>
      <c r="C229" s="6">
        <v>6.181</v>
      </c>
      <c r="D229" s="6">
        <v>6.2190000000000002E-2</v>
      </c>
      <c r="E229" s="10">
        <f t="shared" si="31"/>
        <v>2.7057484029597512E-2</v>
      </c>
      <c r="F229">
        <f t="shared" si="32"/>
        <v>1.0274268617021276</v>
      </c>
      <c r="G229">
        <f t="shared" si="29"/>
        <v>6.1490498298888898</v>
      </c>
      <c r="H229">
        <f t="shared" si="33"/>
        <v>3.7130176929660912E-2</v>
      </c>
      <c r="I229" t="str">
        <f t="shared" si="30"/>
        <v>2000</v>
      </c>
      <c r="J229">
        <f t="shared" si="36"/>
        <v>-1.1876118757013245</v>
      </c>
      <c r="K229">
        <f t="shared" si="34"/>
        <v>0.40595655937773323</v>
      </c>
      <c r="L229">
        <f t="shared" si="35"/>
        <v>0</v>
      </c>
    </row>
    <row r="230" spans="1:12" x14ac:dyDescent="0.3">
      <c r="A230">
        <v>229</v>
      </c>
      <c r="B230" s="5" t="s">
        <v>10089</v>
      </c>
      <c r="C230" s="6">
        <v>6.5890000000000004</v>
      </c>
      <c r="D230" s="6">
        <v>6.207E-2</v>
      </c>
      <c r="E230" s="10">
        <f t="shared" si="31"/>
        <v>6.3921521254546726E-2</v>
      </c>
      <c r="F230">
        <f t="shared" si="32"/>
        <v>1.0660087364504127</v>
      </c>
      <c r="G230">
        <f t="shared" si="29"/>
        <v>6.555006389266623</v>
      </c>
      <c r="H230">
        <f t="shared" si="33"/>
        <v>3.864857032277462E-2</v>
      </c>
      <c r="I230" t="str">
        <f t="shared" si="30"/>
        <v>2000</v>
      </c>
      <c r="J230">
        <f t="shared" si="36"/>
        <v>-1.3177895314899235</v>
      </c>
      <c r="K230">
        <f t="shared" si="34"/>
        <v>8.3555567485671389E-2</v>
      </c>
      <c r="L230">
        <f t="shared" si="35"/>
        <v>0</v>
      </c>
    </row>
    <row r="231" spans="1:12" x14ac:dyDescent="0.3">
      <c r="A231">
        <v>230</v>
      </c>
      <c r="B231" s="5" t="s">
        <v>10088</v>
      </c>
      <c r="C231" s="6">
        <v>6.673</v>
      </c>
      <c r="D231" s="6">
        <v>6.2089999999999999E-2</v>
      </c>
      <c r="E231" s="10">
        <f t="shared" si="31"/>
        <v>1.2667941989786645E-2</v>
      </c>
      <c r="F231">
        <f t="shared" si="32"/>
        <v>1.0127485202610411</v>
      </c>
      <c r="G231">
        <f t="shared" si="29"/>
        <v>6.6385619567522944</v>
      </c>
      <c r="H231">
        <f t="shared" si="33"/>
        <v>3.7670874684942575E-2</v>
      </c>
      <c r="I231" t="str">
        <f t="shared" si="30"/>
        <v>2000</v>
      </c>
      <c r="J231">
        <f t="shared" si="36"/>
        <v>-1.3008260268722138</v>
      </c>
      <c r="K231">
        <f t="shared" si="34"/>
        <v>0.70809590555637847</v>
      </c>
      <c r="L231">
        <f t="shared" si="35"/>
        <v>0</v>
      </c>
    </row>
    <row r="232" spans="1:12" x14ac:dyDescent="0.3">
      <c r="A232">
        <v>231</v>
      </c>
      <c r="B232" s="5" t="s">
        <v>10086</v>
      </c>
      <c r="C232" s="6">
        <v>7.4329999999999998</v>
      </c>
      <c r="D232" s="6">
        <v>6.1559999999999997E-2</v>
      </c>
      <c r="E232" s="10">
        <f t="shared" si="31"/>
        <v>0.10786001182168682</v>
      </c>
      <c r="F232">
        <f t="shared" si="32"/>
        <v>1.1138918027873519</v>
      </c>
      <c r="G232">
        <f t="shared" si="29"/>
        <v>7.3949663497235694</v>
      </c>
      <c r="H232">
        <f t="shared" si="33"/>
        <v>3.9959185974589001E-2</v>
      </c>
      <c r="I232" t="str">
        <f t="shared" si="30"/>
        <v>2000</v>
      </c>
      <c r="J232">
        <f t="shared" si="36"/>
        <v>-1.5370653598003305</v>
      </c>
      <c r="K232">
        <f t="shared" si="34"/>
        <v>-4.8308487414896462E-2</v>
      </c>
      <c r="L232">
        <f t="shared" si="35"/>
        <v>0</v>
      </c>
    </row>
    <row r="233" spans="1:12" x14ac:dyDescent="0.3">
      <c r="A233">
        <v>232</v>
      </c>
      <c r="B233" s="5" t="s">
        <v>10085</v>
      </c>
      <c r="C233" s="6">
        <v>7.3840000000000003</v>
      </c>
      <c r="D233" s="6">
        <v>6.0839999999999998E-2</v>
      </c>
      <c r="E233" s="10">
        <f t="shared" si="31"/>
        <v>-6.6140485426053122E-3</v>
      </c>
      <c r="F233">
        <f t="shared" si="32"/>
        <v>0.99340777613345899</v>
      </c>
      <c r="G233">
        <f t="shared" si="29"/>
        <v>7.3466578623086729</v>
      </c>
      <c r="H233">
        <f t="shared" si="33"/>
        <v>4.0018560670882629E-2</v>
      </c>
      <c r="I233" t="str">
        <f t="shared" si="30"/>
        <v>2000</v>
      </c>
      <c r="J233">
        <f t="shared" si="36"/>
        <v>-1.5292932798163363</v>
      </c>
      <c r="K233">
        <f t="shared" si="34"/>
        <v>2.91852475639649E-2</v>
      </c>
      <c r="L233">
        <f t="shared" si="35"/>
        <v>0</v>
      </c>
    </row>
    <row r="234" spans="1:12" x14ac:dyDescent="0.3">
      <c r="A234">
        <v>233</v>
      </c>
      <c r="B234" s="5" t="s">
        <v>10084</v>
      </c>
      <c r="C234" s="6">
        <v>8.4849999999999994</v>
      </c>
      <c r="D234" s="6">
        <v>6.0830000000000002E-2</v>
      </c>
      <c r="E234" s="10">
        <f t="shared" si="31"/>
        <v>0.13898440148563854</v>
      </c>
      <c r="F234">
        <f t="shared" si="32"/>
        <v>1.1491061755146261</v>
      </c>
      <c r="G234">
        <f t="shared" si="29"/>
        <v>8.4420969540498412</v>
      </c>
      <c r="H234">
        <f t="shared" si="33"/>
        <v>4.609129550226812E-2</v>
      </c>
      <c r="I234" t="str">
        <f t="shared" si="30"/>
        <v>2000</v>
      </c>
      <c r="J234">
        <f t="shared" si="36"/>
        <v>-2.0239918122104226</v>
      </c>
      <c r="K234">
        <f t="shared" si="34"/>
        <v>-1.0662538441772034</v>
      </c>
      <c r="L234">
        <f t="shared" si="35"/>
        <v>0</v>
      </c>
    </row>
    <row r="235" spans="1:12" x14ac:dyDescent="0.3">
      <c r="A235">
        <v>234</v>
      </c>
      <c r="B235" s="5" t="s">
        <v>10082</v>
      </c>
      <c r="C235" s="6">
        <v>8.3729999999999993</v>
      </c>
      <c r="D235" s="6">
        <v>6.0919999999999995E-2</v>
      </c>
      <c r="E235" s="10">
        <f t="shared" si="31"/>
        <v>-1.3287655463894855E-2</v>
      </c>
      <c r="F235">
        <f t="shared" si="32"/>
        <v>0.98680023571007658</v>
      </c>
      <c r="G235">
        <f t="shared" si="29"/>
        <v>8.3306007844035221</v>
      </c>
      <c r="H235">
        <f t="shared" si="33"/>
        <v>4.4662585105431474E-2</v>
      </c>
      <c r="I235" t="str">
        <f t="shared" si="30"/>
        <v>2000</v>
      </c>
      <c r="J235">
        <f t="shared" si="36"/>
        <v>-1.9353507283870568</v>
      </c>
      <c r="K235">
        <f t="shared" si="34"/>
        <v>-0.95475767453088434</v>
      </c>
      <c r="L235">
        <f t="shared" si="35"/>
        <v>0</v>
      </c>
    </row>
    <row r="236" spans="1:12" x14ac:dyDescent="0.3">
      <c r="A236">
        <v>235</v>
      </c>
      <c r="B236" s="5" t="s">
        <v>10080</v>
      </c>
      <c r="C236" s="6">
        <v>8.5839999999999996</v>
      </c>
      <c r="D236" s="6">
        <v>6.0739999999999995E-2</v>
      </c>
      <c r="E236" s="10">
        <f t="shared" si="31"/>
        <v>2.4887762106102555E-2</v>
      </c>
      <c r="F236">
        <f t="shared" si="32"/>
        <v>1.0252000477726024</v>
      </c>
      <c r="G236">
        <f t="shared" si="29"/>
        <v>8.5406604310906165</v>
      </c>
      <c r="H236">
        <f t="shared" si="33"/>
        <v>4.3561441684601188E-2</v>
      </c>
      <c r="I236" t="str">
        <f t="shared" si="30"/>
        <v>2000</v>
      </c>
      <c r="J236">
        <f t="shared" si="36"/>
        <v>-1.9352327283798372</v>
      </c>
      <c r="K236">
        <f t="shared" si="34"/>
        <v>-1.1648173212179787</v>
      </c>
      <c r="L236">
        <f t="shared" si="35"/>
        <v>0</v>
      </c>
    </row>
    <row r="237" spans="1:12" x14ac:dyDescent="0.3">
      <c r="A237">
        <v>236</v>
      </c>
      <c r="B237" s="5" t="s">
        <v>10078</v>
      </c>
      <c r="C237" s="6">
        <v>9.4130000000000003</v>
      </c>
      <c r="D237" s="6">
        <v>6.0679999999999998E-2</v>
      </c>
      <c r="E237" s="10">
        <f t="shared" si="31"/>
        <v>9.2191707236685932E-2</v>
      </c>
      <c r="F237">
        <f t="shared" si="32"/>
        <v>1.0965750232991613</v>
      </c>
      <c r="G237">
        <f t="shared" si="29"/>
        <v>9.3655217387050431</v>
      </c>
      <c r="H237">
        <f t="shared" si="33"/>
        <v>4.5311030168169175E-2</v>
      </c>
      <c r="I237" t="str">
        <f t="shared" si="30"/>
        <v>2000</v>
      </c>
      <c r="J237">
        <f t="shared" si="36"/>
        <v>-2.2073714089987329</v>
      </c>
      <c r="K237">
        <f t="shared" si="34"/>
        <v>-1.9896786288324053</v>
      </c>
      <c r="L237">
        <f t="shared" si="35"/>
        <v>0</v>
      </c>
    </row>
    <row r="238" spans="1:12" x14ac:dyDescent="0.3">
      <c r="A238">
        <v>237</v>
      </c>
      <c r="B238" s="5" t="s">
        <v>10076</v>
      </c>
      <c r="C238" s="6">
        <v>8.1449999999999996</v>
      </c>
      <c r="D238" s="6">
        <v>6.0629999999999996E-2</v>
      </c>
      <c r="E238" s="10">
        <f t="shared" si="31"/>
        <v>-0.14468747051107486</v>
      </c>
      <c r="F238">
        <f t="shared" si="32"/>
        <v>0.86529268033570583</v>
      </c>
      <c r="G238">
        <f t="shared" si="29"/>
        <v>8.1039511744192865</v>
      </c>
      <c r="H238">
        <f t="shared" si="33"/>
        <v>5.4081115329558435E-2</v>
      </c>
      <c r="I238" t="str">
        <f t="shared" si="30"/>
        <v>2000</v>
      </c>
      <c r="J238">
        <f t="shared" si="36"/>
        <v>-2.2797223446407071</v>
      </c>
      <c r="K238">
        <f t="shared" si="34"/>
        <v>-0.72810806454664867</v>
      </c>
      <c r="L238">
        <f t="shared" si="35"/>
        <v>0</v>
      </c>
    </row>
    <row r="239" spans="1:12" x14ac:dyDescent="0.3">
      <c r="A239">
        <v>238</v>
      </c>
      <c r="B239" s="5" t="s">
        <v>10075</v>
      </c>
      <c r="C239" s="6">
        <v>7.5369999999999999</v>
      </c>
      <c r="D239" s="6">
        <v>6.0410000000000005E-2</v>
      </c>
      <c r="E239" s="10">
        <f t="shared" si="31"/>
        <v>-7.7580017192675571E-2</v>
      </c>
      <c r="F239">
        <f t="shared" si="32"/>
        <v>0.92535297728667898</v>
      </c>
      <c r="G239">
        <f t="shared" si="29"/>
        <v>7.4991528302430535</v>
      </c>
      <c r="H239">
        <f t="shared" si="33"/>
        <v>5.6653757942045545E-2</v>
      </c>
      <c r="I239" t="str">
        <f t="shared" si="30"/>
        <v>2000</v>
      </c>
      <c r="J239">
        <f t="shared" si="36"/>
        <v>-2.2099397201652931</v>
      </c>
      <c r="K239">
        <f t="shared" si="34"/>
        <v>-0.12330972037041565</v>
      </c>
      <c r="L239">
        <f t="shared" si="35"/>
        <v>0</v>
      </c>
    </row>
    <row r="240" spans="1:12" x14ac:dyDescent="0.3">
      <c r="A240">
        <v>239</v>
      </c>
      <c r="B240" s="5" t="s">
        <v>10074</v>
      </c>
      <c r="C240" s="6">
        <v>7.4130000000000003</v>
      </c>
      <c r="D240" s="6">
        <v>6.0299999999999999E-2</v>
      </c>
      <c r="E240" s="10">
        <f t="shared" si="31"/>
        <v>-1.65890091867501E-2</v>
      </c>
      <c r="F240">
        <f t="shared" si="32"/>
        <v>0.9835478307018708</v>
      </c>
      <c r="G240">
        <f t="shared" si="29"/>
        <v>7.3758431098726378</v>
      </c>
      <c r="H240">
        <f t="shared" si="33"/>
        <v>5.6919768030977369E-2</v>
      </c>
      <c r="I240" t="str">
        <f t="shared" si="30"/>
        <v>2000</v>
      </c>
      <c r="J240">
        <f t="shared" si="36"/>
        <v>-2.183807194648383</v>
      </c>
      <c r="K240">
        <f t="shared" si="34"/>
        <v>0.94926438627287357</v>
      </c>
      <c r="L240">
        <f t="shared" si="35"/>
        <v>0</v>
      </c>
    </row>
    <row r="241" spans="1:12" x14ac:dyDescent="0.3">
      <c r="A241">
        <v>240</v>
      </c>
      <c r="B241" s="5" t="s">
        <v>10072</v>
      </c>
      <c r="C241" s="6">
        <v>8.3960000000000008</v>
      </c>
      <c r="D241" s="6">
        <v>6.0060000000000002E-2</v>
      </c>
      <c r="E241" s="10">
        <f t="shared" si="31"/>
        <v>0.12452018628380385</v>
      </c>
      <c r="F241">
        <f t="shared" si="32"/>
        <v>1.1326048833130986</v>
      </c>
      <c r="G241">
        <f t="shared" si="29"/>
        <v>8.3540830047823107</v>
      </c>
      <c r="H241">
        <f t="shared" si="33"/>
        <v>6.0080019770995315E-2</v>
      </c>
      <c r="I241" t="str">
        <f t="shared" si="30"/>
        <v>2000</v>
      </c>
      <c r="J241">
        <f t="shared" si="36"/>
        <v>-2.6107684364646073</v>
      </c>
      <c r="K241">
        <f t="shared" si="34"/>
        <v>-0.20358288070037034</v>
      </c>
      <c r="L241">
        <f t="shared" si="35"/>
        <v>0</v>
      </c>
    </row>
    <row r="242" spans="1:12" x14ac:dyDescent="0.3">
      <c r="A242">
        <v>241</v>
      </c>
      <c r="B242" s="5" t="s">
        <v>10070</v>
      </c>
      <c r="C242" s="6">
        <v>8.5269999999999992</v>
      </c>
      <c r="D242" s="6">
        <v>5.9370000000000006E-2</v>
      </c>
      <c r="E242" s="10">
        <f t="shared" si="31"/>
        <v>1.5482197801525696E-2</v>
      </c>
      <c r="F242">
        <f t="shared" si="32"/>
        <v>1.0156026679371126</v>
      </c>
      <c r="G242">
        <f t="shared" si="29"/>
        <v>8.4849168565178967</v>
      </c>
      <c r="H242">
        <f t="shared" si="33"/>
        <v>6.0080432218907402E-2</v>
      </c>
      <c r="I242" t="str">
        <f t="shared" si="30"/>
        <v>2000</v>
      </c>
      <c r="J242">
        <f t="shared" si="36"/>
        <v>-2.6516740588223162</v>
      </c>
      <c r="K242">
        <f t="shared" si="34"/>
        <v>-0.33441673243595638</v>
      </c>
      <c r="L242">
        <f t="shared" si="35"/>
        <v>0</v>
      </c>
    </row>
    <row r="243" spans="1:12" x14ac:dyDescent="0.3">
      <c r="A243">
        <v>242</v>
      </c>
      <c r="B243" s="5" t="s">
        <v>10068</v>
      </c>
      <c r="C243" s="6">
        <v>9.1020000000000003</v>
      </c>
      <c r="D243" s="6">
        <v>5.917E-2</v>
      </c>
      <c r="E243" s="10">
        <f t="shared" si="31"/>
        <v>6.5256569834537689E-2</v>
      </c>
      <c r="F243">
        <f t="shared" si="32"/>
        <v>1.0674328603260232</v>
      </c>
      <c r="G243">
        <f t="shared" si="29"/>
        <v>9.0572300223571531</v>
      </c>
      <c r="H243">
        <f t="shared" si="33"/>
        <v>6.0599985997162514E-2</v>
      </c>
      <c r="I243" t="str">
        <f t="shared" si="30"/>
        <v>2000</v>
      </c>
      <c r="J243">
        <f t="shared" si="36"/>
        <v>-2.8550086071793861</v>
      </c>
      <c r="K243">
        <f t="shared" si="34"/>
        <v>-0.90672989827521278</v>
      </c>
      <c r="L243">
        <f t="shared" si="35"/>
        <v>0</v>
      </c>
    </row>
    <row r="244" spans="1:12" x14ac:dyDescent="0.3">
      <c r="A244">
        <v>243</v>
      </c>
      <c r="B244" s="5" t="s">
        <v>10066</v>
      </c>
      <c r="C244" s="6">
        <v>9.3260000000000005</v>
      </c>
      <c r="D244" s="6">
        <v>5.7489999999999999E-2</v>
      </c>
      <c r="E244" s="10">
        <f t="shared" si="31"/>
        <v>2.4312028791678882E-2</v>
      </c>
      <c r="F244">
        <f t="shared" si="32"/>
        <v>1.024609975829488</v>
      </c>
      <c r="G244">
        <f t="shared" si="29"/>
        <v>9.2814275431917785</v>
      </c>
      <c r="H244">
        <f t="shared" si="33"/>
        <v>6.0193158348274892E-2</v>
      </c>
      <c r="I244" t="str">
        <f t="shared" si="30"/>
        <v>2000</v>
      </c>
      <c r="J244">
        <f t="shared" si="36"/>
        <v>-2.9060388147482992</v>
      </c>
      <c r="K244">
        <f t="shared" si="34"/>
        <v>-1.1309274191098382</v>
      </c>
      <c r="L244">
        <f t="shared" si="35"/>
        <v>0</v>
      </c>
    </row>
    <row r="245" spans="1:12" x14ac:dyDescent="0.3">
      <c r="A245">
        <v>244</v>
      </c>
      <c r="B245" s="5" t="s">
        <v>10064</v>
      </c>
      <c r="C245" s="6">
        <v>9.83</v>
      </c>
      <c r="D245" s="6">
        <v>5.4349999999999996E-2</v>
      </c>
      <c r="E245" s="10">
        <f t="shared" si="31"/>
        <v>5.2632735772945957E-2</v>
      </c>
      <c r="F245">
        <f t="shared" si="32"/>
        <v>1.0540424619343769</v>
      </c>
      <c r="G245">
        <f t="shared" si="29"/>
        <v>9.7855789627426226</v>
      </c>
      <c r="H245">
        <f t="shared" si="33"/>
        <v>6.0286950126425674E-2</v>
      </c>
      <c r="I245" t="str">
        <f t="shared" si="30"/>
        <v>2000</v>
      </c>
      <c r="J245">
        <f t="shared" si="36"/>
        <v>-3.0686640118855757</v>
      </c>
      <c r="K245">
        <f t="shared" si="34"/>
        <v>-1.6350788386606823</v>
      </c>
      <c r="L245">
        <f t="shared" si="35"/>
        <v>0</v>
      </c>
    </row>
    <row r="246" spans="1:12" x14ac:dyDescent="0.3">
      <c r="A246">
        <v>245</v>
      </c>
      <c r="B246" s="5" t="s">
        <v>10063</v>
      </c>
      <c r="C246" s="6">
        <v>9.5790000000000006</v>
      </c>
      <c r="D246" s="6">
        <v>5.2350000000000001E-2</v>
      </c>
      <c r="E246" s="10">
        <f t="shared" si="31"/>
        <v>-2.58657317583205E-2</v>
      </c>
      <c r="F246">
        <f t="shared" si="32"/>
        <v>0.97446592065106818</v>
      </c>
      <c r="G246">
        <f t="shared" si="29"/>
        <v>9.5373026310160398</v>
      </c>
      <c r="H246">
        <f t="shared" si="33"/>
        <v>6.0673113274539399E-2</v>
      </c>
      <c r="I246" t="str">
        <f t="shared" si="30"/>
        <v>2000</v>
      </c>
      <c r="J246">
        <f t="shared" si="36"/>
        <v>-3.0099642979430339</v>
      </c>
      <c r="K246">
        <f t="shared" si="34"/>
        <v>-1.3868025069340995</v>
      </c>
      <c r="L246">
        <f t="shared" si="35"/>
        <v>0</v>
      </c>
    </row>
    <row r="247" spans="1:12" x14ac:dyDescent="0.3">
      <c r="A247">
        <v>246</v>
      </c>
      <c r="B247" s="5" t="s">
        <v>10060</v>
      </c>
      <c r="C247" s="6">
        <v>9.9779999999999998</v>
      </c>
      <c r="D247" s="6">
        <v>5.7590000000000002E-2</v>
      </c>
      <c r="E247" s="10">
        <f t="shared" si="31"/>
        <v>4.0809467038090894E-2</v>
      </c>
      <c r="F247">
        <f t="shared" si="32"/>
        <v>1.041653617287817</v>
      </c>
      <c r="G247">
        <f t="shared" si="29"/>
        <v>9.9302286380530731</v>
      </c>
      <c r="H247">
        <f t="shared" si="33"/>
        <v>6.0797937557142877E-2</v>
      </c>
      <c r="I247" t="str">
        <f t="shared" si="30"/>
        <v>2000</v>
      </c>
      <c r="J247">
        <f t="shared" si="36"/>
        <v>-3.1404189953331372</v>
      </c>
      <c r="K247">
        <f t="shared" si="34"/>
        <v>-1.7797285139711327</v>
      </c>
      <c r="L247">
        <f t="shared" si="35"/>
        <v>0</v>
      </c>
    </row>
    <row r="248" spans="1:12" x14ac:dyDescent="0.3">
      <c r="A248">
        <v>247</v>
      </c>
      <c r="B248" s="5" t="s">
        <v>10059</v>
      </c>
      <c r="C248" s="6">
        <v>9.2629999999999999</v>
      </c>
      <c r="D248" s="6">
        <v>5.9669999999999994E-2</v>
      </c>
      <c r="E248" s="10">
        <f t="shared" si="31"/>
        <v>-7.4354699166955113E-2</v>
      </c>
      <c r="F248">
        <f t="shared" si="32"/>
        <v>0.92834235317698943</v>
      </c>
      <c r="G248">
        <f t="shared" si="29"/>
        <v>9.2170540602633064</v>
      </c>
      <c r="H248">
        <f t="shared" si="33"/>
        <v>6.3138945763104595E-2</v>
      </c>
      <c r="I248" t="str">
        <f t="shared" si="30"/>
        <v>2000</v>
      </c>
      <c r="J248">
        <f t="shared" si="36"/>
        <v>-3.0271152885739743</v>
      </c>
      <c r="K248">
        <f t="shared" si="34"/>
        <v>-1.0665539361813661</v>
      </c>
      <c r="L248">
        <f t="shared" si="35"/>
        <v>0</v>
      </c>
    </row>
    <row r="249" spans="1:12" x14ac:dyDescent="0.3">
      <c r="A249">
        <v>248</v>
      </c>
      <c r="B249" s="5" t="s">
        <v>10057</v>
      </c>
      <c r="C249" s="6">
        <v>9.7750000000000004</v>
      </c>
      <c r="D249" s="6">
        <v>5.8689999999999999E-2</v>
      </c>
      <c r="E249" s="10">
        <f t="shared" si="31"/>
        <v>5.3800135599539077E-2</v>
      </c>
      <c r="F249">
        <f t="shared" si="32"/>
        <v>1.0552736694375473</v>
      </c>
      <c r="G249">
        <f t="shared" si="29"/>
        <v>9.7273088240286096</v>
      </c>
      <c r="H249">
        <f t="shared" si="33"/>
        <v>6.3313559359447616E-2</v>
      </c>
      <c r="I249" t="str">
        <f t="shared" si="30"/>
        <v>2000</v>
      </c>
      <c r="J249">
        <f t="shared" si="36"/>
        <v>-3.2035310233346159</v>
      </c>
      <c r="K249">
        <f t="shared" si="34"/>
        <v>-1.6605156254537388</v>
      </c>
      <c r="L249">
        <f t="shared" si="35"/>
        <v>0</v>
      </c>
    </row>
    <row r="250" spans="1:12" x14ac:dyDescent="0.3">
      <c r="A250">
        <v>249</v>
      </c>
      <c r="B250" s="5" t="s">
        <v>10055</v>
      </c>
      <c r="C250" s="6">
        <v>8.3640000000000008</v>
      </c>
      <c r="D250" s="6">
        <v>5.5930000000000001E-2</v>
      </c>
      <c r="E250" s="10">
        <f t="shared" si="31"/>
        <v>-0.15589132430504232</v>
      </c>
      <c r="F250">
        <f t="shared" si="32"/>
        <v>0.85565217391304349</v>
      </c>
      <c r="G250">
        <f t="shared" si="29"/>
        <v>8.3251074961455114</v>
      </c>
      <c r="H250">
        <f t="shared" si="33"/>
        <v>7.0391212161458869E-2</v>
      </c>
      <c r="I250" t="str">
        <f t="shared" si="30"/>
        <v>2001</v>
      </c>
      <c r="J250">
        <f t="shared" si="36"/>
        <v>-3.0482304318405284</v>
      </c>
      <c r="K250">
        <f t="shared" si="34"/>
        <v>-1.4468874138429886</v>
      </c>
      <c r="L250">
        <f t="shared" si="35"/>
        <v>0</v>
      </c>
    </row>
    <row r="251" spans="1:12" x14ac:dyDescent="0.3">
      <c r="A251">
        <v>250</v>
      </c>
      <c r="B251" s="5" t="s">
        <v>10053</v>
      </c>
      <c r="C251" s="6">
        <v>8.1890000000000001</v>
      </c>
      <c r="D251" s="6">
        <v>5.6550000000000003E-2</v>
      </c>
      <c r="E251" s="10">
        <f t="shared" si="31"/>
        <v>-2.1144991278336016E-2</v>
      </c>
      <c r="F251">
        <f t="shared" si="32"/>
        <v>0.9790769966523194</v>
      </c>
      <c r="G251">
        <f t="shared" si="29"/>
        <v>8.1505001240819404</v>
      </c>
      <c r="H251">
        <f t="shared" si="33"/>
        <v>7.0398766700790649E-2</v>
      </c>
      <c r="I251" t="str">
        <f t="shared" si="30"/>
        <v>2001</v>
      </c>
      <c r="J251">
        <f t="shared" si="36"/>
        <v>-2.9846183850122077</v>
      </c>
      <c r="K251">
        <f t="shared" si="34"/>
        <v>-1.2722800417794176</v>
      </c>
      <c r="L251">
        <f t="shared" si="35"/>
        <v>0</v>
      </c>
    </row>
    <row r="252" spans="1:12" x14ac:dyDescent="0.3">
      <c r="A252">
        <v>251</v>
      </c>
      <c r="B252" s="5" t="s">
        <v>10051</v>
      </c>
      <c r="C252" s="6">
        <v>8.9659999999999993</v>
      </c>
      <c r="D252" s="6">
        <v>5.3830000000000003E-2</v>
      </c>
      <c r="E252" s="10">
        <f t="shared" si="31"/>
        <v>9.0647855445196421E-2</v>
      </c>
      <c r="F252">
        <f t="shared" si="32"/>
        <v>1.0948833801440956</v>
      </c>
      <c r="G252">
        <f t="shared" si="29"/>
        <v>8.9258700936625743</v>
      </c>
      <c r="H252">
        <f t="shared" si="33"/>
        <v>6.9974409572671231E-2</v>
      </c>
      <c r="I252" t="str">
        <f t="shared" si="30"/>
        <v>2001</v>
      </c>
      <c r="J252">
        <f t="shared" si="36"/>
        <v>-3.2488473428239546</v>
      </c>
      <c r="K252">
        <f t="shared" si="34"/>
        <v>-2.0476500113600515</v>
      </c>
      <c r="L252">
        <f t="shared" si="35"/>
        <v>0</v>
      </c>
    </row>
    <row r="253" spans="1:12" x14ac:dyDescent="0.3">
      <c r="A253">
        <v>252</v>
      </c>
      <c r="B253" s="5" t="s">
        <v>10049</v>
      </c>
      <c r="C253" s="6">
        <v>9.2609999999999992</v>
      </c>
      <c r="D253" s="6">
        <v>5.1210000000000006E-2</v>
      </c>
      <c r="E253" s="10">
        <f t="shared" si="31"/>
        <v>3.237238845488416E-2</v>
      </c>
      <c r="F253">
        <f t="shared" si="32"/>
        <v>1.0329020745036805</v>
      </c>
      <c r="G253">
        <f t="shared" si="29"/>
        <v>9.2215628912816356</v>
      </c>
      <c r="H253">
        <f t="shared" si="33"/>
        <v>6.9725931992094523E-2</v>
      </c>
      <c r="I253" t="str">
        <f t="shared" si="30"/>
        <v>2001</v>
      </c>
      <c r="J253">
        <f t="shared" si="36"/>
        <v>-3.3445551456798039</v>
      </c>
      <c r="K253">
        <f t="shared" si="34"/>
        <v>-2.3433428089791128</v>
      </c>
      <c r="L253">
        <f t="shared" si="35"/>
        <v>0</v>
      </c>
    </row>
    <row r="254" spans="1:12" x14ac:dyDescent="0.3">
      <c r="A254">
        <v>253</v>
      </c>
      <c r="B254" s="5" t="s">
        <v>10048</v>
      </c>
      <c r="C254" s="6">
        <v>9.6890000000000001</v>
      </c>
      <c r="D254" s="6">
        <v>5.1830000000000001E-2</v>
      </c>
      <c r="E254" s="10">
        <f t="shared" si="31"/>
        <v>4.517918721473526E-2</v>
      </c>
      <c r="F254">
        <f t="shared" si="32"/>
        <v>1.0462153115214341</v>
      </c>
      <c r="G254">
        <f t="shared" si="29"/>
        <v>9.6472418393117376</v>
      </c>
      <c r="H254">
        <f t="shared" si="33"/>
        <v>6.9937815388286348E-2</v>
      </c>
      <c r="I254" t="str">
        <f t="shared" si="30"/>
        <v>2001</v>
      </c>
      <c r="J254">
        <f t="shared" si="36"/>
        <v>-3.5095766230271663</v>
      </c>
      <c r="K254">
        <f t="shared" si="34"/>
        <v>-2.7690217570092148</v>
      </c>
      <c r="L254">
        <f t="shared" si="35"/>
        <v>0</v>
      </c>
    </row>
    <row r="255" spans="1:12" x14ac:dyDescent="0.3">
      <c r="A255">
        <v>254</v>
      </c>
      <c r="B255" s="5" t="s">
        <v>10046</v>
      </c>
      <c r="C255" s="6">
        <v>9.8190000000000008</v>
      </c>
      <c r="D255" s="6">
        <v>5.2440000000000001E-2</v>
      </c>
      <c r="E255" s="10">
        <f t="shared" si="31"/>
        <v>1.3328062784286113E-2</v>
      </c>
      <c r="F255">
        <f t="shared" si="32"/>
        <v>1.0134172773248014</v>
      </c>
      <c r="G255">
        <f t="shared" si="29"/>
        <v>9.7761845898080502</v>
      </c>
      <c r="H255">
        <f t="shared" si="33"/>
        <v>6.9909862521064361E-2</v>
      </c>
      <c r="I255" t="str">
        <f t="shared" si="30"/>
        <v>2001</v>
      </c>
      <c r="J255">
        <f t="shared" si="36"/>
        <v>-3.5550633312950515</v>
      </c>
      <c r="K255">
        <f t="shared" si="34"/>
        <v>-2.8979645075055274</v>
      </c>
      <c r="L255">
        <f t="shared" si="35"/>
        <v>0</v>
      </c>
    </row>
    <row r="256" spans="1:12" x14ac:dyDescent="0.3">
      <c r="A256">
        <v>255</v>
      </c>
      <c r="B256" s="5" t="s">
        <v>10044</v>
      </c>
      <c r="C256" s="6">
        <v>9.1280000000000001</v>
      </c>
      <c r="D256" s="6">
        <v>5.3109999999999997E-2</v>
      </c>
      <c r="E256" s="10">
        <f t="shared" si="31"/>
        <v>-7.297267162737868E-2</v>
      </c>
      <c r="F256">
        <f t="shared" si="32"/>
        <v>0.92962623485079943</v>
      </c>
      <c r="G256">
        <f t="shared" si="29"/>
        <v>9.0876902612250081</v>
      </c>
      <c r="H256">
        <f t="shared" si="33"/>
        <v>7.164850408119898E-2</v>
      </c>
      <c r="I256" t="str">
        <f t="shared" si="30"/>
        <v>2001</v>
      </c>
      <c r="J256">
        <f t="shared" si="36"/>
        <v>-3.3868826117199045</v>
      </c>
      <c r="K256">
        <f t="shared" si="34"/>
        <v>-2.2094701789224853</v>
      </c>
      <c r="L256">
        <f t="shared" si="35"/>
        <v>0</v>
      </c>
    </row>
    <row r="257" spans="1:12" x14ac:dyDescent="0.3">
      <c r="A257">
        <v>256</v>
      </c>
      <c r="B257" s="5" t="s">
        <v>10042</v>
      </c>
      <c r="C257" s="6">
        <v>8.7080000000000002</v>
      </c>
      <c r="D257" s="6">
        <v>5.2839999999999998E-2</v>
      </c>
      <c r="E257" s="10">
        <f t="shared" si="31"/>
        <v>-4.7104469187473463E-2</v>
      </c>
      <c r="F257">
        <f t="shared" si="32"/>
        <v>0.95398773006134974</v>
      </c>
      <c r="G257">
        <f t="shared" si="29"/>
        <v>8.669740070763762</v>
      </c>
      <c r="H257">
        <f t="shared" si="33"/>
        <v>7.2006714738123645E-2</v>
      </c>
      <c r="I257" t="str">
        <f t="shared" si="30"/>
        <v>2001</v>
      </c>
      <c r="J257">
        <f t="shared" si="36"/>
        <v>-3.2472713028867557</v>
      </c>
      <c r="K257">
        <f t="shared" si="34"/>
        <v>-1.7915199884612392</v>
      </c>
      <c r="L257">
        <f t="shared" si="35"/>
        <v>0</v>
      </c>
    </row>
    <row r="258" spans="1:12" x14ac:dyDescent="0.3">
      <c r="A258">
        <v>257</v>
      </c>
      <c r="B258" s="5" t="s">
        <v>10040</v>
      </c>
      <c r="C258" s="6">
        <v>8.4719999999999995</v>
      </c>
      <c r="D258" s="6">
        <v>5.3490000000000003E-2</v>
      </c>
      <c r="E258" s="10">
        <f t="shared" si="31"/>
        <v>-2.7475535073195768E-2</v>
      </c>
      <c r="F258">
        <f t="shared" si="32"/>
        <v>0.97289848415250335</v>
      </c>
      <c r="G258">
        <f t="shared" si="29"/>
        <v>8.434320101463296</v>
      </c>
      <c r="H258">
        <f t="shared" si="33"/>
        <v>7.1255645666533959E-2</v>
      </c>
      <c r="I258" t="str">
        <f t="shared" si="30"/>
        <v>2001</v>
      </c>
      <c r="J258">
        <f t="shared" si="36"/>
        <v>-3.1261431407707336</v>
      </c>
      <c r="K258">
        <f t="shared" si="34"/>
        <v>-2.1682435805113442</v>
      </c>
      <c r="L258">
        <f t="shared" si="35"/>
        <v>0</v>
      </c>
    </row>
    <row r="259" spans="1:12" x14ac:dyDescent="0.3">
      <c r="A259">
        <v>258</v>
      </c>
      <c r="B259" s="5" t="s">
        <v>10038</v>
      </c>
      <c r="C259" s="6">
        <v>8.1029999999999998</v>
      </c>
      <c r="D259" s="6">
        <v>5.3739999999999996E-2</v>
      </c>
      <c r="E259" s="10">
        <f t="shared" si="31"/>
        <v>-4.4532244820517042E-2</v>
      </c>
      <c r="F259">
        <f t="shared" si="32"/>
        <v>0.95644475920679894</v>
      </c>
      <c r="G259">
        <f t="shared" ref="G259:G322" si="37">C259*EXP(-1/12*D259)</f>
        <v>8.0667931985748709</v>
      </c>
      <c r="H259">
        <f t="shared" si="33"/>
        <v>7.1909356000317656E-2</v>
      </c>
      <c r="I259" t="str">
        <f t="shared" ref="I259:I322" si="38">MID(B259,7,4)</f>
        <v>2001</v>
      </c>
      <c r="J259">
        <f t="shared" si="36"/>
        <v>-3.0173509307522339</v>
      </c>
      <c r="K259">
        <f t="shared" si="34"/>
        <v>-1.9951951101867911</v>
      </c>
      <c r="L259">
        <f t="shared" si="35"/>
        <v>0</v>
      </c>
    </row>
    <row r="260" spans="1:12" x14ac:dyDescent="0.3">
      <c r="A260">
        <v>259</v>
      </c>
      <c r="B260" s="5" t="s">
        <v>10037</v>
      </c>
      <c r="C260" s="6">
        <v>6.9089999999999998</v>
      </c>
      <c r="D260" s="6">
        <v>5.3579999999999996E-2</v>
      </c>
      <c r="E260" s="10">
        <f t="shared" ref="E260:E323" si="39">LN(C260/C259)</f>
        <v>-0.1594094539719304</v>
      </c>
      <c r="F260">
        <f t="shared" ref="F260:F323" si="40">C260/C259</f>
        <v>0.85264716771566085</v>
      </c>
      <c r="G260">
        <f t="shared" si="37"/>
        <v>6.8782200823025228</v>
      </c>
      <c r="H260">
        <f t="shared" si="33"/>
        <v>7.7382113366115834E-2</v>
      </c>
      <c r="I260" t="str">
        <f t="shared" si="38"/>
        <v>2001</v>
      </c>
      <c r="J260">
        <f t="shared" si="36"/>
        <v>-2.7685741200080267</v>
      </c>
      <c r="K260">
        <f t="shared" si="34"/>
        <v>-1.194845583528453</v>
      </c>
      <c r="L260">
        <f t="shared" si="35"/>
        <v>0</v>
      </c>
    </row>
    <row r="261" spans="1:12" x14ac:dyDescent="0.3">
      <c r="A261">
        <v>260</v>
      </c>
      <c r="B261" s="5" t="s">
        <v>10035</v>
      </c>
      <c r="C261" s="6">
        <v>7.1360000000000001</v>
      </c>
      <c r="D261" s="6">
        <v>5.2740000000000002E-2</v>
      </c>
      <c r="E261" s="10">
        <f t="shared" si="39"/>
        <v>3.2327485771050442E-2</v>
      </c>
      <c r="F261">
        <f t="shared" si="40"/>
        <v>1.0328556954696773</v>
      </c>
      <c r="G261">
        <f t="shared" si="37"/>
        <v>7.1047060987208592</v>
      </c>
      <c r="H261">
        <f t="shared" si="33"/>
        <v>7.7562278471407578E-2</v>
      </c>
      <c r="I261" t="str">
        <f t="shared" si="38"/>
        <v>2001</v>
      </c>
      <c r="J261">
        <f t="shared" si="36"/>
        <v>-2.8663959145533462</v>
      </c>
      <c r="K261">
        <f t="shared" si="34"/>
        <v>-1.4213315999467895</v>
      </c>
      <c r="L261">
        <f t="shared" si="35"/>
        <v>0</v>
      </c>
    </row>
    <row r="262" spans="1:12" x14ac:dyDescent="0.3">
      <c r="A262">
        <v>261</v>
      </c>
      <c r="B262" s="5" t="s">
        <v>10033</v>
      </c>
      <c r="C262" s="6">
        <v>7.4589999999999996</v>
      </c>
      <c r="D262" s="6">
        <v>5.2249999999999998E-2</v>
      </c>
      <c r="E262" s="10">
        <f t="shared" si="39"/>
        <v>4.4268961695317896E-2</v>
      </c>
      <c r="F262">
        <f t="shared" si="40"/>
        <v>1.0452634529147982</v>
      </c>
      <c r="G262">
        <f t="shared" si="37"/>
        <v>7.4265928750448671</v>
      </c>
      <c r="H262">
        <f t="shared" si="33"/>
        <v>7.5415369392913614E-2</v>
      </c>
      <c r="I262" t="str">
        <f t="shared" si="38"/>
        <v>2001</v>
      </c>
      <c r="J262">
        <f t="shared" si="36"/>
        <v>-2.9133252962208598</v>
      </c>
      <c r="K262">
        <f t="shared" si="34"/>
        <v>-1.7432183762707973</v>
      </c>
      <c r="L262">
        <f t="shared" si="35"/>
        <v>0</v>
      </c>
    </row>
    <row r="263" spans="1:12" x14ac:dyDescent="0.3">
      <c r="A263">
        <v>262</v>
      </c>
      <c r="B263" s="5" t="s">
        <v>10032</v>
      </c>
      <c r="C263" s="6">
        <v>7.4569999999999999</v>
      </c>
      <c r="D263" s="6">
        <v>5.2229999999999999E-2</v>
      </c>
      <c r="E263" s="10">
        <f t="shared" si="39"/>
        <v>-2.6816841136840901E-4</v>
      </c>
      <c r="F263">
        <f t="shared" si="40"/>
        <v>0.99973186754256604</v>
      </c>
      <c r="G263">
        <f t="shared" si="37"/>
        <v>7.424613938793172</v>
      </c>
      <c r="H263">
        <f t="shared" si="33"/>
        <v>7.5404739395258019E-2</v>
      </c>
      <c r="I263" t="str">
        <f t="shared" si="38"/>
        <v>2001</v>
      </c>
      <c r="J263">
        <f t="shared" si="36"/>
        <v>-2.9121384618377806</v>
      </c>
      <c r="K263">
        <f t="shared" si="34"/>
        <v>-1.7425809677978998</v>
      </c>
      <c r="L263">
        <f t="shared" si="35"/>
        <v>0</v>
      </c>
    </row>
    <row r="264" spans="1:12" x14ac:dyDescent="0.3">
      <c r="A264">
        <v>263</v>
      </c>
      <c r="B264" s="5" t="s">
        <v>10030</v>
      </c>
      <c r="C264" s="6">
        <v>6.9459999999999997</v>
      </c>
      <c r="D264" s="6">
        <v>5.2329999999999995E-2</v>
      </c>
      <c r="E264" s="10">
        <f t="shared" si="39"/>
        <v>-7.0987234239775501E-2</v>
      </c>
      <c r="F264">
        <f t="shared" si="40"/>
        <v>0.93147378302266326</v>
      </c>
      <c r="G264">
        <f t="shared" si="37"/>
        <v>6.9157756013469962</v>
      </c>
      <c r="H264">
        <f t="shared" si="33"/>
        <v>7.174692032148583E-2</v>
      </c>
      <c r="I264" t="str">
        <f t="shared" si="38"/>
        <v>2001</v>
      </c>
      <c r="J264">
        <f t="shared" si="36"/>
        <v>-2.5809741675012465</v>
      </c>
      <c r="K264">
        <f t="shared" si="34"/>
        <v>-1.233742630351724</v>
      </c>
      <c r="L264">
        <f t="shared" si="35"/>
        <v>0</v>
      </c>
    </row>
    <row r="265" spans="1:12" x14ac:dyDescent="0.3">
      <c r="A265">
        <v>264</v>
      </c>
      <c r="B265" s="5" t="s">
        <v>10028</v>
      </c>
      <c r="C265" s="6">
        <v>7.1150000000000002</v>
      </c>
      <c r="D265" s="6">
        <v>5.28E-2</v>
      </c>
      <c r="E265" s="10">
        <f t="shared" si="39"/>
        <v>2.4039277219933569E-2</v>
      </c>
      <c r="F265">
        <f t="shared" si="40"/>
        <v>1.0243305499568098</v>
      </c>
      <c r="G265">
        <f t="shared" si="37"/>
        <v>7.0837627722969918</v>
      </c>
      <c r="H265">
        <f t="shared" si="33"/>
        <v>7.1951589130947249E-2</v>
      </c>
      <c r="I265" t="str">
        <f t="shared" si="38"/>
        <v>2001</v>
      </c>
      <c r="J265">
        <f t="shared" si="36"/>
        <v>-2.6512085982613369</v>
      </c>
      <c r="K265">
        <f t="shared" si="34"/>
        <v>-1.4017298013017196</v>
      </c>
      <c r="L265">
        <f t="shared" si="35"/>
        <v>0</v>
      </c>
    </row>
    <row r="266" spans="1:12" x14ac:dyDescent="0.3">
      <c r="A266">
        <v>265</v>
      </c>
      <c r="B266" s="5" t="s">
        <v>10027</v>
      </c>
      <c r="C266" s="6">
        <v>7.27</v>
      </c>
      <c r="D266" s="6">
        <v>5.2639999999999999E-2</v>
      </c>
      <c r="E266" s="10">
        <f t="shared" si="39"/>
        <v>2.1551060003612187E-2</v>
      </c>
      <c r="F266">
        <f t="shared" si="40"/>
        <v>1.021784961349262</v>
      </c>
      <c r="G266">
        <f t="shared" si="37"/>
        <v>7.2381787789058167</v>
      </c>
      <c r="H266">
        <f t="shared" si="33"/>
        <v>7.1905676875544861E-2</v>
      </c>
      <c r="I266" t="str">
        <f t="shared" si="38"/>
        <v>2001</v>
      </c>
      <c r="J266">
        <f t="shared" si="36"/>
        <v>-2.707272583234861</v>
      </c>
      <c r="K266">
        <f t="shared" si="34"/>
        <v>-1.5561458079105446</v>
      </c>
      <c r="L266">
        <f t="shared" si="35"/>
        <v>0</v>
      </c>
    </row>
    <row r="267" spans="1:12" x14ac:dyDescent="0.3">
      <c r="A267">
        <v>266</v>
      </c>
      <c r="B267" s="5" t="s">
        <v>10026</v>
      </c>
      <c r="C267" s="6">
        <v>7.2560000000000002</v>
      </c>
      <c r="D267" s="6">
        <v>5.1680000000000004E-2</v>
      </c>
      <c r="E267" s="10">
        <f t="shared" si="39"/>
        <v>-1.9275787325923955E-3</v>
      </c>
      <c r="F267">
        <f t="shared" si="40"/>
        <v>0.99807427785419545</v>
      </c>
      <c r="G267">
        <f t="shared" si="37"/>
        <v>7.2248180200587884</v>
      </c>
      <c r="H267">
        <f t="shared" si="33"/>
        <v>6.9507875879847053E-2</v>
      </c>
      <c r="I267" t="str">
        <f t="shared" si="38"/>
        <v>2001</v>
      </c>
      <c r="J267">
        <f t="shared" si="36"/>
        <v>-2.6121639408085242</v>
      </c>
      <c r="K267">
        <f t="shared" si="34"/>
        <v>-1.5427850490635162</v>
      </c>
      <c r="L267">
        <f t="shared" si="35"/>
        <v>0</v>
      </c>
    </row>
    <row r="268" spans="1:12" x14ac:dyDescent="0.3">
      <c r="A268">
        <v>267</v>
      </c>
      <c r="B268" s="5" t="s">
        <v>10025</v>
      </c>
      <c r="C268" s="6">
        <v>6.2930000000000001</v>
      </c>
      <c r="D268" s="6">
        <v>5.1449999999999996E-2</v>
      </c>
      <c r="E268" s="10">
        <f t="shared" si="39"/>
        <v>-0.14239080826803893</v>
      </c>
      <c r="F268">
        <f t="shared" si="40"/>
        <v>0.86728224917309815</v>
      </c>
      <c r="G268">
        <f t="shared" si="37"/>
        <v>6.2660765209519518</v>
      </c>
      <c r="H268">
        <f t="shared" si="33"/>
        <v>6.9354002168100795E-2</v>
      </c>
      <c r="I268" t="str">
        <f t="shared" si="38"/>
        <v>2001</v>
      </c>
      <c r="J268">
        <f t="shared" si="36"/>
        <v>-2.2605115086974892</v>
      </c>
      <c r="K268">
        <f t="shared" si="34"/>
        <v>-0.58404354995667962</v>
      </c>
      <c r="L268">
        <f t="shared" si="35"/>
        <v>0</v>
      </c>
    </row>
    <row r="269" spans="1:12" x14ac:dyDescent="0.3">
      <c r="A269">
        <v>268</v>
      </c>
      <c r="B269" s="5" t="s">
        <v>10024</v>
      </c>
      <c r="C269" s="6">
        <v>6.0970000000000004</v>
      </c>
      <c r="D269" s="6">
        <v>5.0099999999999999E-2</v>
      </c>
      <c r="E269" s="10">
        <f t="shared" si="39"/>
        <v>-3.1641057619117396E-2</v>
      </c>
      <c r="F269">
        <f t="shared" si="40"/>
        <v>0.96885428253615136</v>
      </c>
      <c r="G269">
        <f t="shared" si="37"/>
        <v>6.0715980883880798</v>
      </c>
      <c r="H269">
        <f t="shared" si="33"/>
        <v>6.8277211093887014E-2</v>
      </c>
      <c r="I269" t="str">
        <f t="shared" si="38"/>
        <v>2001</v>
      </c>
      <c r="J269">
        <f t="shared" si="36"/>
        <v>-2.1563452149687357</v>
      </c>
      <c r="K269">
        <f t="shared" si="34"/>
        <v>-0.38956511739280764</v>
      </c>
      <c r="L269">
        <f t="shared" si="35"/>
        <v>0</v>
      </c>
    </row>
    <row r="270" spans="1:12" x14ac:dyDescent="0.3">
      <c r="A270">
        <v>269</v>
      </c>
      <c r="B270" s="5" t="s">
        <v>10023</v>
      </c>
      <c r="C270" s="6">
        <v>5.7069999999999999</v>
      </c>
      <c r="D270" s="6">
        <v>4.9779999999999998E-2</v>
      </c>
      <c r="E270" s="10">
        <f t="shared" si="39"/>
        <v>-6.6103355371108077E-2</v>
      </c>
      <c r="F270">
        <f t="shared" si="40"/>
        <v>0.93603411513859269</v>
      </c>
      <c r="G270">
        <f t="shared" si="37"/>
        <v>5.6833744987740697</v>
      </c>
      <c r="H270">
        <f t="shared" si="33"/>
        <v>6.9108707962588334E-2</v>
      </c>
      <c r="I270" t="str">
        <f t="shared" si="38"/>
        <v>2001</v>
      </c>
      <c r="J270">
        <f t="shared" si="36"/>
        <v>-2.0430478977760953</v>
      </c>
      <c r="K270">
        <f t="shared" si="34"/>
        <v>-0.18859765751496571</v>
      </c>
      <c r="L270">
        <f t="shared" si="35"/>
        <v>0</v>
      </c>
    </row>
    <row r="271" spans="1:12" x14ac:dyDescent="0.3">
      <c r="A271">
        <v>270</v>
      </c>
      <c r="B271" s="5" t="s">
        <v>10022</v>
      </c>
      <c r="C271" s="6">
        <v>6.38</v>
      </c>
      <c r="D271" s="6">
        <v>4.9980000000000004E-2</v>
      </c>
      <c r="E271" s="10">
        <f t="shared" si="39"/>
        <v>0.1114746058021274</v>
      </c>
      <c r="F271">
        <f t="shared" si="40"/>
        <v>1.1179253548274048</v>
      </c>
      <c r="G271">
        <f t="shared" si="37"/>
        <v>6.3534825609005789</v>
      </c>
      <c r="H271">
        <f t="shared" si="33"/>
        <v>6.8277467826623528E-2</v>
      </c>
      <c r="I271" t="str">
        <f t="shared" si="38"/>
        <v>2001</v>
      </c>
      <c r="J271">
        <f t="shared" si="36"/>
        <v>-2.2564657664039132</v>
      </c>
      <c r="K271">
        <f t="shared" si="34"/>
        <v>-0.85870571964147491</v>
      </c>
      <c r="L271">
        <f t="shared" si="35"/>
        <v>0</v>
      </c>
    </row>
    <row r="272" spans="1:12" x14ac:dyDescent="0.3">
      <c r="A272">
        <v>271</v>
      </c>
      <c r="B272" s="5" t="s">
        <v>10020</v>
      </c>
      <c r="C272" s="6">
        <v>6.7430000000000003</v>
      </c>
      <c r="D272" s="6">
        <v>5.0590000000000003E-2</v>
      </c>
      <c r="E272" s="10">
        <f t="shared" si="39"/>
        <v>5.5336832395746431E-2</v>
      </c>
      <c r="F272">
        <f t="shared" si="40"/>
        <v>1.056896551724138</v>
      </c>
      <c r="G272">
        <f t="shared" si="37"/>
        <v>6.7146324742289485</v>
      </c>
      <c r="H272">
        <f t="shared" si="33"/>
        <v>6.9155411617885243E-2</v>
      </c>
      <c r="I272" t="str">
        <f t="shared" si="38"/>
        <v>2001</v>
      </c>
      <c r="J272">
        <f t="shared" si="36"/>
        <v>-2.4153936362402755</v>
      </c>
      <c r="K272">
        <f t="shared" si="34"/>
        <v>-1.2198556329698445</v>
      </c>
      <c r="L272">
        <f t="shared" si="35"/>
        <v>0</v>
      </c>
    </row>
    <row r="273" spans="1:12" x14ac:dyDescent="0.3">
      <c r="A273">
        <v>272</v>
      </c>
      <c r="B273" s="5" t="s">
        <v>10019</v>
      </c>
      <c r="C273" s="6">
        <v>5.7060000000000004</v>
      </c>
      <c r="D273" s="6">
        <v>5.0509999999999999E-2</v>
      </c>
      <c r="E273" s="10">
        <f t="shared" si="39"/>
        <v>-0.16698667696113664</v>
      </c>
      <c r="F273">
        <f t="shared" si="40"/>
        <v>0.84621088536259825</v>
      </c>
      <c r="G273">
        <f t="shared" si="37"/>
        <v>5.6820329709952722</v>
      </c>
      <c r="H273">
        <f t="shared" si="33"/>
        <v>7.3551659557039545E-2</v>
      </c>
      <c r="I273" t="str">
        <f t="shared" si="38"/>
        <v>2001</v>
      </c>
      <c r="J273">
        <f t="shared" si="36"/>
        <v>-2.1738807973854879</v>
      </c>
      <c r="K273">
        <f t="shared" si="34"/>
        <v>-0.42611028496642245</v>
      </c>
      <c r="L273">
        <f t="shared" si="35"/>
        <v>0</v>
      </c>
    </row>
    <row r="274" spans="1:12" x14ac:dyDescent="0.3">
      <c r="A274">
        <v>273</v>
      </c>
      <c r="B274" s="5" t="s">
        <v>10017</v>
      </c>
      <c r="C274" s="6">
        <v>5.7640000000000002</v>
      </c>
      <c r="D274" s="6">
        <v>5.0770000000000003E-2</v>
      </c>
      <c r="E274" s="10">
        <f t="shared" si="39"/>
        <v>1.0113425345967412E-2</v>
      </c>
      <c r="F274">
        <f t="shared" si="40"/>
        <v>1.0101647388713635</v>
      </c>
      <c r="G274">
        <f t="shared" si="37"/>
        <v>5.7396649916485272</v>
      </c>
      <c r="H274">
        <f t="shared" si="33"/>
        <v>7.3331559664908522E-2</v>
      </c>
      <c r="I274" t="str">
        <f t="shared" si="38"/>
        <v>2001</v>
      </c>
      <c r="J274">
        <f t="shared" si="36"/>
        <v>-2.1893589310302324</v>
      </c>
      <c r="K274">
        <f t="shared" si="34"/>
        <v>-0.61510475500016693</v>
      </c>
      <c r="L274">
        <f t="shared" si="35"/>
        <v>0</v>
      </c>
    </row>
    <row r="275" spans="1:12" x14ac:dyDescent="0.3">
      <c r="A275">
        <v>274</v>
      </c>
      <c r="B275" s="5" t="s">
        <v>10016</v>
      </c>
      <c r="C275" s="6">
        <v>6.2350000000000003</v>
      </c>
      <c r="D275" s="6">
        <v>5.0770000000000003E-2</v>
      </c>
      <c r="E275" s="10">
        <f t="shared" si="39"/>
        <v>7.8546900994724167E-2</v>
      </c>
      <c r="F275">
        <f t="shared" si="40"/>
        <v>1.0817140874392783</v>
      </c>
      <c r="G275">
        <f t="shared" si="37"/>
        <v>6.2086764786482593</v>
      </c>
      <c r="H275">
        <f t="shared" si="33"/>
        <v>7.4314411287972768E-2</v>
      </c>
      <c r="I275" t="str">
        <f t="shared" si="38"/>
        <v>2001</v>
      </c>
      <c r="J275">
        <f t="shared" si="36"/>
        <v>-2.4000018282692079</v>
      </c>
      <c r="K275">
        <f t="shared" si="34"/>
        <v>-1.0880483707876358</v>
      </c>
      <c r="L275">
        <f t="shared" si="35"/>
        <v>0</v>
      </c>
    </row>
    <row r="276" spans="1:12" x14ac:dyDescent="0.3">
      <c r="A276">
        <v>275</v>
      </c>
      <c r="B276" s="5" t="s">
        <v>10014</v>
      </c>
      <c r="C276" s="6">
        <v>6.1580000000000004</v>
      </c>
      <c r="D276" s="6">
        <v>5.076E-2</v>
      </c>
      <c r="E276" s="10">
        <f t="shared" si="39"/>
        <v>-1.2426529629691128E-2</v>
      </c>
      <c r="F276">
        <f t="shared" si="40"/>
        <v>0.9876503608660786</v>
      </c>
      <c r="G276">
        <f t="shared" si="37"/>
        <v>6.1320066746411204</v>
      </c>
      <c r="H276">
        <f t="shared" si="33"/>
        <v>7.4288248303375298E-2</v>
      </c>
      <c r="I276" t="str">
        <f t="shared" si="38"/>
        <v>2001</v>
      </c>
      <c r="J276">
        <f t="shared" si="36"/>
        <v>-2.3695301411848027</v>
      </c>
      <c r="K276">
        <f t="shared" si="34"/>
        <v>-1.0219070231631973</v>
      </c>
      <c r="L276">
        <f t="shared" si="35"/>
        <v>0</v>
      </c>
    </row>
    <row r="277" spans="1:12" x14ac:dyDescent="0.3">
      <c r="A277">
        <v>276</v>
      </c>
      <c r="B277" s="5" t="s">
        <v>10012</v>
      </c>
      <c r="C277" s="6">
        <v>6.21</v>
      </c>
      <c r="D277" s="6">
        <v>5.0590000000000003E-2</v>
      </c>
      <c r="E277" s="10">
        <f t="shared" si="39"/>
        <v>8.4088464430786668E-3</v>
      </c>
      <c r="F277">
        <f t="shared" si="40"/>
        <v>1.0084443000974341</v>
      </c>
      <c r="G277">
        <f t="shared" si="37"/>
        <v>6.1838747834734935</v>
      </c>
      <c r="H277">
        <f t="shared" si="33"/>
        <v>7.3686082069509218E-2</v>
      </c>
      <c r="I277" t="str">
        <f t="shared" si="38"/>
        <v>2001</v>
      </c>
      <c r="J277">
        <f t="shared" si="36"/>
        <v>-2.370203598155519</v>
      </c>
      <c r="K277">
        <f t="shared" si="34"/>
        <v>-1.2059222644031982</v>
      </c>
      <c r="L277">
        <f t="shared" si="35"/>
        <v>0</v>
      </c>
    </row>
    <row r="278" spans="1:12" x14ac:dyDescent="0.3">
      <c r="A278">
        <v>277</v>
      </c>
      <c r="B278" s="5" t="s">
        <v>10010</v>
      </c>
      <c r="C278" s="6">
        <v>5.8209999999999997</v>
      </c>
      <c r="D278" s="6">
        <v>5.0720000000000001E-2</v>
      </c>
      <c r="E278" s="10">
        <f t="shared" si="39"/>
        <v>-6.4688827655789025E-2</v>
      </c>
      <c r="F278">
        <f t="shared" si="40"/>
        <v>0.93735909822866337</v>
      </c>
      <c r="G278">
        <f t="shared" si="37"/>
        <v>5.7964484953968451</v>
      </c>
      <c r="H278">
        <f t="shared" si="33"/>
        <v>7.3441981631630307E-2</v>
      </c>
      <c r="I278" t="str">
        <f t="shared" si="38"/>
        <v>2001</v>
      </c>
      <c r="J278">
        <f t="shared" si="36"/>
        <v>-2.2143479704981615</v>
      </c>
      <c r="K278">
        <f t="shared" si="34"/>
        <v>-0.8184959763265498</v>
      </c>
      <c r="L278">
        <f t="shared" si="35"/>
        <v>0</v>
      </c>
    </row>
    <row r="279" spans="1:12" x14ac:dyDescent="0.3">
      <c r="A279">
        <v>278</v>
      </c>
      <c r="B279" s="5" t="s">
        <v>10008</v>
      </c>
      <c r="C279" s="6">
        <v>6.0190000000000001</v>
      </c>
      <c r="D279" s="6">
        <v>5.0460000000000005E-2</v>
      </c>
      <c r="E279" s="10">
        <f t="shared" si="39"/>
        <v>3.3449064276035362E-2</v>
      </c>
      <c r="F279">
        <f t="shared" si="40"/>
        <v>1.0340147740937984</v>
      </c>
      <c r="G279">
        <f t="shared" si="37"/>
        <v>5.9937432445442171</v>
      </c>
      <c r="H279">
        <f t="shared" si="33"/>
        <v>7.2871714014925815E-2</v>
      </c>
      <c r="I279" t="str">
        <f t="shared" si="38"/>
        <v>2001</v>
      </c>
      <c r="J279">
        <f t="shared" si="36"/>
        <v>-2.2719387574008505</v>
      </c>
      <c r="K279">
        <f t="shared" si="34"/>
        <v>-1.0157907254739218</v>
      </c>
      <c r="L279">
        <f t="shared" si="35"/>
        <v>0</v>
      </c>
    </row>
    <row r="280" spans="1:12" x14ac:dyDescent="0.3">
      <c r="A280">
        <v>279</v>
      </c>
      <c r="B280" s="5" t="s">
        <v>10007</v>
      </c>
      <c r="C280" s="6">
        <v>5.5179999999999998</v>
      </c>
      <c r="D280" s="6">
        <v>5.0610000000000002E-2</v>
      </c>
      <c r="E280" s="10">
        <f t="shared" si="39"/>
        <v>-8.6905656770539491E-2</v>
      </c>
      <c r="F280">
        <f t="shared" si="40"/>
        <v>0.91676358199036379</v>
      </c>
      <c r="G280">
        <f t="shared" si="37"/>
        <v>5.494776841259104</v>
      </c>
      <c r="H280">
        <f t="shared" si="33"/>
        <v>6.9311957782603004E-2</v>
      </c>
      <c r="I280" t="str">
        <f t="shared" si="38"/>
        <v>2001</v>
      </c>
      <c r="J280">
        <f t="shared" si="36"/>
        <v>-1.981060441183895</v>
      </c>
      <c r="K280">
        <f t="shared" si="34"/>
        <v>-0.51682432218880869</v>
      </c>
      <c r="L280">
        <f t="shared" si="35"/>
        <v>0</v>
      </c>
    </row>
    <row r="281" spans="1:12" x14ac:dyDescent="0.3">
      <c r="A281">
        <v>280</v>
      </c>
      <c r="B281" s="5" t="s">
        <v>10005</v>
      </c>
      <c r="C281" s="6">
        <v>5.5940000000000003</v>
      </c>
      <c r="D281" s="6">
        <v>5.0869999999999999E-2</v>
      </c>
      <c r="E281" s="10">
        <f t="shared" si="39"/>
        <v>1.3679118984673696E-2</v>
      </c>
      <c r="F281">
        <f t="shared" si="40"/>
        <v>1.0137731061978978</v>
      </c>
      <c r="G281">
        <f t="shared" si="37"/>
        <v>5.570336294300315</v>
      </c>
      <c r="H281">
        <f t="shared" si="33"/>
        <v>6.9477226957092464E-2</v>
      </c>
      <c r="I281" t="str">
        <f t="shared" si="38"/>
        <v>2001</v>
      </c>
      <c r="J281">
        <f t="shared" si="36"/>
        <v>-2.013090929786002</v>
      </c>
      <c r="K281">
        <f t="shared" si="34"/>
        <v>-0.59238377523001962</v>
      </c>
      <c r="L281">
        <f t="shared" si="35"/>
        <v>0</v>
      </c>
    </row>
    <row r="282" spans="1:12" x14ac:dyDescent="0.3">
      <c r="A282">
        <v>281</v>
      </c>
      <c r="B282" s="5" t="s">
        <v>10003</v>
      </c>
      <c r="C282" s="6">
        <v>5.5679999999999996</v>
      </c>
      <c r="D282" s="6">
        <v>4.9540000000000001E-2</v>
      </c>
      <c r="E282" s="10">
        <f t="shared" si="39"/>
        <v>-4.6586717476495417E-3</v>
      </c>
      <c r="F282">
        <f t="shared" si="40"/>
        <v>0.99535216303181973</v>
      </c>
      <c r="G282">
        <f t="shared" si="37"/>
        <v>5.5450608228644205</v>
      </c>
      <c r="H282">
        <f t="shared" si="33"/>
        <v>6.6712443981296554E-2</v>
      </c>
      <c r="I282" t="str">
        <f t="shared" si="38"/>
        <v>2001</v>
      </c>
      <c r="J282">
        <f t="shared" si="36"/>
        <v>-1.9242108800753706</v>
      </c>
      <c r="K282">
        <f t="shared" si="34"/>
        <v>-0.56710830379412513</v>
      </c>
      <c r="L282">
        <f t="shared" si="35"/>
        <v>0</v>
      </c>
    </row>
    <row r="283" spans="1:12" x14ac:dyDescent="0.3">
      <c r="A283">
        <v>282</v>
      </c>
      <c r="B283" s="5" t="s">
        <v>10002</v>
      </c>
      <c r="C283" s="6">
        <v>5.2779999999999996</v>
      </c>
      <c r="D283" s="6">
        <v>5.0300000000000004E-2</v>
      </c>
      <c r="E283" s="10">
        <f t="shared" si="39"/>
        <v>-5.3488684950986236E-2</v>
      </c>
      <c r="F283">
        <f t="shared" si="40"/>
        <v>0.94791666666666663</v>
      </c>
      <c r="G283">
        <f t="shared" si="37"/>
        <v>5.2559226860288497</v>
      </c>
      <c r="H283">
        <f t="shared" si="33"/>
        <v>6.6412067011041132E-2</v>
      </c>
      <c r="I283" t="str">
        <f t="shared" si="38"/>
        <v>2001</v>
      </c>
      <c r="J283">
        <f t="shared" si="36"/>
        <v>-1.8156639311072602</v>
      </c>
      <c r="K283">
        <f t="shared" si="34"/>
        <v>-0.27797016695855437</v>
      </c>
      <c r="L283">
        <f t="shared" si="35"/>
        <v>0</v>
      </c>
    </row>
    <row r="284" spans="1:12" x14ac:dyDescent="0.3">
      <c r="A284">
        <v>283</v>
      </c>
      <c r="B284" s="5" t="s">
        <v>10000</v>
      </c>
      <c r="C284" s="6">
        <v>5.1459999999999999</v>
      </c>
      <c r="D284" s="6">
        <v>5.0099999999999999E-2</v>
      </c>
      <c r="E284" s="10">
        <f t="shared" si="39"/>
        <v>-2.5327524221579859E-2</v>
      </c>
      <c r="F284">
        <f t="shared" si="40"/>
        <v>0.97499052671466468</v>
      </c>
      <c r="G284">
        <f t="shared" si="37"/>
        <v>5.1245602366483602</v>
      </c>
      <c r="H284">
        <f t="shared" si="33"/>
        <v>6.5310409626253674E-2</v>
      </c>
      <c r="I284" t="str">
        <f t="shared" si="38"/>
        <v>2001</v>
      </c>
      <c r="J284">
        <f t="shared" si="36"/>
        <v>-1.7409187818225207</v>
      </c>
      <c r="K284">
        <f t="shared" si="34"/>
        <v>-0.1466077175780649</v>
      </c>
      <c r="L284">
        <f t="shared" si="35"/>
        <v>0</v>
      </c>
    </row>
    <row r="285" spans="1:12" x14ac:dyDescent="0.3">
      <c r="A285">
        <v>284</v>
      </c>
      <c r="B285" s="5" t="s">
        <v>9998</v>
      </c>
      <c r="C285" s="6">
        <v>5.1420000000000003</v>
      </c>
      <c r="D285" s="6">
        <v>4.9980000000000004E-2</v>
      </c>
      <c r="E285" s="10">
        <f t="shared" si="39"/>
        <v>-7.7760501585456214E-4</v>
      </c>
      <c r="F285">
        <f t="shared" si="40"/>
        <v>0.99922269724057533</v>
      </c>
      <c r="G285">
        <f t="shared" si="37"/>
        <v>5.1206281078606235</v>
      </c>
      <c r="H285">
        <f t="shared" si="33"/>
        <v>6.510451261762551E-2</v>
      </c>
      <c r="I285" t="str">
        <f t="shared" si="38"/>
        <v>2001</v>
      </c>
      <c r="J285">
        <f t="shared" si="36"/>
        <v>-1.7340987630450844</v>
      </c>
      <c r="K285">
        <f t="shared" si="34"/>
        <v>-0.14267558879032816</v>
      </c>
      <c r="L285">
        <f t="shared" si="35"/>
        <v>0</v>
      </c>
    </row>
    <row r="286" spans="1:12" x14ac:dyDescent="0.3">
      <c r="A286">
        <v>285</v>
      </c>
      <c r="B286" s="5" t="s">
        <v>9996</v>
      </c>
      <c r="C286" s="6">
        <v>5.1310000000000002</v>
      </c>
      <c r="D286" s="6">
        <v>4.8979999999999996E-2</v>
      </c>
      <c r="E286" s="10">
        <f t="shared" si="39"/>
        <v>-2.1415368838699619E-3</v>
      </c>
      <c r="F286">
        <f t="shared" si="40"/>
        <v>0.99786075457020618</v>
      </c>
      <c r="G286">
        <f t="shared" si="37"/>
        <v>5.1100996514779231</v>
      </c>
      <c r="H286">
        <f t="shared" si="33"/>
        <v>6.4456955077390771E-2</v>
      </c>
      <c r="I286" t="str">
        <f t="shared" si="38"/>
        <v>2001</v>
      </c>
      <c r="J286">
        <f t="shared" si="36"/>
        <v>-1.713320675238561</v>
      </c>
      <c r="K286">
        <f t="shared" si="34"/>
        <v>-0.13214713240762777</v>
      </c>
      <c r="L286">
        <f t="shared" si="35"/>
        <v>0</v>
      </c>
    </row>
    <row r="287" spans="1:12" x14ac:dyDescent="0.3">
      <c r="A287">
        <v>286</v>
      </c>
      <c r="B287" s="5" t="s">
        <v>9994</v>
      </c>
      <c r="C287" s="6">
        <v>4.9980000000000002</v>
      </c>
      <c r="D287" s="6">
        <v>4.8230000000000002E-2</v>
      </c>
      <c r="E287" s="10">
        <f t="shared" si="39"/>
        <v>-2.6262739547067138E-2</v>
      </c>
      <c r="F287">
        <f t="shared" si="40"/>
        <v>0.97407912687585263</v>
      </c>
      <c r="G287">
        <f t="shared" si="37"/>
        <v>4.9779525190702953</v>
      </c>
      <c r="H287">
        <f t="shared" si="33"/>
        <v>6.4257853479892962E-2</v>
      </c>
      <c r="I287" t="str">
        <f t="shared" si="38"/>
        <v>2001</v>
      </c>
      <c r="J287">
        <f t="shared" si="36"/>
        <v>-1.6638587863283636</v>
      </c>
      <c r="K287">
        <f t="shared" si="34"/>
        <v>7.4107327175201299E-2</v>
      </c>
      <c r="L287">
        <f t="shared" si="35"/>
        <v>0</v>
      </c>
    </row>
    <row r="288" spans="1:12" x14ac:dyDescent="0.3">
      <c r="A288">
        <v>287</v>
      </c>
      <c r="B288" s="5" t="s">
        <v>9993</v>
      </c>
      <c r="C288" s="6">
        <v>5.2789999999999999</v>
      </c>
      <c r="D288" s="6">
        <v>4.7910000000000001E-2</v>
      </c>
      <c r="E288" s="10">
        <f t="shared" si="39"/>
        <v>5.4698853428718532E-2</v>
      </c>
      <c r="F288">
        <f t="shared" si="40"/>
        <v>1.0562224889955982</v>
      </c>
      <c r="G288">
        <f t="shared" si="37"/>
        <v>5.2579656103411283</v>
      </c>
      <c r="H288">
        <f t="shared" si="33"/>
        <v>6.5599785480947276E-2</v>
      </c>
      <c r="I288" t="str">
        <f t="shared" si="38"/>
        <v>2001</v>
      </c>
      <c r="J288">
        <f t="shared" si="36"/>
        <v>-1.7941537661187135</v>
      </c>
      <c r="K288">
        <f t="shared" si="34"/>
        <v>-0.27128892479601063</v>
      </c>
      <c r="L288">
        <f t="shared" si="35"/>
        <v>0</v>
      </c>
    </row>
    <row r="289" spans="1:12" x14ac:dyDescent="0.3">
      <c r="A289">
        <v>288</v>
      </c>
      <c r="B289" s="5" t="s">
        <v>9991</v>
      </c>
      <c r="C289" s="6">
        <v>5.2359999999999998</v>
      </c>
      <c r="D289" s="6">
        <v>4.8689999999999997E-2</v>
      </c>
      <c r="E289" s="10">
        <f t="shared" si="39"/>
        <v>-8.1788377938257599E-3</v>
      </c>
      <c r="F289">
        <f t="shared" si="40"/>
        <v>0.99185451790111756</v>
      </c>
      <c r="G289">
        <f t="shared" si="37"/>
        <v>5.2147979727008309</v>
      </c>
      <c r="H289">
        <f t="shared" ref="H289:H352" si="41">SQRT(_xlfn.VAR.S(E260:E289))</f>
        <v>6.5385530572329167E-2</v>
      </c>
      <c r="I289" t="str">
        <f t="shared" si="38"/>
        <v>2001</v>
      </c>
      <c r="J289">
        <f t="shared" si="36"/>
        <v>-1.77361209111933</v>
      </c>
      <c r="K289">
        <f t="shared" ref="K289:K352" si="42">+MIN(G290-G289,G291-G289,G292-G289,G293-G289,G294-G289,G295-G289,G296-G289,G297-G289,G298-G289,G299-G289)</f>
        <v>-0.32231020343481287</v>
      </c>
      <c r="L289">
        <f t="shared" ref="L289:L352" si="43">+IF(K289&lt;J289,1,0)</f>
        <v>0</v>
      </c>
    </row>
    <row r="290" spans="1:12" x14ac:dyDescent="0.3">
      <c r="A290">
        <v>289</v>
      </c>
      <c r="B290" s="5" t="s">
        <v>9989</v>
      </c>
      <c r="C290" s="6">
        <v>5.1859999999999999</v>
      </c>
      <c r="D290" s="6">
        <v>4.8529999999999997E-2</v>
      </c>
      <c r="E290" s="10">
        <f t="shared" si="39"/>
        <v>-9.59516093118086E-3</v>
      </c>
      <c r="F290">
        <f t="shared" si="40"/>
        <v>0.99045072574484339</v>
      </c>
      <c r="G290">
        <f t="shared" si="37"/>
        <v>5.1650693038058781</v>
      </c>
      <c r="H290">
        <f t="shared" si="41"/>
        <v>5.9386712943468131E-2</v>
      </c>
      <c r="I290" t="str">
        <f t="shared" si="38"/>
        <v>2001</v>
      </c>
      <c r="J290">
        <f t="shared" ref="J290:J353" si="44">-G290*$P$3*$Q$3*H290</f>
        <v>-1.5955298789703023</v>
      </c>
      <c r="K290">
        <f t="shared" si="42"/>
        <v>-0.27258153453986012</v>
      </c>
      <c r="L290">
        <f t="shared" si="43"/>
        <v>0</v>
      </c>
    </row>
    <row r="291" spans="1:12" x14ac:dyDescent="0.3">
      <c r="A291">
        <v>290</v>
      </c>
      <c r="B291" s="5" t="s">
        <v>9987</v>
      </c>
      <c r="C291" s="6">
        <v>5.27</v>
      </c>
      <c r="D291" s="6">
        <v>4.8410000000000002E-2</v>
      </c>
      <c r="E291" s="10">
        <f t="shared" si="39"/>
        <v>1.6067675436798292E-2</v>
      </c>
      <c r="F291">
        <f t="shared" si="40"/>
        <v>1.0161974546856922</v>
      </c>
      <c r="G291">
        <f t="shared" si="37"/>
        <v>5.2487827673679694</v>
      </c>
      <c r="H291">
        <f t="shared" si="41"/>
        <v>5.9064548172566338E-2</v>
      </c>
      <c r="I291" t="str">
        <f t="shared" si="38"/>
        <v>2001</v>
      </c>
      <c r="J291">
        <f t="shared" si="44"/>
        <v>-1.6125937994607562</v>
      </c>
      <c r="K291">
        <f t="shared" si="42"/>
        <v>-0.35629499810195142</v>
      </c>
      <c r="L291">
        <f t="shared" si="43"/>
        <v>0</v>
      </c>
    </row>
    <row r="292" spans="1:12" x14ac:dyDescent="0.3">
      <c r="A292">
        <v>291</v>
      </c>
      <c r="B292" s="5" t="s">
        <v>9985</v>
      </c>
      <c r="C292" s="6">
        <v>5.3360000000000003</v>
      </c>
      <c r="D292" s="6">
        <v>4.8330000000000005E-2</v>
      </c>
      <c r="E292" s="10">
        <f t="shared" si="39"/>
        <v>1.2445946060051789E-2</v>
      </c>
      <c r="F292">
        <f t="shared" si="40"/>
        <v>1.0125237191650855</v>
      </c>
      <c r="G292">
        <f t="shared" si="37"/>
        <v>5.3145524789367844</v>
      </c>
      <c r="H292">
        <f t="shared" si="41"/>
        <v>5.8335629573554121E-2</v>
      </c>
      <c r="I292" t="str">
        <f t="shared" si="38"/>
        <v>2001</v>
      </c>
      <c r="J292">
        <f t="shared" si="44"/>
        <v>-1.6126498842209307</v>
      </c>
      <c r="K292">
        <f t="shared" si="42"/>
        <v>-0.42206470967076637</v>
      </c>
      <c r="L292">
        <f t="shared" si="43"/>
        <v>0</v>
      </c>
    </row>
    <row r="293" spans="1:12" x14ac:dyDescent="0.3">
      <c r="A293">
        <v>292</v>
      </c>
      <c r="B293" s="5" t="s">
        <v>9983</v>
      </c>
      <c r="C293" s="6">
        <v>5.3150000000000004</v>
      </c>
      <c r="D293" s="6">
        <v>4.7190000000000003E-2</v>
      </c>
      <c r="E293" s="10">
        <f t="shared" si="39"/>
        <v>-3.9432968194112721E-3</v>
      </c>
      <c r="F293">
        <f t="shared" si="40"/>
        <v>0.99606446776611701</v>
      </c>
      <c r="G293">
        <f t="shared" si="37"/>
        <v>5.2941398057397615</v>
      </c>
      <c r="H293">
        <f t="shared" si="41"/>
        <v>5.8315813111538307E-2</v>
      </c>
      <c r="I293" t="str">
        <f t="shared" si="38"/>
        <v>2001</v>
      </c>
      <c r="J293">
        <f t="shared" si="44"/>
        <v>-1.6059101457909786</v>
      </c>
      <c r="K293">
        <f t="shared" si="42"/>
        <v>-0.40165203647374348</v>
      </c>
      <c r="L293">
        <f t="shared" si="43"/>
        <v>0</v>
      </c>
    </row>
    <row r="294" spans="1:12" x14ac:dyDescent="0.3">
      <c r="A294">
        <v>293</v>
      </c>
      <c r="B294" s="5" t="s">
        <v>9981</v>
      </c>
      <c r="C294" s="6">
        <v>5.35</v>
      </c>
      <c r="D294" s="6">
        <v>4.6769999999999999E-2</v>
      </c>
      <c r="E294" s="10">
        <f t="shared" si="39"/>
        <v>6.5635491140038473E-3</v>
      </c>
      <c r="F294">
        <f t="shared" si="40"/>
        <v>1.0065851364063969</v>
      </c>
      <c r="G294">
        <f t="shared" si="37"/>
        <v>5.3291889568644937</v>
      </c>
      <c r="H294">
        <f t="shared" si="41"/>
        <v>5.7287957950131384E-2</v>
      </c>
      <c r="I294" t="str">
        <f t="shared" si="38"/>
        <v>2001</v>
      </c>
      <c r="J294">
        <f t="shared" si="44"/>
        <v>-1.5880492309702432</v>
      </c>
      <c r="K294">
        <f t="shared" si="42"/>
        <v>-0.43670118759847565</v>
      </c>
      <c r="L294">
        <f t="shared" si="43"/>
        <v>0</v>
      </c>
    </row>
    <row r="295" spans="1:12" x14ac:dyDescent="0.3">
      <c r="A295">
        <v>294</v>
      </c>
      <c r="B295" s="5" t="s">
        <v>9979</v>
      </c>
      <c r="C295" s="6">
        <v>5.2850000000000001</v>
      </c>
      <c r="D295" s="6">
        <v>4.6769999999999999E-2</v>
      </c>
      <c r="E295" s="10">
        <f t="shared" si="39"/>
        <v>-1.2223941585714146E-2</v>
      </c>
      <c r="F295">
        <f t="shared" si="40"/>
        <v>0.9878504672897197</v>
      </c>
      <c r="G295">
        <f t="shared" si="37"/>
        <v>5.2644418013138035</v>
      </c>
      <c r="H295">
        <f t="shared" si="41"/>
        <v>5.6954897386135649E-2</v>
      </c>
      <c r="I295" t="str">
        <f t="shared" si="38"/>
        <v>2001</v>
      </c>
      <c r="J295">
        <f t="shared" si="44"/>
        <v>-1.5596347506011452</v>
      </c>
      <c r="K295">
        <f t="shared" si="42"/>
        <v>-0.37195403204778543</v>
      </c>
      <c r="L295">
        <f t="shared" si="43"/>
        <v>0</v>
      </c>
    </row>
    <row r="296" spans="1:12" x14ac:dyDescent="0.3">
      <c r="A296">
        <v>295</v>
      </c>
      <c r="B296" s="5" t="s">
        <v>9977</v>
      </c>
      <c r="C296" s="6">
        <v>5.0720000000000001</v>
      </c>
      <c r="D296" s="6">
        <v>4.7270000000000006E-2</v>
      </c>
      <c r="E296" s="10">
        <f t="shared" si="39"/>
        <v>-4.1137402187276143E-2</v>
      </c>
      <c r="F296">
        <f t="shared" si="40"/>
        <v>0.95969725638599812</v>
      </c>
      <c r="G296">
        <f t="shared" si="37"/>
        <v>5.0520598462454966</v>
      </c>
      <c r="H296">
        <f t="shared" si="41"/>
        <v>5.6910750160810215E-2</v>
      </c>
      <c r="I296" t="str">
        <f t="shared" si="38"/>
        <v>2001</v>
      </c>
      <c r="J296">
        <f t="shared" si="44"/>
        <v>-1.4955546840295184</v>
      </c>
      <c r="K296">
        <f t="shared" si="42"/>
        <v>-0.15957207697947862</v>
      </c>
      <c r="L296">
        <f t="shared" si="43"/>
        <v>0</v>
      </c>
    </row>
    <row r="297" spans="1:12" x14ac:dyDescent="0.3">
      <c r="A297">
        <v>296</v>
      </c>
      <c r="B297" s="5" t="s">
        <v>9976</v>
      </c>
      <c r="C297" s="6">
        <v>5.1589999999999998</v>
      </c>
      <c r="D297" s="6">
        <v>4.3869999999999992E-2</v>
      </c>
      <c r="E297" s="10">
        <f t="shared" si="39"/>
        <v>1.7007545127588005E-2</v>
      </c>
      <c r="F297">
        <f t="shared" si="40"/>
        <v>1.0171529968454258</v>
      </c>
      <c r="G297">
        <f t="shared" si="37"/>
        <v>5.1401739891799272</v>
      </c>
      <c r="H297">
        <f t="shared" si="41"/>
        <v>5.7130893370544056E-2</v>
      </c>
      <c r="I297" t="str">
        <f t="shared" si="38"/>
        <v>2001</v>
      </c>
      <c r="J297">
        <f t="shared" si="44"/>
        <v>-1.5275250307266446</v>
      </c>
      <c r="K297">
        <f t="shared" si="42"/>
        <v>-0.24768621991390916</v>
      </c>
      <c r="L297">
        <f t="shared" si="43"/>
        <v>0</v>
      </c>
    </row>
    <row r="298" spans="1:12" x14ac:dyDescent="0.3">
      <c r="A298">
        <v>297</v>
      </c>
      <c r="B298" s="5" t="s">
        <v>9975</v>
      </c>
      <c r="C298" s="6">
        <v>5.0060000000000002</v>
      </c>
      <c r="D298" s="6">
        <v>4.641E-2</v>
      </c>
      <c r="E298" s="10">
        <f t="shared" si="39"/>
        <v>-3.0105569252930345E-2</v>
      </c>
      <c r="F298">
        <f t="shared" si="40"/>
        <v>0.97034308974607486</v>
      </c>
      <c r="G298">
        <f t="shared" si="37"/>
        <v>4.9866766855451177</v>
      </c>
      <c r="H298">
        <f t="shared" si="41"/>
        <v>5.1668181597593552E-2</v>
      </c>
      <c r="I298" t="str">
        <f t="shared" si="38"/>
        <v>2001</v>
      </c>
      <c r="J298">
        <f t="shared" si="44"/>
        <v>-1.3402131945062121</v>
      </c>
      <c r="K298">
        <f t="shared" si="42"/>
        <v>-9.4188916279099644E-2</v>
      </c>
      <c r="L298">
        <f t="shared" si="43"/>
        <v>0</v>
      </c>
    </row>
    <row r="299" spans="1:12" x14ac:dyDescent="0.3">
      <c r="A299">
        <v>298</v>
      </c>
      <c r="B299" s="5" t="s">
        <v>9974</v>
      </c>
      <c r="C299" s="6">
        <v>4.9109999999999996</v>
      </c>
      <c r="D299" s="6">
        <v>4.5319999999999999E-2</v>
      </c>
      <c r="E299" s="10">
        <f t="shared" si="39"/>
        <v>-1.9159605952475105E-2</v>
      </c>
      <c r="F299">
        <f t="shared" si="40"/>
        <v>0.98102277267279248</v>
      </c>
      <c r="G299">
        <f t="shared" si="37"/>
        <v>4.892487769266018</v>
      </c>
      <c r="H299">
        <f t="shared" si="41"/>
        <v>5.151817694569074E-2</v>
      </c>
      <c r="I299" t="str">
        <f t="shared" si="38"/>
        <v>2001</v>
      </c>
      <c r="J299">
        <f t="shared" si="44"/>
        <v>-1.3110816398475853</v>
      </c>
      <c r="K299">
        <f t="shared" si="42"/>
        <v>1.5984681420086133E-2</v>
      </c>
      <c r="L299">
        <f t="shared" si="43"/>
        <v>0</v>
      </c>
    </row>
    <row r="300" spans="1:12" x14ac:dyDescent="0.3">
      <c r="A300">
        <v>299</v>
      </c>
      <c r="B300" s="5" t="s">
        <v>9973</v>
      </c>
      <c r="C300" s="6">
        <v>4.9269999999999996</v>
      </c>
      <c r="D300" s="6">
        <v>4.521E-2</v>
      </c>
      <c r="E300" s="10">
        <f t="shared" si="39"/>
        <v>3.2526965047185285E-3</v>
      </c>
      <c r="F300">
        <f t="shared" si="40"/>
        <v>1.0032579922622684</v>
      </c>
      <c r="G300">
        <f t="shared" si="37"/>
        <v>4.9084724506861042</v>
      </c>
      <c r="H300">
        <f t="shared" si="41"/>
        <v>5.0326637156805264E-2</v>
      </c>
      <c r="I300" t="str">
        <f t="shared" si="38"/>
        <v>2001</v>
      </c>
      <c r="J300">
        <f t="shared" si="44"/>
        <v>-1.2849427256170245</v>
      </c>
      <c r="K300">
        <f t="shared" si="42"/>
        <v>0.10753535508493872</v>
      </c>
      <c r="L300">
        <f t="shared" si="43"/>
        <v>0</v>
      </c>
    </row>
    <row r="301" spans="1:12" x14ac:dyDescent="0.3">
      <c r="A301">
        <v>300</v>
      </c>
      <c r="B301" s="5" t="s">
        <v>9971</v>
      </c>
      <c r="C301" s="6">
        <v>5.0350000000000001</v>
      </c>
      <c r="D301" s="6">
        <v>4.5350000000000001E-2</v>
      </c>
      <c r="E301" s="10">
        <f t="shared" si="39"/>
        <v>2.168324260869962E-2</v>
      </c>
      <c r="F301">
        <f t="shared" si="40"/>
        <v>1.0219200324741222</v>
      </c>
      <c r="G301">
        <f t="shared" si="37"/>
        <v>5.0160078057710429</v>
      </c>
      <c r="H301">
        <f t="shared" si="41"/>
        <v>4.5616630489791435E-2</v>
      </c>
      <c r="I301" t="str">
        <f t="shared" si="38"/>
        <v>2001</v>
      </c>
      <c r="J301">
        <f t="shared" si="44"/>
        <v>-1.1902026334890703</v>
      </c>
      <c r="K301">
        <f t="shared" si="42"/>
        <v>-8.9484527884202691E-3</v>
      </c>
      <c r="L301">
        <f t="shared" si="43"/>
        <v>0</v>
      </c>
    </row>
    <row r="302" spans="1:12" x14ac:dyDescent="0.3">
      <c r="A302">
        <v>301</v>
      </c>
      <c r="B302" s="5" t="s">
        <v>9969</v>
      </c>
      <c r="C302" s="6">
        <v>5.0629999999999997</v>
      </c>
      <c r="D302" s="6">
        <v>4.5739999999999996E-2</v>
      </c>
      <c r="E302" s="10">
        <f t="shared" si="39"/>
        <v>5.5456668172464791E-3</v>
      </c>
      <c r="F302">
        <f t="shared" si="40"/>
        <v>1.0055610724925521</v>
      </c>
      <c r="G302">
        <f t="shared" si="37"/>
        <v>5.0437382646447881</v>
      </c>
      <c r="H302">
        <f t="shared" si="41"/>
        <v>4.4117983404818435E-2</v>
      </c>
      <c r="I302" t="str">
        <f t="shared" si="38"/>
        <v>2001</v>
      </c>
      <c r="J302">
        <f t="shared" si="44"/>
        <v>-1.1574645408100008</v>
      </c>
      <c r="K302">
        <f t="shared" si="42"/>
        <v>-3.6678911662165525E-2</v>
      </c>
      <c r="L302">
        <f t="shared" si="43"/>
        <v>0</v>
      </c>
    </row>
    <row r="303" spans="1:12" x14ac:dyDescent="0.3">
      <c r="A303">
        <v>302</v>
      </c>
      <c r="B303" s="5" t="s">
        <v>9968</v>
      </c>
      <c r="C303" s="6">
        <v>5.2869999999999999</v>
      </c>
      <c r="D303" s="6">
        <v>4.4800000000000006E-2</v>
      </c>
      <c r="E303" s="10">
        <f t="shared" si="39"/>
        <v>4.3291784265541151E-2</v>
      </c>
      <c r="F303">
        <f t="shared" si="40"/>
        <v>1.044242543946277</v>
      </c>
      <c r="G303">
        <f t="shared" si="37"/>
        <v>5.2672986653740317</v>
      </c>
      <c r="H303">
        <f t="shared" si="41"/>
        <v>3.3722081359472925E-2</v>
      </c>
      <c r="I303" t="str">
        <f t="shared" si="38"/>
        <v>2001</v>
      </c>
      <c r="J303">
        <f t="shared" si="44"/>
        <v>-0.9239358460214222</v>
      </c>
      <c r="K303">
        <f t="shared" si="42"/>
        <v>-0.26023931239140907</v>
      </c>
      <c r="L303">
        <f t="shared" si="43"/>
        <v>0</v>
      </c>
    </row>
    <row r="304" spans="1:12" x14ac:dyDescent="0.3">
      <c r="A304">
        <v>303</v>
      </c>
      <c r="B304" s="5" t="s">
        <v>9966</v>
      </c>
      <c r="C304" s="6">
        <v>5.0410000000000004</v>
      </c>
      <c r="D304" s="6">
        <v>4.4800000000000006E-2</v>
      </c>
      <c r="E304" s="10">
        <f t="shared" si="39"/>
        <v>-4.7646502152819244E-2</v>
      </c>
      <c r="F304">
        <f t="shared" si="40"/>
        <v>0.95347077737847563</v>
      </c>
      <c r="G304">
        <f t="shared" si="37"/>
        <v>5.022215353158785</v>
      </c>
      <c r="H304">
        <f t="shared" si="41"/>
        <v>3.4611740931618493E-2</v>
      </c>
      <c r="I304" t="str">
        <f t="shared" si="38"/>
        <v>2001</v>
      </c>
      <c r="J304">
        <f t="shared" si="44"/>
        <v>-0.90418703683665647</v>
      </c>
      <c r="K304">
        <f t="shared" si="42"/>
        <v>-1.5156000176162365E-2</v>
      </c>
      <c r="L304">
        <f t="shared" si="43"/>
        <v>0</v>
      </c>
    </row>
    <row r="305" spans="1:12" x14ac:dyDescent="0.3">
      <c r="A305">
        <v>304</v>
      </c>
      <c r="B305" s="5" t="s">
        <v>9964</v>
      </c>
      <c r="C305" s="6">
        <v>5.2119999999999997</v>
      </c>
      <c r="D305" s="6">
        <v>4.2619999999999998E-2</v>
      </c>
      <c r="E305" s="10">
        <f t="shared" si="39"/>
        <v>3.3359184162104753E-2</v>
      </c>
      <c r="F305">
        <f t="shared" si="40"/>
        <v>1.0339218409045823</v>
      </c>
      <c r="G305">
        <f t="shared" si="37"/>
        <v>5.193521547409838</v>
      </c>
      <c r="H305">
        <f t="shared" si="41"/>
        <v>3.1738479853885053E-2</v>
      </c>
      <c r="I305" t="str">
        <f t="shared" si="38"/>
        <v>2001</v>
      </c>
      <c r="J305">
        <f t="shared" si="44"/>
        <v>-0.85740805726054481</v>
      </c>
      <c r="K305">
        <f t="shared" si="42"/>
        <v>-0.18646219442721534</v>
      </c>
      <c r="L305">
        <f t="shared" si="43"/>
        <v>0</v>
      </c>
    </row>
    <row r="306" spans="1:12" x14ac:dyDescent="0.3">
      <c r="A306">
        <v>305</v>
      </c>
      <c r="B306" s="5" t="s">
        <v>9963</v>
      </c>
      <c r="C306" s="6">
        <v>5.2729999999999997</v>
      </c>
      <c r="D306" s="6">
        <v>4.2809999999999994E-2</v>
      </c>
      <c r="E306" s="10">
        <f t="shared" si="39"/>
        <v>1.1635801285733997E-2</v>
      </c>
      <c r="F306">
        <f t="shared" si="40"/>
        <v>1.0117037605525709</v>
      </c>
      <c r="G306">
        <f t="shared" si="37"/>
        <v>5.2542220875170162</v>
      </c>
      <c r="H306">
        <f t="shared" si="41"/>
        <v>3.1873545378055104E-2</v>
      </c>
      <c r="I306" t="str">
        <f t="shared" si="38"/>
        <v>2001</v>
      </c>
      <c r="J306">
        <f t="shared" si="44"/>
        <v>-0.87112063273173213</v>
      </c>
      <c r="K306">
        <f t="shared" si="42"/>
        <v>-0.24716273453439364</v>
      </c>
      <c r="L306">
        <f t="shared" si="43"/>
        <v>0</v>
      </c>
    </row>
    <row r="307" spans="1:12" x14ac:dyDescent="0.3">
      <c r="A307">
        <v>306</v>
      </c>
      <c r="B307" s="5" t="s">
        <v>9961</v>
      </c>
      <c r="C307" s="6">
        <v>5.3220000000000001</v>
      </c>
      <c r="D307" s="6">
        <v>4.2419999999999999E-2</v>
      </c>
      <c r="E307" s="10">
        <f t="shared" si="39"/>
        <v>9.2497120071647395E-3</v>
      </c>
      <c r="F307">
        <f t="shared" si="40"/>
        <v>1.0092926227953727</v>
      </c>
      <c r="G307">
        <f t="shared" si="37"/>
        <v>5.3032199433068516</v>
      </c>
      <c r="H307">
        <f t="shared" si="41"/>
        <v>3.1886266829427239E-2</v>
      </c>
      <c r="I307" t="str">
        <f t="shared" si="38"/>
        <v>2001</v>
      </c>
      <c r="J307">
        <f t="shared" si="44"/>
        <v>-0.87959512935996376</v>
      </c>
      <c r="K307">
        <f t="shared" si="42"/>
        <v>-0.29616059032422903</v>
      </c>
      <c r="L307">
        <f t="shared" si="43"/>
        <v>0</v>
      </c>
    </row>
    <row r="308" spans="1:12" x14ac:dyDescent="0.3">
      <c r="A308">
        <v>307</v>
      </c>
      <c r="B308" s="5" t="s">
        <v>9960</v>
      </c>
      <c r="C308" s="6">
        <v>5.6210000000000004</v>
      </c>
      <c r="D308" s="6">
        <v>4.3400000000000001E-2</v>
      </c>
      <c r="E308" s="10">
        <f t="shared" si="39"/>
        <v>5.4660411464440492E-2</v>
      </c>
      <c r="F308">
        <f t="shared" si="40"/>
        <v>1.0561818865088313</v>
      </c>
      <c r="G308">
        <f t="shared" si="37"/>
        <v>5.6007074345086254</v>
      </c>
      <c r="H308">
        <f t="shared" si="41"/>
        <v>3.164533718671305E-2</v>
      </c>
      <c r="I308" t="str">
        <f t="shared" si="38"/>
        <v>2001</v>
      </c>
      <c r="J308">
        <f t="shared" si="44"/>
        <v>-0.92191761915623049</v>
      </c>
      <c r="K308">
        <f t="shared" si="42"/>
        <v>-0.59364808152600279</v>
      </c>
      <c r="L308">
        <f t="shared" si="43"/>
        <v>0</v>
      </c>
    </row>
    <row r="309" spans="1:12" x14ac:dyDescent="0.3">
      <c r="A309">
        <v>308</v>
      </c>
      <c r="B309" s="5" t="s">
        <v>9959</v>
      </c>
      <c r="C309" s="6">
        <v>5.3840000000000003</v>
      </c>
      <c r="D309" s="6">
        <v>4.3459999999999999E-2</v>
      </c>
      <c r="E309" s="10">
        <f t="shared" si="39"/>
        <v>-4.3077991677511203E-2</v>
      </c>
      <c r="F309">
        <f t="shared" si="40"/>
        <v>0.95783668386408116</v>
      </c>
      <c r="G309">
        <f t="shared" si="37"/>
        <v>5.3645362136145218</v>
      </c>
      <c r="H309">
        <f t="shared" si="41"/>
        <v>3.1842653203308126E-2</v>
      </c>
      <c r="I309" t="str">
        <f t="shared" si="38"/>
        <v>2001</v>
      </c>
      <c r="J309">
        <f t="shared" si="44"/>
        <v>-0.8885480721963549</v>
      </c>
      <c r="K309">
        <f t="shared" si="42"/>
        <v>-0.35747686063189921</v>
      </c>
      <c r="L309">
        <f t="shared" si="43"/>
        <v>0</v>
      </c>
    </row>
    <row r="310" spans="1:12" x14ac:dyDescent="0.3">
      <c r="A310">
        <v>309</v>
      </c>
      <c r="B310" s="5" t="s">
        <v>9958</v>
      </c>
      <c r="C310" s="6">
        <v>5.274</v>
      </c>
      <c r="D310" s="6">
        <v>4.3449999999999996E-2</v>
      </c>
      <c r="E310" s="10">
        <f t="shared" si="39"/>
        <v>-2.0642504411331773E-2</v>
      </c>
      <c r="F310">
        <f t="shared" si="40"/>
        <v>0.97956909361069833</v>
      </c>
      <c r="G310">
        <f t="shared" si="37"/>
        <v>5.2549382555255333</v>
      </c>
      <c r="H310">
        <f t="shared" si="41"/>
        <v>2.7931166532060951E-2</v>
      </c>
      <c r="I310" t="str">
        <f t="shared" si="38"/>
        <v>2001</v>
      </c>
      <c r="J310">
        <f t="shared" si="44"/>
        <v>-0.76347741134068281</v>
      </c>
      <c r="K310">
        <f t="shared" si="42"/>
        <v>-0.24787890254291067</v>
      </c>
      <c r="L310">
        <f t="shared" si="43"/>
        <v>0</v>
      </c>
    </row>
    <row r="311" spans="1:12" x14ac:dyDescent="0.3">
      <c r="A311">
        <v>310</v>
      </c>
      <c r="B311" s="5" t="s">
        <v>9957</v>
      </c>
      <c r="C311" s="6">
        <v>5.0250000000000004</v>
      </c>
      <c r="D311" s="6">
        <v>4.292E-2</v>
      </c>
      <c r="E311" s="10">
        <f t="shared" si="39"/>
        <v>-4.8363633985955459E-2</v>
      </c>
      <c r="F311">
        <f t="shared" si="40"/>
        <v>0.95278725824800914</v>
      </c>
      <c r="G311">
        <f t="shared" si="37"/>
        <v>5.0070593529826226</v>
      </c>
      <c r="H311">
        <f t="shared" si="41"/>
        <v>2.9042715212391795E-2</v>
      </c>
      <c r="I311" t="str">
        <f t="shared" si="38"/>
        <v>2001</v>
      </c>
      <c r="J311">
        <f t="shared" si="44"/>
        <v>-0.75641382236984389</v>
      </c>
      <c r="K311">
        <f t="shared" si="42"/>
        <v>7.7844402004181745E-2</v>
      </c>
      <c r="L311">
        <f t="shared" si="43"/>
        <v>0</v>
      </c>
    </row>
    <row r="312" spans="1:12" x14ac:dyDescent="0.3">
      <c r="A312">
        <v>311</v>
      </c>
      <c r="B312" s="5" t="s">
        <v>9956</v>
      </c>
      <c r="C312" s="6">
        <v>5.1029999999999998</v>
      </c>
      <c r="D312" s="6">
        <v>4.2630000000000001E-2</v>
      </c>
      <c r="E312" s="10">
        <f t="shared" si="39"/>
        <v>1.5403148136694762E-2</v>
      </c>
      <c r="F312">
        <f t="shared" si="40"/>
        <v>1.0155223880597013</v>
      </c>
      <c r="G312">
        <f t="shared" si="37"/>
        <v>5.0849037549868044</v>
      </c>
      <c r="H312">
        <f t="shared" si="41"/>
        <v>2.9247166308561577E-2</v>
      </c>
      <c r="I312" t="str">
        <f t="shared" si="38"/>
        <v>2001</v>
      </c>
      <c r="J312">
        <f t="shared" si="44"/>
        <v>-0.77358142390612239</v>
      </c>
      <c r="K312">
        <f t="shared" si="42"/>
        <v>1.2399192744768861E-2</v>
      </c>
      <c r="L312">
        <f t="shared" si="43"/>
        <v>0</v>
      </c>
    </row>
    <row r="313" spans="1:12" x14ac:dyDescent="0.3">
      <c r="A313">
        <v>312</v>
      </c>
      <c r="B313" s="5" t="s">
        <v>9954</v>
      </c>
      <c r="C313" s="6">
        <v>5.1150000000000002</v>
      </c>
      <c r="D313" s="6">
        <v>4.1589999999999995E-2</v>
      </c>
      <c r="E313" s="10">
        <f t="shared" si="39"/>
        <v>2.3487973217555503E-3</v>
      </c>
      <c r="F313">
        <f t="shared" si="40"/>
        <v>1.0023515579071136</v>
      </c>
      <c r="G313">
        <f t="shared" si="37"/>
        <v>5.0973029477315732</v>
      </c>
      <c r="H313">
        <f t="shared" si="41"/>
        <v>2.765033171510255E-2</v>
      </c>
      <c r="I313" t="str">
        <f t="shared" si="38"/>
        <v>2001</v>
      </c>
      <c r="J313">
        <f t="shared" si="44"/>
        <v>-0.73312881965092347</v>
      </c>
      <c r="K313">
        <f t="shared" si="42"/>
        <v>3.2774672583310682E-2</v>
      </c>
      <c r="L313">
        <f t="shared" si="43"/>
        <v>0</v>
      </c>
    </row>
    <row r="314" spans="1:12" x14ac:dyDescent="0.3">
      <c r="A314">
        <v>313</v>
      </c>
      <c r="B314" s="5" t="s">
        <v>9952</v>
      </c>
      <c r="C314" s="6">
        <v>5.1820000000000004</v>
      </c>
      <c r="D314" s="6">
        <v>4.0869999999999997E-2</v>
      </c>
      <c r="E314" s="10">
        <f t="shared" si="39"/>
        <v>1.3013682736328502E-2</v>
      </c>
      <c r="F314">
        <f t="shared" si="40"/>
        <v>1.0130987292277616</v>
      </c>
      <c r="G314">
        <f t="shared" si="37"/>
        <v>5.1643809923996242</v>
      </c>
      <c r="H314">
        <f t="shared" si="41"/>
        <v>2.7373999214352157E-2</v>
      </c>
      <c r="I314" t="str">
        <f t="shared" si="38"/>
        <v>2001</v>
      </c>
      <c r="J314">
        <f t="shared" si="44"/>
        <v>-0.73535326506553722</v>
      </c>
      <c r="K314">
        <f t="shared" si="42"/>
        <v>-7.9932331904304377E-2</v>
      </c>
      <c r="L314">
        <f t="shared" si="43"/>
        <v>0</v>
      </c>
    </row>
    <row r="315" spans="1:12" x14ac:dyDescent="0.3">
      <c r="A315">
        <v>314</v>
      </c>
      <c r="B315" s="5" t="s">
        <v>9951</v>
      </c>
      <c r="C315" s="6">
        <v>5.4219999999999997</v>
      </c>
      <c r="D315" s="6">
        <v>4.0910000000000002E-2</v>
      </c>
      <c r="E315" s="10">
        <f t="shared" si="39"/>
        <v>4.5273668936555461E-2</v>
      </c>
      <c r="F315">
        <f t="shared" si="40"/>
        <v>1.0463141644152836</v>
      </c>
      <c r="G315">
        <f t="shared" si="37"/>
        <v>5.4035469709315294</v>
      </c>
      <c r="H315">
        <f t="shared" si="41"/>
        <v>2.8580042610101445E-2</v>
      </c>
      <c r="I315" t="str">
        <f t="shared" si="38"/>
        <v>2001</v>
      </c>
      <c r="J315">
        <f t="shared" si="44"/>
        <v>-0.80330654148323488</v>
      </c>
      <c r="K315">
        <f t="shared" si="42"/>
        <v>-0.31909831043620951</v>
      </c>
      <c r="L315">
        <f t="shared" si="43"/>
        <v>0</v>
      </c>
    </row>
    <row r="316" spans="1:12" x14ac:dyDescent="0.3">
      <c r="A316">
        <v>315</v>
      </c>
      <c r="B316" s="5" t="s">
        <v>9949</v>
      </c>
      <c r="C316" s="6">
        <v>5.3879999999999999</v>
      </c>
      <c r="D316" s="6">
        <v>3.9710000000000002E-2</v>
      </c>
      <c r="E316" s="10">
        <f t="shared" si="39"/>
        <v>-6.2904925283562476E-3</v>
      </c>
      <c r="F316">
        <f t="shared" si="40"/>
        <v>0.99372925119881961</v>
      </c>
      <c r="G316">
        <f t="shared" si="37"/>
        <v>5.3701996783591719</v>
      </c>
      <c r="H316">
        <f t="shared" si="41"/>
        <v>2.8609633330525307E-2</v>
      </c>
      <c r="I316" t="str">
        <f t="shared" si="38"/>
        <v>2001</v>
      </c>
      <c r="J316">
        <f t="shared" si="44"/>
        <v>-0.79917561996880504</v>
      </c>
      <c r="K316">
        <f t="shared" si="42"/>
        <v>-0.28575101786385204</v>
      </c>
      <c r="L316">
        <f t="shared" si="43"/>
        <v>0</v>
      </c>
    </row>
    <row r="317" spans="1:12" x14ac:dyDescent="0.3">
      <c r="A317">
        <v>316</v>
      </c>
      <c r="B317" s="5" t="s">
        <v>9947</v>
      </c>
      <c r="C317" s="6">
        <v>5.4770000000000003</v>
      </c>
      <c r="D317" s="6">
        <v>3.952E-2</v>
      </c>
      <c r="E317" s="10">
        <f t="shared" si="39"/>
        <v>1.6383247253466723E-2</v>
      </c>
      <c r="F317">
        <f t="shared" si="40"/>
        <v>1.0165181885671863</v>
      </c>
      <c r="G317">
        <f t="shared" si="37"/>
        <v>5.4589920826467946</v>
      </c>
      <c r="H317">
        <f t="shared" si="41"/>
        <v>2.8232976550872649E-2</v>
      </c>
      <c r="I317" t="str">
        <f t="shared" si="38"/>
        <v>2001</v>
      </c>
      <c r="J317">
        <f t="shared" si="44"/>
        <v>-0.80169399849574186</v>
      </c>
      <c r="K317">
        <f t="shared" si="42"/>
        <v>-0.39703432742751943</v>
      </c>
      <c r="L317">
        <f t="shared" si="43"/>
        <v>0</v>
      </c>
    </row>
    <row r="318" spans="1:12" x14ac:dyDescent="0.3">
      <c r="A318">
        <v>317</v>
      </c>
      <c r="B318" s="5" t="s">
        <v>9946</v>
      </c>
      <c r="C318" s="6">
        <v>5.5590000000000002</v>
      </c>
      <c r="D318" s="6">
        <v>3.9320000000000001E-2</v>
      </c>
      <c r="E318" s="10">
        <f t="shared" si="39"/>
        <v>1.4860730169748051E-2</v>
      </c>
      <c r="F318">
        <f t="shared" si="40"/>
        <v>1.0149716998356764</v>
      </c>
      <c r="G318">
        <f t="shared" si="37"/>
        <v>5.5408148196576246</v>
      </c>
      <c r="H318">
        <f t="shared" si="41"/>
        <v>2.661019184055885E-2</v>
      </c>
      <c r="I318" t="str">
        <f t="shared" si="38"/>
        <v>2001</v>
      </c>
      <c r="J318">
        <f t="shared" si="44"/>
        <v>-0.76693956342151781</v>
      </c>
      <c r="K318">
        <f t="shared" si="42"/>
        <v>-0.57563751670264374</v>
      </c>
      <c r="L318">
        <f t="shared" si="43"/>
        <v>0</v>
      </c>
    </row>
    <row r="319" spans="1:12" x14ac:dyDescent="0.3">
      <c r="A319">
        <v>318</v>
      </c>
      <c r="B319" s="5" t="s">
        <v>9944</v>
      </c>
      <c r="C319" s="6">
        <v>5.3849999999999998</v>
      </c>
      <c r="D319" s="6">
        <v>4.0660000000000002E-2</v>
      </c>
      <c r="E319" s="10">
        <f t="shared" si="39"/>
        <v>-3.1800925362980605E-2</v>
      </c>
      <c r="F319">
        <f t="shared" si="40"/>
        <v>0.96869940636805174</v>
      </c>
      <c r="G319">
        <f t="shared" si="37"/>
        <v>5.3667847021775774</v>
      </c>
      <c r="H319">
        <f t="shared" si="41"/>
        <v>2.7254965227103151E-2</v>
      </c>
      <c r="I319" t="str">
        <f t="shared" si="38"/>
        <v>2001</v>
      </c>
      <c r="J319">
        <f t="shared" si="44"/>
        <v>-0.76085045740931967</v>
      </c>
      <c r="K319">
        <f t="shared" si="42"/>
        <v>-0.49134181866265525</v>
      </c>
      <c r="L319">
        <f t="shared" si="43"/>
        <v>0</v>
      </c>
    </row>
    <row r="320" spans="1:12" x14ac:dyDescent="0.3">
      <c r="A320">
        <v>319</v>
      </c>
      <c r="B320" s="5" t="s">
        <v>9942</v>
      </c>
      <c r="C320" s="6">
        <v>5.3810000000000002</v>
      </c>
      <c r="D320" s="6">
        <v>4.0229999999999995E-2</v>
      </c>
      <c r="E320" s="10">
        <f t="shared" si="39"/>
        <v>-7.4308010106920142E-4</v>
      </c>
      <c r="F320">
        <f t="shared" si="40"/>
        <v>0.99925719591457762</v>
      </c>
      <c r="G320">
        <f t="shared" si="37"/>
        <v>5.3629904029549165</v>
      </c>
      <c r="H320">
        <f t="shared" si="41"/>
        <v>2.7184855607690787E-2</v>
      </c>
      <c r="I320" t="str">
        <f t="shared" si="38"/>
        <v>2001</v>
      </c>
      <c r="J320">
        <f t="shared" si="44"/>
        <v>-0.7583567400299519</v>
      </c>
      <c r="K320">
        <f t="shared" si="42"/>
        <v>-0.51154799621805758</v>
      </c>
      <c r="L320">
        <f t="shared" si="43"/>
        <v>0</v>
      </c>
    </row>
    <row r="321" spans="1:12" x14ac:dyDescent="0.3">
      <c r="A321">
        <v>320</v>
      </c>
      <c r="B321" s="5" t="s">
        <v>9940</v>
      </c>
      <c r="C321" s="6">
        <v>5.516</v>
      </c>
      <c r="D321" s="6">
        <v>4.138E-2</v>
      </c>
      <c r="E321" s="10">
        <f t="shared" si="39"/>
        <v>2.4778729423772742E-2</v>
      </c>
      <c r="F321">
        <f t="shared" si="40"/>
        <v>1.0250882735551012</v>
      </c>
      <c r="G321">
        <f t="shared" si="37"/>
        <v>5.4970117510549956</v>
      </c>
      <c r="H321">
        <f t="shared" si="41"/>
        <v>2.7394515423879749E-2</v>
      </c>
      <c r="I321" t="str">
        <f t="shared" si="38"/>
        <v>2001</v>
      </c>
      <c r="J321">
        <f t="shared" si="44"/>
        <v>-0.78330299782312085</v>
      </c>
      <c r="K321">
        <f t="shared" si="42"/>
        <v>-0.81716773567590995</v>
      </c>
      <c r="L321">
        <f t="shared" si="43"/>
        <v>1</v>
      </c>
    </row>
    <row r="322" spans="1:12" x14ac:dyDescent="0.3">
      <c r="A322">
        <v>321</v>
      </c>
      <c r="B322" s="5" t="s">
        <v>9938</v>
      </c>
      <c r="C322" s="6">
        <v>5.2480000000000002</v>
      </c>
      <c r="D322" s="6">
        <v>4.1280000000000004E-2</v>
      </c>
      <c r="E322" s="10">
        <f t="shared" si="39"/>
        <v>-4.9805908289267412E-2</v>
      </c>
      <c r="F322">
        <f t="shared" si="40"/>
        <v>0.95141406816533725</v>
      </c>
      <c r="G322">
        <f t="shared" si="37"/>
        <v>5.2299778957914329</v>
      </c>
      <c r="H322">
        <f t="shared" si="41"/>
        <v>2.8857088225410471E-2</v>
      </c>
      <c r="I322" t="str">
        <f t="shared" si="38"/>
        <v>2001</v>
      </c>
      <c r="J322">
        <f t="shared" si="44"/>
        <v>-0.78504013620586677</v>
      </c>
      <c r="K322">
        <f t="shared" si="42"/>
        <v>-0.6040405169908496</v>
      </c>
      <c r="L322">
        <f t="shared" si="43"/>
        <v>0</v>
      </c>
    </row>
    <row r="323" spans="1:12" x14ac:dyDescent="0.3">
      <c r="A323">
        <v>322</v>
      </c>
      <c r="B323" s="5" t="s">
        <v>9937</v>
      </c>
      <c r="C323" s="6">
        <v>5.1479999999999997</v>
      </c>
      <c r="D323" s="6">
        <v>4.1849999999999998E-2</v>
      </c>
      <c r="E323" s="10">
        <f t="shared" si="39"/>
        <v>-1.9238761907907791E-2</v>
      </c>
      <c r="F323">
        <f t="shared" si="40"/>
        <v>0.98094512195121941</v>
      </c>
      <c r="G323">
        <f t="shared" ref="G323:G386" si="45">C323*EXP(-1/12*D323)</f>
        <v>5.1300776203148839</v>
      </c>
      <c r="H323">
        <f t="shared" si="41"/>
        <v>2.9053482113616986E-2</v>
      </c>
      <c r="I323" t="str">
        <f t="shared" ref="I323:I386" si="46">MID(B323,7,4)</f>
        <v>2001</v>
      </c>
      <c r="J323">
        <f t="shared" si="44"/>
        <v>-0.77528543956387364</v>
      </c>
      <c r="K323">
        <f t="shared" si="42"/>
        <v>-0.6615864828281488</v>
      </c>
      <c r="L323">
        <f t="shared" si="43"/>
        <v>0</v>
      </c>
    </row>
    <row r="324" spans="1:12" x14ac:dyDescent="0.3">
      <c r="A324">
        <v>323</v>
      </c>
      <c r="B324" s="5" t="s">
        <v>9935</v>
      </c>
      <c r="C324" s="6">
        <v>5.101</v>
      </c>
      <c r="D324" s="6">
        <v>3.9E-2</v>
      </c>
      <c r="E324" s="10">
        <f t="shared" ref="E324:E387" si="47">LN(C324/C323)</f>
        <v>-9.1716907930907057E-3</v>
      </c>
      <c r="F324">
        <f t="shared" ref="F324:F387" si="48">C324/C323</f>
        <v>0.99087024087024089</v>
      </c>
      <c r="G324">
        <f t="shared" si="45"/>
        <v>5.0844486604953198</v>
      </c>
      <c r="H324">
        <f t="shared" si="41"/>
        <v>2.9053064884728134E-2</v>
      </c>
      <c r="I324" t="str">
        <f t="shared" si="46"/>
        <v>2001</v>
      </c>
      <c r="J324">
        <f t="shared" si="44"/>
        <v>-0.76837870650903428</v>
      </c>
      <c r="K324">
        <f t="shared" si="42"/>
        <v>-0.61595752300858475</v>
      </c>
      <c r="L324">
        <f t="shared" si="43"/>
        <v>0</v>
      </c>
    </row>
    <row r="325" spans="1:12" x14ac:dyDescent="0.3">
      <c r="A325">
        <v>324</v>
      </c>
      <c r="B325" s="5" t="s">
        <v>9933</v>
      </c>
      <c r="C325" s="6">
        <v>5.1280000000000001</v>
      </c>
      <c r="D325" s="6">
        <v>3.7650000000000003E-2</v>
      </c>
      <c r="E325" s="10">
        <f t="shared" si="47"/>
        <v>5.2791206775794717E-3</v>
      </c>
      <c r="F325">
        <f t="shared" si="48"/>
        <v>1.0052930797882769</v>
      </c>
      <c r="G325">
        <f t="shared" si="45"/>
        <v>5.1119361133997181</v>
      </c>
      <c r="H325">
        <f t="shared" si="41"/>
        <v>2.9007836204310241E-2</v>
      </c>
      <c r="I325" t="str">
        <f t="shared" si="46"/>
        <v>2001</v>
      </c>
      <c r="J325">
        <f t="shared" si="44"/>
        <v>-0.77133005251474218</v>
      </c>
      <c r="K325">
        <f t="shared" si="42"/>
        <v>-0.643444975912983</v>
      </c>
      <c r="L325">
        <f t="shared" si="43"/>
        <v>0</v>
      </c>
    </row>
    <row r="326" spans="1:12" x14ac:dyDescent="0.3">
      <c r="A326">
        <v>325</v>
      </c>
      <c r="B326" s="5" t="s">
        <v>9931</v>
      </c>
      <c r="C326" s="6">
        <v>5.125</v>
      </c>
      <c r="D326" s="6">
        <v>3.7149999999999996E-2</v>
      </c>
      <c r="E326" s="10">
        <f t="shared" si="47"/>
        <v>-5.851945938970274E-4</v>
      </c>
      <c r="F326">
        <f t="shared" si="48"/>
        <v>0.99941497659906398</v>
      </c>
      <c r="G326">
        <f t="shared" si="45"/>
        <v>5.1091583883138307</v>
      </c>
      <c r="H326">
        <f t="shared" si="41"/>
        <v>2.800058583718576E-2</v>
      </c>
      <c r="I326" t="str">
        <f t="shared" si="46"/>
        <v>2001</v>
      </c>
      <c r="J326">
        <f t="shared" si="44"/>
        <v>-0.74414228735826149</v>
      </c>
      <c r="K326">
        <f t="shared" si="42"/>
        <v>-0.88322259551493776</v>
      </c>
      <c r="L326">
        <f t="shared" si="43"/>
        <v>1</v>
      </c>
    </row>
    <row r="327" spans="1:12" x14ac:dyDescent="0.3">
      <c r="A327">
        <v>326</v>
      </c>
      <c r="B327" s="5" t="s">
        <v>9929</v>
      </c>
      <c r="C327" s="6">
        <v>5.0780000000000003</v>
      </c>
      <c r="D327" s="6">
        <v>3.7970000000000004E-2</v>
      </c>
      <c r="E327" s="10">
        <f t="shared" si="47"/>
        <v>-9.2130417419850792E-3</v>
      </c>
      <c r="F327">
        <f t="shared" si="48"/>
        <v>0.99082926829268303</v>
      </c>
      <c r="G327">
        <f t="shared" si="45"/>
        <v>5.0619577552192752</v>
      </c>
      <c r="H327">
        <f t="shared" si="41"/>
        <v>2.7871521156326635E-2</v>
      </c>
      <c r="I327" t="str">
        <f t="shared" si="46"/>
        <v>2001</v>
      </c>
      <c r="J327">
        <f t="shared" si="44"/>
        <v>-0.73386924735961911</v>
      </c>
      <c r="K327">
        <f t="shared" si="42"/>
        <v>-0.83602196242038218</v>
      </c>
      <c r="L327">
        <f t="shared" si="43"/>
        <v>1</v>
      </c>
    </row>
    <row r="328" spans="1:12" x14ac:dyDescent="0.3">
      <c r="A328">
        <v>327</v>
      </c>
      <c r="B328" s="5" t="s">
        <v>9928</v>
      </c>
      <c r="C328" s="6">
        <v>4.9809999999999999</v>
      </c>
      <c r="D328" s="6">
        <v>3.8179999999999999E-2</v>
      </c>
      <c r="E328" s="10">
        <f t="shared" si="47"/>
        <v>-1.9286809191340494E-2</v>
      </c>
      <c r="F328">
        <f t="shared" si="48"/>
        <v>0.98089799133517119</v>
      </c>
      <c r="G328">
        <f t="shared" si="45"/>
        <v>4.9651773029549808</v>
      </c>
      <c r="H328">
        <f t="shared" si="41"/>
        <v>2.7543681444710727E-2</v>
      </c>
      <c r="I328" t="str">
        <f t="shared" si="46"/>
        <v>2001</v>
      </c>
      <c r="J328">
        <f t="shared" si="44"/>
        <v>-0.71137115128624251</v>
      </c>
      <c r="K328">
        <f t="shared" si="42"/>
        <v>-0.7762356952898104</v>
      </c>
      <c r="L328">
        <f t="shared" si="43"/>
        <v>1</v>
      </c>
    </row>
    <row r="329" spans="1:12" x14ac:dyDescent="0.3">
      <c r="A329">
        <v>328</v>
      </c>
      <c r="B329" s="5" t="s">
        <v>9926</v>
      </c>
      <c r="C329" s="6">
        <v>4.891</v>
      </c>
      <c r="D329" s="6">
        <v>3.823E-2</v>
      </c>
      <c r="E329" s="10">
        <f t="shared" si="47"/>
        <v>-1.8233892533926165E-2</v>
      </c>
      <c r="F329">
        <f t="shared" si="48"/>
        <v>0.98193133908853647</v>
      </c>
      <c r="G329">
        <f t="shared" si="45"/>
        <v>4.8754428835149222</v>
      </c>
      <c r="H329">
        <f t="shared" si="41"/>
        <v>2.7522180386505505E-2</v>
      </c>
      <c r="I329" t="str">
        <f t="shared" si="46"/>
        <v>2001</v>
      </c>
      <c r="J329">
        <f t="shared" si="44"/>
        <v>-0.69796944442193576</v>
      </c>
      <c r="K329">
        <f t="shared" si="42"/>
        <v>-0.68650127584975174</v>
      </c>
      <c r="L329">
        <f t="shared" si="43"/>
        <v>0</v>
      </c>
    </row>
    <row r="330" spans="1:12" x14ac:dyDescent="0.3">
      <c r="A330">
        <v>329</v>
      </c>
      <c r="B330" s="5" t="s">
        <v>9925</v>
      </c>
      <c r="C330" s="6">
        <v>4.867</v>
      </c>
      <c r="D330" s="6">
        <v>3.8420000000000003E-2</v>
      </c>
      <c r="E330" s="10">
        <f t="shared" si="47"/>
        <v>-4.9190507059028383E-3</v>
      </c>
      <c r="F330">
        <f t="shared" si="48"/>
        <v>0.99509302801063182</v>
      </c>
      <c r="G330">
        <f t="shared" si="45"/>
        <v>4.8514424067368589</v>
      </c>
      <c r="H330">
        <f t="shared" si="41"/>
        <v>2.7527923089951337E-2</v>
      </c>
      <c r="I330" t="str">
        <f t="shared" si="46"/>
        <v>2001</v>
      </c>
      <c r="J330">
        <f t="shared" si="44"/>
        <v>-0.69467845052191424</v>
      </c>
      <c r="K330">
        <f t="shared" si="42"/>
        <v>-0.66250079907168846</v>
      </c>
      <c r="L330">
        <f t="shared" si="43"/>
        <v>0</v>
      </c>
    </row>
    <row r="331" spans="1:12" x14ac:dyDescent="0.3">
      <c r="A331">
        <v>330</v>
      </c>
      <c r="B331" s="5" t="s">
        <v>9923</v>
      </c>
      <c r="C331" s="6">
        <v>4.6950000000000003</v>
      </c>
      <c r="D331" s="6">
        <v>3.8800000000000001E-2</v>
      </c>
      <c r="E331" s="10">
        <f t="shared" si="47"/>
        <v>-3.597961819109094E-2</v>
      </c>
      <c r="F331">
        <f t="shared" si="48"/>
        <v>0.96465995479761668</v>
      </c>
      <c r="G331">
        <f t="shared" si="45"/>
        <v>4.6798440153790857</v>
      </c>
      <c r="H331">
        <f t="shared" si="41"/>
        <v>2.7942209566493806E-2</v>
      </c>
      <c r="I331" t="str">
        <f t="shared" si="46"/>
        <v>2001</v>
      </c>
      <c r="J331">
        <f t="shared" si="44"/>
        <v>-0.68019216318915621</v>
      </c>
      <c r="K331">
        <f t="shared" si="42"/>
        <v>-0.49090240771391525</v>
      </c>
      <c r="L331">
        <f t="shared" si="43"/>
        <v>0</v>
      </c>
    </row>
    <row r="332" spans="1:12" x14ac:dyDescent="0.3">
      <c r="A332">
        <v>331</v>
      </c>
      <c r="B332" s="5" t="s">
        <v>9922</v>
      </c>
      <c r="C332" s="6">
        <v>4.641</v>
      </c>
      <c r="D332" s="6">
        <v>3.9009999999999996E-2</v>
      </c>
      <c r="E332" s="10">
        <f t="shared" si="47"/>
        <v>-1.156825240118753E-2</v>
      </c>
      <c r="F332">
        <f t="shared" si="48"/>
        <v>0.98849840255591048</v>
      </c>
      <c r="G332">
        <f t="shared" si="45"/>
        <v>4.6259373788005833</v>
      </c>
      <c r="H332">
        <f t="shared" si="41"/>
        <v>2.7950562210012637E-2</v>
      </c>
      <c r="I332" t="str">
        <f t="shared" si="46"/>
        <v>2001</v>
      </c>
      <c r="J332">
        <f t="shared" si="44"/>
        <v>-0.67255808518328852</v>
      </c>
      <c r="K332">
        <f t="shared" si="42"/>
        <v>-0.43699577113541288</v>
      </c>
      <c r="L332">
        <f t="shared" si="43"/>
        <v>0</v>
      </c>
    </row>
    <row r="333" spans="1:12" x14ac:dyDescent="0.3">
      <c r="A333">
        <v>332</v>
      </c>
      <c r="B333" s="5" t="s">
        <v>9921</v>
      </c>
      <c r="C333" s="6">
        <v>4.4829999999999997</v>
      </c>
      <c r="D333" s="6">
        <v>3.8900000000000004E-2</v>
      </c>
      <c r="E333" s="10">
        <f t="shared" si="47"/>
        <v>-3.4637395085736419E-2</v>
      </c>
      <c r="F333">
        <f t="shared" si="48"/>
        <v>0.96595561301443644</v>
      </c>
      <c r="G333">
        <f t="shared" si="45"/>
        <v>4.4684911374867351</v>
      </c>
      <c r="H333">
        <f t="shared" si="41"/>
        <v>2.7118374563168582E-2</v>
      </c>
      <c r="I333" t="str">
        <f t="shared" si="46"/>
        <v>2001</v>
      </c>
      <c r="J333">
        <f t="shared" si="44"/>
        <v>-0.63032430916703708</v>
      </c>
      <c r="K333">
        <f t="shared" si="42"/>
        <v>-0.27954952982156467</v>
      </c>
      <c r="L333">
        <f t="shared" si="43"/>
        <v>0</v>
      </c>
    </row>
    <row r="334" spans="1:12" x14ac:dyDescent="0.3">
      <c r="A334">
        <v>333</v>
      </c>
      <c r="B334" s="5" t="s">
        <v>9919</v>
      </c>
      <c r="C334" s="6">
        <v>4.5270000000000001</v>
      </c>
      <c r="D334" s="6">
        <v>3.8330000000000003E-2</v>
      </c>
      <c r="E334" s="10">
        <f t="shared" si="47"/>
        <v>9.7670032805191927E-3</v>
      </c>
      <c r="F334">
        <f t="shared" si="48"/>
        <v>1.0098148561231319</v>
      </c>
      <c r="G334">
        <f t="shared" si="45"/>
        <v>4.512563076744148</v>
      </c>
      <c r="H334">
        <f t="shared" si="41"/>
        <v>2.6046046001431108E-2</v>
      </c>
      <c r="I334" t="str">
        <f t="shared" si="46"/>
        <v>2001</v>
      </c>
      <c r="J334">
        <f t="shared" si="44"/>
        <v>-0.61137065511127031</v>
      </c>
      <c r="K334">
        <f t="shared" si="42"/>
        <v>-0.3236214690789776</v>
      </c>
      <c r="L334">
        <f t="shared" si="43"/>
        <v>0</v>
      </c>
    </row>
    <row r="335" spans="1:12" x14ac:dyDescent="0.3">
      <c r="A335">
        <v>334</v>
      </c>
      <c r="B335" s="5" t="s">
        <v>9917</v>
      </c>
      <c r="C335" s="6">
        <v>4.49</v>
      </c>
      <c r="D335" s="6">
        <v>3.7440000000000001E-2</v>
      </c>
      <c r="E335" s="10">
        <f t="shared" si="47"/>
        <v>-8.2067666996586425E-3</v>
      </c>
      <c r="F335">
        <f t="shared" si="48"/>
        <v>0.99182681687651864</v>
      </c>
      <c r="G335">
        <f t="shared" si="45"/>
        <v>4.4760130310178399</v>
      </c>
      <c r="H335">
        <f t="shared" si="41"/>
        <v>2.5101456020074561E-2</v>
      </c>
      <c r="I335" t="str">
        <f t="shared" si="46"/>
        <v>2001</v>
      </c>
      <c r="J335">
        <f t="shared" si="44"/>
        <v>-0.58442630659474382</v>
      </c>
      <c r="K335">
        <f t="shared" si="42"/>
        <v>-0.28707142335266944</v>
      </c>
      <c r="L335">
        <f t="shared" si="43"/>
        <v>0</v>
      </c>
    </row>
    <row r="336" spans="1:12" x14ac:dyDescent="0.3">
      <c r="A336">
        <v>335</v>
      </c>
      <c r="B336" s="5" t="s">
        <v>9915</v>
      </c>
      <c r="C336" s="6">
        <v>4.2389999999999999</v>
      </c>
      <c r="D336" s="6">
        <v>3.7040000000000003E-2</v>
      </c>
      <c r="E336" s="10">
        <f t="shared" si="47"/>
        <v>-5.7525309383662876E-2</v>
      </c>
      <c r="F336">
        <f t="shared" si="48"/>
        <v>0.94409799554565699</v>
      </c>
      <c r="G336">
        <f t="shared" si="45"/>
        <v>4.225935792798893</v>
      </c>
      <c r="H336">
        <f t="shared" si="41"/>
        <v>2.6651793720475513E-2</v>
      </c>
      <c r="I336" t="str">
        <f t="shared" si="46"/>
        <v>2001</v>
      </c>
      <c r="J336">
        <f t="shared" si="44"/>
        <v>-0.58585324275550021</v>
      </c>
      <c r="K336">
        <f t="shared" si="42"/>
        <v>-0.12536565278858003</v>
      </c>
      <c r="L336">
        <f t="shared" si="43"/>
        <v>0</v>
      </c>
    </row>
    <row r="337" spans="1:12" x14ac:dyDescent="0.3">
      <c r="A337">
        <v>336</v>
      </c>
      <c r="B337" s="5" t="s">
        <v>9913</v>
      </c>
      <c r="C337" s="6">
        <v>4.2789999999999999</v>
      </c>
      <c r="D337" s="6">
        <v>3.6940000000000001E-2</v>
      </c>
      <c r="E337" s="10">
        <f t="shared" si="47"/>
        <v>9.3919450641796551E-3</v>
      </c>
      <c r="F337">
        <f t="shared" si="48"/>
        <v>1.0094361877801368</v>
      </c>
      <c r="G337">
        <f t="shared" si="45"/>
        <v>4.2658480650723014</v>
      </c>
      <c r="H337">
        <f t="shared" si="41"/>
        <v>2.6654847286938749E-2</v>
      </c>
      <c r="I337" t="str">
        <f t="shared" si="46"/>
        <v>2001</v>
      </c>
      <c r="J337">
        <f t="shared" si="44"/>
        <v>-0.59145414886748326</v>
      </c>
      <c r="K337">
        <f t="shared" si="42"/>
        <v>-0.16527792506198846</v>
      </c>
      <c r="L337">
        <f t="shared" si="43"/>
        <v>0</v>
      </c>
    </row>
    <row r="338" spans="1:12" x14ac:dyDescent="0.3">
      <c r="A338">
        <v>337</v>
      </c>
      <c r="B338" s="5" t="s">
        <v>9911</v>
      </c>
      <c r="C338" s="6">
        <v>4.202</v>
      </c>
      <c r="D338" s="6">
        <v>3.7350000000000001E-2</v>
      </c>
      <c r="E338" s="10">
        <f t="shared" si="47"/>
        <v>-1.8158735011871065E-2</v>
      </c>
      <c r="F338">
        <f t="shared" si="48"/>
        <v>0.98200514138817485</v>
      </c>
      <c r="G338">
        <f t="shared" si="45"/>
        <v>4.1889416076651704</v>
      </c>
      <c r="H338">
        <f t="shared" si="41"/>
        <v>2.4004478900434768E-2</v>
      </c>
      <c r="I338" t="str">
        <f t="shared" si="46"/>
        <v>2001</v>
      </c>
      <c r="J338">
        <f t="shared" si="44"/>
        <v>-0.52304142885716198</v>
      </c>
      <c r="K338">
        <f t="shared" si="42"/>
        <v>-8.8422724461251434E-2</v>
      </c>
      <c r="L338">
        <f t="shared" si="43"/>
        <v>0</v>
      </c>
    </row>
    <row r="339" spans="1:12" x14ac:dyDescent="0.3">
      <c r="A339">
        <v>338</v>
      </c>
      <c r="B339" s="5" t="s">
        <v>9910</v>
      </c>
      <c r="C339" s="6">
        <v>4.3479999999999999</v>
      </c>
      <c r="D339" s="6">
        <v>3.7450000000000004E-2</v>
      </c>
      <c r="E339" s="10">
        <f t="shared" si="47"/>
        <v>3.4155366836154326E-2</v>
      </c>
      <c r="F339">
        <f t="shared" si="48"/>
        <v>1.0347453593526892</v>
      </c>
      <c r="G339">
        <f t="shared" si="45"/>
        <v>4.3344517685490214</v>
      </c>
      <c r="H339">
        <f t="shared" si="41"/>
        <v>2.4438763964540224E-2</v>
      </c>
      <c r="I339" t="str">
        <f t="shared" si="46"/>
        <v>2001</v>
      </c>
      <c r="J339">
        <f t="shared" si="44"/>
        <v>-0.55100166628595637</v>
      </c>
      <c r="K339">
        <f t="shared" si="42"/>
        <v>-0.29273700627060606</v>
      </c>
      <c r="L339">
        <f t="shared" si="43"/>
        <v>0</v>
      </c>
    </row>
    <row r="340" spans="1:12" x14ac:dyDescent="0.3">
      <c r="A340">
        <v>339</v>
      </c>
      <c r="B340" s="5" t="s">
        <v>9909</v>
      </c>
      <c r="C340" s="6">
        <v>4.2779999999999996</v>
      </c>
      <c r="D340" s="6">
        <v>3.7339999999999998E-2</v>
      </c>
      <c r="E340" s="10">
        <f t="shared" si="47"/>
        <v>-1.6230358598749228E-2</v>
      </c>
      <c r="F340">
        <f t="shared" si="48"/>
        <v>0.98390064397424093</v>
      </c>
      <c r="G340">
        <f t="shared" si="45"/>
        <v>4.2647089793371373</v>
      </c>
      <c r="H340">
        <f t="shared" si="41"/>
        <v>2.4367776882927981E-2</v>
      </c>
      <c r="I340" t="str">
        <f t="shared" si="46"/>
        <v>2001</v>
      </c>
      <c r="J340">
        <f t="shared" si="44"/>
        <v>-0.54056112615152518</v>
      </c>
      <c r="K340">
        <f t="shared" si="42"/>
        <v>-0.30391379130728691</v>
      </c>
      <c r="L340">
        <f t="shared" si="43"/>
        <v>0</v>
      </c>
    </row>
    <row r="341" spans="1:12" x14ac:dyDescent="0.3">
      <c r="A341">
        <v>340</v>
      </c>
      <c r="B341" s="5" t="s">
        <v>9908</v>
      </c>
      <c r="C341" s="6">
        <v>4.3940000000000001</v>
      </c>
      <c r="D341" s="6">
        <v>3.6920000000000001E-2</v>
      </c>
      <c r="E341" s="10">
        <f t="shared" si="47"/>
        <v>2.6754363302204671E-2</v>
      </c>
      <c r="F341">
        <f t="shared" si="48"/>
        <v>1.0271154745208042</v>
      </c>
      <c r="G341">
        <f t="shared" si="45"/>
        <v>4.3805019018885387</v>
      </c>
      <c r="H341">
        <f t="shared" si="41"/>
        <v>2.3821676768842531E-2</v>
      </c>
      <c r="I341" t="str">
        <f t="shared" si="46"/>
        <v>2001</v>
      </c>
      <c r="J341">
        <f t="shared" si="44"/>
        <v>-0.54279482860403605</v>
      </c>
      <c r="K341">
        <f t="shared" si="42"/>
        <v>-0.65395685930986192</v>
      </c>
      <c r="L341">
        <f t="shared" si="43"/>
        <v>1</v>
      </c>
    </row>
    <row r="342" spans="1:12" x14ac:dyDescent="0.3">
      <c r="A342">
        <v>341</v>
      </c>
      <c r="B342" s="5" t="s">
        <v>9907</v>
      </c>
      <c r="C342" s="6">
        <v>4.6529999999999996</v>
      </c>
      <c r="D342" s="6">
        <v>3.6420000000000001E-2</v>
      </c>
      <c r="E342" s="10">
        <f t="shared" si="47"/>
        <v>5.7272198900092837E-2</v>
      </c>
      <c r="F342">
        <f t="shared" si="48"/>
        <v>1.0589440145653162</v>
      </c>
      <c r="G342">
        <f t="shared" si="45"/>
        <v>4.6388995532514716</v>
      </c>
      <c r="H342">
        <f t="shared" si="41"/>
        <v>2.6139979968887186E-2</v>
      </c>
      <c r="I342" t="str">
        <f t="shared" si="46"/>
        <v>2001</v>
      </c>
      <c r="J342">
        <f t="shared" si="44"/>
        <v>-0.63075357373173191</v>
      </c>
      <c r="K342">
        <f t="shared" si="42"/>
        <v>-0.91235451067279483</v>
      </c>
      <c r="L342">
        <f t="shared" si="43"/>
        <v>1</v>
      </c>
    </row>
    <row r="343" spans="1:12" x14ac:dyDescent="0.3">
      <c r="A343">
        <v>342</v>
      </c>
      <c r="B343" s="5" t="s">
        <v>9905</v>
      </c>
      <c r="C343" s="6">
        <v>4.298</v>
      </c>
      <c r="D343" s="6">
        <v>3.5799999999999998E-2</v>
      </c>
      <c r="E343" s="10">
        <f t="shared" si="47"/>
        <v>-7.9362374642192673E-2</v>
      </c>
      <c r="F343">
        <f t="shared" si="48"/>
        <v>0.92370513647109398</v>
      </c>
      <c r="G343">
        <f t="shared" si="45"/>
        <v>4.2851967410240182</v>
      </c>
      <c r="H343">
        <f t="shared" si="41"/>
        <v>2.9585110961837777E-2</v>
      </c>
      <c r="I343" t="str">
        <f t="shared" si="46"/>
        <v>2001</v>
      </c>
      <c r="J343">
        <f t="shared" si="44"/>
        <v>-0.65945242410381189</v>
      </c>
      <c r="K343">
        <f t="shared" si="42"/>
        <v>-0.55865169844534135</v>
      </c>
      <c r="L343">
        <f t="shared" si="43"/>
        <v>0</v>
      </c>
    </row>
    <row r="344" spans="1:12" x14ac:dyDescent="0.3">
      <c r="A344">
        <v>343</v>
      </c>
      <c r="B344" s="5" t="s">
        <v>9904</v>
      </c>
      <c r="C344" s="6">
        <v>4.2480000000000002</v>
      </c>
      <c r="D344" s="6">
        <v>3.5590000000000004E-2</v>
      </c>
      <c r="E344" s="10">
        <f t="shared" si="47"/>
        <v>-1.1701514280680964E-2</v>
      </c>
      <c r="F344">
        <f t="shared" si="48"/>
        <v>0.98836668217775714</v>
      </c>
      <c r="G344">
        <f t="shared" si="45"/>
        <v>4.2354198046028824</v>
      </c>
      <c r="H344">
        <f t="shared" si="41"/>
        <v>2.9386574049971952E-2</v>
      </c>
      <c r="I344" t="str">
        <f t="shared" si="46"/>
        <v>2001</v>
      </c>
      <c r="J344">
        <f t="shared" si="44"/>
        <v>-0.64741822636740232</v>
      </c>
      <c r="K344">
        <f t="shared" si="42"/>
        <v>-0.50887476202420556</v>
      </c>
      <c r="L344">
        <f t="shared" si="43"/>
        <v>0</v>
      </c>
    </row>
    <row r="345" spans="1:12" x14ac:dyDescent="0.3">
      <c r="A345">
        <v>344</v>
      </c>
      <c r="B345" s="5" t="s">
        <v>9902</v>
      </c>
      <c r="C345" s="6">
        <v>4.2910000000000004</v>
      </c>
      <c r="D345" s="6">
        <v>3.61E-2</v>
      </c>
      <c r="E345" s="10">
        <f t="shared" si="47"/>
        <v>1.0071522069750075E-2</v>
      </c>
      <c r="F345">
        <f t="shared" si="48"/>
        <v>1.0101224105461395</v>
      </c>
      <c r="G345">
        <f t="shared" si="45"/>
        <v>4.278110639134435</v>
      </c>
      <c r="H345">
        <f t="shared" si="41"/>
        <v>2.7908448751084808E-2</v>
      </c>
      <c r="I345" t="str">
        <f t="shared" si="46"/>
        <v>2001</v>
      </c>
      <c r="J345">
        <f t="shared" si="44"/>
        <v>-0.62105092094590408</v>
      </c>
      <c r="K345">
        <f t="shared" si="42"/>
        <v>-0.55156559655575821</v>
      </c>
      <c r="L345">
        <f t="shared" si="43"/>
        <v>0</v>
      </c>
    </row>
    <row r="346" spans="1:12" x14ac:dyDescent="0.3">
      <c r="A346">
        <v>345</v>
      </c>
      <c r="B346" s="5" t="s">
        <v>9901</v>
      </c>
      <c r="C346" s="6">
        <v>4.1130000000000004</v>
      </c>
      <c r="D346" s="6">
        <v>3.6319999999999998E-2</v>
      </c>
      <c r="E346" s="10">
        <f t="shared" si="47"/>
        <v>-4.236711676110063E-2</v>
      </c>
      <c r="F346">
        <f t="shared" si="48"/>
        <v>0.95851782801211838</v>
      </c>
      <c r="G346">
        <f t="shared" si="45"/>
        <v>4.1005701400103129</v>
      </c>
      <c r="H346">
        <f t="shared" si="41"/>
        <v>2.8609691573891011E-2</v>
      </c>
      <c r="I346" t="str">
        <f t="shared" si="46"/>
        <v>2001</v>
      </c>
      <c r="J346">
        <f t="shared" si="44"/>
        <v>-0.61023473084819557</v>
      </c>
      <c r="K346">
        <f t="shared" si="42"/>
        <v>-0.37402509743163614</v>
      </c>
      <c r="L346">
        <f t="shared" si="43"/>
        <v>0</v>
      </c>
    </row>
    <row r="347" spans="1:12" x14ac:dyDescent="0.3">
      <c r="A347">
        <v>346</v>
      </c>
      <c r="B347" s="5" t="s">
        <v>9900</v>
      </c>
      <c r="C347" s="6">
        <v>4.1230000000000002</v>
      </c>
      <c r="D347" s="6">
        <v>3.637E-2</v>
      </c>
      <c r="E347" s="10">
        <f t="shared" si="47"/>
        <v>2.428364476475917E-3</v>
      </c>
      <c r="F347">
        <f t="shared" si="48"/>
        <v>1.0024313153415998</v>
      </c>
      <c r="G347">
        <f t="shared" si="45"/>
        <v>4.1105227918870444</v>
      </c>
      <c r="H347">
        <f t="shared" si="41"/>
        <v>2.8294452984987957E-2</v>
      </c>
      <c r="I347" t="str">
        <f t="shared" si="46"/>
        <v>2001</v>
      </c>
      <c r="J347">
        <f t="shared" si="44"/>
        <v>-0.60497560616167168</v>
      </c>
      <c r="K347">
        <f t="shared" si="42"/>
        <v>-0.38397774930836759</v>
      </c>
      <c r="L347">
        <f t="shared" si="43"/>
        <v>0</v>
      </c>
    </row>
    <row r="348" spans="1:12" x14ac:dyDescent="0.3">
      <c r="A348">
        <v>347</v>
      </c>
      <c r="B348" s="5" t="s">
        <v>9898</v>
      </c>
      <c r="C348" s="6">
        <v>4.1130000000000004</v>
      </c>
      <c r="D348" s="6">
        <v>3.6469999999999995E-2</v>
      </c>
      <c r="E348" s="10">
        <f t="shared" si="47"/>
        <v>-2.4283644764758246E-3</v>
      </c>
      <c r="F348">
        <f t="shared" si="48"/>
        <v>0.99757458161532875</v>
      </c>
      <c r="G348">
        <f t="shared" si="45"/>
        <v>4.100518883203919</v>
      </c>
      <c r="H348">
        <f t="shared" si="41"/>
        <v>2.7955928903241969E-2</v>
      </c>
      <c r="I348" t="str">
        <f t="shared" si="46"/>
        <v>2001</v>
      </c>
      <c r="J348">
        <f t="shared" si="44"/>
        <v>-0.59628274779438384</v>
      </c>
      <c r="K348">
        <f t="shared" si="42"/>
        <v>-0.37397384062524219</v>
      </c>
      <c r="L348">
        <f t="shared" si="43"/>
        <v>0</v>
      </c>
    </row>
    <row r="349" spans="1:12" x14ac:dyDescent="0.3">
      <c r="A349">
        <v>348</v>
      </c>
      <c r="B349" s="5" t="s">
        <v>9896</v>
      </c>
      <c r="C349" s="6">
        <v>4.0540000000000003</v>
      </c>
      <c r="D349" s="6">
        <v>3.6420000000000001E-2</v>
      </c>
      <c r="E349" s="10">
        <f t="shared" si="47"/>
        <v>-1.4448641218478754E-2</v>
      </c>
      <c r="F349">
        <f t="shared" si="48"/>
        <v>0.98565523948456113</v>
      </c>
      <c r="G349">
        <f t="shared" si="45"/>
        <v>4.0417147622784153</v>
      </c>
      <c r="H349">
        <f t="shared" si="41"/>
        <v>2.7668245342331702E-2</v>
      </c>
      <c r="I349" t="str">
        <f t="shared" si="46"/>
        <v>2001</v>
      </c>
      <c r="J349">
        <f t="shared" si="44"/>
        <v>-0.58168354613440187</v>
      </c>
      <c r="K349">
        <f t="shared" si="42"/>
        <v>-0.3151697196997385</v>
      </c>
      <c r="L349">
        <f t="shared" si="43"/>
        <v>0</v>
      </c>
    </row>
    <row r="350" spans="1:12" x14ac:dyDescent="0.3">
      <c r="A350">
        <v>349</v>
      </c>
      <c r="B350" s="5" t="s">
        <v>9894</v>
      </c>
      <c r="C350" s="6">
        <v>3.9729999999999999</v>
      </c>
      <c r="D350" s="6">
        <v>3.6920000000000001E-2</v>
      </c>
      <c r="E350" s="10">
        <f t="shared" si="47"/>
        <v>-2.0182571197346462E-2</v>
      </c>
      <c r="F350">
        <f t="shared" si="48"/>
        <v>0.9800197335964479</v>
      </c>
      <c r="G350">
        <f t="shared" si="45"/>
        <v>3.9607951880298504</v>
      </c>
      <c r="H350">
        <f t="shared" si="41"/>
        <v>2.7684595371115672E-2</v>
      </c>
      <c r="I350" t="str">
        <f t="shared" si="46"/>
        <v>2001</v>
      </c>
      <c r="J350">
        <f t="shared" si="44"/>
        <v>-0.57037445484946381</v>
      </c>
      <c r="K350">
        <f t="shared" si="42"/>
        <v>-0.23425014545117362</v>
      </c>
      <c r="L350">
        <f t="shared" si="43"/>
        <v>0</v>
      </c>
    </row>
    <row r="351" spans="1:12" x14ac:dyDescent="0.3">
      <c r="A351">
        <v>350</v>
      </c>
      <c r="B351" s="5" t="s">
        <v>9892</v>
      </c>
      <c r="C351" s="6">
        <v>3.738</v>
      </c>
      <c r="D351" s="6">
        <v>3.6830000000000002E-2</v>
      </c>
      <c r="E351" s="10">
        <f t="shared" si="47"/>
        <v>-6.0970767799090719E-2</v>
      </c>
      <c r="F351">
        <f t="shared" si="48"/>
        <v>0.94085074251195577</v>
      </c>
      <c r="G351">
        <f t="shared" si="45"/>
        <v>3.7265450425786768</v>
      </c>
      <c r="H351">
        <f t="shared" si="41"/>
        <v>2.837608347181244E-2</v>
      </c>
      <c r="I351" t="str">
        <f t="shared" si="46"/>
        <v>2001</v>
      </c>
      <c r="J351">
        <f t="shared" si="44"/>
        <v>-0.55004513586085702</v>
      </c>
      <c r="K351">
        <f t="shared" si="42"/>
        <v>5.2020125580210408E-2</v>
      </c>
      <c r="L351">
        <f t="shared" si="43"/>
        <v>0</v>
      </c>
    </row>
    <row r="352" spans="1:12" x14ac:dyDescent="0.3">
      <c r="A352">
        <v>351</v>
      </c>
      <c r="B352" s="5" t="s">
        <v>9890</v>
      </c>
      <c r="C352" s="6">
        <v>3.9809999999999999</v>
      </c>
      <c r="D352" s="6">
        <v>3.6889999999999999E-2</v>
      </c>
      <c r="E352" s="10">
        <f t="shared" si="47"/>
        <v>6.2982334984809069E-2</v>
      </c>
      <c r="F352">
        <f t="shared" si="48"/>
        <v>1.065008025682183</v>
      </c>
      <c r="G352">
        <f t="shared" si="45"/>
        <v>3.9687805344601608</v>
      </c>
      <c r="H352">
        <f t="shared" si="41"/>
        <v>3.0703651172237077E-2</v>
      </c>
      <c r="I352" t="str">
        <f t="shared" si="46"/>
        <v>2001</v>
      </c>
      <c r="J352">
        <f t="shared" si="44"/>
        <v>-0.63385016529098437</v>
      </c>
      <c r="K352">
        <f t="shared" si="42"/>
        <v>-0.19021536630127356</v>
      </c>
      <c r="L352">
        <f t="shared" si="43"/>
        <v>0</v>
      </c>
    </row>
    <row r="353" spans="1:12" x14ac:dyDescent="0.3">
      <c r="A353">
        <v>352</v>
      </c>
      <c r="B353" s="5" t="s">
        <v>9888</v>
      </c>
      <c r="C353" s="6">
        <v>3.9140000000000001</v>
      </c>
      <c r="D353" s="6">
        <v>3.6420000000000001E-2</v>
      </c>
      <c r="E353" s="10">
        <f t="shared" si="47"/>
        <v>-1.6973175044295633E-2</v>
      </c>
      <c r="F353">
        <f t="shared" si="48"/>
        <v>0.98317005777442856</v>
      </c>
      <c r="G353">
        <f t="shared" si="45"/>
        <v>3.9021390181444788</v>
      </c>
      <c r="H353">
        <f t="shared" ref="H353:H416" si="49">SQRT(_xlfn.VAR.S(E324:E353))</f>
        <v>3.0680912579614365E-2</v>
      </c>
      <c r="I353" t="str">
        <f t="shared" si="46"/>
        <v>2001</v>
      </c>
      <c r="J353">
        <f t="shared" si="44"/>
        <v>-0.62274537583656653</v>
      </c>
      <c r="K353">
        <f t="shared" ref="K353:K416" si="50">+MIN(G354-G353,G355-G353,G356-G353,G357-G353,G358-G353,G359-G353,G360-G353,G361-G353,G362-G353,G363-G353)</f>
        <v>-0.12357384998559162</v>
      </c>
      <c r="L353">
        <f t="shared" ref="L353:L416" si="51">+IF(K353&lt;J353,1,0)</f>
        <v>0</v>
      </c>
    </row>
    <row r="354" spans="1:12" x14ac:dyDescent="0.3">
      <c r="A354">
        <v>353</v>
      </c>
      <c r="B354" s="5" t="s">
        <v>9887</v>
      </c>
      <c r="C354" s="6">
        <v>3.93</v>
      </c>
      <c r="D354" s="6">
        <v>3.6510000000000001E-2</v>
      </c>
      <c r="E354" s="10">
        <f t="shared" si="47"/>
        <v>4.079556907285343E-3</v>
      </c>
      <c r="F354">
        <f t="shared" si="48"/>
        <v>1.00408788962698</v>
      </c>
      <c r="G354">
        <f t="shared" si="45"/>
        <v>3.9180611461909938</v>
      </c>
      <c r="H354">
        <f t="shared" si="49"/>
        <v>3.077560727556505E-2</v>
      </c>
      <c r="I354" t="str">
        <f t="shared" si="46"/>
        <v>2001</v>
      </c>
      <c r="J354">
        <f t="shared" ref="J354:J417" si="52">-G354*$P$3*$Q$3*H354</f>
        <v>-0.62721630745575729</v>
      </c>
      <c r="K354">
        <f t="shared" si="50"/>
        <v>-0.13949597803210656</v>
      </c>
      <c r="L354">
        <f t="shared" si="51"/>
        <v>0</v>
      </c>
    </row>
    <row r="355" spans="1:12" x14ac:dyDescent="0.3">
      <c r="A355">
        <v>354</v>
      </c>
      <c r="B355" s="5" t="s">
        <v>9885</v>
      </c>
      <c r="C355" s="6">
        <v>4.069</v>
      </c>
      <c r="D355" s="6">
        <v>3.6830000000000002E-2</v>
      </c>
      <c r="E355" s="10">
        <f t="shared" si="47"/>
        <v>3.4757843138382934E-2</v>
      </c>
      <c r="F355">
        <f t="shared" si="48"/>
        <v>1.0353689567430024</v>
      </c>
      <c r="G355">
        <f t="shared" si="45"/>
        <v>4.0565307057925724</v>
      </c>
      <c r="H355">
        <f t="shared" si="49"/>
        <v>3.1694014065351869E-2</v>
      </c>
      <c r="I355" t="str">
        <f t="shared" si="46"/>
        <v>2001</v>
      </c>
      <c r="J355">
        <f t="shared" si="52"/>
        <v>-0.66876188716507523</v>
      </c>
      <c r="K355">
        <f t="shared" si="50"/>
        <v>-0.27796553763368514</v>
      </c>
      <c r="L355">
        <f t="shared" si="51"/>
        <v>0</v>
      </c>
    </row>
    <row r="356" spans="1:12" x14ac:dyDescent="0.3">
      <c r="A356">
        <v>355</v>
      </c>
      <c r="B356" s="5" t="s">
        <v>9883</v>
      </c>
      <c r="C356" s="6">
        <v>3.8919999999999999</v>
      </c>
      <c r="D356" s="6">
        <v>3.6629999999999996E-2</v>
      </c>
      <c r="E356" s="10">
        <f t="shared" si="47"/>
        <v>-4.4474104695794318E-2</v>
      </c>
      <c r="F356">
        <f t="shared" si="48"/>
        <v>0.95650036864094368</v>
      </c>
      <c r="G356">
        <f t="shared" si="45"/>
        <v>3.8801377839180637</v>
      </c>
      <c r="H356">
        <f t="shared" si="49"/>
        <v>3.2359713126667446E-2</v>
      </c>
      <c r="I356" t="str">
        <f t="shared" si="46"/>
        <v>2001</v>
      </c>
      <c r="J356">
        <f t="shared" si="52"/>
        <v>-0.6531174857453047</v>
      </c>
      <c r="K356">
        <f t="shared" si="50"/>
        <v>-0.10157261575917653</v>
      </c>
      <c r="L356">
        <f t="shared" si="51"/>
        <v>0</v>
      </c>
    </row>
    <row r="357" spans="1:12" x14ac:dyDescent="0.3">
      <c r="A357">
        <v>356</v>
      </c>
      <c r="B357" s="5" t="s">
        <v>9882</v>
      </c>
      <c r="C357" s="6">
        <v>3.8010000000000002</v>
      </c>
      <c r="D357" s="6">
        <v>3.6220000000000002E-2</v>
      </c>
      <c r="E357" s="10">
        <f t="shared" si="47"/>
        <v>-2.3658974316646902E-2</v>
      </c>
      <c r="F357">
        <f t="shared" si="48"/>
        <v>0.97661870503597126</v>
      </c>
      <c r="G357">
        <f t="shared" si="45"/>
        <v>3.7895446117869134</v>
      </c>
      <c r="H357">
        <f t="shared" si="49"/>
        <v>3.2467622566815867E-2</v>
      </c>
      <c r="I357" t="str">
        <f t="shared" si="46"/>
        <v>2001</v>
      </c>
      <c r="J357">
        <f t="shared" si="52"/>
        <v>-0.63999563711550822</v>
      </c>
      <c r="K357">
        <f t="shared" si="50"/>
        <v>-6.6397859792293623E-2</v>
      </c>
      <c r="L357">
        <f t="shared" si="51"/>
        <v>0</v>
      </c>
    </row>
    <row r="358" spans="1:12" x14ac:dyDescent="0.3">
      <c r="A358">
        <v>357</v>
      </c>
      <c r="B358" s="5" t="s">
        <v>9880</v>
      </c>
      <c r="C358" s="6">
        <v>3.79</v>
      </c>
      <c r="D358" s="6">
        <v>3.6260000000000001E-2</v>
      </c>
      <c r="E358" s="10">
        <f t="shared" si="47"/>
        <v>-2.8981709127767837E-3</v>
      </c>
      <c r="F358">
        <f t="shared" si="48"/>
        <v>0.99710602473033405</v>
      </c>
      <c r="G358">
        <f t="shared" si="45"/>
        <v>3.7785651681588872</v>
      </c>
      <c r="H358">
        <f t="shared" si="49"/>
        <v>3.2437835833236686E-2</v>
      </c>
      <c r="I358" t="str">
        <f t="shared" si="46"/>
        <v>2001</v>
      </c>
      <c r="J358">
        <f t="shared" si="52"/>
        <v>-0.63755592911765213</v>
      </c>
      <c r="K358">
        <f t="shared" si="50"/>
        <v>-5.5418416164267459E-2</v>
      </c>
      <c r="L358">
        <f t="shared" si="51"/>
        <v>0</v>
      </c>
    </row>
    <row r="359" spans="1:12" x14ac:dyDescent="0.3">
      <c r="A359">
        <v>358</v>
      </c>
      <c r="B359" s="5" t="s">
        <v>9879</v>
      </c>
      <c r="C359" s="6">
        <v>3.9220000000000002</v>
      </c>
      <c r="D359" s="6">
        <v>3.6459999999999999E-2</v>
      </c>
      <c r="E359" s="10">
        <f t="shared" si="47"/>
        <v>3.423570867981969E-2</v>
      </c>
      <c r="F359">
        <f t="shared" si="48"/>
        <v>1.0348284960422165</v>
      </c>
      <c r="G359">
        <f t="shared" si="45"/>
        <v>3.9101017412579391</v>
      </c>
      <c r="H359">
        <f t="shared" si="49"/>
        <v>3.3331095240407893E-2</v>
      </c>
      <c r="I359" t="str">
        <f t="shared" si="46"/>
        <v>2001</v>
      </c>
      <c r="J359">
        <f t="shared" si="52"/>
        <v>-0.67791796518116743</v>
      </c>
      <c r="K359">
        <f t="shared" si="50"/>
        <v>-0.18695498926331933</v>
      </c>
      <c r="L359">
        <f t="shared" si="51"/>
        <v>0</v>
      </c>
    </row>
    <row r="360" spans="1:12" x14ac:dyDescent="0.3">
      <c r="A360">
        <v>359</v>
      </c>
      <c r="B360" s="5" t="s">
        <v>9877</v>
      </c>
      <c r="C360" s="6">
        <v>4.1790000000000003</v>
      </c>
      <c r="D360" s="6">
        <v>3.5910000000000004E-2</v>
      </c>
      <c r="E360" s="10">
        <f t="shared" si="47"/>
        <v>6.3470255691623789E-2</v>
      </c>
      <c r="F360">
        <f t="shared" si="48"/>
        <v>1.0655277919428863</v>
      </c>
      <c r="G360">
        <f t="shared" si="45"/>
        <v>4.1665130354391788</v>
      </c>
      <c r="H360">
        <f t="shared" si="49"/>
        <v>3.5754400010640619E-2</v>
      </c>
      <c r="I360" t="str">
        <f t="shared" si="46"/>
        <v>2001</v>
      </c>
      <c r="J360">
        <f t="shared" si="52"/>
        <v>-0.77489300429344576</v>
      </c>
      <c r="K360">
        <f t="shared" si="50"/>
        <v>-0.73039460369675258</v>
      </c>
      <c r="L360">
        <f t="shared" si="51"/>
        <v>0</v>
      </c>
    </row>
    <row r="361" spans="1:12" x14ac:dyDescent="0.3">
      <c r="A361">
        <v>360</v>
      </c>
      <c r="B361" s="5" t="s">
        <v>9875</v>
      </c>
      <c r="C361" s="6">
        <v>4.3010000000000002</v>
      </c>
      <c r="D361" s="6">
        <v>3.5650000000000001E-2</v>
      </c>
      <c r="E361" s="10">
        <f t="shared" si="47"/>
        <v>2.8775570335820934E-2</v>
      </c>
      <c r="F361">
        <f t="shared" si="48"/>
        <v>1.0291935869825317</v>
      </c>
      <c r="G361">
        <f t="shared" si="45"/>
        <v>4.2882414070437394</v>
      </c>
      <c r="H361">
        <f t="shared" si="49"/>
        <v>3.5779304387948324E-2</v>
      </c>
      <c r="I361" t="str">
        <f t="shared" si="46"/>
        <v>2001</v>
      </c>
      <c r="J361">
        <f t="shared" si="52"/>
        <v>-0.79808770353303049</v>
      </c>
      <c r="K361">
        <f t="shared" si="50"/>
        <v>-0.90099657902941077</v>
      </c>
      <c r="L361">
        <f t="shared" si="51"/>
        <v>1</v>
      </c>
    </row>
    <row r="362" spans="1:12" x14ac:dyDescent="0.3">
      <c r="A362">
        <v>361</v>
      </c>
      <c r="B362" s="5" t="s">
        <v>9873</v>
      </c>
      <c r="C362" s="6">
        <v>4.1120000000000001</v>
      </c>
      <c r="D362" s="6">
        <v>3.5439999999999999E-2</v>
      </c>
      <c r="E362" s="10">
        <f t="shared" si="47"/>
        <v>-4.4938025648735343E-2</v>
      </c>
      <c r="F362">
        <f t="shared" si="48"/>
        <v>0.95605673099279231</v>
      </c>
      <c r="G362">
        <f t="shared" si="45"/>
        <v>4.0998738084900284</v>
      </c>
      <c r="H362">
        <f t="shared" si="49"/>
        <v>3.6567411404131792E-2</v>
      </c>
      <c r="I362" t="str">
        <f t="shared" si="46"/>
        <v>2001</v>
      </c>
      <c r="J362">
        <f t="shared" si="52"/>
        <v>-0.7798376666819129</v>
      </c>
      <c r="K362">
        <f t="shared" si="50"/>
        <v>-0.92723101324309098</v>
      </c>
      <c r="L362">
        <f t="shared" si="51"/>
        <v>1</v>
      </c>
    </row>
    <row r="363" spans="1:12" x14ac:dyDescent="0.3">
      <c r="A363">
        <v>362</v>
      </c>
      <c r="B363" s="5" t="s">
        <v>9871</v>
      </c>
      <c r="C363" s="6">
        <v>4.0380000000000003</v>
      </c>
      <c r="D363" s="6">
        <v>3.5490000000000001E-2</v>
      </c>
      <c r="E363" s="10">
        <f t="shared" si="47"/>
        <v>-1.8160008262218166E-2</v>
      </c>
      <c r="F363">
        <f t="shared" si="48"/>
        <v>0.98200389105058372</v>
      </c>
      <c r="G363">
        <f t="shared" si="45"/>
        <v>4.0260752574050622</v>
      </c>
      <c r="H363">
        <f t="shared" si="49"/>
        <v>3.6213932481796544E-2</v>
      </c>
      <c r="I363" t="str">
        <f t="shared" si="46"/>
        <v>2001</v>
      </c>
      <c r="J363">
        <f t="shared" si="52"/>
        <v>-0.75839782151190815</v>
      </c>
      <c r="K363">
        <f t="shared" si="50"/>
        <v>-0.85343246215812485</v>
      </c>
      <c r="L363">
        <f t="shared" si="51"/>
        <v>1</v>
      </c>
    </row>
    <row r="364" spans="1:12" x14ac:dyDescent="0.3">
      <c r="A364">
        <v>363</v>
      </c>
      <c r="B364" s="5" t="s">
        <v>9869</v>
      </c>
      <c r="C364" s="6">
        <v>3.9790000000000001</v>
      </c>
      <c r="D364" s="6">
        <v>3.5220000000000001E-2</v>
      </c>
      <c r="E364" s="10">
        <f t="shared" si="47"/>
        <v>-1.4718988445854227E-2</v>
      </c>
      <c r="F364">
        <f t="shared" si="48"/>
        <v>0.98538880633977211</v>
      </c>
      <c r="G364">
        <f t="shared" si="45"/>
        <v>3.9673387562462556</v>
      </c>
      <c r="H364">
        <f t="shared" si="49"/>
        <v>3.6180882373280057E-2</v>
      </c>
      <c r="I364" t="str">
        <f t="shared" si="46"/>
        <v>2001</v>
      </c>
      <c r="J364">
        <f t="shared" si="52"/>
        <v>-0.74665149601260372</v>
      </c>
      <c r="K364">
        <f t="shared" si="50"/>
        <v>-0.88079803616690189</v>
      </c>
      <c r="L364">
        <f t="shared" si="51"/>
        <v>1</v>
      </c>
    </row>
    <row r="365" spans="1:12" x14ac:dyDescent="0.3">
      <c r="A365">
        <v>364</v>
      </c>
      <c r="B365" s="5" t="s">
        <v>9868</v>
      </c>
      <c r="C365" s="6">
        <v>3.9390000000000001</v>
      </c>
      <c r="D365" s="6">
        <v>3.4769999999999995E-2</v>
      </c>
      <c r="E365" s="10">
        <f t="shared" si="47"/>
        <v>-1.010364745602273E-2</v>
      </c>
      <c r="F365">
        <f t="shared" si="48"/>
        <v>0.98994722292033177</v>
      </c>
      <c r="G365">
        <f t="shared" si="45"/>
        <v>3.9276032664911154</v>
      </c>
      <c r="H365">
        <f t="shared" si="49"/>
        <v>3.6189599920525103E-2</v>
      </c>
      <c r="I365" t="str">
        <f t="shared" si="46"/>
        <v>2001</v>
      </c>
      <c r="J365">
        <f t="shared" si="52"/>
        <v>-0.73935139242194536</v>
      </c>
      <c r="K365">
        <f t="shared" si="50"/>
        <v>-0.84106254641176159</v>
      </c>
      <c r="L365">
        <f t="shared" si="51"/>
        <v>1</v>
      </c>
    </row>
    <row r="366" spans="1:12" x14ac:dyDescent="0.3">
      <c r="A366">
        <v>365</v>
      </c>
      <c r="B366" s="5" t="s">
        <v>9866</v>
      </c>
      <c r="C366" s="6">
        <v>3.9809999999999999</v>
      </c>
      <c r="D366" s="6">
        <v>3.5029999999999999E-2</v>
      </c>
      <c r="E366" s="10">
        <f t="shared" si="47"/>
        <v>1.0606160029411298E-2</v>
      </c>
      <c r="F366">
        <f t="shared" si="48"/>
        <v>1.0106626047220106</v>
      </c>
      <c r="G366">
        <f t="shared" si="45"/>
        <v>3.9693957431204416</v>
      </c>
      <c r="H366">
        <f t="shared" si="49"/>
        <v>3.4851509899739362E-2</v>
      </c>
      <c r="I366" t="str">
        <f t="shared" si="46"/>
        <v>2001</v>
      </c>
      <c r="J366">
        <f t="shared" si="52"/>
        <v>-0.7195906278540164</v>
      </c>
      <c r="K366">
        <f t="shared" si="50"/>
        <v>-0.88285502304108787</v>
      </c>
      <c r="L366">
        <f t="shared" si="51"/>
        <v>1</v>
      </c>
    </row>
    <row r="367" spans="1:12" x14ac:dyDescent="0.3">
      <c r="A367">
        <v>366</v>
      </c>
      <c r="B367" s="5" t="s">
        <v>9864</v>
      </c>
      <c r="C367" s="6">
        <v>3.734</v>
      </c>
      <c r="D367" s="6">
        <v>3.4929999999999996E-2</v>
      </c>
      <c r="E367" s="10">
        <f t="shared" si="47"/>
        <v>-6.4052998898649252E-2</v>
      </c>
      <c r="F367">
        <f t="shared" si="48"/>
        <v>0.93795528761617686</v>
      </c>
      <c r="G367">
        <f t="shared" si="45"/>
        <v>3.7231467519946198</v>
      </c>
      <c r="H367">
        <f t="shared" si="49"/>
        <v>3.6554878635405595E-2</v>
      </c>
      <c r="I367" t="str">
        <f t="shared" si="46"/>
        <v>2001</v>
      </c>
      <c r="J367">
        <f t="shared" si="52"/>
        <v>-0.70793763670520271</v>
      </c>
      <c r="K367">
        <f t="shared" si="50"/>
        <v>-0.63660603191526599</v>
      </c>
      <c r="L367">
        <f t="shared" si="51"/>
        <v>0</v>
      </c>
    </row>
    <row r="368" spans="1:12" x14ac:dyDescent="0.3">
      <c r="A368">
        <v>367</v>
      </c>
      <c r="B368" s="5" t="s">
        <v>9863</v>
      </c>
      <c r="C368" s="6">
        <v>3.7469999999999999</v>
      </c>
      <c r="D368" s="6">
        <v>3.508E-2</v>
      </c>
      <c r="E368" s="10">
        <f t="shared" si="47"/>
        <v>3.4754746920195221E-3</v>
      </c>
      <c r="F368">
        <f t="shared" si="48"/>
        <v>1.0034815211569363</v>
      </c>
      <c r="G368">
        <f t="shared" si="45"/>
        <v>3.7360622651118724</v>
      </c>
      <c r="H368">
        <f t="shared" si="49"/>
        <v>3.6490314572407583E-2</v>
      </c>
      <c r="I368" t="str">
        <f t="shared" si="46"/>
        <v>2001</v>
      </c>
      <c r="J368">
        <f t="shared" si="52"/>
        <v>-0.70913874341509808</v>
      </c>
      <c r="K368">
        <f t="shared" si="50"/>
        <v>-0.64952154503251869</v>
      </c>
      <c r="L368">
        <f t="shared" si="51"/>
        <v>0</v>
      </c>
    </row>
    <row r="369" spans="1:12" x14ac:dyDescent="0.3">
      <c r="A369">
        <v>368</v>
      </c>
      <c r="B369" s="5" t="s">
        <v>9861</v>
      </c>
      <c r="C369" s="6">
        <v>3.742</v>
      </c>
      <c r="D369" s="6">
        <v>3.4549999999999997E-2</v>
      </c>
      <c r="E369" s="10">
        <f t="shared" si="47"/>
        <v>-1.3352919596523773E-3</v>
      </c>
      <c r="F369">
        <f t="shared" si="48"/>
        <v>0.99866559914598352</v>
      </c>
      <c r="G369">
        <f t="shared" si="45"/>
        <v>3.7312416533018</v>
      </c>
      <c r="H369">
        <f t="shared" si="49"/>
        <v>3.5785180762289856E-2</v>
      </c>
      <c r="I369" t="str">
        <f t="shared" si="46"/>
        <v>2001</v>
      </c>
      <c r="J369">
        <f t="shared" si="52"/>
        <v>-0.69453812916892999</v>
      </c>
      <c r="K369">
        <f t="shared" si="50"/>
        <v>-0.64470093322244626</v>
      </c>
      <c r="L369">
        <f t="shared" si="51"/>
        <v>0</v>
      </c>
    </row>
    <row r="370" spans="1:12" x14ac:dyDescent="0.3">
      <c r="A370">
        <v>369</v>
      </c>
      <c r="B370" s="5" t="s">
        <v>9859</v>
      </c>
      <c r="C370" s="6">
        <v>3.4460000000000002</v>
      </c>
      <c r="D370" s="6">
        <v>3.4460000000000005E-2</v>
      </c>
      <c r="E370" s="10">
        <f t="shared" si="47"/>
        <v>-8.2406089746159983E-2</v>
      </c>
      <c r="F370">
        <f t="shared" si="48"/>
        <v>0.92089791555318012</v>
      </c>
      <c r="G370">
        <f t="shared" si="45"/>
        <v>3.4361184317424263</v>
      </c>
      <c r="H370">
        <f t="shared" si="49"/>
        <v>3.8442066061294237E-2</v>
      </c>
      <c r="I370" t="str">
        <f t="shared" si="46"/>
        <v>2001</v>
      </c>
      <c r="J370">
        <f t="shared" si="52"/>
        <v>-0.68709113533012567</v>
      </c>
      <c r="K370">
        <f t="shared" si="50"/>
        <v>-0.3495777116630725</v>
      </c>
      <c r="L370">
        <f t="shared" si="51"/>
        <v>0</v>
      </c>
    </row>
    <row r="371" spans="1:12" x14ac:dyDescent="0.3">
      <c r="A371">
        <v>370</v>
      </c>
      <c r="B371" s="5" t="s">
        <v>9857</v>
      </c>
      <c r="C371" s="6">
        <v>3.3969999999999998</v>
      </c>
      <c r="D371" s="6">
        <v>3.4509999999999999E-2</v>
      </c>
      <c r="E371" s="10">
        <f t="shared" si="47"/>
        <v>-1.4321448927291118E-2</v>
      </c>
      <c r="F371">
        <f t="shared" si="48"/>
        <v>0.98578061520603588</v>
      </c>
      <c r="G371">
        <f t="shared" si="45"/>
        <v>3.3872448280143286</v>
      </c>
      <c r="H371">
        <f t="shared" si="49"/>
        <v>3.7918612004586606E-2</v>
      </c>
      <c r="I371" t="str">
        <f t="shared" si="46"/>
        <v>2001</v>
      </c>
      <c r="J371">
        <f t="shared" si="52"/>
        <v>-0.6680954602552216</v>
      </c>
      <c r="K371">
        <f t="shared" si="50"/>
        <v>-0.30070410793497482</v>
      </c>
      <c r="L371">
        <f t="shared" si="51"/>
        <v>0</v>
      </c>
    </row>
    <row r="372" spans="1:12" x14ac:dyDescent="0.3">
      <c r="A372">
        <v>371</v>
      </c>
      <c r="B372" s="5" t="s">
        <v>9855</v>
      </c>
      <c r="C372" s="6">
        <v>3.1819999999999999</v>
      </c>
      <c r="D372" s="6">
        <v>3.5339999999999996E-2</v>
      </c>
      <c r="E372" s="10">
        <f t="shared" si="47"/>
        <v>-6.5382759262851739E-2</v>
      </c>
      <c r="F372">
        <f t="shared" si="48"/>
        <v>0.93670886075949367</v>
      </c>
      <c r="G372">
        <f t="shared" si="45"/>
        <v>3.1726427952469374</v>
      </c>
      <c r="H372">
        <f t="shared" si="49"/>
        <v>3.717888292962547E-2</v>
      </c>
      <c r="I372" t="str">
        <f t="shared" si="46"/>
        <v>2001</v>
      </c>
      <c r="J372">
        <f t="shared" si="52"/>
        <v>-0.61355996720149464</v>
      </c>
      <c r="K372">
        <f t="shared" si="50"/>
        <v>-8.6102075167583614E-2</v>
      </c>
      <c r="L372">
        <f t="shared" si="51"/>
        <v>0</v>
      </c>
    </row>
    <row r="373" spans="1:12" x14ac:dyDescent="0.3">
      <c r="A373">
        <v>372</v>
      </c>
      <c r="B373" s="5" t="s">
        <v>9854</v>
      </c>
      <c r="C373" s="6">
        <v>3.28</v>
      </c>
      <c r="D373" s="6">
        <v>3.6420000000000001E-2</v>
      </c>
      <c r="E373" s="10">
        <f t="shared" si="47"/>
        <v>3.0333492480457094E-2</v>
      </c>
      <c r="F373">
        <f t="shared" si="48"/>
        <v>1.0307982401005655</v>
      </c>
      <c r="G373">
        <f t="shared" si="45"/>
        <v>3.2700602911379382</v>
      </c>
      <c r="H373">
        <f t="shared" si="49"/>
        <v>3.5760417946372448E-2</v>
      </c>
      <c r="I373" t="str">
        <f t="shared" si="46"/>
        <v>2001</v>
      </c>
      <c r="J373">
        <f t="shared" si="52"/>
        <v>-0.60827202945048842</v>
      </c>
      <c r="K373">
        <f t="shared" si="50"/>
        <v>-0.18351957105858441</v>
      </c>
      <c r="L373">
        <f t="shared" si="51"/>
        <v>0</v>
      </c>
    </row>
    <row r="374" spans="1:12" x14ac:dyDescent="0.3">
      <c r="A374">
        <v>373</v>
      </c>
      <c r="B374" s="5" t="s">
        <v>9853</v>
      </c>
      <c r="C374" s="6">
        <v>3.0960000000000001</v>
      </c>
      <c r="D374" s="6">
        <v>3.6720000000000003E-2</v>
      </c>
      <c r="E374" s="10">
        <f t="shared" si="47"/>
        <v>-5.7732466668571618E-2</v>
      </c>
      <c r="F374">
        <f t="shared" si="48"/>
        <v>0.94390243902439031</v>
      </c>
      <c r="G374">
        <f t="shared" si="45"/>
        <v>3.0865407200793538</v>
      </c>
      <c r="H374">
        <f t="shared" si="49"/>
        <v>3.6850772656858238E-2</v>
      </c>
      <c r="I374" t="str">
        <f t="shared" si="46"/>
        <v>2001</v>
      </c>
      <c r="J374">
        <f t="shared" si="52"/>
        <v>-0.5916407919429143</v>
      </c>
      <c r="K374">
        <f t="shared" si="50"/>
        <v>-2.7840533262117884E-2</v>
      </c>
      <c r="L374">
        <f t="shared" si="51"/>
        <v>0</v>
      </c>
    </row>
    <row r="375" spans="1:12" x14ac:dyDescent="0.3">
      <c r="A375">
        <v>374</v>
      </c>
      <c r="B375" s="5" t="s">
        <v>9852</v>
      </c>
      <c r="C375" s="6">
        <v>3.117</v>
      </c>
      <c r="D375" s="6">
        <v>3.6659999999999998E-2</v>
      </c>
      <c r="E375" s="10">
        <f t="shared" si="47"/>
        <v>6.7600450577193615E-3</v>
      </c>
      <c r="F375">
        <f t="shared" si="48"/>
        <v>1.0067829457364341</v>
      </c>
      <c r="G375">
        <f t="shared" si="45"/>
        <v>3.1074920957185812</v>
      </c>
      <c r="H375">
        <f t="shared" si="49"/>
        <v>3.6791802304303137E-2</v>
      </c>
      <c r="I375" t="str">
        <f t="shared" si="46"/>
        <v>2001</v>
      </c>
      <c r="J375">
        <f t="shared" si="52"/>
        <v>-0.59470363931052073</v>
      </c>
      <c r="K375">
        <f t="shared" si="50"/>
        <v>-4.8791908901345327E-2</v>
      </c>
      <c r="L375">
        <f t="shared" si="51"/>
        <v>0</v>
      </c>
    </row>
    <row r="376" spans="1:12" x14ac:dyDescent="0.3">
      <c r="A376">
        <v>375</v>
      </c>
      <c r="B376" s="5" t="s">
        <v>9850</v>
      </c>
      <c r="C376" s="6">
        <v>3.2010000000000001</v>
      </c>
      <c r="D376" s="6">
        <v>3.6789999999999996E-2</v>
      </c>
      <c r="E376" s="10">
        <f t="shared" si="47"/>
        <v>2.6592260202526093E-2</v>
      </c>
      <c r="F376">
        <f t="shared" si="48"/>
        <v>1.0269489894128971</v>
      </c>
      <c r="G376">
        <f t="shared" si="45"/>
        <v>3.1912012957721294</v>
      </c>
      <c r="H376">
        <f t="shared" si="49"/>
        <v>3.6896241350726347E-2</v>
      </c>
      <c r="I376" t="str">
        <f t="shared" si="46"/>
        <v>2001</v>
      </c>
      <c r="J376">
        <f t="shared" si="52"/>
        <v>-0.61245731591703911</v>
      </c>
      <c r="K376">
        <f t="shared" si="50"/>
        <v>-0.13250110895489353</v>
      </c>
      <c r="L376">
        <f t="shared" si="51"/>
        <v>0</v>
      </c>
    </row>
    <row r="377" spans="1:12" x14ac:dyDescent="0.3">
      <c r="A377">
        <v>376</v>
      </c>
      <c r="B377" s="5" t="s">
        <v>9848</v>
      </c>
      <c r="C377" s="6">
        <v>3.1360000000000001</v>
      </c>
      <c r="D377" s="6">
        <v>3.6520000000000004E-2</v>
      </c>
      <c r="E377" s="10">
        <f t="shared" si="47"/>
        <v>-2.0515158499564558E-2</v>
      </c>
      <c r="F377">
        <f t="shared" si="48"/>
        <v>0.97969384567322715</v>
      </c>
      <c r="G377">
        <f t="shared" si="45"/>
        <v>3.1264706145698287</v>
      </c>
      <c r="H377">
        <f t="shared" si="49"/>
        <v>3.6902774171045927E-2</v>
      </c>
      <c r="I377" t="str">
        <f t="shared" si="46"/>
        <v>2001</v>
      </c>
      <c r="J377">
        <f t="shared" si="52"/>
        <v>-0.60014040534911739</v>
      </c>
      <c r="K377">
        <f t="shared" si="50"/>
        <v>-0.19614986630002251</v>
      </c>
      <c r="L377">
        <f t="shared" si="51"/>
        <v>0</v>
      </c>
    </row>
    <row r="378" spans="1:12" x14ac:dyDescent="0.3">
      <c r="A378">
        <v>377</v>
      </c>
      <c r="B378" s="5" t="s">
        <v>9846</v>
      </c>
      <c r="C378" s="6">
        <v>3.218</v>
      </c>
      <c r="D378" s="6">
        <v>3.6309999999999995E-2</v>
      </c>
      <c r="E378" s="10">
        <f t="shared" si="47"/>
        <v>2.58119460820301E-2</v>
      </c>
      <c r="F378">
        <f t="shared" si="48"/>
        <v>1.0261479591836735</v>
      </c>
      <c r="G378">
        <f t="shared" si="45"/>
        <v>3.2082775849550269</v>
      </c>
      <c r="H378">
        <f t="shared" si="49"/>
        <v>3.7435723568592316E-2</v>
      </c>
      <c r="I378" t="str">
        <f t="shared" si="46"/>
        <v>2001</v>
      </c>
      <c r="J378">
        <f t="shared" si="52"/>
        <v>-0.62473763524287196</v>
      </c>
      <c r="K378">
        <f t="shared" si="50"/>
        <v>-0.27795683668522075</v>
      </c>
      <c r="L378">
        <f t="shared" si="51"/>
        <v>0</v>
      </c>
    </row>
    <row r="379" spans="1:12" x14ac:dyDescent="0.3">
      <c r="A379">
        <v>378</v>
      </c>
      <c r="B379" s="5" t="s">
        <v>9845</v>
      </c>
      <c r="C379" s="6">
        <v>3.153</v>
      </c>
      <c r="D379" s="6">
        <v>3.6459999999999999E-2</v>
      </c>
      <c r="E379" s="10">
        <f t="shared" si="47"/>
        <v>-2.0405668007267699E-2</v>
      </c>
      <c r="F379">
        <f t="shared" si="48"/>
        <v>0.9798011187072716</v>
      </c>
      <c r="G379">
        <f t="shared" si="45"/>
        <v>3.1434346736833967</v>
      </c>
      <c r="H379">
        <f t="shared" si="49"/>
        <v>3.7485886870646683E-2</v>
      </c>
      <c r="I379" t="str">
        <f t="shared" si="46"/>
        <v>2001</v>
      </c>
      <c r="J379">
        <f t="shared" si="52"/>
        <v>-0.61293120191127981</v>
      </c>
      <c r="K379">
        <f t="shared" si="50"/>
        <v>-0.21311392541359053</v>
      </c>
      <c r="L379">
        <f t="shared" si="51"/>
        <v>0</v>
      </c>
    </row>
    <row r="380" spans="1:12" x14ac:dyDescent="0.3">
      <c r="A380">
        <v>379</v>
      </c>
      <c r="B380" s="5" t="s">
        <v>9844</v>
      </c>
      <c r="C380" s="6">
        <v>3.282</v>
      </c>
      <c r="D380" s="6">
        <v>3.601E-2</v>
      </c>
      <c r="E380" s="10">
        <f t="shared" si="47"/>
        <v>4.009861210497543E-2</v>
      </c>
      <c r="F380">
        <f t="shared" si="48"/>
        <v>1.0409134157944815</v>
      </c>
      <c r="G380">
        <f t="shared" si="45"/>
        <v>3.2721660274359112</v>
      </c>
      <c r="H380">
        <f t="shared" si="49"/>
        <v>3.8434945136767588E-2</v>
      </c>
      <c r="I380" t="str">
        <f t="shared" si="46"/>
        <v>2001</v>
      </c>
      <c r="J380">
        <f t="shared" si="52"/>
        <v>-0.65418577666539002</v>
      </c>
      <c r="K380">
        <f t="shared" si="50"/>
        <v>-0.34184527916610508</v>
      </c>
      <c r="L380">
        <f t="shared" si="51"/>
        <v>0</v>
      </c>
    </row>
    <row r="381" spans="1:12" x14ac:dyDescent="0.3">
      <c r="A381">
        <v>380</v>
      </c>
      <c r="B381" s="5" t="s">
        <v>9842</v>
      </c>
      <c r="C381" s="6">
        <v>3.3420000000000001</v>
      </c>
      <c r="D381" s="6">
        <v>3.5900000000000001E-2</v>
      </c>
      <c r="E381" s="10">
        <f t="shared" si="47"/>
        <v>1.8116437505302785E-2</v>
      </c>
      <c r="F381">
        <f t="shared" si="48"/>
        <v>1.0182815356489945</v>
      </c>
      <c r="G381">
        <f t="shared" si="45"/>
        <v>3.3320167906631668</v>
      </c>
      <c r="H381">
        <f t="shared" si="49"/>
        <v>3.7254848314453901E-2</v>
      </c>
      <c r="I381" t="str">
        <f t="shared" si="46"/>
        <v>2001</v>
      </c>
      <c r="J381">
        <f t="shared" si="52"/>
        <v>-0.64569805962006932</v>
      </c>
      <c r="K381">
        <f t="shared" si="50"/>
        <v>-0.40169604239336065</v>
      </c>
      <c r="L381">
        <f t="shared" si="51"/>
        <v>0</v>
      </c>
    </row>
    <row r="382" spans="1:12" x14ac:dyDescent="0.3">
      <c r="A382">
        <v>381</v>
      </c>
      <c r="B382" s="5" t="s">
        <v>9840</v>
      </c>
      <c r="C382" s="6">
        <v>3.4279999999999999</v>
      </c>
      <c r="D382" s="6">
        <v>3.6000000000000004E-2</v>
      </c>
      <c r="E382" s="10">
        <f t="shared" si="47"/>
        <v>2.5407570562331241E-2</v>
      </c>
      <c r="F382">
        <f t="shared" si="48"/>
        <v>1.025733093955715</v>
      </c>
      <c r="G382">
        <f t="shared" si="45"/>
        <v>3.4177314105855627</v>
      </c>
      <c r="H382">
        <f t="shared" si="49"/>
        <v>3.5526087861989998E-2</v>
      </c>
      <c r="I382" t="str">
        <f t="shared" si="46"/>
        <v>2001</v>
      </c>
      <c r="J382">
        <f t="shared" si="52"/>
        <v>-0.63157483307051598</v>
      </c>
      <c r="K382">
        <f t="shared" si="50"/>
        <v>-0.48741066231575658</v>
      </c>
      <c r="L382">
        <f t="shared" si="51"/>
        <v>0</v>
      </c>
    </row>
    <row r="383" spans="1:12" x14ac:dyDescent="0.3">
      <c r="A383">
        <v>382</v>
      </c>
      <c r="B383" s="5" t="s">
        <v>9838</v>
      </c>
      <c r="C383" s="6">
        <v>3.25</v>
      </c>
      <c r="D383" s="6">
        <v>3.6309999999999995E-2</v>
      </c>
      <c r="E383" s="10">
        <f t="shared" si="47"/>
        <v>-5.3322004393887221E-2</v>
      </c>
      <c r="F383">
        <f t="shared" si="48"/>
        <v>0.94807467911318555</v>
      </c>
      <c r="G383">
        <f t="shared" si="45"/>
        <v>3.2401809046313979</v>
      </c>
      <c r="H383">
        <f t="shared" si="49"/>
        <v>3.655401218910679E-2</v>
      </c>
      <c r="I383" t="str">
        <f t="shared" si="46"/>
        <v>2001</v>
      </c>
      <c r="J383">
        <f t="shared" si="52"/>
        <v>-0.6160895056685689</v>
      </c>
      <c r="K383">
        <f t="shared" si="50"/>
        <v>-0.3098601563615917</v>
      </c>
      <c r="L383">
        <f t="shared" si="51"/>
        <v>0</v>
      </c>
    </row>
    <row r="384" spans="1:12" x14ac:dyDescent="0.3">
      <c r="A384">
        <v>383</v>
      </c>
      <c r="B384" s="5" t="s">
        <v>9836</v>
      </c>
      <c r="C384" s="6">
        <v>3.0680000000000001</v>
      </c>
      <c r="D384" s="6">
        <v>3.6429999999999997E-2</v>
      </c>
      <c r="E384" s="10">
        <f t="shared" si="47"/>
        <v>-5.7629112836636298E-2</v>
      </c>
      <c r="F384">
        <f t="shared" si="48"/>
        <v>0.94400000000000006</v>
      </c>
      <c r="G384">
        <f t="shared" si="45"/>
        <v>3.0587001868172359</v>
      </c>
      <c r="H384">
        <f t="shared" si="49"/>
        <v>3.767484394020363E-2</v>
      </c>
      <c r="I384" t="str">
        <f t="shared" si="46"/>
        <v>2001</v>
      </c>
      <c r="J384">
        <f t="shared" si="52"/>
        <v>-0.59941536648854687</v>
      </c>
      <c r="K384">
        <f t="shared" si="50"/>
        <v>-0.12837943854742973</v>
      </c>
      <c r="L384">
        <f t="shared" si="51"/>
        <v>0</v>
      </c>
    </row>
    <row r="385" spans="1:12" x14ac:dyDescent="0.3">
      <c r="A385">
        <v>384</v>
      </c>
      <c r="B385" s="5" t="s">
        <v>9834</v>
      </c>
      <c r="C385" s="6">
        <v>3.165</v>
      </c>
      <c r="D385" s="6">
        <v>3.6220000000000002E-2</v>
      </c>
      <c r="E385" s="10">
        <f t="shared" si="47"/>
        <v>3.1127172091129692E-2</v>
      </c>
      <c r="F385">
        <f t="shared" si="48"/>
        <v>1.0316166883963493</v>
      </c>
      <c r="G385">
        <f t="shared" si="45"/>
        <v>3.1554613776126232</v>
      </c>
      <c r="H385">
        <f t="shared" si="49"/>
        <v>3.7537494977954118E-2</v>
      </c>
      <c r="I385" t="str">
        <f t="shared" si="46"/>
        <v>2001</v>
      </c>
      <c r="J385">
        <f t="shared" si="52"/>
        <v>-0.61612333360116855</v>
      </c>
      <c r="K385">
        <f t="shared" si="50"/>
        <v>-0.22514062934281709</v>
      </c>
      <c r="L385">
        <f t="shared" si="51"/>
        <v>0</v>
      </c>
    </row>
    <row r="386" spans="1:12" x14ac:dyDescent="0.3">
      <c r="A386">
        <v>385</v>
      </c>
      <c r="B386" s="5" t="s">
        <v>9833</v>
      </c>
      <c r="C386" s="6">
        <v>3.0870000000000002</v>
      </c>
      <c r="D386" s="6">
        <v>3.5439999999999999E-2</v>
      </c>
      <c r="E386" s="10">
        <f t="shared" si="47"/>
        <v>-2.4953310076117181E-2</v>
      </c>
      <c r="F386">
        <f t="shared" si="48"/>
        <v>0.9753554502369669</v>
      </c>
      <c r="G386">
        <f t="shared" si="45"/>
        <v>3.077896509437918</v>
      </c>
      <c r="H386">
        <f t="shared" si="49"/>
        <v>3.7056260941759317E-2</v>
      </c>
      <c r="I386" t="str">
        <f t="shared" si="46"/>
        <v>2001</v>
      </c>
      <c r="J386">
        <f t="shared" si="52"/>
        <v>-0.59327371814141827</v>
      </c>
      <c r="K386">
        <f t="shared" si="50"/>
        <v>-0.14757576116811189</v>
      </c>
      <c r="L386">
        <f t="shared" si="51"/>
        <v>0</v>
      </c>
    </row>
    <row r="387" spans="1:12" x14ac:dyDescent="0.3">
      <c r="A387">
        <v>386</v>
      </c>
      <c r="B387" s="5" t="s">
        <v>9832</v>
      </c>
      <c r="C387" s="6">
        <v>2.9390000000000001</v>
      </c>
      <c r="D387" s="6">
        <v>3.5490000000000001E-2</v>
      </c>
      <c r="E387" s="10">
        <f t="shared" si="47"/>
        <v>-4.9130358083241975E-2</v>
      </c>
      <c r="F387">
        <f t="shared" si="48"/>
        <v>0.95205701328150305</v>
      </c>
      <c r="G387">
        <f t="shared" ref="G387:G450" si="53">C387*EXP(-1/12*D387)</f>
        <v>2.9303207482698062</v>
      </c>
      <c r="H387">
        <f t="shared" si="49"/>
        <v>3.7719819482797824E-2</v>
      </c>
      <c r="I387" t="str">
        <f t="shared" ref="I387:I450" si="54">MID(B387,7,4)</f>
        <v>2001</v>
      </c>
      <c r="J387">
        <f t="shared" si="52"/>
        <v>-0.57494230582510963</v>
      </c>
      <c r="K387">
        <f t="shared" si="50"/>
        <v>1.595520513445603E-2</v>
      </c>
      <c r="L387">
        <f t="shared" si="51"/>
        <v>0</v>
      </c>
    </row>
    <row r="388" spans="1:12" x14ac:dyDescent="0.3">
      <c r="A388">
        <v>387</v>
      </c>
      <c r="B388" s="5" t="s">
        <v>9830</v>
      </c>
      <c r="C388" s="6">
        <v>2.9550000000000001</v>
      </c>
      <c r="D388" s="6">
        <v>3.5479999999999998E-2</v>
      </c>
      <c r="E388" s="10">
        <f t="shared" ref="E388:E451" si="55">LN(C388/C387)</f>
        <v>5.429263421281286E-3</v>
      </c>
      <c r="F388">
        <f t="shared" ref="F388:F451" si="56">C388/C387</f>
        <v>1.0054440285811501</v>
      </c>
      <c r="G388">
        <f t="shared" si="53"/>
        <v>2.9462759534042622</v>
      </c>
      <c r="H388">
        <f t="shared" si="49"/>
        <v>3.7793590724570336E-2</v>
      </c>
      <c r="I388" t="str">
        <f t="shared" si="54"/>
        <v>2001</v>
      </c>
      <c r="J388">
        <f t="shared" si="52"/>
        <v>-0.57920336655816129</v>
      </c>
      <c r="K388">
        <f t="shared" si="50"/>
        <v>1.4926103330886509E-2</v>
      </c>
      <c r="L388">
        <f t="shared" si="51"/>
        <v>0</v>
      </c>
    </row>
    <row r="389" spans="1:12" x14ac:dyDescent="0.3">
      <c r="A389">
        <v>388</v>
      </c>
      <c r="B389" s="5" t="s">
        <v>9828</v>
      </c>
      <c r="C389" s="6">
        <v>2.9780000000000002</v>
      </c>
      <c r="D389" s="6">
        <v>3.5529999999999999E-2</v>
      </c>
      <c r="E389" s="10">
        <f t="shared" si="55"/>
        <v>7.753283403755664E-3</v>
      </c>
      <c r="F389">
        <f t="shared" si="56"/>
        <v>1.0077834179357021</v>
      </c>
      <c r="G389">
        <f t="shared" si="53"/>
        <v>2.9691956788290814</v>
      </c>
      <c r="H389">
        <f t="shared" si="49"/>
        <v>3.7068244498933367E-2</v>
      </c>
      <c r="I389" t="str">
        <f t="shared" si="54"/>
        <v>2001</v>
      </c>
      <c r="J389">
        <f t="shared" si="52"/>
        <v>-0.5725063912841305</v>
      </c>
      <c r="K389">
        <f t="shared" si="50"/>
        <v>-7.9936220939327285E-3</v>
      </c>
      <c r="L389">
        <f t="shared" si="51"/>
        <v>0</v>
      </c>
    </row>
    <row r="390" spans="1:12" x14ac:dyDescent="0.3">
      <c r="A390">
        <v>389</v>
      </c>
      <c r="B390" s="5" t="s">
        <v>9826</v>
      </c>
      <c r="C390" s="6">
        <v>2.97</v>
      </c>
      <c r="D390" s="6">
        <v>3.56E-2</v>
      </c>
      <c r="E390" s="10">
        <f t="shared" si="55"/>
        <v>-2.6899814472090243E-3</v>
      </c>
      <c r="F390">
        <f t="shared" si="56"/>
        <v>0.99731363331094691</v>
      </c>
      <c r="G390">
        <f t="shared" si="53"/>
        <v>2.9612020567351487</v>
      </c>
      <c r="H390">
        <f t="shared" si="49"/>
        <v>3.4474360283182487E-2</v>
      </c>
      <c r="I390" t="str">
        <f t="shared" si="54"/>
        <v>2001</v>
      </c>
      <c r="J390">
        <f t="shared" si="52"/>
        <v>-0.53101129504417544</v>
      </c>
      <c r="K390">
        <f t="shared" si="50"/>
        <v>1.0636879589780435E-3</v>
      </c>
      <c r="L390">
        <f t="shared" si="51"/>
        <v>0</v>
      </c>
    </row>
    <row r="391" spans="1:12" x14ac:dyDescent="0.3">
      <c r="A391">
        <v>390</v>
      </c>
      <c r="B391" s="5" t="s">
        <v>9824</v>
      </c>
      <c r="C391" s="6">
        <v>3.2759999999999998</v>
      </c>
      <c r="D391" s="6">
        <v>3.5539999999999995E-2</v>
      </c>
      <c r="E391" s="10">
        <f t="shared" si="55"/>
        <v>9.8061213176214537E-2</v>
      </c>
      <c r="F391">
        <f t="shared" si="56"/>
        <v>1.1030303030303028</v>
      </c>
      <c r="G391">
        <f t="shared" si="53"/>
        <v>3.2663119334933657</v>
      </c>
      <c r="H391">
        <f t="shared" si="49"/>
        <v>3.924782658735064E-2</v>
      </c>
      <c r="I391" t="str">
        <f t="shared" si="54"/>
        <v>2001</v>
      </c>
      <c r="J391">
        <f t="shared" si="52"/>
        <v>-0.66682637657254729</v>
      </c>
      <c r="K391">
        <f t="shared" si="50"/>
        <v>-0.30404618879923895</v>
      </c>
      <c r="L391">
        <f t="shared" si="51"/>
        <v>0</v>
      </c>
    </row>
    <row r="392" spans="1:12" x14ac:dyDescent="0.3">
      <c r="A392">
        <v>391</v>
      </c>
      <c r="B392" s="5" t="s">
        <v>9822</v>
      </c>
      <c r="C392" s="6">
        <v>3.1280000000000001</v>
      </c>
      <c r="D392" s="6">
        <v>3.569E-2</v>
      </c>
      <c r="E392" s="10">
        <f t="shared" si="55"/>
        <v>-4.622934330775829E-2</v>
      </c>
      <c r="F392">
        <f t="shared" si="56"/>
        <v>0.95482295482295487</v>
      </c>
      <c r="G392">
        <f t="shared" si="53"/>
        <v>3.1187106275851195</v>
      </c>
      <c r="H392">
        <f t="shared" si="49"/>
        <v>3.9289201860650873E-2</v>
      </c>
      <c r="I392" t="str">
        <f t="shared" si="54"/>
        <v>2001</v>
      </c>
      <c r="J392">
        <f t="shared" si="52"/>
        <v>-0.63736437794084755</v>
      </c>
      <c r="K392">
        <f t="shared" si="50"/>
        <v>-0.17131236471654931</v>
      </c>
      <c r="L392">
        <f t="shared" si="51"/>
        <v>0</v>
      </c>
    </row>
    <row r="393" spans="1:12" x14ac:dyDescent="0.3">
      <c r="A393">
        <v>392</v>
      </c>
      <c r="B393" s="5" t="s">
        <v>9821</v>
      </c>
      <c r="C393" s="6">
        <v>3.1669999999999998</v>
      </c>
      <c r="D393" s="6">
        <v>3.5539999999999995E-2</v>
      </c>
      <c r="E393" s="10">
        <f t="shared" si="55"/>
        <v>1.2390944873437939E-2</v>
      </c>
      <c r="F393">
        <f t="shared" si="56"/>
        <v>1.0124680306905369</v>
      </c>
      <c r="G393">
        <f t="shared" si="53"/>
        <v>3.1576342775865354</v>
      </c>
      <c r="H393">
        <f t="shared" si="49"/>
        <v>3.944236974097514E-2</v>
      </c>
      <c r="I393" t="str">
        <f t="shared" si="54"/>
        <v>2001</v>
      </c>
      <c r="J393">
        <f t="shared" si="52"/>
        <v>-0.64783488197973771</v>
      </c>
      <c r="K393">
        <f t="shared" si="50"/>
        <v>-0.21023601471796516</v>
      </c>
      <c r="L393">
        <f t="shared" si="51"/>
        <v>0</v>
      </c>
    </row>
    <row r="394" spans="1:12" x14ac:dyDescent="0.3">
      <c r="A394">
        <v>393</v>
      </c>
      <c r="B394" s="5" t="s">
        <v>9820</v>
      </c>
      <c r="C394" s="6">
        <v>3.3530000000000002</v>
      </c>
      <c r="D394" s="6">
        <v>3.5729999999999998E-2</v>
      </c>
      <c r="E394" s="10">
        <f t="shared" si="55"/>
        <v>5.7070699927588835E-2</v>
      </c>
      <c r="F394">
        <f t="shared" si="56"/>
        <v>1.0587306599305337</v>
      </c>
      <c r="G394">
        <f t="shared" si="53"/>
        <v>3.3430312907806536</v>
      </c>
      <c r="H394">
        <f t="shared" si="49"/>
        <v>4.1166928407433696E-2</v>
      </c>
      <c r="I394" t="str">
        <f t="shared" si="54"/>
        <v>2001</v>
      </c>
      <c r="J394">
        <f t="shared" si="52"/>
        <v>-0.71586051142226959</v>
      </c>
      <c r="K394">
        <f t="shared" si="50"/>
        <v>-0.39563302791208343</v>
      </c>
      <c r="L394">
        <f t="shared" si="51"/>
        <v>0</v>
      </c>
    </row>
    <row r="395" spans="1:12" x14ac:dyDescent="0.3">
      <c r="A395">
        <v>394</v>
      </c>
      <c r="B395" s="5" t="s">
        <v>9819</v>
      </c>
      <c r="C395" s="6">
        <v>3.2959999999999998</v>
      </c>
      <c r="D395" s="6">
        <v>3.5490000000000001E-2</v>
      </c>
      <c r="E395" s="10">
        <f t="shared" si="55"/>
        <v>-1.7145855436866374E-2</v>
      </c>
      <c r="F395">
        <f t="shared" si="56"/>
        <v>0.9830002982403816</v>
      </c>
      <c r="G395">
        <f t="shared" si="53"/>
        <v>3.2862664805366726</v>
      </c>
      <c r="H395">
        <f t="shared" si="49"/>
        <v>4.1212922336304116E-2</v>
      </c>
      <c r="I395" t="str">
        <f t="shared" si="54"/>
        <v>2001</v>
      </c>
      <c r="J395">
        <f t="shared" si="52"/>
        <v>-0.70449138783521548</v>
      </c>
      <c r="K395">
        <f t="shared" si="50"/>
        <v>-0.33886821766810238</v>
      </c>
      <c r="L395">
        <f t="shared" si="51"/>
        <v>0</v>
      </c>
    </row>
    <row r="396" spans="1:12" x14ac:dyDescent="0.3">
      <c r="A396">
        <v>395</v>
      </c>
      <c r="B396" s="5" t="s">
        <v>9818</v>
      </c>
      <c r="C396" s="6">
        <v>3.081</v>
      </c>
      <c r="D396" s="6">
        <v>3.533E-2</v>
      </c>
      <c r="E396" s="10">
        <f t="shared" si="55"/>
        <v>-6.7455392432694383E-2</v>
      </c>
      <c r="F396">
        <f t="shared" si="56"/>
        <v>0.93476941747572817</v>
      </c>
      <c r="G396">
        <f t="shared" si="53"/>
        <v>3.0719423626397186</v>
      </c>
      <c r="H396">
        <f t="shared" si="49"/>
        <v>4.2573993222272802E-2</v>
      </c>
      <c r="I396" t="str">
        <f t="shared" si="54"/>
        <v>2001</v>
      </c>
      <c r="J396">
        <f t="shared" si="52"/>
        <v>-0.68029448503541912</v>
      </c>
      <c r="K396">
        <f t="shared" si="50"/>
        <v>-0.12454409977114844</v>
      </c>
      <c r="L396">
        <f t="shared" si="51"/>
        <v>0</v>
      </c>
    </row>
    <row r="397" spans="1:12" x14ac:dyDescent="0.3">
      <c r="A397">
        <v>396</v>
      </c>
      <c r="B397" s="5" t="s">
        <v>9817</v>
      </c>
      <c r="C397" s="6">
        <v>3.1920000000000002</v>
      </c>
      <c r="D397" s="6">
        <v>3.5430000000000003E-2</v>
      </c>
      <c r="E397" s="10">
        <f t="shared" si="55"/>
        <v>3.539345997303147E-2</v>
      </c>
      <c r="F397">
        <f t="shared" si="56"/>
        <v>1.0360272638753651</v>
      </c>
      <c r="G397">
        <f t="shared" si="53"/>
        <v>3.1825895190586202</v>
      </c>
      <c r="H397">
        <f t="shared" si="49"/>
        <v>4.1970074412997875E-2</v>
      </c>
      <c r="I397" t="str">
        <f t="shared" si="54"/>
        <v>2001</v>
      </c>
      <c r="J397">
        <f t="shared" si="52"/>
        <v>-0.69480009321577429</v>
      </c>
      <c r="K397">
        <f t="shared" si="50"/>
        <v>-0.23519125619004999</v>
      </c>
      <c r="L397">
        <f t="shared" si="51"/>
        <v>0</v>
      </c>
    </row>
    <row r="398" spans="1:12" x14ac:dyDescent="0.3">
      <c r="A398">
        <v>397</v>
      </c>
      <c r="B398" s="5" t="s">
        <v>9815</v>
      </c>
      <c r="C398" s="6">
        <v>2.9710000000000001</v>
      </c>
      <c r="D398" s="6">
        <v>3.533E-2</v>
      </c>
      <c r="E398" s="10">
        <f t="shared" si="55"/>
        <v>-7.1749083107091757E-2</v>
      </c>
      <c r="F398">
        <f t="shared" si="56"/>
        <v>0.93076441102756891</v>
      </c>
      <c r="G398">
        <f t="shared" si="53"/>
        <v>2.9622657446941267</v>
      </c>
      <c r="H398">
        <f t="shared" si="49"/>
        <v>4.3645849462397565E-2</v>
      </c>
      <c r="I398" t="str">
        <f t="shared" si="54"/>
        <v>2001</v>
      </c>
      <c r="J398">
        <f t="shared" si="52"/>
        <v>-0.67252195608681387</v>
      </c>
      <c r="K398">
        <f t="shared" si="50"/>
        <v>-1.4867481825556528E-2</v>
      </c>
      <c r="L398">
        <f t="shared" si="51"/>
        <v>0</v>
      </c>
    </row>
    <row r="399" spans="1:12" x14ac:dyDescent="0.3">
      <c r="A399">
        <v>398</v>
      </c>
      <c r="B399" s="5" t="s">
        <v>9814</v>
      </c>
      <c r="C399" s="6">
        <v>3.0270000000000001</v>
      </c>
      <c r="D399" s="6">
        <v>3.5369999999999999E-2</v>
      </c>
      <c r="E399" s="10">
        <f t="shared" si="55"/>
        <v>1.8673433559111007E-2</v>
      </c>
      <c r="F399">
        <f t="shared" si="56"/>
        <v>1.0188488724335241</v>
      </c>
      <c r="G399">
        <f t="shared" si="53"/>
        <v>3.0180910535097856</v>
      </c>
      <c r="H399">
        <f t="shared" si="49"/>
        <v>4.3899162842075713E-2</v>
      </c>
      <c r="I399" t="str">
        <f t="shared" si="54"/>
        <v>2001</v>
      </c>
      <c r="J399">
        <f t="shared" si="52"/>
        <v>-0.68917271802145963</v>
      </c>
      <c r="K399">
        <f t="shared" si="50"/>
        <v>-7.0692790641215364E-2</v>
      </c>
      <c r="L399">
        <f t="shared" si="51"/>
        <v>0</v>
      </c>
    </row>
    <row r="400" spans="1:12" x14ac:dyDescent="0.3">
      <c r="A400">
        <v>399</v>
      </c>
      <c r="B400" s="5" t="s">
        <v>9812</v>
      </c>
      <c r="C400" s="6">
        <v>2.9710000000000001</v>
      </c>
      <c r="D400" s="6">
        <v>3.5279999999999999E-2</v>
      </c>
      <c r="E400" s="10">
        <f t="shared" si="55"/>
        <v>-1.8673433559111025E-2</v>
      </c>
      <c r="F400">
        <f t="shared" si="56"/>
        <v>0.98149983481995373</v>
      </c>
      <c r="G400">
        <f t="shared" si="53"/>
        <v>2.9622780874937771</v>
      </c>
      <c r="H400">
        <f t="shared" si="49"/>
        <v>4.1610035490754468E-2</v>
      </c>
      <c r="I400" t="str">
        <f t="shared" si="54"/>
        <v>2001</v>
      </c>
      <c r="J400">
        <f t="shared" si="52"/>
        <v>-0.64115556014162256</v>
      </c>
      <c r="K400">
        <f t="shared" si="50"/>
        <v>-1.4879824625206872E-2</v>
      </c>
      <c r="L400">
        <f t="shared" si="51"/>
        <v>0</v>
      </c>
    </row>
    <row r="401" spans="1:12" x14ac:dyDescent="0.3">
      <c r="A401">
        <v>400</v>
      </c>
      <c r="B401" s="5" t="s">
        <v>9810</v>
      </c>
      <c r="C401" s="6">
        <v>3.036</v>
      </c>
      <c r="D401" s="6">
        <v>3.4869999999999998E-2</v>
      </c>
      <c r="E401" s="10">
        <f t="shared" si="55"/>
        <v>2.1642263052912822E-2</v>
      </c>
      <c r="F401">
        <f t="shared" si="56"/>
        <v>1.0218781555031975</v>
      </c>
      <c r="G401">
        <f t="shared" si="53"/>
        <v>3.0271906953842138</v>
      </c>
      <c r="H401">
        <f t="shared" si="49"/>
        <v>4.1847929024475289E-2</v>
      </c>
      <c r="I401" t="str">
        <f t="shared" si="54"/>
        <v>2001</v>
      </c>
      <c r="J401">
        <f t="shared" si="52"/>
        <v>-0.65895119648200895</v>
      </c>
      <c r="K401">
        <f t="shared" si="50"/>
        <v>-0.18723440820488113</v>
      </c>
      <c r="L401">
        <f t="shared" si="51"/>
        <v>0</v>
      </c>
    </row>
    <row r="402" spans="1:12" x14ac:dyDescent="0.3">
      <c r="A402">
        <v>401</v>
      </c>
      <c r="B402" s="5" t="s">
        <v>9808</v>
      </c>
      <c r="C402" s="6">
        <v>2.956</v>
      </c>
      <c r="D402" s="6">
        <v>3.4970000000000001E-2</v>
      </c>
      <c r="E402" s="10">
        <f t="shared" si="55"/>
        <v>-2.6703856447428148E-2</v>
      </c>
      <c r="F402">
        <f t="shared" si="56"/>
        <v>0.97364953886693018</v>
      </c>
      <c r="G402">
        <f t="shared" si="53"/>
        <v>2.9473982628685702</v>
      </c>
      <c r="H402">
        <f t="shared" si="49"/>
        <v>4.0456131030915367E-2</v>
      </c>
      <c r="I402" t="str">
        <f t="shared" si="54"/>
        <v>2001</v>
      </c>
      <c r="J402">
        <f t="shared" si="52"/>
        <v>-0.62024414180537157</v>
      </c>
      <c r="K402">
        <f t="shared" si="50"/>
        <v>-0.14443324481417052</v>
      </c>
      <c r="L402">
        <f t="shared" si="51"/>
        <v>0</v>
      </c>
    </row>
    <row r="403" spans="1:12" x14ac:dyDescent="0.3">
      <c r="A403">
        <v>402</v>
      </c>
      <c r="B403" s="5" t="s">
        <v>9806</v>
      </c>
      <c r="C403" s="6">
        <v>3.04</v>
      </c>
      <c r="D403" s="6">
        <v>3.4540000000000001E-2</v>
      </c>
      <c r="E403" s="10">
        <f t="shared" si="55"/>
        <v>2.8020512332175115E-2</v>
      </c>
      <c r="F403">
        <f t="shared" si="56"/>
        <v>1.0284167794316645</v>
      </c>
      <c r="G403">
        <f t="shared" si="53"/>
        <v>3.0312624474933898</v>
      </c>
      <c r="H403">
        <f t="shared" si="49"/>
        <v>4.0393643811171109E-2</v>
      </c>
      <c r="I403" t="str">
        <f t="shared" si="54"/>
        <v>2001</v>
      </c>
      <c r="J403">
        <f t="shared" si="52"/>
        <v>-0.63690707248451617</v>
      </c>
      <c r="K403">
        <f t="shared" si="50"/>
        <v>-0.33298605391401415</v>
      </c>
      <c r="L403">
        <f t="shared" si="51"/>
        <v>0</v>
      </c>
    </row>
    <row r="404" spans="1:12" x14ac:dyDescent="0.3">
      <c r="A404">
        <v>403</v>
      </c>
      <c r="B404" s="5" t="s">
        <v>9804</v>
      </c>
      <c r="C404" s="6">
        <v>2.9990000000000001</v>
      </c>
      <c r="D404" s="6">
        <v>3.449E-2</v>
      </c>
      <c r="E404" s="10">
        <f t="shared" si="55"/>
        <v>-1.3578615651258322E-2</v>
      </c>
      <c r="F404">
        <f t="shared" si="56"/>
        <v>0.98651315789473681</v>
      </c>
      <c r="G404">
        <f t="shared" si="53"/>
        <v>2.9903927494282643</v>
      </c>
      <c r="H404">
        <f t="shared" si="49"/>
        <v>3.9096597606509867E-2</v>
      </c>
      <c r="I404" t="str">
        <f t="shared" si="54"/>
        <v>2001</v>
      </c>
      <c r="J404">
        <f t="shared" si="52"/>
        <v>-0.60814437773853036</v>
      </c>
      <c r="K404">
        <f t="shared" si="50"/>
        <v>-0.45370470126274309</v>
      </c>
      <c r="L404">
        <f t="shared" si="51"/>
        <v>0</v>
      </c>
    </row>
    <row r="405" spans="1:12" x14ac:dyDescent="0.3">
      <c r="A405">
        <v>404</v>
      </c>
      <c r="B405" s="5" t="s">
        <v>9802</v>
      </c>
      <c r="C405" s="6">
        <v>3.0939999999999999</v>
      </c>
      <c r="D405" s="6">
        <v>3.4349999999999999E-2</v>
      </c>
      <c r="E405" s="10">
        <f t="shared" si="55"/>
        <v>3.118585238400216E-2</v>
      </c>
      <c r="F405">
        <f t="shared" si="56"/>
        <v>1.0316772257419138</v>
      </c>
      <c r="G405">
        <f t="shared" si="53"/>
        <v>3.0851560888866283</v>
      </c>
      <c r="H405">
        <f t="shared" si="49"/>
        <v>3.9517163945724368E-2</v>
      </c>
      <c r="I405" t="str">
        <f t="shared" si="54"/>
        <v>2001</v>
      </c>
      <c r="J405">
        <f t="shared" si="52"/>
        <v>-0.63416520648297137</v>
      </c>
      <c r="K405">
        <f t="shared" si="50"/>
        <v>-0.67703907412056497</v>
      </c>
      <c r="L405">
        <f t="shared" si="51"/>
        <v>1</v>
      </c>
    </row>
    <row r="406" spans="1:12" x14ac:dyDescent="0.3">
      <c r="A406">
        <v>405</v>
      </c>
      <c r="B406" s="5" t="s">
        <v>9800</v>
      </c>
      <c r="C406" s="6">
        <v>3.468</v>
      </c>
      <c r="D406" s="6">
        <v>3.4349999999999999E-2</v>
      </c>
      <c r="E406" s="10">
        <f t="shared" si="55"/>
        <v>0.11411330676742105</v>
      </c>
      <c r="F406">
        <f t="shared" si="56"/>
        <v>1.1208791208791209</v>
      </c>
      <c r="G406">
        <f t="shared" si="53"/>
        <v>3.4580870446861107</v>
      </c>
      <c r="H406">
        <f t="shared" si="49"/>
        <v>4.4485240485622787E-2</v>
      </c>
      <c r="I406" t="str">
        <f t="shared" si="54"/>
        <v>2001</v>
      </c>
      <c r="J406">
        <f t="shared" si="52"/>
        <v>-0.80018676541265499</v>
      </c>
      <c r="K406">
        <f t="shared" si="50"/>
        <v>-1.1696184829655958</v>
      </c>
      <c r="L406">
        <f t="shared" si="51"/>
        <v>1</v>
      </c>
    </row>
    <row r="407" spans="1:12" x14ac:dyDescent="0.3">
      <c r="A407">
        <v>406</v>
      </c>
      <c r="B407" s="5" t="s">
        <v>9799</v>
      </c>
      <c r="C407" s="6">
        <v>3.367</v>
      </c>
      <c r="D407" s="6">
        <v>3.4040000000000001E-2</v>
      </c>
      <c r="E407" s="10">
        <f t="shared" si="55"/>
        <v>-2.9555918739358006E-2</v>
      </c>
      <c r="F407">
        <f t="shared" si="56"/>
        <v>0.97087658592848902</v>
      </c>
      <c r="G407">
        <f t="shared" si="53"/>
        <v>3.3574624771154049</v>
      </c>
      <c r="H407">
        <f t="shared" si="49"/>
        <v>4.4677929706241001E-2</v>
      </c>
      <c r="I407" t="str">
        <f t="shared" si="54"/>
        <v>2001</v>
      </c>
      <c r="J407">
        <f t="shared" si="52"/>
        <v>-0.78026784300253171</v>
      </c>
      <c r="K407">
        <f t="shared" si="50"/>
        <v>-1.06899391539489</v>
      </c>
      <c r="L407">
        <f t="shared" si="51"/>
        <v>1</v>
      </c>
    </row>
    <row r="408" spans="1:12" x14ac:dyDescent="0.3">
      <c r="A408">
        <v>407</v>
      </c>
      <c r="B408" s="5" t="s">
        <v>9798</v>
      </c>
      <c r="C408" s="6">
        <v>3.3029999999999999</v>
      </c>
      <c r="D408" s="6">
        <v>3.3780000000000004E-2</v>
      </c>
      <c r="E408" s="10">
        <f t="shared" si="55"/>
        <v>-1.9190993770284898E-2</v>
      </c>
      <c r="F408">
        <f t="shared" si="56"/>
        <v>0.98099198099198093</v>
      </c>
      <c r="G408">
        <f t="shared" si="53"/>
        <v>3.2937151295863898</v>
      </c>
      <c r="H408">
        <f t="shared" si="49"/>
        <v>4.4619142940897465E-2</v>
      </c>
      <c r="I408" t="str">
        <f t="shared" si="54"/>
        <v>2001</v>
      </c>
      <c r="J408">
        <f t="shared" si="52"/>
        <v>-0.76444590627156472</v>
      </c>
      <c r="K408">
        <f t="shared" si="50"/>
        <v>-1.0052465678658749</v>
      </c>
      <c r="L408">
        <f t="shared" si="51"/>
        <v>1</v>
      </c>
    </row>
    <row r="409" spans="1:12" x14ac:dyDescent="0.3">
      <c r="A409">
        <v>408</v>
      </c>
      <c r="B409" s="5" t="s">
        <v>9796</v>
      </c>
      <c r="C409" s="6">
        <v>3.1869999999999998</v>
      </c>
      <c r="D409" s="6">
        <v>3.4360000000000002E-2</v>
      </c>
      <c r="E409" s="10">
        <f t="shared" si="55"/>
        <v>-3.5751110973453244E-2</v>
      </c>
      <c r="F409">
        <f t="shared" si="56"/>
        <v>0.96488041174689676</v>
      </c>
      <c r="G409">
        <f t="shared" si="53"/>
        <v>3.1778876087991983</v>
      </c>
      <c r="H409">
        <f t="shared" si="49"/>
        <v>4.4958119330364588E-2</v>
      </c>
      <c r="I409" t="str">
        <f t="shared" si="54"/>
        <v>2001</v>
      </c>
      <c r="J409">
        <f t="shared" si="52"/>
        <v>-0.74316657760954796</v>
      </c>
      <c r="K409">
        <f t="shared" si="50"/>
        <v>-0.88941904707868336</v>
      </c>
      <c r="L409">
        <f t="shared" si="51"/>
        <v>1</v>
      </c>
    </row>
    <row r="410" spans="1:12" x14ac:dyDescent="0.3">
      <c r="A410">
        <v>409</v>
      </c>
      <c r="B410" s="5" t="s">
        <v>9794</v>
      </c>
      <c r="C410" s="6">
        <v>3.1659999999999999</v>
      </c>
      <c r="D410" s="6">
        <v>3.3939999999999998E-2</v>
      </c>
      <c r="E410" s="10">
        <f t="shared" si="55"/>
        <v>-6.6110739763789728E-3</v>
      </c>
      <c r="F410">
        <f t="shared" si="56"/>
        <v>0.99341073109507372</v>
      </c>
      <c r="G410">
        <f t="shared" si="53"/>
        <v>3.1570581478966879</v>
      </c>
      <c r="H410">
        <f t="shared" si="49"/>
        <v>4.4338907525736167E-2</v>
      </c>
      <c r="I410" t="str">
        <f t="shared" si="54"/>
        <v>2001</v>
      </c>
      <c r="J410">
        <f t="shared" si="52"/>
        <v>-0.72812688968886108</v>
      </c>
      <c r="K410">
        <f t="shared" si="50"/>
        <v>-0.86858958617617299</v>
      </c>
      <c r="L410">
        <f t="shared" si="51"/>
        <v>1</v>
      </c>
    </row>
    <row r="411" spans="1:12" x14ac:dyDescent="0.3">
      <c r="A411">
        <v>410</v>
      </c>
      <c r="B411" s="5" t="s">
        <v>9793</v>
      </c>
      <c r="C411" s="6">
        <v>2.8479999999999999</v>
      </c>
      <c r="D411" s="6">
        <v>3.3939999999999998E-2</v>
      </c>
      <c r="E411" s="10">
        <f t="shared" si="55"/>
        <v>-0.10585196790909109</v>
      </c>
      <c r="F411">
        <f t="shared" si="56"/>
        <v>0.89955780164245103</v>
      </c>
      <c r="G411">
        <f t="shared" si="53"/>
        <v>2.8399562871793327</v>
      </c>
      <c r="H411">
        <f t="shared" si="49"/>
        <v>4.8094372857590703E-2</v>
      </c>
      <c r="I411" t="str">
        <f t="shared" si="54"/>
        <v>2001</v>
      </c>
      <c r="J411">
        <f t="shared" si="52"/>
        <v>-0.7104694726965477</v>
      </c>
      <c r="K411">
        <f t="shared" si="50"/>
        <v>-0.55148772545881775</v>
      </c>
      <c r="L411">
        <f t="shared" si="51"/>
        <v>0</v>
      </c>
    </row>
    <row r="412" spans="1:12" x14ac:dyDescent="0.3">
      <c r="A412">
        <v>411</v>
      </c>
      <c r="B412" s="5" t="s">
        <v>9791</v>
      </c>
      <c r="C412" s="6">
        <v>2.8109999999999999</v>
      </c>
      <c r="D412" s="6">
        <v>3.4349999999999999E-2</v>
      </c>
      <c r="E412" s="10">
        <f t="shared" si="55"/>
        <v>-1.3076701625334433E-2</v>
      </c>
      <c r="F412">
        <f t="shared" si="56"/>
        <v>0.98700842696629221</v>
      </c>
      <c r="G412">
        <f t="shared" si="53"/>
        <v>2.8029650180543997</v>
      </c>
      <c r="H412">
        <f t="shared" si="49"/>
        <v>4.7758264477976285E-2</v>
      </c>
      <c r="I412" t="str">
        <f t="shared" si="54"/>
        <v>2001</v>
      </c>
      <c r="J412">
        <f t="shared" si="52"/>
        <v>-0.69631494177802933</v>
      </c>
      <c r="K412">
        <f t="shared" si="50"/>
        <v>-0.51449645633388474</v>
      </c>
      <c r="L412">
        <f t="shared" si="51"/>
        <v>0</v>
      </c>
    </row>
    <row r="413" spans="1:12" x14ac:dyDescent="0.3">
      <c r="A413">
        <v>412</v>
      </c>
      <c r="B413" s="5" t="s">
        <v>9790</v>
      </c>
      <c r="C413" s="6">
        <v>2.706</v>
      </c>
      <c r="D413" s="6">
        <v>3.4300000000000004E-2</v>
      </c>
      <c r="E413" s="10">
        <f t="shared" si="55"/>
        <v>-3.8068762175798576E-2</v>
      </c>
      <c r="F413">
        <f t="shared" si="56"/>
        <v>0.96264674493062963</v>
      </c>
      <c r="G413">
        <f t="shared" si="53"/>
        <v>2.6982763935793757</v>
      </c>
      <c r="H413">
        <f t="shared" si="49"/>
        <v>4.7323074838355905E-2</v>
      </c>
      <c r="I413" t="str">
        <f t="shared" si="54"/>
        <v>2001</v>
      </c>
      <c r="J413">
        <f t="shared" si="52"/>
        <v>-0.66420002838961179</v>
      </c>
      <c r="K413">
        <f t="shared" si="50"/>
        <v>-0.40980783185886072</v>
      </c>
      <c r="L413">
        <f t="shared" si="51"/>
        <v>0</v>
      </c>
    </row>
    <row r="414" spans="1:12" x14ac:dyDescent="0.3">
      <c r="A414">
        <v>413</v>
      </c>
      <c r="B414" s="5" t="s">
        <v>9789</v>
      </c>
      <c r="C414" s="6">
        <v>2.544</v>
      </c>
      <c r="D414" s="6">
        <v>3.4540000000000001E-2</v>
      </c>
      <c r="E414" s="10">
        <f t="shared" si="55"/>
        <v>-6.1733884270720532E-2</v>
      </c>
      <c r="F414">
        <f t="shared" si="56"/>
        <v>0.94013303769401335</v>
      </c>
      <c r="G414">
        <f t="shared" si="53"/>
        <v>2.5366880481655212</v>
      </c>
      <c r="H414">
        <f t="shared" si="49"/>
        <v>4.7482845075582002E-2</v>
      </c>
      <c r="I414" t="str">
        <f t="shared" si="54"/>
        <v>2001</v>
      </c>
      <c r="J414">
        <f t="shared" si="52"/>
        <v>-0.62653205626009068</v>
      </c>
      <c r="K414">
        <f t="shared" si="50"/>
        <v>-0.24821948644500624</v>
      </c>
      <c r="L414">
        <f t="shared" si="51"/>
        <v>0</v>
      </c>
    </row>
    <row r="415" spans="1:12" x14ac:dyDescent="0.3">
      <c r="A415">
        <v>414</v>
      </c>
      <c r="B415" s="5" t="s">
        <v>9787</v>
      </c>
      <c r="C415" s="6">
        <v>2.415</v>
      </c>
      <c r="D415" s="6">
        <v>3.4249999999999996E-2</v>
      </c>
      <c r="E415" s="10">
        <f t="shared" si="55"/>
        <v>-5.2038358373339672E-2</v>
      </c>
      <c r="F415">
        <f t="shared" si="56"/>
        <v>0.9492924528301887</v>
      </c>
      <c r="G415">
        <f t="shared" si="53"/>
        <v>2.4081170147660633</v>
      </c>
      <c r="H415">
        <f t="shared" si="49"/>
        <v>4.7653252373432181E-2</v>
      </c>
      <c r="I415" t="str">
        <f t="shared" si="54"/>
        <v>2001</v>
      </c>
      <c r="J415">
        <f t="shared" si="52"/>
        <v>-0.59691107086856121</v>
      </c>
      <c r="K415">
        <f t="shared" si="50"/>
        <v>-0.11964845304554839</v>
      </c>
      <c r="L415">
        <f t="shared" si="51"/>
        <v>0</v>
      </c>
    </row>
    <row r="416" spans="1:12" x14ac:dyDescent="0.3">
      <c r="A416">
        <v>415</v>
      </c>
      <c r="B416" s="5" t="s">
        <v>9785</v>
      </c>
      <c r="C416" s="6">
        <v>2.2949999999999999</v>
      </c>
      <c r="D416" s="6">
        <v>3.4200000000000001E-2</v>
      </c>
      <c r="E416" s="10">
        <f t="shared" si="55"/>
        <v>-5.0966443592027628E-2</v>
      </c>
      <c r="F416">
        <f t="shared" si="56"/>
        <v>0.95031055900621109</v>
      </c>
      <c r="G416">
        <f t="shared" si="53"/>
        <v>2.2884685617205149</v>
      </c>
      <c r="H416">
        <f t="shared" si="49"/>
        <v>4.8186946523818726E-2</v>
      </c>
      <c r="I416" t="str">
        <f t="shared" si="54"/>
        <v>2001</v>
      </c>
      <c r="J416">
        <f t="shared" si="52"/>
        <v>-0.57360622829197128</v>
      </c>
      <c r="K416">
        <f t="shared" si="50"/>
        <v>-6.81546617209281E-2</v>
      </c>
      <c r="L416">
        <f t="shared" si="51"/>
        <v>0</v>
      </c>
    </row>
    <row r="417" spans="1:12" x14ac:dyDescent="0.3">
      <c r="A417">
        <v>416</v>
      </c>
      <c r="B417" s="5" t="s">
        <v>9784</v>
      </c>
      <c r="C417" s="6">
        <v>2.395</v>
      </c>
      <c r="D417" s="6">
        <v>3.3829999999999999E-2</v>
      </c>
      <c r="E417" s="10">
        <f t="shared" si="55"/>
        <v>4.2650387350370217E-2</v>
      </c>
      <c r="F417">
        <f t="shared" si="56"/>
        <v>1.0435729847494555</v>
      </c>
      <c r="G417">
        <f t="shared" si="53"/>
        <v>2.3882576042675292</v>
      </c>
      <c r="H417">
        <f t="shared" ref="H417:H480" si="57">SQRT(_xlfn.VAR.S(E388:E417))</f>
        <v>4.8521571032680823E-2</v>
      </c>
      <c r="I417" t="str">
        <f t="shared" si="54"/>
        <v>2001</v>
      </c>
      <c r="J417">
        <f t="shared" si="52"/>
        <v>-0.60277540545564912</v>
      </c>
      <c r="K417">
        <f t="shared" ref="K417:K480" si="58">+MIN(G418-G417,G419-G417,G420-G417,G421-G417,G422-G417,G423-G417,G424-G417,G425-G417,G426-G417,G427-G417)</f>
        <v>-0.29036299993568671</v>
      </c>
      <c r="L417">
        <f t="shared" ref="L417:L480" si="59">+IF(K417&lt;J417,1,0)</f>
        <v>0</v>
      </c>
    </row>
    <row r="418" spans="1:12" x14ac:dyDescent="0.3">
      <c r="A418">
        <v>417</v>
      </c>
      <c r="B418" s="5" t="s">
        <v>9782</v>
      </c>
      <c r="C418" s="6">
        <v>2.38</v>
      </c>
      <c r="D418" s="6">
        <v>3.3780000000000004E-2</v>
      </c>
      <c r="E418" s="10">
        <f t="shared" si="55"/>
        <v>-6.2827431794952922E-3</v>
      </c>
      <c r="F418">
        <f t="shared" si="56"/>
        <v>0.99373695198329848</v>
      </c>
      <c r="G418">
        <f t="shared" si="53"/>
        <v>2.3733097209856515</v>
      </c>
      <c r="H418">
        <f t="shared" si="57"/>
        <v>4.8466677980104685E-2</v>
      </c>
      <c r="I418" t="str">
        <f t="shared" si="54"/>
        <v>2001</v>
      </c>
      <c r="J418">
        <f t="shared" ref="J418:J481" si="60">-G418*$P$3*$Q$3*H418</f>
        <v>-0.59832503084615529</v>
      </c>
      <c r="K418">
        <f t="shared" si="58"/>
        <v>-0.27541511665380902</v>
      </c>
      <c r="L418">
        <f t="shared" si="59"/>
        <v>0</v>
      </c>
    </row>
    <row r="419" spans="1:12" x14ac:dyDescent="0.3">
      <c r="A419">
        <v>418</v>
      </c>
      <c r="B419" s="5" t="s">
        <v>9780</v>
      </c>
      <c r="C419" s="6">
        <v>2.359</v>
      </c>
      <c r="D419" s="6">
        <v>3.4430000000000002E-2</v>
      </c>
      <c r="E419" s="10">
        <f t="shared" si="55"/>
        <v>-8.8626872578453173E-3</v>
      </c>
      <c r="F419">
        <f t="shared" si="56"/>
        <v>0.99117647058823533</v>
      </c>
      <c r="G419">
        <f t="shared" si="53"/>
        <v>2.3522413363360899</v>
      </c>
      <c r="H419">
        <f t="shared" si="57"/>
        <v>4.8384618220112759E-2</v>
      </c>
      <c r="I419" t="str">
        <f t="shared" si="54"/>
        <v>2001</v>
      </c>
      <c r="J419">
        <f t="shared" si="60"/>
        <v>-0.5920095285002317</v>
      </c>
      <c r="K419">
        <f t="shared" si="58"/>
        <v>-0.2543467320042474</v>
      </c>
      <c r="L419">
        <f t="shared" si="59"/>
        <v>0</v>
      </c>
    </row>
    <row r="420" spans="1:12" x14ac:dyDescent="0.3">
      <c r="A420">
        <v>419</v>
      </c>
      <c r="B420" s="5" t="s">
        <v>9778</v>
      </c>
      <c r="C420" s="6">
        <v>2.42</v>
      </c>
      <c r="D420" s="6">
        <v>3.4249999999999996E-2</v>
      </c>
      <c r="E420" s="10">
        <f t="shared" si="55"/>
        <v>2.5529739743056949E-2</v>
      </c>
      <c r="F420">
        <f t="shared" si="56"/>
        <v>1.0258584145824501</v>
      </c>
      <c r="G420">
        <f t="shared" si="53"/>
        <v>2.4131027642790364</v>
      </c>
      <c r="H420">
        <f t="shared" si="57"/>
        <v>4.8759588474279886E-2</v>
      </c>
      <c r="I420" t="str">
        <f t="shared" si="54"/>
        <v>2001</v>
      </c>
      <c r="J420">
        <f t="shared" si="60"/>
        <v>-0.6120337186637429</v>
      </c>
      <c r="K420">
        <f t="shared" si="58"/>
        <v>-0.50689829638788475</v>
      </c>
      <c r="L420">
        <f t="shared" si="59"/>
        <v>0</v>
      </c>
    </row>
    <row r="421" spans="1:12" x14ac:dyDescent="0.3">
      <c r="A421">
        <v>420</v>
      </c>
      <c r="B421" s="5" t="s">
        <v>9776</v>
      </c>
      <c r="C421" s="6">
        <v>2.44</v>
      </c>
      <c r="D421" s="6">
        <v>3.347E-2</v>
      </c>
      <c r="E421" s="10">
        <f t="shared" si="55"/>
        <v>8.2304991365154435E-3</v>
      </c>
      <c r="F421">
        <f t="shared" si="56"/>
        <v>1.0082644628099173</v>
      </c>
      <c r="G421">
        <f t="shared" si="53"/>
        <v>2.4332039154454015</v>
      </c>
      <c r="H421">
        <f t="shared" si="57"/>
        <v>4.4684227604963399E-2</v>
      </c>
      <c r="I421" t="str">
        <f t="shared" si="54"/>
        <v>2001</v>
      </c>
      <c r="J421">
        <f t="shared" si="60"/>
        <v>-0.56555163535044728</v>
      </c>
      <c r="K421">
        <f t="shared" si="58"/>
        <v>-0.52699944755424988</v>
      </c>
      <c r="L421">
        <f t="shared" si="59"/>
        <v>0</v>
      </c>
    </row>
    <row r="422" spans="1:12" x14ac:dyDescent="0.3">
      <c r="A422">
        <v>421</v>
      </c>
      <c r="B422" s="5" t="s">
        <v>9774</v>
      </c>
      <c r="C422" s="6">
        <v>2.5</v>
      </c>
      <c r="D422" s="6">
        <v>3.2680000000000001E-2</v>
      </c>
      <c r="E422" s="10">
        <f t="shared" si="55"/>
        <v>2.4292692569044483E-2</v>
      </c>
      <c r="F422">
        <f t="shared" si="56"/>
        <v>1.0245901639344261</v>
      </c>
      <c r="G422">
        <f t="shared" si="53"/>
        <v>2.493200928937231</v>
      </c>
      <c r="H422">
        <f t="shared" si="57"/>
        <v>4.4557634418670729E-2</v>
      </c>
      <c r="I422" t="str">
        <f t="shared" si="54"/>
        <v>2001</v>
      </c>
      <c r="J422">
        <f t="shared" si="60"/>
        <v>-0.57785504139915644</v>
      </c>
      <c r="K422">
        <f t="shared" si="58"/>
        <v>-0.66682074413758907</v>
      </c>
      <c r="L422">
        <f t="shared" si="59"/>
        <v>1</v>
      </c>
    </row>
    <row r="423" spans="1:12" x14ac:dyDescent="0.3">
      <c r="A423">
        <v>422</v>
      </c>
      <c r="B423" s="5" t="s">
        <v>9773</v>
      </c>
      <c r="C423" s="6">
        <v>2.3919999999999999</v>
      </c>
      <c r="D423" s="6">
        <v>3.2680000000000001E-2</v>
      </c>
      <c r="E423" s="10">
        <f t="shared" si="55"/>
        <v>-4.4160895785769781E-2</v>
      </c>
      <c r="F423">
        <f t="shared" si="56"/>
        <v>0.95679999999999998</v>
      </c>
      <c r="G423">
        <f t="shared" si="53"/>
        <v>2.3854946488071422</v>
      </c>
      <c r="H423">
        <f t="shared" si="57"/>
        <v>4.4883469856652848E-2</v>
      </c>
      <c r="I423" t="str">
        <f t="shared" si="54"/>
        <v>2001</v>
      </c>
      <c r="J423">
        <f t="shared" si="60"/>
        <v>-0.55693482018889429</v>
      </c>
      <c r="K423">
        <f t="shared" si="58"/>
        <v>-0.55911446400750031</v>
      </c>
      <c r="L423">
        <f t="shared" si="59"/>
        <v>1</v>
      </c>
    </row>
    <row r="424" spans="1:12" x14ac:dyDescent="0.3">
      <c r="A424">
        <v>423</v>
      </c>
      <c r="B424" s="5" t="s">
        <v>9771</v>
      </c>
      <c r="C424" s="6">
        <v>2.552</v>
      </c>
      <c r="D424" s="6">
        <v>2.632E-2</v>
      </c>
      <c r="E424" s="10">
        <f t="shared" si="55"/>
        <v>6.4747529394158107E-2</v>
      </c>
      <c r="F424">
        <f t="shared" si="56"/>
        <v>1.0668896321070234</v>
      </c>
      <c r="G424">
        <f t="shared" si="53"/>
        <v>2.5464087473152692</v>
      </c>
      <c r="H424">
        <f t="shared" si="57"/>
        <v>4.529523817684189E-2</v>
      </c>
      <c r="I424" t="str">
        <f t="shared" si="54"/>
        <v>2001</v>
      </c>
      <c r="J424">
        <f t="shared" si="60"/>
        <v>-0.59995705652534359</v>
      </c>
      <c r="K424">
        <f t="shared" si="58"/>
        <v>-0.7200285625156273</v>
      </c>
      <c r="L424">
        <f t="shared" si="59"/>
        <v>1</v>
      </c>
    </row>
    <row r="425" spans="1:12" x14ac:dyDescent="0.3">
      <c r="A425">
        <v>424</v>
      </c>
      <c r="B425" s="5" t="s">
        <v>9769</v>
      </c>
      <c r="C425" s="6">
        <v>2.3690000000000002</v>
      </c>
      <c r="D425" s="6">
        <v>2.683E-2</v>
      </c>
      <c r="E425" s="10">
        <f t="shared" si="55"/>
        <v>-7.4409440305894983E-2</v>
      </c>
      <c r="F425">
        <f t="shared" si="56"/>
        <v>0.9282915360501568</v>
      </c>
      <c r="G425">
        <f t="shared" si="53"/>
        <v>2.3637092276799154</v>
      </c>
      <c r="H425">
        <f t="shared" si="57"/>
        <v>4.6826704106022889E-2</v>
      </c>
      <c r="I425" t="str">
        <f t="shared" si="54"/>
        <v>2001</v>
      </c>
      <c r="J425">
        <f t="shared" si="60"/>
        <v>-0.57574097949865422</v>
      </c>
      <c r="K425">
        <f t="shared" si="58"/>
        <v>-0.5373290428802735</v>
      </c>
      <c r="L425">
        <f t="shared" si="59"/>
        <v>0</v>
      </c>
    </row>
    <row r="426" spans="1:12" x14ac:dyDescent="0.3">
      <c r="A426">
        <v>425</v>
      </c>
      <c r="B426" s="5" t="s">
        <v>9767</v>
      </c>
      <c r="C426" s="6">
        <v>2.2250000000000001</v>
      </c>
      <c r="D426" s="6">
        <v>2.53E-2</v>
      </c>
      <c r="E426" s="10">
        <f t="shared" si="55"/>
        <v>-6.2711009558444969E-2</v>
      </c>
      <c r="F426">
        <f t="shared" si="56"/>
        <v>0.93921485859012233</v>
      </c>
      <c r="G426">
        <f t="shared" si="53"/>
        <v>2.2203138999995868</v>
      </c>
      <c r="H426">
        <f t="shared" si="57"/>
        <v>4.6637120637159128E-2</v>
      </c>
      <c r="I426" t="str">
        <f t="shared" si="54"/>
        <v>2001</v>
      </c>
      <c r="J426">
        <f t="shared" si="60"/>
        <v>-0.53862388459948241</v>
      </c>
      <c r="K426">
        <f t="shared" si="58"/>
        <v>-0.39393371519994491</v>
      </c>
      <c r="L426">
        <f t="shared" si="59"/>
        <v>0</v>
      </c>
    </row>
    <row r="427" spans="1:12" x14ac:dyDescent="0.3">
      <c r="A427">
        <v>426</v>
      </c>
      <c r="B427" s="5" t="s">
        <v>9765</v>
      </c>
      <c r="C427" s="6">
        <v>2.1019999999999999</v>
      </c>
      <c r="D427" s="6">
        <v>2.3460000000000002E-2</v>
      </c>
      <c r="E427" s="10">
        <f t="shared" si="55"/>
        <v>-5.6867643163444302E-2</v>
      </c>
      <c r="F427">
        <f t="shared" si="56"/>
        <v>0.94471910112359536</v>
      </c>
      <c r="G427">
        <f t="shared" si="53"/>
        <v>2.0978946043318425</v>
      </c>
      <c r="H427">
        <f t="shared" si="57"/>
        <v>4.652439295476913E-2</v>
      </c>
      <c r="I427" t="str">
        <f t="shared" si="54"/>
        <v>2001</v>
      </c>
      <c r="J427">
        <f t="shared" si="60"/>
        <v>-0.50769616374005844</v>
      </c>
      <c r="K427">
        <f t="shared" si="58"/>
        <v>-0.27151441953220057</v>
      </c>
      <c r="L427">
        <f t="shared" si="59"/>
        <v>0</v>
      </c>
    </row>
    <row r="428" spans="1:12" x14ac:dyDescent="0.3">
      <c r="A428">
        <v>427</v>
      </c>
      <c r="B428" s="5" t="s">
        <v>9763</v>
      </c>
      <c r="C428" s="6">
        <v>2.137</v>
      </c>
      <c r="D428" s="6">
        <v>2.2120000000000001E-2</v>
      </c>
      <c r="E428" s="10">
        <f t="shared" si="55"/>
        <v>1.6513703882251322E-2</v>
      </c>
      <c r="F428">
        <f t="shared" si="56"/>
        <v>1.0166508087535682</v>
      </c>
      <c r="G428">
        <f t="shared" si="53"/>
        <v>2.1330644250692781</v>
      </c>
      <c r="H428">
        <f t="shared" si="57"/>
        <v>4.5521619460755856E-2</v>
      </c>
      <c r="I428" t="str">
        <f t="shared" si="54"/>
        <v>2001</v>
      </c>
      <c r="J428">
        <f t="shared" si="60"/>
        <v>-0.50508116932080593</v>
      </c>
      <c r="K428">
        <f t="shared" si="58"/>
        <v>-0.30668424026963614</v>
      </c>
      <c r="L428">
        <f t="shared" si="59"/>
        <v>0</v>
      </c>
    </row>
    <row r="429" spans="1:12" x14ac:dyDescent="0.3">
      <c r="A429">
        <v>428</v>
      </c>
      <c r="B429" s="5" t="s">
        <v>9761</v>
      </c>
      <c r="C429" s="6">
        <v>2.1030000000000002</v>
      </c>
      <c r="D429" s="6">
        <v>2.2530000000000001E-2</v>
      </c>
      <c r="E429" s="10">
        <f t="shared" si="55"/>
        <v>-1.6038079616447785E-2</v>
      </c>
      <c r="F429">
        <f t="shared" si="56"/>
        <v>0.98408984557791301</v>
      </c>
      <c r="G429">
        <f t="shared" si="53"/>
        <v>2.0990553217254817</v>
      </c>
      <c r="H429">
        <f t="shared" si="57"/>
        <v>4.518169873350282E-2</v>
      </c>
      <c r="I429" t="str">
        <f t="shared" si="54"/>
        <v>2001</v>
      </c>
      <c r="J429">
        <f t="shared" si="60"/>
        <v>-0.49331683989358788</v>
      </c>
      <c r="K429">
        <f t="shared" si="58"/>
        <v>-0.27267513692583978</v>
      </c>
      <c r="L429">
        <f t="shared" si="59"/>
        <v>0</v>
      </c>
    </row>
    <row r="430" spans="1:12" x14ac:dyDescent="0.3">
      <c r="A430">
        <v>429</v>
      </c>
      <c r="B430" s="5" t="s">
        <v>9760</v>
      </c>
      <c r="C430" s="6">
        <v>1.91</v>
      </c>
      <c r="D430" s="6">
        <v>2.3869999999999999E-2</v>
      </c>
      <c r="E430" s="10">
        <f t="shared" si="55"/>
        <v>-9.6261654662024423E-2</v>
      </c>
      <c r="F430">
        <f t="shared" si="56"/>
        <v>0.90822634331906782</v>
      </c>
      <c r="G430">
        <f t="shared" si="53"/>
        <v>1.9062044678911516</v>
      </c>
      <c r="H430">
        <f t="shared" si="57"/>
        <v>4.7718013963744081E-2</v>
      </c>
      <c r="I430" t="str">
        <f t="shared" si="54"/>
        <v>2001</v>
      </c>
      <c r="J430">
        <f t="shared" si="60"/>
        <v>-0.47314182823265405</v>
      </c>
      <c r="K430">
        <f t="shared" si="58"/>
        <v>-7.9824283091509685E-2</v>
      </c>
      <c r="L430">
        <f t="shared" si="59"/>
        <v>0</v>
      </c>
    </row>
    <row r="431" spans="1:12" x14ac:dyDescent="0.3">
      <c r="A431">
        <v>430</v>
      </c>
      <c r="B431" s="5" t="s">
        <v>9758</v>
      </c>
      <c r="C431" s="6">
        <v>1.925</v>
      </c>
      <c r="D431" s="6">
        <v>2.3969999999999998E-2</v>
      </c>
      <c r="E431" s="10">
        <f t="shared" si="55"/>
        <v>7.8227256812090779E-3</v>
      </c>
      <c r="F431">
        <f t="shared" si="56"/>
        <v>1.0078534031413613</v>
      </c>
      <c r="G431">
        <f t="shared" si="53"/>
        <v>1.9211586503252385</v>
      </c>
      <c r="H431">
        <f t="shared" si="57"/>
        <v>4.7420594675464459E-2</v>
      </c>
      <c r="I431" t="str">
        <f t="shared" si="54"/>
        <v>2001</v>
      </c>
      <c r="J431">
        <f t="shared" si="60"/>
        <v>-0.47388147017199705</v>
      </c>
      <c r="K431">
        <f t="shared" si="58"/>
        <v>-9.4778465525596545E-2</v>
      </c>
      <c r="L431">
        <f t="shared" si="59"/>
        <v>0</v>
      </c>
    </row>
    <row r="432" spans="1:12" x14ac:dyDescent="0.3">
      <c r="A432">
        <v>431</v>
      </c>
      <c r="B432" s="5" t="s">
        <v>9756</v>
      </c>
      <c r="C432" s="6">
        <v>1.83</v>
      </c>
      <c r="D432" s="6">
        <v>2.376E-2</v>
      </c>
      <c r="E432" s="10">
        <f t="shared" si="55"/>
        <v>-5.061000088641799E-2</v>
      </c>
      <c r="F432">
        <f t="shared" si="56"/>
        <v>0.95064935064935063</v>
      </c>
      <c r="G432">
        <f t="shared" si="53"/>
        <v>1.8263801847996419</v>
      </c>
      <c r="H432">
        <f t="shared" si="57"/>
        <v>4.7819980050992215E-2</v>
      </c>
      <c r="I432" t="str">
        <f t="shared" si="54"/>
        <v>2001</v>
      </c>
      <c r="J432">
        <f t="shared" si="60"/>
        <v>-0.45429721857600441</v>
      </c>
      <c r="K432">
        <f t="shared" si="58"/>
        <v>0.377307391967584</v>
      </c>
      <c r="L432">
        <f t="shared" si="59"/>
        <v>0</v>
      </c>
    </row>
    <row r="433" spans="1:12" x14ac:dyDescent="0.3">
      <c r="A433">
        <v>432</v>
      </c>
      <c r="B433" s="5" t="s">
        <v>9754</v>
      </c>
      <c r="C433" s="6">
        <v>2.2530000000000001</v>
      </c>
      <c r="D433" s="6">
        <v>2.366E-2</v>
      </c>
      <c r="E433" s="10">
        <f t="shared" si="55"/>
        <v>0.20794669459677781</v>
      </c>
      <c r="F433">
        <f t="shared" si="56"/>
        <v>1.2311475409836066</v>
      </c>
      <c r="G433">
        <f t="shared" si="53"/>
        <v>2.2485622113576174</v>
      </c>
      <c r="H433">
        <f t="shared" si="57"/>
        <v>6.2545217080049759E-2</v>
      </c>
      <c r="I433" t="str">
        <f t="shared" si="54"/>
        <v>2001</v>
      </c>
      <c r="J433">
        <f t="shared" si="60"/>
        <v>-0.73154073204794123</v>
      </c>
      <c r="K433">
        <f t="shared" si="58"/>
        <v>-4.4874634590391427E-2</v>
      </c>
      <c r="L433">
        <f t="shared" si="59"/>
        <v>0</v>
      </c>
    </row>
    <row r="434" spans="1:12" x14ac:dyDescent="0.3">
      <c r="A434">
        <v>433</v>
      </c>
      <c r="B434" s="5" t="s">
        <v>9752</v>
      </c>
      <c r="C434" s="6">
        <v>2.2440000000000002</v>
      </c>
      <c r="D434" s="6">
        <v>2.3709999999999998E-2</v>
      </c>
      <c r="E434" s="10">
        <f t="shared" si="55"/>
        <v>-4.0026737896574445E-3</v>
      </c>
      <c r="F434">
        <f t="shared" si="56"/>
        <v>0.99600532623169113</v>
      </c>
      <c r="G434">
        <f t="shared" si="53"/>
        <v>2.2395706073118586</v>
      </c>
      <c r="H434">
        <f t="shared" si="57"/>
        <v>6.2550687687192075E-2</v>
      </c>
      <c r="I434" t="str">
        <f t="shared" si="54"/>
        <v>2001</v>
      </c>
      <c r="J434">
        <f t="shared" si="60"/>
        <v>-0.72867915896508639</v>
      </c>
      <c r="K434">
        <f t="shared" si="58"/>
        <v>-3.588303054463271E-2</v>
      </c>
      <c r="L434">
        <f t="shared" si="59"/>
        <v>0</v>
      </c>
    </row>
    <row r="435" spans="1:12" x14ac:dyDescent="0.3">
      <c r="A435">
        <v>434</v>
      </c>
      <c r="B435" s="5" t="s">
        <v>9750</v>
      </c>
      <c r="C435" s="6">
        <v>2.2080000000000002</v>
      </c>
      <c r="D435" s="6">
        <v>2.3460000000000002E-2</v>
      </c>
      <c r="E435" s="10">
        <f t="shared" si="55"/>
        <v>-1.6172859245601072E-2</v>
      </c>
      <c r="F435">
        <f t="shared" si="56"/>
        <v>0.98395721925133683</v>
      </c>
      <c r="G435">
        <f t="shared" si="53"/>
        <v>2.2036875767672259</v>
      </c>
      <c r="H435">
        <f t="shared" si="57"/>
        <v>6.2079939651642047E-2</v>
      </c>
      <c r="I435" t="str">
        <f t="shared" si="54"/>
        <v>2001</v>
      </c>
      <c r="J435">
        <f t="shared" si="60"/>
        <v>-0.71160798062763364</v>
      </c>
      <c r="K435">
        <f t="shared" si="58"/>
        <v>1.9192577034178537E-2</v>
      </c>
      <c r="L435">
        <f t="shared" si="59"/>
        <v>0</v>
      </c>
    </row>
    <row r="436" spans="1:12" x14ac:dyDescent="0.3">
      <c r="A436">
        <v>435</v>
      </c>
      <c r="B436" s="5" t="s">
        <v>9748</v>
      </c>
      <c r="C436" s="6">
        <v>2.2679999999999998</v>
      </c>
      <c r="D436" s="6">
        <v>2.2639999999999997E-2</v>
      </c>
      <c r="E436" s="10">
        <f t="shared" si="55"/>
        <v>2.6811257450656552E-2</v>
      </c>
      <c r="F436">
        <f t="shared" si="56"/>
        <v>1.027173913043478</v>
      </c>
      <c r="G436">
        <f t="shared" si="53"/>
        <v>2.2637250739482959</v>
      </c>
      <c r="H436">
        <f t="shared" si="57"/>
        <v>5.7906883118315294E-2</v>
      </c>
      <c r="I436" t="str">
        <f t="shared" si="54"/>
        <v>2001</v>
      </c>
      <c r="J436">
        <f t="shared" si="60"/>
        <v>-0.68185710656381893</v>
      </c>
      <c r="K436">
        <f t="shared" si="58"/>
        <v>-4.084492014689145E-2</v>
      </c>
      <c r="L436">
        <f t="shared" si="59"/>
        <v>0</v>
      </c>
    </row>
    <row r="437" spans="1:12" x14ac:dyDescent="0.3">
      <c r="A437">
        <v>436</v>
      </c>
      <c r="B437" s="5" t="s">
        <v>9746</v>
      </c>
      <c r="C437" s="6">
        <v>2.3199999999999998</v>
      </c>
      <c r="D437" s="6">
        <v>2.2170000000000002E-2</v>
      </c>
      <c r="E437" s="10">
        <f t="shared" si="55"/>
        <v>2.2668799812712893E-2</v>
      </c>
      <c r="F437">
        <f t="shared" si="56"/>
        <v>1.0229276895943562</v>
      </c>
      <c r="G437">
        <f t="shared" si="53"/>
        <v>2.3157177569400593</v>
      </c>
      <c r="H437">
        <f t="shared" si="57"/>
        <v>5.8212156411044408E-2</v>
      </c>
      <c r="I437" t="str">
        <f t="shared" si="54"/>
        <v>2001</v>
      </c>
      <c r="J437">
        <f t="shared" si="60"/>
        <v>-0.70119500550523373</v>
      </c>
      <c r="K437">
        <f t="shared" si="58"/>
        <v>-9.2837603138654856E-2</v>
      </c>
      <c r="L437">
        <f t="shared" si="59"/>
        <v>0</v>
      </c>
    </row>
    <row r="438" spans="1:12" x14ac:dyDescent="0.3">
      <c r="A438">
        <v>437</v>
      </c>
      <c r="B438" s="5" t="s">
        <v>9745</v>
      </c>
      <c r="C438" s="6">
        <v>2.4140000000000001</v>
      </c>
      <c r="D438" s="6">
        <v>2.2120000000000001E-2</v>
      </c>
      <c r="E438" s="10">
        <f t="shared" si="55"/>
        <v>3.9717936997121277E-2</v>
      </c>
      <c r="F438">
        <f t="shared" si="56"/>
        <v>1.0405172413793105</v>
      </c>
      <c r="G438">
        <f t="shared" si="53"/>
        <v>2.4095542920529889</v>
      </c>
      <c r="H438">
        <f t="shared" si="57"/>
        <v>5.896441725035588E-2</v>
      </c>
      <c r="I438" t="str">
        <f t="shared" si="54"/>
        <v>2001</v>
      </c>
      <c r="J438">
        <f t="shared" si="60"/>
        <v>-0.73903707767194282</v>
      </c>
      <c r="K438">
        <f t="shared" si="58"/>
        <v>-0.18667413825158441</v>
      </c>
      <c r="L438">
        <f t="shared" si="59"/>
        <v>0</v>
      </c>
    </row>
    <row r="439" spans="1:12" x14ac:dyDescent="0.3">
      <c r="A439">
        <v>438</v>
      </c>
      <c r="B439" s="5" t="s">
        <v>9744</v>
      </c>
      <c r="C439" s="6">
        <v>2.2269999999999999</v>
      </c>
      <c r="D439" s="6">
        <v>2.222E-2</v>
      </c>
      <c r="E439" s="10">
        <f t="shared" si="55"/>
        <v>-8.0629734400109315E-2</v>
      </c>
      <c r="F439">
        <f t="shared" si="56"/>
        <v>0.92253521126760551</v>
      </c>
      <c r="G439">
        <f t="shared" si="53"/>
        <v>2.2228801538014045</v>
      </c>
      <c r="H439">
        <f t="shared" si="57"/>
        <v>6.0185073012587652E-2</v>
      </c>
      <c r="I439" t="str">
        <f t="shared" si="54"/>
        <v>2001</v>
      </c>
      <c r="J439">
        <f t="shared" si="60"/>
        <v>-0.69589600089526316</v>
      </c>
      <c r="K439">
        <f t="shared" si="58"/>
        <v>4.2920452004248322E-2</v>
      </c>
      <c r="L439">
        <f t="shared" si="59"/>
        <v>0</v>
      </c>
    </row>
    <row r="440" spans="1:12" x14ac:dyDescent="0.3">
      <c r="A440">
        <v>439</v>
      </c>
      <c r="B440" s="5" t="s">
        <v>9742</v>
      </c>
      <c r="C440" s="6">
        <v>2.27</v>
      </c>
      <c r="D440" s="6">
        <v>2.222E-2</v>
      </c>
      <c r="E440" s="10">
        <f t="shared" si="55"/>
        <v>1.9124443218080784E-2</v>
      </c>
      <c r="F440">
        <f t="shared" si="56"/>
        <v>1.0193084867534801</v>
      </c>
      <c r="G440">
        <f t="shared" si="53"/>
        <v>2.2658006058056528</v>
      </c>
      <c r="H440">
        <f t="shared" si="57"/>
        <v>6.0446601619053186E-2</v>
      </c>
      <c r="I440" t="str">
        <f t="shared" si="54"/>
        <v>2001</v>
      </c>
      <c r="J440">
        <f t="shared" si="60"/>
        <v>-0.71241503852203802</v>
      </c>
      <c r="K440">
        <f t="shared" si="58"/>
        <v>0.1077586673831914</v>
      </c>
      <c r="L440">
        <f t="shared" si="59"/>
        <v>0</v>
      </c>
    </row>
    <row r="441" spans="1:12" x14ac:dyDescent="0.3">
      <c r="A441">
        <v>440</v>
      </c>
      <c r="B441" s="5" t="s">
        <v>9741</v>
      </c>
      <c r="C441" s="6">
        <v>2.3879999999999999</v>
      </c>
      <c r="D441" s="6">
        <v>2.2380000000000001E-2</v>
      </c>
      <c r="E441" s="10">
        <f t="shared" si="55"/>
        <v>5.0676364037044223E-2</v>
      </c>
      <c r="F441">
        <f t="shared" si="56"/>
        <v>1.0519823788546254</v>
      </c>
      <c r="G441">
        <f t="shared" si="53"/>
        <v>2.383550530420071</v>
      </c>
      <c r="H441">
        <f t="shared" si="57"/>
        <v>5.8715677735984559E-2</v>
      </c>
      <c r="I441" t="str">
        <f t="shared" si="54"/>
        <v>2001</v>
      </c>
      <c r="J441">
        <f t="shared" si="60"/>
        <v>-0.72797747565376725</v>
      </c>
      <c r="K441">
        <f t="shared" si="58"/>
        <v>-9.9912572312268466E-3</v>
      </c>
      <c r="L441">
        <f t="shared" si="59"/>
        <v>0</v>
      </c>
    </row>
    <row r="442" spans="1:12" x14ac:dyDescent="0.3">
      <c r="A442">
        <v>441</v>
      </c>
      <c r="B442" s="5" t="s">
        <v>9740</v>
      </c>
      <c r="C442" s="6">
        <v>2.48</v>
      </c>
      <c r="D442" s="6">
        <v>2.2280000000000001E-2</v>
      </c>
      <c r="E442" s="10">
        <f t="shared" si="55"/>
        <v>3.7802364646535275E-2</v>
      </c>
      <c r="F442">
        <f t="shared" si="56"/>
        <v>1.0385259631490789</v>
      </c>
      <c r="G442">
        <f t="shared" si="53"/>
        <v>2.4753997385642057</v>
      </c>
      <c r="H442">
        <f t="shared" si="57"/>
        <v>5.9232926928694273E-2</v>
      </c>
      <c r="I442" t="str">
        <f t="shared" si="54"/>
        <v>2001</v>
      </c>
      <c r="J442">
        <f t="shared" si="60"/>
        <v>-0.76268996928113597</v>
      </c>
      <c r="K442">
        <f t="shared" si="58"/>
        <v>-0.10184046537536151</v>
      </c>
      <c r="L442">
        <f t="shared" si="59"/>
        <v>0</v>
      </c>
    </row>
    <row r="443" spans="1:12" x14ac:dyDescent="0.3">
      <c r="A443">
        <v>442</v>
      </c>
      <c r="B443" s="5" t="s">
        <v>9738</v>
      </c>
      <c r="C443" s="6">
        <v>2.5310000000000001</v>
      </c>
      <c r="D443" s="6">
        <v>2.2629999999999997E-2</v>
      </c>
      <c r="E443" s="10">
        <f t="shared" si="55"/>
        <v>2.0355921386096362E-2</v>
      </c>
      <c r="F443">
        <f t="shared" si="56"/>
        <v>1.0205645161290324</v>
      </c>
      <c r="G443">
        <f t="shared" si="53"/>
        <v>2.526231453588446</v>
      </c>
      <c r="H443">
        <f t="shared" si="57"/>
        <v>5.904030489851899E-2</v>
      </c>
      <c r="I443" t="str">
        <f t="shared" si="54"/>
        <v>2001</v>
      </c>
      <c r="J443">
        <f t="shared" si="60"/>
        <v>-0.77582046305459318</v>
      </c>
      <c r="K443">
        <f t="shared" si="58"/>
        <v>-0.15267218039960184</v>
      </c>
      <c r="L443">
        <f t="shared" si="59"/>
        <v>0</v>
      </c>
    </row>
    <row r="444" spans="1:12" x14ac:dyDescent="0.3">
      <c r="A444">
        <v>443</v>
      </c>
      <c r="B444" s="5" t="s">
        <v>9736</v>
      </c>
      <c r="C444" s="6">
        <v>2.4300000000000002</v>
      </c>
      <c r="D444" s="6">
        <v>2.2839999999999999E-2</v>
      </c>
      <c r="E444" s="10">
        <f t="shared" si="55"/>
        <v>-4.0723224210529846E-2</v>
      </c>
      <c r="F444">
        <f t="shared" si="56"/>
        <v>0.96009482418016601</v>
      </c>
      <c r="G444">
        <f t="shared" si="53"/>
        <v>2.4253792987622873</v>
      </c>
      <c r="H444">
        <f t="shared" si="57"/>
        <v>5.8431572549812009E-2</v>
      </c>
      <c r="I444" t="str">
        <f t="shared" si="54"/>
        <v>2001</v>
      </c>
      <c r="J444">
        <f t="shared" si="60"/>
        <v>-0.73716845324640801</v>
      </c>
      <c r="K444">
        <f t="shared" si="58"/>
        <v>-5.1820025573443118E-2</v>
      </c>
      <c r="L444">
        <f t="shared" si="59"/>
        <v>0</v>
      </c>
    </row>
    <row r="445" spans="1:12" x14ac:dyDescent="0.3">
      <c r="A445">
        <v>444</v>
      </c>
      <c r="B445" s="5" t="s">
        <v>9734</v>
      </c>
      <c r="C445" s="6">
        <v>2.3780000000000001</v>
      </c>
      <c r="D445" s="6">
        <v>2.2429999999999999E-2</v>
      </c>
      <c r="E445" s="10">
        <f t="shared" si="55"/>
        <v>-2.1631459083866968E-2</v>
      </c>
      <c r="F445">
        <f t="shared" si="56"/>
        <v>0.97860082304526752</v>
      </c>
      <c r="G445">
        <f t="shared" si="53"/>
        <v>2.3735592731888442</v>
      </c>
      <c r="H445">
        <f t="shared" si="57"/>
        <v>5.7785351277263967E-2</v>
      </c>
      <c r="I445" t="str">
        <f t="shared" si="54"/>
        <v>2001</v>
      </c>
      <c r="J445">
        <f t="shared" si="60"/>
        <v>-0.71343981076976948</v>
      </c>
      <c r="K445">
        <f t="shared" si="58"/>
        <v>3.9965528243644854E-2</v>
      </c>
      <c r="L445">
        <f t="shared" si="59"/>
        <v>0</v>
      </c>
    </row>
    <row r="446" spans="1:12" x14ac:dyDescent="0.3">
      <c r="A446">
        <v>445</v>
      </c>
      <c r="B446" s="5" t="s">
        <v>9732</v>
      </c>
      <c r="C446" s="6">
        <v>2.5920000000000001</v>
      </c>
      <c r="D446" s="6">
        <v>2.2280000000000001E-2</v>
      </c>
      <c r="E446" s="10">
        <f t="shared" si="55"/>
        <v>8.6169980221438167E-2</v>
      </c>
      <c r="F446">
        <f t="shared" si="56"/>
        <v>1.0899915895710681</v>
      </c>
      <c r="G446">
        <f t="shared" si="53"/>
        <v>2.5871919848219442</v>
      </c>
      <c r="H446">
        <f t="shared" si="57"/>
        <v>5.9066654174257063E-2</v>
      </c>
      <c r="I446" t="str">
        <f t="shared" si="54"/>
        <v>2001</v>
      </c>
      <c r="J446">
        <f t="shared" si="60"/>
        <v>-0.79489639739685469</v>
      </c>
      <c r="K446">
        <f t="shared" si="58"/>
        <v>-0.17366718338945519</v>
      </c>
      <c r="L446">
        <f t="shared" si="59"/>
        <v>0</v>
      </c>
    </row>
    <row r="447" spans="1:12" x14ac:dyDescent="0.3">
      <c r="A447">
        <v>446</v>
      </c>
      <c r="B447" s="5" t="s">
        <v>9731</v>
      </c>
      <c r="C447" s="6">
        <v>2.4180000000000001</v>
      </c>
      <c r="D447" s="6">
        <v>2.223E-2</v>
      </c>
      <c r="E447" s="10">
        <f t="shared" si="55"/>
        <v>-6.9489026297427356E-2</v>
      </c>
      <c r="F447">
        <f t="shared" si="56"/>
        <v>0.93287037037037035</v>
      </c>
      <c r="G447">
        <f t="shared" si="53"/>
        <v>2.413524801432489</v>
      </c>
      <c r="H447">
        <f t="shared" si="57"/>
        <v>6.0079692837448753E-2</v>
      </c>
      <c r="I447" t="str">
        <f t="shared" si="54"/>
        <v>2001</v>
      </c>
      <c r="J447">
        <f t="shared" si="60"/>
        <v>-0.75425634148168419</v>
      </c>
      <c r="K447">
        <f t="shared" si="58"/>
        <v>6.7917571469253701E-2</v>
      </c>
      <c r="L447">
        <f t="shared" si="59"/>
        <v>0</v>
      </c>
    </row>
    <row r="448" spans="1:12" x14ac:dyDescent="0.3">
      <c r="A448">
        <v>447</v>
      </c>
      <c r="B448" s="5" t="s">
        <v>9729</v>
      </c>
      <c r="C448" s="6">
        <v>2.4860000000000002</v>
      </c>
      <c r="D448" s="6">
        <v>2.2019999999999998E-2</v>
      </c>
      <c r="E448" s="10">
        <f t="shared" si="55"/>
        <v>2.7734240895918482E-2</v>
      </c>
      <c r="F448">
        <f t="shared" si="56"/>
        <v>1.0281224152191895</v>
      </c>
      <c r="G448">
        <f t="shared" si="53"/>
        <v>2.4814423729017427</v>
      </c>
      <c r="H448">
        <f t="shared" si="57"/>
        <v>6.0271507573738621E-2</v>
      </c>
      <c r="I448" t="str">
        <f t="shared" si="54"/>
        <v>2001</v>
      </c>
      <c r="J448">
        <f t="shared" si="60"/>
        <v>-0.77795727991133889</v>
      </c>
      <c r="K448">
        <f t="shared" si="58"/>
        <v>0.19463135277329613</v>
      </c>
      <c r="L448">
        <f t="shared" si="59"/>
        <v>0</v>
      </c>
    </row>
    <row r="449" spans="1:12" x14ac:dyDescent="0.3">
      <c r="A449">
        <v>448</v>
      </c>
      <c r="B449" s="5" t="s">
        <v>9728</v>
      </c>
      <c r="C449" s="6">
        <v>2.681</v>
      </c>
      <c r="D449" s="6">
        <v>2.2010000000000002E-2</v>
      </c>
      <c r="E449" s="10">
        <f t="shared" si="55"/>
        <v>7.5514866165302882E-2</v>
      </c>
      <c r="F449">
        <f t="shared" si="56"/>
        <v>1.0784392598551891</v>
      </c>
      <c r="G449">
        <f t="shared" si="53"/>
        <v>2.6760871060771181</v>
      </c>
      <c r="H449">
        <f t="shared" si="57"/>
        <v>6.1724778139968732E-2</v>
      </c>
      <c r="I449" t="str">
        <f t="shared" si="54"/>
        <v>2001</v>
      </c>
      <c r="J449">
        <f t="shared" si="60"/>
        <v>-0.85920992237395977</v>
      </c>
      <c r="K449">
        <f t="shared" si="58"/>
        <v>-1.338040207921054E-5</v>
      </c>
      <c r="L449">
        <f t="shared" si="59"/>
        <v>0</v>
      </c>
    </row>
    <row r="450" spans="1:12" x14ac:dyDescent="0.3">
      <c r="A450">
        <v>449</v>
      </c>
      <c r="B450" s="5" t="s">
        <v>9726</v>
      </c>
      <c r="C450" s="6">
        <v>2.8069999999999999</v>
      </c>
      <c r="D450" s="6">
        <v>2.223E-2</v>
      </c>
      <c r="E450" s="10">
        <f t="shared" si="55"/>
        <v>4.5926438125923209E-2</v>
      </c>
      <c r="F450">
        <f t="shared" si="56"/>
        <v>1.0469973890339426</v>
      </c>
      <c r="G450">
        <f t="shared" si="53"/>
        <v>2.8018048459971037</v>
      </c>
      <c r="H450">
        <f t="shared" si="57"/>
        <v>6.2078402823694437E-2</v>
      </c>
      <c r="I450" t="str">
        <f t="shared" si="54"/>
        <v>2001</v>
      </c>
      <c r="J450">
        <f t="shared" si="60"/>
        <v>-0.90472776275035616</v>
      </c>
      <c r="K450">
        <f t="shared" si="58"/>
        <v>-0.12573112032206479</v>
      </c>
      <c r="L450">
        <f t="shared" si="59"/>
        <v>0</v>
      </c>
    </row>
    <row r="451" spans="1:12" x14ac:dyDescent="0.3">
      <c r="A451">
        <v>450</v>
      </c>
      <c r="B451" s="5" t="s">
        <v>9725</v>
      </c>
      <c r="C451" s="6">
        <v>2.681</v>
      </c>
      <c r="D451" s="6">
        <v>2.2069999999999999E-2</v>
      </c>
      <c r="E451" s="10">
        <f t="shared" si="55"/>
        <v>-4.5926438125923175E-2</v>
      </c>
      <c r="F451">
        <f t="shared" si="56"/>
        <v>0.95511221945137159</v>
      </c>
      <c r="G451">
        <f t="shared" ref="G451:G514" si="61">C451*EXP(-1/12*D451)</f>
        <v>2.6760737256750389</v>
      </c>
      <c r="H451">
        <f t="shared" si="57"/>
        <v>6.2763225903155348E-2</v>
      </c>
      <c r="I451" t="str">
        <f t="shared" ref="I451:I514" si="62">MID(B451,7,4)</f>
        <v>2001</v>
      </c>
      <c r="J451">
        <f t="shared" si="60"/>
        <v>-0.87366076392605285</v>
      </c>
      <c r="K451">
        <f t="shared" si="58"/>
        <v>0.19949209137070323</v>
      </c>
      <c r="L451">
        <f t="shared" si="59"/>
        <v>0</v>
      </c>
    </row>
    <row r="452" spans="1:12" x14ac:dyDescent="0.3">
      <c r="A452">
        <v>451</v>
      </c>
      <c r="B452" s="5" t="s">
        <v>9723</v>
      </c>
      <c r="C452" s="6">
        <v>2.9809999999999999</v>
      </c>
      <c r="D452" s="6">
        <v>2.1819999999999999E-2</v>
      </c>
      <c r="E452" s="10">
        <f t="shared" ref="E452:E515" si="63">LN(C452/C451)</f>
        <v>0.10606895544211205</v>
      </c>
      <c r="F452">
        <f t="shared" ref="F452:F515" si="64">C452/C451</f>
        <v>1.1118985453189107</v>
      </c>
      <c r="G452">
        <f t="shared" si="61"/>
        <v>2.9755844734416916</v>
      </c>
      <c r="H452">
        <f t="shared" si="57"/>
        <v>6.5432650133890824E-2</v>
      </c>
      <c r="I452" t="str">
        <f t="shared" si="62"/>
        <v>2001</v>
      </c>
      <c r="J452">
        <f t="shared" si="60"/>
        <v>-1.0127594280168277</v>
      </c>
      <c r="K452">
        <f t="shared" si="58"/>
        <v>-0.10987908205093833</v>
      </c>
      <c r="L452">
        <f t="shared" si="59"/>
        <v>0</v>
      </c>
    </row>
    <row r="453" spans="1:12" x14ac:dyDescent="0.3">
      <c r="A453">
        <v>452</v>
      </c>
      <c r="B453" s="5" t="s">
        <v>9721</v>
      </c>
      <c r="C453" s="6">
        <v>2.9380000000000002</v>
      </c>
      <c r="D453" s="6">
        <v>2.1509999999999998E-2</v>
      </c>
      <c r="E453" s="10">
        <f t="shared" si="63"/>
        <v>-1.4529736944248755E-2</v>
      </c>
      <c r="F453">
        <f t="shared" si="64"/>
        <v>0.98557531029855761</v>
      </c>
      <c r="G453">
        <f t="shared" si="61"/>
        <v>2.9327383521607069</v>
      </c>
      <c r="H453">
        <f t="shared" si="57"/>
        <v>6.4872706091971211E-2</v>
      </c>
      <c r="I453" t="str">
        <f t="shared" si="62"/>
        <v>2001</v>
      </c>
      <c r="J453">
        <f t="shared" si="60"/>
        <v>-0.98963451511533185</v>
      </c>
      <c r="K453">
        <f t="shared" si="58"/>
        <v>-6.7032960769953576E-2</v>
      </c>
      <c r="L453">
        <f t="shared" si="59"/>
        <v>0</v>
      </c>
    </row>
    <row r="454" spans="1:12" x14ac:dyDescent="0.3">
      <c r="A454">
        <v>453</v>
      </c>
      <c r="B454" s="5" t="s">
        <v>9719</v>
      </c>
      <c r="C454" s="6">
        <v>3.0409999999999999</v>
      </c>
      <c r="D454" s="6">
        <v>2.1600000000000001E-2</v>
      </c>
      <c r="E454" s="10">
        <f t="shared" si="63"/>
        <v>3.445733094354201E-2</v>
      </c>
      <c r="F454">
        <f t="shared" si="64"/>
        <v>1.0350578624914908</v>
      </c>
      <c r="G454">
        <f t="shared" si="61"/>
        <v>3.0355311234654776</v>
      </c>
      <c r="H454">
        <f t="shared" si="57"/>
        <v>6.4172512615519442E-2</v>
      </c>
      <c r="I454" t="str">
        <f t="shared" si="62"/>
        <v>2001</v>
      </c>
      <c r="J454">
        <f t="shared" si="60"/>
        <v>-1.0132654505449854</v>
      </c>
      <c r="K454">
        <f t="shared" si="58"/>
        <v>-0.16982573207472429</v>
      </c>
      <c r="L454">
        <f t="shared" si="59"/>
        <v>0</v>
      </c>
    </row>
    <row r="455" spans="1:12" x14ac:dyDescent="0.3">
      <c r="A455">
        <v>454</v>
      </c>
      <c r="B455" s="5" t="s">
        <v>9717</v>
      </c>
      <c r="C455" s="6">
        <v>3.202</v>
      </c>
      <c r="D455" s="6">
        <v>2.1099999999999997E-2</v>
      </c>
      <c r="E455" s="10">
        <f t="shared" si="63"/>
        <v>5.1589205879295393E-2</v>
      </c>
      <c r="F455">
        <f t="shared" si="64"/>
        <v>1.0529431108188096</v>
      </c>
      <c r="G455">
        <f t="shared" si="61"/>
        <v>3.1963747636362818</v>
      </c>
      <c r="H455">
        <f t="shared" si="57"/>
        <v>6.2848515872608521E-2</v>
      </c>
      <c r="I455" t="str">
        <f t="shared" si="62"/>
        <v>2001</v>
      </c>
      <c r="J455">
        <f t="shared" si="60"/>
        <v>-1.0449420839343466</v>
      </c>
      <c r="K455">
        <f t="shared" si="58"/>
        <v>-0.4026803674703987</v>
      </c>
      <c r="L455">
        <f t="shared" si="59"/>
        <v>0</v>
      </c>
    </row>
    <row r="456" spans="1:12" x14ac:dyDescent="0.3">
      <c r="A456">
        <v>455</v>
      </c>
      <c r="B456" s="5" t="s">
        <v>9716</v>
      </c>
      <c r="C456" s="6">
        <v>3.1829999999999998</v>
      </c>
      <c r="D456" s="6">
        <v>2.043E-2</v>
      </c>
      <c r="E456" s="10">
        <f t="shared" si="63"/>
        <v>-5.95146627456721E-3</v>
      </c>
      <c r="F456">
        <f t="shared" si="64"/>
        <v>0.9940662086196127</v>
      </c>
      <c r="G456">
        <f t="shared" si="61"/>
        <v>3.1775855528559482</v>
      </c>
      <c r="H456">
        <f t="shared" si="57"/>
        <v>6.1420923198728231E-2</v>
      </c>
      <c r="I456" t="str">
        <f t="shared" si="62"/>
        <v>2001</v>
      </c>
      <c r="J456">
        <f t="shared" si="60"/>
        <v>-1.0152034682401128</v>
      </c>
      <c r="K456">
        <f t="shared" si="58"/>
        <v>-0.50600176479696701</v>
      </c>
      <c r="L456">
        <f t="shared" si="59"/>
        <v>0</v>
      </c>
    </row>
    <row r="457" spans="1:12" x14ac:dyDescent="0.3">
      <c r="A457">
        <v>456</v>
      </c>
      <c r="B457" s="5" t="s">
        <v>9715</v>
      </c>
      <c r="C457" s="6">
        <v>3.2909999999999999</v>
      </c>
      <c r="D457" s="6">
        <v>2.0379999999999999E-2</v>
      </c>
      <c r="E457" s="10">
        <f t="shared" si="63"/>
        <v>3.3367321661247201E-2</v>
      </c>
      <c r="F457">
        <f t="shared" si="64"/>
        <v>1.0339302544769087</v>
      </c>
      <c r="G457">
        <f t="shared" si="61"/>
        <v>3.2854155284893487</v>
      </c>
      <c r="H457">
        <f t="shared" si="57"/>
        <v>6.0131290208261204E-2</v>
      </c>
      <c r="I457" t="str">
        <f t="shared" si="62"/>
        <v>2001</v>
      </c>
      <c r="J457">
        <f t="shared" si="60"/>
        <v>-1.0276147480024733</v>
      </c>
      <c r="K457">
        <f t="shared" si="58"/>
        <v>-0.73841745615410259</v>
      </c>
      <c r="L457">
        <f t="shared" si="59"/>
        <v>0</v>
      </c>
    </row>
    <row r="458" spans="1:12" x14ac:dyDescent="0.3">
      <c r="A458">
        <v>457</v>
      </c>
      <c r="B458" s="5" t="s">
        <v>9713</v>
      </c>
      <c r="C458" s="6">
        <v>3.29</v>
      </c>
      <c r="D458" s="6">
        <v>2.0480000000000002E-2</v>
      </c>
      <c r="E458" s="10">
        <f t="shared" si="63"/>
        <v>-3.0390518392238122E-4</v>
      </c>
      <c r="F458">
        <f t="shared" si="64"/>
        <v>0.99969614099058035</v>
      </c>
      <c r="G458">
        <f t="shared" si="61"/>
        <v>3.2843898553518271</v>
      </c>
      <c r="H458">
        <f t="shared" si="57"/>
        <v>6.0194505635175428E-2</v>
      </c>
      <c r="I458" t="str">
        <f t="shared" si="62"/>
        <v>2001</v>
      </c>
      <c r="J458">
        <f t="shared" si="60"/>
        <v>-1.028373921076192</v>
      </c>
      <c r="K458">
        <f t="shared" si="58"/>
        <v>-0.73739178301658104</v>
      </c>
      <c r="L458">
        <f t="shared" si="59"/>
        <v>0</v>
      </c>
    </row>
    <row r="459" spans="1:12" x14ac:dyDescent="0.3">
      <c r="A459">
        <v>458</v>
      </c>
      <c r="B459" s="5" t="s">
        <v>9712</v>
      </c>
      <c r="C459" s="6">
        <v>3.2480000000000002</v>
      </c>
      <c r="D459" s="6">
        <v>2.017E-2</v>
      </c>
      <c r="E459" s="10">
        <f t="shared" si="63"/>
        <v>-1.2848142477848911E-2</v>
      </c>
      <c r="F459">
        <f t="shared" si="64"/>
        <v>0.98723404255319158</v>
      </c>
      <c r="G459">
        <f t="shared" si="61"/>
        <v>3.2425452388897162</v>
      </c>
      <c r="H459">
        <f t="shared" si="57"/>
        <v>6.0141709592262525E-2</v>
      </c>
      <c r="I459" t="str">
        <f t="shared" si="62"/>
        <v>2001</v>
      </c>
      <c r="J459">
        <f t="shared" si="60"/>
        <v>-1.0143814852463175</v>
      </c>
      <c r="K459">
        <f t="shared" si="58"/>
        <v>-0.69554716655447013</v>
      </c>
      <c r="L459">
        <f t="shared" si="59"/>
        <v>0</v>
      </c>
    </row>
    <row r="460" spans="1:12" x14ac:dyDescent="0.3">
      <c r="A460">
        <v>459</v>
      </c>
      <c r="B460" s="5" t="s">
        <v>9710</v>
      </c>
      <c r="C460" s="6">
        <v>2.9220000000000002</v>
      </c>
      <c r="D460" s="6">
        <v>2.0230000000000001E-2</v>
      </c>
      <c r="E460" s="10">
        <f t="shared" si="63"/>
        <v>-0.10577110897092382</v>
      </c>
      <c r="F460">
        <f t="shared" si="64"/>
        <v>0.89963054187192115</v>
      </c>
      <c r="G460">
        <f t="shared" si="61"/>
        <v>2.9170781448793854</v>
      </c>
      <c r="H460">
        <f t="shared" si="57"/>
        <v>6.0767364935341246E-2</v>
      </c>
      <c r="I460" t="str">
        <f t="shared" si="62"/>
        <v>2001</v>
      </c>
      <c r="J460">
        <f t="shared" si="60"/>
        <v>-0.92205742299299842</v>
      </c>
      <c r="K460">
        <f t="shared" si="58"/>
        <v>-0.37008007254413933</v>
      </c>
      <c r="L460">
        <f t="shared" si="59"/>
        <v>0</v>
      </c>
    </row>
    <row r="461" spans="1:12" x14ac:dyDescent="0.3">
      <c r="A461">
        <v>460</v>
      </c>
      <c r="B461" s="5" t="s">
        <v>9708</v>
      </c>
      <c r="C461" s="6">
        <v>2.88</v>
      </c>
      <c r="D461" s="6">
        <v>1.8489999999999999E-2</v>
      </c>
      <c r="E461" s="10">
        <f t="shared" si="63"/>
        <v>-1.4478019180653225E-2</v>
      </c>
      <c r="F461">
        <f t="shared" si="64"/>
        <v>0.98562628336755642</v>
      </c>
      <c r="G461">
        <f t="shared" si="61"/>
        <v>2.8755658170457421</v>
      </c>
      <c r="H461">
        <f t="shared" si="57"/>
        <v>6.0983730732584437E-2</v>
      </c>
      <c r="I461" t="str">
        <f t="shared" si="62"/>
        <v>2001</v>
      </c>
      <c r="J461">
        <f t="shared" si="60"/>
        <v>-0.91217213675485087</v>
      </c>
      <c r="K461">
        <f t="shared" si="58"/>
        <v>-0.32856774471049599</v>
      </c>
      <c r="L461">
        <f t="shared" si="59"/>
        <v>0</v>
      </c>
    </row>
    <row r="462" spans="1:12" x14ac:dyDescent="0.3">
      <c r="A462">
        <v>461</v>
      </c>
      <c r="B462" s="5" t="s">
        <v>9706</v>
      </c>
      <c r="C462" s="6">
        <v>2.87</v>
      </c>
      <c r="D462" s="6">
        <v>1.797E-2</v>
      </c>
      <c r="E462" s="10">
        <f t="shared" si="63"/>
        <v>-3.4782643763246971E-3</v>
      </c>
      <c r="F462">
        <f t="shared" si="64"/>
        <v>0.9965277777777779</v>
      </c>
      <c r="G462">
        <f t="shared" si="61"/>
        <v>2.8657053913907533</v>
      </c>
      <c r="H462">
        <f t="shared" si="57"/>
        <v>5.9874086301543061E-2</v>
      </c>
      <c r="I462" t="str">
        <f t="shared" si="62"/>
        <v>2001</v>
      </c>
      <c r="J462">
        <f t="shared" si="60"/>
        <v>-0.89250352558356771</v>
      </c>
      <c r="K462">
        <f t="shared" si="58"/>
        <v>-0.3187073190555072</v>
      </c>
      <c r="L462">
        <f t="shared" si="59"/>
        <v>0</v>
      </c>
    </row>
    <row r="463" spans="1:12" x14ac:dyDescent="0.3">
      <c r="A463">
        <v>462</v>
      </c>
      <c r="B463" s="5" t="s">
        <v>9705</v>
      </c>
      <c r="C463" s="6">
        <v>2.96</v>
      </c>
      <c r="D463" s="6">
        <v>1.8380000000000001E-2</v>
      </c>
      <c r="E463" s="10">
        <f t="shared" si="63"/>
        <v>3.0877238564439229E-2</v>
      </c>
      <c r="F463">
        <f t="shared" si="64"/>
        <v>1.0313588850174216</v>
      </c>
      <c r="G463">
        <f t="shared" si="61"/>
        <v>2.9554697369787646</v>
      </c>
      <c r="H463">
        <f t="shared" si="57"/>
        <v>4.7684586403503385E-2</v>
      </c>
      <c r="I463" t="str">
        <f t="shared" si="62"/>
        <v>2001</v>
      </c>
      <c r="J463">
        <f t="shared" si="60"/>
        <v>-0.73306762079682164</v>
      </c>
      <c r="K463">
        <f t="shared" si="58"/>
        <v>-0.40847166464351847</v>
      </c>
      <c r="L463">
        <f t="shared" si="59"/>
        <v>0</v>
      </c>
    </row>
    <row r="464" spans="1:12" x14ac:dyDescent="0.3">
      <c r="A464">
        <v>463</v>
      </c>
      <c r="B464" s="5" t="s">
        <v>9704</v>
      </c>
      <c r="C464" s="6">
        <v>2.9249999999999998</v>
      </c>
      <c r="D464" s="6">
        <v>1.8280000000000001E-2</v>
      </c>
      <c r="E464" s="10">
        <f t="shared" si="63"/>
        <v>-1.1894787652149207E-2</v>
      </c>
      <c r="F464">
        <f t="shared" si="64"/>
        <v>0.98817567567567566</v>
      </c>
      <c r="G464">
        <f t="shared" si="61"/>
        <v>2.9205476420736116</v>
      </c>
      <c r="H464">
        <f t="shared" si="57"/>
        <v>4.7781023460366008E-2</v>
      </c>
      <c r="I464" t="str">
        <f t="shared" si="62"/>
        <v>2001</v>
      </c>
      <c r="J464">
        <f t="shared" si="60"/>
        <v>-0.72587066231948638</v>
      </c>
      <c r="K464">
        <f t="shared" si="58"/>
        <v>-0.60815200444778927</v>
      </c>
      <c r="L464">
        <f t="shared" si="59"/>
        <v>0</v>
      </c>
    </row>
    <row r="465" spans="1:12" x14ac:dyDescent="0.3">
      <c r="A465">
        <v>464</v>
      </c>
      <c r="B465" s="5" t="s">
        <v>9702</v>
      </c>
      <c r="C465" s="6">
        <v>2.798</v>
      </c>
      <c r="D465" s="6">
        <v>1.848E-2</v>
      </c>
      <c r="E465" s="10">
        <f t="shared" si="63"/>
        <v>-4.4389604440530292E-2</v>
      </c>
      <c r="F465">
        <f t="shared" si="64"/>
        <v>0.95658119658119667</v>
      </c>
      <c r="G465">
        <f t="shared" si="61"/>
        <v>2.7936943961658831</v>
      </c>
      <c r="H465">
        <f t="shared" si="57"/>
        <v>4.8561605636461155E-2</v>
      </c>
      <c r="I465" t="str">
        <f t="shared" si="62"/>
        <v>2001</v>
      </c>
      <c r="J465">
        <f t="shared" si="60"/>
        <v>-0.70568589181158647</v>
      </c>
      <c r="K465">
        <f t="shared" si="58"/>
        <v>-0.48129875854006077</v>
      </c>
      <c r="L465">
        <f t="shared" si="59"/>
        <v>0</v>
      </c>
    </row>
    <row r="466" spans="1:12" x14ac:dyDescent="0.3">
      <c r="A466">
        <v>465</v>
      </c>
      <c r="B466" s="5" t="s">
        <v>9700</v>
      </c>
      <c r="C466" s="6">
        <v>2.6760000000000002</v>
      </c>
      <c r="D466" s="6">
        <v>1.9820000000000001E-2</v>
      </c>
      <c r="E466" s="10">
        <f t="shared" si="63"/>
        <v>-4.4581733977307386E-2</v>
      </c>
      <c r="F466">
        <f t="shared" si="64"/>
        <v>0.95639742673338102</v>
      </c>
      <c r="G466">
        <f t="shared" si="61"/>
        <v>2.6715837880589812</v>
      </c>
      <c r="H466">
        <f t="shared" si="57"/>
        <v>4.934557499800489E-2</v>
      </c>
      <c r="I466" t="str">
        <f t="shared" si="62"/>
        <v>2001</v>
      </c>
      <c r="J466">
        <f t="shared" si="60"/>
        <v>-0.68573531176258506</v>
      </c>
      <c r="K466">
        <f t="shared" si="58"/>
        <v>-0.35918815043315888</v>
      </c>
      <c r="L466">
        <f t="shared" si="59"/>
        <v>0</v>
      </c>
    </row>
    <row r="467" spans="1:12" x14ac:dyDescent="0.3">
      <c r="A467">
        <v>466</v>
      </c>
      <c r="B467" s="5" t="s">
        <v>9699</v>
      </c>
      <c r="C467" s="6">
        <v>2.5510000000000002</v>
      </c>
      <c r="D467" s="6">
        <v>1.8839999999999999E-2</v>
      </c>
      <c r="E467" s="10">
        <f t="shared" si="63"/>
        <v>-4.783770310630768E-2</v>
      </c>
      <c r="F467">
        <f t="shared" si="64"/>
        <v>0.95328849028400597</v>
      </c>
      <c r="G467">
        <f t="shared" si="61"/>
        <v>2.5469980723352461</v>
      </c>
      <c r="H467">
        <f t="shared" si="57"/>
        <v>5.0172468492526254E-2</v>
      </c>
      <c r="I467" t="str">
        <f t="shared" si="62"/>
        <v>2001</v>
      </c>
      <c r="J467">
        <f t="shared" si="60"/>
        <v>-0.6647121020057517</v>
      </c>
      <c r="K467">
        <f t="shared" si="58"/>
        <v>-0.23460243470942377</v>
      </c>
      <c r="L467">
        <f t="shared" si="59"/>
        <v>0</v>
      </c>
    </row>
    <row r="468" spans="1:12" x14ac:dyDescent="0.3">
      <c r="A468">
        <v>467</v>
      </c>
      <c r="B468" s="5" t="s">
        <v>9697</v>
      </c>
      <c r="C468" s="6">
        <v>2.637</v>
      </c>
      <c r="D468" s="6">
        <v>1.9610000000000002E-2</v>
      </c>
      <c r="E468" s="10">
        <f t="shared" si="63"/>
        <v>3.3156468211475255E-2</v>
      </c>
      <c r="F468">
        <f t="shared" si="64"/>
        <v>1.0337122696981575</v>
      </c>
      <c r="G468">
        <f t="shared" si="61"/>
        <v>2.6326942216379519</v>
      </c>
      <c r="H468">
        <f t="shared" si="57"/>
        <v>5.0021699851186492E-2</v>
      </c>
      <c r="I468" t="str">
        <f t="shared" si="62"/>
        <v>2001</v>
      </c>
      <c r="J468">
        <f t="shared" si="60"/>
        <v>-0.68501229540664599</v>
      </c>
      <c r="K468">
        <f t="shared" si="58"/>
        <v>-0.32029858401212952</v>
      </c>
      <c r="L468">
        <f t="shared" si="59"/>
        <v>0</v>
      </c>
    </row>
    <row r="469" spans="1:12" x14ac:dyDescent="0.3">
      <c r="A469">
        <v>468</v>
      </c>
      <c r="B469" s="5" t="s">
        <v>9695</v>
      </c>
      <c r="C469" s="6">
        <v>2.7909999999999999</v>
      </c>
      <c r="D469" s="6">
        <v>1.9400000000000001E-2</v>
      </c>
      <c r="E469" s="10">
        <f t="shared" si="63"/>
        <v>5.6758047183035371E-2</v>
      </c>
      <c r="F469">
        <f t="shared" si="64"/>
        <v>1.0583996966249525</v>
      </c>
      <c r="G469">
        <f t="shared" si="61"/>
        <v>2.7864915286629466</v>
      </c>
      <c r="H469">
        <f t="shared" si="57"/>
        <v>4.8368131719343559E-2</v>
      </c>
      <c r="I469" t="str">
        <f t="shared" si="62"/>
        <v>2001</v>
      </c>
      <c r="J469">
        <f t="shared" si="60"/>
        <v>-0.70106218198621895</v>
      </c>
      <c r="K469">
        <f t="shared" si="58"/>
        <v>-0.47409589103712424</v>
      </c>
      <c r="L469">
        <f t="shared" si="59"/>
        <v>0</v>
      </c>
    </row>
    <row r="470" spans="1:12" x14ac:dyDescent="0.3">
      <c r="A470">
        <v>469</v>
      </c>
      <c r="B470" s="5" t="s">
        <v>9693</v>
      </c>
      <c r="C470" s="6">
        <v>2.8519999999999999</v>
      </c>
      <c r="D470" s="6">
        <v>1.951E-2</v>
      </c>
      <c r="E470" s="10">
        <f t="shared" si="63"/>
        <v>2.1620547997864392E-2</v>
      </c>
      <c r="F470">
        <f t="shared" si="64"/>
        <v>1.0218559656037263</v>
      </c>
      <c r="G470">
        <f t="shared" si="61"/>
        <v>2.8473668906856844</v>
      </c>
      <c r="H470">
        <f t="shared" si="57"/>
        <v>4.8390915157823088E-2</v>
      </c>
      <c r="I470" t="str">
        <f t="shared" si="62"/>
        <v>2001</v>
      </c>
      <c r="J470">
        <f t="shared" si="60"/>
        <v>-0.71671545047350527</v>
      </c>
      <c r="K470">
        <f t="shared" si="58"/>
        <v>-0.53497125305986204</v>
      </c>
      <c r="L470">
        <f t="shared" si="59"/>
        <v>0</v>
      </c>
    </row>
    <row r="471" spans="1:12" x14ac:dyDescent="0.3">
      <c r="A471">
        <v>470</v>
      </c>
      <c r="B471" s="5" t="s">
        <v>9691</v>
      </c>
      <c r="C471" s="6">
        <v>2.8130000000000002</v>
      </c>
      <c r="D471" s="6">
        <v>1.951E-2</v>
      </c>
      <c r="E471" s="10">
        <f t="shared" si="63"/>
        <v>-1.3768973044329585E-2</v>
      </c>
      <c r="F471">
        <f t="shared" si="64"/>
        <v>0.98632538569424977</v>
      </c>
      <c r="G471">
        <f t="shared" si="61"/>
        <v>2.8084302466685944</v>
      </c>
      <c r="H471">
        <f t="shared" si="57"/>
        <v>4.784039313870294E-2</v>
      </c>
      <c r="I471" t="str">
        <f t="shared" si="62"/>
        <v>2001</v>
      </c>
      <c r="J471">
        <f t="shared" si="60"/>
        <v>-0.69887238817722419</v>
      </c>
      <c r="K471">
        <f t="shared" si="58"/>
        <v>-0.49603460904277208</v>
      </c>
      <c r="L471">
        <f t="shared" si="59"/>
        <v>0</v>
      </c>
    </row>
    <row r="472" spans="1:12" x14ac:dyDescent="0.3">
      <c r="A472">
        <v>471</v>
      </c>
      <c r="B472" s="5" t="s">
        <v>9690</v>
      </c>
      <c r="C472" s="6">
        <v>2.6960000000000002</v>
      </c>
      <c r="D472" s="6">
        <v>1.9820000000000001E-2</v>
      </c>
      <c r="E472" s="10">
        <f t="shared" si="63"/>
        <v>-4.2482336457659177E-2</v>
      </c>
      <c r="F472">
        <f t="shared" si="64"/>
        <v>0.95840739424102384</v>
      </c>
      <c r="G472">
        <f t="shared" si="61"/>
        <v>2.6915507819906628</v>
      </c>
      <c r="H472">
        <f t="shared" si="57"/>
        <v>4.8212873124742178E-2</v>
      </c>
      <c r="I472" t="str">
        <f t="shared" si="62"/>
        <v>2001</v>
      </c>
      <c r="J472">
        <f t="shared" si="60"/>
        <v>-0.6750020498285586</v>
      </c>
      <c r="K472">
        <f t="shared" si="58"/>
        <v>-0.37915514436484044</v>
      </c>
      <c r="L472">
        <f t="shared" si="59"/>
        <v>0</v>
      </c>
    </row>
    <row r="473" spans="1:12" x14ac:dyDescent="0.3">
      <c r="A473">
        <v>472</v>
      </c>
      <c r="B473" s="5" t="s">
        <v>9688</v>
      </c>
      <c r="C473" s="6">
        <v>2.6059999999999999</v>
      </c>
      <c r="D473" s="6">
        <v>1.9210000000000001E-2</v>
      </c>
      <c r="E473" s="10">
        <f t="shared" si="63"/>
        <v>-3.3952714347407299E-2</v>
      </c>
      <c r="F473">
        <f t="shared" si="64"/>
        <v>0.96661721068249251</v>
      </c>
      <c r="G473">
        <f t="shared" si="61"/>
        <v>2.601831565707807</v>
      </c>
      <c r="H473">
        <f t="shared" si="57"/>
        <v>4.8548737863115241E-2</v>
      </c>
      <c r="I473" t="str">
        <f t="shared" si="62"/>
        <v>2001</v>
      </c>
      <c r="J473">
        <f t="shared" si="60"/>
        <v>-0.6570472815478634</v>
      </c>
      <c r="K473">
        <f t="shared" si="58"/>
        <v>-0.28943592808198471</v>
      </c>
      <c r="L473">
        <f t="shared" si="59"/>
        <v>0</v>
      </c>
    </row>
    <row r="474" spans="1:12" x14ac:dyDescent="0.3">
      <c r="A474">
        <v>473</v>
      </c>
      <c r="B474" s="5" t="s">
        <v>9687</v>
      </c>
      <c r="C474" s="6">
        <v>2.3159999999999998</v>
      </c>
      <c r="D474" s="6">
        <v>1.8689999999999998E-2</v>
      </c>
      <c r="E474" s="10">
        <f t="shared" si="63"/>
        <v>-0.11797491899190454</v>
      </c>
      <c r="F474">
        <f t="shared" si="64"/>
        <v>0.88871834228702995</v>
      </c>
      <c r="G474">
        <f t="shared" si="61"/>
        <v>2.3123956376258223</v>
      </c>
      <c r="H474">
        <f t="shared" si="57"/>
        <v>5.2707254333672189E-2</v>
      </c>
      <c r="I474" t="str">
        <f t="shared" si="62"/>
        <v>2001</v>
      </c>
      <c r="J474">
        <f t="shared" si="60"/>
        <v>-0.63397485817027854</v>
      </c>
      <c r="K474">
        <f t="shared" si="58"/>
        <v>0.17493906411229831</v>
      </c>
      <c r="L474">
        <f t="shared" si="59"/>
        <v>0</v>
      </c>
    </row>
    <row r="475" spans="1:12" x14ac:dyDescent="0.3">
      <c r="A475">
        <v>474</v>
      </c>
      <c r="B475" s="5" t="s">
        <v>9686</v>
      </c>
      <c r="C475" s="6">
        <v>2.5609999999999999</v>
      </c>
      <c r="D475" s="6">
        <v>1.797E-2</v>
      </c>
      <c r="E475" s="10">
        <f t="shared" si="63"/>
        <v>0.10055624750663945</v>
      </c>
      <c r="F475">
        <f t="shared" si="64"/>
        <v>1.1057858376511227</v>
      </c>
      <c r="G475">
        <f t="shared" si="61"/>
        <v>2.5571677725964177</v>
      </c>
      <c r="H475">
        <f t="shared" si="57"/>
        <v>5.5739841602838493E-2</v>
      </c>
      <c r="I475" t="str">
        <f t="shared" si="62"/>
        <v>2001</v>
      </c>
      <c r="J475">
        <f t="shared" si="60"/>
        <v>-0.74142026676413664</v>
      </c>
      <c r="K475">
        <f t="shared" si="58"/>
        <v>-6.9833070858297042E-2</v>
      </c>
      <c r="L475">
        <f t="shared" si="59"/>
        <v>0</v>
      </c>
    </row>
    <row r="476" spans="1:12" x14ac:dyDescent="0.3">
      <c r="A476">
        <v>475</v>
      </c>
      <c r="B476" s="5" t="s">
        <v>9684</v>
      </c>
      <c r="C476" s="6">
        <v>2.7010000000000001</v>
      </c>
      <c r="D476" s="6">
        <v>1.7819999999999999E-2</v>
      </c>
      <c r="E476" s="10">
        <f t="shared" si="63"/>
        <v>5.3224267593090305E-2</v>
      </c>
      <c r="F476">
        <f t="shared" si="64"/>
        <v>1.0546661460367044</v>
      </c>
      <c r="G476">
        <f t="shared" si="61"/>
        <v>2.6969919916827223</v>
      </c>
      <c r="H476">
        <f t="shared" si="57"/>
        <v>5.4340935265809923E-2</v>
      </c>
      <c r="I476" t="str">
        <f t="shared" si="62"/>
        <v>2001</v>
      </c>
      <c r="J476">
        <f t="shared" si="60"/>
        <v>-0.76233571430853453</v>
      </c>
      <c r="K476">
        <f t="shared" si="58"/>
        <v>-0.20965728994460164</v>
      </c>
      <c r="L476">
        <f t="shared" si="59"/>
        <v>0</v>
      </c>
    </row>
    <row r="477" spans="1:12" x14ac:dyDescent="0.3">
      <c r="A477">
        <v>476</v>
      </c>
      <c r="B477" s="5" t="s">
        <v>9682</v>
      </c>
      <c r="C477" s="6">
        <v>2.6339999999999999</v>
      </c>
      <c r="D477" s="6">
        <v>1.787E-2</v>
      </c>
      <c r="E477" s="10">
        <f t="shared" si="63"/>
        <v>-2.51184714893893E-2</v>
      </c>
      <c r="F477">
        <f t="shared" si="64"/>
        <v>0.97519437245464635</v>
      </c>
      <c r="G477">
        <f t="shared" si="61"/>
        <v>2.6300804541528495</v>
      </c>
      <c r="H477">
        <f t="shared" si="57"/>
        <v>5.2931289145746477E-2</v>
      </c>
      <c r="I477" t="str">
        <f t="shared" si="62"/>
        <v>2001</v>
      </c>
      <c r="J477">
        <f t="shared" si="60"/>
        <v>-0.72413744569868976</v>
      </c>
      <c r="K477">
        <f t="shared" si="58"/>
        <v>-0.14274575241472887</v>
      </c>
      <c r="L477">
        <f t="shared" si="59"/>
        <v>0</v>
      </c>
    </row>
    <row r="478" spans="1:12" x14ac:dyDescent="0.3">
      <c r="A478">
        <v>477</v>
      </c>
      <c r="B478" s="5" t="s">
        <v>9681</v>
      </c>
      <c r="C478" s="6">
        <v>2.5630000000000002</v>
      </c>
      <c r="D478" s="6">
        <v>1.746E-2</v>
      </c>
      <c r="E478" s="10">
        <f t="shared" si="63"/>
        <v>-2.732515593915508E-2</v>
      </c>
      <c r="F478">
        <f t="shared" si="64"/>
        <v>0.97304479878511785</v>
      </c>
      <c r="G478">
        <f t="shared" si="61"/>
        <v>2.5592735466522272</v>
      </c>
      <c r="H478">
        <f t="shared" si="57"/>
        <v>5.2993302700780877E-2</v>
      </c>
      <c r="I478" t="str">
        <f t="shared" si="62"/>
        <v>2001</v>
      </c>
      <c r="J478">
        <f t="shared" si="60"/>
        <v>-0.70546779897286804</v>
      </c>
      <c r="K478">
        <f t="shared" si="58"/>
        <v>-7.1938844914106514E-2</v>
      </c>
      <c r="L478">
        <f t="shared" si="59"/>
        <v>0</v>
      </c>
    </row>
    <row r="479" spans="1:12" x14ac:dyDescent="0.3">
      <c r="A479">
        <v>478</v>
      </c>
      <c r="B479" s="5" t="s">
        <v>9679</v>
      </c>
      <c r="C479" s="6">
        <v>2.4910000000000001</v>
      </c>
      <c r="D479" s="6">
        <v>1.7669999999999998E-2</v>
      </c>
      <c r="E479" s="10">
        <f t="shared" si="63"/>
        <v>-2.8494211101890723E-2</v>
      </c>
      <c r="F479">
        <f t="shared" si="64"/>
        <v>0.97190792040577445</v>
      </c>
      <c r="G479">
        <f t="shared" si="61"/>
        <v>2.4873347017381207</v>
      </c>
      <c r="H479">
        <f t="shared" si="57"/>
        <v>5.1327465142657937E-2</v>
      </c>
      <c r="I479" t="str">
        <f t="shared" si="62"/>
        <v>2001</v>
      </c>
      <c r="J479">
        <f t="shared" si="60"/>
        <v>-0.66408480963973426</v>
      </c>
      <c r="K479">
        <f t="shared" si="58"/>
        <v>7.391459319704774E-2</v>
      </c>
      <c r="L479">
        <f t="shared" si="59"/>
        <v>0</v>
      </c>
    </row>
    <row r="480" spans="1:12" x14ac:dyDescent="0.3">
      <c r="A480">
        <v>479</v>
      </c>
      <c r="B480" s="5" t="s">
        <v>9678</v>
      </c>
      <c r="C480" s="6">
        <v>2.5649999999999999</v>
      </c>
      <c r="D480" s="6">
        <v>1.7559999999999999E-2</v>
      </c>
      <c r="E480" s="10">
        <f t="shared" si="63"/>
        <v>2.9274242342689365E-2</v>
      </c>
      <c r="F480">
        <f t="shared" si="64"/>
        <v>1.0297069450020071</v>
      </c>
      <c r="G480">
        <f t="shared" si="61"/>
        <v>2.5612492949351684</v>
      </c>
      <c r="H480">
        <f t="shared" si="57"/>
        <v>5.0874304203600659E-2</v>
      </c>
      <c r="I480" t="str">
        <f t="shared" si="62"/>
        <v>2001</v>
      </c>
      <c r="J480">
        <f t="shared" si="60"/>
        <v>-0.67778169408313138</v>
      </c>
      <c r="K480">
        <f t="shared" si="58"/>
        <v>3.1045959349134122E-3</v>
      </c>
      <c r="L480">
        <f t="shared" si="59"/>
        <v>0</v>
      </c>
    </row>
    <row r="481" spans="1:12" x14ac:dyDescent="0.3">
      <c r="A481">
        <v>480</v>
      </c>
      <c r="B481" s="5" t="s">
        <v>9677</v>
      </c>
      <c r="C481" s="6">
        <v>2.5680000000000001</v>
      </c>
      <c r="D481" s="6">
        <v>1.7049999999999999E-2</v>
      </c>
      <c r="E481" s="10">
        <f t="shared" si="63"/>
        <v>1.1689072049819618E-3</v>
      </c>
      <c r="F481">
        <f t="shared" si="64"/>
        <v>1.0011695906432749</v>
      </c>
      <c r="G481">
        <f t="shared" si="61"/>
        <v>2.5643538908700818</v>
      </c>
      <c r="H481">
        <f t="shared" ref="H481:H544" si="65">SQRT(_xlfn.VAR.S(E452:E481))</f>
        <v>5.0226697747444878E-2</v>
      </c>
      <c r="I481" t="str">
        <f t="shared" si="62"/>
        <v>2001</v>
      </c>
      <c r="J481">
        <f t="shared" si="60"/>
        <v>-0.66996495433429082</v>
      </c>
      <c r="K481">
        <f t="shared" ref="K481:K544" si="66">+MIN(G482-G481,G483-G481,G484-G481,G485-G481,G486-G481,G487-G481,G488-G481,G489-G481,G490-G481,G491-G481)</f>
        <v>4.7953617566010021E-2</v>
      </c>
      <c r="L481">
        <f t="shared" ref="L481:L544" si="67">+IF(K481&lt;J481,1,0)</f>
        <v>0</v>
      </c>
    </row>
    <row r="482" spans="1:12" x14ac:dyDescent="0.3">
      <c r="A482">
        <v>481</v>
      </c>
      <c r="B482" s="5" t="s">
        <v>9676</v>
      </c>
      <c r="C482" s="6">
        <v>2.7469999999999999</v>
      </c>
      <c r="D482" s="6">
        <v>1.7100000000000001E-2</v>
      </c>
      <c r="E482" s="10">
        <f t="shared" si="63"/>
        <v>6.7382021285422034E-2</v>
      </c>
      <c r="F482">
        <f t="shared" si="64"/>
        <v>1.0697040498442367</v>
      </c>
      <c r="G482">
        <f t="shared" si="61"/>
        <v>2.7430883127391041</v>
      </c>
      <c r="H482">
        <f t="shared" si="65"/>
        <v>4.7809851224188418E-2</v>
      </c>
      <c r="I482" t="str">
        <f t="shared" si="62"/>
        <v>2001</v>
      </c>
      <c r="J482">
        <f t="shared" ref="J482:J545" si="68">-G482*$P$3*$Q$3*H482</f>
        <v>-0.6821763871069958</v>
      </c>
      <c r="K482">
        <f t="shared" si="66"/>
        <v>-0.13078080430301231</v>
      </c>
      <c r="L482">
        <f t="shared" si="67"/>
        <v>0</v>
      </c>
    </row>
    <row r="483" spans="1:12" x14ac:dyDescent="0.3">
      <c r="A483">
        <v>482</v>
      </c>
      <c r="B483" s="5" t="s">
        <v>9674</v>
      </c>
      <c r="C483" s="6">
        <v>2.8029999999999999</v>
      </c>
      <c r="D483" s="6">
        <v>1.6639999999999999E-2</v>
      </c>
      <c r="E483" s="10">
        <f t="shared" si="63"/>
        <v>2.0180865069514522E-2</v>
      </c>
      <c r="F483">
        <f t="shared" si="64"/>
        <v>1.0203858755005462</v>
      </c>
      <c r="G483">
        <f t="shared" si="61"/>
        <v>2.7991158669546268</v>
      </c>
      <c r="H483">
        <f t="shared" si="65"/>
        <v>4.7934164245169136E-2</v>
      </c>
      <c r="I483" t="str">
        <f t="shared" si="62"/>
        <v>2001</v>
      </c>
      <c r="J483">
        <f t="shared" si="68"/>
        <v>-0.69791982712773815</v>
      </c>
      <c r="K483">
        <f t="shared" si="66"/>
        <v>-0.24783068876639414</v>
      </c>
      <c r="L483">
        <f t="shared" si="67"/>
        <v>0</v>
      </c>
    </row>
    <row r="484" spans="1:12" x14ac:dyDescent="0.3">
      <c r="A484">
        <v>483</v>
      </c>
      <c r="B484" s="5" t="s">
        <v>9672</v>
      </c>
      <c r="C484" s="6">
        <v>2.7189999999999999</v>
      </c>
      <c r="D484" s="6">
        <v>1.6899999999999998E-2</v>
      </c>
      <c r="E484" s="10">
        <f t="shared" si="63"/>
        <v>-3.0426106532317639E-2</v>
      </c>
      <c r="F484">
        <f t="shared" si="64"/>
        <v>0.97003210845522647</v>
      </c>
      <c r="G484">
        <f t="shared" si="61"/>
        <v>2.7151734368373615</v>
      </c>
      <c r="H484">
        <f t="shared" si="65"/>
        <v>4.7715927103941541E-2</v>
      </c>
      <c r="I484" t="str">
        <f t="shared" si="62"/>
        <v>2001</v>
      </c>
      <c r="J484">
        <f t="shared" si="68"/>
        <v>-0.67390773821543271</v>
      </c>
      <c r="K484">
        <f t="shared" si="66"/>
        <v>-0.16388825864912882</v>
      </c>
      <c r="L484">
        <f t="shared" si="67"/>
        <v>0</v>
      </c>
    </row>
    <row r="485" spans="1:12" x14ac:dyDescent="0.3">
      <c r="A485">
        <v>484</v>
      </c>
      <c r="B485" s="5" t="s">
        <v>9670</v>
      </c>
      <c r="C485" s="6">
        <v>2.7559999999999998</v>
      </c>
      <c r="D485" s="6">
        <v>1.7000000000000001E-2</v>
      </c>
      <c r="E485" s="10">
        <f t="shared" si="63"/>
        <v>1.3516187501078384E-2</v>
      </c>
      <c r="F485">
        <f t="shared" si="64"/>
        <v>1.0136079440970944</v>
      </c>
      <c r="G485">
        <f t="shared" si="61"/>
        <v>2.75209843093061</v>
      </c>
      <c r="H485">
        <f t="shared" si="65"/>
        <v>4.6689112213111235E-2</v>
      </c>
      <c r="I485" t="str">
        <f t="shared" si="62"/>
        <v>2001</v>
      </c>
      <c r="J485">
        <f t="shared" si="68"/>
        <v>-0.66837327968076132</v>
      </c>
      <c r="K485">
        <f t="shared" si="66"/>
        <v>-0.20081325274237738</v>
      </c>
      <c r="L485">
        <f t="shared" si="67"/>
        <v>0</v>
      </c>
    </row>
    <row r="486" spans="1:12" x14ac:dyDescent="0.3">
      <c r="A486">
        <v>485</v>
      </c>
      <c r="B486" s="5" t="s">
        <v>9668</v>
      </c>
      <c r="C486" s="6">
        <v>2.8460000000000001</v>
      </c>
      <c r="D486" s="6">
        <v>1.746E-2</v>
      </c>
      <c r="E486" s="10">
        <f t="shared" si="63"/>
        <v>3.2134146516248491E-2</v>
      </c>
      <c r="F486">
        <f t="shared" si="64"/>
        <v>1.032656023222061</v>
      </c>
      <c r="G486">
        <f t="shared" si="61"/>
        <v>2.8418620810660311</v>
      </c>
      <c r="H486">
        <f t="shared" si="65"/>
        <v>4.7177580821459938E-2</v>
      </c>
      <c r="I486" t="str">
        <f t="shared" si="62"/>
        <v>2001</v>
      </c>
      <c r="J486">
        <f t="shared" si="68"/>
        <v>-0.69739393346545708</v>
      </c>
      <c r="K486">
        <f t="shared" si="66"/>
        <v>-0.38038246069555104</v>
      </c>
      <c r="L486">
        <f t="shared" si="67"/>
        <v>0</v>
      </c>
    </row>
    <row r="487" spans="1:12" x14ac:dyDescent="0.3">
      <c r="A487">
        <v>486</v>
      </c>
      <c r="B487" s="5" t="s">
        <v>9666</v>
      </c>
      <c r="C487" s="6">
        <v>2.6859999999999999</v>
      </c>
      <c r="D487" s="6">
        <v>1.7559999999999999E-2</v>
      </c>
      <c r="E487" s="10">
        <f t="shared" si="63"/>
        <v>-5.7861401566614831E-2</v>
      </c>
      <c r="F487">
        <f t="shared" si="64"/>
        <v>0.94378074490512998</v>
      </c>
      <c r="G487">
        <f t="shared" si="61"/>
        <v>2.6820723610900048</v>
      </c>
      <c r="H487">
        <f t="shared" si="65"/>
        <v>4.7641808590353912E-2</v>
      </c>
      <c r="I487" t="str">
        <f t="shared" si="62"/>
        <v>2001</v>
      </c>
      <c r="J487">
        <f t="shared" si="68"/>
        <v>-0.66465799213663246</v>
      </c>
      <c r="K487">
        <f t="shared" si="66"/>
        <v>-0.41735102894844234</v>
      </c>
      <c r="L487">
        <f t="shared" si="67"/>
        <v>0</v>
      </c>
    </row>
    <row r="488" spans="1:12" x14ac:dyDescent="0.3">
      <c r="A488">
        <v>487</v>
      </c>
      <c r="B488" s="5" t="s">
        <v>9664</v>
      </c>
      <c r="C488" s="6">
        <v>2.657</v>
      </c>
      <c r="D488" s="6">
        <v>1.72E-2</v>
      </c>
      <c r="E488" s="10">
        <f t="shared" si="63"/>
        <v>-1.0855431323369292E-2</v>
      </c>
      <c r="F488">
        <f t="shared" si="64"/>
        <v>0.98920327624720783</v>
      </c>
      <c r="G488">
        <f t="shared" si="61"/>
        <v>2.6531943613592319</v>
      </c>
      <c r="H488">
        <f t="shared" si="65"/>
        <v>4.7631363929973226E-2</v>
      </c>
      <c r="I488" t="str">
        <f t="shared" si="62"/>
        <v>2001</v>
      </c>
      <c r="J488">
        <f t="shared" si="68"/>
        <v>-0.65735744205967916</v>
      </c>
      <c r="K488">
        <f t="shared" si="66"/>
        <v>-0.38847302921766946</v>
      </c>
      <c r="L488">
        <f t="shared" si="67"/>
        <v>0</v>
      </c>
    </row>
    <row r="489" spans="1:12" x14ac:dyDescent="0.3">
      <c r="A489">
        <v>488</v>
      </c>
      <c r="B489" s="5" t="s">
        <v>9662</v>
      </c>
      <c r="C489" s="6">
        <v>2.6160000000000001</v>
      </c>
      <c r="D489" s="6">
        <v>1.695E-2</v>
      </c>
      <c r="E489" s="10">
        <f t="shared" si="63"/>
        <v>-1.555123318272411E-2</v>
      </c>
      <c r="F489">
        <f t="shared" si="64"/>
        <v>0.98456906285284163</v>
      </c>
      <c r="G489">
        <f t="shared" si="61"/>
        <v>2.6123075084360918</v>
      </c>
      <c r="H489">
        <f t="shared" si="65"/>
        <v>4.7645122189450932E-2</v>
      </c>
      <c r="I489" t="str">
        <f t="shared" si="62"/>
        <v>2001</v>
      </c>
      <c r="J489">
        <f t="shared" si="68"/>
        <v>-0.64741423523524888</v>
      </c>
      <c r="K489">
        <f t="shared" si="66"/>
        <v>-0.34758617629452937</v>
      </c>
      <c r="L489">
        <f t="shared" si="67"/>
        <v>0</v>
      </c>
    </row>
    <row r="490" spans="1:12" x14ac:dyDescent="0.3">
      <c r="A490">
        <v>489</v>
      </c>
      <c r="B490" s="5" t="s">
        <v>9660</v>
      </c>
      <c r="C490" s="6">
        <v>2.6859999999999999</v>
      </c>
      <c r="D490" s="6">
        <v>1.7000000000000001E-2</v>
      </c>
      <c r="E490" s="10">
        <f t="shared" si="63"/>
        <v>2.6406664506093424E-2</v>
      </c>
      <c r="F490">
        <f t="shared" si="64"/>
        <v>1.0267584097859326</v>
      </c>
      <c r="G490">
        <f t="shared" si="61"/>
        <v>2.6821975273873799</v>
      </c>
      <c r="H490">
        <f t="shared" si="65"/>
        <v>4.4204038767943175E-2</v>
      </c>
      <c r="I490" t="str">
        <f t="shared" si="62"/>
        <v>2001</v>
      </c>
      <c r="J490">
        <f t="shared" si="68"/>
        <v>-0.61672593141079279</v>
      </c>
      <c r="K490">
        <f t="shared" si="66"/>
        <v>-0.41747619524581747</v>
      </c>
      <c r="L490">
        <f t="shared" si="67"/>
        <v>0</v>
      </c>
    </row>
    <row r="491" spans="1:12" x14ac:dyDescent="0.3">
      <c r="A491">
        <v>490</v>
      </c>
      <c r="B491" s="5" t="s">
        <v>9658</v>
      </c>
      <c r="C491" s="6">
        <v>2.895</v>
      </c>
      <c r="D491" s="6">
        <v>1.72E-2</v>
      </c>
      <c r="E491" s="10">
        <f t="shared" si="63"/>
        <v>7.4932012923912841E-2</v>
      </c>
      <c r="F491">
        <f t="shared" si="64"/>
        <v>1.0778108711839167</v>
      </c>
      <c r="G491">
        <f t="shared" si="61"/>
        <v>2.8908534723880228</v>
      </c>
      <c r="H491">
        <f t="shared" si="65"/>
        <v>4.6351957512415977E-2</v>
      </c>
      <c r="I491" t="str">
        <f t="shared" si="62"/>
        <v>2001</v>
      </c>
      <c r="J491">
        <f t="shared" si="68"/>
        <v>-0.69700141485689382</v>
      </c>
      <c r="K491">
        <f t="shared" si="66"/>
        <v>-0.6659593655238818</v>
      </c>
      <c r="L491">
        <f t="shared" si="67"/>
        <v>0</v>
      </c>
    </row>
    <row r="492" spans="1:12" x14ac:dyDescent="0.3">
      <c r="A492">
        <v>491</v>
      </c>
      <c r="B492" s="5" t="s">
        <v>9656</v>
      </c>
      <c r="C492" s="6">
        <v>2.911</v>
      </c>
      <c r="D492" s="6">
        <v>1.746E-2</v>
      </c>
      <c r="E492" s="10">
        <f t="shared" si="63"/>
        <v>5.5115537385276416E-3</v>
      </c>
      <c r="F492">
        <f t="shared" si="64"/>
        <v>1.0055267702936097</v>
      </c>
      <c r="G492">
        <f t="shared" si="61"/>
        <v>2.9067675748359862</v>
      </c>
      <c r="H492">
        <f t="shared" si="65"/>
        <v>4.6356596314851041E-2</v>
      </c>
      <c r="I492" t="str">
        <f t="shared" si="62"/>
        <v>2001</v>
      </c>
      <c r="J492">
        <f t="shared" si="68"/>
        <v>-0.70090853494716732</v>
      </c>
      <c r="K492">
        <f t="shared" si="66"/>
        <v>-0.72483170766658889</v>
      </c>
      <c r="L492">
        <f t="shared" si="67"/>
        <v>1</v>
      </c>
    </row>
    <row r="493" spans="1:12" x14ac:dyDescent="0.3">
      <c r="A493">
        <v>492</v>
      </c>
      <c r="B493" s="5" t="s">
        <v>9654</v>
      </c>
      <c r="C493" s="6">
        <v>2.5550000000000002</v>
      </c>
      <c r="D493" s="6">
        <v>1.746E-2</v>
      </c>
      <c r="E493" s="10">
        <f t="shared" si="63"/>
        <v>-0.13044444110781836</v>
      </c>
      <c r="F493">
        <f t="shared" si="64"/>
        <v>0.87770525592579873</v>
      </c>
      <c r="G493">
        <f t="shared" si="61"/>
        <v>2.5512851781882326</v>
      </c>
      <c r="H493">
        <f t="shared" si="65"/>
        <v>5.1750894752006039E-2</v>
      </c>
      <c r="I493" t="str">
        <f t="shared" si="62"/>
        <v>2001</v>
      </c>
      <c r="J493">
        <f t="shared" si="68"/>
        <v>-0.68677799192573896</v>
      </c>
      <c r="K493">
        <f t="shared" si="66"/>
        <v>-0.36934931101883528</v>
      </c>
      <c r="L493">
        <f t="shared" si="67"/>
        <v>0</v>
      </c>
    </row>
    <row r="494" spans="1:12" x14ac:dyDescent="0.3">
      <c r="A494">
        <v>493</v>
      </c>
      <c r="B494" s="5" t="s">
        <v>9652</v>
      </c>
      <c r="C494" s="6">
        <v>2.774</v>
      </c>
      <c r="D494" s="6">
        <v>1.7150000000000002E-2</v>
      </c>
      <c r="E494" s="10">
        <f t="shared" si="63"/>
        <v>8.2238098236972007E-2</v>
      </c>
      <c r="F494">
        <f t="shared" si="64"/>
        <v>1.0857142857142856</v>
      </c>
      <c r="G494">
        <f t="shared" si="61"/>
        <v>2.7700383232891324</v>
      </c>
      <c r="H494">
        <f t="shared" si="65"/>
        <v>5.4112307410482494E-2</v>
      </c>
      <c r="I494" t="str">
        <f t="shared" si="62"/>
        <v>2001</v>
      </c>
      <c r="J494">
        <f t="shared" si="68"/>
        <v>-0.77968886378609148</v>
      </c>
      <c r="K494">
        <f t="shared" si="66"/>
        <v>-0.588102456119735</v>
      </c>
      <c r="L494">
        <f t="shared" si="67"/>
        <v>0</v>
      </c>
    </row>
    <row r="495" spans="1:12" x14ac:dyDescent="0.3">
      <c r="A495">
        <v>494</v>
      </c>
      <c r="B495" s="5" t="s">
        <v>9651</v>
      </c>
      <c r="C495" s="6">
        <v>2.57</v>
      </c>
      <c r="D495" s="6">
        <v>1.736E-2</v>
      </c>
      <c r="E495" s="10">
        <f t="shared" si="63"/>
        <v>-7.6384422985511527E-2</v>
      </c>
      <c r="F495">
        <f t="shared" si="64"/>
        <v>0.92645998558038922</v>
      </c>
      <c r="G495">
        <f t="shared" si="61"/>
        <v>2.566284754675404</v>
      </c>
      <c r="H495">
        <f t="shared" si="65"/>
        <v>5.528393049795699E-2</v>
      </c>
      <c r="I495" t="str">
        <f t="shared" si="62"/>
        <v>2001</v>
      </c>
      <c r="J495">
        <f t="shared" si="68"/>
        <v>-0.7379777310325556</v>
      </c>
      <c r="K495">
        <f t="shared" si="66"/>
        <v>-0.3843488875060066</v>
      </c>
      <c r="L495">
        <f t="shared" si="67"/>
        <v>0</v>
      </c>
    </row>
    <row r="496" spans="1:12" x14ac:dyDescent="0.3">
      <c r="A496">
        <v>495</v>
      </c>
      <c r="B496" s="5" t="s">
        <v>9650</v>
      </c>
      <c r="C496" s="6">
        <v>2.4649999999999999</v>
      </c>
      <c r="D496" s="6">
        <v>1.7150000000000002E-2</v>
      </c>
      <c r="E496" s="10">
        <f t="shared" si="63"/>
        <v>-4.1714091412474966E-2</v>
      </c>
      <c r="F496">
        <f t="shared" si="64"/>
        <v>0.95914396887159536</v>
      </c>
      <c r="G496">
        <f t="shared" si="61"/>
        <v>2.4614796203704801</v>
      </c>
      <c r="H496">
        <f t="shared" si="65"/>
        <v>5.5211688621376924E-2</v>
      </c>
      <c r="I496" t="str">
        <f t="shared" si="62"/>
        <v>2002</v>
      </c>
      <c r="J496">
        <f t="shared" si="68"/>
        <v>-0.7069143131015494</v>
      </c>
      <c r="K496">
        <f t="shared" si="66"/>
        <v>-0.27954375320108271</v>
      </c>
      <c r="L496">
        <f t="shared" si="67"/>
        <v>0</v>
      </c>
    </row>
    <row r="497" spans="1:12" x14ac:dyDescent="0.3">
      <c r="A497">
        <v>496</v>
      </c>
      <c r="B497" s="5" t="s">
        <v>9648</v>
      </c>
      <c r="C497" s="6">
        <v>2.2679999999999998</v>
      </c>
      <c r="D497" s="6">
        <v>1.736E-2</v>
      </c>
      <c r="E497" s="10">
        <f t="shared" si="63"/>
        <v>-8.3293421629147865E-2</v>
      </c>
      <c r="F497">
        <f t="shared" si="64"/>
        <v>0.92008113590263685</v>
      </c>
      <c r="G497">
        <f t="shared" si="61"/>
        <v>2.2647213321415625</v>
      </c>
      <c r="H497">
        <f t="shared" si="65"/>
        <v>5.6573082385954994E-2</v>
      </c>
      <c r="I497" t="str">
        <f t="shared" si="62"/>
        <v>2002</v>
      </c>
      <c r="J497">
        <f t="shared" si="68"/>
        <v>-0.6664446921526439</v>
      </c>
      <c r="K497">
        <f t="shared" si="66"/>
        <v>-8.2785464972165101E-2</v>
      </c>
      <c r="L497">
        <f t="shared" si="67"/>
        <v>0</v>
      </c>
    </row>
    <row r="498" spans="1:12" x14ac:dyDescent="0.3">
      <c r="A498">
        <v>497</v>
      </c>
      <c r="B498" s="5" t="s">
        <v>9647</v>
      </c>
      <c r="C498" s="6">
        <v>2.2749999999999999</v>
      </c>
      <c r="D498" s="6">
        <v>1.72E-2</v>
      </c>
      <c r="E498" s="10">
        <f t="shared" si="63"/>
        <v>3.0816665374081144E-3</v>
      </c>
      <c r="F498">
        <f t="shared" si="64"/>
        <v>1.0030864197530864</v>
      </c>
      <c r="G498">
        <f t="shared" si="61"/>
        <v>2.2717415024810887</v>
      </c>
      <c r="H498">
        <f t="shared" si="65"/>
        <v>5.615837545425597E-2</v>
      </c>
      <c r="I498" t="str">
        <f t="shared" si="62"/>
        <v>2002</v>
      </c>
      <c r="J498">
        <f t="shared" si="68"/>
        <v>-0.66361004137179846</v>
      </c>
      <c r="K498">
        <f t="shared" si="66"/>
        <v>-8.980563531169139E-2</v>
      </c>
      <c r="L498">
        <f t="shared" si="67"/>
        <v>0</v>
      </c>
    </row>
    <row r="499" spans="1:12" x14ac:dyDescent="0.3">
      <c r="A499">
        <v>498</v>
      </c>
      <c r="B499" s="5" t="s">
        <v>9645</v>
      </c>
      <c r="C499" s="6">
        <v>2.2719999999999998</v>
      </c>
      <c r="D499" s="6">
        <v>1.6890000000000002E-2</v>
      </c>
      <c r="E499" s="10">
        <f t="shared" si="63"/>
        <v>-1.3195515440089063E-3</v>
      </c>
      <c r="F499">
        <f t="shared" si="64"/>
        <v>0.9986813186813186</v>
      </c>
      <c r="G499">
        <f t="shared" si="61"/>
        <v>2.2688044094244209</v>
      </c>
      <c r="H499">
        <f t="shared" si="65"/>
        <v>5.4946757780144885E-2</v>
      </c>
      <c r="I499" t="str">
        <f t="shared" si="62"/>
        <v>2002</v>
      </c>
      <c r="J499">
        <f t="shared" si="68"/>
        <v>-0.64845318758568393</v>
      </c>
      <c r="K499">
        <f t="shared" si="66"/>
        <v>-0.16578579710952068</v>
      </c>
      <c r="L499">
        <f t="shared" si="67"/>
        <v>0</v>
      </c>
    </row>
    <row r="500" spans="1:12" x14ac:dyDescent="0.3">
      <c r="A500">
        <v>499</v>
      </c>
      <c r="B500" s="5" t="s">
        <v>9644</v>
      </c>
      <c r="C500" s="6">
        <v>2.2810000000000001</v>
      </c>
      <c r="D500" s="6">
        <v>1.7260000000000001E-2</v>
      </c>
      <c r="E500" s="10">
        <f t="shared" si="63"/>
        <v>3.953442443346237E-3</v>
      </c>
      <c r="F500">
        <f t="shared" si="64"/>
        <v>1.003961267605634</v>
      </c>
      <c r="G500">
        <f t="shared" si="61"/>
        <v>2.2777215200054068</v>
      </c>
      <c r="H500">
        <f t="shared" si="65"/>
        <v>5.4725237051645691E-2</v>
      </c>
      <c r="I500" t="str">
        <f t="shared" si="62"/>
        <v>2002</v>
      </c>
      <c r="J500">
        <f t="shared" si="68"/>
        <v>-0.64837726346698021</v>
      </c>
      <c r="K500">
        <f t="shared" si="66"/>
        <v>-0.20468635088203291</v>
      </c>
      <c r="L500">
        <f t="shared" si="67"/>
        <v>0</v>
      </c>
    </row>
    <row r="501" spans="1:12" x14ac:dyDescent="0.3">
      <c r="A501">
        <v>500</v>
      </c>
      <c r="B501" s="5" t="s">
        <v>9642</v>
      </c>
      <c r="C501" s="6">
        <v>2.2280000000000002</v>
      </c>
      <c r="D501" s="6">
        <v>1.6739999999999998E-2</v>
      </c>
      <c r="E501" s="10">
        <f t="shared" si="63"/>
        <v>-2.3509621237213334E-2</v>
      </c>
      <c r="F501">
        <f t="shared" si="64"/>
        <v>0.97676457693993868</v>
      </c>
      <c r="G501">
        <f t="shared" si="61"/>
        <v>2.224894106864141</v>
      </c>
      <c r="H501">
        <f t="shared" si="65"/>
        <v>5.4792893938446156E-2</v>
      </c>
      <c r="I501" t="str">
        <f t="shared" si="62"/>
        <v>2002</v>
      </c>
      <c r="J501">
        <f t="shared" si="68"/>
        <v>-0.63412238592706427</v>
      </c>
      <c r="K501">
        <f t="shared" si="66"/>
        <v>-0.17981894965572609</v>
      </c>
      <c r="L501">
        <f t="shared" si="67"/>
        <v>0</v>
      </c>
    </row>
    <row r="502" spans="1:12" x14ac:dyDescent="0.3">
      <c r="A502">
        <v>501</v>
      </c>
      <c r="B502" s="5" t="s">
        <v>9640</v>
      </c>
      <c r="C502" s="6">
        <v>2.1850000000000001</v>
      </c>
      <c r="D502" s="6">
        <v>1.6840000000000001E-2</v>
      </c>
      <c r="E502" s="10">
        <f t="shared" si="63"/>
        <v>-1.9488493517484228E-2</v>
      </c>
      <c r="F502">
        <f t="shared" si="64"/>
        <v>0.98070017953321353</v>
      </c>
      <c r="G502">
        <f t="shared" si="61"/>
        <v>2.1819358671693974</v>
      </c>
      <c r="H502">
        <f t="shared" si="65"/>
        <v>5.445035727627643E-2</v>
      </c>
      <c r="I502" t="str">
        <f t="shared" si="62"/>
        <v>2002</v>
      </c>
      <c r="J502">
        <f t="shared" si="68"/>
        <v>-0.61799109298762089</v>
      </c>
      <c r="K502">
        <f t="shared" si="66"/>
        <v>-0.1478534757170995</v>
      </c>
      <c r="L502">
        <f t="shared" si="67"/>
        <v>0</v>
      </c>
    </row>
    <row r="503" spans="1:12" x14ac:dyDescent="0.3">
      <c r="A503">
        <v>502</v>
      </c>
      <c r="B503" s="5" t="s">
        <v>9638</v>
      </c>
      <c r="C503" s="6">
        <v>2.2040000000000002</v>
      </c>
      <c r="D503" s="6">
        <v>1.6080000000000001E-2</v>
      </c>
      <c r="E503" s="10">
        <f t="shared" si="63"/>
        <v>8.6580627431145311E-3</v>
      </c>
      <c r="F503">
        <f t="shared" si="64"/>
        <v>1.008695652173913</v>
      </c>
      <c r="G503">
        <f t="shared" si="61"/>
        <v>2.201048617867654</v>
      </c>
      <c r="H503">
        <f t="shared" si="65"/>
        <v>5.4278667934844198E-2</v>
      </c>
      <c r="I503" t="str">
        <f t="shared" si="62"/>
        <v>2002</v>
      </c>
      <c r="J503">
        <f t="shared" si="68"/>
        <v>-0.62143873118284709</v>
      </c>
      <c r="K503">
        <f t="shared" si="66"/>
        <v>-0.29583861602114281</v>
      </c>
      <c r="L503">
        <f t="shared" si="67"/>
        <v>0</v>
      </c>
    </row>
    <row r="504" spans="1:12" x14ac:dyDescent="0.3">
      <c r="A504">
        <v>503</v>
      </c>
      <c r="B504" s="5" t="s">
        <v>9636</v>
      </c>
      <c r="C504" s="6">
        <v>2.25</v>
      </c>
      <c r="D504" s="6">
        <v>1.5820000000000001E-2</v>
      </c>
      <c r="E504" s="10">
        <f t="shared" si="63"/>
        <v>2.0656324925660653E-2</v>
      </c>
      <c r="F504">
        <f t="shared" si="64"/>
        <v>1.0208711433756805</v>
      </c>
      <c r="G504">
        <f t="shared" si="61"/>
        <v>2.2470357043941829</v>
      </c>
      <c r="H504">
        <f t="shared" si="65"/>
        <v>5.0122423916745325E-2</v>
      </c>
      <c r="I504" t="str">
        <f t="shared" si="62"/>
        <v>2002</v>
      </c>
      <c r="J504">
        <f t="shared" si="68"/>
        <v>-0.58584339662059137</v>
      </c>
      <c r="K504">
        <f t="shared" si="66"/>
        <v>-0.34182570254767164</v>
      </c>
      <c r="L504">
        <f t="shared" si="67"/>
        <v>0</v>
      </c>
    </row>
    <row r="505" spans="1:12" x14ac:dyDescent="0.3">
      <c r="A505">
        <v>504</v>
      </c>
      <c r="B505" s="5" t="s">
        <v>9634</v>
      </c>
      <c r="C505" s="6">
        <v>2.2909999999999999</v>
      </c>
      <c r="D505" s="6">
        <v>1.6080000000000001E-2</v>
      </c>
      <c r="E505" s="10">
        <f t="shared" si="63"/>
        <v>1.8058187255029626E-2</v>
      </c>
      <c r="F505">
        <f t="shared" si="64"/>
        <v>1.0182222222222221</v>
      </c>
      <c r="G505">
        <f t="shared" si="61"/>
        <v>2.287932115941377</v>
      </c>
      <c r="H505">
        <f t="shared" si="65"/>
        <v>4.6492168503180539E-2</v>
      </c>
      <c r="I505" t="str">
        <f t="shared" si="62"/>
        <v>2002</v>
      </c>
      <c r="J505">
        <f t="shared" si="68"/>
        <v>-0.55330225264549315</v>
      </c>
      <c r="K505">
        <f t="shared" si="66"/>
        <v>-0.38272211409486578</v>
      </c>
      <c r="L505">
        <f t="shared" si="67"/>
        <v>0</v>
      </c>
    </row>
    <row r="506" spans="1:12" x14ac:dyDescent="0.3">
      <c r="A506">
        <v>505</v>
      </c>
      <c r="B506" s="5" t="s">
        <v>9632</v>
      </c>
      <c r="C506" s="6">
        <v>2.3940000000000001</v>
      </c>
      <c r="D506" s="6">
        <v>1.5969999999999998E-2</v>
      </c>
      <c r="E506" s="10">
        <f t="shared" si="63"/>
        <v>4.3977203664422961E-2</v>
      </c>
      <c r="F506">
        <f t="shared" si="64"/>
        <v>1.0449585333915321</v>
      </c>
      <c r="G506">
        <f t="shared" si="61"/>
        <v>2.3908161040873264</v>
      </c>
      <c r="H506">
        <f t="shared" si="65"/>
        <v>4.6130912323223139E-2</v>
      </c>
      <c r="I506" t="str">
        <f t="shared" si="62"/>
        <v>2002</v>
      </c>
      <c r="J506">
        <f t="shared" si="68"/>
        <v>-0.57369057727471429</v>
      </c>
      <c r="K506">
        <f t="shared" si="66"/>
        <v>-0.48560610224081513</v>
      </c>
      <c r="L506">
        <f t="shared" si="67"/>
        <v>0</v>
      </c>
    </row>
    <row r="507" spans="1:12" x14ac:dyDescent="0.3">
      <c r="A507">
        <v>506</v>
      </c>
      <c r="B507" s="5" t="s">
        <v>9631</v>
      </c>
      <c r="C507" s="6">
        <v>2.254</v>
      </c>
      <c r="D507" s="6">
        <v>1.6129999999999999E-2</v>
      </c>
      <c r="E507" s="10">
        <f t="shared" si="63"/>
        <v>-6.0259191518196843E-2</v>
      </c>
      <c r="F507">
        <f t="shared" si="64"/>
        <v>0.94152046783625731</v>
      </c>
      <c r="G507">
        <f t="shared" si="61"/>
        <v>2.2509722836668882</v>
      </c>
      <c r="H507">
        <f t="shared" si="65"/>
        <v>4.7120600084382909E-2</v>
      </c>
      <c r="I507" t="str">
        <f t="shared" si="62"/>
        <v>2002</v>
      </c>
      <c r="J507">
        <f t="shared" si="68"/>
        <v>-0.55172220182852216</v>
      </c>
      <c r="K507">
        <f t="shared" si="66"/>
        <v>-0.34576228182037694</v>
      </c>
      <c r="L507">
        <f t="shared" si="67"/>
        <v>0</v>
      </c>
    </row>
    <row r="508" spans="1:12" x14ac:dyDescent="0.3">
      <c r="A508">
        <v>507</v>
      </c>
      <c r="B508" s="5" t="s">
        <v>9629</v>
      </c>
      <c r="C508" s="6">
        <v>2.2360000000000002</v>
      </c>
      <c r="D508" s="6">
        <v>1.6279999999999999E-2</v>
      </c>
      <c r="E508" s="10">
        <f t="shared" si="63"/>
        <v>-8.0178603247317189E-3</v>
      </c>
      <c r="F508">
        <f t="shared" si="64"/>
        <v>0.99201419698314119</v>
      </c>
      <c r="G508">
        <f t="shared" si="61"/>
        <v>2.2329685501317873</v>
      </c>
      <c r="H508">
        <f t="shared" si="65"/>
        <v>4.6939399176304131E-2</v>
      </c>
      <c r="I508" t="str">
        <f t="shared" si="62"/>
        <v>2002</v>
      </c>
      <c r="J508">
        <f t="shared" si="68"/>
        <v>-0.54520475302779925</v>
      </c>
      <c r="K508">
        <f t="shared" si="66"/>
        <v>-0.32775854828527606</v>
      </c>
      <c r="L508">
        <f t="shared" si="67"/>
        <v>0</v>
      </c>
    </row>
    <row r="509" spans="1:12" x14ac:dyDescent="0.3">
      <c r="A509">
        <v>508</v>
      </c>
      <c r="B509" s="5" t="s">
        <v>9628</v>
      </c>
      <c r="C509" s="6">
        <v>2.1059999999999999</v>
      </c>
      <c r="D509" s="6">
        <v>1.7000000000000001E-2</v>
      </c>
      <c r="E509" s="10">
        <f t="shared" si="63"/>
        <v>-5.9898141581069077E-2</v>
      </c>
      <c r="F509">
        <f t="shared" si="64"/>
        <v>0.94186046511627897</v>
      </c>
      <c r="G509">
        <f t="shared" si="61"/>
        <v>2.1030186123149002</v>
      </c>
      <c r="H509">
        <f t="shared" si="65"/>
        <v>4.7833456689582381E-2</v>
      </c>
      <c r="I509" t="str">
        <f t="shared" si="62"/>
        <v>2002</v>
      </c>
      <c r="J509">
        <f t="shared" si="68"/>
        <v>-0.5232562004009127</v>
      </c>
      <c r="K509">
        <f t="shared" si="66"/>
        <v>-0.19780861046838893</v>
      </c>
      <c r="L509">
        <f t="shared" si="67"/>
        <v>0</v>
      </c>
    </row>
    <row r="510" spans="1:12" x14ac:dyDescent="0.3">
      <c r="A510">
        <v>509</v>
      </c>
      <c r="B510" s="5" t="s">
        <v>9627</v>
      </c>
      <c r="C510" s="6">
        <v>2.0760000000000001</v>
      </c>
      <c r="D510" s="6">
        <v>1.7150000000000002E-2</v>
      </c>
      <c r="E510" s="10">
        <f t="shared" si="63"/>
        <v>-1.4347448408141427E-2</v>
      </c>
      <c r="F510">
        <f t="shared" si="64"/>
        <v>0.98575498575498588</v>
      </c>
      <c r="G510">
        <f t="shared" si="61"/>
        <v>2.0730351691233739</v>
      </c>
      <c r="H510">
        <f t="shared" si="65"/>
        <v>4.7397924165649689E-2</v>
      </c>
      <c r="I510" t="str">
        <f t="shared" si="62"/>
        <v>2002</v>
      </c>
      <c r="J510">
        <f t="shared" si="68"/>
        <v>-0.51109954268026847</v>
      </c>
      <c r="K510">
        <f t="shared" si="66"/>
        <v>-0.1678251672768627</v>
      </c>
      <c r="L510">
        <f t="shared" si="67"/>
        <v>0</v>
      </c>
    </row>
    <row r="511" spans="1:12" x14ac:dyDescent="0.3">
      <c r="A511">
        <v>510</v>
      </c>
      <c r="B511" s="5" t="s">
        <v>9626</v>
      </c>
      <c r="C511" s="6">
        <v>2.048</v>
      </c>
      <c r="D511" s="6">
        <v>1.7150000000000002E-2</v>
      </c>
      <c r="E511" s="10">
        <f t="shared" si="63"/>
        <v>-1.3579258126380866E-2</v>
      </c>
      <c r="F511">
        <f t="shared" si="64"/>
        <v>0.98651252408477841</v>
      </c>
      <c r="G511">
        <f t="shared" si="61"/>
        <v>2.0450751572084149</v>
      </c>
      <c r="H511">
        <f t="shared" si="65"/>
        <v>4.7386215253319319E-2</v>
      </c>
      <c r="I511" t="str">
        <f t="shared" si="62"/>
        <v>2002</v>
      </c>
      <c r="J511">
        <f t="shared" si="68"/>
        <v>-0.5040815437144528</v>
      </c>
      <c r="K511">
        <f t="shared" si="66"/>
        <v>-0.13986515536190369</v>
      </c>
      <c r="L511">
        <f t="shared" si="67"/>
        <v>0</v>
      </c>
    </row>
    <row r="512" spans="1:12" x14ac:dyDescent="0.3">
      <c r="A512">
        <v>511</v>
      </c>
      <c r="B512" s="5" t="s">
        <v>9625</v>
      </c>
      <c r="C512" s="6">
        <v>2.0369999999999999</v>
      </c>
      <c r="D512" s="6">
        <v>1.72E-2</v>
      </c>
      <c r="E512" s="10">
        <f t="shared" si="63"/>
        <v>-5.3855699325926964E-3</v>
      </c>
      <c r="F512">
        <f t="shared" si="64"/>
        <v>0.99462890624999989</v>
      </c>
      <c r="G512">
        <f t="shared" si="61"/>
        <v>2.0340823914522979</v>
      </c>
      <c r="H512">
        <f t="shared" si="65"/>
        <v>4.5232223708382445E-2</v>
      </c>
      <c r="I512" t="str">
        <f t="shared" si="62"/>
        <v>2002</v>
      </c>
      <c r="J512">
        <f t="shared" si="68"/>
        <v>-0.47858158084386204</v>
      </c>
      <c r="K512">
        <f t="shared" si="66"/>
        <v>-0.12887238960578662</v>
      </c>
      <c r="L512">
        <f t="shared" si="67"/>
        <v>0</v>
      </c>
    </row>
    <row r="513" spans="1:12" x14ac:dyDescent="0.3">
      <c r="A513">
        <v>512</v>
      </c>
      <c r="B513" s="5" t="s">
        <v>9624</v>
      </c>
      <c r="C513" s="6">
        <v>1.9079999999999999</v>
      </c>
      <c r="D513" s="6">
        <v>1.7559999999999999E-2</v>
      </c>
      <c r="E513" s="10">
        <f t="shared" si="63"/>
        <v>-6.5422564218573981E-2</v>
      </c>
      <c r="F513">
        <f t="shared" si="64"/>
        <v>0.93667157584683358</v>
      </c>
      <c r="G513">
        <f t="shared" si="61"/>
        <v>1.9052100018465112</v>
      </c>
      <c r="H513">
        <f t="shared" si="65"/>
        <v>4.5959017475714826E-2</v>
      </c>
      <c r="I513" t="str">
        <f t="shared" si="62"/>
        <v>2002</v>
      </c>
      <c r="J513">
        <f t="shared" si="68"/>
        <v>-0.45546298599101015</v>
      </c>
      <c r="K513">
        <f t="shared" si="66"/>
        <v>9.7898429198996606E-2</v>
      </c>
      <c r="L513">
        <f t="shared" si="67"/>
        <v>0</v>
      </c>
    </row>
    <row r="514" spans="1:12" x14ac:dyDescent="0.3">
      <c r="A514">
        <v>513</v>
      </c>
      <c r="B514" s="5" t="s">
        <v>9622</v>
      </c>
      <c r="C514" s="6">
        <v>2.0059999999999998</v>
      </c>
      <c r="D514" s="6">
        <v>1.7310000000000002E-2</v>
      </c>
      <c r="E514" s="10">
        <f t="shared" si="63"/>
        <v>5.0087116513648958E-2</v>
      </c>
      <c r="F514">
        <f t="shared" si="64"/>
        <v>1.0513626834381551</v>
      </c>
      <c r="G514">
        <f t="shared" si="61"/>
        <v>2.0031084310455078</v>
      </c>
      <c r="H514">
        <f t="shared" si="65"/>
        <v>4.7228769943186637E-2</v>
      </c>
      <c r="I514" t="str">
        <f t="shared" si="62"/>
        <v>2002</v>
      </c>
      <c r="J514">
        <f t="shared" si="68"/>
        <v>-0.49209686034181799</v>
      </c>
      <c r="K514">
        <f t="shared" si="66"/>
        <v>6.7839851332999412E-2</v>
      </c>
      <c r="L514">
        <f t="shared" si="67"/>
        <v>0</v>
      </c>
    </row>
    <row r="515" spans="1:12" x14ac:dyDescent="0.3">
      <c r="A515">
        <v>514</v>
      </c>
      <c r="B515" s="5" t="s">
        <v>9620</v>
      </c>
      <c r="C515" s="6">
        <v>2.08</v>
      </c>
      <c r="D515" s="6">
        <v>1.7509999999999998E-2</v>
      </c>
      <c r="E515" s="10">
        <f t="shared" si="63"/>
        <v>3.6225204173483024E-2</v>
      </c>
      <c r="F515">
        <f t="shared" si="64"/>
        <v>1.0368893320039883</v>
      </c>
      <c r="G515">
        <f t="shared" ref="G515:G578" si="69">C515*EXP(-1/12*D515)</f>
        <v>2.076967146590754</v>
      </c>
      <c r="H515">
        <f t="shared" si="65"/>
        <v>4.7799492382860291E-2</v>
      </c>
      <c r="I515" t="str">
        <f t="shared" ref="I515:I578" si="70">MID(B515,7,4)</f>
        <v>2002</v>
      </c>
      <c r="J515">
        <f t="shared" si="68"/>
        <v>-0.51640734661823151</v>
      </c>
      <c r="K515">
        <f t="shared" si="66"/>
        <v>-6.0188642122467328E-3</v>
      </c>
      <c r="L515">
        <f t="shared" si="67"/>
        <v>0</v>
      </c>
    </row>
    <row r="516" spans="1:12" x14ac:dyDescent="0.3">
      <c r="A516">
        <v>515</v>
      </c>
      <c r="B516" s="5" t="s">
        <v>9619</v>
      </c>
      <c r="C516" s="6">
        <v>2.1379999999999999</v>
      </c>
      <c r="D516" s="6">
        <v>1.7769999999999998E-2</v>
      </c>
      <c r="E516" s="10">
        <f t="shared" ref="E516:E579" si="71">LN(C516/C515)</f>
        <v>2.750291888962678E-2</v>
      </c>
      <c r="F516">
        <f t="shared" ref="F516:F579" si="72">C516/C515</f>
        <v>1.0278846153846153</v>
      </c>
      <c r="G516">
        <f t="shared" si="69"/>
        <v>2.1348363213518597</v>
      </c>
      <c r="H516">
        <f t="shared" si="65"/>
        <v>4.7668090695260831E-2</v>
      </c>
      <c r="I516" t="str">
        <f t="shared" si="70"/>
        <v>2002</v>
      </c>
      <c r="J516">
        <f t="shared" si="68"/>
        <v>-0.5293364990710101</v>
      </c>
      <c r="K516">
        <f t="shared" si="66"/>
        <v>-6.388803897335249E-2</v>
      </c>
      <c r="L516">
        <f t="shared" si="67"/>
        <v>0</v>
      </c>
    </row>
    <row r="517" spans="1:12" x14ac:dyDescent="0.3">
      <c r="A517">
        <v>516</v>
      </c>
      <c r="B517" s="5" t="s">
        <v>9618</v>
      </c>
      <c r="C517" s="6">
        <v>2.1379999999999999</v>
      </c>
      <c r="D517" s="6">
        <v>1.7659999999999999E-2</v>
      </c>
      <c r="E517" s="10">
        <f t="shared" si="71"/>
        <v>0</v>
      </c>
      <c r="F517">
        <f t="shared" si="72"/>
        <v>1</v>
      </c>
      <c r="G517">
        <f t="shared" si="69"/>
        <v>2.1348558907744986</v>
      </c>
      <c r="H517">
        <f t="shared" si="65"/>
        <v>4.6808123363160759E-2</v>
      </c>
      <c r="I517" t="str">
        <f t="shared" si="70"/>
        <v>2002</v>
      </c>
      <c r="J517">
        <f t="shared" si="68"/>
        <v>-0.51979164496761654</v>
      </c>
      <c r="K517">
        <f t="shared" si="66"/>
        <v>-6.39076083959913E-2</v>
      </c>
      <c r="L517">
        <f t="shared" si="67"/>
        <v>0</v>
      </c>
    </row>
    <row r="518" spans="1:12" x14ac:dyDescent="0.3">
      <c r="A518">
        <v>517</v>
      </c>
      <c r="B518" s="5" t="s">
        <v>9616</v>
      </c>
      <c r="C518" s="6">
        <v>2.117</v>
      </c>
      <c r="D518" s="6">
        <v>1.7610000000000001E-2</v>
      </c>
      <c r="E518" s="10">
        <f t="shared" si="71"/>
        <v>-9.8708204501253092E-3</v>
      </c>
      <c r="F518">
        <f t="shared" si="72"/>
        <v>0.99017773620205807</v>
      </c>
      <c r="G518">
        <f t="shared" si="69"/>
        <v>2.1138955809246252</v>
      </c>
      <c r="H518">
        <f t="shared" si="65"/>
        <v>4.6806111601064355E-2</v>
      </c>
      <c r="I518" t="str">
        <f t="shared" si="70"/>
        <v>2002</v>
      </c>
      <c r="J518">
        <f t="shared" si="68"/>
        <v>-0.51466613810064143</v>
      </c>
      <c r="K518">
        <f t="shared" si="66"/>
        <v>-4.2947298546117896E-2</v>
      </c>
      <c r="L518">
        <f t="shared" si="67"/>
        <v>0</v>
      </c>
    </row>
    <row r="519" spans="1:12" x14ac:dyDescent="0.3">
      <c r="A519">
        <v>518</v>
      </c>
      <c r="B519" s="5" t="s">
        <v>9614</v>
      </c>
      <c r="C519" s="6">
        <v>2.0739999999999998</v>
      </c>
      <c r="D519" s="6">
        <v>1.7669999999999998E-2</v>
      </c>
      <c r="E519" s="10">
        <f t="shared" si="71"/>
        <v>-2.0520882345392559E-2</v>
      </c>
      <c r="F519">
        <f t="shared" si="72"/>
        <v>0.97968823807274441</v>
      </c>
      <c r="G519">
        <f t="shared" si="69"/>
        <v>2.0709482823785073</v>
      </c>
      <c r="H519">
        <f t="shared" si="65"/>
        <v>4.6844099498106577E-2</v>
      </c>
      <c r="I519" t="str">
        <f t="shared" si="70"/>
        <v>2002</v>
      </c>
      <c r="J519">
        <f t="shared" si="68"/>
        <v>-0.50461905829553633</v>
      </c>
      <c r="K519">
        <f t="shared" si="66"/>
        <v>2.6996985478039193E-2</v>
      </c>
      <c r="L519">
        <f t="shared" si="67"/>
        <v>0</v>
      </c>
    </row>
    <row r="520" spans="1:12" x14ac:dyDescent="0.3">
      <c r="A520">
        <v>519</v>
      </c>
      <c r="B520" s="5" t="s">
        <v>9612</v>
      </c>
      <c r="C520" s="6">
        <v>2.101</v>
      </c>
      <c r="D520" s="6">
        <v>1.746E-2</v>
      </c>
      <c r="E520" s="10">
        <f t="shared" si="71"/>
        <v>1.2934312055527877E-2</v>
      </c>
      <c r="F520">
        <f t="shared" si="72"/>
        <v>1.0130183220829316</v>
      </c>
      <c r="G520">
        <f t="shared" si="69"/>
        <v>2.0979452678565464</v>
      </c>
      <c r="H520">
        <f t="shared" si="65"/>
        <v>4.6569240907981403E-2</v>
      </c>
      <c r="I520" t="str">
        <f t="shared" si="70"/>
        <v>2002</v>
      </c>
      <c r="J520">
        <f t="shared" si="68"/>
        <v>-0.50819783832983656</v>
      </c>
      <c r="K520">
        <f t="shared" si="66"/>
        <v>4.8975272949757009E-2</v>
      </c>
      <c r="L520">
        <f t="shared" si="67"/>
        <v>0</v>
      </c>
    </row>
    <row r="521" spans="1:12" x14ac:dyDescent="0.3">
      <c r="A521">
        <v>520</v>
      </c>
      <c r="B521" s="5" t="s">
        <v>9610</v>
      </c>
      <c r="C521" s="6">
        <v>2.15</v>
      </c>
      <c r="D521" s="6">
        <v>1.72E-2</v>
      </c>
      <c r="E521" s="10">
        <f t="shared" si="71"/>
        <v>2.3054420276708103E-2</v>
      </c>
      <c r="F521">
        <f t="shared" si="72"/>
        <v>1.0233222275107092</v>
      </c>
      <c r="G521">
        <f t="shared" si="69"/>
        <v>2.1469205408063035</v>
      </c>
      <c r="H521">
        <f t="shared" si="65"/>
        <v>4.4283403784828319E-2</v>
      </c>
      <c r="I521" t="str">
        <f t="shared" si="70"/>
        <v>2002</v>
      </c>
      <c r="J521">
        <f t="shared" si="68"/>
        <v>-0.49453435450324085</v>
      </c>
      <c r="K521">
        <f t="shared" si="66"/>
        <v>3.5882951875286562E-2</v>
      </c>
      <c r="L521">
        <f t="shared" si="67"/>
        <v>0</v>
      </c>
    </row>
    <row r="522" spans="1:12" x14ac:dyDescent="0.3">
      <c r="A522">
        <v>521</v>
      </c>
      <c r="B522" s="5" t="s">
        <v>9608</v>
      </c>
      <c r="C522" s="6">
        <v>2.1909999999999998</v>
      </c>
      <c r="D522" s="6">
        <v>1.7260000000000001E-2</v>
      </c>
      <c r="E522" s="10">
        <f t="shared" si="71"/>
        <v>1.8890218473758082E-2</v>
      </c>
      <c r="F522">
        <f t="shared" si="72"/>
        <v>1.0190697674418605</v>
      </c>
      <c r="G522">
        <f t="shared" si="69"/>
        <v>2.1878508769538998</v>
      </c>
      <c r="H522">
        <f t="shared" si="65"/>
        <v>4.4510917464440927E-2</v>
      </c>
      <c r="I522" t="str">
        <f t="shared" si="70"/>
        <v>2002</v>
      </c>
      <c r="J522">
        <f t="shared" si="68"/>
        <v>-0.506551684653891</v>
      </c>
      <c r="K522">
        <f t="shared" si="66"/>
        <v>-5.0473842723097739E-3</v>
      </c>
      <c r="L522">
        <f t="shared" si="67"/>
        <v>0</v>
      </c>
    </row>
    <row r="523" spans="1:12" x14ac:dyDescent="0.3">
      <c r="A523">
        <v>522</v>
      </c>
      <c r="B523" s="5" t="s">
        <v>9606</v>
      </c>
      <c r="C523" s="6">
        <v>2.286</v>
      </c>
      <c r="D523" s="6">
        <v>1.746E-2</v>
      </c>
      <c r="E523" s="10">
        <f t="shared" si="71"/>
        <v>4.2445504759289515E-2</v>
      </c>
      <c r="F523">
        <f t="shared" si="72"/>
        <v>1.0433591967138294</v>
      </c>
      <c r="G523">
        <f t="shared" si="69"/>
        <v>2.2826762885864187</v>
      </c>
      <c r="H523">
        <f t="shared" si="65"/>
        <v>3.918123942810655E-2</v>
      </c>
      <c r="I523" t="str">
        <f t="shared" si="70"/>
        <v>2002</v>
      </c>
      <c r="J523">
        <f t="shared" si="68"/>
        <v>-0.46522387911531737</v>
      </c>
      <c r="K523">
        <f t="shared" si="66"/>
        <v>-9.9872795904828671E-2</v>
      </c>
      <c r="L523">
        <f t="shared" si="67"/>
        <v>0</v>
      </c>
    </row>
    <row r="524" spans="1:12" x14ac:dyDescent="0.3">
      <c r="A524">
        <v>523</v>
      </c>
      <c r="B524" s="5" t="s">
        <v>9605</v>
      </c>
      <c r="C524" s="6">
        <v>2.3050000000000002</v>
      </c>
      <c r="D524" s="6">
        <v>1.7559999999999999E-2</v>
      </c>
      <c r="E524" s="10">
        <f t="shared" si="71"/>
        <v>8.277111075993035E-3</v>
      </c>
      <c r="F524">
        <f t="shared" si="72"/>
        <v>1.0083114610673667</v>
      </c>
      <c r="G524">
        <f t="shared" si="69"/>
        <v>2.3016294833627926</v>
      </c>
      <c r="H524">
        <f t="shared" si="65"/>
        <v>3.5764769624973498E-2</v>
      </c>
      <c r="I524" t="str">
        <f t="shared" si="70"/>
        <v>2002</v>
      </c>
      <c r="J524">
        <f t="shared" si="68"/>
        <v>-0.42818391100339809</v>
      </c>
      <c r="K524">
        <f t="shared" si="66"/>
        <v>-0.11882599068120259</v>
      </c>
      <c r="L524">
        <f t="shared" si="67"/>
        <v>0</v>
      </c>
    </row>
    <row r="525" spans="1:12" x14ac:dyDescent="0.3">
      <c r="A525">
        <v>524</v>
      </c>
      <c r="B525" s="5" t="s">
        <v>9603</v>
      </c>
      <c r="C525" s="6">
        <v>2.2450000000000001</v>
      </c>
      <c r="D525" s="6">
        <v>1.7559999999999999E-2</v>
      </c>
      <c r="E525" s="10">
        <f t="shared" si="71"/>
        <v>-2.6375155254394208E-2</v>
      </c>
      <c r="F525">
        <f t="shared" si="72"/>
        <v>0.97396963123644253</v>
      </c>
      <c r="G525">
        <f t="shared" si="69"/>
        <v>2.2417172191537831</v>
      </c>
      <c r="H525">
        <f t="shared" si="65"/>
        <v>3.3471360929176838E-2</v>
      </c>
      <c r="I525" t="str">
        <f t="shared" si="70"/>
        <v>2002</v>
      </c>
      <c r="J525">
        <f t="shared" si="68"/>
        <v>-0.39029563952579682</v>
      </c>
      <c r="K525">
        <f t="shared" si="66"/>
        <v>-5.8913726472193062E-2</v>
      </c>
      <c r="L525">
        <f t="shared" si="67"/>
        <v>0</v>
      </c>
    </row>
    <row r="526" spans="1:12" x14ac:dyDescent="0.3">
      <c r="A526">
        <v>525</v>
      </c>
      <c r="B526" s="5" t="s">
        <v>9601</v>
      </c>
      <c r="C526" s="6">
        <v>2.1859999999999999</v>
      </c>
      <c r="D526" s="6">
        <v>1.7559999999999999E-2</v>
      </c>
      <c r="E526" s="10">
        <f t="shared" si="71"/>
        <v>-2.6632131439870844E-2</v>
      </c>
      <c r="F526">
        <f t="shared" si="72"/>
        <v>0.97371937639198214</v>
      </c>
      <c r="G526">
        <f t="shared" si="69"/>
        <v>2.18280349268159</v>
      </c>
      <c r="H526">
        <f t="shared" si="65"/>
        <v>3.300323390747327E-2</v>
      </c>
      <c r="I526" t="str">
        <f t="shared" si="70"/>
        <v>2002</v>
      </c>
      <c r="J526">
        <f t="shared" si="68"/>
        <v>-0.37472324826161618</v>
      </c>
      <c r="K526">
        <f t="shared" si="66"/>
        <v>1.9989111264883785E-2</v>
      </c>
      <c r="L526">
        <f t="shared" si="67"/>
        <v>0</v>
      </c>
    </row>
    <row r="527" spans="1:12" x14ac:dyDescent="0.3">
      <c r="A527">
        <v>526</v>
      </c>
      <c r="B527" s="5" t="s">
        <v>9599</v>
      </c>
      <c r="C527" s="6">
        <v>2.206</v>
      </c>
      <c r="D527" s="6">
        <v>1.746E-2</v>
      </c>
      <c r="E527" s="10">
        <f t="shared" si="71"/>
        <v>9.1075310769638557E-3</v>
      </c>
      <c r="F527">
        <f t="shared" si="72"/>
        <v>1.0091491308325709</v>
      </c>
      <c r="G527">
        <f t="shared" si="69"/>
        <v>2.2027926039464738</v>
      </c>
      <c r="H527">
        <f t="shared" si="65"/>
        <v>2.9471015715367501E-2</v>
      </c>
      <c r="I527" t="str">
        <f t="shared" si="70"/>
        <v>2002</v>
      </c>
      <c r="J527">
        <f t="shared" si="68"/>
        <v>-0.33768223551160048</v>
      </c>
      <c r="K527">
        <f t="shared" si="66"/>
        <v>0.10085315185793009</v>
      </c>
      <c r="L527">
        <f t="shared" si="67"/>
        <v>0</v>
      </c>
    </row>
    <row r="528" spans="1:12" x14ac:dyDescent="0.3">
      <c r="A528">
        <v>527</v>
      </c>
      <c r="B528" s="5" t="s">
        <v>9597</v>
      </c>
      <c r="C528" s="6">
        <v>2.3969999999999998</v>
      </c>
      <c r="D528" s="6">
        <v>1.7669999999999998E-2</v>
      </c>
      <c r="E528" s="10">
        <f t="shared" si="71"/>
        <v>8.3037034620936603E-2</v>
      </c>
      <c r="F528">
        <f t="shared" si="72"/>
        <v>1.086582048957389</v>
      </c>
      <c r="G528">
        <f t="shared" si="69"/>
        <v>2.3934730148800782</v>
      </c>
      <c r="H528">
        <f t="shared" si="65"/>
        <v>3.3222335313427331E-2</v>
      </c>
      <c r="I528" t="str">
        <f t="shared" si="70"/>
        <v>2002</v>
      </c>
      <c r="J528">
        <f t="shared" si="68"/>
        <v>-0.41361682186056303</v>
      </c>
      <c r="K528">
        <f t="shared" si="66"/>
        <v>-8.9827259075674348E-2</v>
      </c>
      <c r="L528">
        <f t="shared" si="67"/>
        <v>0</v>
      </c>
    </row>
    <row r="529" spans="1:12" x14ac:dyDescent="0.3">
      <c r="A529">
        <v>528</v>
      </c>
      <c r="B529" s="5" t="s">
        <v>9595</v>
      </c>
      <c r="C529" s="6">
        <v>2.3849999999999998</v>
      </c>
      <c r="D529" s="6">
        <v>1.7610000000000001E-2</v>
      </c>
      <c r="E529" s="10">
        <f t="shared" si="71"/>
        <v>-5.0188311119427351E-3</v>
      </c>
      <c r="F529">
        <f t="shared" si="72"/>
        <v>0.99499374217772218</v>
      </c>
      <c r="G529">
        <f t="shared" si="69"/>
        <v>2.3815025793600522</v>
      </c>
      <c r="H529">
        <f t="shared" si="65"/>
        <v>3.3240947681913643E-2</v>
      </c>
      <c r="I529" t="str">
        <f t="shared" si="70"/>
        <v>2002</v>
      </c>
      <c r="J529">
        <f t="shared" si="68"/>
        <v>-0.41177877151869102</v>
      </c>
      <c r="K529">
        <f t="shared" si="66"/>
        <v>-7.7856823555648269E-2</v>
      </c>
      <c r="L529">
        <f t="shared" si="67"/>
        <v>0</v>
      </c>
    </row>
    <row r="530" spans="1:12" x14ac:dyDescent="0.3">
      <c r="A530">
        <v>529</v>
      </c>
      <c r="B530" s="5" t="s">
        <v>9593</v>
      </c>
      <c r="C530" s="6">
        <v>2.4249999999999998</v>
      </c>
      <c r="D530" s="6">
        <v>1.7610000000000001E-2</v>
      </c>
      <c r="E530" s="10">
        <f t="shared" si="71"/>
        <v>1.663240004914205E-2</v>
      </c>
      <c r="F530">
        <f t="shared" si="72"/>
        <v>1.0167714884696017</v>
      </c>
      <c r="G530">
        <f t="shared" si="69"/>
        <v>2.4214439224101159</v>
      </c>
      <c r="H530">
        <f t="shared" si="65"/>
        <v>3.3352081065045579E-2</v>
      </c>
      <c r="I530" t="str">
        <f t="shared" si="70"/>
        <v>2002</v>
      </c>
      <c r="J530">
        <f t="shared" si="68"/>
        <v>-0.420084690143188</v>
      </c>
      <c r="K530">
        <f t="shared" si="66"/>
        <v>-0.11779816660571196</v>
      </c>
      <c r="L530">
        <f t="shared" si="67"/>
        <v>0</v>
      </c>
    </row>
    <row r="531" spans="1:12" x14ac:dyDescent="0.3">
      <c r="A531">
        <v>530</v>
      </c>
      <c r="B531" s="5" t="s">
        <v>9591</v>
      </c>
      <c r="C531" s="6">
        <v>2.4489999999999998</v>
      </c>
      <c r="D531" s="6">
        <v>1.7559999999999999E-2</v>
      </c>
      <c r="E531" s="10">
        <f t="shared" si="71"/>
        <v>9.8482535805842659E-3</v>
      </c>
      <c r="F531">
        <f t="shared" si="72"/>
        <v>1.0098969072164949</v>
      </c>
      <c r="G531">
        <f t="shared" si="69"/>
        <v>2.4454189174644161</v>
      </c>
      <c r="H531">
        <f t="shared" si="65"/>
        <v>3.302534711855637E-2</v>
      </c>
      <c r="I531" t="str">
        <f t="shared" si="70"/>
        <v>2002</v>
      </c>
      <c r="J531">
        <f t="shared" si="68"/>
        <v>-0.42008788709060091</v>
      </c>
      <c r="K531">
        <f t="shared" si="66"/>
        <v>-0.14177316166001219</v>
      </c>
      <c r="L531">
        <f t="shared" si="67"/>
        <v>0</v>
      </c>
    </row>
    <row r="532" spans="1:12" x14ac:dyDescent="0.3">
      <c r="A532">
        <v>531</v>
      </c>
      <c r="B532" s="5" t="s">
        <v>9589</v>
      </c>
      <c r="C532" s="6">
        <v>2.3069999999999999</v>
      </c>
      <c r="D532" s="6">
        <v>1.746E-2</v>
      </c>
      <c r="E532" s="10">
        <f t="shared" si="71"/>
        <v>-5.9731798778414086E-2</v>
      </c>
      <c r="F532">
        <f t="shared" si="72"/>
        <v>0.94201714985708451</v>
      </c>
      <c r="G532">
        <f t="shared" si="69"/>
        <v>2.3036457558044039</v>
      </c>
      <c r="H532">
        <f t="shared" si="65"/>
        <v>3.4749036486100476E-2</v>
      </c>
      <c r="I532" t="str">
        <f t="shared" si="70"/>
        <v>2002</v>
      </c>
      <c r="J532">
        <f t="shared" si="68"/>
        <v>-0.41638776870093286</v>
      </c>
      <c r="K532">
        <f t="shared" si="66"/>
        <v>4.9907689872864314E-2</v>
      </c>
      <c r="L532">
        <f t="shared" si="67"/>
        <v>0</v>
      </c>
    </row>
    <row r="533" spans="1:12" x14ac:dyDescent="0.3">
      <c r="A533">
        <v>532</v>
      </c>
      <c r="B533" s="5" t="s">
        <v>9588</v>
      </c>
      <c r="C533" s="6">
        <v>2.3879999999999999</v>
      </c>
      <c r="D533" s="6">
        <v>1.7769999999999998E-2</v>
      </c>
      <c r="E533" s="10">
        <f t="shared" si="71"/>
        <v>3.4508216338738996E-2</v>
      </c>
      <c r="F533">
        <f t="shared" si="72"/>
        <v>1.0351105331599479</v>
      </c>
      <c r="G533">
        <f t="shared" si="69"/>
        <v>2.3844663869916936</v>
      </c>
      <c r="H533">
        <f t="shared" si="65"/>
        <v>3.524168681548584E-2</v>
      </c>
      <c r="I533" t="str">
        <f t="shared" si="70"/>
        <v>2002</v>
      </c>
      <c r="J533">
        <f t="shared" si="68"/>
        <v>-0.43710662882208245</v>
      </c>
      <c r="K533">
        <f t="shared" si="66"/>
        <v>-3.0912941314425346E-2</v>
      </c>
      <c r="L533">
        <f t="shared" si="67"/>
        <v>0</v>
      </c>
    </row>
    <row r="534" spans="1:12" x14ac:dyDescent="0.3">
      <c r="A534">
        <v>533</v>
      </c>
      <c r="B534" s="5" t="s">
        <v>9586</v>
      </c>
      <c r="C534" s="6">
        <v>2.427</v>
      </c>
      <c r="D534" s="6">
        <v>1.7769999999999998E-2</v>
      </c>
      <c r="E534" s="10">
        <f t="shared" si="71"/>
        <v>1.6199731214108826E-2</v>
      </c>
      <c r="F534">
        <f t="shared" si="72"/>
        <v>1.0163316582914574</v>
      </c>
      <c r="G534">
        <f t="shared" si="69"/>
        <v>2.4234086772315075</v>
      </c>
      <c r="H534">
        <f t="shared" si="65"/>
        <v>3.5172592363257371E-2</v>
      </c>
      <c r="I534" t="str">
        <f t="shared" si="70"/>
        <v>2002</v>
      </c>
      <c r="J534">
        <f t="shared" si="68"/>
        <v>-0.44337432260504112</v>
      </c>
      <c r="K534">
        <f t="shared" si="66"/>
        <v>-6.9855231554239339E-2</v>
      </c>
      <c r="L534">
        <f t="shared" si="67"/>
        <v>0</v>
      </c>
    </row>
    <row r="535" spans="1:12" x14ac:dyDescent="0.3">
      <c r="A535">
        <v>534</v>
      </c>
      <c r="B535" s="5" t="s">
        <v>9584</v>
      </c>
      <c r="C535" s="6">
        <v>2.3570000000000002</v>
      </c>
      <c r="D535" s="6">
        <v>1.7559999999999999E-2</v>
      </c>
      <c r="E535" s="10">
        <f t="shared" si="71"/>
        <v>-2.9266302790470201E-2</v>
      </c>
      <c r="F535">
        <f t="shared" si="72"/>
        <v>0.97115780799340756</v>
      </c>
      <c r="G535">
        <f t="shared" si="69"/>
        <v>2.3535534456772682</v>
      </c>
      <c r="H535">
        <f t="shared" si="65"/>
        <v>3.5511485839217607E-2</v>
      </c>
      <c r="I535" t="str">
        <f t="shared" si="70"/>
        <v>2002</v>
      </c>
      <c r="J535">
        <f t="shared" si="68"/>
        <v>-0.43474281142384152</v>
      </c>
      <c r="K535">
        <f t="shared" si="66"/>
        <v>1.9460390985708287E-3</v>
      </c>
      <c r="L535">
        <f t="shared" si="67"/>
        <v>0</v>
      </c>
    </row>
    <row r="536" spans="1:12" x14ac:dyDescent="0.3">
      <c r="A536">
        <v>535</v>
      </c>
      <c r="B536" s="5" t="s">
        <v>9582</v>
      </c>
      <c r="C536" s="6">
        <v>2.359</v>
      </c>
      <c r="D536" s="6">
        <v>1.7819999999999999E-2</v>
      </c>
      <c r="E536" s="10">
        <f t="shared" si="71"/>
        <v>8.4817647154392225E-4</v>
      </c>
      <c r="F536">
        <f t="shared" si="72"/>
        <v>1.0008485362749258</v>
      </c>
      <c r="G536">
        <f t="shared" si="69"/>
        <v>2.355499484775839</v>
      </c>
      <c r="H536">
        <f t="shared" si="65"/>
        <v>3.4569911921604857E-2</v>
      </c>
      <c r="I536" t="str">
        <f t="shared" si="70"/>
        <v>2002</v>
      </c>
      <c r="J536">
        <f t="shared" si="68"/>
        <v>-0.4235657030870531</v>
      </c>
      <c r="K536">
        <f t="shared" si="66"/>
        <v>0.10779663096400638</v>
      </c>
      <c r="L536">
        <f t="shared" si="67"/>
        <v>0</v>
      </c>
    </row>
    <row r="537" spans="1:12" x14ac:dyDescent="0.3">
      <c r="A537">
        <v>536</v>
      </c>
      <c r="B537" s="5" t="s">
        <v>9580</v>
      </c>
      <c r="C537" s="6">
        <v>2.488</v>
      </c>
      <c r="D537" s="6">
        <v>1.8030000000000001E-2</v>
      </c>
      <c r="E537" s="10">
        <f t="shared" si="71"/>
        <v>5.3241374451395033E-2</v>
      </c>
      <c r="F537">
        <f t="shared" si="72"/>
        <v>1.0546841882153455</v>
      </c>
      <c r="G537">
        <f t="shared" si="69"/>
        <v>2.4842645869317939</v>
      </c>
      <c r="H537">
        <f t="shared" si="65"/>
        <v>3.4009525862700216E-2</v>
      </c>
      <c r="I537" t="str">
        <f t="shared" si="70"/>
        <v>2002</v>
      </c>
      <c r="J537">
        <f t="shared" si="68"/>
        <v>-0.43947879646141097</v>
      </c>
      <c r="K537">
        <f t="shared" si="66"/>
        <v>-2.0968471191948446E-2</v>
      </c>
      <c r="L537">
        <f t="shared" si="67"/>
        <v>0</v>
      </c>
    </row>
    <row r="538" spans="1:12" x14ac:dyDescent="0.3">
      <c r="A538">
        <v>537</v>
      </c>
      <c r="B538" s="5" t="s">
        <v>9578</v>
      </c>
      <c r="C538" s="6">
        <v>2.4670000000000001</v>
      </c>
      <c r="D538" s="6">
        <v>1.8030000000000001E-2</v>
      </c>
      <c r="E538" s="10">
        <f t="shared" si="71"/>
        <v>-8.476337329713363E-3</v>
      </c>
      <c r="F538">
        <f t="shared" si="72"/>
        <v>0.99155948553054662</v>
      </c>
      <c r="G538">
        <f t="shared" si="69"/>
        <v>2.4632961157398454</v>
      </c>
      <c r="H538">
        <f t="shared" si="65"/>
        <v>3.4014886111914319E-2</v>
      </c>
      <c r="I538" t="str">
        <f t="shared" si="70"/>
        <v>2002</v>
      </c>
      <c r="J538">
        <f t="shared" si="68"/>
        <v>-0.43583805103165124</v>
      </c>
      <c r="K538">
        <f t="shared" si="66"/>
        <v>9.8906877987409825E-2</v>
      </c>
      <c r="L538">
        <f t="shared" si="67"/>
        <v>0</v>
      </c>
    </row>
    <row r="539" spans="1:12" x14ac:dyDescent="0.3">
      <c r="A539">
        <v>538</v>
      </c>
      <c r="B539" s="5" t="s">
        <v>9576</v>
      </c>
      <c r="C539" s="6">
        <v>2.5659999999999998</v>
      </c>
      <c r="D539" s="6">
        <v>1.7769999999999998E-2</v>
      </c>
      <c r="E539" s="10">
        <f t="shared" si="71"/>
        <v>3.9345428646224902E-2</v>
      </c>
      <c r="F539">
        <f t="shared" si="72"/>
        <v>1.0401297122010538</v>
      </c>
      <c r="G539">
        <f t="shared" si="69"/>
        <v>2.5622029937272552</v>
      </c>
      <c r="H539">
        <f t="shared" si="65"/>
        <v>3.2448822834365655E-2</v>
      </c>
      <c r="I539" t="str">
        <f t="shared" si="70"/>
        <v>2002</v>
      </c>
      <c r="J539">
        <f t="shared" si="68"/>
        <v>-0.43246601171526355</v>
      </c>
      <c r="K539">
        <f t="shared" si="66"/>
        <v>0.18968445107822163</v>
      </c>
      <c r="L539">
        <f t="shared" si="67"/>
        <v>0</v>
      </c>
    </row>
    <row r="540" spans="1:12" x14ac:dyDescent="0.3">
      <c r="A540">
        <v>539</v>
      </c>
      <c r="B540" s="5" t="s">
        <v>9574</v>
      </c>
      <c r="C540" s="6">
        <v>2.7559999999999998</v>
      </c>
      <c r="D540" s="6">
        <v>1.7920000000000002E-2</v>
      </c>
      <c r="E540" s="10">
        <f t="shared" si="71"/>
        <v>7.1432086957967419E-2</v>
      </c>
      <c r="F540">
        <f t="shared" si="72"/>
        <v>1.0740452065471551</v>
      </c>
      <c r="G540">
        <f t="shared" si="69"/>
        <v>2.7518874448054769</v>
      </c>
      <c r="H540">
        <f t="shared" si="65"/>
        <v>3.4268975828444084E-2</v>
      </c>
      <c r="I540" t="str">
        <f t="shared" si="70"/>
        <v>2002</v>
      </c>
      <c r="J540">
        <f t="shared" si="68"/>
        <v>-0.49053645996384909</v>
      </c>
      <c r="K540">
        <f t="shared" si="66"/>
        <v>4.3899394815981818E-2</v>
      </c>
      <c r="L540">
        <f t="shared" si="67"/>
        <v>0</v>
      </c>
    </row>
    <row r="541" spans="1:12" x14ac:dyDescent="0.3">
      <c r="A541">
        <v>540</v>
      </c>
      <c r="B541" s="5" t="s">
        <v>9572</v>
      </c>
      <c r="C541" s="6">
        <v>2.8</v>
      </c>
      <c r="D541" s="6">
        <v>1.8069999999999999E-2</v>
      </c>
      <c r="E541" s="10">
        <f t="shared" si="71"/>
        <v>1.5839064029746167E-2</v>
      </c>
      <c r="F541">
        <f t="shared" si="72"/>
        <v>1.0159651669085632</v>
      </c>
      <c r="G541">
        <f t="shared" si="69"/>
        <v>2.7957868396214587</v>
      </c>
      <c r="H541">
        <f t="shared" si="65"/>
        <v>3.4007333301823497E-2</v>
      </c>
      <c r="I541" t="str">
        <f t="shared" si="70"/>
        <v>2002</v>
      </c>
      <c r="J541">
        <f t="shared" si="68"/>
        <v>-0.49455675112940806</v>
      </c>
      <c r="K541">
        <f t="shared" si="66"/>
        <v>6.9832581897107726E-2</v>
      </c>
      <c r="L541">
        <f t="shared" si="67"/>
        <v>0</v>
      </c>
    </row>
    <row r="542" spans="1:12" x14ac:dyDescent="0.3">
      <c r="A542">
        <v>541</v>
      </c>
      <c r="B542" s="5" t="s">
        <v>9570</v>
      </c>
      <c r="C542" s="6">
        <v>3.0209999999999999</v>
      </c>
      <c r="D542" s="6">
        <v>1.8589999999999999E-2</v>
      </c>
      <c r="E542" s="10">
        <f t="shared" si="71"/>
        <v>7.5968485223376722E-2</v>
      </c>
      <c r="F542">
        <f t="shared" si="72"/>
        <v>1.0789285714285715</v>
      </c>
      <c r="G542">
        <f t="shared" si="69"/>
        <v>3.0163235907039501</v>
      </c>
      <c r="H542">
        <f t="shared" si="65"/>
        <v>3.5894380560688069E-2</v>
      </c>
      <c r="I542" t="str">
        <f t="shared" si="70"/>
        <v>2002</v>
      </c>
      <c r="J542">
        <f t="shared" si="68"/>
        <v>-0.56317568289286846</v>
      </c>
      <c r="K542">
        <f t="shared" si="66"/>
        <v>-0.15070416918538365</v>
      </c>
      <c r="L542">
        <f t="shared" si="67"/>
        <v>0</v>
      </c>
    </row>
    <row r="543" spans="1:12" x14ac:dyDescent="0.3">
      <c r="A543">
        <v>542</v>
      </c>
      <c r="B543" s="5" t="s">
        <v>9568</v>
      </c>
      <c r="C543" s="6">
        <v>3.0179999999999998</v>
      </c>
      <c r="D543" s="6">
        <v>1.8489999999999999E-2</v>
      </c>
      <c r="E543" s="10">
        <f t="shared" si="71"/>
        <v>-9.9354205887778983E-4</v>
      </c>
      <c r="F543">
        <f t="shared" si="72"/>
        <v>0.99900695134061568</v>
      </c>
      <c r="G543">
        <f t="shared" si="69"/>
        <v>3.0133533457791835</v>
      </c>
      <c r="H543">
        <f t="shared" si="65"/>
        <v>3.2828440284239875E-2</v>
      </c>
      <c r="I543" t="str">
        <f t="shared" si="70"/>
        <v>2002</v>
      </c>
      <c r="J543">
        <f t="shared" si="68"/>
        <v>-0.51456448728283544</v>
      </c>
      <c r="K543">
        <f t="shared" si="66"/>
        <v>-0.14773392426061704</v>
      </c>
      <c r="L543">
        <f t="shared" si="67"/>
        <v>0</v>
      </c>
    </row>
    <row r="544" spans="1:12" x14ac:dyDescent="0.3">
      <c r="A544">
        <v>543</v>
      </c>
      <c r="B544" s="5" t="s">
        <v>9566</v>
      </c>
      <c r="C544" s="6">
        <v>2.87</v>
      </c>
      <c r="D544" s="6">
        <v>1.8329999999999999E-2</v>
      </c>
      <c r="E544" s="10">
        <f t="shared" si="71"/>
        <v>-5.0282330574127253E-2</v>
      </c>
      <c r="F544">
        <f t="shared" si="72"/>
        <v>0.95096090125911215</v>
      </c>
      <c r="G544">
        <f t="shared" si="69"/>
        <v>2.8656194215185664</v>
      </c>
      <c r="H544">
        <f t="shared" si="65"/>
        <v>3.4243297802422239E-2</v>
      </c>
      <c r="I544" t="str">
        <f t="shared" si="70"/>
        <v>2002</v>
      </c>
      <c r="J544">
        <f t="shared" si="68"/>
        <v>-0.51042694844956082</v>
      </c>
      <c r="K544">
        <f t="shared" si="66"/>
        <v>5.385432201614071E-2</v>
      </c>
      <c r="L544">
        <f t="shared" si="67"/>
        <v>0</v>
      </c>
    </row>
    <row r="545" spans="1:12" x14ac:dyDescent="0.3">
      <c r="A545">
        <v>544</v>
      </c>
      <c r="B545" s="5" t="s">
        <v>9564</v>
      </c>
      <c r="C545" s="6">
        <v>2.9239999999999999</v>
      </c>
      <c r="D545" s="6">
        <v>1.8589999999999999E-2</v>
      </c>
      <c r="E545" s="10">
        <f t="shared" si="71"/>
        <v>1.8640512116002223E-2</v>
      </c>
      <c r="F545">
        <f t="shared" si="72"/>
        <v>1.0188153310104529</v>
      </c>
      <c r="G545">
        <f t="shared" si="69"/>
        <v>2.9194737435347071</v>
      </c>
      <c r="H545">
        <f t="shared" ref="H545:H608" si="73">SQRT(_xlfn.VAR.S(E516:E545))</f>
        <v>3.3962597218715716E-2</v>
      </c>
      <c r="I545" t="str">
        <f t="shared" si="70"/>
        <v>2002</v>
      </c>
      <c r="J545">
        <f t="shared" si="68"/>
        <v>-0.51575680750244746</v>
      </c>
      <c r="K545">
        <f t="shared" ref="K545:K608" si="74">+MIN(G546-G545,G547-G545,G548-G545,G549-G545,G550-G545,G551-G545,G552-G545,G553-G545,G554-G545,G555-G545)</f>
        <v>0.15175191216601114</v>
      </c>
      <c r="L545">
        <f t="shared" ref="L545:L608" si="75">+IF(K545&lt;J545,1,0)</f>
        <v>0</v>
      </c>
    </row>
    <row r="546" spans="1:12" x14ac:dyDescent="0.3">
      <c r="A546">
        <v>545</v>
      </c>
      <c r="B546" s="5" t="s">
        <v>9562</v>
      </c>
      <c r="C546" s="6">
        <v>3.0760000000000001</v>
      </c>
      <c r="D546" s="6">
        <v>1.864E-2</v>
      </c>
      <c r="E546" s="10">
        <f t="shared" si="71"/>
        <v>5.0677509755865498E-2</v>
      </c>
      <c r="F546">
        <f t="shared" si="72"/>
        <v>1.051983584131327</v>
      </c>
      <c r="G546">
        <f t="shared" si="69"/>
        <v>3.0712256557007183</v>
      </c>
      <c r="H546">
        <f t="shared" si="73"/>
        <v>3.4600172256801238E-2</v>
      </c>
      <c r="I546" t="str">
        <f t="shared" si="70"/>
        <v>2002</v>
      </c>
      <c r="J546">
        <f t="shared" ref="J546:J609" si="76">-G546*$P$3*$Q$3*H546</f>
        <v>-0.55275093842495626</v>
      </c>
      <c r="K546">
        <f t="shared" si="74"/>
        <v>3.5012976644192673E-2</v>
      </c>
      <c r="L546">
        <f t="shared" si="75"/>
        <v>0</v>
      </c>
    </row>
    <row r="547" spans="1:12" x14ac:dyDescent="0.3">
      <c r="A547">
        <v>546</v>
      </c>
      <c r="B547" s="5" t="s">
        <v>9560</v>
      </c>
      <c r="C547" s="6">
        <v>3.3050000000000002</v>
      </c>
      <c r="D547" s="6">
        <v>1.8799999999999997E-2</v>
      </c>
      <c r="E547" s="10">
        <f t="shared" si="71"/>
        <v>7.1806421660252057E-2</v>
      </c>
      <c r="F547">
        <f t="shared" si="72"/>
        <v>1.0744473342002601</v>
      </c>
      <c r="G547">
        <f t="shared" si="69"/>
        <v>3.2998262205188231</v>
      </c>
      <c r="H547">
        <f t="shared" si="73"/>
        <v>3.618006969503032E-2</v>
      </c>
      <c r="I547" t="str">
        <f t="shared" si="70"/>
        <v>2002</v>
      </c>
      <c r="J547">
        <f t="shared" si="76"/>
        <v>-0.62101196653885338</v>
      </c>
      <c r="K547">
        <f t="shared" si="74"/>
        <v>-0.1935875881739122</v>
      </c>
      <c r="L547">
        <f t="shared" si="75"/>
        <v>0</v>
      </c>
    </row>
    <row r="548" spans="1:12" x14ac:dyDescent="0.3">
      <c r="A548">
        <v>547</v>
      </c>
      <c r="B548" s="5" t="s">
        <v>9559</v>
      </c>
      <c r="C548" s="6">
        <v>3.2559999999999998</v>
      </c>
      <c r="D548" s="6">
        <v>1.8589999999999999E-2</v>
      </c>
      <c r="E548" s="10">
        <f t="shared" si="71"/>
        <v>-1.4937025163355891E-2</v>
      </c>
      <c r="F548">
        <f t="shared" si="72"/>
        <v>0.9851739788199696</v>
      </c>
      <c r="G548">
        <f t="shared" si="69"/>
        <v>3.2509598183820132</v>
      </c>
      <c r="H548">
        <f t="shared" si="73"/>
        <v>3.6309428297077034E-2</v>
      </c>
      <c r="I548" t="str">
        <f t="shared" si="70"/>
        <v>2002</v>
      </c>
      <c r="J548">
        <f t="shared" si="76"/>
        <v>-0.61400302835827392</v>
      </c>
      <c r="K548">
        <f t="shared" si="74"/>
        <v>-0.14472118603710227</v>
      </c>
      <c r="L548">
        <f t="shared" si="75"/>
        <v>0</v>
      </c>
    </row>
    <row r="549" spans="1:12" x14ac:dyDescent="0.3">
      <c r="A549">
        <v>548</v>
      </c>
      <c r="B549" s="5" t="s">
        <v>9558</v>
      </c>
      <c r="C549" s="6">
        <v>3.1110000000000002</v>
      </c>
      <c r="D549" s="6">
        <v>1.8380000000000001E-2</v>
      </c>
      <c r="E549" s="10">
        <f t="shared" si="71"/>
        <v>-4.5555230224793797E-2</v>
      </c>
      <c r="F549">
        <f t="shared" si="72"/>
        <v>0.95546683046683056</v>
      </c>
      <c r="G549">
        <f t="shared" si="69"/>
        <v>3.1062386323449109</v>
      </c>
      <c r="H549">
        <f t="shared" si="73"/>
        <v>3.7409490571722527E-2</v>
      </c>
      <c r="I549" t="str">
        <f t="shared" si="70"/>
        <v>2002</v>
      </c>
      <c r="J549">
        <f t="shared" si="76"/>
        <v>-0.60444405648763688</v>
      </c>
      <c r="K549">
        <f t="shared" si="74"/>
        <v>0.1718187053956628</v>
      </c>
      <c r="L549">
        <f t="shared" si="75"/>
        <v>0</v>
      </c>
    </row>
    <row r="550" spans="1:12" x14ac:dyDescent="0.3">
      <c r="A550">
        <v>549</v>
      </c>
      <c r="B550" s="5" t="s">
        <v>9557</v>
      </c>
      <c r="C550" s="6">
        <v>3.431</v>
      </c>
      <c r="D550" s="6">
        <v>1.8380000000000001E-2</v>
      </c>
      <c r="E550" s="10">
        <f t="shared" si="71"/>
        <v>9.7907545960812567E-2</v>
      </c>
      <c r="F550">
        <f t="shared" si="72"/>
        <v>1.1028608164577305</v>
      </c>
      <c r="G550">
        <f t="shared" si="69"/>
        <v>3.4257488741804529</v>
      </c>
      <c r="H550">
        <f t="shared" si="73"/>
        <v>4.0456714590034484E-2</v>
      </c>
      <c r="I550" t="str">
        <f t="shared" si="70"/>
        <v>2002</v>
      </c>
      <c r="J550">
        <f t="shared" si="76"/>
        <v>-0.72091761281287803</v>
      </c>
      <c r="K550">
        <f t="shared" si="74"/>
        <v>-0.15556503775085417</v>
      </c>
      <c r="L550">
        <f t="shared" si="75"/>
        <v>0</v>
      </c>
    </row>
    <row r="551" spans="1:12" x14ac:dyDescent="0.3">
      <c r="A551">
        <v>550</v>
      </c>
      <c r="B551" s="5" t="s">
        <v>9555</v>
      </c>
      <c r="C551" s="6">
        <v>3.3260000000000001</v>
      </c>
      <c r="D551" s="6">
        <v>1.848E-2</v>
      </c>
      <c r="E551" s="10">
        <f t="shared" si="71"/>
        <v>-3.108138310557668E-2</v>
      </c>
      <c r="F551">
        <f t="shared" si="72"/>
        <v>0.96939667735354129</v>
      </c>
      <c r="G551">
        <f t="shared" si="69"/>
        <v>3.3208819019470077</v>
      </c>
      <c r="H551">
        <f t="shared" si="73"/>
        <v>4.1344849875383956E-2</v>
      </c>
      <c r="I551" t="str">
        <f t="shared" si="70"/>
        <v>2002</v>
      </c>
      <c r="J551">
        <f t="shared" si="76"/>
        <v>-0.71419096424776252</v>
      </c>
      <c r="K551">
        <f t="shared" si="74"/>
        <v>-5.0698065517408963E-2</v>
      </c>
      <c r="L551">
        <f t="shared" si="75"/>
        <v>0</v>
      </c>
    </row>
    <row r="552" spans="1:12" x14ac:dyDescent="0.3">
      <c r="A552">
        <v>551</v>
      </c>
      <c r="B552" s="5" t="s">
        <v>9553</v>
      </c>
      <c r="C552" s="6">
        <v>3.4569999999999999</v>
      </c>
      <c r="D552" s="6">
        <v>1.8540000000000001E-2</v>
      </c>
      <c r="E552" s="10">
        <f t="shared" si="71"/>
        <v>3.8630780168751405E-2</v>
      </c>
      <c r="F552">
        <f t="shared" si="72"/>
        <v>1.0393866506313889</v>
      </c>
      <c r="G552">
        <f t="shared" si="69"/>
        <v>3.451663058848657</v>
      </c>
      <c r="H552">
        <f t="shared" si="73"/>
        <v>4.1572876771965278E-2</v>
      </c>
      <c r="I552" t="str">
        <f t="shared" si="70"/>
        <v>2002</v>
      </c>
      <c r="J552">
        <f t="shared" si="76"/>
        <v>-0.74641090046622038</v>
      </c>
      <c r="K552">
        <f t="shared" si="74"/>
        <v>-0.25527717261901017</v>
      </c>
      <c r="L552">
        <f t="shared" si="75"/>
        <v>0</v>
      </c>
    </row>
    <row r="553" spans="1:12" x14ac:dyDescent="0.3">
      <c r="A553">
        <v>552</v>
      </c>
      <c r="B553" s="5" t="s">
        <v>9551</v>
      </c>
      <c r="C553" s="6">
        <v>3.472</v>
      </c>
      <c r="D553" s="6">
        <v>1.8489999999999999E-2</v>
      </c>
      <c r="E553" s="10">
        <f t="shared" si="71"/>
        <v>4.3296358586162693E-3</v>
      </c>
      <c r="F553">
        <f t="shared" si="72"/>
        <v>1.0043390222736477</v>
      </c>
      <c r="G553">
        <f t="shared" si="69"/>
        <v>3.4666543461051447</v>
      </c>
      <c r="H553">
        <f t="shared" si="73"/>
        <v>4.129304354113613E-2</v>
      </c>
      <c r="I553" t="str">
        <f t="shared" si="70"/>
        <v>2002</v>
      </c>
      <c r="J553">
        <f t="shared" si="76"/>
        <v>-0.74460669334250995</v>
      </c>
      <c r="K553">
        <f t="shared" si="74"/>
        <v>-0.28721481032501872</v>
      </c>
      <c r="L553">
        <f t="shared" si="75"/>
        <v>0</v>
      </c>
    </row>
    <row r="554" spans="1:12" x14ac:dyDescent="0.3">
      <c r="A554">
        <v>553</v>
      </c>
      <c r="B554" s="5" t="s">
        <v>9549</v>
      </c>
      <c r="C554" s="6">
        <v>3.29</v>
      </c>
      <c r="D554" s="6">
        <v>1.8380000000000001E-2</v>
      </c>
      <c r="E554" s="10">
        <f t="shared" si="71"/>
        <v>-5.384323202082316E-2</v>
      </c>
      <c r="F554">
        <f t="shared" si="72"/>
        <v>0.94758064516129037</v>
      </c>
      <c r="G554">
        <f t="shared" si="69"/>
        <v>3.2849646738716674</v>
      </c>
      <c r="H554">
        <f t="shared" si="73"/>
        <v>4.3104158239281411E-2</v>
      </c>
      <c r="I554" t="str">
        <f t="shared" si="70"/>
        <v>2002</v>
      </c>
      <c r="J554">
        <f t="shared" si="76"/>
        <v>-0.73652818796055619</v>
      </c>
      <c r="K554">
        <f t="shared" si="74"/>
        <v>-0.1863962105817687</v>
      </c>
      <c r="L554">
        <f t="shared" si="75"/>
        <v>0</v>
      </c>
    </row>
    <row r="555" spans="1:12" x14ac:dyDescent="0.3">
      <c r="A555">
        <v>554</v>
      </c>
      <c r="B555" s="5" t="s">
        <v>9548</v>
      </c>
      <c r="C555" s="6">
        <v>3.2829999999999999</v>
      </c>
      <c r="D555" s="6">
        <v>1.8079999999999999E-2</v>
      </c>
      <c r="E555" s="10">
        <f t="shared" si="71"/>
        <v>-2.1299262578249648E-3</v>
      </c>
      <c r="F555">
        <f t="shared" si="72"/>
        <v>0.99787234042553186</v>
      </c>
      <c r="G555">
        <f t="shared" si="69"/>
        <v>3.2780573377405737</v>
      </c>
      <c r="H555">
        <f t="shared" si="73"/>
        <v>4.2586735308339618E-2</v>
      </c>
      <c r="I555" t="str">
        <f t="shared" si="70"/>
        <v>2002</v>
      </c>
      <c r="J555">
        <f t="shared" si="76"/>
        <v>-0.72615677678342061</v>
      </c>
      <c r="K555">
        <f t="shared" si="74"/>
        <v>-0.17948887445067507</v>
      </c>
      <c r="L555">
        <f t="shared" si="75"/>
        <v>0</v>
      </c>
    </row>
    <row r="556" spans="1:12" x14ac:dyDescent="0.3">
      <c r="A556">
        <v>555</v>
      </c>
      <c r="B556" s="5" t="s">
        <v>9546</v>
      </c>
      <c r="C556" s="6">
        <v>3.5310000000000001</v>
      </c>
      <c r="D556" s="6">
        <v>1.823E-2</v>
      </c>
      <c r="E556" s="10">
        <f t="shared" si="71"/>
        <v>7.2823478426793792E-2</v>
      </c>
      <c r="F556">
        <f t="shared" si="72"/>
        <v>1.0755406640268048</v>
      </c>
      <c r="G556">
        <f t="shared" si="69"/>
        <v>3.5256398949773078</v>
      </c>
      <c r="H556">
        <f t="shared" si="73"/>
        <v>4.3287195554071761E-2</v>
      </c>
      <c r="I556" t="str">
        <f t="shared" si="70"/>
        <v>2002</v>
      </c>
      <c r="J556">
        <f t="shared" si="76"/>
        <v>-0.79384717305654473</v>
      </c>
      <c r="K556">
        <f t="shared" si="74"/>
        <v>-0.42707143168740913</v>
      </c>
      <c r="L556">
        <f t="shared" si="75"/>
        <v>0</v>
      </c>
    </row>
    <row r="557" spans="1:12" x14ac:dyDescent="0.3">
      <c r="A557">
        <v>556</v>
      </c>
      <c r="B557" s="5" t="s">
        <v>9544</v>
      </c>
      <c r="C557" s="6">
        <v>3.6539999999999999</v>
      </c>
      <c r="D557" s="6">
        <v>1.685E-2</v>
      </c>
      <c r="E557" s="10">
        <f t="shared" si="71"/>
        <v>3.424134100956553E-2</v>
      </c>
      <c r="F557">
        <f t="shared" si="72"/>
        <v>1.0348343245539506</v>
      </c>
      <c r="G557">
        <f t="shared" si="69"/>
        <v>3.6488727755812493</v>
      </c>
      <c r="H557">
        <f t="shared" si="73"/>
        <v>4.3392620524090784E-2</v>
      </c>
      <c r="I557" t="str">
        <f t="shared" si="70"/>
        <v>2002</v>
      </c>
      <c r="J557">
        <f t="shared" si="76"/>
        <v>-0.82359575630513349</v>
      </c>
      <c r="K557">
        <f t="shared" si="74"/>
        <v>-0.55030431229135068</v>
      </c>
      <c r="L557">
        <f t="shared" si="75"/>
        <v>0</v>
      </c>
    </row>
    <row r="558" spans="1:12" x14ac:dyDescent="0.3">
      <c r="A558">
        <v>557</v>
      </c>
      <c r="B558" s="5" t="s">
        <v>9542</v>
      </c>
      <c r="C558" s="6">
        <v>3.5059999999999998</v>
      </c>
      <c r="D558" s="6">
        <v>1.797E-2</v>
      </c>
      <c r="E558" s="10">
        <f t="shared" si="71"/>
        <v>-4.134667145677224E-2</v>
      </c>
      <c r="F558">
        <f t="shared" si="72"/>
        <v>0.95949644225506292</v>
      </c>
      <c r="G558">
        <f t="shared" si="69"/>
        <v>3.5007536941519097</v>
      </c>
      <c r="H558">
        <f t="shared" si="73"/>
        <v>4.2785739721393962E-2</v>
      </c>
      <c r="I558" t="str">
        <f t="shared" si="70"/>
        <v>2002</v>
      </c>
      <c r="J558">
        <f t="shared" si="76"/>
        <v>-0.77911237278686984</v>
      </c>
      <c r="K558">
        <f t="shared" si="74"/>
        <v>-0.40218523086201108</v>
      </c>
      <c r="L558">
        <f t="shared" si="75"/>
        <v>0</v>
      </c>
    </row>
    <row r="559" spans="1:12" x14ac:dyDescent="0.3">
      <c r="A559">
        <v>558</v>
      </c>
      <c r="B559" s="5" t="s">
        <v>9541</v>
      </c>
      <c r="C559" s="6">
        <v>3.3330000000000002</v>
      </c>
      <c r="D559" s="6">
        <v>1.787E-2</v>
      </c>
      <c r="E559" s="10">
        <f t="shared" si="71"/>
        <v>-5.0602987173439966E-2</v>
      </c>
      <c r="F559">
        <f t="shared" si="72"/>
        <v>0.95065601825442114</v>
      </c>
      <c r="G559">
        <f t="shared" si="69"/>
        <v>3.3280403013255309</v>
      </c>
      <c r="H559">
        <f t="shared" si="73"/>
        <v>4.4221136363975927E-2</v>
      </c>
      <c r="I559" t="str">
        <f t="shared" si="70"/>
        <v>2002</v>
      </c>
      <c r="J559">
        <f t="shared" si="76"/>
        <v>-0.76552252839748092</v>
      </c>
      <c r="K559">
        <f t="shared" si="74"/>
        <v>-0.2294718380356322</v>
      </c>
      <c r="L559">
        <f t="shared" si="75"/>
        <v>0</v>
      </c>
    </row>
    <row r="560" spans="1:12" x14ac:dyDescent="0.3">
      <c r="A560">
        <v>559</v>
      </c>
      <c r="B560" s="5" t="s">
        <v>9539</v>
      </c>
      <c r="C560" s="6">
        <v>3.2749999999999999</v>
      </c>
      <c r="D560" s="6">
        <v>1.7659999999999999E-2</v>
      </c>
      <c r="E560" s="10">
        <f t="shared" si="71"/>
        <v>-1.7554930238387514E-2</v>
      </c>
      <c r="F560">
        <f t="shared" si="72"/>
        <v>0.98259825982598248</v>
      </c>
      <c r="G560">
        <f t="shared" si="69"/>
        <v>3.2701838364295988</v>
      </c>
      <c r="H560">
        <f t="shared" si="73"/>
        <v>4.4514666766203137E-2</v>
      </c>
      <c r="I560" t="str">
        <f t="shared" si="70"/>
        <v>2002</v>
      </c>
      <c r="J560">
        <f t="shared" si="76"/>
        <v>-0.75720730459173402</v>
      </c>
      <c r="K560">
        <f t="shared" si="74"/>
        <v>-0.1716153731397001</v>
      </c>
      <c r="L560">
        <f t="shared" si="75"/>
        <v>0</v>
      </c>
    </row>
    <row r="561" spans="1:12" x14ac:dyDescent="0.3">
      <c r="A561">
        <v>560</v>
      </c>
      <c r="B561" s="5" t="s">
        <v>9537</v>
      </c>
      <c r="C561" s="6">
        <v>3.327</v>
      </c>
      <c r="D561" s="6">
        <v>1.7610000000000001E-2</v>
      </c>
      <c r="E561" s="10">
        <f t="shared" si="71"/>
        <v>1.5753127949124486E-2</v>
      </c>
      <c r="F561">
        <f t="shared" si="72"/>
        <v>1.0158778625954199</v>
      </c>
      <c r="G561">
        <f t="shared" si="69"/>
        <v>3.3221212081890541</v>
      </c>
      <c r="H561">
        <f t="shared" si="73"/>
        <v>4.4526951509480328E-2</v>
      </c>
      <c r="I561" t="str">
        <f t="shared" si="70"/>
        <v>2002</v>
      </c>
      <c r="J561">
        <f t="shared" si="76"/>
        <v>-0.76944562911861503</v>
      </c>
      <c r="K561">
        <f t="shared" si="74"/>
        <v>-0.22355274489915544</v>
      </c>
      <c r="L561">
        <f t="shared" si="75"/>
        <v>0</v>
      </c>
    </row>
    <row r="562" spans="1:12" x14ac:dyDescent="0.3">
      <c r="A562">
        <v>561</v>
      </c>
      <c r="B562" s="5" t="s">
        <v>9535</v>
      </c>
      <c r="C562" s="6">
        <v>3.2010000000000001</v>
      </c>
      <c r="D562" s="6">
        <v>1.7310000000000002E-2</v>
      </c>
      <c r="E562" s="10">
        <f t="shared" si="71"/>
        <v>-3.8607736048613582E-2</v>
      </c>
      <c r="F562">
        <f t="shared" si="72"/>
        <v>0.96212804328223633</v>
      </c>
      <c r="G562">
        <f t="shared" si="69"/>
        <v>3.1963858862296468</v>
      </c>
      <c r="H562">
        <f t="shared" si="73"/>
        <v>4.3538784289819291E-2</v>
      </c>
      <c r="I562" t="str">
        <f t="shared" si="70"/>
        <v>2002</v>
      </c>
      <c r="J562">
        <f t="shared" si="76"/>
        <v>-0.72389404378460553</v>
      </c>
      <c r="K562">
        <f t="shared" si="74"/>
        <v>-9.7817422939748155E-2</v>
      </c>
      <c r="L562">
        <f t="shared" si="75"/>
        <v>0</v>
      </c>
    </row>
    <row r="563" spans="1:12" x14ac:dyDescent="0.3">
      <c r="A563">
        <v>562</v>
      </c>
      <c r="B563" s="5" t="s">
        <v>9533</v>
      </c>
      <c r="C563" s="6">
        <v>3.1840000000000002</v>
      </c>
      <c r="D563" s="6">
        <v>1.72E-2</v>
      </c>
      <c r="E563" s="10">
        <f t="shared" si="71"/>
        <v>-5.3249930055893849E-3</v>
      </c>
      <c r="F563">
        <f t="shared" si="72"/>
        <v>0.99468915963761328</v>
      </c>
      <c r="G563">
        <f t="shared" si="69"/>
        <v>3.1794395357801259</v>
      </c>
      <c r="H563">
        <f t="shared" si="73"/>
        <v>4.3401703357080025E-2</v>
      </c>
      <c r="I563" t="str">
        <f t="shared" si="70"/>
        <v>2002</v>
      </c>
      <c r="J563">
        <f t="shared" si="76"/>
        <v>-0.71778907712201068</v>
      </c>
      <c r="K563">
        <f t="shared" si="74"/>
        <v>-8.0871072490227291E-2</v>
      </c>
      <c r="L563">
        <f t="shared" si="75"/>
        <v>0</v>
      </c>
    </row>
    <row r="564" spans="1:12" x14ac:dyDescent="0.3">
      <c r="A564">
        <v>563</v>
      </c>
      <c r="B564" s="5" t="s">
        <v>9531</v>
      </c>
      <c r="C564" s="6">
        <v>3.1030000000000002</v>
      </c>
      <c r="D564" s="6">
        <v>1.7150000000000002E-2</v>
      </c>
      <c r="E564" s="10">
        <f t="shared" si="71"/>
        <v>-2.5768882515893425E-2</v>
      </c>
      <c r="F564">
        <f t="shared" si="72"/>
        <v>0.9745603015075377</v>
      </c>
      <c r="G564">
        <f t="shared" si="69"/>
        <v>3.0985684632898987</v>
      </c>
      <c r="H564">
        <f t="shared" si="73"/>
        <v>4.3855297910494889E-2</v>
      </c>
      <c r="I564" t="str">
        <f t="shared" si="70"/>
        <v>2002</v>
      </c>
      <c r="J564">
        <f t="shared" si="76"/>
        <v>-0.70684251346554861</v>
      </c>
      <c r="K564">
        <f t="shared" si="74"/>
        <v>2.1955578579728741E-2</v>
      </c>
      <c r="L564">
        <f t="shared" si="75"/>
        <v>0</v>
      </c>
    </row>
    <row r="565" spans="1:12" x14ac:dyDescent="0.3">
      <c r="A565">
        <v>564</v>
      </c>
      <c r="B565" s="5" t="s">
        <v>9529</v>
      </c>
      <c r="C565" s="6">
        <v>3.125</v>
      </c>
      <c r="D565" s="6">
        <v>1.72E-2</v>
      </c>
      <c r="E565" s="10">
        <f t="shared" si="71"/>
        <v>7.0648977221217111E-3</v>
      </c>
      <c r="F565">
        <f t="shared" si="72"/>
        <v>1.0070899129874316</v>
      </c>
      <c r="G565">
        <f t="shared" si="69"/>
        <v>3.1205240418696274</v>
      </c>
      <c r="H565">
        <f t="shared" si="73"/>
        <v>4.3283184435059893E-2</v>
      </c>
      <c r="I565" t="str">
        <f t="shared" si="70"/>
        <v>2002</v>
      </c>
      <c r="J565">
        <f t="shared" si="76"/>
        <v>-0.70256456032194126</v>
      </c>
      <c r="K565">
        <f t="shared" si="74"/>
        <v>0.168686673180094</v>
      </c>
      <c r="L565">
        <f t="shared" si="75"/>
        <v>0</v>
      </c>
    </row>
    <row r="566" spans="1:12" x14ac:dyDescent="0.3">
      <c r="A566">
        <v>565</v>
      </c>
      <c r="B566" s="5" t="s">
        <v>9527</v>
      </c>
      <c r="C566" s="6">
        <v>3.43</v>
      </c>
      <c r="D566" s="6">
        <v>1.7310000000000002E-2</v>
      </c>
      <c r="E566" s="10">
        <f t="shared" si="71"/>
        <v>9.3125977989483841E-2</v>
      </c>
      <c r="F566">
        <f t="shared" si="72"/>
        <v>1.0976000000000001</v>
      </c>
      <c r="G566">
        <f t="shared" si="69"/>
        <v>3.425055791867444</v>
      </c>
      <c r="H566">
        <f t="shared" si="73"/>
        <v>4.5856740490061589E-2</v>
      </c>
      <c r="I566" t="str">
        <f t="shared" si="70"/>
        <v>2002</v>
      </c>
      <c r="J566">
        <f t="shared" si="76"/>
        <v>-0.81697794504529131</v>
      </c>
      <c r="K566">
        <f t="shared" si="74"/>
        <v>-0.13584507681772262</v>
      </c>
      <c r="L566">
        <f t="shared" si="75"/>
        <v>0</v>
      </c>
    </row>
    <row r="567" spans="1:12" x14ac:dyDescent="0.3">
      <c r="A567">
        <v>566</v>
      </c>
      <c r="B567" s="5" t="s">
        <v>9525</v>
      </c>
      <c r="C567" s="6">
        <v>3.294</v>
      </c>
      <c r="D567" s="6">
        <v>1.746E-2</v>
      </c>
      <c r="E567" s="10">
        <f t="shared" si="71"/>
        <v>-4.045762942239995E-2</v>
      </c>
      <c r="F567">
        <f t="shared" si="72"/>
        <v>0.96034985422740526</v>
      </c>
      <c r="G567">
        <f t="shared" si="69"/>
        <v>3.2892107150497214</v>
      </c>
      <c r="H567">
        <f t="shared" si="73"/>
        <v>4.6174387323727493E-2</v>
      </c>
      <c r="I567" t="str">
        <f t="shared" si="70"/>
        <v>2002</v>
      </c>
      <c r="J567">
        <f t="shared" si="76"/>
        <v>-0.79000954508533838</v>
      </c>
      <c r="K567">
        <f t="shared" si="74"/>
        <v>9.9854605799887253E-4</v>
      </c>
      <c r="L567">
        <f t="shared" si="75"/>
        <v>0</v>
      </c>
    </row>
    <row r="568" spans="1:12" x14ac:dyDescent="0.3">
      <c r="A568">
        <v>567</v>
      </c>
      <c r="B568" s="5" t="s">
        <v>9524</v>
      </c>
      <c r="C568" s="6">
        <v>3.4769999999999999</v>
      </c>
      <c r="D568" s="6">
        <v>1.7310000000000002E-2</v>
      </c>
      <c r="E568" s="10">
        <f t="shared" si="71"/>
        <v>5.4067221270275793E-2</v>
      </c>
      <c r="F568">
        <f t="shared" si="72"/>
        <v>1.0555555555555556</v>
      </c>
      <c r="G568">
        <f t="shared" si="69"/>
        <v>3.4719880432428871</v>
      </c>
      <c r="H568">
        <f t="shared" si="73"/>
        <v>4.674991949819951E-2</v>
      </c>
      <c r="I568" t="str">
        <f t="shared" si="70"/>
        <v>2002</v>
      </c>
      <c r="J568">
        <f t="shared" si="76"/>
        <v>-0.84430349854399511</v>
      </c>
      <c r="K568">
        <f t="shared" si="74"/>
        <v>-0.18177878213516685</v>
      </c>
      <c r="L568">
        <f t="shared" si="75"/>
        <v>0</v>
      </c>
    </row>
    <row r="569" spans="1:12" x14ac:dyDescent="0.3">
      <c r="A569">
        <v>568</v>
      </c>
      <c r="B569" s="5" t="s">
        <v>9522</v>
      </c>
      <c r="C569" s="6">
        <v>3.4849999999999999</v>
      </c>
      <c r="D569" s="6">
        <v>1.736E-2</v>
      </c>
      <c r="E569" s="10">
        <f t="shared" si="71"/>
        <v>2.2981911867629313E-3</v>
      </c>
      <c r="F569">
        <f t="shared" si="72"/>
        <v>1.002300834052344</v>
      </c>
      <c r="G569">
        <f t="shared" si="69"/>
        <v>3.4799620116901879</v>
      </c>
      <c r="H569">
        <f t="shared" si="73"/>
        <v>4.6475845616588296E-2</v>
      </c>
      <c r="I569" t="str">
        <f t="shared" si="70"/>
        <v>2002</v>
      </c>
      <c r="J569">
        <f t="shared" si="76"/>
        <v>-0.84128143280584977</v>
      </c>
      <c r="K569">
        <f t="shared" si="74"/>
        <v>-0.18975275058246766</v>
      </c>
      <c r="L569">
        <f t="shared" si="75"/>
        <v>0</v>
      </c>
    </row>
    <row r="570" spans="1:12" x14ac:dyDescent="0.3">
      <c r="A570">
        <v>569</v>
      </c>
      <c r="B570" s="5" t="s">
        <v>9520</v>
      </c>
      <c r="C570" s="6">
        <v>3.5270000000000001</v>
      </c>
      <c r="D570" s="6">
        <v>1.7410000000000002E-2</v>
      </c>
      <c r="E570" s="10">
        <f t="shared" si="71"/>
        <v>1.1979607041427875E-2</v>
      </c>
      <c r="F570">
        <f t="shared" si="72"/>
        <v>1.0120516499282641</v>
      </c>
      <c r="G570">
        <f t="shared" si="69"/>
        <v>3.5218866210605757</v>
      </c>
      <c r="H570">
        <f t="shared" si="73"/>
        <v>4.5019756545577598E-2</v>
      </c>
      <c r="I570" t="str">
        <f t="shared" si="70"/>
        <v>2002</v>
      </c>
      <c r="J570">
        <f t="shared" si="76"/>
        <v>-0.82474181371563271</v>
      </c>
      <c r="K570">
        <f t="shared" si="74"/>
        <v>-0.23167735995285543</v>
      </c>
      <c r="L570">
        <f t="shared" si="75"/>
        <v>0</v>
      </c>
    </row>
    <row r="571" spans="1:12" x14ac:dyDescent="0.3">
      <c r="A571">
        <v>570</v>
      </c>
      <c r="B571" s="5" t="s">
        <v>9518</v>
      </c>
      <c r="C571" s="6">
        <v>3.5960000000000001</v>
      </c>
      <c r="D571" s="6">
        <v>1.7310000000000002E-2</v>
      </c>
      <c r="E571" s="10">
        <f t="shared" si="71"/>
        <v>1.9374465355458802E-2</v>
      </c>
      <c r="F571">
        <f t="shared" si="72"/>
        <v>1.0195633683016727</v>
      </c>
      <c r="G571">
        <f t="shared" si="69"/>
        <v>3.5908165094913493</v>
      </c>
      <c r="H571">
        <f t="shared" si="73"/>
        <v>4.5045002542211804E-2</v>
      </c>
      <c r="I571" t="str">
        <f t="shared" si="70"/>
        <v>2002</v>
      </c>
      <c r="J571">
        <f t="shared" si="76"/>
        <v>-0.84135509617374726</v>
      </c>
      <c r="K571">
        <f t="shared" si="74"/>
        <v>-0.30060724838362907</v>
      </c>
      <c r="L571">
        <f t="shared" si="75"/>
        <v>0</v>
      </c>
    </row>
    <row r="572" spans="1:12" x14ac:dyDescent="0.3">
      <c r="A572">
        <v>571</v>
      </c>
      <c r="B572" s="5" t="s">
        <v>9516</v>
      </c>
      <c r="C572" s="6">
        <v>3.5910000000000002</v>
      </c>
      <c r="D572" s="6">
        <v>1.746E-2</v>
      </c>
      <c r="E572" s="10">
        <f t="shared" si="71"/>
        <v>-1.3914013654279748E-3</v>
      </c>
      <c r="F572">
        <f t="shared" si="72"/>
        <v>0.99860956618464969</v>
      </c>
      <c r="G572">
        <f t="shared" si="69"/>
        <v>3.5857788942755158</v>
      </c>
      <c r="H572">
        <f t="shared" si="73"/>
        <v>4.3217226920854786E-2</v>
      </c>
      <c r="I572" t="str">
        <f t="shared" si="70"/>
        <v>2002</v>
      </c>
      <c r="J572">
        <f t="shared" si="76"/>
        <v>-0.80608326281748477</v>
      </c>
      <c r="K572">
        <f t="shared" si="74"/>
        <v>-0.2955696331677955</v>
      </c>
      <c r="L572">
        <f t="shared" si="75"/>
        <v>0</v>
      </c>
    </row>
    <row r="573" spans="1:12" x14ac:dyDescent="0.3">
      <c r="A573">
        <v>572</v>
      </c>
      <c r="B573" s="5" t="s">
        <v>9514</v>
      </c>
      <c r="C573" s="6">
        <v>3.419</v>
      </c>
      <c r="D573" s="6">
        <v>1.72E-2</v>
      </c>
      <c r="E573" s="10">
        <f t="shared" si="71"/>
        <v>-4.9082604586781549E-2</v>
      </c>
      <c r="F573">
        <f t="shared" si="72"/>
        <v>0.95210247841826789</v>
      </c>
      <c r="G573">
        <f t="shared" si="69"/>
        <v>3.414102943728722</v>
      </c>
      <c r="H573">
        <f t="shared" si="73"/>
        <v>4.4353317069688661E-2</v>
      </c>
      <c r="I573" t="str">
        <f t="shared" si="70"/>
        <v>2002</v>
      </c>
      <c r="J573">
        <f t="shared" si="76"/>
        <v>-0.78766621482960208</v>
      </c>
      <c r="K573">
        <f t="shared" si="74"/>
        <v>-0.12389368262100175</v>
      </c>
      <c r="L573">
        <f t="shared" si="75"/>
        <v>0</v>
      </c>
    </row>
    <row r="574" spans="1:12" x14ac:dyDescent="0.3">
      <c r="A574">
        <v>573</v>
      </c>
      <c r="B574" s="5" t="s">
        <v>9512</v>
      </c>
      <c r="C574" s="6">
        <v>3.2949999999999999</v>
      </c>
      <c r="D574" s="6">
        <v>1.746E-2</v>
      </c>
      <c r="E574" s="10">
        <f t="shared" si="71"/>
        <v>-3.6941942702693756E-2</v>
      </c>
      <c r="F574">
        <f t="shared" si="72"/>
        <v>0.96373208540508914</v>
      </c>
      <c r="G574">
        <f t="shared" si="69"/>
        <v>3.2902092611077203</v>
      </c>
      <c r="H574">
        <f t="shared" si="73"/>
        <v>4.3852730260356063E-2</v>
      </c>
      <c r="I574" t="str">
        <f t="shared" si="70"/>
        <v>2002</v>
      </c>
      <c r="J574">
        <f t="shared" si="76"/>
        <v>-0.75051548746876495</v>
      </c>
      <c r="K574">
        <f t="shared" si="74"/>
        <v>2.3951296360891661E-2</v>
      </c>
      <c r="L574">
        <f t="shared" si="75"/>
        <v>0</v>
      </c>
    </row>
    <row r="575" spans="1:12" x14ac:dyDescent="0.3">
      <c r="A575">
        <v>574</v>
      </c>
      <c r="B575" s="5" t="s">
        <v>9511</v>
      </c>
      <c r="C575" s="6">
        <v>3.319</v>
      </c>
      <c r="D575" s="6">
        <v>1.7509999999999998E-2</v>
      </c>
      <c r="E575" s="10">
        <f t="shared" si="71"/>
        <v>7.2573647833669664E-3</v>
      </c>
      <c r="F575">
        <f t="shared" si="72"/>
        <v>1.0072837632776934</v>
      </c>
      <c r="G575">
        <f t="shared" si="69"/>
        <v>3.3141605574686119</v>
      </c>
      <c r="H575">
        <f t="shared" si="73"/>
        <v>4.3776262829523085E-2</v>
      </c>
      <c r="I575" t="str">
        <f t="shared" si="70"/>
        <v>2002</v>
      </c>
      <c r="J575">
        <f t="shared" si="76"/>
        <v>-0.75466068969649114</v>
      </c>
      <c r="K575">
        <f t="shared" si="74"/>
        <v>0.2415404665398535</v>
      </c>
      <c r="L575">
        <f t="shared" si="75"/>
        <v>0</v>
      </c>
    </row>
    <row r="576" spans="1:12" x14ac:dyDescent="0.3">
      <c r="A576">
        <v>575</v>
      </c>
      <c r="B576" s="5" t="s">
        <v>9509</v>
      </c>
      <c r="C576" s="6">
        <v>3.5609999999999999</v>
      </c>
      <c r="D576" s="6">
        <v>1.787E-2</v>
      </c>
      <c r="E576" s="10">
        <f t="shared" si="71"/>
        <v>7.0377871557803173E-2</v>
      </c>
      <c r="F576">
        <f t="shared" si="72"/>
        <v>1.0729135281711359</v>
      </c>
      <c r="G576">
        <f t="shared" si="69"/>
        <v>3.5557010240084654</v>
      </c>
      <c r="H576">
        <f t="shared" si="73"/>
        <v>4.4636445449817978E-2</v>
      </c>
      <c r="I576" t="str">
        <f t="shared" si="70"/>
        <v>2002</v>
      </c>
      <c r="J576">
        <f t="shared" si="76"/>
        <v>-0.8255708315530258</v>
      </c>
      <c r="K576">
        <f t="shared" si="74"/>
        <v>3.3964362922073832E-2</v>
      </c>
      <c r="L576">
        <f t="shared" si="75"/>
        <v>0</v>
      </c>
    </row>
    <row r="577" spans="1:12" x14ac:dyDescent="0.3">
      <c r="A577">
        <v>576</v>
      </c>
      <c r="B577" s="5" t="s">
        <v>9507</v>
      </c>
      <c r="C577" s="6">
        <v>3.7949999999999999</v>
      </c>
      <c r="D577" s="6">
        <v>1.7819999999999999E-2</v>
      </c>
      <c r="E577" s="10">
        <f t="shared" si="71"/>
        <v>6.3643006551952597E-2</v>
      </c>
      <c r="F577">
        <f t="shared" si="72"/>
        <v>1.0657118786857624</v>
      </c>
      <c r="G577">
        <f t="shared" si="69"/>
        <v>3.789368607343921</v>
      </c>
      <c r="H577">
        <f t="shared" si="73"/>
        <v>4.4237480376759598E-2</v>
      </c>
      <c r="I577" t="str">
        <f t="shared" si="70"/>
        <v>2002</v>
      </c>
      <c r="J577">
        <f t="shared" si="76"/>
        <v>-0.87196034898156272</v>
      </c>
      <c r="K577">
        <f t="shared" si="74"/>
        <v>-0.19970322041338173</v>
      </c>
      <c r="L577">
        <f t="shared" si="75"/>
        <v>0</v>
      </c>
    </row>
    <row r="578" spans="1:12" x14ac:dyDescent="0.3">
      <c r="A578">
        <v>577</v>
      </c>
      <c r="B578" s="5" t="s">
        <v>9506</v>
      </c>
      <c r="C578" s="6">
        <v>3.7349999999999999</v>
      </c>
      <c r="D578" s="6">
        <v>1.7819999999999999E-2</v>
      </c>
      <c r="E578" s="10">
        <f t="shared" si="71"/>
        <v>-1.5936592262812639E-2</v>
      </c>
      <c r="F578">
        <f t="shared" si="72"/>
        <v>0.98418972332015808</v>
      </c>
      <c r="G578">
        <f t="shared" si="69"/>
        <v>3.7294576412199061</v>
      </c>
      <c r="H578">
        <f t="shared" si="73"/>
        <v>4.4253082853651239E-2</v>
      </c>
      <c r="I578" t="str">
        <f t="shared" si="70"/>
        <v>2002</v>
      </c>
      <c r="J578">
        <f t="shared" si="76"/>
        <v>-0.85847709112712411</v>
      </c>
      <c r="K578">
        <f t="shared" si="74"/>
        <v>-0.13979225428936681</v>
      </c>
      <c r="L578">
        <f t="shared" si="75"/>
        <v>0</v>
      </c>
    </row>
    <row r="579" spans="1:12" x14ac:dyDescent="0.3">
      <c r="A579">
        <v>578</v>
      </c>
      <c r="B579" s="5" t="s">
        <v>9504</v>
      </c>
      <c r="C579" s="6">
        <v>3.6840000000000002</v>
      </c>
      <c r="D579" s="6">
        <v>1.7769999999999998E-2</v>
      </c>
      <c r="E579" s="10">
        <f t="shared" si="71"/>
        <v>-1.374870019172012E-2</v>
      </c>
      <c r="F579">
        <f t="shared" si="72"/>
        <v>0.98634538152610451</v>
      </c>
      <c r="G579">
        <f t="shared" ref="G579:G642" si="77">C579*EXP(-1/12*D579)</f>
        <v>3.6785486472685927</v>
      </c>
      <c r="H579">
        <f t="shared" si="73"/>
        <v>4.3383106729706612E-2</v>
      </c>
      <c r="I579" t="str">
        <f t="shared" ref="I579:I642" si="78">MID(B579,7,4)</f>
        <v>2002</v>
      </c>
      <c r="J579">
        <f t="shared" si="76"/>
        <v>-0.83011192668270739</v>
      </c>
      <c r="K579">
        <f t="shared" si="74"/>
        <v>-8.8883260338053383E-2</v>
      </c>
      <c r="L579">
        <f t="shared" si="75"/>
        <v>0</v>
      </c>
    </row>
    <row r="580" spans="1:12" x14ac:dyDescent="0.3">
      <c r="A580">
        <v>579</v>
      </c>
      <c r="B580" s="5" t="s">
        <v>9503</v>
      </c>
      <c r="C580" s="6">
        <v>3.7450000000000001</v>
      </c>
      <c r="D580" s="6">
        <v>1.771E-2</v>
      </c>
      <c r="E580" s="10">
        <f t="shared" ref="E580:E643" si="79">LN(C580/C579)</f>
        <v>1.6422498576122286E-2</v>
      </c>
      <c r="F580">
        <f t="shared" ref="F580:F643" si="80">C580/C579</f>
        <v>1.016558089033659</v>
      </c>
      <c r="G580">
        <f t="shared" si="77"/>
        <v>3.7394770806233719</v>
      </c>
      <c r="H580">
        <f t="shared" si="73"/>
        <v>3.9810573645856238E-2</v>
      </c>
      <c r="I580" t="str">
        <f t="shared" si="78"/>
        <v>2002</v>
      </c>
      <c r="J580">
        <f t="shared" si="76"/>
        <v>-0.77437052129574402</v>
      </c>
      <c r="K580">
        <f t="shared" si="74"/>
        <v>-0.14981169369283265</v>
      </c>
      <c r="L580">
        <f t="shared" si="75"/>
        <v>0</v>
      </c>
    </row>
    <row r="581" spans="1:12" x14ac:dyDescent="0.3">
      <c r="A581">
        <v>580</v>
      </c>
      <c r="B581" s="5" t="s">
        <v>9502</v>
      </c>
      <c r="C581" s="6">
        <v>3.5950000000000002</v>
      </c>
      <c r="D581" s="6">
        <v>1.7819999999999999E-2</v>
      </c>
      <c r="E581" s="10">
        <f t="shared" si="79"/>
        <v>-4.0877625796172712E-2</v>
      </c>
      <c r="F581">
        <f t="shared" si="80"/>
        <v>0.95994659546061423</v>
      </c>
      <c r="G581">
        <f t="shared" si="77"/>
        <v>3.5896653869305393</v>
      </c>
      <c r="H581">
        <f t="shared" si="73"/>
        <v>4.0137904886298661E-2</v>
      </c>
      <c r="I581" t="str">
        <f t="shared" si="78"/>
        <v>2002</v>
      </c>
      <c r="J581">
        <f t="shared" si="76"/>
        <v>-0.74945949741726703</v>
      </c>
      <c r="K581">
        <f t="shared" si="74"/>
        <v>-0.10480063017981989</v>
      </c>
      <c r="L581">
        <f t="shared" si="75"/>
        <v>0</v>
      </c>
    </row>
    <row r="582" spans="1:12" x14ac:dyDescent="0.3">
      <c r="A582">
        <v>581</v>
      </c>
      <c r="B582" s="5" t="s">
        <v>9500</v>
      </c>
      <c r="C582" s="6">
        <v>3.673</v>
      </c>
      <c r="D582" s="6">
        <v>1.762E-2</v>
      </c>
      <c r="E582" s="10">
        <f t="shared" si="79"/>
        <v>2.1464775664520153E-2</v>
      </c>
      <c r="F582">
        <f t="shared" si="80"/>
        <v>1.0216968011126564</v>
      </c>
      <c r="G582">
        <f t="shared" si="77"/>
        <v>3.6676107692285247</v>
      </c>
      <c r="H582">
        <f t="shared" si="73"/>
        <v>3.9726683476757001E-2</v>
      </c>
      <c r="I582" t="str">
        <f t="shared" si="78"/>
        <v>2002</v>
      </c>
      <c r="J582">
        <f t="shared" si="76"/>
        <v>-0.75788803366713886</v>
      </c>
      <c r="K582">
        <f t="shared" si="74"/>
        <v>-0.27757515273538758</v>
      </c>
      <c r="L582">
        <f t="shared" si="75"/>
        <v>0</v>
      </c>
    </row>
    <row r="583" spans="1:12" x14ac:dyDescent="0.3">
      <c r="A583">
        <v>582</v>
      </c>
      <c r="B583" s="5" t="s">
        <v>9498</v>
      </c>
      <c r="C583" s="6">
        <v>3.746</v>
      </c>
      <c r="D583" s="6">
        <v>1.772E-2</v>
      </c>
      <c r="E583" s="10">
        <f t="shared" si="79"/>
        <v>1.9679837184366406E-2</v>
      </c>
      <c r="F583">
        <f t="shared" si="80"/>
        <v>1.0198747617751156</v>
      </c>
      <c r="G583">
        <f t="shared" si="77"/>
        <v>3.740472488816839</v>
      </c>
      <c r="H583">
        <f t="shared" si="73"/>
        <v>3.9856096916264121E-2</v>
      </c>
      <c r="I583" t="str">
        <f t="shared" si="78"/>
        <v>2002</v>
      </c>
      <c r="J583">
        <f t="shared" si="76"/>
        <v>-0.77546237637398541</v>
      </c>
      <c r="K583">
        <f t="shared" si="74"/>
        <v>-0.35043687232370191</v>
      </c>
      <c r="L583">
        <f t="shared" si="75"/>
        <v>0</v>
      </c>
    </row>
    <row r="584" spans="1:12" x14ac:dyDescent="0.3">
      <c r="A584">
        <v>583</v>
      </c>
      <c r="B584" s="5" t="s">
        <v>9496</v>
      </c>
      <c r="C584" s="6">
        <v>3.7189999999999999</v>
      </c>
      <c r="D584" s="6">
        <v>1.7659999999999999E-2</v>
      </c>
      <c r="E584" s="10">
        <f t="shared" si="79"/>
        <v>-7.2337890789637791E-3</v>
      </c>
      <c r="F584">
        <f t="shared" si="80"/>
        <v>0.99279231179925254</v>
      </c>
      <c r="G584">
        <f t="shared" si="77"/>
        <v>3.7135308970020393</v>
      </c>
      <c r="H584">
        <f t="shared" si="73"/>
        <v>3.8466977047816715E-2</v>
      </c>
      <c r="I584" t="str">
        <f t="shared" si="78"/>
        <v>2002</v>
      </c>
      <c r="J584">
        <f t="shared" si="76"/>
        <v>-0.74304411794443037</v>
      </c>
      <c r="K584">
        <f t="shared" si="74"/>
        <v>-0.32349528050890219</v>
      </c>
      <c r="L584">
        <f t="shared" si="75"/>
        <v>0</v>
      </c>
    </row>
    <row r="585" spans="1:12" x14ac:dyDescent="0.3">
      <c r="A585">
        <v>584</v>
      </c>
      <c r="B585" s="5" t="s">
        <v>9495</v>
      </c>
      <c r="C585" s="6">
        <v>3.7490000000000001</v>
      </c>
      <c r="D585" s="6">
        <v>1.7659999999999999E-2</v>
      </c>
      <c r="E585" s="10">
        <f t="shared" si="79"/>
        <v>8.0343228108420411E-3</v>
      </c>
      <c r="F585">
        <f t="shared" si="80"/>
        <v>1.0080666845926325</v>
      </c>
      <c r="G585">
        <f t="shared" si="77"/>
        <v>3.7434867794731503</v>
      </c>
      <c r="H585">
        <f t="shared" si="73"/>
        <v>3.8455104945191401E-2</v>
      </c>
      <c r="I585" t="str">
        <f t="shared" si="78"/>
        <v>2002</v>
      </c>
      <c r="J585">
        <f t="shared" si="76"/>
        <v>-0.74880684410890264</v>
      </c>
      <c r="K585">
        <f t="shared" si="74"/>
        <v>-0.40136704887735508</v>
      </c>
      <c r="L585">
        <f t="shared" si="75"/>
        <v>0</v>
      </c>
    </row>
    <row r="586" spans="1:12" x14ac:dyDescent="0.3">
      <c r="A586">
        <v>585</v>
      </c>
      <c r="B586" s="5" t="s">
        <v>9494</v>
      </c>
      <c r="C586" s="6">
        <v>3.7829999999999999</v>
      </c>
      <c r="D586" s="6">
        <v>1.787E-2</v>
      </c>
      <c r="E586" s="10">
        <f t="shared" si="79"/>
        <v>9.0282078971171721E-3</v>
      </c>
      <c r="F586">
        <f t="shared" si="80"/>
        <v>1.0090690850893571</v>
      </c>
      <c r="G586">
        <f t="shared" si="77"/>
        <v>3.777370675041849</v>
      </c>
      <c r="H586">
        <f t="shared" si="73"/>
        <v>3.6242552416258969E-2</v>
      </c>
      <c r="I586" t="str">
        <f t="shared" si="78"/>
        <v>2002</v>
      </c>
      <c r="J586">
        <f t="shared" si="76"/>
        <v>-0.71211130552892021</v>
      </c>
      <c r="K586">
        <f t="shared" si="74"/>
        <v>-0.5022378602623867</v>
      </c>
      <c r="L586">
        <f t="shared" si="75"/>
        <v>0</v>
      </c>
    </row>
    <row r="587" spans="1:12" x14ac:dyDescent="0.3">
      <c r="A587">
        <v>586</v>
      </c>
      <c r="B587" s="5" t="s">
        <v>9492</v>
      </c>
      <c r="C587" s="6">
        <v>3.855</v>
      </c>
      <c r="D587" s="6">
        <v>1.797E-2</v>
      </c>
      <c r="E587" s="10">
        <f t="shared" si="79"/>
        <v>1.8853661364400549E-2</v>
      </c>
      <c r="F587">
        <f t="shared" si="80"/>
        <v>1.0190325138778746</v>
      </c>
      <c r="G587">
        <f t="shared" si="77"/>
        <v>3.8492314577739912</v>
      </c>
      <c r="H587">
        <f t="shared" si="73"/>
        <v>3.5881976982886428E-2</v>
      </c>
      <c r="I587" t="str">
        <f t="shared" si="78"/>
        <v>2002</v>
      </c>
      <c r="J587">
        <f t="shared" si="76"/>
        <v>-0.71843898442339249</v>
      </c>
      <c r="K587">
        <f t="shared" si="74"/>
        <v>-0.57409864299452895</v>
      </c>
      <c r="L587">
        <f t="shared" si="75"/>
        <v>0</v>
      </c>
    </row>
    <row r="588" spans="1:12" x14ac:dyDescent="0.3">
      <c r="A588">
        <v>587</v>
      </c>
      <c r="B588" s="5" t="s">
        <v>9491</v>
      </c>
      <c r="C588" s="6">
        <v>3.64</v>
      </c>
      <c r="D588" s="6">
        <v>1.7769999999999998E-2</v>
      </c>
      <c r="E588" s="10">
        <f t="shared" si="79"/>
        <v>-5.7387325366643427E-2</v>
      </c>
      <c r="F588">
        <f t="shared" si="80"/>
        <v>0.94422827496757467</v>
      </c>
      <c r="G588">
        <f t="shared" si="77"/>
        <v>3.6346137557159821</v>
      </c>
      <c r="H588">
        <f t="shared" si="73"/>
        <v>3.6657979606579134E-2</v>
      </c>
      <c r="I588" t="str">
        <f t="shared" si="78"/>
        <v>2002</v>
      </c>
      <c r="J588">
        <f t="shared" si="76"/>
        <v>-0.69305275105548381</v>
      </c>
      <c r="K588">
        <f t="shared" si="74"/>
        <v>-0.41735197831867898</v>
      </c>
      <c r="L588">
        <f t="shared" si="75"/>
        <v>0</v>
      </c>
    </row>
    <row r="589" spans="1:12" x14ac:dyDescent="0.3">
      <c r="A589">
        <v>588</v>
      </c>
      <c r="B589" s="5" t="s">
        <v>9489</v>
      </c>
      <c r="C589" s="6">
        <v>3.609</v>
      </c>
      <c r="D589" s="6">
        <v>1.7610000000000001E-2</v>
      </c>
      <c r="E589" s="10">
        <f t="shared" si="79"/>
        <v>-8.5529559879978564E-3</v>
      </c>
      <c r="F589">
        <f t="shared" si="80"/>
        <v>0.9914835164835164</v>
      </c>
      <c r="G589">
        <f t="shared" si="77"/>
        <v>3.6037076766920038</v>
      </c>
      <c r="H589">
        <f t="shared" si="73"/>
        <v>3.5388883877148843E-2</v>
      </c>
      <c r="I589" t="str">
        <f t="shared" si="78"/>
        <v>2002</v>
      </c>
      <c r="J589">
        <f t="shared" si="76"/>
        <v>-0.66337014355723423</v>
      </c>
      <c r="K589">
        <f t="shared" si="74"/>
        <v>-0.39138500810822929</v>
      </c>
      <c r="L589">
        <f t="shared" si="75"/>
        <v>0</v>
      </c>
    </row>
    <row r="590" spans="1:12" x14ac:dyDescent="0.3">
      <c r="A590">
        <v>589</v>
      </c>
      <c r="B590" s="5" t="s">
        <v>9488</v>
      </c>
      <c r="C590" s="6">
        <v>3.5979999999999999</v>
      </c>
      <c r="D590" s="6">
        <v>1.7610000000000001E-2</v>
      </c>
      <c r="E590" s="10">
        <f t="shared" si="79"/>
        <v>-3.0525901323102005E-3</v>
      </c>
      <c r="F590">
        <f t="shared" si="80"/>
        <v>0.99695206428373506</v>
      </c>
      <c r="G590">
        <f t="shared" si="77"/>
        <v>3.5927238073532357</v>
      </c>
      <c r="H590">
        <f t="shared" si="73"/>
        <v>3.5201897327493244E-2</v>
      </c>
      <c r="I590" t="str">
        <f t="shared" si="78"/>
        <v>2002</v>
      </c>
      <c r="J590">
        <f t="shared" si="76"/>
        <v>-0.65785382528398428</v>
      </c>
      <c r="K590">
        <f t="shared" si="74"/>
        <v>-0.38040113876946124</v>
      </c>
      <c r="L590">
        <f t="shared" si="75"/>
        <v>0</v>
      </c>
    </row>
    <row r="591" spans="1:12" x14ac:dyDescent="0.3">
      <c r="A591">
        <v>590</v>
      </c>
      <c r="B591" s="5" t="s">
        <v>9487</v>
      </c>
      <c r="C591" s="6">
        <v>3.49</v>
      </c>
      <c r="D591" s="6">
        <v>1.7669999999999998E-2</v>
      </c>
      <c r="E591" s="10">
        <f t="shared" si="79"/>
        <v>-3.0476399314005455E-2</v>
      </c>
      <c r="F591">
        <f t="shared" si="80"/>
        <v>0.96998332406892729</v>
      </c>
      <c r="G591">
        <f t="shared" si="77"/>
        <v>3.4848647567507194</v>
      </c>
      <c r="H591">
        <f t="shared" si="73"/>
        <v>3.5639640544902818E-2</v>
      </c>
      <c r="I591" t="str">
        <f t="shared" si="78"/>
        <v>2002</v>
      </c>
      <c r="J591">
        <f t="shared" si="76"/>
        <v>-0.64603901173253198</v>
      </c>
      <c r="K591">
        <f t="shared" si="74"/>
        <v>-0.27254208816694492</v>
      </c>
      <c r="L591">
        <f t="shared" si="75"/>
        <v>0</v>
      </c>
    </row>
    <row r="592" spans="1:12" x14ac:dyDescent="0.3">
      <c r="A592">
        <v>591</v>
      </c>
      <c r="B592" s="5" t="s">
        <v>9485</v>
      </c>
      <c r="C592" s="6">
        <v>3.395</v>
      </c>
      <c r="D592" s="6">
        <v>1.7559999999999999E-2</v>
      </c>
      <c r="E592" s="10">
        <f t="shared" si="79"/>
        <v>-2.7597975203676402E-2</v>
      </c>
      <c r="F592">
        <f t="shared" si="80"/>
        <v>0.97277936962750711</v>
      </c>
      <c r="G592">
        <f t="shared" si="77"/>
        <v>3.3900356164931371</v>
      </c>
      <c r="H592">
        <f t="shared" si="73"/>
        <v>3.5266120708539309E-2</v>
      </c>
      <c r="I592" t="str">
        <f t="shared" si="78"/>
        <v>2002</v>
      </c>
      <c r="J592">
        <f t="shared" si="76"/>
        <v>-0.62187264194119374</v>
      </c>
      <c r="K592">
        <f t="shared" si="74"/>
        <v>-0.17771294790936265</v>
      </c>
      <c r="L592">
        <f t="shared" si="75"/>
        <v>0</v>
      </c>
    </row>
    <row r="593" spans="1:12" x14ac:dyDescent="0.3">
      <c r="A593">
        <v>592</v>
      </c>
      <c r="B593" s="5" t="s">
        <v>9483</v>
      </c>
      <c r="C593" s="6">
        <v>3.4590000000000001</v>
      </c>
      <c r="D593" s="6">
        <v>1.7410000000000002E-2</v>
      </c>
      <c r="E593" s="10">
        <f t="shared" si="79"/>
        <v>1.8675768944372149E-2</v>
      </c>
      <c r="F593">
        <f t="shared" si="80"/>
        <v>1.0188512518409425</v>
      </c>
      <c r="G593">
        <f t="shared" si="77"/>
        <v>3.4539852061946501</v>
      </c>
      <c r="H593">
        <f t="shared" si="73"/>
        <v>3.5367215781600077E-2</v>
      </c>
      <c r="I593" t="str">
        <f t="shared" si="78"/>
        <v>2002</v>
      </c>
      <c r="J593">
        <f t="shared" si="76"/>
        <v>-0.63541994968216609</v>
      </c>
      <c r="K593">
        <f t="shared" si="74"/>
        <v>-0.27658517141755468</v>
      </c>
      <c r="L593">
        <f t="shared" si="75"/>
        <v>0</v>
      </c>
    </row>
    <row r="594" spans="1:12" x14ac:dyDescent="0.3">
      <c r="A594">
        <v>593</v>
      </c>
      <c r="B594" s="5" t="s">
        <v>9481</v>
      </c>
      <c r="C594" s="6">
        <v>3.4380000000000002</v>
      </c>
      <c r="D594" s="6">
        <v>1.7509999999999998E-2</v>
      </c>
      <c r="E594" s="10">
        <f t="shared" si="79"/>
        <v>-6.0896229943740998E-3</v>
      </c>
      <c r="F594">
        <f t="shared" si="80"/>
        <v>0.99392888117953171</v>
      </c>
      <c r="G594">
        <f t="shared" si="77"/>
        <v>3.4329870432591409</v>
      </c>
      <c r="H594">
        <f t="shared" si="73"/>
        <v>3.5000401012225089E-2</v>
      </c>
      <c r="I594" t="str">
        <f t="shared" si="78"/>
        <v>2002</v>
      </c>
      <c r="J594">
        <f t="shared" si="76"/>
        <v>-0.62500671757766935</v>
      </c>
      <c r="K594">
        <f t="shared" si="74"/>
        <v>-0.25558700848204552</v>
      </c>
      <c r="L594">
        <f t="shared" si="75"/>
        <v>0</v>
      </c>
    </row>
    <row r="595" spans="1:12" x14ac:dyDescent="0.3">
      <c r="A595">
        <v>594</v>
      </c>
      <c r="B595" s="5" t="s">
        <v>9479</v>
      </c>
      <c r="C595" s="6">
        <v>3.347</v>
      </c>
      <c r="D595" s="6">
        <v>1.7509999999999998E-2</v>
      </c>
      <c r="E595" s="10">
        <f t="shared" si="79"/>
        <v>-2.6825484731468039E-2</v>
      </c>
      <c r="F595">
        <f t="shared" si="80"/>
        <v>0.97353112274578235</v>
      </c>
      <c r="G595">
        <f t="shared" si="77"/>
        <v>3.3421197305957953</v>
      </c>
      <c r="H595">
        <f t="shared" si="73"/>
        <v>3.5422987514356484E-2</v>
      </c>
      <c r="I595" t="str">
        <f t="shared" si="78"/>
        <v>2002</v>
      </c>
      <c r="J595">
        <f t="shared" si="76"/>
        <v>-0.61580993470214818</v>
      </c>
      <c r="K595">
        <f t="shared" si="74"/>
        <v>-0.21173262102172563</v>
      </c>
      <c r="L595">
        <f t="shared" si="75"/>
        <v>0</v>
      </c>
    </row>
    <row r="596" spans="1:12" x14ac:dyDescent="0.3">
      <c r="A596">
        <v>595</v>
      </c>
      <c r="B596" s="5" t="s">
        <v>9477</v>
      </c>
      <c r="C596" s="6">
        <v>3.28</v>
      </c>
      <c r="D596" s="6">
        <v>1.7819999999999999E-2</v>
      </c>
      <c r="E596" s="10">
        <f t="shared" si="79"/>
        <v>-2.0220999833137191E-2</v>
      </c>
      <c r="F596">
        <f t="shared" si="80"/>
        <v>0.97998207349865551</v>
      </c>
      <c r="G596">
        <f t="shared" si="77"/>
        <v>3.2751328147794623</v>
      </c>
      <c r="H596">
        <f t="shared" si="73"/>
        <v>3.1192198603038325E-2</v>
      </c>
      <c r="I596" t="str">
        <f t="shared" si="78"/>
        <v>2002</v>
      </c>
      <c r="J596">
        <f t="shared" si="76"/>
        <v>-0.53139125664905895</v>
      </c>
      <c r="K596">
        <f t="shared" si="74"/>
        <v>-0.14771262306915123</v>
      </c>
      <c r="L596">
        <f t="shared" si="75"/>
        <v>0</v>
      </c>
    </row>
    <row r="597" spans="1:12" x14ac:dyDescent="0.3">
      <c r="A597">
        <v>596</v>
      </c>
      <c r="B597" s="5" t="s">
        <v>9475</v>
      </c>
      <c r="C597" s="6">
        <v>3.42</v>
      </c>
      <c r="D597" s="6">
        <v>1.7610000000000001E-2</v>
      </c>
      <c r="E597" s="10">
        <f t="shared" si="79"/>
        <v>4.1797128678461457E-2</v>
      </c>
      <c r="F597">
        <f t="shared" si="80"/>
        <v>1.0426829268292683</v>
      </c>
      <c r="G597">
        <f t="shared" si="77"/>
        <v>3.414984830780452</v>
      </c>
      <c r="H597">
        <f t="shared" si="73"/>
        <v>3.1263897812855927E-2</v>
      </c>
      <c r="I597" t="str">
        <f t="shared" si="78"/>
        <v>2002</v>
      </c>
      <c r="J597">
        <f t="shared" si="76"/>
        <v>-0.55535591527821937</v>
      </c>
      <c r="K597">
        <f t="shared" si="74"/>
        <v>-0.36241681246965562</v>
      </c>
      <c r="L597">
        <f t="shared" si="75"/>
        <v>0</v>
      </c>
    </row>
    <row r="598" spans="1:12" x14ac:dyDescent="0.3">
      <c r="A598">
        <v>597</v>
      </c>
      <c r="B598" s="5" t="s">
        <v>9473</v>
      </c>
      <c r="C598" s="6">
        <v>3.222</v>
      </c>
      <c r="D598" s="6">
        <v>1.7659999999999999E-2</v>
      </c>
      <c r="E598" s="10">
        <f t="shared" si="79"/>
        <v>-5.9638266319731105E-2</v>
      </c>
      <c r="F598">
        <f t="shared" si="80"/>
        <v>0.94210526315789478</v>
      </c>
      <c r="G598">
        <f t="shared" si="77"/>
        <v>3.2172617773973031</v>
      </c>
      <c r="H598">
        <f t="shared" si="73"/>
        <v>3.1531348848086643E-2</v>
      </c>
      <c r="I598" t="str">
        <f t="shared" si="78"/>
        <v>2002</v>
      </c>
      <c r="J598">
        <f t="shared" si="76"/>
        <v>-0.52767734566192848</v>
      </c>
      <c r="K598">
        <f t="shared" si="74"/>
        <v>-0.16469375908650674</v>
      </c>
      <c r="L598">
        <f t="shared" si="75"/>
        <v>0</v>
      </c>
    </row>
    <row r="599" spans="1:12" x14ac:dyDescent="0.3">
      <c r="A599">
        <v>598</v>
      </c>
      <c r="B599" s="5" t="s">
        <v>9471</v>
      </c>
      <c r="C599" s="6">
        <v>3.2170000000000001</v>
      </c>
      <c r="D599" s="6">
        <v>1.746E-2</v>
      </c>
      <c r="E599" s="10">
        <f t="shared" si="79"/>
        <v>-1.553036497893256E-3</v>
      </c>
      <c r="F599">
        <f t="shared" si="80"/>
        <v>0.99844816883923038</v>
      </c>
      <c r="G599">
        <f t="shared" si="77"/>
        <v>3.2123226685837745</v>
      </c>
      <c r="H599">
        <f t="shared" si="73"/>
        <v>3.1518813635403715E-2</v>
      </c>
      <c r="I599" t="str">
        <f t="shared" si="78"/>
        <v>2002</v>
      </c>
      <c r="J599">
        <f t="shared" si="76"/>
        <v>-0.52665780573655663</v>
      </c>
      <c r="K599">
        <f t="shared" si="74"/>
        <v>-0.15975465027297808</v>
      </c>
      <c r="L599">
        <f t="shared" si="75"/>
        <v>0</v>
      </c>
    </row>
    <row r="600" spans="1:12" x14ac:dyDescent="0.3">
      <c r="A600">
        <v>599</v>
      </c>
      <c r="B600" s="5" t="s">
        <v>9469</v>
      </c>
      <c r="C600" s="6">
        <v>3.242</v>
      </c>
      <c r="D600" s="6">
        <v>1.746E-2</v>
      </c>
      <c r="E600" s="10">
        <f t="shared" si="79"/>
        <v>7.7411750565950128E-3</v>
      </c>
      <c r="F600">
        <f t="shared" si="80"/>
        <v>1.0077712154180913</v>
      </c>
      <c r="G600">
        <f t="shared" si="77"/>
        <v>3.2372863200337569</v>
      </c>
      <c r="H600">
        <f t="shared" si="73"/>
        <v>3.1460340929770882E-2</v>
      </c>
      <c r="I600" t="str">
        <f t="shared" si="78"/>
        <v>2002</v>
      </c>
      <c r="J600">
        <f t="shared" si="76"/>
        <v>-0.52976594532189314</v>
      </c>
      <c r="K600">
        <f t="shared" si="74"/>
        <v>-0.18471830172296055</v>
      </c>
      <c r="L600">
        <f t="shared" si="75"/>
        <v>0</v>
      </c>
    </row>
    <row r="601" spans="1:12" x14ac:dyDescent="0.3">
      <c r="A601">
        <v>600</v>
      </c>
      <c r="B601" s="5" t="s">
        <v>9467</v>
      </c>
      <c r="C601" s="6">
        <v>3.3279999999999998</v>
      </c>
      <c r="D601" s="6">
        <v>1.7669999999999998E-2</v>
      </c>
      <c r="E601" s="10">
        <f t="shared" si="79"/>
        <v>2.6181099645477789E-2</v>
      </c>
      <c r="F601">
        <f t="shared" si="80"/>
        <v>1.02652683528686</v>
      </c>
      <c r="G601">
        <f t="shared" si="77"/>
        <v>3.3231031262081352</v>
      </c>
      <c r="H601">
        <f t="shared" si="73"/>
        <v>3.1649812384576828E-2</v>
      </c>
      <c r="I601" t="str">
        <f t="shared" si="78"/>
        <v>2002</v>
      </c>
      <c r="J601">
        <f t="shared" si="76"/>
        <v>-0.54708456173276199</v>
      </c>
      <c r="K601">
        <f t="shared" si="74"/>
        <v>-0.27053510789733881</v>
      </c>
      <c r="L601">
        <f t="shared" si="75"/>
        <v>0</v>
      </c>
    </row>
    <row r="602" spans="1:12" x14ac:dyDescent="0.3">
      <c r="A602">
        <v>601</v>
      </c>
      <c r="B602" s="5" t="s">
        <v>9465</v>
      </c>
      <c r="C602" s="6">
        <v>3.26</v>
      </c>
      <c r="D602" s="6">
        <v>1.7509999999999998E-2</v>
      </c>
      <c r="E602" s="10">
        <f t="shared" si="79"/>
        <v>-2.0644327580345866E-2</v>
      </c>
      <c r="F602">
        <f t="shared" si="80"/>
        <v>0.97956730769230771</v>
      </c>
      <c r="G602">
        <f t="shared" si="77"/>
        <v>3.2552465855220469</v>
      </c>
      <c r="H602">
        <f t="shared" si="73"/>
        <v>3.1819585425184947E-2</v>
      </c>
      <c r="I602" t="str">
        <f t="shared" si="78"/>
        <v>2002</v>
      </c>
      <c r="J602">
        <f t="shared" si="76"/>
        <v>-0.5387879939692154</v>
      </c>
      <c r="K602">
        <f t="shared" si="74"/>
        <v>-0.20267856721125055</v>
      </c>
      <c r="L602">
        <f t="shared" si="75"/>
        <v>0</v>
      </c>
    </row>
    <row r="603" spans="1:12" x14ac:dyDescent="0.3">
      <c r="A603">
        <v>602</v>
      </c>
      <c r="B603" s="5" t="s">
        <v>9463</v>
      </c>
      <c r="C603" s="6">
        <v>3.1819999999999999</v>
      </c>
      <c r="D603" s="6">
        <v>1.736E-2</v>
      </c>
      <c r="E603" s="10">
        <f t="shared" si="79"/>
        <v>-2.4217265463021123E-2</v>
      </c>
      <c r="F603">
        <f t="shared" si="80"/>
        <v>0.97607361963190187</v>
      </c>
      <c r="G603">
        <f t="shared" si="77"/>
        <v>3.1774000347770954</v>
      </c>
      <c r="H603">
        <f t="shared" si="73"/>
        <v>3.0894237405139725E-2</v>
      </c>
      <c r="I603" t="str">
        <f t="shared" si="78"/>
        <v>2002</v>
      </c>
      <c r="J603">
        <f t="shared" si="76"/>
        <v>-0.51060948285089536</v>
      </c>
      <c r="K603">
        <f t="shared" si="74"/>
        <v>-0.12483201646629905</v>
      </c>
      <c r="L603">
        <f t="shared" si="75"/>
        <v>0</v>
      </c>
    </row>
    <row r="604" spans="1:12" x14ac:dyDescent="0.3">
      <c r="A604">
        <v>603</v>
      </c>
      <c r="B604" s="5" t="s">
        <v>9461</v>
      </c>
      <c r="C604" s="6">
        <v>3.2040000000000002</v>
      </c>
      <c r="D604" s="6">
        <v>1.746E-2</v>
      </c>
      <c r="E604" s="10">
        <f t="shared" si="79"/>
        <v>6.8900992905177464E-3</v>
      </c>
      <c r="F604">
        <f t="shared" si="80"/>
        <v>1.006913890634821</v>
      </c>
      <c r="G604">
        <f t="shared" si="77"/>
        <v>3.1993415698297838</v>
      </c>
      <c r="H604">
        <f t="shared" si="73"/>
        <v>3.0233464517339284E-2</v>
      </c>
      <c r="I604" t="str">
        <f t="shared" si="78"/>
        <v>2002</v>
      </c>
      <c r="J604">
        <f t="shared" si="76"/>
        <v>-0.50313905102939083</v>
      </c>
      <c r="K604">
        <f t="shared" si="74"/>
        <v>-0.14677355151898741</v>
      </c>
      <c r="L604">
        <f t="shared" si="75"/>
        <v>0</v>
      </c>
    </row>
    <row r="605" spans="1:12" x14ac:dyDescent="0.3">
      <c r="A605">
        <v>604</v>
      </c>
      <c r="B605" s="5" t="s">
        <v>9459</v>
      </c>
      <c r="C605" s="6">
        <v>3.1349999999999998</v>
      </c>
      <c r="D605" s="6">
        <v>1.7669999999999998E-2</v>
      </c>
      <c r="E605" s="10">
        <f t="shared" si="79"/>
        <v>-2.177085512122888E-2</v>
      </c>
      <c r="F605">
        <f t="shared" si="80"/>
        <v>0.97846441947565532</v>
      </c>
      <c r="G605">
        <f t="shared" si="77"/>
        <v>3.1303871095740696</v>
      </c>
      <c r="H605">
        <f t="shared" si="73"/>
        <v>3.0426181956686522E-2</v>
      </c>
      <c r="I605" t="str">
        <f t="shared" si="78"/>
        <v>2002</v>
      </c>
      <c r="J605">
        <f t="shared" si="76"/>
        <v>-0.4954330848818948</v>
      </c>
      <c r="K605">
        <f t="shared" si="74"/>
        <v>-7.7819091263273243E-2</v>
      </c>
      <c r="L605">
        <f t="shared" si="75"/>
        <v>0</v>
      </c>
    </row>
    <row r="606" spans="1:12" x14ac:dyDescent="0.3">
      <c r="A606">
        <v>605</v>
      </c>
      <c r="B606" s="5" t="s">
        <v>9457</v>
      </c>
      <c r="C606" s="6">
        <v>3.1320000000000001</v>
      </c>
      <c r="D606" s="6">
        <v>1.7559999999999999E-2</v>
      </c>
      <c r="E606" s="10">
        <f t="shared" si="79"/>
        <v>-9.5739595632722151E-4</v>
      </c>
      <c r="F606">
        <f t="shared" si="80"/>
        <v>0.99904306220095707</v>
      </c>
      <c r="G606">
        <f t="shared" si="77"/>
        <v>3.127420191710311</v>
      </c>
      <c r="H606">
        <f t="shared" si="73"/>
        <v>2.7199032867491924E-2</v>
      </c>
      <c r="I606" t="str">
        <f t="shared" si="78"/>
        <v>2002</v>
      </c>
      <c r="J606">
        <f t="shared" si="76"/>
        <v>-0.44246528071815605</v>
      </c>
      <c r="K606">
        <f t="shared" si="74"/>
        <v>-7.4852173399514665E-2</v>
      </c>
      <c r="L606">
        <f t="shared" si="75"/>
        <v>0</v>
      </c>
    </row>
    <row r="607" spans="1:12" x14ac:dyDescent="0.3">
      <c r="A607">
        <v>606</v>
      </c>
      <c r="B607" s="5" t="s">
        <v>9455</v>
      </c>
      <c r="C607" s="6">
        <v>3.0569999999999999</v>
      </c>
      <c r="D607" s="6">
        <v>1.7410000000000002E-2</v>
      </c>
      <c r="E607" s="10">
        <f t="shared" si="79"/>
        <v>-2.4237735219859308E-2</v>
      </c>
      <c r="F607">
        <f t="shared" si="80"/>
        <v>0.9760536398467432</v>
      </c>
      <c r="G607">
        <f t="shared" si="77"/>
        <v>3.0525680183107964</v>
      </c>
      <c r="H607">
        <f t="shared" si="73"/>
        <v>2.4198428594926331E-2</v>
      </c>
      <c r="I607" t="str">
        <f t="shared" si="78"/>
        <v>2002</v>
      </c>
      <c r="J607">
        <f t="shared" si="76"/>
        <v>-0.3842306583831373</v>
      </c>
      <c r="K607">
        <f t="shared" si="74"/>
        <v>0.15380345331788048</v>
      </c>
      <c r="L607">
        <f t="shared" si="75"/>
        <v>0</v>
      </c>
    </row>
    <row r="608" spans="1:12" x14ac:dyDescent="0.3">
      <c r="A608">
        <v>607</v>
      </c>
      <c r="B608" s="5" t="s">
        <v>9453</v>
      </c>
      <c r="C608" s="6">
        <v>3.2109999999999999</v>
      </c>
      <c r="D608" s="6">
        <v>1.7310000000000002E-2</v>
      </c>
      <c r="E608" s="10">
        <f t="shared" si="79"/>
        <v>4.9148372198679423E-2</v>
      </c>
      <c r="F608">
        <f t="shared" si="80"/>
        <v>1.0503761858030749</v>
      </c>
      <c r="G608">
        <f t="shared" si="77"/>
        <v>3.2063714716286769</v>
      </c>
      <c r="H608">
        <f t="shared" si="73"/>
        <v>2.622189795934465E-2</v>
      </c>
      <c r="I608" t="str">
        <f t="shared" si="78"/>
        <v>2002</v>
      </c>
      <c r="J608">
        <f t="shared" si="76"/>
        <v>-0.43733824659109388</v>
      </c>
      <c r="K608">
        <f t="shared" si="74"/>
        <v>4.9927926995154692E-3</v>
      </c>
      <c r="L608">
        <f t="shared" si="75"/>
        <v>0</v>
      </c>
    </row>
    <row r="609" spans="1:12" x14ac:dyDescent="0.3">
      <c r="A609">
        <v>608</v>
      </c>
      <c r="B609" s="5" t="s">
        <v>9451</v>
      </c>
      <c r="C609" s="6">
        <v>3.3420000000000001</v>
      </c>
      <c r="D609" s="6">
        <v>1.72E-2</v>
      </c>
      <c r="E609" s="10">
        <f t="shared" si="79"/>
        <v>3.9987015065825186E-2</v>
      </c>
      <c r="F609">
        <f t="shared" si="80"/>
        <v>1.0407972594207413</v>
      </c>
      <c r="G609">
        <f t="shared" si="77"/>
        <v>3.3372132313370546</v>
      </c>
      <c r="H609">
        <f t="shared" ref="H609:H672" si="81">SQRT(_xlfn.VAR.S(E580:E609))</f>
        <v>2.7414610898494566E-2</v>
      </c>
      <c r="I609" t="str">
        <f t="shared" si="78"/>
        <v>2002</v>
      </c>
      <c r="J609">
        <f t="shared" si="76"/>
        <v>-0.47588886551990606</v>
      </c>
      <c r="K609">
        <f t="shared" ref="K609:K672" si="82">+MIN(G610-G609,G611-G609,G612-G609,G613-G609,G614-G609,G615-G609,G616-G609,G617-G609,G618-G609,G619-G609)</f>
        <v>-0.12584896700886228</v>
      </c>
      <c r="L609">
        <f t="shared" ref="L609:L672" si="83">+IF(K609&lt;J609,1,0)</f>
        <v>0</v>
      </c>
    </row>
    <row r="610" spans="1:12" x14ac:dyDescent="0.3">
      <c r="A610">
        <v>609</v>
      </c>
      <c r="B610" s="5" t="s">
        <v>9449</v>
      </c>
      <c r="C610" s="6">
        <v>3.3769999999999998</v>
      </c>
      <c r="D610" s="6">
        <v>1.7350000000000001E-2</v>
      </c>
      <c r="E610" s="10">
        <f t="shared" si="79"/>
        <v>1.0418311230228549E-2</v>
      </c>
      <c r="F610">
        <f t="shared" si="80"/>
        <v>1.0104727707959305</v>
      </c>
      <c r="G610">
        <f t="shared" si="77"/>
        <v>3.3721209488306854</v>
      </c>
      <c r="H610">
        <f t="shared" si="81"/>
        <v>2.7287680579740167E-2</v>
      </c>
      <c r="I610" t="str">
        <f t="shared" si="78"/>
        <v>2002</v>
      </c>
      <c r="J610">
        <f t="shared" ref="J610:J673" si="84">-G610*$P$3*$Q$3*H610</f>
        <v>-0.47864030494549492</v>
      </c>
      <c r="K610">
        <f t="shared" si="82"/>
        <v>-0.18470880860391681</v>
      </c>
      <c r="L610">
        <f t="shared" si="83"/>
        <v>0</v>
      </c>
    </row>
    <row r="611" spans="1:12" x14ac:dyDescent="0.3">
      <c r="A611">
        <v>610</v>
      </c>
      <c r="B611" s="5" t="s">
        <v>9447</v>
      </c>
      <c r="C611" s="6">
        <v>3.3119999999999998</v>
      </c>
      <c r="D611" s="6">
        <v>1.7410000000000002E-2</v>
      </c>
      <c r="E611" s="10">
        <f t="shared" si="79"/>
        <v>-1.9435504880417384E-2</v>
      </c>
      <c r="F611">
        <f t="shared" si="80"/>
        <v>0.98075214687592538</v>
      </c>
      <c r="G611">
        <f t="shared" si="77"/>
        <v>3.3071983240580169</v>
      </c>
      <c r="H611">
        <f t="shared" si="81"/>
        <v>2.654417074561137E-2</v>
      </c>
      <c r="I611" t="str">
        <f t="shared" si="78"/>
        <v>2002</v>
      </c>
      <c r="J611">
        <f t="shared" si="84"/>
        <v>-0.45663469089300945</v>
      </c>
      <c r="K611">
        <f t="shared" si="82"/>
        <v>-0.1667317160629409</v>
      </c>
      <c r="L611">
        <f t="shared" si="83"/>
        <v>0</v>
      </c>
    </row>
    <row r="612" spans="1:12" x14ac:dyDescent="0.3">
      <c r="A612">
        <v>611</v>
      </c>
      <c r="B612" s="5" t="s">
        <v>9445</v>
      </c>
      <c r="C612" s="6">
        <v>3.3140000000000001</v>
      </c>
      <c r="D612" s="6">
        <v>1.7150000000000002E-2</v>
      </c>
      <c r="E612" s="10">
        <f t="shared" si="79"/>
        <v>6.0368248135802367E-4</v>
      </c>
      <c r="F612">
        <f t="shared" si="80"/>
        <v>1.0006038647342996</v>
      </c>
      <c r="G612">
        <f t="shared" si="77"/>
        <v>3.3092671245061949</v>
      </c>
      <c r="H612">
        <f t="shared" si="81"/>
        <v>2.6158857869178261E-2</v>
      </c>
      <c r="I612" t="str">
        <f t="shared" si="78"/>
        <v>2002</v>
      </c>
      <c r="J612">
        <f t="shared" si="84"/>
        <v>-0.45028772040717779</v>
      </c>
      <c r="K612">
        <f t="shared" si="82"/>
        <v>-0.17178311930804169</v>
      </c>
      <c r="L612">
        <f t="shared" si="83"/>
        <v>0</v>
      </c>
    </row>
    <row r="613" spans="1:12" x14ac:dyDescent="0.3">
      <c r="A613">
        <v>612</v>
      </c>
      <c r="B613" s="5" t="s">
        <v>9443</v>
      </c>
      <c r="C613" s="6">
        <v>3.2160000000000002</v>
      </c>
      <c r="D613" s="6">
        <v>1.7310000000000002E-2</v>
      </c>
      <c r="E613" s="10">
        <f t="shared" si="79"/>
        <v>-3.0017567687651209E-2</v>
      </c>
      <c r="F613">
        <f t="shared" si="80"/>
        <v>0.97042848521424263</v>
      </c>
      <c r="G613">
        <f t="shared" si="77"/>
        <v>3.2113642643281923</v>
      </c>
      <c r="H613">
        <f t="shared" si="81"/>
        <v>2.6218545801285034E-2</v>
      </c>
      <c r="I613" t="str">
        <f t="shared" si="78"/>
        <v>2002</v>
      </c>
      <c r="J613">
        <f t="shared" si="84"/>
        <v>-0.43796325110793449</v>
      </c>
      <c r="K613">
        <f t="shared" si="82"/>
        <v>-0.27662517181414881</v>
      </c>
      <c r="L613">
        <f t="shared" si="83"/>
        <v>0</v>
      </c>
    </row>
    <row r="614" spans="1:12" x14ac:dyDescent="0.3">
      <c r="A614">
        <v>613</v>
      </c>
      <c r="B614" s="5" t="s">
        <v>9441</v>
      </c>
      <c r="C614" s="6">
        <v>3.2370000000000001</v>
      </c>
      <c r="D614" s="6">
        <v>1.7299999999999999E-2</v>
      </c>
      <c r="E614" s="10">
        <f t="shared" si="79"/>
        <v>6.5086236273872566E-3</v>
      </c>
      <c r="F614">
        <f t="shared" si="80"/>
        <v>1.0065298507462686</v>
      </c>
      <c r="G614">
        <f t="shared" si="77"/>
        <v>3.2323366872789401</v>
      </c>
      <c r="H614">
        <f t="shared" si="81"/>
        <v>2.6299634250558621E-2</v>
      </c>
      <c r="I614" t="str">
        <f t="shared" si="78"/>
        <v>2002</v>
      </c>
      <c r="J614">
        <f t="shared" si="84"/>
        <v>-0.44218682737271514</v>
      </c>
      <c r="K614">
        <f t="shared" si="82"/>
        <v>-0.29759759476489656</v>
      </c>
      <c r="L614">
        <f t="shared" si="83"/>
        <v>0</v>
      </c>
    </row>
    <row r="615" spans="1:12" x14ac:dyDescent="0.3">
      <c r="A615">
        <v>614</v>
      </c>
      <c r="B615" s="5" t="s">
        <v>9440</v>
      </c>
      <c r="C615" s="6">
        <v>3.43</v>
      </c>
      <c r="D615" s="6">
        <v>1.7410000000000002E-2</v>
      </c>
      <c r="E615" s="10">
        <f t="shared" si="79"/>
        <v>5.7913286233741222E-2</v>
      </c>
      <c r="F615">
        <f t="shared" si="80"/>
        <v>1.0596231078158789</v>
      </c>
      <c r="G615">
        <f t="shared" si="77"/>
        <v>3.4250272498547703</v>
      </c>
      <c r="H615">
        <f t="shared" si="81"/>
        <v>2.8603407590331309E-2</v>
      </c>
      <c r="I615" t="str">
        <f t="shared" si="78"/>
        <v>2002</v>
      </c>
      <c r="J615">
        <f t="shared" si="84"/>
        <v>-0.50959048046690958</v>
      </c>
      <c r="K615">
        <f t="shared" si="82"/>
        <v>-0.5651174596961277</v>
      </c>
      <c r="L615">
        <f t="shared" si="83"/>
        <v>1</v>
      </c>
    </row>
    <row r="616" spans="1:12" x14ac:dyDescent="0.3">
      <c r="A616">
        <v>615</v>
      </c>
      <c r="B616" s="5" t="s">
        <v>9438</v>
      </c>
      <c r="C616" s="6">
        <v>3.4489999999999998</v>
      </c>
      <c r="D616" s="6">
        <v>1.7410000000000002E-2</v>
      </c>
      <c r="E616" s="10">
        <f t="shared" si="79"/>
        <v>5.524072776855184E-3</v>
      </c>
      <c r="F616">
        <f t="shared" si="80"/>
        <v>1.005539358600583</v>
      </c>
      <c r="G616">
        <f t="shared" si="77"/>
        <v>3.4439997040084842</v>
      </c>
      <c r="H616">
        <f t="shared" si="81"/>
        <v>2.8559868035762426E-2</v>
      </c>
      <c r="I616" t="str">
        <f t="shared" si="78"/>
        <v>2002</v>
      </c>
      <c r="J616">
        <f t="shared" si="84"/>
        <v>-0.51163329927250722</v>
      </c>
      <c r="K616">
        <f t="shared" si="82"/>
        <v>-0.6180672613888869</v>
      </c>
      <c r="L616">
        <f t="shared" si="83"/>
        <v>1</v>
      </c>
    </row>
    <row r="617" spans="1:12" x14ac:dyDescent="0.3">
      <c r="A617">
        <v>616</v>
      </c>
      <c r="B617" s="5" t="s">
        <v>9437</v>
      </c>
      <c r="C617" s="6">
        <v>3.278</v>
      </c>
      <c r="D617" s="6">
        <v>1.7150000000000002E-2</v>
      </c>
      <c r="E617" s="10">
        <f t="shared" si="79"/>
        <v>-5.0850853633065872E-2</v>
      </c>
      <c r="F617">
        <f t="shared" si="80"/>
        <v>0.95042041171354019</v>
      </c>
      <c r="G617">
        <f t="shared" si="77"/>
        <v>3.2733185377583909</v>
      </c>
      <c r="H617">
        <f t="shared" si="81"/>
        <v>2.9532666917408069E-2</v>
      </c>
      <c r="I617" t="str">
        <f t="shared" si="78"/>
        <v>2002</v>
      </c>
      <c r="J617">
        <f t="shared" si="84"/>
        <v>-0.50284071806425834</v>
      </c>
      <c r="K617">
        <f t="shared" si="82"/>
        <v>-0.49031037625738261</v>
      </c>
      <c r="L617">
        <f t="shared" si="83"/>
        <v>0</v>
      </c>
    </row>
    <row r="618" spans="1:12" x14ac:dyDescent="0.3">
      <c r="A618">
        <v>617</v>
      </c>
      <c r="B618" s="5" t="s">
        <v>9435</v>
      </c>
      <c r="C618" s="6">
        <v>3.2360000000000002</v>
      </c>
      <c r="D618" s="6">
        <v>1.7000000000000001E-2</v>
      </c>
      <c r="E618" s="10">
        <f t="shared" si="79"/>
        <v>-1.2895481125392677E-2</v>
      </c>
      <c r="F618">
        <f t="shared" si="80"/>
        <v>0.98718730933496035</v>
      </c>
      <c r="G618">
        <f t="shared" si="77"/>
        <v>3.2314189123699042</v>
      </c>
      <c r="H618">
        <f t="shared" si="81"/>
        <v>2.7904454014674639E-2</v>
      </c>
      <c r="I618" t="str">
        <f t="shared" si="78"/>
        <v>2002</v>
      </c>
      <c r="J618">
        <f t="shared" si="84"/>
        <v>-0.46903612417692186</v>
      </c>
      <c r="K618">
        <f t="shared" si="82"/>
        <v>-0.45140877062517415</v>
      </c>
      <c r="L618">
        <f t="shared" si="83"/>
        <v>0</v>
      </c>
    </row>
    <row r="619" spans="1:12" x14ac:dyDescent="0.3">
      <c r="A619">
        <v>618</v>
      </c>
      <c r="B619" s="5" t="s">
        <v>9434</v>
      </c>
      <c r="C619" s="6">
        <v>3.2450000000000001</v>
      </c>
      <c r="D619" s="6">
        <v>1.7000000000000001E-2</v>
      </c>
      <c r="E619" s="10">
        <f t="shared" si="79"/>
        <v>2.7773509598080027E-3</v>
      </c>
      <c r="F619">
        <f t="shared" si="80"/>
        <v>1.0027812113720642</v>
      </c>
      <c r="G619">
        <f t="shared" si="77"/>
        <v>3.2404061713968906</v>
      </c>
      <c r="H619">
        <f t="shared" si="81"/>
        <v>2.7916281000320769E-2</v>
      </c>
      <c r="I619" t="str">
        <f t="shared" si="78"/>
        <v>2002</v>
      </c>
      <c r="J619">
        <f t="shared" si="84"/>
        <v>-0.4705399613017891</v>
      </c>
      <c r="K619">
        <f t="shared" si="82"/>
        <v>-0.46039602965216053</v>
      </c>
      <c r="L619">
        <f t="shared" si="83"/>
        <v>0</v>
      </c>
    </row>
    <row r="620" spans="1:12" x14ac:dyDescent="0.3">
      <c r="A620">
        <v>619</v>
      </c>
      <c r="B620" s="5" t="s">
        <v>9432</v>
      </c>
      <c r="C620" s="6">
        <v>3.1920000000000002</v>
      </c>
      <c r="D620" s="6">
        <v>1.7260000000000001E-2</v>
      </c>
      <c r="E620" s="10">
        <f t="shared" si="79"/>
        <v>-1.646767056849097E-2</v>
      </c>
      <c r="F620">
        <f t="shared" si="80"/>
        <v>0.98366718027734978</v>
      </c>
      <c r="G620">
        <f t="shared" si="77"/>
        <v>3.1874121402267686</v>
      </c>
      <c r="H620">
        <f t="shared" si="81"/>
        <v>2.8015407523285404E-2</v>
      </c>
      <c r="I620" t="str">
        <f t="shared" si="78"/>
        <v>2002</v>
      </c>
      <c r="J620">
        <f t="shared" si="84"/>
        <v>-0.46448818053679858</v>
      </c>
      <c r="K620">
        <f t="shared" si="82"/>
        <v>-0.40740199848203851</v>
      </c>
      <c r="L620">
        <f t="shared" si="83"/>
        <v>0</v>
      </c>
    </row>
    <row r="621" spans="1:12" x14ac:dyDescent="0.3">
      <c r="A621">
        <v>620</v>
      </c>
      <c r="B621" s="5" t="s">
        <v>9430</v>
      </c>
      <c r="C621" s="6">
        <v>3.145</v>
      </c>
      <c r="D621" s="6">
        <v>1.7310000000000002E-2</v>
      </c>
      <c r="E621" s="10">
        <f t="shared" si="79"/>
        <v>-1.4833789435158493E-2</v>
      </c>
      <c r="F621">
        <f t="shared" si="80"/>
        <v>0.98527568922305764</v>
      </c>
      <c r="G621">
        <f t="shared" si="77"/>
        <v>3.140466607995076</v>
      </c>
      <c r="H621">
        <f t="shared" si="81"/>
        <v>2.7648634379676167E-2</v>
      </c>
      <c r="I621" t="str">
        <f t="shared" si="78"/>
        <v>2002</v>
      </c>
      <c r="J621">
        <f t="shared" si="84"/>
        <v>-0.45165556543483415</v>
      </c>
      <c r="K621">
        <f t="shared" si="82"/>
        <v>-0.360456466250346</v>
      </c>
      <c r="L621">
        <f t="shared" si="83"/>
        <v>0</v>
      </c>
    </row>
    <row r="622" spans="1:12" x14ac:dyDescent="0.3">
      <c r="A622">
        <v>621</v>
      </c>
      <c r="B622" s="5" t="s">
        <v>9428</v>
      </c>
      <c r="C622" s="6">
        <v>3.1419999999999999</v>
      </c>
      <c r="D622" s="6">
        <v>1.7260000000000001E-2</v>
      </c>
      <c r="E622" s="10">
        <f t="shared" si="79"/>
        <v>-9.543503189745014E-4</v>
      </c>
      <c r="F622">
        <f t="shared" si="80"/>
        <v>0.9990461049284578</v>
      </c>
      <c r="G622">
        <f t="shared" si="77"/>
        <v>3.1374840051981532</v>
      </c>
      <c r="H622">
        <f t="shared" si="81"/>
        <v>2.7272221226440473E-2</v>
      </c>
      <c r="I622" t="str">
        <f t="shared" si="78"/>
        <v>2002</v>
      </c>
      <c r="J622">
        <f t="shared" si="84"/>
        <v>-0.4450835386042527</v>
      </c>
      <c r="K622">
        <f t="shared" si="82"/>
        <v>-0.35747386345342314</v>
      </c>
      <c r="L622">
        <f t="shared" si="83"/>
        <v>0</v>
      </c>
    </row>
    <row r="623" spans="1:12" x14ac:dyDescent="0.3">
      <c r="A623">
        <v>622</v>
      </c>
      <c r="B623" s="5" t="s">
        <v>9426</v>
      </c>
      <c r="C623" s="6">
        <v>2.9390000000000001</v>
      </c>
      <c r="D623" s="6">
        <v>1.7410000000000002E-2</v>
      </c>
      <c r="E623" s="10">
        <f t="shared" si="79"/>
        <v>-6.6790152396649011E-2</v>
      </c>
      <c r="F623">
        <f t="shared" si="80"/>
        <v>0.93539147040101855</v>
      </c>
      <c r="G623">
        <f t="shared" si="77"/>
        <v>2.9347390925140435</v>
      </c>
      <c r="H623">
        <f t="shared" si="81"/>
        <v>2.9359161570100344E-2</v>
      </c>
      <c r="I623" t="str">
        <f t="shared" si="78"/>
        <v>2002</v>
      </c>
      <c r="J623">
        <f t="shared" si="84"/>
        <v>-0.4481801800443887</v>
      </c>
      <c r="K623">
        <f t="shared" si="82"/>
        <v>-0.15472895076931348</v>
      </c>
      <c r="L623">
        <f t="shared" si="83"/>
        <v>0</v>
      </c>
    </row>
    <row r="624" spans="1:12" x14ac:dyDescent="0.3">
      <c r="A624">
        <v>623</v>
      </c>
      <c r="B624" s="5" t="s">
        <v>9425</v>
      </c>
      <c r="C624" s="6">
        <v>2.9910000000000001</v>
      </c>
      <c r="D624" s="6">
        <v>1.746E-2</v>
      </c>
      <c r="E624" s="10">
        <f t="shared" si="79"/>
        <v>1.7538392211030773E-2</v>
      </c>
      <c r="F624">
        <f t="shared" si="80"/>
        <v>1.0176930928887378</v>
      </c>
      <c r="G624">
        <f t="shared" si="77"/>
        <v>2.9866512594759307</v>
      </c>
      <c r="H624">
        <f t="shared" si="81"/>
        <v>2.9656289181738994E-2</v>
      </c>
      <c r="I624" t="str">
        <f t="shared" si="78"/>
        <v>2002</v>
      </c>
      <c r="J624">
        <f t="shared" si="84"/>
        <v>-0.46072398618898286</v>
      </c>
      <c r="K624">
        <f t="shared" si="82"/>
        <v>-0.20664111773120064</v>
      </c>
      <c r="L624">
        <f t="shared" si="83"/>
        <v>0</v>
      </c>
    </row>
    <row r="625" spans="1:12" x14ac:dyDescent="0.3">
      <c r="A625">
        <v>624</v>
      </c>
      <c r="B625" s="5" t="s">
        <v>9423</v>
      </c>
      <c r="C625" s="6">
        <v>2.8639999999999999</v>
      </c>
      <c r="D625" s="6">
        <v>1.7150000000000002E-2</v>
      </c>
      <c r="E625" s="10">
        <f t="shared" si="79"/>
        <v>-4.3388530549411844E-2</v>
      </c>
      <c r="F625">
        <f t="shared" si="80"/>
        <v>0.9575392845202273</v>
      </c>
      <c r="G625">
        <f t="shared" si="77"/>
        <v>2.8599097901586426</v>
      </c>
      <c r="H625">
        <f t="shared" si="81"/>
        <v>3.0232083250188495E-2</v>
      </c>
      <c r="I625" t="str">
        <f t="shared" si="78"/>
        <v>2002</v>
      </c>
      <c r="J625">
        <f t="shared" si="84"/>
        <v>-0.44973833721101503</v>
      </c>
      <c r="K625">
        <f t="shared" si="82"/>
        <v>-7.9899648413912505E-2</v>
      </c>
      <c r="L625">
        <f t="shared" si="83"/>
        <v>0</v>
      </c>
    </row>
    <row r="626" spans="1:12" x14ac:dyDescent="0.3">
      <c r="A626">
        <v>625</v>
      </c>
      <c r="B626" s="5" t="s">
        <v>9421</v>
      </c>
      <c r="C626" s="6">
        <v>2.83</v>
      </c>
      <c r="D626" s="6">
        <v>1.7260000000000001E-2</v>
      </c>
      <c r="E626" s="10">
        <f t="shared" si="79"/>
        <v>-1.1942537443252807E-2</v>
      </c>
      <c r="F626">
        <f t="shared" si="80"/>
        <v>0.98812849162011185</v>
      </c>
      <c r="G626">
        <f t="shared" si="77"/>
        <v>2.8259324426195973</v>
      </c>
      <c r="H626">
        <f t="shared" si="81"/>
        <v>3.012780155354915E-2</v>
      </c>
      <c r="I626" t="str">
        <f t="shared" si="78"/>
        <v>2002</v>
      </c>
      <c r="J626">
        <f t="shared" si="84"/>
        <v>-0.44286230687251271</v>
      </c>
      <c r="K626">
        <f t="shared" si="82"/>
        <v>-4.5922300874867261E-2</v>
      </c>
      <c r="L626">
        <f t="shared" si="83"/>
        <v>0</v>
      </c>
    </row>
    <row r="627" spans="1:12" x14ac:dyDescent="0.3">
      <c r="A627">
        <v>626</v>
      </c>
      <c r="B627" s="5" t="s">
        <v>9419</v>
      </c>
      <c r="C627" s="6">
        <v>2.7869999999999999</v>
      </c>
      <c r="D627" s="6">
        <v>1.72E-2</v>
      </c>
      <c r="E627" s="10">
        <f t="shared" si="79"/>
        <v>-1.5310963155335143E-2</v>
      </c>
      <c r="F627">
        <f t="shared" si="80"/>
        <v>0.98480565371024731</v>
      </c>
      <c r="G627">
        <f t="shared" si="77"/>
        <v>2.7830081615010083</v>
      </c>
      <c r="H627">
        <f t="shared" si="81"/>
        <v>2.8851430354208077E-2</v>
      </c>
      <c r="I627" t="str">
        <f t="shared" si="78"/>
        <v>2002</v>
      </c>
      <c r="J627">
        <f t="shared" si="84"/>
        <v>-0.4176585048124411</v>
      </c>
      <c r="K627">
        <f t="shared" si="82"/>
        <v>-2.9980197562782251E-3</v>
      </c>
      <c r="L627">
        <f t="shared" si="83"/>
        <v>0</v>
      </c>
    </row>
    <row r="628" spans="1:12" x14ac:dyDescent="0.3">
      <c r="A628">
        <v>627</v>
      </c>
      <c r="B628" s="5" t="s">
        <v>9418</v>
      </c>
      <c r="C628" s="6">
        <v>2.7839999999999998</v>
      </c>
      <c r="D628" s="6">
        <v>1.721E-2</v>
      </c>
      <c r="E628" s="10">
        <f t="shared" si="79"/>
        <v>-1.0770060276379489E-3</v>
      </c>
      <c r="F628">
        <f t="shared" si="80"/>
        <v>0.99892357373519913</v>
      </c>
      <c r="G628">
        <f t="shared" si="77"/>
        <v>2.78001014174473</v>
      </c>
      <c r="H628">
        <f t="shared" si="81"/>
        <v>2.7081573255040507E-2</v>
      </c>
      <c r="I628" t="str">
        <f t="shared" si="78"/>
        <v>2002</v>
      </c>
      <c r="J628">
        <f t="shared" si="84"/>
        <v>-0.39161540845750431</v>
      </c>
      <c r="K628">
        <f t="shared" si="82"/>
        <v>5.6906490581162483E-2</v>
      </c>
      <c r="L628">
        <f t="shared" si="83"/>
        <v>0</v>
      </c>
    </row>
    <row r="629" spans="1:12" x14ac:dyDescent="0.3">
      <c r="A629">
        <v>628</v>
      </c>
      <c r="B629" s="5" t="s">
        <v>9416</v>
      </c>
      <c r="C629" s="6">
        <v>2.863</v>
      </c>
      <c r="D629" s="6">
        <v>1.7410000000000002E-2</v>
      </c>
      <c r="E629" s="10">
        <f t="shared" si="79"/>
        <v>2.798128364380487E-2</v>
      </c>
      <c r="F629">
        <f t="shared" si="80"/>
        <v>1.0283764367816093</v>
      </c>
      <c r="G629">
        <f t="shared" si="77"/>
        <v>2.8588492758991855</v>
      </c>
      <c r="H629">
        <f t="shared" si="81"/>
        <v>2.7735258323901769E-2</v>
      </c>
      <c r="I629" t="str">
        <f t="shared" si="78"/>
        <v>2002</v>
      </c>
      <c r="J629">
        <f t="shared" si="84"/>
        <v>-0.41244208620670758</v>
      </c>
      <c r="K629">
        <f t="shared" si="82"/>
        <v>-2.1932643573292943E-2</v>
      </c>
      <c r="L629">
        <f t="shared" si="83"/>
        <v>0</v>
      </c>
    </row>
    <row r="630" spans="1:12" x14ac:dyDescent="0.3">
      <c r="A630">
        <v>629</v>
      </c>
      <c r="B630" s="5" t="s">
        <v>9414</v>
      </c>
      <c r="C630" s="6">
        <v>2.8410000000000002</v>
      </c>
      <c r="D630" s="6">
        <v>1.7260000000000001E-2</v>
      </c>
      <c r="E630" s="10">
        <f t="shared" si="79"/>
        <v>-7.7139232439270393E-3</v>
      </c>
      <c r="F630">
        <f t="shared" si="80"/>
        <v>0.99231575270695083</v>
      </c>
      <c r="G630">
        <f t="shared" si="77"/>
        <v>2.8369166323258925</v>
      </c>
      <c r="H630">
        <f t="shared" si="81"/>
        <v>2.7655262435192236E-2</v>
      </c>
      <c r="I630" t="str">
        <f t="shared" si="78"/>
        <v>2002</v>
      </c>
      <c r="J630">
        <f t="shared" si="84"/>
        <v>-0.40809742846086478</v>
      </c>
      <c r="K630">
        <f t="shared" si="82"/>
        <v>4.7957454185391768E-2</v>
      </c>
      <c r="L630">
        <f t="shared" si="83"/>
        <v>0</v>
      </c>
    </row>
    <row r="631" spans="1:12" x14ac:dyDescent="0.3">
      <c r="A631">
        <v>630</v>
      </c>
      <c r="B631" s="5" t="s">
        <v>9412</v>
      </c>
      <c r="C631" s="6">
        <v>2.9430000000000001</v>
      </c>
      <c r="D631" s="6">
        <v>1.7260000000000001E-2</v>
      </c>
      <c r="E631" s="10">
        <f t="shared" si="79"/>
        <v>3.5273366379284778E-2</v>
      </c>
      <c r="F631">
        <f t="shared" si="80"/>
        <v>1.0359028511087645</v>
      </c>
      <c r="G631">
        <f t="shared" si="77"/>
        <v>2.9387700277842668</v>
      </c>
      <c r="H631">
        <f t="shared" si="81"/>
        <v>2.8048990500195409E-2</v>
      </c>
      <c r="I631" t="str">
        <f t="shared" si="78"/>
        <v>2002</v>
      </c>
      <c r="J631">
        <f t="shared" si="84"/>
        <v>-0.42876797274237521</v>
      </c>
      <c r="K631">
        <f t="shared" si="82"/>
        <v>-0.10076969402487634</v>
      </c>
      <c r="L631">
        <f t="shared" si="83"/>
        <v>0</v>
      </c>
    </row>
    <row r="632" spans="1:12" x14ac:dyDescent="0.3">
      <c r="A632">
        <v>631</v>
      </c>
      <c r="B632" s="5" t="s">
        <v>9410</v>
      </c>
      <c r="C632" s="6">
        <v>2.9329999999999998</v>
      </c>
      <c r="D632" s="6">
        <v>1.7150000000000002E-2</v>
      </c>
      <c r="E632" s="10">
        <f t="shared" si="79"/>
        <v>-3.403679256021809E-3</v>
      </c>
      <c r="F632">
        <f t="shared" si="80"/>
        <v>0.99660210669384974</v>
      </c>
      <c r="G632">
        <f t="shared" si="77"/>
        <v>2.9288112480919342</v>
      </c>
      <c r="H632">
        <f t="shared" si="81"/>
        <v>2.7874364480905252E-2</v>
      </c>
      <c r="I632" t="str">
        <f t="shared" si="78"/>
        <v>2002</v>
      </c>
      <c r="J632">
        <f t="shared" si="84"/>
        <v>-0.42465462545088323</v>
      </c>
      <c r="K632">
        <f t="shared" si="82"/>
        <v>-9.0810914332543735E-2</v>
      </c>
      <c r="L632">
        <f t="shared" si="83"/>
        <v>0</v>
      </c>
    </row>
    <row r="633" spans="1:12" x14ac:dyDescent="0.3">
      <c r="A633">
        <v>632</v>
      </c>
      <c r="B633" s="5" t="s">
        <v>9409</v>
      </c>
      <c r="C633" s="6">
        <v>2.9470000000000001</v>
      </c>
      <c r="D633" s="6">
        <v>1.7159999999999998E-2</v>
      </c>
      <c r="E633" s="10">
        <f t="shared" si="79"/>
        <v>4.761913760243785E-3</v>
      </c>
      <c r="F633">
        <f t="shared" si="80"/>
        <v>1.0047732696897376</v>
      </c>
      <c r="G633">
        <f t="shared" si="77"/>
        <v>2.9427888017243902</v>
      </c>
      <c r="H633">
        <f t="shared" si="81"/>
        <v>2.7633588865771077E-2</v>
      </c>
      <c r="I633" t="str">
        <f t="shared" si="78"/>
        <v>2002</v>
      </c>
      <c r="J633">
        <f t="shared" si="84"/>
        <v>-0.42299563634864445</v>
      </c>
      <c r="K633">
        <f t="shared" si="82"/>
        <v>-0.26845514970257778</v>
      </c>
      <c r="L633">
        <f t="shared" si="83"/>
        <v>0</v>
      </c>
    </row>
    <row r="634" spans="1:12" x14ac:dyDescent="0.3">
      <c r="A634">
        <v>633</v>
      </c>
      <c r="B634" s="5" t="s">
        <v>9408</v>
      </c>
      <c r="C634" s="6">
        <v>2.8889999999999998</v>
      </c>
      <c r="D634" s="6">
        <v>1.7150000000000002E-2</v>
      </c>
      <c r="E634" s="10">
        <f t="shared" si="79"/>
        <v>-1.9877282271459573E-2</v>
      </c>
      <c r="F634">
        <f t="shared" si="80"/>
        <v>0.98031896844248378</v>
      </c>
      <c r="G634">
        <f t="shared" si="77"/>
        <v>2.8848740865112843</v>
      </c>
      <c r="H634">
        <f t="shared" si="81"/>
        <v>2.7749918520800436E-2</v>
      </c>
      <c r="I634" t="str">
        <f t="shared" si="78"/>
        <v>2002</v>
      </c>
      <c r="J634">
        <f t="shared" si="84"/>
        <v>-0.41641663995561473</v>
      </c>
      <c r="K634">
        <f t="shared" si="82"/>
        <v>-0.21054043448947191</v>
      </c>
      <c r="L634">
        <f t="shared" si="83"/>
        <v>0</v>
      </c>
    </row>
    <row r="635" spans="1:12" x14ac:dyDescent="0.3">
      <c r="A635">
        <v>634</v>
      </c>
      <c r="B635" s="5" t="s">
        <v>9406</v>
      </c>
      <c r="C635" s="6">
        <v>3.0419999999999998</v>
      </c>
      <c r="D635" s="6">
        <v>1.6899999999999998E-2</v>
      </c>
      <c r="E635" s="10">
        <f t="shared" si="79"/>
        <v>5.160477235300303E-2</v>
      </c>
      <c r="F635">
        <f t="shared" si="80"/>
        <v>1.0529595015576325</v>
      </c>
      <c r="G635">
        <f t="shared" si="77"/>
        <v>3.0377188653399241</v>
      </c>
      <c r="H635">
        <f t="shared" si="81"/>
        <v>2.9271345680017311E-2</v>
      </c>
      <c r="I635" t="str">
        <f t="shared" si="78"/>
        <v>2002</v>
      </c>
      <c r="J635">
        <f t="shared" si="84"/>
        <v>-0.4625192017844717</v>
      </c>
      <c r="K635">
        <f t="shared" si="82"/>
        <v>-0.38125652746511696</v>
      </c>
      <c r="L635">
        <f t="shared" si="83"/>
        <v>0</v>
      </c>
    </row>
    <row r="636" spans="1:12" x14ac:dyDescent="0.3">
      <c r="A636">
        <v>635</v>
      </c>
      <c r="B636" s="5" t="s">
        <v>9404</v>
      </c>
      <c r="C636" s="6">
        <v>2.9020000000000001</v>
      </c>
      <c r="D636" s="6">
        <v>1.7000000000000001E-2</v>
      </c>
      <c r="E636" s="10">
        <f t="shared" si="79"/>
        <v>-4.7115039375104945E-2</v>
      </c>
      <c r="F636">
        <f t="shared" si="80"/>
        <v>0.95397764628533865</v>
      </c>
      <c r="G636">
        <f t="shared" si="77"/>
        <v>2.897891744035062</v>
      </c>
      <c r="H636">
        <f t="shared" si="81"/>
        <v>3.0457865391658057E-2</v>
      </c>
      <c r="I636" t="str">
        <f t="shared" si="78"/>
        <v>2002</v>
      </c>
      <c r="J636">
        <f t="shared" si="84"/>
        <v>-0.45911461847200574</v>
      </c>
      <c r="K636">
        <f t="shared" si="82"/>
        <v>-0.24142940616025488</v>
      </c>
      <c r="L636">
        <f t="shared" si="83"/>
        <v>0</v>
      </c>
    </row>
    <row r="637" spans="1:12" x14ac:dyDescent="0.3">
      <c r="A637">
        <v>636</v>
      </c>
      <c r="B637" s="5" t="s">
        <v>9403</v>
      </c>
      <c r="C637" s="6">
        <v>2.9359999999999999</v>
      </c>
      <c r="D637" s="6">
        <v>1.694E-2</v>
      </c>
      <c r="E637" s="10">
        <f t="shared" si="79"/>
        <v>1.1647956290272987E-2</v>
      </c>
      <c r="F637">
        <f t="shared" si="80"/>
        <v>1.0117160578911095</v>
      </c>
      <c r="G637">
        <f t="shared" si="77"/>
        <v>2.9318582707250505</v>
      </c>
      <c r="H637">
        <f t="shared" si="81"/>
        <v>3.0280594108935518E-2</v>
      </c>
      <c r="I637" t="str">
        <f t="shared" si="78"/>
        <v>2002</v>
      </c>
      <c r="J637">
        <f t="shared" si="84"/>
        <v>-0.46179248871849993</v>
      </c>
      <c r="K637">
        <f t="shared" si="82"/>
        <v>-0.27539593285024333</v>
      </c>
      <c r="L637">
        <f t="shared" si="83"/>
        <v>0</v>
      </c>
    </row>
    <row r="638" spans="1:12" x14ac:dyDescent="0.3">
      <c r="A638">
        <v>637</v>
      </c>
      <c r="B638" s="5" t="s">
        <v>9401</v>
      </c>
      <c r="C638" s="6">
        <v>2.976</v>
      </c>
      <c r="D638" s="6">
        <v>1.7310000000000002E-2</v>
      </c>
      <c r="E638" s="10">
        <f t="shared" si="79"/>
        <v>1.3532006218576373E-2</v>
      </c>
      <c r="F638">
        <f t="shared" si="80"/>
        <v>1.013623978201635</v>
      </c>
      <c r="G638">
        <f t="shared" si="77"/>
        <v>2.9717102147514614</v>
      </c>
      <c r="H638">
        <f t="shared" si="81"/>
        <v>2.8899285388951292E-2</v>
      </c>
      <c r="I638" t="str">
        <f t="shared" si="78"/>
        <v>2002</v>
      </c>
      <c r="J638">
        <f t="shared" si="84"/>
        <v>-0.44671759808980027</v>
      </c>
      <c r="K638">
        <f t="shared" si="82"/>
        <v>-0.31524787687665423</v>
      </c>
      <c r="L638">
        <f t="shared" si="83"/>
        <v>0</v>
      </c>
    </row>
    <row r="639" spans="1:12" x14ac:dyDescent="0.3">
      <c r="A639">
        <v>638</v>
      </c>
      <c r="B639" s="5" t="s">
        <v>9399</v>
      </c>
      <c r="C639" s="6">
        <v>2.891</v>
      </c>
      <c r="D639" s="6">
        <v>1.7310000000000002E-2</v>
      </c>
      <c r="E639" s="10">
        <f t="shared" si="79"/>
        <v>-2.8977653936636427E-2</v>
      </c>
      <c r="F639">
        <f t="shared" si="80"/>
        <v>0.97143817204301075</v>
      </c>
      <c r="G639">
        <f t="shared" si="77"/>
        <v>2.8868327388597028</v>
      </c>
      <c r="H639">
        <f t="shared" si="81"/>
        <v>2.813309878056779E-2</v>
      </c>
      <c r="I639" t="str">
        <f t="shared" si="78"/>
        <v>2002</v>
      </c>
      <c r="J639">
        <f t="shared" si="84"/>
        <v>-0.42245328698800227</v>
      </c>
      <c r="K639">
        <f t="shared" si="82"/>
        <v>-0.2303704009848957</v>
      </c>
      <c r="L639">
        <f t="shared" si="83"/>
        <v>0</v>
      </c>
    </row>
    <row r="640" spans="1:12" x14ac:dyDescent="0.3">
      <c r="A640">
        <v>639</v>
      </c>
      <c r="B640" s="5" t="s">
        <v>9397</v>
      </c>
      <c r="C640" s="6">
        <v>2.9540000000000002</v>
      </c>
      <c r="D640" s="6">
        <v>1.7049999999999999E-2</v>
      </c>
      <c r="E640" s="10">
        <f t="shared" si="79"/>
        <v>2.1557721074979056E-2</v>
      </c>
      <c r="F640">
        <f t="shared" si="80"/>
        <v>1.0217917675544794</v>
      </c>
      <c r="G640">
        <f t="shared" si="77"/>
        <v>2.9498058386410522</v>
      </c>
      <c r="H640">
        <f t="shared" si="81"/>
        <v>2.8413438119680327E-2</v>
      </c>
      <c r="I640" t="str">
        <f t="shared" si="78"/>
        <v>2002</v>
      </c>
      <c r="J640">
        <f t="shared" si="84"/>
        <v>-0.43597011431605392</v>
      </c>
      <c r="K640">
        <f t="shared" si="82"/>
        <v>-0.29334350076624505</v>
      </c>
      <c r="L640">
        <f t="shared" si="83"/>
        <v>0</v>
      </c>
    </row>
    <row r="641" spans="1:12" x14ac:dyDescent="0.3">
      <c r="A641">
        <v>640</v>
      </c>
      <c r="B641" s="5" t="s">
        <v>9395</v>
      </c>
      <c r="C641" s="6">
        <v>2.8420000000000001</v>
      </c>
      <c r="D641" s="6">
        <v>1.6899999999999998E-2</v>
      </c>
      <c r="E641" s="10">
        <f t="shared" si="79"/>
        <v>-3.8652154434279225E-2</v>
      </c>
      <c r="F641">
        <f t="shared" si="80"/>
        <v>0.96208530805687198</v>
      </c>
      <c r="G641">
        <f t="shared" si="77"/>
        <v>2.8380003337593904</v>
      </c>
      <c r="H641">
        <f t="shared" si="81"/>
        <v>2.8973753617230161E-2</v>
      </c>
      <c r="I641" t="str">
        <f t="shared" si="78"/>
        <v>2002</v>
      </c>
      <c r="J641">
        <f t="shared" si="84"/>
        <v>-0.42771719055091217</v>
      </c>
      <c r="K641">
        <f t="shared" si="82"/>
        <v>-0.1815379958845833</v>
      </c>
      <c r="L641">
        <f t="shared" si="83"/>
        <v>0</v>
      </c>
    </row>
    <row r="642" spans="1:12" x14ac:dyDescent="0.3">
      <c r="A642">
        <v>641</v>
      </c>
      <c r="B642" s="5" t="s">
        <v>9394</v>
      </c>
      <c r="C642" s="6">
        <v>2.8580000000000001</v>
      </c>
      <c r="D642" s="6">
        <v>1.6279999999999999E-2</v>
      </c>
      <c r="E642" s="10">
        <f t="shared" si="79"/>
        <v>5.6140498327666988E-3</v>
      </c>
      <c r="F642">
        <f t="shared" si="80"/>
        <v>1.0056298381421533</v>
      </c>
      <c r="G642">
        <f t="shared" si="77"/>
        <v>2.8541252756156741</v>
      </c>
      <c r="H642">
        <f t="shared" si="81"/>
        <v>2.9022173689907529E-2</v>
      </c>
      <c r="I642" t="str">
        <f t="shared" si="78"/>
        <v>2002</v>
      </c>
      <c r="J642">
        <f t="shared" si="84"/>
        <v>-0.43086624230254816</v>
      </c>
      <c r="K642">
        <f t="shared" si="82"/>
        <v>-0.19766293774086696</v>
      </c>
      <c r="L642">
        <f t="shared" si="83"/>
        <v>0</v>
      </c>
    </row>
    <row r="643" spans="1:12" x14ac:dyDescent="0.3">
      <c r="A643">
        <v>642</v>
      </c>
      <c r="B643" s="5" t="s">
        <v>9392</v>
      </c>
      <c r="C643" s="6">
        <v>2.6779999999999999</v>
      </c>
      <c r="D643" s="6">
        <v>1.644E-2</v>
      </c>
      <c r="E643" s="10">
        <f t="shared" si="79"/>
        <v>-6.5051832238694901E-2</v>
      </c>
      <c r="F643">
        <f t="shared" si="80"/>
        <v>0.93701889433170049</v>
      </c>
      <c r="G643">
        <f t="shared" ref="G643:G706" si="85">C643*EXP(-1/12*D643)</f>
        <v>2.6743336520218124</v>
      </c>
      <c r="H643">
        <f t="shared" si="81"/>
        <v>3.0721402818638381E-2</v>
      </c>
      <c r="I643" t="str">
        <f t="shared" ref="I643:I706" si="86">MID(B643,7,4)</f>
        <v>2002</v>
      </c>
      <c r="J643">
        <f t="shared" si="84"/>
        <v>-0.42736222587036371</v>
      </c>
      <c r="K643">
        <f t="shared" si="82"/>
        <v>-1.7871314147005268E-2</v>
      </c>
      <c r="L643">
        <f t="shared" si="83"/>
        <v>0</v>
      </c>
    </row>
    <row r="644" spans="1:12" x14ac:dyDescent="0.3">
      <c r="A644">
        <v>643</v>
      </c>
      <c r="B644" s="5" t="s">
        <v>9391</v>
      </c>
      <c r="C644" s="6">
        <v>2.7160000000000002</v>
      </c>
      <c r="D644" s="6">
        <v>1.6539999999999999E-2</v>
      </c>
      <c r="E644" s="10">
        <f t="shared" ref="E644:E707" si="87">LN(C644/C643)</f>
        <v>1.4089962427469025E-2</v>
      </c>
      <c r="F644">
        <f t="shared" ref="F644:F707" si="88">C644/C643</f>
        <v>1.0141896938013444</v>
      </c>
      <c r="G644">
        <f t="shared" si="85"/>
        <v>2.7122590254139118</v>
      </c>
      <c r="H644">
        <f t="shared" si="81"/>
        <v>3.0859586822966665E-2</v>
      </c>
      <c r="I644" t="str">
        <f t="shared" si="86"/>
        <v>2002</v>
      </c>
      <c r="J644">
        <f t="shared" si="84"/>
        <v>-0.43537227645863685</v>
      </c>
      <c r="K644">
        <f t="shared" si="82"/>
        <v>-5.5796687539104717E-2</v>
      </c>
      <c r="L644">
        <f t="shared" si="83"/>
        <v>0</v>
      </c>
    </row>
    <row r="645" spans="1:12" x14ac:dyDescent="0.3">
      <c r="A645">
        <v>644</v>
      </c>
      <c r="B645" s="5" t="s">
        <v>9389</v>
      </c>
      <c r="C645" s="6">
        <v>2.66</v>
      </c>
      <c r="D645" s="6">
        <v>1.5969999999999998E-2</v>
      </c>
      <c r="E645" s="10">
        <f t="shared" si="87"/>
        <v>-2.0834086902842025E-2</v>
      </c>
      <c r="F645">
        <f t="shared" si="88"/>
        <v>0.97938144329896903</v>
      </c>
      <c r="G645">
        <f t="shared" si="85"/>
        <v>2.6564623378748071</v>
      </c>
      <c r="H645">
        <f t="shared" si="81"/>
        <v>2.850846188811873E-2</v>
      </c>
      <c r="I645" t="str">
        <f t="shared" si="86"/>
        <v>2002</v>
      </c>
      <c r="J645">
        <f t="shared" si="84"/>
        <v>-0.39392808986773753</v>
      </c>
      <c r="K645">
        <f t="shared" si="82"/>
        <v>8.4827559147892195E-2</v>
      </c>
      <c r="L645">
        <f t="shared" si="83"/>
        <v>0</v>
      </c>
    </row>
    <row r="646" spans="1:12" x14ac:dyDescent="0.3">
      <c r="A646">
        <v>645</v>
      </c>
      <c r="B646" s="5" t="s">
        <v>9388</v>
      </c>
      <c r="C646" s="6">
        <v>2.7450000000000001</v>
      </c>
      <c r="D646" s="6">
        <v>1.6230000000000001E-2</v>
      </c>
      <c r="E646" s="10">
        <f t="shared" si="87"/>
        <v>3.1454952167886206E-2</v>
      </c>
      <c r="F646">
        <f t="shared" si="88"/>
        <v>1.0319548872180451</v>
      </c>
      <c r="G646">
        <f t="shared" si="85"/>
        <v>2.7412898970226993</v>
      </c>
      <c r="H646">
        <f t="shared" si="81"/>
        <v>2.9328828653363195E-2</v>
      </c>
      <c r="I646" t="str">
        <f t="shared" si="86"/>
        <v>2002</v>
      </c>
      <c r="J646">
        <f t="shared" si="84"/>
        <v>-0.41820496487554881</v>
      </c>
      <c r="K646">
        <f t="shared" si="82"/>
        <v>1.5978374627454883E-2</v>
      </c>
      <c r="L646">
        <f t="shared" si="83"/>
        <v>0</v>
      </c>
    </row>
    <row r="647" spans="1:12" x14ac:dyDescent="0.3">
      <c r="A647">
        <v>646</v>
      </c>
      <c r="B647" s="5" t="s">
        <v>9387</v>
      </c>
      <c r="C647" s="6">
        <v>2.7610000000000001</v>
      </c>
      <c r="D647" s="6">
        <v>1.6230000000000001E-2</v>
      </c>
      <c r="E647" s="10">
        <f t="shared" si="87"/>
        <v>5.8118579865233276E-3</v>
      </c>
      <c r="F647">
        <f t="shared" si="88"/>
        <v>1.0058287795992713</v>
      </c>
      <c r="G647">
        <f t="shared" si="85"/>
        <v>2.7572682716501542</v>
      </c>
      <c r="H647">
        <f t="shared" si="81"/>
        <v>2.8252915979312898E-2</v>
      </c>
      <c r="I647" t="str">
        <f t="shared" si="86"/>
        <v>2002</v>
      </c>
      <c r="J647">
        <f t="shared" si="84"/>
        <v>-0.40521153699380835</v>
      </c>
      <c r="K647">
        <f t="shared" si="82"/>
        <v>0.14872354129332255</v>
      </c>
      <c r="L647">
        <f t="shared" si="83"/>
        <v>0</v>
      </c>
    </row>
    <row r="648" spans="1:12" x14ac:dyDescent="0.3">
      <c r="A648">
        <v>647</v>
      </c>
      <c r="B648" s="5" t="s">
        <v>9385</v>
      </c>
      <c r="C648" s="6">
        <v>2.9649999999999999</v>
      </c>
      <c r="D648" s="6">
        <v>1.6739999999999998E-2</v>
      </c>
      <c r="E648" s="10">
        <f t="shared" si="87"/>
        <v>7.1284099501671333E-2</v>
      </c>
      <c r="F648">
        <f t="shared" si="88"/>
        <v>1.0738862730894603</v>
      </c>
      <c r="G648">
        <f t="shared" si="85"/>
        <v>2.9608667086410132</v>
      </c>
      <c r="H648">
        <f t="shared" si="81"/>
        <v>3.1508485564025621E-2</v>
      </c>
      <c r="I648" t="str">
        <f t="shared" si="86"/>
        <v>2002</v>
      </c>
      <c r="J648">
        <f t="shared" si="84"/>
        <v>-0.48527273038625374</v>
      </c>
      <c r="K648">
        <f t="shared" si="82"/>
        <v>-5.4874895697536452E-2</v>
      </c>
      <c r="L648">
        <f t="shared" si="83"/>
        <v>0</v>
      </c>
    </row>
    <row r="649" spans="1:12" x14ac:dyDescent="0.3">
      <c r="A649">
        <v>648</v>
      </c>
      <c r="B649" s="5" t="s">
        <v>9383</v>
      </c>
      <c r="C649" s="6">
        <v>2.9750000000000001</v>
      </c>
      <c r="D649" s="6">
        <v>1.618E-2</v>
      </c>
      <c r="E649" s="10">
        <f t="shared" si="87"/>
        <v>3.3670065479044697E-3</v>
      </c>
      <c r="F649">
        <f t="shared" si="88"/>
        <v>1.003372681281619</v>
      </c>
      <c r="G649">
        <f t="shared" si="85"/>
        <v>2.9709914113974518</v>
      </c>
      <c r="H649">
        <f t="shared" si="81"/>
        <v>3.1512342848230714E-2</v>
      </c>
      <c r="I649" t="str">
        <f t="shared" si="86"/>
        <v>2002</v>
      </c>
      <c r="J649">
        <f t="shared" si="84"/>
        <v>-0.48699173407800272</v>
      </c>
      <c r="K649">
        <f t="shared" si="82"/>
        <v>-6.4999598453975072E-2</v>
      </c>
      <c r="L649">
        <f t="shared" si="83"/>
        <v>0</v>
      </c>
    </row>
    <row r="650" spans="1:12" x14ac:dyDescent="0.3">
      <c r="A650">
        <v>649</v>
      </c>
      <c r="B650" s="5" t="s">
        <v>9381</v>
      </c>
      <c r="C650" s="6">
        <v>2.91</v>
      </c>
      <c r="D650" s="6">
        <v>1.6539999999999999E-2</v>
      </c>
      <c r="E650" s="10">
        <f t="shared" si="87"/>
        <v>-2.2090957814191972E-2</v>
      </c>
      <c r="F650">
        <f t="shared" si="88"/>
        <v>0.97815126050420165</v>
      </c>
      <c r="G650">
        <f t="shared" si="85"/>
        <v>2.9059918129434767</v>
      </c>
      <c r="H650">
        <f t="shared" si="81"/>
        <v>3.1612421269574413E-2</v>
      </c>
      <c r="I650" t="str">
        <f t="shared" si="86"/>
        <v>2002</v>
      </c>
      <c r="J650">
        <f t="shared" si="84"/>
        <v>-0.47785006319081907</v>
      </c>
      <c r="K650">
        <f t="shared" si="82"/>
        <v>0.21678177830970347</v>
      </c>
      <c r="L650">
        <f t="shared" si="83"/>
        <v>0</v>
      </c>
    </row>
    <row r="651" spans="1:12" x14ac:dyDescent="0.3">
      <c r="A651">
        <v>650</v>
      </c>
      <c r="B651" s="5" t="s">
        <v>9379</v>
      </c>
      <c r="C651" s="6">
        <v>3.1269999999999998</v>
      </c>
      <c r="D651" s="6">
        <v>1.6230000000000001E-2</v>
      </c>
      <c r="E651" s="10">
        <f t="shared" si="87"/>
        <v>7.1920997292303043E-2</v>
      </c>
      <c r="F651">
        <f t="shared" si="88"/>
        <v>1.0745704467353951</v>
      </c>
      <c r="G651">
        <f t="shared" si="85"/>
        <v>3.1227735912531802</v>
      </c>
      <c r="H651">
        <f t="shared" si="81"/>
        <v>3.4349961382769266E-2</v>
      </c>
      <c r="I651" t="str">
        <f t="shared" si="86"/>
        <v>2002</v>
      </c>
      <c r="J651">
        <f t="shared" si="84"/>
        <v>-0.55796409336827313</v>
      </c>
      <c r="K651">
        <f t="shared" si="82"/>
        <v>2.1970265112750464E-2</v>
      </c>
      <c r="L651">
        <f t="shared" si="83"/>
        <v>0</v>
      </c>
    </row>
    <row r="652" spans="1:12" x14ac:dyDescent="0.3">
      <c r="A652">
        <v>651</v>
      </c>
      <c r="B652" s="5" t="s">
        <v>9377</v>
      </c>
      <c r="C652" s="6">
        <v>3.149</v>
      </c>
      <c r="D652" s="6">
        <v>1.6230000000000001E-2</v>
      </c>
      <c r="E652" s="10">
        <f t="shared" si="87"/>
        <v>7.0108636431833642E-3</v>
      </c>
      <c r="F652">
        <f t="shared" si="88"/>
        <v>1.0070354972817397</v>
      </c>
      <c r="G652">
        <f t="shared" si="85"/>
        <v>3.1447438563659307</v>
      </c>
      <c r="H652">
        <f t="shared" si="81"/>
        <v>3.4374634838529344E-2</v>
      </c>
      <c r="I652" t="str">
        <f t="shared" si="86"/>
        <v>2002</v>
      </c>
      <c r="J652">
        <f t="shared" si="84"/>
        <v>-0.5622932515773067</v>
      </c>
      <c r="K652">
        <f t="shared" si="82"/>
        <v>1.69506754774571E-2</v>
      </c>
      <c r="L652">
        <f t="shared" si="83"/>
        <v>0</v>
      </c>
    </row>
    <row r="653" spans="1:12" x14ac:dyDescent="0.3">
      <c r="A653">
        <v>652</v>
      </c>
      <c r="B653" s="5" t="s">
        <v>9375</v>
      </c>
      <c r="C653" s="6">
        <v>3.2669999999999999</v>
      </c>
      <c r="D653" s="6">
        <v>1.669E-2</v>
      </c>
      <c r="E653" s="10">
        <f t="shared" si="87"/>
        <v>3.6787190500045454E-2</v>
      </c>
      <c r="F653">
        <f t="shared" si="88"/>
        <v>1.0374722134010796</v>
      </c>
      <c r="G653">
        <f t="shared" si="85"/>
        <v>3.2624593059063174</v>
      </c>
      <c r="H653">
        <f t="shared" si="81"/>
        <v>3.2582122980801237E-2</v>
      </c>
      <c r="I653" t="str">
        <f t="shared" si="86"/>
        <v>2002</v>
      </c>
      <c r="J653">
        <f t="shared" si="84"/>
        <v>-0.55292214280170582</v>
      </c>
      <c r="K653">
        <f t="shared" si="82"/>
        <v>-0.13477327218158575</v>
      </c>
      <c r="L653">
        <f t="shared" si="83"/>
        <v>0</v>
      </c>
    </row>
    <row r="654" spans="1:12" x14ac:dyDescent="0.3">
      <c r="A654">
        <v>653</v>
      </c>
      <c r="B654" s="5" t="s">
        <v>9374</v>
      </c>
      <c r="C654" s="6">
        <v>3.1659999999999999</v>
      </c>
      <c r="D654" s="6">
        <v>1.6330000000000001E-2</v>
      </c>
      <c r="E654" s="10">
        <f t="shared" si="87"/>
        <v>-3.140317116011275E-2</v>
      </c>
      <c r="F654">
        <f t="shared" si="88"/>
        <v>0.96908478726660541</v>
      </c>
      <c r="G654">
        <f t="shared" si="85"/>
        <v>3.1616945318433878</v>
      </c>
      <c r="H654">
        <f t="shared" si="81"/>
        <v>3.3077849094453056E-2</v>
      </c>
      <c r="I654" t="str">
        <f t="shared" si="86"/>
        <v>2002</v>
      </c>
      <c r="J654">
        <f t="shared" si="84"/>
        <v>-0.54399720742426694</v>
      </c>
      <c r="K654">
        <f t="shared" si="82"/>
        <v>-3.4008498118656139E-2</v>
      </c>
      <c r="L654">
        <f t="shared" si="83"/>
        <v>0</v>
      </c>
    </row>
    <row r="655" spans="1:12" x14ac:dyDescent="0.3">
      <c r="A655">
        <v>654</v>
      </c>
      <c r="B655" s="5" t="s">
        <v>9373</v>
      </c>
      <c r="C655" s="6">
        <v>3.274</v>
      </c>
      <c r="D655" s="6">
        <v>1.6330000000000001E-2</v>
      </c>
      <c r="E655" s="10">
        <f t="shared" si="87"/>
        <v>3.3543517490122701E-2</v>
      </c>
      <c r="F655">
        <f t="shared" si="88"/>
        <v>1.0341124447252052</v>
      </c>
      <c r="G655">
        <f t="shared" si="85"/>
        <v>3.269547661798879</v>
      </c>
      <c r="H655">
        <f t="shared" si="81"/>
        <v>3.242171868094116E-2</v>
      </c>
      <c r="I655" t="str">
        <f t="shared" si="86"/>
        <v>2002</v>
      </c>
      <c r="J655">
        <f t="shared" si="84"/>
        <v>-0.55139548598529919</v>
      </c>
      <c r="K655">
        <f t="shared" si="82"/>
        <v>-0.14186162807414737</v>
      </c>
      <c r="L655">
        <f t="shared" si="83"/>
        <v>0</v>
      </c>
    </row>
    <row r="656" spans="1:12" x14ac:dyDescent="0.3">
      <c r="A656">
        <v>655</v>
      </c>
      <c r="B656" s="5" t="s">
        <v>9371</v>
      </c>
      <c r="C656" s="6">
        <v>3.5150000000000001</v>
      </c>
      <c r="D656" s="6">
        <v>1.6639999999999999E-2</v>
      </c>
      <c r="E656" s="10">
        <f t="shared" si="87"/>
        <v>7.1027046313685019E-2</v>
      </c>
      <c r="F656">
        <f t="shared" si="88"/>
        <v>1.0736102626756261</v>
      </c>
      <c r="G656">
        <f t="shared" si="85"/>
        <v>3.5101292445042858</v>
      </c>
      <c r="H656">
        <f t="shared" si="81"/>
        <v>3.4449647529207858E-2</v>
      </c>
      <c r="I656" t="str">
        <f t="shared" si="86"/>
        <v>2002</v>
      </c>
      <c r="J656">
        <f t="shared" si="84"/>
        <v>-0.62899528662067072</v>
      </c>
      <c r="K656">
        <f t="shared" si="82"/>
        <v>-0.38244321077955412</v>
      </c>
      <c r="L656">
        <f t="shared" si="83"/>
        <v>0</v>
      </c>
    </row>
    <row r="657" spans="1:12" x14ac:dyDescent="0.3">
      <c r="A657">
        <v>656</v>
      </c>
      <c r="B657" s="5" t="s">
        <v>9370</v>
      </c>
      <c r="C657" s="6">
        <v>3.4870000000000001</v>
      </c>
      <c r="D657" s="6">
        <v>1.6590000000000001E-2</v>
      </c>
      <c r="E657" s="10">
        <f t="shared" si="87"/>
        <v>-7.9977575691141094E-3</v>
      </c>
      <c r="F657">
        <f t="shared" si="88"/>
        <v>0.99203413940256047</v>
      </c>
      <c r="G657">
        <f t="shared" si="85"/>
        <v>3.4821825533273141</v>
      </c>
      <c r="H657">
        <f t="shared" si="81"/>
        <v>3.4310268861588999E-2</v>
      </c>
      <c r="I657" t="str">
        <f t="shared" si="86"/>
        <v>2002</v>
      </c>
      <c r="J657">
        <f t="shared" si="84"/>
        <v>-0.62146282821535992</v>
      </c>
      <c r="K657">
        <f t="shared" si="82"/>
        <v>-0.35449651960258244</v>
      </c>
      <c r="L657">
        <f t="shared" si="83"/>
        <v>0</v>
      </c>
    </row>
    <row r="658" spans="1:12" x14ac:dyDescent="0.3">
      <c r="A658">
        <v>657</v>
      </c>
      <c r="B658" s="5" t="s">
        <v>9368</v>
      </c>
      <c r="C658" s="6">
        <v>3.617</v>
      </c>
      <c r="D658" s="6">
        <v>1.6750000000000001E-2</v>
      </c>
      <c r="E658" s="10">
        <f t="shared" si="87"/>
        <v>3.660318527644682E-2</v>
      </c>
      <c r="F658">
        <f t="shared" si="88"/>
        <v>1.037281330656725</v>
      </c>
      <c r="G658">
        <f t="shared" si="85"/>
        <v>3.6119547927866873</v>
      </c>
      <c r="H658">
        <f t="shared" si="81"/>
        <v>3.467438027844421E-2</v>
      </c>
      <c r="I658" t="str">
        <f t="shared" si="86"/>
        <v>2002</v>
      </c>
      <c r="J658">
        <f t="shared" si="84"/>
        <v>-0.6514641394423174</v>
      </c>
      <c r="K658">
        <f t="shared" si="82"/>
        <v>-0.48426875906195566</v>
      </c>
      <c r="L658">
        <f t="shared" si="83"/>
        <v>0</v>
      </c>
    </row>
    <row r="659" spans="1:12" x14ac:dyDescent="0.3">
      <c r="A659">
        <v>658</v>
      </c>
      <c r="B659" s="5" t="s">
        <v>9366</v>
      </c>
      <c r="C659" s="6">
        <v>3.4830000000000001</v>
      </c>
      <c r="D659" s="6">
        <v>1.6899999999999998E-2</v>
      </c>
      <c r="E659" s="10">
        <f t="shared" si="87"/>
        <v>-3.7750961586096685E-2</v>
      </c>
      <c r="F659">
        <f t="shared" si="88"/>
        <v>0.96295272325131331</v>
      </c>
      <c r="G659">
        <f t="shared" si="85"/>
        <v>3.4780982274750021</v>
      </c>
      <c r="H659">
        <f t="shared" si="81"/>
        <v>3.5483012096260536E-2</v>
      </c>
      <c r="I659" t="str">
        <f t="shared" si="86"/>
        <v>2002</v>
      </c>
      <c r="J659">
        <f t="shared" si="84"/>
        <v>-0.64195091609853816</v>
      </c>
      <c r="K659">
        <f t="shared" si="82"/>
        <v>-0.35041219375027044</v>
      </c>
      <c r="L659">
        <f t="shared" si="83"/>
        <v>0</v>
      </c>
    </row>
    <row r="660" spans="1:12" x14ac:dyDescent="0.3">
      <c r="A660">
        <v>659</v>
      </c>
      <c r="B660" s="5" t="s">
        <v>9364</v>
      </c>
      <c r="C660" s="6">
        <v>3.2879999999999998</v>
      </c>
      <c r="D660" s="6">
        <v>1.6789999999999999E-2</v>
      </c>
      <c r="E660" s="10">
        <f t="shared" si="87"/>
        <v>-5.7614514189930771E-2</v>
      </c>
      <c r="F660">
        <f t="shared" si="88"/>
        <v>0.94401378122308344</v>
      </c>
      <c r="G660">
        <f t="shared" si="85"/>
        <v>3.2834027569046382</v>
      </c>
      <c r="H660">
        <f t="shared" si="81"/>
        <v>3.7297184752473476E-2</v>
      </c>
      <c r="I660" t="str">
        <f t="shared" si="86"/>
        <v>2002</v>
      </c>
      <c r="J660">
        <f t="shared" si="84"/>
        <v>-0.63700040866393237</v>
      </c>
      <c r="K660">
        <f t="shared" si="82"/>
        <v>-0.15571672317990659</v>
      </c>
      <c r="L660">
        <f t="shared" si="83"/>
        <v>0</v>
      </c>
    </row>
    <row r="661" spans="1:12" x14ac:dyDescent="0.3">
      <c r="A661">
        <v>660</v>
      </c>
      <c r="B661" s="5" t="s">
        <v>9362</v>
      </c>
      <c r="C661" s="6">
        <v>3.25</v>
      </c>
      <c r="D661" s="6">
        <v>1.685E-2</v>
      </c>
      <c r="E661" s="10">
        <f t="shared" si="87"/>
        <v>-1.1624480852287324E-2</v>
      </c>
      <c r="F661">
        <f t="shared" si="88"/>
        <v>0.98844282238442827</v>
      </c>
      <c r="G661">
        <f t="shared" si="85"/>
        <v>3.245439660820761</v>
      </c>
      <c r="H661">
        <f t="shared" si="81"/>
        <v>3.6960268701720221E-2</v>
      </c>
      <c r="I661" t="str">
        <f t="shared" si="86"/>
        <v>2002</v>
      </c>
      <c r="J661">
        <f t="shared" si="84"/>
        <v>-0.62394765902470495</v>
      </c>
      <c r="K661">
        <f t="shared" si="82"/>
        <v>-0.11775362709602932</v>
      </c>
      <c r="L661">
        <f t="shared" si="83"/>
        <v>0</v>
      </c>
    </row>
    <row r="662" spans="1:12" x14ac:dyDescent="0.3">
      <c r="A662">
        <v>661</v>
      </c>
      <c r="B662" s="5" t="s">
        <v>9361</v>
      </c>
      <c r="C662" s="6">
        <v>3.2959999999999998</v>
      </c>
      <c r="D662" s="6">
        <v>1.6890000000000002E-2</v>
      </c>
      <c r="E662" s="10">
        <f t="shared" si="87"/>
        <v>1.4054615705579178E-2</v>
      </c>
      <c r="F662">
        <f t="shared" si="88"/>
        <v>1.0141538461538462</v>
      </c>
      <c r="G662">
        <f t="shared" si="85"/>
        <v>3.2913641432495124</v>
      </c>
      <c r="H662">
        <f t="shared" si="81"/>
        <v>3.6988387102400898E-2</v>
      </c>
      <c r="I662" t="str">
        <f t="shared" si="86"/>
        <v>2002</v>
      </c>
      <c r="J662">
        <f t="shared" si="84"/>
        <v>-0.6332582088985228</v>
      </c>
      <c r="K662">
        <f t="shared" si="82"/>
        <v>-0.16367810952478079</v>
      </c>
      <c r="L662">
        <f t="shared" si="83"/>
        <v>0</v>
      </c>
    </row>
    <row r="663" spans="1:12" x14ac:dyDescent="0.3">
      <c r="A663">
        <v>662</v>
      </c>
      <c r="B663" s="5" t="s">
        <v>9360</v>
      </c>
      <c r="C663" s="6">
        <v>3.1320000000000001</v>
      </c>
      <c r="D663" s="6">
        <v>1.6539999999999999E-2</v>
      </c>
      <c r="E663" s="10">
        <f t="shared" si="87"/>
        <v>-5.1037833918668514E-2</v>
      </c>
      <c r="F663">
        <f t="shared" si="88"/>
        <v>0.95024271844660202</v>
      </c>
      <c r="G663">
        <f t="shared" si="85"/>
        <v>3.1276860337247316</v>
      </c>
      <c r="H663">
        <f t="shared" si="81"/>
        <v>3.8321931280522581E-2</v>
      </c>
      <c r="I663" t="str">
        <f t="shared" si="86"/>
        <v>2002</v>
      </c>
      <c r="J663">
        <f t="shared" si="84"/>
        <v>-0.62346207293894385</v>
      </c>
      <c r="K663">
        <f t="shared" si="82"/>
        <v>6.0971780607529169E-2</v>
      </c>
      <c r="L663">
        <f t="shared" si="83"/>
        <v>0</v>
      </c>
    </row>
    <row r="664" spans="1:12" x14ac:dyDescent="0.3">
      <c r="A664">
        <v>663</v>
      </c>
      <c r="B664" s="5" t="s">
        <v>9358</v>
      </c>
      <c r="C664" s="6">
        <v>3.1930000000000001</v>
      </c>
      <c r="D664" s="6">
        <v>1.6330000000000001E-2</v>
      </c>
      <c r="E664" s="10">
        <f t="shared" si="87"/>
        <v>1.9289135604088275E-2</v>
      </c>
      <c r="F664">
        <f t="shared" si="88"/>
        <v>1.0194763729246488</v>
      </c>
      <c r="G664">
        <f t="shared" si="85"/>
        <v>3.1886578143322608</v>
      </c>
      <c r="H664">
        <f t="shared" si="81"/>
        <v>3.8216894086056101E-2</v>
      </c>
      <c r="I664" t="str">
        <f t="shared" si="86"/>
        <v>2002</v>
      </c>
      <c r="J664">
        <f t="shared" si="84"/>
        <v>-0.63387380596194565</v>
      </c>
      <c r="K664">
        <f t="shared" si="82"/>
        <v>5.674127874628887E-2</v>
      </c>
      <c r="L664">
        <f t="shared" si="83"/>
        <v>0</v>
      </c>
    </row>
    <row r="665" spans="1:12" x14ac:dyDescent="0.3">
      <c r="A665">
        <v>664</v>
      </c>
      <c r="B665" s="5" t="s">
        <v>9356</v>
      </c>
      <c r="C665" s="6">
        <v>3.3420000000000001</v>
      </c>
      <c r="D665" s="6">
        <v>1.618E-2</v>
      </c>
      <c r="E665" s="10">
        <f t="shared" si="87"/>
        <v>4.5608516440556954E-2</v>
      </c>
      <c r="F665">
        <f t="shared" si="88"/>
        <v>1.0466645787660507</v>
      </c>
      <c r="G665">
        <f t="shared" si="85"/>
        <v>3.3374969065177424</v>
      </c>
      <c r="H665">
        <f t="shared" si="81"/>
        <v>3.7970623752808796E-2</v>
      </c>
      <c r="I665" t="str">
        <f t="shared" si="86"/>
        <v>2002</v>
      </c>
      <c r="J665">
        <f t="shared" si="84"/>
        <v>-0.65918619548340529</v>
      </c>
      <c r="K665">
        <f t="shared" si="82"/>
        <v>-9.2097813439192766E-2</v>
      </c>
      <c r="L665">
        <f t="shared" si="83"/>
        <v>0</v>
      </c>
    </row>
    <row r="666" spans="1:12" x14ac:dyDescent="0.3">
      <c r="A666">
        <v>665</v>
      </c>
      <c r="B666" s="5" t="s">
        <v>9354</v>
      </c>
      <c r="C666" s="6">
        <v>3.2650000000000001</v>
      </c>
      <c r="D666" s="6">
        <v>1.6590000000000001E-2</v>
      </c>
      <c r="E666" s="10">
        <f t="shared" si="87"/>
        <v>-2.3309667444807572E-2</v>
      </c>
      <c r="F666">
        <f t="shared" si="88"/>
        <v>0.97695990424895274</v>
      </c>
      <c r="G666">
        <f t="shared" si="85"/>
        <v>3.2604892562700547</v>
      </c>
      <c r="H666">
        <f t="shared" si="81"/>
        <v>3.7123576101931968E-2</v>
      </c>
      <c r="I666" t="str">
        <f t="shared" si="86"/>
        <v>2002</v>
      </c>
      <c r="J666">
        <f t="shared" si="84"/>
        <v>-0.62961066957457557</v>
      </c>
      <c r="K666">
        <f t="shared" si="82"/>
        <v>-1.5090163191505024E-2</v>
      </c>
      <c r="L666">
        <f t="shared" si="83"/>
        <v>0</v>
      </c>
    </row>
    <row r="667" spans="1:12" x14ac:dyDescent="0.3">
      <c r="A667">
        <v>666</v>
      </c>
      <c r="B667" s="5" t="s">
        <v>9352</v>
      </c>
      <c r="C667" s="6">
        <v>3.399</v>
      </c>
      <c r="D667" s="6">
        <v>1.695E-2</v>
      </c>
      <c r="E667" s="10">
        <f t="shared" si="87"/>
        <v>4.0221507985584638E-2</v>
      </c>
      <c r="F667">
        <f t="shared" si="88"/>
        <v>1.04104134762634</v>
      </c>
      <c r="G667">
        <f t="shared" si="85"/>
        <v>3.3942023016721237</v>
      </c>
      <c r="H667">
        <f t="shared" si="81"/>
        <v>3.7690667413260888E-2</v>
      </c>
      <c r="I667" t="str">
        <f t="shared" si="86"/>
        <v>2002</v>
      </c>
      <c r="J667">
        <f t="shared" si="84"/>
        <v>-0.66544329287226078</v>
      </c>
      <c r="K667">
        <f t="shared" si="82"/>
        <v>-0.14880320859357399</v>
      </c>
      <c r="L667">
        <f t="shared" si="83"/>
        <v>0</v>
      </c>
    </row>
    <row r="668" spans="1:12" x14ac:dyDescent="0.3">
      <c r="A668">
        <v>667</v>
      </c>
      <c r="B668" s="5" t="s">
        <v>9350</v>
      </c>
      <c r="C668" s="6">
        <v>3.3559999999999999</v>
      </c>
      <c r="D668" s="6">
        <v>1.695E-2</v>
      </c>
      <c r="E668" s="10">
        <f t="shared" si="87"/>
        <v>-1.2731482109019282E-2</v>
      </c>
      <c r="F668">
        <f t="shared" si="88"/>
        <v>0.98734922035892903</v>
      </c>
      <c r="G668">
        <f t="shared" si="85"/>
        <v>3.351262996296454</v>
      </c>
      <c r="H668">
        <f t="shared" si="81"/>
        <v>3.7787691245931558E-2</v>
      </c>
      <c r="I668" t="str">
        <f t="shared" si="86"/>
        <v>2002</v>
      </c>
      <c r="J668">
        <f t="shared" si="84"/>
        <v>-0.65871623895598608</v>
      </c>
      <c r="K668">
        <f t="shared" si="82"/>
        <v>-0.10586390321790429</v>
      </c>
      <c r="L668">
        <f t="shared" si="83"/>
        <v>0</v>
      </c>
    </row>
    <row r="669" spans="1:12" x14ac:dyDescent="0.3">
      <c r="A669">
        <v>668</v>
      </c>
      <c r="B669" s="5" t="s">
        <v>9348</v>
      </c>
      <c r="C669" s="6">
        <v>3.25</v>
      </c>
      <c r="D669" s="6">
        <v>1.7000000000000001E-2</v>
      </c>
      <c r="E669" s="10">
        <f t="shared" si="87"/>
        <v>-3.2094792263313542E-2</v>
      </c>
      <c r="F669">
        <f t="shared" si="88"/>
        <v>0.96841477949940413</v>
      </c>
      <c r="G669">
        <f t="shared" si="85"/>
        <v>3.2453990930785497</v>
      </c>
      <c r="H669">
        <f t="shared" si="81"/>
        <v>3.788567121771641E-2</v>
      </c>
      <c r="I669" t="str">
        <f t="shared" si="86"/>
        <v>2002</v>
      </c>
      <c r="J669">
        <f t="shared" si="84"/>
        <v>-0.63956191920682748</v>
      </c>
      <c r="K669">
        <f t="shared" si="82"/>
        <v>7.8902013795972614E-2</v>
      </c>
      <c r="L669">
        <f t="shared" si="83"/>
        <v>0</v>
      </c>
    </row>
    <row r="670" spans="1:12" x14ac:dyDescent="0.3">
      <c r="A670">
        <v>669</v>
      </c>
      <c r="B670" s="5" t="s">
        <v>9346</v>
      </c>
      <c r="C670" s="6">
        <v>3.3290000000000002</v>
      </c>
      <c r="D670" s="6">
        <v>1.695E-2</v>
      </c>
      <c r="E670" s="10">
        <f t="shared" si="87"/>
        <v>2.4016962251241829E-2</v>
      </c>
      <c r="F670">
        <f t="shared" si="88"/>
        <v>1.0243076923076924</v>
      </c>
      <c r="G670">
        <f t="shared" si="85"/>
        <v>3.3243011068745223</v>
      </c>
      <c r="H670">
        <f t="shared" si="81"/>
        <v>3.7927828593704499E-2</v>
      </c>
      <c r="I670" t="str">
        <f t="shared" si="86"/>
        <v>2002</v>
      </c>
      <c r="J670">
        <f t="shared" si="84"/>
        <v>-0.65583989950215471</v>
      </c>
      <c r="K670">
        <f t="shared" si="82"/>
        <v>0.13779078718804172</v>
      </c>
      <c r="L670">
        <f t="shared" si="83"/>
        <v>0</v>
      </c>
    </row>
    <row r="671" spans="1:12" x14ac:dyDescent="0.3">
      <c r="A671">
        <v>670</v>
      </c>
      <c r="B671" s="5" t="s">
        <v>9345</v>
      </c>
      <c r="C671" s="6">
        <v>3.4670000000000001</v>
      </c>
      <c r="D671" s="6">
        <v>1.7000000000000001E-2</v>
      </c>
      <c r="E671" s="10">
        <f t="shared" si="87"/>
        <v>4.061770810999852E-2</v>
      </c>
      <c r="F671">
        <f t="shared" si="88"/>
        <v>1.0414538900570742</v>
      </c>
      <c r="G671">
        <f t="shared" si="85"/>
        <v>3.462091894062564</v>
      </c>
      <c r="H671">
        <f t="shared" si="81"/>
        <v>3.761504587548227E-2</v>
      </c>
      <c r="I671" t="str">
        <f t="shared" si="86"/>
        <v>2002</v>
      </c>
      <c r="J671">
        <f t="shared" si="84"/>
        <v>-0.67739141391664959</v>
      </c>
      <c r="K671">
        <f t="shared" si="82"/>
        <v>2.7066450261184372E-2</v>
      </c>
      <c r="L671">
        <f t="shared" si="83"/>
        <v>0</v>
      </c>
    </row>
    <row r="672" spans="1:12" x14ac:dyDescent="0.3">
      <c r="A672">
        <v>671</v>
      </c>
      <c r="B672" s="5" t="s">
        <v>9343</v>
      </c>
      <c r="C672" s="6">
        <v>3.5070000000000001</v>
      </c>
      <c r="D672" s="6">
        <v>1.7100000000000001E-2</v>
      </c>
      <c r="E672" s="10">
        <f t="shared" si="87"/>
        <v>1.1471304455154601E-2</v>
      </c>
      <c r="F672">
        <f t="shared" si="88"/>
        <v>1.0115373521776752</v>
      </c>
      <c r="G672">
        <f t="shared" si="85"/>
        <v>3.5020060840102074</v>
      </c>
      <c r="H672">
        <f t="shared" si="81"/>
        <v>3.762481175210413E-2</v>
      </c>
      <c r="I672" t="str">
        <f t="shared" si="86"/>
        <v>2002</v>
      </c>
      <c r="J672">
        <f t="shared" si="84"/>
        <v>-0.68537890378170419</v>
      </c>
      <c r="K672">
        <f t="shared" si="82"/>
        <v>-1.2847739686459025E-2</v>
      </c>
      <c r="L672">
        <f t="shared" si="83"/>
        <v>0</v>
      </c>
    </row>
    <row r="673" spans="1:12" x14ac:dyDescent="0.3">
      <c r="A673">
        <v>672</v>
      </c>
      <c r="B673" s="5" t="s">
        <v>9341</v>
      </c>
      <c r="C673" s="6">
        <v>3.6789999999999998</v>
      </c>
      <c r="D673" s="6">
        <v>1.7000000000000001E-2</v>
      </c>
      <c r="E673" s="10">
        <f t="shared" si="87"/>
        <v>4.7880004964596164E-2</v>
      </c>
      <c r="F673">
        <f t="shared" si="88"/>
        <v>1.0490447676076418</v>
      </c>
      <c r="G673">
        <f t="shared" si="85"/>
        <v>3.6737917733649184</v>
      </c>
      <c r="H673">
        <f t="shared" ref="H673:H736" si="89">SQRT(_xlfn.VAR.S(E644:E673))</f>
        <v>3.5790635578477628E-2</v>
      </c>
      <c r="I673" t="str">
        <f t="shared" si="86"/>
        <v>2002</v>
      </c>
      <c r="J673">
        <f t="shared" si="84"/>
        <v>-0.68394857443288581</v>
      </c>
      <c r="K673">
        <f t="shared" ref="K673:K736" si="90">+MIN(G674-G673,G675-G673,G676-G673,G677-G673,G678-G673,G679-G673,G680-G673,G681-G673,G682-G673,G683-G673)</f>
        <v>-0.18463342904116997</v>
      </c>
      <c r="L673">
        <f t="shared" ref="L673:L736" si="91">+IF(K673&lt;J673,1,0)</f>
        <v>0</v>
      </c>
    </row>
    <row r="674" spans="1:12" x14ac:dyDescent="0.3">
      <c r="A674">
        <v>673</v>
      </c>
      <c r="B674" s="5" t="s">
        <v>9340</v>
      </c>
      <c r="C674" s="6">
        <v>3.7869999999999999</v>
      </c>
      <c r="D674" s="6">
        <v>1.685E-2</v>
      </c>
      <c r="E674" s="10">
        <f t="shared" si="87"/>
        <v>2.8933172797020436E-2</v>
      </c>
      <c r="F674">
        <f t="shared" si="88"/>
        <v>1.0293558032073933</v>
      </c>
      <c r="G674">
        <f t="shared" si="85"/>
        <v>3.7816861524702223</v>
      </c>
      <c r="H674">
        <f t="shared" si="89"/>
        <v>3.5943022151261786E-2</v>
      </c>
      <c r="I674" t="str">
        <f t="shared" si="86"/>
        <v>2002</v>
      </c>
      <c r="J674">
        <f t="shared" ref="J674:J737" si="92">-G674*$P$3*$Q$3*H674</f>
        <v>-0.70703282080733809</v>
      </c>
      <c r="K674">
        <f t="shared" si="90"/>
        <v>-0.29252780814647394</v>
      </c>
      <c r="L674">
        <f t="shared" si="91"/>
        <v>0</v>
      </c>
    </row>
    <row r="675" spans="1:12" x14ac:dyDescent="0.3">
      <c r="A675">
        <v>674</v>
      </c>
      <c r="B675" s="5" t="s">
        <v>9338</v>
      </c>
      <c r="C675" s="6">
        <v>3.8559999999999999</v>
      </c>
      <c r="D675" s="6">
        <v>1.6490000000000001E-2</v>
      </c>
      <c r="E675" s="10">
        <f t="shared" si="87"/>
        <v>1.8056227828641351E-2</v>
      </c>
      <c r="F675">
        <f t="shared" si="88"/>
        <v>1.0182202270926854</v>
      </c>
      <c r="G675">
        <f t="shared" si="85"/>
        <v>3.8507048523742653</v>
      </c>
      <c r="H675">
        <f t="shared" si="89"/>
        <v>3.5450223408716501E-2</v>
      </c>
      <c r="I675" t="str">
        <f t="shared" si="86"/>
        <v>2002</v>
      </c>
      <c r="J675">
        <f t="shared" si="92"/>
        <v>-0.71006598597678094</v>
      </c>
      <c r="K675">
        <f t="shared" si="90"/>
        <v>-0.36154650805051691</v>
      </c>
      <c r="L675">
        <f t="shared" si="91"/>
        <v>0</v>
      </c>
    </row>
    <row r="676" spans="1:12" x14ac:dyDescent="0.3">
      <c r="A676">
        <v>675</v>
      </c>
      <c r="B676" s="5" t="s">
        <v>9336</v>
      </c>
      <c r="C676" s="6">
        <v>3.758</v>
      </c>
      <c r="D676" s="6">
        <v>1.653E-2</v>
      </c>
      <c r="E676" s="10">
        <f t="shared" si="87"/>
        <v>-2.5743475757025631E-2</v>
      </c>
      <c r="F676">
        <f t="shared" si="88"/>
        <v>0.97458506224066388</v>
      </c>
      <c r="G676">
        <f t="shared" si="85"/>
        <v>3.7528269187776879</v>
      </c>
      <c r="H676">
        <f t="shared" si="89"/>
        <v>3.5923749235816989E-2</v>
      </c>
      <c r="I676" t="str">
        <f t="shared" si="86"/>
        <v>2002</v>
      </c>
      <c r="J676">
        <f t="shared" si="92"/>
        <v>-0.70126100839553662</v>
      </c>
      <c r="K676">
        <f t="shared" si="90"/>
        <v>-0.26366857445393954</v>
      </c>
      <c r="L676">
        <f t="shared" si="91"/>
        <v>0</v>
      </c>
    </row>
    <row r="677" spans="1:12" x14ac:dyDescent="0.3">
      <c r="A677">
        <v>676</v>
      </c>
      <c r="B677" s="5" t="s">
        <v>9335</v>
      </c>
      <c r="C677" s="6">
        <v>3.9780000000000002</v>
      </c>
      <c r="D677" s="6">
        <v>1.6490000000000001E-2</v>
      </c>
      <c r="E677" s="10">
        <f t="shared" si="87"/>
        <v>5.6892279440506885E-2</v>
      </c>
      <c r="F677">
        <f t="shared" si="88"/>
        <v>1.0585417775412453</v>
      </c>
      <c r="G677">
        <f t="shared" si="85"/>
        <v>3.9725373191765634</v>
      </c>
      <c r="H677">
        <f t="shared" si="89"/>
        <v>3.6892805236693374E-2</v>
      </c>
      <c r="I677" t="str">
        <f t="shared" si="86"/>
        <v>2002</v>
      </c>
      <c r="J677">
        <f t="shared" si="92"/>
        <v>-0.76234080347688438</v>
      </c>
      <c r="K677">
        <f t="shared" si="90"/>
        <v>-0.483378974852815</v>
      </c>
      <c r="L677">
        <f t="shared" si="91"/>
        <v>0</v>
      </c>
    </row>
    <row r="678" spans="1:12" x14ac:dyDescent="0.3">
      <c r="A678">
        <v>677</v>
      </c>
      <c r="B678" s="5" t="s">
        <v>9334</v>
      </c>
      <c r="C678" s="6">
        <v>3.742</v>
      </c>
      <c r="D678" s="6">
        <v>1.6490000000000001E-2</v>
      </c>
      <c r="E678" s="10">
        <f t="shared" si="87"/>
        <v>-6.1158952579882596E-2</v>
      </c>
      <c r="F678">
        <f t="shared" si="88"/>
        <v>0.94067370537958772</v>
      </c>
      <c r="G678">
        <f t="shared" si="85"/>
        <v>3.7368613997885114</v>
      </c>
      <c r="H678">
        <f t="shared" si="89"/>
        <v>3.7494830870933492E-2</v>
      </c>
      <c r="I678" t="str">
        <f t="shared" si="86"/>
        <v>2002</v>
      </c>
      <c r="J678">
        <f t="shared" si="92"/>
        <v>-0.72881598557670135</v>
      </c>
      <c r="K678">
        <f t="shared" si="90"/>
        <v>-0.24770305546476301</v>
      </c>
      <c r="L678">
        <f t="shared" si="91"/>
        <v>0</v>
      </c>
    </row>
    <row r="679" spans="1:12" x14ac:dyDescent="0.3">
      <c r="A679">
        <v>678</v>
      </c>
      <c r="B679" s="5" t="s">
        <v>9332</v>
      </c>
      <c r="C679" s="6">
        <v>3.4940000000000002</v>
      </c>
      <c r="D679" s="6">
        <v>1.6639999999999999E-2</v>
      </c>
      <c r="E679" s="10">
        <f t="shared" si="87"/>
        <v>-6.8573016140033041E-2</v>
      </c>
      <c r="F679">
        <f t="shared" si="88"/>
        <v>0.93372528059861037</v>
      </c>
      <c r="G679">
        <f t="shared" si="85"/>
        <v>3.4891583443237484</v>
      </c>
      <c r="H679">
        <f t="shared" si="89"/>
        <v>4.0002006077701435E-2</v>
      </c>
      <c r="I679" t="str">
        <f t="shared" si="86"/>
        <v>2002</v>
      </c>
      <c r="J679">
        <f t="shared" si="92"/>
        <v>-0.72600891069721729</v>
      </c>
      <c r="K679">
        <f t="shared" si="90"/>
        <v>0.19173394450777304</v>
      </c>
      <c r="L679">
        <f t="shared" si="91"/>
        <v>0</v>
      </c>
    </row>
    <row r="680" spans="1:12" x14ac:dyDescent="0.3">
      <c r="A680">
        <v>679</v>
      </c>
      <c r="B680" s="5" t="s">
        <v>9330</v>
      </c>
      <c r="C680" s="6">
        <v>3.6859999999999999</v>
      </c>
      <c r="D680" s="6">
        <v>1.6639999999999999E-2</v>
      </c>
      <c r="E680" s="10">
        <f t="shared" si="87"/>
        <v>5.3494647535766625E-2</v>
      </c>
      <c r="F680">
        <f t="shared" si="88"/>
        <v>1.0549513451631367</v>
      </c>
      <c r="G680">
        <f t="shared" si="85"/>
        <v>3.6808922888315214</v>
      </c>
      <c r="H680">
        <f t="shared" si="89"/>
        <v>4.0589444856982827E-2</v>
      </c>
      <c r="I680" t="str">
        <f t="shared" si="86"/>
        <v>2002</v>
      </c>
      <c r="J680">
        <f t="shared" si="92"/>
        <v>-0.77715155675760517</v>
      </c>
      <c r="K680">
        <f t="shared" si="90"/>
        <v>3.8232465151820438E-2</v>
      </c>
      <c r="L680">
        <f t="shared" si="91"/>
        <v>0</v>
      </c>
    </row>
    <row r="681" spans="1:12" x14ac:dyDescent="0.3">
      <c r="A681">
        <v>680</v>
      </c>
      <c r="B681" s="5" t="s">
        <v>9329</v>
      </c>
      <c r="C681" s="6">
        <v>4.0410000000000004</v>
      </c>
      <c r="D681" s="6">
        <v>1.6379999999999999E-2</v>
      </c>
      <c r="E681" s="10">
        <f t="shared" si="87"/>
        <v>9.1950326848705105E-2</v>
      </c>
      <c r="F681">
        <f t="shared" si="88"/>
        <v>1.0963103635377103</v>
      </c>
      <c r="G681">
        <f t="shared" si="85"/>
        <v>4.0354877979337829</v>
      </c>
      <c r="H681">
        <f t="shared" si="89"/>
        <v>4.1825087760420522E-2</v>
      </c>
      <c r="I681" t="str">
        <f t="shared" si="86"/>
        <v>2002</v>
      </c>
      <c r="J681">
        <f t="shared" si="92"/>
        <v>-0.87795529004336736</v>
      </c>
      <c r="K681">
        <f t="shared" si="90"/>
        <v>-0.31636304395044101</v>
      </c>
      <c r="L681">
        <f t="shared" si="91"/>
        <v>0</v>
      </c>
    </row>
    <row r="682" spans="1:12" x14ac:dyDescent="0.3">
      <c r="A682">
        <v>681</v>
      </c>
      <c r="B682" s="5" t="s">
        <v>9327</v>
      </c>
      <c r="C682" s="6">
        <v>4.1379999999999999</v>
      </c>
      <c r="D682" s="6">
        <v>1.5509999999999999E-2</v>
      </c>
      <c r="E682" s="10">
        <f t="shared" si="87"/>
        <v>2.3720393227014514E-2</v>
      </c>
      <c r="F682">
        <f t="shared" si="88"/>
        <v>1.024003959415986</v>
      </c>
      <c r="G682">
        <f t="shared" si="85"/>
        <v>4.1326550898922383</v>
      </c>
      <c r="H682">
        <f t="shared" si="89"/>
        <v>4.191508542047076E-2</v>
      </c>
      <c r="I682" t="str">
        <f t="shared" si="86"/>
        <v>2002</v>
      </c>
      <c r="J682">
        <f t="shared" si="92"/>
        <v>-0.90102951394653363</v>
      </c>
      <c r="K682">
        <f t="shared" si="90"/>
        <v>-0.41353033590889643</v>
      </c>
      <c r="L682">
        <f t="shared" si="91"/>
        <v>0</v>
      </c>
    </row>
    <row r="683" spans="1:12" x14ac:dyDescent="0.3">
      <c r="A683">
        <v>682</v>
      </c>
      <c r="B683" s="5" t="s">
        <v>9325</v>
      </c>
      <c r="C683" s="6">
        <v>4.0670000000000002</v>
      </c>
      <c r="D683" s="6">
        <v>1.592E-2</v>
      </c>
      <c r="E683" s="10">
        <f t="shared" si="87"/>
        <v>-1.7306952398263686E-2</v>
      </c>
      <c r="F683">
        <f t="shared" si="88"/>
        <v>0.98284195263412288</v>
      </c>
      <c r="G683">
        <f t="shared" si="85"/>
        <v>4.0616080241348342</v>
      </c>
      <c r="H683">
        <f t="shared" si="89"/>
        <v>4.1846610249025785E-2</v>
      </c>
      <c r="I683" t="str">
        <f t="shared" si="86"/>
        <v>2002</v>
      </c>
      <c r="J683">
        <f t="shared" si="92"/>
        <v>-0.88409267655338453</v>
      </c>
      <c r="K683">
        <f t="shared" si="90"/>
        <v>-0.34248327015149238</v>
      </c>
      <c r="L683">
        <f t="shared" si="91"/>
        <v>0</v>
      </c>
    </row>
    <row r="684" spans="1:12" x14ac:dyDescent="0.3">
      <c r="A684">
        <v>683</v>
      </c>
      <c r="B684" s="5" t="s">
        <v>9324</v>
      </c>
      <c r="C684" s="6">
        <v>4.16</v>
      </c>
      <c r="D684" s="6">
        <v>1.5720000000000001E-2</v>
      </c>
      <c r="E684" s="10">
        <f t="shared" si="87"/>
        <v>2.260944734808442E-2</v>
      </c>
      <c r="F684">
        <f t="shared" si="88"/>
        <v>1.0228669781165478</v>
      </c>
      <c r="G684">
        <f t="shared" si="85"/>
        <v>4.154553967929834</v>
      </c>
      <c r="H684">
        <f t="shared" si="89"/>
        <v>4.1282083686435156E-2</v>
      </c>
      <c r="I684" t="str">
        <f t="shared" si="86"/>
        <v>2002</v>
      </c>
      <c r="J684">
        <f t="shared" si="92"/>
        <v>-0.89212460066210686</v>
      </c>
      <c r="K684">
        <f t="shared" si="90"/>
        <v>-0.43542921394649214</v>
      </c>
      <c r="L684">
        <f t="shared" si="91"/>
        <v>0</v>
      </c>
    </row>
    <row r="685" spans="1:12" x14ac:dyDescent="0.3">
      <c r="A685">
        <v>684</v>
      </c>
      <c r="B685" s="5" t="s">
        <v>9322</v>
      </c>
      <c r="C685" s="6">
        <v>3.7240000000000002</v>
      </c>
      <c r="D685" s="6">
        <v>1.5720000000000001E-2</v>
      </c>
      <c r="E685" s="10">
        <f t="shared" si="87"/>
        <v>-0.11071671485835123</v>
      </c>
      <c r="F685">
        <f t="shared" si="88"/>
        <v>0.89519230769230773</v>
      </c>
      <c r="G685">
        <f t="shared" si="85"/>
        <v>3.7191247539833419</v>
      </c>
      <c r="H685">
        <f t="shared" si="89"/>
        <v>4.6419156709343733E-2</v>
      </c>
      <c r="I685" t="str">
        <f t="shared" si="86"/>
        <v>2002</v>
      </c>
      <c r="J685">
        <f t="shared" si="92"/>
        <v>-0.89800239214022459</v>
      </c>
      <c r="K685">
        <f t="shared" si="90"/>
        <v>1.4837224912480185E-2</v>
      </c>
      <c r="L685">
        <f t="shared" si="91"/>
        <v>0</v>
      </c>
    </row>
    <row r="686" spans="1:12" x14ac:dyDescent="0.3">
      <c r="A686">
        <v>685</v>
      </c>
      <c r="B686" s="5" t="s">
        <v>9320</v>
      </c>
      <c r="C686" s="6">
        <v>3.7389999999999999</v>
      </c>
      <c r="D686" s="6">
        <v>1.618E-2</v>
      </c>
      <c r="E686" s="10">
        <f t="shared" si="87"/>
        <v>4.0198365801559091E-3</v>
      </c>
      <c r="F686">
        <f t="shared" si="88"/>
        <v>1.0040279269602577</v>
      </c>
      <c r="G686">
        <f t="shared" si="85"/>
        <v>3.733961978895822</v>
      </c>
      <c r="H686">
        <f t="shared" si="89"/>
        <v>4.4676755862814506E-2</v>
      </c>
      <c r="I686" t="str">
        <f t="shared" si="86"/>
        <v>2002</v>
      </c>
      <c r="J686">
        <f t="shared" si="92"/>
        <v>-0.86774280622157518</v>
      </c>
      <c r="K686">
        <f t="shared" si="90"/>
        <v>9.8309027171739061E-4</v>
      </c>
      <c r="L686">
        <f t="shared" si="91"/>
        <v>0</v>
      </c>
    </row>
    <row r="687" spans="1:12" x14ac:dyDescent="0.3">
      <c r="A687">
        <v>686</v>
      </c>
      <c r="B687" s="5" t="s">
        <v>9318</v>
      </c>
      <c r="C687" s="6">
        <v>3.74</v>
      </c>
      <c r="D687" s="6">
        <v>1.6230000000000001E-2</v>
      </c>
      <c r="E687" s="10">
        <f t="shared" si="87"/>
        <v>2.6741543146402202E-4</v>
      </c>
      <c r="F687">
        <f t="shared" si="88"/>
        <v>1.0002674511901579</v>
      </c>
      <c r="G687">
        <f t="shared" si="85"/>
        <v>3.7349450691675394</v>
      </c>
      <c r="H687">
        <f t="shared" si="89"/>
        <v>4.4638066498227338E-2</v>
      </c>
      <c r="I687" t="str">
        <f t="shared" si="86"/>
        <v>2002</v>
      </c>
      <c r="J687">
        <f t="shared" si="92"/>
        <v>-0.86721961911066714</v>
      </c>
      <c r="K687">
        <f t="shared" si="90"/>
        <v>8.8011675908430398E-2</v>
      </c>
      <c r="L687">
        <f t="shared" si="91"/>
        <v>0</v>
      </c>
    </row>
    <row r="688" spans="1:12" x14ac:dyDescent="0.3">
      <c r="A688">
        <v>687</v>
      </c>
      <c r="B688" s="5" t="s">
        <v>9317</v>
      </c>
      <c r="C688" s="6">
        <v>3.8620000000000001</v>
      </c>
      <c r="D688" s="6">
        <v>1.6129999999999999E-2</v>
      </c>
      <c r="E688" s="10">
        <f t="shared" si="87"/>
        <v>3.2099572579882003E-2</v>
      </c>
      <c r="F688">
        <f t="shared" si="88"/>
        <v>1.0326203208556148</v>
      </c>
      <c r="G688">
        <f t="shared" si="85"/>
        <v>3.8568123156705951</v>
      </c>
      <c r="H688">
        <f t="shared" si="89"/>
        <v>4.4526278860768292E-2</v>
      </c>
      <c r="I688" t="str">
        <f t="shared" si="86"/>
        <v>2002</v>
      </c>
      <c r="J688">
        <f t="shared" si="92"/>
        <v>-0.89327341247907954</v>
      </c>
      <c r="K688">
        <f t="shared" si="90"/>
        <v>-3.3855570594625295E-2</v>
      </c>
      <c r="L688">
        <f t="shared" si="91"/>
        <v>0</v>
      </c>
    </row>
    <row r="689" spans="1:12" x14ac:dyDescent="0.3">
      <c r="A689">
        <v>688</v>
      </c>
      <c r="B689" s="5" t="s">
        <v>9315</v>
      </c>
      <c r="C689" s="6">
        <v>3.9180000000000001</v>
      </c>
      <c r="D689" s="6">
        <v>1.5560000000000001E-2</v>
      </c>
      <c r="E689" s="10">
        <f t="shared" si="87"/>
        <v>1.4396135516026361E-2</v>
      </c>
      <c r="F689">
        <f t="shared" si="88"/>
        <v>1.0145002589331953</v>
      </c>
      <c r="G689">
        <f t="shared" si="85"/>
        <v>3.9129229523305948</v>
      </c>
      <c r="H689">
        <f t="shared" si="89"/>
        <v>4.3927336763756784E-2</v>
      </c>
      <c r="I689" t="str">
        <f t="shared" si="86"/>
        <v>2002</v>
      </c>
      <c r="J689">
        <f t="shared" si="92"/>
        <v>-0.89407853945491189</v>
      </c>
      <c r="K689">
        <f t="shared" si="90"/>
        <v>-8.9966207254625008E-2</v>
      </c>
      <c r="L689">
        <f t="shared" si="91"/>
        <v>0</v>
      </c>
    </row>
    <row r="690" spans="1:12" x14ac:dyDescent="0.3">
      <c r="A690">
        <v>689</v>
      </c>
      <c r="B690" s="5" t="s">
        <v>9313</v>
      </c>
      <c r="C690" s="6">
        <v>3.8279999999999998</v>
      </c>
      <c r="D690" s="6">
        <v>1.5820000000000001E-2</v>
      </c>
      <c r="E690" s="10">
        <f t="shared" si="87"/>
        <v>-2.32388459316413E-2</v>
      </c>
      <c r="F690">
        <f t="shared" si="88"/>
        <v>0.97702909647779468</v>
      </c>
      <c r="G690">
        <f t="shared" si="85"/>
        <v>3.8229567450759698</v>
      </c>
      <c r="H690">
        <f t="shared" si="89"/>
        <v>4.2697909717123922E-2</v>
      </c>
      <c r="I690" t="str">
        <f t="shared" si="86"/>
        <v>2002</v>
      </c>
      <c r="J690">
        <f t="shared" si="92"/>
        <v>-0.84907391615125749</v>
      </c>
      <c r="K690">
        <f t="shared" si="90"/>
        <v>0.28122487724798129</v>
      </c>
      <c r="L690">
        <f t="shared" si="91"/>
        <v>0</v>
      </c>
    </row>
    <row r="691" spans="1:12" x14ac:dyDescent="0.3">
      <c r="A691">
        <v>690</v>
      </c>
      <c r="B691" s="5" t="s">
        <v>9311</v>
      </c>
      <c r="C691" s="6">
        <v>4.1459999999999999</v>
      </c>
      <c r="D691" s="6">
        <v>1.5869999999999999E-2</v>
      </c>
      <c r="E691" s="10">
        <f t="shared" si="87"/>
        <v>7.9801540422879957E-2</v>
      </c>
      <c r="F691">
        <f t="shared" si="88"/>
        <v>1.0830721003134796</v>
      </c>
      <c r="G691">
        <f t="shared" si="85"/>
        <v>4.1405205390921598</v>
      </c>
      <c r="H691">
        <f t="shared" si="89"/>
        <v>4.4681992207947593E-2</v>
      </c>
      <c r="I691" t="str">
        <f t="shared" si="86"/>
        <v>2002</v>
      </c>
      <c r="J691">
        <f t="shared" si="92"/>
        <v>-0.9623365313448019</v>
      </c>
      <c r="K691">
        <f t="shared" si="90"/>
        <v>-0.11804852900358487</v>
      </c>
      <c r="L691">
        <f t="shared" si="91"/>
        <v>0</v>
      </c>
    </row>
    <row r="692" spans="1:12" x14ac:dyDescent="0.3">
      <c r="A692">
        <v>691</v>
      </c>
      <c r="B692" s="5" t="s">
        <v>9309</v>
      </c>
      <c r="C692" s="6">
        <v>4.3029999999999999</v>
      </c>
      <c r="D692" s="6">
        <v>1.5869999999999999E-2</v>
      </c>
      <c r="E692" s="10">
        <f t="shared" si="87"/>
        <v>3.7168439842874643E-2</v>
      </c>
      <c r="F692">
        <f t="shared" si="88"/>
        <v>1.0378678244090689</v>
      </c>
      <c r="G692">
        <f t="shared" si="85"/>
        <v>4.2973130438286447</v>
      </c>
      <c r="H692">
        <f t="shared" si="89"/>
        <v>4.4986161594703943E-2</v>
      </c>
      <c r="I692" t="str">
        <f t="shared" si="86"/>
        <v>2002</v>
      </c>
      <c r="J692">
        <f t="shared" si="92"/>
        <v>-1.0055772309919988</v>
      </c>
      <c r="K692">
        <f t="shared" si="90"/>
        <v>-0.27484103374006974</v>
      </c>
      <c r="L692">
        <f t="shared" si="91"/>
        <v>0</v>
      </c>
    </row>
    <row r="693" spans="1:12" x14ac:dyDescent="0.3">
      <c r="A693">
        <v>692</v>
      </c>
      <c r="B693" s="5" t="s">
        <v>9307</v>
      </c>
      <c r="C693" s="6">
        <v>4.2469999999999999</v>
      </c>
      <c r="D693" s="6">
        <v>1.6639999999999999E-2</v>
      </c>
      <c r="E693" s="10">
        <f t="shared" si="87"/>
        <v>-1.3099602525328539E-2</v>
      </c>
      <c r="F693">
        <f t="shared" si="88"/>
        <v>0.98698582384382982</v>
      </c>
      <c r="G693">
        <f t="shared" si="85"/>
        <v>4.2411149079401715</v>
      </c>
      <c r="H693">
        <f t="shared" si="89"/>
        <v>4.3760064225946978E-2</v>
      </c>
      <c r="I693" t="str">
        <f t="shared" si="86"/>
        <v>2002</v>
      </c>
      <c r="J693">
        <f t="shared" si="92"/>
        <v>-0.9653782071421606</v>
      </c>
      <c r="K693">
        <f t="shared" si="90"/>
        <v>-0.21864289785159663</v>
      </c>
      <c r="L693">
        <f t="shared" si="91"/>
        <v>0</v>
      </c>
    </row>
    <row r="694" spans="1:12" x14ac:dyDescent="0.3">
      <c r="A694">
        <v>693</v>
      </c>
      <c r="B694" s="5" t="s">
        <v>9305</v>
      </c>
      <c r="C694" s="6">
        <v>4.2270000000000003</v>
      </c>
      <c r="D694" s="6">
        <v>1.6590000000000001E-2</v>
      </c>
      <c r="E694" s="10">
        <f t="shared" si="87"/>
        <v>-4.7203297464811604E-3</v>
      </c>
      <c r="F694">
        <f t="shared" si="88"/>
        <v>0.99529079350129512</v>
      </c>
      <c r="G694">
        <f t="shared" si="85"/>
        <v>4.2211602101848458</v>
      </c>
      <c r="H694">
        <f t="shared" si="89"/>
        <v>4.3806709812533172E-2</v>
      </c>
      <c r="I694" t="str">
        <f t="shared" si="86"/>
        <v>2002</v>
      </c>
      <c r="J694">
        <f t="shared" si="92"/>
        <v>-0.96186023850733238</v>
      </c>
      <c r="K694">
        <f t="shared" si="90"/>
        <v>-0.19868820009627086</v>
      </c>
      <c r="L694">
        <f t="shared" si="91"/>
        <v>0</v>
      </c>
    </row>
    <row r="695" spans="1:12" x14ac:dyDescent="0.3">
      <c r="A695">
        <v>694</v>
      </c>
      <c r="B695" s="5" t="s">
        <v>9304</v>
      </c>
      <c r="C695" s="6">
        <v>4.2990000000000004</v>
      </c>
      <c r="D695" s="6">
        <v>1.6899999999999998E-2</v>
      </c>
      <c r="E695" s="10">
        <f t="shared" si="87"/>
        <v>1.6889915929491718E-2</v>
      </c>
      <c r="F695">
        <f t="shared" si="88"/>
        <v>1.0170333569907737</v>
      </c>
      <c r="G695">
        <f t="shared" si="85"/>
        <v>4.2929498363235821</v>
      </c>
      <c r="H695">
        <f t="shared" si="89"/>
        <v>4.3297903832692178E-2</v>
      </c>
      <c r="I695" t="str">
        <f t="shared" si="86"/>
        <v>2002</v>
      </c>
      <c r="J695">
        <f t="shared" si="92"/>
        <v>-0.96685686638366242</v>
      </c>
      <c r="K695">
        <f t="shared" si="90"/>
        <v>-0.27047782623500716</v>
      </c>
      <c r="L695">
        <f t="shared" si="91"/>
        <v>0</v>
      </c>
    </row>
    <row r="696" spans="1:12" x14ac:dyDescent="0.3">
      <c r="A696">
        <v>695</v>
      </c>
      <c r="B696" s="5" t="s">
        <v>9303</v>
      </c>
      <c r="C696" s="6">
        <v>4.2389999999999999</v>
      </c>
      <c r="D696" s="6">
        <v>1.6739999999999998E-2</v>
      </c>
      <c r="E696" s="10">
        <f t="shared" si="87"/>
        <v>-1.4055045143644531E-2</v>
      </c>
      <c r="F696">
        <f t="shared" si="88"/>
        <v>0.98604326587578495</v>
      </c>
      <c r="G696">
        <f t="shared" si="85"/>
        <v>4.2330907176827166</v>
      </c>
      <c r="H696">
        <f t="shared" si="89"/>
        <v>4.3096736531814804E-2</v>
      </c>
      <c r="I696" t="str">
        <f t="shared" si="86"/>
        <v>2002</v>
      </c>
      <c r="J696">
        <f t="shared" si="92"/>
        <v>-0.94894591620635471</v>
      </c>
      <c r="K696">
        <f t="shared" si="90"/>
        <v>-0.2106187075941417</v>
      </c>
      <c r="L696">
        <f t="shared" si="91"/>
        <v>0</v>
      </c>
    </row>
    <row r="697" spans="1:12" x14ac:dyDescent="0.3">
      <c r="A697">
        <v>696</v>
      </c>
      <c r="B697" s="5" t="s">
        <v>9302</v>
      </c>
      <c r="C697" s="6">
        <v>4.157</v>
      </c>
      <c r="D697" s="6">
        <v>1.7049999999999999E-2</v>
      </c>
      <c r="E697" s="10">
        <f t="shared" si="87"/>
        <v>-1.9533732099999673E-2</v>
      </c>
      <c r="F697">
        <f t="shared" si="88"/>
        <v>0.98065581505071953</v>
      </c>
      <c r="G697">
        <f t="shared" si="85"/>
        <v>4.151097789854723</v>
      </c>
      <c r="H697">
        <f t="shared" si="89"/>
        <v>4.2970445702179061E-2</v>
      </c>
      <c r="I697" t="str">
        <f t="shared" si="86"/>
        <v>2002</v>
      </c>
      <c r="J697">
        <f t="shared" si="92"/>
        <v>-0.92783835915228219</v>
      </c>
      <c r="K697">
        <f t="shared" si="90"/>
        <v>-0.29272739429961048</v>
      </c>
      <c r="L697">
        <f t="shared" si="91"/>
        <v>0</v>
      </c>
    </row>
    <row r="698" spans="1:12" x14ac:dyDescent="0.3">
      <c r="A698">
        <v>697</v>
      </c>
      <c r="B698" s="5" t="s">
        <v>9300</v>
      </c>
      <c r="C698" s="6">
        <v>4.1100000000000003</v>
      </c>
      <c r="D698" s="6">
        <v>1.7000000000000001E-2</v>
      </c>
      <c r="E698" s="10">
        <f t="shared" si="87"/>
        <v>-1.1370631762357081E-2</v>
      </c>
      <c r="F698">
        <f t="shared" si="88"/>
        <v>0.98869376954534527</v>
      </c>
      <c r="G698">
        <f t="shared" si="85"/>
        <v>4.1041816223239511</v>
      </c>
      <c r="H698">
        <f t="shared" si="89"/>
        <v>4.2949927572226917E-2</v>
      </c>
      <c r="I698" t="str">
        <f t="shared" si="86"/>
        <v>2002</v>
      </c>
      <c r="J698">
        <f t="shared" si="92"/>
        <v>-0.91691379713803478</v>
      </c>
      <c r="K698">
        <f t="shared" si="90"/>
        <v>-0.2458112267688386</v>
      </c>
      <c r="L698">
        <f t="shared" si="91"/>
        <v>0</v>
      </c>
    </row>
    <row r="699" spans="1:12" x14ac:dyDescent="0.3">
      <c r="A699">
        <v>698</v>
      </c>
      <c r="B699" s="5" t="s">
        <v>9298</v>
      </c>
      <c r="C699" s="6">
        <v>4.26</v>
      </c>
      <c r="D699" s="6">
        <v>1.685E-2</v>
      </c>
      <c r="E699" s="10">
        <f t="shared" si="87"/>
        <v>3.5846131773135663E-2</v>
      </c>
      <c r="F699">
        <f t="shared" si="88"/>
        <v>1.0364963503649633</v>
      </c>
      <c r="G699">
        <f t="shared" si="85"/>
        <v>4.2540224477219821</v>
      </c>
      <c r="H699">
        <f t="shared" si="89"/>
        <v>4.2620704359515406E-2</v>
      </c>
      <c r="I699" t="str">
        <f t="shared" si="86"/>
        <v>2002</v>
      </c>
      <c r="J699">
        <f t="shared" si="92"/>
        <v>-0.94310468127113301</v>
      </c>
      <c r="K699">
        <f t="shared" si="90"/>
        <v>-0.40395152355265784</v>
      </c>
      <c r="L699">
        <f t="shared" si="91"/>
        <v>0</v>
      </c>
    </row>
    <row r="700" spans="1:12" x14ac:dyDescent="0.3">
      <c r="A700">
        <v>699</v>
      </c>
      <c r="B700" s="5" t="s">
        <v>9297</v>
      </c>
      <c r="C700" s="6">
        <v>4.133</v>
      </c>
      <c r="D700" s="6">
        <v>1.6639999999999999E-2</v>
      </c>
      <c r="E700" s="10">
        <f t="shared" si="87"/>
        <v>-3.0265624751683744E-2</v>
      </c>
      <c r="F700">
        <f t="shared" si="88"/>
        <v>0.97018779342723005</v>
      </c>
      <c r="G700">
        <f t="shared" si="85"/>
        <v>4.1272728783886805</v>
      </c>
      <c r="H700">
        <f t="shared" si="89"/>
        <v>4.3111519974268792E-2</v>
      </c>
      <c r="I700" t="str">
        <f t="shared" si="86"/>
        <v>2002</v>
      </c>
      <c r="J700">
        <f t="shared" si="92"/>
        <v>-0.92554176100487184</v>
      </c>
      <c r="K700">
        <f t="shared" si="90"/>
        <v>-0.30019445237321873</v>
      </c>
      <c r="L700">
        <f t="shared" si="91"/>
        <v>0</v>
      </c>
    </row>
    <row r="701" spans="1:12" x14ac:dyDescent="0.3">
      <c r="A701">
        <v>700</v>
      </c>
      <c r="B701" s="5" t="s">
        <v>9295</v>
      </c>
      <c r="C701" s="6">
        <v>4.0279999999999996</v>
      </c>
      <c r="D701" s="6">
        <v>1.6479999999999998E-2</v>
      </c>
      <c r="E701" s="10">
        <f t="shared" si="87"/>
        <v>-2.5733560673279515E-2</v>
      </c>
      <c r="F701">
        <f t="shared" si="88"/>
        <v>0.97459472538107905</v>
      </c>
      <c r="G701">
        <f t="shared" si="85"/>
        <v>4.0224720100885749</v>
      </c>
      <c r="H701">
        <f t="shared" si="89"/>
        <v>4.304051206723411E-2</v>
      </c>
      <c r="I701" t="str">
        <f t="shared" si="86"/>
        <v>2002</v>
      </c>
      <c r="J701">
        <f t="shared" si="92"/>
        <v>-0.90055441773863176</v>
      </c>
      <c r="K701">
        <f t="shared" si="90"/>
        <v>-0.19539358407311314</v>
      </c>
      <c r="L701">
        <f t="shared" si="91"/>
        <v>0</v>
      </c>
    </row>
    <row r="702" spans="1:12" x14ac:dyDescent="0.3">
      <c r="A702">
        <v>701</v>
      </c>
      <c r="B702" s="5" t="s">
        <v>9294</v>
      </c>
      <c r="C702" s="6">
        <v>4.1760000000000002</v>
      </c>
      <c r="D702" s="6">
        <v>1.602E-2</v>
      </c>
      <c r="E702" s="10">
        <f t="shared" si="87"/>
        <v>3.6083875724021927E-2</v>
      </c>
      <c r="F702">
        <f t="shared" si="88"/>
        <v>1.0367428003972197</v>
      </c>
      <c r="G702">
        <f t="shared" si="85"/>
        <v>4.1704287596303802</v>
      </c>
      <c r="H702">
        <f t="shared" si="89"/>
        <v>4.3401197317402919E-2</v>
      </c>
      <c r="I702" t="str">
        <f t="shared" si="86"/>
        <v>2002</v>
      </c>
      <c r="J702">
        <f t="shared" si="92"/>
        <v>-0.94150345508588784</v>
      </c>
      <c r="K702">
        <f t="shared" si="90"/>
        <v>-0.39631180608847583</v>
      </c>
      <c r="L702">
        <f t="shared" si="91"/>
        <v>0</v>
      </c>
    </row>
    <row r="703" spans="1:12" x14ac:dyDescent="0.3">
      <c r="A703">
        <v>702</v>
      </c>
      <c r="B703" s="5" t="s">
        <v>9292</v>
      </c>
      <c r="C703" s="6">
        <v>4.1260000000000003</v>
      </c>
      <c r="D703" s="6">
        <v>1.592E-2</v>
      </c>
      <c r="E703" s="10">
        <f t="shared" si="87"/>
        <v>-1.2045435931277449E-2</v>
      </c>
      <c r="F703">
        <f t="shared" si="88"/>
        <v>0.98802681992337171</v>
      </c>
      <c r="G703">
        <f t="shared" si="85"/>
        <v>4.1205298026998589</v>
      </c>
      <c r="H703">
        <f t="shared" si="89"/>
        <v>4.2773119707773505E-2</v>
      </c>
      <c r="I703" t="str">
        <f t="shared" si="86"/>
        <v>2002</v>
      </c>
      <c r="J703">
        <f t="shared" si="92"/>
        <v>-0.91677653176920659</v>
      </c>
      <c r="K703">
        <f t="shared" si="90"/>
        <v>-0.34641284915795456</v>
      </c>
      <c r="L703">
        <f t="shared" si="91"/>
        <v>0</v>
      </c>
    </row>
    <row r="704" spans="1:12" x14ac:dyDescent="0.3">
      <c r="A704">
        <v>703</v>
      </c>
      <c r="B704" s="5" t="s">
        <v>9290</v>
      </c>
      <c r="C704" s="6">
        <v>4.3890000000000002</v>
      </c>
      <c r="D704" s="6">
        <v>1.521E-2</v>
      </c>
      <c r="E704" s="10">
        <f t="shared" si="87"/>
        <v>6.1792996057036885E-2</v>
      </c>
      <c r="F704">
        <f t="shared" si="88"/>
        <v>1.0637421231216675</v>
      </c>
      <c r="G704">
        <f t="shared" si="85"/>
        <v>4.3834404665986018</v>
      </c>
      <c r="H704">
        <f t="shared" si="89"/>
        <v>4.3845618717044593E-2</v>
      </c>
      <c r="I704" t="str">
        <f t="shared" si="86"/>
        <v>2002</v>
      </c>
      <c r="J704">
        <f t="shared" si="92"/>
        <v>-0.99972560656332343</v>
      </c>
      <c r="K704">
        <f t="shared" si="90"/>
        <v>-0.60932351305669741</v>
      </c>
      <c r="L704">
        <f t="shared" si="91"/>
        <v>0</v>
      </c>
    </row>
    <row r="705" spans="1:12" x14ac:dyDescent="0.3">
      <c r="A705">
        <v>704</v>
      </c>
      <c r="B705" s="5" t="s">
        <v>9289</v>
      </c>
      <c r="C705" s="6">
        <v>4.1559999999999997</v>
      </c>
      <c r="D705" s="6">
        <v>1.5149999999999999E-2</v>
      </c>
      <c r="E705" s="10">
        <f t="shared" si="87"/>
        <v>-5.4548337469116109E-2</v>
      </c>
      <c r="F705">
        <f t="shared" si="88"/>
        <v>0.94691273638642048</v>
      </c>
      <c r="G705">
        <f t="shared" si="85"/>
        <v>4.1507563607437694</v>
      </c>
      <c r="H705">
        <f t="shared" si="89"/>
        <v>4.5081752041833796E-2</v>
      </c>
      <c r="I705" t="str">
        <f t="shared" si="86"/>
        <v>2002</v>
      </c>
      <c r="J705">
        <f t="shared" si="92"/>
        <v>-0.97334662801033422</v>
      </c>
      <c r="K705">
        <f t="shared" si="90"/>
        <v>-0.37663940720186506</v>
      </c>
      <c r="L705">
        <f t="shared" si="91"/>
        <v>0</v>
      </c>
    </row>
    <row r="706" spans="1:12" x14ac:dyDescent="0.3">
      <c r="A706">
        <v>705</v>
      </c>
      <c r="B706" s="5" t="s">
        <v>9287</v>
      </c>
      <c r="C706" s="6">
        <v>4.0599999999999996</v>
      </c>
      <c r="D706" s="6">
        <v>1.4330000000000001E-2</v>
      </c>
      <c r="E706" s="10">
        <f t="shared" si="87"/>
        <v>-2.3370099623339712E-2</v>
      </c>
      <c r="F706">
        <f t="shared" si="88"/>
        <v>0.97690086621751682</v>
      </c>
      <c r="G706">
        <f t="shared" si="85"/>
        <v>4.0551545770304429</v>
      </c>
      <c r="H706">
        <f t="shared" si="89"/>
        <v>4.5032539670817523E-2</v>
      </c>
      <c r="I706" t="str">
        <f t="shared" si="86"/>
        <v>2002</v>
      </c>
      <c r="J706">
        <f t="shared" si="92"/>
        <v>-0.9498900848972468</v>
      </c>
      <c r="K706">
        <f t="shared" si="90"/>
        <v>-0.28103762348853856</v>
      </c>
      <c r="L706">
        <f t="shared" si="91"/>
        <v>0</v>
      </c>
    </row>
    <row r="707" spans="1:12" x14ac:dyDescent="0.3">
      <c r="A707">
        <v>706</v>
      </c>
      <c r="B707" s="5" t="s">
        <v>9285</v>
      </c>
      <c r="C707" s="6">
        <v>3.863</v>
      </c>
      <c r="D707" s="6">
        <v>1.439E-2</v>
      </c>
      <c r="E707" s="10">
        <f t="shared" si="87"/>
        <v>-4.9738889929496967E-2</v>
      </c>
      <c r="F707">
        <f t="shared" si="88"/>
        <v>0.95147783251231532</v>
      </c>
      <c r="G707">
        <f t="shared" ref="G707:G770" si="93">C707*EXP(-1/12*D707)</f>
        <v>3.8583703955551125</v>
      </c>
      <c r="H707">
        <f t="shared" si="89"/>
        <v>4.4805193711841031E-2</v>
      </c>
      <c r="I707" t="str">
        <f t="shared" ref="I707:I770" si="94">MID(B707,7,4)</f>
        <v>2002</v>
      </c>
      <c r="J707">
        <f t="shared" si="92"/>
        <v>-0.89923204827525205</v>
      </c>
      <c r="K707">
        <f t="shared" si="90"/>
        <v>-8.4253442013208169E-2</v>
      </c>
      <c r="L707">
        <f t="shared" si="91"/>
        <v>0</v>
      </c>
    </row>
    <row r="708" spans="1:12" x14ac:dyDescent="0.3">
      <c r="A708">
        <v>707</v>
      </c>
      <c r="B708" s="5" t="s">
        <v>9284</v>
      </c>
      <c r="C708" s="6">
        <v>3.883</v>
      </c>
      <c r="D708" s="6">
        <v>1.439E-2</v>
      </c>
      <c r="E708" s="10">
        <f t="shared" ref="E708:E771" si="95">LN(C708/C707)</f>
        <v>5.1639670653861186E-3</v>
      </c>
      <c r="F708">
        <f t="shared" ref="F708:F771" si="96">C708/C707</f>
        <v>1.0051773233238417</v>
      </c>
      <c r="G708">
        <f t="shared" si="93"/>
        <v>3.8783464265960399</v>
      </c>
      <c r="H708">
        <f t="shared" si="89"/>
        <v>4.3345837340177502E-2</v>
      </c>
      <c r="I708" t="str">
        <f t="shared" si="94"/>
        <v>2002</v>
      </c>
      <c r="J708">
        <f t="shared" si="92"/>
        <v>-0.8744470089913281</v>
      </c>
      <c r="K708">
        <f t="shared" si="90"/>
        <v>-0.10422947305413555</v>
      </c>
      <c r="L708">
        <f t="shared" si="91"/>
        <v>0</v>
      </c>
    </row>
    <row r="709" spans="1:12" x14ac:dyDescent="0.3">
      <c r="A709">
        <v>708</v>
      </c>
      <c r="B709" s="5" t="s">
        <v>9282</v>
      </c>
      <c r="C709" s="6">
        <v>3.8540000000000001</v>
      </c>
      <c r="D709" s="6">
        <v>1.2239999999999999E-2</v>
      </c>
      <c r="E709" s="10">
        <f t="shared" si="95"/>
        <v>-7.4964807573556017E-3</v>
      </c>
      <c r="F709">
        <f t="shared" si="96"/>
        <v>0.99253154777234098</v>
      </c>
      <c r="G709">
        <f t="shared" si="93"/>
        <v>3.8500709241693243</v>
      </c>
      <c r="H709">
        <f t="shared" si="89"/>
        <v>4.1342127993560733E-2</v>
      </c>
      <c r="I709" t="str">
        <f t="shared" si="94"/>
        <v>2002</v>
      </c>
      <c r="J709">
        <f t="shared" si="92"/>
        <v>-0.82794418022592631</v>
      </c>
      <c r="K709">
        <f t="shared" si="90"/>
        <v>-7.5953970627419931E-2</v>
      </c>
      <c r="L709">
        <f t="shared" si="91"/>
        <v>0</v>
      </c>
    </row>
    <row r="710" spans="1:12" x14ac:dyDescent="0.3">
      <c r="A710">
        <v>709</v>
      </c>
      <c r="B710" s="5" t="s">
        <v>9280</v>
      </c>
      <c r="C710" s="6">
        <v>3.831</v>
      </c>
      <c r="D710" s="6">
        <v>1.2290000000000001E-2</v>
      </c>
      <c r="E710" s="10">
        <f t="shared" si="95"/>
        <v>-5.9857042736627467E-3</v>
      </c>
      <c r="F710">
        <f t="shared" si="96"/>
        <v>0.99403217436429681</v>
      </c>
      <c r="G710">
        <f t="shared" si="93"/>
        <v>3.8270784260154618</v>
      </c>
      <c r="H710">
        <f t="shared" si="89"/>
        <v>4.0262524701589947E-2</v>
      </c>
      <c r="I710" t="str">
        <f t="shared" si="94"/>
        <v>2002</v>
      </c>
      <c r="J710">
        <f t="shared" si="92"/>
        <v>-0.80150801004341876</v>
      </c>
      <c r="K710">
        <f t="shared" si="90"/>
        <v>-5.2961472473557425E-2</v>
      </c>
      <c r="L710">
        <f t="shared" si="91"/>
        <v>0</v>
      </c>
    </row>
    <row r="711" spans="1:12" x14ac:dyDescent="0.3">
      <c r="A711">
        <v>710</v>
      </c>
      <c r="B711" s="5" t="s">
        <v>9278</v>
      </c>
      <c r="C711" s="6">
        <v>3.903</v>
      </c>
      <c r="D711" s="6">
        <v>1.2290000000000001E-2</v>
      </c>
      <c r="E711" s="10">
        <f t="shared" si="95"/>
        <v>1.8619622479965969E-2</v>
      </c>
      <c r="F711">
        <f t="shared" si="96"/>
        <v>1.0187940485512921</v>
      </c>
      <c r="G711">
        <f t="shared" si="93"/>
        <v>3.899004723763599</v>
      </c>
      <c r="H711">
        <f t="shared" si="89"/>
        <v>3.6630618175708653E-2</v>
      </c>
      <c r="I711" t="str">
        <f t="shared" si="94"/>
        <v>2002</v>
      </c>
      <c r="J711">
        <f t="shared" si="92"/>
        <v>-0.74291223330805456</v>
      </c>
      <c r="K711">
        <f t="shared" si="90"/>
        <v>-0.12488777022169462</v>
      </c>
      <c r="L711">
        <f t="shared" si="91"/>
        <v>0</v>
      </c>
    </row>
    <row r="712" spans="1:12" x14ac:dyDescent="0.3">
      <c r="A712">
        <v>711</v>
      </c>
      <c r="B712" s="5" t="s">
        <v>9276</v>
      </c>
      <c r="C712" s="6">
        <v>3.778</v>
      </c>
      <c r="D712" s="6">
        <v>1.234E-2</v>
      </c>
      <c r="E712" s="10">
        <f t="shared" si="95"/>
        <v>-3.2550719119160139E-2</v>
      </c>
      <c r="F712">
        <f t="shared" si="96"/>
        <v>0.96797335383038685</v>
      </c>
      <c r="G712">
        <f t="shared" si="93"/>
        <v>3.7741169535419044</v>
      </c>
      <c r="H712">
        <f t="shared" si="89"/>
        <v>3.6753258711509168E-2</v>
      </c>
      <c r="I712" t="str">
        <f t="shared" si="94"/>
        <v>2002</v>
      </c>
      <c r="J712">
        <f t="shared" si="92"/>
        <v>-0.72152387502824866</v>
      </c>
      <c r="K712">
        <f t="shared" si="90"/>
        <v>9.0938678427767705E-2</v>
      </c>
      <c r="L712">
        <f t="shared" si="91"/>
        <v>0</v>
      </c>
    </row>
    <row r="713" spans="1:12" x14ac:dyDescent="0.3">
      <c r="A713">
        <v>712</v>
      </c>
      <c r="B713" s="5" t="s">
        <v>9274</v>
      </c>
      <c r="C713" s="6">
        <v>3.8719999999999999</v>
      </c>
      <c r="D713" s="6">
        <v>1.2290000000000001E-2</v>
      </c>
      <c r="E713" s="10">
        <f t="shared" si="95"/>
        <v>2.4576400335012762E-2</v>
      </c>
      <c r="F713">
        <f t="shared" si="96"/>
        <v>1.0248808893594494</v>
      </c>
      <c r="G713">
        <f t="shared" si="93"/>
        <v>3.8680364566775953</v>
      </c>
      <c r="H713">
        <f t="shared" si="89"/>
        <v>3.6987134684327599E-2</v>
      </c>
      <c r="I713" t="str">
        <f t="shared" si="94"/>
        <v>2002</v>
      </c>
      <c r="J713">
        <f t="shared" si="92"/>
        <v>-0.74418471903123296</v>
      </c>
      <c r="K713">
        <f t="shared" si="90"/>
        <v>-2.9808247079232686E-3</v>
      </c>
      <c r="L713">
        <f t="shared" si="91"/>
        <v>0</v>
      </c>
    </row>
    <row r="714" spans="1:12" x14ac:dyDescent="0.3">
      <c r="A714">
        <v>713</v>
      </c>
      <c r="B714" s="5" t="s">
        <v>9273</v>
      </c>
      <c r="C714" s="6">
        <v>3.8769999999999998</v>
      </c>
      <c r="D714" s="6">
        <v>1.214E-2</v>
      </c>
      <c r="E714" s="10">
        <f t="shared" si="95"/>
        <v>1.2904892744615083E-3</v>
      </c>
      <c r="F714">
        <f t="shared" si="96"/>
        <v>1.0012913223140496</v>
      </c>
      <c r="G714">
        <f t="shared" si="93"/>
        <v>3.8730797516599731</v>
      </c>
      <c r="H714">
        <f t="shared" si="89"/>
        <v>3.6708963071598974E-2</v>
      </c>
      <c r="I714" t="str">
        <f t="shared" si="94"/>
        <v>2002</v>
      </c>
      <c r="J714">
        <f t="shared" si="92"/>
        <v>-0.73955087867782821</v>
      </c>
      <c r="K714">
        <f t="shared" si="90"/>
        <v>-8.0241196903010348E-3</v>
      </c>
      <c r="L714">
        <f t="shared" si="91"/>
        <v>0</v>
      </c>
    </row>
    <row r="715" spans="1:12" x14ac:dyDescent="0.3">
      <c r="A715">
        <v>714</v>
      </c>
      <c r="B715" s="5" t="s">
        <v>9272</v>
      </c>
      <c r="C715" s="6">
        <v>3.8690000000000002</v>
      </c>
      <c r="D715" s="6">
        <v>1.2239999999999999E-2</v>
      </c>
      <c r="E715" s="10">
        <f t="shared" si="95"/>
        <v>-2.0655829704160746E-3</v>
      </c>
      <c r="F715">
        <f t="shared" si="96"/>
        <v>0.99793654887799854</v>
      </c>
      <c r="G715">
        <f t="shared" si="93"/>
        <v>3.8650556319696721</v>
      </c>
      <c r="H715">
        <f t="shared" si="89"/>
        <v>3.0479946723548697E-2</v>
      </c>
      <c r="I715" t="str">
        <f t="shared" si="94"/>
        <v>2002</v>
      </c>
      <c r="J715">
        <f t="shared" si="92"/>
        <v>-0.61278687322117287</v>
      </c>
      <c r="K715">
        <f t="shared" si="90"/>
        <v>0.11185267720193215</v>
      </c>
      <c r="L715">
        <f t="shared" si="91"/>
        <v>0</v>
      </c>
    </row>
    <row r="716" spans="1:12" x14ac:dyDescent="0.3">
      <c r="A716">
        <v>715</v>
      </c>
      <c r="B716" s="5" t="s">
        <v>9270</v>
      </c>
      <c r="C716" s="6">
        <v>3.9809999999999999</v>
      </c>
      <c r="D716" s="6">
        <v>1.234E-2</v>
      </c>
      <c r="E716" s="10">
        <f t="shared" si="95"/>
        <v>2.8536968299804091E-2</v>
      </c>
      <c r="F716">
        <f t="shared" si="96"/>
        <v>1.0289480485913671</v>
      </c>
      <c r="G716">
        <f t="shared" si="93"/>
        <v>3.9769083091716042</v>
      </c>
      <c r="H716">
        <f t="shared" si="89"/>
        <v>3.0882154949298118E-2</v>
      </c>
      <c r="I716" t="str">
        <f t="shared" si="94"/>
        <v>2002</v>
      </c>
      <c r="J716">
        <f t="shared" si="92"/>
        <v>-0.63884084636071248</v>
      </c>
      <c r="K716">
        <f t="shared" si="90"/>
        <v>0.15885381134627918</v>
      </c>
      <c r="L716">
        <f t="shared" si="91"/>
        <v>0</v>
      </c>
    </row>
    <row r="717" spans="1:12" x14ac:dyDescent="0.3">
      <c r="A717">
        <v>716</v>
      </c>
      <c r="B717" s="5" t="s">
        <v>9268</v>
      </c>
      <c r="C717" s="6">
        <v>4.2629999999999999</v>
      </c>
      <c r="D717" s="6">
        <v>1.2390000000000002E-2</v>
      </c>
      <c r="E717" s="10">
        <f t="shared" si="95"/>
        <v>6.8440093764893101E-2</v>
      </c>
      <c r="F717">
        <f t="shared" si="96"/>
        <v>1.0708364732479276</v>
      </c>
      <c r="G717">
        <f t="shared" si="93"/>
        <v>4.2586007240170494</v>
      </c>
      <c r="H717">
        <f t="shared" si="89"/>
        <v>3.3167051497184366E-2</v>
      </c>
      <c r="I717" t="str">
        <f t="shared" si="94"/>
        <v>2002</v>
      </c>
      <c r="J717">
        <f t="shared" si="92"/>
        <v>-0.73470549712615441</v>
      </c>
      <c r="K717">
        <f t="shared" si="90"/>
        <v>-0.12283860349916598</v>
      </c>
      <c r="L717">
        <f t="shared" si="91"/>
        <v>0</v>
      </c>
    </row>
    <row r="718" spans="1:12" x14ac:dyDescent="0.3">
      <c r="A718">
        <v>717</v>
      </c>
      <c r="B718" s="5" t="s">
        <v>9266</v>
      </c>
      <c r="C718" s="6">
        <v>4.2610000000000001</v>
      </c>
      <c r="D718" s="6">
        <v>1.2239999999999999E-2</v>
      </c>
      <c r="E718" s="10">
        <f t="shared" si="95"/>
        <v>-4.6926326529821556E-4</v>
      </c>
      <c r="F718">
        <f t="shared" si="96"/>
        <v>0.9995308468214873</v>
      </c>
      <c r="G718">
        <f t="shared" si="93"/>
        <v>4.2566559958187575</v>
      </c>
      <c r="H718">
        <f t="shared" si="89"/>
        <v>3.275837147480222E-2</v>
      </c>
      <c r="I718" t="str">
        <f t="shared" si="94"/>
        <v>2002</v>
      </c>
      <c r="J718">
        <f t="shared" si="92"/>
        <v>-0.72532117740770552</v>
      </c>
      <c r="K718">
        <f t="shared" si="90"/>
        <v>-0.12089387530087414</v>
      </c>
      <c r="L718">
        <f t="shared" si="91"/>
        <v>0</v>
      </c>
    </row>
    <row r="719" spans="1:12" x14ac:dyDescent="0.3">
      <c r="A719">
        <v>718</v>
      </c>
      <c r="B719" s="5" t="s">
        <v>9264</v>
      </c>
      <c r="C719" s="6">
        <v>4.2539999999999996</v>
      </c>
      <c r="D719" s="6">
        <v>1.2190000000000001E-2</v>
      </c>
      <c r="E719" s="10">
        <f t="shared" si="95"/>
        <v>-1.6441577397296541E-3</v>
      </c>
      <c r="F719">
        <f t="shared" si="96"/>
        <v>0.99835719314714844</v>
      </c>
      <c r="G719">
        <f t="shared" si="93"/>
        <v>4.2496808391452019</v>
      </c>
      <c r="H719">
        <f t="shared" si="89"/>
        <v>3.2701487730539221E-2</v>
      </c>
      <c r="I719" t="str">
        <f t="shared" si="94"/>
        <v>2002</v>
      </c>
      <c r="J719">
        <f t="shared" si="92"/>
        <v>-0.72287520151905338</v>
      </c>
      <c r="K719">
        <f t="shared" si="90"/>
        <v>-0.1139187186273185</v>
      </c>
      <c r="L719">
        <f t="shared" si="91"/>
        <v>0</v>
      </c>
    </row>
    <row r="720" spans="1:12" x14ac:dyDescent="0.3">
      <c r="A720">
        <v>719</v>
      </c>
      <c r="B720" s="5" t="s">
        <v>9263</v>
      </c>
      <c r="C720" s="6">
        <v>4.351</v>
      </c>
      <c r="D720" s="6">
        <v>1.2239999999999999E-2</v>
      </c>
      <c r="E720" s="10">
        <f t="shared" si="95"/>
        <v>2.2545986960497682E-2</v>
      </c>
      <c r="F720">
        <f t="shared" si="96"/>
        <v>1.0228020686412789</v>
      </c>
      <c r="G720">
        <f t="shared" si="93"/>
        <v>4.3465642426208433</v>
      </c>
      <c r="H720">
        <f t="shared" si="89"/>
        <v>3.2514980130129233E-2</v>
      </c>
      <c r="I720" t="str">
        <f t="shared" si="94"/>
        <v>2002</v>
      </c>
      <c r="J720">
        <f t="shared" si="92"/>
        <v>-0.73513837923043168</v>
      </c>
      <c r="K720">
        <f t="shared" si="90"/>
        <v>-0.2108021221029599</v>
      </c>
      <c r="L720">
        <f t="shared" si="91"/>
        <v>0</v>
      </c>
    </row>
    <row r="721" spans="1:12" x14ac:dyDescent="0.3">
      <c r="A721">
        <v>720</v>
      </c>
      <c r="B721" s="5" t="s">
        <v>9261</v>
      </c>
      <c r="C721" s="6">
        <v>4.26</v>
      </c>
      <c r="D721" s="6">
        <v>1.2239999999999999E-2</v>
      </c>
      <c r="E721" s="10">
        <f t="shared" si="95"/>
        <v>-2.1136543457263998E-2</v>
      </c>
      <c r="F721">
        <f t="shared" si="96"/>
        <v>0.97908526775453919</v>
      </c>
      <c r="G721">
        <f t="shared" si="93"/>
        <v>4.2556570152987341</v>
      </c>
      <c r="H721">
        <f t="shared" si="89"/>
        <v>2.9513356949056171E-2</v>
      </c>
      <c r="I721" t="str">
        <f t="shared" si="94"/>
        <v>2002</v>
      </c>
      <c r="J721">
        <f t="shared" si="92"/>
        <v>-0.6533181592710251</v>
      </c>
      <c r="K721">
        <f t="shared" si="90"/>
        <v>-0.11989489478085069</v>
      </c>
      <c r="L721">
        <f t="shared" si="91"/>
        <v>0</v>
      </c>
    </row>
    <row r="722" spans="1:12" x14ac:dyDescent="0.3">
      <c r="A722">
        <v>721</v>
      </c>
      <c r="B722" s="5" t="s">
        <v>9259</v>
      </c>
      <c r="C722" s="6">
        <v>4.2610000000000001</v>
      </c>
      <c r="D722" s="6">
        <v>1.2390000000000002E-2</v>
      </c>
      <c r="E722" s="10">
        <f t="shared" si="95"/>
        <v>2.3471423649596386E-4</v>
      </c>
      <c r="F722">
        <f t="shared" si="96"/>
        <v>1.0002347417840376</v>
      </c>
      <c r="G722">
        <f t="shared" si="93"/>
        <v>4.2566027879513593</v>
      </c>
      <c r="H722">
        <f t="shared" si="89"/>
        <v>2.8707796567140322E-2</v>
      </c>
      <c r="I722" t="str">
        <f t="shared" si="94"/>
        <v>2002</v>
      </c>
      <c r="J722">
        <f t="shared" si="92"/>
        <v>-0.6356272180636986</v>
      </c>
      <c r="K722">
        <f t="shared" si="90"/>
        <v>-0.12084066743347588</v>
      </c>
      <c r="L722">
        <f t="shared" si="91"/>
        <v>0</v>
      </c>
    </row>
    <row r="723" spans="1:12" x14ac:dyDescent="0.3">
      <c r="A723">
        <v>722</v>
      </c>
      <c r="B723" s="5" t="s">
        <v>9257</v>
      </c>
      <c r="C723" s="6">
        <v>4.1399999999999997</v>
      </c>
      <c r="D723" s="6">
        <v>1.2290000000000001E-2</v>
      </c>
      <c r="E723" s="10">
        <f t="shared" si="95"/>
        <v>-2.8808086680552118E-2</v>
      </c>
      <c r="F723">
        <f t="shared" si="96"/>
        <v>0.97160291011499633</v>
      </c>
      <c r="G723">
        <f t="shared" si="93"/>
        <v>4.1357621205178834</v>
      </c>
      <c r="H723">
        <f t="shared" si="89"/>
        <v>2.9089516492734686E-2</v>
      </c>
      <c r="I723" t="str">
        <f t="shared" si="94"/>
        <v>2002</v>
      </c>
      <c r="J723">
        <f t="shared" si="92"/>
        <v>-0.62579423003551393</v>
      </c>
      <c r="K723">
        <f t="shared" si="90"/>
        <v>5.9868653694481466E-2</v>
      </c>
      <c r="L723">
        <f t="shared" si="91"/>
        <v>0</v>
      </c>
    </row>
    <row r="724" spans="1:12" x14ac:dyDescent="0.3">
      <c r="A724">
        <v>723</v>
      </c>
      <c r="B724" s="5" t="s">
        <v>9255</v>
      </c>
      <c r="C724" s="6">
        <v>4.2</v>
      </c>
      <c r="D724" s="6">
        <v>1.2490000000000001E-2</v>
      </c>
      <c r="E724" s="10">
        <f t="shared" si="95"/>
        <v>1.4388737452099671E-2</v>
      </c>
      <c r="F724">
        <f t="shared" si="96"/>
        <v>1.0144927536231885</v>
      </c>
      <c r="G724">
        <f t="shared" si="93"/>
        <v>4.1956307742123649</v>
      </c>
      <c r="H724">
        <f t="shared" si="89"/>
        <v>2.921082029484201E-2</v>
      </c>
      <c r="I724" t="str">
        <f t="shared" si="94"/>
        <v>2002</v>
      </c>
      <c r="J724">
        <f t="shared" si="92"/>
        <v>-0.63750047952353772</v>
      </c>
      <c r="K724">
        <f t="shared" si="90"/>
        <v>2.6008132589429245E-2</v>
      </c>
      <c r="L724">
        <f t="shared" si="91"/>
        <v>0</v>
      </c>
    </row>
    <row r="725" spans="1:12" x14ac:dyDescent="0.3">
      <c r="A725">
        <v>724</v>
      </c>
      <c r="B725" s="5" t="s">
        <v>9254</v>
      </c>
      <c r="C725" s="6">
        <v>4.32</v>
      </c>
      <c r="D725" s="6">
        <v>1.2390000000000002E-2</v>
      </c>
      <c r="E725" s="10">
        <f t="shared" si="95"/>
        <v>2.8170876966696439E-2</v>
      </c>
      <c r="F725">
        <f t="shared" si="96"/>
        <v>1.0285714285714287</v>
      </c>
      <c r="G725">
        <f t="shared" si="93"/>
        <v>4.3155419018891985</v>
      </c>
      <c r="H725">
        <f t="shared" si="89"/>
        <v>2.950966815073856E-2</v>
      </c>
      <c r="I725" t="str">
        <f t="shared" si="94"/>
        <v>2002</v>
      </c>
      <c r="J725">
        <f t="shared" si="92"/>
        <v>-0.66242873643223177</v>
      </c>
      <c r="K725">
        <f t="shared" si="90"/>
        <v>-9.3902995087404406E-2</v>
      </c>
      <c r="L725">
        <f t="shared" si="91"/>
        <v>0</v>
      </c>
    </row>
    <row r="726" spans="1:12" x14ac:dyDescent="0.3">
      <c r="A726">
        <v>725</v>
      </c>
      <c r="B726" s="5" t="s">
        <v>9253</v>
      </c>
      <c r="C726" s="6">
        <v>4.226</v>
      </c>
      <c r="D726" s="6">
        <v>1.2390000000000002E-2</v>
      </c>
      <c r="E726" s="10">
        <f t="shared" si="95"/>
        <v>-2.1999483062154098E-2</v>
      </c>
      <c r="F726">
        <f t="shared" si="96"/>
        <v>0.97824074074074063</v>
      </c>
      <c r="G726">
        <f t="shared" si="93"/>
        <v>4.2216389068017941</v>
      </c>
      <c r="H726">
        <f t="shared" si="89"/>
        <v>2.9676825359372518E-2</v>
      </c>
      <c r="I726" t="str">
        <f t="shared" si="94"/>
        <v>2002</v>
      </c>
      <c r="J726">
        <f t="shared" si="92"/>
        <v>-0.65168545079147122</v>
      </c>
      <c r="K726">
        <f t="shared" si="90"/>
        <v>7.1907808549569019E-2</v>
      </c>
      <c r="L726">
        <f t="shared" si="91"/>
        <v>0</v>
      </c>
    </row>
    <row r="727" spans="1:12" x14ac:dyDescent="0.3">
      <c r="A727">
        <v>726</v>
      </c>
      <c r="B727" s="5" t="s">
        <v>9252</v>
      </c>
      <c r="C727" s="6">
        <v>4.298</v>
      </c>
      <c r="D727" s="6">
        <v>1.244E-2</v>
      </c>
      <c r="E727" s="10">
        <f t="shared" si="95"/>
        <v>1.689387902645368E-2</v>
      </c>
      <c r="F727">
        <f t="shared" si="96"/>
        <v>1.0170373876005678</v>
      </c>
      <c r="G727">
        <f t="shared" si="93"/>
        <v>4.2935467153513631</v>
      </c>
      <c r="H727">
        <f t="shared" si="89"/>
        <v>2.959949215042806E-2</v>
      </c>
      <c r="I727" t="str">
        <f t="shared" si="94"/>
        <v>2002</v>
      </c>
      <c r="J727">
        <f t="shared" si="92"/>
        <v>-0.66105858993335753</v>
      </c>
      <c r="K727">
        <f t="shared" si="90"/>
        <v>6.0991227483770949E-2</v>
      </c>
      <c r="L727">
        <f t="shared" si="91"/>
        <v>0</v>
      </c>
    </row>
    <row r="728" spans="1:12" x14ac:dyDescent="0.3">
      <c r="A728">
        <v>727</v>
      </c>
      <c r="B728" s="5" t="s">
        <v>9250</v>
      </c>
      <c r="C728" s="6">
        <v>4.4059999999999997</v>
      </c>
      <c r="D728" s="6">
        <v>1.2239999999999999E-2</v>
      </c>
      <c r="E728" s="10">
        <f t="shared" si="95"/>
        <v>2.4817450159832645E-2</v>
      </c>
      <c r="F728">
        <f t="shared" si="96"/>
        <v>1.0251279664960447</v>
      </c>
      <c r="G728">
        <f t="shared" si="93"/>
        <v>4.401508171222118</v>
      </c>
      <c r="H728">
        <f t="shared" si="89"/>
        <v>2.9809890249813783E-2</v>
      </c>
      <c r="I728" t="str">
        <f t="shared" si="94"/>
        <v>2002</v>
      </c>
      <c r="J728">
        <f t="shared" si="92"/>
        <v>-0.68249801115731501</v>
      </c>
      <c r="K728">
        <f t="shared" si="90"/>
        <v>-4.6970228386983948E-2</v>
      </c>
      <c r="L728">
        <f t="shared" si="91"/>
        <v>0</v>
      </c>
    </row>
    <row r="729" spans="1:12" x14ac:dyDescent="0.3">
      <c r="A729">
        <v>728</v>
      </c>
      <c r="B729" s="5" t="s">
        <v>9246</v>
      </c>
      <c r="C729" s="6">
        <v>4.359</v>
      </c>
      <c r="D729" s="6">
        <v>1.2290000000000001E-2</v>
      </c>
      <c r="E729" s="10">
        <f t="shared" si="95"/>
        <v>-1.0724575123895777E-2</v>
      </c>
      <c r="F729">
        <f t="shared" si="96"/>
        <v>0.98933272809804818</v>
      </c>
      <c r="G729">
        <f t="shared" si="93"/>
        <v>4.3545379428351341</v>
      </c>
      <c r="H729">
        <f t="shared" si="89"/>
        <v>2.9210265692875641E-2</v>
      </c>
      <c r="I729" t="str">
        <f t="shared" si="94"/>
        <v>2002</v>
      </c>
      <c r="J729">
        <f t="shared" si="92"/>
        <v>-0.66163289145932813</v>
      </c>
      <c r="K729">
        <f t="shared" si="90"/>
        <v>0.27669715420569929</v>
      </c>
      <c r="L729">
        <f t="shared" si="91"/>
        <v>0</v>
      </c>
    </row>
    <row r="730" spans="1:12" x14ac:dyDescent="0.3">
      <c r="A730">
        <v>729</v>
      </c>
      <c r="B730" s="5" t="s">
        <v>9245</v>
      </c>
      <c r="C730" s="6">
        <v>4.6360000000000001</v>
      </c>
      <c r="D730" s="6">
        <v>1.234E-2</v>
      </c>
      <c r="E730" s="10">
        <f t="shared" si="95"/>
        <v>6.1609252221249737E-2</v>
      </c>
      <c r="F730">
        <f t="shared" si="96"/>
        <v>1.0635466850194999</v>
      </c>
      <c r="G730">
        <f t="shared" si="93"/>
        <v>4.6312350970408334</v>
      </c>
      <c r="H730">
        <f t="shared" si="89"/>
        <v>3.0626539054218683E-2</v>
      </c>
      <c r="I730" t="str">
        <f t="shared" si="94"/>
        <v>2002</v>
      </c>
      <c r="J730">
        <f t="shared" si="92"/>
        <v>-0.73779252465445644</v>
      </c>
      <c r="K730">
        <f t="shared" si="90"/>
        <v>7.2885769080517804E-2</v>
      </c>
      <c r="L730">
        <f t="shared" si="91"/>
        <v>0</v>
      </c>
    </row>
    <row r="731" spans="1:12" x14ac:dyDescent="0.3">
      <c r="A731">
        <v>730</v>
      </c>
      <c r="B731" s="5" t="s">
        <v>9243</v>
      </c>
      <c r="C731" s="6">
        <v>4.7089999999999996</v>
      </c>
      <c r="D731" s="6">
        <v>1.244E-2</v>
      </c>
      <c r="E731" s="10">
        <f t="shared" si="95"/>
        <v>1.562364578391221E-2</v>
      </c>
      <c r="F731">
        <f t="shared" si="96"/>
        <v>1.015746333045729</v>
      </c>
      <c r="G731">
        <f t="shared" si="93"/>
        <v>4.7041208661213512</v>
      </c>
      <c r="H731">
        <f t="shared" si="89"/>
        <v>3.0177507178407437E-2</v>
      </c>
      <c r="I731" t="str">
        <f t="shared" si="94"/>
        <v>2002</v>
      </c>
      <c r="J731">
        <f t="shared" si="92"/>
        <v>-0.73841640112794404</v>
      </c>
      <c r="K731">
        <f t="shared" si="90"/>
        <v>0.25296918470450969</v>
      </c>
      <c r="L731">
        <f t="shared" si="91"/>
        <v>0</v>
      </c>
    </row>
    <row r="732" spans="1:12" x14ac:dyDescent="0.3">
      <c r="A732">
        <v>731</v>
      </c>
      <c r="B732" s="5" t="s">
        <v>9241</v>
      </c>
      <c r="C732" s="6">
        <v>5.0890000000000004</v>
      </c>
      <c r="D732" s="6">
        <v>1.213E-2</v>
      </c>
      <c r="E732" s="10">
        <f t="shared" si="95"/>
        <v>7.7605776345278196E-2</v>
      </c>
      <c r="F732">
        <f t="shared" si="96"/>
        <v>1.0806965385432152</v>
      </c>
      <c r="G732">
        <f t="shared" si="93"/>
        <v>5.0838584682203152</v>
      </c>
      <c r="H732">
        <f t="shared" si="89"/>
        <v>3.2504917853949246E-2</v>
      </c>
      <c r="I732" t="str">
        <f t="shared" si="94"/>
        <v>2002</v>
      </c>
      <c r="J732">
        <f t="shared" si="92"/>
        <v>-0.85957153444705348</v>
      </c>
      <c r="K732">
        <f t="shared" si="90"/>
        <v>-0.12676841739445432</v>
      </c>
      <c r="L732">
        <f t="shared" si="91"/>
        <v>0</v>
      </c>
    </row>
    <row r="733" spans="1:12" x14ac:dyDescent="0.3">
      <c r="A733">
        <v>732</v>
      </c>
      <c r="B733" s="5" t="s">
        <v>9239</v>
      </c>
      <c r="C733" s="6">
        <v>5.2839999999999998</v>
      </c>
      <c r="D733" s="6">
        <v>1.213E-2</v>
      </c>
      <c r="E733" s="10">
        <f t="shared" si="95"/>
        <v>3.7602039053383163E-2</v>
      </c>
      <c r="F733">
        <f t="shared" si="96"/>
        <v>1.0383179406563174</v>
      </c>
      <c r="G733">
        <f t="shared" si="93"/>
        <v>5.2786614553106981</v>
      </c>
      <c r="H733">
        <f t="shared" si="89"/>
        <v>3.2786001295247509E-2</v>
      </c>
      <c r="I733" t="str">
        <f t="shared" si="94"/>
        <v>2002</v>
      </c>
      <c r="J733">
        <f t="shared" si="92"/>
        <v>-0.90022643527541768</v>
      </c>
      <c r="K733">
        <f t="shared" si="90"/>
        <v>-0.4835349795474233</v>
      </c>
      <c r="L733">
        <f t="shared" si="91"/>
        <v>0</v>
      </c>
    </row>
    <row r="734" spans="1:12" x14ac:dyDescent="0.3">
      <c r="A734">
        <v>733</v>
      </c>
      <c r="B734" s="5" t="s">
        <v>9238</v>
      </c>
      <c r="C734" s="6">
        <v>5.3410000000000002</v>
      </c>
      <c r="D734" s="6">
        <v>1.2239999999999999E-2</v>
      </c>
      <c r="E734" s="10">
        <f t="shared" si="95"/>
        <v>1.0729514697554404E-2</v>
      </c>
      <c r="F734">
        <f t="shared" si="96"/>
        <v>1.0107872823618471</v>
      </c>
      <c r="G734">
        <f t="shared" si="93"/>
        <v>5.3355549574437893</v>
      </c>
      <c r="H734">
        <f t="shared" si="89"/>
        <v>3.1197197331101382E-2</v>
      </c>
      <c r="I734" t="str">
        <f t="shared" si="94"/>
        <v>2002</v>
      </c>
      <c r="J734">
        <f t="shared" si="92"/>
        <v>-0.86583408426619146</v>
      </c>
      <c r="K734">
        <f t="shared" si="90"/>
        <v>-0.55141731318747222</v>
      </c>
      <c r="L734">
        <f t="shared" si="91"/>
        <v>0</v>
      </c>
    </row>
    <row r="735" spans="1:12" x14ac:dyDescent="0.3">
      <c r="A735">
        <v>734</v>
      </c>
      <c r="B735" s="5" t="s">
        <v>9236</v>
      </c>
      <c r="C735" s="6">
        <v>5.24</v>
      </c>
      <c r="D735" s="6">
        <v>1.2290000000000001E-2</v>
      </c>
      <c r="E735" s="10">
        <f t="shared" si="95"/>
        <v>-1.9091403024682492E-2</v>
      </c>
      <c r="F735">
        <f t="shared" si="96"/>
        <v>0.98108968357985393</v>
      </c>
      <c r="G735">
        <f t="shared" si="93"/>
        <v>5.2346361138922006</v>
      </c>
      <c r="H735">
        <f t="shared" si="89"/>
        <v>2.9424188003311886E-2</v>
      </c>
      <c r="I735" t="str">
        <f t="shared" si="94"/>
        <v>2002</v>
      </c>
      <c r="J735">
        <f t="shared" si="92"/>
        <v>-0.80118071035173899</v>
      </c>
      <c r="K735">
        <f t="shared" si="90"/>
        <v>-0.45049846963588358</v>
      </c>
      <c r="L735">
        <f t="shared" si="91"/>
        <v>0</v>
      </c>
    </row>
    <row r="736" spans="1:12" x14ac:dyDescent="0.3">
      <c r="A736">
        <v>735</v>
      </c>
      <c r="B736" s="5" t="s">
        <v>9234</v>
      </c>
      <c r="C736" s="6">
        <v>5.2779999999999996</v>
      </c>
      <c r="D736" s="6">
        <v>1.2190000000000001E-2</v>
      </c>
      <c r="E736" s="10">
        <f t="shared" si="95"/>
        <v>7.2257397481814162E-3</v>
      </c>
      <c r="F736">
        <f t="shared" si="96"/>
        <v>1.0072519083969464</v>
      </c>
      <c r="G736">
        <f t="shared" si="93"/>
        <v>5.2726411539747007</v>
      </c>
      <c r="H736">
        <f t="shared" si="89"/>
        <v>2.8833532499269589E-2</v>
      </c>
      <c r="I736" t="str">
        <f t="shared" si="94"/>
        <v>2002</v>
      </c>
      <c r="J736">
        <f t="shared" si="92"/>
        <v>-0.7907980109659889</v>
      </c>
      <c r="K736">
        <f t="shared" si="90"/>
        <v>-0.48850350971838363</v>
      </c>
      <c r="L736">
        <f t="shared" si="91"/>
        <v>0</v>
      </c>
    </row>
    <row r="737" spans="1:12" x14ac:dyDescent="0.3">
      <c r="A737">
        <v>736</v>
      </c>
      <c r="B737" s="5" t="s">
        <v>9232</v>
      </c>
      <c r="C737" s="6">
        <v>5.0469999999999997</v>
      </c>
      <c r="D737" s="6">
        <v>1.1979999999999999E-2</v>
      </c>
      <c r="E737" s="10">
        <f t="shared" si="95"/>
        <v>-4.4753230723006951E-2</v>
      </c>
      <c r="F737">
        <f t="shared" si="96"/>
        <v>0.95623342175066317</v>
      </c>
      <c r="G737">
        <f t="shared" si="93"/>
        <v>5.0419639259252502</v>
      </c>
      <c r="H737">
        <f t="shared" ref="H737:H800" si="97">SQRT(_xlfn.VAR.S(E708:E737))</f>
        <v>2.8497227513847839E-2</v>
      </c>
      <c r="I737" t="str">
        <f t="shared" si="94"/>
        <v>2002</v>
      </c>
      <c r="J737">
        <f t="shared" si="92"/>
        <v>-0.74738064101603752</v>
      </c>
      <c r="K737">
        <f t="shared" ref="K737:K800" si="98">+MIN(G738-G737,G739-G737,G740-G737,G741-G737,G742-G737,G743-G737,G744-G737,G745-G737,G746-G737,G747-G737)</f>
        <v>-0.25782628166893318</v>
      </c>
      <c r="L737">
        <f t="shared" ref="L737:L800" si="99">+IF(K737&lt;J737,1,0)</f>
        <v>0</v>
      </c>
    </row>
    <row r="738" spans="1:12" x14ac:dyDescent="0.3">
      <c r="A738">
        <v>737</v>
      </c>
      <c r="B738" s="5" t="s">
        <v>9230</v>
      </c>
      <c r="C738" s="6">
        <v>5.1829999999999998</v>
      </c>
      <c r="D738" s="6">
        <v>1.2E-2</v>
      </c>
      <c r="E738" s="10">
        <f t="shared" si="95"/>
        <v>2.659003184944422E-2</v>
      </c>
      <c r="F738">
        <f t="shared" si="96"/>
        <v>1.0269467010105013</v>
      </c>
      <c r="G738">
        <f t="shared" si="93"/>
        <v>5.1778195906363829</v>
      </c>
      <c r="H738">
        <f t="shared" si="97"/>
        <v>2.8668043132178595E-2</v>
      </c>
      <c r="I738" t="str">
        <f t="shared" si="94"/>
        <v>2002</v>
      </c>
      <c r="J738">
        <f t="shared" ref="J738:J801" si="100">-G738*$P$3*$Q$3*H738</f>
        <v>-0.77211939937761109</v>
      </c>
      <c r="K738">
        <f t="shared" si="98"/>
        <v>-0.39368194638006582</v>
      </c>
      <c r="L738">
        <f t="shared" si="99"/>
        <v>0</v>
      </c>
    </row>
    <row r="739" spans="1:12" x14ac:dyDescent="0.3">
      <c r="A739">
        <v>738</v>
      </c>
      <c r="B739" s="5" t="s">
        <v>9229</v>
      </c>
      <c r="C739" s="6">
        <v>5.1159999999999997</v>
      </c>
      <c r="D739" s="6">
        <v>1.1930000000000001E-2</v>
      </c>
      <c r="E739" s="10">
        <f t="shared" si="95"/>
        <v>-1.301115549097322E-2</v>
      </c>
      <c r="F739">
        <f t="shared" si="96"/>
        <v>0.98707312367354816</v>
      </c>
      <c r="G739">
        <f t="shared" si="93"/>
        <v>5.1109163707394192</v>
      </c>
      <c r="H739">
        <f t="shared" si="97"/>
        <v>2.8799000508992208E-2</v>
      </c>
      <c r="I739" t="str">
        <f t="shared" si="94"/>
        <v>2002</v>
      </c>
      <c r="J739">
        <f t="shared" si="100"/>
        <v>-0.76562426798677574</v>
      </c>
      <c r="K739">
        <f t="shared" si="98"/>
        <v>-0.32677872648310213</v>
      </c>
      <c r="L739">
        <f t="shared" si="99"/>
        <v>0</v>
      </c>
    </row>
    <row r="740" spans="1:12" x14ac:dyDescent="0.3">
      <c r="A740">
        <v>739</v>
      </c>
      <c r="B740" s="5" t="s">
        <v>9227</v>
      </c>
      <c r="C740" s="6">
        <v>5.1459999999999999</v>
      </c>
      <c r="D740" s="6">
        <v>1.188E-2</v>
      </c>
      <c r="E740" s="10">
        <f t="shared" si="95"/>
        <v>5.8468301429561902E-3</v>
      </c>
      <c r="F740">
        <f t="shared" si="96"/>
        <v>1.0058639562157936</v>
      </c>
      <c r="G740">
        <f t="shared" si="93"/>
        <v>5.1409079809653129</v>
      </c>
      <c r="H740">
        <f t="shared" si="97"/>
        <v>2.8661119685798604E-2</v>
      </c>
      <c r="I740" t="str">
        <f t="shared" si="94"/>
        <v>2002</v>
      </c>
      <c r="J740">
        <f t="shared" si="100"/>
        <v>-0.76642997857160156</v>
      </c>
      <c r="K740">
        <f t="shared" si="98"/>
        <v>-0.35677033670899583</v>
      </c>
      <c r="L740">
        <f t="shared" si="99"/>
        <v>0</v>
      </c>
    </row>
    <row r="741" spans="1:12" x14ac:dyDescent="0.3">
      <c r="A741">
        <v>740</v>
      </c>
      <c r="B741" s="5" t="s">
        <v>9225</v>
      </c>
      <c r="C741" s="6">
        <v>4.9619999999999997</v>
      </c>
      <c r="D741" s="6">
        <v>1.188E-2</v>
      </c>
      <c r="E741" s="10">
        <f t="shared" si="95"/>
        <v>-3.6410828589943232E-2</v>
      </c>
      <c r="F741">
        <f t="shared" si="96"/>
        <v>0.96424407306645932</v>
      </c>
      <c r="G741">
        <f t="shared" si="93"/>
        <v>4.9570900508258608</v>
      </c>
      <c r="H741">
        <f t="shared" si="97"/>
        <v>2.9817292243265157E-2</v>
      </c>
      <c r="I741" t="str">
        <f t="shared" si="94"/>
        <v>2002</v>
      </c>
      <c r="J741">
        <f t="shared" si="100"/>
        <v>-0.7688374169012967</v>
      </c>
      <c r="K741">
        <f t="shared" si="98"/>
        <v>-0.1729524065695438</v>
      </c>
      <c r="L741">
        <f t="shared" si="99"/>
        <v>0</v>
      </c>
    </row>
    <row r="742" spans="1:12" x14ac:dyDescent="0.3">
      <c r="A742">
        <v>741</v>
      </c>
      <c r="B742" s="5" t="s">
        <v>9223</v>
      </c>
      <c r="C742" s="6">
        <v>4.9880000000000004</v>
      </c>
      <c r="D742" s="6">
        <v>1.172E-2</v>
      </c>
      <c r="E742" s="10">
        <f t="shared" si="95"/>
        <v>5.2261425481809759E-3</v>
      </c>
      <c r="F742">
        <f t="shared" si="96"/>
        <v>1.0052398226521566</v>
      </c>
      <c r="G742">
        <f t="shared" si="93"/>
        <v>4.9831307648635468</v>
      </c>
      <c r="H742">
        <f t="shared" si="97"/>
        <v>2.8826867662015088E-2</v>
      </c>
      <c r="I742" t="str">
        <f t="shared" si="94"/>
        <v>2002</v>
      </c>
      <c r="J742">
        <f t="shared" si="100"/>
        <v>-0.74720408720796572</v>
      </c>
      <c r="K742">
        <f t="shared" si="98"/>
        <v>-0.19899312060722973</v>
      </c>
      <c r="L742">
        <f t="shared" si="99"/>
        <v>0</v>
      </c>
    </row>
    <row r="743" spans="1:12" x14ac:dyDescent="0.3">
      <c r="A743">
        <v>742</v>
      </c>
      <c r="B743" s="5" t="s">
        <v>9222</v>
      </c>
      <c r="C743" s="6">
        <v>4.8</v>
      </c>
      <c r="D743" s="6">
        <v>1.2190000000000001E-2</v>
      </c>
      <c r="E743" s="10">
        <f t="shared" si="95"/>
        <v>-3.8419109903944905E-2</v>
      </c>
      <c r="F743">
        <f t="shared" si="96"/>
        <v>0.962309542902967</v>
      </c>
      <c r="G743">
        <f t="shared" si="93"/>
        <v>4.7951264757632748</v>
      </c>
      <c r="H743">
        <f t="shared" si="97"/>
        <v>2.9945498775149869E-2</v>
      </c>
      <c r="I743" t="str">
        <f t="shared" si="94"/>
        <v>2002</v>
      </c>
      <c r="J743">
        <f t="shared" si="100"/>
        <v>-0.74691489166379843</v>
      </c>
      <c r="K743">
        <f t="shared" si="98"/>
        <v>-1.098883150695773E-2</v>
      </c>
      <c r="L743">
        <f t="shared" si="99"/>
        <v>0</v>
      </c>
    </row>
    <row r="744" spans="1:12" x14ac:dyDescent="0.3">
      <c r="A744">
        <v>743</v>
      </c>
      <c r="B744" s="5" t="s">
        <v>9220</v>
      </c>
      <c r="C744" s="6">
        <v>4.7889999999999997</v>
      </c>
      <c r="D744" s="6">
        <v>1.2190000000000001E-2</v>
      </c>
      <c r="E744" s="10">
        <f t="shared" si="95"/>
        <v>-2.2942965533729585E-3</v>
      </c>
      <c r="F744">
        <f t="shared" si="96"/>
        <v>0.99770833333333331</v>
      </c>
      <c r="G744">
        <f t="shared" si="93"/>
        <v>4.784137644256317</v>
      </c>
      <c r="H744">
        <f t="shared" si="97"/>
        <v>2.9976869769979233E-2</v>
      </c>
      <c r="I744" t="str">
        <f t="shared" si="94"/>
        <v>2002</v>
      </c>
      <c r="J744">
        <f t="shared" si="100"/>
        <v>-0.74598388883577194</v>
      </c>
      <c r="K744">
        <f t="shared" si="98"/>
        <v>0.1458558719640175</v>
      </c>
      <c r="L744">
        <f t="shared" si="99"/>
        <v>0</v>
      </c>
    </row>
    <row r="745" spans="1:12" x14ac:dyDescent="0.3">
      <c r="A745">
        <v>744</v>
      </c>
      <c r="B745" s="5" t="s">
        <v>9218</v>
      </c>
      <c r="C745" s="6">
        <v>5.2510000000000003</v>
      </c>
      <c r="D745" s="6">
        <v>1.208E-2</v>
      </c>
      <c r="E745" s="10">
        <f t="shared" si="95"/>
        <v>9.2096913295249994E-2</v>
      </c>
      <c r="F745">
        <f t="shared" si="96"/>
        <v>1.0964710795573189</v>
      </c>
      <c r="G745">
        <f t="shared" si="93"/>
        <v>5.245716653064127</v>
      </c>
      <c r="H745">
        <f t="shared" si="97"/>
        <v>3.3690071613304423E-2</v>
      </c>
      <c r="I745" t="str">
        <f t="shared" si="94"/>
        <v>2003</v>
      </c>
      <c r="J745">
        <f t="shared" si="100"/>
        <v>-0.91927672250008186</v>
      </c>
      <c r="K745">
        <f t="shared" si="98"/>
        <v>-0.3157231368437925</v>
      </c>
      <c r="L745">
        <f t="shared" si="99"/>
        <v>0</v>
      </c>
    </row>
    <row r="746" spans="1:12" x14ac:dyDescent="0.3">
      <c r="A746">
        <v>745</v>
      </c>
      <c r="B746" s="5" t="s">
        <v>9216</v>
      </c>
      <c r="C746" s="6">
        <v>5.3440000000000003</v>
      </c>
      <c r="D746" s="6">
        <v>1.2239999999999999E-2</v>
      </c>
      <c r="E746" s="10">
        <f t="shared" si="95"/>
        <v>1.7555901578622298E-2</v>
      </c>
      <c r="F746">
        <f t="shared" si="96"/>
        <v>1.0177109122071986</v>
      </c>
      <c r="G746">
        <f t="shared" si="93"/>
        <v>5.3385518990038587</v>
      </c>
      <c r="H746">
        <f t="shared" si="97"/>
        <v>3.3543090893283264E-2</v>
      </c>
      <c r="I746" t="str">
        <f t="shared" si="94"/>
        <v>2003</v>
      </c>
      <c r="J746">
        <f t="shared" si="100"/>
        <v>-0.93146394454001713</v>
      </c>
      <c r="K746">
        <f t="shared" si="98"/>
        <v>-0.40855838278352419</v>
      </c>
      <c r="L746">
        <f t="shared" si="99"/>
        <v>0</v>
      </c>
    </row>
    <row r="747" spans="1:12" x14ac:dyDescent="0.3">
      <c r="A747">
        <v>746</v>
      </c>
      <c r="B747" s="5" t="s">
        <v>9215</v>
      </c>
      <c r="C747" s="6">
        <v>4.9349999999999996</v>
      </c>
      <c r="D747" s="6">
        <v>1.218E-2</v>
      </c>
      <c r="E747" s="10">
        <f t="shared" si="95"/>
        <v>-7.9621763348899768E-2</v>
      </c>
      <c r="F747">
        <f t="shared" si="96"/>
        <v>0.92346556886227538</v>
      </c>
      <c r="G747">
        <f t="shared" si="93"/>
        <v>4.9299935162203345</v>
      </c>
      <c r="H747">
        <f t="shared" si="97"/>
        <v>3.5457713388228597E-2</v>
      </c>
      <c r="I747" t="str">
        <f t="shared" si="94"/>
        <v>2003</v>
      </c>
      <c r="J747">
        <f t="shared" si="100"/>
        <v>-0.90927777066547411</v>
      </c>
      <c r="K747">
        <f t="shared" si="98"/>
        <v>0.17191053959505176</v>
      </c>
      <c r="L747">
        <f t="shared" si="99"/>
        <v>0</v>
      </c>
    </row>
    <row r="748" spans="1:12" x14ac:dyDescent="0.3">
      <c r="A748">
        <v>747</v>
      </c>
      <c r="B748" s="5" t="s">
        <v>9213</v>
      </c>
      <c r="C748" s="6">
        <v>5.1269999999999998</v>
      </c>
      <c r="D748" s="6">
        <v>1.214E-2</v>
      </c>
      <c r="E748" s="10">
        <f t="shared" si="95"/>
        <v>3.8168019916118588E-2</v>
      </c>
      <c r="F748">
        <f t="shared" si="96"/>
        <v>1.0389057750759878</v>
      </c>
      <c r="G748">
        <f t="shared" si="93"/>
        <v>5.1218158077793863</v>
      </c>
      <c r="H748">
        <f t="shared" si="97"/>
        <v>3.595495398581202E-2</v>
      </c>
      <c r="I748" t="str">
        <f t="shared" si="94"/>
        <v>2003</v>
      </c>
      <c r="J748">
        <f t="shared" si="100"/>
        <v>-0.95790445723505702</v>
      </c>
      <c r="K748">
        <f t="shared" si="98"/>
        <v>-1.9911751963999968E-2</v>
      </c>
      <c r="L748">
        <f t="shared" si="99"/>
        <v>0</v>
      </c>
    </row>
    <row r="749" spans="1:12" x14ac:dyDescent="0.3">
      <c r="A749">
        <v>748</v>
      </c>
      <c r="B749" s="5" t="s">
        <v>9211</v>
      </c>
      <c r="C749" s="6">
        <v>5.1609999999999996</v>
      </c>
      <c r="D749" s="6">
        <v>1.2190000000000001E-2</v>
      </c>
      <c r="E749" s="10">
        <f t="shared" si="95"/>
        <v>6.6096663650265109E-3</v>
      </c>
      <c r="F749">
        <f t="shared" si="96"/>
        <v>1.0066315584162278</v>
      </c>
      <c r="G749">
        <f t="shared" si="93"/>
        <v>5.1557599461279713</v>
      </c>
      <c r="H749">
        <f t="shared" si="97"/>
        <v>3.5924686512811825E-2</v>
      </c>
      <c r="I749" t="str">
        <f t="shared" si="94"/>
        <v>2003</v>
      </c>
      <c r="J749">
        <f t="shared" si="100"/>
        <v>-0.9634411149359039</v>
      </c>
      <c r="K749">
        <f t="shared" si="98"/>
        <v>-5.3855890312584975E-2</v>
      </c>
      <c r="L749">
        <f t="shared" si="99"/>
        <v>0</v>
      </c>
    </row>
    <row r="750" spans="1:12" x14ac:dyDescent="0.3">
      <c r="A750">
        <v>749</v>
      </c>
      <c r="B750" s="5" t="s">
        <v>9210</v>
      </c>
      <c r="C750" s="6">
        <v>5.3040000000000003</v>
      </c>
      <c r="D750" s="6">
        <v>1.2030000000000001E-2</v>
      </c>
      <c r="E750" s="10">
        <f t="shared" si="95"/>
        <v>2.7330893716971484E-2</v>
      </c>
      <c r="F750">
        <f t="shared" si="96"/>
        <v>1.0277078085642319</v>
      </c>
      <c r="G750">
        <f t="shared" si="93"/>
        <v>5.298685404386152</v>
      </c>
      <c r="H750">
        <f t="shared" si="97"/>
        <v>3.6009170691287444E-2</v>
      </c>
      <c r="I750" t="str">
        <f t="shared" si="94"/>
        <v>2003</v>
      </c>
      <c r="J750">
        <f t="shared" si="100"/>
        <v>-0.99247769515786277</v>
      </c>
      <c r="K750">
        <f t="shared" si="98"/>
        <v>-0.19678134857076568</v>
      </c>
      <c r="L750">
        <f t="shared" si="99"/>
        <v>0</v>
      </c>
    </row>
    <row r="751" spans="1:12" x14ac:dyDescent="0.3">
      <c r="A751">
        <v>750</v>
      </c>
      <c r="B751" s="5" t="s">
        <v>9208</v>
      </c>
      <c r="C751" s="6">
        <v>5.1429999999999998</v>
      </c>
      <c r="D751" s="6">
        <v>1.2030000000000001E-2</v>
      </c>
      <c r="E751" s="10">
        <f t="shared" si="95"/>
        <v>-3.0824686090782351E-2</v>
      </c>
      <c r="F751">
        <f t="shared" si="96"/>
        <v>0.96964555052790335</v>
      </c>
      <c r="G751">
        <f t="shared" si="93"/>
        <v>5.1378467260101761</v>
      </c>
      <c r="H751">
        <f t="shared" si="97"/>
        <v>3.6308709573553956E-2</v>
      </c>
      <c r="I751" t="str">
        <f t="shared" si="94"/>
        <v>2003</v>
      </c>
      <c r="J751">
        <f t="shared" si="100"/>
        <v>-0.97035681175949695</v>
      </c>
      <c r="K751">
        <f t="shared" si="98"/>
        <v>-3.5942670194789805E-2</v>
      </c>
      <c r="L751">
        <f t="shared" si="99"/>
        <v>0</v>
      </c>
    </row>
    <row r="752" spans="1:12" x14ac:dyDescent="0.3">
      <c r="A752">
        <v>751</v>
      </c>
      <c r="B752" s="5" t="s">
        <v>9206</v>
      </c>
      <c r="C752" s="6">
        <v>5.2510000000000003</v>
      </c>
      <c r="D752" s="6">
        <v>1.2030000000000001E-2</v>
      </c>
      <c r="E752" s="10">
        <f t="shared" si="95"/>
        <v>2.0781967862943142E-2</v>
      </c>
      <c r="F752">
        <f t="shared" si="96"/>
        <v>1.02099941668287</v>
      </c>
      <c r="G752">
        <f t="shared" si="93"/>
        <v>5.2457385102623837</v>
      </c>
      <c r="H752">
        <f t="shared" si="97"/>
        <v>3.638448067577589E-2</v>
      </c>
      <c r="I752" t="str">
        <f t="shared" si="94"/>
        <v>2003</v>
      </c>
      <c r="J752">
        <f t="shared" si="100"/>
        <v>-0.99280125889577475</v>
      </c>
      <c r="K752">
        <f t="shared" si="98"/>
        <v>-0.14383445444699738</v>
      </c>
      <c r="L752">
        <f t="shared" si="99"/>
        <v>0</v>
      </c>
    </row>
    <row r="753" spans="1:12" x14ac:dyDescent="0.3">
      <c r="A753">
        <v>752</v>
      </c>
      <c r="B753" s="5" t="s">
        <v>9204</v>
      </c>
      <c r="C753" s="6">
        <v>5.1070000000000002</v>
      </c>
      <c r="D753" s="6">
        <v>1.1979999999999999E-2</v>
      </c>
      <c r="E753" s="10">
        <f t="shared" si="95"/>
        <v>-2.7806386990215384E-2</v>
      </c>
      <c r="F753">
        <f t="shared" si="96"/>
        <v>0.97257665206627308</v>
      </c>
      <c r="G753">
        <f t="shared" si="93"/>
        <v>5.1019040558153863</v>
      </c>
      <c r="H753">
        <f t="shared" si="97"/>
        <v>3.6350965041097333E-2</v>
      </c>
      <c r="I753" t="str">
        <f t="shared" si="94"/>
        <v>2003</v>
      </c>
      <c r="J753">
        <f t="shared" si="100"/>
        <v>-0.96468990250097952</v>
      </c>
      <c r="K753">
        <f t="shared" si="98"/>
        <v>0.28882393130069772</v>
      </c>
      <c r="L753">
        <f t="shared" si="99"/>
        <v>0</v>
      </c>
    </row>
    <row r="754" spans="1:12" x14ac:dyDescent="0.3">
      <c r="A754">
        <v>753</v>
      </c>
      <c r="B754" s="5" t="s">
        <v>9202</v>
      </c>
      <c r="C754" s="6">
        <v>5.43</v>
      </c>
      <c r="D754" s="6">
        <v>1.1979999999999999E-2</v>
      </c>
      <c r="E754" s="10">
        <f t="shared" si="95"/>
        <v>6.1326986280337177E-2</v>
      </c>
      <c r="F754">
        <f t="shared" si="96"/>
        <v>1.0632465243783042</v>
      </c>
      <c r="G754">
        <f t="shared" si="93"/>
        <v>5.4245817550572832</v>
      </c>
      <c r="H754">
        <f t="shared" si="97"/>
        <v>3.766642924733881E-2</v>
      </c>
      <c r="I754" t="str">
        <f t="shared" si="94"/>
        <v>2003</v>
      </c>
      <c r="J754">
        <f t="shared" si="100"/>
        <v>-1.0628212053844328</v>
      </c>
      <c r="K754">
        <f t="shared" si="98"/>
        <v>-3.3853767941199209E-2</v>
      </c>
      <c r="L754">
        <f t="shared" si="99"/>
        <v>0</v>
      </c>
    </row>
    <row r="755" spans="1:12" x14ac:dyDescent="0.3">
      <c r="A755">
        <v>754</v>
      </c>
      <c r="B755" s="5" t="s">
        <v>9201</v>
      </c>
      <c r="C755" s="6">
        <v>5.6449999999999996</v>
      </c>
      <c r="D755" s="6">
        <v>1.1930000000000001E-2</v>
      </c>
      <c r="E755" s="10">
        <f t="shared" si="95"/>
        <v>3.8831063655781331E-2</v>
      </c>
      <c r="F755">
        <f t="shared" si="96"/>
        <v>1.0395948434622468</v>
      </c>
      <c r="G755">
        <f t="shared" si="93"/>
        <v>5.6393907179093086</v>
      </c>
      <c r="H755">
        <f t="shared" si="97"/>
        <v>3.790731022180302E-2</v>
      </c>
      <c r="I755" t="str">
        <f t="shared" si="94"/>
        <v>2003</v>
      </c>
      <c r="J755">
        <f t="shared" si="100"/>
        <v>-1.1119740573962944</v>
      </c>
      <c r="K755">
        <f t="shared" si="98"/>
        <v>-0.24866273079322454</v>
      </c>
      <c r="L755">
        <f t="shared" si="99"/>
        <v>0</v>
      </c>
    </row>
    <row r="756" spans="1:12" x14ac:dyDescent="0.3">
      <c r="A756">
        <v>755</v>
      </c>
      <c r="B756" s="5" t="s">
        <v>9200</v>
      </c>
      <c r="C756" s="6">
        <v>5.5359999999999996</v>
      </c>
      <c r="D756" s="6">
        <v>1.1930000000000001E-2</v>
      </c>
      <c r="E756" s="10">
        <f t="shared" si="95"/>
        <v>-1.9497979286256951E-2</v>
      </c>
      <c r="F756">
        <f t="shared" si="96"/>
        <v>0.98069087688219658</v>
      </c>
      <c r="G756">
        <f t="shared" si="93"/>
        <v>5.5304990282278004</v>
      </c>
      <c r="H756">
        <f t="shared" si="97"/>
        <v>3.7839649711540829E-2</v>
      </c>
      <c r="I756" t="str">
        <f t="shared" si="94"/>
        <v>2003</v>
      </c>
      <c r="J756">
        <f t="shared" si="100"/>
        <v>-1.0885563820738098</v>
      </c>
      <c r="K756">
        <f t="shared" si="98"/>
        <v>-0.13977104111171634</v>
      </c>
      <c r="L756">
        <f t="shared" si="99"/>
        <v>0</v>
      </c>
    </row>
    <row r="757" spans="1:12" x14ac:dyDescent="0.3">
      <c r="A757">
        <v>756</v>
      </c>
      <c r="B757" s="5" t="s">
        <v>9199</v>
      </c>
      <c r="C757" s="6">
        <v>5.4329999999999998</v>
      </c>
      <c r="D757" s="6">
        <v>1.172E-2</v>
      </c>
      <c r="E757" s="10">
        <f t="shared" si="95"/>
        <v>-1.8780750745982403E-2</v>
      </c>
      <c r="F757">
        <f t="shared" si="96"/>
        <v>0.98139450867052025</v>
      </c>
      <c r="G757">
        <f t="shared" si="93"/>
        <v>5.4276963603656068</v>
      </c>
      <c r="H757">
        <f t="shared" si="97"/>
        <v>3.8142385929939841E-2</v>
      </c>
      <c r="I757" t="str">
        <f t="shared" si="94"/>
        <v>2003</v>
      </c>
      <c r="J757">
        <f t="shared" si="100"/>
        <v>-1.0768690638349339</v>
      </c>
      <c r="K757">
        <f t="shared" si="98"/>
        <v>-3.6968373249522735E-2</v>
      </c>
      <c r="L757">
        <f t="shared" si="99"/>
        <v>0</v>
      </c>
    </row>
    <row r="758" spans="1:12" x14ac:dyDescent="0.3">
      <c r="A758">
        <v>757</v>
      </c>
      <c r="B758" s="5" t="s">
        <v>9197</v>
      </c>
      <c r="C758" s="6">
        <v>5.673</v>
      </c>
      <c r="D758" s="6">
        <v>1.1979999999999999E-2</v>
      </c>
      <c r="E758" s="10">
        <f t="shared" si="95"/>
        <v>4.3226610775044111E-2</v>
      </c>
      <c r="F758">
        <f t="shared" si="96"/>
        <v>1.0441744892324683</v>
      </c>
      <c r="G758">
        <f t="shared" si="93"/>
        <v>5.6673392811123335</v>
      </c>
      <c r="H758">
        <f t="shared" si="97"/>
        <v>3.8571090555812641E-2</v>
      </c>
      <c r="I758" t="str">
        <f t="shared" si="94"/>
        <v>2003</v>
      </c>
      <c r="J758">
        <f t="shared" si="100"/>
        <v>-1.1370527994017841</v>
      </c>
      <c r="K758">
        <f t="shared" si="98"/>
        <v>-0.27661129399624951</v>
      </c>
      <c r="L758">
        <f t="shared" si="99"/>
        <v>0</v>
      </c>
    </row>
    <row r="759" spans="1:12" x14ac:dyDescent="0.3">
      <c r="A759">
        <v>758</v>
      </c>
      <c r="B759" s="5" t="s">
        <v>9195</v>
      </c>
      <c r="C759" s="6">
        <v>5.4580000000000002</v>
      </c>
      <c r="D759" s="6">
        <v>1.1779999999999999E-2</v>
      </c>
      <c r="E759" s="10">
        <f t="shared" si="95"/>
        <v>-3.8635656058283403E-2</v>
      </c>
      <c r="F759">
        <f t="shared" si="96"/>
        <v>0.96210118103296316</v>
      </c>
      <c r="G759">
        <f t="shared" si="93"/>
        <v>5.4526446923269116</v>
      </c>
      <c r="H759">
        <f t="shared" si="97"/>
        <v>3.9377122197523574E-2</v>
      </c>
      <c r="I759" t="str">
        <f t="shared" si="94"/>
        <v>2003</v>
      </c>
      <c r="J759">
        <f t="shared" si="100"/>
        <v>-1.1168392617692546</v>
      </c>
      <c r="K759">
        <f t="shared" si="98"/>
        <v>-6.1916705210827594E-2</v>
      </c>
      <c r="L759">
        <f t="shared" si="99"/>
        <v>0</v>
      </c>
    </row>
    <row r="760" spans="1:12" x14ac:dyDescent="0.3">
      <c r="A760">
        <v>759</v>
      </c>
      <c r="B760" s="5" t="s">
        <v>9193</v>
      </c>
      <c r="C760" s="6">
        <v>5.524</v>
      </c>
      <c r="D760" s="6">
        <v>1.1519999999999999E-2</v>
      </c>
      <c r="E760" s="10">
        <f t="shared" si="95"/>
        <v>1.2019813260898835E-2</v>
      </c>
      <c r="F760">
        <f t="shared" si="96"/>
        <v>1.0120923415170391</v>
      </c>
      <c r="G760">
        <f t="shared" si="93"/>
        <v>5.5186995046448484</v>
      </c>
      <c r="H760">
        <f t="shared" si="97"/>
        <v>3.8045477397291257E-2</v>
      </c>
      <c r="I760" t="str">
        <f t="shared" si="94"/>
        <v>2003</v>
      </c>
      <c r="J760">
        <f t="shared" si="100"/>
        <v>-1.0921424449778556</v>
      </c>
      <c r="K760">
        <f t="shared" si="98"/>
        <v>-0.12797151752876434</v>
      </c>
      <c r="L760">
        <f t="shared" si="99"/>
        <v>0</v>
      </c>
    </row>
    <row r="761" spans="1:12" x14ac:dyDescent="0.3">
      <c r="A761">
        <v>760</v>
      </c>
      <c r="B761" s="5" t="s">
        <v>9191</v>
      </c>
      <c r="C761" s="6">
        <v>5.3959999999999999</v>
      </c>
      <c r="D761" s="6">
        <v>1.1730000000000001E-2</v>
      </c>
      <c r="E761" s="10">
        <f t="shared" si="95"/>
        <v>-2.3444297201536256E-2</v>
      </c>
      <c r="F761">
        <f t="shared" si="96"/>
        <v>0.97682838522809556</v>
      </c>
      <c r="G761">
        <f t="shared" si="93"/>
        <v>5.390727987116084</v>
      </c>
      <c r="H761">
        <f t="shared" si="97"/>
        <v>3.8366381084195537E-2</v>
      </c>
      <c r="I761" t="str">
        <f t="shared" si="94"/>
        <v>2003</v>
      </c>
      <c r="J761">
        <f t="shared" si="100"/>
        <v>-1.0758153954821426</v>
      </c>
      <c r="K761">
        <f t="shared" si="98"/>
        <v>4.7953102924679136E-2</v>
      </c>
      <c r="L761">
        <f t="shared" si="99"/>
        <v>0</v>
      </c>
    </row>
    <row r="762" spans="1:12" x14ac:dyDescent="0.3">
      <c r="A762">
        <v>761</v>
      </c>
      <c r="B762" s="5" t="s">
        <v>9190</v>
      </c>
      <c r="C762" s="6">
        <v>5.444</v>
      </c>
      <c r="D762" s="6">
        <v>1.1730000000000001E-2</v>
      </c>
      <c r="E762" s="10">
        <f t="shared" si="95"/>
        <v>8.8561464437102826E-3</v>
      </c>
      <c r="F762">
        <f t="shared" si="96"/>
        <v>1.0088954781319497</v>
      </c>
      <c r="G762">
        <f t="shared" si="93"/>
        <v>5.4386810900407632</v>
      </c>
      <c r="H762">
        <f t="shared" si="97"/>
        <v>3.5820330853161914E-2</v>
      </c>
      <c r="I762" t="str">
        <f t="shared" si="94"/>
        <v>2003</v>
      </c>
      <c r="J762">
        <f t="shared" si="100"/>
        <v>-1.0133575024203889</v>
      </c>
      <c r="K762">
        <f t="shared" si="98"/>
        <v>0.13884095416245223</v>
      </c>
      <c r="L762">
        <f t="shared" si="99"/>
        <v>0</v>
      </c>
    </row>
    <row r="763" spans="1:12" x14ac:dyDescent="0.3">
      <c r="A763">
        <v>762</v>
      </c>
      <c r="B763" s="5" t="s">
        <v>9188</v>
      </c>
      <c r="C763" s="6">
        <v>5.66</v>
      </c>
      <c r="D763" s="6">
        <v>1.1730000000000001E-2</v>
      </c>
      <c r="E763" s="10">
        <f t="shared" si="95"/>
        <v>3.8909807425871863E-2</v>
      </c>
      <c r="F763">
        <f t="shared" si="96"/>
        <v>1.0396767083027185</v>
      </c>
      <c r="G763">
        <f t="shared" si="93"/>
        <v>5.6544700532018224</v>
      </c>
      <c r="H763">
        <f t="shared" si="97"/>
        <v>3.5865606732016692E-2</v>
      </c>
      <c r="I763" t="str">
        <f t="shared" si="94"/>
        <v>2003</v>
      </c>
      <c r="J763">
        <f t="shared" si="100"/>
        <v>-1.0548958676081439</v>
      </c>
      <c r="K763">
        <f t="shared" si="98"/>
        <v>-7.6948008998606987E-2</v>
      </c>
      <c r="L763">
        <f t="shared" si="99"/>
        <v>0</v>
      </c>
    </row>
    <row r="764" spans="1:12" x14ac:dyDescent="0.3">
      <c r="A764">
        <v>763</v>
      </c>
      <c r="B764" s="5" t="s">
        <v>9186</v>
      </c>
      <c r="C764" s="6">
        <v>5.5830000000000002</v>
      </c>
      <c r="D764" s="6">
        <v>1.1779999999999999E-2</v>
      </c>
      <c r="E764" s="10">
        <f t="shared" si="95"/>
        <v>-1.3697625886868132E-2</v>
      </c>
      <c r="F764">
        <f t="shared" si="96"/>
        <v>0.98639575971731452</v>
      </c>
      <c r="G764">
        <f t="shared" si="93"/>
        <v>5.5775220442032154</v>
      </c>
      <c r="H764">
        <f t="shared" si="97"/>
        <v>3.5944624973623031E-2</v>
      </c>
      <c r="I764" t="str">
        <f t="shared" si="94"/>
        <v>2003</v>
      </c>
      <c r="J764">
        <f t="shared" si="100"/>
        <v>-1.0428329688907507</v>
      </c>
      <c r="K764">
        <f t="shared" si="98"/>
        <v>2.1983080182555348E-2</v>
      </c>
      <c r="L764">
        <f t="shared" si="99"/>
        <v>0</v>
      </c>
    </row>
    <row r="765" spans="1:12" x14ac:dyDescent="0.3">
      <c r="A765">
        <v>764</v>
      </c>
      <c r="B765" s="5" t="s">
        <v>9184</v>
      </c>
      <c r="C765" s="6">
        <v>5.6050000000000004</v>
      </c>
      <c r="D765" s="6">
        <v>1.1770000000000001E-2</v>
      </c>
      <c r="E765" s="10">
        <f t="shared" si="95"/>
        <v>3.9327901958997793E-3</v>
      </c>
      <c r="F765">
        <f t="shared" si="96"/>
        <v>1.0039405337632097</v>
      </c>
      <c r="G765">
        <f t="shared" si="93"/>
        <v>5.5995051243857707</v>
      </c>
      <c r="H765">
        <f t="shared" si="97"/>
        <v>3.5735504396007013E-2</v>
      </c>
      <c r="I765" t="str">
        <f t="shared" si="94"/>
        <v>2003</v>
      </c>
      <c r="J765">
        <f t="shared" si="100"/>
        <v>-1.0408521974906393</v>
      </c>
      <c r="K765">
        <f t="shared" si="98"/>
        <v>3.8980561174492223E-2</v>
      </c>
      <c r="L765">
        <f t="shared" si="99"/>
        <v>0</v>
      </c>
    </row>
    <row r="766" spans="1:12" x14ac:dyDescent="0.3">
      <c r="A766">
        <v>765</v>
      </c>
      <c r="B766" s="5" t="s">
        <v>9183</v>
      </c>
      <c r="C766" s="6">
        <v>5.766</v>
      </c>
      <c r="D766" s="6">
        <v>1.1770000000000001E-2</v>
      </c>
      <c r="E766" s="10">
        <f t="shared" si="95"/>
        <v>2.8319542692087096E-2</v>
      </c>
      <c r="F766">
        <f t="shared" si="96"/>
        <v>1.0287243532560213</v>
      </c>
      <c r="G766">
        <f t="shared" si="93"/>
        <v>5.7603472876375292</v>
      </c>
      <c r="H766">
        <f t="shared" si="97"/>
        <v>3.6043088124877463E-2</v>
      </c>
      <c r="I766" t="str">
        <f t="shared" si="94"/>
        <v>2003</v>
      </c>
      <c r="J766">
        <f t="shared" si="100"/>
        <v>-1.0799661959531819</v>
      </c>
      <c r="K766">
        <f t="shared" si="98"/>
        <v>-0.12186160207726626</v>
      </c>
      <c r="L766">
        <f t="shared" si="99"/>
        <v>0</v>
      </c>
    </row>
    <row r="767" spans="1:12" x14ac:dyDescent="0.3">
      <c r="A767">
        <v>766</v>
      </c>
      <c r="B767" s="5" t="s">
        <v>9181</v>
      </c>
      <c r="C767" s="6">
        <v>5.7619999999999996</v>
      </c>
      <c r="D767" s="6">
        <v>1.183E-2</v>
      </c>
      <c r="E767" s="10">
        <f t="shared" si="95"/>
        <v>-6.939625538737676E-4</v>
      </c>
      <c r="F767">
        <f t="shared" si="96"/>
        <v>0.99930627818244877</v>
      </c>
      <c r="G767">
        <f t="shared" si="93"/>
        <v>5.7563224273633322</v>
      </c>
      <c r="H767">
        <f t="shared" si="97"/>
        <v>3.4912302147341895E-2</v>
      </c>
      <c r="I767" t="str">
        <f t="shared" si="94"/>
        <v>2003</v>
      </c>
      <c r="J767">
        <f t="shared" si="100"/>
        <v>-1.0453533132669137</v>
      </c>
      <c r="K767">
        <f t="shared" si="98"/>
        <v>-0.11783674180306924</v>
      </c>
      <c r="L767">
        <f t="shared" si="99"/>
        <v>0</v>
      </c>
    </row>
    <row r="768" spans="1:12" x14ac:dyDescent="0.3">
      <c r="A768">
        <v>767</v>
      </c>
      <c r="B768" s="5" t="s">
        <v>9179</v>
      </c>
      <c r="C768" s="6">
        <v>5.6440000000000001</v>
      </c>
      <c r="D768" s="6">
        <v>1.1730000000000001E-2</v>
      </c>
      <c r="E768" s="10">
        <f t="shared" si="95"/>
        <v>-2.069160267176906E-2</v>
      </c>
      <c r="F768">
        <f t="shared" si="96"/>
        <v>0.97952099965289841</v>
      </c>
      <c r="G768">
        <f t="shared" si="93"/>
        <v>5.638485685560263</v>
      </c>
      <c r="H768">
        <f t="shared" si="97"/>
        <v>3.4944002243826496E-2</v>
      </c>
      <c r="I768" t="str">
        <f t="shared" si="94"/>
        <v>2003</v>
      </c>
      <c r="J768">
        <f t="shared" si="100"/>
        <v>-1.0248837975665319</v>
      </c>
      <c r="K768">
        <f t="shared" si="98"/>
        <v>9.5882312599589348E-2</v>
      </c>
      <c r="L768">
        <f t="shared" si="99"/>
        <v>0</v>
      </c>
    </row>
    <row r="769" spans="1:12" x14ac:dyDescent="0.3">
      <c r="A769">
        <v>768</v>
      </c>
      <c r="B769" s="5" t="s">
        <v>9177</v>
      </c>
      <c r="C769" s="6">
        <v>5.8280000000000003</v>
      </c>
      <c r="D769" s="6">
        <v>1.1730000000000001E-2</v>
      </c>
      <c r="E769" s="10">
        <f t="shared" si="95"/>
        <v>3.2080854342390878E-2</v>
      </c>
      <c r="F769">
        <f t="shared" si="96"/>
        <v>1.0326009922041106</v>
      </c>
      <c r="G769">
        <f t="shared" si="93"/>
        <v>5.8223059134382016</v>
      </c>
      <c r="H769">
        <f t="shared" si="97"/>
        <v>3.5207454428512253E-2</v>
      </c>
      <c r="I769" t="str">
        <f t="shared" si="94"/>
        <v>2003</v>
      </c>
      <c r="J769">
        <f t="shared" si="100"/>
        <v>-1.0662748032259686</v>
      </c>
      <c r="K769">
        <f t="shared" si="98"/>
        <v>-8.7937915278349266E-2</v>
      </c>
      <c r="L769">
        <f t="shared" si="99"/>
        <v>0</v>
      </c>
    </row>
    <row r="770" spans="1:12" x14ac:dyDescent="0.3">
      <c r="A770">
        <v>769</v>
      </c>
      <c r="B770" s="5" t="s">
        <v>9175</v>
      </c>
      <c r="C770" s="6">
        <v>6.0430000000000001</v>
      </c>
      <c r="D770" s="6">
        <v>1.172E-2</v>
      </c>
      <c r="E770" s="10">
        <f t="shared" si="95"/>
        <v>3.6226689046463006E-2</v>
      </c>
      <c r="F770">
        <f t="shared" si="96"/>
        <v>1.0368908716540837</v>
      </c>
      <c r="G770">
        <f t="shared" si="93"/>
        <v>6.0371008845369714</v>
      </c>
      <c r="H770">
        <f t="shared" si="97"/>
        <v>3.5685842783248205E-2</v>
      </c>
      <c r="I770" t="str">
        <f t="shared" si="94"/>
        <v>2003</v>
      </c>
      <c r="J770">
        <f t="shared" si="100"/>
        <v>-1.1206342501113218</v>
      </c>
      <c r="K770">
        <f t="shared" si="98"/>
        <v>-0.30273288637711904</v>
      </c>
      <c r="L770">
        <f t="shared" si="99"/>
        <v>0</v>
      </c>
    </row>
    <row r="771" spans="1:12" x14ac:dyDescent="0.3">
      <c r="A771">
        <v>770</v>
      </c>
      <c r="B771" s="5" t="s">
        <v>9173</v>
      </c>
      <c r="C771" s="6">
        <v>5.8520000000000003</v>
      </c>
      <c r="D771" s="6">
        <v>1.1779999999999999E-2</v>
      </c>
      <c r="E771" s="10">
        <f t="shared" si="95"/>
        <v>-3.2117094221543567E-2</v>
      </c>
      <c r="F771">
        <f t="shared" si="96"/>
        <v>0.96839318219427439</v>
      </c>
      <c r="G771">
        <f t="shared" ref="G771:G834" si="101">C771*EXP(-1/12*D771)</f>
        <v>5.8462581054410201</v>
      </c>
      <c r="H771">
        <f t="shared" si="97"/>
        <v>3.5520781636402973E-2</v>
      </c>
      <c r="I771" t="str">
        <f t="shared" ref="I771:I834" si="102">MID(B771,7,4)</f>
        <v>2003</v>
      </c>
      <c r="J771">
        <f t="shared" si="100"/>
        <v>-1.0801896196915066</v>
      </c>
      <c r="K771">
        <f t="shared" si="98"/>
        <v>-0.11189010728116777</v>
      </c>
      <c r="L771">
        <f t="shared" si="99"/>
        <v>0</v>
      </c>
    </row>
    <row r="772" spans="1:12" x14ac:dyDescent="0.3">
      <c r="A772">
        <v>771</v>
      </c>
      <c r="B772" s="5" t="s">
        <v>9172</v>
      </c>
      <c r="C772" s="6">
        <v>5.9770000000000003</v>
      </c>
      <c r="D772" s="6">
        <v>1.183E-2</v>
      </c>
      <c r="E772" s="10">
        <f t="shared" ref="E772:E835" si="103">LN(C772/C771)</f>
        <v>2.1135286684239165E-2</v>
      </c>
      <c r="F772">
        <f t="shared" ref="F772:F835" si="104">C772/C771</f>
        <v>1.0213602187286397</v>
      </c>
      <c r="G772">
        <f t="shared" si="101"/>
        <v>5.9711105776380844</v>
      </c>
      <c r="H772">
        <f t="shared" si="97"/>
        <v>3.5635138292052011E-2</v>
      </c>
      <c r="I772" t="str">
        <f t="shared" si="102"/>
        <v>2003</v>
      </c>
      <c r="J772">
        <f t="shared" si="100"/>
        <v>-1.1068099711265704</v>
      </c>
      <c r="K772">
        <f t="shared" si="98"/>
        <v>-0.23674257947823207</v>
      </c>
      <c r="L772">
        <f t="shared" si="99"/>
        <v>0</v>
      </c>
    </row>
    <row r="773" spans="1:12" x14ac:dyDescent="0.3">
      <c r="A773">
        <v>772</v>
      </c>
      <c r="B773" s="5" t="s">
        <v>9171</v>
      </c>
      <c r="C773" s="6">
        <v>5.7850000000000001</v>
      </c>
      <c r="D773" s="6">
        <v>1.183E-2</v>
      </c>
      <c r="E773" s="10">
        <f t="shared" si="103"/>
        <v>-3.2650409196477298E-2</v>
      </c>
      <c r="F773">
        <f t="shared" si="104"/>
        <v>0.96787686130165629</v>
      </c>
      <c r="G773">
        <f t="shared" si="101"/>
        <v>5.779299764369469</v>
      </c>
      <c r="H773">
        <f t="shared" si="97"/>
        <v>3.5401820051092645E-2</v>
      </c>
      <c r="I773" t="str">
        <f t="shared" si="102"/>
        <v>2003</v>
      </c>
      <c r="J773">
        <f t="shared" si="100"/>
        <v>-1.0642417988016883</v>
      </c>
      <c r="K773">
        <f t="shared" si="98"/>
        <v>-4.4931766209616697E-2</v>
      </c>
      <c r="L773">
        <f t="shared" si="99"/>
        <v>0</v>
      </c>
    </row>
    <row r="774" spans="1:12" x14ac:dyDescent="0.3">
      <c r="A774">
        <v>773</v>
      </c>
      <c r="B774" s="5" t="s">
        <v>9169</v>
      </c>
      <c r="C774" s="6">
        <v>5.74</v>
      </c>
      <c r="D774" s="6">
        <v>1.1779999999999999E-2</v>
      </c>
      <c r="E774" s="10">
        <f t="shared" si="103"/>
        <v>-7.8091503141648312E-3</v>
      </c>
      <c r="F774">
        <f t="shared" si="104"/>
        <v>0.99222126188418325</v>
      </c>
      <c r="G774">
        <f t="shared" si="101"/>
        <v>5.7343679981598523</v>
      </c>
      <c r="H774">
        <f t="shared" si="97"/>
        <v>3.5461832970680784E-2</v>
      </c>
      <c r="I774" t="str">
        <f t="shared" si="102"/>
        <v>2003</v>
      </c>
      <c r="J774">
        <f t="shared" si="100"/>
        <v>-1.057757809596253</v>
      </c>
      <c r="K774">
        <f t="shared" si="98"/>
        <v>0.11084237817672893</v>
      </c>
      <c r="L774">
        <f t="shared" si="99"/>
        <v>0</v>
      </c>
    </row>
    <row r="775" spans="1:12" x14ac:dyDescent="0.3">
      <c r="A775">
        <v>774</v>
      </c>
      <c r="B775" s="5" t="s">
        <v>9168</v>
      </c>
      <c r="C775" s="6">
        <v>5.851</v>
      </c>
      <c r="D775" s="6">
        <v>1.188E-2</v>
      </c>
      <c r="E775" s="10">
        <f t="shared" si="103"/>
        <v>1.9153376474623986E-2</v>
      </c>
      <c r="F775">
        <f t="shared" si="104"/>
        <v>1.0193379790940766</v>
      </c>
      <c r="G775">
        <f t="shared" si="101"/>
        <v>5.8452103763365812</v>
      </c>
      <c r="H775">
        <f t="shared" si="97"/>
        <v>3.1653954646085267E-2</v>
      </c>
      <c r="I775" t="str">
        <f t="shared" si="102"/>
        <v>2003</v>
      </c>
      <c r="J775">
        <f t="shared" si="100"/>
        <v>-0.96242661154276476</v>
      </c>
      <c r="K775">
        <f t="shared" si="98"/>
        <v>5.9965234240415555E-2</v>
      </c>
      <c r="L775">
        <f t="shared" si="99"/>
        <v>0</v>
      </c>
    </row>
    <row r="776" spans="1:12" x14ac:dyDescent="0.3">
      <c r="A776">
        <v>775</v>
      </c>
      <c r="B776" s="5" t="s">
        <v>9167</v>
      </c>
      <c r="C776" s="6">
        <v>5.9109999999999996</v>
      </c>
      <c r="D776" s="6">
        <v>1.183E-2</v>
      </c>
      <c r="E776" s="10">
        <f t="shared" si="103"/>
        <v>1.0202435036133425E-2</v>
      </c>
      <c r="F776">
        <f t="shared" si="104"/>
        <v>1.0102546573235345</v>
      </c>
      <c r="G776">
        <f t="shared" si="101"/>
        <v>5.9051756105769968</v>
      </c>
      <c r="H776">
        <f t="shared" si="97"/>
        <v>3.1570572361792296E-2</v>
      </c>
      <c r="I776" t="str">
        <f t="shared" si="102"/>
        <v>2003</v>
      </c>
      <c r="J776">
        <f t="shared" si="100"/>
        <v>-0.96973880247221933</v>
      </c>
      <c r="K776">
        <f t="shared" si="98"/>
        <v>0.22275473439797988</v>
      </c>
      <c r="L776">
        <f t="shared" si="99"/>
        <v>0</v>
      </c>
    </row>
    <row r="777" spans="1:12" x14ac:dyDescent="0.3">
      <c r="A777">
        <v>776</v>
      </c>
      <c r="B777" s="5" t="s">
        <v>9165</v>
      </c>
      <c r="C777" s="6">
        <v>6.1340000000000003</v>
      </c>
      <c r="D777" s="6">
        <v>1.188E-2</v>
      </c>
      <c r="E777" s="10">
        <f t="shared" si="103"/>
        <v>3.7032043849827494E-2</v>
      </c>
      <c r="F777">
        <f t="shared" si="104"/>
        <v>1.0377262730502455</v>
      </c>
      <c r="G777">
        <f t="shared" si="101"/>
        <v>6.1279303449749767</v>
      </c>
      <c r="H777">
        <f t="shared" si="97"/>
        <v>2.7976741759366736E-2</v>
      </c>
      <c r="I777" t="str">
        <f t="shared" si="102"/>
        <v>2003</v>
      </c>
      <c r="J777">
        <f t="shared" si="100"/>
        <v>-0.89176506498434283</v>
      </c>
      <c r="K777">
        <f t="shared" si="98"/>
        <v>2.7946644175981916E-2</v>
      </c>
      <c r="L777">
        <f t="shared" si="99"/>
        <v>0</v>
      </c>
    </row>
    <row r="778" spans="1:12" x14ac:dyDescent="0.3">
      <c r="A778">
        <v>777</v>
      </c>
      <c r="B778" s="5" t="s">
        <v>9163</v>
      </c>
      <c r="C778" s="6">
        <v>6.1619999999999999</v>
      </c>
      <c r="D778" s="6">
        <v>1.1930000000000001E-2</v>
      </c>
      <c r="E778" s="10">
        <f t="shared" si="103"/>
        <v>4.5543344824163258E-3</v>
      </c>
      <c r="F778">
        <f t="shared" si="104"/>
        <v>1.0045647212259536</v>
      </c>
      <c r="G778">
        <f t="shared" si="101"/>
        <v>6.1558769891509586</v>
      </c>
      <c r="H778">
        <f t="shared" si="97"/>
        <v>2.7362138285345183E-2</v>
      </c>
      <c r="I778" t="str">
        <f t="shared" si="102"/>
        <v>2003</v>
      </c>
      <c r="J778">
        <f t="shared" si="100"/>
        <v>-0.87615202071178055</v>
      </c>
      <c r="K778">
        <f t="shared" si="98"/>
        <v>0.44350381427568486</v>
      </c>
      <c r="L778">
        <f t="shared" si="99"/>
        <v>0</v>
      </c>
    </row>
    <row r="779" spans="1:12" x14ac:dyDescent="0.3">
      <c r="A779">
        <v>778</v>
      </c>
      <c r="B779" s="5" t="s">
        <v>9161</v>
      </c>
      <c r="C779" s="6">
        <v>6.6059999999999999</v>
      </c>
      <c r="D779" s="6">
        <v>1.2030000000000001E-2</v>
      </c>
      <c r="E779" s="10">
        <f t="shared" si="103"/>
        <v>6.9576926794121738E-2</v>
      </c>
      <c r="F779">
        <f t="shared" si="104"/>
        <v>1.0720545277507303</v>
      </c>
      <c r="G779">
        <f t="shared" si="101"/>
        <v>6.5993808034266435</v>
      </c>
      <c r="H779">
        <f t="shared" si="97"/>
        <v>2.9714220810009798E-2</v>
      </c>
      <c r="I779" t="str">
        <f t="shared" si="102"/>
        <v>2003</v>
      </c>
      <c r="J779">
        <f t="shared" si="100"/>
        <v>-1.0200161218887578</v>
      </c>
      <c r="K779">
        <f t="shared" si="98"/>
        <v>0.2379039665047209</v>
      </c>
      <c r="L779">
        <f t="shared" si="99"/>
        <v>0</v>
      </c>
    </row>
    <row r="780" spans="1:12" x14ac:dyDescent="0.3">
      <c r="A780">
        <v>779</v>
      </c>
      <c r="B780" s="5" t="s">
        <v>9159</v>
      </c>
      <c r="C780" s="6">
        <v>9.1370000000000005</v>
      </c>
      <c r="D780" s="6">
        <v>1.2030000000000001E-2</v>
      </c>
      <c r="E780" s="10">
        <f t="shared" si="103"/>
        <v>0.32435377704788571</v>
      </c>
      <c r="F780">
        <f t="shared" si="104"/>
        <v>1.3831365425370876</v>
      </c>
      <c r="G780">
        <f t="shared" si="101"/>
        <v>9.1278447473371553</v>
      </c>
      <c r="H780">
        <f t="shared" si="97"/>
        <v>6.4922975083146803E-2</v>
      </c>
      <c r="I780" t="str">
        <f t="shared" si="102"/>
        <v>2003</v>
      </c>
      <c r="J780">
        <f t="shared" si="100"/>
        <v>-3.0825218120927134</v>
      </c>
      <c r="K780">
        <f t="shared" si="98"/>
        <v>-2.6186784880839724</v>
      </c>
      <c r="L780">
        <f t="shared" si="99"/>
        <v>0</v>
      </c>
    </row>
    <row r="781" spans="1:12" x14ac:dyDescent="0.3">
      <c r="A781">
        <v>780</v>
      </c>
      <c r="B781" s="5" t="s">
        <v>9158</v>
      </c>
      <c r="C781" s="6">
        <v>9.577</v>
      </c>
      <c r="D781" s="6">
        <v>1.1930000000000001E-2</v>
      </c>
      <c r="E781" s="10">
        <f t="shared" si="103"/>
        <v>4.7032286522998748E-2</v>
      </c>
      <c r="F781">
        <f t="shared" si="104"/>
        <v>1.0481558498413046</v>
      </c>
      <c r="G781">
        <f t="shared" si="101"/>
        <v>9.5674835970624361</v>
      </c>
      <c r="H781">
        <f t="shared" si="97"/>
        <v>6.4453047157428722E-2</v>
      </c>
      <c r="I781" t="str">
        <f t="shared" si="102"/>
        <v>2003</v>
      </c>
      <c r="J781">
        <f t="shared" si="100"/>
        <v>-3.2076035193871713</v>
      </c>
      <c r="K781">
        <f t="shared" si="98"/>
        <v>-3.6287318120928758</v>
      </c>
      <c r="L781">
        <f t="shared" si="99"/>
        <v>1</v>
      </c>
    </row>
    <row r="782" spans="1:12" x14ac:dyDescent="0.3">
      <c r="A782">
        <v>781</v>
      </c>
      <c r="B782" s="5" t="s">
        <v>9156</v>
      </c>
      <c r="C782" s="6">
        <v>9.1329999999999991</v>
      </c>
      <c r="D782" s="6">
        <v>1.1979999999999999E-2</v>
      </c>
      <c r="E782" s="10">
        <f t="shared" si="103"/>
        <v>-4.7470162829940404E-2</v>
      </c>
      <c r="F782">
        <f t="shared" si="104"/>
        <v>0.95363892659496707</v>
      </c>
      <c r="G782">
        <f t="shared" si="101"/>
        <v>9.1238867714434928</v>
      </c>
      <c r="H782">
        <f t="shared" si="97"/>
        <v>6.5644513121712114E-2</v>
      </c>
      <c r="I782" t="str">
        <f t="shared" si="102"/>
        <v>2003</v>
      </c>
      <c r="J782">
        <f t="shared" si="100"/>
        <v>-3.1154287197523356</v>
      </c>
      <c r="K782">
        <f t="shared" si="98"/>
        <v>-3.2641677799321238</v>
      </c>
      <c r="L782">
        <f t="shared" si="99"/>
        <v>1</v>
      </c>
    </row>
    <row r="783" spans="1:12" x14ac:dyDescent="0.3">
      <c r="A783">
        <v>782</v>
      </c>
      <c r="B783" s="5" t="s">
        <v>9154</v>
      </c>
      <c r="C783" s="6">
        <v>7.4850000000000003</v>
      </c>
      <c r="D783" s="6">
        <v>1.208E-2</v>
      </c>
      <c r="E783" s="10">
        <f t="shared" si="103"/>
        <v>-0.1989932098379501</v>
      </c>
      <c r="F783">
        <f t="shared" si="104"/>
        <v>0.81955545822840259</v>
      </c>
      <c r="G783">
        <f t="shared" si="101"/>
        <v>7.4774688912940377</v>
      </c>
      <c r="H783">
        <f t="shared" si="97"/>
        <v>7.6368356149434352E-2</v>
      </c>
      <c r="I783" t="str">
        <f t="shared" si="102"/>
        <v>2003</v>
      </c>
      <c r="J783">
        <f t="shared" si="100"/>
        <v>-2.9703495356581087</v>
      </c>
      <c r="K783">
        <f t="shared" si="98"/>
        <v>-2.1213407188068665</v>
      </c>
      <c r="L783">
        <f t="shared" si="99"/>
        <v>0</v>
      </c>
    </row>
    <row r="784" spans="1:12" x14ac:dyDescent="0.3">
      <c r="A784">
        <v>783</v>
      </c>
      <c r="B784" s="5" t="s">
        <v>9153</v>
      </c>
      <c r="C784" s="6">
        <v>8.1010000000000009</v>
      </c>
      <c r="D784" s="6">
        <v>1.2030000000000001E-2</v>
      </c>
      <c r="E784" s="10">
        <f t="shared" si="103"/>
        <v>7.9086492976762499E-2</v>
      </c>
      <c r="F784">
        <f t="shared" si="104"/>
        <v>1.0822979291917167</v>
      </c>
      <c r="G784">
        <f t="shared" si="101"/>
        <v>8.0928828169178395</v>
      </c>
      <c r="H784">
        <f t="shared" si="97"/>
        <v>7.6825416086086798E-2</v>
      </c>
      <c r="I784" t="str">
        <f t="shared" si="102"/>
        <v>2003</v>
      </c>
      <c r="J784">
        <f t="shared" si="100"/>
        <v>-3.2340570266944031</v>
      </c>
      <c r="K784">
        <f t="shared" si="98"/>
        <v>-2.7367546444306683</v>
      </c>
      <c r="L784">
        <f t="shared" si="99"/>
        <v>0</v>
      </c>
    </row>
    <row r="785" spans="1:12" x14ac:dyDescent="0.3">
      <c r="A785">
        <v>784</v>
      </c>
      <c r="B785" s="5" t="s">
        <v>9151</v>
      </c>
      <c r="C785" s="6">
        <v>7.1619999999999999</v>
      </c>
      <c r="D785" s="6">
        <v>1.208E-2</v>
      </c>
      <c r="E785" s="10">
        <f t="shared" si="103"/>
        <v>-0.12319823927211335</v>
      </c>
      <c r="F785">
        <f t="shared" si="104"/>
        <v>0.88408838415010482</v>
      </c>
      <c r="G785">
        <f t="shared" si="101"/>
        <v>7.1547938810217628</v>
      </c>
      <c r="H785">
        <f t="shared" si="97"/>
        <v>8.0575159661228191E-2</v>
      </c>
      <c r="I785" t="str">
        <f t="shared" si="102"/>
        <v>2003</v>
      </c>
      <c r="J785">
        <f t="shared" si="100"/>
        <v>-2.9987330228389273</v>
      </c>
      <c r="K785">
        <f t="shared" si="98"/>
        <v>-1.7986657085345916</v>
      </c>
      <c r="L785">
        <f t="shared" si="99"/>
        <v>0</v>
      </c>
    </row>
    <row r="786" spans="1:12" x14ac:dyDescent="0.3">
      <c r="A786">
        <v>785</v>
      </c>
      <c r="B786" s="5" t="s">
        <v>9150</v>
      </c>
      <c r="C786" s="6">
        <v>7.0410000000000004</v>
      </c>
      <c r="D786" s="6">
        <v>1.1930000000000001E-2</v>
      </c>
      <c r="E786" s="10">
        <f t="shared" si="103"/>
        <v>-1.7039066039244734E-2</v>
      </c>
      <c r="F786">
        <f t="shared" si="104"/>
        <v>0.98310527785534774</v>
      </c>
      <c r="G786">
        <f t="shared" si="101"/>
        <v>7.0340035508944991</v>
      </c>
      <c r="H786">
        <f t="shared" si="97"/>
        <v>8.0547538635817748E-2</v>
      </c>
      <c r="I786" t="str">
        <f t="shared" si="102"/>
        <v>2003</v>
      </c>
      <c r="J786">
        <f t="shared" si="100"/>
        <v>-2.9470965067199444</v>
      </c>
      <c r="K786">
        <f t="shared" si="98"/>
        <v>-1.700170980260336</v>
      </c>
      <c r="L786">
        <f t="shared" si="99"/>
        <v>0</v>
      </c>
    </row>
    <row r="787" spans="1:12" x14ac:dyDescent="0.3">
      <c r="A787">
        <v>786</v>
      </c>
      <c r="B787" s="5" t="s">
        <v>9149</v>
      </c>
      <c r="C787" s="6">
        <v>7.0209999999999999</v>
      </c>
      <c r="D787" s="6">
        <v>1.188E-2</v>
      </c>
      <c r="E787" s="10">
        <f t="shared" si="103"/>
        <v>-2.8445475018843897E-3</v>
      </c>
      <c r="F787">
        <f t="shared" si="104"/>
        <v>0.9971594943900014</v>
      </c>
      <c r="G787">
        <f t="shared" si="101"/>
        <v>7.0140526495059197</v>
      </c>
      <c r="H787">
        <f t="shared" si="97"/>
        <v>8.0417165732529744E-2</v>
      </c>
      <c r="I787" t="str">
        <f t="shared" si="102"/>
        <v>2003</v>
      </c>
      <c r="J787">
        <f t="shared" si="100"/>
        <v>-2.9339809157337307</v>
      </c>
      <c r="K787">
        <f t="shared" si="98"/>
        <v>-1.7411610391281132</v>
      </c>
      <c r="L787">
        <f t="shared" si="99"/>
        <v>0</v>
      </c>
    </row>
    <row r="788" spans="1:12" x14ac:dyDescent="0.3">
      <c r="A788">
        <v>787</v>
      </c>
      <c r="B788" s="5" t="s">
        <v>9147</v>
      </c>
      <c r="C788" s="6">
        <v>6.8440000000000003</v>
      </c>
      <c r="D788" s="6">
        <v>1.1779999999999999E-2</v>
      </c>
      <c r="E788" s="10">
        <f t="shared" si="103"/>
        <v>-2.5533302005164647E-2</v>
      </c>
      <c r="F788">
        <f t="shared" si="104"/>
        <v>0.97478991596638664</v>
      </c>
      <c r="G788">
        <f t="shared" si="101"/>
        <v>6.8372847699313644</v>
      </c>
      <c r="H788">
        <f t="shared" si="97"/>
        <v>8.0374534708640241E-2</v>
      </c>
      <c r="I788" t="str">
        <f t="shared" si="102"/>
        <v>2003</v>
      </c>
      <c r="J788">
        <f t="shared" si="100"/>
        <v>-2.8585226702452471</v>
      </c>
      <c r="K788">
        <f t="shared" si="98"/>
        <v>-1.5643931595535578</v>
      </c>
      <c r="L788">
        <f t="shared" si="99"/>
        <v>0</v>
      </c>
    </row>
    <row r="789" spans="1:12" x14ac:dyDescent="0.3">
      <c r="A789">
        <v>788</v>
      </c>
      <c r="B789" s="5" t="s">
        <v>9145</v>
      </c>
      <c r="C789" s="6">
        <v>6.9930000000000003</v>
      </c>
      <c r="D789" s="6">
        <v>1.1770000000000001E-2</v>
      </c>
      <c r="E789" s="10">
        <f t="shared" si="103"/>
        <v>2.1537292691782828E-2</v>
      </c>
      <c r="F789">
        <f t="shared" si="104"/>
        <v>1.0217708942139101</v>
      </c>
      <c r="G789">
        <f t="shared" si="101"/>
        <v>6.986144395152488</v>
      </c>
      <c r="H789">
        <f t="shared" si="97"/>
        <v>7.9965418511907305E-2</v>
      </c>
      <c r="I789" t="str">
        <f t="shared" si="102"/>
        <v>2003</v>
      </c>
      <c r="J789">
        <f t="shared" si="100"/>
        <v>-2.9058906855106632</v>
      </c>
      <c r="K789">
        <f t="shared" si="98"/>
        <v>-1.8631972574365614</v>
      </c>
      <c r="L789">
        <f t="shared" si="99"/>
        <v>0</v>
      </c>
    </row>
    <row r="790" spans="1:12" x14ac:dyDescent="0.3">
      <c r="A790">
        <v>789</v>
      </c>
      <c r="B790" s="5" t="s">
        <v>9143</v>
      </c>
      <c r="C790" s="6">
        <v>6.5149999999999997</v>
      </c>
      <c r="D790" s="6">
        <v>1.0749999999999999E-2</v>
      </c>
      <c r="E790" s="10">
        <f t="shared" si="103"/>
        <v>-7.0802438144921417E-2</v>
      </c>
      <c r="F790">
        <f t="shared" si="104"/>
        <v>0.93164593164593157</v>
      </c>
      <c r="G790">
        <f t="shared" si="101"/>
        <v>6.5091662592531829</v>
      </c>
      <c r="H790">
        <f t="shared" si="97"/>
        <v>8.125052975773428E-2</v>
      </c>
      <c r="I790" t="str">
        <f t="shared" si="102"/>
        <v>2003</v>
      </c>
      <c r="J790">
        <f t="shared" si="100"/>
        <v>-2.7510030156359719</v>
      </c>
      <c r="K790">
        <f t="shared" si="98"/>
        <v>-1.3862191215372563</v>
      </c>
      <c r="L790">
        <f t="shared" si="99"/>
        <v>0</v>
      </c>
    </row>
    <row r="791" spans="1:12" x14ac:dyDescent="0.3">
      <c r="A791">
        <v>790</v>
      </c>
      <c r="B791" s="5" t="s">
        <v>9141</v>
      </c>
      <c r="C791" s="6">
        <v>5.944</v>
      </c>
      <c r="D791" s="6">
        <v>1.06E-2</v>
      </c>
      <c r="E791" s="10">
        <f t="shared" si="103"/>
        <v>-9.1724903161350305E-2</v>
      </c>
      <c r="F791">
        <f t="shared" si="104"/>
        <v>0.91235610130468159</v>
      </c>
      <c r="G791">
        <f t="shared" si="101"/>
        <v>5.9387517849695604</v>
      </c>
      <c r="H791">
        <f t="shared" si="97"/>
        <v>8.3026238697194013E-2</v>
      </c>
      <c r="I791" t="str">
        <f t="shared" si="102"/>
        <v>2003</v>
      </c>
      <c r="J791">
        <f t="shared" si="100"/>
        <v>-2.5647795266685152</v>
      </c>
      <c r="K791">
        <f t="shared" si="98"/>
        <v>-0.86671212770707751</v>
      </c>
      <c r="L791">
        <f t="shared" si="99"/>
        <v>0</v>
      </c>
    </row>
    <row r="792" spans="1:12" x14ac:dyDescent="0.3">
      <c r="A792">
        <v>791</v>
      </c>
      <c r="B792" s="5" t="s">
        <v>9140</v>
      </c>
      <c r="C792" s="6">
        <v>5.8650000000000002</v>
      </c>
      <c r="D792" s="6">
        <v>1.081E-2</v>
      </c>
      <c r="E792" s="10">
        <f t="shared" si="103"/>
        <v>-1.3379825310019158E-2</v>
      </c>
      <c r="F792">
        <f t="shared" si="104"/>
        <v>0.9867092866756394</v>
      </c>
      <c r="G792">
        <f t="shared" si="101"/>
        <v>5.859718991511369</v>
      </c>
      <c r="H792">
        <f t="shared" si="97"/>
        <v>8.3073466486958611E-2</v>
      </c>
      <c r="I792" t="str">
        <f t="shared" si="102"/>
        <v>2003</v>
      </c>
      <c r="J792">
        <f t="shared" si="100"/>
        <v>-2.5320869979527223</v>
      </c>
      <c r="K792">
        <f t="shared" si="98"/>
        <v>-0.78767933424888614</v>
      </c>
      <c r="L792">
        <f t="shared" si="99"/>
        <v>0</v>
      </c>
    </row>
    <row r="793" spans="1:12" x14ac:dyDescent="0.3">
      <c r="A793">
        <v>792</v>
      </c>
      <c r="B793" s="5" t="s">
        <v>9138</v>
      </c>
      <c r="C793" s="6">
        <v>5.3609999999999998</v>
      </c>
      <c r="D793" s="6">
        <v>1.091E-2</v>
      </c>
      <c r="E793" s="10">
        <f t="shared" si="103"/>
        <v>-8.9851957260038237E-2</v>
      </c>
      <c r="F793">
        <f t="shared" si="104"/>
        <v>0.91406649616368274</v>
      </c>
      <c r="G793">
        <f t="shared" si="101"/>
        <v>5.3561281724871712</v>
      </c>
      <c r="H793">
        <f t="shared" si="97"/>
        <v>8.4441571188320352E-2</v>
      </c>
      <c r="I793" t="str">
        <f t="shared" si="102"/>
        <v>2003</v>
      </c>
      <c r="J793">
        <f t="shared" si="100"/>
        <v>-2.3525928203679238</v>
      </c>
      <c r="K793">
        <f t="shared" si="98"/>
        <v>-0.28408851522468836</v>
      </c>
      <c r="L793">
        <f t="shared" si="99"/>
        <v>0</v>
      </c>
    </row>
    <row r="794" spans="1:12" x14ac:dyDescent="0.3">
      <c r="A794">
        <v>793</v>
      </c>
      <c r="B794" s="5" t="s">
        <v>9136</v>
      </c>
      <c r="C794" s="6">
        <v>5.4290000000000003</v>
      </c>
      <c r="D794" s="6">
        <v>1.137E-2</v>
      </c>
      <c r="E794" s="10">
        <f t="shared" si="103"/>
        <v>1.2604430077913408E-2</v>
      </c>
      <c r="F794">
        <f t="shared" si="104"/>
        <v>1.012684200708823</v>
      </c>
      <c r="G794">
        <f t="shared" si="101"/>
        <v>5.4238584586898506</v>
      </c>
      <c r="H794">
        <f t="shared" si="97"/>
        <v>8.4450422694530888E-2</v>
      </c>
      <c r="I794" t="str">
        <f t="shared" si="102"/>
        <v>2003</v>
      </c>
      <c r="J794">
        <f t="shared" si="100"/>
        <v>-2.3825919817452821</v>
      </c>
      <c r="K794">
        <f t="shared" si="98"/>
        <v>-0.35181880142736777</v>
      </c>
      <c r="L794">
        <f t="shared" si="99"/>
        <v>0</v>
      </c>
    </row>
    <row r="795" spans="1:12" x14ac:dyDescent="0.3">
      <c r="A795">
        <v>794</v>
      </c>
      <c r="B795" s="5" t="s">
        <v>9134</v>
      </c>
      <c r="C795" s="6">
        <v>5.5069999999999997</v>
      </c>
      <c r="D795" s="6">
        <v>1.137E-2</v>
      </c>
      <c r="E795" s="10">
        <f t="shared" si="103"/>
        <v>1.4265055357030192E-2</v>
      </c>
      <c r="F795">
        <f t="shared" si="104"/>
        <v>1.0143672867931477</v>
      </c>
      <c r="G795">
        <f t="shared" si="101"/>
        <v>5.5017845886912884</v>
      </c>
      <c r="H795">
        <f t="shared" si="97"/>
        <v>8.449200665747314E-2</v>
      </c>
      <c r="I795" t="str">
        <f t="shared" si="102"/>
        <v>2003</v>
      </c>
      <c r="J795">
        <f t="shared" si="100"/>
        <v>-2.4180134243325173</v>
      </c>
      <c r="K795">
        <f t="shared" si="98"/>
        <v>-0.44653454117696523</v>
      </c>
      <c r="L795">
        <f t="shared" si="99"/>
        <v>0</v>
      </c>
    </row>
    <row r="796" spans="1:12" x14ac:dyDescent="0.3">
      <c r="A796">
        <v>795</v>
      </c>
      <c r="B796" s="5" t="s">
        <v>9132</v>
      </c>
      <c r="C796" s="6">
        <v>5.3390000000000004</v>
      </c>
      <c r="D796" s="6">
        <v>1.1619999999999998E-2</v>
      </c>
      <c r="E796" s="10">
        <f t="shared" si="103"/>
        <v>-3.0981640762295076E-2</v>
      </c>
      <c r="F796">
        <f t="shared" si="104"/>
        <v>0.96949337207190867</v>
      </c>
      <c r="G796">
        <f t="shared" si="101"/>
        <v>5.3338325706341632</v>
      </c>
      <c r="H796">
        <f t="shared" si="97"/>
        <v>8.4486070391168427E-2</v>
      </c>
      <c r="I796" t="str">
        <f t="shared" si="102"/>
        <v>2003</v>
      </c>
      <c r="J796">
        <f t="shared" si="100"/>
        <v>-2.344034450989974</v>
      </c>
      <c r="K796">
        <f t="shared" si="98"/>
        <v>-0.27858252311984</v>
      </c>
      <c r="L796">
        <f t="shared" si="99"/>
        <v>0</v>
      </c>
    </row>
    <row r="797" spans="1:12" x14ac:dyDescent="0.3">
      <c r="A797">
        <v>796</v>
      </c>
      <c r="B797" s="5" t="s">
        <v>9130</v>
      </c>
      <c r="C797" s="6">
        <v>5.2779999999999996</v>
      </c>
      <c r="D797" s="6">
        <v>1.1619999999999998E-2</v>
      </c>
      <c r="E797" s="10">
        <f t="shared" si="103"/>
        <v>-1.1491131436917035E-2</v>
      </c>
      <c r="F797">
        <f t="shared" si="104"/>
        <v>0.98857463944558888</v>
      </c>
      <c r="G797">
        <f t="shared" si="101"/>
        <v>5.2728916103778065</v>
      </c>
      <c r="H797">
        <f t="shared" si="97"/>
        <v>8.4500822833438585E-2</v>
      </c>
      <c r="I797" t="str">
        <f t="shared" si="102"/>
        <v>2003</v>
      </c>
      <c r="J797">
        <f t="shared" si="100"/>
        <v>-2.3176576368218496</v>
      </c>
      <c r="K797">
        <f t="shared" si="98"/>
        <v>-0.21764156286348335</v>
      </c>
      <c r="L797">
        <f t="shared" si="99"/>
        <v>0</v>
      </c>
    </row>
    <row r="798" spans="1:12" x14ac:dyDescent="0.3">
      <c r="A798">
        <v>797</v>
      </c>
      <c r="B798" s="5" t="s">
        <v>9128</v>
      </c>
      <c r="C798" s="6">
        <v>5.306</v>
      </c>
      <c r="D798" s="6">
        <v>1.1619999999999998E-2</v>
      </c>
      <c r="E798" s="10">
        <f t="shared" si="103"/>
        <v>5.29101763441568E-3</v>
      </c>
      <c r="F798">
        <f t="shared" si="104"/>
        <v>1.0053050397877985</v>
      </c>
      <c r="G798">
        <f t="shared" si="101"/>
        <v>5.3008645101676093</v>
      </c>
      <c r="H798">
        <f t="shared" si="97"/>
        <v>8.4445576935503641E-2</v>
      </c>
      <c r="I798" t="str">
        <f t="shared" si="102"/>
        <v>2003</v>
      </c>
      <c r="J798">
        <f t="shared" si="100"/>
        <v>-2.3284295999968818</v>
      </c>
      <c r="K798">
        <f t="shared" si="98"/>
        <v>-0.38637562287819716</v>
      </c>
      <c r="L798">
        <f t="shared" si="99"/>
        <v>0</v>
      </c>
    </row>
    <row r="799" spans="1:12" x14ac:dyDescent="0.3">
      <c r="A799">
        <v>798</v>
      </c>
      <c r="B799" s="5" t="s">
        <v>9126</v>
      </c>
      <c r="C799" s="6">
        <v>5.1280000000000001</v>
      </c>
      <c r="D799" s="6">
        <v>1.183E-2</v>
      </c>
      <c r="E799" s="10">
        <f t="shared" si="103"/>
        <v>-3.4122536097178961E-2</v>
      </c>
      <c r="F799">
        <f t="shared" si="104"/>
        <v>0.96645307199396913</v>
      </c>
      <c r="G799">
        <f t="shared" si="101"/>
        <v>5.1229471377159266</v>
      </c>
      <c r="H799">
        <f t="shared" si="97"/>
        <v>8.4387676832171118E-2</v>
      </c>
      <c r="I799" t="str">
        <f t="shared" si="102"/>
        <v>2003</v>
      </c>
      <c r="J799">
        <f t="shared" si="100"/>
        <v>-2.2487356562979346</v>
      </c>
      <c r="K799">
        <f t="shared" si="98"/>
        <v>-0.20845825042651445</v>
      </c>
      <c r="L799">
        <f t="shared" si="99"/>
        <v>0</v>
      </c>
    </row>
    <row r="800" spans="1:12" x14ac:dyDescent="0.3">
      <c r="A800">
        <v>799</v>
      </c>
      <c r="B800" s="5" t="s">
        <v>9124</v>
      </c>
      <c r="C800" s="6">
        <v>5.2530000000000001</v>
      </c>
      <c r="D800" s="6">
        <v>1.183E-2</v>
      </c>
      <c r="E800" s="10">
        <f t="shared" si="103"/>
        <v>2.4083622353455587E-2</v>
      </c>
      <c r="F800">
        <f t="shared" si="104"/>
        <v>1.0243759750390016</v>
      </c>
      <c r="G800">
        <f t="shared" si="101"/>
        <v>5.2478239692710149</v>
      </c>
      <c r="H800">
        <f t="shared" si="97"/>
        <v>8.4215705348249903E-2</v>
      </c>
      <c r="I800" t="str">
        <f t="shared" si="102"/>
        <v>2003</v>
      </c>
      <c r="J800">
        <f t="shared" si="100"/>
        <v>-2.2988564334251431</v>
      </c>
      <c r="K800">
        <f t="shared" si="98"/>
        <v>-0.33333508198160278</v>
      </c>
      <c r="L800">
        <f t="shared" si="99"/>
        <v>0</v>
      </c>
    </row>
    <row r="801" spans="1:12" x14ac:dyDescent="0.3">
      <c r="A801">
        <v>800</v>
      </c>
      <c r="B801" s="5" t="s">
        <v>9122</v>
      </c>
      <c r="C801" s="6">
        <v>5.077</v>
      </c>
      <c r="D801" s="6">
        <v>1.1730000000000001E-2</v>
      </c>
      <c r="E801" s="10">
        <f t="shared" si="103"/>
        <v>-3.4078806006567243E-2</v>
      </c>
      <c r="F801">
        <f t="shared" si="104"/>
        <v>0.96649533599847703</v>
      </c>
      <c r="G801">
        <f t="shared" si="101"/>
        <v>5.0720396572624828</v>
      </c>
      <c r="H801">
        <f t="shared" ref="H801:H864" si="105">SQRT(_xlfn.VAR.S(E772:E801))</f>
        <v>8.4238510368220706E-2</v>
      </c>
      <c r="I801" t="str">
        <f t="shared" si="102"/>
        <v>2003</v>
      </c>
      <c r="J801">
        <f t="shared" si="100"/>
        <v>-2.2224541984169708</v>
      </c>
      <c r="K801">
        <f t="shared" ref="K801:K864" si="106">+MIN(G802-G801,G803-G801,G804-G801,G805-G801,G806-G801,G807-G801,G808-G801,G809-G801,G810-G801,G811-G801)</f>
        <v>-0.15755076997307071</v>
      </c>
      <c r="L801">
        <f t="shared" ref="L801:L864" si="107">+IF(K801&lt;J801,1,0)</f>
        <v>0</v>
      </c>
    </row>
    <row r="802" spans="1:12" x14ac:dyDescent="0.3">
      <c r="A802">
        <v>801</v>
      </c>
      <c r="B802" s="5" t="s">
        <v>9120</v>
      </c>
      <c r="C802" s="6">
        <v>5.0970000000000004</v>
      </c>
      <c r="D802" s="6">
        <v>1.183E-2</v>
      </c>
      <c r="E802" s="10">
        <f t="shared" si="103"/>
        <v>3.9315953926474211E-3</v>
      </c>
      <c r="F802">
        <f t="shared" si="104"/>
        <v>1.0039393342525114</v>
      </c>
      <c r="G802">
        <f t="shared" si="101"/>
        <v>5.0919776834902652</v>
      </c>
      <c r="H802">
        <f t="shared" si="105"/>
        <v>8.4114788147825678E-2</v>
      </c>
      <c r="I802" t="str">
        <f t="shared" si="102"/>
        <v>2003</v>
      </c>
      <c r="J802">
        <f t="shared" ref="J802:J865" si="108">-G802*$P$3*$Q$3*H802</f>
        <v>-2.2279136157353467</v>
      </c>
      <c r="K802">
        <f t="shared" si="106"/>
        <v>-0.17748879620085312</v>
      </c>
      <c r="L802">
        <f t="shared" si="107"/>
        <v>0</v>
      </c>
    </row>
    <row r="803" spans="1:12" x14ac:dyDescent="0.3">
      <c r="A803">
        <v>802</v>
      </c>
      <c r="B803" s="5" t="s">
        <v>9118</v>
      </c>
      <c r="C803" s="6">
        <v>5.1459999999999999</v>
      </c>
      <c r="D803" s="6">
        <v>1.183E-2</v>
      </c>
      <c r="E803" s="10">
        <f t="shared" si="103"/>
        <v>9.5675825016476555E-3</v>
      </c>
      <c r="F803">
        <f t="shared" si="104"/>
        <v>1.0096134981361584</v>
      </c>
      <c r="G803">
        <f t="shared" si="101"/>
        <v>5.140929401459859</v>
      </c>
      <c r="H803">
        <f t="shared" si="105"/>
        <v>8.3994656767182999E-2</v>
      </c>
      <c r="I803" t="str">
        <f t="shared" si="102"/>
        <v>2003</v>
      </c>
      <c r="J803">
        <f t="shared" si="108"/>
        <v>-2.2461192000146122</v>
      </c>
      <c r="K803">
        <f t="shared" si="106"/>
        <v>-0.22644051417044686</v>
      </c>
      <c r="L803">
        <f t="shared" si="107"/>
        <v>0</v>
      </c>
    </row>
    <row r="804" spans="1:12" x14ac:dyDescent="0.3">
      <c r="A804">
        <v>803</v>
      </c>
      <c r="B804" s="5" t="s">
        <v>9117</v>
      </c>
      <c r="C804" s="6">
        <v>5.1459999999999999</v>
      </c>
      <c r="D804" s="6">
        <v>1.167E-2</v>
      </c>
      <c r="E804" s="10">
        <f t="shared" si="103"/>
        <v>0</v>
      </c>
      <c r="F804">
        <f t="shared" si="104"/>
        <v>1</v>
      </c>
      <c r="G804">
        <f t="shared" si="101"/>
        <v>5.1409979476421857</v>
      </c>
      <c r="H804">
        <f t="shared" si="105"/>
        <v>8.399423003716322E-2</v>
      </c>
      <c r="I804" t="str">
        <f t="shared" si="102"/>
        <v>2003</v>
      </c>
      <c r="J804">
        <f t="shared" si="108"/>
        <v>-2.2461377370387865</v>
      </c>
      <c r="K804">
        <f t="shared" si="106"/>
        <v>-0.22650906035277352</v>
      </c>
      <c r="L804">
        <f t="shared" si="107"/>
        <v>0</v>
      </c>
    </row>
    <row r="805" spans="1:12" x14ac:dyDescent="0.3">
      <c r="A805">
        <v>804</v>
      </c>
      <c r="B805" s="5" t="s">
        <v>9116</v>
      </c>
      <c r="C805" s="6">
        <v>5.0599999999999996</v>
      </c>
      <c r="D805" s="6">
        <v>1.1270000000000001E-2</v>
      </c>
      <c r="E805" s="10">
        <f t="shared" si="103"/>
        <v>-1.685323056017831E-2</v>
      </c>
      <c r="F805">
        <f t="shared" si="104"/>
        <v>0.98328799067236683</v>
      </c>
      <c r="G805">
        <f t="shared" si="101"/>
        <v>5.0552500475143232</v>
      </c>
      <c r="H805">
        <f t="shared" si="105"/>
        <v>8.3914494759186178E-2</v>
      </c>
      <c r="I805" t="str">
        <f t="shared" si="102"/>
        <v>2003</v>
      </c>
      <c r="J805">
        <f t="shared" si="108"/>
        <v>-2.2065772010353557</v>
      </c>
      <c r="K805">
        <f t="shared" si="106"/>
        <v>-0.14076116022491103</v>
      </c>
      <c r="L805">
        <f t="shared" si="107"/>
        <v>0</v>
      </c>
    </row>
    <row r="806" spans="1:12" x14ac:dyDescent="0.3">
      <c r="A806">
        <v>805</v>
      </c>
      <c r="B806" s="5" t="s">
        <v>9114</v>
      </c>
      <c r="C806" s="6">
        <v>5.125</v>
      </c>
      <c r="D806" s="6">
        <v>1.1270000000000001E-2</v>
      </c>
      <c r="E806" s="10">
        <f t="shared" si="103"/>
        <v>1.2764041725097736E-2</v>
      </c>
      <c r="F806">
        <f t="shared" si="104"/>
        <v>1.0128458498023716</v>
      </c>
      <c r="G806">
        <f t="shared" si="101"/>
        <v>5.1201890303381239</v>
      </c>
      <c r="H806">
        <f t="shared" si="105"/>
        <v>8.3931632084954397E-2</v>
      </c>
      <c r="I806" t="str">
        <f t="shared" si="102"/>
        <v>2003</v>
      </c>
      <c r="J806">
        <f t="shared" si="108"/>
        <v>-2.2353789844161698</v>
      </c>
      <c r="K806">
        <f t="shared" si="106"/>
        <v>-0.20570014304871176</v>
      </c>
      <c r="L806">
        <f t="shared" si="107"/>
        <v>0</v>
      </c>
    </row>
    <row r="807" spans="1:12" x14ac:dyDescent="0.3">
      <c r="A807">
        <v>806</v>
      </c>
      <c r="B807" s="5" t="s">
        <v>9113</v>
      </c>
      <c r="C807" s="6">
        <v>5.0650000000000004</v>
      </c>
      <c r="D807" s="6">
        <v>1.1270000000000001E-2</v>
      </c>
      <c r="E807" s="10">
        <f t="shared" si="103"/>
        <v>-1.177638732382507E-2</v>
      </c>
      <c r="F807">
        <f t="shared" si="104"/>
        <v>0.98829268292682937</v>
      </c>
      <c r="G807">
        <f t="shared" si="101"/>
        <v>5.0602453538853851</v>
      </c>
      <c r="H807">
        <f t="shared" si="105"/>
        <v>8.3565928732114825E-2</v>
      </c>
      <c r="I807" t="str">
        <f t="shared" si="102"/>
        <v>2003</v>
      </c>
      <c r="J807">
        <f t="shared" si="108"/>
        <v>-2.1995828233053567</v>
      </c>
      <c r="K807">
        <f t="shared" si="106"/>
        <v>-0.14575646659597297</v>
      </c>
      <c r="L807">
        <f t="shared" si="107"/>
        <v>0</v>
      </c>
    </row>
    <row r="808" spans="1:12" x14ac:dyDescent="0.3">
      <c r="A808">
        <v>807</v>
      </c>
      <c r="B808" s="5" t="s">
        <v>9112</v>
      </c>
      <c r="C808" s="6">
        <v>4.9189999999999996</v>
      </c>
      <c r="D808" s="6">
        <v>1.1009999999999999E-2</v>
      </c>
      <c r="E808" s="10">
        <f t="shared" si="103"/>
        <v>-2.9248879887444137E-2</v>
      </c>
      <c r="F808">
        <f t="shared" si="104"/>
        <v>0.97117472852912123</v>
      </c>
      <c r="G808">
        <f t="shared" si="101"/>
        <v>4.9144888872894121</v>
      </c>
      <c r="H808">
        <f t="shared" si="105"/>
        <v>8.3641228264724365E-2</v>
      </c>
      <c r="I808" t="str">
        <f t="shared" si="102"/>
        <v>2003</v>
      </c>
      <c r="J808">
        <f t="shared" si="108"/>
        <v>-2.1381504443997983</v>
      </c>
      <c r="K808">
        <f t="shared" si="106"/>
        <v>2.3977990098586588E-2</v>
      </c>
      <c r="L808">
        <f t="shared" si="107"/>
        <v>0</v>
      </c>
    </row>
    <row r="809" spans="1:12" x14ac:dyDescent="0.3">
      <c r="A809">
        <v>808</v>
      </c>
      <c r="B809" s="5" t="s">
        <v>9110</v>
      </c>
      <c r="C809" s="6">
        <v>4.9429999999999996</v>
      </c>
      <c r="D809" s="6">
        <v>1.1009999999999999E-2</v>
      </c>
      <c r="E809" s="10">
        <f t="shared" si="103"/>
        <v>4.8671765116195028E-3</v>
      </c>
      <c r="F809">
        <f t="shared" si="104"/>
        <v>1.0048790404553771</v>
      </c>
      <c r="G809">
        <f t="shared" si="101"/>
        <v>4.9384668773879987</v>
      </c>
      <c r="H809">
        <f t="shared" si="105"/>
        <v>8.2410041940879072E-2</v>
      </c>
      <c r="I809" t="str">
        <f t="shared" si="102"/>
        <v>2003</v>
      </c>
      <c r="J809">
        <f t="shared" si="108"/>
        <v>-2.1169557540776438</v>
      </c>
      <c r="K809">
        <f t="shared" si="106"/>
        <v>0.16458926998029177</v>
      </c>
      <c r="L809">
        <f t="shared" si="107"/>
        <v>0</v>
      </c>
    </row>
    <row r="810" spans="1:12" x14ac:dyDescent="0.3">
      <c r="A810">
        <v>809</v>
      </c>
      <c r="B810" s="5" t="s">
        <v>9109</v>
      </c>
      <c r="C810" s="6">
        <v>5.1340000000000003</v>
      </c>
      <c r="D810" s="6">
        <v>1.1619999999999998E-2</v>
      </c>
      <c r="E810" s="10">
        <f t="shared" si="103"/>
        <v>3.7912648124126584E-2</v>
      </c>
      <c r="F810">
        <f t="shared" si="104"/>
        <v>1.0386405017196036</v>
      </c>
      <c r="G810">
        <f t="shared" si="101"/>
        <v>5.1290309828873939</v>
      </c>
      <c r="H810">
        <f t="shared" si="105"/>
        <v>5.4110393717805363E-2</v>
      </c>
      <c r="I810" t="str">
        <f t="shared" si="102"/>
        <v>2003</v>
      </c>
      <c r="J810">
        <f t="shared" si="108"/>
        <v>-1.4436287319920165</v>
      </c>
      <c r="K810">
        <f t="shared" si="106"/>
        <v>-2.5974835519103401E-2</v>
      </c>
      <c r="L810">
        <f t="shared" si="107"/>
        <v>0</v>
      </c>
    </row>
    <row r="811" spans="1:12" x14ac:dyDescent="0.3">
      <c r="A811">
        <v>810</v>
      </c>
      <c r="B811" s="5" t="s">
        <v>9108</v>
      </c>
      <c r="C811" s="6">
        <v>5.1079999999999997</v>
      </c>
      <c r="D811" s="6">
        <v>1.1619999999999998E-2</v>
      </c>
      <c r="E811" s="10">
        <f t="shared" si="103"/>
        <v>-5.077144278655926E-3</v>
      </c>
      <c r="F811">
        <f t="shared" si="104"/>
        <v>0.99493572263342411</v>
      </c>
      <c r="G811">
        <f t="shared" si="101"/>
        <v>5.1030561473682905</v>
      </c>
      <c r="H811">
        <f t="shared" si="105"/>
        <v>5.2729230193660215E-2</v>
      </c>
      <c r="I811" t="str">
        <f t="shared" si="102"/>
        <v>2003</v>
      </c>
      <c r="J811">
        <f t="shared" si="108"/>
        <v>-1.3996558974339774</v>
      </c>
      <c r="K811">
        <f t="shared" si="106"/>
        <v>8.7045546695917686E-2</v>
      </c>
      <c r="L811">
        <f t="shared" si="107"/>
        <v>0</v>
      </c>
    </row>
    <row r="812" spans="1:12" x14ac:dyDescent="0.3">
      <c r="A812">
        <v>811</v>
      </c>
      <c r="B812" s="5" t="s">
        <v>9106</v>
      </c>
      <c r="C812" s="6">
        <v>5.1950000000000003</v>
      </c>
      <c r="D812" s="6">
        <v>1.1319999999999998E-2</v>
      </c>
      <c r="E812" s="10">
        <f t="shared" si="103"/>
        <v>1.6888686380898021E-2</v>
      </c>
      <c r="F812">
        <f t="shared" si="104"/>
        <v>1.0170321064996086</v>
      </c>
      <c r="G812">
        <f t="shared" si="101"/>
        <v>5.1901016940642082</v>
      </c>
      <c r="H812">
        <f t="shared" si="105"/>
        <v>5.2921998696980381E-2</v>
      </c>
      <c r="I812" t="str">
        <f t="shared" si="102"/>
        <v>2003</v>
      </c>
      <c r="J812">
        <f t="shared" si="108"/>
        <v>-1.428734743185845</v>
      </c>
      <c r="K812">
        <f t="shared" si="106"/>
        <v>0.21559361870142979</v>
      </c>
      <c r="L812">
        <f t="shared" si="107"/>
        <v>0</v>
      </c>
    </row>
    <row r="813" spans="1:12" x14ac:dyDescent="0.3">
      <c r="A813">
        <v>812</v>
      </c>
      <c r="B813" s="5" t="s">
        <v>9104</v>
      </c>
      <c r="C813" s="6">
        <v>5.4189999999999996</v>
      </c>
      <c r="D813" s="6">
        <v>1.1470000000000001E-2</v>
      </c>
      <c r="E813" s="10">
        <f t="shared" si="103"/>
        <v>4.2214672032786414E-2</v>
      </c>
      <c r="F813">
        <f t="shared" si="104"/>
        <v>1.0431183830606352</v>
      </c>
      <c r="G813">
        <f t="shared" si="101"/>
        <v>5.4138228138243898</v>
      </c>
      <c r="H813">
        <f t="shared" si="105"/>
        <v>4.174570000075737E-2</v>
      </c>
      <c r="I813" t="str">
        <f t="shared" si="102"/>
        <v>2003</v>
      </c>
      <c r="J813">
        <f t="shared" si="108"/>
        <v>-1.1755883843037187</v>
      </c>
      <c r="K813">
        <f t="shared" si="106"/>
        <v>-8.1275010587518182E-3</v>
      </c>
      <c r="L813">
        <f t="shared" si="107"/>
        <v>0</v>
      </c>
    </row>
    <row r="814" spans="1:12" x14ac:dyDescent="0.3">
      <c r="A814">
        <v>813</v>
      </c>
      <c r="B814" s="5" t="s">
        <v>9103</v>
      </c>
      <c r="C814" s="6">
        <v>5.4109999999999996</v>
      </c>
      <c r="D814" s="6">
        <v>1.1770000000000001E-2</v>
      </c>
      <c r="E814" s="10">
        <f t="shared" si="103"/>
        <v>-1.4773779233789384E-3</v>
      </c>
      <c r="F814">
        <f t="shared" si="104"/>
        <v>0.99852371286215169</v>
      </c>
      <c r="G814">
        <f t="shared" si="101"/>
        <v>5.405695312765638</v>
      </c>
      <c r="H814">
        <f t="shared" si="105"/>
        <v>3.8207602212728037E-2</v>
      </c>
      <c r="I814" t="str">
        <f t="shared" si="102"/>
        <v>2003</v>
      </c>
      <c r="J814">
        <f t="shared" si="108"/>
        <v>-1.0743377782783468</v>
      </c>
      <c r="K814">
        <f t="shared" si="106"/>
        <v>-0.28758970744687939</v>
      </c>
      <c r="L814">
        <f t="shared" si="107"/>
        <v>0</v>
      </c>
    </row>
    <row r="815" spans="1:12" x14ac:dyDescent="0.3">
      <c r="A815">
        <v>814</v>
      </c>
      <c r="B815" s="5" t="s">
        <v>9101</v>
      </c>
      <c r="C815" s="6">
        <v>5.5519999999999996</v>
      </c>
      <c r="D815" s="6">
        <v>1.188E-2</v>
      </c>
      <c r="E815" s="10">
        <f t="shared" si="103"/>
        <v>2.5724304543905223E-2</v>
      </c>
      <c r="F815">
        <f t="shared" si="104"/>
        <v>1.0260580299390132</v>
      </c>
      <c r="G815">
        <f t="shared" si="101"/>
        <v>5.5465062398599718</v>
      </c>
      <c r="H815">
        <f t="shared" si="105"/>
        <v>3.2740370097129226E-2</v>
      </c>
      <c r="I815" t="str">
        <f t="shared" si="102"/>
        <v>2003</v>
      </c>
      <c r="J815">
        <f t="shared" si="108"/>
        <v>-0.94458836292266601</v>
      </c>
      <c r="K815">
        <f t="shared" si="106"/>
        <v>-0.42840063454121324</v>
      </c>
      <c r="L815">
        <f t="shared" si="107"/>
        <v>0</v>
      </c>
    </row>
    <row r="816" spans="1:12" x14ac:dyDescent="0.3">
      <c r="A816">
        <v>815</v>
      </c>
      <c r="B816" s="5" t="s">
        <v>9099</v>
      </c>
      <c r="C816" s="6">
        <v>5.6529999999999996</v>
      </c>
      <c r="D816" s="6">
        <v>1.183E-2</v>
      </c>
      <c r="E816" s="10">
        <f t="shared" si="103"/>
        <v>1.8028154488650455E-2</v>
      </c>
      <c r="F816">
        <f t="shared" si="104"/>
        <v>1.0181916426512969</v>
      </c>
      <c r="G816">
        <f t="shared" si="101"/>
        <v>5.6474298302472956</v>
      </c>
      <c r="H816">
        <f t="shared" si="105"/>
        <v>3.3049074090098288E-2</v>
      </c>
      <c r="I816" t="str">
        <f t="shared" si="102"/>
        <v>2003</v>
      </c>
      <c r="J816">
        <f t="shared" si="108"/>
        <v>-0.9708444244141895</v>
      </c>
      <c r="K816">
        <f t="shared" si="106"/>
        <v>-0.52932422492853703</v>
      </c>
      <c r="L816">
        <f t="shared" si="107"/>
        <v>0</v>
      </c>
    </row>
    <row r="817" spans="1:12" x14ac:dyDescent="0.3">
      <c r="A817">
        <v>816</v>
      </c>
      <c r="B817" s="5" t="s">
        <v>9097</v>
      </c>
      <c r="C817" s="6">
        <v>5.6769999999999996</v>
      </c>
      <c r="D817" s="6">
        <v>1.1730000000000001E-2</v>
      </c>
      <c r="E817" s="10">
        <f t="shared" si="103"/>
        <v>4.2365464954355041E-3</v>
      </c>
      <c r="F817">
        <f t="shared" si="104"/>
        <v>1.0042455333451266</v>
      </c>
      <c r="G817">
        <f t="shared" si="101"/>
        <v>5.6714534438209796</v>
      </c>
      <c r="H817">
        <f t="shared" si="105"/>
        <v>3.3107366233007023E-2</v>
      </c>
      <c r="I817" t="str">
        <f t="shared" si="102"/>
        <v>2003</v>
      </c>
      <c r="J817">
        <f t="shared" si="108"/>
        <v>-0.97669396670401865</v>
      </c>
      <c r="K817">
        <f t="shared" si="106"/>
        <v>-0.55334783850222102</v>
      </c>
      <c r="L817">
        <f t="shared" si="107"/>
        <v>0</v>
      </c>
    </row>
    <row r="818" spans="1:12" x14ac:dyDescent="0.3">
      <c r="A818">
        <v>817</v>
      </c>
      <c r="B818" s="5" t="s">
        <v>9095</v>
      </c>
      <c r="C818" s="6">
        <v>5.7089999999999996</v>
      </c>
      <c r="D818" s="6">
        <v>1.183E-2</v>
      </c>
      <c r="E818" s="10">
        <f t="shared" si="103"/>
        <v>5.6209527935329366E-3</v>
      </c>
      <c r="F818">
        <f t="shared" si="104"/>
        <v>1.005636779989431</v>
      </c>
      <c r="G818">
        <f t="shared" si="101"/>
        <v>5.7033746507839744</v>
      </c>
      <c r="H818">
        <f t="shared" si="105"/>
        <v>3.2997096021144617E-2</v>
      </c>
      <c r="I818" t="str">
        <f t="shared" si="102"/>
        <v>2003</v>
      </c>
      <c r="J818">
        <f t="shared" si="108"/>
        <v>-0.97891982117290921</v>
      </c>
      <c r="K818">
        <f t="shared" si="106"/>
        <v>-0.58526904546521585</v>
      </c>
      <c r="L818">
        <f t="shared" si="107"/>
        <v>0</v>
      </c>
    </row>
    <row r="819" spans="1:12" x14ac:dyDescent="0.3">
      <c r="A819">
        <v>818</v>
      </c>
      <c r="B819" s="5" t="s">
        <v>9093</v>
      </c>
      <c r="C819" s="6">
        <v>5.7130000000000001</v>
      </c>
      <c r="D819" s="6">
        <v>1.183E-2</v>
      </c>
      <c r="E819" s="10">
        <f t="shared" si="103"/>
        <v>7.0040276020353948E-4</v>
      </c>
      <c r="F819">
        <f t="shared" si="104"/>
        <v>1.0007006480994922</v>
      </c>
      <c r="G819">
        <f t="shared" si="101"/>
        <v>5.7073707093937385</v>
      </c>
      <c r="H819">
        <f t="shared" si="105"/>
        <v>3.2613577128230826E-2</v>
      </c>
      <c r="I819" t="str">
        <f t="shared" si="102"/>
        <v>2003</v>
      </c>
      <c r="J819">
        <f t="shared" si="108"/>
        <v>-0.96821993107943294</v>
      </c>
      <c r="K819">
        <f t="shared" si="106"/>
        <v>-0.5892651040749799</v>
      </c>
      <c r="L819">
        <f t="shared" si="107"/>
        <v>0</v>
      </c>
    </row>
    <row r="820" spans="1:12" x14ac:dyDescent="0.3">
      <c r="A820">
        <v>819</v>
      </c>
      <c r="B820" s="5" t="s">
        <v>9091</v>
      </c>
      <c r="C820" s="6">
        <v>5.6449999999999996</v>
      </c>
      <c r="D820" s="6">
        <v>1.183E-2</v>
      </c>
      <c r="E820" s="10">
        <f t="shared" si="103"/>
        <v>-1.1974082140700237E-2</v>
      </c>
      <c r="F820">
        <f t="shared" si="104"/>
        <v>0.98809732189742683</v>
      </c>
      <c r="G820">
        <f t="shared" si="101"/>
        <v>5.6394377130277702</v>
      </c>
      <c r="H820">
        <f t="shared" si="105"/>
        <v>3.031650376374093E-2</v>
      </c>
      <c r="I820" t="str">
        <f t="shared" si="102"/>
        <v>2003</v>
      </c>
      <c r="J820">
        <f t="shared" si="108"/>
        <v>-0.88931254754125666</v>
      </c>
      <c r="K820">
        <f t="shared" si="106"/>
        <v>-0.52133210770901162</v>
      </c>
      <c r="L820">
        <f t="shared" si="107"/>
        <v>0</v>
      </c>
    </row>
    <row r="821" spans="1:12" x14ac:dyDescent="0.3">
      <c r="A821">
        <v>820</v>
      </c>
      <c r="B821" s="5" t="s">
        <v>9089</v>
      </c>
      <c r="C821" s="6">
        <v>5.569</v>
      </c>
      <c r="D821" s="6">
        <v>1.1619999999999998E-2</v>
      </c>
      <c r="E821" s="10">
        <f t="shared" si="103"/>
        <v>-1.3554692994093738E-2</v>
      </c>
      <c r="F821">
        <f t="shared" si="104"/>
        <v>0.98653675819309128</v>
      </c>
      <c r="G821">
        <f t="shared" si="101"/>
        <v>5.5636099617646853</v>
      </c>
      <c r="H821">
        <f t="shared" si="105"/>
        <v>2.5574223525344126E-2</v>
      </c>
      <c r="I821" t="str">
        <f t="shared" si="102"/>
        <v>2003</v>
      </c>
      <c r="J821">
        <f t="shared" si="108"/>
        <v>-0.74011402380685709</v>
      </c>
      <c r="K821">
        <f t="shared" si="106"/>
        <v>-0.44550435644592667</v>
      </c>
      <c r="L821">
        <f t="shared" si="107"/>
        <v>0</v>
      </c>
    </row>
    <row r="822" spans="1:12" x14ac:dyDescent="0.3">
      <c r="A822">
        <v>821</v>
      </c>
      <c r="B822" s="5" t="s">
        <v>9087</v>
      </c>
      <c r="C822" s="6">
        <v>5.4740000000000002</v>
      </c>
      <c r="D822" s="6">
        <v>1.1519999999999999E-2</v>
      </c>
      <c r="E822" s="10">
        <f t="shared" si="103"/>
        <v>-1.7205893989044128E-2</v>
      </c>
      <c r="F822">
        <f t="shared" si="104"/>
        <v>0.98294128209732456</v>
      </c>
      <c r="G822">
        <f t="shared" si="101"/>
        <v>5.4687474816122199</v>
      </c>
      <c r="H822">
        <f t="shared" si="105"/>
        <v>2.564149336917753E-2</v>
      </c>
      <c r="I822" t="str">
        <f t="shared" si="102"/>
        <v>2003</v>
      </c>
      <c r="J822">
        <f t="shared" si="108"/>
        <v>-0.72940827503227901</v>
      </c>
      <c r="K822">
        <f t="shared" si="106"/>
        <v>-0.35064187629346133</v>
      </c>
      <c r="L822">
        <f t="shared" si="107"/>
        <v>0</v>
      </c>
    </row>
    <row r="823" spans="1:12" x14ac:dyDescent="0.3">
      <c r="A823">
        <v>822</v>
      </c>
      <c r="B823" s="5" t="s">
        <v>9086</v>
      </c>
      <c r="C823" s="6">
        <v>5.4770000000000003</v>
      </c>
      <c r="D823" s="6">
        <v>1.1470000000000001E-2</v>
      </c>
      <c r="E823" s="10">
        <f t="shared" si="103"/>
        <v>5.4789518309695509E-4</v>
      </c>
      <c r="F823">
        <f t="shared" si="104"/>
        <v>1.0005480453050786</v>
      </c>
      <c r="G823">
        <f t="shared" si="101"/>
        <v>5.4717674019775213</v>
      </c>
      <c r="H823">
        <f t="shared" si="105"/>
        <v>1.9597164789305049E-2</v>
      </c>
      <c r="I823" t="str">
        <f t="shared" si="102"/>
        <v>2003</v>
      </c>
      <c r="J823">
        <f t="shared" si="108"/>
        <v>-0.55777670566183579</v>
      </c>
      <c r="K823">
        <f t="shared" si="106"/>
        <v>-0.35366179665876274</v>
      </c>
      <c r="L823">
        <f t="shared" si="107"/>
        <v>0</v>
      </c>
    </row>
    <row r="824" spans="1:12" x14ac:dyDescent="0.3">
      <c r="A824">
        <v>823</v>
      </c>
      <c r="B824" s="5" t="s">
        <v>9084</v>
      </c>
      <c r="C824" s="6">
        <v>5.1230000000000002</v>
      </c>
      <c r="D824" s="6">
        <v>1.1470000000000001E-2</v>
      </c>
      <c r="E824" s="10">
        <f t="shared" si="103"/>
        <v>-6.6817300844519048E-2</v>
      </c>
      <c r="F824">
        <f t="shared" si="104"/>
        <v>0.93536607631915281</v>
      </c>
      <c r="G824">
        <f t="shared" si="101"/>
        <v>5.1181056053187586</v>
      </c>
      <c r="H824">
        <f t="shared" si="105"/>
        <v>2.3003884320292954E-2</v>
      </c>
      <c r="I824" t="str">
        <f t="shared" si="102"/>
        <v>2003</v>
      </c>
      <c r="J824">
        <f t="shared" si="108"/>
        <v>-0.61242078006079848</v>
      </c>
      <c r="K824">
        <f t="shared" si="106"/>
        <v>0.11287024665814638</v>
      </c>
      <c r="L824">
        <f t="shared" si="107"/>
        <v>0</v>
      </c>
    </row>
    <row r="825" spans="1:12" x14ac:dyDescent="0.3">
      <c r="A825">
        <v>824</v>
      </c>
      <c r="B825" s="5" t="s">
        <v>9082</v>
      </c>
      <c r="C825" s="6">
        <v>5.2359999999999998</v>
      </c>
      <c r="D825" s="6">
        <v>1.1519999999999999E-2</v>
      </c>
      <c r="E825" s="10">
        <f t="shared" si="103"/>
        <v>2.1817643090588118E-2</v>
      </c>
      <c r="F825">
        <f t="shared" si="104"/>
        <v>1.0220573882490727</v>
      </c>
      <c r="G825">
        <f t="shared" si="101"/>
        <v>5.230975851976905</v>
      </c>
      <c r="H825">
        <f t="shared" si="105"/>
        <v>2.322751730642798E-2</v>
      </c>
      <c r="I825" t="str">
        <f t="shared" si="102"/>
        <v>2003</v>
      </c>
      <c r="J825">
        <f t="shared" si="108"/>
        <v>-0.63201153986311975</v>
      </c>
      <c r="K825">
        <f t="shared" si="106"/>
        <v>1.9095519066472555E-2</v>
      </c>
      <c r="L825">
        <f t="shared" si="107"/>
        <v>0</v>
      </c>
    </row>
    <row r="826" spans="1:12" x14ac:dyDescent="0.3">
      <c r="A826">
        <v>825</v>
      </c>
      <c r="B826" s="5" t="s">
        <v>9080</v>
      </c>
      <c r="C826" s="6">
        <v>5.3849999999999998</v>
      </c>
      <c r="D826" s="6">
        <v>1.1270000000000001E-2</v>
      </c>
      <c r="E826" s="10">
        <f t="shared" si="103"/>
        <v>2.8059462560698332E-2</v>
      </c>
      <c r="F826">
        <f t="shared" si="104"/>
        <v>1.0284568372803666</v>
      </c>
      <c r="G826">
        <f t="shared" si="101"/>
        <v>5.3799449616333259</v>
      </c>
      <c r="H826">
        <f t="shared" si="105"/>
        <v>2.3160540417753079E-2</v>
      </c>
      <c r="I826" t="str">
        <f t="shared" si="102"/>
        <v>2003</v>
      </c>
      <c r="J826">
        <f t="shared" si="108"/>
        <v>-0.6481358173505255</v>
      </c>
      <c r="K826">
        <f t="shared" si="106"/>
        <v>-0.12987359058994841</v>
      </c>
      <c r="L826">
        <f t="shared" si="107"/>
        <v>0</v>
      </c>
    </row>
    <row r="827" spans="1:12" x14ac:dyDescent="0.3">
      <c r="A827">
        <v>826</v>
      </c>
      <c r="B827" s="5" t="s">
        <v>9078</v>
      </c>
      <c r="C827" s="6">
        <v>5.2670000000000003</v>
      </c>
      <c r="D827" s="6">
        <v>1.106E-2</v>
      </c>
      <c r="E827" s="10">
        <f t="shared" si="103"/>
        <v>-2.2156370107099473E-2</v>
      </c>
      <c r="F827">
        <f t="shared" si="104"/>
        <v>0.97808727948003726</v>
      </c>
      <c r="G827">
        <f t="shared" si="101"/>
        <v>5.2621478180573273</v>
      </c>
      <c r="H827">
        <f t="shared" si="105"/>
        <v>2.3427860780579627E-2</v>
      </c>
      <c r="I827" t="str">
        <f t="shared" si="102"/>
        <v>2003</v>
      </c>
      <c r="J827">
        <f t="shared" si="108"/>
        <v>-0.64126151805332254</v>
      </c>
      <c r="K827">
        <f t="shared" si="106"/>
        <v>-1.2076447013949831E-2</v>
      </c>
      <c r="L827">
        <f t="shared" si="107"/>
        <v>0</v>
      </c>
    </row>
    <row r="828" spans="1:12" x14ac:dyDescent="0.3">
      <c r="A828">
        <v>827</v>
      </c>
      <c r="B828" s="5" t="s">
        <v>9076</v>
      </c>
      <c r="C828" s="6">
        <v>5.2549999999999999</v>
      </c>
      <c r="D828" s="6">
        <v>1.1259999999999999E-2</v>
      </c>
      <c r="E828" s="10">
        <f t="shared" si="103"/>
        <v>-2.2809361723379654E-3</v>
      </c>
      <c r="F828">
        <f t="shared" si="104"/>
        <v>0.99772166318587419</v>
      </c>
      <c r="G828">
        <f t="shared" si="101"/>
        <v>5.2500713710433775</v>
      </c>
      <c r="H828">
        <f t="shared" si="105"/>
        <v>2.3408897997314673E-2</v>
      </c>
      <c r="I828" t="str">
        <f t="shared" si="102"/>
        <v>2003</v>
      </c>
      <c r="J828">
        <f t="shared" si="108"/>
        <v>-0.63927199172722193</v>
      </c>
      <c r="K828">
        <f t="shared" si="106"/>
        <v>0.31263226954070689</v>
      </c>
      <c r="L828">
        <f t="shared" si="107"/>
        <v>0</v>
      </c>
    </row>
    <row r="829" spans="1:12" x14ac:dyDescent="0.3">
      <c r="A829">
        <v>828</v>
      </c>
      <c r="B829" s="5" t="s">
        <v>9074</v>
      </c>
      <c r="C829" s="6">
        <v>5.6890000000000001</v>
      </c>
      <c r="D829" s="6">
        <v>1.1209999999999999E-2</v>
      </c>
      <c r="E829" s="10">
        <f t="shared" si="103"/>
        <v>7.9354481439596003E-2</v>
      </c>
      <c r="F829">
        <f t="shared" si="104"/>
        <v>1.0825880114176976</v>
      </c>
      <c r="G829">
        <f t="shared" si="101"/>
        <v>5.6836880073628615</v>
      </c>
      <c r="H829">
        <f t="shared" si="105"/>
        <v>2.6696206906956996E-2</v>
      </c>
      <c r="I829" t="str">
        <f t="shared" si="102"/>
        <v>2003</v>
      </c>
      <c r="J829">
        <f t="shared" si="108"/>
        <v>-0.78925854143689211</v>
      </c>
      <c r="K829">
        <f t="shared" si="106"/>
        <v>-0.12098436677877711</v>
      </c>
      <c r="L829">
        <f t="shared" si="107"/>
        <v>0</v>
      </c>
    </row>
    <row r="830" spans="1:12" x14ac:dyDescent="0.3">
      <c r="A830">
        <v>829</v>
      </c>
      <c r="B830" s="5" t="s">
        <v>9073</v>
      </c>
      <c r="C830" s="6">
        <v>5.5679999999999996</v>
      </c>
      <c r="D830" s="6">
        <v>1.142E-2</v>
      </c>
      <c r="E830" s="10">
        <f t="shared" si="103"/>
        <v>-2.1498562736391919E-2</v>
      </c>
      <c r="F830">
        <f t="shared" si="104"/>
        <v>0.9787308841624186</v>
      </c>
      <c r="G830">
        <f t="shared" si="101"/>
        <v>5.5627036405840844</v>
      </c>
      <c r="H830">
        <f t="shared" si="105"/>
        <v>2.6779000819477421E-2</v>
      </c>
      <c r="I830" t="str">
        <f t="shared" si="102"/>
        <v>2003</v>
      </c>
      <c r="J830">
        <f t="shared" si="108"/>
        <v>-0.7748538444998313</v>
      </c>
      <c r="K830">
        <f t="shared" si="106"/>
        <v>9.2035006324315383E-2</v>
      </c>
      <c r="L830">
        <f t="shared" si="107"/>
        <v>0</v>
      </c>
    </row>
    <row r="831" spans="1:12" x14ac:dyDescent="0.3">
      <c r="A831">
        <v>830</v>
      </c>
      <c r="B831" s="5" t="s">
        <v>9071</v>
      </c>
      <c r="C831" s="6">
        <v>5.66</v>
      </c>
      <c r="D831" s="6">
        <v>1.1160000000000002E-2</v>
      </c>
      <c r="E831" s="10">
        <f t="shared" si="103"/>
        <v>1.6387969182973097E-2</v>
      </c>
      <c r="F831">
        <f t="shared" si="104"/>
        <v>1.0165229885057472</v>
      </c>
      <c r="G831">
        <f t="shared" si="101"/>
        <v>5.6547386469083998</v>
      </c>
      <c r="H831">
        <f t="shared" si="105"/>
        <v>2.6012398569418019E-2</v>
      </c>
      <c r="I831" t="str">
        <f t="shared" si="102"/>
        <v>2003</v>
      </c>
      <c r="J831">
        <f t="shared" si="108"/>
        <v>-0.76512507960930232</v>
      </c>
      <c r="K831">
        <f t="shared" si="106"/>
        <v>0.1119679718016009</v>
      </c>
      <c r="L831">
        <f t="shared" si="107"/>
        <v>0</v>
      </c>
    </row>
    <row r="832" spans="1:12" x14ac:dyDescent="0.3">
      <c r="A832">
        <v>831</v>
      </c>
      <c r="B832" s="5" t="s">
        <v>9069</v>
      </c>
      <c r="C832" s="6">
        <v>5.7720000000000002</v>
      </c>
      <c r="D832" s="6">
        <v>1.1009999999999999E-2</v>
      </c>
      <c r="E832" s="10">
        <f t="shared" si="103"/>
        <v>1.9594748696532879E-2</v>
      </c>
      <c r="F832">
        <f t="shared" si="104"/>
        <v>1.0197879858657244</v>
      </c>
      <c r="G832">
        <f t="shared" si="101"/>
        <v>5.7667066187100007</v>
      </c>
      <c r="H832">
        <f t="shared" si="105"/>
        <v>2.6175476326653745E-2</v>
      </c>
      <c r="I832" t="str">
        <f t="shared" si="102"/>
        <v>2003</v>
      </c>
      <c r="J832">
        <f t="shared" si="108"/>
        <v>-0.7851668428538281</v>
      </c>
      <c r="K832">
        <f t="shared" si="106"/>
        <v>3.3944649875691901E-2</v>
      </c>
      <c r="L832">
        <f t="shared" si="107"/>
        <v>0</v>
      </c>
    </row>
    <row r="833" spans="1:12" x14ac:dyDescent="0.3">
      <c r="A833">
        <v>832</v>
      </c>
      <c r="B833" s="5" t="s">
        <v>9068</v>
      </c>
      <c r="C833" s="6">
        <v>5.806</v>
      </c>
      <c r="D833" s="6">
        <v>1.106E-2</v>
      </c>
      <c r="E833" s="10">
        <f t="shared" si="103"/>
        <v>5.8732246908137021E-3</v>
      </c>
      <c r="F833">
        <f t="shared" si="104"/>
        <v>1.0058905058905059</v>
      </c>
      <c r="G833">
        <f t="shared" si="101"/>
        <v>5.8006512685856926</v>
      </c>
      <c r="H833">
        <f t="shared" si="105"/>
        <v>2.6157772465253977E-2</v>
      </c>
      <c r="I833" t="str">
        <f t="shared" si="102"/>
        <v>2003</v>
      </c>
      <c r="J833">
        <f t="shared" si="108"/>
        <v>-0.78925440611358977</v>
      </c>
      <c r="K833">
        <f t="shared" si="106"/>
        <v>0.17688675276424526</v>
      </c>
      <c r="L833">
        <f t="shared" si="107"/>
        <v>0</v>
      </c>
    </row>
    <row r="834" spans="1:12" x14ac:dyDescent="0.3">
      <c r="A834">
        <v>833</v>
      </c>
      <c r="B834" s="5" t="s">
        <v>9066</v>
      </c>
      <c r="C834" s="6">
        <v>5.9829999999999997</v>
      </c>
      <c r="D834" s="6">
        <v>1.0960000000000001E-2</v>
      </c>
      <c r="E834" s="10">
        <f t="shared" si="103"/>
        <v>3.0030248805456464E-2</v>
      </c>
      <c r="F834">
        <f t="shared" si="104"/>
        <v>1.0304857044436788</v>
      </c>
      <c r="G834">
        <f t="shared" si="101"/>
        <v>5.9775380213499378</v>
      </c>
      <c r="H834">
        <f t="shared" si="105"/>
        <v>2.6569888593202837E-2</v>
      </c>
      <c r="I834" t="str">
        <f t="shared" si="102"/>
        <v>2003</v>
      </c>
      <c r="J834">
        <f t="shared" si="108"/>
        <v>-0.82613606410641516</v>
      </c>
      <c r="K834">
        <f t="shared" si="106"/>
        <v>-8.2924227941173712E-2</v>
      </c>
      <c r="L834">
        <f t="shared" si="107"/>
        <v>0</v>
      </c>
    </row>
    <row r="835" spans="1:12" x14ac:dyDescent="0.3">
      <c r="A835">
        <v>834</v>
      </c>
      <c r="B835" s="5" t="s">
        <v>9065</v>
      </c>
      <c r="C835" s="6">
        <v>6.3079999999999998</v>
      </c>
      <c r="D835" s="6">
        <v>1.0860000000000002E-2</v>
      </c>
      <c r="E835" s="10">
        <f t="shared" si="103"/>
        <v>5.2896554692897155E-2</v>
      </c>
      <c r="F835">
        <f t="shared" si="104"/>
        <v>1.0543205749623934</v>
      </c>
      <c r="G835">
        <f t="shared" ref="G835:G898" si="109">C835*EXP(-1/12*D835)</f>
        <v>6.3022938424257591</v>
      </c>
      <c r="H835">
        <f t="shared" si="105"/>
        <v>2.7620515100075977E-2</v>
      </c>
      <c r="I835" t="str">
        <f t="shared" ref="I835:I898" si="110">MID(B835,7,4)</f>
        <v>2003</v>
      </c>
      <c r="J835">
        <f t="shared" si="108"/>
        <v>-0.90546136106549546</v>
      </c>
      <c r="K835">
        <f t="shared" si="106"/>
        <v>-0.40768004901699495</v>
      </c>
      <c r="L835">
        <f t="shared" si="107"/>
        <v>0</v>
      </c>
    </row>
    <row r="836" spans="1:12" x14ac:dyDescent="0.3">
      <c r="A836">
        <v>835</v>
      </c>
      <c r="B836" s="5" t="s">
        <v>9063</v>
      </c>
      <c r="C836" s="6">
        <v>6.3140000000000001</v>
      </c>
      <c r="D836" s="6">
        <v>1.065E-2</v>
      </c>
      <c r="E836" s="10">
        <f t="shared" ref="E836:E899" si="111">LN(C836/C835)</f>
        <v>9.5072103500808873E-4</v>
      </c>
      <c r="F836">
        <f t="shared" ref="F836:F899" si="112">C836/C835</f>
        <v>1.0009511731135068</v>
      </c>
      <c r="G836">
        <f t="shared" si="109"/>
        <v>6.3083988108953166</v>
      </c>
      <c r="H836">
        <f t="shared" si="105"/>
        <v>2.7624852770020893E-2</v>
      </c>
      <c r="I836" t="str">
        <f t="shared" si="110"/>
        <v>2003</v>
      </c>
      <c r="J836">
        <f t="shared" si="108"/>
        <v>-0.90648080847917412</v>
      </c>
      <c r="K836">
        <f t="shared" si="106"/>
        <v>-0.4137850174865525</v>
      </c>
      <c r="L836">
        <f t="shared" si="107"/>
        <v>0</v>
      </c>
    </row>
    <row r="837" spans="1:12" x14ac:dyDescent="0.3">
      <c r="A837">
        <v>836</v>
      </c>
      <c r="B837" s="5" t="s">
        <v>9061</v>
      </c>
      <c r="C837" s="6">
        <v>6.1310000000000002</v>
      </c>
      <c r="D837" s="6">
        <v>1.06E-2</v>
      </c>
      <c r="E837" s="10">
        <f t="shared" si="111"/>
        <v>-2.9411521355249014E-2</v>
      </c>
      <c r="F837">
        <f t="shared" si="112"/>
        <v>0.97101678808995884</v>
      </c>
      <c r="G837">
        <f t="shared" si="109"/>
        <v>6.125586674570723</v>
      </c>
      <c r="H837">
        <f t="shared" si="105"/>
        <v>2.8218434633246935E-2</v>
      </c>
      <c r="I837" t="str">
        <f t="shared" si="110"/>
        <v>2003</v>
      </c>
      <c r="J837">
        <f t="shared" si="108"/>
        <v>-0.89912507248747919</v>
      </c>
      <c r="K837">
        <f t="shared" si="106"/>
        <v>-0.23097288116195891</v>
      </c>
      <c r="L837">
        <f t="shared" si="107"/>
        <v>0</v>
      </c>
    </row>
    <row r="838" spans="1:12" x14ac:dyDescent="0.3">
      <c r="A838">
        <v>837</v>
      </c>
      <c r="B838" s="5" t="s">
        <v>9059</v>
      </c>
      <c r="C838" s="6">
        <v>6.1219999999999999</v>
      </c>
      <c r="D838" s="6">
        <v>1.034E-2</v>
      </c>
      <c r="E838" s="10">
        <f t="shared" si="111"/>
        <v>-1.4690282573302012E-3</v>
      </c>
      <c r="F838">
        <f t="shared" si="112"/>
        <v>0.99853205023650293</v>
      </c>
      <c r="G838">
        <f t="shared" si="109"/>
        <v>6.1167271487130073</v>
      </c>
      <c r="H838">
        <f t="shared" si="105"/>
        <v>2.7454866778433996E-2</v>
      </c>
      <c r="I838" t="str">
        <f t="shared" si="110"/>
        <v>2003</v>
      </c>
      <c r="J838">
        <f t="shared" si="108"/>
        <v>-0.87353025090644321</v>
      </c>
      <c r="K838">
        <f t="shared" si="106"/>
        <v>-0.22211335530424314</v>
      </c>
      <c r="L838">
        <f t="shared" si="107"/>
        <v>0</v>
      </c>
    </row>
    <row r="839" spans="1:12" x14ac:dyDescent="0.3">
      <c r="A839">
        <v>838</v>
      </c>
      <c r="B839" s="5" t="s">
        <v>9057</v>
      </c>
      <c r="C839" s="6">
        <v>6.0149999999999997</v>
      </c>
      <c r="D839" s="6">
        <v>1.0700000000000001E-2</v>
      </c>
      <c r="E839" s="10">
        <f t="shared" si="111"/>
        <v>-1.7632491096578565E-2</v>
      </c>
      <c r="F839">
        <f t="shared" si="112"/>
        <v>0.98252205161711859</v>
      </c>
      <c r="G839">
        <f t="shared" si="109"/>
        <v>6.0096390154608033</v>
      </c>
      <c r="H839">
        <f t="shared" si="105"/>
        <v>2.7828187734137297E-2</v>
      </c>
      <c r="I839" t="str">
        <f t="shared" si="110"/>
        <v>2003</v>
      </c>
      <c r="J839">
        <f t="shared" si="108"/>
        <v>-0.86990697063220734</v>
      </c>
      <c r="K839">
        <f t="shared" si="106"/>
        <v>-0.11502522205203913</v>
      </c>
      <c r="L839">
        <f t="shared" si="107"/>
        <v>0</v>
      </c>
    </row>
    <row r="840" spans="1:12" x14ac:dyDescent="0.3">
      <c r="A840">
        <v>839</v>
      </c>
      <c r="B840" s="5" t="s">
        <v>9056</v>
      </c>
      <c r="C840" s="6">
        <v>6.056</v>
      </c>
      <c r="D840" s="6">
        <v>1.04E-2</v>
      </c>
      <c r="E840" s="10">
        <f t="shared" si="111"/>
        <v>6.7931667085056116E-3</v>
      </c>
      <c r="F840">
        <f t="shared" si="112"/>
        <v>1.0068162926018289</v>
      </c>
      <c r="G840">
        <f t="shared" si="109"/>
        <v>6.0507537403742147</v>
      </c>
      <c r="H840">
        <f t="shared" si="105"/>
        <v>2.719124310293107E-2</v>
      </c>
      <c r="I840" t="str">
        <f t="shared" si="110"/>
        <v>2003</v>
      </c>
      <c r="J840">
        <f t="shared" si="108"/>
        <v>-0.85581134866805553</v>
      </c>
      <c r="K840">
        <f t="shared" si="106"/>
        <v>-0.15613994696545053</v>
      </c>
      <c r="L840">
        <f t="shared" si="107"/>
        <v>0</v>
      </c>
    </row>
    <row r="841" spans="1:12" x14ac:dyDescent="0.3">
      <c r="A841">
        <v>840</v>
      </c>
      <c r="B841" s="5" t="s">
        <v>9054</v>
      </c>
      <c r="C841" s="6">
        <v>6.1980000000000004</v>
      </c>
      <c r="D841" s="6">
        <v>1.091E-2</v>
      </c>
      <c r="E841" s="10">
        <f t="shared" si="111"/>
        <v>2.3177143230408967E-2</v>
      </c>
      <c r="F841">
        <f t="shared" si="112"/>
        <v>1.0234478203434612</v>
      </c>
      <c r="G841">
        <f t="shared" si="109"/>
        <v>6.1923675458077767</v>
      </c>
      <c r="H841">
        <f t="shared" si="105"/>
        <v>2.7301151210726213E-2</v>
      </c>
      <c r="I841" t="str">
        <f t="shared" si="110"/>
        <v>2003</v>
      </c>
      <c r="J841">
        <f t="shared" si="108"/>
        <v>-0.87938122038319</v>
      </c>
      <c r="K841">
        <f t="shared" si="106"/>
        <v>-0.29775375239901258</v>
      </c>
      <c r="L841">
        <f t="shared" si="107"/>
        <v>0</v>
      </c>
    </row>
    <row r="842" spans="1:12" x14ac:dyDescent="0.3">
      <c r="A842">
        <v>841</v>
      </c>
      <c r="B842" s="5" t="s">
        <v>9053</v>
      </c>
      <c r="C842" s="6">
        <v>6.0350000000000001</v>
      </c>
      <c r="D842" s="6">
        <v>1.081E-2</v>
      </c>
      <c r="E842" s="10">
        <f t="shared" si="111"/>
        <v>-2.6650804816061673E-2</v>
      </c>
      <c r="F842">
        <f t="shared" si="112"/>
        <v>0.97370119393352694</v>
      </c>
      <c r="G842">
        <f t="shared" si="109"/>
        <v>6.0295659188015538</v>
      </c>
      <c r="H842">
        <f t="shared" si="105"/>
        <v>2.7878124208797372E-2</v>
      </c>
      <c r="I842" t="str">
        <f t="shared" si="110"/>
        <v>2003</v>
      </c>
      <c r="J842">
        <f t="shared" si="108"/>
        <v>-0.87435761508720022</v>
      </c>
      <c r="K842">
        <f t="shared" si="106"/>
        <v>-0.13495212539278967</v>
      </c>
      <c r="L842">
        <f t="shared" si="107"/>
        <v>0</v>
      </c>
    </row>
    <row r="843" spans="1:12" x14ac:dyDescent="0.3">
      <c r="A843">
        <v>842</v>
      </c>
      <c r="B843" s="5" t="s">
        <v>9051</v>
      </c>
      <c r="C843" s="6">
        <v>6.1189999999999998</v>
      </c>
      <c r="D843" s="6">
        <v>1.0800000000000001E-2</v>
      </c>
      <c r="E843" s="10">
        <f t="shared" si="111"/>
        <v>1.3822829930908564E-2</v>
      </c>
      <c r="F843">
        <f t="shared" si="112"/>
        <v>1.0139188069594034</v>
      </c>
      <c r="G843">
        <f t="shared" si="109"/>
        <v>6.1134953774517085</v>
      </c>
      <c r="H843">
        <f t="shared" si="105"/>
        <v>2.7040401767059338E-2</v>
      </c>
      <c r="I843" t="str">
        <f t="shared" si="110"/>
        <v>2003</v>
      </c>
      <c r="J843">
        <f t="shared" si="108"/>
        <v>-0.85988867430603266</v>
      </c>
      <c r="K843">
        <f t="shared" si="106"/>
        <v>-0.21888158404294433</v>
      </c>
      <c r="L843">
        <f t="shared" si="107"/>
        <v>0</v>
      </c>
    </row>
    <row r="844" spans="1:12" x14ac:dyDescent="0.3">
      <c r="A844">
        <v>843</v>
      </c>
      <c r="B844" s="5" t="s">
        <v>9049</v>
      </c>
      <c r="C844" s="6">
        <v>5.9</v>
      </c>
      <c r="D844" s="6">
        <v>1.0960000000000001E-2</v>
      </c>
      <c r="E844" s="10">
        <f t="shared" si="111"/>
        <v>-3.6446333568729609E-2</v>
      </c>
      <c r="F844">
        <f t="shared" si="112"/>
        <v>0.96420983820885775</v>
      </c>
      <c r="G844">
        <f t="shared" si="109"/>
        <v>5.8946137934087641</v>
      </c>
      <c r="H844">
        <f t="shared" si="105"/>
        <v>2.8022729259279379E-2</v>
      </c>
      <c r="I844" t="str">
        <f t="shared" si="110"/>
        <v>2003</v>
      </c>
      <c r="J844">
        <f t="shared" si="108"/>
        <v>-0.85922180037458962</v>
      </c>
      <c r="K844">
        <f t="shared" si="106"/>
        <v>4.4835178954078181E-2</v>
      </c>
      <c r="L844">
        <f t="shared" si="107"/>
        <v>0</v>
      </c>
    </row>
    <row r="845" spans="1:12" x14ac:dyDescent="0.3">
      <c r="A845">
        <v>844</v>
      </c>
      <c r="B845" s="5" t="s">
        <v>9047</v>
      </c>
      <c r="C845" s="6">
        <v>5.9450000000000003</v>
      </c>
      <c r="D845" s="6">
        <v>1.1209999999999999E-2</v>
      </c>
      <c r="E845" s="10">
        <f t="shared" si="111"/>
        <v>7.5981792310713227E-3</v>
      </c>
      <c r="F845">
        <f t="shared" si="112"/>
        <v>1.0076271186440677</v>
      </c>
      <c r="G845">
        <f t="shared" si="109"/>
        <v>5.9394489723628423</v>
      </c>
      <c r="H845">
        <f t="shared" si="105"/>
        <v>2.7706912804844344E-2</v>
      </c>
      <c r="I845" t="str">
        <f t="shared" si="110"/>
        <v>2003</v>
      </c>
      <c r="J845">
        <f t="shared" si="108"/>
        <v>-0.85600005797469758</v>
      </c>
      <c r="K845">
        <f t="shared" si="106"/>
        <v>0.12096277328662541</v>
      </c>
      <c r="L845">
        <f t="shared" si="107"/>
        <v>0</v>
      </c>
    </row>
    <row r="846" spans="1:12" x14ac:dyDescent="0.3">
      <c r="A846">
        <v>845</v>
      </c>
      <c r="B846" s="5" t="s">
        <v>9045</v>
      </c>
      <c r="C846" s="6">
        <v>6.0659999999999998</v>
      </c>
      <c r="D846" s="6">
        <v>1.106E-2</v>
      </c>
      <c r="E846" s="10">
        <f t="shared" si="111"/>
        <v>2.0148879123644214E-2</v>
      </c>
      <c r="F846">
        <f t="shared" si="112"/>
        <v>1.0203532380151388</v>
      </c>
      <c r="G846">
        <f t="shared" si="109"/>
        <v>6.0604117456494677</v>
      </c>
      <c r="H846">
        <f t="shared" si="105"/>
        <v>2.7751148557349885E-2</v>
      </c>
      <c r="I846" t="str">
        <f t="shared" si="110"/>
        <v>2003</v>
      </c>
      <c r="J846">
        <f t="shared" si="108"/>
        <v>-0.87482783761124616</v>
      </c>
      <c r="K846">
        <f t="shared" si="106"/>
        <v>-0.45867068704674008</v>
      </c>
      <c r="L846">
        <f t="shared" si="107"/>
        <v>0</v>
      </c>
    </row>
    <row r="847" spans="1:12" x14ac:dyDescent="0.3">
      <c r="A847">
        <v>846</v>
      </c>
      <c r="B847" s="5" t="s">
        <v>9043</v>
      </c>
      <c r="C847" s="6">
        <v>6.2510000000000003</v>
      </c>
      <c r="D847" s="6">
        <v>1.111E-2</v>
      </c>
      <c r="E847" s="10">
        <f t="shared" si="111"/>
        <v>3.00420416832861E-2</v>
      </c>
      <c r="F847">
        <f t="shared" si="112"/>
        <v>1.0304978569073526</v>
      </c>
      <c r="G847">
        <f t="shared" si="109"/>
        <v>6.2452152940833194</v>
      </c>
      <c r="H847">
        <f t="shared" si="105"/>
        <v>2.8207807298084794E-2</v>
      </c>
      <c r="I847" t="str">
        <f t="shared" si="110"/>
        <v>2003</v>
      </c>
      <c r="J847">
        <f t="shared" si="108"/>
        <v>-0.91633915287589707</v>
      </c>
      <c r="K847">
        <f t="shared" si="106"/>
        <v>-0.64347423548059179</v>
      </c>
      <c r="L847">
        <f t="shared" si="107"/>
        <v>0</v>
      </c>
    </row>
    <row r="848" spans="1:12" x14ac:dyDescent="0.3">
      <c r="A848">
        <v>847</v>
      </c>
      <c r="B848" s="5" t="s">
        <v>9041</v>
      </c>
      <c r="C848" s="6">
        <v>6.4119999999999999</v>
      </c>
      <c r="D848" s="6">
        <v>1.137E-2</v>
      </c>
      <c r="E848" s="10">
        <f t="shared" si="111"/>
        <v>2.5429783797631115E-2</v>
      </c>
      <c r="F848">
        <f t="shared" si="112"/>
        <v>1.0257558790593504</v>
      </c>
      <c r="G848">
        <f t="shared" si="109"/>
        <v>6.4059275072977195</v>
      </c>
      <c r="H848">
        <f t="shared" si="105"/>
        <v>2.8496541446103044E-2</v>
      </c>
      <c r="I848" t="str">
        <f t="shared" si="110"/>
        <v>2003</v>
      </c>
      <c r="J848">
        <f t="shared" si="108"/>
        <v>-0.94954089606447134</v>
      </c>
      <c r="K848">
        <f t="shared" si="106"/>
        <v>-0.8041864486949919</v>
      </c>
      <c r="L848">
        <f t="shared" si="107"/>
        <v>0</v>
      </c>
    </row>
    <row r="849" spans="1:12" x14ac:dyDescent="0.3">
      <c r="A849">
        <v>848</v>
      </c>
      <c r="B849" s="5" t="s">
        <v>9039</v>
      </c>
      <c r="C849" s="6">
        <v>6.36</v>
      </c>
      <c r="D849" s="6">
        <v>1.1009999999999999E-2</v>
      </c>
      <c r="E849" s="10">
        <f t="shared" si="111"/>
        <v>-8.1428573952757304E-3</v>
      </c>
      <c r="F849">
        <f t="shared" si="112"/>
        <v>0.991890205864005</v>
      </c>
      <c r="G849">
        <f t="shared" si="109"/>
        <v>6.3541673761253641</v>
      </c>
      <c r="H849">
        <f t="shared" si="105"/>
        <v>2.8576096296714776E-2</v>
      </c>
      <c r="I849" t="str">
        <f t="shared" si="110"/>
        <v>2003</v>
      </c>
      <c r="J849">
        <f t="shared" si="108"/>
        <v>-0.94449801989344961</v>
      </c>
      <c r="K849">
        <f t="shared" si="106"/>
        <v>-0.75242631752263645</v>
      </c>
      <c r="L849">
        <f t="shared" si="107"/>
        <v>0</v>
      </c>
    </row>
    <row r="850" spans="1:12" x14ac:dyDescent="0.3">
      <c r="A850">
        <v>849</v>
      </c>
      <c r="B850" s="5" t="s">
        <v>9038</v>
      </c>
      <c r="C850" s="6">
        <v>6.375</v>
      </c>
      <c r="D850" s="6">
        <v>1.0549999999999999E-2</v>
      </c>
      <c r="E850" s="10">
        <f t="shared" si="111"/>
        <v>2.3557136924589835E-3</v>
      </c>
      <c r="F850">
        <f t="shared" si="112"/>
        <v>1.0023584905660377</v>
      </c>
      <c r="G850">
        <f t="shared" si="109"/>
        <v>6.3693977755053632</v>
      </c>
      <c r="H850">
        <f t="shared" si="105"/>
        <v>2.8426578425522774E-2</v>
      </c>
      <c r="I850" t="str">
        <f t="shared" si="110"/>
        <v>2003</v>
      </c>
      <c r="J850">
        <f t="shared" si="108"/>
        <v>-0.94180818685637668</v>
      </c>
      <c r="K850">
        <f t="shared" si="106"/>
        <v>-0.79251689301069383</v>
      </c>
      <c r="L850">
        <f t="shared" si="107"/>
        <v>0</v>
      </c>
    </row>
    <row r="851" spans="1:12" x14ac:dyDescent="0.3">
      <c r="A851">
        <v>850</v>
      </c>
      <c r="B851" s="5" t="s">
        <v>9036</v>
      </c>
      <c r="C851" s="6">
        <v>6.5209999999999999</v>
      </c>
      <c r="D851" s="6">
        <v>1.0500000000000001E-2</v>
      </c>
      <c r="E851" s="10">
        <f t="shared" si="111"/>
        <v>2.2643647366575384E-2</v>
      </c>
      <c r="F851">
        <f t="shared" si="112"/>
        <v>1.0229019607843137</v>
      </c>
      <c r="G851">
        <f t="shared" si="109"/>
        <v>6.5152966205923786</v>
      </c>
      <c r="H851">
        <f t="shared" si="105"/>
        <v>2.8421632604386411E-2</v>
      </c>
      <c r="I851" t="str">
        <f t="shared" si="110"/>
        <v>2003</v>
      </c>
      <c r="J851">
        <f t="shared" si="108"/>
        <v>-0.96321384040096325</v>
      </c>
      <c r="K851">
        <f t="shared" si="106"/>
        <v>-0.93841573809770917</v>
      </c>
      <c r="L851">
        <f t="shared" si="107"/>
        <v>0</v>
      </c>
    </row>
    <row r="852" spans="1:12" x14ac:dyDescent="0.3">
      <c r="A852">
        <v>851</v>
      </c>
      <c r="B852" s="5" t="s">
        <v>9034</v>
      </c>
      <c r="C852" s="6">
        <v>6.51</v>
      </c>
      <c r="D852" s="6">
        <v>1.0549999999999999E-2</v>
      </c>
      <c r="E852" s="10">
        <f t="shared" si="111"/>
        <v>-1.6882821905873796E-3</v>
      </c>
      <c r="F852">
        <f t="shared" si="112"/>
        <v>0.998313142156111</v>
      </c>
      <c r="G852">
        <f t="shared" si="109"/>
        <v>6.5042791401631233</v>
      </c>
      <c r="H852">
        <f t="shared" si="105"/>
        <v>2.8138456830493052E-2</v>
      </c>
      <c r="I852" t="str">
        <f t="shared" si="110"/>
        <v>2003</v>
      </c>
      <c r="J852">
        <f t="shared" si="108"/>
        <v>-0.95200438352865513</v>
      </c>
      <c r="K852">
        <f t="shared" si="106"/>
        <v>-0.92739825766845385</v>
      </c>
      <c r="L852">
        <f t="shared" si="107"/>
        <v>0</v>
      </c>
    </row>
    <row r="853" spans="1:12" x14ac:dyDescent="0.3">
      <c r="A853">
        <v>852</v>
      </c>
      <c r="B853" s="5" t="s">
        <v>9032</v>
      </c>
      <c r="C853" s="6">
        <v>6.3140000000000001</v>
      </c>
      <c r="D853" s="6">
        <v>1.04E-2</v>
      </c>
      <c r="E853" s="10">
        <f t="shared" si="111"/>
        <v>-3.057006608467789E-2</v>
      </c>
      <c r="F853">
        <f t="shared" si="112"/>
        <v>0.96989247311827964</v>
      </c>
      <c r="G853">
        <f t="shared" si="109"/>
        <v>6.3085302372395624</v>
      </c>
      <c r="H853">
        <f t="shared" si="105"/>
        <v>2.8901103125081578E-2</v>
      </c>
      <c r="I853" t="str">
        <f t="shared" si="110"/>
        <v>2003</v>
      </c>
      <c r="J853">
        <f t="shared" si="108"/>
        <v>-0.94837939403247218</v>
      </c>
      <c r="K853">
        <f t="shared" si="106"/>
        <v>-0.73164935474489301</v>
      </c>
      <c r="L853">
        <f t="shared" si="107"/>
        <v>0</v>
      </c>
    </row>
    <row r="854" spans="1:12" x14ac:dyDescent="0.3">
      <c r="A854">
        <v>853</v>
      </c>
      <c r="B854" s="5" t="s">
        <v>9031</v>
      </c>
      <c r="C854" s="6">
        <v>6.33</v>
      </c>
      <c r="D854" s="6">
        <v>9.7800000000000005E-3</v>
      </c>
      <c r="E854" s="10">
        <f t="shared" si="111"/>
        <v>2.5308460202848881E-3</v>
      </c>
      <c r="F854">
        <f t="shared" si="112"/>
        <v>1.0025340513145391</v>
      </c>
      <c r="G854">
        <f t="shared" si="109"/>
        <v>6.3248431517011241</v>
      </c>
      <c r="H854">
        <f t="shared" si="105"/>
        <v>2.5560618746995251E-2</v>
      </c>
      <c r="I854" t="str">
        <f t="shared" si="110"/>
        <v>2003</v>
      </c>
      <c r="J854">
        <f t="shared" si="108"/>
        <v>-0.84093150470304345</v>
      </c>
      <c r="K854">
        <f t="shared" si="106"/>
        <v>-0.7479622692064547</v>
      </c>
      <c r="L854">
        <f t="shared" si="107"/>
        <v>0</v>
      </c>
    </row>
    <row r="855" spans="1:12" x14ac:dyDescent="0.3">
      <c r="A855">
        <v>854</v>
      </c>
      <c r="B855" s="5" t="s">
        <v>9029</v>
      </c>
      <c r="C855" s="6">
        <v>6.2130000000000001</v>
      </c>
      <c r="D855" s="6">
        <v>9.4299999999999991E-3</v>
      </c>
      <c r="E855" s="10">
        <f t="shared" si="111"/>
        <v>-1.8656365074528045E-2</v>
      </c>
      <c r="F855">
        <f t="shared" si="112"/>
        <v>0.98151658767772509</v>
      </c>
      <c r="G855">
        <f t="shared" si="109"/>
        <v>6.2081195353670493</v>
      </c>
      <c r="H855">
        <f t="shared" si="105"/>
        <v>2.5821204030323997E-2</v>
      </c>
      <c r="I855" t="str">
        <f t="shared" si="110"/>
        <v>2003</v>
      </c>
      <c r="J855">
        <f t="shared" si="108"/>
        <v>-0.83382720476904193</v>
      </c>
      <c r="K855">
        <f t="shared" si="106"/>
        <v>-0.6312386528723799</v>
      </c>
      <c r="L855">
        <f t="shared" si="107"/>
        <v>0</v>
      </c>
    </row>
    <row r="856" spans="1:12" x14ac:dyDescent="0.3">
      <c r="A856">
        <v>855</v>
      </c>
      <c r="B856" s="5" t="s">
        <v>9027</v>
      </c>
      <c r="C856" s="6">
        <v>5.6059999999999999</v>
      </c>
      <c r="D856" s="6">
        <v>9.1199999999999996E-3</v>
      </c>
      <c r="E856" s="10">
        <f t="shared" si="111"/>
        <v>-0.10280641833896033</v>
      </c>
      <c r="F856">
        <f t="shared" si="112"/>
        <v>0.90230162562369221</v>
      </c>
      <c r="G856">
        <f t="shared" si="109"/>
        <v>5.6017410586027276</v>
      </c>
      <c r="H856">
        <f t="shared" si="105"/>
        <v>3.2184215384195171E-2</v>
      </c>
      <c r="I856" t="str">
        <f t="shared" si="110"/>
        <v>2003</v>
      </c>
      <c r="J856">
        <f t="shared" si="108"/>
        <v>-0.93778969511701427</v>
      </c>
      <c r="K856">
        <f t="shared" si="106"/>
        <v>-0.31466816798295039</v>
      </c>
      <c r="L856">
        <f t="shared" si="107"/>
        <v>0</v>
      </c>
    </row>
    <row r="857" spans="1:12" x14ac:dyDescent="0.3">
      <c r="A857">
        <v>856</v>
      </c>
      <c r="B857" s="5" t="s">
        <v>9025</v>
      </c>
      <c r="C857" s="6">
        <v>5.6749999999999998</v>
      </c>
      <c r="D857" s="6">
        <v>8.5599999999999999E-3</v>
      </c>
      <c r="E857" s="10">
        <f t="shared" si="111"/>
        <v>1.2233110624869729E-2</v>
      </c>
      <c r="F857">
        <f t="shared" si="112"/>
        <v>1.0123082411701747</v>
      </c>
      <c r="G857">
        <f t="shared" si="109"/>
        <v>5.6709532768361912</v>
      </c>
      <c r="H857">
        <f t="shared" si="105"/>
        <v>3.1929880577188048E-2</v>
      </c>
      <c r="I857" t="str">
        <f t="shared" si="110"/>
        <v>2003</v>
      </c>
      <c r="J857">
        <f t="shared" si="108"/>
        <v>-0.94187412012115723</v>
      </c>
      <c r="K857">
        <f t="shared" si="106"/>
        <v>-0.38388038621641396</v>
      </c>
      <c r="L857">
        <f t="shared" si="107"/>
        <v>0</v>
      </c>
    </row>
    <row r="858" spans="1:12" x14ac:dyDescent="0.3">
      <c r="A858">
        <v>857</v>
      </c>
      <c r="B858" s="5" t="s">
        <v>9024</v>
      </c>
      <c r="C858" s="6">
        <v>5.7060000000000004</v>
      </c>
      <c r="D858" s="6">
        <v>8.7100000000000007E-3</v>
      </c>
      <c r="E858" s="10">
        <f t="shared" si="111"/>
        <v>5.4476894238419862E-3</v>
      </c>
      <c r="F858">
        <f t="shared" si="112"/>
        <v>1.0054625550660794</v>
      </c>
      <c r="G858">
        <f t="shared" si="109"/>
        <v>5.7018598976938915</v>
      </c>
      <c r="H858">
        <f t="shared" si="105"/>
        <v>3.1921262259118378E-2</v>
      </c>
      <c r="I858" t="str">
        <f t="shared" si="110"/>
        <v>2003</v>
      </c>
      <c r="J858">
        <f t="shared" si="108"/>
        <v>-0.94675171127812341</v>
      </c>
      <c r="K858">
        <f t="shared" si="106"/>
        <v>-0.4147870070741142</v>
      </c>
      <c r="L858">
        <f t="shared" si="107"/>
        <v>0</v>
      </c>
    </row>
    <row r="859" spans="1:12" x14ac:dyDescent="0.3">
      <c r="A859">
        <v>858</v>
      </c>
      <c r="B859" s="5" t="s">
        <v>9022</v>
      </c>
      <c r="C859" s="6">
        <v>5.7119999999999997</v>
      </c>
      <c r="D859" s="6">
        <v>8.6099999999999996E-3</v>
      </c>
      <c r="E859" s="10">
        <f t="shared" si="111"/>
        <v>1.0509722459750015E-3</v>
      </c>
      <c r="F859">
        <f t="shared" si="112"/>
        <v>1.0010515247108307</v>
      </c>
      <c r="G859">
        <f t="shared" si="109"/>
        <v>5.707903109935069</v>
      </c>
      <c r="H859">
        <f t="shared" si="105"/>
        <v>2.8454111248705723E-2</v>
      </c>
      <c r="I859" t="str">
        <f t="shared" si="110"/>
        <v>2003</v>
      </c>
      <c r="J859">
        <f t="shared" si="108"/>
        <v>-0.84481403112388098</v>
      </c>
      <c r="K859">
        <f t="shared" si="106"/>
        <v>-0.42083021931529174</v>
      </c>
      <c r="L859">
        <f t="shared" si="107"/>
        <v>0</v>
      </c>
    </row>
    <row r="860" spans="1:12" x14ac:dyDescent="0.3">
      <c r="A860">
        <v>859</v>
      </c>
      <c r="B860" s="5" t="s">
        <v>9020</v>
      </c>
      <c r="C860" s="6">
        <v>5.5810000000000004</v>
      </c>
      <c r="D860" s="6">
        <v>8.8599999999999998E-3</v>
      </c>
      <c r="E860" s="10">
        <f t="shared" si="111"/>
        <v>-2.3201253230986658E-2</v>
      </c>
      <c r="F860">
        <f t="shared" si="112"/>
        <v>0.97706582633053229</v>
      </c>
      <c r="G860">
        <f t="shared" si="109"/>
        <v>5.5768808824946694</v>
      </c>
      <c r="H860">
        <f t="shared" si="105"/>
        <v>2.850041032315942E-2</v>
      </c>
      <c r="I860" t="str">
        <f t="shared" si="110"/>
        <v>2003</v>
      </c>
      <c r="J860">
        <f t="shared" si="108"/>
        <v>-0.82676480695959398</v>
      </c>
      <c r="K860">
        <f t="shared" si="106"/>
        <v>-0.38163147399346098</v>
      </c>
      <c r="L860">
        <f t="shared" si="107"/>
        <v>0</v>
      </c>
    </row>
    <row r="861" spans="1:12" x14ac:dyDescent="0.3">
      <c r="A861">
        <v>860</v>
      </c>
      <c r="B861" s="5" t="s">
        <v>9019</v>
      </c>
      <c r="C861" s="6">
        <v>5.9409999999999998</v>
      </c>
      <c r="D861" s="6">
        <v>8.199999999999999E-3</v>
      </c>
      <c r="E861" s="10">
        <f t="shared" si="111"/>
        <v>6.2509497567307712E-2</v>
      </c>
      <c r="F861">
        <f t="shared" si="112"/>
        <v>1.0645045690736425</v>
      </c>
      <c r="G861">
        <f t="shared" si="109"/>
        <v>5.9369417034092518</v>
      </c>
      <c r="H861">
        <f t="shared" si="105"/>
        <v>3.0578741205856658E-2</v>
      </c>
      <c r="I861" t="str">
        <f t="shared" si="110"/>
        <v>2003</v>
      </c>
      <c r="J861">
        <f t="shared" si="108"/>
        <v>-0.94432587233288867</v>
      </c>
      <c r="K861">
        <f t="shared" si="106"/>
        <v>-0.74169229490804334</v>
      </c>
      <c r="L861">
        <f t="shared" si="107"/>
        <v>0</v>
      </c>
    </row>
    <row r="862" spans="1:12" x14ac:dyDescent="0.3">
      <c r="A862">
        <v>861</v>
      </c>
      <c r="B862" s="5" t="s">
        <v>9017</v>
      </c>
      <c r="C862" s="6">
        <v>5.8049999999999997</v>
      </c>
      <c r="D862" s="6">
        <v>8.3000000000000001E-3</v>
      </c>
      <c r="E862" s="10">
        <f t="shared" si="111"/>
        <v>-2.3157854223749549E-2</v>
      </c>
      <c r="F862">
        <f t="shared" si="112"/>
        <v>0.97710823093755261</v>
      </c>
      <c r="G862">
        <f t="shared" si="109"/>
        <v>5.8009862632439768</v>
      </c>
      <c r="H862">
        <f t="shared" si="105"/>
        <v>3.0707872723278143E-2</v>
      </c>
      <c r="I862" t="str">
        <f t="shared" si="110"/>
        <v>2003</v>
      </c>
      <c r="J862">
        <f t="shared" si="108"/>
        <v>-0.92659738357180355</v>
      </c>
      <c r="K862">
        <f t="shared" si="106"/>
        <v>-0.60573685474276839</v>
      </c>
      <c r="L862">
        <f t="shared" si="107"/>
        <v>0</v>
      </c>
    </row>
    <row r="863" spans="1:12" x14ac:dyDescent="0.3">
      <c r="A863">
        <v>862</v>
      </c>
      <c r="B863" s="5" t="s">
        <v>9015</v>
      </c>
      <c r="C863" s="6">
        <v>5.8630000000000004</v>
      </c>
      <c r="D863" s="6">
        <v>8.5100000000000002E-3</v>
      </c>
      <c r="E863" s="10">
        <f t="shared" si="111"/>
        <v>9.9418028322234096E-3</v>
      </c>
      <c r="F863">
        <f t="shared" si="112"/>
        <v>1.009991386735573</v>
      </c>
      <c r="G863">
        <f t="shared" si="109"/>
        <v>5.8588436297871311</v>
      </c>
      <c r="H863">
        <f t="shared" si="105"/>
        <v>3.074280209685237E-2</v>
      </c>
      <c r="I863" t="str">
        <f t="shared" si="110"/>
        <v>2003</v>
      </c>
      <c r="J863">
        <f t="shared" si="108"/>
        <v>-0.93690349056994093</v>
      </c>
      <c r="K863">
        <f t="shared" si="106"/>
        <v>-0.66359422128592271</v>
      </c>
      <c r="L863">
        <f t="shared" si="107"/>
        <v>0</v>
      </c>
    </row>
    <row r="864" spans="1:12" x14ac:dyDescent="0.3">
      <c r="A864">
        <v>863</v>
      </c>
      <c r="B864" s="5" t="s">
        <v>9013</v>
      </c>
      <c r="C864" s="6">
        <v>5.6970000000000001</v>
      </c>
      <c r="D864" s="6">
        <v>8.3000000000000001E-3</v>
      </c>
      <c r="E864" s="10">
        <f t="shared" si="111"/>
        <v>-2.872169748381961E-2</v>
      </c>
      <c r="F864">
        <f t="shared" si="112"/>
        <v>0.97168684973563013</v>
      </c>
      <c r="G864">
        <f t="shared" si="109"/>
        <v>5.693060937416182</v>
      </c>
      <c r="H864">
        <f t="shared" si="105"/>
        <v>3.0656496328256524E-2</v>
      </c>
      <c r="I864" t="str">
        <f t="shared" si="110"/>
        <v>2003</v>
      </c>
      <c r="J864">
        <f t="shared" si="108"/>
        <v>-0.90783694304454277</v>
      </c>
      <c r="K864">
        <f t="shared" si="106"/>
        <v>-0.4978115289149736</v>
      </c>
      <c r="L864">
        <f t="shared" si="107"/>
        <v>0</v>
      </c>
    </row>
    <row r="865" spans="1:12" x14ac:dyDescent="0.3">
      <c r="A865">
        <v>864</v>
      </c>
      <c r="B865" s="5" t="s">
        <v>9011</v>
      </c>
      <c r="C865" s="6">
        <v>5.7569999999999997</v>
      </c>
      <c r="D865" s="6">
        <v>9.2200000000000008E-3</v>
      </c>
      <c r="E865" s="10">
        <f t="shared" si="111"/>
        <v>1.0476785195413871E-2</v>
      </c>
      <c r="F865">
        <f t="shared" si="112"/>
        <v>1.0105318588730909</v>
      </c>
      <c r="G865">
        <f t="shared" si="109"/>
        <v>5.752578403847374</v>
      </c>
      <c r="H865">
        <f t="shared" ref="H865:H928" si="113">SQRT(_xlfn.VAR.S(E836:E865))</f>
        <v>2.8987522339940053E-2</v>
      </c>
      <c r="I865" t="str">
        <f t="shared" si="110"/>
        <v>2003</v>
      </c>
      <c r="J865">
        <f t="shared" si="108"/>
        <v>-0.8673874685965044</v>
      </c>
      <c r="K865">
        <f t="shared" ref="K865:K928" si="114">+MIN(G866-G865,G867-G865,G868-G865,G869-G865,G870-G865,G871-G865,G872-G865,G873-G865,G874-G865,G875-G865)</f>
        <v>-0.55732899534616553</v>
      </c>
      <c r="L865">
        <f t="shared" ref="L865:L928" si="115">+IF(K865&lt;J865,1,0)</f>
        <v>0</v>
      </c>
    </row>
    <row r="866" spans="1:12" x14ac:dyDescent="0.3">
      <c r="A866">
        <v>865</v>
      </c>
      <c r="B866" s="5" t="s">
        <v>9009</v>
      </c>
      <c r="C866" s="6">
        <v>5.2910000000000004</v>
      </c>
      <c r="D866" s="6">
        <v>8.9099999999999995E-3</v>
      </c>
      <c r="E866" s="10">
        <f t="shared" si="111"/>
        <v>-8.440924177167769E-2</v>
      </c>
      <c r="F866">
        <f t="shared" si="112"/>
        <v>0.91905506340107712</v>
      </c>
      <c r="G866">
        <f t="shared" si="109"/>
        <v>5.2870728906197773</v>
      </c>
      <c r="H866">
        <f t="shared" si="113"/>
        <v>3.2551824387257233E-2</v>
      </c>
      <c r="I866" t="str">
        <f t="shared" si="110"/>
        <v>2003</v>
      </c>
      <c r="J866">
        <f t="shared" ref="J866:J929" si="116">-G866*$P$3*$Q$3*H866</f>
        <v>-0.89522073429392612</v>
      </c>
      <c r="K866">
        <f t="shared" si="114"/>
        <v>-0.13689831525513352</v>
      </c>
      <c r="L866">
        <f t="shared" si="115"/>
        <v>0</v>
      </c>
    </row>
    <row r="867" spans="1:12" x14ac:dyDescent="0.3">
      <c r="A867">
        <v>866</v>
      </c>
      <c r="B867" s="5" t="s">
        <v>9007</v>
      </c>
      <c r="C867" s="6">
        <v>5.3620000000000001</v>
      </c>
      <c r="D867" s="6">
        <v>8.7100000000000007E-3</v>
      </c>
      <c r="E867" s="10">
        <f t="shared" si="111"/>
        <v>1.3329775891772767E-2</v>
      </c>
      <c r="F867">
        <f t="shared" si="112"/>
        <v>1.0134190134190133</v>
      </c>
      <c r="G867">
        <f t="shared" si="109"/>
        <v>5.3581094937670253</v>
      </c>
      <c r="H867">
        <f t="shared" si="113"/>
        <v>3.2422021969790028E-2</v>
      </c>
      <c r="I867" t="str">
        <f t="shared" si="110"/>
        <v>2003</v>
      </c>
      <c r="J867">
        <f t="shared" si="116"/>
        <v>-0.9036311230668338</v>
      </c>
      <c r="K867">
        <f t="shared" si="114"/>
        <v>-0.2599642984552375</v>
      </c>
      <c r="L867">
        <f t="shared" si="115"/>
        <v>0</v>
      </c>
    </row>
    <row r="868" spans="1:12" x14ac:dyDescent="0.3">
      <c r="A868">
        <v>867</v>
      </c>
      <c r="B868" s="5" t="s">
        <v>9005</v>
      </c>
      <c r="C868" s="6">
        <v>5.4109999999999996</v>
      </c>
      <c r="D868" s="6">
        <v>9.1700000000000011E-3</v>
      </c>
      <c r="E868" s="10">
        <f t="shared" si="111"/>
        <v>9.0968788468306517E-3</v>
      </c>
      <c r="F868">
        <f t="shared" si="112"/>
        <v>1.0091383812010444</v>
      </c>
      <c r="G868">
        <f t="shared" si="109"/>
        <v>5.4068666736429165</v>
      </c>
      <c r="H868">
        <f t="shared" si="113"/>
        <v>3.2512976227840336E-2</v>
      </c>
      <c r="I868" t="str">
        <f t="shared" si="110"/>
        <v>2003</v>
      </c>
      <c r="J868">
        <f t="shared" si="116"/>
        <v>-0.91441193876275184</v>
      </c>
      <c r="K868">
        <f t="shared" si="114"/>
        <v>-0.3907013249666198</v>
      </c>
      <c r="L868">
        <f t="shared" si="115"/>
        <v>0</v>
      </c>
    </row>
    <row r="869" spans="1:12" x14ac:dyDescent="0.3">
      <c r="A869">
        <v>868</v>
      </c>
      <c r="B869" s="5" t="s">
        <v>9003</v>
      </c>
      <c r="C869" s="6">
        <v>5.3170000000000002</v>
      </c>
      <c r="D869" s="6">
        <v>8.9700000000000005E-3</v>
      </c>
      <c r="E869" s="10">
        <f t="shared" si="111"/>
        <v>-1.7524684138396713E-2</v>
      </c>
      <c r="F869">
        <f t="shared" si="112"/>
        <v>0.98262798004065799</v>
      </c>
      <c r="G869">
        <f t="shared" si="109"/>
        <v>5.3130270275834341</v>
      </c>
      <c r="H869">
        <f t="shared" si="113"/>
        <v>3.2511436599788217E-2</v>
      </c>
      <c r="I869" t="str">
        <f t="shared" si="110"/>
        <v>2003</v>
      </c>
      <c r="J869">
        <f t="shared" si="116"/>
        <v>-0.89849918210006274</v>
      </c>
      <c r="K869">
        <f t="shared" si="114"/>
        <v>-0.38277544300515043</v>
      </c>
      <c r="L869">
        <f t="shared" si="115"/>
        <v>0</v>
      </c>
    </row>
    <row r="870" spans="1:12" x14ac:dyDescent="0.3">
      <c r="A870">
        <v>869</v>
      </c>
      <c r="B870" s="5" t="s">
        <v>9002</v>
      </c>
      <c r="C870" s="6">
        <v>5.1989999999999998</v>
      </c>
      <c r="D870" s="6">
        <v>8.6599999999999993E-3</v>
      </c>
      <c r="E870" s="10">
        <f t="shared" si="111"/>
        <v>-2.2442935120622735E-2</v>
      </c>
      <c r="F870">
        <f t="shared" si="112"/>
        <v>0.97780703404175284</v>
      </c>
      <c r="G870">
        <f t="shared" si="109"/>
        <v>5.1952494085012084</v>
      </c>
      <c r="H870">
        <f t="shared" si="113"/>
        <v>3.2611319044121984E-2</v>
      </c>
      <c r="I870" t="str">
        <f t="shared" si="110"/>
        <v>2003</v>
      </c>
      <c r="J870">
        <f t="shared" si="116"/>
        <v>-0.88128071672707819</v>
      </c>
      <c r="K870">
        <f t="shared" si="114"/>
        <v>-0.2649978239229247</v>
      </c>
      <c r="L870">
        <f t="shared" si="115"/>
        <v>0</v>
      </c>
    </row>
    <row r="871" spans="1:12" x14ac:dyDescent="0.3">
      <c r="A871">
        <v>870</v>
      </c>
      <c r="B871" s="5" t="s">
        <v>9000</v>
      </c>
      <c r="C871" s="6">
        <v>5.226</v>
      </c>
      <c r="D871" s="6">
        <v>8.6599999999999993E-3</v>
      </c>
      <c r="E871" s="10">
        <f t="shared" si="111"/>
        <v>5.1798676968421052E-3</v>
      </c>
      <c r="F871">
        <f t="shared" si="112"/>
        <v>1.005193306405078</v>
      </c>
      <c r="G871">
        <f t="shared" si="109"/>
        <v>5.2222299305303554</v>
      </c>
      <c r="H871">
        <f t="shared" si="113"/>
        <v>3.2236854015696564E-2</v>
      </c>
      <c r="I871" t="str">
        <f t="shared" si="110"/>
        <v>2003</v>
      </c>
      <c r="J871">
        <f t="shared" si="116"/>
        <v>-0.87568546806774938</v>
      </c>
      <c r="K871">
        <f t="shared" si="114"/>
        <v>-0.29197834595207173</v>
      </c>
      <c r="L871">
        <f t="shared" si="115"/>
        <v>0</v>
      </c>
    </row>
    <row r="872" spans="1:12" x14ac:dyDescent="0.3">
      <c r="A872">
        <v>871</v>
      </c>
      <c r="B872" s="5" t="s">
        <v>8998</v>
      </c>
      <c r="C872" s="6">
        <v>5.3810000000000002</v>
      </c>
      <c r="D872" s="6">
        <v>8.8100000000000001E-3</v>
      </c>
      <c r="E872" s="10">
        <f t="shared" si="111"/>
        <v>2.9228063408861846E-2</v>
      </c>
      <c r="F872">
        <f t="shared" si="112"/>
        <v>1.0296593953310371</v>
      </c>
      <c r="G872">
        <f t="shared" si="109"/>
        <v>5.3770508989932093</v>
      </c>
      <c r="H872">
        <f t="shared" si="113"/>
        <v>3.2596073894893038E-2</v>
      </c>
      <c r="I872" t="str">
        <f t="shared" si="110"/>
        <v>2003</v>
      </c>
      <c r="J872">
        <f t="shared" si="116"/>
        <v>-0.91169367491249065</v>
      </c>
      <c r="K872">
        <f t="shared" si="114"/>
        <v>-0.4467993144149256</v>
      </c>
      <c r="L872">
        <f t="shared" si="115"/>
        <v>0</v>
      </c>
    </row>
    <row r="873" spans="1:12" x14ac:dyDescent="0.3">
      <c r="A873">
        <v>872</v>
      </c>
      <c r="B873" s="5" t="s">
        <v>8996</v>
      </c>
      <c r="C873" s="6">
        <v>5.5030000000000001</v>
      </c>
      <c r="D873" s="6">
        <v>9.0699999999999999E-3</v>
      </c>
      <c r="E873" s="10">
        <f t="shared" si="111"/>
        <v>2.2419167570339064E-2</v>
      </c>
      <c r="F873">
        <f t="shared" si="112"/>
        <v>1.0226723657312766</v>
      </c>
      <c r="G873">
        <f t="shared" si="109"/>
        <v>5.4988422206587151</v>
      </c>
      <c r="H873">
        <f t="shared" si="113"/>
        <v>3.2793731760128959E-2</v>
      </c>
      <c r="I873" t="str">
        <f t="shared" si="110"/>
        <v>2003</v>
      </c>
      <c r="J873">
        <f t="shared" si="116"/>
        <v>-0.93799732349977927</v>
      </c>
      <c r="K873">
        <f t="shared" si="114"/>
        <v>-0.63460129852794989</v>
      </c>
      <c r="L873">
        <f t="shared" si="115"/>
        <v>0</v>
      </c>
    </row>
    <row r="874" spans="1:12" x14ac:dyDescent="0.3">
      <c r="A874">
        <v>873</v>
      </c>
      <c r="B874" s="5" t="s">
        <v>8994</v>
      </c>
      <c r="C874" s="6">
        <v>5.52</v>
      </c>
      <c r="D874" s="6">
        <v>9.3200000000000002E-3</v>
      </c>
      <c r="E874" s="10">
        <f t="shared" si="111"/>
        <v>3.0844622113820001E-3</v>
      </c>
      <c r="F874">
        <f t="shared" si="112"/>
        <v>1.0030892240596037</v>
      </c>
      <c r="G874">
        <f t="shared" si="109"/>
        <v>5.5157144644317357</v>
      </c>
      <c r="H874">
        <f t="shared" si="113"/>
        <v>3.2214878808707728E-2</v>
      </c>
      <c r="I874" t="str">
        <f t="shared" si="110"/>
        <v>2003</v>
      </c>
      <c r="J874">
        <f t="shared" si="116"/>
        <v>-0.9242677042059072</v>
      </c>
      <c r="K874">
        <f t="shared" si="114"/>
        <v>-0.65147354230097054</v>
      </c>
      <c r="L874">
        <f t="shared" si="115"/>
        <v>0</v>
      </c>
    </row>
    <row r="875" spans="1:12" x14ac:dyDescent="0.3">
      <c r="A875">
        <v>874</v>
      </c>
      <c r="B875" s="5" t="s">
        <v>8993</v>
      </c>
      <c r="C875" s="6">
        <v>5.258</v>
      </c>
      <c r="D875" s="6">
        <v>8.9099999999999995E-3</v>
      </c>
      <c r="E875" s="10">
        <f t="shared" si="111"/>
        <v>-4.8627133981314435E-2</v>
      </c>
      <c r="F875">
        <f t="shared" si="112"/>
        <v>0.952536231884058</v>
      </c>
      <c r="G875">
        <f t="shared" si="109"/>
        <v>5.2540973840254752</v>
      </c>
      <c r="H875">
        <f t="shared" si="113"/>
        <v>3.3243147568410951E-2</v>
      </c>
      <c r="I875" t="str">
        <f t="shared" si="110"/>
        <v>2003</v>
      </c>
      <c r="J875">
        <f t="shared" si="116"/>
        <v>-0.90853101195797648</v>
      </c>
      <c r="K875">
        <f t="shared" si="114"/>
        <v>-0.52671127554189745</v>
      </c>
      <c r="L875">
        <f t="shared" si="115"/>
        <v>0</v>
      </c>
    </row>
    <row r="876" spans="1:12" x14ac:dyDescent="0.3">
      <c r="A876">
        <v>875</v>
      </c>
      <c r="B876" s="5" t="s">
        <v>8991</v>
      </c>
      <c r="C876" s="6">
        <v>5.1539999999999999</v>
      </c>
      <c r="D876" s="6">
        <v>8.9099999999999995E-3</v>
      </c>
      <c r="E876" s="10">
        <f t="shared" si="111"/>
        <v>-1.9977614077516161E-2</v>
      </c>
      <c r="F876">
        <f t="shared" si="112"/>
        <v>0.98022061620387979</v>
      </c>
      <c r="G876">
        <f t="shared" si="109"/>
        <v>5.1501745753646437</v>
      </c>
      <c r="H876">
        <f t="shared" si="113"/>
        <v>3.3040755293312081E-2</v>
      </c>
      <c r="I876" t="str">
        <f t="shared" si="110"/>
        <v>2003</v>
      </c>
      <c r="J876">
        <f t="shared" si="116"/>
        <v>-0.88513887993964968</v>
      </c>
      <c r="K876">
        <f t="shared" si="114"/>
        <v>-0.44780855655869001</v>
      </c>
      <c r="L876">
        <f t="shared" si="115"/>
        <v>0</v>
      </c>
    </row>
    <row r="877" spans="1:12" x14ac:dyDescent="0.3">
      <c r="A877">
        <v>876</v>
      </c>
      <c r="B877" s="5" t="s">
        <v>8990</v>
      </c>
      <c r="C877" s="6">
        <v>5.1020000000000003</v>
      </c>
      <c r="D877" s="6">
        <v>9.0699999999999999E-3</v>
      </c>
      <c r="E877" s="10">
        <f t="shared" si="111"/>
        <v>-1.0140492510553552E-2</v>
      </c>
      <c r="F877">
        <f t="shared" si="112"/>
        <v>0.98991074893286779</v>
      </c>
      <c r="G877">
        <f t="shared" si="109"/>
        <v>5.0981451953117878</v>
      </c>
      <c r="H877">
        <f t="shared" si="113"/>
        <v>3.2360621638188314E-2</v>
      </c>
      <c r="I877" t="str">
        <f t="shared" si="110"/>
        <v>2003</v>
      </c>
      <c r="J877">
        <f t="shared" si="116"/>
        <v>-0.85816057048425498</v>
      </c>
      <c r="K877">
        <f t="shared" si="114"/>
        <v>-0.40193499988510428</v>
      </c>
      <c r="L877">
        <f t="shared" si="115"/>
        <v>0</v>
      </c>
    </row>
    <row r="878" spans="1:12" x14ac:dyDescent="0.3">
      <c r="A878">
        <v>877</v>
      </c>
      <c r="B878" s="5" t="s">
        <v>8989</v>
      </c>
      <c r="C878" s="6">
        <v>5.0199999999999996</v>
      </c>
      <c r="D878" s="6">
        <v>9.1700000000000011E-3</v>
      </c>
      <c r="E878" s="10">
        <f t="shared" si="111"/>
        <v>-1.6202686015981987E-2</v>
      </c>
      <c r="F878">
        <f t="shared" si="112"/>
        <v>0.98392787142297122</v>
      </c>
      <c r="G878">
        <f t="shared" si="109"/>
        <v>5.0161653486762967</v>
      </c>
      <c r="H878">
        <f t="shared" si="113"/>
        <v>3.1820311617276803E-2</v>
      </c>
      <c r="I878" t="str">
        <f t="shared" si="110"/>
        <v>2003</v>
      </c>
      <c r="J878">
        <f t="shared" si="116"/>
        <v>-0.83026316899943986</v>
      </c>
      <c r="K878">
        <f t="shared" si="114"/>
        <v>-0.32703156941898825</v>
      </c>
      <c r="L878">
        <f t="shared" si="115"/>
        <v>0</v>
      </c>
    </row>
    <row r="879" spans="1:12" x14ac:dyDescent="0.3">
      <c r="A879">
        <v>878</v>
      </c>
      <c r="B879" s="5" t="s">
        <v>8988</v>
      </c>
      <c r="C879" s="6">
        <v>4.9340000000000002</v>
      </c>
      <c r="D879" s="6">
        <v>9.1199999999999996E-3</v>
      </c>
      <c r="E879" s="10">
        <f t="shared" si="111"/>
        <v>-1.7279915596472722E-2</v>
      </c>
      <c r="F879">
        <f t="shared" si="112"/>
        <v>0.98286852589641449</v>
      </c>
      <c r="G879">
        <f t="shared" si="109"/>
        <v>4.9302515845782837</v>
      </c>
      <c r="H879">
        <f t="shared" si="113"/>
        <v>3.1863859201105432E-2</v>
      </c>
      <c r="I879" t="str">
        <f t="shared" si="110"/>
        <v>2003</v>
      </c>
      <c r="J879">
        <f t="shared" si="116"/>
        <v>-0.81715973009632037</v>
      </c>
      <c r="K879">
        <f t="shared" si="114"/>
        <v>-0.26603502050301664</v>
      </c>
      <c r="L879">
        <f t="shared" si="115"/>
        <v>0</v>
      </c>
    </row>
    <row r="880" spans="1:12" x14ac:dyDescent="0.3">
      <c r="A880">
        <v>879</v>
      </c>
      <c r="B880" s="5" t="s">
        <v>8986</v>
      </c>
      <c r="C880" s="6">
        <v>5.05</v>
      </c>
      <c r="D880" s="6">
        <v>9.0200000000000002E-3</v>
      </c>
      <c r="E880" s="10">
        <f t="shared" si="111"/>
        <v>2.3238225180103426E-2</v>
      </c>
      <c r="F880">
        <f t="shared" si="112"/>
        <v>1.0235103364410214</v>
      </c>
      <c r="G880">
        <f t="shared" si="109"/>
        <v>5.0462055096079634</v>
      </c>
      <c r="H880">
        <f t="shared" si="113"/>
        <v>3.2332982574288065E-2</v>
      </c>
      <c r="I880" t="str">
        <f t="shared" si="110"/>
        <v>2003</v>
      </c>
      <c r="J880">
        <f t="shared" si="116"/>
        <v>-0.84869218333629015</v>
      </c>
      <c r="K880">
        <f t="shared" si="114"/>
        <v>-0.38198894553269636</v>
      </c>
      <c r="L880">
        <f t="shared" si="115"/>
        <v>0</v>
      </c>
    </row>
    <row r="881" spans="1:12" x14ac:dyDescent="0.3">
      <c r="A881">
        <v>880</v>
      </c>
      <c r="B881" s="5" t="s">
        <v>8985</v>
      </c>
      <c r="C881" s="6">
        <v>5.0220000000000002</v>
      </c>
      <c r="D881" s="6">
        <v>8.9700000000000005E-3</v>
      </c>
      <c r="E881" s="10">
        <f t="shared" si="111"/>
        <v>-5.5599825518750819E-3</v>
      </c>
      <c r="F881">
        <f t="shared" si="112"/>
        <v>0.99445544554455456</v>
      </c>
      <c r="G881">
        <f t="shared" si="109"/>
        <v>5.0182474576874192</v>
      </c>
      <c r="H881">
        <f t="shared" si="113"/>
        <v>3.1824305577950671E-2</v>
      </c>
      <c r="I881" t="str">
        <f t="shared" si="110"/>
        <v>2003</v>
      </c>
      <c r="J881">
        <f t="shared" si="116"/>
        <v>-0.83071204911801166</v>
      </c>
      <c r="K881">
        <f t="shared" si="114"/>
        <v>-0.35403089361215212</v>
      </c>
      <c r="L881">
        <f t="shared" si="115"/>
        <v>0</v>
      </c>
    </row>
    <row r="882" spans="1:12" x14ac:dyDescent="0.3">
      <c r="A882">
        <v>881</v>
      </c>
      <c r="B882" s="5" t="s">
        <v>8983</v>
      </c>
      <c r="C882" s="6">
        <v>5.1070000000000002</v>
      </c>
      <c r="D882" s="6">
        <v>9.2200000000000008E-3</v>
      </c>
      <c r="E882" s="10">
        <f t="shared" si="111"/>
        <v>1.6783886930113606E-2</v>
      </c>
      <c r="F882">
        <f t="shared" si="112"/>
        <v>1.0169255276782159</v>
      </c>
      <c r="G882">
        <f t="shared" si="109"/>
        <v>5.1030776287039332</v>
      </c>
      <c r="H882">
        <f t="shared" si="113"/>
        <v>3.2141895672068134E-2</v>
      </c>
      <c r="I882" t="str">
        <f t="shared" si="110"/>
        <v>2003</v>
      </c>
      <c r="J882">
        <f t="shared" si="116"/>
        <v>-0.85318490412906367</v>
      </c>
      <c r="K882">
        <f t="shared" si="114"/>
        <v>-0.4768302654501877</v>
      </c>
      <c r="L882">
        <f t="shared" si="115"/>
        <v>0</v>
      </c>
    </row>
    <row r="883" spans="1:12" x14ac:dyDescent="0.3">
      <c r="A883">
        <v>882</v>
      </c>
      <c r="B883" s="5" t="s">
        <v>8981</v>
      </c>
      <c r="C883" s="6">
        <v>4.8680000000000003</v>
      </c>
      <c r="D883" s="6">
        <v>9.2700000000000005E-3</v>
      </c>
      <c r="E883" s="10">
        <f t="shared" si="111"/>
        <v>-4.7928972540226107E-2</v>
      </c>
      <c r="F883">
        <f t="shared" si="112"/>
        <v>0.9532014881535148</v>
      </c>
      <c r="G883">
        <f t="shared" si="109"/>
        <v>4.8642409221307652</v>
      </c>
      <c r="H883">
        <f t="shared" si="113"/>
        <v>3.2711727642539511E-2</v>
      </c>
      <c r="I883" t="str">
        <f t="shared" si="110"/>
        <v>2003</v>
      </c>
      <c r="J883">
        <f t="shared" si="116"/>
        <v>-0.82767161115130894</v>
      </c>
      <c r="K883">
        <f t="shared" si="114"/>
        <v>-0.23799355887701967</v>
      </c>
      <c r="L883">
        <f t="shared" si="115"/>
        <v>0</v>
      </c>
    </row>
    <row r="884" spans="1:12" x14ac:dyDescent="0.3">
      <c r="A884">
        <v>883</v>
      </c>
      <c r="B884" s="5" t="s">
        <v>8979</v>
      </c>
      <c r="C884" s="6">
        <v>4.8760000000000003</v>
      </c>
      <c r="D884" s="6">
        <v>9.2200000000000008E-3</v>
      </c>
      <c r="E884" s="10">
        <f t="shared" si="111"/>
        <v>1.6420364937443893E-3</v>
      </c>
      <c r="F884">
        <f t="shared" si="112"/>
        <v>1.0016433853738702</v>
      </c>
      <c r="G884">
        <f t="shared" si="109"/>
        <v>4.8722550455375719</v>
      </c>
      <c r="H884">
        <f t="shared" si="113"/>
        <v>3.2701634602495352E-2</v>
      </c>
      <c r="I884" t="str">
        <f t="shared" si="110"/>
        <v>2003</v>
      </c>
      <c r="J884">
        <f t="shared" si="116"/>
        <v>-0.82877945419593746</v>
      </c>
      <c r="K884">
        <f t="shared" si="114"/>
        <v>-0.24600768228382641</v>
      </c>
      <c r="L884">
        <f t="shared" si="115"/>
        <v>0</v>
      </c>
    </row>
    <row r="885" spans="1:12" x14ac:dyDescent="0.3">
      <c r="A885">
        <v>884</v>
      </c>
      <c r="B885" s="5" t="s">
        <v>8977</v>
      </c>
      <c r="C885" s="6">
        <v>4.7309999999999999</v>
      </c>
      <c r="D885" s="6">
        <v>9.1700000000000011E-3</v>
      </c>
      <c r="E885" s="10">
        <f t="shared" si="111"/>
        <v>-3.0188614970014113E-2</v>
      </c>
      <c r="F885">
        <f t="shared" si="112"/>
        <v>0.97026251025430676</v>
      </c>
      <c r="G885">
        <f t="shared" si="109"/>
        <v>4.7273861084835778</v>
      </c>
      <c r="H885">
        <f t="shared" si="113"/>
        <v>3.2889956406929009E-2</v>
      </c>
      <c r="I885" t="str">
        <f t="shared" si="110"/>
        <v>2003</v>
      </c>
      <c r="J885">
        <f t="shared" si="116"/>
        <v>-0.80876783923230078</v>
      </c>
      <c r="K885">
        <f t="shared" si="114"/>
        <v>-0.10113874522983224</v>
      </c>
      <c r="L885">
        <f t="shared" si="115"/>
        <v>0</v>
      </c>
    </row>
    <row r="886" spans="1:12" x14ac:dyDescent="0.3">
      <c r="A886">
        <v>885</v>
      </c>
      <c r="B886" s="5" t="s">
        <v>8975</v>
      </c>
      <c r="C886" s="6">
        <v>4.7060000000000004</v>
      </c>
      <c r="D886" s="6">
        <v>9.2700000000000005E-3</v>
      </c>
      <c r="E886" s="10">
        <f t="shared" si="111"/>
        <v>-5.2983063438402081E-3</v>
      </c>
      <c r="F886">
        <f t="shared" si="112"/>
        <v>0.99471570492496308</v>
      </c>
      <c r="G886">
        <f t="shared" si="109"/>
        <v>4.7023660188059537</v>
      </c>
      <c r="H886">
        <f t="shared" si="113"/>
        <v>2.7720375342637233E-2</v>
      </c>
      <c r="I886" t="str">
        <f t="shared" si="110"/>
        <v>2003</v>
      </c>
      <c r="J886">
        <f t="shared" si="116"/>
        <v>-0.67803956631022289</v>
      </c>
      <c r="K886">
        <f t="shared" si="114"/>
        <v>-7.6118655552208203E-2</v>
      </c>
      <c r="L886">
        <f t="shared" si="115"/>
        <v>0</v>
      </c>
    </row>
    <row r="887" spans="1:12" x14ac:dyDescent="0.3">
      <c r="A887">
        <v>886</v>
      </c>
      <c r="B887" s="5" t="s">
        <v>8974</v>
      </c>
      <c r="C887" s="6">
        <v>4.7</v>
      </c>
      <c r="D887" s="6">
        <v>9.6799999999999994E-3</v>
      </c>
      <c r="E887" s="10">
        <f t="shared" si="111"/>
        <v>-1.2757815891578427E-3</v>
      </c>
      <c r="F887">
        <f t="shared" si="112"/>
        <v>0.99872503187420314</v>
      </c>
      <c r="G887">
        <f t="shared" si="109"/>
        <v>4.6962101954266835</v>
      </c>
      <c r="H887">
        <f t="shared" si="113"/>
        <v>2.7525818409483815E-2</v>
      </c>
      <c r="I887" t="str">
        <f t="shared" si="110"/>
        <v>2003</v>
      </c>
      <c r="J887">
        <f t="shared" si="116"/>
        <v>-0.67239932396210544</v>
      </c>
      <c r="K887">
        <f t="shared" si="114"/>
        <v>-6.9962832172937972E-2</v>
      </c>
      <c r="L887">
        <f t="shared" si="115"/>
        <v>0</v>
      </c>
    </row>
    <row r="888" spans="1:12" x14ac:dyDescent="0.3">
      <c r="A888">
        <v>887</v>
      </c>
      <c r="B888" s="5" t="s">
        <v>8973</v>
      </c>
      <c r="C888" s="6">
        <v>4.6929999999999996</v>
      </c>
      <c r="D888" s="6">
        <v>9.8899999999999995E-3</v>
      </c>
      <c r="E888" s="10">
        <f t="shared" si="111"/>
        <v>-1.4904719037324066E-3</v>
      </c>
      <c r="F888">
        <f t="shared" si="112"/>
        <v>0.99851063829787223</v>
      </c>
      <c r="G888">
        <f t="shared" si="109"/>
        <v>4.6891337792573085</v>
      </c>
      <c r="H888">
        <f t="shared" si="113"/>
        <v>2.7452903867264962E-2</v>
      </c>
      <c r="I888" t="str">
        <f t="shared" si="110"/>
        <v>2003</v>
      </c>
      <c r="J888">
        <f t="shared" si="116"/>
        <v>-0.66960765989148918</v>
      </c>
      <c r="K888">
        <f t="shared" si="114"/>
        <v>-6.2886416003562928E-2</v>
      </c>
      <c r="L888">
        <f t="shared" si="115"/>
        <v>0</v>
      </c>
    </row>
    <row r="889" spans="1:12" x14ac:dyDescent="0.3">
      <c r="A889">
        <v>888</v>
      </c>
      <c r="B889" s="5" t="s">
        <v>8971</v>
      </c>
      <c r="C889" s="6">
        <v>4.6680000000000001</v>
      </c>
      <c r="D889" s="6">
        <v>9.7299999999999991E-3</v>
      </c>
      <c r="E889" s="10">
        <f t="shared" si="111"/>
        <v>-5.3413223879709331E-3</v>
      </c>
      <c r="F889">
        <f t="shared" si="112"/>
        <v>0.99467291711059036</v>
      </c>
      <c r="G889">
        <f t="shared" si="109"/>
        <v>4.6642165640752671</v>
      </c>
      <c r="H889">
        <f t="shared" si="113"/>
        <v>2.7416939855149581E-2</v>
      </c>
      <c r="I889" t="str">
        <f t="shared" si="110"/>
        <v>2003</v>
      </c>
      <c r="J889">
        <f t="shared" si="116"/>
        <v>-0.66517694298077035</v>
      </c>
      <c r="K889">
        <f t="shared" si="114"/>
        <v>-3.7969200821521554E-2</v>
      </c>
      <c r="L889">
        <f t="shared" si="115"/>
        <v>0</v>
      </c>
    </row>
    <row r="890" spans="1:12" x14ac:dyDescent="0.3">
      <c r="A890">
        <v>889</v>
      </c>
      <c r="B890" s="5" t="s">
        <v>8970</v>
      </c>
      <c r="C890" s="6">
        <v>4.718</v>
      </c>
      <c r="D890" s="6">
        <v>9.3799999999999994E-3</v>
      </c>
      <c r="E890" s="10">
        <f t="shared" si="111"/>
        <v>1.0654266561173749E-2</v>
      </c>
      <c r="F890">
        <f t="shared" si="112"/>
        <v>1.0107112253641817</v>
      </c>
      <c r="G890">
        <f t="shared" si="109"/>
        <v>4.7143135376467393</v>
      </c>
      <c r="H890">
        <f t="shared" si="113"/>
        <v>2.7412264028651944E-2</v>
      </c>
      <c r="I890" t="str">
        <f t="shared" si="110"/>
        <v>2003</v>
      </c>
      <c r="J890">
        <f t="shared" si="116"/>
        <v>-0.6722067510472991</v>
      </c>
      <c r="K890">
        <f t="shared" si="114"/>
        <v>-8.8066174392993801E-2</v>
      </c>
      <c r="L890">
        <f t="shared" si="115"/>
        <v>0</v>
      </c>
    </row>
    <row r="891" spans="1:12" x14ac:dyDescent="0.3">
      <c r="A891">
        <v>890</v>
      </c>
      <c r="B891" s="5" t="s">
        <v>8969</v>
      </c>
      <c r="C891" s="6">
        <v>4.8739999999999997</v>
      </c>
      <c r="D891" s="6">
        <v>9.4299999999999991E-3</v>
      </c>
      <c r="E891" s="10">
        <f t="shared" si="111"/>
        <v>3.2529974217531225E-2</v>
      </c>
      <c r="F891">
        <f t="shared" si="112"/>
        <v>1.033064857990674</v>
      </c>
      <c r="G891">
        <f t="shared" si="109"/>
        <v>4.8701713528696278</v>
      </c>
      <c r="H891">
        <f t="shared" si="113"/>
        <v>2.5309532459026333E-2</v>
      </c>
      <c r="I891" t="str">
        <f t="shared" si="110"/>
        <v>2003</v>
      </c>
      <c r="J891">
        <f t="shared" si="116"/>
        <v>-0.64116213283026602</v>
      </c>
      <c r="K891">
        <f t="shared" si="114"/>
        <v>-0.24392398961588224</v>
      </c>
      <c r="L891">
        <f t="shared" si="115"/>
        <v>0</v>
      </c>
    </row>
    <row r="892" spans="1:12" x14ac:dyDescent="0.3">
      <c r="A892">
        <v>891</v>
      </c>
      <c r="B892" s="5" t="s">
        <v>8968</v>
      </c>
      <c r="C892" s="6">
        <v>4.63</v>
      </c>
      <c r="D892" s="6">
        <v>9.7299999999999991E-3</v>
      </c>
      <c r="E892" s="10">
        <f t="shared" si="111"/>
        <v>-5.135808710487174E-2</v>
      </c>
      <c r="F892">
        <f t="shared" si="112"/>
        <v>0.94993844891259749</v>
      </c>
      <c r="G892">
        <f t="shared" si="109"/>
        <v>4.6262473632537455</v>
      </c>
      <c r="H892">
        <f t="shared" si="113"/>
        <v>2.6444011398487011E-2</v>
      </c>
      <c r="I892" t="str">
        <f t="shared" si="110"/>
        <v>2003</v>
      </c>
      <c r="J892">
        <f t="shared" si="116"/>
        <v>-0.63634947019650145</v>
      </c>
      <c r="K892">
        <f t="shared" si="114"/>
        <v>4.6981378025105158E-2</v>
      </c>
      <c r="L892">
        <f t="shared" si="115"/>
        <v>0</v>
      </c>
    </row>
    <row r="893" spans="1:12" x14ac:dyDescent="0.3">
      <c r="A893">
        <v>892</v>
      </c>
      <c r="B893" s="5" t="s">
        <v>8966</v>
      </c>
      <c r="C893" s="6">
        <v>4.6769999999999996</v>
      </c>
      <c r="D893" s="6">
        <v>9.6799999999999994E-3</v>
      </c>
      <c r="E893" s="10">
        <f t="shared" si="111"/>
        <v>1.0100010645606457E-2</v>
      </c>
      <c r="F893">
        <f t="shared" si="112"/>
        <v>1.0101511879049676</v>
      </c>
      <c r="G893">
        <f t="shared" si="109"/>
        <v>4.6732287412788507</v>
      </c>
      <c r="H893">
        <f t="shared" si="113"/>
        <v>2.6447633193455052E-2</v>
      </c>
      <c r="I893" t="str">
        <f t="shared" si="110"/>
        <v>2003</v>
      </c>
      <c r="J893">
        <f t="shared" si="116"/>
        <v>-0.64289989169317618</v>
      </c>
      <c r="K893">
        <f t="shared" si="114"/>
        <v>6.8024189008564662E-2</v>
      </c>
      <c r="L893">
        <f t="shared" si="115"/>
        <v>0</v>
      </c>
    </row>
    <row r="894" spans="1:12" x14ac:dyDescent="0.3">
      <c r="A894">
        <v>893</v>
      </c>
      <c r="B894" s="5" t="s">
        <v>8964</v>
      </c>
      <c r="C894" s="6">
        <v>4.7450000000000001</v>
      </c>
      <c r="D894" s="6">
        <v>9.4799999999999988E-3</v>
      </c>
      <c r="E894" s="10">
        <f t="shared" si="111"/>
        <v>1.4434553318142146E-2</v>
      </c>
      <c r="F894">
        <f t="shared" si="112"/>
        <v>1.0145392345520634</v>
      </c>
      <c r="G894">
        <f t="shared" si="109"/>
        <v>4.7412529302874153</v>
      </c>
      <c r="H894">
        <f t="shared" si="113"/>
        <v>2.6429094473996197E-2</v>
      </c>
      <c r="I894" t="str">
        <f t="shared" si="110"/>
        <v>2003</v>
      </c>
      <c r="J894">
        <f t="shared" si="116"/>
        <v>-0.65180082842957066</v>
      </c>
      <c r="K894">
        <f t="shared" si="114"/>
        <v>0.10291866213268719</v>
      </c>
      <c r="L894">
        <f t="shared" si="115"/>
        <v>0</v>
      </c>
    </row>
    <row r="895" spans="1:12" x14ac:dyDescent="0.3">
      <c r="A895">
        <v>894</v>
      </c>
      <c r="B895" s="5" t="s">
        <v>8962</v>
      </c>
      <c r="C895" s="6">
        <v>5.0819999999999999</v>
      </c>
      <c r="D895" s="6">
        <v>9.4799999999999988E-3</v>
      </c>
      <c r="E895" s="10">
        <f t="shared" si="111"/>
        <v>6.8613452836081043E-2</v>
      </c>
      <c r="F895">
        <f t="shared" si="112"/>
        <v>1.071022128556375</v>
      </c>
      <c r="G895">
        <f t="shared" si="109"/>
        <v>5.0779868054205783</v>
      </c>
      <c r="H895">
        <f t="shared" si="113"/>
        <v>2.9624357306899881E-2</v>
      </c>
      <c r="I895" t="str">
        <f t="shared" si="110"/>
        <v>2003</v>
      </c>
      <c r="J895">
        <f t="shared" si="116"/>
        <v>-0.78249217974563756</v>
      </c>
      <c r="K895">
        <f t="shared" si="114"/>
        <v>-0.23381521300047581</v>
      </c>
      <c r="L895">
        <f t="shared" si="115"/>
        <v>0</v>
      </c>
    </row>
    <row r="896" spans="1:12" x14ac:dyDescent="0.3">
      <c r="A896">
        <v>895</v>
      </c>
      <c r="B896" s="5" t="s">
        <v>8960</v>
      </c>
      <c r="C896" s="6">
        <v>5.0369999999999999</v>
      </c>
      <c r="D896" s="6">
        <v>9.6799999999999994E-3</v>
      </c>
      <c r="E896" s="10">
        <f t="shared" si="111"/>
        <v>-8.8942181344589012E-3</v>
      </c>
      <c r="F896">
        <f t="shared" si="112"/>
        <v>0.99114521841794567</v>
      </c>
      <c r="G896">
        <f t="shared" si="109"/>
        <v>5.0329384583753631</v>
      </c>
      <c r="H896">
        <f t="shared" si="113"/>
        <v>2.5489968923311582E-2</v>
      </c>
      <c r="I896" t="str">
        <f t="shared" si="110"/>
        <v>2003</v>
      </c>
      <c r="J896">
        <f t="shared" si="116"/>
        <v>-0.66731429238165074</v>
      </c>
      <c r="K896">
        <f t="shared" si="114"/>
        <v>-0.1887668659552606</v>
      </c>
      <c r="L896">
        <f t="shared" si="115"/>
        <v>0</v>
      </c>
    </row>
    <row r="897" spans="1:12" x14ac:dyDescent="0.3">
      <c r="A897">
        <v>896</v>
      </c>
      <c r="B897" s="5" t="s">
        <v>8958</v>
      </c>
      <c r="C897" s="6">
        <v>5.1289999999999996</v>
      </c>
      <c r="D897" s="6">
        <v>9.6299999999999997E-3</v>
      </c>
      <c r="E897" s="10">
        <f t="shared" si="111"/>
        <v>1.8100041643617937E-2</v>
      </c>
      <c r="F897">
        <f t="shared" si="112"/>
        <v>1.0182648401826484</v>
      </c>
      <c r="G897">
        <f t="shared" si="109"/>
        <v>5.1248856286123257</v>
      </c>
      <c r="H897">
        <f t="shared" si="113"/>
        <v>2.5601207146105875E-2</v>
      </c>
      <c r="I897" t="str">
        <f t="shared" si="110"/>
        <v>2003</v>
      </c>
      <c r="J897">
        <f t="shared" si="116"/>
        <v>-0.68247087456513322</v>
      </c>
      <c r="K897">
        <f t="shared" si="114"/>
        <v>-0.28071403619222313</v>
      </c>
      <c r="L897">
        <f t="shared" si="115"/>
        <v>0</v>
      </c>
    </row>
    <row r="898" spans="1:12" x14ac:dyDescent="0.3">
      <c r="A898">
        <v>897</v>
      </c>
      <c r="B898" s="5" t="s">
        <v>8957</v>
      </c>
      <c r="C898" s="6">
        <v>5.2169999999999996</v>
      </c>
      <c r="D898" s="6">
        <v>9.58E-3</v>
      </c>
      <c r="E898" s="10">
        <f t="shared" si="111"/>
        <v>1.7011815633124358E-2</v>
      </c>
      <c r="F898">
        <f t="shared" si="112"/>
        <v>1.0171573406122052</v>
      </c>
      <c r="G898">
        <f t="shared" si="109"/>
        <v>5.2128367570489269</v>
      </c>
      <c r="H898">
        <f t="shared" si="113"/>
        <v>2.5754299928015156E-2</v>
      </c>
      <c r="I898" t="str">
        <f t="shared" si="110"/>
        <v>2003</v>
      </c>
      <c r="J898">
        <f t="shared" si="116"/>
        <v>-0.69833430141703179</v>
      </c>
      <c r="K898">
        <f t="shared" si="114"/>
        <v>-0.36866516462882437</v>
      </c>
      <c r="L898">
        <f t="shared" si="115"/>
        <v>0</v>
      </c>
    </row>
    <row r="899" spans="1:12" x14ac:dyDescent="0.3">
      <c r="A899">
        <v>898</v>
      </c>
      <c r="B899" s="5" t="s">
        <v>8955</v>
      </c>
      <c r="C899" s="6">
        <v>5.1790000000000003</v>
      </c>
      <c r="D899" s="6">
        <v>9.58E-3</v>
      </c>
      <c r="E899" s="10">
        <f t="shared" si="111"/>
        <v>-7.3105365985010927E-3</v>
      </c>
      <c r="F899">
        <f t="shared" si="112"/>
        <v>0.99271612037569501</v>
      </c>
      <c r="G899">
        <f t="shared" ref="G899:G962" si="117">C899*EXP(-1/12*D899)</f>
        <v>5.1748670816094293</v>
      </c>
      <c r="H899">
        <f t="shared" si="113"/>
        <v>2.5598322229275338E-2</v>
      </c>
      <c r="I899" t="str">
        <f t="shared" ref="I899:I962" si="118">MID(B899,7,4)</f>
        <v>2003</v>
      </c>
      <c r="J899">
        <f t="shared" si="116"/>
        <v>-0.68904915026347624</v>
      </c>
      <c r="K899">
        <f t="shared" si="114"/>
        <v>-0.33069548918932679</v>
      </c>
      <c r="L899">
        <f t="shared" si="115"/>
        <v>0</v>
      </c>
    </row>
    <row r="900" spans="1:12" x14ac:dyDescent="0.3">
      <c r="A900">
        <v>899</v>
      </c>
      <c r="B900" s="5" t="s">
        <v>8953</v>
      </c>
      <c r="C900" s="6">
        <v>4.891</v>
      </c>
      <c r="D900" s="6">
        <v>9.58E-3</v>
      </c>
      <c r="E900" s="10">
        <f t="shared" ref="E900:E963" si="119">LN(C900/C899)</f>
        <v>-5.7215205884534277E-2</v>
      </c>
      <c r="F900">
        <f t="shared" ref="F900:F963" si="120">C900/C899</f>
        <v>0.94439080903649353</v>
      </c>
      <c r="G900">
        <f t="shared" si="117"/>
        <v>4.8870969098574468</v>
      </c>
      <c r="H900">
        <f t="shared" si="113"/>
        <v>2.7336711883672867E-2</v>
      </c>
      <c r="I900" t="str">
        <f t="shared" si="118"/>
        <v>2003</v>
      </c>
      <c r="J900">
        <f t="shared" si="116"/>
        <v>-0.69492306616685762</v>
      </c>
      <c r="K900">
        <f t="shared" si="114"/>
        <v>-4.292531743734429E-2</v>
      </c>
      <c r="L900">
        <f t="shared" si="115"/>
        <v>0</v>
      </c>
    </row>
    <row r="901" spans="1:12" x14ac:dyDescent="0.3">
      <c r="A901">
        <v>900</v>
      </c>
      <c r="B901" s="5" t="s">
        <v>8952</v>
      </c>
      <c r="C901" s="6">
        <v>4.8479999999999999</v>
      </c>
      <c r="D901" s="6">
        <v>9.4799999999999988E-3</v>
      </c>
      <c r="E901" s="10">
        <f t="shared" si="119"/>
        <v>-8.8305327902067996E-3</v>
      </c>
      <c r="F901">
        <f t="shared" si="120"/>
        <v>0.99120834185238194</v>
      </c>
      <c r="G901">
        <f t="shared" si="117"/>
        <v>4.8441715924201025</v>
      </c>
      <c r="H901">
        <f t="shared" si="113"/>
        <v>2.732886711600855E-2</v>
      </c>
      <c r="I901" t="str">
        <f t="shared" si="118"/>
        <v>2003</v>
      </c>
      <c r="J901">
        <f t="shared" si="116"/>
        <v>-0.68862161102133301</v>
      </c>
      <c r="K901">
        <f t="shared" si="114"/>
        <v>-0.11702578662262741</v>
      </c>
      <c r="L901">
        <f t="shared" si="115"/>
        <v>0</v>
      </c>
    </row>
    <row r="902" spans="1:12" x14ac:dyDescent="0.3">
      <c r="A902">
        <v>901</v>
      </c>
      <c r="B902" s="5" t="s">
        <v>8950</v>
      </c>
      <c r="C902" s="6">
        <v>4.883</v>
      </c>
      <c r="D902" s="6">
        <v>9.6799999999999994E-3</v>
      </c>
      <c r="E902" s="10">
        <f t="shared" si="119"/>
        <v>7.1935363125099029E-3</v>
      </c>
      <c r="F902">
        <f t="shared" si="120"/>
        <v>1.0072194719471947</v>
      </c>
      <c r="G902">
        <f t="shared" si="117"/>
        <v>4.8790626349507438</v>
      </c>
      <c r="H902">
        <f t="shared" si="113"/>
        <v>2.6736347199589602E-2</v>
      </c>
      <c r="I902" t="str">
        <f t="shared" si="118"/>
        <v>2003</v>
      </c>
      <c r="J902">
        <f t="shared" si="116"/>
        <v>-0.67854392460780832</v>
      </c>
      <c r="K902">
        <f t="shared" si="114"/>
        <v>-0.24394230839436837</v>
      </c>
      <c r="L902">
        <f t="shared" si="115"/>
        <v>0</v>
      </c>
    </row>
    <row r="903" spans="1:12" x14ac:dyDescent="0.3">
      <c r="A903">
        <v>902</v>
      </c>
      <c r="B903" s="5" t="s">
        <v>8948</v>
      </c>
      <c r="C903" s="6">
        <v>4.9640000000000004</v>
      </c>
      <c r="D903" s="6">
        <v>9.6799999999999994E-3</v>
      </c>
      <c r="E903" s="10">
        <f t="shared" si="119"/>
        <v>1.6452082262837685E-2</v>
      </c>
      <c r="F903">
        <f t="shared" si="120"/>
        <v>1.0165881630145404</v>
      </c>
      <c r="G903">
        <f t="shared" si="117"/>
        <v>4.9599973212974593</v>
      </c>
      <c r="H903">
        <f t="shared" si="113"/>
        <v>2.6560515141605727E-2</v>
      </c>
      <c r="I903" t="str">
        <f t="shared" si="118"/>
        <v>2003</v>
      </c>
      <c r="J903">
        <f t="shared" si="116"/>
        <v>-0.68526324182885701</v>
      </c>
      <c r="K903">
        <f t="shared" si="114"/>
        <v>-0.32487699474108389</v>
      </c>
      <c r="L903">
        <f t="shared" si="115"/>
        <v>0</v>
      </c>
    </row>
    <row r="904" spans="1:12" x14ac:dyDescent="0.3">
      <c r="A904">
        <v>903</v>
      </c>
      <c r="B904" s="5" t="s">
        <v>8947</v>
      </c>
      <c r="C904" s="6">
        <v>5.1189999999999998</v>
      </c>
      <c r="D904" s="6">
        <v>9.58E-3</v>
      </c>
      <c r="E904" s="10">
        <f t="shared" si="119"/>
        <v>3.0747240133085219E-2</v>
      </c>
      <c r="F904">
        <f t="shared" si="120"/>
        <v>1.0312248186946009</v>
      </c>
      <c r="G904">
        <f t="shared" si="117"/>
        <v>5.1149149624944332</v>
      </c>
      <c r="H904">
        <f t="shared" si="113"/>
        <v>2.7265514806219523E-2</v>
      </c>
      <c r="I904" t="str">
        <f t="shared" si="118"/>
        <v>2003</v>
      </c>
      <c r="J904">
        <f t="shared" si="116"/>
        <v>-0.7254235001952497</v>
      </c>
      <c r="K904">
        <f t="shared" si="114"/>
        <v>-0.47979463593805782</v>
      </c>
      <c r="L904">
        <f t="shared" si="115"/>
        <v>0</v>
      </c>
    </row>
    <row r="905" spans="1:12" x14ac:dyDescent="0.3">
      <c r="A905">
        <v>904</v>
      </c>
      <c r="B905" s="5" t="s">
        <v>8945</v>
      </c>
      <c r="C905" s="6">
        <v>5.2750000000000004</v>
      </c>
      <c r="D905" s="6">
        <v>9.6799999999999994E-3</v>
      </c>
      <c r="E905" s="10">
        <f t="shared" si="119"/>
        <v>3.0019571886684041E-2</v>
      </c>
      <c r="F905">
        <f t="shared" si="120"/>
        <v>1.030474702090252</v>
      </c>
      <c r="G905">
        <f t="shared" si="117"/>
        <v>5.2707465491225021</v>
      </c>
      <c r="H905">
        <f t="shared" si="113"/>
        <v>2.6447520876791416E-2</v>
      </c>
      <c r="I905" t="str">
        <f t="shared" si="118"/>
        <v>2003</v>
      </c>
      <c r="J905">
        <f t="shared" si="116"/>
        <v>-0.72509782481687612</v>
      </c>
      <c r="K905">
        <f t="shared" si="114"/>
        <v>-0.63562622256612666</v>
      </c>
      <c r="L905">
        <f t="shared" si="115"/>
        <v>0</v>
      </c>
    </row>
    <row r="906" spans="1:12" x14ac:dyDescent="0.3">
      <c r="A906">
        <v>905</v>
      </c>
      <c r="B906" s="5" t="s">
        <v>8943</v>
      </c>
      <c r="C906" s="6">
        <v>5.28</v>
      </c>
      <c r="D906" s="6">
        <v>9.7800000000000005E-3</v>
      </c>
      <c r="E906" s="10">
        <f t="shared" si="119"/>
        <v>9.4741835603981102E-4</v>
      </c>
      <c r="F906">
        <f t="shared" si="120"/>
        <v>1.0009478672985781</v>
      </c>
      <c r="G906">
        <f t="shared" si="117"/>
        <v>5.2756985530777154</v>
      </c>
      <c r="H906">
        <f t="shared" si="113"/>
        <v>2.6174061757974095E-2</v>
      </c>
      <c r="I906" t="str">
        <f t="shared" si="118"/>
        <v>2003</v>
      </c>
      <c r="J906">
        <f t="shared" si="116"/>
        <v>-0.71827474385022971</v>
      </c>
      <c r="K906">
        <f t="shared" si="114"/>
        <v>-0.64057822652134</v>
      </c>
      <c r="L906">
        <f t="shared" si="115"/>
        <v>0</v>
      </c>
    </row>
    <row r="907" spans="1:12" x14ac:dyDescent="0.3">
      <c r="A907">
        <v>906</v>
      </c>
      <c r="B907" s="5" t="s">
        <v>8941</v>
      </c>
      <c r="C907" s="6">
        <v>5.0830000000000002</v>
      </c>
      <c r="D907" s="6">
        <v>9.9900000000000006E-3</v>
      </c>
      <c r="E907" s="10">
        <f t="shared" si="119"/>
        <v>-3.802445925340469E-2</v>
      </c>
      <c r="F907">
        <f t="shared" si="120"/>
        <v>0.9626893939393939</v>
      </c>
      <c r="G907">
        <f t="shared" si="117"/>
        <v>5.0787701634137719</v>
      </c>
      <c r="H907">
        <f t="shared" si="113"/>
        <v>2.7056374875762661E-2</v>
      </c>
      <c r="I907" t="str">
        <f t="shared" si="118"/>
        <v>2003</v>
      </c>
      <c r="J907">
        <f t="shared" si="116"/>
        <v>-0.71477222440008736</v>
      </c>
      <c r="K907">
        <f t="shared" si="114"/>
        <v>-0.44364983685739645</v>
      </c>
      <c r="L907">
        <f t="shared" si="115"/>
        <v>0</v>
      </c>
    </row>
    <row r="908" spans="1:12" x14ac:dyDescent="0.3">
      <c r="A908">
        <v>907</v>
      </c>
      <c r="B908" s="5" t="s">
        <v>8940</v>
      </c>
      <c r="C908" s="6">
        <v>5.0380000000000003</v>
      </c>
      <c r="D908" s="6">
        <v>1.004E-2</v>
      </c>
      <c r="E908" s="10">
        <f t="shared" si="119"/>
        <v>-8.8924605343470124E-3</v>
      </c>
      <c r="F908">
        <f t="shared" si="120"/>
        <v>0.99114696045642336</v>
      </c>
      <c r="G908">
        <f t="shared" si="117"/>
        <v>5.0337866361696531</v>
      </c>
      <c r="H908">
        <f t="shared" si="113"/>
        <v>2.6939242633118567E-2</v>
      </c>
      <c r="I908" t="str">
        <f t="shared" si="118"/>
        <v>2003</v>
      </c>
      <c r="J908">
        <f t="shared" si="116"/>
        <v>-0.70537438706867528</v>
      </c>
      <c r="K908">
        <f t="shared" si="114"/>
        <v>-0.39866630961327765</v>
      </c>
      <c r="L908">
        <f t="shared" si="115"/>
        <v>0</v>
      </c>
    </row>
    <row r="909" spans="1:12" x14ac:dyDescent="0.3">
      <c r="A909">
        <v>908</v>
      </c>
      <c r="B909" s="5" t="s">
        <v>8938</v>
      </c>
      <c r="C909" s="6">
        <v>4.9269999999999996</v>
      </c>
      <c r="D909" s="6">
        <v>1.004E-2</v>
      </c>
      <c r="E909" s="10">
        <f t="shared" si="119"/>
        <v>-2.2278894368592518E-2</v>
      </c>
      <c r="F909">
        <f t="shared" si="120"/>
        <v>0.97796744739976171</v>
      </c>
      <c r="G909">
        <f t="shared" si="117"/>
        <v>4.9228794673298681</v>
      </c>
      <c r="H909">
        <f t="shared" si="113"/>
        <v>2.7065740217279879E-2</v>
      </c>
      <c r="I909" t="str">
        <f t="shared" si="118"/>
        <v>2003</v>
      </c>
      <c r="J909">
        <f t="shared" si="116"/>
        <v>-0.69307241243291029</v>
      </c>
      <c r="K909">
        <f t="shared" si="114"/>
        <v>-0.28775914077349274</v>
      </c>
      <c r="L909">
        <f t="shared" si="115"/>
        <v>0</v>
      </c>
    </row>
    <row r="910" spans="1:12" x14ac:dyDescent="0.3">
      <c r="A910">
        <v>909</v>
      </c>
      <c r="B910" s="5" t="s">
        <v>8936</v>
      </c>
      <c r="C910" s="6">
        <v>4.944</v>
      </c>
      <c r="D910" s="6">
        <v>9.8399999999999998E-3</v>
      </c>
      <c r="E910" s="10">
        <f t="shared" si="119"/>
        <v>3.4444365935637242E-3</v>
      </c>
      <c r="F910">
        <f t="shared" si="120"/>
        <v>1.0034503754820379</v>
      </c>
      <c r="G910">
        <f t="shared" si="117"/>
        <v>4.9399475817185658</v>
      </c>
      <c r="H910">
        <f t="shared" si="113"/>
        <v>2.6717545753602082E-2</v>
      </c>
      <c r="I910" t="str">
        <f t="shared" si="118"/>
        <v>2003</v>
      </c>
      <c r="J910">
        <f t="shared" si="116"/>
        <v>-0.68652823457602041</v>
      </c>
      <c r="K910">
        <f t="shared" si="114"/>
        <v>-0.30482725516219045</v>
      </c>
      <c r="L910">
        <f t="shared" si="115"/>
        <v>0</v>
      </c>
    </row>
    <row r="911" spans="1:12" x14ac:dyDescent="0.3">
      <c r="A911">
        <v>910</v>
      </c>
      <c r="B911" s="5" t="s">
        <v>8934</v>
      </c>
      <c r="C911" s="6">
        <v>4.7309999999999999</v>
      </c>
      <c r="D911" s="6">
        <v>9.7800000000000005E-3</v>
      </c>
      <c r="E911" s="10">
        <f t="shared" si="119"/>
        <v>-4.4038123506378632E-2</v>
      </c>
      <c r="F911">
        <f t="shared" si="120"/>
        <v>0.95691747572815533</v>
      </c>
      <c r="G911">
        <f t="shared" si="117"/>
        <v>4.7271458057974751</v>
      </c>
      <c r="H911">
        <f t="shared" si="113"/>
        <v>2.7857806325316748E-2</v>
      </c>
      <c r="I911" t="str">
        <f t="shared" si="118"/>
        <v>2003</v>
      </c>
      <c r="J911">
        <f t="shared" si="116"/>
        <v>-0.68499186431074222</v>
      </c>
      <c r="K911">
        <f t="shared" si="114"/>
        <v>-9.2025479241099717E-2</v>
      </c>
      <c r="L911">
        <f t="shared" si="115"/>
        <v>0</v>
      </c>
    </row>
    <row r="912" spans="1:12" x14ac:dyDescent="0.3">
      <c r="A912">
        <v>911</v>
      </c>
      <c r="B912" s="5" t="s">
        <v>8932</v>
      </c>
      <c r="C912" s="6">
        <v>4.6390000000000002</v>
      </c>
      <c r="D912" s="6">
        <v>1.004E-2</v>
      </c>
      <c r="E912" s="10">
        <f t="shared" si="119"/>
        <v>-1.9637770879404378E-2</v>
      </c>
      <c r="F912">
        <f t="shared" si="120"/>
        <v>0.9805537941238639</v>
      </c>
      <c r="G912">
        <f t="shared" si="117"/>
        <v>4.6351203265563754</v>
      </c>
      <c r="H912">
        <f t="shared" si="113"/>
        <v>2.7805017623543003E-2</v>
      </c>
      <c r="I912" t="str">
        <f t="shared" si="118"/>
        <v>2003</v>
      </c>
      <c r="J912">
        <f t="shared" si="116"/>
        <v>-0.6703840734922204</v>
      </c>
      <c r="K912">
        <f t="shared" si="114"/>
        <v>2.2121316184852802E-2</v>
      </c>
      <c r="L912">
        <f t="shared" si="115"/>
        <v>0</v>
      </c>
    </row>
    <row r="913" spans="1:12" x14ac:dyDescent="0.3">
      <c r="A913">
        <v>912</v>
      </c>
      <c r="B913" s="5" t="s">
        <v>8930</v>
      </c>
      <c r="C913" s="6">
        <v>4.694</v>
      </c>
      <c r="D913" s="6">
        <v>9.8399999999999998E-3</v>
      </c>
      <c r="E913" s="10">
        <f t="shared" si="119"/>
        <v>1.1786271659225123E-2</v>
      </c>
      <c r="F913">
        <f t="shared" si="120"/>
        <v>1.0118560034490192</v>
      </c>
      <c r="G913">
        <f t="shared" si="117"/>
        <v>4.6901524976915345</v>
      </c>
      <c r="H913">
        <f t="shared" si="113"/>
        <v>2.6604346259336067E-2</v>
      </c>
      <c r="I913" t="str">
        <f t="shared" si="118"/>
        <v>2003</v>
      </c>
      <c r="J913">
        <f t="shared" si="116"/>
        <v>-0.64905134764428551</v>
      </c>
      <c r="K913">
        <f t="shared" si="114"/>
        <v>-5.1856882161321671E-2</v>
      </c>
      <c r="L913">
        <f t="shared" si="115"/>
        <v>0</v>
      </c>
    </row>
    <row r="914" spans="1:12" x14ac:dyDescent="0.3">
      <c r="A914">
        <v>913</v>
      </c>
      <c r="B914" s="5" t="s">
        <v>8928</v>
      </c>
      <c r="C914" s="6">
        <v>4.8099999999999996</v>
      </c>
      <c r="D914" s="6">
        <v>9.6299999999999997E-3</v>
      </c>
      <c r="E914" s="10">
        <f t="shared" si="119"/>
        <v>2.4411986688837903E-2</v>
      </c>
      <c r="F914">
        <f t="shared" si="120"/>
        <v>1.0247123988069875</v>
      </c>
      <c r="G914">
        <f t="shared" si="117"/>
        <v>4.8061415234208003</v>
      </c>
      <c r="H914">
        <f t="shared" si="113"/>
        <v>2.7010320233043672E-2</v>
      </c>
      <c r="I914" t="str">
        <f t="shared" si="118"/>
        <v>2003</v>
      </c>
      <c r="J914">
        <f t="shared" si="116"/>
        <v>-0.67525185954931977</v>
      </c>
      <c r="K914">
        <f t="shared" si="114"/>
        <v>-0.33869083302923109</v>
      </c>
      <c r="L914">
        <f t="shared" si="115"/>
        <v>0</v>
      </c>
    </row>
    <row r="915" spans="1:12" x14ac:dyDescent="0.3">
      <c r="A915">
        <v>914</v>
      </c>
      <c r="B915" s="5" t="s">
        <v>8926</v>
      </c>
      <c r="C915" s="6">
        <v>4.7709999999999999</v>
      </c>
      <c r="D915" s="6">
        <v>9.4799999999999988E-3</v>
      </c>
      <c r="E915" s="10">
        <f t="shared" si="119"/>
        <v>-8.1411575836997738E-3</v>
      </c>
      <c r="F915">
        <f t="shared" si="120"/>
        <v>0.99189189189189197</v>
      </c>
      <c r="G915">
        <f t="shared" si="117"/>
        <v>4.7672323983985789</v>
      </c>
      <c r="H915">
        <f t="shared" si="113"/>
        <v>2.6467884619975065E-2</v>
      </c>
      <c r="I915" t="str">
        <f t="shared" si="118"/>
        <v>2003</v>
      </c>
      <c r="J915">
        <f t="shared" si="116"/>
        <v>-0.65633423386862821</v>
      </c>
      <c r="K915">
        <f t="shared" si="114"/>
        <v>-0.29978170800700976</v>
      </c>
      <c r="L915">
        <f t="shared" si="115"/>
        <v>0</v>
      </c>
    </row>
    <row r="916" spans="1:12" x14ac:dyDescent="0.3">
      <c r="A916">
        <v>915</v>
      </c>
      <c r="B916" s="5" t="s">
        <v>8924</v>
      </c>
      <c r="C916" s="6">
        <v>4.6609999999999996</v>
      </c>
      <c r="D916" s="6">
        <v>9.6799999999999994E-3</v>
      </c>
      <c r="E916" s="10">
        <f t="shared" si="119"/>
        <v>-2.3325909143366141E-2</v>
      </c>
      <c r="F916">
        <f t="shared" si="120"/>
        <v>0.9769440368895409</v>
      </c>
      <c r="G916">
        <f t="shared" si="117"/>
        <v>4.6572416427412282</v>
      </c>
      <c r="H916">
        <f t="shared" si="113"/>
        <v>2.6801460394414795E-2</v>
      </c>
      <c r="I916" t="str">
        <f t="shared" si="118"/>
        <v>2003</v>
      </c>
      <c r="J916">
        <f t="shared" si="116"/>
        <v>-0.64927208600064268</v>
      </c>
      <c r="K916">
        <f t="shared" si="114"/>
        <v>-0.18979095234965904</v>
      </c>
      <c r="L916">
        <f t="shared" si="115"/>
        <v>0</v>
      </c>
    </row>
    <row r="917" spans="1:12" x14ac:dyDescent="0.3">
      <c r="A917">
        <v>916</v>
      </c>
      <c r="B917" s="5" t="s">
        <v>8922</v>
      </c>
      <c r="C917" s="6">
        <v>4.7300000000000004</v>
      </c>
      <c r="D917" s="6">
        <v>9.6799999999999994E-3</v>
      </c>
      <c r="E917" s="10">
        <f t="shared" si="119"/>
        <v>1.4695185113237936E-2</v>
      </c>
      <c r="F917">
        <f t="shared" si="120"/>
        <v>1.0148036901952373</v>
      </c>
      <c r="G917">
        <f t="shared" si="117"/>
        <v>4.7261860051847266</v>
      </c>
      <c r="H917">
        <f t="shared" si="113"/>
        <v>2.6940086002164153E-2</v>
      </c>
      <c r="I917" t="str">
        <f t="shared" si="118"/>
        <v>2003</v>
      </c>
      <c r="J917">
        <f t="shared" si="116"/>
        <v>-0.66229166320275501</v>
      </c>
      <c r="K917">
        <f t="shared" si="114"/>
        <v>-0.25873531479315748</v>
      </c>
      <c r="L917">
        <f t="shared" si="115"/>
        <v>0</v>
      </c>
    </row>
    <row r="918" spans="1:12" x14ac:dyDescent="0.3">
      <c r="A918">
        <v>917</v>
      </c>
      <c r="B918" s="5" t="s">
        <v>8921</v>
      </c>
      <c r="C918" s="6">
        <v>4.968</v>
      </c>
      <c r="D918" s="6">
        <v>9.6799999999999994E-3</v>
      </c>
      <c r="E918" s="10">
        <f t="shared" si="119"/>
        <v>4.9092142127335911E-2</v>
      </c>
      <c r="F918">
        <f t="shared" si="120"/>
        <v>1.0503171247357292</v>
      </c>
      <c r="G918">
        <f t="shared" si="117"/>
        <v>4.9639940959318647</v>
      </c>
      <c r="H918">
        <f t="shared" si="113"/>
        <v>2.8374559322392429E-2</v>
      </c>
      <c r="I918" t="str">
        <f t="shared" si="118"/>
        <v>2003</v>
      </c>
      <c r="J918">
        <f t="shared" si="116"/>
        <v>-0.73265561480646124</v>
      </c>
      <c r="K918">
        <f t="shared" si="114"/>
        <v>-0.49654340554029552</v>
      </c>
      <c r="L918">
        <f t="shared" si="115"/>
        <v>0</v>
      </c>
    </row>
    <row r="919" spans="1:12" x14ac:dyDescent="0.3">
      <c r="A919">
        <v>918</v>
      </c>
      <c r="B919" s="5" t="s">
        <v>8919</v>
      </c>
      <c r="C919" s="6">
        <v>4.7380000000000004</v>
      </c>
      <c r="D919" s="6">
        <v>9.5300000000000003E-3</v>
      </c>
      <c r="E919" s="10">
        <f t="shared" si="119"/>
        <v>-4.7402238894583788E-2</v>
      </c>
      <c r="F919">
        <f t="shared" si="120"/>
        <v>0.95370370370370383</v>
      </c>
      <c r="G919">
        <f t="shared" si="117"/>
        <v>4.7342387320678281</v>
      </c>
      <c r="H919">
        <f t="shared" si="113"/>
        <v>2.9750400081587466E-2</v>
      </c>
      <c r="I919" t="str">
        <f t="shared" si="118"/>
        <v>2003</v>
      </c>
      <c r="J919">
        <f t="shared" si="116"/>
        <v>-0.73262623292695583</v>
      </c>
      <c r="K919">
        <f t="shared" si="114"/>
        <v>-0.26678804167625891</v>
      </c>
      <c r="L919">
        <f t="shared" si="115"/>
        <v>0</v>
      </c>
    </row>
    <row r="920" spans="1:12" x14ac:dyDescent="0.3">
      <c r="A920">
        <v>919</v>
      </c>
      <c r="B920" s="5" t="s">
        <v>8917</v>
      </c>
      <c r="C920" s="6">
        <v>4.766</v>
      </c>
      <c r="D920" s="6">
        <v>9.5300000000000003E-3</v>
      </c>
      <c r="E920" s="10">
        <f t="shared" si="119"/>
        <v>5.8922729399564855E-3</v>
      </c>
      <c r="F920">
        <f t="shared" si="120"/>
        <v>1.0059096665259601</v>
      </c>
      <c r="G920">
        <f t="shared" si="117"/>
        <v>4.7622165042286335</v>
      </c>
      <c r="H920">
        <f t="shared" si="113"/>
        <v>2.9707004709513599E-2</v>
      </c>
      <c r="I920" t="str">
        <f t="shared" si="118"/>
        <v>2003</v>
      </c>
      <c r="J920">
        <f t="shared" si="116"/>
        <v>-0.73588085027389671</v>
      </c>
      <c r="K920">
        <f t="shared" si="114"/>
        <v>-0.33571482221108884</v>
      </c>
      <c r="L920">
        <f t="shared" si="115"/>
        <v>0</v>
      </c>
    </row>
    <row r="921" spans="1:12" x14ac:dyDescent="0.3">
      <c r="A921">
        <v>920</v>
      </c>
      <c r="B921" s="5" t="s">
        <v>8916</v>
      </c>
      <c r="C921" s="6">
        <v>4.6849999999999996</v>
      </c>
      <c r="D921" s="6">
        <v>9.5300000000000003E-3</v>
      </c>
      <c r="E921" s="10">
        <f t="shared" si="119"/>
        <v>-1.7141462986164948E-2</v>
      </c>
      <c r="F921">
        <f t="shared" si="120"/>
        <v>0.98300461603021394</v>
      </c>
      <c r="G921">
        <f t="shared" si="117"/>
        <v>4.6812808061920155</v>
      </c>
      <c r="H921">
        <f t="shared" si="113"/>
        <v>2.9231292954830044E-2</v>
      </c>
      <c r="I921" t="str">
        <f t="shared" si="118"/>
        <v>2003</v>
      </c>
      <c r="J921">
        <f t="shared" si="116"/>
        <v>-0.71179055199592367</v>
      </c>
      <c r="K921">
        <f t="shared" si="114"/>
        <v>-0.25477912417447079</v>
      </c>
      <c r="L921">
        <f t="shared" si="115"/>
        <v>0</v>
      </c>
    </row>
    <row r="922" spans="1:12" x14ac:dyDescent="0.3">
      <c r="A922">
        <v>921</v>
      </c>
      <c r="B922" s="5" t="s">
        <v>8914</v>
      </c>
      <c r="C922" s="6">
        <v>4.6609999999999996</v>
      </c>
      <c r="D922" s="6">
        <v>9.6799999999999994E-3</v>
      </c>
      <c r="E922" s="10">
        <f t="shared" si="119"/>
        <v>-5.1358982997815805E-3</v>
      </c>
      <c r="F922">
        <f t="shared" si="120"/>
        <v>0.99487726787620068</v>
      </c>
      <c r="G922">
        <f t="shared" si="117"/>
        <v>4.6572416427412282</v>
      </c>
      <c r="H922">
        <f t="shared" si="113"/>
        <v>2.7679796985518246E-2</v>
      </c>
      <c r="I922" t="str">
        <f t="shared" si="118"/>
        <v>2003</v>
      </c>
      <c r="J922">
        <f t="shared" si="116"/>
        <v>-0.67055000975271084</v>
      </c>
      <c r="K922">
        <f t="shared" si="114"/>
        <v>-0.23073996072368352</v>
      </c>
      <c r="L922">
        <f t="shared" si="115"/>
        <v>0</v>
      </c>
    </row>
    <row r="923" spans="1:12" x14ac:dyDescent="0.3">
      <c r="A923">
        <v>922</v>
      </c>
      <c r="B923" s="5" t="s">
        <v>8912</v>
      </c>
      <c r="C923" s="6">
        <v>4.6420000000000003</v>
      </c>
      <c r="D923" s="6">
        <v>9.58E-3</v>
      </c>
      <c r="E923" s="10">
        <f t="shared" si="119"/>
        <v>-4.0847095383584435E-3</v>
      </c>
      <c r="F923">
        <f t="shared" si="120"/>
        <v>0.99592362154044212</v>
      </c>
      <c r="G923">
        <f t="shared" si="117"/>
        <v>4.6382956155302129</v>
      </c>
      <c r="H923">
        <f t="shared" si="113"/>
        <v>2.762635041775786E-2</v>
      </c>
      <c r="I923" t="str">
        <f t="shared" si="118"/>
        <v>2003</v>
      </c>
      <c r="J923">
        <f t="shared" si="116"/>
        <v>-0.66653266998934535</v>
      </c>
      <c r="K923">
        <f t="shared" si="114"/>
        <v>-0.21179393351266818</v>
      </c>
      <c r="L923">
        <f t="shared" si="115"/>
        <v>0</v>
      </c>
    </row>
    <row r="924" spans="1:12" x14ac:dyDescent="0.3">
      <c r="A924">
        <v>923</v>
      </c>
      <c r="B924" s="5" t="s">
        <v>8910</v>
      </c>
      <c r="C924" s="6">
        <v>4.4710000000000001</v>
      </c>
      <c r="D924" s="6">
        <v>9.5300000000000003E-3</v>
      </c>
      <c r="E924" s="10">
        <f t="shared" si="119"/>
        <v>-3.7533210600401795E-2</v>
      </c>
      <c r="F924">
        <f t="shared" si="120"/>
        <v>0.96316242998707446</v>
      </c>
      <c r="G924">
        <f t="shared" si="117"/>
        <v>4.4674506903915692</v>
      </c>
      <c r="H924">
        <f t="shared" si="113"/>
        <v>2.8294986681254054E-2</v>
      </c>
      <c r="I924" t="str">
        <f t="shared" si="118"/>
        <v>2003</v>
      </c>
      <c r="J924">
        <f t="shared" si="116"/>
        <v>-0.65751968913913383</v>
      </c>
      <c r="K924">
        <f t="shared" si="114"/>
        <v>-4.0949008374024487E-2</v>
      </c>
      <c r="L924">
        <f t="shared" si="115"/>
        <v>0</v>
      </c>
    </row>
    <row r="925" spans="1:12" x14ac:dyDescent="0.3">
      <c r="A925">
        <v>924</v>
      </c>
      <c r="B925" s="5" t="s">
        <v>8908</v>
      </c>
      <c r="C925" s="6">
        <v>4.4829999999999997</v>
      </c>
      <c r="D925" s="6">
        <v>9.58E-3</v>
      </c>
      <c r="E925" s="10">
        <f t="shared" si="119"/>
        <v>2.680367921458874E-3</v>
      </c>
      <c r="F925">
        <f t="shared" si="120"/>
        <v>1.002683963319168</v>
      </c>
      <c r="G925">
        <f t="shared" si="117"/>
        <v>4.4794224998754721</v>
      </c>
      <c r="H925">
        <f t="shared" si="113"/>
        <v>2.4990074492576772E-2</v>
      </c>
      <c r="I925" t="str">
        <f t="shared" si="118"/>
        <v>2003</v>
      </c>
      <c r="J925">
        <f t="shared" si="116"/>
        <v>-0.58227625273418504</v>
      </c>
      <c r="K925">
        <f t="shared" si="114"/>
        <v>-5.292081785792746E-2</v>
      </c>
      <c r="L925">
        <f t="shared" si="115"/>
        <v>0</v>
      </c>
    </row>
    <row r="926" spans="1:12" x14ac:dyDescent="0.3">
      <c r="A926">
        <v>925</v>
      </c>
      <c r="B926" s="5" t="s">
        <v>8906</v>
      </c>
      <c r="C926" s="6">
        <v>4.4939999999999998</v>
      </c>
      <c r="D926" s="6">
        <v>9.58E-3</v>
      </c>
      <c r="E926" s="10">
        <f t="shared" si="119"/>
        <v>2.4507085898350092E-3</v>
      </c>
      <c r="F926">
        <f t="shared" si="120"/>
        <v>1.002453714030783</v>
      </c>
      <c r="G926">
        <f t="shared" si="117"/>
        <v>4.4904137217132218</v>
      </c>
      <c r="H926">
        <f t="shared" si="113"/>
        <v>2.5002118850177783E-2</v>
      </c>
      <c r="I926" t="str">
        <f t="shared" si="118"/>
        <v>2003</v>
      </c>
      <c r="J926">
        <f t="shared" si="116"/>
        <v>-0.58398631790370248</v>
      </c>
      <c r="K926">
        <f t="shared" si="114"/>
        <v>-6.3912039695677159E-2</v>
      </c>
      <c r="L926">
        <f t="shared" si="115"/>
        <v>0</v>
      </c>
    </row>
    <row r="927" spans="1:12" x14ac:dyDescent="0.3">
      <c r="A927">
        <v>926</v>
      </c>
      <c r="B927" s="5" t="s">
        <v>8904</v>
      </c>
      <c r="C927" s="6">
        <v>4.5110000000000001</v>
      </c>
      <c r="D927" s="6">
        <v>9.4799999999999988E-3</v>
      </c>
      <c r="E927" s="10">
        <f t="shared" si="119"/>
        <v>3.7756846631215681E-3</v>
      </c>
      <c r="F927">
        <f t="shared" si="120"/>
        <v>1.003782821539831</v>
      </c>
      <c r="G927">
        <f t="shared" si="117"/>
        <v>4.5074377172869404</v>
      </c>
      <c r="H927">
        <f t="shared" si="113"/>
        <v>2.470442345615154E-2</v>
      </c>
      <c r="I927" t="str">
        <f t="shared" si="118"/>
        <v>2003</v>
      </c>
      <c r="J927">
        <f t="shared" si="116"/>
        <v>-0.57922054507551057</v>
      </c>
      <c r="K927">
        <f t="shared" si="114"/>
        <v>-8.0936035269395745E-2</v>
      </c>
      <c r="L927">
        <f t="shared" si="115"/>
        <v>0</v>
      </c>
    </row>
    <row r="928" spans="1:12" x14ac:dyDescent="0.3">
      <c r="A928">
        <v>927</v>
      </c>
      <c r="B928" s="5" t="s">
        <v>8902</v>
      </c>
      <c r="C928" s="6">
        <v>4.5880000000000001</v>
      </c>
      <c r="D928" s="6">
        <v>9.3799999999999994E-3</v>
      </c>
      <c r="E928" s="10">
        <f t="shared" si="119"/>
        <v>1.692534084086544E-2</v>
      </c>
      <c r="F928">
        <f t="shared" si="120"/>
        <v>1.0170693859454667</v>
      </c>
      <c r="G928">
        <f t="shared" si="117"/>
        <v>4.5844151146085723</v>
      </c>
      <c r="H928">
        <f t="shared" si="113"/>
        <v>2.4701858422107002E-2</v>
      </c>
      <c r="I928" t="str">
        <f t="shared" si="118"/>
        <v>2003</v>
      </c>
      <c r="J928">
        <f t="shared" si="116"/>
        <v>-0.58905122644243524</v>
      </c>
      <c r="K928">
        <f t="shared" si="114"/>
        <v>-0.15791343259102764</v>
      </c>
      <c r="L928">
        <f t="shared" si="115"/>
        <v>0</v>
      </c>
    </row>
    <row r="929" spans="1:12" x14ac:dyDescent="0.3">
      <c r="A929">
        <v>928</v>
      </c>
      <c r="B929" s="5" t="s">
        <v>8900</v>
      </c>
      <c r="C929" s="6">
        <v>4.5419999999999998</v>
      </c>
      <c r="D929" s="6">
        <v>9.3799999999999994E-3</v>
      </c>
      <c r="E929" s="10">
        <f t="shared" si="119"/>
        <v>-1.0076755583757563E-2</v>
      </c>
      <c r="F929">
        <f t="shared" si="120"/>
        <v>0.98997384481255446</v>
      </c>
      <c r="G929">
        <f t="shared" si="117"/>
        <v>4.538451057225835</v>
      </c>
      <c r="H929">
        <f t="shared" ref="H929:H992" si="121">SQRT(_xlfn.VAR.S(E900:E929))</f>
        <v>2.4718707971115656E-2</v>
      </c>
      <c r="I929" t="str">
        <f t="shared" si="118"/>
        <v>2003</v>
      </c>
      <c r="J929">
        <f t="shared" si="116"/>
        <v>-0.58354308055853266</v>
      </c>
      <c r="K929">
        <f t="shared" ref="K929:K992" si="122">+MIN(G930-G929,G931-G929,G932-G929,G933-G929,G934-G929,G935-G929,G936-G929,G937-G929,G938-G929,G939-G929)</f>
        <v>-0.11194937520829029</v>
      </c>
      <c r="L929">
        <f t="shared" ref="L929:L992" si="123">+IF(K929&lt;J929,1,0)</f>
        <v>0</v>
      </c>
    </row>
    <row r="930" spans="1:12" x14ac:dyDescent="0.3">
      <c r="A930">
        <v>929</v>
      </c>
      <c r="B930" s="5" t="s">
        <v>8899</v>
      </c>
      <c r="C930" s="6">
        <v>4.43</v>
      </c>
      <c r="D930" s="6">
        <v>9.4799999999999988E-3</v>
      </c>
      <c r="E930" s="10">
        <f t="shared" si="119"/>
        <v>-2.4967859626322503E-2</v>
      </c>
      <c r="F930">
        <f t="shared" si="120"/>
        <v>0.97534125935711136</v>
      </c>
      <c r="G930">
        <f t="shared" si="117"/>
        <v>4.4265016820175447</v>
      </c>
      <c r="H930">
        <f t="shared" si="121"/>
        <v>2.2981795587319637E-2</v>
      </c>
      <c r="I930" t="str">
        <f t="shared" si="118"/>
        <v>2003</v>
      </c>
      <c r="J930">
        <f t="shared" ref="J930:J993" si="124">-G930*$P$3*$Q$3*H930</f>
        <v>-0.52915644690520702</v>
      </c>
      <c r="K930">
        <f t="shared" si="122"/>
        <v>0.24680494705605671</v>
      </c>
      <c r="L930">
        <f t="shared" si="123"/>
        <v>0</v>
      </c>
    </row>
    <row r="931" spans="1:12" x14ac:dyDescent="0.3">
      <c r="A931">
        <v>930</v>
      </c>
      <c r="B931" s="5" t="s">
        <v>8897</v>
      </c>
      <c r="C931" s="6">
        <v>4.8949999999999996</v>
      </c>
      <c r="D931" s="6">
        <v>9.5300000000000003E-3</v>
      </c>
      <c r="E931" s="10">
        <f t="shared" si="119"/>
        <v>9.9814691925429327E-2</v>
      </c>
      <c r="F931">
        <f t="shared" si="120"/>
        <v>1.1049661399548532</v>
      </c>
      <c r="G931">
        <f t="shared" si="117"/>
        <v>4.8911140973980611</v>
      </c>
      <c r="H931">
        <f t="shared" si="121"/>
        <v>2.9667873038582687E-2</v>
      </c>
      <c r="I931" t="str">
        <f t="shared" si="118"/>
        <v>2003</v>
      </c>
      <c r="J931">
        <f t="shared" si="124"/>
        <v>-0.75480315422035471</v>
      </c>
      <c r="K931">
        <f t="shared" si="122"/>
        <v>-0.21780746832445974</v>
      </c>
      <c r="L931">
        <f t="shared" si="123"/>
        <v>0</v>
      </c>
    </row>
    <row r="932" spans="1:12" x14ac:dyDescent="0.3">
      <c r="A932">
        <v>931</v>
      </c>
      <c r="B932" s="5" t="s">
        <v>8896</v>
      </c>
      <c r="C932" s="6">
        <v>4.83</v>
      </c>
      <c r="D932" s="6">
        <v>9.4799999999999988E-3</v>
      </c>
      <c r="E932" s="10">
        <f t="shared" si="119"/>
        <v>-1.3367808317992254E-2</v>
      </c>
      <c r="F932">
        <f t="shared" si="120"/>
        <v>0.98672114402451494</v>
      </c>
      <c r="G932">
        <f t="shared" si="117"/>
        <v>4.8261858068046823</v>
      </c>
      <c r="H932">
        <f t="shared" si="121"/>
        <v>2.9741056123361875E-2</v>
      </c>
      <c r="I932" t="str">
        <f t="shared" si="118"/>
        <v>2003</v>
      </c>
      <c r="J932">
        <f t="shared" si="124"/>
        <v>-0.74662052585427596</v>
      </c>
      <c r="K932">
        <f t="shared" si="122"/>
        <v>-0.15287917773108095</v>
      </c>
      <c r="L932">
        <f t="shared" si="123"/>
        <v>0</v>
      </c>
    </row>
    <row r="933" spans="1:12" x14ac:dyDescent="0.3">
      <c r="A933">
        <v>932</v>
      </c>
      <c r="B933" s="5" t="s">
        <v>8894</v>
      </c>
      <c r="C933" s="6">
        <v>4.6769999999999996</v>
      </c>
      <c r="D933" s="6">
        <v>9.4799999999999988E-3</v>
      </c>
      <c r="E933" s="10">
        <f t="shared" si="119"/>
        <v>-3.2189588920732232E-2</v>
      </c>
      <c r="F933">
        <f t="shared" si="120"/>
        <v>0.96832298136645956</v>
      </c>
      <c r="G933">
        <f t="shared" si="117"/>
        <v>4.6733066290736014</v>
      </c>
      <c r="H933">
        <f t="shared" si="121"/>
        <v>3.0116225576210746E-2</v>
      </c>
      <c r="I933" t="str">
        <f t="shared" si="118"/>
        <v>2003</v>
      </c>
      <c r="J933">
        <f t="shared" si="124"/>
        <v>-0.73208973814475253</v>
      </c>
      <c r="K933">
        <f t="shared" si="122"/>
        <v>9.0748337663253409E-3</v>
      </c>
      <c r="L933">
        <f t="shared" si="123"/>
        <v>0</v>
      </c>
    </row>
    <row r="934" spans="1:12" x14ac:dyDescent="0.3">
      <c r="A934">
        <v>933</v>
      </c>
      <c r="B934" s="5" t="s">
        <v>8893</v>
      </c>
      <c r="C934" s="6">
        <v>4.6859999999999999</v>
      </c>
      <c r="D934" s="6">
        <v>9.2700000000000005E-3</v>
      </c>
      <c r="E934" s="10">
        <f t="shared" si="119"/>
        <v>1.9224613418549112E-3</v>
      </c>
      <c r="F934">
        <f t="shared" si="120"/>
        <v>1.0019243104554203</v>
      </c>
      <c r="G934">
        <f t="shared" si="117"/>
        <v>4.6823814628399267</v>
      </c>
      <c r="H934">
        <f t="shared" si="121"/>
        <v>2.9489207712414395E-2</v>
      </c>
      <c r="I934" t="str">
        <f t="shared" si="118"/>
        <v>2003</v>
      </c>
      <c r="J934">
        <f t="shared" si="124"/>
        <v>-0.71823968382920023</v>
      </c>
      <c r="K934">
        <f t="shared" si="122"/>
        <v>8.0917604541610899E-2</v>
      </c>
      <c r="L934">
        <f t="shared" si="123"/>
        <v>0</v>
      </c>
    </row>
    <row r="935" spans="1:12" x14ac:dyDescent="0.3">
      <c r="A935">
        <v>934</v>
      </c>
      <c r="B935" s="5" t="s">
        <v>8892</v>
      </c>
      <c r="C935" s="6">
        <v>4.7670000000000003</v>
      </c>
      <c r="D935" s="6">
        <v>9.3200000000000002E-3</v>
      </c>
      <c r="E935" s="10">
        <f t="shared" si="119"/>
        <v>1.7137836137084701E-2</v>
      </c>
      <c r="F935">
        <f t="shared" si="120"/>
        <v>1.0172855313700384</v>
      </c>
      <c r="G935">
        <f t="shared" si="117"/>
        <v>4.7632990673815376</v>
      </c>
      <c r="H935">
        <f t="shared" si="121"/>
        <v>2.908364169540497E-2</v>
      </c>
      <c r="I935" t="str">
        <f t="shared" si="118"/>
        <v>2003</v>
      </c>
      <c r="J935">
        <f t="shared" si="124"/>
        <v>-0.72060311653009745</v>
      </c>
      <c r="K935">
        <f t="shared" si="122"/>
        <v>0.13695489076757816</v>
      </c>
      <c r="L935">
        <f t="shared" si="123"/>
        <v>0</v>
      </c>
    </row>
    <row r="936" spans="1:12" x14ac:dyDescent="0.3">
      <c r="A936">
        <v>935</v>
      </c>
      <c r="B936" s="5" t="s">
        <v>8890</v>
      </c>
      <c r="C936" s="6">
        <v>4.9039999999999999</v>
      </c>
      <c r="D936" s="6">
        <v>9.1700000000000011E-3</v>
      </c>
      <c r="E936" s="10">
        <f t="shared" si="119"/>
        <v>2.8334022411221533E-2</v>
      </c>
      <c r="F936">
        <f t="shared" si="120"/>
        <v>1.0287392490035661</v>
      </c>
      <c r="G936">
        <f t="shared" si="117"/>
        <v>4.9002539581491158</v>
      </c>
      <c r="H936">
        <f t="shared" si="121"/>
        <v>2.964833376041744E-2</v>
      </c>
      <c r="I936" t="str">
        <f t="shared" si="118"/>
        <v>2003</v>
      </c>
      <c r="J936">
        <f t="shared" si="124"/>
        <v>-0.75571558681155859</v>
      </c>
      <c r="K936">
        <f t="shared" si="122"/>
        <v>-0.13202234943856883</v>
      </c>
      <c r="L936">
        <f t="shared" si="123"/>
        <v>0</v>
      </c>
    </row>
    <row r="937" spans="1:12" x14ac:dyDescent="0.3">
      <c r="A937">
        <v>936</v>
      </c>
      <c r="B937" s="5" t="s">
        <v>8888</v>
      </c>
      <c r="C937" s="6">
        <v>5.14</v>
      </c>
      <c r="D937" s="6">
        <v>9.2700000000000005E-3</v>
      </c>
      <c r="E937" s="10">
        <f t="shared" si="119"/>
        <v>4.7001880833163472E-2</v>
      </c>
      <c r="F937">
        <f t="shared" si="120"/>
        <v>1.0481239804241436</v>
      </c>
      <c r="G937">
        <f t="shared" si="117"/>
        <v>5.1360308832687203</v>
      </c>
      <c r="H937">
        <f t="shared" si="121"/>
        <v>3.0190644808471848E-2</v>
      </c>
      <c r="I937" t="str">
        <f t="shared" si="118"/>
        <v>2003</v>
      </c>
      <c r="J937">
        <f t="shared" si="124"/>
        <v>-0.80656526650121663</v>
      </c>
      <c r="K937">
        <f t="shared" si="122"/>
        <v>-0.36779927455817329</v>
      </c>
      <c r="L937">
        <f t="shared" si="123"/>
        <v>0</v>
      </c>
    </row>
    <row r="938" spans="1:12" x14ac:dyDescent="0.3">
      <c r="A938">
        <v>937</v>
      </c>
      <c r="B938" s="5" t="s">
        <v>8886</v>
      </c>
      <c r="C938" s="6">
        <v>5.1479999999999997</v>
      </c>
      <c r="D938" s="6">
        <v>9.0699999999999999E-3</v>
      </c>
      <c r="E938" s="10">
        <f t="shared" si="119"/>
        <v>1.5552102668064845E-3</v>
      </c>
      <c r="F938">
        <f t="shared" si="120"/>
        <v>1.001556420233463</v>
      </c>
      <c r="G938">
        <f t="shared" si="117"/>
        <v>5.1441104401146767</v>
      </c>
      <c r="H938">
        <f t="shared" si="121"/>
        <v>3.0140311671918558E-2</v>
      </c>
      <c r="I938" t="str">
        <f t="shared" si="118"/>
        <v>2003</v>
      </c>
      <c r="J938">
        <f t="shared" si="124"/>
        <v>-0.80648728270825243</v>
      </c>
      <c r="K938">
        <f t="shared" si="122"/>
        <v>-0.3758788314041297</v>
      </c>
      <c r="L938">
        <f t="shared" si="123"/>
        <v>0</v>
      </c>
    </row>
    <row r="939" spans="1:12" x14ac:dyDescent="0.3">
      <c r="A939">
        <v>938</v>
      </c>
      <c r="B939" s="5" t="s">
        <v>8884</v>
      </c>
      <c r="C939" s="6">
        <v>5.4939999999999998</v>
      </c>
      <c r="D939" s="6">
        <v>9.0200000000000002E-3</v>
      </c>
      <c r="E939" s="10">
        <f t="shared" si="119"/>
        <v>6.504829793920186E-2</v>
      </c>
      <c r="F939">
        <f t="shared" si="120"/>
        <v>1.0672105672105672</v>
      </c>
      <c r="G939">
        <f t="shared" si="117"/>
        <v>5.489871895007159</v>
      </c>
      <c r="H939">
        <f t="shared" si="121"/>
        <v>3.2001992342796409E-2</v>
      </c>
      <c r="I939" t="str">
        <f t="shared" si="118"/>
        <v>2003</v>
      </c>
      <c r="J939">
        <f t="shared" si="124"/>
        <v>-0.91385802087193824</v>
      </c>
      <c r="K939">
        <f t="shared" si="122"/>
        <v>-0.72164028629661203</v>
      </c>
      <c r="L939">
        <f t="shared" si="123"/>
        <v>0</v>
      </c>
    </row>
    <row r="940" spans="1:12" x14ac:dyDescent="0.3">
      <c r="A940">
        <v>939</v>
      </c>
      <c r="B940" s="5" t="s">
        <v>8882</v>
      </c>
      <c r="C940" s="6">
        <v>5.6520000000000001</v>
      </c>
      <c r="D940" s="6">
        <v>9.0699999999999999E-3</v>
      </c>
      <c r="E940" s="10">
        <f t="shared" si="119"/>
        <v>2.8352877149198916E-2</v>
      </c>
      <c r="F940">
        <f t="shared" si="120"/>
        <v>1.0287586457954132</v>
      </c>
      <c r="G940">
        <f t="shared" si="117"/>
        <v>5.6477296440419877</v>
      </c>
      <c r="H940">
        <f t="shared" si="121"/>
        <v>3.2318543535154676E-2</v>
      </c>
      <c r="I940" t="str">
        <f t="shared" si="118"/>
        <v>2003</v>
      </c>
      <c r="J940">
        <f t="shared" si="124"/>
        <v>-0.94943487467982879</v>
      </c>
      <c r="K940">
        <f t="shared" si="122"/>
        <v>-0.87949803533144078</v>
      </c>
      <c r="L940">
        <f t="shared" si="123"/>
        <v>0</v>
      </c>
    </row>
    <row r="941" spans="1:12" x14ac:dyDescent="0.3">
      <c r="A941">
        <v>940</v>
      </c>
      <c r="B941" s="5" t="s">
        <v>8881</v>
      </c>
      <c r="C941" s="6">
        <v>5.5469999999999997</v>
      </c>
      <c r="D941" s="6">
        <v>9.0699999999999999E-3</v>
      </c>
      <c r="E941" s="10">
        <f t="shared" si="119"/>
        <v>-1.8752223749183575E-2</v>
      </c>
      <c r="F941">
        <f t="shared" si="120"/>
        <v>0.98142250530785557</v>
      </c>
      <c r="G941">
        <f t="shared" si="117"/>
        <v>5.5428089765571311</v>
      </c>
      <c r="H941">
        <f t="shared" si="121"/>
        <v>3.1324512628488198E-2</v>
      </c>
      <c r="I941" t="str">
        <f t="shared" si="118"/>
        <v>2003</v>
      </c>
      <c r="J941">
        <f t="shared" si="124"/>
        <v>-0.90313720775426487</v>
      </c>
      <c r="K941">
        <f t="shared" si="122"/>
        <v>-1.0344471889475155</v>
      </c>
      <c r="L941">
        <f t="shared" si="123"/>
        <v>1</v>
      </c>
    </row>
    <row r="942" spans="1:12" x14ac:dyDescent="0.3">
      <c r="A942">
        <v>941</v>
      </c>
      <c r="B942" s="5" t="s">
        <v>8879</v>
      </c>
      <c r="C942" s="6">
        <v>5.4749999999999996</v>
      </c>
      <c r="D942" s="6">
        <v>9.3799999999999994E-3</v>
      </c>
      <c r="E942" s="10">
        <f t="shared" si="119"/>
        <v>-1.3064965370532932E-2</v>
      </c>
      <c r="F942">
        <f t="shared" si="120"/>
        <v>0.98702001081665769</v>
      </c>
      <c r="G942">
        <f t="shared" si="117"/>
        <v>5.4707220471843785</v>
      </c>
      <c r="H942">
        <f t="shared" si="121"/>
        <v>3.1166634604026848E-2</v>
      </c>
      <c r="I942" t="str">
        <f t="shared" si="118"/>
        <v>2003</v>
      </c>
      <c r="J942">
        <f t="shared" si="124"/>
        <v>-0.8868987850584199</v>
      </c>
      <c r="K942">
        <f t="shared" si="122"/>
        <v>-0.98839905940333406</v>
      </c>
      <c r="L942">
        <f t="shared" si="123"/>
        <v>1</v>
      </c>
    </row>
    <row r="943" spans="1:12" x14ac:dyDescent="0.3">
      <c r="A943">
        <v>942</v>
      </c>
      <c r="B943" s="5" t="s">
        <v>8877</v>
      </c>
      <c r="C943" s="6">
        <v>5.43</v>
      </c>
      <c r="D943" s="6">
        <v>9.3200000000000002E-3</v>
      </c>
      <c r="E943" s="10">
        <f t="shared" si="119"/>
        <v>-8.2531417567204141E-3</v>
      </c>
      <c r="F943">
        <f t="shared" si="120"/>
        <v>0.99178082191780825</v>
      </c>
      <c r="G943">
        <f t="shared" si="117"/>
        <v>5.425784337294262</v>
      </c>
      <c r="H943">
        <f t="shared" si="121"/>
        <v>3.1242426086946502E-2</v>
      </c>
      <c r="I943" t="str">
        <f t="shared" si="118"/>
        <v>2003</v>
      </c>
      <c r="J943">
        <f t="shared" si="124"/>
        <v>-0.88175266143017628</v>
      </c>
      <c r="K943">
        <f t="shared" si="122"/>
        <v>-0.97034268506478849</v>
      </c>
      <c r="L943">
        <f t="shared" si="123"/>
        <v>1</v>
      </c>
    </row>
    <row r="944" spans="1:12" x14ac:dyDescent="0.3">
      <c r="A944">
        <v>943</v>
      </c>
      <c r="B944" s="5" t="s">
        <v>8876</v>
      </c>
      <c r="C944" s="6">
        <v>5.4109999999999996</v>
      </c>
      <c r="D944" s="6">
        <v>9.2200000000000008E-3</v>
      </c>
      <c r="E944" s="10">
        <f t="shared" si="119"/>
        <v>-3.5052152852458802E-3</v>
      </c>
      <c r="F944">
        <f t="shared" si="120"/>
        <v>0.99650092081031305</v>
      </c>
      <c r="G944">
        <f t="shared" si="117"/>
        <v>5.4068441450787113</v>
      </c>
      <c r="H944">
        <f t="shared" si="121"/>
        <v>3.1055030368483054E-2</v>
      </c>
      <c r="I944" t="str">
        <f t="shared" si="118"/>
        <v>2003</v>
      </c>
      <c r="J944">
        <f t="shared" si="124"/>
        <v>-0.87340426811805771</v>
      </c>
      <c r="K944">
        <f t="shared" si="122"/>
        <v>-0.95140249284923772</v>
      </c>
      <c r="L944">
        <f t="shared" si="123"/>
        <v>1</v>
      </c>
    </row>
    <row r="945" spans="1:12" x14ac:dyDescent="0.3">
      <c r="A945">
        <v>944</v>
      </c>
      <c r="B945" s="5" t="s">
        <v>8874</v>
      </c>
      <c r="C945" s="6">
        <v>5.0359999999999996</v>
      </c>
      <c r="D945" s="6">
        <v>9.3200000000000002E-3</v>
      </c>
      <c r="E945" s="10">
        <f t="shared" si="119"/>
        <v>-7.1821802478497482E-2</v>
      </c>
      <c r="F945">
        <f t="shared" si="120"/>
        <v>0.9306967288856034</v>
      </c>
      <c r="G945">
        <f t="shared" si="117"/>
        <v>5.0320902251590978</v>
      </c>
      <c r="H945">
        <f t="shared" si="121"/>
        <v>3.3949652533825078E-2</v>
      </c>
      <c r="I945" t="str">
        <f t="shared" si="118"/>
        <v>2003</v>
      </c>
      <c r="J945">
        <f t="shared" si="124"/>
        <v>-0.88863467110671335</v>
      </c>
      <c r="K945">
        <f t="shared" si="122"/>
        <v>-0.57664857292962424</v>
      </c>
      <c r="L945">
        <f t="shared" si="123"/>
        <v>0</v>
      </c>
    </row>
    <row r="946" spans="1:12" x14ac:dyDescent="0.3">
      <c r="A946">
        <v>945</v>
      </c>
      <c r="B946" s="5" t="s">
        <v>8872</v>
      </c>
      <c r="C946" s="6">
        <v>4.7720000000000002</v>
      </c>
      <c r="D946" s="6">
        <v>9.4799999999999988E-3</v>
      </c>
      <c r="E946" s="10">
        <f t="shared" si="119"/>
        <v>-5.3846611946430874E-2</v>
      </c>
      <c r="F946">
        <f t="shared" si="120"/>
        <v>0.94757744241461495</v>
      </c>
      <c r="G946">
        <f t="shared" si="117"/>
        <v>4.768231608710547</v>
      </c>
      <c r="H946">
        <f t="shared" si="121"/>
        <v>3.5164189417943442E-2</v>
      </c>
      <c r="I946" t="str">
        <f t="shared" si="118"/>
        <v>2003</v>
      </c>
      <c r="J946">
        <f t="shared" si="124"/>
        <v>-0.8721625887385327</v>
      </c>
      <c r="K946">
        <f t="shared" si="122"/>
        <v>-0.31278995648107344</v>
      </c>
      <c r="L946">
        <f t="shared" si="123"/>
        <v>0</v>
      </c>
    </row>
    <row r="947" spans="1:12" x14ac:dyDescent="0.3">
      <c r="A947">
        <v>946</v>
      </c>
      <c r="B947" s="5" t="s">
        <v>8871</v>
      </c>
      <c r="C947" s="6">
        <v>4.875</v>
      </c>
      <c r="D947" s="6">
        <v>9.4299999999999991E-3</v>
      </c>
      <c r="E947" s="10">
        <f t="shared" si="119"/>
        <v>2.1354600214140811E-2</v>
      </c>
      <c r="F947">
        <f t="shared" si="120"/>
        <v>1.0215842414082146</v>
      </c>
      <c r="G947">
        <f t="shared" si="117"/>
        <v>4.871170567344981</v>
      </c>
      <c r="H947">
        <f t="shared" si="121"/>
        <v>3.5275873210068913E-2</v>
      </c>
      <c r="I947" t="str">
        <f t="shared" si="118"/>
        <v>2003</v>
      </c>
      <c r="J947">
        <f t="shared" si="124"/>
        <v>-0.89382111627727956</v>
      </c>
      <c r="K947">
        <f t="shared" si="122"/>
        <v>-0.41572891511550747</v>
      </c>
      <c r="L947">
        <f t="shared" si="123"/>
        <v>0</v>
      </c>
    </row>
    <row r="948" spans="1:12" x14ac:dyDescent="0.3">
      <c r="A948">
        <v>947</v>
      </c>
      <c r="B948" s="5" t="s">
        <v>8869</v>
      </c>
      <c r="C948" s="6">
        <v>4.9240000000000004</v>
      </c>
      <c r="D948" s="6">
        <v>9.5300000000000003E-3</v>
      </c>
      <c r="E948" s="10">
        <f t="shared" si="119"/>
        <v>1.0001103872396666E-2</v>
      </c>
      <c r="F948">
        <f t="shared" si="120"/>
        <v>1.0100512820512821</v>
      </c>
      <c r="G948">
        <f t="shared" si="117"/>
        <v>4.9200910757074681</v>
      </c>
      <c r="H948">
        <f t="shared" si="121"/>
        <v>3.4142180596184631E-2</v>
      </c>
      <c r="I948" t="str">
        <f t="shared" si="118"/>
        <v>2003</v>
      </c>
      <c r="J948">
        <f t="shared" si="124"/>
        <v>-0.87378361748409006</v>
      </c>
      <c r="K948">
        <f t="shared" si="122"/>
        <v>-0.46464942347799454</v>
      </c>
      <c r="L948">
        <f t="shared" si="123"/>
        <v>0</v>
      </c>
    </row>
    <row r="949" spans="1:12" x14ac:dyDescent="0.3">
      <c r="A949">
        <v>948</v>
      </c>
      <c r="B949" s="5" t="s">
        <v>8868</v>
      </c>
      <c r="C949" s="6">
        <v>4.9130000000000003</v>
      </c>
      <c r="D949" s="6">
        <v>9.5300000000000003E-3</v>
      </c>
      <c r="E949" s="10">
        <f t="shared" si="119"/>
        <v>-2.2364551356959471E-3</v>
      </c>
      <c r="F949">
        <f t="shared" si="120"/>
        <v>0.99776604386677492</v>
      </c>
      <c r="G949">
        <f t="shared" si="117"/>
        <v>4.9090998080728658</v>
      </c>
      <c r="H949">
        <f t="shared" si="121"/>
        <v>3.2969047303652126E-2</v>
      </c>
      <c r="I949" t="str">
        <f t="shared" si="118"/>
        <v>2003</v>
      </c>
      <c r="J949">
        <f t="shared" si="124"/>
        <v>-0.8418752851928677</v>
      </c>
      <c r="K949">
        <f t="shared" si="122"/>
        <v>-0.45365815584339231</v>
      </c>
      <c r="L949">
        <f t="shared" si="123"/>
        <v>0</v>
      </c>
    </row>
    <row r="950" spans="1:12" x14ac:dyDescent="0.3">
      <c r="A950">
        <v>949</v>
      </c>
      <c r="B950" s="5" t="s">
        <v>8866</v>
      </c>
      <c r="C950" s="6">
        <v>4.7859999999999996</v>
      </c>
      <c r="D950" s="6">
        <v>9.5300000000000003E-3</v>
      </c>
      <c r="E950" s="10">
        <f t="shared" si="119"/>
        <v>-2.6189763700329726E-2</v>
      </c>
      <c r="F950">
        <f t="shared" si="120"/>
        <v>0.97415021371870536</v>
      </c>
      <c r="G950">
        <f t="shared" si="117"/>
        <v>4.7822006272006377</v>
      </c>
      <c r="H950">
        <f t="shared" si="121"/>
        <v>3.3330235940109788E-2</v>
      </c>
      <c r="I950" t="str">
        <f t="shared" si="118"/>
        <v>2003</v>
      </c>
      <c r="J950">
        <f t="shared" si="124"/>
        <v>-0.82909764328338087</v>
      </c>
      <c r="K950">
        <f t="shared" si="122"/>
        <v>-0.32675897497116413</v>
      </c>
      <c r="L950">
        <f t="shared" si="123"/>
        <v>0</v>
      </c>
    </row>
    <row r="951" spans="1:12" x14ac:dyDescent="0.3">
      <c r="A951">
        <v>950</v>
      </c>
      <c r="B951" s="5" t="s">
        <v>8864</v>
      </c>
      <c r="C951" s="6">
        <v>4.5119999999999996</v>
      </c>
      <c r="D951" s="6">
        <v>9.6799999999999994E-3</v>
      </c>
      <c r="E951" s="10">
        <f t="shared" si="119"/>
        <v>-5.8954475290423844E-2</v>
      </c>
      <c r="F951">
        <f t="shared" si="120"/>
        <v>0.94274968658587543</v>
      </c>
      <c r="G951">
        <f t="shared" si="117"/>
        <v>4.5083617876096156</v>
      </c>
      <c r="H951">
        <f t="shared" si="121"/>
        <v>3.4914392901418165E-2</v>
      </c>
      <c r="I951" t="str">
        <f t="shared" si="118"/>
        <v>2003</v>
      </c>
      <c r="J951">
        <f t="shared" si="124"/>
        <v>-0.8187715722326131</v>
      </c>
      <c r="K951">
        <f t="shared" si="122"/>
        <v>-5.2920135380142064E-2</v>
      </c>
      <c r="L951">
        <f t="shared" si="123"/>
        <v>0</v>
      </c>
    </row>
    <row r="952" spans="1:12" x14ac:dyDescent="0.3">
      <c r="A952">
        <v>951</v>
      </c>
      <c r="B952" s="5" t="s">
        <v>8862</v>
      </c>
      <c r="C952" s="6">
        <v>4.4859999999999998</v>
      </c>
      <c r="D952" s="6">
        <v>9.8399999999999998E-3</v>
      </c>
      <c r="E952" s="10">
        <f t="shared" si="119"/>
        <v>-5.7790780977411155E-3</v>
      </c>
      <c r="F952">
        <f t="shared" si="120"/>
        <v>0.99423758865248235</v>
      </c>
      <c r="G952">
        <f t="shared" si="117"/>
        <v>4.4823229877810444</v>
      </c>
      <c r="H952">
        <f t="shared" si="121"/>
        <v>3.4917056051099751E-2</v>
      </c>
      <c r="I952" t="str">
        <f t="shared" si="118"/>
        <v>2003</v>
      </c>
      <c r="J952">
        <f t="shared" si="124"/>
        <v>-0.81410471202810952</v>
      </c>
      <c r="K952">
        <f t="shared" si="122"/>
        <v>-2.6881335551570906E-2</v>
      </c>
      <c r="L952">
        <f t="shared" si="123"/>
        <v>0</v>
      </c>
    </row>
    <row r="953" spans="1:12" x14ac:dyDescent="0.3">
      <c r="A953">
        <v>952</v>
      </c>
      <c r="B953" s="5" t="s">
        <v>8860</v>
      </c>
      <c r="C953" s="6">
        <v>4.4589999999999996</v>
      </c>
      <c r="D953" s="6">
        <v>9.58E-3</v>
      </c>
      <c r="E953" s="10">
        <f t="shared" si="119"/>
        <v>-6.0369104526770074E-3</v>
      </c>
      <c r="F953">
        <f t="shared" si="120"/>
        <v>0.99398127507802048</v>
      </c>
      <c r="G953">
        <f t="shared" si="117"/>
        <v>4.4554416522294735</v>
      </c>
      <c r="H953">
        <f t="shared" si="121"/>
        <v>3.4924290116394308E-2</v>
      </c>
      <c r="I953" t="str">
        <f t="shared" si="118"/>
        <v>2003</v>
      </c>
      <c r="J953">
        <f t="shared" si="124"/>
        <v>-0.80939002619382061</v>
      </c>
      <c r="K953">
        <f t="shared" si="122"/>
        <v>0.19886058795033712</v>
      </c>
      <c r="L953">
        <f t="shared" si="123"/>
        <v>0</v>
      </c>
    </row>
    <row r="954" spans="1:12" x14ac:dyDescent="0.3">
      <c r="A954">
        <v>953</v>
      </c>
      <c r="B954" s="5" t="s">
        <v>8858</v>
      </c>
      <c r="C954" s="6">
        <v>4.71</v>
      </c>
      <c r="D954" s="6">
        <v>9.5300000000000003E-3</v>
      </c>
      <c r="E954" s="10">
        <f t="shared" si="119"/>
        <v>5.4763382382986787E-2</v>
      </c>
      <c r="F954">
        <f t="shared" si="120"/>
        <v>1.0562906481273828</v>
      </c>
      <c r="G954">
        <f t="shared" si="117"/>
        <v>4.7062609599070209</v>
      </c>
      <c r="H954">
        <f t="shared" si="121"/>
        <v>3.5683130705317111E-2</v>
      </c>
      <c r="I954" t="str">
        <f t="shared" si="118"/>
        <v>2003</v>
      </c>
      <c r="J954">
        <f t="shared" si="124"/>
        <v>-0.87353127031027578</v>
      </c>
      <c r="K954">
        <f t="shared" si="122"/>
        <v>-5.1958719727210223E-2</v>
      </c>
      <c r="L954">
        <f t="shared" si="123"/>
        <v>0</v>
      </c>
    </row>
    <row r="955" spans="1:12" x14ac:dyDescent="0.3">
      <c r="A955">
        <v>954</v>
      </c>
      <c r="B955" s="5" t="s">
        <v>8857</v>
      </c>
      <c r="C955" s="6">
        <v>4.8929999999999998</v>
      </c>
      <c r="D955" s="6">
        <v>9.5300000000000003E-3</v>
      </c>
      <c r="E955" s="10">
        <f t="shared" si="119"/>
        <v>3.8117704278660014E-2</v>
      </c>
      <c r="F955">
        <f t="shared" si="120"/>
        <v>1.0388535031847133</v>
      </c>
      <c r="G955">
        <f t="shared" si="117"/>
        <v>4.8891156851008608</v>
      </c>
      <c r="H955">
        <f t="shared" si="121"/>
        <v>3.6296753442367005E-2</v>
      </c>
      <c r="I955" t="str">
        <f t="shared" si="118"/>
        <v>2003</v>
      </c>
      <c r="J955">
        <f t="shared" si="124"/>
        <v>-0.92307628924306251</v>
      </c>
      <c r="K955">
        <f t="shared" si="122"/>
        <v>-0.23481344492105016</v>
      </c>
      <c r="L955">
        <f t="shared" si="123"/>
        <v>0</v>
      </c>
    </row>
    <row r="956" spans="1:12" x14ac:dyDescent="0.3">
      <c r="A956">
        <v>955</v>
      </c>
      <c r="B956" s="5" t="s">
        <v>8855</v>
      </c>
      <c r="C956" s="6">
        <v>4.7050000000000001</v>
      </c>
      <c r="D956" s="6">
        <v>9.3200000000000002E-3</v>
      </c>
      <c r="E956" s="10">
        <f t="shared" si="119"/>
        <v>-3.9179839269643447E-2</v>
      </c>
      <c r="F956">
        <f t="shared" si="120"/>
        <v>0.96157776415287155</v>
      </c>
      <c r="G956">
        <f t="shared" si="117"/>
        <v>4.7013472020201661</v>
      </c>
      <c r="H956">
        <f t="shared" si="121"/>
        <v>3.710206802613495E-2</v>
      </c>
      <c r="I956" t="str">
        <f t="shared" si="118"/>
        <v>2003</v>
      </c>
      <c r="J956">
        <f t="shared" si="124"/>
        <v>-0.90731887094049468</v>
      </c>
      <c r="K956">
        <f t="shared" si="122"/>
        <v>-4.7044961840355448E-2</v>
      </c>
      <c r="L956">
        <f t="shared" si="123"/>
        <v>0</v>
      </c>
    </row>
    <row r="957" spans="1:12" x14ac:dyDescent="0.3">
      <c r="A957">
        <v>956</v>
      </c>
      <c r="B957" s="5" t="s">
        <v>8854</v>
      </c>
      <c r="C957" s="6">
        <v>4.7270000000000003</v>
      </c>
      <c r="D957" s="6">
        <v>9.5300000000000003E-3</v>
      </c>
      <c r="E957" s="10">
        <f t="shared" si="119"/>
        <v>4.6649787737564679E-3</v>
      </c>
      <c r="F957">
        <f t="shared" si="120"/>
        <v>1.0046758767268864</v>
      </c>
      <c r="G957">
        <f t="shared" si="117"/>
        <v>4.723247464433225</v>
      </c>
      <c r="H957">
        <f t="shared" si="121"/>
        <v>3.7104279781553021E-2</v>
      </c>
      <c r="I957" t="str">
        <f t="shared" si="118"/>
        <v>2003</v>
      </c>
      <c r="J957">
        <f t="shared" si="124"/>
        <v>-0.91159976965640543</v>
      </c>
      <c r="K957">
        <f t="shared" si="122"/>
        <v>-6.8945224253414317E-2</v>
      </c>
      <c r="L957">
        <f t="shared" si="123"/>
        <v>0</v>
      </c>
    </row>
    <row r="958" spans="1:12" x14ac:dyDescent="0.3">
      <c r="A958">
        <v>957</v>
      </c>
      <c r="B958" s="5" t="s">
        <v>8852</v>
      </c>
      <c r="C958" s="6">
        <v>4.8970000000000002</v>
      </c>
      <c r="D958" s="6">
        <v>9.5300000000000003E-3</v>
      </c>
      <c r="E958" s="10">
        <f t="shared" si="119"/>
        <v>3.5332020909080948E-2</v>
      </c>
      <c r="F958">
        <f t="shared" si="120"/>
        <v>1.0359636132853818</v>
      </c>
      <c r="G958">
        <f t="shared" si="117"/>
        <v>4.8931125096952623</v>
      </c>
      <c r="H958">
        <f t="shared" si="121"/>
        <v>3.7517028971765141E-2</v>
      </c>
      <c r="I958" t="str">
        <f t="shared" si="118"/>
        <v>2003</v>
      </c>
      <c r="J958">
        <f t="shared" si="124"/>
        <v>-0.95488955106923801</v>
      </c>
      <c r="K958">
        <f t="shared" si="122"/>
        <v>-0.2388102695154517</v>
      </c>
      <c r="L958">
        <f t="shared" si="123"/>
        <v>0</v>
      </c>
    </row>
    <row r="959" spans="1:12" x14ac:dyDescent="0.3">
      <c r="A959">
        <v>958</v>
      </c>
      <c r="B959" s="5" t="s">
        <v>8850</v>
      </c>
      <c r="C959" s="6">
        <v>4.6580000000000004</v>
      </c>
      <c r="D959" s="6">
        <v>9.5300000000000003E-3</v>
      </c>
      <c r="E959" s="10">
        <f t="shared" si="119"/>
        <v>-5.003660125803109E-2</v>
      </c>
      <c r="F959">
        <f t="shared" si="120"/>
        <v>0.95119460894425156</v>
      </c>
      <c r="G959">
        <f t="shared" si="117"/>
        <v>4.6543022401798106</v>
      </c>
      <c r="H959">
        <f t="shared" si="121"/>
        <v>3.8658908785356064E-2</v>
      </c>
      <c r="I959" t="str">
        <f t="shared" si="118"/>
        <v>2003</v>
      </c>
      <c r="J959">
        <f t="shared" si="124"/>
        <v>-0.93593065840753731</v>
      </c>
      <c r="K959">
        <f t="shared" si="122"/>
        <v>-3.9929793000503366E-2</v>
      </c>
      <c r="L959">
        <f t="shared" si="123"/>
        <v>0</v>
      </c>
    </row>
    <row r="960" spans="1:12" x14ac:dyDescent="0.3">
      <c r="A960">
        <v>959</v>
      </c>
      <c r="B960" s="5" t="s">
        <v>8848</v>
      </c>
      <c r="C960" s="6">
        <v>4.7060000000000004</v>
      </c>
      <c r="D960" s="6">
        <v>9.6299999999999997E-3</v>
      </c>
      <c r="E960" s="10">
        <f t="shared" si="119"/>
        <v>1.0252118843021513E-2</v>
      </c>
      <c r="F960">
        <f t="shared" si="120"/>
        <v>1.0103048518677544</v>
      </c>
      <c r="G960">
        <f t="shared" si="117"/>
        <v>4.7022249499414324</v>
      </c>
      <c r="H960">
        <f t="shared" si="121"/>
        <v>3.8381917341795115E-2</v>
      </c>
      <c r="I960" t="str">
        <f t="shared" si="118"/>
        <v>2003</v>
      </c>
      <c r="J960">
        <f t="shared" si="124"/>
        <v>-0.93879240612270143</v>
      </c>
      <c r="K960">
        <f t="shared" si="122"/>
        <v>-8.7852502762125084E-2</v>
      </c>
      <c r="L960">
        <f t="shared" si="123"/>
        <v>0</v>
      </c>
    </row>
    <row r="961" spans="1:12" x14ac:dyDescent="0.3">
      <c r="A961">
        <v>960</v>
      </c>
      <c r="B961" s="5" t="s">
        <v>8846</v>
      </c>
      <c r="C961" s="6">
        <v>4.7110000000000003</v>
      </c>
      <c r="D961" s="6">
        <v>9.58E-3</v>
      </c>
      <c r="E961" s="10">
        <f t="shared" si="119"/>
        <v>1.0619094127333956E-3</v>
      </c>
      <c r="F961">
        <f t="shared" si="120"/>
        <v>1.0010624734381641</v>
      </c>
      <c r="G961">
        <f t="shared" si="117"/>
        <v>4.7072405525124585</v>
      </c>
      <c r="H961">
        <f t="shared" si="121"/>
        <v>3.3647749154965961E-2</v>
      </c>
      <c r="I961" t="str">
        <f t="shared" si="118"/>
        <v>2003</v>
      </c>
      <c r="J961">
        <f t="shared" si="124"/>
        <v>-0.8238761118704786</v>
      </c>
      <c r="K961">
        <f t="shared" si="122"/>
        <v>-9.2868105333151263E-2</v>
      </c>
      <c r="L961">
        <f t="shared" si="123"/>
        <v>0</v>
      </c>
    </row>
    <row r="962" spans="1:12" x14ac:dyDescent="0.3">
      <c r="A962">
        <v>961</v>
      </c>
      <c r="B962" s="5" t="s">
        <v>8844</v>
      </c>
      <c r="C962" s="6">
        <v>4.8689999999999998</v>
      </c>
      <c r="D962" s="6">
        <v>9.58E-3</v>
      </c>
      <c r="E962" s="10">
        <f t="shared" si="119"/>
        <v>3.2988377482659682E-2</v>
      </c>
      <c r="F962">
        <f t="shared" si="120"/>
        <v>1.0335385268520483</v>
      </c>
      <c r="G962">
        <f t="shared" si="117"/>
        <v>4.8651144661819483</v>
      </c>
      <c r="H962">
        <f t="shared" si="121"/>
        <v>3.4134253628695689E-2</v>
      </c>
      <c r="I962" t="str">
        <f t="shared" si="118"/>
        <v>2003</v>
      </c>
      <c r="J962">
        <f t="shared" si="124"/>
        <v>-0.86381944201214367</v>
      </c>
      <c r="K962">
        <f t="shared" si="122"/>
        <v>-0.25074201900264104</v>
      </c>
      <c r="L962">
        <f t="shared" si="123"/>
        <v>0</v>
      </c>
    </row>
    <row r="963" spans="1:12" x14ac:dyDescent="0.3">
      <c r="A963">
        <v>962</v>
      </c>
      <c r="B963" s="5" t="s">
        <v>8842</v>
      </c>
      <c r="C963" s="6">
        <v>4.7389999999999999</v>
      </c>
      <c r="D963" s="6">
        <v>9.6299999999999997E-3</v>
      </c>
      <c r="E963" s="10">
        <f t="shared" si="119"/>
        <v>-2.7062434215112622E-2</v>
      </c>
      <c r="F963">
        <f t="shared" si="120"/>
        <v>0.97330047237625794</v>
      </c>
      <c r="G963">
        <f t="shared" ref="G963:G1026" si="125">C963*EXP(-1/12*D963)</f>
        <v>4.7351984780646932</v>
      </c>
      <c r="H963">
        <f t="shared" si="121"/>
        <v>3.3978619763759675E-2</v>
      </c>
      <c r="I963" t="str">
        <f t="shared" ref="I963:I1026" si="126">MID(B963,7,4)</f>
        <v>2003</v>
      </c>
      <c r="J963">
        <f t="shared" si="124"/>
        <v>-0.83691898854018709</v>
      </c>
      <c r="K963">
        <f t="shared" si="122"/>
        <v>-0.1208260308853859</v>
      </c>
      <c r="L963">
        <f t="shared" si="123"/>
        <v>0</v>
      </c>
    </row>
    <row r="964" spans="1:12" x14ac:dyDescent="0.3">
      <c r="A964">
        <v>963</v>
      </c>
      <c r="B964" s="5" t="s">
        <v>8840</v>
      </c>
      <c r="C964" s="6">
        <v>4.7969999999999997</v>
      </c>
      <c r="D964" s="6">
        <v>9.5300000000000003E-3</v>
      </c>
      <c r="E964" s="10">
        <f t="shared" ref="E964:E1027" si="127">LN(C964/C963)</f>
        <v>1.2164579534475655E-2</v>
      </c>
      <c r="F964">
        <f t="shared" ref="F964:F1027" si="128">C964/C963</f>
        <v>1.0122388689596962</v>
      </c>
      <c r="G964">
        <f t="shared" si="125"/>
        <v>4.7931918948352399</v>
      </c>
      <c r="H964">
        <f t="shared" si="121"/>
        <v>3.4045427963440324E-2</v>
      </c>
      <c r="I964" t="str">
        <f t="shared" si="126"/>
        <v>2003</v>
      </c>
      <c r="J964">
        <f t="shared" si="124"/>
        <v>-0.84883467972682769</v>
      </c>
      <c r="K964">
        <f t="shared" si="122"/>
        <v>-0.17881944765593261</v>
      </c>
      <c r="L964">
        <f t="shared" si="123"/>
        <v>0</v>
      </c>
    </row>
    <row r="965" spans="1:12" x14ac:dyDescent="0.3">
      <c r="A965">
        <v>964</v>
      </c>
      <c r="B965" s="5" t="s">
        <v>8838</v>
      </c>
      <c r="C965" s="6">
        <v>5.1120000000000001</v>
      </c>
      <c r="D965" s="6">
        <v>9.58E-3</v>
      </c>
      <c r="E965" s="10">
        <f t="shared" si="127"/>
        <v>6.3599994555306877E-2</v>
      </c>
      <c r="F965">
        <f t="shared" si="128"/>
        <v>1.0656660412757974</v>
      </c>
      <c r="G965">
        <f t="shared" si="125"/>
        <v>5.1079205485976837</v>
      </c>
      <c r="H965">
        <f t="shared" si="121"/>
        <v>3.5825450262291121E-2</v>
      </c>
      <c r="I965" t="str">
        <f t="shared" si="126"/>
        <v>2003</v>
      </c>
      <c r="J965">
        <f t="shared" si="124"/>
        <v>-0.95186485373564278</v>
      </c>
      <c r="K965">
        <f t="shared" si="122"/>
        <v>-0.49354810141837646</v>
      </c>
      <c r="L965">
        <f t="shared" si="123"/>
        <v>0</v>
      </c>
    </row>
    <row r="966" spans="1:12" x14ac:dyDescent="0.3">
      <c r="A966">
        <v>965</v>
      </c>
      <c r="B966" s="5" t="s">
        <v>8836</v>
      </c>
      <c r="C966" s="6">
        <v>4.7640000000000002</v>
      </c>
      <c r="D966" s="6">
        <v>9.3799999999999994E-3</v>
      </c>
      <c r="E966" s="10">
        <f t="shared" si="127"/>
        <v>-7.0503065582179988E-2</v>
      </c>
      <c r="F966">
        <f t="shared" si="128"/>
        <v>0.931924882629108</v>
      </c>
      <c r="G966">
        <f t="shared" si="125"/>
        <v>4.7602775950294767</v>
      </c>
      <c r="H966">
        <f t="shared" si="121"/>
        <v>3.7839529577375991E-2</v>
      </c>
      <c r="I966" t="str">
        <f t="shared" si="126"/>
        <v>2003</v>
      </c>
      <c r="J966">
        <f t="shared" si="124"/>
        <v>-0.93695235794687626</v>
      </c>
      <c r="K966">
        <f t="shared" si="122"/>
        <v>-0.14590514785016939</v>
      </c>
      <c r="L966">
        <f t="shared" si="123"/>
        <v>0</v>
      </c>
    </row>
    <row r="967" spans="1:12" x14ac:dyDescent="0.3">
      <c r="A967">
        <v>966</v>
      </c>
      <c r="B967" s="5" t="s">
        <v>8834</v>
      </c>
      <c r="C967" s="6">
        <v>4.8650000000000002</v>
      </c>
      <c r="D967" s="6">
        <v>9.4799999999999988E-3</v>
      </c>
      <c r="E967" s="10">
        <f t="shared" si="127"/>
        <v>2.0979064144914621E-2</v>
      </c>
      <c r="F967">
        <f t="shared" si="128"/>
        <v>1.0212006717044499</v>
      </c>
      <c r="G967">
        <f t="shared" si="125"/>
        <v>4.8611581677235565</v>
      </c>
      <c r="H967">
        <f t="shared" si="121"/>
        <v>3.6990769516321478E-2</v>
      </c>
      <c r="I967" t="str">
        <f t="shared" si="126"/>
        <v>2003</v>
      </c>
      <c r="J967">
        <f t="shared" si="124"/>
        <v>-0.93534670048852209</v>
      </c>
      <c r="K967">
        <f t="shared" si="122"/>
        <v>-0.24678572054424919</v>
      </c>
      <c r="L967">
        <f t="shared" si="123"/>
        <v>0</v>
      </c>
    </row>
    <row r="968" spans="1:12" x14ac:dyDescent="0.3">
      <c r="A968">
        <v>967</v>
      </c>
      <c r="B968" s="5" t="s">
        <v>8832</v>
      </c>
      <c r="C968" s="6">
        <v>4.7380000000000004</v>
      </c>
      <c r="D968" s="6">
        <v>9.58E-3</v>
      </c>
      <c r="E968" s="10">
        <f t="shared" si="127"/>
        <v>-2.6451609901374604E-2</v>
      </c>
      <c r="F968">
        <f t="shared" si="128"/>
        <v>0.97389516957862288</v>
      </c>
      <c r="G968">
        <f t="shared" si="125"/>
        <v>4.7342190061142073</v>
      </c>
      <c r="H968">
        <f t="shared" si="121"/>
        <v>3.7254784724340073E-2</v>
      </c>
      <c r="I968" t="str">
        <f t="shared" si="126"/>
        <v>2003</v>
      </c>
      <c r="J968">
        <f t="shared" si="124"/>
        <v>-0.91742359068053425</v>
      </c>
      <c r="K968">
        <f t="shared" si="122"/>
        <v>-0.11984655893490004</v>
      </c>
      <c r="L968">
        <f t="shared" si="123"/>
        <v>0</v>
      </c>
    </row>
    <row r="969" spans="1:12" x14ac:dyDescent="0.3">
      <c r="A969">
        <v>968</v>
      </c>
      <c r="B969" s="5" t="s">
        <v>8831</v>
      </c>
      <c r="C969" s="6">
        <v>4.6180000000000003</v>
      </c>
      <c r="D969" s="6">
        <v>9.4299999999999991E-3</v>
      </c>
      <c r="E969" s="10">
        <f t="shared" si="127"/>
        <v>-2.5653394804290141E-2</v>
      </c>
      <c r="F969">
        <f t="shared" si="128"/>
        <v>0.9746728577458843</v>
      </c>
      <c r="G969">
        <f t="shared" si="125"/>
        <v>4.6143724471793073</v>
      </c>
      <c r="H969">
        <f t="shared" si="121"/>
        <v>3.5184439207078824E-2</v>
      </c>
      <c r="I969" t="str">
        <f t="shared" si="126"/>
        <v>2003</v>
      </c>
      <c r="J969">
        <f t="shared" si="124"/>
        <v>-0.84450607774192865</v>
      </c>
      <c r="K969">
        <f t="shared" si="122"/>
        <v>1.6010583462919392E-2</v>
      </c>
      <c r="L969">
        <f t="shared" si="123"/>
        <v>0</v>
      </c>
    </row>
    <row r="970" spans="1:12" x14ac:dyDescent="0.3">
      <c r="A970">
        <v>969</v>
      </c>
      <c r="B970" s="5" t="s">
        <v>8829</v>
      </c>
      <c r="C970" s="6">
        <v>4.6340000000000003</v>
      </c>
      <c r="D970" s="6">
        <v>9.3699999999999999E-3</v>
      </c>
      <c r="E970" s="10">
        <f t="shared" si="127"/>
        <v>3.4587150778808864E-3</v>
      </c>
      <c r="F970">
        <f t="shared" si="128"/>
        <v>1.003464703334777</v>
      </c>
      <c r="G970">
        <f t="shared" si="125"/>
        <v>4.6303830306422267</v>
      </c>
      <c r="H970">
        <f t="shared" si="121"/>
        <v>3.4640793159167522E-2</v>
      </c>
      <c r="I970" t="str">
        <f t="shared" si="126"/>
        <v>2003</v>
      </c>
      <c r="J970">
        <f t="shared" si="124"/>
        <v>-0.83434226837605918</v>
      </c>
      <c r="K970">
        <f t="shared" si="122"/>
        <v>4.7880664297983877E-2</v>
      </c>
      <c r="L970">
        <f t="shared" si="123"/>
        <v>0</v>
      </c>
    </row>
    <row r="971" spans="1:12" x14ac:dyDescent="0.3">
      <c r="A971">
        <v>970</v>
      </c>
      <c r="B971" s="5" t="s">
        <v>8828</v>
      </c>
      <c r="C971" s="6">
        <v>4.6820000000000004</v>
      </c>
      <c r="D971" s="6">
        <v>9.58E-3</v>
      </c>
      <c r="E971" s="10">
        <f t="shared" si="127"/>
        <v>1.0304943058534664E-2</v>
      </c>
      <c r="F971">
        <f t="shared" si="128"/>
        <v>1.0103582218385845</v>
      </c>
      <c r="G971">
        <f t="shared" si="125"/>
        <v>4.6782636949402105</v>
      </c>
      <c r="H971">
        <f t="shared" si="121"/>
        <v>3.469604450100585E-2</v>
      </c>
      <c r="I971" t="str">
        <f t="shared" si="126"/>
        <v>2003</v>
      </c>
      <c r="J971">
        <f t="shared" si="124"/>
        <v>-0.84431433784092391</v>
      </c>
      <c r="K971">
        <f t="shared" si="122"/>
        <v>0.17783771957644134</v>
      </c>
      <c r="L971">
        <f t="shared" si="123"/>
        <v>0</v>
      </c>
    </row>
    <row r="972" spans="1:12" x14ac:dyDescent="0.3">
      <c r="A972">
        <v>971</v>
      </c>
      <c r="B972" s="5" t="s">
        <v>8827</v>
      </c>
      <c r="C972" s="6">
        <v>4.8600000000000003</v>
      </c>
      <c r="D972" s="6">
        <v>9.6299999999999997E-3</v>
      </c>
      <c r="E972" s="10">
        <f t="shared" si="127"/>
        <v>3.7313068843683399E-2</v>
      </c>
      <c r="F972">
        <f t="shared" si="128"/>
        <v>1.038017941050833</v>
      </c>
      <c r="G972">
        <f t="shared" si="125"/>
        <v>4.8561014145166519</v>
      </c>
      <c r="H972">
        <f t="shared" si="121"/>
        <v>3.5533860501323143E-2</v>
      </c>
      <c r="I972" t="str">
        <f t="shared" si="126"/>
        <v>2003</v>
      </c>
      <c r="J972">
        <f t="shared" si="124"/>
        <v>-0.89757271387981086</v>
      </c>
      <c r="K972">
        <f t="shared" si="122"/>
        <v>6.5050381352401487E-2</v>
      </c>
      <c r="L972">
        <f t="shared" si="123"/>
        <v>0</v>
      </c>
    </row>
    <row r="973" spans="1:12" x14ac:dyDescent="0.3">
      <c r="A973">
        <v>972</v>
      </c>
      <c r="B973" s="5" t="s">
        <v>8826</v>
      </c>
      <c r="C973" s="6">
        <v>4.9249999999999998</v>
      </c>
      <c r="D973" s="6">
        <v>9.3799999999999994E-3</v>
      </c>
      <c r="E973" s="10">
        <f t="shared" si="127"/>
        <v>1.3285836711649719E-2</v>
      </c>
      <c r="F973">
        <f t="shared" si="128"/>
        <v>1.0133744855967077</v>
      </c>
      <c r="G973">
        <f t="shared" si="125"/>
        <v>4.9211517958690534</v>
      </c>
      <c r="H973">
        <f t="shared" si="121"/>
        <v>3.5661741149833011E-2</v>
      </c>
      <c r="I973" t="str">
        <f t="shared" si="126"/>
        <v>2003</v>
      </c>
      <c r="J973">
        <f t="shared" si="124"/>
        <v>-0.91286972749077655</v>
      </c>
      <c r="K973">
        <f t="shared" si="122"/>
        <v>0.35767628225706183</v>
      </c>
      <c r="L973">
        <f t="shared" si="123"/>
        <v>0</v>
      </c>
    </row>
    <row r="974" spans="1:12" x14ac:dyDescent="0.3">
      <c r="A974">
        <v>973</v>
      </c>
      <c r="B974" s="5" t="s">
        <v>8825</v>
      </c>
      <c r="C974" s="6">
        <v>5.2830000000000004</v>
      </c>
      <c r="D974" s="6">
        <v>9.4799999999999988E-3</v>
      </c>
      <c r="E974" s="10">
        <f t="shared" si="127"/>
        <v>7.0169843558126707E-2</v>
      </c>
      <c r="F974">
        <f t="shared" si="128"/>
        <v>1.0726903553299494</v>
      </c>
      <c r="G974">
        <f t="shared" si="125"/>
        <v>5.2788280781261152</v>
      </c>
      <c r="H974">
        <f t="shared" si="121"/>
        <v>3.8097457742973261E-2</v>
      </c>
      <c r="I974" t="str">
        <f t="shared" si="126"/>
        <v>2003</v>
      </c>
      <c r="J974">
        <f t="shared" si="124"/>
        <v>-1.0460995485301503</v>
      </c>
      <c r="K974">
        <f t="shared" si="122"/>
        <v>0.29574302491449433</v>
      </c>
      <c r="L974">
        <f t="shared" si="123"/>
        <v>0</v>
      </c>
    </row>
    <row r="975" spans="1:12" x14ac:dyDescent="0.3">
      <c r="A975">
        <v>974</v>
      </c>
      <c r="B975" s="5" t="s">
        <v>8823</v>
      </c>
      <c r="C975" s="6">
        <v>5.5789999999999997</v>
      </c>
      <c r="D975" s="6">
        <v>9.5300000000000003E-3</v>
      </c>
      <c r="E975" s="10">
        <f t="shared" si="127"/>
        <v>5.4515430681212416E-2</v>
      </c>
      <c r="F975">
        <f t="shared" si="128"/>
        <v>1.0560287715313268</v>
      </c>
      <c r="G975">
        <f t="shared" si="125"/>
        <v>5.5745711030406095</v>
      </c>
      <c r="H975">
        <f t="shared" si="121"/>
        <v>3.6940879688753585E-2</v>
      </c>
      <c r="I975" t="str">
        <f t="shared" si="126"/>
        <v>2003</v>
      </c>
      <c r="J975">
        <f t="shared" si="124"/>
        <v>-1.0711694871840043</v>
      </c>
      <c r="K975">
        <f t="shared" si="122"/>
        <v>0.17693138163396327</v>
      </c>
      <c r="L975">
        <f t="shared" si="123"/>
        <v>0</v>
      </c>
    </row>
    <row r="976" spans="1:12" x14ac:dyDescent="0.3">
      <c r="A976">
        <v>975</v>
      </c>
      <c r="B976" s="5" t="s">
        <v>8821</v>
      </c>
      <c r="C976" s="6">
        <v>5.7560000000000002</v>
      </c>
      <c r="D976" s="6">
        <v>9.3799999999999994E-3</v>
      </c>
      <c r="E976" s="10">
        <f t="shared" si="127"/>
        <v>3.123324016173027E-2</v>
      </c>
      <c r="F976">
        <f t="shared" si="128"/>
        <v>1.0317261157913606</v>
      </c>
      <c r="G976">
        <f t="shared" si="125"/>
        <v>5.7515024846745728</v>
      </c>
      <c r="H976">
        <f t="shared" si="121"/>
        <v>3.563619023347557E-2</v>
      </c>
      <c r="I976" t="str">
        <f t="shared" si="126"/>
        <v>2003</v>
      </c>
      <c r="J976">
        <f t="shared" si="124"/>
        <v>-1.0661347054012384</v>
      </c>
      <c r="K976">
        <f t="shared" si="122"/>
        <v>0.37883668666465908</v>
      </c>
      <c r="L976">
        <f t="shared" si="123"/>
        <v>0</v>
      </c>
    </row>
    <row r="977" spans="1:12" x14ac:dyDescent="0.3">
      <c r="A977">
        <v>976</v>
      </c>
      <c r="B977" s="5" t="s">
        <v>8819</v>
      </c>
      <c r="C977" s="6">
        <v>6.3369999999999997</v>
      </c>
      <c r="D977" s="6">
        <v>9.2200000000000008E-3</v>
      </c>
      <c r="E977" s="10">
        <f t="shared" si="127"/>
        <v>9.6162681316258436E-2</v>
      </c>
      <c r="F977">
        <f t="shared" si="128"/>
        <v>1.100938151494093</v>
      </c>
      <c r="G977">
        <f t="shared" si="125"/>
        <v>6.3321329416676759</v>
      </c>
      <c r="H977">
        <f t="shared" si="121"/>
        <v>3.9171557478008816E-2</v>
      </c>
      <c r="I977" t="str">
        <f t="shared" si="126"/>
        <v>2003</v>
      </c>
      <c r="J977">
        <f t="shared" si="124"/>
        <v>-1.2902098834886768</v>
      </c>
      <c r="K977">
        <f t="shared" si="122"/>
        <v>-0.20179377032844403</v>
      </c>
      <c r="L977">
        <f t="shared" si="123"/>
        <v>0</v>
      </c>
    </row>
    <row r="978" spans="1:12" x14ac:dyDescent="0.3">
      <c r="A978">
        <v>977</v>
      </c>
      <c r="B978" s="5" t="s">
        <v>8818</v>
      </c>
      <c r="C978" s="6">
        <v>6.1349999999999998</v>
      </c>
      <c r="D978" s="6">
        <v>9.1199999999999996E-3</v>
      </c>
      <c r="E978" s="10">
        <f t="shared" si="127"/>
        <v>-3.2395392178505192E-2</v>
      </c>
      <c r="F978">
        <f t="shared" si="128"/>
        <v>0.9681237178475619</v>
      </c>
      <c r="G978">
        <f t="shared" si="125"/>
        <v>6.1303391713392319</v>
      </c>
      <c r="H978">
        <f t="shared" si="121"/>
        <v>3.9882920249309416E-2</v>
      </c>
      <c r="I978" t="str">
        <f t="shared" si="126"/>
        <v>2003</v>
      </c>
      <c r="J978">
        <f t="shared" si="124"/>
        <v>-1.2717769631360305</v>
      </c>
      <c r="K978">
        <f t="shared" si="122"/>
        <v>0.47969042193931877</v>
      </c>
      <c r="L978">
        <f t="shared" si="123"/>
        <v>0</v>
      </c>
    </row>
    <row r="979" spans="1:12" x14ac:dyDescent="0.3">
      <c r="A979">
        <v>978</v>
      </c>
      <c r="B979" s="5" t="s">
        <v>8816</v>
      </c>
      <c r="C979" s="6">
        <v>6.9020000000000001</v>
      </c>
      <c r="D979" s="6">
        <v>9.3200000000000002E-3</v>
      </c>
      <c r="E979" s="10">
        <f t="shared" si="127"/>
        <v>0.11780114651293695</v>
      </c>
      <c r="F979">
        <f t="shared" si="128"/>
        <v>1.1250203748981256</v>
      </c>
      <c r="G979">
        <f t="shared" si="125"/>
        <v>6.8966415278093924</v>
      </c>
      <c r="H979">
        <f t="shared" si="121"/>
        <v>4.4629091276819896E-2</v>
      </c>
      <c r="I979" t="str">
        <f t="shared" si="126"/>
        <v>2003</v>
      </c>
      <c r="J979">
        <f t="shared" si="124"/>
        <v>-1.6010142502058524</v>
      </c>
      <c r="K979">
        <f t="shared" si="122"/>
        <v>-0.57736695146227213</v>
      </c>
      <c r="L979">
        <f t="shared" si="123"/>
        <v>0</v>
      </c>
    </row>
    <row r="980" spans="1:12" x14ac:dyDescent="0.3">
      <c r="A980">
        <v>979</v>
      </c>
      <c r="B980" s="5" t="s">
        <v>8814</v>
      </c>
      <c r="C980" s="6">
        <v>6.7220000000000004</v>
      </c>
      <c r="D980" s="6">
        <v>9.4299999999999991E-3</v>
      </c>
      <c r="E980" s="10">
        <f t="shared" si="127"/>
        <v>-2.6425495372897737E-2</v>
      </c>
      <c r="F980">
        <f t="shared" si="128"/>
        <v>0.97392060272384817</v>
      </c>
      <c r="G980">
        <f t="shared" si="125"/>
        <v>6.7167197033216333</v>
      </c>
      <c r="H980">
        <f t="shared" si="121"/>
        <v>4.4635945459201853E-2</v>
      </c>
      <c r="I980" t="str">
        <f t="shared" si="126"/>
        <v>2003</v>
      </c>
      <c r="J980">
        <f t="shared" si="124"/>
        <v>-1.5594859410708553</v>
      </c>
      <c r="K980">
        <f t="shared" si="122"/>
        <v>-0.5783354566836687</v>
      </c>
      <c r="L980">
        <f t="shared" si="123"/>
        <v>0</v>
      </c>
    </row>
    <row r="981" spans="1:12" x14ac:dyDescent="0.3">
      <c r="A981">
        <v>980</v>
      </c>
      <c r="B981" s="5" t="s">
        <v>8812</v>
      </c>
      <c r="C981" s="6">
        <v>6.7110000000000003</v>
      </c>
      <c r="D981" s="6">
        <v>9.1199999999999996E-3</v>
      </c>
      <c r="E981" s="10">
        <f t="shared" si="127"/>
        <v>-1.6377581268116998E-3</v>
      </c>
      <c r="F981">
        <f t="shared" si="128"/>
        <v>0.99836358226718236</v>
      </c>
      <c r="G981">
        <f t="shared" si="125"/>
        <v>6.705901577645899</v>
      </c>
      <c r="H981">
        <f t="shared" si="121"/>
        <v>4.2709204857117294E-2</v>
      </c>
      <c r="I981" t="str">
        <f t="shared" si="126"/>
        <v>2003</v>
      </c>
      <c r="J981">
        <f t="shared" si="124"/>
        <v>-1.4897663539230594</v>
      </c>
      <c r="K981">
        <f t="shared" si="122"/>
        <v>-0.56751733100793444</v>
      </c>
      <c r="L981">
        <f t="shared" si="123"/>
        <v>0</v>
      </c>
    </row>
    <row r="982" spans="1:12" x14ac:dyDescent="0.3">
      <c r="A982">
        <v>981</v>
      </c>
      <c r="B982" s="5" t="s">
        <v>8810</v>
      </c>
      <c r="C982" s="6">
        <v>6.6150000000000002</v>
      </c>
      <c r="D982" s="6">
        <v>9.0200000000000002E-3</v>
      </c>
      <c r="E982" s="10">
        <f t="shared" si="127"/>
        <v>-1.4408173609183268E-2</v>
      </c>
      <c r="F982">
        <f t="shared" si="128"/>
        <v>0.98569512740277154</v>
      </c>
      <c r="G982">
        <f t="shared" si="125"/>
        <v>6.6100295932785507</v>
      </c>
      <c r="H982">
        <f t="shared" si="121"/>
        <v>4.2870419256952404E-2</v>
      </c>
      <c r="I982" t="str">
        <f t="shared" si="126"/>
        <v>2003</v>
      </c>
      <c r="J982">
        <f t="shared" si="124"/>
        <v>-1.4740106969074274</v>
      </c>
      <c r="K982">
        <f t="shared" si="122"/>
        <v>-0.47164534664058611</v>
      </c>
      <c r="L982">
        <f t="shared" si="123"/>
        <v>0</v>
      </c>
    </row>
    <row r="983" spans="1:12" x14ac:dyDescent="0.3">
      <c r="A983">
        <v>982</v>
      </c>
      <c r="B983" s="5" t="s">
        <v>8808</v>
      </c>
      <c r="C983" s="6">
        <v>7.2210000000000001</v>
      </c>
      <c r="D983" s="6">
        <v>9.0699999999999999E-3</v>
      </c>
      <c r="E983" s="10">
        <f t="shared" si="127"/>
        <v>8.7653649902125666E-2</v>
      </c>
      <c r="F983">
        <f t="shared" si="128"/>
        <v>1.0916099773242631</v>
      </c>
      <c r="G983">
        <f t="shared" si="125"/>
        <v>7.2155441896014141</v>
      </c>
      <c r="H983">
        <f t="shared" si="121"/>
        <v>4.48086381372454E-2</v>
      </c>
      <c r="I983" t="str">
        <f t="shared" si="126"/>
        <v>2003</v>
      </c>
      <c r="J983">
        <f t="shared" si="124"/>
        <v>-1.6817844631456367</v>
      </c>
      <c r="K983">
        <f t="shared" si="122"/>
        <v>-1.0771599429634495</v>
      </c>
      <c r="L983">
        <f t="shared" si="123"/>
        <v>0</v>
      </c>
    </row>
    <row r="984" spans="1:12" x14ac:dyDescent="0.3">
      <c r="A984">
        <v>983</v>
      </c>
      <c r="B984" s="5" t="s">
        <v>8807</v>
      </c>
      <c r="C984" s="6">
        <v>6.9539999999999997</v>
      </c>
      <c r="D984" s="6">
        <v>9.0699999999999999E-3</v>
      </c>
      <c r="E984" s="10">
        <f t="shared" si="127"/>
        <v>-3.7676413883375018E-2</v>
      </c>
      <c r="F984">
        <f t="shared" si="128"/>
        <v>0.96302451184046522</v>
      </c>
      <c r="G984">
        <f t="shared" si="125"/>
        <v>6.9487459208542077</v>
      </c>
      <c r="H984">
        <f t="shared" si="121"/>
        <v>4.5232380049374035E-2</v>
      </c>
      <c r="I984" t="str">
        <f t="shared" si="126"/>
        <v>2003</v>
      </c>
      <c r="J984">
        <f t="shared" si="124"/>
        <v>-1.6349157320700212</v>
      </c>
      <c r="K984">
        <f t="shared" si="122"/>
        <v>-0.81036167421624317</v>
      </c>
      <c r="L984">
        <f t="shared" si="123"/>
        <v>0</v>
      </c>
    </row>
    <row r="985" spans="1:12" x14ac:dyDescent="0.3">
      <c r="A985">
        <v>984</v>
      </c>
      <c r="B985" s="5" t="s">
        <v>8806</v>
      </c>
      <c r="C985" s="6">
        <v>6.7469999999999999</v>
      </c>
      <c r="D985" s="6">
        <v>9.0699999999999999E-3</v>
      </c>
      <c r="E985" s="10">
        <f t="shared" si="127"/>
        <v>-3.0219071940381304E-2</v>
      </c>
      <c r="F985">
        <f t="shared" si="128"/>
        <v>0.97023295944779986</v>
      </c>
      <c r="G985">
        <f t="shared" si="125"/>
        <v>6.7419023192412046</v>
      </c>
      <c r="H985">
        <f t="shared" si="121"/>
        <v>4.5642053203047102E-2</v>
      </c>
      <c r="I985" t="str">
        <f t="shared" si="126"/>
        <v>2003</v>
      </c>
      <c r="J985">
        <f t="shared" si="124"/>
        <v>-1.6006159098420387</v>
      </c>
      <c r="K985">
        <f t="shared" si="122"/>
        <v>-0.60351807260324009</v>
      </c>
      <c r="L985">
        <f t="shared" si="123"/>
        <v>0</v>
      </c>
    </row>
    <row r="986" spans="1:12" x14ac:dyDescent="0.3">
      <c r="A986">
        <v>985</v>
      </c>
      <c r="B986" s="5" t="s">
        <v>8804</v>
      </c>
      <c r="C986" s="6">
        <v>6.9930000000000003</v>
      </c>
      <c r="D986" s="6">
        <v>8.9200000000000008E-3</v>
      </c>
      <c r="E986" s="10">
        <f t="shared" si="127"/>
        <v>3.5811687076441473E-2</v>
      </c>
      <c r="F986">
        <f t="shared" si="128"/>
        <v>1.0364606491774122</v>
      </c>
      <c r="G986">
        <f t="shared" si="125"/>
        <v>6.9878038014930395</v>
      </c>
      <c r="H986">
        <f t="shared" si="121"/>
        <v>4.4862392223215482E-2</v>
      </c>
      <c r="I986" t="str">
        <f t="shared" si="126"/>
        <v>2003</v>
      </c>
      <c r="J986">
        <f t="shared" si="124"/>
        <v>-1.6306570456524923</v>
      </c>
      <c r="K986">
        <f t="shared" si="122"/>
        <v>-0.84941955485507492</v>
      </c>
      <c r="L986">
        <f t="shared" si="123"/>
        <v>0</v>
      </c>
    </row>
    <row r="987" spans="1:12" x14ac:dyDescent="0.3">
      <c r="A987">
        <v>986</v>
      </c>
      <c r="B987" s="5" t="s">
        <v>8803</v>
      </c>
      <c r="C987" s="6">
        <v>7.1219999999999999</v>
      </c>
      <c r="D987" s="6">
        <v>8.8599999999999998E-3</v>
      </c>
      <c r="E987" s="10">
        <f t="shared" si="127"/>
        <v>1.8278936133856227E-2</v>
      </c>
      <c r="F987">
        <f t="shared" si="128"/>
        <v>1.0184470184470185</v>
      </c>
      <c r="G987">
        <f t="shared" si="125"/>
        <v>7.1167435307520215</v>
      </c>
      <c r="H987">
        <f t="shared" si="121"/>
        <v>4.4841831689707727E-2</v>
      </c>
      <c r="I987" t="str">
        <f t="shared" si="126"/>
        <v>2003</v>
      </c>
      <c r="J987">
        <f t="shared" si="124"/>
        <v>-1.6599849863515286</v>
      </c>
      <c r="K987">
        <f t="shared" si="122"/>
        <v>-0.97835928411405693</v>
      </c>
      <c r="L987">
        <f t="shared" si="123"/>
        <v>0</v>
      </c>
    </row>
    <row r="988" spans="1:12" x14ac:dyDescent="0.3">
      <c r="A988">
        <v>987</v>
      </c>
      <c r="B988" s="5" t="s">
        <v>8802</v>
      </c>
      <c r="C988" s="6">
        <v>6.9820000000000002</v>
      </c>
      <c r="D988" s="6">
        <v>8.8100000000000001E-3</v>
      </c>
      <c r="E988" s="10">
        <f t="shared" si="127"/>
        <v>-1.9853176172741665E-2</v>
      </c>
      <c r="F988">
        <f t="shared" si="128"/>
        <v>0.98034260039314802</v>
      </c>
      <c r="G988">
        <f t="shared" si="125"/>
        <v>6.9768759295243603</v>
      </c>
      <c r="H988">
        <f t="shared" si="121"/>
        <v>4.5053687932305887E-2</v>
      </c>
      <c r="I988" t="str">
        <f t="shared" si="126"/>
        <v>2003</v>
      </c>
      <c r="J988">
        <f t="shared" si="124"/>
        <v>-1.6350492813983886</v>
      </c>
      <c r="K988">
        <f t="shared" si="122"/>
        <v>-0.83849168288639575</v>
      </c>
      <c r="L988">
        <f t="shared" si="123"/>
        <v>0</v>
      </c>
    </row>
    <row r="989" spans="1:12" x14ac:dyDescent="0.3">
      <c r="A989">
        <v>988</v>
      </c>
      <c r="B989" s="5" t="s">
        <v>8800</v>
      </c>
      <c r="C989" s="6">
        <v>6.3239999999999998</v>
      </c>
      <c r="D989" s="6">
        <v>8.9700000000000005E-3</v>
      </c>
      <c r="E989" s="10">
        <f t="shared" si="127"/>
        <v>-9.8983489335618763E-2</v>
      </c>
      <c r="F989">
        <f t="shared" si="128"/>
        <v>0.90575766256087076</v>
      </c>
      <c r="G989">
        <f t="shared" si="125"/>
        <v>6.3192745763471203</v>
      </c>
      <c r="H989">
        <f t="shared" si="121"/>
        <v>4.8150944717844979E-2</v>
      </c>
      <c r="I989" t="str">
        <f t="shared" si="126"/>
        <v>2003</v>
      </c>
      <c r="J989">
        <f t="shared" si="124"/>
        <v>-1.5827471461079889</v>
      </c>
      <c r="K989">
        <f t="shared" si="122"/>
        <v>-0.18089032970915575</v>
      </c>
      <c r="L989">
        <f t="shared" si="123"/>
        <v>0</v>
      </c>
    </row>
    <row r="990" spans="1:12" x14ac:dyDescent="0.3">
      <c r="A990">
        <v>989</v>
      </c>
      <c r="B990" s="5" t="s">
        <v>8798</v>
      </c>
      <c r="C990" s="6">
        <v>6.1429999999999998</v>
      </c>
      <c r="D990" s="6">
        <v>9.0200000000000002E-3</v>
      </c>
      <c r="E990" s="10">
        <f t="shared" si="127"/>
        <v>-2.9038697165435289E-2</v>
      </c>
      <c r="F990">
        <f t="shared" si="128"/>
        <v>0.97137887413029722</v>
      </c>
      <c r="G990">
        <f t="shared" si="125"/>
        <v>6.1383842466379646</v>
      </c>
      <c r="H990">
        <f t="shared" si="121"/>
        <v>4.8680694658434658E-2</v>
      </c>
      <c r="I990" t="str">
        <f t="shared" si="126"/>
        <v>2003</v>
      </c>
      <c r="J990">
        <f t="shared" si="124"/>
        <v>-1.5543554421403183</v>
      </c>
      <c r="K990">
        <f t="shared" si="122"/>
        <v>7.0766792430996261E-3</v>
      </c>
      <c r="L990">
        <f t="shared" si="123"/>
        <v>0</v>
      </c>
    </row>
    <row r="991" spans="1:12" x14ac:dyDescent="0.3">
      <c r="A991">
        <v>990</v>
      </c>
      <c r="B991" s="5" t="s">
        <v>8797</v>
      </c>
      <c r="C991" s="6">
        <v>6.3789999999999996</v>
      </c>
      <c r="D991" s="6">
        <v>8.9700000000000005E-3</v>
      </c>
      <c r="E991" s="10">
        <f t="shared" si="127"/>
        <v>3.769812307802789E-2</v>
      </c>
      <c r="F991">
        <f t="shared" si="128"/>
        <v>1.0384177112160182</v>
      </c>
      <c r="G991">
        <f t="shared" si="125"/>
        <v>6.3742334792090887</v>
      </c>
      <c r="H991">
        <f t="shared" si="121"/>
        <v>4.8936598390152748E-2</v>
      </c>
      <c r="I991" t="str">
        <f t="shared" si="126"/>
        <v>2003</v>
      </c>
      <c r="J991">
        <f t="shared" si="124"/>
        <v>-1.6225617943411779</v>
      </c>
      <c r="K991">
        <f t="shared" si="122"/>
        <v>-0.22877255332802449</v>
      </c>
      <c r="L991">
        <f t="shared" si="123"/>
        <v>0</v>
      </c>
    </row>
    <row r="992" spans="1:12" x14ac:dyDescent="0.3">
      <c r="A992">
        <v>991</v>
      </c>
      <c r="B992" s="5" t="s">
        <v>8795</v>
      </c>
      <c r="C992" s="6">
        <v>6.15</v>
      </c>
      <c r="D992" s="6">
        <v>8.8599999999999998E-3</v>
      </c>
      <c r="E992" s="10">
        <f t="shared" si="127"/>
        <v>-3.6559263441391682E-2</v>
      </c>
      <c r="F992">
        <f t="shared" si="128"/>
        <v>0.96410095626273717</v>
      </c>
      <c r="G992">
        <f t="shared" si="125"/>
        <v>6.1454609258810642</v>
      </c>
      <c r="H992">
        <f t="shared" si="121"/>
        <v>4.9459640258726886E-2</v>
      </c>
      <c r="I992" t="str">
        <f t="shared" si="126"/>
        <v>2003</v>
      </c>
      <c r="J992">
        <f t="shared" si="124"/>
        <v>-1.581047491672686</v>
      </c>
      <c r="K992">
        <f t="shared" si="122"/>
        <v>3.8759917805728072E-2</v>
      </c>
      <c r="L992">
        <f t="shared" si="123"/>
        <v>0</v>
      </c>
    </row>
    <row r="993" spans="1:12" x14ac:dyDescent="0.3">
      <c r="A993">
        <v>992</v>
      </c>
      <c r="B993" s="5" t="s">
        <v>8793</v>
      </c>
      <c r="C993" s="6">
        <v>6.6</v>
      </c>
      <c r="D993" s="6">
        <v>8.8599999999999998E-3</v>
      </c>
      <c r="E993" s="10">
        <f t="shared" si="127"/>
        <v>7.0617567213953208E-2</v>
      </c>
      <c r="F993">
        <f t="shared" si="128"/>
        <v>1.0731707317073169</v>
      </c>
      <c r="G993">
        <f t="shared" si="125"/>
        <v>6.595128798506507</v>
      </c>
      <c r="H993">
        <f t="shared" ref="H993:H1056" si="129">SQRT(_xlfn.VAR.S(E964:E993))</f>
        <v>5.0294607313960127E-2</v>
      </c>
      <c r="I993" t="str">
        <f t="shared" si="126"/>
        <v>2003</v>
      </c>
      <c r="J993">
        <f t="shared" si="124"/>
        <v>-1.7253777917426802</v>
      </c>
      <c r="K993">
        <f t="shared" ref="K993:K1056" si="130">+MIN(G994-G993,G995-G993,G996-G993,G997-G993,G998-G993,G999-G993,G1000-G993,G1001-G993,G1002-G993,G1003-G993)</f>
        <v>-0.75434541849312708</v>
      </c>
      <c r="L993">
        <f t="shared" ref="L993:L1056" si="131">+IF(K993&lt;J993,1,0)</f>
        <v>0</v>
      </c>
    </row>
    <row r="994" spans="1:12" x14ac:dyDescent="0.3">
      <c r="A994">
        <v>993</v>
      </c>
      <c r="B994" s="5" t="s">
        <v>8791</v>
      </c>
      <c r="C994" s="6">
        <v>6.1890000000000001</v>
      </c>
      <c r="D994" s="6">
        <v>9.2700000000000005E-3</v>
      </c>
      <c r="E994" s="10">
        <f t="shared" si="127"/>
        <v>-6.429612627515538E-2</v>
      </c>
      <c r="F994">
        <f t="shared" si="128"/>
        <v>0.93772727272727274</v>
      </c>
      <c r="G994">
        <f t="shared" si="125"/>
        <v>6.1842208436867923</v>
      </c>
      <c r="H994">
        <f t="shared" si="129"/>
        <v>5.2139234211235605E-2</v>
      </c>
      <c r="I994" t="str">
        <f t="shared" si="126"/>
        <v>2003</v>
      </c>
      <c r="J994">
        <f t="shared" ref="J994:J1057" si="132">-G994*$P$3*$Q$3*H994</f>
        <v>-1.6772165494945206</v>
      </c>
      <c r="K994">
        <f t="shared" si="130"/>
        <v>-0.34343746367341232</v>
      </c>
      <c r="L994">
        <f t="shared" si="131"/>
        <v>0</v>
      </c>
    </row>
    <row r="995" spans="1:12" x14ac:dyDescent="0.3">
      <c r="A995">
        <v>994</v>
      </c>
      <c r="B995" s="5" t="s">
        <v>8789</v>
      </c>
      <c r="C995" s="6">
        <v>6.827</v>
      </c>
      <c r="D995" s="6">
        <v>9.1700000000000011E-3</v>
      </c>
      <c r="E995" s="10">
        <f t="shared" si="127"/>
        <v>9.8111815678918704E-2</v>
      </c>
      <c r="F995">
        <f t="shared" si="128"/>
        <v>1.1030861205364355</v>
      </c>
      <c r="G995">
        <f t="shared" si="125"/>
        <v>6.8217850269747169</v>
      </c>
      <c r="H995">
        <f t="shared" si="129"/>
        <v>5.3752805292165959E-2</v>
      </c>
      <c r="I995" t="str">
        <f t="shared" si="126"/>
        <v>2004</v>
      </c>
      <c r="J995">
        <f t="shared" si="132"/>
        <v>-1.9073863246503437</v>
      </c>
      <c r="K995">
        <f t="shared" si="130"/>
        <v>-0.98100164696133696</v>
      </c>
      <c r="L995">
        <f t="shared" si="131"/>
        <v>0</v>
      </c>
    </row>
    <row r="996" spans="1:12" x14ac:dyDescent="0.3">
      <c r="A996">
        <v>995</v>
      </c>
      <c r="B996" s="5" t="s">
        <v>8787</v>
      </c>
      <c r="C996" s="6">
        <v>7.0819999999999999</v>
      </c>
      <c r="D996" s="6">
        <v>9.2200000000000008E-3</v>
      </c>
      <c r="E996" s="10">
        <f t="shared" si="127"/>
        <v>3.6671015253568709E-2</v>
      </c>
      <c r="F996">
        <f t="shared" si="128"/>
        <v>1.0373516918119232</v>
      </c>
      <c r="G996">
        <f t="shared" si="125"/>
        <v>7.076560753178236</v>
      </c>
      <c r="H996">
        <f t="shared" si="129"/>
        <v>5.1767307906049262E-2</v>
      </c>
      <c r="I996" t="str">
        <f t="shared" si="126"/>
        <v>2004</v>
      </c>
      <c r="J996">
        <f t="shared" si="132"/>
        <v>-1.9055367139176278</v>
      </c>
      <c r="K996">
        <f t="shared" si="130"/>
        <v>-1.235777373164856</v>
      </c>
      <c r="L996">
        <f t="shared" si="131"/>
        <v>0</v>
      </c>
    </row>
    <row r="997" spans="1:12" x14ac:dyDescent="0.3">
      <c r="A997">
        <v>996</v>
      </c>
      <c r="B997" s="5" t="s">
        <v>8785</v>
      </c>
      <c r="C997" s="6">
        <v>6.8780000000000001</v>
      </c>
      <c r="D997" s="6">
        <v>8.9700000000000005E-3</v>
      </c>
      <c r="E997" s="10">
        <f t="shared" si="127"/>
        <v>-2.9228441679637524E-2</v>
      </c>
      <c r="F997">
        <f t="shared" si="128"/>
        <v>0.97119457780288054</v>
      </c>
      <c r="G997">
        <f t="shared" si="125"/>
        <v>6.8728606160840444</v>
      </c>
      <c r="H997">
        <f t="shared" si="129"/>
        <v>5.2316336230727858E-2</v>
      </c>
      <c r="I997" t="str">
        <f t="shared" si="126"/>
        <v>2004</v>
      </c>
      <c r="J997">
        <f t="shared" si="132"/>
        <v>-1.8703132872943218</v>
      </c>
      <c r="K997">
        <f t="shared" si="130"/>
        <v>-1.0430935913475992</v>
      </c>
      <c r="L997">
        <f t="shared" si="131"/>
        <v>0</v>
      </c>
    </row>
    <row r="998" spans="1:12" x14ac:dyDescent="0.3">
      <c r="A998">
        <v>997</v>
      </c>
      <c r="B998" s="5" t="s">
        <v>8784</v>
      </c>
      <c r="C998" s="6">
        <v>7.0940000000000003</v>
      </c>
      <c r="D998" s="6">
        <v>8.6599999999999993E-3</v>
      </c>
      <c r="E998" s="10">
        <f t="shared" si="127"/>
        <v>3.0921444341355738E-2</v>
      </c>
      <c r="F998">
        <f t="shared" si="128"/>
        <v>1.0314044780459437</v>
      </c>
      <c r="G998">
        <f t="shared" si="125"/>
        <v>7.088882343509824</v>
      </c>
      <c r="H998">
        <f t="shared" si="129"/>
        <v>5.1926769958099306E-2</v>
      </c>
      <c r="I998" t="str">
        <f t="shared" si="126"/>
        <v>2004</v>
      </c>
      <c r="J998">
        <f t="shared" si="132"/>
        <v>-1.914734566198248</v>
      </c>
      <c r="K998">
        <f t="shared" si="130"/>
        <v>-1.2591153187733788</v>
      </c>
      <c r="L998">
        <f t="shared" si="131"/>
        <v>0</v>
      </c>
    </row>
    <row r="999" spans="1:12" x14ac:dyDescent="0.3">
      <c r="A999">
        <v>998</v>
      </c>
      <c r="B999" s="5" t="s">
        <v>8782</v>
      </c>
      <c r="C999" s="6">
        <v>7.2869999999999999</v>
      </c>
      <c r="D999" s="6">
        <v>8.6099999999999996E-3</v>
      </c>
      <c r="E999" s="10">
        <f t="shared" si="127"/>
        <v>2.6842582336714986E-2</v>
      </c>
      <c r="F999">
        <f t="shared" si="128"/>
        <v>1.027206089653228</v>
      </c>
      <c r="G999">
        <f t="shared" si="125"/>
        <v>7.2817734527480482</v>
      </c>
      <c r="H999">
        <f t="shared" si="129"/>
        <v>5.1445735966498277E-2</v>
      </c>
      <c r="I999" t="str">
        <f t="shared" si="126"/>
        <v>2004</v>
      </c>
      <c r="J999">
        <f t="shared" si="132"/>
        <v>-1.9486150313734523</v>
      </c>
      <c r="K999">
        <f t="shared" si="130"/>
        <v>-1.5589669441943022</v>
      </c>
      <c r="L999">
        <f t="shared" si="131"/>
        <v>0</v>
      </c>
    </row>
    <row r="1000" spans="1:12" x14ac:dyDescent="0.3">
      <c r="A1000">
        <v>999</v>
      </c>
      <c r="B1000" s="5" t="s">
        <v>8780</v>
      </c>
      <c r="C1000" s="6">
        <v>6.9</v>
      </c>
      <c r="D1000" s="6">
        <v>8.6099999999999996E-3</v>
      </c>
      <c r="E1000" s="10">
        <f t="shared" si="127"/>
        <v>-5.4570527084931382E-2</v>
      </c>
      <c r="F1000">
        <f t="shared" si="128"/>
        <v>0.94689172498970775</v>
      </c>
      <c r="G1000">
        <f t="shared" si="125"/>
        <v>6.8950510256568593</v>
      </c>
      <c r="H1000">
        <f t="shared" si="129"/>
        <v>5.2970901176692703E-2</v>
      </c>
      <c r="I1000" t="str">
        <f t="shared" si="126"/>
        <v>2004</v>
      </c>
      <c r="J1000">
        <f t="shared" si="132"/>
        <v>-1.8998282732536953</v>
      </c>
      <c r="K1000">
        <f t="shared" si="130"/>
        <v>-1.1834173338174736</v>
      </c>
      <c r="L1000">
        <f t="shared" si="131"/>
        <v>0</v>
      </c>
    </row>
    <row r="1001" spans="1:12" x14ac:dyDescent="0.3">
      <c r="A1001">
        <v>1000</v>
      </c>
      <c r="B1001" s="5" t="s">
        <v>8778</v>
      </c>
      <c r="C1001" s="6">
        <v>6.3289999999999997</v>
      </c>
      <c r="D1001" s="6">
        <v>8.7100000000000007E-3</v>
      </c>
      <c r="E1001" s="10">
        <f t="shared" si="127"/>
        <v>-8.6379165810045441E-2</v>
      </c>
      <c r="F1001">
        <f t="shared" si="128"/>
        <v>0.91724637681159416</v>
      </c>
      <c r="G1001">
        <f t="shared" si="125"/>
        <v>6.3244078675963253</v>
      </c>
      <c r="H1001">
        <f t="shared" si="129"/>
        <v>5.601143722874237E-2</v>
      </c>
      <c r="I1001" t="str">
        <f t="shared" si="126"/>
        <v>2004</v>
      </c>
      <c r="J1001">
        <f t="shared" si="132"/>
        <v>-1.8426213014770525</v>
      </c>
      <c r="K1001">
        <f t="shared" si="130"/>
        <v>-0.6127741757569396</v>
      </c>
      <c r="L1001">
        <f t="shared" si="131"/>
        <v>0</v>
      </c>
    </row>
    <row r="1002" spans="1:12" x14ac:dyDescent="0.3">
      <c r="A1002">
        <v>1001</v>
      </c>
      <c r="B1002" s="5" t="s">
        <v>8776</v>
      </c>
      <c r="C1002" s="6">
        <v>6.3869999999999996</v>
      </c>
      <c r="D1002" s="6">
        <v>8.7600000000000004E-3</v>
      </c>
      <c r="E1002" s="10">
        <f t="shared" si="127"/>
        <v>9.1224287862838056E-3</v>
      </c>
      <c r="F1002">
        <f t="shared" si="128"/>
        <v>1.0091641649549692</v>
      </c>
      <c r="G1002">
        <f t="shared" si="125"/>
        <v>6.3823391914021164</v>
      </c>
      <c r="H1002">
        <f t="shared" si="129"/>
        <v>5.5774203266976553E-2</v>
      </c>
      <c r="I1002" t="str">
        <f t="shared" si="126"/>
        <v>2004</v>
      </c>
      <c r="J1002">
        <f t="shared" si="132"/>
        <v>-1.8516238107335292</v>
      </c>
      <c r="K1002">
        <f t="shared" si="130"/>
        <v>-0.72773264172472629</v>
      </c>
      <c r="L1002">
        <f t="shared" si="131"/>
        <v>0</v>
      </c>
    </row>
    <row r="1003" spans="1:12" x14ac:dyDescent="0.3">
      <c r="A1003">
        <v>1002</v>
      </c>
      <c r="B1003" s="5" t="s">
        <v>8774</v>
      </c>
      <c r="C1003" s="6">
        <v>5.8449999999999998</v>
      </c>
      <c r="D1003" s="6">
        <v>8.6599999999999993E-3</v>
      </c>
      <c r="E1003" s="10">
        <f t="shared" si="127"/>
        <v>-8.8678079655420378E-2</v>
      </c>
      <c r="F1003">
        <f t="shared" si="128"/>
        <v>0.91514012838578362</v>
      </c>
      <c r="G1003">
        <f t="shared" si="125"/>
        <v>5.8407833800133799</v>
      </c>
      <c r="H1003">
        <f t="shared" si="129"/>
        <v>5.8548566805524845E-2</v>
      </c>
      <c r="I1003" t="str">
        <f t="shared" si="126"/>
        <v>2004</v>
      </c>
      <c r="J1003">
        <f t="shared" si="132"/>
        <v>-1.7787989679913678</v>
      </c>
      <c r="K1003">
        <f t="shared" si="130"/>
        <v>-0.44790601212374348</v>
      </c>
      <c r="L1003">
        <f t="shared" si="131"/>
        <v>0</v>
      </c>
    </row>
    <row r="1004" spans="1:12" x14ac:dyDescent="0.3">
      <c r="A1004">
        <v>1003</v>
      </c>
      <c r="B1004" s="5" t="s">
        <v>8772</v>
      </c>
      <c r="C1004" s="6">
        <v>5.94</v>
      </c>
      <c r="D1004" s="6">
        <v>8.7100000000000007E-3</v>
      </c>
      <c r="E1004" s="10">
        <f t="shared" si="127"/>
        <v>1.6122538450521903E-2</v>
      </c>
      <c r="F1004">
        <f t="shared" si="128"/>
        <v>1.0162532078699744</v>
      </c>
      <c r="G1004">
        <f t="shared" si="125"/>
        <v>5.9356901143185619</v>
      </c>
      <c r="H1004">
        <f t="shared" si="129"/>
        <v>5.7315204987845939E-2</v>
      </c>
      <c r="I1004" t="str">
        <f t="shared" si="126"/>
        <v>2004</v>
      </c>
      <c r="J1004">
        <f t="shared" si="132"/>
        <v>-1.7696222499928409</v>
      </c>
      <c r="K1004">
        <f t="shared" si="130"/>
        <v>-0.54281274642892541</v>
      </c>
      <c r="L1004">
        <f t="shared" si="131"/>
        <v>0</v>
      </c>
    </row>
    <row r="1005" spans="1:12" x14ac:dyDescent="0.3">
      <c r="A1005">
        <v>1004</v>
      </c>
      <c r="B1005" s="5" t="s">
        <v>8770</v>
      </c>
      <c r="C1005" s="6">
        <v>6.2910000000000004</v>
      </c>
      <c r="D1005" s="6">
        <v>8.6599999999999993E-3</v>
      </c>
      <c r="E1005" s="10">
        <f t="shared" si="127"/>
        <v>5.7410907213339017E-2</v>
      </c>
      <c r="F1005">
        <f t="shared" si="128"/>
        <v>1.0590909090909091</v>
      </c>
      <c r="G1005">
        <f t="shared" si="125"/>
        <v>6.2864616327911342</v>
      </c>
      <c r="H1005">
        <f t="shared" si="129"/>
        <v>5.7405731831043874E-2</v>
      </c>
      <c r="I1005" t="str">
        <f t="shared" si="126"/>
        <v>2004</v>
      </c>
      <c r="J1005">
        <f t="shared" si="132"/>
        <v>-1.8771588608951888</v>
      </c>
      <c r="K1005">
        <f t="shared" si="130"/>
        <v>-0.89358426490149778</v>
      </c>
      <c r="L1005">
        <f t="shared" si="131"/>
        <v>0</v>
      </c>
    </row>
    <row r="1006" spans="1:12" x14ac:dyDescent="0.3">
      <c r="A1006">
        <v>1005</v>
      </c>
      <c r="B1006" s="5" t="s">
        <v>8768</v>
      </c>
      <c r="C1006" s="6">
        <v>6.15</v>
      </c>
      <c r="D1006" s="6">
        <v>8.8100000000000001E-3</v>
      </c>
      <c r="E1006" s="10">
        <f t="shared" si="127"/>
        <v>-2.2667958769466045E-2</v>
      </c>
      <c r="F1006">
        <f t="shared" si="128"/>
        <v>0.97758702908917505</v>
      </c>
      <c r="G1006">
        <f t="shared" si="125"/>
        <v>6.145486532021601</v>
      </c>
      <c r="H1006">
        <f t="shared" si="129"/>
        <v>5.7367600618438992E-2</v>
      </c>
      <c r="I1006" t="str">
        <f t="shared" si="126"/>
        <v>2004</v>
      </c>
      <c r="J1006">
        <f t="shared" si="132"/>
        <v>-1.833844292190703</v>
      </c>
      <c r="K1006">
        <f t="shared" si="130"/>
        <v>-0.75260916413196455</v>
      </c>
      <c r="L1006">
        <f t="shared" si="131"/>
        <v>0</v>
      </c>
    </row>
    <row r="1007" spans="1:12" x14ac:dyDescent="0.3">
      <c r="A1007">
        <v>1006</v>
      </c>
      <c r="B1007" s="5" t="s">
        <v>8766</v>
      </c>
      <c r="C1007" s="6">
        <v>5.8339999999999996</v>
      </c>
      <c r="D1007" s="6">
        <v>8.7100000000000007E-3</v>
      </c>
      <c r="E1007" s="10">
        <f t="shared" si="127"/>
        <v>-5.2749210372896954E-2</v>
      </c>
      <c r="F1007">
        <f t="shared" si="128"/>
        <v>0.94861788617886167</v>
      </c>
      <c r="G1007">
        <f t="shared" si="125"/>
        <v>5.8297670247364453</v>
      </c>
      <c r="H1007">
        <f t="shared" si="129"/>
        <v>5.536510665855611E-2</v>
      </c>
      <c r="I1007" t="str">
        <f t="shared" si="126"/>
        <v>2004</v>
      </c>
      <c r="J1007">
        <f t="shared" si="132"/>
        <v>-1.6789077771408707</v>
      </c>
      <c r="K1007">
        <f t="shared" si="130"/>
        <v>-0.4368896568468088</v>
      </c>
      <c r="L1007">
        <f t="shared" si="131"/>
        <v>0</v>
      </c>
    </row>
    <row r="1008" spans="1:12" x14ac:dyDescent="0.3">
      <c r="A1008">
        <v>1007</v>
      </c>
      <c r="B1008" s="5" t="s">
        <v>8764</v>
      </c>
      <c r="C1008" s="6">
        <v>6.0590000000000002</v>
      </c>
      <c r="D1008" s="6">
        <v>8.7100000000000007E-3</v>
      </c>
      <c r="E1008" s="10">
        <f t="shared" si="127"/>
        <v>3.784189851732233E-2</v>
      </c>
      <c r="F1008">
        <f t="shared" si="128"/>
        <v>1.0385670209118958</v>
      </c>
      <c r="G1008">
        <f t="shared" si="125"/>
        <v>6.0546037714909371</v>
      </c>
      <c r="H1008">
        <f t="shared" si="129"/>
        <v>5.5553303099164605E-2</v>
      </c>
      <c r="I1008" t="str">
        <f t="shared" si="126"/>
        <v>2004</v>
      </c>
      <c r="J1008">
        <f t="shared" si="132"/>
        <v>-1.7495852717699003</v>
      </c>
      <c r="K1008">
        <f t="shared" si="130"/>
        <v>-0.70473813938573659</v>
      </c>
      <c r="L1008">
        <f t="shared" si="131"/>
        <v>0</v>
      </c>
    </row>
    <row r="1009" spans="1:12" x14ac:dyDescent="0.3">
      <c r="A1009">
        <v>1008</v>
      </c>
      <c r="B1009" s="5" t="s">
        <v>8762</v>
      </c>
      <c r="C1009" s="6">
        <v>5.7270000000000003</v>
      </c>
      <c r="D1009" s="6">
        <v>8.7899999999999992E-3</v>
      </c>
      <c r="E1009" s="10">
        <f t="shared" si="127"/>
        <v>-5.6352936551131744E-2</v>
      </c>
      <c r="F1009">
        <f t="shared" si="128"/>
        <v>0.9452054794520548</v>
      </c>
      <c r="G1009">
        <f t="shared" si="125"/>
        <v>5.7228065085537461</v>
      </c>
      <c r="H1009">
        <f t="shared" si="129"/>
        <v>5.1742647198296292E-2</v>
      </c>
      <c r="I1009" t="str">
        <f t="shared" si="126"/>
        <v>2004</v>
      </c>
      <c r="J1009">
        <f t="shared" si="132"/>
        <v>-1.54027124178974</v>
      </c>
      <c r="K1009">
        <f t="shared" si="130"/>
        <v>-0.37793701544005209</v>
      </c>
      <c r="L1009">
        <f t="shared" si="131"/>
        <v>0</v>
      </c>
    </row>
    <row r="1010" spans="1:12" x14ac:dyDescent="0.3">
      <c r="A1010">
        <v>1009</v>
      </c>
      <c r="B1010" s="5" t="s">
        <v>8761</v>
      </c>
      <c r="C1010" s="6">
        <v>5.7160000000000002</v>
      </c>
      <c r="D1010" s="6">
        <v>9.1700000000000011E-3</v>
      </c>
      <c r="E1010" s="10">
        <f t="shared" si="127"/>
        <v>-1.9225733440992607E-3</v>
      </c>
      <c r="F1010">
        <f t="shared" si="128"/>
        <v>0.99807927361620397</v>
      </c>
      <c r="G1010">
        <f t="shared" si="125"/>
        <v>5.7116336918393857</v>
      </c>
      <c r="H1010">
        <f t="shared" si="129"/>
        <v>5.1605923556026327E-2</v>
      </c>
      <c r="I1010" t="str">
        <f t="shared" si="126"/>
        <v>2004</v>
      </c>
      <c r="J1010">
        <f t="shared" si="132"/>
        <v>-1.5332020881948911</v>
      </c>
      <c r="K1010">
        <f t="shared" si="130"/>
        <v>-0.36676419872569177</v>
      </c>
      <c r="L1010">
        <f t="shared" si="131"/>
        <v>0</v>
      </c>
    </row>
    <row r="1011" spans="1:12" x14ac:dyDescent="0.3">
      <c r="A1011">
        <v>1010</v>
      </c>
      <c r="B1011" s="5" t="s">
        <v>8759</v>
      </c>
      <c r="C1011" s="6">
        <v>5.7750000000000004</v>
      </c>
      <c r="D1011" s="6">
        <v>9.0699999999999999E-3</v>
      </c>
      <c r="E1011" s="10">
        <f t="shared" si="127"/>
        <v>1.026899634023639E-2</v>
      </c>
      <c r="F1011">
        <f t="shared" si="128"/>
        <v>1.0103219034289714</v>
      </c>
      <c r="G1011">
        <f t="shared" si="125"/>
        <v>5.7706367116671053</v>
      </c>
      <c r="H1011">
        <f t="shared" si="129"/>
        <v>5.1681617747317367E-2</v>
      </c>
      <c r="I1011" t="str">
        <f t="shared" si="126"/>
        <v>2004</v>
      </c>
      <c r="J1011">
        <f t="shared" si="132"/>
        <v>-1.5513126520538714</v>
      </c>
      <c r="K1011">
        <f t="shared" si="130"/>
        <v>-0.51467659281402423</v>
      </c>
      <c r="L1011">
        <f t="shared" si="131"/>
        <v>0</v>
      </c>
    </row>
    <row r="1012" spans="1:12" x14ac:dyDescent="0.3">
      <c r="A1012">
        <v>1011</v>
      </c>
      <c r="B1012" s="5" t="s">
        <v>8757</v>
      </c>
      <c r="C1012" s="6">
        <v>5.6589999999999998</v>
      </c>
      <c r="D1012" s="6">
        <v>9.3200000000000002E-3</v>
      </c>
      <c r="E1012" s="10">
        <f t="shared" si="127"/>
        <v>-2.0291058247470524E-2</v>
      </c>
      <c r="F1012">
        <f t="shared" si="128"/>
        <v>0.97991341991341985</v>
      </c>
      <c r="G1012">
        <f t="shared" si="125"/>
        <v>5.6546065496773901</v>
      </c>
      <c r="H1012">
        <f t="shared" si="129"/>
        <v>5.1729657220548279E-2</v>
      </c>
      <c r="I1012" t="str">
        <f t="shared" si="126"/>
        <v>2004</v>
      </c>
      <c r="J1012">
        <f t="shared" si="132"/>
        <v>-1.5215334101100648</v>
      </c>
      <c r="K1012">
        <f t="shared" si="130"/>
        <v>-0.39864643082430895</v>
      </c>
      <c r="L1012">
        <f t="shared" si="131"/>
        <v>0</v>
      </c>
    </row>
    <row r="1013" spans="1:12" x14ac:dyDescent="0.3">
      <c r="A1013">
        <v>1012</v>
      </c>
      <c r="B1013" s="5" t="s">
        <v>8755</v>
      </c>
      <c r="C1013" s="6">
        <v>5.3970000000000002</v>
      </c>
      <c r="D1013" s="6">
        <v>9.1700000000000011E-3</v>
      </c>
      <c r="E1013" s="10">
        <f t="shared" si="127"/>
        <v>-4.7403954523880958E-2</v>
      </c>
      <c r="F1013">
        <f t="shared" si="128"/>
        <v>0.9537020675030925</v>
      </c>
      <c r="G1013">
        <f t="shared" si="125"/>
        <v>5.3928773678896365</v>
      </c>
      <c r="H1013">
        <f t="shared" si="129"/>
        <v>4.9184132157008294E-2</v>
      </c>
      <c r="I1013" t="str">
        <f t="shared" si="126"/>
        <v>2004</v>
      </c>
      <c r="J1013">
        <f t="shared" si="132"/>
        <v>-1.3797012509653106</v>
      </c>
      <c r="K1013">
        <f t="shared" si="130"/>
        <v>-0.13691724903655533</v>
      </c>
      <c r="L1013">
        <f t="shared" si="131"/>
        <v>0</v>
      </c>
    </row>
    <row r="1014" spans="1:12" x14ac:dyDescent="0.3">
      <c r="A1014">
        <v>1013</v>
      </c>
      <c r="B1014" s="5" t="s">
        <v>8753</v>
      </c>
      <c r="C1014" s="6">
        <v>5.5739999999999998</v>
      </c>
      <c r="D1014" s="6">
        <v>9.0699999999999999E-3</v>
      </c>
      <c r="E1014" s="10">
        <f t="shared" si="127"/>
        <v>3.2269685423250608E-2</v>
      </c>
      <c r="F1014">
        <f t="shared" si="128"/>
        <v>1.0327959977765424</v>
      </c>
      <c r="G1014">
        <f t="shared" si="125"/>
        <v>5.5697885767675226</v>
      </c>
      <c r="H1014">
        <f t="shared" si="129"/>
        <v>4.9469489065528352E-2</v>
      </c>
      <c r="I1014" t="str">
        <f t="shared" si="126"/>
        <v>2004</v>
      </c>
      <c r="J1014">
        <f t="shared" si="132"/>
        <v>-1.4332291600503977</v>
      </c>
      <c r="K1014">
        <f t="shared" si="130"/>
        <v>-0.31382845791444147</v>
      </c>
      <c r="L1014">
        <f t="shared" si="131"/>
        <v>0</v>
      </c>
    </row>
    <row r="1015" spans="1:12" x14ac:dyDescent="0.3">
      <c r="A1015">
        <v>1014</v>
      </c>
      <c r="B1015" s="5" t="s">
        <v>8752</v>
      </c>
      <c r="C1015" s="6">
        <v>5.6509999999999998</v>
      </c>
      <c r="D1015" s="6">
        <v>9.3200000000000002E-3</v>
      </c>
      <c r="E1015" s="10">
        <f t="shared" si="127"/>
        <v>1.3719591587949701E-2</v>
      </c>
      <c r="F1015">
        <f t="shared" si="128"/>
        <v>1.0138141370649443</v>
      </c>
      <c r="G1015">
        <f t="shared" si="125"/>
        <v>5.6466127605985035</v>
      </c>
      <c r="H1015">
        <f t="shared" si="129"/>
        <v>4.9420197705998273E-2</v>
      </c>
      <c r="I1015" t="str">
        <f t="shared" si="126"/>
        <v>2004</v>
      </c>
      <c r="J1015">
        <f t="shared" si="132"/>
        <v>-1.4515499472470546</v>
      </c>
      <c r="K1015">
        <f t="shared" si="130"/>
        <v>-0.39065264174542236</v>
      </c>
      <c r="L1015">
        <f t="shared" si="131"/>
        <v>0</v>
      </c>
    </row>
    <row r="1016" spans="1:12" x14ac:dyDescent="0.3">
      <c r="A1016">
        <v>1015</v>
      </c>
      <c r="B1016" s="5" t="s">
        <v>8750</v>
      </c>
      <c r="C1016" s="6">
        <v>5.6539999999999999</v>
      </c>
      <c r="D1016" s="6">
        <v>9.2200000000000008E-3</v>
      </c>
      <c r="E1016" s="10">
        <f t="shared" si="127"/>
        <v>5.3073862369243212E-4</v>
      </c>
      <c r="F1016">
        <f t="shared" si="128"/>
        <v>1.0005308794903558</v>
      </c>
      <c r="G1016">
        <f t="shared" si="125"/>
        <v>5.6496575117861827</v>
      </c>
      <c r="H1016">
        <f t="shared" si="129"/>
        <v>4.8809162513702278E-2</v>
      </c>
      <c r="I1016" t="str">
        <f t="shared" si="126"/>
        <v>2004</v>
      </c>
      <c r="J1016">
        <f t="shared" si="132"/>
        <v>-1.4343758935377993</v>
      </c>
      <c r="K1016">
        <f t="shared" si="130"/>
        <v>-0.41869998767883754</v>
      </c>
      <c r="L1016">
        <f t="shared" si="131"/>
        <v>0</v>
      </c>
    </row>
    <row r="1017" spans="1:12" x14ac:dyDescent="0.3">
      <c r="A1017">
        <v>1016</v>
      </c>
      <c r="B1017" s="5" t="s">
        <v>8749</v>
      </c>
      <c r="C1017" s="6">
        <v>5.4</v>
      </c>
      <c r="D1017" s="6">
        <v>9.2700000000000005E-3</v>
      </c>
      <c r="E1017" s="10">
        <f t="shared" si="127"/>
        <v>-4.5964305701169765E-2</v>
      </c>
      <c r="F1017">
        <f t="shared" si="128"/>
        <v>0.95507605235231707</v>
      </c>
      <c r="G1017">
        <f t="shared" si="125"/>
        <v>5.3958301108270605</v>
      </c>
      <c r="H1017">
        <f t="shared" si="129"/>
        <v>4.9066601287455672E-2</v>
      </c>
      <c r="I1017" t="str">
        <f t="shared" si="126"/>
        <v>2004</v>
      </c>
      <c r="J1017">
        <f t="shared" si="132"/>
        <v>-1.377157921492099</v>
      </c>
      <c r="K1017">
        <f t="shared" si="130"/>
        <v>-0.20686177499481317</v>
      </c>
      <c r="L1017">
        <f t="shared" si="131"/>
        <v>0</v>
      </c>
    </row>
    <row r="1018" spans="1:12" x14ac:dyDescent="0.3">
      <c r="A1018">
        <v>1017</v>
      </c>
      <c r="B1018" s="5" t="s">
        <v>8747</v>
      </c>
      <c r="C1018" s="6">
        <v>5.3540000000000001</v>
      </c>
      <c r="D1018" s="6">
        <v>9.2700000000000005E-3</v>
      </c>
      <c r="E1018" s="10">
        <f t="shared" si="127"/>
        <v>-8.5550084720680073E-3</v>
      </c>
      <c r="F1018">
        <f t="shared" si="128"/>
        <v>0.99148148148148141</v>
      </c>
      <c r="G1018">
        <f t="shared" si="125"/>
        <v>5.3498656321052005</v>
      </c>
      <c r="H1018">
        <f t="shared" si="129"/>
        <v>4.902556516499397E-2</v>
      </c>
      <c r="I1018" t="str">
        <f t="shared" si="126"/>
        <v>2004</v>
      </c>
      <c r="J1018">
        <f t="shared" si="132"/>
        <v>-1.3642846220191511</v>
      </c>
      <c r="K1018">
        <f t="shared" si="130"/>
        <v>-0.22686740204419653</v>
      </c>
      <c r="L1018">
        <f t="shared" si="131"/>
        <v>0</v>
      </c>
    </row>
    <row r="1019" spans="1:12" x14ac:dyDescent="0.3">
      <c r="A1019">
        <v>1018</v>
      </c>
      <c r="B1019" s="5" t="s">
        <v>8746</v>
      </c>
      <c r="C1019" s="6">
        <v>5.3490000000000002</v>
      </c>
      <c r="D1019" s="6">
        <v>9.2700000000000005E-3</v>
      </c>
      <c r="E1019" s="10">
        <f t="shared" si="127"/>
        <v>-9.3431754904768627E-4</v>
      </c>
      <c r="F1019">
        <f t="shared" si="128"/>
        <v>0.99906611878968998</v>
      </c>
      <c r="G1019">
        <f t="shared" si="125"/>
        <v>5.344869493113694</v>
      </c>
      <c r="H1019">
        <f t="shared" si="129"/>
        <v>4.5983421605034415E-2</v>
      </c>
      <c r="I1019" t="str">
        <f t="shared" si="126"/>
        <v>2004</v>
      </c>
      <c r="J1019">
        <f t="shared" si="132"/>
        <v>-1.2784327565675337</v>
      </c>
      <c r="K1019">
        <f t="shared" si="130"/>
        <v>-0.27187873925295492</v>
      </c>
      <c r="L1019">
        <f t="shared" si="131"/>
        <v>0</v>
      </c>
    </row>
    <row r="1020" spans="1:12" x14ac:dyDescent="0.3">
      <c r="A1020">
        <v>1019</v>
      </c>
      <c r="B1020" s="5" t="s">
        <v>8744</v>
      </c>
      <c r="C1020" s="6">
        <v>5.4039999999999999</v>
      </c>
      <c r="D1020" s="6">
        <v>9.1700000000000011E-3</v>
      </c>
      <c r="E1020" s="10">
        <f t="shared" si="127"/>
        <v>1.0229792548839349E-2</v>
      </c>
      <c r="F1020">
        <f t="shared" si="128"/>
        <v>1.0102822957562161</v>
      </c>
      <c r="G1020">
        <f t="shared" si="125"/>
        <v>5.3998720207662769</v>
      </c>
      <c r="H1020">
        <f t="shared" si="129"/>
        <v>4.585138140285154E-2</v>
      </c>
      <c r="I1020" t="str">
        <f t="shared" si="126"/>
        <v>2004</v>
      </c>
      <c r="J1020">
        <f t="shared" si="132"/>
        <v>-1.2878799799007183</v>
      </c>
      <c r="K1020">
        <f t="shared" si="130"/>
        <v>-0.32688126690553787</v>
      </c>
      <c r="L1020">
        <f t="shared" si="131"/>
        <v>0</v>
      </c>
    </row>
    <row r="1021" spans="1:12" x14ac:dyDescent="0.3">
      <c r="A1021">
        <v>1020</v>
      </c>
      <c r="B1021" s="5" t="s">
        <v>8743</v>
      </c>
      <c r="C1021" s="6">
        <v>5.26</v>
      </c>
      <c r="D1021" s="6">
        <v>9.2200000000000008E-3</v>
      </c>
      <c r="E1021" s="10">
        <f t="shared" si="127"/>
        <v>-2.7008393348333996E-2</v>
      </c>
      <c r="F1021">
        <f t="shared" si="128"/>
        <v>0.97335307179866759</v>
      </c>
      <c r="G1021">
        <f t="shared" si="125"/>
        <v>5.2559601188530811</v>
      </c>
      <c r="H1021">
        <f t="shared" si="129"/>
        <v>4.5327906639780952E-2</v>
      </c>
      <c r="I1021" t="str">
        <f t="shared" si="126"/>
        <v>2004</v>
      </c>
      <c r="J1021">
        <f t="shared" si="132"/>
        <v>-1.2392451403349323</v>
      </c>
      <c r="K1021">
        <f t="shared" si="130"/>
        <v>-0.18296936499234207</v>
      </c>
      <c r="L1021">
        <f t="shared" si="131"/>
        <v>0</v>
      </c>
    </row>
    <row r="1022" spans="1:12" x14ac:dyDescent="0.3">
      <c r="A1022">
        <v>1021</v>
      </c>
      <c r="B1022" s="5" t="s">
        <v>8742</v>
      </c>
      <c r="C1022" s="6">
        <v>5.4509999999999996</v>
      </c>
      <c r="D1022" s="6">
        <v>9.1700000000000011E-3</v>
      </c>
      <c r="E1022" s="10">
        <f t="shared" si="127"/>
        <v>3.5668051332525347E-2</v>
      </c>
      <c r="F1022">
        <f t="shared" si="128"/>
        <v>1.0363117870722434</v>
      </c>
      <c r="G1022">
        <f t="shared" si="125"/>
        <v>5.44683611865229</v>
      </c>
      <c r="H1022">
        <f t="shared" si="129"/>
        <v>4.5589790258174445E-2</v>
      </c>
      <c r="I1022" t="str">
        <f t="shared" si="126"/>
        <v>2004</v>
      </c>
      <c r="J1022">
        <f t="shared" si="132"/>
        <v>-1.2916694960572828</v>
      </c>
      <c r="K1022">
        <f t="shared" si="130"/>
        <v>-0.37384536479155095</v>
      </c>
      <c r="L1022">
        <f t="shared" si="131"/>
        <v>0</v>
      </c>
    </row>
    <row r="1023" spans="1:12" x14ac:dyDescent="0.3">
      <c r="A1023">
        <v>1022</v>
      </c>
      <c r="B1023" s="5" t="s">
        <v>8740</v>
      </c>
      <c r="C1023" s="6">
        <v>5.5359999999999996</v>
      </c>
      <c r="D1023" s="6">
        <v>9.1700000000000011E-3</v>
      </c>
      <c r="E1023" s="10">
        <f t="shared" si="127"/>
        <v>1.5473140233224592E-2</v>
      </c>
      <c r="F1023">
        <f t="shared" si="128"/>
        <v>1.0155934690882407</v>
      </c>
      <c r="G1023">
        <f t="shared" si="125"/>
        <v>5.5317711892972072</v>
      </c>
      <c r="H1023">
        <f t="shared" si="129"/>
        <v>4.354232895845718E-2</v>
      </c>
      <c r="I1023" t="str">
        <f t="shared" si="126"/>
        <v>2004</v>
      </c>
      <c r="J1023">
        <f t="shared" si="132"/>
        <v>-1.2528969823371525</v>
      </c>
      <c r="K1023">
        <f t="shared" si="130"/>
        <v>-0.45878043543646818</v>
      </c>
      <c r="L1023">
        <f t="shared" si="131"/>
        <v>0</v>
      </c>
    </row>
    <row r="1024" spans="1:12" x14ac:dyDescent="0.3">
      <c r="A1024">
        <v>1023</v>
      </c>
      <c r="B1024" s="5" t="s">
        <v>8738</v>
      </c>
      <c r="C1024" s="6">
        <v>5.5359999999999996</v>
      </c>
      <c r="D1024" s="6">
        <v>9.1700000000000011E-3</v>
      </c>
      <c r="E1024" s="10">
        <f t="shared" si="127"/>
        <v>0</v>
      </c>
      <c r="F1024">
        <f t="shared" si="128"/>
        <v>1</v>
      </c>
      <c r="G1024">
        <f t="shared" si="125"/>
        <v>5.5317711892972072</v>
      </c>
      <c r="H1024">
        <f t="shared" si="129"/>
        <v>4.2126183980971017E-2</v>
      </c>
      <c r="I1024" t="str">
        <f t="shared" si="126"/>
        <v>2004</v>
      </c>
      <c r="J1024">
        <f t="shared" si="132"/>
        <v>-1.2121485012318554</v>
      </c>
      <c r="K1024">
        <f t="shared" si="130"/>
        <v>-0.45878043543646818</v>
      </c>
      <c r="L1024">
        <f t="shared" si="131"/>
        <v>0</v>
      </c>
    </row>
    <row r="1025" spans="1:12" x14ac:dyDescent="0.3">
      <c r="A1025">
        <v>1024</v>
      </c>
      <c r="B1025" s="5" t="s">
        <v>8736</v>
      </c>
      <c r="C1025" s="6">
        <v>5.319</v>
      </c>
      <c r="D1025" s="6">
        <v>9.2700000000000005E-3</v>
      </c>
      <c r="E1025" s="10">
        <f t="shared" si="127"/>
        <v>-3.99869025551879E-2</v>
      </c>
      <c r="F1025">
        <f t="shared" si="128"/>
        <v>0.96080202312138729</v>
      </c>
      <c r="G1025">
        <f t="shared" si="125"/>
        <v>5.3148926591646548</v>
      </c>
      <c r="H1025">
        <f t="shared" si="129"/>
        <v>3.7953971933217819E-2</v>
      </c>
      <c r="I1025" t="str">
        <f t="shared" si="126"/>
        <v>2004</v>
      </c>
      <c r="J1025">
        <f t="shared" si="132"/>
        <v>-1.0492796026731004</v>
      </c>
      <c r="K1025">
        <f t="shared" si="130"/>
        <v>-0.24190190530391575</v>
      </c>
      <c r="L1025">
        <f t="shared" si="131"/>
        <v>0</v>
      </c>
    </row>
    <row r="1026" spans="1:12" x14ac:dyDescent="0.3">
      <c r="A1026">
        <v>1025</v>
      </c>
      <c r="B1026" s="5" t="s">
        <v>8734</v>
      </c>
      <c r="C1026" s="6">
        <v>5.2350000000000003</v>
      </c>
      <c r="D1026" s="6">
        <v>9.2700000000000005E-3</v>
      </c>
      <c r="E1026" s="10">
        <f t="shared" si="127"/>
        <v>-1.5918471437680236E-2</v>
      </c>
      <c r="F1026">
        <f t="shared" si="128"/>
        <v>0.98420755781161884</v>
      </c>
      <c r="G1026">
        <f t="shared" si="125"/>
        <v>5.2309575241073452</v>
      </c>
      <c r="H1026">
        <f t="shared" si="129"/>
        <v>3.7006976203706847E-2</v>
      </c>
      <c r="I1026" t="str">
        <f t="shared" si="126"/>
        <v>2004</v>
      </c>
      <c r="J1026">
        <f t="shared" si="132"/>
        <v>-1.0069416270244476</v>
      </c>
      <c r="K1026">
        <f t="shared" si="130"/>
        <v>-0.1579667702466061</v>
      </c>
      <c r="L1026">
        <f t="shared" si="131"/>
        <v>0</v>
      </c>
    </row>
    <row r="1027" spans="1:12" x14ac:dyDescent="0.3">
      <c r="A1027">
        <v>1026</v>
      </c>
      <c r="B1027" s="5" t="s">
        <v>8732</v>
      </c>
      <c r="C1027" s="6">
        <v>5.1929999999999996</v>
      </c>
      <c r="D1027" s="6">
        <v>9.3200000000000002E-3</v>
      </c>
      <c r="E1027" s="10">
        <f t="shared" si="127"/>
        <v>-8.0552794603184034E-3</v>
      </c>
      <c r="F1027">
        <f t="shared" si="128"/>
        <v>0.99197707736389673</v>
      </c>
      <c r="G1027">
        <f t="shared" ref="G1027:G1090" si="133">C1027*EXP(-1/12*D1027)</f>
        <v>5.1889683358322474</v>
      </c>
      <c r="H1027">
        <f t="shared" si="129"/>
        <v>3.683053852611344E-2</v>
      </c>
      <c r="I1027" t="str">
        <f t="shared" ref="I1027:I1090" si="134">MID(B1027,7,4)</f>
        <v>2004</v>
      </c>
      <c r="J1027">
        <f t="shared" si="132"/>
        <v>-0.99409660402321931</v>
      </c>
      <c r="K1027">
        <f t="shared" si="130"/>
        <v>-0.11597758197150831</v>
      </c>
      <c r="L1027">
        <f t="shared" si="131"/>
        <v>0</v>
      </c>
    </row>
    <row r="1028" spans="1:12" x14ac:dyDescent="0.3">
      <c r="A1028">
        <v>1027</v>
      </c>
      <c r="B1028" s="5" t="s">
        <v>8730</v>
      </c>
      <c r="C1028" s="6">
        <v>5.1269999999999998</v>
      </c>
      <c r="D1028" s="6">
        <v>9.3699999999999999E-3</v>
      </c>
      <c r="E1028" s="10">
        <f t="shared" ref="E1028:E1091" si="135">LN(C1028/C1027)</f>
        <v>-1.279087206061833E-2</v>
      </c>
      <c r="F1028">
        <f t="shared" ref="F1028:F1091" si="136">C1028/C1027</f>
        <v>0.98729058347775855</v>
      </c>
      <c r="G1028">
        <f t="shared" si="133"/>
        <v>5.122998230061004</v>
      </c>
      <c r="H1028">
        <f t="shared" si="129"/>
        <v>3.6037825870776537E-2</v>
      </c>
      <c r="I1028" t="str">
        <f t="shared" si="134"/>
        <v>2004</v>
      </c>
      <c r="J1028">
        <f t="shared" si="132"/>
        <v>-0.96033396438311547</v>
      </c>
      <c r="K1028">
        <f t="shared" si="130"/>
        <v>-5.0007476200264911E-2</v>
      </c>
      <c r="L1028">
        <f t="shared" si="131"/>
        <v>0</v>
      </c>
    </row>
    <row r="1029" spans="1:12" x14ac:dyDescent="0.3">
      <c r="A1029">
        <v>1028</v>
      </c>
      <c r="B1029" s="5" t="s">
        <v>8728</v>
      </c>
      <c r="C1029" s="6">
        <v>5.077</v>
      </c>
      <c r="D1029" s="6">
        <v>9.4799999999999988E-3</v>
      </c>
      <c r="E1029" s="10">
        <f t="shared" si="135"/>
        <v>-9.8001568363062265E-3</v>
      </c>
      <c r="F1029">
        <f t="shared" si="136"/>
        <v>0.99024770821142971</v>
      </c>
      <c r="G1029">
        <f t="shared" si="133"/>
        <v>5.0729907538607391</v>
      </c>
      <c r="H1029">
        <f t="shared" si="129"/>
        <v>3.5331202012092125E-2</v>
      </c>
      <c r="I1029" t="str">
        <f t="shared" si="134"/>
        <v>2004</v>
      </c>
      <c r="J1029">
        <f t="shared" si="132"/>
        <v>-0.93231352447795945</v>
      </c>
      <c r="K1029">
        <f t="shared" si="130"/>
        <v>7.2920911430378155E-2</v>
      </c>
      <c r="L1029">
        <f t="shared" si="131"/>
        <v>0</v>
      </c>
    </row>
    <row r="1030" spans="1:12" x14ac:dyDescent="0.3">
      <c r="A1030">
        <v>1029</v>
      </c>
      <c r="B1030" s="5" t="s">
        <v>8726</v>
      </c>
      <c r="C1030" s="6">
        <v>5.15</v>
      </c>
      <c r="D1030" s="6">
        <v>9.5300000000000003E-3</v>
      </c>
      <c r="E1030" s="10">
        <f t="shared" si="135"/>
        <v>1.4276178710387477E-2</v>
      </c>
      <c r="F1030">
        <f t="shared" si="136"/>
        <v>1.0143785700216663</v>
      </c>
      <c r="G1030">
        <f t="shared" si="133"/>
        <v>5.1459116652911172</v>
      </c>
      <c r="H1030">
        <f t="shared" si="129"/>
        <v>3.4704172377419129E-2</v>
      </c>
      <c r="I1030" t="str">
        <f t="shared" si="134"/>
        <v>2004</v>
      </c>
      <c r="J1030">
        <f t="shared" si="132"/>
        <v>-0.92893113479476352</v>
      </c>
      <c r="K1030">
        <f t="shared" si="130"/>
        <v>0.22479900542730036</v>
      </c>
      <c r="L1030">
        <f t="shared" si="131"/>
        <v>0</v>
      </c>
    </row>
    <row r="1031" spans="1:12" x14ac:dyDescent="0.3">
      <c r="A1031">
        <v>1030</v>
      </c>
      <c r="B1031" s="5" t="s">
        <v>8724</v>
      </c>
      <c r="C1031" s="6">
        <v>5.391</v>
      </c>
      <c r="D1031" s="6">
        <v>9.4999999999999998E-3</v>
      </c>
      <c r="E1031" s="10">
        <f t="shared" si="135"/>
        <v>4.5734181793886809E-2</v>
      </c>
      <c r="F1031">
        <f t="shared" si="136"/>
        <v>1.0467961165048543</v>
      </c>
      <c r="G1031">
        <f t="shared" si="133"/>
        <v>5.3867338139214702</v>
      </c>
      <c r="H1031">
        <f t="shared" si="129"/>
        <v>3.2984788992051754E-2</v>
      </c>
      <c r="I1031" t="str">
        <f t="shared" si="134"/>
        <v>2004</v>
      </c>
      <c r="J1031">
        <f t="shared" si="132"/>
        <v>-0.92422715850220949</v>
      </c>
      <c r="K1031">
        <f t="shared" si="130"/>
        <v>-1.6023143203052648E-2</v>
      </c>
      <c r="L1031">
        <f t="shared" si="131"/>
        <v>0</v>
      </c>
    </row>
    <row r="1032" spans="1:12" x14ac:dyDescent="0.3">
      <c r="A1032">
        <v>1031</v>
      </c>
      <c r="B1032" s="5" t="s">
        <v>8722</v>
      </c>
      <c r="C1032" s="6">
        <v>5.4160000000000004</v>
      </c>
      <c r="D1032" s="6">
        <v>9.4799999999999988E-3</v>
      </c>
      <c r="E1032" s="10">
        <f t="shared" si="135"/>
        <v>4.6266391404421962E-3</v>
      </c>
      <c r="F1032">
        <f t="shared" si="136"/>
        <v>1.0046373585605639</v>
      </c>
      <c r="G1032">
        <f t="shared" si="133"/>
        <v>5.4117230496178381</v>
      </c>
      <c r="H1032">
        <f t="shared" si="129"/>
        <v>3.292694515870917E-2</v>
      </c>
      <c r="I1032" t="str">
        <f t="shared" si="134"/>
        <v>2004</v>
      </c>
      <c r="J1032">
        <f t="shared" si="132"/>
        <v>-0.92688638734812601</v>
      </c>
      <c r="K1032">
        <f t="shared" si="130"/>
        <v>-4.1012378899420554E-2</v>
      </c>
      <c r="L1032">
        <f t="shared" si="131"/>
        <v>0</v>
      </c>
    </row>
    <row r="1033" spans="1:12" x14ac:dyDescent="0.3">
      <c r="A1033">
        <v>1032</v>
      </c>
      <c r="B1033" s="5" t="s">
        <v>8720</v>
      </c>
      <c r="C1033" s="6">
        <v>5.55</v>
      </c>
      <c r="D1033" s="6">
        <v>9.4799999999999988E-3</v>
      </c>
      <c r="E1033" s="10">
        <f t="shared" si="135"/>
        <v>2.4440392148369173E-2</v>
      </c>
      <c r="F1033">
        <f t="shared" si="136"/>
        <v>1.0247415066469718</v>
      </c>
      <c r="G1033">
        <f t="shared" si="133"/>
        <v>5.5456172314215291</v>
      </c>
      <c r="H1033">
        <f t="shared" si="129"/>
        <v>2.9356274885002441E-2</v>
      </c>
      <c r="I1033" t="str">
        <f t="shared" si="134"/>
        <v>2004</v>
      </c>
      <c r="J1033">
        <f t="shared" si="132"/>
        <v>-0.84681849903373252</v>
      </c>
      <c r="K1033">
        <f t="shared" si="130"/>
        <v>-0.1749065607031115</v>
      </c>
      <c r="L1033">
        <f t="shared" si="131"/>
        <v>0</v>
      </c>
    </row>
    <row r="1034" spans="1:12" x14ac:dyDescent="0.3">
      <c r="A1034">
        <v>1033</v>
      </c>
      <c r="B1034" s="5" t="s">
        <v>8718</v>
      </c>
      <c r="C1034" s="6">
        <v>5.5650000000000004</v>
      </c>
      <c r="D1034" s="6">
        <v>9.6299999999999997E-3</v>
      </c>
      <c r="E1034" s="10">
        <f t="shared" si="135"/>
        <v>2.6990569691652047E-3</v>
      </c>
      <c r="F1034">
        <f t="shared" si="136"/>
        <v>1.0027027027027029</v>
      </c>
      <c r="G1034">
        <f t="shared" si="133"/>
        <v>5.5605358789681416</v>
      </c>
      <c r="H1034">
        <f t="shared" si="129"/>
        <v>2.9176591998176099E-2</v>
      </c>
      <c r="I1034" t="str">
        <f t="shared" si="134"/>
        <v>2004</v>
      </c>
      <c r="J1034">
        <f t="shared" si="132"/>
        <v>-0.84389946247338177</v>
      </c>
      <c r="K1034">
        <f t="shared" si="130"/>
        <v>-0.18982520824972404</v>
      </c>
      <c r="L1034">
        <f t="shared" si="131"/>
        <v>0</v>
      </c>
    </row>
    <row r="1035" spans="1:12" x14ac:dyDescent="0.3">
      <c r="A1035">
        <v>1034</v>
      </c>
      <c r="B1035" s="5" t="s">
        <v>8716</v>
      </c>
      <c r="C1035" s="6">
        <v>5.375</v>
      </c>
      <c r="D1035" s="6">
        <v>9.58E-3</v>
      </c>
      <c r="E1035" s="10">
        <f t="shared" si="135"/>
        <v>-3.4738410713781698E-2</v>
      </c>
      <c r="F1035">
        <f t="shared" si="136"/>
        <v>0.9658580413297394</v>
      </c>
      <c r="G1035">
        <f t="shared" si="133"/>
        <v>5.3707106707184176</v>
      </c>
      <c r="H1035">
        <f t="shared" si="129"/>
        <v>2.7489189170127212E-2</v>
      </c>
      <c r="I1035" t="str">
        <f t="shared" si="134"/>
        <v>2004</v>
      </c>
      <c r="J1035">
        <f t="shared" si="132"/>
        <v>-0.76795042905811994</v>
      </c>
      <c r="K1035">
        <f t="shared" si="130"/>
        <v>1.8030541724160187E-2</v>
      </c>
      <c r="L1035">
        <f t="shared" si="131"/>
        <v>0</v>
      </c>
    </row>
    <row r="1036" spans="1:12" x14ac:dyDescent="0.3">
      <c r="A1036">
        <v>1035</v>
      </c>
      <c r="B1036" s="5" t="s">
        <v>8714</v>
      </c>
      <c r="C1036" s="6">
        <v>5.4569999999999999</v>
      </c>
      <c r="D1036" s="6">
        <v>9.58E-3</v>
      </c>
      <c r="E1036" s="10">
        <f t="shared" si="135"/>
        <v>1.5140614190368431E-2</v>
      </c>
      <c r="F1036">
        <f t="shared" si="136"/>
        <v>1.0152558139534884</v>
      </c>
      <c r="G1036">
        <f t="shared" si="133"/>
        <v>5.4526452335089122</v>
      </c>
      <c r="H1036">
        <f t="shared" si="129"/>
        <v>2.7529547252153445E-2</v>
      </c>
      <c r="I1036" t="str">
        <f t="shared" si="134"/>
        <v>2004</v>
      </c>
      <c r="J1036">
        <f t="shared" si="132"/>
        <v>-0.78081079991819224</v>
      </c>
      <c r="K1036">
        <f t="shared" si="130"/>
        <v>-0.82524058046844662</v>
      </c>
      <c r="L1036">
        <f t="shared" si="131"/>
        <v>1</v>
      </c>
    </row>
    <row r="1037" spans="1:12" x14ac:dyDescent="0.3">
      <c r="A1037">
        <v>1036</v>
      </c>
      <c r="B1037" s="5" t="s">
        <v>8713</v>
      </c>
      <c r="C1037" s="6">
        <v>5.4429999999999996</v>
      </c>
      <c r="D1037" s="6">
        <v>9.4799999999999988E-3</v>
      </c>
      <c r="E1037" s="10">
        <f t="shared" si="135"/>
        <v>-2.568808752031985E-3</v>
      </c>
      <c r="F1037">
        <f t="shared" si="136"/>
        <v>0.99743448781381705</v>
      </c>
      <c r="G1037">
        <f t="shared" si="133"/>
        <v>5.4387017280409697</v>
      </c>
      <c r="H1037">
        <f t="shared" si="129"/>
        <v>2.5943263355860287E-2</v>
      </c>
      <c r="I1037" t="str">
        <f t="shared" si="134"/>
        <v>2004</v>
      </c>
      <c r="J1037">
        <f t="shared" si="132"/>
        <v>-0.73393795349958213</v>
      </c>
      <c r="K1037">
        <f t="shared" si="130"/>
        <v>-0.81129707500050419</v>
      </c>
      <c r="L1037">
        <f t="shared" si="131"/>
        <v>1</v>
      </c>
    </row>
    <row r="1038" spans="1:12" x14ac:dyDescent="0.3">
      <c r="A1038">
        <v>1037</v>
      </c>
      <c r="B1038" s="5" t="s">
        <v>8711</v>
      </c>
      <c r="C1038" s="6">
        <v>5.3929999999999998</v>
      </c>
      <c r="D1038" s="6">
        <v>9.4799999999999988E-3</v>
      </c>
      <c r="E1038" s="10">
        <f t="shared" si="135"/>
        <v>-9.2285630969729457E-3</v>
      </c>
      <c r="F1038">
        <f t="shared" si="136"/>
        <v>0.99081388939922843</v>
      </c>
      <c r="G1038">
        <f t="shared" si="133"/>
        <v>5.3887412124425778</v>
      </c>
      <c r="H1038">
        <f t="shared" si="129"/>
        <v>2.4830559795595366E-2</v>
      </c>
      <c r="I1038" t="str">
        <f t="shared" si="134"/>
        <v>2004</v>
      </c>
      <c r="J1038">
        <f t="shared" si="132"/>
        <v>-0.69600656958218077</v>
      </c>
      <c r="K1038">
        <f t="shared" si="130"/>
        <v>-0.7613365594021122</v>
      </c>
      <c r="L1038">
        <f t="shared" si="131"/>
        <v>1</v>
      </c>
    </row>
    <row r="1039" spans="1:12" x14ac:dyDescent="0.3">
      <c r="A1039">
        <v>1038</v>
      </c>
      <c r="B1039" s="5" t="s">
        <v>8709</v>
      </c>
      <c r="C1039" s="6">
        <v>5.4379999999999997</v>
      </c>
      <c r="D1039" s="6">
        <v>9.4799999999999988E-3</v>
      </c>
      <c r="E1039" s="10">
        <f t="shared" si="135"/>
        <v>8.3095298551889643E-3</v>
      </c>
      <c r="F1039">
        <f t="shared" si="136"/>
        <v>1.0083441498238457</v>
      </c>
      <c r="G1039">
        <f t="shared" si="133"/>
        <v>5.4337056764811305</v>
      </c>
      <c r="H1039">
        <f t="shared" si="129"/>
        <v>2.2845908515654684E-2</v>
      </c>
      <c r="I1039" t="str">
        <f t="shared" si="134"/>
        <v>2004</v>
      </c>
      <c r="J1039">
        <f t="shared" si="132"/>
        <v>-0.64571971228365765</v>
      </c>
      <c r="K1039">
        <f t="shared" si="130"/>
        <v>-0.8063010234406649</v>
      </c>
      <c r="L1039">
        <f t="shared" si="131"/>
        <v>1</v>
      </c>
    </row>
    <row r="1040" spans="1:12" x14ac:dyDescent="0.3">
      <c r="A1040">
        <v>1039</v>
      </c>
      <c r="B1040" s="5" t="s">
        <v>8707</v>
      </c>
      <c r="C1040" s="6">
        <v>5.3970000000000002</v>
      </c>
      <c r="D1040" s="6">
        <v>9.4799999999999988E-3</v>
      </c>
      <c r="E1040" s="10">
        <f t="shared" si="135"/>
        <v>-7.5681025737731125E-3</v>
      </c>
      <c r="F1040">
        <f t="shared" si="136"/>
        <v>0.99246046340566396</v>
      </c>
      <c r="G1040">
        <f t="shared" si="133"/>
        <v>5.392738053690449</v>
      </c>
      <c r="H1040">
        <f t="shared" si="129"/>
        <v>2.2870821253359382E-2</v>
      </c>
      <c r="I1040" t="str">
        <f t="shared" si="134"/>
        <v>2004</v>
      </c>
      <c r="J1040">
        <f t="shared" si="132"/>
        <v>-0.64155011285746599</v>
      </c>
      <c r="K1040">
        <f t="shared" si="130"/>
        <v>-0.76533340064998345</v>
      </c>
      <c r="L1040">
        <f t="shared" si="131"/>
        <v>1</v>
      </c>
    </row>
    <row r="1041" spans="1:12" x14ac:dyDescent="0.3">
      <c r="A1041">
        <v>1040</v>
      </c>
      <c r="B1041" s="5" t="s">
        <v>8705</v>
      </c>
      <c r="C1041" s="6">
        <v>5.6429999999999998</v>
      </c>
      <c r="D1041" s="6">
        <v>9.4799999999999988E-3</v>
      </c>
      <c r="E1041" s="10">
        <f t="shared" si="135"/>
        <v>4.4572595350497131E-2</v>
      </c>
      <c r="F1041">
        <f t="shared" si="136"/>
        <v>1.045580878265703</v>
      </c>
      <c r="G1041">
        <f t="shared" si="133"/>
        <v>5.6385437904345377</v>
      </c>
      <c r="H1041">
        <f t="shared" si="129"/>
        <v>2.4312992710907876E-2</v>
      </c>
      <c r="I1041" t="str">
        <f t="shared" si="134"/>
        <v>2004</v>
      </c>
      <c r="J1041">
        <f t="shared" si="132"/>
        <v>-0.71309087342191413</v>
      </c>
      <c r="K1041">
        <f t="shared" si="130"/>
        <v>-1.0111391373940721</v>
      </c>
      <c r="L1041">
        <f t="shared" si="131"/>
        <v>1</v>
      </c>
    </row>
    <row r="1042" spans="1:12" x14ac:dyDescent="0.3">
      <c r="A1042">
        <v>1041</v>
      </c>
      <c r="B1042" s="5" t="s">
        <v>8703</v>
      </c>
      <c r="C1042" s="6">
        <v>5.5960000000000001</v>
      </c>
      <c r="D1042" s="6">
        <v>9.4799999999999988E-3</v>
      </c>
      <c r="E1042" s="10">
        <f t="shared" si="135"/>
        <v>-8.3637821837681866E-3</v>
      </c>
      <c r="F1042">
        <f t="shared" si="136"/>
        <v>0.99167109693425493</v>
      </c>
      <c r="G1042">
        <f t="shared" si="133"/>
        <v>5.5915809057720498</v>
      </c>
      <c r="H1042">
        <f t="shared" si="129"/>
        <v>2.4079177199197568E-2</v>
      </c>
      <c r="I1042" t="str">
        <f t="shared" si="134"/>
        <v>2004</v>
      </c>
      <c r="J1042">
        <f t="shared" si="132"/>
        <v>-0.70035100549284468</v>
      </c>
      <c r="K1042">
        <f t="shared" si="130"/>
        <v>-0.96417625273158425</v>
      </c>
      <c r="L1042">
        <f t="shared" si="131"/>
        <v>1</v>
      </c>
    </row>
    <row r="1043" spans="1:12" x14ac:dyDescent="0.3">
      <c r="A1043">
        <v>1042</v>
      </c>
      <c r="B1043" s="5" t="s">
        <v>8701</v>
      </c>
      <c r="C1043" s="6">
        <v>5.718</v>
      </c>
      <c r="D1043" s="6">
        <v>9.4799999999999988E-3</v>
      </c>
      <c r="E1043" s="10">
        <f t="shared" si="135"/>
        <v>2.1567037096885303E-2</v>
      </c>
      <c r="F1043">
        <f t="shared" si="136"/>
        <v>1.0218012866333095</v>
      </c>
      <c r="G1043">
        <f t="shared" si="133"/>
        <v>5.7134845638321261</v>
      </c>
      <c r="H1043">
        <f t="shared" si="129"/>
        <v>2.2686246827402202E-2</v>
      </c>
      <c r="I1043" t="str">
        <f t="shared" si="134"/>
        <v>2004</v>
      </c>
      <c r="J1043">
        <f t="shared" si="132"/>
        <v>-0.67422245388680557</v>
      </c>
      <c r="K1043">
        <f t="shared" si="130"/>
        <v>-1.0860799107916606</v>
      </c>
      <c r="L1043">
        <f t="shared" si="131"/>
        <v>1</v>
      </c>
    </row>
    <row r="1044" spans="1:12" x14ac:dyDescent="0.3">
      <c r="A1044">
        <v>1043</v>
      </c>
      <c r="B1044" s="5" t="s">
        <v>8699</v>
      </c>
      <c r="C1044" s="6">
        <v>5.6879999999999997</v>
      </c>
      <c r="D1044" s="6">
        <v>9.5300000000000003E-3</v>
      </c>
      <c r="E1044" s="10">
        <f t="shared" si="135"/>
        <v>-5.2604013991803889E-3</v>
      </c>
      <c r="F1044">
        <f t="shared" si="136"/>
        <v>0.99475341028331576</v>
      </c>
      <c r="G1044">
        <f t="shared" si="133"/>
        <v>5.683484573238033</v>
      </c>
      <c r="H1044">
        <f t="shared" si="129"/>
        <v>2.1979028051375357E-2</v>
      </c>
      <c r="I1044" t="str">
        <f t="shared" si="134"/>
        <v>2004</v>
      </c>
      <c r="J1044">
        <f t="shared" si="132"/>
        <v>-0.649774508525919</v>
      </c>
      <c r="K1044">
        <f t="shared" si="130"/>
        <v>-1.0560799201975675</v>
      </c>
      <c r="L1044">
        <f t="shared" si="131"/>
        <v>1</v>
      </c>
    </row>
    <row r="1045" spans="1:12" x14ac:dyDescent="0.3">
      <c r="A1045">
        <v>1044</v>
      </c>
      <c r="B1045" s="5" t="s">
        <v>8698</v>
      </c>
      <c r="C1045" s="6">
        <v>5.7220000000000004</v>
      </c>
      <c r="D1045" s="6">
        <v>9.3200000000000002E-3</v>
      </c>
      <c r="E1045" s="10">
        <f t="shared" si="135"/>
        <v>5.9597021269788934E-3</v>
      </c>
      <c r="F1045">
        <f t="shared" si="136"/>
        <v>1.0059774964838257</v>
      </c>
      <c r="G1045">
        <f t="shared" si="133"/>
        <v>5.7175576386736227</v>
      </c>
      <c r="H1045">
        <f t="shared" si="129"/>
        <v>2.186558456874528E-2</v>
      </c>
      <c r="I1045" t="str">
        <f t="shared" si="134"/>
        <v>2004</v>
      </c>
      <c r="J1045">
        <f t="shared" si="132"/>
        <v>-0.65029609271746225</v>
      </c>
      <c r="K1045">
        <f t="shared" si="130"/>
        <v>-1.0901529856331571</v>
      </c>
      <c r="L1045">
        <f t="shared" si="131"/>
        <v>1</v>
      </c>
    </row>
    <row r="1046" spans="1:12" x14ac:dyDescent="0.3">
      <c r="A1046">
        <v>1045</v>
      </c>
      <c r="B1046" s="5" t="s">
        <v>8696</v>
      </c>
      <c r="C1046" s="6">
        <v>4.6310000000000002</v>
      </c>
      <c r="D1046" s="6">
        <v>9.3200000000000002E-3</v>
      </c>
      <c r="E1046" s="10">
        <f t="shared" si="135"/>
        <v>-0.21154556712930359</v>
      </c>
      <c r="F1046">
        <f t="shared" si="136"/>
        <v>0.8093324012583013</v>
      </c>
      <c r="G1046">
        <f t="shared" si="133"/>
        <v>4.6274046530404656</v>
      </c>
      <c r="H1046">
        <f t="shared" si="129"/>
        <v>4.4448177383661774E-2</v>
      </c>
      <c r="I1046" t="str">
        <f t="shared" si="134"/>
        <v>2004</v>
      </c>
      <c r="J1046">
        <f t="shared" si="132"/>
        <v>-1.0698698203199999</v>
      </c>
      <c r="K1046">
        <f t="shared" si="130"/>
        <v>0.70445266257687944</v>
      </c>
      <c r="L1046">
        <f t="shared" si="131"/>
        <v>0</v>
      </c>
    </row>
    <row r="1047" spans="1:12" x14ac:dyDescent="0.3">
      <c r="A1047">
        <v>1046</v>
      </c>
      <c r="B1047" s="5" t="s">
        <v>8694</v>
      </c>
      <c r="C1047" s="6">
        <v>5.5819999999999999</v>
      </c>
      <c r="D1047" s="6">
        <v>9.3200000000000002E-3</v>
      </c>
      <c r="E1047" s="10">
        <f t="shared" si="135"/>
        <v>0.18677430761551544</v>
      </c>
      <c r="F1047">
        <f t="shared" si="136"/>
        <v>1.2053552148564024</v>
      </c>
      <c r="G1047">
        <f t="shared" si="133"/>
        <v>5.5776663297931073</v>
      </c>
      <c r="H1047">
        <f t="shared" si="129"/>
        <v>5.6126934212787777E-2</v>
      </c>
      <c r="I1047" t="str">
        <f t="shared" si="134"/>
        <v>2004</v>
      </c>
      <c r="J1047">
        <f t="shared" si="132"/>
        <v>-1.6284084652087301</v>
      </c>
      <c r="K1047">
        <f t="shared" si="130"/>
        <v>-0.24580901417576229</v>
      </c>
      <c r="L1047">
        <f t="shared" si="131"/>
        <v>0</v>
      </c>
    </row>
    <row r="1048" spans="1:12" x14ac:dyDescent="0.3">
      <c r="A1048">
        <v>1047</v>
      </c>
      <c r="B1048" s="5" t="s">
        <v>8692</v>
      </c>
      <c r="C1048" s="6">
        <v>5.5460000000000003</v>
      </c>
      <c r="D1048" s="6">
        <v>9.3699999999999999E-3</v>
      </c>
      <c r="E1048" s="10">
        <f t="shared" si="135"/>
        <v>-6.4701879205440755E-3</v>
      </c>
      <c r="F1048">
        <f t="shared" si="136"/>
        <v>0.99355069867431034</v>
      </c>
      <c r="G1048">
        <f t="shared" si="133"/>
        <v>5.5416711885933934</v>
      </c>
      <c r="H1048">
        <f t="shared" si="129"/>
        <v>5.6115850811976668E-2</v>
      </c>
      <c r="I1048" t="str">
        <f t="shared" si="134"/>
        <v>2004</v>
      </c>
      <c r="J1048">
        <f t="shared" si="132"/>
        <v>-1.6175801399978289</v>
      </c>
      <c r="K1048">
        <f t="shared" si="130"/>
        <v>-0.20981387297604837</v>
      </c>
      <c r="L1048">
        <f t="shared" si="131"/>
        <v>0</v>
      </c>
    </row>
    <row r="1049" spans="1:12" x14ac:dyDescent="0.3">
      <c r="A1049">
        <v>1048</v>
      </c>
      <c r="B1049" s="5" t="s">
        <v>8690</v>
      </c>
      <c r="C1049" s="6">
        <v>5.53</v>
      </c>
      <c r="D1049" s="6">
        <v>9.4299999999999991E-3</v>
      </c>
      <c r="E1049" s="10">
        <f t="shared" si="135"/>
        <v>-2.8891316593428772E-3</v>
      </c>
      <c r="F1049">
        <f t="shared" si="136"/>
        <v>0.99711503786512801</v>
      </c>
      <c r="G1049">
        <f t="shared" si="133"/>
        <v>5.5256560487010757</v>
      </c>
      <c r="H1049">
        <f t="shared" si="129"/>
        <v>5.6119518705398205E-2</v>
      </c>
      <c r="I1049" t="str">
        <f t="shared" si="134"/>
        <v>2004</v>
      </c>
      <c r="J1049">
        <f t="shared" si="132"/>
        <v>-1.6130108421340681</v>
      </c>
      <c r="K1049">
        <f t="shared" si="130"/>
        <v>-0.19379873308373075</v>
      </c>
      <c r="L1049">
        <f t="shared" si="131"/>
        <v>0</v>
      </c>
    </row>
    <row r="1050" spans="1:12" x14ac:dyDescent="0.3">
      <c r="A1050">
        <v>1049</v>
      </c>
      <c r="B1050" s="5" t="s">
        <v>8688</v>
      </c>
      <c r="C1050" s="6">
        <v>5.4290000000000003</v>
      </c>
      <c r="D1050" s="6">
        <v>9.3799999999999994E-3</v>
      </c>
      <c r="E1050" s="10">
        <f t="shared" si="135"/>
        <v>-1.8432860610929414E-2</v>
      </c>
      <c r="F1050">
        <f t="shared" si="136"/>
        <v>0.98173598553345387</v>
      </c>
      <c r="G1050">
        <f t="shared" si="133"/>
        <v>5.4247579898016429</v>
      </c>
      <c r="H1050">
        <f t="shared" si="129"/>
        <v>5.6202815365285042E-2</v>
      </c>
      <c r="I1050" t="str">
        <f t="shared" si="134"/>
        <v>2004</v>
      </c>
      <c r="J1050">
        <f t="shared" si="132"/>
        <v>-1.5859078176462433</v>
      </c>
      <c r="K1050">
        <f t="shared" si="130"/>
        <v>-9.2900674184297927E-2</v>
      </c>
      <c r="L1050">
        <f t="shared" si="131"/>
        <v>0</v>
      </c>
    </row>
    <row r="1051" spans="1:12" x14ac:dyDescent="0.3">
      <c r="A1051">
        <v>1050</v>
      </c>
      <c r="B1051" s="5" t="s">
        <v>8687</v>
      </c>
      <c r="C1051" s="6">
        <v>5.3360000000000003</v>
      </c>
      <c r="D1051" s="6">
        <v>9.3200000000000002E-3</v>
      </c>
      <c r="E1051" s="10">
        <f t="shared" si="135"/>
        <v>-1.7278646309991475E-2</v>
      </c>
      <c r="F1051">
        <f t="shared" si="136"/>
        <v>0.982869773438939</v>
      </c>
      <c r="G1051">
        <f t="shared" si="133"/>
        <v>5.331857315617345</v>
      </c>
      <c r="H1051">
        <f t="shared" si="129"/>
        <v>5.6068580554529117E-2</v>
      </c>
      <c r="I1051" t="str">
        <f t="shared" si="134"/>
        <v>2004</v>
      </c>
      <c r="J1051">
        <f t="shared" si="132"/>
        <v>-1.5550257356890602</v>
      </c>
      <c r="K1051">
        <f t="shared" si="130"/>
        <v>2.8977485410964121E-2</v>
      </c>
      <c r="L1051">
        <f t="shared" si="131"/>
        <v>0</v>
      </c>
    </row>
    <row r="1052" spans="1:12" x14ac:dyDescent="0.3">
      <c r="A1052">
        <v>1051</v>
      </c>
      <c r="B1052" s="5" t="s">
        <v>8686</v>
      </c>
      <c r="C1052" s="6">
        <v>5.3949999999999996</v>
      </c>
      <c r="D1052" s="6">
        <v>9.3699999999999999E-3</v>
      </c>
      <c r="E1052" s="10">
        <f t="shared" si="135"/>
        <v>1.0996290096775297E-2</v>
      </c>
      <c r="F1052">
        <f t="shared" si="136"/>
        <v>1.0110569715142428</v>
      </c>
      <c r="G1052">
        <f t="shared" si="133"/>
        <v>5.3907890484063028</v>
      </c>
      <c r="H1052">
        <f t="shared" si="129"/>
        <v>5.5714450418555571E-2</v>
      </c>
      <c r="I1052" t="str">
        <f t="shared" si="134"/>
        <v>2004</v>
      </c>
      <c r="J1052">
        <f t="shared" si="132"/>
        <v>-1.5622829348503324</v>
      </c>
      <c r="K1052">
        <f t="shared" si="130"/>
        <v>-2.9954247377993681E-2</v>
      </c>
      <c r="L1052">
        <f t="shared" si="131"/>
        <v>0</v>
      </c>
    </row>
    <row r="1053" spans="1:12" x14ac:dyDescent="0.3">
      <c r="A1053">
        <v>1052</v>
      </c>
      <c r="B1053" s="5" t="s">
        <v>8684</v>
      </c>
      <c r="C1053" s="6">
        <v>5.3650000000000002</v>
      </c>
      <c r="D1053" s="6">
        <v>9.3200000000000002E-3</v>
      </c>
      <c r="E1053" s="10">
        <f t="shared" si="135"/>
        <v>-5.5762226274360688E-3</v>
      </c>
      <c r="F1053">
        <f t="shared" si="136"/>
        <v>0.99443929564411504</v>
      </c>
      <c r="G1053">
        <f t="shared" si="133"/>
        <v>5.3608348010283091</v>
      </c>
      <c r="H1053">
        <f t="shared" si="129"/>
        <v>5.5640879143691292E-2</v>
      </c>
      <c r="I1053" t="str">
        <f t="shared" si="134"/>
        <v>2004</v>
      </c>
      <c r="J1053">
        <f t="shared" si="132"/>
        <v>-1.5515504736302743</v>
      </c>
      <c r="K1053">
        <f t="shared" si="130"/>
        <v>0.38060372882853688</v>
      </c>
      <c r="L1053">
        <f t="shared" si="131"/>
        <v>0</v>
      </c>
    </row>
    <row r="1054" spans="1:12" x14ac:dyDescent="0.3">
      <c r="A1054">
        <v>1053</v>
      </c>
      <c r="B1054" s="5" t="s">
        <v>8682</v>
      </c>
      <c r="C1054" s="6">
        <v>5.7460000000000004</v>
      </c>
      <c r="D1054" s="6">
        <v>9.5300000000000003E-3</v>
      </c>
      <c r="E1054" s="10">
        <f t="shared" si="135"/>
        <v>6.8607584474436101E-2</v>
      </c>
      <c r="F1054">
        <f t="shared" si="136"/>
        <v>1.0710158434296366</v>
      </c>
      <c r="G1054">
        <f t="shared" si="133"/>
        <v>5.741438529856846</v>
      </c>
      <c r="H1054">
        <f t="shared" si="129"/>
        <v>5.7076755399229809E-2</v>
      </c>
      <c r="I1054" t="str">
        <f t="shared" si="134"/>
        <v>2004</v>
      </c>
      <c r="J1054">
        <f t="shared" si="132"/>
        <v>-1.7045882763937237</v>
      </c>
      <c r="K1054">
        <f t="shared" si="130"/>
        <v>-1.8740564141364047E-3</v>
      </c>
      <c r="L1054">
        <f t="shared" si="131"/>
        <v>0</v>
      </c>
    </row>
    <row r="1055" spans="1:12" x14ac:dyDescent="0.3">
      <c r="A1055">
        <v>1054</v>
      </c>
      <c r="B1055" s="5" t="s">
        <v>8680</v>
      </c>
      <c r="C1055" s="6">
        <v>5.9329999999999998</v>
      </c>
      <c r="D1055" s="6">
        <v>9.4299999999999991E-3</v>
      </c>
      <c r="E1055" s="10">
        <f t="shared" si="135"/>
        <v>3.202602671940822E-2</v>
      </c>
      <c r="F1055">
        <f t="shared" si="136"/>
        <v>1.0325443786982247</v>
      </c>
      <c r="G1055">
        <f t="shared" si="133"/>
        <v>5.9283394822682611</v>
      </c>
      <c r="H1055">
        <f t="shared" si="129"/>
        <v>5.6796682665045971E-2</v>
      </c>
      <c r="I1055" t="str">
        <f t="shared" si="134"/>
        <v>2004</v>
      </c>
      <c r="J1055">
        <f t="shared" si="132"/>
        <v>-1.751441098283228</v>
      </c>
      <c r="K1055">
        <f t="shared" si="130"/>
        <v>-0.19884368059521051</v>
      </c>
      <c r="L1055">
        <f t="shared" si="131"/>
        <v>0</v>
      </c>
    </row>
    <row r="1056" spans="1:12" x14ac:dyDescent="0.3">
      <c r="A1056">
        <v>1055</v>
      </c>
      <c r="B1056" s="5" t="s">
        <v>8678</v>
      </c>
      <c r="C1056" s="6">
        <v>5.7649999999999997</v>
      </c>
      <c r="D1056" s="6">
        <v>9.3200000000000002E-3</v>
      </c>
      <c r="E1056" s="10">
        <f t="shared" si="135"/>
        <v>-2.8724833555483817E-2</v>
      </c>
      <c r="F1056">
        <f t="shared" si="136"/>
        <v>0.97168380246081243</v>
      </c>
      <c r="G1056">
        <f t="shared" si="133"/>
        <v>5.760524254972637</v>
      </c>
      <c r="H1056">
        <f t="shared" si="129"/>
        <v>5.6996537012744937E-2</v>
      </c>
      <c r="I1056" t="str">
        <f t="shared" si="134"/>
        <v>2004</v>
      </c>
      <c r="J1056">
        <f t="shared" si="132"/>
        <v>-1.7078510059171848</v>
      </c>
      <c r="K1056">
        <f t="shared" si="130"/>
        <v>-0.15490302020723146</v>
      </c>
      <c r="L1056">
        <f t="shared" si="131"/>
        <v>0</v>
      </c>
    </row>
    <row r="1057" spans="1:12" x14ac:dyDescent="0.3">
      <c r="A1057">
        <v>1056</v>
      </c>
      <c r="B1057" s="5" t="s">
        <v>8676</v>
      </c>
      <c r="C1057" s="6">
        <v>5.8120000000000003</v>
      </c>
      <c r="D1057" s="6">
        <v>9.4299999999999991E-3</v>
      </c>
      <c r="E1057" s="10">
        <f t="shared" si="135"/>
        <v>8.1195919870141395E-3</v>
      </c>
      <c r="F1057">
        <f t="shared" si="136"/>
        <v>1.0081526452732004</v>
      </c>
      <c r="G1057">
        <f t="shared" si="133"/>
        <v>5.8074345307505704</v>
      </c>
      <c r="H1057">
        <f t="shared" ref="H1057:H1120" si="137">SQRT(_xlfn.VAR.S(E1028:E1057))</f>
        <v>5.6962746222606206E-2</v>
      </c>
      <c r="I1057" t="str">
        <f t="shared" si="134"/>
        <v>2004</v>
      </c>
      <c r="J1057">
        <f t="shared" si="132"/>
        <v>-1.7207379699492922</v>
      </c>
      <c r="K1057">
        <f t="shared" ref="K1057:K1120" si="138">+MIN(G1058-G1057,G1059-G1057,G1060-G1057,G1061-G1057,G1062-G1057,G1063-G1057,G1064-G1057,G1065-G1057,G1066-G1057,G1067-G1057)</f>
        <v>-0.30273446260037051</v>
      </c>
      <c r="L1057">
        <f t="shared" ref="L1057:L1120" si="139">+IF(K1057&lt;J1057,1,0)</f>
        <v>0</v>
      </c>
    </row>
    <row r="1058" spans="1:12" x14ac:dyDescent="0.3">
      <c r="A1058">
        <v>1057</v>
      </c>
      <c r="B1058" s="5" t="s">
        <v>8674</v>
      </c>
      <c r="C1058" s="6">
        <v>5.8040000000000003</v>
      </c>
      <c r="D1058" s="6">
        <v>9.2700000000000005E-3</v>
      </c>
      <c r="E1058" s="10">
        <f t="shared" si="135"/>
        <v>-1.3774106860950602E-3</v>
      </c>
      <c r="F1058">
        <f t="shared" si="136"/>
        <v>0.99862353750860289</v>
      </c>
      <c r="G1058">
        <f t="shared" si="133"/>
        <v>5.7995181413407888</v>
      </c>
      <c r="H1058">
        <f t="shared" si="137"/>
        <v>5.6886499457564514E-2</v>
      </c>
      <c r="I1058" t="str">
        <f t="shared" si="134"/>
        <v>2004</v>
      </c>
      <c r="J1058">
        <f t="shared" ref="J1058:J1121" si="140">-G1058*$P$3*$Q$3*H1058</f>
        <v>-1.7160922180281986</v>
      </c>
      <c r="K1058">
        <f t="shared" si="138"/>
        <v>-0.29481807319058895</v>
      </c>
      <c r="L1058">
        <f t="shared" si="139"/>
        <v>0</v>
      </c>
    </row>
    <row r="1059" spans="1:12" x14ac:dyDescent="0.3">
      <c r="A1059">
        <v>1058</v>
      </c>
      <c r="B1059" s="5" t="s">
        <v>8672</v>
      </c>
      <c r="C1059" s="6">
        <v>5.8090000000000002</v>
      </c>
      <c r="D1059" s="6">
        <v>9.3799999999999994E-3</v>
      </c>
      <c r="E1059" s="10">
        <f t="shared" si="135"/>
        <v>8.6110398845399303E-4</v>
      </c>
      <c r="F1059">
        <f t="shared" si="136"/>
        <v>1.0008614748449345</v>
      </c>
      <c r="G1059">
        <f t="shared" si="133"/>
        <v>5.8044610725285954</v>
      </c>
      <c r="H1059">
        <f t="shared" si="137"/>
        <v>5.6829720990146E-2</v>
      </c>
      <c r="I1059" t="str">
        <f t="shared" si="134"/>
        <v>2004</v>
      </c>
      <c r="J1059">
        <f t="shared" si="140"/>
        <v>-1.7158405509115673</v>
      </c>
      <c r="K1059">
        <f t="shared" si="138"/>
        <v>-0.29976100437839559</v>
      </c>
      <c r="L1059">
        <f t="shared" si="139"/>
        <v>0</v>
      </c>
    </row>
    <row r="1060" spans="1:12" x14ac:dyDescent="0.3">
      <c r="A1060">
        <v>1059</v>
      </c>
      <c r="B1060" s="5" t="s">
        <v>8671</v>
      </c>
      <c r="C1060" s="6">
        <v>5.8719999999999999</v>
      </c>
      <c r="D1060" s="6">
        <v>9.3200000000000002E-3</v>
      </c>
      <c r="E1060" s="10">
        <f t="shared" si="135"/>
        <v>1.0786852301818892E-2</v>
      </c>
      <c r="F1060">
        <f t="shared" si="136"/>
        <v>1.0108452401446031</v>
      </c>
      <c r="G1060">
        <f t="shared" si="133"/>
        <v>5.8674411839027449</v>
      </c>
      <c r="H1060">
        <f t="shared" si="137"/>
        <v>5.6812568680201431E-2</v>
      </c>
      <c r="I1060" t="str">
        <f t="shared" si="134"/>
        <v>2004</v>
      </c>
      <c r="J1060">
        <f t="shared" si="140"/>
        <v>-1.7339344330250748</v>
      </c>
      <c r="K1060">
        <f t="shared" si="138"/>
        <v>-0.36274111575254508</v>
      </c>
      <c r="L1060">
        <f t="shared" si="139"/>
        <v>0</v>
      </c>
    </row>
    <row r="1061" spans="1:12" x14ac:dyDescent="0.3">
      <c r="A1061">
        <v>1060</v>
      </c>
      <c r="B1061" s="5" t="s">
        <v>8670</v>
      </c>
      <c r="C1061" s="6">
        <v>5.9409999999999998</v>
      </c>
      <c r="D1061" s="6">
        <v>9.3200000000000002E-3</v>
      </c>
      <c r="E1061" s="10">
        <f t="shared" si="135"/>
        <v>1.168217806138994E-2</v>
      </c>
      <c r="F1061">
        <f t="shared" si="136"/>
        <v>1.0117506811989101</v>
      </c>
      <c r="G1061">
        <f t="shared" si="133"/>
        <v>5.936387614708142</v>
      </c>
      <c r="H1061">
        <f t="shared" si="137"/>
        <v>5.6295530458124105E-2</v>
      </c>
      <c r="I1061" t="str">
        <f t="shared" si="134"/>
        <v>2004</v>
      </c>
      <c r="J1061">
        <f t="shared" si="140"/>
        <v>-1.738343774789471</v>
      </c>
      <c r="K1061">
        <f t="shared" si="138"/>
        <v>-0.43168754655794217</v>
      </c>
      <c r="L1061">
        <f t="shared" si="139"/>
        <v>0</v>
      </c>
    </row>
    <row r="1062" spans="1:12" x14ac:dyDescent="0.3">
      <c r="A1062">
        <v>1061</v>
      </c>
      <c r="B1062" s="5" t="s">
        <v>8668</v>
      </c>
      <c r="C1062" s="6">
        <v>6.0090000000000003</v>
      </c>
      <c r="D1062" s="6">
        <v>9.3200000000000002E-3</v>
      </c>
      <c r="E1062" s="10">
        <f t="shared" si="135"/>
        <v>1.1380875978186558E-2</v>
      </c>
      <c r="F1062">
        <f t="shared" si="136"/>
        <v>1.0114458845312237</v>
      </c>
      <c r="G1062">
        <f t="shared" si="133"/>
        <v>6.0043348218786781</v>
      </c>
      <c r="H1062">
        <f t="shared" si="137"/>
        <v>5.6314777331495244E-2</v>
      </c>
      <c r="I1062" t="str">
        <f t="shared" si="134"/>
        <v>2004</v>
      </c>
      <c r="J1062">
        <f t="shared" si="140"/>
        <v>-1.7588417816365352</v>
      </c>
      <c r="K1062">
        <f t="shared" si="138"/>
        <v>-0.49963475372847821</v>
      </c>
      <c r="L1062">
        <f t="shared" si="139"/>
        <v>0</v>
      </c>
    </row>
    <row r="1063" spans="1:12" x14ac:dyDescent="0.3">
      <c r="A1063">
        <v>1062</v>
      </c>
      <c r="B1063" s="5" t="s">
        <v>8666</v>
      </c>
      <c r="C1063" s="6">
        <v>5.7880000000000003</v>
      </c>
      <c r="D1063" s="6">
        <v>9.2200000000000008E-3</v>
      </c>
      <c r="E1063" s="10">
        <f t="shared" si="135"/>
        <v>-3.747153658255347E-2</v>
      </c>
      <c r="F1063">
        <f t="shared" si="136"/>
        <v>0.96322183391579297</v>
      </c>
      <c r="G1063">
        <f t="shared" si="133"/>
        <v>5.7835545946619078</v>
      </c>
      <c r="H1063">
        <f t="shared" si="137"/>
        <v>5.6652945441182878E-2</v>
      </c>
      <c r="I1063" t="str">
        <f t="shared" si="134"/>
        <v>2004</v>
      </c>
      <c r="J1063">
        <f t="shared" si="140"/>
        <v>-1.7043423448585542</v>
      </c>
      <c r="K1063">
        <f t="shared" si="138"/>
        <v>-0.27885452651170795</v>
      </c>
      <c r="L1063">
        <f t="shared" si="139"/>
        <v>0</v>
      </c>
    </row>
    <row r="1064" spans="1:12" x14ac:dyDescent="0.3">
      <c r="A1064">
        <v>1063</v>
      </c>
      <c r="B1064" s="5" t="s">
        <v>8665</v>
      </c>
      <c r="C1064" s="6">
        <v>5.7439999999999998</v>
      </c>
      <c r="D1064" s="6">
        <v>9.2700000000000005E-3</v>
      </c>
      <c r="E1064" s="10">
        <f t="shared" si="135"/>
        <v>-7.6309770233144612E-3</v>
      </c>
      <c r="F1064">
        <f t="shared" si="136"/>
        <v>0.99239806496199023</v>
      </c>
      <c r="G1064">
        <f t="shared" si="133"/>
        <v>5.7395644734427096</v>
      </c>
      <c r="H1064">
        <f t="shared" si="137"/>
        <v>5.6676163249741444E-2</v>
      </c>
      <c r="I1064" t="str">
        <f t="shared" si="134"/>
        <v>2004</v>
      </c>
      <c r="J1064">
        <f t="shared" si="140"/>
        <v>-1.6920721674945396</v>
      </c>
      <c r="K1064">
        <f t="shared" si="138"/>
        <v>-0.23486440529250974</v>
      </c>
      <c r="L1064">
        <f t="shared" si="139"/>
        <v>0</v>
      </c>
    </row>
    <row r="1065" spans="1:12" x14ac:dyDescent="0.3">
      <c r="A1065">
        <v>1064</v>
      </c>
      <c r="B1065" s="5" t="s">
        <v>8663</v>
      </c>
      <c r="C1065" s="6">
        <v>5.734</v>
      </c>
      <c r="D1065" s="6">
        <v>9.4299999999999991E-3</v>
      </c>
      <c r="E1065" s="10">
        <f t="shared" si="135"/>
        <v>-1.7424642847449394E-3</v>
      </c>
      <c r="F1065">
        <f t="shared" si="136"/>
        <v>0.99825905292479111</v>
      </c>
      <c r="G1065">
        <f t="shared" si="133"/>
        <v>5.7294958016730506</v>
      </c>
      <c r="H1065">
        <f t="shared" si="137"/>
        <v>5.6276345233629996E-2</v>
      </c>
      <c r="I1065" t="str">
        <f t="shared" si="134"/>
        <v>2004</v>
      </c>
      <c r="J1065">
        <f t="shared" si="140"/>
        <v>-1.6771881733859326</v>
      </c>
      <c r="K1065">
        <f t="shared" si="138"/>
        <v>-0.22479573352285076</v>
      </c>
      <c r="L1065">
        <f t="shared" si="139"/>
        <v>0</v>
      </c>
    </row>
    <row r="1066" spans="1:12" x14ac:dyDescent="0.3">
      <c r="A1066">
        <v>1065</v>
      </c>
      <c r="B1066" s="5" t="s">
        <v>8661</v>
      </c>
      <c r="C1066" s="6">
        <v>5.61</v>
      </c>
      <c r="D1066" s="6">
        <v>9.3699999999999999E-3</v>
      </c>
      <c r="E1066" s="10">
        <f t="shared" si="135"/>
        <v>-2.1862647926573105E-2</v>
      </c>
      <c r="F1066">
        <f t="shared" si="136"/>
        <v>0.97837460760376704</v>
      </c>
      <c r="G1066">
        <f t="shared" si="133"/>
        <v>5.6056212347654055</v>
      </c>
      <c r="H1066">
        <f t="shared" si="137"/>
        <v>5.6387322992466855E-2</v>
      </c>
      <c r="I1066" t="str">
        <f t="shared" si="134"/>
        <v>2004</v>
      </c>
      <c r="J1066">
        <f t="shared" si="140"/>
        <v>-1.6441624562374926</v>
      </c>
      <c r="K1066">
        <f t="shared" si="138"/>
        <v>-0.10092116661520567</v>
      </c>
      <c r="L1066">
        <f t="shared" si="139"/>
        <v>0</v>
      </c>
    </row>
    <row r="1067" spans="1:12" x14ac:dyDescent="0.3">
      <c r="A1067">
        <v>1066</v>
      </c>
      <c r="B1067" s="5" t="s">
        <v>8659</v>
      </c>
      <c r="C1067" s="6">
        <v>5.5090000000000003</v>
      </c>
      <c r="D1067" s="6">
        <v>9.3699999999999999E-3</v>
      </c>
      <c r="E1067" s="10">
        <f t="shared" si="135"/>
        <v>-1.8167601044025414E-2</v>
      </c>
      <c r="F1067">
        <f t="shared" si="136"/>
        <v>0.98199643493761146</v>
      </c>
      <c r="G1067">
        <f t="shared" si="133"/>
        <v>5.5047000681501999</v>
      </c>
      <c r="H1067">
        <f t="shared" si="137"/>
        <v>5.649244172971031E-2</v>
      </c>
      <c r="I1067" t="str">
        <f t="shared" si="134"/>
        <v>2004</v>
      </c>
      <c r="J1067">
        <f t="shared" si="140"/>
        <v>-1.6175715790053977</v>
      </c>
      <c r="K1067">
        <f t="shared" si="138"/>
        <v>4.3868555942705889E-2</v>
      </c>
      <c r="L1067">
        <f t="shared" si="139"/>
        <v>0</v>
      </c>
    </row>
    <row r="1068" spans="1:12" x14ac:dyDescent="0.3">
      <c r="A1068">
        <v>1067</v>
      </c>
      <c r="B1068" s="5" t="s">
        <v>8657</v>
      </c>
      <c r="C1068" s="6">
        <v>5.5529999999999999</v>
      </c>
      <c r="D1068" s="6">
        <v>9.58E-3</v>
      </c>
      <c r="E1068" s="10">
        <f t="shared" si="135"/>
        <v>7.9552037688905598E-3</v>
      </c>
      <c r="F1068">
        <f t="shared" si="136"/>
        <v>1.0079869304774005</v>
      </c>
      <c r="G1068">
        <f t="shared" si="133"/>
        <v>5.5485686240929057</v>
      </c>
      <c r="H1068">
        <f t="shared" si="137"/>
        <v>5.6478543968877248E-2</v>
      </c>
      <c r="I1068" t="str">
        <f t="shared" si="134"/>
        <v>2004</v>
      </c>
      <c r="J1068">
        <f t="shared" si="140"/>
        <v>-1.6300613657376397</v>
      </c>
      <c r="K1068">
        <f t="shared" si="138"/>
        <v>1.7985635734499184E-2</v>
      </c>
      <c r="L1068">
        <f t="shared" si="139"/>
        <v>0</v>
      </c>
    </row>
    <row r="1069" spans="1:12" x14ac:dyDescent="0.3">
      <c r="A1069">
        <v>1068</v>
      </c>
      <c r="B1069" s="5" t="s">
        <v>8655</v>
      </c>
      <c r="C1069" s="6">
        <v>5.5819999999999999</v>
      </c>
      <c r="D1069" s="6">
        <v>9.8399999999999998E-3</v>
      </c>
      <c r="E1069" s="10">
        <f t="shared" si="135"/>
        <v>5.2088128546601701E-3</v>
      </c>
      <c r="F1069">
        <f t="shared" si="136"/>
        <v>1.0052224023050602</v>
      </c>
      <c r="G1069">
        <f t="shared" si="133"/>
        <v>5.5774246361555493</v>
      </c>
      <c r="H1069">
        <f t="shared" si="137"/>
        <v>5.6467494008568507E-2</v>
      </c>
      <c r="I1069" t="str">
        <f t="shared" si="134"/>
        <v>2004</v>
      </c>
      <c r="J1069">
        <f t="shared" si="140"/>
        <v>-1.6382181217569101</v>
      </c>
      <c r="K1069">
        <f t="shared" si="138"/>
        <v>-1.087037632814436E-2</v>
      </c>
      <c r="L1069">
        <f t="shared" si="139"/>
        <v>0</v>
      </c>
    </row>
    <row r="1070" spans="1:12" x14ac:dyDescent="0.3">
      <c r="A1070">
        <v>1069</v>
      </c>
      <c r="B1070" s="5" t="s">
        <v>8653</v>
      </c>
      <c r="C1070" s="6">
        <v>5.6230000000000002</v>
      </c>
      <c r="D1070" s="6">
        <v>9.58E-3</v>
      </c>
      <c r="E1070" s="10">
        <f t="shared" si="135"/>
        <v>7.3181941959343565E-3</v>
      </c>
      <c r="F1070">
        <f t="shared" si="136"/>
        <v>1.0073450376209245</v>
      </c>
      <c r="G1070">
        <f t="shared" si="133"/>
        <v>5.6185127630604024</v>
      </c>
      <c r="H1070">
        <f t="shared" si="137"/>
        <v>5.6456181939573767E-2</v>
      </c>
      <c r="I1070" t="str">
        <f t="shared" si="134"/>
        <v>2004</v>
      </c>
      <c r="J1070">
        <f t="shared" si="140"/>
        <v>-1.6499560512638243</v>
      </c>
      <c r="K1070">
        <f t="shared" si="138"/>
        <v>-5.1958503232997444E-2</v>
      </c>
      <c r="L1070">
        <f t="shared" si="139"/>
        <v>0</v>
      </c>
    </row>
    <row r="1071" spans="1:12" x14ac:dyDescent="0.3">
      <c r="A1071">
        <v>1070</v>
      </c>
      <c r="B1071" s="5" t="s">
        <v>8651</v>
      </c>
      <c r="C1071" s="6">
        <v>5.5709999999999997</v>
      </c>
      <c r="D1071" s="6">
        <v>9.58E-3</v>
      </c>
      <c r="E1071" s="10">
        <f t="shared" si="135"/>
        <v>-9.2907582713863211E-3</v>
      </c>
      <c r="F1071">
        <f t="shared" si="136"/>
        <v>0.99075226747287914</v>
      </c>
      <c r="G1071">
        <f t="shared" si="133"/>
        <v>5.5665542598274049</v>
      </c>
      <c r="H1071">
        <f t="shared" si="137"/>
        <v>5.5888408810369467E-2</v>
      </c>
      <c r="I1071" t="str">
        <f t="shared" si="134"/>
        <v>2004</v>
      </c>
      <c r="J1071">
        <f t="shared" si="140"/>
        <v>-1.6182577380453793</v>
      </c>
      <c r="K1071">
        <f t="shared" si="138"/>
        <v>0.19282198570222064</v>
      </c>
      <c r="L1071">
        <f t="shared" si="139"/>
        <v>0</v>
      </c>
    </row>
    <row r="1072" spans="1:12" x14ac:dyDescent="0.3">
      <c r="A1072">
        <v>1071</v>
      </c>
      <c r="B1072" s="5" t="s">
        <v>8650</v>
      </c>
      <c r="C1072" s="6">
        <v>5.7640000000000002</v>
      </c>
      <c r="D1072" s="6">
        <v>9.6299999999999997E-3</v>
      </c>
      <c r="E1072" s="10">
        <f t="shared" si="135"/>
        <v>3.4057107098597279E-2</v>
      </c>
      <c r="F1072">
        <f t="shared" si="136"/>
        <v>1.034643690540298</v>
      </c>
      <c r="G1072">
        <f t="shared" si="133"/>
        <v>5.7593762455296256</v>
      </c>
      <c r="H1072">
        <f t="shared" si="137"/>
        <v>5.6216385543885368E-2</v>
      </c>
      <c r="I1072" t="str">
        <f t="shared" si="134"/>
        <v>2004</v>
      </c>
      <c r="J1072">
        <f t="shared" si="140"/>
        <v>-1.6841387573021258</v>
      </c>
      <c r="K1072">
        <f t="shared" si="138"/>
        <v>9.7896981191910371E-2</v>
      </c>
      <c r="L1072">
        <f t="shared" si="139"/>
        <v>0</v>
      </c>
    </row>
    <row r="1073" spans="1:12" x14ac:dyDescent="0.3">
      <c r="A1073">
        <v>1072</v>
      </c>
      <c r="B1073" s="5" t="s">
        <v>8649</v>
      </c>
      <c r="C1073" s="6">
        <v>5.8739999999999997</v>
      </c>
      <c r="D1073" s="6">
        <v>9.7800000000000005E-3</v>
      </c>
      <c r="E1073" s="10">
        <f t="shared" si="135"/>
        <v>1.8904154639152654E-2</v>
      </c>
      <c r="F1073">
        <f t="shared" si="136"/>
        <v>1.0190839694656488</v>
      </c>
      <c r="G1073">
        <f t="shared" si="133"/>
        <v>5.8692146402989573</v>
      </c>
      <c r="H1073">
        <f t="shared" si="137"/>
        <v>5.618486200915454E-2</v>
      </c>
      <c r="I1073" t="str">
        <f t="shared" si="134"/>
        <v>2004</v>
      </c>
      <c r="J1073">
        <f t="shared" si="140"/>
        <v>-1.7152949592584812</v>
      </c>
      <c r="K1073">
        <f t="shared" si="138"/>
        <v>-1.19414135774214E-2</v>
      </c>
      <c r="L1073">
        <f t="shared" si="139"/>
        <v>0</v>
      </c>
    </row>
    <row r="1074" spans="1:12" x14ac:dyDescent="0.3">
      <c r="A1074">
        <v>1073</v>
      </c>
      <c r="B1074" s="5" t="s">
        <v>8647</v>
      </c>
      <c r="C1074" s="6">
        <v>5.9349999999999996</v>
      </c>
      <c r="D1074" s="6">
        <v>9.6799999999999994E-3</v>
      </c>
      <c r="E1074" s="10">
        <f t="shared" si="135"/>
        <v>1.0331195285203083E-2</v>
      </c>
      <c r="F1074">
        <f t="shared" si="136"/>
        <v>1.0103847463398026</v>
      </c>
      <c r="G1074">
        <f t="shared" si="133"/>
        <v>5.9302143637994398</v>
      </c>
      <c r="H1074">
        <f t="shared" si="137"/>
        <v>5.6198049736614651E-2</v>
      </c>
      <c r="I1074" t="str">
        <f t="shared" si="134"/>
        <v>2004</v>
      </c>
      <c r="J1074">
        <f t="shared" si="140"/>
        <v>-1.7335291039150114</v>
      </c>
      <c r="K1074">
        <f t="shared" si="138"/>
        <v>-7.2941137077903839E-2</v>
      </c>
      <c r="L1074">
        <f t="shared" si="139"/>
        <v>0</v>
      </c>
    </row>
    <row r="1075" spans="1:12" x14ac:dyDescent="0.3">
      <c r="A1075">
        <v>1074</v>
      </c>
      <c r="B1075" s="5" t="s">
        <v>8645</v>
      </c>
      <c r="C1075" s="6">
        <v>5.9240000000000004</v>
      </c>
      <c r="D1075" s="6">
        <v>9.58E-3</v>
      </c>
      <c r="E1075" s="10">
        <f t="shared" si="135"/>
        <v>-1.8551316560788999E-3</v>
      </c>
      <c r="F1075">
        <f t="shared" si="136"/>
        <v>0.99814658803706835</v>
      </c>
      <c r="G1075">
        <f t="shared" si="133"/>
        <v>5.9192725606206338</v>
      </c>
      <c r="H1075">
        <f t="shared" si="137"/>
        <v>5.6194378521979962E-2</v>
      </c>
      <c r="I1075" t="str">
        <f t="shared" si="134"/>
        <v>2004</v>
      </c>
      <c r="J1075">
        <f t="shared" si="140"/>
        <v>-1.7302175434801057</v>
      </c>
      <c r="K1075">
        <f t="shared" si="138"/>
        <v>-6.1999333899097842E-2</v>
      </c>
      <c r="L1075">
        <f t="shared" si="139"/>
        <v>0</v>
      </c>
    </row>
    <row r="1076" spans="1:12" x14ac:dyDescent="0.3">
      <c r="A1076">
        <v>1075</v>
      </c>
      <c r="B1076" s="5" t="s">
        <v>8643</v>
      </c>
      <c r="C1076" s="6">
        <v>5.8620000000000001</v>
      </c>
      <c r="D1076" s="6">
        <v>9.6799999999999994E-3</v>
      </c>
      <c r="E1076" s="10">
        <f t="shared" si="135"/>
        <v>-1.0521054116851711E-2</v>
      </c>
      <c r="F1076">
        <f t="shared" si="136"/>
        <v>0.98953409858203911</v>
      </c>
      <c r="G1076">
        <f t="shared" si="133"/>
        <v>5.8572732267215359</v>
      </c>
      <c r="H1076">
        <f t="shared" si="137"/>
        <v>3.9446001781562628E-2</v>
      </c>
      <c r="I1076" t="str">
        <f t="shared" si="134"/>
        <v>2004</v>
      </c>
      <c r="J1076">
        <f t="shared" si="140"/>
        <v>-1.201815978591384</v>
      </c>
      <c r="K1076">
        <f t="shared" si="138"/>
        <v>0.32131813990064906</v>
      </c>
      <c r="L1076">
        <f t="shared" si="139"/>
        <v>0</v>
      </c>
    </row>
    <row r="1077" spans="1:12" x14ac:dyDescent="0.3">
      <c r="A1077">
        <v>1076</v>
      </c>
      <c r="B1077" s="5" t="s">
        <v>8641</v>
      </c>
      <c r="C1077" s="6">
        <v>6.2309999999999999</v>
      </c>
      <c r="D1077" s="6">
        <v>9.6799999999999994E-3</v>
      </c>
      <c r="E1077" s="10">
        <f t="shared" si="135"/>
        <v>6.1045991273384261E-2</v>
      </c>
      <c r="F1077">
        <f t="shared" si="136"/>
        <v>1.0629477993858751</v>
      </c>
      <c r="G1077">
        <f t="shared" si="133"/>
        <v>6.2259756867454605</v>
      </c>
      <c r="H1077">
        <f t="shared" si="137"/>
        <v>2.3054984747616497E-2</v>
      </c>
      <c r="I1077" t="str">
        <f t="shared" si="134"/>
        <v>2004</v>
      </c>
      <c r="J1077">
        <f t="shared" si="140"/>
        <v>-0.74664087231814247</v>
      </c>
      <c r="K1077">
        <f t="shared" si="138"/>
        <v>-4.7384320123275536E-2</v>
      </c>
      <c r="L1077">
        <f t="shared" si="139"/>
        <v>0</v>
      </c>
    </row>
    <row r="1078" spans="1:12" x14ac:dyDescent="0.3">
      <c r="A1078">
        <v>1077</v>
      </c>
      <c r="B1078" s="5" t="s">
        <v>8640</v>
      </c>
      <c r="C1078" s="6">
        <v>6.2690000000000001</v>
      </c>
      <c r="D1078" s="6">
        <v>8.3000000000000001E-3</v>
      </c>
      <c r="E1078" s="10">
        <f t="shared" si="135"/>
        <v>6.080018729746616E-3</v>
      </c>
      <c r="F1078">
        <f t="shared" si="136"/>
        <v>1.0060985395602633</v>
      </c>
      <c r="G1078">
        <f t="shared" si="133"/>
        <v>6.2646654408745031</v>
      </c>
      <c r="H1078">
        <f t="shared" si="137"/>
        <v>2.2978448778565155E-2</v>
      </c>
      <c r="I1078" t="str">
        <f t="shared" si="134"/>
        <v>2004</v>
      </c>
      <c r="J1078">
        <f t="shared" si="140"/>
        <v>-0.74878664608606083</v>
      </c>
      <c r="K1078">
        <f t="shared" si="138"/>
        <v>-0.11604783573334387</v>
      </c>
      <c r="L1078">
        <f t="shared" si="139"/>
        <v>0</v>
      </c>
    </row>
    <row r="1079" spans="1:12" x14ac:dyDescent="0.3">
      <c r="A1079">
        <v>1078</v>
      </c>
      <c r="B1079" s="5" t="s">
        <v>8638</v>
      </c>
      <c r="C1079" s="6">
        <v>6.31</v>
      </c>
      <c r="D1079" s="6">
        <v>9.7800000000000005E-3</v>
      </c>
      <c r="E1079" s="10">
        <f t="shared" si="135"/>
        <v>6.5188242612902736E-3</v>
      </c>
      <c r="F1079">
        <f t="shared" si="136"/>
        <v>1.0065401180411548</v>
      </c>
      <c r="G1079">
        <f t="shared" si="133"/>
        <v>6.3048594450606785</v>
      </c>
      <c r="H1079">
        <f t="shared" si="137"/>
        <v>2.2944163962554807E-2</v>
      </c>
      <c r="I1079" t="str">
        <f t="shared" si="134"/>
        <v>2004</v>
      </c>
      <c r="J1079">
        <f t="shared" si="140"/>
        <v>-0.75246646116095173</v>
      </c>
      <c r="K1079">
        <f t="shared" si="138"/>
        <v>-0.15624183991951934</v>
      </c>
      <c r="L1079">
        <f t="shared" si="139"/>
        <v>0</v>
      </c>
    </row>
    <row r="1080" spans="1:12" x14ac:dyDescent="0.3">
      <c r="A1080">
        <v>1079</v>
      </c>
      <c r="B1080" s="5" t="s">
        <v>8636</v>
      </c>
      <c r="C1080" s="6">
        <v>6.2190000000000003</v>
      </c>
      <c r="D1080" s="6">
        <v>9.8300000000000002E-3</v>
      </c>
      <c r="E1080" s="10">
        <f t="shared" si="135"/>
        <v>-1.4526554431369416E-2</v>
      </c>
      <c r="F1080">
        <f t="shared" si="136"/>
        <v>0.98557844690966734</v>
      </c>
      <c r="G1080">
        <f t="shared" si="133"/>
        <v>6.2139076885106741</v>
      </c>
      <c r="H1080">
        <f t="shared" si="137"/>
        <v>2.2820880497961903E-2</v>
      </c>
      <c r="I1080" t="str">
        <f t="shared" si="134"/>
        <v>2004</v>
      </c>
      <c r="J1080">
        <f t="shared" si="140"/>
        <v>-0.73762681223321336</v>
      </c>
      <c r="K1080">
        <f t="shared" si="138"/>
        <v>-6.5290083369514917E-2</v>
      </c>
      <c r="L1080">
        <f t="shared" si="139"/>
        <v>0</v>
      </c>
    </row>
    <row r="1081" spans="1:12" x14ac:dyDescent="0.3">
      <c r="A1081">
        <v>1080</v>
      </c>
      <c r="B1081" s="5" t="s">
        <v>8634</v>
      </c>
      <c r="C1081" s="6">
        <v>6.2939999999999996</v>
      </c>
      <c r="D1081" s="6">
        <v>9.8899999999999995E-3</v>
      </c>
      <c r="E1081" s="10">
        <f t="shared" si="135"/>
        <v>1.198767652046275E-2</v>
      </c>
      <c r="F1081">
        <f t="shared" si="136"/>
        <v>1.0120598166907862</v>
      </c>
      <c r="G1081">
        <f t="shared" si="133"/>
        <v>6.2888148320148094</v>
      </c>
      <c r="H1081">
        <f t="shared" si="137"/>
        <v>2.2479510774382871E-2</v>
      </c>
      <c r="I1081" t="str">
        <f t="shared" si="134"/>
        <v>2004</v>
      </c>
      <c r="J1081">
        <f t="shared" si="140"/>
        <v>-0.73535180624647889</v>
      </c>
      <c r="K1081">
        <f t="shared" si="138"/>
        <v>-0.14019722687365022</v>
      </c>
      <c r="L1081">
        <f t="shared" si="139"/>
        <v>0</v>
      </c>
    </row>
    <row r="1082" spans="1:12" x14ac:dyDescent="0.3">
      <c r="A1082">
        <v>1081</v>
      </c>
      <c r="B1082" s="5" t="s">
        <v>8632</v>
      </c>
      <c r="C1082" s="6">
        <v>6.1840000000000002</v>
      </c>
      <c r="D1082" s="6">
        <v>1.0500000000000001E-2</v>
      </c>
      <c r="E1082" s="10">
        <f t="shared" si="135"/>
        <v>-1.7631487357094175E-2</v>
      </c>
      <c r="F1082">
        <f t="shared" si="136"/>
        <v>0.98252303781379102</v>
      </c>
      <c r="G1082">
        <f t="shared" si="133"/>
        <v>6.178591366622185</v>
      </c>
      <c r="H1082">
        <f t="shared" si="137"/>
        <v>2.2843011361348593E-2</v>
      </c>
      <c r="I1082" t="str">
        <f t="shared" si="134"/>
        <v>2004</v>
      </c>
      <c r="J1082">
        <f t="shared" si="140"/>
        <v>-0.73414581866757744</v>
      </c>
      <c r="K1082">
        <f t="shared" si="138"/>
        <v>-2.9973761481025818E-2</v>
      </c>
      <c r="L1082">
        <f t="shared" si="139"/>
        <v>0</v>
      </c>
    </row>
    <row r="1083" spans="1:12" x14ac:dyDescent="0.3">
      <c r="A1083">
        <v>1082</v>
      </c>
      <c r="B1083" s="5" t="s">
        <v>8630</v>
      </c>
      <c r="C1083" s="6">
        <v>6.3860000000000001</v>
      </c>
      <c r="D1083" s="6">
        <v>1.06E-2</v>
      </c>
      <c r="E1083" s="10">
        <f t="shared" si="135"/>
        <v>3.2142783007469429E-2</v>
      </c>
      <c r="F1083">
        <f t="shared" si="136"/>
        <v>1.0326649417852523</v>
      </c>
      <c r="G1083">
        <f t="shared" si="133"/>
        <v>6.3803615240268536</v>
      </c>
      <c r="H1083">
        <f t="shared" si="137"/>
        <v>2.3299924060165782E-2</v>
      </c>
      <c r="I1083" t="str">
        <f t="shared" si="134"/>
        <v>2004</v>
      </c>
      <c r="J1083">
        <f t="shared" si="140"/>
        <v>-0.77328447947049694</v>
      </c>
      <c r="K1083">
        <f t="shared" si="138"/>
        <v>-0.23174391888569446</v>
      </c>
      <c r="L1083">
        <f t="shared" si="139"/>
        <v>0</v>
      </c>
    </row>
    <row r="1084" spans="1:12" x14ac:dyDescent="0.3">
      <c r="A1084">
        <v>1083</v>
      </c>
      <c r="B1084" s="5" t="s">
        <v>8629</v>
      </c>
      <c r="C1084" s="6">
        <v>6.4050000000000002</v>
      </c>
      <c r="D1084" s="6">
        <v>1.0289999999999999E-2</v>
      </c>
      <c r="E1084" s="10">
        <f t="shared" si="135"/>
        <v>2.9708410561072565E-3</v>
      </c>
      <c r="F1084">
        <f t="shared" si="136"/>
        <v>1.0029752583777012</v>
      </c>
      <c r="G1084">
        <f t="shared" si="133"/>
        <v>6.3995100666453251</v>
      </c>
      <c r="H1084">
        <f t="shared" si="137"/>
        <v>2.0055302172141333E-2</v>
      </c>
      <c r="I1084" t="str">
        <f t="shared" si="134"/>
        <v>2004</v>
      </c>
      <c r="J1084">
        <f t="shared" si="140"/>
        <v>-0.66759863037652156</v>
      </c>
      <c r="K1084">
        <f t="shared" si="138"/>
        <v>-0.25089246150416589</v>
      </c>
      <c r="L1084">
        <f t="shared" si="139"/>
        <v>0</v>
      </c>
    </row>
    <row r="1085" spans="1:12" x14ac:dyDescent="0.3">
      <c r="A1085">
        <v>1084</v>
      </c>
      <c r="B1085" s="5" t="s">
        <v>8627</v>
      </c>
      <c r="C1085" s="6">
        <v>6.48</v>
      </c>
      <c r="D1085" s="6">
        <v>9.8899999999999995E-3</v>
      </c>
      <c r="E1085" s="10">
        <f t="shared" si="135"/>
        <v>1.164157501548577E-2</v>
      </c>
      <c r="F1085">
        <f t="shared" si="136"/>
        <v>1.0117096018735363</v>
      </c>
      <c r="G1085">
        <f t="shared" si="133"/>
        <v>6.4746616001677744</v>
      </c>
      <c r="H1085">
        <f t="shared" si="137"/>
        <v>1.9394095841960397E-2</v>
      </c>
      <c r="I1085" t="str">
        <f t="shared" si="134"/>
        <v>2004</v>
      </c>
      <c r="J1085">
        <f t="shared" si="140"/>
        <v>-0.65316982475128238</v>
      </c>
      <c r="K1085">
        <f t="shared" si="138"/>
        <v>-0.32604399502661519</v>
      </c>
      <c r="L1085">
        <f t="shared" si="139"/>
        <v>0</v>
      </c>
    </row>
    <row r="1086" spans="1:12" x14ac:dyDescent="0.3">
      <c r="A1086">
        <v>1085</v>
      </c>
      <c r="B1086" s="5" t="s">
        <v>8625</v>
      </c>
      <c r="C1086" s="6">
        <v>6.4009999999999998</v>
      </c>
      <c r="D1086" s="6">
        <v>9.7299999999999991E-3</v>
      </c>
      <c r="E1086" s="10">
        <f t="shared" si="135"/>
        <v>-1.226628220431703E-2</v>
      </c>
      <c r="F1086">
        <f t="shared" si="136"/>
        <v>0.9878086419753086</v>
      </c>
      <c r="G1086">
        <f t="shared" si="133"/>
        <v>6.3958119594356857</v>
      </c>
      <c r="H1086">
        <f t="shared" si="137"/>
        <v>1.8687399333214699E-2</v>
      </c>
      <c r="I1086" t="str">
        <f t="shared" si="134"/>
        <v>2004</v>
      </c>
      <c r="J1086">
        <f t="shared" si="140"/>
        <v>-0.62170456107479455</v>
      </c>
      <c r="K1086">
        <f t="shared" si="138"/>
        <v>-0.24719435429452652</v>
      </c>
      <c r="L1086">
        <f t="shared" si="139"/>
        <v>0</v>
      </c>
    </row>
    <row r="1087" spans="1:12" x14ac:dyDescent="0.3">
      <c r="A1087">
        <v>1086</v>
      </c>
      <c r="B1087" s="5" t="s">
        <v>8623</v>
      </c>
      <c r="C1087" s="6">
        <v>6.4240000000000004</v>
      </c>
      <c r="D1087" s="6">
        <v>9.8300000000000002E-3</v>
      </c>
      <c r="E1087" s="10">
        <f t="shared" si="135"/>
        <v>3.58674848459441E-3</v>
      </c>
      <c r="F1087">
        <f t="shared" si="136"/>
        <v>1.003593188564287</v>
      </c>
      <c r="G1087">
        <f t="shared" si="133"/>
        <v>6.4187398281062178</v>
      </c>
      <c r="H1087">
        <f t="shared" si="137"/>
        <v>1.8666976078417843E-2</v>
      </c>
      <c r="I1087" t="str">
        <f t="shared" si="134"/>
        <v>2004</v>
      </c>
      <c r="J1087">
        <f t="shared" si="140"/>
        <v>-0.62325137347394088</v>
      </c>
      <c r="K1087">
        <f t="shared" si="138"/>
        <v>-0.27012222296505861</v>
      </c>
      <c r="L1087">
        <f t="shared" si="139"/>
        <v>0</v>
      </c>
    </row>
    <row r="1088" spans="1:12" x14ac:dyDescent="0.3">
      <c r="A1088">
        <v>1087</v>
      </c>
      <c r="B1088" s="5" t="s">
        <v>8621</v>
      </c>
      <c r="C1088" s="6">
        <v>6.1539999999999999</v>
      </c>
      <c r="D1088" s="6">
        <v>1.0500000000000001E-2</v>
      </c>
      <c r="E1088" s="10">
        <f t="shared" si="135"/>
        <v>-4.2938699744610523E-2</v>
      </c>
      <c r="F1088">
        <f t="shared" si="136"/>
        <v>0.95797011207970106</v>
      </c>
      <c r="G1088">
        <f t="shared" si="133"/>
        <v>6.1486176051411592</v>
      </c>
      <c r="H1088">
        <f t="shared" si="137"/>
        <v>2.0482858973090424E-2</v>
      </c>
      <c r="I1088" t="str">
        <f t="shared" si="134"/>
        <v>2004</v>
      </c>
      <c r="J1088">
        <f t="shared" si="140"/>
        <v>-0.65509994004447802</v>
      </c>
      <c r="K1088">
        <f t="shared" si="138"/>
        <v>0.17001454428128771</v>
      </c>
      <c r="L1088">
        <f t="shared" si="139"/>
        <v>0</v>
      </c>
    </row>
    <row r="1089" spans="1:12" x14ac:dyDescent="0.3">
      <c r="A1089">
        <v>1088</v>
      </c>
      <c r="B1089" s="5" t="s">
        <v>8619</v>
      </c>
      <c r="C1089" s="6">
        <v>6.4550000000000001</v>
      </c>
      <c r="D1089" s="6">
        <v>1.0289999999999999E-2</v>
      </c>
      <c r="E1089" s="10">
        <f t="shared" si="135"/>
        <v>4.7752747398755728E-2</v>
      </c>
      <c r="F1089">
        <f t="shared" si="136"/>
        <v>1.0489112772180695</v>
      </c>
      <c r="G1089">
        <f t="shared" si="133"/>
        <v>6.4494672100227275</v>
      </c>
      <c r="H1089">
        <f t="shared" si="137"/>
        <v>2.2120452271880409E-2</v>
      </c>
      <c r="I1089" t="str">
        <f t="shared" si="134"/>
        <v>2004</v>
      </c>
      <c r="J1089">
        <f t="shared" si="140"/>
        <v>-0.74209130311996718</v>
      </c>
      <c r="K1089">
        <f t="shared" si="138"/>
        <v>-0.13083506060028061</v>
      </c>
      <c r="L1089">
        <f t="shared" si="139"/>
        <v>0</v>
      </c>
    </row>
    <row r="1090" spans="1:12" x14ac:dyDescent="0.3">
      <c r="A1090">
        <v>1089</v>
      </c>
      <c r="B1090" s="5" t="s">
        <v>8617</v>
      </c>
      <c r="C1090" s="6">
        <v>6.3239999999999998</v>
      </c>
      <c r="D1090" s="6">
        <v>1.0189999999999999E-2</v>
      </c>
      <c r="E1090" s="10">
        <f t="shared" si="135"/>
        <v>-2.0503104951380229E-2</v>
      </c>
      <c r="F1090">
        <f t="shared" si="136"/>
        <v>0.97970565453137104</v>
      </c>
      <c r="G1090">
        <f t="shared" si="133"/>
        <v>6.3186321494224469</v>
      </c>
      <c r="H1090">
        <f t="shared" si="137"/>
        <v>2.2500164657106619E-2</v>
      </c>
      <c r="I1090" t="str">
        <f t="shared" si="134"/>
        <v>2004</v>
      </c>
      <c r="J1090">
        <f t="shared" si="140"/>
        <v>-0.73951718351738716</v>
      </c>
      <c r="K1090">
        <f t="shared" si="138"/>
        <v>-6.3749286684529949E-2</v>
      </c>
      <c r="L1090">
        <f t="shared" si="139"/>
        <v>0</v>
      </c>
    </row>
    <row r="1091" spans="1:12" x14ac:dyDescent="0.3">
      <c r="A1091">
        <v>1090</v>
      </c>
      <c r="B1091" s="5" t="s">
        <v>8615</v>
      </c>
      <c r="C1091" s="6">
        <v>6.3529999999999998</v>
      </c>
      <c r="D1091" s="6">
        <v>1.0240000000000001E-2</v>
      </c>
      <c r="E1091" s="10">
        <f t="shared" si="135"/>
        <v>4.5752229371706591E-3</v>
      </c>
      <c r="F1091">
        <f t="shared" si="136"/>
        <v>1.0045857052498419</v>
      </c>
      <c r="G1091">
        <f t="shared" ref="G1091:G1154" si="141">C1091*EXP(-1/12*D1091)</f>
        <v>6.3475810857322488</v>
      </c>
      <c r="H1091">
        <f t="shared" si="137"/>
        <v>2.2437173450084766E-2</v>
      </c>
      <c r="I1091" t="str">
        <f t="shared" ref="I1091:I1154" si="142">MID(B1091,7,4)</f>
        <v>2004</v>
      </c>
      <c r="J1091">
        <f t="shared" si="140"/>
        <v>-0.74082546662153448</v>
      </c>
      <c r="K1091">
        <f t="shared" si="138"/>
        <v>-0.14676431391170031</v>
      </c>
      <c r="L1091">
        <f t="shared" si="139"/>
        <v>0</v>
      </c>
    </row>
    <row r="1092" spans="1:12" x14ac:dyDescent="0.3">
      <c r="A1092">
        <v>1091</v>
      </c>
      <c r="B1092" s="5" t="s">
        <v>8613</v>
      </c>
      <c r="C1092" s="6">
        <v>6.7050000000000001</v>
      </c>
      <c r="D1092" s="6">
        <v>1.0240000000000001E-2</v>
      </c>
      <c r="E1092" s="10">
        <f t="shared" ref="E1092:E1155" si="143">LN(C1092/C1091)</f>
        <v>5.3926374449245702E-2</v>
      </c>
      <c r="F1092">
        <f t="shared" ref="F1092:F1155" si="144">C1092/C1091</f>
        <v>1.0554068943806076</v>
      </c>
      <c r="G1092">
        <f t="shared" si="141"/>
        <v>6.6992808405217579</v>
      </c>
      <c r="H1092">
        <f t="shared" si="137"/>
        <v>2.430225658499385E-2</v>
      </c>
      <c r="I1092" t="str">
        <f t="shared" si="142"/>
        <v>2004</v>
      </c>
      <c r="J1092">
        <f t="shared" si="140"/>
        <v>-0.84686519962979934</v>
      </c>
      <c r="K1092">
        <f t="shared" si="138"/>
        <v>-0.59061677249626054</v>
      </c>
      <c r="L1092">
        <f t="shared" si="139"/>
        <v>0</v>
      </c>
    </row>
    <row r="1093" spans="1:12" x14ac:dyDescent="0.3">
      <c r="A1093">
        <v>1092</v>
      </c>
      <c r="B1093" s="5" t="s">
        <v>8612</v>
      </c>
      <c r="C1093" s="6">
        <v>6.6840000000000002</v>
      </c>
      <c r="D1093" s="6">
        <v>1.065E-2</v>
      </c>
      <c r="E1093" s="10">
        <f t="shared" si="143"/>
        <v>-3.1369060004945467E-3</v>
      </c>
      <c r="F1093">
        <f t="shared" si="144"/>
        <v>0.99686800894854588</v>
      </c>
      <c r="G1093">
        <f t="shared" si="141"/>
        <v>6.6780705815686243</v>
      </c>
      <c r="H1093">
        <f t="shared" si="137"/>
        <v>2.3076304083041267E-2</v>
      </c>
      <c r="I1093" t="str">
        <f t="shared" si="142"/>
        <v>2004</v>
      </c>
      <c r="J1093">
        <f t="shared" si="140"/>
        <v>-0.80159824671213931</v>
      </c>
      <c r="K1093">
        <f t="shared" si="138"/>
        <v>-0.60237232126918538</v>
      </c>
      <c r="L1093">
        <f t="shared" si="139"/>
        <v>0</v>
      </c>
    </row>
    <row r="1094" spans="1:12" x14ac:dyDescent="0.3">
      <c r="A1094">
        <v>1093</v>
      </c>
      <c r="B1094" s="5" t="s">
        <v>8611</v>
      </c>
      <c r="C1094" s="6">
        <v>6.68</v>
      </c>
      <c r="D1094" s="6">
        <v>1.0749999999999999E-2</v>
      </c>
      <c r="E1094" s="10">
        <f t="shared" si="143"/>
        <v>-5.9862318459299091E-4</v>
      </c>
      <c r="F1094">
        <f t="shared" si="144"/>
        <v>0.99940155595451818</v>
      </c>
      <c r="G1094">
        <f t="shared" si="141"/>
        <v>6.6740185129410987</v>
      </c>
      <c r="H1094">
        <f t="shared" si="137"/>
        <v>2.2981220879458371E-2</v>
      </c>
      <c r="I1094" t="str">
        <f t="shared" si="142"/>
        <v>2004</v>
      </c>
      <c r="J1094">
        <f t="shared" si="140"/>
        <v>-0.79781097162851189</v>
      </c>
      <c r="K1094">
        <f t="shared" si="138"/>
        <v>-0.59832025264165978</v>
      </c>
      <c r="L1094">
        <f t="shared" si="139"/>
        <v>0</v>
      </c>
    </row>
    <row r="1095" spans="1:12" x14ac:dyDescent="0.3">
      <c r="A1095">
        <v>1094</v>
      </c>
      <c r="B1095" s="5" t="s">
        <v>8609</v>
      </c>
      <c r="C1095" s="6">
        <v>6.5730000000000004</v>
      </c>
      <c r="D1095" s="6">
        <v>1.06E-2</v>
      </c>
      <c r="E1095" s="10">
        <f t="shared" si="143"/>
        <v>-1.6147638267115093E-2</v>
      </c>
      <c r="F1095">
        <f t="shared" si="144"/>
        <v>0.98398203592814382</v>
      </c>
      <c r="G1095">
        <f t="shared" si="141"/>
        <v>6.5671964136280154</v>
      </c>
      <c r="H1095">
        <f t="shared" si="137"/>
        <v>2.3276247841198795E-2</v>
      </c>
      <c r="I1095" t="str">
        <f t="shared" si="142"/>
        <v>2004</v>
      </c>
      <c r="J1095">
        <f t="shared" si="140"/>
        <v>-0.79511963627103543</v>
      </c>
      <c r="K1095">
        <f t="shared" si="138"/>
        <v>-0.49149815332857649</v>
      </c>
      <c r="L1095">
        <f t="shared" si="139"/>
        <v>0</v>
      </c>
    </row>
    <row r="1096" spans="1:12" x14ac:dyDescent="0.3">
      <c r="A1096">
        <v>1095</v>
      </c>
      <c r="B1096" s="5" t="s">
        <v>8608</v>
      </c>
      <c r="C1096" s="6">
        <v>6.4420000000000002</v>
      </c>
      <c r="D1096" s="6">
        <v>1.06E-2</v>
      </c>
      <c r="E1096" s="10">
        <f t="shared" si="143"/>
        <v>-2.0131298372432143E-2</v>
      </c>
      <c r="F1096">
        <f t="shared" si="144"/>
        <v>0.98006998326487138</v>
      </c>
      <c r="G1096">
        <f t="shared" si="141"/>
        <v>6.4363120792015325</v>
      </c>
      <c r="H1096">
        <f t="shared" si="137"/>
        <v>2.3210550303364781E-2</v>
      </c>
      <c r="I1096" t="str">
        <f t="shared" si="142"/>
        <v>2004</v>
      </c>
      <c r="J1096">
        <f t="shared" si="140"/>
        <v>-0.7770733798942776</v>
      </c>
      <c r="K1096">
        <f t="shared" si="138"/>
        <v>-0.36061381890209354</v>
      </c>
      <c r="L1096">
        <f t="shared" si="139"/>
        <v>0</v>
      </c>
    </row>
    <row r="1097" spans="1:12" x14ac:dyDescent="0.3">
      <c r="A1097">
        <v>1096</v>
      </c>
      <c r="B1097" s="5" t="s">
        <v>8607</v>
      </c>
      <c r="C1097" s="6">
        <v>6.681</v>
      </c>
      <c r="D1097" s="6">
        <v>1.072E-2</v>
      </c>
      <c r="E1097" s="10">
        <f t="shared" si="143"/>
        <v>3.6428626034333056E-2</v>
      </c>
      <c r="F1097">
        <f t="shared" si="144"/>
        <v>1.0371002794163302</v>
      </c>
      <c r="G1097">
        <f t="shared" si="141"/>
        <v>6.6750343050738072</v>
      </c>
      <c r="H1097">
        <f t="shared" si="137"/>
        <v>2.3501613864892121E-2</v>
      </c>
      <c r="I1097" t="str">
        <f t="shared" si="142"/>
        <v>2004</v>
      </c>
      <c r="J1097">
        <f t="shared" si="140"/>
        <v>-0.8160009964449545</v>
      </c>
      <c r="K1097">
        <f t="shared" si="138"/>
        <v>-0.5993360447743683</v>
      </c>
      <c r="L1097">
        <f t="shared" si="139"/>
        <v>0</v>
      </c>
    </row>
    <row r="1098" spans="1:12" x14ac:dyDescent="0.3">
      <c r="A1098">
        <v>1097</v>
      </c>
      <c r="B1098" s="5" t="s">
        <v>8605</v>
      </c>
      <c r="C1098" s="6">
        <v>6.5190000000000001</v>
      </c>
      <c r="D1098" s="6">
        <v>1.1619999999999998E-2</v>
      </c>
      <c r="E1098" s="10">
        <f t="shared" si="143"/>
        <v>-2.4546687000937921E-2</v>
      </c>
      <c r="F1098">
        <f t="shared" si="144"/>
        <v>0.97575213291423446</v>
      </c>
      <c r="G1098">
        <f t="shared" si="141"/>
        <v>6.5126904903472767</v>
      </c>
      <c r="H1098">
        <f t="shared" si="137"/>
        <v>2.4168540948389241E-2</v>
      </c>
      <c r="I1098" t="str">
        <f t="shared" si="142"/>
        <v>2004</v>
      </c>
      <c r="J1098">
        <f t="shared" si="140"/>
        <v>-0.81874822734500108</v>
      </c>
      <c r="K1098">
        <f t="shared" si="138"/>
        <v>-0.43699223004783772</v>
      </c>
      <c r="L1098">
        <f t="shared" si="139"/>
        <v>0</v>
      </c>
    </row>
    <row r="1099" spans="1:12" x14ac:dyDescent="0.3">
      <c r="A1099">
        <v>1098</v>
      </c>
      <c r="B1099" s="5" t="s">
        <v>8603</v>
      </c>
      <c r="C1099" s="6">
        <v>6.3630000000000004</v>
      </c>
      <c r="D1099" s="6">
        <v>1.1619999999999998E-2</v>
      </c>
      <c r="E1099" s="10">
        <f t="shared" si="143"/>
        <v>-2.4221025691747115E-2</v>
      </c>
      <c r="F1099">
        <f t="shared" si="144"/>
        <v>0.97606994937873914</v>
      </c>
      <c r="G1099">
        <f t="shared" si="141"/>
        <v>6.3568414772326616</v>
      </c>
      <c r="H1099">
        <f t="shared" si="137"/>
        <v>2.4764238457017654E-2</v>
      </c>
      <c r="I1099" t="str">
        <f t="shared" si="142"/>
        <v>2004</v>
      </c>
      <c r="J1099">
        <f t="shared" si="140"/>
        <v>-0.8188528392897001</v>
      </c>
      <c r="K1099">
        <f t="shared" si="138"/>
        <v>-0.28114321693322264</v>
      </c>
      <c r="L1099">
        <f t="shared" si="139"/>
        <v>0</v>
      </c>
    </row>
    <row r="1100" spans="1:12" x14ac:dyDescent="0.3">
      <c r="A1100">
        <v>1099</v>
      </c>
      <c r="B1100" s="5" t="s">
        <v>8601</v>
      </c>
      <c r="C1100" s="6">
        <v>6.2610000000000001</v>
      </c>
      <c r="D1100" s="6">
        <v>1.1730000000000001E-2</v>
      </c>
      <c r="E1100" s="10">
        <f t="shared" si="143"/>
        <v>-1.6160047487481736E-2</v>
      </c>
      <c r="F1100">
        <f t="shared" si="144"/>
        <v>0.98396982555398393</v>
      </c>
      <c r="G1100">
        <f t="shared" si="141"/>
        <v>6.2548828627379169</v>
      </c>
      <c r="H1100">
        <f t="shared" si="137"/>
        <v>2.5037175166935582E-2</v>
      </c>
      <c r="I1100" t="str">
        <f t="shared" si="142"/>
        <v>2004</v>
      </c>
      <c r="J1100">
        <f t="shared" si="140"/>
        <v>-0.81459925642356268</v>
      </c>
      <c r="K1100">
        <f t="shared" si="138"/>
        <v>-0.179184602438478</v>
      </c>
      <c r="L1100">
        <f t="shared" si="139"/>
        <v>0</v>
      </c>
    </row>
    <row r="1101" spans="1:12" x14ac:dyDescent="0.3">
      <c r="A1101">
        <v>1100</v>
      </c>
      <c r="B1101" s="5" t="s">
        <v>8600</v>
      </c>
      <c r="C1101" s="6">
        <v>6.2069999999999999</v>
      </c>
      <c r="D1101" s="6">
        <v>1.196E-2</v>
      </c>
      <c r="E1101" s="10">
        <f t="shared" si="143"/>
        <v>-8.6622293316577607E-3</v>
      </c>
      <c r="F1101">
        <f t="shared" si="144"/>
        <v>0.99137517968375655</v>
      </c>
      <c r="G1101">
        <f t="shared" si="141"/>
        <v>6.2008167718205485</v>
      </c>
      <c r="H1101">
        <f t="shared" si="137"/>
        <v>2.5026292061954603E-2</v>
      </c>
      <c r="I1101" t="str">
        <f t="shared" si="142"/>
        <v>2004</v>
      </c>
      <c r="J1101">
        <f t="shared" si="140"/>
        <v>-0.80720697830180466</v>
      </c>
      <c r="K1101">
        <f t="shared" si="138"/>
        <v>-0.12511851152110953</v>
      </c>
      <c r="L1101">
        <f t="shared" si="139"/>
        <v>0</v>
      </c>
    </row>
    <row r="1102" spans="1:12" x14ac:dyDescent="0.3">
      <c r="A1102">
        <v>1101</v>
      </c>
      <c r="B1102" s="5" t="s">
        <v>8599</v>
      </c>
      <c r="C1102" s="6">
        <v>6.1150000000000002</v>
      </c>
      <c r="D1102" s="6">
        <v>1.244E-2</v>
      </c>
      <c r="E1102" s="10">
        <f t="shared" si="143"/>
        <v>-1.4932918292379986E-2</v>
      </c>
      <c r="F1102">
        <f t="shared" si="144"/>
        <v>0.98517802481069761</v>
      </c>
      <c r="G1102">
        <f t="shared" si="141"/>
        <v>6.1086640680254973</v>
      </c>
      <c r="H1102">
        <f t="shared" si="137"/>
        <v>2.4564702213107296E-2</v>
      </c>
      <c r="I1102" t="str">
        <f t="shared" si="142"/>
        <v>2004</v>
      </c>
      <c r="J1102">
        <f t="shared" si="140"/>
        <v>-0.78054374376411673</v>
      </c>
      <c r="K1102">
        <f t="shared" si="138"/>
        <v>-3.2965807726058394E-2</v>
      </c>
      <c r="L1102">
        <f t="shared" si="139"/>
        <v>0</v>
      </c>
    </row>
    <row r="1103" spans="1:12" x14ac:dyDescent="0.3">
      <c r="A1103">
        <v>1102</v>
      </c>
      <c r="B1103" s="5" t="s">
        <v>8597</v>
      </c>
      <c r="C1103" s="6">
        <v>6.0819999999999999</v>
      </c>
      <c r="D1103" s="6">
        <v>1.244E-2</v>
      </c>
      <c r="E1103" s="10">
        <f t="shared" si="143"/>
        <v>-5.4111798839628338E-3</v>
      </c>
      <c r="F1103">
        <f t="shared" si="144"/>
        <v>0.99460343417825015</v>
      </c>
      <c r="G1103">
        <f t="shared" si="141"/>
        <v>6.0756982602994389</v>
      </c>
      <c r="H1103">
        <f t="shared" si="137"/>
        <v>2.4387208945163958E-2</v>
      </c>
      <c r="I1103" t="str">
        <f t="shared" si="142"/>
        <v>2004</v>
      </c>
      <c r="J1103">
        <f t="shared" si="140"/>
        <v>-0.77072207292103856</v>
      </c>
      <c r="K1103">
        <f t="shared" si="138"/>
        <v>9.3794636755332839E-2</v>
      </c>
      <c r="L1103">
        <f t="shared" si="139"/>
        <v>0</v>
      </c>
    </row>
    <row r="1104" spans="1:12" x14ac:dyDescent="0.3">
      <c r="A1104">
        <v>1103</v>
      </c>
      <c r="B1104" s="5" t="s">
        <v>8595</v>
      </c>
      <c r="C1104" s="6">
        <v>6.1760000000000002</v>
      </c>
      <c r="D1104" s="6">
        <v>1.265E-2</v>
      </c>
      <c r="E1104" s="10">
        <f t="shared" si="143"/>
        <v>1.5337223467302085E-2</v>
      </c>
      <c r="F1104">
        <f t="shared" si="144"/>
        <v>1.0154554422887208</v>
      </c>
      <c r="G1104">
        <f t="shared" si="141"/>
        <v>6.1694928970547718</v>
      </c>
      <c r="H1104">
        <f t="shared" si="137"/>
        <v>2.4469115714052705E-2</v>
      </c>
      <c r="I1104" t="str">
        <f t="shared" si="142"/>
        <v>2004</v>
      </c>
      <c r="J1104">
        <f t="shared" si="140"/>
        <v>-0.78524873219732183</v>
      </c>
      <c r="K1104">
        <f t="shared" si="138"/>
        <v>6.7824398281929099E-2</v>
      </c>
      <c r="L1104">
        <f t="shared" si="139"/>
        <v>0</v>
      </c>
    </row>
    <row r="1105" spans="1:12" x14ac:dyDescent="0.3">
      <c r="A1105">
        <v>1104</v>
      </c>
      <c r="B1105" s="5" t="s">
        <v>8594</v>
      </c>
      <c r="C1105" s="6">
        <v>6.2439999999999998</v>
      </c>
      <c r="D1105" s="6">
        <v>1.2849999999999999E-2</v>
      </c>
      <c r="E1105" s="10">
        <f t="shared" si="143"/>
        <v>1.0950189930710622E-2</v>
      </c>
      <c r="F1105">
        <f t="shared" si="144"/>
        <v>1.0110103626943006</v>
      </c>
      <c r="G1105">
        <f t="shared" si="141"/>
        <v>6.2373172953367009</v>
      </c>
      <c r="H1105">
        <f t="shared" si="137"/>
        <v>2.4523324818295809E-2</v>
      </c>
      <c r="I1105" t="str">
        <f t="shared" si="142"/>
        <v>2004</v>
      </c>
      <c r="J1105">
        <f t="shared" si="140"/>
        <v>-0.79564014618305334</v>
      </c>
      <c r="K1105">
        <f t="shared" si="138"/>
        <v>-0.10296644306472214</v>
      </c>
      <c r="L1105">
        <f t="shared" si="139"/>
        <v>0</v>
      </c>
    </row>
    <row r="1106" spans="1:12" x14ac:dyDescent="0.3">
      <c r="A1106">
        <v>1105</v>
      </c>
      <c r="B1106" s="5" t="s">
        <v>8592</v>
      </c>
      <c r="C1106" s="6">
        <v>6.3040000000000003</v>
      </c>
      <c r="D1106" s="6">
        <v>1.3469999999999999E-2</v>
      </c>
      <c r="E1106" s="10">
        <f t="shared" si="143"/>
        <v>9.5633499023924304E-3</v>
      </c>
      <c r="F1106">
        <f t="shared" si="144"/>
        <v>1.0096092248558617</v>
      </c>
      <c r="G1106">
        <f t="shared" si="141"/>
        <v>6.2969277300540991</v>
      </c>
      <c r="H1106">
        <f t="shared" si="137"/>
        <v>2.4450715956868173E-2</v>
      </c>
      <c r="I1106" t="str">
        <f t="shared" si="142"/>
        <v>2004</v>
      </c>
      <c r="J1106">
        <f t="shared" si="140"/>
        <v>-0.8008658774218167</v>
      </c>
      <c r="K1106">
        <f t="shared" si="138"/>
        <v>-0.1858931835612827</v>
      </c>
      <c r="L1106">
        <f t="shared" si="139"/>
        <v>0</v>
      </c>
    </row>
    <row r="1107" spans="1:12" x14ac:dyDescent="0.3">
      <c r="A1107">
        <v>1106</v>
      </c>
      <c r="B1107" s="5" t="s">
        <v>8590</v>
      </c>
      <c r="C1107" s="6">
        <v>6.4889999999999999</v>
      </c>
      <c r="D1107" s="6">
        <v>1.295E-2</v>
      </c>
      <c r="E1107" s="10">
        <f t="shared" si="143"/>
        <v>2.8924083083453359E-2</v>
      </c>
      <c r="F1107">
        <f t="shared" si="144"/>
        <v>1.0293464467005076</v>
      </c>
      <c r="G1107">
        <f t="shared" si="141"/>
        <v>6.4820010646880926</v>
      </c>
      <c r="H1107">
        <f t="shared" si="137"/>
        <v>2.2413476341508452E-2</v>
      </c>
      <c r="I1107" t="str">
        <f t="shared" si="142"/>
        <v>2004</v>
      </c>
      <c r="J1107">
        <f t="shared" si="140"/>
        <v>-0.7557146122705144</v>
      </c>
      <c r="K1107">
        <f t="shared" si="138"/>
        <v>-0.37096651819527615</v>
      </c>
      <c r="L1107">
        <f t="shared" si="139"/>
        <v>0</v>
      </c>
    </row>
    <row r="1108" spans="1:12" x14ac:dyDescent="0.3">
      <c r="A1108">
        <v>1107</v>
      </c>
      <c r="B1108" s="5" t="s">
        <v>8588</v>
      </c>
      <c r="C1108" s="6">
        <v>6.5819999999999999</v>
      </c>
      <c r="D1108" s="6">
        <v>1.265E-2</v>
      </c>
      <c r="E1108" s="10">
        <f t="shared" si="143"/>
        <v>1.4230214882116855E-2</v>
      </c>
      <c r="F1108">
        <f t="shared" si="144"/>
        <v>1.0143319463707814</v>
      </c>
      <c r="G1108">
        <f t="shared" si="141"/>
        <v>6.5750651308961316</v>
      </c>
      <c r="H1108">
        <f t="shared" si="137"/>
        <v>2.2521887816087858E-2</v>
      </c>
      <c r="I1108" t="str">
        <f t="shared" si="142"/>
        <v>2004</v>
      </c>
      <c r="J1108">
        <f t="shared" si="140"/>
        <v>-0.77027242473165403</v>
      </c>
      <c r="K1108">
        <f t="shared" si="138"/>
        <v>-0.46403058440331524</v>
      </c>
      <c r="L1108">
        <f t="shared" si="139"/>
        <v>0</v>
      </c>
    </row>
    <row r="1109" spans="1:12" x14ac:dyDescent="0.3">
      <c r="A1109">
        <v>1108</v>
      </c>
      <c r="B1109" s="5" t="s">
        <v>8586</v>
      </c>
      <c r="C1109" s="6">
        <v>6.52</v>
      </c>
      <c r="D1109" s="6">
        <v>1.265E-2</v>
      </c>
      <c r="E1109" s="10">
        <f t="shared" si="143"/>
        <v>-9.4642745825866716E-3</v>
      </c>
      <c r="F1109">
        <f t="shared" si="144"/>
        <v>0.99058037070799143</v>
      </c>
      <c r="G1109">
        <f t="shared" si="141"/>
        <v>6.5131304547922779</v>
      </c>
      <c r="H1109">
        <f t="shared" si="137"/>
        <v>2.2591045390331788E-2</v>
      </c>
      <c r="I1109" t="str">
        <f t="shared" si="142"/>
        <v>2004</v>
      </c>
      <c r="J1109">
        <f t="shared" si="140"/>
        <v>-0.76535972645268635</v>
      </c>
      <c r="K1109">
        <f t="shared" si="138"/>
        <v>-0.40209590829946151</v>
      </c>
      <c r="L1109">
        <f t="shared" si="139"/>
        <v>0</v>
      </c>
    </row>
    <row r="1110" spans="1:12" x14ac:dyDescent="0.3">
      <c r="A1110">
        <v>1109</v>
      </c>
      <c r="B1110" s="5" t="s">
        <v>8584</v>
      </c>
      <c r="C1110" s="6">
        <v>6.3390000000000004</v>
      </c>
      <c r="D1110" s="6">
        <v>1.264E-2</v>
      </c>
      <c r="E1110" s="10">
        <f t="shared" si="143"/>
        <v>-2.8153348636532138E-2</v>
      </c>
      <c r="F1110">
        <f t="shared" si="144"/>
        <v>0.97223926380368109</v>
      </c>
      <c r="G1110">
        <f t="shared" si="141"/>
        <v>6.3323264353610762</v>
      </c>
      <c r="H1110">
        <f t="shared" si="137"/>
        <v>2.3048260309901543E-2</v>
      </c>
      <c r="I1110" t="str">
        <f t="shared" si="142"/>
        <v>2004</v>
      </c>
      <c r="J1110">
        <f t="shared" si="140"/>
        <v>-0.75917333526555431</v>
      </c>
      <c r="K1110">
        <f t="shared" si="138"/>
        <v>-0.22129188886825979</v>
      </c>
      <c r="L1110">
        <f t="shared" si="139"/>
        <v>0</v>
      </c>
    </row>
    <row r="1111" spans="1:12" x14ac:dyDescent="0.3">
      <c r="A1111">
        <v>1110</v>
      </c>
      <c r="B1111" s="5" t="s">
        <v>8582</v>
      </c>
      <c r="C1111" s="6">
        <v>6.4119999999999999</v>
      </c>
      <c r="D1111" s="6">
        <v>1.2699999999999999E-2</v>
      </c>
      <c r="E1111" s="10">
        <f t="shared" si="143"/>
        <v>1.1450207445277192E-2</v>
      </c>
      <c r="F1111">
        <f t="shared" si="144"/>
        <v>1.0115160119892728</v>
      </c>
      <c r="G1111">
        <f t="shared" si="141"/>
        <v>6.4052175563428353</v>
      </c>
      <c r="H1111">
        <f t="shared" si="137"/>
        <v>2.3039340293045479E-2</v>
      </c>
      <c r="I1111" t="str">
        <f t="shared" si="142"/>
        <v>2004</v>
      </c>
      <c r="J1111">
        <f t="shared" si="140"/>
        <v>-0.76761495159415372</v>
      </c>
      <c r="K1111">
        <f t="shared" si="138"/>
        <v>-0.29418300985001888</v>
      </c>
      <c r="L1111">
        <f t="shared" si="139"/>
        <v>0</v>
      </c>
    </row>
    <row r="1112" spans="1:12" x14ac:dyDescent="0.3">
      <c r="A1112">
        <v>1111</v>
      </c>
      <c r="B1112" s="5" t="s">
        <v>8580</v>
      </c>
      <c r="C1112" s="6">
        <v>6.415</v>
      </c>
      <c r="D1112" s="6">
        <v>1.2800000000000001E-2</v>
      </c>
      <c r="E1112" s="10">
        <f t="shared" si="143"/>
        <v>4.6776332029328262E-4</v>
      </c>
      <c r="F1112">
        <f t="shared" si="144"/>
        <v>1.0004678727386151</v>
      </c>
      <c r="G1112">
        <f t="shared" si="141"/>
        <v>6.4081609814583294</v>
      </c>
      <c r="H1112">
        <f t="shared" si="137"/>
        <v>2.2780468520913491E-2</v>
      </c>
      <c r="I1112" t="str">
        <f t="shared" si="142"/>
        <v>2004</v>
      </c>
      <c r="J1112">
        <f t="shared" si="140"/>
        <v>-0.75933875473962187</v>
      </c>
      <c r="K1112">
        <f t="shared" si="138"/>
        <v>-0.29712643496551294</v>
      </c>
      <c r="L1112">
        <f t="shared" si="139"/>
        <v>0</v>
      </c>
    </row>
    <row r="1113" spans="1:12" x14ac:dyDescent="0.3">
      <c r="A1113">
        <v>1112</v>
      </c>
      <c r="B1113" s="5" t="s">
        <v>8578</v>
      </c>
      <c r="C1113" s="6">
        <v>6.4850000000000003</v>
      </c>
      <c r="D1113" s="6">
        <v>1.2490000000000001E-2</v>
      </c>
      <c r="E1113" s="10">
        <f t="shared" si="143"/>
        <v>1.0852819700807436E-2</v>
      </c>
      <c r="F1113">
        <f t="shared" si="144"/>
        <v>1.0109119251753702</v>
      </c>
      <c r="G1113">
        <f t="shared" si="141"/>
        <v>6.4782537073255204</v>
      </c>
      <c r="H1113">
        <f t="shared" si="137"/>
        <v>2.2105632903661528E-2</v>
      </c>
      <c r="I1113" t="str">
        <f t="shared" si="142"/>
        <v>2004</v>
      </c>
      <c r="J1113">
        <f t="shared" si="140"/>
        <v>-0.74490417175793933</v>
      </c>
      <c r="K1113">
        <f t="shared" si="138"/>
        <v>-0.36721916083270401</v>
      </c>
      <c r="L1113">
        <f t="shared" si="139"/>
        <v>0</v>
      </c>
    </row>
    <row r="1114" spans="1:12" x14ac:dyDescent="0.3">
      <c r="A1114">
        <v>1113</v>
      </c>
      <c r="B1114" s="5" t="s">
        <v>8576</v>
      </c>
      <c r="C1114" s="6">
        <v>6.3529999999999998</v>
      </c>
      <c r="D1114" s="6">
        <v>1.2800000000000001E-2</v>
      </c>
      <c r="E1114" s="10">
        <f t="shared" si="143"/>
        <v>-2.0564675484011134E-2</v>
      </c>
      <c r="F1114">
        <f t="shared" si="144"/>
        <v>0.97964533538935994</v>
      </c>
      <c r="G1114">
        <f t="shared" si="141"/>
        <v>6.3462270795330884</v>
      </c>
      <c r="H1114">
        <f t="shared" si="137"/>
        <v>2.2430632327075681E-2</v>
      </c>
      <c r="I1114" t="str">
        <f t="shared" si="142"/>
        <v>2004</v>
      </c>
      <c r="J1114">
        <f t="shared" si="140"/>
        <v>-0.74045151347638394</v>
      </c>
      <c r="K1114">
        <f t="shared" si="138"/>
        <v>-0.49539320480366378</v>
      </c>
      <c r="L1114">
        <f t="shared" si="139"/>
        <v>0</v>
      </c>
    </row>
    <row r="1115" spans="1:12" x14ac:dyDescent="0.3">
      <c r="A1115">
        <v>1114</v>
      </c>
      <c r="B1115" s="5" t="s">
        <v>8575</v>
      </c>
      <c r="C1115" s="6">
        <v>6.141</v>
      </c>
      <c r="D1115" s="6">
        <v>1.3000000000000001E-2</v>
      </c>
      <c r="E1115" s="10">
        <f t="shared" si="143"/>
        <v>-3.3939546937133983E-2</v>
      </c>
      <c r="F1115">
        <f t="shared" si="144"/>
        <v>0.96662993861167956</v>
      </c>
      <c r="G1115">
        <f t="shared" si="141"/>
        <v>6.1343508522719787</v>
      </c>
      <c r="H1115">
        <f t="shared" si="137"/>
        <v>2.3128729331673131E-2</v>
      </c>
      <c r="I1115" t="str">
        <f t="shared" si="142"/>
        <v>2004</v>
      </c>
      <c r="J1115">
        <f t="shared" si="140"/>
        <v>-0.73800598874615952</v>
      </c>
      <c r="K1115">
        <f t="shared" si="138"/>
        <v>-0.28351697754255412</v>
      </c>
      <c r="L1115">
        <f t="shared" si="139"/>
        <v>0</v>
      </c>
    </row>
    <row r="1116" spans="1:12" x14ac:dyDescent="0.3">
      <c r="A1116">
        <v>1115</v>
      </c>
      <c r="B1116" s="5" t="s">
        <v>8573</v>
      </c>
      <c r="C1116" s="6">
        <v>6.1180000000000003</v>
      </c>
      <c r="D1116" s="6">
        <v>1.367E-2</v>
      </c>
      <c r="E1116" s="10">
        <f t="shared" si="143"/>
        <v>-3.7523496185503527E-3</v>
      </c>
      <c r="F1116">
        <f t="shared" si="144"/>
        <v>0.99625468164794018</v>
      </c>
      <c r="G1116">
        <f t="shared" si="141"/>
        <v>6.1110345464928164</v>
      </c>
      <c r="H1116">
        <f t="shared" si="137"/>
        <v>2.3047855962156364E-2</v>
      </c>
      <c r="I1116" t="str">
        <f t="shared" si="142"/>
        <v>2004</v>
      </c>
      <c r="J1116">
        <f t="shared" si="140"/>
        <v>-0.73263012190813703</v>
      </c>
      <c r="K1116">
        <f t="shared" si="138"/>
        <v>-0.26020067176339179</v>
      </c>
      <c r="L1116">
        <f t="shared" si="139"/>
        <v>0</v>
      </c>
    </row>
    <row r="1117" spans="1:12" x14ac:dyDescent="0.3">
      <c r="A1117">
        <v>1116</v>
      </c>
      <c r="B1117" s="5" t="s">
        <v>8571</v>
      </c>
      <c r="C1117" s="6">
        <v>6.1550000000000002</v>
      </c>
      <c r="D1117" s="6">
        <v>1.2800000000000001E-2</v>
      </c>
      <c r="E1117" s="10">
        <f t="shared" si="143"/>
        <v>6.0295139077051396E-3</v>
      </c>
      <c r="F1117">
        <f t="shared" si="144"/>
        <v>1.0060477280156914</v>
      </c>
      <c r="G1117">
        <f t="shared" si="141"/>
        <v>6.1484381669331283</v>
      </c>
      <c r="H1117">
        <f t="shared" si="137"/>
        <v>2.3070776855477128E-2</v>
      </c>
      <c r="I1117" t="str">
        <f t="shared" si="142"/>
        <v>2004</v>
      </c>
      <c r="J1117">
        <f t="shared" si="140"/>
        <v>-0.73784736227323167</v>
      </c>
      <c r="K1117">
        <f t="shared" si="138"/>
        <v>-0.30819850876477695</v>
      </c>
      <c r="L1117">
        <f t="shared" si="139"/>
        <v>0</v>
      </c>
    </row>
    <row r="1118" spans="1:12" x14ac:dyDescent="0.3">
      <c r="A1118">
        <v>1117</v>
      </c>
      <c r="B1118" s="5" t="s">
        <v>8569</v>
      </c>
      <c r="C1118" s="6">
        <v>6.2169999999999996</v>
      </c>
      <c r="D1118" s="6">
        <v>1.208E-2</v>
      </c>
      <c r="E1118" s="10">
        <f t="shared" si="143"/>
        <v>1.0022715650783623E-2</v>
      </c>
      <c r="F1118">
        <f t="shared" si="144"/>
        <v>1.0100731112916328</v>
      </c>
      <c r="G1118">
        <f t="shared" si="141"/>
        <v>6.2107447023613931</v>
      </c>
      <c r="H1118">
        <f t="shared" si="137"/>
        <v>2.1774566022974711E-2</v>
      </c>
      <c r="I1118" t="str">
        <f t="shared" si="142"/>
        <v>2004</v>
      </c>
      <c r="J1118">
        <f t="shared" si="140"/>
        <v>-0.70344911285985923</v>
      </c>
      <c r="K1118">
        <f t="shared" si="138"/>
        <v>-0.37050504419304175</v>
      </c>
      <c r="L1118">
        <f t="shared" si="139"/>
        <v>0</v>
      </c>
    </row>
    <row r="1119" spans="1:12" x14ac:dyDescent="0.3">
      <c r="A1119">
        <v>1118</v>
      </c>
      <c r="B1119" s="5" t="s">
        <v>8568</v>
      </c>
      <c r="C1119" s="6">
        <v>6.1479999999999997</v>
      </c>
      <c r="D1119" s="6">
        <v>1.218E-2</v>
      </c>
      <c r="E1119" s="10">
        <f t="shared" si="143"/>
        <v>-1.1160649610851019E-2</v>
      </c>
      <c r="F1119">
        <f t="shared" si="144"/>
        <v>0.98890139938877275</v>
      </c>
      <c r="G1119">
        <f t="shared" si="141"/>
        <v>6.1417629458404495</v>
      </c>
      <c r="H1119">
        <f t="shared" si="137"/>
        <v>1.9929500993480551E-2</v>
      </c>
      <c r="I1119" t="str">
        <f t="shared" si="142"/>
        <v>2004</v>
      </c>
      <c r="J1119">
        <f t="shared" si="140"/>
        <v>-0.63669138754391796</v>
      </c>
      <c r="K1119">
        <f t="shared" si="138"/>
        <v>-0.33021250003064129</v>
      </c>
      <c r="L1119">
        <f t="shared" si="139"/>
        <v>0</v>
      </c>
    </row>
    <row r="1120" spans="1:12" x14ac:dyDescent="0.3">
      <c r="A1120">
        <v>1119</v>
      </c>
      <c r="B1120" s="5" t="s">
        <v>8567</v>
      </c>
      <c r="C1120" s="6">
        <v>6.4240000000000004</v>
      </c>
      <c r="D1120" s="6">
        <v>1.218E-2</v>
      </c>
      <c r="E1120" s="10">
        <f t="shared" si="143"/>
        <v>4.391415096811116E-2</v>
      </c>
      <c r="F1120">
        <f t="shared" si="144"/>
        <v>1.0448926480156149</v>
      </c>
      <c r="G1120">
        <f t="shared" si="141"/>
        <v>6.4174829479634115</v>
      </c>
      <c r="H1120">
        <f t="shared" si="137"/>
        <v>2.1251680384376428E-2</v>
      </c>
      <c r="I1120" t="str">
        <f t="shared" si="142"/>
        <v>2004</v>
      </c>
      <c r="J1120">
        <f t="shared" si="140"/>
        <v>-0.70941031620796158</v>
      </c>
      <c r="K1120">
        <f t="shared" si="138"/>
        <v>-0.60593250215360328</v>
      </c>
      <c r="L1120">
        <f t="shared" si="139"/>
        <v>0</v>
      </c>
    </row>
    <row r="1121" spans="1:12" x14ac:dyDescent="0.3">
      <c r="A1121">
        <v>1120</v>
      </c>
      <c r="B1121" s="5" t="s">
        <v>8565</v>
      </c>
      <c r="C1121" s="6">
        <v>6.37</v>
      </c>
      <c r="D1121" s="6">
        <v>1.0449999999999999E-2</v>
      </c>
      <c r="E1121" s="10">
        <f t="shared" si="143"/>
        <v>-8.4415070603886047E-3</v>
      </c>
      <c r="F1121">
        <f t="shared" si="144"/>
        <v>0.99159402241594019</v>
      </c>
      <c r="G1121">
        <f t="shared" si="141"/>
        <v>6.3644552063126598</v>
      </c>
      <c r="H1121">
        <f t="shared" ref="H1121:H1184" si="145">SQRT(_xlfn.VAR.S(E1092:E1121))</f>
        <v>2.1298920866041814E-2</v>
      </c>
      <c r="I1121" t="str">
        <f t="shared" si="142"/>
        <v>2004</v>
      </c>
      <c r="J1121">
        <f t="shared" si="140"/>
        <v>-0.70511237178225583</v>
      </c>
      <c r="K1121">
        <f t="shared" ref="K1121:K1184" si="146">+MIN(G1122-G1121,G1123-G1121,G1124-G1121,G1125-G1121,G1126-G1121,G1127-G1121,G1128-G1121,G1129-G1121,G1130-G1121,G1131-G1121)</f>
        <v>-0.55290476050285164</v>
      </c>
      <c r="L1121">
        <f t="shared" ref="L1121:L1184" si="147">+IF(K1121&lt;J1121,1,0)</f>
        <v>0</v>
      </c>
    </row>
    <row r="1122" spans="1:12" x14ac:dyDescent="0.3">
      <c r="A1122">
        <v>1121</v>
      </c>
      <c r="B1122" s="5" t="s">
        <v>8563</v>
      </c>
      <c r="C1122" s="6">
        <v>6.1849999999999996</v>
      </c>
      <c r="D1122" s="6">
        <v>1.265E-2</v>
      </c>
      <c r="E1122" s="10">
        <f t="shared" si="143"/>
        <v>-2.9472463739620782E-2</v>
      </c>
      <c r="F1122">
        <f t="shared" si="144"/>
        <v>0.97095761381475665</v>
      </c>
      <c r="G1122">
        <f t="shared" si="141"/>
        <v>6.1784834145537175</v>
      </c>
      <c r="H1122">
        <f t="shared" si="145"/>
        <v>1.9386505724299747E-2</v>
      </c>
      <c r="I1122" t="str">
        <f t="shared" si="142"/>
        <v>2004</v>
      </c>
      <c r="J1122">
        <f t="shared" ref="J1122:J1185" si="148">-G1122*$P$3*$Q$3*H1122</f>
        <v>-0.62304716400788052</v>
      </c>
      <c r="K1122">
        <f t="shared" si="146"/>
        <v>-0.36693296874390935</v>
      </c>
      <c r="L1122">
        <f t="shared" si="147"/>
        <v>0</v>
      </c>
    </row>
    <row r="1123" spans="1:12" x14ac:dyDescent="0.3">
      <c r="A1123">
        <v>1122</v>
      </c>
      <c r="B1123" s="5" t="s">
        <v>8562</v>
      </c>
      <c r="C1123" s="6">
        <v>6.141</v>
      </c>
      <c r="D1123" s="6">
        <v>1.2589999999999999E-2</v>
      </c>
      <c r="E1123" s="10">
        <f t="shared" si="143"/>
        <v>-7.1394104971889633E-3</v>
      </c>
      <c r="F1123">
        <f t="shared" si="144"/>
        <v>0.99288601455133396</v>
      </c>
      <c r="G1123">
        <f t="shared" si="141"/>
        <v>6.1345604461733068</v>
      </c>
      <c r="H1123">
        <f t="shared" si="145"/>
        <v>1.9403446170226133E-2</v>
      </c>
      <c r="I1123" t="str">
        <f t="shared" si="142"/>
        <v>2004</v>
      </c>
      <c r="J1123">
        <f t="shared" si="148"/>
        <v>-0.6191584734641552</v>
      </c>
      <c r="K1123">
        <f t="shared" si="146"/>
        <v>-0.32301000036349858</v>
      </c>
      <c r="L1123">
        <f t="shared" si="147"/>
        <v>0</v>
      </c>
    </row>
    <row r="1124" spans="1:12" x14ac:dyDescent="0.3">
      <c r="A1124">
        <v>1123</v>
      </c>
      <c r="B1124" s="5" t="s">
        <v>8560</v>
      </c>
      <c r="C1124" s="6">
        <v>5.8570000000000002</v>
      </c>
      <c r="D1124" s="6">
        <v>1.264E-2</v>
      </c>
      <c r="E1124" s="10">
        <f t="shared" si="143"/>
        <v>-4.7350068239616863E-2</v>
      </c>
      <c r="F1124">
        <f t="shared" si="144"/>
        <v>0.95375346034847752</v>
      </c>
      <c r="G1124">
        <f t="shared" si="141"/>
        <v>5.8508338747294246</v>
      </c>
      <c r="H1124">
        <f t="shared" si="145"/>
        <v>2.1027938508888719E-2</v>
      </c>
      <c r="I1124" t="str">
        <f t="shared" si="142"/>
        <v>2004</v>
      </c>
      <c r="J1124">
        <f t="shared" si="148"/>
        <v>-0.6399616745666874</v>
      </c>
      <c r="K1124">
        <f t="shared" si="146"/>
        <v>-3.9283428919616448E-2</v>
      </c>
      <c r="L1124">
        <f t="shared" si="147"/>
        <v>0</v>
      </c>
    </row>
    <row r="1125" spans="1:12" x14ac:dyDescent="0.3">
      <c r="A1125">
        <v>1124</v>
      </c>
      <c r="B1125" s="5" t="s">
        <v>8559</v>
      </c>
      <c r="C1125" s="6">
        <v>5.9050000000000002</v>
      </c>
      <c r="D1125" s="6">
        <v>1.321E-2</v>
      </c>
      <c r="E1125" s="10">
        <f t="shared" si="143"/>
        <v>8.1619225416804438E-3</v>
      </c>
      <c r="F1125">
        <f t="shared" si="144"/>
        <v>1.008195321837118</v>
      </c>
      <c r="G1125">
        <f t="shared" si="141"/>
        <v>5.8985031557940895</v>
      </c>
      <c r="H1125">
        <f t="shared" si="145"/>
        <v>2.1027327175624468E-2</v>
      </c>
      <c r="I1125" t="str">
        <f t="shared" si="142"/>
        <v>2004</v>
      </c>
      <c r="J1125">
        <f t="shared" si="148"/>
        <v>-0.64515696305287074</v>
      </c>
      <c r="K1125">
        <f t="shared" si="146"/>
        <v>-8.6952709984281285E-2</v>
      </c>
      <c r="L1125">
        <f t="shared" si="147"/>
        <v>0</v>
      </c>
    </row>
    <row r="1126" spans="1:12" x14ac:dyDescent="0.3">
      <c r="A1126">
        <v>1125</v>
      </c>
      <c r="B1126" s="5" t="s">
        <v>8557</v>
      </c>
      <c r="C1126" s="6">
        <v>5.9770000000000003</v>
      </c>
      <c r="D1126" s="6">
        <v>1.1930000000000001E-2</v>
      </c>
      <c r="E1126" s="10">
        <f t="shared" si="143"/>
        <v>1.2119320192791428E-2</v>
      </c>
      <c r="F1126">
        <f t="shared" si="144"/>
        <v>1.0121930567315833</v>
      </c>
      <c r="G1126">
        <f t="shared" si="141"/>
        <v>5.9710608185906002</v>
      </c>
      <c r="H1126">
        <f t="shared" si="145"/>
        <v>2.0975902987350876E-2</v>
      </c>
      <c r="I1126" t="str">
        <f t="shared" si="142"/>
        <v>2004</v>
      </c>
      <c r="J1126">
        <f t="shared" si="148"/>
        <v>-0.65149586121515346</v>
      </c>
      <c r="K1126">
        <f t="shared" si="146"/>
        <v>-0.15951037278079205</v>
      </c>
      <c r="L1126">
        <f t="shared" si="147"/>
        <v>0</v>
      </c>
    </row>
    <row r="1127" spans="1:12" x14ac:dyDescent="0.3">
      <c r="A1127">
        <v>1126</v>
      </c>
      <c r="B1127" s="5" t="s">
        <v>8555</v>
      </c>
      <c r="C1127" s="6">
        <v>5.8460000000000001</v>
      </c>
      <c r="D1127" s="6">
        <v>1.183E-2</v>
      </c>
      <c r="E1127" s="10">
        <f t="shared" si="143"/>
        <v>-2.2161103153062967E-2</v>
      </c>
      <c r="F1127">
        <f t="shared" si="144"/>
        <v>0.97808265015894258</v>
      </c>
      <c r="G1127">
        <f t="shared" si="141"/>
        <v>5.8402396581683513</v>
      </c>
      <c r="H1127">
        <f t="shared" si="145"/>
        <v>1.9928037689688219E-2</v>
      </c>
      <c r="I1127" t="str">
        <f t="shared" si="142"/>
        <v>2004</v>
      </c>
      <c r="J1127">
        <f t="shared" si="148"/>
        <v>-0.60538925098368745</v>
      </c>
      <c r="K1127">
        <f t="shared" si="146"/>
        <v>-2.8689212358543159E-2</v>
      </c>
      <c r="L1127">
        <f t="shared" si="147"/>
        <v>0</v>
      </c>
    </row>
    <row r="1128" spans="1:12" x14ac:dyDescent="0.3">
      <c r="A1128">
        <v>1127</v>
      </c>
      <c r="B1128" s="5" t="s">
        <v>8553</v>
      </c>
      <c r="C1128" s="6">
        <v>5.8869999999999996</v>
      </c>
      <c r="D1128" s="6">
        <v>1.336E-2</v>
      </c>
      <c r="E1128" s="10">
        <f t="shared" si="143"/>
        <v>6.9888633570699818E-3</v>
      </c>
      <c r="F1128">
        <f t="shared" si="144"/>
        <v>1.0070133424563803</v>
      </c>
      <c r="G1128">
        <f t="shared" si="141"/>
        <v>5.8804494538139993</v>
      </c>
      <c r="H1128">
        <f t="shared" si="145"/>
        <v>1.9661371205343118E-2</v>
      </c>
      <c r="I1128" t="str">
        <f t="shared" si="142"/>
        <v>2004</v>
      </c>
      <c r="J1128">
        <f t="shared" si="148"/>
        <v>-0.60140055508435053</v>
      </c>
      <c r="K1128">
        <f t="shared" si="146"/>
        <v>-6.8899008004191131E-2</v>
      </c>
      <c r="L1128">
        <f t="shared" si="147"/>
        <v>0</v>
      </c>
    </row>
    <row r="1129" spans="1:12" x14ac:dyDescent="0.3">
      <c r="A1129">
        <v>1128</v>
      </c>
      <c r="B1129" s="5" t="s">
        <v>8551</v>
      </c>
      <c r="C1129" s="6">
        <v>5.8179999999999996</v>
      </c>
      <c r="D1129" s="6">
        <v>1.3309999999999999E-2</v>
      </c>
      <c r="E1129" s="10">
        <f t="shared" si="143"/>
        <v>-1.1789969973114439E-2</v>
      </c>
      <c r="F1129">
        <f t="shared" si="144"/>
        <v>0.98827925938508576</v>
      </c>
      <c r="G1129">
        <f t="shared" si="141"/>
        <v>5.8115504458098082</v>
      </c>
      <c r="H1129">
        <f t="shared" si="145"/>
        <v>1.9335709588655988E-2</v>
      </c>
      <c r="I1129" t="str">
        <f t="shared" si="142"/>
        <v>2004</v>
      </c>
      <c r="J1129">
        <f t="shared" si="148"/>
        <v>-0.58450957136570514</v>
      </c>
      <c r="K1129">
        <f t="shared" si="146"/>
        <v>-5.4396094692261698E-3</v>
      </c>
      <c r="L1129">
        <f t="shared" si="147"/>
        <v>0</v>
      </c>
    </row>
    <row r="1130" spans="1:12" x14ac:dyDescent="0.3">
      <c r="A1130">
        <v>1129</v>
      </c>
      <c r="B1130" s="5" t="s">
        <v>8549</v>
      </c>
      <c r="C1130" s="6">
        <v>5.8369999999999997</v>
      </c>
      <c r="D1130" s="6">
        <v>1.336E-2</v>
      </c>
      <c r="E1130" s="10">
        <f t="shared" si="143"/>
        <v>3.2604061486440862E-3</v>
      </c>
      <c r="F1130">
        <f t="shared" si="144"/>
        <v>1.0032657270539704</v>
      </c>
      <c r="G1130">
        <f t="shared" si="141"/>
        <v>5.8305050895043848</v>
      </c>
      <c r="H1130">
        <f t="shared" si="145"/>
        <v>1.9204043373668055E-2</v>
      </c>
      <c r="I1130" t="str">
        <f t="shared" si="142"/>
        <v>2004</v>
      </c>
      <c r="J1130">
        <f t="shared" si="148"/>
        <v>-0.5824227861699568</v>
      </c>
      <c r="K1130">
        <f t="shared" si="146"/>
        <v>-4.6493501901275103E-2</v>
      </c>
      <c r="L1130">
        <f t="shared" si="147"/>
        <v>0</v>
      </c>
    </row>
    <row r="1131" spans="1:12" x14ac:dyDescent="0.3">
      <c r="A1131">
        <v>1130</v>
      </c>
      <c r="B1131" s="5" t="s">
        <v>8547</v>
      </c>
      <c r="C1131" s="6">
        <v>5.931</v>
      </c>
      <c r="D1131" s="6">
        <v>1.3260000000000001E-2</v>
      </c>
      <c r="E1131" s="10">
        <f t="shared" si="143"/>
        <v>1.5975866634935627E-2</v>
      </c>
      <c r="F1131">
        <f t="shared" si="144"/>
        <v>1.0161041630974816</v>
      </c>
      <c r="G1131">
        <f t="shared" si="141"/>
        <v>5.9244498646162898</v>
      </c>
      <c r="H1131">
        <f t="shared" si="145"/>
        <v>1.9449494700768899E-2</v>
      </c>
      <c r="I1131" t="str">
        <f t="shared" si="142"/>
        <v>2004</v>
      </c>
      <c r="J1131">
        <f t="shared" si="148"/>
        <v>-0.59937117368849635</v>
      </c>
      <c r="K1131">
        <f t="shared" si="146"/>
        <v>-0.31672935173118599</v>
      </c>
      <c r="L1131">
        <f t="shared" si="147"/>
        <v>0</v>
      </c>
    </row>
    <row r="1132" spans="1:12" x14ac:dyDescent="0.3">
      <c r="A1132">
        <v>1131</v>
      </c>
      <c r="B1132" s="5" t="s">
        <v>8545</v>
      </c>
      <c r="C1132" s="6">
        <v>6.1520000000000001</v>
      </c>
      <c r="D1132" s="6">
        <v>1.341E-2</v>
      </c>
      <c r="E1132" s="10">
        <f t="shared" si="143"/>
        <v>3.6584399346753359E-2</v>
      </c>
      <c r="F1132">
        <f t="shared" si="144"/>
        <v>1.0372618445456079</v>
      </c>
      <c r="G1132">
        <f t="shared" si="141"/>
        <v>6.1451289798975299</v>
      </c>
      <c r="H1132">
        <f t="shared" si="145"/>
        <v>2.0471492445703544E-2</v>
      </c>
      <c r="I1132" t="str">
        <f t="shared" si="142"/>
        <v>2004</v>
      </c>
      <c r="J1132">
        <f t="shared" si="148"/>
        <v>-0.65436491950434827</v>
      </c>
      <c r="K1132">
        <f t="shared" si="146"/>
        <v>-0.7092341977029859</v>
      </c>
      <c r="L1132">
        <f t="shared" si="147"/>
        <v>1</v>
      </c>
    </row>
    <row r="1133" spans="1:12" x14ac:dyDescent="0.3">
      <c r="A1133">
        <v>1132</v>
      </c>
      <c r="B1133" s="5" t="s">
        <v>8543</v>
      </c>
      <c r="C1133" s="6">
        <v>6.1340000000000003</v>
      </c>
      <c r="D1133" s="6">
        <v>1.336E-2</v>
      </c>
      <c r="E1133" s="10">
        <f t="shared" si="143"/>
        <v>-2.9301665112830373E-3</v>
      </c>
      <c r="F1133">
        <f t="shared" si="144"/>
        <v>0.99707412223667102</v>
      </c>
      <c r="G1133">
        <f t="shared" si="141"/>
        <v>6.1271746135034952</v>
      </c>
      <c r="H1133">
        <f t="shared" si="145"/>
        <v>2.0453041370709756E-2</v>
      </c>
      <c r="I1133" t="str">
        <f t="shared" si="142"/>
        <v>2004</v>
      </c>
      <c r="J1133">
        <f t="shared" si="148"/>
        <v>-0.65186498656736369</v>
      </c>
      <c r="K1133">
        <f t="shared" si="146"/>
        <v>-0.69127983130895121</v>
      </c>
      <c r="L1133">
        <f t="shared" si="147"/>
        <v>1</v>
      </c>
    </row>
    <row r="1134" spans="1:12" x14ac:dyDescent="0.3">
      <c r="A1134">
        <v>1133</v>
      </c>
      <c r="B1134" s="5" t="s">
        <v>8541</v>
      </c>
      <c r="C1134" s="6">
        <v>5.9569999999999999</v>
      </c>
      <c r="D1134" s="6">
        <v>1.357E-2</v>
      </c>
      <c r="E1134" s="10">
        <f t="shared" si="143"/>
        <v>-2.9280067045509481E-2</v>
      </c>
      <c r="F1134">
        <f t="shared" si="144"/>
        <v>0.97114444082164975</v>
      </c>
      <c r="G1134">
        <f t="shared" si="141"/>
        <v>5.9502674332562382</v>
      </c>
      <c r="H1134">
        <f t="shared" si="145"/>
        <v>2.0937129618799261E-2</v>
      </c>
      <c r="I1134" t="str">
        <f t="shared" si="142"/>
        <v>2004</v>
      </c>
      <c r="J1134">
        <f t="shared" si="148"/>
        <v>-0.64802703974721043</v>
      </c>
      <c r="K1134">
        <f t="shared" si="146"/>
        <v>-0.57866344687335314</v>
      </c>
      <c r="L1134">
        <f t="shared" si="147"/>
        <v>0</v>
      </c>
    </row>
    <row r="1135" spans="1:12" x14ac:dyDescent="0.3">
      <c r="A1135">
        <v>1134</v>
      </c>
      <c r="B1135" s="5" t="s">
        <v>8540</v>
      </c>
      <c r="C1135" s="6">
        <v>5.9889999999999999</v>
      </c>
      <c r="D1135" s="6">
        <v>1.3879999999999998E-2</v>
      </c>
      <c r="E1135" s="10">
        <f t="shared" si="143"/>
        <v>5.3574546357750379E-3</v>
      </c>
      <c r="F1135">
        <f t="shared" si="144"/>
        <v>1.0053718314587881</v>
      </c>
      <c r="G1135">
        <f t="shared" si="141"/>
        <v>5.9820767280641443</v>
      </c>
      <c r="H1135">
        <f t="shared" si="145"/>
        <v>2.084989892441649E-2</v>
      </c>
      <c r="I1135" t="str">
        <f t="shared" si="142"/>
        <v>2004</v>
      </c>
      <c r="J1135">
        <f t="shared" si="148"/>
        <v>-0.64877698285978291</v>
      </c>
      <c r="K1135">
        <f t="shared" si="146"/>
        <v>-0.61565015126046063</v>
      </c>
      <c r="L1135">
        <f t="shared" si="147"/>
        <v>0</v>
      </c>
    </row>
    <row r="1136" spans="1:12" x14ac:dyDescent="0.3">
      <c r="A1136">
        <v>1135</v>
      </c>
      <c r="B1136" s="5" t="s">
        <v>8538</v>
      </c>
      <c r="C1136" s="6">
        <v>6.048</v>
      </c>
      <c r="D1136" s="6">
        <v>1.3469999999999999E-2</v>
      </c>
      <c r="E1136" s="10">
        <f t="shared" si="143"/>
        <v>9.8031855949064477E-3</v>
      </c>
      <c r="F1136">
        <f t="shared" si="144"/>
        <v>1.0098513942227416</v>
      </c>
      <c r="G1136">
        <f t="shared" si="141"/>
        <v>6.0412149288336279</v>
      </c>
      <c r="H1136">
        <f t="shared" si="145"/>
        <v>2.0854289087269367E-2</v>
      </c>
      <c r="I1136" t="str">
        <f t="shared" si="142"/>
        <v>2004</v>
      </c>
      <c r="J1136">
        <f t="shared" si="148"/>
        <v>-0.65532868319620474</v>
      </c>
      <c r="K1136">
        <f t="shared" si="146"/>
        <v>-0.67478835202994425</v>
      </c>
      <c r="L1136">
        <f t="shared" si="147"/>
        <v>1</v>
      </c>
    </row>
    <row r="1137" spans="1:12" x14ac:dyDescent="0.3">
      <c r="A1137">
        <v>1136</v>
      </c>
      <c r="B1137" s="5" t="s">
        <v>8536</v>
      </c>
      <c r="C1137" s="6">
        <v>6.18</v>
      </c>
      <c r="D1137" s="6">
        <v>1.341E-2</v>
      </c>
      <c r="E1137" s="10">
        <f t="shared" si="143"/>
        <v>2.1590632592367452E-2</v>
      </c>
      <c r="F1137">
        <f t="shared" si="144"/>
        <v>1.0218253968253967</v>
      </c>
      <c r="G1137">
        <f t="shared" si="141"/>
        <v>6.1730977073743061</v>
      </c>
      <c r="H1137">
        <f t="shared" si="145"/>
        <v>2.0527216550389558E-2</v>
      </c>
      <c r="I1137" t="str">
        <f t="shared" si="142"/>
        <v>2004</v>
      </c>
      <c r="J1137">
        <f t="shared" si="148"/>
        <v>-0.6591324840314795</v>
      </c>
      <c r="K1137">
        <f t="shared" si="146"/>
        <v>-0.80667113057062245</v>
      </c>
      <c r="L1137">
        <f t="shared" si="147"/>
        <v>1</v>
      </c>
    </row>
    <row r="1138" spans="1:12" x14ac:dyDescent="0.3">
      <c r="A1138">
        <v>1137</v>
      </c>
      <c r="B1138" s="5" t="s">
        <v>8534</v>
      </c>
      <c r="C1138" s="6">
        <v>6.1120000000000001</v>
      </c>
      <c r="D1138" s="6">
        <v>1.439E-2</v>
      </c>
      <c r="E1138" s="10">
        <f t="shared" si="143"/>
        <v>-1.1064219605380015E-2</v>
      </c>
      <c r="F1138">
        <f t="shared" si="144"/>
        <v>0.98899676375404533</v>
      </c>
      <c r="G1138">
        <f t="shared" si="141"/>
        <v>6.1046750861073908</v>
      </c>
      <c r="H1138">
        <f t="shared" si="145"/>
        <v>2.0372351371597097E-2</v>
      </c>
      <c r="I1138" t="str">
        <f t="shared" si="142"/>
        <v>2004</v>
      </c>
      <c r="J1138">
        <f t="shared" si="148"/>
        <v>-0.64690902909571502</v>
      </c>
      <c r="K1138">
        <f t="shared" si="146"/>
        <v>-0.73824850930370722</v>
      </c>
      <c r="L1138">
        <f t="shared" si="147"/>
        <v>1</v>
      </c>
    </row>
    <row r="1139" spans="1:12" x14ac:dyDescent="0.3">
      <c r="A1139">
        <v>1138</v>
      </c>
      <c r="B1139" s="5" t="s">
        <v>8533</v>
      </c>
      <c r="C1139" s="6">
        <v>5.8129999999999997</v>
      </c>
      <c r="D1139" s="6">
        <v>1.423E-2</v>
      </c>
      <c r="E1139" s="10">
        <f t="shared" si="143"/>
        <v>-5.0157263145005883E-2</v>
      </c>
      <c r="F1139">
        <f t="shared" si="144"/>
        <v>0.95107984293193715</v>
      </c>
      <c r="G1139">
        <f t="shared" si="141"/>
        <v>5.806110836340582</v>
      </c>
      <c r="H1139">
        <f t="shared" si="145"/>
        <v>2.2132787328028803E-2</v>
      </c>
      <c r="I1139" t="str">
        <f t="shared" si="142"/>
        <v>2004</v>
      </c>
      <c r="J1139">
        <f t="shared" si="148"/>
        <v>-0.66843769605126913</v>
      </c>
      <c r="K1139">
        <f t="shared" si="146"/>
        <v>-0.50260718422303885</v>
      </c>
      <c r="L1139">
        <f t="shared" si="147"/>
        <v>0</v>
      </c>
    </row>
    <row r="1140" spans="1:12" x14ac:dyDescent="0.3">
      <c r="A1140">
        <v>1139</v>
      </c>
      <c r="B1140" s="5" t="s">
        <v>8522</v>
      </c>
      <c r="C1140" s="6">
        <v>5.7910000000000004</v>
      </c>
      <c r="D1140" s="6">
        <v>1.4490000000000001E-2</v>
      </c>
      <c r="E1140" s="10">
        <f t="shared" si="143"/>
        <v>-3.7918004755606704E-3</v>
      </c>
      <c r="F1140">
        <f t="shared" si="144"/>
        <v>0.99621537932220894</v>
      </c>
      <c r="G1140">
        <f t="shared" si="141"/>
        <v>5.7840115876031097</v>
      </c>
      <c r="H1140">
        <f t="shared" si="145"/>
        <v>2.1651106921890411E-2</v>
      </c>
      <c r="I1140" t="str">
        <f t="shared" si="142"/>
        <v>2004</v>
      </c>
      <c r="J1140">
        <f t="shared" si="148"/>
        <v>-0.65140150810212449</v>
      </c>
      <c r="K1140">
        <f t="shared" si="146"/>
        <v>-0.48050793548556658</v>
      </c>
      <c r="L1140">
        <f t="shared" si="147"/>
        <v>0</v>
      </c>
    </row>
    <row r="1141" spans="1:12" x14ac:dyDescent="0.3">
      <c r="A1141">
        <v>1140</v>
      </c>
      <c r="B1141" s="5" t="s">
        <v>8520</v>
      </c>
      <c r="C1141" s="6">
        <v>5.6139999999999999</v>
      </c>
      <c r="D1141" s="6">
        <v>1.3429999999999999E-2</v>
      </c>
      <c r="E1141" s="10">
        <f t="shared" si="143"/>
        <v>-3.1041510303962103E-2</v>
      </c>
      <c r="F1141">
        <f t="shared" si="144"/>
        <v>0.96943533068554644</v>
      </c>
      <c r="G1141">
        <f t="shared" si="141"/>
        <v>5.6077205128851038</v>
      </c>
      <c r="H1141">
        <f t="shared" si="145"/>
        <v>2.205830587596215E-2</v>
      </c>
      <c r="I1141" t="str">
        <f t="shared" si="142"/>
        <v>2004</v>
      </c>
      <c r="J1141">
        <f t="shared" si="148"/>
        <v>-0.64342512509556449</v>
      </c>
      <c r="K1141">
        <f t="shared" si="146"/>
        <v>-0.31647997717564014</v>
      </c>
      <c r="L1141">
        <f t="shared" si="147"/>
        <v>0</v>
      </c>
    </row>
    <row r="1142" spans="1:12" x14ac:dyDescent="0.3">
      <c r="A1142">
        <v>1141</v>
      </c>
      <c r="B1142" s="5" t="s">
        <v>8518</v>
      </c>
      <c r="C1142" s="6">
        <v>5.4420000000000002</v>
      </c>
      <c r="D1142" s="6">
        <v>1.3469999999999999E-2</v>
      </c>
      <c r="E1142" s="10">
        <f t="shared" si="143"/>
        <v>-3.1116837578636126E-2</v>
      </c>
      <c r="F1142">
        <f t="shared" si="144"/>
        <v>0.96936230851442828</v>
      </c>
      <c r="G1142">
        <f t="shared" si="141"/>
        <v>5.435894782194544</v>
      </c>
      <c r="H1142">
        <f t="shared" si="145"/>
        <v>2.2564411150354402E-2</v>
      </c>
      <c r="I1142" t="str">
        <f t="shared" si="142"/>
        <v>2004</v>
      </c>
      <c r="J1142">
        <f t="shared" si="148"/>
        <v>-0.63802037347718987</v>
      </c>
      <c r="K1142">
        <f t="shared" si="146"/>
        <v>-0.25351517860896333</v>
      </c>
      <c r="L1142">
        <f t="shared" si="147"/>
        <v>0</v>
      </c>
    </row>
    <row r="1143" spans="1:12" x14ac:dyDescent="0.3">
      <c r="A1143">
        <v>1142</v>
      </c>
      <c r="B1143" s="5" t="s">
        <v>8516</v>
      </c>
      <c r="C1143" s="6">
        <v>5.5330000000000004</v>
      </c>
      <c r="D1143" s="6">
        <v>1.4279999999999999E-2</v>
      </c>
      <c r="E1143" s="10">
        <f t="shared" si="143"/>
        <v>1.6583523554918253E-2</v>
      </c>
      <c r="F1143">
        <f t="shared" si="144"/>
        <v>1.0167217934582875</v>
      </c>
      <c r="G1143">
        <f t="shared" si="141"/>
        <v>5.5264196460871151</v>
      </c>
      <c r="H1143">
        <f t="shared" si="145"/>
        <v>2.2731116091864737E-2</v>
      </c>
      <c r="I1143" t="str">
        <f t="shared" si="142"/>
        <v>2004</v>
      </c>
      <c r="J1143">
        <f t="shared" si="148"/>
        <v>-0.65343759912307153</v>
      </c>
      <c r="K1143">
        <f t="shared" si="146"/>
        <v>-0.45092467426934046</v>
      </c>
      <c r="L1143">
        <f t="shared" si="147"/>
        <v>0</v>
      </c>
    </row>
    <row r="1144" spans="1:12" x14ac:dyDescent="0.3">
      <c r="A1144">
        <v>1143</v>
      </c>
      <c r="B1144" s="5" t="s">
        <v>8514</v>
      </c>
      <c r="C1144" s="6">
        <v>5.3780000000000001</v>
      </c>
      <c r="D1144" s="6">
        <v>1.4279999999999999E-2</v>
      </c>
      <c r="E1144" s="10">
        <f t="shared" si="143"/>
        <v>-2.8413606069299765E-2</v>
      </c>
      <c r="F1144">
        <f t="shared" si="144"/>
        <v>0.97198626423278511</v>
      </c>
      <c r="G1144">
        <f t="shared" si="141"/>
        <v>5.3716039863828851</v>
      </c>
      <c r="H1144">
        <f t="shared" si="145"/>
        <v>2.2957010187971211E-2</v>
      </c>
      <c r="I1144" t="str">
        <f t="shared" si="142"/>
        <v>2004</v>
      </c>
      <c r="J1144">
        <f t="shared" si="148"/>
        <v>-0.64144410024111664</v>
      </c>
      <c r="K1144">
        <f t="shared" si="146"/>
        <v>-0.29610901456511041</v>
      </c>
      <c r="L1144">
        <f t="shared" si="147"/>
        <v>0</v>
      </c>
    </row>
    <row r="1145" spans="1:12" x14ac:dyDescent="0.3">
      <c r="A1145">
        <v>1144</v>
      </c>
      <c r="B1145" s="5" t="s">
        <v>8513</v>
      </c>
      <c r="C1145" s="6">
        <v>5.3730000000000002</v>
      </c>
      <c r="D1145" s="6">
        <v>1.4690000000000002E-2</v>
      </c>
      <c r="E1145" s="10">
        <f t="shared" si="143"/>
        <v>-9.3014609998853782E-4</v>
      </c>
      <c r="F1145">
        <f t="shared" si="144"/>
        <v>0.99907028635180362</v>
      </c>
      <c r="G1145">
        <f t="shared" si="141"/>
        <v>5.3664265768036836</v>
      </c>
      <c r="H1145">
        <f t="shared" si="145"/>
        <v>2.2332135907384355E-2</v>
      </c>
      <c r="I1145" t="str">
        <f t="shared" si="142"/>
        <v>2004</v>
      </c>
      <c r="J1145">
        <f t="shared" si="148"/>
        <v>-0.6233829998257755</v>
      </c>
      <c r="K1145">
        <f t="shared" si="146"/>
        <v>-0.29911561552187305</v>
      </c>
      <c r="L1145">
        <f t="shared" si="147"/>
        <v>0</v>
      </c>
    </row>
    <row r="1146" spans="1:12" x14ac:dyDescent="0.3">
      <c r="A1146">
        <v>1145</v>
      </c>
      <c r="B1146" s="5" t="s">
        <v>8511</v>
      </c>
      <c r="C1146" s="6">
        <v>5.3819999999999997</v>
      </c>
      <c r="D1146" s="6">
        <v>1.4690000000000002E-2</v>
      </c>
      <c r="E1146" s="10">
        <f t="shared" si="143"/>
        <v>1.6736405580294719E-3</v>
      </c>
      <c r="F1146">
        <f t="shared" si="144"/>
        <v>1.0016750418760467</v>
      </c>
      <c r="G1146">
        <f t="shared" si="141"/>
        <v>5.3754155660445608</v>
      </c>
      <c r="H1146">
        <f t="shared" si="145"/>
        <v>2.235996423062871E-2</v>
      </c>
      <c r="I1146" t="str">
        <f t="shared" si="142"/>
        <v>2004</v>
      </c>
      <c r="J1146">
        <f t="shared" si="148"/>
        <v>-0.62520529813342507</v>
      </c>
      <c r="K1146">
        <f t="shared" si="146"/>
        <v>-0.41689479722583656</v>
      </c>
      <c r="L1146">
        <f t="shared" si="147"/>
        <v>0</v>
      </c>
    </row>
    <row r="1147" spans="1:12" x14ac:dyDescent="0.3">
      <c r="A1147">
        <v>1146</v>
      </c>
      <c r="B1147" s="5" t="s">
        <v>8509</v>
      </c>
      <c r="C1147" s="6">
        <v>5.5069999999999997</v>
      </c>
      <c r="D1147" s="6">
        <v>1.474E-2</v>
      </c>
      <c r="E1147" s="10">
        <f t="shared" si="143"/>
        <v>2.2959957975630274E-2</v>
      </c>
      <c r="F1147">
        <f t="shared" si="144"/>
        <v>1.0232255667038275</v>
      </c>
      <c r="G1147">
        <f t="shared" si="141"/>
        <v>5.5002397211212717</v>
      </c>
      <c r="H1147">
        <f t="shared" si="145"/>
        <v>2.2837501555832692E-2</v>
      </c>
      <c r="I1147" t="str">
        <f t="shared" si="142"/>
        <v>2004</v>
      </c>
      <c r="J1147">
        <f t="shared" si="148"/>
        <v>-0.65338582542704482</v>
      </c>
      <c r="K1147">
        <f t="shared" si="146"/>
        <v>-0.73948436988022337</v>
      </c>
      <c r="L1147">
        <f t="shared" si="147"/>
        <v>1</v>
      </c>
    </row>
    <row r="1148" spans="1:12" x14ac:dyDescent="0.3">
      <c r="A1148">
        <v>1147</v>
      </c>
      <c r="B1148" s="5" t="s">
        <v>8507</v>
      </c>
      <c r="C1148" s="6">
        <v>5.5519999999999996</v>
      </c>
      <c r="D1148" s="6">
        <v>1.4690000000000002E-2</v>
      </c>
      <c r="E1148" s="10">
        <f t="shared" si="143"/>
        <v>8.13821292415896E-3</v>
      </c>
      <c r="F1148">
        <f t="shared" si="144"/>
        <v>1.0081714181950245</v>
      </c>
      <c r="G1148">
        <f t="shared" si="141"/>
        <v>5.5452075850389075</v>
      </c>
      <c r="H1148">
        <f t="shared" si="145"/>
        <v>2.2800993683276635E-2</v>
      </c>
      <c r="I1148" t="str">
        <f t="shared" si="142"/>
        <v>2004</v>
      </c>
      <c r="J1148">
        <f t="shared" si="148"/>
        <v>-0.65767462144754807</v>
      </c>
      <c r="K1148">
        <f t="shared" si="146"/>
        <v>-0.87630837170002795</v>
      </c>
      <c r="L1148">
        <f t="shared" si="147"/>
        <v>1</v>
      </c>
    </row>
    <row r="1149" spans="1:12" x14ac:dyDescent="0.3">
      <c r="A1149">
        <v>1148</v>
      </c>
      <c r="B1149" s="5" t="s">
        <v>8505</v>
      </c>
      <c r="C1149" s="6">
        <v>5.31</v>
      </c>
      <c r="D1149" s="6">
        <v>1.4690000000000002E-2</v>
      </c>
      <c r="E1149" s="10">
        <f t="shared" si="143"/>
        <v>-4.4566387950655872E-2</v>
      </c>
      <c r="F1149">
        <f t="shared" si="144"/>
        <v>0.95641210374639773</v>
      </c>
      <c r="G1149">
        <f t="shared" si="141"/>
        <v>5.3035036521175432</v>
      </c>
      <c r="H1149">
        <f t="shared" si="145"/>
        <v>2.3960552628709022E-2</v>
      </c>
      <c r="I1149" t="str">
        <f t="shared" si="142"/>
        <v>2004</v>
      </c>
      <c r="J1149">
        <f t="shared" si="148"/>
        <v>-0.66099656607890522</v>
      </c>
      <c r="K1149">
        <f t="shared" si="146"/>
        <v>-0.63460443877866357</v>
      </c>
      <c r="L1149">
        <f t="shared" si="147"/>
        <v>0</v>
      </c>
    </row>
    <row r="1150" spans="1:12" x14ac:dyDescent="0.3">
      <c r="A1150">
        <v>1149</v>
      </c>
      <c r="B1150" s="5" t="s">
        <v>8503</v>
      </c>
      <c r="C1150" s="6">
        <v>5.3380000000000001</v>
      </c>
      <c r="D1150" s="6">
        <v>1.5109999999999998E-2</v>
      </c>
      <c r="E1150" s="10">
        <f t="shared" si="143"/>
        <v>5.2592157284851171E-3</v>
      </c>
      <c r="F1150">
        <f t="shared" si="144"/>
        <v>1.0052730696798495</v>
      </c>
      <c r="G1150">
        <f t="shared" si="141"/>
        <v>5.3312827982591067</v>
      </c>
      <c r="H1150">
        <f t="shared" si="145"/>
        <v>2.2222165264672581E-2</v>
      </c>
      <c r="I1150" t="str">
        <f t="shared" si="142"/>
        <v>2004</v>
      </c>
      <c r="J1150">
        <f t="shared" si="148"/>
        <v>-0.61625093896269967</v>
      </c>
      <c r="K1150">
        <f t="shared" si="146"/>
        <v>-0.70660365482484622</v>
      </c>
      <c r="L1150">
        <f t="shared" si="147"/>
        <v>1</v>
      </c>
    </row>
    <row r="1151" spans="1:12" x14ac:dyDescent="0.3">
      <c r="A1151">
        <v>1150</v>
      </c>
      <c r="B1151" s="5" t="s">
        <v>8502</v>
      </c>
      <c r="C1151" s="6">
        <v>5.298</v>
      </c>
      <c r="D1151" s="6">
        <v>1.532E-2</v>
      </c>
      <c r="E1151" s="10">
        <f t="shared" si="143"/>
        <v>-7.5216601324544505E-3</v>
      </c>
      <c r="F1151">
        <f t="shared" si="144"/>
        <v>0.9925065567628325</v>
      </c>
      <c r="G1151">
        <f t="shared" si="141"/>
        <v>5.2912405357094636</v>
      </c>
      <c r="H1151">
        <f t="shared" si="145"/>
        <v>2.221956174016701E-2</v>
      </c>
      <c r="I1151" t="str">
        <f t="shared" si="142"/>
        <v>2004</v>
      </c>
      <c r="J1151">
        <f t="shared" si="148"/>
        <v>-0.61155073703741969</v>
      </c>
      <c r="K1151">
        <f t="shared" si="146"/>
        <v>-0.66656139227520317</v>
      </c>
      <c r="L1151">
        <f t="shared" si="147"/>
        <v>1</v>
      </c>
    </row>
    <row r="1152" spans="1:12" x14ac:dyDescent="0.3">
      <c r="A1152">
        <v>1151</v>
      </c>
      <c r="B1152" s="5" t="s">
        <v>8500</v>
      </c>
      <c r="C1152" s="6">
        <v>5.1890000000000001</v>
      </c>
      <c r="D1152" s="6">
        <v>1.532E-2</v>
      </c>
      <c r="E1152" s="10">
        <f t="shared" si="143"/>
        <v>-2.0788390464275396E-2</v>
      </c>
      <c r="F1152">
        <f t="shared" si="144"/>
        <v>0.9794261985654964</v>
      </c>
      <c r="G1152">
        <f t="shared" si="141"/>
        <v>5.1823796035855807</v>
      </c>
      <c r="H1152">
        <f t="shared" si="145"/>
        <v>2.1960196809277098E-2</v>
      </c>
      <c r="I1152" t="str">
        <f t="shared" si="142"/>
        <v>2004</v>
      </c>
      <c r="J1152">
        <f t="shared" si="148"/>
        <v>-0.59197715883116286</v>
      </c>
      <c r="K1152">
        <f t="shared" si="146"/>
        <v>-0.61859818547357026</v>
      </c>
      <c r="L1152">
        <f t="shared" si="147"/>
        <v>1</v>
      </c>
    </row>
    <row r="1153" spans="1:12" x14ac:dyDescent="0.3">
      <c r="A1153">
        <v>1152</v>
      </c>
      <c r="B1153" s="5" t="s">
        <v>8499</v>
      </c>
      <c r="C1153" s="6">
        <v>5.0819999999999999</v>
      </c>
      <c r="D1153" s="6">
        <v>1.537E-2</v>
      </c>
      <c r="E1153" s="10">
        <f t="shared" si="143"/>
        <v>-2.0836115487630258E-2</v>
      </c>
      <c r="F1153">
        <f t="shared" si="144"/>
        <v>0.97937945654268643</v>
      </c>
      <c r="G1153">
        <f t="shared" si="141"/>
        <v>5.0754949718177746</v>
      </c>
      <c r="H1153">
        <f t="shared" si="145"/>
        <v>2.2129591901537064E-2</v>
      </c>
      <c r="I1153" t="str">
        <f t="shared" si="142"/>
        <v>2004</v>
      </c>
      <c r="J1153">
        <f t="shared" si="148"/>
        <v>-0.5842400267452722</v>
      </c>
      <c r="K1153">
        <f t="shared" si="146"/>
        <v>-0.51171355370576421</v>
      </c>
      <c r="L1153">
        <f t="shared" si="147"/>
        <v>0</v>
      </c>
    </row>
    <row r="1154" spans="1:12" x14ac:dyDescent="0.3">
      <c r="A1154">
        <v>1153</v>
      </c>
      <c r="B1154" s="5" t="s">
        <v>8497</v>
      </c>
      <c r="C1154" s="6">
        <v>5.234</v>
      </c>
      <c r="D1154" s="6">
        <v>1.5469999999999999E-2</v>
      </c>
      <c r="E1154" s="10">
        <f t="shared" si="143"/>
        <v>2.9470919209981791E-2</v>
      </c>
      <c r="F1154">
        <f t="shared" si="144"/>
        <v>1.029909484454939</v>
      </c>
      <c r="G1154">
        <f t="shared" si="141"/>
        <v>5.2272568491232345</v>
      </c>
      <c r="H1154">
        <f t="shared" si="145"/>
        <v>2.1656431118892382E-2</v>
      </c>
      <c r="I1154" t="str">
        <f t="shared" si="142"/>
        <v>2004</v>
      </c>
      <c r="J1154">
        <f t="shared" si="148"/>
        <v>-0.58884396635363689</v>
      </c>
      <c r="K1154">
        <f t="shared" si="146"/>
        <v>-0.66347543101122408</v>
      </c>
      <c r="L1154">
        <f t="shared" si="147"/>
        <v>1</v>
      </c>
    </row>
    <row r="1155" spans="1:12" x14ac:dyDescent="0.3">
      <c r="A1155">
        <v>1154</v>
      </c>
      <c r="B1155" s="5" t="s">
        <v>8496</v>
      </c>
      <c r="C1155" s="6">
        <v>5.0739999999999998</v>
      </c>
      <c r="D1155" s="6">
        <v>1.583E-2</v>
      </c>
      <c r="E1155" s="10">
        <f t="shared" si="143"/>
        <v>-3.1046342930863974E-2</v>
      </c>
      <c r="F1155">
        <f t="shared" si="144"/>
        <v>0.96943064577760796</v>
      </c>
      <c r="G1155">
        <f t="shared" ref="G1155:G1218" si="149">C1155*EXP(-1/12*D1155)</f>
        <v>5.0673109612818106</v>
      </c>
      <c r="H1155">
        <f t="shared" si="145"/>
        <v>2.2091567130203261E-2</v>
      </c>
      <c r="I1155" t="str">
        <f t="shared" ref="I1155:I1218" si="150">MID(B1155,7,4)</f>
        <v>2004</v>
      </c>
      <c r="J1155">
        <f t="shared" si="148"/>
        <v>-0.58229569806842352</v>
      </c>
      <c r="K1155">
        <f t="shared" si="146"/>
        <v>-0.50352954316980014</v>
      </c>
      <c r="L1155">
        <f t="shared" si="147"/>
        <v>0</v>
      </c>
    </row>
    <row r="1156" spans="1:12" x14ac:dyDescent="0.3">
      <c r="A1156">
        <v>1155</v>
      </c>
      <c r="B1156" s="5" t="s">
        <v>8494</v>
      </c>
      <c r="C1156" s="6">
        <v>4.9649999999999999</v>
      </c>
      <c r="D1156" s="6">
        <v>1.567E-2</v>
      </c>
      <c r="E1156" s="10">
        <f t="shared" ref="E1156:E1219" si="151">LN(C1156/C1155)</f>
        <v>-2.1716163679954204E-2</v>
      </c>
      <c r="F1156">
        <f t="shared" ref="F1156:F1219" si="152">C1156/C1155</f>
        <v>0.97851793456838787</v>
      </c>
      <c r="G1156">
        <f t="shared" si="149"/>
        <v>4.9585207688187243</v>
      </c>
      <c r="H1156">
        <f t="shared" si="145"/>
        <v>2.2048155361572921E-2</v>
      </c>
      <c r="I1156" t="str">
        <f t="shared" si="150"/>
        <v>2004</v>
      </c>
      <c r="J1156">
        <f t="shared" si="148"/>
        <v>-0.56867468759321982</v>
      </c>
      <c r="K1156">
        <f t="shared" si="146"/>
        <v>-0.39473935070671384</v>
      </c>
      <c r="L1156">
        <f t="shared" si="147"/>
        <v>0</v>
      </c>
    </row>
    <row r="1157" spans="1:12" x14ac:dyDescent="0.3">
      <c r="A1157">
        <v>1156</v>
      </c>
      <c r="B1157" s="5" t="s">
        <v>8493</v>
      </c>
      <c r="C1157" s="6">
        <v>4.7670000000000003</v>
      </c>
      <c r="D1157" s="6">
        <v>1.5730000000000001E-2</v>
      </c>
      <c r="E1157" s="10">
        <f t="shared" si="151"/>
        <v>-4.0696121274447251E-2</v>
      </c>
      <c r="F1157">
        <f t="shared" si="152"/>
        <v>0.96012084592145019</v>
      </c>
      <c r="G1157">
        <f t="shared" si="149"/>
        <v>4.7607553512410483</v>
      </c>
      <c r="H1157">
        <f t="shared" si="145"/>
        <v>2.2759536514600411E-2</v>
      </c>
      <c r="I1157" t="str">
        <f t="shared" si="150"/>
        <v>2004</v>
      </c>
      <c r="J1157">
        <f t="shared" si="148"/>
        <v>-0.56361011472420419</v>
      </c>
      <c r="K1157">
        <f t="shared" si="146"/>
        <v>-0.19697393312903788</v>
      </c>
      <c r="L1157">
        <f t="shared" si="147"/>
        <v>0</v>
      </c>
    </row>
    <row r="1158" spans="1:12" x14ac:dyDescent="0.3">
      <c r="A1158">
        <v>1157</v>
      </c>
      <c r="B1158" s="5" t="s">
        <v>8491</v>
      </c>
      <c r="C1158" s="6">
        <v>4.6749999999999998</v>
      </c>
      <c r="D1158" s="6">
        <v>1.567E-2</v>
      </c>
      <c r="E1158" s="10">
        <f t="shared" si="151"/>
        <v>-1.9488013482038418E-2</v>
      </c>
      <c r="F1158">
        <f t="shared" si="152"/>
        <v>0.98070065030417441</v>
      </c>
      <c r="G1158">
        <f t="shared" si="149"/>
        <v>4.6688992133388796</v>
      </c>
      <c r="H1158">
        <f t="shared" si="145"/>
        <v>2.2719665286271461E-2</v>
      </c>
      <c r="I1158" t="str">
        <f t="shared" si="150"/>
        <v>2004</v>
      </c>
      <c r="J1158">
        <f t="shared" si="148"/>
        <v>-0.55176726148712607</v>
      </c>
      <c r="K1158">
        <f t="shared" si="146"/>
        <v>-0.10511779522686915</v>
      </c>
      <c r="L1158">
        <f t="shared" si="147"/>
        <v>0</v>
      </c>
    </row>
    <row r="1159" spans="1:12" x14ac:dyDescent="0.3">
      <c r="A1159">
        <v>1158</v>
      </c>
      <c r="B1159" s="5" t="s">
        <v>8489</v>
      </c>
      <c r="C1159" s="6">
        <v>4.79</v>
      </c>
      <c r="D1159" s="6">
        <v>1.618E-2</v>
      </c>
      <c r="E1159" s="10">
        <f t="shared" si="151"/>
        <v>2.43012486821736E-2</v>
      </c>
      <c r="F1159">
        <f t="shared" si="152"/>
        <v>1.0245989304812835</v>
      </c>
      <c r="G1159">
        <f t="shared" si="149"/>
        <v>4.7835458354937117</v>
      </c>
      <c r="H1159">
        <f t="shared" si="145"/>
        <v>2.3438903806687519E-2</v>
      </c>
      <c r="I1159" t="str">
        <f t="shared" si="150"/>
        <v>2004</v>
      </c>
      <c r="J1159">
        <f t="shared" si="148"/>
        <v>-0.58321238361189598</v>
      </c>
      <c r="K1159">
        <f t="shared" si="146"/>
        <v>-0.21976441738170127</v>
      </c>
      <c r="L1159">
        <f t="shared" si="147"/>
        <v>0</v>
      </c>
    </row>
    <row r="1160" spans="1:12" x14ac:dyDescent="0.3">
      <c r="A1160">
        <v>1159</v>
      </c>
      <c r="B1160" s="5" t="s">
        <v>8487</v>
      </c>
      <c r="C1160" s="6">
        <v>4.6310000000000002</v>
      </c>
      <c r="D1160" s="6">
        <v>1.6390000000000002E-2</v>
      </c>
      <c r="E1160" s="10">
        <f t="shared" si="151"/>
        <v>-3.3757583924208912E-2</v>
      </c>
      <c r="F1160">
        <f t="shared" si="152"/>
        <v>0.9668058455114823</v>
      </c>
      <c r="G1160">
        <f t="shared" si="149"/>
        <v>4.6246791434342605</v>
      </c>
      <c r="H1160">
        <f t="shared" si="145"/>
        <v>2.3878668131227548E-2</v>
      </c>
      <c r="I1160" t="str">
        <f t="shared" si="150"/>
        <v>2004</v>
      </c>
      <c r="J1160">
        <f t="shared" si="148"/>
        <v>-0.57442218869300254</v>
      </c>
      <c r="K1160">
        <f t="shared" si="146"/>
        <v>-6.0897725322250018E-2</v>
      </c>
      <c r="L1160">
        <f t="shared" si="147"/>
        <v>0</v>
      </c>
    </row>
    <row r="1161" spans="1:12" x14ac:dyDescent="0.3">
      <c r="A1161">
        <v>1160</v>
      </c>
      <c r="B1161" s="5" t="s">
        <v>8485</v>
      </c>
      <c r="C1161" s="6">
        <v>4.6580000000000004</v>
      </c>
      <c r="D1161" s="6">
        <v>1.6289999999999999E-2</v>
      </c>
      <c r="E1161" s="10">
        <f t="shared" si="151"/>
        <v>5.8133439635344626E-3</v>
      </c>
      <c r="F1161">
        <f t="shared" si="152"/>
        <v>1.0058302742388254</v>
      </c>
      <c r="G1161">
        <f t="shared" si="149"/>
        <v>4.6516810549543326</v>
      </c>
      <c r="H1161">
        <f t="shared" si="145"/>
        <v>2.3601470802493949E-2</v>
      </c>
      <c r="I1161" t="str">
        <f t="shared" si="150"/>
        <v>2004</v>
      </c>
      <c r="J1161">
        <f t="shared" si="148"/>
        <v>-0.57106888538560674</v>
      </c>
      <c r="K1161">
        <f t="shared" si="146"/>
        <v>-8.789963684232216E-2</v>
      </c>
      <c r="L1161">
        <f t="shared" si="147"/>
        <v>0</v>
      </c>
    </row>
    <row r="1162" spans="1:12" x14ac:dyDescent="0.3">
      <c r="A1162">
        <v>1161</v>
      </c>
      <c r="B1162" s="5" t="s">
        <v>8483</v>
      </c>
      <c r="C1162" s="6">
        <v>4.57</v>
      </c>
      <c r="D1162" s="6">
        <v>1.634E-2</v>
      </c>
      <c r="E1162" s="10">
        <f t="shared" si="151"/>
        <v>-1.9072966556035971E-2</v>
      </c>
      <c r="F1162">
        <f t="shared" si="152"/>
        <v>0.98110777157578355</v>
      </c>
      <c r="G1162">
        <f t="shared" si="149"/>
        <v>4.5637814181120104</v>
      </c>
      <c r="H1162">
        <f t="shared" si="145"/>
        <v>2.2112155838049843E-2</v>
      </c>
      <c r="I1162" t="str">
        <f t="shared" si="150"/>
        <v>2004</v>
      </c>
      <c r="J1162">
        <f t="shared" si="148"/>
        <v>-0.52492278315078378</v>
      </c>
      <c r="K1162">
        <f t="shared" si="146"/>
        <v>0.14869907203757204</v>
      </c>
      <c r="L1162">
        <f t="shared" si="147"/>
        <v>0</v>
      </c>
    </row>
    <row r="1163" spans="1:12" x14ac:dyDescent="0.3">
      <c r="A1163">
        <v>1162</v>
      </c>
      <c r="B1163" s="5" t="s">
        <v>8481</v>
      </c>
      <c r="C1163" s="6">
        <v>4.8499999999999996</v>
      </c>
      <c r="D1163" s="6">
        <v>1.6390000000000002E-2</v>
      </c>
      <c r="E1163" s="10">
        <f t="shared" si="151"/>
        <v>5.9465500043278462E-2</v>
      </c>
      <c r="F1163">
        <f t="shared" si="152"/>
        <v>1.0612691466083151</v>
      </c>
      <c r="G1163">
        <f t="shared" si="149"/>
        <v>4.8433802301136168</v>
      </c>
      <c r="H1163">
        <f t="shared" si="145"/>
        <v>2.5470601010712593E-2</v>
      </c>
      <c r="I1163" t="str">
        <f t="shared" si="150"/>
        <v>2004</v>
      </c>
      <c r="J1163">
        <f t="shared" si="148"/>
        <v>-0.6416929355469384</v>
      </c>
      <c r="K1163">
        <f t="shared" si="146"/>
        <v>-0.13089973996403437</v>
      </c>
      <c r="L1163">
        <f t="shared" si="147"/>
        <v>0</v>
      </c>
    </row>
    <row r="1164" spans="1:12" x14ac:dyDescent="0.3">
      <c r="A1164">
        <v>1163</v>
      </c>
      <c r="B1164" s="5" t="s">
        <v>8479</v>
      </c>
      <c r="C1164" s="6">
        <v>4.9279999999999999</v>
      </c>
      <c r="D1164" s="6">
        <v>1.644E-2</v>
      </c>
      <c r="E1164" s="10">
        <f t="shared" si="151"/>
        <v>1.5954521281826901E-2</v>
      </c>
      <c r="F1164">
        <f t="shared" si="152"/>
        <v>1.0160824742268042</v>
      </c>
      <c r="G1164">
        <f t="shared" si="149"/>
        <v>4.9212532625703851</v>
      </c>
      <c r="H1164">
        <f t="shared" si="145"/>
        <v>2.5495835375911952E-2</v>
      </c>
      <c r="I1164" t="str">
        <f t="shared" si="150"/>
        <v>2004</v>
      </c>
      <c r="J1164">
        <f t="shared" si="148"/>
        <v>-0.65265619186623092</v>
      </c>
      <c r="K1164">
        <f t="shared" si="146"/>
        <v>-0.20877277242080261</v>
      </c>
      <c r="L1164">
        <f t="shared" si="147"/>
        <v>0</v>
      </c>
    </row>
    <row r="1165" spans="1:12" x14ac:dyDescent="0.3">
      <c r="A1165">
        <v>1164</v>
      </c>
      <c r="B1165" s="5" t="s">
        <v>8477</v>
      </c>
      <c r="C1165" s="6">
        <v>4.8239999999999998</v>
      </c>
      <c r="D1165" s="6">
        <v>1.6390000000000002E-2</v>
      </c>
      <c r="E1165" s="10">
        <f t="shared" si="151"/>
        <v>-2.1329766806334298E-2</v>
      </c>
      <c r="F1165">
        <f t="shared" si="152"/>
        <v>0.97889610389610393</v>
      </c>
      <c r="G1165">
        <f t="shared" si="149"/>
        <v>4.817415717539812</v>
      </c>
      <c r="H1165">
        <f t="shared" si="145"/>
        <v>2.5539840973112227E-2</v>
      </c>
      <c r="I1165" t="str">
        <f t="shared" si="150"/>
        <v>2004</v>
      </c>
      <c r="J1165">
        <f t="shared" si="148"/>
        <v>-0.63998797600702284</v>
      </c>
      <c r="K1165">
        <f t="shared" si="146"/>
        <v>-0.10493522739022954</v>
      </c>
      <c r="L1165">
        <f t="shared" si="147"/>
        <v>0</v>
      </c>
    </row>
    <row r="1166" spans="1:12" x14ac:dyDescent="0.3">
      <c r="A1166">
        <v>1165</v>
      </c>
      <c r="B1166" s="5" t="s">
        <v>8475</v>
      </c>
      <c r="C1166" s="6">
        <v>4.7190000000000003</v>
      </c>
      <c r="D1166" s="6">
        <v>1.6590000000000001E-2</v>
      </c>
      <c r="E1166" s="10">
        <f t="shared" si="151"/>
        <v>-2.2006546680633798E-2</v>
      </c>
      <c r="F1166">
        <f t="shared" si="152"/>
        <v>0.9782338308457712</v>
      </c>
      <c r="G1166">
        <f t="shared" si="149"/>
        <v>4.7124804901495825</v>
      </c>
      <c r="H1166">
        <f t="shared" si="145"/>
        <v>2.5469343969205267E-2</v>
      </c>
      <c r="I1166" t="str">
        <f t="shared" si="150"/>
        <v>2004</v>
      </c>
      <c r="J1166">
        <f t="shared" si="148"/>
        <v>-0.62431939163914241</v>
      </c>
      <c r="K1166">
        <f t="shared" si="146"/>
        <v>0.38846257907781023</v>
      </c>
      <c r="L1166">
        <f t="shared" si="147"/>
        <v>0</v>
      </c>
    </row>
    <row r="1167" spans="1:12" x14ac:dyDescent="0.3">
      <c r="A1167">
        <v>1166</v>
      </c>
      <c r="B1167" s="5" t="s">
        <v>8473</v>
      </c>
      <c r="C1167" s="6">
        <v>5.1079999999999997</v>
      </c>
      <c r="D1167" s="6">
        <v>1.6590000000000001E-2</v>
      </c>
      <c r="E1167" s="10">
        <f t="shared" si="151"/>
        <v>7.9211025426042192E-2</v>
      </c>
      <c r="F1167">
        <f t="shared" si="152"/>
        <v>1.0824327187963549</v>
      </c>
      <c r="G1167">
        <f t="shared" si="149"/>
        <v>5.1009430692273927</v>
      </c>
      <c r="H1167">
        <f t="shared" si="145"/>
        <v>2.963144713666984E-2</v>
      </c>
      <c r="I1167" t="str">
        <f t="shared" si="150"/>
        <v>2004</v>
      </c>
      <c r="J1167">
        <f t="shared" si="148"/>
        <v>-0.78621774034751746</v>
      </c>
      <c r="K1167">
        <f t="shared" si="146"/>
        <v>0.14066979210372565</v>
      </c>
      <c r="L1167">
        <f t="shared" si="147"/>
        <v>0</v>
      </c>
    </row>
    <row r="1168" spans="1:12" x14ac:dyDescent="0.3">
      <c r="A1168">
        <v>1167</v>
      </c>
      <c r="B1168" s="5" t="s">
        <v>8471</v>
      </c>
      <c r="C1168" s="6">
        <v>5.2489999999999997</v>
      </c>
      <c r="D1168" s="6">
        <v>1.6899999999999998E-2</v>
      </c>
      <c r="E1168" s="10">
        <f t="shared" si="151"/>
        <v>2.7229644099869828E-2</v>
      </c>
      <c r="F1168">
        <f t="shared" si="152"/>
        <v>1.0276037588097102</v>
      </c>
      <c r="G1168">
        <f t="shared" si="149"/>
        <v>5.2416128613311184</v>
      </c>
      <c r="H1168">
        <f t="shared" si="145"/>
        <v>3.023994359367943E-2</v>
      </c>
      <c r="I1168" t="str">
        <f t="shared" si="150"/>
        <v>2004</v>
      </c>
      <c r="J1168">
        <f t="shared" si="148"/>
        <v>-0.82449004962416239</v>
      </c>
      <c r="K1168">
        <f t="shared" si="146"/>
        <v>1.2894128706437691E-2</v>
      </c>
      <c r="L1168">
        <f t="shared" si="147"/>
        <v>0</v>
      </c>
    </row>
    <row r="1169" spans="1:12" x14ac:dyDescent="0.3">
      <c r="A1169">
        <v>1168</v>
      </c>
      <c r="B1169" s="5" t="s">
        <v>8469</v>
      </c>
      <c r="C1169" s="6">
        <v>5.6079999999999997</v>
      </c>
      <c r="D1169" s="6">
        <v>1.711E-2</v>
      </c>
      <c r="E1169" s="10">
        <f t="shared" si="151"/>
        <v>6.615656746212617E-2</v>
      </c>
      <c r="F1169">
        <f t="shared" si="152"/>
        <v>1.0683939798056772</v>
      </c>
      <c r="G1169">
        <f t="shared" si="149"/>
        <v>5.6000096244922419</v>
      </c>
      <c r="H1169">
        <f t="shared" si="145"/>
        <v>3.168240763034616E-2</v>
      </c>
      <c r="I1169" t="str">
        <f t="shared" si="150"/>
        <v>2004</v>
      </c>
      <c r="J1169">
        <f t="shared" si="148"/>
        <v>-0.92288258615943575</v>
      </c>
      <c r="K1169">
        <f t="shared" si="146"/>
        <v>-0.34550263445468588</v>
      </c>
      <c r="L1169">
        <f t="shared" si="147"/>
        <v>0</v>
      </c>
    </row>
    <row r="1170" spans="1:12" x14ac:dyDescent="0.3">
      <c r="A1170">
        <v>1169</v>
      </c>
      <c r="B1170" s="5" t="s">
        <v>8467</v>
      </c>
      <c r="C1170" s="6">
        <v>5.6289999999999996</v>
      </c>
      <c r="D1170" s="6">
        <v>1.6899999999999998E-2</v>
      </c>
      <c r="E1170" s="10">
        <f t="shared" si="151"/>
        <v>3.7376567496004592E-3</v>
      </c>
      <c r="F1170">
        <f t="shared" si="152"/>
        <v>1.0037446504992866</v>
      </c>
      <c r="G1170">
        <f t="shared" si="149"/>
        <v>5.6210780713341331</v>
      </c>
      <c r="H1170">
        <f t="shared" si="145"/>
        <v>3.1690963598170481E-2</v>
      </c>
      <c r="I1170" t="str">
        <f t="shared" si="150"/>
        <v>2004</v>
      </c>
      <c r="J1170">
        <f t="shared" si="148"/>
        <v>-0.92660483594755982</v>
      </c>
      <c r="K1170">
        <f t="shared" si="146"/>
        <v>-0.36657108129657701</v>
      </c>
      <c r="L1170">
        <f t="shared" si="147"/>
        <v>0</v>
      </c>
    </row>
    <row r="1171" spans="1:12" x14ac:dyDescent="0.3">
      <c r="A1171">
        <v>1170</v>
      </c>
      <c r="B1171" s="5" t="s">
        <v>8465</v>
      </c>
      <c r="C1171" s="6">
        <v>5.5640000000000001</v>
      </c>
      <c r="D1171" s="6">
        <v>1.695E-2</v>
      </c>
      <c r="E1171" s="10">
        <f t="shared" si="151"/>
        <v>-1.1614532420693002E-2</v>
      </c>
      <c r="F1171">
        <f t="shared" si="152"/>
        <v>0.98845265588914555</v>
      </c>
      <c r="G1171">
        <f t="shared" si="149"/>
        <v>5.5561463979122383</v>
      </c>
      <c r="H1171">
        <f t="shared" si="145"/>
        <v>3.1250206511695647E-2</v>
      </c>
      <c r="I1171" t="str">
        <f t="shared" si="150"/>
        <v>2004</v>
      </c>
      <c r="J1171">
        <f t="shared" si="148"/>
        <v>-0.90316286511156985</v>
      </c>
      <c r="K1171">
        <f t="shared" si="146"/>
        <v>-0.30163940787468224</v>
      </c>
      <c r="L1171">
        <f t="shared" si="147"/>
        <v>0</v>
      </c>
    </row>
    <row r="1172" spans="1:12" x14ac:dyDescent="0.3">
      <c r="A1172">
        <v>1171</v>
      </c>
      <c r="B1172" s="5" t="s">
        <v>8464</v>
      </c>
      <c r="C1172" s="6">
        <v>5.3920000000000003</v>
      </c>
      <c r="D1172" s="6">
        <v>1.7100000000000001E-2</v>
      </c>
      <c r="E1172" s="10">
        <f t="shared" si="151"/>
        <v>-3.1400900451190525E-2</v>
      </c>
      <c r="F1172">
        <f t="shared" si="152"/>
        <v>0.9690869877785766</v>
      </c>
      <c r="G1172">
        <f t="shared" si="149"/>
        <v>5.3843218719655086</v>
      </c>
      <c r="H1172">
        <f t="shared" si="145"/>
        <v>3.1259908036605236E-2</v>
      </c>
      <c r="I1172" t="str">
        <f t="shared" si="150"/>
        <v>2004</v>
      </c>
      <c r="J1172">
        <f t="shared" si="148"/>
        <v>-0.8755041530131531</v>
      </c>
      <c r="K1172">
        <f t="shared" si="146"/>
        <v>-0.12981488192795254</v>
      </c>
      <c r="L1172">
        <f t="shared" si="147"/>
        <v>0</v>
      </c>
    </row>
    <row r="1173" spans="1:12" x14ac:dyDescent="0.3">
      <c r="A1173">
        <v>1172</v>
      </c>
      <c r="B1173" s="5" t="s">
        <v>8463</v>
      </c>
      <c r="C1173" s="6">
        <v>5.2619999999999996</v>
      </c>
      <c r="D1173" s="6">
        <v>1.7100000000000001E-2</v>
      </c>
      <c r="E1173" s="10">
        <f t="shared" si="151"/>
        <v>-2.4405190991905107E-2</v>
      </c>
      <c r="F1173">
        <f t="shared" si="152"/>
        <v>0.97589020771513335</v>
      </c>
      <c r="G1173">
        <f t="shared" si="149"/>
        <v>5.2545069900375561</v>
      </c>
      <c r="H1173">
        <f t="shared" si="145"/>
        <v>3.1391657586692857E-2</v>
      </c>
      <c r="I1173" t="str">
        <f t="shared" si="150"/>
        <v>2004</v>
      </c>
      <c r="J1173">
        <f t="shared" si="148"/>
        <v>-0.85799690896205727</v>
      </c>
      <c r="K1173">
        <f t="shared" si="146"/>
        <v>0.46033878046335364</v>
      </c>
      <c r="L1173">
        <f t="shared" si="147"/>
        <v>0</v>
      </c>
    </row>
    <row r="1174" spans="1:12" x14ac:dyDescent="0.3">
      <c r="A1174">
        <v>1173</v>
      </c>
      <c r="B1174" s="5" t="s">
        <v>8462</v>
      </c>
      <c r="C1174" s="6">
        <v>5.7229999999999999</v>
      </c>
      <c r="D1174" s="6">
        <v>1.711E-2</v>
      </c>
      <c r="E1174" s="10">
        <f t="shared" si="151"/>
        <v>8.3981960808864317E-2</v>
      </c>
      <c r="F1174">
        <f t="shared" si="152"/>
        <v>1.087609274040289</v>
      </c>
      <c r="G1174">
        <f t="shared" si="149"/>
        <v>5.7148457705009097</v>
      </c>
      <c r="H1174">
        <f t="shared" si="145"/>
        <v>3.4630306717059564E-2</v>
      </c>
      <c r="I1174" t="str">
        <f t="shared" si="150"/>
        <v>2004</v>
      </c>
      <c r="J1174">
        <f t="shared" si="148"/>
        <v>-1.0294383734722068</v>
      </c>
      <c r="K1174">
        <f t="shared" si="146"/>
        <v>0.91193107492128878</v>
      </c>
      <c r="L1174">
        <f t="shared" si="147"/>
        <v>0</v>
      </c>
    </row>
    <row r="1175" spans="1:12" x14ac:dyDescent="0.3">
      <c r="A1175">
        <v>1174</v>
      </c>
      <c r="B1175" s="5" t="s">
        <v>8460</v>
      </c>
      <c r="C1175" s="6">
        <v>6.9109999999999996</v>
      </c>
      <c r="D1175" s="6">
        <v>1.695E-2</v>
      </c>
      <c r="E1175" s="10">
        <f t="shared" si="151"/>
        <v>0.1886212016822921</v>
      </c>
      <c r="F1175">
        <f t="shared" si="152"/>
        <v>1.2075834352612267</v>
      </c>
      <c r="G1175">
        <f t="shared" si="149"/>
        <v>6.9012451035175184</v>
      </c>
      <c r="H1175">
        <f t="shared" si="145"/>
        <v>4.8555766453421315E-2</v>
      </c>
      <c r="I1175" t="str">
        <f t="shared" si="150"/>
        <v>2004</v>
      </c>
      <c r="J1175">
        <f t="shared" si="148"/>
        <v>-1.7430416570935601</v>
      </c>
      <c r="K1175">
        <f t="shared" si="146"/>
        <v>-0.27446825809531994</v>
      </c>
      <c r="L1175">
        <f t="shared" si="147"/>
        <v>0</v>
      </c>
    </row>
    <row r="1176" spans="1:12" x14ac:dyDescent="0.3">
      <c r="A1176">
        <v>1175</v>
      </c>
      <c r="B1176" s="5" t="s">
        <v>8458</v>
      </c>
      <c r="C1176" s="6">
        <v>6.7949999999999999</v>
      </c>
      <c r="D1176" s="6">
        <v>1.695E-2</v>
      </c>
      <c r="E1176" s="10">
        <f t="shared" si="151"/>
        <v>-1.6927297506150189E-2</v>
      </c>
      <c r="F1176">
        <f t="shared" si="152"/>
        <v>0.98321516423093624</v>
      </c>
      <c r="G1176">
        <f t="shared" si="149"/>
        <v>6.7854088378529216</v>
      </c>
      <c r="H1176">
        <f t="shared" si="145"/>
        <v>4.8762821042705726E-2</v>
      </c>
      <c r="I1176" t="str">
        <f t="shared" si="150"/>
        <v>2004</v>
      </c>
      <c r="J1176">
        <f t="shared" si="148"/>
        <v>-1.7210930201525103</v>
      </c>
      <c r="K1176">
        <f t="shared" si="146"/>
        <v>-0.15863199243072312</v>
      </c>
      <c r="L1176">
        <f t="shared" si="147"/>
        <v>0</v>
      </c>
    </row>
    <row r="1177" spans="1:12" x14ac:dyDescent="0.3">
      <c r="A1177">
        <v>1176</v>
      </c>
      <c r="B1177" s="5" t="s">
        <v>8456</v>
      </c>
      <c r="C1177" s="6">
        <v>6.7720000000000002</v>
      </c>
      <c r="D1177" s="6">
        <v>1.6799999999999999E-2</v>
      </c>
      <c r="E1177" s="10">
        <f t="shared" si="151"/>
        <v>-3.3905833322180725E-3</v>
      </c>
      <c r="F1177">
        <f t="shared" si="152"/>
        <v>0.99661515820456226</v>
      </c>
      <c r="G1177">
        <f t="shared" si="149"/>
        <v>6.7625258334640224</v>
      </c>
      <c r="H1177">
        <f t="shared" si="145"/>
        <v>4.8717091439259452E-2</v>
      </c>
      <c r="I1177" t="str">
        <f t="shared" si="150"/>
        <v>2004</v>
      </c>
      <c r="J1177">
        <f t="shared" si="148"/>
        <v>-1.7136802416568153</v>
      </c>
      <c r="K1177">
        <f t="shared" si="146"/>
        <v>-0.13574898804182389</v>
      </c>
      <c r="L1177">
        <f t="shared" si="147"/>
        <v>0</v>
      </c>
    </row>
    <row r="1178" spans="1:12" x14ac:dyDescent="0.3">
      <c r="A1178">
        <v>1177</v>
      </c>
      <c r="B1178" s="5" t="s">
        <v>8454</v>
      </c>
      <c r="C1178" s="6">
        <v>6.7249999999999996</v>
      </c>
      <c r="D1178" s="6">
        <v>1.6739999999999998E-2</v>
      </c>
      <c r="E1178" s="10">
        <f t="shared" si="151"/>
        <v>-6.9645387829861344E-3</v>
      </c>
      <c r="F1178">
        <f t="shared" si="152"/>
        <v>0.9930596574128765</v>
      </c>
      <c r="G1178">
        <f t="shared" si="149"/>
        <v>6.7156251654673911</v>
      </c>
      <c r="H1178">
        <f t="shared" si="145"/>
        <v>4.878176561330471E-2</v>
      </c>
      <c r="I1178" t="str">
        <f t="shared" si="150"/>
        <v>2004</v>
      </c>
      <c r="J1178">
        <f t="shared" si="148"/>
        <v>-1.7040544338868864</v>
      </c>
      <c r="K1178">
        <f t="shared" si="146"/>
        <v>-8.8848320045192608E-2</v>
      </c>
      <c r="L1178">
        <f t="shared" si="147"/>
        <v>0</v>
      </c>
    </row>
    <row r="1179" spans="1:12" x14ac:dyDescent="0.3">
      <c r="A1179">
        <v>1178</v>
      </c>
      <c r="B1179" s="5" t="s">
        <v>8453</v>
      </c>
      <c r="C1179" s="6">
        <v>7.1639999999999997</v>
      </c>
      <c r="D1179" s="6">
        <v>1.695E-2</v>
      </c>
      <c r="E1179" s="10">
        <f t="shared" si="151"/>
        <v>6.3236558710562524E-2</v>
      </c>
      <c r="F1179">
        <f t="shared" si="152"/>
        <v>1.0652788104089219</v>
      </c>
      <c r="G1179">
        <f t="shared" si="149"/>
        <v>7.153887993285994</v>
      </c>
      <c r="H1179">
        <f t="shared" si="145"/>
        <v>4.8869263764710597E-2</v>
      </c>
      <c r="I1179" t="str">
        <f t="shared" si="150"/>
        <v>2004</v>
      </c>
      <c r="J1179">
        <f t="shared" si="148"/>
        <v>-1.8185172837501984</v>
      </c>
      <c r="K1179">
        <f t="shared" si="146"/>
        <v>-0.52711114786379554</v>
      </c>
      <c r="L1179">
        <f t="shared" si="147"/>
        <v>0</v>
      </c>
    </row>
    <row r="1180" spans="1:12" x14ac:dyDescent="0.3">
      <c r="A1180">
        <v>1179</v>
      </c>
      <c r="B1180" s="5" t="s">
        <v>8451</v>
      </c>
      <c r="C1180" s="6">
        <v>7.0449999999999999</v>
      </c>
      <c r="D1180" s="6">
        <v>1.6899999999999998E-2</v>
      </c>
      <c r="E1180" s="10">
        <f t="shared" si="151"/>
        <v>-1.6750338847821743E-2</v>
      </c>
      <c r="F1180">
        <f t="shared" si="152"/>
        <v>0.98338916806253496</v>
      </c>
      <c r="G1180">
        <f t="shared" si="149"/>
        <v>7.0350852749243149</v>
      </c>
      <c r="H1180">
        <f t="shared" si="145"/>
        <v>4.9107248434190703E-2</v>
      </c>
      <c r="I1180" t="str">
        <f t="shared" si="150"/>
        <v>2004</v>
      </c>
      <c r="J1180">
        <f t="shared" si="148"/>
        <v>-1.7970264406820022</v>
      </c>
      <c r="K1180">
        <f t="shared" si="146"/>
        <v>-0.40830842950211643</v>
      </c>
      <c r="L1180">
        <f t="shared" si="147"/>
        <v>0</v>
      </c>
    </row>
    <row r="1181" spans="1:12" x14ac:dyDescent="0.3">
      <c r="A1181">
        <v>1180</v>
      </c>
      <c r="B1181" s="5" t="s">
        <v>8449</v>
      </c>
      <c r="C1181" s="6">
        <v>7.2549999999999999</v>
      </c>
      <c r="D1181" s="6">
        <v>1.685E-2</v>
      </c>
      <c r="E1181" s="10">
        <f t="shared" si="151"/>
        <v>2.9372740985507614E-2</v>
      </c>
      <c r="F1181">
        <f t="shared" si="152"/>
        <v>1.0298083747338538</v>
      </c>
      <c r="G1181">
        <f t="shared" si="149"/>
        <v>7.2448199197706531</v>
      </c>
      <c r="H1181">
        <f t="shared" si="145"/>
        <v>4.913474697319966E-2</v>
      </c>
      <c r="I1181" t="str">
        <f t="shared" si="150"/>
        <v>2004</v>
      </c>
      <c r="J1181">
        <f t="shared" si="148"/>
        <v>-1.8516368680967723</v>
      </c>
      <c r="K1181">
        <f t="shared" si="146"/>
        <v>-0.61804307434845462</v>
      </c>
      <c r="L1181">
        <f t="shared" si="147"/>
        <v>0</v>
      </c>
    </row>
    <row r="1182" spans="1:12" x14ac:dyDescent="0.3">
      <c r="A1182">
        <v>1181</v>
      </c>
      <c r="B1182" s="5" t="s">
        <v>8447</v>
      </c>
      <c r="C1182" s="6">
        <v>7.1630000000000003</v>
      </c>
      <c r="D1182" s="6">
        <v>1.6739999999999998E-2</v>
      </c>
      <c r="E1182" s="10">
        <f t="shared" si="151"/>
        <v>-1.276199870383693E-2</v>
      </c>
      <c r="F1182">
        <f t="shared" si="152"/>
        <v>0.98731909028256382</v>
      </c>
      <c r="G1182">
        <f t="shared" si="149"/>
        <v>7.1530145814487618</v>
      </c>
      <c r="H1182">
        <f t="shared" si="145"/>
        <v>4.8980231366353502E-2</v>
      </c>
      <c r="I1182" t="str">
        <f t="shared" si="150"/>
        <v>2004</v>
      </c>
      <c r="J1182">
        <f t="shared" si="148"/>
        <v>-1.8224240717587594</v>
      </c>
      <c r="K1182">
        <f t="shared" si="146"/>
        <v>-0.52623773602656332</v>
      </c>
      <c r="L1182">
        <f t="shared" si="147"/>
        <v>0</v>
      </c>
    </row>
    <row r="1183" spans="1:12" x14ac:dyDescent="0.3">
      <c r="A1183">
        <v>1182</v>
      </c>
      <c r="B1183" s="5" t="s">
        <v>8445</v>
      </c>
      <c r="C1183" s="6">
        <v>6.9930000000000003</v>
      </c>
      <c r="D1183" s="6">
        <v>1.6739999999999998E-2</v>
      </c>
      <c r="E1183" s="10">
        <f t="shared" si="151"/>
        <v>-2.4019238910584342E-2</v>
      </c>
      <c r="F1183">
        <f t="shared" si="152"/>
        <v>0.97626692726511244</v>
      </c>
      <c r="G1183">
        <f t="shared" si="149"/>
        <v>6.9832515661135268</v>
      </c>
      <c r="H1183">
        <f t="shared" si="145"/>
        <v>4.9054397892553531E-2</v>
      </c>
      <c r="I1183" t="str">
        <f t="shared" si="150"/>
        <v>2004</v>
      </c>
      <c r="J1183">
        <f t="shared" si="148"/>
        <v>-1.7818663954494496</v>
      </c>
      <c r="K1183">
        <f t="shared" si="146"/>
        <v>-0.35647472069132835</v>
      </c>
      <c r="L1183">
        <f t="shared" si="147"/>
        <v>0</v>
      </c>
    </row>
    <row r="1184" spans="1:12" x14ac:dyDescent="0.3">
      <c r="A1184">
        <v>1183</v>
      </c>
      <c r="B1184" s="5" t="s">
        <v>8443</v>
      </c>
      <c r="C1184" s="6">
        <v>6.6360000000000001</v>
      </c>
      <c r="D1184" s="6">
        <v>1.669E-2</v>
      </c>
      <c r="E1184" s="10">
        <f t="shared" si="151"/>
        <v>-5.2400276393531786E-2</v>
      </c>
      <c r="F1184">
        <f t="shared" si="152"/>
        <v>0.94894894894894888</v>
      </c>
      <c r="G1184">
        <f t="shared" si="149"/>
        <v>6.6267768454221985</v>
      </c>
      <c r="H1184">
        <f t="shared" si="145"/>
        <v>5.0233850999371964E-2</v>
      </c>
      <c r="I1184" t="str">
        <f t="shared" si="150"/>
        <v>2004</v>
      </c>
      <c r="J1184">
        <f t="shared" si="148"/>
        <v>-1.7315630898865391</v>
      </c>
      <c r="K1184">
        <f t="shared" si="146"/>
        <v>7.2613809586866473E-2</v>
      </c>
      <c r="L1184">
        <f t="shared" si="147"/>
        <v>0</v>
      </c>
    </row>
    <row r="1185" spans="1:12" x14ac:dyDescent="0.3">
      <c r="A1185">
        <v>1184</v>
      </c>
      <c r="B1185" s="5" t="s">
        <v>8441</v>
      </c>
      <c r="C1185" s="6">
        <v>6.851</v>
      </c>
      <c r="D1185" s="6">
        <v>1.7049999999999999E-2</v>
      </c>
      <c r="E1185" s="10">
        <f t="shared" si="151"/>
        <v>3.1885254692564008E-2</v>
      </c>
      <c r="F1185">
        <f t="shared" si="152"/>
        <v>1.0323990355635926</v>
      </c>
      <c r="G1185">
        <f t="shared" si="149"/>
        <v>6.8412727828469349</v>
      </c>
      <c r="H1185">
        <f t="shared" ref="H1185:H1248" si="153">SQRT(_xlfn.VAR.S(E1156:E1185))</f>
        <v>4.9863543549537606E-2</v>
      </c>
      <c r="I1185" t="str">
        <f t="shared" si="150"/>
        <v>2004</v>
      </c>
      <c r="J1185">
        <f t="shared" si="148"/>
        <v>-1.7744327579285819</v>
      </c>
      <c r="K1185">
        <f t="shared" ref="K1185:K1248" si="154">+MIN(G1186-G1185,G1187-G1185,G1188-G1185,G1189-G1185,G1190-G1185,G1191-G1185,G1192-G1185,G1193-G1185,G1194-G1185,G1195-G1185)</f>
        <v>-0.14188212783786991</v>
      </c>
      <c r="L1185">
        <f t="shared" ref="L1185:L1248" si="155">+IF(K1185&lt;J1185,1,0)</f>
        <v>0</v>
      </c>
    </row>
    <row r="1186" spans="1:12" x14ac:dyDescent="0.3">
      <c r="A1186">
        <v>1185</v>
      </c>
      <c r="B1186" s="5" t="s">
        <v>8440</v>
      </c>
      <c r="C1186" s="6">
        <v>6.8029999999999999</v>
      </c>
      <c r="D1186" s="6">
        <v>1.711E-2</v>
      </c>
      <c r="E1186" s="10">
        <f t="shared" si="151"/>
        <v>-7.0309356578382946E-3</v>
      </c>
      <c r="F1186">
        <f t="shared" si="152"/>
        <v>0.99299372354400817</v>
      </c>
      <c r="G1186">
        <f t="shared" si="149"/>
        <v>6.7933069677997011</v>
      </c>
      <c r="H1186">
        <f t="shared" si="153"/>
        <v>4.9612813237510538E-2</v>
      </c>
      <c r="I1186" t="str">
        <f t="shared" si="150"/>
        <v>2004</v>
      </c>
      <c r="J1186">
        <f t="shared" ref="J1186:J1249" si="156">-G1186*$P$3*$Q$3*H1186</f>
        <v>-1.7531319067686473</v>
      </c>
      <c r="K1186">
        <f t="shared" si="154"/>
        <v>-9.3916312790636169E-2</v>
      </c>
      <c r="L1186">
        <f t="shared" si="155"/>
        <v>0</v>
      </c>
    </row>
    <row r="1187" spans="1:12" x14ac:dyDescent="0.3">
      <c r="A1187">
        <v>1186</v>
      </c>
      <c r="B1187" s="5" t="s">
        <v>8438</v>
      </c>
      <c r="C1187" s="6">
        <v>6.7089999999999996</v>
      </c>
      <c r="D1187" s="6">
        <v>1.72E-2</v>
      </c>
      <c r="E1187" s="10">
        <f t="shared" si="151"/>
        <v>-1.3913782782172746E-2</v>
      </c>
      <c r="F1187">
        <f t="shared" si="152"/>
        <v>0.98618256651477287</v>
      </c>
      <c r="G1187">
        <f t="shared" si="149"/>
        <v>6.6993906550090649</v>
      </c>
      <c r="H1187">
        <f t="shared" si="153"/>
        <v>4.8895622334817784E-2</v>
      </c>
      <c r="I1187" t="str">
        <f t="shared" si="150"/>
        <v>2004</v>
      </c>
      <c r="J1187">
        <f t="shared" si="156"/>
        <v>-1.7039026636872803</v>
      </c>
      <c r="K1187">
        <f t="shared" si="154"/>
        <v>9.6770450174125777E-2</v>
      </c>
      <c r="L1187">
        <f t="shared" si="155"/>
        <v>0</v>
      </c>
    </row>
    <row r="1188" spans="1:12" x14ac:dyDescent="0.3">
      <c r="A1188">
        <v>1187</v>
      </c>
      <c r="B1188" s="5" t="s">
        <v>8436</v>
      </c>
      <c r="C1188" s="6">
        <v>6.806</v>
      </c>
      <c r="D1188" s="6">
        <v>1.736E-2</v>
      </c>
      <c r="E1188" s="10">
        <f t="shared" si="151"/>
        <v>1.435466749796315E-2</v>
      </c>
      <c r="F1188">
        <f t="shared" si="152"/>
        <v>1.0144581904903862</v>
      </c>
      <c r="G1188">
        <f t="shared" si="149"/>
        <v>6.7961611051831907</v>
      </c>
      <c r="H1188">
        <f t="shared" si="153"/>
        <v>4.8547793990849443E-2</v>
      </c>
      <c r="I1188" t="str">
        <f t="shared" si="150"/>
        <v>2004</v>
      </c>
      <c r="J1188">
        <f t="shared" si="156"/>
        <v>-1.7162188447611058</v>
      </c>
      <c r="K1188">
        <f t="shared" si="154"/>
        <v>0.31617425806901789</v>
      </c>
      <c r="L1188">
        <f t="shared" si="155"/>
        <v>0</v>
      </c>
    </row>
    <row r="1189" spans="1:12" x14ac:dyDescent="0.3">
      <c r="A1189">
        <v>1188</v>
      </c>
      <c r="B1189" s="5" t="s">
        <v>8434</v>
      </c>
      <c r="C1189" s="6">
        <v>7.1230000000000002</v>
      </c>
      <c r="D1189" s="6">
        <v>1.7979999999999999E-2</v>
      </c>
      <c r="E1189" s="10">
        <f t="shared" si="151"/>
        <v>4.5524408917502895E-2</v>
      </c>
      <c r="F1189">
        <f t="shared" si="152"/>
        <v>1.0465765501028506</v>
      </c>
      <c r="G1189">
        <f t="shared" si="149"/>
        <v>7.1123353632522086</v>
      </c>
      <c r="H1189">
        <f t="shared" si="153"/>
        <v>4.8878905481216275E-2</v>
      </c>
      <c r="I1189" t="str">
        <f t="shared" si="150"/>
        <v>2004</v>
      </c>
      <c r="J1189">
        <f t="shared" si="156"/>
        <v>-1.8083113137043181</v>
      </c>
      <c r="K1189">
        <f t="shared" si="154"/>
        <v>0.49925139430381904</v>
      </c>
      <c r="L1189">
        <f t="shared" si="155"/>
        <v>0</v>
      </c>
    </row>
    <row r="1190" spans="1:12" x14ac:dyDescent="0.3">
      <c r="A1190">
        <v>1189</v>
      </c>
      <c r="B1190" s="5" t="s">
        <v>8432</v>
      </c>
      <c r="C1190" s="6">
        <v>7.6230000000000002</v>
      </c>
      <c r="D1190" s="6">
        <v>1.7979999999999999E-2</v>
      </c>
      <c r="E1190" s="10">
        <f t="shared" si="151"/>
        <v>6.7841008009920031E-2</v>
      </c>
      <c r="F1190">
        <f t="shared" si="152"/>
        <v>1.0701951424961393</v>
      </c>
      <c r="G1190">
        <f t="shared" si="149"/>
        <v>7.6115867575560276</v>
      </c>
      <c r="H1190">
        <f t="shared" si="153"/>
        <v>4.9030748611390861E-2</v>
      </c>
      <c r="I1190" t="str">
        <f t="shared" si="150"/>
        <v>2004</v>
      </c>
      <c r="J1190">
        <f t="shared" si="156"/>
        <v>-1.941257857778439</v>
      </c>
      <c r="K1190">
        <f t="shared" si="154"/>
        <v>2.3800211756039857E-3</v>
      </c>
      <c r="L1190">
        <f t="shared" si="155"/>
        <v>0</v>
      </c>
    </row>
    <row r="1191" spans="1:12" x14ac:dyDescent="0.3">
      <c r="A1191">
        <v>1190</v>
      </c>
      <c r="B1191" s="5" t="s">
        <v>8431</v>
      </c>
      <c r="C1191" s="6">
        <v>7.6970000000000001</v>
      </c>
      <c r="D1191" s="6">
        <v>1.8079999999999999E-2</v>
      </c>
      <c r="E1191" s="10">
        <f t="shared" si="151"/>
        <v>9.6606495460435319E-3</v>
      </c>
      <c r="F1191">
        <f t="shared" si="152"/>
        <v>1.0097074642529187</v>
      </c>
      <c r="G1191">
        <f t="shared" si="149"/>
        <v>7.6854119185468166</v>
      </c>
      <c r="H1191">
        <f t="shared" si="153"/>
        <v>4.9006552112559575E-2</v>
      </c>
      <c r="I1191" t="str">
        <f t="shared" si="150"/>
        <v>2004</v>
      </c>
      <c r="J1191">
        <f t="shared" si="156"/>
        <v>-1.9591189193918497</v>
      </c>
      <c r="K1191">
        <f t="shared" si="154"/>
        <v>-7.1445139815184966E-2</v>
      </c>
      <c r="L1191">
        <f t="shared" si="155"/>
        <v>0</v>
      </c>
    </row>
    <row r="1192" spans="1:12" x14ac:dyDescent="0.3">
      <c r="A1192">
        <v>1191</v>
      </c>
      <c r="B1192" s="5" t="s">
        <v>8429</v>
      </c>
      <c r="C1192" s="6">
        <v>8.1050000000000004</v>
      </c>
      <c r="D1192" s="6">
        <v>1.8280000000000001E-2</v>
      </c>
      <c r="E1192" s="10">
        <f t="shared" si="151"/>
        <v>5.1650512635459035E-2</v>
      </c>
      <c r="F1192">
        <f t="shared" si="152"/>
        <v>1.0530076653241522</v>
      </c>
      <c r="G1192">
        <f t="shared" si="149"/>
        <v>8.092662782566368</v>
      </c>
      <c r="H1192">
        <f t="shared" si="153"/>
        <v>4.8925298784755593E-2</v>
      </c>
      <c r="I1192" t="str">
        <f t="shared" si="150"/>
        <v>2004</v>
      </c>
      <c r="J1192">
        <f t="shared" si="156"/>
        <v>-2.0595124946746508</v>
      </c>
      <c r="K1192">
        <f t="shared" si="154"/>
        <v>-0.47869600383473632</v>
      </c>
      <c r="L1192">
        <f t="shared" si="155"/>
        <v>0</v>
      </c>
    </row>
    <row r="1193" spans="1:12" x14ac:dyDescent="0.3">
      <c r="A1193">
        <v>1192</v>
      </c>
      <c r="B1193" s="5" t="s">
        <v>8428</v>
      </c>
      <c r="C1193" s="6">
        <v>7.89</v>
      </c>
      <c r="D1193" s="6">
        <v>1.8069999999999999E-2</v>
      </c>
      <c r="E1193" s="10">
        <f t="shared" si="151"/>
        <v>-2.6885020329856651E-2</v>
      </c>
      <c r="F1193">
        <f t="shared" si="152"/>
        <v>0.97347316471313994</v>
      </c>
      <c r="G1193">
        <f t="shared" si="149"/>
        <v>7.878127915933324</v>
      </c>
      <c r="H1193">
        <f t="shared" si="153"/>
        <v>4.9008576974721586E-2</v>
      </c>
      <c r="I1193" t="str">
        <f t="shared" si="150"/>
        <v>2004</v>
      </c>
      <c r="J1193">
        <f t="shared" si="156"/>
        <v>-2.0083278978266947</v>
      </c>
      <c r="K1193">
        <f t="shared" si="154"/>
        <v>-0.29089151951650116</v>
      </c>
      <c r="L1193">
        <f t="shared" si="155"/>
        <v>0</v>
      </c>
    </row>
    <row r="1194" spans="1:12" x14ac:dyDescent="0.3">
      <c r="A1194">
        <v>1193</v>
      </c>
      <c r="B1194" s="5" t="s">
        <v>8426</v>
      </c>
      <c r="C1194" s="6">
        <v>8.4019999999999992</v>
      </c>
      <c r="D1194" s="6">
        <v>1.8689999999999998E-2</v>
      </c>
      <c r="E1194" s="10">
        <f t="shared" si="151"/>
        <v>6.2873637889407488E-2</v>
      </c>
      <c r="F1194">
        <f t="shared" si="152"/>
        <v>1.0648922686945501</v>
      </c>
      <c r="G1194">
        <f t="shared" si="149"/>
        <v>8.3889240705233856</v>
      </c>
      <c r="H1194">
        <f t="shared" si="153"/>
        <v>4.9742937363316413E-2</v>
      </c>
      <c r="I1194" t="str">
        <f t="shared" si="150"/>
        <v>2004</v>
      </c>
      <c r="J1194">
        <f t="shared" si="156"/>
        <v>-2.1705869684270782</v>
      </c>
      <c r="K1194">
        <f t="shared" si="154"/>
        <v>-0.9307942213592062</v>
      </c>
      <c r="L1194">
        <f t="shared" si="155"/>
        <v>0</v>
      </c>
    </row>
    <row r="1195" spans="1:12" x14ac:dyDescent="0.3">
      <c r="A1195">
        <v>1194</v>
      </c>
      <c r="B1195" s="5" t="s">
        <v>8424</v>
      </c>
      <c r="C1195" s="6">
        <v>7.6260000000000003</v>
      </c>
      <c r="D1195" s="6">
        <v>1.8950000000000002E-2</v>
      </c>
      <c r="E1195" s="10">
        <f t="shared" si="151"/>
        <v>-9.690631131181815E-2</v>
      </c>
      <c r="F1195">
        <f t="shared" si="152"/>
        <v>0.90764103784813155</v>
      </c>
      <c r="G1195">
        <f t="shared" si="149"/>
        <v>7.6139667787316316</v>
      </c>
      <c r="H1195">
        <f t="shared" si="153"/>
        <v>5.3559539872523196E-2</v>
      </c>
      <c r="I1195" t="str">
        <f t="shared" si="150"/>
        <v>2004</v>
      </c>
      <c r="J1195">
        <f t="shared" si="156"/>
        <v>-2.1212278260965078</v>
      </c>
      <c r="K1195">
        <f t="shared" si="154"/>
        <v>-0.15583692956745221</v>
      </c>
      <c r="L1195">
        <f t="shared" si="155"/>
        <v>0</v>
      </c>
    </row>
    <row r="1196" spans="1:12" x14ac:dyDescent="0.3">
      <c r="A1196">
        <v>1195</v>
      </c>
      <c r="B1196" s="5" t="s">
        <v>8422</v>
      </c>
      <c r="C1196" s="6">
        <v>8.6839999999999993</v>
      </c>
      <c r="D1196" s="6">
        <v>1.8950000000000002E-2</v>
      </c>
      <c r="E1196" s="10">
        <f t="shared" si="151"/>
        <v>0.12991879058067335</v>
      </c>
      <c r="F1196">
        <f t="shared" si="152"/>
        <v>1.1387359034880671</v>
      </c>
      <c r="G1196">
        <f t="shared" si="149"/>
        <v>8.6702973389070905</v>
      </c>
      <c r="H1196">
        <f t="shared" si="153"/>
        <v>5.6986674271493204E-2</v>
      </c>
      <c r="I1196" t="str">
        <f t="shared" si="150"/>
        <v>2004</v>
      </c>
      <c r="J1196">
        <f t="shared" si="156"/>
        <v>-2.5700809610171382</v>
      </c>
      <c r="K1196">
        <f t="shared" si="154"/>
        <v>-1.447220135716579</v>
      </c>
      <c r="L1196">
        <f t="shared" si="155"/>
        <v>0</v>
      </c>
    </row>
    <row r="1197" spans="1:12" x14ac:dyDescent="0.3">
      <c r="A1197">
        <v>1196</v>
      </c>
      <c r="B1197" s="5" t="s">
        <v>8420</v>
      </c>
      <c r="C1197" s="6">
        <v>8.7249999999999996</v>
      </c>
      <c r="D1197" s="6">
        <v>1.8939999999999999E-2</v>
      </c>
      <c r="E1197" s="10">
        <f t="shared" si="151"/>
        <v>4.7102160724454851E-3</v>
      </c>
      <c r="F1197">
        <f t="shared" si="152"/>
        <v>1.004721326577614</v>
      </c>
      <c r="G1197">
        <f t="shared" si="149"/>
        <v>8.7112399035326522</v>
      </c>
      <c r="H1197">
        <f t="shared" si="153"/>
        <v>5.5946053947644014E-2</v>
      </c>
      <c r="I1197" t="str">
        <f t="shared" si="150"/>
        <v>2004</v>
      </c>
      <c r="J1197">
        <f t="shared" si="156"/>
        <v>-2.5350640384612286</v>
      </c>
      <c r="K1197">
        <f t="shared" si="154"/>
        <v>-1.5475361964476306</v>
      </c>
      <c r="L1197">
        <f t="shared" si="155"/>
        <v>0</v>
      </c>
    </row>
    <row r="1198" spans="1:12" x14ac:dyDescent="0.3">
      <c r="A1198">
        <v>1197</v>
      </c>
      <c r="B1198" s="5" t="s">
        <v>8418</v>
      </c>
      <c r="C1198" s="6">
        <v>8.7200000000000006</v>
      </c>
      <c r="D1198" s="6">
        <v>1.8890000000000001E-2</v>
      </c>
      <c r="E1198" s="10">
        <f t="shared" si="151"/>
        <v>-5.7323016760246531E-4</v>
      </c>
      <c r="F1198">
        <f t="shared" si="152"/>
        <v>0.99942693409742134</v>
      </c>
      <c r="G1198">
        <f t="shared" si="149"/>
        <v>8.706284065082782</v>
      </c>
      <c r="H1198">
        <f t="shared" si="153"/>
        <v>5.6015491889228414E-2</v>
      </c>
      <c r="I1198" t="str">
        <f t="shared" si="150"/>
        <v>2004</v>
      </c>
      <c r="J1198">
        <f t="shared" si="156"/>
        <v>-2.5367664636731084</v>
      </c>
      <c r="K1198">
        <f t="shared" si="154"/>
        <v>-1.5425803579977604</v>
      </c>
      <c r="L1198">
        <f t="shared" si="155"/>
        <v>0</v>
      </c>
    </row>
    <row r="1199" spans="1:12" x14ac:dyDescent="0.3">
      <c r="A1199">
        <v>1198</v>
      </c>
      <c r="B1199" s="5" t="s">
        <v>8416</v>
      </c>
      <c r="C1199" s="6">
        <v>8.5670000000000002</v>
      </c>
      <c r="D1199" s="6">
        <v>1.9299999999999998E-2</v>
      </c>
      <c r="E1199" s="10">
        <f t="shared" si="151"/>
        <v>-1.7701624938981381E-2</v>
      </c>
      <c r="F1199">
        <f t="shared" si="152"/>
        <v>0.98245412844036695</v>
      </c>
      <c r="G1199">
        <f t="shared" si="149"/>
        <v>8.55323248267959</v>
      </c>
      <c r="H1199">
        <f t="shared" si="153"/>
        <v>5.5564263152722983E-2</v>
      </c>
      <c r="I1199" t="str">
        <f t="shared" si="150"/>
        <v>2004</v>
      </c>
      <c r="J1199">
        <f t="shared" si="156"/>
        <v>-2.472096027241649</v>
      </c>
      <c r="K1199">
        <f t="shared" si="154"/>
        <v>-1.4417478430340962</v>
      </c>
      <c r="L1199">
        <f t="shared" si="155"/>
        <v>0</v>
      </c>
    </row>
    <row r="1200" spans="1:12" x14ac:dyDescent="0.3">
      <c r="A1200">
        <v>1199</v>
      </c>
      <c r="B1200" s="5" t="s">
        <v>8414</v>
      </c>
      <c r="C1200" s="6">
        <v>8.7520000000000007</v>
      </c>
      <c r="D1200" s="6">
        <v>1.941E-2</v>
      </c>
      <c r="E1200" s="10">
        <f t="shared" si="151"/>
        <v>2.1364632697718548E-2</v>
      </c>
      <c r="F1200">
        <f t="shared" si="152"/>
        <v>1.0215944904867515</v>
      </c>
      <c r="G1200">
        <f t="shared" si="149"/>
        <v>8.7378550827857495</v>
      </c>
      <c r="H1200">
        <f t="shared" si="153"/>
        <v>5.5543838668845345E-2</v>
      </c>
      <c r="I1200" t="str">
        <f t="shared" si="150"/>
        <v>2004</v>
      </c>
      <c r="J1200">
        <f t="shared" si="156"/>
        <v>-2.5245282161293274</v>
      </c>
      <c r="K1200">
        <f t="shared" si="154"/>
        <v>-1.6263704431402557</v>
      </c>
      <c r="L1200">
        <f t="shared" si="155"/>
        <v>0</v>
      </c>
    </row>
    <row r="1201" spans="1:12" x14ac:dyDescent="0.3">
      <c r="A1201">
        <v>1200</v>
      </c>
      <c r="B1201" s="5" t="s">
        <v>8412</v>
      </c>
      <c r="C1201" s="6">
        <v>8.1989999999999998</v>
      </c>
      <c r="D1201" s="6">
        <v>1.941E-2</v>
      </c>
      <c r="E1201" s="10">
        <f t="shared" si="151"/>
        <v>-6.5270050065584867E-2</v>
      </c>
      <c r="F1201">
        <f t="shared" si="152"/>
        <v>0.93681444241316258</v>
      </c>
      <c r="G1201">
        <f t="shared" si="149"/>
        <v>8.1857488372669511</v>
      </c>
      <c r="H1201">
        <f t="shared" si="153"/>
        <v>5.7258177073913827E-2</v>
      </c>
      <c r="I1201" t="str">
        <f t="shared" si="150"/>
        <v>2004</v>
      </c>
      <c r="J1201">
        <f t="shared" si="156"/>
        <v>-2.4380097212669161</v>
      </c>
      <c r="K1201">
        <f t="shared" si="154"/>
        <v>-1.3249661782013122</v>
      </c>
      <c r="L1201">
        <f t="shared" si="155"/>
        <v>0</v>
      </c>
    </row>
    <row r="1202" spans="1:12" x14ac:dyDescent="0.3">
      <c r="A1202">
        <v>1201</v>
      </c>
      <c r="B1202" s="5" t="s">
        <v>8410</v>
      </c>
      <c r="C1202" s="6">
        <v>7.9539999999999997</v>
      </c>
      <c r="D1202" s="6">
        <v>1.966E-2</v>
      </c>
      <c r="E1202" s="10">
        <f t="shared" si="151"/>
        <v>-3.0337248828541826E-2</v>
      </c>
      <c r="F1202">
        <f t="shared" si="152"/>
        <v>0.97011830711062319</v>
      </c>
      <c r="G1202">
        <f t="shared" si="149"/>
        <v>7.9409793656487357</v>
      </c>
      <c r="H1202">
        <f t="shared" si="153"/>
        <v>5.7230107018068944E-2</v>
      </c>
      <c r="I1202" t="str">
        <f t="shared" si="150"/>
        <v>2004</v>
      </c>
      <c r="J1202">
        <f t="shared" si="156"/>
        <v>-2.3639491270379676</v>
      </c>
      <c r="K1202">
        <f t="shared" si="154"/>
        <v>-1.0801967065830969</v>
      </c>
      <c r="L1202">
        <f t="shared" si="155"/>
        <v>0</v>
      </c>
    </row>
    <row r="1203" spans="1:12" x14ac:dyDescent="0.3">
      <c r="A1203">
        <v>1202</v>
      </c>
      <c r="B1203" s="5" t="s">
        <v>8408</v>
      </c>
      <c r="C1203" s="6">
        <v>7.6</v>
      </c>
      <c r="D1203" s="6">
        <v>2.017E-2</v>
      </c>
      <c r="E1203" s="10">
        <f t="shared" si="151"/>
        <v>-4.5526699493213502E-2</v>
      </c>
      <c r="F1203">
        <f t="shared" si="152"/>
        <v>0.95549409102338445</v>
      </c>
      <c r="G1203">
        <f t="shared" si="149"/>
        <v>7.5872363964168228</v>
      </c>
      <c r="H1203">
        <f t="shared" si="153"/>
        <v>5.7832360858706043E-2</v>
      </c>
      <c r="I1203" t="str">
        <f t="shared" si="150"/>
        <v>2004</v>
      </c>
      <c r="J1203">
        <f t="shared" si="156"/>
        <v>-2.2824119783105066</v>
      </c>
      <c r="K1203">
        <f t="shared" si="154"/>
        <v>-0.83722830045349106</v>
      </c>
      <c r="L1203">
        <f t="shared" si="155"/>
        <v>0</v>
      </c>
    </row>
    <row r="1204" spans="1:12" x14ac:dyDescent="0.3">
      <c r="A1204">
        <v>1203</v>
      </c>
      <c r="B1204" s="5" t="s">
        <v>8406</v>
      </c>
      <c r="C1204" s="6">
        <v>7.4710000000000001</v>
      </c>
      <c r="D1204" s="6">
        <v>2.069E-2</v>
      </c>
      <c r="E1204" s="10">
        <f t="shared" si="151"/>
        <v>-1.7119388298621141E-2</v>
      </c>
      <c r="F1204">
        <f t="shared" si="152"/>
        <v>0.98302631578947375</v>
      </c>
      <c r="G1204">
        <f t="shared" si="149"/>
        <v>7.4581298491641794</v>
      </c>
      <c r="H1204">
        <f t="shared" si="153"/>
        <v>5.6437384105351214E-2</v>
      </c>
      <c r="I1204" t="str">
        <f t="shared" si="150"/>
        <v>2004</v>
      </c>
      <c r="J1204">
        <f t="shared" si="156"/>
        <v>-2.1894564783164383</v>
      </c>
      <c r="K1204">
        <f t="shared" si="154"/>
        <v>-0.70812175320084769</v>
      </c>
      <c r="L1204">
        <f t="shared" si="155"/>
        <v>0</v>
      </c>
    </row>
    <row r="1205" spans="1:12" x14ac:dyDescent="0.3">
      <c r="A1205">
        <v>1204</v>
      </c>
      <c r="B1205" s="5" t="s">
        <v>8405</v>
      </c>
      <c r="C1205" s="6">
        <v>7.6779999999999999</v>
      </c>
      <c r="D1205" s="6">
        <v>2.053E-2</v>
      </c>
      <c r="E1205" s="10">
        <f t="shared" si="151"/>
        <v>2.7330237584941859E-2</v>
      </c>
      <c r="F1205">
        <f t="shared" si="152"/>
        <v>1.0277071342524429</v>
      </c>
      <c r="G1205">
        <f t="shared" si="149"/>
        <v>7.6648754518251598</v>
      </c>
      <c r="H1205">
        <f t="shared" si="153"/>
        <v>4.5310417178853778E-2</v>
      </c>
      <c r="I1205" t="str">
        <f t="shared" si="150"/>
        <v>2004</v>
      </c>
      <c r="J1205">
        <f t="shared" si="156"/>
        <v>-1.8065195411985728</v>
      </c>
      <c r="K1205">
        <f t="shared" si="154"/>
        <v>-0.9148673558618281</v>
      </c>
      <c r="L1205">
        <f t="shared" si="155"/>
        <v>0</v>
      </c>
    </row>
    <row r="1206" spans="1:12" x14ac:dyDescent="0.3">
      <c r="A1206">
        <v>1205</v>
      </c>
      <c r="B1206" s="5" t="s">
        <v>8403</v>
      </c>
      <c r="C1206" s="6">
        <v>7.2359999999999998</v>
      </c>
      <c r="D1206" s="6">
        <v>2.145E-2</v>
      </c>
      <c r="E1206" s="10">
        <f t="shared" si="151"/>
        <v>-5.9290529045557303E-2</v>
      </c>
      <c r="F1206">
        <f t="shared" si="152"/>
        <v>0.94243292524094813</v>
      </c>
      <c r="G1206">
        <f t="shared" si="149"/>
        <v>7.2230772031905115</v>
      </c>
      <c r="H1206">
        <f t="shared" si="153"/>
        <v>4.6610724340120292E-2</v>
      </c>
      <c r="I1206" t="str">
        <f t="shared" si="150"/>
        <v>2004</v>
      </c>
      <c r="J1206">
        <f t="shared" si="156"/>
        <v>-1.7512478270210579</v>
      </c>
      <c r="K1206">
        <f t="shared" si="154"/>
        <v>-0.47306910722717976</v>
      </c>
      <c r="L1206">
        <f t="shared" si="155"/>
        <v>0</v>
      </c>
    </row>
    <row r="1207" spans="1:12" x14ac:dyDescent="0.3">
      <c r="A1207">
        <v>1206</v>
      </c>
      <c r="B1207" s="5" t="s">
        <v>8401</v>
      </c>
      <c r="C1207" s="6">
        <v>7.1760000000000002</v>
      </c>
      <c r="D1207" s="6">
        <v>2.0579999999999998E-2</v>
      </c>
      <c r="E1207" s="10">
        <f t="shared" si="151"/>
        <v>-8.3264427765536685E-3</v>
      </c>
      <c r="F1207">
        <f t="shared" si="152"/>
        <v>0.99170812603648428</v>
      </c>
      <c r="G1207">
        <f t="shared" si="149"/>
        <v>7.1637037070850216</v>
      </c>
      <c r="H1207">
        <f t="shared" si="153"/>
        <v>4.6639461687480614E-2</v>
      </c>
      <c r="I1207" t="str">
        <f t="shared" si="150"/>
        <v>2004</v>
      </c>
      <c r="J1207">
        <f t="shared" si="156"/>
        <v>-1.7379234560572498</v>
      </c>
      <c r="K1207">
        <f t="shared" si="154"/>
        <v>-0.41369561112168984</v>
      </c>
      <c r="L1207">
        <f t="shared" si="155"/>
        <v>0</v>
      </c>
    </row>
    <row r="1208" spans="1:12" x14ac:dyDescent="0.3">
      <c r="A1208">
        <v>1207</v>
      </c>
      <c r="B1208" s="5" t="s">
        <v>8399</v>
      </c>
      <c r="C1208" s="6">
        <v>7.4359999999999999</v>
      </c>
      <c r="D1208" s="6">
        <v>2.068E-2</v>
      </c>
      <c r="E1208" s="10">
        <f t="shared" si="151"/>
        <v>3.5590945102702533E-2</v>
      </c>
      <c r="F1208">
        <f t="shared" si="152"/>
        <v>1.036231884057971</v>
      </c>
      <c r="G1208">
        <f t="shared" si="149"/>
        <v>7.4231963289986238</v>
      </c>
      <c r="H1208">
        <f t="shared" si="153"/>
        <v>4.7005279759546659E-2</v>
      </c>
      <c r="I1208" t="str">
        <f t="shared" si="150"/>
        <v>2004</v>
      </c>
      <c r="J1208">
        <f t="shared" si="156"/>
        <v>-1.8150019223225762</v>
      </c>
      <c r="K1208">
        <f t="shared" si="154"/>
        <v>-0.67318823303529207</v>
      </c>
      <c r="L1208">
        <f t="shared" si="155"/>
        <v>0</v>
      </c>
    </row>
    <row r="1209" spans="1:12" x14ac:dyDescent="0.3">
      <c r="A1209">
        <v>1208</v>
      </c>
      <c r="B1209" s="5" t="s">
        <v>8397</v>
      </c>
      <c r="C1209" s="6">
        <v>7.1239999999999997</v>
      </c>
      <c r="D1209" s="6">
        <v>2.1099999999999997E-2</v>
      </c>
      <c r="E1209" s="10">
        <f t="shared" si="151"/>
        <v>-4.286370443178239E-2</v>
      </c>
      <c r="F1209">
        <f t="shared" si="152"/>
        <v>0.95804195804195802</v>
      </c>
      <c r="G1209">
        <f t="shared" si="149"/>
        <v>7.1114846396454938</v>
      </c>
      <c r="H1209">
        <f t="shared" si="153"/>
        <v>4.6330695081736782E-2</v>
      </c>
      <c r="I1209" t="str">
        <f t="shared" si="150"/>
        <v>2004</v>
      </c>
      <c r="J1209">
        <f t="shared" si="156"/>
        <v>-1.7138333622035493</v>
      </c>
      <c r="K1209">
        <f t="shared" si="154"/>
        <v>-0.36147654368216209</v>
      </c>
      <c r="L1209">
        <f t="shared" si="155"/>
        <v>0</v>
      </c>
    </row>
    <row r="1210" spans="1:12" x14ac:dyDescent="0.3">
      <c r="A1210">
        <v>1209</v>
      </c>
      <c r="B1210" s="5" t="s">
        <v>8395</v>
      </c>
      <c r="C1210" s="6">
        <v>7.2830000000000004</v>
      </c>
      <c r="D1210" s="6">
        <v>2.1099999999999997E-2</v>
      </c>
      <c r="E1210" s="10">
        <f t="shared" si="151"/>
        <v>2.2073499808362998E-2</v>
      </c>
      <c r="F1210">
        <f t="shared" si="152"/>
        <v>1.0223189219539586</v>
      </c>
      <c r="G1210">
        <f t="shared" si="149"/>
        <v>7.270205310294517</v>
      </c>
      <c r="H1210">
        <f t="shared" si="153"/>
        <v>4.6394255134676043E-2</v>
      </c>
      <c r="I1210" t="str">
        <f t="shared" si="150"/>
        <v>2004</v>
      </c>
      <c r="J1210">
        <f t="shared" si="156"/>
        <v>-1.7544879208115765</v>
      </c>
      <c r="K1210">
        <f t="shared" si="154"/>
        <v>-0.52019721433118526</v>
      </c>
      <c r="L1210">
        <f t="shared" si="155"/>
        <v>0</v>
      </c>
    </row>
    <row r="1211" spans="1:12" x14ac:dyDescent="0.3">
      <c r="A1211">
        <v>1210</v>
      </c>
      <c r="B1211" s="5" t="s">
        <v>8393</v>
      </c>
      <c r="C1211" s="6">
        <v>6.8730000000000002</v>
      </c>
      <c r="D1211" s="6">
        <v>2.1349999999999997E-2</v>
      </c>
      <c r="E1211" s="10">
        <f t="shared" si="151"/>
        <v>-5.7942173096309904E-2</v>
      </c>
      <c r="F1211">
        <f t="shared" si="152"/>
        <v>0.94370451736921601</v>
      </c>
      <c r="G1211">
        <f t="shared" si="149"/>
        <v>6.8607826590656389</v>
      </c>
      <c r="H1211">
        <f t="shared" si="153"/>
        <v>4.7290076593529878E-2</v>
      </c>
      <c r="I1211" t="str">
        <f t="shared" si="150"/>
        <v>2004</v>
      </c>
      <c r="J1211">
        <f t="shared" si="156"/>
        <v>-1.6876530929438547</v>
      </c>
      <c r="K1211">
        <f t="shared" si="154"/>
        <v>-0.11077456310230716</v>
      </c>
      <c r="L1211">
        <f t="shared" si="155"/>
        <v>0</v>
      </c>
    </row>
    <row r="1212" spans="1:12" x14ac:dyDescent="0.3">
      <c r="A1212">
        <v>1211</v>
      </c>
      <c r="B1212" s="5" t="s">
        <v>8391</v>
      </c>
      <c r="C1212" s="6">
        <v>7.1150000000000002</v>
      </c>
      <c r="D1212" s="6">
        <v>2.12E-2</v>
      </c>
      <c r="E1212" s="10">
        <f t="shared" si="151"/>
        <v>3.4604539402347631E-2</v>
      </c>
      <c r="F1212">
        <f t="shared" si="152"/>
        <v>1.035210242979776</v>
      </c>
      <c r="G1212">
        <f t="shared" si="149"/>
        <v>7.1024412634836898</v>
      </c>
      <c r="H1212">
        <f t="shared" si="153"/>
        <v>4.7700506962775495E-2</v>
      </c>
      <c r="I1212" t="str">
        <f t="shared" si="150"/>
        <v>2004</v>
      </c>
      <c r="J1212">
        <f t="shared" si="156"/>
        <v>-1.7622606595342842</v>
      </c>
      <c r="K1212">
        <f t="shared" si="154"/>
        <v>-0.49377792097477347</v>
      </c>
      <c r="L1212">
        <f t="shared" si="155"/>
        <v>0</v>
      </c>
    </row>
    <row r="1213" spans="1:12" x14ac:dyDescent="0.3">
      <c r="A1213">
        <v>1212</v>
      </c>
      <c r="B1213" s="5" t="s">
        <v>8389</v>
      </c>
      <c r="C1213" s="6">
        <v>6.7619999999999996</v>
      </c>
      <c r="D1213" s="6">
        <v>2.1299999999999999E-2</v>
      </c>
      <c r="E1213" s="10">
        <f t="shared" si="151"/>
        <v>-5.0886527256121507E-2</v>
      </c>
      <c r="F1213">
        <f t="shared" si="152"/>
        <v>0.95038650737877717</v>
      </c>
      <c r="G1213">
        <f t="shared" si="149"/>
        <v>6.7500080959633317</v>
      </c>
      <c r="H1213">
        <f t="shared" si="153"/>
        <v>4.8409610968354791E-2</v>
      </c>
      <c r="I1213" t="str">
        <f t="shared" si="150"/>
        <v>2004</v>
      </c>
      <c r="J1213">
        <f t="shared" si="156"/>
        <v>-1.6997121813366005</v>
      </c>
      <c r="K1213">
        <f t="shared" si="154"/>
        <v>-0.14134475345441544</v>
      </c>
      <c r="L1213">
        <f t="shared" si="155"/>
        <v>0</v>
      </c>
    </row>
    <row r="1214" spans="1:12" x14ac:dyDescent="0.3">
      <c r="A1214">
        <v>1213</v>
      </c>
      <c r="B1214" s="5" t="s">
        <v>8387</v>
      </c>
      <c r="C1214" s="6">
        <v>6.7930000000000001</v>
      </c>
      <c r="D1214" s="6">
        <v>2.1659999999999999E-2</v>
      </c>
      <c r="E1214" s="10">
        <f t="shared" si="151"/>
        <v>4.5739659234707341E-3</v>
      </c>
      <c r="F1214">
        <f t="shared" si="152"/>
        <v>1.0045844424726413</v>
      </c>
      <c r="G1214">
        <f t="shared" si="149"/>
        <v>6.7807496942269436</v>
      </c>
      <c r="H1214">
        <f t="shared" si="153"/>
        <v>4.7436251433405227E-2</v>
      </c>
      <c r="I1214" t="str">
        <f t="shared" si="150"/>
        <v>2004</v>
      </c>
      <c r="J1214">
        <f t="shared" si="156"/>
        <v>-1.6731218697409664</v>
      </c>
      <c r="K1214">
        <f t="shared" si="154"/>
        <v>-0.17208635171802733</v>
      </c>
      <c r="L1214">
        <f t="shared" si="155"/>
        <v>0</v>
      </c>
    </row>
    <row r="1215" spans="1:12" x14ac:dyDescent="0.3">
      <c r="A1215">
        <v>1214</v>
      </c>
      <c r="B1215" s="5" t="s">
        <v>8385</v>
      </c>
      <c r="C1215" s="6">
        <v>7.976</v>
      </c>
      <c r="D1215" s="6">
        <v>2.1659999999999999E-2</v>
      </c>
      <c r="E1215" s="10">
        <f t="shared" si="151"/>
        <v>0.16054436245037232</v>
      </c>
      <c r="F1215">
        <f t="shared" si="152"/>
        <v>1.1741498601501545</v>
      </c>
      <c r="G1215">
        <f t="shared" si="149"/>
        <v>7.9616163051897688</v>
      </c>
      <c r="H1215">
        <f t="shared" si="153"/>
        <v>5.5479485568549619E-2</v>
      </c>
      <c r="I1215" t="str">
        <f t="shared" si="150"/>
        <v>2004</v>
      </c>
      <c r="J1215">
        <f t="shared" si="156"/>
        <v>-2.2975933724117241</v>
      </c>
      <c r="K1215">
        <f t="shared" si="154"/>
        <v>-1.3529529626808525</v>
      </c>
      <c r="L1215">
        <f t="shared" si="155"/>
        <v>0</v>
      </c>
    </row>
    <row r="1216" spans="1:12" x14ac:dyDescent="0.3">
      <c r="A1216">
        <v>1215</v>
      </c>
      <c r="B1216" s="5" t="s">
        <v>8383</v>
      </c>
      <c r="C1216" s="6">
        <v>7.8369999999999997</v>
      </c>
      <c r="D1216" s="6">
        <v>2.1860000000000001E-2</v>
      </c>
      <c r="E1216" s="10">
        <f t="shared" si="151"/>
        <v>-1.7580924588809707E-2</v>
      </c>
      <c r="F1216">
        <f t="shared" si="152"/>
        <v>0.98257271815446334</v>
      </c>
      <c r="G1216">
        <f t="shared" si="149"/>
        <v>7.8227365938634783</v>
      </c>
      <c r="H1216">
        <f t="shared" si="153"/>
        <v>5.5592143890205288E-2</v>
      </c>
      <c r="I1216" t="str">
        <f t="shared" si="150"/>
        <v>2004</v>
      </c>
      <c r="J1216">
        <f t="shared" si="156"/>
        <v>-2.2620991177081047</v>
      </c>
      <c r="K1216">
        <f t="shared" si="154"/>
        <v>-1.214073251354562</v>
      </c>
      <c r="L1216">
        <f t="shared" si="155"/>
        <v>0</v>
      </c>
    </row>
    <row r="1217" spans="1:12" x14ac:dyDescent="0.3">
      <c r="A1217">
        <v>1216</v>
      </c>
      <c r="B1217" s="5" t="s">
        <v>8381</v>
      </c>
      <c r="C1217" s="6">
        <v>7.62</v>
      </c>
      <c r="D1217" s="6">
        <v>2.2120000000000001E-2</v>
      </c>
      <c r="E1217" s="10">
        <f t="shared" si="151"/>
        <v>-2.8079738372172584E-2</v>
      </c>
      <c r="F1217">
        <f t="shared" si="152"/>
        <v>0.97231083322700018</v>
      </c>
      <c r="G1217">
        <f t="shared" si="149"/>
        <v>7.6059667379634526</v>
      </c>
      <c r="H1217">
        <f t="shared" si="153"/>
        <v>5.5815558836556922E-2</v>
      </c>
      <c r="I1217" t="str">
        <f t="shared" si="150"/>
        <v>2004</v>
      </c>
      <c r="J1217">
        <f t="shared" si="156"/>
        <v>-2.2082548847651062</v>
      </c>
      <c r="K1217">
        <f t="shared" si="154"/>
        <v>-0.99730339545453628</v>
      </c>
      <c r="L1217">
        <f t="shared" si="155"/>
        <v>0</v>
      </c>
    </row>
    <row r="1218" spans="1:12" x14ac:dyDescent="0.3">
      <c r="A1218">
        <v>1217</v>
      </c>
      <c r="B1218" s="5" t="s">
        <v>8379</v>
      </c>
      <c r="C1218" s="6">
        <v>7.4130000000000003</v>
      </c>
      <c r="D1218" s="6">
        <v>2.2069999999999999E-2</v>
      </c>
      <c r="E1218" s="10">
        <f t="shared" si="151"/>
        <v>-2.7541154023972191E-2</v>
      </c>
      <c r="F1218">
        <f t="shared" si="152"/>
        <v>0.97283464566929134</v>
      </c>
      <c r="G1218">
        <f t="shared" si="149"/>
        <v>7.3993787871798071</v>
      </c>
      <c r="H1218">
        <f t="shared" si="153"/>
        <v>5.6077379249776044E-2</v>
      </c>
      <c r="I1218" t="str">
        <f t="shared" si="150"/>
        <v>2004</v>
      </c>
      <c r="J1218">
        <f t="shared" si="156"/>
        <v>-2.1583529720652801</v>
      </c>
      <c r="K1218">
        <f t="shared" si="154"/>
        <v>-0.79071544467089083</v>
      </c>
      <c r="L1218">
        <f t="shared" si="155"/>
        <v>0</v>
      </c>
    </row>
    <row r="1219" spans="1:12" x14ac:dyDescent="0.3">
      <c r="A1219">
        <v>1218</v>
      </c>
      <c r="B1219" s="5" t="s">
        <v>8378</v>
      </c>
      <c r="C1219" s="6">
        <v>6.8109999999999999</v>
      </c>
      <c r="D1219" s="6">
        <v>2.2069999999999999E-2</v>
      </c>
      <c r="E1219" s="10">
        <f t="shared" si="151"/>
        <v>-8.4696263415401429E-2</v>
      </c>
      <c r="F1219">
        <f t="shared" si="152"/>
        <v>0.91879131255901791</v>
      </c>
      <c r="G1219">
        <f t="shared" ref="G1219:G1282" si="157">C1219*EXP(-1/12*D1219)</f>
        <v>6.7984849479942895</v>
      </c>
      <c r="H1219">
        <f t="shared" si="153"/>
        <v>5.7677131938152965E-2</v>
      </c>
      <c r="I1219" t="str">
        <f t="shared" ref="I1219:I1282" si="158">MID(B1219,7,4)</f>
        <v>2004</v>
      </c>
      <c r="J1219">
        <f t="shared" si="156"/>
        <v>-2.0396483453447645</v>
      </c>
      <c r="K1219">
        <f t="shared" si="154"/>
        <v>-0.18982160548537319</v>
      </c>
      <c r="L1219">
        <f t="shared" si="155"/>
        <v>0</v>
      </c>
    </row>
    <row r="1220" spans="1:12" x14ac:dyDescent="0.3">
      <c r="A1220">
        <v>1219</v>
      </c>
      <c r="B1220" s="5" t="s">
        <v>8376</v>
      </c>
      <c r="C1220" s="6">
        <v>6.7960000000000003</v>
      </c>
      <c r="D1220" s="6">
        <v>2.1860000000000001E-2</v>
      </c>
      <c r="E1220" s="10">
        <f t="shared" ref="E1220:E1283" si="159">LN(C1220/C1219)</f>
        <v>-2.204748449495625E-3</v>
      </c>
      <c r="F1220">
        <f t="shared" ref="F1220:F1283" si="160">C1220/C1219</f>
        <v>0.9977976802231685</v>
      </c>
      <c r="G1220">
        <f t="shared" si="157"/>
        <v>6.7836312226484887</v>
      </c>
      <c r="H1220">
        <f t="shared" si="153"/>
        <v>5.6171734744724602E-2</v>
      </c>
      <c r="I1220" t="str">
        <f t="shared" si="158"/>
        <v>2004</v>
      </c>
      <c r="J1220">
        <f t="shared" si="156"/>
        <v>-1.9820726431046503</v>
      </c>
      <c r="K1220">
        <f t="shared" si="154"/>
        <v>-0.17496788013957243</v>
      </c>
      <c r="L1220">
        <f t="shared" si="155"/>
        <v>0</v>
      </c>
    </row>
    <row r="1221" spans="1:12" x14ac:dyDescent="0.3">
      <c r="A1221">
        <v>1220</v>
      </c>
      <c r="B1221" s="5" t="s">
        <v>8375</v>
      </c>
      <c r="C1221" s="6">
        <v>6.923</v>
      </c>
      <c r="D1221" s="6">
        <v>2.206E-2</v>
      </c>
      <c r="E1221" s="10">
        <f t="shared" si="159"/>
        <v>1.8514997886202793E-2</v>
      </c>
      <c r="F1221">
        <f t="shared" si="160"/>
        <v>1.0186874632136551</v>
      </c>
      <c r="G1221">
        <f t="shared" si="157"/>
        <v>6.9102849092018142</v>
      </c>
      <c r="H1221">
        <f t="shared" si="153"/>
        <v>5.6268230709742816E-2</v>
      </c>
      <c r="I1221" t="str">
        <f t="shared" si="158"/>
        <v>2004</v>
      </c>
      <c r="J1221">
        <f t="shared" si="156"/>
        <v>-2.0225474243472075</v>
      </c>
      <c r="K1221">
        <f t="shared" si="154"/>
        <v>-0.30162156669289786</v>
      </c>
      <c r="L1221">
        <f t="shared" si="155"/>
        <v>0</v>
      </c>
    </row>
    <row r="1222" spans="1:12" x14ac:dyDescent="0.3">
      <c r="A1222">
        <v>1221</v>
      </c>
      <c r="B1222" s="5" t="s">
        <v>8373</v>
      </c>
      <c r="C1222" s="6">
        <v>6.6210000000000004</v>
      </c>
      <c r="D1222" s="6">
        <v>2.2380000000000001E-2</v>
      </c>
      <c r="E1222" s="10">
        <f t="shared" si="159"/>
        <v>-4.460278575317931E-2</v>
      </c>
      <c r="F1222">
        <f t="shared" si="160"/>
        <v>0.95637729308103425</v>
      </c>
      <c r="G1222">
        <f t="shared" si="157"/>
        <v>6.6086633425089163</v>
      </c>
      <c r="H1222">
        <f t="shared" si="153"/>
        <v>5.575501793983318E-2</v>
      </c>
      <c r="I1222" t="str">
        <f t="shared" si="158"/>
        <v>2004</v>
      </c>
      <c r="J1222">
        <f t="shared" si="156"/>
        <v>-1.9166247373424692</v>
      </c>
      <c r="K1222">
        <f t="shared" si="154"/>
        <v>6.1884477757974565E-2</v>
      </c>
      <c r="L1222">
        <f t="shared" si="155"/>
        <v>0</v>
      </c>
    </row>
    <row r="1223" spans="1:12" x14ac:dyDescent="0.3">
      <c r="A1223">
        <v>1222</v>
      </c>
      <c r="B1223" s="5" t="s">
        <v>8371</v>
      </c>
      <c r="C1223" s="6">
        <v>6.6829999999999998</v>
      </c>
      <c r="D1223" s="6">
        <v>2.2380000000000001E-2</v>
      </c>
      <c r="E1223" s="10">
        <f t="shared" si="159"/>
        <v>9.3205725862240268E-3</v>
      </c>
      <c r="F1223">
        <f t="shared" si="160"/>
        <v>1.0093641443890651</v>
      </c>
      <c r="G1223">
        <f t="shared" si="157"/>
        <v>6.6705478202668909</v>
      </c>
      <c r="H1223">
        <f t="shared" si="153"/>
        <v>5.5695770874163837E-2</v>
      </c>
      <c r="I1223" t="str">
        <f t="shared" si="158"/>
        <v>2004</v>
      </c>
      <c r="J1223">
        <f t="shared" si="156"/>
        <v>-1.932516549722151</v>
      </c>
      <c r="K1223">
        <f t="shared" si="154"/>
        <v>0.13706241417535647</v>
      </c>
      <c r="L1223">
        <f t="shared" si="155"/>
        <v>0</v>
      </c>
    </row>
    <row r="1224" spans="1:12" x14ac:dyDescent="0.3">
      <c r="A1224">
        <v>1223</v>
      </c>
      <c r="B1224" s="5" t="s">
        <v>8369</v>
      </c>
      <c r="C1224" s="6">
        <v>6.8860000000000001</v>
      </c>
      <c r="D1224" s="6">
        <v>2.2280000000000001E-2</v>
      </c>
      <c r="E1224" s="10">
        <f t="shared" si="159"/>
        <v>2.9923376387399076E-2</v>
      </c>
      <c r="F1224">
        <f t="shared" si="160"/>
        <v>1.0303755798294181</v>
      </c>
      <c r="G1224">
        <f t="shared" si="157"/>
        <v>6.8732268547391611</v>
      </c>
      <c r="H1224">
        <f t="shared" si="153"/>
        <v>5.461462409119678E-2</v>
      </c>
      <c r="I1224" t="str">
        <f t="shared" si="158"/>
        <v>2004</v>
      </c>
      <c r="J1224">
        <f t="shared" si="156"/>
        <v>-1.9525813087033363</v>
      </c>
      <c r="K1224">
        <f t="shared" si="154"/>
        <v>-0.21733493818527094</v>
      </c>
      <c r="L1224">
        <f t="shared" si="155"/>
        <v>0</v>
      </c>
    </row>
    <row r="1225" spans="1:12" x14ac:dyDescent="0.3">
      <c r="A1225">
        <v>1224</v>
      </c>
      <c r="B1225" s="5" t="s">
        <v>8367</v>
      </c>
      <c r="C1225" s="6">
        <v>6.843</v>
      </c>
      <c r="D1225" s="6">
        <v>2.2269999999999998E-2</v>
      </c>
      <c r="E1225" s="10">
        <f t="shared" si="159"/>
        <v>-6.2641329459713329E-3</v>
      </c>
      <c r="F1225">
        <f t="shared" si="160"/>
        <v>0.99375544583212316</v>
      </c>
      <c r="G1225">
        <f t="shared" si="157"/>
        <v>6.8303123092611893</v>
      </c>
      <c r="H1225">
        <f t="shared" si="153"/>
        <v>5.1887441932496114E-2</v>
      </c>
      <c r="I1225" t="str">
        <f t="shared" si="158"/>
        <v>2004</v>
      </c>
      <c r="J1225">
        <f t="shared" si="156"/>
        <v>-1.843496522849718</v>
      </c>
      <c r="K1225">
        <f t="shared" si="154"/>
        <v>-0.68149794123899898</v>
      </c>
      <c r="L1225">
        <f t="shared" si="155"/>
        <v>0</v>
      </c>
    </row>
    <row r="1226" spans="1:12" x14ac:dyDescent="0.3">
      <c r="A1226">
        <v>1225</v>
      </c>
      <c r="B1226" s="5" t="s">
        <v>8365</v>
      </c>
      <c r="C1226" s="6">
        <v>7.1660000000000004</v>
      </c>
      <c r="D1226" s="6">
        <v>2.2170000000000002E-2</v>
      </c>
      <c r="E1226" s="10">
        <f t="shared" si="159"/>
        <v>4.6121386912401391E-2</v>
      </c>
      <c r="F1226">
        <f t="shared" si="160"/>
        <v>1.0472015198012568</v>
      </c>
      <c r="G1226">
        <f t="shared" si="157"/>
        <v>7.1527730371691662</v>
      </c>
      <c r="H1226">
        <f t="shared" si="153"/>
        <v>4.6418594073872964E-2</v>
      </c>
      <c r="I1226" t="str">
        <f t="shared" si="158"/>
        <v>2004</v>
      </c>
      <c r="J1226">
        <f t="shared" si="156"/>
        <v>-1.7270540432338801</v>
      </c>
      <c r="K1226">
        <f t="shared" si="154"/>
        <v>-1.003958669146976</v>
      </c>
      <c r="L1226">
        <f t="shared" si="155"/>
        <v>0</v>
      </c>
    </row>
    <row r="1227" spans="1:12" x14ac:dyDescent="0.3">
      <c r="A1227">
        <v>1226</v>
      </c>
      <c r="B1227" s="5" t="s">
        <v>8364</v>
      </c>
      <c r="C1227" s="6">
        <v>7.3330000000000002</v>
      </c>
      <c r="D1227" s="6">
        <v>2.2120000000000001E-2</v>
      </c>
      <c r="E1227" s="10">
        <f t="shared" si="159"/>
        <v>2.3037090228900339E-2</v>
      </c>
      <c r="F1227">
        <f t="shared" si="160"/>
        <v>1.0233044934412503</v>
      </c>
      <c r="G1227">
        <f t="shared" si="157"/>
        <v>7.3194952873341208</v>
      </c>
      <c r="H1227">
        <f t="shared" si="153"/>
        <v>4.6689718450680505E-2</v>
      </c>
      <c r="I1227" t="str">
        <f t="shared" si="158"/>
        <v>2004</v>
      </c>
      <c r="J1227">
        <f t="shared" si="156"/>
        <v>-1.7776321291056218</v>
      </c>
      <c r="K1227">
        <f t="shared" si="154"/>
        <v>-1.1706809193119305</v>
      </c>
      <c r="L1227">
        <f t="shared" si="155"/>
        <v>0</v>
      </c>
    </row>
    <row r="1228" spans="1:12" x14ac:dyDescent="0.3">
      <c r="A1228">
        <v>1227</v>
      </c>
      <c r="B1228" s="5" t="s">
        <v>8362</v>
      </c>
      <c r="C1228" s="6">
        <v>7.2359999999999998</v>
      </c>
      <c r="D1228" s="6">
        <v>2.2019999999999998E-2</v>
      </c>
      <c r="E1228" s="10">
        <f t="shared" si="159"/>
        <v>-1.3316141578613791E-2</v>
      </c>
      <c r="F1228">
        <f t="shared" si="160"/>
        <v>0.9867721260057275</v>
      </c>
      <c r="G1228">
        <f t="shared" si="157"/>
        <v>7.2227341151717646</v>
      </c>
      <c r="H1228">
        <f t="shared" si="153"/>
        <v>4.6698552111538096E-2</v>
      </c>
      <c r="I1228" t="str">
        <f t="shared" si="158"/>
        <v>2004</v>
      </c>
      <c r="J1228">
        <f t="shared" si="156"/>
        <v>-1.7544643335906662</v>
      </c>
      <c r="K1228">
        <f t="shared" si="154"/>
        <v>-1.084981610052405</v>
      </c>
      <c r="L1228">
        <f t="shared" si="155"/>
        <v>0</v>
      </c>
    </row>
    <row r="1229" spans="1:12" x14ac:dyDescent="0.3">
      <c r="A1229">
        <v>1228</v>
      </c>
      <c r="B1229" s="5" t="s">
        <v>8360</v>
      </c>
      <c r="C1229" s="6">
        <v>7</v>
      </c>
      <c r="D1229" s="6">
        <v>2.181E-2</v>
      </c>
      <c r="E1229" s="10">
        <f t="shared" si="159"/>
        <v>-3.315841847773536E-2</v>
      </c>
      <c r="F1229">
        <f t="shared" si="160"/>
        <v>0.96738529574350474</v>
      </c>
      <c r="G1229">
        <f t="shared" si="157"/>
        <v>6.9872890545706703</v>
      </c>
      <c r="H1229">
        <f t="shared" si="153"/>
        <v>4.6914384997791089E-2</v>
      </c>
      <c r="I1229" t="str">
        <f t="shared" si="158"/>
        <v>2004</v>
      </c>
      <c r="J1229">
        <f t="shared" si="156"/>
        <v>-1.7051172103762766</v>
      </c>
      <c r="K1229">
        <f t="shared" si="154"/>
        <v>-1.207923226999025</v>
      </c>
      <c r="L1229">
        <f t="shared" si="155"/>
        <v>0</v>
      </c>
    </row>
    <row r="1230" spans="1:12" x14ac:dyDescent="0.3">
      <c r="A1230">
        <v>1229</v>
      </c>
      <c r="B1230" s="5" t="s">
        <v>8358</v>
      </c>
      <c r="C1230" s="6">
        <v>7.4569999999999999</v>
      </c>
      <c r="D1230" s="6">
        <v>2.181E-2</v>
      </c>
      <c r="E1230" s="10">
        <f t="shared" si="159"/>
        <v>6.3243039506344356E-2</v>
      </c>
      <c r="F1230">
        <f t="shared" si="160"/>
        <v>1.0652857142857142</v>
      </c>
      <c r="G1230">
        <f t="shared" si="157"/>
        <v>7.4434592114190705</v>
      </c>
      <c r="H1230">
        <f t="shared" si="153"/>
        <v>4.8379457003702345E-2</v>
      </c>
      <c r="I1230" t="str">
        <f t="shared" si="158"/>
        <v>2004</v>
      </c>
      <c r="J1230">
        <f t="shared" si="156"/>
        <v>-1.8731618459168591</v>
      </c>
      <c r="K1230">
        <f t="shared" si="154"/>
        <v>-1.6640933838474252</v>
      </c>
      <c r="L1230">
        <f t="shared" si="155"/>
        <v>0</v>
      </c>
    </row>
    <row r="1231" spans="1:12" x14ac:dyDescent="0.3">
      <c r="A1231">
        <v>1230</v>
      </c>
      <c r="B1231" s="5" t="s">
        <v>8356</v>
      </c>
      <c r="C1231" s="6">
        <v>6.952</v>
      </c>
      <c r="D1231" s="6">
        <v>2.1860000000000001E-2</v>
      </c>
      <c r="E1231" s="10">
        <f t="shared" si="159"/>
        <v>-7.0123800598566891E-2</v>
      </c>
      <c r="F1231">
        <f t="shared" si="160"/>
        <v>0.93227839613785701</v>
      </c>
      <c r="G1231">
        <f t="shared" si="157"/>
        <v>6.9393473013320026</v>
      </c>
      <c r="H1231">
        <f t="shared" si="153"/>
        <v>4.8594434021352911E-2</v>
      </c>
      <c r="I1231" t="str">
        <f t="shared" si="158"/>
        <v>2004</v>
      </c>
      <c r="J1231">
        <f t="shared" si="156"/>
        <v>-1.7540608385371805</v>
      </c>
      <c r="K1231">
        <f t="shared" si="154"/>
        <v>-1.1599814737603573</v>
      </c>
      <c r="L1231">
        <f t="shared" si="155"/>
        <v>0</v>
      </c>
    </row>
    <row r="1232" spans="1:12" x14ac:dyDescent="0.3">
      <c r="A1232">
        <v>1231</v>
      </c>
      <c r="B1232" s="5" t="s">
        <v>8354</v>
      </c>
      <c r="C1232" s="6">
        <v>6.8559999999999999</v>
      </c>
      <c r="D1232" s="6">
        <v>2.2019999999999998E-2</v>
      </c>
      <c r="E1232" s="10">
        <f t="shared" si="159"/>
        <v>-1.3905206667612262E-2</v>
      </c>
      <c r="F1232">
        <f t="shared" si="160"/>
        <v>0.9861910241657077</v>
      </c>
      <c r="G1232">
        <f t="shared" si="157"/>
        <v>6.8434307757901633</v>
      </c>
      <c r="H1232">
        <f t="shared" si="153"/>
        <v>4.8397025718513224E-2</v>
      </c>
      <c r="I1232" t="str">
        <f t="shared" si="158"/>
        <v>2004</v>
      </c>
      <c r="J1232">
        <f t="shared" si="156"/>
        <v>-1.7227888473972948</v>
      </c>
      <c r="K1232">
        <f t="shared" si="154"/>
        <v>-1.064064948218518</v>
      </c>
      <c r="L1232">
        <f t="shared" si="155"/>
        <v>0</v>
      </c>
    </row>
    <row r="1233" spans="1:12" x14ac:dyDescent="0.3">
      <c r="A1233">
        <v>1232</v>
      </c>
      <c r="B1233" s="5" t="s">
        <v>8352</v>
      </c>
      <c r="C1233" s="6">
        <v>6.82</v>
      </c>
      <c r="D1233" s="6">
        <v>2.1819999999999999E-2</v>
      </c>
      <c r="E1233" s="10">
        <f t="shared" si="159"/>
        <v>-5.2647094401078271E-3</v>
      </c>
      <c r="F1233">
        <f t="shared" si="160"/>
        <v>0.99474912485414246</v>
      </c>
      <c r="G1233">
        <f t="shared" si="157"/>
        <v>6.8076102344422473</v>
      </c>
      <c r="H1233">
        <f t="shared" si="153"/>
        <v>4.7787468907762032E-2</v>
      </c>
      <c r="I1233" t="str">
        <f t="shared" si="158"/>
        <v>2004</v>
      </c>
      <c r="J1233">
        <f t="shared" si="156"/>
        <v>-1.692186443859695</v>
      </c>
      <c r="K1233">
        <f t="shared" si="154"/>
        <v>-1.028244406870602</v>
      </c>
      <c r="L1233">
        <f t="shared" si="155"/>
        <v>0</v>
      </c>
    </row>
    <row r="1234" spans="1:12" x14ac:dyDescent="0.3">
      <c r="A1234">
        <v>1233</v>
      </c>
      <c r="B1234" s="5" t="s">
        <v>8351</v>
      </c>
      <c r="C1234" s="6">
        <v>6.6680000000000001</v>
      </c>
      <c r="D1234" s="6">
        <v>2.181E-2</v>
      </c>
      <c r="E1234" s="10">
        <f t="shared" si="159"/>
        <v>-2.2539506966823209E-2</v>
      </c>
      <c r="F1234">
        <f t="shared" si="160"/>
        <v>0.97771260997067444</v>
      </c>
      <c r="G1234">
        <f t="shared" si="157"/>
        <v>6.6558919165538901</v>
      </c>
      <c r="H1234">
        <f t="shared" si="153"/>
        <v>4.7850511046594803E-2</v>
      </c>
      <c r="I1234" t="str">
        <f t="shared" si="158"/>
        <v>2004</v>
      </c>
      <c r="J1234">
        <f t="shared" si="156"/>
        <v>-1.6566560161243162</v>
      </c>
      <c r="K1234">
        <f t="shared" si="154"/>
        <v>-0.87652608898224482</v>
      </c>
      <c r="L1234">
        <f t="shared" si="155"/>
        <v>0</v>
      </c>
    </row>
    <row r="1235" spans="1:12" x14ac:dyDescent="0.3">
      <c r="A1235">
        <v>1234</v>
      </c>
      <c r="B1235" s="5" t="s">
        <v>8350</v>
      </c>
      <c r="C1235" s="6">
        <v>6.16</v>
      </c>
      <c r="D1235" s="6">
        <v>2.181E-2</v>
      </c>
      <c r="E1235" s="10">
        <f t="shared" si="159"/>
        <v>-7.9243187343119165E-2</v>
      </c>
      <c r="F1235">
        <f t="shared" si="160"/>
        <v>0.92381523695260948</v>
      </c>
      <c r="G1235">
        <f t="shared" si="157"/>
        <v>6.1488143680221903</v>
      </c>
      <c r="H1235">
        <f t="shared" si="153"/>
        <v>4.9391652728978955E-2</v>
      </c>
      <c r="I1235" t="str">
        <f t="shared" si="158"/>
        <v>2004</v>
      </c>
      <c r="J1235">
        <f t="shared" si="156"/>
        <v>-1.5797357306622835</v>
      </c>
      <c r="K1235">
        <f t="shared" si="154"/>
        <v>-0.36944854045054498</v>
      </c>
      <c r="L1235">
        <f t="shared" si="155"/>
        <v>0</v>
      </c>
    </row>
    <row r="1236" spans="1:12" x14ac:dyDescent="0.3">
      <c r="A1236">
        <v>1235</v>
      </c>
      <c r="B1236" s="5" t="s">
        <v>8348</v>
      </c>
      <c r="C1236" s="6">
        <v>6.2130000000000001</v>
      </c>
      <c r="D1236" s="6">
        <v>2.2480000000000003E-2</v>
      </c>
      <c r="E1236" s="10">
        <f t="shared" si="159"/>
        <v>8.5670935361283999E-3</v>
      </c>
      <c r="F1236">
        <f t="shared" si="160"/>
        <v>1.0086038961038961</v>
      </c>
      <c r="G1236">
        <f t="shared" si="157"/>
        <v>6.2013718750776334</v>
      </c>
      <c r="H1236">
        <f t="shared" si="153"/>
        <v>4.8475940498733744E-2</v>
      </c>
      <c r="I1236" t="str">
        <f t="shared" si="158"/>
        <v>2004</v>
      </c>
      <c r="J1236">
        <f t="shared" si="156"/>
        <v>-1.5637003004800281</v>
      </c>
      <c r="K1236">
        <f t="shared" si="154"/>
        <v>-0.42200604750598814</v>
      </c>
      <c r="L1236">
        <f t="shared" si="155"/>
        <v>0</v>
      </c>
    </row>
    <row r="1237" spans="1:12" x14ac:dyDescent="0.3">
      <c r="A1237">
        <v>1236</v>
      </c>
      <c r="B1237" s="5" t="s">
        <v>8346</v>
      </c>
      <c r="C1237" s="6">
        <v>6.4020000000000001</v>
      </c>
      <c r="D1237" s="6">
        <v>2.2120000000000001E-2</v>
      </c>
      <c r="E1237" s="10">
        <f t="shared" si="159"/>
        <v>2.99665704661146E-2</v>
      </c>
      <c r="F1237">
        <f t="shared" si="160"/>
        <v>1.0304200869145341</v>
      </c>
      <c r="G1237">
        <f t="shared" si="157"/>
        <v>6.3902098499267748</v>
      </c>
      <c r="H1237">
        <f t="shared" si="153"/>
        <v>4.8889916692550335E-2</v>
      </c>
      <c r="I1237" t="str">
        <f t="shared" si="158"/>
        <v>2004</v>
      </c>
      <c r="J1237">
        <f t="shared" si="156"/>
        <v>-1.6250769043846041</v>
      </c>
      <c r="K1237">
        <f t="shared" si="154"/>
        <v>-0.61084402235512947</v>
      </c>
      <c r="L1237">
        <f t="shared" si="155"/>
        <v>0</v>
      </c>
    </row>
    <row r="1238" spans="1:12" x14ac:dyDescent="0.3">
      <c r="A1238">
        <v>1237</v>
      </c>
      <c r="B1238" s="5" t="s">
        <v>8344</v>
      </c>
      <c r="C1238" s="6">
        <v>6.149</v>
      </c>
      <c r="D1238" s="6">
        <v>2.197E-2</v>
      </c>
      <c r="E1238" s="10">
        <f t="shared" si="159"/>
        <v>-4.0320974576338632E-2</v>
      </c>
      <c r="F1238">
        <f t="shared" si="160"/>
        <v>0.96048109965635742</v>
      </c>
      <c r="G1238">
        <f t="shared" si="157"/>
        <v>6.1377525051193595</v>
      </c>
      <c r="H1238">
        <f t="shared" si="153"/>
        <v>4.8744893971277785E-2</v>
      </c>
      <c r="I1238" t="str">
        <f t="shared" si="158"/>
        <v>2004</v>
      </c>
      <c r="J1238">
        <f t="shared" si="156"/>
        <v>-1.5562451210481234</v>
      </c>
      <c r="K1238">
        <f t="shared" si="154"/>
        <v>-0.35838667754771425</v>
      </c>
      <c r="L1238">
        <f t="shared" si="155"/>
        <v>0</v>
      </c>
    </row>
    <row r="1239" spans="1:12" x14ac:dyDescent="0.3">
      <c r="A1239">
        <v>1238</v>
      </c>
      <c r="B1239" s="5" t="s">
        <v>8342</v>
      </c>
      <c r="C1239" s="6">
        <v>5.79</v>
      </c>
      <c r="D1239" s="6">
        <v>2.206E-2</v>
      </c>
      <c r="E1239" s="10">
        <f t="shared" si="159"/>
        <v>-6.0157175386428806E-2</v>
      </c>
      <c r="F1239">
        <f t="shared" si="160"/>
        <v>0.94161652301187182</v>
      </c>
      <c r="G1239">
        <f t="shared" si="157"/>
        <v>5.7793658275716453</v>
      </c>
      <c r="H1239">
        <f t="shared" si="153"/>
        <v>4.9290971001676336E-2</v>
      </c>
      <c r="I1239" t="str">
        <f t="shared" si="158"/>
        <v>2005</v>
      </c>
      <c r="J1239">
        <f t="shared" si="156"/>
        <v>-1.4817913658070125</v>
      </c>
      <c r="K1239">
        <f t="shared" si="154"/>
        <v>4.2416447952219549E-2</v>
      </c>
      <c r="L1239">
        <f t="shared" si="155"/>
        <v>0</v>
      </c>
    </row>
    <row r="1240" spans="1:12" x14ac:dyDescent="0.3">
      <c r="A1240">
        <v>1239</v>
      </c>
      <c r="B1240" s="5" t="s">
        <v>8340</v>
      </c>
      <c r="C1240" s="6">
        <v>5.9020000000000001</v>
      </c>
      <c r="D1240" s="6">
        <v>2.315E-2</v>
      </c>
      <c r="E1240" s="10">
        <f t="shared" si="159"/>
        <v>1.9158984935843802E-2</v>
      </c>
      <c r="F1240">
        <f t="shared" si="160"/>
        <v>1.0193436960276339</v>
      </c>
      <c r="G1240">
        <f t="shared" si="157"/>
        <v>5.8906250339638246</v>
      </c>
      <c r="H1240">
        <f t="shared" si="153"/>
        <v>4.9234713437443997E-2</v>
      </c>
      <c r="I1240" t="str">
        <f t="shared" si="158"/>
        <v>2005</v>
      </c>
      <c r="J1240">
        <f t="shared" si="156"/>
        <v>-1.5085937142933687</v>
      </c>
      <c r="K1240">
        <f t="shared" si="154"/>
        <v>-6.8842758439959795E-2</v>
      </c>
      <c r="L1240">
        <f t="shared" si="155"/>
        <v>0</v>
      </c>
    </row>
    <row r="1241" spans="1:12" x14ac:dyDescent="0.3">
      <c r="A1241">
        <v>1240</v>
      </c>
      <c r="B1241" s="5" t="s">
        <v>8338</v>
      </c>
      <c r="C1241" s="6">
        <v>5.8330000000000002</v>
      </c>
      <c r="D1241" s="6">
        <v>2.3099999999999999E-2</v>
      </c>
      <c r="E1241" s="10">
        <f t="shared" si="159"/>
        <v>-1.175982874924713E-2</v>
      </c>
      <c r="F1241">
        <f t="shared" si="160"/>
        <v>0.9883090477804134</v>
      </c>
      <c r="G1241">
        <f t="shared" si="157"/>
        <v>5.8217822755238648</v>
      </c>
      <c r="H1241">
        <f t="shared" si="153"/>
        <v>4.8300383787591071E-2</v>
      </c>
      <c r="I1241" t="str">
        <f t="shared" si="158"/>
        <v>2005</v>
      </c>
      <c r="J1241">
        <f t="shared" si="156"/>
        <v>-1.4626689486877846</v>
      </c>
      <c r="K1241">
        <f t="shared" si="154"/>
        <v>0.10973902412853942</v>
      </c>
      <c r="L1241">
        <f t="shared" si="155"/>
        <v>0</v>
      </c>
    </row>
    <row r="1242" spans="1:12" x14ac:dyDescent="0.3">
      <c r="A1242">
        <v>1241</v>
      </c>
      <c r="B1242" s="5" t="s">
        <v>8336</v>
      </c>
      <c r="C1242" s="6">
        <v>6.0490000000000004</v>
      </c>
      <c r="D1242" s="6">
        <v>2.299E-2</v>
      </c>
      <c r="E1242" s="10">
        <f t="shared" si="159"/>
        <v>3.6361521353276749E-2</v>
      </c>
      <c r="F1242">
        <f t="shared" si="160"/>
        <v>1.0370306874678554</v>
      </c>
      <c r="G1242">
        <f t="shared" si="157"/>
        <v>6.037422218258035</v>
      </c>
      <c r="H1242">
        <f t="shared" si="153"/>
        <v>4.8351687955151004E-2</v>
      </c>
      <c r="I1242" t="str">
        <f t="shared" si="158"/>
        <v>2005</v>
      </c>
      <c r="J1242">
        <f t="shared" si="156"/>
        <v>-1.5184576683940907</v>
      </c>
      <c r="K1242">
        <f t="shared" si="154"/>
        <v>-0.10590091860563078</v>
      </c>
      <c r="L1242">
        <f t="shared" si="155"/>
        <v>0</v>
      </c>
    </row>
    <row r="1243" spans="1:12" x14ac:dyDescent="0.3">
      <c r="A1243">
        <v>1242</v>
      </c>
      <c r="B1243" s="5" t="s">
        <v>8334</v>
      </c>
      <c r="C1243" s="6">
        <v>6.0010000000000003</v>
      </c>
      <c r="D1243" s="6">
        <v>2.299E-2</v>
      </c>
      <c r="E1243" s="10">
        <f t="shared" si="159"/>
        <v>-7.9668471174014037E-3</v>
      </c>
      <c r="F1243">
        <f t="shared" si="160"/>
        <v>0.99206480409985121</v>
      </c>
      <c r="G1243">
        <f t="shared" si="157"/>
        <v>5.9895140902242465</v>
      </c>
      <c r="H1243">
        <f t="shared" si="153"/>
        <v>4.7588661660198185E-2</v>
      </c>
      <c r="I1243" t="str">
        <f t="shared" si="158"/>
        <v>2005</v>
      </c>
      <c r="J1243">
        <f t="shared" si="156"/>
        <v>-1.4826361425095262</v>
      </c>
      <c r="K1243">
        <f t="shared" si="154"/>
        <v>-5.7992790571842256E-2</v>
      </c>
      <c r="L1243">
        <f t="shared" si="155"/>
        <v>0</v>
      </c>
    </row>
    <row r="1244" spans="1:12" x14ac:dyDescent="0.3">
      <c r="A1244">
        <v>1243</v>
      </c>
      <c r="B1244" s="5" t="s">
        <v>8332</v>
      </c>
      <c r="C1244" s="6">
        <v>6.1589999999999998</v>
      </c>
      <c r="D1244" s="6">
        <v>2.3090000000000003E-2</v>
      </c>
      <c r="E1244" s="10">
        <f t="shared" si="159"/>
        <v>2.598830469753036E-2</v>
      </c>
      <c r="F1244">
        <f t="shared" si="160"/>
        <v>1.026328945175804</v>
      </c>
      <c r="G1244">
        <f t="shared" si="157"/>
        <v>6.1471604517849237</v>
      </c>
      <c r="H1244">
        <f t="shared" si="153"/>
        <v>4.7881093168222151E-2</v>
      </c>
      <c r="I1244" t="str">
        <f t="shared" si="158"/>
        <v>2005</v>
      </c>
      <c r="J1244">
        <f t="shared" si="156"/>
        <v>-1.5310102804227053</v>
      </c>
      <c r="K1244">
        <f t="shared" si="154"/>
        <v>-0.21563915213251938</v>
      </c>
      <c r="L1244">
        <f t="shared" si="155"/>
        <v>0</v>
      </c>
    </row>
    <row r="1245" spans="1:12" x14ac:dyDescent="0.3">
      <c r="A1245">
        <v>1244</v>
      </c>
      <c r="B1245" s="5" t="s">
        <v>8330</v>
      </c>
      <c r="C1245" s="6">
        <v>6.0949999999999998</v>
      </c>
      <c r="D1245" s="6">
        <v>2.3399999999999997E-2</v>
      </c>
      <c r="E1245" s="10">
        <f t="shared" si="159"/>
        <v>-1.0445663771671339E-2</v>
      </c>
      <c r="F1245">
        <f t="shared" si="160"/>
        <v>0.98960870271147916</v>
      </c>
      <c r="G1245">
        <f t="shared" si="157"/>
        <v>6.0831263305901428</v>
      </c>
      <c r="H1245">
        <f t="shared" si="153"/>
        <v>3.6544031001313253E-2</v>
      </c>
      <c r="I1245" t="str">
        <f t="shared" si="158"/>
        <v>2005</v>
      </c>
      <c r="J1245">
        <f t="shared" si="156"/>
        <v>-1.1563326459930281</v>
      </c>
      <c r="K1245">
        <f t="shared" si="154"/>
        <v>-0.15160503093773858</v>
      </c>
      <c r="L1245">
        <f t="shared" si="155"/>
        <v>0</v>
      </c>
    </row>
    <row r="1246" spans="1:12" x14ac:dyDescent="0.3">
      <c r="A1246">
        <v>1245</v>
      </c>
      <c r="B1246" s="5" t="s">
        <v>8328</v>
      </c>
      <c r="C1246" s="6">
        <v>5.9429999999999996</v>
      </c>
      <c r="D1246" s="6">
        <v>2.3199999999999998E-2</v>
      </c>
      <c r="E1246" s="10">
        <f t="shared" si="159"/>
        <v>-2.5254706548711287E-2</v>
      </c>
      <c r="F1246">
        <f t="shared" si="160"/>
        <v>0.97506152584085315</v>
      </c>
      <c r="G1246">
        <f t="shared" si="157"/>
        <v>5.9315212996524043</v>
      </c>
      <c r="H1246">
        <f t="shared" si="153"/>
        <v>3.663316190880634E-2</v>
      </c>
      <c r="I1246" t="str">
        <f t="shared" si="158"/>
        <v>2005</v>
      </c>
      <c r="J1246">
        <f t="shared" si="156"/>
        <v>-1.1302642737139708</v>
      </c>
      <c r="K1246">
        <f t="shared" si="154"/>
        <v>0.19352321073835999</v>
      </c>
      <c r="L1246">
        <f t="shared" si="155"/>
        <v>0</v>
      </c>
    </row>
    <row r="1247" spans="1:12" x14ac:dyDescent="0.3">
      <c r="A1247">
        <v>1246</v>
      </c>
      <c r="B1247" s="5" t="s">
        <v>8326</v>
      </c>
      <c r="C1247" s="6">
        <v>6.4450000000000003</v>
      </c>
      <c r="D1247" s="6">
        <v>2.3199999999999998E-2</v>
      </c>
      <c r="E1247" s="10">
        <f t="shared" si="159"/>
        <v>8.109058000662725E-2</v>
      </c>
      <c r="F1247">
        <f t="shared" si="160"/>
        <v>1.0844691233383814</v>
      </c>
      <c r="G1247">
        <f t="shared" si="157"/>
        <v>6.4325517038969799</v>
      </c>
      <c r="H1247">
        <f t="shared" si="153"/>
        <v>3.9965939475765017E-2</v>
      </c>
      <c r="I1247" t="str">
        <f t="shared" si="158"/>
        <v>2005</v>
      </c>
      <c r="J1247">
        <f t="shared" si="156"/>
        <v>-1.3372506345310233</v>
      </c>
      <c r="K1247">
        <f t="shared" si="154"/>
        <v>-0.30750719350621569</v>
      </c>
      <c r="L1247">
        <f t="shared" si="155"/>
        <v>0</v>
      </c>
    </row>
    <row r="1248" spans="1:12" x14ac:dyDescent="0.3">
      <c r="A1248">
        <v>1247</v>
      </c>
      <c r="B1248" s="5" t="s">
        <v>8325</v>
      </c>
      <c r="C1248" s="6">
        <v>6.3949999999999996</v>
      </c>
      <c r="D1248" s="6">
        <v>2.3399999999999997E-2</v>
      </c>
      <c r="E1248" s="10">
        <f t="shared" si="159"/>
        <v>-7.7882013603447616E-3</v>
      </c>
      <c r="F1248">
        <f t="shared" si="160"/>
        <v>0.99224204809930172</v>
      </c>
      <c r="G1248">
        <f t="shared" si="157"/>
        <v>6.38254190059458</v>
      </c>
      <c r="H1248">
        <f t="shared" si="153"/>
        <v>3.9753848473903092E-2</v>
      </c>
      <c r="I1248" t="str">
        <f t="shared" si="158"/>
        <v>2005</v>
      </c>
      <c r="J1248">
        <f t="shared" si="156"/>
        <v>-1.3198128523302806</v>
      </c>
      <c r="K1248">
        <f t="shared" si="154"/>
        <v>-0.25749739020381579</v>
      </c>
      <c r="L1248">
        <f t="shared" si="155"/>
        <v>0</v>
      </c>
    </row>
    <row r="1249" spans="1:12" x14ac:dyDescent="0.3">
      <c r="A1249">
        <v>1248</v>
      </c>
      <c r="B1249" s="5" t="s">
        <v>8323</v>
      </c>
      <c r="C1249" s="6">
        <v>6.1369999999999996</v>
      </c>
      <c r="D1249" s="6">
        <v>2.3399999999999997E-2</v>
      </c>
      <c r="E1249" s="10">
        <f t="shared" si="159"/>
        <v>-4.1180411623846044E-2</v>
      </c>
      <c r="F1249">
        <f t="shared" si="160"/>
        <v>0.95965598123534013</v>
      </c>
      <c r="G1249">
        <f t="shared" si="157"/>
        <v>6.1250445103907643</v>
      </c>
      <c r="H1249">
        <f t="shared" ref="H1249:H1312" si="161">SQRT(_xlfn.VAR.S(E1220:E1249))</f>
        <v>3.7471126559509148E-2</v>
      </c>
      <c r="I1249" t="str">
        <f t="shared" si="158"/>
        <v>2005</v>
      </c>
      <c r="J1249">
        <f t="shared" si="156"/>
        <v>-1.1938382789254443</v>
      </c>
      <c r="K1249">
        <f t="shared" ref="K1249:K1312" si="162">+MIN(G1250-G1249,G1251-G1249,G1252-G1249,G1253-G1249,G1254-G1249,G1255-G1249,G1256-G1249,G1257-G1249,G1258-G1249,G1259-G1249)</f>
        <v>0.10279934570152349</v>
      </c>
      <c r="L1249">
        <f t="shared" ref="L1249:L1312" si="163">+IF(K1249&lt;J1249,1,0)</f>
        <v>0</v>
      </c>
    </row>
    <row r="1250" spans="1:12" x14ac:dyDescent="0.3">
      <c r="A1250">
        <v>1249</v>
      </c>
      <c r="B1250" s="5" t="s">
        <v>8321</v>
      </c>
      <c r="C1250" s="6">
        <v>6.2930000000000001</v>
      </c>
      <c r="D1250" s="6">
        <v>2.366E-2</v>
      </c>
      <c r="E1250" s="10">
        <f t="shared" si="159"/>
        <v>2.5101881137836762E-2</v>
      </c>
      <c r="F1250">
        <f t="shared" si="160"/>
        <v>1.0254195861169955</v>
      </c>
      <c r="G1250">
        <f t="shared" si="157"/>
        <v>6.2806045255541436</v>
      </c>
      <c r="H1250">
        <f t="shared" si="161"/>
        <v>3.7832916831082794E-2</v>
      </c>
      <c r="I1250" t="str">
        <f t="shared" si="158"/>
        <v>2005</v>
      </c>
      <c r="J1250">
        <f t="shared" ref="J1250:J1313" si="164">-G1250*$P$3*$Q$3*H1250</f>
        <v>-1.2359780955254613</v>
      </c>
      <c r="K1250">
        <f t="shared" si="162"/>
        <v>-5.2760669461855869E-2</v>
      </c>
      <c r="L1250">
        <f t="shared" si="163"/>
        <v>0</v>
      </c>
    </row>
    <row r="1251" spans="1:12" x14ac:dyDescent="0.3">
      <c r="A1251">
        <v>1250</v>
      </c>
      <c r="B1251" s="5" t="s">
        <v>8319</v>
      </c>
      <c r="C1251" s="6">
        <v>6.3079999999999998</v>
      </c>
      <c r="D1251" s="6">
        <v>2.3450000000000002E-2</v>
      </c>
      <c r="E1251" s="10">
        <f t="shared" si="159"/>
        <v>2.3807645559954177E-3</v>
      </c>
      <c r="F1251">
        <f t="shared" si="160"/>
        <v>1.0023836008263149</v>
      </c>
      <c r="G1251">
        <f t="shared" si="157"/>
        <v>6.295685153217172</v>
      </c>
      <c r="H1251">
        <f t="shared" si="161"/>
        <v>3.7637120892771797E-2</v>
      </c>
      <c r="I1251" t="str">
        <f t="shared" si="158"/>
        <v>2005</v>
      </c>
      <c r="J1251">
        <f t="shared" si="164"/>
        <v>-1.232533963575853</v>
      </c>
      <c r="K1251">
        <f t="shared" si="162"/>
        <v>-0.15934928245823876</v>
      </c>
      <c r="L1251">
        <f t="shared" si="163"/>
        <v>0</v>
      </c>
    </row>
    <row r="1252" spans="1:12" x14ac:dyDescent="0.3">
      <c r="A1252">
        <v>1251</v>
      </c>
      <c r="B1252" s="5" t="s">
        <v>8317</v>
      </c>
      <c r="C1252" s="6">
        <v>6.24</v>
      </c>
      <c r="D1252" s="6">
        <v>2.3399999999999997E-2</v>
      </c>
      <c r="E1252" s="10">
        <f t="shared" si="159"/>
        <v>-1.0838486719455594E-2</v>
      </c>
      <c r="F1252">
        <f t="shared" si="160"/>
        <v>0.9892200380469246</v>
      </c>
      <c r="G1252">
        <f t="shared" si="157"/>
        <v>6.2278438560922877</v>
      </c>
      <c r="H1252">
        <f t="shared" si="161"/>
        <v>3.684988370966201E-2</v>
      </c>
      <c r="I1252" t="str">
        <f t="shared" si="158"/>
        <v>2005</v>
      </c>
      <c r="J1252">
        <f t="shared" si="164"/>
        <v>-1.1937498711155554</v>
      </c>
      <c r="K1252">
        <f t="shared" si="162"/>
        <v>-0.14436841225891772</v>
      </c>
      <c r="L1252">
        <f t="shared" si="163"/>
        <v>0</v>
      </c>
    </row>
    <row r="1253" spans="1:12" x14ac:dyDescent="0.3">
      <c r="A1253">
        <v>1252</v>
      </c>
      <c r="B1253" s="5" t="s">
        <v>8315</v>
      </c>
      <c r="C1253" s="6">
        <v>6.476</v>
      </c>
      <c r="D1253" s="6">
        <v>2.3189999999999999E-2</v>
      </c>
      <c r="E1253" s="10">
        <f t="shared" si="159"/>
        <v>3.7122853434052271E-2</v>
      </c>
      <c r="F1253">
        <f t="shared" si="160"/>
        <v>1.0378205128205127</v>
      </c>
      <c r="G1253">
        <f t="shared" si="157"/>
        <v>6.4634972147073189</v>
      </c>
      <c r="H1253">
        <f t="shared" si="161"/>
        <v>3.7487846611817498E-2</v>
      </c>
      <c r="I1253" t="str">
        <f t="shared" si="158"/>
        <v>2005</v>
      </c>
      <c r="J1253">
        <f t="shared" si="164"/>
        <v>-1.2603685592370555</v>
      </c>
      <c r="K1253">
        <f t="shared" si="162"/>
        <v>-0.50676084262047727</v>
      </c>
      <c r="L1253">
        <f t="shared" si="163"/>
        <v>0</v>
      </c>
    </row>
    <row r="1254" spans="1:12" x14ac:dyDescent="0.3">
      <c r="A1254">
        <v>1253</v>
      </c>
      <c r="B1254" s="5" t="s">
        <v>8313</v>
      </c>
      <c r="C1254" s="6">
        <v>6.4029999999999996</v>
      </c>
      <c r="D1254" s="6">
        <v>2.35E-2</v>
      </c>
      <c r="E1254" s="10">
        <f t="shared" si="159"/>
        <v>-1.1336405278723595E-2</v>
      </c>
      <c r="F1254">
        <f t="shared" si="160"/>
        <v>0.98872760963557749</v>
      </c>
      <c r="G1254">
        <f t="shared" si="157"/>
        <v>6.390473061630626</v>
      </c>
      <c r="H1254">
        <f t="shared" si="161"/>
        <v>3.7066870724380245E-2</v>
      </c>
      <c r="I1254" t="str">
        <f t="shared" si="158"/>
        <v>2005</v>
      </c>
      <c r="J1254">
        <f t="shared" si="164"/>
        <v>-1.2321353919069316</v>
      </c>
      <c r="K1254">
        <f t="shared" si="162"/>
        <v>-0.43373668954378441</v>
      </c>
      <c r="L1254">
        <f t="shared" si="163"/>
        <v>0</v>
      </c>
    </row>
    <row r="1255" spans="1:12" x14ac:dyDescent="0.3">
      <c r="A1255">
        <v>1254</v>
      </c>
      <c r="B1255" s="5" t="s">
        <v>8311</v>
      </c>
      <c r="C1255" s="6">
        <v>6.3879999999999999</v>
      </c>
      <c r="D1255" s="6">
        <v>2.402E-2</v>
      </c>
      <c r="E1255" s="10">
        <f t="shared" si="159"/>
        <v>-2.3454001838990666E-3</v>
      </c>
      <c r="F1255">
        <f t="shared" si="160"/>
        <v>0.99765734811806972</v>
      </c>
      <c r="G1255">
        <f t="shared" si="157"/>
        <v>6.375226142101166</v>
      </c>
      <c r="H1255">
        <f t="shared" si="161"/>
        <v>3.7059775993477401E-2</v>
      </c>
      <c r="I1255" t="str">
        <f t="shared" si="158"/>
        <v>2005</v>
      </c>
      <c r="J1255">
        <f t="shared" si="164"/>
        <v>-1.2289603888910672</v>
      </c>
      <c r="K1255">
        <f t="shared" si="162"/>
        <v>-0.41848977001432441</v>
      </c>
      <c r="L1255">
        <f t="shared" si="163"/>
        <v>0</v>
      </c>
    </row>
    <row r="1256" spans="1:12" x14ac:dyDescent="0.3">
      <c r="A1256">
        <v>1255</v>
      </c>
      <c r="B1256" s="5" t="s">
        <v>8310</v>
      </c>
      <c r="C1256" s="6">
        <v>6.2880000000000003</v>
      </c>
      <c r="D1256" s="6">
        <v>2.4070000000000001E-2</v>
      </c>
      <c r="E1256" s="10">
        <f t="shared" si="159"/>
        <v>-1.5778175225860534E-2</v>
      </c>
      <c r="F1256">
        <f t="shared" si="160"/>
        <v>0.98434564809016911</v>
      </c>
      <c r="G1256">
        <f t="shared" si="157"/>
        <v>6.2753999610136493</v>
      </c>
      <c r="H1256">
        <f t="shared" si="161"/>
        <v>3.5978681217333081E-2</v>
      </c>
      <c r="I1256" t="str">
        <f t="shared" si="158"/>
        <v>2005</v>
      </c>
      <c r="J1256">
        <f t="shared" si="164"/>
        <v>-1.1744273370174565</v>
      </c>
      <c r="K1256">
        <f t="shared" si="162"/>
        <v>-0.31866358892680768</v>
      </c>
      <c r="L1256">
        <f t="shared" si="163"/>
        <v>0</v>
      </c>
    </row>
    <row r="1257" spans="1:12" x14ac:dyDescent="0.3">
      <c r="A1257">
        <v>1256</v>
      </c>
      <c r="B1257" s="5" t="s">
        <v>8309</v>
      </c>
      <c r="C1257" s="6">
        <v>6.2590000000000003</v>
      </c>
      <c r="D1257" s="6">
        <v>2.4319999999999998E-2</v>
      </c>
      <c r="E1257" s="10">
        <f t="shared" si="159"/>
        <v>-4.6226271843409763E-3</v>
      </c>
      <c r="F1257">
        <f t="shared" si="160"/>
        <v>0.99538804071246823</v>
      </c>
      <c r="G1257">
        <f t="shared" si="157"/>
        <v>6.2463279386928692</v>
      </c>
      <c r="H1257">
        <f t="shared" si="161"/>
        <v>3.5604940554970668E-2</v>
      </c>
      <c r="I1257" t="str">
        <f t="shared" si="158"/>
        <v>2005</v>
      </c>
      <c r="J1257">
        <f t="shared" si="164"/>
        <v>-1.1568433302910111</v>
      </c>
      <c r="K1257">
        <f t="shared" si="162"/>
        <v>-0.28959156660602758</v>
      </c>
      <c r="L1257">
        <f t="shared" si="163"/>
        <v>0</v>
      </c>
    </row>
    <row r="1258" spans="1:12" x14ac:dyDescent="0.3">
      <c r="A1258">
        <v>1257</v>
      </c>
      <c r="B1258" s="5" t="s">
        <v>8307</v>
      </c>
      <c r="C1258" s="6">
        <v>6.3209999999999997</v>
      </c>
      <c r="D1258" s="6">
        <v>2.4470000000000002E-2</v>
      </c>
      <c r="E1258" s="10">
        <f t="shared" si="159"/>
        <v>9.8569955475970687E-3</v>
      </c>
      <c r="F1258">
        <f t="shared" si="160"/>
        <v>1.0099057357405334</v>
      </c>
      <c r="G1258">
        <f t="shared" si="157"/>
        <v>6.3081235605649413</v>
      </c>
      <c r="H1258">
        <f t="shared" si="161"/>
        <v>3.5675856821196977E-2</v>
      </c>
      <c r="I1258" t="str">
        <f t="shared" si="158"/>
        <v>2005</v>
      </c>
      <c r="J1258">
        <f t="shared" si="164"/>
        <v>-1.1706150528966492</v>
      </c>
      <c r="K1258">
        <f t="shared" si="162"/>
        <v>-0.35138718847809969</v>
      </c>
      <c r="L1258">
        <f t="shared" si="163"/>
        <v>0</v>
      </c>
    </row>
    <row r="1259" spans="1:12" x14ac:dyDescent="0.3">
      <c r="A1259">
        <v>1258</v>
      </c>
      <c r="B1259" s="5" t="s">
        <v>8305</v>
      </c>
      <c r="C1259" s="6">
        <v>6.3159999999999998</v>
      </c>
      <c r="D1259" s="6">
        <v>2.5000000000000001E-2</v>
      </c>
      <c r="E1259" s="10">
        <f t="shared" si="159"/>
        <v>-7.913270967659468E-4</v>
      </c>
      <c r="F1259">
        <f t="shared" si="160"/>
        <v>0.99920898591994944</v>
      </c>
      <c r="G1259">
        <f t="shared" si="157"/>
        <v>6.3028553637503739</v>
      </c>
      <c r="H1259">
        <f t="shared" si="161"/>
        <v>3.5266559740132694E-2</v>
      </c>
      <c r="I1259" t="str">
        <f t="shared" si="158"/>
        <v>2005</v>
      </c>
      <c r="J1259">
        <f t="shared" si="164"/>
        <v>-1.1562185638798697</v>
      </c>
      <c r="K1259">
        <f t="shared" si="162"/>
        <v>-0.34611899166353233</v>
      </c>
      <c r="L1259">
        <f t="shared" si="163"/>
        <v>0</v>
      </c>
    </row>
    <row r="1260" spans="1:12" x14ac:dyDescent="0.3">
      <c r="A1260">
        <v>1259</v>
      </c>
      <c r="B1260" s="5" t="s">
        <v>8303</v>
      </c>
      <c r="C1260" s="6">
        <v>6.3760000000000003</v>
      </c>
      <c r="D1260" s="6">
        <v>2.4940000000000004E-2</v>
      </c>
      <c r="E1260" s="10">
        <f t="shared" si="159"/>
        <v>9.4548450945182317E-3</v>
      </c>
      <c r="F1260">
        <f t="shared" si="160"/>
        <v>1.0094996833438885</v>
      </c>
      <c r="G1260">
        <f t="shared" si="157"/>
        <v>6.3627623076003363</v>
      </c>
      <c r="H1260">
        <f t="shared" si="161"/>
        <v>3.3058326313092488E-2</v>
      </c>
      <c r="I1260" t="str">
        <f t="shared" si="158"/>
        <v>2005</v>
      </c>
      <c r="J1260">
        <f t="shared" si="164"/>
        <v>-1.094122785567696</v>
      </c>
      <c r="K1260">
        <f t="shared" si="162"/>
        <v>-0.40602593551349475</v>
      </c>
      <c r="L1260">
        <f t="shared" si="163"/>
        <v>0</v>
      </c>
    </row>
    <row r="1261" spans="1:12" x14ac:dyDescent="0.3">
      <c r="A1261">
        <v>1260</v>
      </c>
      <c r="B1261" s="5" t="s">
        <v>8301</v>
      </c>
      <c r="C1261" s="6">
        <v>6.149</v>
      </c>
      <c r="D1261" s="6">
        <v>2.4740000000000002E-2</v>
      </c>
      <c r="E1261" s="10">
        <f t="shared" si="159"/>
        <v>-3.6251474516581339E-2</v>
      </c>
      <c r="F1261">
        <f t="shared" si="160"/>
        <v>0.9643977415307402</v>
      </c>
      <c r="G1261">
        <f t="shared" si="157"/>
        <v>6.1363358707589333</v>
      </c>
      <c r="H1261">
        <f t="shared" si="161"/>
        <v>3.1296671339978939E-2</v>
      </c>
      <c r="I1261" t="str">
        <f t="shared" si="158"/>
        <v>2005</v>
      </c>
      <c r="J1261">
        <f t="shared" si="164"/>
        <v>-0.99895694919691524</v>
      </c>
      <c r="K1261">
        <f t="shared" si="162"/>
        <v>-0.22601231377029496</v>
      </c>
      <c r="L1261">
        <f t="shared" si="163"/>
        <v>0</v>
      </c>
    </row>
    <row r="1262" spans="1:12" x14ac:dyDescent="0.3">
      <c r="A1262">
        <v>1261</v>
      </c>
      <c r="B1262" s="5" t="s">
        <v>8299</v>
      </c>
      <c r="C1262" s="6">
        <v>6.0960000000000001</v>
      </c>
      <c r="D1262" s="6">
        <v>2.4680000000000001E-2</v>
      </c>
      <c r="E1262" s="10">
        <f t="shared" si="159"/>
        <v>-8.6566485869874355E-3</v>
      </c>
      <c r="F1262">
        <f t="shared" si="160"/>
        <v>0.99138071231094493</v>
      </c>
      <c r="G1262">
        <f t="shared" si="157"/>
        <v>6.08347544383337</v>
      </c>
      <c r="H1262">
        <f t="shared" si="161"/>
        <v>3.1254560600962718E-2</v>
      </c>
      <c r="I1262" t="str">
        <f t="shared" si="158"/>
        <v>2005</v>
      </c>
      <c r="J1262">
        <f t="shared" si="164"/>
        <v>-0.98901905173860516</v>
      </c>
      <c r="K1262">
        <f t="shared" si="162"/>
        <v>-0.18811487094902368</v>
      </c>
      <c r="L1262">
        <f t="shared" si="163"/>
        <v>0</v>
      </c>
    </row>
    <row r="1263" spans="1:12" x14ac:dyDescent="0.3">
      <c r="A1263">
        <v>1262</v>
      </c>
      <c r="B1263" s="5" t="s">
        <v>8297</v>
      </c>
      <c r="C1263" s="6">
        <v>5.9690000000000003</v>
      </c>
      <c r="D1263" s="6">
        <v>2.4680000000000001E-2</v>
      </c>
      <c r="E1263" s="10">
        <f t="shared" si="159"/>
        <v>-2.1053409197832267E-2</v>
      </c>
      <c r="F1263">
        <f t="shared" si="160"/>
        <v>0.97916666666666674</v>
      </c>
      <c r="G1263">
        <f t="shared" si="157"/>
        <v>5.9567363720868416</v>
      </c>
      <c r="H1263">
        <f t="shared" si="161"/>
        <v>3.1410589897872508E-2</v>
      </c>
      <c r="I1263" t="str">
        <f t="shared" si="158"/>
        <v>2005</v>
      </c>
      <c r="J1263">
        <f t="shared" si="164"/>
        <v>-0.97324901562805688</v>
      </c>
      <c r="K1263">
        <f t="shared" si="162"/>
        <v>-6.1375799202495251E-2</v>
      </c>
      <c r="L1263">
        <f t="shared" si="163"/>
        <v>0</v>
      </c>
    </row>
    <row r="1264" spans="1:12" x14ac:dyDescent="0.3">
      <c r="A1264">
        <v>1263</v>
      </c>
      <c r="B1264" s="5" t="s">
        <v>8296</v>
      </c>
      <c r="C1264" s="6">
        <v>6.1639999999999997</v>
      </c>
      <c r="D1264" s="6">
        <v>2.5150000000000002E-2</v>
      </c>
      <c r="E1264" s="10">
        <f t="shared" si="159"/>
        <v>3.2146508271356365E-2</v>
      </c>
      <c r="F1264">
        <f t="shared" si="160"/>
        <v>1.0326687887418327</v>
      </c>
      <c r="G1264">
        <f t="shared" si="157"/>
        <v>6.1510948116191786</v>
      </c>
      <c r="H1264">
        <f t="shared" si="161"/>
        <v>3.1907039842826487E-2</v>
      </c>
      <c r="I1264" t="str">
        <f t="shared" si="158"/>
        <v>2005</v>
      </c>
      <c r="J1264">
        <f t="shared" si="164"/>
        <v>-1.0208887933504094</v>
      </c>
      <c r="K1264">
        <f t="shared" si="162"/>
        <v>-0.25573423873483225</v>
      </c>
      <c r="L1264">
        <f t="shared" si="163"/>
        <v>0</v>
      </c>
    </row>
    <row r="1265" spans="1:12" x14ac:dyDescent="0.3">
      <c r="A1265">
        <v>1264</v>
      </c>
      <c r="B1265" s="5" t="s">
        <v>8294</v>
      </c>
      <c r="C1265" s="6">
        <v>6.165</v>
      </c>
      <c r="D1265" s="6">
        <v>2.5099999999999997E-2</v>
      </c>
      <c r="E1265" s="10">
        <f t="shared" si="159"/>
        <v>1.6221915843826767E-4</v>
      </c>
      <c r="F1265">
        <f t="shared" si="160"/>
        <v>1.0001622323166774</v>
      </c>
      <c r="G1265">
        <f t="shared" si="157"/>
        <v>6.1521183517536331</v>
      </c>
      <c r="H1265">
        <f t="shared" si="161"/>
        <v>2.8436340879261338E-2</v>
      </c>
      <c r="I1265" t="str">
        <f t="shared" si="158"/>
        <v>2005</v>
      </c>
      <c r="J1265">
        <f t="shared" si="164"/>
        <v>-0.9099926696359798</v>
      </c>
      <c r="K1265">
        <f t="shared" si="162"/>
        <v>-0.25675777886928675</v>
      </c>
      <c r="L1265">
        <f t="shared" si="163"/>
        <v>0</v>
      </c>
    </row>
    <row r="1266" spans="1:12" x14ac:dyDescent="0.3">
      <c r="A1266">
        <v>1265</v>
      </c>
      <c r="B1266" s="5" t="s">
        <v>8293</v>
      </c>
      <c r="C1266" s="6">
        <v>6.16</v>
      </c>
      <c r="D1266" s="6">
        <v>2.5099999999999997E-2</v>
      </c>
      <c r="E1266" s="10">
        <f t="shared" si="159"/>
        <v>-8.1135907087924735E-4</v>
      </c>
      <c r="F1266">
        <f t="shared" si="160"/>
        <v>0.99918896999188966</v>
      </c>
      <c r="G1266">
        <f t="shared" si="157"/>
        <v>6.1471287991569143</v>
      </c>
      <c r="H1266">
        <f t="shared" si="161"/>
        <v>2.8390732854059256E-2</v>
      </c>
      <c r="I1266" t="str">
        <f t="shared" si="158"/>
        <v>2005</v>
      </c>
      <c r="J1266">
        <f t="shared" si="164"/>
        <v>-0.90779631743585698</v>
      </c>
      <c r="K1266">
        <f t="shared" si="162"/>
        <v>-0.25176822627256801</v>
      </c>
      <c r="L1266">
        <f t="shared" si="163"/>
        <v>0</v>
      </c>
    </row>
    <row r="1267" spans="1:12" x14ac:dyDescent="0.3">
      <c r="A1267">
        <v>1266</v>
      </c>
      <c r="B1267" s="5" t="s">
        <v>8292</v>
      </c>
      <c r="C1267" s="6">
        <v>6.093</v>
      </c>
      <c r="D1267" s="6">
        <v>2.5139999999999999E-2</v>
      </c>
      <c r="E1267" s="10">
        <f t="shared" si="159"/>
        <v>-1.0936206279071138E-2</v>
      </c>
      <c r="F1267">
        <f t="shared" si="160"/>
        <v>0.98912337662337657</v>
      </c>
      <c r="G1267">
        <f t="shared" si="157"/>
        <v>6.0802485268320208</v>
      </c>
      <c r="H1267">
        <f t="shared" si="161"/>
        <v>2.786510226991442E-2</v>
      </c>
      <c r="I1267" t="str">
        <f t="shared" si="158"/>
        <v>2005</v>
      </c>
      <c r="J1267">
        <f t="shared" si="164"/>
        <v>-0.88129533878227351</v>
      </c>
      <c r="K1267">
        <f t="shared" si="162"/>
        <v>-0.18488795394767443</v>
      </c>
      <c r="L1267">
        <f t="shared" si="163"/>
        <v>0</v>
      </c>
    </row>
    <row r="1268" spans="1:12" x14ac:dyDescent="0.3">
      <c r="A1268">
        <v>1267</v>
      </c>
      <c r="B1268" s="5" t="s">
        <v>8290</v>
      </c>
      <c r="C1268" s="6">
        <v>6.093</v>
      </c>
      <c r="D1268" s="6">
        <v>2.5190000000000001E-2</v>
      </c>
      <c r="E1268" s="10">
        <f t="shared" si="159"/>
        <v>0</v>
      </c>
      <c r="F1268">
        <f t="shared" si="160"/>
        <v>1</v>
      </c>
      <c r="G1268">
        <f t="shared" si="157"/>
        <v>6.0802231925159393</v>
      </c>
      <c r="H1268">
        <f t="shared" si="161"/>
        <v>2.6890876767135526E-2</v>
      </c>
      <c r="I1268" t="str">
        <f t="shared" si="158"/>
        <v>2005</v>
      </c>
      <c r="J1268">
        <f t="shared" si="164"/>
        <v>-0.85047976412488691</v>
      </c>
      <c r="K1268">
        <f t="shared" si="162"/>
        <v>-0.18486261963159301</v>
      </c>
      <c r="L1268">
        <f t="shared" si="163"/>
        <v>0</v>
      </c>
    </row>
    <row r="1269" spans="1:12" x14ac:dyDescent="0.3">
      <c r="A1269">
        <v>1268</v>
      </c>
      <c r="B1269" s="5" t="s">
        <v>8288</v>
      </c>
      <c r="C1269" s="6">
        <v>6.1749999999999998</v>
      </c>
      <c r="D1269" s="6">
        <v>2.571E-2</v>
      </c>
      <c r="E1269" s="10">
        <f t="shared" si="159"/>
        <v>1.3368311247683645E-2</v>
      </c>
      <c r="F1269">
        <f t="shared" si="160"/>
        <v>1.0134580666338422</v>
      </c>
      <c r="G1269">
        <f t="shared" si="157"/>
        <v>6.1617842249543884</v>
      </c>
      <c r="H1269">
        <f t="shared" si="161"/>
        <v>2.4491328211092098E-2</v>
      </c>
      <c r="I1269" t="str">
        <f t="shared" si="158"/>
        <v>2005</v>
      </c>
      <c r="J1269">
        <f t="shared" si="164"/>
        <v>-0.78497951777431485</v>
      </c>
      <c r="K1269">
        <f t="shared" si="162"/>
        <v>-0.26642365207004204</v>
      </c>
      <c r="L1269">
        <f t="shared" si="163"/>
        <v>0</v>
      </c>
    </row>
    <row r="1270" spans="1:12" x14ac:dyDescent="0.3">
      <c r="A1270">
        <v>1269</v>
      </c>
      <c r="B1270" s="5" t="s">
        <v>8286</v>
      </c>
      <c r="C1270" s="6">
        <v>6.109</v>
      </c>
      <c r="D1270" s="6">
        <v>2.571E-2</v>
      </c>
      <c r="E1270" s="10">
        <f t="shared" si="159"/>
        <v>-1.0745788846410963E-2</v>
      </c>
      <c r="F1270">
        <f t="shared" si="160"/>
        <v>0.9893117408906883</v>
      </c>
      <c r="G1270">
        <f t="shared" si="157"/>
        <v>6.0959254785824069</v>
      </c>
      <c r="H1270">
        <f t="shared" si="161"/>
        <v>2.4383339058535118E-2</v>
      </c>
      <c r="I1270" t="str">
        <f t="shared" si="158"/>
        <v>2005</v>
      </c>
      <c r="J1270">
        <f t="shared" si="164"/>
        <v>-0.77316525203176711</v>
      </c>
      <c r="K1270">
        <f t="shared" si="162"/>
        <v>-0.20056490569806051</v>
      </c>
      <c r="L1270">
        <f t="shared" si="163"/>
        <v>0</v>
      </c>
    </row>
    <row r="1271" spans="1:12" x14ac:dyDescent="0.3">
      <c r="A1271">
        <v>1270</v>
      </c>
      <c r="B1271" s="5" t="s">
        <v>8284</v>
      </c>
      <c r="C1271" s="6">
        <v>5.923</v>
      </c>
      <c r="D1271" s="6">
        <v>2.571E-2</v>
      </c>
      <c r="E1271" s="10">
        <f t="shared" si="159"/>
        <v>-3.0920016372801735E-2</v>
      </c>
      <c r="F1271">
        <f t="shared" si="160"/>
        <v>0.96955311834997548</v>
      </c>
      <c r="G1271">
        <f t="shared" si="157"/>
        <v>5.9103235569886383</v>
      </c>
      <c r="H1271">
        <f t="shared" si="161"/>
        <v>2.4976829721546943E-2</v>
      </c>
      <c r="I1271" t="str">
        <f t="shared" si="158"/>
        <v>2005</v>
      </c>
      <c r="J1271">
        <f t="shared" si="164"/>
        <v>-0.76787065413068101</v>
      </c>
      <c r="K1271">
        <f t="shared" si="162"/>
        <v>-1.4962984104291976E-2</v>
      </c>
      <c r="L1271">
        <f t="shared" si="163"/>
        <v>0</v>
      </c>
    </row>
    <row r="1272" spans="1:12" x14ac:dyDescent="0.3">
      <c r="A1272">
        <v>1271</v>
      </c>
      <c r="B1272" s="5" t="s">
        <v>8282</v>
      </c>
      <c r="C1272" s="6">
        <v>5.9080000000000004</v>
      </c>
      <c r="D1272" s="6">
        <v>2.5699999999999997E-2</v>
      </c>
      <c r="E1272" s="10">
        <f t="shared" si="159"/>
        <v>-2.5357126256946509E-3</v>
      </c>
      <c r="F1272">
        <f t="shared" si="160"/>
        <v>0.99746749957791669</v>
      </c>
      <c r="G1272">
        <f t="shared" si="157"/>
        <v>5.8953605728843463</v>
      </c>
      <c r="H1272">
        <f t="shared" si="161"/>
        <v>2.4043753539659943E-2</v>
      </c>
      <c r="I1272" t="str">
        <f t="shared" si="158"/>
        <v>2005</v>
      </c>
      <c r="J1272">
        <f t="shared" si="164"/>
        <v>-0.73731342365357044</v>
      </c>
      <c r="K1272">
        <f t="shared" si="162"/>
        <v>0.19442550038206452</v>
      </c>
      <c r="L1272">
        <f t="shared" si="163"/>
        <v>0</v>
      </c>
    </row>
    <row r="1273" spans="1:12" x14ac:dyDescent="0.3">
      <c r="A1273">
        <v>1272</v>
      </c>
      <c r="B1273" s="5" t="s">
        <v>8280</v>
      </c>
      <c r="C1273" s="6">
        <v>6.1029999999999998</v>
      </c>
      <c r="D1273" s="6">
        <v>2.6009999999999998E-2</v>
      </c>
      <c r="E1273" s="10">
        <f t="shared" si="159"/>
        <v>3.247308889322454E-2</v>
      </c>
      <c r="F1273">
        <f t="shared" si="160"/>
        <v>1.0330060934326337</v>
      </c>
      <c r="G1273">
        <f t="shared" si="157"/>
        <v>6.0897860732664109</v>
      </c>
      <c r="H1273">
        <f t="shared" si="161"/>
        <v>2.4750524226276178E-2</v>
      </c>
      <c r="I1273" t="str">
        <f t="shared" si="158"/>
        <v>2005</v>
      </c>
      <c r="J1273">
        <f t="shared" si="164"/>
        <v>-0.7840178295034379</v>
      </c>
      <c r="K1273">
        <f t="shared" si="162"/>
        <v>0.2002083611966281</v>
      </c>
      <c r="L1273">
        <f t="shared" si="163"/>
        <v>0</v>
      </c>
    </row>
    <row r="1274" spans="1:12" x14ac:dyDescent="0.3">
      <c r="A1274">
        <v>1273</v>
      </c>
      <c r="B1274" s="5" t="s">
        <v>8278</v>
      </c>
      <c r="C1274" s="6">
        <v>6.3109999999999999</v>
      </c>
      <c r="D1274" s="6">
        <v>2.622E-2</v>
      </c>
      <c r="E1274" s="10">
        <f t="shared" si="159"/>
        <v>3.3513689039744533E-2</v>
      </c>
      <c r="F1274">
        <f t="shared" si="160"/>
        <v>1.0340815992135015</v>
      </c>
      <c r="G1274">
        <f t="shared" si="157"/>
        <v>6.2972255191005875</v>
      </c>
      <c r="H1274">
        <f t="shared" si="161"/>
        <v>2.5053389202175352E-2</v>
      </c>
      <c r="I1274" t="str">
        <f t="shared" si="158"/>
        <v>2005</v>
      </c>
      <c r="J1274">
        <f t="shared" si="164"/>
        <v>-0.82064481998178329</v>
      </c>
      <c r="K1274">
        <f t="shared" si="162"/>
        <v>-7.2310846375485127E-3</v>
      </c>
      <c r="L1274">
        <f t="shared" si="163"/>
        <v>0</v>
      </c>
    </row>
    <row r="1275" spans="1:12" x14ac:dyDescent="0.3">
      <c r="A1275">
        <v>1274</v>
      </c>
      <c r="B1275" s="5" t="s">
        <v>8276</v>
      </c>
      <c r="C1275" s="6">
        <v>6.3040000000000003</v>
      </c>
      <c r="D1275" s="6">
        <v>2.6690000000000002E-2</v>
      </c>
      <c r="E1275" s="10">
        <f t="shared" si="159"/>
        <v>-1.1097900465244373E-3</v>
      </c>
      <c r="F1275">
        <f t="shared" si="160"/>
        <v>0.99889082554270325</v>
      </c>
      <c r="G1275">
        <f t="shared" si="157"/>
        <v>6.289994434463039</v>
      </c>
      <c r="H1275">
        <f t="shared" si="161"/>
        <v>2.4966555375849919E-2</v>
      </c>
      <c r="I1275" t="str">
        <f t="shared" si="158"/>
        <v>2005</v>
      </c>
      <c r="J1275">
        <f t="shared" si="164"/>
        <v>-0.81686142722200361</v>
      </c>
      <c r="K1275">
        <f t="shared" si="162"/>
        <v>0.35190577907490805</v>
      </c>
      <c r="L1275">
        <f t="shared" si="163"/>
        <v>0</v>
      </c>
    </row>
    <row r="1276" spans="1:12" x14ac:dyDescent="0.3">
      <c r="A1276">
        <v>1275</v>
      </c>
      <c r="B1276" s="5" t="s">
        <v>8275</v>
      </c>
      <c r="C1276" s="6">
        <v>6.7149999999999999</v>
      </c>
      <c r="D1276" s="6">
        <v>2.673E-2</v>
      </c>
      <c r="E1276" s="10">
        <f t="shared" si="159"/>
        <v>6.3159477419622856E-2</v>
      </c>
      <c r="F1276">
        <f t="shared" si="160"/>
        <v>1.0651967005076142</v>
      </c>
      <c r="G1276">
        <f t="shared" si="157"/>
        <v>6.7000589842341149</v>
      </c>
      <c r="H1276">
        <f t="shared" si="161"/>
        <v>2.6889659015628758E-2</v>
      </c>
      <c r="I1276" t="str">
        <f t="shared" si="158"/>
        <v>2005</v>
      </c>
      <c r="J1276">
        <f t="shared" si="164"/>
        <v>-0.93713772646169702</v>
      </c>
      <c r="K1276">
        <f t="shared" si="162"/>
        <v>-5.8158770696167927E-2</v>
      </c>
      <c r="L1276">
        <f t="shared" si="163"/>
        <v>0</v>
      </c>
    </row>
    <row r="1277" spans="1:12" x14ac:dyDescent="0.3">
      <c r="A1277">
        <v>1276</v>
      </c>
      <c r="B1277" s="5" t="s">
        <v>8274</v>
      </c>
      <c r="C1277" s="6">
        <v>6.73</v>
      </c>
      <c r="D1277" s="6">
        <v>2.724E-2</v>
      </c>
      <c r="E1277" s="10">
        <f t="shared" si="159"/>
        <v>2.2313136814355906E-3</v>
      </c>
      <c r="F1277">
        <f t="shared" si="160"/>
        <v>1.0022338049143709</v>
      </c>
      <c r="G1277">
        <f t="shared" si="157"/>
        <v>6.7147402263957146</v>
      </c>
      <c r="H1277">
        <f t="shared" si="161"/>
        <v>2.2615705446317896E-2</v>
      </c>
      <c r="I1277" t="str">
        <f t="shared" si="158"/>
        <v>2005</v>
      </c>
      <c r="J1277">
        <f t="shared" si="164"/>
        <v>-0.78991226191634412</v>
      </c>
      <c r="K1277">
        <f t="shared" si="162"/>
        <v>-7.2840012857767533E-2</v>
      </c>
      <c r="L1277">
        <f t="shared" si="163"/>
        <v>0</v>
      </c>
    </row>
    <row r="1278" spans="1:12" x14ac:dyDescent="0.3">
      <c r="A1278">
        <v>1277</v>
      </c>
      <c r="B1278" s="5" t="s">
        <v>8272</v>
      </c>
      <c r="C1278" s="6">
        <v>6.68</v>
      </c>
      <c r="D1278" s="6">
        <v>2.741E-2</v>
      </c>
      <c r="E1278" s="10">
        <f t="shared" si="159"/>
        <v>-7.4571561080821634E-3</v>
      </c>
      <c r="F1278">
        <f t="shared" si="160"/>
        <v>0.99257057949479932</v>
      </c>
      <c r="G1278">
        <f t="shared" si="157"/>
        <v>6.6647591795801304</v>
      </c>
      <c r="H1278">
        <f t="shared" si="161"/>
        <v>2.2611126593936225E-2</v>
      </c>
      <c r="I1278" t="str">
        <f t="shared" si="158"/>
        <v>2005</v>
      </c>
      <c r="J1278">
        <f t="shared" si="164"/>
        <v>-0.78387382646318771</v>
      </c>
      <c r="K1278">
        <f t="shared" si="162"/>
        <v>-2.2858966042183404E-2</v>
      </c>
      <c r="L1278">
        <f t="shared" si="163"/>
        <v>0</v>
      </c>
    </row>
    <row r="1279" spans="1:12" x14ac:dyDescent="0.3">
      <c r="A1279">
        <v>1278</v>
      </c>
      <c r="B1279" s="5" t="s">
        <v>8270</v>
      </c>
      <c r="C1279" s="6">
        <v>6.7169999999999996</v>
      </c>
      <c r="D1279" s="6">
        <v>2.7149999999999997E-2</v>
      </c>
      <c r="E1279" s="10">
        <f t="shared" si="159"/>
        <v>5.5236387361730054E-3</v>
      </c>
      <c r="F1279">
        <f t="shared" si="160"/>
        <v>1.0055389221556885</v>
      </c>
      <c r="G1279">
        <f t="shared" si="157"/>
        <v>6.7018199663884532</v>
      </c>
      <c r="H1279">
        <f t="shared" si="161"/>
        <v>2.1134092190382769E-2</v>
      </c>
      <c r="I1279" t="str">
        <f t="shared" si="158"/>
        <v>2005</v>
      </c>
      <c r="J1279">
        <f t="shared" si="164"/>
        <v>-0.73674272348962866</v>
      </c>
      <c r="K1279">
        <f t="shared" si="162"/>
        <v>-5.9919752850506214E-2</v>
      </c>
      <c r="L1279">
        <f t="shared" si="163"/>
        <v>0</v>
      </c>
    </row>
    <row r="1280" spans="1:12" x14ac:dyDescent="0.3">
      <c r="A1280">
        <v>1279</v>
      </c>
      <c r="B1280" s="5" t="s">
        <v>8268</v>
      </c>
      <c r="C1280" s="6">
        <v>6.657</v>
      </c>
      <c r="D1280" s="6">
        <v>2.725E-2</v>
      </c>
      <c r="E1280" s="10">
        <f t="shared" si="159"/>
        <v>-8.9726936661608091E-3</v>
      </c>
      <c r="F1280">
        <f t="shared" si="160"/>
        <v>0.99106744082179554</v>
      </c>
      <c r="G1280">
        <f t="shared" si="157"/>
        <v>6.641900213537947</v>
      </c>
      <c r="H1280">
        <f t="shared" si="161"/>
        <v>2.0819163616229881E-2</v>
      </c>
      <c r="I1280" t="str">
        <f t="shared" si="158"/>
        <v>2005</v>
      </c>
      <c r="J1280">
        <f t="shared" si="164"/>
        <v>-0.71927526460009317</v>
      </c>
      <c r="K1280">
        <f t="shared" si="162"/>
        <v>5.6876291665742151E-2</v>
      </c>
      <c r="L1280">
        <f t="shared" si="163"/>
        <v>0</v>
      </c>
    </row>
    <row r="1281" spans="1:12" x14ac:dyDescent="0.3">
      <c r="A1281">
        <v>1280</v>
      </c>
      <c r="B1281" s="5" t="s">
        <v>8267</v>
      </c>
      <c r="C1281" s="6">
        <v>6.7439999999999998</v>
      </c>
      <c r="D1281" s="6">
        <v>2.7400000000000001E-2</v>
      </c>
      <c r="E1281" s="10">
        <f t="shared" si="159"/>
        <v>1.2984288080987663E-2</v>
      </c>
      <c r="F1281">
        <f t="shared" si="160"/>
        <v>1.0130689499774672</v>
      </c>
      <c r="G1281">
        <f t="shared" si="157"/>
        <v>6.7286187669237423</v>
      </c>
      <c r="H1281">
        <f t="shared" si="161"/>
        <v>2.091783244207002E-2</v>
      </c>
      <c r="I1281" t="str">
        <f t="shared" si="158"/>
        <v>2005</v>
      </c>
      <c r="J1281">
        <f t="shared" si="164"/>
        <v>-0.73211971672845977</v>
      </c>
      <c r="K1281">
        <f t="shared" si="162"/>
        <v>-2.9842261720053109E-2</v>
      </c>
      <c r="L1281">
        <f t="shared" si="163"/>
        <v>0</v>
      </c>
    </row>
    <row r="1282" spans="1:12" x14ac:dyDescent="0.3">
      <c r="A1282">
        <v>1281</v>
      </c>
      <c r="B1282" s="5" t="s">
        <v>8265</v>
      </c>
      <c r="C1282" s="6">
        <v>6.7140000000000004</v>
      </c>
      <c r="D1282" s="6">
        <v>2.724E-2</v>
      </c>
      <c r="E1282" s="10">
        <f t="shared" si="159"/>
        <v>-4.4583221417110533E-3</v>
      </c>
      <c r="F1282">
        <f t="shared" si="160"/>
        <v>0.99555160142348764</v>
      </c>
      <c r="G1282">
        <f t="shared" si="157"/>
        <v>6.6987765052036892</v>
      </c>
      <c r="H1282">
        <f t="shared" si="161"/>
        <v>2.0812574921365259E-2</v>
      </c>
      <c r="I1282" t="str">
        <f t="shared" si="158"/>
        <v>2005</v>
      </c>
      <c r="J1282">
        <f t="shared" si="164"/>
        <v>-0.72520502262908171</v>
      </c>
      <c r="K1282">
        <f t="shared" si="162"/>
        <v>5.3843795837172692E-2</v>
      </c>
      <c r="L1282">
        <f t="shared" si="163"/>
        <v>0</v>
      </c>
    </row>
    <row r="1283" spans="1:12" x14ac:dyDescent="0.3">
      <c r="A1283">
        <v>1282</v>
      </c>
      <c r="B1283" s="5" t="s">
        <v>8263</v>
      </c>
      <c r="C1283" s="6">
        <v>6.8470000000000004</v>
      </c>
      <c r="D1283" s="6">
        <v>2.741E-2</v>
      </c>
      <c r="E1283" s="10">
        <f t="shared" si="159"/>
        <v>1.9615701581082751E-2</v>
      </c>
      <c r="F1283">
        <f t="shared" si="160"/>
        <v>1.0198093535895145</v>
      </c>
      <c r="G1283">
        <f t="shared" ref="G1283:G1346" si="165">C1283*EXP(-1/12*D1283)</f>
        <v>6.8313781590696347</v>
      </c>
      <c r="H1283">
        <f t="shared" si="161"/>
        <v>2.0037585261601581E-2</v>
      </c>
      <c r="I1283" t="str">
        <f t="shared" ref="I1283:I1346" si="166">MID(B1283,7,4)</f>
        <v>2005</v>
      </c>
      <c r="J1283">
        <f t="shared" si="164"/>
        <v>-0.71202166911107811</v>
      </c>
      <c r="K1283">
        <f t="shared" si="162"/>
        <v>-7.8757858028772887E-2</v>
      </c>
      <c r="L1283">
        <f t="shared" si="163"/>
        <v>0</v>
      </c>
    </row>
    <row r="1284" spans="1:12" x14ac:dyDescent="0.3">
      <c r="A1284">
        <v>1283</v>
      </c>
      <c r="B1284" s="5" t="s">
        <v>8262</v>
      </c>
      <c r="C1284" s="6">
        <v>6.88</v>
      </c>
      <c r="D1284" s="6">
        <v>2.741E-2</v>
      </c>
      <c r="E1284" s="10">
        <f t="shared" ref="E1284:E1347" si="167">LN(C1284/C1283)</f>
        <v>4.8080518063263718E-3</v>
      </c>
      <c r="F1284">
        <f t="shared" ref="F1284:F1347" si="168">C1284/C1283</f>
        <v>1.0048196290346136</v>
      </c>
      <c r="G1284">
        <f t="shared" si="165"/>
        <v>6.8643028675915119</v>
      </c>
      <c r="H1284">
        <f t="shared" si="161"/>
        <v>1.9887266017005849E-2</v>
      </c>
      <c r="I1284" t="str">
        <f t="shared" si="166"/>
        <v>2005</v>
      </c>
      <c r="J1284">
        <f t="shared" si="164"/>
        <v>-0.71008611551390233</v>
      </c>
      <c r="K1284">
        <f t="shared" si="162"/>
        <v>-0.11168256655065001</v>
      </c>
      <c r="L1284">
        <f t="shared" si="163"/>
        <v>0</v>
      </c>
    </row>
    <row r="1285" spans="1:12" x14ac:dyDescent="0.3">
      <c r="A1285">
        <v>1284</v>
      </c>
      <c r="B1285" s="5" t="s">
        <v>8260</v>
      </c>
      <c r="C1285" s="6">
        <v>6.7679999999999998</v>
      </c>
      <c r="D1285" s="6">
        <v>2.7300000000000001E-2</v>
      </c>
      <c r="E1285" s="10">
        <f t="shared" si="167"/>
        <v>-1.6413029641330144E-2</v>
      </c>
      <c r="F1285">
        <f t="shared" si="168"/>
        <v>0.98372093023255813</v>
      </c>
      <c r="G1285">
        <f t="shared" si="165"/>
        <v>6.7526203010408619</v>
      </c>
      <c r="H1285">
        <f t="shared" si="161"/>
        <v>2.0166781335457514E-2</v>
      </c>
      <c r="I1285" t="str">
        <f t="shared" si="166"/>
        <v>2005</v>
      </c>
      <c r="J1285">
        <f t="shared" si="164"/>
        <v>-0.70835085106874573</v>
      </c>
      <c r="K1285">
        <f t="shared" si="162"/>
        <v>3.9627578553416143E-3</v>
      </c>
      <c r="L1285">
        <f t="shared" si="163"/>
        <v>0</v>
      </c>
    </row>
    <row r="1286" spans="1:12" x14ac:dyDescent="0.3">
      <c r="A1286">
        <v>1285</v>
      </c>
      <c r="B1286" s="5" t="s">
        <v>8259</v>
      </c>
      <c r="C1286" s="6">
        <v>6.7720000000000002</v>
      </c>
      <c r="D1286" s="6">
        <v>2.7349999999999999E-2</v>
      </c>
      <c r="E1286" s="10">
        <f t="shared" si="167"/>
        <v>5.9084196696686665E-4</v>
      </c>
      <c r="F1286">
        <f t="shared" si="168"/>
        <v>1.0005910165484635</v>
      </c>
      <c r="G1286">
        <f t="shared" si="165"/>
        <v>6.7565830588962035</v>
      </c>
      <c r="H1286">
        <f t="shared" si="161"/>
        <v>1.9890806710714835E-2</v>
      </c>
      <c r="I1286" t="str">
        <f t="shared" si="166"/>
        <v>2005</v>
      </c>
      <c r="J1286">
        <f t="shared" si="164"/>
        <v>-0.69906734813007732</v>
      </c>
      <c r="K1286">
        <f t="shared" si="162"/>
        <v>0.22603515259565299</v>
      </c>
      <c r="L1286">
        <f t="shared" si="163"/>
        <v>0</v>
      </c>
    </row>
    <row r="1287" spans="1:12" x14ac:dyDescent="0.3">
      <c r="A1287">
        <v>1286</v>
      </c>
      <c r="B1287" s="5" t="s">
        <v>8257</v>
      </c>
      <c r="C1287" s="6">
        <v>7.1379999999999999</v>
      </c>
      <c r="D1287" s="6">
        <v>2.7400000000000001E-2</v>
      </c>
      <c r="E1287" s="10">
        <f t="shared" si="167"/>
        <v>5.2636160797079619E-2</v>
      </c>
      <c r="F1287">
        <f t="shared" si="168"/>
        <v>1.0540460720614293</v>
      </c>
      <c r="G1287">
        <f t="shared" si="165"/>
        <v>7.1217201598905211</v>
      </c>
      <c r="H1287">
        <f t="shared" si="161"/>
        <v>2.1838379994180479E-2</v>
      </c>
      <c r="I1287" t="str">
        <f t="shared" si="166"/>
        <v>2005</v>
      </c>
      <c r="J1287">
        <f t="shared" si="164"/>
        <v>-0.80899311164028376</v>
      </c>
      <c r="K1287">
        <f t="shared" si="162"/>
        <v>-0.13910194839866463</v>
      </c>
      <c r="L1287">
        <f t="shared" si="163"/>
        <v>0</v>
      </c>
    </row>
    <row r="1288" spans="1:12" x14ac:dyDescent="0.3">
      <c r="A1288">
        <v>1287</v>
      </c>
      <c r="B1288" s="5" t="s">
        <v>8256</v>
      </c>
      <c r="C1288" s="6">
        <v>7.1790000000000003</v>
      </c>
      <c r="D1288" s="6">
        <v>2.7770000000000003E-2</v>
      </c>
      <c r="E1288" s="10">
        <f t="shared" si="167"/>
        <v>5.727472526377347E-3</v>
      </c>
      <c r="F1288">
        <f t="shared" si="168"/>
        <v>1.0057439058559821</v>
      </c>
      <c r="G1288">
        <f t="shared" si="165"/>
        <v>7.1624058057712388</v>
      </c>
      <c r="H1288">
        <f t="shared" si="161"/>
        <v>2.1815672561646238E-2</v>
      </c>
      <c r="I1288" t="str">
        <f t="shared" si="166"/>
        <v>2005</v>
      </c>
      <c r="J1288">
        <f t="shared" si="164"/>
        <v>-0.81276881267798484</v>
      </c>
      <c r="K1288">
        <f t="shared" si="162"/>
        <v>-0.17978759427938229</v>
      </c>
      <c r="L1288">
        <f t="shared" si="163"/>
        <v>0</v>
      </c>
    </row>
    <row r="1289" spans="1:12" x14ac:dyDescent="0.3">
      <c r="A1289">
        <v>1288</v>
      </c>
      <c r="B1289" s="5" t="s">
        <v>8254</v>
      </c>
      <c r="C1289" s="6">
        <v>7.1920000000000002</v>
      </c>
      <c r="D1289" s="6">
        <v>2.7770000000000003E-2</v>
      </c>
      <c r="E1289" s="10">
        <f t="shared" si="167"/>
        <v>1.8091995749732496E-3</v>
      </c>
      <c r="F1289">
        <f t="shared" si="168"/>
        <v>1.0018108371639505</v>
      </c>
      <c r="G1289">
        <f t="shared" si="165"/>
        <v>7.1753757563876235</v>
      </c>
      <c r="H1289">
        <f t="shared" si="161"/>
        <v>2.1800141007793265E-2</v>
      </c>
      <c r="I1289" t="str">
        <f t="shared" si="166"/>
        <v>2005</v>
      </c>
      <c r="J1289">
        <f t="shared" si="164"/>
        <v>-0.81366091031458143</v>
      </c>
      <c r="K1289">
        <f t="shared" si="162"/>
        <v>-0.19275754489576702</v>
      </c>
      <c r="L1289">
        <f t="shared" si="163"/>
        <v>0</v>
      </c>
    </row>
    <row r="1290" spans="1:12" x14ac:dyDescent="0.3">
      <c r="A1290">
        <v>1289</v>
      </c>
      <c r="B1290" s="5" t="s">
        <v>8252</v>
      </c>
      <c r="C1290" s="6">
        <v>7.2380000000000004</v>
      </c>
      <c r="D1290" s="6">
        <v>2.7660000000000001E-2</v>
      </c>
      <c r="E1290" s="10">
        <f t="shared" si="167"/>
        <v>6.3756279722316294E-3</v>
      </c>
      <c r="F1290">
        <f t="shared" si="168"/>
        <v>1.0063959955506119</v>
      </c>
      <c r="G1290">
        <f t="shared" si="165"/>
        <v>7.221335623072596</v>
      </c>
      <c r="H1290">
        <f t="shared" si="161"/>
        <v>2.1782418840876377E-2</v>
      </c>
      <c r="I1290" t="str">
        <f t="shared" si="166"/>
        <v>2005</v>
      </c>
      <c r="J1290">
        <f t="shared" si="164"/>
        <v>-0.81820689538424973</v>
      </c>
      <c r="K1290">
        <f t="shared" si="162"/>
        <v>-0.23871741158073956</v>
      </c>
      <c r="L1290">
        <f t="shared" si="163"/>
        <v>0</v>
      </c>
    </row>
    <row r="1291" spans="1:12" x14ac:dyDescent="0.3">
      <c r="A1291">
        <v>1290</v>
      </c>
      <c r="B1291" s="5" t="s">
        <v>8250</v>
      </c>
      <c r="C1291" s="6">
        <v>7.2729999999999997</v>
      </c>
      <c r="D1291" s="6">
        <v>2.7759999999999996E-2</v>
      </c>
      <c r="E1291" s="10">
        <f t="shared" si="167"/>
        <v>4.8239360308527839E-3</v>
      </c>
      <c r="F1291">
        <f t="shared" si="168"/>
        <v>1.0048355899419728</v>
      </c>
      <c r="G1291">
        <f t="shared" si="165"/>
        <v>7.2561945724390808</v>
      </c>
      <c r="H1291">
        <f t="shared" si="161"/>
        <v>2.039723240990679E-2</v>
      </c>
      <c r="I1291" t="str">
        <f t="shared" si="166"/>
        <v>2005</v>
      </c>
      <c r="J1291">
        <f t="shared" si="164"/>
        <v>-0.76987402063532429</v>
      </c>
      <c r="K1291">
        <f t="shared" si="162"/>
        <v>-0.27357636094722437</v>
      </c>
      <c r="L1291">
        <f t="shared" si="163"/>
        <v>0</v>
      </c>
    </row>
    <row r="1292" spans="1:12" x14ac:dyDescent="0.3">
      <c r="A1292">
        <v>1291</v>
      </c>
      <c r="B1292" s="5" t="s">
        <v>8248</v>
      </c>
      <c r="C1292" s="6">
        <v>7.3179999999999996</v>
      </c>
      <c r="D1292" s="6">
        <v>2.7859999999999999E-2</v>
      </c>
      <c r="E1292" s="10">
        <f t="shared" si="167"/>
        <v>6.168205424611415E-3</v>
      </c>
      <c r="F1292">
        <f t="shared" si="168"/>
        <v>1.0061872679774508</v>
      </c>
      <c r="G1292">
        <f t="shared" si="165"/>
        <v>7.3010297505871886</v>
      </c>
      <c r="H1292">
        <f t="shared" si="161"/>
        <v>2.0218828506437487E-2</v>
      </c>
      <c r="I1292" t="str">
        <f t="shared" si="166"/>
        <v>2005</v>
      </c>
      <c r="J1292">
        <f t="shared" si="164"/>
        <v>-0.7678556909401727</v>
      </c>
      <c r="K1292">
        <f t="shared" si="162"/>
        <v>-0.31841153909533215</v>
      </c>
      <c r="L1292">
        <f t="shared" si="163"/>
        <v>0</v>
      </c>
    </row>
    <row r="1293" spans="1:12" x14ac:dyDescent="0.3">
      <c r="A1293">
        <v>1292</v>
      </c>
      <c r="B1293" s="5" t="s">
        <v>8246</v>
      </c>
      <c r="C1293" s="6">
        <v>7.2480000000000002</v>
      </c>
      <c r="D1293" s="6">
        <v>2.8170000000000001E-2</v>
      </c>
      <c r="E1293" s="10">
        <f t="shared" si="167"/>
        <v>-9.6114978563367308E-3</v>
      </c>
      <c r="F1293">
        <f t="shared" si="168"/>
        <v>0.99043454495763883</v>
      </c>
      <c r="G1293">
        <f t="shared" si="165"/>
        <v>7.2310052753625254</v>
      </c>
      <c r="H1293">
        <f t="shared" si="161"/>
        <v>1.9792575218289393E-2</v>
      </c>
      <c r="I1293" t="str">
        <f t="shared" si="166"/>
        <v>2005</v>
      </c>
      <c r="J1293">
        <f t="shared" si="164"/>
        <v>-0.7444584830794404</v>
      </c>
      <c r="K1293">
        <f t="shared" si="162"/>
        <v>-0.24838706387066889</v>
      </c>
      <c r="L1293">
        <f t="shared" si="163"/>
        <v>0</v>
      </c>
    </row>
    <row r="1294" spans="1:12" x14ac:dyDescent="0.3">
      <c r="A1294">
        <v>1293</v>
      </c>
      <c r="B1294" s="5" t="s">
        <v>8244</v>
      </c>
      <c r="C1294" s="6">
        <v>7.1379999999999999</v>
      </c>
      <c r="D1294" s="6">
        <v>2.8130000000000002E-2</v>
      </c>
      <c r="E1294" s="10">
        <f t="shared" si="167"/>
        <v>-1.5292943672709652E-2</v>
      </c>
      <c r="F1294">
        <f t="shared" si="168"/>
        <v>0.98482339955849885</v>
      </c>
      <c r="G1294">
        <f t="shared" si="165"/>
        <v>7.1212869350915149</v>
      </c>
      <c r="H1294">
        <f t="shared" si="161"/>
        <v>1.9564312060168357E-2</v>
      </c>
      <c r="I1294" t="str">
        <f t="shared" si="166"/>
        <v>2005</v>
      </c>
      <c r="J1294">
        <f t="shared" si="164"/>
        <v>-0.72470718482982588</v>
      </c>
      <c r="K1294">
        <f t="shared" si="162"/>
        <v>-0.13866872359965843</v>
      </c>
      <c r="L1294">
        <f t="shared" si="163"/>
        <v>0</v>
      </c>
    </row>
    <row r="1295" spans="1:12" x14ac:dyDescent="0.3">
      <c r="A1295">
        <v>1294</v>
      </c>
      <c r="B1295" s="5" t="s">
        <v>8242</v>
      </c>
      <c r="C1295" s="6">
        <v>7.0620000000000003</v>
      </c>
      <c r="D1295" s="6">
        <v>2.8119999999999999E-2</v>
      </c>
      <c r="E1295" s="10">
        <f t="shared" si="167"/>
        <v>-1.0704327561773879E-2</v>
      </c>
      <c r="F1295">
        <f t="shared" si="168"/>
        <v>0.98935275987671623</v>
      </c>
      <c r="G1295">
        <f t="shared" si="165"/>
        <v>7.0454707543299744</v>
      </c>
      <c r="H1295">
        <f t="shared" si="161"/>
        <v>1.9754534026607169E-2</v>
      </c>
      <c r="I1295" t="str">
        <f t="shared" si="166"/>
        <v>2005</v>
      </c>
      <c r="J1295">
        <f t="shared" si="164"/>
        <v>-0.72396289330641161</v>
      </c>
      <c r="K1295">
        <f t="shared" si="162"/>
        <v>-6.285254283811792E-2</v>
      </c>
      <c r="L1295">
        <f t="shared" si="163"/>
        <v>0</v>
      </c>
    </row>
    <row r="1296" spans="1:12" x14ac:dyDescent="0.3">
      <c r="A1296">
        <v>1295</v>
      </c>
      <c r="B1296" s="5" t="s">
        <v>8241</v>
      </c>
      <c r="C1296" s="6">
        <v>6.9989999999999997</v>
      </c>
      <c r="D1296" s="6">
        <v>2.8119999999999999E-2</v>
      </c>
      <c r="E1296" s="10">
        <f t="shared" si="167"/>
        <v>-8.9610157987921549E-3</v>
      </c>
      <c r="F1296">
        <f t="shared" si="168"/>
        <v>0.99107901444350033</v>
      </c>
      <c r="G1296">
        <f t="shared" si="165"/>
        <v>6.9826182114918565</v>
      </c>
      <c r="H1296">
        <f t="shared" si="161"/>
        <v>1.9886087500425139E-2</v>
      </c>
      <c r="I1296" t="str">
        <f t="shared" si="166"/>
        <v>2005</v>
      </c>
      <c r="J1296">
        <f t="shared" si="164"/>
        <v>-0.72228258451706562</v>
      </c>
      <c r="K1296">
        <f t="shared" si="162"/>
        <v>0.2428045405264001</v>
      </c>
      <c r="L1296">
        <f t="shared" si="163"/>
        <v>0</v>
      </c>
    </row>
    <row r="1297" spans="1:12" x14ac:dyDescent="0.3">
      <c r="A1297">
        <v>1296</v>
      </c>
      <c r="B1297" s="5" t="s">
        <v>8239</v>
      </c>
      <c r="C1297" s="6">
        <v>7.3230000000000004</v>
      </c>
      <c r="D1297" s="6">
        <v>2.818E-2</v>
      </c>
      <c r="E1297" s="10">
        <f t="shared" si="167"/>
        <v>4.5252798371530199E-2</v>
      </c>
      <c r="F1297">
        <f t="shared" si="168"/>
        <v>1.0462923274753537</v>
      </c>
      <c r="G1297">
        <f t="shared" si="165"/>
        <v>7.3058233311656267</v>
      </c>
      <c r="H1297">
        <f t="shared" si="161"/>
        <v>2.1019607153637751E-2</v>
      </c>
      <c r="I1297" t="str">
        <f t="shared" si="166"/>
        <v>2005</v>
      </c>
      <c r="J1297">
        <f t="shared" si="164"/>
        <v>-0.79879118121734094</v>
      </c>
      <c r="K1297">
        <f t="shared" si="162"/>
        <v>-0.22803231007799507</v>
      </c>
      <c r="L1297">
        <f t="shared" si="163"/>
        <v>0</v>
      </c>
    </row>
    <row r="1298" spans="1:12" x14ac:dyDescent="0.3">
      <c r="A1298">
        <v>1297</v>
      </c>
      <c r="B1298" s="5" t="s">
        <v>8237</v>
      </c>
      <c r="C1298" s="6">
        <v>7.46</v>
      </c>
      <c r="D1298" s="6">
        <v>2.8130000000000002E-2</v>
      </c>
      <c r="E1298" s="10">
        <f t="shared" si="167"/>
        <v>1.8535334136736682E-2</v>
      </c>
      <c r="F1298">
        <f t="shared" si="168"/>
        <v>1.0187081797077699</v>
      </c>
      <c r="G1298">
        <f t="shared" si="165"/>
        <v>7.4425329974478434</v>
      </c>
      <c r="H1298">
        <f t="shared" si="161"/>
        <v>2.1105467051146298E-2</v>
      </c>
      <c r="I1298" t="str">
        <f t="shared" si="166"/>
        <v>2005</v>
      </c>
      <c r="J1298">
        <f t="shared" si="164"/>
        <v>-0.81706242130944295</v>
      </c>
      <c r="K1298">
        <f t="shared" si="162"/>
        <v>-0.48051173981630591</v>
      </c>
      <c r="L1298">
        <f t="shared" si="163"/>
        <v>0</v>
      </c>
    </row>
    <row r="1299" spans="1:12" x14ac:dyDescent="0.3">
      <c r="A1299">
        <v>1298</v>
      </c>
      <c r="B1299" s="5" t="s">
        <v>8235</v>
      </c>
      <c r="C1299" s="6">
        <v>7.6529999999999996</v>
      </c>
      <c r="D1299" s="6">
        <v>2.7660000000000001E-2</v>
      </c>
      <c r="E1299" s="10">
        <f t="shared" si="167"/>
        <v>2.5542313612114578E-2</v>
      </c>
      <c r="F1299">
        <f t="shared" si="168"/>
        <v>1.0258713136729223</v>
      </c>
      <c r="G1299">
        <f t="shared" si="165"/>
        <v>7.6353801496787197</v>
      </c>
      <c r="H1299">
        <f t="shared" si="161"/>
        <v>2.1352751057065449E-2</v>
      </c>
      <c r="I1299" t="str">
        <f t="shared" si="166"/>
        <v>2005</v>
      </c>
      <c r="J1299">
        <f t="shared" si="164"/>
        <v>-0.84805496671123781</v>
      </c>
      <c r="K1299">
        <f t="shared" si="162"/>
        <v>-0.67335889204718224</v>
      </c>
      <c r="L1299">
        <f t="shared" si="163"/>
        <v>0</v>
      </c>
    </row>
    <row r="1300" spans="1:12" x14ac:dyDescent="0.3">
      <c r="A1300">
        <v>1299</v>
      </c>
      <c r="B1300" s="5" t="s">
        <v>8233</v>
      </c>
      <c r="C1300" s="6">
        <v>7.7489999999999997</v>
      </c>
      <c r="D1300" s="6">
        <v>2.7660000000000001E-2</v>
      </c>
      <c r="E1300" s="10">
        <f t="shared" si="167"/>
        <v>1.2466074954029118E-2</v>
      </c>
      <c r="F1300">
        <f t="shared" si="168"/>
        <v>1.0125441003528028</v>
      </c>
      <c r="G1300">
        <f t="shared" si="165"/>
        <v>7.7311591245080882</v>
      </c>
      <c r="H1300">
        <f t="shared" si="161"/>
        <v>2.1100877229846306E-2</v>
      </c>
      <c r="I1300" t="str">
        <f t="shared" si="166"/>
        <v>2005</v>
      </c>
      <c r="J1300">
        <f t="shared" si="164"/>
        <v>-0.84856403972344463</v>
      </c>
      <c r="K1300">
        <f t="shared" si="162"/>
        <v>-0.76913786687655072</v>
      </c>
      <c r="L1300">
        <f t="shared" si="163"/>
        <v>0</v>
      </c>
    </row>
    <row r="1301" spans="1:12" x14ac:dyDescent="0.3">
      <c r="A1301">
        <v>1300</v>
      </c>
      <c r="B1301" s="5" t="s">
        <v>8231</v>
      </c>
      <c r="C1301" s="6">
        <v>7.5940000000000003</v>
      </c>
      <c r="D1301" s="6">
        <v>2.7349999999999999E-2</v>
      </c>
      <c r="E1301" s="10">
        <f t="shared" si="167"/>
        <v>-2.0205340972202446E-2</v>
      </c>
      <c r="F1301">
        <f t="shared" si="168"/>
        <v>0.97999741902180937</v>
      </c>
      <c r="G1301">
        <f t="shared" si="165"/>
        <v>7.5767117172560203</v>
      </c>
      <c r="H1301">
        <f t="shared" si="161"/>
        <v>2.0502885693729156E-2</v>
      </c>
      <c r="I1301" t="str">
        <f t="shared" si="166"/>
        <v>2005</v>
      </c>
      <c r="J1301">
        <f t="shared" si="164"/>
        <v>-0.80804445495922794</v>
      </c>
      <c r="K1301">
        <f t="shared" si="162"/>
        <v>-0.64267834859136208</v>
      </c>
      <c r="L1301">
        <f t="shared" si="163"/>
        <v>0</v>
      </c>
    </row>
    <row r="1302" spans="1:12" x14ac:dyDescent="0.3">
      <c r="A1302">
        <v>1301</v>
      </c>
      <c r="B1302" s="5" t="s">
        <v>8229</v>
      </c>
      <c r="C1302" s="6">
        <v>7.5720000000000001</v>
      </c>
      <c r="D1302" s="6">
        <v>2.7770000000000003E-2</v>
      </c>
      <c r="E1302" s="10">
        <f t="shared" si="167"/>
        <v>-2.901228462534205E-3</v>
      </c>
      <c r="F1302">
        <f t="shared" si="168"/>
        <v>0.99710297603371079</v>
      </c>
      <c r="G1302">
        <f t="shared" si="165"/>
        <v>7.5544973897896393</v>
      </c>
      <c r="H1302">
        <f t="shared" si="161"/>
        <v>2.0509644425982621E-2</v>
      </c>
      <c r="I1302" t="str">
        <f t="shared" si="166"/>
        <v>2005</v>
      </c>
      <c r="J1302">
        <f t="shared" si="164"/>
        <v>-0.80594092082076185</v>
      </c>
      <c r="K1302">
        <f t="shared" si="162"/>
        <v>-0.620464021124981</v>
      </c>
      <c r="L1302">
        <f t="shared" si="163"/>
        <v>0</v>
      </c>
    </row>
    <row r="1303" spans="1:12" x14ac:dyDescent="0.3">
      <c r="A1303">
        <v>1302</v>
      </c>
      <c r="B1303" s="5" t="s">
        <v>8227</v>
      </c>
      <c r="C1303" s="6">
        <v>7.5579999999999998</v>
      </c>
      <c r="D1303" s="6">
        <v>2.741E-2</v>
      </c>
      <c r="E1303" s="10">
        <f t="shared" si="167"/>
        <v>-1.8506284197791752E-3</v>
      </c>
      <c r="F1303">
        <f t="shared" si="168"/>
        <v>0.99815108293713684</v>
      </c>
      <c r="G1303">
        <f t="shared" si="165"/>
        <v>7.5407559699500935</v>
      </c>
      <c r="H1303">
        <f t="shared" si="161"/>
        <v>2.0065583035245596E-2</v>
      </c>
      <c r="I1303" t="str">
        <f t="shared" si="166"/>
        <v>2005</v>
      </c>
      <c r="J1303">
        <f t="shared" si="164"/>
        <v>-0.78705697225142901</v>
      </c>
      <c r="K1303">
        <f t="shared" si="162"/>
        <v>-0.6067226012854352</v>
      </c>
      <c r="L1303">
        <f t="shared" si="163"/>
        <v>0</v>
      </c>
    </row>
    <row r="1304" spans="1:12" x14ac:dyDescent="0.3">
      <c r="A1304">
        <v>1303</v>
      </c>
      <c r="B1304" s="5" t="s">
        <v>8225</v>
      </c>
      <c r="C1304" s="6">
        <v>7.3659999999999997</v>
      </c>
      <c r="D1304" s="6">
        <v>2.7459999999999998E-2</v>
      </c>
      <c r="E1304" s="10">
        <f t="shared" si="167"/>
        <v>-2.5731786904423702E-2</v>
      </c>
      <c r="F1304">
        <f t="shared" si="168"/>
        <v>0.97459645408838314</v>
      </c>
      <c r="G1304">
        <f t="shared" si="165"/>
        <v>7.3491634078811732</v>
      </c>
      <c r="H1304">
        <f t="shared" si="161"/>
        <v>2.0293286204618639E-2</v>
      </c>
      <c r="I1304" t="str">
        <f t="shared" si="166"/>
        <v>2005</v>
      </c>
      <c r="J1304">
        <f t="shared" si="164"/>
        <v>-0.77576429135686831</v>
      </c>
      <c r="K1304">
        <f t="shared" si="162"/>
        <v>-0.41513003921651492</v>
      </c>
      <c r="L1304">
        <f t="shared" si="163"/>
        <v>0</v>
      </c>
    </row>
    <row r="1305" spans="1:12" x14ac:dyDescent="0.3">
      <c r="A1305">
        <v>1304</v>
      </c>
      <c r="B1305" s="5" t="s">
        <v>8223</v>
      </c>
      <c r="C1305" s="6">
        <v>7.242</v>
      </c>
      <c r="D1305" s="6">
        <v>2.75E-2</v>
      </c>
      <c r="E1305" s="10">
        <f t="shared" si="167"/>
        <v>-1.6977406679424021E-2</v>
      </c>
      <c r="F1305">
        <f t="shared" si="168"/>
        <v>0.98316589736627757</v>
      </c>
      <c r="G1305">
        <f t="shared" si="165"/>
        <v>7.2254227520182566</v>
      </c>
      <c r="H1305">
        <f t="shared" si="161"/>
        <v>2.0665510391599626E-2</v>
      </c>
      <c r="I1305" t="str">
        <f t="shared" si="166"/>
        <v>2005</v>
      </c>
      <c r="J1305">
        <f t="shared" si="164"/>
        <v>-0.77669211953490658</v>
      </c>
      <c r="K1305">
        <f t="shared" si="162"/>
        <v>-0.29138938335359832</v>
      </c>
      <c r="L1305">
        <f t="shared" si="163"/>
        <v>0</v>
      </c>
    </row>
    <row r="1306" spans="1:12" x14ac:dyDescent="0.3">
      <c r="A1306">
        <v>1305</v>
      </c>
      <c r="B1306" s="5" t="s">
        <v>8221</v>
      </c>
      <c r="C1306" s="6">
        <v>7.3090000000000002</v>
      </c>
      <c r="D1306" s="6">
        <v>2.7450000000000002E-2</v>
      </c>
      <c r="E1306" s="10">
        <f t="shared" si="167"/>
        <v>9.2090541548051769E-3</v>
      </c>
      <c r="F1306">
        <f t="shared" si="168"/>
        <v>1.0092515879591273</v>
      </c>
      <c r="G1306">
        <f t="shared" si="165"/>
        <v>7.2922997706695094</v>
      </c>
      <c r="H1306">
        <f t="shared" si="161"/>
        <v>1.7501143121649618E-2</v>
      </c>
      <c r="I1306" t="str">
        <f t="shared" si="166"/>
        <v>2005</v>
      </c>
      <c r="J1306">
        <f t="shared" si="164"/>
        <v>-0.66385071946946372</v>
      </c>
      <c r="K1306">
        <f t="shared" si="162"/>
        <v>-0.35826640200485116</v>
      </c>
      <c r="L1306">
        <f t="shared" si="163"/>
        <v>0</v>
      </c>
    </row>
    <row r="1307" spans="1:12" x14ac:dyDescent="0.3">
      <c r="A1307">
        <v>1306</v>
      </c>
      <c r="B1307" s="5" t="s">
        <v>8220</v>
      </c>
      <c r="C1307" s="6">
        <v>7.0940000000000003</v>
      </c>
      <c r="D1307" s="6">
        <v>2.7450000000000002E-2</v>
      </c>
      <c r="E1307" s="10">
        <f t="shared" si="167"/>
        <v>-2.9857109146824514E-2</v>
      </c>
      <c r="F1307">
        <f t="shared" si="168"/>
        <v>0.97058421124640859</v>
      </c>
      <c r="G1307">
        <f t="shared" si="165"/>
        <v>7.0777910210876316</v>
      </c>
      <c r="H1307">
        <f t="shared" si="161"/>
        <v>1.8491268118387257E-2</v>
      </c>
      <c r="I1307" t="str">
        <f t="shared" si="166"/>
        <v>2005</v>
      </c>
      <c r="J1307">
        <f t="shared" si="164"/>
        <v>-0.68077552210232539</v>
      </c>
      <c r="K1307">
        <f t="shared" si="162"/>
        <v>-0.14375765242297334</v>
      </c>
      <c r="L1307">
        <f t="shared" si="163"/>
        <v>0</v>
      </c>
    </row>
    <row r="1308" spans="1:12" x14ac:dyDescent="0.3">
      <c r="A1308">
        <v>1307</v>
      </c>
      <c r="B1308" s="5" t="s">
        <v>8219</v>
      </c>
      <c r="C1308" s="6">
        <v>6.9779999999999998</v>
      </c>
      <c r="D1308" s="6">
        <v>2.751E-2</v>
      </c>
      <c r="E1308" s="10">
        <f t="shared" si="167"/>
        <v>-1.648701358684777E-2</v>
      </c>
      <c r="F1308">
        <f t="shared" si="168"/>
        <v>0.98364815336904421</v>
      </c>
      <c r="G1308">
        <f t="shared" si="165"/>
        <v>6.9620212576315375</v>
      </c>
      <c r="H1308">
        <f t="shared" si="161"/>
        <v>1.871850161011536E-2</v>
      </c>
      <c r="I1308" t="str">
        <f t="shared" si="166"/>
        <v>2005</v>
      </c>
      <c r="J1308">
        <f t="shared" si="164"/>
        <v>-0.6778692393393938</v>
      </c>
      <c r="K1308">
        <f t="shared" si="162"/>
        <v>-0.23010728067496888</v>
      </c>
      <c r="L1308">
        <f t="shared" si="163"/>
        <v>0</v>
      </c>
    </row>
    <row r="1309" spans="1:12" x14ac:dyDescent="0.3">
      <c r="A1309">
        <v>1308</v>
      </c>
      <c r="B1309" s="5" t="s">
        <v>8218</v>
      </c>
      <c r="C1309" s="6">
        <v>7.069</v>
      </c>
      <c r="D1309" s="6">
        <v>2.751E-2</v>
      </c>
      <c r="E1309" s="10">
        <f t="shared" si="167"/>
        <v>1.2956684424234685E-2</v>
      </c>
      <c r="F1309">
        <f t="shared" si="168"/>
        <v>1.0130409859558613</v>
      </c>
      <c r="G1309">
        <f t="shared" si="165"/>
        <v>7.0528128790767175</v>
      </c>
      <c r="H1309">
        <f t="shared" si="161"/>
        <v>1.8823117501387793E-2</v>
      </c>
      <c r="I1309" t="str">
        <f t="shared" si="166"/>
        <v>2005</v>
      </c>
      <c r="J1309">
        <f t="shared" si="164"/>
        <v>-0.69054727441642683</v>
      </c>
      <c r="K1309">
        <f t="shared" si="162"/>
        <v>-0.32089890212014893</v>
      </c>
      <c r="L1309">
        <f t="shared" si="163"/>
        <v>0</v>
      </c>
    </row>
    <row r="1310" spans="1:12" x14ac:dyDescent="0.3">
      <c r="A1310">
        <v>1309</v>
      </c>
      <c r="B1310" s="5" t="s">
        <v>8216</v>
      </c>
      <c r="C1310" s="6">
        <v>6.9969999999999999</v>
      </c>
      <c r="D1310" s="6">
        <v>2.75E-2</v>
      </c>
      <c r="E1310" s="10">
        <f t="shared" si="167"/>
        <v>-1.0237541425057286E-2</v>
      </c>
      <c r="F1310">
        <f t="shared" si="168"/>
        <v>0.98981468383081062</v>
      </c>
      <c r="G1310">
        <f t="shared" si="165"/>
        <v>6.9809835675050724</v>
      </c>
      <c r="H1310">
        <f t="shared" si="161"/>
        <v>1.8849251814969055E-2</v>
      </c>
      <c r="I1310" t="str">
        <f t="shared" si="166"/>
        <v>2005</v>
      </c>
      <c r="J1310">
        <f t="shared" si="164"/>
        <v>-0.68446340388074134</v>
      </c>
      <c r="K1310">
        <f t="shared" si="162"/>
        <v>-0.41170839978810925</v>
      </c>
      <c r="L1310">
        <f t="shared" si="163"/>
        <v>0</v>
      </c>
    </row>
    <row r="1311" spans="1:12" x14ac:dyDescent="0.3">
      <c r="A1311">
        <v>1310</v>
      </c>
      <c r="B1311" s="5" t="s">
        <v>8214</v>
      </c>
      <c r="C1311" s="6">
        <v>6.95</v>
      </c>
      <c r="D1311" s="6">
        <v>2.76E-2</v>
      </c>
      <c r="E1311" s="10">
        <f t="shared" si="167"/>
        <v>-6.7398261870588892E-3</v>
      </c>
      <c r="F1311">
        <f t="shared" si="168"/>
        <v>0.993282835500929</v>
      </c>
      <c r="G1311">
        <f t="shared" si="165"/>
        <v>6.9340333686646582</v>
      </c>
      <c r="H1311">
        <f t="shared" si="161"/>
        <v>1.8784531961005393E-2</v>
      </c>
      <c r="I1311" t="str">
        <f t="shared" si="166"/>
        <v>2005</v>
      </c>
      <c r="J1311">
        <f t="shared" si="164"/>
        <v>-0.67752575128927639</v>
      </c>
      <c r="K1311">
        <f t="shared" si="162"/>
        <v>-0.36475820094769507</v>
      </c>
      <c r="L1311">
        <f t="shared" si="163"/>
        <v>0</v>
      </c>
    </row>
    <row r="1312" spans="1:12" x14ac:dyDescent="0.3">
      <c r="A1312">
        <v>1311</v>
      </c>
      <c r="B1312" s="5" t="s">
        <v>8212</v>
      </c>
      <c r="C1312" s="6">
        <v>7.0449999999999999</v>
      </c>
      <c r="D1312" s="6">
        <v>2.895E-2</v>
      </c>
      <c r="E1312" s="10">
        <f t="shared" si="167"/>
        <v>1.3576485773942736E-2</v>
      </c>
      <c r="F1312">
        <f t="shared" si="168"/>
        <v>1.0136690647482014</v>
      </c>
      <c r="G1312">
        <f t="shared" si="165"/>
        <v>7.0280244225237061</v>
      </c>
      <c r="H1312">
        <f t="shared" si="161"/>
        <v>1.8892004476336707E-2</v>
      </c>
      <c r="I1312" t="str">
        <f t="shared" si="166"/>
        <v>2005</v>
      </c>
      <c r="J1312">
        <f t="shared" si="164"/>
        <v>-0.690638528243393</v>
      </c>
      <c r="K1312">
        <f t="shared" si="162"/>
        <v>-0.52866333889831729</v>
      </c>
      <c r="L1312">
        <f t="shared" si="163"/>
        <v>0</v>
      </c>
    </row>
    <row r="1313" spans="1:12" x14ac:dyDescent="0.3">
      <c r="A1313">
        <v>1312</v>
      </c>
      <c r="B1313" s="5" t="s">
        <v>8210</v>
      </c>
      <c r="C1313" s="6">
        <v>7.0570000000000004</v>
      </c>
      <c r="D1313" s="6">
        <v>2.844E-2</v>
      </c>
      <c r="E1313" s="10">
        <f t="shared" si="167"/>
        <v>1.7018866680497263E-3</v>
      </c>
      <c r="F1313">
        <f t="shared" si="168"/>
        <v>1.0017033356990774</v>
      </c>
      <c r="G1313">
        <f t="shared" si="165"/>
        <v>7.0402947135837293</v>
      </c>
      <c r="H1313">
        <f t="shared" ref="H1313:H1376" si="169">SQRT(_xlfn.VAR.S(E1284:E1313))</f>
        <v>1.8583662087456928E-2</v>
      </c>
      <c r="I1313" t="str">
        <f t="shared" si="166"/>
        <v>2005</v>
      </c>
      <c r="J1313">
        <f t="shared" si="164"/>
        <v>-0.68055250997790417</v>
      </c>
      <c r="K1313">
        <f t="shared" ref="K1313:K1376" si="170">+MIN(G1314-G1313,G1315-G1313,G1316-G1313,G1317-G1313,G1318-G1313,G1319-G1313,G1320-G1313,G1321-G1313,G1322-G1313,G1323-G1313)</f>
        <v>-0.54093362995834049</v>
      </c>
      <c r="L1313">
        <f t="shared" ref="L1313:L1376" si="171">+IF(K1313&lt;J1313,1,0)</f>
        <v>0</v>
      </c>
    </row>
    <row r="1314" spans="1:12" x14ac:dyDescent="0.3">
      <c r="A1314">
        <v>1313</v>
      </c>
      <c r="B1314" s="5" t="s">
        <v>8209</v>
      </c>
      <c r="C1314" s="6">
        <v>7.032</v>
      </c>
      <c r="D1314" s="6">
        <v>2.8380000000000002E-2</v>
      </c>
      <c r="E1314" s="10">
        <f t="shared" si="167"/>
        <v>-3.5488716358173839E-3</v>
      </c>
      <c r="F1314">
        <f t="shared" si="168"/>
        <v>0.99645741816635958</v>
      </c>
      <c r="G1314">
        <f t="shared" si="165"/>
        <v>7.0153889702850725</v>
      </c>
      <c r="H1314">
        <f t="shared" si="169"/>
        <v>1.8587353985117638E-2</v>
      </c>
      <c r="I1314" t="str">
        <f t="shared" si="166"/>
        <v>2005</v>
      </c>
      <c r="J1314">
        <f t="shared" ref="J1314:J1377" si="172">-G1314*$P$3*$Q$3*H1314</f>
        <v>-0.67827971047665858</v>
      </c>
      <c r="K1314">
        <f t="shared" si="170"/>
        <v>-0.51602788665968369</v>
      </c>
      <c r="L1314">
        <f t="shared" si="171"/>
        <v>0</v>
      </c>
    </row>
    <row r="1315" spans="1:12" x14ac:dyDescent="0.3">
      <c r="A1315">
        <v>1314</v>
      </c>
      <c r="B1315" s="5" t="s">
        <v>8207</v>
      </c>
      <c r="C1315" s="6">
        <v>7.1950000000000003</v>
      </c>
      <c r="D1315" s="6">
        <v>2.8629999999999999E-2</v>
      </c>
      <c r="E1315" s="10">
        <f t="shared" si="167"/>
        <v>2.291517995645527E-2</v>
      </c>
      <c r="F1315">
        <f t="shared" si="168"/>
        <v>1.0231797497155859</v>
      </c>
      <c r="G1315">
        <f t="shared" si="165"/>
        <v>7.1778543905829206</v>
      </c>
      <c r="H1315">
        <f t="shared" si="169"/>
        <v>1.8723089601756324E-2</v>
      </c>
      <c r="I1315" t="str">
        <f t="shared" si="166"/>
        <v>2005</v>
      </c>
      <c r="J1315">
        <f t="shared" si="172"/>
        <v>-0.69905550533780614</v>
      </c>
      <c r="K1315">
        <f t="shared" si="170"/>
        <v>-0.67849330695753185</v>
      </c>
      <c r="L1315">
        <f t="shared" si="171"/>
        <v>0</v>
      </c>
    </row>
    <row r="1316" spans="1:12" x14ac:dyDescent="0.3">
      <c r="A1316">
        <v>1315</v>
      </c>
      <c r="B1316" s="5" t="s">
        <v>8205</v>
      </c>
      <c r="C1316" s="6">
        <v>7.1529999999999996</v>
      </c>
      <c r="D1316" s="6">
        <v>2.879E-2</v>
      </c>
      <c r="E1316" s="10">
        <f t="shared" si="167"/>
        <v>-5.8544912130845004E-3</v>
      </c>
      <c r="F1316">
        <f t="shared" si="168"/>
        <v>0.99416261292564267</v>
      </c>
      <c r="G1316">
        <f t="shared" si="165"/>
        <v>7.1358593307163352</v>
      </c>
      <c r="H1316">
        <f t="shared" si="169"/>
        <v>1.8777185667440174E-2</v>
      </c>
      <c r="I1316" t="str">
        <f t="shared" si="166"/>
        <v>2005</v>
      </c>
      <c r="J1316">
        <f t="shared" si="172"/>
        <v>-0.69697352487319186</v>
      </c>
      <c r="K1316">
        <f t="shared" si="170"/>
        <v>-0.63649824709094638</v>
      </c>
      <c r="L1316">
        <f t="shared" si="171"/>
        <v>0</v>
      </c>
    </row>
    <row r="1317" spans="1:12" x14ac:dyDescent="0.3">
      <c r="A1317">
        <v>1316</v>
      </c>
      <c r="B1317" s="5" t="s">
        <v>8203</v>
      </c>
      <c r="C1317" s="6">
        <v>7.12</v>
      </c>
      <c r="D1317" s="6">
        <v>2.895E-2</v>
      </c>
      <c r="E1317" s="10">
        <f t="shared" si="167"/>
        <v>-4.6241237023623332E-3</v>
      </c>
      <c r="F1317">
        <f t="shared" si="168"/>
        <v>0.99538655109744167</v>
      </c>
      <c r="G1317">
        <f t="shared" si="165"/>
        <v>7.1028437031041571</v>
      </c>
      <c r="H1317">
        <f t="shared" si="169"/>
        <v>1.6162289389039325E-2</v>
      </c>
      <c r="I1317" t="str">
        <f t="shared" si="166"/>
        <v>2005</v>
      </c>
      <c r="J1317">
        <f t="shared" si="172"/>
        <v>-0.59713790131117384</v>
      </c>
      <c r="K1317">
        <f t="shared" si="170"/>
        <v>-0.60348261947876836</v>
      </c>
      <c r="L1317">
        <f t="shared" si="171"/>
        <v>1</v>
      </c>
    </row>
    <row r="1318" spans="1:12" x14ac:dyDescent="0.3">
      <c r="A1318">
        <v>1317</v>
      </c>
      <c r="B1318" s="5" t="s">
        <v>8202</v>
      </c>
      <c r="C1318" s="6">
        <v>6.7480000000000002</v>
      </c>
      <c r="D1318" s="6">
        <v>2.8639999999999999E-2</v>
      </c>
      <c r="E1318" s="10">
        <f t="shared" si="167"/>
        <v>-5.366156074016256E-2</v>
      </c>
      <c r="F1318">
        <f t="shared" si="168"/>
        <v>0.94775280898876402</v>
      </c>
      <c r="G1318">
        <f t="shared" si="165"/>
        <v>6.7319139769565686</v>
      </c>
      <c r="H1318">
        <f t="shared" si="169"/>
        <v>1.8841043035905704E-2</v>
      </c>
      <c r="I1318" t="str">
        <f t="shared" si="166"/>
        <v>2005</v>
      </c>
      <c r="J1318">
        <f t="shared" si="172"/>
        <v>-0.65975547046012806</v>
      </c>
      <c r="K1318">
        <f t="shared" si="170"/>
        <v>-0.23255289333117979</v>
      </c>
      <c r="L1318">
        <f t="shared" si="171"/>
        <v>0</v>
      </c>
    </row>
    <row r="1319" spans="1:12" x14ac:dyDescent="0.3">
      <c r="A1319">
        <v>1318</v>
      </c>
      <c r="B1319" s="5" t="s">
        <v>8200</v>
      </c>
      <c r="C1319" s="6">
        <v>6.7480000000000002</v>
      </c>
      <c r="D1319" s="6">
        <v>2.8490000000000001E-2</v>
      </c>
      <c r="E1319" s="10">
        <f t="shared" si="167"/>
        <v>0</v>
      </c>
      <c r="F1319">
        <f t="shared" si="168"/>
        <v>1</v>
      </c>
      <c r="G1319">
        <f t="shared" si="165"/>
        <v>6.7319981264072135</v>
      </c>
      <c r="H1319">
        <f t="shared" si="169"/>
        <v>1.8831111659641533E-2</v>
      </c>
      <c r="I1319" t="str">
        <f t="shared" si="166"/>
        <v>2005</v>
      </c>
      <c r="J1319">
        <f t="shared" si="172"/>
        <v>-0.65941594680822524</v>
      </c>
      <c r="K1319">
        <f t="shared" si="170"/>
        <v>-0.23646505469430856</v>
      </c>
      <c r="L1319">
        <f t="shared" si="171"/>
        <v>0</v>
      </c>
    </row>
    <row r="1320" spans="1:12" x14ac:dyDescent="0.3">
      <c r="A1320">
        <v>1319</v>
      </c>
      <c r="B1320" s="5" t="s">
        <v>8198</v>
      </c>
      <c r="C1320" s="6">
        <v>6.585</v>
      </c>
      <c r="D1320" s="6">
        <v>2.8690000000000004E-2</v>
      </c>
      <c r="E1320" s="10">
        <f t="shared" si="167"/>
        <v>-2.4451829488477531E-2</v>
      </c>
      <c r="F1320">
        <f t="shared" si="168"/>
        <v>0.97584469472436275</v>
      </c>
      <c r="G1320">
        <f t="shared" si="165"/>
        <v>6.5692751677169632</v>
      </c>
      <c r="H1320">
        <f t="shared" si="169"/>
        <v>1.9189002186278253E-2</v>
      </c>
      <c r="I1320" t="str">
        <f t="shared" si="166"/>
        <v>2005</v>
      </c>
      <c r="J1320">
        <f t="shared" si="172"/>
        <v>-0.65570628511583584</v>
      </c>
      <c r="K1320">
        <f t="shared" si="170"/>
        <v>-7.3742096004058233E-2</v>
      </c>
      <c r="L1320">
        <f t="shared" si="171"/>
        <v>0</v>
      </c>
    </row>
    <row r="1321" spans="1:12" x14ac:dyDescent="0.3">
      <c r="A1321">
        <v>1320</v>
      </c>
      <c r="B1321" s="5" t="s">
        <v>8196</v>
      </c>
      <c r="C1321" s="6">
        <v>6.6970000000000001</v>
      </c>
      <c r="D1321" s="6">
        <v>2.8679999999999997E-2</v>
      </c>
      <c r="E1321" s="10">
        <f t="shared" si="167"/>
        <v>1.6865329732668875E-2</v>
      </c>
      <c r="F1321">
        <f t="shared" si="168"/>
        <v>1.0170083523158695</v>
      </c>
      <c r="G1321">
        <f t="shared" si="165"/>
        <v>6.6810132817381334</v>
      </c>
      <c r="H1321">
        <f t="shared" si="169"/>
        <v>1.9485231852669295E-2</v>
      </c>
      <c r="I1321" t="str">
        <f t="shared" si="166"/>
        <v>2005</v>
      </c>
      <c r="J1321">
        <f t="shared" si="172"/>
        <v>-0.67715394588168698</v>
      </c>
      <c r="K1321">
        <f t="shared" si="170"/>
        <v>-0.24985420100782818</v>
      </c>
      <c r="L1321">
        <f t="shared" si="171"/>
        <v>0</v>
      </c>
    </row>
    <row r="1322" spans="1:12" x14ac:dyDescent="0.3">
      <c r="A1322">
        <v>1321</v>
      </c>
      <c r="B1322" s="5" t="s">
        <v>8194</v>
      </c>
      <c r="C1322" s="6">
        <v>6.5149999999999997</v>
      </c>
      <c r="D1322" s="6">
        <v>2.8839999999999998E-2</v>
      </c>
      <c r="E1322" s="10">
        <f t="shared" si="167"/>
        <v>-2.7552454351104781E-2</v>
      </c>
      <c r="F1322">
        <f t="shared" si="168"/>
        <v>0.97282365238166335</v>
      </c>
      <c r="G1322">
        <f t="shared" si="165"/>
        <v>6.4993610836253888</v>
      </c>
      <c r="H1322">
        <f t="shared" si="169"/>
        <v>1.992075461396697E-2</v>
      </c>
      <c r="I1322" t="str">
        <f t="shared" si="166"/>
        <v>2005</v>
      </c>
      <c r="J1322">
        <f t="shared" si="172"/>
        <v>-0.67346642932148582</v>
      </c>
      <c r="K1322">
        <f t="shared" si="170"/>
        <v>-6.8202002895083602E-2</v>
      </c>
      <c r="L1322">
        <f t="shared" si="171"/>
        <v>0</v>
      </c>
    </row>
    <row r="1323" spans="1:12" x14ac:dyDescent="0.3">
      <c r="A1323">
        <v>1322</v>
      </c>
      <c r="B1323" s="5" t="s">
        <v>8192</v>
      </c>
      <c r="C1323" s="6">
        <v>6.63</v>
      </c>
      <c r="D1323" s="6">
        <v>2.8330000000000001E-2</v>
      </c>
      <c r="E1323" s="10">
        <f t="shared" si="167"/>
        <v>1.7497593620962631E-2</v>
      </c>
      <c r="F1323">
        <f t="shared" si="168"/>
        <v>1.0176515732924021</v>
      </c>
      <c r="G1323">
        <f t="shared" si="165"/>
        <v>6.6143661367340849</v>
      </c>
      <c r="H1323">
        <f t="shared" si="169"/>
        <v>2.026344138889492E-2</v>
      </c>
      <c r="I1323" t="str">
        <f t="shared" si="166"/>
        <v>2005</v>
      </c>
      <c r="J1323">
        <f t="shared" si="172"/>
        <v>-0.69717360552263918</v>
      </c>
      <c r="K1323">
        <f t="shared" si="170"/>
        <v>-0.23747066895263202</v>
      </c>
      <c r="L1323">
        <f t="shared" si="171"/>
        <v>0</v>
      </c>
    </row>
    <row r="1324" spans="1:12" x14ac:dyDescent="0.3">
      <c r="A1324">
        <v>1323</v>
      </c>
      <c r="B1324" s="5" t="s">
        <v>8190</v>
      </c>
      <c r="C1324" s="6">
        <v>6.6909999999999998</v>
      </c>
      <c r="D1324" s="6">
        <v>2.7719999999999998E-2</v>
      </c>
      <c r="E1324" s="10">
        <f t="shared" si="167"/>
        <v>9.1585356029087184E-3</v>
      </c>
      <c r="F1324">
        <f t="shared" si="168"/>
        <v>1.0092006033182503</v>
      </c>
      <c r="G1324">
        <f t="shared" si="165"/>
        <v>6.6755616281845045</v>
      </c>
      <c r="H1324">
        <f t="shared" si="169"/>
        <v>2.0242457746362585E-2</v>
      </c>
      <c r="I1324" t="str">
        <f t="shared" si="166"/>
        <v>2005</v>
      </c>
      <c r="J1324">
        <f t="shared" si="172"/>
        <v>-0.70289515803048663</v>
      </c>
      <c r="K1324">
        <f t="shared" si="170"/>
        <v>-0.33363630370752517</v>
      </c>
      <c r="L1324">
        <f t="shared" si="171"/>
        <v>0</v>
      </c>
    </row>
    <row r="1325" spans="1:12" x14ac:dyDescent="0.3">
      <c r="A1325">
        <v>1324</v>
      </c>
      <c r="B1325" s="5" t="s">
        <v>8188</v>
      </c>
      <c r="C1325" s="6">
        <v>6.6210000000000004</v>
      </c>
      <c r="D1325" s="6">
        <v>2.7859999999999999E-2</v>
      </c>
      <c r="E1325" s="10">
        <f t="shared" si="167"/>
        <v>-1.0516923857970723E-2</v>
      </c>
      <c r="F1325">
        <f t="shared" si="168"/>
        <v>0.98953818562247808</v>
      </c>
      <c r="G1325">
        <f t="shared" si="165"/>
        <v>6.6056460752442989</v>
      </c>
      <c r="H1325">
        <f t="shared" si="169"/>
        <v>2.0239757402716229E-2</v>
      </c>
      <c r="I1325" t="str">
        <f t="shared" si="166"/>
        <v>2005</v>
      </c>
      <c r="J1325">
        <f t="shared" si="172"/>
        <v>-0.69544070059624552</v>
      </c>
      <c r="K1325">
        <f t="shared" si="170"/>
        <v>-0.27770864501937353</v>
      </c>
      <c r="L1325">
        <f t="shared" si="171"/>
        <v>0</v>
      </c>
    </row>
    <row r="1326" spans="1:12" x14ac:dyDescent="0.3">
      <c r="A1326">
        <v>1325</v>
      </c>
      <c r="B1326" s="5" t="s">
        <v>8186</v>
      </c>
      <c r="C1326" s="6">
        <v>6.6740000000000004</v>
      </c>
      <c r="D1326" s="6">
        <v>2.843E-2</v>
      </c>
      <c r="E1326" s="10">
        <f t="shared" si="167"/>
        <v>7.9729643864732344E-3</v>
      </c>
      <c r="F1326">
        <f t="shared" si="168"/>
        <v>1.0080048331067815</v>
      </c>
      <c r="G1326">
        <f t="shared" si="165"/>
        <v>6.6582068973000652</v>
      </c>
      <c r="H1326">
        <f t="shared" si="169"/>
        <v>2.0279334625736247E-2</v>
      </c>
      <c r="I1326" t="str">
        <f t="shared" si="166"/>
        <v>2005</v>
      </c>
      <c r="J1326">
        <f t="shared" si="172"/>
        <v>-0.70234498929950762</v>
      </c>
      <c r="K1326">
        <f t="shared" si="170"/>
        <v>-0.33026946707513982</v>
      </c>
      <c r="L1326">
        <f t="shared" si="171"/>
        <v>0</v>
      </c>
    </row>
    <row r="1327" spans="1:12" x14ac:dyDescent="0.3">
      <c r="A1327">
        <v>1326</v>
      </c>
      <c r="B1327" s="5" t="s">
        <v>8184</v>
      </c>
      <c r="C1327" s="6">
        <v>6.694</v>
      </c>
      <c r="D1327" s="6">
        <v>2.8629999999999999E-2</v>
      </c>
      <c r="E1327" s="10">
        <f t="shared" si="167"/>
        <v>2.9922224599524469E-3</v>
      </c>
      <c r="F1327">
        <f t="shared" si="168"/>
        <v>1.0029967036260112</v>
      </c>
      <c r="G1327">
        <f t="shared" si="165"/>
        <v>6.6780482683199542</v>
      </c>
      <c r="H1327">
        <f t="shared" si="169"/>
        <v>1.8283152805613656E-2</v>
      </c>
      <c r="I1327" t="str">
        <f t="shared" si="166"/>
        <v>2005</v>
      </c>
      <c r="J1327">
        <f t="shared" si="172"/>
        <v>-0.63509712004962871</v>
      </c>
      <c r="K1327">
        <f t="shared" si="170"/>
        <v>-0.35011083809502885</v>
      </c>
      <c r="L1327">
        <f t="shared" si="171"/>
        <v>0</v>
      </c>
    </row>
    <row r="1328" spans="1:12" x14ac:dyDescent="0.3">
      <c r="A1328">
        <v>1327</v>
      </c>
      <c r="B1328" s="5" t="s">
        <v>8182</v>
      </c>
      <c r="C1328" s="6">
        <v>6.6829999999999998</v>
      </c>
      <c r="D1328" s="6">
        <v>2.844E-2</v>
      </c>
      <c r="E1328" s="10">
        <f t="shared" si="167"/>
        <v>-1.6446142602018524E-3</v>
      </c>
      <c r="F1328">
        <f t="shared" si="168"/>
        <v>0.99835673737675523</v>
      </c>
      <c r="G1328">
        <f t="shared" si="165"/>
        <v>6.6671800440527225</v>
      </c>
      <c r="H1328">
        <f t="shared" si="169"/>
        <v>1.7829350453607468E-2</v>
      </c>
      <c r="I1328" t="str">
        <f t="shared" si="166"/>
        <v>2005</v>
      </c>
      <c r="J1328">
        <f t="shared" si="172"/>
        <v>-0.61832556834493491</v>
      </c>
      <c r="K1328">
        <f t="shared" si="170"/>
        <v>-0.36755936148178581</v>
      </c>
      <c r="L1328">
        <f t="shared" si="171"/>
        <v>0</v>
      </c>
    </row>
    <row r="1329" spans="1:12" x14ac:dyDescent="0.3">
      <c r="A1329">
        <v>1328</v>
      </c>
      <c r="B1329" s="5" t="s">
        <v>8180</v>
      </c>
      <c r="C1329" s="6">
        <v>6.5110000000000001</v>
      </c>
      <c r="D1329" s="6">
        <v>2.8539999999999999E-2</v>
      </c>
      <c r="E1329" s="10">
        <f t="shared" si="167"/>
        <v>-2.6073934274208063E-2</v>
      </c>
      <c r="F1329">
        <f t="shared" si="168"/>
        <v>0.97426305551399073</v>
      </c>
      <c r="G1329">
        <f t="shared" si="165"/>
        <v>6.4955330717129049</v>
      </c>
      <c r="H1329">
        <f t="shared" si="169"/>
        <v>1.7398810333572122E-2</v>
      </c>
      <c r="I1329" t="str">
        <f t="shared" si="166"/>
        <v>2005</v>
      </c>
      <c r="J1329">
        <f t="shared" si="172"/>
        <v>-0.58785992208050242</v>
      </c>
      <c r="K1329">
        <f t="shared" si="170"/>
        <v>-0.38738880837762402</v>
      </c>
      <c r="L1329">
        <f t="shared" si="171"/>
        <v>0</v>
      </c>
    </row>
    <row r="1330" spans="1:12" x14ac:dyDescent="0.3">
      <c r="A1330">
        <v>1329</v>
      </c>
      <c r="B1330" s="5" t="s">
        <v>8178</v>
      </c>
      <c r="C1330" s="6">
        <v>6.5359999999999996</v>
      </c>
      <c r="D1330" s="6">
        <v>2.7970000000000002E-2</v>
      </c>
      <c r="E1330" s="10">
        <f t="shared" si="167"/>
        <v>3.8323033029765978E-3</v>
      </c>
      <c r="F1330">
        <f t="shared" si="168"/>
        <v>1.0038396559668252</v>
      </c>
      <c r="G1330">
        <f t="shared" si="165"/>
        <v>6.520783413885435</v>
      </c>
      <c r="H1330">
        <f t="shared" si="169"/>
        <v>1.7163133133520109E-2</v>
      </c>
      <c r="I1330" t="str">
        <f t="shared" si="166"/>
        <v>2005</v>
      </c>
      <c r="J1330">
        <f t="shared" si="172"/>
        <v>-0.58215126749694479</v>
      </c>
      <c r="K1330">
        <f t="shared" si="170"/>
        <v>-0.4126391505501541</v>
      </c>
      <c r="L1330">
        <f t="shared" si="171"/>
        <v>0</v>
      </c>
    </row>
    <row r="1331" spans="1:12" x14ac:dyDescent="0.3">
      <c r="A1331">
        <v>1330</v>
      </c>
      <c r="B1331" s="5" t="s">
        <v>8176</v>
      </c>
      <c r="C1331" s="6">
        <v>6.4459999999999997</v>
      </c>
      <c r="D1331" s="6">
        <v>2.7660000000000001E-2</v>
      </c>
      <c r="E1331" s="10">
        <f t="shared" si="167"/>
        <v>-1.3865574164455613E-2</v>
      </c>
      <c r="F1331">
        <f t="shared" si="168"/>
        <v>0.98623011015911877</v>
      </c>
      <c r="G1331">
        <f t="shared" si="165"/>
        <v>6.4311590807303052</v>
      </c>
      <c r="H1331">
        <f t="shared" si="169"/>
        <v>1.7016453587096619E-2</v>
      </c>
      <c r="I1331" t="str">
        <f t="shared" si="166"/>
        <v>2005</v>
      </c>
      <c r="J1331">
        <f t="shared" si="172"/>
        <v>-0.56924314119958541</v>
      </c>
      <c r="K1331">
        <f t="shared" si="170"/>
        <v>-0.32301481739502425</v>
      </c>
      <c r="L1331">
        <f t="shared" si="171"/>
        <v>0</v>
      </c>
    </row>
    <row r="1332" spans="1:12" x14ac:dyDescent="0.3">
      <c r="A1332">
        <v>1331</v>
      </c>
      <c r="B1332" s="5" t="s">
        <v>8175</v>
      </c>
      <c r="C1332" s="6">
        <v>6.476</v>
      </c>
      <c r="D1332" s="6">
        <v>2.7859999999999999E-2</v>
      </c>
      <c r="E1332" s="10">
        <f t="shared" si="167"/>
        <v>4.6432524221425384E-3</v>
      </c>
      <c r="F1332">
        <f t="shared" si="168"/>
        <v>1.0046540490226497</v>
      </c>
      <c r="G1332">
        <f t="shared" si="165"/>
        <v>6.4609823264283461</v>
      </c>
      <c r="H1332">
        <f t="shared" si="169"/>
        <v>1.7111109328325769E-2</v>
      </c>
      <c r="I1332" t="str">
        <f t="shared" si="166"/>
        <v>2005</v>
      </c>
      <c r="J1332">
        <f t="shared" si="172"/>
        <v>-0.57506405157120333</v>
      </c>
      <c r="K1332">
        <f t="shared" si="170"/>
        <v>-0.3528380630930652</v>
      </c>
      <c r="L1332">
        <f t="shared" si="171"/>
        <v>0</v>
      </c>
    </row>
    <row r="1333" spans="1:12" x14ac:dyDescent="0.3">
      <c r="A1333">
        <v>1332</v>
      </c>
      <c r="B1333" s="5" t="s">
        <v>8174</v>
      </c>
      <c r="C1333" s="6">
        <v>6.3920000000000003</v>
      </c>
      <c r="D1333" s="6">
        <v>2.8389999999999999E-2</v>
      </c>
      <c r="E1333" s="10">
        <f t="shared" si="167"/>
        <v>-1.3055827351415125E-2</v>
      </c>
      <c r="F1333">
        <f t="shared" si="168"/>
        <v>0.98702903026559607</v>
      </c>
      <c r="G1333">
        <f t="shared" si="165"/>
        <v>6.3768954677814529</v>
      </c>
      <c r="H1333">
        <f t="shared" si="169"/>
        <v>1.7157443079706434E-2</v>
      </c>
      <c r="I1333" t="str">
        <f t="shared" si="166"/>
        <v>2005</v>
      </c>
      <c r="J1333">
        <f t="shared" si="172"/>
        <v>-0.56911674680663393</v>
      </c>
      <c r="K1333">
        <f t="shared" si="170"/>
        <v>-0.26875120444617195</v>
      </c>
      <c r="L1333">
        <f t="shared" si="171"/>
        <v>0</v>
      </c>
    </row>
    <row r="1334" spans="1:12" x14ac:dyDescent="0.3">
      <c r="A1334">
        <v>1333</v>
      </c>
      <c r="B1334" s="5" t="s">
        <v>8172</v>
      </c>
      <c r="C1334" s="6">
        <v>6.3570000000000002</v>
      </c>
      <c r="D1334" s="6">
        <v>2.8490000000000001E-2</v>
      </c>
      <c r="E1334" s="10">
        <f t="shared" si="167"/>
        <v>-5.4906405097018473E-3</v>
      </c>
      <c r="F1334">
        <f t="shared" si="168"/>
        <v>0.99452440550688359</v>
      </c>
      <c r="G1334">
        <f t="shared" si="165"/>
        <v>6.3419253244769793</v>
      </c>
      <c r="H1334">
        <f t="shared" si="169"/>
        <v>1.6730551754759952E-2</v>
      </c>
      <c r="I1334" t="str">
        <f t="shared" si="166"/>
        <v>2005</v>
      </c>
      <c r="J1334">
        <f t="shared" si="172"/>
        <v>-0.55191333619093241</v>
      </c>
      <c r="K1334">
        <f t="shared" si="170"/>
        <v>-0.23378106114169839</v>
      </c>
      <c r="L1334">
        <f t="shared" si="171"/>
        <v>0</v>
      </c>
    </row>
    <row r="1335" spans="1:12" x14ac:dyDescent="0.3">
      <c r="A1335">
        <v>1334</v>
      </c>
      <c r="B1335" s="5" t="s">
        <v>8170</v>
      </c>
      <c r="C1335" s="6">
        <v>6.343</v>
      </c>
      <c r="D1335" s="6">
        <v>2.8530000000000003E-2</v>
      </c>
      <c r="E1335" s="10">
        <f t="shared" si="167"/>
        <v>-2.2047253025116137E-3</v>
      </c>
      <c r="F1335">
        <f t="shared" si="168"/>
        <v>0.99779770331917572</v>
      </c>
      <c r="G1335">
        <f t="shared" si="165"/>
        <v>6.3279374302249254</v>
      </c>
      <c r="H1335">
        <f t="shared" si="169"/>
        <v>1.6579868635794342E-2</v>
      </c>
      <c r="I1335" t="str">
        <f t="shared" si="166"/>
        <v>2005</v>
      </c>
      <c r="J1335">
        <f t="shared" si="172"/>
        <v>-0.54573619948766938</v>
      </c>
      <c r="K1335">
        <f t="shared" si="170"/>
        <v>-0.21979316688964445</v>
      </c>
      <c r="L1335">
        <f t="shared" si="171"/>
        <v>0</v>
      </c>
    </row>
    <row r="1336" spans="1:12" x14ac:dyDescent="0.3">
      <c r="A1336">
        <v>1335</v>
      </c>
      <c r="B1336" s="5" t="s">
        <v>8169</v>
      </c>
      <c r="C1336" s="6">
        <v>6.407</v>
      </c>
      <c r="D1336" s="6">
        <v>2.879E-2</v>
      </c>
      <c r="E1336" s="10">
        <f t="shared" si="167"/>
        <v>1.0039300005124365E-2</v>
      </c>
      <c r="F1336">
        <f t="shared" si="168"/>
        <v>1.0100898628409269</v>
      </c>
      <c r="G1336">
        <f t="shared" si="165"/>
        <v>6.391646963777375</v>
      </c>
      <c r="H1336">
        <f t="shared" si="169"/>
        <v>1.6604074619587815E-2</v>
      </c>
      <c r="I1336" t="str">
        <f t="shared" si="166"/>
        <v>2005</v>
      </c>
      <c r="J1336">
        <f t="shared" si="172"/>
        <v>-0.55203543543034195</v>
      </c>
      <c r="K1336">
        <f t="shared" si="170"/>
        <v>-0.28350270044209402</v>
      </c>
      <c r="L1336">
        <f t="shared" si="171"/>
        <v>0</v>
      </c>
    </row>
    <row r="1337" spans="1:12" x14ac:dyDescent="0.3">
      <c r="A1337">
        <v>1336</v>
      </c>
      <c r="B1337" s="5" t="s">
        <v>8167</v>
      </c>
      <c r="C1337" s="6">
        <v>6.3490000000000002</v>
      </c>
      <c r="D1337" s="6">
        <v>2.9089999999999998E-2</v>
      </c>
      <c r="E1337" s="10">
        <f t="shared" si="167"/>
        <v>-9.0938224685716725E-3</v>
      </c>
      <c r="F1337">
        <f t="shared" si="168"/>
        <v>0.99094740127985015</v>
      </c>
      <c r="G1337">
        <f t="shared" si="165"/>
        <v>6.3336276059840095</v>
      </c>
      <c r="H1337">
        <f t="shared" si="169"/>
        <v>1.5924787189374408E-2</v>
      </c>
      <c r="I1337" t="str">
        <f t="shared" si="166"/>
        <v>2005</v>
      </c>
      <c r="J1337">
        <f t="shared" si="172"/>
        <v>-0.52464515045952465</v>
      </c>
      <c r="K1337">
        <f t="shared" si="170"/>
        <v>-0.2254833426487286</v>
      </c>
      <c r="L1337">
        <f t="shared" si="171"/>
        <v>0</v>
      </c>
    </row>
    <row r="1338" spans="1:12" x14ac:dyDescent="0.3">
      <c r="A1338">
        <v>1337</v>
      </c>
      <c r="B1338" s="5" t="s">
        <v>8165</v>
      </c>
      <c r="C1338" s="6">
        <v>6.3150000000000004</v>
      </c>
      <c r="D1338" s="6">
        <v>2.9260000000000001E-2</v>
      </c>
      <c r="E1338" s="10">
        <f t="shared" si="167"/>
        <v>-5.3695643858583516E-3</v>
      </c>
      <c r="F1338">
        <f t="shared" si="168"/>
        <v>0.99464482595684367</v>
      </c>
      <c r="G1338">
        <f t="shared" si="165"/>
        <v>6.2996206825709367</v>
      </c>
      <c r="H1338">
        <f t="shared" si="169"/>
        <v>1.5745268387190085E-2</v>
      </c>
      <c r="I1338" t="str">
        <f t="shared" si="166"/>
        <v>2005</v>
      </c>
      <c r="J1338">
        <f t="shared" si="172"/>
        <v>-0.51594566592263325</v>
      </c>
      <c r="K1338">
        <f t="shared" si="170"/>
        <v>-0.19147641923565573</v>
      </c>
      <c r="L1338">
        <f t="shared" si="171"/>
        <v>0</v>
      </c>
    </row>
    <row r="1339" spans="1:12" x14ac:dyDescent="0.3">
      <c r="A1339">
        <v>1338</v>
      </c>
      <c r="B1339" s="5" t="s">
        <v>8163</v>
      </c>
      <c r="C1339" s="6">
        <v>6.1230000000000002</v>
      </c>
      <c r="D1339" s="6">
        <v>2.9149999999999999E-2</v>
      </c>
      <c r="E1339" s="10">
        <f t="shared" si="167"/>
        <v>-3.0875583306637033E-2</v>
      </c>
      <c r="F1339">
        <f t="shared" si="168"/>
        <v>0.96959619952494058</v>
      </c>
      <c r="G1339">
        <f t="shared" si="165"/>
        <v>6.1081442633352809</v>
      </c>
      <c r="H1339">
        <f t="shared" si="169"/>
        <v>1.6208919193720174E-2</v>
      </c>
      <c r="I1339" t="str">
        <f t="shared" si="166"/>
        <v>2005</v>
      </c>
      <c r="J1339">
        <f t="shared" si="172"/>
        <v>-0.51499479955813998</v>
      </c>
      <c r="K1339">
        <f t="shared" si="170"/>
        <v>0.2463742467830432</v>
      </c>
      <c r="L1339">
        <f t="shared" si="171"/>
        <v>0</v>
      </c>
    </row>
    <row r="1340" spans="1:12" x14ac:dyDescent="0.3">
      <c r="A1340">
        <v>1339</v>
      </c>
      <c r="B1340" s="5" t="s">
        <v>8161</v>
      </c>
      <c r="C1340" s="6">
        <v>6.37</v>
      </c>
      <c r="D1340" s="6">
        <v>2.92E-2</v>
      </c>
      <c r="E1340" s="10">
        <f t="shared" si="167"/>
        <v>3.9547297088254538E-2</v>
      </c>
      <c r="F1340">
        <f t="shared" si="168"/>
        <v>1.0403397027600849</v>
      </c>
      <c r="G1340">
        <f t="shared" si="165"/>
        <v>6.3545185101183241</v>
      </c>
      <c r="H1340">
        <f t="shared" si="169"/>
        <v>1.8073160999115691E-2</v>
      </c>
      <c r="I1340" t="str">
        <f t="shared" si="166"/>
        <v>2005</v>
      </c>
      <c r="J1340">
        <f t="shared" si="172"/>
        <v>-0.59738768720085389</v>
      </c>
      <c r="K1340">
        <f t="shared" si="170"/>
        <v>8.9250977057142578E-3</v>
      </c>
      <c r="L1340">
        <f t="shared" si="171"/>
        <v>0</v>
      </c>
    </row>
    <row r="1341" spans="1:12" x14ac:dyDescent="0.3">
      <c r="A1341">
        <v>1340</v>
      </c>
      <c r="B1341" s="5" t="s">
        <v>8160</v>
      </c>
      <c r="C1341" s="6">
        <v>6.3789999999999996</v>
      </c>
      <c r="D1341" s="6">
        <v>2.9300000000000003E-2</v>
      </c>
      <c r="E1341" s="10">
        <f t="shared" si="167"/>
        <v>1.4118756757462087E-3</v>
      </c>
      <c r="F1341">
        <f t="shared" si="168"/>
        <v>1.0014128728414442</v>
      </c>
      <c r="G1341">
        <f t="shared" si="165"/>
        <v>6.3634436078240384</v>
      </c>
      <c r="H1341">
        <f t="shared" si="169"/>
        <v>1.8078285998529106E-2</v>
      </c>
      <c r="I1341" t="str">
        <f t="shared" si="166"/>
        <v>2005</v>
      </c>
      <c r="J1341">
        <f t="shared" si="172"/>
        <v>-0.59839637372476384</v>
      </c>
      <c r="K1341">
        <f t="shared" si="170"/>
        <v>0.40894370103241773</v>
      </c>
      <c r="L1341">
        <f t="shared" si="171"/>
        <v>0</v>
      </c>
    </row>
    <row r="1342" spans="1:12" x14ac:dyDescent="0.3">
      <c r="A1342">
        <v>1341</v>
      </c>
      <c r="B1342" s="5" t="s">
        <v>8158</v>
      </c>
      <c r="C1342" s="6">
        <v>6.7889999999999997</v>
      </c>
      <c r="D1342" s="6">
        <v>2.9399999999999999E-2</v>
      </c>
      <c r="E1342" s="10">
        <f t="shared" si="167"/>
        <v>6.2292310059691734E-2</v>
      </c>
      <c r="F1342">
        <f t="shared" si="168"/>
        <v>1.0642733970841824</v>
      </c>
      <c r="G1342">
        <f t="shared" si="165"/>
        <v>6.7723873088564561</v>
      </c>
      <c r="H1342">
        <f t="shared" si="169"/>
        <v>2.1474314824804757E-2</v>
      </c>
      <c r="I1342" t="str">
        <f t="shared" si="166"/>
        <v>2005</v>
      </c>
      <c r="J1342">
        <f t="shared" si="172"/>
        <v>-0.75648549223328587</v>
      </c>
      <c r="K1342">
        <f t="shared" si="170"/>
        <v>2.9801882019029335E-2</v>
      </c>
      <c r="L1342">
        <f t="shared" si="171"/>
        <v>0</v>
      </c>
    </row>
    <row r="1343" spans="1:12" x14ac:dyDescent="0.3">
      <c r="A1343">
        <v>1342</v>
      </c>
      <c r="B1343" s="5" t="s">
        <v>8156</v>
      </c>
      <c r="C1343" s="6">
        <v>6.819</v>
      </c>
      <c r="D1343" s="6">
        <v>2.962E-2</v>
      </c>
      <c r="E1343" s="10">
        <f t="shared" si="167"/>
        <v>4.4091782190059259E-3</v>
      </c>
      <c r="F1343">
        <f t="shared" si="168"/>
        <v>1.004418912947415</v>
      </c>
      <c r="G1343">
        <f t="shared" si="165"/>
        <v>6.8021891908754855</v>
      </c>
      <c r="H1343">
        <f t="shared" si="169"/>
        <v>2.1492757753613333E-2</v>
      </c>
      <c r="I1343" t="str">
        <f t="shared" si="166"/>
        <v>2005</v>
      </c>
      <c r="J1343">
        <f t="shared" si="172"/>
        <v>-0.76046696217700316</v>
      </c>
      <c r="K1343">
        <f t="shared" si="170"/>
        <v>6.085533654167552E-2</v>
      </c>
      <c r="L1343">
        <f t="shared" si="171"/>
        <v>0</v>
      </c>
    </row>
    <row r="1344" spans="1:12" x14ac:dyDescent="0.3">
      <c r="A1344">
        <v>1343</v>
      </c>
      <c r="B1344" s="5" t="s">
        <v>8154</v>
      </c>
      <c r="C1344" s="6">
        <v>6.88</v>
      </c>
      <c r="D1344" s="6">
        <v>2.9609999999999997E-2</v>
      </c>
      <c r="E1344" s="10">
        <f t="shared" si="167"/>
        <v>8.9058184067363991E-3</v>
      </c>
      <c r="F1344">
        <f t="shared" si="168"/>
        <v>1.0089455931954832</v>
      </c>
      <c r="G1344">
        <f t="shared" si="165"/>
        <v>6.863044527417161</v>
      </c>
      <c r="H1344">
        <f t="shared" si="169"/>
        <v>2.1564861752317692E-2</v>
      </c>
      <c r="I1344" t="str">
        <f t="shared" si="166"/>
        <v>2005</v>
      </c>
      <c r="J1344">
        <f t="shared" si="172"/>
        <v>-0.76984447187953575</v>
      </c>
      <c r="K1344">
        <f t="shared" si="170"/>
        <v>5.1785412257869368E-2</v>
      </c>
      <c r="L1344">
        <f t="shared" si="171"/>
        <v>0</v>
      </c>
    </row>
    <row r="1345" spans="1:12" x14ac:dyDescent="0.3">
      <c r="A1345">
        <v>1344</v>
      </c>
      <c r="B1345" s="5" t="s">
        <v>8152</v>
      </c>
      <c r="C1345" s="6">
        <v>7.1219999999999999</v>
      </c>
      <c r="D1345" s="6">
        <v>2.981E-2</v>
      </c>
      <c r="E1345" s="10">
        <f t="shared" si="167"/>
        <v>3.456993291033373E-2</v>
      </c>
      <c r="F1345">
        <f t="shared" si="168"/>
        <v>1.0351744186046512</v>
      </c>
      <c r="G1345">
        <f t="shared" si="165"/>
        <v>7.1043297220448069</v>
      </c>
      <c r="H1345">
        <f t="shared" si="169"/>
        <v>2.2103737132995672E-2</v>
      </c>
      <c r="I1345" t="str">
        <f t="shared" si="166"/>
        <v>2005</v>
      </c>
      <c r="J1345">
        <f t="shared" si="172"/>
        <v>-0.81682367545425494</v>
      </c>
      <c r="K1345">
        <f t="shared" si="170"/>
        <v>-0.1894997823697766</v>
      </c>
      <c r="L1345">
        <f t="shared" si="171"/>
        <v>0</v>
      </c>
    </row>
    <row r="1346" spans="1:12" x14ac:dyDescent="0.3">
      <c r="A1346">
        <v>1345</v>
      </c>
      <c r="B1346" s="5" t="s">
        <v>8150</v>
      </c>
      <c r="C1346" s="6">
        <v>7.1269999999999998</v>
      </c>
      <c r="D1346" s="6">
        <v>2.9980000000000003E-2</v>
      </c>
      <c r="E1346" s="10">
        <f t="shared" si="167"/>
        <v>7.0180366414758944E-4</v>
      </c>
      <c r="F1346">
        <f t="shared" si="168"/>
        <v>1.0007020499859589</v>
      </c>
      <c r="G1346">
        <f t="shared" si="165"/>
        <v>7.1092166020111609</v>
      </c>
      <c r="H1346">
        <f t="shared" si="169"/>
        <v>2.2079732155081005E-2</v>
      </c>
      <c r="I1346" t="str">
        <f t="shared" si="166"/>
        <v>2005</v>
      </c>
      <c r="J1346">
        <f t="shared" si="172"/>
        <v>-0.81649785427889543</v>
      </c>
      <c r="K1346">
        <f t="shared" si="170"/>
        <v>-0.19438666233613056</v>
      </c>
      <c r="L1346">
        <f t="shared" si="171"/>
        <v>0</v>
      </c>
    </row>
    <row r="1347" spans="1:12" x14ac:dyDescent="0.3">
      <c r="A1347">
        <v>1346</v>
      </c>
      <c r="B1347" s="5" t="s">
        <v>8148</v>
      </c>
      <c r="C1347" s="6">
        <v>7</v>
      </c>
      <c r="D1347" s="6">
        <v>3.0079999999999999E-2</v>
      </c>
      <c r="E1347" s="10">
        <f t="shared" si="167"/>
        <v>-1.7980239464420303E-2</v>
      </c>
      <c r="F1347">
        <f t="shared" si="168"/>
        <v>0.9821804405780834</v>
      </c>
      <c r="G1347">
        <f t="shared" ref="G1347:G1410" si="173">C1347*EXP(-1/12*D1347)</f>
        <v>6.9824753067916756</v>
      </c>
      <c r="H1347">
        <f t="shared" si="169"/>
        <v>2.2307135476193819E-2</v>
      </c>
      <c r="I1347" t="str">
        <f t="shared" ref="I1347:I1410" si="174">MID(B1347,7,4)</f>
        <v>2005</v>
      </c>
      <c r="J1347">
        <f t="shared" si="172"/>
        <v>-0.81020088636616772</v>
      </c>
      <c r="K1347">
        <f t="shared" si="170"/>
        <v>-6.7645367116645261E-2</v>
      </c>
      <c r="L1347">
        <f t="shared" si="171"/>
        <v>0</v>
      </c>
    </row>
    <row r="1348" spans="1:12" x14ac:dyDescent="0.3">
      <c r="A1348">
        <v>1347</v>
      </c>
      <c r="B1348" s="5" t="s">
        <v>8146</v>
      </c>
      <c r="C1348" s="6">
        <v>7.0449999999999999</v>
      </c>
      <c r="D1348" s="6">
        <v>2.9769999999999998E-2</v>
      </c>
      <c r="E1348" s="10">
        <f t="shared" ref="E1348:E1411" si="175">LN(C1348/C1347)</f>
        <v>6.4079962953302559E-3</v>
      </c>
      <c r="F1348">
        <f t="shared" ref="F1348:F1411" si="176">C1348/C1347</f>
        <v>1.0064285714285715</v>
      </c>
      <c r="G1348">
        <f t="shared" si="173"/>
        <v>7.0275441905962781</v>
      </c>
      <c r="H1348">
        <f t="shared" si="169"/>
        <v>1.9948148780260879E-2</v>
      </c>
      <c r="I1348" t="str">
        <f t="shared" si="174"/>
        <v>2005</v>
      </c>
      <c r="J1348">
        <f t="shared" si="172"/>
        <v>-0.72919836212148059</v>
      </c>
      <c r="K1348">
        <f t="shared" si="170"/>
        <v>-0.11271425092124776</v>
      </c>
      <c r="L1348">
        <f t="shared" si="171"/>
        <v>0</v>
      </c>
    </row>
    <row r="1349" spans="1:12" x14ac:dyDescent="0.3">
      <c r="A1349">
        <v>1348</v>
      </c>
      <c r="B1349" s="5" t="s">
        <v>8144</v>
      </c>
      <c r="C1349" s="6">
        <v>6.9320000000000004</v>
      </c>
      <c r="D1349" s="6">
        <v>2.9759999999999998E-2</v>
      </c>
      <c r="E1349" s="10">
        <f t="shared" si="175"/>
        <v>-1.6169773497283824E-2</v>
      </c>
      <c r="F1349">
        <f t="shared" si="176"/>
        <v>0.98396025550035493</v>
      </c>
      <c r="G1349">
        <f t="shared" si="173"/>
        <v>6.9148299396750303</v>
      </c>
      <c r="H1349">
        <f t="shared" si="169"/>
        <v>2.0205075913048223E-2</v>
      </c>
      <c r="I1349" t="str">
        <f t="shared" si="174"/>
        <v>2005</v>
      </c>
      <c r="J1349">
        <f t="shared" si="172"/>
        <v>-0.72674406005848513</v>
      </c>
      <c r="K1349">
        <f t="shared" si="170"/>
        <v>0.29520674561779181</v>
      </c>
      <c r="L1349">
        <f t="shared" si="171"/>
        <v>0</v>
      </c>
    </row>
    <row r="1350" spans="1:12" x14ac:dyDescent="0.3">
      <c r="A1350">
        <v>1349</v>
      </c>
      <c r="B1350" s="5" t="s">
        <v>8143</v>
      </c>
      <c r="C1350" s="6">
        <v>7.26</v>
      </c>
      <c r="D1350" s="6">
        <v>2.9860000000000001E-2</v>
      </c>
      <c r="E1350" s="10">
        <f t="shared" si="175"/>
        <v>4.6231456983344903E-2</v>
      </c>
      <c r="F1350">
        <f t="shared" si="176"/>
        <v>1.0473167916907096</v>
      </c>
      <c r="G1350">
        <f t="shared" si="173"/>
        <v>7.2419571576128785</v>
      </c>
      <c r="H1350">
        <f t="shared" si="169"/>
        <v>2.1241839549339676E-2</v>
      </c>
      <c r="I1350" t="str">
        <f t="shared" si="174"/>
        <v>2005</v>
      </c>
      <c r="J1350">
        <f t="shared" si="172"/>
        <v>-0.80017978566781522</v>
      </c>
      <c r="K1350">
        <f t="shared" si="170"/>
        <v>-0.12218926836353194</v>
      </c>
      <c r="L1350">
        <f t="shared" si="171"/>
        <v>0</v>
      </c>
    </row>
    <row r="1351" spans="1:12" x14ac:dyDescent="0.3">
      <c r="A1351">
        <v>1350</v>
      </c>
      <c r="B1351" s="5" t="s">
        <v>8141</v>
      </c>
      <c r="C1351" s="6">
        <v>7.2279999999999998</v>
      </c>
      <c r="D1351" s="6">
        <v>2.9860000000000001E-2</v>
      </c>
      <c r="E1351" s="10">
        <f t="shared" si="175"/>
        <v>-4.4174561067226387E-3</v>
      </c>
      <c r="F1351">
        <f t="shared" si="176"/>
        <v>0.99559228650137743</v>
      </c>
      <c r="G1351">
        <f t="shared" si="173"/>
        <v>7.2100366852928222</v>
      </c>
      <c r="H1351">
        <f t="shared" si="169"/>
        <v>2.1126623253091566E-2</v>
      </c>
      <c r="I1351" t="str">
        <f t="shared" si="174"/>
        <v>2005</v>
      </c>
      <c r="J1351">
        <f t="shared" si="172"/>
        <v>-0.79233175656919497</v>
      </c>
      <c r="K1351">
        <f t="shared" si="170"/>
        <v>-0.25209274420999517</v>
      </c>
      <c r="L1351">
        <f t="shared" si="171"/>
        <v>0</v>
      </c>
    </row>
    <row r="1352" spans="1:12" x14ac:dyDescent="0.3">
      <c r="A1352">
        <v>1351</v>
      </c>
      <c r="B1352" s="5" t="s">
        <v>8140</v>
      </c>
      <c r="C1352" s="6">
        <v>7.4409999999999998</v>
      </c>
      <c r="D1352" s="6">
        <v>2.9830000000000002E-2</v>
      </c>
      <c r="E1352" s="10">
        <f t="shared" si="175"/>
        <v>2.9042875685142043E-2</v>
      </c>
      <c r="F1352">
        <f t="shared" si="176"/>
        <v>1.0294687327061427</v>
      </c>
      <c r="G1352">
        <f t="shared" si="173"/>
        <v>7.4225258854647187</v>
      </c>
      <c r="H1352">
        <f t="shared" si="169"/>
        <v>2.087184497854612E-2</v>
      </c>
      <c r="I1352" t="str">
        <f t="shared" si="174"/>
        <v>2005</v>
      </c>
      <c r="J1352">
        <f t="shared" si="172"/>
        <v>-0.80584601368594788</v>
      </c>
      <c r="K1352">
        <f t="shared" si="170"/>
        <v>-0.46458194438189171</v>
      </c>
      <c r="L1352">
        <f t="shared" si="171"/>
        <v>0</v>
      </c>
    </row>
    <row r="1353" spans="1:12" x14ac:dyDescent="0.3">
      <c r="A1353">
        <v>1352</v>
      </c>
      <c r="B1353" s="5" t="s">
        <v>8139</v>
      </c>
      <c r="C1353" s="6">
        <v>7.6130000000000004</v>
      </c>
      <c r="D1353" s="6">
        <v>2.9409999999999999E-2</v>
      </c>
      <c r="E1353" s="10">
        <f t="shared" si="175"/>
        <v>2.2852063908951462E-2</v>
      </c>
      <c r="F1353">
        <f t="shared" si="176"/>
        <v>1.0231151726918426</v>
      </c>
      <c r="G1353">
        <f t="shared" si="173"/>
        <v>7.5943646512282061</v>
      </c>
      <c r="H1353">
        <f t="shared" si="169"/>
        <v>2.1009881853209223E-2</v>
      </c>
      <c r="I1353" t="str">
        <f t="shared" si="174"/>
        <v>2005</v>
      </c>
      <c r="J1353">
        <f t="shared" si="172"/>
        <v>-0.82995502208641969</v>
      </c>
      <c r="K1353">
        <f t="shared" si="170"/>
        <v>-0.63642071014537915</v>
      </c>
      <c r="L1353">
        <f t="shared" si="171"/>
        <v>0</v>
      </c>
    </row>
    <row r="1354" spans="1:12" x14ac:dyDescent="0.3">
      <c r="A1354">
        <v>1353</v>
      </c>
      <c r="B1354" s="5" t="s">
        <v>8137</v>
      </c>
      <c r="C1354" s="6">
        <v>7.69</v>
      </c>
      <c r="D1354" s="6">
        <v>2.946E-2</v>
      </c>
      <c r="E1354" s="10">
        <f t="shared" si="175"/>
        <v>1.0063471193477093E-2</v>
      </c>
      <c r="F1354">
        <f t="shared" si="176"/>
        <v>1.0101142782083279</v>
      </c>
      <c r="G1354">
        <f t="shared" si="173"/>
        <v>7.6711442049587752</v>
      </c>
      <c r="H1354">
        <f t="shared" si="169"/>
        <v>2.1017288178698502E-2</v>
      </c>
      <c r="I1354" t="str">
        <f t="shared" si="174"/>
        <v>2005</v>
      </c>
      <c r="J1354">
        <f t="shared" si="172"/>
        <v>-0.83864145555552105</v>
      </c>
      <c r="K1354">
        <f t="shared" si="170"/>
        <v>-0.71320026387594826</v>
      </c>
      <c r="L1354">
        <f t="shared" si="171"/>
        <v>0</v>
      </c>
    </row>
    <row r="1355" spans="1:12" x14ac:dyDescent="0.3">
      <c r="A1355">
        <v>1354</v>
      </c>
      <c r="B1355" s="5" t="s">
        <v>8135</v>
      </c>
      <c r="C1355" s="6">
        <v>7.67</v>
      </c>
      <c r="D1355" s="6">
        <v>2.9660000000000002E-2</v>
      </c>
      <c r="E1355" s="10">
        <f t="shared" si="175"/>
        <v>-2.604168138387855E-3</v>
      </c>
      <c r="F1355">
        <f t="shared" si="176"/>
        <v>0.99739921976592971</v>
      </c>
      <c r="G1355">
        <f t="shared" si="173"/>
        <v>7.651065725913063</v>
      </c>
      <c r="H1355">
        <f t="shared" si="169"/>
        <v>2.086966672964231E-2</v>
      </c>
      <c r="I1355" t="str">
        <f t="shared" si="174"/>
        <v>2005</v>
      </c>
      <c r="J1355">
        <f t="shared" si="172"/>
        <v>-0.83057135160373963</v>
      </c>
      <c r="K1355">
        <f t="shared" si="170"/>
        <v>-0.69312178483023601</v>
      </c>
      <c r="L1355">
        <f t="shared" si="171"/>
        <v>0</v>
      </c>
    </row>
    <row r="1356" spans="1:12" x14ac:dyDescent="0.3">
      <c r="A1356">
        <v>1355</v>
      </c>
      <c r="B1356" s="5" t="s">
        <v>8134</v>
      </c>
      <c r="C1356" s="6">
        <v>7.4740000000000002</v>
      </c>
      <c r="D1356" s="6">
        <v>2.9860000000000001E-2</v>
      </c>
      <c r="E1356" s="10">
        <f t="shared" si="175"/>
        <v>-2.5886284315872674E-2</v>
      </c>
      <c r="F1356">
        <f t="shared" si="176"/>
        <v>0.97444589308996088</v>
      </c>
      <c r="G1356">
        <f t="shared" si="173"/>
        <v>7.4554253162532591</v>
      </c>
      <c r="H1356">
        <f t="shared" si="169"/>
        <v>2.1600640465624439E-2</v>
      </c>
      <c r="I1356" t="str">
        <f t="shared" si="174"/>
        <v>2005</v>
      </c>
      <c r="J1356">
        <f t="shared" si="172"/>
        <v>-0.83768078388505873</v>
      </c>
      <c r="K1356">
        <f t="shared" si="170"/>
        <v>-0.49748137517043212</v>
      </c>
      <c r="L1356">
        <f t="shared" si="171"/>
        <v>0</v>
      </c>
    </row>
    <row r="1357" spans="1:12" x14ac:dyDescent="0.3">
      <c r="A1357">
        <v>1356</v>
      </c>
      <c r="B1357" s="5" t="s">
        <v>8133</v>
      </c>
      <c r="C1357" s="6">
        <v>7.4420000000000002</v>
      </c>
      <c r="D1357" s="6">
        <v>3.0079999999999999E-2</v>
      </c>
      <c r="E1357" s="10">
        <f t="shared" si="175"/>
        <v>-4.290701138861438E-3</v>
      </c>
      <c r="F1357">
        <f t="shared" si="176"/>
        <v>0.99571849076799568</v>
      </c>
      <c r="G1357">
        <f t="shared" si="173"/>
        <v>7.4233687475919501</v>
      </c>
      <c r="H1357">
        <f t="shared" si="169"/>
        <v>2.1650593835412995E-2</v>
      </c>
      <c r="I1357" t="str">
        <f t="shared" si="174"/>
        <v>2005</v>
      </c>
      <c r="J1357">
        <f t="shared" si="172"/>
        <v>-0.83600783479950735</v>
      </c>
      <c r="K1357">
        <f t="shared" si="170"/>
        <v>-0.4654248065091231</v>
      </c>
      <c r="L1357">
        <f t="shared" si="171"/>
        <v>0</v>
      </c>
    </row>
    <row r="1358" spans="1:12" x14ac:dyDescent="0.3">
      <c r="A1358">
        <v>1357</v>
      </c>
      <c r="B1358" s="5" t="s">
        <v>8131</v>
      </c>
      <c r="C1358" s="6">
        <v>7.4729999999999999</v>
      </c>
      <c r="D1358" s="6">
        <v>3.0130000000000001E-2</v>
      </c>
      <c r="E1358" s="10">
        <f t="shared" si="175"/>
        <v>4.1568950237221812E-3</v>
      </c>
      <c r="F1358">
        <f t="shared" si="176"/>
        <v>1.0041655468959956</v>
      </c>
      <c r="G1358">
        <f t="shared" si="173"/>
        <v>7.4542600787546105</v>
      </c>
      <c r="H1358">
        <f t="shared" si="169"/>
        <v>2.1628670146602479E-2</v>
      </c>
      <c r="I1358" t="str">
        <f t="shared" si="174"/>
        <v>2005</v>
      </c>
      <c r="J1358">
        <f t="shared" si="172"/>
        <v>-0.83863669093685966</v>
      </c>
      <c r="K1358">
        <f t="shared" si="170"/>
        <v>-0.49631613767178351</v>
      </c>
      <c r="L1358">
        <f t="shared" si="171"/>
        <v>0</v>
      </c>
    </row>
    <row r="1359" spans="1:12" x14ac:dyDescent="0.3">
      <c r="A1359">
        <v>1358</v>
      </c>
      <c r="B1359" s="5" t="s">
        <v>8129</v>
      </c>
      <c r="C1359" s="6">
        <v>7.36</v>
      </c>
      <c r="D1359" s="6">
        <v>3.0539999999999998E-2</v>
      </c>
      <c r="E1359" s="10">
        <f t="shared" si="175"/>
        <v>-1.5236592207368093E-2</v>
      </c>
      <c r="F1359">
        <f t="shared" si="176"/>
        <v>0.98487889736384326</v>
      </c>
      <c r="G1359">
        <f t="shared" si="173"/>
        <v>7.3412926152444502</v>
      </c>
      <c r="H1359">
        <f t="shared" si="169"/>
        <v>2.1200070871805695E-2</v>
      </c>
      <c r="I1359" t="str">
        <f t="shared" si="174"/>
        <v>2005</v>
      </c>
      <c r="J1359">
        <f t="shared" si="172"/>
        <v>-0.80956057140210835</v>
      </c>
      <c r="K1359">
        <f t="shared" si="170"/>
        <v>-0.38334867416162322</v>
      </c>
      <c r="L1359">
        <f t="shared" si="171"/>
        <v>0</v>
      </c>
    </row>
    <row r="1360" spans="1:12" x14ac:dyDescent="0.3">
      <c r="A1360">
        <v>1359</v>
      </c>
      <c r="B1360" s="5" t="s">
        <v>8127</v>
      </c>
      <c r="C1360" s="6">
        <v>7.1379999999999999</v>
      </c>
      <c r="D1360" s="6">
        <v>3.0689999999999999E-2</v>
      </c>
      <c r="E1360" s="10">
        <f t="shared" si="175"/>
        <v>-3.062730767281633E-2</v>
      </c>
      <c r="F1360">
        <f t="shared" si="176"/>
        <v>0.96983695652173907</v>
      </c>
      <c r="G1360">
        <f t="shared" si="173"/>
        <v>7.1197678892493466</v>
      </c>
      <c r="H1360">
        <f t="shared" si="169"/>
        <v>2.2127517747194892E-2</v>
      </c>
      <c r="I1360" t="str">
        <f t="shared" si="174"/>
        <v>2005</v>
      </c>
      <c r="J1360">
        <f t="shared" si="172"/>
        <v>-0.81947938686776678</v>
      </c>
      <c r="K1360">
        <f t="shared" si="170"/>
        <v>-0.16182394816651957</v>
      </c>
      <c r="L1360">
        <f t="shared" si="171"/>
        <v>0</v>
      </c>
    </row>
    <row r="1361" spans="1:12" x14ac:dyDescent="0.3">
      <c r="A1361">
        <v>1360</v>
      </c>
      <c r="B1361" s="5" t="s">
        <v>8125</v>
      </c>
      <c r="C1361" s="6">
        <v>6.976</v>
      </c>
      <c r="D1361" s="6">
        <v>3.1099999999999999E-2</v>
      </c>
      <c r="E1361" s="10">
        <f t="shared" si="175"/>
        <v>-2.2956938461290079E-2</v>
      </c>
      <c r="F1361">
        <f t="shared" si="176"/>
        <v>0.97730456710563185</v>
      </c>
      <c r="G1361">
        <f t="shared" si="173"/>
        <v>6.957943941082827</v>
      </c>
      <c r="H1361">
        <f t="shared" si="169"/>
        <v>2.2425814101581558E-2</v>
      </c>
      <c r="I1361" t="str">
        <f t="shared" si="174"/>
        <v>2005</v>
      </c>
      <c r="J1361">
        <f t="shared" si="172"/>
        <v>-0.8116497210891811</v>
      </c>
      <c r="K1361">
        <f t="shared" si="170"/>
        <v>5.0392806223396036E-3</v>
      </c>
      <c r="L1361">
        <f t="shared" si="171"/>
        <v>0</v>
      </c>
    </row>
    <row r="1362" spans="1:12" x14ac:dyDescent="0.3">
      <c r="A1362">
        <v>1361</v>
      </c>
      <c r="B1362" s="5" t="s">
        <v>8123</v>
      </c>
      <c r="C1362" s="6">
        <v>7.0869999999999997</v>
      </c>
      <c r="D1362" s="6">
        <v>3.116E-2</v>
      </c>
      <c r="E1362" s="10">
        <f t="shared" si="175"/>
        <v>1.578643322144049E-2</v>
      </c>
      <c r="F1362">
        <f t="shared" si="176"/>
        <v>1.0159116972477065</v>
      </c>
      <c r="G1362">
        <f t="shared" si="173"/>
        <v>7.0686212953450154</v>
      </c>
      <c r="H1362">
        <f t="shared" si="169"/>
        <v>2.2552169738310961E-2</v>
      </c>
      <c r="I1362" t="str">
        <f t="shared" si="174"/>
        <v>2005</v>
      </c>
      <c r="J1362">
        <f t="shared" si="172"/>
        <v>-0.8292062119805389</v>
      </c>
      <c r="K1362">
        <f t="shared" si="170"/>
        <v>-0.10563807363984878</v>
      </c>
      <c r="L1362">
        <f t="shared" si="171"/>
        <v>0</v>
      </c>
    </row>
    <row r="1363" spans="1:12" x14ac:dyDescent="0.3">
      <c r="A1363">
        <v>1362</v>
      </c>
      <c r="B1363" s="5" t="s">
        <v>8122</v>
      </c>
      <c r="C1363" s="6">
        <v>6.9809999999999999</v>
      </c>
      <c r="D1363" s="6">
        <v>3.1009999999999999E-2</v>
      </c>
      <c r="E1363" s="10">
        <f t="shared" si="175"/>
        <v>-1.5069946839854576E-2</v>
      </c>
      <c r="F1363">
        <f t="shared" si="176"/>
        <v>0.98504303654578806</v>
      </c>
      <c r="G1363">
        <f t="shared" si="173"/>
        <v>6.9629832217051666</v>
      </c>
      <c r="H1363">
        <f t="shared" si="169"/>
        <v>2.2604569237892058E-2</v>
      </c>
      <c r="I1363" t="str">
        <f t="shared" si="174"/>
        <v>2005</v>
      </c>
      <c r="J1363">
        <f t="shared" si="172"/>
        <v>-0.81871186554018249</v>
      </c>
      <c r="K1363">
        <f t="shared" si="170"/>
        <v>0.18945599869405338</v>
      </c>
      <c r="L1363">
        <f t="shared" si="171"/>
        <v>0</v>
      </c>
    </row>
    <row r="1364" spans="1:12" x14ac:dyDescent="0.3">
      <c r="A1364">
        <v>1363</v>
      </c>
      <c r="B1364" s="5" t="s">
        <v>8120</v>
      </c>
      <c r="C1364" s="6">
        <v>7.1710000000000003</v>
      </c>
      <c r="D1364" s="6">
        <v>3.1099999999999999E-2</v>
      </c>
      <c r="E1364" s="10">
        <f t="shared" si="175"/>
        <v>2.6852941912173477E-2</v>
      </c>
      <c r="F1364">
        <f t="shared" si="176"/>
        <v>1.0272167311273457</v>
      </c>
      <c r="G1364">
        <f t="shared" si="173"/>
        <v>7.15243922039922</v>
      </c>
      <c r="H1364">
        <f t="shared" si="169"/>
        <v>2.295725524225288E-2</v>
      </c>
      <c r="I1364" t="str">
        <f t="shared" si="174"/>
        <v>2005</v>
      </c>
      <c r="J1364">
        <f t="shared" si="172"/>
        <v>-0.85410967101358581</v>
      </c>
      <c r="K1364">
        <f t="shared" si="170"/>
        <v>0.22653543524413156</v>
      </c>
      <c r="L1364">
        <f t="shared" si="171"/>
        <v>0</v>
      </c>
    </row>
    <row r="1365" spans="1:12" x14ac:dyDescent="0.3">
      <c r="A1365">
        <v>1364</v>
      </c>
      <c r="B1365" s="5" t="s">
        <v>8118</v>
      </c>
      <c r="C1365" s="6">
        <v>7.4749999999999996</v>
      </c>
      <c r="D1365" s="6">
        <v>3.1509999999999996E-2</v>
      </c>
      <c r="E1365" s="10">
        <f t="shared" si="175"/>
        <v>4.1519004376312181E-2</v>
      </c>
      <c r="F1365">
        <f t="shared" si="176"/>
        <v>1.0423929716915352</v>
      </c>
      <c r="G1365">
        <f t="shared" si="173"/>
        <v>7.4553976433572622</v>
      </c>
      <c r="H1365">
        <f t="shared" si="169"/>
        <v>2.3916564015738811E-2</v>
      </c>
      <c r="I1365" t="str">
        <f t="shared" si="174"/>
        <v>2005</v>
      </c>
      <c r="J1365">
        <f t="shared" si="172"/>
        <v>-0.92748970851002677</v>
      </c>
      <c r="K1365">
        <f t="shared" si="170"/>
        <v>-7.6422987713910651E-2</v>
      </c>
      <c r="L1365">
        <f t="shared" si="171"/>
        <v>0</v>
      </c>
    </row>
    <row r="1366" spans="1:12" x14ac:dyDescent="0.3">
      <c r="A1366">
        <v>1365</v>
      </c>
      <c r="B1366" s="5" t="s">
        <v>8116</v>
      </c>
      <c r="C1366" s="6">
        <v>7.6879999999999997</v>
      </c>
      <c r="D1366" s="6">
        <v>3.1609999999999999E-2</v>
      </c>
      <c r="E1366" s="10">
        <f t="shared" si="175"/>
        <v>2.8096552391241304E-2</v>
      </c>
      <c r="F1366">
        <f t="shared" si="176"/>
        <v>1.028494983277592</v>
      </c>
      <c r="G1366">
        <f t="shared" si="173"/>
        <v>7.6677751761398154</v>
      </c>
      <c r="H1366">
        <f t="shared" si="169"/>
        <v>2.426018264224037E-2</v>
      </c>
      <c r="I1366" t="str">
        <f t="shared" si="174"/>
        <v>2005</v>
      </c>
      <c r="J1366">
        <f t="shared" si="172"/>
        <v>-0.96761576898981605</v>
      </c>
      <c r="K1366">
        <f t="shared" si="170"/>
        <v>-0.28880052049646388</v>
      </c>
      <c r="L1366">
        <f t="shared" si="171"/>
        <v>0</v>
      </c>
    </row>
    <row r="1367" spans="1:12" x14ac:dyDescent="0.3">
      <c r="A1367">
        <v>1366</v>
      </c>
      <c r="B1367" s="5" t="s">
        <v>8114</v>
      </c>
      <c r="C1367" s="6">
        <v>7.3979999999999997</v>
      </c>
      <c r="D1367" s="6">
        <v>3.0899999999999997E-2</v>
      </c>
      <c r="E1367" s="10">
        <f t="shared" si="175"/>
        <v>-3.845097825772914E-2</v>
      </c>
      <c r="F1367">
        <f t="shared" si="176"/>
        <v>0.96227887617065555</v>
      </c>
      <c r="G1367">
        <f t="shared" si="173"/>
        <v>7.3789746556433515</v>
      </c>
      <c r="H1367">
        <f t="shared" si="169"/>
        <v>2.5455787968949175E-2</v>
      </c>
      <c r="I1367" t="str">
        <f t="shared" si="174"/>
        <v>2005</v>
      </c>
      <c r="J1367">
        <f t="shared" si="172"/>
        <v>-0.97706186775394344</v>
      </c>
      <c r="K1367">
        <f t="shared" si="170"/>
        <v>-9.8967477954746919E-2</v>
      </c>
      <c r="L1367">
        <f t="shared" si="171"/>
        <v>0</v>
      </c>
    </row>
    <row r="1368" spans="1:12" x14ac:dyDescent="0.3">
      <c r="A1368">
        <v>1367</v>
      </c>
      <c r="B1368" s="5" t="s">
        <v>8112</v>
      </c>
      <c r="C1368" s="6">
        <v>7.4720000000000004</v>
      </c>
      <c r="D1368" s="6">
        <v>3.1359999999999999E-2</v>
      </c>
      <c r="E1368" s="10">
        <f t="shared" si="175"/>
        <v>9.9530075162793975E-3</v>
      </c>
      <c r="F1368">
        <f t="shared" si="176"/>
        <v>1.0100027034333605</v>
      </c>
      <c r="G1368">
        <f t="shared" si="173"/>
        <v>7.452498666174912</v>
      </c>
      <c r="H1368">
        <f t="shared" si="169"/>
        <v>2.5392179400736802E-2</v>
      </c>
      <c r="I1368" t="str">
        <f t="shared" si="174"/>
        <v>2005</v>
      </c>
      <c r="J1368">
        <f t="shared" si="172"/>
        <v>-0.98433150455777951</v>
      </c>
      <c r="K1368">
        <f t="shared" si="170"/>
        <v>-0.17249148848630735</v>
      </c>
      <c r="L1368">
        <f t="shared" si="171"/>
        <v>0</v>
      </c>
    </row>
    <row r="1369" spans="1:12" x14ac:dyDescent="0.3">
      <c r="A1369">
        <v>1368</v>
      </c>
      <c r="B1369" s="5" t="s">
        <v>8111</v>
      </c>
      <c r="C1369" s="6">
        <v>7.4950000000000001</v>
      </c>
      <c r="D1369" s="6">
        <v>3.1509999999999996E-2</v>
      </c>
      <c r="E1369" s="10">
        <f t="shared" si="175"/>
        <v>3.0734306280194141E-3</v>
      </c>
      <c r="F1369">
        <f t="shared" si="176"/>
        <v>1.003078158458244</v>
      </c>
      <c r="G1369">
        <f t="shared" si="173"/>
        <v>7.4753451955802923</v>
      </c>
      <c r="H1369">
        <f t="shared" si="169"/>
        <v>2.4449163476862167E-2</v>
      </c>
      <c r="I1369" t="str">
        <f t="shared" si="174"/>
        <v>2005</v>
      </c>
      <c r="J1369">
        <f t="shared" si="172"/>
        <v>-0.95068087511215438</v>
      </c>
      <c r="K1369">
        <f t="shared" si="170"/>
        <v>-0.21172397497683182</v>
      </c>
      <c r="L1369">
        <f t="shared" si="171"/>
        <v>0</v>
      </c>
    </row>
    <row r="1370" spans="1:12" x14ac:dyDescent="0.3">
      <c r="A1370">
        <v>1369</v>
      </c>
      <c r="B1370" s="5" t="s">
        <v>8109</v>
      </c>
      <c r="C1370" s="6">
        <v>7.8849999999999998</v>
      </c>
      <c r="D1370" s="6">
        <v>3.1609999999999999E-2</v>
      </c>
      <c r="E1370" s="10">
        <f t="shared" si="175"/>
        <v>5.0726088860440589E-2</v>
      </c>
      <c r="F1370">
        <f t="shared" si="176"/>
        <v>1.0520346897931954</v>
      </c>
      <c r="G1370">
        <f t="shared" si="173"/>
        <v>7.8642569281818995</v>
      </c>
      <c r="H1370">
        <f t="shared" si="169"/>
        <v>2.5044367499148519E-2</v>
      </c>
      <c r="I1370" t="str">
        <f t="shared" si="174"/>
        <v>2005</v>
      </c>
      <c r="J1370">
        <f t="shared" si="172"/>
        <v>-1.0244889114633844</v>
      </c>
      <c r="K1370">
        <f t="shared" si="170"/>
        <v>-0.60063570757843898</v>
      </c>
      <c r="L1370">
        <f t="shared" si="171"/>
        <v>0</v>
      </c>
    </row>
    <row r="1371" spans="1:12" x14ac:dyDescent="0.3">
      <c r="A1371">
        <v>1370</v>
      </c>
      <c r="B1371" s="5" t="s">
        <v>8107</v>
      </c>
      <c r="C1371" s="6">
        <v>7.9</v>
      </c>
      <c r="D1371" s="6">
        <v>3.1939999999999996E-2</v>
      </c>
      <c r="E1371" s="10">
        <f t="shared" si="175"/>
        <v>1.9005390579741393E-3</v>
      </c>
      <c r="F1371">
        <f t="shared" si="176"/>
        <v>1.0019023462270134</v>
      </c>
      <c r="G1371">
        <f t="shared" si="173"/>
        <v>7.8790007921764316</v>
      </c>
      <c r="H1371">
        <f t="shared" si="169"/>
        <v>2.504069089745364E-2</v>
      </c>
      <c r="I1371" t="str">
        <f t="shared" si="174"/>
        <v>2005</v>
      </c>
      <c r="J1371">
        <f t="shared" si="172"/>
        <v>-1.0262589368653532</v>
      </c>
      <c r="K1371">
        <f t="shared" si="170"/>
        <v>-0.61537957157297107</v>
      </c>
      <c r="L1371">
        <f t="shared" si="171"/>
        <v>0</v>
      </c>
    </row>
    <row r="1372" spans="1:12" x14ac:dyDescent="0.3">
      <c r="A1372">
        <v>1371</v>
      </c>
      <c r="B1372" s="5" t="s">
        <v>8105</v>
      </c>
      <c r="C1372" s="6">
        <v>7.8440000000000003</v>
      </c>
      <c r="D1372" s="6">
        <v>3.2039999999999999E-2</v>
      </c>
      <c r="E1372" s="10">
        <f t="shared" si="175"/>
        <v>-7.113851138875936E-3</v>
      </c>
      <c r="F1372">
        <f t="shared" si="176"/>
        <v>0.99291139240506332</v>
      </c>
      <c r="G1372">
        <f t="shared" si="173"/>
        <v>7.8230844546784057</v>
      </c>
      <c r="H1372">
        <f t="shared" si="169"/>
        <v>2.2881447093412163E-2</v>
      </c>
      <c r="I1372" t="str">
        <f t="shared" si="174"/>
        <v>2005</v>
      </c>
      <c r="J1372">
        <f t="shared" si="172"/>
        <v>-0.93111003324677288</v>
      </c>
      <c r="K1372">
        <f t="shared" si="170"/>
        <v>-0.55946323407494525</v>
      </c>
      <c r="L1372">
        <f t="shared" si="171"/>
        <v>0</v>
      </c>
    </row>
    <row r="1373" spans="1:12" x14ac:dyDescent="0.3">
      <c r="A1373">
        <v>1372</v>
      </c>
      <c r="B1373" s="5" t="s">
        <v>8103</v>
      </c>
      <c r="C1373" s="6">
        <v>7.8490000000000002</v>
      </c>
      <c r="D1373" s="6">
        <v>3.2080000000000004E-2</v>
      </c>
      <c r="E1373" s="10">
        <f t="shared" si="175"/>
        <v>6.3722681057687609E-4</v>
      </c>
      <c r="F1373">
        <f t="shared" si="176"/>
        <v>1.000637429882713</v>
      </c>
      <c r="G1373">
        <f t="shared" si="173"/>
        <v>7.8280450289578853</v>
      </c>
      <c r="H1373">
        <f t="shared" si="169"/>
        <v>2.2894112826653625E-2</v>
      </c>
      <c r="I1373" t="str">
        <f t="shared" si="174"/>
        <v>2005</v>
      </c>
      <c r="J1373">
        <f t="shared" si="172"/>
        <v>-0.93221617583245631</v>
      </c>
      <c r="K1373">
        <f t="shared" si="170"/>
        <v>-0.56442380835442485</v>
      </c>
      <c r="L1373">
        <f t="shared" si="171"/>
        <v>0</v>
      </c>
    </row>
    <row r="1374" spans="1:12" x14ac:dyDescent="0.3">
      <c r="A1374">
        <v>1373</v>
      </c>
      <c r="B1374" s="5" t="s">
        <v>8101</v>
      </c>
      <c r="C1374" s="6">
        <v>7.6520000000000001</v>
      </c>
      <c r="D1374" s="6">
        <v>3.2390000000000002E-2</v>
      </c>
      <c r="E1374" s="10">
        <f t="shared" si="175"/>
        <v>-2.5419083566670171E-2</v>
      </c>
      <c r="F1374">
        <f t="shared" si="176"/>
        <v>0.97490126130717292</v>
      </c>
      <c r="G1374">
        <f t="shared" si="173"/>
        <v>7.631373825930087</v>
      </c>
      <c r="H1374">
        <f t="shared" si="169"/>
        <v>2.352513040653274E-2</v>
      </c>
      <c r="I1374" t="str">
        <f t="shared" si="174"/>
        <v>2005</v>
      </c>
      <c r="J1374">
        <f t="shared" si="172"/>
        <v>-0.93384386137383735</v>
      </c>
      <c r="K1374">
        <f t="shared" si="170"/>
        <v>-0.36775260532662646</v>
      </c>
      <c r="L1374">
        <f t="shared" si="171"/>
        <v>0</v>
      </c>
    </row>
    <row r="1375" spans="1:12" x14ac:dyDescent="0.3">
      <c r="A1375">
        <v>1374</v>
      </c>
      <c r="B1375" s="5" t="s">
        <v>8099</v>
      </c>
      <c r="C1375" s="6">
        <v>7.5860000000000003</v>
      </c>
      <c r="D1375" s="6">
        <v>3.2690000000000004E-2</v>
      </c>
      <c r="E1375" s="10">
        <f t="shared" si="175"/>
        <v>-8.6626083112991796E-3</v>
      </c>
      <c r="F1375">
        <f t="shared" si="176"/>
        <v>0.99137480397281763</v>
      </c>
      <c r="G1375">
        <f t="shared" si="173"/>
        <v>7.5653625942956788</v>
      </c>
      <c r="H1375">
        <f t="shared" si="169"/>
        <v>2.2874239335935881E-2</v>
      </c>
      <c r="I1375" t="str">
        <f t="shared" si="174"/>
        <v>2005</v>
      </c>
      <c r="J1375">
        <f t="shared" si="172"/>
        <v>-0.90015212131782307</v>
      </c>
      <c r="K1375">
        <f t="shared" si="170"/>
        <v>-0.30174137369221832</v>
      </c>
      <c r="L1375">
        <f t="shared" si="171"/>
        <v>0</v>
      </c>
    </row>
    <row r="1376" spans="1:12" x14ac:dyDescent="0.3">
      <c r="A1376">
        <v>1375</v>
      </c>
      <c r="B1376" s="5" t="s">
        <v>8097</v>
      </c>
      <c r="C1376" s="6">
        <v>7.55</v>
      </c>
      <c r="D1376" s="6">
        <v>3.2919999999999998E-2</v>
      </c>
      <c r="E1376" s="10">
        <f t="shared" si="175"/>
        <v>-4.7568800057739159E-3</v>
      </c>
      <c r="F1376">
        <f t="shared" si="176"/>
        <v>0.99525441602952802</v>
      </c>
      <c r="G1376">
        <f t="shared" si="173"/>
        <v>7.5293162175602131</v>
      </c>
      <c r="H1376">
        <f t="shared" si="169"/>
        <v>2.2907463549992981E-2</v>
      </c>
      <c r="I1376" t="str">
        <f t="shared" si="174"/>
        <v>2005</v>
      </c>
      <c r="J1376">
        <f t="shared" si="172"/>
        <v>-0.89716442003982377</v>
      </c>
      <c r="K1376">
        <f t="shared" si="170"/>
        <v>-0.26569499695675258</v>
      </c>
      <c r="L1376">
        <f t="shared" si="171"/>
        <v>0</v>
      </c>
    </row>
    <row r="1377" spans="1:12" x14ac:dyDescent="0.3">
      <c r="A1377">
        <v>1376</v>
      </c>
      <c r="B1377" s="5" t="s">
        <v>8095</v>
      </c>
      <c r="C1377" s="6">
        <v>7.3</v>
      </c>
      <c r="D1377" s="6">
        <v>3.2910000000000002E-2</v>
      </c>
      <c r="E1377" s="10">
        <f t="shared" si="175"/>
        <v>-3.3673215106587835E-2</v>
      </c>
      <c r="F1377">
        <f t="shared" si="176"/>
        <v>0.9668874172185431</v>
      </c>
      <c r="G1377">
        <f t="shared" si="173"/>
        <v>7.2800071776886046</v>
      </c>
      <c r="H1377">
        <f t="shared" ref="H1377:H1440" si="177">SQRT(_xlfn.VAR.S(E1348:E1377))</f>
        <v>2.3547833172678442E-2</v>
      </c>
      <c r="I1377" t="str">
        <f t="shared" si="174"/>
        <v>2005</v>
      </c>
      <c r="J1377">
        <f t="shared" si="172"/>
        <v>-0.89170716946006434</v>
      </c>
      <c r="K1377">
        <f t="shared" ref="K1377:K1440" si="178">+MIN(G1378-G1377,G1379-G1377,G1380-G1377,G1381-G1377,G1382-G1377,G1383-G1377,G1384-G1377,G1385-G1377,G1386-G1377,G1387-G1377)</f>
        <v>-1.6385957085144121E-2</v>
      </c>
      <c r="L1377">
        <f t="shared" ref="L1377:L1440" si="179">+IF(K1377&lt;J1377,1,0)</f>
        <v>0</v>
      </c>
    </row>
    <row r="1378" spans="1:12" x14ac:dyDescent="0.3">
      <c r="A1378">
        <v>1377</v>
      </c>
      <c r="B1378" s="5" t="s">
        <v>8093</v>
      </c>
      <c r="C1378" s="6">
        <v>7.3840000000000003</v>
      </c>
      <c r="D1378" s="6">
        <v>3.3370000000000004E-2</v>
      </c>
      <c r="E1378" s="10">
        <f t="shared" si="175"/>
        <v>1.1441149046205608E-2</v>
      </c>
      <c r="F1378">
        <f t="shared" si="176"/>
        <v>1.0115068493150685</v>
      </c>
      <c r="G1378">
        <f t="shared" si="173"/>
        <v>7.3634948505820867</v>
      </c>
      <c r="H1378">
        <f t="shared" si="177"/>
        <v>2.360261908747718E-2</v>
      </c>
      <c r="I1378" t="str">
        <f t="shared" si="174"/>
        <v>2005</v>
      </c>
      <c r="J1378">
        <f t="shared" ref="J1378:J1441" si="180">-G1378*$P$3*$Q$3*H1378</f>
        <v>-0.90403175466501839</v>
      </c>
      <c r="K1378">
        <f t="shared" si="178"/>
        <v>-9.9873629978626255E-2</v>
      </c>
      <c r="L1378">
        <f t="shared" si="179"/>
        <v>0</v>
      </c>
    </row>
    <row r="1379" spans="1:12" x14ac:dyDescent="0.3">
      <c r="A1379">
        <v>1378</v>
      </c>
      <c r="B1379" s="5" t="s">
        <v>8091</v>
      </c>
      <c r="C1379" s="6">
        <v>7.2839999999999998</v>
      </c>
      <c r="D1379" s="6">
        <v>3.3620000000000004E-2</v>
      </c>
      <c r="E1379" s="10">
        <f t="shared" si="175"/>
        <v>-1.3635335335189546E-2</v>
      </c>
      <c r="F1379">
        <f t="shared" si="176"/>
        <v>0.98645720476706389</v>
      </c>
      <c r="G1379">
        <f t="shared" si="173"/>
        <v>7.2636212206034605</v>
      </c>
      <c r="H1379">
        <f t="shared" si="177"/>
        <v>2.3541402337101263E-2</v>
      </c>
      <c r="I1379" t="str">
        <f t="shared" si="174"/>
        <v>2005</v>
      </c>
      <c r="J1379">
        <f t="shared" si="180"/>
        <v>-0.8894571264774761</v>
      </c>
      <c r="K1379">
        <f t="shared" si="178"/>
        <v>0.14038339439147851</v>
      </c>
      <c r="L1379">
        <f t="shared" si="179"/>
        <v>0</v>
      </c>
    </row>
    <row r="1380" spans="1:12" x14ac:dyDescent="0.3">
      <c r="A1380">
        <v>1379</v>
      </c>
      <c r="B1380" s="5" t="s">
        <v>8089</v>
      </c>
      <c r="C1380" s="6">
        <v>7.4249999999999998</v>
      </c>
      <c r="D1380" s="6">
        <v>3.3980000000000003E-2</v>
      </c>
      <c r="E1380" s="10">
        <f t="shared" si="175"/>
        <v>1.9172522823401743E-2</v>
      </c>
      <c r="F1380">
        <f t="shared" si="176"/>
        <v>1.0193574958813838</v>
      </c>
      <c r="G1380">
        <f t="shared" si="173"/>
        <v>7.404004614994939</v>
      </c>
      <c r="H1380">
        <f t="shared" si="177"/>
        <v>2.2257826786843106E-2</v>
      </c>
      <c r="I1380" t="str">
        <f t="shared" si="174"/>
        <v>2005</v>
      </c>
      <c r="J1380">
        <f t="shared" si="180"/>
        <v>-0.85721337711642243</v>
      </c>
      <c r="K1380">
        <f t="shared" si="178"/>
        <v>0.22146122244495903</v>
      </c>
      <c r="L1380">
        <f t="shared" si="179"/>
        <v>0</v>
      </c>
    </row>
    <row r="1381" spans="1:12" x14ac:dyDescent="0.3">
      <c r="A1381">
        <v>1380</v>
      </c>
      <c r="B1381" s="5" t="s">
        <v>8087</v>
      </c>
      <c r="C1381" s="6">
        <v>7.6470000000000002</v>
      </c>
      <c r="D1381" s="6">
        <v>3.3840000000000002E-2</v>
      </c>
      <c r="E1381" s="10">
        <f t="shared" si="175"/>
        <v>2.9460729373324737E-2</v>
      </c>
      <c r="F1381">
        <f t="shared" si="176"/>
        <v>1.0298989898989899</v>
      </c>
      <c r="G1381">
        <f t="shared" si="173"/>
        <v>7.625465837439898</v>
      </c>
      <c r="H1381">
        <f t="shared" si="177"/>
        <v>2.2838504778270024E-2</v>
      </c>
      <c r="I1381" t="str">
        <f t="shared" si="174"/>
        <v>2005</v>
      </c>
      <c r="J1381">
        <f t="shared" si="180"/>
        <v>-0.90588599994480101</v>
      </c>
      <c r="K1381">
        <f t="shared" si="178"/>
        <v>4.7033882398891613E-2</v>
      </c>
      <c r="L1381">
        <f t="shared" si="179"/>
        <v>0</v>
      </c>
    </row>
    <row r="1382" spans="1:12" x14ac:dyDescent="0.3">
      <c r="A1382">
        <v>1381</v>
      </c>
      <c r="B1382" s="5" t="s">
        <v>8086</v>
      </c>
      <c r="C1382" s="6">
        <v>7.694</v>
      </c>
      <c r="D1382" s="6">
        <v>3.3579999999999999E-2</v>
      </c>
      <c r="E1382" s="10">
        <f t="shared" si="175"/>
        <v>6.1273902680153139E-3</v>
      </c>
      <c r="F1382">
        <f t="shared" si="176"/>
        <v>1.0061462011246241</v>
      </c>
      <c r="G1382">
        <f t="shared" si="173"/>
        <v>7.6724997198387896</v>
      </c>
      <c r="H1382">
        <f t="shared" si="177"/>
        <v>2.2274898077711845E-2</v>
      </c>
      <c r="I1382" t="str">
        <f t="shared" si="174"/>
        <v>2005</v>
      </c>
      <c r="J1382">
        <f t="shared" si="180"/>
        <v>-0.88898023933776527</v>
      </c>
      <c r="K1382">
        <f t="shared" si="178"/>
        <v>0.1902631414676037</v>
      </c>
      <c r="L1382">
        <f t="shared" si="179"/>
        <v>0</v>
      </c>
    </row>
    <row r="1383" spans="1:12" x14ac:dyDescent="0.3">
      <c r="A1383">
        <v>1382</v>
      </c>
      <c r="B1383" s="5" t="s">
        <v>8084</v>
      </c>
      <c r="C1383" s="6">
        <v>7.8849999999999998</v>
      </c>
      <c r="D1383" s="6">
        <v>3.3889999999999997E-2</v>
      </c>
      <c r="E1383" s="10">
        <f t="shared" si="175"/>
        <v>2.4521416084898235E-2</v>
      </c>
      <c r="F1383">
        <f t="shared" si="176"/>
        <v>1.0248245386015076</v>
      </c>
      <c r="G1383">
        <f t="shared" si="173"/>
        <v>7.8627628613063933</v>
      </c>
      <c r="H1383">
        <f t="shared" si="177"/>
        <v>2.2333082411232389E-2</v>
      </c>
      <c r="I1383" t="str">
        <f t="shared" si="174"/>
        <v>2005</v>
      </c>
      <c r="J1383">
        <f t="shared" si="180"/>
        <v>-0.9134049204371445</v>
      </c>
      <c r="K1383">
        <f t="shared" si="178"/>
        <v>0.268214267616111</v>
      </c>
      <c r="L1383">
        <f t="shared" si="179"/>
        <v>0</v>
      </c>
    </row>
    <row r="1384" spans="1:12" x14ac:dyDescent="0.3">
      <c r="A1384">
        <v>1383</v>
      </c>
      <c r="B1384" s="5" t="s">
        <v>8082</v>
      </c>
      <c r="C1384" s="6">
        <v>8.1539999999999999</v>
      </c>
      <c r="D1384" s="6">
        <v>3.3929999999999995E-2</v>
      </c>
      <c r="E1384" s="10">
        <f t="shared" si="175"/>
        <v>3.3546383982060023E-2</v>
      </c>
      <c r="F1384">
        <f t="shared" si="176"/>
        <v>1.0341154090044389</v>
      </c>
      <c r="G1384">
        <f t="shared" si="173"/>
        <v>8.1309771289225043</v>
      </c>
      <c r="H1384">
        <f t="shared" si="177"/>
        <v>2.30553888402301E-2</v>
      </c>
      <c r="I1384" t="str">
        <f t="shared" si="174"/>
        <v>2005</v>
      </c>
      <c r="J1384">
        <f t="shared" si="180"/>
        <v>-0.97511242717406321</v>
      </c>
      <c r="K1384">
        <f t="shared" si="178"/>
        <v>0.19611067906773272</v>
      </c>
      <c r="L1384">
        <f t="shared" si="179"/>
        <v>0</v>
      </c>
    </row>
    <row r="1385" spans="1:12" x14ac:dyDescent="0.3">
      <c r="A1385">
        <v>1384</v>
      </c>
      <c r="B1385" s="5" t="s">
        <v>8080</v>
      </c>
      <c r="C1385" s="6">
        <v>8.3780000000000001</v>
      </c>
      <c r="D1385" s="6">
        <v>3.424E-2</v>
      </c>
      <c r="E1385" s="10">
        <f t="shared" si="175"/>
        <v>2.7100618127781438E-2</v>
      </c>
      <c r="F1385">
        <f t="shared" si="176"/>
        <v>1.0274711797890606</v>
      </c>
      <c r="G1385">
        <f t="shared" si="173"/>
        <v>8.3541288457090594</v>
      </c>
      <c r="H1385">
        <f t="shared" si="177"/>
        <v>2.3486756676677677E-2</v>
      </c>
      <c r="I1385" t="str">
        <f t="shared" si="174"/>
        <v>2005</v>
      </c>
      <c r="J1385">
        <f t="shared" si="180"/>
        <v>-1.0206191627408778</v>
      </c>
      <c r="K1385">
        <f t="shared" si="178"/>
        <v>-2.704103771882238E-2</v>
      </c>
      <c r="L1385">
        <f t="shared" si="179"/>
        <v>0</v>
      </c>
    </row>
    <row r="1386" spans="1:12" x14ac:dyDescent="0.3">
      <c r="A1386">
        <v>1385</v>
      </c>
      <c r="B1386" s="5" t="s">
        <v>8078</v>
      </c>
      <c r="C1386" s="6">
        <v>8.3510000000000009</v>
      </c>
      <c r="D1386" s="6">
        <v>3.4409999999999996E-2</v>
      </c>
      <c r="E1386" s="10">
        <f t="shared" si="175"/>
        <v>-3.2279303537506776E-3</v>
      </c>
      <c r="F1386">
        <f t="shared" si="176"/>
        <v>0.9967772738123658</v>
      </c>
      <c r="G1386">
        <f t="shared" si="173"/>
        <v>8.3270878079902371</v>
      </c>
      <c r="H1386">
        <f t="shared" si="177"/>
        <v>2.2884296587404721E-2</v>
      </c>
      <c r="I1386" t="str">
        <f t="shared" si="174"/>
        <v>2005</v>
      </c>
      <c r="J1386">
        <f t="shared" si="180"/>
        <v>-0.99122035672316444</v>
      </c>
      <c r="K1386">
        <f t="shared" si="178"/>
        <v>0.11965639288214902</v>
      </c>
      <c r="L1386">
        <f t="shared" si="179"/>
        <v>0</v>
      </c>
    </row>
    <row r="1387" spans="1:12" x14ac:dyDescent="0.3">
      <c r="A1387">
        <v>1386</v>
      </c>
      <c r="B1387" s="5" t="s">
        <v>8076</v>
      </c>
      <c r="C1387" s="6">
        <v>8.4710000000000001</v>
      </c>
      <c r="D1387" s="6">
        <v>3.4409999999999996E-2</v>
      </c>
      <c r="E1387" s="10">
        <f t="shared" si="175"/>
        <v>1.4267273278321516E-2</v>
      </c>
      <c r="F1387">
        <f t="shared" si="176"/>
        <v>1.0143695365824452</v>
      </c>
      <c r="G1387">
        <f t="shared" si="173"/>
        <v>8.4467442008723861</v>
      </c>
      <c r="H1387">
        <f t="shared" si="177"/>
        <v>2.2911701995992441E-2</v>
      </c>
      <c r="I1387" t="str">
        <f t="shared" si="174"/>
        <v>2005</v>
      </c>
      <c r="J1387">
        <f t="shared" si="180"/>
        <v>-1.006667841019951</v>
      </c>
      <c r="K1387">
        <f t="shared" si="178"/>
        <v>0.17705911516278583</v>
      </c>
      <c r="L1387">
        <f t="shared" si="179"/>
        <v>0</v>
      </c>
    </row>
    <row r="1388" spans="1:12" x14ac:dyDescent="0.3">
      <c r="A1388">
        <v>1387</v>
      </c>
      <c r="B1388" s="5" t="s">
        <v>8074</v>
      </c>
      <c r="C1388" s="6">
        <v>8.6999999999999993</v>
      </c>
      <c r="D1388" s="6">
        <v>3.4549999999999997E-2</v>
      </c>
      <c r="E1388" s="10">
        <f t="shared" si="175"/>
        <v>2.6674460211124018E-2</v>
      </c>
      <c r="F1388">
        <f t="shared" si="176"/>
        <v>1.0270334080982173</v>
      </c>
      <c r="G1388">
        <f t="shared" si="173"/>
        <v>8.6749872751805608</v>
      </c>
      <c r="H1388">
        <f t="shared" si="177"/>
        <v>2.3272276829193386E-2</v>
      </c>
      <c r="I1388" t="str">
        <f t="shared" si="174"/>
        <v>2005</v>
      </c>
      <c r="J1388">
        <f t="shared" si="180"/>
        <v>-1.050140048819278</v>
      </c>
      <c r="K1388">
        <f t="shared" si="178"/>
        <v>-5.1183959145388869E-2</v>
      </c>
      <c r="L1388">
        <f t="shared" si="179"/>
        <v>0</v>
      </c>
    </row>
    <row r="1389" spans="1:12" x14ac:dyDescent="0.3">
      <c r="A1389">
        <v>1388</v>
      </c>
      <c r="B1389" s="5" t="s">
        <v>8072</v>
      </c>
      <c r="C1389" s="6">
        <v>8.6839999999999993</v>
      </c>
      <c r="D1389" s="6">
        <v>3.4959999999999998E-2</v>
      </c>
      <c r="E1389" s="10">
        <f t="shared" si="175"/>
        <v>-1.8407736444926133E-3</v>
      </c>
      <c r="F1389">
        <f t="shared" si="176"/>
        <v>0.9981609195402299</v>
      </c>
      <c r="G1389">
        <f t="shared" si="173"/>
        <v>8.6587374303444893</v>
      </c>
      <c r="H1389">
        <f t="shared" si="177"/>
        <v>2.2996140861613983E-2</v>
      </c>
      <c r="I1389" t="str">
        <f t="shared" si="174"/>
        <v>2005</v>
      </c>
      <c r="J1389">
        <f t="shared" si="180"/>
        <v>-1.035735903065907</v>
      </c>
      <c r="K1389">
        <f t="shared" si="178"/>
        <v>-3.4934114309317366E-2</v>
      </c>
      <c r="L1389">
        <f t="shared" si="179"/>
        <v>0</v>
      </c>
    </row>
    <row r="1390" spans="1:12" x14ac:dyDescent="0.3">
      <c r="A1390">
        <v>1389</v>
      </c>
      <c r="B1390" s="5" t="s">
        <v>8070</v>
      </c>
      <c r="C1390" s="6">
        <v>8.6489999999999991</v>
      </c>
      <c r="D1390" s="6">
        <v>3.5009999999999999E-2</v>
      </c>
      <c r="E1390" s="10">
        <f t="shared" si="175"/>
        <v>-4.0385446916705956E-3</v>
      </c>
      <c r="F1390">
        <f t="shared" si="176"/>
        <v>0.99596959926301243</v>
      </c>
      <c r="G1390">
        <f t="shared" si="173"/>
        <v>8.6238033160351719</v>
      </c>
      <c r="H1390">
        <f t="shared" si="177"/>
        <v>2.2048019544653172E-2</v>
      </c>
      <c r="I1390" t="str">
        <f t="shared" si="174"/>
        <v>2005</v>
      </c>
      <c r="J1390">
        <f t="shared" si="180"/>
        <v>-0.98902650118837288</v>
      </c>
      <c r="K1390">
        <f t="shared" si="178"/>
        <v>0.27844684891970495</v>
      </c>
      <c r="L1390">
        <f t="shared" si="179"/>
        <v>0</v>
      </c>
    </row>
    <row r="1391" spans="1:12" x14ac:dyDescent="0.3">
      <c r="A1391">
        <v>1390</v>
      </c>
      <c r="B1391" s="5" t="s">
        <v>8068</v>
      </c>
      <c r="C1391" s="6">
        <v>9.0709999999999997</v>
      </c>
      <c r="D1391" s="6">
        <v>3.3840000000000002E-2</v>
      </c>
      <c r="E1391" s="10">
        <f t="shared" si="175"/>
        <v>4.7638804308432377E-2</v>
      </c>
      <c r="F1391">
        <f t="shared" si="176"/>
        <v>1.0487917678344318</v>
      </c>
      <c r="G1391">
        <f t="shared" si="173"/>
        <v>9.0454558142300652</v>
      </c>
      <c r="H1391">
        <f t="shared" si="177"/>
        <v>2.2567883420574739E-2</v>
      </c>
      <c r="I1391" t="str">
        <f t="shared" si="174"/>
        <v>2005</v>
      </c>
      <c r="J1391">
        <f t="shared" si="180"/>
        <v>-1.0618441697458811</v>
      </c>
      <c r="K1391">
        <f t="shared" si="178"/>
        <v>-0.14320564927518831</v>
      </c>
      <c r="L1391">
        <f t="shared" si="179"/>
        <v>0</v>
      </c>
    </row>
    <row r="1392" spans="1:12" x14ac:dyDescent="0.3">
      <c r="A1392">
        <v>1391</v>
      </c>
      <c r="B1392" s="5" t="s">
        <v>8067</v>
      </c>
      <c r="C1392" s="6">
        <v>9.3010000000000002</v>
      </c>
      <c r="D1392" s="6">
        <v>3.3889999999999997E-2</v>
      </c>
      <c r="E1392" s="10">
        <f t="shared" si="175"/>
        <v>2.5039409627522852E-2</v>
      </c>
      <c r="F1392">
        <f t="shared" si="176"/>
        <v>1.0253555286076508</v>
      </c>
      <c r="G1392">
        <f t="shared" si="173"/>
        <v>9.2747694829436611</v>
      </c>
      <c r="H1392">
        <f t="shared" si="177"/>
        <v>2.2729962876222812E-2</v>
      </c>
      <c r="I1392" t="str">
        <f t="shared" si="174"/>
        <v>2005</v>
      </c>
      <c r="J1392">
        <f t="shared" si="180"/>
        <v>-1.0965826023921756</v>
      </c>
      <c r="K1392">
        <f t="shared" si="178"/>
        <v>-0.37251931798878424</v>
      </c>
      <c r="L1392">
        <f t="shared" si="179"/>
        <v>0</v>
      </c>
    </row>
    <row r="1393" spans="1:12" x14ac:dyDescent="0.3">
      <c r="A1393">
        <v>1392</v>
      </c>
      <c r="B1393" s="5" t="s">
        <v>8065</v>
      </c>
      <c r="C1393" s="6">
        <v>9.5879999999999992</v>
      </c>
      <c r="D1393" s="6">
        <v>3.4860000000000002E-2</v>
      </c>
      <c r="E1393" s="10">
        <f t="shared" si="175"/>
        <v>3.0390395311807934E-2</v>
      </c>
      <c r="F1393">
        <f t="shared" si="176"/>
        <v>1.0308568971078378</v>
      </c>
      <c r="G1393">
        <f t="shared" si="173"/>
        <v>9.5601872775387271</v>
      </c>
      <c r="H1393">
        <f t="shared" si="177"/>
        <v>2.2580543393241011E-2</v>
      </c>
      <c r="I1393" t="str">
        <f t="shared" si="174"/>
        <v>2005</v>
      </c>
      <c r="J1393">
        <f t="shared" si="180"/>
        <v>-1.1228979510058044</v>
      </c>
      <c r="K1393">
        <f t="shared" si="178"/>
        <v>-0.65793711258385024</v>
      </c>
      <c r="L1393">
        <f t="shared" si="179"/>
        <v>0</v>
      </c>
    </row>
    <row r="1394" spans="1:12" x14ac:dyDescent="0.3">
      <c r="A1394">
        <v>1393</v>
      </c>
      <c r="B1394" s="5" t="s">
        <v>8063</v>
      </c>
      <c r="C1394" s="6">
        <v>9.5399999999999991</v>
      </c>
      <c r="D1394" s="6">
        <v>3.4810000000000001E-2</v>
      </c>
      <c r="E1394" s="10">
        <f t="shared" si="175"/>
        <v>-5.0188311119427351E-3</v>
      </c>
      <c r="F1394">
        <f t="shared" si="176"/>
        <v>0.99499374217772218</v>
      </c>
      <c r="G1394">
        <f t="shared" si="173"/>
        <v>9.5123661499744934</v>
      </c>
      <c r="H1394">
        <f t="shared" si="177"/>
        <v>2.2538114953027929E-2</v>
      </c>
      <c r="I1394" t="str">
        <f t="shared" si="174"/>
        <v>2005</v>
      </c>
      <c r="J1394">
        <f t="shared" si="180"/>
        <v>-1.1151817383482607</v>
      </c>
      <c r="K1394">
        <f t="shared" si="178"/>
        <v>-0.6101159850196165</v>
      </c>
      <c r="L1394">
        <f t="shared" si="179"/>
        <v>0</v>
      </c>
    </row>
    <row r="1395" spans="1:12" x14ac:dyDescent="0.3">
      <c r="A1395">
        <v>1394</v>
      </c>
      <c r="B1395" s="5" t="s">
        <v>8061</v>
      </c>
      <c r="C1395" s="6">
        <v>9.7520000000000007</v>
      </c>
      <c r="D1395" s="6">
        <v>3.4959999999999998E-2</v>
      </c>
      <c r="E1395" s="10">
        <f t="shared" si="175"/>
        <v>2.1978906718775382E-2</v>
      </c>
      <c r="F1395">
        <f t="shared" si="176"/>
        <v>1.0222222222222224</v>
      </c>
      <c r="G1395">
        <f t="shared" si="173"/>
        <v>9.7236305182772309</v>
      </c>
      <c r="H1395">
        <f t="shared" si="177"/>
        <v>2.1853268922078273E-2</v>
      </c>
      <c r="I1395" t="str">
        <f t="shared" si="174"/>
        <v>2005</v>
      </c>
      <c r="J1395">
        <f t="shared" si="180"/>
        <v>-1.1053106605494556</v>
      </c>
      <c r="K1395">
        <f t="shared" si="178"/>
        <v>-0.82138035332235404</v>
      </c>
      <c r="L1395">
        <f t="shared" si="179"/>
        <v>0</v>
      </c>
    </row>
    <row r="1396" spans="1:12" x14ac:dyDescent="0.3">
      <c r="A1396">
        <v>1395</v>
      </c>
      <c r="B1396" s="5" t="s">
        <v>8059</v>
      </c>
      <c r="C1396" s="6">
        <v>9.391</v>
      </c>
      <c r="D1396" s="6">
        <v>3.5029999999999999E-2</v>
      </c>
      <c r="E1396" s="10">
        <f t="shared" si="175"/>
        <v>-3.7720608356493893E-2</v>
      </c>
      <c r="F1396">
        <f t="shared" si="176"/>
        <v>0.96298195242001638</v>
      </c>
      <c r="G1396">
        <f t="shared" si="173"/>
        <v>9.3636260797900199</v>
      </c>
      <c r="H1396">
        <f t="shared" si="177"/>
        <v>2.3122747496015679E-2</v>
      </c>
      <c r="I1396" t="str">
        <f t="shared" si="174"/>
        <v>2005</v>
      </c>
      <c r="J1396">
        <f t="shared" si="180"/>
        <v>-1.1262193888315575</v>
      </c>
      <c r="K1396">
        <f t="shared" si="178"/>
        <v>-0.46137591483514306</v>
      </c>
      <c r="L1396">
        <f t="shared" si="179"/>
        <v>0</v>
      </c>
    </row>
    <row r="1397" spans="1:12" x14ac:dyDescent="0.3">
      <c r="A1397">
        <v>1396</v>
      </c>
      <c r="B1397" s="5" t="s">
        <v>8057</v>
      </c>
      <c r="C1397" s="6">
        <v>8.9280000000000008</v>
      </c>
      <c r="D1397" s="6">
        <v>3.4660000000000003E-2</v>
      </c>
      <c r="E1397" s="10">
        <f t="shared" si="175"/>
        <v>-5.0559378183521284E-2</v>
      </c>
      <c r="F1397">
        <f t="shared" si="176"/>
        <v>0.95069747630710266</v>
      </c>
      <c r="G1397">
        <f t="shared" si="173"/>
        <v>8.9022501649548769</v>
      </c>
      <c r="H1397">
        <f t="shared" si="177"/>
        <v>2.4025551673580864E-2</v>
      </c>
      <c r="I1397" t="str">
        <f t="shared" si="174"/>
        <v>2005</v>
      </c>
      <c r="J1397">
        <f t="shared" si="180"/>
        <v>-1.1125323897196202</v>
      </c>
      <c r="K1397">
        <f t="shared" si="178"/>
        <v>0.18247976820668477</v>
      </c>
      <c r="L1397">
        <f t="shared" si="179"/>
        <v>0</v>
      </c>
    </row>
    <row r="1398" spans="1:12" x14ac:dyDescent="0.3">
      <c r="A1398">
        <v>1397</v>
      </c>
      <c r="B1398" s="5" t="s">
        <v>8055</v>
      </c>
      <c r="C1398" s="6">
        <v>9.1110000000000007</v>
      </c>
      <c r="D1398" s="6">
        <v>3.465E-2</v>
      </c>
      <c r="E1398" s="10">
        <f t="shared" si="175"/>
        <v>2.0290069092766292E-2</v>
      </c>
      <c r="F1398">
        <f t="shared" si="176"/>
        <v>1.020497311827957</v>
      </c>
      <c r="G1398">
        <f t="shared" si="173"/>
        <v>9.0847299331615616</v>
      </c>
      <c r="H1398">
        <f t="shared" si="177"/>
        <v>2.4154034185578394E-2</v>
      </c>
      <c r="I1398" t="str">
        <f t="shared" si="174"/>
        <v>2005</v>
      </c>
      <c r="J1398">
        <f t="shared" si="180"/>
        <v>-1.1414087527359298</v>
      </c>
      <c r="K1398">
        <f t="shared" si="178"/>
        <v>0.45148722888590065</v>
      </c>
      <c r="L1398">
        <f t="shared" si="179"/>
        <v>0</v>
      </c>
    </row>
    <row r="1399" spans="1:12" x14ac:dyDescent="0.3">
      <c r="A1399">
        <v>1398</v>
      </c>
      <c r="B1399" s="5" t="s">
        <v>8054</v>
      </c>
      <c r="C1399" s="6">
        <v>9.5640000000000001</v>
      </c>
      <c r="D1399" s="6">
        <v>3.4910000000000004E-2</v>
      </c>
      <c r="E1399" s="10">
        <f t="shared" si="175"/>
        <v>4.8523574864356871E-2</v>
      </c>
      <c r="F1399">
        <f t="shared" si="176"/>
        <v>1.0497201185380309</v>
      </c>
      <c r="G1399">
        <f t="shared" si="173"/>
        <v>9.5362171620474623</v>
      </c>
      <c r="H1399">
        <f t="shared" si="177"/>
        <v>2.5321673276978377E-2</v>
      </c>
      <c r="I1399" t="str">
        <f t="shared" si="174"/>
        <v>2005</v>
      </c>
      <c r="J1399">
        <f t="shared" si="180"/>
        <v>-1.2560531987245434</v>
      </c>
      <c r="K1399">
        <f t="shared" si="178"/>
        <v>0.11853362710297688</v>
      </c>
      <c r="L1399">
        <f t="shared" si="179"/>
        <v>0</v>
      </c>
    </row>
    <row r="1400" spans="1:12" x14ac:dyDescent="0.3">
      <c r="A1400">
        <v>1399</v>
      </c>
      <c r="B1400" s="5" t="s">
        <v>8052</v>
      </c>
      <c r="C1400" s="6">
        <v>9.6829999999999998</v>
      </c>
      <c r="D1400" s="6">
        <v>3.5060000000000001E-2</v>
      </c>
      <c r="E1400" s="10">
        <f t="shared" si="175"/>
        <v>1.2365721033315697E-2</v>
      </c>
      <c r="F1400">
        <f t="shared" si="176"/>
        <v>1.0124424926808866</v>
      </c>
      <c r="G1400">
        <f t="shared" si="173"/>
        <v>9.6547507891504392</v>
      </c>
      <c r="H1400">
        <f t="shared" si="177"/>
        <v>2.4031988936579107E-2</v>
      </c>
      <c r="I1400" t="str">
        <f t="shared" si="174"/>
        <v>2005</v>
      </c>
      <c r="J1400">
        <f t="shared" si="180"/>
        <v>-1.2068972122469894</v>
      </c>
      <c r="K1400">
        <f t="shared" si="178"/>
        <v>8.69004275504075E-2</v>
      </c>
      <c r="L1400">
        <f t="shared" si="179"/>
        <v>0</v>
      </c>
    </row>
    <row r="1401" spans="1:12" x14ac:dyDescent="0.3">
      <c r="A1401">
        <v>1400</v>
      </c>
      <c r="B1401" s="5" t="s">
        <v>8050</v>
      </c>
      <c r="C1401" s="6">
        <v>9.984</v>
      </c>
      <c r="D1401" s="6">
        <v>3.4929999999999996E-2</v>
      </c>
      <c r="E1401" s="10">
        <f t="shared" si="175"/>
        <v>3.0612040997677753E-2</v>
      </c>
      <c r="F1401">
        <f t="shared" si="176"/>
        <v>1.0310854074150573</v>
      </c>
      <c r="G1401">
        <f t="shared" si="173"/>
        <v>9.9549804959599051</v>
      </c>
      <c r="H1401">
        <f t="shared" si="177"/>
        <v>2.4397138391485221E-2</v>
      </c>
      <c r="I1401" t="str">
        <f t="shared" si="174"/>
        <v>2005</v>
      </c>
      <c r="J1401">
        <f t="shared" si="180"/>
        <v>-1.2633358017151373</v>
      </c>
      <c r="K1401">
        <f t="shared" si="178"/>
        <v>-0.21332927925905842</v>
      </c>
      <c r="L1401">
        <f t="shared" si="179"/>
        <v>0</v>
      </c>
    </row>
    <row r="1402" spans="1:12" x14ac:dyDescent="0.3">
      <c r="A1402">
        <v>1401</v>
      </c>
      <c r="B1402" s="5" t="s">
        <v>8048</v>
      </c>
      <c r="C1402" s="6">
        <v>9.77</v>
      </c>
      <c r="D1402" s="6">
        <v>3.4869999999999998E-2</v>
      </c>
      <c r="E1402" s="10">
        <f t="shared" si="175"/>
        <v>-2.1667345572380543E-2</v>
      </c>
      <c r="F1402">
        <f t="shared" si="176"/>
        <v>0.97856570512820507</v>
      </c>
      <c r="G1402">
        <f t="shared" si="173"/>
        <v>9.7416512167008467</v>
      </c>
      <c r="H1402">
        <f t="shared" si="177"/>
        <v>2.4844585406896904E-2</v>
      </c>
      <c r="I1402" t="str">
        <f t="shared" si="174"/>
        <v>2005</v>
      </c>
      <c r="J1402">
        <f t="shared" si="180"/>
        <v>-1.2589365165260837</v>
      </c>
      <c r="K1402">
        <f t="shared" si="178"/>
        <v>2.1773439358998559E-2</v>
      </c>
      <c r="L1402">
        <f t="shared" si="179"/>
        <v>0</v>
      </c>
    </row>
    <row r="1403" spans="1:12" x14ac:dyDescent="0.3">
      <c r="A1403">
        <v>1402</v>
      </c>
      <c r="B1403" s="5" t="s">
        <v>8047</v>
      </c>
      <c r="C1403" s="6">
        <v>9.7919999999999998</v>
      </c>
      <c r="D1403" s="6">
        <v>3.5070000000000004E-2</v>
      </c>
      <c r="E1403" s="10">
        <f t="shared" si="175"/>
        <v>2.2492597152788791E-3</v>
      </c>
      <c r="F1403">
        <f t="shared" si="176"/>
        <v>1.0022517911975435</v>
      </c>
      <c r="G1403">
        <f t="shared" si="173"/>
        <v>9.7634246560598452</v>
      </c>
      <c r="H1403">
        <f t="shared" si="177"/>
        <v>2.4831375530646935E-2</v>
      </c>
      <c r="I1403" t="str">
        <f t="shared" si="174"/>
        <v>2005</v>
      </c>
      <c r="J1403">
        <f t="shared" si="180"/>
        <v>-1.2610794761663215</v>
      </c>
      <c r="K1403">
        <f t="shared" si="178"/>
        <v>1.0516959461354158</v>
      </c>
      <c r="L1403">
        <f t="shared" si="179"/>
        <v>0</v>
      </c>
    </row>
    <row r="1404" spans="1:12" x14ac:dyDescent="0.3">
      <c r="A1404">
        <v>1403</v>
      </c>
      <c r="B1404" s="5" t="s">
        <v>8045</v>
      </c>
      <c r="C1404" s="6">
        <v>10.847</v>
      </c>
      <c r="D1404" s="6">
        <v>3.5319999999999997E-2</v>
      </c>
      <c r="E1404" s="10">
        <f t="shared" si="175"/>
        <v>0.10232281828811023</v>
      </c>
      <c r="F1404">
        <f t="shared" si="176"/>
        <v>1.1077410130718954</v>
      </c>
      <c r="G1404">
        <f t="shared" si="173"/>
        <v>10.815120602195261</v>
      </c>
      <c r="H1404">
        <f t="shared" si="177"/>
        <v>2.9523586065660211E-2</v>
      </c>
      <c r="I1404" t="str">
        <f t="shared" si="174"/>
        <v>2005</v>
      </c>
      <c r="J1404">
        <f t="shared" si="180"/>
        <v>-1.6608865762553477</v>
      </c>
      <c r="K1404">
        <f t="shared" si="178"/>
        <v>-8.3127108803303429E-2</v>
      </c>
      <c r="L1404">
        <f t="shared" si="179"/>
        <v>0</v>
      </c>
    </row>
    <row r="1405" spans="1:12" x14ac:dyDescent="0.3">
      <c r="A1405">
        <v>1404</v>
      </c>
      <c r="B1405" s="5" t="s">
        <v>8044</v>
      </c>
      <c r="C1405" s="6">
        <v>11.659000000000001</v>
      </c>
      <c r="D1405" s="6">
        <v>3.5539999999999995E-2</v>
      </c>
      <c r="E1405" s="10">
        <f t="shared" si="175"/>
        <v>7.2189869893073869E-2</v>
      </c>
      <c r="F1405">
        <f t="shared" si="176"/>
        <v>1.0748594081312806</v>
      </c>
      <c r="G1405">
        <f t="shared" si="173"/>
        <v>11.624521011171904</v>
      </c>
      <c r="H1405">
        <f t="shared" si="177"/>
        <v>3.1247239781416292E-2</v>
      </c>
      <c r="I1405" t="str">
        <f t="shared" si="174"/>
        <v>2005</v>
      </c>
      <c r="J1405">
        <f t="shared" si="180"/>
        <v>-1.889410077763626</v>
      </c>
      <c r="K1405">
        <f t="shared" si="178"/>
        <v>-0.89252751777994632</v>
      </c>
      <c r="L1405">
        <f t="shared" si="179"/>
        <v>0</v>
      </c>
    </row>
    <row r="1406" spans="1:12" x14ac:dyDescent="0.3">
      <c r="A1406">
        <v>1405</v>
      </c>
      <c r="B1406" s="5" t="s">
        <v>8043</v>
      </c>
      <c r="C1406" s="6">
        <v>11.472</v>
      </c>
      <c r="D1406" s="6">
        <v>3.5029999999999999E-2</v>
      </c>
      <c r="E1406" s="10">
        <f t="shared" si="175"/>
        <v>-1.6169130093889872E-2</v>
      </c>
      <c r="F1406">
        <f t="shared" si="176"/>
        <v>0.9839608885839265</v>
      </c>
      <c r="G1406">
        <f t="shared" si="173"/>
        <v>11.438560151991386</v>
      </c>
      <c r="H1406">
        <f t="shared" si="177"/>
        <v>3.1555512427673148E-2</v>
      </c>
      <c r="I1406" t="str">
        <f t="shared" si="174"/>
        <v>2005</v>
      </c>
      <c r="J1406">
        <f t="shared" si="180"/>
        <v>-1.8775265973052893</v>
      </c>
      <c r="K1406">
        <f t="shared" si="178"/>
        <v>-0.70656665859942791</v>
      </c>
      <c r="L1406">
        <f t="shared" si="179"/>
        <v>0</v>
      </c>
    </row>
    <row r="1407" spans="1:12" x14ac:dyDescent="0.3">
      <c r="A1407">
        <v>1406</v>
      </c>
      <c r="B1407" s="5" t="s">
        <v>8041</v>
      </c>
      <c r="C1407" s="6">
        <v>11.757</v>
      </c>
      <c r="D1407" s="6">
        <v>3.415E-2</v>
      </c>
      <c r="E1407" s="10">
        <f t="shared" si="175"/>
        <v>2.4539524028339515E-2</v>
      </c>
      <c r="F1407">
        <f t="shared" si="176"/>
        <v>1.0248430962343096</v>
      </c>
      <c r="G1407">
        <f t="shared" si="173"/>
        <v>11.723589100973994</v>
      </c>
      <c r="H1407">
        <f t="shared" si="177"/>
        <v>3.0290835750214077E-2</v>
      </c>
      <c r="I1407" t="str">
        <f t="shared" si="174"/>
        <v>2005</v>
      </c>
      <c r="J1407">
        <f t="shared" si="180"/>
        <v>-1.8471890486947418</v>
      </c>
      <c r="K1407">
        <f t="shared" si="178"/>
        <v>-0.99159560758203646</v>
      </c>
      <c r="L1407">
        <f t="shared" si="179"/>
        <v>0</v>
      </c>
    </row>
    <row r="1408" spans="1:12" x14ac:dyDescent="0.3">
      <c r="A1408">
        <v>1407</v>
      </c>
      <c r="B1408" s="5" t="s">
        <v>8039</v>
      </c>
      <c r="C1408" s="6">
        <v>11.691000000000001</v>
      </c>
      <c r="D1408" s="6">
        <v>3.4079999999999999E-2</v>
      </c>
      <c r="E1408" s="10">
        <f t="shared" si="175"/>
        <v>-5.6294928609221155E-3</v>
      </c>
      <c r="F1408">
        <f t="shared" si="176"/>
        <v>0.99438632304159236</v>
      </c>
      <c r="G1408">
        <f t="shared" si="173"/>
        <v>11.657844662863539</v>
      </c>
      <c r="H1408">
        <f t="shared" si="177"/>
        <v>3.0536550767454779E-2</v>
      </c>
      <c r="I1408" t="str">
        <f t="shared" si="174"/>
        <v>2005</v>
      </c>
      <c r="J1408">
        <f t="shared" si="180"/>
        <v>-1.8517303505641416</v>
      </c>
      <c r="K1408">
        <f t="shared" si="178"/>
        <v>-0.92585116947158141</v>
      </c>
      <c r="L1408">
        <f t="shared" si="179"/>
        <v>0</v>
      </c>
    </row>
    <row r="1409" spans="1:12" x14ac:dyDescent="0.3">
      <c r="A1409">
        <v>1408</v>
      </c>
      <c r="B1409" s="5" t="s">
        <v>8037</v>
      </c>
      <c r="C1409" s="6">
        <v>11.657</v>
      </c>
      <c r="D1409" s="6">
        <v>3.449E-2</v>
      </c>
      <c r="E1409" s="10">
        <f t="shared" si="175"/>
        <v>-2.9124570869866607E-3</v>
      </c>
      <c r="F1409">
        <f t="shared" si="176"/>
        <v>0.99709178000171061</v>
      </c>
      <c r="G1409">
        <f t="shared" si="173"/>
        <v>11.623543941342206</v>
      </c>
      <c r="H1409">
        <f t="shared" si="177"/>
        <v>3.0247367616176597E-2</v>
      </c>
      <c r="I1409" t="str">
        <f t="shared" si="174"/>
        <v>2005</v>
      </c>
      <c r="J1409">
        <f t="shared" si="180"/>
        <v>-1.8287976162722164</v>
      </c>
      <c r="K1409">
        <f t="shared" si="178"/>
        <v>-0.89155044795024807</v>
      </c>
      <c r="L1409">
        <f t="shared" si="179"/>
        <v>0</v>
      </c>
    </row>
    <row r="1410" spans="1:12" x14ac:dyDescent="0.3">
      <c r="A1410">
        <v>1409</v>
      </c>
      <c r="B1410" s="5" t="s">
        <v>8035</v>
      </c>
      <c r="C1410" s="6">
        <v>11.201000000000001</v>
      </c>
      <c r="D1410" s="6">
        <v>3.4409999999999996E-2</v>
      </c>
      <c r="E1410" s="10">
        <f t="shared" si="175"/>
        <v>-3.990379790809287E-2</v>
      </c>
      <c r="F1410">
        <f t="shared" si="176"/>
        <v>0.96088187355237198</v>
      </c>
      <c r="G1410">
        <f t="shared" si="173"/>
        <v>11.168927138941282</v>
      </c>
      <c r="H1410">
        <f t="shared" si="177"/>
        <v>3.1890188087530878E-2</v>
      </c>
      <c r="I1410" t="str">
        <f t="shared" si="174"/>
        <v>2005</v>
      </c>
      <c r="J1410">
        <f t="shared" si="180"/>
        <v>-1.8527125318551692</v>
      </c>
      <c r="K1410">
        <f t="shared" si="178"/>
        <v>-0.43693364554932401</v>
      </c>
      <c r="L1410">
        <f t="shared" si="179"/>
        <v>0</v>
      </c>
    </row>
    <row r="1411" spans="1:12" x14ac:dyDescent="0.3">
      <c r="A1411">
        <v>1410</v>
      </c>
      <c r="B1411" s="5" t="s">
        <v>8033</v>
      </c>
      <c r="C1411" s="6">
        <v>11.347</v>
      </c>
      <c r="D1411" s="6">
        <v>3.4509999999999999E-2</v>
      </c>
      <c r="E1411" s="10">
        <f t="shared" si="175"/>
        <v>1.2950331779249884E-2</v>
      </c>
      <c r="F1411">
        <f t="shared" si="176"/>
        <v>1.0130345504865637</v>
      </c>
      <c r="G1411">
        <f t="shared" ref="G1411:G1474" si="181">C1411*EXP(-1/12*D1411)</f>
        <v>11.314414796431731</v>
      </c>
      <c r="H1411">
        <f t="shared" si="177"/>
        <v>3.1751068013370499E-2</v>
      </c>
      <c r="I1411" t="str">
        <f t="shared" ref="I1411:I1474" si="182">MID(B1411,7,4)</f>
        <v>2005</v>
      </c>
      <c r="J1411">
        <f t="shared" si="180"/>
        <v>-1.8686584763209249</v>
      </c>
      <c r="K1411">
        <f t="shared" si="178"/>
        <v>-0.58242130303977291</v>
      </c>
      <c r="L1411">
        <f t="shared" si="179"/>
        <v>0</v>
      </c>
    </row>
    <row r="1412" spans="1:12" x14ac:dyDescent="0.3">
      <c r="A1412">
        <v>1411</v>
      </c>
      <c r="B1412" s="5" t="s">
        <v>8031</v>
      </c>
      <c r="C1412" s="6">
        <v>11.263</v>
      </c>
      <c r="D1412" s="6">
        <v>3.4500000000000003E-2</v>
      </c>
      <c r="E1412" s="10">
        <f t="shared" ref="E1412:E1475" si="183">LN(C1412/C1411)</f>
        <v>-7.4303747432928249E-3</v>
      </c>
      <c r="F1412">
        <f t="shared" ref="F1412:F1475" si="184">C1412/C1411</f>
        <v>0.99259716224552752</v>
      </c>
      <c r="G1412">
        <f t="shared" si="181"/>
        <v>11.230665378290858</v>
      </c>
      <c r="H1412">
        <f t="shared" si="177"/>
        <v>3.1950399855097095E-2</v>
      </c>
      <c r="I1412" t="str">
        <f t="shared" si="182"/>
        <v>2005</v>
      </c>
      <c r="J1412">
        <f t="shared" si="180"/>
        <v>-1.8664711685384061</v>
      </c>
      <c r="K1412">
        <f t="shared" si="178"/>
        <v>-0.49867188489890069</v>
      </c>
      <c r="L1412">
        <f t="shared" si="179"/>
        <v>0</v>
      </c>
    </row>
    <row r="1413" spans="1:12" x14ac:dyDescent="0.3">
      <c r="A1413">
        <v>1412</v>
      </c>
      <c r="B1413" s="5" t="s">
        <v>8030</v>
      </c>
      <c r="C1413" s="6">
        <v>11.031000000000001</v>
      </c>
      <c r="D1413" s="6">
        <v>3.4700000000000002E-2</v>
      </c>
      <c r="E1413" s="10">
        <f t="shared" si="183"/>
        <v>-2.081352607831477E-2</v>
      </c>
      <c r="F1413">
        <f t="shared" si="184"/>
        <v>0.9794015803959869</v>
      </c>
      <c r="G1413">
        <f t="shared" si="181"/>
        <v>10.999148099733898</v>
      </c>
      <c r="H1413">
        <f t="shared" si="177"/>
        <v>3.2440483401309818E-2</v>
      </c>
      <c r="I1413" t="str">
        <f t="shared" si="182"/>
        <v>2005</v>
      </c>
      <c r="J1413">
        <f t="shared" si="180"/>
        <v>-1.8560337425729607</v>
      </c>
      <c r="K1413">
        <f t="shared" si="178"/>
        <v>-0.26715460634193988</v>
      </c>
      <c r="L1413">
        <f t="shared" si="179"/>
        <v>0</v>
      </c>
    </row>
    <row r="1414" spans="1:12" x14ac:dyDescent="0.3">
      <c r="A1414">
        <v>1413</v>
      </c>
      <c r="B1414" s="5" t="s">
        <v>8028</v>
      </c>
      <c r="C1414" s="6">
        <v>10.763</v>
      </c>
      <c r="D1414" s="6">
        <v>3.4620000000000005E-2</v>
      </c>
      <c r="E1414" s="10">
        <f t="shared" si="183"/>
        <v>-2.4595164705083557E-2</v>
      </c>
      <c r="F1414">
        <f t="shared" si="184"/>
        <v>0.97570483183754864</v>
      </c>
      <c r="G1414">
        <f t="shared" si="181"/>
        <v>10.731993493391958</v>
      </c>
      <c r="H1414">
        <f t="shared" si="177"/>
        <v>3.2793731501011669E-2</v>
      </c>
      <c r="I1414" t="str">
        <f t="shared" si="182"/>
        <v>2005</v>
      </c>
      <c r="J1414">
        <f t="shared" si="180"/>
        <v>-1.8306728378673953</v>
      </c>
      <c r="K1414">
        <f t="shared" si="178"/>
        <v>0.38020798038943227</v>
      </c>
      <c r="L1414">
        <f t="shared" si="179"/>
        <v>0</v>
      </c>
    </row>
    <row r="1415" spans="1:12" x14ac:dyDescent="0.3">
      <c r="A1415">
        <v>1414</v>
      </c>
      <c r="B1415" s="5" t="s">
        <v>8026</v>
      </c>
      <c r="C1415" s="6">
        <v>11.166</v>
      </c>
      <c r="D1415" s="6">
        <v>3.4000000000000002E-2</v>
      </c>
      <c r="E1415" s="10">
        <f t="shared" si="183"/>
        <v>3.6759120606007584E-2</v>
      </c>
      <c r="F1415">
        <f t="shared" si="184"/>
        <v>1.0374430920747004</v>
      </c>
      <c r="G1415">
        <f t="shared" si="181"/>
        <v>11.134407776784165</v>
      </c>
      <c r="H1415">
        <f t="shared" si="177"/>
        <v>3.3021604978859267E-2</v>
      </c>
      <c r="I1415" t="str">
        <f t="shared" si="182"/>
        <v>2005</v>
      </c>
      <c r="J1415">
        <f t="shared" si="180"/>
        <v>-1.9125147837252559</v>
      </c>
      <c r="K1415">
        <f t="shared" si="178"/>
        <v>-2.2206303002775485E-2</v>
      </c>
      <c r="L1415">
        <f t="shared" si="179"/>
        <v>0</v>
      </c>
    </row>
    <row r="1416" spans="1:12" x14ac:dyDescent="0.3">
      <c r="A1416">
        <v>1415</v>
      </c>
      <c r="B1416" s="5" t="s">
        <v>8024</v>
      </c>
      <c r="C1416" s="6">
        <v>11.336</v>
      </c>
      <c r="D1416" s="6">
        <v>3.3790000000000001E-2</v>
      </c>
      <c r="E1416" s="10">
        <f t="shared" si="183"/>
        <v>1.5110055500210585E-2</v>
      </c>
      <c r="F1416">
        <f t="shared" si="184"/>
        <v>1.015224789539674</v>
      </c>
      <c r="G1416">
        <f t="shared" si="181"/>
        <v>11.304124612284395</v>
      </c>
      <c r="H1416">
        <f t="shared" si="177"/>
        <v>3.294606904455976E-2</v>
      </c>
      <c r="I1416" t="str">
        <f t="shared" si="182"/>
        <v>2005</v>
      </c>
      <c r="J1416">
        <f t="shared" si="180"/>
        <v>-1.9372248938197272</v>
      </c>
      <c r="K1416">
        <f t="shared" si="178"/>
        <v>-0.19192313850300557</v>
      </c>
      <c r="L1416">
        <f t="shared" si="179"/>
        <v>0</v>
      </c>
    </row>
    <row r="1417" spans="1:12" x14ac:dyDescent="0.3">
      <c r="A1417">
        <v>1416</v>
      </c>
      <c r="B1417" s="5" t="s">
        <v>8022</v>
      </c>
      <c r="C1417" s="6">
        <v>11.144</v>
      </c>
      <c r="D1417" s="6">
        <v>3.4290000000000001E-2</v>
      </c>
      <c r="E1417" s="10">
        <f t="shared" si="183"/>
        <v>-1.7082265910874736E-2</v>
      </c>
      <c r="F1417">
        <f t="shared" si="184"/>
        <v>0.98306280875088214</v>
      </c>
      <c r="G1417">
        <f t="shared" si="181"/>
        <v>11.11220147378139</v>
      </c>
      <c r="H1417">
        <f t="shared" si="177"/>
        <v>3.3307371383126144E-2</v>
      </c>
      <c r="I1417" t="str">
        <f t="shared" si="182"/>
        <v>2005</v>
      </c>
      <c r="J1417">
        <f t="shared" si="180"/>
        <v>-1.9252182374818121</v>
      </c>
      <c r="K1417">
        <f t="shared" si="178"/>
        <v>1.1764179102243393</v>
      </c>
      <c r="L1417">
        <f t="shared" si="179"/>
        <v>0</v>
      </c>
    </row>
    <row r="1418" spans="1:12" x14ac:dyDescent="0.3">
      <c r="A1418">
        <v>1417</v>
      </c>
      <c r="B1418" s="5" t="s">
        <v>8020</v>
      </c>
      <c r="C1418" s="6">
        <v>12.663</v>
      </c>
      <c r="D1418" s="6">
        <v>3.4810000000000001E-2</v>
      </c>
      <c r="E1418" s="10">
        <f t="shared" si="183"/>
        <v>0.12778311899096684</v>
      </c>
      <c r="F1418">
        <f t="shared" si="184"/>
        <v>1.1363065326633166</v>
      </c>
      <c r="G1418">
        <f t="shared" si="181"/>
        <v>12.626319974541616</v>
      </c>
      <c r="H1418">
        <f t="shared" si="177"/>
        <v>3.9653525589375883E-2</v>
      </c>
      <c r="I1418" t="str">
        <f t="shared" si="182"/>
        <v>2005</v>
      </c>
      <c r="J1418">
        <f t="shared" si="180"/>
        <v>-2.6043424987595722</v>
      </c>
      <c r="K1418">
        <f t="shared" si="178"/>
        <v>-0.33770059053588675</v>
      </c>
      <c r="L1418">
        <f t="shared" si="179"/>
        <v>0</v>
      </c>
    </row>
    <row r="1419" spans="1:12" x14ac:dyDescent="0.3">
      <c r="A1419">
        <v>1418</v>
      </c>
      <c r="B1419" s="5" t="s">
        <v>8018</v>
      </c>
      <c r="C1419" s="6">
        <v>12.492000000000001</v>
      </c>
      <c r="D1419" s="6">
        <v>3.5270000000000003E-2</v>
      </c>
      <c r="E1419" s="10">
        <f t="shared" si="183"/>
        <v>-1.3595916047639215E-2</v>
      </c>
      <c r="F1419">
        <f t="shared" si="184"/>
        <v>0.98649609097370294</v>
      </c>
      <c r="G1419">
        <f t="shared" si="181"/>
        <v>12.455337834500169</v>
      </c>
      <c r="H1419">
        <f t="shared" si="177"/>
        <v>3.9857797557160485E-2</v>
      </c>
      <c r="I1419" t="str">
        <f t="shared" si="182"/>
        <v>2005</v>
      </c>
      <c r="J1419">
        <f t="shared" si="180"/>
        <v>-2.5823095970988099</v>
      </c>
      <c r="K1419">
        <f t="shared" si="178"/>
        <v>-0.16671845049443945</v>
      </c>
      <c r="L1419">
        <f t="shared" si="179"/>
        <v>0</v>
      </c>
    </row>
    <row r="1420" spans="1:12" x14ac:dyDescent="0.3">
      <c r="A1420">
        <v>1419</v>
      </c>
      <c r="B1420" s="5" t="s">
        <v>8016</v>
      </c>
      <c r="C1420" s="6">
        <v>12.593999999999999</v>
      </c>
      <c r="D1420" s="6">
        <v>3.3639999999999996E-2</v>
      </c>
      <c r="E1420" s="10">
        <f t="shared" si="183"/>
        <v>8.1320706457187527E-3</v>
      </c>
      <c r="F1420">
        <f t="shared" si="184"/>
        <v>1.0081652257444764</v>
      </c>
      <c r="G1420">
        <f t="shared" si="181"/>
        <v>12.55874425988435</v>
      </c>
      <c r="H1420">
        <f t="shared" si="177"/>
        <v>3.9749447746417824E-2</v>
      </c>
      <c r="I1420" t="str">
        <f t="shared" si="182"/>
        <v>2005</v>
      </c>
      <c r="J1420">
        <f t="shared" si="180"/>
        <v>-2.5966703356592427</v>
      </c>
      <c r="K1420">
        <f t="shared" si="178"/>
        <v>-0.27012487587862033</v>
      </c>
      <c r="L1420">
        <f t="shared" si="179"/>
        <v>0</v>
      </c>
    </row>
    <row r="1421" spans="1:12" x14ac:dyDescent="0.3">
      <c r="A1421">
        <v>1420</v>
      </c>
      <c r="B1421" s="5" t="s">
        <v>8014</v>
      </c>
      <c r="C1421" s="6">
        <v>12.79</v>
      </c>
      <c r="D1421" s="6">
        <v>3.3579999999999999E-2</v>
      </c>
      <c r="E1421" s="10">
        <f t="shared" si="183"/>
        <v>1.5443105524200378E-2</v>
      </c>
      <c r="F1421">
        <f t="shared" si="184"/>
        <v>1.0155629664919803</v>
      </c>
      <c r="G1421">
        <f t="shared" si="181"/>
        <v>12.754259347119588</v>
      </c>
      <c r="H1421">
        <f t="shared" si="177"/>
        <v>3.9199569316443188E-2</v>
      </c>
      <c r="I1421" t="str">
        <f t="shared" si="182"/>
        <v>2005</v>
      </c>
      <c r="J1421">
        <f t="shared" si="180"/>
        <v>-2.6006148602448991</v>
      </c>
      <c r="K1421">
        <f t="shared" si="178"/>
        <v>-0.46563996311385836</v>
      </c>
      <c r="L1421">
        <f t="shared" si="179"/>
        <v>0</v>
      </c>
    </row>
    <row r="1422" spans="1:12" x14ac:dyDescent="0.3">
      <c r="A1422">
        <v>1421</v>
      </c>
      <c r="B1422" s="5" t="s">
        <v>8012</v>
      </c>
      <c r="C1422" s="6">
        <v>12.324</v>
      </c>
      <c r="D1422" s="6">
        <v>3.4500000000000003E-2</v>
      </c>
      <c r="E1422" s="10">
        <f t="shared" si="183"/>
        <v>-3.7115034856329727E-2</v>
      </c>
      <c r="F1422">
        <f t="shared" si="184"/>
        <v>0.96356528537920261</v>
      </c>
      <c r="G1422">
        <f t="shared" si="181"/>
        <v>12.288619384005729</v>
      </c>
      <c r="H1422">
        <f t="shared" si="177"/>
        <v>4.0089139868122105E-2</v>
      </c>
      <c r="I1422" t="str">
        <f t="shared" si="182"/>
        <v>2005</v>
      </c>
      <c r="J1422">
        <f t="shared" si="180"/>
        <v>-2.5625322038621339</v>
      </c>
      <c r="K1422">
        <f t="shared" si="178"/>
        <v>0.11551192633669416</v>
      </c>
      <c r="L1422">
        <f t="shared" si="179"/>
        <v>0</v>
      </c>
    </row>
    <row r="1423" spans="1:12" x14ac:dyDescent="0.3">
      <c r="A1423">
        <v>1422</v>
      </c>
      <c r="B1423" s="5" t="s">
        <v>8011</v>
      </c>
      <c r="C1423" s="6">
        <v>12.44</v>
      </c>
      <c r="D1423" s="6">
        <v>3.465E-2</v>
      </c>
      <c r="E1423" s="10">
        <f t="shared" si="183"/>
        <v>9.368506576611783E-3</v>
      </c>
      <c r="F1423">
        <f t="shared" si="184"/>
        <v>1.0094125283998701</v>
      </c>
      <c r="G1423">
        <f t="shared" si="181"/>
        <v>12.404131310342423</v>
      </c>
      <c r="H1423">
        <f t="shared" si="177"/>
        <v>3.9892486998360684E-2</v>
      </c>
      <c r="I1423" t="str">
        <f t="shared" si="182"/>
        <v>2005</v>
      </c>
      <c r="J1423">
        <f t="shared" si="180"/>
        <v>-2.5739313990097217</v>
      </c>
      <c r="K1423">
        <f t="shared" si="178"/>
        <v>0.21530358601586563</v>
      </c>
      <c r="L1423">
        <f t="shared" si="179"/>
        <v>0</v>
      </c>
    </row>
    <row r="1424" spans="1:12" x14ac:dyDescent="0.3">
      <c r="A1424">
        <v>1423</v>
      </c>
      <c r="B1424" s="5" t="s">
        <v>8009</v>
      </c>
      <c r="C1424" s="6">
        <v>12.656000000000001</v>
      </c>
      <c r="D1424" s="6">
        <v>3.4720000000000001E-2</v>
      </c>
      <c r="E1424" s="10">
        <f t="shared" si="183"/>
        <v>1.7214323714264852E-2</v>
      </c>
      <c r="F1424">
        <f t="shared" si="184"/>
        <v>1.0173633440514471</v>
      </c>
      <c r="G1424">
        <f t="shared" si="181"/>
        <v>12.619434896358289</v>
      </c>
      <c r="H1424">
        <f t="shared" si="177"/>
        <v>3.9835695991600209E-2</v>
      </c>
      <c r="I1424" t="str">
        <f t="shared" si="182"/>
        <v>2005</v>
      </c>
      <c r="J1424">
        <f t="shared" si="180"/>
        <v>-2.6148803255038047</v>
      </c>
      <c r="K1424">
        <f t="shared" si="178"/>
        <v>0.31648283237249686</v>
      </c>
      <c r="L1424">
        <f t="shared" si="179"/>
        <v>0</v>
      </c>
    </row>
    <row r="1425" spans="1:12" x14ac:dyDescent="0.3">
      <c r="A1425">
        <v>1424</v>
      </c>
      <c r="B1425" s="5" t="s">
        <v>8007</v>
      </c>
      <c r="C1425" s="6">
        <v>13.907</v>
      </c>
      <c r="D1425" s="6">
        <v>3.4409999999999996E-2</v>
      </c>
      <c r="E1425" s="10">
        <f t="shared" si="183"/>
        <v>9.4260899471175691E-2</v>
      </c>
      <c r="F1425">
        <f t="shared" si="184"/>
        <v>1.0988463969658659</v>
      </c>
      <c r="G1425">
        <f t="shared" si="181"/>
        <v>13.867178798433747</v>
      </c>
      <c r="H1425">
        <f t="shared" si="177"/>
        <v>4.2704078256530997E-2</v>
      </c>
      <c r="I1425" t="str">
        <f t="shared" si="182"/>
        <v>2005</v>
      </c>
      <c r="J1425">
        <f t="shared" si="180"/>
        <v>-3.080328032281396</v>
      </c>
      <c r="K1425">
        <f t="shared" si="178"/>
        <v>-0.93126106970296085</v>
      </c>
      <c r="L1425">
        <f t="shared" si="179"/>
        <v>0</v>
      </c>
    </row>
    <row r="1426" spans="1:12" x14ac:dyDescent="0.3">
      <c r="A1426">
        <v>1425</v>
      </c>
      <c r="B1426" s="5" t="s">
        <v>8005</v>
      </c>
      <c r="C1426" s="6">
        <v>14.196</v>
      </c>
      <c r="D1426" s="6">
        <v>3.4409999999999996E-2</v>
      </c>
      <c r="E1426" s="10">
        <f t="shared" si="183"/>
        <v>2.0567924287776276E-2</v>
      </c>
      <c r="F1426">
        <f t="shared" si="184"/>
        <v>1.0207809017041778</v>
      </c>
      <c r="G1426">
        <f t="shared" si="181"/>
        <v>14.155351277958257</v>
      </c>
      <c r="H1426">
        <f t="shared" si="177"/>
        <v>4.1685716588025078E-2</v>
      </c>
      <c r="I1426" t="str">
        <f t="shared" si="182"/>
        <v>2005</v>
      </c>
      <c r="J1426">
        <f t="shared" si="180"/>
        <v>-3.0693571327514992</v>
      </c>
      <c r="K1426">
        <f t="shared" si="178"/>
        <v>-1.219433549227471</v>
      </c>
      <c r="L1426">
        <f t="shared" si="179"/>
        <v>0</v>
      </c>
    </row>
    <row r="1427" spans="1:12" x14ac:dyDescent="0.3">
      <c r="A1427">
        <v>1426</v>
      </c>
      <c r="B1427" s="5" t="s">
        <v>8003</v>
      </c>
      <c r="C1427" s="6">
        <v>13.920999999999999</v>
      </c>
      <c r="D1427" s="6">
        <v>3.5179999999999996E-2</v>
      </c>
      <c r="E1427" s="10">
        <f t="shared" si="183"/>
        <v>-1.95617433778199E-2</v>
      </c>
      <c r="F1427">
        <f t="shared" si="184"/>
        <v>0.98062834601296134</v>
      </c>
      <c r="G1427">
        <f t="shared" si="181"/>
        <v>13.880248033112265</v>
      </c>
      <c r="H1427">
        <f t="shared" si="177"/>
        <v>4.040047529382626E-2</v>
      </c>
      <c r="I1427" t="str">
        <f t="shared" si="182"/>
        <v>2005</v>
      </c>
      <c r="J1427">
        <f t="shared" si="180"/>
        <v>-2.9169111584636469</v>
      </c>
      <c r="K1427">
        <f t="shared" si="178"/>
        <v>-0.94433030438147902</v>
      </c>
      <c r="L1427">
        <f t="shared" si="179"/>
        <v>0</v>
      </c>
    </row>
    <row r="1428" spans="1:12" x14ac:dyDescent="0.3">
      <c r="A1428">
        <v>1427</v>
      </c>
      <c r="B1428" s="5" t="s">
        <v>8001</v>
      </c>
      <c r="C1428" s="6">
        <v>14.016999999999999</v>
      </c>
      <c r="D1428" s="6">
        <v>3.5270000000000003E-2</v>
      </c>
      <c r="E1428" s="10">
        <f t="shared" si="183"/>
        <v>6.8723872744905394E-3</v>
      </c>
      <c r="F1428">
        <f t="shared" si="184"/>
        <v>1.0068960563177933</v>
      </c>
      <c r="G1428">
        <f t="shared" si="181"/>
        <v>13.97586218589408</v>
      </c>
      <c r="H1428">
        <f t="shared" si="177"/>
        <v>4.0411949029545827E-2</v>
      </c>
      <c r="I1428" t="str">
        <f t="shared" si="182"/>
        <v>2005</v>
      </c>
      <c r="J1428">
        <f t="shared" si="180"/>
        <v>-2.9378384237502733</v>
      </c>
      <c r="K1428">
        <f t="shared" si="178"/>
        <v>-1.0399444571632941</v>
      </c>
      <c r="L1428">
        <f t="shared" si="179"/>
        <v>0</v>
      </c>
    </row>
    <row r="1429" spans="1:12" x14ac:dyDescent="0.3">
      <c r="A1429">
        <v>1428</v>
      </c>
      <c r="B1429" s="5" t="s">
        <v>7999</v>
      </c>
      <c r="C1429" s="6">
        <v>14.224</v>
      </c>
      <c r="D1429" s="6">
        <v>3.5630000000000002E-2</v>
      </c>
      <c r="E1429" s="10">
        <f t="shared" si="183"/>
        <v>1.4659800090628136E-2</v>
      </c>
      <c r="F1429">
        <f t="shared" si="184"/>
        <v>1.0147677819790255</v>
      </c>
      <c r="G1429">
        <f t="shared" si="181"/>
        <v>14.181829210366073</v>
      </c>
      <c r="H1429">
        <f t="shared" si="177"/>
        <v>3.9894400171129572E-2</v>
      </c>
      <c r="I1429" t="str">
        <f t="shared" si="182"/>
        <v>2005</v>
      </c>
      <c r="J1429">
        <f t="shared" si="180"/>
        <v>-2.9429554725187415</v>
      </c>
      <c r="K1429">
        <f t="shared" si="178"/>
        <v>-1.2459114816352876</v>
      </c>
      <c r="L1429">
        <f t="shared" si="179"/>
        <v>0</v>
      </c>
    </row>
    <row r="1430" spans="1:12" x14ac:dyDescent="0.3">
      <c r="A1430">
        <v>1429</v>
      </c>
      <c r="B1430" s="5" t="s">
        <v>7997</v>
      </c>
      <c r="C1430" s="6">
        <v>14.183</v>
      </c>
      <c r="D1430" s="6">
        <v>3.5439999999999999E-2</v>
      </c>
      <c r="E1430" s="10">
        <f t="shared" si="183"/>
        <v>-2.8866144590782719E-3</v>
      </c>
      <c r="F1430">
        <f t="shared" si="184"/>
        <v>0.99711754780652417</v>
      </c>
      <c r="G1430">
        <f t="shared" si="181"/>
        <v>14.141174665810814</v>
      </c>
      <c r="H1430">
        <f t="shared" si="177"/>
        <v>4.0002845008508071E-2</v>
      </c>
      <c r="I1430" t="str">
        <f t="shared" si="182"/>
        <v>2005</v>
      </c>
      <c r="J1430">
        <f t="shared" si="180"/>
        <v>-2.9424959017920287</v>
      </c>
      <c r="K1430">
        <f t="shared" si="178"/>
        <v>-1.2052569370800281</v>
      </c>
      <c r="L1430">
        <f t="shared" si="179"/>
        <v>0</v>
      </c>
    </row>
    <row r="1431" spans="1:12" x14ac:dyDescent="0.3">
      <c r="A1431">
        <v>1430</v>
      </c>
      <c r="B1431" s="5" t="s">
        <v>7995</v>
      </c>
      <c r="C1431" s="6">
        <v>13.375</v>
      </c>
      <c r="D1431" s="6">
        <v>3.5490000000000001E-2</v>
      </c>
      <c r="E1431" s="10">
        <f t="shared" si="183"/>
        <v>-5.8656771530400255E-2</v>
      </c>
      <c r="F1431">
        <f t="shared" si="184"/>
        <v>0.94303038849326659</v>
      </c>
      <c r="G1431">
        <f t="shared" si="181"/>
        <v>13.33550187414381</v>
      </c>
      <c r="H1431">
        <f t="shared" si="177"/>
        <v>4.190132850303193E-2</v>
      </c>
      <c r="I1431" t="str">
        <f t="shared" si="182"/>
        <v>2005</v>
      </c>
      <c r="J1431">
        <f t="shared" si="180"/>
        <v>-2.9065423688690784</v>
      </c>
      <c r="K1431">
        <f t="shared" si="178"/>
        <v>-0.40005891890484513</v>
      </c>
      <c r="L1431">
        <f t="shared" si="179"/>
        <v>0</v>
      </c>
    </row>
    <row r="1432" spans="1:12" x14ac:dyDescent="0.3">
      <c r="A1432">
        <v>1431</v>
      </c>
      <c r="B1432" s="5" t="s">
        <v>7993</v>
      </c>
      <c r="C1432" s="6">
        <v>13.226000000000001</v>
      </c>
      <c r="D1432" s="6">
        <v>3.5369999999999999E-2</v>
      </c>
      <c r="E1432" s="10">
        <f t="shared" si="183"/>
        <v>-1.120270352959957E-2</v>
      </c>
      <c r="F1432">
        <f t="shared" si="184"/>
        <v>0.98885981308411219</v>
      </c>
      <c r="G1432">
        <f t="shared" si="181"/>
        <v>13.187073760726932</v>
      </c>
      <c r="H1432">
        <f t="shared" si="177"/>
        <v>4.1673733481452362E-2</v>
      </c>
      <c r="I1432" t="str">
        <f t="shared" si="182"/>
        <v>2005</v>
      </c>
      <c r="J1432">
        <f t="shared" si="180"/>
        <v>-2.858579967511496</v>
      </c>
      <c r="K1432">
        <f t="shared" si="178"/>
        <v>-0.35634801900253699</v>
      </c>
      <c r="L1432">
        <f t="shared" si="179"/>
        <v>0</v>
      </c>
    </row>
    <row r="1433" spans="1:12" x14ac:dyDescent="0.3">
      <c r="A1433">
        <v>1432</v>
      </c>
      <c r="B1433" s="5" t="s">
        <v>7992</v>
      </c>
      <c r="C1433" s="6">
        <v>12.975</v>
      </c>
      <c r="D1433" s="6">
        <v>3.6200000000000003E-2</v>
      </c>
      <c r="E1433" s="10">
        <f t="shared" si="183"/>
        <v>-1.9160160200518417E-2</v>
      </c>
      <c r="F1433">
        <f t="shared" si="184"/>
        <v>0.98102222894299096</v>
      </c>
      <c r="G1433">
        <f t="shared" si="181"/>
        <v>12.935917728730786</v>
      </c>
      <c r="H1433">
        <f t="shared" si="177"/>
        <v>4.1994809882817528E-2</v>
      </c>
      <c r="I1433" t="str">
        <f t="shared" si="182"/>
        <v>2005</v>
      </c>
      <c r="J1433">
        <f t="shared" si="180"/>
        <v>-2.8257410772457701</v>
      </c>
      <c r="K1433">
        <f t="shared" si="178"/>
        <v>-0.10519198700639087</v>
      </c>
      <c r="L1433">
        <f t="shared" si="179"/>
        <v>0</v>
      </c>
    </row>
    <row r="1434" spans="1:12" x14ac:dyDescent="0.3">
      <c r="A1434">
        <v>1433</v>
      </c>
      <c r="B1434" s="5" t="s">
        <v>7990</v>
      </c>
      <c r="C1434" s="6">
        <v>13.519</v>
      </c>
      <c r="D1434" s="6">
        <v>3.6040000000000003E-2</v>
      </c>
      <c r="E1434" s="10">
        <f t="shared" si="183"/>
        <v>4.1071674330316027E-2</v>
      </c>
      <c r="F1434">
        <f t="shared" si="184"/>
        <v>1.0419267822736031</v>
      </c>
      <c r="G1434">
        <f t="shared" si="181"/>
        <v>13.478458846439064</v>
      </c>
      <c r="H1434">
        <f t="shared" si="177"/>
        <v>3.867839785633484E-2</v>
      </c>
      <c r="I1434" t="str">
        <f t="shared" si="182"/>
        <v>2005</v>
      </c>
      <c r="J1434">
        <f t="shared" si="180"/>
        <v>-2.7117410403434681</v>
      </c>
      <c r="K1434">
        <f t="shared" si="178"/>
        <v>-0.64773310471466949</v>
      </c>
      <c r="L1434">
        <f t="shared" si="179"/>
        <v>0</v>
      </c>
    </row>
    <row r="1435" spans="1:12" x14ac:dyDescent="0.3">
      <c r="A1435">
        <v>1434</v>
      </c>
      <c r="B1435" s="5" t="s">
        <v>7988</v>
      </c>
      <c r="C1435" s="6">
        <v>13.523999999999999</v>
      </c>
      <c r="D1435" s="6">
        <v>3.6450000000000003E-2</v>
      </c>
      <c r="E1435" s="10">
        <f t="shared" si="183"/>
        <v>3.6978146337123116E-4</v>
      </c>
      <c r="F1435">
        <f t="shared" si="184"/>
        <v>1.0003698498409646</v>
      </c>
      <c r="G1435">
        <f t="shared" si="181"/>
        <v>13.48298317583818</v>
      </c>
      <c r="H1435">
        <f t="shared" si="177"/>
        <v>3.6698074915798747E-2</v>
      </c>
      <c r="I1435" t="str">
        <f t="shared" si="182"/>
        <v>2005</v>
      </c>
      <c r="J1435">
        <f t="shared" si="180"/>
        <v>-2.5737643208249108</v>
      </c>
      <c r="K1435">
        <f t="shared" si="178"/>
        <v>-0.65225743411378545</v>
      </c>
      <c r="L1435">
        <f t="shared" si="179"/>
        <v>0</v>
      </c>
    </row>
    <row r="1436" spans="1:12" x14ac:dyDescent="0.3">
      <c r="A1436">
        <v>1435</v>
      </c>
      <c r="B1436" s="5" t="s">
        <v>7986</v>
      </c>
      <c r="C1436" s="6">
        <v>13.103</v>
      </c>
      <c r="D1436" s="6">
        <v>3.6989999999999995E-2</v>
      </c>
      <c r="E1436" s="10">
        <f t="shared" si="183"/>
        <v>-3.1624673223191312E-2</v>
      </c>
      <c r="F1436">
        <f t="shared" si="184"/>
        <v>0.96887015675835553</v>
      </c>
      <c r="G1436">
        <f t="shared" si="181"/>
        <v>13.062672189669918</v>
      </c>
      <c r="H1436">
        <f t="shared" si="177"/>
        <v>3.711088836952825E-2</v>
      </c>
      <c r="I1436" t="str">
        <f t="shared" si="182"/>
        <v>2005</v>
      </c>
      <c r="J1436">
        <f t="shared" si="180"/>
        <v>-2.5215807455284129</v>
      </c>
      <c r="K1436">
        <f t="shared" si="178"/>
        <v>-0.2319464479455231</v>
      </c>
      <c r="L1436">
        <f t="shared" si="179"/>
        <v>0</v>
      </c>
    </row>
    <row r="1437" spans="1:12" x14ac:dyDescent="0.3">
      <c r="A1437">
        <v>1436</v>
      </c>
      <c r="B1437" s="5" t="s">
        <v>7984</v>
      </c>
      <c r="C1437" s="6">
        <v>13.218999999999999</v>
      </c>
      <c r="D1437" s="6">
        <v>3.7280000000000001E-2</v>
      </c>
      <c r="E1437" s="10">
        <f t="shared" si="183"/>
        <v>8.8139769748144282E-3</v>
      </c>
      <c r="F1437">
        <f t="shared" si="184"/>
        <v>1.0088529344424941</v>
      </c>
      <c r="G1437">
        <f t="shared" si="181"/>
        <v>13.177996698107131</v>
      </c>
      <c r="H1437">
        <f t="shared" si="177"/>
        <v>3.6927673814395115E-2</v>
      </c>
      <c r="I1437" t="str">
        <f t="shared" si="182"/>
        <v>2005</v>
      </c>
      <c r="J1437">
        <f t="shared" si="180"/>
        <v>-2.5312838367096142</v>
      </c>
      <c r="K1437">
        <f t="shared" si="178"/>
        <v>-0.34727095638273653</v>
      </c>
      <c r="L1437">
        <f t="shared" si="179"/>
        <v>0</v>
      </c>
    </row>
    <row r="1438" spans="1:12" x14ac:dyDescent="0.3">
      <c r="A1438">
        <v>1437</v>
      </c>
      <c r="B1438" s="5" t="s">
        <v>7982</v>
      </c>
      <c r="C1438" s="6">
        <v>13.887</v>
      </c>
      <c r="D1438" s="6">
        <v>3.7690000000000001E-2</v>
      </c>
      <c r="E1438" s="10">
        <f t="shared" si="183"/>
        <v>4.9297962119980561E-2</v>
      </c>
      <c r="F1438">
        <f t="shared" si="184"/>
        <v>1.0505333232468417</v>
      </c>
      <c r="G1438">
        <f t="shared" si="181"/>
        <v>13.843451672319341</v>
      </c>
      <c r="H1438">
        <f t="shared" si="177"/>
        <v>3.7790155713142648E-2</v>
      </c>
      <c r="I1438" t="str">
        <f t="shared" si="182"/>
        <v>2005</v>
      </c>
      <c r="J1438">
        <f t="shared" si="180"/>
        <v>-2.7212132123949697</v>
      </c>
      <c r="K1438">
        <f t="shared" si="178"/>
        <v>-1.6777189813866435</v>
      </c>
      <c r="L1438">
        <f t="shared" si="179"/>
        <v>0</v>
      </c>
    </row>
    <row r="1439" spans="1:12" x14ac:dyDescent="0.3">
      <c r="A1439">
        <v>1438</v>
      </c>
      <c r="B1439" s="5" t="s">
        <v>7980</v>
      </c>
      <c r="C1439" s="6">
        <v>13.420999999999999</v>
      </c>
      <c r="D1439" s="6">
        <v>3.8379999999999997E-2</v>
      </c>
      <c r="E1439" s="10">
        <f t="shared" si="183"/>
        <v>-3.4132506301574349E-2</v>
      </c>
      <c r="F1439">
        <f t="shared" si="184"/>
        <v>0.96644343630733776</v>
      </c>
      <c r="G1439">
        <f t="shared" si="181"/>
        <v>13.378143739169696</v>
      </c>
      <c r="H1439">
        <f t="shared" si="177"/>
        <v>3.8460505723650402E-2</v>
      </c>
      <c r="I1439" t="str">
        <f t="shared" si="182"/>
        <v>2005</v>
      </c>
      <c r="J1439">
        <f t="shared" si="180"/>
        <v>-2.6763958574224094</v>
      </c>
      <c r="K1439">
        <f t="shared" si="178"/>
        <v>-1.5565079555781036</v>
      </c>
      <c r="L1439">
        <f t="shared" si="179"/>
        <v>0</v>
      </c>
    </row>
    <row r="1440" spans="1:12" x14ac:dyDescent="0.3">
      <c r="A1440">
        <v>1439</v>
      </c>
      <c r="B1440" s="5" t="s">
        <v>7978</v>
      </c>
      <c r="C1440" s="6">
        <v>13.548999999999999</v>
      </c>
      <c r="D1440" s="6">
        <v>3.823E-2</v>
      </c>
      <c r="E1440" s="10">
        <f t="shared" si="183"/>
        <v>9.4920994486253109E-3</v>
      </c>
      <c r="F1440">
        <f t="shared" si="184"/>
        <v>1.0095372923031072</v>
      </c>
      <c r="G1440">
        <f t="shared" si="181"/>
        <v>13.50590382922586</v>
      </c>
      <c r="H1440">
        <f t="shared" si="177"/>
        <v>3.7531376311906457E-2</v>
      </c>
      <c r="I1440" t="str">
        <f t="shared" si="182"/>
        <v>2005</v>
      </c>
      <c r="J1440">
        <f t="shared" si="180"/>
        <v>-2.6366813313672428</v>
      </c>
      <c r="K1440">
        <f t="shared" si="178"/>
        <v>-1.9397098288856629</v>
      </c>
      <c r="L1440">
        <f t="shared" si="179"/>
        <v>0</v>
      </c>
    </row>
    <row r="1441" spans="1:12" x14ac:dyDescent="0.3">
      <c r="A1441">
        <v>1440</v>
      </c>
      <c r="B1441" s="5" t="s">
        <v>7976</v>
      </c>
      <c r="C1441" s="6">
        <v>12.977</v>
      </c>
      <c r="D1441" s="6">
        <v>3.8490000000000003E-2</v>
      </c>
      <c r="E1441" s="10">
        <f t="shared" si="183"/>
        <v>-4.3134184109200495E-2</v>
      </c>
      <c r="F1441">
        <f t="shared" si="184"/>
        <v>0.95778286220385278</v>
      </c>
      <c r="G1441">
        <f t="shared" si="181"/>
        <v>12.935442955238965</v>
      </c>
      <c r="H1441">
        <f t="shared" ref="H1441:H1504" si="185">SQRT(_xlfn.VAR.S(E1412:E1441))</f>
        <v>3.8573298537600442E-2</v>
      </c>
      <c r="I1441" t="str">
        <f t="shared" si="182"/>
        <v>2005</v>
      </c>
      <c r="J1441">
        <f t="shared" si="180"/>
        <v>-2.5954196249767412</v>
      </c>
      <c r="K1441">
        <f t="shared" ref="K1441:K1504" si="186">+MIN(G1442-G1441,G1443-G1441,G1444-G1441,G1445-G1441,G1446-G1441,G1447-G1441,G1448-G1441,G1449-G1441,G1450-G1441,G1451-G1441)</f>
        <v>-1.3692489548987687</v>
      </c>
      <c r="L1441">
        <f t="shared" ref="L1441:L1504" si="187">+IF(K1441&lt;J1441,1,0)</f>
        <v>0</v>
      </c>
    </row>
    <row r="1442" spans="1:12" x14ac:dyDescent="0.3">
      <c r="A1442">
        <v>1441</v>
      </c>
      <c r="B1442" s="5" t="s">
        <v>7974</v>
      </c>
      <c r="C1442" s="6">
        <v>12.872</v>
      </c>
      <c r="D1442" s="6">
        <v>3.8539999999999998E-2</v>
      </c>
      <c r="E1442" s="10">
        <f t="shared" si="183"/>
        <v>-8.1241500650114581E-3</v>
      </c>
      <c r="F1442">
        <f t="shared" si="184"/>
        <v>0.99190876165523612</v>
      </c>
      <c r="G1442">
        <f t="shared" si="181"/>
        <v>12.830725741724395</v>
      </c>
      <c r="H1442">
        <f t="shared" si="185"/>
        <v>3.8580888999594866E-2</v>
      </c>
      <c r="I1442" t="str">
        <f t="shared" si="182"/>
        <v>2005</v>
      </c>
      <c r="J1442">
        <f t="shared" ref="J1442:J1505" si="188">-G1442*$P$3*$Q$3*H1442</f>
        <v>-2.574915332167194</v>
      </c>
      <c r="K1442">
        <f t="shared" si="186"/>
        <v>-1.4530013099066785</v>
      </c>
      <c r="L1442">
        <f t="shared" si="187"/>
        <v>0</v>
      </c>
    </row>
    <row r="1443" spans="1:12" x14ac:dyDescent="0.3">
      <c r="A1443">
        <v>1442</v>
      </c>
      <c r="B1443" s="5" t="s">
        <v>7972</v>
      </c>
      <c r="C1443" s="6">
        <v>13.004</v>
      </c>
      <c r="D1443" s="6">
        <v>3.8580000000000003E-2</v>
      </c>
      <c r="E1443" s="10">
        <f t="shared" si="183"/>
        <v>1.0202592751576896E-2</v>
      </c>
      <c r="F1443">
        <f t="shared" si="184"/>
        <v>1.0102548166563083</v>
      </c>
      <c r="G1443">
        <f t="shared" si="181"/>
        <v>12.962259274170226</v>
      </c>
      <c r="H1443">
        <f t="shared" si="185"/>
        <v>3.8295034292010428E-2</v>
      </c>
      <c r="I1443" t="str">
        <f t="shared" si="182"/>
        <v>2005</v>
      </c>
      <c r="J1443">
        <f t="shared" si="188"/>
        <v>-2.5820382253957805</v>
      </c>
      <c r="K1443">
        <f t="shared" si="186"/>
        <v>-1.5845348423525092</v>
      </c>
      <c r="L1443">
        <f t="shared" si="187"/>
        <v>0</v>
      </c>
    </row>
    <row r="1444" spans="1:12" x14ac:dyDescent="0.3">
      <c r="A1444">
        <v>1443</v>
      </c>
      <c r="B1444" s="5" t="s">
        <v>7970</v>
      </c>
      <c r="C1444" s="6">
        <v>14.337999999999999</v>
      </c>
      <c r="D1444" s="6">
        <v>3.8469999999999997E-2</v>
      </c>
      <c r="E1444" s="10">
        <f t="shared" si="183"/>
        <v>9.7656352989021547E-2</v>
      </c>
      <c r="F1444">
        <f t="shared" si="184"/>
        <v>1.1025838203629652</v>
      </c>
      <c r="G1444">
        <f t="shared" si="181"/>
        <v>14.292108361442732</v>
      </c>
      <c r="H1444">
        <f t="shared" si="185"/>
        <v>4.1365219880506898E-2</v>
      </c>
      <c r="I1444" t="str">
        <f t="shared" si="182"/>
        <v>2005</v>
      </c>
      <c r="J1444">
        <f t="shared" si="188"/>
        <v>-3.0751842247553403</v>
      </c>
      <c r="K1444">
        <f t="shared" si="186"/>
        <v>-2.914383929625016</v>
      </c>
      <c r="L1444">
        <f t="shared" si="187"/>
        <v>0</v>
      </c>
    </row>
    <row r="1445" spans="1:12" x14ac:dyDescent="0.3">
      <c r="A1445">
        <v>1444</v>
      </c>
      <c r="B1445" s="5" t="s">
        <v>7968</v>
      </c>
      <c r="C1445" s="6">
        <v>14.04</v>
      </c>
      <c r="D1445" s="6">
        <v>3.8849999999999996E-2</v>
      </c>
      <c r="E1445" s="10">
        <f t="shared" si="183"/>
        <v>-2.1002956833015434E-2</v>
      </c>
      <c r="F1445">
        <f t="shared" si="184"/>
        <v>0.97921606918677639</v>
      </c>
      <c r="G1445">
        <f t="shared" si="181"/>
        <v>13.994619000131587</v>
      </c>
      <c r="H1445">
        <f t="shared" si="185"/>
        <v>4.1399835179661976E-2</v>
      </c>
      <c r="I1445" t="str">
        <f t="shared" si="182"/>
        <v>2005</v>
      </c>
      <c r="J1445">
        <f t="shared" si="188"/>
        <v>-3.013694268294516</v>
      </c>
      <c r="K1445">
        <f t="shared" si="186"/>
        <v>-2.6168945683138709</v>
      </c>
      <c r="L1445">
        <f t="shared" si="187"/>
        <v>0</v>
      </c>
    </row>
    <row r="1446" spans="1:12" x14ac:dyDescent="0.3">
      <c r="A1446">
        <v>1445</v>
      </c>
      <c r="B1446" s="5" t="s">
        <v>7967</v>
      </c>
      <c r="C1446" s="6">
        <v>13.832000000000001</v>
      </c>
      <c r="D1446" s="6">
        <v>3.8740000000000004E-2</v>
      </c>
      <c r="E1446" s="10">
        <f t="shared" si="183"/>
        <v>-1.4925650216675593E-2</v>
      </c>
      <c r="F1446">
        <f t="shared" si="184"/>
        <v>0.98518518518518527</v>
      </c>
      <c r="G1446">
        <f t="shared" si="181"/>
        <v>13.787417695323697</v>
      </c>
      <c r="H1446">
        <f t="shared" si="185"/>
        <v>4.1575628278616349E-2</v>
      </c>
      <c r="I1446" t="str">
        <f t="shared" si="182"/>
        <v>2005</v>
      </c>
      <c r="J1446">
        <f t="shared" si="188"/>
        <v>-2.9816815251352433</v>
      </c>
      <c r="K1446">
        <f t="shared" si="186"/>
        <v>-2.4447680170931729</v>
      </c>
      <c r="L1446">
        <f t="shared" si="187"/>
        <v>0</v>
      </c>
    </row>
    <row r="1447" spans="1:12" x14ac:dyDescent="0.3">
      <c r="A1447">
        <v>1446</v>
      </c>
      <c r="B1447" s="5" t="s">
        <v>7965</v>
      </c>
      <c r="C1447" s="6">
        <v>13.055</v>
      </c>
      <c r="D1447" s="6">
        <v>3.8780000000000002E-2</v>
      </c>
      <c r="E1447" s="10">
        <f t="shared" si="183"/>
        <v>-5.7813546229897227E-2</v>
      </c>
      <c r="F1447">
        <f t="shared" si="184"/>
        <v>0.94382591093117407</v>
      </c>
      <c r="G1447">
        <f t="shared" si="181"/>
        <v>13.012878689342884</v>
      </c>
      <c r="H1447">
        <f t="shared" si="185"/>
        <v>4.3016887589012023E-2</v>
      </c>
      <c r="I1447" t="str">
        <f t="shared" si="182"/>
        <v>2005</v>
      </c>
      <c r="J1447">
        <f t="shared" si="188"/>
        <v>-2.9117351306518588</v>
      </c>
      <c r="K1447">
        <f t="shared" si="186"/>
        <v>-1.6702290111123599</v>
      </c>
      <c r="L1447">
        <f t="shared" si="187"/>
        <v>0</v>
      </c>
    </row>
    <row r="1448" spans="1:12" x14ac:dyDescent="0.3">
      <c r="A1448">
        <v>1447</v>
      </c>
      <c r="B1448" s="5" t="s">
        <v>7963</v>
      </c>
      <c r="C1448" s="6">
        <v>12.205</v>
      </c>
      <c r="D1448" s="6">
        <v>3.8670000000000003E-2</v>
      </c>
      <c r="E1448" s="10">
        <f t="shared" si="183"/>
        <v>-6.7325498306168768E-2</v>
      </c>
      <c r="F1448">
        <f t="shared" si="184"/>
        <v>0.93489084641899656</v>
      </c>
      <c r="G1448">
        <f t="shared" si="181"/>
        <v>12.165732690932698</v>
      </c>
      <c r="H1448">
        <f t="shared" si="185"/>
        <v>3.8352748556513577E-2</v>
      </c>
      <c r="I1448" t="str">
        <f t="shared" si="182"/>
        <v>2005</v>
      </c>
      <c r="J1448">
        <f t="shared" si="188"/>
        <v>-2.4270250765479964</v>
      </c>
      <c r="K1448">
        <f t="shared" si="186"/>
        <v>-0.82308301270217399</v>
      </c>
      <c r="L1448">
        <f t="shared" si="187"/>
        <v>0</v>
      </c>
    </row>
    <row r="1449" spans="1:12" x14ac:dyDescent="0.3">
      <c r="A1449">
        <v>1448</v>
      </c>
      <c r="B1449" s="5" t="s">
        <v>7961</v>
      </c>
      <c r="C1449" s="6">
        <v>11.86</v>
      </c>
      <c r="D1449" s="6">
        <v>3.8879999999999998E-2</v>
      </c>
      <c r="E1449" s="10">
        <f t="shared" si="183"/>
        <v>-2.8674310275344086E-2</v>
      </c>
      <c r="F1449">
        <f t="shared" si="184"/>
        <v>0.97173289635395321</v>
      </c>
      <c r="G1449">
        <f t="shared" si="181"/>
        <v>11.821635783591592</v>
      </c>
      <c r="H1449">
        <f t="shared" si="185"/>
        <v>3.8618301758249401E-2</v>
      </c>
      <c r="I1449" t="str">
        <f t="shared" si="182"/>
        <v>2005</v>
      </c>
      <c r="J1449">
        <f t="shared" si="188"/>
        <v>-2.3747081746316403</v>
      </c>
      <c r="K1449">
        <f t="shared" si="186"/>
        <v>-0.47898610536106823</v>
      </c>
      <c r="L1449">
        <f t="shared" si="187"/>
        <v>0</v>
      </c>
    </row>
    <row r="1450" spans="1:12" x14ac:dyDescent="0.3">
      <c r="A1450">
        <v>1449</v>
      </c>
      <c r="B1450" s="5" t="s">
        <v>7959</v>
      </c>
      <c r="C1450" s="6">
        <v>11.603999999999999</v>
      </c>
      <c r="D1450" s="6">
        <v>3.916E-2</v>
      </c>
      <c r="E1450" s="10">
        <f t="shared" si="183"/>
        <v>-2.1821527310421831E-2</v>
      </c>
      <c r="F1450">
        <f t="shared" si="184"/>
        <v>0.9784148397976391</v>
      </c>
      <c r="G1450">
        <f t="shared" si="181"/>
        <v>11.566194000340197</v>
      </c>
      <c r="H1450">
        <f t="shared" si="185"/>
        <v>3.874153585674029E-2</v>
      </c>
      <c r="I1450" t="str">
        <f t="shared" si="182"/>
        <v>2005</v>
      </c>
      <c r="J1450">
        <f t="shared" si="188"/>
        <v>-2.3308096464706534</v>
      </c>
      <c r="K1450">
        <f t="shared" si="186"/>
        <v>-0.22354432210967268</v>
      </c>
      <c r="L1450">
        <f t="shared" si="187"/>
        <v>0</v>
      </c>
    </row>
    <row r="1451" spans="1:12" x14ac:dyDescent="0.3">
      <c r="A1451">
        <v>1450</v>
      </c>
      <c r="B1451" s="5" t="s">
        <v>7958</v>
      </c>
      <c r="C1451" s="6">
        <v>11.689</v>
      </c>
      <c r="D1451" s="6">
        <v>3.9100000000000003E-2</v>
      </c>
      <c r="E1451" s="10">
        <f t="shared" si="183"/>
        <v>7.2983623664757066E-3</v>
      </c>
      <c r="F1451">
        <f t="shared" si="184"/>
        <v>1.0073250603240262</v>
      </c>
      <c r="G1451">
        <f t="shared" si="181"/>
        <v>11.650975323843063</v>
      </c>
      <c r="H1451">
        <f t="shared" si="185"/>
        <v>3.8638199079393462E-2</v>
      </c>
      <c r="I1451" t="str">
        <f t="shared" si="182"/>
        <v>2005</v>
      </c>
      <c r="J1451">
        <f t="shared" si="188"/>
        <v>-2.3416320780079625</v>
      </c>
      <c r="K1451">
        <f t="shared" si="186"/>
        <v>-0.30832564561253939</v>
      </c>
      <c r="L1451">
        <f t="shared" si="187"/>
        <v>0</v>
      </c>
    </row>
    <row r="1452" spans="1:12" x14ac:dyDescent="0.3">
      <c r="A1452">
        <v>1451</v>
      </c>
      <c r="B1452" s="5" t="s">
        <v>7956</v>
      </c>
      <c r="C1452" s="6">
        <v>11.414999999999999</v>
      </c>
      <c r="D1452" s="6">
        <v>3.925E-2</v>
      </c>
      <c r="E1452" s="10">
        <f t="shared" si="183"/>
        <v>-2.3719948643874451E-2</v>
      </c>
      <c r="F1452">
        <f t="shared" si="184"/>
        <v>0.97655915818290695</v>
      </c>
      <c r="G1452">
        <f t="shared" si="181"/>
        <v>11.377724431817716</v>
      </c>
      <c r="H1452">
        <f t="shared" si="185"/>
        <v>3.8306349468995228E-2</v>
      </c>
      <c r="I1452" t="str">
        <f t="shared" si="182"/>
        <v>2005</v>
      </c>
      <c r="J1452">
        <f t="shared" si="188"/>
        <v>-2.2670739046347341</v>
      </c>
      <c r="K1452">
        <f t="shared" si="186"/>
        <v>-3.5074753587192475E-2</v>
      </c>
      <c r="L1452">
        <f t="shared" si="187"/>
        <v>0</v>
      </c>
    </row>
    <row r="1453" spans="1:12" x14ac:dyDescent="0.3">
      <c r="A1453">
        <v>1452</v>
      </c>
      <c r="B1453" s="5" t="s">
        <v>7954</v>
      </c>
      <c r="C1453" s="6">
        <v>11.872999999999999</v>
      </c>
      <c r="D1453" s="6">
        <v>3.909E-2</v>
      </c>
      <c r="E1453" s="10">
        <f t="shared" si="183"/>
        <v>3.9338634701896247E-2</v>
      </c>
      <c r="F1453">
        <f t="shared" si="184"/>
        <v>1.0401226456416994</v>
      </c>
      <c r="G1453">
        <f t="shared" si="181"/>
        <v>11.834386628174213</v>
      </c>
      <c r="H1453">
        <f t="shared" si="185"/>
        <v>3.901229818195337E-2</v>
      </c>
      <c r="I1453" t="str">
        <f t="shared" si="182"/>
        <v>2005</v>
      </c>
      <c r="J1453">
        <f t="shared" si="188"/>
        <v>-2.4015232144320446</v>
      </c>
      <c r="K1453">
        <f t="shared" si="186"/>
        <v>-0.54077376689576262</v>
      </c>
      <c r="L1453">
        <f t="shared" si="187"/>
        <v>0</v>
      </c>
    </row>
    <row r="1454" spans="1:12" x14ac:dyDescent="0.3">
      <c r="A1454">
        <v>1453</v>
      </c>
      <c r="B1454" s="5" t="s">
        <v>7952</v>
      </c>
      <c r="C1454" s="6">
        <v>11.792999999999999</v>
      </c>
      <c r="D1454" s="6">
        <v>3.9140000000000001E-2</v>
      </c>
      <c r="E1454" s="10">
        <f t="shared" si="183"/>
        <v>-6.7607795758222377E-3</v>
      </c>
      <c r="F1454">
        <f t="shared" si="184"/>
        <v>0.99326202307757094</v>
      </c>
      <c r="G1454">
        <f t="shared" si="181"/>
        <v>11.754597826589492</v>
      </c>
      <c r="H1454">
        <f t="shared" si="185"/>
        <v>3.8859816600340047E-2</v>
      </c>
      <c r="I1454" t="str">
        <f t="shared" si="182"/>
        <v>2005</v>
      </c>
      <c r="J1454">
        <f t="shared" si="188"/>
        <v>-2.3760086747742961</v>
      </c>
      <c r="K1454">
        <f t="shared" si="186"/>
        <v>-0.46098496531104161</v>
      </c>
      <c r="L1454">
        <f t="shared" si="187"/>
        <v>0</v>
      </c>
    </row>
    <row r="1455" spans="1:12" x14ac:dyDescent="0.3">
      <c r="A1455">
        <v>1454</v>
      </c>
      <c r="B1455" s="5" t="s">
        <v>7951</v>
      </c>
      <c r="C1455" s="6">
        <v>11.669</v>
      </c>
      <c r="D1455" s="6">
        <v>3.9469999999999998E-2</v>
      </c>
      <c r="E1455" s="10">
        <f t="shared" si="183"/>
        <v>-1.0570382283862612E-2</v>
      </c>
      <c r="F1455">
        <f t="shared" si="184"/>
        <v>0.98948528788264234</v>
      </c>
      <c r="G1455">
        <f t="shared" si="181"/>
        <v>11.630681766241123</v>
      </c>
      <c r="H1455">
        <f t="shared" si="185"/>
        <v>3.4320592182482901E-2</v>
      </c>
      <c r="I1455" t="str">
        <f t="shared" si="182"/>
        <v>2005</v>
      </c>
      <c r="J1455">
        <f t="shared" si="188"/>
        <v>-2.0763446646824928</v>
      </c>
      <c r="K1455">
        <f t="shared" si="186"/>
        <v>-0.33706890496267228</v>
      </c>
      <c r="L1455">
        <f t="shared" si="187"/>
        <v>0</v>
      </c>
    </row>
    <row r="1456" spans="1:12" x14ac:dyDescent="0.3">
      <c r="A1456">
        <v>1455</v>
      </c>
      <c r="B1456" s="5" t="s">
        <v>7949</v>
      </c>
      <c r="C1456" s="6">
        <v>11.38</v>
      </c>
      <c r="D1456" s="6">
        <v>3.9449999999999999E-2</v>
      </c>
      <c r="E1456" s="10">
        <f t="shared" si="183"/>
        <v>-2.5078324125785419E-2</v>
      </c>
      <c r="F1456">
        <f t="shared" si="184"/>
        <v>0.97523352472362668</v>
      </c>
      <c r="G1456">
        <f t="shared" si="181"/>
        <v>11.342649678230524</v>
      </c>
      <c r="H1456">
        <f t="shared" si="185"/>
        <v>3.4120319379436735E-2</v>
      </c>
      <c r="I1456" t="str">
        <f t="shared" si="182"/>
        <v>2005</v>
      </c>
      <c r="J1456">
        <f t="shared" si="188"/>
        <v>-2.0131081507402131</v>
      </c>
      <c r="K1456">
        <f t="shared" si="186"/>
        <v>-0.19905570712304232</v>
      </c>
      <c r="L1456">
        <f t="shared" si="187"/>
        <v>0</v>
      </c>
    </row>
    <row r="1457" spans="1:12" x14ac:dyDescent="0.3">
      <c r="A1457">
        <v>1456</v>
      </c>
      <c r="B1457" s="5" t="s">
        <v>7948</v>
      </c>
      <c r="C1457" s="6">
        <v>11.712</v>
      </c>
      <c r="D1457" s="6">
        <v>3.9559999999999998E-2</v>
      </c>
      <c r="E1457" s="10">
        <f t="shared" si="183"/>
        <v>2.8756528520770701E-2</v>
      </c>
      <c r="F1457">
        <f t="shared" si="184"/>
        <v>1.0291739894551843</v>
      </c>
      <c r="G1457">
        <f t="shared" si="181"/>
        <v>11.673453013194001</v>
      </c>
      <c r="H1457">
        <f t="shared" si="185"/>
        <v>3.4661100272462234E-2</v>
      </c>
      <c r="I1457" t="str">
        <f t="shared" si="182"/>
        <v>2005</v>
      </c>
      <c r="J1457">
        <f t="shared" si="188"/>
        <v>-2.1046563058654972</v>
      </c>
      <c r="K1457">
        <f t="shared" si="186"/>
        <v>-0.52985904208651924</v>
      </c>
      <c r="L1457">
        <f t="shared" si="187"/>
        <v>0</v>
      </c>
    </row>
    <row r="1458" spans="1:12" x14ac:dyDescent="0.3">
      <c r="A1458">
        <v>1457</v>
      </c>
      <c r="B1458" s="5" t="s">
        <v>7946</v>
      </c>
      <c r="C1458" s="6">
        <v>11.606999999999999</v>
      </c>
      <c r="D1458" s="6">
        <v>3.95E-2</v>
      </c>
      <c r="E1458" s="10">
        <f t="shared" si="183"/>
        <v>-9.005592832470169E-3</v>
      </c>
      <c r="F1458">
        <f t="shared" si="184"/>
        <v>0.99103483606557374</v>
      </c>
      <c r="G1458">
        <f t="shared" si="181"/>
        <v>11.568856437387472</v>
      </c>
      <c r="H1458">
        <f t="shared" si="185"/>
        <v>3.4582701302218709E-2</v>
      </c>
      <c r="I1458" t="str">
        <f t="shared" si="182"/>
        <v>2005</v>
      </c>
      <c r="J1458">
        <f t="shared" si="188"/>
        <v>-2.0810803377157696</v>
      </c>
      <c r="K1458">
        <f t="shared" si="186"/>
        <v>-0.42526246627999065</v>
      </c>
      <c r="L1458">
        <f t="shared" si="187"/>
        <v>0</v>
      </c>
    </row>
    <row r="1459" spans="1:12" x14ac:dyDescent="0.3">
      <c r="A1459">
        <v>1458</v>
      </c>
      <c r="B1459" s="5" t="s">
        <v>7944</v>
      </c>
      <c r="C1459" s="6">
        <v>11.563000000000001</v>
      </c>
      <c r="D1459" s="6">
        <v>3.9759999999999997E-2</v>
      </c>
      <c r="E1459" s="10">
        <f t="shared" si="183"/>
        <v>-3.7980192396607198E-3</v>
      </c>
      <c r="F1459">
        <f t="shared" si="184"/>
        <v>0.99620918411303538</v>
      </c>
      <c r="G1459">
        <f t="shared" si="181"/>
        <v>11.524751326960059</v>
      </c>
      <c r="H1459">
        <f t="shared" si="185"/>
        <v>3.4360632672918057E-2</v>
      </c>
      <c r="I1459" t="str">
        <f t="shared" si="182"/>
        <v>2005</v>
      </c>
      <c r="J1459">
        <f t="shared" si="188"/>
        <v>-2.0598339678784394</v>
      </c>
      <c r="K1459">
        <f t="shared" si="186"/>
        <v>-0.3811573558525776</v>
      </c>
      <c r="L1459">
        <f t="shared" si="187"/>
        <v>0</v>
      </c>
    </row>
    <row r="1460" spans="1:12" x14ac:dyDescent="0.3">
      <c r="A1460">
        <v>1459</v>
      </c>
      <c r="B1460" s="5" t="s">
        <v>7942</v>
      </c>
      <c r="C1460" s="6">
        <v>12.329000000000001</v>
      </c>
      <c r="D1460" s="6">
        <v>3.9940000000000003E-2</v>
      </c>
      <c r="E1460" s="10">
        <f t="shared" si="183"/>
        <v>6.4143865739591008E-2</v>
      </c>
      <c r="F1460">
        <f t="shared" si="184"/>
        <v>1.0662457839660988</v>
      </c>
      <c r="G1460">
        <f t="shared" si="181"/>
        <v>12.288033191748577</v>
      </c>
      <c r="H1460">
        <f t="shared" si="185"/>
        <v>3.672865604630194E-2</v>
      </c>
      <c r="I1460" t="str">
        <f t="shared" si="182"/>
        <v>2005</v>
      </c>
      <c r="J1460">
        <f t="shared" si="188"/>
        <v>-2.3476152043802201</v>
      </c>
      <c r="K1460">
        <f t="shared" si="186"/>
        <v>-1.1444392206410949</v>
      </c>
      <c r="L1460">
        <f t="shared" si="187"/>
        <v>0</v>
      </c>
    </row>
    <row r="1461" spans="1:12" x14ac:dyDescent="0.3">
      <c r="A1461">
        <v>1460</v>
      </c>
      <c r="B1461" s="5" t="s">
        <v>7941</v>
      </c>
      <c r="C1461" s="6">
        <v>11.942</v>
      </c>
      <c r="D1461" s="6">
        <v>3.9879999999999999E-2</v>
      </c>
      <c r="E1461" s="10">
        <f t="shared" si="183"/>
        <v>-3.1892612761615001E-2</v>
      </c>
      <c r="F1461">
        <f t="shared" si="184"/>
        <v>0.96861059291102281</v>
      </c>
      <c r="G1461">
        <f t="shared" si="181"/>
        <v>11.902378627314274</v>
      </c>
      <c r="H1461">
        <f t="shared" si="185"/>
        <v>3.5682234918809022E-2</v>
      </c>
      <c r="I1461" t="str">
        <f t="shared" si="182"/>
        <v>2005</v>
      </c>
      <c r="J1461">
        <f t="shared" si="188"/>
        <v>-2.2091505342827435</v>
      </c>
      <c r="K1461">
        <f t="shared" si="186"/>
        <v>-0.75878465620679236</v>
      </c>
      <c r="L1461">
        <f t="shared" si="187"/>
        <v>0</v>
      </c>
    </row>
    <row r="1462" spans="1:12" x14ac:dyDescent="0.3">
      <c r="A1462">
        <v>1461</v>
      </c>
      <c r="B1462" s="5" t="s">
        <v>7939</v>
      </c>
      <c r="C1462" s="6">
        <v>11.414</v>
      </c>
      <c r="D1462" s="6">
        <v>3.9969999999999999E-2</v>
      </c>
      <c r="E1462" s="10">
        <f t="shared" si="183"/>
        <v>-4.5220926010284414E-2</v>
      </c>
      <c r="F1462">
        <f t="shared" si="184"/>
        <v>0.95578630045218549</v>
      </c>
      <c r="G1462">
        <f t="shared" si="181"/>
        <v>11.376045114123563</v>
      </c>
      <c r="H1462">
        <f t="shared" si="185"/>
        <v>3.6458423397898801E-2</v>
      </c>
      <c r="I1462" t="str">
        <f t="shared" si="182"/>
        <v>2005</v>
      </c>
      <c r="J1462">
        <f t="shared" si="188"/>
        <v>-2.1573901445486467</v>
      </c>
      <c r="K1462">
        <f t="shared" si="186"/>
        <v>-0.23245114301608183</v>
      </c>
      <c r="L1462">
        <f t="shared" si="187"/>
        <v>0</v>
      </c>
    </row>
    <row r="1463" spans="1:12" x14ac:dyDescent="0.3">
      <c r="A1463">
        <v>1462</v>
      </c>
      <c r="B1463" s="5" t="s">
        <v>7937</v>
      </c>
      <c r="C1463" s="6">
        <v>11.331</v>
      </c>
      <c r="D1463" s="6">
        <v>3.9660000000000001E-2</v>
      </c>
      <c r="E1463" s="10">
        <f t="shared" si="183"/>
        <v>-7.2983397160868175E-3</v>
      </c>
      <c r="F1463">
        <f t="shared" si="184"/>
        <v>0.99272822849132647</v>
      </c>
      <c r="G1463">
        <f t="shared" si="181"/>
        <v>11.293612861278451</v>
      </c>
      <c r="H1463">
        <f t="shared" si="185"/>
        <v>3.6362762404225792E-2</v>
      </c>
      <c r="I1463" t="str">
        <f t="shared" si="182"/>
        <v>2005</v>
      </c>
      <c r="J1463">
        <f t="shared" si="188"/>
        <v>-2.136137800044029</v>
      </c>
      <c r="K1463">
        <f t="shared" si="186"/>
        <v>-0.15001889017096914</v>
      </c>
      <c r="L1463">
        <f t="shared" si="187"/>
        <v>0</v>
      </c>
    </row>
    <row r="1464" spans="1:12" x14ac:dyDescent="0.3">
      <c r="A1464">
        <v>1463</v>
      </c>
      <c r="B1464" s="5" t="s">
        <v>7935</v>
      </c>
      <c r="C1464" s="6">
        <v>11.614000000000001</v>
      </c>
      <c r="D1464" s="6">
        <v>3.8900000000000004E-2</v>
      </c>
      <c r="E1464" s="10">
        <f t="shared" si="183"/>
        <v>2.4668934551428743E-2</v>
      </c>
      <c r="F1464">
        <f t="shared" si="184"/>
        <v>1.0249757302974143</v>
      </c>
      <c r="G1464">
        <f t="shared" si="181"/>
        <v>11.576412239743687</v>
      </c>
      <c r="H1464">
        <f t="shared" si="185"/>
        <v>3.5772180451046173E-2</v>
      </c>
      <c r="I1464" t="str">
        <f t="shared" si="182"/>
        <v>2005</v>
      </c>
      <c r="J1464">
        <f t="shared" si="188"/>
        <v>-2.1540654612883587</v>
      </c>
      <c r="K1464">
        <f t="shared" si="186"/>
        <v>-0.43281826863620587</v>
      </c>
      <c r="L1464">
        <f t="shared" si="187"/>
        <v>0</v>
      </c>
    </row>
    <row r="1465" spans="1:12" x14ac:dyDescent="0.3">
      <c r="A1465">
        <v>1464</v>
      </c>
      <c r="B1465" s="5" t="s">
        <v>7933</v>
      </c>
      <c r="C1465" s="6">
        <v>11.62</v>
      </c>
      <c r="D1465" s="6">
        <v>3.9100000000000003E-2</v>
      </c>
      <c r="E1465" s="10">
        <f t="shared" si="183"/>
        <v>5.1648447390682123E-4</v>
      </c>
      <c r="F1465">
        <f t="shared" si="184"/>
        <v>1.0005166178749783</v>
      </c>
      <c r="G1465">
        <f t="shared" si="181"/>
        <v>11.58219978296316</v>
      </c>
      <c r="H1465">
        <f t="shared" si="185"/>
        <v>3.5772958722513376E-2</v>
      </c>
      <c r="I1465" t="str">
        <f t="shared" si="182"/>
        <v>2005</v>
      </c>
      <c r="J1465">
        <f t="shared" si="188"/>
        <v>-2.1551892586656045</v>
      </c>
      <c r="K1465">
        <f t="shared" si="186"/>
        <v>-0.4386058118556786</v>
      </c>
      <c r="L1465">
        <f t="shared" si="187"/>
        <v>0</v>
      </c>
    </row>
    <row r="1466" spans="1:12" x14ac:dyDescent="0.3">
      <c r="A1466">
        <v>1465</v>
      </c>
      <c r="B1466" s="5" t="s">
        <v>7931</v>
      </c>
      <c r="C1466" s="6">
        <v>11.18</v>
      </c>
      <c r="D1466" s="6">
        <v>3.9140000000000001E-2</v>
      </c>
      <c r="E1466" s="10">
        <f t="shared" si="183"/>
        <v>-3.8601283696812046E-2</v>
      </c>
      <c r="F1466">
        <f t="shared" si="184"/>
        <v>0.96213425129087782</v>
      </c>
      <c r="G1466">
        <f t="shared" si="181"/>
        <v>11.143593971107482</v>
      </c>
      <c r="H1466">
        <f t="shared" si="185"/>
        <v>3.5973733177875417E-2</v>
      </c>
      <c r="I1466" t="str">
        <f t="shared" si="182"/>
        <v>2005</v>
      </c>
      <c r="J1466">
        <f t="shared" si="188"/>
        <v>-2.0852123547530619</v>
      </c>
      <c r="K1466">
        <f t="shared" si="186"/>
        <v>0.55409198649252112</v>
      </c>
      <c r="L1466">
        <f t="shared" si="187"/>
        <v>0</v>
      </c>
    </row>
    <row r="1467" spans="1:12" x14ac:dyDescent="0.3">
      <c r="A1467">
        <v>1466</v>
      </c>
      <c r="B1467" s="5" t="s">
        <v>7929</v>
      </c>
      <c r="C1467" s="6">
        <v>11.736000000000001</v>
      </c>
      <c r="D1467" s="6">
        <v>3.9239999999999997E-2</v>
      </c>
      <c r="E1467" s="10">
        <f t="shared" si="183"/>
        <v>4.8534573113727567E-2</v>
      </c>
      <c r="F1467">
        <f t="shared" si="184"/>
        <v>1.0497316636851521</v>
      </c>
      <c r="G1467">
        <f t="shared" si="181"/>
        <v>11.697685957600003</v>
      </c>
      <c r="H1467">
        <f t="shared" si="185"/>
        <v>3.7220121352819047E-2</v>
      </c>
      <c r="I1467" t="str">
        <f t="shared" si="182"/>
        <v>2005</v>
      </c>
      <c r="J1467">
        <f t="shared" si="188"/>
        <v>-2.2647342249676061</v>
      </c>
      <c r="K1467">
        <f t="shared" si="186"/>
        <v>0.84808586160945154</v>
      </c>
      <c r="L1467">
        <f t="shared" si="187"/>
        <v>0</v>
      </c>
    </row>
    <row r="1468" spans="1:12" x14ac:dyDescent="0.3">
      <c r="A1468">
        <v>1467</v>
      </c>
      <c r="B1468" s="5" t="s">
        <v>7927</v>
      </c>
      <c r="C1468" s="6">
        <v>12.587</v>
      </c>
      <c r="D1468" s="6">
        <v>3.9369999999999995E-2</v>
      </c>
      <c r="E1468" s="10">
        <f t="shared" si="183"/>
        <v>7.0003494468687269E-2</v>
      </c>
      <c r="F1468">
        <f t="shared" si="184"/>
        <v>1.0725119291070211</v>
      </c>
      <c r="G1468">
        <f t="shared" si="181"/>
        <v>12.545771819209454</v>
      </c>
      <c r="H1468">
        <f t="shared" si="185"/>
        <v>3.8414684205990729E-2</v>
      </c>
      <c r="I1468" t="str">
        <f t="shared" si="182"/>
        <v>2005</v>
      </c>
      <c r="J1468">
        <f t="shared" si="188"/>
        <v>-2.5068835026810476</v>
      </c>
      <c r="K1468">
        <f t="shared" si="186"/>
        <v>0.43856961907657244</v>
      </c>
      <c r="L1468">
        <f t="shared" si="187"/>
        <v>0</v>
      </c>
    </row>
    <row r="1469" spans="1:12" x14ac:dyDescent="0.3">
      <c r="A1469">
        <v>1468</v>
      </c>
      <c r="B1469" s="5" t="s">
        <v>7925</v>
      </c>
      <c r="C1469" s="6">
        <v>13.026999999999999</v>
      </c>
      <c r="D1469" s="6">
        <v>3.9359999999999999E-2</v>
      </c>
      <c r="E1469" s="10">
        <f t="shared" si="183"/>
        <v>3.4359591406059133E-2</v>
      </c>
      <c r="F1469">
        <f t="shared" si="184"/>
        <v>1.0349567013585446</v>
      </c>
      <c r="G1469">
        <f t="shared" si="181"/>
        <v>12.984341438286027</v>
      </c>
      <c r="H1469">
        <f t="shared" si="185"/>
        <v>3.8552665173292498E-2</v>
      </c>
      <c r="I1469" t="str">
        <f t="shared" si="182"/>
        <v>2005</v>
      </c>
      <c r="J1469">
        <f t="shared" si="188"/>
        <v>-2.6038372423101683</v>
      </c>
      <c r="K1469">
        <f t="shared" si="186"/>
        <v>-0.10388484878829729</v>
      </c>
      <c r="L1469">
        <f t="shared" si="187"/>
        <v>0</v>
      </c>
    </row>
    <row r="1470" spans="1:12" x14ac:dyDescent="0.3">
      <c r="A1470">
        <v>1469</v>
      </c>
      <c r="B1470" s="5" t="s">
        <v>7923</v>
      </c>
      <c r="C1470" s="6">
        <v>13.930999999999999</v>
      </c>
      <c r="D1470" s="6">
        <v>3.9660000000000001E-2</v>
      </c>
      <c r="E1470" s="10">
        <f t="shared" si="183"/>
        <v>6.7092446008660878E-2</v>
      </c>
      <c r="F1470">
        <f t="shared" si="184"/>
        <v>1.0693943348430184</v>
      </c>
      <c r="G1470">
        <f t="shared" si="181"/>
        <v>13.885034045580275</v>
      </c>
      <c r="H1470">
        <f t="shared" si="185"/>
        <v>4.0479051249628598E-2</v>
      </c>
      <c r="I1470" t="str">
        <f t="shared" si="182"/>
        <v>2005</v>
      </c>
      <c r="J1470">
        <f t="shared" si="188"/>
        <v>-2.9235920650861984</v>
      </c>
      <c r="K1470">
        <f t="shared" si="186"/>
        <v>-1.6427153806049031</v>
      </c>
      <c r="L1470">
        <f t="shared" si="187"/>
        <v>0</v>
      </c>
    </row>
    <row r="1471" spans="1:12" x14ac:dyDescent="0.3">
      <c r="A1471">
        <v>1470</v>
      </c>
      <c r="B1471" s="5" t="s">
        <v>7922</v>
      </c>
      <c r="C1471" s="6">
        <v>13.66</v>
      </c>
      <c r="D1471" s="6">
        <v>3.9759999999999997E-2</v>
      </c>
      <c r="E1471" s="10">
        <f t="shared" si="183"/>
        <v>-1.9644718581443739E-2</v>
      </c>
      <c r="F1471">
        <f t="shared" si="184"/>
        <v>0.98054698155193465</v>
      </c>
      <c r="G1471">
        <f t="shared" si="181"/>
        <v>13.614814764877142</v>
      </c>
      <c r="H1471">
        <f t="shared" si="185"/>
        <v>3.9819194644984901E-2</v>
      </c>
      <c r="I1471" t="str">
        <f t="shared" si="182"/>
        <v>2005</v>
      </c>
      <c r="J1471">
        <f t="shared" si="188"/>
        <v>-2.8199649448382216</v>
      </c>
      <c r="K1471">
        <f t="shared" si="186"/>
        <v>-2.6291731896509081</v>
      </c>
      <c r="L1471">
        <f t="shared" si="187"/>
        <v>0</v>
      </c>
    </row>
    <row r="1472" spans="1:12" x14ac:dyDescent="0.3">
      <c r="A1472">
        <v>1471</v>
      </c>
      <c r="B1472" s="5" t="s">
        <v>7911</v>
      </c>
      <c r="C1472" s="6">
        <v>15.378</v>
      </c>
      <c r="D1472" s="6">
        <v>3.8949999999999999E-2</v>
      </c>
      <c r="E1472" s="10">
        <f t="shared" si="183"/>
        <v>0.11846606246734502</v>
      </c>
      <c r="F1472">
        <f t="shared" si="184"/>
        <v>1.1257686676427525</v>
      </c>
      <c r="G1472">
        <f t="shared" si="181"/>
        <v>15.328166494378292</v>
      </c>
      <c r="H1472">
        <f t="shared" si="185"/>
        <v>4.5098602475665696E-2</v>
      </c>
      <c r="I1472" t="str">
        <f t="shared" si="182"/>
        <v>2005</v>
      </c>
      <c r="J1472">
        <f t="shared" si="188"/>
        <v>-3.5957773608072561</v>
      </c>
      <c r="K1472">
        <f t="shared" si="186"/>
        <v>-4.3425249191520585</v>
      </c>
      <c r="L1472">
        <f t="shared" si="187"/>
        <v>1</v>
      </c>
    </row>
    <row r="1473" spans="1:12" x14ac:dyDescent="0.3">
      <c r="A1473">
        <v>1472</v>
      </c>
      <c r="B1473" s="5" t="s">
        <v>7909</v>
      </c>
      <c r="C1473" s="6">
        <v>14.679</v>
      </c>
      <c r="D1473" s="6">
        <v>3.8800000000000001E-2</v>
      </c>
      <c r="E1473" s="10">
        <f t="shared" si="183"/>
        <v>-4.6520015634892817E-2</v>
      </c>
      <c r="F1473">
        <f t="shared" si="184"/>
        <v>0.95454545454545459</v>
      </c>
      <c r="G1473">
        <f t="shared" si="181"/>
        <v>14.63161454776349</v>
      </c>
      <c r="H1473">
        <f t="shared" si="185"/>
        <v>4.6091390720642438E-2</v>
      </c>
      <c r="I1473" t="str">
        <f t="shared" si="182"/>
        <v>2005</v>
      </c>
      <c r="J1473">
        <f t="shared" si="188"/>
        <v>-3.5079352185066668</v>
      </c>
      <c r="K1473">
        <f t="shared" si="186"/>
        <v>-3.6459729725372565</v>
      </c>
      <c r="L1473">
        <f t="shared" si="187"/>
        <v>1</v>
      </c>
    </row>
    <row r="1474" spans="1:12" x14ac:dyDescent="0.3">
      <c r="A1474">
        <v>1473</v>
      </c>
      <c r="B1474" s="5" t="s">
        <v>7907</v>
      </c>
      <c r="C1474" s="6">
        <v>13.781000000000001</v>
      </c>
      <c r="D1474" s="6">
        <v>3.8539999999999998E-2</v>
      </c>
      <c r="E1474" s="10">
        <f t="shared" si="183"/>
        <v>-6.3127069082088358E-2</v>
      </c>
      <c r="F1474">
        <f t="shared" si="184"/>
        <v>0.93882417058382728</v>
      </c>
      <c r="G1474">
        <f t="shared" si="181"/>
        <v>13.736811019787437</v>
      </c>
      <c r="H1474">
        <f t="shared" si="185"/>
        <v>4.4136675211160145E-2</v>
      </c>
      <c r="I1474" t="str">
        <f t="shared" si="182"/>
        <v>2005</v>
      </c>
      <c r="J1474">
        <f t="shared" si="188"/>
        <v>-3.1537338469732945</v>
      </c>
      <c r="K1474">
        <f t="shared" si="186"/>
        <v>-2.7511694445612029</v>
      </c>
      <c r="L1474">
        <f t="shared" si="187"/>
        <v>0</v>
      </c>
    </row>
    <row r="1475" spans="1:12" x14ac:dyDescent="0.3">
      <c r="A1475">
        <v>1474</v>
      </c>
      <c r="B1475" s="5" t="s">
        <v>7905</v>
      </c>
      <c r="C1475" s="6">
        <v>13.632999999999999</v>
      </c>
      <c r="D1475" s="6">
        <v>3.909E-2</v>
      </c>
      <c r="E1475" s="10">
        <f t="shared" si="183"/>
        <v>-1.0797507689015306E-2</v>
      </c>
      <c r="F1475">
        <f t="shared" si="184"/>
        <v>0.98926057615557639</v>
      </c>
      <c r="G1475">
        <f t="shared" ref="G1475:G1538" si="189">C1475*EXP(-1/12*D1475)</f>
        <v>13.588662755992509</v>
      </c>
      <c r="H1475">
        <f t="shared" si="185"/>
        <v>4.4018916326511774E-2</v>
      </c>
      <c r="I1475" t="str">
        <f t="shared" ref="I1475:I1538" si="190">MID(B1475,7,4)</f>
        <v>2005</v>
      </c>
      <c r="J1475">
        <f t="shared" si="188"/>
        <v>-3.1113979968385026</v>
      </c>
      <c r="K1475">
        <f t="shared" si="186"/>
        <v>-2.9986239074017806</v>
      </c>
      <c r="L1475">
        <f t="shared" si="187"/>
        <v>0</v>
      </c>
    </row>
    <row r="1476" spans="1:12" x14ac:dyDescent="0.3">
      <c r="A1476">
        <v>1475</v>
      </c>
      <c r="B1476" s="5" t="s">
        <v>7903</v>
      </c>
      <c r="C1476" s="6">
        <v>14.042999999999999</v>
      </c>
      <c r="D1476" s="6">
        <v>3.9140000000000001E-2</v>
      </c>
      <c r="E1476" s="10">
        <f t="shared" ref="E1476:E1539" si="191">LN(C1476/C1475)</f>
        <v>2.9630726782050691E-2</v>
      </c>
      <c r="F1476">
        <f t="shared" ref="F1476:F1539" si="192">C1476/C1475</f>
        <v>1.0300740849409522</v>
      </c>
      <c r="G1476">
        <f t="shared" si="189"/>
        <v>13.997271031866042</v>
      </c>
      <c r="H1476">
        <f t="shared" si="185"/>
        <v>4.4283061019162316E-2</v>
      </c>
      <c r="I1476" t="str">
        <f t="shared" si="190"/>
        <v>2005</v>
      </c>
      <c r="J1476">
        <f t="shared" si="188"/>
        <v>-3.2241891042504425</v>
      </c>
      <c r="K1476">
        <f t="shared" si="186"/>
        <v>-3.8351783586385473</v>
      </c>
      <c r="L1476">
        <f t="shared" si="187"/>
        <v>1</v>
      </c>
    </row>
    <row r="1477" spans="1:12" x14ac:dyDescent="0.3">
      <c r="A1477">
        <v>1476</v>
      </c>
      <c r="B1477" s="5" t="s">
        <v>7901</v>
      </c>
      <c r="C1477" s="6">
        <v>14.08</v>
      </c>
      <c r="D1477" s="6">
        <v>3.9629999999999999E-2</v>
      </c>
      <c r="E1477" s="10">
        <f t="shared" si="191"/>
        <v>2.6312997438531268E-3</v>
      </c>
      <c r="F1477">
        <f t="shared" si="192"/>
        <v>1.0026347646514278</v>
      </c>
      <c r="G1477">
        <f t="shared" si="189"/>
        <v>14.03357749734977</v>
      </c>
      <c r="H1477">
        <f t="shared" si="185"/>
        <v>4.2891370704525214E-2</v>
      </c>
      <c r="I1477" t="str">
        <f t="shared" si="190"/>
        <v>2005</v>
      </c>
      <c r="J1477">
        <f t="shared" si="188"/>
        <v>-3.130962192209124</v>
      </c>
      <c r="K1477">
        <f t="shared" si="186"/>
        <v>-4.5675213471684213</v>
      </c>
      <c r="L1477">
        <f t="shared" si="187"/>
        <v>1</v>
      </c>
    </row>
    <row r="1478" spans="1:12" x14ac:dyDescent="0.3">
      <c r="A1478">
        <v>1477</v>
      </c>
      <c r="B1478" s="5" t="s">
        <v>7899</v>
      </c>
      <c r="C1478" s="6">
        <v>14.271000000000001</v>
      </c>
      <c r="D1478" s="6">
        <v>3.968E-2</v>
      </c>
      <c r="E1478" s="10">
        <f t="shared" si="191"/>
        <v>1.3474155388357873E-2</v>
      </c>
      <c r="F1478">
        <f t="shared" si="192"/>
        <v>1.013565340909091</v>
      </c>
      <c r="G1478">
        <f t="shared" si="189"/>
        <v>14.223888493949937</v>
      </c>
      <c r="H1478">
        <f t="shared" si="185"/>
        <v>4.0842205414785879E-2</v>
      </c>
      <c r="I1478" t="str">
        <f t="shared" si="190"/>
        <v>2005</v>
      </c>
      <c r="J1478">
        <f t="shared" si="188"/>
        <v>-3.0218091014298341</v>
      </c>
      <c r="K1478">
        <f t="shared" si="186"/>
        <v>-4.7578323437685892</v>
      </c>
      <c r="L1478">
        <f t="shared" si="187"/>
        <v>1</v>
      </c>
    </row>
    <row r="1479" spans="1:12" x14ac:dyDescent="0.3">
      <c r="A1479">
        <v>1478</v>
      </c>
      <c r="B1479" s="5" t="s">
        <v>7898</v>
      </c>
      <c r="C1479" s="6">
        <v>12.923</v>
      </c>
      <c r="D1479" s="6">
        <v>3.9570000000000001E-2</v>
      </c>
      <c r="E1479" s="10">
        <f t="shared" si="191"/>
        <v>-9.9220836575199867E-2</v>
      </c>
      <c r="F1479">
        <f t="shared" si="192"/>
        <v>0.9055427089902599</v>
      </c>
      <c r="G1479">
        <f t="shared" si="189"/>
        <v>12.880456589497729</v>
      </c>
      <c r="H1479">
        <f t="shared" si="185"/>
        <v>4.470849648517277E-2</v>
      </c>
      <c r="I1479" t="str">
        <f t="shared" si="190"/>
        <v>2005</v>
      </c>
      <c r="J1479">
        <f t="shared" si="188"/>
        <v>-2.9954413730585205</v>
      </c>
      <c r="K1479">
        <f t="shared" si="186"/>
        <v>-3.5531437808158532</v>
      </c>
      <c r="L1479">
        <f t="shared" si="187"/>
        <v>1</v>
      </c>
    </row>
    <row r="1480" spans="1:12" x14ac:dyDescent="0.3">
      <c r="A1480">
        <v>1479</v>
      </c>
      <c r="B1480" s="5" t="s">
        <v>7896</v>
      </c>
      <c r="C1480" s="6">
        <v>12.282999999999999</v>
      </c>
      <c r="D1480" s="6">
        <v>3.9809999999999998E-2</v>
      </c>
      <c r="E1480" s="10">
        <f t="shared" si="191"/>
        <v>-5.0792476986097054E-2</v>
      </c>
      <c r="F1480">
        <f t="shared" si="192"/>
        <v>0.95047589568985524</v>
      </c>
      <c r="G1480">
        <f t="shared" si="189"/>
        <v>12.242318664975372</v>
      </c>
      <c r="H1480">
        <f t="shared" si="185"/>
        <v>4.5564711608319888E-2</v>
      </c>
      <c r="I1480" t="str">
        <f t="shared" si="190"/>
        <v>2005</v>
      </c>
      <c r="J1480">
        <f t="shared" si="188"/>
        <v>-2.9015616755500728</v>
      </c>
      <c r="K1480">
        <f t="shared" si="186"/>
        <v>-2.9390460874437512</v>
      </c>
      <c r="L1480">
        <f t="shared" si="187"/>
        <v>1</v>
      </c>
    </row>
    <row r="1481" spans="1:12" x14ac:dyDescent="0.3">
      <c r="A1481">
        <v>1480</v>
      </c>
      <c r="B1481" s="5" t="s">
        <v>7894</v>
      </c>
      <c r="C1481" s="6">
        <v>11.022</v>
      </c>
      <c r="D1481" s="6">
        <v>3.9649999999999998E-2</v>
      </c>
      <c r="E1481" s="10">
        <f t="shared" si="191"/>
        <v>-0.10832291709591363</v>
      </c>
      <c r="F1481">
        <f t="shared" si="192"/>
        <v>0.89733778392900765</v>
      </c>
      <c r="G1481">
        <f t="shared" si="189"/>
        <v>10.985641575226234</v>
      </c>
      <c r="H1481">
        <f t="shared" si="185"/>
        <v>4.9786251668568475E-2</v>
      </c>
      <c r="I1481" t="str">
        <f t="shared" si="190"/>
        <v>2005</v>
      </c>
      <c r="J1481">
        <f t="shared" si="188"/>
        <v>-2.8449481527107294</v>
      </c>
      <c r="K1481">
        <f t="shared" si="186"/>
        <v>-1.7805547656219218</v>
      </c>
      <c r="L1481">
        <f t="shared" si="187"/>
        <v>0</v>
      </c>
    </row>
    <row r="1482" spans="1:12" x14ac:dyDescent="0.3">
      <c r="A1482">
        <v>1481</v>
      </c>
      <c r="B1482" s="5" t="s">
        <v>7892</v>
      </c>
      <c r="C1482" s="6">
        <v>11.430999999999999</v>
      </c>
      <c r="D1482" s="6">
        <v>3.9369999999999995E-2</v>
      </c>
      <c r="E1482" s="10">
        <f t="shared" si="191"/>
        <v>3.6435687582597666E-2</v>
      </c>
      <c r="F1482">
        <f t="shared" si="192"/>
        <v>1.0371076029758663</v>
      </c>
      <c r="G1482">
        <f t="shared" si="189"/>
        <v>11.393558247825794</v>
      </c>
      <c r="H1482">
        <f t="shared" si="185"/>
        <v>5.0090051408771624E-2</v>
      </c>
      <c r="I1482" t="str">
        <f t="shared" si="190"/>
        <v>2005</v>
      </c>
      <c r="J1482">
        <f t="shared" si="188"/>
        <v>-2.9685909214701054</v>
      </c>
      <c r="K1482">
        <f t="shared" si="186"/>
        <v>-2.4824575404801887</v>
      </c>
      <c r="L1482">
        <f t="shared" si="187"/>
        <v>0</v>
      </c>
    </row>
    <row r="1483" spans="1:12" x14ac:dyDescent="0.3">
      <c r="A1483">
        <v>1482</v>
      </c>
      <c r="B1483" s="5" t="s">
        <v>7890</v>
      </c>
      <c r="C1483" s="6">
        <v>11.223000000000001</v>
      </c>
      <c r="D1483" s="6">
        <v>3.9209999999999995E-2</v>
      </c>
      <c r="E1483" s="10">
        <f t="shared" si="191"/>
        <v>-1.8363719009522463E-2</v>
      </c>
      <c r="F1483">
        <f t="shared" si="192"/>
        <v>0.98180386667833097</v>
      </c>
      <c r="G1483">
        <f t="shared" si="189"/>
        <v>11.186388693795063</v>
      </c>
      <c r="H1483">
        <f t="shared" si="185"/>
        <v>4.9635042210772529E-2</v>
      </c>
      <c r="I1483" t="str">
        <f t="shared" si="190"/>
        <v>2005</v>
      </c>
      <c r="J1483">
        <f t="shared" si="188"/>
        <v>-2.8881370766259344</v>
      </c>
      <c r="K1483">
        <f t="shared" si="186"/>
        <v>-2.426804206474559</v>
      </c>
      <c r="L1483">
        <f t="shared" si="187"/>
        <v>0</v>
      </c>
    </row>
    <row r="1484" spans="1:12" x14ac:dyDescent="0.3">
      <c r="A1484">
        <v>1483</v>
      </c>
      <c r="B1484" s="5" t="s">
        <v>7888</v>
      </c>
      <c r="C1484" s="6">
        <v>11.225</v>
      </c>
      <c r="D1484" s="6">
        <v>3.9969999999999999E-2</v>
      </c>
      <c r="E1484" s="10">
        <f t="shared" si="191"/>
        <v>1.7818959419910725E-4</v>
      </c>
      <c r="F1484">
        <f t="shared" si="192"/>
        <v>1.0001782054709079</v>
      </c>
      <c r="G1484">
        <f t="shared" si="189"/>
        <v>11.187673594361048</v>
      </c>
      <c r="H1484">
        <f t="shared" si="185"/>
        <v>4.9627664946921932E-2</v>
      </c>
      <c r="I1484" t="str">
        <f t="shared" si="190"/>
        <v>2005</v>
      </c>
      <c r="J1484">
        <f t="shared" si="188"/>
        <v>-2.8880395027440651</v>
      </c>
      <c r="K1484">
        <f t="shared" si="186"/>
        <v>-2.4280891070405435</v>
      </c>
      <c r="L1484">
        <f t="shared" si="187"/>
        <v>0</v>
      </c>
    </row>
    <row r="1485" spans="1:12" x14ac:dyDescent="0.3">
      <c r="A1485">
        <v>1484</v>
      </c>
      <c r="B1485" s="5" t="s">
        <v>7886</v>
      </c>
      <c r="C1485" s="6">
        <v>10.625999999999999</v>
      </c>
      <c r="D1485" s="6">
        <v>4.0679999999999994E-2</v>
      </c>
      <c r="E1485" s="10">
        <f t="shared" si="191"/>
        <v>-5.4839605599566521E-2</v>
      </c>
      <c r="F1485">
        <f t="shared" si="192"/>
        <v>0.94663697104677058</v>
      </c>
      <c r="G1485">
        <f t="shared" si="189"/>
        <v>10.590038848590728</v>
      </c>
      <c r="H1485">
        <f t="shared" si="185"/>
        <v>5.0551745211414506E-2</v>
      </c>
      <c r="I1485" t="str">
        <f t="shared" si="190"/>
        <v>2006</v>
      </c>
      <c r="J1485">
        <f t="shared" si="188"/>
        <v>-2.7846666097550492</v>
      </c>
      <c r="K1485">
        <f t="shared" si="186"/>
        <v>-1.9272954169322212</v>
      </c>
      <c r="L1485">
        <f t="shared" si="187"/>
        <v>0</v>
      </c>
    </row>
    <row r="1486" spans="1:12" x14ac:dyDescent="0.3">
      <c r="A1486">
        <v>1485</v>
      </c>
      <c r="B1486" s="5" t="s">
        <v>7885</v>
      </c>
      <c r="C1486" s="6">
        <v>10.196999999999999</v>
      </c>
      <c r="D1486" s="6">
        <v>4.1149999999999999E-2</v>
      </c>
      <c r="E1486" s="10">
        <f t="shared" si="191"/>
        <v>-4.1210268646662863E-2</v>
      </c>
      <c r="F1486">
        <f t="shared" si="192"/>
        <v>0.95962732919254656</v>
      </c>
      <c r="G1486">
        <f t="shared" si="189"/>
        <v>10.162092673227495</v>
      </c>
      <c r="H1486">
        <f t="shared" si="185"/>
        <v>5.0878110242107311E-2</v>
      </c>
      <c r="I1486" t="str">
        <f t="shared" si="190"/>
        <v>2006</v>
      </c>
      <c r="J1486">
        <f t="shared" si="188"/>
        <v>-2.6893889971297003</v>
      </c>
      <c r="K1486">
        <f t="shared" si="186"/>
        <v>-1.4993492415689875</v>
      </c>
      <c r="L1486">
        <f t="shared" si="187"/>
        <v>0</v>
      </c>
    </row>
    <row r="1487" spans="1:12" x14ac:dyDescent="0.3">
      <c r="A1487">
        <v>1486</v>
      </c>
      <c r="B1487" s="5" t="s">
        <v>7883</v>
      </c>
      <c r="C1487" s="6">
        <v>9.4990000000000006</v>
      </c>
      <c r="D1487" s="6">
        <v>4.1689999999999998E-2</v>
      </c>
      <c r="E1487" s="10">
        <f t="shared" si="191"/>
        <v>-7.0907029474043134E-2</v>
      </c>
      <c r="F1487">
        <f t="shared" si="192"/>
        <v>0.93154849465529088</v>
      </c>
      <c r="G1487">
        <f t="shared" si="189"/>
        <v>9.4660561501813483</v>
      </c>
      <c r="H1487">
        <f t="shared" si="185"/>
        <v>5.1931439718308207E-2</v>
      </c>
      <c r="I1487" t="str">
        <f t="shared" si="190"/>
        <v>2006</v>
      </c>
      <c r="J1487">
        <f t="shared" si="188"/>
        <v>-2.55704834879278</v>
      </c>
      <c r="K1487">
        <f t="shared" si="186"/>
        <v>-0.80331271852284125</v>
      </c>
      <c r="L1487">
        <f t="shared" si="187"/>
        <v>0</v>
      </c>
    </row>
    <row r="1488" spans="1:12" x14ac:dyDescent="0.3">
      <c r="A1488">
        <v>1487</v>
      </c>
      <c r="B1488" s="5" t="s">
        <v>7881</v>
      </c>
      <c r="C1488" s="6">
        <v>9.6319999999999997</v>
      </c>
      <c r="D1488" s="6">
        <v>4.1880000000000001E-2</v>
      </c>
      <c r="E1488" s="10">
        <f t="shared" si="191"/>
        <v>1.3904358658419783E-2</v>
      </c>
      <c r="F1488">
        <f t="shared" si="192"/>
        <v>1.0140014738393515</v>
      </c>
      <c r="G1488">
        <f t="shared" si="189"/>
        <v>9.5984429111807081</v>
      </c>
      <c r="H1488">
        <f t="shared" si="185"/>
        <v>5.2068906029062313E-2</v>
      </c>
      <c r="I1488" t="str">
        <f t="shared" si="190"/>
        <v>2006</v>
      </c>
      <c r="J1488">
        <f t="shared" si="188"/>
        <v>-2.5996730978098608</v>
      </c>
      <c r="K1488">
        <f t="shared" si="186"/>
        <v>-1.0553463689860276</v>
      </c>
      <c r="L1488">
        <f t="shared" si="187"/>
        <v>0</v>
      </c>
    </row>
    <row r="1489" spans="1:12" x14ac:dyDescent="0.3">
      <c r="A1489">
        <v>1488</v>
      </c>
      <c r="B1489" s="5" t="s">
        <v>7879</v>
      </c>
      <c r="C1489" s="6">
        <v>9.36</v>
      </c>
      <c r="D1489" s="6">
        <v>4.1980000000000003E-2</v>
      </c>
      <c r="E1489" s="10">
        <f t="shared" si="191"/>
        <v>-2.8645598076964564E-2</v>
      </c>
      <c r="F1489">
        <f t="shared" si="192"/>
        <v>0.97176079734219267</v>
      </c>
      <c r="G1489">
        <f t="shared" si="189"/>
        <v>9.3273128086818762</v>
      </c>
      <c r="H1489">
        <f t="shared" si="185"/>
        <v>5.2226481710682414E-2</v>
      </c>
      <c r="I1489" t="str">
        <f t="shared" si="190"/>
        <v>2006</v>
      </c>
      <c r="J1489">
        <f t="shared" si="188"/>
        <v>-2.5338844866507189</v>
      </c>
      <c r="K1489">
        <f t="shared" si="186"/>
        <v>-0.78421626648719567</v>
      </c>
      <c r="L1489">
        <f t="shared" si="187"/>
        <v>0</v>
      </c>
    </row>
    <row r="1490" spans="1:12" x14ac:dyDescent="0.3">
      <c r="A1490">
        <v>1489</v>
      </c>
      <c r="B1490" s="5" t="s">
        <v>7877</v>
      </c>
      <c r="C1490" s="6">
        <v>9.3360000000000003</v>
      </c>
      <c r="D1490" s="6">
        <v>4.2140000000000004E-2</v>
      </c>
      <c r="E1490" s="10">
        <f t="shared" si="191"/>
        <v>-2.5673955052456982E-3</v>
      </c>
      <c r="F1490">
        <f t="shared" si="192"/>
        <v>0.99743589743589756</v>
      </c>
      <c r="G1490">
        <f t="shared" si="189"/>
        <v>9.3032725775316205</v>
      </c>
      <c r="H1490">
        <f t="shared" si="185"/>
        <v>5.0481931671818116E-2</v>
      </c>
      <c r="I1490" t="str">
        <f t="shared" si="190"/>
        <v>2006</v>
      </c>
      <c r="J1490">
        <f t="shared" si="188"/>
        <v>-2.4429310576455037</v>
      </c>
      <c r="K1490">
        <f t="shared" si="186"/>
        <v>-0.87421470435738691</v>
      </c>
      <c r="L1490">
        <f t="shared" si="187"/>
        <v>0</v>
      </c>
    </row>
    <row r="1491" spans="1:12" x14ac:dyDescent="0.3">
      <c r="A1491">
        <v>1490</v>
      </c>
      <c r="B1491" s="5" t="s">
        <v>7875</v>
      </c>
      <c r="C1491" s="6">
        <v>9.2379999999999995</v>
      </c>
      <c r="D1491" s="6">
        <v>4.2830000000000007E-2</v>
      </c>
      <c r="E1491" s="10">
        <f t="shared" si="191"/>
        <v>-1.0552482975841274E-2</v>
      </c>
      <c r="F1491">
        <f t="shared" si="192"/>
        <v>0.98950299914310191</v>
      </c>
      <c r="G1491">
        <f t="shared" si="189"/>
        <v>9.2050868096043121</v>
      </c>
      <c r="H1491">
        <f t="shared" si="185"/>
        <v>5.0302185376495903E-2</v>
      </c>
      <c r="I1491" t="str">
        <f t="shared" si="190"/>
        <v>2006</v>
      </c>
      <c r="J1491">
        <f t="shared" si="188"/>
        <v>-2.4085421030559209</v>
      </c>
      <c r="K1491">
        <f t="shared" si="186"/>
        <v>-1.0062865483981405</v>
      </c>
      <c r="L1491">
        <f t="shared" si="187"/>
        <v>0</v>
      </c>
    </row>
    <row r="1492" spans="1:12" x14ac:dyDescent="0.3">
      <c r="A1492">
        <v>1491</v>
      </c>
      <c r="B1492" s="5" t="s">
        <v>7873</v>
      </c>
      <c r="C1492" s="6">
        <v>8.9429999999999996</v>
      </c>
      <c r="D1492" s="6">
        <v>4.2880000000000001E-2</v>
      </c>
      <c r="E1492" s="10">
        <f t="shared" si="191"/>
        <v>-3.245430864436951E-2</v>
      </c>
      <c r="F1492">
        <f t="shared" si="192"/>
        <v>0.9680666810998052</v>
      </c>
      <c r="G1492">
        <f t="shared" si="189"/>
        <v>8.9111007073456054</v>
      </c>
      <c r="H1492">
        <f t="shared" si="185"/>
        <v>5.0034613208598942E-2</v>
      </c>
      <c r="I1492" t="str">
        <f t="shared" si="190"/>
        <v>2006</v>
      </c>
      <c r="J1492">
        <f t="shared" si="188"/>
        <v>-2.3192170719539549</v>
      </c>
      <c r="K1492">
        <f t="shared" si="186"/>
        <v>-0.71230044613943377</v>
      </c>
      <c r="L1492">
        <f t="shared" si="187"/>
        <v>0</v>
      </c>
    </row>
    <row r="1493" spans="1:12" x14ac:dyDescent="0.3">
      <c r="A1493">
        <v>1492</v>
      </c>
      <c r="B1493" s="5" t="s">
        <v>7871</v>
      </c>
      <c r="C1493" s="6">
        <v>8.7910000000000004</v>
      </c>
      <c r="D1493" s="6">
        <v>4.2960000000000005E-2</v>
      </c>
      <c r="E1493" s="10">
        <f t="shared" si="191"/>
        <v>-1.7142632495002506E-2</v>
      </c>
      <c r="F1493">
        <f t="shared" si="192"/>
        <v>0.98300346639830039</v>
      </c>
      <c r="G1493">
        <f t="shared" si="189"/>
        <v>8.7595844873205042</v>
      </c>
      <c r="H1493">
        <f t="shared" si="185"/>
        <v>5.0061229041446234E-2</v>
      </c>
      <c r="I1493" t="str">
        <f t="shared" si="190"/>
        <v>2006</v>
      </c>
      <c r="J1493">
        <f t="shared" si="188"/>
        <v>-2.2809959495114231</v>
      </c>
      <c r="K1493">
        <f t="shared" si="186"/>
        <v>-0.56078422611433254</v>
      </c>
      <c r="L1493">
        <f t="shared" si="187"/>
        <v>0</v>
      </c>
    </row>
    <row r="1494" spans="1:12" x14ac:dyDescent="0.3">
      <c r="A1494">
        <v>1493</v>
      </c>
      <c r="B1494" s="5" t="s">
        <v>7869</v>
      </c>
      <c r="C1494" s="6">
        <v>9.1679999999999993</v>
      </c>
      <c r="D1494" s="6">
        <v>4.3159999999999997E-2</v>
      </c>
      <c r="E1494" s="10">
        <f t="shared" si="191"/>
        <v>4.1990689103342096E-2</v>
      </c>
      <c r="F1494">
        <f t="shared" si="192"/>
        <v>1.0428847685132521</v>
      </c>
      <c r="G1494">
        <f t="shared" si="189"/>
        <v>9.1350849876462892</v>
      </c>
      <c r="H1494">
        <f t="shared" si="185"/>
        <v>5.0553977037611796E-2</v>
      </c>
      <c r="I1494" t="str">
        <f t="shared" si="190"/>
        <v>2006</v>
      </c>
      <c r="J1494">
        <f t="shared" si="188"/>
        <v>-2.4021903587265672</v>
      </c>
      <c r="K1494">
        <f t="shared" si="186"/>
        <v>-0.93628472644011751</v>
      </c>
      <c r="L1494">
        <f t="shared" si="187"/>
        <v>0</v>
      </c>
    </row>
    <row r="1495" spans="1:12" x14ac:dyDescent="0.3">
      <c r="A1495">
        <v>1494</v>
      </c>
      <c r="B1495" s="5" t="s">
        <v>7867</v>
      </c>
      <c r="C1495" s="6">
        <v>8.6940000000000008</v>
      </c>
      <c r="D1495" s="6">
        <v>4.3220000000000001E-2</v>
      </c>
      <c r="E1495" s="10">
        <f t="shared" si="191"/>
        <v>-5.308602740578322E-2</v>
      </c>
      <c r="F1495">
        <f t="shared" si="192"/>
        <v>0.94829842931937192</v>
      </c>
      <c r="G1495">
        <f t="shared" si="189"/>
        <v>8.662743431658507</v>
      </c>
      <c r="H1495">
        <f t="shared" si="185"/>
        <v>5.1190116820861463E-2</v>
      </c>
      <c r="I1495" t="str">
        <f t="shared" si="190"/>
        <v>2006</v>
      </c>
      <c r="J1495">
        <f t="shared" si="188"/>
        <v>-2.3066466613088079</v>
      </c>
      <c r="K1495">
        <f t="shared" si="186"/>
        <v>-0.46394317045233535</v>
      </c>
      <c r="L1495">
        <f t="shared" si="187"/>
        <v>0</v>
      </c>
    </row>
    <row r="1496" spans="1:12" x14ac:dyDescent="0.3">
      <c r="A1496">
        <v>1495</v>
      </c>
      <c r="B1496" s="5" t="s">
        <v>7865</v>
      </c>
      <c r="C1496" s="6">
        <v>8.9049999999999994</v>
      </c>
      <c r="D1496" s="6">
        <v>4.3289999999999995E-2</v>
      </c>
      <c r="E1496" s="10">
        <f t="shared" si="191"/>
        <v>2.3979784175024381E-2</v>
      </c>
      <c r="F1496">
        <f t="shared" si="192"/>
        <v>1.0242696112261327</v>
      </c>
      <c r="G1496">
        <f t="shared" si="189"/>
        <v>8.8729330879692832</v>
      </c>
      <c r="H1496">
        <f t="shared" si="185"/>
        <v>5.1245566252903135E-2</v>
      </c>
      <c r="I1496" t="str">
        <f t="shared" si="190"/>
        <v>2006</v>
      </c>
      <c r="J1496">
        <f t="shared" si="188"/>
        <v>-2.3651734945952647</v>
      </c>
      <c r="K1496">
        <f t="shared" si="186"/>
        <v>-0.67413282676311148</v>
      </c>
      <c r="L1496">
        <f t="shared" si="187"/>
        <v>0</v>
      </c>
    </row>
    <row r="1497" spans="1:12" x14ac:dyDescent="0.3">
      <c r="A1497">
        <v>1496</v>
      </c>
      <c r="B1497" s="5" t="s">
        <v>7864</v>
      </c>
      <c r="C1497" s="6">
        <v>9.2799999999999994</v>
      </c>
      <c r="D1497" s="6">
        <v>4.3380000000000002E-2</v>
      </c>
      <c r="E1497" s="10">
        <f t="shared" si="191"/>
        <v>4.1248630056484256E-2</v>
      </c>
      <c r="F1497">
        <f t="shared" si="192"/>
        <v>1.0421111734980348</v>
      </c>
      <c r="G1497">
        <f t="shared" si="189"/>
        <v>9.2465133635629257</v>
      </c>
      <c r="H1497">
        <f t="shared" si="185"/>
        <v>5.0987050046320918E-2</v>
      </c>
      <c r="I1497" t="str">
        <f t="shared" si="190"/>
        <v>2006</v>
      </c>
      <c r="J1497">
        <f t="shared" si="188"/>
        <v>-2.4523214001798528</v>
      </c>
      <c r="K1497">
        <f t="shared" si="186"/>
        <v>-1.0477131023567541</v>
      </c>
      <c r="L1497">
        <f t="shared" si="187"/>
        <v>0</v>
      </c>
    </row>
    <row r="1498" spans="1:12" x14ac:dyDescent="0.3">
      <c r="A1498">
        <v>1497</v>
      </c>
      <c r="B1498" s="5" t="s">
        <v>7862</v>
      </c>
      <c r="C1498" s="6">
        <v>8.5739999999999998</v>
      </c>
      <c r="D1498" s="6">
        <v>4.333E-2</v>
      </c>
      <c r="E1498" s="10">
        <f t="shared" si="191"/>
        <v>-7.9127178622323824E-2</v>
      </c>
      <c r="F1498">
        <f t="shared" si="192"/>
        <v>0.92392241379310347</v>
      </c>
      <c r="G1498">
        <f t="shared" si="189"/>
        <v>8.5430965421946805</v>
      </c>
      <c r="H1498">
        <f t="shared" si="185"/>
        <v>5.0403749529212512E-2</v>
      </c>
      <c r="I1498" t="str">
        <f t="shared" si="190"/>
        <v>2006</v>
      </c>
      <c r="J1498">
        <f t="shared" si="188"/>
        <v>-2.2398434212236862</v>
      </c>
      <c r="K1498">
        <f t="shared" si="186"/>
        <v>-0.57766321111863927</v>
      </c>
      <c r="L1498">
        <f t="shared" si="187"/>
        <v>0</v>
      </c>
    </row>
    <row r="1499" spans="1:12" x14ac:dyDescent="0.3">
      <c r="A1499">
        <v>1498</v>
      </c>
      <c r="B1499" s="5" t="s">
        <v>7860</v>
      </c>
      <c r="C1499" s="6">
        <v>8.6820000000000004</v>
      </c>
      <c r="D1499" s="6">
        <v>4.3479999999999998E-2</v>
      </c>
      <c r="E1499" s="10">
        <f t="shared" si="191"/>
        <v>1.2517548701616433E-2</v>
      </c>
      <c r="F1499">
        <f t="shared" si="192"/>
        <v>1.0125962211336599</v>
      </c>
      <c r="G1499">
        <f t="shared" si="189"/>
        <v>8.650599142241262</v>
      </c>
      <c r="H1499">
        <f t="shared" si="185"/>
        <v>4.985383858704226E-2</v>
      </c>
      <c r="I1499" t="str">
        <f t="shared" si="190"/>
        <v>2006</v>
      </c>
      <c r="J1499">
        <f t="shared" si="188"/>
        <v>-2.2432841697835979</v>
      </c>
      <c r="K1499">
        <f t="shared" si="186"/>
        <v>-0.82178312254120733</v>
      </c>
      <c r="L1499">
        <f t="shared" si="187"/>
        <v>0</v>
      </c>
    </row>
    <row r="1500" spans="1:12" x14ac:dyDescent="0.3">
      <c r="A1500">
        <v>1499</v>
      </c>
      <c r="B1500" s="5" t="s">
        <v>7858</v>
      </c>
      <c r="C1500" s="6">
        <v>8.4600000000000009</v>
      </c>
      <c r="D1500" s="6">
        <v>4.3970000000000002E-2</v>
      </c>
      <c r="E1500" s="10">
        <f t="shared" si="191"/>
        <v>-2.5902743259269893E-2</v>
      </c>
      <c r="F1500">
        <f t="shared" si="192"/>
        <v>0.97442985487214928</v>
      </c>
      <c r="G1500">
        <f t="shared" si="189"/>
        <v>8.4290578731742336</v>
      </c>
      <c r="H1500">
        <f t="shared" si="185"/>
        <v>4.7504039571660509E-2</v>
      </c>
      <c r="I1500" t="str">
        <f t="shared" si="190"/>
        <v>2006</v>
      </c>
      <c r="J1500">
        <f t="shared" si="188"/>
        <v>-2.082807238355374</v>
      </c>
      <c r="K1500">
        <f t="shared" si="186"/>
        <v>-0.72291347817229745</v>
      </c>
      <c r="L1500">
        <f t="shared" si="187"/>
        <v>0</v>
      </c>
    </row>
    <row r="1501" spans="1:12" x14ac:dyDescent="0.3">
      <c r="A1501">
        <v>1500</v>
      </c>
      <c r="B1501" s="5" t="s">
        <v>7856</v>
      </c>
      <c r="C1501" s="6">
        <v>8.2289999999999992</v>
      </c>
      <c r="D1501" s="6">
        <v>4.4119999999999999E-2</v>
      </c>
      <c r="E1501" s="10">
        <f t="shared" si="191"/>
        <v>-2.7684672994556282E-2</v>
      </c>
      <c r="F1501">
        <f t="shared" si="192"/>
        <v>0.97269503546099267</v>
      </c>
      <c r="G1501">
        <f t="shared" si="189"/>
        <v>8.1988002612061717</v>
      </c>
      <c r="H1501">
        <f t="shared" si="185"/>
        <v>4.7544321658903363E-2</v>
      </c>
      <c r="I1501" t="str">
        <f t="shared" si="190"/>
        <v>2006</v>
      </c>
      <c r="J1501">
        <f t="shared" si="188"/>
        <v>-2.0276288519244376</v>
      </c>
      <c r="K1501">
        <f t="shared" si="186"/>
        <v>-0.74773189818159924</v>
      </c>
      <c r="L1501">
        <f t="shared" si="187"/>
        <v>0</v>
      </c>
    </row>
    <row r="1502" spans="1:12" x14ac:dyDescent="0.3">
      <c r="A1502">
        <v>1501</v>
      </c>
      <c r="B1502" s="5" t="s">
        <v>7854</v>
      </c>
      <c r="C1502" s="6">
        <v>8.4</v>
      </c>
      <c r="D1502" s="6">
        <v>4.4209999999999999E-2</v>
      </c>
      <c r="E1502" s="10">
        <f t="shared" si="191"/>
        <v>2.0567205225692196E-2</v>
      </c>
      <c r="F1502">
        <f t="shared" si="192"/>
        <v>1.0207801676995991</v>
      </c>
      <c r="G1502">
        <f t="shared" si="189"/>
        <v>8.3691099370096449</v>
      </c>
      <c r="H1502">
        <f t="shared" si="185"/>
        <v>4.0817093354495605E-2</v>
      </c>
      <c r="I1502" t="str">
        <f t="shared" si="190"/>
        <v>2006</v>
      </c>
      <c r="J1502">
        <f t="shared" si="188"/>
        <v>-1.7768912474824872</v>
      </c>
      <c r="K1502">
        <f t="shared" si="186"/>
        <v>-1.0804874867756782</v>
      </c>
      <c r="L1502">
        <f t="shared" si="187"/>
        <v>0</v>
      </c>
    </row>
    <row r="1503" spans="1:12" x14ac:dyDescent="0.3">
      <c r="A1503">
        <v>1502</v>
      </c>
      <c r="B1503" s="5" t="s">
        <v>7852</v>
      </c>
      <c r="C1503" s="6">
        <v>9.3889999999999993</v>
      </c>
      <c r="D1503" s="6">
        <v>4.4359999999999997E-2</v>
      </c>
      <c r="E1503" s="10">
        <f t="shared" si="191"/>
        <v>0.11130708542714234</v>
      </c>
      <c r="F1503">
        <f t="shared" si="192"/>
        <v>1.1177380952380951</v>
      </c>
      <c r="G1503">
        <f t="shared" si="189"/>
        <v>9.3543560696496915</v>
      </c>
      <c r="H1503">
        <f t="shared" si="185"/>
        <v>4.7004204637277898E-2</v>
      </c>
      <c r="I1503" t="str">
        <f t="shared" si="190"/>
        <v>2006</v>
      </c>
      <c r="J1503">
        <f t="shared" si="188"/>
        <v>-2.2871260795103217</v>
      </c>
      <c r="K1503">
        <f t="shared" si="186"/>
        <v>-2.1386107722545917</v>
      </c>
      <c r="L1503">
        <f t="shared" si="187"/>
        <v>0</v>
      </c>
    </row>
    <row r="1504" spans="1:12" x14ac:dyDescent="0.3">
      <c r="A1504">
        <v>1503</v>
      </c>
      <c r="B1504" s="5" t="s">
        <v>7850</v>
      </c>
      <c r="C1504" s="6">
        <v>9.3160000000000007</v>
      </c>
      <c r="D1504" s="6">
        <v>4.4539999999999996E-2</v>
      </c>
      <c r="E1504" s="10">
        <f t="shared" si="191"/>
        <v>-7.8054392543156596E-3</v>
      </c>
      <c r="F1504">
        <f t="shared" si="192"/>
        <v>0.99222494408350215</v>
      </c>
      <c r="G1504">
        <f t="shared" si="189"/>
        <v>9.2814862048080897</v>
      </c>
      <c r="H1504">
        <f t="shared" si="185"/>
        <v>4.6123702862379636E-2</v>
      </c>
      <c r="I1504" t="str">
        <f t="shared" si="190"/>
        <v>2006</v>
      </c>
      <c r="J1504">
        <f t="shared" si="188"/>
        <v>-2.2267998828246647</v>
      </c>
      <c r="K1504">
        <f t="shared" si="186"/>
        <v>-2.1943618006574663</v>
      </c>
      <c r="L1504">
        <f t="shared" si="187"/>
        <v>0</v>
      </c>
    </row>
    <row r="1505" spans="1:12" x14ac:dyDescent="0.3">
      <c r="A1505">
        <v>1504</v>
      </c>
      <c r="B1505" s="5" t="s">
        <v>7848</v>
      </c>
      <c r="C1505" s="6">
        <v>8.7230000000000008</v>
      </c>
      <c r="D1505" s="6">
        <v>4.4490000000000002E-2</v>
      </c>
      <c r="E1505" s="10">
        <f t="shared" si="191"/>
        <v>-6.5770136571013105E-2</v>
      </c>
      <c r="F1505">
        <f t="shared" si="192"/>
        <v>0.9363460712752254</v>
      </c>
      <c r="G1505">
        <f t="shared" si="189"/>
        <v>8.6907193547224608</v>
      </c>
      <c r="H1505">
        <f t="shared" ref="H1505:H1568" si="193">SQRT(_xlfn.VAR.S(E1476:E1505))</f>
        <v>4.7112440129109916E-2</v>
      </c>
      <c r="I1505" t="str">
        <f t="shared" si="190"/>
        <v>2006</v>
      </c>
      <c r="J1505">
        <f t="shared" si="188"/>
        <v>-2.1297607784932682</v>
      </c>
      <c r="K1505">
        <f t="shared" ref="K1505:K1568" si="194">+MIN(G1506-G1505,G1507-G1505,G1508-G1505,G1509-G1505,G1510-G1505,G1511-G1505,G1512-G1505,G1513-G1505,G1514-G1505,G1515-G1505)</f>
        <v>-1.6513842834661574</v>
      </c>
      <c r="L1505">
        <f t="shared" ref="L1505:L1568" si="195">+IF(K1505&lt;J1505,1,0)</f>
        <v>0</v>
      </c>
    </row>
    <row r="1506" spans="1:12" x14ac:dyDescent="0.3">
      <c r="A1506">
        <v>1505</v>
      </c>
      <c r="B1506" s="5" t="s">
        <v>7846</v>
      </c>
      <c r="C1506" s="6">
        <v>8.3469999999999995</v>
      </c>
      <c r="D1506" s="6">
        <v>4.4539999999999996E-2</v>
      </c>
      <c r="E1506" s="10">
        <f t="shared" si="191"/>
        <v>-4.4061022582482019E-2</v>
      </c>
      <c r="F1506">
        <f t="shared" si="192"/>
        <v>0.95689556345294036</v>
      </c>
      <c r="G1506">
        <f t="shared" si="189"/>
        <v>8.3160761433590711</v>
      </c>
      <c r="H1506">
        <f t="shared" si="193"/>
        <v>4.6630074178675832E-2</v>
      </c>
      <c r="I1506" t="str">
        <f t="shared" si="190"/>
        <v>2006</v>
      </c>
      <c r="J1506">
        <f t="shared" ref="J1506:J1569" si="196">-G1506*$P$3*$Q$3*H1506</f>
        <v>-2.0170843697535026</v>
      </c>
      <c r="K1506">
        <f t="shared" si="194"/>
        <v>-1.2767410721027677</v>
      </c>
      <c r="L1506">
        <f t="shared" si="195"/>
        <v>0</v>
      </c>
    </row>
    <row r="1507" spans="1:12" x14ac:dyDescent="0.3">
      <c r="A1507">
        <v>1506</v>
      </c>
      <c r="B1507" s="5" t="s">
        <v>7844</v>
      </c>
      <c r="C1507" s="6">
        <v>8.6129999999999995</v>
      </c>
      <c r="D1507" s="6">
        <v>4.4519999999999997E-2</v>
      </c>
      <c r="E1507" s="10">
        <f t="shared" si="191"/>
        <v>3.1370496938437062E-2</v>
      </c>
      <c r="F1507">
        <f t="shared" si="192"/>
        <v>1.0318677369114653</v>
      </c>
      <c r="G1507">
        <f t="shared" si="189"/>
        <v>8.5811049718610519</v>
      </c>
      <c r="H1507">
        <f t="shared" si="193"/>
        <v>4.7344271369961104E-2</v>
      </c>
      <c r="I1507" t="str">
        <f t="shared" si="190"/>
        <v>2006</v>
      </c>
      <c r="J1507">
        <f t="shared" si="196"/>
        <v>-2.1132464711056351</v>
      </c>
      <c r="K1507">
        <f t="shared" si="194"/>
        <v>-1.5417699006047485</v>
      </c>
      <c r="L1507">
        <f t="shared" si="195"/>
        <v>0</v>
      </c>
    </row>
    <row r="1508" spans="1:12" x14ac:dyDescent="0.3">
      <c r="A1508">
        <v>1507</v>
      </c>
      <c r="B1508" s="5" t="s">
        <v>7842</v>
      </c>
      <c r="C1508" s="6">
        <v>7.9950000000000001</v>
      </c>
      <c r="D1508" s="6">
        <v>4.446E-2</v>
      </c>
      <c r="E1508" s="10">
        <f t="shared" si="191"/>
        <v>-7.4456343521119017E-2</v>
      </c>
      <c r="F1508">
        <f t="shared" si="192"/>
        <v>0.92824799721351448</v>
      </c>
      <c r="G1508">
        <f t="shared" si="189"/>
        <v>7.9654333310760412</v>
      </c>
      <c r="H1508">
        <f t="shared" si="193"/>
        <v>4.8147152915489752E-2</v>
      </c>
      <c r="I1508" t="str">
        <f t="shared" si="190"/>
        <v>2006</v>
      </c>
      <c r="J1508">
        <f t="shared" si="196"/>
        <v>-1.9948925972180573</v>
      </c>
      <c r="K1508">
        <f t="shared" si="194"/>
        <v>-0.92609825981973781</v>
      </c>
      <c r="L1508">
        <f t="shared" si="195"/>
        <v>0</v>
      </c>
    </row>
    <row r="1509" spans="1:12" x14ac:dyDescent="0.3">
      <c r="A1509">
        <v>1508</v>
      </c>
      <c r="B1509" s="5" t="s">
        <v>7840</v>
      </c>
      <c r="C1509" s="6">
        <v>7.8579999999999997</v>
      </c>
      <c r="D1509" s="6">
        <v>4.4649999999999995E-2</v>
      </c>
      <c r="E1509" s="10">
        <f t="shared" si="191"/>
        <v>-1.7284225149649543E-2</v>
      </c>
      <c r="F1509">
        <f t="shared" si="192"/>
        <v>0.98286429018136334</v>
      </c>
      <c r="G1509">
        <f t="shared" si="189"/>
        <v>7.8288160197000547</v>
      </c>
      <c r="H1509">
        <f t="shared" si="193"/>
        <v>4.5720852719886261E-2</v>
      </c>
      <c r="I1509" t="str">
        <f t="shared" si="190"/>
        <v>2006</v>
      </c>
      <c r="J1509">
        <f t="shared" si="196"/>
        <v>-1.8618723795937882</v>
      </c>
      <c r="K1509">
        <f t="shared" si="194"/>
        <v>-0.78948094844375127</v>
      </c>
      <c r="L1509">
        <f t="shared" si="195"/>
        <v>0</v>
      </c>
    </row>
    <row r="1510" spans="1:12" x14ac:dyDescent="0.3">
      <c r="A1510">
        <v>1509</v>
      </c>
      <c r="B1510" s="5" t="s">
        <v>7838</v>
      </c>
      <c r="C1510" s="6">
        <v>7.7350000000000003</v>
      </c>
      <c r="D1510" s="6">
        <v>4.4850000000000001E-2</v>
      </c>
      <c r="E1510" s="10">
        <f t="shared" si="191"/>
        <v>-1.5776637111238494E-2</v>
      </c>
      <c r="F1510">
        <f t="shared" si="192"/>
        <v>0.98434716212776796</v>
      </c>
      <c r="G1510">
        <f t="shared" si="189"/>
        <v>7.7061443950019362</v>
      </c>
      <c r="H1510">
        <f t="shared" si="193"/>
        <v>4.5262054988759112E-2</v>
      </c>
      <c r="I1510" t="str">
        <f t="shared" si="190"/>
        <v>2006</v>
      </c>
      <c r="J1510">
        <f t="shared" si="196"/>
        <v>-1.8143075629230265</v>
      </c>
      <c r="K1510">
        <f t="shared" si="194"/>
        <v>-0.66680932374563273</v>
      </c>
      <c r="L1510">
        <f t="shared" si="195"/>
        <v>0</v>
      </c>
    </row>
    <row r="1511" spans="1:12" x14ac:dyDescent="0.3">
      <c r="A1511">
        <v>1510</v>
      </c>
      <c r="B1511" s="5" t="s">
        <v>7836</v>
      </c>
      <c r="C1511" s="6">
        <v>7.4790000000000001</v>
      </c>
      <c r="D1511" s="6">
        <v>4.4900000000000002E-2</v>
      </c>
      <c r="E1511" s="10">
        <f t="shared" si="191"/>
        <v>-3.3656390815498913E-2</v>
      </c>
      <c r="F1511">
        <f t="shared" si="192"/>
        <v>0.96690368455074338</v>
      </c>
      <c r="G1511">
        <f t="shared" si="189"/>
        <v>7.4510683630245724</v>
      </c>
      <c r="H1511">
        <f t="shared" si="193"/>
        <v>4.1905492718121155E-2</v>
      </c>
      <c r="I1511" t="str">
        <f t="shared" si="190"/>
        <v>2006</v>
      </c>
      <c r="J1511">
        <f t="shared" si="196"/>
        <v>-1.6241607090446668</v>
      </c>
      <c r="K1511">
        <f t="shared" si="194"/>
        <v>-0.41173329176826901</v>
      </c>
      <c r="L1511">
        <f t="shared" si="195"/>
        <v>0</v>
      </c>
    </row>
    <row r="1512" spans="1:12" x14ac:dyDescent="0.3">
      <c r="A1512">
        <v>1511</v>
      </c>
      <c r="B1512" s="5" t="s">
        <v>7834</v>
      </c>
      <c r="C1512" s="6">
        <v>7.3159999999999998</v>
      </c>
      <c r="D1512" s="6">
        <v>4.4989999999999995E-2</v>
      </c>
      <c r="E1512" s="10">
        <f t="shared" si="191"/>
        <v>-2.2035362680911344E-2</v>
      </c>
      <c r="F1512">
        <f t="shared" si="192"/>
        <v>0.97820564246557018</v>
      </c>
      <c r="G1512">
        <f t="shared" si="189"/>
        <v>7.2886224502339667</v>
      </c>
      <c r="H1512">
        <f t="shared" si="193"/>
        <v>4.0877624837616928E-2</v>
      </c>
      <c r="I1512" t="str">
        <f t="shared" si="190"/>
        <v>2006</v>
      </c>
      <c r="J1512">
        <f t="shared" si="196"/>
        <v>-1.5497819859913093</v>
      </c>
      <c r="K1512">
        <f t="shared" si="194"/>
        <v>-0.52551823119490493</v>
      </c>
      <c r="L1512">
        <f t="shared" si="195"/>
        <v>0</v>
      </c>
    </row>
    <row r="1513" spans="1:12" x14ac:dyDescent="0.3">
      <c r="A1513">
        <v>1512</v>
      </c>
      <c r="B1513" s="5" t="s">
        <v>7832</v>
      </c>
      <c r="C1513" s="6">
        <v>7.2430000000000003</v>
      </c>
      <c r="D1513" s="6">
        <v>4.5240000000000002E-2</v>
      </c>
      <c r="E1513" s="10">
        <f t="shared" si="191"/>
        <v>-1.0028245315430144E-2</v>
      </c>
      <c r="F1513">
        <f t="shared" si="192"/>
        <v>0.99002186987424834</v>
      </c>
      <c r="G1513">
        <f t="shared" si="189"/>
        <v>7.2157452973950997</v>
      </c>
      <c r="H1513">
        <f t="shared" si="193"/>
        <v>4.0881425885220188E-2</v>
      </c>
      <c r="I1513" t="str">
        <f t="shared" si="190"/>
        <v>2006</v>
      </c>
      <c r="J1513">
        <f t="shared" si="196"/>
        <v>-1.5344287621980452</v>
      </c>
      <c r="K1513">
        <f t="shared" si="194"/>
        <v>-0.52744417829438017</v>
      </c>
      <c r="L1513">
        <f t="shared" si="195"/>
        <v>0</v>
      </c>
    </row>
    <row r="1514" spans="1:12" x14ac:dyDescent="0.3">
      <c r="A1514">
        <v>1513</v>
      </c>
      <c r="B1514" s="5" t="s">
        <v>7830</v>
      </c>
      <c r="C1514" s="6">
        <v>7.1139999999999999</v>
      </c>
      <c r="D1514" s="6">
        <v>4.5419999999999995E-2</v>
      </c>
      <c r="E1514" s="10">
        <f t="shared" si="191"/>
        <v>-1.7970811686925568E-2</v>
      </c>
      <c r="F1514">
        <f t="shared" si="192"/>
        <v>0.98218970040038656</v>
      </c>
      <c r="G1514">
        <f t="shared" si="189"/>
        <v>7.0871244041506234</v>
      </c>
      <c r="H1514">
        <f t="shared" si="193"/>
        <v>4.0789413526469614E-2</v>
      </c>
      <c r="I1514" t="str">
        <f t="shared" si="190"/>
        <v>2006</v>
      </c>
      <c r="J1514">
        <f t="shared" si="196"/>
        <v>-1.5036855208549968</v>
      </c>
      <c r="K1514">
        <f t="shared" si="194"/>
        <v>-0.39882328504990383</v>
      </c>
      <c r="L1514">
        <f t="shared" si="195"/>
        <v>0</v>
      </c>
    </row>
    <row r="1515" spans="1:12" x14ac:dyDescent="0.3">
      <c r="A1515">
        <v>1514</v>
      </c>
      <c r="B1515" s="5" t="s">
        <v>7828</v>
      </c>
      <c r="C1515" s="6">
        <v>7.0659999999999998</v>
      </c>
      <c r="D1515" s="6">
        <v>4.5370000000000001E-2</v>
      </c>
      <c r="E1515" s="10">
        <f t="shared" si="191"/>
        <v>-6.7701245893100103E-3</v>
      </c>
      <c r="F1515">
        <f t="shared" si="192"/>
        <v>0.99325274107393868</v>
      </c>
      <c r="G1515">
        <f t="shared" si="189"/>
        <v>7.0393350712563034</v>
      </c>
      <c r="H1515">
        <f t="shared" si="193"/>
        <v>4.0117287435164656E-2</v>
      </c>
      <c r="I1515" t="str">
        <f t="shared" si="190"/>
        <v>2006</v>
      </c>
      <c r="J1515">
        <f t="shared" si="196"/>
        <v>-1.4689354058818975</v>
      </c>
      <c r="K1515">
        <f t="shared" si="194"/>
        <v>-0.35103395215558386</v>
      </c>
      <c r="L1515">
        <f t="shared" si="195"/>
        <v>0</v>
      </c>
    </row>
    <row r="1516" spans="1:12" x14ac:dyDescent="0.3">
      <c r="A1516">
        <v>1515</v>
      </c>
      <c r="B1516" s="5" t="s">
        <v>7827</v>
      </c>
      <c r="C1516" s="6">
        <v>7.1340000000000003</v>
      </c>
      <c r="D1516" s="6">
        <v>4.5309999999999996E-2</v>
      </c>
      <c r="E1516" s="10">
        <f t="shared" si="191"/>
        <v>9.5775379997463279E-3</v>
      </c>
      <c r="F1516">
        <f t="shared" si="192"/>
        <v>1.009623549391452</v>
      </c>
      <c r="G1516">
        <f t="shared" si="189"/>
        <v>7.1071139954786569</v>
      </c>
      <c r="H1516">
        <f t="shared" si="193"/>
        <v>3.9983370892842991E-2</v>
      </c>
      <c r="I1516" t="str">
        <f t="shared" si="190"/>
        <v>2006</v>
      </c>
      <c r="J1516">
        <f t="shared" si="196"/>
        <v>-1.4781284891364637</v>
      </c>
      <c r="K1516">
        <f t="shared" si="194"/>
        <v>-0.41881287637793729</v>
      </c>
      <c r="L1516">
        <f t="shared" si="195"/>
        <v>0</v>
      </c>
    </row>
    <row r="1517" spans="1:12" x14ac:dyDescent="0.3">
      <c r="A1517">
        <v>1516</v>
      </c>
      <c r="B1517" s="5" t="s">
        <v>7825</v>
      </c>
      <c r="C1517" s="6">
        <v>7.1820000000000004</v>
      </c>
      <c r="D1517" s="6">
        <v>4.5289999999999997E-2</v>
      </c>
      <c r="E1517" s="10">
        <f t="shared" si="191"/>
        <v>6.7058088671914217E-3</v>
      </c>
      <c r="F1517">
        <f t="shared" si="192"/>
        <v>1.0067283431455005</v>
      </c>
      <c r="G1517">
        <f t="shared" si="189"/>
        <v>7.1549450221128597</v>
      </c>
      <c r="H1517">
        <f t="shared" si="193"/>
        <v>3.8518302533332494E-2</v>
      </c>
      <c r="I1517" t="str">
        <f t="shared" si="190"/>
        <v>2006</v>
      </c>
      <c r="J1517">
        <f t="shared" si="196"/>
        <v>-1.4335503184740324</v>
      </c>
      <c r="K1517">
        <f t="shared" si="194"/>
        <v>-0.63277641259051975</v>
      </c>
      <c r="L1517">
        <f t="shared" si="195"/>
        <v>0</v>
      </c>
    </row>
    <row r="1518" spans="1:12" x14ac:dyDescent="0.3">
      <c r="A1518">
        <v>1517</v>
      </c>
      <c r="B1518" s="5" t="s">
        <v>7823</v>
      </c>
      <c r="C1518" s="6">
        <v>7.7309999999999999</v>
      </c>
      <c r="D1518" s="6">
        <v>4.5339999999999998E-2</v>
      </c>
      <c r="E1518" s="10">
        <f t="shared" si="191"/>
        <v>7.3660324534446472E-2</v>
      </c>
      <c r="F1518">
        <f t="shared" si="192"/>
        <v>1.0764411027568921</v>
      </c>
      <c r="G1518">
        <f t="shared" si="189"/>
        <v>7.7018448186811677</v>
      </c>
      <c r="H1518">
        <f t="shared" si="193"/>
        <v>4.1211607522694621E-2</v>
      </c>
      <c r="I1518" t="str">
        <f t="shared" si="190"/>
        <v>2006</v>
      </c>
      <c r="J1518">
        <f t="shared" si="196"/>
        <v>-1.6510256473961291</v>
      </c>
      <c r="K1518">
        <f t="shared" si="194"/>
        <v>-1.1796762091588278</v>
      </c>
      <c r="L1518">
        <f t="shared" si="195"/>
        <v>0</v>
      </c>
    </row>
    <row r="1519" spans="1:12" x14ac:dyDescent="0.3">
      <c r="A1519">
        <v>1518</v>
      </c>
      <c r="B1519" s="5" t="s">
        <v>7822</v>
      </c>
      <c r="C1519" s="6">
        <v>7.2830000000000004</v>
      </c>
      <c r="D1519" s="6">
        <v>4.5579999999999996E-2</v>
      </c>
      <c r="E1519" s="10">
        <f t="shared" si="191"/>
        <v>-5.9695355102559508E-2</v>
      </c>
      <c r="F1519">
        <f t="shared" si="192"/>
        <v>0.942051481050317</v>
      </c>
      <c r="G1519">
        <f t="shared" si="189"/>
        <v>7.2553892090230363</v>
      </c>
      <c r="H1519">
        <f t="shared" si="193"/>
        <v>4.2144758199088132E-2</v>
      </c>
      <c r="I1519" t="str">
        <f t="shared" si="190"/>
        <v>2006</v>
      </c>
      <c r="J1519">
        <f t="shared" si="196"/>
        <v>-1.5905370199262217</v>
      </c>
      <c r="K1519">
        <f t="shared" si="194"/>
        <v>-0.7332205995006964</v>
      </c>
      <c r="L1519">
        <f t="shared" si="195"/>
        <v>0</v>
      </c>
    </row>
    <row r="1520" spans="1:12" x14ac:dyDescent="0.3">
      <c r="A1520">
        <v>1519</v>
      </c>
      <c r="B1520" s="5" t="s">
        <v>7820</v>
      </c>
      <c r="C1520" s="6">
        <v>7.4580000000000002</v>
      </c>
      <c r="D1520" s="6">
        <v>4.5570000000000006E-2</v>
      </c>
      <c r="E1520" s="10">
        <f t="shared" si="191"/>
        <v>2.3744416520850901E-2</v>
      </c>
      <c r="F1520">
        <f t="shared" si="192"/>
        <v>1.0240285596594809</v>
      </c>
      <c r="G1520">
        <f t="shared" si="189"/>
        <v>7.4297319529255148</v>
      </c>
      <c r="H1520">
        <f t="shared" si="193"/>
        <v>4.2541452635292888E-2</v>
      </c>
      <c r="I1520" t="str">
        <f t="shared" si="190"/>
        <v>2006</v>
      </c>
      <c r="J1520">
        <f t="shared" si="196"/>
        <v>-1.644087629898946</v>
      </c>
      <c r="K1520">
        <f t="shared" si="194"/>
        <v>-0.9075633434031749</v>
      </c>
      <c r="L1520">
        <f t="shared" si="195"/>
        <v>0</v>
      </c>
    </row>
    <row r="1521" spans="1:12" x14ac:dyDescent="0.3">
      <c r="A1521">
        <v>1520</v>
      </c>
      <c r="B1521" s="5" t="s">
        <v>7818</v>
      </c>
      <c r="C1521" s="6">
        <v>7.1120000000000001</v>
      </c>
      <c r="D1521" s="6">
        <v>4.5759999999999995E-2</v>
      </c>
      <c r="E1521" s="10">
        <f t="shared" si="191"/>
        <v>-4.7503783545025602E-2</v>
      </c>
      <c r="F1521">
        <f t="shared" si="192"/>
        <v>0.95360686511128989</v>
      </c>
      <c r="G1521">
        <f t="shared" si="189"/>
        <v>7.0849312172807943</v>
      </c>
      <c r="H1521">
        <f t="shared" si="193"/>
        <v>4.3163666404686912E-2</v>
      </c>
      <c r="I1521" t="str">
        <f t="shared" si="190"/>
        <v>2006</v>
      </c>
      <c r="J1521">
        <f t="shared" si="196"/>
        <v>-1.5907189922511897</v>
      </c>
      <c r="K1521">
        <f t="shared" si="194"/>
        <v>-0.56276260775845444</v>
      </c>
      <c r="L1521">
        <f t="shared" si="195"/>
        <v>0</v>
      </c>
    </row>
    <row r="1522" spans="1:12" x14ac:dyDescent="0.3">
      <c r="A1522">
        <v>1521</v>
      </c>
      <c r="B1522" s="5" t="s">
        <v>7816</v>
      </c>
      <c r="C1522" s="6">
        <v>6.7889999999999997</v>
      </c>
      <c r="D1522" s="6">
        <v>4.5860000000000005E-2</v>
      </c>
      <c r="E1522" s="10">
        <f t="shared" si="191"/>
        <v>-4.6479842892093552E-2</v>
      </c>
      <c r="F1522">
        <f t="shared" si="192"/>
        <v>0.9545838020247468</v>
      </c>
      <c r="G1522">
        <f t="shared" si="189"/>
        <v>6.7631042190390618</v>
      </c>
      <c r="H1522">
        <f t="shared" si="193"/>
        <v>4.3504239302507339E-2</v>
      </c>
      <c r="I1522" t="str">
        <f t="shared" si="190"/>
        <v>2006</v>
      </c>
      <c r="J1522">
        <f t="shared" si="196"/>
        <v>-1.5304430013181332</v>
      </c>
      <c r="K1522">
        <f t="shared" si="194"/>
        <v>-0.24093560951672188</v>
      </c>
      <c r="L1522">
        <f t="shared" si="195"/>
        <v>0</v>
      </c>
    </row>
    <row r="1523" spans="1:12" x14ac:dyDescent="0.3">
      <c r="A1523">
        <v>1522</v>
      </c>
      <c r="B1523" s="5" t="s">
        <v>7815</v>
      </c>
      <c r="C1523" s="6">
        <v>6.7140000000000004</v>
      </c>
      <c r="D1523" s="6">
        <v>4.6020000000000005E-2</v>
      </c>
      <c r="E1523" s="10">
        <f t="shared" si="191"/>
        <v>-1.1108756761666739E-2</v>
      </c>
      <c r="F1523">
        <f t="shared" si="192"/>
        <v>0.98895271763146275</v>
      </c>
      <c r="G1523">
        <f t="shared" si="189"/>
        <v>6.6883011191007196</v>
      </c>
      <c r="H1523">
        <f t="shared" si="193"/>
        <v>4.3480124923144021E-2</v>
      </c>
      <c r="I1523" t="str">
        <f t="shared" si="190"/>
        <v>2006</v>
      </c>
      <c r="J1523">
        <f t="shared" si="196"/>
        <v>-1.5126766440150967</v>
      </c>
      <c r="K1523">
        <f t="shared" si="194"/>
        <v>-0.16613250957837966</v>
      </c>
      <c r="L1523">
        <f t="shared" si="195"/>
        <v>0</v>
      </c>
    </row>
    <row r="1524" spans="1:12" x14ac:dyDescent="0.3">
      <c r="A1524">
        <v>1523</v>
      </c>
      <c r="B1524" s="5" t="s">
        <v>7813</v>
      </c>
      <c r="C1524" s="6">
        <v>6.7329999999999997</v>
      </c>
      <c r="D1524" s="6">
        <v>4.5940000000000002E-2</v>
      </c>
      <c r="E1524" s="10">
        <f t="shared" si="191"/>
        <v>2.8259110053005651E-3</v>
      </c>
      <c r="F1524">
        <f t="shared" si="192"/>
        <v>1.0028299076556448</v>
      </c>
      <c r="G1524">
        <f t="shared" si="189"/>
        <v>6.7072731086459267</v>
      </c>
      <c r="H1524">
        <f t="shared" si="193"/>
        <v>4.2473118046102036E-2</v>
      </c>
      <c r="I1524" t="str">
        <f t="shared" si="190"/>
        <v>2006</v>
      </c>
      <c r="J1524">
        <f t="shared" si="196"/>
        <v>-1.4818342745568205</v>
      </c>
      <c r="K1524">
        <f t="shared" si="194"/>
        <v>-0.18510449912358684</v>
      </c>
      <c r="L1524">
        <f t="shared" si="195"/>
        <v>0</v>
      </c>
    </row>
    <row r="1525" spans="1:12" x14ac:dyDescent="0.3">
      <c r="A1525">
        <v>1524</v>
      </c>
      <c r="B1525" s="5" t="s">
        <v>7811</v>
      </c>
      <c r="C1525" s="6">
        <v>6.76</v>
      </c>
      <c r="D1525" s="6">
        <v>4.5940000000000002E-2</v>
      </c>
      <c r="E1525" s="10">
        <f t="shared" si="191"/>
        <v>4.0020804917290168E-3</v>
      </c>
      <c r="F1525">
        <f t="shared" si="192"/>
        <v>1.0040100995098769</v>
      </c>
      <c r="G1525">
        <f t="shared" si="189"/>
        <v>6.7341699412515172</v>
      </c>
      <c r="H1525">
        <f t="shared" si="193"/>
        <v>4.1762517923636333E-2</v>
      </c>
      <c r="I1525" t="str">
        <f t="shared" si="190"/>
        <v>2006</v>
      </c>
      <c r="J1525">
        <f t="shared" si="196"/>
        <v>-1.4628852045871992</v>
      </c>
      <c r="K1525">
        <f t="shared" si="194"/>
        <v>-0.21200133172917734</v>
      </c>
      <c r="L1525">
        <f t="shared" si="195"/>
        <v>0</v>
      </c>
    </row>
    <row r="1526" spans="1:12" x14ac:dyDescent="0.3">
      <c r="A1526">
        <v>1525</v>
      </c>
      <c r="B1526" s="5" t="s">
        <v>7809</v>
      </c>
      <c r="C1526" s="6">
        <v>6.79</v>
      </c>
      <c r="D1526" s="6">
        <v>4.5919999999999996E-2</v>
      </c>
      <c r="E1526" s="10">
        <f t="shared" si="191"/>
        <v>4.4280515157320037E-3</v>
      </c>
      <c r="F1526">
        <f t="shared" si="192"/>
        <v>1.0044378698224852</v>
      </c>
      <c r="G1526">
        <f t="shared" si="189"/>
        <v>6.764066584248198</v>
      </c>
      <c r="H1526">
        <f t="shared" si="193"/>
        <v>4.1390904950529786E-2</v>
      </c>
      <c r="I1526" t="str">
        <f t="shared" si="190"/>
        <v>2006</v>
      </c>
      <c r="J1526">
        <f t="shared" si="196"/>
        <v>-1.4563048517001265</v>
      </c>
      <c r="K1526">
        <f t="shared" si="194"/>
        <v>-0.24189797472585806</v>
      </c>
      <c r="L1526">
        <f t="shared" si="195"/>
        <v>0</v>
      </c>
    </row>
    <row r="1527" spans="1:12" x14ac:dyDescent="0.3">
      <c r="A1527">
        <v>1526</v>
      </c>
      <c r="B1527" s="5" t="s">
        <v>7807</v>
      </c>
      <c r="C1527" s="6">
        <v>6.5469999999999997</v>
      </c>
      <c r="D1527" s="6">
        <v>4.5599999999999995E-2</v>
      </c>
      <c r="E1527" s="10">
        <f t="shared" si="191"/>
        <v>-3.6444012111650541E-2</v>
      </c>
      <c r="F1527">
        <f t="shared" si="192"/>
        <v>0.96421207658321051</v>
      </c>
      <c r="G1527">
        <f t="shared" si="189"/>
        <v>6.5221686095223399</v>
      </c>
      <c r="H1527">
        <f t="shared" si="193"/>
        <v>4.0558186806830099E-2</v>
      </c>
      <c r="I1527" t="str">
        <f t="shared" si="190"/>
        <v>2006</v>
      </c>
      <c r="J1527">
        <f t="shared" si="196"/>
        <v>-1.3759734487795301</v>
      </c>
      <c r="K1527">
        <f t="shared" si="194"/>
        <v>5.381162931666772E-2</v>
      </c>
      <c r="L1527">
        <f t="shared" si="195"/>
        <v>0</v>
      </c>
    </row>
    <row r="1528" spans="1:12" x14ac:dyDescent="0.3">
      <c r="A1528">
        <v>1527</v>
      </c>
      <c r="B1528" s="5" t="s">
        <v>7805</v>
      </c>
      <c r="C1528" s="6">
        <v>6.6779999999999999</v>
      </c>
      <c r="D1528" s="6">
        <v>4.5890000000000007E-2</v>
      </c>
      <c r="E1528" s="10">
        <f t="shared" si="191"/>
        <v>1.9811612062508491E-2</v>
      </c>
      <c r="F1528">
        <f t="shared" si="192"/>
        <v>1.0200091645028257</v>
      </c>
      <c r="G1528">
        <f t="shared" si="189"/>
        <v>6.652510983187371</v>
      </c>
      <c r="H1528">
        <f t="shared" si="193"/>
        <v>3.8867653140125191E-2</v>
      </c>
      <c r="I1528" t="str">
        <f t="shared" si="190"/>
        <v>2006</v>
      </c>
      <c r="J1528">
        <f t="shared" si="196"/>
        <v>-1.3449725452011569</v>
      </c>
      <c r="K1528">
        <f t="shared" si="194"/>
        <v>-7.6530744348363378E-2</v>
      </c>
      <c r="L1528">
        <f t="shared" si="195"/>
        <v>0</v>
      </c>
    </row>
    <row r="1529" spans="1:12" x14ac:dyDescent="0.3">
      <c r="A1529">
        <v>1528</v>
      </c>
      <c r="B1529" s="5" t="s">
        <v>7803</v>
      </c>
      <c r="C1529" s="6">
        <v>6.6479999999999997</v>
      </c>
      <c r="D1529" s="6">
        <v>4.5739999999999996E-2</v>
      </c>
      <c r="E1529" s="10">
        <f t="shared" si="191"/>
        <v>-4.5024839683157902E-3</v>
      </c>
      <c r="F1529">
        <f t="shared" si="192"/>
        <v>0.9955076370170709</v>
      </c>
      <c r="G1529">
        <f t="shared" si="189"/>
        <v>6.6227082724389792</v>
      </c>
      <c r="H1529">
        <f t="shared" si="193"/>
        <v>3.8676596746880544E-2</v>
      </c>
      <c r="I1529" t="str">
        <f t="shared" si="190"/>
        <v>2006</v>
      </c>
      <c r="J1529">
        <f t="shared" si="196"/>
        <v>-1.3323654980111637</v>
      </c>
      <c r="K1529">
        <f t="shared" si="194"/>
        <v>-4.6728033599971575E-2</v>
      </c>
      <c r="L1529">
        <f t="shared" si="195"/>
        <v>0</v>
      </c>
    </row>
    <row r="1530" spans="1:12" x14ac:dyDescent="0.3">
      <c r="A1530">
        <v>1529</v>
      </c>
      <c r="B1530" s="5" t="s">
        <v>7801</v>
      </c>
      <c r="C1530" s="6">
        <v>6.601</v>
      </c>
      <c r="D1530" s="6">
        <v>4.5570000000000006E-2</v>
      </c>
      <c r="E1530" s="10">
        <f t="shared" si="191"/>
        <v>-7.0949048465132718E-3</v>
      </c>
      <c r="F1530">
        <f t="shared" si="192"/>
        <v>0.9929302045728039</v>
      </c>
      <c r="G1530">
        <f t="shared" si="189"/>
        <v>6.5759802388390076</v>
      </c>
      <c r="H1530">
        <f t="shared" si="193"/>
        <v>3.8543655701029821E-2</v>
      </c>
      <c r="I1530" t="str">
        <f t="shared" si="190"/>
        <v>2006</v>
      </c>
      <c r="J1530">
        <f t="shared" si="196"/>
        <v>-1.3184173309504179</v>
      </c>
      <c r="K1530">
        <f t="shared" si="194"/>
        <v>4.4752194233336873E-2</v>
      </c>
      <c r="L1530">
        <f t="shared" si="195"/>
        <v>0</v>
      </c>
    </row>
    <row r="1531" spans="1:12" x14ac:dyDescent="0.3">
      <c r="A1531">
        <v>1530</v>
      </c>
      <c r="B1531" s="5" t="s">
        <v>7799</v>
      </c>
      <c r="C1531" s="6">
        <v>6.6459999999999999</v>
      </c>
      <c r="D1531" s="6">
        <v>4.5710000000000001E-2</v>
      </c>
      <c r="E1531" s="10">
        <f t="shared" si="191"/>
        <v>6.7940172257687243E-3</v>
      </c>
      <c r="F1531">
        <f t="shared" si="192"/>
        <v>1.0068171489168307</v>
      </c>
      <c r="G1531">
        <f t="shared" si="189"/>
        <v>6.6207324330723445</v>
      </c>
      <c r="H1531">
        <f t="shared" si="193"/>
        <v>3.8458765173895321E-2</v>
      </c>
      <c r="I1531" t="str">
        <f t="shared" si="190"/>
        <v>2006</v>
      </c>
      <c r="J1531">
        <f t="shared" si="196"/>
        <v>-1.324466180686942</v>
      </c>
      <c r="K1531">
        <f t="shared" si="194"/>
        <v>0.18802042973641075</v>
      </c>
      <c r="L1531">
        <f t="shared" si="195"/>
        <v>0</v>
      </c>
    </row>
    <row r="1532" spans="1:12" x14ac:dyDescent="0.3">
      <c r="A1532">
        <v>1531</v>
      </c>
      <c r="B1532" s="5" t="s">
        <v>7797</v>
      </c>
      <c r="C1532" s="6">
        <v>7.0069999999999997</v>
      </c>
      <c r="D1532" s="6">
        <v>4.5860000000000005E-2</v>
      </c>
      <c r="E1532" s="10">
        <f t="shared" si="191"/>
        <v>5.2894479455994278E-2</v>
      </c>
      <c r="F1532">
        <f t="shared" si="192"/>
        <v>1.054318386999699</v>
      </c>
      <c r="G1532">
        <f t="shared" si="189"/>
        <v>6.9802726856395205</v>
      </c>
      <c r="H1532">
        <f t="shared" si="193"/>
        <v>3.9694370998473123E-2</v>
      </c>
      <c r="I1532" t="str">
        <f t="shared" si="190"/>
        <v>2006</v>
      </c>
      <c r="J1532">
        <f t="shared" si="196"/>
        <v>-1.4412549563521353</v>
      </c>
      <c r="K1532">
        <f t="shared" si="194"/>
        <v>-0.17151982283076528</v>
      </c>
      <c r="L1532">
        <f t="shared" si="195"/>
        <v>0</v>
      </c>
    </row>
    <row r="1533" spans="1:12" x14ac:dyDescent="0.3">
      <c r="A1533">
        <v>1532</v>
      </c>
      <c r="B1533" s="5" t="s">
        <v>7795</v>
      </c>
      <c r="C1533" s="6">
        <v>7.1669999999999998</v>
      </c>
      <c r="D1533" s="6">
        <v>4.5739999999999996E-2</v>
      </c>
      <c r="E1533" s="10">
        <f t="shared" si="191"/>
        <v>2.2577507623385323E-2</v>
      </c>
      <c r="F1533">
        <f t="shared" si="192"/>
        <v>1.0228343085485943</v>
      </c>
      <c r="G1533">
        <f t="shared" si="189"/>
        <v>7.139733782877582</v>
      </c>
      <c r="H1533">
        <f t="shared" si="193"/>
        <v>3.3465947488183559E-2</v>
      </c>
      <c r="I1533" t="str">
        <f t="shared" si="190"/>
        <v>2006</v>
      </c>
      <c r="J1533">
        <f t="shared" si="196"/>
        <v>-1.2428669643414416</v>
      </c>
      <c r="K1533">
        <f t="shared" si="194"/>
        <v>-0.33098092006882673</v>
      </c>
      <c r="L1533">
        <f t="shared" si="195"/>
        <v>0</v>
      </c>
    </row>
    <row r="1534" spans="1:12" x14ac:dyDescent="0.3">
      <c r="A1534">
        <v>1533</v>
      </c>
      <c r="B1534" s="5" t="s">
        <v>7793</v>
      </c>
      <c r="C1534" s="6">
        <v>7.1429999999999998</v>
      </c>
      <c r="D1534" s="6">
        <v>4.5789999999999997E-2</v>
      </c>
      <c r="E1534" s="10">
        <f t="shared" si="191"/>
        <v>-3.3543008389467581E-3</v>
      </c>
      <c r="F1534">
        <f t="shared" si="192"/>
        <v>0.99665131854332356</v>
      </c>
      <c r="G1534">
        <f t="shared" si="189"/>
        <v>7.1157954395438194</v>
      </c>
      <c r="H1534">
        <f t="shared" si="193"/>
        <v>3.3481297631608072E-2</v>
      </c>
      <c r="I1534" t="str">
        <f t="shared" si="190"/>
        <v>2006</v>
      </c>
      <c r="J1534">
        <f t="shared" si="196"/>
        <v>-1.2392680037233303</v>
      </c>
      <c r="K1534">
        <f t="shared" si="194"/>
        <v>-0.30704257673506419</v>
      </c>
      <c r="L1534">
        <f t="shared" si="195"/>
        <v>0</v>
      </c>
    </row>
    <row r="1535" spans="1:12" x14ac:dyDescent="0.3">
      <c r="A1535">
        <v>1534</v>
      </c>
      <c r="B1535" s="5" t="s">
        <v>7791</v>
      </c>
      <c r="C1535" s="6">
        <v>7.2670000000000003</v>
      </c>
      <c r="D1535" s="6">
        <v>4.5880000000000004E-2</v>
      </c>
      <c r="E1535" s="10">
        <f t="shared" si="191"/>
        <v>1.7210695461663521E-2</v>
      </c>
      <c r="F1535">
        <f t="shared" si="192"/>
        <v>1.017359652806944</v>
      </c>
      <c r="G1535">
        <f t="shared" si="189"/>
        <v>7.2392688830993066</v>
      </c>
      <c r="H1535">
        <f t="shared" si="193"/>
        <v>3.2012501872657903E-2</v>
      </c>
      <c r="I1535" t="str">
        <f t="shared" si="190"/>
        <v>2006</v>
      </c>
      <c r="J1535">
        <f t="shared" si="196"/>
        <v>-1.2054628341596036</v>
      </c>
      <c r="K1535">
        <f t="shared" si="194"/>
        <v>-0.43051602029055136</v>
      </c>
      <c r="L1535">
        <f t="shared" si="195"/>
        <v>0</v>
      </c>
    </row>
    <row r="1536" spans="1:12" x14ac:dyDescent="0.3">
      <c r="A1536">
        <v>1535</v>
      </c>
      <c r="B1536" s="5" t="s">
        <v>7789</v>
      </c>
      <c r="C1536" s="6">
        <v>7.0529999999999999</v>
      </c>
      <c r="D1536" s="6">
        <v>4.5970000000000004E-2</v>
      </c>
      <c r="E1536" s="10">
        <f t="shared" si="191"/>
        <v>-2.9890493408456707E-2</v>
      </c>
      <c r="F1536">
        <f t="shared" si="192"/>
        <v>0.97055180955002063</v>
      </c>
      <c r="G1536">
        <f t="shared" si="189"/>
        <v>7.0260328188674395</v>
      </c>
      <c r="H1536">
        <f t="shared" si="193"/>
        <v>3.1533837098125864E-2</v>
      </c>
      <c r="I1536" t="str">
        <f t="shared" si="190"/>
        <v>2006</v>
      </c>
      <c r="J1536">
        <f t="shared" si="196"/>
        <v>-1.1524616817461681</v>
      </c>
      <c r="K1536">
        <f t="shared" si="194"/>
        <v>-0.21727995605868422</v>
      </c>
      <c r="L1536">
        <f t="shared" si="195"/>
        <v>0</v>
      </c>
    </row>
    <row r="1537" spans="1:12" x14ac:dyDescent="0.3">
      <c r="A1537">
        <v>1536</v>
      </c>
      <c r="B1537" s="5" t="s">
        <v>7787</v>
      </c>
      <c r="C1537" s="6">
        <v>6.835</v>
      </c>
      <c r="D1537" s="6">
        <v>4.6170000000000003E-2</v>
      </c>
      <c r="E1537" s="10">
        <f t="shared" si="191"/>
        <v>-3.139658805012923E-2</v>
      </c>
      <c r="F1537">
        <f t="shared" si="192"/>
        <v>0.96909116687934216</v>
      </c>
      <c r="G1537">
        <f t="shared" si="189"/>
        <v>6.8087528628087552</v>
      </c>
      <c r="H1537">
        <f t="shared" si="193"/>
        <v>3.1074186502074379E-2</v>
      </c>
      <c r="I1537" t="str">
        <f t="shared" si="190"/>
        <v>2006</v>
      </c>
      <c r="J1537">
        <f t="shared" si="196"/>
        <v>-1.1005425531112512</v>
      </c>
      <c r="K1537">
        <f t="shared" si="194"/>
        <v>3.2679433112955181E-2</v>
      </c>
      <c r="L1537">
        <f t="shared" si="195"/>
        <v>0</v>
      </c>
    </row>
    <row r="1538" spans="1:12" x14ac:dyDescent="0.3">
      <c r="A1538">
        <v>1537</v>
      </c>
      <c r="B1538" s="5" t="s">
        <v>7785</v>
      </c>
      <c r="C1538" s="6">
        <v>6.8680000000000003</v>
      </c>
      <c r="D1538" s="6">
        <v>4.6509999999999996E-2</v>
      </c>
      <c r="E1538" s="10">
        <f t="shared" si="191"/>
        <v>4.8164728593161968E-3</v>
      </c>
      <c r="F1538">
        <f t="shared" si="192"/>
        <v>1.004828090709583</v>
      </c>
      <c r="G1538">
        <f t="shared" si="189"/>
        <v>6.8414322959217104</v>
      </c>
      <c r="H1538">
        <f t="shared" si="193"/>
        <v>2.8463206540700409E-2</v>
      </c>
      <c r="I1538" t="str">
        <f t="shared" si="190"/>
        <v>2006</v>
      </c>
      <c r="J1538">
        <f t="shared" si="196"/>
        <v>-1.0129088327779687</v>
      </c>
      <c r="K1538">
        <f t="shared" si="194"/>
        <v>8.452112783134158E-2</v>
      </c>
      <c r="L1538">
        <f t="shared" si="195"/>
        <v>0</v>
      </c>
    </row>
    <row r="1539" spans="1:12" x14ac:dyDescent="0.3">
      <c r="A1539">
        <v>1538</v>
      </c>
      <c r="B1539" s="5" t="s">
        <v>7783</v>
      </c>
      <c r="C1539" s="6">
        <v>6.9530000000000003</v>
      </c>
      <c r="D1539" s="6">
        <v>4.6769999999999999E-2</v>
      </c>
      <c r="E1539" s="10">
        <f t="shared" si="191"/>
        <v>1.2300278081651687E-2</v>
      </c>
      <c r="F1539">
        <f t="shared" si="192"/>
        <v>1.0123762376237624</v>
      </c>
      <c r="G1539">
        <f t="shared" ref="G1539:G1602" si="197">C1539*EXP(-1/12*D1539)</f>
        <v>6.925953423753052</v>
      </c>
      <c r="H1539">
        <f t="shared" si="193"/>
        <v>2.8537649251081983E-2</v>
      </c>
      <c r="I1539" t="str">
        <f t="shared" ref="I1539:I1602" si="198">MID(B1539,7,4)</f>
        <v>2006</v>
      </c>
      <c r="J1539">
        <f t="shared" si="196"/>
        <v>-1.0281045072022708</v>
      </c>
      <c r="K1539">
        <f t="shared" si="194"/>
        <v>0.11171681076746154</v>
      </c>
      <c r="L1539">
        <f t="shared" si="195"/>
        <v>0</v>
      </c>
    </row>
    <row r="1540" spans="1:12" x14ac:dyDescent="0.3">
      <c r="A1540">
        <v>1539</v>
      </c>
      <c r="B1540" s="5" t="s">
        <v>7781</v>
      </c>
      <c r="C1540" s="6">
        <v>7.3280000000000003</v>
      </c>
      <c r="D1540" s="6">
        <v>4.6559999999999997E-2</v>
      </c>
      <c r="E1540" s="10">
        <f t="shared" ref="E1540:E1603" si="199">LN(C1540/C1539)</f>
        <v>5.2529406254948466E-2</v>
      </c>
      <c r="F1540">
        <f t="shared" ref="F1540:F1603" si="200">C1540/C1539</f>
        <v>1.0539335538616426</v>
      </c>
      <c r="G1540">
        <f t="shared" si="197"/>
        <v>7.2996224480513563</v>
      </c>
      <c r="H1540">
        <f t="shared" si="193"/>
        <v>3.0245904746957882E-2</v>
      </c>
      <c r="I1540" t="str">
        <f t="shared" si="198"/>
        <v>2006</v>
      </c>
      <c r="J1540">
        <f t="shared" si="196"/>
        <v>-1.1484351562364947</v>
      </c>
      <c r="K1540">
        <f t="shared" si="194"/>
        <v>-0.35462139622083555</v>
      </c>
      <c r="L1540">
        <f t="shared" si="195"/>
        <v>0</v>
      </c>
    </row>
    <row r="1541" spans="1:12" x14ac:dyDescent="0.3">
      <c r="A1541">
        <v>1540</v>
      </c>
      <c r="B1541" s="5" t="s">
        <v>7779</v>
      </c>
      <c r="C1541" s="6">
        <v>7.29</v>
      </c>
      <c r="D1541" s="6">
        <v>4.6280000000000002E-2</v>
      </c>
      <c r="E1541" s="10">
        <f t="shared" si="199"/>
        <v>-5.1990813512623546E-3</v>
      </c>
      <c r="F1541">
        <f t="shared" si="200"/>
        <v>0.99481441048034935</v>
      </c>
      <c r="G1541">
        <f t="shared" si="197"/>
        <v>7.2619390456548869</v>
      </c>
      <c r="H1541">
        <f t="shared" si="193"/>
        <v>2.9652852576403599E-2</v>
      </c>
      <c r="I1541" t="str">
        <f t="shared" si="198"/>
        <v>2006</v>
      </c>
      <c r="J1541">
        <f t="shared" si="196"/>
        <v>-1.1201045936018241</v>
      </c>
      <c r="K1541">
        <f t="shared" si="194"/>
        <v>-0.5450679875246065</v>
      </c>
      <c r="L1541">
        <f t="shared" si="195"/>
        <v>0</v>
      </c>
    </row>
    <row r="1542" spans="1:12" x14ac:dyDescent="0.3">
      <c r="A1542">
        <v>1541</v>
      </c>
      <c r="B1542" s="5" t="s">
        <v>7777</v>
      </c>
      <c r="C1542" s="6">
        <v>7.0670000000000002</v>
      </c>
      <c r="D1542" s="6">
        <v>4.6020000000000005E-2</v>
      </c>
      <c r="E1542" s="10">
        <f t="shared" si="199"/>
        <v>-3.1067484311849483E-2</v>
      </c>
      <c r="F1542">
        <f t="shared" si="200"/>
        <v>0.96941015089163241</v>
      </c>
      <c r="G1542">
        <f t="shared" si="197"/>
        <v>7.0399499566107808</v>
      </c>
      <c r="H1542">
        <f t="shared" si="193"/>
        <v>2.9919984232397733E-2</v>
      </c>
      <c r="I1542" t="str">
        <f t="shared" si="198"/>
        <v>2006</v>
      </c>
      <c r="J1542">
        <f t="shared" si="196"/>
        <v>-1.0956464424021624</v>
      </c>
      <c r="K1542">
        <f t="shared" si="194"/>
        <v>-0.32307889848050042</v>
      </c>
      <c r="L1542">
        <f t="shared" si="195"/>
        <v>0</v>
      </c>
    </row>
    <row r="1543" spans="1:12" x14ac:dyDescent="0.3">
      <c r="A1543">
        <v>1542</v>
      </c>
      <c r="B1543" s="5" t="s">
        <v>7775</v>
      </c>
      <c r="C1543" s="6">
        <v>7.2140000000000004</v>
      </c>
      <c r="D1543" s="6">
        <v>4.6150000000000004E-2</v>
      </c>
      <c r="E1543" s="10">
        <f t="shared" si="199"/>
        <v>2.0587520772630121E-2</v>
      </c>
      <c r="F1543">
        <f t="shared" si="200"/>
        <v>1.0208009056176597</v>
      </c>
      <c r="G1543">
        <f t="shared" si="197"/>
        <v>7.186309439103999</v>
      </c>
      <c r="H1543">
        <f t="shared" si="193"/>
        <v>3.01282724446525E-2</v>
      </c>
      <c r="I1543" t="str">
        <f t="shared" si="198"/>
        <v>2006</v>
      </c>
      <c r="J1543">
        <f t="shared" si="196"/>
        <v>-1.1262106873505768</v>
      </c>
      <c r="K1543">
        <f t="shared" si="194"/>
        <v>-0.46943838097371859</v>
      </c>
      <c r="L1543">
        <f t="shared" si="195"/>
        <v>0</v>
      </c>
    </row>
    <row r="1544" spans="1:12" x14ac:dyDescent="0.3">
      <c r="A1544">
        <v>1543</v>
      </c>
      <c r="B1544" s="5" t="s">
        <v>7773</v>
      </c>
      <c r="C1544" s="6">
        <v>7.2329999999999997</v>
      </c>
      <c r="D1544" s="6">
        <v>4.5990000000000003E-2</v>
      </c>
      <c r="E1544" s="10">
        <f t="shared" si="199"/>
        <v>2.6303053857963219E-3</v>
      </c>
      <c r="F1544">
        <f t="shared" si="200"/>
        <v>1.0026337676739672</v>
      </c>
      <c r="G1544">
        <f t="shared" si="197"/>
        <v>7.2053325790604204</v>
      </c>
      <c r="H1544">
        <f t="shared" si="193"/>
        <v>2.9941899347332941E-2</v>
      </c>
      <c r="I1544" t="str">
        <f t="shared" si="198"/>
        <v>2006</v>
      </c>
      <c r="J1544">
        <f t="shared" si="196"/>
        <v>-1.1222067540677634</v>
      </c>
      <c r="K1544">
        <f t="shared" si="194"/>
        <v>-0.48846152093013995</v>
      </c>
      <c r="L1544">
        <f t="shared" si="195"/>
        <v>0</v>
      </c>
    </row>
    <row r="1545" spans="1:12" x14ac:dyDescent="0.3">
      <c r="A1545">
        <v>1544</v>
      </c>
      <c r="B1545" s="5" t="s">
        <v>7771</v>
      </c>
      <c r="C1545" s="6">
        <v>7.4870000000000001</v>
      </c>
      <c r="D1545" s="6">
        <v>4.5940000000000002E-2</v>
      </c>
      <c r="E1545" s="10">
        <f t="shared" si="199"/>
        <v>3.4514295381404624E-2</v>
      </c>
      <c r="F1545">
        <f t="shared" si="200"/>
        <v>1.0351168256601688</v>
      </c>
      <c r="G1545">
        <f t="shared" si="197"/>
        <v>7.4583920636316741</v>
      </c>
      <c r="H1545">
        <f t="shared" si="193"/>
        <v>3.0536542782115952E-2</v>
      </c>
      <c r="I1545" t="str">
        <f t="shared" si="198"/>
        <v>2006</v>
      </c>
      <c r="J1545">
        <f t="shared" si="196"/>
        <v>-1.1846896007335126</v>
      </c>
      <c r="K1545">
        <f t="shared" si="194"/>
        <v>-0.74152100550139366</v>
      </c>
      <c r="L1545">
        <f t="shared" si="195"/>
        <v>0</v>
      </c>
    </row>
    <row r="1546" spans="1:12" x14ac:dyDescent="0.3">
      <c r="A1546">
        <v>1545</v>
      </c>
      <c r="B1546" s="5" t="s">
        <v>7769</v>
      </c>
      <c r="C1546" s="6">
        <v>7.21</v>
      </c>
      <c r="D1546" s="6">
        <v>4.5919999999999996E-2</v>
      </c>
      <c r="E1546" s="10">
        <f t="shared" si="199"/>
        <v>-3.7699231951690476E-2</v>
      </c>
      <c r="F1546">
        <f t="shared" si="200"/>
        <v>0.9630025377320689</v>
      </c>
      <c r="G1546">
        <f t="shared" si="197"/>
        <v>7.1824624554388077</v>
      </c>
      <c r="H1546">
        <f t="shared" si="193"/>
        <v>3.1337615326859407E-2</v>
      </c>
      <c r="I1546" t="str">
        <f t="shared" si="198"/>
        <v>2006</v>
      </c>
      <c r="J1546">
        <f t="shared" si="196"/>
        <v>-1.1707894769415745</v>
      </c>
      <c r="K1546">
        <f t="shared" si="194"/>
        <v>-0.46559139730852728</v>
      </c>
      <c r="L1546">
        <f t="shared" si="195"/>
        <v>0</v>
      </c>
    </row>
    <row r="1547" spans="1:12" x14ac:dyDescent="0.3">
      <c r="A1547">
        <v>1546</v>
      </c>
      <c r="B1547" s="5" t="s">
        <v>7767</v>
      </c>
      <c r="C1547" s="6">
        <v>7.2439999999999998</v>
      </c>
      <c r="D1547" s="6">
        <v>4.5970000000000004E-2</v>
      </c>
      <c r="E1547" s="10">
        <f t="shared" si="199"/>
        <v>4.7045887243091066E-3</v>
      </c>
      <c r="F1547">
        <f t="shared" si="200"/>
        <v>1.0047156726768376</v>
      </c>
      <c r="G1547">
        <f t="shared" si="197"/>
        <v>7.2163025294024861</v>
      </c>
      <c r="H1547">
        <f t="shared" si="193"/>
        <v>3.132575422793045E-2</v>
      </c>
      <c r="I1547" t="str">
        <f t="shared" si="198"/>
        <v>2006</v>
      </c>
      <c r="J1547">
        <f t="shared" si="196"/>
        <v>-1.1758604109961446</v>
      </c>
      <c r="K1547">
        <f t="shared" si="194"/>
        <v>-0.49943147127220566</v>
      </c>
      <c r="L1547">
        <f t="shared" si="195"/>
        <v>0</v>
      </c>
    </row>
    <row r="1548" spans="1:12" x14ac:dyDescent="0.3">
      <c r="A1548">
        <v>1547</v>
      </c>
      <c r="B1548" s="5" t="s">
        <v>7766</v>
      </c>
      <c r="C1548" s="6">
        <v>7.0650000000000004</v>
      </c>
      <c r="D1548" s="6">
        <v>4.6509999999999996E-2</v>
      </c>
      <c r="E1548" s="10">
        <f t="shared" si="199"/>
        <v>-2.5020523884676092E-2</v>
      </c>
      <c r="F1548">
        <f t="shared" si="200"/>
        <v>0.97528989508558817</v>
      </c>
      <c r="G1548">
        <f t="shared" si="197"/>
        <v>7.0376702345205135</v>
      </c>
      <c r="H1548">
        <f t="shared" si="193"/>
        <v>2.8399804537272616E-2</v>
      </c>
      <c r="I1548" t="str">
        <f t="shared" si="198"/>
        <v>2006</v>
      </c>
      <c r="J1548">
        <f t="shared" si="196"/>
        <v>-1.0396418772640881</v>
      </c>
      <c r="K1548">
        <f t="shared" si="194"/>
        <v>-0.32079917639023314</v>
      </c>
      <c r="L1548">
        <f t="shared" si="195"/>
        <v>0</v>
      </c>
    </row>
    <row r="1549" spans="1:12" x14ac:dyDescent="0.3">
      <c r="A1549">
        <v>1548</v>
      </c>
      <c r="B1549" s="5" t="s">
        <v>7764</v>
      </c>
      <c r="C1549" s="6">
        <v>7.069</v>
      </c>
      <c r="D1549" s="6">
        <v>4.6559999999999997E-2</v>
      </c>
      <c r="E1549" s="10">
        <f t="shared" si="199"/>
        <v>5.6601105232616093E-4</v>
      </c>
      <c r="F1549">
        <f t="shared" si="200"/>
        <v>1.0005661712668081</v>
      </c>
      <c r="G1549">
        <f t="shared" si="197"/>
        <v>7.0416254210255236</v>
      </c>
      <c r="H1549">
        <f t="shared" si="193"/>
        <v>2.6305608251702205E-2</v>
      </c>
      <c r="I1549" t="str">
        <f t="shared" si="198"/>
        <v>2006</v>
      </c>
      <c r="J1549">
        <f t="shared" si="196"/>
        <v>-0.96352007558719843</v>
      </c>
      <c r="K1549">
        <f t="shared" si="194"/>
        <v>-0.32475436289524318</v>
      </c>
      <c r="L1549">
        <f t="shared" si="195"/>
        <v>0</v>
      </c>
    </row>
    <row r="1550" spans="1:12" x14ac:dyDescent="0.3">
      <c r="A1550">
        <v>1549</v>
      </c>
      <c r="B1550" s="5" t="s">
        <v>7762</v>
      </c>
      <c r="C1550" s="6">
        <v>6.9720000000000004</v>
      </c>
      <c r="D1550" s="6">
        <v>4.6559999999999997E-2</v>
      </c>
      <c r="E1550" s="10">
        <f t="shared" si="199"/>
        <v>-1.3816899531042402E-2</v>
      </c>
      <c r="F1550">
        <f t="shared" si="200"/>
        <v>0.98627811571650881</v>
      </c>
      <c r="G1550">
        <f t="shared" si="197"/>
        <v>6.9450010518305207</v>
      </c>
      <c r="H1550">
        <f t="shared" si="193"/>
        <v>2.5979411751346999E-2</v>
      </c>
      <c r="I1550" t="str">
        <f t="shared" si="198"/>
        <v>2006</v>
      </c>
      <c r="J1550">
        <f t="shared" si="196"/>
        <v>-0.9385148085627919</v>
      </c>
      <c r="K1550">
        <f t="shared" si="194"/>
        <v>-0.22812999370024034</v>
      </c>
      <c r="L1550">
        <f t="shared" si="195"/>
        <v>0</v>
      </c>
    </row>
    <row r="1551" spans="1:12" x14ac:dyDescent="0.3">
      <c r="A1551">
        <v>1550</v>
      </c>
      <c r="B1551" s="5" t="s">
        <v>7760</v>
      </c>
      <c r="C1551" s="6">
        <v>6.7430000000000003</v>
      </c>
      <c r="D1551" s="6">
        <v>4.6589999999999999E-2</v>
      </c>
      <c r="E1551" s="10">
        <f t="shared" si="199"/>
        <v>-3.3397197905329627E-2</v>
      </c>
      <c r="F1551">
        <f t="shared" si="200"/>
        <v>0.96715433161216291</v>
      </c>
      <c r="G1551">
        <f t="shared" si="197"/>
        <v>6.7168710581302804</v>
      </c>
      <c r="H1551">
        <f t="shared" si="193"/>
        <v>2.5249422682462691E-2</v>
      </c>
      <c r="I1551" t="str">
        <f t="shared" si="198"/>
        <v>2006</v>
      </c>
      <c r="J1551">
        <f t="shared" si="196"/>
        <v>-0.88218153757661111</v>
      </c>
      <c r="K1551">
        <f t="shared" si="194"/>
        <v>6.4646403240462114E-2</v>
      </c>
      <c r="L1551">
        <f t="shared" si="195"/>
        <v>0</v>
      </c>
    </row>
    <row r="1552" spans="1:12" x14ac:dyDescent="0.3">
      <c r="A1552">
        <v>1551</v>
      </c>
      <c r="B1552" s="5" t="s">
        <v>7758</v>
      </c>
      <c r="C1552" s="6">
        <v>6.8819999999999997</v>
      </c>
      <c r="D1552" s="6">
        <v>4.6689999999999995E-2</v>
      </c>
      <c r="E1552" s="10">
        <f t="shared" si="199"/>
        <v>2.0404377622843653E-2</v>
      </c>
      <c r="F1552">
        <f t="shared" si="200"/>
        <v>1.0206139700430075</v>
      </c>
      <c r="G1552">
        <f t="shared" si="197"/>
        <v>6.8552753093730461</v>
      </c>
      <c r="H1552">
        <f t="shared" si="193"/>
        <v>2.4092408015332568E-2</v>
      </c>
      <c r="I1552" t="str">
        <f t="shared" si="198"/>
        <v>2006</v>
      </c>
      <c r="J1552">
        <f t="shared" si="196"/>
        <v>-0.8591017643763853</v>
      </c>
      <c r="K1552">
        <f t="shared" si="194"/>
        <v>-7.3757848002303561E-2</v>
      </c>
      <c r="L1552">
        <f t="shared" si="195"/>
        <v>0</v>
      </c>
    </row>
    <row r="1553" spans="1:12" x14ac:dyDescent="0.3">
      <c r="A1553">
        <v>1552</v>
      </c>
      <c r="B1553" s="5" t="s">
        <v>7756</v>
      </c>
      <c r="C1553" s="6">
        <v>6.9080000000000004</v>
      </c>
      <c r="D1553" s="6">
        <v>4.6769999999999999E-2</v>
      </c>
      <c r="E1553" s="10">
        <f t="shared" si="199"/>
        <v>3.7708529091436335E-3</v>
      </c>
      <c r="F1553">
        <f t="shared" si="200"/>
        <v>1.0037779715199071</v>
      </c>
      <c r="G1553">
        <f t="shared" si="197"/>
        <v>6.8811284699102666</v>
      </c>
      <c r="H1553">
        <f t="shared" si="193"/>
        <v>2.399915077852488E-2</v>
      </c>
      <c r="I1553" t="str">
        <f t="shared" si="198"/>
        <v>2006</v>
      </c>
      <c r="J1553">
        <f t="shared" si="196"/>
        <v>-0.85900371293841815</v>
      </c>
      <c r="K1553">
        <f t="shared" si="194"/>
        <v>-9.9611008539524093E-2</v>
      </c>
      <c r="L1553">
        <f t="shared" si="195"/>
        <v>0</v>
      </c>
    </row>
    <row r="1554" spans="1:12" x14ac:dyDescent="0.3">
      <c r="A1554">
        <v>1553</v>
      </c>
      <c r="B1554" s="5" t="s">
        <v>7754</v>
      </c>
      <c r="C1554" s="6">
        <v>6.8079999999999998</v>
      </c>
      <c r="D1554" s="6">
        <v>4.6769999999999999E-2</v>
      </c>
      <c r="E1554" s="10">
        <f t="shared" si="199"/>
        <v>-1.4581769013359204E-2</v>
      </c>
      <c r="F1554">
        <f t="shared" si="200"/>
        <v>0.98552403011001732</v>
      </c>
      <c r="G1554">
        <f t="shared" si="197"/>
        <v>6.7815174613707425</v>
      </c>
      <c r="H1554">
        <f t="shared" si="193"/>
        <v>2.4162108192213299E-2</v>
      </c>
      <c r="I1554" t="str">
        <f t="shared" si="198"/>
        <v>2006</v>
      </c>
      <c r="J1554">
        <f t="shared" si="196"/>
        <v>-0.85231711538458532</v>
      </c>
      <c r="K1554">
        <f t="shared" si="194"/>
        <v>-3.5136459076028359E-3</v>
      </c>
      <c r="L1554">
        <f t="shared" si="195"/>
        <v>0</v>
      </c>
    </row>
    <row r="1555" spans="1:12" x14ac:dyDescent="0.3">
      <c r="A1555">
        <v>1554</v>
      </c>
      <c r="B1555" s="5" t="s">
        <v>7752</v>
      </c>
      <c r="C1555" s="6">
        <v>7.1349999999999998</v>
      </c>
      <c r="D1555" s="6">
        <v>4.675E-2</v>
      </c>
      <c r="E1555" s="10">
        <f t="shared" si="199"/>
        <v>4.6913859657726674E-2</v>
      </c>
      <c r="F1555">
        <f t="shared" si="200"/>
        <v>1.0480317273795534</v>
      </c>
      <c r="G1555">
        <f t="shared" si="197"/>
        <v>7.1072573047139533</v>
      </c>
      <c r="H1555">
        <f t="shared" si="193"/>
        <v>2.5611311482997428E-2</v>
      </c>
      <c r="I1555" t="str">
        <f t="shared" si="198"/>
        <v>2006</v>
      </c>
      <c r="J1555">
        <f t="shared" si="196"/>
        <v>-0.9468329371408627</v>
      </c>
      <c r="K1555">
        <f t="shared" si="194"/>
        <v>-0.57819642143217731</v>
      </c>
      <c r="L1555">
        <f t="shared" si="195"/>
        <v>0</v>
      </c>
    </row>
    <row r="1556" spans="1:12" x14ac:dyDescent="0.3">
      <c r="A1556">
        <v>1555</v>
      </c>
      <c r="B1556" s="5" t="s">
        <v>7750</v>
      </c>
      <c r="C1556" s="6">
        <v>7.577</v>
      </c>
      <c r="D1556" s="6">
        <v>4.6790000000000005E-2</v>
      </c>
      <c r="E1556" s="10">
        <f t="shared" si="199"/>
        <v>6.0105092020436651E-2</v>
      </c>
      <c r="F1556">
        <f t="shared" si="200"/>
        <v>1.061948142957253</v>
      </c>
      <c r="G1556">
        <f t="shared" si="197"/>
        <v>7.547513537839964</v>
      </c>
      <c r="H1556">
        <f t="shared" si="193"/>
        <v>2.7737391977025794E-2</v>
      </c>
      <c r="I1556" t="str">
        <f t="shared" si="198"/>
        <v>2006</v>
      </c>
      <c r="J1556">
        <f t="shared" si="196"/>
        <v>-1.0889527228749873</v>
      </c>
      <c r="K1556">
        <f t="shared" si="194"/>
        <v>-1.018452654558188</v>
      </c>
      <c r="L1556">
        <f t="shared" si="195"/>
        <v>0</v>
      </c>
    </row>
    <row r="1557" spans="1:12" x14ac:dyDescent="0.3">
      <c r="A1557">
        <v>1556</v>
      </c>
      <c r="B1557" s="5" t="s">
        <v>7749</v>
      </c>
      <c r="C1557" s="6">
        <v>8.0079999999999991</v>
      </c>
      <c r="D1557" s="6">
        <v>4.6900000000000004E-2</v>
      </c>
      <c r="E1557" s="10">
        <f t="shared" si="199"/>
        <v>5.5323699063682966E-2</v>
      </c>
      <c r="F1557">
        <f t="shared" si="200"/>
        <v>1.0568826712419161</v>
      </c>
      <c r="G1557">
        <f t="shared" si="197"/>
        <v>7.9767631484428305</v>
      </c>
      <c r="H1557">
        <f t="shared" si="193"/>
        <v>2.8218627633028511E-2</v>
      </c>
      <c r="I1557" t="str">
        <f t="shared" si="198"/>
        <v>2006</v>
      </c>
      <c r="J1557">
        <f t="shared" si="196"/>
        <v>-1.1708522266793788</v>
      </c>
      <c r="K1557">
        <f t="shared" si="194"/>
        <v>-1.4477022651610545</v>
      </c>
      <c r="L1557">
        <f t="shared" si="195"/>
        <v>1</v>
      </c>
    </row>
    <row r="1558" spans="1:12" x14ac:dyDescent="0.3">
      <c r="A1558">
        <v>1557</v>
      </c>
      <c r="B1558" s="5" t="s">
        <v>7747</v>
      </c>
      <c r="C1558" s="6">
        <v>8.1920000000000002</v>
      </c>
      <c r="D1558" s="6">
        <v>4.7030000000000002E-2</v>
      </c>
      <c r="E1558" s="10">
        <f t="shared" si="199"/>
        <v>2.2717026284232725E-2</v>
      </c>
      <c r="F1558">
        <f t="shared" si="200"/>
        <v>1.0229770229770232</v>
      </c>
      <c r="G1558">
        <f t="shared" si="197"/>
        <v>8.159957018573671</v>
      </c>
      <c r="H1558">
        <f t="shared" si="193"/>
        <v>2.8270066241208376E-2</v>
      </c>
      <c r="I1558" t="str">
        <f t="shared" si="198"/>
        <v>2006</v>
      </c>
      <c r="J1558">
        <f t="shared" si="196"/>
        <v>-1.199925265502648</v>
      </c>
      <c r="K1558">
        <f t="shared" si="194"/>
        <v>-1.6308961352918949</v>
      </c>
      <c r="L1558">
        <f t="shared" si="195"/>
        <v>1</v>
      </c>
    </row>
    <row r="1559" spans="1:12" x14ac:dyDescent="0.3">
      <c r="A1559">
        <v>1558</v>
      </c>
      <c r="B1559" s="5" t="s">
        <v>7745</v>
      </c>
      <c r="C1559" s="6">
        <v>8.0640000000000001</v>
      </c>
      <c r="D1559" s="6">
        <v>4.6969999999999998E-2</v>
      </c>
      <c r="E1559" s="10">
        <f t="shared" si="199"/>
        <v>-1.5748356968139168E-2</v>
      </c>
      <c r="F1559">
        <f t="shared" si="200"/>
        <v>0.984375</v>
      </c>
      <c r="G1559">
        <f t="shared" si="197"/>
        <v>8.0324978525473156</v>
      </c>
      <c r="H1559">
        <f t="shared" si="193"/>
        <v>2.8498895240320791E-2</v>
      </c>
      <c r="I1559" t="str">
        <f t="shared" si="198"/>
        <v>2006</v>
      </c>
      <c r="J1559">
        <f t="shared" si="196"/>
        <v>-1.1907432920480108</v>
      </c>
      <c r="K1559">
        <f t="shared" si="194"/>
        <v>-1.5034369692655396</v>
      </c>
      <c r="L1559">
        <f t="shared" si="195"/>
        <v>1</v>
      </c>
    </row>
    <row r="1560" spans="1:12" x14ac:dyDescent="0.3">
      <c r="A1560">
        <v>1559</v>
      </c>
      <c r="B1560" s="5" t="s">
        <v>7743</v>
      </c>
      <c r="C1560" s="6">
        <v>7.9809999999999999</v>
      </c>
      <c r="D1560" s="6">
        <v>4.7060000000000005E-2</v>
      </c>
      <c r="E1560" s="10">
        <f t="shared" si="199"/>
        <v>-1.0345994435140962E-2</v>
      </c>
      <c r="F1560">
        <f t="shared" si="200"/>
        <v>0.98970734126984128</v>
      </c>
      <c r="G1560">
        <f t="shared" si="197"/>
        <v>7.9497624699582001</v>
      </c>
      <c r="H1560">
        <f t="shared" si="193"/>
        <v>2.8558243244265081E-2</v>
      </c>
      <c r="I1560" t="str">
        <f t="shared" si="198"/>
        <v>2006</v>
      </c>
      <c r="J1560">
        <f t="shared" si="196"/>
        <v>-1.1809326815495309</v>
      </c>
      <c r="K1560">
        <f t="shared" si="194"/>
        <v>-1.4207015866764241</v>
      </c>
      <c r="L1560">
        <f t="shared" si="195"/>
        <v>1</v>
      </c>
    </row>
    <row r="1561" spans="1:12" x14ac:dyDescent="0.3">
      <c r="A1561">
        <v>1560</v>
      </c>
      <c r="B1561" s="5" t="s">
        <v>7741</v>
      </c>
      <c r="C1561" s="6">
        <v>7.5579999999999998</v>
      </c>
      <c r="D1561" s="6">
        <v>4.7259999999999996E-2</v>
      </c>
      <c r="E1561" s="10">
        <f t="shared" si="199"/>
        <v>-5.4457111966574642E-2</v>
      </c>
      <c r="F1561">
        <f t="shared" si="200"/>
        <v>0.94699912291692767</v>
      </c>
      <c r="G1561">
        <f t="shared" si="197"/>
        <v>7.5282926138591577</v>
      </c>
      <c r="H1561">
        <f t="shared" si="193"/>
        <v>3.0637587293520029E-2</v>
      </c>
      <c r="I1561" t="str">
        <f t="shared" si="198"/>
        <v>2006</v>
      </c>
      <c r="J1561">
        <f t="shared" si="196"/>
        <v>-1.1997494331620246</v>
      </c>
      <c r="K1561">
        <f t="shared" si="194"/>
        <v>-0.99923173057738168</v>
      </c>
      <c r="L1561">
        <f t="shared" si="195"/>
        <v>0</v>
      </c>
    </row>
    <row r="1562" spans="1:12" x14ac:dyDescent="0.3">
      <c r="A1562">
        <v>1561</v>
      </c>
      <c r="B1562" s="5" t="s">
        <v>7739</v>
      </c>
      <c r="C1562" s="6">
        <v>7.2539999999999996</v>
      </c>
      <c r="D1562" s="6">
        <v>4.7449999999999999E-2</v>
      </c>
      <c r="E1562" s="10">
        <f t="shared" si="199"/>
        <v>-4.1053564066586605E-2</v>
      </c>
      <c r="F1562">
        <f t="shared" si="200"/>
        <v>0.95977771897327335</v>
      </c>
      <c r="G1562">
        <f t="shared" si="197"/>
        <v>7.2253731100464895</v>
      </c>
      <c r="H1562">
        <f t="shared" si="193"/>
        <v>3.0297346239142823E-2</v>
      </c>
      <c r="I1562" t="str">
        <f t="shared" si="198"/>
        <v>2006</v>
      </c>
      <c r="J1562">
        <f t="shared" si="196"/>
        <v>-1.1386870175089274</v>
      </c>
      <c r="K1562">
        <f t="shared" si="194"/>
        <v>-0.69631222676471349</v>
      </c>
      <c r="L1562">
        <f t="shared" si="195"/>
        <v>0</v>
      </c>
    </row>
    <row r="1563" spans="1:12" x14ac:dyDescent="0.3">
      <c r="A1563">
        <v>1562</v>
      </c>
      <c r="B1563" s="5" t="s">
        <v>7737</v>
      </c>
      <c r="C1563" s="6">
        <v>7.1980000000000004</v>
      </c>
      <c r="D1563" s="6">
        <v>4.7599999999999996E-2</v>
      </c>
      <c r="E1563" s="10">
        <f t="shared" si="199"/>
        <v>-7.7498312038715147E-3</v>
      </c>
      <c r="F1563">
        <f t="shared" si="200"/>
        <v>0.99228012131237953</v>
      </c>
      <c r="G1563">
        <f t="shared" si="197"/>
        <v>7.1695044867979307</v>
      </c>
      <c r="H1563">
        <f t="shared" si="193"/>
        <v>3.006294950781906E-2</v>
      </c>
      <c r="I1563" t="str">
        <f t="shared" si="198"/>
        <v>2006</v>
      </c>
      <c r="J1563">
        <f t="shared" si="196"/>
        <v>-1.1211409843767686</v>
      </c>
      <c r="K1563">
        <f t="shared" si="194"/>
        <v>-0.6404436035161547</v>
      </c>
      <c r="L1563">
        <f t="shared" si="195"/>
        <v>0</v>
      </c>
    </row>
    <row r="1564" spans="1:12" x14ac:dyDescent="0.3">
      <c r="A1564">
        <v>1563</v>
      </c>
      <c r="B1564" s="5" t="s">
        <v>7735</v>
      </c>
      <c r="C1564" s="6">
        <v>6.8049999999999997</v>
      </c>
      <c r="D1564" s="6">
        <v>4.7699999999999992E-2</v>
      </c>
      <c r="E1564" s="10">
        <f t="shared" si="199"/>
        <v>-5.6145573553409614E-2</v>
      </c>
      <c r="F1564">
        <f t="shared" si="200"/>
        <v>0.94540150041678239</v>
      </c>
      <c r="G1564">
        <f t="shared" si="197"/>
        <v>6.7780038154631397</v>
      </c>
      <c r="H1564">
        <f t="shared" si="193"/>
        <v>3.1771280605103792E-2</v>
      </c>
      <c r="I1564" t="str">
        <f t="shared" si="198"/>
        <v>2006</v>
      </c>
      <c r="J1564">
        <f t="shared" si="196"/>
        <v>-1.1201496044754393</v>
      </c>
      <c r="K1564">
        <f t="shared" si="194"/>
        <v>-0.24894293218136365</v>
      </c>
      <c r="L1564">
        <f t="shared" si="195"/>
        <v>0</v>
      </c>
    </row>
    <row r="1565" spans="1:12" x14ac:dyDescent="0.3">
      <c r="A1565">
        <v>1564</v>
      </c>
      <c r="B1565" s="5" t="s">
        <v>7733</v>
      </c>
      <c r="C1565" s="6">
        <v>6.5549999999999997</v>
      </c>
      <c r="D1565" s="6">
        <v>4.7579999999999997E-2</v>
      </c>
      <c r="E1565" s="10">
        <f t="shared" si="199"/>
        <v>-3.7429518887766286E-2</v>
      </c>
      <c r="F1565">
        <f t="shared" si="200"/>
        <v>0.96326230712711236</v>
      </c>
      <c r="G1565">
        <f t="shared" si="197"/>
        <v>6.529060883281776</v>
      </c>
      <c r="H1565">
        <f t="shared" si="193"/>
        <v>3.2217834276247671E-2</v>
      </c>
      <c r="I1565" t="str">
        <f t="shared" si="198"/>
        <v>2006</v>
      </c>
      <c r="J1565">
        <f t="shared" si="196"/>
        <v>-1.0941744320359899</v>
      </c>
      <c r="K1565">
        <f t="shared" si="194"/>
        <v>-0.27402124796568827</v>
      </c>
      <c r="L1565">
        <f t="shared" si="195"/>
        <v>0</v>
      </c>
    </row>
    <row r="1566" spans="1:12" x14ac:dyDescent="0.3">
      <c r="A1566">
        <v>1565</v>
      </c>
      <c r="B1566" s="5" t="s">
        <v>7731</v>
      </c>
      <c r="C1566" s="6">
        <v>6.6950000000000003</v>
      </c>
      <c r="D1566" s="6">
        <v>4.752E-2</v>
      </c>
      <c r="E1566" s="10">
        <f t="shared" si="199"/>
        <v>2.1132861927472813E-2</v>
      </c>
      <c r="F1566">
        <f t="shared" si="200"/>
        <v>1.021357742181541</v>
      </c>
      <c r="G1566">
        <f t="shared" si="197"/>
        <v>6.6685402249322596</v>
      </c>
      <c r="H1566">
        <f t="shared" si="193"/>
        <v>3.2119822206579385E-2</v>
      </c>
      <c r="I1566" t="str">
        <f t="shared" si="198"/>
        <v>2006</v>
      </c>
      <c r="J1566">
        <f t="shared" si="196"/>
        <v>-1.114149342851495</v>
      </c>
      <c r="K1566">
        <f t="shared" si="194"/>
        <v>-0.56997822404611664</v>
      </c>
      <c r="L1566">
        <f t="shared" si="195"/>
        <v>0</v>
      </c>
    </row>
    <row r="1567" spans="1:12" x14ac:dyDescent="0.3">
      <c r="A1567">
        <v>1566</v>
      </c>
      <c r="B1567" s="5" t="s">
        <v>7729</v>
      </c>
      <c r="C1567" s="6">
        <v>6.7460000000000004</v>
      </c>
      <c r="D1567" s="6">
        <v>4.7729999999999995E-2</v>
      </c>
      <c r="E1567" s="10">
        <f t="shared" si="199"/>
        <v>7.5887574963227093E-3</v>
      </c>
      <c r="F1567">
        <f t="shared" si="200"/>
        <v>1.0076176250933533</v>
      </c>
      <c r="G1567">
        <f t="shared" si="197"/>
        <v>6.7192210768880072</v>
      </c>
      <c r="H1567">
        <f t="shared" si="193"/>
        <v>3.1663846721026477E-2</v>
      </c>
      <c r="I1567" t="str">
        <f t="shared" si="198"/>
        <v>2006</v>
      </c>
      <c r="J1567">
        <f t="shared" si="196"/>
        <v>-1.1066801127950998</v>
      </c>
      <c r="K1567">
        <f t="shared" si="194"/>
        <v>-0.62065907600186421</v>
      </c>
      <c r="L1567">
        <f t="shared" si="195"/>
        <v>0</v>
      </c>
    </row>
    <row r="1568" spans="1:12" x14ac:dyDescent="0.3">
      <c r="A1568">
        <v>1567</v>
      </c>
      <c r="B1568" s="5" t="s">
        <v>7727</v>
      </c>
      <c r="C1568" s="6">
        <v>6.6059999999999999</v>
      </c>
      <c r="D1568" s="6">
        <v>4.7969999999999999E-2</v>
      </c>
      <c r="E1568" s="10">
        <f t="shared" si="199"/>
        <v>-2.0971409670860627E-2</v>
      </c>
      <c r="F1568">
        <f t="shared" si="200"/>
        <v>0.97924696116217014</v>
      </c>
      <c r="G1568">
        <f t="shared" si="197"/>
        <v>6.5796452266989123</v>
      </c>
      <c r="H1568">
        <f t="shared" si="193"/>
        <v>3.1865708486086164E-2</v>
      </c>
      <c r="I1568" t="str">
        <f t="shared" si="198"/>
        <v>2006</v>
      </c>
      <c r="J1568">
        <f t="shared" si="196"/>
        <v>-1.090600158767987</v>
      </c>
      <c r="K1568">
        <f t="shared" si="194"/>
        <v>-0.4810832258127693</v>
      </c>
      <c r="L1568">
        <f t="shared" si="195"/>
        <v>0</v>
      </c>
    </row>
    <row r="1569" spans="1:12" x14ac:dyDescent="0.3">
      <c r="A1569">
        <v>1568</v>
      </c>
      <c r="B1569" s="5" t="s">
        <v>7725</v>
      </c>
      <c r="C1569" s="6">
        <v>6.9059999999999997</v>
      </c>
      <c r="D1569" s="6">
        <v>4.7859999999999993E-2</v>
      </c>
      <c r="E1569" s="10">
        <f t="shared" si="199"/>
        <v>4.4412271999202682E-2</v>
      </c>
      <c r="F1569">
        <f t="shared" si="200"/>
        <v>1.0454132606721163</v>
      </c>
      <c r="G1569">
        <f t="shared" si="197"/>
        <v>6.8785114232414228</v>
      </c>
      <c r="H1569">
        <f t="shared" ref="H1569:H1632" si="201">SQRT(_xlfn.VAR.S(E1540:E1569))</f>
        <v>3.2861949441647664E-2</v>
      </c>
      <c r="I1569" t="str">
        <f t="shared" si="198"/>
        <v>2006</v>
      </c>
      <c r="J1569">
        <f t="shared" si="196"/>
        <v>-1.1757832976241711</v>
      </c>
      <c r="K1569">
        <f t="shared" ref="K1569:K1632" si="202">+MIN(G1570-G1569,G1571-G1569,G1572-G1569,G1573-G1569,G1574-G1569,G1575-G1569,G1576-G1569,G1577-G1569,G1578-G1569,G1579-G1569)</f>
        <v>-0.9054564886933596</v>
      </c>
      <c r="L1569">
        <f t="shared" ref="L1569:L1632" si="203">+IF(K1569&lt;J1569,1,0)</f>
        <v>0</v>
      </c>
    </row>
    <row r="1570" spans="1:12" x14ac:dyDescent="0.3">
      <c r="A1570">
        <v>1569</v>
      </c>
      <c r="B1570" s="5" t="s">
        <v>7723</v>
      </c>
      <c r="C1570" s="6">
        <v>6.7750000000000004</v>
      </c>
      <c r="D1570" s="6">
        <v>4.7789999999999999E-2</v>
      </c>
      <c r="E1570" s="10">
        <f t="shared" si="199"/>
        <v>-1.9151232202035882E-2</v>
      </c>
      <c r="F1570">
        <f t="shared" si="200"/>
        <v>0.98103098754706064</v>
      </c>
      <c r="G1570">
        <f t="shared" si="197"/>
        <v>6.7480722180360662</v>
      </c>
      <c r="H1570">
        <f t="shared" si="201"/>
        <v>3.1470332193125838E-2</v>
      </c>
      <c r="I1570" t="str">
        <f t="shared" si="198"/>
        <v>2006</v>
      </c>
      <c r="J1570">
        <f t="shared" ref="J1570:J1633" si="204">-G1570*$P$3*$Q$3*H1570</f>
        <v>-1.1046394512493796</v>
      </c>
      <c r="K1570">
        <f t="shared" si="202"/>
        <v>-0.80992207035793928</v>
      </c>
      <c r="L1570">
        <f t="shared" si="203"/>
        <v>0</v>
      </c>
    </row>
    <row r="1571" spans="1:12" x14ac:dyDescent="0.3">
      <c r="A1571">
        <v>1570</v>
      </c>
      <c r="B1571" s="5" t="s">
        <v>7721</v>
      </c>
      <c r="C1571" s="6">
        <v>6.6959999999999997</v>
      </c>
      <c r="D1571" s="6">
        <v>4.7990000000000005E-2</v>
      </c>
      <c r="E1571" s="10">
        <f t="shared" si="199"/>
        <v>-1.1729033578590443E-2</v>
      </c>
      <c r="F1571">
        <f t="shared" si="200"/>
        <v>0.98833948339483391</v>
      </c>
      <c r="G1571">
        <f t="shared" si="197"/>
        <v>6.6692750543742623</v>
      </c>
      <c r="H1571">
        <f t="shared" si="201"/>
        <v>3.1511373676482678E-2</v>
      </c>
      <c r="I1571" t="str">
        <f t="shared" si="198"/>
        <v>2006</v>
      </c>
      <c r="J1571">
        <f t="shared" si="204"/>
        <v>-1.0931643631530401</v>
      </c>
      <c r="K1571">
        <f t="shared" si="202"/>
        <v>-0.73112490669613539</v>
      </c>
      <c r="L1571">
        <f t="shared" si="203"/>
        <v>0</v>
      </c>
    </row>
    <row r="1572" spans="1:12" x14ac:dyDescent="0.3">
      <c r="A1572">
        <v>1571</v>
      </c>
      <c r="B1572" s="5" t="s">
        <v>7719</v>
      </c>
      <c r="C1572" s="6">
        <v>6.5810000000000004</v>
      </c>
      <c r="D1572" s="6">
        <v>4.854E-2</v>
      </c>
      <c r="E1572" s="10">
        <f t="shared" si="199"/>
        <v>-1.7323623713191984E-2</v>
      </c>
      <c r="F1572">
        <f t="shared" si="200"/>
        <v>0.982825567502987</v>
      </c>
      <c r="G1572">
        <f t="shared" si="197"/>
        <v>6.5544336217233674</v>
      </c>
      <c r="H1572">
        <f t="shared" si="201"/>
        <v>3.1184949960212177E-2</v>
      </c>
      <c r="I1572" t="str">
        <f t="shared" si="198"/>
        <v>2006</v>
      </c>
      <c r="J1572">
        <f t="shared" si="204"/>
        <v>-1.0632116378869823</v>
      </c>
      <c r="K1572">
        <f t="shared" si="202"/>
        <v>-0.61628347404524053</v>
      </c>
      <c r="L1572">
        <f t="shared" si="203"/>
        <v>0</v>
      </c>
    </row>
    <row r="1573" spans="1:12" x14ac:dyDescent="0.3">
      <c r="A1573">
        <v>1572</v>
      </c>
      <c r="B1573" s="5" t="s">
        <v>7717</v>
      </c>
      <c r="C1573" s="6">
        <v>6.9</v>
      </c>
      <c r="D1573" s="6">
        <v>4.854E-2</v>
      </c>
      <c r="E1573" s="10">
        <f t="shared" si="199"/>
        <v>4.7334702129231659E-2</v>
      </c>
      <c r="F1573">
        <f t="shared" si="200"/>
        <v>1.0484728764625437</v>
      </c>
      <c r="G1573">
        <f t="shared" si="197"/>
        <v>6.8721458729511067</v>
      </c>
      <c r="H1573">
        <f t="shared" si="201"/>
        <v>3.2228955138398165E-2</v>
      </c>
      <c r="I1573" t="str">
        <f t="shared" si="198"/>
        <v>2006</v>
      </c>
      <c r="J1573">
        <f t="shared" si="204"/>
        <v>-1.1520679531020759</v>
      </c>
      <c r="K1573">
        <f t="shared" si="202"/>
        <v>-0.9339957252729798</v>
      </c>
      <c r="L1573">
        <f t="shared" si="203"/>
        <v>0</v>
      </c>
    </row>
    <row r="1574" spans="1:12" x14ac:dyDescent="0.3">
      <c r="A1574">
        <v>1573</v>
      </c>
      <c r="B1574" s="5" t="s">
        <v>7715</v>
      </c>
      <c r="C1574" s="6">
        <v>6.649</v>
      </c>
      <c r="D1574" s="6">
        <v>4.8059999999999999E-2</v>
      </c>
      <c r="E1574" s="10">
        <f t="shared" si="199"/>
        <v>-3.7054944182895823E-2</v>
      </c>
      <c r="F1574">
        <f t="shared" si="200"/>
        <v>0.96362318840579708</v>
      </c>
      <c r="G1574">
        <f t="shared" si="197"/>
        <v>6.6224240089453748</v>
      </c>
      <c r="H1574">
        <f t="shared" si="201"/>
        <v>3.2862501090844931E-2</v>
      </c>
      <c r="I1574" t="str">
        <f t="shared" si="198"/>
        <v>2006</v>
      </c>
      <c r="J1574">
        <f t="shared" si="204"/>
        <v>-1.132027814148159</v>
      </c>
      <c r="K1574">
        <f t="shared" si="202"/>
        <v>-0.68427386126724787</v>
      </c>
      <c r="L1574">
        <f t="shared" si="203"/>
        <v>0</v>
      </c>
    </row>
    <row r="1575" spans="1:12" x14ac:dyDescent="0.3">
      <c r="A1575">
        <v>1574</v>
      </c>
      <c r="B1575" s="5" t="s">
        <v>7713</v>
      </c>
      <c r="C1575" s="6">
        <v>6.28</v>
      </c>
      <c r="D1575" s="6">
        <v>4.7789999999999999E-2</v>
      </c>
      <c r="E1575" s="10">
        <f t="shared" si="199"/>
        <v>-5.7096486940210599E-2</v>
      </c>
      <c r="F1575">
        <f t="shared" si="200"/>
        <v>0.94450293277184538</v>
      </c>
      <c r="G1575">
        <f t="shared" si="197"/>
        <v>6.2550396353160878</v>
      </c>
      <c r="H1575">
        <f t="shared" si="201"/>
        <v>3.3524685390020494E-2</v>
      </c>
      <c r="I1575" t="str">
        <f t="shared" si="198"/>
        <v>2006</v>
      </c>
      <c r="J1575">
        <f t="shared" si="204"/>
        <v>-1.0907727443965127</v>
      </c>
      <c r="K1575">
        <f t="shared" si="202"/>
        <v>-0.35376114710358397</v>
      </c>
      <c r="L1575">
        <f t="shared" si="203"/>
        <v>0</v>
      </c>
    </row>
    <row r="1576" spans="1:12" x14ac:dyDescent="0.3">
      <c r="A1576">
        <v>1575</v>
      </c>
      <c r="B1576" s="5" t="s">
        <v>7711</v>
      </c>
      <c r="C1576" s="6">
        <v>6.1230000000000002</v>
      </c>
      <c r="D1576" s="6">
        <v>4.7990000000000005E-2</v>
      </c>
      <c r="E1576" s="10">
        <f t="shared" si="199"/>
        <v>-2.5317807984289897E-2</v>
      </c>
      <c r="F1576">
        <f t="shared" si="200"/>
        <v>0.97499999999999998</v>
      </c>
      <c r="G1576">
        <f t="shared" si="197"/>
        <v>6.098562000886143</v>
      </c>
      <c r="H1576">
        <f t="shared" si="201"/>
        <v>3.3193782920508438E-2</v>
      </c>
      <c r="I1576" t="str">
        <f t="shared" si="198"/>
        <v>2006</v>
      </c>
      <c r="J1576">
        <f t="shared" si="204"/>
        <v>-1.0529886584555759</v>
      </c>
      <c r="K1576">
        <f t="shared" si="202"/>
        <v>-0.19728351267363919</v>
      </c>
      <c r="L1576">
        <f t="shared" si="203"/>
        <v>0</v>
      </c>
    </row>
    <row r="1577" spans="1:12" x14ac:dyDescent="0.3">
      <c r="A1577">
        <v>1576</v>
      </c>
      <c r="B1577" s="5" t="s">
        <v>7709</v>
      </c>
      <c r="C1577" s="6">
        <v>6.2519999999999998</v>
      </c>
      <c r="D1577" s="6">
        <v>4.8430000000000001E-2</v>
      </c>
      <c r="E1577" s="10">
        <f t="shared" si="199"/>
        <v>2.0849240063412607E-2</v>
      </c>
      <c r="F1577">
        <f t="shared" si="200"/>
        <v>1.0210681038706515</v>
      </c>
      <c r="G1577">
        <f t="shared" si="197"/>
        <v>6.2268188177065813</v>
      </c>
      <c r="H1577">
        <f t="shared" si="201"/>
        <v>3.3493563957673556E-2</v>
      </c>
      <c r="I1577" t="str">
        <f t="shared" si="198"/>
        <v>2006</v>
      </c>
      <c r="J1577">
        <f t="shared" si="204"/>
        <v>-1.0848435017208091</v>
      </c>
      <c r="K1577">
        <f t="shared" si="202"/>
        <v>-0.32554032949407752</v>
      </c>
      <c r="L1577">
        <f t="shared" si="203"/>
        <v>0</v>
      </c>
    </row>
    <row r="1578" spans="1:12" x14ac:dyDescent="0.3">
      <c r="A1578">
        <v>1577</v>
      </c>
      <c r="B1578" s="5" t="s">
        <v>7708</v>
      </c>
      <c r="C1578" s="6">
        <v>6.1289999999999996</v>
      </c>
      <c r="D1578" s="6">
        <v>4.8170000000000004E-2</v>
      </c>
      <c r="E1578" s="10">
        <f t="shared" si="199"/>
        <v>-1.9869808055635527E-2</v>
      </c>
      <c r="F1578">
        <f t="shared" si="200"/>
        <v>0.98032629558541262</v>
      </c>
      <c r="G1578">
        <f t="shared" si="197"/>
        <v>6.1044464864181984</v>
      </c>
      <c r="H1578">
        <f t="shared" si="201"/>
        <v>3.3399986969407797E-2</v>
      </c>
      <c r="I1578" t="str">
        <f t="shared" si="198"/>
        <v>2006</v>
      </c>
      <c r="J1578">
        <f t="shared" si="204"/>
        <v>-1.0605522969520584</v>
      </c>
      <c r="K1578">
        <f t="shared" si="202"/>
        <v>-0.20316799820569464</v>
      </c>
      <c r="L1578">
        <f t="shared" si="203"/>
        <v>0</v>
      </c>
    </row>
    <row r="1579" spans="1:12" x14ac:dyDescent="0.3">
      <c r="A1579">
        <v>1578</v>
      </c>
      <c r="B1579" s="5" t="s">
        <v>7706</v>
      </c>
      <c r="C1579" s="6">
        <v>5.9969999999999999</v>
      </c>
      <c r="D1579" s="6">
        <v>4.8010000000000004E-2</v>
      </c>
      <c r="E1579" s="10">
        <f t="shared" si="199"/>
        <v>-2.17722603172219E-2</v>
      </c>
      <c r="F1579">
        <f t="shared" si="200"/>
        <v>0.97846304454233979</v>
      </c>
      <c r="G1579">
        <f t="shared" si="197"/>
        <v>5.9730549345480632</v>
      </c>
      <c r="H1579">
        <f t="shared" si="201"/>
        <v>3.3526439721540201E-2</v>
      </c>
      <c r="I1579" t="str">
        <f t="shared" si="198"/>
        <v>2006</v>
      </c>
      <c r="J1579">
        <f t="shared" si="204"/>
        <v>-1.0416539051858689</v>
      </c>
      <c r="K1579">
        <f t="shared" si="202"/>
        <v>-7.1776446335559463E-2</v>
      </c>
      <c r="L1579">
        <f t="shared" si="203"/>
        <v>0</v>
      </c>
    </row>
    <row r="1580" spans="1:12" x14ac:dyDescent="0.3">
      <c r="A1580">
        <v>1579</v>
      </c>
      <c r="B1580" s="5" t="s">
        <v>7705</v>
      </c>
      <c r="C1580" s="6">
        <v>5.9619999999999997</v>
      </c>
      <c r="D1580" s="6">
        <v>4.8099999999999997E-2</v>
      </c>
      <c r="E1580" s="10">
        <f t="shared" si="199"/>
        <v>-5.8533489304929947E-3</v>
      </c>
      <c r="F1580">
        <f t="shared" si="200"/>
        <v>0.99416374854093714</v>
      </c>
      <c r="G1580">
        <f t="shared" si="197"/>
        <v>5.9381501476781269</v>
      </c>
      <c r="H1580">
        <f t="shared" si="201"/>
        <v>3.3489677202788205E-2</v>
      </c>
      <c r="I1580" t="str">
        <f t="shared" si="198"/>
        <v>2006</v>
      </c>
      <c r="J1580">
        <f t="shared" si="204"/>
        <v>-1.0344312612844415</v>
      </c>
      <c r="K1580">
        <f t="shared" si="202"/>
        <v>-3.6871659465623097E-2</v>
      </c>
      <c r="L1580">
        <f t="shared" si="203"/>
        <v>0</v>
      </c>
    </row>
    <row r="1581" spans="1:12" x14ac:dyDescent="0.3">
      <c r="A1581">
        <v>1580</v>
      </c>
      <c r="B1581" s="5" t="s">
        <v>7703</v>
      </c>
      <c r="C1581" s="6">
        <v>6.2759999999999998</v>
      </c>
      <c r="D1581" s="6">
        <v>4.7880000000000006E-2</v>
      </c>
      <c r="E1581" s="10">
        <f t="shared" si="199"/>
        <v>5.1326839614906486E-2</v>
      </c>
      <c r="F1581">
        <f t="shared" si="200"/>
        <v>1.0526668903052667</v>
      </c>
      <c r="G1581">
        <f t="shared" si="197"/>
        <v>6.2510086508968499</v>
      </c>
      <c r="H1581">
        <f t="shared" si="201"/>
        <v>3.4585689549735517E-2</v>
      </c>
      <c r="I1581" t="str">
        <f t="shared" si="198"/>
        <v>2006</v>
      </c>
      <c r="J1581">
        <f t="shared" si="204"/>
        <v>-1.1245688234681543</v>
      </c>
      <c r="K1581">
        <f t="shared" si="202"/>
        <v>-0.34973016268434609</v>
      </c>
      <c r="L1581">
        <f t="shared" si="203"/>
        <v>0</v>
      </c>
    </row>
    <row r="1582" spans="1:12" x14ac:dyDescent="0.3">
      <c r="A1582">
        <v>1581</v>
      </c>
      <c r="B1582" s="5" t="s">
        <v>7701</v>
      </c>
      <c r="C1582" s="6">
        <v>6.258</v>
      </c>
      <c r="D1582" s="6">
        <v>4.7990000000000005E-2</v>
      </c>
      <c r="E1582" s="10">
        <f t="shared" si="199"/>
        <v>-2.8721896240957384E-3</v>
      </c>
      <c r="F1582">
        <f t="shared" si="200"/>
        <v>0.99713193116634802</v>
      </c>
      <c r="G1582">
        <f t="shared" si="197"/>
        <v>6.2330231914985275</v>
      </c>
      <c r="H1582">
        <f t="shared" si="201"/>
        <v>3.4316681755928793E-2</v>
      </c>
      <c r="I1582" t="str">
        <f t="shared" si="198"/>
        <v>2006</v>
      </c>
      <c r="J1582">
        <f t="shared" si="204"/>
        <v>-1.1126114643383551</v>
      </c>
      <c r="K1582">
        <f t="shared" si="202"/>
        <v>-0.33174470328602368</v>
      </c>
      <c r="L1582">
        <f t="shared" si="203"/>
        <v>0</v>
      </c>
    </row>
    <row r="1583" spans="1:12" x14ac:dyDescent="0.3">
      <c r="A1583">
        <v>1582</v>
      </c>
      <c r="B1583" s="5" t="s">
        <v>7699</v>
      </c>
      <c r="C1583" s="6">
        <v>5.9640000000000004</v>
      </c>
      <c r="D1583" s="6">
        <v>4.8170000000000004E-2</v>
      </c>
      <c r="E1583" s="10">
        <f t="shared" si="199"/>
        <v>-4.811924834419834E-2</v>
      </c>
      <c r="F1583">
        <f t="shared" si="200"/>
        <v>0.95302013422818799</v>
      </c>
      <c r="G1583">
        <f t="shared" si="197"/>
        <v>5.9401074963286247</v>
      </c>
      <c r="H1583">
        <f t="shared" si="201"/>
        <v>3.5249890723503326E-2</v>
      </c>
      <c r="I1583" t="str">
        <f t="shared" si="198"/>
        <v>2006</v>
      </c>
      <c r="J1583">
        <f t="shared" si="204"/>
        <v>-1.0891597409061098</v>
      </c>
      <c r="K1583">
        <f t="shared" si="202"/>
        <v>-3.8829008116120889E-2</v>
      </c>
      <c r="L1583">
        <f t="shared" si="203"/>
        <v>0</v>
      </c>
    </row>
    <row r="1584" spans="1:12" x14ac:dyDescent="0.3">
      <c r="A1584">
        <v>1583</v>
      </c>
      <c r="B1584" s="5" t="s">
        <v>7697</v>
      </c>
      <c r="C1584" s="6">
        <v>5.9749999999999996</v>
      </c>
      <c r="D1584" s="6">
        <v>4.8059999999999999E-2</v>
      </c>
      <c r="E1584" s="10">
        <f t="shared" si="199"/>
        <v>1.8427009150821607E-3</v>
      </c>
      <c r="F1584">
        <f t="shared" si="200"/>
        <v>1.0018443997317235</v>
      </c>
      <c r="G1584">
        <f t="shared" si="197"/>
        <v>5.9511179806660568</v>
      </c>
      <c r="H1584">
        <f t="shared" si="201"/>
        <v>3.5221837510045435E-2</v>
      </c>
      <c r="I1584" t="str">
        <f t="shared" si="198"/>
        <v>2006</v>
      </c>
      <c r="J1584">
        <f t="shared" si="204"/>
        <v>-1.0903101875403083</v>
      </c>
      <c r="K1584">
        <f t="shared" si="202"/>
        <v>-4.9839492453553014E-2</v>
      </c>
      <c r="L1584">
        <f t="shared" si="203"/>
        <v>0</v>
      </c>
    </row>
    <row r="1585" spans="1:12" x14ac:dyDescent="0.3">
      <c r="A1585">
        <v>1584</v>
      </c>
      <c r="B1585" s="5" t="s">
        <v>7695</v>
      </c>
      <c r="C1585" s="6">
        <v>5.9249999999999998</v>
      </c>
      <c r="D1585" s="6">
        <v>4.8140000000000002E-2</v>
      </c>
      <c r="E1585" s="10">
        <f t="shared" si="199"/>
        <v>-8.4034107963795041E-3</v>
      </c>
      <c r="F1585">
        <f t="shared" si="200"/>
        <v>0.99163179916317989</v>
      </c>
      <c r="G1585">
        <f t="shared" si="197"/>
        <v>5.9012784882125038</v>
      </c>
      <c r="H1585">
        <f t="shared" si="201"/>
        <v>3.3867465517440562E-2</v>
      </c>
      <c r="I1585" t="str">
        <f t="shared" si="198"/>
        <v>2006</v>
      </c>
      <c r="J1585">
        <f t="shared" si="204"/>
        <v>-1.0396048762465766</v>
      </c>
      <c r="K1585">
        <f t="shared" si="202"/>
        <v>4.8684821640412324E-2</v>
      </c>
      <c r="L1585">
        <f t="shared" si="203"/>
        <v>0</v>
      </c>
    </row>
    <row r="1586" spans="1:12" x14ac:dyDescent="0.3">
      <c r="A1586">
        <v>1585</v>
      </c>
      <c r="B1586" s="5" t="s">
        <v>7694</v>
      </c>
      <c r="C1586" s="6">
        <v>6.1230000000000002</v>
      </c>
      <c r="D1586" s="6">
        <v>4.7980000000000002E-2</v>
      </c>
      <c r="E1586" s="10">
        <f t="shared" si="199"/>
        <v>3.287148547462268E-2</v>
      </c>
      <c r="F1586">
        <f t="shared" si="200"/>
        <v>1.0334177215189875</v>
      </c>
      <c r="G1586">
        <f t="shared" si="197"/>
        <v>6.0985670830232612</v>
      </c>
      <c r="H1586">
        <f t="shared" si="201"/>
        <v>3.236054997365876E-2</v>
      </c>
      <c r="I1586" t="str">
        <f t="shared" si="198"/>
        <v>2006</v>
      </c>
      <c r="J1586">
        <f t="shared" si="204"/>
        <v>-1.0265573098835643</v>
      </c>
      <c r="K1586">
        <f t="shared" si="202"/>
        <v>-0.14860377317034512</v>
      </c>
      <c r="L1586">
        <f t="shared" si="203"/>
        <v>0</v>
      </c>
    </row>
    <row r="1587" spans="1:12" x14ac:dyDescent="0.3">
      <c r="A1587">
        <v>1586</v>
      </c>
      <c r="B1587" s="5" t="s">
        <v>7692</v>
      </c>
      <c r="C1587" s="6">
        <v>6.3840000000000003</v>
      </c>
      <c r="D1587" s="6">
        <v>4.8019999999999993E-2</v>
      </c>
      <c r="E1587" s="10">
        <f t="shared" si="199"/>
        <v>4.1742687651690334E-2</v>
      </c>
      <c r="F1587">
        <f t="shared" si="200"/>
        <v>1.0426261636452721</v>
      </c>
      <c r="G1587">
        <f t="shared" si="197"/>
        <v>6.3585044064558662</v>
      </c>
      <c r="H1587">
        <f t="shared" si="201"/>
        <v>3.1541780415259568E-2</v>
      </c>
      <c r="I1587" t="str">
        <f t="shared" si="198"/>
        <v>2006</v>
      </c>
      <c r="J1587">
        <f t="shared" si="204"/>
        <v>-1.0432314741115729</v>
      </c>
      <c r="K1587">
        <f t="shared" si="202"/>
        <v>-0.40854109660295013</v>
      </c>
      <c r="L1587">
        <f t="shared" si="203"/>
        <v>0</v>
      </c>
    </row>
    <row r="1588" spans="1:12" x14ac:dyDescent="0.3">
      <c r="A1588">
        <v>1587</v>
      </c>
      <c r="B1588" s="5" t="s">
        <v>7690</v>
      </c>
      <c r="C1588" s="6">
        <v>6.4480000000000004</v>
      </c>
      <c r="D1588" s="6">
        <v>4.8170000000000004E-2</v>
      </c>
      <c r="E1588" s="10">
        <f t="shared" si="199"/>
        <v>9.9751450568195243E-3</v>
      </c>
      <c r="F1588">
        <f t="shared" si="200"/>
        <v>1.0100250626566416</v>
      </c>
      <c r="G1588">
        <f t="shared" si="197"/>
        <v>6.4221685339247099</v>
      </c>
      <c r="H1588">
        <f t="shared" si="201"/>
        <v>3.1204075354768664E-2</v>
      </c>
      <c r="I1588" t="str">
        <f t="shared" si="198"/>
        <v>2006</v>
      </c>
      <c r="J1588">
        <f t="shared" si="204"/>
        <v>-1.0423954738574432</v>
      </c>
      <c r="K1588">
        <f t="shared" si="202"/>
        <v>-0.47220522407179377</v>
      </c>
      <c r="L1588">
        <f t="shared" si="203"/>
        <v>0</v>
      </c>
    </row>
    <row r="1589" spans="1:12" x14ac:dyDescent="0.3">
      <c r="A1589">
        <v>1588</v>
      </c>
      <c r="B1589" s="5" t="s">
        <v>7688</v>
      </c>
      <c r="C1589" s="6">
        <v>6.6230000000000002</v>
      </c>
      <c r="D1589" s="6">
        <v>4.7939999999999997E-2</v>
      </c>
      <c r="E1589" s="10">
        <f t="shared" si="199"/>
        <v>2.6778434298515084E-2</v>
      </c>
      <c r="F1589">
        <f t="shared" si="200"/>
        <v>1.0271401985111661</v>
      </c>
      <c r="G1589">
        <f t="shared" si="197"/>
        <v>6.5965938963122799</v>
      </c>
      <c r="H1589">
        <f t="shared" si="201"/>
        <v>3.1799272665793445E-2</v>
      </c>
      <c r="I1589" t="str">
        <f t="shared" si="198"/>
        <v>2006</v>
      </c>
      <c r="J1589">
        <f t="shared" si="204"/>
        <v>-1.091129847246318</v>
      </c>
      <c r="K1589">
        <f t="shared" si="202"/>
        <v>-0.64663058645936378</v>
      </c>
      <c r="L1589">
        <f t="shared" si="203"/>
        <v>0</v>
      </c>
    </row>
    <row r="1590" spans="1:12" x14ac:dyDescent="0.3">
      <c r="A1590">
        <v>1589</v>
      </c>
      <c r="B1590" s="5" t="s">
        <v>7686</v>
      </c>
      <c r="C1590" s="6">
        <v>6.4630000000000001</v>
      </c>
      <c r="D1590" s="6">
        <v>4.793E-2</v>
      </c>
      <c r="E1590" s="10">
        <f t="shared" si="199"/>
        <v>-2.445483322208401E-2</v>
      </c>
      <c r="F1590">
        <f t="shared" si="200"/>
        <v>0.97584176355126073</v>
      </c>
      <c r="G1590">
        <f t="shared" si="197"/>
        <v>6.437237185570944</v>
      </c>
      <c r="H1590">
        <f t="shared" si="201"/>
        <v>3.1961084569891586E-2</v>
      </c>
      <c r="I1590" t="str">
        <f t="shared" si="198"/>
        <v>2006</v>
      </c>
      <c r="J1590">
        <f t="shared" si="204"/>
        <v>-1.0701890924491044</v>
      </c>
      <c r="K1590">
        <f t="shared" si="202"/>
        <v>-0.48727387571802794</v>
      </c>
      <c r="L1590">
        <f t="shared" si="203"/>
        <v>0</v>
      </c>
    </row>
    <row r="1591" spans="1:12" x14ac:dyDescent="0.3">
      <c r="A1591">
        <v>1590</v>
      </c>
      <c r="B1591" s="5" t="s">
        <v>7684</v>
      </c>
      <c r="C1591" s="6">
        <v>6.3849999999999998</v>
      </c>
      <c r="D1591" s="6">
        <v>4.8140000000000002E-2</v>
      </c>
      <c r="E1591" s="10">
        <f t="shared" si="199"/>
        <v>-1.2142116796255863E-2</v>
      </c>
      <c r="F1591">
        <f t="shared" si="200"/>
        <v>0.98793130125328787</v>
      </c>
      <c r="G1591">
        <f t="shared" si="197"/>
        <v>6.3594368180990442</v>
      </c>
      <c r="H1591">
        <f t="shared" si="201"/>
        <v>3.070501034955337E-2</v>
      </c>
      <c r="I1591" t="str">
        <f t="shared" si="198"/>
        <v>2006</v>
      </c>
      <c r="J1591">
        <f t="shared" si="204"/>
        <v>-1.0157045679288415</v>
      </c>
      <c r="K1591">
        <f t="shared" si="202"/>
        <v>-0.40947350824612805</v>
      </c>
      <c r="L1591">
        <f t="shared" si="203"/>
        <v>0</v>
      </c>
    </row>
    <row r="1592" spans="1:12" x14ac:dyDescent="0.3">
      <c r="A1592">
        <v>1591</v>
      </c>
      <c r="B1592" s="5" t="s">
        <v>7683</v>
      </c>
      <c r="C1592" s="6">
        <v>5.9740000000000002</v>
      </c>
      <c r="D1592" s="6">
        <v>4.8379999999999999E-2</v>
      </c>
      <c r="E1592" s="10">
        <f t="shared" si="199"/>
        <v>-6.6534769690584541E-2</v>
      </c>
      <c r="F1592">
        <f t="shared" si="200"/>
        <v>0.93563038371182461</v>
      </c>
      <c r="G1592">
        <f t="shared" si="197"/>
        <v>5.9499633098529161</v>
      </c>
      <c r="H1592">
        <f t="shared" si="201"/>
        <v>3.204224967987971E-2</v>
      </c>
      <c r="I1592" t="str">
        <f t="shared" si="198"/>
        <v>2006</v>
      </c>
      <c r="J1592">
        <f t="shared" si="204"/>
        <v>-0.99169195138675548</v>
      </c>
      <c r="K1592">
        <f t="shared" si="202"/>
        <v>0.1880144856606103</v>
      </c>
      <c r="L1592">
        <f t="shared" si="203"/>
        <v>0</v>
      </c>
    </row>
    <row r="1593" spans="1:12" x14ac:dyDescent="0.3">
      <c r="A1593">
        <v>1592</v>
      </c>
      <c r="B1593" s="5" t="s">
        <v>7681</v>
      </c>
      <c r="C1593" s="6">
        <v>6.1909999999999998</v>
      </c>
      <c r="D1593" s="6">
        <v>4.8379999999999999E-2</v>
      </c>
      <c r="E1593" s="10">
        <f t="shared" si="199"/>
        <v>3.5679904743177032E-2</v>
      </c>
      <c r="F1593">
        <f t="shared" si="200"/>
        <v>1.0363240709742216</v>
      </c>
      <c r="G1593">
        <f t="shared" si="197"/>
        <v>6.166090199414028</v>
      </c>
      <c r="H1593">
        <f t="shared" si="201"/>
        <v>3.2950682812230764E-2</v>
      </c>
      <c r="I1593" t="str">
        <f t="shared" si="198"/>
        <v>2006</v>
      </c>
      <c r="J1593">
        <f t="shared" si="204"/>
        <v>-1.0568510728555891</v>
      </c>
      <c r="K1593">
        <f t="shared" si="202"/>
        <v>-2.8112403900501626E-2</v>
      </c>
      <c r="L1593">
        <f t="shared" si="203"/>
        <v>0</v>
      </c>
    </row>
    <row r="1594" spans="1:12" x14ac:dyDescent="0.3">
      <c r="A1594">
        <v>1593</v>
      </c>
      <c r="B1594" s="5" t="s">
        <v>7679</v>
      </c>
      <c r="C1594" s="6">
        <v>6.1719999999999997</v>
      </c>
      <c r="D1594" s="6">
        <v>4.8460000000000003E-2</v>
      </c>
      <c r="E1594" s="10">
        <f t="shared" si="199"/>
        <v>-3.073690036180644E-3</v>
      </c>
      <c r="F1594">
        <f t="shared" si="200"/>
        <v>0.99693102891293817</v>
      </c>
      <c r="G1594">
        <f t="shared" si="197"/>
        <v>6.1471256658974349</v>
      </c>
      <c r="H1594">
        <f t="shared" si="201"/>
        <v>3.1504313281495722E-2</v>
      </c>
      <c r="I1594" t="str">
        <f t="shared" si="198"/>
        <v>2006</v>
      </c>
      <c r="J1594">
        <f t="shared" si="204"/>
        <v>-1.0073528270587526</v>
      </c>
      <c r="K1594">
        <f t="shared" si="202"/>
        <v>-9.1478703839085185E-3</v>
      </c>
      <c r="L1594">
        <f t="shared" si="203"/>
        <v>0</v>
      </c>
    </row>
    <row r="1595" spans="1:12" x14ac:dyDescent="0.3">
      <c r="A1595">
        <v>1594</v>
      </c>
      <c r="B1595" s="5" t="s">
        <v>7677</v>
      </c>
      <c r="C1595" s="6">
        <v>6.2240000000000002</v>
      </c>
      <c r="D1595" s="6">
        <v>4.8710000000000003E-2</v>
      </c>
      <c r="E1595" s="10">
        <f t="shared" si="199"/>
        <v>8.389852375176244E-3</v>
      </c>
      <c r="F1595">
        <f t="shared" si="200"/>
        <v>1.0084251458198317</v>
      </c>
      <c r="G1595">
        <f t="shared" si="197"/>
        <v>6.1987869532653583</v>
      </c>
      <c r="H1595">
        <f t="shared" si="201"/>
        <v>3.0895155588796061E-2</v>
      </c>
      <c r="I1595" t="str">
        <f t="shared" si="198"/>
        <v>2006</v>
      </c>
      <c r="J1595">
        <f t="shared" si="204"/>
        <v>-0.99617719994711629</v>
      </c>
      <c r="K1595">
        <f t="shared" si="202"/>
        <v>-0.25435341119484978</v>
      </c>
      <c r="L1595">
        <f t="shared" si="203"/>
        <v>0</v>
      </c>
    </row>
    <row r="1596" spans="1:12" x14ac:dyDescent="0.3">
      <c r="A1596">
        <v>1595</v>
      </c>
      <c r="B1596" s="5" t="s">
        <v>7675</v>
      </c>
      <c r="C1596" s="6">
        <v>6.1630000000000003</v>
      </c>
      <c r="D1596" s="6">
        <v>4.8819999999999995E-2</v>
      </c>
      <c r="E1596" s="10">
        <f t="shared" si="199"/>
        <v>-9.8491148959843639E-3</v>
      </c>
      <c r="F1596">
        <f t="shared" si="200"/>
        <v>0.9901992287917738</v>
      </c>
      <c r="G1596">
        <f t="shared" si="197"/>
        <v>6.1379777955135264</v>
      </c>
      <c r="H1596">
        <f t="shared" si="201"/>
        <v>3.0621266491054185E-2</v>
      </c>
      <c r="I1596" t="str">
        <f t="shared" si="198"/>
        <v>2006</v>
      </c>
      <c r="J1596">
        <f t="shared" si="204"/>
        <v>-0.97766026088605529</v>
      </c>
      <c r="K1596">
        <f t="shared" si="202"/>
        <v>-0.19354425344301784</v>
      </c>
      <c r="L1596">
        <f t="shared" si="203"/>
        <v>0</v>
      </c>
    </row>
    <row r="1597" spans="1:12" x14ac:dyDescent="0.3">
      <c r="A1597">
        <v>1596</v>
      </c>
      <c r="B1597" s="5" t="s">
        <v>7673</v>
      </c>
      <c r="C1597" s="6">
        <v>6.59</v>
      </c>
      <c r="D1597" s="6">
        <v>4.8799999999999996E-2</v>
      </c>
      <c r="E1597" s="10">
        <f t="shared" si="199"/>
        <v>6.6989676534309733E-2</v>
      </c>
      <c r="F1597">
        <f t="shared" si="200"/>
        <v>1.0692844393963978</v>
      </c>
      <c r="G1597">
        <f t="shared" si="197"/>
        <v>6.5632550848525781</v>
      </c>
      <c r="H1597">
        <f t="shared" si="201"/>
        <v>3.313113504705191E-2</v>
      </c>
      <c r="I1597" t="str">
        <f t="shared" si="198"/>
        <v>2006</v>
      </c>
      <c r="J1597">
        <f t="shared" si="204"/>
        <v>-1.1310846250942508</v>
      </c>
      <c r="K1597">
        <f t="shared" si="202"/>
        <v>-0.70083092787392953</v>
      </c>
      <c r="L1597">
        <f t="shared" si="203"/>
        <v>0</v>
      </c>
    </row>
    <row r="1598" spans="1:12" x14ac:dyDescent="0.3">
      <c r="A1598">
        <v>1597</v>
      </c>
      <c r="B1598" s="5" t="s">
        <v>7671</v>
      </c>
      <c r="C1598" s="6">
        <v>7.2069999999999999</v>
      </c>
      <c r="D1598" s="6">
        <v>4.8120000000000003E-2</v>
      </c>
      <c r="E1598" s="10">
        <f t="shared" si="199"/>
        <v>8.949942742788819E-2</v>
      </c>
      <c r="F1598">
        <f t="shared" si="200"/>
        <v>1.0936267071320183</v>
      </c>
      <c r="G1598">
        <f t="shared" si="197"/>
        <v>7.1781577972652642</v>
      </c>
      <c r="H1598">
        <f t="shared" si="201"/>
        <v>3.675095731294438E-2</v>
      </c>
      <c r="I1598" t="str">
        <f t="shared" si="198"/>
        <v>2006</v>
      </c>
      <c r="J1598">
        <f t="shared" si="204"/>
        <v>-1.3722118269465757</v>
      </c>
      <c r="K1598">
        <f t="shared" si="202"/>
        <v>-1.3157336402866155</v>
      </c>
      <c r="L1598">
        <f t="shared" si="203"/>
        <v>0</v>
      </c>
    </row>
    <row r="1599" spans="1:12" x14ac:dyDescent="0.3">
      <c r="A1599">
        <v>1598</v>
      </c>
      <c r="B1599" s="5" t="s">
        <v>7669</v>
      </c>
      <c r="C1599" s="6">
        <v>7.1849999999999996</v>
      </c>
      <c r="D1599" s="6">
        <v>4.7990000000000005E-2</v>
      </c>
      <c r="E1599" s="10">
        <f t="shared" si="199"/>
        <v>-3.0572564113157921E-3</v>
      </c>
      <c r="F1599">
        <f t="shared" si="200"/>
        <v>0.99694741223810179</v>
      </c>
      <c r="G1599">
        <f t="shared" si="197"/>
        <v>7.1563233670368991</v>
      </c>
      <c r="H1599">
        <f t="shared" si="201"/>
        <v>3.5914504297663546E-2</v>
      </c>
      <c r="I1599" t="str">
        <f t="shared" si="198"/>
        <v>2006</v>
      </c>
      <c r="J1599">
        <f t="shared" si="204"/>
        <v>-1.3369012631065589</v>
      </c>
      <c r="K1599">
        <f t="shared" si="202"/>
        <v>-1.2938992100582505</v>
      </c>
      <c r="L1599">
        <f t="shared" si="203"/>
        <v>0</v>
      </c>
    </row>
    <row r="1600" spans="1:12" x14ac:dyDescent="0.3">
      <c r="A1600">
        <v>1599</v>
      </c>
      <c r="B1600" s="5" t="s">
        <v>7667</v>
      </c>
      <c r="C1600" s="6">
        <v>6.8929999999999998</v>
      </c>
      <c r="D1600" s="6">
        <v>4.8399999999999999E-2</v>
      </c>
      <c r="E1600" s="10">
        <f t="shared" si="199"/>
        <v>-4.1489115627473414E-2</v>
      </c>
      <c r="F1600">
        <f t="shared" si="200"/>
        <v>0.95935977731384836</v>
      </c>
      <c r="G1600">
        <f t="shared" si="197"/>
        <v>6.8652542249265629</v>
      </c>
      <c r="H1600">
        <f t="shared" si="201"/>
        <v>3.6578974839457122E-2</v>
      </c>
      <c r="I1600" t="str">
        <f t="shared" si="198"/>
        <v>2006</v>
      </c>
      <c r="J1600">
        <f t="shared" si="204"/>
        <v>-1.3062540635604942</v>
      </c>
      <c r="K1600">
        <f t="shared" si="202"/>
        <v>-1.0028300679479143</v>
      </c>
      <c r="L1600">
        <f t="shared" si="203"/>
        <v>0</v>
      </c>
    </row>
    <row r="1601" spans="1:12" x14ac:dyDescent="0.3">
      <c r="A1601">
        <v>1600</v>
      </c>
      <c r="B1601" s="5" t="s">
        <v>7666</v>
      </c>
      <c r="C1601" s="6">
        <v>6.5019999999999998</v>
      </c>
      <c r="D1601" s="6">
        <v>4.8869999999999997E-2</v>
      </c>
      <c r="E1601" s="10">
        <f t="shared" si="199"/>
        <v>-5.839658202180123E-2</v>
      </c>
      <c r="F1601">
        <f t="shared" si="200"/>
        <v>0.94327578703032056</v>
      </c>
      <c r="G1601">
        <f t="shared" si="197"/>
        <v>6.4755744505479376</v>
      </c>
      <c r="H1601">
        <f t="shared" si="201"/>
        <v>3.8081734476862375E-2</v>
      </c>
      <c r="I1601" t="str">
        <f t="shared" si="198"/>
        <v>2006</v>
      </c>
      <c r="J1601">
        <f t="shared" si="204"/>
        <v>-1.2827278442452921</v>
      </c>
      <c r="K1601">
        <f t="shared" si="202"/>
        <v>-0.73451660469341284</v>
      </c>
      <c r="L1601">
        <f t="shared" si="203"/>
        <v>0</v>
      </c>
    </row>
    <row r="1602" spans="1:12" x14ac:dyDescent="0.3">
      <c r="A1602">
        <v>1601</v>
      </c>
      <c r="B1602" s="5" t="s">
        <v>7664</v>
      </c>
      <c r="C1602" s="6">
        <v>6.5880000000000001</v>
      </c>
      <c r="D1602" s="6">
        <v>4.9109999999999994E-2</v>
      </c>
      <c r="E1602" s="10">
        <f t="shared" si="199"/>
        <v>1.3139990433680309E-2</v>
      </c>
      <c r="F1602">
        <f t="shared" si="200"/>
        <v>1.013226699477084</v>
      </c>
      <c r="G1602">
        <f t="shared" si="197"/>
        <v>6.5610937045605002</v>
      </c>
      <c r="H1602">
        <f t="shared" si="201"/>
        <v>3.803703424998791E-2</v>
      </c>
      <c r="I1602" t="str">
        <f t="shared" si="198"/>
        <v>2006</v>
      </c>
      <c r="J1602">
        <f t="shared" si="204"/>
        <v>-1.2981425597651073</v>
      </c>
      <c r="K1602">
        <f t="shared" si="202"/>
        <v>-0.92058820133679031</v>
      </c>
      <c r="L1602">
        <f t="shared" si="203"/>
        <v>0</v>
      </c>
    </row>
    <row r="1603" spans="1:12" x14ac:dyDescent="0.3">
      <c r="A1603">
        <v>1602</v>
      </c>
      <c r="B1603" s="5" t="s">
        <v>7662</v>
      </c>
      <c r="C1603" s="6">
        <v>6.4390000000000001</v>
      </c>
      <c r="D1603" s="6">
        <v>4.8890000000000003E-2</v>
      </c>
      <c r="E1603" s="10">
        <f t="shared" si="199"/>
        <v>-2.2876563759347473E-2</v>
      </c>
      <c r="F1603">
        <f t="shared" si="200"/>
        <v>0.97738312082574375</v>
      </c>
      <c r="G1603">
        <f t="shared" ref="G1603:G1666" si="205">C1603*EXP(-1/12*D1603)</f>
        <v>6.4128198082789298</v>
      </c>
      <c r="H1603">
        <f t="shared" si="201"/>
        <v>3.7176689858603999E-2</v>
      </c>
      <c r="I1603" t="str">
        <f t="shared" ref="I1603:I1666" si="206">MID(B1603,7,4)</f>
        <v>2006</v>
      </c>
      <c r="J1603">
        <f t="shared" si="204"/>
        <v>-1.240107277104568</v>
      </c>
      <c r="K1603">
        <f t="shared" si="202"/>
        <v>-0.91269734750551379</v>
      </c>
      <c r="L1603">
        <f t="shared" si="203"/>
        <v>0</v>
      </c>
    </row>
    <row r="1604" spans="1:12" x14ac:dyDescent="0.3">
      <c r="A1604">
        <v>1603</v>
      </c>
      <c r="B1604" s="5" t="s">
        <v>7661</v>
      </c>
      <c r="C1604" s="6">
        <v>6.226</v>
      </c>
      <c r="D1604" s="6">
        <v>4.8869999999999997E-2</v>
      </c>
      <c r="E1604" s="10">
        <f t="shared" ref="E1604:E1667" si="207">LN(C1604/C1603)</f>
        <v>-3.3639176536630074E-2</v>
      </c>
      <c r="F1604">
        <f t="shared" ref="F1604:F1667" si="208">C1604/C1603</f>
        <v>0.96692032924367133</v>
      </c>
      <c r="G1604">
        <f t="shared" si="205"/>
        <v>6.2006961748864136</v>
      </c>
      <c r="H1604">
        <f t="shared" si="201"/>
        <v>3.7071675432138587E-2</v>
      </c>
      <c r="I1604" t="str">
        <f t="shared" si="206"/>
        <v>2006</v>
      </c>
      <c r="J1604">
        <f t="shared" si="204"/>
        <v>-1.1956998281433675</v>
      </c>
      <c r="K1604">
        <f t="shared" si="202"/>
        <v>-0.70057371411299751</v>
      </c>
      <c r="L1604">
        <f t="shared" si="203"/>
        <v>0</v>
      </c>
    </row>
    <row r="1605" spans="1:12" x14ac:dyDescent="0.3">
      <c r="A1605">
        <v>1604</v>
      </c>
      <c r="B1605" s="5" t="s">
        <v>7659</v>
      </c>
      <c r="C1605" s="6">
        <v>5.9690000000000003</v>
      </c>
      <c r="D1605" s="6">
        <v>4.9489999999999999E-2</v>
      </c>
      <c r="E1605" s="10">
        <f t="shared" si="207"/>
        <v>-4.2154662832903617E-2</v>
      </c>
      <c r="F1605">
        <f t="shared" si="208"/>
        <v>0.95872149052361066</v>
      </c>
      <c r="G1605">
        <f t="shared" si="205"/>
        <v>5.9444335420705086</v>
      </c>
      <c r="H1605">
        <f t="shared" si="201"/>
        <v>3.6402920857184246E-2</v>
      </c>
      <c r="I1605" t="str">
        <f t="shared" si="206"/>
        <v>2006</v>
      </c>
      <c r="J1605">
        <f t="shared" si="204"/>
        <v>-1.1256055042709303</v>
      </c>
      <c r="K1605">
        <f t="shared" si="202"/>
        <v>-0.44431108129709251</v>
      </c>
      <c r="L1605">
        <f t="shared" si="203"/>
        <v>0</v>
      </c>
    </row>
    <row r="1606" spans="1:12" x14ac:dyDescent="0.3">
      <c r="A1606">
        <v>1605</v>
      </c>
      <c r="B1606" s="5" t="s">
        <v>7657</v>
      </c>
      <c r="C1606" s="6">
        <v>6.1070000000000002</v>
      </c>
      <c r="D1606" s="6">
        <v>5.0099999999999999E-2</v>
      </c>
      <c r="E1606" s="10">
        <f t="shared" si="207"/>
        <v>2.2856245054484796E-2</v>
      </c>
      <c r="F1606">
        <f t="shared" si="208"/>
        <v>1.02311945049422</v>
      </c>
      <c r="G1606">
        <f t="shared" si="205"/>
        <v>6.0815564254200423</v>
      </c>
      <c r="H1606">
        <f t="shared" si="201"/>
        <v>3.6387372050156047E-2</v>
      </c>
      <c r="I1606" t="str">
        <f t="shared" si="206"/>
        <v>2006</v>
      </c>
      <c r="J1606">
        <f t="shared" si="204"/>
        <v>-1.1510784742461244</v>
      </c>
      <c r="K1606">
        <f t="shared" si="202"/>
        <v>-0.58143396464662622</v>
      </c>
      <c r="L1606">
        <f t="shared" si="203"/>
        <v>0</v>
      </c>
    </row>
    <row r="1607" spans="1:12" x14ac:dyDescent="0.3">
      <c r="A1607">
        <v>1606</v>
      </c>
      <c r="B1607" s="5" t="s">
        <v>7655</v>
      </c>
      <c r="C1607" s="6">
        <v>5.8869999999999996</v>
      </c>
      <c r="D1607" s="6">
        <v>5.0199999999999995E-2</v>
      </c>
      <c r="E1607" s="10">
        <f t="shared" si="207"/>
        <v>-3.6689124194873551E-2</v>
      </c>
      <c r="F1607">
        <f t="shared" si="208"/>
        <v>0.96397576551498265</v>
      </c>
      <c r="G1607">
        <f t="shared" si="205"/>
        <v>5.8624241569786486</v>
      </c>
      <c r="H1607">
        <f t="shared" si="201"/>
        <v>3.6760264058403637E-2</v>
      </c>
      <c r="I1607" t="str">
        <f t="shared" si="206"/>
        <v>2006</v>
      </c>
      <c r="J1607">
        <f t="shared" si="204"/>
        <v>-1.1209735368691232</v>
      </c>
      <c r="K1607">
        <f t="shared" si="202"/>
        <v>-0.36230169620523256</v>
      </c>
      <c r="L1607">
        <f t="shared" si="203"/>
        <v>0</v>
      </c>
    </row>
    <row r="1608" spans="1:12" x14ac:dyDescent="0.3">
      <c r="A1608">
        <v>1607</v>
      </c>
      <c r="B1608" s="5" t="s">
        <v>7653</v>
      </c>
      <c r="C1608" s="6">
        <v>6.1349999999999998</v>
      </c>
      <c r="D1608" s="6">
        <v>4.9829999999999999E-2</v>
      </c>
      <c r="E1608" s="10">
        <f t="shared" si="207"/>
        <v>4.1263548116750585E-2</v>
      </c>
      <c r="F1608">
        <f t="shared" si="208"/>
        <v>1.042126719891286</v>
      </c>
      <c r="G1608">
        <f t="shared" si="205"/>
        <v>6.1095772330508078</v>
      </c>
      <c r="H1608">
        <f t="shared" si="201"/>
        <v>3.7424246677817095E-2</v>
      </c>
      <c r="I1608" t="str">
        <f t="shared" si="206"/>
        <v>2006</v>
      </c>
      <c r="J1608">
        <f t="shared" si="204"/>
        <v>-1.1893337055684932</v>
      </c>
      <c r="K1608">
        <f t="shared" si="202"/>
        <v>-0.60945477227739175</v>
      </c>
      <c r="L1608">
        <f t="shared" si="203"/>
        <v>0</v>
      </c>
    </row>
    <row r="1609" spans="1:12" x14ac:dyDescent="0.3">
      <c r="A1609">
        <v>1608</v>
      </c>
      <c r="B1609" s="5" t="s">
        <v>7651</v>
      </c>
      <c r="C1609" s="6">
        <v>6.1040000000000001</v>
      </c>
      <c r="D1609" s="6">
        <v>4.9759999999999999E-2</v>
      </c>
      <c r="E1609" s="10">
        <f t="shared" si="207"/>
        <v>-5.0657841807187787E-3</v>
      </c>
      <c r="F1609">
        <f t="shared" si="208"/>
        <v>0.99494702526487377</v>
      </c>
      <c r="G1609">
        <f t="shared" si="205"/>
        <v>6.0787411528698678</v>
      </c>
      <c r="H1609">
        <f t="shared" si="201"/>
        <v>3.721229425045295E-2</v>
      </c>
      <c r="I1609" t="str">
        <f t="shared" si="206"/>
        <v>2006</v>
      </c>
      <c r="J1609">
        <f t="shared" si="204"/>
        <v>-1.1766291338718637</v>
      </c>
      <c r="K1609">
        <f t="shared" si="202"/>
        <v>-0.57861869209645178</v>
      </c>
      <c r="L1609">
        <f t="shared" si="203"/>
        <v>0</v>
      </c>
    </row>
    <row r="1610" spans="1:12" x14ac:dyDescent="0.3">
      <c r="A1610">
        <v>1609</v>
      </c>
      <c r="B1610" s="5" t="s">
        <v>7650</v>
      </c>
      <c r="C1610" s="6">
        <v>6.1040000000000001</v>
      </c>
      <c r="D1610" s="6">
        <v>4.9739999999999999E-2</v>
      </c>
      <c r="E1610" s="10">
        <f t="shared" si="207"/>
        <v>0</v>
      </c>
      <c r="F1610">
        <f t="shared" si="208"/>
        <v>1</v>
      </c>
      <c r="G1610">
        <f t="shared" si="205"/>
        <v>6.078751284113566</v>
      </c>
      <c r="H1610">
        <f t="shared" si="201"/>
        <v>3.7192688208529355E-2</v>
      </c>
      <c r="I1610" t="str">
        <f t="shared" si="206"/>
        <v>2006</v>
      </c>
      <c r="J1610">
        <f t="shared" si="204"/>
        <v>-1.1760111632827854</v>
      </c>
      <c r="K1610">
        <f t="shared" si="202"/>
        <v>-0.57862882334014998</v>
      </c>
      <c r="L1610">
        <f t="shared" si="203"/>
        <v>0</v>
      </c>
    </row>
    <row r="1611" spans="1:12" x14ac:dyDescent="0.3">
      <c r="A1611">
        <v>1610</v>
      </c>
      <c r="B1611" s="5" t="s">
        <v>7648</v>
      </c>
      <c r="C1611" s="6">
        <v>5.7649999999999997</v>
      </c>
      <c r="D1611" s="6">
        <v>4.9939999999999998E-2</v>
      </c>
      <c r="E1611" s="10">
        <f t="shared" si="207"/>
        <v>-5.7139140261133606E-2</v>
      </c>
      <c r="F1611">
        <f t="shared" si="208"/>
        <v>0.94446264744429875</v>
      </c>
      <c r="G1611">
        <f t="shared" si="205"/>
        <v>5.7410578458545247</v>
      </c>
      <c r="H1611">
        <f t="shared" si="201"/>
        <v>3.7381568017873269E-2</v>
      </c>
      <c r="I1611" t="str">
        <f t="shared" si="206"/>
        <v>2006</v>
      </c>
      <c r="J1611">
        <f t="shared" si="204"/>
        <v>-1.1163205968381287</v>
      </c>
      <c r="K1611">
        <f t="shared" si="202"/>
        <v>-0.24093538508110868</v>
      </c>
      <c r="L1611">
        <f t="shared" si="203"/>
        <v>0</v>
      </c>
    </row>
    <row r="1612" spans="1:12" x14ac:dyDescent="0.3">
      <c r="A1612">
        <v>1611</v>
      </c>
      <c r="B1612" s="5" t="s">
        <v>7646</v>
      </c>
      <c r="C1612" s="6">
        <v>5.6639999999999997</v>
      </c>
      <c r="D1612" s="6">
        <v>4.9880000000000008E-2</v>
      </c>
      <c r="E1612" s="10">
        <f t="shared" si="207"/>
        <v>-1.7674797329603715E-2</v>
      </c>
      <c r="F1612">
        <f t="shared" si="208"/>
        <v>0.98248048568950563</v>
      </c>
      <c r="G1612">
        <f t="shared" si="205"/>
        <v>5.6405055032237099</v>
      </c>
      <c r="H1612">
        <f t="shared" si="201"/>
        <v>3.7479696665127057E-2</v>
      </c>
      <c r="I1612" t="str">
        <f t="shared" si="206"/>
        <v>2006</v>
      </c>
      <c r="J1612">
        <f t="shared" si="204"/>
        <v>-1.0996477633924395</v>
      </c>
      <c r="K1612">
        <f t="shared" si="202"/>
        <v>-0.14038304245029387</v>
      </c>
      <c r="L1612">
        <f t="shared" si="203"/>
        <v>0</v>
      </c>
    </row>
    <row r="1613" spans="1:12" x14ac:dyDescent="0.3">
      <c r="A1613">
        <v>1612</v>
      </c>
      <c r="B1613" s="5" t="s">
        <v>7644</v>
      </c>
      <c r="C1613" s="6">
        <v>5.5229999999999997</v>
      </c>
      <c r="D1613" s="6">
        <v>4.981E-2</v>
      </c>
      <c r="E1613" s="10">
        <f t="shared" si="207"/>
        <v>-2.5209165472368161E-2</v>
      </c>
      <c r="F1613">
        <f t="shared" si="208"/>
        <v>0.97510593220338981</v>
      </c>
      <c r="G1613">
        <f t="shared" si="205"/>
        <v>5.500122460773416</v>
      </c>
      <c r="H1613">
        <f t="shared" si="201"/>
        <v>3.676203456687379E-2</v>
      </c>
      <c r="I1613" t="str">
        <f t="shared" si="206"/>
        <v>2006</v>
      </c>
      <c r="J1613">
        <f t="shared" si="204"/>
        <v>-1.0517472832989589</v>
      </c>
      <c r="K1613">
        <f t="shared" si="202"/>
        <v>3.1438736017835645E-2</v>
      </c>
      <c r="L1613">
        <f t="shared" si="203"/>
        <v>0</v>
      </c>
    </row>
    <row r="1614" spans="1:12" x14ac:dyDescent="0.3">
      <c r="A1614">
        <v>1613</v>
      </c>
      <c r="B1614" s="5" t="s">
        <v>7642</v>
      </c>
      <c r="C1614" s="6">
        <v>5.6079999999999997</v>
      </c>
      <c r="D1614" s="6">
        <v>4.9909999999999996E-2</v>
      </c>
      <c r="E1614" s="10">
        <f t="shared" si="207"/>
        <v>1.527295881323845E-2</v>
      </c>
      <c r="F1614">
        <f t="shared" si="208"/>
        <v>1.0153901864928481</v>
      </c>
      <c r="G1614">
        <f t="shared" si="205"/>
        <v>5.5847238316190433</v>
      </c>
      <c r="H1614">
        <f t="shared" si="201"/>
        <v>3.6899025648882242E-2</v>
      </c>
      <c r="I1614" t="str">
        <f t="shared" si="206"/>
        <v>2006</v>
      </c>
      <c r="J1614">
        <f t="shared" si="204"/>
        <v>-1.0719045164383649</v>
      </c>
      <c r="K1614">
        <f t="shared" si="202"/>
        <v>-5.3162634827791599E-2</v>
      </c>
      <c r="L1614">
        <f t="shared" si="203"/>
        <v>0</v>
      </c>
    </row>
    <row r="1615" spans="1:12" x14ac:dyDescent="0.3">
      <c r="A1615">
        <v>1614</v>
      </c>
      <c r="B1615" s="5" t="s">
        <v>7640</v>
      </c>
      <c r="C1615" s="6">
        <v>5.633</v>
      </c>
      <c r="D1615" s="6">
        <v>5.0220000000000001E-2</v>
      </c>
      <c r="E1615" s="10">
        <f t="shared" si="207"/>
        <v>4.4480101802880246E-3</v>
      </c>
      <c r="F1615">
        <f t="shared" si="208"/>
        <v>1.0044579172610557</v>
      </c>
      <c r="G1615">
        <f t="shared" si="205"/>
        <v>5.6094751550729516</v>
      </c>
      <c r="H1615">
        <f t="shared" si="201"/>
        <v>3.6898078149506387E-2</v>
      </c>
      <c r="I1615" t="str">
        <f t="shared" si="206"/>
        <v>2006</v>
      </c>
      <c r="J1615">
        <f t="shared" si="204"/>
        <v>-1.0766275176013249</v>
      </c>
      <c r="K1615">
        <f t="shared" si="202"/>
        <v>-7.7913958281699891E-2</v>
      </c>
      <c r="L1615">
        <f t="shared" si="203"/>
        <v>0</v>
      </c>
    </row>
    <row r="1616" spans="1:12" x14ac:dyDescent="0.3">
      <c r="A1616">
        <v>1615</v>
      </c>
      <c r="B1616" s="5" t="s">
        <v>7638</v>
      </c>
      <c r="C1616" s="6">
        <v>5.782</v>
      </c>
      <c r="D1616" s="6">
        <v>5.0460000000000005E-2</v>
      </c>
      <c r="E1616" s="10">
        <f t="shared" si="207"/>
        <v>2.6107483681577361E-2</v>
      </c>
      <c r="F1616">
        <f t="shared" si="208"/>
        <v>1.026451269305876</v>
      </c>
      <c r="G1616">
        <f t="shared" si="205"/>
        <v>5.7577377371581093</v>
      </c>
      <c r="H1616">
        <f t="shared" si="201"/>
        <v>3.6699773812930221E-2</v>
      </c>
      <c r="I1616" t="str">
        <f t="shared" si="206"/>
        <v>2006</v>
      </c>
      <c r="J1616">
        <f t="shared" si="204"/>
        <v>-1.0991444397298267</v>
      </c>
      <c r="K1616">
        <f t="shared" si="202"/>
        <v>-0.22617654036685764</v>
      </c>
      <c r="L1616">
        <f t="shared" si="203"/>
        <v>0</v>
      </c>
    </row>
    <row r="1617" spans="1:12" x14ac:dyDescent="0.3">
      <c r="A1617">
        <v>1616</v>
      </c>
      <c r="B1617" s="5" t="s">
        <v>7636</v>
      </c>
      <c r="C1617" s="6">
        <v>6.1289999999999996</v>
      </c>
      <c r="D1617" s="6">
        <v>5.0450000000000002E-2</v>
      </c>
      <c r="E1617" s="10">
        <f t="shared" si="207"/>
        <v>5.8281960909440329E-2</v>
      </c>
      <c r="F1617">
        <f t="shared" si="208"/>
        <v>1.0600138360428917</v>
      </c>
      <c r="G1617">
        <f t="shared" si="205"/>
        <v>6.1032867517640597</v>
      </c>
      <c r="H1617">
        <f t="shared" si="201"/>
        <v>3.7493782516761012E-2</v>
      </c>
      <c r="I1617" t="str">
        <f t="shared" si="206"/>
        <v>2006</v>
      </c>
      <c r="J1617">
        <f t="shared" si="204"/>
        <v>-1.1903167130400643</v>
      </c>
      <c r="K1617">
        <f t="shared" si="202"/>
        <v>-0.57172555497280797</v>
      </c>
      <c r="L1617">
        <f t="shared" si="203"/>
        <v>0</v>
      </c>
    </row>
    <row r="1618" spans="1:12" x14ac:dyDescent="0.3">
      <c r="A1618">
        <v>1617</v>
      </c>
      <c r="B1618" s="5" t="s">
        <v>7634</v>
      </c>
      <c r="C1618" s="6">
        <v>6.3470000000000004</v>
      </c>
      <c r="D1618" s="6">
        <v>5.0380000000000001E-2</v>
      </c>
      <c r="E1618" s="10">
        <f t="shared" si="207"/>
        <v>3.4950655820738502E-2</v>
      </c>
      <c r="F1618">
        <f t="shared" si="208"/>
        <v>1.0355686082558331</v>
      </c>
      <c r="G1618">
        <f t="shared" si="205"/>
        <v>6.3204090362557492</v>
      </c>
      <c r="H1618">
        <f t="shared" si="201"/>
        <v>3.8027600044481913E-2</v>
      </c>
      <c r="I1618" t="str">
        <f t="shared" si="206"/>
        <v>2006</v>
      </c>
      <c r="J1618">
        <f t="shared" si="204"/>
        <v>-1.2502118283634427</v>
      </c>
      <c r="K1618">
        <f t="shared" si="202"/>
        <v>-0.78884783946449755</v>
      </c>
      <c r="L1618">
        <f t="shared" si="203"/>
        <v>0</v>
      </c>
    </row>
    <row r="1619" spans="1:12" x14ac:dyDescent="0.3">
      <c r="A1619">
        <v>1618</v>
      </c>
      <c r="B1619" s="5" t="s">
        <v>7632</v>
      </c>
      <c r="C1619" s="6">
        <v>5.7830000000000004</v>
      </c>
      <c r="D1619" s="6">
        <v>5.0369999999999998E-2</v>
      </c>
      <c r="E1619" s="10">
        <f t="shared" si="207"/>
        <v>-9.305968114825186E-2</v>
      </c>
      <c r="F1619">
        <f t="shared" si="208"/>
        <v>0.91113912084449344</v>
      </c>
      <c r="G1619">
        <f t="shared" si="205"/>
        <v>5.7587767316502649</v>
      </c>
      <c r="H1619">
        <f t="shared" si="201"/>
        <v>4.1220615419392849E-2</v>
      </c>
      <c r="I1619" t="str">
        <f t="shared" si="206"/>
        <v>2006</v>
      </c>
      <c r="J1619">
        <f t="shared" si="204"/>
        <v>-1.2347647230189411</v>
      </c>
      <c r="K1619">
        <f t="shared" si="202"/>
        <v>-0.22721553485901325</v>
      </c>
      <c r="L1619">
        <f t="shared" si="203"/>
        <v>0</v>
      </c>
    </row>
    <row r="1620" spans="1:12" x14ac:dyDescent="0.3">
      <c r="A1620">
        <v>1619</v>
      </c>
      <c r="B1620" s="5" t="s">
        <v>7630</v>
      </c>
      <c r="C1620" s="6">
        <v>5.5549999999999997</v>
      </c>
      <c r="D1620" s="6">
        <v>5.074E-2</v>
      </c>
      <c r="E1620" s="10">
        <f t="shared" si="207"/>
        <v>-4.0224156084487962E-2</v>
      </c>
      <c r="F1620">
        <f t="shared" si="208"/>
        <v>0.96057409648971115</v>
      </c>
      <c r="G1620">
        <f t="shared" si="205"/>
        <v>5.5315611967912517</v>
      </c>
      <c r="H1620">
        <f t="shared" si="201"/>
        <v>4.1582534413420989E-2</v>
      </c>
      <c r="I1620" t="str">
        <f t="shared" si="206"/>
        <v>2006</v>
      </c>
      <c r="J1620">
        <f t="shared" si="204"/>
        <v>-1.1964599828638895</v>
      </c>
      <c r="K1620">
        <f t="shared" si="202"/>
        <v>0.30558789804956987</v>
      </c>
      <c r="L1620">
        <f t="shared" si="203"/>
        <v>0</v>
      </c>
    </row>
    <row r="1621" spans="1:12" x14ac:dyDescent="0.3">
      <c r="A1621">
        <v>1620</v>
      </c>
      <c r="B1621" s="5" t="s">
        <v>7628</v>
      </c>
      <c r="C1621" s="6">
        <v>5.8620000000000001</v>
      </c>
      <c r="D1621" s="6">
        <v>5.0979999999999998E-2</v>
      </c>
      <c r="E1621" s="10">
        <f t="shared" si="207"/>
        <v>5.3792419197107477E-2</v>
      </c>
      <c r="F1621">
        <f t="shared" si="208"/>
        <v>1.0552655265526554</v>
      </c>
      <c r="G1621">
        <f t="shared" si="205"/>
        <v>5.8371490948408216</v>
      </c>
      <c r="H1621">
        <f t="shared" si="201"/>
        <v>4.2915661966085476E-2</v>
      </c>
      <c r="I1621" t="str">
        <f t="shared" si="206"/>
        <v>2006</v>
      </c>
      <c r="J1621">
        <f t="shared" si="204"/>
        <v>-1.3030350648875051</v>
      </c>
      <c r="K1621">
        <f t="shared" si="202"/>
        <v>0.22814039123242669</v>
      </c>
      <c r="L1621">
        <f t="shared" si="203"/>
        <v>0</v>
      </c>
    </row>
    <row r="1622" spans="1:12" x14ac:dyDescent="0.3">
      <c r="A1622">
        <v>1621</v>
      </c>
      <c r="B1622" s="5" t="s">
        <v>7626</v>
      </c>
      <c r="C1622" s="6">
        <v>6.0910000000000002</v>
      </c>
      <c r="D1622" s="6">
        <v>5.076E-2</v>
      </c>
      <c r="E1622" s="10">
        <f t="shared" si="207"/>
        <v>3.8321429565646825E-2</v>
      </c>
      <c r="F1622">
        <f t="shared" si="208"/>
        <v>1.0390651654725349</v>
      </c>
      <c r="G1622">
        <f t="shared" si="205"/>
        <v>6.0652894860732482</v>
      </c>
      <c r="H1622">
        <f t="shared" si="201"/>
        <v>4.1805557609056895E-2</v>
      </c>
      <c r="I1622" t="str">
        <f t="shared" si="206"/>
        <v>2006</v>
      </c>
      <c r="J1622">
        <f t="shared" si="204"/>
        <v>-1.3189400469788941</v>
      </c>
      <c r="K1622">
        <f t="shared" si="202"/>
        <v>4.7858519999149252E-2</v>
      </c>
      <c r="L1622">
        <f t="shared" si="203"/>
        <v>0</v>
      </c>
    </row>
    <row r="1623" spans="1:12" x14ac:dyDescent="0.3">
      <c r="A1623">
        <v>1622</v>
      </c>
      <c r="B1623" s="5" t="s">
        <v>7624</v>
      </c>
      <c r="C1623" s="6">
        <v>6.1390000000000002</v>
      </c>
      <c r="D1623" s="6">
        <v>5.0639999999999998E-2</v>
      </c>
      <c r="E1623" s="10">
        <f t="shared" si="207"/>
        <v>7.8495905910116199E-3</v>
      </c>
      <c r="F1623">
        <f t="shared" si="208"/>
        <v>1.0078804793958298</v>
      </c>
      <c r="G1623">
        <f t="shared" si="205"/>
        <v>6.1131480060723975</v>
      </c>
      <c r="H1623">
        <f t="shared" si="201"/>
        <v>4.1307160315823939E-2</v>
      </c>
      <c r="I1623" t="str">
        <f t="shared" si="206"/>
        <v>2006</v>
      </c>
      <c r="J1623">
        <f t="shared" si="204"/>
        <v>-1.313499015028845</v>
      </c>
      <c r="K1623">
        <f t="shared" si="202"/>
        <v>0.26873004357808217</v>
      </c>
      <c r="L1623">
        <f t="shared" si="203"/>
        <v>0</v>
      </c>
    </row>
    <row r="1624" spans="1:12" x14ac:dyDescent="0.3">
      <c r="A1624">
        <v>1623</v>
      </c>
      <c r="B1624" s="5" t="s">
        <v>7622</v>
      </c>
      <c r="C1624" s="6">
        <v>6.6050000000000004</v>
      </c>
      <c r="D1624" s="6">
        <v>5.058E-2</v>
      </c>
      <c r="E1624" s="10">
        <f t="shared" si="207"/>
        <v>7.3165075528929299E-2</v>
      </c>
      <c r="F1624">
        <f t="shared" si="208"/>
        <v>1.0759081283596676</v>
      </c>
      <c r="G1624">
        <f t="shared" si="205"/>
        <v>6.5772185156093501</v>
      </c>
      <c r="H1624">
        <f t="shared" si="201"/>
        <v>4.3420545520204031E-2</v>
      </c>
      <c r="I1624" t="str">
        <f t="shared" si="206"/>
        <v>2006</v>
      </c>
      <c r="J1624">
        <f t="shared" si="204"/>
        <v>-1.4855150182373407</v>
      </c>
      <c r="K1624">
        <f t="shared" si="202"/>
        <v>-0.19534046595887045</v>
      </c>
      <c r="L1624">
        <f t="shared" si="203"/>
        <v>0</v>
      </c>
    </row>
    <row r="1625" spans="1:12" x14ac:dyDescent="0.3">
      <c r="A1625">
        <v>1624</v>
      </c>
      <c r="B1625" s="5" t="s">
        <v>7620</v>
      </c>
      <c r="C1625" s="6">
        <v>6.4089999999999998</v>
      </c>
      <c r="D1625" s="6">
        <v>5.0890000000000005E-2</v>
      </c>
      <c r="E1625" s="10">
        <f t="shared" si="207"/>
        <v>-3.0123685452198925E-2</v>
      </c>
      <c r="F1625">
        <f t="shared" si="208"/>
        <v>0.97032551097653286</v>
      </c>
      <c r="G1625">
        <f t="shared" si="205"/>
        <v>6.3818780496504797</v>
      </c>
      <c r="H1625">
        <f t="shared" si="201"/>
        <v>4.3800749722318712E-2</v>
      </c>
      <c r="I1625" t="str">
        <f t="shared" si="206"/>
        <v>2006</v>
      </c>
      <c r="J1625">
        <f t="shared" si="204"/>
        <v>-1.4540172065518622</v>
      </c>
      <c r="K1625">
        <f t="shared" si="202"/>
        <v>0.47592574021112721</v>
      </c>
      <c r="L1625">
        <f t="shared" si="203"/>
        <v>0</v>
      </c>
    </row>
    <row r="1626" spans="1:12" x14ac:dyDescent="0.3">
      <c r="A1626">
        <v>1625</v>
      </c>
      <c r="B1626" s="5" t="s">
        <v>7618</v>
      </c>
      <c r="C1626" s="6">
        <v>6.8869999999999996</v>
      </c>
      <c r="D1626" s="6">
        <v>5.0979999999999998E-2</v>
      </c>
      <c r="E1626" s="10">
        <f t="shared" si="207"/>
        <v>7.1932324040471451E-2</v>
      </c>
      <c r="F1626">
        <f t="shared" si="208"/>
        <v>1.0745826181931659</v>
      </c>
      <c r="G1626">
        <f t="shared" si="205"/>
        <v>6.8578037898616069</v>
      </c>
      <c r="H1626">
        <f t="shared" si="201"/>
        <v>4.5611282722002738E-2</v>
      </c>
      <c r="I1626" t="str">
        <f t="shared" si="206"/>
        <v>2006</v>
      </c>
      <c r="J1626">
        <f t="shared" si="204"/>
        <v>-1.6270347996769687</v>
      </c>
      <c r="K1626">
        <f t="shared" si="202"/>
        <v>2.0087158685772266E-2</v>
      </c>
      <c r="L1626">
        <f t="shared" si="203"/>
        <v>0</v>
      </c>
    </row>
    <row r="1627" spans="1:12" x14ac:dyDescent="0.3">
      <c r="A1627">
        <v>1626</v>
      </c>
      <c r="B1627" s="5" t="s">
        <v>7616</v>
      </c>
      <c r="C1627" s="6">
        <v>7.0419999999999998</v>
      </c>
      <c r="D1627" s="6">
        <v>5.0709999999999998E-2</v>
      </c>
      <c r="E1627" s="10">
        <f t="shared" si="207"/>
        <v>2.2256644170299513E-2</v>
      </c>
      <c r="F1627">
        <f t="shared" si="208"/>
        <v>1.0225061710468999</v>
      </c>
      <c r="G1627">
        <f t="shared" si="205"/>
        <v>7.0123044700379102</v>
      </c>
      <c r="H1627">
        <f t="shared" si="201"/>
        <v>4.4179712571097145E-2</v>
      </c>
      <c r="I1627" t="str">
        <f t="shared" si="206"/>
        <v>2006</v>
      </c>
      <c r="J1627">
        <f t="shared" si="204"/>
        <v>-1.6114734376189184</v>
      </c>
      <c r="K1627">
        <f t="shared" si="202"/>
        <v>-0.1344135214905311</v>
      </c>
      <c r="L1627">
        <f t="shared" si="203"/>
        <v>0</v>
      </c>
    </row>
    <row r="1628" spans="1:12" x14ac:dyDescent="0.3">
      <c r="A1628">
        <v>1627</v>
      </c>
      <c r="B1628" s="5" t="s">
        <v>7614</v>
      </c>
      <c r="C1628" s="6">
        <v>7.1840000000000002</v>
      </c>
      <c r="D1628" s="6">
        <v>5.0540000000000002E-2</v>
      </c>
      <c r="E1628" s="10">
        <f t="shared" si="207"/>
        <v>1.9964110267037854E-2</v>
      </c>
      <c r="F1628">
        <f t="shared" si="208"/>
        <v>1.0201647259301336</v>
      </c>
      <c r="G1628">
        <f t="shared" si="205"/>
        <v>7.15380701269636</v>
      </c>
      <c r="H1628">
        <f t="shared" si="201"/>
        <v>4.1163398355965053E-2</v>
      </c>
      <c r="I1628" t="str">
        <f t="shared" si="206"/>
        <v>2006</v>
      </c>
      <c r="J1628">
        <f t="shared" si="204"/>
        <v>-1.5317501890269556</v>
      </c>
      <c r="K1628">
        <f t="shared" si="202"/>
        <v>-0.27591606414898084</v>
      </c>
      <c r="L1628">
        <f t="shared" si="203"/>
        <v>0</v>
      </c>
    </row>
    <row r="1629" spans="1:12" x14ac:dyDescent="0.3">
      <c r="A1629">
        <v>1628</v>
      </c>
      <c r="B1629" s="5" t="s">
        <v>7612</v>
      </c>
      <c r="C1629" s="6">
        <v>8.2110000000000003</v>
      </c>
      <c r="D1629" s="6">
        <v>5.0479999999999997E-2</v>
      </c>
      <c r="E1629" s="10">
        <f t="shared" si="207"/>
        <v>0.13361838772675336</v>
      </c>
      <c r="F1629">
        <f t="shared" si="208"/>
        <v>1.1429565701559021</v>
      </c>
      <c r="G1629">
        <f t="shared" si="205"/>
        <v>8.1765316093445115</v>
      </c>
      <c r="H1629">
        <f t="shared" si="201"/>
        <v>4.7846490510927181E-2</v>
      </c>
      <c r="I1629" t="str">
        <f t="shared" si="206"/>
        <v>2006</v>
      </c>
      <c r="J1629">
        <f t="shared" si="204"/>
        <v>-2.0349732692930345</v>
      </c>
      <c r="K1629">
        <f t="shared" si="202"/>
        <v>-1.2986406607971324</v>
      </c>
      <c r="L1629">
        <f t="shared" si="203"/>
        <v>0</v>
      </c>
    </row>
    <row r="1630" spans="1:12" x14ac:dyDescent="0.3">
      <c r="A1630">
        <v>1629</v>
      </c>
      <c r="B1630" s="5" t="s">
        <v>7610</v>
      </c>
      <c r="C1630" s="6">
        <v>7.5739999999999998</v>
      </c>
      <c r="D1630" s="6">
        <v>5.074E-2</v>
      </c>
      <c r="E1630" s="10">
        <f t="shared" si="207"/>
        <v>-8.075338924704871E-2</v>
      </c>
      <c r="F1630">
        <f t="shared" si="208"/>
        <v>0.9224211423699914</v>
      </c>
      <c r="G1630">
        <f t="shared" si="205"/>
        <v>7.5420422150309525</v>
      </c>
      <c r="H1630">
        <f t="shared" si="201"/>
        <v>4.9649490145213818E-2</v>
      </c>
      <c r="I1630" t="str">
        <f t="shared" si="206"/>
        <v>2006</v>
      </c>
      <c r="J1630">
        <f t="shared" si="204"/>
        <v>-1.9477950266341699</v>
      </c>
      <c r="K1630">
        <f t="shared" si="202"/>
        <v>-0.710037110005028</v>
      </c>
      <c r="L1630">
        <f t="shared" si="203"/>
        <v>0</v>
      </c>
    </row>
    <row r="1631" spans="1:12" x14ac:dyDescent="0.3">
      <c r="A1631">
        <v>1630</v>
      </c>
      <c r="B1631" s="5" t="s">
        <v>7609</v>
      </c>
      <c r="C1631" s="6">
        <v>7.7990000000000004</v>
      </c>
      <c r="D1631" s="6">
        <v>5.0880000000000002E-2</v>
      </c>
      <c r="E1631" s="10">
        <f t="shared" si="207"/>
        <v>2.9274190868757981E-2</v>
      </c>
      <c r="F1631">
        <f t="shared" si="208"/>
        <v>1.0297068919989438</v>
      </c>
      <c r="G1631">
        <f t="shared" si="205"/>
        <v>7.7660022446763097</v>
      </c>
      <c r="H1631">
        <f t="shared" si="201"/>
        <v>4.8468630654348754E-2</v>
      </c>
      <c r="I1631" t="str">
        <f t="shared" si="206"/>
        <v>2006</v>
      </c>
      <c r="J1631">
        <f t="shared" si="204"/>
        <v>-1.9579327123384049</v>
      </c>
      <c r="K1631">
        <f t="shared" si="202"/>
        <v>-1.028483374326802</v>
      </c>
      <c r="L1631">
        <f t="shared" si="203"/>
        <v>0</v>
      </c>
    </row>
    <row r="1632" spans="1:12" x14ac:dyDescent="0.3">
      <c r="A1632">
        <v>1631</v>
      </c>
      <c r="B1632" s="5" t="s">
        <v>7607</v>
      </c>
      <c r="C1632" s="6">
        <v>7.2919999999999998</v>
      </c>
      <c r="D1632" s="6">
        <v>5.0919999999999993E-2</v>
      </c>
      <c r="E1632" s="10">
        <f t="shared" si="207"/>
        <v>-6.7217663531944499E-2</v>
      </c>
      <c r="F1632">
        <f t="shared" si="208"/>
        <v>0.9349916655981535</v>
      </c>
      <c r="G1632">
        <f t="shared" si="205"/>
        <v>7.2611231700046615</v>
      </c>
      <c r="H1632">
        <f t="shared" si="201"/>
        <v>5.0251690756493848E-2</v>
      </c>
      <c r="I1632" t="str">
        <f t="shared" si="206"/>
        <v>2006</v>
      </c>
      <c r="J1632">
        <f t="shared" si="204"/>
        <v>-1.8979902750045889</v>
      </c>
      <c r="K1632">
        <f t="shared" si="202"/>
        <v>-0.60021356334511822</v>
      </c>
      <c r="L1632">
        <f t="shared" si="203"/>
        <v>0</v>
      </c>
    </row>
    <row r="1633" spans="1:12" x14ac:dyDescent="0.3">
      <c r="A1633">
        <v>1632</v>
      </c>
      <c r="B1633" s="5" t="s">
        <v>7605</v>
      </c>
      <c r="C1633" s="6">
        <v>7.2460000000000004</v>
      </c>
      <c r="D1633" s="6">
        <v>5.0590000000000003E-2</v>
      </c>
      <c r="E1633" s="10">
        <f t="shared" si="207"/>
        <v>-6.328264343530992E-3</v>
      </c>
      <c r="F1633">
        <f t="shared" si="208"/>
        <v>0.9936917169500824</v>
      </c>
      <c r="G1633">
        <f t="shared" si="205"/>
        <v>7.2155163737598933</v>
      </c>
      <c r="H1633">
        <f t="shared" ref="H1633:H1696" si="209">SQRT(_xlfn.VAR.S(E1604:E1633))</f>
        <v>5.0043882150620167E-2</v>
      </c>
      <c r="I1633" t="str">
        <f t="shared" si="206"/>
        <v>2006</v>
      </c>
      <c r="J1633">
        <f t="shared" si="204"/>
        <v>-1.8782695151571789</v>
      </c>
      <c r="K1633">
        <f t="shared" ref="K1633:K1696" si="210">+MIN(G1634-G1633,G1635-G1633,G1636-G1633,G1637-G1633,G1638-G1633,G1639-G1633,G1640-G1633,G1641-G1633,G1642-G1633,G1643-G1633)</f>
        <v>-0.55460676710035006</v>
      </c>
      <c r="L1633">
        <f t="shared" ref="L1633:L1696" si="211">+IF(K1633&lt;J1633,1,0)</f>
        <v>0</v>
      </c>
    </row>
    <row r="1634" spans="1:12" x14ac:dyDescent="0.3">
      <c r="A1634">
        <v>1633</v>
      </c>
      <c r="B1634" s="5" t="s">
        <v>7604</v>
      </c>
      <c r="C1634" s="6">
        <v>6.907</v>
      </c>
      <c r="D1634" s="6">
        <v>5.0679999999999996E-2</v>
      </c>
      <c r="E1634" s="10">
        <f t="shared" si="207"/>
        <v>-4.791420236604968E-2</v>
      </c>
      <c r="F1634">
        <f t="shared" si="208"/>
        <v>0.95321556720949485</v>
      </c>
      <c r="G1634">
        <f t="shared" si="205"/>
        <v>6.8778909485473791</v>
      </c>
      <c r="H1634">
        <f t="shared" si="209"/>
        <v>5.0479448754196132E-2</v>
      </c>
      <c r="I1634" t="str">
        <f t="shared" si="206"/>
        <v>2006</v>
      </c>
      <c r="J1634">
        <f t="shared" ref="J1634:J1697" si="212">-G1634*$P$3*$Q$3*H1634</f>
        <v>-1.8059652519544898</v>
      </c>
      <c r="K1634">
        <f t="shared" si="210"/>
        <v>-0.281807316988405</v>
      </c>
      <c r="L1634">
        <f t="shared" si="211"/>
        <v>0</v>
      </c>
    </row>
    <row r="1635" spans="1:12" x14ac:dyDescent="0.3">
      <c r="A1635">
        <v>1634</v>
      </c>
      <c r="B1635" s="5" t="s">
        <v>7602</v>
      </c>
      <c r="C1635" s="6">
        <v>7.1580000000000004</v>
      </c>
      <c r="D1635" s="6">
        <v>5.0930000000000003E-2</v>
      </c>
      <c r="E1635" s="10">
        <f t="shared" si="207"/>
        <v>3.5695222236998336E-2</v>
      </c>
      <c r="F1635">
        <f t="shared" si="208"/>
        <v>1.0363399449833504</v>
      </c>
      <c r="G1635">
        <f t="shared" si="205"/>
        <v>7.1276846322424179</v>
      </c>
      <c r="H1635">
        <f t="shared" si="209"/>
        <v>5.0052886768597163E-2</v>
      </c>
      <c r="I1635" t="str">
        <f t="shared" si="206"/>
        <v>2006</v>
      </c>
      <c r="J1635">
        <f t="shared" si="212"/>
        <v>-1.8557399048675143</v>
      </c>
      <c r="K1635">
        <f t="shared" si="210"/>
        <v>-0.53160100068344374</v>
      </c>
      <c r="L1635">
        <f t="shared" si="211"/>
        <v>0</v>
      </c>
    </row>
    <row r="1636" spans="1:12" x14ac:dyDescent="0.3">
      <c r="A1636">
        <v>1635</v>
      </c>
      <c r="B1636" s="5" t="s">
        <v>7600</v>
      </c>
      <c r="C1636" s="6">
        <v>7.6509999999999998</v>
      </c>
      <c r="D1636" s="6">
        <v>5.0620000000000005E-2</v>
      </c>
      <c r="E1636" s="10">
        <f t="shared" si="207"/>
        <v>6.6605745905880614E-2</v>
      </c>
      <c r="F1636">
        <f t="shared" si="208"/>
        <v>1.0688739871472477</v>
      </c>
      <c r="G1636">
        <f t="shared" si="205"/>
        <v>7.6187935082831935</v>
      </c>
      <c r="H1636">
        <f t="shared" si="209"/>
        <v>5.1183833519884918E-2</v>
      </c>
      <c r="I1636" t="str">
        <f t="shared" si="206"/>
        <v>2006</v>
      </c>
      <c r="J1636">
        <f t="shared" si="212"/>
        <v>-2.0284229417580972</v>
      </c>
      <c r="K1636">
        <f t="shared" si="210"/>
        <v>-1.0227098767242193</v>
      </c>
      <c r="L1636">
        <f t="shared" si="211"/>
        <v>0</v>
      </c>
    </row>
    <row r="1637" spans="1:12" x14ac:dyDescent="0.3">
      <c r="A1637">
        <v>1636</v>
      </c>
      <c r="B1637" s="5" t="s">
        <v>7598</v>
      </c>
      <c r="C1637" s="6">
        <v>7.5289999999999999</v>
      </c>
      <c r="D1637" s="6">
        <v>5.04E-2</v>
      </c>
      <c r="E1637" s="10">
        <f t="shared" si="207"/>
        <v>-1.6074127381729527E-2</v>
      </c>
      <c r="F1637">
        <f t="shared" si="208"/>
        <v>0.98405437197751933</v>
      </c>
      <c r="G1637">
        <f t="shared" si="205"/>
        <v>7.4974445129094427</v>
      </c>
      <c r="H1637">
        <f t="shared" si="209"/>
        <v>5.0706084701665988E-2</v>
      </c>
      <c r="I1637" t="str">
        <f t="shared" si="206"/>
        <v>2006</v>
      </c>
      <c r="J1637">
        <f t="shared" si="212"/>
        <v>-1.9774833634708351</v>
      </c>
      <c r="K1637">
        <f t="shared" si="210"/>
        <v>-0.90136088135046855</v>
      </c>
      <c r="L1637">
        <f t="shared" si="211"/>
        <v>0</v>
      </c>
    </row>
    <row r="1638" spans="1:12" x14ac:dyDescent="0.3">
      <c r="A1638">
        <v>1637</v>
      </c>
      <c r="B1638" s="5" t="s">
        <v>7596</v>
      </c>
      <c r="C1638" s="6">
        <v>7.2690000000000001</v>
      </c>
      <c r="D1638" s="6">
        <v>5.0380000000000001E-2</v>
      </c>
      <c r="E1638" s="10">
        <f t="shared" si="207"/>
        <v>-3.5143500365486816E-2</v>
      </c>
      <c r="F1638">
        <f t="shared" si="208"/>
        <v>0.96546686146898664</v>
      </c>
      <c r="G1638">
        <f t="shared" si="205"/>
        <v>7.2385462871503137</v>
      </c>
      <c r="H1638">
        <f t="shared" si="209"/>
        <v>5.0906622866640897E-2</v>
      </c>
      <c r="I1638" t="str">
        <f t="shared" si="206"/>
        <v>2006</v>
      </c>
      <c r="J1638">
        <f t="shared" si="212"/>
        <v>-1.9167485503118284</v>
      </c>
      <c r="K1638">
        <f t="shared" si="210"/>
        <v>-0.64246265559133953</v>
      </c>
      <c r="L1638">
        <f t="shared" si="211"/>
        <v>0</v>
      </c>
    </row>
    <row r="1639" spans="1:12" x14ac:dyDescent="0.3">
      <c r="A1639">
        <v>1638</v>
      </c>
      <c r="B1639" s="5" t="s">
        <v>7594</v>
      </c>
      <c r="C1639" s="6">
        <v>6.9130000000000003</v>
      </c>
      <c r="D1639" s="6">
        <v>5.058E-2</v>
      </c>
      <c r="E1639" s="10">
        <f t="shared" si="207"/>
        <v>-5.0215033539370402E-2</v>
      </c>
      <c r="F1639">
        <f t="shared" si="208"/>
        <v>0.95102490026138398</v>
      </c>
      <c r="G1639">
        <f t="shared" si="205"/>
        <v>6.8839230277679686</v>
      </c>
      <c r="H1639">
        <f t="shared" si="209"/>
        <v>5.1892294221705576E-2</v>
      </c>
      <c r="I1639" t="str">
        <f t="shared" si="206"/>
        <v>2006</v>
      </c>
      <c r="J1639">
        <f t="shared" si="212"/>
        <v>-1.8581397672880366</v>
      </c>
      <c r="K1639">
        <f t="shared" si="210"/>
        <v>-0.43914509695438575</v>
      </c>
      <c r="L1639">
        <f t="shared" si="211"/>
        <v>0</v>
      </c>
    </row>
    <row r="1640" spans="1:12" x14ac:dyDescent="0.3">
      <c r="A1640">
        <v>1639</v>
      </c>
      <c r="B1640" s="5" t="s">
        <v>7593</v>
      </c>
      <c r="C1640" s="6">
        <v>6.8609999999999998</v>
      </c>
      <c r="D1640" s="6">
        <v>5.0819999999999997E-2</v>
      </c>
      <c r="E1640" s="10">
        <f t="shared" si="207"/>
        <v>-7.5504932543742137E-3</v>
      </c>
      <c r="F1640">
        <f t="shared" si="208"/>
        <v>0.99247794011283086</v>
      </c>
      <c r="G1640">
        <f t="shared" si="205"/>
        <v>6.8320051050259245</v>
      </c>
      <c r="H1640">
        <f t="shared" si="209"/>
        <v>5.1931405043438579E-2</v>
      </c>
      <c r="I1640" t="str">
        <f t="shared" si="206"/>
        <v>2006</v>
      </c>
      <c r="J1640">
        <f t="shared" si="212"/>
        <v>-1.8455157492139769</v>
      </c>
      <c r="K1640">
        <f t="shared" si="210"/>
        <v>-0.38722717421234165</v>
      </c>
      <c r="L1640">
        <f t="shared" si="211"/>
        <v>0</v>
      </c>
    </row>
    <row r="1641" spans="1:12" x14ac:dyDescent="0.3">
      <c r="A1641">
        <v>1640</v>
      </c>
      <c r="B1641" s="5" t="s">
        <v>7591</v>
      </c>
      <c r="C1641" s="6">
        <v>6.766</v>
      </c>
      <c r="D1641" s="6">
        <v>5.0620000000000005E-2</v>
      </c>
      <c r="E1641" s="10">
        <f t="shared" si="207"/>
        <v>-1.3943133350237061E-2</v>
      </c>
      <c r="F1641">
        <f t="shared" si="208"/>
        <v>0.98615362192100275</v>
      </c>
      <c r="G1641">
        <f t="shared" si="205"/>
        <v>6.7375188703495077</v>
      </c>
      <c r="H1641">
        <f t="shared" si="209"/>
        <v>5.0766511036931715E-2</v>
      </c>
      <c r="I1641" t="str">
        <f t="shared" si="206"/>
        <v>2006</v>
      </c>
      <c r="J1641">
        <f t="shared" si="212"/>
        <v>-1.7791674003750786</v>
      </c>
      <c r="K1641">
        <f t="shared" si="210"/>
        <v>-0.47388668983260196</v>
      </c>
      <c r="L1641">
        <f t="shared" si="211"/>
        <v>0</v>
      </c>
    </row>
    <row r="1642" spans="1:12" x14ac:dyDescent="0.3">
      <c r="A1642">
        <v>1641</v>
      </c>
      <c r="B1642" s="5" t="s">
        <v>7589</v>
      </c>
      <c r="C1642" s="6">
        <v>6.6890000000000001</v>
      </c>
      <c r="D1642" s="6">
        <v>5.0499999999999996E-2</v>
      </c>
      <c r="E1642" s="10">
        <f t="shared" si="207"/>
        <v>-1.1445684222245744E-2</v>
      </c>
      <c r="F1642">
        <f t="shared" si="208"/>
        <v>0.98861956843038723</v>
      </c>
      <c r="G1642">
        <f t="shared" si="205"/>
        <v>6.6609096066595432</v>
      </c>
      <c r="H1642">
        <f t="shared" si="209"/>
        <v>5.0681815086150252E-2</v>
      </c>
      <c r="I1642" t="str">
        <f t="shared" si="206"/>
        <v>2006</v>
      </c>
      <c r="J1642">
        <f t="shared" si="212"/>
        <v>-1.7560027861707295</v>
      </c>
      <c r="K1642">
        <f t="shared" si="210"/>
        <v>-0.63820774892887133</v>
      </c>
      <c r="L1642">
        <f t="shared" si="211"/>
        <v>0</v>
      </c>
    </row>
    <row r="1643" spans="1:12" x14ac:dyDescent="0.3">
      <c r="A1643">
        <v>1642</v>
      </c>
      <c r="B1643" s="5" t="s">
        <v>7587</v>
      </c>
      <c r="C1643" s="6">
        <v>6.7309999999999999</v>
      </c>
      <c r="D1643" s="6">
        <v>5.074E-2</v>
      </c>
      <c r="E1643" s="10">
        <f t="shared" si="207"/>
        <v>6.2593348923049722E-3</v>
      </c>
      <c r="F1643">
        <f t="shared" si="208"/>
        <v>1.0062789654656898</v>
      </c>
      <c r="G1643">
        <f t="shared" si="205"/>
        <v>6.7025991747258171</v>
      </c>
      <c r="H1643">
        <f t="shared" si="209"/>
        <v>5.03479141207391E-2</v>
      </c>
      <c r="I1643" t="str">
        <f t="shared" si="206"/>
        <v>2006</v>
      </c>
      <c r="J1643">
        <f t="shared" si="212"/>
        <v>-1.7553520551417332</v>
      </c>
      <c r="K1643">
        <f t="shared" si="210"/>
        <v>-0.84996257238181183</v>
      </c>
      <c r="L1643">
        <f t="shared" si="211"/>
        <v>0</v>
      </c>
    </row>
    <row r="1644" spans="1:12" x14ac:dyDescent="0.3">
      <c r="A1644">
        <v>1643</v>
      </c>
      <c r="B1644" s="5" t="s">
        <v>7585</v>
      </c>
      <c r="C1644" s="6">
        <v>6.6239999999999997</v>
      </c>
      <c r="D1644" s="6">
        <v>5.0679999999999996E-2</v>
      </c>
      <c r="E1644" s="10">
        <f t="shared" si="207"/>
        <v>-1.6024303945617536E-2</v>
      </c>
      <c r="F1644">
        <f t="shared" si="208"/>
        <v>0.98410340216906844</v>
      </c>
      <c r="G1644">
        <f t="shared" si="205"/>
        <v>6.5960836315589741</v>
      </c>
      <c r="H1644">
        <f t="shared" si="209"/>
        <v>5.0485927540031263E-2</v>
      </c>
      <c r="I1644" t="str">
        <f t="shared" si="206"/>
        <v>2006</v>
      </c>
      <c r="J1644">
        <f t="shared" si="212"/>
        <v>-1.7321918609651497</v>
      </c>
      <c r="K1644">
        <f t="shared" si="210"/>
        <v>-0.74344702921496886</v>
      </c>
      <c r="L1644">
        <f t="shared" si="211"/>
        <v>0</v>
      </c>
    </row>
    <row r="1645" spans="1:12" x14ac:dyDescent="0.3">
      <c r="A1645">
        <v>1644</v>
      </c>
      <c r="B1645" s="5" t="s">
        <v>7583</v>
      </c>
      <c r="C1645" s="6">
        <v>7.008</v>
      </c>
      <c r="D1645" s="6">
        <v>5.0780000000000006E-2</v>
      </c>
      <c r="E1645" s="10">
        <f t="shared" si="207"/>
        <v>5.6352936551131778E-2</v>
      </c>
      <c r="F1645">
        <f t="shared" si="208"/>
        <v>1.0579710144927537</v>
      </c>
      <c r="G1645">
        <f t="shared" si="205"/>
        <v>6.9784071377243739</v>
      </c>
      <c r="H1645">
        <f t="shared" si="209"/>
        <v>5.1329207661505789E-2</v>
      </c>
      <c r="I1645" t="str">
        <f t="shared" si="206"/>
        <v>2006</v>
      </c>
      <c r="J1645">
        <f t="shared" si="212"/>
        <v>-1.8632038144876972</v>
      </c>
      <c r="K1645">
        <f t="shared" si="210"/>
        <v>-1.1257705353803686</v>
      </c>
      <c r="L1645">
        <f t="shared" si="211"/>
        <v>0</v>
      </c>
    </row>
    <row r="1646" spans="1:12" x14ac:dyDescent="0.3">
      <c r="A1646">
        <v>1645</v>
      </c>
      <c r="B1646" s="5" t="s">
        <v>7581</v>
      </c>
      <c r="C1646" s="6">
        <v>6.875</v>
      </c>
      <c r="D1646" s="6">
        <v>5.0880000000000002E-2</v>
      </c>
      <c r="E1646" s="10">
        <f t="shared" si="207"/>
        <v>-1.9160710081455378E-2</v>
      </c>
      <c r="F1646">
        <f t="shared" si="208"/>
        <v>0.98102168949771684</v>
      </c>
      <c r="G1646">
        <f t="shared" si="205"/>
        <v>6.8459117107513299</v>
      </c>
      <c r="H1646">
        <f t="shared" si="209"/>
        <v>5.1421952915593365E-2</v>
      </c>
      <c r="I1646" t="str">
        <f t="shared" si="206"/>
        <v>2006</v>
      </c>
      <c r="J1646">
        <f t="shared" si="212"/>
        <v>-1.8311307715337057</v>
      </c>
      <c r="K1646">
        <f t="shared" si="210"/>
        <v>-1.1514356437287079</v>
      </c>
      <c r="L1646">
        <f t="shared" si="211"/>
        <v>0</v>
      </c>
    </row>
    <row r="1647" spans="1:12" x14ac:dyDescent="0.3">
      <c r="A1647">
        <v>1646</v>
      </c>
      <c r="B1647" s="5" t="s">
        <v>7579</v>
      </c>
      <c r="C1647" s="6">
        <v>7.0789999999999997</v>
      </c>
      <c r="D1647" s="6">
        <v>5.0770000000000003E-2</v>
      </c>
      <c r="E1647" s="10">
        <f t="shared" si="207"/>
        <v>2.9241011239417226E-2</v>
      </c>
      <c r="F1647">
        <f t="shared" si="208"/>
        <v>1.0296727272727273</v>
      </c>
      <c r="G1647">
        <f t="shared" si="205"/>
        <v>7.0491131984524493</v>
      </c>
      <c r="H1647">
        <f t="shared" si="209"/>
        <v>5.0667152895650408E-2</v>
      </c>
      <c r="I1647" t="str">
        <f t="shared" si="206"/>
        <v>2006</v>
      </c>
      <c r="J1647">
        <f t="shared" si="212"/>
        <v>-1.8578065354826916</v>
      </c>
      <c r="K1647">
        <f t="shared" si="210"/>
        <v>-1.3973000963848632</v>
      </c>
      <c r="L1647">
        <f t="shared" si="211"/>
        <v>0</v>
      </c>
    </row>
    <row r="1648" spans="1:12" x14ac:dyDescent="0.3">
      <c r="A1648">
        <v>1647</v>
      </c>
      <c r="B1648" s="5" t="s">
        <v>7577</v>
      </c>
      <c r="C1648" s="6">
        <v>7.157</v>
      </c>
      <c r="D1648" s="6">
        <v>5.0750000000000003E-2</v>
      </c>
      <c r="E1648" s="10">
        <f t="shared" si="207"/>
        <v>1.095824396440835E-2</v>
      </c>
      <c r="F1648">
        <f t="shared" si="208"/>
        <v>1.0110185054386214</v>
      </c>
      <c r="G1648">
        <f t="shared" si="205"/>
        <v>7.1267957685501049</v>
      </c>
      <c r="H1648">
        <f t="shared" si="209"/>
        <v>5.0363330524726614E-2</v>
      </c>
      <c r="I1648" t="str">
        <f t="shared" si="206"/>
        <v>2006</v>
      </c>
      <c r="J1648">
        <f t="shared" si="212"/>
        <v>-1.8670169308875051</v>
      </c>
      <c r="K1648">
        <f t="shared" si="210"/>
        <v>-1.4800139999010131</v>
      </c>
      <c r="L1648">
        <f t="shared" si="211"/>
        <v>0</v>
      </c>
    </row>
    <row r="1649" spans="1:12" x14ac:dyDescent="0.3">
      <c r="A1649">
        <v>1648</v>
      </c>
      <c r="B1649" s="5" t="s">
        <v>7575</v>
      </c>
      <c r="C1649" s="6">
        <v>6.4720000000000004</v>
      </c>
      <c r="D1649" s="6">
        <v>5.058E-2</v>
      </c>
      <c r="E1649" s="10">
        <f t="shared" si="207"/>
        <v>-0.10060571900026988</v>
      </c>
      <c r="F1649">
        <f t="shared" si="208"/>
        <v>0.90428950677658237</v>
      </c>
      <c r="G1649">
        <f t="shared" si="205"/>
        <v>6.4447779308135829</v>
      </c>
      <c r="H1649">
        <f t="shared" si="209"/>
        <v>5.0881003192634854E-2</v>
      </c>
      <c r="I1649" t="str">
        <f t="shared" si="206"/>
        <v>2006</v>
      </c>
      <c r="J1649">
        <f t="shared" si="212"/>
        <v>-1.705701861561453</v>
      </c>
      <c r="K1649">
        <f t="shared" si="210"/>
        <v>-0.89342263313733294</v>
      </c>
      <c r="L1649">
        <f t="shared" si="211"/>
        <v>0</v>
      </c>
    </row>
    <row r="1650" spans="1:12" x14ac:dyDescent="0.3">
      <c r="A1650">
        <v>1649</v>
      </c>
      <c r="B1650" s="5" t="s">
        <v>7574</v>
      </c>
      <c r="C1650" s="6">
        <v>6.8159999999999998</v>
      </c>
      <c r="D1650" s="6">
        <v>5.0620000000000005E-2</v>
      </c>
      <c r="E1650" s="10">
        <f t="shared" si="207"/>
        <v>5.1787609770823896E-2</v>
      </c>
      <c r="F1650">
        <f t="shared" si="208"/>
        <v>1.053152039555006</v>
      </c>
      <c r="G1650">
        <f t="shared" si="205"/>
        <v>6.7873083979163829</v>
      </c>
      <c r="H1650">
        <f t="shared" si="209"/>
        <v>5.0911930089850628E-2</v>
      </c>
      <c r="I1650" t="str">
        <f t="shared" si="206"/>
        <v>2006</v>
      </c>
      <c r="J1650">
        <f t="shared" si="212"/>
        <v>-1.7974492827957846</v>
      </c>
      <c r="K1650">
        <f t="shared" si="210"/>
        <v>-1.360445280399718</v>
      </c>
      <c r="L1650">
        <f t="shared" si="211"/>
        <v>0</v>
      </c>
    </row>
    <row r="1651" spans="1:12" x14ac:dyDescent="0.3">
      <c r="A1651">
        <v>1650</v>
      </c>
      <c r="B1651" s="5" t="s">
        <v>7572</v>
      </c>
      <c r="C1651" s="6">
        <v>6.29</v>
      </c>
      <c r="D1651" s="6">
        <v>5.0410000000000003E-2</v>
      </c>
      <c r="E1651" s="10">
        <f t="shared" si="207"/>
        <v>-8.0311718814665409E-2</v>
      </c>
      <c r="F1651">
        <f t="shared" si="208"/>
        <v>0.92282863849765262</v>
      </c>
      <c r="G1651">
        <f t="shared" si="205"/>
        <v>6.2636321805169057</v>
      </c>
      <c r="H1651">
        <f t="shared" si="209"/>
        <v>5.2507651078471121E-2</v>
      </c>
      <c r="I1651" t="str">
        <f t="shared" si="206"/>
        <v>2006</v>
      </c>
      <c r="J1651">
        <f t="shared" si="212"/>
        <v>-1.7107570482133672</v>
      </c>
      <c r="K1651">
        <f t="shared" si="210"/>
        <v>-1.3915224581841636</v>
      </c>
      <c r="L1651">
        <f t="shared" si="211"/>
        <v>0</v>
      </c>
    </row>
    <row r="1652" spans="1:12" x14ac:dyDescent="0.3">
      <c r="A1652">
        <v>1651</v>
      </c>
      <c r="B1652" s="5" t="s">
        <v>7570</v>
      </c>
      <c r="C1652" s="6">
        <v>6.048</v>
      </c>
      <c r="D1652" s="6">
        <v>5.0300000000000004E-2</v>
      </c>
      <c r="E1652" s="10">
        <f t="shared" si="207"/>
        <v>-3.9233431835117273E-2</v>
      </c>
      <c r="F1652">
        <f t="shared" si="208"/>
        <v>0.96152623211446742</v>
      </c>
      <c r="G1652">
        <f t="shared" si="205"/>
        <v>6.0227018577306719</v>
      </c>
      <c r="H1652">
        <f t="shared" si="209"/>
        <v>5.2584625220173438E-2</v>
      </c>
      <c r="I1652" t="str">
        <f t="shared" si="206"/>
        <v>2006</v>
      </c>
      <c r="J1652">
        <f t="shared" si="212"/>
        <v>-1.6473642931876817</v>
      </c>
      <c r="K1652">
        <f t="shared" si="210"/>
        <v>-1.1505921353979298</v>
      </c>
      <c r="L1652">
        <f t="shared" si="211"/>
        <v>0</v>
      </c>
    </row>
    <row r="1653" spans="1:12" x14ac:dyDescent="0.3">
      <c r="A1653">
        <v>1652</v>
      </c>
      <c r="B1653" s="5" t="s">
        <v>7568</v>
      </c>
      <c r="C1653" s="6">
        <v>5.8769999999999998</v>
      </c>
      <c r="D1653" s="6">
        <v>4.9850000000000005E-2</v>
      </c>
      <c r="E1653" s="10">
        <f t="shared" si="207"/>
        <v>-2.8681211246718494E-2</v>
      </c>
      <c r="F1653">
        <f t="shared" si="208"/>
        <v>0.97172619047619047</v>
      </c>
      <c r="G1653">
        <f t="shared" si="205"/>
        <v>5.8526366023440053</v>
      </c>
      <c r="H1653">
        <f t="shared" si="209"/>
        <v>5.2813399601091875E-2</v>
      </c>
      <c r="I1653" t="str">
        <f t="shared" si="206"/>
        <v>2006</v>
      </c>
      <c r="J1653">
        <f t="shared" si="212"/>
        <v>-1.6078116959870676</v>
      </c>
      <c r="K1653">
        <f t="shared" si="210"/>
        <v>-0.9805268800112632</v>
      </c>
      <c r="L1653">
        <f t="shared" si="211"/>
        <v>0</v>
      </c>
    </row>
    <row r="1654" spans="1:12" x14ac:dyDescent="0.3">
      <c r="A1654">
        <v>1653</v>
      </c>
      <c r="B1654" s="5" t="s">
        <v>7566</v>
      </c>
      <c r="C1654" s="6">
        <v>6.0389999999999997</v>
      </c>
      <c r="D1654" s="6">
        <v>4.9640000000000004E-2</v>
      </c>
      <c r="E1654" s="10">
        <f t="shared" si="207"/>
        <v>2.7192007695250649E-2</v>
      </c>
      <c r="F1654">
        <f t="shared" si="208"/>
        <v>1.0275650842266462</v>
      </c>
      <c r="G1654">
        <f t="shared" si="205"/>
        <v>6.0140702685443701</v>
      </c>
      <c r="H1654">
        <f t="shared" si="209"/>
        <v>5.121642742107458E-2</v>
      </c>
      <c r="I1654" t="str">
        <f t="shared" si="206"/>
        <v>2006</v>
      </c>
      <c r="J1654">
        <f t="shared" si="212"/>
        <v>-1.6022020381978406</v>
      </c>
      <c r="K1654">
        <f t="shared" si="210"/>
        <v>-1.141960546211628</v>
      </c>
      <c r="L1654">
        <f t="shared" si="211"/>
        <v>0</v>
      </c>
    </row>
    <row r="1655" spans="1:12" x14ac:dyDescent="0.3">
      <c r="A1655">
        <v>1654</v>
      </c>
      <c r="B1655" s="5" t="s">
        <v>7564</v>
      </c>
      <c r="C1655" s="6">
        <v>5.9939999999999998</v>
      </c>
      <c r="D1655" s="6">
        <v>4.947E-2</v>
      </c>
      <c r="E1655" s="10">
        <f t="shared" si="207"/>
        <v>-7.4794664312926237E-3</v>
      </c>
      <c r="F1655">
        <f t="shared" si="208"/>
        <v>0.99254843517138602</v>
      </c>
      <c r="G1655">
        <f t="shared" si="205"/>
        <v>5.9693405991139556</v>
      </c>
      <c r="H1655">
        <f t="shared" si="209"/>
        <v>5.0968959038412337E-2</v>
      </c>
      <c r="I1655" t="str">
        <f t="shared" si="206"/>
        <v>2006</v>
      </c>
      <c r="J1655">
        <f t="shared" si="212"/>
        <v>-1.5826016861515357</v>
      </c>
      <c r="K1655">
        <f t="shared" si="210"/>
        <v>-1.0972308767812136</v>
      </c>
      <c r="L1655">
        <f t="shared" si="211"/>
        <v>0</v>
      </c>
    </row>
    <row r="1656" spans="1:12" x14ac:dyDescent="0.3">
      <c r="A1656">
        <v>1655</v>
      </c>
      <c r="B1656" s="5" t="s">
        <v>7562</v>
      </c>
      <c r="C1656" s="6">
        <v>5.718</v>
      </c>
      <c r="D1656" s="6">
        <v>4.947E-2</v>
      </c>
      <c r="E1656" s="10">
        <f t="shared" si="207"/>
        <v>-4.7139874994351363E-2</v>
      </c>
      <c r="F1656">
        <f t="shared" si="208"/>
        <v>0.95395395395395399</v>
      </c>
      <c r="G1656">
        <f t="shared" si="205"/>
        <v>5.694476067022622</v>
      </c>
      <c r="H1656">
        <f t="shared" si="209"/>
        <v>4.961267132609333E-2</v>
      </c>
      <c r="I1656" t="str">
        <f t="shared" si="206"/>
        <v>2006</v>
      </c>
      <c r="J1656">
        <f t="shared" si="212"/>
        <v>-1.4695551337678587</v>
      </c>
      <c r="K1656">
        <f t="shared" si="210"/>
        <v>-0.93297851923257014</v>
      </c>
      <c r="L1656">
        <f t="shared" si="211"/>
        <v>0</v>
      </c>
    </row>
    <row r="1657" spans="1:12" x14ac:dyDescent="0.3">
      <c r="A1657">
        <v>1656</v>
      </c>
      <c r="B1657" s="5" t="s">
        <v>7560</v>
      </c>
      <c r="C1657" s="6">
        <v>5.6749999999999998</v>
      </c>
      <c r="D1657" s="6">
        <v>4.913E-2</v>
      </c>
      <c r="E1657" s="10">
        <f t="shared" si="207"/>
        <v>-7.5485305326537305E-3</v>
      </c>
      <c r="F1657">
        <f t="shared" si="208"/>
        <v>0.99247988807275267</v>
      </c>
      <c r="G1657">
        <f t="shared" si="205"/>
        <v>5.6518131020675861</v>
      </c>
      <c r="H1657">
        <f t="shared" si="209"/>
        <v>4.9320727648833669E-2</v>
      </c>
      <c r="I1657" t="str">
        <f t="shared" si="206"/>
        <v>2006</v>
      </c>
      <c r="J1657">
        <f t="shared" si="212"/>
        <v>-1.4499624914392317</v>
      </c>
      <c r="K1657">
        <f t="shared" si="210"/>
        <v>-1.0436182416115258</v>
      </c>
      <c r="L1657">
        <f t="shared" si="211"/>
        <v>0</v>
      </c>
    </row>
    <row r="1658" spans="1:12" x14ac:dyDescent="0.3">
      <c r="A1658">
        <v>1657</v>
      </c>
      <c r="B1658" s="5" t="s">
        <v>7559</v>
      </c>
      <c r="C1658" s="6">
        <v>5.67</v>
      </c>
      <c r="D1658" s="6">
        <v>4.9240000000000006E-2</v>
      </c>
      <c r="E1658" s="10">
        <f t="shared" si="207"/>
        <v>-8.8144562780565416E-4</v>
      </c>
      <c r="F1658">
        <f t="shared" si="208"/>
        <v>0.99911894273127755</v>
      </c>
      <c r="G1658">
        <f t="shared" si="205"/>
        <v>5.6467817686490918</v>
      </c>
      <c r="H1658">
        <f t="shared" si="209"/>
        <v>4.9071126987658628E-2</v>
      </c>
      <c r="I1658" t="str">
        <f t="shared" si="206"/>
        <v>2006</v>
      </c>
      <c r="J1658">
        <f t="shared" si="212"/>
        <v>-1.4413403233624047</v>
      </c>
      <c r="K1658">
        <f t="shared" si="210"/>
        <v>-1.1900434265545092</v>
      </c>
      <c r="L1658">
        <f t="shared" si="211"/>
        <v>0</v>
      </c>
    </row>
    <row r="1659" spans="1:12" x14ac:dyDescent="0.3">
      <c r="A1659">
        <v>1658</v>
      </c>
      <c r="B1659" s="5" t="s">
        <v>7557</v>
      </c>
      <c r="C1659" s="6">
        <v>5.5739999999999998</v>
      </c>
      <c r="D1659" s="6">
        <v>4.8849999999999998E-2</v>
      </c>
      <c r="E1659" s="10">
        <f t="shared" si="207"/>
        <v>-1.7076188679904212E-2</v>
      </c>
      <c r="F1659">
        <f t="shared" si="208"/>
        <v>0.98306878306878309</v>
      </c>
      <c r="G1659">
        <f t="shared" si="205"/>
        <v>5.5513552976762499</v>
      </c>
      <c r="H1659">
        <f t="shared" si="209"/>
        <v>4.1161758037367796E-2</v>
      </c>
      <c r="I1659" t="str">
        <f t="shared" si="206"/>
        <v>2006</v>
      </c>
      <c r="J1659">
        <f t="shared" si="212"/>
        <v>-1.1885910067520644</v>
      </c>
      <c r="K1659">
        <f t="shared" si="210"/>
        <v>-1.0946169555816674</v>
      </c>
      <c r="L1659">
        <f t="shared" si="211"/>
        <v>0</v>
      </c>
    </row>
    <row r="1660" spans="1:12" x14ac:dyDescent="0.3">
      <c r="A1660">
        <v>1659</v>
      </c>
      <c r="B1660" s="5" t="s">
        <v>7555</v>
      </c>
      <c r="C1660" s="6">
        <v>5.4489999999999998</v>
      </c>
      <c r="D1660" s="6">
        <v>4.8849999999999998E-2</v>
      </c>
      <c r="E1660" s="10">
        <f t="shared" si="207"/>
        <v>-2.2680823458795227E-2</v>
      </c>
      <c r="F1660">
        <f t="shared" si="208"/>
        <v>0.97757445281664868</v>
      </c>
      <c r="G1660">
        <f t="shared" si="205"/>
        <v>5.4268631175166648</v>
      </c>
      <c r="H1660">
        <f t="shared" si="209"/>
        <v>3.9179070796574081E-2</v>
      </c>
      <c r="I1660" t="str">
        <f t="shared" si="206"/>
        <v>2006</v>
      </c>
      <c r="J1660">
        <f t="shared" si="212"/>
        <v>-1.1059678432347253</v>
      </c>
      <c r="K1660">
        <f t="shared" si="210"/>
        <v>-1.2428567072417973</v>
      </c>
      <c r="L1660">
        <f t="shared" si="211"/>
        <v>1</v>
      </c>
    </row>
    <row r="1661" spans="1:12" x14ac:dyDescent="0.3">
      <c r="A1661">
        <v>1660</v>
      </c>
      <c r="B1661" s="5" t="s">
        <v>7553</v>
      </c>
      <c r="C1661" s="6">
        <v>4.8920000000000003</v>
      </c>
      <c r="D1661" s="6">
        <v>4.8890000000000003E-2</v>
      </c>
      <c r="E1661" s="10">
        <f t="shared" si="207"/>
        <v>-0.10783088777603529</v>
      </c>
      <c r="F1661">
        <f t="shared" si="208"/>
        <v>0.89777940906588372</v>
      </c>
      <c r="G1661">
        <f t="shared" si="205"/>
        <v>4.8721097223327421</v>
      </c>
      <c r="H1661">
        <f t="shared" si="209"/>
        <v>4.2201937264773295E-2</v>
      </c>
      <c r="I1661" t="str">
        <f t="shared" si="206"/>
        <v>2006</v>
      </c>
      <c r="J1661">
        <f t="shared" si="212"/>
        <v>-1.0695200939176104</v>
      </c>
      <c r="K1661">
        <f t="shared" si="210"/>
        <v>-0.68810331205787456</v>
      </c>
      <c r="L1661">
        <f t="shared" si="211"/>
        <v>0</v>
      </c>
    </row>
    <row r="1662" spans="1:12" x14ac:dyDescent="0.3">
      <c r="A1662">
        <v>1661</v>
      </c>
      <c r="B1662" s="5" t="s">
        <v>7551</v>
      </c>
      <c r="C1662" s="6">
        <v>4.9820000000000002</v>
      </c>
      <c r="D1662" s="6">
        <v>4.913E-2</v>
      </c>
      <c r="E1662" s="10">
        <f t="shared" si="207"/>
        <v>1.8230199015062648E-2</v>
      </c>
      <c r="F1662">
        <f t="shared" si="208"/>
        <v>1.0183973834832378</v>
      </c>
      <c r="G1662">
        <f t="shared" si="205"/>
        <v>4.9616445593833864</v>
      </c>
      <c r="H1662">
        <f t="shared" si="209"/>
        <v>4.1471500863964582E-2</v>
      </c>
      <c r="I1662" t="str">
        <f t="shared" si="206"/>
        <v>2006</v>
      </c>
      <c r="J1662">
        <f t="shared" si="212"/>
        <v>-1.0703231101014767</v>
      </c>
      <c r="K1662">
        <f t="shared" si="210"/>
        <v>-0.77763814910851892</v>
      </c>
      <c r="L1662">
        <f t="shared" si="211"/>
        <v>0</v>
      </c>
    </row>
    <row r="1663" spans="1:12" x14ac:dyDescent="0.3">
      <c r="A1663">
        <v>1662</v>
      </c>
      <c r="B1663" s="5" t="s">
        <v>7549</v>
      </c>
      <c r="C1663" s="6">
        <v>4.9420000000000002</v>
      </c>
      <c r="D1663" s="6">
        <v>4.9180000000000001E-2</v>
      </c>
      <c r="E1663" s="10">
        <f t="shared" si="207"/>
        <v>-8.061309273570353E-3</v>
      </c>
      <c r="F1663">
        <f t="shared" si="208"/>
        <v>0.99197109594540345</v>
      </c>
      <c r="G1663">
        <f t="shared" si="205"/>
        <v>4.9217874837725129</v>
      </c>
      <c r="H1663">
        <f t="shared" si="209"/>
        <v>4.1463528071135063E-2</v>
      </c>
      <c r="I1663" t="str">
        <f t="shared" si="206"/>
        <v>2006</v>
      </c>
      <c r="J1663">
        <f t="shared" si="212"/>
        <v>-1.0615210506584283</v>
      </c>
      <c r="K1663">
        <f t="shared" si="210"/>
        <v>-0.73778107349764532</v>
      </c>
      <c r="L1663">
        <f t="shared" si="211"/>
        <v>0</v>
      </c>
    </row>
    <row r="1664" spans="1:12" x14ac:dyDescent="0.3">
      <c r="A1664">
        <v>1663</v>
      </c>
      <c r="B1664" s="5" t="s">
        <v>7547</v>
      </c>
      <c r="C1664" s="6">
        <v>5.0060000000000002</v>
      </c>
      <c r="D1664" s="6">
        <v>4.9320000000000003E-2</v>
      </c>
      <c r="E1664" s="10">
        <f t="shared" si="207"/>
        <v>1.2867085443164179E-2</v>
      </c>
      <c r="F1664">
        <f t="shared" si="208"/>
        <v>1.0129502225819507</v>
      </c>
      <c r="G1664">
        <f t="shared" si="205"/>
        <v>4.9854675630609</v>
      </c>
      <c r="H1664">
        <f t="shared" si="209"/>
        <v>4.1170292424657494E-2</v>
      </c>
      <c r="I1664" t="str">
        <f t="shared" si="206"/>
        <v>2006</v>
      </c>
      <c r="J1664">
        <f t="shared" si="212"/>
        <v>-1.0676510887506199</v>
      </c>
      <c r="K1664">
        <f t="shared" si="210"/>
        <v>-0.80146115278603247</v>
      </c>
      <c r="L1664">
        <f t="shared" si="211"/>
        <v>0</v>
      </c>
    </row>
    <row r="1665" spans="1:12" x14ac:dyDescent="0.3">
      <c r="A1665">
        <v>1664</v>
      </c>
      <c r="B1665" s="5" t="s">
        <v>7545</v>
      </c>
      <c r="C1665" s="6">
        <v>4.931</v>
      </c>
      <c r="D1665" s="6">
        <v>4.9160000000000002E-2</v>
      </c>
      <c r="E1665" s="10">
        <f t="shared" si="207"/>
        <v>-1.5095385767593452E-2</v>
      </c>
      <c r="F1665">
        <f t="shared" si="208"/>
        <v>0.9850179784258889</v>
      </c>
      <c r="G1665">
        <f t="shared" si="205"/>
        <v>4.9108406579130124</v>
      </c>
      <c r="H1665">
        <f t="shared" si="209"/>
        <v>4.022890035129302E-2</v>
      </c>
      <c r="I1665" t="str">
        <f t="shared" si="206"/>
        <v>2006</v>
      </c>
      <c r="J1665">
        <f t="shared" si="212"/>
        <v>-1.0276222636820551</v>
      </c>
      <c r="K1665">
        <f t="shared" si="210"/>
        <v>-0.72683424763814486</v>
      </c>
      <c r="L1665">
        <f t="shared" si="211"/>
        <v>0</v>
      </c>
    </row>
    <row r="1666" spans="1:12" x14ac:dyDescent="0.3">
      <c r="A1666">
        <v>1665</v>
      </c>
      <c r="B1666" s="5" t="s">
        <v>7543</v>
      </c>
      <c r="C1666" s="6">
        <v>4.7809999999999997</v>
      </c>
      <c r="D1666" s="6">
        <v>4.9050000000000003E-2</v>
      </c>
      <c r="E1666" s="10">
        <f t="shared" si="207"/>
        <v>-3.0892077598022791E-2</v>
      </c>
      <c r="F1666">
        <f t="shared" si="208"/>
        <v>0.96958020685459334</v>
      </c>
      <c r="G1666">
        <f t="shared" si="205"/>
        <v>4.7614975477900519</v>
      </c>
      <c r="H1666">
        <f t="shared" si="209"/>
        <v>3.7467815771695882E-2</v>
      </c>
      <c r="I1666" t="str">
        <f t="shared" si="206"/>
        <v>2006</v>
      </c>
      <c r="J1666">
        <f t="shared" si="212"/>
        <v>-0.92798603726390971</v>
      </c>
      <c r="K1666">
        <f t="shared" si="210"/>
        <v>-0.57749113751518433</v>
      </c>
      <c r="L1666">
        <f t="shared" si="211"/>
        <v>0</v>
      </c>
    </row>
    <row r="1667" spans="1:12" x14ac:dyDescent="0.3">
      <c r="A1667">
        <v>1666</v>
      </c>
      <c r="B1667" s="5" t="s">
        <v>7541</v>
      </c>
      <c r="C1667" s="6">
        <v>4.6269999999999998</v>
      </c>
      <c r="D1667" s="6">
        <v>4.8869999999999997E-2</v>
      </c>
      <c r="E1667" s="10">
        <f t="shared" si="207"/>
        <v>-3.2741019719103724E-2</v>
      </c>
      <c r="F1667">
        <f t="shared" si="208"/>
        <v>0.96778916544655935</v>
      </c>
      <c r="G1667">
        <f t="shared" ref="G1667:G1730" si="213">C1667*EXP(-1/12*D1667)</f>
        <v>4.6081948604560603</v>
      </c>
      <c r="H1667">
        <f t="shared" si="209"/>
        <v>3.7597312803986781E-2</v>
      </c>
      <c r="I1667" t="str">
        <f t="shared" ref="I1667:I1730" si="214">MID(B1667,7,4)</f>
        <v>2006</v>
      </c>
      <c r="J1667">
        <f t="shared" si="212"/>
        <v>-0.90121236438893448</v>
      </c>
      <c r="K1667">
        <f t="shared" si="210"/>
        <v>-0.42418845018119278</v>
      </c>
      <c r="L1667">
        <f t="shared" si="211"/>
        <v>0</v>
      </c>
    </row>
    <row r="1668" spans="1:12" x14ac:dyDescent="0.3">
      <c r="A1668">
        <v>1667</v>
      </c>
      <c r="B1668" s="5" t="s">
        <v>7539</v>
      </c>
      <c r="C1668" s="6">
        <v>4.4749999999999996</v>
      </c>
      <c r="D1668" s="6">
        <v>4.9070000000000003E-2</v>
      </c>
      <c r="E1668" s="10">
        <f t="shared" ref="E1668:E1731" si="215">LN(C1668/C1667)</f>
        <v>-3.340235819804388E-2</v>
      </c>
      <c r="F1668">
        <f t="shared" ref="F1668:F1731" si="216">C1668/C1667</f>
        <v>0.9671493408255889</v>
      </c>
      <c r="G1668">
        <f t="shared" si="213"/>
        <v>4.4567383420945825</v>
      </c>
      <c r="H1668">
        <f t="shared" si="209"/>
        <v>3.7568440035673584E-2</v>
      </c>
      <c r="I1668" t="str">
        <f t="shared" si="214"/>
        <v>2006</v>
      </c>
      <c r="J1668">
        <f t="shared" si="212"/>
        <v>-0.87092308014557074</v>
      </c>
      <c r="K1668">
        <f t="shared" si="210"/>
        <v>-0.272731931819715</v>
      </c>
      <c r="L1668">
        <f t="shared" si="211"/>
        <v>0</v>
      </c>
    </row>
    <row r="1669" spans="1:12" x14ac:dyDescent="0.3">
      <c r="A1669">
        <v>1668</v>
      </c>
      <c r="B1669" s="5" t="s">
        <v>7537</v>
      </c>
      <c r="C1669" s="6">
        <v>4.5259999999999998</v>
      </c>
      <c r="D1669" s="6">
        <v>4.8750000000000002E-2</v>
      </c>
      <c r="E1669" s="10">
        <f t="shared" si="215"/>
        <v>1.133219548452696E-2</v>
      </c>
      <c r="F1669">
        <f t="shared" si="216"/>
        <v>1.0113966480446928</v>
      </c>
      <c r="G1669">
        <f t="shared" si="213"/>
        <v>4.5076504228152912</v>
      </c>
      <c r="H1669">
        <f t="shared" si="209"/>
        <v>3.7324916075423022E-2</v>
      </c>
      <c r="I1669" t="str">
        <f t="shared" si="214"/>
        <v>2006</v>
      </c>
      <c r="J1669">
        <f t="shared" si="212"/>
        <v>-0.87516223512762059</v>
      </c>
      <c r="K1669">
        <f t="shared" si="210"/>
        <v>-0.32364401254042363</v>
      </c>
      <c r="L1669">
        <f t="shared" si="211"/>
        <v>0</v>
      </c>
    </row>
    <row r="1670" spans="1:12" x14ac:dyDescent="0.3">
      <c r="A1670">
        <v>1669</v>
      </c>
      <c r="B1670" s="5" t="s">
        <v>7535</v>
      </c>
      <c r="C1670" s="6">
        <v>4.2009999999999996</v>
      </c>
      <c r="D1670" s="6">
        <v>4.8639999999999996E-2</v>
      </c>
      <c r="E1670" s="10">
        <f t="shared" si="215"/>
        <v>-7.4515955024100702E-2</v>
      </c>
      <c r="F1670">
        <f t="shared" si="216"/>
        <v>0.92819266460450722</v>
      </c>
      <c r="G1670">
        <f t="shared" si="213"/>
        <v>4.1840064102748675</v>
      </c>
      <c r="H1670">
        <f t="shared" si="209"/>
        <v>3.8888222172032472E-2</v>
      </c>
      <c r="I1670" t="str">
        <f t="shared" si="214"/>
        <v>2006</v>
      </c>
      <c r="J1670">
        <f t="shared" si="212"/>
        <v>-0.84634986853167837</v>
      </c>
      <c r="K1670">
        <f t="shared" si="210"/>
        <v>1.1862762296921652</v>
      </c>
      <c r="L1670">
        <f t="shared" si="211"/>
        <v>0</v>
      </c>
    </row>
    <row r="1671" spans="1:12" x14ac:dyDescent="0.3">
      <c r="A1671">
        <v>1670</v>
      </c>
      <c r="B1671" s="5" t="s">
        <v>7533</v>
      </c>
      <c r="C1671" s="6">
        <v>5.3920000000000003</v>
      </c>
      <c r="D1671" s="6">
        <v>4.8430000000000001E-2</v>
      </c>
      <c r="E1671" s="10">
        <f t="shared" si="215"/>
        <v>0.24959378142276098</v>
      </c>
      <c r="F1671">
        <f t="shared" si="216"/>
        <v>1.2835039276362772</v>
      </c>
      <c r="G1671">
        <f t="shared" si="213"/>
        <v>5.3702826399670327</v>
      </c>
      <c r="H1671">
        <f t="shared" si="209"/>
        <v>6.2218276427641779E-2</v>
      </c>
      <c r="I1671" t="str">
        <f t="shared" si="214"/>
        <v>2006</v>
      </c>
      <c r="J1671">
        <f t="shared" si="212"/>
        <v>-1.738019401177674</v>
      </c>
      <c r="K1671">
        <f t="shared" si="210"/>
        <v>0.22704436869317401</v>
      </c>
      <c r="L1671">
        <f t="shared" si="211"/>
        <v>0</v>
      </c>
    </row>
    <row r="1672" spans="1:12" x14ac:dyDescent="0.3">
      <c r="A1672">
        <v>1671</v>
      </c>
      <c r="B1672" s="5" t="s">
        <v>7531</v>
      </c>
      <c r="C1672" s="6">
        <v>5.62</v>
      </c>
      <c r="D1672" s="6">
        <v>4.8509999999999998E-2</v>
      </c>
      <c r="E1672" s="10">
        <f t="shared" si="215"/>
        <v>4.141529029559373E-2</v>
      </c>
      <c r="F1672">
        <f t="shared" si="216"/>
        <v>1.0422848664688427</v>
      </c>
      <c r="G1672">
        <f t="shared" si="213"/>
        <v>5.5973270086602067</v>
      </c>
      <c r="H1672">
        <f t="shared" si="209"/>
        <v>6.2849937341346113E-2</v>
      </c>
      <c r="I1672" t="str">
        <f t="shared" si="214"/>
        <v>2006</v>
      </c>
      <c r="J1672">
        <f t="shared" si="212"/>
        <v>-1.8298901936748959</v>
      </c>
      <c r="K1672">
        <f t="shared" si="210"/>
        <v>2.2813540388060716E-2</v>
      </c>
      <c r="L1672">
        <f t="shared" si="211"/>
        <v>0</v>
      </c>
    </row>
    <row r="1673" spans="1:12" x14ac:dyDescent="0.3">
      <c r="A1673">
        <v>1672</v>
      </c>
      <c r="B1673" s="5" t="s">
        <v>7529</v>
      </c>
      <c r="C1673" s="6">
        <v>5.6429999999999998</v>
      </c>
      <c r="D1673" s="6">
        <v>4.8710000000000003E-2</v>
      </c>
      <c r="E1673" s="10">
        <f t="shared" si="215"/>
        <v>4.0841750814033673E-3</v>
      </c>
      <c r="F1673">
        <f t="shared" si="216"/>
        <v>1.0040925266903915</v>
      </c>
      <c r="G1673">
        <f t="shared" si="213"/>
        <v>5.6201405490482674</v>
      </c>
      <c r="H1673">
        <f t="shared" si="209"/>
        <v>6.283679366167208E-2</v>
      </c>
      <c r="I1673" t="str">
        <f t="shared" si="214"/>
        <v>2006</v>
      </c>
      <c r="J1673">
        <f t="shared" si="212"/>
        <v>-1.8369642044571461</v>
      </c>
      <c r="K1673">
        <f t="shared" si="210"/>
        <v>1.5150885672274406E-2</v>
      </c>
      <c r="L1673">
        <f t="shared" si="211"/>
        <v>0</v>
      </c>
    </row>
    <row r="1674" spans="1:12" x14ac:dyDescent="0.3">
      <c r="A1674">
        <v>1673</v>
      </c>
      <c r="B1674" s="5" t="s">
        <v>7527</v>
      </c>
      <c r="C1674" s="6">
        <v>5.7590000000000003</v>
      </c>
      <c r="D1674" s="6">
        <v>4.8600000000000004E-2</v>
      </c>
      <c r="E1674" s="10">
        <f t="shared" si="215"/>
        <v>2.0348009537532432E-2</v>
      </c>
      <c r="F1674">
        <f t="shared" si="216"/>
        <v>1.0205564416090733</v>
      </c>
      <c r="G1674">
        <f t="shared" si="213"/>
        <v>5.7357232173014081</v>
      </c>
      <c r="H1674">
        <f t="shared" si="209"/>
        <v>6.2984972628118113E-2</v>
      </c>
      <c r="I1674" t="str">
        <f t="shared" si="214"/>
        <v>2006</v>
      </c>
      <c r="J1674">
        <f t="shared" si="212"/>
        <v>-1.8791637731301187</v>
      </c>
      <c r="K1674">
        <f t="shared" si="210"/>
        <v>-0.10043178258086627</v>
      </c>
      <c r="L1674">
        <f t="shared" si="211"/>
        <v>0</v>
      </c>
    </row>
    <row r="1675" spans="1:12" x14ac:dyDescent="0.3">
      <c r="A1675">
        <v>1674</v>
      </c>
      <c r="B1675" s="5" t="s">
        <v>7525</v>
      </c>
      <c r="C1675" s="6">
        <v>5.9950000000000001</v>
      </c>
      <c r="D1675" s="6">
        <v>4.8949999999999994E-2</v>
      </c>
      <c r="E1675" s="10">
        <f t="shared" si="215"/>
        <v>4.0161939954942265E-2</v>
      </c>
      <c r="F1675">
        <f t="shared" si="216"/>
        <v>1.0409793366903977</v>
      </c>
      <c r="G1675">
        <f t="shared" si="213"/>
        <v>5.9705952052863793</v>
      </c>
      <c r="H1675">
        <f t="shared" si="209"/>
        <v>6.2511692642812353E-2</v>
      </c>
      <c r="I1675" t="str">
        <f t="shared" si="214"/>
        <v>2006</v>
      </c>
      <c r="J1675">
        <f t="shared" si="212"/>
        <v>-1.9414150277703</v>
      </c>
      <c r="K1675">
        <f t="shared" si="210"/>
        <v>-0.33530377056583749</v>
      </c>
      <c r="L1675">
        <f t="shared" si="211"/>
        <v>0</v>
      </c>
    </row>
    <row r="1676" spans="1:12" x14ac:dyDescent="0.3">
      <c r="A1676">
        <v>1675</v>
      </c>
      <c r="B1676" s="5" t="s">
        <v>7523</v>
      </c>
      <c r="C1676" s="6">
        <v>6.298</v>
      </c>
      <c r="D1676" s="6">
        <v>4.9000000000000002E-2</v>
      </c>
      <c r="E1676" s="10">
        <f t="shared" si="215"/>
        <v>4.9306334199355366E-2</v>
      </c>
      <c r="F1676">
        <f t="shared" si="216"/>
        <v>1.0505421184320267</v>
      </c>
      <c r="G1676">
        <f t="shared" si="213"/>
        <v>6.2723356004755368</v>
      </c>
      <c r="H1676">
        <f t="shared" si="209"/>
        <v>6.3230284829218386E-2</v>
      </c>
      <c r="I1676" t="str">
        <f t="shared" si="214"/>
        <v>2006</v>
      </c>
      <c r="J1676">
        <f t="shared" si="212"/>
        <v>-2.0629748141848632</v>
      </c>
      <c r="K1676">
        <f t="shared" si="210"/>
        <v>-0.63704416575499501</v>
      </c>
      <c r="L1676">
        <f t="shared" si="211"/>
        <v>0</v>
      </c>
    </row>
    <row r="1677" spans="1:12" x14ac:dyDescent="0.3">
      <c r="A1677">
        <v>1676</v>
      </c>
      <c r="B1677" s="5" t="s">
        <v>7521</v>
      </c>
      <c r="C1677" s="6">
        <v>6.4269999999999996</v>
      </c>
      <c r="D1677" s="6">
        <v>4.9080000000000006E-2</v>
      </c>
      <c r="E1677" s="10">
        <f t="shared" si="215"/>
        <v>2.0275743710316221E-2</v>
      </c>
      <c r="F1677">
        <f t="shared" si="216"/>
        <v>1.0204826929183868</v>
      </c>
      <c r="G1677">
        <f t="shared" si="213"/>
        <v>6.4007672525372197</v>
      </c>
      <c r="H1677">
        <f t="shared" si="209"/>
        <v>6.309407201370261E-2</v>
      </c>
      <c r="I1677" t="str">
        <f t="shared" si="214"/>
        <v>2006</v>
      </c>
      <c r="J1677">
        <f t="shared" si="212"/>
        <v>-2.100680931432624</v>
      </c>
      <c r="K1677">
        <f t="shared" si="210"/>
        <v>-0.76547581781667784</v>
      </c>
      <c r="L1677">
        <f t="shared" si="211"/>
        <v>0</v>
      </c>
    </row>
    <row r="1678" spans="1:12" x14ac:dyDescent="0.3">
      <c r="A1678">
        <v>1677</v>
      </c>
      <c r="B1678" s="5" t="s">
        <v>7519</v>
      </c>
      <c r="C1678" s="6">
        <v>6.4290000000000003</v>
      </c>
      <c r="D1678" s="6">
        <v>5.0019999999999995E-2</v>
      </c>
      <c r="E1678" s="10">
        <f t="shared" si="215"/>
        <v>3.1113877040070176E-4</v>
      </c>
      <c r="F1678">
        <f t="shared" si="216"/>
        <v>1.0003111871790884</v>
      </c>
      <c r="G1678">
        <f t="shared" si="213"/>
        <v>6.4022575594240543</v>
      </c>
      <c r="H1678">
        <f t="shared" si="209"/>
        <v>6.304148765967145E-2</v>
      </c>
      <c r="I1678" t="str">
        <f t="shared" si="214"/>
        <v>2006</v>
      </c>
      <c r="J1678">
        <f t="shared" si="212"/>
        <v>-2.099418864770402</v>
      </c>
      <c r="K1678">
        <f t="shared" si="210"/>
        <v>-0.76696612470351244</v>
      </c>
      <c r="L1678">
        <f t="shared" si="211"/>
        <v>0</v>
      </c>
    </row>
    <row r="1679" spans="1:12" x14ac:dyDescent="0.3">
      <c r="A1679">
        <v>1678</v>
      </c>
      <c r="B1679" s="5" t="s">
        <v>7517</v>
      </c>
      <c r="C1679" s="6">
        <v>6.4660000000000002</v>
      </c>
      <c r="D1679" s="6">
        <v>4.9279999999999997E-2</v>
      </c>
      <c r="E1679" s="10">
        <f t="shared" si="215"/>
        <v>5.7386741436917538E-3</v>
      </c>
      <c r="F1679">
        <f t="shared" si="216"/>
        <v>1.0057551718774305</v>
      </c>
      <c r="G1679">
        <f t="shared" si="213"/>
        <v>6.4395007423841548</v>
      </c>
      <c r="H1679">
        <f t="shared" si="209"/>
        <v>6.0328872866611129E-2</v>
      </c>
      <c r="I1679" t="str">
        <f t="shared" si="214"/>
        <v>2006</v>
      </c>
      <c r="J1679">
        <f t="shared" si="212"/>
        <v>-2.0207701107913727</v>
      </c>
      <c r="K1679">
        <f t="shared" si="210"/>
        <v>-0.80420930766361298</v>
      </c>
      <c r="L1679">
        <f t="shared" si="211"/>
        <v>0</v>
      </c>
    </row>
    <row r="1680" spans="1:12" x14ac:dyDescent="0.3">
      <c r="A1680">
        <v>1679</v>
      </c>
      <c r="B1680" s="5" t="s">
        <v>7515</v>
      </c>
      <c r="C1680" s="6">
        <v>6.15</v>
      </c>
      <c r="D1680" s="6">
        <v>4.9840000000000002E-2</v>
      </c>
      <c r="E1680" s="10">
        <f t="shared" si="215"/>
        <v>-5.0105597484814843E-2</v>
      </c>
      <c r="F1680">
        <f t="shared" si="216"/>
        <v>0.95112898236931642</v>
      </c>
      <c r="G1680">
        <f t="shared" si="213"/>
        <v>6.1245099709359732</v>
      </c>
      <c r="H1680">
        <f t="shared" si="209"/>
        <v>6.0179001356479335E-2</v>
      </c>
      <c r="I1680" t="str">
        <f t="shared" si="214"/>
        <v>2006</v>
      </c>
      <c r="J1680">
        <f t="shared" si="212"/>
        <v>-1.9171488048885956</v>
      </c>
      <c r="K1680">
        <f t="shared" si="210"/>
        <v>-0.48921853621543132</v>
      </c>
      <c r="L1680">
        <f t="shared" si="211"/>
        <v>0</v>
      </c>
    </row>
    <row r="1681" spans="1:12" x14ac:dyDescent="0.3">
      <c r="A1681">
        <v>1680</v>
      </c>
      <c r="B1681" s="5" t="s">
        <v>7513</v>
      </c>
      <c r="C1681" s="6">
        <v>5.782</v>
      </c>
      <c r="D1681" s="6">
        <v>5.0039999999999994E-2</v>
      </c>
      <c r="E1681" s="10">
        <f t="shared" si="215"/>
        <v>-6.170243822427228E-2</v>
      </c>
      <c r="F1681">
        <f t="shared" si="216"/>
        <v>0.94016260162601617</v>
      </c>
      <c r="G1681">
        <f t="shared" si="213"/>
        <v>5.7579392615055651</v>
      </c>
      <c r="H1681">
        <f t="shared" si="209"/>
        <v>5.9450672224392487E-2</v>
      </c>
      <c r="I1681" t="str">
        <f t="shared" si="214"/>
        <v>2006</v>
      </c>
      <c r="J1681">
        <f t="shared" si="212"/>
        <v>-1.7805876204418387</v>
      </c>
      <c r="K1681">
        <f t="shared" si="210"/>
        <v>-0.12264782678502328</v>
      </c>
      <c r="L1681">
        <f t="shared" si="211"/>
        <v>0</v>
      </c>
    </row>
    <row r="1682" spans="1:12" x14ac:dyDescent="0.3">
      <c r="A1682">
        <v>1681</v>
      </c>
      <c r="B1682" s="5" t="s">
        <v>7511</v>
      </c>
      <c r="C1682" s="6">
        <v>5.6589999999999998</v>
      </c>
      <c r="D1682" s="6">
        <v>5.0380000000000001E-2</v>
      </c>
      <c r="E1682" s="10">
        <f t="shared" si="215"/>
        <v>-2.150244543376752E-2</v>
      </c>
      <c r="F1682">
        <f t="shared" si="216"/>
        <v>0.97872708405396058</v>
      </c>
      <c r="G1682">
        <f t="shared" si="213"/>
        <v>5.6352914347205418</v>
      </c>
      <c r="H1682">
        <f t="shared" si="209"/>
        <v>5.9163492717288171E-2</v>
      </c>
      <c r="I1682" t="str">
        <f t="shared" si="214"/>
        <v>2006</v>
      </c>
      <c r="J1682">
        <f t="shared" si="212"/>
        <v>-1.7342419457251086</v>
      </c>
      <c r="K1682">
        <f t="shared" si="210"/>
        <v>0.77961802572935124</v>
      </c>
      <c r="L1682">
        <f t="shared" si="211"/>
        <v>0</v>
      </c>
    </row>
    <row r="1683" spans="1:12" x14ac:dyDescent="0.3">
      <c r="A1683">
        <v>1682</v>
      </c>
      <c r="B1683" s="5" t="s">
        <v>7509</v>
      </c>
      <c r="C1683" s="6">
        <v>6.444</v>
      </c>
      <c r="D1683" s="6">
        <v>5.0270000000000002E-2</v>
      </c>
      <c r="E1683" s="10">
        <f t="shared" si="215"/>
        <v>0.12990226715434108</v>
      </c>
      <c r="F1683">
        <f t="shared" si="216"/>
        <v>1.1387170878247039</v>
      </c>
      <c r="G1683">
        <f t="shared" si="213"/>
        <v>6.4170614743823844</v>
      </c>
      <c r="H1683">
        <f t="shared" si="209"/>
        <v>6.3633051041209879E-2</v>
      </c>
      <c r="I1683" t="str">
        <f t="shared" si="214"/>
        <v>2006</v>
      </c>
      <c r="J1683">
        <f t="shared" si="212"/>
        <v>-2.1240192450196163</v>
      </c>
      <c r="K1683">
        <f t="shared" si="210"/>
        <v>-2.1520139324913146E-3</v>
      </c>
      <c r="L1683">
        <f t="shared" si="211"/>
        <v>0</v>
      </c>
    </row>
    <row r="1684" spans="1:12" x14ac:dyDescent="0.3">
      <c r="A1684">
        <v>1683</v>
      </c>
      <c r="B1684" s="5" t="s">
        <v>7507</v>
      </c>
      <c r="C1684" s="6">
        <v>6.4420000000000002</v>
      </c>
      <c r="D1684" s="6">
        <v>5.0570000000000004E-2</v>
      </c>
      <c r="E1684" s="10">
        <f t="shared" si="215"/>
        <v>-3.1041440572077887E-4</v>
      </c>
      <c r="F1684">
        <f t="shared" si="216"/>
        <v>0.99968963376784614</v>
      </c>
      <c r="G1684">
        <f t="shared" si="213"/>
        <v>6.4149094604498931</v>
      </c>
      <c r="H1684">
        <f t="shared" si="209"/>
        <v>6.3471454105415215E-2</v>
      </c>
      <c r="I1684" t="str">
        <f t="shared" si="214"/>
        <v>2006</v>
      </c>
      <c r="J1684">
        <f t="shared" si="212"/>
        <v>-2.1179147730802392</v>
      </c>
      <c r="K1684">
        <f t="shared" si="210"/>
        <v>0.36335209370547172</v>
      </c>
      <c r="L1684">
        <f t="shared" si="211"/>
        <v>0</v>
      </c>
    </row>
    <row r="1685" spans="1:12" x14ac:dyDescent="0.3">
      <c r="A1685">
        <v>1684</v>
      </c>
      <c r="B1685" s="5" t="s">
        <v>7505</v>
      </c>
      <c r="C1685" s="6">
        <v>6.8070000000000004</v>
      </c>
      <c r="D1685" s="6">
        <v>5.0770000000000003E-2</v>
      </c>
      <c r="E1685" s="10">
        <f t="shared" si="215"/>
        <v>5.5112443556807306E-2</v>
      </c>
      <c r="F1685">
        <f t="shared" si="216"/>
        <v>1.056659422539584</v>
      </c>
      <c r="G1685">
        <f t="shared" si="213"/>
        <v>6.7782615541553648</v>
      </c>
      <c r="H1685">
        <f t="shared" si="209"/>
        <v>6.4168802572448697E-2</v>
      </c>
      <c r="I1685" t="str">
        <f t="shared" si="214"/>
        <v>2006</v>
      </c>
      <c r="J1685">
        <f t="shared" si="212"/>
        <v>-2.2624644235995679</v>
      </c>
      <c r="K1685">
        <f t="shared" si="210"/>
        <v>7.370470959271902E-2</v>
      </c>
      <c r="L1685">
        <f t="shared" si="211"/>
        <v>0</v>
      </c>
    </row>
    <row r="1686" spans="1:12" x14ac:dyDescent="0.3">
      <c r="A1686">
        <v>1685</v>
      </c>
      <c r="B1686" s="5" t="s">
        <v>7503</v>
      </c>
      <c r="C1686" s="6">
        <v>7.1319999999999997</v>
      </c>
      <c r="D1686" s="6">
        <v>5.0709999999999998E-2</v>
      </c>
      <c r="E1686" s="10">
        <f t="shared" si="215"/>
        <v>4.6640205535079533E-2</v>
      </c>
      <c r="F1686">
        <f t="shared" si="216"/>
        <v>1.047744968414867</v>
      </c>
      <c r="G1686">
        <f t="shared" si="213"/>
        <v>7.1019249475021828</v>
      </c>
      <c r="H1686">
        <f t="shared" si="209"/>
        <v>6.3863053186177285E-2</v>
      </c>
      <c r="I1686" t="str">
        <f t="shared" si="214"/>
        <v>2006</v>
      </c>
      <c r="J1686">
        <f t="shared" si="212"/>
        <v>-2.3592027001601781</v>
      </c>
      <c r="K1686">
        <f t="shared" si="210"/>
        <v>-0.24995868375409902</v>
      </c>
      <c r="L1686">
        <f t="shared" si="211"/>
        <v>0</v>
      </c>
    </row>
    <row r="1687" spans="1:12" x14ac:dyDescent="0.3">
      <c r="A1687">
        <v>1686</v>
      </c>
      <c r="B1687" s="5" t="s">
        <v>7501</v>
      </c>
      <c r="C1687" s="6">
        <v>7.2409999999999997</v>
      </c>
      <c r="D1687" s="6">
        <v>5.074E-2</v>
      </c>
      <c r="E1687" s="10">
        <f t="shared" si="215"/>
        <v>1.5167618405789793E-2</v>
      </c>
      <c r="F1687">
        <f t="shared" si="216"/>
        <v>1.0152832305103758</v>
      </c>
      <c r="G1687">
        <f t="shared" si="213"/>
        <v>7.2104472774015216</v>
      </c>
      <c r="H1687">
        <f t="shared" si="209"/>
        <v>6.3814772300975764E-2</v>
      </c>
      <c r="I1687" t="str">
        <f t="shared" si="214"/>
        <v>2006</v>
      </c>
      <c r="J1687">
        <f t="shared" si="212"/>
        <v>-2.3934421238370653</v>
      </c>
      <c r="K1687">
        <f t="shared" si="210"/>
        <v>-0.35848101365343776</v>
      </c>
      <c r="L1687">
        <f t="shared" si="211"/>
        <v>0</v>
      </c>
    </row>
    <row r="1688" spans="1:12" x14ac:dyDescent="0.3">
      <c r="A1688">
        <v>1687</v>
      </c>
      <c r="B1688" s="5" t="s">
        <v>7499</v>
      </c>
      <c r="C1688" s="6">
        <v>6.8810000000000002</v>
      </c>
      <c r="D1688" s="6">
        <v>5.074E-2</v>
      </c>
      <c r="E1688" s="10">
        <f t="shared" si="215"/>
        <v>-5.099532818634081E-2</v>
      </c>
      <c r="F1688">
        <f t="shared" si="216"/>
        <v>0.9502831100676703</v>
      </c>
      <c r="G1688">
        <f t="shared" si="213"/>
        <v>6.8519662637480838</v>
      </c>
      <c r="H1688">
        <f t="shared" si="209"/>
        <v>6.4708260119722652E-2</v>
      </c>
      <c r="I1688" t="str">
        <f t="shared" si="214"/>
        <v>2006</v>
      </c>
      <c r="J1688">
        <f t="shared" si="212"/>
        <v>-2.3062927791457515</v>
      </c>
      <c r="K1688">
        <f t="shared" si="210"/>
        <v>0.20896682032625602</v>
      </c>
      <c r="L1688">
        <f t="shared" si="211"/>
        <v>0</v>
      </c>
    </row>
    <row r="1689" spans="1:12" x14ac:dyDescent="0.3">
      <c r="A1689">
        <v>1688</v>
      </c>
      <c r="B1689" s="5" t="s">
        <v>7497</v>
      </c>
      <c r="C1689" s="6">
        <v>7.0910000000000002</v>
      </c>
      <c r="D1689" s="6">
        <v>5.0990000000000001E-2</v>
      </c>
      <c r="E1689" s="10">
        <f t="shared" si="215"/>
        <v>3.0062384101516796E-2</v>
      </c>
      <c r="F1689">
        <f t="shared" si="216"/>
        <v>1.0305188199389623</v>
      </c>
      <c r="G1689">
        <f t="shared" si="213"/>
        <v>7.0609330840743398</v>
      </c>
      <c r="H1689">
        <f t="shared" si="209"/>
        <v>6.4689542024495408E-2</v>
      </c>
      <c r="I1689" t="str">
        <f t="shared" si="214"/>
        <v>2006</v>
      </c>
      <c r="J1689">
        <f t="shared" si="212"/>
        <v>-2.3759411145528468</v>
      </c>
      <c r="K1689">
        <f t="shared" si="210"/>
        <v>6.1790530819452627E-2</v>
      </c>
      <c r="L1689">
        <f t="shared" si="211"/>
        <v>0</v>
      </c>
    </row>
    <row r="1690" spans="1:12" x14ac:dyDescent="0.3">
      <c r="A1690">
        <v>1689</v>
      </c>
      <c r="B1690" s="5" t="s">
        <v>7495</v>
      </c>
      <c r="C1690" s="6">
        <v>7.6929999999999996</v>
      </c>
      <c r="D1690" s="6">
        <v>5.1139999999999998E-2</v>
      </c>
      <c r="E1690" s="10">
        <f t="shared" si="215"/>
        <v>8.1484450154937868E-2</v>
      </c>
      <c r="F1690">
        <f t="shared" si="216"/>
        <v>1.0848963474827245</v>
      </c>
      <c r="G1690">
        <f t="shared" si="213"/>
        <v>7.6602847585742362</v>
      </c>
      <c r="H1690">
        <f t="shared" si="209"/>
        <v>6.5771124967090838E-2</v>
      </c>
      <c r="I1690" t="str">
        <f t="shared" si="214"/>
        <v>2006</v>
      </c>
      <c r="J1690">
        <f t="shared" si="212"/>
        <v>-2.6207143391736336</v>
      </c>
      <c r="K1690">
        <f t="shared" si="210"/>
        <v>-0.53756114368044372</v>
      </c>
      <c r="L1690">
        <f t="shared" si="211"/>
        <v>0</v>
      </c>
    </row>
    <row r="1691" spans="1:12" x14ac:dyDescent="0.3">
      <c r="A1691">
        <v>1690</v>
      </c>
      <c r="B1691" s="5" t="s">
        <v>7493</v>
      </c>
      <c r="C1691" s="6">
        <v>7.4969999999999999</v>
      </c>
      <c r="D1691" s="6">
        <v>5.0970000000000001E-2</v>
      </c>
      <c r="E1691" s="10">
        <f t="shared" si="215"/>
        <v>-2.580788395587259E-2</v>
      </c>
      <c r="F1691">
        <f t="shared" si="216"/>
        <v>0.97452229299363058</v>
      </c>
      <c r="G1691">
        <f t="shared" si="213"/>
        <v>7.4652240245011603</v>
      </c>
      <c r="H1691">
        <f t="shared" si="209"/>
        <v>6.2250275450379776E-2</v>
      </c>
      <c r="I1691" t="str">
        <f t="shared" si="214"/>
        <v>2006</v>
      </c>
      <c r="J1691">
        <f t="shared" si="212"/>
        <v>-2.4172614335977674</v>
      </c>
      <c r="K1691">
        <f t="shared" si="210"/>
        <v>-0.34250040960736783</v>
      </c>
      <c r="L1691">
        <f t="shared" si="211"/>
        <v>0</v>
      </c>
    </row>
    <row r="1692" spans="1:12" x14ac:dyDescent="0.3">
      <c r="A1692">
        <v>1691</v>
      </c>
      <c r="B1692" s="5" t="s">
        <v>7491</v>
      </c>
      <c r="C1692" s="6">
        <v>7.1529999999999996</v>
      </c>
      <c r="D1692" s="6">
        <v>5.0900000000000001E-2</v>
      </c>
      <c r="E1692" s="10">
        <f t="shared" si="215"/>
        <v>-4.6971091394678324E-2</v>
      </c>
      <c r="F1692">
        <f t="shared" si="216"/>
        <v>0.95411497932506328</v>
      </c>
      <c r="G1692">
        <f t="shared" si="213"/>
        <v>7.1227236148937925</v>
      </c>
      <c r="H1692">
        <f t="shared" si="209"/>
        <v>6.3236196410431059E-2</v>
      </c>
      <c r="I1692" t="str">
        <f t="shared" si="214"/>
        <v>2006</v>
      </c>
      <c r="J1692">
        <f t="shared" si="212"/>
        <v>-2.3428869477401095</v>
      </c>
      <c r="K1692">
        <f t="shared" si="210"/>
        <v>0.26199142029367195</v>
      </c>
      <c r="L1692">
        <f t="shared" si="211"/>
        <v>0</v>
      </c>
    </row>
    <row r="1693" spans="1:12" x14ac:dyDescent="0.3">
      <c r="A1693">
        <v>1692</v>
      </c>
      <c r="B1693" s="5" t="s">
        <v>7489</v>
      </c>
      <c r="C1693" s="6">
        <v>7.4160000000000004</v>
      </c>
      <c r="D1693" s="6">
        <v>5.0730000000000004E-2</v>
      </c>
      <c r="E1693" s="10">
        <f t="shared" si="215"/>
        <v>3.6107979137307442E-2</v>
      </c>
      <c r="F1693">
        <f t="shared" si="216"/>
        <v>1.0367677897385714</v>
      </c>
      <c r="G1693">
        <f t="shared" si="213"/>
        <v>7.3847150351874644</v>
      </c>
      <c r="H1693">
        <f t="shared" si="209"/>
        <v>6.3265826721543961E-2</v>
      </c>
      <c r="I1693" t="str">
        <f t="shared" si="214"/>
        <v>2006</v>
      </c>
      <c r="J1693">
        <f t="shared" si="212"/>
        <v>-2.4302023099917407</v>
      </c>
      <c r="K1693">
        <f t="shared" si="210"/>
        <v>7.361945694461447E-2</v>
      </c>
      <c r="L1693">
        <f t="shared" si="211"/>
        <v>0</v>
      </c>
    </row>
    <row r="1694" spans="1:12" x14ac:dyDescent="0.3">
      <c r="A1694">
        <v>1693</v>
      </c>
      <c r="B1694" s="5" t="s">
        <v>7487</v>
      </c>
      <c r="C1694" s="6">
        <v>7.5339999999999998</v>
      </c>
      <c r="D1694" s="6">
        <v>5.0679999999999996E-2</v>
      </c>
      <c r="E1694" s="10">
        <f t="shared" si="215"/>
        <v>1.5786281006295155E-2</v>
      </c>
      <c r="F1694">
        <f t="shared" si="216"/>
        <v>1.0159115426105716</v>
      </c>
      <c r="G1694">
        <f t="shared" si="213"/>
        <v>7.5022485024404162</v>
      </c>
      <c r="H1694">
        <f t="shared" si="209"/>
        <v>6.3267018502673508E-2</v>
      </c>
      <c r="I1694" t="str">
        <f t="shared" si="214"/>
        <v>2006</v>
      </c>
      <c r="J1694">
        <f t="shared" si="212"/>
        <v>-2.4689273725588365</v>
      </c>
      <c r="K1694">
        <f t="shared" si="210"/>
        <v>-4.3914010308337303E-2</v>
      </c>
      <c r="L1694">
        <f t="shared" si="211"/>
        <v>0</v>
      </c>
    </row>
    <row r="1695" spans="1:12" x14ac:dyDescent="0.3">
      <c r="A1695">
        <v>1694</v>
      </c>
      <c r="B1695" s="5" t="s">
        <v>7485</v>
      </c>
      <c r="C1695" s="6">
        <v>7.7119999999999997</v>
      </c>
      <c r="D1695" s="6">
        <v>5.0509999999999999E-2</v>
      </c>
      <c r="E1695" s="10">
        <f t="shared" si="215"/>
        <v>2.3351448038395114E-2</v>
      </c>
      <c r="F1695">
        <f t="shared" si="216"/>
        <v>1.0236262277674542</v>
      </c>
      <c r="G1695">
        <f t="shared" si="213"/>
        <v>7.6796071279908045</v>
      </c>
      <c r="H1695">
        <f t="shared" si="209"/>
        <v>6.3054198032006695E-2</v>
      </c>
      <c r="I1695" t="str">
        <f t="shared" si="214"/>
        <v>2006</v>
      </c>
      <c r="J1695">
        <f t="shared" si="212"/>
        <v>-2.5187931876621055</v>
      </c>
      <c r="K1695">
        <f t="shared" si="210"/>
        <v>-0.22127263585872559</v>
      </c>
      <c r="L1695">
        <f t="shared" si="211"/>
        <v>0</v>
      </c>
    </row>
    <row r="1696" spans="1:12" x14ac:dyDescent="0.3">
      <c r="A1696">
        <v>1695</v>
      </c>
      <c r="B1696" s="5" t="s">
        <v>7483</v>
      </c>
      <c r="C1696" s="6">
        <v>7.8140000000000001</v>
      </c>
      <c r="D1696" s="6">
        <v>5.0560000000000001E-2</v>
      </c>
      <c r="E1696" s="10">
        <f t="shared" si="215"/>
        <v>1.3139439324634305E-2</v>
      </c>
      <c r="F1696">
        <f t="shared" si="216"/>
        <v>1.0132261410788381</v>
      </c>
      <c r="G1696">
        <f t="shared" si="213"/>
        <v>7.7811462737853105</v>
      </c>
      <c r="H1696">
        <f t="shared" si="209"/>
        <v>6.2461020162515209E-2</v>
      </c>
      <c r="I1696" t="str">
        <f t="shared" si="214"/>
        <v>2006</v>
      </c>
      <c r="J1696">
        <f t="shared" si="212"/>
        <v>-2.5280878025058215</v>
      </c>
      <c r="K1696">
        <f t="shared" si="210"/>
        <v>-0.32281178165323166</v>
      </c>
      <c r="L1696">
        <f t="shared" si="211"/>
        <v>0</v>
      </c>
    </row>
    <row r="1697" spans="1:12" x14ac:dyDescent="0.3">
      <c r="A1697">
        <v>1696</v>
      </c>
      <c r="B1697" s="5" t="s">
        <v>7481</v>
      </c>
      <c r="C1697" s="6">
        <v>7.8840000000000003</v>
      </c>
      <c r="D1697" s="6">
        <v>5.0689999999999999E-2</v>
      </c>
      <c r="E1697" s="10">
        <f t="shared" si="215"/>
        <v>8.9183926575950208E-3</v>
      </c>
      <c r="F1697">
        <f t="shared" si="216"/>
        <v>1.0089582800102381</v>
      </c>
      <c r="G1697">
        <f t="shared" si="213"/>
        <v>7.8507669104709477</v>
      </c>
      <c r="H1697">
        <f t="shared" ref="H1697:H1760" si="217">SQRT(_xlfn.VAR.S(E1668:E1697))</f>
        <v>6.1790890851854123E-2</v>
      </c>
      <c r="I1697" t="str">
        <f t="shared" si="214"/>
        <v>2006</v>
      </c>
      <c r="J1697">
        <f t="shared" si="212"/>
        <v>-2.5233415589941282</v>
      </c>
      <c r="K1697">
        <f t="shared" ref="K1697:K1760" si="218">+MIN(G1698-G1697,G1699-G1697,G1700-G1697,G1701-G1697,G1702-G1697,G1703-G1697,G1704-G1697,G1705-G1697,G1706-G1697,G1707-G1697)</f>
        <v>-0.39243241833886877</v>
      </c>
      <c r="L1697">
        <f t="shared" ref="L1697:L1760" si="219">+IF(K1697&lt;J1697,1,0)</f>
        <v>0</v>
      </c>
    </row>
    <row r="1698" spans="1:12" x14ac:dyDescent="0.3">
      <c r="A1698">
        <v>1697</v>
      </c>
      <c r="B1698" s="5" t="s">
        <v>7479</v>
      </c>
      <c r="C1698" s="6">
        <v>7.49</v>
      </c>
      <c r="D1698" s="6">
        <v>5.0839999999999996E-2</v>
      </c>
      <c r="E1698" s="10">
        <f t="shared" si="215"/>
        <v>-5.1266591761345626E-2</v>
      </c>
      <c r="F1698">
        <f t="shared" si="216"/>
        <v>0.95002536783358704</v>
      </c>
      <c r="G1698">
        <f t="shared" si="213"/>
        <v>7.4583344921320789</v>
      </c>
      <c r="H1698">
        <f t="shared" si="217"/>
        <v>6.2384212255507859E-2</v>
      </c>
      <c r="I1698" t="str">
        <f t="shared" si="214"/>
        <v>2006</v>
      </c>
      <c r="J1698">
        <f t="shared" ref="J1698:J1761" si="220">-G1698*$P$3*$Q$3*H1698</f>
        <v>-2.4202267281803858</v>
      </c>
      <c r="K1698">
        <f t="shared" si="218"/>
        <v>0.26391826943363483</v>
      </c>
      <c r="L1698">
        <f t="shared" si="219"/>
        <v>0</v>
      </c>
    </row>
    <row r="1699" spans="1:12" x14ac:dyDescent="0.3">
      <c r="A1699">
        <v>1698</v>
      </c>
      <c r="B1699" s="5" t="s">
        <v>7478</v>
      </c>
      <c r="C1699" s="6">
        <v>7.7549999999999999</v>
      </c>
      <c r="D1699" s="6">
        <v>5.0780000000000006E-2</v>
      </c>
      <c r="E1699" s="10">
        <f t="shared" si="215"/>
        <v>3.4768999099374018E-2</v>
      </c>
      <c r="F1699">
        <f t="shared" si="216"/>
        <v>1.0353805073431241</v>
      </c>
      <c r="G1699">
        <f t="shared" si="213"/>
        <v>7.7222527615657137</v>
      </c>
      <c r="H1699">
        <f t="shared" si="217"/>
        <v>6.2455308779933244E-2</v>
      </c>
      <c r="I1699" t="str">
        <f t="shared" si="214"/>
        <v>2006</v>
      </c>
      <c r="J1699">
        <f t="shared" si="220"/>
        <v>-2.5087239339433811</v>
      </c>
      <c r="K1699">
        <f t="shared" si="218"/>
        <v>1.2870431994826959E-5</v>
      </c>
      <c r="L1699">
        <f t="shared" si="219"/>
        <v>0</v>
      </c>
    </row>
    <row r="1700" spans="1:12" x14ac:dyDescent="0.3">
      <c r="A1700">
        <v>1699</v>
      </c>
      <c r="B1700" s="5" t="s">
        <v>7477</v>
      </c>
      <c r="C1700" s="6">
        <v>7.8230000000000004</v>
      </c>
      <c r="D1700" s="6">
        <v>5.0930000000000003E-2</v>
      </c>
      <c r="E1700" s="10">
        <f t="shared" si="215"/>
        <v>8.7303160744414653E-3</v>
      </c>
      <c r="F1700">
        <f t="shared" si="216"/>
        <v>1.0087685364281109</v>
      </c>
      <c r="G1700">
        <f t="shared" si="213"/>
        <v>7.7898682422509689</v>
      </c>
      <c r="H1700">
        <f t="shared" si="217"/>
        <v>6.0006711720228416E-2</v>
      </c>
      <c r="I1700" t="str">
        <f t="shared" si="214"/>
        <v>2006</v>
      </c>
      <c r="J1700">
        <f t="shared" si="220"/>
        <v>-2.431472944254931</v>
      </c>
      <c r="K1700">
        <f t="shared" si="218"/>
        <v>-0.10424788817770736</v>
      </c>
      <c r="L1700">
        <f t="shared" si="219"/>
        <v>0</v>
      </c>
    </row>
    <row r="1701" spans="1:12" x14ac:dyDescent="0.3">
      <c r="A1701">
        <v>1700</v>
      </c>
      <c r="B1701" s="5" t="s">
        <v>7475</v>
      </c>
      <c r="C1701" s="6">
        <v>7.9550000000000001</v>
      </c>
      <c r="D1701" s="6">
        <v>5.0900000000000001E-2</v>
      </c>
      <c r="E1701" s="10">
        <f t="shared" si="215"/>
        <v>1.673254908680654E-2</v>
      </c>
      <c r="F1701">
        <f t="shared" si="216"/>
        <v>1.0168733222548894</v>
      </c>
      <c r="G1701">
        <f t="shared" si="213"/>
        <v>7.9213290027233505</v>
      </c>
      <c r="H1701">
        <f t="shared" si="217"/>
        <v>4.162676139232855E-2</v>
      </c>
      <c r="I1701" t="str">
        <f t="shared" si="214"/>
        <v>2006</v>
      </c>
      <c r="J1701">
        <f t="shared" si="220"/>
        <v>-1.7151818635308465</v>
      </c>
      <c r="K1701">
        <f t="shared" si="218"/>
        <v>-0.235708648650089</v>
      </c>
      <c r="L1701">
        <f t="shared" si="219"/>
        <v>0</v>
      </c>
    </row>
    <row r="1702" spans="1:12" x14ac:dyDescent="0.3">
      <c r="A1702">
        <v>1701</v>
      </c>
      <c r="B1702" s="5" t="s">
        <v>7473</v>
      </c>
      <c r="C1702" s="6">
        <v>7.7939999999999996</v>
      </c>
      <c r="D1702" s="6">
        <v>5.0900000000000001E-2</v>
      </c>
      <c r="E1702" s="10">
        <f t="shared" si="215"/>
        <v>-2.0446454873232801E-2</v>
      </c>
      <c r="F1702">
        <f t="shared" si="216"/>
        <v>0.97976115650534246</v>
      </c>
      <c r="G1702">
        <f t="shared" si="213"/>
        <v>7.7610104647675415</v>
      </c>
      <c r="H1702">
        <f t="shared" si="217"/>
        <v>4.1700865547485567E-2</v>
      </c>
      <c r="I1702" t="str">
        <f t="shared" si="214"/>
        <v>2006</v>
      </c>
      <c r="J1702">
        <f t="shared" si="220"/>
        <v>-1.6834601442245862</v>
      </c>
      <c r="K1702">
        <f t="shared" si="218"/>
        <v>-7.5390110694280033E-2</v>
      </c>
      <c r="L1702">
        <f t="shared" si="219"/>
        <v>0</v>
      </c>
    </row>
    <row r="1703" spans="1:12" x14ac:dyDescent="0.3">
      <c r="A1703">
        <v>1702</v>
      </c>
      <c r="B1703" s="5" t="s">
        <v>7471</v>
      </c>
      <c r="C1703" s="6">
        <v>7.8940000000000001</v>
      </c>
      <c r="D1703" s="6">
        <v>5.074E-2</v>
      </c>
      <c r="E1703" s="10">
        <f t="shared" si="215"/>
        <v>1.2748770324137898E-2</v>
      </c>
      <c r="F1703">
        <f t="shared" si="216"/>
        <v>1.0128303823453939</v>
      </c>
      <c r="G1703">
        <f t="shared" si="213"/>
        <v>7.8606920049451201</v>
      </c>
      <c r="H1703">
        <f t="shared" si="217"/>
        <v>4.1682027214460342E-2</v>
      </c>
      <c r="I1703" t="str">
        <f t="shared" si="214"/>
        <v>2006</v>
      </c>
      <c r="J1703">
        <f t="shared" si="220"/>
        <v>-1.7043120462301036</v>
      </c>
      <c r="K1703">
        <f t="shared" si="218"/>
        <v>-0.17507165087185861</v>
      </c>
      <c r="L1703">
        <f t="shared" si="219"/>
        <v>0</v>
      </c>
    </row>
    <row r="1704" spans="1:12" x14ac:dyDescent="0.3">
      <c r="A1704">
        <v>1703</v>
      </c>
      <c r="B1704" s="5" t="s">
        <v>7469</v>
      </c>
      <c r="C1704" s="6">
        <v>7.9770000000000003</v>
      </c>
      <c r="D1704" s="6">
        <v>5.0730000000000004E-2</v>
      </c>
      <c r="E1704" s="10">
        <f t="shared" si="215"/>
        <v>1.0459423688337081E-2</v>
      </c>
      <c r="F1704">
        <f t="shared" si="216"/>
        <v>1.0105143146693691</v>
      </c>
      <c r="G1704">
        <f t="shared" si="213"/>
        <v>7.9433484136583603</v>
      </c>
      <c r="H1704">
        <f t="shared" si="217"/>
        <v>4.1646189146183975E-2</v>
      </c>
      <c r="I1704" t="str">
        <f t="shared" si="214"/>
        <v>2006</v>
      </c>
      <c r="J1704">
        <f t="shared" si="220"/>
        <v>-1.7207523842381509</v>
      </c>
      <c r="K1704">
        <f t="shared" si="218"/>
        <v>-0.25772805958509881</v>
      </c>
      <c r="L1704">
        <f t="shared" si="219"/>
        <v>0</v>
      </c>
    </row>
    <row r="1705" spans="1:12" x14ac:dyDescent="0.3">
      <c r="A1705">
        <v>1704</v>
      </c>
      <c r="B1705" s="5" t="s">
        <v>7468</v>
      </c>
      <c r="C1705" s="6">
        <v>8.1199999999999992</v>
      </c>
      <c r="D1705" s="6">
        <v>5.0770000000000003E-2</v>
      </c>
      <c r="E1705" s="10">
        <f t="shared" si="215"/>
        <v>1.7767753244593915E-2</v>
      </c>
      <c r="F1705">
        <f t="shared" si="216"/>
        <v>1.017926538799047</v>
      </c>
      <c r="G1705">
        <f t="shared" si="213"/>
        <v>8.0857182047512204</v>
      </c>
      <c r="H1705">
        <f t="shared" si="217"/>
        <v>4.1302142215835162E-2</v>
      </c>
      <c r="I1705" t="str">
        <f t="shared" si="214"/>
        <v>2006</v>
      </c>
      <c r="J1705">
        <f t="shared" si="220"/>
        <v>-1.7371234381188216</v>
      </c>
      <c r="K1705">
        <f t="shared" si="218"/>
        <v>-0.40009785067795889</v>
      </c>
      <c r="L1705">
        <f t="shared" si="219"/>
        <v>0</v>
      </c>
    </row>
    <row r="1706" spans="1:12" x14ac:dyDescent="0.3">
      <c r="A1706">
        <v>1705</v>
      </c>
      <c r="B1706" s="5" t="s">
        <v>7467</v>
      </c>
      <c r="C1706" s="6">
        <v>7.7549999999999999</v>
      </c>
      <c r="D1706" s="6">
        <v>5.076E-2</v>
      </c>
      <c r="E1706" s="10">
        <f t="shared" si="215"/>
        <v>-4.5992357545084392E-2</v>
      </c>
      <c r="F1706">
        <f t="shared" si="216"/>
        <v>0.95504926108374388</v>
      </c>
      <c r="G1706">
        <f t="shared" si="213"/>
        <v>7.7222656319977085</v>
      </c>
      <c r="H1706">
        <f t="shared" si="217"/>
        <v>4.1845033711704997E-2</v>
      </c>
      <c r="I1706" t="str">
        <f t="shared" si="214"/>
        <v>2006</v>
      </c>
      <c r="J1706">
        <f t="shared" si="220"/>
        <v>-1.6808469064174452</v>
      </c>
      <c r="K1706">
        <f t="shared" si="218"/>
        <v>-3.6645277924447051E-2</v>
      </c>
      <c r="L1706">
        <f t="shared" si="219"/>
        <v>0</v>
      </c>
    </row>
    <row r="1707" spans="1:12" x14ac:dyDescent="0.3">
      <c r="A1707">
        <v>1706</v>
      </c>
      <c r="B1707" s="5" t="s">
        <v>7466</v>
      </c>
      <c r="C1707" s="6">
        <v>8.1790000000000003</v>
      </c>
      <c r="D1707" s="6">
        <v>5.074E-2</v>
      </c>
      <c r="E1707" s="10">
        <f t="shared" si="215"/>
        <v>5.3232097124335034E-2</v>
      </c>
      <c r="F1707">
        <f t="shared" si="216"/>
        <v>1.054674403610574</v>
      </c>
      <c r="G1707">
        <f t="shared" si="213"/>
        <v>8.1444894740874254</v>
      </c>
      <c r="H1707">
        <f t="shared" si="217"/>
        <v>4.2632478286804748E-2</v>
      </c>
      <c r="I1707" t="str">
        <f t="shared" si="214"/>
        <v>2006</v>
      </c>
      <c r="J1707">
        <f t="shared" si="220"/>
        <v>-1.8061089573333082</v>
      </c>
      <c r="K1707">
        <f t="shared" si="218"/>
        <v>-0.49127787211941243</v>
      </c>
      <c r="L1707">
        <f t="shared" si="219"/>
        <v>0</v>
      </c>
    </row>
    <row r="1708" spans="1:12" x14ac:dyDescent="0.3">
      <c r="A1708">
        <v>1707</v>
      </c>
      <c r="B1708" s="5" t="s">
        <v>7464</v>
      </c>
      <c r="C1708" s="6">
        <v>8.0190000000000001</v>
      </c>
      <c r="D1708" s="6">
        <v>5.0479999999999997E-2</v>
      </c>
      <c r="E1708" s="10">
        <f t="shared" si="215"/>
        <v>-1.9756167927945472E-2</v>
      </c>
      <c r="F1708">
        <f t="shared" si="216"/>
        <v>0.98043770632106608</v>
      </c>
      <c r="G1708">
        <f t="shared" si="213"/>
        <v>7.9853375929038659</v>
      </c>
      <c r="H1708">
        <f t="shared" si="217"/>
        <v>4.2914350058646487E-2</v>
      </c>
      <c r="I1708" t="str">
        <f t="shared" si="214"/>
        <v>2006</v>
      </c>
      <c r="J1708">
        <f t="shared" si="220"/>
        <v>-1.7825237353319108</v>
      </c>
      <c r="K1708">
        <f t="shared" si="218"/>
        <v>-0.33212599093585293</v>
      </c>
      <c r="L1708">
        <f t="shared" si="219"/>
        <v>0</v>
      </c>
    </row>
    <row r="1709" spans="1:12" x14ac:dyDescent="0.3">
      <c r="A1709">
        <v>1708</v>
      </c>
      <c r="B1709" s="5" t="s">
        <v>7462</v>
      </c>
      <c r="C1709" s="6">
        <v>7.9880000000000004</v>
      </c>
      <c r="D1709" s="6">
        <v>5.0469999999999994E-2</v>
      </c>
      <c r="E1709" s="10">
        <f t="shared" si="215"/>
        <v>-3.8733102713227659E-3</v>
      </c>
      <c r="F1709">
        <f t="shared" si="216"/>
        <v>0.9961341813193666</v>
      </c>
      <c r="G1709">
        <f t="shared" si="213"/>
        <v>7.9544743543919196</v>
      </c>
      <c r="H1709">
        <f t="shared" si="217"/>
        <v>4.2962776772389868E-2</v>
      </c>
      <c r="I1709" t="str">
        <f t="shared" si="214"/>
        <v>2006</v>
      </c>
      <c r="J1709">
        <f t="shared" si="220"/>
        <v>-1.777638016637332</v>
      </c>
      <c r="K1709">
        <f t="shared" si="218"/>
        <v>-0.31512844944800023</v>
      </c>
      <c r="L1709">
        <f t="shared" si="219"/>
        <v>0</v>
      </c>
    </row>
    <row r="1710" spans="1:12" x14ac:dyDescent="0.3">
      <c r="A1710">
        <v>1709</v>
      </c>
      <c r="B1710" s="5" t="s">
        <v>7460</v>
      </c>
      <c r="C1710" s="6">
        <v>7.718</v>
      </c>
      <c r="D1710" s="6">
        <v>5.0450000000000002E-2</v>
      </c>
      <c r="E1710" s="10">
        <f t="shared" si="215"/>
        <v>-3.4385152438141803E-2</v>
      </c>
      <c r="F1710">
        <f t="shared" si="216"/>
        <v>0.9661992989484226</v>
      </c>
      <c r="G1710">
        <f t="shared" si="213"/>
        <v>7.6856203540732615</v>
      </c>
      <c r="H1710">
        <f t="shared" si="217"/>
        <v>4.2332917059012237E-2</v>
      </c>
      <c r="I1710" t="str">
        <f t="shared" si="214"/>
        <v>2006</v>
      </c>
      <c r="J1710">
        <f t="shared" si="220"/>
        <v>-1.6923750892168323</v>
      </c>
      <c r="K1710">
        <f t="shared" si="218"/>
        <v>-0.15570759039252469</v>
      </c>
      <c r="L1710">
        <f t="shared" si="219"/>
        <v>0</v>
      </c>
    </row>
    <row r="1711" spans="1:12" x14ac:dyDescent="0.3">
      <c r="A1711">
        <v>1710</v>
      </c>
      <c r="B1711" s="5" t="s">
        <v>7458</v>
      </c>
      <c r="C1711" s="6">
        <v>7.9980000000000002</v>
      </c>
      <c r="D1711" s="6">
        <v>5.0160000000000003E-2</v>
      </c>
      <c r="E1711" s="10">
        <f t="shared" si="215"/>
        <v>3.5636247309199662E-2</v>
      </c>
      <c r="F1711">
        <f t="shared" si="216"/>
        <v>1.0362788287121016</v>
      </c>
      <c r="G1711">
        <f t="shared" si="213"/>
        <v>7.9646381348740869</v>
      </c>
      <c r="H1711">
        <f t="shared" si="217"/>
        <v>4.053240326043079E-2</v>
      </c>
      <c r="I1711" t="str">
        <f t="shared" si="214"/>
        <v>2006</v>
      </c>
      <c r="J1711">
        <f t="shared" si="220"/>
        <v>-1.6792211836351687</v>
      </c>
      <c r="K1711">
        <f t="shared" si="218"/>
        <v>-0.56807580674431346</v>
      </c>
      <c r="L1711">
        <f t="shared" si="219"/>
        <v>0</v>
      </c>
    </row>
    <row r="1712" spans="1:12" x14ac:dyDescent="0.3">
      <c r="A1712">
        <v>1711</v>
      </c>
      <c r="B1712" s="5" t="s">
        <v>7456</v>
      </c>
      <c r="C1712" s="6">
        <v>8.3179999999999996</v>
      </c>
      <c r="D1712" s="6">
        <v>5.0259999999999999E-2</v>
      </c>
      <c r="E1712" s="10">
        <f t="shared" si="215"/>
        <v>3.9230330896093298E-2</v>
      </c>
      <c r="F1712">
        <f t="shared" si="216"/>
        <v>1.0400100025006251</v>
      </c>
      <c r="G1712">
        <f t="shared" si="213"/>
        <v>8.2832342993268657</v>
      </c>
      <c r="H1712">
        <f t="shared" si="217"/>
        <v>4.0379020408120296E-2</v>
      </c>
      <c r="I1712" t="str">
        <f t="shared" si="214"/>
        <v>2006</v>
      </c>
      <c r="J1712">
        <f t="shared" si="220"/>
        <v>-1.7397835707356628</v>
      </c>
      <c r="K1712">
        <f t="shared" si="218"/>
        <v>-0.88667197119709229</v>
      </c>
      <c r="L1712">
        <f t="shared" si="219"/>
        <v>0</v>
      </c>
    </row>
    <row r="1713" spans="1:12" x14ac:dyDescent="0.3">
      <c r="A1713">
        <v>1712</v>
      </c>
      <c r="B1713" s="5" t="s">
        <v>7454</v>
      </c>
      <c r="C1713" s="6">
        <v>8.8710000000000004</v>
      </c>
      <c r="D1713" s="6">
        <v>5.0199999999999995E-2</v>
      </c>
      <c r="E1713" s="10">
        <f t="shared" si="215"/>
        <v>6.4365688217730102E-2</v>
      </c>
      <c r="F1713">
        <f t="shared" si="216"/>
        <v>1.0664823274825681</v>
      </c>
      <c r="G1713">
        <f t="shared" si="213"/>
        <v>8.8339671643549522</v>
      </c>
      <c r="H1713">
        <f t="shared" si="217"/>
        <v>3.5277978207961171E-2</v>
      </c>
      <c r="I1713" t="str">
        <f t="shared" si="214"/>
        <v>2006</v>
      </c>
      <c r="J1713">
        <f t="shared" si="220"/>
        <v>-1.6210595493852209</v>
      </c>
      <c r="K1713">
        <f t="shared" si="218"/>
        <v>-1.4374048362251788</v>
      </c>
      <c r="L1713">
        <f t="shared" si="219"/>
        <v>0</v>
      </c>
    </row>
    <row r="1714" spans="1:12" x14ac:dyDescent="0.3">
      <c r="A1714">
        <v>1713</v>
      </c>
      <c r="B1714" s="5" t="s">
        <v>7452</v>
      </c>
      <c r="C1714" s="6">
        <v>8.8439999999999994</v>
      </c>
      <c r="D1714" s="6">
        <v>5.0140000000000004E-2</v>
      </c>
      <c r="E1714" s="10">
        <f t="shared" si="215"/>
        <v>-3.0482665432501614E-3</v>
      </c>
      <c r="F1714">
        <f t="shared" si="216"/>
        <v>0.99695637470409182</v>
      </c>
      <c r="G1714">
        <f t="shared" si="213"/>
        <v>8.8071239139397797</v>
      </c>
      <c r="H1714">
        <f t="shared" si="217"/>
        <v>3.5310848097688384E-2</v>
      </c>
      <c r="I1714" t="str">
        <f t="shared" si="214"/>
        <v>2006</v>
      </c>
      <c r="J1714">
        <f t="shared" si="220"/>
        <v>-1.6176395479995431</v>
      </c>
      <c r="K1714">
        <f t="shared" si="218"/>
        <v>-1.4105615858100062</v>
      </c>
      <c r="L1714">
        <f t="shared" si="219"/>
        <v>0</v>
      </c>
    </row>
    <row r="1715" spans="1:12" x14ac:dyDescent="0.3">
      <c r="A1715">
        <v>1714</v>
      </c>
      <c r="B1715" s="5" t="s">
        <v>7450</v>
      </c>
      <c r="C1715" s="6">
        <v>8.4220000000000006</v>
      </c>
      <c r="D1715" s="6">
        <v>5.0019999999999995E-2</v>
      </c>
      <c r="E1715" s="10">
        <f t="shared" si="215"/>
        <v>-4.8891933255463663E-2</v>
      </c>
      <c r="F1715">
        <f t="shared" si="216"/>
        <v>0.95228403437358677</v>
      </c>
      <c r="G1715">
        <f t="shared" si="213"/>
        <v>8.3869673612489333</v>
      </c>
      <c r="H1715">
        <f t="shared" si="217"/>
        <v>3.5887067645726828E-2</v>
      </c>
      <c r="I1715" t="str">
        <f t="shared" si="214"/>
        <v>2006</v>
      </c>
      <c r="J1715">
        <f t="shared" si="220"/>
        <v>-1.565605819037309</v>
      </c>
      <c r="K1715">
        <f t="shared" si="218"/>
        <v>-1.008017665995971</v>
      </c>
      <c r="L1715">
        <f t="shared" si="219"/>
        <v>0</v>
      </c>
    </row>
    <row r="1716" spans="1:12" x14ac:dyDescent="0.3">
      <c r="A1716">
        <v>1715</v>
      </c>
      <c r="B1716" s="5" t="s">
        <v>7448</v>
      </c>
      <c r="C1716" s="6">
        <v>7.806</v>
      </c>
      <c r="D1716" s="6">
        <v>4.9909999999999996E-2</v>
      </c>
      <c r="E1716" s="10">
        <f t="shared" si="215"/>
        <v>-7.595466098131283E-2</v>
      </c>
      <c r="F1716">
        <f t="shared" si="216"/>
        <v>0.92685822844929944</v>
      </c>
      <c r="G1716">
        <f t="shared" si="213"/>
        <v>7.7736009681915572</v>
      </c>
      <c r="H1716">
        <f t="shared" si="217"/>
        <v>3.8138306042118437E-2</v>
      </c>
      <c r="I1716" t="str">
        <f t="shared" si="214"/>
        <v>2006</v>
      </c>
      <c r="J1716">
        <f t="shared" si="220"/>
        <v>-1.5421376628588384</v>
      </c>
      <c r="K1716">
        <f t="shared" si="218"/>
        <v>-0.72738467420726494</v>
      </c>
      <c r="L1716">
        <f t="shared" si="219"/>
        <v>0</v>
      </c>
    </row>
    <row r="1717" spans="1:12" x14ac:dyDescent="0.3">
      <c r="A1717">
        <v>1716</v>
      </c>
      <c r="B1717" s="5" t="s">
        <v>7446</v>
      </c>
      <c r="C1717" s="6">
        <v>7.6849999999999996</v>
      </c>
      <c r="D1717" s="6">
        <v>4.9739999999999999E-2</v>
      </c>
      <c r="E1717" s="10">
        <f t="shared" si="215"/>
        <v>-1.5622291767864076E-2</v>
      </c>
      <c r="F1717">
        <f t="shared" si="216"/>
        <v>0.98449910325390722</v>
      </c>
      <c r="G1717">
        <f t="shared" si="213"/>
        <v>7.653211601968013</v>
      </c>
      <c r="H1717">
        <f t="shared" si="217"/>
        <v>3.8214069094451006E-2</v>
      </c>
      <c r="I1717" t="str">
        <f t="shared" si="214"/>
        <v>2006</v>
      </c>
      <c r="J1717">
        <f t="shared" si="220"/>
        <v>-1.5212707195510087</v>
      </c>
      <c r="K1717">
        <f t="shared" si="218"/>
        <v>-0.6069953079837207</v>
      </c>
      <c r="L1717">
        <f t="shared" si="219"/>
        <v>0</v>
      </c>
    </row>
    <row r="1718" spans="1:12" x14ac:dyDescent="0.3">
      <c r="A1718">
        <v>1717</v>
      </c>
      <c r="B1718" s="5" t="s">
        <v>7444</v>
      </c>
      <c r="C1718" s="6">
        <v>7.7270000000000003</v>
      </c>
      <c r="D1718" s="6">
        <v>4.9729999999999996E-2</v>
      </c>
      <c r="E1718" s="10">
        <f t="shared" si="215"/>
        <v>5.4503119608877784E-3</v>
      </c>
      <c r="F1718">
        <f t="shared" si="216"/>
        <v>1.0054651919323359</v>
      </c>
      <c r="G1718">
        <f t="shared" si="213"/>
        <v>7.6950442848057801</v>
      </c>
      <c r="H1718">
        <f t="shared" si="217"/>
        <v>3.6881998833177998E-2</v>
      </c>
      <c r="I1718" t="str">
        <f t="shared" si="214"/>
        <v>2006</v>
      </c>
      <c r="J1718">
        <f t="shared" si="220"/>
        <v>-1.4762675510671344</v>
      </c>
      <c r="K1718">
        <f t="shared" si="218"/>
        <v>-0.9538920466672467</v>
      </c>
      <c r="L1718">
        <f t="shared" si="219"/>
        <v>0</v>
      </c>
    </row>
    <row r="1719" spans="1:12" x14ac:dyDescent="0.3">
      <c r="A1719">
        <v>1718</v>
      </c>
      <c r="B1719" s="5" t="s">
        <v>7442</v>
      </c>
      <c r="C1719" s="6">
        <v>7.6710000000000003</v>
      </c>
      <c r="D1719" s="6">
        <v>4.9619999999999997E-2</v>
      </c>
      <c r="E1719" s="10">
        <f t="shared" si="215"/>
        <v>-7.2737039742875962E-3</v>
      </c>
      <c r="F1719">
        <f t="shared" si="216"/>
        <v>0.99275268538889605</v>
      </c>
      <c r="G1719">
        <f t="shared" si="213"/>
        <v>7.6393459049439194</v>
      </c>
      <c r="H1719">
        <f t="shared" si="217"/>
        <v>3.6596349756884153E-2</v>
      </c>
      <c r="I1719" t="str">
        <f t="shared" si="214"/>
        <v>2006</v>
      </c>
      <c r="J1719">
        <f t="shared" si="220"/>
        <v>-1.454231157105881</v>
      </c>
      <c r="K1719">
        <f t="shared" si="218"/>
        <v>-0.89819366680538604</v>
      </c>
      <c r="L1719">
        <f t="shared" si="219"/>
        <v>0</v>
      </c>
    </row>
    <row r="1720" spans="1:12" x14ac:dyDescent="0.3">
      <c r="A1720">
        <v>1719</v>
      </c>
      <c r="B1720" s="5" t="s">
        <v>7440</v>
      </c>
      <c r="C1720" s="6">
        <v>7.5609999999999999</v>
      </c>
      <c r="D1720" s="6">
        <v>4.9439999999999998E-2</v>
      </c>
      <c r="E1720" s="10">
        <f t="shared" si="215"/>
        <v>-1.444352840102652E-2</v>
      </c>
      <c r="F1720">
        <f t="shared" si="216"/>
        <v>0.98566027897275443</v>
      </c>
      <c r="G1720">
        <f t="shared" si="213"/>
        <v>7.5299127636807368</v>
      </c>
      <c r="H1720">
        <f t="shared" si="217"/>
        <v>3.3530452822071538E-2</v>
      </c>
      <c r="I1720" t="str">
        <f t="shared" si="214"/>
        <v>2006</v>
      </c>
      <c r="J1720">
        <f t="shared" si="220"/>
        <v>-1.3133148770779914</v>
      </c>
      <c r="K1720">
        <f t="shared" si="218"/>
        <v>-0.92219272836507926</v>
      </c>
      <c r="L1720">
        <f t="shared" si="219"/>
        <v>0</v>
      </c>
    </row>
    <row r="1721" spans="1:12" x14ac:dyDescent="0.3">
      <c r="A1721">
        <v>1720</v>
      </c>
      <c r="B1721" s="5" t="s">
        <v>7438</v>
      </c>
      <c r="C1721" s="6">
        <v>7.4269999999999996</v>
      </c>
      <c r="D1721" s="6">
        <v>4.9279999999999997E-2</v>
      </c>
      <c r="E1721" s="10">
        <f t="shared" si="215"/>
        <v>-1.7881447888973504E-2</v>
      </c>
      <c r="F1721">
        <f t="shared" si="216"/>
        <v>0.98227747652426922</v>
      </c>
      <c r="G1721">
        <f t="shared" si="213"/>
        <v>7.3965623281297734</v>
      </c>
      <c r="H1721">
        <f t="shared" si="217"/>
        <v>3.3355554502127426E-2</v>
      </c>
      <c r="I1721" t="str">
        <f t="shared" si="214"/>
        <v>2006</v>
      </c>
      <c r="J1721">
        <f t="shared" si="220"/>
        <v>-1.283327753772904</v>
      </c>
      <c r="K1721">
        <f t="shared" si="218"/>
        <v>-1.3087721749069985</v>
      </c>
      <c r="L1721">
        <f t="shared" si="219"/>
        <v>1</v>
      </c>
    </row>
    <row r="1722" spans="1:12" x14ac:dyDescent="0.3">
      <c r="A1722">
        <v>1721</v>
      </c>
      <c r="B1722" s="5" t="s">
        <v>7436</v>
      </c>
      <c r="C1722" s="6">
        <v>7.43</v>
      </c>
      <c r="D1722" s="6">
        <v>4.9169999999999998E-2</v>
      </c>
      <c r="E1722" s="10">
        <f t="shared" si="215"/>
        <v>4.0385004250850499E-4</v>
      </c>
      <c r="F1722">
        <f t="shared" si="216"/>
        <v>1.0004039316009157</v>
      </c>
      <c r="G1722">
        <f t="shared" si="213"/>
        <v>7.3996178629117715</v>
      </c>
      <c r="H1722">
        <f t="shared" si="217"/>
        <v>3.2170822277041038E-2</v>
      </c>
      <c r="I1722" t="str">
        <f t="shared" si="214"/>
        <v>2006</v>
      </c>
      <c r="J1722">
        <f t="shared" si="220"/>
        <v>-1.2382574631368553</v>
      </c>
      <c r="K1722">
        <f t="shared" si="218"/>
        <v>-1.5857129968369108</v>
      </c>
      <c r="L1722">
        <f t="shared" si="219"/>
        <v>1</v>
      </c>
    </row>
    <row r="1723" spans="1:12" x14ac:dyDescent="0.3">
      <c r="A1723">
        <v>1722</v>
      </c>
      <c r="B1723" s="5" t="s">
        <v>7434</v>
      </c>
      <c r="C1723" s="6">
        <v>7.673</v>
      </c>
      <c r="D1723" s="6">
        <v>4.9210000000000004E-2</v>
      </c>
      <c r="E1723" s="10">
        <f t="shared" si="215"/>
        <v>3.2181814465860457E-2</v>
      </c>
      <c r="F1723">
        <f t="shared" si="216"/>
        <v>1.0327052489905788</v>
      </c>
      <c r="G1723">
        <f t="shared" si="213"/>
        <v>7.6415987355151964</v>
      </c>
      <c r="H1723">
        <f t="shared" si="217"/>
        <v>3.2031884055729126E-2</v>
      </c>
      <c r="I1723" t="str">
        <f t="shared" si="214"/>
        <v>2006</v>
      </c>
      <c r="J1723">
        <f t="shared" si="220"/>
        <v>-1.2732280954219486</v>
      </c>
      <c r="K1723">
        <f t="shared" si="218"/>
        <v>-1.8276938694403357</v>
      </c>
      <c r="L1723">
        <f t="shared" si="219"/>
        <v>1</v>
      </c>
    </row>
    <row r="1724" spans="1:12" x14ac:dyDescent="0.3">
      <c r="A1724">
        <v>1723</v>
      </c>
      <c r="B1724" s="5" t="s">
        <v>7433</v>
      </c>
      <c r="C1724" s="6">
        <v>7.5549999999999997</v>
      </c>
      <c r="D1724" s="6">
        <v>4.9210000000000004E-2</v>
      </c>
      <c r="E1724" s="10">
        <f t="shared" si="215"/>
        <v>-1.5498077470825293E-2</v>
      </c>
      <c r="F1724">
        <f t="shared" si="216"/>
        <v>0.98462139971328033</v>
      </c>
      <c r="G1724">
        <f t="shared" si="213"/>
        <v>7.5240816430102058</v>
      </c>
      <c r="H1724">
        <f t="shared" si="217"/>
        <v>3.2047711755759975E-2</v>
      </c>
      <c r="I1724" t="str">
        <f t="shared" si="214"/>
        <v>2006</v>
      </c>
      <c r="J1724">
        <f t="shared" si="220"/>
        <v>-1.2542670859635772</v>
      </c>
      <c r="K1724">
        <f t="shared" si="218"/>
        <v>-1.7101767769353451</v>
      </c>
      <c r="L1724">
        <f t="shared" si="219"/>
        <v>1</v>
      </c>
    </row>
    <row r="1725" spans="1:12" x14ac:dyDescent="0.3">
      <c r="A1725">
        <v>1724</v>
      </c>
      <c r="B1725" s="5" t="s">
        <v>7431</v>
      </c>
      <c r="C1725" s="6">
        <v>7.4089999999999998</v>
      </c>
      <c r="D1725" s="6">
        <v>4.8770000000000001E-2</v>
      </c>
      <c r="E1725" s="10">
        <f t="shared" si="215"/>
        <v>-1.9514118290183076E-2</v>
      </c>
      <c r="F1725">
        <f t="shared" si="216"/>
        <v>0.9806750496360026</v>
      </c>
      <c r="G1725">
        <f t="shared" si="213"/>
        <v>7.3789496952529623</v>
      </c>
      <c r="H1725">
        <f t="shared" si="217"/>
        <v>3.1930331242333715E-2</v>
      </c>
      <c r="I1725" t="str">
        <f t="shared" si="214"/>
        <v>2006</v>
      </c>
      <c r="J1725">
        <f t="shared" si="220"/>
        <v>-1.2255681728846788</v>
      </c>
      <c r="K1725">
        <f t="shared" si="218"/>
        <v>-1.5650448291781016</v>
      </c>
      <c r="L1725">
        <f t="shared" si="219"/>
        <v>1</v>
      </c>
    </row>
    <row r="1726" spans="1:12" x14ac:dyDescent="0.3">
      <c r="A1726">
        <v>1725</v>
      </c>
      <c r="B1726" s="5" t="s">
        <v>7429</v>
      </c>
      <c r="C1726" s="6">
        <v>7.0750000000000002</v>
      </c>
      <c r="D1726" s="6">
        <v>4.8920000000000005E-2</v>
      </c>
      <c r="E1726" s="10">
        <f t="shared" si="215"/>
        <v>-4.612803390521851E-2</v>
      </c>
      <c r="F1726">
        <f t="shared" si="216"/>
        <v>0.9549196922661628</v>
      </c>
      <c r="G1726">
        <f t="shared" si="213"/>
        <v>7.0462162939842923</v>
      </c>
      <c r="H1726">
        <f t="shared" si="217"/>
        <v>3.2824784320259696E-2</v>
      </c>
      <c r="I1726" t="str">
        <f t="shared" si="214"/>
        <v>2006</v>
      </c>
      <c r="J1726">
        <f t="shared" si="220"/>
        <v>-1.2030878812223007</v>
      </c>
      <c r="K1726">
        <f t="shared" si="218"/>
        <v>-1.2323114279094316</v>
      </c>
      <c r="L1726">
        <f t="shared" si="219"/>
        <v>1</v>
      </c>
    </row>
    <row r="1727" spans="1:12" x14ac:dyDescent="0.3">
      <c r="A1727">
        <v>1726</v>
      </c>
      <c r="B1727" s="5" t="s">
        <v>7427</v>
      </c>
      <c r="C1727" s="6">
        <v>7.0830000000000002</v>
      </c>
      <c r="D1727" s="6">
        <v>4.938E-2</v>
      </c>
      <c r="E1727" s="10">
        <f t="shared" si="215"/>
        <v>1.1301032421842175E-3</v>
      </c>
      <c r="F1727">
        <f t="shared" si="216"/>
        <v>1.0011307420494699</v>
      </c>
      <c r="G1727">
        <f t="shared" si="213"/>
        <v>7.0539133418433897</v>
      </c>
      <c r="H1727">
        <f t="shared" si="217"/>
        <v>3.2755447449185182E-2</v>
      </c>
      <c r="I1727" t="str">
        <f t="shared" si="214"/>
        <v>2006</v>
      </c>
      <c r="J1727">
        <f t="shared" si="220"/>
        <v>-1.2018579955083724</v>
      </c>
      <c r="K1727">
        <f t="shared" si="218"/>
        <v>-1.240008475768529</v>
      </c>
      <c r="L1727">
        <f t="shared" si="219"/>
        <v>1</v>
      </c>
    </row>
    <row r="1728" spans="1:12" x14ac:dyDescent="0.3">
      <c r="A1728">
        <v>1727</v>
      </c>
      <c r="B1728" s="5" t="s">
        <v>7425</v>
      </c>
      <c r="C1728" s="6">
        <v>6.7690000000000001</v>
      </c>
      <c r="D1728" s="6">
        <v>4.947E-2</v>
      </c>
      <c r="E1728" s="10">
        <f t="shared" si="215"/>
        <v>-4.5344181245014999E-2</v>
      </c>
      <c r="F1728">
        <f t="shared" si="216"/>
        <v>0.95566850204715514</v>
      </c>
      <c r="G1728">
        <f t="shared" si="213"/>
        <v>6.7411522381385334</v>
      </c>
      <c r="H1728">
        <f t="shared" si="217"/>
        <v>3.2474724346323515E-2</v>
      </c>
      <c r="I1728" t="str">
        <f t="shared" si="214"/>
        <v>2006</v>
      </c>
      <c r="J1728">
        <f t="shared" si="220"/>
        <v>-1.1387256650415483</v>
      </c>
      <c r="K1728">
        <f t="shared" si="218"/>
        <v>-0.92724737206367269</v>
      </c>
      <c r="L1728">
        <f t="shared" si="219"/>
        <v>0</v>
      </c>
    </row>
    <row r="1729" spans="1:12" x14ac:dyDescent="0.3">
      <c r="A1729">
        <v>1728</v>
      </c>
      <c r="B1729" s="5" t="s">
        <v>7423</v>
      </c>
      <c r="C1729" s="6">
        <v>6.8</v>
      </c>
      <c r="D1729" s="6">
        <v>4.947E-2</v>
      </c>
      <c r="E1729" s="10">
        <f t="shared" si="215"/>
        <v>4.5692466555903475E-3</v>
      </c>
      <c r="F1729">
        <f t="shared" si="216"/>
        <v>1.0045797015807356</v>
      </c>
      <c r="G1729">
        <f t="shared" si="213"/>
        <v>6.7720247036995156</v>
      </c>
      <c r="H1729">
        <f t="shared" si="217"/>
        <v>3.1710674298098061E-2</v>
      </c>
      <c r="I1729" t="str">
        <f t="shared" si="214"/>
        <v>2006</v>
      </c>
      <c r="J1729">
        <f t="shared" si="220"/>
        <v>-1.1170265900048095</v>
      </c>
      <c r="K1729">
        <f t="shared" si="218"/>
        <v>-0.95811983762465491</v>
      </c>
      <c r="L1729">
        <f t="shared" si="219"/>
        <v>0</v>
      </c>
    </row>
    <row r="1730" spans="1:12" x14ac:dyDescent="0.3">
      <c r="A1730">
        <v>1729</v>
      </c>
      <c r="B1730" s="5" t="s">
        <v>7421</v>
      </c>
      <c r="C1730" s="6">
        <v>6.6349999999999998</v>
      </c>
      <c r="D1730" s="6">
        <v>4.9439999999999998E-2</v>
      </c>
      <c r="E1730" s="10">
        <f t="shared" si="215"/>
        <v>-2.4563944397890208E-2</v>
      </c>
      <c r="F1730">
        <f t="shared" si="216"/>
        <v>0.97573529411764703</v>
      </c>
      <c r="G1730">
        <f t="shared" si="213"/>
        <v>6.6077200353156575</v>
      </c>
      <c r="H1730">
        <f t="shared" si="217"/>
        <v>3.181843226899355E-2</v>
      </c>
      <c r="I1730" t="str">
        <f t="shared" si="214"/>
        <v>2006</v>
      </c>
      <c r="J1730">
        <f t="shared" si="220"/>
        <v>-1.0936287335503423</v>
      </c>
      <c r="K1730">
        <f t="shared" si="218"/>
        <v>-0.79381516924079687</v>
      </c>
      <c r="L1730">
        <f t="shared" si="219"/>
        <v>0</v>
      </c>
    </row>
    <row r="1731" spans="1:12" x14ac:dyDescent="0.3">
      <c r="A1731">
        <v>1730</v>
      </c>
      <c r="B1731" s="5" t="s">
        <v>7419</v>
      </c>
      <c r="C1731" s="6">
        <v>6.1130000000000004</v>
      </c>
      <c r="D1731" s="6">
        <v>4.9589999999999995E-2</v>
      </c>
      <c r="E1731" s="10">
        <f t="shared" si="215"/>
        <v>-8.1941016737582431E-2</v>
      </c>
      <c r="F1731">
        <f t="shared" si="216"/>
        <v>0.9213262999246421</v>
      </c>
      <c r="G1731">
        <f t="shared" ref="G1731:G1794" si="221">C1731*EXP(-1/12*D1731)</f>
        <v>6.0877901532227749</v>
      </c>
      <c r="H1731">
        <f t="shared" si="217"/>
        <v>3.4434481207367765E-2</v>
      </c>
      <c r="I1731" t="str">
        <f t="shared" ref="I1731:I1794" si="222">MID(B1731,7,4)</f>
        <v>2006</v>
      </c>
      <c r="J1731">
        <f t="shared" si="220"/>
        <v>-1.0904172636633807</v>
      </c>
      <c r="K1731">
        <f t="shared" si="218"/>
        <v>-0.27388528714791427</v>
      </c>
      <c r="L1731">
        <f t="shared" si="219"/>
        <v>0</v>
      </c>
    </row>
    <row r="1732" spans="1:12" x14ac:dyDescent="0.3">
      <c r="A1732">
        <v>1731</v>
      </c>
      <c r="B1732" s="5" t="s">
        <v>7417</v>
      </c>
      <c r="C1732" s="6">
        <v>5.8380000000000001</v>
      </c>
      <c r="D1732" s="6">
        <v>4.9630000000000001E-2</v>
      </c>
      <c r="E1732" s="10">
        <f t="shared" ref="E1732:E1795" si="223">LN(C1732/C1731)</f>
        <v>-4.6029378614665384E-2</v>
      </c>
      <c r="F1732">
        <f t="shared" ref="F1732:F1795" si="224">C1732/C1731</f>
        <v>0.95501390479306392</v>
      </c>
      <c r="G1732">
        <f t="shared" si="221"/>
        <v>5.8139048660748607</v>
      </c>
      <c r="H1732">
        <f t="shared" si="217"/>
        <v>3.5044746863241383E-2</v>
      </c>
      <c r="I1732" t="str">
        <f t="shared" si="222"/>
        <v>2006</v>
      </c>
      <c r="J1732">
        <f t="shared" si="220"/>
        <v>-1.0598157003827284</v>
      </c>
      <c r="K1732">
        <f t="shared" si="218"/>
        <v>0.32235082295366713</v>
      </c>
      <c r="L1732">
        <f t="shared" si="219"/>
        <v>0</v>
      </c>
    </row>
    <row r="1733" spans="1:12" x14ac:dyDescent="0.3">
      <c r="A1733">
        <v>1732</v>
      </c>
      <c r="B1733" s="5" t="s">
        <v>7415</v>
      </c>
      <c r="C1733" s="6">
        <v>6.2480000000000002</v>
      </c>
      <c r="D1733" s="6">
        <v>4.9669999999999999E-2</v>
      </c>
      <c r="E1733" s="10">
        <f t="shared" si="223"/>
        <v>6.7873140105461804E-2</v>
      </c>
      <c r="F1733">
        <f t="shared" si="224"/>
        <v>1.0702295306611853</v>
      </c>
      <c r="G1733">
        <f t="shared" si="221"/>
        <v>6.2221919354537274</v>
      </c>
      <c r="H1733">
        <f t="shared" si="217"/>
        <v>3.7609964746400305E-2</v>
      </c>
      <c r="I1733" t="str">
        <f t="shared" si="222"/>
        <v>2006</v>
      </c>
      <c r="J1733">
        <f t="shared" si="220"/>
        <v>-1.2172669497597828</v>
      </c>
      <c r="K1733">
        <f t="shared" si="218"/>
        <v>-8.5936246425199592E-2</v>
      </c>
      <c r="L1733">
        <f t="shared" si="219"/>
        <v>0</v>
      </c>
    </row>
    <row r="1734" spans="1:12" x14ac:dyDescent="0.3">
      <c r="A1734">
        <v>1733</v>
      </c>
      <c r="B1734" s="5" t="s">
        <v>7413</v>
      </c>
      <c r="C1734" s="6">
        <v>6.2990000000000004</v>
      </c>
      <c r="D1734" s="6">
        <v>4.9800000000000004E-2</v>
      </c>
      <c r="E1734" s="10">
        <f t="shared" si="223"/>
        <v>8.1294781024072015E-3</v>
      </c>
      <c r="F1734">
        <f t="shared" si="224"/>
        <v>1.0081626120358516</v>
      </c>
      <c r="G1734">
        <f t="shared" si="221"/>
        <v>6.2729133173064033</v>
      </c>
      <c r="H1734">
        <f t="shared" si="217"/>
        <v>3.7573357844929441E-2</v>
      </c>
      <c r="I1734" t="str">
        <f t="shared" si="222"/>
        <v>2006</v>
      </c>
      <c r="J1734">
        <f t="shared" si="220"/>
        <v>-1.2259952725844501</v>
      </c>
      <c r="K1734">
        <f t="shared" si="218"/>
        <v>-0.13665762827787553</v>
      </c>
      <c r="L1734">
        <f t="shared" si="219"/>
        <v>0</v>
      </c>
    </row>
    <row r="1735" spans="1:12" x14ac:dyDescent="0.3">
      <c r="A1735">
        <v>1734</v>
      </c>
      <c r="B1735" s="5" t="s">
        <v>7411</v>
      </c>
      <c r="C1735" s="6">
        <v>6.2990000000000004</v>
      </c>
      <c r="D1735" s="6">
        <v>4.99E-2</v>
      </c>
      <c r="E1735" s="10">
        <f t="shared" si="223"/>
        <v>0</v>
      </c>
      <c r="F1735">
        <f t="shared" si="224"/>
        <v>1</v>
      </c>
      <c r="G1735">
        <f t="shared" si="221"/>
        <v>6.2728610432465679</v>
      </c>
      <c r="H1735">
        <f t="shared" si="217"/>
        <v>3.7294260478325056E-2</v>
      </c>
      <c r="I1735" t="str">
        <f t="shared" si="222"/>
        <v>2007</v>
      </c>
      <c r="J1735">
        <f t="shared" si="220"/>
        <v>-1.216878358588299</v>
      </c>
      <c r="K1735">
        <f t="shared" si="218"/>
        <v>-0.1366053542180401</v>
      </c>
      <c r="L1735">
        <f t="shared" si="219"/>
        <v>0</v>
      </c>
    </row>
    <row r="1736" spans="1:12" x14ac:dyDescent="0.3">
      <c r="A1736">
        <v>1735</v>
      </c>
      <c r="B1736" s="5" t="s">
        <v>7409</v>
      </c>
      <c r="C1736" s="6">
        <v>6.1630000000000003</v>
      </c>
      <c r="D1736" s="6">
        <v>5.0410000000000003E-2</v>
      </c>
      <c r="E1736" s="10">
        <f t="shared" si="223"/>
        <v>-2.1827218659685895E-2</v>
      </c>
      <c r="F1736">
        <f t="shared" si="224"/>
        <v>0.97840927131290678</v>
      </c>
      <c r="G1736">
        <f t="shared" si="221"/>
        <v>6.1371645673331781</v>
      </c>
      <c r="H1736">
        <f t="shared" si="217"/>
        <v>3.6712188133779577E-2</v>
      </c>
      <c r="I1736" t="str">
        <f t="shared" si="222"/>
        <v>2007</v>
      </c>
      <c r="J1736">
        <f t="shared" si="220"/>
        <v>-1.1719728201908246</v>
      </c>
      <c r="K1736">
        <f t="shared" si="218"/>
        <v>-9.0887830465025132E-4</v>
      </c>
      <c r="L1736">
        <f t="shared" si="219"/>
        <v>0</v>
      </c>
    </row>
    <row r="1737" spans="1:12" x14ac:dyDescent="0.3">
      <c r="A1737">
        <v>1736</v>
      </c>
      <c r="B1737" s="5" t="s">
        <v>7407</v>
      </c>
      <c r="C1737" s="6">
        <v>6.1619999999999999</v>
      </c>
      <c r="D1737" s="6">
        <v>5.024E-2</v>
      </c>
      <c r="E1737" s="10">
        <f t="shared" si="223"/>
        <v>-1.6227180562995838E-4</v>
      </c>
      <c r="F1737">
        <f t="shared" si="224"/>
        <v>0.99983774135972736</v>
      </c>
      <c r="G1737">
        <f t="shared" si="221"/>
        <v>6.1362556890285278</v>
      </c>
      <c r="H1737">
        <f t="shared" si="217"/>
        <v>3.4908346278701527E-2</v>
      </c>
      <c r="I1737" t="str">
        <f t="shared" si="222"/>
        <v>2007</v>
      </c>
      <c r="J1737">
        <f t="shared" si="220"/>
        <v>-1.1142232686586317</v>
      </c>
      <c r="K1737">
        <f t="shared" si="218"/>
        <v>2.194400860128809E-2</v>
      </c>
      <c r="L1737">
        <f t="shared" si="219"/>
        <v>0</v>
      </c>
    </row>
    <row r="1738" spans="1:12" x14ac:dyDescent="0.3">
      <c r="A1738">
        <v>1737</v>
      </c>
      <c r="B1738" s="5" t="s">
        <v>7405</v>
      </c>
      <c r="C1738" s="6">
        <v>6.1840000000000002</v>
      </c>
      <c r="D1738" s="6">
        <v>5.0170000000000006E-2</v>
      </c>
      <c r="E1738" s="10">
        <f t="shared" si="223"/>
        <v>3.5639111106446153E-3</v>
      </c>
      <c r="F1738">
        <f t="shared" si="224"/>
        <v>1.0035702693930542</v>
      </c>
      <c r="G1738">
        <f t="shared" si="221"/>
        <v>6.1581996976298159</v>
      </c>
      <c r="H1738">
        <f t="shared" si="217"/>
        <v>3.4930319022103855E-2</v>
      </c>
      <c r="I1738" t="str">
        <f t="shared" si="222"/>
        <v>2007</v>
      </c>
      <c r="J1738">
        <f t="shared" si="220"/>
        <v>-1.1189117145994387</v>
      </c>
      <c r="K1738">
        <f t="shared" si="218"/>
        <v>4.9372369452695963E-2</v>
      </c>
      <c r="L1738">
        <f t="shared" si="219"/>
        <v>0</v>
      </c>
    </row>
    <row r="1739" spans="1:12" x14ac:dyDescent="0.3">
      <c r="A1739">
        <v>1738</v>
      </c>
      <c r="B1739" s="5" t="s">
        <v>7403</v>
      </c>
      <c r="C1739" s="6">
        <v>6.3780000000000001</v>
      </c>
      <c r="D1739" s="6">
        <v>5.0430000000000003E-2</v>
      </c>
      <c r="E1739" s="10">
        <f t="shared" si="223"/>
        <v>3.0889257302745013E-2</v>
      </c>
      <c r="F1739">
        <f t="shared" si="224"/>
        <v>1.0313712807244502</v>
      </c>
      <c r="G1739">
        <f t="shared" si="221"/>
        <v>6.3512526971354895</v>
      </c>
      <c r="H1739">
        <f t="shared" si="217"/>
        <v>3.5663538211276713E-2</v>
      </c>
      <c r="I1739" t="str">
        <f t="shared" si="222"/>
        <v>2007</v>
      </c>
      <c r="J1739">
        <f t="shared" si="220"/>
        <v>-1.1782116717046305</v>
      </c>
      <c r="K1739">
        <f t="shared" si="218"/>
        <v>-0.1436806300529776</v>
      </c>
      <c r="L1739">
        <f t="shared" si="219"/>
        <v>0</v>
      </c>
    </row>
    <row r="1740" spans="1:12" x14ac:dyDescent="0.3">
      <c r="A1740">
        <v>1739</v>
      </c>
      <c r="B1740" s="5" t="s">
        <v>7401</v>
      </c>
      <c r="C1740" s="6">
        <v>6.6310000000000002</v>
      </c>
      <c r="D1740" s="6">
        <v>5.0620000000000005E-2</v>
      </c>
      <c r="E1740" s="10">
        <f t="shared" si="223"/>
        <v>3.8901053798864639E-2</v>
      </c>
      <c r="F1740">
        <f t="shared" si="224"/>
        <v>1.039667607400439</v>
      </c>
      <c r="G1740">
        <f t="shared" si="221"/>
        <v>6.6030871459189457</v>
      </c>
      <c r="H1740">
        <f t="shared" si="217"/>
        <v>3.6263588482445319E-2</v>
      </c>
      <c r="I1740" t="str">
        <f t="shared" si="222"/>
        <v>2007</v>
      </c>
      <c r="J1740">
        <f t="shared" si="220"/>
        <v>-1.2455389333100388</v>
      </c>
      <c r="K1740">
        <f t="shared" si="218"/>
        <v>-0.39551507883643389</v>
      </c>
      <c r="L1740">
        <f t="shared" si="219"/>
        <v>0</v>
      </c>
    </row>
    <row r="1741" spans="1:12" x14ac:dyDescent="0.3">
      <c r="A1741">
        <v>1740</v>
      </c>
      <c r="B1741" s="5" t="s">
        <v>7399</v>
      </c>
      <c r="C1741" s="6">
        <v>6.7549999999999999</v>
      </c>
      <c r="D1741" s="6">
        <v>5.067E-2</v>
      </c>
      <c r="E1741" s="10">
        <f t="shared" si="223"/>
        <v>1.8527349025431607E-2</v>
      </c>
      <c r="F1741">
        <f t="shared" si="224"/>
        <v>1.0187000452420449</v>
      </c>
      <c r="G1741">
        <f t="shared" si="221"/>
        <v>6.7265371469882931</v>
      </c>
      <c r="H1741">
        <f t="shared" si="217"/>
        <v>3.5732149819607623E-2</v>
      </c>
      <c r="I1741" t="str">
        <f t="shared" si="222"/>
        <v>2007</v>
      </c>
      <c r="J1741">
        <f t="shared" si="220"/>
        <v>-1.2502307943149922</v>
      </c>
      <c r="K1741">
        <f t="shared" si="218"/>
        <v>-0.51896507990578122</v>
      </c>
      <c r="L1741">
        <f t="shared" si="219"/>
        <v>0</v>
      </c>
    </row>
    <row r="1742" spans="1:12" x14ac:dyDescent="0.3">
      <c r="A1742">
        <v>1741</v>
      </c>
      <c r="B1742" s="5" t="s">
        <v>7397</v>
      </c>
      <c r="C1742" s="6">
        <v>6.2919999999999998</v>
      </c>
      <c r="D1742" s="6">
        <v>5.076E-2</v>
      </c>
      <c r="E1742" s="10">
        <f t="shared" si="223"/>
        <v>-7.1003986216130785E-2</v>
      </c>
      <c r="F1742">
        <f t="shared" si="224"/>
        <v>0.93145817912657292</v>
      </c>
      <c r="G1742">
        <f t="shared" si="221"/>
        <v>6.2654410517768637</v>
      </c>
      <c r="H1742">
        <f t="shared" si="217"/>
        <v>3.6616842711728471E-2</v>
      </c>
      <c r="I1742" t="str">
        <f t="shared" si="222"/>
        <v>2007</v>
      </c>
      <c r="J1742">
        <f t="shared" si="220"/>
        <v>-1.1933615571918201</v>
      </c>
      <c r="K1742">
        <f t="shared" si="218"/>
        <v>-5.7868984694351866E-2</v>
      </c>
      <c r="L1742">
        <f t="shared" si="219"/>
        <v>0</v>
      </c>
    </row>
    <row r="1743" spans="1:12" x14ac:dyDescent="0.3">
      <c r="A1743">
        <v>1742</v>
      </c>
      <c r="B1743" s="5" t="s">
        <v>7395</v>
      </c>
      <c r="C1743" s="6">
        <v>6.601</v>
      </c>
      <c r="D1743" s="6">
        <v>5.0789999999999995E-2</v>
      </c>
      <c r="E1743" s="10">
        <f t="shared" si="223"/>
        <v>4.7942167510602374E-2</v>
      </c>
      <c r="F1743">
        <f t="shared" si="224"/>
        <v>1.0491099809281628</v>
      </c>
      <c r="G1743">
        <f t="shared" si="221"/>
        <v>6.5731203095148389</v>
      </c>
      <c r="H1743">
        <f t="shared" si="217"/>
        <v>3.5585684149229545E-2</v>
      </c>
      <c r="I1743" t="str">
        <f t="shared" si="222"/>
        <v>2007</v>
      </c>
      <c r="J1743">
        <f t="shared" si="220"/>
        <v>-1.2167081067146379</v>
      </c>
      <c r="K1743">
        <f t="shared" si="218"/>
        <v>-0.36554824243232709</v>
      </c>
      <c r="L1743">
        <f t="shared" si="219"/>
        <v>0</v>
      </c>
    </row>
    <row r="1744" spans="1:12" x14ac:dyDescent="0.3">
      <c r="A1744">
        <v>1743</v>
      </c>
      <c r="B1744" s="5" t="s">
        <v>7393</v>
      </c>
      <c r="C1744" s="6">
        <v>6.6379999999999999</v>
      </c>
      <c r="D1744" s="6">
        <v>5.0780000000000006E-2</v>
      </c>
      <c r="E1744" s="10">
        <f t="shared" si="223"/>
        <v>5.5895605911492107E-3</v>
      </c>
      <c r="F1744">
        <f t="shared" si="224"/>
        <v>1.0056052113316165</v>
      </c>
      <c r="G1744">
        <f t="shared" si="221"/>
        <v>6.6099695462634696</v>
      </c>
      <c r="H1744">
        <f t="shared" si="217"/>
        <v>3.5677460373693348E-2</v>
      </c>
      <c r="I1744" t="str">
        <f t="shared" si="222"/>
        <v>2007</v>
      </c>
      <c r="J1744">
        <f t="shared" si="220"/>
        <v>-1.2266845393798247</v>
      </c>
      <c r="K1744">
        <f t="shared" si="218"/>
        <v>-0.4023974791809577</v>
      </c>
      <c r="L1744">
        <f t="shared" si="219"/>
        <v>0</v>
      </c>
    </row>
    <row r="1745" spans="1:12" x14ac:dyDescent="0.3">
      <c r="A1745">
        <v>1744</v>
      </c>
      <c r="B1745" s="5" t="s">
        <v>7391</v>
      </c>
      <c r="C1745" s="6">
        <v>6.234</v>
      </c>
      <c r="D1745" s="6">
        <v>5.0979999999999998E-2</v>
      </c>
      <c r="E1745" s="10">
        <f t="shared" si="223"/>
        <v>-6.2792531952637481E-2</v>
      </c>
      <c r="F1745">
        <f t="shared" si="224"/>
        <v>0.93913829466706844</v>
      </c>
      <c r="G1745">
        <f t="shared" si="221"/>
        <v>6.2075720670825119</v>
      </c>
      <c r="H1745">
        <f t="shared" si="217"/>
        <v>3.6290825121160615E-2</v>
      </c>
      <c r="I1745" t="str">
        <f t="shared" si="222"/>
        <v>2007</v>
      </c>
      <c r="J1745">
        <f t="shared" si="220"/>
        <v>-1.1718124648951089</v>
      </c>
      <c r="K1745">
        <f t="shared" si="218"/>
        <v>8.9597470426105552E-2</v>
      </c>
      <c r="L1745">
        <f t="shared" si="219"/>
        <v>0</v>
      </c>
    </row>
    <row r="1746" spans="1:12" x14ac:dyDescent="0.3">
      <c r="A1746">
        <v>1745</v>
      </c>
      <c r="B1746" s="5" t="s">
        <v>7389</v>
      </c>
      <c r="C1746" s="6">
        <v>6.3239999999999998</v>
      </c>
      <c r="D1746" s="6">
        <v>5.1020000000000003E-2</v>
      </c>
      <c r="E1746" s="10">
        <f t="shared" si="223"/>
        <v>1.43337380020803E-2</v>
      </c>
      <c r="F1746">
        <f t="shared" si="224"/>
        <v>1.014436958614052</v>
      </c>
      <c r="G1746">
        <f t="shared" si="221"/>
        <v>6.2971695375086174</v>
      </c>
      <c r="H1746">
        <f t="shared" si="217"/>
        <v>3.4325554377804192E-2</v>
      </c>
      <c r="I1746" t="str">
        <f t="shared" si="222"/>
        <v>2007</v>
      </c>
      <c r="J1746">
        <f t="shared" si="220"/>
        <v>-1.1243523878529578</v>
      </c>
      <c r="K1746">
        <f t="shared" si="218"/>
        <v>0.55956420999029799</v>
      </c>
      <c r="L1746">
        <f t="shared" si="219"/>
        <v>0</v>
      </c>
    </row>
    <row r="1747" spans="1:12" x14ac:dyDescent="0.3">
      <c r="A1747">
        <v>1746</v>
      </c>
      <c r="B1747" s="5" t="s">
        <v>7388</v>
      </c>
      <c r="C1747" s="6">
        <v>6.8860000000000001</v>
      </c>
      <c r="D1747" s="6">
        <v>5.1109999999999996E-2</v>
      </c>
      <c r="E1747" s="10">
        <f t="shared" si="223"/>
        <v>8.5138445569106436E-2</v>
      </c>
      <c r="F1747">
        <f t="shared" si="224"/>
        <v>1.0888678051865908</v>
      </c>
      <c r="G1747">
        <f t="shared" si="221"/>
        <v>6.8567337474989154</v>
      </c>
      <c r="H1747">
        <f t="shared" si="217"/>
        <v>3.8169054204836801E-2</v>
      </c>
      <c r="I1747" t="str">
        <f t="shared" si="222"/>
        <v>2007</v>
      </c>
      <c r="J1747">
        <f t="shared" si="220"/>
        <v>-1.3613449512481484</v>
      </c>
      <c r="K1747">
        <f t="shared" si="218"/>
        <v>1.8850491737509856E-2</v>
      </c>
      <c r="L1747">
        <f t="shared" si="219"/>
        <v>0</v>
      </c>
    </row>
    <row r="1748" spans="1:12" x14ac:dyDescent="0.3">
      <c r="A1748">
        <v>1747</v>
      </c>
      <c r="B1748" s="5" t="s">
        <v>7386</v>
      </c>
      <c r="C1748" s="6">
        <v>7.319</v>
      </c>
      <c r="D1748" s="6">
        <v>5.1100000000000007E-2</v>
      </c>
      <c r="E1748" s="10">
        <f t="shared" si="223"/>
        <v>6.0983341702757973E-2</v>
      </c>
      <c r="F1748">
        <f t="shared" si="224"/>
        <v>1.0628812082486203</v>
      </c>
      <c r="G1748">
        <f t="shared" si="221"/>
        <v>7.2878995234278099</v>
      </c>
      <c r="H1748">
        <f t="shared" si="217"/>
        <v>3.9931975289271775E-2</v>
      </c>
      <c r="I1748" t="str">
        <f t="shared" si="222"/>
        <v>2007</v>
      </c>
      <c r="J1748">
        <f t="shared" si="220"/>
        <v>-1.513779678366689</v>
      </c>
      <c r="K1748">
        <f t="shared" si="218"/>
        <v>-0.41231528419138463</v>
      </c>
      <c r="L1748">
        <f t="shared" si="219"/>
        <v>0</v>
      </c>
    </row>
    <row r="1749" spans="1:12" x14ac:dyDescent="0.3">
      <c r="A1749">
        <v>1748</v>
      </c>
      <c r="B1749" s="5" t="s">
        <v>7384</v>
      </c>
      <c r="C1749" s="6">
        <v>7.5970000000000004</v>
      </c>
      <c r="D1749" s="6">
        <v>5.1139999999999998E-2</v>
      </c>
      <c r="E1749" s="10">
        <f t="shared" si="223"/>
        <v>3.727972590199452E-2</v>
      </c>
      <c r="F1749">
        <f t="shared" si="224"/>
        <v>1.0379833310561553</v>
      </c>
      <c r="G1749">
        <f t="shared" si="221"/>
        <v>7.5646930080447783</v>
      </c>
      <c r="H1749">
        <f t="shared" si="217"/>
        <v>4.0545481938376496E-2</v>
      </c>
      <c r="I1749" t="str">
        <f t="shared" si="222"/>
        <v>2007</v>
      </c>
      <c r="J1749">
        <f t="shared" si="220"/>
        <v>-1.5954135478784897</v>
      </c>
      <c r="K1749">
        <f t="shared" si="218"/>
        <v>-0.68910876880835303</v>
      </c>
      <c r="L1749">
        <f t="shared" si="219"/>
        <v>0</v>
      </c>
    </row>
    <row r="1750" spans="1:12" x14ac:dyDescent="0.3">
      <c r="A1750">
        <v>1749</v>
      </c>
      <c r="B1750" s="5" t="s">
        <v>7382</v>
      </c>
      <c r="C1750" s="6">
        <v>7.4210000000000003</v>
      </c>
      <c r="D1750" s="6">
        <v>5.1189999999999999E-2</v>
      </c>
      <c r="E1750" s="10">
        <f t="shared" si="223"/>
        <v>-2.343961353308811E-2</v>
      </c>
      <c r="F1750">
        <f t="shared" si="224"/>
        <v>0.97683296037909695</v>
      </c>
      <c r="G1750">
        <f t="shared" si="221"/>
        <v>7.3894106761321421</v>
      </c>
      <c r="H1750">
        <f t="shared" si="217"/>
        <v>4.0686537542880541E-2</v>
      </c>
      <c r="I1750" t="str">
        <f t="shared" si="222"/>
        <v>2007</v>
      </c>
      <c r="J1750">
        <f t="shared" si="220"/>
        <v>-1.5638677974949176</v>
      </c>
      <c r="K1750">
        <f t="shared" si="218"/>
        <v>-0.51382643689571683</v>
      </c>
      <c r="L1750">
        <f t="shared" si="219"/>
        <v>0</v>
      </c>
    </row>
    <row r="1751" spans="1:12" x14ac:dyDescent="0.3">
      <c r="A1751">
        <v>1750</v>
      </c>
      <c r="B1751" s="5" t="s">
        <v>7380</v>
      </c>
      <c r="C1751" s="6">
        <v>6.9050000000000002</v>
      </c>
      <c r="D1751" s="6">
        <v>5.1230000000000005E-2</v>
      </c>
      <c r="E1751" s="10">
        <f t="shared" si="223"/>
        <v>-7.2068032126741011E-2</v>
      </c>
      <c r="F1751">
        <f t="shared" si="224"/>
        <v>0.93046759196873741</v>
      </c>
      <c r="G1751">
        <f t="shared" si="221"/>
        <v>6.8755842392364253</v>
      </c>
      <c r="H1751">
        <f t="shared" si="217"/>
        <v>4.2635222130401669E-2</v>
      </c>
      <c r="I1751" t="str">
        <f t="shared" si="222"/>
        <v>2007</v>
      </c>
      <c r="J1751">
        <f t="shared" si="220"/>
        <v>-1.5248166937789822</v>
      </c>
      <c r="K1751">
        <f t="shared" si="218"/>
        <v>1.2023494545533531E-2</v>
      </c>
      <c r="L1751">
        <f t="shared" si="219"/>
        <v>0</v>
      </c>
    </row>
    <row r="1752" spans="1:12" x14ac:dyDescent="0.3">
      <c r="A1752">
        <v>1751</v>
      </c>
      <c r="B1752" s="5" t="s">
        <v>7378</v>
      </c>
      <c r="C1752" s="6">
        <v>7.1749999999999998</v>
      </c>
      <c r="D1752" s="6">
        <v>5.1210000000000006E-2</v>
      </c>
      <c r="E1752" s="10">
        <f t="shared" si="223"/>
        <v>3.835697478442928E-2</v>
      </c>
      <c r="F1752">
        <f t="shared" si="224"/>
        <v>1.0391020999275886</v>
      </c>
      <c r="G1752">
        <f t="shared" si="221"/>
        <v>7.1444459286195592</v>
      </c>
      <c r="H1752">
        <f t="shared" si="217"/>
        <v>4.3280390798915228E-2</v>
      </c>
      <c r="I1752" t="str">
        <f t="shared" si="222"/>
        <v>2007</v>
      </c>
      <c r="J1752">
        <f t="shared" si="220"/>
        <v>-1.6084191228039997</v>
      </c>
      <c r="K1752">
        <f t="shared" si="218"/>
        <v>-0.2568381948376004</v>
      </c>
      <c r="L1752">
        <f t="shared" si="219"/>
        <v>0</v>
      </c>
    </row>
    <row r="1753" spans="1:12" x14ac:dyDescent="0.3">
      <c r="A1753">
        <v>1752</v>
      </c>
      <c r="B1753" s="5" t="s">
        <v>7376</v>
      </c>
      <c r="C1753" s="6">
        <v>6.9169999999999998</v>
      </c>
      <c r="D1753" s="6">
        <v>5.1100000000000007E-2</v>
      </c>
      <c r="E1753" s="10">
        <f t="shared" si="223"/>
        <v>-3.6620612027237126E-2</v>
      </c>
      <c r="F1753">
        <f t="shared" si="224"/>
        <v>0.96404181184668991</v>
      </c>
      <c r="G1753">
        <f t="shared" si="221"/>
        <v>6.8876077337819588</v>
      </c>
      <c r="H1753">
        <f t="shared" si="217"/>
        <v>4.3275379608972257E-2</v>
      </c>
      <c r="I1753" t="str">
        <f t="shared" si="222"/>
        <v>2007</v>
      </c>
      <c r="J1753">
        <f t="shared" si="220"/>
        <v>-1.5504179642492502</v>
      </c>
      <c r="K1753">
        <f t="shared" si="218"/>
        <v>0.30750109659255553</v>
      </c>
      <c r="L1753">
        <f t="shared" si="219"/>
        <v>0</v>
      </c>
    </row>
    <row r="1754" spans="1:12" x14ac:dyDescent="0.3">
      <c r="A1754">
        <v>1753</v>
      </c>
      <c r="B1754" s="5" t="s">
        <v>7374</v>
      </c>
      <c r="C1754" s="6">
        <v>7.74</v>
      </c>
      <c r="D1754" s="6">
        <v>5.1249999999999997E-2</v>
      </c>
      <c r="E1754" s="10">
        <f t="shared" si="223"/>
        <v>0.11241953798318811</v>
      </c>
      <c r="F1754">
        <f t="shared" si="224"/>
        <v>1.1189822177244471</v>
      </c>
      <c r="G1754">
        <f t="shared" si="221"/>
        <v>7.7070142384832954</v>
      </c>
      <c r="H1754">
        <f t="shared" si="217"/>
        <v>4.8082932047713488E-2</v>
      </c>
      <c r="I1754" t="str">
        <f t="shared" si="222"/>
        <v>2007</v>
      </c>
      <c r="J1754">
        <f t="shared" si="220"/>
        <v>-1.9275986104943876</v>
      </c>
      <c r="K1754">
        <f t="shared" si="218"/>
        <v>-0.51190540810878105</v>
      </c>
      <c r="L1754">
        <f t="shared" si="219"/>
        <v>0</v>
      </c>
    </row>
    <row r="1755" spans="1:12" x14ac:dyDescent="0.3">
      <c r="A1755">
        <v>1754</v>
      </c>
      <c r="B1755" s="5" t="s">
        <v>7373</v>
      </c>
      <c r="C1755" s="6">
        <v>7.6669999999999998</v>
      </c>
      <c r="D1755" s="6">
        <v>5.1029999999999999E-2</v>
      </c>
      <c r="E1755" s="10">
        <f t="shared" si="223"/>
        <v>-9.4762830248784711E-3</v>
      </c>
      <c r="F1755">
        <f t="shared" si="224"/>
        <v>0.99056847545219628</v>
      </c>
      <c r="G1755">
        <f t="shared" si="221"/>
        <v>7.6344653084170826</v>
      </c>
      <c r="H1755">
        <f t="shared" si="217"/>
        <v>4.7971447583849615E-2</v>
      </c>
      <c r="I1755" t="str">
        <f t="shared" si="222"/>
        <v>2007</v>
      </c>
      <c r="J1755">
        <f t="shared" si="220"/>
        <v>-1.9050261892151763</v>
      </c>
      <c r="K1755">
        <f t="shared" si="218"/>
        <v>-0.43935647804256828</v>
      </c>
      <c r="L1755">
        <f t="shared" si="219"/>
        <v>0</v>
      </c>
    </row>
    <row r="1756" spans="1:12" x14ac:dyDescent="0.3">
      <c r="A1756">
        <v>1755</v>
      </c>
      <c r="B1756" s="5" t="s">
        <v>7371</v>
      </c>
      <c r="C1756" s="6">
        <v>7.53</v>
      </c>
      <c r="D1756" s="6">
        <v>5.0970000000000001E-2</v>
      </c>
      <c r="E1756" s="10">
        <f t="shared" si="223"/>
        <v>-1.8030362764955125E-2</v>
      </c>
      <c r="F1756">
        <f t="shared" si="224"/>
        <v>0.98213121168644846</v>
      </c>
      <c r="G1756">
        <f t="shared" si="221"/>
        <v>7.4980841542608703</v>
      </c>
      <c r="H1756">
        <f t="shared" si="217"/>
        <v>4.7286141975554176E-2</v>
      </c>
      <c r="I1756" t="str">
        <f t="shared" si="222"/>
        <v>2007</v>
      </c>
      <c r="J1756">
        <f t="shared" si="220"/>
        <v>-1.8442665646142176</v>
      </c>
      <c r="K1756">
        <f t="shared" si="218"/>
        <v>-0.30297532388635595</v>
      </c>
      <c r="L1756">
        <f t="shared" si="219"/>
        <v>0</v>
      </c>
    </row>
    <row r="1757" spans="1:12" x14ac:dyDescent="0.3">
      <c r="A1757">
        <v>1756</v>
      </c>
      <c r="B1757" s="5" t="s">
        <v>7369</v>
      </c>
      <c r="C1757" s="6">
        <v>7.476</v>
      </c>
      <c r="D1757" s="6">
        <v>5.1109999999999996E-2</v>
      </c>
      <c r="E1757" s="10">
        <f t="shared" si="223"/>
        <v>-7.1971522184858909E-3</v>
      </c>
      <c r="F1757">
        <f t="shared" si="224"/>
        <v>0.99282868525896406</v>
      </c>
      <c r="G1757">
        <f t="shared" si="221"/>
        <v>7.4442261830238001</v>
      </c>
      <c r="H1757">
        <f t="shared" si="217"/>
        <v>4.7316326948557225E-2</v>
      </c>
      <c r="I1757" t="str">
        <f t="shared" si="222"/>
        <v>2007</v>
      </c>
      <c r="J1757">
        <f t="shared" si="220"/>
        <v>-1.8321882125653399</v>
      </c>
      <c r="K1757">
        <f t="shared" si="218"/>
        <v>-0.24911735264928581</v>
      </c>
      <c r="L1757">
        <f t="shared" si="219"/>
        <v>0</v>
      </c>
    </row>
    <row r="1758" spans="1:12" x14ac:dyDescent="0.3">
      <c r="A1758">
        <v>1757</v>
      </c>
      <c r="B1758" s="5" t="s">
        <v>7367</v>
      </c>
      <c r="C1758" s="6">
        <v>7.6340000000000003</v>
      </c>
      <c r="D1758" s="6">
        <v>5.1150000000000001E-2</v>
      </c>
      <c r="E1758" s="10">
        <f t="shared" si="223"/>
        <v>2.0914064729721564E-2</v>
      </c>
      <c r="F1758">
        <f t="shared" si="224"/>
        <v>1.0211342964151953</v>
      </c>
      <c r="G1758">
        <f t="shared" si="221"/>
        <v>7.6015293272842612</v>
      </c>
      <c r="H1758">
        <f t="shared" si="217"/>
        <v>4.6580535637038664E-2</v>
      </c>
      <c r="I1758" t="str">
        <f t="shared" si="222"/>
        <v>2007</v>
      </c>
      <c r="J1758">
        <f t="shared" si="220"/>
        <v>-1.8418105412247696</v>
      </c>
      <c r="K1758">
        <f t="shared" si="218"/>
        <v>-0.40642049690974691</v>
      </c>
      <c r="L1758">
        <f t="shared" si="219"/>
        <v>0</v>
      </c>
    </row>
    <row r="1759" spans="1:12" x14ac:dyDescent="0.3">
      <c r="A1759">
        <v>1758</v>
      </c>
      <c r="B1759" s="5" t="s">
        <v>7366</v>
      </c>
      <c r="C1759" s="6">
        <v>7.6159999999999997</v>
      </c>
      <c r="D1759" s="6">
        <v>5.135E-2</v>
      </c>
      <c r="E1759" s="10">
        <f t="shared" si="223"/>
        <v>-2.3606568339738861E-3</v>
      </c>
      <c r="F1759">
        <f t="shared" si="224"/>
        <v>0.99764212732512436</v>
      </c>
      <c r="G1759">
        <f t="shared" si="221"/>
        <v>7.5834794966179819</v>
      </c>
      <c r="H1759">
        <f t="shared" si="217"/>
        <v>4.6594840361583428E-2</v>
      </c>
      <c r="I1759" t="str">
        <f t="shared" si="222"/>
        <v>2007</v>
      </c>
      <c r="J1759">
        <f t="shared" si="220"/>
        <v>-1.8380014329914023</v>
      </c>
      <c r="K1759">
        <f t="shared" si="218"/>
        <v>-0.38837066624346761</v>
      </c>
      <c r="L1759">
        <f t="shared" si="219"/>
        <v>0</v>
      </c>
    </row>
    <row r="1760" spans="1:12" x14ac:dyDescent="0.3">
      <c r="A1760">
        <v>1759</v>
      </c>
      <c r="B1760" s="5" t="s">
        <v>7364</v>
      </c>
      <c r="C1760" s="6">
        <v>7.7089999999999996</v>
      </c>
      <c r="D1760" s="6">
        <v>5.1399999999999994E-2</v>
      </c>
      <c r="E1760" s="10">
        <f t="shared" si="223"/>
        <v>1.213717998806085E-2</v>
      </c>
      <c r="F1760">
        <f t="shared" si="224"/>
        <v>1.0122111344537814</v>
      </c>
      <c r="G1760">
        <f t="shared" si="221"/>
        <v>7.6760504007687098</v>
      </c>
      <c r="H1760">
        <f t="shared" si="217"/>
        <v>4.6305966688932325E-2</v>
      </c>
      <c r="I1760" t="str">
        <f t="shared" si="222"/>
        <v>2007</v>
      </c>
      <c r="J1760">
        <f t="shared" si="220"/>
        <v>-1.848903622111336</v>
      </c>
      <c r="K1760">
        <f t="shared" si="218"/>
        <v>-0.48094157039419549</v>
      </c>
      <c r="L1760">
        <f t="shared" si="219"/>
        <v>0</v>
      </c>
    </row>
    <row r="1761" spans="1:12" x14ac:dyDescent="0.3">
      <c r="A1761">
        <v>1760</v>
      </c>
      <c r="B1761" s="5" t="s">
        <v>7362</v>
      </c>
      <c r="C1761" s="6">
        <v>7.8710000000000004</v>
      </c>
      <c r="D1761" s="6">
        <v>5.144E-2</v>
      </c>
      <c r="E1761" s="10">
        <f t="shared" si="223"/>
        <v>2.0796641683188122E-2</v>
      </c>
      <c r="F1761">
        <f t="shared" si="224"/>
        <v>1.0210143987547025</v>
      </c>
      <c r="G1761">
        <f t="shared" si="221"/>
        <v>7.8373318602685815</v>
      </c>
      <c r="H1761">
        <f t="shared" ref="H1761:H1824" si="225">SQRT(_xlfn.VAR.S(E1732:E1761))</f>
        <v>4.3359678189761892E-2</v>
      </c>
      <c r="I1761" t="str">
        <f t="shared" si="222"/>
        <v>2007</v>
      </c>
      <c r="J1761">
        <f t="shared" si="220"/>
        <v>-1.7676398653286767</v>
      </c>
      <c r="K1761">
        <f t="shared" ref="K1761:K1824" si="226">+MIN(G1762-G1761,G1763-G1761,G1764-G1761,G1765-G1761,G1766-G1761,G1767-G1761,G1768-G1761,G1769-G1761,G1770-G1761,G1771-G1761)</f>
        <v>-0.64222302989406721</v>
      </c>
      <c r="L1761">
        <f t="shared" ref="L1761:L1824" si="227">+IF(K1761&lt;J1761,1,0)</f>
        <v>0</v>
      </c>
    </row>
    <row r="1762" spans="1:12" x14ac:dyDescent="0.3">
      <c r="A1762">
        <v>1761</v>
      </c>
      <c r="B1762" s="5" t="s">
        <v>7360</v>
      </c>
      <c r="C1762" s="6">
        <v>7.827</v>
      </c>
      <c r="D1762" s="6">
        <v>5.142E-2</v>
      </c>
      <c r="E1762" s="10">
        <f t="shared" si="223"/>
        <v>-5.6058243376120639E-3</v>
      </c>
      <c r="F1762">
        <f t="shared" si="224"/>
        <v>0.99440985897598777</v>
      </c>
      <c r="G1762">
        <f t="shared" si="221"/>
        <v>7.7935330591286371</v>
      </c>
      <c r="H1762">
        <f t="shared" si="225"/>
        <v>4.2222259982933365E-2</v>
      </c>
      <c r="I1762" t="str">
        <f t="shared" si="222"/>
        <v>2007</v>
      </c>
      <c r="J1762">
        <f t="shared" ref="J1762:J1825" si="228">-G1762*$P$3*$Q$3*H1762</f>
        <v>-1.7116515517540869</v>
      </c>
      <c r="K1762">
        <f t="shared" si="226"/>
        <v>-0.59842422875412282</v>
      </c>
      <c r="L1762">
        <f t="shared" si="227"/>
        <v>0</v>
      </c>
    </row>
    <row r="1763" spans="1:12" x14ac:dyDescent="0.3">
      <c r="A1763">
        <v>1762</v>
      </c>
      <c r="B1763" s="5" t="s">
        <v>7358</v>
      </c>
      <c r="C1763" s="6">
        <v>7.226</v>
      </c>
      <c r="D1763" s="6">
        <v>5.1409999999999997E-2</v>
      </c>
      <c r="E1763" s="10">
        <f t="shared" si="223"/>
        <v>-7.9893662097252613E-2</v>
      </c>
      <c r="F1763">
        <f t="shared" si="224"/>
        <v>0.9232145138622716</v>
      </c>
      <c r="G1763">
        <f t="shared" si="221"/>
        <v>7.1951088303745143</v>
      </c>
      <c r="H1763">
        <f t="shared" si="225"/>
        <v>4.3800298269296906E-2</v>
      </c>
      <c r="I1763" t="str">
        <f t="shared" si="222"/>
        <v>2007</v>
      </c>
      <c r="J1763">
        <f t="shared" si="228"/>
        <v>-1.6392830028091603</v>
      </c>
      <c r="K1763">
        <f t="shared" si="226"/>
        <v>1.494188333235158E-2</v>
      </c>
      <c r="L1763">
        <f t="shared" si="227"/>
        <v>0</v>
      </c>
    </row>
    <row r="1764" spans="1:12" x14ac:dyDescent="0.3">
      <c r="A1764">
        <v>1763</v>
      </c>
      <c r="B1764" s="5" t="s">
        <v>7356</v>
      </c>
      <c r="C1764" s="6">
        <v>7.367</v>
      </c>
      <c r="D1764" s="6">
        <v>5.1459999999999999E-2</v>
      </c>
      <c r="E1764" s="10">
        <f t="shared" si="223"/>
        <v>1.9324934975228057E-2</v>
      </c>
      <c r="F1764">
        <f t="shared" si="224"/>
        <v>1.019512870190977</v>
      </c>
      <c r="G1764">
        <f t="shared" si="221"/>
        <v>7.3354754904466786</v>
      </c>
      <c r="H1764">
        <f t="shared" si="225"/>
        <v>4.3876851610129664E-2</v>
      </c>
      <c r="I1764" t="str">
        <f t="shared" si="222"/>
        <v>2007</v>
      </c>
      <c r="J1764">
        <f t="shared" si="228"/>
        <v>-1.6741841580750072</v>
      </c>
      <c r="K1764">
        <f t="shared" si="226"/>
        <v>-0.12542477673981267</v>
      </c>
      <c r="L1764">
        <f t="shared" si="227"/>
        <v>0</v>
      </c>
    </row>
    <row r="1765" spans="1:12" x14ac:dyDescent="0.3">
      <c r="A1765">
        <v>1764</v>
      </c>
      <c r="B1765" s="5" t="s">
        <v>7354</v>
      </c>
      <c r="C1765" s="6">
        <v>7.2409999999999997</v>
      </c>
      <c r="D1765" s="6">
        <v>5.1399999999999994E-2</v>
      </c>
      <c r="E1765" s="10">
        <f t="shared" si="223"/>
        <v>-1.7251249293992837E-2</v>
      </c>
      <c r="F1765">
        <f t="shared" si="224"/>
        <v>0.98289670150671915</v>
      </c>
      <c r="G1765">
        <f t="shared" si="221"/>
        <v>7.2100507137068659</v>
      </c>
      <c r="H1765">
        <f t="shared" si="225"/>
        <v>4.4060294189406463E-2</v>
      </c>
      <c r="I1765" t="str">
        <f t="shared" si="222"/>
        <v>2007</v>
      </c>
      <c r="J1765">
        <f t="shared" si="228"/>
        <v>-1.6524381485952562</v>
      </c>
      <c r="K1765">
        <f t="shared" si="226"/>
        <v>4.7059155649471052E-2</v>
      </c>
      <c r="L1765">
        <f t="shared" si="227"/>
        <v>0</v>
      </c>
    </row>
    <row r="1766" spans="1:12" x14ac:dyDescent="0.3">
      <c r="A1766">
        <v>1765</v>
      </c>
      <c r="B1766" s="5" t="s">
        <v>7352</v>
      </c>
      <c r="C1766" s="6">
        <v>7.2919999999999998</v>
      </c>
      <c r="D1766" s="6">
        <v>5.1390000000000005E-2</v>
      </c>
      <c r="E1766" s="10">
        <f t="shared" si="223"/>
        <v>7.0185384097329233E-3</v>
      </c>
      <c r="F1766">
        <f t="shared" si="224"/>
        <v>1.0070432260737467</v>
      </c>
      <c r="G1766">
        <f t="shared" si="221"/>
        <v>7.2608387815831463</v>
      </c>
      <c r="H1766">
        <f t="shared" si="225"/>
        <v>4.3776493519326394E-2</v>
      </c>
      <c r="I1766" t="str">
        <f t="shared" si="222"/>
        <v>2007</v>
      </c>
      <c r="J1766">
        <f t="shared" si="228"/>
        <v>-1.6533593901331858</v>
      </c>
      <c r="K1766">
        <f t="shared" si="226"/>
        <v>-4.8496108204739485E-2</v>
      </c>
      <c r="L1766">
        <f t="shared" si="227"/>
        <v>0</v>
      </c>
    </row>
    <row r="1767" spans="1:12" x14ac:dyDescent="0.3">
      <c r="A1767">
        <v>1766</v>
      </c>
      <c r="B1767" s="5" t="s">
        <v>7350</v>
      </c>
      <c r="C1767" s="6">
        <v>7.5030000000000001</v>
      </c>
      <c r="D1767" s="6">
        <v>5.1459999999999999E-2</v>
      </c>
      <c r="E1767" s="10">
        <f t="shared" si="223"/>
        <v>2.8525083747175221E-2</v>
      </c>
      <c r="F1767">
        <f t="shared" si="224"/>
        <v>1.0289358200767966</v>
      </c>
      <c r="G1767">
        <f t="shared" si="221"/>
        <v>7.4708935258343194</v>
      </c>
      <c r="H1767">
        <f t="shared" si="225"/>
        <v>4.3959061706349591E-2</v>
      </c>
      <c r="I1767" t="str">
        <f t="shared" si="222"/>
        <v>2007</v>
      </c>
      <c r="J1767">
        <f t="shared" si="228"/>
        <v>-1.7082855272041566</v>
      </c>
      <c r="K1767">
        <f t="shared" si="226"/>
        <v>-0.25855085245591258</v>
      </c>
      <c r="L1767">
        <f t="shared" si="227"/>
        <v>0</v>
      </c>
    </row>
    <row r="1768" spans="1:12" x14ac:dyDescent="0.3">
      <c r="A1768">
        <v>1767</v>
      </c>
      <c r="B1768" s="5" t="s">
        <v>7348</v>
      </c>
      <c r="C1768" s="6">
        <v>7.585</v>
      </c>
      <c r="D1768" s="6">
        <v>5.1609999999999996E-2</v>
      </c>
      <c r="E1768" s="10">
        <f t="shared" si="223"/>
        <v>1.0869672236903891E-2</v>
      </c>
      <c r="F1768">
        <f t="shared" si="224"/>
        <v>1.0109289617486339</v>
      </c>
      <c r="G1768">
        <f t="shared" si="221"/>
        <v>7.5524482292133754</v>
      </c>
      <c r="H1768">
        <f t="shared" si="225"/>
        <v>4.3962108374663404E-2</v>
      </c>
      <c r="I1768" t="str">
        <f t="shared" si="222"/>
        <v>2007</v>
      </c>
      <c r="J1768">
        <f t="shared" si="228"/>
        <v>-1.7270534160827244</v>
      </c>
      <c r="K1768">
        <f t="shared" si="226"/>
        <v>-0.3401055558349686</v>
      </c>
      <c r="L1768">
        <f t="shared" si="227"/>
        <v>0</v>
      </c>
    </row>
    <row r="1769" spans="1:12" x14ac:dyDescent="0.3">
      <c r="A1769">
        <v>1768</v>
      </c>
      <c r="B1769" s="5" t="s">
        <v>7346</v>
      </c>
      <c r="C1769" s="6">
        <v>7.6459999999999999</v>
      </c>
      <c r="D1769" s="6">
        <v>5.16E-2</v>
      </c>
      <c r="E1769" s="10">
        <f t="shared" si="223"/>
        <v>8.0100224737255695E-3</v>
      </c>
      <c r="F1769">
        <f t="shared" si="224"/>
        <v>1.0080421885299935</v>
      </c>
      <c r="G1769">
        <f t="shared" si="221"/>
        <v>7.6131927860604032</v>
      </c>
      <c r="H1769">
        <f t="shared" si="225"/>
        <v>4.3727755564179217E-2</v>
      </c>
      <c r="I1769" t="str">
        <f t="shared" si="222"/>
        <v>2007</v>
      </c>
      <c r="J1769">
        <f t="shared" si="228"/>
        <v>-1.7316635466506385</v>
      </c>
      <c r="K1769">
        <f t="shared" si="226"/>
        <v>-0.40085011268199633</v>
      </c>
      <c r="L1769">
        <f t="shared" si="227"/>
        <v>0</v>
      </c>
    </row>
    <row r="1770" spans="1:12" x14ac:dyDescent="0.3">
      <c r="A1770">
        <v>1769</v>
      </c>
      <c r="B1770" s="5" t="s">
        <v>7344</v>
      </c>
      <c r="C1770" s="6">
        <v>7.7270000000000003</v>
      </c>
      <c r="D1770" s="6">
        <v>5.16E-2</v>
      </c>
      <c r="E1770" s="10">
        <f t="shared" si="223"/>
        <v>1.0538053677225897E-2</v>
      </c>
      <c r="F1770">
        <f t="shared" si="224"/>
        <v>1.0105937745226263</v>
      </c>
      <c r="G1770">
        <f t="shared" si="221"/>
        <v>7.6938452338332119</v>
      </c>
      <c r="H1770">
        <f t="shared" si="225"/>
        <v>4.3297364758152615E-2</v>
      </c>
      <c r="I1770" t="str">
        <f t="shared" si="222"/>
        <v>2007</v>
      </c>
      <c r="J1770">
        <f t="shared" si="228"/>
        <v>-1.7327839272546628</v>
      </c>
      <c r="K1770">
        <f t="shared" si="226"/>
        <v>-0.48540153170150191</v>
      </c>
      <c r="L1770">
        <f t="shared" si="227"/>
        <v>0</v>
      </c>
    </row>
    <row r="1771" spans="1:12" x14ac:dyDescent="0.3">
      <c r="A1771">
        <v>1770</v>
      </c>
      <c r="B1771" s="5" t="s">
        <v>7342</v>
      </c>
      <c r="C1771" s="6">
        <v>7.7549999999999999</v>
      </c>
      <c r="D1771" s="6">
        <v>5.1680000000000004E-2</v>
      </c>
      <c r="E1771" s="10">
        <f t="shared" si="223"/>
        <v>3.6171076770552773E-3</v>
      </c>
      <c r="F1771">
        <f t="shared" si="224"/>
        <v>1.0036236573055519</v>
      </c>
      <c r="G1771">
        <f t="shared" si="221"/>
        <v>7.721673614326888</v>
      </c>
      <c r="H1771">
        <f t="shared" si="225"/>
        <v>4.3223418017562194E-2</v>
      </c>
      <c r="I1771" t="str">
        <f t="shared" si="222"/>
        <v>2007</v>
      </c>
      <c r="J1771">
        <f t="shared" si="228"/>
        <v>-1.7360812561630687</v>
      </c>
      <c r="K1771">
        <f t="shared" si="226"/>
        <v>-0.66850089450105532</v>
      </c>
      <c r="L1771">
        <f t="shared" si="227"/>
        <v>0</v>
      </c>
    </row>
    <row r="1772" spans="1:12" x14ac:dyDescent="0.3">
      <c r="A1772">
        <v>1771</v>
      </c>
      <c r="B1772" s="5" t="s">
        <v>7340</v>
      </c>
      <c r="C1772" s="6">
        <v>7.5469999999999997</v>
      </c>
      <c r="D1772" s="6">
        <v>5.1569999999999998E-2</v>
      </c>
      <c r="E1772" s="10">
        <f t="shared" si="223"/>
        <v>-2.7187663325770817E-2</v>
      </c>
      <c r="F1772">
        <f t="shared" si="224"/>
        <v>0.97317859445519017</v>
      </c>
      <c r="G1772">
        <f t="shared" si="221"/>
        <v>7.5146363586832727</v>
      </c>
      <c r="H1772">
        <f t="shared" si="225"/>
        <v>4.1277024199174193E-2</v>
      </c>
      <c r="I1772" t="str">
        <f t="shared" si="222"/>
        <v>2007</v>
      </c>
      <c r="J1772">
        <f t="shared" si="228"/>
        <v>-1.6134512581601503</v>
      </c>
      <c r="K1772">
        <f t="shared" si="226"/>
        <v>-0.63176648227390775</v>
      </c>
      <c r="L1772">
        <f t="shared" si="227"/>
        <v>0</v>
      </c>
    </row>
    <row r="1773" spans="1:12" x14ac:dyDescent="0.3">
      <c r="A1773">
        <v>1772</v>
      </c>
      <c r="B1773" s="5" t="s">
        <v>7338</v>
      </c>
      <c r="C1773" s="6">
        <v>7.5330000000000004</v>
      </c>
      <c r="D1773" s="6">
        <v>5.1089999999999997E-2</v>
      </c>
      <c r="E1773" s="10">
        <f t="shared" si="223"/>
        <v>-1.8567644591735682E-3</v>
      </c>
      <c r="F1773">
        <f t="shared" si="224"/>
        <v>0.99814495826156102</v>
      </c>
      <c r="G1773">
        <f t="shared" si="221"/>
        <v>7.5009964284451449</v>
      </c>
      <c r="H1773">
        <f t="shared" si="225"/>
        <v>4.0529308268097454E-2</v>
      </c>
      <c r="I1773" t="str">
        <f t="shared" si="222"/>
        <v>2007</v>
      </c>
      <c r="J1773">
        <f t="shared" si="228"/>
        <v>-1.581348717826899</v>
      </c>
      <c r="K1773">
        <f t="shared" si="226"/>
        <v>-0.63792216073494057</v>
      </c>
      <c r="L1773">
        <f t="shared" si="227"/>
        <v>0</v>
      </c>
    </row>
    <row r="1774" spans="1:12" x14ac:dyDescent="0.3">
      <c r="A1774">
        <v>1773</v>
      </c>
      <c r="B1774" s="5" t="s">
        <v>7336</v>
      </c>
      <c r="C1774" s="6">
        <v>7.3</v>
      </c>
      <c r="D1774" s="6">
        <v>5.1139999999999998E-2</v>
      </c>
      <c r="E1774" s="10">
        <f t="shared" si="223"/>
        <v>-3.1419020689212311E-2</v>
      </c>
      <c r="F1774">
        <f t="shared" si="224"/>
        <v>0.96906942785078976</v>
      </c>
      <c r="G1774">
        <f t="shared" si="221"/>
        <v>7.2689560298442641</v>
      </c>
      <c r="H1774">
        <f t="shared" si="225"/>
        <v>4.1051788525136475E-2</v>
      </c>
      <c r="I1774" t="str">
        <f t="shared" si="222"/>
        <v>2007</v>
      </c>
      <c r="J1774">
        <f t="shared" si="228"/>
        <v>-1.5521855118961576</v>
      </c>
      <c r="K1774">
        <f t="shared" si="226"/>
        <v>-0.4058817621340598</v>
      </c>
      <c r="L1774">
        <f t="shared" si="227"/>
        <v>0</v>
      </c>
    </row>
    <row r="1775" spans="1:12" x14ac:dyDescent="0.3">
      <c r="A1775">
        <v>1774</v>
      </c>
      <c r="B1775" s="5" t="s">
        <v>7334</v>
      </c>
      <c r="C1775" s="6">
        <v>7.2880000000000003</v>
      </c>
      <c r="D1775" s="6">
        <v>5.0970000000000001E-2</v>
      </c>
      <c r="E1775" s="10">
        <f t="shared" si="223"/>
        <v>-1.645188196688219E-3</v>
      </c>
      <c r="F1775">
        <f t="shared" si="224"/>
        <v>0.99835616438356167</v>
      </c>
      <c r="G1775">
        <f t="shared" si="221"/>
        <v>7.257109869356337</v>
      </c>
      <c r="H1775">
        <f t="shared" si="225"/>
        <v>3.9137192953106317E-2</v>
      </c>
      <c r="I1775" t="str">
        <f t="shared" si="222"/>
        <v>2007</v>
      </c>
      <c r="J1775">
        <f t="shared" si="228"/>
        <v>-1.4773822339881943</v>
      </c>
      <c r="K1775">
        <f t="shared" si="226"/>
        <v>-0.3940356016461326</v>
      </c>
      <c r="L1775">
        <f t="shared" si="227"/>
        <v>0</v>
      </c>
    </row>
    <row r="1776" spans="1:12" x14ac:dyDescent="0.3">
      <c r="A1776">
        <v>1775</v>
      </c>
      <c r="B1776" s="5" t="s">
        <v>7332</v>
      </c>
      <c r="C1776" s="6">
        <v>7.2430000000000003</v>
      </c>
      <c r="D1776" s="6">
        <v>5.0900000000000001E-2</v>
      </c>
      <c r="E1776" s="10">
        <f t="shared" si="223"/>
        <v>-6.1936747444682064E-3</v>
      </c>
      <c r="F1776">
        <f t="shared" si="224"/>
        <v>0.99382546652030734</v>
      </c>
      <c r="G1776">
        <f t="shared" si="221"/>
        <v>7.2123426733784068</v>
      </c>
      <c r="H1776">
        <f t="shared" si="225"/>
        <v>3.9151566600108288E-2</v>
      </c>
      <c r="I1776" t="str">
        <f t="shared" si="222"/>
        <v>2007</v>
      </c>
      <c r="J1776">
        <f t="shared" si="228"/>
        <v>-1.4688078937019142</v>
      </c>
      <c r="K1776">
        <f t="shared" si="226"/>
        <v>-0.3492684056682025</v>
      </c>
      <c r="L1776">
        <f t="shared" si="227"/>
        <v>0</v>
      </c>
    </row>
    <row r="1777" spans="1:12" x14ac:dyDescent="0.3">
      <c r="A1777">
        <v>1776</v>
      </c>
      <c r="B1777" s="5" t="s">
        <v>7331</v>
      </c>
      <c r="C1777" s="6">
        <v>7.2539999999999996</v>
      </c>
      <c r="D1777" s="6">
        <v>5.074E-2</v>
      </c>
      <c r="E1777" s="10">
        <f t="shared" si="223"/>
        <v>1.5175556475216243E-3</v>
      </c>
      <c r="F1777">
        <f t="shared" si="224"/>
        <v>1.0015187077177965</v>
      </c>
      <c r="G1777">
        <f t="shared" si="221"/>
        <v>7.2233924251167849</v>
      </c>
      <c r="H1777">
        <f t="shared" si="225"/>
        <v>3.6069652368992407E-2</v>
      </c>
      <c r="I1777" t="str">
        <f t="shared" si="222"/>
        <v>2007</v>
      </c>
      <c r="J1777">
        <f t="shared" si="228"/>
        <v>-1.3552601443172958</v>
      </c>
      <c r="K1777">
        <f t="shared" si="226"/>
        <v>-0.40489633104901834</v>
      </c>
      <c r="L1777">
        <f t="shared" si="227"/>
        <v>0</v>
      </c>
    </row>
    <row r="1778" spans="1:12" x14ac:dyDescent="0.3">
      <c r="A1778">
        <v>1777</v>
      </c>
      <c r="B1778" s="5" t="s">
        <v>7329</v>
      </c>
      <c r="C1778" s="6">
        <v>7.4720000000000004</v>
      </c>
      <c r="D1778" s="6">
        <v>5.083E-2</v>
      </c>
      <c r="E1778" s="10">
        <f t="shared" si="223"/>
        <v>2.9609660065831041E-2</v>
      </c>
      <c r="F1778">
        <f t="shared" si="224"/>
        <v>1.0300523848910947</v>
      </c>
      <c r="G1778">
        <f t="shared" si="221"/>
        <v>7.4404167911606161</v>
      </c>
      <c r="H1778">
        <f t="shared" si="225"/>
        <v>3.4722258471386186E-2</v>
      </c>
      <c r="I1778" t="str">
        <f t="shared" si="222"/>
        <v>2007</v>
      </c>
      <c r="J1778">
        <f t="shared" si="228"/>
        <v>-1.3438312323118349</v>
      </c>
      <c r="K1778">
        <f t="shared" si="226"/>
        <v>-0.62192069709284947</v>
      </c>
      <c r="L1778">
        <f t="shared" si="227"/>
        <v>0</v>
      </c>
    </row>
    <row r="1779" spans="1:12" x14ac:dyDescent="0.3">
      <c r="A1779">
        <v>1778</v>
      </c>
      <c r="B1779" s="5" t="s">
        <v>7327</v>
      </c>
      <c r="C1779" s="6">
        <v>7.3659999999999997</v>
      </c>
      <c r="D1779" s="6">
        <v>5.0819999999999997E-2</v>
      </c>
      <c r="E1779" s="10">
        <f t="shared" si="223"/>
        <v>-1.4287882903667991E-2</v>
      </c>
      <c r="F1779">
        <f t="shared" si="224"/>
        <v>0.98581370449678796</v>
      </c>
      <c r="G1779">
        <f t="shared" si="221"/>
        <v>7.3348709522840636</v>
      </c>
      <c r="H1779">
        <f t="shared" si="225"/>
        <v>3.411960315130344E-2</v>
      </c>
      <c r="I1779" t="str">
        <f t="shared" si="222"/>
        <v>2007</v>
      </c>
      <c r="J1779">
        <f t="shared" si="228"/>
        <v>-1.3017750669459294</v>
      </c>
      <c r="K1779">
        <f t="shared" si="226"/>
        <v>-0.51637485821629703</v>
      </c>
      <c r="L1779">
        <f t="shared" si="227"/>
        <v>0</v>
      </c>
    </row>
    <row r="1780" spans="1:12" x14ac:dyDescent="0.3">
      <c r="A1780">
        <v>1779</v>
      </c>
      <c r="B1780" s="5" t="s">
        <v>7325</v>
      </c>
      <c r="C1780" s="6">
        <v>7.2389999999999999</v>
      </c>
      <c r="D1780" s="6">
        <v>5.076E-2</v>
      </c>
      <c r="E1780" s="10">
        <f t="shared" si="223"/>
        <v>-1.7391742711869107E-2</v>
      </c>
      <c r="F1780">
        <f t="shared" si="224"/>
        <v>0.98275862068965525</v>
      </c>
      <c r="G1780">
        <f t="shared" si="221"/>
        <v>7.20844370213171</v>
      </c>
      <c r="H1780">
        <f t="shared" si="225"/>
        <v>3.4000284104072576E-2</v>
      </c>
      <c r="I1780" t="str">
        <f t="shared" si="222"/>
        <v>2007</v>
      </c>
      <c r="J1780">
        <f t="shared" si="228"/>
        <v>-1.2748631193890432</v>
      </c>
      <c r="K1780">
        <f t="shared" si="226"/>
        <v>-0.38994760806394346</v>
      </c>
      <c r="L1780">
        <f t="shared" si="227"/>
        <v>0</v>
      </c>
    </row>
    <row r="1781" spans="1:12" x14ac:dyDescent="0.3">
      <c r="A1781">
        <v>1780</v>
      </c>
      <c r="B1781" s="5" t="s">
        <v>7323</v>
      </c>
      <c r="C1781" s="6">
        <v>7.0830000000000002</v>
      </c>
      <c r="D1781" s="6">
        <v>5.0639999999999998E-2</v>
      </c>
      <c r="E1781" s="10">
        <f t="shared" si="223"/>
        <v>-2.1785528539518807E-2</v>
      </c>
      <c r="F1781">
        <f t="shared" si="224"/>
        <v>0.97845006216328223</v>
      </c>
      <c r="G1781">
        <f t="shared" si="221"/>
        <v>7.0531727198258327</v>
      </c>
      <c r="H1781">
        <f t="shared" si="225"/>
        <v>3.1515911350685946E-2</v>
      </c>
      <c r="I1781" t="str">
        <f t="shared" si="222"/>
        <v>2007</v>
      </c>
      <c r="J1781">
        <f t="shared" si="228"/>
        <v>-1.1562557085153138</v>
      </c>
      <c r="K1781">
        <f t="shared" si="226"/>
        <v>-0.23467662575806614</v>
      </c>
      <c r="L1781">
        <f t="shared" si="227"/>
        <v>0</v>
      </c>
    </row>
    <row r="1782" spans="1:12" x14ac:dyDescent="0.3">
      <c r="A1782">
        <v>1781</v>
      </c>
      <c r="B1782" s="5" t="s">
        <v>7321</v>
      </c>
      <c r="C1782" s="6">
        <v>6.9119999999999999</v>
      </c>
      <c r="D1782" s="6">
        <v>5.0679999999999996E-2</v>
      </c>
      <c r="E1782" s="10">
        <f t="shared" si="223"/>
        <v>-2.4438515269731131E-2</v>
      </c>
      <c r="F1782">
        <f t="shared" si="224"/>
        <v>0.97585768742058443</v>
      </c>
      <c r="G1782">
        <f t="shared" si="221"/>
        <v>6.882869876409365</v>
      </c>
      <c r="H1782">
        <f t="shared" si="225"/>
        <v>3.1020248572610043E-2</v>
      </c>
      <c r="I1782" t="str">
        <f t="shared" si="222"/>
        <v>2007</v>
      </c>
      <c r="J1782">
        <f t="shared" si="228"/>
        <v>-1.1105914694826418</v>
      </c>
      <c r="K1782">
        <f t="shared" si="226"/>
        <v>-6.4373782341598407E-2</v>
      </c>
      <c r="L1782">
        <f t="shared" si="227"/>
        <v>0</v>
      </c>
    </row>
    <row r="1783" spans="1:12" x14ac:dyDescent="0.3">
      <c r="A1783">
        <v>1782</v>
      </c>
      <c r="B1783" s="5" t="s">
        <v>7319</v>
      </c>
      <c r="C1783" s="6">
        <v>6.8920000000000003</v>
      </c>
      <c r="D1783" s="6">
        <v>5.0469999999999994E-2</v>
      </c>
      <c r="E1783" s="10">
        <f t="shared" si="223"/>
        <v>-2.8977128360712801E-3</v>
      </c>
      <c r="F1783">
        <f t="shared" si="224"/>
        <v>0.99710648148148151</v>
      </c>
      <c r="G1783">
        <f t="shared" si="221"/>
        <v>6.8630742677102043</v>
      </c>
      <c r="H1783">
        <f t="shared" si="225"/>
        <v>3.0296690648681734E-2</v>
      </c>
      <c r="I1783" t="str">
        <f t="shared" si="222"/>
        <v>2007</v>
      </c>
      <c r="J1783">
        <f t="shared" si="228"/>
        <v>-1.081566909680628</v>
      </c>
      <c r="K1783">
        <f t="shared" si="226"/>
        <v>-4.4578173642437768E-2</v>
      </c>
      <c r="L1783">
        <f t="shared" si="227"/>
        <v>0</v>
      </c>
    </row>
    <row r="1784" spans="1:12" x14ac:dyDescent="0.3">
      <c r="A1784">
        <v>1783</v>
      </c>
      <c r="B1784" s="5" t="s">
        <v>7317</v>
      </c>
      <c r="C1784" s="6">
        <v>7.0830000000000002</v>
      </c>
      <c r="D1784" s="6">
        <v>5.0410000000000003E-2</v>
      </c>
      <c r="E1784" s="10">
        <f t="shared" si="223"/>
        <v>2.7336228105802444E-2</v>
      </c>
      <c r="F1784">
        <f t="shared" si="224"/>
        <v>1.0277132907719095</v>
      </c>
      <c r="G1784">
        <f t="shared" si="221"/>
        <v>7.0533079069318347</v>
      </c>
      <c r="H1784">
        <f t="shared" si="225"/>
        <v>2.2334500530278849E-2</v>
      </c>
      <c r="I1784" t="str">
        <f t="shared" si="222"/>
        <v>2007</v>
      </c>
      <c r="J1784">
        <f t="shared" si="228"/>
        <v>-0.81942382753596621</v>
      </c>
      <c r="K1784">
        <f t="shared" si="226"/>
        <v>-0.23481181286406816</v>
      </c>
      <c r="L1784">
        <f t="shared" si="227"/>
        <v>0</v>
      </c>
    </row>
    <row r="1785" spans="1:12" x14ac:dyDescent="0.3">
      <c r="A1785">
        <v>1784</v>
      </c>
      <c r="B1785" s="5" t="s">
        <v>7315</v>
      </c>
      <c r="C1785" s="6">
        <v>6.9589999999999996</v>
      </c>
      <c r="D1785" s="6">
        <v>5.0189999999999999E-2</v>
      </c>
      <c r="E1785" s="10">
        <f t="shared" si="223"/>
        <v>-1.7661760908772649E-2</v>
      </c>
      <c r="F1785">
        <f t="shared" si="224"/>
        <v>0.98249329380206119</v>
      </c>
      <c r="G1785">
        <f t="shared" si="221"/>
        <v>6.9299547656876745</v>
      </c>
      <c r="H1785">
        <f t="shared" si="225"/>
        <v>2.2466500918519698E-2</v>
      </c>
      <c r="I1785" t="str">
        <f t="shared" si="222"/>
        <v>2007</v>
      </c>
      <c r="J1785">
        <f t="shared" si="228"/>
        <v>-0.80985140171573766</v>
      </c>
      <c r="K1785">
        <f t="shared" si="226"/>
        <v>-0.11145867161990797</v>
      </c>
      <c r="L1785">
        <f t="shared" si="227"/>
        <v>0</v>
      </c>
    </row>
    <row r="1786" spans="1:12" x14ac:dyDescent="0.3">
      <c r="A1786">
        <v>1785</v>
      </c>
      <c r="B1786" s="5" t="s">
        <v>7313</v>
      </c>
      <c r="C1786" s="6">
        <v>6.9240000000000004</v>
      </c>
      <c r="D1786" s="6">
        <v>5.0019999999999995E-2</v>
      </c>
      <c r="E1786" s="10">
        <f t="shared" si="223"/>
        <v>-5.0421485487500894E-3</v>
      </c>
      <c r="F1786">
        <f t="shared" si="224"/>
        <v>0.99497054174450361</v>
      </c>
      <c r="G1786">
        <f t="shared" si="221"/>
        <v>6.8951985287684172</v>
      </c>
      <c r="H1786">
        <f t="shared" si="225"/>
        <v>2.229594618631359E-2</v>
      </c>
      <c r="I1786" t="str">
        <f t="shared" si="222"/>
        <v>2007</v>
      </c>
      <c r="J1786">
        <f t="shared" si="228"/>
        <v>-0.79967254022075196</v>
      </c>
      <c r="K1786">
        <f t="shared" si="226"/>
        <v>-7.6702434700650635E-2</v>
      </c>
      <c r="L1786">
        <f t="shared" si="227"/>
        <v>0</v>
      </c>
    </row>
    <row r="1787" spans="1:12" x14ac:dyDescent="0.3">
      <c r="A1787">
        <v>1786</v>
      </c>
      <c r="B1787" s="5" t="s">
        <v>7311</v>
      </c>
      <c r="C1787" s="6">
        <v>6.8470000000000004</v>
      </c>
      <c r="D1787" s="6">
        <v>5.006E-2</v>
      </c>
      <c r="E1787" s="10">
        <f t="shared" si="223"/>
        <v>-1.1183037175036903E-2</v>
      </c>
      <c r="F1787">
        <f t="shared" si="224"/>
        <v>0.98887926054303876</v>
      </c>
      <c r="G1787">
        <f t="shared" si="221"/>
        <v>6.8184960940677666</v>
      </c>
      <c r="H1787">
        <f t="shared" si="225"/>
        <v>2.2334914882914961E-2</v>
      </c>
      <c r="I1787" t="str">
        <f t="shared" si="222"/>
        <v>2007</v>
      </c>
      <c r="J1787">
        <f t="shared" si="228"/>
        <v>-0.79215906867435382</v>
      </c>
      <c r="K1787">
        <f t="shared" si="226"/>
        <v>6.2594374882056769E-2</v>
      </c>
      <c r="L1787">
        <f t="shared" si="227"/>
        <v>0</v>
      </c>
    </row>
    <row r="1788" spans="1:12" x14ac:dyDescent="0.3">
      <c r="A1788">
        <v>1787</v>
      </c>
      <c r="B1788" s="5" t="s">
        <v>7309</v>
      </c>
      <c r="C1788" s="6">
        <v>6.91</v>
      </c>
      <c r="D1788" s="6">
        <v>5.0309999999999994E-2</v>
      </c>
      <c r="E1788" s="10">
        <f t="shared" si="223"/>
        <v>9.1590376406527115E-3</v>
      </c>
      <c r="F1788">
        <f t="shared" si="224"/>
        <v>1.0092011099751717</v>
      </c>
      <c r="G1788">
        <f t="shared" si="221"/>
        <v>6.8810904689498233</v>
      </c>
      <c r="H1788">
        <f t="shared" si="225"/>
        <v>2.2002831799737228E-2</v>
      </c>
      <c r="I1788" t="str">
        <f t="shared" si="222"/>
        <v>2007</v>
      </c>
      <c r="J1788">
        <f t="shared" si="228"/>
        <v>-0.78754494305494938</v>
      </c>
      <c r="K1788">
        <f t="shared" si="226"/>
        <v>0.24896001077101193</v>
      </c>
      <c r="L1788">
        <f t="shared" si="227"/>
        <v>0</v>
      </c>
    </row>
    <row r="1789" spans="1:12" x14ac:dyDescent="0.3">
      <c r="A1789">
        <v>1788</v>
      </c>
      <c r="B1789" s="5" t="s">
        <v>7307</v>
      </c>
      <c r="C1789" s="6">
        <v>7.16</v>
      </c>
      <c r="D1789" s="6">
        <v>5.0300000000000004E-2</v>
      </c>
      <c r="E1789" s="10">
        <f t="shared" si="223"/>
        <v>3.5540343192975714E-2</v>
      </c>
      <c r="F1789">
        <f t="shared" si="224"/>
        <v>1.0361794500723589</v>
      </c>
      <c r="G1789">
        <f t="shared" si="221"/>
        <v>7.1300504797208353</v>
      </c>
      <c r="H1789">
        <f t="shared" si="225"/>
        <v>2.3119661438058863E-2</v>
      </c>
      <c r="I1789" t="str">
        <f t="shared" si="222"/>
        <v>2007</v>
      </c>
      <c r="J1789">
        <f t="shared" si="228"/>
        <v>-0.85745941880652865</v>
      </c>
      <c r="K1789">
        <f t="shared" si="226"/>
        <v>9.3528552110591079E-2</v>
      </c>
      <c r="L1789">
        <f t="shared" si="227"/>
        <v>0</v>
      </c>
    </row>
    <row r="1790" spans="1:12" x14ac:dyDescent="0.3">
      <c r="A1790">
        <v>1789</v>
      </c>
      <c r="B1790" s="5" t="s">
        <v>7306</v>
      </c>
      <c r="C1790" s="6">
        <v>7.32</v>
      </c>
      <c r="D1790" s="6">
        <v>5.0250000000000003E-2</v>
      </c>
      <c r="E1790" s="10">
        <f t="shared" si="223"/>
        <v>2.2100347000665922E-2</v>
      </c>
      <c r="F1790">
        <f t="shared" si="224"/>
        <v>1.0223463687150838</v>
      </c>
      <c r="G1790">
        <f t="shared" si="221"/>
        <v>7.2894115891828495</v>
      </c>
      <c r="H1790">
        <f t="shared" si="225"/>
        <v>2.340045553007011E-2</v>
      </c>
      <c r="I1790" t="str">
        <f t="shared" si="222"/>
        <v>2007</v>
      </c>
      <c r="J1790">
        <f t="shared" si="228"/>
        <v>-0.88727099640818929</v>
      </c>
      <c r="K1790">
        <f t="shared" si="226"/>
        <v>-6.5832557351423127E-2</v>
      </c>
      <c r="L1790">
        <f t="shared" si="227"/>
        <v>0</v>
      </c>
    </row>
    <row r="1791" spans="1:12" x14ac:dyDescent="0.3">
      <c r="A1791">
        <v>1790</v>
      </c>
      <c r="B1791" s="5" t="s">
        <v>7305</v>
      </c>
      <c r="C1791" s="6">
        <v>7.2690000000000001</v>
      </c>
      <c r="D1791" s="6">
        <v>5.0279999999999998E-2</v>
      </c>
      <c r="E1791" s="10">
        <f t="shared" si="223"/>
        <v>-6.9915974707218439E-3</v>
      </c>
      <c r="F1791">
        <f t="shared" si="224"/>
        <v>0.99303278688524588</v>
      </c>
      <c r="G1791">
        <f t="shared" si="221"/>
        <v>7.2386066086207119</v>
      </c>
      <c r="H1791">
        <f t="shared" si="225"/>
        <v>2.3025158104756992E-2</v>
      </c>
      <c r="I1791" t="str">
        <f t="shared" si="222"/>
        <v>2007</v>
      </c>
      <c r="J1791">
        <f t="shared" si="228"/>
        <v>-0.86695607983652712</v>
      </c>
      <c r="K1791">
        <f t="shared" si="226"/>
        <v>-1.5027576789285568E-2</v>
      </c>
      <c r="L1791">
        <f t="shared" si="227"/>
        <v>0</v>
      </c>
    </row>
    <row r="1792" spans="1:12" x14ac:dyDescent="0.3">
      <c r="A1792">
        <v>1791</v>
      </c>
      <c r="B1792" s="5" t="s">
        <v>7303</v>
      </c>
      <c r="C1792" s="6">
        <v>7.2539999999999996</v>
      </c>
      <c r="D1792" s="6">
        <v>5.0430000000000003E-2</v>
      </c>
      <c r="E1792" s="10">
        <f t="shared" si="223"/>
        <v>-2.0656896417878359E-3</v>
      </c>
      <c r="F1792">
        <f t="shared" si="224"/>
        <v>0.99793644242674362</v>
      </c>
      <c r="G1792">
        <f t="shared" si="221"/>
        <v>7.2235790318314264</v>
      </c>
      <c r="H1792">
        <f t="shared" si="225"/>
        <v>2.3018569493535604E-2</v>
      </c>
      <c r="I1792" t="str">
        <f t="shared" si="222"/>
        <v>2007</v>
      </c>
      <c r="J1792">
        <f t="shared" si="228"/>
        <v>-0.86490868848938474</v>
      </c>
      <c r="K1792">
        <f t="shared" si="226"/>
        <v>0.17138344794752403</v>
      </c>
      <c r="L1792">
        <f t="shared" si="227"/>
        <v>0</v>
      </c>
    </row>
    <row r="1793" spans="1:12" x14ac:dyDescent="0.3">
      <c r="A1793">
        <v>1792</v>
      </c>
      <c r="B1793" s="5" t="s">
        <v>7301</v>
      </c>
      <c r="C1793" s="6">
        <v>7.5030000000000001</v>
      </c>
      <c r="D1793" s="6">
        <v>5.0099999999999999E-2</v>
      </c>
      <c r="E1793" s="10">
        <f t="shared" si="223"/>
        <v>3.3749899702881225E-2</v>
      </c>
      <c r="F1793">
        <f t="shared" si="224"/>
        <v>1.034325889164599</v>
      </c>
      <c r="G1793">
        <f t="shared" si="221"/>
        <v>7.4717402750821318</v>
      </c>
      <c r="H1793">
        <f t="shared" si="225"/>
        <v>1.8816113636493007E-2</v>
      </c>
      <c r="I1793" t="str">
        <f t="shared" si="222"/>
        <v>2007</v>
      </c>
      <c r="J1793">
        <f t="shared" si="228"/>
        <v>-0.73129262702090991</v>
      </c>
      <c r="K1793">
        <f t="shared" si="226"/>
        <v>-7.6777795303181406E-2</v>
      </c>
      <c r="L1793">
        <f t="shared" si="227"/>
        <v>0</v>
      </c>
    </row>
    <row r="1794" spans="1:12" x14ac:dyDescent="0.3">
      <c r="A1794">
        <v>1793</v>
      </c>
      <c r="B1794" s="5" t="s">
        <v>7299</v>
      </c>
      <c r="C1794" s="6">
        <v>7.5579999999999998</v>
      </c>
      <c r="D1794" s="6">
        <v>5.0250000000000003E-2</v>
      </c>
      <c r="E1794" s="10">
        <f t="shared" si="223"/>
        <v>7.3036643637054439E-3</v>
      </c>
      <c r="F1794">
        <f t="shared" si="224"/>
        <v>1.0073304011728641</v>
      </c>
      <c r="G1794">
        <f t="shared" si="221"/>
        <v>7.5264170479568273</v>
      </c>
      <c r="H1794">
        <f t="shared" si="225"/>
        <v>1.8544037426305258E-2</v>
      </c>
      <c r="I1794" t="str">
        <f t="shared" si="222"/>
        <v>2007</v>
      </c>
      <c r="J1794">
        <f t="shared" si="228"/>
        <v>-0.7259924013856236</v>
      </c>
      <c r="K1794">
        <f t="shared" si="226"/>
        <v>-0.13145456817787693</v>
      </c>
      <c r="L1794">
        <f t="shared" si="227"/>
        <v>0</v>
      </c>
    </row>
    <row r="1795" spans="1:12" x14ac:dyDescent="0.3">
      <c r="A1795">
        <v>1794</v>
      </c>
      <c r="B1795" s="5" t="s">
        <v>7297</v>
      </c>
      <c r="C1795" s="6">
        <v>7.609</v>
      </c>
      <c r="D1795" s="6">
        <v>5.0300000000000004E-2</v>
      </c>
      <c r="E1795" s="10">
        <f t="shared" si="223"/>
        <v>6.7251522670885118E-3</v>
      </c>
      <c r="F1795">
        <f t="shared" si="224"/>
        <v>1.0067478168827733</v>
      </c>
      <c r="G1795">
        <f t="shared" ref="G1795:G1858" si="229">C1795*EXP(-1/12*D1795)</f>
        <v>7.577172360362546</v>
      </c>
      <c r="H1795">
        <f t="shared" si="225"/>
        <v>1.8251220853450788E-2</v>
      </c>
      <c r="I1795" t="str">
        <f t="shared" ref="I1795:I1858" si="230">MID(B1795,7,4)</f>
        <v>2007</v>
      </c>
      <c r="J1795">
        <f t="shared" si="228"/>
        <v>-0.71934724957645191</v>
      </c>
      <c r="K1795">
        <f t="shared" si="226"/>
        <v>-0.18220988058359566</v>
      </c>
      <c r="L1795">
        <f t="shared" si="227"/>
        <v>0</v>
      </c>
    </row>
    <row r="1796" spans="1:12" x14ac:dyDescent="0.3">
      <c r="A1796">
        <v>1795</v>
      </c>
      <c r="B1796" s="5" t="s">
        <v>7296</v>
      </c>
      <c r="C1796" s="6">
        <v>7.73</v>
      </c>
      <c r="D1796" s="6">
        <v>5.0170000000000006E-2</v>
      </c>
      <c r="E1796" s="10">
        <f t="shared" ref="E1796:E1859" si="231">LN(C1796/C1795)</f>
        <v>1.5777105404944869E-2</v>
      </c>
      <c r="F1796">
        <f t="shared" ref="F1796:F1859" si="232">C1796/C1795</f>
        <v>1.015902221054015</v>
      </c>
      <c r="G1796">
        <f t="shared" si="229"/>
        <v>7.6977496220372696</v>
      </c>
      <c r="H1796">
        <f t="shared" si="225"/>
        <v>1.8409386041703894E-2</v>
      </c>
      <c r="I1796" t="str">
        <f t="shared" si="230"/>
        <v>2007</v>
      </c>
      <c r="J1796">
        <f t="shared" si="228"/>
        <v>-0.73712745393232715</v>
      </c>
      <c r="K1796">
        <f t="shared" si="226"/>
        <v>-0.30278714225831926</v>
      </c>
      <c r="L1796">
        <f t="shared" si="227"/>
        <v>0</v>
      </c>
    </row>
    <row r="1797" spans="1:12" x14ac:dyDescent="0.3">
      <c r="A1797">
        <v>1796</v>
      </c>
      <c r="B1797" s="5" t="s">
        <v>7294</v>
      </c>
      <c r="C1797" s="6">
        <v>7.6710000000000003</v>
      </c>
      <c r="D1797" s="6">
        <v>5.0160000000000003E-2</v>
      </c>
      <c r="E1797" s="10">
        <f t="shared" si="231"/>
        <v>-7.6618776221713701E-3</v>
      </c>
      <c r="F1797">
        <f t="shared" si="232"/>
        <v>0.99236739974126775</v>
      </c>
      <c r="G1797">
        <f t="shared" si="229"/>
        <v>7.6390021421129184</v>
      </c>
      <c r="H1797">
        <f t="shared" si="225"/>
        <v>1.778255139453359E-2</v>
      </c>
      <c r="I1797" t="str">
        <f t="shared" si="230"/>
        <v>2007</v>
      </c>
      <c r="J1797">
        <f t="shared" si="228"/>
        <v>-0.70659442243342274</v>
      </c>
      <c r="K1797">
        <f t="shared" si="226"/>
        <v>-0.25171689606525849</v>
      </c>
      <c r="L1797">
        <f t="shared" si="227"/>
        <v>0</v>
      </c>
    </row>
    <row r="1798" spans="1:12" x14ac:dyDescent="0.3">
      <c r="A1798">
        <v>1797</v>
      </c>
      <c r="B1798" s="5" t="s">
        <v>7292</v>
      </c>
      <c r="C1798" s="6">
        <v>7.4260000000000002</v>
      </c>
      <c r="D1798" s="6">
        <v>5.0259999999999999E-2</v>
      </c>
      <c r="E1798" s="10">
        <f t="shared" si="231"/>
        <v>-3.2459629222270962E-2</v>
      </c>
      <c r="F1798">
        <f t="shared" si="232"/>
        <v>0.96806153043931686</v>
      </c>
      <c r="G1798">
        <f t="shared" si="229"/>
        <v>7.3949624797789504</v>
      </c>
      <c r="H1798">
        <f t="shared" si="225"/>
        <v>1.8668817288709436E-2</v>
      </c>
      <c r="I1798" t="str">
        <f t="shared" si="230"/>
        <v>2007</v>
      </c>
      <c r="J1798">
        <f t="shared" si="228"/>
        <v>-0.71811215985117061</v>
      </c>
      <c r="K1798">
        <f t="shared" si="226"/>
        <v>-7.6772337312904781E-3</v>
      </c>
      <c r="L1798">
        <f t="shared" si="227"/>
        <v>0</v>
      </c>
    </row>
    <row r="1799" spans="1:12" x14ac:dyDescent="0.3">
      <c r="A1799">
        <v>1798</v>
      </c>
      <c r="B1799" s="5" t="s">
        <v>7290</v>
      </c>
      <c r="C1799" s="6">
        <v>7.5149999999999997</v>
      </c>
      <c r="D1799" s="6">
        <v>5.0250000000000003E-2</v>
      </c>
      <c r="E1799" s="10">
        <f t="shared" si="231"/>
        <v>1.1913667450049322E-2</v>
      </c>
      <c r="F1799">
        <f t="shared" si="232"/>
        <v>1.0119849178561808</v>
      </c>
      <c r="G1799">
        <f t="shared" si="229"/>
        <v>7.483596733976654</v>
      </c>
      <c r="H1799">
        <f t="shared" si="225"/>
        <v>1.8745112290368519E-2</v>
      </c>
      <c r="I1799" t="str">
        <f t="shared" si="230"/>
        <v>2007</v>
      </c>
      <c r="J1799">
        <f t="shared" si="228"/>
        <v>-0.72968920899408407</v>
      </c>
      <c r="K1799">
        <f t="shared" si="226"/>
        <v>-9.6311487928994133E-2</v>
      </c>
      <c r="L1799">
        <f t="shared" si="227"/>
        <v>0</v>
      </c>
    </row>
    <row r="1800" spans="1:12" x14ac:dyDescent="0.3">
      <c r="A1800">
        <v>1799</v>
      </c>
      <c r="B1800" s="5" t="s">
        <v>7288</v>
      </c>
      <c r="C1800" s="6">
        <v>7.6070000000000002</v>
      </c>
      <c r="D1800" s="6">
        <v>5.0069999999999996E-2</v>
      </c>
      <c r="E1800" s="10">
        <f t="shared" si="231"/>
        <v>1.2167852810226408E-2</v>
      </c>
      <c r="F1800">
        <f t="shared" si="232"/>
        <v>1.0122421823020626</v>
      </c>
      <c r="G1800">
        <f t="shared" si="229"/>
        <v>7.5753259185056745</v>
      </c>
      <c r="H1800">
        <f t="shared" si="225"/>
        <v>1.8780761467371759E-2</v>
      </c>
      <c r="I1800" t="str">
        <f t="shared" si="230"/>
        <v>2007</v>
      </c>
      <c r="J1800">
        <f t="shared" si="228"/>
        <v>-0.74003799855956276</v>
      </c>
      <c r="K1800">
        <f t="shared" si="226"/>
        <v>-0.22474046110058055</v>
      </c>
      <c r="L1800">
        <f t="shared" si="227"/>
        <v>0</v>
      </c>
    </row>
    <row r="1801" spans="1:12" x14ac:dyDescent="0.3">
      <c r="A1801">
        <v>1800</v>
      </c>
      <c r="B1801" s="5" t="s">
        <v>7287</v>
      </c>
      <c r="C1801" s="6">
        <v>7.5460000000000003</v>
      </c>
      <c r="D1801" s="6">
        <v>5.0010000000000006E-2</v>
      </c>
      <c r="E1801" s="10">
        <f t="shared" si="231"/>
        <v>-8.0512544730454143E-3</v>
      </c>
      <c r="F1801">
        <f t="shared" si="232"/>
        <v>0.9919810700670435</v>
      </c>
      <c r="G1801">
        <f t="shared" si="229"/>
        <v>7.5146174837393538</v>
      </c>
      <c r="H1801">
        <f t="shared" si="225"/>
        <v>1.8812888567087783E-2</v>
      </c>
      <c r="I1801" t="str">
        <f t="shared" si="230"/>
        <v>2007</v>
      </c>
      <c r="J1801">
        <f t="shared" si="228"/>
        <v>-0.73536314877376341</v>
      </c>
      <c r="K1801">
        <f t="shared" si="226"/>
        <v>-0.16403202633425984</v>
      </c>
      <c r="L1801">
        <f t="shared" si="227"/>
        <v>0</v>
      </c>
    </row>
    <row r="1802" spans="1:12" x14ac:dyDescent="0.3">
      <c r="A1802">
        <v>1801</v>
      </c>
      <c r="B1802" s="5" t="s">
        <v>7285</v>
      </c>
      <c r="C1802" s="6">
        <v>7.8689999999999998</v>
      </c>
      <c r="D1802" s="6">
        <v>4.9739999999999999E-2</v>
      </c>
      <c r="E1802" s="10">
        <f t="shared" si="231"/>
        <v>4.1913368010727453E-2</v>
      </c>
      <c r="F1802">
        <f t="shared" si="232"/>
        <v>1.0428041346408692</v>
      </c>
      <c r="G1802">
        <f t="shared" si="229"/>
        <v>7.8364505004406366</v>
      </c>
      <c r="H1802">
        <f t="shared" si="225"/>
        <v>1.9694276803614866E-2</v>
      </c>
      <c r="I1802" t="str">
        <f t="shared" si="230"/>
        <v>2007</v>
      </c>
      <c r="J1802">
        <f t="shared" si="228"/>
        <v>-0.80278441553631863</v>
      </c>
      <c r="K1802">
        <f t="shared" si="226"/>
        <v>-0.48586504303554268</v>
      </c>
      <c r="L1802">
        <f t="shared" si="227"/>
        <v>0</v>
      </c>
    </row>
    <row r="1803" spans="1:12" x14ac:dyDescent="0.3">
      <c r="A1803">
        <v>1802</v>
      </c>
      <c r="B1803" s="5" t="s">
        <v>7283</v>
      </c>
      <c r="C1803" s="6">
        <v>7.8550000000000004</v>
      </c>
      <c r="D1803" s="6">
        <v>4.999E-2</v>
      </c>
      <c r="E1803" s="10">
        <f t="shared" si="231"/>
        <v>-1.780717845261702E-3</v>
      </c>
      <c r="F1803">
        <f t="shared" si="232"/>
        <v>0.99822086669208299</v>
      </c>
      <c r="G1803">
        <f t="shared" si="229"/>
        <v>7.8223454431118258</v>
      </c>
      <c r="H1803">
        <f t="shared" si="225"/>
        <v>1.9693849026792748E-2</v>
      </c>
      <c r="I1803" t="str">
        <f t="shared" si="230"/>
        <v>2007</v>
      </c>
      <c r="J1803">
        <f t="shared" si="228"/>
        <v>-0.80132205450749172</v>
      </c>
      <c r="K1803">
        <f t="shared" si="226"/>
        <v>-0.47175998570673183</v>
      </c>
      <c r="L1803">
        <f t="shared" si="227"/>
        <v>0</v>
      </c>
    </row>
    <row r="1804" spans="1:12" x14ac:dyDescent="0.3">
      <c r="A1804">
        <v>1803</v>
      </c>
      <c r="B1804" s="5" t="s">
        <v>7281</v>
      </c>
      <c r="C1804" s="6">
        <v>7.9240000000000004</v>
      </c>
      <c r="D1804" s="6">
        <v>5.0039999999999994E-2</v>
      </c>
      <c r="E1804" s="10">
        <f t="shared" si="231"/>
        <v>8.7458571287199784E-3</v>
      </c>
      <c r="F1804">
        <f t="shared" si="232"/>
        <v>1.0087842138765117</v>
      </c>
      <c r="G1804">
        <f t="shared" si="229"/>
        <v>7.8910257191577484</v>
      </c>
      <c r="H1804">
        <f t="shared" si="225"/>
        <v>1.8727690861178505E-2</v>
      </c>
      <c r="I1804" t="str">
        <f t="shared" si="230"/>
        <v>2007</v>
      </c>
      <c r="J1804">
        <f t="shared" si="228"/>
        <v>-0.7687005491247535</v>
      </c>
      <c r="K1804">
        <f t="shared" si="226"/>
        <v>-0.54044026175265447</v>
      </c>
      <c r="L1804">
        <f t="shared" si="227"/>
        <v>0</v>
      </c>
    </row>
    <row r="1805" spans="1:12" x14ac:dyDescent="0.3">
      <c r="A1805">
        <v>1804</v>
      </c>
      <c r="B1805" s="5" t="s">
        <v>7279</v>
      </c>
      <c r="C1805" s="6">
        <v>7.8010000000000002</v>
      </c>
      <c r="D1805" s="6">
        <v>4.9909999999999996E-2</v>
      </c>
      <c r="E1805" s="10">
        <f t="shared" si="231"/>
        <v>-1.5644198230128463E-2</v>
      </c>
      <c r="F1805">
        <f t="shared" si="232"/>
        <v>0.98447753659767789</v>
      </c>
      <c r="G1805">
        <f t="shared" si="229"/>
        <v>7.7686217208381168</v>
      </c>
      <c r="H1805">
        <f t="shared" si="225"/>
        <v>1.9012805011852679E-2</v>
      </c>
      <c r="I1805" t="str">
        <f t="shared" si="230"/>
        <v>2007</v>
      </c>
      <c r="J1805">
        <f t="shared" si="228"/>
        <v>-0.76829794158618392</v>
      </c>
      <c r="K1805">
        <f t="shared" si="226"/>
        <v>-0.4180362634330228</v>
      </c>
      <c r="L1805">
        <f t="shared" si="227"/>
        <v>0</v>
      </c>
    </row>
    <row r="1806" spans="1:12" x14ac:dyDescent="0.3">
      <c r="A1806">
        <v>1805</v>
      </c>
      <c r="B1806" s="5" t="s">
        <v>7278</v>
      </c>
      <c r="C1806" s="6">
        <v>7.53</v>
      </c>
      <c r="D1806" s="6">
        <v>4.9850000000000005E-2</v>
      </c>
      <c r="E1806" s="10">
        <f t="shared" si="231"/>
        <v>-3.5356888794373903E-2</v>
      </c>
      <c r="F1806">
        <f t="shared" si="232"/>
        <v>0.96526086399179589</v>
      </c>
      <c r="G1806">
        <f t="shared" si="229"/>
        <v>7.4987840081079398</v>
      </c>
      <c r="H1806">
        <f t="shared" si="225"/>
        <v>2.017062128652038E-2</v>
      </c>
      <c r="I1806" t="str">
        <f t="shared" si="230"/>
        <v>2007</v>
      </c>
      <c r="J1806">
        <f t="shared" si="228"/>
        <v>-0.78677331315624865</v>
      </c>
      <c r="K1806">
        <f t="shared" si="226"/>
        <v>-0.14819855070284582</v>
      </c>
      <c r="L1806">
        <f t="shared" si="227"/>
        <v>0</v>
      </c>
    </row>
    <row r="1807" spans="1:12" x14ac:dyDescent="0.3">
      <c r="A1807">
        <v>1806</v>
      </c>
      <c r="B1807" s="5" t="s">
        <v>7276</v>
      </c>
      <c r="C1807" s="6">
        <v>7.4180000000000001</v>
      </c>
      <c r="D1807" s="6">
        <v>4.9790000000000001E-2</v>
      </c>
      <c r="E1807" s="10">
        <f t="shared" si="231"/>
        <v>-1.4985562744403181E-2</v>
      </c>
      <c r="F1807">
        <f t="shared" si="232"/>
        <v>0.98512616201859227</v>
      </c>
      <c r="G1807">
        <f t="shared" si="229"/>
        <v>7.3872852460476599</v>
      </c>
      <c r="H1807">
        <f t="shared" si="225"/>
        <v>2.0388218543028809E-2</v>
      </c>
      <c r="I1807" t="str">
        <f t="shared" si="230"/>
        <v>2007</v>
      </c>
      <c r="J1807">
        <f t="shared" si="228"/>
        <v>-0.78343622633570154</v>
      </c>
      <c r="K1807">
        <f t="shared" si="226"/>
        <v>-3.6699788642565956E-2</v>
      </c>
      <c r="L1807">
        <f t="shared" si="227"/>
        <v>0</v>
      </c>
    </row>
    <row r="1808" spans="1:12" x14ac:dyDescent="0.3">
      <c r="A1808">
        <v>1807</v>
      </c>
      <c r="B1808" s="5" t="s">
        <v>7274</v>
      </c>
      <c r="C1808" s="6">
        <v>7.4969999999999999</v>
      </c>
      <c r="D1808" s="6">
        <v>4.9680000000000002E-2</v>
      </c>
      <c r="E1808" s="10">
        <f t="shared" si="231"/>
        <v>1.0593461453525828E-2</v>
      </c>
      <c r="F1808">
        <f t="shared" si="232"/>
        <v>1.0106497708277162</v>
      </c>
      <c r="G1808">
        <f t="shared" si="229"/>
        <v>7.4660265792203377</v>
      </c>
      <c r="H1808">
        <f t="shared" si="225"/>
        <v>1.9745346111974909E-2</v>
      </c>
      <c r="I1808" t="str">
        <f t="shared" si="230"/>
        <v>2007</v>
      </c>
      <c r="J1808">
        <f t="shared" si="228"/>
        <v>-0.76682062077310098</v>
      </c>
      <c r="K1808">
        <f t="shared" si="226"/>
        <v>-0.1154411218152438</v>
      </c>
      <c r="L1808">
        <f t="shared" si="227"/>
        <v>0</v>
      </c>
    </row>
    <row r="1809" spans="1:12" x14ac:dyDescent="0.3">
      <c r="A1809">
        <v>1808</v>
      </c>
      <c r="B1809" s="5" t="s">
        <v>7272</v>
      </c>
      <c r="C1809" s="6">
        <v>7.492</v>
      </c>
      <c r="D1809" s="6">
        <v>4.9619999999999997E-2</v>
      </c>
      <c r="E1809" s="10">
        <f t="shared" si="231"/>
        <v>-6.6715593908290693E-4</v>
      </c>
      <c r="F1809">
        <f t="shared" si="232"/>
        <v>0.99933306655995735</v>
      </c>
      <c r="G1809">
        <f t="shared" si="229"/>
        <v>7.4610845417598544</v>
      </c>
      <c r="H1809">
        <f t="shared" si="225"/>
        <v>1.9558547262012897E-2</v>
      </c>
      <c r="I1809" t="str">
        <f t="shared" si="230"/>
        <v>2007</v>
      </c>
      <c r="J1809">
        <f t="shared" si="228"/>
        <v>-0.75906340705636988</v>
      </c>
      <c r="K1809">
        <f t="shared" si="226"/>
        <v>-0.11049908435476041</v>
      </c>
      <c r="L1809">
        <f t="shared" si="227"/>
        <v>0</v>
      </c>
    </row>
    <row r="1810" spans="1:12" x14ac:dyDescent="0.3">
      <c r="A1810">
        <v>1809</v>
      </c>
      <c r="B1810" s="5" t="s">
        <v>7271</v>
      </c>
      <c r="C1810" s="6">
        <v>7.3810000000000002</v>
      </c>
      <c r="D1810" s="6">
        <v>4.9550000000000004E-2</v>
      </c>
      <c r="E1810" s="10">
        <f t="shared" si="231"/>
        <v>-1.4926653793926783E-2</v>
      </c>
      <c r="F1810">
        <f t="shared" si="232"/>
        <v>0.98518419647624134</v>
      </c>
      <c r="G1810">
        <f t="shared" si="229"/>
        <v>7.3505854574050939</v>
      </c>
      <c r="H1810">
        <f t="shared" si="225"/>
        <v>1.9485546128437066E-2</v>
      </c>
      <c r="I1810" t="str">
        <f t="shared" si="230"/>
        <v>2007</v>
      </c>
      <c r="J1810">
        <f t="shared" si="228"/>
        <v>-0.7450304345266443</v>
      </c>
      <c r="K1810">
        <f t="shared" si="226"/>
        <v>0.12665737487246176</v>
      </c>
      <c r="L1810">
        <f t="shared" si="227"/>
        <v>0</v>
      </c>
    </row>
    <row r="1811" spans="1:12" x14ac:dyDescent="0.3">
      <c r="A1811">
        <v>1810</v>
      </c>
      <c r="B1811" s="5" t="s">
        <v>7269</v>
      </c>
      <c r="C1811" s="6">
        <v>7.5620000000000003</v>
      </c>
      <c r="D1811" s="6">
        <v>4.9540000000000001E-2</v>
      </c>
      <c r="E1811" s="10">
        <f t="shared" si="231"/>
        <v>2.4226574680825889E-2</v>
      </c>
      <c r="F1811">
        <f t="shared" si="232"/>
        <v>1.0245224224359843</v>
      </c>
      <c r="G1811">
        <f t="shared" si="229"/>
        <v>7.5308458948456813</v>
      </c>
      <c r="H1811">
        <f t="shared" si="225"/>
        <v>1.9469752872635061E-2</v>
      </c>
      <c r="I1811" t="str">
        <f t="shared" si="230"/>
        <v>2007</v>
      </c>
      <c r="J1811">
        <f t="shared" si="228"/>
        <v>-0.76268235753160563</v>
      </c>
      <c r="K1811">
        <f t="shared" si="226"/>
        <v>-5.3603062568125637E-2</v>
      </c>
      <c r="L1811">
        <f t="shared" si="227"/>
        <v>0</v>
      </c>
    </row>
    <row r="1812" spans="1:12" x14ac:dyDescent="0.3">
      <c r="A1812">
        <v>1811</v>
      </c>
      <c r="B1812" s="5" t="s">
        <v>7267</v>
      </c>
      <c r="C1812" s="6">
        <v>7.5979999999999999</v>
      </c>
      <c r="D1812" s="6">
        <v>4.9480000000000003E-2</v>
      </c>
      <c r="E1812" s="10">
        <f t="shared" si="231"/>
        <v>4.7493492966926088E-3</v>
      </c>
      <c r="F1812">
        <f t="shared" si="232"/>
        <v>1.0047606453319227</v>
      </c>
      <c r="G1812">
        <f t="shared" si="229"/>
        <v>7.5667354147828982</v>
      </c>
      <c r="H1812">
        <f t="shared" si="225"/>
        <v>1.8811818795434573E-2</v>
      </c>
      <c r="I1812" t="str">
        <f t="shared" si="230"/>
        <v>2007</v>
      </c>
      <c r="J1812">
        <f t="shared" si="228"/>
        <v>-0.74042118386507472</v>
      </c>
      <c r="K1812">
        <f t="shared" si="226"/>
        <v>-8.9492582505342533E-2</v>
      </c>
      <c r="L1812">
        <f t="shared" si="227"/>
        <v>0</v>
      </c>
    </row>
    <row r="1813" spans="1:12" x14ac:dyDescent="0.3">
      <c r="A1813">
        <v>1812</v>
      </c>
      <c r="B1813" s="5" t="s">
        <v>7265</v>
      </c>
      <c r="C1813" s="6">
        <v>7.6890000000000001</v>
      </c>
      <c r="D1813" s="6">
        <v>4.9419999999999999E-2</v>
      </c>
      <c r="E1813" s="10">
        <f t="shared" si="231"/>
        <v>1.190568128461004E-2</v>
      </c>
      <c r="F1813">
        <f t="shared" si="232"/>
        <v>1.0119768360094763</v>
      </c>
      <c r="G1813">
        <f t="shared" si="229"/>
        <v>7.6573992508733859</v>
      </c>
      <c r="H1813">
        <f t="shared" si="225"/>
        <v>1.8841726745246274E-2</v>
      </c>
      <c r="I1813" t="str">
        <f t="shared" si="230"/>
        <v>2007</v>
      </c>
      <c r="J1813">
        <f t="shared" si="228"/>
        <v>-0.75048409581960052</v>
      </c>
      <c r="K1813">
        <f t="shared" si="226"/>
        <v>-0.1801564185958302</v>
      </c>
      <c r="L1813">
        <f t="shared" si="227"/>
        <v>0</v>
      </c>
    </row>
    <row r="1814" spans="1:12" x14ac:dyDescent="0.3">
      <c r="A1814">
        <v>1813</v>
      </c>
      <c r="B1814" s="5" t="s">
        <v>7263</v>
      </c>
      <c r="C1814" s="6">
        <v>7.508</v>
      </c>
      <c r="D1814" s="6">
        <v>4.9259999999999998E-2</v>
      </c>
      <c r="E1814" s="10">
        <f t="shared" si="231"/>
        <v>-2.3821617325781388E-2</v>
      </c>
      <c r="F1814">
        <f t="shared" si="232"/>
        <v>0.97645987774743137</v>
      </c>
      <c r="G1814">
        <f t="shared" si="229"/>
        <v>7.4772428322775557</v>
      </c>
      <c r="H1814">
        <f t="shared" si="225"/>
        <v>1.8938633624690924E-2</v>
      </c>
      <c r="I1814" t="str">
        <f t="shared" si="230"/>
        <v>2007</v>
      </c>
      <c r="J1814">
        <f t="shared" si="228"/>
        <v>-0.73659646149559532</v>
      </c>
      <c r="K1814">
        <f t="shared" si="226"/>
        <v>0.12879479013525419</v>
      </c>
      <c r="L1814">
        <f t="shared" si="227"/>
        <v>0</v>
      </c>
    </row>
    <row r="1815" spans="1:12" x14ac:dyDescent="0.3">
      <c r="A1815">
        <v>1814</v>
      </c>
      <c r="B1815" s="5" t="s">
        <v>7261</v>
      </c>
      <c r="C1815" s="6">
        <v>7.8310000000000004</v>
      </c>
      <c r="D1815" s="6">
        <v>4.913E-2</v>
      </c>
      <c r="E1815" s="10">
        <f t="shared" si="231"/>
        <v>4.2121097044538341E-2</v>
      </c>
      <c r="F1815">
        <f t="shared" si="232"/>
        <v>1.043020777836974</v>
      </c>
      <c r="G1815">
        <f t="shared" si="229"/>
        <v>7.7990041237517662</v>
      </c>
      <c r="H1815">
        <f t="shared" si="225"/>
        <v>1.9924302209291284E-2</v>
      </c>
      <c r="I1815" t="str">
        <f t="shared" si="230"/>
        <v>2007</v>
      </c>
      <c r="J1815">
        <f t="shared" si="228"/>
        <v>-0.80827988502152859</v>
      </c>
      <c r="K1815">
        <f t="shared" si="226"/>
        <v>-0.19296650133895632</v>
      </c>
      <c r="L1815">
        <f t="shared" si="227"/>
        <v>0</v>
      </c>
    </row>
    <row r="1816" spans="1:12" x14ac:dyDescent="0.3">
      <c r="A1816">
        <v>1815</v>
      </c>
      <c r="B1816" s="5" t="s">
        <v>7259</v>
      </c>
      <c r="C1816" s="6">
        <v>7.8630000000000004</v>
      </c>
      <c r="D1816" s="6">
        <v>4.8349999999999997E-2</v>
      </c>
      <c r="E1816" s="10">
        <f t="shared" si="231"/>
        <v>4.0779972405783063E-3</v>
      </c>
      <c r="F1816">
        <f t="shared" si="232"/>
        <v>1.0040863235857489</v>
      </c>
      <c r="G1816">
        <f t="shared" si="229"/>
        <v>7.8313824015606706</v>
      </c>
      <c r="H1816">
        <f t="shared" si="225"/>
        <v>1.985204994831883E-2</v>
      </c>
      <c r="I1816" t="str">
        <f t="shared" si="230"/>
        <v>2007</v>
      </c>
      <c r="J1816">
        <f t="shared" si="228"/>
        <v>-0.80869226772515235</v>
      </c>
      <c r="K1816">
        <f t="shared" si="226"/>
        <v>-0.22534477914786066</v>
      </c>
      <c r="L1816">
        <f t="shared" si="227"/>
        <v>0</v>
      </c>
    </row>
    <row r="1817" spans="1:12" x14ac:dyDescent="0.3">
      <c r="A1817">
        <v>1816</v>
      </c>
      <c r="B1817" s="5" t="s">
        <v>7257</v>
      </c>
      <c r="C1817" s="6">
        <v>7.718</v>
      </c>
      <c r="D1817" s="6">
        <v>4.8750000000000002E-2</v>
      </c>
      <c r="E1817" s="10">
        <f t="shared" si="231"/>
        <v>-1.8612949893952069E-2</v>
      </c>
      <c r="F1817">
        <f t="shared" si="232"/>
        <v>0.98155920132265029</v>
      </c>
      <c r="G1817">
        <f t="shared" si="229"/>
        <v>7.6867092274167961</v>
      </c>
      <c r="H1817">
        <f t="shared" si="225"/>
        <v>2.0095931357865131E-2</v>
      </c>
      <c r="I1817" t="str">
        <f t="shared" si="230"/>
        <v>2007</v>
      </c>
      <c r="J1817">
        <f t="shared" si="228"/>
        <v>-0.8035040907088481</v>
      </c>
      <c r="K1817">
        <f t="shared" si="226"/>
        <v>-8.067160500398618E-2</v>
      </c>
      <c r="L1817">
        <f t="shared" si="227"/>
        <v>0</v>
      </c>
    </row>
    <row r="1818" spans="1:12" x14ac:dyDescent="0.3">
      <c r="A1818">
        <v>1817</v>
      </c>
      <c r="B1818" s="5" t="s">
        <v>7255</v>
      </c>
      <c r="C1818" s="6">
        <v>7.73</v>
      </c>
      <c r="D1818" s="6">
        <v>4.87E-2</v>
      </c>
      <c r="E1818" s="10">
        <f t="shared" si="231"/>
        <v>1.5535994839035931E-3</v>
      </c>
      <c r="F1818">
        <f t="shared" si="232"/>
        <v>1.0015548069448044</v>
      </c>
      <c r="G1818">
        <f t="shared" si="229"/>
        <v>7.6986926541255061</v>
      </c>
      <c r="H1818">
        <f t="shared" si="225"/>
        <v>2.0076456369371436E-2</v>
      </c>
      <c r="I1818" t="str">
        <f t="shared" si="230"/>
        <v>2007</v>
      </c>
      <c r="J1818">
        <f t="shared" si="228"/>
        <v>-0.80397684698337368</v>
      </c>
      <c r="K1818">
        <f t="shared" si="226"/>
        <v>-9.2655031712696179E-2</v>
      </c>
      <c r="L1818">
        <f t="shared" si="227"/>
        <v>0</v>
      </c>
    </row>
    <row r="1819" spans="1:12" x14ac:dyDescent="0.3">
      <c r="A1819">
        <v>1818</v>
      </c>
      <c r="B1819" s="5" t="s">
        <v>7253</v>
      </c>
      <c r="C1819" s="6">
        <v>7.9470000000000001</v>
      </c>
      <c r="D1819" s="6">
        <v>4.8689999999999997E-2</v>
      </c>
      <c r="E1819" s="10">
        <f t="shared" si="231"/>
        <v>2.7685636358711595E-2</v>
      </c>
      <c r="F1819">
        <f t="shared" si="232"/>
        <v>1.0280724450194048</v>
      </c>
      <c r="G1819">
        <f t="shared" si="229"/>
        <v>7.9148203760606384</v>
      </c>
      <c r="H1819">
        <f t="shared" si="225"/>
        <v>1.9695003927616691E-2</v>
      </c>
      <c r="I1819" t="str">
        <f t="shared" si="230"/>
        <v>2007</v>
      </c>
      <c r="J1819">
        <f t="shared" si="228"/>
        <v>-0.8108427455444247</v>
      </c>
      <c r="K1819">
        <f t="shared" si="226"/>
        <v>-0.30878275364782848</v>
      </c>
      <c r="L1819">
        <f t="shared" si="227"/>
        <v>0</v>
      </c>
    </row>
    <row r="1820" spans="1:12" x14ac:dyDescent="0.3">
      <c r="A1820">
        <v>1819</v>
      </c>
      <c r="B1820" s="5" t="s">
        <v>7252</v>
      </c>
      <c r="C1820" s="6">
        <v>7.9379999999999997</v>
      </c>
      <c r="D1820" s="6">
        <v>4.8559999999999999E-2</v>
      </c>
      <c r="E1820" s="10">
        <f t="shared" si="231"/>
        <v>-1.1331445971687313E-3</v>
      </c>
      <c r="F1820">
        <f t="shared" si="232"/>
        <v>0.9988674971687429</v>
      </c>
      <c r="G1820">
        <f t="shared" si="229"/>
        <v>7.9059424668219922</v>
      </c>
      <c r="H1820">
        <f t="shared" si="225"/>
        <v>1.9391869920253522E-2</v>
      </c>
      <c r="I1820" t="str">
        <f t="shared" si="230"/>
        <v>2007</v>
      </c>
      <c r="J1820">
        <f t="shared" si="228"/>
        <v>-0.7974672183077256</v>
      </c>
      <c r="K1820">
        <f t="shared" si="226"/>
        <v>-0.2999048444091823</v>
      </c>
      <c r="L1820">
        <f t="shared" si="227"/>
        <v>0</v>
      </c>
    </row>
    <row r="1821" spans="1:12" x14ac:dyDescent="0.3">
      <c r="A1821">
        <v>1820</v>
      </c>
      <c r="B1821" s="5" t="s">
        <v>7250</v>
      </c>
      <c r="C1821" s="6">
        <v>7.7789999999999999</v>
      </c>
      <c r="D1821" s="6">
        <v>4.845E-2</v>
      </c>
      <c r="E1821" s="10">
        <f t="shared" si="231"/>
        <v>-2.0233559136236531E-2</v>
      </c>
      <c r="F1821">
        <f t="shared" si="232"/>
        <v>0.97996976568405147</v>
      </c>
      <c r="G1821">
        <f t="shared" si="229"/>
        <v>7.7476556065740247</v>
      </c>
      <c r="H1821">
        <f t="shared" si="225"/>
        <v>1.9767192504024728E-2</v>
      </c>
      <c r="I1821" t="str">
        <f t="shared" si="230"/>
        <v>2007</v>
      </c>
      <c r="J1821">
        <f t="shared" si="228"/>
        <v>-0.79662659276735182</v>
      </c>
      <c r="K1821">
        <f t="shared" si="226"/>
        <v>-0.14161798416121485</v>
      </c>
      <c r="L1821">
        <f t="shared" si="227"/>
        <v>0</v>
      </c>
    </row>
    <row r="1822" spans="1:12" x14ac:dyDescent="0.3">
      <c r="A1822">
        <v>1821</v>
      </c>
      <c r="B1822" s="5" t="s">
        <v>7248</v>
      </c>
      <c r="C1822" s="6">
        <v>7.6369999999999996</v>
      </c>
      <c r="D1822" s="6">
        <v>4.8750000000000002E-2</v>
      </c>
      <c r="E1822" s="10">
        <f t="shared" si="231"/>
        <v>-1.8422939318389949E-2</v>
      </c>
      <c r="F1822">
        <f t="shared" si="232"/>
        <v>0.98174572567168017</v>
      </c>
      <c r="G1822">
        <f t="shared" si="229"/>
        <v>7.6060376224128099</v>
      </c>
      <c r="H1822">
        <f t="shared" si="225"/>
        <v>2.0113195792164095E-2</v>
      </c>
      <c r="I1822" t="str">
        <f t="shared" si="230"/>
        <v>2007</v>
      </c>
      <c r="J1822">
        <f t="shared" si="228"/>
        <v>-0.79575440454288304</v>
      </c>
      <c r="K1822">
        <f t="shared" si="226"/>
        <v>8.2836494206958378E-2</v>
      </c>
      <c r="L1822">
        <f t="shared" si="227"/>
        <v>0</v>
      </c>
    </row>
    <row r="1823" spans="1:12" x14ac:dyDescent="0.3">
      <c r="A1823">
        <v>1822</v>
      </c>
      <c r="B1823" s="5" t="s">
        <v>7246</v>
      </c>
      <c r="C1823" s="6">
        <v>7.72</v>
      </c>
      <c r="D1823" s="6">
        <v>4.8479999999999995E-2</v>
      </c>
      <c r="E1823" s="10">
        <f t="shared" si="231"/>
        <v>1.080950813043768E-2</v>
      </c>
      <c r="F1823">
        <f t="shared" si="232"/>
        <v>1.0108681419405525</v>
      </c>
      <c r="G1823">
        <f t="shared" si="229"/>
        <v>7.6888741166197683</v>
      </c>
      <c r="H1823">
        <f t="shared" si="225"/>
        <v>1.9271754127236109E-2</v>
      </c>
      <c r="I1823" t="str">
        <f t="shared" si="230"/>
        <v>2007</v>
      </c>
      <c r="J1823">
        <f t="shared" si="228"/>
        <v>-0.77076768356951519</v>
      </c>
      <c r="K1823">
        <f t="shared" si="226"/>
        <v>6.0784075819233507E-3</v>
      </c>
      <c r="L1823">
        <f t="shared" si="227"/>
        <v>0</v>
      </c>
    </row>
    <row r="1824" spans="1:12" x14ac:dyDescent="0.3">
      <c r="A1824">
        <v>1823</v>
      </c>
      <c r="B1824" s="5" t="s">
        <v>7244</v>
      </c>
      <c r="C1824" s="6">
        <v>7.726</v>
      </c>
      <c r="D1824" s="6">
        <v>4.8320000000000002E-2</v>
      </c>
      <c r="E1824" s="10">
        <f t="shared" si="231"/>
        <v>7.7690020740485172E-4</v>
      </c>
      <c r="F1824">
        <f t="shared" si="232"/>
        <v>1.000777202072539</v>
      </c>
      <c r="G1824">
        <f t="shared" si="229"/>
        <v>7.6949525242016916</v>
      </c>
      <c r="H1824">
        <f t="shared" si="225"/>
        <v>1.9234362780256319E-2</v>
      </c>
      <c r="I1824" t="str">
        <f t="shared" si="230"/>
        <v>2007</v>
      </c>
      <c r="J1824">
        <f t="shared" si="228"/>
        <v>-0.76988037350007921</v>
      </c>
      <c r="K1824">
        <f t="shared" si="226"/>
        <v>-4.5099664074163215E-2</v>
      </c>
      <c r="L1824">
        <f t="shared" si="227"/>
        <v>0</v>
      </c>
    </row>
    <row r="1825" spans="1:12" x14ac:dyDescent="0.3">
      <c r="A1825">
        <v>1824</v>
      </c>
      <c r="B1825" s="5" t="s">
        <v>7242</v>
      </c>
      <c r="C1825" s="6">
        <v>7.899</v>
      </c>
      <c r="D1825" s="6">
        <v>4.8250000000000001E-2</v>
      </c>
      <c r="E1825" s="10">
        <f t="shared" si="231"/>
        <v>2.2144904938192579E-2</v>
      </c>
      <c r="F1825">
        <f t="shared" si="232"/>
        <v>1.0223919233756149</v>
      </c>
      <c r="G1825">
        <f t="shared" si="229"/>
        <v>7.8673032039707795</v>
      </c>
      <c r="H1825">
        <f t="shared" ref="H1825:H1888" si="233">SQRT(_xlfn.VAR.S(E1796:E1825))</f>
        <v>1.9602519440455241E-2</v>
      </c>
      <c r="I1825" t="str">
        <f t="shared" si="230"/>
        <v>2007</v>
      </c>
      <c r="J1825">
        <f t="shared" si="228"/>
        <v>-0.8021900703992968</v>
      </c>
      <c r="K1825">
        <f t="shared" ref="K1825:K1888" si="234">+MIN(G1826-G1825,G1827-G1825,G1828-G1825,G1829-G1825,G1830-G1825,G1831-G1825,G1832-G1825,G1833-G1825,G1834-G1825,G1835-G1825)</f>
        <v>-0.25818897185406531</v>
      </c>
      <c r="L1825">
        <f t="shared" ref="L1825:L1888" si="235">+IF(K1825&lt;J1825,1,0)</f>
        <v>0</v>
      </c>
    </row>
    <row r="1826" spans="1:12" x14ac:dyDescent="0.3">
      <c r="A1826">
        <v>1825</v>
      </c>
      <c r="B1826" s="5" t="s">
        <v>7240</v>
      </c>
      <c r="C1826" s="6">
        <v>7.952</v>
      </c>
      <c r="D1826" s="6">
        <v>4.8090000000000001E-2</v>
      </c>
      <c r="E1826" s="10">
        <f t="shared" si="231"/>
        <v>6.6873001719908211E-3</v>
      </c>
      <c r="F1826">
        <f t="shared" si="232"/>
        <v>1.0067097100898847</v>
      </c>
      <c r="G1826">
        <f t="shared" si="229"/>
        <v>7.9201961295696917</v>
      </c>
      <c r="H1826">
        <f t="shared" si="233"/>
        <v>1.9439756320876508E-2</v>
      </c>
      <c r="I1826" t="str">
        <f t="shared" si="230"/>
        <v>2007</v>
      </c>
      <c r="J1826">
        <f t="shared" ref="J1826:J1889" si="236">-G1826*$P$3*$Q$3*H1826</f>
        <v>-0.80087779666637327</v>
      </c>
      <c r="K1826">
        <f t="shared" si="234"/>
        <v>-0.35954988693575096</v>
      </c>
      <c r="L1826">
        <f t="shared" si="235"/>
        <v>0</v>
      </c>
    </row>
    <row r="1827" spans="1:12" x14ac:dyDescent="0.3">
      <c r="A1827">
        <v>1826</v>
      </c>
      <c r="B1827" s="5" t="s">
        <v>7238</v>
      </c>
      <c r="C1827" s="6">
        <v>7.8639999999999999</v>
      </c>
      <c r="D1827" s="6">
        <v>4.7919999999999997E-2</v>
      </c>
      <c r="E1827" s="10">
        <f t="shared" si="231"/>
        <v>-1.1128086509407501E-2</v>
      </c>
      <c r="F1827">
        <f t="shared" si="232"/>
        <v>0.98893360160965793</v>
      </c>
      <c r="G1827">
        <f t="shared" si="229"/>
        <v>7.8326590457540624</v>
      </c>
      <c r="H1827">
        <f t="shared" si="233"/>
        <v>1.950286633098483E-2</v>
      </c>
      <c r="I1827" t="str">
        <f t="shared" si="230"/>
        <v>2007</v>
      </c>
      <c r="J1827">
        <f t="shared" si="236"/>
        <v>-0.79459744999293835</v>
      </c>
      <c r="K1827">
        <f t="shared" si="234"/>
        <v>-0.27201280312012166</v>
      </c>
      <c r="L1827">
        <f t="shared" si="235"/>
        <v>0</v>
      </c>
    </row>
    <row r="1828" spans="1:12" x14ac:dyDescent="0.3">
      <c r="A1828">
        <v>1827</v>
      </c>
      <c r="B1828" s="5" t="s">
        <v>7237</v>
      </c>
      <c r="C1828" s="6">
        <v>7.89</v>
      </c>
      <c r="D1828" s="6">
        <v>4.7240000000000004E-2</v>
      </c>
      <c r="E1828" s="10">
        <f t="shared" si="231"/>
        <v>3.3007520129175274E-3</v>
      </c>
      <c r="F1828">
        <f t="shared" si="232"/>
        <v>1.0033062054933877</v>
      </c>
      <c r="G1828">
        <f t="shared" si="229"/>
        <v>7.8590007568773652</v>
      </c>
      <c r="H1828">
        <f t="shared" si="233"/>
        <v>1.8463284584951202E-2</v>
      </c>
      <c r="I1828" t="str">
        <f t="shared" si="230"/>
        <v>2007</v>
      </c>
      <c r="J1828">
        <f t="shared" si="236"/>
        <v>-0.75477202489991713</v>
      </c>
      <c r="K1828">
        <f t="shared" si="234"/>
        <v>-0.29835451424342452</v>
      </c>
      <c r="L1828">
        <f t="shared" si="235"/>
        <v>0</v>
      </c>
    </row>
    <row r="1829" spans="1:12" x14ac:dyDescent="0.3">
      <c r="A1829">
        <v>1828</v>
      </c>
      <c r="B1829" s="5" t="s">
        <v>7236</v>
      </c>
      <c r="C1829" s="6">
        <v>8.0749999999999993</v>
      </c>
      <c r="D1829" s="6">
        <v>4.7230000000000001E-2</v>
      </c>
      <c r="E1829" s="10">
        <f t="shared" si="231"/>
        <v>2.3176734250937359E-2</v>
      </c>
      <c r="F1829">
        <f t="shared" si="232"/>
        <v>1.023447401774398</v>
      </c>
      <c r="G1829">
        <f t="shared" si="229"/>
        <v>8.043280607900213</v>
      </c>
      <c r="H1829">
        <f t="shared" si="233"/>
        <v>1.8783137203599219E-2</v>
      </c>
      <c r="I1829" t="str">
        <f t="shared" si="230"/>
        <v>2007</v>
      </c>
      <c r="J1829">
        <f t="shared" si="236"/>
        <v>-0.7858521610273872</v>
      </c>
      <c r="K1829">
        <f t="shared" si="234"/>
        <v>-0.48263436526627235</v>
      </c>
      <c r="L1829">
        <f t="shared" si="235"/>
        <v>0</v>
      </c>
    </row>
    <row r="1830" spans="1:12" x14ac:dyDescent="0.3">
      <c r="A1830">
        <v>1829</v>
      </c>
      <c r="B1830" s="5" t="s">
        <v>7234</v>
      </c>
      <c r="C1830" s="6">
        <v>7.944</v>
      </c>
      <c r="D1830" s="6">
        <v>4.768E-2</v>
      </c>
      <c r="E1830" s="10">
        <f t="shared" si="231"/>
        <v>-1.635594236584868E-2</v>
      </c>
      <c r="F1830">
        <f t="shared" si="232"/>
        <v>0.98377708978328182</v>
      </c>
      <c r="G1830">
        <f t="shared" si="229"/>
        <v>7.9124984644944139</v>
      </c>
      <c r="H1830">
        <f t="shared" si="233"/>
        <v>1.8992186735410973E-2</v>
      </c>
      <c r="I1830" t="str">
        <f t="shared" si="230"/>
        <v>2007</v>
      </c>
      <c r="J1830">
        <f t="shared" si="236"/>
        <v>-0.78167839951564755</v>
      </c>
      <c r="K1830">
        <f t="shared" si="234"/>
        <v>-0.35185222186047316</v>
      </c>
      <c r="L1830">
        <f t="shared" si="235"/>
        <v>0</v>
      </c>
    </row>
    <row r="1831" spans="1:12" x14ac:dyDescent="0.3">
      <c r="A1831">
        <v>1830</v>
      </c>
      <c r="B1831" s="5" t="s">
        <v>7232</v>
      </c>
      <c r="C1831" s="6">
        <v>7.9130000000000003</v>
      </c>
      <c r="D1831" s="6">
        <v>4.8039999999999999E-2</v>
      </c>
      <c r="E1831" s="10">
        <f t="shared" si="231"/>
        <v>-3.9099501158151645E-3</v>
      </c>
      <c r="F1831">
        <f t="shared" si="232"/>
        <v>0.99609768378650554</v>
      </c>
      <c r="G1831">
        <f t="shared" si="229"/>
        <v>7.8813849483520579</v>
      </c>
      <c r="H1831">
        <f t="shared" si="233"/>
        <v>1.8935750763754894E-2</v>
      </c>
      <c r="I1831" t="str">
        <f t="shared" si="230"/>
        <v>2007</v>
      </c>
      <c r="J1831">
        <f t="shared" si="236"/>
        <v>-0.77629103267495381</v>
      </c>
      <c r="K1831">
        <f t="shared" si="234"/>
        <v>-0.32073870571811725</v>
      </c>
      <c r="L1831">
        <f t="shared" si="235"/>
        <v>0</v>
      </c>
    </row>
    <row r="1832" spans="1:12" x14ac:dyDescent="0.3">
      <c r="A1832">
        <v>1831</v>
      </c>
      <c r="B1832" s="5" t="s">
        <v>7230</v>
      </c>
      <c r="C1832" s="6">
        <v>7.8010000000000002</v>
      </c>
      <c r="D1832" s="6">
        <v>4.8669999999999998E-2</v>
      </c>
      <c r="E1832" s="10">
        <f t="shared" si="231"/>
        <v>-1.4255046020880213E-2</v>
      </c>
      <c r="F1832">
        <f t="shared" si="232"/>
        <v>0.98584607607734109</v>
      </c>
      <c r="G1832">
        <f t="shared" si="229"/>
        <v>7.7694245198931737</v>
      </c>
      <c r="H1832">
        <f t="shared" si="233"/>
        <v>1.7535635373959309E-2</v>
      </c>
      <c r="I1832" t="str">
        <f t="shared" si="230"/>
        <v>2007</v>
      </c>
      <c r="J1832">
        <f t="shared" si="236"/>
        <v>-0.708679481730776</v>
      </c>
      <c r="K1832">
        <f t="shared" si="234"/>
        <v>-0.20877827725923304</v>
      </c>
      <c r="L1832">
        <f t="shared" si="235"/>
        <v>0</v>
      </c>
    </row>
    <row r="1833" spans="1:12" x14ac:dyDescent="0.3">
      <c r="A1833">
        <v>1832</v>
      </c>
      <c r="B1833" s="5" t="s">
        <v>7228</v>
      </c>
      <c r="C1833" s="6">
        <v>7.7569999999999997</v>
      </c>
      <c r="D1833" s="6">
        <v>4.8799999999999996E-2</v>
      </c>
      <c r="E1833" s="10">
        <f t="shared" si="231"/>
        <v>-5.6562690974416158E-3</v>
      </c>
      <c r="F1833">
        <f t="shared" si="232"/>
        <v>0.99435969747468267</v>
      </c>
      <c r="G1833">
        <f t="shared" si="229"/>
        <v>7.7255189215783675</v>
      </c>
      <c r="H1833">
        <f t="shared" si="233"/>
        <v>1.7561258381889003E-2</v>
      </c>
      <c r="I1833" t="str">
        <f t="shared" si="230"/>
        <v>2007</v>
      </c>
      <c r="J1833">
        <f t="shared" si="236"/>
        <v>-0.70570434917648117</v>
      </c>
      <c r="K1833">
        <f t="shared" si="234"/>
        <v>-0.16487267894442681</v>
      </c>
      <c r="L1833">
        <f t="shared" si="235"/>
        <v>0</v>
      </c>
    </row>
    <row r="1834" spans="1:12" x14ac:dyDescent="0.3">
      <c r="A1834">
        <v>1833</v>
      </c>
      <c r="B1834" s="5" t="s">
        <v>7226</v>
      </c>
      <c r="C1834" s="6">
        <v>7.681</v>
      </c>
      <c r="D1834" s="6">
        <v>4.8760000000000005E-2</v>
      </c>
      <c r="E1834" s="10">
        <f t="shared" si="231"/>
        <v>-9.8459144921896388E-3</v>
      </c>
      <c r="F1834">
        <f t="shared" si="232"/>
        <v>0.99020239783421427</v>
      </c>
      <c r="G1834">
        <f t="shared" si="229"/>
        <v>7.6498528601275284</v>
      </c>
      <c r="H1834">
        <f t="shared" si="233"/>
        <v>1.7554747338271691E-2</v>
      </c>
      <c r="I1834" t="str">
        <f t="shared" si="230"/>
        <v>2007</v>
      </c>
      <c r="J1834">
        <f t="shared" si="236"/>
        <v>-0.6985333824736536</v>
      </c>
      <c r="K1834">
        <f t="shared" si="234"/>
        <v>-8.9206617493587714E-2</v>
      </c>
      <c r="L1834">
        <f t="shared" si="235"/>
        <v>0</v>
      </c>
    </row>
    <row r="1835" spans="1:12" x14ac:dyDescent="0.3">
      <c r="A1835">
        <v>1834</v>
      </c>
      <c r="B1835" s="5" t="s">
        <v>7224</v>
      </c>
      <c r="C1835" s="6">
        <v>7.64</v>
      </c>
      <c r="D1835" s="6">
        <v>4.861E-2</v>
      </c>
      <c r="E1835" s="10">
        <f t="shared" si="231"/>
        <v>-5.3521438381158035E-3</v>
      </c>
      <c r="F1835">
        <f t="shared" si="232"/>
        <v>0.99466215336544717</v>
      </c>
      <c r="G1835">
        <f t="shared" si="229"/>
        <v>7.6091142321167142</v>
      </c>
      <c r="H1835">
        <f t="shared" si="233"/>
        <v>1.7358938648305205E-2</v>
      </c>
      <c r="I1835" t="str">
        <f t="shared" si="230"/>
        <v>2007</v>
      </c>
      <c r="J1835">
        <f t="shared" si="236"/>
        <v>-0.68706333456968383</v>
      </c>
      <c r="K1835">
        <f t="shared" si="234"/>
        <v>-4.8467989482773532E-2</v>
      </c>
      <c r="L1835">
        <f t="shared" si="235"/>
        <v>0</v>
      </c>
    </row>
    <row r="1836" spans="1:12" x14ac:dyDescent="0.3">
      <c r="A1836">
        <v>1835</v>
      </c>
      <c r="B1836" s="5" t="s">
        <v>7222</v>
      </c>
      <c r="C1836" s="6">
        <v>7.5910000000000002</v>
      </c>
      <c r="D1836" s="6">
        <v>4.8079999999999998E-2</v>
      </c>
      <c r="E1836" s="10">
        <f t="shared" si="231"/>
        <v>-6.4342681437978668E-3</v>
      </c>
      <c r="F1836">
        <f t="shared" si="232"/>
        <v>0.99358638743455507</v>
      </c>
      <c r="G1836">
        <f t="shared" si="229"/>
        <v>7.5606462426339407</v>
      </c>
      <c r="H1836">
        <f t="shared" si="233"/>
        <v>1.6126939182087234E-2</v>
      </c>
      <c r="I1836" t="str">
        <f t="shared" si="230"/>
        <v>2007</v>
      </c>
      <c r="J1836">
        <f t="shared" si="236"/>
        <v>-0.63423523691664818</v>
      </c>
      <c r="K1836">
        <f t="shared" si="234"/>
        <v>1.7500362620707755E-2</v>
      </c>
      <c r="L1836">
        <f t="shared" si="235"/>
        <v>0</v>
      </c>
    </row>
    <row r="1837" spans="1:12" x14ac:dyDescent="0.3">
      <c r="A1837">
        <v>1836</v>
      </c>
      <c r="B1837" s="5" t="s">
        <v>7220</v>
      </c>
      <c r="C1837" s="6">
        <v>7.9409999999999998</v>
      </c>
      <c r="D1837" s="6">
        <v>4.82E-2</v>
      </c>
      <c r="E1837" s="10">
        <f t="shared" si="231"/>
        <v>4.507587687844266E-2</v>
      </c>
      <c r="F1837">
        <f t="shared" si="232"/>
        <v>1.0461072322487155</v>
      </c>
      <c r="G1837">
        <f t="shared" si="229"/>
        <v>7.9091676228217542</v>
      </c>
      <c r="H1837">
        <f t="shared" si="233"/>
        <v>1.7808349780231533E-2</v>
      </c>
      <c r="I1837" t="str">
        <f t="shared" si="230"/>
        <v>2007</v>
      </c>
      <c r="J1837">
        <f t="shared" si="236"/>
        <v>-0.73264562011615897</v>
      </c>
      <c r="K1837">
        <f t="shared" si="234"/>
        <v>-0.33102101756710578</v>
      </c>
      <c r="L1837">
        <f t="shared" si="235"/>
        <v>0</v>
      </c>
    </row>
    <row r="1838" spans="1:12" x14ac:dyDescent="0.3">
      <c r="A1838">
        <v>1837</v>
      </c>
      <c r="B1838" s="5" t="s">
        <v>7218</v>
      </c>
      <c r="C1838" s="6">
        <v>7.9349999999999996</v>
      </c>
      <c r="D1838" s="6">
        <v>4.7100000000000003E-2</v>
      </c>
      <c r="E1838" s="10">
        <f t="shared" si="231"/>
        <v>-7.5585793470154703E-4</v>
      </c>
      <c r="F1838">
        <f t="shared" si="232"/>
        <v>0.99924442765394783</v>
      </c>
      <c r="G1838">
        <f t="shared" si="229"/>
        <v>7.9039161669278828</v>
      </c>
      <c r="H1838">
        <f t="shared" si="233"/>
        <v>1.7745895172552421E-2</v>
      </c>
      <c r="I1838" t="str">
        <f t="shared" si="230"/>
        <v>2007</v>
      </c>
      <c r="J1838">
        <f t="shared" si="236"/>
        <v>-0.72959145286199789</v>
      </c>
      <c r="K1838">
        <f t="shared" si="234"/>
        <v>-0.32576956167323434</v>
      </c>
      <c r="L1838">
        <f t="shared" si="235"/>
        <v>0</v>
      </c>
    </row>
    <row r="1839" spans="1:12" x14ac:dyDescent="0.3">
      <c r="A1839">
        <v>1838</v>
      </c>
      <c r="B1839" s="5" t="s">
        <v>7216</v>
      </c>
      <c r="C1839" s="6">
        <v>7.8780000000000001</v>
      </c>
      <c r="D1839" s="6">
        <v>4.7190000000000003E-2</v>
      </c>
      <c r="E1839" s="10">
        <f t="shared" si="231"/>
        <v>-7.20928942965815E-3</v>
      </c>
      <c r="F1839">
        <f t="shared" si="232"/>
        <v>0.99281663516068064</v>
      </c>
      <c r="G1839">
        <f t="shared" si="229"/>
        <v>7.8470806001162448</v>
      </c>
      <c r="H1839">
        <f t="shared" si="233"/>
        <v>1.7818484698684654E-2</v>
      </c>
      <c r="I1839" t="str">
        <f t="shared" si="230"/>
        <v>2007</v>
      </c>
      <c r="J1839">
        <f t="shared" si="236"/>
        <v>-0.72730802991958976</v>
      </c>
      <c r="K1839">
        <f t="shared" si="234"/>
        <v>-0.2689339948615963</v>
      </c>
      <c r="L1839">
        <f t="shared" si="235"/>
        <v>0</v>
      </c>
    </row>
    <row r="1840" spans="1:12" x14ac:dyDescent="0.3">
      <c r="A1840">
        <v>1839</v>
      </c>
      <c r="B1840" s="5" t="s">
        <v>7214</v>
      </c>
      <c r="C1840" s="6">
        <v>8.1910000000000007</v>
      </c>
      <c r="D1840" s="6">
        <v>4.7550000000000002E-2</v>
      </c>
      <c r="E1840" s="10">
        <f t="shared" si="231"/>
        <v>3.8961925984751025E-2</v>
      </c>
      <c r="F1840">
        <f t="shared" si="232"/>
        <v>1.0397308961665399</v>
      </c>
      <c r="G1840">
        <f t="shared" si="229"/>
        <v>8.1586073827570402</v>
      </c>
      <c r="H1840">
        <f t="shared" si="233"/>
        <v>1.877764284765018E-2</v>
      </c>
      <c r="I1840" t="str">
        <f t="shared" si="230"/>
        <v>2007</v>
      </c>
      <c r="J1840">
        <f t="shared" si="236"/>
        <v>-0.79688675615458082</v>
      </c>
      <c r="K1840">
        <f t="shared" si="234"/>
        <v>-0.58046077750239178</v>
      </c>
      <c r="L1840">
        <f t="shared" si="235"/>
        <v>0</v>
      </c>
    </row>
    <row r="1841" spans="1:12" x14ac:dyDescent="0.3">
      <c r="A1841">
        <v>1840</v>
      </c>
      <c r="B1841" s="5" t="s">
        <v>7213</v>
      </c>
      <c r="C1841" s="6">
        <v>8.0640000000000001</v>
      </c>
      <c r="D1841" s="6">
        <v>4.7840000000000001E-2</v>
      </c>
      <c r="E1841" s="10">
        <f t="shared" si="231"/>
        <v>-1.5626279204452295E-2</v>
      </c>
      <c r="F1841">
        <f t="shared" si="232"/>
        <v>0.98449517763398842</v>
      </c>
      <c r="G1841">
        <f t="shared" si="229"/>
        <v>8.0319155175629025</v>
      </c>
      <c r="H1841">
        <f t="shared" si="233"/>
        <v>1.8668023961836453E-2</v>
      </c>
      <c r="I1841" t="str">
        <f t="shared" si="230"/>
        <v>2007</v>
      </c>
      <c r="J1841">
        <f t="shared" si="236"/>
        <v>-0.77993243561094794</v>
      </c>
      <c r="K1841">
        <f t="shared" si="234"/>
        <v>-0.54166445204974778</v>
      </c>
      <c r="L1841">
        <f t="shared" si="235"/>
        <v>0</v>
      </c>
    </row>
    <row r="1842" spans="1:12" x14ac:dyDescent="0.3">
      <c r="A1842">
        <v>1841</v>
      </c>
      <c r="B1842" s="5" t="s">
        <v>7211</v>
      </c>
      <c r="C1842" s="6">
        <v>8.08</v>
      </c>
      <c r="D1842" s="6">
        <v>4.7789999999999999E-2</v>
      </c>
      <c r="E1842" s="10">
        <f t="shared" si="231"/>
        <v>1.9821612039912025E-3</v>
      </c>
      <c r="F1842">
        <f t="shared" si="232"/>
        <v>1.001984126984127</v>
      </c>
      <c r="G1842">
        <f t="shared" si="229"/>
        <v>8.0478853906614631</v>
      </c>
      <c r="H1842">
        <f t="shared" si="233"/>
        <v>1.8661534343999288E-2</v>
      </c>
      <c r="I1842" t="str">
        <f t="shared" si="230"/>
        <v>2007</v>
      </c>
      <c r="J1842">
        <f t="shared" si="236"/>
        <v>-0.78121150757385094</v>
      </c>
      <c r="K1842">
        <f t="shared" si="234"/>
        <v>-0.68558666767741983</v>
      </c>
      <c r="L1842">
        <f t="shared" si="235"/>
        <v>0</v>
      </c>
    </row>
    <row r="1843" spans="1:12" x14ac:dyDescent="0.3">
      <c r="A1843">
        <v>1842</v>
      </c>
      <c r="B1843" s="5" t="s">
        <v>7209</v>
      </c>
      <c r="C1843" s="6">
        <v>7.8250000000000002</v>
      </c>
      <c r="D1843" s="6">
        <v>4.7830000000000004E-2</v>
      </c>
      <c r="E1843" s="10">
        <f t="shared" si="231"/>
        <v>-3.2068136106787069E-2</v>
      </c>
      <c r="F1843">
        <f t="shared" si="232"/>
        <v>0.96844059405940597</v>
      </c>
      <c r="G1843">
        <f t="shared" si="229"/>
        <v>7.7938729290344719</v>
      </c>
      <c r="H1843">
        <f t="shared" si="233"/>
        <v>1.9565812239308009E-2</v>
      </c>
      <c r="I1843" t="str">
        <f t="shared" si="230"/>
        <v>2007</v>
      </c>
      <c r="J1843">
        <f t="shared" si="236"/>
        <v>-0.79321460671870558</v>
      </c>
      <c r="K1843">
        <f t="shared" si="234"/>
        <v>-0.47443772298516151</v>
      </c>
      <c r="L1843">
        <f t="shared" si="235"/>
        <v>0</v>
      </c>
    </row>
    <row r="1844" spans="1:12" x14ac:dyDescent="0.3">
      <c r="A1844">
        <v>1843</v>
      </c>
      <c r="B1844" s="5" t="s">
        <v>7207</v>
      </c>
      <c r="C1844" s="6">
        <v>7.6630000000000003</v>
      </c>
      <c r="D1844" s="6">
        <v>4.7599999999999996E-2</v>
      </c>
      <c r="E1844" s="10">
        <f t="shared" si="231"/>
        <v>-2.0920184437949626E-2</v>
      </c>
      <c r="F1844">
        <f t="shared" si="232"/>
        <v>0.979297124600639</v>
      </c>
      <c r="G1844">
        <f t="shared" si="229"/>
        <v>7.6326636402240267</v>
      </c>
      <c r="H1844">
        <f t="shared" si="233"/>
        <v>1.9447827566954606E-2</v>
      </c>
      <c r="I1844" t="str">
        <f t="shared" si="230"/>
        <v>2007</v>
      </c>
      <c r="J1844">
        <f t="shared" si="236"/>
        <v>-0.77212340981725558</v>
      </c>
      <c r="K1844">
        <f t="shared" si="234"/>
        <v>-0.53042832406482177</v>
      </c>
      <c r="L1844">
        <f t="shared" si="235"/>
        <v>0</v>
      </c>
    </row>
    <row r="1845" spans="1:12" x14ac:dyDescent="0.3">
      <c r="A1845">
        <v>1844</v>
      </c>
      <c r="B1845" s="5" t="s">
        <v>7205</v>
      </c>
      <c r="C1845" s="6">
        <v>7.6079999999999997</v>
      </c>
      <c r="D1845" s="6">
        <v>4.718E-2</v>
      </c>
      <c r="E1845" s="10">
        <f t="shared" si="231"/>
        <v>-7.2032267451782039E-3</v>
      </c>
      <c r="F1845">
        <f t="shared" si="232"/>
        <v>0.99282265431293215</v>
      </c>
      <c r="G1845">
        <f t="shared" si="229"/>
        <v>7.5781466052546484</v>
      </c>
      <c r="H1845">
        <f t="shared" si="233"/>
        <v>1.784233592258902E-2</v>
      </c>
      <c r="I1845" t="str">
        <f t="shared" si="230"/>
        <v>2007</v>
      </c>
      <c r="J1845">
        <f t="shared" si="236"/>
        <v>-0.70332202052750226</v>
      </c>
      <c r="K1845">
        <f t="shared" si="234"/>
        <v>-0.66529239274228491</v>
      </c>
      <c r="L1845">
        <f t="shared" si="235"/>
        <v>0</v>
      </c>
    </row>
    <row r="1846" spans="1:12" x14ac:dyDescent="0.3">
      <c r="A1846">
        <v>1845</v>
      </c>
      <c r="B1846" s="5" t="s">
        <v>7203</v>
      </c>
      <c r="C1846" s="6">
        <v>7.6820000000000004</v>
      </c>
      <c r="D1846" s="6">
        <v>4.7009999999999996E-2</v>
      </c>
      <c r="E1846" s="10">
        <f t="shared" si="231"/>
        <v>9.6796046806240342E-3</v>
      </c>
      <c r="F1846">
        <f t="shared" si="232"/>
        <v>1.0097266035751842</v>
      </c>
      <c r="G1846">
        <f t="shared" si="229"/>
        <v>7.6519646351830692</v>
      </c>
      <c r="H1846">
        <f t="shared" si="233"/>
        <v>1.7926023263109537E-2</v>
      </c>
      <c r="I1846" t="str">
        <f t="shared" si="230"/>
        <v>2007</v>
      </c>
      <c r="J1846">
        <f t="shared" si="236"/>
        <v>-0.71350399722672853</v>
      </c>
      <c r="K1846">
        <f t="shared" si="234"/>
        <v>-0.80241769246443972</v>
      </c>
      <c r="L1846">
        <f t="shared" si="235"/>
        <v>1</v>
      </c>
    </row>
    <row r="1847" spans="1:12" x14ac:dyDescent="0.3">
      <c r="A1847">
        <v>1846</v>
      </c>
      <c r="B1847" s="5" t="s">
        <v>7201</v>
      </c>
      <c r="C1847" s="6">
        <v>7.6079999999999997</v>
      </c>
      <c r="D1847" s="6">
        <v>4.6379999999999998E-2</v>
      </c>
      <c r="E1847" s="10">
        <f t="shared" si="231"/>
        <v>-9.6796046806240082E-3</v>
      </c>
      <c r="F1847">
        <f t="shared" si="232"/>
        <v>0.99036709190315009</v>
      </c>
      <c r="G1847">
        <f t="shared" si="229"/>
        <v>7.5786518318690321</v>
      </c>
      <c r="H1847">
        <f t="shared" si="233"/>
        <v>1.7692185264401396E-2</v>
      </c>
      <c r="I1847" t="str">
        <f t="shared" si="230"/>
        <v>2007</v>
      </c>
      <c r="J1847">
        <f t="shared" si="236"/>
        <v>-0.69744976907251433</v>
      </c>
      <c r="K1847">
        <f t="shared" si="234"/>
        <v>-0.72910488915040261</v>
      </c>
      <c r="L1847">
        <f t="shared" si="235"/>
        <v>1</v>
      </c>
    </row>
    <row r="1848" spans="1:12" x14ac:dyDescent="0.3">
      <c r="A1848">
        <v>1847</v>
      </c>
      <c r="B1848" s="5" t="s">
        <v>7199</v>
      </c>
      <c r="C1848" s="6">
        <v>7.8079999999999998</v>
      </c>
      <c r="D1848" s="6">
        <v>4.632E-2</v>
      </c>
      <c r="E1848" s="10">
        <f t="shared" si="231"/>
        <v>2.5948523867702238E-2</v>
      </c>
      <c r="F1848">
        <f t="shared" si="232"/>
        <v>1.0262881177707677</v>
      </c>
      <c r="G1848">
        <f t="shared" si="229"/>
        <v>7.7779192132676922</v>
      </c>
      <c r="H1848">
        <f t="shared" si="233"/>
        <v>1.8337647488312153E-2</v>
      </c>
      <c r="I1848" t="str">
        <f t="shared" si="230"/>
        <v>2007</v>
      </c>
      <c r="J1848">
        <f t="shared" si="236"/>
        <v>-0.74190201124476429</v>
      </c>
      <c r="K1848">
        <f t="shared" si="234"/>
        <v>-1.1492485210726064</v>
      </c>
      <c r="L1848">
        <f t="shared" si="235"/>
        <v>1</v>
      </c>
    </row>
    <row r="1849" spans="1:12" x14ac:dyDescent="0.3">
      <c r="A1849">
        <v>1848</v>
      </c>
      <c r="B1849" s="5" t="s">
        <v>7197</v>
      </c>
      <c r="C1849" s="6">
        <v>7.9180000000000001</v>
      </c>
      <c r="D1849" s="6">
        <v>4.5530000000000001E-2</v>
      </c>
      <c r="E1849" s="10">
        <f t="shared" si="231"/>
        <v>1.3989799573147476E-2</v>
      </c>
      <c r="F1849">
        <f t="shared" si="232"/>
        <v>1.0140881147540983</v>
      </c>
      <c r="G1849">
        <f t="shared" si="229"/>
        <v>7.8880147089009203</v>
      </c>
      <c r="H1849">
        <f t="shared" si="233"/>
        <v>1.7795722766359424E-2</v>
      </c>
      <c r="I1849" t="str">
        <f t="shared" si="230"/>
        <v>2007</v>
      </c>
      <c r="J1849">
        <f t="shared" si="236"/>
        <v>-0.73016808057918325</v>
      </c>
      <c r="K1849">
        <f t="shared" si="234"/>
        <v>-1.2593440167058345</v>
      </c>
      <c r="L1849">
        <f t="shared" si="235"/>
        <v>1</v>
      </c>
    </row>
    <row r="1850" spans="1:12" x14ac:dyDescent="0.3">
      <c r="A1850">
        <v>1849</v>
      </c>
      <c r="B1850" s="5" t="s">
        <v>7195</v>
      </c>
      <c r="C1850" s="6">
        <v>7.69</v>
      </c>
      <c r="D1850" s="6">
        <v>4.4999999999999998E-2</v>
      </c>
      <c r="E1850" s="10">
        <f t="shared" si="231"/>
        <v>-2.9217865166386286E-2</v>
      </c>
      <c r="F1850">
        <f t="shared" si="232"/>
        <v>0.97120484970952259</v>
      </c>
      <c r="G1850">
        <f t="shared" si="229"/>
        <v>7.6612165027879255</v>
      </c>
      <c r="H1850">
        <f t="shared" si="233"/>
        <v>1.8572511874815918E-2</v>
      </c>
      <c r="I1850" t="str">
        <f t="shared" si="230"/>
        <v>2007</v>
      </c>
      <c r="J1850">
        <f t="shared" si="236"/>
        <v>-0.74012978320538714</v>
      </c>
      <c r="K1850">
        <f t="shared" si="234"/>
        <v>-1.0325458105928398</v>
      </c>
      <c r="L1850">
        <f t="shared" si="235"/>
        <v>1</v>
      </c>
    </row>
    <row r="1851" spans="1:12" x14ac:dyDescent="0.3">
      <c r="A1851">
        <v>1850</v>
      </c>
      <c r="B1851" s="5" t="s">
        <v>7193</v>
      </c>
      <c r="C1851" s="6">
        <v>7.5190000000000001</v>
      </c>
      <c r="D1851" s="6">
        <v>4.5970000000000004E-2</v>
      </c>
      <c r="E1851" s="10">
        <f t="shared" si="231"/>
        <v>-2.2487633121662815E-2</v>
      </c>
      <c r="F1851">
        <f t="shared" si="232"/>
        <v>0.97776332899869955</v>
      </c>
      <c r="G1851">
        <f t="shared" si="229"/>
        <v>7.4902510655131547</v>
      </c>
      <c r="H1851">
        <f t="shared" si="233"/>
        <v>1.8657128972108049E-2</v>
      </c>
      <c r="I1851" t="str">
        <f t="shared" si="230"/>
        <v>2007</v>
      </c>
      <c r="J1851">
        <f t="shared" si="236"/>
        <v>-0.72691007688890175</v>
      </c>
      <c r="K1851">
        <f t="shared" si="234"/>
        <v>-0.86158037331806892</v>
      </c>
      <c r="L1851">
        <f t="shared" si="235"/>
        <v>1</v>
      </c>
    </row>
    <row r="1852" spans="1:12" x14ac:dyDescent="0.3">
      <c r="A1852">
        <v>1851</v>
      </c>
      <c r="B1852" s="5" t="s">
        <v>7191</v>
      </c>
      <c r="C1852" s="6">
        <v>7.391</v>
      </c>
      <c r="D1852" s="6">
        <v>4.6689999999999995E-2</v>
      </c>
      <c r="E1852" s="10">
        <f t="shared" si="231"/>
        <v>-1.7170106593140215E-2</v>
      </c>
      <c r="F1852">
        <f t="shared" si="232"/>
        <v>0.98297645963558977</v>
      </c>
      <c r="G1852">
        <f t="shared" si="229"/>
        <v>7.3622987229840433</v>
      </c>
      <c r="H1852">
        <f t="shared" si="233"/>
        <v>1.8618456024643053E-2</v>
      </c>
      <c r="I1852" t="str">
        <f t="shared" si="230"/>
        <v>2007</v>
      </c>
      <c r="J1852">
        <f t="shared" si="236"/>
        <v>-0.71301160544767894</v>
      </c>
      <c r="K1852">
        <f t="shared" si="234"/>
        <v>-0.77142640636379323</v>
      </c>
      <c r="L1852">
        <f t="shared" si="235"/>
        <v>1</v>
      </c>
    </row>
    <row r="1853" spans="1:12" x14ac:dyDescent="0.3">
      <c r="A1853">
        <v>1852</v>
      </c>
      <c r="B1853" s="5" t="s">
        <v>7189</v>
      </c>
      <c r="C1853" s="6">
        <v>7.3479999999999999</v>
      </c>
      <c r="D1853" s="6">
        <v>4.6740000000000004E-2</v>
      </c>
      <c r="E1853" s="10">
        <f t="shared" si="231"/>
        <v>-5.8348764498705524E-3</v>
      </c>
      <c r="F1853">
        <f t="shared" si="232"/>
        <v>0.99418211338113915</v>
      </c>
      <c r="G1853">
        <f t="shared" si="229"/>
        <v>7.3194352060493104</v>
      </c>
      <c r="H1853">
        <f t="shared" si="233"/>
        <v>1.8499203042075703E-2</v>
      </c>
      <c r="I1853" t="str">
        <f t="shared" si="230"/>
        <v>2007</v>
      </c>
      <c r="J1853">
        <f t="shared" si="236"/>
        <v>-0.70432011266122097</v>
      </c>
      <c r="K1853">
        <f t="shared" si="234"/>
        <v>-0.90181221422188784</v>
      </c>
      <c r="L1853">
        <f t="shared" si="235"/>
        <v>1</v>
      </c>
    </row>
    <row r="1854" spans="1:12" x14ac:dyDescent="0.3">
      <c r="A1854">
        <v>1853</v>
      </c>
      <c r="B1854" s="5" t="s">
        <v>7187</v>
      </c>
      <c r="C1854" s="6">
        <v>7.13</v>
      </c>
      <c r="D1854" s="6">
        <v>4.6820000000000001E-2</v>
      </c>
      <c r="E1854" s="10">
        <f t="shared" si="231"/>
        <v>-3.0116932926674667E-2</v>
      </c>
      <c r="F1854">
        <f t="shared" si="232"/>
        <v>0.97033206314643439</v>
      </c>
      <c r="G1854">
        <f t="shared" si="229"/>
        <v>7.1022353161592049</v>
      </c>
      <c r="H1854">
        <f t="shared" si="233"/>
        <v>1.9206043767452385E-2</v>
      </c>
      <c r="I1854" t="str">
        <f t="shared" si="230"/>
        <v>2007</v>
      </c>
      <c r="J1854">
        <f t="shared" si="236"/>
        <v>-0.70953279300230743</v>
      </c>
      <c r="K1854">
        <f t="shared" si="234"/>
        <v>-0.71835611656438214</v>
      </c>
      <c r="L1854">
        <f t="shared" si="235"/>
        <v>1</v>
      </c>
    </row>
    <row r="1855" spans="1:12" x14ac:dyDescent="0.3">
      <c r="A1855">
        <v>1854</v>
      </c>
      <c r="B1855" s="5" t="s">
        <v>7186</v>
      </c>
      <c r="C1855" s="6">
        <v>6.94</v>
      </c>
      <c r="D1855" s="6">
        <v>4.7030000000000002E-2</v>
      </c>
      <c r="E1855" s="10">
        <f t="shared" si="231"/>
        <v>-2.7009459907491404E-2</v>
      </c>
      <c r="F1855">
        <f t="shared" si="232"/>
        <v>0.97335203366058909</v>
      </c>
      <c r="G1855">
        <f t="shared" si="229"/>
        <v>6.9128542125123635</v>
      </c>
      <c r="H1855">
        <f t="shared" si="233"/>
        <v>1.9112004590016551E-2</v>
      </c>
      <c r="I1855" t="str">
        <f t="shared" si="230"/>
        <v>2007</v>
      </c>
      <c r="J1855">
        <f t="shared" si="236"/>
        <v>-0.68723162976938368</v>
      </c>
      <c r="K1855">
        <f t="shared" si="234"/>
        <v>-0.52897501291754079</v>
      </c>
      <c r="L1855">
        <f t="shared" si="235"/>
        <v>0</v>
      </c>
    </row>
    <row r="1856" spans="1:12" x14ac:dyDescent="0.3">
      <c r="A1856">
        <v>1855</v>
      </c>
      <c r="B1856" s="5" t="s">
        <v>7184</v>
      </c>
      <c r="C1856" s="6">
        <v>6.8769999999999998</v>
      </c>
      <c r="D1856" s="6">
        <v>4.8000000000000001E-2</v>
      </c>
      <c r="E1856" s="10">
        <f t="shared" si="231"/>
        <v>-9.1192641810141726E-3</v>
      </c>
      <c r="F1856">
        <f t="shared" si="232"/>
        <v>0.990922190201729</v>
      </c>
      <c r="G1856">
        <f t="shared" si="229"/>
        <v>6.8495469427186295</v>
      </c>
      <c r="H1856">
        <f t="shared" si="233"/>
        <v>1.9015883927237368E-2</v>
      </c>
      <c r="I1856" t="str">
        <f t="shared" si="230"/>
        <v>2007</v>
      </c>
      <c r="J1856">
        <f t="shared" si="236"/>
        <v>-0.67751336196528855</v>
      </c>
      <c r="K1856">
        <f t="shared" si="234"/>
        <v>-0.46566774312380677</v>
      </c>
      <c r="L1856">
        <f t="shared" si="235"/>
        <v>0</v>
      </c>
    </row>
    <row r="1857" spans="1:12" x14ac:dyDescent="0.3">
      <c r="A1857">
        <v>1856</v>
      </c>
      <c r="B1857" s="5" t="s">
        <v>7182</v>
      </c>
      <c r="C1857" s="6">
        <v>6.9290000000000003</v>
      </c>
      <c r="D1857" s="6">
        <v>4.7579999999999997E-2</v>
      </c>
      <c r="E1857" s="10">
        <f t="shared" si="231"/>
        <v>7.5329923075452302E-3</v>
      </c>
      <c r="F1857">
        <f t="shared" si="232"/>
        <v>1.0075614366729679</v>
      </c>
      <c r="G1857">
        <f t="shared" si="229"/>
        <v>6.9015809092691729</v>
      </c>
      <c r="H1857">
        <f t="shared" si="233"/>
        <v>1.9108136383135688E-2</v>
      </c>
      <c r="I1857" t="str">
        <f t="shared" si="230"/>
        <v>2007</v>
      </c>
      <c r="J1857">
        <f t="shared" si="236"/>
        <v>-0.6859720436709853</v>
      </c>
      <c r="K1857">
        <f t="shared" si="234"/>
        <v>-0.51770170967435014</v>
      </c>
      <c r="L1857">
        <f t="shared" si="235"/>
        <v>0</v>
      </c>
    </row>
    <row r="1858" spans="1:12" x14ac:dyDescent="0.3">
      <c r="A1858">
        <v>1857</v>
      </c>
      <c r="B1858" s="5" t="s">
        <v>7180</v>
      </c>
      <c r="C1858" s="6">
        <v>6.6550000000000002</v>
      </c>
      <c r="D1858" s="6">
        <v>4.7569999999999994E-2</v>
      </c>
      <c r="E1858" s="10">
        <f t="shared" si="231"/>
        <v>-4.0347050798169318E-2</v>
      </c>
      <c r="F1858">
        <f t="shared" si="232"/>
        <v>0.96045605426468461</v>
      </c>
      <c r="G1858">
        <f t="shared" si="229"/>
        <v>6.6286706921950858</v>
      </c>
      <c r="H1858">
        <f t="shared" si="233"/>
        <v>2.0149152187968356E-2</v>
      </c>
      <c r="I1858" t="str">
        <f t="shared" si="230"/>
        <v>2007</v>
      </c>
      <c r="J1858">
        <f t="shared" si="236"/>
        <v>-0.69474066791633415</v>
      </c>
      <c r="K1858">
        <f t="shared" si="234"/>
        <v>-0.24479149260026301</v>
      </c>
      <c r="L1858">
        <f t="shared" si="235"/>
        <v>0</v>
      </c>
    </row>
    <row r="1859" spans="1:12" x14ac:dyDescent="0.3">
      <c r="A1859">
        <v>1858</v>
      </c>
      <c r="B1859" s="5" t="s">
        <v>7178</v>
      </c>
      <c r="C1859" s="6">
        <v>6.7729999999999997</v>
      </c>
      <c r="D1859" s="6">
        <v>4.7569999999999994E-2</v>
      </c>
      <c r="E1859" s="10">
        <f t="shared" si="231"/>
        <v>1.7575668385691537E-2</v>
      </c>
      <c r="F1859">
        <f t="shared" si="232"/>
        <v>1.0177310293012771</v>
      </c>
      <c r="G1859">
        <f t="shared" ref="G1859:G1922" si="237">C1859*EXP(-1/12*D1859)</f>
        <v>6.7462038464669138</v>
      </c>
      <c r="H1859">
        <f t="shared" si="233"/>
        <v>1.9896971954672452E-2</v>
      </c>
      <c r="I1859" t="str">
        <f t="shared" ref="I1859:I1922" si="238">MID(B1859,7,4)</f>
        <v>2007</v>
      </c>
      <c r="J1859">
        <f t="shared" si="236"/>
        <v>-0.69820981296194495</v>
      </c>
      <c r="K1859">
        <f t="shared" si="234"/>
        <v>-0.39632367883216446</v>
      </c>
      <c r="L1859">
        <f t="shared" si="235"/>
        <v>0</v>
      </c>
    </row>
    <row r="1860" spans="1:12" x14ac:dyDescent="0.3">
      <c r="A1860">
        <v>1859</v>
      </c>
      <c r="B1860" s="5" t="s">
        <v>7176</v>
      </c>
      <c r="C1860" s="6">
        <v>6.7640000000000002</v>
      </c>
      <c r="D1860" s="6">
        <v>4.7910000000000001E-2</v>
      </c>
      <c r="E1860" s="10">
        <f t="shared" ref="E1860:E1923" si="239">LN(C1860/C1859)</f>
        <v>-1.3296891964326371E-3</v>
      </c>
      <c r="F1860">
        <f t="shared" ref="F1860:F1923" si="240">C1860/C1859</f>
        <v>0.9986711944485458</v>
      </c>
      <c r="G1860">
        <f t="shared" si="237"/>
        <v>6.7370485675975367</v>
      </c>
      <c r="H1860">
        <f t="shared" si="233"/>
        <v>1.981261939275606E-2</v>
      </c>
      <c r="I1860" t="str">
        <f t="shared" si="238"/>
        <v>2007</v>
      </c>
      <c r="J1860">
        <f t="shared" si="236"/>
        <v>-0.69430625124306644</v>
      </c>
      <c r="K1860">
        <f t="shared" si="234"/>
        <v>-0.45588050122393042</v>
      </c>
      <c r="L1860">
        <f t="shared" si="235"/>
        <v>0</v>
      </c>
    </row>
    <row r="1861" spans="1:12" x14ac:dyDescent="0.3">
      <c r="A1861">
        <v>1860</v>
      </c>
      <c r="B1861" s="5" t="s">
        <v>7174</v>
      </c>
      <c r="C1861" s="6">
        <v>6.7539999999999996</v>
      </c>
      <c r="D1861" s="6">
        <v>4.8979999999999996E-2</v>
      </c>
      <c r="E1861" s="10">
        <f t="shared" si="239"/>
        <v>-1.4795090729579547E-3</v>
      </c>
      <c r="F1861">
        <f t="shared" si="240"/>
        <v>0.99852158486102893</v>
      </c>
      <c r="G1861">
        <f t="shared" si="237"/>
        <v>6.7264886076947743</v>
      </c>
      <c r="H1861">
        <f t="shared" si="233"/>
        <v>1.982371950637438E-2</v>
      </c>
      <c r="I1861" t="str">
        <f t="shared" si="238"/>
        <v>2007</v>
      </c>
      <c r="J1861">
        <f t="shared" si="236"/>
        <v>-0.69360634231840546</v>
      </c>
      <c r="K1861">
        <f t="shared" si="234"/>
        <v>-0.44532054132116805</v>
      </c>
      <c r="L1861">
        <f t="shared" si="235"/>
        <v>0</v>
      </c>
    </row>
    <row r="1862" spans="1:12" x14ac:dyDescent="0.3">
      <c r="A1862">
        <v>1861</v>
      </c>
      <c r="B1862" s="5" t="s">
        <v>7172</v>
      </c>
      <c r="C1862" s="6">
        <v>6.6180000000000003</v>
      </c>
      <c r="D1862" s="6">
        <v>4.929E-2</v>
      </c>
      <c r="E1862" s="10">
        <f t="shared" si="239"/>
        <v>-2.0341712463955452E-2</v>
      </c>
      <c r="F1862">
        <f t="shared" si="240"/>
        <v>0.97986378442404509</v>
      </c>
      <c r="G1862">
        <f t="shared" si="237"/>
        <v>6.5908723166202501</v>
      </c>
      <c r="H1862">
        <f t="shared" si="233"/>
        <v>1.9949501722992324E-2</v>
      </c>
      <c r="I1862" t="str">
        <f t="shared" si="238"/>
        <v>2007</v>
      </c>
      <c r="J1862">
        <f t="shared" si="236"/>
        <v>-0.68393440563204999</v>
      </c>
      <c r="K1862">
        <f t="shared" si="234"/>
        <v>-0.30970425024664383</v>
      </c>
      <c r="L1862">
        <f t="shared" si="235"/>
        <v>0</v>
      </c>
    </row>
    <row r="1863" spans="1:12" x14ac:dyDescent="0.3">
      <c r="A1863">
        <v>1862</v>
      </c>
      <c r="B1863" s="5" t="s">
        <v>7170</v>
      </c>
      <c r="C1863" s="6">
        <v>6.444</v>
      </c>
      <c r="D1863" s="6">
        <v>4.922E-2</v>
      </c>
      <c r="E1863" s="10">
        <f t="shared" si="239"/>
        <v>-2.6643744184692539E-2</v>
      </c>
      <c r="F1863">
        <f t="shared" si="240"/>
        <v>0.97370806890299177</v>
      </c>
      <c r="G1863">
        <f t="shared" si="237"/>
        <v>6.4176229918274226</v>
      </c>
      <c r="H1863">
        <f t="shared" si="233"/>
        <v>2.0320368851123833E-2</v>
      </c>
      <c r="I1863" t="str">
        <f t="shared" si="238"/>
        <v>2007</v>
      </c>
      <c r="J1863">
        <f t="shared" si="236"/>
        <v>-0.67833665900648399</v>
      </c>
      <c r="K1863">
        <f t="shared" si="234"/>
        <v>-0.13645492545381632</v>
      </c>
      <c r="L1863">
        <f t="shared" si="235"/>
        <v>0</v>
      </c>
    </row>
    <row r="1864" spans="1:12" x14ac:dyDescent="0.3">
      <c r="A1864">
        <v>1863</v>
      </c>
      <c r="B1864" s="5" t="s">
        <v>7168</v>
      </c>
      <c r="C1864" s="6">
        <v>6.41</v>
      </c>
      <c r="D1864" s="6">
        <v>4.9000000000000002E-2</v>
      </c>
      <c r="E1864" s="10">
        <f t="shared" si="239"/>
        <v>-5.2901943821492964E-3</v>
      </c>
      <c r="F1864">
        <f t="shared" si="240"/>
        <v>0.99472377405338297</v>
      </c>
      <c r="G1864">
        <f t="shared" si="237"/>
        <v>6.3838791995948228</v>
      </c>
      <c r="H1864">
        <f t="shared" si="233"/>
        <v>2.0309059769606026E-2</v>
      </c>
      <c r="I1864" t="str">
        <f t="shared" si="238"/>
        <v>2007</v>
      </c>
      <c r="J1864">
        <f t="shared" si="236"/>
        <v>-0.67439443626477957</v>
      </c>
      <c r="K1864">
        <f t="shared" si="234"/>
        <v>-0.36977384887156362</v>
      </c>
      <c r="L1864">
        <f t="shared" si="235"/>
        <v>0</v>
      </c>
    </row>
    <row r="1865" spans="1:12" x14ac:dyDescent="0.3">
      <c r="A1865">
        <v>1864</v>
      </c>
      <c r="B1865" s="5" t="s">
        <v>7166</v>
      </c>
      <c r="C1865" s="6">
        <v>6.6989999999999998</v>
      </c>
      <c r="D1865" s="6">
        <v>4.9149999999999999E-2</v>
      </c>
      <c r="E1865" s="10">
        <f t="shared" si="239"/>
        <v>4.4098990593551865E-2</v>
      </c>
      <c r="F1865">
        <f t="shared" si="240"/>
        <v>1.0450858034321373</v>
      </c>
      <c r="G1865">
        <f t="shared" si="237"/>
        <v>6.6716181265744599</v>
      </c>
      <c r="H1865">
        <f t="shared" si="233"/>
        <v>2.2277397189693519E-2</v>
      </c>
      <c r="I1865" t="str">
        <f t="shared" si="238"/>
        <v>2007</v>
      </c>
      <c r="J1865">
        <f t="shared" si="236"/>
        <v>-0.77309903050957895</v>
      </c>
      <c r="K1865">
        <f t="shared" si="234"/>
        <v>-0.83296241103091084</v>
      </c>
      <c r="L1865">
        <f t="shared" si="235"/>
        <v>1</v>
      </c>
    </row>
    <row r="1866" spans="1:12" x14ac:dyDescent="0.3">
      <c r="A1866">
        <v>1865</v>
      </c>
      <c r="B1866" s="5" t="s">
        <v>7164</v>
      </c>
      <c r="C1866" s="6">
        <v>6.6</v>
      </c>
      <c r="D1866" s="6">
        <v>4.9299999999999997E-2</v>
      </c>
      <c r="E1866" s="10">
        <f t="shared" si="239"/>
        <v>-1.4888612493750637E-2</v>
      </c>
      <c r="F1866">
        <f t="shared" si="240"/>
        <v>0.98522167487684731</v>
      </c>
      <c r="G1866">
        <f t="shared" si="237"/>
        <v>6.5729406225311289</v>
      </c>
      <c r="H1866">
        <f t="shared" si="233"/>
        <v>2.2357592673656317E-2</v>
      </c>
      <c r="I1866" t="str">
        <f t="shared" si="238"/>
        <v>2007</v>
      </c>
      <c r="J1866">
        <f t="shared" si="236"/>
        <v>-0.764406285103715</v>
      </c>
      <c r="K1866">
        <f t="shared" si="234"/>
        <v>-0.73428490698757987</v>
      </c>
      <c r="L1866">
        <f t="shared" si="235"/>
        <v>0</v>
      </c>
    </row>
    <row r="1867" spans="1:12" x14ac:dyDescent="0.3">
      <c r="A1867">
        <v>1866</v>
      </c>
      <c r="B1867" s="5" t="s">
        <v>7162</v>
      </c>
      <c r="C1867" s="6">
        <v>6.4969999999999999</v>
      </c>
      <c r="D1867" s="6">
        <v>4.9390000000000003E-2</v>
      </c>
      <c r="E1867" s="10">
        <f t="shared" si="239"/>
        <v>-1.5729117133985962E-2</v>
      </c>
      <c r="F1867">
        <f t="shared" si="240"/>
        <v>0.98439393939393938</v>
      </c>
      <c r="G1867">
        <f t="shared" si="237"/>
        <v>6.4703143852760032</v>
      </c>
      <c r="H1867">
        <f t="shared" si="233"/>
        <v>2.0359902370525276E-2</v>
      </c>
      <c r="I1867" t="str">
        <f t="shared" si="238"/>
        <v>2007</v>
      </c>
      <c r="J1867">
        <f t="shared" si="236"/>
        <v>-0.6852366367172501</v>
      </c>
      <c r="K1867">
        <f t="shared" si="234"/>
        <v>-0.63165866973245421</v>
      </c>
      <c r="L1867">
        <f t="shared" si="235"/>
        <v>0</v>
      </c>
    </row>
    <row r="1868" spans="1:12" x14ac:dyDescent="0.3">
      <c r="A1868">
        <v>1867</v>
      </c>
      <c r="B1868" s="5" t="s">
        <v>7160</v>
      </c>
      <c r="C1868" s="6">
        <v>6.6619999999999999</v>
      </c>
      <c r="D1868" s="6">
        <v>4.9480000000000003E-2</v>
      </c>
      <c r="E1868" s="10">
        <f t="shared" si="239"/>
        <v>2.5079207873093905E-2</v>
      </c>
      <c r="F1868">
        <f t="shared" si="240"/>
        <v>1.0253963367708172</v>
      </c>
      <c r="G1868">
        <f t="shared" si="237"/>
        <v>6.6345869088291218</v>
      </c>
      <c r="H1868">
        <f t="shared" si="233"/>
        <v>2.115057756672711E-2</v>
      </c>
      <c r="I1868" t="str">
        <f t="shared" si="238"/>
        <v>2007</v>
      </c>
      <c r="J1868">
        <f t="shared" si="236"/>
        <v>-0.72992059793176156</v>
      </c>
      <c r="K1868">
        <f t="shared" si="234"/>
        <v>-0.79593119328557282</v>
      </c>
      <c r="L1868">
        <f t="shared" si="235"/>
        <v>1</v>
      </c>
    </row>
    <row r="1869" spans="1:12" x14ac:dyDescent="0.3">
      <c r="A1869">
        <v>1868</v>
      </c>
      <c r="B1869" s="5" t="s">
        <v>7158</v>
      </c>
      <c r="C1869" s="6">
        <v>6.3760000000000003</v>
      </c>
      <c r="D1869" s="6">
        <v>4.9259999999999998E-2</v>
      </c>
      <c r="E1869" s="10">
        <f t="shared" si="239"/>
        <v>-4.3878798283573876E-2</v>
      </c>
      <c r="F1869">
        <f t="shared" si="240"/>
        <v>0.95706994896427511</v>
      </c>
      <c r="G1869">
        <f t="shared" si="237"/>
        <v>6.3498801676347494</v>
      </c>
      <c r="H1869">
        <f t="shared" si="233"/>
        <v>2.2263420446663615E-2</v>
      </c>
      <c r="I1869" t="str">
        <f t="shared" si="238"/>
        <v>2007</v>
      </c>
      <c r="J1869">
        <f t="shared" si="236"/>
        <v>-0.73535477733256605</v>
      </c>
      <c r="K1869">
        <f t="shared" si="234"/>
        <v>-0.51122445209120038</v>
      </c>
      <c r="L1869">
        <f t="shared" si="235"/>
        <v>0</v>
      </c>
    </row>
    <row r="1870" spans="1:12" x14ac:dyDescent="0.3">
      <c r="A1870">
        <v>1869</v>
      </c>
      <c r="B1870" s="5" t="s">
        <v>7156</v>
      </c>
      <c r="C1870" s="6">
        <v>6.3070000000000004</v>
      </c>
      <c r="D1870" s="6">
        <v>4.9249999999999995E-2</v>
      </c>
      <c r="E1870" s="10">
        <f t="shared" si="239"/>
        <v>-1.0880813806399773E-2</v>
      </c>
      <c r="F1870">
        <f t="shared" si="240"/>
        <v>0.98917816813048931</v>
      </c>
      <c r="G1870">
        <f t="shared" si="237"/>
        <v>6.2811680663736063</v>
      </c>
      <c r="H1870">
        <f t="shared" si="233"/>
        <v>2.0501299026310208E-2</v>
      </c>
      <c r="I1870" t="str">
        <f t="shared" si="238"/>
        <v>2007</v>
      </c>
      <c r="J1870">
        <f t="shared" si="236"/>
        <v>-0.66982491067456873</v>
      </c>
      <c r="K1870">
        <f t="shared" si="234"/>
        <v>-0.44251235083005724</v>
      </c>
      <c r="L1870">
        <f t="shared" si="235"/>
        <v>0</v>
      </c>
    </row>
    <row r="1871" spans="1:12" x14ac:dyDescent="0.3">
      <c r="A1871">
        <v>1870</v>
      </c>
      <c r="B1871" s="5" t="s">
        <v>7154</v>
      </c>
      <c r="C1871" s="6">
        <v>6.5279999999999996</v>
      </c>
      <c r="D1871" s="6">
        <v>4.9349999999999998E-2</v>
      </c>
      <c r="E1871" s="10">
        <f t="shared" si="239"/>
        <v>3.4440489980291554E-2</v>
      </c>
      <c r="F1871">
        <f t="shared" si="240"/>
        <v>1.0350404312668462</v>
      </c>
      <c r="G1871">
        <f t="shared" si="237"/>
        <v>6.5012087273137489</v>
      </c>
      <c r="H1871">
        <f t="shared" si="233"/>
        <v>2.1908604534400619E-2</v>
      </c>
      <c r="I1871" t="str">
        <f t="shared" si="238"/>
        <v>2007</v>
      </c>
      <c r="J1871">
        <f t="shared" si="236"/>
        <v>-0.74088077656414997</v>
      </c>
      <c r="K1871">
        <f t="shared" si="234"/>
        <v>-0.66255301177019987</v>
      </c>
      <c r="L1871">
        <f t="shared" si="235"/>
        <v>0</v>
      </c>
    </row>
    <row r="1872" spans="1:12" x14ac:dyDescent="0.3">
      <c r="A1872">
        <v>1871</v>
      </c>
      <c r="B1872" s="5" t="s">
        <v>7152</v>
      </c>
      <c r="C1872" s="6">
        <v>6.7060000000000004</v>
      </c>
      <c r="D1872" s="6">
        <v>4.9450000000000001E-2</v>
      </c>
      <c r="E1872" s="10">
        <f t="shared" si="239"/>
        <v>2.690203038223098E-2</v>
      </c>
      <c r="F1872">
        <f t="shared" si="240"/>
        <v>1.0272671568627452</v>
      </c>
      <c r="G1872">
        <f t="shared" si="237"/>
        <v>6.6784225517257063</v>
      </c>
      <c r="H1872">
        <f t="shared" si="233"/>
        <v>2.2720008578475864E-2</v>
      </c>
      <c r="I1872" t="str">
        <f t="shared" si="238"/>
        <v>2007</v>
      </c>
      <c r="J1872">
        <f t="shared" si="236"/>
        <v>-0.78926325737424552</v>
      </c>
      <c r="K1872">
        <f t="shared" si="234"/>
        <v>-0.83976683618215731</v>
      </c>
      <c r="L1872">
        <f t="shared" si="235"/>
        <v>1</v>
      </c>
    </row>
    <row r="1873" spans="1:12" x14ac:dyDescent="0.3">
      <c r="A1873">
        <v>1872</v>
      </c>
      <c r="B1873" s="5" t="s">
        <v>7151</v>
      </c>
      <c r="C1873" s="6">
        <v>6.4459999999999997</v>
      </c>
      <c r="D1873" s="6">
        <v>4.9530000000000005E-2</v>
      </c>
      <c r="E1873" s="10">
        <f t="shared" si="239"/>
        <v>-3.9542864650790745E-2</v>
      </c>
      <c r="F1873">
        <f t="shared" si="240"/>
        <v>0.96122875037280042</v>
      </c>
      <c r="G1873">
        <f t="shared" si="237"/>
        <v>6.4194489673877255</v>
      </c>
      <c r="H1873">
        <f t="shared" si="233"/>
        <v>2.3051886540946007E-2</v>
      </c>
      <c r="I1873" t="str">
        <f t="shared" si="238"/>
        <v>2007</v>
      </c>
      <c r="J1873">
        <f t="shared" si="236"/>
        <v>-0.76973941360045051</v>
      </c>
      <c r="K1873">
        <f t="shared" si="234"/>
        <v>-0.58079325184417652</v>
      </c>
      <c r="L1873">
        <f t="shared" si="235"/>
        <v>0</v>
      </c>
    </row>
    <row r="1874" spans="1:12" x14ac:dyDescent="0.3">
      <c r="A1874">
        <v>1873</v>
      </c>
      <c r="B1874" s="5" t="s">
        <v>7149</v>
      </c>
      <c r="C1874" s="6">
        <v>6.0389999999999997</v>
      </c>
      <c r="D1874" s="6">
        <v>4.9569999999999996E-2</v>
      </c>
      <c r="E1874" s="10">
        <f t="shared" si="239"/>
        <v>-6.5221348067482032E-2</v>
      </c>
      <c r="F1874">
        <f t="shared" si="240"/>
        <v>0.93686006825938561</v>
      </c>
      <c r="G1874">
        <f t="shared" si="237"/>
        <v>6.0141053507232591</v>
      </c>
      <c r="H1874">
        <f t="shared" si="233"/>
        <v>2.5317627199233361E-2</v>
      </c>
      <c r="I1874" t="str">
        <f t="shared" si="238"/>
        <v>2007</v>
      </c>
      <c r="J1874">
        <f t="shared" si="236"/>
        <v>-0.79201522962938964</v>
      </c>
      <c r="K1874">
        <f t="shared" si="234"/>
        <v>-0.17544963517971013</v>
      </c>
      <c r="L1874">
        <f t="shared" si="235"/>
        <v>0</v>
      </c>
    </row>
    <row r="1875" spans="1:12" x14ac:dyDescent="0.3">
      <c r="A1875">
        <v>1874</v>
      </c>
      <c r="B1875" s="5" t="s">
        <v>7148</v>
      </c>
      <c r="C1875" s="6">
        <v>5.8630000000000004</v>
      </c>
      <c r="D1875" s="6">
        <v>4.9930000000000002E-2</v>
      </c>
      <c r="E1875" s="10">
        <f t="shared" si="239"/>
        <v>-2.9577017343685934E-2</v>
      </c>
      <c r="F1875">
        <f t="shared" si="240"/>
        <v>0.97085610200364314</v>
      </c>
      <c r="G1875">
        <f t="shared" si="237"/>
        <v>5.838655715543549</v>
      </c>
      <c r="H1875">
        <f t="shared" si="233"/>
        <v>2.5622907761398177E-2</v>
      </c>
      <c r="I1875" t="str">
        <f t="shared" si="238"/>
        <v>2007</v>
      </c>
      <c r="J1875">
        <f t="shared" si="236"/>
        <v>-0.77818128333282166</v>
      </c>
      <c r="K1875">
        <f t="shared" si="234"/>
        <v>6.1850739238368924E-2</v>
      </c>
      <c r="L1875">
        <f t="shared" si="235"/>
        <v>0</v>
      </c>
    </row>
    <row r="1876" spans="1:12" x14ac:dyDescent="0.3">
      <c r="A1876">
        <v>1875</v>
      </c>
      <c r="B1876" s="5" t="s">
        <v>7146</v>
      </c>
      <c r="C1876" s="6">
        <v>5.9249999999999998</v>
      </c>
      <c r="D1876" s="6">
        <v>4.9710000000000004E-2</v>
      </c>
      <c r="E1876" s="10">
        <f t="shared" si="239"/>
        <v>1.0519269039116647E-2</v>
      </c>
      <c r="F1876">
        <f t="shared" si="240"/>
        <v>1.0105747910625957</v>
      </c>
      <c r="G1876">
        <f t="shared" si="237"/>
        <v>5.9005064547819179</v>
      </c>
      <c r="H1876">
        <f t="shared" si="233"/>
        <v>2.564410921427928E-2</v>
      </c>
      <c r="I1876" t="str">
        <f t="shared" si="238"/>
        <v>2007</v>
      </c>
      <c r="J1876">
        <f t="shared" si="236"/>
        <v>-0.78707552585594875</v>
      </c>
      <c r="K1876">
        <f t="shared" si="234"/>
        <v>1.831523216488673E-2</v>
      </c>
      <c r="L1876">
        <f t="shared" si="235"/>
        <v>0</v>
      </c>
    </row>
    <row r="1877" spans="1:12" x14ac:dyDescent="0.3">
      <c r="A1877">
        <v>1876</v>
      </c>
      <c r="B1877" s="5" t="s">
        <v>7144</v>
      </c>
      <c r="C1877" s="6">
        <v>5.9429999999999996</v>
      </c>
      <c r="D1877" s="6">
        <v>4.8920000000000005E-2</v>
      </c>
      <c r="E1877" s="10">
        <f t="shared" si="239"/>
        <v>3.0333693633286581E-3</v>
      </c>
      <c r="F1877">
        <f t="shared" si="240"/>
        <v>1.0030379746835443</v>
      </c>
      <c r="G1877">
        <f t="shared" si="237"/>
        <v>5.9188216869468047</v>
      </c>
      <c r="H1877">
        <f t="shared" si="233"/>
        <v>2.573151318930238E-2</v>
      </c>
      <c r="I1877" t="str">
        <f t="shared" si="238"/>
        <v>2007</v>
      </c>
      <c r="J1877">
        <f t="shared" si="236"/>
        <v>-0.79220956824815203</v>
      </c>
      <c r="K1877">
        <f t="shared" si="234"/>
        <v>0.14680631157483592</v>
      </c>
      <c r="L1877">
        <f t="shared" si="235"/>
        <v>0</v>
      </c>
    </row>
    <row r="1878" spans="1:12" x14ac:dyDescent="0.3">
      <c r="A1878">
        <v>1877</v>
      </c>
      <c r="B1878" s="5" t="s">
        <v>7142</v>
      </c>
      <c r="C1878" s="6">
        <v>6.11</v>
      </c>
      <c r="D1878" s="6">
        <v>4.8330000000000005E-2</v>
      </c>
      <c r="E1878" s="10">
        <f t="shared" si="239"/>
        <v>2.7712716798980457E-2</v>
      </c>
      <c r="F1878">
        <f t="shared" si="240"/>
        <v>1.0281002860508162</v>
      </c>
      <c r="G1878">
        <f t="shared" si="237"/>
        <v>6.0854414629504783</v>
      </c>
      <c r="H1878">
        <f t="shared" si="233"/>
        <v>2.5814207633675E-2</v>
      </c>
      <c r="I1878" t="str">
        <f t="shared" si="238"/>
        <v>2007</v>
      </c>
      <c r="J1878">
        <f t="shared" si="236"/>
        <v>-0.81712855750561553</v>
      </c>
      <c r="K1878">
        <f t="shared" si="234"/>
        <v>-1.981346442883769E-2</v>
      </c>
      <c r="L1878">
        <f t="shared" si="235"/>
        <v>0</v>
      </c>
    </row>
    <row r="1879" spans="1:12" x14ac:dyDescent="0.3">
      <c r="A1879">
        <v>1878</v>
      </c>
      <c r="B1879" s="5" t="s">
        <v>7140</v>
      </c>
      <c r="C1879" s="6">
        <v>6.4989999999999997</v>
      </c>
      <c r="D1879" s="6">
        <v>4.8330000000000005E-2</v>
      </c>
      <c r="E1879" s="10">
        <f t="shared" si="239"/>
        <v>6.1721545728707722E-2</v>
      </c>
      <c r="F1879">
        <f t="shared" si="240"/>
        <v>1.0636661211129295</v>
      </c>
      <c r="G1879">
        <f t="shared" si="237"/>
        <v>6.4728779161563264</v>
      </c>
      <c r="H1879">
        <f t="shared" si="233"/>
        <v>2.8553061359842466E-2</v>
      </c>
      <c r="I1879" t="str">
        <f t="shared" si="238"/>
        <v>2007</v>
      </c>
      <c r="J1879">
        <f t="shared" si="236"/>
        <v>-0.96136785171987582</v>
      </c>
      <c r="K1879">
        <f t="shared" si="234"/>
        <v>-0.40724991763468577</v>
      </c>
      <c r="L1879">
        <f t="shared" si="235"/>
        <v>0</v>
      </c>
    </row>
    <row r="1880" spans="1:12" x14ac:dyDescent="0.3">
      <c r="A1880">
        <v>1879</v>
      </c>
      <c r="B1880" s="5" t="s">
        <v>7138</v>
      </c>
      <c r="C1880" s="6">
        <v>6.1909999999999998</v>
      </c>
      <c r="D1880" s="6">
        <v>4.9200000000000001E-2</v>
      </c>
      <c r="E1880" s="10">
        <f t="shared" si="239"/>
        <v>-4.8551694375116666E-2</v>
      </c>
      <c r="F1880">
        <f t="shared" si="240"/>
        <v>0.95260809355285436</v>
      </c>
      <c r="G1880">
        <f t="shared" si="237"/>
        <v>6.1656688643128472</v>
      </c>
      <c r="H1880">
        <f t="shared" si="233"/>
        <v>2.9290233714561038E-2</v>
      </c>
      <c r="I1880" t="str">
        <f t="shared" si="238"/>
        <v>2007</v>
      </c>
      <c r="J1880">
        <f t="shared" si="236"/>
        <v>-0.93938264913646896</v>
      </c>
      <c r="K1880">
        <f t="shared" si="234"/>
        <v>-0.10004086579120663</v>
      </c>
      <c r="L1880">
        <f t="shared" si="235"/>
        <v>0</v>
      </c>
    </row>
    <row r="1881" spans="1:12" x14ac:dyDescent="0.3">
      <c r="A1881">
        <v>1880</v>
      </c>
      <c r="B1881" s="5" t="s">
        <v>7136</v>
      </c>
      <c r="C1881" s="6">
        <v>6.3520000000000003</v>
      </c>
      <c r="D1881" s="6">
        <v>4.8719999999999999E-2</v>
      </c>
      <c r="E1881" s="10">
        <f t="shared" si="239"/>
        <v>2.5673099407739559E-2</v>
      </c>
      <c r="F1881">
        <f t="shared" si="240"/>
        <v>1.0260054918429979</v>
      </c>
      <c r="G1881">
        <f t="shared" si="237"/>
        <v>6.3262631611358646</v>
      </c>
      <c r="H1881">
        <f t="shared" si="233"/>
        <v>2.9741342300667578E-2</v>
      </c>
      <c r="I1881" t="str">
        <f t="shared" si="238"/>
        <v>2007</v>
      </c>
      <c r="J1881">
        <f t="shared" si="236"/>
        <v>-0.9786948879118732</v>
      </c>
      <c r="K1881">
        <f t="shared" si="234"/>
        <v>-0.26063516261422404</v>
      </c>
      <c r="L1881">
        <f t="shared" si="235"/>
        <v>0</v>
      </c>
    </row>
    <row r="1882" spans="1:12" x14ac:dyDescent="0.3">
      <c r="A1882">
        <v>1881</v>
      </c>
      <c r="B1882" s="5" t="s">
        <v>7134</v>
      </c>
      <c r="C1882" s="6">
        <v>6.1059999999999999</v>
      </c>
      <c r="D1882" s="6">
        <v>4.8719999999999999E-2</v>
      </c>
      <c r="E1882" s="10">
        <f t="shared" si="239"/>
        <v>-3.9497829632148519E-2</v>
      </c>
      <c r="F1882">
        <f t="shared" si="240"/>
        <v>0.96127204030226698</v>
      </c>
      <c r="G1882">
        <f t="shared" si="237"/>
        <v>6.0812598963941413</v>
      </c>
      <c r="H1882">
        <f t="shared" si="233"/>
        <v>3.0314140439340175E-2</v>
      </c>
      <c r="I1882" t="str">
        <f t="shared" si="238"/>
        <v>2007</v>
      </c>
      <c r="J1882">
        <f t="shared" si="236"/>
        <v>-0.95891105001103516</v>
      </c>
      <c r="K1882">
        <f t="shared" si="234"/>
        <v>-1.5631897872500744E-2</v>
      </c>
      <c r="L1882">
        <f t="shared" si="235"/>
        <v>0</v>
      </c>
    </row>
    <row r="1883" spans="1:12" x14ac:dyDescent="0.3">
      <c r="A1883">
        <v>1882</v>
      </c>
      <c r="B1883" s="5" t="s">
        <v>7133</v>
      </c>
      <c r="C1883" s="6">
        <v>6.09</v>
      </c>
      <c r="D1883" s="6">
        <v>4.8120000000000003E-2</v>
      </c>
      <c r="E1883" s="10">
        <f t="shared" si="239"/>
        <v>-2.6238125908804636E-3</v>
      </c>
      <c r="F1883">
        <f t="shared" si="240"/>
        <v>0.99737962659679003</v>
      </c>
      <c r="G1883">
        <f t="shared" si="237"/>
        <v>6.0656279985216406</v>
      </c>
      <c r="H1883">
        <f t="shared" si="233"/>
        <v>3.032174977332204E-2</v>
      </c>
      <c r="I1883" t="str">
        <f t="shared" si="238"/>
        <v>2007</v>
      </c>
      <c r="J1883">
        <f t="shared" si="236"/>
        <v>-0.95668624939384606</v>
      </c>
      <c r="K1883">
        <f t="shared" si="234"/>
        <v>0.11013375644823586</v>
      </c>
      <c r="L1883">
        <f t="shared" si="235"/>
        <v>0</v>
      </c>
    </row>
    <row r="1884" spans="1:12" x14ac:dyDescent="0.3">
      <c r="A1884">
        <v>1883</v>
      </c>
      <c r="B1884" s="5" t="s">
        <v>7131</v>
      </c>
      <c r="C1884" s="6">
        <v>6.2080000000000002</v>
      </c>
      <c r="D1884" s="6">
        <v>4.8070000000000002E-2</v>
      </c>
      <c r="E1884" s="10">
        <f t="shared" si="239"/>
        <v>1.9190701159111926E-2</v>
      </c>
      <c r="F1884">
        <f t="shared" si="240"/>
        <v>1.019376026272578</v>
      </c>
      <c r="G1884">
        <f t="shared" si="237"/>
        <v>6.1831815291833783</v>
      </c>
      <c r="H1884">
        <f t="shared" si="233"/>
        <v>3.0320315724283217E-2</v>
      </c>
      <c r="I1884" t="str">
        <f t="shared" si="238"/>
        <v>2007</v>
      </c>
      <c r="J1884">
        <f t="shared" si="236"/>
        <v>-0.97518096795188591</v>
      </c>
      <c r="K1884">
        <f t="shared" si="234"/>
        <v>-0.15557093837028368</v>
      </c>
      <c r="L1884">
        <f t="shared" si="235"/>
        <v>0</v>
      </c>
    </row>
    <row r="1885" spans="1:12" x14ac:dyDescent="0.3">
      <c r="A1885">
        <v>1884</v>
      </c>
      <c r="B1885" s="5" t="s">
        <v>7129</v>
      </c>
      <c r="C1885" s="6">
        <v>6.2009999999999996</v>
      </c>
      <c r="D1885" s="6">
        <v>4.8940000000000004E-2</v>
      </c>
      <c r="E1885" s="10">
        <f t="shared" si="239"/>
        <v>-1.1282135131767772E-3</v>
      </c>
      <c r="F1885">
        <f t="shared" si="240"/>
        <v>0.99887242268041232</v>
      </c>
      <c r="G1885">
        <f t="shared" si="237"/>
        <v>6.1757617549698764</v>
      </c>
      <c r="H1885">
        <f t="shared" si="233"/>
        <v>3.0027964806893487E-2</v>
      </c>
      <c r="I1885" t="str">
        <f t="shared" si="238"/>
        <v>2007</v>
      </c>
      <c r="J1885">
        <f t="shared" si="236"/>
        <v>-0.96461926778123241</v>
      </c>
      <c r="K1885">
        <f t="shared" si="234"/>
        <v>-0.37276868150302622</v>
      </c>
      <c r="L1885">
        <f t="shared" si="235"/>
        <v>0</v>
      </c>
    </row>
    <row r="1886" spans="1:12" x14ac:dyDescent="0.3">
      <c r="A1886">
        <v>1885</v>
      </c>
      <c r="B1886" s="5" t="s">
        <v>7127</v>
      </c>
      <c r="C1886" s="6">
        <v>6.22</v>
      </c>
      <c r="D1886" s="6">
        <v>4.9189999999999998E-2</v>
      </c>
      <c r="E1886" s="10">
        <f t="shared" si="239"/>
        <v>3.0593373833471514E-3</v>
      </c>
      <c r="F1886">
        <f t="shared" si="240"/>
        <v>1.0030640219319464</v>
      </c>
      <c r="G1886">
        <f t="shared" si="237"/>
        <v>6.1945553698523943</v>
      </c>
      <c r="H1886">
        <f t="shared" si="233"/>
        <v>3.0035237710910372E-2</v>
      </c>
      <c r="I1886" t="str">
        <f t="shared" si="238"/>
        <v>2007</v>
      </c>
      <c r="J1886">
        <f t="shared" si="236"/>
        <v>-0.96778907074710074</v>
      </c>
      <c r="K1886">
        <f t="shared" si="234"/>
        <v>-0.63307427991009746</v>
      </c>
      <c r="L1886">
        <f t="shared" si="235"/>
        <v>0</v>
      </c>
    </row>
    <row r="1887" spans="1:12" x14ac:dyDescent="0.3">
      <c r="A1887">
        <v>1886</v>
      </c>
      <c r="B1887" s="5" t="s">
        <v>7125</v>
      </c>
      <c r="C1887" s="6">
        <v>6.5860000000000003</v>
      </c>
      <c r="D1887" s="6">
        <v>4.7469999999999998E-2</v>
      </c>
      <c r="E1887" s="10">
        <f t="shared" si="239"/>
        <v>5.7176277203084477E-2</v>
      </c>
      <c r="F1887">
        <f t="shared" si="240"/>
        <v>1.0588424437299035</v>
      </c>
      <c r="G1887">
        <f t="shared" si="237"/>
        <v>6.5599983446815697</v>
      </c>
      <c r="H1887">
        <f t="shared" si="233"/>
        <v>3.1961130795003248E-2</v>
      </c>
      <c r="I1887" t="str">
        <f t="shared" si="238"/>
        <v>2007</v>
      </c>
      <c r="J1887">
        <f t="shared" si="236"/>
        <v>-1.0905996821608741</v>
      </c>
      <c r="K1887">
        <f t="shared" si="234"/>
        <v>-0.99851725473927289</v>
      </c>
      <c r="L1887">
        <f t="shared" si="235"/>
        <v>0</v>
      </c>
    </row>
    <row r="1888" spans="1:12" x14ac:dyDescent="0.3">
      <c r="A1888">
        <v>1887</v>
      </c>
      <c r="B1888" s="5" t="s">
        <v>7123</v>
      </c>
      <c r="C1888" s="6">
        <v>6.82</v>
      </c>
      <c r="D1888" s="6">
        <v>4.5319999999999999E-2</v>
      </c>
      <c r="E1888" s="10">
        <f t="shared" si="239"/>
        <v>3.4913287901198228E-2</v>
      </c>
      <c r="F1888">
        <f t="shared" si="240"/>
        <v>1.0355299119344064</v>
      </c>
      <c r="G1888">
        <f t="shared" si="237"/>
        <v>6.7942917097117181</v>
      </c>
      <c r="H1888">
        <f t="shared" si="233"/>
        <v>3.1775548787560982E-2</v>
      </c>
      <c r="I1888" t="str">
        <f t="shared" si="238"/>
        <v>2007</v>
      </c>
      <c r="J1888">
        <f t="shared" si="236"/>
        <v>-1.1229922255180955</v>
      </c>
      <c r="K1888">
        <f t="shared" si="234"/>
        <v>-1.289336185834089</v>
      </c>
      <c r="L1888">
        <f t="shared" si="235"/>
        <v>1</v>
      </c>
    </row>
    <row r="1889" spans="1:12" x14ac:dyDescent="0.3">
      <c r="A1889">
        <v>1888</v>
      </c>
      <c r="B1889" s="5" t="s">
        <v>7122</v>
      </c>
      <c r="C1889" s="6">
        <v>6.7939999999999996</v>
      </c>
      <c r="D1889" s="6">
        <v>4.5270000000000005E-2</v>
      </c>
      <c r="E1889" s="10">
        <f t="shared" si="239"/>
        <v>-3.8196021169786421E-3</v>
      </c>
      <c r="F1889">
        <f t="shared" si="240"/>
        <v>0.99618768328445739</v>
      </c>
      <c r="G1889">
        <f t="shared" si="237"/>
        <v>6.7684179195390897</v>
      </c>
      <c r="H1889">
        <f t="shared" ref="H1889:H1952" si="241">SQRT(_xlfn.VAR.S(E1860:E1889))</f>
        <v>3.1626178035084572E-2</v>
      </c>
      <c r="I1889" t="str">
        <f t="shared" si="238"/>
        <v>2007</v>
      </c>
      <c r="J1889">
        <f t="shared" si="236"/>
        <v>-1.1134568172018828</v>
      </c>
      <c r="K1889">
        <f t="shared" ref="K1889:K1952" si="242">+MIN(G1890-G1889,G1891-G1889,G1892-G1889,G1893-G1889,G1894-G1889,G1895-G1889,G1896-G1889,G1897-G1889,G1898-G1889,G1899-G1889)</f>
        <v>-1.4073758391249633</v>
      </c>
      <c r="L1889">
        <f t="shared" ref="L1889:L1952" si="243">+IF(K1889&lt;J1889,1,0)</f>
        <v>1</v>
      </c>
    </row>
    <row r="1890" spans="1:12" x14ac:dyDescent="0.3">
      <c r="A1890">
        <v>1889</v>
      </c>
      <c r="B1890" s="5" t="s">
        <v>7120</v>
      </c>
      <c r="C1890" s="6">
        <v>6.94</v>
      </c>
      <c r="D1890" s="6">
        <v>4.5710000000000001E-2</v>
      </c>
      <c r="E1890" s="10">
        <f t="shared" si="239"/>
        <v>2.1261904780321077E-2</v>
      </c>
      <c r="F1890">
        <f t="shared" si="240"/>
        <v>1.0214895496025906</v>
      </c>
      <c r="G1890">
        <f t="shared" si="237"/>
        <v>6.9136146683000419</v>
      </c>
      <c r="H1890">
        <f t="shared" si="241"/>
        <v>3.1858991206017609E-2</v>
      </c>
      <c r="I1890" t="str">
        <f t="shared" si="238"/>
        <v>2007</v>
      </c>
      <c r="J1890">
        <f t="shared" ref="J1890:J1953" si="244">-G1890*$P$3*$Q$3*H1890</f>
        <v>-1.1457152427084587</v>
      </c>
      <c r="K1890">
        <f t="shared" si="242"/>
        <v>-1.5525725878859156</v>
      </c>
      <c r="L1890">
        <f t="shared" si="243"/>
        <v>1</v>
      </c>
    </row>
    <row r="1891" spans="1:12" x14ac:dyDescent="0.3">
      <c r="A1891">
        <v>1890</v>
      </c>
      <c r="B1891" s="5" t="s">
        <v>7118</v>
      </c>
      <c r="C1891" s="6">
        <v>6.8639999999999999</v>
      </c>
      <c r="D1891" s="6">
        <v>4.0149999999999998E-2</v>
      </c>
      <c r="E1891" s="10">
        <f t="shared" si="239"/>
        <v>-1.1011412333052058E-2</v>
      </c>
      <c r="F1891">
        <f t="shared" si="240"/>
        <v>0.98904899135446678</v>
      </c>
      <c r="G1891">
        <f t="shared" si="237"/>
        <v>6.8410725770565737</v>
      </c>
      <c r="H1891">
        <f t="shared" si="241"/>
        <v>3.1930539519386056E-2</v>
      </c>
      <c r="I1891" t="str">
        <f t="shared" si="238"/>
        <v>2007</v>
      </c>
      <c r="J1891">
        <f t="shared" si="244"/>
        <v>-1.1362396891239481</v>
      </c>
      <c r="K1891">
        <f t="shared" si="242"/>
        <v>-1.4800304966424473</v>
      </c>
      <c r="L1891">
        <f t="shared" si="243"/>
        <v>1</v>
      </c>
    </row>
    <row r="1892" spans="1:12" x14ac:dyDescent="0.3">
      <c r="A1892">
        <v>1891</v>
      </c>
      <c r="B1892" s="5" t="s">
        <v>7116</v>
      </c>
      <c r="C1892" s="6">
        <v>6.875</v>
      </c>
      <c r="D1892" s="6">
        <v>3.3669999999999999E-2</v>
      </c>
      <c r="E1892" s="10">
        <f t="shared" si="239"/>
        <v>1.6012813669738276E-3</v>
      </c>
      <c r="F1892">
        <f t="shared" si="240"/>
        <v>1.0016025641025641</v>
      </c>
      <c r="G1892">
        <f t="shared" si="237"/>
        <v>6.8557369329488456</v>
      </c>
      <c r="H1892">
        <f t="shared" si="241"/>
        <v>3.1686131536700829E-2</v>
      </c>
      <c r="I1892" t="str">
        <f t="shared" si="238"/>
        <v>2007</v>
      </c>
      <c r="J1892">
        <f t="shared" si="244"/>
        <v>-1.1299594691029617</v>
      </c>
      <c r="K1892">
        <f t="shared" si="242"/>
        <v>-1.4946948525347192</v>
      </c>
      <c r="L1892">
        <f t="shared" si="243"/>
        <v>1</v>
      </c>
    </row>
    <row r="1893" spans="1:12" x14ac:dyDescent="0.3">
      <c r="A1893">
        <v>1892</v>
      </c>
      <c r="B1893" s="5" t="s">
        <v>7114</v>
      </c>
      <c r="C1893" s="6">
        <v>7.01</v>
      </c>
      <c r="D1893" s="6">
        <v>3.7130000000000003E-2</v>
      </c>
      <c r="E1893" s="10">
        <f t="shared" si="239"/>
        <v>1.9446057493863769E-2</v>
      </c>
      <c r="F1893">
        <f t="shared" si="240"/>
        <v>1.0196363636363637</v>
      </c>
      <c r="G1893">
        <f t="shared" si="237"/>
        <v>6.9883434134888196</v>
      </c>
      <c r="H1893">
        <f t="shared" si="241"/>
        <v>3.1402122040274615E-2</v>
      </c>
      <c r="I1893" t="str">
        <f t="shared" si="238"/>
        <v>2007</v>
      </c>
      <c r="J1893">
        <f t="shared" si="244"/>
        <v>-1.141491642577346</v>
      </c>
      <c r="K1893">
        <f t="shared" si="242"/>
        <v>-1.6273013330746933</v>
      </c>
      <c r="L1893">
        <f t="shared" si="243"/>
        <v>1</v>
      </c>
    </row>
    <row r="1894" spans="1:12" x14ac:dyDescent="0.3">
      <c r="A1894">
        <v>1893</v>
      </c>
      <c r="B1894" s="5" t="s">
        <v>7113</v>
      </c>
      <c r="C1894" s="6">
        <v>6.04</v>
      </c>
      <c r="D1894" s="6">
        <v>2.4639999999999999E-2</v>
      </c>
      <c r="E1894" s="10">
        <f t="shared" si="239"/>
        <v>-0.14893368909977514</v>
      </c>
      <c r="F1894">
        <f t="shared" si="240"/>
        <v>0.86162624821683309</v>
      </c>
      <c r="G1894">
        <f t="shared" si="237"/>
        <v>6.0276105908130946</v>
      </c>
      <c r="H1894">
        <f t="shared" si="241"/>
        <v>4.1881765745317025E-2</v>
      </c>
      <c r="I1894" t="str">
        <f t="shared" si="238"/>
        <v>2007</v>
      </c>
      <c r="J1894">
        <f t="shared" si="244"/>
        <v>-1.3131358894477134</v>
      </c>
      <c r="K1894">
        <f t="shared" si="242"/>
        <v>-0.66656851039896825</v>
      </c>
      <c r="L1894">
        <f t="shared" si="243"/>
        <v>0</v>
      </c>
    </row>
    <row r="1895" spans="1:12" x14ac:dyDescent="0.3">
      <c r="A1895">
        <v>1894</v>
      </c>
      <c r="B1895" s="5" t="s">
        <v>7111</v>
      </c>
      <c r="C1895" s="6">
        <v>5.8170000000000002</v>
      </c>
      <c r="D1895" s="6">
        <v>2.8929999999999997E-2</v>
      </c>
      <c r="E1895" s="10">
        <f t="shared" si="239"/>
        <v>-3.7619347018099061E-2</v>
      </c>
      <c r="F1895">
        <f t="shared" si="240"/>
        <v>0.96307947019867557</v>
      </c>
      <c r="G1895">
        <f t="shared" si="237"/>
        <v>5.8029930734668502</v>
      </c>
      <c r="H1895">
        <f t="shared" si="241"/>
        <v>4.143644038846906E-2</v>
      </c>
      <c r="I1895" t="str">
        <f t="shared" si="238"/>
        <v>2007</v>
      </c>
      <c r="J1895">
        <f t="shared" si="244"/>
        <v>-1.2507600262024101</v>
      </c>
      <c r="K1895">
        <f t="shared" si="242"/>
        <v>-0.4419509930527239</v>
      </c>
      <c r="L1895">
        <f t="shared" si="243"/>
        <v>0</v>
      </c>
    </row>
    <row r="1896" spans="1:12" x14ac:dyDescent="0.3">
      <c r="A1896">
        <v>1895</v>
      </c>
      <c r="B1896" s="5" t="s">
        <v>7109</v>
      </c>
      <c r="C1896" s="6">
        <v>5.5780000000000003</v>
      </c>
      <c r="D1896" s="6">
        <v>3.5590000000000004E-2</v>
      </c>
      <c r="E1896" s="10">
        <f t="shared" si="239"/>
        <v>-4.1954375723327234E-2</v>
      </c>
      <c r="F1896">
        <f t="shared" si="240"/>
        <v>0.95891352931064122</v>
      </c>
      <c r="G1896">
        <f t="shared" si="237"/>
        <v>5.5614810899422968</v>
      </c>
      <c r="H1896">
        <f t="shared" si="241"/>
        <v>4.1957173610061613E-2</v>
      </c>
      <c r="I1896" t="str">
        <f t="shared" si="238"/>
        <v>2007</v>
      </c>
      <c r="J1896">
        <f t="shared" si="244"/>
        <v>-1.2137694164760497</v>
      </c>
      <c r="K1896">
        <f t="shared" si="242"/>
        <v>-0.20043900952817051</v>
      </c>
      <c r="L1896">
        <f t="shared" si="243"/>
        <v>0</v>
      </c>
    </row>
    <row r="1897" spans="1:12" x14ac:dyDescent="0.3">
      <c r="A1897">
        <v>1896</v>
      </c>
      <c r="B1897" s="5" t="s">
        <v>7107</v>
      </c>
      <c r="C1897" s="6">
        <v>5.6219999999999999</v>
      </c>
      <c r="D1897" s="6">
        <v>3.5750000000000004E-2</v>
      </c>
      <c r="E1897" s="10">
        <f t="shared" si="239"/>
        <v>7.8571832790429261E-3</v>
      </c>
      <c r="F1897">
        <f t="shared" si="240"/>
        <v>1.0078881319469344</v>
      </c>
      <c r="G1897">
        <f t="shared" si="237"/>
        <v>5.6052760490879043</v>
      </c>
      <c r="H1897">
        <f t="shared" si="241"/>
        <v>4.198195731481514E-2</v>
      </c>
      <c r="I1897" t="str">
        <f t="shared" si="238"/>
        <v>2007</v>
      </c>
      <c r="J1897">
        <f t="shared" si="244"/>
        <v>-1.2240500865907022</v>
      </c>
      <c r="K1897">
        <f t="shared" si="242"/>
        <v>-0.244233968673778</v>
      </c>
      <c r="L1897">
        <f t="shared" si="243"/>
        <v>0</v>
      </c>
    </row>
    <row r="1898" spans="1:12" x14ac:dyDescent="0.3">
      <c r="A1898">
        <v>1897</v>
      </c>
      <c r="B1898" s="5" t="s">
        <v>7106</v>
      </c>
      <c r="C1898" s="6">
        <v>5.5229999999999997</v>
      </c>
      <c r="D1898" s="6">
        <v>3.9269999999999999E-2</v>
      </c>
      <c r="E1898" s="10">
        <f t="shared" si="239"/>
        <v>-1.7766281565289647E-2</v>
      </c>
      <c r="F1898">
        <f t="shared" si="240"/>
        <v>0.9823906083244397</v>
      </c>
      <c r="G1898">
        <f t="shared" si="237"/>
        <v>5.5049555238776291</v>
      </c>
      <c r="H1898">
        <f t="shared" si="241"/>
        <v>4.1657204650075691E-2</v>
      </c>
      <c r="I1898" t="str">
        <f t="shared" si="238"/>
        <v>2007</v>
      </c>
      <c r="J1898">
        <f t="shared" si="244"/>
        <v>-1.1928434193174371</v>
      </c>
      <c r="K1898">
        <f t="shared" si="242"/>
        <v>-0.14391344346350277</v>
      </c>
      <c r="L1898">
        <f t="shared" si="243"/>
        <v>0</v>
      </c>
    </row>
    <row r="1899" spans="1:12" x14ac:dyDescent="0.3">
      <c r="A1899">
        <v>1898</v>
      </c>
      <c r="B1899" s="5" t="s">
        <v>7104</v>
      </c>
      <c r="C1899" s="6">
        <v>5.38</v>
      </c>
      <c r="D1899" s="6">
        <v>4.2359999999999995E-2</v>
      </c>
      <c r="E1899" s="10">
        <f t="shared" si="239"/>
        <v>-2.6232816745357393E-2</v>
      </c>
      <c r="F1899">
        <f t="shared" si="240"/>
        <v>0.97410827448850268</v>
      </c>
      <c r="G1899">
        <f t="shared" si="237"/>
        <v>5.3610420804141263</v>
      </c>
      <c r="H1899">
        <f t="shared" si="241"/>
        <v>4.1229953842043136E-2</v>
      </c>
      <c r="I1899" t="str">
        <f t="shared" si="238"/>
        <v>2007</v>
      </c>
      <c r="J1899">
        <f t="shared" si="244"/>
        <v>-1.1497450946495376</v>
      </c>
      <c r="K1899">
        <f t="shared" si="242"/>
        <v>5.1523991913277278E-2</v>
      </c>
      <c r="L1899">
        <f t="shared" si="243"/>
        <v>0</v>
      </c>
    </row>
    <row r="1900" spans="1:12" x14ac:dyDescent="0.3">
      <c r="A1900">
        <v>1899</v>
      </c>
      <c r="B1900" s="5" t="s">
        <v>7102</v>
      </c>
      <c r="C1900" s="6">
        <v>5.593</v>
      </c>
      <c r="D1900" s="6">
        <v>4.1710000000000004E-2</v>
      </c>
      <c r="E1900" s="10">
        <f t="shared" si="239"/>
        <v>3.88274416657578E-2</v>
      </c>
      <c r="F1900">
        <f t="shared" si="240"/>
        <v>1.0395910780669144</v>
      </c>
      <c r="G1900">
        <f t="shared" si="237"/>
        <v>5.5735934107398402</v>
      </c>
      <c r="H1900">
        <f t="shared" si="241"/>
        <v>4.2004535799037394E-2</v>
      </c>
      <c r="I1900" t="str">
        <f t="shared" si="238"/>
        <v>2007</v>
      </c>
      <c r="J1900">
        <f t="shared" si="244"/>
        <v>-1.2177859924482479</v>
      </c>
      <c r="K1900">
        <f t="shared" si="242"/>
        <v>-0.16102733841243655</v>
      </c>
      <c r="L1900">
        <f t="shared" si="243"/>
        <v>0</v>
      </c>
    </row>
    <row r="1901" spans="1:12" x14ac:dyDescent="0.3">
      <c r="A1901">
        <v>1900</v>
      </c>
      <c r="B1901" s="5" t="s">
        <v>7100</v>
      </c>
      <c r="C1901" s="6">
        <v>5.43</v>
      </c>
      <c r="D1901" s="6">
        <v>3.8589999999999999E-2</v>
      </c>
      <c r="E1901" s="10">
        <f t="shared" si="239"/>
        <v>-2.9576681893606863E-2</v>
      </c>
      <c r="F1901">
        <f t="shared" si="240"/>
        <v>0.97085642767745395</v>
      </c>
      <c r="G1901">
        <f t="shared" si="237"/>
        <v>5.4125660723274036</v>
      </c>
      <c r="H1901">
        <f t="shared" si="241"/>
        <v>4.1608322561175574E-2</v>
      </c>
      <c r="I1901" t="str">
        <f t="shared" si="238"/>
        <v>2007</v>
      </c>
      <c r="J1901">
        <f t="shared" si="244"/>
        <v>-1.1714477406466564</v>
      </c>
      <c r="K1901">
        <f t="shared" si="242"/>
        <v>3.7864368519837655E-2</v>
      </c>
      <c r="L1901">
        <f t="shared" si="243"/>
        <v>0</v>
      </c>
    </row>
    <row r="1902" spans="1:12" x14ac:dyDescent="0.3">
      <c r="A1902">
        <v>1901</v>
      </c>
      <c r="B1902" s="5" t="s">
        <v>7098</v>
      </c>
      <c r="C1902" s="6">
        <v>5.6349999999999998</v>
      </c>
      <c r="D1902" s="6">
        <v>3.5900000000000001E-2</v>
      </c>
      <c r="E1902" s="10">
        <f t="shared" si="239"/>
        <v>3.7058013545895517E-2</v>
      </c>
      <c r="F1902">
        <f t="shared" si="240"/>
        <v>1.0377532228360957</v>
      </c>
      <c r="G1902">
        <f t="shared" si="237"/>
        <v>5.6181671500260153</v>
      </c>
      <c r="H1902">
        <f t="shared" si="241"/>
        <v>4.1926516617907444E-2</v>
      </c>
      <c r="I1902" t="str">
        <f t="shared" si="238"/>
        <v>2007</v>
      </c>
      <c r="J1902">
        <f t="shared" si="244"/>
        <v>-1.2252449975974791</v>
      </c>
      <c r="K1902">
        <f t="shared" si="242"/>
        <v>-0.16773670917877403</v>
      </c>
      <c r="L1902">
        <f t="shared" si="243"/>
        <v>0</v>
      </c>
    </row>
    <row r="1903" spans="1:12" x14ac:dyDescent="0.3">
      <c r="A1903">
        <v>1902</v>
      </c>
      <c r="B1903" s="5" t="s">
        <v>7096</v>
      </c>
      <c r="C1903" s="6">
        <v>5.468</v>
      </c>
      <c r="D1903" s="6">
        <v>3.8620000000000002E-2</v>
      </c>
      <c r="E1903" s="10">
        <f t="shared" si="239"/>
        <v>-3.008422863003643E-2</v>
      </c>
      <c r="F1903">
        <f t="shared" si="240"/>
        <v>0.9703637976929903</v>
      </c>
      <c r="G1903">
        <f t="shared" si="237"/>
        <v>5.4504304408472413</v>
      </c>
      <c r="H1903">
        <f t="shared" si="241"/>
        <v>4.1698968479877377E-2</v>
      </c>
      <c r="I1903" t="str">
        <f t="shared" si="238"/>
        <v>2007</v>
      </c>
      <c r="J1903">
        <f t="shared" si="244"/>
        <v>-1.1822126821614491</v>
      </c>
      <c r="K1903">
        <f t="shared" si="242"/>
        <v>3.2464455462544173E-2</v>
      </c>
      <c r="L1903">
        <f t="shared" si="243"/>
        <v>0</v>
      </c>
    </row>
    <row r="1904" spans="1:12" x14ac:dyDescent="0.3">
      <c r="A1904">
        <v>1903</v>
      </c>
      <c r="B1904" s="5" t="s">
        <v>7095</v>
      </c>
      <c r="C1904" s="6">
        <v>5.6289999999999996</v>
      </c>
      <c r="D1904" s="6">
        <v>4.199E-2</v>
      </c>
      <c r="E1904" s="10">
        <f t="shared" si="239"/>
        <v>2.9018887620186309E-2</v>
      </c>
      <c r="F1904">
        <f t="shared" si="240"/>
        <v>1.0294440380395025</v>
      </c>
      <c r="G1904">
        <f t="shared" si="237"/>
        <v>5.6093376118823377</v>
      </c>
      <c r="H1904">
        <f t="shared" si="241"/>
        <v>4.0578294581658923E-2</v>
      </c>
      <c r="I1904" t="str">
        <f t="shared" si="238"/>
        <v>2007</v>
      </c>
      <c r="J1904">
        <f t="shared" si="244"/>
        <v>-1.183981376298245</v>
      </c>
      <c r="K1904">
        <f t="shared" si="242"/>
        <v>-0.12644271557255227</v>
      </c>
      <c r="L1904">
        <f t="shared" si="243"/>
        <v>0</v>
      </c>
    </row>
    <row r="1905" spans="1:12" x14ac:dyDescent="0.3">
      <c r="A1905">
        <v>1904</v>
      </c>
      <c r="B1905" s="5" t="s">
        <v>7093</v>
      </c>
      <c r="C1905" s="6">
        <v>5.8049999999999997</v>
      </c>
      <c r="D1905" s="6">
        <v>4.2480000000000004E-2</v>
      </c>
      <c r="E1905" s="10">
        <f t="shared" si="239"/>
        <v>3.0787808667965242E-2</v>
      </c>
      <c r="F1905">
        <f t="shared" si="240"/>
        <v>1.0312666548232368</v>
      </c>
      <c r="G1905">
        <f t="shared" si="237"/>
        <v>5.7844866300868532</v>
      </c>
      <c r="H1905">
        <f t="shared" si="241"/>
        <v>4.067783591411258E-2</v>
      </c>
      <c r="I1905" t="str">
        <f t="shared" si="238"/>
        <v>2007</v>
      </c>
      <c r="J1905">
        <f t="shared" si="244"/>
        <v>-1.2239457322879315</v>
      </c>
      <c r="K1905">
        <f t="shared" si="242"/>
        <v>-0.30159173377706772</v>
      </c>
      <c r="L1905">
        <f t="shared" si="243"/>
        <v>0</v>
      </c>
    </row>
    <row r="1906" spans="1:12" x14ac:dyDescent="0.3">
      <c r="A1906">
        <v>1905</v>
      </c>
      <c r="B1906" s="5" t="s">
        <v>7091</v>
      </c>
      <c r="C1906" s="6">
        <v>5.65</v>
      </c>
      <c r="D1906" s="6">
        <v>4.274E-2</v>
      </c>
      <c r="E1906" s="10">
        <f t="shared" si="239"/>
        <v>-2.7064069991505089E-2</v>
      </c>
      <c r="F1906">
        <f t="shared" si="240"/>
        <v>0.97329888027562461</v>
      </c>
      <c r="G1906">
        <f t="shared" si="237"/>
        <v>5.6299123772765398</v>
      </c>
      <c r="H1906">
        <f t="shared" si="241"/>
        <v>4.0910212554430593E-2</v>
      </c>
      <c r="I1906" t="str">
        <f t="shared" si="238"/>
        <v>2007</v>
      </c>
      <c r="J1906">
        <f t="shared" si="244"/>
        <v>-1.1980442860824705</v>
      </c>
      <c r="K1906">
        <f t="shared" si="242"/>
        <v>-0.14701748096675438</v>
      </c>
      <c r="L1906">
        <f t="shared" si="243"/>
        <v>0</v>
      </c>
    </row>
    <row r="1907" spans="1:12" x14ac:dyDescent="0.3">
      <c r="A1907">
        <v>1906</v>
      </c>
      <c r="B1907" s="5" t="s">
        <v>7089</v>
      </c>
      <c r="C1907" s="6">
        <v>5.5010000000000003</v>
      </c>
      <c r="D1907" s="6">
        <v>3.9559999999999998E-2</v>
      </c>
      <c r="E1907" s="10">
        <f t="shared" si="239"/>
        <v>-2.6725651265028502E-2</v>
      </c>
      <c r="F1907">
        <f t="shared" si="240"/>
        <v>0.97362831858407084</v>
      </c>
      <c r="G1907">
        <f t="shared" si="237"/>
        <v>5.4828948963097854</v>
      </c>
      <c r="H1907">
        <f t="shared" si="241"/>
        <v>4.1154449039512084E-2</v>
      </c>
      <c r="I1907" t="str">
        <f t="shared" si="238"/>
        <v>2007</v>
      </c>
      <c r="J1907">
        <f t="shared" si="244"/>
        <v>-1.1737246169712729</v>
      </c>
      <c r="K1907">
        <f t="shared" si="242"/>
        <v>0.38907361748821412</v>
      </c>
      <c r="L1907">
        <f t="shared" si="243"/>
        <v>0</v>
      </c>
    </row>
    <row r="1908" spans="1:12" x14ac:dyDescent="0.3">
      <c r="A1908">
        <v>1907</v>
      </c>
      <c r="B1908" s="5" t="s">
        <v>7087</v>
      </c>
      <c r="C1908" s="6">
        <v>5.891</v>
      </c>
      <c r="D1908" s="6">
        <v>3.8830000000000003E-2</v>
      </c>
      <c r="E1908" s="10">
        <f t="shared" si="239"/>
        <v>6.8495868646229169E-2</v>
      </c>
      <c r="F1908">
        <f t="shared" si="240"/>
        <v>1.0708962006907834</v>
      </c>
      <c r="G1908">
        <f t="shared" si="237"/>
        <v>5.8719685137979996</v>
      </c>
      <c r="H1908">
        <f t="shared" si="241"/>
        <v>4.2828988281375706E-2</v>
      </c>
      <c r="I1908" t="str">
        <f t="shared" si="238"/>
        <v>2007</v>
      </c>
      <c r="J1908">
        <f t="shared" si="244"/>
        <v>-1.3081605085132788</v>
      </c>
      <c r="K1908">
        <f t="shared" si="242"/>
        <v>4.2742788633321815E-2</v>
      </c>
      <c r="L1908">
        <f t="shared" si="243"/>
        <v>0</v>
      </c>
    </row>
    <row r="1909" spans="1:12" x14ac:dyDescent="0.3">
      <c r="A1909">
        <v>1908</v>
      </c>
      <c r="B1909" s="5" t="s">
        <v>7085</v>
      </c>
      <c r="C1909" s="6">
        <v>5.9340000000000002</v>
      </c>
      <c r="D1909" s="6">
        <v>3.9070000000000001E-2</v>
      </c>
      <c r="E1909" s="10">
        <f t="shared" si="239"/>
        <v>7.2727593290798781E-3</v>
      </c>
      <c r="F1909">
        <f t="shared" si="240"/>
        <v>1.0072992700729928</v>
      </c>
      <c r="G1909">
        <f t="shared" si="237"/>
        <v>5.9147113024313214</v>
      </c>
      <c r="H1909">
        <f t="shared" si="241"/>
        <v>4.1192303700284122E-2</v>
      </c>
      <c r="I1909" t="str">
        <f t="shared" si="238"/>
        <v>2007</v>
      </c>
      <c r="J1909">
        <f t="shared" si="244"/>
        <v>-1.2673282998279058</v>
      </c>
      <c r="K1909">
        <f t="shared" si="242"/>
        <v>7.4902369010966474E-2</v>
      </c>
      <c r="L1909">
        <f t="shared" si="243"/>
        <v>0</v>
      </c>
    </row>
    <row r="1910" spans="1:12" x14ac:dyDescent="0.3">
      <c r="A1910">
        <v>1909</v>
      </c>
      <c r="B1910" s="5" t="s">
        <v>7083</v>
      </c>
      <c r="C1910" s="6">
        <v>6.4379999999999997</v>
      </c>
      <c r="D1910" s="6">
        <v>3.984E-2</v>
      </c>
      <c r="E1910" s="10">
        <f t="shared" si="239"/>
        <v>8.1519411007986375E-2</v>
      </c>
      <c r="F1910">
        <f t="shared" si="240"/>
        <v>1.0849342770475228</v>
      </c>
      <c r="G1910">
        <f t="shared" si="237"/>
        <v>6.416661281872412</v>
      </c>
      <c r="H1910">
        <f t="shared" si="241"/>
        <v>4.3039769478009929E-2</v>
      </c>
      <c r="I1910" t="str">
        <f t="shared" si="238"/>
        <v>2007</v>
      </c>
      <c r="J1910">
        <f t="shared" si="244"/>
        <v>-1.4365427406698716</v>
      </c>
      <c r="K1910">
        <f t="shared" si="242"/>
        <v>-0.42704761043012418</v>
      </c>
      <c r="L1910">
        <f t="shared" si="243"/>
        <v>0</v>
      </c>
    </row>
    <row r="1911" spans="1:12" x14ac:dyDescent="0.3">
      <c r="A1911">
        <v>1910</v>
      </c>
      <c r="B1911" s="5" t="s">
        <v>7081</v>
      </c>
      <c r="C1911" s="6">
        <v>6.0289999999999999</v>
      </c>
      <c r="D1911" s="6">
        <v>3.9209999999999995E-2</v>
      </c>
      <c r="E1911" s="10">
        <f t="shared" si="239"/>
        <v>-6.5636773369347909E-2</v>
      </c>
      <c r="F1911">
        <f t="shared" si="240"/>
        <v>0.93647095371233302</v>
      </c>
      <c r="G1911">
        <f t="shared" si="237"/>
        <v>6.00933239195317</v>
      </c>
      <c r="H1911">
        <f t="shared" si="241"/>
        <v>4.4462125150332481E-2</v>
      </c>
      <c r="I1911" t="str">
        <f t="shared" si="238"/>
        <v>2007</v>
      </c>
      <c r="J1911">
        <f t="shared" si="244"/>
        <v>-1.3898116379094423</v>
      </c>
      <c r="K1911">
        <f t="shared" si="242"/>
        <v>-1.9718720510882193E-2</v>
      </c>
      <c r="L1911">
        <f t="shared" si="243"/>
        <v>0</v>
      </c>
    </row>
    <row r="1912" spans="1:12" x14ac:dyDescent="0.3">
      <c r="A1912">
        <v>1911</v>
      </c>
      <c r="B1912" s="5" t="s">
        <v>7079</v>
      </c>
      <c r="C1912" s="6">
        <v>6.2789999999999999</v>
      </c>
      <c r="D1912" s="6">
        <v>3.9559999999999998E-2</v>
      </c>
      <c r="E1912" s="10">
        <f t="shared" si="239"/>
        <v>4.0629572624703819E-2</v>
      </c>
      <c r="F1912">
        <f t="shared" si="240"/>
        <v>1.041466246475369</v>
      </c>
      <c r="G1912">
        <f t="shared" si="237"/>
        <v>6.2583343126575421</v>
      </c>
      <c r="H1912">
        <f t="shared" si="241"/>
        <v>4.4522365228100026E-2</v>
      </c>
      <c r="I1912" t="str">
        <f t="shared" si="238"/>
        <v>2007</v>
      </c>
      <c r="J1912">
        <f t="shared" si="244"/>
        <v>-1.4493607213502755</v>
      </c>
      <c r="K1912">
        <f t="shared" si="242"/>
        <v>-0.2687206412152543</v>
      </c>
      <c r="L1912">
        <f t="shared" si="243"/>
        <v>0</v>
      </c>
    </row>
    <row r="1913" spans="1:12" x14ac:dyDescent="0.3">
      <c r="A1913">
        <v>1912</v>
      </c>
      <c r="B1913" s="5" t="s">
        <v>7077</v>
      </c>
      <c r="C1913" s="6">
        <v>6.6529999999999996</v>
      </c>
      <c r="D1913" s="6">
        <v>3.9449999999999999E-2</v>
      </c>
      <c r="E1913" s="10">
        <f t="shared" si="239"/>
        <v>5.7857148627778077E-2</v>
      </c>
      <c r="F1913">
        <f t="shared" si="240"/>
        <v>1.0595636247810161</v>
      </c>
      <c r="G1913">
        <f t="shared" si="237"/>
        <v>6.6311641748038364</v>
      </c>
      <c r="H1913">
        <f t="shared" si="241"/>
        <v>4.5709340958270402E-2</v>
      </c>
      <c r="I1913" t="str">
        <f t="shared" si="238"/>
        <v>2007</v>
      </c>
      <c r="J1913">
        <f t="shared" si="244"/>
        <v>-1.5766461715286888</v>
      </c>
      <c r="K1913">
        <f t="shared" si="242"/>
        <v>-0.64155050336154851</v>
      </c>
      <c r="L1913">
        <f t="shared" si="243"/>
        <v>0</v>
      </c>
    </row>
    <row r="1914" spans="1:12" x14ac:dyDescent="0.3">
      <c r="A1914">
        <v>1913</v>
      </c>
      <c r="B1914" s="5" t="s">
        <v>7075</v>
      </c>
      <c r="C1914" s="6">
        <v>6.5679999999999996</v>
      </c>
      <c r="D1914" s="6">
        <v>3.9940000000000003E-2</v>
      </c>
      <c r="E1914" s="10">
        <f t="shared" si="239"/>
        <v>-1.2858508609623391E-2</v>
      </c>
      <c r="F1914">
        <f t="shared" si="240"/>
        <v>0.98722380880805649</v>
      </c>
      <c r="G1914">
        <f t="shared" si="237"/>
        <v>6.5461758458435106</v>
      </c>
      <c r="H1914">
        <f t="shared" si="241"/>
        <v>4.5691133408057215E-2</v>
      </c>
      <c r="I1914" t="str">
        <f t="shared" si="238"/>
        <v>2007</v>
      </c>
      <c r="J1914">
        <f t="shared" si="244"/>
        <v>-1.5558191012717764</v>
      </c>
      <c r="K1914">
        <f t="shared" si="242"/>
        <v>-0.5565621744012228</v>
      </c>
      <c r="L1914">
        <f t="shared" si="243"/>
        <v>0</v>
      </c>
    </row>
    <row r="1915" spans="1:12" x14ac:dyDescent="0.3">
      <c r="A1915">
        <v>1914</v>
      </c>
      <c r="B1915" s="5" t="s">
        <v>7074</v>
      </c>
      <c r="C1915" s="6">
        <v>6.18</v>
      </c>
      <c r="D1915" s="6">
        <v>3.8960000000000002E-2</v>
      </c>
      <c r="E1915" s="10">
        <f t="shared" si="239"/>
        <v>-6.0891100680527721E-2</v>
      </c>
      <c r="F1915">
        <f t="shared" si="240"/>
        <v>0.94092570036540801</v>
      </c>
      <c r="G1915">
        <f t="shared" si="237"/>
        <v>6.1599681359886391</v>
      </c>
      <c r="H1915">
        <f t="shared" si="241"/>
        <v>4.7107617665925944E-2</v>
      </c>
      <c r="I1915" t="str">
        <f t="shared" si="238"/>
        <v>2007</v>
      </c>
      <c r="J1915">
        <f t="shared" si="244"/>
        <v>-1.5094165512259565</v>
      </c>
      <c r="K1915">
        <f t="shared" si="242"/>
        <v>-0.17035446454635128</v>
      </c>
      <c r="L1915">
        <f t="shared" si="243"/>
        <v>0</v>
      </c>
    </row>
    <row r="1916" spans="1:12" x14ac:dyDescent="0.3">
      <c r="A1916">
        <v>1915</v>
      </c>
      <c r="B1916" s="5" t="s">
        <v>7072</v>
      </c>
      <c r="C1916" s="6">
        <v>6.008</v>
      </c>
      <c r="D1916" s="6">
        <v>3.678E-2</v>
      </c>
      <c r="E1916" s="10">
        <f t="shared" si="239"/>
        <v>-2.8226357007765785E-2</v>
      </c>
      <c r="F1916">
        <f t="shared" si="240"/>
        <v>0.97216828478964401</v>
      </c>
      <c r="G1916">
        <f t="shared" si="237"/>
        <v>5.9896136714422878</v>
      </c>
      <c r="H1916">
        <f t="shared" si="241"/>
        <v>4.7380473010590396E-2</v>
      </c>
      <c r="I1916" t="str">
        <f t="shared" si="238"/>
        <v>2007</v>
      </c>
      <c r="J1916">
        <f t="shared" si="244"/>
        <v>-1.4761745176694345</v>
      </c>
      <c r="K1916">
        <f t="shared" si="242"/>
        <v>7.1683686545573444E-2</v>
      </c>
      <c r="L1916">
        <f t="shared" si="243"/>
        <v>0</v>
      </c>
    </row>
    <row r="1917" spans="1:12" x14ac:dyDescent="0.3">
      <c r="A1917">
        <v>1916</v>
      </c>
      <c r="B1917" s="5" t="s">
        <v>7070</v>
      </c>
      <c r="C1917" s="6">
        <v>6.08</v>
      </c>
      <c r="D1917" s="6">
        <v>3.6970000000000003E-2</v>
      </c>
      <c r="E1917" s="10">
        <f t="shared" si="239"/>
        <v>1.1912781516241961E-2</v>
      </c>
      <c r="F1917">
        <f t="shared" si="240"/>
        <v>1.0119840213049267</v>
      </c>
      <c r="G1917">
        <f t="shared" si="237"/>
        <v>6.0612973579878613</v>
      </c>
      <c r="H1917">
        <f t="shared" si="241"/>
        <v>4.6163957878093152E-2</v>
      </c>
      <c r="I1917" t="str">
        <f t="shared" si="238"/>
        <v>2007</v>
      </c>
      <c r="J1917">
        <f t="shared" si="244"/>
        <v>-1.4554863171551249</v>
      </c>
      <c r="K1917">
        <f t="shared" si="242"/>
        <v>0.27885338091511258</v>
      </c>
      <c r="L1917">
        <f t="shared" si="243"/>
        <v>0</v>
      </c>
    </row>
    <row r="1918" spans="1:12" x14ac:dyDescent="0.3">
      <c r="A1918">
        <v>1917</v>
      </c>
      <c r="B1918" s="5" t="s">
        <v>7068</v>
      </c>
      <c r="C1918" s="6">
        <v>6.37</v>
      </c>
      <c r="D1918" s="6">
        <v>3.7539999999999997E-2</v>
      </c>
      <c r="E1918" s="10">
        <f t="shared" si="239"/>
        <v>4.6594773605996363E-2</v>
      </c>
      <c r="F1918">
        <f t="shared" si="240"/>
        <v>1.0476973684210527</v>
      </c>
      <c r="G1918">
        <f t="shared" si="237"/>
        <v>6.3501036540939673</v>
      </c>
      <c r="H1918">
        <f t="shared" si="241"/>
        <v>4.6539586996789721E-2</v>
      </c>
      <c r="I1918" t="str">
        <f t="shared" si="238"/>
        <v>2007</v>
      </c>
      <c r="J1918">
        <f t="shared" si="244"/>
        <v>-1.537244118014887</v>
      </c>
      <c r="K1918">
        <f t="shared" si="242"/>
        <v>-9.9529151909933944E-3</v>
      </c>
      <c r="L1918">
        <f t="shared" si="243"/>
        <v>0</v>
      </c>
    </row>
    <row r="1919" spans="1:12" x14ac:dyDescent="0.3">
      <c r="A1919">
        <v>1918</v>
      </c>
      <c r="B1919" s="5" t="s">
        <v>7066</v>
      </c>
      <c r="C1919" s="6">
        <v>6.36</v>
      </c>
      <c r="D1919" s="6">
        <v>3.7510000000000002E-2</v>
      </c>
      <c r="E1919" s="10">
        <f t="shared" si="239"/>
        <v>-1.5710922320412123E-3</v>
      </c>
      <c r="F1919">
        <f t="shared" si="240"/>
        <v>0.99843014128728413</v>
      </c>
      <c r="G1919">
        <f t="shared" si="237"/>
        <v>6.3401507389029739</v>
      </c>
      <c r="H1919">
        <f t="shared" si="241"/>
        <v>4.6538824815252212E-2</v>
      </c>
      <c r="I1919" t="str">
        <f t="shared" si="238"/>
        <v>2007</v>
      </c>
      <c r="J1919">
        <f t="shared" si="244"/>
        <v>-1.5348095629469902</v>
      </c>
      <c r="K1919">
        <f t="shared" si="242"/>
        <v>6.3166224308059071E-2</v>
      </c>
      <c r="L1919">
        <f t="shared" si="243"/>
        <v>0</v>
      </c>
    </row>
    <row r="1920" spans="1:12" x14ac:dyDescent="0.3">
      <c r="A1920">
        <v>1919</v>
      </c>
      <c r="B1920" s="5" t="s">
        <v>7064</v>
      </c>
      <c r="C1920" s="6">
        <v>6.423</v>
      </c>
      <c r="D1920" s="6">
        <v>3.6830000000000002E-2</v>
      </c>
      <c r="E1920" s="10">
        <f t="shared" si="239"/>
        <v>9.8569209236245743E-3</v>
      </c>
      <c r="F1920">
        <f t="shared" si="240"/>
        <v>1.0099056603773584</v>
      </c>
      <c r="G1920">
        <f t="shared" si="237"/>
        <v>6.4033169632110329</v>
      </c>
      <c r="H1920">
        <f t="shared" si="241"/>
        <v>4.6386891757226913E-2</v>
      </c>
      <c r="I1920" t="str">
        <f t="shared" si="238"/>
        <v>2007</v>
      </c>
      <c r="J1920">
        <f t="shared" si="244"/>
        <v>-1.5450401627322023</v>
      </c>
      <c r="K1920">
        <f t="shared" si="242"/>
        <v>0.4370724647519193</v>
      </c>
      <c r="L1920">
        <f t="shared" si="243"/>
        <v>0</v>
      </c>
    </row>
    <row r="1921" spans="1:12" x14ac:dyDescent="0.3">
      <c r="A1921">
        <v>1920</v>
      </c>
      <c r="B1921" s="5" t="s">
        <v>7062</v>
      </c>
      <c r="C1921" s="6">
        <v>6.9189999999999996</v>
      </c>
      <c r="D1921" s="6">
        <v>3.61E-2</v>
      </c>
      <c r="E1921" s="10">
        <f t="shared" si="239"/>
        <v>7.4385952241018433E-2</v>
      </c>
      <c r="F1921">
        <f t="shared" si="240"/>
        <v>1.0772224817063676</v>
      </c>
      <c r="G1921">
        <f t="shared" si="237"/>
        <v>6.8982166190098226</v>
      </c>
      <c r="H1921">
        <f t="shared" si="241"/>
        <v>4.8427065901523014E-2</v>
      </c>
      <c r="I1921" t="str">
        <f t="shared" si="238"/>
        <v>2007</v>
      </c>
      <c r="J1921">
        <f t="shared" si="244"/>
        <v>-1.7376587254422873</v>
      </c>
      <c r="K1921">
        <f t="shared" si="242"/>
        <v>-5.7827191046870396E-2</v>
      </c>
      <c r="L1921">
        <f t="shared" si="243"/>
        <v>0</v>
      </c>
    </row>
    <row r="1922" spans="1:12" x14ac:dyDescent="0.3">
      <c r="A1922">
        <v>1921</v>
      </c>
      <c r="B1922" s="5" t="s">
        <v>7060</v>
      </c>
      <c r="C1922" s="6">
        <v>6.87</v>
      </c>
      <c r="D1922" s="6">
        <v>3.6720000000000003E-2</v>
      </c>
      <c r="E1922" s="10">
        <f t="shared" si="239"/>
        <v>-7.1071442824159883E-3</v>
      </c>
      <c r="F1922">
        <f t="shared" si="240"/>
        <v>0.99291805174158121</v>
      </c>
      <c r="G1922">
        <f t="shared" si="237"/>
        <v>6.8490099311838373</v>
      </c>
      <c r="H1922">
        <f t="shared" si="241"/>
        <v>4.8444882847756034E-2</v>
      </c>
      <c r="I1922" t="str">
        <f t="shared" si="238"/>
        <v>2007</v>
      </c>
      <c r="J1922">
        <f t="shared" si="244"/>
        <v>-1.7258983222040807</v>
      </c>
      <c r="K1922">
        <f t="shared" si="242"/>
        <v>-8.6205032208850341E-3</v>
      </c>
      <c r="L1922">
        <f t="shared" si="243"/>
        <v>0</v>
      </c>
    </row>
    <row r="1923" spans="1:12" x14ac:dyDescent="0.3">
      <c r="A1923">
        <v>1922</v>
      </c>
      <c r="B1923" s="5" t="s">
        <v>7058</v>
      </c>
      <c r="C1923" s="6">
        <v>7.05</v>
      </c>
      <c r="D1923" s="6">
        <v>3.78E-2</v>
      </c>
      <c r="E1923" s="10">
        <f t="shared" si="239"/>
        <v>2.5863510589919373E-2</v>
      </c>
      <c r="F1923">
        <f t="shared" si="240"/>
        <v>1.0262008733624455</v>
      </c>
      <c r="G1923">
        <f t="shared" ref="G1923:G1986" si="245">C1923*EXP(-1/12*D1923)</f>
        <v>7.0278274401157503</v>
      </c>
      <c r="H1923">
        <f t="shared" si="241"/>
        <v>4.8547880400526655E-2</v>
      </c>
      <c r="I1923" t="str">
        <f t="shared" ref="I1923:I1986" si="246">MID(B1923,7,4)</f>
        <v>2007</v>
      </c>
      <c r="J1923">
        <f t="shared" si="244"/>
        <v>-1.7747241672968157</v>
      </c>
      <c r="K1923">
        <f t="shared" si="242"/>
        <v>-0.18743801215279809</v>
      </c>
      <c r="L1923">
        <f t="shared" si="243"/>
        <v>0</v>
      </c>
    </row>
    <row r="1924" spans="1:12" x14ac:dyDescent="0.3">
      <c r="A1924">
        <v>1923</v>
      </c>
      <c r="B1924" s="5" t="s">
        <v>7056</v>
      </c>
      <c r="C1924" s="6">
        <v>7.4269999999999996</v>
      </c>
      <c r="D1924" s="6">
        <v>3.9120000000000002E-2</v>
      </c>
      <c r="E1924" s="10">
        <f t="shared" ref="E1924:E1987" si="247">LN(C1924/C1923)</f>
        <v>5.2094391862981995E-2</v>
      </c>
      <c r="F1924">
        <f t="shared" ref="F1924:F1987" si="248">C1924/C1923</f>
        <v>1.0534751773049644</v>
      </c>
      <c r="G1924">
        <f t="shared" si="245"/>
        <v>7.4028274027415844</v>
      </c>
      <c r="H1924">
        <f t="shared" si="241"/>
        <v>4.0453998621824493E-2</v>
      </c>
      <c r="I1924" t="str">
        <f t="shared" si="246"/>
        <v>2007</v>
      </c>
      <c r="J1924">
        <f t="shared" si="244"/>
        <v>-1.5577529409086146</v>
      </c>
      <c r="K1924">
        <f t="shared" si="242"/>
        <v>-0.56243797477863211</v>
      </c>
      <c r="L1924">
        <f t="shared" si="243"/>
        <v>0</v>
      </c>
    </row>
    <row r="1925" spans="1:12" x14ac:dyDescent="0.3">
      <c r="A1925">
        <v>1924</v>
      </c>
      <c r="B1925" s="5" t="s">
        <v>7054</v>
      </c>
      <c r="C1925" s="6">
        <v>7.2770000000000001</v>
      </c>
      <c r="D1925" s="6">
        <v>3.9320000000000001E-2</v>
      </c>
      <c r="E1925" s="10">
        <f t="shared" si="247"/>
        <v>-2.0403319322209918E-2</v>
      </c>
      <c r="F1925">
        <f t="shared" si="248"/>
        <v>0.97980341995422116</v>
      </c>
      <c r="G1925">
        <f t="shared" si="245"/>
        <v>7.2531947189509864</v>
      </c>
      <c r="H1925">
        <f t="shared" si="241"/>
        <v>3.9919400288398514E-2</v>
      </c>
      <c r="I1925" t="str">
        <f t="shared" si="246"/>
        <v>2007</v>
      </c>
      <c r="J1925">
        <f t="shared" si="244"/>
        <v>-1.5060966603296522</v>
      </c>
      <c r="K1925">
        <f t="shared" si="242"/>
        <v>-0.4128052909880342</v>
      </c>
      <c r="L1925">
        <f t="shared" si="243"/>
        <v>0</v>
      </c>
    </row>
    <row r="1926" spans="1:12" x14ac:dyDescent="0.3">
      <c r="A1926">
        <v>1925</v>
      </c>
      <c r="B1926" s="5" t="s">
        <v>7052</v>
      </c>
      <c r="C1926" s="6">
        <v>7.4119999999999999</v>
      </c>
      <c r="D1926" s="6">
        <v>3.9309999999999998E-2</v>
      </c>
      <c r="E1926" s="10">
        <f t="shared" si="247"/>
        <v>1.838161905816401E-2</v>
      </c>
      <c r="F1926">
        <f t="shared" si="248"/>
        <v>1.0185516009344511</v>
      </c>
      <c r="G1926">
        <f t="shared" si="245"/>
        <v>7.3877592493403084</v>
      </c>
      <c r="H1926">
        <f t="shared" si="241"/>
        <v>3.8849316088085201E-2</v>
      </c>
      <c r="I1926" t="str">
        <f t="shared" si="246"/>
        <v>2007</v>
      </c>
      <c r="J1926">
        <f t="shared" si="244"/>
        <v>-1.4929168256326502</v>
      </c>
      <c r="K1926">
        <f t="shared" si="242"/>
        <v>-0.54736982137735612</v>
      </c>
      <c r="L1926">
        <f t="shared" si="243"/>
        <v>0</v>
      </c>
    </row>
    <row r="1927" spans="1:12" x14ac:dyDescent="0.3">
      <c r="A1927">
        <v>1926</v>
      </c>
      <c r="B1927" s="5" t="s">
        <v>7050</v>
      </c>
      <c r="C1927" s="6">
        <v>7.0730000000000004</v>
      </c>
      <c r="D1927" s="6">
        <v>3.909E-2</v>
      </c>
      <c r="E1927" s="10">
        <f t="shared" si="247"/>
        <v>-4.681559036926046E-2</v>
      </c>
      <c r="F1927">
        <f t="shared" si="248"/>
        <v>0.95426335671883433</v>
      </c>
      <c r="G1927">
        <f t="shared" si="245"/>
        <v>7.0499971886697734</v>
      </c>
      <c r="H1927">
        <f t="shared" si="241"/>
        <v>4.0187174391875892E-2</v>
      </c>
      <c r="I1927" t="str">
        <f t="shared" si="246"/>
        <v>2007</v>
      </c>
      <c r="J1927">
        <f t="shared" si="244"/>
        <v>-1.4737231846794159</v>
      </c>
      <c r="K1927">
        <f t="shared" si="242"/>
        <v>-0.20960776070682119</v>
      </c>
      <c r="L1927">
        <f t="shared" si="243"/>
        <v>0</v>
      </c>
    </row>
    <row r="1928" spans="1:12" x14ac:dyDescent="0.3">
      <c r="A1928">
        <v>1927</v>
      </c>
      <c r="B1928" s="5" t="s">
        <v>7047</v>
      </c>
      <c r="C1928" s="6">
        <v>6.8630000000000004</v>
      </c>
      <c r="D1928" s="6">
        <v>3.9599999999999996E-2</v>
      </c>
      <c r="E1928" s="10">
        <f t="shared" si="247"/>
        <v>-3.014005412735523E-2</v>
      </c>
      <c r="F1928">
        <f t="shared" si="248"/>
        <v>0.97030962816343846</v>
      </c>
      <c r="G1928">
        <f t="shared" si="245"/>
        <v>6.8403894279629522</v>
      </c>
      <c r="H1928">
        <f t="shared" si="241"/>
        <v>4.0519189983033652E-2</v>
      </c>
      <c r="I1928" t="str">
        <f t="shared" si="246"/>
        <v>2007</v>
      </c>
      <c r="J1928">
        <f t="shared" si="244"/>
        <v>-1.4417205289958035</v>
      </c>
      <c r="K1928">
        <f t="shared" si="242"/>
        <v>-0.10165272356109423</v>
      </c>
      <c r="L1928">
        <f t="shared" si="243"/>
        <v>0</v>
      </c>
    </row>
    <row r="1929" spans="1:12" x14ac:dyDescent="0.3">
      <c r="A1929">
        <v>1928</v>
      </c>
      <c r="B1929" s="5" t="s">
        <v>7046</v>
      </c>
      <c r="C1929" s="6">
        <v>7.01</v>
      </c>
      <c r="D1929" s="6">
        <v>4.0359999999999993E-2</v>
      </c>
      <c r="E1929" s="10">
        <f t="shared" si="247"/>
        <v>2.1193037120000945E-2</v>
      </c>
      <c r="F1929">
        <f t="shared" si="248"/>
        <v>1.0214192044295496</v>
      </c>
      <c r="G1929">
        <f t="shared" si="245"/>
        <v>6.9864626375191428</v>
      </c>
      <c r="H1929">
        <f t="shared" si="241"/>
        <v>4.0091080699474375E-2</v>
      </c>
      <c r="I1929" t="str">
        <f t="shared" si="246"/>
        <v>2007</v>
      </c>
      <c r="J1929">
        <f t="shared" si="244"/>
        <v>-1.4569498556378018</v>
      </c>
      <c r="K1929">
        <f t="shared" si="242"/>
        <v>-0.24772593311728475</v>
      </c>
      <c r="L1929">
        <f t="shared" si="243"/>
        <v>0</v>
      </c>
    </row>
    <row r="1930" spans="1:12" x14ac:dyDescent="0.3">
      <c r="A1930">
        <v>1929</v>
      </c>
      <c r="B1930" s="5" t="s">
        <v>7044</v>
      </c>
      <c r="C1930" s="6">
        <v>6.8760000000000003</v>
      </c>
      <c r="D1930" s="6">
        <v>4.0350000000000004E-2</v>
      </c>
      <c r="E1930" s="10">
        <f t="shared" si="247"/>
        <v>-1.9300613525895818E-2</v>
      </c>
      <c r="F1930">
        <f t="shared" si="248"/>
        <v>0.98088445078459352</v>
      </c>
      <c r="G1930">
        <f t="shared" si="245"/>
        <v>6.8529182778928996</v>
      </c>
      <c r="H1930">
        <f t="shared" si="241"/>
        <v>3.9995444685721818E-2</v>
      </c>
      <c r="I1930" t="str">
        <f t="shared" si="246"/>
        <v>2007</v>
      </c>
      <c r="J1930">
        <f t="shared" si="244"/>
        <v>-1.4256915751722701</v>
      </c>
      <c r="K1930">
        <f t="shared" si="242"/>
        <v>-0.11418157349104163</v>
      </c>
      <c r="L1930">
        <f t="shared" si="243"/>
        <v>0</v>
      </c>
    </row>
    <row r="1931" spans="1:12" x14ac:dyDescent="0.3">
      <c r="A1931">
        <v>1930</v>
      </c>
      <c r="B1931" s="5" t="s">
        <v>7042</v>
      </c>
      <c r="C1931" s="6">
        <v>6.9740000000000002</v>
      </c>
      <c r="D1931" s="6">
        <v>4.0960000000000003E-2</v>
      </c>
      <c r="E1931" s="10">
        <f t="shared" si="247"/>
        <v>1.4151860732856569E-2</v>
      </c>
      <c r="F1931">
        <f t="shared" si="248"/>
        <v>1.0142524723676556</v>
      </c>
      <c r="G1931">
        <f t="shared" si="245"/>
        <v>6.9502359936434059</v>
      </c>
      <c r="H1931">
        <f t="shared" si="241"/>
        <v>3.9413427401388174E-2</v>
      </c>
      <c r="I1931" t="str">
        <f t="shared" si="246"/>
        <v>2007</v>
      </c>
      <c r="J1931">
        <f t="shared" si="244"/>
        <v>-1.4248962866395103</v>
      </c>
      <c r="K1931">
        <f t="shared" si="242"/>
        <v>-0.21149928924154793</v>
      </c>
      <c r="L1931">
        <f t="shared" si="243"/>
        <v>0</v>
      </c>
    </row>
    <row r="1932" spans="1:12" x14ac:dyDescent="0.3">
      <c r="A1932">
        <v>1931</v>
      </c>
      <c r="B1932" s="5" t="s">
        <v>7040</v>
      </c>
      <c r="C1932" s="6">
        <v>7.4450000000000003</v>
      </c>
      <c r="D1932" s="6">
        <v>4.1790000000000001E-2</v>
      </c>
      <c r="E1932" s="10">
        <f t="shared" si="247"/>
        <v>6.5353717882512929E-2</v>
      </c>
      <c r="F1932">
        <f t="shared" si="248"/>
        <v>1.0675365643819903</v>
      </c>
      <c r="G1932">
        <f t="shared" si="245"/>
        <v>7.4191178808976588</v>
      </c>
      <c r="H1932">
        <f t="shared" si="241"/>
        <v>4.0449281589794182E-2</v>
      </c>
      <c r="I1932" t="str">
        <f t="shared" si="246"/>
        <v>2007</v>
      </c>
      <c r="J1932">
        <f t="shared" si="244"/>
        <v>-1.5609988559595016</v>
      </c>
      <c r="K1932">
        <f t="shared" si="242"/>
        <v>-0.68038117649580077</v>
      </c>
      <c r="L1932">
        <f t="shared" si="243"/>
        <v>0</v>
      </c>
    </row>
    <row r="1933" spans="1:12" x14ac:dyDescent="0.3">
      <c r="A1933">
        <v>1932</v>
      </c>
      <c r="B1933" s="5" t="s">
        <v>7038</v>
      </c>
      <c r="C1933" s="6">
        <v>7.367</v>
      </c>
      <c r="D1933" s="6">
        <v>4.2279999999999998E-2</v>
      </c>
      <c r="E1933" s="10">
        <f t="shared" si="247"/>
        <v>-1.0532098435295782E-2</v>
      </c>
      <c r="F1933">
        <f t="shared" si="248"/>
        <v>0.98952316991269307</v>
      </c>
      <c r="G1933">
        <f t="shared" si="245"/>
        <v>7.3410892761961417</v>
      </c>
      <c r="H1933">
        <f t="shared" si="241"/>
        <v>3.9947478994192424E-2</v>
      </c>
      <c r="I1933" t="str">
        <f t="shared" si="246"/>
        <v>2007</v>
      </c>
      <c r="J1933">
        <f t="shared" si="244"/>
        <v>-1.5254198141992956</v>
      </c>
      <c r="K1933">
        <f t="shared" si="242"/>
        <v>-0.6023525717942837</v>
      </c>
      <c r="L1933">
        <f t="shared" si="243"/>
        <v>0</v>
      </c>
    </row>
    <row r="1934" spans="1:12" x14ac:dyDescent="0.3">
      <c r="A1934">
        <v>1933</v>
      </c>
      <c r="B1934" s="5" t="s">
        <v>7036</v>
      </c>
      <c r="C1934" s="6">
        <v>7.4580000000000002</v>
      </c>
      <c r="D1934" s="6">
        <v>3.9420000000000004E-2</v>
      </c>
      <c r="E1934" s="10">
        <f t="shared" si="247"/>
        <v>1.2276714055952475E-2</v>
      </c>
      <c r="F1934">
        <f t="shared" si="248"/>
        <v>1.0123523822451472</v>
      </c>
      <c r="G1934">
        <f t="shared" si="245"/>
        <v>7.433540666450865</v>
      </c>
      <c r="H1934">
        <f t="shared" si="241"/>
        <v>3.9788332181997996E-2</v>
      </c>
      <c r="I1934" t="str">
        <f t="shared" si="246"/>
        <v>2007</v>
      </c>
      <c r="J1934">
        <f t="shared" si="244"/>
        <v>-1.5384768205819548</v>
      </c>
      <c r="K1934">
        <f t="shared" si="242"/>
        <v>-0.69480396204900696</v>
      </c>
      <c r="L1934">
        <f t="shared" si="243"/>
        <v>0</v>
      </c>
    </row>
    <row r="1935" spans="1:12" x14ac:dyDescent="0.3">
      <c r="A1935">
        <v>1934</v>
      </c>
      <c r="B1935" s="5" t="s">
        <v>7034</v>
      </c>
      <c r="C1935" s="6">
        <v>7.3739999999999997</v>
      </c>
      <c r="D1935" s="6">
        <v>3.6979999999999999E-2</v>
      </c>
      <c r="E1935" s="10">
        <f t="shared" si="247"/>
        <v>-1.1326981944676309E-2</v>
      </c>
      <c r="F1935">
        <f t="shared" si="248"/>
        <v>0.98873692679002412</v>
      </c>
      <c r="G1935">
        <f t="shared" si="245"/>
        <v>7.3513107682805492</v>
      </c>
      <c r="H1935">
        <f t="shared" si="241"/>
        <v>3.974985054116692E-2</v>
      </c>
      <c r="I1935" t="str">
        <f t="shared" si="246"/>
        <v>2007</v>
      </c>
      <c r="J1935">
        <f t="shared" si="244"/>
        <v>-1.5199866833696318</v>
      </c>
      <c r="K1935">
        <f t="shared" si="242"/>
        <v>-0.61257406387869118</v>
      </c>
      <c r="L1935">
        <f t="shared" si="243"/>
        <v>0</v>
      </c>
    </row>
    <row r="1936" spans="1:12" x14ac:dyDescent="0.3">
      <c r="A1936">
        <v>1935</v>
      </c>
      <c r="B1936" s="5" t="s">
        <v>7032</v>
      </c>
      <c r="C1936" s="6">
        <v>7.0410000000000004</v>
      </c>
      <c r="D1936" s="6">
        <v>3.8060000000000004E-2</v>
      </c>
      <c r="E1936" s="10">
        <f t="shared" si="247"/>
        <v>-4.6210094274956544E-2</v>
      </c>
      <c r="F1936">
        <f t="shared" si="248"/>
        <v>0.95484133441822627</v>
      </c>
      <c r="G1936">
        <f t="shared" si="245"/>
        <v>7.0187036719509974</v>
      </c>
      <c r="H1936">
        <f t="shared" si="241"/>
        <v>4.0478825899865345E-2</v>
      </c>
      <c r="I1936" t="str">
        <f t="shared" si="246"/>
        <v>2007</v>
      </c>
      <c r="J1936">
        <f t="shared" si="244"/>
        <v>-1.4778294428239511</v>
      </c>
      <c r="K1936">
        <f t="shared" si="242"/>
        <v>-0.27996696754913941</v>
      </c>
      <c r="L1936">
        <f t="shared" si="243"/>
        <v>0</v>
      </c>
    </row>
    <row r="1937" spans="1:12" x14ac:dyDescent="0.3">
      <c r="A1937">
        <v>1936</v>
      </c>
      <c r="B1937" s="5" t="s">
        <v>7030</v>
      </c>
      <c r="C1937" s="6">
        <v>6.891</v>
      </c>
      <c r="D1937" s="6">
        <v>3.7900000000000003E-2</v>
      </c>
      <c r="E1937" s="10">
        <f t="shared" si="247"/>
        <v>-2.1533993161925363E-2</v>
      </c>
      <c r="F1937">
        <f t="shared" si="248"/>
        <v>0.97869620792501055</v>
      </c>
      <c r="G1937">
        <f t="shared" si="245"/>
        <v>6.8692702579472957</v>
      </c>
      <c r="H1937">
        <f t="shared" si="241"/>
        <v>4.0339038138858009E-2</v>
      </c>
      <c r="I1937" t="str">
        <f t="shared" si="246"/>
        <v>2007</v>
      </c>
      <c r="J1937">
        <f t="shared" si="244"/>
        <v>-1.4413705431737394</v>
      </c>
      <c r="K1937">
        <f t="shared" si="242"/>
        <v>-0.13053355354543772</v>
      </c>
      <c r="L1937">
        <f t="shared" si="243"/>
        <v>0</v>
      </c>
    </row>
    <row r="1938" spans="1:12" x14ac:dyDescent="0.3">
      <c r="A1938">
        <v>1937</v>
      </c>
      <c r="B1938" s="5" t="s">
        <v>7028</v>
      </c>
      <c r="C1938" s="6">
        <v>6.7610000000000001</v>
      </c>
      <c r="D1938" s="6">
        <v>3.9580000000000004E-2</v>
      </c>
      <c r="E1938" s="10">
        <f t="shared" si="247"/>
        <v>-1.9045404266530067E-2</v>
      </c>
      <c r="F1938">
        <f t="shared" si="248"/>
        <v>0.98113481352488752</v>
      </c>
      <c r="G1938">
        <f t="shared" si="245"/>
        <v>6.738736704401858</v>
      </c>
      <c r="H1938">
        <f t="shared" si="241"/>
        <v>3.8916482753423742E-2</v>
      </c>
      <c r="I1938" t="str">
        <f t="shared" si="246"/>
        <v>2007</v>
      </c>
      <c r="J1938">
        <f t="shared" si="244"/>
        <v>-1.3641168411690303</v>
      </c>
      <c r="K1938">
        <f t="shared" si="242"/>
        <v>0.21141713379751614</v>
      </c>
      <c r="L1938">
        <f t="shared" si="243"/>
        <v>0</v>
      </c>
    </row>
    <row r="1939" spans="1:12" x14ac:dyDescent="0.3">
      <c r="A1939">
        <v>1938</v>
      </c>
      <c r="B1939" s="5" t="s">
        <v>7026</v>
      </c>
      <c r="C1939" s="6">
        <v>6.9720000000000004</v>
      </c>
      <c r="D1939" s="6">
        <v>3.7659999999999999E-2</v>
      </c>
      <c r="E1939" s="10">
        <f t="shared" si="247"/>
        <v>3.0731319549233641E-2</v>
      </c>
      <c r="F1939">
        <f t="shared" si="248"/>
        <v>1.0312084011240941</v>
      </c>
      <c r="G1939">
        <f t="shared" si="245"/>
        <v>6.9501538381993742</v>
      </c>
      <c r="H1939">
        <f t="shared" si="241"/>
        <v>3.9206809639875703E-2</v>
      </c>
      <c r="I1939" t="str">
        <f t="shared" si="246"/>
        <v>2007</v>
      </c>
      <c r="J1939">
        <f t="shared" si="244"/>
        <v>-1.4174097709569708</v>
      </c>
      <c r="K1939">
        <f t="shared" si="242"/>
        <v>0.2148932668711705</v>
      </c>
      <c r="L1939">
        <f t="shared" si="243"/>
        <v>0</v>
      </c>
    </row>
    <row r="1940" spans="1:12" x14ac:dyDescent="0.3">
      <c r="A1940">
        <v>1939</v>
      </c>
      <c r="B1940" s="5" t="s">
        <v>7024</v>
      </c>
      <c r="C1940" s="6">
        <v>7.1879999999999997</v>
      </c>
      <c r="D1940" s="6">
        <v>3.8379999999999997E-2</v>
      </c>
      <c r="E1940" s="10">
        <f t="shared" si="247"/>
        <v>3.0510841263538094E-2</v>
      </c>
      <c r="F1940">
        <f t="shared" si="248"/>
        <v>1.0309810671256454</v>
      </c>
      <c r="G1940">
        <f t="shared" si="245"/>
        <v>7.1650471050705447</v>
      </c>
      <c r="H1940">
        <f t="shared" si="241"/>
        <v>3.6824371626006561E-2</v>
      </c>
      <c r="I1940" t="str">
        <f t="shared" si="246"/>
        <v>2007</v>
      </c>
      <c r="J1940">
        <f t="shared" si="244"/>
        <v>-1.372441668908571</v>
      </c>
      <c r="K1940">
        <f t="shared" si="242"/>
        <v>2.944254204609198E-2</v>
      </c>
      <c r="L1940">
        <f t="shared" si="243"/>
        <v>0</v>
      </c>
    </row>
    <row r="1941" spans="1:12" x14ac:dyDescent="0.3">
      <c r="A1941">
        <v>1940</v>
      </c>
      <c r="B1941" s="5" t="s">
        <v>7022</v>
      </c>
      <c r="C1941" s="6">
        <v>7.218</v>
      </c>
      <c r="D1941" s="6">
        <v>3.9149999999999997E-2</v>
      </c>
      <c r="E1941" s="10">
        <f t="shared" si="247"/>
        <v>4.1649372992842021E-3</v>
      </c>
      <c r="F1941">
        <f t="shared" si="248"/>
        <v>1.0041736227045075</v>
      </c>
      <c r="G1941">
        <f t="shared" si="245"/>
        <v>7.1944896471166366</v>
      </c>
      <c r="H1941">
        <f t="shared" si="241"/>
        <v>3.4420803960306501E-2</v>
      </c>
      <c r="I1941" t="str">
        <f t="shared" si="246"/>
        <v>2007</v>
      </c>
      <c r="J1941">
        <f t="shared" si="244"/>
        <v>-1.2881323951967918</v>
      </c>
      <c r="K1941">
        <f t="shared" si="242"/>
        <v>5.074331764658524E-2</v>
      </c>
      <c r="L1941">
        <f t="shared" si="243"/>
        <v>0</v>
      </c>
    </row>
    <row r="1942" spans="1:12" x14ac:dyDescent="0.3">
      <c r="A1942">
        <v>1941</v>
      </c>
      <c r="B1942" s="5" t="s">
        <v>7020</v>
      </c>
      <c r="C1942" s="6">
        <v>7.2690000000000001</v>
      </c>
      <c r="D1942" s="6">
        <v>3.9300000000000002E-2</v>
      </c>
      <c r="E1942" s="10">
        <f t="shared" si="247"/>
        <v>7.0408242819015674E-3</v>
      </c>
      <c r="F1942">
        <f t="shared" si="248"/>
        <v>1.0070656691604323</v>
      </c>
      <c r="G1942">
        <f t="shared" si="245"/>
        <v>7.2452329647632219</v>
      </c>
      <c r="H1942">
        <f t="shared" si="241"/>
        <v>3.3796154924390219E-2</v>
      </c>
      <c r="I1942" t="str">
        <f t="shared" si="246"/>
        <v>2007</v>
      </c>
      <c r="J1942">
        <f t="shared" si="244"/>
        <v>-1.2736765334198981</v>
      </c>
      <c r="K1942">
        <f t="shared" si="242"/>
        <v>0.35707590406765277</v>
      </c>
      <c r="L1942">
        <f t="shared" si="243"/>
        <v>0</v>
      </c>
    </row>
    <row r="1943" spans="1:12" x14ac:dyDescent="0.3">
      <c r="A1943">
        <v>1942</v>
      </c>
      <c r="B1943" s="5" t="s">
        <v>7018</v>
      </c>
      <c r="C1943" s="6">
        <v>8.0210000000000008</v>
      </c>
      <c r="D1943" s="6">
        <v>3.943E-2</v>
      </c>
      <c r="E1943" s="10">
        <f t="shared" si="247"/>
        <v>9.8444371882289175E-2</v>
      </c>
      <c r="F1943">
        <f t="shared" si="248"/>
        <v>1.1034530196725822</v>
      </c>
      <c r="G1943">
        <f t="shared" si="245"/>
        <v>7.9946875836146898</v>
      </c>
      <c r="H1943">
        <f t="shared" si="241"/>
        <v>3.6679414292804267E-2</v>
      </c>
      <c r="I1943" t="str">
        <f t="shared" si="246"/>
        <v>2007</v>
      </c>
      <c r="J1943">
        <f t="shared" si="244"/>
        <v>-1.5253285170820936</v>
      </c>
      <c r="K1943">
        <f t="shared" si="242"/>
        <v>-0.39237871478381514</v>
      </c>
      <c r="L1943">
        <f t="shared" si="243"/>
        <v>0</v>
      </c>
    </row>
    <row r="1944" spans="1:12" x14ac:dyDescent="0.3">
      <c r="A1944">
        <v>1943</v>
      </c>
      <c r="B1944" s="5" t="s">
        <v>7016</v>
      </c>
      <c r="C1944" s="6">
        <v>8.33</v>
      </c>
      <c r="D1944" s="6">
        <v>3.8280000000000002E-2</v>
      </c>
      <c r="E1944" s="10">
        <f t="shared" si="247"/>
        <v>3.7800353793963834E-2</v>
      </c>
      <c r="F1944">
        <f t="shared" si="248"/>
        <v>1.038523874828575</v>
      </c>
      <c r="G1944">
        <f t="shared" si="245"/>
        <v>8.3034696384246764</v>
      </c>
      <c r="H1944">
        <f t="shared" si="241"/>
        <v>3.6935383479935809E-2</v>
      </c>
      <c r="I1944" t="str">
        <f t="shared" si="246"/>
        <v>2007</v>
      </c>
      <c r="J1944">
        <f t="shared" si="244"/>
        <v>-1.5952976117640265</v>
      </c>
      <c r="K1944">
        <f t="shared" si="242"/>
        <v>-0.7011607695938018</v>
      </c>
      <c r="L1944">
        <f t="shared" si="243"/>
        <v>0</v>
      </c>
    </row>
    <row r="1945" spans="1:12" x14ac:dyDescent="0.3">
      <c r="A1945">
        <v>1944</v>
      </c>
      <c r="B1945" s="5" t="s">
        <v>7014</v>
      </c>
      <c r="C1945" s="6">
        <v>8.6370000000000005</v>
      </c>
      <c r="D1945" s="6">
        <v>3.755E-2</v>
      </c>
      <c r="E1945" s="10">
        <f t="shared" si="247"/>
        <v>3.619184411939734E-2</v>
      </c>
      <c r="F1945">
        <f t="shared" si="248"/>
        <v>1.0368547418967589</v>
      </c>
      <c r="G1945">
        <f t="shared" si="245"/>
        <v>8.6100156288159493</v>
      </c>
      <c r="H1945">
        <f t="shared" si="241"/>
        <v>3.4895046404230259E-2</v>
      </c>
      <c r="I1945" t="str">
        <f t="shared" si="246"/>
        <v>2007</v>
      </c>
      <c r="J1945">
        <f t="shared" si="244"/>
        <v>-1.5628137391609493</v>
      </c>
      <c r="K1945">
        <f t="shared" si="242"/>
        <v>-1.0077067599850746</v>
      </c>
      <c r="L1945">
        <f t="shared" si="243"/>
        <v>0</v>
      </c>
    </row>
    <row r="1946" spans="1:12" x14ac:dyDescent="0.3">
      <c r="A1946">
        <v>1945</v>
      </c>
      <c r="B1946" s="5" t="s">
        <v>7012</v>
      </c>
      <c r="C1946" s="6">
        <v>8.4179999999999993</v>
      </c>
      <c r="D1946" s="6">
        <v>3.5009999999999999E-2</v>
      </c>
      <c r="E1946" s="10">
        <f t="shared" si="247"/>
        <v>-2.5683029949769755E-2</v>
      </c>
      <c r="F1946">
        <f t="shared" si="248"/>
        <v>0.97464397360194499</v>
      </c>
      <c r="G1946">
        <f t="shared" si="245"/>
        <v>8.3934762763769299</v>
      </c>
      <c r="H1946">
        <f t="shared" si="241"/>
        <v>3.4799020220346304E-2</v>
      </c>
      <c r="I1946" t="str">
        <f t="shared" si="246"/>
        <v>2007</v>
      </c>
      <c r="J1946">
        <f t="shared" si="244"/>
        <v>-1.5193169544008385</v>
      </c>
      <c r="K1946">
        <f t="shared" si="242"/>
        <v>-0.7911674075460553</v>
      </c>
      <c r="L1946">
        <f t="shared" si="243"/>
        <v>0</v>
      </c>
    </row>
    <row r="1947" spans="1:12" x14ac:dyDescent="0.3">
      <c r="A1947">
        <v>1946</v>
      </c>
      <c r="B1947" s="5" t="s">
        <v>7010</v>
      </c>
      <c r="C1947" s="6">
        <v>7.9989999999999997</v>
      </c>
      <c r="D1947" s="6">
        <v>3.5319999999999997E-2</v>
      </c>
      <c r="E1947" s="10">
        <f t="shared" si="247"/>
        <v>-5.1055736481693974E-2</v>
      </c>
      <c r="F1947">
        <f t="shared" si="248"/>
        <v>0.95022570681872187</v>
      </c>
      <c r="G1947">
        <f t="shared" si="245"/>
        <v>7.9754908912104634</v>
      </c>
      <c r="H1947">
        <f t="shared" si="241"/>
        <v>3.660914626007631E-2</v>
      </c>
      <c r="I1947" t="str">
        <f t="shared" si="246"/>
        <v>2007</v>
      </c>
      <c r="J1947">
        <f t="shared" si="244"/>
        <v>-1.5187508186700243</v>
      </c>
      <c r="K1947">
        <f t="shared" si="242"/>
        <v>-0.51851485208300829</v>
      </c>
      <c r="L1947">
        <f t="shared" si="243"/>
        <v>0</v>
      </c>
    </row>
    <row r="1948" spans="1:12" x14ac:dyDescent="0.3">
      <c r="A1948">
        <v>1947</v>
      </c>
      <c r="B1948" s="5" t="s">
        <v>7008</v>
      </c>
      <c r="C1948" s="6">
        <v>7.8630000000000004</v>
      </c>
      <c r="D1948" s="6">
        <v>3.7100000000000001E-2</v>
      </c>
      <c r="E1948" s="10">
        <f t="shared" si="247"/>
        <v>-1.7148320857305777E-2</v>
      </c>
      <c r="F1948">
        <f t="shared" si="248"/>
        <v>0.98299787473434186</v>
      </c>
      <c r="G1948">
        <f t="shared" si="245"/>
        <v>7.8387277651633323</v>
      </c>
      <c r="H1948">
        <f t="shared" si="241"/>
        <v>3.6208167163547994E-2</v>
      </c>
      <c r="I1948" t="str">
        <f t="shared" si="246"/>
        <v>2007</v>
      </c>
      <c r="J1948">
        <f t="shared" si="244"/>
        <v>-1.4763578042312593</v>
      </c>
      <c r="K1948">
        <f t="shared" si="242"/>
        <v>-0.38175172603587715</v>
      </c>
      <c r="L1948">
        <f t="shared" si="243"/>
        <v>0</v>
      </c>
    </row>
    <row r="1949" spans="1:12" x14ac:dyDescent="0.3">
      <c r="A1949">
        <v>1948</v>
      </c>
      <c r="B1949" s="5" t="s">
        <v>7006</v>
      </c>
      <c r="C1949" s="6">
        <v>7.6239999999999997</v>
      </c>
      <c r="D1949" s="6">
        <v>3.4189999999999998E-2</v>
      </c>
      <c r="E1949" s="10">
        <f t="shared" si="247"/>
        <v>-3.0867046657478112E-2</v>
      </c>
      <c r="F1949">
        <f t="shared" si="248"/>
        <v>0.96960447666285121</v>
      </c>
      <c r="G1949">
        <f t="shared" si="245"/>
        <v>7.6023088688308746</v>
      </c>
      <c r="H1949">
        <f t="shared" si="241"/>
        <v>3.6837416169846551E-2</v>
      </c>
      <c r="I1949" t="str">
        <f t="shared" si="246"/>
        <v>2007</v>
      </c>
      <c r="J1949">
        <f t="shared" si="244"/>
        <v>-1.4567135884671991</v>
      </c>
      <c r="K1949">
        <f t="shared" si="242"/>
        <v>-0.14533282970341954</v>
      </c>
      <c r="L1949">
        <f t="shared" si="243"/>
        <v>0</v>
      </c>
    </row>
    <row r="1950" spans="1:12" x14ac:dyDescent="0.3">
      <c r="A1950">
        <v>1949</v>
      </c>
      <c r="B1950" s="5" t="s">
        <v>7004</v>
      </c>
      <c r="C1950" s="6">
        <v>7.7130000000000001</v>
      </c>
      <c r="D1950" s="6">
        <v>3.295E-2</v>
      </c>
      <c r="E1950" s="10">
        <f t="shared" si="247"/>
        <v>1.1606050599961171E-2</v>
      </c>
      <c r="F1950">
        <f t="shared" si="248"/>
        <v>1.0116736621196223</v>
      </c>
      <c r="G1950">
        <f t="shared" si="245"/>
        <v>7.6918504373752903</v>
      </c>
      <c r="H1950">
        <f t="shared" si="241"/>
        <v>3.6845045161829473E-2</v>
      </c>
      <c r="I1950" t="str">
        <f t="shared" si="246"/>
        <v>2007</v>
      </c>
      <c r="J1950">
        <f t="shared" si="244"/>
        <v>-1.4741763000657984</v>
      </c>
      <c r="K1950">
        <f t="shared" si="242"/>
        <v>-0.23487439824783518</v>
      </c>
      <c r="L1950">
        <f t="shared" si="243"/>
        <v>0</v>
      </c>
    </row>
    <row r="1951" spans="1:12" x14ac:dyDescent="0.3">
      <c r="A1951">
        <v>1950</v>
      </c>
      <c r="B1951" s="5" t="s">
        <v>7002</v>
      </c>
      <c r="C1951" s="6">
        <v>7.8970000000000002</v>
      </c>
      <c r="D1951" s="6">
        <v>3.0360000000000002E-2</v>
      </c>
      <c r="E1951" s="10">
        <f t="shared" si="247"/>
        <v>2.3575723563581851E-2</v>
      </c>
      <c r="F1951">
        <f t="shared" si="248"/>
        <v>1.0238558278231558</v>
      </c>
      <c r="G1951">
        <f t="shared" si="245"/>
        <v>7.8770458426527572</v>
      </c>
      <c r="H1951">
        <f t="shared" si="241"/>
        <v>3.4703478482712873E-2</v>
      </c>
      <c r="I1951" t="str">
        <f t="shared" si="246"/>
        <v>2007</v>
      </c>
      <c r="J1951">
        <f t="shared" si="244"/>
        <v>-1.421922353998379</v>
      </c>
      <c r="K1951">
        <f t="shared" si="242"/>
        <v>-0.4200698035253021</v>
      </c>
      <c r="L1951">
        <f t="shared" si="243"/>
        <v>0</v>
      </c>
    </row>
    <row r="1952" spans="1:12" x14ac:dyDescent="0.3">
      <c r="A1952">
        <v>1951</v>
      </c>
      <c r="B1952" s="5" t="s">
        <v>6998</v>
      </c>
      <c r="C1952" s="6">
        <v>7.9489999999999998</v>
      </c>
      <c r="D1952" s="6">
        <v>3.1699999999999999E-2</v>
      </c>
      <c r="E1952" s="10">
        <f t="shared" si="247"/>
        <v>6.5631940755315797E-3</v>
      </c>
      <c r="F1952">
        <f t="shared" si="248"/>
        <v>1.0065847790300113</v>
      </c>
      <c r="G1952">
        <f t="shared" si="245"/>
        <v>7.9280291029218359</v>
      </c>
      <c r="H1952">
        <f t="shared" si="241"/>
        <v>3.4636762405269701E-2</v>
      </c>
      <c r="I1952" t="str">
        <f t="shared" si="246"/>
        <v>2007</v>
      </c>
      <c r="J1952">
        <f t="shared" si="244"/>
        <v>-1.4283742977046394</v>
      </c>
      <c r="K1952">
        <f t="shared" si="242"/>
        <v>-0.74310991185414021</v>
      </c>
      <c r="L1952">
        <f t="shared" si="243"/>
        <v>0</v>
      </c>
    </row>
    <row r="1953" spans="1:12" x14ac:dyDescent="0.3">
      <c r="A1953">
        <v>1952</v>
      </c>
      <c r="B1953" s="5" t="s">
        <v>6996</v>
      </c>
      <c r="C1953" s="6">
        <v>7.835</v>
      </c>
      <c r="D1953" s="6">
        <v>3.3829999999999999E-2</v>
      </c>
      <c r="E1953" s="10">
        <f t="shared" si="247"/>
        <v>-1.4445258782991428E-2</v>
      </c>
      <c r="F1953">
        <f t="shared" si="248"/>
        <v>0.98565857340545981</v>
      </c>
      <c r="G1953">
        <f t="shared" si="245"/>
        <v>7.8129429350463848</v>
      </c>
      <c r="H1953">
        <f t="shared" ref="H1953:H2016" si="249">SQRT(_xlfn.VAR.S(E1924:E1953))</f>
        <v>3.4575783872611336E-2</v>
      </c>
      <c r="I1953" t="str">
        <f t="shared" si="246"/>
        <v>2007</v>
      </c>
      <c r="J1953">
        <f t="shared" si="244"/>
        <v>-1.4051613242227012</v>
      </c>
      <c r="K1953">
        <f t="shared" ref="K1953:K2016" si="250">+MIN(G1954-G1953,G1955-G1953,G1956-G1953,G1957-G1953,G1958-G1953,G1959-G1953,G1960-G1953,G1961-G1953,G1962-G1953,G1963-G1953)</f>
        <v>-0.6280237439786891</v>
      </c>
      <c r="L1953">
        <f t="shared" ref="L1953:L2016" si="251">+IF(K1953&lt;J1953,1,0)</f>
        <v>0</v>
      </c>
    </row>
    <row r="1954" spans="1:12" x14ac:dyDescent="0.3">
      <c r="A1954">
        <v>1953</v>
      </c>
      <c r="B1954" s="5" t="s">
        <v>6994</v>
      </c>
      <c r="C1954" s="6">
        <v>7.7</v>
      </c>
      <c r="D1954" s="6">
        <v>3.2489999999999998E-2</v>
      </c>
      <c r="E1954" s="10">
        <f t="shared" si="247"/>
        <v>-1.7380546948345985E-2</v>
      </c>
      <c r="F1954">
        <f t="shared" si="248"/>
        <v>0.98276962348436503</v>
      </c>
      <c r="G1954">
        <f t="shared" si="245"/>
        <v>7.6791804471878597</v>
      </c>
      <c r="H1954">
        <f t="shared" si="249"/>
        <v>3.3520660282181751E-2</v>
      </c>
      <c r="I1954" t="str">
        <f t="shared" si="246"/>
        <v>2007</v>
      </c>
      <c r="J1954">
        <f t="shared" ref="J1954:J2017" si="252">-G1954*$P$3*$Q$3*H1954</f>
        <v>-1.3389579498166935</v>
      </c>
      <c r="K1954">
        <f t="shared" si="250"/>
        <v>-0.49426125612016403</v>
      </c>
      <c r="L1954">
        <f t="shared" si="251"/>
        <v>0</v>
      </c>
    </row>
    <row r="1955" spans="1:12" x14ac:dyDescent="0.3">
      <c r="A1955">
        <v>1954</v>
      </c>
      <c r="B1955" s="5" t="s">
        <v>6993</v>
      </c>
      <c r="C1955" s="6">
        <v>8.0009999999999994</v>
      </c>
      <c r="D1955" s="6">
        <v>3.3050000000000003E-2</v>
      </c>
      <c r="E1955" s="10">
        <f t="shared" si="247"/>
        <v>3.8346205008348719E-2</v>
      </c>
      <c r="F1955">
        <f t="shared" si="248"/>
        <v>1.0390909090909091</v>
      </c>
      <c r="G1955">
        <f t="shared" si="245"/>
        <v>7.9789942301891177</v>
      </c>
      <c r="H1955">
        <f t="shared" si="249"/>
        <v>3.3928478091780269E-2</v>
      </c>
      <c r="I1955" t="str">
        <f t="shared" si="246"/>
        <v>2007</v>
      </c>
      <c r="J1955">
        <f t="shared" si="252"/>
        <v>-1.4081600881582927</v>
      </c>
      <c r="K1955">
        <f t="shared" si="250"/>
        <v>-0.79407503912142197</v>
      </c>
      <c r="L1955">
        <f t="shared" si="251"/>
        <v>0</v>
      </c>
    </row>
    <row r="1956" spans="1:12" x14ac:dyDescent="0.3">
      <c r="A1956">
        <v>1955</v>
      </c>
      <c r="B1956" s="5" t="s">
        <v>6991</v>
      </c>
      <c r="C1956" s="6">
        <v>7.7869999999999999</v>
      </c>
      <c r="D1956" s="6">
        <v>3.3509999999999998E-2</v>
      </c>
      <c r="E1956" s="10">
        <f t="shared" si="247"/>
        <v>-2.7110857273137789E-2</v>
      </c>
      <c r="F1956">
        <f t="shared" si="248"/>
        <v>0.97325334333208358</v>
      </c>
      <c r="G1956">
        <f t="shared" si="245"/>
        <v>7.7652851359900161</v>
      </c>
      <c r="H1956">
        <f t="shared" si="249"/>
        <v>3.4239971523166234E-2</v>
      </c>
      <c r="I1956" t="str">
        <f t="shared" si="246"/>
        <v>2007</v>
      </c>
      <c r="J1956">
        <f t="shared" si="252"/>
        <v>-1.3830258666472484</v>
      </c>
      <c r="K1956">
        <f t="shared" si="250"/>
        <v>-0.6281919284013302</v>
      </c>
      <c r="L1956">
        <f t="shared" si="251"/>
        <v>0</v>
      </c>
    </row>
    <row r="1957" spans="1:12" x14ac:dyDescent="0.3">
      <c r="A1957">
        <v>1956</v>
      </c>
      <c r="B1957" s="5" t="s">
        <v>6989</v>
      </c>
      <c r="C1957" s="6">
        <v>7.4770000000000003</v>
      </c>
      <c r="D1957" s="6">
        <v>3.218E-2</v>
      </c>
      <c r="E1957" s="10">
        <f t="shared" si="247"/>
        <v>-4.0624034577070534E-2</v>
      </c>
      <c r="F1957">
        <f t="shared" si="248"/>
        <v>0.96019006035700527</v>
      </c>
      <c r="G1957">
        <f t="shared" si="245"/>
        <v>7.4569760391274551</v>
      </c>
      <c r="H1957">
        <f t="shared" si="249"/>
        <v>3.3955272939351702E-2</v>
      </c>
      <c r="I1957" t="str">
        <f t="shared" si="246"/>
        <v>2007</v>
      </c>
      <c r="J1957">
        <f t="shared" si="252"/>
        <v>-1.3170718693354171</v>
      </c>
      <c r="K1957">
        <f t="shared" si="250"/>
        <v>-0.31988283153876917</v>
      </c>
      <c r="L1957">
        <f t="shared" si="251"/>
        <v>0</v>
      </c>
    </row>
    <row r="1958" spans="1:12" x14ac:dyDescent="0.3">
      <c r="A1958">
        <v>1957</v>
      </c>
      <c r="B1958" s="5" t="s">
        <v>6987</v>
      </c>
      <c r="C1958" s="6">
        <v>7.55</v>
      </c>
      <c r="D1958" s="6">
        <v>2.9900000000000003E-2</v>
      </c>
      <c r="E1958" s="10">
        <f t="shared" si="247"/>
        <v>9.7159212431548823E-3</v>
      </c>
      <c r="F1958">
        <f t="shared" si="248"/>
        <v>1.0097632740403906</v>
      </c>
      <c r="G1958">
        <f t="shared" si="245"/>
        <v>7.531211333933773</v>
      </c>
      <c r="H1958">
        <f t="shared" si="249"/>
        <v>3.3436141279391852E-2</v>
      </c>
      <c r="I1958" t="str">
        <f t="shared" si="246"/>
        <v>2007</v>
      </c>
      <c r="J1958">
        <f t="shared" si="252"/>
        <v>-1.309846749690543</v>
      </c>
      <c r="K1958">
        <f t="shared" si="250"/>
        <v>-0.39411812634508703</v>
      </c>
      <c r="L1958">
        <f t="shared" si="251"/>
        <v>0</v>
      </c>
    </row>
    <row r="1959" spans="1:12" x14ac:dyDescent="0.3">
      <c r="A1959">
        <v>1958</v>
      </c>
      <c r="B1959" s="5" t="s">
        <v>6985</v>
      </c>
      <c r="C1959" s="6">
        <v>7.7</v>
      </c>
      <c r="D1959" s="6">
        <v>3.108E-2</v>
      </c>
      <c r="E1959" s="10">
        <f t="shared" si="247"/>
        <v>1.9672765598704928E-2</v>
      </c>
      <c r="F1959">
        <f t="shared" si="248"/>
        <v>1.0198675496688743</v>
      </c>
      <c r="G1959">
        <f t="shared" si="245"/>
        <v>7.6800828039028231</v>
      </c>
      <c r="H1959">
        <f t="shared" si="249"/>
        <v>3.3409040604776813E-2</v>
      </c>
      <c r="I1959" t="str">
        <f t="shared" si="246"/>
        <v>2007</v>
      </c>
      <c r="J1959">
        <f t="shared" si="252"/>
        <v>-1.3346561973577191</v>
      </c>
      <c r="K1959">
        <f t="shared" si="250"/>
        <v>-0.54300743902485227</v>
      </c>
      <c r="L1959">
        <f t="shared" si="251"/>
        <v>0</v>
      </c>
    </row>
    <row r="1960" spans="1:12" x14ac:dyDescent="0.3">
      <c r="A1960">
        <v>1959</v>
      </c>
      <c r="B1960" s="5" t="s">
        <v>6983</v>
      </c>
      <c r="C1960" s="6">
        <v>7.7229999999999999</v>
      </c>
      <c r="D1960" s="6">
        <v>3.0929999999999999E-2</v>
      </c>
      <c r="E1960" s="10">
        <f t="shared" si="247"/>
        <v>2.9825607274885381E-3</v>
      </c>
      <c r="F1960">
        <f t="shared" si="248"/>
        <v>1.0029870129870129</v>
      </c>
      <c r="G1960">
        <f t="shared" si="245"/>
        <v>7.7031195993726049</v>
      </c>
      <c r="H1960">
        <f t="shared" si="249"/>
        <v>3.3139787329806367E-2</v>
      </c>
      <c r="I1960" t="str">
        <f t="shared" si="246"/>
        <v>2007</v>
      </c>
      <c r="J1960">
        <f t="shared" si="252"/>
        <v>-1.3278709151062111</v>
      </c>
      <c r="K1960">
        <f t="shared" si="250"/>
        <v>-0.68858411615740067</v>
      </c>
      <c r="L1960">
        <f t="shared" si="251"/>
        <v>0</v>
      </c>
    </row>
    <row r="1961" spans="1:12" x14ac:dyDescent="0.3">
      <c r="A1961">
        <v>1960</v>
      </c>
      <c r="B1961" s="5" t="s">
        <v>6981</v>
      </c>
      <c r="C1961" s="6">
        <v>7.5570000000000004</v>
      </c>
      <c r="D1961" s="6">
        <v>3.0890000000000001E-2</v>
      </c>
      <c r="E1961" s="10">
        <f t="shared" si="247"/>
        <v>-2.1728603548543918E-2</v>
      </c>
      <c r="F1961">
        <f t="shared" si="248"/>
        <v>0.97850576200958184</v>
      </c>
      <c r="G1961">
        <f t="shared" si="245"/>
        <v>7.5375720386332885</v>
      </c>
      <c r="H1961">
        <f t="shared" si="249"/>
        <v>3.3402423656229127E-2</v>
      </c>
      <c r="I1961" t="str">
        <f t="shared" si="246"/>
        <v>2007</v>
      </c>
      <c r="J1961">
        <f t="shared" si="252"/>
        <v>-1.3096310297886757</v>
      </c>
      <c r="K1961">
        <f t="shared" si="250"/>
        <v>-0.52303655541808425</v>
      </c>
      <c r="L1961">
        <f t="shared" si="251"/>
        <v>0</v>
      </c>
    </row>
    <row r="1962" spans="1:12" x14ac:dyDescent="0.3">
      <c r="A1962">
        <v>1961</v>
      </c>
      <c r="B1962" s="5" t="s">
        <v>6979</v>
      </c>
      <c r="C1962" s="6">
        <v>7.2030000000000003</v>
      </c>
      <c r="D1962" s="6">
        <v>3.0159999999999999E-2</v>
      </c>
      <c r="E1962" s="10">
        <f t="shared" si="247"/>
        <v>-4.7976680131357037E-2</v>
      </c>
      <c r="F1962">
        <f t="shared" si="248"/>
        <v>0.95315601429138541</v>
      </c>
      <c r="G1962">
        <f t="shared" si="245"/>
        <v>7.1849191910676957</v>
      </c>
      <c r="H1962">
        <f t="shared" si="249"/>
        <v>3.2464860218474396E-2</v>
      </c>
      <c r="I1962" t="str">
        <f t="shared" si="246"/>
        <v>2007</v>
      </c>
      <c r="J1962">
        <f t="shared" si="252"/>
        <v>-1.2133187971393393</v>
      </c>
      <c r="K1962">
        <f t="shared" si="250"/>
        <v>-0.17038370785249146</v>
      </c>
      <c r="L1962">
        <f t="shared" si="251"/>
        <v>0</v>
      </c>
    </row>
    <row r="1963" spans="1:12" x14ac:dyDescent="0.3">
      <c r="A1963">
        <v>1962</v>
      </c>
      <c r="B1963" s="5" t="s">
        <v>6977</v>
      </c>
      <c r="C1963" s="6">
        <v>7.452</v>
      </c>
      <c r="D1963" s="6">
        <v>2.8769999999999997E-2</v>
      </c>
      <c r="E1963" s="10">
        <f t="shared" si="247"/>
        <v>3.3984846832116215E-2</v>
      </c>
      <c r="F1963">
        <f t="shared" si="248"/>
        <v>1.0345689296126614</v>
      </c>
      <c r="G1963">
        <f t="shared" si="245"/>
        <v>7.4341552299657314</v>
      </c>
      <c r="H1963">
        <f t="shared" si="249"/>
        <v>3.3031387598195794E-2</v>
      </c>
      <c r="I1963" t="str">
        <f t="shared" si="246"/>
        <v>2007</v>
      </c>
      <c r="J1963">
        <f t="shared" si="252"/>
        <v>-1.2773147989383917</v>
      </c>
      <c r="K1963">
        <f t="shared" si="250"/>
        <v>-0.41961974675052716</v>
      </c>
      <c r="L1963">
        <f t="shared" si="251"/>
        <v>0</v>
      </c>
    </row>
    <row r="1964" spans="1:12" x14ac:dyDescent="0.3">
      <c r="A1964">
        <v>1963</v>
      </c>
      <c r="B1964" s="5" t="s">
        <v>6975</v>
      </c>
      <c r="C1964" s="6">
        <v>7.3019999999999996</v>
      </c>
      <c r="D1964" s="6">
        <v>2.9590000000000002E-2</v>
      </c>
      <c r="E1964" s="10">
        <f t="shared" si="247"/>
        <v>-2.0334169505896994E-2</v>
      </c>
      <c r="F1964">
        <f t="shared" si="248"/>
        <v>0.97987117552334935</v>
      </c>
      <c r="G1964">
        <f t="shared" si="245"/>
        <v>7.2840166660641863</v>
      </c>
      <c r="H1964">
        <f t="shared" si="249"/>
        <v>3.3162794242745673E-2</v>
      </c>
      <c r="I1964" t="str">
        <f t="shared" si="246"/>
        <v>2007</v>
      </c>
      <c r="J1964">
        <f t="shared" si="252"/>
        <v>-1.2564972654684547</v>
      </c>
      <c r="K1964">
        <f t="shared" si="250"/>
        <v>-0.27571628563412087</v>
      </c>
      <c r="L1964">
        <f t="shared" si="251"/>
        <v>0</v>
      </c>
    </row>
    <row r="1965" spans="1:12" x14ac:dyDescent="0.3">
      <c r="A1965">
        <v>1964</v>
      </c>
      <c r="B1965" s="5" t="s">
        <v>6973</v>
      </c>
      <c r="C1965" s="6">
        <v>7.2140000000000004</v>
      </c>
      <c r="D1965" s="6">
        <v>2.9839999999999998E-2</v>
      </c>
      <c r="E1965" s="10">
        <f t="shared" si="247"/>
        <v>-1.2124700752097735E-2</v>
      </c>
      <c r="F1965">
        <f t="shared" si="248"/>
        <v>0.98794850725828554</v>
      </c>
      <c r="G1965">
        <f t="shared" si="245"/>
        <v>7.1960834721152569</v>
      </c>
      <c r="H1965">
        <f t="shared" si="249"/>
        <v>3.3171923720206865E-2</v>
      </c>
      <c r="I1965" t="str">
        <f t="shared" si="246"/>
        <v>2007</v>
      </c>
      <c r="J1965">
        <f t="shared" si="252"/>
        <v>-1.2416704653342958</v>
      </c>
      <c r="K1965">
        <f t="shared" si="250"/>
        <v>-0.18778309168519147</v>
      </c>
      <c r="L1965">
        <f t="shared" si="251"/>
        <v>0</v>
      </c>
    </row>
    <row r="1966" spans="1:12" x14ac:dyDescent="0.3">
      <c r="A1966">
        <v>1965</v>
      </c>
      <c r="B1966" s="5" t="s">
        <v>6971</v>
      </c>
      <c r="C1966" s="6">
        <v>7.1550000000000002</v>
      </c>
      <c r="D1966" s="6">
        <v>3.007E-2</v>
      </c>
      <c r="E1966" s="10">
        <f t="shared" si="247"/>
        <v>-8.2121694729330712E-3</v>
      </c>
      <c r="F1966">
        <f t="shared" si="248"/>
        <v>0.99182145827557522</v>
      </c>
      <c r="G1966">
        <f t="shared" si="245"/>
        <v>7.1370932075886859</v>
      </c>
      <c r="H1966">
        <f t="shared" si="249"/>
        <v>3.2083096847410515E-2</v>
      </c>
      <c r="I1966" t="str">
        <f t="shared" si="246"/>
        <v>2007</v>
      </c>
      <c r="J1966">
        <f t="shared" si="252"/>
        <v>-1.191069630748524</v>
      </c>
      <c r="K1966">
        <f t="shared" si="250"/>
        <v>-0.1287928271586205</v>
      </c>
      <c r="L1966">
        <f t="shared" si="251"/>
        <v>0</v>
      </c>
    </row>
    <row r="1967" spans="1:12" x14ac:dyDescent="0.3">
      <c r="A1967">
        <v>1966</v>
      </c>
      <c r="B1967" s="5" t="s">
        <v>6969</v>
      </c>
      <c r="C1967" s="6">
        <v>7.1849999999999996</v>
      </c>
      <c r="D1967" s="6">
        <v>3.0419999999999999E-2</v>
      </c>
      <c r="E1967" s="10">
        <f t="shared" si="247"/>
        <v>4.1841065225738695E-3</v>
      </c>
      <c r="F1967">
        <f t="shared" si="248"/>
        <v>1.0041928721174003</v>
      </c>
      <c r="G1967">
        <f t="shared" si="245"/>
        <v>7.1668090917178189</v>
      </c>
      <c r="H1967">
        <f t="shared" si="249"/>
        <v>3.1815544316671988E-2</v>
      </c>
      <c r="I1967" t="str">
        <f t="shared" si="246"/>
        <v>2007</v>
      </c>
      <c r="J1967">
        <f t="shared" si="252"/>
        <v>-1.1860546330567463</v>
      </c>
      <c r="K1967">
        <f t="shared" si="250"/>
        <v>-0.15850871128775346</v>
      </c>
      <c r="L1967">
        <f t="shared" si="251"/>
        <v>0</v>
      </c>
    </row>
    <row r="1968" spans="1:12" x14ac:dyDescent="0.3">
      <c r="A1968">
        <v>1967</v>
      </c>
      <c r="B1968" s="5" t="s">
        <v>6967</v>
      </c>
      <c r="C1968" s="6">
        <v>7.33</v>
      </c>
      <c r="D1968" s="6">
        <v>2.9340000000000001E-2</v>
      </c>
      <c r="E1968" s="10">
        <f t="shared" si="247"/>
        <v>1.9979996367571862E-2</v>
      </c>
      <c r="F1968">
        <f t="shared" si="248"/>
        <v>1.0201809324982603</v>
      </c>
      <c r="G1968">
        <f t="shared" si="245"/>
        <v>7.3121000416163238</v>
      </c>
      <c r="H1968">
        <f t="shared" si="249"/>
        <v>3.1748823907715135E-2</v>
      </c>
      <c r="I1968" t="str">
        <f t="shared" si="246"/>
        <v>2007</v>
      </c>
      <c r="J1968">
        <f t="shared" si="252"/>
        <v>-1.2075615253113539</v>
      </c>
      <c r="K1968">
        <f t="shared" si="250"/>
        <v>-0.30379966118625834</v>
      </c>
      <c r="L1968">
        <f t="shared" si="251"/>
        <v>0</v>
      </c>
    </row>
    <row r="1969" spans="1:12" x14ac:dyDescent="0.3">
      <c r="A1969">
        <v>1968</v>
      </c>
      <c r="B1969" s="5" t="s">
        <v>6965</v>
      </c>
      <c r="C1969" s="6">
        <v>7.1550000000000002</v>
      </c>
      <c r="D1969" s="6">
        <v>3.0099999999999998E-2</v>
      </c>
      <c r="E1969" s="10">
        <f t="shared" si="247"/>
        <v>-2.4164102890145867E-2</v>
      </c>
      <c r="F1969">
        <f t="shared" si="248"/>
        <v>0.97612551159618011</v>
      </c>
      <c r="G1969">
        <f t="shared" si="245"/>
        <v>7.1370753648779708</v>
      </c>
      <c r="H1969">
        <f t="shared" si="249"/>
        <v>3.165896231873503E-2</v>
      </c>
      <c r="I1969" t="str">
        <f t="shared" si="246"/>
        <v>2007</v>
      </c>
      <c r="J1969">
        <f t="shared" si="252"/>
        <v>-1.1753209008545908</v>
      </c>
      <c r="K1969">
        <f t="shared" si="250"/>
        <v>-0.12877498444790536</v>
      </c>
      <c r="L1969">
        <f t="shared" si="251"/>
        <v>0</v>
      </c>
    </row>
    <row r="1970" spans="1:12" x14ac:dyDescent="0.3">
      <c r="A1970">
        <v>1969</v>
      </c>
      <c r="B1970" s="5" t="s">
        <v>6964</v>
      </c>
      <c r="C1970" s="6">
        <v>7.032</v>
      </c>
      <c r="D1970" s="6">
        <v>2.9839999999999998E-2</v>
      </c>
      <c r="E1970" s="10">
        <f t="shared" si="247"/>
        <v>-1.7340252625538392E-2</v>
      </c>
      <c r="F1970">
        <f t="shared" si="248"/>
        <v>0.98280922431865825</v>
      </c>
      <c r="G1970">
        <f t="shared" si="245"/>
        <v>7.0145354832152043</v>
      </c>
      <c r="H1970">
        <f t="shared" si="249"/>
        <v>3.1317345725026133E-2</v>
      </c>
      <c r="I1970" t="str">
        <f t="shared" si="246"/>
        <v>2007</v>
      </c>
      <c r="J1970">
        <f t="shared" si="252"/>
        <v>-1.1426766785559657</v>
      </c>
      <c r="K1970">
        <f t="shared" si="250"/>
        <v>-6.8015841702937507E-3</v>
      </c>
      <c r="L1970">
        <f t="shared" si="251"/>
        <v>0</v>
      </c>
    </row>
    <row r="1971" spans="1:12" x14ac:dyDescent="0.3">
      <c r="A1971">
        <v>1970</v>
      </c>
      <c r="B1971" s="5" t="s">
        <v>6962</v>
      </c>
      <c r="C1971" s="6">
        <v>7.085</v>
      </c>
      <c r="D1971" s="6">
        <v>2.8980000000000002E-2</v>
      </c>
      <c r="E1971" s="10">
        <f t="shared" si="247"/>
        <v>7.508712759767896E-3</v>
      </c>
      <c r="F1971">
        <f t="shared" si="248"/>
        <v>1.0075369738339022</v>
      </c>
      <c r="G1971">
        <f t="shared" si="245"/>
        <v>7.0679103690352703</v>
      </c>
      <c r="H1971">
        <f t="shared" si="249"/>
        <v>3.1341313902409108E-2</v>
      </c>
      <c r="I1971" t="str">
        <f t="shared" si="246"/>
        <v>2007</v>
      </c>
      <c r="J1971">
        <f t="shared" si="252"/>
        <v>-1.1522526966365161</v>
      </c>
      <c r="K1971">
        <f t="shared" si="250"/>
        <v>-6.0176469990359749E-2</v>
      </c>
      <c r="L1971">
        <f t="shared" si="251"/>
        <v>0</v>
      </c>
    </row>
    <row r="1972" spans="1:12" x14ac:dyDescent="0.3">
      <c r="A1972">
        <v>1971</v>
      </c>
      <c r="B1972" s="5" t="s">
        <v>6961</v>
      </c>
      <c r="C1972" s="6">
        <v>7.4080000000000004</v>
      </c>
      <c r="D1972" s="6">
        <v>2.8050000000000002E-2</v>
      </c>
      <c r="E1972" s="10">
        <f t="shared" si="247"/>
        <v>4.4580624201234556E-2</v>
      </c>
      <c r="F1972">
        <f t="shared" si="248"/>
        <v>1.045589273112209</v>
      </c>
      <c r="G1972">
        <f t="shared" si="245"/>
        <v>7.3907040225489462</v>
      </c>
      <c r="H1972">
        <f t="shared" si="249"/>
        <v>3.2389594689914147E-2</v>
      </c>
      <c r="I1972" t="str">
        <f t="shared" si="246"/>
        <v>2007</v>
      </c>
      <c r="J1972">
        <f t="shared" si="252"/>
        <v>-1.2451762381269822</v>
      </c>
      <c r="K1972">
        <f t="shared" si="250"/>
        <v>-0.3829701235040357</v>
      </c>
      <c r="L1972">
        <f t="shared" si="251"/>
        <v>0</v>
      </c>
    </row>
    <row r="1973" spans="1:12" x14ac:dyDescent="0.3">
      <c r="A1973">
        <v>1972</v>
      </c>
      <c r="B1973" s="5" t="s">
        <v>6959</v>
      </c>
      <c r="C1973" s="6">
        <v>7.1929999999999996</v>
      </c>
      <c r="D1973" s="6">
        <v>2.7380000000000002E-2</v>
      </c>
      <c r="E1973" s="10">
        <f t="shared" si="247"/>
        <v>-2.9452166458659178E-2</v>
      </c>
      <c r="F1973">
        <f t="shared" si="248"/>
        <v>0.97097732181425478</v>
      </c>
      <c r="G1973">
        <f t="shared" si="245"/>
        <v>7.1766066808235989</v>
      </c>
      <c r="H1973">
        <f t="shared" si="249"/>
        <v>2.704777394003487E-2</v>
      </c>
      <c r="I1973" t="str">
        <f t="shared" si="246"/>
        <v>2007</v>
      </c>
      <c r="J1973">
        <f t="shared" si="252"/>
        <v>-1.0096949257036327</v>
      </c>
      <c r="K1973">
        <f t="shared" si="250"/>
        <v>-0.16887278177868836</v>
      </c>
      <c r="L1973">
        <f t="shared" si="251"/>
        <v>0</v>
      </c>
    </row>
    <row r="1974" spans="1:12" x14ac:dyDescent="0.3">
      <c r="A1974">
        <v>1973</v>
      </c>
      <c r="B1974" s="5" t="s">
        <v>6957</v>
      </c>
      <c r="C1974" s="6">
        <v>7.0250000000000004</v>
      </c>
      <c r="D1974" s="6">
        <v>2.8559999999999999E-2</v>
      </c>
      <c r="E1974" s="10">
        <f t="shared" si="247"/>
        <v>-2.3633115665409592E-2</v>
      </c>
      <c r="F1974">
        <f t="shared" si="248"/>
        <v>0.97664395940497717</v>
      </c>
      <c r="G1974">
        <f t="shared" si="245"/>
        <v>7.0083003804300654</v>
      </c>
      <c r="H1974">
        <f t="shared" si="249"/>
        <v>2.6112161195380686E-2</v>
      </c>
      <c r="I1974" t="str">
        <f t="shared" si="246"/>
        <v>2007</v>
      </c>
      <c r="J1974">
        <f t="shared" si="252"/>
        <v>-0.95190810884052124</v>
      </c>
      <c r="K1974">
        <f t="shared" si="250"/>
        <v>-5.6648138515491553E-4</v>
      </c>
      <c r="L1974">
        <f t="shared" si="251"/>
        <v>0</v>
      </c>
    </row>
    <row r="1975" spans="1:12" x14ac:dyDescent="0.3">
      <c r="A1975">
        <v>1974</v>
      </c>
      <c r="B1975" s="5" t="s">
        <v>6955</v>
      </c>
      <c r="C1975" s="6">
        <v>7.0350000000000001</v>
      </c>
      <c r="D1975" s="6">
        <v>2.8610000000000003E-2</v>
      </c>
      <c r="E1975" s="10">
        <f t="shared" si="247"/>
        <v>1.4224753465427789E-3</v>
      </c>
      <c r="F1975">
        <f t="shared" si="248"/>
        <v>1.0014234875444838</v>
      </c>
      <c r="G1975">
        <f t="shared" si="245"/>
        <v>7.0182473659713285</v>
      </c>
      <c r="H1975">
        <f t="shared" si="249"/>
        <v>2.4934692645703641E-2</v>
      </c>
      <c r="I1975" t="str">
        <f t="shared" si="246"/>
        <v>2007</v>
      </c>
      <c r="J1975">
        <f t="shared" si="252"/>
        <v>-0.91027411114806434</v>
      </c>
      <c r="K1975">
        <f t="shared" si="250"/>
        <v>-1.0513466926417969E-2</v>
      </c>
      <c r="L1975">
        <f t="shared" si="251"/>
        <v>0</v>
      </c>
    </row>
    <row r="1976" spans="1:12" x14ac:dyDescent="0.3">
      <c r="A1976">
        <v>1975</v>
      </c>
      <c r="B1976" s="5" t="s">
        <v>6953</v>
      </c>
      <c r="C1976" s="6">
        <v>7.141</v>
      </c>
      <c r="D1976" s="6">
        <v>3.0120000000000001E-2</v>
      </c>
      <c r="E1976" s="10">
        <f t="shared" si="247"/>
        <v>1.4955132000620604E-2</v>
      </c>
      <c r="F1976">
        <f t="shared" si="248"/>
        <v>1.0150675195451315</v>
      </c>
      <c r="G1976">
        <f t="shared" si="245"/>
        <v>7.1230985656984496</v>
      </c>
      <c r="H1976">
        <f t="shared" si="249"/>
        <v>2.497946225798368E-2</v>
      </c>
      <c r="I1976" t="str">
        <f t="shared" si="246"/>
        <v>2007</v>
      </c>
      <c r="J1976">
        <f t="shared" si="252"/>
        <v>-0.92553221417070786</v>
      </c>
      <c r="K1976">
        <f t="shared" si="250"/>
        <v>-0.11536466665353906</v>
      </c>
      <c r="L1976">
        <f t="shared" si="251"/>
        <v>0</v>
      </c>
    </row>
    <row r="1977" spans="1:12" x14ac:dyDescent="0.3">
      <c r="A1977">
        <v>1976</v>
      </c>
      <c r="B1977" s="5" t="s">
        <v>6952</v>
      </c>
      <c r="C1977" s="6">
        <v>7.1790000000000003</v>
      </c>
      <c r="D1977" s="6">
        <v>2.8769999999999997E-2</v>
      </c>
      <c r="E1977" s="10">
        <f t="shared" si="247"/>
        <v>5.3072750273731569E-3</v>
      </c>
      <c r="F1977">
        <f t="shared" si="248"/>
        <v>1.0053213835597257</v>
      </c>
      <c r="G1977">
        <f t="shared" si="245"/>
        <v>7.1618089634895314</v>
      </c>
      <c r="H1977">
        <f t="shared" si="249"/>
        <v>2.3510090213194019E-2</v>
      </c>
      <c r="I1977" t="str">
        <f t="shared" si="246"/>
        <v>2007</v>
      </c>
      <c r="J1977">
        <f t="shared" si="252"/>
        <v>-0.87582336804924976</v>
      </c>
      <c r="K1977">
        <f t="shared" si="250"/>
        <v>-0.15407506444462093</v>
      </c>
      <c r="L1977">
        <f t="shared" si="251"/>
        <v>0</v>
      </c>
    </row>
    <row r="1978" spans="1:12" x14ac:dyDescent="0.3">
      <c r="A1978">
        <v>1977</v>
      </c>
      <c r="B1978" s="5" t="s">
        <v>6950</v>
      </c>
      <c r="C1978" s="6">
        <v>7.1369999999999996</v>
      </c>
      <c r="D1978" s="6">
        <v>2.759E-2</v>
      </c>
      <c r="E1978" s="10">
        <f t="shared" si="247"/>
        <v>-5.8675776054157138E-3</v>
      </c>
      <c r="F1978">
        <f t="shared" si="248"/>
        <v>0.99414960300877553</v>
      </c>
      <c r="G1978">
        <f t="shared" si="245"/>
        <v>7.1206096967396126</v>
      </c>
      <c r="H1978">
        <f t="shared" si="249"/>
        <v>2.3375839746798098E-2</v>
      </c>
      <c r="I1978" t="str">
        <f t="shared" si="246"/>
        <v>2007</v>
      </c>
      <c r="J1978">
        <f t="shared" si="252"/>
        <v>-0.86581260305189978</v>
      </c>
      <c r="K1978">
        <f t="shared" si="250"/>
        <v>-0.11287579769470213</v>
      </c>
      <c r="L1978">
        <f t="shared" si="251"/>
        <v>0</v>
      </c>
    </row>
    <row r="1979" spans="1:12" x14ac:dyDescent="0.3">
      <c r="A1979">
        <v>1978</v>
      </c>
      <c r="B1979" s="5" t="s">
        <v>6948</v>
      </c>
      <c r="C1979" s="6">
        <v>7.19</v>
      </c>
      <c r="D1979" s="6">
        <v>2.9479999999999999E-2</v>
      </c>
      <c r="E1979" s="10">
        <f t="shared" si="247"/>
        <v>7.3986517440251887E-3</v>
      </c>
      <c r="F1979">
        <f t="shared" si="248"/>
        <v>1.0074260893933027</v>
      </c>
      <c r="G1979">
        <f t="shared" si="245"/>
        <v>7.1723582454944266</v>
      </c>
      <c r="H1979">
        <f t="shared" si="249"/>
        <v>2.2853927244752423E-2</v>
      </c>
      <c r="I1979" t="str">
        <f t="shared" si="246"/>
        <v>2007</v>
      </c>
      <c r="J1979">
        <f t="shared" si="252"/>
        <v>-0.85263334802748414</v>
      </c>
      <c r="K1979">
        <f t="shared" si="250"/>
        <v>-0.16462434644951607</v>
      </c>
      <c r="L1979">
        <f t="shared" si="251"/>
        <v>0</v>
      </c>
    </row>
    <row r="1980" spans="1:12" x14ac:dyDescent="0.3">
      <c r="A1980">
        <v>1979</v>
      </c>
      <c r="B1980" s="5" t="s">
        <v>6946</v>
      </c>
      <c r="C1980" s="6">
        <v>7.0250000000000004</v>
      </c>
      <c r="D1980" s="6">
        <v>2.9529999999999997E-2</v>
      </c>
      <c r="E1980" s="10">
        <f t="shared" si="247"/>
        <v>-2.321595651314582E-2</v>
      </c>
      <c r="F1980">
        <f t="shared" si="248"/>
        <v>0.97705146036161339</v>
      </c>
      <c r="G1980">
        <f t="shared" si="245"/>
        <v>7.0077338990449105</v>
      </c>
      <c r="H1980">
        <f t="shared" si="249"/>
        <v>2.3025141956771758E-2</v>
      </c>
      <c r="I1980" t="str">
        <f t="shared" si="246"/>
        <v>2007</v>
      </c>
      <c r="J1980">
        <f t="shared" si="252"/>
        <v>-0.83930424422087757</v>
      </c>
      <c r="K1980">
        <f t="shared" si="250"/>
        <v>1.9004052912345415E-2</v>
      </c>
      <c r="L1980">
        <f t="shared" si="251"/>
        <v>0</v>
      </c>
    </row>
    <row r="1981" spans="1:12" x14ac:dyDescent="0.3">
      <c r="A1981">
        <v>1980</v>
      </c>
      <c r="B1981" s="5" t="s">
        <v>6945</v>
      </c>
      <c r="C1981" s="6">
        <v>7.0460000000000003</v>
      </c>
      <c r="D1981" s="6">
        <v>3.2850000000000004E-2</v>
      </c>
      <c r="E1981" s="10">
        <f t="shared" si="247"/>
        <v>2.9848646992364971E-3</v>
      </c>
      <c r="F1981">
        <f t="shared" si="248"/>
        <v>1.0029893238434164</v>
      </c>
      <c r="G1981">
        <f t="shared" si="245"/>
        <v>7.0267379519572559</v>
      </c>
      <c r="H1981">
        <f t="shared" si="249"/>
        <v>2.2503075078076838E-2</v>
      </c>
      <c r="I1981" t="str">
        <f t="shared" si="246"/>
        <v>2007</v>
      </c>
      <c r="J1981">
        <f t="shared" si="252"/>
        <v>-0.82249852433855142</v>
      </c>
      <c r="K1981">
        <f t="shared" si="250"/>
        <v>0.12682386636720366</v>
      </c>
      <c r="L1981">
        <f t="shared" si="251"/>
        <v>0</v>
      </c>
    </row>
    <row r="1982" spans="1:12" x14ac:dyDescent="0.3">
      <c r="A1982">
        <v>1981</v>
      </c>
      <c r="B1982" s="5" t="s">
        <v>6943</v>
      </c>
      <c r="C1982" s="6">
        <v>7.1719999999999997</v>
      </c>
      <c r="D1982" s="6">
        <v>3.0890000000000001E-2</v>
      </c>
      <c r="E1982" s="10">
        <f t="shared" si="247"/>
        <v>1.7724475823840413E-2</v>
      </c>
      <c r="F1982">
        <f t="shared" si="248"/>
        <v>1.0178824865171727</v>
      </c>
      <c r="G1982">
        <f t="shared" si="245"/>
        <v>7.1535618183244596</v>
      </c>
      <c r="H1982">
        <f t="shared" si="249"/>
        <v>2.2771000201952975E-2</v>
      </c>
      <c r="I1982" t="str">
        <f t="shared" si="246"/>
        <v>2007</v>
      </c>
      <c r="J1982">
        <f t="shared" si="252"/>
        <v>-0.84731314162340099</v>
      </c>
      <c r="K1982">
        <f t="shared" si="250"/>
        <v>0.21342528007850081</v>
      </c>
      <c r="L1982">
        <f t="shared" si="251"/>
        <v>0</v>
      </c>
    </row>
    <row r="1983" spans="1:12" x14ac:dyDescent="0.3">
      <c r="A1983">
        <v>1982</v>
      </c>
      <c r="B1983" s="5" t="s">
        <v>6941</v>
      </c>
      <c r="C1983" s="6">
        <v>7.3860000000000001</v>
      </c>
      <c r="D1983" s="6">
        <v>3.0929999999999999E-2</v>
      </c>
      <c r="E1983" s="10">
        <f t="shared" si="247"/>
        <v>2.9401760687485061E-2</v>
      </c>
      <c r="F1983">
        <f t="shared" si="248"/>
        <v>1.0298382598996096</v>
      </c>
      <c r="G1983">
        <f t="shared" si="245"/>
        <v>7.3669870984029604</v>
      </c>
      <c r="H1983">
        <f t="shared" si="249"/>
        <v>2.3436948399952525E-2</v>
      </c>
      <c r="I1983" t="str">
        <f t="shared" si="246"/>
        <v>2007</v>
      </c>
      <c r="J1983">
        <f t="shared" si="252"/>
        <v>-0.89811194738233102</v>
      </c>
      <c r="K1983">
        <f t="shared" si="250"/>
        <v>9.6532615267131305E-2</v>
      </c>
      <c r="L1983">
        <f t="shared" si="251"/>
        <v>0</v>
      </c>
    </row>
    <row r="1984" spans="1:12" x14ac:dyDescent="0.3">
      <c r="A1984">
        <v>1983</v>
      </c>
      <c r="B1984" s="5" t="s">
        <v>6939</v>
      </c>
      <c r="C1984" s="6">
        <v>7.4829999999999997</v>
      </c>
      <c r="D1984" s="6">
        <v>3.1280000000000002E-2</v>
      </c>
      <c r="E1984" s="10">
        <f t="shared" si="247"/>
        <v>1.3047464667849895E-2</v>
      </c>
      <c r="F1984">
        <f t="shared" si="248"/>
        <v>1.013132954237747</v>
      </c>
      <c r="G1984">
        <f t="shared" si="245"/>
        <v>7.4635197136700917</v>
      </c>
      <c r="H1984">
        <f t="shared" si="249"/>
        <v>2.3405296923064929E-2</v>
      </c>
      <c r="I1984" t="str">
        <f t="shared" si="246"/>
        <v>2007</v>
      </c>
      <c r="J1984">
        <f t="shared" si="252"/>
        <v>-0.9086514833523136</v>
      </c>
      <c r="K1984">
        <f t="shared" si="250"/>
        <v>0.19003079149763469</v>
      </c>
      <c r="L1984">
        <f t="shared" si="251"/>
        <v>0</v>
      </c>
    </row>
    <row r="1985" spans="1:12" x14ac:dyDescent="0.3">
      <c r="A1985">
        <v>1984</v>
      </c>
      <c r="B1985" s="5" t="s">
        <v>6938</v>
      </c>
      <c r="C1985" s="6">
        <v>7.85</v>
      </c>
      <c r="D1985" s="6">
        <v>3.2390000000000002E-2</v>
      </c>
      <c r="E1985" s="10">
        <f t="shared" si="247"/>
        <v>4.7879750696095555E-2</v>
      </c>
      <c r="F1985">
        <f t="shared" si="248"/>
        <v>1.0490445008686355</v>
      </c>
      <c r="G1985">
        <f t="shared" si="245"/>
        <v>7.828840111546155</v>
      </c>
      <c r="H1985">
        <f t="shared" si="249"/>
        <v>2.401408208511073E-2</v>
      </c>
      <c r="I1985" t="str">
        <f t="shared" si="246"/>
        <v>2008</v>
      </c>
      <c r="J1985">
        <f t="shared" si="252"/>
        <v>-0.97791906945506579</v>
      </c>
      <c r="K1985">
        <f t="shared" si="250"/>
        <v>-0.17528960637842861</v>
      </c>
      <c r="L1985">
        <f t="shared" si="251"/>
        <v>0</v>
      </c>
    </row>
    <row r="1986" spans="1:12" x14ac:dyDescent="0.3">
      <c r="A1986">
        <v>1985</v>
      </c>
      <c r="B1986" s="5" t="s">
        <v>6936</v>
      </c>
      <c r="C1986" s="6">
        <v>7.6740000000000004</v>
      </c>
      <c r="D1986" s="6">
        <v>3.202E-2</v>
      </c>
      <c r="E1986" s="10">
        <f t="shared" si="247"/>
        <v>-2.2675539969556374E-2</v>
      </c>
      <c r="F1986">
        <f t="shared" si="248"/>
        <v>0.97757961783439495</v>
      </c>
      <c r="G1986">
        <f t="shared" si="245"/>
        <v>7.6535505051677264</v>
      </c>
      <c r="H1986">
        <f t="shared" si="249"/>
        <v>2.3858611941984915E-2</v>
      </c>
      <c r="I1986" t="str">
        <f t="shared" si="246"/>
        <v>2008</v>
      </c>
      <c r="J1986">
        <f t="shared" si="252"/>
        <v>-0.94983381428118741</v>
      </c>
      <c r="K1986">
        <f t="shared" si="250"/>
        <v>0.1667635212519647</v>
      </c>
      <c r="L1986">
        <f t="shared" si="251"/>
        <v>0</v>
      </c>
    </row>
    <row r="1987" spans="1:12" x14ac:dyDescent="0.3">
      <c r="A1987">
        <v>1986</v>
      </c>
      <c r="B1987" s="5" t="s">
        <v>6934</v>
      </c>
      <c r="C1987" s="6">
        <v>7.8410000000000002</v>
      </c>
      <c r="D1987" s="6">
        <v>3.1699999999999999E-2</v>
      </c>
      <c r="E1987" s="10">
        <f t="shared" si="247"/>
        <v>2.1528385424024302E-2</v>
      </c>
      <c r="F1987">
        <f t="shared" si="248"/>
        <v>1.0217617930675007</v>
      </c>
      <c r="G1987">
        <f t="shared" ref="G1987:G2050" si="253">C1987*EXP(-1/12*D1987)</f>
        <v>7.8203140264196911</v>
      </c>
      <c r="H1987">
        <f t="shared" si="249"/>
        <v>2.2933735828341174E-2</v>
      </c>
      <c r="I1987" t="str">
        <f t="shared" ref="I1987:I2050" si="254">MID(B1987,7,4)</f>
        <v>2008</v>
      </c>
      <c r="J1987">
        <f t="shared" si="252"/>
        <v>-0.93290731581163155</v>
      </c>
      <c r="K1987">
        <f t="shared" si="250"/>
        <v>3.7762231601852214E-2</v>
      </c>
      <c r="L1987">
        <f t="shared" si="251"/>
        <v>0</v>
      </c>
    </row>
    <row r="1988" spans="1:12" x14ac:dyDescent="0.3">
      <c r="A1988">
        <v>1987</v>
      </c>
      <c r="B1988" s="5" t="s">
        <v>6932</v>
      </c>
      <c r="C1988" s="6">
        <v>7.8789999999999996</v>
      </c>
      <c r="D1988" s="6">
        <v>3.1910000000000001E-2</v>
      </c>
      <c r="E1988" s="10">
        <f t="shared" ref="E1988:E2051" si="255">LN(C1988/C1987)</f>
        <v>4.8346150147660005E-3</v>
      </c>
      <c r="F1988">
        <f t="shared" ref="F1988:F2051" si="256">C1988/C1987</f>
        <v>1.0048463206223694</v>
      </c>
      <c r="G1988">
        <f t="shared" si="253"/>
        <v>7.8580762580215433</v>
      </c>
      <c r="H1988">
        <f t="shared" si="249"/>
        <v>2.2891332378589351E-2</v>
      </c>
      <c r="I1988" t="str">
        <f t="shared" si="254"/>
        <v>2008</v>
      </c>
      <c r="J1988">
        <f t="shared" si="252"/>
        <v>-0.93567884599707796</v>
      </c>
      <c r="K1988">
        <f t="shared" si="250"/>
        <v>-0.20249507140026868</v>
      </c>
      <c r="L1988">
        <f t="shared" si="251"/>
        <v>0</v>
      </c>
    </row>
    <row r="1989" spans="1:12" x14ac:dyDescent="0.3">
      <c r="A1989">
        <v>1988</v>
      </c>
      <c r="B1989" s="5" t="s">
        <v>6930</v>
      </c>
      <c r="C1989" s="6">
        <v>7.9669999999999996</v>
      </c>
      <c r="D1989" s="6">
        <v>3.2129999999999999E-2</v>
      </c>
      <c r="E1989" s="10">
        <f t="shared" si="255"/>
        <v>1.1107018134678022E-2</v>
      </c>
      <c r="F1989">
        <f t="shared" si="256"/>
        <v>1.0111689300672675</v>
      </c>
      <c r="G1989">
        <f t="shared" si="253"/>
        <v>7.9456968897656681</v>
      </c>
      <c r="H1989">
        <f t="shared" si="249"/>
        <v>2.2708527555620726E-2</v>
      </c>
      <c r="I1989" t="str">
        <f t="shared" si="254"/>
        <v>2008</v>
      </c>
      <c r="J1989">
        <f t="shared" si="252"/>
        <v>-0.93855660278398445</v>
      </c>
      <c r="K1989">
        <f t="shared" si="250"/>
        <v>-0.337305553795054</v>
      </c>
      <c r="L1989">
        <f t="shared" si="251"/>
        <v>0</v>
      </c>
    </row>
    <row r="1990" spans="1:12" x14ac:dyDescent="0.3">
      <c r="A1990">
        <v>1989</v>
      </c>
      <c r="B1990" s="5" t="s">
        <v>6928</v>
      </c>
      <c r="C1990" s="6">
        <v>8.0990000000000002</v>
      </c>
      <c r="D1990" s="6">
        <v>3.177E-2</v>
      </c>
      <c r="E1990" s="10">
        <f t="shared" si="255"/>
        <v>1.6432586868623925E-2</v>
      </c>
      <c r="F1990">
        <f t="shared" si="256"/>
        <v>1.0165683444207356</v>
      </c>
      <c r="G1990">
        <f t="shared" si="253"/>
        <v>8.0775862564508891</v>
      </c>
      <c r="H1990">
        <f t="shared" si="249"/>
        <v>2.2878372769879998E-2</v>
      </c>
      <c r="I1990" t="str">
        <f t="shared" si="254"/>
        <v>2008</v>
      </c>
      <c r="J1990">
        <f t="shared" si="252"/>
        <v>-0.96127187716936502</v>
      </c>
      <c r="K1990">
        <f t="shared" si="250"/>
        <v>-0.469194920480275</v>
      </c>
      <c r="L1990">
        <f t="shared" si="251"/>
        <v>0</v>
      </c>
    </row>
    <row r="1991" spans="1:12" x14ac:dyDescent="0.3">
      <c r="A1991">
        <v>1990</v>
      </c>
      <c r="B1991" s="5" t="s">
        <v>6926</v>
      </c>
      <c r="C1991" s="6">
        <v>8.2590000000000003</v>
      </c>
      <c r="D1991" s="6">
        <v>3.1760000000000004E-2</v>
      </c>
      <c r="E1991" s="10">
        <f t="shared" si="255"/>
        <v>1.9562917561727115E-2</v>
      </c>
      <c r="F1991">
        <f t="shared" si="256"/>
        <v>1.0197555253735029</v>
      </c>
      <c r="G1991">
        <f t="shared" si="253"/>
        <v>8.2371700810024056</v>
      </c>
      <c r="H1991">
        <f t="shared" si="249"/>
        <v>2.2668571996271657E-2</v>
      </c>
      <c r="I1991" t="str">
        <f t="shared" si="254"/>
        <v>2008</v>
      </c>
      <c r="J1991">
        <f t="shared" si="252"/>
        <v>-0.97127385099487729</v>
      </c>
      <c r="K1991">
        <f t="shared" si="250"/>
        <v>-0.62877874503179143</v>
      </c>
      <c r="L1991">
        <f t="shared" si="251"/>
        <v>0</v>
      </c>
    </row>
    <row r="1992" spans="1:12" x14ac:dyDescent="0.3">
      <c r="A1992">
        <v>1991</v>
      </c>
      <c r="B1992" s="5" t="s">
        <v>6924</v>
      </c>
      <c r="C1992" s="6">
        <v>8.2100000000000009</v>
      </c>
      <c r="D1992" s="6">
        <v>3.0720000000000001E-2</v>
      </c>
      <c r="E1992" s="10">
        <f t="shared" si="255"/>
        <v>-5.9505913642429829E-3</v>
      </c>
      <c r="F1992">
        <f t="shared" si="256"/>
        <v>0.99406707833878205</v>
      </c>
      <c r="G1992">
        <f t="shared" si="253"/>
        <v>8.1890092795858624</v>
      </c>
      <c r="H1992">
        <f t="shared" si="249"/>
        <v>2.0618002534717714E-2</v>
      </c>
      <c r="I1992" t="str">
        <f t="shared" si="254"/>
        <v>2008</v>
      </c>
      <c r="J1992">
        <f t="shared" si="252"/>
        <v>-0.87824857242573284</v>
      </c>
      <c r="K1992">
        <f t="shared" si="250"/>
        <v>-0.58061794361524832</v>
      </c>
      <c r="L1992">
        <f t="shared" si="251"/>
        <v>0</v>
      </c>
    </row>
    <row r="1993" spans="1:12" x14ac:dyDescent="0.3">
      <c r="A1993">
        <v>1992</v>
      </c>
      <c r="B1993" s="5" t="s">
        <v>6923</v>
      </c>
      <c r="C1993" s="6">
        <v>8.3529999999999998</v>
      </c>
      <c r="D1993" s="6">
        <v>3.0769999999999999E-2</v>
      </c>
      <c r="E1993" s="10">
        <f t="shared" si="255"/>
        <v>1.7267832309432275E-2</v>
      </c>
      <c r="F1993">
        <f t="shared" si="256"/>
        <v>1.0174177831912301</v>
      </c>
      <c r="G1993">
        <f t="shared" si="253"/>
        <v>8.3316089526590336</v>
      </c>
      <c r="H1993">
        <f t="shared" si="249"/>
        <v>2.0006624571874364E-2</v>
      </c>
      <c r="I1993" t="str">
        <f t="shared" si="254"/>
        <v>2008</v>
      </c>
      <c r="J1993">
        <f t="shared" si="252"/>
        <v>-0.86704612408635273</v>
      </c>
      <c r="K1993">
        <f t="shared" si="250"/>
        <v>-0.72321761668841944</v>
      </c>
      <c r="L1993">
        <f t="shared" si="251"/>
        <v>0</v>
      </c>
    </row>
    <row r="1994" spans="1:12" x14ac:dyDescent="0.3">
      <c r="A1994">
        <v>1993</v>
      </c>
      <c r="B1994" s="5" t="s">
        <v>6921</v>
      </c>
      <c r="C1994" s="6">
        <v>8.1959999999999997</v>
      </c>
      <c r="D1994" s="6">
        <v>3.1349999999999996E-2</v>
      </c>
      <c r="E1994" s="10">
        <f t="shared" si="255"/>
        <v>-1.8974525397115909E-2</v>
      </c>
      <c r="F1994">
        <f t="shared" si="256"/>
        <v>0.98120435771579073</v>
      </c>
      <c r="G1994">
        <f t="shared" si="253"/>
        <v>8.1746158951494472</v>
      </c>
      <c r="H1994">
        <f t="shared" si="249"/>
        <v>1.9951520975724595E-2</v>
      </c>
      <c r="I1994" t="str">
        <f t="shared" si="254"/>
        <v>2008</v>
      </c>
      <c r="J1994">
        <f t="shared" si="252"/>
        <v>-0.84836523844998524</v>
      </c>
      <c r="K1994">
        <f t="shared" si="250"/>
        <v>-0.56622455917883308</v>
      </c>
      <c r="L1994">
        <f t="shared" si="251"/>
        <v>0</v>
      </c>
    </row>
    <row r="1995" spans="1:12" x14ac:dyDescent="0.3">
      <c r="A1995">
        <v>1994</v>
      </c>
      <c r="B1995" s="5" t="s">
        <v>6919</v>
      </c>
      <c r="C1995" s="6">
        <v>8.1329999999999991</v>
      </c>
      <c r="D1995" s="6">
        <v>3.0939999999999999E-2</v>
      </c>
      <c r="E1995" s="10">
        <f t="shared" si="255"/>
        <v>-7.7163711920152757E-3</v>
      </c>
      <c r="F1995">
        <f t="shared" si="256"/>
        <v>0.99231332357247426</v>
      </c>
      <c r="G1995">
        <f t="shared" si="253"/>
        <v>8.1120574250713524</v>
      </c>
      <c r="H1995">
        <f t="shared" si="249"/>
        <v>1.9845763198379607E-2</v>
      </c>
      <c r="I1995" t="str">
        <f t="shared" si="254"/>
        <v>2008</v>
      </c>
      <c r="J1995">
        <f t="shared" si="252"/>
        <v>-0.83741034557401495</v>
      </c>
      <c r="K1995">
        <f t="shared" si="250"/>
        <v>-0.50366608910073829</v>
      </c>
      <c r="L1995">
        <f t="shared" si="251"/>
        <v>0</v>
      </c>
    </row>
    <row r="1996" spans="1:12" x14ac:dyDescent="0.3">
      <c r="A1996">
        <v>1995</v>
      </c>
      <c r="B1996" s="5" t="s">
        <v>6917</v>
      </c>
      <c r="C1996" s="6">
        <v>8.0809999999999995</v>
      </c>
      <c r="D1996" s="6">
        <v>2.98E-2</v>
      </c>
      <c r="E1996" s="10">
        <f t="shared" si="255"/>
        <v>-6.4142319333275067E-3</v>
      </c>
      <c r="F1996">
        <f t="shared" si="256"/>
        <v>0.99360629533997302</v>
      </c>
      <c r="G1996">
        <f t="shared" si="253"/>
        <v>8.0609570802589747</v>
      </c>
      <c r="H1996">
        <f t="shared" si="249"/>
        <v>1.9810305412575866E-2</v>
      </c>
      <c r="I1996" t="str">
        <f t="shared" si="254"/>
        <v>2008</v>
      </c>
      <c r="J1996">
        <f t="shared" si="252"/>
        <v>-0.83064849101040505</v>
      </c>
      <c r="K1996">
        <f t="shared" si="250"/>
        <v>-0.45256574428836061</v>
      </c>
      <c r="L1996">
        <f t="shared" si="251"/>
        <v>0</v>
      </c>
    </row>
    <row r="1997" spans="1:12" x14ac:dyDescent="0.3">
      <c r="A1997">
        <v>1996</v>
      </c>
      <c r="B1997" s="5" t="s">
        <v>6916</v>
      </c>
      <c r="C1997" s="6">
        <v>7.9930000000000003</v>
      </c>
      <c r="D1997" s="6">
        <v>2.8300000000000002E-2</v>
      </c>
      <c r="E1997" s="10">
        <f t="shared" si="255"/>
        <v>-1.0949468607428504E-2</v>
      </c>
      <c r="F1997">
        <f t="shared" si="256"/>
        <v>0.9891102586313576</v>
      </c>
      <c r="G1997">
        <f t="shared" si="253"/>
        <v>7.9741720516820642</v>
      </c>
      <c r="H1997">
        <f t="shared" si="249"/>
        <v>1.9998737677828171E-2</v>
      </c>
      <c r="I1997" t="str">
        <f t="shared" si="254"/>
        <v>2008</v>
      </c>
      <c r="J1997">
        <f t="shared" si="252"/>
        <v>-0.82952157534874993</v>
      </c>
      <c r="K1997">
        <f t="shared" si="250"/>
        <v>-0.3657807157114501</v>
      </c>
      <c r="L1997">
        <f t="shared" si="251"/>
        <v>0</v>
      </c>
    </row>
    <row r="1998" spans="1:12" x14ac:dyDescent="0.3">
      <c r="A1998">
        <v>1997</v>
      </c>
      <c r="B1998" s="5" t="s">
        <v>6914</v>
      </c>
      <c r="C1998" s="6">
        <v>7.67</v>
      </c>
      <c r="D1998" s="6">
        <v>2.2579999999999999E-2</v>
      </c>
      <c r="E1998" s="10">
        <f t="shared" si="255"/>
        <v>-4.1249543264717234E-2</v>
      </c>
      <c r="F1998">
        <f t="shared" si="256"/>
        <v>0.95958964093581878</v>
      </c>
      <c r="G1998">
        <f t="shared" si="253"/>
        <v>7.6555811866212746</v>
      </c>
      <c r="H1998">
        <f t="shared" si="249"/>
        <v>2.1343584875251238E-2</v>
      </c>
      <c r="I1998" t="str">
        <f t="shared" si="254"/>
        <v>2008</v>
      </c>
      <c r="J1998">
        <f t="shared" si="252"/>
        <v>-0.84993366698805939</v>
      </c>
      <c r="K1998">
        <f t="shared" si="250"/>
        <v>-4.7189850650660503E-2</v>
      </c>
      <c r="L1998">
        <f t="shared" si="251"/>
        <v>0</v>
      </c>
    </row>
    <row r="1999" spans="1:12" x14ac:dyDescent="0.3">
      <c r="A1999">
        <v>1998</v>
      </c>
      <c r="B1999" s="5" t="s">
        <v>6912</v>
      </c>
      <c r="C1999" s="6">
        <v>7.6210000000000004</v>
      </c>
      <c r="D1999" s="6">
        <v>1.9870000000000002E-2</v>
      </c>
      <c r="E1999" s="10">
        <f t="shared" si="255"/>
        <v>-6.4090206951843056E-3</v>
      </c>
      <c r="F1999">
        <f t="shared" si="256"/>
        <v>0.99361147327249033</v>
      </c>
      <c r="G1999">
        <f t="shared" si="253"/>
        <v>7.6083913359706141</v>
      </c>
      <c r="H1999">
        <f t="shared" si="249"/>
        <v>2.0847479321380383E-2</v>
      </c>
      <c r="I1999" t="str">
        <f t="shared" si="254"/>
        <v>2008</v>
      </c>
      <c r="J1999">
        <f t="shared" si="252"/>
        <v>-0.82506068814982925</v>
      </c>
      <c r="K1999">
        <f t="shared" si="250"/>
        <v>0.1193311618751558</v>
      </c>
      <c r="L1999">
        <f t="shared" si="251"/>
        <v>0</v>
      </c>
    </row>
    <row r="2000" spans="1:12" x14ac:dyDescent="0.3">
      <c r="A2000">
        <v>1999</v>
      </c>
      <c r="B2000" s="5" t="s">
        <v>6910</v>
      </c>
      <c r="C2000" s="6">
        <v>7.8019999999999996</v>
      </c>
      <c r="D2000" s="6">
        <v>2.1770000000000001E-2</v>
      </c>
      <c r="E2000" s="10">
        <f t="shared" si="255"/>
        <v>2.3472516400484204E-2</v>
      </c>
      <c r="F2000">
        <f t="shared" si="256"/>
        <v>1.0237501640204696</v>
      </c>
      <c r="G2000">
        <f t="shared" si="253"/>
        <v>7.787858702880083</v>
      </c>
      <c r="H2000">
        <f t="shared" si="249"/>
        <v>2.0866555512334378E-2</v>
      </c>
      <c r="I2000" t="str">
        <f t="shared" si="254"/>
        <v>2008</v>
      </c>
      <c r="J2000">
        <f t="shared" si="252"/>
        <v>-0.84529505637439228</v>
      </c>
      <c r="K2000">
        <f t="shared" si="250"/>
        <v>-6.0136205034313051E-2</v>
      </c>
      <c r="L2000">
        <f t="shared" si="251"/>
        <v>0</v>
      </c>
    </row>
    <row r="2001" spans="1:12" x14ac:dyDescent="0.3">
      <c r="A2001">
        <v>2000</v>
      </c>
      <c r="B2001" s="5" t="s">
        <v>6908</v>
      </c>
      <c r="C2001" s="6">
        <v>7.9829999999999997</v>
      </c>
      <c r="D2001" s="6">
        <v>2.2019999999999998E-2</v>
      </c>
      <c r="E2001" s="10">
        <f t="shared" si="255"/>
        <v>2.2934169579197101E-2</v>
      </c>
      <c r="F2001">
        <f t="shared" si="256"/>
        <v>1.0231991796975135</v>
      </c>
      <c r="G2001">
        <f t="shared" si="253"/>
        <v>7.968364627061387</v>
      </c>
      <c r="H2001">
        <f t="shared" si="249"/>
        <v>2.1157690950019629E-2</v>
      </c>
      <c r="I2001" t="str">
        <f t="shared" si="254"/>
        <v>2008</v>
      </c>
      <c r="J2001">
        <f t="shared" si="252"/>
        <v>-0.87695431350247399</v>
      </c>
      <c r="K2001">
        <f t="shared" si="250"/>
        <v>-0.24064212921561712</v>
      </c>
      <c r="L2001">
        <f t="shared" si="251"/>
        <v>0</v>
      </c>
    </row>
    <row r="2002" spans="1:12" x14ac:dyDescent="0.3">
      <c r="A2002">
        <v>2001</v>
      </c>
      <c r="B2002" s="5" t="s">
        <v>6906</v>
      </c>
      <c r="C2002" s="6">
        <v>8.0950000000000006</v>
      </c>
      <c r="D2002" s="6">
        <v>2.2429999999999999E-2</v>
      </c>
      <c r="E2002" s="10">
        <f t="shared" si="255"/>
        <v>1.3932306465936758E-2</v>
      </c>
      <c r="F2002">
        <f t="shared" si="256"/>
        <v>1.0140298133533761</v>
      </c>
      <c r="G2002">
        <f t="shared" si="253"/>
        <v>8.0798832281176178</v>
      </c>
      <c r="H2002">
        <f t="shared" si="249"/>
        <v>1.9827690282548348E-2</v>
      </c>
      <c r="I2002" t="str">
        <f t="shared" si="254"/>
        <v>2008</v>
      </c>
      <c r="J2002">
        <f t="shared" si="252"/>
        <v>-0.83332941392398485</v>
      </c>
      <c r="K2002">
        <f t="shared" si="250"/>
        <v>-0.35216073027184791</v>
      </c>
      <c r="L2002">
        <f t="shared" si="251"/>
        <v>0</v>
      </c>
    </row>
    <row r="2003" spans="1:12" x14ac:dyDescent="0.3">
      <c r="A2003">
        <v>2002</v>
      </c>
      <c r="B2003" s="5" t="s">
        <v>6904</v>
      </c>
      <c r="C2003" s="6">
        <v>7.9960000000000004</v>
      </c>
      <c r="D2003" s="6">
        <v>2.188E-2</v>
      </c>
      <c r="E2003" s="10">
        <f t="shared" si="255"/>
        <v>-1.2305170491444851E-2</v>
      </c>
      <c r="F2003">
        <f t="shared" si="256"/>
        <v>0.98777022853613339</v>
      </c>
      <c r="G2003">
        <f t="shared" si="253"/>
        <v>7.9814339101207414</v>
      </c>
      <c r="H2003">
        <f t="shared" si="249"/>
        <v>1.9094852364082631E-2</v>
      </c>
      <c r="I2003" t="str">
        <f t="shared" si="254"/>
        <v>2008</v>
      </c>
      <c r="J2003">
        <f t="shared" si="252"/>
        <v>-0.79275087002281464</v>
      </c>
      <c r="K2003">
        <f t="shared" si="250"/>
        <v>-0.25371141227497152</v>
      </c>
      <c r="L2003">
        <f t="shared" si="251"/>
        <v>0</v>
      </c>
    </row>
    <row r="2004" spans="1:12" x14ac:dyDescent="0.3">
      <c r="A2004">
        <v>2003</v>
      </c>
      <c r="B2004" s="5" t="s">
        <v>6902</v>
      </c>
      <c r="C2004" s="6">
        <v>8.0449999999999999</v>
      </c>
      <c r="D2004" s="6">
        <v>2.069E-2</v>
      </c>
      <c r="E2004" s="10">
        <f t="shared" si="255"/>
        <v>6.1093638061929384E-3</v>
      </c>
      <c r="F2004">
        <f t="shared" si="256"/>
        <v>1.006128064032016</v>
      </c>
      <c r="G2004">
        <f t="shared" si="253"/>
        <v>8.0311410301868325</v>
      </c>
      <c r="H2004">
        <f t="shared" si="249"/>
        <v>1.8395325486218382E-2</v>
      </c>
      <c r="I2004" t="str">
        <f t="shared" si="254"/>
        <v>2008</v>
      </c>
      <c r="J2004">
        <f t="shared" si="252"/>
        <v>-0.76846524312090125</v>
      </c>
      <c r="K2004">
        <f t="shared" si="250"/>
        <v>-0.30341853234106253</v>
      </c>
      <c r="L2004">
        <f t="shared" si="251"/>
        <v>0</v>
      </c>
    </row>
    <row r="2005" spans="1:12" x14ac:dyDescent="0.3">
      <c r="A2005">
        <v>2004</v>
      </c>
      <c r="B2005" s="5" t="s">
        <v>6900</v>
      </c>
      <c r="C2005" s="6">
        <v>8.0739999999999998</v>
      </c>
      <c r="D2005" s="6">
        <v>1.8489999999999999E-2</v>
      </c>
      <c r="E2005" s="10">
        <f t="shared" si="255"/>
        <v>3.5982419864026356E-3</v>
      </c>
      <c r="F2005">
        <f t="shared" si="256"/>
        <v>1.0036047234307024</v>
      </c>
      <c r="G2005">
        <f t="shared" si="253"/>
        <v>8.0615688912594869</v>
      </c>
      <c r="H2005">
        <f t="shared" si="249"/>
        <v>1.8386982573923589E-2</v>
      </c>
      <c r="I2005" t="str">
        <f t="shared" si="254"/>
        <v>2008</v>
      </c>
      <c r="J2005">
        <f t="shared" si="252"/>
        <v>-0.771026908029812</v>
      </c>
      <c r="K2005">
        <f t="shared" si="250"/>
        <v>-0.33384639341371702</v>
      </c>
      <c r="L2005">
        <f t="shared" si="251"/>
        <v>0</v>
      </c>
    </row>
    <row r="2006" spans="1:12" x14ac:dyDescent="0.3">
      <c r="A2006">
        <v>2005</v>
      </c>
      <c r="B2006" s="5" t="s">
        <v>6898</v>
      </c>
      <c r="C2006" s="6">
        <v>7.74</v>
      </c>
      <c r="D2006" s="6">
        <v>1.9050000000000001E-2</v>
      </c>
      <c r="E2006" s="10">
        <f t="shared" si="255"/>
        <v>-4.2247334829113276E-2</v>
      </c>
      <c r="F2006">
        <f t="shared" si="256"/>
        <v>0.95863264800594505</v>
      </c>
      <c r="G2006">
        <f t="shared" si="253"/>
        <v>7.7277224978457699</v>
      </c>
      <c r="H2006">
        <f t="shared" si="249"/>
        <v>2.0156095769248702E-2</v>
      </c>
      <c r="I2006" t="str">
        <f t="shared" si="254"/>
        <v>2008</v>
      </c>
      <c r="J2006">
        <f t="shared" si="252"/>
        <v>-0.81020968813348537</v>
      </c>
      <c r="K2006">
        <f t="shared" si="250"/>
        <v>0.12748606443086974</v>
      </c>
      <c r="L2006">
        <f t="shared" si="251"/>
        <v>0</v>
      </c>
    </row>
    <row r="2007" spans="1:12" x14ac:dyDescent="0.3">
      <c r="A2007">
        <v>2006</v>
      </c>
      <c r="B2007" s="5" t="s">
        <v>6896</v>
      </c>
      <c r="C2007" s="6">
        <v>7.8689999999999998</v>
      </c>
      <c r="D2007" s="6">
        <v>2.1049999999999999E-2</v>
      </c>
      <c r="E2007" s="10">
        <f t="shared" si="255"/>
        <v>1.6529301951210506E-2</v>
      </c>
      <c r="F2007">
        <f t="shared" si="256"/>
        <v>1.0166666666666666</v>
      </c>
      <c r="G2007">
        <f t="shared" si="253"/>
        <v>7.8552085622766397</v>
      </c>
      <c r="H2007">
        <f t="shared" si="249"/>
        <v>2.0309984911574566E-2</v>
      </c>
      <c r="I2007" t="str">
        <f t="shared" si="254"/>
        <v>2008</v>
      </c>
      <c r="J2007">
        <f t="shared" si="252"/>
        <v>-0.82986380267643822</v>
      </c>
      <c r="K2007">
        <f t="shared" si="250"/>
        <v>7.2528515365129387E-2</v>
      </c>
      <c r="L2007">
        <f t="shared" si="251"/>
        <v>0</v>
      </c>
    </row>
    <row r="2008" spans="1:12" x14ac:dyDescent="0.3">
      <c r="A2008">
        <v>2007</v>
      </c>
      <c r="B2008" s="5" t="s">
        <v>6894</v>
      </c>
      <c r="C2008" s="6">
        <v>7.9420000000000002</v>
      </c>
      <c r="D2008" s="6">
        <v>2.1569999999999999E-2</v>
      </c>
      <c r="E2008" s="10">
        <f t="shared" si="255"/>
        <v>9.2341431562135024E-3</v>
      </c>
      <c r="F2008">
        <f t="shared" si="256"/>
        <v>1.0092769093912823</v>
      </c>
      <c r="G2008">
        <f t="shared" si="253"/>
        <v>7.927737077641769</v>
      </c>
      <c r="H2008">
        <f t="shared" si="249"/>
        <v>2.0268214258584546E-2</v>
      </c>
      <c r="I2008" t="str">
        <f t="shared" si="254"/>
        <v>2008</v>
      </c>
      <c r="J2008">
        <f t="shared" si="252"/>
        <v>-0.83580357733210597</v>
      </c>
      <c r="K2008">
        <f t="shared" si="250"/>
        <v>5.2525060306435556E-2</v>
      </c>
      <c r="L2008">
        <f t="shared" si="251"/>
        <v>0</v>
      </c>
    </row>
    <row r="2009" spans="1:12" x14ac:dyDescent="0.3">
      <c r="A2009">
        <v>2008</v>
      </c>
      <c r="B2009" s="5" t="s">
        <v>6893</v>
      </c>
      <c r="C2009" s="6">
        <v>7.9939999999999998</v>
      </c>
      <c r="D2009" s="6">
        <v>2.0640000000000002E-2</v>
      </c>
      <c r="E2009" s="10">
        <f t="shared" si="255"/>
        <v>6.5261275800719753E-3</v>
      </c>
      <c r="F2009">
        <f t="shared" si="256"/>
        <v>1.0065474691513472</v>
      </c>
      <c r="G2009">
        <f t="shared" si="253"/>
        <v>7.9802621379482046</v>
      </c>
      <c r="H2009">
        <f t="shared" si="249"/>
        <v>2.0263144971952994E-2</v>
      </c>
      <c r="I2009" t="str">
        <f t="shared" si="254"/>
        <v>2008</v>
      </c>
      <c r="J2009">
        <f t="shared" si="252"/>
        <v>-0.8411307488962283</v>
      </c>
      <c r="K2009">
        <f t="shared" si="250"/>
        <v>0.10791550125065275</v>
      </c>
      <c r="L2009">
        <f t="shared" si="251"/>
        <v>0</v>
      </c>
    </row>
    <row r="2010" spans="1:12" x14ac:dyDescent="0.3">
      <c r="A2010">
        <v>2009</v>
      </c>
      <c r="B2010" s="5" t="s">
        <v>6891</v>
      </c>
      <c r="C2010" s="6">
        <v>8.1020000000000003</v>
      </c>
      <c r="D2010" s="6">
        <v>2.0489999999999998E-2</v>
      </c>
      <c r="E2010" s="10">
        <f t="shared" si="255"/>
        <v>1.3419684491367002E-2</v>
      </c>
      <c r="F2010">
        <f t="shared" si="256"/>
        <v>1.0135101325994496</v>
      </c>
      <c r="G2010">
        <f t="shared" si="253"/>
        <v>8.0881776391988573</v>
      </c>
      <c r="H2010">
        <f t="shared" si="249"/>
        <v>1.9691353335853059E-2</v>
      </c>
      <c r="I2010" t="str">
        <f t="shared" si="254"/>
        <v>2008</v>
      </c>
      <c r="J2010">
        <f t="shared" si="252"/>
        <v>-0.8284489402375923</v>
      </c>
      <c r="K2010">
        <f t="shared" si="250"/>
        <v>0.19725185468760209</v>
      </c>
      <c r="L2010">
        <f t="shared" si="251"/>
        <v>0</v>
      </c>
    </row>
    <row r="2011" spans="1:12" x14ac:dyDescent="0.3">
      <c r="A2011">
        <v>2010</v>
      </c>
      <c r="B2011" s="5" t="s">
        <v>6890</v>
      </c>
      <c r="C2011" s="6">
        <v>8.3010000000000002</v>
      </c>
      <c r="D2011" s="6">
        <v>2.2530000000000001E-2</v>
      </c>
      <c r="E2011" s="10">
        <f t="shared" si="255"/>
        <v>2.426504469239971E-2</v>
      </c>
      <c r="F2011">
        <f t="shared" si="256"/>
        <v>1.0245618365835596</v>
      </c>
      <c r="G2011">
        <f t="shared" si="253"/>
        <v>8.2854294938864594</v>
      </c>
      <c r="H2011">
        <f t="shared" si="249"/>
        <v>2.0006176917801165E-2</v>
      </c>
      <c r="I2011" t="str">
        <f t="shared" si="254"/>
        <v>2008</v>
      </c>
      <c r="J2011">
        <f t="shared" si="252"/>
        <v>-0.86222107028188244</v>
      </c>
      <c r="K2011">
        <f t="shared" si="250"/>
        <v>8.7039142955717352E-2</v>
      </c>
      <c r="L2011">
        <f t="shared" si="251"/>
        <v>0</v>
      </c>
    </row>
    <row r="2012" spans="1:12" x14ac:dyDescent="0.3">
      <c r="A2012">
        <v>2011</v>
      </c>
      <c r="B2012" s="5" t="s">
        <v>6888</v>
      </c>
      <c r="C2012" s="6">
        <v>8.5310000000000006</v>
      </c>
      <c r="D2012" s="6">
        <v>2.181E-2</v>
      </c>
      <c r="E2012" s="10">
        <f t="shared" si="255"/>
        <v>2.7330598453659271E-2</v>
      </c>
      <c r="F2012">
        <f t="shared" si="256"/>
        <v>1.0277075051198652</v>
      </c>
      <c r="G2012">
        <f t="shared" si="253"/>
        <v>8.5155089892203417</v>
      </c>
      <c r="H2012">
        <f t="shared" si="249"/>
        <v>2.0284121436826293E-2</v>
      </c>
      <c r="I2012" t="str">
        <f t="shared" si="254"/>
        <v>2008</v>
      </c>
      <c r="J2012">
        <f t="shared" si="252"/>
        <v>-0.89847565550748065</v>
      </c>
      <c r="K2012">
        <f t="shared" si="250"/>
        <v>-0.14304035237816493</v>
      </c>
      <c r="L2012">
        <f t="shared" si="251"/>
        <v>0</v>
      </c>
    </row>
    <row r="2013" spans="1:12" x14ac:dyDescent="0.3">
      <c r="A2013">
        <v>2012</v>
      </c>
      <c r="B2013" s="5" t="s">
        <v>6887</v>
      </c>
      <c r="C2013" s="6">
        <v>8.4359999999999999</v>
      </c>
      <c r="D2013" s="6">
        <v>2.2599999999999999E-2</v>
      </c>
      <c r="E2013" s="10">
        <f t="shared" si="255"/>
        <v>-1.1198325310029563E-2</v>
      </c>
      <c r="F2013">
        <f t="shared" si="256"/>
        <v>0.98886414253897548</v>
      </c>
      <c r="G2013">
        <f t="shared" si="253"/>
        <v>8.4201271516238965</v>
      </c>
      <c r="H2013">
        <f t="shared" si="249"/>
        <v>2.0006535638043804E-2</v>
      </c>
      <c r="I2013" t="str">
        <f t="shared" si="254"/>
        <v>2008</v>
      </c>
      <c r="J2013">
        <f t="shared" si="252"/>
        <v>-0.87625405845064908</v>
      </c>
      <c r="K2013">
        <f t="shared" si="250"/>
        <v>-4.7658514781719674E-2</v>
      </c>
      <c r="L2013">
        <f t="shared" si="251"/>
        <v>0</v>
      </c>
    </row>
    <row r="2014" spans="1:12" x14ac:dyDescent="0.3">
      <c r="A2014">
        <v>2013</v>
      </c>
      <c r="B2014" s="5" t="s">
        <v>6885</v>
      </c>
      <c r="C2014" s="6">
        <v>8.3879999999999999</v>
      </c>
      <c r="D2014" s="6">
        <v>2.2240000000000003E-2</v>
      </c>
      <c r="E2014" s="10">
        <f t="shared" si="255"/>
        <v>-5.7061495768546714E-3</v>
      </c>
      <c r="F2014">
        <f t="shared" si="256"/>
        <v>0.99431009957325744</v>
      </c>
      <c r="G2014">
        <f t="shared" si="253"/>
        <v>8.3724686368421768</v>
      </c>
      <c r="H2014">
        <f t="shared" si="249"/>
        <v>2.0020995513826561E-2</v>
      </c>
      <c r="I2014" t="str">
        <f t="shared" si="254"/>
        <v>2008</v>
      </c>
      <c r="J2014">
        <f t="shared" si="252"/>
        <v>-0.87192413320218798</v>
      </c>
      <c r="K2014">
        <f t="shared" si="250"/>
        <v>0.27183492210956928</v>
      </c>
      <c r="L2014">
        <f t="shared" si="251"/>
        <v>0</v>
      </c>
    </row>
    <row r="2015" spans="1:12" x14ac:dyDescent="0.3">
      <c r="A2015">
        <v>2014</v>
      </c>
      <c r="B2015" s="5" t="s">
        <v>6883</v>
      </c>
      <c r="C2015" s="6">
        <v>8.7720000000000002</v>
      </c>
      <c r="D2015" s="6">
        <v>2.2540000000000001E-2</v>
      </c>
      <c r="E2015" s="10">
        <f t="shared" si="255"/>
        <v>4.4762717515968352E-2</v>
      </c>
      <c r="F2015">
        <f t="shared" si="256"/>
        <v>1.0457796852646639</v>
      </c>
      <c r="G2015">
        <f t="shared" si="253"/>
        <v>8.7555387247208341</v>
      </c>
      <c r="H2015">
        <f t="shared" si="249"/>
        <v>1.9791149625085588E-2</v>
      </c>
      <c r="I2015" t="str">
        <f t="shared" si="254"/>
        <v>2008</v>
      </c>
      <c r="J2015">
        <f t="shared" si="252"/>
        <v>-0.90134986074730417</v>
      </c>
      <c r="K2015">
        <f t="shared" si="250"/>
        <v>-0.11123516576908798</v>
      </c>
      <c r="L2015">
        <f t="shared" si="251"/>
        <v>0</v>
      </c>
    </row>
    <row r="2016" spans="1:12" x14ac:dyDescent="0.3">
      <c r="A2016">
        <v>2015</v>
      </c>
      <c r="B2016" s="5" t="s">
        <v>6881</v>
      </c>
      <c r="C2016" s="6">
        <v>8.66</v>
      </c>
      <c r="D2016" s="6">
        <v>2.1770000000000001E-2</v>
      </c>
      <c r="E2016" s="10">
        <f t="shared" si="255"/>
        <v>-1.285010798129803E-2</v>
      </c>
      <c r="F2016">
        <f t="shared" si="256"/>
        <v>0.9872321021431828</v>
      </c>
      <c r="G2016">
        <f t="shared" si="253"/>
        <v>8.6443035589517461</v>
      </c>
      <c r="H2016">
        <f t="shared" si="249"/>
        <v>1.9417361493648456E-2</v>
      </c>
      <c r="I2016" t="str">
        <f t="shared" si="254"/>
        <v>2008</v>
      </c>
      <c r="J2016">
        <f t="shared" si="252"/>
        <v>-0.87309143135303968</v>
      </c>
      <c r="K2016">
        <f t="shared" si="250"/>
        <v>0.23054432879400366</v>
      </c>
      <c r="L2016">
        <f t="shared" si="251"/>
        <v>0</v>
      </c>
    </row>
    <row r="2017" spans="1:12" x14ac:dyDescent="0.3">
      <c r="A2017">
        <v>2016</v>
      </c>
      <c r="B2017" s="5" t="s">
        <v>6879</v>
      </c>
      <c r="C2017" s="6">
        <v>8.9770000000000003</v>
      </c>
      <c r="D2017" s="6">
        <v>2.2069999999999999E-2</v>
      </c>
      <c r="E2017" s="10">
        <f t="shared" si="255"/>
        <v>3.5951028200207735E-2</v>
      </c>
      <c r="F2017">
        <f t="shared" si="256"/>
        <v>1.0366050808314089</v>
      </c>
      <c r="G2017">
        <f t="shared" si="253"/>
        <v>8.9605049740338778</v>
      </c>
      <c r="H2017">
        <f t="shared" ref="H2017:H2080" si="257">SQRT(_xlfn.VAR.S(E1988:E2017))</f>
        <v>2.0034307697166128E-2</v>
      </c>
      <c r="I2017" t="str">
        <f t="shared" si="254"/>
        <v>2008</v>
      </c>
      <c r="J2017">
        <f t="shared" si="252"/>
        <v>-0.9337837790862481</v>
      </c>
      <c r="K2017">
        <f t="shared" ref="K2017:K2080" si="258">+MIN(G2018-G2017,G2019-G2017,G2020-G2017,G2021-G2017,G2022-G2017,G2023-G2017,G2024-G2017,G2025-G2017,G2026-G2017,G2027-G2017)</f>
        <v>-8.565708628812807E-2</v>
      </c>
      <c r="L2017">
        <f t="shared" ref="L2017:L2080" si="259">+IF(K2017&lt;J2017,1,0)</f>
        <v>0</v>
      </c>
    </row>
    <row r="2018" spans="1:12" x14ac:dyDescent="0.3">
      <c r="A2018">
        <v>2017</v>
      </c>
      <c r="B2018" s="5" t="s">
        <v>6877</v>
      </c>
      <c r="C2018" s="6">
        <v>8.9649999999999999</v>
      </c>
      <c r="D2018" s="6">
        <v>2.198E-2</v>
      </c>
      <c r="E2018" s="10">
        <f t="shared" si="255"/>
        <v>-1.3376437174552414E-3</v>
      </c>
      <c r="F2018">
        <f t="shared" si="256"/>
        <v>0.99866325052912996</v>
      </c>
      <c r="G2018">
        <f t="shared" si="253"/>
        <v>8.9485941379554639</v>
      </c>
      <c r="H2018">
        <f t="shared" si="257"/>
        <v>2.0062531962803054E-2</v>
      </c>
      <c r="I2018" t="str">
        <f t="shared" si="254"/>
        <v>2008</v>
      </c>
      <c r="J2018">
        <f t="shared" ref="J2018:J2081" si="260">-G2018*$P$3*$Q$3*H2018</f>
        <v>-0.93385630096336236</v>
      </c>
      <c r="K2018">
        <f t="shared" si="258"/>
        <v>-7.3746250209714148E-2</v>
      </c>
      <c r="L2018">
        <f t="shared" si="259"/>
        <v>0</v>
      </c>
    </row>
    <row r="2019" spans="1:12" x14ac:dyDescent="0.3">
      <c r="A2019">
        <v>2018</v>
      </c>
      <c r="B2019" s="5" t="s">
        <v>6875</v>
      </c>
      <c r="C2019" s="6">
        <v>8.891</v>
      </c>
      <c r="D2019" s="6">
        <v>2.1819999999999999E-2</v>
      </c>
      <c r="E2019" s="10">
        <f t="shared" si="255"/>
        <v>-8.288577918094224E-3</v>
      </c>
      <c r="F2019">
        <f t="shared" si="256"/>
        <v>0.99174567763524824</v>
      </c>
      <c r="G2019">
        <f t="shared" si="253"/>
        <v>8.8748478877457497</v>
      </c>
      <c r="H2019">
        <f t="shared" si="257"/>
        <v>2.0148082820047708E-2</v>
      </c>
      <c r="I2019" t="str">
        <f t="shared" si="254"/>
        <v>2008</v>
      </c>
      <c r="J2019">
        <f t="shared" si="260"/>
        <v>-0.93010964110314487</v>
      </c>
      <c r="K2019">
        <f t="shared" si="258"/>
        <v>4.0986983799822241E-2</v>
      </c>
      <c r="L2019">
        <f t="shared" si="259"/>
        <v>0</v>
      </c>
    </row>
    <row r="2020" spans="1:12" x14ac:dyDescent="0.3">
      <c r="A2020">
        <v>2019</v>
      </c>
      <c r="B2020" s="5" t="s">
        <v>6873</v>
      </c>
      <c r="C2020" s="6">
        <v>9.1460000000000008</v>
      </c>
      <c r="D2020" s="6">
        <v>2.1610000000000001E-2</v>
      </c>
      <c r="E2020" s="10">
        <f t="shared" si="255"/>
        <v>2.8277096096861697E-2</v>
      </c>
      <c r="F2020">
        <f t="shared" si="256"/>
        <v>1.0286806883365203</v>
      </c>
      <c r="G2020">
        <f t="shared" si="253"/>
        <v>9.1295443996772523</v>
      </c>
      <c r="H2020">
        <f t="shared" si="257"/>
        <v>2.0519672734786092E-2</v>
      </c>
      <c r="I2020" t="str">
        <f t="shared" si="254"/>
        <v>2008</v>
      </c>
      <c r="J2020">
        <f t="shared" si="260"/>
        <v>-0.9744488236502391</v>
      </c>
      <c r="K2020">
        <f t="shared" si="258"/>
        <v>-0.21370952813168032</v>
      </c>
      <c r="L2020">
        <f t="shared" si="259"/>
        <v>0</v>
      </c>
    </row>
    <row r="2021" spans="1:12" x14ac:dyDescent="0.3">
      <c r="A2021">
        <v>2020</v>
      </c>
      <c r="B2021" s="5" t="s">
        <v>6871</v>
      </c>
      <c r="C2021" s="6">
        <v>9.1859999999999999</v>
      </c>
      <c r="D2021" s="6">
        <v>2.1610000000000001E-2</v>
      </c>
      <c r="E2021" s="10">
        <f t="shared" si="255"/>
        <v>4.3639606677381175E-3</v>
      </c>
      <c r="F2021">
        <f t="shared" si="256"/>
        <v>1.00437349661054</v>
      </c>
      <c r="G2021">
        <f t="shared" si="253"/>
        <v>9.1694724311650155</v>
      </c>
      <c r="H2021">
        <f t="shared" si="257"/>
        <v>2.0310076338330593E-2</v>
      </c>
      <c r="I2021" t="str">
        <f t="shared" si="254"/>
        <v>2008</v>
      </c>
      <c r="J2021">
        <f t="shared" si="260"/>
        <v>-0.96871361902336206</v>
      </c>
      <c r="K2021">
        <f t="shared" si="258"/>
        <v>-0.25363755961944356</v>
      </c>
      <c r="L2021">
        <f t="shared" si="259"/>
        <v>0</v>
      </c>
    </row>
    <row r="2022" spans="1:12" x14ac:dyDescent="0.3">
      <c r="A2022">
        <v>2021</v>
      </c>
      <c r="B2022" s="5" t="s">
        <v>6869</v>
      </c>
      <c r="C2022" s="6">
        <v>9.2059999999999995</v>
      </c>
      <c r="D2022" s="6">
        <v>2.0550000000000002E-2</v>
      </c>
      <c r="E2022" s="10">
        <f t="shared" si="255"/>
        <v>2.1748594914479395E-3</v>
      </c>
      <c r="F2022">
        <f t="shared" si="256"/>
        <v>1.0021772262138036</v>
      </c>
      <c r="G2022">
        <f t="shared" si="253"/>
        <v>9.1902482163143269</v>
      </c>
      <c r="H2022">
        <f t="shared" si="257"/>
        <v>2.0233100590357229E-2</v>
      </c>
      <c r="I2022" t="str">
        <f t="shared" si="254"/>
        <v>2008</v>
      </c>
      <c r="J2022">
        <f t="shared" si="260"/>
        <v>-0.96722871763010121</v>
      </c>
      <c r="K2022">
        <f t="shared" si="258"/>
        <v>-0.2744133447687549</v>
      </c>
      <c r="L2022">
        <f t="shared" si="259"/>
        <v>0</v>
      </c>
    </row>
    <row r="2023" spans="1:12" x14ac:dyDescent="0.3">
      <c r="A2023">
        <v>2022</v>
      </c>
      <c r="B2023" s="5" t="s">
        <v>6867</v>
      </c>
      <c r="C2023" s="6">
        <v>8.93</v>
      </c>
      <c r="D2023" s="6">
        <v>1.9050000000000001E-2</v>
      </c>
      <c r="E2023" s="10">
        <f t="shared" si="255"/>
        <v>-3.0439050506642001E-2</v>
      </c>
      <c r="F2023">
        <f t="shared" si="256"/>
        <v>0.9700195524657832</v>
      </c>
      <c r="G2023">
        <f t="shared" si="253"/>
        <v>8.915834871545572</v>
      </c>
      <c r="H2023">
        <f t="shared" si="257"/>
        <v>2.0999701031826822E-2</v>
      </c>
      <c r="I2023" t="str">
        <f t="shared" si="254"/>
        <v>2008</v>
      </c>
      <c r="J2023">
        <f t="shared" si="260"/>
        <v>-0.97390058975180904</v>
      </c>
      <c r="K2023">
        <f t="shared" si="258"/>
        <v>0.41761876398260434</v>
      </c>
      <c r="L2023">
        <f t="shared" si="259"/>
        <v>0</v>
      </c>
    </row>
    <row r="2024" spans="1:12" x14ac:dyDescent="0.3">
      <c r="A2024">
        <v>2023</v>
      </c>
      <c r="B2024" s="5" t="s">
        <v>6865</v>
      </c>
      <c r="C2024" s="6">
        <v>9.4429999999999996</v>
      </c>
      <c r="D2024" s="6">
        <v>1.8079999999999999E-2</v>
      </c>
      <c r="E2024" s="10">
        <f t="shared" si="255"/>
        <v>5.5857331392524481E-2</v>
      </c>
      <c r="F2024">
        <f t="shared" si="256"/>
        <v>1.0574468085106383</v>
      </c>
      <c r="G2024">
        <f t="shared" si="253"/>
        <v>9.4287832593007117</v>
      </c>
      <c r="H2024">
        <f t="shared" si="257"/>
        <v>2.2764730011622207E-2</v>
      </c>
      <c r="I2024" t="str">
        <f t="shared" si="254"/>
        <v>2008</v>
      </c>
      <c r="J2024">
        <f t="shared" si="260"/>
        <v>-1.116497248771112</v>
      </c>
      <c r="K2024">
        <f t="shared" si="258"/>
        <v>-9.5329623772535399E-2</v>
      </c>
      <c r="L2024">
        <f t="shared" si="259"/>
        <v>0</v>
      </c>
    </row>
    <row r="2025" spans="1:12" x14ac:dyDescent="0.3">
      <c r="A2025">
        <v>2024</v>
      </c>
      <c r="B2025" s="5" t="s">
        <v>6864</v>
      </c>
      <c r="C2025" s="6">
        <v>9.3659999999999997</v>
      </c>
      <c r="D2025" s="6">
        <v>1.7659999999999999E-2</v>
      </c>
      <c r="E2025" s="10">
        <f t="shared" si="255"/>
        <v>-8.1876155195821521E-3</v>
      </c>
      <c r="F2025">
        <f t="shared" si="256"/>
        <v>0.99184581171237951</v>
      </c>
      <c r="G2025">
        <f t="shared" si="253"/>
        <v>9.3522265074808004</v>
      </c>
      <c r="H2025">
        <f t="shared" si="257"/>
        <v>2.2773768723279048E-2</v>
      </c>
      <c r="I2025" t="str">
        <f t="shared" si="254"/>
        <v>2008</v>
      </c>
      <c r="J2025">
        <f t="shared" si="260"/>
        <v>-1.1078715840605273</v>
      </c>
      <c r="K2025">
        <f t="shared" si="258"/>
        <v>-1.8772871952624115E-2</v>
      </c>
      <c r="L2025">
        <f t="shared" si="259"/>
        <v>0</v>
      </c>
    </row>
    <row r="2026" spans="1:12" x14ac:dyDescent="0.3">
      <c r="A2026">
        <v>2025</v>
      </c>
      <c r="B2026" s="5" t="s">
        <v>6863</v>
      </c>
      <c r="C2026" s="6">
        <v>9.3460000000000001</v>
      </c>
      <c r="D2026" s="6">
        <v>1.6120000000000002E-2</v>
      </c>
      <c r="E2026" s="10">
        <f t="shared" si="255"/>
        <v>-2.1376664831155852E-3</v>
      </c>
      <c r="F2026">
        <f t="shared" si="256"/>
        <v>0.99786461669869742</v>
      </c>
      <c r="G2026">
        <f t="shared" si="253"/>
        <v>9.3334536355281763</v>
      </c>
      <c r="H2026">
        <f t="shared" si="257"/>
        <v>2.2715075552794655E-2</v>
      </c>
      <c r="I2026" t="str">
        <f t="shared" si="254"/>
        <v>2008</v>
      </c>
      <c r="J2026">
        <f t="shared" si="260"/>
        <v>-1.1027982307938944</v>
      </c>
      <c r="K2026">
        <f t="shared" si="258"/>
        <v>-0.23819956419082189</v>
      </c>
      <c r="L2026">
        <f t="shared" si="259"/>
        <v>0</v>
      </c>
    </row>
    <row r="2027" spans="1:12" x14ac:dyDescent="0.3">
      <c r="A2027">
        <v>2026</v>
      </c>
      <c r="B2027" s="5" t="s">
        <v>6861</v>
      </c>
      <c r="C2027" s="6">
        <v>9.3529999999999998</v>
      </c>
      <c r="D2027" s="6">
        <v>1.5769999999999999E-2</v>
      </c>
      <c r="E2027" s="10">
        <f t="shared" si="255"/>
        <v>7.4870317417940612E-4</v>
      </c>
      <c r="F2027">
        <f t="shared" si="256"/>
        <v>1.0007489835223624</v>
      </c>
      <c r="G2027">
        <f t="shared" si="253"/>
        <v>9.3407166721045147</v>
      </c>
      <c r="H2027">
        <f t="shared" si="257"/>
        <v>2.2534229374451865E-2</v>
      </c>
      <c r="I2027" t="str">
        <f t="shared" si="254"/>
        <v>2008</v>
      </c>
      <c r="J2027">
        <f t="shared" si="260"/>
        <v>-1.0948696325243272</v>
      </c>
      <c r="K2027">
        <f t="shared" si="258"/>
        <v>-0.24546260076716031</v>
      </c>
      <c r="L2027">
        <f t="shared" si="259"/>
        <v>0</v>
      </c>
    </row>
    <row r="2028" spans="1:12" x14ac:dyDescent="0.3">
      <c r="A2028">
        <v>2027</v>
      </c>
      <c r="B2028" s="5" t="s">
        <v>6859</v>
      </c>
      <c r="C2028" s="6">
        <v>9.7409999999999997</v>
      </c>
      <c r="D2028" s="6">
        <v>1.49E-2</v>
      </c>
      <c r="E2028" s="10">
        <f t="shared" si="255"/>
        <v>4.0646634336404711E-2</v>
      </c>
      <c r="F2028">
        <f t="shared" si="256"/>
        <v>1.0414840158237999</v>
      </c>
      <c r="G2028">
        <f t="shared" si="253"/>
        <v>9.7289124309187915</v>
      </c>
      <c r="H2028">
        <f t="shared" si="257"/>
        <v>2.1651722944034845E-2</v>
      </c>
      <c r="I2028" t="str">
        <f t="shared" si="254"/>
        <v>2008</v>
      </c>
      <c r="J2028">
        <f t="shared" si="260"/>
        <v>-1.0957115917964495</v>
      </c>
      <c r="K2028">
        <f t="shared" si="258"/>
        <v>-0.70904748323025046</v>
      </c>
      <c r="L2028">
        <f t="shared" si="259"/>
        <v>0</v>
      </c>
    </row>
    <row r="2029" spans="1:12" x14ac:dyDescent="0.3">
      <c r="A2029">
        <v>2028</v>
      </c>
      <c r="B2029" s="5" t="s">
        <v>6857</v>
      </c>
      <c r="C2029" s="6">
        <v>9.7420000000000009</v>
      </c>
      <c r="D2029" s="6">
        <v>1.3460000000000001E-2</v>
      </c>
      <c r="E2029" s="10">
        <f t="shared" si="255"/>
        <v>1.026535955325202E-4</v>
      </c>
      <c r="F2029">
        <f t="shared" si="256"/>
        <v>1.0001026588645932</v>
      </c>
      <c r="G2029">
        <f t="shared" si="253"/>
        <v>9.7310788494236409</v>
      </c>
      <c r="H2029">
        <f t="shared" si="257"/>
        <v>2.1534954113446938E-2</v>
      </c>
      <c r="I2029" t="str">
        <f t="shared" si="254"/>
        <v>2008</v>
      </c>
      <c r="J2029">
        <f t="shared" si="260"/>
        <v>-1.0900450395144046</v>
      </c>
      <c r="K2029">
        <f t="shared" si="258"/>
        <v>-0.7112139017350998</v>
      </c>
      <c r="L2029">
        <f t="shared" si="259"/>
        <v>0</v>
      </c>
    </row>
    <row r="2030" spans="1:12" x14ac:dyDescent="0.3">
      <c r="A2030">
        <v>2029</v>
      </c>
      <c r="B2030" s="5" t="s">
        <v>6856</v>
      </c>
      <c r="C2030" s="6">
        <v>9.7690000000000001</v>
      </c>
      <c r="D2030" s="6">
        <v>1.2699999999999999E-2</v>
      </c>
      <c r="E2030" s="10">
        <f t="shared" si="255"/>
        <v>2.767671286454406E-3</v>
      </c>
      <c r="F2030">
        <f t="shared" si="256"/>
        <v>1.0027715048244712</v>
      </c>
      <c r="G2030">
        <f t="shared" si="253"/>
        <v>9.7586666107163378</v>
      </c>
      <c r="H2030">
        <f t="shared" si="257"/>
        <v>2.1359167791483252E-2</v>
      </c>
      <c r="I2030" t="str">
        <f t="shared" si="254"/>
        <v>2008</v>
      </c>
      <c r="J2030">
        <f t="shared" si="260"/>
        <v>-1.0842122486716095</v>
      </c>
      <c r="K2030">
        <f t="shared" si="258"/>
        <v>-0.73880166302779671</v>
      </c>
      <c r="L2030">
        <f t="shared" si="259"/>
        <v>0</v>
      </c>
    </row>
    <row r="2031" spans="1:12" x14ac:dyDescent="0.3">
      <c r="A2031">
        <v>2030</v>
      </c>
      <c r="B2031" s="5" t="s">
        <v>6854</v>
      </c>
      <c r="C2031" s="6">
        <v>10.023999999999999</v>
      </c>
      <c r="D2031" s="6">
        <v>1.3100000000000001E-2</v>
      </c>
      <c r="E2031" s="10">
        <f t="shared" si="255"/>
        <v>2.5768110922961534E-2</v>
      </c>
      <c r="F2031">
        <f t="shared" si="256"/>
        <v>1.0261029788105229</v>
      </c>
      <c r="G2031">
        <f t="shared" si="253"/>
        <v>10.013063104141812</v>
      </c>
      <c r="H2031">
        <f t="shared" si="257"/>
        <v>2.1435936113949405E-2</v>
      </c>
      <c r="I2031" t="str">
        <f t="shared" si="254"/>
        <v>2008</v>
      </c>
      <c r="J2031">
        <f t="shared" si="260"/>
        <v>-1.1164747557204215</v>
      </c>
      <c r="K2031">
        <f t="shared" si="258"/>
        <v>-0.99319815645327125</v>
      </c>
      <c r="L2031">
        <f t="shared" si="259"/>
        <v>0</v>
      </c>
    </row>
    <row r="2032" spans="1:12" x14ac:dyDescent="0.3">
      <c r="A2032">
        <v>2031</v>
      </c>
      <c r="B2032" s="5" t="s">
        <v>6852</v>
      </c>
      <c r="C2032" s="6">
        <v>10</v>
      </c>
      <c r="D2032" s="6">
        <v>1.3309999999999999E-2</v>
      </c>
      <c r="E2032" s="10">
        <f t="shared" si="255"/>
        <v>-2.3971245997214037E-3</v>
      </c>
      <c r="F2032">
        <f t="shared" si="256"/>
        <v>0.99760574620909825</v>
      </c>
      <c r="G2032">
        <f t="shared" si="253"/>
        <v>9.9889144823131808</v>
      </c>
      <c r="H2032">
        <f t="shared" si="257"/>
        <v>2.1476591838619608E-2</v>
      </c>
      <c r="I2032" t="str">
        <f t="shared" si="254"/>
        <v>2008</v>
      </c>
      <c r="J2032">
        <f t="shared" si="260"/>
        <v>-1.1158945567083776</v>
      </c>
      <c r="K2032">
        <f t="shared" si="258"/>
        <v>-0.96904953462463972</v>
      </c>
      <c r="L2032">
        <f t="shared" si="259"/>
        <v>0</v>
      </c>
    </row>
    <row r="2033" spans="1:12" x14ac:dyDescent="0.3">
      <c r="A2033">
        <v>2032</v>
      </c>
      <c r="B2033" s="5" t="s">
        <v>6850</v>
      </c>
      <c r="C2033" s="6">
        <v>10.010999999999999</v>
      </c>
      <c r="D2033" s="6">
        <v>1.3819999999999999E-2</v>
      </c>
      <c r="E2033" s="10">
        <f t="shared" si="255"/>
        <v>1.0993954433008424E-3</v>
      </c>
      <c r="F2033">
        <f t="shared" si="256"/>
        <v>1.0010999999999999</v>
      </c>
      <c r="G2033">
        <f t="shared" si="253"/>
        <v>9.9994773014275076</v>
      </c>
      <c r="H2033">
        <f t="shared" si="257"/>
        <v>2.1197769797492518E-2</v>
      </c>
      <c r="I2033" t="str">
        <f t="shared" si="254"/>
        <v>2008</v>
      </c>
      <c r="J2033">
        <f t="shared" si="260"/>
        <v>-1.1025720297312291</v>
      </c>
      <c r="K2033">
        <f t="shared" si="258"/>
        <v>-0.97961235373896649</v>
      </c>
      <c r="L2033">
        <f t="shared" si="259"/>
        <v>0</v>
      </c>
    </row>
    <row r="2034" spans="1:12" x14ac:dyDescent="0.3">
      <c r="A2034">
        <v>2033</v>
      </c>
      <c r="B2034" s="5" t="s">
        <v>6848</v>
      </c>
      <c r="C2034" s="6">
        <v>10.23</v>
      </c>
      <c r="D2034" s="6">
        <v>1.29E-2</v>
      </c>
      <c r="E2034" s="10">
        <f t="shared" si="255"/>
        <v>2.1640091526188617E-2</v>
      </c>
      <c r="F2034">
        <f t="shared" si="256"/>
        <v>1.0218759364698833</v>
      </c>
      <c r="G2034">
        <f t="shared" si="253"/>
        <v>10.219008658904329</v>
      </c>
      <c r="H2034">
        <f t="shared" si="257"/>
        <v>2.1351937736981543E-2</v>
      </c>
      <c r="I2034" t="str">
        <f t="shared" si="254"/>
        <v>2008</v>
      </c>
      <c r="J2034">
        <f t="shared" si="260"/>
        <v>-1.1349730834667611</v>
      </c>
      <c r="K2034">
        <f t="shared" si="258"/>
        <v>-1.1991437112157879</v>
      </c>
      <c r="L2034">
        <f t="shared" si="259"/>
        <v>1</v>
      </c>
    </row>
    <row r="2035" spans="1:12" x14ac:dyDescent="0.3">
      <c r="A2035">
        <v>2034</v>
      </c>
      <c r="B2035" s="5" t="s">
        <v>6846</v>
      </c>
      <c r="C2035" s="6">
        <v>9.8680000000000003</v>
      </c>
      <c r="D2035" s="6">
        <v>1.111E-2</v>
      </c>
      <c r="E2035" s="10">
        <f t="shared" si="255"/>
        <v>-3.6027381296424861E-2</v>
      </c>
      <c r="F2035">
        <f t="shared" si="256"/>
        <v>0.96461388074291299</v>
      </c>
      <c r="G2035">
        <f t="shared" si="253"/>
        <v>9.8588681046255306</v>
      </c>
      <c r="H2035">
        <f t="shared" si="257"/>
        <v>2.2810063243417958E-2</v>
      </c>
      <c r="I2035" t="str">
        <f t="shared" si="254"/>
        <v>2008</v>
      </c>
      <c r="J2035">
        <f t="shared" si="260"/>
        <v>-1.1697499802206541</v>
      </c>
      <c r="K2035">
        <f t="shared" si="258"/>
        <v>-0.83900315693698957</v>
      </c>
      <c r="L2035">
        <f t="shared" si="259"/>
        <v>0</v>
      </c>
    </row>
    <row r="2036" spans="1:12" x14ac:dyDescent="0.3">
      <c r="A2036">
        <v>2035</v>
      </c>
      <c r="B2036" s="5" t="s">
        <v>6845</v>
      </c>
      <c r="C2036" s="6">
        <v>9.1</v>
      </c>
      <c r="D2036" s="6">
        <v>6.2599999999999999E-3</v>
      </c>
      <c r="E2036" s="10">
        <f t="shared" si="255"/>
        <v>-8.1022785144306039E-2</v>
      </c>
      <c r="F2036">
        <f t="shared" si="256"/>
        <v>0.9221726793676529</v>
      </c>
      <c r="G2036">
        <f t="shared" si="253"/>
        <v>9.0952540713373544</v>
      </c>
      <c r="H2036">
        <f t="shared" si="257"/>
        <v>2.6481671403868277E-2</v>
      </c>
      <c r="I2036" t="str">
        <f t="shared" si="254"/>
        <v>2008</v>
      </c>
      <c r="J2036">
        <f t="shared" si="260"/>
        <v>-1.2528518779822584</v>
      </c>
      <c r="K2036">
        <f t="shared" si="258"/>
        <v>-7.5389123648813339E-2</v>
      </c>
      <c r="L2036">
        <f t="shared" si="259"/>
        <v>0</v>
      </c>
    </row>
    <row r="2037" spans="1:12" x14ac:dyDescent="0.3">
      <c r="A2037">
        <v>2036</v>
      </c>
      <c r="B2037" s="5" t="s">
        <v>6843</v>
      </c>
      <c r="C2037" s="6">
        <v>9.4139999999999997</v>
      </c>
      <c r="D2037" s="6">
        <v>7.4900000000000001E-3</v>
      </c>
      <c r="E2037" s="10">
        <f t="shared" si="255"/>
        <v>3.392352945614624E-2</v>
      </c>
      <c r="F2037">
        <f t="shared" si="256"/>
        <v>1.0345054945054946</v>
      </c>
      <c r="G2037">
        <f t="shared" si="253"/>
        <v>9.4081259283905521</v>
      </c>
      <c r="H2037">
        <f t="shared" si="257"/>
        <v>2.6920624925229245E-2</v>
      </c>
      <c r="I2037" t="str">
        <f t="shared" si="254"/>
        <v>2008</v>
      </c>
      <c r="J2037">
        <f t="shared" si="260"/>
        <v>-1.3174306396120228</v>
      </c>
      <c r="K2037">
        <f t="shared" si="258"/>
        <v>-0.38826098070201098</v>
      </c>
      <c r="L2037">
        <f t="shared" si="259"/>
        <v>0</v>
      </c>
    </row>
    <row r="2038" spans="1:12" x14ac:dyDescent="0.3">
      <c r="A2038">
        <v>2037</v>
      </c>
      <c r="B2038" s="5" t="s">
        <v>6841</v>
      </c>
      <c r="C2038" s="6">
        <v>9.0239999999999991</v>
      </c>
      <c r="D2038" s="6">
        <v>5.5000000000000005E-3</v>
      </c>
      <c r="E2038" s="10">
        <f t="shared" si="255"/>
        <v>-4.231024822324754E-2</v>
      </c>
      <c r="F2038">
        <f t="shared" si="256"/>
        <v>0.95857233906947092</v>
      </c>
      <c r="G2038">
        <f t="shared" si="253"/>
        <v>9.0198649476885411</v>
      </c>
      <c r="H2038">
        <f t="shared" si="257"/>
        <v>2.8314259825165226E-2</v>
      </c>
      <c r="I2038" t="str">
        <f t="shared" si="254"/>
        <v>2008</v>
      </c>
      <c r="J2038">
        <f t="shared" si="260"/>
        <v>-1.3284485791539249</v>
      </c>
      <c r="K2038">
        <f t="shared" si="258"/>
        <v>4.1215287521696453E-2</v>
      </c>
      <c r="L2038">
        <f t="shared" si="259"/>
        <v>0</v>
      </c>
    </row>
    <row r="2039" spans="1:12" x14ac:dyDescent="0.3">
      <c r="A2039">
        <v>2038</v>
      </c>
      <c r="B2039" s="5" t="s">
        <v>6839</v>
      </c>
      <c r="C2039" s="6">
        <v>9.0649999999999995</v>
      </c>
      <c r="D2039" s="6">
        <v>5.1900000000000002E-3</v>
      </c>
      <c r="E2039" s="10">
        <f t="shared" si="255"/>
        <v>4.5331494511112302E-3</v>
      </c>
      <c r="F2039">
        <f t="shared" si="256"/>
        <v>1.004543439716312</v>
      </c>
      <c r="G2039">
        <f t="shared" si="253"/>
        <v>9.0610802352102375</v>
      </c>
      <c r="H2039">
        <f t="shared" si="257"/>
        <v>2.8311091138936709E-2</v>
      </c>
      <c r="I2039" t="str">
        <f t="shared" si="254"/>
        <v>2008</v>
      </c>
      <c r="J2039">
        <f t="shared" si="260"/>
        <v>-1.3343694320527695</v>
      </c>
      <c r="K2039">
        <f t="shared" si="258"/>
        <v>0.25118336294575805</v>
      </c>
      <c r="L2039">
        <f t="shared" si="259"/>
        <v>0</v>
      </c>
    </row>
    <row r="2040" spans="1:12" x14ac:dyDescent="0.3">
      <c r="A2040">
        <v>2039</v>
      </c>
      <c r="B2040" s="5" t="s">
        <v>6837</v>
      </c>
      <c r="C2040" s="6">
        <v>9.3290000000000006</v>
      </c>
      <c r="D2040" s="6">
        <v>5.1400000000000005E-3</v>
      </c>
      <c r="E2040" s="10">
        <f t="shared" si="255"/>
        <v>2.8706983772009757E-2</v>
      </c>
      <c r="F2040">
        <f t="shared" si="256"/>
        <v>1.0291230005515721</v>
      </c>
      <c r="G2040">
        <f t="shared" si="253"/>
        <v>9.325004934004383</v>
      </c>
      <c r="H2040">
        <f t="shared" si="257"/>
        <v>2.8618834995876495E-2</v>
      </c>
      <c r="I2040" t="str">
        <f t="shared" si="254"/>
        <v>2008</v>
      </c>
      <c r="J2040">
        <f t="shared" si="260"/>
        <v>-1.3881631822155405</v>
      </c>
      <c r="K2040">
        <f t="shared" si="258"/>
        <v>-1.2741335848387436E-2</v>
      </c>
      <c r="L2040">
        <f t="shared" si="259"/>
        <v>0</v>
      </c>
    </row>
    <row r="2041" spans="1:12" x14ac:dyDescent="0.3">
      <c r="A2041">
        <v>2040</v>
      </c>
      <c r="B2041" s="5" t="s">
        <v>6835</v>
      </c>
      <c r="C2041" s="6">
        <v>9.4190000000000005</v>
      </c>
      <c r="D2041" s="6">
        <v>9.7299999999999991E-3</v>
      </c>
      <c r="E2041" s="10">
        <f t="shared" si="255"/>
        <v>9.6010978618559749E-3</v>
      </c>
      <c r="F2041">
        <f t="shared" si="256"/>
        <v>1.009647336263265</v>
      </c>
      <c r="G2041">
        <f t="shared" si="253"/>
        <v>9.4113658562606979</v>
      </c>
      <c r="H2041">
        <f t="shared" si="257"/>
        <v>2.8397530465289336E-2</v>
      </c>
      <c r="I2041" t="str">
        <f t="shared" si="254"/>
        <v>2008</v>
      </c>
      <c r="J2041">
        <f t="shared" si="260"/>
        <v>-1.3901854257377473</v>
      </c>
      <c r="K2041">
        <f t="shared" si="258"/>
        <v>-9.9102258104702301E-2</v>
      </c>
      <c r="L2041">
        <f t="shared" si="259"/>
        <v>0</v>
      </c>
    </row>
    <row r="2042" spans="1:12" x14ac:dyDescent="0.3">
      <c r="A2042">
        <v>2041</v>
      </c>
      <c r="B2042" s="5" t="s">
        <v>6833</v>
      </c>
      <c r="C2042" s="6">
        <v>9.5719999999999992</v>
      </c>
      <c r="D2042" s="6">
        <v>1.2030000000000001E-2</v>
      </c>
      <c r="E2042" s="10">
        <f t="shared" si="255"/>
        <v>1.6113244205446711E-2</v>
      </c>
      <c r="F2042">
        <f t="shared" si="256"/>
        <v>1.0162437626074954</v>
      </c>
      <c r="G2042">
        <f t="shared" si="253"/>
        <v>9.5624088783529864</v>
      </c>
      <c r="H2042">
        <f t="shared" si="257"/>
        <v>2.8155444622542217E-2</v>
      </c>
      <c r="I2042" t="str">
        <f t="shared" si="254"/>
        <v>2008</v>
      </c>
      <c r="J2042">
        <f t="shared" si="260"/>
        <v>-1.4004551349695189</v>
      </c>
      <c r="K2042">
        <f t="shared" si="258"/>
        <v>-0.25014528019699078</v>
      </c>
      <c r="L2042">
        <f t="shared" si="259"/>
        <v>0</v>
      </c>
    </row>
    <row r="2043" spans="1:12" x14ac:dyDescent="0.3">
      <c r="A2043">
        <v>2042</v>
      </c>
      <c r="B2043" s="5" t="s">
        <v>6831</v>
      </c>
      <c r="C2043" s="6">
        <v>9.5779999999999994</v>
      </c>
      <c r="D2043" s="6">
        <v>1.1730000000000001E-2</v>
      </c>
      <c r="E2043" s="10">
        <f t="shared" si="255"/>
        <v>6.266318742907701E-4</v>
      </c>
      <c r="F2043">
        <f t="shared" si="256"/>
        <v>1.0006268282490598</v>
      </c>
      <c r="G2043">
        <f t="shared" si="253"/>
        <v>9.5686420794288072</v>
      </c>
      <c r="H2043">
        <f t="shared" si="257"/>
        <v>2.8020132600154766E-2</v>
      </c>
      <c r="I2043" t="str">
        <f t="shared" si="254"/>
        <v>2008</v>
      </c>
      <c r="J2043">
        <f t="shared" si="260"/>
        <v>-1.3946331904297784</v>
      </c>
      <c r="K2043">
        <f t="shared" si="258"/>
        <v>-0.2563784812728116</v>
      </c>
      <c r="L2043">
        <f t="shared" si="259"/>
        <v>0</v>
      </c>
    </row>
    <row r="2044" spans="1:12" x14ac:dyDescent="0.3">
      <c r="A2044">
        <v>2043</v>
      </c>
      <c r="B2044" s="5" t="s">
        <v>6829</v>
      </c>
      <c r="C2044" s="6">
        <v>9.8000000000000007</v>
      </c>
      <c r="D2044" s="6">
        <v>1.29E-2</v>
      </c>
      <c r="E2044" s="10">
        <f t="shared" si="255"/>
        <v>2.291358375610884E-2</v>
      </c>
      <c r="F2044">
        <f t="shared" si="256"/>
        <v>1.0231781165170184</v>
      </c>
      <c r="G2044">
        <f t="shared" si="253"/>
        <v>9.7894706605339614</v>
      </c>
      <c r="H2044">
        <f t="shared" si="257"/>
        <v>2.8156972463756855E-2</v>
      </c>
      <c r="I2044" t="str">
        <f t="shared" si="254"/>
        <v>2008</v>
      </c>
      <c r="J2044">
        <f t="shared" si="260"/>
        <v>-1.4337870907255683</v>
      </c>
      <c r="K2044">
        <f t="shared" si="258"/>
        <v>-0.47720706237796584</v>
      </c>
      <c r="L2044">
        <f t="shared" si="259"/>
        <v>0</v>
      </c>
    </row>
    <row r="2045" spans="1:12" x14ac:dyDescent="0.3">
      <c r="A2045">
        <v>2044</v>
      </c>
      <c r="B2045" s="5" t="s">
        <v>6827</v>
      </c>
      <c r="C2045" s="6">
        <v>10.101000000000001</v>
      </c>
      <c r="D2045" s="6">
        <v>1.264E-2</v>
      </c>
      <c r="E2045" s="10">
        <f t="shared" si="255"/>
        <v>3.0252043170520871E-2</v>
      </c>
      <c r="F2045">
        <f t="shared" si="256"/>
        <v>1.0307142857142857</v>
      </c>
      <c r="G2045">
        <f t="shared" si="253"/>
        <v>10.090365881618904</v>
      </c>
      <c r="H2045">
        <f t="shared" si="257"/>
        <v>2.7572230789380755E-2</v>
      </c>
      <c r="I2045" t="str">
        <f t="shared" si="254"/>
        <v>2008</v>
      </c>
      <c r="J2045">
        <f t="shared" si="260"/>
        <v>-1.4471658977703141</v>
      </c>
      <c r="K2045">
        <f t="shared" si="258"/>
        <v>-0.77810228346290877</v>
      </c>
      <c r="L2045">
        <f t="shared" si="259"/>
        <v>0</v>
      </c>
    </row>
    <row r="2046" spans="1:12" x14ac:dyDescent="0.3">
      <c r="A2046">
        <v>2045</v>
      </c>
      <c r="B2046" s="5" t="s">
        <v>6825</v>
      </c>
      <c r="C2046" s="6">
        <v>9.7240000000000002</v>
      </c>
      <c r="D2046" s="6">
        <v>1.336E-2</v>
      </c>
      <c r="E2046" s="10">
        <f t="shared" si="255"/>
        <v>-3.8037372393170316E-2</v>
      </c>
      <c r="F2046">
        <f t="shared" si="256"/>
        <v>0.96267696267696257</v>
      </c>
      <c r="G2046">
        <f t="shared" si="253"/>
        <v>9.71317997093381</v>
      </c>
      <c r="H2046">
        <f t="shared" si="257"/>
        <v>2.8493227492789694E-2</v>
      </c>
      <c r="I2046" t="str">
        <f t="shared" si="254"/>
        <v>2008</v>
      </c>
      <c r="J2046">
        <f t="shared" si="260"/>
        <v>-1.4396024656229014</v>
      </c>
      <c r="K2046">
        <f t="shared" si="258"/>
        <v>-0.40091637277781444</v>
      </c>
      <c r="L2046">
        <f t="shared" si="259"/>
        <v>0</v>
      </c>
    </row>
    <row r="2047" spans="1:12" x14ac:dyDescent="0.3">
      <c r="A2047">
        <v>2046</v>
      </c>
      <c r="B2047" s="5" t="s">
        <v>6823</v>
      </c>
      <c r="C2047" s="6">
        <v>9.8320000000000007</v>
      </c>
      <c r="D2047" s="6">
        <v>1.357E-2</v>
      </c>
      <c r="E2047" s="10">
        <f t="shared" si="255"/>
        <v>1.1045315809856831E-2</v>
      </c>
      <c r="F2047">
        <f t="shared" si="256"/>
        <v>1.0111065405183053</v>
      </c>
      <c r="G2047">
        <f t="shared" si="253"/>
        <v>9.8208879307999553</v>
      </c>
      <c r="H2047">
        <f t="shared" si="257"/>
        <v>2.7882333592289772E-2</v>
      </c>
      <c r="I2047" t="str">
        <f t="shared" si="254"/>
        <v>2008</v>
      </c>
      <c r="J2047">
        <f t="shared" si="260"/>
        <v>-1.4243587069733128</v>
      </c>
      <c r="K2047">
        <f t="shared" si="258"/>
        <v>-0.50862433264395968</v>
      </c>
      <c r="L2047">
        <f t="shared" si="259"/>
        <v>0</v>
      </c>
    </row>
    <row r="2048" spans="1:12" x14ac:dyDescent="0.3">
      <c r="A2048">
        <v>2047</v>
      </c>
      <c r="B2048" s="5" t="s">
        <v>6821</v>
      </c>
      <c r="C2048" s="6">
        <v>9.4169999999999998</v>
      </c>
      <c r="D2048" s="6">
        <v>1.306E-2</v>
      </c>
      <c r="E2048" s="10">
        <f t="shared" si="255"/>
        <v>-4.3125805735807606E-2</v>
      </c>
      <c r="F2048">
        <f t="shared" si="256"/>
        <v>0.95779088689991854</v>
      </c>
      <c r="G2048">
        <f t="shared" si="253"/>
        <v>9.4067567400516907</v>
      </c>
      <c r="H2048">
        <f t="shared" si="257"/>
        <v>2.9124346060477868E-2</v>
      </c>
      <c r="I2048" t="str">
        <f t="shared" si="254"/>
        <v>2008</v>
      </c>
      <c r="J2048">
        <f t="shared" si="260"/>
        <v>-1.4250680280735415</v>
      </c>
      <c r="K2048">
        <f t="shared" si="258"/>
        <v>-9.4493141895695132E-2</v>
      </c>
      <c r="L2048">
        <f t="shared" si="259"/>
        <v>0</v>
      </c>
    </row>
    <row r="2049" spans="1:12" x14ac:dyDescent="0.3">
      <c r="A2049">
        <v>2048</v>
      </c>
      <c r="B2049" s="5" t="s">
        <v>6819</v>
      </c>
      <c r="C2049" s="6">
        <v>9.3219999999999992</v>
      </c>
      <c r="D2049" s="6">
        <v>1.2540000000000001E-2</v>
      </c>
      <c r="E2049" s="10">
        <f t="shared" si="255"/>
        <v>-1.01393685773771E-2</v>
      </c>
      <c r="F2049">
        <f t="shared" si="256"/>
        <v>0.98991186152702548</v>
      </c>
      <c r="G2049">
        <f t="shared" si="253"/>
        <v>9.3122635981559956</v>
      </c>
      <c r="H2049">
        <f t="shared" si="257"/>
        <v>2.9148052356925885E-2</v>
      </c>
      <c r="I2049" t="str">
        <f t="shared" si="254"/>
        <v>2008</v>
      </c>
      <c r="J2049">
        <f t="shared" si="260"/>
        <v>-1.4119011839897468</v>
      </c>
      <c r="K2049">
        <f t="shared" si="258"/>
        <v>0.37365583410894487</v>
      </c>
      <c r="L2049">
        <f t="shared" si="259"/>
        <v>0</v>
      </c>
    </row>
    <row r="2050" spans="1:12" x14ac:dyDescent="0.3">
      <c r="A2050">
        <v>2049</v>
      </c>
      <c r="B2050" s="5" t="s">
        <v>6817</v>
      </c>
      <c r="C2050" s="6">
        <v>9.7910000000000004</v>
      </c>
      <c r="D2050" s="6">
        <v>1.3919999999999998E-2</v>
      </c>
      <c r="E2050" s="10">
        <f t="shared" si="255"/>
        <v>4.9086398421385298E-2</v>
      </c>
      <c r="F2050">
        <f t="shared" si="256"/>
        <v>1.0503110920403349</v>
      </c>
      <c r="G2050">
        <f t="shared" si="253"/>
        <v>9.7796490248384167</v>
      </c>
      <c r="H2050">
        <f t="shared" si="257"/>
        <v>3.0039304664241331E-2</v>
      </c>
      <c r="I2050" t="str">
        <f t="shared" si="254"/>
        <v>2008</v>
      </c>
      <c r="J2050">
        <f t="shared" si="260"/>
        <v>-1.5281030592375608</v>
      </c>
      <c r="K2050">
        <f t="shared" si="258"/>
        <v>-9.3729592573476239E-2</v>
      </c>
      <c r="L2050">
        <f t="shared" si="259"/>
        <v>0</v>
      </c>
    </row>
    <row r="2051" spans="1:12" x14ac:dyDescent="0.3">
      <c r="A2051">
        <v>2050</v>
      </c>
      <c r="B2051" s="5" t="s">
        <v>6815</v>
      </c>
      <c r="C2051" s="6">
        <v>9.6969999999999992</v>
      </c>
      <c r="D2051" s="6">
        <v>1.3720000000000001E-2</v>
      </c>
      <c r="E2051" s="10">
        <f t="shared" si="255"/>
        <v>-9.6470370495251728E-3</v>
      </c>
      <c r="F2051">
        <f t="shared" si="256"/>
        <v>0.99039934633847404</v>
      </c>
      <c r="G2051">
        <f t="shared" ref="G2051:G2114" si="261">C2051*EXP(-1/12*D2051)</f>
        <v>9.6859194322649405</v>
      </c>
      <c r="H2051">
        <f t="shared" si="257"/>
        <v>3.0114474861680143E-2</v>
      </c>
      <c r="I2051" t="str">
        <f t="shared" ref="I2051:I2114" si="262">MID(B2051,7,4)</f>
        <v>2008</v>
      </c>
      <c r="J2051">
        <f t="shared" si="260"/>
        <v>-1.5172447631354868</v>
      </c>
      <c r="K2051">
        <f t="shared" si="258"/>
        <v>0.20515978885634212</v>
      </c>
      <c r="L2051">
        <f t="shared" si="259"/>
        <v>0</v>
      </c>
    </row>
    <row r="2052" spans="1:12" x14ac:dyDescent="0.3">
      <c r="A2052">
        <v>2051</v>
      </c>
      <c r="B2052" s="5" t="s">
        <v>6813</v>
      </c>
      <c r="C2052" s="6">
        <v>10.055999999999999</v>
      </c>
      <c r="D2052" s="6">
        <v>1.3000000000000001E-2</v>
      </c>
      <c r="E2052" s="10">
        <f t="shared" ref="E2052:E2115" si="263">LN(C2052/C2051)</f>
        <v>3.6352911965537076E-2</v>
      </c>
      <c r="F2052">
        <f t="shared" ref="F2052:F2115" si="264">C2052/C2051</f>
        <v>1.0370217593070021</v>
      </c>
      <c r="G2052">
        <f t="shared" si="261"/>
        <v>10.045111898786356</v>
      </c>
      <c r="H2052">
        <f t="shared" si="257"/>
        <v>3.0768368048778524E-2</v>
      </c>
      <c r="I2052" t="str">
        <f t="shared" si="262"/>
        <v>2008</v>
      </c>
      <c r="J2052">
        <f t="shared" si="260"/>
        <v>-1.6076767885444119</v>
      </c>
      <c r="K2052">
        <f t="shared" si="258"/>
        <v>-0.15403267766507334</v>
      </c>
      <c r="L2052">
        <f t="shared" si="259"/>
        <v>0</v>
      </c>
    </row>
    <row r="2053" spans="1:12" x14ac:dyDescent="0.3">
      <c r="A2053">
        <v>2052</v>
      </c>
      <c r="B2053" s="5" t="s">
        <v>6811</v>
      </c>
      <c r="C2053" s="6">
        <v>10.098000000000001</v>
      </c>
      <c r="D2053" s="6">
        <v>1.213E-2</v>
      </c>
      <c r="E2053" s="10">
        <f t="shared" si="263"/>
        <v>4.167913148777771E-3</v>
      </c>
      <c r="F2053">
        <f t="shared" si="264"/>
        <v>1.0041766109785204</v>
      </c>
      <c r="G2053">
        <f t="shared" si="261"/>
        <v>10.087797762249703</v>
      </c>
      <c r="H2053">
        <f t="shared" si="257"/>
        <v>3.0115435374857922E-2</v>
      </c>
      <c r="I2053" t="str">
        <f t="shared" si="262"/>
        <v>2008</v>
      </c>
      <c r="J2053">
        <f t="shared" si="260"/>
        <v>-1.5802471426129177</v>
      </c>
      <c r="K2053">
        <f t="shared" si="258"/>
        <v>-0.19671854112842091</v>
      </c>
      <c r="L2053">
        <f t="shared" si="259"/>
        <v>0</v>
      </c>
    </row>
    <row r="2054" spans="1:12" x14ac:dyDescent="0.3">
      <c r="A2054">
        <v>2053</v>
      </c>
      <c r="B2054" s="5" t="s">
        <v>6809</v>
      </c>
      <c r="C2054" s="6">
        <v>9.9009999999999998</v>
      </c>
      <c r="D2054" s="6">
        <v>1.2030000000000001E-2</v>
      </c>
      <c r="E2054" s="10">
        <f t="shared" si="263"/>
        <v>-1.9701622296346401E-2</v>
      </c>
      <c r="F2054">
        <f t="shared" si="264"/>
        <v>0.98049118637353927</v>
      </c>
      <c r="G2054">
        <f t="shared" si="261"/>
        <v>9.8910792211212826</v>
      </c>
      <c r="H2054">
        <f t="shared" si="257"/>
        <v>2.8766741259799847E-2</v>
      </c>
      <c r="I2054" t="str">
        <f t="shared" si="262"/>
        <v>2008</v>
      </c>
      <c r="J2054">
        <f t="shared" si="260"/>
        <v>-1.4800413464993756</v>
      </c>
      <c r="K2054">
        <f t="shared" si="258"/>
        <v>0.15300269936186872</v>
      </c>
      <c r="L2054">
        <f t="shared" si="259"/>
        <v>0</v>
      </c>
    </row>
    <row r="2055" spans="1:12" x14ac:dyDescent="0.3">
      <c r="A2055">
        <v>2054</v>
      </c>
      <c r="B2055" s="5" t="s">
        <v>6807</v>
      </c>
      <c r="C2055" s="6">
        <v>10.053000000000001</v>
      </c>
      <c r="D2055" s="6">
        <v>1.065E-2</v>
      </c>
      <c r="E2055" s="10">
        <f t="shared" si="263"/>
        <v>1.5235335282905544E-2</v>
      </c>
      <c r="F2055">
        <f t="shared" si="264"/>
        <v>1.0153519846480155</v>
      </c>
      <c r="G2055">
        <f t="shared" si="261"/>
        <v>10.044081920483151</v>
      </c>
      <c r="H2055">
        <f t="shared" si="257"/>
        <v>2.8810360928825475E-2</v>
      </c>
      <c r="I2055" t="str">
        <f t="shared" si="262"/>
        <v>2008</v>
      </c>
      <c r="J2055">
        <f t="shared" si="260"/>
        <v>-1.5052146821173515</v>
      </c>
      <c r="K2055">
        <f t="shared" si="258"/>
        <v>0.15099004527731097</v>
      </c>
      <c r="L2055">
        <f t="shared" si="259"/>
        <v>0</v>
      </c>
    </row>
    <row r="2056" spans="1:12" x14ac:dyDescent="0.3">
      <c r="A2056">
        <v>2055</v>
      </c>
      <c r="B2056" s="5" t="s">
        <v>6805</v>
      </c>
      <c r="C2056" s="6">
        <v>10.205</v>
      </c>
      <c r="D2056" s="6">
        <v>1.1679999999999999E-2</v>
      </c>
      <c r="E2056" s="10">
        <f t="shared" si="263"/>
        <v>1.5006698838525062E-2</v>
      </c>
      <c r="F2056">
        <f t="shared" si="264"/>
        <v>1.0151198647169999</v>
      </c>
      <c r="G2056">
        <f t="shared" si="261"/>
        <v>10.195071965760462</v>
      </c>
      <c r="H2056">
        <f t="shared" si="257"/>
        <v>2.8888011780261763E-2</v>
      </c>
      <c r="I2056" t="str">
        <f t="shared" si="262"/>
        <v>2008</v>
      </c>
      <c r="J2056">
        <f t="shared" si="260"/>
        <v>-1.5319600811759375</v>
      </c>
      <c r="K2056">
        <f t="shared" si="258"/>
        <v>0.17681552262534161</v>
      </c>
      <c r="L2056">
        <f t="shared" si="259"/>
        <v>0</v>
      </c>
    </row>
    <row r="2057" spans="1:12" x14ac:dyDescent="0.3">
      <c r="A2057">
        <v>2056</v>
      </c>
      <c r="B2057" s="5" t="s">
        <v>6803</v>
      </c>
      <c r="C2057" s="6">
        <v>10.433</v>
      </c>
      <c r="D2057" s="6">
        <v>1.1220000000000001E-2</v>
      </c>
      <c r="E2057" s="10">
        <f t="shared" si="263"/>
        <v>2.209606322402427E-2</v>
      </c>
      <c r="F2057">
        <f t="shared" si="264"/>
        <v>1.0223419892209702</v>
      </c>
      <c r="G2057">
        <f t="shared" si="261"/>
        <v>10.423249703973722</v>
      </c>
      <c r="H2057">
        <f t="shared" si="257"/>
        <v>2.9094582585563654E-2</v>
      </c>
      <c r="I2057" t="str">
        <f t="shared" si="262"/>
        <v>2008</v>
      </c>
      <c r="J2057">
        <f t="shared" si="260"/>
        <v>-1.5774469891064251</v>
      </c>
      <c r="K2057">
        <f t="shared" si="258"/>
        <v>-5.1362215587918314E-2</v>
      </c>
      <c r="L2057">
        <f t="shared" si="259"/>
        <v>0</v>
      </c>
    </row>
    <row r="2058" spans="1:12" x14ac:dyDescent="0.3">
      <c r="A2058">
        <v>2057</v>
      </c>
      <c r="B2058" s="5" t="s">
        <v>6801</v>
      </c>
      <c r="C2058" s="6">
        <v>10.382999999999999</v>
      </c>
      <c r="D2058" s="6">
        <v>1.2849999999999999E-2</v>
      </c>
      <c r="E2058" s="10">
        <f t="shared" si="263"/>
        <v>-4.8040061645154893E-3</v>
      </c>
      <c r="F2058">
        <f t="shared" si="264"/>
        <v>0.99520751461708035</v>
      </c>
      <c r="G2058">
        <f t="shared" si="261"/>
        <v>10.371887488385804</v>
      </c>
      <c r="H2058">
        <f t="shared" si="257"/>
        <v>2.8273010978682751E-2</v>
      </c>
      <c r="I2058" t="str">
        <f t="shared" si="262"/>
        <v>2008</v>
      </c>
      <c r="J2058">
        <f t="shared" si="260"/>
        <v>-1.5253494838552528</v>
      </c>
      <c r="K2058">
        <f t="shared" si="258"/>
        <v>0.17672820516144938</v>
      </c>
      <c r="L2058">
        <f t="shared" si="259"/>
        <v>0</v>
      </c>
    </row>
    <row r="2059" spans="1:12" x14ac:dyDescent="0.3">
      <c r="A2059">
        <v>2058</v>
      </c>
      <c r="B2059" s="5" t="s">
        <v>6800</v>
      </c>
      <c r="C2059" s="6">
        <v>10.587</v>
      </c>
      <c r="D2059" s="6">
        <v>1.341E-2</v>
      </c>
      <c r="E2059" s="10">
        <f t="shared" si="263"/>
        <v>1.9456980039925905E-2</v>
      </c>
      <c r="F2059">
        <f t="shared" si="264"/>
        <v>1.0196475007223347</v>
      </c>
      <c r="G2059">
        <f t="shared" si="261"/>
        <v>10.575175635594139</v>
      </c>
      <c r="H2059">
        <f t="shared" si="257"/>
        <v>2.8445504162915022E-2</v>
      </c>
      <c r="I2059" t="str">
        <f t="shared" si="262"/>
        <v>2008</v>
      </c>
      <c r="J2059">
        <f t="shared" si="260"/>
        <v>-1.5647347411429418</v>
      </c>
      <c r="K2059">
        <f t="shared" si="258"/>
        <v>-2.655994204688561E-2</v>
      </c>
      <c r="L2059">
        <f t="shared" si="259"/>
        <v>0</v>
      </c>
    </row>
    <row r="2060" spans="1:12" x14ac:dyDescent="0.3">
      <c r="A2060">
        <v>2059</v>
      </c>
      <c r="B2060" s="5" t="s">
        <v>6798</v>
      </c>
      <c r="C2060" s="6">
        <v>10.733000000000001</v>
      </c>
      <c r="D2060" s="6">
        <v>1.321E-2</v>
      </c>
      <c r="E2060" s="10">
        <f t="shared" si="263"/>
        <v>1.3696274138144776E-2</v>
      </c>
      <c r="F2060">
        <f t="shared" si="264"/>
        <v>1.0137904977802967</v>
      </c>
      <c r="G2060">
        <f t="shared" si="261"/>
        <v>10.721191256754947</v>
      </c>
      <c r="H2060">
        <f t="shared" si="257"/>
        <v>2.851533056840003E-2</v>
      </c>
      <c r="I2060" t="str">
        <f t="shared" si="262"/>
        <v>2008</v>
      </c>
      <c r="J2060">
        <f t="shared" si="260"/>
        <v>-1.5902337072267139</v>
      </c>
      <c r="K2060">
        <f t="shared" si="258"/>
        <v>-0.17257556320769396</v>
      </c>
      <c r="L2060">
        <f t="shared" si="259"/>
        <v>0</v>
      </c>
    </row>
    <row r="2061" spans="1:12" x14ac:dyDescent="0.3">
      <c r="A2061">
        <v>2060</v>
      </c>
      <c r="B2061" s="5" t="s">
        <v>6796</v>
      </c>
      <c r="C2061" s="6">
        <v>10.606999999999999</v>
      </c>
      <c r="D2061" s="6">
        <v>1.295E-2</v>
      </c>
      <c r="E2061" s="10">
        <f t="shared" si="263"/>
        <v>-1.1808946976054328E-2</v>
      </c>
      <c r="F2061">
        <f t="shared" si="264"/>
        <v>0.9882605049846267</v>
      </c>
      <c r="G2061">
        <f t="shared" si="261"/>
        <v>10.595559453405238</v>
      </c>
      <c r="H2061">
        <f t="shared" si="257"/>
        <v>2.8311531736654769E-2</v>
      </c>
      <c r="I2061" t="str">
        <f t="shared" si="262"/>
        <v>2008</v>
      </c>
      <c r="J2061">
        <f t="shared" si="260"/>
        <v>-1.5603670108849217</v>
      </c>
      <c r="K2061">
        <f t="shared" si="258"/>
        <v>-4.6943759857985157E-2</v>
      </c>
      <c r="L2061">
        <f t="shared" si="259"/>
        <v>0</v>
      </c>
    </row>
    <row r="2062" spans="1:12" x14ac:dyDescent="0.3">
      <c r="A2062">
        <v>2061</v>
      </c>
      <c r="B2062" s="5" t="s">
        <v>6794</v>
      </c>
      <c r="C2062" s="6">
        <v>10.781000000000001</v>
      </c>
      <c r="D2062" s="6">
        <v>1.2190000000000001E-2</v>
      </c>
      <c r="E2062" s="10">
        <f t="shared" si="263"/>
        <v>1.6271165033647807E-2</v>
      </c>
      <c r="F2062">
        <f t="shared" si="264"/>
        <v>1.0164042613368531</v>
      </c>
      <c r="G2062">
        <f t="shared" si="261"/>
        <v>10.770053861500806</v>
      </c>
      <c r="H2062">
        <f t="shared" si="257"/>
        <v>2.8419136850599949E-2</v>
      </c>
      <c r="I2062" t="str">
        <f t="shared" si="262"/>
        <v>2008</v>
      </c>
      <c r="J2062">
        <f t="shared" si="260"/>
        <v>-1.5920923632337753</v>
      </c>
      <c r="K2062">
        <f t="shared" si="258"/>
        <v>-0.22143816795355242</v>
      </c>
      <c r="L2062">
        <f t="shared" si="259"/>
        <v>0</v>
      </c>
    </row>
    <row r="2063" spans="1:12" x14ac:dyDescent="0.3">
      <c r="A2063">
        <v>2062</v>
      </c>
      <c r="B2063" s="5" t="s">
        <v>6792</v>
      </c>
      <c r="C2063" s="6">
        <v>10.79</v>
      </c>
      <c r="D2063" s="6">
        <v>1.26E-2</v>
      </c>
      <c r="E2063" s="10">
        <f t="shared" si="263"/>
        <v>8.3445371306239404E-4</v>
      </c>
      <c r="F2063">
        <f t="shared" si="264"/>
        <v>1.0008348019664224</v>
      </c>
      <c r="G2063">
        <f t="shared" si="261"/>
        <v>10.77867644590625</v>
      </c>
      <c r="H2063">
        <f t="shared" si="257"/>
        <v>2.8419630411359909E-2</v>
      </c>
      <c r="I2063" t="str">
        <f t="shared" si="262"/>
        <v>2008</v>
      </c>
      <c r="J2063">
        <f t="shared" si="260"/>
        <v>-1.5933946764193041</v>
      </c>
      <c r="K2063">
        <f t="shared" si="258"/>
        <v>-0.23006075235899637</v>
      </c>
      <c r="L2063">
        <f t="shared" si="259"/>
        <v>0</v>
      </c>
    </row>
    <row r="2064" spans="1:12" x14ac:dyDescent="0.3">
      <c r="A2064">
        <v>2063</v>
      </c>
      <c r="B2064" s="5" t="s">
        <v>6790</v>
      </c>
      <c r="C2064" s="6">
        <v>10.962999999999999</v>
      </c>
      <c r="D2064" s="6">
        <v>1.367E-2</v>
      </c>
      <c r="E2064" s="10">
        <f t="shared" si="263"/>
        <v>1.5906187422359584E-2</v>
      </c>
      <c r="F2064">
        <f t="shared" si="264"/>
        <v>1.0160333642261352</v>
      </c>
      <c r="G2064">
        <f t="shared" si="261"/>
        <v>10.950518426479363</v>
      </c>
      <c r="H2064">
        <f t="shared" si="257"/>
        <v>2.8305506037289124E-2</v>
      </c>
      <c r="I2064" t="str">
        <f t="shared" si="262"/>
        <v>2008</v>
      </c>
      <c r="J2064">
        <f t="shared" si="260"/>
        <v>-1.6122972171653265</v>
      </c>
      <c r="K2064">
        <f t="shared" si="258"/>
        <v>-0.40190273293210943</v>
      </c>
      <c r="L2064">
        <f t="shared" si="259"/>
        <v>0</v>
      </c>
    </row>
    <row r="2065" spans="1:12" x14ac:dyDescent="0.3">
      <c r="A2065">
        <v>2064</v>
      </c>
      <c r="B2065" s="5" t="s">
        <v>6788</v>
      </c>
      <c r="C2065" s="6">
        <v>11.28</v>
      </c>
      <c r="D2065" s="6">
        <v>1.387E-2</v>
      </c>
      <c r="E2065" s="10">
        <f t="shared" si="263"/>
        <v>2.8505279377509928E-2</v>
      </c>
      <c r="F2065">
        <f t="shared" si="264"/>
        <v>1.0289154428532337</v>
      </c>
      <c r="G2065">
        <f t="shared" si="261"/>
        <v>11.266969731859778</v>
      </c>
      <c r="H2065">
        <f t="shared" si="257"/>
        <v>2.7738243934864064E-2</v>
      </c>
      <c r="I2065" t="str">
        <f t="shared" si="262"/>
        <v>2008</v>
      </c>
      <c r="J2065">
        <f t="shared" si="260"/>
        <v>-1.6256445459344722</v>
      </c>
      <c r="K2065">
        <f t="shared" si="258"/>
        <v>-0.71835403831252442</v>
      </c>
      <c r="L2065">
        <f t="shared" si="259"/>
        <v>0</v>
      </c>
    </row>
    <row r="2066" spans="1:12" x14ac:dyDescent="0.3">
      <c r="A2066">
        <v>2065</v>
      </c>
      <c r="B2066" s="5" t="s">
        <v>6786</v>
      </c>
      <c r="C2066" s="6">
        <v>10.842000000000001</v>
      </c>
      <c r="D2066" s="6">
        <v>1.485E-2</v>
      </c>
      <c r="E2066" s="10">
        <f t="shared" si="263"/>
        <v>-3.9603765231766237E-2</v>
      </c>
      <c r="F2066">
        <f t="shared" si="264"/>
        <v>0.9611702127659576</v>
      </c>
      <c r="G2066">
        <f t="shared" si="261"/>
        <v>10.828591323329867</v>
      </c>
      <c r="H2066">
        <f t="shared" si="257"/>
        <v>2.4133394789036904E-2</v>
      </c>
      <c r="I2066" t="str">
        <f t="shared" si="262"/>
        <v>2008</v>
      </c>
      <c r="J2066">
        <f t="shared" si="260"/>
        <v>-1.3593455866805271</v>
      </c>
      <c r="K2066">
        <f t="shared" si="258"/>
        <v>-0.27997562978261392</v>
      </c>
      <c r="L2066">
        <f t="shared" si="259"/>
        <v>0</v>
      </c>
    </row>
    <row r="2067" spans="1:12" x14ac:dyDescent="0.3">
      <c r="A2067">
        <v>2066</v>
      </c>
      <c r="B2067" s="5" t="s">
        <v>6784</v>
      </c>
      <c r="C2067" s="6">
        <v>10.843</v>
      </c>
      <c r="D2067" s="6">
        <v>1.3520000000000001E-2</v>
      </c>
      <c r="E2067" s="10">
        <f t="shared" si="263"/>
        <v>9.2229651898322027E-5</v>
      </c>
      <c r="F2067">
        <f t="shared" si="264"/>
        <v>1.0000922339051834</v>
      </c>
      <c r="G2067">
        <f t="shared" si="261"/>
        <v>10.830790432681136</v>
      </c>
      <c r="H2067">
        <f t="shared" si="257"/>
        <v>2.3559386493626218E-2</v>
      </c>
      <c r="I2067" t="str">
        <f t="shared" si="262"/>
        <v>2008</v>
      </c>
      <c r="J2067">
        <f t="shared" si="260"/>
        <v>-1.3272833000959485</v>
      </c>
      <c r="K2067">
        <f t="shared" si="258"/>
        <v>-0.28217473913388247</v>
      </c>
      <c r="L2067">
        <f t="shared" si="259"/>
        <v>0</v>
      </c>
    </row>
    <row r="2068" spans="1:12" x14ac:dyDescent="0.3">
      <c r="A2068">
        <v>2067</v>
      </c>
      <c r="B2068" s="5" t="s">
        <v>6782</v>
      </c>
      <c r="C2068" s="6">
        <v>10.561</v>
      </c>
      <c r="D2068" s="6">
        <v>1.4079999999999999E-2</v>
      </c>
      <c r="E2068" s="10">
        <f t="shared" si="263"/>
        <v>-2.63517397257075E-2</v>
      </c>
      <c r="F2068">
        <f t="shared" si="264"/>
        <v>0.97399243751729225</v>
      </c>
      <c r="G2068">
        <f t="shared" si="261"/>
        <v>10.548615693547253</v>
      </c>
      <c r="H2068">
        <f t="shared" si="257"/>
        <v>2.2622625009241892E-2</v>
      </c>
      <c r="I2068" t="str">
        <f t="shared" si="262"/>
        <v>2008</v>
      </c>
      <c r="J2068">
        <f t="shared" si="260"/>
        <v>-1.2413034652314945</v>
      </c>
      <c r="K2068">
        <f t="shared" si="258"/>
        <v>0.21469723445514965</v>
      </c>
      <c r="L2068">
        <f t="shared" si="259"/>
        <v>0</v>
      </c>
    </row>
    <row r="2069" spans="1:12" x14ac:dyDescent="0.3">
      <c r="A2069">
        <v>2068</v>
      </c>
      <c r="B2069" s="5" t="s">
        <v>6780</v>
      </c>
      <c r="C2069" s="6">
        <v>10.776999999999999</v>
      </c>
      <c r="D2069" s="6">
        <v>1.525E-2</v>
      </c>
      <c r="E2069" s="10">
        <f t="shared" si="263"/>
        <v>2.0246262850357185E-2</v>
      </c>
      <c r="F2069">
        <f t="shared" si="264"/>
        <v>1.0204526086544834</v>
      </c>
      <c r="G2069">
        <f t="shared" si="261"/>
        <v>10.763312928002403</v>
      </c>
      <c r="H2069">
        <f t="shared" si="257"/>
        <v>2.2786933519290984E-2</v>
      </c>
      <c r="I2069" t="str">
        <f t="shared" si="262"/>
        <v>2008</v>
      </c>
      <c r="J2069">
        <f t="shared" si="260"/>
        <v>-1.2757669667610647</v>
      </c>
      <c r="K2069">
        <f t="shared" si="258"/>
        <v>0.31370776863354699</v>
      </c>
      <c r="L2069">
        <f t="shared" si="259"/>
        <v>0</v>
      </c>
    </row>
    <row r="2070" spans="1:12" x14ac:dyDescent="0.3">
      <c r="A2070">
        <v>2069</v>
      </c>
      <c r="B2070" s="5" t="s">
        <v>6778</v>
      </c>
      <c r="C2070" s="6">
        <v>11.178000000000001</v>
      </c>
      <c r="D2070" s="6">
        <v>1.5820000000000001E-2</v>
      </c>
      <c r="E2070" s="10">
        <f t="shared" si="263"/>
        <v>3.6533327232811864E-2</v>
      </c>
      <c r="F2070">
        <f t="shared" si="264"/>
        <v>1.0372088707432496</v>
      </c>
      <c r="G2070">
        <f t="shared" si="261"/>
        <v>11.163273379430303</v>
      </c>
      <c r="H2070">
        <f t="shared" si="257"/>
        <v>2.3101258973043555E-2</v>
      </c>
      <c r="I2070" t="str">
        <f t="shared" si="262"/>
        <v>2008</v>
      </c>
      <c r="J2070">
        <f t="shared" si="260"/>
        <v>-1.3414259690601436</v>
      </c>
      <c r="K2070">
        <f t="shared" si="258"/>
        <v>-0.22622069932777933</v>
      </c>
      <c r="L2070">
        <f t="shared" si="259"/>
        <v>0</v>
      </c>
    </row>
    <row r="2071" spans="1:12" x14ac:dyDescent="0.3">
      <c r="A2071">
        <v>2070</v>
      </c>
      <c r="B2071" s="5" t="s">
        <v>6776</v>
      </c>
      <c r="C2071" s="6">
        <v>11.15</v>
      </c>
      <c r="D2071" s="6">
        <v>1.6330000000000001E-2</v>
      </c>
      <c r="E2071" s="10">
        <f t="shared" si="263"/>
        <v>-2.5080629413787251E-3</v>
      </c>
      <c r="F2071">
        <f t="shared" si="264"/>
        <v>0.9974950796206834</v>
      </c>
      <c r="G2071">
        <f t="shared" si="261"/>
        <v>11.13483702781231</v>
      </c>
      <c r="H2071">
        <f t="shared" si="257"/>
        <v>2.3142415211793003E-2</v>
      </c>
      <c r="I2071" t="str">
        <f t="shared" si="262"/>
        <v>2008</v>
      </c>
      <c r="J2071">
        <f t="shared" si="260"/>
        <v>-1.3403926780992856</v>
      </c>
      <c r="K2071">
        <f t="shared" si="258"/>
        <v>-0.1977843477097867</v>
      </c>
      <c r="L2071">
        <f t="shared" si="259"/>
        <v>0</v>
      </c>
    </row>
    <row r="2072" spans="1:12" x14ac:dyDescent="0.3">
      <c r="A2072">
        <v>2071</v>
      </c>
      <c r="B2072" s="5" t="s">
        <v>6774</v>
      </c>
      <c r="C2072" s="6">
        <v>11.327</v>
      </c>
      <c r="D2072" s="6">
        <v>1.685E-2</v>
      </c>
      <c r="E2072" s="10">
        <f t="shared" si="263"/>
        <v>1.5749758312448632E-2</v>
      </c>
      <c r="F2072">
        <f t="shared" si="264"/>
        <v>1.0158744394618833</v>
      </c>
      <c r="G2072">
        <f t="shared" si="261"/>
        <v>11.311106165574389</v>
      </c>
      <c r="H2072">
        <f t="shared" si="257"/>
        <v>2.3136828514884907E-2</v>
      </c>
      <c r="I2072" t="str">
        <f t="shared" si="262"/>
        <v>2008</v>
      </c>
      <c r="J2072">
        <f t="shared" si="260"/>
        <v>-1.3612829560835913</v>
      </c>
      <c r="K2072">
        <f t="shared" si="258"/>
        <v>-0.37405348547186534</v>
      </c>
      <c r="L2072">
        <f t="shared" si="259"/>
        <v>0</v>
      </c>
    </row>
    <row r="2073" spans="1:12" x14ac:dyDescent="0.3">
      <c r="A2073">
        <v>2072</v>
      </c>
      <c r="B2073" s="5" t="s">
        <v>6772</v>
      </c>
      <c r="C2073" s="6">
        <v>11.263</v>
      </c>
      <c r="D2073" s="6">
        <v>1.6590000000000001E-2</v>
      </c>
      <c r="E2073" s="10">
        <f t="shared" si="263"/>
        <v>-5.6662391530170712E-3</v>
      </c>
      <c r="F2073">
        <f t="shared" si="264"/>
        <v>0.99434978370265736</v>
      </c>
      <c r="G2073">
        <f t="shared" si="261"/>
        <v>11.247439661062671</v>
      </c>
      <c r="H2073">
        <f t="shared" si="257"/>
        <v>2.3211985263218809E-2</v>
      </c>
      <c r="I2073" t="str">
        <f t="shared" si="262"/>
        <v>2008</v>
      </c>
      <c r="J2073">
        <f t="shared" si="260"/>
        <v>-1.3580177885454361</v>
      </c>
      <c r="K2073">
        <f t="shared" si="258"/>
        <v>-0.31038698096014805</v>
      </c>
      <c r="L2073">
        <f t="shared" si="259"/>
        <v>0</v>
      </c>
    </row>
    <row r="2074" spans="1:12" x14ac:dyDescent="0.3">
      <c r="A2074">
        <v>2073</v>
      </c>
      <c r="B2074" s="5" t="s">
        <v>6770</v>
      </c>
      <c r="C2074" s="6">
        <v>11.537000000000001</v>
      </c>
      <c r="D2074" s="6">
        <v>1.6890000000000002E-2</v>
      </c>
      <c r="E2074" s="10">
        <f t="shared" si="263"/>
        <v>2.4036244879593299E-2</v>
      </c>
      <c r="F2074">
        <f t="shared" si="264"/>
        <v>1.0243274438426708</v>
      </c>
      <c r="G2074">
        <f t="shared" si="261"/>
        <v>11.520773094863358</v>
      </c>
      <c r="H2074">
        <f t="shared" si="257"/>
        <v>2.3242076494283517E-2</v>
      </c>
      <c r="I2074" t="str">
        <f t="shared" si="262"/>
        <v>2008</v>
      </c>
      <c r="J2074">
        <f t="shared" si="260"/>
        <v>-1.3928233854317331</v>
      </c>
      <c r="K2074">
        <f t="shared" si="258"/>
        <v>-0.58372041476083503</v>
      </c>
      <c r="L2074">
        <f t="shared" si="259"/>
        <v>0</v>
      </c>
    </row>
    <row r="2075" spans="1:12" x14ac:dyDescent="0.3">
      <c r="A2075">
        <v>2074</v>
      </c>
      <c r="B2075" s="5" t="s">
        <v>6768</v>
      </c>
      <c r="C2075" s="6">
        <v>11.301</v>
      </c>
      <c r="D2075" s="6">
        <v>1.8169999999999999E-2</v>
      </c>
      <c r="E2075" s="10">
        <f t="shared" si="263"/>
        <v>-2.0668044567138964E-2</v>
      </c>
      <c r="F2075">
        <f t="shared" si="264"/>
        <v>0.97954407558290713</v>
      </c>
      <c r="G2075">
        <f t="shared" si="261"/>
        <v>11.283901350869121</v>
      </c>
      <c r="H2075">
        <f t="shared" si="257"/>
        <v>2.3226853490772525E-2</v>
      </c>
      <c r="I2075" t="str">
        <f t="shared" si="262"/>
        <v>2008</v>
      </c>
      <c r="J2075">
        <f t="shared" si="260"/>
        <v>-1.3632928651524168</v>
      </c>
      <c r="K2075">
        <f t="shared" si="258"/>
        <v>-0.34684867076659742</v>
      </c>
      <c r="L2075">
        <f t="shared" si="259"/>
        <v>0</v>
      </c>
    </row>
    <row r="2076" spans="1:12" x14ac:dyDescent="0.3">
      <c r="A2076">
        <v>2075</v>
      </c>
      <c r="B2076" s="5" t="s">
        <v>6766</v>
      </c>
      <c r="C2076" s="6">
        <v>11.422000000000001</v>
      </c>
      <c r="D2076" s="6">
        <v>1.9570000000000001E-2</v>
      </c>
      <c r="E2076" s="10">
        <f t="shared" si="263"/>
        <v>1.0650102864657495E-2</v>
      </c>
      <c r="F2076">
        <f t="shared" si="264"/>
        <v>1.0107070170781347</v>
      </c>
      <c r="G2076">
        <f t="shared" si="261"/>
        <v>11.403387802487831</v>
      </c>
      <c r="H2076">
        <f t="shared" si="257"/>
        <v>2.1868191075074112E-2</v>
      </c>
      <c r="I2076" t="str">
        <f t="shared" si="262"/>
        <v>2008</v>
      </c>
      <c r="J2076">
        <f t="shared" si="260"/>
        <v>-1.2971382154726361</v>
      </c>
      <c r="K2076">
        <f t="shared" si="258"/>
        <v>-0.46633512238530805</v>
      </c>
      <c r="L2076">
        <f t="shared" si="259"/>
        <v>0</v>
      </c>
    </row>
    <row r="2077" spans="1:12" x14ac:dyDescent="0.3">
      <c r="A2077">
        <v>2076</v>
      </c>
      <c r="B2077" s="5" t="s">
        <v>6764</v>
      </c>
      <c r="C2077" s="6">
        <v>11.598000000000001</v>
      </c>
      <c r="D2077" s="6">
        <v>1.8180000000000002E-2</v>
      </c>
      <c r="E2077" s="10">
        <f t="shared" si="263"/>
        <v>1.5291349211577637E-2</v>
      </c>
      <c r="F2077">
        <f t="shared" si="264"/>
        <v>1.0154088600945543</v>
      </c>
      <c r="G2077">
        <f t="shared" si="261"/>
        <v>11.580442333290767</v>
      </c>
      <c r="H2077">
        <f t="shared" si="257"/>
        <v>2.1919903355805494E-2</v>
      </c>
      <c r="I2077" t="str">
        <f t="shared" si="262"/>
        <v>2008</v>
      </c>
      <c r="J2077">
        <f t="shared" si="260"/>
        <v>-1.3203932147298389</v>
      </c>
      <c r="K2077">
        <f t="shared" si="258"/>
        <v>-0.64338965318824393</v>
      </c>
      <c r="L2077">
        <f t="shared" si="259"/>
        <v>0</v>
      </c>
    </row>
    <row r="2078" spans="1:12" x14ac:dyDescent="0.3">
      <c r="A2078">
        <v>2077</v>
      </c>
      <c r="B2078" s="5" t="s">
        <v>6762</v>
      </c>
      <c r="C2078" s="6">
        <v>11.398999999999999</v>
      </c>
      <c r="D2078" s="6">
        <v>1.8429999999999998E-2</v>
      </c>
      <c r="E2078" s="10">
        <f t="shared" si="263"/>
        <v>-1.7307037199607429E-2</v>
      </c>
      <c r="F2078">
        <f t="shared" si="264"/>
        <v>0.98284186928780815</v>
      </c>
      <c r="G2078">
        <f t="shared" si="261"/>
        <v>11.381506472843016</v>
      </c>
      <c r="H2078">
        <f t="shared" si="257"/>
        <v>2.0398721097654525E-2</v>
      </c>
      <c r="I2078" t="str">
        <f t="shared" si="262"/>
        <v>2008</v>
      </c>
      <c r="J2078">
        <f t="shared" si="260"/>
        <v>-1.2076530718956662</v>
      </c>
      <c r="K2078">
        <f t="shared" si="258"/>
        <v>-0.44445379274049301</v>
      </c>
      <c r="L2078">
        <f t="shared" si="259"/>
        <v>0</v>
      </c>
    </row>
    <row r="2079" spans="1:12" x14ac:dyDescent="0.3">
      <c r="A2079">
        <v>2078</v>
      </c>
      <c r="B2079" s="5" t="s">
        <v>6760</v>
      </c>
      <c r="C2079" s="6">
        <v>11.093999999999999</v>
      </c>
      <c r="D2079" s="6">
        <v>1.8380000000000001E-2</v>
      </c>
      <c r="E2079" s="10">
        <f t="shared" si="263"/>
        <v>-2.7121210621598751E-2</v>
      </c>
      <c r="F2079">
        <f t="shared" si="264"/>
        <v>0.97324326695324148</v>
      </c>
      <c r="G2079">
        <f t="shared" si="261"/>
        <v>11.07702069663595</v>
      </c>
      <c r="H2079">
        <f t="shared" si="257"/>
        <v>2.1096259738915695E-2</v>
      </c>
      <c r="I2079" t="str">
        <f t="shared" si="262"/>
        <v>2008</v>
      </c>
      <c r="J2079">
        <f t="shared" si="260"/>
        <v>-1.2155362966040493</v>
      </c>
      <c r="K2079">
        <f t="shared" si="258"/>
        <v>-0.13996801653342672</v>
      </c>
      <c r="L2079">
        <f t="shared" si="259"/>
        <v>0</v>
      </c>
    </row>
    <row r="2080" spans="1:12" x14ac:dyDescent="0.3">
      <c r="A2080">
        <v>2079</v>
      </c>
      <c r="B2080" s="5" t="s">
        <v>6758</v>
      </c>
      <c r="C2080" s="6">
        <v>10.954000000000001</v>
      </c>
      <c r="D2080" s="6">
        <v>1.8579999999999999E-2</v>
      </c>
      <c r="E2080" s="10">
        <f t="shared" si="263"/>
        <v>-1.2699735271513088E-2</v>
      </c>
      <c r="F2080">
        <f t="shared" si="264"/>
        <v>0.98738056607175062</v>
      </c>
      <c r="G2080">
        <f t="shared" si="261"/>
        <v>10.937052680102523</v>
      </c>
      <c r="H2080">
        <f t="shared" si="257"/>
        <v>1.9694128523045747E-2</v>
      </c>
      <c r="I2080" t="str">
        <f t="shared" si="262"/>
        <v>2008</v>
      </c>
      <c r="J2080">
        <f t="shared" si="260"/>
        <v>-1.1204089576782279</v>
      </c>
      <c r="K2080">
        <f t="shared" si="258"/>
        <v>0.41044923334360917</v>
      </c>
      <c r="L2080">
        <f t="shared" si="259"/>
        <v>0</v>
      </c>
    </row>
    <row r="2081" spans="1:12" x14ac:dyDescent="0.3">
      <c r="A2081">
        <v>2080</v>
      </c>
      <c r="B2081" s="5" t="s">
        <v>6756</v>
      </c>
      <c r="C2081" s="6">
        <v>11.365</v>
      </c>
      <c r="D2081" s="6">
        <v>1.8489999999999999E-2</v>
      </c>
      <c r="E2081" s="10">
        <f t="shared" si="263"/>
        <v>3.6833770942976934E-2</v>
      </c>
      <c r="F2081">
        <f t="shared" si="264"/>
        <v>1.0375205404418477</v>
      </c>
      <c r="G2081">
        <f t="shared" si="261"/>
        <v>11.347501913446132</v>
      </c>
      <c r="H2081">
        <f t="shared" ref="H2081:H2144" si="265">SQRT(_xlfn.VAR.S(E2052:E2081))</f>
        <v>2.0419517641806165E-2</v>
      </c>
      <c r="I2081" t="str">
        <f t="shared" si="262"/>
        <v>2008</v>
      </c>
      <c r="J2081">
        <f t="shared" si="260"/>
        <v>-1.2052724900363887</v>
      </c>
      <c r="K2081">
        <f t="shared" ref="K2081:K2144" si="266">+MIN(G2082-G2081,G2083-G2081,G2084-G2081,G2085-G2081,G2086-G2081,G2087-G2081,G2088-G2081,G2089-G2081,G2090-G2081,G2091-G2081)</f>
        <v>0.10854577372013097</v>
      </c>
      <c r="L2081">
        <f t="shared" ref="L2081:L2144" si="267">+IF(K2081&lt;J2081,1,0)</f>
        <v>0</v>
      </c>
    </row>
    <row r="2082" spans="1:12" x14ac:dyDescent="0.3">
      <c r="A2082">
        <v>2081</v>
      </c>
      <c r="B2082" s="5" t="s">
        <v>6754</v>
      </c>
      <c r="C2082" s="6">
        <v>11.64</v>
      </c>
      <c r="D2082" s="6">
        <v>1.8689999999999998E-2</v>
      </c>
      <c r="E2082" s="10">
        <f t="shared" si="263"/>
        <v>2.3908984998785191E-2</v>
      </c>
      <c r="F2082">
        <f t="shared" si="264"/>
        <v>1.0241970963484381</v>
      </c>
      <c r="G2082">
        <f t="shared" si="261"/>
        <v>11.621884810865534</v>
      </c>
      <c r="H2082">
        <f t="shared" si="265"/>
        <v>1.9886195939560147E-2</v>
      </c>
      <c r="I2082" t="str">
        <f t="shared" si="262"/>
        <v>2008</v>
      </c>
      <c r="J2082">
        <f t="shared" ref="J2082:J2145" si="268">-G2082*$P$3*$Q$3*H2082</f>
        <v>-1.2021752468864808</v>
      </c>
      <c r="K2082">
        <f t="shared" si="266"/>
        <v>-0.16583712369927106</v>
      </c>
      <c r="L2082">
        <f t="shared" si="267"/>
        <v>0</v>
      </c>
    </row>
    <row r="2083" spans="1:12" x14ac:dyDescent="0.3">
      <c r="A2083">
        <v>2082</v>
      </c>
      <c r="B2083" s="5" t="s">
        <v>6752</v>
      </c>
      <c r="C2083" s="6">
        <v>11.696999999999999</v>
      </c>
      <c r="D2083" s="6">
        <v>1.8689999999999998E-2</v>
      </c>
      <c r="E2083" s="10">
        <f t="shared" si="263"/>
        <v>4.8849563652781846E-3</v>
      </c>
      <c r="F2083">
        <f t="shared" si="264"/>
        <v>1.0048969072164948</v>
      </c>
      <c r="G2083">
        <f t="shared" si="261"/>
        <v>11.678796102465132</v>
      </c>
      <c r="H2083">
        <f t="shared" si="265"/>
        <v>1.9885746525402249E-2</v>
      </c>
      <c r="I2083" t="str">
        <f t="shared" si="262"/>
        <v>2008</v>
      </c>
      <c r="J2083">
        <f t="shared" si="268"/>
        <v>-1.2080348861656185</v>
      </c>
      <c r="K2083">
        <f t="shared" si="266"/>
        <v>-0.22274841529886835</v>
      </c>
      <c r="L2083">
        <f t="shared" si="267"/>
        <v>0</v>
      </c>
    </row>
    <row r="2084" spans="1:12" x14ac:dyDescent="0.3">
      <c r="A2084">
        <v>2083</v>
      </c>
      <c r="B2084" s="5" t="s">
        <v>6750</v>
      </c>
      <c r="C2084" s="6">
        <v>11.856999999999999</v>
      </c>
      <c r="D2084" s="6">
        <v>1.8579999999999999E-2</v>
      </c>
      <c r="E2084" s="10">
        <f t="shared" si="263"/>
        <v>1.3586011807363498E-2</v>
      </c>
      <c r="F2084">
        <f t="shared" si="264"/>
        <v>1.0136787210395828</v>
      </c>
      <c r="G2084">
        <f t="shared" si="261"/>
        <v>11.838655616941354</v>
      </c>
      <c r="H2084">
        <f t="shared" si="265"/>
        <v>1.9388164737084167E-2</v>
      </c>
      <c r="I2084" t="str">
        <f t="shared" si="262"/>
        <v>2008</v>
      </c>
      <c r="J2084">
        <f t="shared" si="268"/>
        <v>-1.1939292415829617</v>
      </c>
      <c r="K2084">
        <f t="shared" si="266"/>
        <v>-0.38260792977509084</v>
      </c>
      <c r="L2084">
        <f t="shared" si="267"/>
        <v>0</v>
      </c>
    </row>
    <row r="2085" spans="1:12" x14ac:dyDescent="0.3">
      <c r="A2085">
        <v>2084</v>
      </c>
      <c r="B2085" s="5" t="s">
        <v>6748</v>
      </c>
      <c r="C2085" s="6">
        <v>11.801</v>
      </c>
      <c r="D2085" s="6">
        <v>1.915E-2</v>
      </c>
      <c r="E2085" s="10">
        <f t="shared" si="263"/>
        <v>-4.7341368323217357E-3</v>
      </c>
      <c r="F2085">
        <f t="shared" si="264"/>
        <v>0.99527705153074142</v>
      </c>
      <c r="G2085">
        <f t="shared" si="261"/>
        <v>11.782182589552253</v>
      </c>
      <c r="H2085">
        <f t="shared" si="265"/>
        <v>1.9403288850885554E-2</v>
      </c>
      <c r="I2085" t="str">
        <f t="shared" si="262"/>
        <v>2008</v>
      </c>
      <c r="J2085">
        <f t="shared" si="268"/>
        <v>-1.1891608377635428</v>
      </c>
      <c r="K2085">
        <f t="shared" si="266"/>
        <v>-0.32613490238598963</v>
      </c>
      <c r="L2085">
        <f t="shared" si="267"/>
        <v>0</v>
      </c>
    </row>
    <row r="2086" spans="1:12" x14ac:dyDescent="0.3">
      <c r="A2086">
        <v>2085</v>
      </c>
      <c r="B2086" s="5" t="s">
        <v>6746</v>
      </c>
      <c r="C2086" s="6">
        <v>11.916</v>
      </c>
      <c r="D2086" s="6">
        <v>1.9E-2</v>
      </c>
      <c r="E2086" s="10">
        <f t="shared" si="263"/>
        <v>9.697761207424254E-3</v>
      </c>
      <c r="F2086">
        <f t="shared" si="264"/>
        <v>1.0097449368697569</v>
      </c>
      <c r="G2086">
        <f t="shared" si="261"/>
        <v>11.897147928495032</v>
      </c>
      <c r="H2086">
        <f t="shared" si="265"/>
        <v>1.9336214466918682E-2</v>
      </c>
      <c r="I2086" t="str">
        <f t="shared" si="262"/>
        <v>2008</v>
      </c>
      <c r="J2086">
        <f t="shared" si="268"/>
        <v>-1.1966132752510223</v>
      </c>
      <c r="K2086">
        <f t="shared" si="266"/>
        <v>-0.44110024132876902</v>
      </c>
      <c r="L2086">
        <f t="shared" si="267"/>
        <v>0</v>
      </c>
    </row>
    <row r="2087" spans="1:12" x14ac:dyDescent="0.3">
      <c r="A2087">
        <v>2086</v>
      </c>
      <c r="B2087" s="5" t="s">
        <v>6744</v>
      </c>
      <c r="C2087" s="6">
        <v>11.474</v>
      </c>
      <c r="D2087" s="6">
        <v>1.8790000000000001E-2</v>
      </c>
      <c r="E2087" s="10">
        <f t="shared" si="263"/>
        <v>-3.779842867135659E-2</v>
      </c>
      <c r="F2087">
        <f t="shared" si="264"/>
        <v>0.96290701577710636</v>
      </c>
      <c r="G2087">
        <f t="shared" si="261"/>
        <v>11.456047687166263</v>
      </c>
      <c r="H2087">
        <f t="shared" si="265"/>
        <v>2.058005398849784E-2</v>
      </c>
      <c r="I2087" t="str">
        <f t="shared" si="262"/>
        <v>2008</v>
      </c>
      <c r="J2087">
        <f t="shared" si="268"/>
        <v>-1.2263680375284056</v>
      </c>
      <c r="K2087">
        <f t="shared" si="266"/>
        <v>0.22838853922766944</v>
      </c>
      <c r="L2087">
        <f t="shared" si="267"/>
        <v>0</v>
      </c>
    </row>
    <row r="2088" spans="1:12" x14ac:dyDescent="0.3">
      <c r="A2088">
        <v>2087</v>
      </c>
      <c r="B2088" s="5" t="s">
        <v>6742</v>
      </c>
      <c r="C2088" s="6">
        <v>11.702999999999999</v>
      </c>
      <c r="D2088" s="6">
        <v>1.9050000000000001E-2</v>
      </c>
      <c r="E2088" s="10">
        <f t="shared" si="263"/>
        <v>1.9761613012949767E-2</v>
      </c>
      <c r="F2088">
        <f t="shared" si="264"/>
        <v>1.0199581662890012</v>
      </c>
      <c r="G2088">
        <f t="shared" si="261"/>
        <v>11.684436226393933</v>
      </c>
      <c r="H2088">
        <f t="shared" si="265"/>
        <v>2.0739920920512689E-2</v>
      </c>
      <c r="I2088" t="str">
        <f t="shared" si="262"/>
        <v>2008</v>
      </c>
      <c r="J2088">
        <f t="shared" si="268"/>
        <v>-1.260533405021949</v>
      </c>
      <c r="K2088">
        <f t="shared" si="266"/>
        <v>0.26629508237112631</v>
      </c>
      <c r="L2088">
        <f t="shared" si="267"/>
        <v>0</v>
      </c>
    </row>
    <row r="2089" spans="1:12" x14ac:dyDescent="0.3">
      <c r="A2089">
        <v>2088</v>
      </c>
      <c r="B2089" s="5" t="s">
        <v>6740</v>
      </c>
      <c r="C2089" s="6">
        <v>11.968999999999999</v>
      </c>
      <c r="D2089" s="6">
        <v>1.8329999999999999E-2</v>
      </c>
      <c r="E2089" s="10">
        <f t="shared" si="263"/>
        <v>2.2474754698604209E-2</v>
      </c>
      <c r="F2089">
        <f t="shared" si="264"/>
        <v>1.0227292147312654</v>
      </c>
      <c r="G2089">
        <f t="shared" si="261"/>
        <v>11.950731308765059</v>
      </c>
      <c r="H2089">
        <f t="shared" si="265"/>
        <v>2.0824674811510954E-2</v>
      </c>
      <c r="I2089" t="str">
        <f t="shared" si="262"/>
        <v>2008</v>
      </c>
      <c r="J2089">
        <f t="shared" si="268"/>
        <v>-1.294530273440414</v>
      </c>
      <c r="K2089">
        <f t="shared" si="266"/>
        <v>0.2514018246423575</v>
      </c>
      <c r="L2089">
        <f t="shared" si="267"/>
        <v>0</v>
      </c>
    </row>
    <row r="2090" spans="1:12" x14ac:dyDescent="0.3">
      <c r="A2090">
        <v>2089</v>
      </c>
      <c r="B2090" s="5" t="s">
        <v>6739</v>
      </c>
      <c r="C2090" s="6">
        <v>12.221</v>
      </c>
      <c r="D2090" s="6">
        <v>1.8540000000000001E-2</v>
      </c>
      <c r="E2090" s="10">
        <f t="shared" si="263"/>
        <v>2.0835809564630162E-2</v>
      </c>
      <c r="F2090">
        <f t="shared" si="264"/>
        <v>1.0210543905088145</v>
      </c>
      <c r="G2090">
        <f t="shared" si="261"/>
        <v>12.202133133407417</v>
      </c>
      <c r="H2090">
        <f t="shared" si="265"/>
        <v>2.0978471025391826E-2</v>
      </c>
      <c r="I2090" t="str">
        <f t="shared" si="262"/>
        <v>2008</v>
      </c>
      <c r="J2090">
        <f t="shared" si="268"/>
        <v>-1.331524285962989</v>
      </c>
      <c r="K2090">
        <f t="shared" si="266"/>
        <v>0.1577560784778953</v>
      </c>
      <c r="L2090">
        <f t="shared" si="267"/>
        <v>0</v>
      </c>
    </row>
    <row r="2091" spans="1:12" x14ac:dyDescent="0.3">
      <c r="A2091">
        <v>2090</v>
      </c>
      <c r="B2091" s="5" t="s">
        <v>6737</v>
      </c>
      <c r="C2091" s="6">
        <v>12.379</v>
      </c>
      <c r="D2091" s="6">
        <v>1.8540000000000001E-2</v>
      </c>
      <c r="E2091" s="10">
        <f t="shared" si="263"/>
        <v>1.284570509380977E-2</v>
      </c>
      <c r="F2091">
        <f t="shared" si="264"/>
        <v>1.0129285655838312</v>
      </c>
      <c r="G2091">
        <f t="shared" si="261"/>
        <v>12.359889211885312</v>
      </c>
      <c r="H2091">
        <f t="shared" si="265"/>
        <v>2.0806739377232437E-2</v>
      </c>
      <c r="I2091" t="str">
        <f t="shared" si="262"/>
        <v>2008</v>
      </c>
      <c r="J2091">
        <f t="shared" si="268"/>
        <v>-1.3376980865416015</v>
      </c>
      <c r="K2091">
        <f t="shared" si="266"/>
        <v>5.4268561919423419E-2</v>
      </c>
      <c r="L2091">
        <f t="shared" si="267"/>
        <v>0</v>
      </c>
    </row>
    <row r="2092" spans="1:12" x14ac:dyDescent="0.3">
      <c r="A2092">
        <v>2091</v>
      </c>
      <c r="B2092" s="5" t="s">
        <v>6736</v>
      </c>
      <c r="C2092" s="6">
        <v>12.519</v>
      </c>
      <c r="D2092" s="6">
        <v>1.8589999999999999E-2</v>
      </c>
      <c r="E2092" s="10">
        <f t="shared" si="263"/>
        <v>1.124600172785213E-2</v>
      </c>
      <c r="F2092">
        <f t="shared" si="264"/>
        <v>1.0113094757250183</v>
      </c>
      <c r="G2092">
        <f t="shared" si="261"/>
        <v>12.499620997028385</v>
      </c>
      <c r="H2092">
        <f t="shared" si="265"/>
        <v>2.0734218460407385E-2</v>
      </c>
      <c r="I2092" t="str">
        <f t="shared" si="262"/>
        <v>2008</v>
      </c>
      <c r="J2092">
        <f t="shared" si="268"/>
        <v>-1.3481059191009168</v>
      </c>
      <c r="K2092">
        <f t="shared" si="266"/>
        <v>-8.5463223223650076E-2</v>
      </c>
      <c r="L2092">
        <f t="shared" si="267"/>
        <v>0</v>
      </c>
    </row>
    <row r="2093" spans="1:12" x14ac:dyDescent="0.3">
      <c r="A2093">
        <v>2092</v>
      </c>
      <c r="B2093" s="5" t="s">
        <v>6734</v>
      </c>
      <c r="C2093" s="6">
        <v>12.693</v>
      </c>
      <c r="D2093" s="6">
        <v>1.8429999999999998E-2</v>
      </c>
      <c r="E2093" s="10">
        <f t="shared" si="263"/>
        <v>1.3803170128514911E-2</v>
      </c>
      <c r="F2093">
        <f t="shared" si="264"/>
        <v>1.0138988737119579</v>
      </c>
      <c r="G2093">
        <f t="shared" si="261"/>
        <v>12.673520629861953</v>
      </c>
      <c r="H2093">
        <f t="shared" si="265"/>
        <v>2.0779905260889731E-2</v>
      </c>
      <c r="I2093" t="str">
        <f t="shared" si="262"/>
        <v>2008</v>
      </c>
      <c r="J2093">
        <f t="shared" si="268"/>
        <v>-1.3698731073739574</v>
      </c>
      <c r="K2093">
        <f t="shared" si="266"/>
        <v>-0.25936285605721743</v>
      </c>
      <c r="L2093">
        <f t="shared" si="267"/>
        <v>0</v>
      </c>
    </row>
    <row r="2094" spans="1:12" x14ac:dyDescent="0.3">
      <c r="A2094">
        <v>2093</v>
      </c>
      <c r="B2094" s="5" t="s">
        <v>6732</v>
      </c>
      <c r="C2094" s="6">
        <v>12.603999999999999</v>
      </c>
      <c r="D2094" s="6">
        <v>1.899E-2</v>
      </c>
      <c r="E2094" s="10">
        <f t="shared" si="263"/>
        <v>-7.0364365110120054E-3</v>
      </c>
      <c r="F2094">
        <f t="shared" si="264"/>
        <v>0.9929882612463562</v>
      </c>
      <c r="G2094">
        <f t="shared" si="261"/>
        <v>12.584069943816202</v>
      </c>
      <c r="H2094">
        <f t="shared" si="265"/>
        <v>2.0802625800488757E-2</v>
      </c>
      <c r="I2094" t="str">
        <f t="shared" si="262"/>
        <v>2008</v>
      </c>
      <c r="J2094">
        <f t="shared" si="268"/>
        <v>-1.3616916711945468</v>
      </c>
      <c r="K2094">
        <f t="shared" si="266"/>
        <v>-0.1699121700114663</v>
      </c>
      <c r="L2094">
        <f t="shared" si="267"/>
        <v>0</v>
      </c>
    </row>
    <row r="2095" spans="1:12" x14ac:dyDescent="0.3">
      <c r="A2095">
        <v>2094</v>
      </c>
      <c r="B2095" s="5" t="s">
        <v>6731</v>
      </c>
      <c r="C2095" s="6">
        <v>12.435</v>
      </c>
      <c r="D2095" s="6">
        <v>2.0129999999999999E-2</v>
      </c>
      <c r="E2095" s="10">
        <f t="shared" si="263"/>
        <v>-1.3499146639660035E-2</v>
      </c>
      <c r="F2095">
        <f t="shared" si="264"/>
        <v>0.98659155823548095</v>
      </c>
      <c r="G2095">
        <f t="shared" si="261"/>
        <v>12.414157773804735</v>
      </c>
      <c r="H2095">
        <f t="shared" si="265"/>
        <v>2.0553714202840905E-2</v>
      </c>
      <c r="I2095" t="str">
        <f t="shared" si="262"/>
        <v>2008</v>
      </c>
      <c r="J2095">
        <f t="shared" si="268"/>
        <v>-1.3272327044431613</v>
      </c>
      <c r="K2095">
        <f t="shared" si="266"/>
        <v>0.18990211129917611</v>
      </c>
      <c r="L2095">
        <f t="shared" si="267"/>
        <v>0</v>
      </c>
    </row>
    <row r="2096" spans="1:12" x14ac:dyDescent="0.3">
      <c r="A2096">
        <v>2095</v>
      </c>
      <c r="B2096" s="5" t="s">
        <v>6729</v>
      </c>
      <c r="C2096" s="6">
        <v>12.66</v>
      </c>
      <c r="D2096" s="6">
        <v>1.9310000000000001E-2</v>
      </c>
      <c r="E2096" s="10">
        <f t="shared" si="263"/>
        <v>1.7932339460662101E-2</v>
      </c>
      <c r="F2096">
        <f t="shared" si="264"/>
        <v>1.0180940892641737</v>
      </c>
      <c r="G2096">
        <f t="shared" si="261"/>
        <v>12.639644332223474</v>
      </c>
      <c r="H2096">
        <f t="shared" si="265"/>
        <v>1.9046260377987189E-2</v>
      </c>
      <c r="I2096" t="str">
        <f t="shared" si="262"/>
        <v>2008</v>
      </c>
      <c r="J2096">
        <f t="shared" si="268"/>
        <v>-1.2522299054174364</v>
      </c>
      <c r="K2096">
        <f t="shared" si="266"/>
        <v>-3.5584447119562768E-2</v>
      </c>
      <c r="L2096">
        <f t="shared" si="267"/>
        <v>0</v>
      </c>
    </row>
    <row r="2097" spans="1:12" x14ac:dyDescent="0.3">
      <c r="A2097">
        <v>2096</v>
      </c>
      <c r="B2097" s="5" t="s">
        <v>6727</v>
      </c>
      <c r="C2097" s="6">
        <v>12.798</v>
      </c>
      <c r="D2097" s="6">
        <v>2.0070000000000001E-2</v>
      </c>
      <c r="E2097" s="10">
        <f t="shared" si="263"/>
        <v>1.0841492001238445E-2</v>
      </c>
      <c r="F2097">
        <f t="shared" si="264"/>
        <v>1.0109004739336493</v>
      </c>
      <c r="G2097">
        <f t="shared" si="261"/>
        <v>12.776613234667863</v>
      </c>
      <c r="H2097">
        <f t="shared" si="265"/>
        <v>1.9048602888090481E-2</v>
      </c>
      <c r="I2097" t="str">
        <f t="shared" si="262"/>
        <v>2008</v>
      </c>
      <c r="J2097">
        <f t="shared" si="268"/>
        <v>-1.2659553164090236</v>
      </c>
      <c r="K2097">
        <f t="shared" si="266"/>
        <v>-0.17255334956395174</v>
      </c>
      <c r="L2097">
        <f t="shared" si="267"/>
        <v>0</v>
      </c>
    </row>
    <row r="2098" spans="1:12" x14ac:dyDescent="0.3">
      <c r="A2098">
        <v>2097</v>
      </c>
      <c r="B2098" s="5" t="s">
        <v>6725</v>
      </c>
      <c r="C2098" s="6">
        <v>12.625</v>
      </c>
      <c r="D2098" s="6">
        <v>1.992E-2</v>
      </c>
      <c r="E2098" s="10">
        <f t="shared" si="263"/>
        <v>-1.3609933555844986E-2</v>
      </c>
      <c r="F2098">
        <f t="shared" si="264"/>
        <v>0.98648226285357088</v>
      </c>
      <c r="G2098">
        <f t="shared" si="261"/>
        <v>12.604059885103911</v>
      </c>
      <c r="H2098">
        <f t="shared" si="265"/>
        <v>1.8445838647440291E-2</v>
      </c>
      <c r="I2098" t="str">
        <f t="shared" si="262"/>
        <v>2008</v>
      </c>
      <c r="J2098">
        <f t="shared" si="268"/>
        <v>-1.209339850049328</v>
      </c>
      <c r="K2098">
        <f t="shared" si="266"/>
        <v>0.12979312017790789</v>
      </c>
      <c r="L2098">
        <f t="shared" si="267"/>
        <v>0</v>
      </c>
    </row>
    <row r="2099" spans="1:12" x14ac:dyDescent="0.3">
      <c r="A2099">
        <v>2098</v>
      </c>
      <c r="B2099" s="5" t="s">
        <v>6724</v>
      </c>
      <c r="C2099" s="6">
        <v>12.933</v>
      </c>
      <c r="D2099" s="6">
        <v>1.9450000000000002E-2</v>
      </c>
      <c r="E2099" s="10">
        <f t="shared" si="263"/>
        <v>2.4103209271683756E-2</v>
      </c>
      <c r="F2099">
        <f t="shared" si="264"/>
        <v>1.0243960396039604</v>
      </c>
      <c r="G2099">
        <f t="shared" si="261"/>
        <v>12.912054741472041</v>
      </c>
      <c r="H2099">
        <f t="shared" si="265"/>
        <v>1.8561990377794872E-2</v>
      </c>
      <c r="I2099" t="str">
        <f t="shared" si="262"/>
        <v>2008</v>
      </c>
      <c r="J2099">
        <f t="shared" si="268"/>
        <v>-1.2466926596178127</v>
      </c>
      <c r="K2099">
        <f t="shared" si="266"/>
        <v>-0.17820173619022128</v>
      </c>
      <c r="L2099">
        <f t="shared" si="267"/>
        <v>0</v>
      </c>
    </row>
    <row r="2100" spans="1:12" x14ac:dyDescent="0.3">
      <c r="A2100">
        <v>2099</v>
      </c>
      <c r="B2100" s="5" t="s">
        <v>6722</v>
      </c>
      <c r="C2100" s="6">
        <v>12.952</v>
      </c>
      <c r="D2100" s="6">
        <v>1.9820000000000001E-2</v>
      </c>
      <c r="E2100" s="10">
        <f t="shared" si="263"/>
        <v>1.4680319422268196E-3</v>
      </c>
      <c r="F2100">
        <f t="shared" si="264"/>
        <v>1.0014691100286091</v>
      </c>
      <c r="G2100">
        <f t="shared" si="261"/>
        <v>12.930625270156922</v>
      </c>
      <c r="H2100">
        <f t="shared" si="265"/>
        <v>1.7660282219921244E-2</v>
      </c>
      <c r="I2100" t="str">
        <f t="shared" si="262"/>
        <v>2008</v>
      </c>
      <c r="J2100">
        <f t="shared" si="268"/>
        <v>-1.1878364998861817</v>
      </c>
      <c r="K2100">
        <f t="shared" si="266"/>
        <v>-0.19677226487510246</v>
      </c>
      <c r="L2100">
        <f t="shared" si="267"/>
        <v>0</v>
      </c>
    </row>
    <row r="2101" spans="1:12" x14ac:dyDescent="0.3">
      <c r="A2101">
        <v>2100</v>
      </c>
      <c r="B2101" s="5" t="s">
        <v>6720</v>
      </c>
      <c r="C2101" s="6">
        <v>13.21</v>
      </c>
      <c r="D2101" s="6">
        <v>1.9199999999999998E-2</v>
      </c>
      <c r="E2101" s="10">
        <f t="shared" si="263"/>
        <v>1.9723902158900099E-2</v>
      </c>
      <c r="F2101">
        <f t="shared" si="264"/>
        <v>1.0199197035206919</v>
      </c>
      <c r="G2101">
        <f t="shared" si="261"/>
        <v>13.18888089978558</v>
      </c>
      <c r="H2101">
        <f t="shared" si="265"/>
        <v>1.7804131868032542E-2</v>
      </c>
      <c r="I2101" t="str">
        <f t="shared" si="262"/>
        <v>2008</v>
      </c>
      <c r="J2101">
        <f t="shared" si="268"/>
        <v>-1.2214290624795223</v>
      </c>
      <c r="K2101">
        <f t="shared" si="266"/>
        <v>-0.45502789450376113</v>
      </c>
      <c r="L2101">
        <f t="shared" si="267"/>
        <v>0</v>
      </c>
    </row>
    <row r="2102" spans="1:12" x14ac:dyDescent="0.3">
      <c r="A2102">
        <v>2101</v>
      </c>
      <c r="B2102" s="5" t="s">
        <v>6718</v>
      </c>
      <c r="C2102" s="6">
        <v>12.861000000000001</v>
      </c>
      <c r="D2102" s="6">
        <v>1.915E-2</v>
      </c>
      <c r="E2102" s="10">
        <f t="shared" si="263"/>
        <v>-2.6774642250284194E-2</v>
      </c>
      <c r="F2102">
        <f t="shared" si="264"/>
        <v>0.97358062074186225</v>
      </c>
      <c r="G2102">
        <f t="shared" si="261"/>
        <v>12.840492355243754</v>
      </c>
      <c r="H2102">
        <f t="shared" si="265"/>
        <v>1.8645327789291212E-2</v>
      </c>
      <c r="I2102" t="str">
        <f t="shared" si="262"/>
        <v>2008</v>
      </c>
      <c r="J2102">
        <f t="shared" si="268"/>
        <v>-1.2453493545075438</v>
      </c>
      <c r="K2102">
        <f t="shared" si="266"/>
        <v>-0.10663934996193447</v>
      </c>
      <c r="L2102">
        <f t="shared" si="267"/>
        <v>0</v>
      </c>
    </row>
    <row r="2103" spans="1:12" x14ac:dyDescent="0.3">
      <c r="A2103">
        <v>2102</v>
      </c>
      <c r="B2103" s="5" t="s">
        <v>6716</v>
      </c>
      <c r="C2103" s="6">
        <v>12.994</v>
      </c>
      <c r="D2103" s="6">
        <v>1.8689999999999998E-2</v>
      </c>
      <c r="E2103" s="10">
        <f t="shared" si="263"/>
        <v>1.0288236174389495E-2</v>
      </c>
      <c r="F2103">
        <f t="shared" si="264"/>
        <v>1.0103413420418319</v>
      </c>
      <c r="G2103">
        <f t="shared" si="261"/>
        <v>12.973777597284084</v>
      </c>
      <c r="H2103">
        <f t="shared" si="265"/>
        <v>1.8580638609143576E-2</v>
      </c>
      <c r="I2103" t="str">
        <f t="shared" si="262"/>
        <v>2008</v>
      </c>
      <c r="J2103">
        <f t="shared" si="268"/>
        <v>-1.2539106349134748</v>
      </c>
      <c r="K2103">
        <f t="shared" si="266"/>
        <v>-0.23992459200226435</v>
      </c>
      <c r="L2103">
        <f t="shared" si="267"/>
        <v>0</v>
      </c>
    </row>
    <row r="2104" spans="1:12" x14ac:dyDescent="0.3">
      <c r="A2104">
        <v>2103</v>
      </c>
      <c r="B2104" s="5" t="s">
        <v>6714</v>
      </c>
      <c r="C2104" s="6">
        <v>13.202999999999999</v>
      </c>
      <c r="D2104" s="6">
        <v>1.8939999999999999E-2</v>
      </c>
      <c r="E2104" s="10">
        <f t="shared" si="263"/>
        <v>1.5956364038724895E-2</v>
      </c>
      <c r="F2104">
        <f t="shared" si="264"/>
        <v>1.0160843466215177</v>
      </c>
      <c r="G2104">
        <f t="shared" si="261"/>
        <v>13.182177701586429</v>
      </c>
      <c r="H2104">
        <f t="shared" si="265"/>
        <v>1.8348786786049346E-2</v>
      </c>
      <c r="I2104" t="str">
        <f t="shared" si="262"/>
        <v>2008</v>
      </c>
      <c r="J2104">
        <f t="shared" si="268"/>
        <v>-1.2581546197261204</v>
      </c>
      <c r="K2104">
        <f t="shared" si="266"/>
        <v>-0.83379632518378344</v>
      </c>
      <c r="L2104">
        <f t="shared" si="267"/>
        <v>0</v>
      </c>
    </row>
    <row r="2105" spans="1:12" x14ac:dyDescent="0.3">
      <c r="A2105">
        <v>2104</v>
      </c>
      <c r="B2105" s="5" t="s">
        <v>6712</v>
      </c>
      <c r="C2105" s="6">
        <v>13.010999999999999</v>
      </c>
      <c r="D2105" s="6">
        <v>1.8589999999999999E-2</v>
      </c>
      <c r="E2105" s="10">
        <f t="shared" si="263"/>
        <v>-1.4648922975725209E-2</v>
      </c>
      <c r="F2105">
        <f t="shared" si="264"/>
        <v>0.9854578504885253</v>
      </c>
      <c r="G2105">
        <f t="shared" si="261"/>
        <v>12.990859397103309</v>
      </c>
      <c r="H2105">
        <f t="shared" si="265"/>
        <v>1.8095294361703197E-2</v>
      </c>
      <c r="I2105" t="str">
        <f t="shared" si="262"/>
        <v>2008</v>
      </c>
      <c r="J2105">
        <f t="shared" si="268"/>
        <v>-1.2227651016462506</v>
      </c>
      <c r="K2105">
        <f t="shared" si="266"/>
        <v>-1.00288486707794</v>
      </c>
      <c r="L2105">
        <f t="shared" si="267"/>
        <v>0</v>
      </c>
    </row>
    <row r="2106" spans="1:12" x14ac:dyDescent="0.3">
      <c r="A2106">
        <v>2105</v>
      </c>
      <c r="B2106" s="5" t="s">
        <v>6710</v>
      </c>
      <c r="C2106" s="6">
        <v>12.753</v>
      </c>
      <c r="D2106" s="6">
        <v>1.8030000000000001E-2</v>
      </c>
      <c r="E2106" s="10">
        <f t="shared" si="263"/>
        <v>-2.0028615476576039E-2</v>
      </c>
      <c r="F2106">
        <f t="shared" si="264"/>
        <v>0.98017062485589124</v>
      </c>
      <c r="G2106">
        <f t="shared" si="261"/>
        <v>12.733853005281819</v>
      </c>
      <c r="H2106">
        <f t="shared" si="265"/>
        <v>1.8606897215802276E-2</v>
      </c>
      <c r="I2106" t="str">
        <f t="shared" si="262"/>
        <v>2008</v>
      </c>
      <c r="J2106">
        <f t="shared" si="268"/>
        <v>-1.2324613010417165</v>
      </c>
      <c r="K2106">
        <f t="shared" si="266"/>
        <v>-0.74587847525645046</v>
      </c>
      <c r="L2106">
        <f t="shared" si="267"/>
        <v>0</v>
      </c>
    </row>
    <row r="2107" spans="1:12" x14ac:dyDescent="0.3">
      <c r="A2107">
        <v>2106</v>
      </c>
      <c r="B2107" s="5" t="s">
        <v>6708</v>
      </c>
      <c r="C2107" s="6">
        <v>13.105</v>
      </c>
      <c r="D2107" s="6">
        <v>1.711E-2</v>
      </c>
      <c r="E2107" s="10">
        <f t="shared" si="263"/>
        <v>2.7227298730606923E-2</v>
      </c>
      <c r="F2107">
        <f t="shared" si="264"/>
        <v>1.0276013487022662</v>
      </c>
      <c r="G2107">
        <f t="shared" si="261"/>
        <v>13.086327769074686</v>
      </c>
      <c r="H2107">
        <f t="shared" si="265"/>
        <v>1.898758589551517E-2</v>
      </c>
      <c r="I2107" t="str">
        <f t="shared" si="262"/>
        <v>2008</v>
      </c>
      <c r="J2107">
        <f t="shared" si="268"/>
        <v>-1.2924895661508775</v>
      </c>
      <c r="K2107">
        <f t="shared" si="266"/>
        <v>-1.1979613342695803</v>
      </c>
      <c r="L2107">
        <f t="shared" si="267"/>
        <v>0</v>
      </c>
    </row>
    <row r="2108" spans="1:12" x14ac:dyDescent="0.3">
      <c r="A2108">
        <v>2107</v>
      </c>
      <c r="B2108" s="5" t="s">
        <v>6707</v>
      </c>
      <c r="C2108" s="6">
        <v>13.198</v>
      </c>
      <c r="D2108" s="6">
        <v>1.6390000000000002E-2</v>
      </c>
      <c r="E2108" s="10">
        <f t="shared" si="263"/>
        <v>7.0714661858601894E-3</v>
      </c>
      <c r="F2108">
        <f t="shared" si="264"/>
        <v>1.0070965280427318</v>
      </c>
      <c r="G2108">
        <f t="shared" si="261"/>
        <v>13.179986036502994</v>
      </c>
      <c r="H2108">
        <f t="shared" si="265"/>
        <v>1.8557873516135279E-2</v>
      </c>
      <c r="I2108" t="str">
        <f t="shared" si="262"/>
        <v>2008</v>
      </c>
      <c r="J2108">
        <f t="shared" si="268"/>
        <v>-1.2722798855822248</v>
      </c>
      <c r="K2108">
        <f t="shared" si="266"/>
        <v>-1.2916196016978887</v>
      </c>
      <c r="L2108">
        <f t="shared" si="267"/>
        <v>1</v>
      </c>
    </row>
    <row r="2109" spans="1:12" x14ac:dyDescent="0.3">
      <c r="A2109">
        <v>2108</v>
      </c>
      <c r="B2109" s="5" t="s">
        <v>6705</v>
      </c>
      <c r="C2109" s="6">
        <v>13.353</v>
      </c>
      <c r="D2109" s="6">
        <v>1.72E-2</v>
      </c>
      <c r="E2109" s="10">
        <f t="shared" si="263"/>
        <v>1.1675775740596951E-2</v>
      </c>
      <c r="F2109">
        <f t="shared" si="264"/>
        <v>1.0117442036672222</v>
      </c>
      <c r="G2109">
        <f t="shared" si="261"/>
        <v>13.333874409947242</v>
      </c>
      <c r="H2109">
        <f t="shared" si="265"/>
        <v>1.7576449475318615E-2</v>
      </c>
      <c r="I2109" t="str">
        <f t="shared" si="262"/>
        <v>2008</v>
      </c>
      <c r="J2109">
        <f t="shared" si="268"/>
        <v>-1.2190654163165004</v>
      </c>
      <c r="K2109">
        <f t="shared" si="266"/>
        <v>-1.870342412393482</v>
      </c>
      <c r="L2109">
        <f t="shared" si="267"/>
        <v>1</v>
      </c>
    </row>
    <row r="2110" spans="1:12" x14ac:dyDescent="0.3">
      <c r="A2110">
        <v>2109</v>
      </c>
      <c r="B2110" s="5" t="s">
        <v>6703</v>
      </c>
      <c r="C2110" s="6">
        <v>13.505000000000001</v>
      </c>
      <c r="D2110" s="6">
        <v>1.864E-2</v>
      </c>
      <c r="E2110" s="10">
        <f t="shared" si="263"/>
        <v>1.1318908542752111E-2</v>
      </c>
      <c r="F2110">
        <f t="shared" si="264"/>
        <v>1.0113832097655959</v>
      </c>
      <c r="G2110">
        <f t="shared" si="261"/>
        <v>13.484038517632705</v>
      </c>
      <c r="H2110">
        <f t="shared" si="265"/>
        <v>1.7230537517796664E-2</v>
      </c>
      <c r="I2110" t="str">
        <f t="shared" si="262"/>
        <v>2008</v>
      </c>
      <c r="J2110">
        <f t="shared" si="268"/>
        <v>-1.2085324354101712</v>
      </c>
      <c r="K2110">
        <f t="shared" si="266"/>
        <v>-2.0989773963700991</v>
      </c>
      <c r="L2110">
        <f t="shared" si="267"/>
        <v>1</v>
      </c>
    </row>
    <row r="2111" spans="1:12" x14ac:dyDescent="0.3">
      <c r="A2111">
        <v>2110</v>
      </c>
      <c r="B2111" s="5" t="s">
        <v>6701</v>
      </c>
      <c r="C2111" s="6">
        <v>13.388999999999999</v>
      </c>
      <c r="D2111" s="6">
        <v>1.8079999999999999E-2</v>
      </c>
      <c r="E2111" s="10">
        <f t="shared" si="263"/>
        <v>-8.6265129293364804E-3</v>
      </c>
      <c r="F2111">
        <f t="shared" si="264"/>
        <v>0.99141058867086251</v>
      </c>
      <c r="G2111">
        <f t="shared" si="261"/>
        <v>13.36884242918323</v>
      </c>
      <c r="H2111">
        <f t="shared" si="265"/>
        <v>1.6497798698597063E-2</v>
      </c>
      <c r="I2111" t="str">
        <f t="shared" si="262"/>
        <v>2008</v>
      </c>
      <c r="J2111">
        <f t="shared" si="268"/>
        <v>-1.1472532728412967</v>
      </c>
      <c r="K2111">
        <f t="shared" si="266"/>
        <v>-2.8440319506367207</v>
      </c>
      <c r="L2111">
        <f t="shared" si="267"/>
        <v>1</v>
      </c>
    </row>
    <row r="2112" spans="1:12" x14ac:dyDescent="0.3">
      <c r="A2112">
        <v>2111</v>
      </c>
      <c r="B2112" s="5" t="s">
        <v>6699</v>
      </c>
      <c r="C2112" s="6">
        <v>13.577</v>
      </c>
      <c r="D2112" s="6">
        <v>1.8530000000000001E-2</v>
      </c>
      <c r="E2112" s="10">
        <f t="shared" si="263"/>
        <v>1.394371030290175E-2</v>
      </c>
      <c r="F2112">
        <f t="shared" si="264"/>
        <v>1.0140413772499814</v>
      </c>
      <c r="G2112">
        <f t="shared" si="261"/>
        <v>13.556051027681693</v>
      </c>
      <c r="H2112">
        <f t="shared" si="265"/>
        <v>1.6211431353644268E-2</v>
      </c>
      <c r="I2112" t="str">
        <f t="shared" si="262"/>
        <v>2008</v>
      </c>
      <c r="J2112">
        <f t="shared" si="268"/>
        <v>-1.143125880098341</v>
      </c>
      <c r="K2112">
        <f t="shared" si="266"/>
        <v>-3.0312405491351839</v>
      </c>
      <c r="L2112">
        <f t="shared" si="267"/>
        <v>1</v>
      </c>
    </row>
    <row r="2113" spans="1:12" x14ac:dyDescent="0.3">
      <c r="A2113">
        <v>2112</v>
      </c>
      <c r="B2113" s="5" t="s">
        <v>6697</v>
      </c>
      <c r="C2113" s="6">
        <v>12.977</v>
      </c>
      <c r="D2113" s="6">
        <v>1.8120000000000001E-2</v>
      </c>
      <c r="E2113" s="10">
        <f t="shared" si="263"/>
        <v>-4.5198624863050652E-2</v>
      </c>
      <c r="F2113">
        <f t="shared" si="264"/>
        <v>0.95580761582087359</v>
      </c>
      <c r="G2113">
        <f t="shared" si="261"/>
        <v>12.95741951698513</v>
      </c>
      <c r="H2113">
        <f t="shared" si="265"/>
        <v>1.8635248636141962E-2</v>
      </c>
      <c r="I2113" t="str">
        <f t="shared" si="262"/>
        <v>2008</v>
      </c>
      <c r="J2113">
        <f t="shared" si="268"/>
        <v>-1.2560103326394849</v>
      </c>
      <c r="K2113">
        <f t="shared" si="266"/>
        <v>-2.459883986603808</v>
      </c>
      <c r="L2113">
        <f t="shared" si="267"/>
        <v>1</v>
      </c>
    </row>
    <row r="2114" spans="1:12" x14ac:dyDescent="0.3">
      <c r="A2114">
        <v>2113</v>
      </c>
      <c r="B2114" s="5" t="s">
        <v>6695</v>
      </c>
      <c r="C2114" s="6">
        <v>12.368</v>
      </c>
      <c r="D2114" s="6">
        <v>1.9050000000000001E-2</v>
      </c>
      <c r="E2114" s="10">
        <f t="shared" si="263"/>
        <v>-4.8066067910027273E-2</v>
      </c>
      <c r="F2114">
        <f t="shared" si="264"/>
        <v>0.95307081760036994</v>
      </c>
      <c r="G2114">
        <f t="shared" si="261"/>
        <v>12.348381376402646</v>
      </c>
      <c r="H2114">
        <f t="shared" si="265"/>
        <v>2.0758705901150261E-2</v>
      </c>
      <c r="I2114" t="str">
        <f t="shared" si="262"/>
        <v>2008</v>
      </c>
      <c r="J2114">
        <f t="shared" si="268"/>
        <v>-1.3333673326878168</v>
      </c>
      <c r="K2114">
        <f t="shared" si="266"/>
        <v>-2.294392947106541</v>
      </c>
      <c r="L2114">
        <f t="shared" si="267"/>
        <v>1</v>
      </c>
    </row>
    <row r="2115" spans="1:12" x14ac:dyDescent="0.3">
      <c r="A2115">
        <v>2114</v>
      </c>
      <c r="B2115" s="5" t="s">
        <v>6693</v>
      </c>
      <c r="C2115" s="6">
        <v>12.006</v>
      </c>
      <c r="D2115" s="6">
        <v>1.8030000000000001E-2</v>
      </c>
      <c r="E2115" s="10">
        <f t="shared" si="263"/>
        <v>-2.9705967015414846E-2</v>
      </c>
      <c r="F2115">
        <f t="shared" si="264"/>
        <v>0.97073091849935311</v>
      </c>
      <c r="G2115">
        <f t="shared" ref="G2115:G2178" si="269">C2115*EXP(-1/12*D2115)</f>
        <v>11.987974530025369</v>
      </c>
      <c r="H2115">
        <f t="shared" si="265"/>
        <v>2.1500827966163216E-2</v>
      </c>
      <c r="I2115" t="str">
        <f t="shared" ref="I2115:I2178" si="270">MID(B2115,7,4)</f>
        <v>2008</v>
      </c>
      <c r="J2115">
        <f t="shared" si="268"/>
        <v>-1.3407274353752145</v>
      </c>
      <c r="K2115">
        <f t="shared" si="266"/>
        <v>-2.2125847632660598</v>
      </c>
      <c r="L2115">
        <f t="shared" si="267"/>
        <v>1</v>
      </c>
    </row>
    <row r="2116" spans="1:12" x14ac:dyDescent="0.3">
      <c r="A2116">
        <v>2115</v>
      </c>
      <c r="B2116" s="5" t="s">
        <v>6692</v>
      </c>
      <c r="C2116" s="6">
        <v>12.3</v>
      </c>
      <c r="D2116" s="6">
        <v>1.67E-2</v>
      </c>
      <c r="E2116" s="10">
        <f t="shared" ref="E2116:E2179" si="271">LN(C2116/C2115)</f>
        <v>2.4192737548720408E-2</v>
      </c>
      <c r="F2116">
        <f t="shared" ref="F2116:F2179" si="272">C2116/C2115</f>
        <v>1.024487756121939</v>
      </c>
      <c r="G2116">
        <f t="shared" si="269"/>
        <v>12.28289440540366</v>
      </c>
      <c r="H2116">
        <f t="shared" si="265"/>
        <v>2.187257658311868E-2</v>
      </c>
      <c r="I2116" t="str">
        <f t="shared" si="270"/>
        <v>2008</v>
      </c>
      <c r="J2116">
        <f t="shared" si="268"/>
        <v>-1.3974625064308945</v>
      </c>
      <c r="K2116">
        <f t="shared" si="266"/>
        <v>-2.972580584603163</v>
      </c>
      <c r="L2116">
        <f t="shared" si="267"/>
        <v>1</v>
      </c>
    </row>
    <row r="2117" spans="1:12" x14ac:dyDescent="0.3">
      <c r="A2117">
        <v>2116</v>
      </c>
      <c r="B2117" s="5" t="s">
        <v>6690</v>
      </c>
      <c r="C2117" s="6">
        <v>11.904</v>
      </c>
      <c r="D2117" s="6">
        <v>1.5769999999999999E-2</v>
      </c>
      <c r="E2117" s="10">
        <f t="shared" si="271"/>
        <v>-3.272478428763579E-2</v>
      </c>
      <c r="F2117">
        <f t="shared" si="272"/>
        <v>0.96780487804878046</v>
      </c>
      <c r="G2117">
        <f t="shared" si="269"/>
        <v>11.888366434805105</v>
      </c>
      <c r="H2117">
        <f t="shared" si="265"/>
        <v>2.1579430412303625E-2</v>
      </c>
      <c r="I2117" t="str">
        <f t="shared" si="270"/>
        <v>2008</v>
      </c>
      <c r="J2117">
        <f t="shared" si="268"/>
        <v>-1.334448017452309</v>
      </c>
      <c r="K2117">
        <f t="shared" si="266"/>
        <v>-2.8175362488923561</v>
      </c>
      <c r="L2117">
        <f t="shared" si="267"/>
        <v>1</v>
      </c>
    </row>
    <row r="2118" spans="1:12" x14ac:dyDescent="0.3">
      <c r="A2118">
        <v>2117</v>
      </c>
      <c r="B2118" s="5" t="s">
        <v>6688</v>
      </c>
      <c r="C2118" s="6">
        <v>11.959</v>
      </c>
      <c r="D2118" s="6">
        <v>1.455E-2</v>
      </c>
      <c r="E2118" s="10">
        <f t="shared" si="271"/>
        <v>4.6096548959343809E-3</v>
      </c>
      <c r="F2118">
        <f t="shared" si="272"/>
        <v>1.0046202956989247</v>
      </c>
      <c r="G2118">
        <f t="shared" si="269"/>
        <v>11.944508499747426</v>
      </c>
      <c r="H2118">
        <f t="shared" si="265"/>
        <v>2.1306240882359381E-2</v>
      </c>
      <c r="I2118" t="str">
        <f t="shared" si="270"/>
        <v>2008</v>
      </c>
      <c r="J2118">
        <f t="shared" si="268"/>
        <v>-1.3237763476995135</v>
      </c>
      <c r="K2118">
        <f t="shared" si="266"/>
        <v>-2.8736783138346773</v>
      </c>
      <c r="L2118">
        <f t="shared" si="267"/>
        <v>1</v>
      </c>
    </row>
    <row r="2119" spans="1:12" x14ac:dyDescent="0.3">
      <c r="A2119">
        <v>2118</v>
      </c>
      <c r="B2119" s="5" t="s">
        <v>6686</v>
      </c>
      <c r="C2119" s="6">
        <v>11.477</v>
      </c>
      <c r="D2119" s="6">
        <v>1.409E-2</v>
      </c>
      <c r="E2119" s="10">
        <f t="shared" si="271"/>
        <v>-4.1139100288139045E-2</v>
      </c>
      <c r="F2119">
        <f t="shared" si="272"/>
        <v>0.95969562672464259</v>
      </c>
      <c r="G2119">
        <f t="shared" si="269"/>
        <v>11.46353199755376</v>
      </c>
      <c r="H2119">
        <f t="shared" si="265"/>
        <v>2.2212849899753334E-2</v>
      </c>
      <c r="I2119" t="str">
        <f t="shared" si="270"/>
        <v>2008</v>
      </c>
      <c r="J2119">
        <f t="shared" si="268"/>
        <v>-1.3245313137355874</v>
      </c>
      <c r="K2119">
        <f t="shared" si="266"/>
        <v>-2.392701811641011</v>
      </c>
      <c r="L2119">
        <f t="shared" si="267"/>
        <v>1</v>
      </c>
    </row>
    <row r="2120" spans="1:12" x14ac:dyDescent="0.3">
      <c r="A2120">
        <v>2119</v>
      </c>
      <c r="B2120" s="5" t="s">
        <v>6684</v>
      </c>
      <c r="C2120" s="6">
        <v>11.398</v>
      </c>
      <c r="D2120" s="6">
        <v>1.363E-2</v>
      </c>
      <c r="E2120" s="10">
        <f t="shared" si="271"/>
        <v>-6.9071312857235173E-3</v>
      </c>
      <c r="F2120">
        <f t="shared" si="272"/>
        <v>0.99311666811884636</v>
      </c>
      <c r="G2120">
        <f t="shared" si="269"/>
        <v>11.385061121262606</v>
      </c>
      <c r="H2120">
        <f t="shared" si="265"/>
        <v>2.1829431447388074E-2</v>
      </c>
      <c r="I2120" t="str">
        <f t="shared" si="270"/>
        <v>2008</v>
      </c>
      <c r="J2120">
        <f t="shared" si="268"/>
        <v>-1.2927581715824967</v>
      </c>
      <c r="K2120">
        <f t="shared" si="266"/>
        <v>-2.3142309353498565</v>
      </c>
      <c r="L2120">
        <f t="shared" si="267"/>
        <v>1</v>
      </c>
    </row>
    <row r="2121" spans="1:12" x14ac:dyDescent="0.3">
      <c r="A2121">
        <v>2120</v>
      </c>
      <c r="B2121" s="5" t="s">
        <v>6682</v>
      </c>
      <c r="C2121" s="6">
        <v>10.537000000000001</v>
      </c>
      <c r="D2121" s="6">
        <v>1.389E-2</v>
      </c>
      <c r="E2121" s="10">
        <f t="shared" si="271"/>
        <v>-7.8545028795417124E-2</v>
      </c>
      <c r="F2121">
        <f t="shared" si="272"/>
        <v>0.9244604316546764</v>
      </c>
      <c r="G2121">
        <f t="shared" si="269"/>
        <v>10.52481047854651</v>
      </c>
      <c r="H2121">
        <f t="shared" si="265"/>
        <v>2.5677259192539305E-2</v>
      </c>
      <c r="I2121" t="str">
        <f t="shared" si="270"/>
        <v>2008</v>
      </c>
      <c r="J2121">
        <f t="shared" si="268"/>
        <v>-1.4057317364760022</v>
      </c>
      <c r="K2121">
        <f t="shared" si="266"/>
        <v>-1.4539802926337604</v>
      </c>
      <c r="L2121">
        <f t="shared" si="267"/>
        <v>1</v>
      </c>
    </row>
    <row r="2122" spans="1:12" x14ac:dyDescent="0.3">
      <c r="A2122">
        <v>2121</v>
      </c>
      <c r="B2122" s="5" t="s">
        <v>6680</v>
      </c>
      <c r="C2122" s="6">
        <v>10.57</v>
      </c>
      <c r="D2122" s="6">
        <v>1.4750000000000001E-2</v>
      </c>
      <c r="E2122" s="10">
        <f t="shared" si="271"/>
        <v>3.1269272647555858E-3</v>
      </c>
      <c r="F2122">
        <f t="shared" si="272"/>
        <v>1.0031318212014804</v>
      </c>
      <c r="G2122">
        <f t="shared" si="269"/>
        <v>10.55701568990869</v>
      </c>
      <c r="H2122">
        <f t="shared" si="265"/>
        <v>2.5538498209572245E-2</v>
      </c>
      <c r="I2122" t="str">
        <f t="shared" si="270"/>
        <v>2008</v>
      </c>
      <c r="J2122">
        <f t="shared" si="268"/>
        <v>-1.4024133026297685</v>
      </c>
      <c r="K2122">
        <f t="shared" si="266"/>
        <v>-1.4861855039959408</v>
      </c>
      <c r="L2122">
        <f t="shared" si="267"/>
        <v>1</v>
      </c>
    </row>
    <row r="2123" spans="1:12" x14ac:dyDescent="0.3">
      <c r="A2123">
        <v>2122</v>
      </c>
      <c r="B2123" s="5" t="s">
        <v>6679</v>
      </c>
      <c r="C2123" s="6">
        <v>10.51</v>
      </c>
      <c r="D2123" s="6">
        <v>1.4239999999999999E-2</v>
      </c>
      <c r="E2123" s="10">
        <f t="shared" si="271"/>
        <v>-5.6926149932865697E-3</v>
      </c>
      <c r="F2123">
        <f t="shared" si="272"/>
        <v>0.99432355723746446</v>
      </c>
      <c r="G2123">
        <f t="shared" si="269"/>
        <v>10.497535530381322</v>
      </c>
      <c r="H2123">
        <f t="shared" si="265"/>
        <v>2.5273328060200367E-2</v>
      </c>
      <c r="I2123" t="str">
        <f t="shared" si="270"/>
        <v>2008</v>
      </c>
      <c r="J2123">
        <f t="shared" si="268"/>
        <v>-1.3800324185677788</v>
      </c>
      <c r="K2123">
        <f t="shared" si="266"/>
        <v>-1.7839612249712644</v>
      </c>
      <c r="L2123">
        <f t="shared" si="267"/>
        <v>1</v>
      </c>
    </row>
    <row r="2124" spans="1:12" x14ac:dyDescent="0.3">
      <c r="A2124">
        <v>2123</v>
      </c>
      <c r="B2124" s="5" t="s">
        <v>6677</v>
      </c>
      <c r="C2124" s="6">
        <v>10.067</v>
      </c>
      <c r="D2124" s="6">
        <v>1.5520000000000001E-2</v>
      </c>
      <c r="E2124" s="10">
        <f t="shared" si="271"/>
        <v>-4.3064437141573424E-2</v>
      </c>
      <c r="F2124">
        <f t="shared" si="272"/>
        <v>0.95784966698382501</v>
      </c>
      <c r="G2124">
        <f t="shared" si="269"/>
        <v>10.053988429296105</v>
      </c>
      <c r="H2124">
        <f t="shared" si="265"/>
        <v>2.6150737230209407E-2</v>
      </c>
      <c r="I2124" t="str">
        <f t="shared" si="270"/>
        <v>2008</v>
      </c>
      <c r="J2124">
        <f t="shared" si="268"/>
        <v>-1.3676085854302069</v>
      </c>
      <c r="K2124">
        <f t="shared" si="266"/>
        <v>-1.3406029159507433</v>
      </c>
      <c r="L2124">
        <f t="shared" si="267"/>
        <v>0</v>
      </c>
    </row>
    <row r="2125" spans="1:12" x14ac:dyDescent="0.3">
      <c r="A2125">
        <v>2124</v>
      </c>
      <c r="B2125" s="5" t="s">
        <v>6675</v>
      </c>
      <c r="C2125" s="6">
        <v>9.7880000000000003</v>
      </c>
      <c r="D2125" s="6">
        <v>1.5469999999999999E-2</v>
      </c>
      <c r="E2125" s="10">
        <f t="shared" si="271"/>
        <v>-2.8105602166860959E-2</v>
      </c>
      <c r="F2125">
        <f t="shared" si="272"/>
        <v>0.97228568590444031</v>
      </c>
      <c r="G2125">
        <f t="shared" si="269"/>
        <v>9.775389766759309</v>
      </c>
      <c r="H2125">
        <f t="shared" si="265"/>
        <v>2.6401216102136246E-2</v>
      </c>
      <c r="I2125" t="str">
        <f t="shared" si="270"/>
        <v>2008</v>
      </c>
      <c r="J2125">
        <f t="shared" si="268"/>
        <v>-1.3424481330981843</v>
      </c>
      <c r="K2125">
        <f t="shared" si="266"/>
        <v>-1.0620042534139476</v>
      </c>
      <c r="L2125">
        <f t="shared" si="267"/>
        <v>0</v>
      </c>
    </row>
    <row r="2126" spans="1:12" x14ac:dyDescent="0.3">
      <c r="A2126">
        <v>2125</v>
      </c>
      <c r="B2126" s="5" t="s">
        <v>6673</v>
      </c>
      <c r="C2126" s="6">
        <v>9.3230000000000004</v>
      </c>
      <c r="D2126" s="6">
        <v>1.634E-2</v>
      </c>
      <c r="E2126" s="10">
        <f t="shared" si="271"/>
        <v>-4.8672680265868622E-2</v>
      </c>
      <c r="F2126">
        <f t="shared" si="272"/>
        <v>0.95249284838577852</v>
      </c>
      <c r="G2126">
        <f t="shared" si="269"/>
        <v>9.3103138208004967</v>
      </c>
      <c r="H2126">
        <f t="shared" si="265"/>
        <v>2.694212157787345E-2</v>
      </c>
      <c r="I2126" t="str">
        <f t="shared" si="270"/>
        <v>2008</v>
      </c>
      <c r="J2126">
        <f t="shared" si="268"/>
        <v>-1.3047749556197059</v>
      </c>
      <c r="K2126">
        <f t="shared" si="266"/>
        <v>-0.75130482513892893</v>
      </c>
      <c r="L2126">
        <f t="shared" si="267"/>
        <v>0</v>
      </c>
    </row>
    <row r="2127" spans="1:12" x14ac:dyDescent="0.3">
      <c r="A2127">
        <v>2126</v>
      </c>
      <c r="B2127" s="5" t="s">
        <v>6671</v>
      </c>
      <c r="C2127" s="6">
        <v>9.0839999999999996</v>
      </c>
      <c r="D2127" s="6">
        <v>1.7410000000000002E-2</v>
      </c>
      <c r="E2127" s="10">
        <f t="shared" si="271"/>
        <v>-2.5969841071244677E-2</v>
      </c>
      <c r="F2127">
        <f t="shared" si="272"/>
        <v>0.9743644749544137</v>
      </c>
      <c r="G2127">
        <f t="shared" si="269"/>
        <v>9.0708301859127491</v>
      </c>
      <c r="H2127">
        <f t="shared" si="265"/>
        <v>2.6788652267716855E-2</v>
      </c>
      <c r="I2127" t="str">
        <f t="shared" si="270"/>
        <v>2008</v>
      </c>
      <c r="J2127">
        <f t="shared" si="268"/>
        <v>-1.2639718507779065</v>
      </c>
      <c r="K2127">
        <f t="shared" si="266"/>
        <v>-0.83440362515901434</v>
      </c>
      <c r="L2127">
        <f t="shared" si="267"/>
        <v>0</v>
      </c>
    </row>
    <row r="2128" spans="1:12" x14ac:dyDescent="0.3">
      <c r="A2128">
        <v>2127</v>
      </c>
      <c r="B2128" s="5" t="s">
        <v>6669</v>
      </c>
      <c r="C2128" s="6">
        <v>9.1630000000000003</v>
      </c>
      <c r="D2128" s="6">
        <v>1.695E-2</v>
      </c>
      <c r="E2128" s="10">
        <f t="shared" si="271"/>
        <v>8.6590117397642944E-3</v>
      </c>
      <c r="F2128">
        <f t="shared" si="272"/>
        <v>1.0086966094231617</v>
      </c>
      <c r="G2128">
        <f t="shared" si="269"/>
        <v>9.1500663990060822</v>
      </c>
      <c r="H2128">
        <f t="shared" si="265"/>
        <v>2.7033455816038793E-2</v>
      </c>
      <c r="I2128" t="str">
        <f t="shared" si="270"/>
        <v>2008</v>
      </c>
      <c r="J2128">
        <f t="shared" si="268"/>
        <v>-1.2866644845220148</v>
      </c>
      <c r="K2128">
        <f t="shared" si="266"/>
        <v>-0.9136398382523474</v>
      </c>
      <c r="L2128">
        <f t="shared" si="267"/>
        <v>0</v>
      </c>
    </row>
    <row r="2129" spans="1:12" x14ac:dyDescent="0.3">
      <c r="A2129">
        <v>2128</v>
      </c>
      <c r="B2129" s="5" t="s">
        <v>6667</v>
      </c>
      <c r="C2129" s="6">
        <v>9.2170000000000005</v>
      </c>
      <c r="D2129" s="6">
        <v>1.721E-2</v>
      </c>
      <c r="E2129" s="10">
        <f t="shared" si="271"/>
        <v>5.8759690284509343E-3</v>
      </c>
      <c r="F2129">
        <f t="shared" si="272"/>
        <v>1.005893266397468</v>
      </c>
      <c r="G2129">
        <f t="shared" si="269"/>
        <v>9.203790760223125</v>
      </c>
      <c r="H2129">
        <f t="shared" si="265"/>
        <v>2.6422593726745158E-2</v>
      </c>
      <c r="I2129" t="str">
        <f t="shared" si="270"/>
        <v>2008</v>
      </c>
      <c r="J2129">
        <f t="shared" si="268"/>
        <v>-1.2649742485351692</v>
      </c>
      <c r="K2129">
        <f t="shared" si="266"/>
        <v>-0.96736419946939023</v>
      </c>
      <c r="L2129">
        <f t="shared" si="267"/>
        <v>0</v>
      </c>
    </row>
    <row r="2130" spans="1:12" x14ac:dyDescent="0.3">
      <c r="A2130">
        <v>2129</v>
      </c>
      <c r="B2130" s="5" t="s">
        <v>6665</v>
      </c>
      <c r="C2130" s="6">
        <v>9.2479999999999993</v>
      </c>
      <c r="D2130" s="6">
        <v>1.7000000000000001E-2</v>
      </c>
      <c r="E2130" s="10">
        <f t="shared" si="271"/>
        <v>3.3577069184942631E-3</v>
      </c>
      <c r="F2130">
        <f t="shared" si="272"/>
        <v>1.0033633503309101</v>
      </c>
      <c r="G2130">
        <f t="shared" si="269"/>
        <v>9.2349079423970544</v>
      </c>
      <c r="H2130">
        <f t="shared" si="265"/>
        <v>2.6456290127753544E-2</v>
      </c>
      <c r="I2130" t="str">
        <f t="shared" si="270"/>
        <v>2008</v>
      </c>
      <c r="J2130">
        <f t="shared" si="268"/>
        <v>-1.2708696716210668</v>
      </c>
      <c r="K2130">
        <f t="shared" si="266"/>
        <v>-0.99848138164331957</v>
      </c>
      <c r="L2130">
        <f t="shared" si="267"/>
        <v>0</v>
      </c>
    </row>
    <row r="2131" spans="1:12" x14ac:dyDescent="0.3">
      <c r="A2131">
        <v>2130</v>
      </c>
      <c r="B2131" s="5" t="s">
        <v>6663</v>
      </c>
      <c r="C2131" s="6">
        <v>9.1189999999999998</v>
      </c>
      <c r="D2131" s="6">
        <v>1.67E-2</v>
      </c>
      <c r="E2131" s="10">
        <f t="shared" si="271"/>
        <v>-1.4047162978493146E-2</v>
      </c>
      <c r="F2131">
        <f t="shared" si="272"/>
        <v>0.98605103806228378</v>
      </c>
      <c r="G2131">
        <f t="shared" si="269"/>
        <v>9.1063182181199966</v>
      </c>
      <c r="H2131">
        <f t="shared" si="265"/>
        <v>2.5804322054852686E-2</v>
      </c>
      <c r="I2131" t="str">
        <f t="shared" si="270"/>
        <v>2008</v>
      </c>
      <c r="J2131">
        <f t="shared" si="268"/>
        <v>-1.2222914579838196</v>
      </c>
      <c r="K2131">
        <f t="shared" si="266"/>
        <v>-0.98294632774904755</v>
      </c>
      <c r="L2131">
        <f t="shared" si="267"/>
        <v>0</v>
      </c>
    </row>
    <row r="2132" spans="1:12" x14ac:dyDescent="0.3">
      <c r="A2132">
        <v>2131</v>
      </c>
      <c r="B2132" s="5" t="s">
        <v>6661</v>
      </c>
      <c r="C2132" s="6">
        <v>9.3889999999999993</v>
      </c>
      <c r="D2132" s="6">
        <v>1.6590000000000001E-2</v>
      </c>
      <c r="E2132" s="10">
        <f t="shared" si="271"/>
        <v>2.917864232488181E-2</v>
      </c>
      <c r="F2132">
        <f t="shared" si="272"/>
        <v>1.0296085097050114</v>
      </c>
      <c r="G2132">
        <f t="shared" si="269"/>
        <v>9.3760286759937337</v>
      </c>
      <c r="H2132">
        <f t="shared" si="265"/>
        <v>2.6731520864134474E-2</v>
      </c>
      <c r="I2132" t="str">
        <f t="shared" si="270"/>
        <v>2008</v>
      </c>
      <c r="J2132">
        <f t="shared" si="268"/>
        <v>-1.3037132991205689</v>
      </c>
      <c r="K2132">
        <f t="shared" si="266"/>
        <v>-1.2964807654239241</v>
      </c>
      <c r="L2132">
        <f t="shared" si="267"/>
        <v>0</v>
      </c>
    </row>
    <row r="2133" spans="1:12" x14ac:dyDescent="0.3">
      <c r="A2133">
        <v>2132</v>
      </c>
      <c r="B2133" s="5" t="s">
        <v>6659</v>
      </c>
      <c r="C2133" s="6">
        <v>8.7260000000000009</v>
      </c>
      <c r="D2133" s="6">
        <v>1.7100000000000001E-2</v>
      </c>
      <c r="E2133" s="10">
        <f t="shared" si="271"/>
        <v>-7.3231716574992403E-2</v>
      </c>
      <c r="F2133">
        <f t="shared" si="272"/>
        <v>0.9293854510597509</v>
      </c>
      <c r="G2133">
        <f t="shared" si="269"/>
        <v>8.7135743054100576</v>
      </c>
      <c r="H2133">
        <f t="shared" si="265"/>
        <v>2.8764884850062657E-2</v>
      </c>
      <c r="I2133" t="str">
        <f t="shared" si="270"/>
        <v>2008</v>
      </c>
      <c r="J2133">
        <f t="shared" si="268"/>
        <v>-1.3037624823709248</v>
      </c>
      <c r="K2133">
        <f t="shared" si="266"/>
        <v>-0.8372464743420176</v>
      </c>
      <c r="L2133">
        <f t="shared" si="267"/>
        <v>0</v>
      </c>
    </row>
    <row r="2134" spans="1:12" x14ac:dyDescent="0.3">
      <c r="A2134">
        <v>2133</v>
      </c>
      <c r="B2134" s="5" t="s">
        <v>6657</v>
      </c>
      <c r="C2134" s="6">
        <v>8.7260000000000009</v>
      </c>
      <c r="D2134" s="6">
        <v>1.736E-2</v>
      </c>
      <c r="E2134" s="10">
        <f t="shared" si="271"/>
        <v>0</v>
      </c>
      <c r="F2134">
        <f t="shared" si="272"/>
        <v>1</v>
      </c>
      <c r="G2134">
        <f t="shared" si="269"/>
        <v>8.7133855133453615</v>
      </c>
      <c r="H2134">
        <f t="shared" si="265"/>
        <v>2.8350320394075111E-2</v>
      </c>
      <c r="I2134" t="str">
        <f t="shared" si="270"/>
        <v>2008</v>
      </c>
      <c r="J2134">
        <f t="shared" si="268"/>
        <v>-1.2849445930053958</v>
      </c>
      <c r="K2134">
        <f t="shared" si="266"/>
        <v>-0.83705768227732147</v>
      </c>
      <c r="L2134">
        <f t="shared" si="267"/>
        <v>0</v>
      </c>
    </row>
    <row r="2135" spans="1:12" x14ac:dyDescent="0.3">
      <c r="A2135">
        <v>2134</v>
      </c>
      <c r="B2135" s="5" t="s">
        <v>6655</v>
      </c>
      <c r="C2135" s="6">
        <v>8.7729999999999997</v>
      </c>
      <c r="D2135" s="6">
        <v>1.634E-2</v>
      </c>
      <c r="E2135" s="10">
        <f t="shared" si="271"/>
        <v>5.3717484448289185E-3</v>
      </c>
      <c r="F2135">
        <f t="shared" si="272"/>
        <v>1.0053862021544808</v>
      </c>
      <c r="G2135">
        <f t="shared" si="269"/>
        <v>8.7610622278110863</v>
      </c>
      <c r="H2135">
        <f t="shared" si="265"/>
        <v>2.8564588967484653E-2</v>
      </c>
      <c r="I2135" t="str">
        <f t="shared" si="270"/>
        <v>2008</v>
      </c>
      <c r="J2135">
        <f t="shared" si="268"/>
        <v>-1.3017399840184225</v>
      </c>
      <c r="K2135">
        <f t="shared" si="266"/>
        <v>-0.88473439674304633</v>
      </c>
      <c r="L2135">
        <f t="shared" si="267"/>
        <v>0</v>
      </c>
    </row>
    <row r="2136" spans="1:12" x14ac:dyDescent="0.3">
      <c r="A2136">
        <v>2135</v>
      </c>
      <c r="B2136" s="5" t="s">
        <v>6653</v>
      </c>
      <c r="C2136" s="6">
        <v>8.5709999999999997</v>
      </c>
      <c r="D2136" s="6">
        <v>1.6799999999999999E-2</v>
      </c>
      <c r="E2136" s="10">
        <f t="shared" si="271"/>
        <v>-2.3294411229501127E-2</v>
      </c>
      <c r="F2136">
        <f t="shared" si="272"/>
        <v>0.97697480907329304</v>
      </c>
      <c r="G2136">
        <f t="shared" si="269"/>
        <v>8.5590089956615678</v>
      </c>
      <c r="H2136">
        <f t="shared" si="265"/>
        <v>2.8597961279070012E-2</v>
      </c>
      <c r="I2136" t="str">
        <f t="shared" si="270"/>
        <v>2008</v>
      </c>
      <c r="J2136">
        <f t="shared" si="268"/>
        <v>-1.2732041842999802</v>
      </c>
      <c r="K2136">
        <f t="shared" si="266"/>
        <v>-0.68268116459352779</v>
      </c>
      <c r="L2136">
        <f t="shared" si="267"/>
        <v>0</v>
      </c>
    </row>
    <row r="2137" spans="1:12" x14ac:dyDescent="0.3">
      <c r="A2137">
        <v>2136</v>
      </c>
      <c r="B2137" s="5" t="s">
        <v>6651</v>
      </c>
      <c r="C2137" s="6">
        <v>8.2479999999999993</v>
      </c>
      <c r="D2137" s="6">
        <v>1.685E-2</v>
      </c>
      <c r="E2137" s="10">
        <f t="shared" si="271"/>
        <v>-3.841366520208693E-2</v>
      </c>
      <c r="F2137">
        <f t="shared" si="272"/>
        <v>0.96231478240578694</v>
      </c>
      <c r="G2137">
        <f t="shared" si="269"/>
        <v>8.2364265607537348</v>
      </c>
      <c r="H2137">
        <f t="shared" si="265"/>
        <v>2.7897069373688056E-2</v>
      </c>
      <c r="I2137" t="str">
        <f t="shared" si="270"/>
        <v>2008</v>
      </c>
      <c r="J2137">
        <f t="shared" si="268"/>
        <v>-1.1951898972597574</v>
      </c>
      <c r="K2137">
        <f t="shared" si="266"/>
        <v>-0.40459487643892</v>
      </c>
      <c r="L2137">
        <f t="shared" si="267"/>
        <v>0</v>
      </c>
    </row>
    <row r="2138" spans="1:12" x14ac:dyDescent="0.3">
      <c r="A2138">
        <v>2137</v>
      </c>
      <c r="B2138" s="5" t="s">
        <v>6649</v>
      </c>
      <c r="C2138" s="6">
        <v>8.3490000000000002</v>
      </c>
      <c r="D2138" s="6">
        <v>1.797E-2</v>
      </c>
      <c r="E2138" s="10">
        <f t="shared" si="271"/>
        <v>1.2171024497204778E-2</v>
      </c>
      <c r="F2138">
        <f t="shared" si="272"/>
        <v>1.0122453928225026</v>
      </c>
      <c r="G2138">
        <f t="shared" si="269"/>
        <v>8.3365067291712194</v>
      </c>
      <c r="H2138">
        <f t="shared" si="265"/>
        <v>2.8054026374932123E-2</v>
      </c>
      <c r="I2138" t="str">
        <f t="shared" si="270"/>
        <v>2008</v>
      </c>
      <c r="J2138">
        <f t="shared" si="268"/>
        <v>-1.2165187488753726</v>
      </c>
      <c r="K2138">
        <f t="shared" si="266"/>
        <v>-0.52245406424860086</v>
      </c>
      <c r="L2138">
        <f t="shared" si="267"/>
        <v>0</v>
      </c>
    </row>
    <row r="2139" spans="1:12" x14ac:dyDescent="0.3">
      <c r="A2139">
        <v>2138</v>
      </c>
      <c r="B2139" s="5" t="s">
        <v>6647</v>
      </c>
      <c r="C2139" s="6">
        <v>8.33</v>
      </c>
      <c r="D2139" s="6">
        <v>1.8540000000000001E-2</v>
      </c>
      <c r="E2139" s="10">
        <f t="shared" si="271"/>
        <v>-2.2783150331120994E-3</v>
      </c>
      <c r="F2139">
        <f t="shared" si="272"/>
        <v>0.99772427835668942</v>
      </c>
      <c r="G2139">
        <f t="shared" si="269"/>
        <v>8.3171400868409933</v>
      </c>
      <c r="H2139">
        <f t="shared" si="265"/>
        <v>2.7705474459749038E-2</v>
      </c>
      <c r="I2139" t="str">
        <f t="shared" si="270"/>
        <v>2008</v>
      </c>
      <c r="J2139">
        <f t="shared" si="268"/>
        <v>-1.1986133456941066</v>
      </c>
      <c r="K2139">
        <f t="shared" si="266"/>
        <v>-0.50308742191837474</v>
      </c>
      <c r="L2139">
        <f t="shared" si="267"/>
        <v>0</v>
      </c>
    </row>
    <row r="2140" spans="1:12" x14ac:dyDescent="0.3">
      <c r="A2140">
        <v>2139</v>
      </c>
      <c r="B2140" s="5" t="s">
        <v>6645</v>
      </c>
      <c r="C2140" s="6">
        <v>8.4559999999999995</v>
      </c>
      <c r="D2140" s="6">
        <v>1.8489999999999999E-2</v>
      </c>
      <c r="E2140" s="10">
        <f t="shared" si="271"/>
        <v>1.5012792389185134E-2</v>
      </c>
      <c r="F2140">
        <f t="shared" si="272"/>
        <v>1.015126050420168</v>
      </c>
      <c r="G2140">
        <f t="shared" si="269"/>
        <v>8.4429807461593036</v>
      </c>
      <c r="H2140">
        <f t="shared" si="265"/>
        <v>2.783772039697362E-2</v>
      </c>
      <c r="I2140" t="str">
        <f t="shared" si="270"/>
        <v>2008</v>
      </c>
      <c r="J2140">
        <f t="shared" si="268"/>
        <v>-1.2225565814206603</v>
      </c>
      <c r="K2140">
        <f t="shared" si="266"/>
        <v>-0.62892808123668509</v>
      </c>
      <c r="L2140">
        <f t="shared" si="267"/>
        <v>0</v>
      </c>
    </row>
    <row r="2141" spans="1:12" x14ac:dyDescent="0.3">
      <c r="A2141">
        <v>2140</v>
      </c>
      <c r="B2141" s="5" t="s">
        <v>6643</v>
      </c>
      <c r="C2141" s="6">
        <v>8.1359999999999992</v>
      </c>
      <c r="D2141" s="6">
        <v>1.864E-2</v>
      </c>
      <c r="E2141" s="10">
        <f t="shared" si="271"/>
        <v>-3.8577589821677721E-2</v>
      </c>
      <c r="F2141">
        <f t="shared" si="272"/>
        <v>0.96215704824976345</v>
      </c>
      <c r="G2141">
        <f t="shared" si="269"/>
        <v>8.1233718903709491</v>
      </c>
      <c r="H2141">
        <f t="shared" si="265"/>
        <v>2.8114478188502521E-2</v>
      </c>
      <c r="I2141" t="str">
        <f t="shared" si="270"/>
        <v>2008</v>
      </c>
      <c r="J2141">
        <f t="shared" si="268"/>
        <v>-1.1879710675134125</v>
      </c>
      <c r="K2141">
        <f t="shared" si="266"/>
        <v>-0.30931922544833057</v>
      </c>
      <c r="L2141">
        <f t="shared" si="267"/>
        <v>0</v>
      </c>
    </row>
    <row r="2142" spans="1:12" x14ac:dyDescent="0.3">
      <c r="A2142">
        <v>2141</v>
      </c>
      <c r="B2142" s="5" t="s">
        <v>6641</v>
      </c>
      <c r="C2142" s="6">
        <v>8.0920000000000005</v>
      </c>
      <c r="D2142" s="6">
        <v>1.848E-2</v>
      </c>
      <c r="E2142" s="10">
        <f t="shared" si="271"/>
        <v>-5.4227394407596668E-3</v>
      </c>
      <c r="F2142">
        <f t="shared" si="272"/>
        <v>0.9945919370698133</v>
      </c>
      <c r="G2142">
        <f t="shared" si="269"/>
        <v>8.0795479105698096</v>
      </c>
      <c r="H2142">
        <f t="shared" si="265"/>
        <v>2.7606614341097582E-2</v>
      </c>
      <c r="I2142" t="str">
        <f t="shared" si="270"/>
        <v>2008</v>
      </c>
      <c r="J2142">
        <f t="shared" si="268"/>
        <v>-1.1602182952428202</v>
      </c>
      <c r="K2142">
        <f t="shared" si="266"/>
        <v>-0.26549524564719107</v>
      </c>
      <c r="L2142">
        <f t="shared" si="267"/>
        <v>0</v>
      </c>
    </row>
    <row r="2143" spans="1:12" x14ac:dyDescent="0.3">
      <c r="A2143">
        <v>2142</v>
      </c>
      <c r="B2143" s="5" t="s">
        <v>6639</v>
      </c>
      <c r="C2143" s="6">
        <v>7.8879999999999999</v>
      </c>
      <c r="D2143" s="6">
        <v>1.7769999999999998E-2</v>
      </c>
      <c r="E2143" s="10">
        <f t="shared" si="271"/>
        <v>-2.5533302005164762E-2</v>
      </c>
      <c r="F2143">
        <f t="shared" si="272"/>
        <v>0.97478991596638653</v>
      </c>
      <c r="G2143">
        <f t="shared" si="269"/>
        <v>7.87632783106804</v>
      </c>
      <c r="H2143">
        <f t="shared" si="265"/>
        <v>2.714979379766741E-2</v>
      </c>
      <c r="I2143" t="str">
        <f t="shared" si="270"/>
        <v>2008</v>
      </c>
      <c r="J2143">
        <f t="shared" si="268"/>
        <v>-1.1123201899673729</v>
      </c>
      <c r="K2143">
        <f t="shared" si="266"/>
        <v>-0.62541965225390772</v>
      </c>
      <c r="L2143">
        <f t="shared" si="267"/>
        <v>0</v>
      </c>
    </row>
    <row r="2144" spans="1:12" x14ac:dyDescent="0.3">
      <c r="A2144">
        <v>2143</v>
      </c>
      <c r="B2144" s="5" t="s">
        <v>6637</v>
      </c>
      <c r="C2144" s="6">
        <v>7.976</v>
      </c>
      <c r="D2144" s="6">
        <v>1.8030000000000001E-2</v>
      </c>
      <c r="E2144" s="10">
        <f t="shared" si="271"/>
        <v>1.1094415359202851E-2</v>
      </c>
      <c r="F2144">
        <f t="shared" si="272"/>
        <v>1.011156186612576</v>
      </c>
      <c r="G2144">
        <f t="shared" si="269"/>
        <v>7.964025058427648</v>
      </c>
      <c r="H2144">
        <f t="shared" si="265"/>
        <v>2.6932727516282871E-2</v>
      </c>
      <c r="I2144" t="str">
        <f t="shared" si="270"/>
        <v>2008</v>
      </c>
      <c r="J2144">
        <f t="shared" si="268"/>
        <v>-1.115712903203181</v>
      </c>
      <c r="K2144">
        <f t="shared" si="266"/>
        <v>-0.71311687961351566</v>
      </c>
      <c r="L2144">
        <f t="shared" si="267"/>
        <v>0</v>
      </c>
    </row>
    <row r="2145" spans="1:12" x14ac:dyDescent="0.3">
      <c r="A2145">
        <v>2144</v>
      </c>
      <c r="B2145" s="5" t="s">
        <v>6636</v>
      </c>
      <c r="C2145" s="6">
        <v>8.077</v>
      </c>
      <c r="D2145" s="6">
        <v>1.695E-2</v>
      </c>
      <c r="E2145" s="10">
        <f t="shared" si="271"/>
        <v>1.2583483800622117E-2</v>
      </c>
      <c r="F2145">
        <f t="shared" si="272"/>
        <v>1.0126629889669008</v>
      </c>
      <c r="G2145">
        <f t="shared" si="269"/>
        <v>8.0655992911461443</v>
      </c>
      <c r="H2145">
        <f t="shared" ref="H2145:H2208" si="273">SQRT(_xlfn.VAR.S(E2116:E2145))</f>
        <v>2.7221204430932521E-2</v>
      </c>
      <c r="I2145" t="str">
        <f t="shared" si="270"/>
        <v>2008</v>
      </c>
      <c r="J2145">
        <f t="shared" si="268"/>
        <v>-1.1420456913008525</v>
      </c>
      <c r="K2145">
        <f t="shared" ref="K2145:K2208" si="274">+MIN(G2146-G2145,G2147-G2145,G2148-G2145,G2149-G2145,G2150-G2145,G2151-G2145,G2152-G2145,G2153-G2145,G2154-G2145,G2155-G2145)</f>
        <v>-0.81469111233201197</v>
      </c>
      <c r="L2145">
        <f t="shared" ref="L2145:L2208" si="275">+IF(K2145&lt;J2145,1,0)</f>
        <v>0</v>
      </c>
    </row>
    <row r="2146" spans="1:12" x14ac:dyDescent="0.3">
      <c r="A2146">
        <v>2145</v>
      </c>
      <c r="B2146" s="5" t="s">
        <v>6634</v>
      </c>
      <c r="C2146" s="6">
        <v>8.2520000000000007</v>
      </c>
      <c r="D2146" s="6">
        <v>1.711E-2</v>
      </c>
      <c r="E2146" s="10">
        <f t="shared" si="271"/>
        <v>2.1435078748846252E-2</v>
      </c>
      <c r="F2146">
        <f t="shared" si="272"/>
        <v>1.0216664603194257</v>
      </c>
      <c r="G2146">
        <f t="shared" si="269"/>
        <v>8.2402424075089122</v>
      </c>
      <c r="H2146">
        <f t="shared" si="273"/>
        <v>2.7094898713980891E-2</v>
      </c>
      <c r="I2146" t="str">
        <f t="shared" si="270"/>
        <v>2008</v>
      </c>
      <c r="J2146">
        <f t="shared" ref="J2146:J2209" si="276">-G2146*$P$3*$Q$3*H2146</f>
        <v>-1.1613604182585446</v>
      </c>
      <c r="K2146">
        <f t="shared" si="274"/>
        <v>-0.98933422869477994</v>
      </c>
      <c r="L2146">
        <f t="shared" si="275"/>
        <v>0</v>
      </c>
    </row>
    <row r="2147" spans="1:12" x14ac:dyDescent="0.3">
      <c r="A2147">
        <v>2146</v>
      </c>
      <c r="B2147" s="5" t="s">
        <v>6632</v>
      </c>
      <c r="C2147" s="6">
        <v>7.843</v>
      </c>
      <c r="D2147" s="6">
        <v>1.7100000000000001E-2</v>
      </c>
      <c r="E2147" s="10">
        <f t="shared" si="271"/>
        <v>-5.0834180978476057E-2</v>
      </c>
      <c r="F2147">
        <f t="shared" si="272"/>
        <v>0.95043625787687824</v>
      </c>
      <c r="G2147">
        <f t="shared" si="269"/>
        <v>7.8318316843148148</v>
      </c>
      <c r="H2147">
        <f t="shared" si="273"/>
        <v>2.7736605917634848E-2</v>
      </c>
      <c r="I2147" t="str">
        <f t="shared" si="270"/>
        <v>2008</v>
      </c>
      <c r="J2147">
        <f t="shared" si="276"/>
        <v>-1.1299420270092828</v>
      </c>
      <c r="K2147">
        <f t="shared" si="274"/>
        <v>-0.5809235055006825</v>
      </c>
      <c r="L2147">
        <f t="shared" si="275"/>
        <v>0</v>
      </c>
    </row>
    <row r="2148" spans="1:12" x14ac:dyDescent="0.3">
      <c r="A2148">
        <v>2147</v>
      </c>
      <c r="B2148" s="5" t="s">
        <v>6630</v>
      </c>
      <c r="C2148" s="6">
        <v>7.8250000000000002</v>
      </c>
      <c r="D2148" s="6">
        <v>1.6799999999999999E-2</v>
      </c>
      <c r="E2148" s="10">
        <f t="shared" si="271"/>
        <v>-2.2976778043124692E-3</v>
      </c>
      <c r="F2148">
        <f t="shared" si="272"/>
        <v>0.99770495983679719</v>
      </c>
      <c r="G2148">
        <f t="shared" si="269"/>
        <v>7.8140526649226185</v>
      </c>
      <c r="H2148">
        <f t="shared" si="273"/>
        <v>2.7605946120556852E-2</v>
      </c>
      <c r="I2148" t="str">
        <f t="shared" si="270"/>
        <v>2008</v>
      </c>
      <c r="J2148">
        <f t="shared" si="276"/>
        <v>-1.1220661748260106</v>
      </c>
      <c r="K2148">
        <f t="shared" si="274"/>
        <v>-0.56314448610848622</v>
      </c>
      <c r="L2148">
        <f t="shared" si="275"/>
        <v>0</v>
      </c>
    </row>
    <row r="2149" spans="1:12" x14ac:dyDescent="0.3">
      <c r="A2149">
        <v>2148</v>
      </c>
      <c r="B2149" s="5" t="s">
        <v>6628</v>
      </c>
      <c r="C2149" s="6">
        <v>8.2780000000000005</v>
      </c>
      <c r="D2149" s="6">
        <v>1.695E-2</v>
      </c>
      <c r="E2149" s="10">
        <f t="shared" si="271"/>
        <v>5.6277656900323707E-2</v>
      </c>
      <c r="F2149">
        <f t="shared" si="272"/>
        <v>1.0578913738019169</v>
      </c>
      <c r="G2149">
        <f t="shared" si="269"/>
        <v>8.2663155790649725</v>
      </c>
      <c r="H2149">
        <f t="shared" si="273"/>
        <v>2.9950340051493895E-2</v>
      </c>
      <c r="I2149" t="str">
        <f t="shared" si="270"/>
        <v>2008</v>
      </c>
      <c r="J2149">
        <f t="shared" si="276"/>
        <v>-1.2878142885879904</v>
      </c>
      <c r="K2149">
        <f t="shared" si="274"/>
        <v>-1.0154074002508402</v>
      </c>
      <c r="L2149">
        <f t="shared" si="275"/>
        <v>0</v>
      </c>
    </row>
    <row r="2150" spans="1:12" x14ac:dyDescent="0.3">
      <c r="A2150">
        <v>2149</v>
      </c>
      <c r="B2150" s="5" t="s">
        <v>6626</v>
      </c>
      <c r="C2150" s="6">
        <v>8.3940000000000001</v>
      </c>
      <c r="D2150" s="6">
        <v>1.6539999999999999E-2</v>
      </c>
      <c r="E2150" s="10">
        <f t="shared" si="271"/>
        <v>1.3915771584858443E-2</v>
      </c>
      <c r="F2150">
        <f t="shared" si="272"/>
        <v>1.0140130466296207</v>
      </c>
      <c r="G2150">
        <f t="shared" si="269"/>
        <v>8.3824382398101527</v>
      </c>
      <c r="H2150">
        <f t="shared" si="273"/>
        <v>3.028527224744661E-2</v>
      </c>
      <c r="I2150" t="str">
        <f t="shared" si="270"/>
        <v>2008</v>
      </c>
      <c r="J2150">
        <f t="shared" si="276"/>
        <v>-1.3205089376243806</v>
      </c>
      <c r="K2150">
        <f t="shared" si="274"/>
        <v>-1.1442707245012214</v>
      </c>
      <c r="L2150">
        <f t="shared" si="275"/>
        <v>0</v>
      </c>
    </row>
    <row r="2151" spans="1:12" x14ac:dyDescent="0.3">
      <c r="A2151">
        <v>2150</v>
      </c>
      <c r="B2151" s="5" t="s">
        <v>6624</v>
      </c>
      <c r="C2151" s="6">
        <v>8.0500000000000007</v>
      </c>
      <c r="D2151" s="6">
        <v>1.736E-2</v>
      </c>
      <c r="E2151" s="10">
        <f t="shared" si="271"/>
        <v>-4.1845073480927038E-2</v>
      </c>
      <c r="F2151">
        <f t="shared" si="272"/>
        <v>0.95901834643793193</v>
      </c>
      <c r="G2151">
        <f t="shared" si="269"/>
        <v>8.0383627529715973</v>
      </c>
      <c r="H2151">
        <f t="shared" si="273"/>
        <v>2.8090992112086027E-2</v>
      </c>
      <c r="I2151" t="str">
        <f t="shared" si="270"/>
        <v>2008</v>
      </c>
      <c r="J2151">
        <f t="shared" si="276"/>
        <v>-1.1745572216236182</v>
      </c>
      <c r="K2151">
        <f t="shared" si="274"/>
        <v>-0.80019523766266598</v>
      </c>
      <c r="L2151">
        <f t="shared" si="275"/>
        <v>0</v>
      </c>
    </row>
    <row r="2152" spans="1:12" x14ac:dyDescent="0.3">
      <c r="A2152">
        <v>2151</v>
      </c>
      <c r="B2152" s="5" t="s">
        <v>6622</v>
      </c>
      <c r="C2152" s="6">
        <v>7.9429999999999996</v>
      </c>
      <c r="D2152" s="6">
        <v>1.7260000000000001E-2</v>
      </c>
      <c r="E2152" s="10">
        <f t="shared" si="271"/>
        <v>-1.3381053779477172E-2</v>
      </c>
      <c r="F2152">
        <f t="shared" si="272"/>
        <v>0.98670807453416132</v>
      </c>
      <c r="G2152">
        <f t="shared" si="269"/>
        <v>7.931583530645745</v>
      </c>
      <c r="H2152">
        <f t="shared" si="273"/>
        <v>2.8007336685819242E-2</v>
      </c>
      <c r="I2152" t="str">
        <f t="shared" si="270"/>
        <v>2008</v>
      </c>
      <c r="J2152">
        <f t="shared" si="276"/>
        <v>-1.1555033666033216</v>
      </c>
      <c r="K2152">
        <f t="shared" si="274"/>
        <v>-0.69341601533681363</v>
      </c>
      <c r="L2152">
        <f t="shared" si="275"/>
        <v>0</v>
      </c>
    </row>
    <row r="2153" spans="1:12" x14ac:dyDescent="0.3">
      <c r="A2153">
        <v>2152</v>
      </c>
      <c r="B2153" s="5" t="s">
        <v>6620</v>
      </c>
      <c r="C2153" s="6">
        <v>7.2610000000000001</v>
      </c>
      <c r="D2153" s="6">
        <v>1.669E-2</v>
      </c>
      <c r="E2153" s="10">
        <f t="shared" si="271"/>
        <v>-8.9773477252885217E-2</v>
      </c>
      <c r="F2153">
        <f t="shared" si="272"/>
        <v>0.91413823492383239</v>
      </c>
      <c r="G2153">
        <f t="shared" si="269"/>
        <v>7.2509081788141323</v>
      </c>
      <c r="H2153">
        <f t="shared" si="273"/>
        <v>3.1588689193915109E-2</v>
      </c>
      <c r="I2153" t="str">
        <f t="shared" si="270"/>
        <v>2008</v>
      </c>
      <c r="J2153">
        <f t="shared" si="276"/>
        <v>-1.1914162270737358</v>
      </c>
      <c r="K2153">
        <f t="shared" si="274"/>
        <v>-1.2740663505200978E-2</v>
      </c>
      <c r="L2153">
        <f t="shared" si="275"/>
        <v>0</v>
      </c>
    </row>
    <row r="2154" spans="1:12" x14ac:dyDescent="0.3">
      <c r="A2154">
        <v>2153</v>
      </c>
      <c r="B2154" s="5" t="s">
        <v>6618</v>
      </c>
      <c r="C2154" s="6">
        <v>7.2640000000000002</v>
      </c>
      <c r="D2154" s="6">
        <v>1.7059999999999999E-2</v>
      </c>
      <c r="E2154" s="10">
        <f t="shared" si="271"/>
        <v>4.1308090088259565E-4</v>
      </c>
      <c r="F2154">
        <f t="shared" si="272"/>
        <v>1.0004131662305469</v>
      </c>
      <c r="G2154">
        <f t="shared" si="269"/>
        <v>7.2536803506222176</v>
      </c>
      <c r="H2154">
        <f t="shared" si="273"/>
        <v>3.1123791751342476E-2</v>
      </c>
      <c r="I2154" t="str">
        <f t="shared" si="270"/>
        <v>2008</v>
      </c>
      <c r="J2154">
        <f t="shared" si="276"/>
        <v>-1.1743307008915034</v>
      </c>
      <c r="K2154">
        <f t="shared" si="274"/>
        <v>-1.5512835313286288E-2</v>
      </c>
      <c r="L2154">
        <f t="shared" si="275"/>
        <v>0</v>
      </c>
    </row>
    <row r="2155" spans="1:12" x14ac:dyDescent="0.3">
      <c r="A2155">
        <v>2154</v>
      </c>
      <c r="B2155" s="5" t="s">
        <v>6617</v>
      </c>
      <c r="C2155" s="6">
        <v>7.3220000000000001</v>
      </c>
      <c r="D2155" s="6">
        <v>1.6750000000000001E-2</v>
      </c>
      <c r="E2155" s="10">
        <f t="shared" si="271"/>
        <v>7.9528733990521759E-3</v>
      </c>
      <c r="F2155">
        <f t="shared" si="272"/>
        <v>1.0079845814977972</v>
      </c>
      <c r="G2155">
        <f t="shared" si="269"/>
        <v>7.3117868379275981</v>
      </c>
      <c r="H2155">
        <f t="shared" si="273"/>
        <v>3.1131796619713294E-2</v>
      </c>
      <c r="I2155" t="str">
        <f t="shared" si="270"/>
        <v>2008</v>
      </c>
      <c r="J2155">
        <f t="shared" si="276"/>
        <v>-1.1840422704453728</v>
      </c>
      <c r="K2155">
        <f t="shared" si="274"/>
        <v>-7.3619322618666772E-2</v>
      </c>
      <c r="L2155">
        <f t="shared" si="275"/>
        <v>0</v>
      </c>
    </row>
    <row r="2156" spans="1:12" x14ac:dyDescent="0.3">
      <c r="A2156">
        <v>2155</v>
      </c>
      <c r="B2156" s="5" t="s">
        <v>6615</v>
      </c>
      <c r="C2156" s="6">
        <v>7.4489999999999998</v>
      </c>
      <c r="D2156" s="6">
        <v>1.7559999999999999E-2</v>
      </c>
      <c r="E2156" s="10">
        <f t="shared" si="271"/>
        <v>1.7196280496094663E-2</v>
      </c>
      <c r="F2156">
        <f t="shared" si="272"/>
        <v>1.0173449877082763</v>
      </c>
      <c r="G2156">
        <f t="shared" si="269"/>
        <v>7.4381076015485652</v>
      </c>
      <c r="H2156">
        <f t="shared" si="273"/>
        <v>3.0604935640638455E-2</v>
      </c>
      <c r="I2156" t="str">
        <f t="shared" si="270"/>
        <v>2008</v>
      </c>
      <c r="J2156">
        <f t="shared" si="276"/>
        <v>-1.1841137599308336</v>
      </c>
      <c r="K2156">
        <f t="shared" si="274"/>
        <v>-0.19994008623963389</v>
      </c>
      <c r="L2156">
        <f t="shared" si="275"/>
        <v>0</v>
      </c>
    </row>
    <row r="2157" spans="1:12" x14ac:dyDescent="0.3">
      <c r="A2157">
        <v>2156</v>
      </c>
      <c r="B2157" s="5" t="s">
        <v>6613</v>
      </c>
      <c r="C2157" s="6">
        <v>7.5270000000000001</v>
      </c>
      <c r="D2157" s="6">
        <v>1.695E-2</v>
      </c>
      <c r="E2157" s="10">
        <f t="shared" si="271"/>
        <v>1.04167608582558E-2</v>
      </c>
      <c r="F2157">
        <f t="shared" si="272"/>
        <v>1.0104712041884818</v>
      </c>
      <c r="G2157">
        <f t="shared" si="269"/>
        <v>7.5163756177364158</v>
      </c>
      <c r="H2157">
        <f t="shared" si="273"/>
        <v>3.0567900004476779E-2</v>
      </c>
      <c r="I2157" t="str">
        <f t="shared" si="270"/>
        <v>2008</v>
      </c>
      <c r="J2157">
        <f t="shared" si="276"/>
        <v>-1.1951256837677333</v>
      </c>
      <c r="K2157">
        <f t="shared" si="274"/>
        <v>-0.2782081024274845</v>
      </c>
      <c r="L2157">
        <f t="shared" si="275"/>
        <v>0</v>
      </c>
    </row>
    <row r="2158" spans="1:12" x14ac:dyDescent="0.3">
      <c r="A2158">
        <v>2157</v>
      </c>
      <c r="B2158" s="5" t="s">
        <v>6611</v>
      </c>
      <c r="C2158" s="6">
        <v>7.5350000000000001</v>
      </c>
      <c r="D2158" s="6">
        <v>1.6539999999999999E-2</v>
      </c>
      <c r="E2158" s="10">
        <f t="shared" si="271"/>
        <v>1.062276026063921E-3</v>
      </c>
      <c r="F2158">
        <f t="shared" si="272"/>
        <v>1.0010628404410788</v>
      </c>
      <c r="G2158">
        <f t="shared" si="269"/>
        <v>7.5246214125529542</v>
      </c>
      <c r="H2158">
        <f t="shared" si="273"/>
        <v>3.0471299953328975E-2</v>
      </c>
      <c r="I2158" t="str">
        <f t="shared" si="270"/>
        <v>2008</v>
      </c>
      <c r="J2158">
        <f t="shared" si="276"/>
        <v>-1.1926558342132068</v>
      </c>
      <c r="K2158">
        <f t="shared" si="274"/>
        <v>-0.28645389724402293</v>
      </c>
      <c r="L2158">
        <f t="shared" si="275"/>
        <v>0</v>
      </c>
    </row>
    <row r="2159" spans="1:12" x14ac:dyDescent="0.3">
      <c r="A2159">
        <v>2158</v>
      </c>
      <c r="B2159" s="5" t="s">
        <v>6609</v>
      </c>
      <c r="C2159" s="6">
        <v>7.3929999999999998</v>
      </c>
      <c r="D2159" s="6">
        <v>1.634E-2</v>
      </c>
      <c r="E2159" s="10">
        <f t="shared" si="271"/>
        <v>-1.9025225503495839E-2</v>
      </c>
      <c r="F2159">
        <f t="shared" si="272"/>
        <v>0.98115461181154606</v>
      </c>
      <c r="G2159">
        <f t="shared" si="269"/>
        <v>7.3829400490376562</v>
      </c>
      <c r="H2159">
        <f t="shared" si="273"/>
        <v>3.0461128741869917E-2</v>
      </c>
      <c r="I2159" t="str">
        <f t="shared" si="270"/>
        <v>2008</v>
      </c>
      <c r="J2159">
        <f t="shared" si="276"/>
        <v>-1.1698086668483298</v>
      </c>
      <c r="K2159">
        <f t="shared" si="274"/>
        <v>-0.14477253372872489</v>
      </c>
      <c r="L2159">
        <f t="shared" si="275"/>
        <v>0</v>
      </c>
    </row>
    <row r="2160" spans="1:12" x14ac:dyDescent="0.3">
      <c r="A2160">
        <v>2159</v>
      </c>
      <c r="B2160" s="5" t="s">
        <v>6608</v>
      </c>
      <c r="C2160" s="6">
        <v>7.2480000000000002</v>
      </c>
      <c r="D2160" s="6">
        <v>1.6289999999999999E-2</v>
      </c>
      <c r="E2160" s="10">
        <f t="shared" si="271"/>
        <v>-1.9808037834284788E-2</v>
      </c>
      <c r="F2160">
        <f t="shared" si="272"/>
        <v>0.98038685242797241</v>
      </c>
      <c r="G2160">
        <f t="shared" si="269"/>
        <v>7.2381675153089313</v>
      </c>
      <c r="H2160">
        <f t="shared" si="273"/>
        <v>3.0473937526754178E-2</v>
      </c>
      <c r="I2160" t="str">
        <f t="shared" si="270"/>
        <v>2008</v>
      </c>
      <c r="J2160">
        <f t="shared" si="276"/>
        <v>-1.1473520696973847</v>
      </c>
      <c r="K2160">
        <f t="shared" si="274"/>
        <v>3.6611888782199564E-2</v>
      </c>
      <c r="L2160">
        <f t="shared" si="275"/>
        <v>0</v>
      </c>
    </row>
    <row r="2161" spans="1:12" x14ac:dyDescent="0.3">
      <c r="A2161">
        <v>2160</v>
      </c>
      <c r="B2161" s="5" t="s">
        <v>6606</v>
      </c>
      <c r="C2161" s="6">
        <v>7.3659999999999997</v>
      </c>
      <c r="D2161" s="6">
        <v>1.47E-2</v>
      </c>
      <c r="E2161" s="10">
        <f t="shared" si="271"/>
        <v>1.6149249282195188E-2</v>
      </c>
      <c r="F2161">
        <f t="shared" si="272"/>
        <v>1.0162803532008828</v>
      </c>
      <c r="G2161">
        <f t="shared" si="269"/>
        <v>7.356982174545788</v>
      </c>
      <c r="H2161">
        <f t="shared" si="273"/>
        <v>3.0768771018225477E-2</v>
      </c>
      <c r="I2161" t="str">
        <f t="shared" si="270"/>
        <v>2008</v>
      </c>
      <c r="J2161">
        <f t="shared" si="276"/>
        <v>-1.1774686534272496</v>
      </c>
      <c r="K2161">
        <f t="shared" si="274"/>
        <v>-8.220277045465707E-2</v>
      </c>
      <c r="L2161">
        <f t="shared" si="275"/>
        <v>0</v>
      </c>
    </row>
    <row r="2162" spans="1:12" x14ac:dyDescent="0.3">
      <c r="A2162">
        <v>2161</v>
      </c>
      <c r="B2162" s="5" t="s">
        <v>6605</v>
      </c>
      <c r="C2162" s="6">
        <v>7.3739999999999997</v>
      </c>
      <c r="D2162" s="6">
        <v>7.92E-3</v>
      </c>
      <c r="E2162" s="10">
        <f t="shared" si="271"/>
        <v>1.0854817890791567E-3</v>
      </c>
      <c r="F2162">
        <f t="shared" si="272"/>
        <v>1.0010860711376595</v>
      </c>
      <c r="G2162">
        <f t="shared" si="269"/>
        <v>7.3691347657039259</v>
      </c>
      <c r="H2162">
        <f t="shared" si="273"/>
        <v>3.0045050406968626E-2</v>
      </c>
      <c r="I2162" t="str">
        <f t="shared" si="270"/>
        <v>2008</v>
      </c>
      <c r="J2162">
        <f t="shared" si="276"/>
        <v>-1.1516723402184725</v>
      </c>
      <c r="K2162">
        <f t="shared" si="274"/>
        <v>-0.14892903201847751</v>
      </c>
      <c r="L2162">
        <f t="shared" si="275"/>
        <v>0</v>
      </c>
    </row>
    <row r="2163" spans="1:12" x14ac:dyDescent="0.3">
      <c r="A2163">
        <v>2162</v>
      </c>
      <c r="B2163" s="5" t="s">
        <v>6603</v>
      </c>
      <c r="C2163" s="6">
        <v>7.2789999999999999</v>
      </c>
      <c r="D2163" s="6">
        <v>6.9599999999999992E-3</v>
      </c>
      <c r="E2163" s="10">
        <f t="shared" si="271"/>
        <v>-1.2966809675831831E-2</v>
      </c>
      <c r="F2163">
        <f t="shared" si="272"/>
        <v>0.98711689720640095</v>
      </c>
      <c r="G2163">
        <f t="shared" si="269"/>
        <v>7.2747794040911309</v>
      </c>
      <c r="H2163">
        <f t="shared" si="273"/>
        <v>2.7438469591228722E-2</v>
      </c>
      <c r="I2163" t="str">
        <f t="shared" si="270"/>
        <v>2008</v>
      </c>
      <c r="J2163">
        <f t="shared" si="276"/>
        <v>-1.0382912968061313</v>
      </c>
      <c r="K2163">
        <f t="shared" si="274"/>
        <v>-5.4573670405682506E-2</v>
      </c>
      <c r="L2163">
        <f t="shared" si="275"/>
        <v>0</v>
      </c>
    </row>
    <row r="2164" spans="1:12" x14ac:dyDescent="0.3">
      <c r="A2164">
        <v>2163</v>
      </c>
      <c r="B2164" s="5" t="s">
        <v>6602</v>
      </c>
      <c r="C2164" s="6">
        <v>7.91</v>
      </c>
      <c r="D2164" s="6">
        <v>4.0999999999999999E-4</v>
      </c>
      <c r="E2164" s="10">
        <f t="shared" si="271"/>
        <v>8.313429164344166E-2</v>
      </c>
      <c r="F2164">
        <f t="shared" si="272"/>
        <v>1.0866877318312955</v>
      </c>
      <c r="G2164">
        <f t="shared" si="269"/>
        <v>7.909729746283527</v>
      </c>
      <c r="H2164">
        <f t="shared" si="273"/>
        <v>3.1904514860007595E-2</v>
      </c>
      <c r="I2164" t="str">
        <f t="shared" si="270"/>
        <v>2008</v>
      </c>
      <c r="J2164">
        <f t="shared" si="276"/>
        <v>-1.312663141653071</v>
      </c>
      <c r="K2164">
        <f t="shared" si="274"/>
        <v>-0.68952401259807861</v>
      </c>
      <c r="L2164">
        <f t="shared" si="275"/>
        <v>0</v>
      </c>
    </row>
    <row r="2165" spans="1:12" x14ac:dyDescent="0.3">
      <c r="A2165">
        <v>2164</v>
      </c>
      <c r="B2165" s="5" t="s">
        <v>6600</v>
      </c>
      <c r="C2165" s="6">
        <v>7.6210000000000004</v>
      </c>
      <c r="D2165" s="6">
        <v>2.2799999999999999E-3</v>
      </c>
      <c r="E2165" s="10">
        <f t="shared" si="271"/>
        <v>-3.722018709558203E-2</v>
      </c>
      <c r="F2165">
        <f t="shared" si="272"/>
        <v>0.96346396965865999</v>
      </c>
      <c r="G2165">
        <f t="shared" si="269"/>
        <v>7.6195521475503396</v>
      </c>
      <c r="H2165">
        <f t="shared" si="273"/>
        <v>3.2449581647795711E-2</v>
      </c>
      <c r="I2165" t="str">
        <f t="shared" si="270"/>
        <v>2008</v>
      </c>
      <c r="J2165">
        <f t="shared" si="276"/>
        <v>-1.2861098025143916</v>
      </c>
      <c r="K2165">
        <f t="shared" si="274"/>
        <v>-0.39934641386489123</v>
      </c>
      <c r="L2165">
        <f t="shared" si="275"/>
        <v>0</v>
      </c>
    </row>
    <row r="2166" spans="1:12" x14ac:dyDescent="0.3">
      <c r="A2166">
        <v>2165</v>
      </c>
      <c r="B2166" s="5" t="s">
        <v>6598</v>
      </c>
      <c r="C2166" s="6">
        <v>7.5309999999999997</v>
      </c>
      <c r="D2166" s="6">
        <v>1.0059999999999999E-2</v>
      </c>
      <c r="E2166" s="10">
        <f t="shared" si="271"/>
        <v>-1.1879759564765816E-2</v>
      </c>
      <c r="F2166">
        <f t="shared" si="272"/>
        <v>0.98819052617766689</v>
      </c>
      <c r="G2166">
        <f t="shared" si="269"/>
        <v>7.5246891573311574</v>
      </c>
      <c r="H2166">
        <f t="shared" si="273"/>
        <v>3.2290472978765618E-2</v>
      </c>
      <c r="I2166" t="str">
        <f t="shared" si="270"/>
        <v>2008</v>
      </c>
      <c r="J2166">
        <f t="shared" si="276"/>
        <v>-1.2638701915595438</v>
      </c>
      <c r="K2166">
        <f t="shared" si="274"/>
        <v>-0.30448342364570902</v>
      </c>
      <c r="L2166">
        <f t="shared" si="275"/>
        <v>0</v>
      </c>
    </row>
    <row r="2167" spans="1:12" x14ac:dyDescent="0.3">
      <c r="A2167">
        <v>2166</v>
      </c>
      <c r="B2167" s="5" t="s">
        <v>6596</v>
      </c>
      <c r="C2167" s="6">
        <v>7.6580000000000004</v>
      </c>
      <c r="D2167" s="6">
        <v>9.0399999999999994E-3</v>
      </c>
      <c r="E2167" s="10">
        <f t="shared" si="271"/>
        <v>1.672301793588829E-2</v>
      </c>
      <c r="F2167">
        <f t="shared" si="272"/>
        <v>1.0168636303279779</v>
      </c>
      <c r="G2167">
        <f t="shared" si="269"/>
        <v>7.6522331457878163</v>
      </c>
      <c r="H2167">
        <f t="shared" si="273"/>
        <v>3.1848653633682507E-2</v>
      </c>
      <c r="I2167" t="str">
        <f t="shared" si="270"/>
        <v>2008</v>
      </c>
      <c r="J2167">
        <f t="shared" si="276"/>
        <v>-1.2677066597487285</v>
      </c>
      <c r="K2167">
        <f t="shared" si="274"/>
        <v>-0.81977870914720619</v>
      </c>
      <c r="L2167">
        <f t="shared" si="275"/>
        <v>0</v>
      </c>
    </row>
    <row r="2168" spans="1:12" x14ac:dyDescent="0.3">
      <c r="A2168">
        <v>2167</v>
      </c>
      <c r="B2168" s="5" t="s">
        <v>6594</v>
      </c>
      <c r="C2168" s="6">
        <v>7.931</v>
      </c>
      <c r="D2168" s="6">
        <v>8.0300000000000007E-3</v>
      </c>
      <c r="E2168" s="10">
        <f t="shared" si="271"/>
        <v>3.5028278046079657E-2</v>
      </c>
      <c r="F2168">
        <f t="shared" si="272"/>
        <v>1.0356489945155392</v>
      </c>
      <c r="G2168">
        <f t="shared" si="269"/>
        <v>7.9256946144582185</v>
      </c>
      <c r="H2168">
        <f t="shared" si="273"/>
        <v>3.2478265533296705E-2</v>
      </c>
      <c r="I2168" t="str">
        <f t="shared" si="270"/>
        <v>2008</v>
      </c>
      <c r="J2168">
        <f t="shared" si="276"/>
        <v>-1.3389663515342001</v>
      </c>
      <c r="K2168">
        <f t="shared" si="274"/>
        <v>-1.1616470998906996</v>
      </c>
      <c r="L2168">
        <f t="shared" si="275"/>
        <v>0</v>
      </c>
    </row>
    <row r="2169" spans="1:12" x14ac:dyDescent="0.3">
      <c r="A2169">
        <v>2168</v>
      </c>
      <c r="B2169" s="5" t="s">
        <v>6592</v>
      </c>
      <c r="C2169" s="6">
        <v>7.6790000000000003</v>
      </c>
      <c r="D2169" s="6">
        <v>4.5700000000000003E-3</v>
      </c>
      <c r="E2169" s="10">
        <f t="shared" si="271"/>
        <v>-3.2289800752776023E-2</v>
      </c>
      <c r="F2169">
        <f t="shared" si="272"/>
        <v>0.96822594880847312</v>
      </c>
      <c r="G2169">
        <f t="shared" si="269"/>
        <v>7.6760761376208002</v>
      </c>
      <c r="H2169">
        <f t="shared" si="273"/>
        <v>3.2955009643539999E-2</v>
      </c>
      <c r="I2169" t="str">
        <f t="shared" si="270"/>
        <v>2008</v>
      </c>
      <c r="J2169">
        <f t="shared" si="276"/>
        <v>-1.3158313138972377</v>
      </c>
      <c r="K2169">
        <f t="shared" si="274"/>
        <v>-0.93723851738787189</v>
      </c>
      <c r="L2169">
        <f t="shared" si="275"/>
        <v>0</v>
      </c>
    </row>
    <row r="2170" spans="1:12" x14ac:dyDescent="0.3">
      <c r="A2170">
        <v>2169</v>
      </c>
      <c r="B2170" s="5" t="s">
        <v>6590</v>
      </c>
      <c r="C2170" s="6">
        <v>7.7240000000000002</v>
      </c>
      <c r="D2170" s="6">
        <v>7.8200000000000006E-3</v>
      </c>
      <c r="E2170" s="10">
        <f t="shared" si="271"/>
        <v>5.8430342178614021E-3</v>
      </c>
      <c r="F2170">
        <f t="shared" si="272"/>
        <v>1.005860138038807</v>
      </c>
      <c r="G2170">
        <f t="shared" si="269"/>
        <v>7.718968166383859</v>
      </c>
      <c r="H2170">
        <f t="shared" si="273"/>
        <v>3.282721539753946E-2</v>
      </c>
      <c r="I2170" t="str">
        <f t="shared" si="270"/>
        <v>2008</v>
      </c>
      <c r="J2170">
        <f t="shared" si="276"/>
        <v>-1.3180527612656372</v>
      </c>
      <c r="K2170">
        <f t="shared" si="274"/>
        <v>-0.98013054615093065</v>
      </c>
      <c r="L2170">
        <f t="shared" si="275"/>
        <v>0</v>
      </c>
    </row>
    <row r="2171" spans="1:12" x14ac:dyDescent="0.3">
      <c r="A2171">
        <v>2170</v>
      </c>
      <c r="B2171" s="5" t="s">
        <v>6588</v>
      </c>
      <c r="C2171" s="6">
        <v>7.4720000000000004</v>
      </c>
      <c r="D2171" s="6">
        <v>8.43E-3</v>
      </c>
      <c r="E2171" s="10">
        <f t="shared" si="271"/>
        <v>-3.3169663639726517E-2</v>
      </c>
      <c r="F2171">
        <f t="shared" si="272"/>
        <v>0.96737441740031072</v>
      </c>
      <c r="G2171">
        <f t="shared" si="269"/>
        <v>7.4667527633076833</v>
      </c>
      <c r="H2171">
        <f t="shared" si="273"/>
        <v>3.2639525958286272E-2</v>
      </c>
      <c r="I2171" t="str">
        <f t="shared" si="270"/>
        <v>2008</v>
      </c>
      <c r="J2171">
        <f t="shared" si="276"/>
        <v>-1.2676959842224083</v>
      </c>
      <c r="K2171">
        <f t="shared" si="274"/>
        <v>-0.93302151929530375</v>
      </c>
      <c r="L2171">
        <f t="shared" si="275"/>
        <v>0</v>
      </c>
    </row>
    <row r="2172" spans="1:12" x14ac:dyDescent="0.3">
      <c r="A2172">
        <v>2171</v>
      </c>
      <c r="B2172" s="5" t="s">
        <v>6586</v>
      </c>
      <c r="C2172" s="6">
        <v>7.2210000000000001</v>
      </c>
      <c r="D2172" s="6">
        <v>1.32E-3</v>
      </c>
      <c r="E2172" s="10">
        <f t="shared" si="271"/>
        <v>-3.4169253457496912E-2</v>
      </c>
      <c r="F2172">
        <f t="shared" si="272"/>
        <v>0.96640792291220556</v>
      </c>
      <c r="G2172">
        <f t="shared" si="269"/>
        <v>7.2202057336854484</v>
      </c>
      <c r="H2172">
        <f t="shared" si="273"/>
        <v>3.3136213078438809E-2</v>
      </c>
      <c r="I2172" t="str">
        <f t="shared" si="270"/>
        <v>2008</v>
      </c>
      <c r="J2172">
        <f t="shared" si="276"/>
        <v>-1.2444915365678431</v>
      </c>
      <c r="K2172">
        <f t="shared" si="274"/>
        <v>-0.68647448967306879</v>
      </c>
      <c r="L2172">
        <f t="shared" si="275"/>
        <v>0</v>
      </c>
    </row>
    <row r="2173" spans="1:12" x14ac:dyDescent="0.3">
      <c r="A2173">
        <v>2172</v>
      </c>
      <c r="B2173" s="5" t="s">
        <v>6584</v>
      </c>
      <c r="C2173" s="6">
        <v>7.4379999999999997</v>
      </c>
      <c r="D2173" s="6">
        <v>9.1000000000000004E-3</v>
      </c>
      <c r="E2173" s="10">
        <f t="shared" si="271"/>
        <v>2.9608548033833584E-2</v>
      </c>
      <c r="F2173">
        <f t="shared" si="272"/>
        <v>1.0300512394405206</v>
      </c>
      <c r="G2173">
        <f t="shared" si="269"/>
        <v>7.4323616548094211</v>
      </c>
      <c r="H2173">
        <f t="shared" si="273"/>
        <v>3.3417040044641716E-2</v>
      </c>
      <c r="I2173" t="str">
        <f t="shared" si="270"/>
        <v>2008</v>
      </c>
      <c r="J2173">
        <f t="shared" si="276"/>
        <v>-1.2919161096518328</v>
      </c>
      <c r="K2173">
        <f t="shared" si="274"/>
        <v>-0.89863041079704153</v>
      </c>
      <c r="L2173">
        <f t="shared" si="275"/>
        <v>0</v>
      </c>
    </row>
    <row r="2174" spans="1:12" x14ac:dyDescent="0.3">
      <c r="A2174">
        <v>2173</v>
      </c>
      <c r="B2174" s="5" t="s">
        <v>6582</v>
      </c>
      <c r="C2174" s="6">
        <v>7.7279999999999998</v>
      </c>
      <c r="D2174" s="6">
        <v>7.980000000000001E-3</v>
      </c>
      <c r="E2174" s="10">
        <f t="shared" si="271"/>
        <v>3.8248101407338676E-2</v>
      </c>
      <c r="F2174">
        <f t="shared" si="272"/>
        <v>1.0389889755310568</v>
      </c>
      <c r="G2174">
        <f t="shared" si="269"/>
        <v>7.722862588378689</v>
      </c>
      <c r="H2174">
        <f t="shared" si="273"/>
        <v>3.4142625367250788E-2</v>
      </c>
      <c r="I2174" t="str">
        <f t="shared" si="270"/>
        <v>2008</v>
      </c>
      <c r="J2174">
        <f t="shared" si="276"/>
        <v>-1.3715597158227599</v>
      </c>
      <c r="K2174">
        <f t="shared" si="274"/>
        <v>-1.1891313443663094</v>
      </c>
      <c r="L2174">
        <f t="shared" si="275"/>
        <v>0</v>
      </c>
    </row>
    <row r="2175" spans="1:12" x14ac:dyDescent="0.3">
      <c r="A2175">
        <v>2174</v>
      </c>
      <c r="B2175" s="5" t="s">
        <v>6580</v>
      </c>
      <c r="C2175" s="6">
        <v>7.4809999999999999</v>
      </c>
      <c r="D2175" s="6">
        <v>7.0099999999999997E-3</v>
      </c>
      <c r="E2175" s="10">
        <f t="shared" si="271"/>
        <v>-3.2483624019949017E-2</v>
      </c>
      <c r="F2175">
        <f t="shared" si="272"/>
        <v>0.96803830227743271</v>
      </c>
      <c r="G2175">
        <f t="shared" si="269"/>
        <v>7.4766311253663726</v>
      </c>
      <c r="H2175">
        <f t="shared" si="273"/>
        <v>3.4511410062624245E-2</v>
      </c>
      <c r="I2175" t="str">
        <f t="shared" si="270"/>
        <v>2008</v>
      </c>
      <c r="J2175">
        <f t="shared" si="276"/>
        <v>-1.3421719522117659</v>
      </c>
      <c r="K2175">
        <f t="shared" si="274"/>
        <v>-0.94289988135399305</v>
      </c>
      <c r="L2175">
        <f t="shared" si="275"/>
        <v>0</v>
      </c>
    </row>
    <row r="2176" spans="1:12" x14ac:dyDescent="0.3">
      <c r="A2176">
        <v>2175</v>
      </c>
      <c r="B2176" s="5" t="s">
        <v>6578</v>
      </c>
      <c r="C2176" s="6">
        <v>7.3579999999999997</v>
      </c>
      <c r="D2176" s="6">
        <v>5.0800000000000003E-3</v>
      </c>
      <c r="E2176" s="10">
        <f t="shared" si="271"/>
        <v>-1.6578316207685278E-2</v>
      </c>
      <c r="F2176">
        <f t="shared" si="272"/>
        <v>0.98355834781446327</v>
      </c>
      <c r="G2176">
        <f t="shared" si="269"/>
        <v>7.3548857725579833</v>
      </c>
      <c r="H2176">
        <f t="shared" si="273"/>
        <v>3.4297399775456497E-2</v>
      </c>
      <c r="I2176" t="str">
        <f t="shared" si="270"/>
        <v>2008</v>
      </c>
      <c r="J2176">
        <f t="shared" si="276"/>
        <v>-1.3121292848677752</v>
      </c>
      <c r="K2176">
        <f t="shared" si="274"/>
        <v>-0.82115452854560367</v>
      </c>
      <c r="L2176">
        <f t="shared" si="275"/>
        <v>0</v>
      </c>
    </row>
    <row r="2177" spans="1:12" x14ac:dyDescent="0.3">
      <c r="A2177">
        <v>2176</v>
      </c>
      <c r="B2177" s="5" t="s">
        <v>6576</v>
      </c>
      <c r="C2177" s="6">
        <v>6.835</v>
      </c>
      <c r="D2177" s="6">
        <v>4.47E-3</v>
      </c>
      <c r="E2177" s="10">
        <f t="shared" si="271"/>
        <v>-7.3731686506669641E-2</v>
      </c>
      <c r="F2177">
        <f t="shared" si="272"/>
        <v>0.92892090241913572</v>
      </c>
      <c r="G2177">
        <f t="shared" si="269"/>
        <v>6.8324544366406101</v>
      </c>
      <c r="H2177">
        <f t="shared" si="273"/>
        <v>3.5609359742207136E-2</v>
      </c>
      <c r="I2177" t="str">
        <f t="shared" si="270"/>
        <v>2008</v>
      </c>
      <c r="J2177">
        <f t="shared" si="276"/>
        <v>-1.2655532105756344</v>
      </c>
      <c r="K2177">
        <f t="shared" si="274"/>
        <v>-0.29872319262823055</v>
      </c>
      <c r="L2177">
        <f t="shared" si="275"/>
        <v>0</v>
      </c>
    </row>
    <row r="2178" spans="1:12" x14ac:dyDescent="0.3">
      <c r="A2178">
        <v>2177</v>
      </c>
      <c r="B2178" s="5" t="s">
        <v>6574</v>
      </c>
      <c r="C2178" s="6">
        <v>6.7679999999999998</v>
      </c>
      <c r="D2178" s="6">
        <v>7.0099999999999997E-3</v>
      </c>
      <c r="E2178" s="10">
        <f t="shared" si="271"/>
        <v>-9.8508478719907897E-3</v>
      </c>
      <c r="F2178">
        <f t="shared" si="272"/>
        <v>0.99019751280175561</v>
      </c>
      <c r="G2178">
        <f t="shared" si="269"/>
        <v>6.764047514567519</v>
      </c>
      <c r="H2178">
        <f t="shared" si="273"/>
        <v>3.5619326719693416E-2</v>
      </c>
      <c r="I2178" t="str">
        <f t="shared" si="270"/>
        <v>2008</v>
      </c>
      <c r="J2178">
        <f t="shared" si="276"/>
        <v>-1.2532330988099234</v>
      </c>
      <c r="K2178">
        <f t="shared" si="274"/>
        <v>-0.23031627055513937</v>
      </c>
      <c r="L2178">
        <f t="shared" si="275"/>
        <v>0</v>
      </c>
    </row>
    <row r="2179" spans="1:12" x14ac:dyDescent="0.3">
      <c r="A2179">
        <v>2178</v>
      </c>
      <c r="B2179" s="5" t="s">
        <v>6572</v>
      </c>
      <c r="C2179" s="6">
        <v>6.742</v>
      </c>
      <c r="D2179" s="6">
        <v>5.6299999999999996E-3</v>
      </c>
      <c r="E2179" s="10">
        <f t="shared" si="271"/>
        <v>-3.8490054920531916E-3</v>
      </c>
      <c r="F2179">
        <f t="shared" si="272"/>
        <v>0.99615839243498816</v>
      </c>
      <c r="G2179">
        <f t="shared" ref="G2179:G2242" si="277">C2179*EXP(-1/12*D2179)</f>
        <v>6.7388376202329283</v>
      </c>
      <c r="H2179">
        <f t="shared" si="273"/>
        <v>3.3701934753994613E-2</v>
      </c>
      <c r="I2179" t="str">
        <f t="shared" ref="I2179:I2242" si="278">MID(B2179,7,4)</f>
        <v>2008</v>
      </c>
      <c r="J2179">
        <f t="shared" si="276"/>
        <v>-1.181352013301908</v>
      </c>
      <c r="K2179">
        <f t="shared" si="274"/>
        <v>-0.32505628435516876</v>
      </c>
      <c r="L2179">
        <f t="shared" si="275"/>
        <v>0</v>
      </c>
    </row>
    <row r="2180" spans="1:12" x14ac:dyDescent="0.3">
      <c r="A2180">
        <v>2179</v>
      </c>
      <c r="B2180" s="5" t="s">
        <v>6570</v>
      </c>
      <c r="C2180" s="6">
        <v>6.8250000000000002</v>
      </c>
      <c r="D2180" s="6">
        <v>5.13E-3</v>
      </c>
      <c r="E2180" s="10">
        <f t="shared" ref="E2180:E2243" si="279">LN(C2180/C2179)</f>
        <v>1.223572425915454E-2</v>
      </c>
      <c r="F2180">
        <f t="shared" ref="F2180:F2243" si="280">C2180/C2179</f>
        <v>1.0123108869771582</v>
      </c>
      <c r="G2180">
        <f t="shared" si="277"/>
        <v>6.8220829360668418</v>
      </c>
      <c r="H2180">
        <f t="shared" si="273"/>
        <v>3.3667631994927338E-2</v>
      </c>
      <c r="I2180" t="str">
        <f t="shared" si="278"/>
        <v>2008</v>
      </c>
      <c r="J2180">
        <f t="shared" si="276"/>
        <v>-1.1947280682764962</v>
      </c>
      <c r="K2180">
        <f t="shared" si="274"/>
        <v>-0.58765133018822802</v>
      </c>
      <c r="L2180">
        <f t="shared" si="275"/>
        <v>0</v>
      </c>
    </row>
    <row r="2181" spans="1:12" x14ac:dyDescent="0.3">
      <c r="A2181">
        <v>2180</v>
      </c>
      <c r="B2181" s="5" t="s">
        <v>6569</v>
      </c>
      <c r="C2181" s="6">
        <v>6.5350000000000001</v>
      </c>
      <c r="D2181" s="6">
        <v>2.33E-3</v>
      </c>
      <c r="E2181" s="10">
        <f t="shared" si="279"/>
        <v>-4.3419993994838119E-2</v>
      </c>
      <c r="F2181">
        <f t="shared" si="280"/>
        <v>0.95750915750915755</v>
      </c>
      <c r="G2181">
        <f t="shared" si="277"/>
        <v>6.5337312440123796</v>
      </c>
      <c r="H2181">
        <f t="shared" si="273"/>
        <v>3.3725182903810991E-2</v>
      </c>
      <c r="I2181" t="str">
        <f t="shared" si="278"/>
        <v>2008</v>
      </c>
      <c r="J2181">
        <f t="shared" si="276"/>
        <v>-1.1461859503716849</v>
      </c>
      <c r="K2181">
        <f t="shared" si="274"/>
        <v>-0.41656586903771231</v>
      </c>
      <c r="L2181">
        <f t="shared" si="275"/>
        <v>0</v>
      </c>
    </row>
    <row r="2182" spans="1:12" x14ac:dyDescent="0.3">
      <c r="A2182">
        <v>2181</v>
      </c>
      <c r="B2182" s="5" t="s">
        <v>6565</v>
      </c>
      <c r="C2182" s="6">
        <v>6.7270000000000003</v>
      </c>
      <c r="D2182" s="6">
        <v>2.6900000000000001E-3</v>
      </c>
      <c r="E2182" s="10">
        <f t="shared" si="279"/>
        <v>2.8956931967283498E-2</v>
      </c>
      <c r="F2182">
        <f t="shared" si="280"/>
        <v>1.02938026013772</v>
      </c>
      <c r="G2182">
        <f t="shared" si="277"/>
        <v>6.7254921998389161</v>
      </c>
      <c r="H2182">
        <f t="shared" si="273"/>
        <v>3.432725333090858E-2</v>
      </c>
      <c r="I2182" t="str">
        <f t="shared" si="278"/>
        <v>2008</v>
      </c>
      <c r="J2182">
        <f t="shared" si="276"/>
        <v>-1.2008883426003498</v>
      </c>
      <c r="K2182">
        <f t="shared" si="274"/>
        <v>-0.60832682486424883</v>
      </c>
      <c r="L2182">
        <f t="shared" si="275"/>
        <v>0</v>
      </c>
    </row>
    <row r="2183" spans="1:12" x14ac:dyDescent="0.3">
      <c r="A2183">
        <v>2182</v>
      </c>
      <c r="B2183" s="5" t="s">
        <v>6563</v>
      </c>
      <c r="C2183" s="6">
        <v>6.5919999999999996</v>
      </c>
      <c r="D2183" s="6">
        <v>2.2799999999999999E-3</v>
      </c>
      <c r="E2183" s="10">
        <f t="shared" si="279"/>
        <v>-2.0272486436298275E-2</v>
      </c>
      <c r="F2183">
        <f t="shared" si="280"/>
        <v>0.97993161884941271</v>
      </c>
      <c r="G2183">
        <f t="shared" si="277"/>
        <v>6.5907476389780646</v>
      </c>
      <c r="H2183">
        <f t="shared" si="273"/>
        <v>3.0587932413569725E-2</v>
      </c>
      <c r="I2183" t="str">
        <f t="shared" si="278"/>
        <v>2008</v>
      </c>
      <c r="J2183">
        <f t="shared" si="276"/>
        <v>-1.0486348944945461</v>
      </c>
      <c r="K2183">
        <f t="shared" si="274"/>
        <v>-0.47358226400339731</v>
      </c>
      <c r="L2183">
        <f t="shared" si="275"/>
        <v>0</v>
      </c>
    </row>
    <row r="2184" spans="1:12" x14ac:dyDescent="0.3">
      <c r="A2184">
        <v>2183</v>
      </c>
      <c r="B2184" s="5" t="s">
        <v>6561</v>
      </c>
      <c r="C2184" s="6">
        <v>6.7030000000000003</v>
      </c>
      <c r="D2184" s="6">
        <v>4.9699999999999996E-3</v>
      </c>
      <c r="E2184" s="10">
        <f t="shared" si="279"/>
        <v>1.6698394768650222E-2</v>
      </c>
      <c r="F2184">
        <f t="shared" si="280"/>
        <v>1.0168385922330099</v>
      </c>
      <c r="G2184">
        <f t="shared" si="277"/>
        <v>6.7002244156502684</v>
      </c>
      <c r="H2184">
        <f t="shared" si="273"/>
        <v>3.0798452400297192E-2</v>
      </c>
      <c r="I2184" t="str">
        <f t="shared" si="278"/>
        <v>2008</v>
      </c>
      <c r="J2184">
        <f t="shared" si="276"/>
        <v>-1.0733904913635792</v>
      </c>
      <c r="K2184">
        <f t="shared" si="274"/>
        <v>-0.5830590406756011</v>
      </c>
      <c r="L2184">
        <f t="shared" si="275"/>
        <v>0</v>
      </c>
    </row>
    <row r="2185" spans="1:12" x14ac:dyDescent="0.3">
      <c r="A2185">
        <v>2184</v>
      </c>
      <c r="B2185" s="5" t="s">
        <v>6559</v>
      </c>
      <c r="C2185" s="6">
        <v>6.7859999999999996</v>
      </c>
      <c r="D2185" s="6">
        <v>8.0800000000000004E-3</v>
      </c>
      <c r="E2185" s="10">
        <f t="shared" si="279"/>
        <v>1.2306478986217664E-2</v>
      </c>
      <c r="F2185">
        <f t="shared" si="280"/>
        <v>1.0123825152916603</v>
      </c>
      <c r="G2185">
        <f t="shared" si="277"/>
        <v>6.7814322979655923</v>
      </c>
      <c r="H2185">
        <f t="shared" si="273"/>
        <v>3.0860471912227311E-2</v>
      </c>
      <c r="I2185" t="str">
        <f t="shared" si="278"/>
        <v>2008</v>
      </c>
      <c r="J2185">
        <f t="shared" si="276"/>
        <v>-1.0885878779356075</v>
      </c>
      <c r="K2185">
        <f t="shared" si="274"/>
        <v>-0.66426692299092505</v>
      </c>
      <c r="L2185">
        <f t="shared" si="275"/>
        <v>0</v>
      </c>
    </row>
    <row r="2186" spans="1:12" x14ac:dyDescent="0.3">
      <c r="A2186">
        <v>2185</v>
      </c>
      <c r="B2186" s="5" t="s">
        <v>6557</v>
      </c>
      <c r="C2186" s="6">
        <v>6.7409999999999997</v>
      </c>
      <c r="D2186" s="6">
        <v>1.093E-2</v>
      </c>
      <c r="E2186" s="10">
        <f t="shared" si="279"/>
        <v>-6.6533844907365478E-3</v>
      </c>
      <c r="F2186">
        <f t="shared" si="280"/>
        <v>0.99336870026525204</v>
      </c>
      <c r="G2186">
        <f t="shared" si="277"/>
        <v>6.7348628678765436</v>
      </c>
      <c r="H2186">
        <f t="shared" si="273"/>
        <v>3.0641089877020574E-2</v>
      </c>
      <c r="I2186" t="str">
        <f t="shared" si="278"/>
        <v>2008</v>
      </c>
      <c r="J2186">
        <f t="shared" si="276"/>
        <v>-1.0734268804482017</v>
      </c>
      <c r="K2186">
        <f t="shared" si="274"/>
        <v>-0.61769749290187637</v>
      </c>
      <c r="L2186">
        <f t="shared" si="275"/>
        <v>0</v>
      </c>
    </row>
    <row r="2187" spans="1:12" x14ac:dyDescent="0.3">
      <c r="A2187">
        <v>2186</v>
      </c>
      <c r="B2187" s="5" t="s">
        <v>6555</v>
      </c>
      <c r="C2187" s="6">
        <v>6.8440000000000003</v>
      </c>
      <c r="D2187" s="6">
        <v>1.0880000000000001E-2</v>
      </c>
      <c r="E2187" s="10">
        <f t="shared" si="279"/>
        <v>1.5164074158645294E-2</v>
      </c>
      <c r="F2187">
        <f t="shared" si="280"/>
        <v>1.0152796321020621</v>
      </c>
      <c r="G2187">
        <f t="shared" si="277"/>
        <v>6.8377975855194535</v>
      </c>
      <c r="H2187">
        <f t="shared" si="273"/>
        <v>3.0726666152812176E-2</v>
      </c>
      <c r="I2187" t="str">
        <f t="shared" si="278"/>
        <v>2008</v>
      </c>
      <c r="J2187">
        <f t="shared" si="276"/>
        <v>-1.0928767402475268</v>
      </c>
      <c r="K2187">
        <f t="shared" si="274"/>
        <v>-0.72063221054478621</v>
      </c>
      <c r="L2187">
        <f t="shared" si="275"/>
        <v>0</v>
      </c>
    </row>
    <row r="2188" spans="1:12" x14ac:dyDescent="0.3">
      <c r="A2188">
        <v>2187</v>
      </c>
      <c r="B2188" s="5" t="s">
        <v>6553</v>
      </c>
      <c r="C2188" s="6">
        <v>6.7770000000000001</v>
      </c>
      <c r="D2188" s="6">
        <v>1.0320000000000001E-2</v>
      </c>
      <c r="E2188" s="10">
        <f t="shared" si="279"/>
        <v>-9.8378298759711942E-3</v>
      </c>
      <c r="F2188">
        <f t="shared" si="280"/>
        <v>0.99021040327293974</v>
      </c>
      <c r="G2188">
        <f t="shared" si="277"/>
        <v>6.771174285416329</v>
      </c>
      <c r="H2188">
        <f t="shared" si="273"/>
        <v>3.0739327933452267E-2</v>
      </c>
      <c r="I2188" t="str">
        <f t="shared" si="278"/>
        <v>2008</v>
      </c>
      <c r="J2188">
        <f t="shared" si="276"/>
        <v>-1.0826743829378609</v>
      </c>
      <c r="K2188">
        <f t="shared" si="274"/>
        <v>-0.65400891044166176</v>
      </c>
      <c r="L2188">
        <f t="shared" si="275"/>
        <v>0</v>
      </c>
    </row>
    <row r="2189" spans="1:12" x14ac:dyDescent="0.3">
      <c r="A2189">
        <v>2188</v>
      </c>
      <c r="B2189" s="5" t="s">
        <v>6551</v>
      </c>
      <c r="C2189" s="6">
        <v>6.4189999999999996</v>
      </c>
      <c r="D2189" s="6">
        <v>9.7599999999999996E-3</v>
      </c>
      <c r="E2189" s="10">
        <f t="shared" si="279"/>
        <v>-5.4272183824334942E-2</v>
      </c>
      <c r="F2189">
        <f t="shared" si="280"/>
        <v>0.94717426589936538</v>
      </c>
      <c r="G2189">
        <f t="shared" si="277"/>
        <v>6.4137813358777596</v>
      </c>
      <c r="H2189">
        <f t="shared" si="273"/>
        <v>3.1999593576077102E-2</v>
      </c>
      <c r="I2189" t="str">
        <f t="shared" si="278"/>
        <v>2008</v>
      </c>
      <c r="J2189">
        <f t="shared" si="276"/>
        <v>-1.0675743053448843</v>
      </c>
      <c r="K2189">
        <f t="shared" si="274"/>
        <v>-0.29661596090309228</v>
      </c>
      <c r="L2189">
        <f t="shared" si="275"/>
        <v>0</v>
      </c>
    </row>
    <row r="2190" spans="1:12" x14ac:dyDescent="0.3">
      <c r="A2190">
        <v>2189</v>
      </c>
      <c r="B2190" s="5" t="s">
        <v>6549</v>
      </c>
      <c r="C2190" s="6">
        <v>6.2389999999999999</v>
      </c>
      <c r="D2190" s="6">
        <v>8.7899999999999992E-3</v>
      </c>
      <c r="E2190" s="10">
        <f t="shared" si="279"/>
        <v>-2.8442429200991725E-2</v>
      </c>
      <c r="F2190">
        <f t="shared" si="280"/>
        <v>0.97195824894843441</v>
      </c>
      <c r="G2190">
        <f t="shared" si="277"/>
        <v>6.2344316058786138</v>
      </c>
      <c r="H2190">
        <f t="shared" si="273"/>
        <v>3.2178411365331457E-2</v>
      </c>
      <c r="I2190" t="str">
        <f t="shared" si="278"/>
        <v>2008</v>
      </c>
      <c r="J2190">
        <f t="shared" si="276"/>
        <v>-1.0435204511379212</v>
      </c>
      <c r="K2190">
        <f t="shared" si="274"/>
        <v>-0.1172662309039465</v>
      </c>
      <c r="L2190">
        <f t="shared" si="275"/>
        <v>0</v>
      </c>
    </row>
    <row r="2191" spans="1:12" x14ac:dyDescent="0.3">
      <c r="A2191">
        <v>2190</v>
      </c>
      <c r="B2191" s="5" t="s">
        <v>6547</v>
      </c>
      <c r="C2191" s="6">
        <v>6.1210000000000004</v>
      </c>
      <c r="D2191" s="6">
        <v>7.5199999999999998E-3</v>
      </c>
      <c r="E2191" s="10">
        <f t="shared" si="279"/>
        <v>-1.9094431259716396E-2</v>
      </c>
      <c r="F2191">
        <f t="shared" si="280"/>
        <v>0.98108671261420111</v>
      </c>
      <c r="G2191">
        <f t="shared" si="277"/>
        <v>6.1171653749746673</v>
      </c>
      <c r="H2191">
        <f t="shared" si="273"/>
        <v>3.2022747625007487E-2</v>
      </c>
      <c r="I2191" t="str">
        <f t="shared" si="278"/>
        <v>2008</v>
      </c>
      <c r="J2191">
        <f t="shared" si="276"/>
        <v>-1.0189393041659345</v>
      </c>
      <c r="K2191">
        <f t="shared" si="274"/>
        <v>6.4830486505075058E-2</v>
      </c>
      <c r="L2191">
        <f t="shared" si="275"/>
        <v>0</v>
      </c>
    </row>
    <row r="2192" spans="1:12" x14ac:dyDescent="0.3">
      <c r="A2192">
        <v>2191</v>
      </c>
      <c r="B2192" s="5" t="s">
        <v>6545</v>
      </c>
      <c r="C2192" s="6">
        <v>6.1859999999999999</v>
      </c>
      <c r="D2192" s="6">
        <v>7.77E-3</v>
      </c>
      <c r="E2192" s="10">
        <f t="shared" si="279"/>
        <v>1.0563192393944909E-2</v>
      </c>
      <c r="F2192">
        <f t="shared" si="280"/>
        <v>1.0106191798725697</v>
      </c>
      <c r="G2192">
        <f t="shared" si="277"/>
        <v>6.1819958614797423</v>
      </c>
      <c r="H2192">
        <f t="shared" si="273"/>
        <v>3.214333697755993E-2</v>
      </c>
      <c r="I2192" t="str">
        <f t="shared" si="278"/>
        <v>2008</v>
      </c>
      <c r="J2192">
        <f t="shared" si="276"/>
        <v>-1.0336158773094013</v>
      </c>
      <c r="K2192">
        <f t="shared" si="274"/>
        <v>0.22221957407581172</v>
      </c>
      <c r="L2192">
        <f t="shared" si="275"/>
        <v>0</v>
      </c>
    </row>
    <row r="2193" spans="1:12" x14ac:dyDescent="0.3">
      <c r="A2193">
        <v>2192</v>
      </c>
      <c r="B2193" s="5" t="s">
        <v>6543</v>
      </c>
      <c r="C2193" s="6">
        <v>6.4690000000000003</v>
      </c>
      <c r="D2193" s="6">
        <v>5.5300000000000002E-3</v>
      </c>
      <c r="E2193" s="10">
        <f t="shared" si="279"/>
        <v>4.4732862798970485E-2</v>
      </c>
      <c r="F2193">
        <f t="shared" si="280"/>
        <v>1.0457484642741675</v>
      </c>
      <c r="G2193">
        <f t="shared" si="277"/>
        <v>6.4660195559633928</v>
      </c>
      <c r="H2193">
        <f t="shared" si="273"/>
        <v>3.340467208061456E-2</v>
      </c>
      <c r="I2193" t="str">
        <f t="shared" si="278"/>
        <v>2008</v>
      </c>
      <c r="J2193">
        <f t="shared" si="276"/>
        <v>-1.1235275525454227</v>
      </c>
      <c r="K2193">
        <f t="shared" si="274"/>
        <v>-0.14906193996434869</v>
      </c>
      <c r="L2193">
        <f t="shared" si="275"/>
        <v>0</v>
      </c>
    </row>
    <row r="2194" spans="1:12" x14ac:dyDescent="0.3">
      <c r="A2194">
        <v>2193</v>
      </c>
      <c r="B2194" s="5" t="s">
        <v>6541</v>
      </c>
      <c r="C2194" s="6">
        <v>6.431</v>
      </c>
      <c r="D2194" s="6">
        <v>3.5999999999999999E-3</v>
      </c>
      <c r="E2194" s="10">
        <f t="shared" si="279"/>
        <v>-5.8914899091223622E-3</v>
      </c>
      <c r="F2194">
        <f t="shared" si="280"/>
        <v>0.99412583088576278</v>
      </c>
      <c r="G2194">
        <f t="shared" si="277"/>
        <v>6.4290709893660631</v>
      </c>
      <c r="H2194">
        <f t="shared" si="273"/>
        <v>2.9077384611553472E-2</v>
      </c>
      <c r="I2194" t="str">
        <f t="shared" si="278"/>
        <v>2008</v>
      </c>
      <c r="J2194">
        <f t="shared" si="276"/>
        <v>-0.97239577417265999</v>
      </c>
      <c r="K2194">
        <f t="shared" si="274"/>
        <v>-0.11771267674640118</v>
      </c>
      <c r="L2194">
        <f t="shared" si="275"/>
        <v>0</v>
      </c>
    </row>
    <row r="2195" spans="1:12" x14ac:dyDescent="0.3">
      <c r="A2195">
        <v>2194</v>
      </c>
      <c r="B2195" s="5" t="s">
        <v>6539</v>
      </c>
      <c r="C2195" s="6">
        <v>6.7830000000000004</v>
      </c>
      <c r="D2195" s="6">
        <v>4.4200000000000003E-3</v>
      </c>
      <c r="E2195" s="10">
        <f t="shared" si="279"/>
        <v>5.3289434811216368E-2</v>
      </c>
      <c r="F2195">
        <f t="shared" si="280"/>
        <v>1.0547348779350023</v>
      </c>
      <c r="G2195">
        <f t="shared" si="277"/>
        <v>6.7805020550664334</v>
      </c>
      <c r="H2195">
        <f t="shared" si="273"/>
        <v>3.0484427250639035E-2</v>
      </c>
      <c r="I2195" t="str">
        <f t="shared" si="278"/>
        <v>2008</v>
      </c>
      <c r="J2195">
        <f t="shared" si="276"/>
        <v>-1.0751755811203048</v>
      </c>
      <c r="K2195">
        <f t="shared" si="274"/>
        <v>-0.46914374244677148</v>
      </c>
      <c r="L2195">
        <f t="shared" si="275"/>
        <v>0</v>
      </c>
    </row>
    <row r="2196" spans="1:12" x14ac:dyDescent="0.3">
      <c r="A2196">
        <v>2195</v>
      </c>
      <c r="B2196" s="5" t="s">
        <v>6537</v>
      </c>
      <c r="C2196" s="6">
        <v>6.8380000000000001</v>
      </c>
      <c r="D2196" s="6">
        <v>4.5199999999999997E-3</v>
      </c>
      <c r="E2196" s="10">
        <f t="shared" si="279"/>
        <v>8.0758092531669854E-3</v>
      </c>
      <c r="F2196">
        <f t="shared" si="280"/>
        <v>1.0081085065605189</v>
      </c>
      <c r="G2196">
        <f t="shared" si="277"/>
        <v>6.8354248383525569</v>
      </c>
      <c r="H2196">
        <f t="shared" si="273"/>
        <v>3.052161310310765E-2</v>
      </c>
      <c r="I2196" t="str">
        <f t="shared" si="278"/>
        <v>2008</v>
      </c>
      <c r="J2196">
        <f t="shared" si="276"/>
        <v>-1.0852067731301844</v>
      </c>
      <c r="K2196">
        <f t="shared" si="274"/>
        <v>-0.52406652573289492</v>
      </c>
      <c r="L2196">
        <f t="shared" si="275"/>
        <v>0</v>
      </c>
    </row>
    <row r="2197" spans="1:12" x14ac:dyDescent="0.3">
      <c r="A2197">
        <v>2196</v>
      </c>
      <c r="B2197" s="5" t="s">
        <v>6535</v>
      </c>
      <c r="C2197" s="6">
        <v>7.2190000000000003</v>
      </c>
      <c r="D2197" s="6">
        <v>4.8700000000000002E-3</v>
      </c>
      <c r="E2197" s="10">
        <f t="shared" si="279"/>
        <v>5.4221147939914401E-2</v>
      </c>
      <c r="F2197">
        <f t="shared" si="280"/>
        <v>1.0557180462123428</v>
      </c>
      <c r="G2197">
        <f t="shared" si="277"/>
        <v>7.2160708835734111</v>
      </c>
      <c r="H2197">
        <f t="shared" si="273"/>
        <v>3.209373108909766E-2</v>
      </c>
      <c r="I2197" t="str">
        <f t="shared" si="278"/>
        <v>2008</v>
      </c>
      <c r="J2197">
        <f t="shared" si="276"/>
        <v>-1.2046489338892639</v>
      </c>
      <c r="K2197">
        <f t="shared" si="274"/>
        <v>-0.90471257095374913</v>
      </c>
      <c r="L2197">
        <f t="shared" si="275"/>
        <v>0</v>
      </c>
    </row>
    <row r="2198" spans="1:12" x14ac:dyDescent="0.3">
      <c r="A2198">
        <v>2197</v>
      </c>
      <c r="B2198" s="5" t="s">
        <v>6533</v>
      </c>
      <c r="C2198" s="6">
        <v>7.2489999999999997</v>
      </c>
      <c r="D2198" s="6">
        <v>4.0600000000000002E-3</v>
      </c>
      <c r="E2198" s="10">
        <f t="shared" si="279"/>
        <v>4.1470891617165712E-3</v>
      </c>
      <c r="F2198">
        <f t="shared" si="280"/>
        <v>1.0041557002354895</v>
      </c>
      <c r="G2198">
        <f t="shared" si="277"/>
        <v>7.2465478365143809</v>
      </c>
      <c r="H2198">
        <f t="shared" si="273"/>
        <v>3.1352892759361421E-2</v>
      </c>
      <c r="I2198" t="str">
        <f t="shared" si="278"/>
        <v>2008</v>
      </c>
      <c r="J2198">
        <f t="shared" si="276"/>
        <v>-1.1818116886681351</v>
      </c>
      <c r="K2198">
        <f t="shared" si="274"/>
        <v>-0.93518952389471899</v>
      </c>
      <c r="L2198">
        <f t="shared" si="275"/>
        <v>0</v>
      </c>
    </row>
    <row r="2199" spans="1:12" x14ac:dyDescent="0.3">
      <c r="A2199">
        <v>2198</v>
      </c>
      <c r="B2199" s="5" t="s">
        <v>6532</v>
      </c>
      <c r="C2199" s="6">
        <v>6.9790000000000001</v>
      </c>
      <c r="D2199" s="6">
        <v>3.0399999999999997E-3</v>
      </c>
      <c r="E2199" s="10">
        <f t="shared" si="279"/>
        <v>-3.7957888283726073E-2</v>
      </c>
      <c r="F2199">
        <f t="shared" si="280"/>
        <v>0.96275348323906751</v>
      </c>
      <c r="G2199">
        <f t="shared" si="277"/>
        <v>6.9772322105961129</v>
      </c>
      <c r="H2199">
        <f t="shared" si="273"/>
        <v>3.1551946853053695E-2</v>
      </c>
      <c r="I2199" t="str">
        <f t="shared" si="278"/>
        <v>2008</v>
      </c>
      <c r="J2199">
        <f t="shared" si="276"/>
        <v>-1.1451143033847784</v>
      </c>
      <c r="K2199">
        <f t="shared" si="274"/>
        <v>-0.66587389797645091</v>
      </c>
      <c r="L2199">
        <f t="shared" si="275"/>
        <v>0</v>
      </c>
    </row>
    <row r="2200" spans="1:12" x14ac:dyDescent="0.3">
      <c r="A2200">
        <v>2199</v>
      </c>
      <c r="B2200" s="5" t="s">
        <v>6530</v>
      </c>
      <c r="C2200" s="6">
        <v>6.7569999999999997</v>
      </c>
      <c r="D2200" s="6">
        <v>2.8399999999999996E-3</v>
      </c>
      <c r="E2200" s="10">
        <f t="shared" si="279"/>
        <v>-3.232663546497716E-2</v>
      </c>
      <c r="F2200">
        <f t="shared" si="280"/>
        <v>0.96819028514113759</v>
      </c>
      <c r="G2200">
        <f t="shared" si="277"/>
        <v>6.7554010325519442</v>
      </c>
      <c r="H2200">
        <f t="shared" si="273"/>
        <v>3.1942467041050367E-2</v>
      </c>
      <c r="I2200" t="str">
        <f t="shared" si="278"/>
        <v>2008</v>
      </c>
      <c r="J2200">
        <f t="shared" si="276"/>
        <v>-1.122429550228736</v>
      </c>
      <c r="K2200">
        <f t="shared" si="274"/>
        <v>-0.44404271993228228</v>
      </c>
      <c r="L2200">
        <f t="shared" si="275"/>
        <v>0</v>
      </c>
    </row>
    <row r="2201" spans="1:12" x14ac:dyDescent="0.3">
      <c r="A2201">
        <v>2200</v>
      </c>
      <c r="B2201" s="5" t="s">
        <v>6528</v>
      </c>
      <c r="C2201" s="6">
        <v>7.2480000000000002</v>
      </c>
      <c r="D2201" s="6">
        <v>2.2300000000000002E-3</v>
      </c>
      <c r="E2201" s="10">
        <f t="shared" si="279"/>
        <v>7.0146564170640718E-2</v>
      </c>
      <c r="F2201">
        <f t="shared" si="280"/>
        <v>1.0726653840461744</v>
      </c>
      <c r="G2201">
        <f t="shared" si="277"/>
        <v>7.2466532051435646</v>
      </c>
      <c r="H2201">
        <f t="shared" si="273"/>
        <v>3.422797812446747E-2</v>
      </c>
      <c r="I2201" t="str">
        <f t="shared" si="278"/>
        <v>2008</v>
      </c>
      <c r="J2201">
        <f t="shared" si="276"/>
        <v>-1.2902035265673151</v>
      </c>
      <c r="K2201">
        <f t="shared" si="274"/>
        <v>-0.93529489252390263</v>
      </c>
      <c r="L2201">
        <f t="shared" si="275"/>
        <v>0</v>
      </c>
    </row>
    <row r="2202" spans="1:12" x14ac:dyDescent="0.3">
      <c r="A2202">
        <v>2201</v>
      </c>
      <c r="B2202" s="5" t="s">
        <v>6525</v>
      </c>
      <c r="C2202" s="6">
        <v>6.4050000000000002</v>
      </c>
      <c r="D2202" s="6">
        <v>1.47E-3</v>
      </c>
      <c r="E2202" s="10">
        <f t="shared" si="279"/>
        <v>-0.12364663339198066</v>
      </c>
      <c r="F2202">
        <f t="shared" si="280"/>
        <v>0.88369205298013243</v>
      </c>
      <c r="G2202">
        <f t="shared" si="277"/>
        <v>6.4042154355555541</v>
      </c>
      <c r="H2202">
        <f t="shared" si="273"/>
        <v>4.0534190110196863E-2</v>
      </c>
      <c r="I2202" t="str">
        <f t="shared" si="278"/>
        <v>2008</v>
      </c>
      <c r="J2202">
        <f t="shared" si="276"/>
        <v>-1.3502896340599275</v>
      </c>
      <c r="K2202">
        <f t="shared" si="274"/>
        <v>-9.28571229358921E-2</v>
      </c>
      <c r="L2202">
        <f t="shared" si="275"/>
        <v>0</v>
      </c>
    </row>
    <row r="2203" spans="1:12" x14ac:dyDescent="0.3">
      <c r="A2203">
        <v>2202</v>
      </c>
      <c r="B2203" s="5" t="s">
        <v>6524</v>
      </c>
      <c r="C2203" s="6">
        <v>6.3179999999999996</v>
      </c>
      <c r="D2203" s="6">
        <v>1.98E-3</v>
      </c>
      <c r="E2203" s="10">
        <f t="shared" si="279"/>
        <v>-1.3676232968804268E-2</v>
      </c>
      <c r="F2203">
        <f t="shared" si="280"/>
        <v>0.98641686182669774</v>
      </c>
      <c r="G2203">
        <f t="shared" si="277"/>
        <v>6.3169576159990442</v>
      </c>
      <c r="H2203">
        <f t="shared" si="273"/>
        <v>4.006438169252128E-2</v>
      </c>
      <c r="I2203" t="str">
        <f t="shared" si="278"/>
        <v>2008</v>
      </c>
      <c r="J2203">
        <f t="shared" si="276"/>
        <v>-1.3164546664954786</v>
      </c>
      <c r="K2203">
        <f t="shared" si="274"/>
        <v>-5.5993033793821922E-3</v>
      </c>
      <c r="L2203">
        <f t="shared" si="275"/>
        <v>0</v>
      </c>
    </row>
    <row r="2204" spans="1:12" x14ac:dyDescent="0.3">
      <c r="A2204">
        <v>2203</v>
      </c>
      <c r="B2204" s="5" t="s">
        <v>6522</v>
      </c>
      <c r="C2204" s="6">
        <v>6.3120000000000003</v>
      </c>
      <c r="D2204" s="6">
        <v>1.2199999999999999E-3</v>
      </c>
      <c r="E2204" s="10">
        <f t="shared" si="279"/>
        <v>-9.5011883632024191E-4</v>
      </c>
      <c r="F2204">
        <f t="shared" si="280"/>
        <v>0.99905033238366581</v>
      </c>
      <c r="G2204">
        <f t="shared" si="277"/>
        <v>6.311358312619662</v>
      </c>
      <c r="H2204">
        <f t="shared" si="273"/>
        <v>3.9220763204905189E-2</v>
      </c>
      <c r="I2204" t="str">
        <f t="shared" si="278"/>
        <v>2008</v>
      </c>
      <c r="J2204">
        <f t="shared" si="276"/>
        <v>-1.2875923210451488</v>
      </c>
      <c r="K2204">
        <f t="shared" si="274"/>
        <v>4.5364215908882954E-3</v>
      </c>
      <c r="L2204">
        <f t="shared" si="275"/>
        <v>0</v>
      </c>
    </row>
    <row r="2205" spans="1:12" x14ac:dyDescent="0.3">
      <c r="A2205">
        <v>2204</v>
      </c>
      <c r="B2205" s="5" t="s">
        <v>6520</v>
      </c>
      <c r="C2205" s="6">
        <v>6.5330000000000004</v>
      </c>
      <c r="D2205" s="6">
        <v>1.01E-3</v>
      </c>
      <c r="E2205" s="10">
        <f t="shared" si="279"/>
        <v>3.4413672315040111E-2</v>
      </c>
      <c r="F2205">
        <f t="shared" si="280"/>
        <v>1.0350126742712293</v>
      </c>
      <c r="G2205">
        <f t="shared" si="277"/>
        <v>6.5324501623059952</v>
      </c>
      <c r="H2205">
        <f t="shared" si="273"/>
        <v>3.9606850776415521E-2</v>
      </c>
      <c r="I2205" t="str">
        <f t="shared" si="278"/>
        <v>2008</v>
      </c>
      <c r="J2205">
        <f t="shared" si="276"/>
        <v>-1.3458167145803634</v>
      </c>
      <c r="K2205">
        <f t="shared" si="274"/>
        <v>-0.21655542809544492</v>
      </c>
      <c r="L2205">
        <f t="shared" si="275"/>
        <v>0</v>
      </c>
    </row>
    <row r="2206" spans="1:12" x14ac:dyDescent="0.3">
      <c r="A2206">
        <v>2205</v>
      </c>
      <c r="B2206" s="5" t="s">
        <v>6518</v>
      </c>
      <c r="C2206" s="6">
        <v>6.516</v>
      </c>
      <c r="D2206" s="6">
        <v>1.32E-3</v>
      </c>
      <c r="E2206" s="10">
        <f t="shared" si="279"/>
        <v>-2.6055651188146931E-3</v>
      </c>
      <c r="F2206">
        <f t="shared" si="280"/>
        <v>0.99739782641971519</v>
      </c>
      <c r="G2206">
        <f t="shared" si="277"/>
        <v>6.5152832794203546</v>
      </c>
      <c r="H2206">
        <f t="shared" si="273"/>
        <v>3.9542224232440804E-2</v>
      </c>
      <c r="I2206" t="str">
        <f t="shared" si="278"/>
        <v>2008</v>
      </c>
      <c r="J2206">
        <f t="shared" si="276"/>
        <v>-1.3400897900638793</v>
      </c>
      <c r="K2206">
        <f t="shared" si="274"/>
        <v>-0.19938854520980431</v>
      </c>
      <c r="L2206">
        <f t="shared" si="275"/>
        <v>0</v>
      </c>
    </row>
    <row r="2207" spans="1:12" x14ac:dyDescent="0.3">
      <c r="A2207">
        <v>2206</v>
      </c>
      <c r="B2207" s="5" t="s">
        <v>6516</v>
      </c>
      <c r="C2207" s="6">
        <v>6.7430000000000003</v>
      </c>
      <c r="D2207" s="6">
        <v>6.0999999999999997E-4</v>
      </c>
      <c r="E2207" s="10">
        <f t="shared" si="279"/>
        <v>3.4244239012646137E-2</v>
      </c>
      <c r="F2207">
        <f t="shared" si="280"/>
        <v>1.0348373235113566</v>
      </c>
      <c r="G2207">
        <f t="shared" si="277"/>
        <v>6.7426572395452355</v>
      </c>
      <c r="H2207">
        <f t="shared" si="273"/>
        <v>3.7859322067541792E-2</v>
      </c>
      <c r="I2207" t="str">
        <f t="shared" si="278"/>
        <v>2008</v>
      </c>
      <c r="J2207">
        <f t="shared" si="276"/>
        <v>-1.3278328741450574</v>
      </c>
      <c r="K2207">
        <f t="shared" si="274"/>
        <v>-0.72574749386832593</v>
      </c>
      <c r="L2207">
        <f t="shared" si="275"/>
        <v>0</v>
      </c>
    </row>
    <row r="2208" spans="1:12" x14ac:dyDescent="0.3">
      <c r="A2208">
        <v>2207</v>
      </c>
      <c r="B2208" s="5" t="s">
        <v>6514</v>
      </c>
      <c r="C2208" s="6">
        <v>6.3159999999999998</v>
      </c>
      <c r="D2208" s="6">
        <v>2.0000000000000001E-4</v>
      </c>
      <c r="E2208" s="10">
        <f t="shared" si="279"/>
        <v>-6.5418833359049369E-2</v>
      </c>
      <c r="F2208">
        <f t="shared" si="280"/>
        <v>0.93667507044342269</v>
      </c>
      <c r="G2208">
        <f t="shared" si="277"/>
        <v>6.3158947342105503</v>
      </c>
      <c r="H2208">
        <f t="shared" si="273"/>
        <v>3.9651923242823794E-2</v>
      </c>
      <c r="I2208" t="str">
        <f t="shared" si="278"/>
        <v>2008</v>
      </c>
      <c r="J2208">
        <f t="shared" si="276"/>
        <v>-1.3026826846454067</v>
      </c>
      <c r="K2208">
        <f t="shared" si="274"/>
        <v>-0.5740143579644652</v>
      </c>
      <c r="L2208">
        <f t="shared" si="275"/>
        <v>0</v>
      </c>
    </row>
    <row r="2209" spans="1:12" x14ac:dyDescent="0.3">
      <c r="A2209">
        <v>2208</v>
      </c>
      <c r="B2209" s="5" t="s">
        <v>6512</v>
      </c>
      <c r="C2209" s="6">
        <v>6.48</v>
      </c>
      <c r="D2209" s="6">
        <v>2.9999999999999997E-4</v>
      </c>
      <c r="E2209" s="10">
        <f t="shared" si="279"/>
        <v>2.5634413970787827E-2</v>
      </c>
      <c r="F2209">
        <f t="shared" si="280"/>
        <v>1.0259658011399622</v>
      </c>
      <c r="G2209">
        <f t="shared" si="277"/>
        <v>6.4798380020249837</v>
      </c>
      <c r="H2209">
        <f t="shared" ref="H2209:H2272" si="281">SQRT(_xlfn.VAR.S(E2180:E2209))</f>
        <v>3.9976357994255862E-2</v>
      </c>
      <c r="I2209" t="str">
        <f t="shared" si="278"/>
        <v>2008</v>
      </c>
      <c r="J2209">
        <f t="shared" si="276"/>
        <v>-1.3474320545718106</v>
      </c>
      <c r="K2209">
        <f t="shared" ref="K2209:K2272" si="282">+MIN(G2210-G2209,G2211-G2209,G2212-G2209,G2213-G2209,G2214-G2209,G2215-G2209,G2216-G2209,G2217-G2209,G2218-G2209,G2219-G2209)</f>
        <v>-0.91387510856796172</v>
      </c>
      <c r="L2209">
        <f t="shared" ref="L2209:L2272" si="283">+IF(K2209&lt;J2209,1,0)</f>
        <v>0</v>
      </c>
    </row>
    <row r="2210" spans="1:12" x14ac:dyDescent="0.3">
      <c r="A2210">
        <v>2209</v>
      </c>
      <c r="B2210" s="5" t="s">
        <v>6510</v>
      </c>
      <c r="C2210" s="6">
        <v>6.8879999999999999</v>
      </c>
      <c r="D2210" s="6">
        <v>2.5000000000000001E-4</v>
      </c>
      <c r="E2210" s="10">
        <f t="shared" si="279"/>
        <v>6.1060256761246282E-2</v>
      </c>
      <c r="F2210">
        <f t="shared" si="280"/>
        <v>1.0629629629629629</v>
      </c>
      <c r="G2210">
        <f t="shared" si="277"/>
        <v>6.887856501494781</v>
      </c>
      <c r="H2210">
        <f t="shared" si="281"/>
        <v>4.1511677579734584E-2</v>
      </c>
      <c r="I2210" t="str">
        <f t="shared" si="278"/>
        <v>2008</v>
      </c>
      <c r="J2210">
        <f t="shared" ref="J2210:J2273" si="284">-G2210*$P$3*$Q$3*H2210</f>
        <v>-1.4872838969482636</v>
      </c>
      <c r="K2210">
        <f t="shared" si="282"/>
        <v>-1.321893608037759</v>
      </c>
      <c r="L2210">
        <f t="shared" si="283"/>
        <v>0</v>
      </c>
    </row>
    <row r="2211" spans="1:12" x14ac:dyDescent="0.3">
      <c r="A2211">
        <v>2210</v>
      </c>
      <c r="B2211" s="5" t="s">
        <v>6508</v>
      </c>
      <c r="C2211" s="6">
        <v>6.3860000000000001</v>
      </c>
      <c r="D2211" s="6">
        <v>1.2199999999999999E-3</v>
      </c>
      <c r="E2211" s="10">
        <f t="shared" si="279"/>
        <v>-7.5672672832839419E-2</v>
      </c>
      <c r="F2211">
        <f t="shared" si="280"/>
        <v>0.92711962833914052</v>
      </c>
      <c r="G2211">
        <f t="shared" si="277"/>
        <v>6.3853507896687516</v>
      </c>
      <c r="H2211">
        <f t="shared" si="281"/>
        <v>4.3071512976082006E-2</v>
      </c>
      <c r="I2211" t="str">
        <f t="shared" si="278"/>
        <v>2008</v>
      </c>
      <c r="J2211">
        <f t="shared" si="284"/>
        <v>-1.4305873782986844</v>
      </c>
      <c r="K2211">
        <f t="shared" si="282"/>
        <v>-0.81938789621172958</v>
      </c>
      <c r="L2211">
        <f t="shared" si="283"/>
        <v>0</v>
      </c>
    </row>
    <row r="2212" spans="1:12" x14ac:dyDescent="0.3">
      <c r="A2212">
        <v>2211</v>
      </c>
      <c r="B2212" s="5" t="s">
        <v>6506</v>
      </c>
      <c r="C2212" s="6">
        <v>6.8780000000000001</v>
      </c>
      <c r="D2212" s="6">
        <v>7.0999999999999991E-4</v>
      </c>
      <c r="E2212" s="10">
        <f t="shared" si="279"/>
        <v>7.4219817717484288E-2</v>
      </c>
      <c r="F2212">
        <f t="shared" si="280"/>
        <v>1.0770435327278423</v>
      </c>
      <c r="G2212">
        <f t="shared" si="277"/>
        <v>6.8775930637053175</v>
      </c>
      <c r="H2212">
        <f t="shared" si="281"/>
        <v>4.490253242205728E-2</v>
      </c>
      <c r="I2212" t="str">
        <f t="shared" si="278"/>
        <v>2008</v>
      </c>
      <c r="J2212">
        <f t="shared" si="284"/>
        <v>-1.6063745371213971</v>
      </c>
      <c r="K2212">
        <f t="shared" si="282"/>
        <v>-1.3116301702482955</v>
      </c>
      <c r="L2212">
        <f t="shared" si="283"/>
        <v>0</v>
      </c>
    </row>
    <row r="2213" spans="1:12" x14ac:dyDescent="0.3">
      <c r="A2213">
        <v>2212</v>
      </c>
      <c r="B2213" s="5" t="s">
        <v>6504</v>
      </c>
      <c r="C2213" s="6">
        <v>6.51</v>
      </c>
      <c r="D2213" s="6">
        <v>3.5999999999999997E-4</v>
      </c>
      <c r="E2213" s="10">
        <f t="shared" si="279"/>
        <v>-5.4988455789596657E-2</v>
      </c>
      <c r="F2213">
        <f t="shared" si="280"/>
        <v>0.9464960744402442</v>
      </c>
      <c r="G2213">
        <f t="shared" si="277"/>
        <v>6.509804702929471</v>
      </c>
      <c r="H2213">
        <f t="shared" si="281"/>
        <v>4.5899006401172018E-2</v>
      </c>
      <c r="I2213" t="str">
        <f t="shared" si="278"/>
        <v>2008</v>
      </c>
      <c r="J2213">
        <f t="shared" si="284"/>
        <v>-1.5542137420441973</v>
      </c>
      <c r="K2213">
        <f t="shared" si="282"/>
        <v>-1.0219693404598953</v>
      </c>
      <c r="L2213">
        <f t="shared" si="283"/>
        <v>0</v>
      </c>
    </row>
    <row r="2214" spans="1:12" x14ac:dyDescent="0.3">
      <c r="A2214">
        <v>2213</v>
      </c>
      <c r="B2214" s="5" t="s">
        <v>6502</v>
      </c>
      <c r="C2214" s="6">
        <v>6.6040000000000001</v>
      </c>
      <c r="D2214" s="6">
        <v>2.5000000000000001E-4</v>
      </c>
      <c r="E2214" s="10">
        <f t="shared" si="279"/>
        <v>1.4336069837403764E-2</v>
      </c>
      <c r="F2214">
        <f t="shared" si="280"/>
        <v>1.0144393241167435</v>
      </c>
      <c r="G2214">
        <f t="shared" si="277"/>
        <v>6.6038624180998164</v>
      </c>
      <c r="H2214">
        <f t="shared" si="281"/>
        <v>4.58706479761005E-2</v>
      </c>
      <c r="I2214" t="str">
        <f t="shared" si="278"/>
        <v>2008</v>
      </c>
      <c r="J2214">
        <f t="shared" si="284"/>
        <v>-1.5756958546824735</v>
      </c>
      <c r="K2214">
        <f t="shared" si="282"/>
        <v>-1.1160270556302407</v>
      </c>
      <c r="L2214">
        <f t="shared" si="283"/>
        <v>0</v>
      </c>
    </row>
    <row r="2215" spans="1:12" x14ac:dyDescent="0.3">
      <c r="A2215">
        <v>2214</v>
      </c>
      <c r="B2215" s="5" t="s">
        <v>6500</v>
      </c>
      <c r="C2215" s="6">
        <v>6.4240000000000004</v>
      </c>
      <c r="D2215" s="6">
        <v>3.5000000000000005E-4</v>
      </c>
      <c r="E2215" s="10">
        <f t="shared" si="279"/>
        <v>-2.7634549413421028E-2</v>
      </c>
      <c r="F2215">
        <f t="shared" si="280"/>
        <v>0.97274379164142943</v>
      </c>
      <c r="G2215">
        <f t="shared" si="277"/>
        <v>6.4238126360657377</v>
      </c>
      <c r="H2215">
        <f t="shared" si="281"/>
        <v>4.60654692026361E-2</v>
      </c>
      <c r="I2215" t="str">
        <f t="shared" si="278"/>
        <v>2008</v>
      </c>
      <c r="J2215">
        <f t="shared" si="284"/>
        <v>-1.5392454021947943</v>
      </c>
      <c r="K2215">
        <f t="shared" si="282"/>
        <v>-0.93597727359616201</v>
      </c>
      <c r="L2215">
        <f t="shared" si="283"/>
        <v>0</v>
      </c>
    </row>
    <row r="2216" spans="1:12" x14ac:dyDescent="0.3">
      <c r="A2216">
        <v>2215</v>
      </c>
      <c r="B2216" s="5" t="s">
        <v>6498</v>
      </c>
      <c r="C2216" s="6">
        <v>6.3470000000000004</v>
      </c>
      <c r="D2216" s="6">
        <v>1.4999999999999999E-4</v>
      </c>
      <c r="E2216" s="10">
        <f t="shared" si="279"/>
        <v>-1.2058716320127488E-2</v>
      </c>
      <c r="F2216">
        <f t="shared" si="280"/>
        <v>0.98801369863013699</v>
      </c>
      <c r="G2216">
        <f t="shared" si="277"/>
        <v>6.3469206629958572</v>
      </c>
      <c r="H2216">
        <f t="shared" si="281"/>
        <v>4.6095557565894583E-2</v>
      </c>
      <c r="I2216" t="str">
        <f t="shared" si="278"/>
        <v>2008</v>
      </c>
      <c r="J2216">
        <f t="shared" si="284"/>
        <v>-1.5218142370673149</v>
      </c>
      <c r="K2216">
        <f t="shared" si="282"/>
        <v>-0.85908530052628151</v>
      </c>
      <c r="L2216">
        <f t="shared" si="283"/>
        <v>0</v>
      </c>
    </row>
    <row r="2217" spans="1:12" x14ac:dyDescent="0.3">
      <c r="A2217">
        <v>2216</v>
      </c>
      <c r="B2217" s="5" t="s">
        <v>6496</v>
      </c>
      <c r="C2217" s="6">
        <v>6.0170000000000003</v>
      </c>
      <c r="D2217" s="6">
        <v>1.7999999999999998E-4</v>
      </c>
      <c r="E2217" s="10">
        <f t="shared" si="279"/>
        <v>-5.3393464086118364E-2</v>
      </c>
      <c r="F2217">
        <f t="shared" si="280"/>
        <v>0.94800693240901213</v>
      </c>
      <c r="G2217">
        <f t="shared" si="277"/>
        <v>6.0169097456769096</v>
      </c>
      <c r="H2217">
        <f t="shared" si="281"/>
        <v>4.6907168361573319E-2</v>
      </c>
      <c r="I2217" t="str">
        <f t="shared" si="278"/>
        <v>2008</v>
      </c>
      <c r="J2217">
        <f t="shared" si="284"/>
        <v>-1.4680884246482213</v>
      </c>
      <c r="K2217">
        <f t="shared" si="282"/>
        <v>-0.52907438320733391</v>
      </c>
      <c r="L2217">
        <f t="shared" si="283"/>
        <v>0</v>
      </c>
    </row>
    <row r="2218" spans="1:12" x14ac:dyDescent="0.3">
      <c r="A2218">
        <v>2217</v>
      </c>
      <c r="B2218" s="5" t="s">
        <v>6494</v>
      </c>
      <c r="C2218" s="6">
        <v>5.742</v>
      </c>
      <c r="D2218" s="6">
        <v>2.5000000000000001E-4</v>
      </c>
      <c r="E2218" s="10">
        <f t="shared" si="279"/>
        <v>-4.6781214539342524E-2</v>
      </c>
      <c r="F2218">
        <f t="shared" si="280"/>
        <v>0.95429616087751368</v>
      </c>
      <c r="G2218">
        <f t="shared" si="277"/>
        <v>5.741880376246085</v>
      </c>
      <c r="H2218">
        <f t="shared" si="281"/>
        <v>4.7538447661627944E-2</v>
      </c>
      <c r="I2218" t="str">
        <f t="shared" si="278"/>
        <v>2008</v>
      </c>
      <c r="J2218">
        <f t="shared" si="284"/>
        <v>-1.4198374824223086</v>
      </c>
      <c r="K2218">
        <f t="shared" si="282"/>
        <v>-0.40796927550525641</v>
      </c>
      <c r="L2218">
        <f t="shared" si="283"/>
        <v>0</v>
      </c>
    </row>
    <row r="2219" spans="1:12" x14ac:dyDescent="0.3">
      <c r="A2219">
        <v>2218</v>
      </c>
      <c r="B2219" s="5" t="s">
        <v>6492</v>
      </c>
      <c r="C2219" s="6">
        <v>5.5659999999999998</v>
      </c>
      <c r="D2219" s="6">
        <v>8.0000000000000007E-5</v>
      </c>
      <c r="E2219" s="10">
        <f t="shared" si="279"/>
        <v>-3.1130918595173213E-2</v>
      </c>
      <c r="F2219">
        <f t="shared" si="280"/>
        <v>0.96934865900383138</v>
      </c>
      <c r="G2219">
        <f t="shared" si="277"/>
        <v>5.565962893457022</v>
      </c>
      <c r="H2219">
        <f t="shared" si="281"/>
        <v>4.690368162094239E-2</v>
      </c>
      <c r="I2219" t="str">
        <f t="shared" si="278"/>
        <v>2008</v>
      </c>
      <c r="J2219">
        <f t="shared" si="284"/>
        <v>-1.3579592587956959</v>
      </c>
      <c r="K2219">
        <f t="shared" si="282"/>
        <v>-0.2720290680434303</v>
      </c>
      <c r="L2219">
        <f t="shared" si="283"/>
        <v>0</v>
      </c>
    </row>
    <row r="2220" spans="1:12" x14ac:dyDescent="0.3">
      <c r="A2220">
        <v>2219</v>
      </c>
      <c r="B2220" s="5" t="s">
        <v>6490</v>
      </c>
      <c r="C2220" s="6">
        <v>5.5789999999999997</v>
      </c>
      <c r="D2220" s="6">
        <v>2.9999999999999997E-4</v>
      </c>
      <c r="E2220" s="10">
        <f t="shared" si="279"/>
        <v>2.3328857596922629E-3</v>
      </c>
      <c r="F2220">
        <f t="shared" si="280"/>
        <v>1.0023356090549767</v>
      </c>
      <c r="G2220">
        <f t="shared" si="277"/>
        <v>5.5788605267434228</v>
      </c>
      <c r="H2220">
        <f t="shared" si="281"/>
        <v>4.6703815958539209E-2</v>
      </c>
      <c r="I2220" t="str">
        <f t="shared" si="278"/>
        <v>2008</v>
      </c>
      <c r="J2220">
        <f t="shared" si="284"/>
        <v>-1.3553060310242844</v>
      </c>
      <c r="K2220">
        <f t="shared" si="282"/>
        <v>-0.28492670132983111</v>
      </c>
      <c r="L2220">
        <f t="shared" si="283"/>
        <v>0</v>
      </c>
    </row>
    <row r="2221" spans="1:12" x14ac:dyDescent="0.3">
      <c r="A2221">
        <v>2220</v>
      </c>
      <c r="B2221" s="5" t="s">
        <v>6488</v>
      </c>
      <c r="C2221" s="6">
        <v>5.6859999999999999</v>
      </c>
      <c r="D2221" s="6">
        <v>1.4999999999999999E-4</v>
      </c>
      <c r="E2221" s="10">
        <f t="shared" si="279"/>
        <v>1.899746436541672E-2</v>
      </c>
      <c r="F2221">
        <f t="shared" si="280"/>
        <v>1.0191790643484495</v>
      </c>
      <c r="G2221">
        <f t="shared" si="277"/>
        <v>5.6859289254442169</v>
      </c>
      <c r="H2221">
        <f t="shared" si="281"/>
        <v>4.6789338666541329E-2</v>
      </c>
      <c r="I2221" t="str">
        <f t="shared" si="278"/>
        <v>2008</v>
      </c>
      <c r="J2221">
        <f t="shared" si="284"/>
        <v>-1.3838462272454819</v>
      </c>
      <c r="K2221">
        <f t="shared" si="282"/>
        <v>-0.39199510003062521</v>
      </c>
      <c r="L2221">
        <f t="shared" si="283"/>
        <v>0</v>
      </c>
    </row>
    <row r="2222" spans="1:12" x14ac:dyDescent="0.3">
      <c r="A2222">
        <v>2221</v>
      </c>
      <c r="B2222" s="5" t="s">
        <v>6486</v>
      </c>
      <c r="C2222" s="6">
        <v>5.5979999999999999</v>
      </c>
      <c r="D2222" s="6">
        <v>5.0000000000000002E-5</v>
      </c>
      <c r="E2222" s="10">
        <f t="shared" si="279"/>
        <v>-1.5597622135546293E-2</v>
      </c>
      <c r="F2222">
        <f t="shared" si="280"/>
        <v>0.98452339078438267</v>
      </c>
      <c r="G2222">
        <f t="shared" si="277"/>
        <v>5.597976675048594</v>
      </c>
      <c r="H2222">
        <f t="shared" si="281"/>
        <v>4.6782087274320018E-2</v>
      </c>
      <c r="I2222" t="str">
        <f t="shared" si="278"/>
        <v>2008</v>
      </c>
      <c r="J2222">
        <f t="shared" si="284"/>
        <v>-1.3622291831585194</v>
      </c>
      <c r="K2222">
        <f t="shared" si="282"/>
        <v>-0.30404284963500228</v>
      </c>
      <c r="L2222">
        <f t="shared" si="283"/>
        <v>0</v>
      </c>
    </row>
    <row r="2223" spans="1:12" x14ac:dyDescent="0.3">
      <c r="A2223">
        <v>2222</v>
      </c>
      <c r="B2223" s="5" t="s">
        <v>6484</v>
      </c>
      <c r="C2223" s="6">
        <v>5.4880000000000004</v>
      </c>
      <c r="D2223" s="6">
        <v>3.5999999999999997E-4</v>
      </c>
      <c r="E2223" s="10">
        <f t="shared" si="279"/>
        <v>-1.9845500669677572E-2</v>
      </c>
      <c r="F2223">
        <f t="shared" si="280"/>
        <v>0.9803501250446589</v>
      </c>
      <c r="G2223">
        <f t="shared" si="277"/>
        <v>5.4878353624695757</v>
      </c>
      <c r="H2223">
        <f t="shared" si="281"/>
        <v>4.5973060705174734E-2</v>
      </c>
      <c r="I2223" t="str">
        <f t="shared" si="278"/>
        <v>2008</v>
      </c>
      <c r="J2223">
        <f t="shared" si="284"/>
        <v>-1.3123328278669668</v>
      </c>
      <c r="K2223">
        <f t="shared" si="282"/>
        <v>-0.19390153705598401</v>
      </c>
      <c r="L2223">
        <f t="shared" si="283"/>
        <v>0</v>
      </c>
    </row>
    <row r="2224" spans="1:12" x14ac:dyDescent="0.3">
      <c r="A2224">
        <v>2223</v>
      </c>
      <c r="B2224" s="5" t="s">
        <v>6482</v>
      </c>
      <c r="C2224" s="6">
        <v>5.6449999999999996</v>
      </c>
      <c r="D2224" s="6">
        <v>2.5000000000000001E-4</v>
      </c>
      <c r="E2224" s="10">
        <f t="shared" si="279"/>
        <v>2.8206307178040992E-2</v>
      </c>
      <c r="F2224">
        <f t="shared" si="280"/>
        <v>1.0286078717201164</v>
      </c>
      <c r="G2224">
        <f t="shared" si="277"/>
        <v>5.6448823970583675</v>
      </c>
      <c r="H2224">
        <f t="shared" si="281"/>
        <v>4.6382265000534773E-2</v>
      </c>
      <c r="I2224" t="str">
        <f t="shared" si="278"/>
        <v>2008</v>
      </c>
      <c r="J2224">
        <f t="shared" si="284"/>
        <v>-1.3619035499848031</v>
      </c>
      <c r="K2224">
        <f t="shared" si="282"/>
        <v>-0.35094857164477578</v>
      </c>
      <c r="L2224">
        <f t="shared" si="283"/>
        <v>0</v>
      </c>
    </row>
    <row r="2225" spans="1:12" x14ac:dyDescent="0.3">
      <c r="A2225">
        <v>2224</v>
      </c>
      <c r="B2225" s="5" t="s">
        <v>6480</v>
      </c>
      <c r="C2225" s="6">
        <v>5.7510000000000003</v>
      </c>
      <c r="D2225" s="6">
        <v>1.4999999999999999E-4</v>
      </c>
      <c r="E2225" s="10">
        <f t="shared" si="279"/>
        <v>1.8603555129991897E-2</v>
      </c>
      <c r="F2225">
        <f t="shared" si="280"/>
        <v>1.0187776793622676</v>
      </c>
      <c r="G2225">
        <f t="shared" si="277"/>
        <v>5.7509281129492953</v>
      </c>
      <c r="H2225">
        <f t="shared" si="281"/>
        <v>4.5316093794270602E-2</v>
      </c>
      <c r="I2225" t="str">
        <f t="shared" si="278"/>
        <v>2008</v>
      </c>
      <c r="J2225">
        <f t="shared" si="284"/>
        <v>-1.3555948384048588</v>
      </c>
      <c r="K2225">
        <f t="shared" si="282"/>
        <v>-0.45699428753570359</v>
      </c>
      <c r="L2225">
        <f t="shared" si="283"/>
        <v>0</v>
      </c>
    </row>
    <row r="2226" spans="1:12" x14ac:dyDescent="0.3">
      <c r="A2226">
        <v>2225</v>
      </c>
      <c r="B2226" s="5" t="s">
        <v>6478</v>
      </c>
      <c r="C2226" s="6">
        <v>5.6189999999999998</v>
      </c>
      <c r="D2226" s="6">
        <v>5.0000000000000002E-5</v>
      </c>
      <c r="E2226" s="10">
        <f t="shared" si="279"/>
        <v>-2.3220040601556056E-2</v>
      </c>
      <c r="F2226">
        <f t="shared" si="280"/>
        <v>0.97704747000521641</v>
      </c>
      <c r="G2226">
        <f t="shared" si="277"/>
        <v>5.6189765875487758</v>
      </c>
      <c r="H2226">
        <f t="shared" si="281"/>
        <v>4.5352966866968894E-2</v>
      </c>
      <c r="I2226" t="str">
        <f t="shared" si="278"/>
        <v>2008</v>
      </c>
      <c r="J2226">
        <f t="shared" si="284"/>
        <v>-1.3255692648729636</v>
      </c>
      <c r="K2226">
        <f t="shared" si="282"/>
        <v>-0.32504276213518413</v>
      </c>
      <c r="L2226">
        <f t="shared" si="283"/>
        <v>0</v>
      </c>
    </row>
    <row r="2227" spans="1:12" x14ac:dyDescent="0.3">
      <c r="A2227">
        <v>2226</v>
      </c>
      <c r="B2227" s="5" t="s">
        <v>6476</v>
      </c>
      <c r="C2227" s="6">
        <v>5.548</v>
      </c>
      <c r="D2227" s="6">
        <v>5.0000000000000002E-5</v>
      </c>
      <c r="E2227" s="10">
        <f t="shared" si="279"/>
        <v>-1.2716209677475965E-2</v>
      </c>
      <c r="F2227">
        <f t="shared" si="280"/>
        <v>0.98736429969745509</v>
      </c>
      <c r="G2227">
        <f t="shared" si="277"/>
        <v>5.5479768833814935</v>
      </c>
      <c r="H2227">
        <f t="shared" si="281"/>
        <v>4.388311257767169E-2</v>
      </c>
      <c r="I2227" t="str">
        <f t="shared" si="278"/>
        <v>2008</v>
      </c>
      <c r="J2227">
        <f t="shared" si="284"/>
        <v>-1.2664019408368157</v>
      </c>
      <c r="K2227">
        <f t="shared" si="282"/>
        <v>-0.25404305796790183</v>
      </c>
      <c r="L2227">
        <f t="shared" si="283"/>
        <v>0</v>
      </c>
    </row>
    <row r="2228" spans="1:12" x14ac:dyDescent="0.3">
      <c r="A2228">
        <v>2227</v>
      </c>
      <c r="B2228" s="5" t="s">
        <v>6474</v>
      </c>
      <c r="C2228" s="6">
        <v>5.3339999999999996</v>
      </c>
      <c r="D2228" s="6">
        <v>2.0000000000000001E-4</v>
      </c>
      <c r="E2228" s="10">
        <f t="shared" si="279"/>
        <v>-3.9336076692762657E-2</v>
      </c>
      <c r="F2228">
        <f t="shared" si="280"/>
        <v>0.96142754145638065</v>
      </c>
      <c r="G2228">
        <f t="shared" si="277"/>
        <v>5.3339111007408286</v>
      </c>
      <c r="H2228">
        <f t="shared" si="281"/>
        <v>4.4158799826565988E-2</v>
      </c>
      <c r="I2228" t="str">
        <f t="shared" si="278"/>
        <v>2008</v>
      </c>
      <c r="J2228">
        <f t="shared" si="284"/>
        <v>-1.2251874374597942</v>
      </c>
      <c r="K2228">
        <f t="shared" si="282"/>
        <v>-3.9977275327236939E-2</v>
      </c>
      <c r="L2228">
        <f t="shared" si="283"/>
        <v>0</v>
      </c>
    </row>
    <row r="2229" spans="1:12" x14ac:dyDescent="0.3">
      <c r="A2229">
        <v>2228</v>
      </c>
      <c r="B2229" s="5" t="s">
        <v>6472</v>
      </c>
      <c r="C2229" s="6">
        <v>5.2939999999999996</v>
      </c>
      <c r="D2229" s="6">
        <v>1.4999999999999999E-4</v>
      </c>
      <c r="E2229" s="10">
        <f t="shared" si="279"/>
        <v>-7.5273219549129612E-3</v>
      </c>
      <c r="F2229">
        <f t="shared" si="280"/>
        <v>0.99250093738282719</v>
      </c>
      <c r="G2229">
        <f t="shared" si="277"/>
        <v>5.2939338254135917</v>
      </c>
      <c r="H2229">
        <f t="shared" si="281"/>
        <v>4.3848213928204767E-2</v>
      </c>
      <c r="I2229" t="str">
        <f t="shared" si="278"/>
        <v>2008</v>
      </c>
      <c r="J2229">
        <f t="shared" si="284"/>
        <v>-1.207452115679819</v>
      </c>
      <c r="K2229">
        <f t="shared" si="282"/>
        <v>0.32747121107044919</v>
      </c>
      <c r="L2229">
        <f t="shared" si="283"/>
        <v>0</v>
      </c>
    </row>
    <row r="2230" spans="1:12" x14ac:dyDescent="0.3">
      <c r="A2230">
        <v>2229</v>
      </c>
      <c r="B2230" s="5" t="s">
        <v>6470</v>
      </c>
      <c r="C2230" s="6">
        <v>5.7370000000000001</v>
      </c>
      <c r="D2230" s="6">
        <v>1.4999999999999999E-4</v>
      </c>
      <c r="E2230" s="10">
        <f t="shared" si="279"/>
        <v>8.0362321814824528E-2</v>
      </c>
      <c r="F2230">
        <f t="shared" si="280"/>
        <v>1.0836796373252739</v>
      </c>
      <c r="G2230">
        <f t="shared" si="277"/>
        <v>5.7369282879482011</v>
      </c>
      <c r="H2230">
        <f t="shared" si="281"/>
        <v>4.654366715892564E-2</v>
      </c>
      <c r="I2230" t="str">
        <f t="shared" si="278"/>
        <v>2008</v>
      </c>
      <c r="J2230">
        <f t="shared" si="284"/>
        <v>-1.3889273184204078</v>
      </c>
      <c r="K2230">
        <f t="shared" si="282"/>
        <v>-0.15430512772971561</v>
      </c>
      <c r="L2230">
        <f t="shared" si="283"/>
        <v>0</v>
      </c>
    </row>
    <row r="2231" spans="1:12" x14ac:dyDescent="0.3">
      <c r="A2231">
        <v>2230</v>
      </c>
      <c r="B2231" s="5" t="s">
        <v>6468</v>
      </c>
      <c r="C2231" s="6">
        <v>5.91</v>
      </c>
      <c r="D2231" s="6">
        <v>1.4999999999999999E-4</v>
      </c>
      <c r="E2231" s="10">
        <f t="shared" si="279"/>
        <v>2.9709405798272907E-2</v>
      </c>
      <c r="F2231">
        <f t="shared" si="280"/>
        <v>1.0301551333449539</v>
      </c>
      <c r="G2231">
        <f t="shared" si="277"/>
        <v>5.909926125461717</v>
      </c>
      <c r="H2231">
        <f t="shared" si="281"/>
        <v>4.4832842449914152E-2</v>
      </c>
      <c r="I2231" t="str">
        <f t="shared" si="278"/>
        <v>2008</v>
      </c>
      <c r="J2231">
        <f t="shared" si="284"/>
        <v>-1.3782177131939222</v>
      </c>
      <c r="K2231">
        <f t="shared" si="282"/>
        <v>-0.39422949711892041</v>
      </c>
      <c r="L2231">
        <f t="shared" si="283"/>
        <v>0</v>
      </c>
    </row>
    <row r="2232" spans="1:12" x14ac:dyDescent="0.3">
      <c r="A2232">
        <v>2231</v>
      </c>
      <c r="B2232" s="5" t="s">
        <v>6466</v>
      </c>
      <c r="C2232" s="6">
        <v>5.8259999999999996</v>
      </c>
      <c r="D2232" s="6">
        <v>2.0000000000000001E-4</v>
      </c>
      <c r="E2232" s="10">
        <f t="shared" si="279"/>
        <v>-1.4315172880764058E-2</v>
      </c>
      <c r="F2232">
        <f t="shared" si="280"/>
        <v>0.98578680203045677</v>
      </c>
      <c r="G2232">
        <f t="shared" si="277"/>
        <v>5.8259029008091616</v>
      </c>
      <c r="H2232">
        <f t="shared" si="281"/>
        <v>3.9082144599486307E-2</v>
      </c>
      <c r="I2232" t="str">
        <f t="shared" si="278"/>
        <v>2008</v>
      </c>
      <c r="J2232">
        <f t="shared" si="284"/>
        <v>-1.1843529057183517</v>
      </c>
      <c r="K2232">
        <f t="shared" si="282"/>
        <v>-0.31020627246636501</v>
      </c>
      <c r="L2232">
        <f t="shared" si="283"/>
        <v>0</v>
      </c>
    </row>
    <row r="2233" spans="1:12" x14ac:dyDescent="0.3">
      <c r="A2233">
        <v>2232</v>
      </c>
      <c r="B2233" s="5" t="s">
        <v>6464</v>
      </c>
      <c r="C2233" s="6">
        <v>6.1360000000000001</v>
      </c>
      <c r="D2233" s="6">
        <v>2.0000000000000001E-4</v>
      </c>
      <c r="E2233" s="10">
        <f t="shared" si="279"/>
        <v>5.1842405527712375E-2</v>
      </c>
      <c r="F2233">
        <f t="shared" si="280"/>
        <v>1.0532097493992449</v>
      </c>
      <c r="G2233">
        <f t="shared" si="277"/>
        <v>6.1358977341855514</v>
      </c>
      <c r="H2233">
        <f t="shared" si="281"/>
        <v>4.0286202211920599E-2</v>
      </c>
      <c r="I2233" t="str">
        <f t="shared" si="278"/>
        <v>2008</v>
      </c>
      <c r="J2233">
        <f t="shared" si="284"/>
        <v>-1.2858015400506098</v>
      </c>
      <c r="K2233">
        <f t="shared" si="282"/>
        <v>-0.95240314954615179</v>
      </c>
      <c r="L2233">
        <f t="shared" si="283"/>
        <v>0</v>
      </c>
    </row>
    <row r="2234" spans="1:12" x14ac:dyDescent="0.3">
      <c r="A2234">
        <v>2233</v>
      </c>
      <c r="B2234" s="5" t="s">
        <v>6462</v>
      </c>
      <c r="C2234" s="6">
        <v>5.859</v>
      </c>
      <c r="D2234" s="6">
        <v>8.1000000000000006E-4</v>
      </c>
      <c r="E2234" s="10">
        <f t="shared" si="279"/>
        <v>-4.6194123502303522E-2</v>
      </c>
      <c r="F2234">
        <f t="shared" si="280"/>
        <v>0.9548565840938722</v>
      </c>
      <c r="G2234">
        <f t="shared" si="277"/>
        <v>5.8586045308472343</v>
      </c>
      <c r="H2234">
        <f t="shared" si="281"/>
        <v>4.1123430899758132E-2</v>
      </c>
      <c r="I2234" t="str">
        <f t="shared" si="278"/>
        <v>2008</v>
      </c>
      <c r="J2234">
        <f t="shared" si="284"/>
        <v>-1.2532076119875821</v>
      </c>
      <c r="K2234">
        <f t="shared" si="282"/>
        <v>-0.88904352812456899</v>
      </c>
      <c r="L2234">
        <f t="shared" si="283"/>
        <v>0</v>
      </c>
    </row>
    <row r="2235" spans="1:12" x14ac:dyDescent="0.3">
      <c r="A2235">
        <v>2234</v>
      </c>
      <c r="B2235" s="5" t="s">
        <v>6460</v>
      </c>
      <c r="C2235" s="6">
        <v>5.6219999999999999</v>
      </c>
      <c r="D2235" s="6">
        <v>1.2700000000000001E-3</v>
      </c>
      <c r="E2235" s="10">
        <f t="shared" si="279"/>
        <v>-4.1291468078311425E-2</v>
      </c>
      <c r="F2235">
        <f t="shared" si="280"/>
        <v>0.9595494111623144</v>
      </c>
      <c r="G2235">
        <f t="shared" si="277"/>
        <v>5.6214050364840409</v>
      </c>
      <c r="H2235">
        <f t="shared" si="281"/>
        <v>4.110404525132768E-2</v>
      </c>
      <c r="I2235" t="str">
        <f t="shared" si="278"/>
        <v>2008</v>
      </c>
      <c r="J2235">
        <f t="shared" si="284"/>
        <v>-1.2019016851257733</v>
      </c>
      <c r="K2235">
        <f t="shared" si="282"/>
        <v>-0.77883281592350428</v>
      </c>
      <c r="L2235">
        <f t="shared" si="283"/>
        <v>0</v>
      </c>
    </row>
    <row r="2236" spans="1:12" x14ac:dyDescent="0.3">
      <c r="A2236">
        <v>2235</v>
      </c>
      <c r="B2236" s="5" t="s">
        <v>6458</v>
      </c>
      <c r="C2236" s="6">
        <v>5.9710000000000001</v>
      </c>
      <c r="D2236" s="6">
        <v>8.1000000000000006E-4</v>
      </c>
      <c r="E2236" s="10">
        <f t="shared" si="279"/>
        <v>6.0226945080515237E-2</v>
      </c>
      <c r="F2236">
        <f t="shared" si="280"/>
        <v>1.0620775524724297</v>
      </c>
      <c r="G2236">
        <f t="shared" si="277"/>
        <v>5.9705969711023785</v>
      </c>
      <c r="H2236">
        <f t="shared" si="281"/>
        <v>4.2796513718291095E-2</v>
      </c>
      <c r="I2236" t="str">
        <f t="shared" si="278"/>
        <v>2009</v>
      </c>
      <c r="J2236">
        <f t="shared" si="284"/>
        <v>-1.3291244554264798</v>
      </c>
      <c r="K2236">
        <f t="shared" si="282"/>
        <v>-1.1700650457833675</v>
      </c>
      <c r="L2236">
        <f t="shared" si="283"/>
        <v>0</v>
      </c>
    </row>
    <row r="2237" spans="1:12" x14ac:dyDescent="0.3">
      <c r="A2237">
        <v>2236</v>
      </c>
      <c r="B2237" s="5" t="s">
        <v>6456</v>
      </c>
      <c r="C2237" s="6">
        <v>6.0720000000000001</v>
      </c>
      <c r="D2237" s="6">
        <v>9.1E-4</v>
      </c>
      <c r="E2237" s="10">
        <f t="shared" si="279"/>
        <v>1.6773622528473486E-2</v>
      </c>
      <c r="F2237">
        <f t="shared" si="280"/>
        <v>1.0169150895997321</v>
      </c>
      <c r="G2237">
        <f t="shared" si="277"/>
        <v>6.0715395574586672</v>
      </c>
      <c r="H2237">
        <f t="shared" si="281"/>
        <v>4.2390420823382471E-2</v>
      </c>
      <c r="I2237" t="str">
        <f t="shared" si="278"/>
        <v>2009</v>
      </c>
      <c r="J2237">
        <f t="shared" si="284"/>
        <v>-1.3387702639117376</v>
      </c>
      <c r="K2237">
        <f t="shared" si="282"/>
        <v>-1.4299921303953775</v>
      </c>
      <c r="L2237">
        <f t="shared" si="283"/>
        <v>1</v>
      </c>
    </row>
    <row r="2238" spans="1:12" x14ac:dyDescent="0.3">
      <c r="A2238">
        <v>2237</v>
      </c>
      <c r="B2238" s="5" t="s">
        <v>6454</v>
      </c>
      <c r="C2238" s="6">
        <v>5.9829999999999997</v>
      </c>
      <c r="D2238" s="6">
        <v>1.3700000000000001E-3</v>
      </c>
      <c r="E2238" s="10">
        <f t="shared" si="279"/>
        <v>-1.4765925685434103E-2</v>
      </c>
      <c r="F2238">
        <f t="shared" si="280"/>
        <v>0.98534255599472986</v>
      </c>
      <c r="G2238">
        <f t="shared" si="277"/>
        <v>5.9823169798231435</v>
      </c>
      <c r="H2238">
        <f t="shared" si="281"/>
        <v>4.0818489077692421E-2</v>
      </c>
      <c r="I2238" t="str">
        <f t="shared" si="278"/>
        <v>2009</v>
      </c>
      <c r="J2238">
        <f t="shared" si="284"/>
        <v>-1.2701816856221912</v>
      </c>
      <c r="K2238">
        <f t="shared" si="282"/>
        <v>-1.3407695527598538</v>
      </c>
      <c r="L2238">
        <f t="shared" si="283"/>
        <v>1</v>
      </c>
    </row>
    <row r="2239" spans="1:12" x14ac:dyDescent="0.3">
      <c r="A2239">
        <v>2238</v>
      </c>
      <c r="B2239" s="5" t="s">
        <v>6452</v>
      </c>
      <c r="C2239" s="6">
        <v>5.8719999999999999</v>
      </c>
      <c r="D2239" s="6">
        <v>1.01E-3</v>
      </c>
      <c r="E2239" s="10">
        <f t="shared" si="279"/>
        <v>-1.8726823095680238E-2</v>
      </c>
      <c r="F2239">
        <f t="shared" si="280"/>
        <v>0.98144743439745952</v>
      </c>
      <c r="G2239">
        <f t="shared" si="277"/>
        <v>5.8715057941314557</v>
      </c>
      <c r="H2239">
        <f t="shared" si="281"/>
        <v>4.059306483253753E-2</v>
      </c>
      <c r="I2239" t="str">
        <f t="shared" si="278"/>
        <v>2009</v>
      </c>
      <c r="J2239">
        <f t="shared" si="284"/>
        <v>-1.2397691827425614</v>
      </c>
      <c r="K2239">
        <f t="shared" si="282"/>
        <v>-1.229958367068166</v>
      </c>
      <c r="L2239">
        <f t="shared" si="283"/>
        <v>0</v>
      </c>
    </row>
    <row r="2240" spans="1:12" x14ac:dyDescent="0.3">
      <c r="A2240">
        <v>2239</v>
      </c>
      <c r="B2240" s="5" t="s">
        <v>6450</v>
      </c>
      <c r="C2240" s="6">
        <v>5.5830000000000002</v>
      </c>
      <c r="D2240" s="6">
        <v>8.1000000000000006E-4</v>
      </c>
      <c r="E2240" s="10">
        <f t="shared" si="279"/>
        <v>-5.0469024983991043E-2</v>
      </c>
      <c r="F2240">
        <f t="shared" si="280"/>
        <v>0.95078337874659402</v>
      </c>
      <c r="G2240">
        <f t="shared" si="277"/>
        <v>5.5826231602184855</v>
      </c>
      <c r="H2240">
        <f t="shared" si="281"/>
        <v>3.9591748025189943E-2</v>
      </c>
      <c r="I2240" t="str">
        <f t="shared" si="278"/>
        <v>2009</v>
      </c>
      <c r="J2240">
        <f t="shared" si="284"/>
        <v>-1.1496945970031696</v>
      </c>
      <c r="K2240">
        <f t="shared" si="282"/>
        <v>-1.065003409216116</v>
      </c>
      <c r="L2240">
        <f t="shared" si="283"/>
        <v>0</v>
      </c>
    </row>
    <row r="2241" spans="1:12" x14ac:dyDescent="0.3">
      <c r="A2241">
        <v>2240</v>
      </c>
      <c r="B2241" s="5" t="s">
        <v>6449</v>
      </c>
      <c r="C2241" s="6">
        <v>5.516</v>
      </c>
      <c r="D2241" s="6">
        <v>6.6E-4</v>
      </c>
      <c r="E2241" s="10">
        <f t="shared" si="279"/>
        <v>-1.2073306397168033E-2</v>
      </c>
      <c r="F2241">
        <f t="shared" si="280"/>
        <v>0.98799928353931576</v>
      </c>
      <c r="G2241">
        <f t="shared" si="277"/>
        <v>5.5156966283427966</v>
      </c>
      <c r="H2241">
        <f t="shared" si="281"/>
        <v>3.7431727760147769E-2</v>
      </c>
      <c r="I2241" t="str">
        <f t="shared" si="278"/>
        <v>2009</v>
      </c>
      <c r="J2241">
        <f t="shared" si="284"/>
        <v>-1.07393932509061</v>
      </c>
      <c r="K2241">
        <f t="shared" si="282"/>
        <v>-1.0261343820019588</v>
      </c>
      <c r="L2241">
        <f t="shared" si="283"/>
        <v>0</v>
      </c>
    </row>
    <row r="2242" spans="1:12" x14ac:dyDescent="0.3">
      <c r="A2242">
        <v>2241</v>
      </c>
      <c r="B2242" s="5" t="s">
        <v>6447</v>
      </c>
      <c r="C2242" s="6">
        <v>5.5419999999999998</v>
      </c>
      <c r="D2242" s="6">
        <v>6.6E-4</v>
      </c>
      <c r="E2242" s="10">
        <f t="shared" si="279"/>
        <v>4.7024865097312204E-3</v>
      </c>
      <c r="F2242">
        <f t="shared" si="280"/>
        <v>1.0047135605511239</v>
      </c>
      <c r="G2242">
        <f t="shared" si="277"/>
        <v>5.5416951983821212</v>
      </c>
      <c r="H2242">
        <f t="shared" si="281"/>
        <v>3.4394562406431912E-2</v>
      </c>
      <c r="I2242" t="str">
        <f t="shared" si="278"/>
        <v>2009</v>
      </c>
      <c r="J2242">
        <f t="shared" si="284"/>
        <v>-0.99145252750030477</v>
      </c>
      <c r="K2242">
        <f t="shared" si="282"/>
        <v>-1.0521329520412834</v>
      </c>
      <c r="L2242">
        <f t="shared" si="283"/>
        <v>1</v>
      </c>
    </row>
    <row r="2243" spans="1:12" x14ac:dyDescent="0.3">
      <c r="A2243">
        <v>2242</v>
      </c>
      <c r="B2243" s="5" t="s">
        <v>6446</v>
      </c>
      <c r="C2243" s="6">
        <v>5.1840000000000002</v>
      </c>
      <c r="D2243" s="6">
        <v>1.17E-3</v>
      </c>
      <c r="E2243" s="10">
        <f t="shared" si="279"/>
        <v>-6.677848739081306E-2</v>
      </c>
      <c r="F2243">
        <f t="shared" si="280"/>
        <v>0.93540238181162039</v>
      </c>
      <c r="G2243">
        <f t="shared" ref="G2243:G2306" si="285">C2243*EXP(-1/12*D2243)</f>
        <v>5.1834945846393996</v>
      </c>
      <c r="H2243">
        <f t="shared" si="281"/>
        <v>3.5021096878720584E-2</v>
      </c>
      <c r="I2243" t="str">
        <f t="shared" ref="I2243:I2306" si="286">MID(B2243,7,4)</f>
        <v>2009</v>
      </c>
      <c r="J2243">
        <f t="shared" si="284"/>
        <v>-0.94426065489366517</v>
      </c>
      <c r="K2243">
        <f t="shared" si="282"/>
        <v>-0.70817712259455767</v>
      </c>
      <c r="L2243">
        <f t="shared" si="283"/>
        <v>0</v>
      </c>
    </row>
    <row r="2244" spans="1:12" x14ac:dyDescent="0.3">
      <c r="A2244">
        <v>2243</v>
      </c>
      <c r="B2244" s="5" t="s">
        <v>6444</v>
      </c>
      <c r="C2244" s="6">
        <v>4.97</v>
      </c>
      <c r="D2244" s="6">
        <v>1.06E-3</v>
      </c>
      <c r="E2244" s="10">
        <f t="shared" ref="E2244:E2307" si="287">LN(C2244/C2243)</f>
        <v>-4.2157118941436318E-2</v>
      </c>
      <c r="F2244">
        <f t="shared" ref="F2244:F2307" si="288">C2244/C2243</f>
        <v>0.95871913580246904</v>
      </c>
      <c r="G2244">
        <f t="shared" si="285"/>
        <v>4.9695610027226653</v>
      </c>
      <c r="H2244">
        <f t="shared" si="281"/>
        <v>3.5318918778877682E-2</v>
      </c>
      <c r="I2244" t="str">
        <f t="shared" si="286"/>
        <v>2009</v>
      </c>
      <c r="J2244">
        <f t="shared" si="284"/>
        <v>-0.91298770004722285</v>
      </c>
      <c r="K2244">
        <f t="shared" si="282"/>
        <v>-0.49424354067782339</v>
      </c>
      <c r="L2244">
        <f t="shared" si="283"/>
        <v>0</v>
      </c>
    </row>
    <row r="2245" spans="1:12" x14ac:dyDescent="0.3">
      <c r="A2245">
        <v>2244</v>
      </c>
      <c r="B2245" s="5" t="s">
        <v>6442</v>
      </c>
      <c r="C2245" s="6">
        <v>4.843</v>
      </c>
      <c r="D2245" s="6">
        <v>1.06E-3</v>
      </c>
      <c r="E2245" s="10">
        <f t="shared" si="287"/>
        <v>-2.5885476687445209E-2</v>
      </c>
      <c r="F2245">
        <f t="shared" si="288"/>
        <v>0.97444668008048296</v>
      </c>
      <c r="G2245">
        <f t="shared" si="285"/>
        <v>4.8425722205605366</v>
      </c>
      <c r="H2245">
        <f t="shared" si="281"/>
        <v>3.5289339938521694E-2</v>
      </c>
      <c r="I2245" t="str">
        <f t="shared" si="286"/>
        <v>2009</v>
      </c>
      <c r="J2245">
        <f t="shared" si="284"/>
        <v>-0.88891276382573914</v>
      </c>
      <c r="K2245">
        <f t="shared" si="282"/>
        <v>-0.42646657250434661</v>
      </c>
      <c r="L2245">
        <f t="shared" si="283"/>
        <v>0</v>
      </c>
    </row>
    <row r="2246" spans="1:12" x14ac:dyDescent="0.3">
      <c r="A2246">
        <v>2245</v>
      </c>
      <c r="B2246" s="5" t="s">
        <v>6440</v>
      </c>
      <c r="C2246" s="6">
        <v>4.8010000000000002</v>
      </c>
      <c r="D2246" s="6">
        <v>1.17E-3</v>
      </c>
      <c r="E2246" s="10">
        <f t="shared" si="287"/>
        <v>-8.7101338722887344E-3</v>
      </c>
      <c r="F2246">
        <f t="shared" si="288"/>
        <v>0.99132768944868888</v>
      </c>
      <c r="G2246">
        <f t="shared" si="285"/>
        <v>4.8005319253190111</v>
      </c>
      <c r="H2246">
        <f t="shared" si="281"/>
        <v>3.5285991338427816E-2</v>
      </c>
      <c r="I2246" t="str">
        <f t="shared" si="286"/>
        <v>2009</v>
      </c>
      <c r="J2246">
        <f t="shared" si="284"/>
        <v>-0.88111214208863664</v>
      </c>
      <c r="K2246">
        <f t="shared" si="282"/>
        <v>-0.38442627726282108</v>
      </c>
      <c r="L2246">
        <f t="shared" si="283"/>
        <v>0</v>
      </c>
    </row>
    <row r="2247" spans="1:12" x14ac:dyDescent="0.3">
      <c r="A2247">
        <v>2246</v>
      </c>
      <c r="B2247" s="5" t="s">
        <v>6438</v>
      </c>
      <c r="C2247" s="6">
        <v>4.6420000000000003</v>
      </c>
      <c r="D2247" s="6">
        <v>1.17E-3</v>
      </c>
      <c r="E2247" s="10">
        <f t="shared" si="287"/>
        <v>-3.3678921696557923E-2</v>
      </c>
      <c r="F2247">
        <f t="shared" si="288"/>
        <v>0.9668818996042492</v>
      </c>
      <c r="G2247">
        <f t="shared" si="285"/>
        <v>4.6415474270632897</v>
      </c>
      <c r="H2247">
        <f t="shared" si="281"/>
        <v>3.4613772854872625E-2</v>
      </c>
      <c r="I2247" t="str">
        <f t="shared" si="286"/>
        <v>2009</v>
      </c>
      <c r="J2247">
        <f t="shared" si="284"/>
        <v>-0.83570159759776241</v>
      </c>
      <c r="K2247">
        <f t="shared" si="282"/>
        <v>-0.22544177900709972</v>
      </c>
      <c r="L2247">
        <f t="shared" si="283"/>
        <v>0</v>
      </c>
    </row>
    <row r="2248" spans="1:12" x14ac:dyDescent="0.3">
      <c r="A2248">
        <v>2247</v>
      </c>
      <c r="B2248" s="5" t="s">
        <v>6436</v>
      </c>
      <c r="C2248" s="6">
        <v>4.78</v>
      </c>
      <c r="D2248" s="6">
        <v>1.2199999999999999E-3</v>
      </c>
      <c r="E2248" s="10">
        <f t="shared" si="287"/>
        <v>2.9295238651119365E-2</v>
      </c>
      <c r="F2248">
        <f t="shared" si="288"/>
        <v>1.029728565273589</v>
      </c>
      <c r="G2248">
        <f t="shared" si="285"/>
        <v>4.7795140580358018</v>
      </c>
      <c r="H2248">
        <f t="shared" si="281"/>
        <v>3.4510332773359596E-2</v>
      </c>
      <c r="I2248" t="str">
        <f t="shared" si="286"/>
        <v>2009</v>
      </c>
      <c r="J2248">
        <f t="shared" si="284"/>
        <v>-0.85797057008781019</v>
      </c>
      <c r="K2248">
        <f t="shared" si="282"/>
        <v>-0.36340840997961177</v>
      </c>
      <c r="L2248">
        <f t="shared" si="283"/>
        <v>0</v>
      </c>
    </row>
    <row r="2249" spans="1:12" x14ac:dyDescent="0.3">
      <c r="A2249">
        <v>2248</v>
      </c>
      <c r="B2249" s="5" t="s">
        <v>6434</v>
      </c>
      <c r="C2249" s="6">
        <v>4.681</v>
      </c>
      <c r="D2249" s="6">
        <v>1.06E-3</v>
      </c>
      <c r="E2249" s="10">
        <f t="shared" si="287"/>
        <v>-2.092878418543111E-2</v>
      </c>
      <c r="F2249">
        <f t="shared" si="288"/>
        <v>0.97928870292887027</v>
      </c>
      <c r="G2249">
        <f t="shared" si="285"/>
        <v>4.6805865299285303</v>
      </c>
      <c r="H2249">
        <f t="shared" si="281"/>
        <v>3.430494842912446E-2</v>
      </c>
      <c r="I2249" t="str">
        <f t="shared" si="286"/>
        <v>2009</v>
      </c>
      <c r="J2249">
        <f t="shared" si="284"/>
        <v>-0.83521166221790588</v>
      </c>
      <c r="K2249">
        <f t="shared" si="282"/>
        <v>-0.26448088187234031</v>
      </c>
      <c r="L2249">
        <f t="shared" si="283"/>
        <v>0</v>
      </c>
    </row>
    <row r="2250" spans="1:12" x14ac:dyDescent="0.3">
      <c r="A2250">
        <v>2249</v>
      </c>
      <c r="B2250" s="5" t="s">
        <v>6432</v>
      </c>
      <c r="C2250" s="6">
        <v>4.5179999999999998</v>
      </c>
      <c r="D2250" s="6">
        <v>1.01E-3</v>
      </c>
      <c r="E2250" s="10">
        <f t="shared" si="287"/>
        <v>-3.5442344272122006E-2</v>
      </c>
      <c r="F2250">
        <f t="shared" si="288"/>
        <v>0.96517838068788719</v>
      </c>
      <c r="G2250">
        <f t="shared" si="285"/>
        <v>4.5176197510023695</v>
      </c>
      <c r="H2250">
        <f t="shared" si="281"/>
        <v>3.4688325239168233E-2</v>
      </c>
      <c r="I2250" t="str">
        <f t="shared" si="286"/>
        <v>2009</v>
      </c>
      <c r="J2250">
        <f t="shared" si="284"/>
        <v>-0.81514056590698969</v>
      </c>
      <c r="K2250">
        <f t="shared" si="282"/>
        <v>-0.10151410294617946</v>
      </c>
      <c r="L2250">
        <f t="shared" si="283"/>
        <v>0</v>
      </c>
    </row>
    <row r="2251" spans="1:12" x14ac:dyDescent="0.3">
      <c r="A2251">
        <v>2250</v>
      </c>
      <c r="B2251" s="5" t="s">
        <v>6430</v>
      </c>
      <c r="C2251" s="6">
        <v>4.49</v>
      </c>
      <c r="D2251" s="6">
        <v>1.17E-3</v>
      </c>
      <c r="E2251" s="10">
        <f t="shared" si="287"/>
        <v>-6.216716291648521E-3</v>
      </c>
      <c r="F2251">
        <f t="shared" si="288"/>
        <v>0.99380256750774687</v>
      </c>
      <c r="G2251">
        <f t="shared" si="285"/>
        <v>4.4895622463408378</v>
      </c>
      <c r="H2251">
        <f t="shared" si="281"/>
        <v>3.4339627541123331E-2</v>
      </c>
      <c r="I2251" t="str">
        <f t="shared" si="286"/>
        <v>2009</v>
      </c>
      <c r="J2251">
        <f t="shared" si="284"/>
        <v>-0.80193483347539374</v>
      </c>
      <c r="K2251">
        <f t="shared" si="282"/>
        <v>-7.3456598284647789E-2</v>
      </c>
      <c r="L2251">
        <f t="shared" si="283"/>
        <v>0</v>
      </c>
    </row>
    <row r="2252" spans="1:12" x14ac:dyDescent="0.3">
      <c r="A2252">
        <v>2251</v>
      </c>
      <c r="B2252" s="5" t="s">
        <v>6428</v>
      </c>
      <c r="C2252" s="6">
        <v>4.5030000000000001</v>
      </c>
      <c r="D2252" s="6">
        <v>1.4199999999999998E-3</v>
      </c>
      <c r="E2252" s="10">
        <f t="shared" si="287"/>
        <v>2.8911395652715726E-3</v>
      </c>
      <c r="F2252">
        <f t="shared" si="288"/>
        <v>1.0028953229398663</v>
      </c>
      <c r="G2252">
        <f t="shared" si="285"/>
        <v>4.5024671765260109</v>
      </c>
      <c r="H2252">
        <f t="shared" si="281"/>
        <v>3.43620926952889E-2</v>
      </c>
      <c r="I2252" t="str">
        <f t="shared" si="286"/>
        <v>2009</v>
      </c>
      <c r="J2252">
        <f t="shared" si="284"/>
        <v>-0.80476607636703024</v>
      </c>
      <c r="K2252">
        <f t="shared" si="282"/>
        <v>-8.6361528469820925E-2</v>
      </c>
      <c r="L2252">
        <f t="shared" si="283"/>
        <v>0</v>
      </c>
    </row>
    <row r="2253" spans="1:12" x14ac:dyDescent="0.3">
      <c r="A2253">
        <v>2252</v>
      </c>
      <c r="B2253" s="5" t="s">
        <v>6426</v>
      </c>
      <c r="C2253" s="6">
        <v>4.476</v>
      </c>
      <c r="D2253" s="6">
        <v>1.83E-3</v>
      </c>
      <c r="E2253" s="10">
        <f t="shared" si="287"/>
        <v>-6.0140508697558081E-3</v>
      </c>
      <c r="F2253">
        <f t="shared" si="288"/>
        <v>0.99400399733510991</v>
      </c>
      <c r="G2253">
        <f t="shared" si="285"/>
        <v>4.4753174620448419</v>
      </c>
      <c r="H2253">
        <f t="shared" si="281"/>
        <v>3.4280036231436148E-2</v>
      </c>
      <c r="I2253" t="str">
        <f t="shared" si="286"/>
        <v>2009</v>
      </c>
      <c r="J2253">
        <f t="shared" si="284"/>
        <v>-0.79800317784044239</v>
      </c>
      <c r="K2253">
        <f t="shared" si="282"/>
        <v>-5.921181398865194E-2</v>
      </c>
      <c r="L2253">
        <f t="shared" si="283"/>
        <v>0</v>
      </c>
    </row>
    <row r="2254" spans="1:12" x14ac:dyDescent="0.3">
      <c r="A2254">
        <v>2253</v>
      </c>
      <c r="B2254" s="5" t="s">
        <v>6424</v>
      </c>
      <c r="C2254" s="6">
        <v>4.5759999999999996</v>
      </c>
      <c r="D2254" s="6">
        <v>2.2799999999999999E-3</v>
      </c>
      <c r="E2254" s="10">
        <f t="shared" si="287"/>
        <v>2.2095463627817918E-2</v>
      </c>
      <c r="F2254">
        <f t="shared" si="288"/>
        <v>1.0223413762287756</v>
      </c>
      <c r="G2254">
        <f t="shared" si="285"/>
        <v>4.575130642591569</v>
      </c>
      <c r="H2254">
        <f t="shared" si="281"/>
        <v>3.4082473376243962E-2</v>
      </c>
      <c r="I2254" t="str">
        <f t="shared" si="286"/>
        <v>2009</v>
      </c>
      <c r="J2254">
        <f t="shared" si="284"/>
        <v>-0.81109944562618974</v>
      </c>
      <c r="K2254">
        <f t="shared" si="282"/>
        <v>-0.15902499453537899</v>
      </c>
      <c r="L2254">
        <f t="shared" si="283"/>
        <v>0</v>
      </c>
    </row>
    <row r="2255" spans="1:12" x14ac:dyDescent="0.3">
      <c r="A2255">
        <v>2254</v>
      </c>
      <c r="B2255" s="5" t="s">
        <v>6422</v>
      </c>
      <c r="C2255" s="6">
        <v>4.4169999999999998</v>
      </c>
      <c r="D2255" s="6">
        <v>2.4299999999999999E-3</v>
      </c>
      <c r="E2255" s="10">
        <f t="shared" si="287"/>
        <v>-3.5364521463107298E-2</v>
      </c>
      <c r="F2255">
        <f t="shared" si="288"/>
        <v>0.96525349650349657</v>
      </c>
      <c r="G2255">
        <f t="shared" si="285"/>
        <v>4.41610564805619</v>
      </c>
      <c r="H2255">
        <f t="shared" si="281"/>
        <v>3.4108827743380594E-2</v>
      </c>
      <c r="I2255" t="str">
        <f t="shared" si="286"/>
        <v>2009</v>
      </c>
      <c r="J2255">
        <f t="shared" si="284"/>
        <v>-0.78351217435469589</v>
      </c>
      <c r="K2255">
        <f t="shared" si="282"/>
        <v>3.4766654791480889E-2</v>
      </c>
      <c r="L2255">
        <f t="shared" si="283"/>
        <v>0</v>
      </c>
    </row>
    <row r="2256" spans="1:12" x14ac:dyDescent="0.3">
      <c r="A2256">
        <v>2255</v>
      </c>
      <c r="B2256" s="5" t="s">
        <v>6420</v>
      </c>
      <c r="C2256" s="6">
        <v>4.5570000000000004</v>
      </c>
      <c r="D2256" s="6">
        <v>2.64E-3</v>
      </c>
      <c r="E2256" s="10">
        <f t="shared" si="287"/>
        <v>3.1203779667356289E-2</v>
      </c>
      <c r="F2256">
        <f t="shared" si="288"/>
        <v>1.0316957210776547</v>
      </c>
      <c r="G2256">
        <f t="shared" si="285"/>
        <v>4.5559975702713134</v>
      </c>
      <c r="H2256">
        <f t="shared" si="281"/>
        <v>3.4756427965116347E-2</v>
      </c>
      <c r="I2256" t="str">
        <f t="shared" si="286"/>
        <v>2009</v>
      </c>
      <c r="J2256">
        <f t="shared" si="284"/>
        <v>-0.82367924075275556</v>
      </c>
      <c r="K2256">
        <f t="shared" si="282"/>
        <v>-0.35404468731256422</v>
      </c>
      <c r="L2256">
        <f t="shared" si="283"/>
        <v>0</v>
      </c>
    </row>
    <row r="2257" spans="1:12" x14ac:dyDescent="0.3">
      <c r="A2257">
        <v>2256</v>
      </c>
      <c r="B2257" s="5" t="s">
        <v>6418</v>
      </c>
      <c r="C2257" s="6">
        <v>4.5129999999999999</v>
      </c>
      <c r="D2257" s="6">
        <v>3.2000000000000002E-3</v>
      </c>
      <c r="E2257" s="10">
        <f t="shared" si="287"/>
        <v>-9.7023914368815044E-3</v>
      </c>
      <c r="F2257">
        <f t="shared" si="288"/>
        <v>0.99034452490673675</v>
      </c>
      <c r="G2257">
        <f t="shared" si="285"/>
        <v>4.5117966937812932</v>
      </c>
      <c r="H2257">
        <f t="shared" si="281"/>
        <v>3.4743638329983395E-2</v>
      </c>
      <c r="I2257" t="str">
        <f t="shared" si="286"/>
        <v>2009</v>
      </c>
      <c r="J2257">
        <f t="shared" si="284"/>
        <v>-0.81538800392082278</v>
      </c>
      <c r="K2257">
        <f t="shared" si="282"/>
        <v>-0.30984381082254409</v>
      </c>
      <c r="L2257">
        <f t="shared" si="283"/>
        <v>0</v>
      </c>
    </row>
    <row r="2258" spans="1:12" x14ac:dyDescent="0.3">
      <c r="A2258">
        <v>2257</v>
      </c>
      <c r="B2258" s="5" t="s">
        <v>6416</v>
      </c>
      <c r="C2258" s="6">
        <v>4.5970000000000004</v>
      </c>
      <c r="D2258" s="6">
        <v>3.0399999999999997E-3</v>
      </c>
      <c r="E2258" s="10">
        <f t="shared" si="287"/>
        <v>1.8441795979226894E-2</v>
      </c>
      <c r="F2258">
        <f t="shared" si="288"/>
        <v>1.018612896077997</v>
      </c>
      <c r="G2258">
        <f t="shared" si="285"/>
        <v>4.5958355741668333</v>
      </c>
      <c r="H2258">
        <f t="shared" si="281"/>
        <v>3.4483030528593764E-2</v>
      </c>
      <c r="I2258" t="str">
        <f t="shared" si="286"/>
        <v>2009</v>
      </c>
      <c r="J2258">
        <f t="shared" si="284"/>
        <v>-0.82434576233284962</v>
      </c>
      <c r="K2258">
        <f t="shared" si="282"/>
        <v>-0.51888892143695298</v>
      </c>
      <c r="L2258">
        <f t="shared" si="283"/>
        <v>0</v>
      </c>
    </row>
    <row r="2259" spans="1:12" x14ac:dyDescent="0.3">
      <c r="A2259">
        <v>2258</v>
      </c>
      <c r="B2259" s="5" t="s">
        <v>6414</v>
      </c>
      <c r="C2259" s="6">
        <v>4.6420000000000003</v>
      </c>
      <c r="D2259" s="6">
        <v>2.9399999999999999E-3</v>
      </c>
      <c r="E2259" s="10">
        <f t="shared" si="287"/>
        <v>9.7413910281543108E-3</v>
      </c>
      <c r="F2259">
        <f t="shared" si="288"/>
        <v>1.0097889928214052</v>
      </c>
      <c r="G2259">
        <f t="shared" si="285"/>
        <v>4.6408628493066484</v>
      </c>
      <c r="H2259">
        <f t="shared" si="281"/>
        <v>3.4582626653096631E-2</v>
      </c>
      <c r="I2259" t="str">
        <f t="shared" si="286"/>
        <v>2009</v>
      </c>
      <c r="J2259">
        <f t="shared" si="284"/>
        <v>-0.83482646971440999</v>
      </c>
      <c r="K2259">
        <f t="shared" si="282"/>
        <v>-0.63577744821929905</v>
      </c>
      <c r="L2259">
        <f t="shared" si="283"/>
        <v>0</v>
      </c>
    </row>
    <row r="2260" spans="1:12" x14ac:dyDescent="0.3">
      <c r="A2260">
        <v>2259</v>
      </c>
      <c r="B2260" s="5" t="s">
        <v>6412</v>
      </c>
      <c r="C2260" s="6">
        <v>4.774</v>
      </c>
      <c r="D2260" s="6">
        <v>2.9399999999999999E-3</v>
      </c>
      <c r="E2260" s="10">
        <f t="shared" si="287"/>
        <v>2.8039220064392908E-2</v>
      </c>
      <c r="F2260">
        <f t="shared" si="288"/>
        <v>1.0284360189573458</v>
      </c>
      <c r="G2260">
        <f t="shared" si="285"/>
        <v>4.7728305132679747</v>
      </c>
      <c r="H2260">
        <f t="shared" si="281"/>
        <v>3.1327618804118856E-2</v>
      </c>
      <c r="I2260" t="str">
        <f t="shared" si="286"/>
        <v>2009</v>
      </c>
      <c r="J2260">
        <f t="shared" si="284"/>
        <v>-0.77775515580648591</v>
      </c>
      <c r="K2260">
        <f t="shared" si="282"/>
        <v>-0.76774511218062536</v>
      </c>
      <c r="L2260">
        <f t="shared" si="283"/>
        <v>0</v>
      </c>
    </row>
    <row r="2261" spans="1:12" x14ac:dyDescent="0.3">
      <c r="A2261">
        <v>2260</v>
      </c>
      <c r="B2261" s="5" t="s">
        <v>6410</v>
      </c>
      <c r="C2261" s="6">
        <v>4.8070000000000004</v>
      </c>
      <c r="D2261" s="6">
        <v>2.8399999999999996E-3</v>
      </c>
      <c r="E2261" s="10">
        <f t="shared" si="287"/>
        <v>6.8886609951853157E-3</v>
      </c>
      <c r="F2261">
        <f t="shared" si="288"/>
        <v>1.0069124423963134</v>
      </c>
      <c r="G2261">
        <f t="shared" si="285"/>
        <v>4.8058624779454195</v>
      </c>
      <c r="H2261">
        <f t="shared" si="281"/>
        <v>3.0698230656725875E-2</v>
      </c>
      <c r="I2261" t="str">
        <f t="shared" si="286"/>
        <v>2009</v>
      </c>
      <c r="J2261">
        <f t="shared" si="284"/>
        <v>-0.76740422272695308</v>
      </c>
      <c r="K2261">
        <f t="shared" si="282"/>
        <v>-0.8007770768580702</v>
      </c>
      <c r="L2261">
        <f t="shared" si="283"/>
        <v>1</v>
      </c>
    </row>
    <row r="2262" spans="1:12" x14ac:dyDescent="0.3">
      <c r="A2262">
        <v>2261</v>
      </c>
      <c r="B2262" s="5" t="s">
        <v>6408</v>
      </c>
      <c r="C2262" s="6">
        <v>4.5430000000000001</v>
      </c>
      <c r="D2262" s="6">
        <v>3.2000000000000002E-3</v>
      </c>
      <c r="E2262" s="10">
        <f t="shared" si="287"/>
        <v>-5.6485602134557444E-2</v>
      </c>
      <c r="F2262">
        <f t="shared" si="288"/>
        <v>0.94508009153318073</v>
      </c>
      <c r="G2262">
        <f t="shared" si="285"/>
        <v>4.541788694847865</v>
      </c>
      <c r="H2262">
        <f t="shared" si="281"/>
        <v>3.1988537836624788E-2</v>
      </c>
      <c r="I2262" t="str">
        <f t="shared" si="286"/>
        <v>2009</v>
      </c>
      <c r="J2262">
        <f t="shared" si="284"/>
        <v>-0.75571982431509976</v>
      </c>
      <c r="K2262">
        <f t="shared" si="282"/>
        <v>-0.53670329376051562</v>
      </c>
      <c r="L2262">
        <f t="shared" si="283"/>
        <v>0</v>
      </c>
    </row>
    <row r="2263" spans="1:12" x14ac:dyDescent="0.3">
      <c r="A2263">
        <v>2262</v>
      </c>
      <c r="B2263" s="5" t="s">
        <v>6406</v>
      </c>
      <c r="C2263" s="6">
        <v>4.532</v>
      </c>
      <c r="D2263" s="6">
        <v>3.2000000000000002E-3</v>
      </c>
      <c r="E2263" s="10">
        <f t="shared" si="287"/>
        <v>-2.4242436115063915E-3</v>
      </c>
      <c r="F2263">
        <f t="shared" si="288"/>
        <v>0.99757869249394671</v>
      </c>
      <c r="G2263">
        <f t="shared" si="285"/>
        <v>4.5307916277901219</v>
      </c>
      <c r="H2263">
        <f t="shared" si="281"/>
        <v>2.9939544146510254E-2</v>
      </c>
      <c r="I2263" t="str">
        <f t="shared" si="286"/>
        <v>2009</v>
      </c>
      <c r="J2263">
        <f t="shared" si="284"/>
        <v>-0.70560032719217425</v>
      </c>
      <c r="K2263">
        <f t="shared" si="282"/>
        <v>-0.52570622670277256</v>
      </c>
      <c r="L2263">
        <f t="shared" si="283"/>
        <v>0</v>
      </c>
    </row>
    <row r="2264" spans="1:12" x14ac:dyDescent="0.3">
      <c r="A2264">
        <v>2263</v>
      </c>
      <c r="B2264" s="5" t="s">
        <v>6404</v>
      </c>
      <c r="C2264" s="6">
        <v>4.4850000000000003</v>
      </c>
      <c r="D2264" s="6">
        <v>2.99E-3</v>
      </c>
      <c r="E2264" s="10">
        <f t="shared" si="287"/>
        <v>-1.0424847655000345E-2</v>
      </c>
      <c r="F2264">
        <f t="shared" si="288"/>
        <v>0.98962930273609895</v>
      </c>
      <c r="G2264">
        <f t="shared" si="285"/>
        <v>4.4838826267118703</v>
      </c>
      <c r="H2264">
        <f t="shared" si="281"/>
        <v>2.9154527492531598E-2</v>
      </c>
      <c r="I2264" t="str">
        <f t="shared" si="286"/>
        <v>2009</v>
      </c>
      <c r="J2264">
        <f t="shared" si="284"/>
        <v>-0.67998564335981726</v>
      </c>
      <c r="K2264">
        <f t="shared" si="282"/>
        <v>-0.47879722562452098</v>
      </c>
      <c r="L2264">
        <f t="shared" si="283"/>
        <v>0</v>
      </c>
    </row>
    <row r="2265" spans="1:12" x14ac:dyDescent="0.3">
      <c r="A2265">
        <v>2264</v>
      </c>
      <c r="B2265" s="5" t="s">
        <v>6402</v>
      </c>
      <c r="C2265" s="6">
        <v>4.452</v>
      </c>
      <c r="D2265" s="6">
        <v>3.0399999999999997E-3</v>
      </c>
      <c r="E2265" s="10">
        <f t="shared" si="287"/>
        <v>-7.3850620974611723E-3</v>
      </c>
      <c r="F2265">
        <f t="shared" si="288"/>
        <v>0.9926421404682273</v>
      </c>
      <c r="G2265">
        <f t="shared" si="285"/>
        <v>4.4508723028476709</v>
      </c>
      <c r="H2265">
        <f t="shared" si="281"/>
        <v>2.8505847910783786E-2</v>
      </c>
      <c r="I2265" t="str">
        <f t="shared" si="286"/>
        <v>2009</v>
      </c>
      <c r="J2265">
        <f t="shared" si="284"/>
        <v>-0.65996149654535874</v>
      </c>
      <c r="K2265">
        <f t="shared" si="282"/>
        <v>-0.44578690176032154</v>
      </c>
      <c r="L2265">
        <f t="shared" si="283"/>
        <v>0</v>
      </c>
    </row>
    <row r="2266" spans="1:12" x14ac:dyDescent="0.3">
      <c r="A2266">
        <v>2265</v>
      </c>
      <c r="B2266" s="5" t="s">
        <v>6400</v>
      </c>
      <c r="C2266" s="6">
        <v>4.2030000000000003</v>
      </c>
      <c r="D2266" s="6">
        <v>2.99E-3</v>
      </c>
      <c r="E2266" s="10">
        <f t="shared" si="287"/>
        <v>-5.7554877390318698E-2</v>
      </c>
      <c r="F2266">
        <f t="shared" si="288"/>
        <v>0.94407008086253374</v>
      </c>
      <c r="G2266">
        <f t="shared" si="285"/>
        <v>4.2019528829587491</v>
      </c>
      <c r="H2266">
        <f t="shared" si="281"/>
        <v>2.6881355396979605E-2</v>
      </c>
      <c r="I2266" t="str">
        <f t="shared" si="286"/>
        <v>2009</v>
      </c>
      <c r="J2266">
        <f t="shared" si="284"/>
        <v>-0.58754595622914896</v>
      </c>
      <c r="K2266">
        <f t="shared" si="282"/>
        <v>-0.1968674818713998</v>
      </c>
      <c r="L2266">
        <f t="shared" si="283"/>
        <v>0</v>
      </c>
    </row>
    <row r="2267" spans="1:12" x14ac:dyDescent="0.3">
      <c r="A2267">
        <v>2266</v>
      </c>
      <c r="B2267" s="5" t="s">
        <v>6398</v>
      </c>
      <c r="C2267" s="6">
        <v>4.2140000000000004</v>
      </c>
      <c r="D2267" s="6">
        <v>3.15E-3</v>
      </c>
      <c r="E2267" s="10">
        <f t="shared" si="287"/>
        <v>2.613759359017693E-3</v>
      </c>
      <c r="F2267">
        <f t="shared" si="288"/>
        <v>1.0026171782060433</v>
      </c>
      <c r="G2267">
        <f t="shared" si="285"/>
        <v>4.2128939701727663</v>
      </c>
      <c r="H2267">
        <f t="shared" si="281"/>
        <v>2.6485490195124896E-2</v>
      </c>
      <c r="I2267" t="str">
        <f t="shared" si="286"/>
        <v>2009</v>
      </c>
      <c r="J2267">
        <f t="shared" si="284"/>
        <v>-0.58040085678471642</v>
      </c>
      <c r="K2267">
        <f t="shared" si="282"/>
        <v>-0.20780856908541701</v>
      </c>
      <c r="L2267">
        <f t="shared" si="283"/>
        <v>0</v>
      </c>
    </row>
    <row r="2268" spans="1:12" x14ac:dyDescent="0.3">
      <c r="A2268">
        <v>2267</v>
      </c>
      <c r="B2268" s="5" t="s">
        <v>6396</v>
      </c>
      <c r="C2268" s="6">
        <v>4.0780000000000003</v>
      </c>
      <c r="D2268" s="6">
        <v>3.0999999999999999E-3</v>
      </c>
      <c r="E2268" s="10">
        <f t="shared" si="287"/>
        <v>-3.2805643229733845E-2</v>
      </c>
      <c r="F2268">
        <f t="shared" si="288"/>
        <v>0.96772662553393451</v>
      </c>
      <c r="G2268">
        <f t="shared" si="285"/>
        <v>4.0769466527298803</v>
      </c>
      <c r="H2268">
        <f t="shared" si="281"/>
        <v>2.6749789833635507E-2</v>
      </c>
      <c r="I2268" t="str">
        <f t="shared" si="286"/>
        <v>2009</v>
      </c>
      <c r="J2268">
        <f t="shared" si="284"/>
        <v>-0.56727664457187754</v>
      </c>
      <c r="K2268">
        <f t="shared" si="282"/>
        <v>-7.1861251642530988E-2</v>
      </c>
      <c r="L2268">
        <f t="shared" si="283"/>
        <v>0</v>
      </c>
    </row>
    <row r="2269" spans="1:12" x14ac:dyDescent="0.3">
      <c r="A2269">
        <v>2268</v>
      </c>
      <c r="B2269" s="5" t="s">
        <v>6394</v>
      </c>
      <c r="C2269" s="6">
        <v>4.0060000000000002</v>
      </c>
      <c r="D2269" s="6">
        <v>2.7400000000000002E-3</v>
      </c>
      <c r="E2269" s="10">
        <f t="shared" si="287"/>
        <v>-1.7813434908636964E-2</v>
      </c>
      <c r="F2269">
        <f t="shared" si="288"/>
        <v>0.98234428641490923</v>
      </c>
      <c r="G2269">
        <f t="shared" si="285"/>
        <v>4.0050854010873493</v>
      </c>
      <c r="H2269">
        <f t="shared" si="281"/>
        <v>2.6743303533080791E-2</v>
      </c>
      <c r="I2269" t="str">
        <f t="shared" si="286"/>
        <v>2009</v>
      </c>
      <c r="J2269">
        <f t="shared" si="284"/>
        <v>-0.55714255975783</v>
      </c>
      <c r="K2269">
        <f t="shared" si="282"/>
        <v>-6.0769141828106665E-2</v>
      </c>
      <c r="L2269">
        <f t="shared" si="283"/>
        <v>0</v>
      </c>
    </row>
    <row r="2270" spans="1:12" x14ac:dyDescent="0.3">
      <c r="A2270">
        <v>2269</v>
      </c>
      <c r="B2270" s="5" t="s">
        <v>6392</v>
      </c>
      <c r="C2270" s="6">
        <v>4.0970000000000004</v>
      </c>
      <c r="D2270" s="6">
        <v>2.7900000000000004E-3</v>
      </c>
      <c r="E2270" s="10">
        <f t="shared" si="287"/>
        <v>2.2461761321107603E-2</v>
      </c>
      <c r="F2270">
        <f t="shared" si="288"/>
        <v>1.0227159261108338</v>
      </c>
      <c r="G2270">
        <f t="shared" si="285"/>
        <v>4.0960475582256475</v>
      </c>
      <c r="H2270">
        <f t="shared" si="281"/>
        <v>2.6509786514518512E-2</v>
      </c>
      <c r="I2270" t="str">
        <f t="shared" si="286"/>
        <v>2009</v>
      </c>
      <c r="J2270">
        <f t="shared" si="284"/>
        <v>-0.56482085180130781</v>
      </c>
      <c r="K2270">
        <f t="shared" si="282"/>
        <v>-0.23173353484342174</v>
      </c>
      <c r="L2270">
        <f t="shared" si="283"/>
        <v>0</v>
      </c>
    </row>
    <row r="2271" spans="1:12" x14ac:dyDescent="0.3">
      <c r="A2271">
        <v>2270</v>
      </c>
      <c r="B2271" s="5" t="s">
        <v>6390</v>
      </c>
      <c r="C2271" s="6">
        <v>4.2359999999999998</v>
      </c>
      <c r="D2271" s="6">
        <v>2.99E-3</v>
      </c>
      <c r="E2271" s="10">
        <f t="shared" si="287"/>
        <v>3.3364429174425884E-2</v>
      </c>
      <c r="F2271">
        <f t="shared" si="288"/>
        <v>1.0339272638515986</v>
      </c>
      <c r="G2271">
        <f t="shared" si="285"/>
        <v>4.2349446614830502</v>
      </c>
      <c r="H2271">
        <f t="shared" si="281"/>
        <v>2.7678162917455392E-2</v>
      </c>
      <c r="I2271" t="str">
        <f t="shared" si="286"/>
        <v>2009</v>
      </c>
      <c r="J2271">
        <f t="shared" si="284"/>
        <v>-0.609711661666403</v>
      </c>
      <c r="K2271">
        <f t="shared" si="282"/>
        <v>-0.39572218275636439</v>
      </c>
      <c r="L2271">
        <f t="shared" si="283"/>
        <v>0</v>
      </c>
    </row>
    <row r="2272" spans="1:12" x14ac:dyDescent="0.3">
      <c r="A2272">
        <v>2271</v>
      </c>
      <c r="B2272" s="5" t="s">
        <v>6388</v>
      </c>
      <c r="C2272" s="6">
        <v>4.056</v>
      </c>
      <c r="D2272" s="6">
        <v>3.0399999999999997E-3</v>
      </c>
      <c r="E2272" s="10">
        <f t="shared" si="287"/>
        <v>-4.3422161450277955E-2</v>
      </c>
      <c r="F2272">
        <f t="shared" si="288"/>
        <v>0.95750708215297453</v>
      </c>
      <c r="G2272">
        <f t="shared" si="285"/>
        <v>4.0549726101415438</v>
      </c>
      <c r="H2272">
        <f t="shared" si="281"/>
        <v>2.8257077429335673E-2</v>
      </c>
      <c r="I2272" t="str">
        <f t="shared" si="286"/>
        <v>2009</v>
      </c>
      <c r="J2272">
        <f t="shared" si="284"/>
        <v>-0.59601153817741526</v>
      </c>
      <c r="K2272">
        <f t="shared" si="282"/>
        <v>-0.25769416159198499</v>
      </c>
      <c r="L2272">
        <f t="shared" si="283"/>
        <v>0</v>
      </c>
    </row>
    <row r="2273" spans="1:12" x14ac:dyDescent="0.3">
      <c r="A2273">
        <v>2272</v>
      </c>
      <c r="B2273" s="5" t="s">
        <v>6386</v>
      </c>
      <c r="C2273" s="6">
        <v>4.077</v>
      </c>
      <c r="D2273" s="6">
        <v>2.7400000000000002E-3</v>
      </c>
      <c r="E2273" s="10">
        <f t="shared" si="287"/>
        <v>5.1641575482343103E-3</v>
      </c>
      <c r="F2273">
        <f t="shared" si="288"/>
        <v>1.0051775147928994</v>
      </c>
      <c r="G2273">
        <f t="shared" si="285"/>
        <v>4.0760691912713742</v>
      </c>
      <c r="H2273">
        <f t="shared" ref="H2273:H2336" si="289">SQRT(_xlfn.VAR.S(E2244:E2273))</f>
        <v>2.6292357179007252E-2</v>
      </c>
      <c r="I2273" t="str">
        <f t="shared" si="286"/>
        <v>2009</v>
      </c>
      <c r="J2273">
        <f t="shared" si="284"/>
        <v>-0.55745597103247546</v>
      </c>
      <c r="K2273">
        <f t="shared" ref="K2273:K2336" si="290">+MIN(G2274-G2273,G2275-G2273,G2276-G2273,G2277-G2273,G2278-G2273,G2279-G2273,G2280-G2273,G2281-G2273,G2282-G2273,G2283-G2273)</f>
        <v>-0.27879074272181548</v>
      </c>
      <c r="L2273">
        <f t="shared" ref="L2273:L2336" si="291">+IF(K2273&lt;J2273,1,0)</f>
        <v>0</v>
      </c>
    </row>
    <row r="2274" spans="1:12" x14ac:dyDescent="0.3">
      <c r="A2274">
        <v>2273</v>
      </c>
      <c r="B2274" s="5" t="s">
        <v>6384</v>
      </c>
      <c r="C2274" s="6">
        <v>4.1980000000000004</v>
      </c>
      <c r="D2274" s="6">
        <v>2.5400000000000002E-3</v>
      </c>
      <c r="E2274" s="10">
        <f t="shared" si="287"/>
        <v>2.9246797561325089E-2</v>
      </c>
      <c r="F2274">
        <f t="shared" si="288"/>
        <v>1.0296786853078246</v>
      </c>
      <c r="G2274">
        <f t="shared" si="285"/>
        <v>4.1971115173677296</v>
      </c>
      <c r="H2274">
        <f t="shared" si="289"/>
        <v>2.6326231739102087E-2</v>
      </c>
      <c r="I2274" t="str">
        <f t="shared" si="286"/>
        <v>2009</v>
      </c>
      <c r="J2274">
        <f t="shared" ref="J2274:J2337" si="292">-G2274*$P$3*$Q$3*H2274</f>
        <v>-0.57474964153796149</v>
      </c>
      <c r="K2274">
        <f t="shared" si="290"/>
        <v>-0.39983306881817082</v>
      </c>
      <c r="L2274">
        <f t="shared" si="291"/>
        <v>0</v>
      </c>
    </row>
    <row r="2275" spans="1:12" x14ac:dyDescent="0.3">
      <c r="A2275">
        <v>2274</v>
      </c>
      <c r="B2275" s="5" t="s">
        <v>6383</v>
      </c>
      <c r="C2275" s="6">
        <v>4.1520000000000001</v>
      </c>
      <c r="D2275" s="6">
        <v>2.4299999999999999E-3</v>
      </c>
      <c r="E2275" s="10">
        <f t="shared" si="287"/>
        <v>-1.1018075534853768E-2</v>
      </c>
      <c r="F2275">
        <f t="shared" si="288"/>
        <v>0.98904240114340158</v>
      </c>
      <c r="G2275">
        <f t="shared" si="285"/>
        <v>4.1511593051232287</v>
      </c>
      <c r="H2275">
        <f t="shared" si="289"/>
        <v>2.6070418752995362E-2</v>
      </c>
      <c r="I2275" t="str">
        <f t="shared" si="286"/>
        <v>2009</v>
      </c>
      <c r="J2275">
        <f t="shared" si="292"/>
        <v>-0.56293325848902276</v>
      </c>
      <c r="K2275">
        <f t="shared" si="290"/>
        <v>-0.35388085657366997</v>
      </c>
      <c r="L2275">
        <f t="shared" si="291"/>
        <v>0</v>
      </c>
    </row>
    <row r="2276" spans="1:12" x14ac:dyDescent="0.3">
      <c r="A2276">
        <v>2275</v>
      </c>
      <c r="B2276" s="5" t="s">
        <v>6381</v>
      </c>
      <c r="C2276" s="6">
        <v>4.282</v>
      </c>
      <c r="D2276" s="6">
        <v>2.64E-3</v>
      </c>
      <c r="E2276" s="10">
        <f t="shared" si="287"/>
        <v>3.0830044303903438E-2</v>
      </c>
      <c r="F2276">
        <f t="shared" si="288"/>
        <v>1.03131021194605</v>
      </c>
      <c r="G2276">
        <f t="shared" si="285"/>
        <v>4.2810580636168014</v>
      </c>
      <c r="H2276">
        <f t="shared" si="289"/>
        <v>2.6870471603004296E-2</v>
      </c>
      <c r="I2276" t="str">
        <f t="shared" si="286"/>
        <v>2009</v>
      </c>
      <c r="J2276">
        <f t="shared" si="292"/>
        <v>-0.59836462115914135</v>
      </c>
      <c r="K2276">
        <f t="shared" si="290"/>
        <v>-0.48377961506724265</v>
      </c>
      <c r="L2276">
        <f t="shared" si="291"/>
        <v>0</v>
      </c>
    </row>
    <row r="2277" spans="1:12" x14ac:dyDescent="0.3">
      <c r="A2277">
        <v>2276</v>
      </c>
      <c r="B2277" s="5" t="s">
        <v>6379</v>
      </c>
      <c r="C2277" s="6">
        <v>4.34</v>
      </c>
      <c r="D2277" s="6">
        <v>2.5400000000000002E-3</v>
      </c>
      <c r="E2277" s="10">
        <f t="shared" si="287"/>
        <v>1.3454157944822446E-2</v>
      </c>
      <c r="F2277">
        <f t="shared" si="288"/>
        <v>1.0135450723960766</v>
      </c>
      <c r="G2277">
        <f t="shared" si="285"/>
        <v>4.3390814638818354</v>
      </c>
      <c r="H2277">
        <f t="shared" si="289"/>
        <v>2.6438490588692843E-2</v>
      </c>
      <c r="I2277" t="str">
        <f t="shared" si="286"/>
        <v>2009</v>
      </c>
      <c r="J2277">
        <f t="shared" si="292"/>
        <v>-0.5967246267295031</v>
      </c>
      <c r="K2277">
        <f t="shared" si="290"/>
        <v>-0.65571996854316561</v>
      </c>
      <c r="L2277">
        <f t="shared" si="291"/>
        <v>1</v>
      </c>
    </row>
    <row r="2278" spans="1:12" x14ac:dyDescent="0.3">
      <c r="A2278">
        <v>2277</v>
      </c>
      <c r="B2278" s="5" t="s">
        <v>6377</v>
      </c>
      <c r="C2278" s="6">
        <v>4.0880000000000001</v>
      </c>
      <c r="D2278" s="6">
        <v>1.83E-3</v>
      </c>
      <c r="E2278" s="10">
        <f t="shared" si="287"/>
        <v>-5.9818495210910101E-2</v>
      </c>
      <c r="F2278">
        <f t="shared" si="288"/>
        <v>0.94193548387096782</v>
      </c>
      <c r="G2278">
        <f t="shared" si="285"/>
        <v>4.0873766275333585</v>
      </c>
      <c r="H2278">
        <f t="shared" si="289"/>
        <v>2.7746699981700412E-2</v>
      </c>
      <c r="I2278" t="str">
        <f t="shared" si="286"/>
        <v>2009</v>
      </c>
      <c r="J2278">
        <f t="shared" si="292"/>
        <v>-0.58992322719636381</v>
      </c>
      <c r="K2278">
        <f t="shared" si="290"/>
        <v>-0.40401513219468876</v>
      </c>
      <c r="L2278">
        <f t="shared" si="291"/>
        <v>0</v>
      </c>
    </row>
    <row r="2279" spans="1:12" x14ac:dyDescent="0.3">
      <c r="A2279">
        <v>2278</v>
      </c>
      <c r="B2279" s="5" t="s">
        <v>6375</v>
      </c>
      <c r="C2279" s="6">
        <v>3.9449999999999998</v>
      </c>
      <c r="D2279" s="6">
        <v>2.0799999999999998E-3</v>
      </c>
      <c r="E2279" s="10">
        <f t="shared" si="287"/>
        <v>-3.5606898603565751E-2</v>
      </c>
      <c r="F2279">
        <f t="shared" si="288"/>
        <v>0.96501956947162426</v>
      </c>
      <c r="G2279">
        <f t="shared" si="285"/>
        <v>3.9443162592592427</v>
      </c>
      <c r="H2279">
        <f t="shared" si="289"/>
        <v>2.8159721944988666E-2</v>
      </c>
      <c r="I2279" t="str">
        <f t="shared" si="286"/>
        <v>2009</v>
      </c>
      <c r="J2279">
        <f t="shared" si="292"/>
        <v>-0.57774951904151639</v>
      </c>
      <c r="K2279">
        <f t="shared" si="290"/>
        <v>-0.26095476392057293</v>
      </c>
      <c r="L2279">
        <f t="shared" si="291"/>
        <v>0</v>
      </c>
    </row>
    <row r="2280" spans="1:12" x14ac:dyDescent="0.3">
      <c r="A2280">
        <v>2279</v>
      </c>
      <c r="B2280" s="5" t="s">
        <v>6373</v>
      </c>
      <c r="C2280" s="6">
        <v>3.8650000000000002</v>
      </c>
      <c r="D2280" s="6">
        <v>2.1299999999999999E-3</v>
      </c>
      <c r="E2280" s="10">
        <f t="shared" si="287"/>
        <v>-2.0487272258452156E-2</v>
      </c>
      <c r="F2280">
        <f t="shared" si="288"/>
        <v>0.97972116603295323</v>
      </c>
      <c r="G2280">
        <f t="shared" si="285"/>
        <v>3.8643140233822257</v>
      </c>
      <c r="H2280">
        <f t="shared" si="289"/>
        <v>2.7744394972428366E-2</v>
      </c>
      <c r="I2280" t="str">
        <f t="shared" si="286"/>
        <v>2009</v>
      </c>
      <c r="J2280">
        <f t="shared" si="292"/>
        <v>-0.55768269709747575</v>
      </c>
      <c r="K2280">
        <f t="shared" si="290"/>
        <v>-0.18095252804355599</v>
      </c>
      <c r="L2280">
        <f t="shared" si="291"/>
        <v>0</v>
      </c>
    </row>
    <row r="2281" spans="1:12" x14ac:dyDescent="0.3">
      <c r="A2281">
        <v>2280</v>
      </c>
      <c r="B2281" s="5" t="s">
        <v>6371</v>
      </c>
      <c r="C2281" s="6">
        <v>3.84</v>
      </c>
      <c r="D2281" s="6">
        <v>2.4299999999999999E-3</v>
      </c>
      <c r="E2281" s="10">
        <f t="shared" si="287"/>
        <v>-6.4893154397498813E-3</v>
      </c>
      <c r="F2281">
        <f t="shared" si="288"/>
        <v>0.99353169469598956</v>
      </c>
      <c r="G2281">
        <f t="shared" si="285"/>
        <v>3.8392224787266858</v>
      </c>
      <c r="H2281">
        <f t="shared" si="289"/>
        <v>2.7744782862515898E-2</v>
      </c>
      <c r="I2281" t="str">
        <f t="shared" si="286"/>
        <v>2009</v>
      </c>
      <c r="J2281">
        <f t="shared" si="292"/>
        <v>-0.55406932968630829</v>
      </c>
      <c r="K2281">
        <f t="shared" si="290"/>
        <v>-0.15586098338801602</v>
      </c>
      <c r="L2281">
        <f t="shared" si="291"/>
        <v>0</v>
      </c>
    </row>
    <row r="2282" spans="1:12" x14ac:dyDescent="0.3">
      <c r="A2282">
        <v>2281</v>
      </c>
      <c r="B2282" s="5" t="s">
        <v>6369</v>
      </c>
      <c r="C2282" s="6">
        <v>3.798</v>
      </c>
      <c r="D2282" s="6">
        <v>2.2799999999999999E-3</v>
      </c>
      <c r="E2282" s="10">
        <f t="shared" si="287"/>
        <v>-1.0997754209541286E-2</v>
      </c>
      <c r="F2282">
        <f t="shared" si="288"/>
        <v>0.98906250000000007</v>
      </c>
      <c r="G2282">
        <f t="shared" si="285"/>
        <v>3.7972784485495588</v>
      </c>
      <c r="H2282">
        <f t="shared" si="289"/>
        <v>2.7720763730948984E-2</v>
      </c>
      <c r="I2282" t="str">
        <f t="shared" si="286"/>
        <v>2009</v>
      </c>
      <c r="J2282">
        <f t="shared" si="292"/>
        <v>-0.54754161971557302</v>
      </c>
      <c r="K2282">
        <f t="shared" si="290"/>
        <v>-0.11391695321088902</v>
      </c>
      <c r="L2282">
        <f t="shared" si="291"/>
        <v>0</v>
      </c>
    </row>
    <row r="2283" spans="1:12" x14ac:dyDescent="0.3">
      <c r="A2283">
        <v>2282</v>
      </c>
      <c r="B2283" s="5" t="s">
        <v>6368</v>
      </c>
      <c r="C2283" s="6">
        <v>3.9950000000000001</v>
      </c>
      <c r="D2283" s="6">
        <v>2.0300000000000001E-3</v>
      </c>
      <c r="E2283" s="10">
        <f t="shared" si="287"/>
        <v>5.0568966828143901E-2</v>
      </c>
      <c r="F2283">
        <f t="shared" si="288"/>
        <v>1.0518694049499737</v>
      </c>
      <c r="G2283">
        <f t="shared" si="285"/>
        <v>3.9943242363266225</v>
      </c>
      <c r="H2283">
        <f t="shared" si="289"/>
        <v>2.9560809117285324E-2</v>
      </c>
      <c r="I2283" t="str">
        <f t="shared" si="286"/>
        <v>2009</v>
      </c>
      <c r="J2283">
        <f t="shared" si="292"/>
        <v>-0.61418489754565531</v>
      </c>
      <c r="K2283">
        <f t="shared" si="290"/>
        <v>-0.31096274098795273</v>
      </c>
      <c r="L2283">
        <f t="shared" si="291"/>
        <v>0</v>
      </c>
    </row>
    <row r="2284" spans="1:12" x14ac:dyDescent="0.3">
      <c r="A2284">
        <v>2283</v>
      </c>
      <c r="B2284" s="5" t="s">
        <v>6367</v>
      </c>
      <c r="C2284" s="6">
        <v>3.9319999999999999</v>
      </c>
      <c r="D2284" s="6">
        <v>2.0799999999999998E-3</v>
      </c>
      <c r="E2284" s="10">
        <f t="shared" si="287"/>
        <v>-1.589537693331796E-2</v>
      </c>
      <c r="F2284">
        <f t="shared" si="288"/>
        <v>0.98423028785982469</v>
      </c>
      <c r="G2284">
        <f t="shared" si="285"/>
        <v>3.9313185123972985</v>
      </c>
      <c r="H2284">
        <f t="shared" si="289"/>
        <v>2.9225525775494404E-2</v>
      </c>
      <c r="I2284" t="str">
        <f t="shared" si="286"/>
        <v>2009</v>
      </c>
      <c r="J2284">
        <f t="shared" si="292"/>
        <v>-0.59764056140246358</v>
      </c>
      <c r="K2284">
        <f t="shared" si="290"/>
        <v>-0.30073302790158829</v>
      </c>
      <c r="L2284">
        <f t="shared" si="291"/>
        <v>0</v>
      </c>
    </row>
    <row r="2285" spans="1:12" x14ac:dyDescent="0.3">
      <c r="A2285">
        <v>2284</v>
      </c>
      <c r="B2285" s="5" t="s">
        <v>6365</v>
      </c>
      <c r="C2285" s="6">
        <v>3.85</v>
      </c>
      <c r="D2285" s="6">
        <v>2.33E-3</v>
      </c>
      <c r="E2285" s="10">
        <f t="shared" si="287"/>
        <v>-2.1075053985227247E-2</v>
      </c>
      <c r="F2285">
        <f t="shared" si="288"/>
        <v>0.97914547304170907</v>
      </c>
      <c r="G2285">
        <f t="shared" si="285"/>
        <v>3.849252530902473</v>
      </c>
      <c r="H2285">
        <f t="shared" si="289"/>
        <v>2.8828269089073898E-2</v>
      </c>
      <c r="I2285" t="str">
        <f t="shared" si="286"/>
        <v>2009</v>
      </c>
      <c r="J2285">
        <f t="shared" si="292"/>
        <v>-0.57721083105214599</v>
      </c>
      <c r="K2285">
        <f t="shared" si="290"/>
        <v>-0.21866704640676282</v>
      </c>
      <c r="L2285">
        <f t="shared" si="291"/>
        <v>0</v>
      </c>
    </row>
    <row r="2286" spans="1:12" x14ac:dyDescent="0.3">
      <c r="A2286">
        <v>2285</v>
      </c>
      <c r="B2286" s="5" t="s">
        <v>6364</v>
      </c>
      <c r="C2286" s="6">
        <v>3.8119999999999998</v>
      </c>
      <c r="D2286" s="6">
        <v>2.3799999999999997E-3</v>
      </c>
      <c r="E2286" s="10">
        <f t="shared" si="287"/>
        <v>-9.9191625077372243E-3</v>
      </c>
      <c r="F2286">
        <f t="shared" si="288"/>
        <v>0.99012987012987008</v>
      </c>
      <c r="G2286">
        <f t="shared" si="285"/>
        <v>3.8112440283030047</v>
      </c>
      <c r="H2286">
        <f t="shared" si="289"/>
        <v>2.8034889463294074E-2</v>
      </c>
      <c r="I2286" t="str">
        <f t="shared" si="286"/>
        <v>2009</v>
      </c>
      <c r="J2286">
        <f t="shared" si="292"/>
        <v>-0.55578280409197145</v>
      </c>
      <c r="K2286">
        <f t="shared" si="290"/>
        <v>-0.18065854380729451</v>
      </c>
      <c r="L2286">
        <f t="shared" si="291"/>
        <v>0</v>
      </c>
    </row>
    <row r="2287" spans="1:12" x14ac:dyDescent="0.3">
      <c r="A2287">
        <v>2286</v>
      </c>
      <c r="B2287" s="5" t="s">
        <v>6362</v>
      </c>
      <c r="C2287" s="6">
        <v>3.6840000000000002</v>
      </c>
      <c r="D2287" s="6">
        <v>2.0799999999999998E-3</v>
      </c>
      <c r="E2287" s="10">
        <f t="shared" si="287"/>
        <v>-3.4154867398895228E-2</v>
      </c>
      <c r="F2287">
        <f t="shared" si="288"/>
        <v>0.96642182581322145</v>
      </c>
      <c r="G2287">
        <f t="shared" si="285"/>
        <v>3.6833614953386697</v>
      </c>
      <c r="H2287">
        <f t="shared" si="289"/>
        <v>2.8499353862554401E-2</v>
      </c>
      <c r="I2287" t="str">
        <f t="shared" si="286"/>
        <v>2009</v>
      </c>
      <c r="J2287">
        <f t="shared" si="292"/>
        <v>-0.54603295943087504</v>
      </c>
      <c r="K2287">
        <f t="shared" si="290"/>
        <v>-5.2776010842959575E-2</v>
      </c>
      <c r="L2287">
        <f t="shared" si="291"/>
        <v>0</v>
      </c>
    </row>
    <row r="2288" spans="1:12" x14ac:dyDescent="0.3">
      <c r="A2288">
        <v>2287</v>
      </c>
      <c r="B2288" s="5" t="s">
        <v>6360</v>
      </c>
      <c r="C2288" s="6">
        <v>4.1740000000000004</v>
      </c>
      <c r="D2288" s="6">
        <v>1.98E-3</v>
      </c>
      <c r="E2288" s="10">
        <f t="shared" si="287"/>
        <v>0.12487569026194864</v>
      </c>
      <c r="F2288">
        <f t="shared" si="288"/>
        <v>1.1330076004343106</v>
      </c>
      <c r="G2288">
        <f t="shared" si="285"/>
        <v>4.1733113468154501</v>
      </c>
      <c r="H2288">
        <f t="shared" si="289"/>
        <v>3.7078926620742685E-2</v>
      </c>
      <c r="I2288" t="str">
        <f t="shared" si="286"/>
        <v>2009</v>
      </c>
      <c r="J2288">
        <f t="shared" si="292"/>
        <v>-0.80491021727735934</v>
      </c>
      <c r="K2288">
        <f t="shared" si="290"/>
        <v>-0.54272586231973996</v>
      </c>
      <c r="L2288">
        <f t="shared" si="291"/>
        <v>0</v>
      </c>
    </row>
    <row r="2289" spans="1:12" x14ac:dyDescent="0.3">
      <c r="A2289">
        <v>2288</v>
      </c>
      <c r="B2289" s="5" t="s">
        <v>6358</v>
      </c>
      <c r="C2289" s="6">
        <v>4.2270000000000003</v>
      </c>
      <c r="D2289" s="6">
        <v>2.0799999999999998E-3</v>
      </c>
      <c r="E2289" s="10">
        <f t="shared" si="287"/>
        <v>1.2617712929643877E-2</v>
      </c>
      <c r="F2289">
        <f t="shared" si="288"/>
        <v>1.0126976521322473</v>
      </c>
      <c r="G2289">
        <f t="shared" si="285"/>
        <v>4.2262673834952649</v>
      </c>
      <c r="H2289">
        <f t="shared" si="289"/>
        <v>3.7117290006976937E-2</v>
      </c>
      <c r="I2289" t="str">
        <f t="shared" si="286"/>
        <v>2009</v>
      </c>
      <c r="J2289">
        <f t="shared" si="292"/>
        <v>-0.81596725527515168</v>
      </c>
      <c r="K2289">
        <f t="shared" si="290"/>
        <v>-0.5956818989995547</v>
      </c>
      <c r="L2289">
        <f t="shared" si="291"/>
        <v>0</v>
      </c>
    </row>
    <row r="2290" spans="1:12" x14ac:dyDescent="0.3">
      <c r="A2290">
        <v>2289</v>
      </c>
      <c r="B2290" s="5" t="s">
        <v>6356</v>
      </c>
      <c r="C2290" s="6">
        <v>4.2939999999999996</v>
      </c>
      <c r="D2290" s="6">
        <v>2.0799999999999998E-3</v>
      </c>
      <c r="E2290" s="10">
        <f t="shared" si="287"/>
        <v>1.5726177871936173E-2</v>
      </c>
      <c r="F2290">
        <f t="shared" si="288"/>
        <v>1.0158504849775252</v>
      </c>
      <c r="G2290">
        <f t="shared" si="285"/>
        <v>4.2932557711683614</v>
      </c>
      <c r="H2290">
        <f t="shared" si="289"/>
        <v>3.6827785472223082E-2</v>
      </c>
      <c r="I2290" t="str">
        <f t="shared" si="286"/>
        <v>2009</v>
      </c>
      <c r="J2290">
        <f t="shared" si="292"/>
        <v>-0.82243553691602211</v>
      </c>
      <c r="K2290">
        <f t="shared" si="290"/>
        <v>-0.66267028667265127</v>
      </c>
      <c r="L2290">
        <f t="shared" si="291"/>
        <v>0</v>
      </c>
    </row>
    <row r="2291" spans="1:12" x14ac:dyDescent="0.3">
      <c r="A2291">
        <v>2290</v>
      </c>
      <c r="B2291" s="5" t="s">
        <v>6354</v>
      </c>
      <c r="C2291" s="6">
        <v>4.3470000000000004</v>
      </c>
      <c r="D2291" s="6">
        <v>2.1299999999999999E-3</v>
      </c>
      <c r="E2291" s="10">
        <f t="shared" si="287"/>
        <v>1.2267252550066022E-2</v>
      </c>
      <c r="F2291">
        <f t="shared" si="288"/>
        <v>1.0123428039124363</v>
      </c>
      <c r="G2291">
        <f t="shared" si="285"/>
        <v>4.3462284759747831</v>
      </c>
      <c r="H2291">
        <f t="shared" si="289"/>
        <v>3.6893299872090876E-2</v>
      </c>
      <c r="I2291" t="str">
        <f t="shared" si="286"/>
        <v>2009</v>
      </c>
      <c r="J2291">
        <f t="shared" si="292"/>
        <v>-0.83406434351237724</v>
      </c>
      <c r="K2291">
        <f t="shared" si="290"/>
        <v>-0.784816157489725</v>
      </c>
      <c r="L2291">
        <f t="shared" si="291"/>
        <v>0</v>
      </c>
    </row>
    <row r="2292" spans="1:12" x14ac:dyDescent="0.3">
      <c r="A2292">
        <v>2291</v>
      </c>
      <c r="B2292" s="5" t="s">
        <v>6353</v>
      </c>
      <c r="C2292" s="6">
        <v>4.3289999999999997</v>
      </c>
      <c r="D2292" s="6">
        <v>1.9300000000000001E-3</v>
      </c>
      <c r="E2292" s="10">
        <f t="shared" si="287"/>
        <v>-4.1493835468117005E-3</v>
      </c>
      <c r="F2292">
        <f t="shared" si="288"/>
        <v>0.99585921325051741</v>
      </c>
      <c r="G2292">
        <f t="shared" si="285"/>
        <v>4.3283038084869014</v>
      </c>
      <c r="H2292">
        <f t="shared" si="289"/>
        <v>3.5505512056487776E-2</v>
      </c>
      <c r="I2292" t="str">
        <f t="shared" si="286"/>
        <v>2009</v>
      </c>
      <c r="J2292">
        <f t="shared" si="292"/>
        <v>-0.79937952048767635</v>
      </c>
      <c r="K2292">
        <f t="shared" si="290"/>
        <v>-0.76689149000184331</v>
      </c>
      <c r="L2292">
        <f t="shared" si="291"/>
        <v>0</v>
      </c>
    </row>
    <row r="2293" spans="1:12" x14ac:dyDescent="0.3">
      <c r="A2293">
        <v>2292</v>
      </c>
      <c r="B2293" s="5" t="s">
        <v>6351</v>
      </c>
      <c r="C2293" s="6">
        <v>3.9470000000000001</v>
      </c>
      <c r="D2293" s="6">
        <v>1.47E-3</v>
      </c>
      <c r="E2293" s="10">
        <f t="shared" si="287"/>
        <v>-9.2380771779133328E-2</v>
      </c>
      <c r="F2293">
        <f t="shared" si="288"/>
        <v>0.91175791175791188</v>
      </c>
      <c r="G2293">
        <f t="shared" si="285"/>
        <v>3.9465165221136256</v>
      </c>
      <c r="H2293">
        <f t="shared" si="289"/>
        <v>3.918471937317098E-2</v>
      </c>
      <c r="I2293" t="str">
        <f t="shared" si="286"/>
        <v>2009</v>
      </c>
      <c r="J2293">
        <f t="shared" si="292"/>
        <v>-0.80439648982028056</v>
      </c>
      <c r="K2293">
        <f t="shared" si="290"/>
        <v>-0.38510420362856745</v>
      </c>
      <c r="L2293">
        <f t="shared" si="291"/>
        <v>0</v>
      </c>
    </row>
    <row r="2294" spans="1:12" x14ac:dyDescent="0.3">
      <c r="A2294">
        <v>2293</v>
      </c>
      <c r="B2294" s="5" t="s">
        <v>6349</v>
      </c>
      <c r="C2294" s="6">
        <v>3.6309999999999998</v>
      </c>
      <c r="D2294" s="6">
        <v>1.3700000000000001E-3</v>
      </c>
      <c r="E2294" s="10">
        <f t="shared" si="287"/>
        <v>-8.3447704248511459E-2</v>
      </c>
      <c r="F2294">
        <f t="shared" si="288"/>
        <v>0.91993919432480353</v>
      </c>
      <c r="G2294">
        <f t="shared" si="285"/>
        <v>3.6305854844957102</v>
      </c>
      <c r="H2294">
        <f t="shared" si="289"/>
        <v>4.1743098290303378E-2</v>
      </c>
      <c r="I2294" t="str">
        <f t="shared" si="286"/>
        <v>2009</v>
      </c>
      <c r="J2294">
        <f t="shared" si="292"/>
        <v>-0.7883169198683766</v>
      </c>
      <c r="K2294">
        <f t="shared" si="290"/>
        <v>-6.9173166010652043E-2</v>
      </c>
      <c r="L2294">
        <f t="shared" si="291"/>
        <v>0</v>
      </c>
    </row>
    <row r="2295" spans="1:12" x14ac:dyDescent="0.3">
      <c r="A2295">
        <v>2294</v>
      </c>
      <c r="B2295" s="5" t="s">
        <v>6347</v>
      </c>
      <c r="C2295" s="6">
        <v>3.7389999999999999</v>
      </c>
      <c r="D2295" s="6">
        <v>1.4199999999999998E-3</v>
      </c>
      <c r="E2295" s="10">
        <f t="shared" si="287"/>
        <v>2.9310103562777932E-2</v>
      </c>
      <c r="F2295">
        <f t="shared" si="288"/>
        <v>1.029743872211512</v>
      </c>
      <c r="G2295">
        <f t="shared" si="285"/>
        <v>3.7385575778438267</v>
      </c>
      <c r="H2295">
        <f t="shared" si="289"/>
        <v>4.2267009317540821E-2</v>
      </c>
      <c r="I2295" t="str">
        <f t="shared" si="286"/>
        <v>2009</v>
      </c>
      <c r="J2295">
        <f t="shared" si="292"/>
        <v>-0.82194942092258583</v>
      </c>
      <c r="K2295">
        <f t="shared" si="290"/>
        <v>-0.17714525935876857</v>
      </c>
      <c r="L2295">
        <f t="shared" si="291"/>
        <v>0</v>
      </c>
    </row>
    <row r="2296" spans="1:12" x14ac:dyDescent="0.3">
      <c r="A2296">
        <v>2295</v>
      </c>
      <c r="B2296" s="5" t="s">
        <v>6345</v>
      </c>
      <c r="C2296" s="6">
        <v>3.7759999999999998</v>
      </c>
      <c r="D2296" s="6">
        <v>2.0799999999999998E-3</v>
      </c>
      <c r="E2296" s="10">
        <f t="shared" si="287"/>
        <v>9.8470522882774733E-3</v>
      </c>
      <c r="F2296">
        <f t="shared" si="288"/>
        <v>1.0098956940358383</v>
      </c>
      <c r="G2296">
        <f t="shared" si="285"/>
        <v>3.775345550053967</v>
      </c>
      <c r="H2296">
        <f t="shared" si="289"/>
        <v>4.1199990039876046E-2</v>
      </c>
      <c r="I2296" t="str">
        <f t="shared" si="286"/>
        <v>2009</v>
      </c>
      <c r="J2296">
        <f t="shared" si="292"/>
        <v>-0.80908345353532929</v>
      </c>
      <c r="K2296">
        <f t="shared" si="290"/>
        <v>-0.21393323156890887</v>
      </c>
      <c r="L2296">
        <f t="shared" si="291"/>
        <v>0</v>
      </c>
    </row>
    <row r="2297" spans="1:12" x14ac:dyDescent="0.3">
      <c r="A2297">
        <v>2296</v>
      </c>
      <c r="B2297" s="5" t="s">
        <v>6343</v>
      </c>
      <c r="C2297" s="6">
        <v>3.6949999999999998</v>
      </c>
      <c r="D2297" s="6">
        <v>2.0799999999999998E-3</v>
      </c>
      <c r="E2297" s="10">
        <f t="shared" si="287"/>
        <v>-2.1684693883089114E-2</v>
      </c>
      <c r="F2297">
        <f t="shared" si="288"/>
        <v>0.97854872881355937</v>
      </c>
      <c r="G2297">
        <f t="shared" si="285"/>
        <v>3.6943595888372376</v>
      </c>
      <c r="H2297">
        <f t="shared" si="289"/>
        <v>4.1312895625743092E-2</v>
      </c>
      <c r="I2297" t="str">
        <f t="shared" si="286"/>
        <v>2009</v>
      </c>
      <c r="J2297">
        <f t="shared" si="292"/>
        <v>-0.79389725701053082</v>
      </c>
      <c r="K2297">
        <f t="shared" si="290"/>
        <v>-0.13294727035217946</v>
      </c>
      <c r="L2297">
        <f t="shared" si="291"/>
        <v>0</v>
      </c>
    </row>
    <row r="2298" spans="1:12" x14ac:dyDescent="0.3">
      <c r="A2298">
        <v>2297</v>
      </c>
      <c r="B2298" s="5" t="s">
        <v>6341</v>
      </c>
      <c r="C2298" s="6">
        <v>3.782</v>
      </c>
      <c r="D2298" s="6">
        <v>2.1299999999999999E-3</v>
      </c>
      <c r="E2298" s="10">
        <f t="shared" si="287"/>
        <v>2.3272415836100721E-2</v>
      </c>
      <c r="F2298">
        <f t="shared" si="288"/>
        <v>1.0235453315290934</v>
      </c>
      <c r="G2298">
        <f t="shared" si="285"/>
        <v>3.7813287545747936</v>
      </c>
      <c r="H2298">
        <f t="shared" si="289"/>
        <v>4.1251055449708397E-2</v>
      </c>
      <c r="I2298" t="str">
        <f t="shared" si="286"/>
        <v>2009</v>
      </c>
      <c r="J2298">
        <f t="shared" si="292"/>
        <v>-0.81137010627832196</v>
      </c>
      <c r="K2298">
        <f t="shared" si="290"/>
        <v>-0.21991643608973543</v>
      </c>
      <c r="L2298">
        <f t="shared" si="291"/>
        <v>0</v>
      </c>
    </row>
    <row r="2299" spans="1:12" x14ac:dyDescent="0.3">
      <c r="A2299">
        <v>2298</v>
      </c>
      <c r="B2299" s="5" t="s">
        <v>6339</v>
      </c>
      <c r="C2299" s="6">
        <v>3.8010000000000002</v>
      </c>
      <c r="D2299" s="6">
        <v>2.0799999999999998E-3</v>
      </c>
      <c r="E2299" s="10">
        <f t="shared" si="287"/>
        <v>5.0112197708458914E-3</v>
      </c>
      <c r="F2299">
        <f t="shared" si="288"/>
        <v>1.0050237969328397</v>
      </c>
      <c r="G2299">
        <f t="shared" si="285"/>
        <v>3.8003412170961681</v>
      </c>
      <c r="H2299">
        <f t="shared" si="289"/>
        <v>4.1169509785082326E-2</v>
      </c>
      <c r="I2299" t="str">
        <f t="shared" si="286"/>
        <v>2009</v>
      </c>
      <c r="J2299">
        <f t="shared" si="292"/>
        <v>-0.81383767030630449</v>
      </c>
      <c r="K2299">
        <f t="shared" si="290"/>
        <v>-0.26073059567995349</v>
      </c>
      <c r="L2299">
        <f t="shared" si="291"/>
        <v>0</v>
      </c>
    </row>
    <row r="2300" spans="1:12" x14ac:dyDescent="0.3">
      <c r="A2300">
        <v>2299</v>
      </c>
      <c r="B2300" s="5" t="s">
        <v>6337</v>
      </c>
      <c r="C2300" s="6">
        <v>3.7320000000000002</v>
      </c>
      <c r="D2300" s="6">
        <v>1.9300000000000001E-3</v>
      </c>
      <c r="E2300" s="10">
        <f t="shared" si="287"/>
        <v>-1.8319907022014317E-2</v>
      </c>
      <c r="F2300">
        <f t="shared" si="288"/>
        <v>0.98184688239936857</v>
      </c>
      <c r="G2300">
        <f t="shared" si="285"/>
        <v>3.7313998182659085</v>
      </c>
      <c r="H2300">
        <f t="shared" si="289"/>
        <v>4.101545665450268E-2</v>
      </c>
      <c r="I2300" t="str">
        <f t="shared" si="286"/>
        <v>2009</v>
      </c>
      <c r="J2300">
        <f t="shared" si="292"/>
        <v>-0.79608389456975748</v>
      </c>
      <c r="K2300">
        <f t="shared" si="290"/>
        <v>-0.22084451676774197</v>
      </c>
      <c r="L2300">
        <f t="shared" si="291"/>
        <v>0</v>
      </c>
    </row>
    <row r="2301" spans="1:12" x14ac:dyDescent="0.3">
      <c r="A2301">
        <v>2300</v>
      </c>
      <c r="B2301" s="5" t="s">
        <v>6335</v>
      </c>
      <c r="C2301" s="6">
        <v>3.5619999999999998</v>
      </c>
      <c r="D2301" s="6">
        <v>1.98E-3</v>
      </c>
      <c r="E2301" s="10">
        <f t="shared" si="287"/>
        <v>-4.6622098117627631E-2</v>
      </c>
      <c r="F2301">
        <f t="shared" si="288"/>
        <v>0.95444801714898164</v>
      </c>
      <c r="G2301">
        <f t="shared" si="285"/>
        <v>3.5614123184850581</v>
      </c>
      <c r="H2301">
        <f t="shared" si="289"/>
        <v>4.116215324227155E-2</v>
      </c>
      <c r="I2301" t="str">
        <f t="shared" si="286"/>
        <v>2009</v>
      </c>
      <c r="J2301">
        <f t="shared" si="292"/>
        <v>-0.76253510518614609</v>
      </c>
      <c r="K2301">
        <f t="shared" si="290"/>
        <v>-5.0857016986891601E-2</v>
      </c>
      <c r="L2301">
        <f t="shared" si="291"/>
        <v>0</v>
      </c>
    </row>
    <row r="2302" spans="1:12" x14ac:dyDescent="0.3">
      <c r="A2302">
        <v>2301</v>
      </c>
      <c r="B2302" s="5" t="s">
        <v>6333</v>
      </c>
      <c r="C2302" s="6">
        <v>3.63</v>
      </c>
      <c r="D2302" s="6">
        <v>1.83E-3</v>
      </c>
      <c r="E2302" s="10">
        <f t="shared" si="287"/>
        <v>1.8910463409289497E-2</v>
      </c>
      <c r="F2302">
        <f t="shared" si="288"/>
        <v>1.0190903986524424</v>
      </c>
      <c r="G2302">
        <f t="shared" si="285"/>
        <v>3.6294464672079481</v>
      </c>
      <c r="H2302">
        <f t="shared" si="289"/>
        <v>4.0767681043618581E-2</v>
      </c>
      <c r="I2302" t="str">
        <f t="shared" si="286"/>
        <v>2009</v>
      </c>
      <c r="J2302">
        <f t="shared" si="292"/>
        <v>-0.76965466181354447</v>
      </c>
      <c r="K2302">
        <f t="shared" si="290"/>
        <v>-0.2207475822418381</v>
      </c>
      <c r="L2302">
        <f t="shared" si="291"/>
        <v>0</v>
      </c>
    </row>
    <row r="2303" spans="1:12" x14ac:dyDescent="0.3">
      <c r="A2303">
        <v>2302</v>
      </c>
      <c r="B2303" s="5" t="s">
        <v>6331</v>
      </c>
      <c r="C2303" s="6">
        <v>3.61</v>
      </c>
      <c r="D2303" s="6">
        <v>1.8799999999999999E-3</v>
      </c>
      <c r="E2303" s="10">
        <f t="shared" si="287"/>
        <v>-5.5248759319699156E-3</v>
      </c>
      <c r="F2303">
        <f t="shared" si="288"/>
        <v>0.99449035812672171</v>
      </c>
      <c r="G2303">
        <f t="shared" si="285"/>
        <v>3.6094344776337421</v>
      </c>
      <c r="H2303">
        <f t="shared" si="289"/>
        <v>4.0734245651203434E-2</v>
      </c>
      <c r="I2303" t="str">
        <f t="shared" si="286"/>
        <v>2009</v>
      </c>
      <c r="J2303">
        <f t="shared" si="292"/>
        <v>-0.76478320340329764</v>
      </c>
      <c r="K2303">
        <f t="shared" si="290"/>
        <v>-0.31272569977124132</v>
      </c>
      <c r="L2303">
        <f t="shared" si="291"/>
        <v>0</v>
      </c>
    </row>
    <row r="2304" spans="1:12" x14ac:dyDescent="0.3">
      <c r="A2304">
        <v>2303</v>
      </c>
      <c r="B2304" s="5" t="s">
        <v>6330</v>
      </c>
      <c r="C2304" s="6">
        <v>3.6280000000000001</v>
      </c>
      <c r="D2304" s="6">
        <v>1.7699999999999999E-3</v>
      </c>
      <c r="E2304" s="10">
        <f t="shared" si="287"/>
        <v>4.9737599081007026E-3</v>
      </c>
      <c r="F2304">
        <f t="shared" si="288"/>
        <v>1.0049861495844876</v>
      </c>
      <c r="G2304">
        <f t="shared" si="285"/>
        <v>3.6274649094638973</v>
      </c>
      <c r="H2304">
        <f t="shared" si="289"/>
        <v>4.0288591619149328E-2</v>
      </c>
      <c r="I2304" t="str">
        <f t="shared" si="286"/>
        <v>2009</v>
      </c>
      <c r="J2304">
        <f t="shared" si="292"/>
        <v>-0.76019464577319862</v>
      </c>
      <c r="K2304">
        <f t="shared" si="290"/>
        <v>-0.37472513905457472</v>
      </c>
      <c r="L2304">
        <f t="shared" si="291"/>
        <v>0</v>
      </c>
    </row>
    <row r="2305" spans="1:12" x14ac:dyDescent="0.3">
      <c r="A2305">
        <v>2304</v>
      </c>
      <c r="B2305" s="5" t="s">
        <v>6328</v>
      </c>
      <c r="C2305" s="6">
        <v>3.6890000000000001</v>
      </c>
      <c r="D2305" s="6">
        <v>1.7699999999999999E-3</v>
      </c>
      <c r="E2305" s="10">
        <f t="shared" si="287"/>
        <v>1.6673886361648356E-2</v>
      </c>
      <c r="F2305">
        <f t="shared" si="288"/>
        <v>1.0168136714443219</v>
      </c>
      <c r="G2305">
        <f t="shared" si="285"/>
        <v>3.6884559126274303</v>
      </c>
      <c r="H2305">
        <f t="shared" si="289"/>
        <v>4.0459603772528482E-2</v>
      </c>
      <c r="I2305" t="str">
        <f t="shared" si="286"/>
        <v>2009</v>
      </c>
      <c r="J2305">
        <f t="shared" si="292"/>
        <v>-0.77625734536633795</v>
      </c>
      <c r="K2305">
        <f t="shared" si="290"/>
        <v>-0.43571614221810773</v>
      </c>
      <c r="L2305">
        <f t="shared" si="291"/>
        <v>0</v>
      </c>
    </row>
    <row r="2306" spans="1:12" x14ac:dyDescent="0.3">
      <c r="A2306">
        <v>2305</v>
      </c>
      <c r="B2306" s="5" t="s">
        <v>6326</v>
      </c>
      <c r="C2306" s="6">
        <v>3.6930000000000001</v>
      </c>
      <c r="D2306" s="6">
        <v>1.5199999999999999E-3</v>
      </c>
      <c r="E2306" s="10">
        <f t="shared" si="287"/>
        <v>1.0837172558876311E-3</v>
      </c>
      <c r="F2306">
        <f t="shared" si="288"/>
        <v>1.0010843046896178</v>
      </c>
      <c r="G2306">
        <f t="shared" si="285"/>
        <v>3.6925322496248159</v>
      </c>
      <c r="H2306">
        <f t="shared" si="289"/>
        <v>3.99392317166362E-2</v>
      </c>
      <c r="I2306" t="str">
        <f t="shared" si="286"/>
        <v>2009</v>
      </c>
      <c r="J2306">
        <f t="shared" si="292"/>
        <v>-0.7671203504327595</v>
      </c>
      <c r="K2306">
        <f t="shared" si="290"/>
        <v>-0.43979247921549325</v>
      </c>
      <c r="L2306">
        <f t="shared" si="291"/>
        <v>0</v>
      </c>
    </row>
    <row r="2307" spans="1:12" x14ac:dyDescent="0.3">
      <c r="A2307">
        <v>2306</v>
      </c>
      <c r="B2307" s="5" t="s">
        <v>6324</v>
      </c>
      <c r="C2307" s="6">
        <v>3.5990000000000002</v>
      </c>
      <c r="D2307" s="6">
        <v>1.3700000000000001E-3</v>
      </c>
      <c r="E2307" s="10">
        <f t="shared" si="287"/>
        <v>-2.5783106773532481E-2</v>
      </c>
      <c r="F2307">
        <f t="shared" si="288"/>
        <v>0.97454643920931494</v>
      </c>
      <c r="G2307">
        <f t="shared" ref="G2307:G2370" si="293">C2307*EXP(-1/12*D2307)</f>
        <v>3.5985891376205075</v>
      </c>
      <c r="H2307">
        <f t="shared" si="289"/>
        <v>3.9958801492198354E-2</v>
      </c>
      <c r="I2307" t="str">
        <f t="shared" ref="I2307:I2370" si="294">MID(B2307,7,4)</f>
        <v>2009</v>
      </c>
      <c r="J2307">
        <f t="shared" si="292"/>
        <v>-0.74797006840018365</v>
      </c>
      <c r="K2307">
        <f t="shared" si="290"/>
        <v>-0.34584936721118487</v>
      </c>
      <c r="L2307">
        <f t="shared" si="291"/>
        <v>0</v>
      </c>
    </row>
    <row r="2308" spans="1:12" x14ac:dyDescent="0.3">
      <c r="A2308">
        <v>2307</v>
      </c>
      <c r="B2308" s="5" t="s">
        <v>6322</v>
      </c>
      <c r="C2308" s="6">
        <v>3.7290000000000001</v>
      </c>
      <c r="D2308" s="6">
        <v>1.4199999999999998E-3</v>
      </c>
      <c r="E2308" s="10">
        <f t="shared" ref="E2308:E2371" si="295">LN(C2308/C2307)</f>
        <v>3.5484072099789987E-2</v>
      </c>
      <c r="F2308">
        <f t="shared" ref="F2308:F2371" si="296">C2308/C2307</f>
        <v>1.0361211447624339</v>
      </c>
      <c r="G2308">
        <f t="shared" si="293"/>
        <v>3.7285587611071493</v>
      </c>
      <c r="H2308">
        <f t="shared" si="289"/>
        <v>3.933589896450667E-2</v>
      </c>
      <c r="I2308" t="str">
        <f t="shared" si="294"/>
        <v>2009</v>
      </c>
      <c r="J2308">
        <f t="shared" si="292"/>
        <v>-0.76290343835353991</v>
      </c>
      <c r="K2308">
        <f t="shared" si="290"/>
        <v>-0.47581899069782674</v>
      </c>
      <c r="L2308">
        <f t="shared" si="291"/>
        <v>0</v>
      </c>
    </row>
    <row r="2309" spans="1:12" x14ac:dyDescent="0.3">
      <c r="A2309">
        <v>2308</v>
      </c>
      <c r="B2309" s="5" t="s">
        <v>6320</v>
      </c>
      <c r="C2309" s="6">
        <v>3.54</v>
      </c>
      <c r="D2309" s="6">
        <v>1.32E-3</v>
      </c>
      <c r="E2309" s="10">
        <f t="shared" si="295"/>
        <v>-5.2013374051000635E-2</v>
      </c>
      <c r="F2309">
        <f t="shared" si="296"/>
        <v>0.94931617055510864</v>
      </c>
      <c r="G2309">
        <f t="shared" si="293"/>
        <v>3.5396106214162146</v>
      </c>
      <c r="H2309">
        <f t="shared" si="289"/>
        <v>3.9913746951514506E-2</v>
      </c>
      <c r="I2309" t="str">
        <f t="shared" si="294"/>
        <v>2009</v>
      </c>
      <c r="J2309">
        <f t="shared" si="292"/>
        <v>-0.73488179666922504</v>
      </c>
      <c r="K2309">
        <f t="shared" si="290"/>
        <v>-0.28687085100689202</v>
      </c>
      <c r="L2309">
        <f t="shared" si="291"/>
        <v>0</v>
      </c>
    </row>
    <row r="2310" spans="1:12" x14ac:dyDescent="0.3">
      <c r="A2310">
        <v>2309</v>
      </c>
      <c r="B2310" s="5" t="s">
        <v>6318</v>
      </c>
      <c r="C2310" s="6">
        <v>3.5110000000000001</v>
      </c>
      <c r="D2310" s="6">
        <v>1.5199999999999999E-3</v>
      </c>
      <c r="E2310" s="10">
        <f t="shared" si="295"/>
        <v>-8.2258299593878561E-3</v>
      </c>
      <c r="F2310">
        <f t="shared" si="296"/>
        <v>0.99180790960451981</v>
      </c>
      <c r="G2310">
        <f t="shared" si="293"/>
        <v>3.5105553014981665</v>
      </c>
      <c r="H2310">
        <f t="shared" si="289"/>
        <v>3.9797582225900636E-2</v>
      </c>
      <c r="I2310" t="str">
        <f t="shared" si="294"/>
        <v>2009</v>
      </c>
      <c r="J2310">
        <f t="shared" si="292"/>
        <v>-0.72672819203199068</v>
      </c>
      <c r="K2310">
        <f t="shared" si="290"/>
        <v>-0.25781553108884392</v>
      </c>
      <c r="L2310">
        <f t="shared" si="291"/>
        <v>0</v>
      </c>
    </row>
    <row r="2311" spans="1:12" x14ac:dyDescent="0.3">
      <c r="A2311">
        <v>2310</v>
      </c>
      <c r="B2311" s="5" t="s">
        <v>6316</v>
      </c>
      <c r="C2311" s="6">
        <v>3.532</v>
      </c>
      <c r="D2311" s="6">
        <v>1.3700000000000001E-3</v>
      </c>
      <c r="E2311" s="10">
        <f t="shared" si="295"/>
        <v>5.9633855554184463E-3</v>
      </c>
      <c r="F2311">
        <f t="shared" si="296"/>
        <v>1.0059812019367702</v>
      </c>
      <c r="G2311">
        <f t="shared" si="293"/>
        <v>3.5315967863505509</v>
      </c>
      <c r="H2311">
        <f t="shared" si="289"/>
        <v>3.9827043527834033E-2</v>
      </c>
      <c r="I2311" t="str">
        <f t="shared" si="294"/>
        <v>2009</v>
      </c>
      <c r="J2311">
        <f t="shared" si="292"/>
        <v>-0.73162524452754274</v>
      </c>
      <c r="K2311">
        <f t="shared" si="290"/>
        <v>-0.27885701594122825</v>
      </c>
      <c r="L2311">
        <f t="shared" si="291"/>
        <v>0</v>
      </c>
    </row>
    <row r="2312" spans="1:12" x14ac:dyDescent="0.3">
      <c r="A2312">
        <v>2311</v>
      </c>
      <c r="B2312" s="5" t="s">
        <v>6314</v>
      </c>
      <c r="C2312" s="6">
        <v>3.4089999999999998</v>
      </c>
      <c r="D2312" s="6">
        <v>1.06E-3</v>
      </c>
      <c r="E2312" s="10">
        <f t="shared" si="295"/>
        <v>-3.544528958594758E-2</v>
      </c>
      <c r="F2312">
        <f t="shared" si="296"/>
        <v>0.96517553793884481</v>
      </c>
      <c r="G2312">
        <f t="shared" si="293"/>
        <v>3.40869888496611</v>
      </c>
      <c r="H2312">
        <f t="shared" si="289"/>
        <v>4.0248725091392629E-2</v>
      </c>
      <c r="I2312" t="str">
        <f t="shared" si="294"/>
        <v>2009</v>
      </c>
      <c r="J2312">
        <f t="shared" si="292"/>
        <v>-0.71364177948056906</v>
      </c>
      <c r="K2312">
        <f t="shared" si="290"/>
        <v>-0.15595911455678735</v>
      </c>
      <c r="L2312">
        <f t="shared" si="291"/>
        <v>0</v>
      </c>
    </row>
    <row r="2313" spans="1:12" x14ac:dyDescent="0.3">
      <c r="A2313">
        <v>2312</v>
      </c>
      <c r="B2313" s="5" t="s">
        <v>6312</v>
      </c>
      <c r="C2313" s="6">
        <v>3.2970000000000002</v>
      </c>
      <c r="D2313" s="6">
        <v>1.06E-3</v>
      </c>
      <c r="E2313" s="10">
        <f t="shared" si="295"/>
        <v>-3.3406029066171974E-2</v>
      </c>
      <c r="F2313">
        <f t="shared" si="296"/>
        <v>0.96714579055441485</v>
      </c>
      <c r="G2313">
        <f t="shared" si="293"/>
        <v>3.2967087778625008</v>
      </c>
      <c r="H2313">
        <f t="shared" si="289"/>
        <v>3.9259344287043904E-2</v>
      </c>
      <c r="I2313" t="str">
        <f t="shared" si="294"/>
        <v>2009</v>
      </c>
      <c r="J2313">
        <f t="shared" si="292"/>
        <v>-0.67322948272201921</v>
      </c>
      <c r="K2313">
        <f t="shared" si="290"/>
        <v>-4.3969007453178222E-2</v>
      </c>
      <c r="L2313">
        <f t="shared" si="291"/>
        <v>0</v>
      </c>
    </row>
    <row r="2314" spans="1:12" x14ac:dyDescent="0.3">
      <c r="A2314">
        <v>2313</v>
      </c>
      <c r="B2314" s="5" t="s">
        <v>6310</v>
      </c>
      <c r="C2314" s="6">
        <v>3.2530000000000001</v>
      </c>
      <c r="D2314" s="6">
        <v>9.6000000000000002E-4</v>
      </c>
      <c r="E2314" s="10">
        <f t="shared" si="295"/>
        <v>-1.3435316598379564E-2</v>
      </c>
      <c r="F2314">
        <f t="shared" si="296"/>
        <v>0.9866545344252351</v>
      </c>
      <c r="G2314">
        <f t="shared" si="293"/>
        <v>3.2527397704093226</v>
      </c>
      <c r="H2314">
        <f t="shared" si="289"/>
        <v>3.9241394439551568E-2</v>
      </c>
      <c r="I2314" t="str">
        <f t="shared" si="294"/>
        <v>2009</v>
      </c>
      <c r="J2314">
        <f t="shared" si="292"/>
        <v>-0.66394675388320434</v>
      </c>
      <c r="K2314">
        <f t="shared" si="290"/>
        <v>6.7908775688774625E-2</v>
      </c>
      <c r="L2314">
        <f t="shared" si="291"/>
        <v>0</v>
      </c>
    </row>
    <row r="2315" spans="1:12" x14ac:dyDescent="0.3">
      <c r="A2315">
        <v>2314</v>
      </c>
      <c r="B2315" s="5" t="s">
        <v>6308</v>
      </c>
      <c r="C2315" s="6">
        <v>3.3210000000000002</v>
      </c>
      <c r="D2315" s="6">
        <v>1.2700000000000001E-3</v>
      </c>
      <c r="E2315" s="10">
        <f t="shared" si="295"/>
        <v>2.0688294903395205E-2</v>
      </c>
      <c r="F2315">
        <f t="shared" si="296"/>
        <v>1.0209037811251154</v>
      </c>
      <c r="G2315">
        <f t="shared" si="293"/>
        <v>3.3206485460980972</v>
      </c>
      <c r="H2315">
        <f t="shared" si="289"/>
        <v>3.9440150747695475E-2</v>
      </c>
      <c r="I2315" t="str">
        <f t="shared" si="294"/>
        <v>2009</v>
      </c>
      <c r="J2315">
        <f t="shared" si="292"/>
        <v>-0.68124131657523468</v>
      </c>
      <c r="K2315">
        <f t="shared" si="290"/>
        <v>5.1980444307804685E-2</v>
      </c>
      <c r="L2315">
        <f t="shared" si="291"/>
        <v>0</v>
      </c>
    </row>
    <row r="2316" spans="1:12" x14ac:dyDescent="0.3">
      <c r="A2316">
        <v>2315</v>
      </c>
      <c r="B2316" s="5" t="s">
        <v>6306</v>
      </c>
      <c r="C2316" s="6">
        <v>3.403</v>
      </c>
      <c r="D2316" s="6">
        <v>1.01E-3</v>
      </c>
      <c r="E2316" s="10">
        <f t="shared" si="295"/>
        <v>2.4391453124159048E-2</v>
      </c>
      <c r="F2316">
        <f t="shared" si="296"/>
        <v>1.0246913580246912</v>
      </c>
      <c r="G2316">
        <f t="shared" si="293"/>
        <v>3.4027135928864687</v>
      </c>
      <c r="H2316">
        <f t="shared" si="289"/>
        <v>3.9786344149839607E-2</v>
      </c>
      <c r="I2316" t="str">
        <f t="shared" si="294"/>
        <v>2009</v>
      </c>
      <c r="J2316">
        <f t="shared" si="292"/>
        <v>-0.70420471979317967</v>
      </c>
      <c r="K2316">
        <f t="shared" si="290"/>
        <v>-3.0084602480566769E-2</v>
      </c>
      <c r="L2316">
        <f t="shared" si="291"/>
        <v>0</v>
      </c>
    </row>
    <row r="2317" spans="1:12" x14ac:dyDescent="0.3">
      <c r="A2317">
        <v>2316</v>
      </c>
      <c r="B2317" s="5" t="s">
        <v>6304</v>
      </c>
      <c r="C2317" s="6">
        <v>3.3730000000000002</v>
      </c>
      <c r="D2317" s="6">
        <v>1.32E-3</v>
      </c>
      <c r="E2317" s="10">
        <f t="shared" si="295"/>
        <v>-8.8548394392554703E-3</v>
      </c>
      <c r="F2317">
        <f t="shared" si="296"/>
        <v>0.99118424919188952</v>
      </c>
      <c r="G2317">
        <f t="shared" si="293"/>
        <v>3.3726289904059019</v>
      </c>
      <c r="H2317">
        <f t="shared" si="289"/>
        <v>3.9386497863498925E-2</v>
      </c>
      <c r="I2317" t="str">
        <f t="shared" si="294"/>
        <v>2009</v>
      </c>
      <c r="J2317">
        <f t="shared" si="292"/>
        <v>-0.69096402378383348</v>
      </c>
      <c r="K2317">
        <f t="shared" si="290"/>
        <v>0.17291301417360572</v>
      </c>
      <c r="L2317">
        <f t="shared" si="291"/>
        <v>0</v>
      </c>
    </row>
    <row r="2318" spans="1:12" x14ac:dyDescent="0.3">
      <c r="A2318">
        <v>2317</v>
      </c>
      <c r="B2318" s="5" t="s">
        <v>6302</v>
      </c>
      <c r="C2318" s="6">
        <v>3.5459999999999998</v>
      </c>
      <c r="D2318" s="6">
        <v>1.5499999999999999E-3</v>
      </c>
      <c r="E2318" s="10">
        <f t="shared" si="295"/>
        <v>5.0017651572502868E-2</v>
      </c>
      <c r="F2318">
        <f t="shared" si="296"/>
        <v>1.0512896531277793</v>
      </c>
      <c r="G2318">
        <f t="shared" si="293"/>
        <v>3.5455420045795076</v>
      </c>
      <c r="H2318">
        <f t="shared" si="289"/>
        <v>3.2836312257878593E-2</v>
      </c>
      <c r="I2318" t="str">
        <f t="shared" si="294"/>
        <v>2009</v>
      </c>
      <c r="J2318">
        <f t="shared" si="292"/>
        <v>-0.60558695643443761</v>
      </c>
      <c r="K2318">
        <f t="shared" si="290"/>
        <v>6.8876629673241041E-2</v>
      </c>
      <c r="L2318">
        <f t="shared" si="291"/>
        <v>0</v>
      </c>
    </row>
    <row r="2319" spans="1:12" x14ac:dyDescent="0.3">
      <c r="A2319">
        <v>2318</v>
      </c>
      <c r="B2319" s="5" t="s">
        <v>6300</v>
      </c>
      <c r="C2319" s="6">
        <v>3.7250000000000001</v>
      </c>
      <c r="D2319" s="6">
        <v>1.8799999999999999E-3</v>
      </c>
      <c r="E2319" s="10">
        <f t="shared" si="295"/>
        <v>4.9246644179506804E-2</v>
      </c>
      <c r="F2319">
        <f t="shared" si="296"/>
        <v>1.050479413423576</v>
      </c>
      <c r="G2319">
        <f t="shared" si="293"/>
        <v>3.7244164623783074</v>
      </c>
      <c r="H2319">
        <f t="shared" si="289"/>
        <v>3.4184060138707138E-2</v>
      </c>
      <c r="I2319" t="str">
        <f t="shared" si="294"/>
        <v>2009</v>
      </c>
      <c r="J2319">
        <f t="shared" si="292"/>
        <v>-0.66224910808933957</v>
      </c>
      <c r="K2319">
        <f t="shared" si="290"/>
        <v>-0.10999782812555869</v>
      </c>
      <c r="L2319">
        <f t="shared" si="291"/>
        <v>0</v>
      </c>
    </row>
    <row r="2320" spans="1:12" x14ac:dyDescent="0.3">
      <c r="A2320">
        <v>2319</v>
      </c>
      <c r="B2320" s="5" t="s">
        <v>6298</v>
      </c>
      <c r="C2320" s="6">
        <v>3.6150000000000002</v>
      </c>
      <c r="D2320" s="6">
        <v>1.9300000000000001E-3</v>
      </c>
      <c r="E2320" s="10">
        <f t="shared" si="295"/>
        <v>-2.997499622079474E-2</v>
      </c>
      <c r="F2320">
        <f t="shared" si="296"/>
        <v>0.97046979865771821</v>
      </c>
      <c r="G2320">
        <f t="shared" si="293"/>
        <v>3.6144186342527487</v>
      </c>
      <c r="H2320">
        <f t="shared" si="289"/>
        <v>3.4282965563702764E-2</v>
      </c>
      <c r="I2320" t="str">
        <f t="shared" si="294"/>
        <v>2009</v>
      </c>
      <c r="J2320">
        <f t="shared" si="292"/>
        <v>-0.64454958877427704</v>
      </c>
      <c r="K2320">
        <f t="shared" si="290"/>
        <v>0.27197245011355475</v>
      </c>
      <c r="L2320">
        <f t="shared" si="291"/>
        <v>0</v>
      </c>
    </row>
    <row r="2321" spans="1:12" x14ac:dyDescent="0.3">
      <c r="A2321">
        <v>2320</v>
      </c>
      <c r="B2321" s="5" t="s">
        <v>6296</v>
      </c>
      <c r="C2321" s="6">
        <v>3.887</v>
      </c>
      <c r="D2321" s="6">
        <v>1.8799999999999999E-3</v>
      </c>
      <c r="E2321" s="10">
        <f t="shared" si="295"/>
        <v>7.2545796259358059E-2</v>
      </c>
      <c r="F2321">
        <f t="shared" si="296"/>
        <v>1.0752420470262793</v>
      </c>
      <c r="G2321">
        <f t="shared" si="293"/>
        <v>3.8863910843663034</v>
      </c>
      <c r="H2321">
        <f t="shared" si="289"/>
        <v>3.703089302787977E-2</v>
      </c>
      <c r="I2321" t="str">
        <f t="shared" si="294"/>
        <v>2009</v>
      </c>
      <c r="J2321">
        <f t="shared" si="292"/>
        <v>-0.74860062829700502</v>
      </c>
      <c r="K2321">
        <f t="shared" si="290"/>
        <v>2.7012076143864583E-2</v>
      </c>
      <c r="L2321">
        <f t="shared" si="291"/>
        <v>0</v>
      </c>
    </row>
    <row r="2322" spans="1:12" x14ac:dyDescent="0.3">
      <c r="A2322">
        <v>2321</v>
      </c>
      <c r="B2322" s="5" t="s">
        <v>6295</v>
      </c>
      <c r="C2322" s="6">
        <v>4.0810000000000004</v>
      </c>
      <c r="D2322" s="6">
        <v>1.8799999999999999E-3</v>
      </c>
      <c r="E2322" s="10">
        <f t="shared" si="295"/>
        <v>4.8704404553582568E-2</v>
      </c>
      <c r="F2322">
        <f t="shared" si="296"/>
        <v>1.0499099562644714</v>
      </c>
      <c r="G2322">
        <f t="shared" si="293"/>
        <v>4.0803606934136578</v>
      </c>
      <c r="H2322">
        <f t="shared" si="289"/>
        <v>3.8247477002071158E-2</v>
      </c>
      <c r="I2322" t="str">
        <f t="shared" si="294"/>
        <v>2009</v>
      </c>
      <c r="J2322">
        <f t="shared" si="292"/>
        <v>-0.81178467442580848</v>
      </c>
      <c r="K2322">
        <f t="shared" si="290"/>
        <v>-0.47791010901965292</v>
      </c>
      <c r="L2322">
        <f t="shared" si="291"/>
        <v>0</v>
      </c>
    </row>
    <row r="2323" spans="1:12" x14ac:dyDescent="0.3">
      <c r="A2323">
        <v>2322</v>
      </c>
      <c r="B2323" s="5" t="s">
        <v>6293</v>
      </c>
      <c r="C2323" s="6">
        <v>4.3109999999999999</v>
      </c>
      <c r="D2323" s="6">
        <v>1.8E-3</v>
      </c>
      <c r="E2323" s="10">
        <f t="shared" si="295"/>
        <v>5.4827839341328816E-2</v>
      </c>
      <c r="F2323">
        <f t="shared" si="296"/>
        <v>1.0563587356040185</v>
      </c>
      <c r="G2323">
        <f t="shared" si="293"/>
        <v>4.3103533984963249</v>
      </c>
      <c r="H2323">
        <f t="shared" si="289"/>
        <v>3.5599167573147281E-2</v>
      </c>
      <c r="I2323" t="str">
        <f t="shared" si="294"/>
        <v>2009</v>
      </c>
      <c r="J2323">
        <f t="shared" si="292"/>
        <v>-0.7981641588718722</v>
      </c>
      <c r="K2323">
        <f t="shared" si="290"/>
        <v>-0.7958893951255428</v>
      </c>
      <c r="L2323">
        <f t="shared" si="291"/>
        <v>0</v>
      </c>
    </row>
    <row r="2324" spans="1:12" x14ac:dyDescent="0.3">
      <c r="A2324">
        <v>2323</v>
      </c>
      <c r="B2324" s="5" t="s">
        <v>6291</v>
      </c>
      <c r="C2324" s="6">
        <v>4.3019999999999996</v>
      </c>
      <c r="D2324" s="6">
        <v>1.7000000000000001E-3</v>
      </c>
      <c r="E2324" s="10">
        <f t="shared" si="295"/>
        <v>-2.0898649194593531E-3</v>
      </c>
      <c r="F2324">
        <f t="shared" si="296"/>
        <v>0.99791231732776609</v>
      </c>
      <c r="G2324">
        <f t="shared" si="293"/>
        <v>4.3013905931673362</v>
      </c>
      <c r="H2324">
        <f t="shared" si="289"/>
        <v>3.1673698568278397E-2</v>
      </c>
      <c r="I2324" t="str">
        <f t="shared" si="294"/>
        <v>2009</v>
      </c>
      <c r="J2324">
        <f t="shared" si="292"/>
        <v>-0.70867507920628103</v>
      </c>
      <c r="K2324">
        <f t="shared" si="290"/>
        <v>-0.78692658979655405</v>
      </c>
      <c r="L2324">
        <f t="shared" si="291"/>
        <v>1</v>
      </c>
    </row>
    <row r="2325" spans="1:12" x14ac:dyDescent="0.3">
      <c r="A2325">
        <v>2324</v>
      </c>
      <c r="B2325" s="5" t="s">
        <v>6290</v>
      </c>
      <c r="C2325" s="6">
        <v>4.4489999999999998</v>
      </c>
      <c r="D2325" s="6">
        <v>1.8799999999999999E-3</v>
      </c>
      <c r="E2325" s="10">
        <f t="shared" si="295"/>
        <v>3.3599320978366432E-2</v>
      </c>
      <c r="F2325">
        <f t="shared" si="296"/>
        <v>1.0341701534170153</v>
      </c>
      <c r="G2325">
        <f t="shared" si="293"/>
        <v>4.4483030445962655</v>
      </c>
      <c r="H2325">
        <f t="shared" si="289"/>
        <v>3.1793624645325029E-2</v>
      </c>
      <c r="I2325" t="str">
        <f t="shared" si="294"/>
        <v>2009</v>
      </c>
      <c r="J2325">
        <f t="shared" si="292"/>
        <v>-0.7356545231149858</v>
      </c>
      <c r="K2325">
        <f t="shared" si="290"/>
        <v>-0.93383904122548334</v>
      </c>
      <c r="L2325">
        <f t="shared" si="291"/>
        <v>1</v>
      </c>
    </row>
    <row r="2326" spans="1:12" x14ac:dyDescent="0.3">
      <c r="A2326">
        <v>2325</v>
      </c>
      <c r="B2326" s="5" t="s">
        <v>6289</v>
      </c>
      <c r="C2326" s="6">
        <v>4.3330000000000002</v>
      </c>
      <c r="D2326" s="6">
        <v>1.7699999999999999E-3</v>
      </c>
      <c r="E2326" s="10">
        <f t="shared" si="295"/>
        <v>-2.6419209066132356E-2</v>
      </c>
      <c r="F2326">
        <f t="shared" si="296"/>
        <v>0.97392672510676559</v>
      </c>
      <c r="G2326">
        <f t="shared" si="293"/>
        <v>4.3323609296325989</v>
      </c>
      <c r="H2326">
        <f t="shared" si="289"/>
        <v>3.2319378298342208E-2</v>
      </c>
      <c r="I2326" t="str">
        <f t="shared" si="294"/>
        <v>2009</v>
      </c>
      <c r="J2326">
        <f t="shared" si="292"/>
        <v>-0.72832820598555537</v>
      </c>
      <c r="K2326">
        <f t="shared" si="290"/>
        <v>-0.81789692626181676</v>
      </c>
      <c r="L2326">
        <f t="shared" si="291"/>
        <v>1</v>
      </c>
    </row>
    <row r="2327" spans="1:12" x14ac:dyDescent="0.3">
      <c r="A2327">
        <v>2326</v>
      </c>
      <c r="B2327" s="5" t="s">
        <v>6287</v>
      </c>
      <c r="C2327" s="6">
        <v>4.2919999999999998</v>
      </c>
      <c r="D2327" s="6">
        <v>1.6200000000000001E-3</v>
      </c>
      <c r="E2327" s="10">
        <f t="shared" si="295"/>
        <v>-9.5073179893203751E-3</v>
      </c>
      <c r="F2327">
        <f t="shared" si="296"/>
        <v>0.99053773367182085</v>
      </c>
      <c r="G2327">
        <f t="shared" si="293"/>
        <v>4.2914206191090898</v>
      </c>
      <c r="H2327">
        <f t="shared" si="289"/>
        <v>3.2053425987116684E-2</v>
      </c>
      <c r="I2327" t="str">
        <f t="shared" si="294"/>
        <v>2009</v>
      </c>
      <c r="J2327">
        <f t="shared" si="292"/>
        <v>-0.71550889879508983</v>
      </c>
      <c r="K2327">
        <f t="shared" si="290"/>
        <v>-0.77695661573830765</v>
      </c>
      <c r="L2327">
        <f t="shared" si="291"/>
        <v>1</v>
      </c>
    </row>
    <row r="2328" spans="1:12" x14ac:dyDescent="0.3">
      <c r="A2328">
        <v>2327</v>
      </c>
      <c r="B2328" s="5" t="s">
        <v>6285</v>
      </c>
      <c r="C2328" s="6">
        <v>4.0979999999999999</v>
      </c>
      <c r="D2328" s="6">
        <v>1.65E-3</v>
      </c>
      <c r="E2328" s="10">
        <f t="shared" si="295"/>
        <v>-4.6253774951743966E-2</v>
      </c>
      <c r="F2328">
        <f t="shared" si="296"/>
        <v>0.95479962721342038</v>
      </c>
      <c r="G2328">
        <f t="shared" si="293"/>
        <v>4.0974365637371308</v>
      </c>
      <c r="H2328">
        <f t="shared" si="289"/>
        <v>3.3179825830632254E-2</v>
      </c>
      <c r="I2328" t="str">
        <f t="shared" si="294"/>
        <v>2009</v>
      </c>
      <c r="J2328">
        <f t="shared" si="292"/>
        <v>-0.70717327726078782</v>
      </c>
      <c r="K2328">
        <f t="shared" si="290"/>
        <v>-0.5829725603663487</v>
      </c>
      <c r="L2328">
        <f t="shared" si="291"/>
        <v>0</v>
      </c>
    </row>
    <row r="2329" spans="1:12" x14ac:dyDescent="0.3">
      <c r="A2329">
        <v>2328</v>
      </c>
      <c r="B2329" s="5" t="s">
        <v>6284</v>
      </c>
      <c r="C2329" s="6">
        <v>4.1390000000000002</v>
      </c>
      <c r="D2329" s="6">
        <v>1.72E-3</v>
      </c>
      <c r="E2329" s="10">
        <f t="shared" si="295"/>
        <v>9.9551629498874361E-3</v>
      </c>
      <c r="F2329">
        <f t="shared" si="296"/>
        <v>1.0100048804294779</v>
      </c>
      <c r="G2329">
        <f t="shared" si="293"/>
        <v>4.13840678584803</v>
      </c>
      <c r="H2329">
        <f t="shared" si="289"/>
        <v>3.3204099150673211E-2</v>
      </c>
      <c r="I2329" t="str">
        <f t="shared" si="294"/>
        <v>2009</v>
      </c>
      <c r="J2329">
        <f t="shared" si="292"/>
        <v>-0.71476681363257544</v>
      </c>
      <c r="K2329">
        <f t="shared" si="290"/>
        <v>-0.62394278247724788</v>
      </c>
      <c r="L2329">
        <f t="shared" si="291"/>
        <v>0</v>
      </c>
    </row>
    <row r="2330" spans="1:12" x14ac:dyDescent="0.3">
      <c r="A2330">
        <v>2329</v>
      </c>
      <c r="B2330" s="5" t="s">
        <v>6282</v>
      </c>
      <c r="C2330" s="6">
        <v>3.9140000000000001</v>
      </c>
      <c r="D2330" s="6">
        <v>1.83E-3</v>
      </c>
      <c r="E2330" s="10">
        <f t="shared" si="295"/>
        <v>-5.5894343792710938E-2</v>
      </c>
      <c r="F2330">
        <f t="shared" si="296"/>
        <v>0.94563904324716108</v>
      </c>
      <c r="G2330">
        <f t="shared" si="293"/>
        <v>3.913403160510168</v>
      </c>
      <c r="H2330">
        <f t="shared" si="289"/>
        <v>3.4704540604330161E-2</v>
      </c>
      <c r="I2330" t="str">
        <f t="shared" si="294"/>
        <v>2009</v>
      </c>
      <c r="J2330">
        <f t="shared" si="292"/>
        <v>-0.70644831222096316</v>
      </c>
      <c r="K2330">
        <f t="shared" si="290"/>
        <v>-0.39893915713938588</v>
      </c>
      <c r="L2330">
        <f t="shared" si="291"/>
        <v>0</v>
      </c>
    </row>
    <row r="2331" spans="1:12" x14ac:dyDescent="0.3">
      <c r="A2331">
        <v>2330</v>
      </c>
      <c r="B2331" s="5" t="s">
        <v>6280</v>
      </c>
      <c r="C2331" s="6">
        <v>3.97</v>
      </c>
      <c r="D2331" s="6">
        <v>1.83E-3</v>
      </c>
      <c r="E2331" s="10">
        <f t="shared" si="295"/>
        <v>1.4206225725214539E-2</v>
      </c>
      <c r="F2331">
        <f t="shared" si="296"/>
        <v>1.0143076136944302</v>
      </c>
      <c r="G2331">
        <f t="shared" si="293"/>
        <v>3.9693946211613098</v>
      </c>
      <c r="H2331">
        <f t="shared" si="289"/>
        <v>3.3548481602048173E-2</v>
      </c>
      <c r="I2331" t="str">
        <f t="shared" si="294"/>
        <v>2009</v>
      </c>
      <c r="J2331">
        <f t="shared" si="292"/>
        <v>-0.69268637672961919</v>
      </c>
      <c r="K2331">
        <f t="shared" si="290"/>
        <v>-0.45493061779052768</v>
      </c>
      <c r="L2331">
        <f t="shared" si="291"/>
        <v>0</v>
      </c>
    </row>
    <row r="2332" spans="1:12" x14ac:dyDescent="0.3">
      <c r="A2332">
        <v>2331</v>
      </c>
      <c r="B2332" s="5" t="s">
        <v>6278</v>
      </c>
      <c r="C2332" s="6">
        <v>3.6030000000000002</v>
      </c>
      <c r="D2332" s="6">
        <v>1.83E-3</v>
      </c>
      <c r="E2332" s="10">
        <f t="shared" si="295"/>
        <v>-9.699926293314283E-2</v>
      </c>
      <c r="F2332">
        <f t="shared" si="296"/>
        <v>0.90755667506297233</v>
      </c>
      <c r="G2332">
        <f t="shared" si="293"/>
        <v>3.6024505843940049</v>
      </c>
      <c r="H2332">
        <f t="shared" si="289"/>
        <v>3.8092860255822092E-2</v>
      </c>
      <c r="I2332" t="str">
        <f t="shared" si="294"/>
        <v>2009</v>
      </c>
      <c r="J2332">
        <f t="shared" si="292"/>
        <v>-0.71380751565020661</v>
      </c>
      <c r="K2332">
        <f t="shared" si="290"/>
        <v>-8.7986581023222765E-2</v>
      </c>
      <c r="L2332">
        <f t="shared" si="291"/>
        <v>0</v>
      </c>
    </row>
    <row r="2333" spans="1:12" x14ac:dyDescent="0.3">
      <c r="A2333">
        <v>2332</v>
      </c>
      <c r="B2333" s="5" t="s">
        <v>6276</v>
      </c>
      <c r="C2333" s="6">
        <v>3.5150000000000001</v>
      </c>
      <c r="D2333" s="6">
        <v>1.83E-3</v>
      </c>
      <c r="E2333" s="10">
        <f t="shared" si="295"/>
        <v>-2.4727306503328002E-2</v>
      </c>
      <c r="F2333">
        <f t="shared" si="296"/>
        <v>0.97557590896475155</v>
      </c>
      <c r="G2333">
        <f t="shared" si="293"/>
        <v>3.5144640033707821</v>
      </c>
      <c r="H2333">
        <f t="shared" si="289"/>
        <v>3.8345067091930661E-2</v>
      </c>
      <c r="I2333" t="str">
        <f t="shared" si="294"/>
        <v>2009</v>
      </c>
      <c r="J2333">
        <f t="shared" si="292"/>
        <v>-0.70098399476011097</v>
      </c>
      <c r="K2333">
        <f t="shared" si="290"/>
        <v>2.201432760325428E-2</v>
      </c>
      <c r="L2333">
        <f t="shared" si="291"/>
        <v>0</v>
      </c>
    </row>
    <row r="2334" spans="1:12" x14ac:dyDescent="0.3">
      <c r="A2334">
        <v>2333</v>
      </c>
      <c r="B2334" s="5" t="s">
        <v>6274</v>
      </c>
      <c r="C2334" s="6">
        <v>3.5369999999999999</v>
      </c>
      <c r="D2334" s="6">
        <v>1.7699999999999999E-3</v>
      </c>
      <c r="E2334" s="10">
        <f t="shared" si="295"/>
        <v>6.2393849607152987E-3</v>
      </c>
      <c r="F2334">
        <f t="shared" si="296"/>
        <v>1.0062588904694167</v>
      </c>
      <c r="G2334">
        <f t="shared" si="293"/>
        <v>3.5364783309740364</v>
      </c>
      <c r="H2334">
        <f t="shared" si="289"/>
        <v>3.8352435212527201E-2</v>
      </c>
      <c r="I2334" t="str">
        <f t="shared" si="294"/>
        <v>2009</v>
      </c>
      <c r="J2334">
        <f t="shared" si="292"/>
        <v>-0.70551044359061155</v>
      </c>
      <c r="K2334">
        <f t="shared" si="290"/>
        <v>1.0440712645376493E-3</v>
      </c>
      <c r="L2334">
        <f t="shared" si="291"/>
        <v>0</v>
      </c>
    </row>
    <row r="2335" spans="1:12" x14ac:dyDescent="0.3">
      <c r="A2335">
        <v>2334</v>
      </c>
      <c r="B2335" s="5" t="s">
        <v>6272</v>
      </c>
      <c r="C2335" s="6">
        <v>3.5379999999999998</v>
      </c>
      <c r="D2335" s="6">
        <v>1.6200000000000001E-3</v>
      </c>
      <c r="E2335" s="10">
        <f t="shared" si="295"/>
        <v>2.8268551424991405E-4</v>
      </c>
      <c r="F2335">
        <f t="shared" si="296"/>
        <v>1.0002827254735651</v>
      </c>
      <c r="G2335">
        <f t="shared" si="293"/>
        <v>3.5375224022385741</v>
      </c>
      <c r="H2335">
        <f t="shared" si="289"/>
        <v>3.8210720824726672E-2</v>
      </c>
      <c r="I2335" t="str">
        <f t="shared" si="294"/>
        <v>2009</v>
      </c>
      <c r="J2335">
        <f t="shared" si="292"/>
        <v>-0.70311106071140539</v>
      </c>
      <c r="K2335">
        <f t="shared" si="290"/>
        <v>0.16993070809553057</v>
      </c>
      <c r="L2335">
        <f t="shared" si="291"/>
        <v>0</v>
      </c>
    </row>
    <row r="2336" spans="1:12" x14ac:dyDescent="0.3">
      <c r="A2336">
        <v>2335</v>
      </c>
      <c r="B2336" s="5" t="s">
        <v>6271</v>
      </c>
      <c r="C2336" s="6">
        <v>3.9569999999999999</v>
      </c>
      <c r="D2336" s="6">
        <v>1.4499999999999999E-3</v>
      </c>
      <c r="E2336" s="10">
        <f t="shared" si="295"/>
        <v>0.11192456666569371</v>
      </c>
      <c r="F2336">
        <f t="shared" si="296"/>
        <v>1.1184284906726965</v>
      </c>
      <c r="G2336">
        <f t="shared" si="293"/>
        <v>3.9565218913863105</v>
      </c>
      <c r="H2336">
        <f t="shared" si="289"/>
        <v>4.345705700315089E-2</v>
      </c>
      <c r="I2336" t="str">
        <f t="shared" si="294"/>
        <v>2009</v>
      </c>
      <c r="J2336">
        <f t="shared" si="292"/>
        <v>-0.89436209651455878</v>
      </c>
      <c r="K2336">
        <f t="shared" si="290"/>
        <v>-0.24906878105220587</v>
      </c>
      <c r="L2336">
        <f t="shared" si="291"/>
        <v>0</v>
      </c>
    </row>
    <row r="2337" spans="1:12" x14ac:dyDescent="0.3">
      <c r="A2337">
        <v>2336</v>
      </c>
      <c r="B2337" s="5" t="s">
        <v>6270</v>
      </c>
      <c r="C2337" s="6">
        <v>3.835</v>
      </c>
      <c r="D2337" s="6">
        <v>1.3700000000000001E-3</v>
      </c>
      <c r="E2337" s="10">
        <f t="shared" si="295"/>
        <v>-3.1316727584067693E-2</v>
      </c>
      <c r="F2337">
        <f t="shared" si="296"/>
        <v>0.96916856204195101</v>
      </c>
      <c r="G2337">
        <f t="shared" si="293"/>
        <v>3.8345621958251308</v>
      </c>
      <c r="H2337">
        <f t="shared" ref="H2337:H2400" si="297">SQRT(_xlfn.VAR.S(E2308:E2337))</f>
        <v>4.3591907836167253E-2</v>
      </c>
      <c r="I2337" t="str">
        <f t="shared" si="294"/>
        <v>2009</v>
      </c>
      <c r="J2337">
        <f t="shared" si="292"/>
        <v>-0.86948313707397062</v>
      </c>
      <c r="K2337">
        <f t="shared" ref="K2337:K2400" si="298">+MIN(G2338-G2337,G2339-G2337,G2340-G2337,G2341-G2337,G2342-G2337,G2343-G2337,G2344-G2337,G2345-G2337,G2346-G2337,G2347-G2337)</f>
        <v>-0.12710908549102617</v>
      </c>
      <c r="L2337">
        <f t="shared" ref="L2337:L2400" si="299">+IF(K2337&lt;J2337,1,0)</f>
        <v>0</v>
      </c>
    </row>
    <row r="2338" spans="1:12" x14ac:dyDescent="0.3">
      <c r="A2338">
        <v>2337</v>
      </c>
      <c r="B2338" s="5" t="s">
        <v>6268</v>
      </c>
      <c r="C2338" s="6">
        <v>4.2489999999999997</v>
      </c>
      <c r="D2338" s="6">
        <v>9.8999999999999999E-4</v>
      </c>
      <c r="E2338" s="10">
        <f t="shared" si="295"/>
        <v>0.102514226313455</v>
      </c>
      <c r="F2338">
        <f t="shared" si="296"/>
        <v>1.1079530638852673</v>
      </c>
      <c r="G2338">
        <f t="shared" si="293"/>
        <v>4.2486494719594798</v>
      </c>
      <c r="H2338">
        <f t="shared" si="297"/>
        <v>4.694965635161083E-2</v>
      </c>
      <c r="I2338" t="str">
        <f t="shared" si="294"/>
        <v>2009</v>
      </c>
      <c r="J2338">
        <f t="shared" ref="J2338:J2401" si="300">-G2338*$P$3*$Q$3*H2338</f>
        <v>-1.0375829346256582</v>
      </c>
      <c r="K2338">
        <f t="shared" si="298"/>
        <v>-0.54119636162537521</v>
      </c>
      <c r="L2338">
        <f t="shared" si="299"/>
        <v>0</v>
      </c>
    </row>
    <row r="2339" spans="1:12" x14ac:dyDescent="0.3">
      <c r="A2339">
        <v>2338</v>
      </c>
      <c r="B2339" s="5" t="s">
        <v>6266</v>
      </c>
      <c r="C2339" s="6">
        <v>4.12</v>
      </c>
      <c r="D2339" s="6">
        <v>1.34E-3</v>
      </c>
      <c r="E2339" s="10">
        <f t="shared" si="295"/>
        <v>-3.0830497771239401E-2</v>
      </c>
      <c r="F2339">
        <f t="shared" si="296"/>
        <v>0.96963991527418225</v>
      </c>
      <c r="G2339">
        <f t="shared" si="293"/>
        <v>4.1195399590194333</v>
      </c>
      <c r="H2339">
        <f t="shared" si="297"/>
        <v>4.6226449939755998E-2</v>
      </c>
      <c r="I2339" t="str">
        <f t="shared" si="294"/>
        <v>2009</v>
      </c>
      <c r="J2339">
        <f t="shared" si="300"/>
        <v>-0.99055538330976223</v>
      </c>
      <c r="K2339">
        <f t="shared" si="298"/>
        <v>-0.41208684868532863</v>
      </c>
      <c r="L2339">
        <f t="shared" si="299"/>
        <v>0</v>
      </c>
    </row>
    <row r="2340" spans="1:12" x14ac:dyDescent="0.3">
      <c r="A2340">
        <v>2339</v>
      </c>
      <c r="B2340" s="5" t="s">
        <v>6264</v>
      </c>
      <c r="C2340" s="6">
        <v>3.766</v>
      </c>
      <c r="D2340" s="6">
        <v>1.32E-3</v>
      </c>
      <c r="E2340" s="10">
        <f t="shared" si="295"/>
        <v>-8.9839733126474364E-2</v>
      </c>
      <c r="F2340">
        <f t="shared" si="296"/>
        <v>0.91407766990291262</v>
      </c>
      <c r="G2340">
        <f t="shared" si="293"/>
        <v>3.7655857627834646</v>
      </c>
      <c r="H2340">
        <f t="shared" si="297"/>
        <v>4.9332326158438231E-2</v>
      </c>
      <c r="I2340" t="str">
        <f t="shared" si="294"/>
        <v>2009</v>
      </c>
      <c r="J2340">
        <f t="shared" si="300"/>
        <v>-0.96628144045700226</v>
      </c>
      <c r="K2340">
        <f t="shared" si="298"/>
        <v>-5.8132652449359945E-2</v>
      </c>
      <c r="L2340">
        <f t="shared" si="299"/>
        <v>0</v>
      </c>
    </row>
    <row r="2341" spans="1:12" x14ac:dyDescent="0.3">
      <c r="A2341">
        <v>2340</v>
      </c>
      <c r="B2341" s="5" t="s">
        <v>6262</v>
      </c>
      <c r="C2341" s="6">
        <v>3.81</v>
      </c>
      <c r="D2341" s="6">
        <v>1.5E-3</v>
      </c>
      <c r="E2341" s="10">
        <f t="shared" si="295"/>
        <v>1.1615758903648903E-2</v>
      </c>
      <c r="F2341">
        <f t="shared" si="296"/>
        <v>1.0116834838024429</v>
      </c>
      <c r="G2341">
        <f t="shared" si="293"/>
        <v>3.8095237797643851</v>
      </c>
      <c r="H2341">
        <f t="shared" si="297"/>
        <v>4.9357441001566631E-2</v>
      </c>
      <c r="I2341" t="str">
        <f t="shared" si="294"/>
        <v>2009</v>
      </c>
      <c r="J2341">
        <f t="shared" si="300"/>
        <v>-0.97805397964086049</v>
      </c>
      <c r="K2341">
        <f t="shared" si="298"/>
        <v>-0.10207066943028043</v>
      </c>
      <c r="L2341">
        <f t="shared" si="299"/>
        <v>0</v>
      </c>
    </row>
    <row r="2342" spans="1:12" x14ac:dyDescent="0.3">
      <c r="A2342">
        <v>2341</v>
      </c>
      <c r="B2342" s="5" t="s">
        <v>6260</v>
      </c>
      <c r="C2342" s="6">
        <v>3.8679999999999999</v>
      </c>
      <c r="D2342" s="6">
        <v>1.9E-3</v>
      </c>
      <c r="E2342" s="10">
        <f t="shared" si="295"/>
        <v>1.5108388452438256E-2</v>
      </c>
      <c r="F2342">
        <f t="shared" si="296"/>
        <v>1.0152230971128609</v>
      </c>
      <c r="G2342">
        <f t="shared" si="293"/>
        <v>3.867387615148413</v>
      </c>
      <c r="H2342">
        <f t="shared" si="297"/>
        <v>4.8877013804362039E-2</v>
      </c>
      <c r="I2342" t="str">
        <f t="shared" si="294"/>
        <v>2009</v>
      </c>
      <c r="J2342">
        <f t="shared" si="300"/>
        <v>-0.98324527269658735</v>
      </c>
      <c r="K2342">
        <f t="shared" si="298"/>
        <v>-0.15993450481430838</v>
      </c>
      <c r="L2342">
        <f t="shared" si="299"/>
        <v>0</v>
      </c>
    </row>
    <row r="2343" spans="1:12" x14ac:dyDescent="0.3">
      <c r="A2343">
        <v>2342</v>
      </c>
      <c r="B2343" s="5" t="s">
        <v>6258</v>
      </c>
      <c r="C2343" s="6">
        <v>3.7309999999999999</v>
      </c>
      <c r="D2343" s="6">
        <v>1.8E-3</v>
      </c>
      <c r="E2343" s="10">
        <f t="shared" si="295"/>
        <v>-3.606128335202715E-2</v>
      </c>
      <c r="F2343">
        <f t="shared" si="296"/>
        <v>0.96458117890382622</v>
      </c>
      <c r="G2343">
        <f t="shared" si="293"/>
        <v>3.7304403919716513</v>
      </c>
      <c r="H2343">
        <f t="shared" si="297"/>
        <v>4.8949830323359061E-2</v>
      </c>
      <c r="I2343" t="str">
        <f t="shared" si="294"/>
        <v>2009</v>
      </c>
      <c r="J2343">
        <f t="shared" si="300"/>
        <v>-0.94984074668788399</v>
      </c>
      <c r="K2343">
        <f t="shared" si="298"/>
        <v>-2.2987281637546708E-2</v>
      </c>
      <c r="L2343">
        <f t="shared" si="299"/>
        <v>0</v>
      </c>
    </row>
    <row r="2344" spans="1:12" x14ac:dyDescent="0.3">
      <c r="A2344">
        <v>2343</v>
      </c>
      <c r="B2344" s="5" t="s">
        <v>6256</v>
      </c>
      <c r="C2344" s="6">
        <v>3.7309999999999999</v>
      </c>
      <c r="D2344" s="6">
        <v>1.83E-3</v>
      </c>
      <c r="E2344" s="10">
        <f t="shared" si="295"/>
        <v>0</v>
      </c>
      <c r="F2344">
        <f t="shared" si="296"/>
        <v>1</v>
      </c>
      <c r="G2344">
        <f t="shared" si="293"/>
        <v>3.7304310658823292</v>
      </c>
      <c r="H2344">
        <f t="shared" si="297"/>
        <v>4.8845005526831742E-2</v>
      </c>
      <c r="I2344" t="str">
        <f t="shared" si="294"/>
        <v>2009</v>
      </c>
      <c r="J2344">
        <f t="shared" si="300"/>
        <v>-0.9478043177637645</v>
      </c>
      <c r="K2344">
        <f t="shared" si="298"/>
        <v>-2.2977955548224571E-2</v>
      </c>
      <c r="L2344">
        <f t="shared" si="299"/>
        <v>0</v>
      </c>
    </row>
    <row r="2345" spans="1:12" x14ac:dyDescent="0.3">
      <c r="A2345">
        <v>2344</v>
      </c>
      <c r="B2345" s="5" t="s">
        <v>6255</v>
      </c>
      <c r="C2345" s="6">
        <v>3.7080000000000002</v>
      </c>
      <c r="D2345" s="6">
        <v>1.7699999999999999E-3</v>
      </c>
      <c r="E2345" s="10">
        <f t="shared" si="295"/>
        <v>-6.1836465354119441E-3</v>
      </c>
      <c r="F2345">
        <f t="shared" si="296"/>
        <v>0.99383543285982323</v>
      </c>
      <c r="G2345">
        <f t="shared" si="293"/>
        <v>3.7074531103341046</v>
      </c>
      <c r="H2345">
        <f t="shared" si="297"/>
        <v>4.8785586975671098E-2</v>
      </c>
      <c r="I2345" t="str">
        <f t="shared" si="294"/>
        <v>2009</v>
      </c>
      <c r="J2345">
        <f t="shared" si="300"/>
        <v>-0.94082034928009262</v>
      </c>
      <c r="K2345">
        <f t="shared" si="298"/>
        <v>5.2926375859692065E-2</v>
      </c>
      <c r="L2345">
        <f t="shared" si="299"/>
        <v>0</v>
      </c>
    </row>
    <row r="2346" spans="1:12" x14ac:dyDescent="0.3">
      <c r="A2346">
        <v>2345</v>
      </c>
      <c r="B2346" s="5" t="s">
        <v>6253</v>
      </c>
      <c r="C2346" s="6">
        <v>3.9329999999999998</v>
      </c>
      <c r="D2346" s="6">
        <v>1.7699999999999999E-3</v>
      </c>
      <c r="E2346" s="10">
        <f t="shared" si="295"/>
        <v>5.890984574606363E-2</v>
      </c>
      <c r="F2346">
        <f t="shared" si="296"/>
        <v>1.0606796116504853</v>
      </c>
      <c r="G2346">
        <f t="shared" si="293"/>
        <v>3.9324199252815619</v>
      </c>
      <c r="H2346">
        <f t="shared" si="297"/>
        <v>4.968973544417616E-2</v>
      </c>
      <c r="I2346" t="str">
        <f t="shared" si="294"/>
        <v>2009</v>
      </c>
      <c r="J2346">
        <f t="shared" si="300"/>
        <v>-1.016403315574026</v>
      </c>
      <c r="K2346">
        <f t="shared" si="298"/>
        <v>-0.17204043908776523</v>
      </c>
      <c r="L2346">
        <f t="shared" si="299"/>
        <v>0</v>
      </c>
    </row>
    <row r="2347" spans="1:12" x14ac:dyDescent="0.3">
      <c r="A2347">
        <v>2346</v>
      </c>
      <c r="B2347" s="5" t="s">
        <v>6252</v>
      </c>
      <c r="C2347" s="6">
        <v>3.8570000000000002</v>
      </c>
      <c r="D2347" s="6">
        <v>1.72E-3</v>
      </c>
      <c r="E2347" s="10">
        <f t="shared" si="295"/>
        <v>-1.9512814223581601E-2</v>
      </c>
      <c r="F2347">
        <f t="shared" si="296"/>
        <v>0.9806763285024156</v>
      </c>
      <c r="G2347">
        <f t="shared" si="293"/>
        <v>3.8564472029514016</v>
      </c>
      <c r="H2347">
        <f t="shared" si="297"/>
        <v>4.9828819297069442E-2</v>
      </c>
      <c r="I2347" t="str">
        <f t="shared" si="294"/>
        <v>2009</v>
      </c>
      <c r="J2347">
        <f t="shared" si="300"/>
        <v>-0.99955682112866984</v>
      </c>
      <c r="K2347">
        <f t="shared" si="298"/>
        <v>-9.6067716757604948E-2</v>
      </c>
      <c r="L2347">
        <f t="shared" si="299"/>
        <v>0</v>
      </c>
    </row>
    <row r="2348" spans="1:12" x14ac:dyDescent="0.3">
      <c r="A2348">
        <v>2347</v>
      </c>
      <c r="B2348" s="5" t="s">
        <v>6250</v>
      </c>
      <c r="C2348" s="6">
        <v>4.1820000000000004</v>
      </c>
      <c r="D2348" s="6">
        <v>1.6200000000000001E-3</v>
      </c>
      <c r="E2348" s="10">
        <f t="shared" si="295"/>
        <v>8.0899921780351131E-2</v>
      </c>
      <c r="F2348">
        <f t="shared" si="296"/>
        <v>1.0842623800881515</v>
      </c>
      <c r="G2348">
        <f t="shared" si="293"/>
        <v>4.1814354681067609</v>
      </c>
      <c r="H2348">
        <f t="shared" si="297"/>
        <v>5.110489758135809E-2</v>
      </c>
      <c r="I2348" t="str">
        <f t="shared" si="294"/>
        <v>2009</v>
      </c>
      <c r="J2348">
        <f t="shared" si="300"/>
        <v>-1.1115459524623965</v>
      </c>
      <c r="K2348">
        <f t="shared" si="298"/>
        <v>-0.42105598191296423</v>
      </c>
      <c r="L2348">
        <f t="shared" si="299"/>
        <v>0</v>
      </c>
    </row>
    <row r="2349" spans="1:12" x14ac:dyDescent="0.3">
      <c r="A2349">
        <v>2348</v>
      </c>
      <c r="B2349" s="5" t="s">
        <v>6248</v>
      </c>
      <c r="C2349" s="6">
        <v>4.1289999999999996</v>
      </c>
      <c r="D2349" s="6">
        <v>1.7499999999999998E-3</v>
      </c>
      <c r="E2349" s="10">
        <f t="shared" si="295"/>
        <v>-1.2754354102488895E-2</v>
      </c>
      <c r="F2349">
        <f t="shared" si="296"/>
        <v>0.98732663797226183</v>
      </c>
      <c r="G2349">
        <f t="shared" si="293"/>
        <v>4.1283978980709986</v>
      </c>
      <c r="H2349">
        <f t="shared" si="297"/>
        <v>5.0525102926018625E-2</v>
      </c>
      <c r="I2349" t="str">
        <f t="shared" si="294"/>
        <v>2009</v>
      </c>
      <c r="J2349">
        <f t="shared" si="300"/>
        <v>-1.0849962964751003</v>
      </c>
      <c r="K2349">
        <f t="shared" si="298"/>
        <v>-0.36801841187720186</v>
      </c>
      <c r="L2349">
        <f t="shared" si="299"/>
        <v>0</v>
      </c>
    </row>
    <row r="2350" spans="1:12" x14ac:dyDescent="0.3">
      <c r="A2350">
        <v>2349</v>
      </c>
      <c r="B2350" s="5" t="s">
        <v>6246</v>
      </c>
      <c r="C2350" s="6">
        <v>4.2530000000000001</v>
      </c>
      <c r="D2350" s="6">
        <v>1.72E-3</v>
      </c>
      <c r="E2350" s="10">
        <f t="shared" si="295"/>
        <v>2.958936936754341E-2</v>
      </c>
      <c r="F2350">
        <f t="shared" si="296"/>
        <v>1.0300314846209737</v>
      </c>
      <c r="G2350">
        <f t="shared" si="293"/>
        <v>4.2523904470190068</v>
      </c>
      <c r="H2350">
        <f t="shared" si="297"/>
        <v>5.0337029009587697E-2</v>
      </c>
      <c r="I2350" t="str">
        <f t="shared" si="294"/>
        <v>2009</v>
      </c>
      <c r="J2350">
        <f t="shared" si="300"/>
        <v>-1.1134230646146108</v>
      </c>
      <c r="K2350">
        <f t="shared" si="298"/>
        <v>-0.49201096082521012</v>
      </c>
      <c r="L2350">
        <f t="shared" si="299"/>
        <v>0</v>
      </c>
    </row>
    <row r="2351" spans="1:12" x14ac:dyDescent="0.3">
      <c r="A2351">
        <v>2350</v>
      </c>
      <c r="B2351" s="5" t="s">
        <v>6244</v>
      </c>
      <c r="C2351" s="6">
        <v>4.093</v>
      </c>
      <c r="D2351" s="6">
        <v>1.7699999999999999E-3</v>
      </c>
      <c r="E2351" s="10">
        <f t="shared" si="295"/>
        <v>-3.8346418761230516E-2</v>
      </c>
      <c r="F2351">
        <f t="shared" si="296"/>
        <v>0.96237949682577006</v>
      </c>
      <c r="G2351">
        <f t="shared" si="293"/>
        <v>4.0923963270219765</v>
      </c>
      <c r="H2351">
        <f t="shared" si="297"/>
        <v>4.9298494492373911E-2</v>
      </c>
      <c r="I2351" t="str">
        <f t="shared" si="294"/>
        <v>2009</v>
      </c>
      <c r="J2351">
        <f t="shared" si="300"/>
        <v>-1.0494236408902542</v>
      </c>
      <c r="K2351">
        <f t="shared" si="298"/>
        <v>-0.4778843190817712</v>
      </c>
      <c r="L2351">
        <f t="shared" si="299"/>
        <v>0</v>
      </c>
    </row>
    <row r="2352" spans="1:12" x14ac:dyDescent="0.3">
      <c r="A2352">
        <v>2351</v>
      </c>
      <c r="B2352" s="5" t="s">
        <v>6243</v>
      </c>
      <c r="C2352" s="6">
        <v>4.032</v>
      </c>
      <c r="D2352" s="6">
        <v>1.8E-3</v>
      </c>
      <c r="E2352" s="10">
        <f t="shared" si="295"/>
        <v>-1.5015666741198499E-2</v>
      </c>
      <c r="F2352">
        <f t="shared" si="296"/>
        <v>0.98509650623014899</v>
      </c>
      <c r="G2352">
        <f t="shared" si="293"/>
        <v>4.0313952453577322</v>
      </c>
      <c r="H2352">
        <f t="shared" si="297"/>
        <v>4.8571768493306515E-2</v>
      </c>
      <c r="I2352" t="str">
        <f t="shared" si="294"/>
        <v>2009</v>
      </c>
      <c r="J2352">
        <f t="shared" si="300"/>
        <v>-1.0185416581305495</v>
      </c>
      <c r="K2352">
        <f t="shared" si="298"/>
        <v>-0.54486595858387421</v>
      </c>
      <c r="L2352">
        <f t="shared" si="299"/>
        <v>0</v>
      </c>
    </row>
    <row r="2353" spans="1:12" x14ac:dyDescent="0.3">
      <c r="A2353">
        <v>2352</v>
      </c>
      <c r="B2353" s="5" t="s">
        <v>6241</v>
      </c>
      <c r="C2353" s="6">
        <v>3.9329999999999998</v>
      </c>
      <c r="D2353" s="6">
        <v>1.9300000000000001E-3</v>
      </c>
      <c r="E2353" s="10">
        <f t="shared" si="295"/>
        <v>-2.4860037319395092E-2</v>
      </c>
      <c r="F2353">
        <f t="shared" si="296"/>
        <v>0.97544642857142849</v>
      </c>
      <c r="G2353">
        <f t="shared" si="293"/>
        <v>3.9323674933654384</v>
      </c>
      <c r="H2353">
        <f t="shared" si="297"/>
        <v>4.7616778021342829E-2</v>
      </c>
      <c r="I2353" t="str">
        <f t="shared" si="294"/>
        <v>2009</v>
      </c>
      <c r="J2353">
        <f t="shared" si="300"/>
        <v>-0.97398799419727744</v>
      </c>
      <c r="K2353">
        <f t="shared" si="298"/>
        <v>-0.50390466128618616</v>
      </c>
      <c r="L2353">
        <f t="shared" si="299"/>
        <v>0</v>
      </c>
    </row>
    <row r="2354" spans="1:12" x14ac:dyDescent="0.3">
      <c r="A2354">
        <v>2353</v>
      </c>
      <c r="B2354" s="5" t="s">
        <v>6239</v>
      </c>
      <c r="C2354" s="6">
        <v>3.879</v>
      </c>
      <c r="D2354" s="6">
        <v>2.0499999999999997E-3</v>
      </c>
      <c r="E2354" s="10">
        <f t="shared" si="295"/>
        <v>-1.3825104991842318E-2</v>
      </c>
      <c r="F2354">
        <f t="shared" si="296"/>
        <v>0.98627002288329524</v>
      </c>
      <c r="G2354">
        <f t="shared" si="293"/>
        <v>3.8783373940991992</v>
      </c>
      <c r="H2354">
        <f t="shared" si="297"/>
        <v>4.7656728808983639E-2</v>
      </c>
      <c r="I2354" t="str">
        <f t="shared" si="294"/>
        <v>2009</v>
      </c>
      <c r="J2354">
        <f t="shared" si="300"/>
        <v>-0.96141150955386323</v>
      </c>
      <c r="K2354">
        <f t="shared" si="298"/>
        <v>-0.52585427508859928</v>
      </c>
      <c r="L2354">
        <f t="shared" si="299"/>
        <v>0</v>
      </c>
    </row>
    <row r="2355" spans="1:12" x14ac:dyDescent="0.3">
      <c r="A2355">
        <v>2354</v>
      </c>
      <c r="B2355" s="5" t="s">
        <v>6237</v>
      </c>
      <c r="C2355" s="6">
        <v>3.7610000000000001</v>
      </c>
      <c r="D2355" s="6">
        <v>1.98E-3</v>
      </c>
      <c r="E2355" s="10">
        <f t="shared" si="295"/>
        <v>-3.0892508969630736E-2</v>
      </c>
      <c r="F2355">
        <f t="shared" si="296"/>
        <v>0.96957978860531069</v>
      </c>
      <c r="G2355">
        <f t="shared" si="293"/>
        <v>3.7603794861937967</v>
      </c>
      <c r="H2355">
        <f t="shared" si="297"/>
        <v>4.7381626769418671E-2</v>
      </c>
      <c r="I2355" t="str">
        <f t="shared" si="294"/>
        <v>2009</v>
      </c>
      <c r="J2355">
        <f t="shared" si="300"/>
        <v>-0.92678958114096233</v>
      </c>
      <c r="K2355">
        <f t="shared" si="298"/>
        <v>-0.40789636718319677</v>
      </c>
      <c r="L2355">
        <f t="shared" si="299"/>
        <v>0</v>
      </c>
    </row>
    <row r="2356" spans="1:12" x14ac:dyDescent="0.3">
      <c r="A2356">
        <v>2355</v>
      </c>
      <c r="B2356" s="5" t="s">
        <v>6235</v>
      </c>
      <c r="C2356" s="6">
        <v>3.8439999999999999</v>
      </c>
      <c r="D2356" s="6">
        <v>1.72E-3</v>
      </c>
      <c r="E2356" s="10">
        <f t="shared" si="295"/>
        <v>2.1828611619846602E-2</v>
      </c>
      <c r="F2356">
        <f t="shared" si="296"/>
        <v>1.0220685987769209</v>
      </c>
      <c r="G2356">
        <f t="shared" si="293"/>
        <v>3.843449066151202</v>
      </c>
      <c r="H2356">
        <f t="shared" si="297"/>
        <v>4.7469342019155779E-2</v>
      </c>
      <c r="I2356" t="str">
        <f t="shared" si="294"/>
        <v>2009</v>
      </c>
      <c r="J2356">
        <f t="shared" si="300"/>
        <v>-0.94901667335745066</v>
      </c>
      <c r="K2356">
        <f t="shared" si="298"/>
        <v>-0.49096594714060204</v>
      </c>
      <c r="L2356">
        <f t="shared" si="299"/>
        <v>0</v>
      </c>
    </row>
    <row r="2357" spans="1:12" x14ac:dyDescent="0.3">
      <c r="A2357">
        <v>2356</v>
      </c>
      <c r="B2357" s="5" t="s">
        <v>6233</v>
      </c>
      <c r="C2357" s="6">
        <v>3.9489999999999998</v>
      </c>
      <c r="D2357" s="6">
        <v>1.8799999999999999E-3</v>
      </c>
      <c r="E2357" s="10">
        <f t="shared" si="295"/>
        <v>2.6948891196466311E-2</v>
      </c>
      <c r="F2357">
        <f t="shared" si="296"/>
        <v>1.027315296566077</v>
      </c>
      <c r="G2357">
        <f t="shared" si="293"/>
        <v>3.9483813717938081</v>
      </c>
      <c r="H2357">
        <f t="shared" si="297"/>
        <v>4.7788831567168587E-2</v>
      </c>
      <c r="I2357" t="str">
        <f t="shared" si="294"/>
        <v>2009</v>
      </c>
      <c r="J2357">
        <f t="shared" si="300"/>
        <v>-0.98148802919754496</v>
      </c>
      <c r="K2357">
        <f t="shared" si="298"/>
        <v>-0.68587894135316496</v>
      </c>
      <c r="L2357">
        <f t="shared" si="299"/>
        <v>0</v>
      </c>
    </row>
    <row r="2358" spans="1:12" x14ac:dyDescent="0.3">
      <c r="A2358">
        <v>2357</v>
      </c>
      <c r="B2358" s="5" t="s">
        <v>6231</v>
      </c>
      <c r="C2358" s="6">
        <v>3.944</v>
      </c>
      <c r="D2358" s="6">
        <v>1.83E-3</v>
      </c>
      <c r="E2358" s="10">
        <f t="shared" si="295"/>
        <v>-1.2669455641233017E-3</v>
      </c>
      <c r="F2358">
        <f t="shared" si="296"/>
        <v>0.99873385667257542</v>
      </c>
      <c r="G2358">
        <f t="shared" si="293"/>
        <v>3.9433985858589939</v>
      </c>
      <c r="H2358">
        <f t="shared" si="297"/>
        <v>4.7078046501276741E-2</v>
      </c>
      <c r="I2358" t="str">
        <f t="shared" si="294"/>
        <v>2009</v>
      </c>
      <c r="J2358">
        <f t="shared" si="300"/>
        <v>-0.96566971295138715</v>
      </c>
      <c r="K2358">
        <f t="shared" si="298"/>
        <v>-0.6808961554183508</v>
      </c>
      <c r="L2358">
        <f t="shared" si="299"/>
        <v>0</v>
      </c>
    </row>
    <row r="2359" spans="1:12" x14ac:dyDescent="0.3">
      <c r="A2359">
        <v>2358</v>
      </c>
      <c r="B2359" s="5" t="s">
        <v>6229</v>
      </c>
      <c r="C2359" s="6">
        <v>3.835</v>
      </c>
      <c r="D2359" s="6">
        <v>1.9300000000000001E-3</v>
      </c>
      <c r="E2359" s="10">
        <f t="shared" si="295"/>
        <v>-2.8026001921169476E-2</v>
      </c>
      <c r="F2359">
        <f t="shared" si="296"/>
        <v>0.9723630831643002</v>
      </c>
      <c r="G2359">
        <f t="shared" si="293"/>
        <v>3.8343832537646723</v>
      </c>
      <c r="H2359">
        <f t="shared" si="297"/>
        <v>4.7275863044274433E-2</v>
      </c>
      <c r="I2359" t="str">
        <f t="shared" si="294"/>
        <v>2009</v>
      </c>
      <c r="J2359">
        <f t="shared" si="300"/>
        <v>-0.94291921443589599</v>
      </c>
      <c r="K2359">
        <f t="shared" si="298"/>
        <v>-0.57188082332402912</v>
      </c>
      <c r="L2359">
        <f t="shared" si="299"/>
        <v>0</v>
      </c>
    </row>
    <row r="2360" spans="1:12" x14ac:dyDescent="0.3">
      <c r="A2360">
        <v>2359</v>
      </c>
      <c r="B2360" s="5" t="s">
        <v>6227</v>
      </c>
      <c r="C2360" s="6">
        <v>3.7949999999999999</v>
      </c>
      <c r="D2360" s="6">
        <v>1.72E-3</v>
      </c>
      <c r="E2360" s="10">
        <f t="shared" si="295"/>
        <v>-1.048502397162625E-2</v>
      </c>
      <c r="F2360">
        <f t="shared" si="296"/>
        <v>0.9895697522816167</v>
      </c>
      <c r="G2360">
        <f t="shared" si="293"/>
        <v>3.7944560889812204</v>
      </c>
      <c r="H2360">
        <f t="shared" si="297"/>
        <v>4.6224030949074534E-2</v>
      </c>
      <c r="I2360" t="str">
        <f t="shared" si="294"/>
        <v>2009</v>
      </c>
      <c r="J2360">
        <f t="shared" si="300"/>
        <v>-0.91234027530765038</v>
      </c>
      <c r="K2360">
        <f t="shared" si="298"/>
        <v>-0.5319536585405773</v>
      </c>
      <c r="L2360">
        <f t="shared" si="299"/>
        <v>0</v>
      </c>
    </row>
    <row r="2361" spans="1:12" x14ac:dyDescent="0.3">
      <c r="A2361">
        <v>2360</v>
      </c>
      <c r="B2361" s="5" t="s">
        <v>6226</v>
      </c>
      <c r="C2361" s="6">
        <v>3.6150000000000002</v>
      </c>
      <c r="D2361" s="6">
        <v>1.6200000000000001E-3</v>
      </c>
      <c r="E2361" s="10">
        <f t="shared" si="295"/>
        <v>-4.8592555236865183E-2</v>
      </c>
      <c r="F2361">
        <f t="shared" si="296"/>
        <v>0.95256916996047436</v>
      </c>
      <c r="G2361">
        <f t="shared" si="293"/>
        <v>3.6145120079402053</v>
      </c>
      <c r="H2361">
        <f t="shared" si="297"/>
        <v>4.6926894972680218E-2</v>
      </c>
      <c r="I2361" t="str">
        <f t="shared" si="294"/>
        <v>2009</v>
      </c>
      <c r="J2361">
        <f t="shared" si="300"/>
        <v>-0.88228925774659417</v>
      </c>
      <c r="K2361">
        <f t="shared" si="298"/>
        <v>-0.35200957749956219</v>
      </c>
      <c r="L2361">
        <f t="shared" si="299"/>
        <v>0</v>
      </c>
    </row>
    <row r="2362" spans="1:12" x14ac:dyDescent="0.3">
      <c r="A2362">
        <v>2361</v>
      </c>
      <c r="B2362" s="5" t="s">
        <v>6224</v>
      </c>
      <c r="C2362" s="6">
        <v>3.4870000000000001</v>
      </c>
      <c r="D2362" s="6">
        <v>1.6200000000000001E-3</v>
      </c>
      <c r="E2362" s="10">
        <f t="shared" si="295"/>
        <v>-3.605008791721389E-2</v>
      </c>
      <c r="F2362">
        <f t="shared" si="296"/>
        <v>0.96459197786998618</v>
      </c>
      <c r="G2362">
        <f t="shared" si="293"/>
        <v>3.486529286773858</v>
      </c>
      <c r="H2362">
        <f t="shared" si="297"/>
        <v>4.394723336229707E-2</v>
      </c>
      <c r="I2362" t="str">
        <f t="shared" si="294"/>
        <v>2009</v>
      </c>
      <c r="J2362">
        <f t="shared" si="300"/>
        <v>-0.79701107836324614</v>
      </c>
      <c r="K2362">
        <f t="shared" si="298"/>
        <v>-0.22402685633321484</v>
      </c>
      <c r="L2362">
        <f t="shared" si="299"/>
        <v>0</v>
      </c>
    </row>
    <row r="2363" spans="1:12" x14ac:dyDescent="0.3">
      <c r="A2363">
        <v>2362</v>
      </c>
      <c r="B2363" s="5" t="s">
        <v>6222</v>
      </c>
      <c r="C2363" s="6">
        <v>3.4289999999999998</v>
      </c>
      <c r="D2363" s="6">
        <v>1.8799999999999999E-3</v>
      </c>
      <c r="E2363" s="10">
        <f t="shared" si="295"/>
        <v>-1.677309421273087E-2</v>
      </c>
      <c r="F2363">
        <f t="shared" si="296"/>
        <v>0.9833667909377688</v>
      </c>
      <c r="G2363">
        <f t="shared" si="293"/>
        <v>3.4284628320792523</v>
      </c>
      <c r="H2363">
        <f t="shared" si="297"/>
        <v>4.38235339778991E-2</v>
      </c>
      <c r="I2363" t="str">
        <f t="shared" si="294"/>
        <v>2009</v>
      </c>
      <c r="J2363">
        <f t="shared" si="300"/>
        <v>-0.78153124035431376</v>
      </c>
      <c r="K2363">
        <f t="shared" si="298"/>
        <v>-0.16596040163860915</v>
      </c>
      <c r="L2363">
        <f t="shared" si="299"/>
        <v>0</v>
      </c>
    </row>
    <row r="2364" spans="1:12" x14ac:dyDescent="0.3">
      <c r="A2364">
        <v>2363</v>
      </c>
      <c r="B2364" s="5" t="s">
        <v>6220</v>
      </c>
      <c r="C2364" s="6">
        <v>3.3530000000000002</v>
      </c>
      <c r="D2364" s="6">
        <v>1.8500000000000001E-3</v>
      </c>
      <c r="E2364" s="10">
        <f t="shared" si="295"/>
        <v>-2.2413205996691686E-2</v>
      </c>
      <c r="F2364">
        <f t="shared" si="296"/>
        <v>0.97783610382035591</v>
      </c>
      <c r="G2364">
        <f t="shared" si="293"/>
        <v>3.3524831190105999</v>
      </c>
      <c r="H2364">
        <f t="shared" si="297"/>
        <v>4.3976208831623856E-2</v>
      </c>
      <c r="I2364" t="str">
        <f t="shared" si="294"/>
        <v>2009</v>
      </c>
      <c r="J2364">
        <f t="shared" si="300"/>
        <v>-0.76687377549779634</v>
      </c>
      <c r="K2364">
        <f t="shared" si="298"/>
        <v>-8.9980688569956779E-2</v>
      </c>
      <c r="L2364">
        <f t="shared" si="299"/>
        <v>0</v>
      </c>
    </row>
    <row r="2365" spans="1:12" x14ac:dyDescent="0.3">
      <c r="A2365">
        <v>2364</v>
      </c>
      <c r="B2365" s="5" t="s">
        <v>6218</v>
      </c>
      <c r="C2365" s="6">
        <v>3.4079999999999999</v>
      </c>
      <c r="D2365" s="6">
        <v>1.83E-3</v>
      </c>
      <c r="E2365" s="10">
        <f t="shared" si="295"/>
        <v>1.6270141482977618E-2</v>
      </c>
      <c r="F2365">
        <f t="shared" si="296"/>
        <v>1.0164032209961227</v>
      </c>
      <c r="G2365">
        <f t="shared" si="293"/>
        <v>3.4074803196266354</v>
      </c>
      <c r="H2365">
        <f t="shared" si="297"/>
        <v>4.4098776007959639E-2</v>
      </c>
      <c r="I2365" t="str">
        <f t="shared" si="294"/>
        <v>2009</v>
      </c>
      <c r="J2365">
        <f t="shared" si="300"/>
        <v>-0.78162671083727386</v>
      </c>
      <c r="K2365">
        <f t="shared" si="298"/>
        <v>-0.1449778891859923</v>
      </c>
      <c r="L2365">
        <f t="shared" si="299"/>
        <v>0</v>
      </c>
    </row>
    <row r="2366" spans="1:12" x14ac:dyDescent="0.3">
      <c r="A2366">
        <v>2365</v>
      </c>
      <c r="B2366" s="5" t="s">
        <v>6216</v>
      </c>
      <c r="C2366" s="6">
        <v>3.3730000000000002</v>
      </c>
      <c r="D2366" s="6">
        <v>1.7699999999999999E-3</v>
      </c>
      <c r="E2366" s="10">
        <f t="shared" si="295"/>
        <v>-1.0323052887556045E-2</v>
      </c>
      <c r="F2366">
        <f t="shared" si="296"/>
        <v>0.98973004694835687</v>
      </c>
      <c r="G2366">
        <f t="shared" si="293"/>
        <v>3.3725025191901121</v>
      </c>
      <c r="H2366">
        <f t="shared" si="297"/>
        <v>3.8583795693516748E-2</v>
      </c>
      <c r="I2366" t="str">
        <f t="shared" si="294"/>
        <v>2009</v>
      </c>
      <c r="J2366">
        <f t="shared" si="300"/>
        <v>-0.6768567006345737</v>
      </c>
      <c r="K2366">
        <f t="shared" si="298"/>
        <v>-0.11000008874946898</v>
      </c>
      <c r="L2366">
        <f t="shared" si="299"/>
        <v>0</v>
      </c>
    </row>
    <row r="2367" spans="1:12" x14ac:dyDescent="0.3">
      <c r="A2367">
        <v>2366</v>
      </c>
      <c r="B2367" s="5" t="s">
        <v>6215</v>
      </c>
      <c r="C2367" s="6">
        <v>3.2629999999999999</v>
      </c>
      <c r="D2367" s="6">
        <v>1.83E-3</v>
      </c>
      <c r="E2367" s="10">
        <f t="shared" si="295"/>
        <v>-3.31555384683297E-2</v>
      </c>
      <c r="F2367">
        <f t="shared" si="296"/>
        <v>0.96738808182626734</v>
      </c>
      <c r="G2367">
        <f t="shared" si="293"/>
        <v>3.2625024304406431</v>
      </c>
      <c r="H2367">
        <f t="shared" si="297"/>
        <v>3.8627948526493289E-2</v>
      </c>
      <c r="I2367" t="str">
        <f t="shared" si="294"/>
        <v>2009</v>
      </c>
      <c r="J2367">
        <f t="shared" si="300"/>
        <v>-0.65552911963504745</v>
      </c>
      <c r="K2367">
        <f t="shared" si="298"/>
        <v>1.999695023255077E-2</v>
      </c>
      <c r="L2367">
        <f t="shared" si="299"/>
        <v>0</v>
      </c>
    </row>
    <row r="2368" spans="1:12" x14ac:dyDescent="0.3">
      <c r="A2368">
        <v>2367</v>
      </c>
      <c r="B2368" s="5" t="s">
        <v>6213</v>
      </c>
      <c r="C2368" s="6">
        <v>3.4289999999999998</v>
      </c>
      <c r="D2368" s="6">
        <v>1.83E-3</v>
      </c>
      <c r="E2368" s="10">
        <f t="shared" si="295"/>
        <v>4.9621655869599615E-2</v>
      </c>
      <c r="F2368">
        <f t="shared" si="296"/>
        <v>1.050873429359485</v>
      </c>
      <c r="G2368">
        <f t="shared" si="293"/>
        <v>3.4284771173708135</v>
      </c>
      <c r="H2368">
        <f t="shared" si="297"/>
        <v>3.4522239754604396E-2</v>
      </c>
      <c r="I2368" t="str">
        <f t="shared" si="294"/>
        <v>2009</v>
      </c>
      <c r="J2368">
        <f t="shared" si="300"/>
        <v>-0.61565827362536918</v>
      </c>
      <c r="K2368">
        <f t="shared" si="298"/>
        <v>-0.1459777366976196</v>
      </c>
      <c r="L2368">
        <f t="shared" si="299"/>
        <v>0</v>
      </c>
    </row>
    <row r="2369" spans="1:12" x14ac:dyDescent="0.3">
      <c r="A2369">
        <v>2368</v>
      </c>
      <c r="B2369" s="5" t="s">
        <v>6211</v>
      </c>
      <c r="C2369" s="6">
        <v>3.2829999999999999</v>
      </c>
      <c r="D2369" s="6">
        <v>1.83E-3</v>
      </c>
      <c r="E2369" s="10">
        <f t="shared" si="295"/>
        <v>-4.3511034961327619E-2</v>
      </c>
      <c r="F2369">
        <f t="shared" si="296"/>
        <v>0.95742198891805197</v>
      </c>
      <c r="G2369">
        <f t="shared" si="293"/>
        <v>3.2824993806731939</v>
      </c>
      <c r="H2369">
        <f t="shared" si="297"/>
        <v>3.489780003968778E-2</v>
      </c>
      <c r="I2369" t="str">
        <f t="shared" si="294"/>
        <v>2009</v>
      </c>
      <c r="J2369">
        <f t="shared" si="300"/>
        <v>-0.59585721619539123</v>
      </c>
      <c r="K2369">
        <f t="shared" si="298"/>
        <v>9.5929053506444983E-2</v>
      </c>
      <c r="L2369">
        <f t="shared" si="299"/>
        <v>0</v>
      </c>
    </row>
    <row r="2370" spans="1:12" x14ac:dyDescent="0.3">
      <c r="A2370">
        <v>2369</v>
      </c>
      <c r="B2370" s="5" t="s">
        <v>6209</v>
      </c>
      <c r="C2370" s="6">
        <v>3.6680000000000001</v>
      </c>
      <c r="D2370" s="6">
        <v>1.72E-3</v>
      </c>
      <c r="E2370" s="10">
        <f t="shared" si="295"/>
        <v>0.11088891587476296</v>
      </c>
      <c r="F2370">
        <f t="shared" si="296"/>
        <v>1.1172707889125801</v>
      </c>
      <c r="G2370">
        <f t="shared" si="293"/>
        <v>3.6674742910100444</v>
      </c>
      <c r="H2370">
        <f t="shared" si="297"/>
        <v>3.7709834309138102E-2</v>
      </c>
      <c r="I2370" t="str">
        <f t="shared" si="294"/>
        <v>2009</v>
      </c>
      <c r="J2370">
        <f t="shared" si="300"/>
        <v>-0.71938470991645287</v>
      </c>
      <c r="K2370">
        <f t="shared" si="298"/>
        <v>-0.28904585683040551</v>
      </c>
      <c r="L2370">
        <f t="shared" si="299"/>
        <v>0</v>
      </c>
    </row>
    <row r="2371" spans="1:12" x14ac:dyDescent="0.3">
      <c r="A2371">
        <v>2370</v>
      </c>
      <c r="B2371" s="5" t="s">
        <v>6207</v>
      </c>
      <c r="C2371" s="6">
        <v>3.669</v>
      </c>
      <c r="D2371" s="6">
        <v>1.72E-3</v>
      </c>
      <c r="E2371" s="10">
        <f t="shared" si="295"/>
        <v>2.7259097892646405E-4</v>
      </c>
      <c r="F2371">
        <f t="shared" si="296"/>
        <v>1.0002726281352234</v>
      </c>
      <c r="G2371">
        <f t="shared" ref="G2371:G2434" si="301">C2371*EXP(-1/12*D2371)</f>
        <v>3.6684741476869824</v>
      </c>
      <c r="H2371">
        <f t="shared" si="297"/>
        <v>3.7637031064895729E-2</v>
      </c>
      <c r="I2371" t="str">
        <f t="shared" ref="I2371:I2434" si="302">MID(B2371,7,4)</f>
        <v>2009</v>
      </c>
      <c r="J2371">
        <f t="shared" si="300"/>
        <v>-0.71819159949274403</v>
      </c>
      <c r="K2371">
        <f t="shared" si="298"/>
        <v>-0.29004571350734354</v>
      </c>
      <c r="L2371">
        <f t="shared" si="299"/>
        <v>0</v>
      </c>
    </row>
    <row r="2372" spans="1:12" x14ac:dyDescent="0.3">
      <c r="A2372">
        <v>2371</v>
      </c>
      <c r="B2372" s="5" t="s">
        <v>6205</v>
      </c>
      <c r="C2372" s="6">
        <v>3.6890000000000001</v>
      </c>
      <c r="D2372" s="6">
        <v>1.72E-3</v>
      </c>
      <c r="E2372" s="10">
        <f t="shared" ref="E2372:E2435" si="303">LN(C2372/C2371)</f>
        <v>5.4362732413936413E-3</v>
      </c>
      <c r="F2372">
        <f t="shared" ref="F2372:F2435" si="304">C2372/C2371</f>
        <v>1.0054510765876261</v>
      </c>
      <c r="G2372">
        <f t="shared" si="301"/>
        <v>3.6884712812257505</v>
      </c>
      <c r="H2372">
        <f t="shared" si="297"/>
        <v>3.7533292222254697E-2</v>
      </c>
      <c r="I2372" t="str">
        <f t="shared" si="302"/>
        <v>2009</v>
      </c>
      <c r="J2372">
        <f t="shared" si="300"/>
        <v>-0.72011617674893813</v>
      </c>
      <c r="K2372">
        <f t="shared" si="298"/>
        <v>-0.31004284704611162</v>
      </c>
      <c r="L2372">
        <f t="shared" si="299"/>
        <v>0</v>
      </c>
    </row>
    <row r="2373" spans="1:12" x14ac:dyDescent="0.3">
      <c r="A2373">
        <v>2372</v>
      </c>
      <c r="B2373" s="5" t="s">
        <v>6203</v>
      </c>
      <c r="C2373" s="6">
        <v>3.7050000000000001</v>
      </c>
      <c r="D2373" s="6">
        <v>1.8799999999999999E-3</v>
      </c>
      <c r="E2373" s="10">
        <f t="shared" si="303"/>
        <v>4.3278401335116509E-3</v>
      </c>
      <c r="F2373">
        <f t="shared" si="304"/>
        <v>1.0043372187584712</v>
      </c>
      <c r="G2373">
        <f t="shared" si="301"/>
        <v>3.7044195954662089</v>
      </c>
      <c r="H2373">
        <f t="shared" si="297"/>
        <v>3.6973994737004814E-2</v>
      </c>
      <c r="I2373" t="str">
        <f t="shared" si="302"/>
        <v>2009</v>
      </c>
      <c r="J2373">
        <f t="shared" si="300"/>
        <v>-0.71245271944086797</v>
      </c>
      <c r="K2373">
        <f t="shared" si="298"/>
        <v>-0.32599116128657002</v>
      </c>
      <c r="L2373">
        <f t="shared" si="299"/>
        <v>0</v>
      </c>
    </row>
    <row r="2374" spans="1:12" x14ac:dyDescent="0.3">
      <c r="A2374">
        <v>2373</v>
      </c>
      <c r="B2374" s="5" t="s">
        <v>6202</v>
      </c>
      <c r="C2374" s="6">
        <v>3.7930000000000001</v>
      </c>
      <c r="D2374" s="6">
        <v>1.8799999999999999E-3</v>
      </c>
      <c r="E2374" s="10">
        <f t="shared" si="303"/>
        <v>2.3474003958711763E-2</v>
      </c>
      <c r="F2374">
        <f t="shared" si="304"/>
        <v>1.0237516869095817</v>
      </c>
      <c r="G2374">
        <f t="shared" si="301"/>
        <v>3.7924058098794418</v>
      </c>
      <c r="H2374">
        <f t="shared" si="297"/>
        <v>3.7226620613555132E-2</v>
      </c>
      <c r="I2374" t="str">
        <f t="shared" si="302"/>
        <v>2009</v>
      </c>
      <c r="J2374">
        <f t="shared" si="300"/>
        <v>-0.73435814668788502</v>
      </c>
      <c r="K2374">
        <f t="shared" si="298"/>
        <v>-0.41397737569980286</v>
      </c>
      <c r="L2374">
        <f t="shared" si="299"/>
        <v>0</v>
      </c>
    </row>
    <row r="2375" spans="1:12" x14ac:dyDescent="0.3">
      <c r="A2375">
        <v>2374</v>
      </c>
      <c r="B2375" s="5" t="s">
        <v>6200</v>
      </c>
      <c r="C2375" s="6">
        <v>3.55</v>
      </c>
      <c r="D2375" s="6">
        <v>1.8799999999999999E-3</v>
      </c>
      <c r="E2375" s="10">
        <f t="shared" si="303"/>
        <v>-6.6209659219437555E-2</v>
      </c>
      <c r="F2375">
        <f t="shared" si="304"/>
        <v>0.93593461639862896</v>
      </c>
      <c r="G2375">
        <f t="shared" si="301"/>
        <v>3.5494438768974472</v>
      </c>
      <c r="H2375">
        <f t="shared" si="297"/>
        <v>3.9163735450149006E-2</v>
      </c>
      <c r="I2375" t="str">
        <f t="shared" si="302"/>
        <v>2009</v>
      </c>
      <c r="J2375">
        <f t="shared" si="300"/>
        <v>-0.72307595933310564</v>
      </c>
      <c r="K2375">
        <f t="shared" si="298"/>
        <v>-0.17101544271780833</v>
      </c>
      <c r="L2375">
        <f t="shared" si="299"/>
        <v>0</v>
      </c>
    </row>
    <row r="2376" spans="1:12" x14ac:dyDescent="0.3">
      <c r="A2376">
        <v>2375</v>
      </c>
      <c r="B2376" s="5" t="s">
        <v>6198</v>
      </c>
      <c r="C2376" s="6">
        <v>3.6949999999999998</v>
      </c>
      <c r="D2376" s="6">
        <v>1.8799999999999999E-3</v>
      </c>
      <c r="E2376" s="10">
        <f t="shared" si="303"/>
        <v>4.0032950912840613E-2</v>
      </c>
      <c r="F2376">
        <f t="shared" si="304"/>
        <v>1.0408450704225352</v>
      </c>
      <c r="G2376">
        <f t="shared" si="301"/>
        <v>3.6944211620101597</v>
      </c>
      <c r="H2376">
        <f t="shared" si="297"/>
        <v>3.8302667911131967E-2</v>
      </c>
      <c r="I2376" t="str">
        <f t="shared" si="302"/>
        <v>2009</v>
      </c>
      <c r="J2376">
        <f t="shared" si="300"/>
        <v>-0.73606290096235727</v>
      </c>
      <c r="K2376">
        <f t="shared" si="298"/>
        <v>-0.31599272783052079</v>
      </c>
      <c r="L2376">
        <f t="shared" si="299"/>
        <v>0</v>
      </c>
    </row>
    <row r="2377" spans="1:12" x14ac:dyDescent="0.3">
      <c r="A2377">
        <v>2376</v>
      </c>
      <c r="B2377" s="5" t="s">
        <v>6196</v>
      </c>
      <c r="C2377" s="6">
        <v>3.6040000000000001</v>
      </c>
      <c r="D2377" s="6">
        <v>1.9300000000000001E-3</v>
      </c>
      <c r="E2377" s="10">
        <f t="shared" si="303"/>
        <v>-2.4936214654073509E-2</v>
      </c>
      <c r="F2377">
        <f t="shared" si="304"/>
        <v>0.97537212449255761</v>
      </c>
      <c r="G2377">
        <f t="shared" si="301"/>
        <v>3.6034204032771524</v>
      </c>
      <c r="H2377">
        <f t="shared" si="297"/>
        <v>3.8400454319363182E-2</v>
      </c>
      <c r="I2377" t="str">
        <f t="shared" si="302"/>
        <v>2009</v>
      </c>
      <c r="J2377">
        <f t="shared" si="300"/>
        <v>-0.71976511942205079</v>
      </c>
      <c r="K2377">
        <f t="shared" si="298"/>
        <v>-0.22499196909751351</v>
      </c>
      <c r="L2377">
        <f t="shared" si="299"/>
        <v>0</v>
      </c>
    </row>
    <row r="2378" spans="1:12" x14ac:dyDescent="0.3">
      <c r="A2378">
        <v>2377</v>
      </c>
      <c r="B2378" s="5" t="s">
        <v>6194</v>
      </c>
      <c r="C2378" s="6">
        <v>3.5350000000000001</v>
      </c>
      <c r="D2378" s="6">
        <v>1.98E-3</v>
      </c>
      <c r="E2378" s="10">
        <f t="shared" si="303"/>
        <v>-1.9331040397555403E-2</v>
      </c>
      <c r="F2378">
        <f t="shared" si="304"/>
        <v>0.98085460599334073</v>
      </c>
      <c r="G2378">
        <f t="shared" si="301"/>
        <v>3.5344167731175409</v>
      </c>
      <c r="H2378">
        <f t="shared" si="297"/>
        <v>3.5137131295772853E-2</v>
      </c>
      <c r="I2378" t="str">
        <f t="shared" si="302"/>
        <v>2009</v>
      </c>
      <c r="J2378">
        <f t="shared" si="300"/>
        <v>-0.64598667777837682</v>
      </c>
      <c r="K2378">
        <f t="shared" si="298"/>
        <v>-0.15598833893790198</v>
      </c>
      <c r="L2378">
        <f t="shared" si="299"/>
        <v>0</v>
      </c>
    </row>
    <row r="2379" spans="1:12" x14ac:dyDescent="0.3">
      <c r="A2379">
        <v>2378</v>
      </c>
      <c r="B2379" s="5" t="s">
        <v>6192</v>
      </c>
      <c r="C2379" s="6">
        <v>3.379</v>
      </c>
      <c r="D2379" s="6">
        <v>2.0300000000000001E-3</v>
      </c>
      <c r="E2379" s="10">
        <f t="shared" si="303"/>
        <v>-4.5133491616383178E-2</v>
      </c>
      <c r="F2379">
        <f t="shared" si="304"/>
        <v>0.95586987270155588</v>
      </c>
      <c r="G2379">
        <f t="shared" si="301"/>
        <v>3.3784284341796389</v>
      </c>
      <c r="H2379">
        <f t="shared" si="297"/>
        <v>3.5854361729063505E-2</v>
      </c>
      <c r="I2379" t="str">
        <f t="shared" si="302"/>
        <v>2009</v>
      </c>
      <c r="J2379">
        <f t="shared" si="300"/>
        <v>-0.63008076235649491</v>
      </c>
      <c r="K2379">
        <f t="shared" si="298"/>
        <v>0.10004105877255176</v>
      </c>
      <c r="L2379">
        <f t="shared" si="299"/>
        <v>0</v>
      </c>
    </row>
    <row r="2380" spans="1:12" x14ac:dyDescent="0.3">
      <c r="A2380">
        <v>2379</v>
      </c>
      <c r="B2380" s="5" t="s">
        <v>6191</v>
      </c>
      <c r="C2380" s="6">
        <v>3.7429999999999999</v>
      </c>
      <c r="D2380" s="6">
        <v>1.8500000000000001E-3</v>
      </c>
      <c r="E2380" s="10">
        <f t="shared" si="303"/>
        <v>0.10230762119013906</v>
      </c>
      <c r="F2380">
        <f t="shared" si="304"/>
        <v>1.1077241787511098</v>
      </c>
      <c r="G2380">
        <f t="shared" si="301"/>
        <v>3.7424229986449968</v>
      </c>
      <c r="H2380">
        <f t="shared" si="297"/>
        <v>4.0542596063310198E-2</v>
      </c>
      <c r="I2380" t="str">
        <f t="shared" si="302"/>
        <v>2009</v>
      </c>
      <c r="J2380">
        <f t="shared" si="300"/>
        <v>-0.78923062372907649</v>
      </c>
      <c r="K2380">
        <f t="shared" si="298"/>
        <v>-0.406909463172763</v>
      </c>
      <c r="L2380">
        <f t="shared" si="299"/>
        <v>0</v>
      </c>
    </row>
    <row r="2381" spans="1:12" x14ac:dyDescent="0.3">
      <c r="A2381">
        <v>2380</v>
      </c>
      <c r="B2381" s="5" t="s">
        <v>6189</v>
      </c>
      <c r="C2381" s="6">
        <v>3.653</v>
      </c>
      <c r="D2381" s="6">
        <v>1.8500000000000001E-3</v>
      </c>
      <c r="E2381" s="10">
        <f t="shared" si="303"/>
        <v>-2.4338681109146439E-2</v>
      </c>
      <c r="F2381">
        <f t="shared" si="304"/>
        <v>0.97595511621693831</v>
      </c>
      <c r="G2381">
        <f t="shared" si="301"/>
        <v>3.652436872575521</v>
      </c>
      <c r="H2381">
        <f t="shared" si="297"/>
        <v>4.0215810515640132E-2</v>
      </c>
      <c r="I2381" t="str">
        <f t="shared" si="302"/>
        <v>2009</v>
      </c>
      <c r="J2381">
        <f t="shared" si="300"/>
        <v>-0.76404518833492907</v>
      </c>
      <c r="K2381">
        <f t="shared" si="298"/>
        <v>-0.41490904647867044</v>
      </c>
      <c r="L2381">
        <f t="shared" si="299"/>
        <v>0</v>
      </c>
    </row>
    <row r="2382" spans="1:12" x14ac:dyDescent="0.3">
      <c r="A2382">
        <v>2381</v>
      </c>
      <c r="B2382" s="5" t="s">
        <v>6188</v>
      </c>
      <c r="C2382" s="6">
        <v>4.0309999999999997</v>
      </c>
      <c r="D2382" s="6">
        <v>1.9300000000000001E-3</v>
      </c>
      <c r="E2382" s="10">
        <f t="shared" si="303"/>
        <v>9.8465736321883171E-2</v>
      </c>
      <c r="F2382">
        <f t="shared" si="304"/>
        <v>1.1034765945797973</v>
      </c>
      <c r="G2382">
        <f t="shared" si="301"/>
        <v>4.0303517329662046</v>
      </c>
      <c r="H2382">
        <f t="shared" si="297"/>
        <v>4.4257555846588616E-2</v>
      </c>
      <c r="I2382" t="str">
        <f t="shared" si="302"/>
        <v>2009</v>
      </c>
      <c r="J2382">
        <f t="shared" si="300"/>
        <v>-0.92783313005589696</v>
      </c>
      <c r="K2382">
        <f t="shared" si="298"/>
        <v>-0.86781824106038696</v>
      </c>
      <c r="L2382">
        <f t="shared" si="299"/>
        <v>0</v>
      </c>
    </row>
    <row r="2383" spans="1:12" x14ac:dyDescent="0.3">
      <c r="A2383">
        <v>2382</v>
      </c>
      <c r="B2383" s="5" t="s">
        <v>6187</v>
      </c>
      <c r="C2383" s="6">
        <v>4.0010000000000003</v>
      </c>
      <c r="D2383" s="6">
        <v>1.8500000000000001E-3</v>
      </c>
      <c r="E2383" s="10">
        <f t="shared" si="303"/>
        <v>-7.4701542599306253E-3</v>
      </c>
      <c r="F2383">
        <f t="shared" si="304"/>
        <v>0.99255767799553474</v>
      </c>
      <c r="G2383">
        <f t="shared" si="301"/>
        <v>4.0003832267108299</v>
      </c>
      <c r="H2383">
        <f t="shared" si="297"/>
        <v>4.403415417529874E-2</v>
      </c>
      <c r="I2383" t="str">
        <f t="shared" si="302"/>
        <v>2009</v>
      </c>
      <c r="J2383">
        <f t="shared" si="300"/>
        <v>-0.91628537953638767</v>
      </c>
      <c r="K2383">
        <f t="shared" si="298"/>
        <v>-0.90486048992084545</v>
      </c>
      <c r="L2383">
        <f t="shared" si="299"/>
        <v>0</v>
      </c>
    </row>
    <row r="2384" spans="1:12" x14ac:dyDescent="0.3">
      <c r="A2384">
        <v>2383</v>
      </c>
      <c r="B2384" s="5" t="s">
        <v>6185</v>
      </c>
      <c r="C2384" s="6">
        <v>4.0419999999999998</v>
      </c>
      <c r="D2384" s="6">
        <v>1.83E-3</v>
      </c>
      <c r="E2384" s="10">
        <f t="shared" si="303"/>
        <v>1.0195289106331103E-2</v>
      </c>
      <c r="F2384">
        <f t="shared" si="304"/>
        <v>1.0102474381404647</v>
      </c>
      <c r="G2384">
        <f t="shared" si="301"/>
        <v>4.0413836419984923</v>
      </c>
      <c r="H2384">
        <f t="shared" si="297"/>
        <v>4.3981705752920083E-2</v>
      </c>
      <c r="I2384" t="str">
        <f t="shared" si="302"/>
        <v>2009</v>
      </c>
      <c r="J2384">
        <f t="shared" si="300"/>
        <v>-0.92457394064203979</v>
      </c>
      <c r="K2384">
        <f t="shared" si="298"/>
        <v>-0.94586090520850785</v>
      </c>
      <c r="L2384">
        <f t="shared" si="299"/>
        <v>1</v>
      </c>
    </row>
    <row r="2385" spans="1:12" x14ac:dyDescent="0.3">
      <c r="A2385">
        <v>2384</v>
      </c>
      <c r="B2385" s="5" t="s">
        <v>6183</v>
      </c>
      <c r="C2385" s="6">
        <v>3.7429999999999999</v>
      </c>
      <c r="D2385" s="6">
        <v>1.7499999999999998E-3</v>
      </c>
      <c r="E2385" s="10">
        <f t="shared" si="303"/>
        <v>-7.6852190059137321E-2</v>
      </c>
      <c r="F2385">
        <f t="shared" si="304"/>
        <v>0.92602671944581894</v>
      </c>
      <c r="G2385">
        <f t="shared" si="301"/>
        <v>3.7424541856332647</v>
      </c>
      <c r="H2385">
        <f t="shared" si="297"/>
        <v>4.5902800323986234E-2</v>
      </c>
      <c r="I2385" t="str">
        <f t="shared" si="302"/>
        <v>2009</v>
      </c>
      <c r="J2385">
        <f t="shared" si="300"/>
        <v>-0.89358356762420876</v>
      </c>
      <c r="K2385">
        <f t="shared" si="298"/>
        <v>-0.79785909529508769</v>
      </c>
      <c r="L2385">
        <f t="shared" si="299"/>
        <v>0</v>
      </c>
    </row>
    <row r="2386" spans="1:12" x14ac:dyDescent="0.3">
      <c r="A2386">
        <v>2385</v>
      </c>
      <c r="B2386" s="5" t="s">
        <v>6181</v>
      </c>
      <c r="C2386" s="6">
        <v>3.6739999999999999</v>
      </c>
      <c r="D2386" s="6">
        <v>1.7699999999999999E-3</v>
      </c>
      <c r="E2386" s="10">
        <f t="shared" si="303"/>
        <v>-1.8606442129357942E-2</v>
      </c>
      <c r="F2386">
        <f t="shared" si="304"/>
        <v>0.98156558909965275</v>
      </c>
      <c r="G2386">
        <f t="shared" si="301"/>
        <v>3.6734581249642662</v>
      </c>
      <c r="H2386">
        <f t="shared" si="297"/>
        <v>4.5828475007132746E-2</v>
      </c>
      <c r="I2386" t="str">
        <f t="shared" si="302"/>
        <v>2009</v>
      </c>
      <c r="J2386">
        <f t="shared" si="300"/>
        <v>-0.87568921304804492</v>
      </c>
      <c r="K2386">
        <f t="shared" si="298"/>
        <v>-0.869848321145819</v>
      </c>
      <c r="L2386">
        <f t="shared" si="299"/>
        <v>0</v>
      </c>
    </row>
    <row r="2387" spans="1:12" x14ac:dyDescent="0.3">
      <c r="A2387">
        <v>2386</v>
      </c>
      <c r="B2387" s="5" t="s">
        <v>6179</v>
      </c>
      <c r="C2387" s="6">
        <v>3.641</v>
      </c>
      <c r="D2387" s="6">
        <v>1.67E-3</v>
      </c>
      <c r="E2387" s="10">
        <f t="shared" si="303"/>
        <v>-9.0226175996375307E-3</v>
      </c>
      <c r="F2387">
        <f t="shared" si="304"/>
        <v>0.99101796407185627</v>
      </c>
      <c r="G2387">
        <f t="shared" si="301"/>
        <v>3.6404933294233119</v>
      </c>
      <c r="H2387">
        <f t="shared" si="297"/>
        <v>4.552785644856798E-2</v>
      </c>
      <c r="I2387" t="str">
        <f t="shared" si="302"/>
        <v>2009</v>
      </c>
      <c r="J2387">
        <f t="shared" si="300"/>
        <v>-0.86213830926762147</v>
      </c>
      <c r="K2387">
        <f t="shared" si="298"/>
        <v>-0.83688352560486479</v>
      </c>
      <c r="L2387">
        <f t="shared" si="299"/>
        <v>0</v>
      </c>
    </row>
    <row r="2388" spans="1:12" x14ac:dyDescent="0.3">
      <c r="A2388">
        <v>2387</v>
      </c>
      <c r="B2388" s="5" t="s">
        <v>6177</v>
      </c>
      <c r="C2388" s="6">
        <v>3.5409999999999999</v>
      </c>
      <c r="D2388" s="6">
        <v>1.8799999999999999E-3</v>
      </c>
      <c r="E2388" s="10">
        <f t="shared" si="303"/>
        <v>-2.7849196063529716E-2</v>
      </c>
      <c r="F2388">
        <f t="shared" si="304"/>
        <v>0.97253501785223839</v>
      </c>
      <c r="G2388">
        <f t="shared" si="301"/>
        <v>3.5404452867870031</v>
      </c>
      <c r="H2388">
        <f t="shared" si="297"/>
        <v>4.575696618491306E-2</v>
      </c>
      <c r="I2388" t="str">
        <f t="shared" si="302"/>
        <v>2009</v>
      </c>
      <c r="J2388">
        <f t="shared" si="300"/>
        <v>-0.84266432820632864</v>
      </c>
      <c r="K2388">
        <f t="shared" si="298"/>
        <v>-0.73683548296855594</v>
      </c>
      <c r="L2388">
        <f t="shared" si="299"/>
        <v>0</v>
      </c>
    </row>
    <row r="2389" spans="1:12" x14ac:dyDescent="0.3">
      <c r="A2389">
        <v>2388</v>
      </c>
      <c r="B2389" s="5" t="s">
        <v>6175</v>
      </c>
      <c r="C2389" s="6">
        <v>3.4790000000000001</v>
      </c>
      <c r="D2389" s="6">
        <v>1.83E-3</v>
      </c>
      <c r="E2389" s="10">
        <f t="shared" si="303"/>
        <v>-1.7664276959961662E-2</v>
      </c>
      <c r="F2389">
        <f t="shared" si="304"/>
        <v>0.98249082180175096</v>
      </c>
      <c r="G2389">
        <f t="shared" si="301"/>
        <v>3.4784694929521907</v>
      </c>
      <c r="H2389">
        <f t="shared" si="297"/>
        <v>4.5605030917856254E-2</v>
      </c>
      <c r="I2389" t="str">
        <f t="shared" si="302"/>
        <v>2009</v>
      </c>
      <c r="J2389">
        <f t="shared" si="300"/>
        <v>-0.82516434482434553</v>
      </c>
      <c r="K2389">
        <f t="shared" si="298"/>
        <v>-0.6748596891337435</v>
      </c>
      <c r="L2389">
        <f t="shared" si="299"/>
        <v>0</v>
      </c>
    </row>
    <row r="2390" spans="1:12" x14ac:dyDescent="0.3">
      <c r="A2390">
        <v>2389</v>
      </c>
      <c r="B2390" s="5" t="s">
        <v>6173</v>
      </c>
      <c r="C2390" s="6">
        <v>3.3359999999999999</v>
      </c>
      <c r="D2390" s="6">
        <v>1.7499999999999998E-3</v>
      </c>
      <c r="E2390" s="10">
        <f t="shared" si="303"/>
        <v>-4.1972411673304705E-2</v>
      </c>
      <c r="F2390">
        <f t="shared" si="304"/>
        <v>0.95889623455015804</v>
      </c>
      <c r="G2390">
        <f t="shared" si="301"/>
        <v>3.3355135354722338</v>
      </c>
      <c r="H2390">
        <f t="shared" si="297"/>
        <v>4.6136579841767549E-2</v>
      </c>
      <c r="I2390" t="str">
        <f t="shared" si="302"/>
        <v>2009</v>
      </c>
      <c r="J2390">
        <f t="shared" si="300"/>
        <v>-0.8004746899121522</v>
      </c>
      <c r="K2390">
        <f t="shared" si="298"/>
        <v>-0.53190373165378668</v>
      </c>
      <c r="L2390">
        <f t="shared" si="299"/>
        <v>0</v>
      </c>
    </row>
    <row r="2391" spans="1:12" x14ac:dyDescent="0.3">
      <c r="A2391">
        <v>2390</v>
      </c>
      <c r="B2391" s="5" t="s">
        <v>6171</v>
      </c>
      <c r="C2391" s="6">
        <v>3.238</v>
      </c>
      <c r="D2391" s="6">
        <v>1.7499999999999998E-3</v>
      </c>
      <c r="E2391" s="10">
        <f t="shared" si="303"/>
        <v>-2.9816629241056863E-2</v>
      </c>
      <c r="F2391">
        <f t="shared" si="304"/>
        <v>0.97062350119904084</v>
      </c>
      <c r="G2391">
        <f t="shared" si="301"/>
        <v>3.2375278260968505</v>
      </c>
      <c r="H2391">
        <f t="shared" si="297"/>
        <v>4.5639646436874785E-2</v>
      </c>
      <c r="I2391" t="str">
        <f t="shared" si="302"/>
        <v>2009</v>
      </c>
      <c r="J2391">
        <f t="shared" si="300"/>
        <v>-0.76859097712425728</v>
      </c>
      <c r="K2391">
        <f t="shared" si="298"/>
        <v>-0.43391802227840337</v>
      </c>
      <c r="L2391">
        <f t="shared" si="299"/>
        <v>0</v>
      </c>
    </row>
    <row r="2392" spans="1:12" x14ac:dyDescent="0.3">
      <c r="A2392">
        <v>2391</v>
      </c>
      <c r="B2392" s="5" t="s">
        <v>6169</v>
      </c>
      <c r="C2392" s="6">
        <v>3.1629999999999998</v>
      </c>
      <c r="D2392" s="6">
        <v>1.7699999999999999E-3</v>
      </c>
      <c r="E2392" s="10">
        <f t="shared" si="303"/>
        <v>-2.343491093193167E-2</v>
      </c>
      <c r="F2392">
        <f t="shared" si="304"/>
        <v>0.97683755404570716</v>
      </c>
      <c r="G2392">
        <f t="shared" si="301"/>
        <v>3.1625334919058177</v>
      </c>
      <c r="H2392">
        <f t="shared" si="297"/>
        <v>4.5388457294096927E-2</v>
      </c>
      <c r="I2392" t="str">
        <f t="shared" si="302"/>
        <v>2009</v>
      </c>
      <c r="J2392">
        <f t="shared" si="300"/>
        <v>-0.74665513436494646</v>
      </c>
      <c r="K2392">
        <f t="shared" si="298"/>
        <v>-0.35892368808737052</v>
      </c>
      <c r="L2392">
        <f t="shared" si="299"/>
        <v>0</v>
      </c>
    </row>
    <row r="2393" spans="1:12" x14ac:dyDescent="0.3">
      <c r="A2393">
        <v>2392</v>
      </c>
      <c r="B2393" s="5" t="s">
        <v>6167</v>
      </c>
      <c r="C2393" s="6">
        <v>3.0960000000000001</v>
      </c>
      <c r="D2393" s="6">
        <v>1.8500000000000001E-3</v>
      </c>
      <c r="E2393" s="10">
        <f t="shared" si="303"/>
        <v>-2.1409988596031011E-2</v>
      </c>
      <c r="F2393">
        <f t="shared" si="304"/>
        <v>0.97881757824849835</v>
      </c>
      <c r="G2393">
        <f t="shared" si="301"/>
        <v>3.0955227367899845</v>
      </c>
      <c r="H2393">
        <f t="shared" si="297"/>
        <v>4.5443954716995624E-2</v>
      </c>
      <c r="I2393" t="str">
        <f t="shared" si="302"/>
        <v>2009</v>
      </c>
      <c r="J2393">
        <f t="shared" si="300"/>
        <v>-0.73172790465331827</v>
      </c>
      <c r="K2393">
        <f t="shared" si="298"/>
        <v>-0.29191293297153731</v>
      </c>
      <c r="L2393">
        <f t="shared" si="299"/>
        <v>0</v>
      </c>
    </row>
    <row r="2394" spans="1:12" x14ac:dyDescent="0.3">
      <c r="A2394">
        <v>2393</v>
      </c>
      <c r="B2394" s="5" t="s">
        <v>6165</v>
      </c>
      <c r="C2394" s="6">
        <v>3.1190000000000002</v>
      </c>
      <c r="D2394" s="6">
        <v>1.67E-3</v>
      </c>
      <c r="E2394" s="10">
        <f t="shared" si="303"/>
        <v>7.4014818981856124E-3</v>
      </c>
      <c r="F2394">
        <f t="shared" si="304"/>
        <v>1.0074289405684755</v>
      </c>
      <c r="G2394">
        <f t="shared" si="301"/>
        <v>3.1185659693686651</v>
      </c>
      <c r="H2394">
        <f t="shared" si="297"/>
        <v>4.5339824378216535E-2</v>
      </c>
      <c r="I2394" t="str">
        <f t="shared" si="302"/>
        <v>2009</v>
      </c>
      <c r="J2394">
        <f t="shared" si="300"/>
        <v>-0.73548576169781965</v>
      </c>
      <c r="K2394">
        <f t="shared" si="298"/>
        <v>-0.40387591417564561</v>
      </c>
      <c r="L2394">
        <f t="shared" si="299"/>
        <v>0</v>
      </c>
    </row>
    <row r="2395" spans="1:12" x14ac:dyDescent="0.3">
      <c r="A2395">
        <v>2394</v>
      </c>
      <c r="B2395" s="5" t="s">
        <v>6163</v>
      </c>
      <c r="C2395" s="6">
        <v>2.9449999999999998</v>
      </c>
      <c r="D2395" s="6">
        <v>1.65E-3</v>
      </c>
      <c r="E2395" s="10">
        <f t="shared" si="303"/>
        <v>-5.7403620522116283E-2</v>
      </c>
      <c r="F2395">
        <f t="shared" si="304"/>
        <v>0.94421288874639298</v>
      </c>
      <c r="G2395">
        <f t="shared" si="301"/>
        <v>2.944595090338177</v>
      </c>
      <c r="H2395">
        <f t="shared" si="297"/>
        <v>4.6278580132023864E-2</v>
      </c>
      <c r="I2395" t="str">
        <f t="shared" si="302"/>
        <v>2009</v>
      </c>
      <c r="J2395">
        <f t="shared" si="300"/>
        <v>-0.70883492932879688</v>
      </c>
      <c r="K2395">
        <f t="shared" si="298"/>
        <v>-0.436881403994128</v>
      </c>
      <c r="L2395">
        <f t="shared" si="299"/>
        <v>0</v>
      </c>
    </row>
    <row r="2396" spans="1:12" x14ac:dyDescent="0.3">
      <c r="A2396">
        <v>2395</v>
      </c>
      <c r="B2396" s="5" t="s">
        <v>6161</v>
      </c>
      <c r="C2396" s="6">
        <v>2.8039999999999998</v>
      </c>
      <c r="D2396" s="6">
        <v>1.67E-3</v>
      </c>
      <c r="E2396" s="10">
        <f t="shared" si="303"/>
        <v>-4.9061847931206423E-2</v>
      </c>
      <c r="F2396">
        <f t="shared" si="304"/>
        <v>0.95212224108658738</v>
      </c>
      <c r="G2396">
        <f t="shared" si="301"/>
        <v>2.8036098038184472</v>
      </c>
      <c r="H2396">
        <f t="shared" si="297"/>
        <v>4.6971333069937844E-2</v>
      </c>
      <c r="I2396" t="str">
        <f t="shared" si="302"/>
        <v>2009</v>
      </c>
      <c r="J2396">
        <f t="shared" si="300"/>
        <v>-0.68499902988896366</v>
      </c>
      <c r="K2396">
        <f t="shared" si="298"/>
        <v>-0.29589611747439815</v>
      </c>
      <c r="L2396">
        <f t="shared" si="299"/>
        <v>0</v>
      </c>
    </row>
    <row r="2397" spans="1:12" x14ac:dyDescent="0.3">
      <c r="A2397">
        <v>2396</v>
      </c>
      <c r="B2397" s="5" t="s">
        <v>6159</v>
      </c>
      <c r="C2397" s="6">
        <v>2.923</v>
      </c>
      <c r="D2397" s="6">
        <v>1.6200000000000001E-3</v>
      </c>
      <c r="E2397" s="10">
        <f t="shared" si="303"/>
        <v>4.1563516956765224E-2</v>
      </c>
      <c r="F2397">
        <f t="shared" si="304"/>
        <v>1.0424393723252496</v>
      </c>
      <c r="G2397">
        <f t="shared" si="301"/>
        <v>2.9226054216346391</v>
      </c>
      <c r="H2397">
        <f t="shared" si="297"/>
        <v>4.7468804134355391E-2</v>
      </c>
      <c r="I2397" t="str">
        <f t="shared" si="302"/>
        <v>2009</v>
      </c>
      <c r="J2397">
        <f t="shared" si="300"/>
        <v>-0.72163564517106904</v>
      </c>
      <c r="K2397">
        <f t="shared" si="298"/>
        <v>-0.41489173529059009</v>
      </c>
      <c r="L2397">
        <f t="shared" si="299"/>
        <v>0</v>
      </c>
    </row>
    <row r="2398" spans="1:12" x14ac:dyDescent="0.3">
      <c r="A2398">
        <v>2397</v>
      </c>
      <c r="B2398" s="5" t="s">
        <v>6157</v>
      </c>
      <c r="C2398" s="6">
        <v>2.8820000000000001</v>
      </c>
      <c r="D2398" s="6">
        <v>1.65E-3</v>
      </c>
      <c r="E2398" s="10">
        <f t="shared" si="303"/>
        <v>-1.41259885517785E-2</v>
      </c>
      <c r="F2398">
        <f t="shared" si="304"/>
        <v>0.98597331508723918</v>
      </c>
      <c r="G2398">
        <f t="shared" si="301"/>
        <v>2.8816037522426576</v>
      </c>
      <c r="H2398">
        <f t="shared" si="297"/>
        <v>4.6416209904833569E-2</v>
      </c>
      <c r="I2398" t="str">
        <f t="shared" si="302"/>
        <v>2009</v>
      </c>
      <c r="J2398">
        <f t="shared" si="300"/>
        <v>-0.6957343356328296</v>
      </c>
      <c r="K2398">
        <f t="shared" si="298"/>
        <v>-0.37389006589860863</v>
      </c>
      <c r="L2398">
        <f t="shared" si="299"/>
        <v>0</v>
      </c>
    </row>
    <row r="2399" spans="1:12" x14ac:dyDescent="0.3">
      <c r="A2399">
        <v>2398</v>
      </c>
      <c r="B2399" s="5" t="s">
        <v>6155</v>
      </c>
      <c r="C2399" s="6">
        <v>2.91</v>
      </c>
      <c r="D2399" s="6">
        <v>1.57E-3</v>
      </c>
      <c r="E2399" s="10">
        <f t="shared" si="303"/>
        <v>9.6685836060707367E-3</v>
      </c>
      <c r="F2399">
        <f t="shared" si="304"/>
        <v>1.0097154753643303</v>
      </c>
      <c r="G2399">
        <f t="shared" si="301"/>
        <v>2.9096192999046746</v>
      </c>
      <c r="H2399">
        <f t="shared" si="297"/>
        <v>4.5939087261050185E-2</v>
      </c>
      <c r="I2399" t="str">
        <f t="shared" si="302"/>
        <v>2009</v>
      </c>
      <c r="J2399">
        <f t="shared" si="300"/>
        <v>-0.6952772698573727</v>
      </c>
      <c r="K2399">
        <f t="shared" si="298"/>
        <v>-0.4019056135606256</v>
      </c>
      <c r="L2399">
        <f t="shared" si="299"/>
        <v>0</v>
      </c>
    </row>
    <row r="2400" spans="1:12" x14ac:dyDescent="0.3">
      <c r="A2400">
        <v>2399</v>
      </c>
      <c r="B2400" s="5" t="s">
        <v>6153</v>
      </c>
      <c r="C2400" s="6">
        <v>2.843</v>
      </c>
      <c r="D2400" s="6">
        <v>1.47E-3</v>
      </c>
      <c r="E2400" s="10">
        <f t="shared" si="303"/>
        <v>-2.3293248514538446E-2</v>
      </c>
      <c r="F2400">
        <f t="shared" si="304"/>
        <v>0.9769759450171821</v>
      </c>
      <c r="G2400">
        <f t="shared" si="301"/>
        <v>2.8426517538305136</v>
      </c>
      <c r="H2400">
        <f t="shared" si="297"/>
        <v>4.0585707111953945E-2</v>
      </c>
      <c r="I2400" t="str">
        <f t="shared" si="302"/>
        <v>2009</v>
      </c>
      <c r="J2400">
        <f t="shared" si="300"/>
        <v>-0.60011747895642431</v>
      </c>
      <c r="K2400">
        <f t="shared" si="298"/>
        <v>-0.3349380674864646</v>
      </c>
      <c r="L2400">
        <f t="shared" si="299"/>
        <v>0</v>
      </c>
    </row>
    <row r="2401" spans="1:12" x14ac:dyDescent="0.3">
      <c r="A2401">
        <v>2400</v>
      </c>
      <c r="B2401" s="5" t="s">
        <v>6151</v>
      </c>
      <c r="C2401" s="6">
        <v>3.0329999999999999</v>
      </c>
      <c r="D2401" s="6">
        <v>1.4000000000000002E-3</v>
      </c>
      <c r="E2401" s="10">
        <f t="shared" si="303"/>
        <v>6.4692396037581368E-2</v>
      </c>
      <c r="F2401">
        <f t="shared" si="304"/>
        <v>1.0668308125219839</v>
      </c>
      <c r="G2401">
        <f t="shared" si="301"/>
        <v>3.0326461706404473</v>
      </c>
      <c r="H2401">
        <f t="shared" ref="H2401:H2464" si="305">SQRT(_xlfn.VAR.S(E2372:E2401))</f>
        <v>4.2713847865295647E-2</v>
      </c>
      <c r="I2401" t="str">
        <f t="shared" si="302"/>
        <v>2009</v>
      </c>
      <c r="J2401">
        <f t="shared" si="300"/>
        <v>-0.67379834467616218</v>
      </c>
      <c r="K2401">
        <f t="shared" ref="K2401:K2464" si="306">+MIN(G2402-G2401,G2403-G2401,G2404-G2401,G2405-G2401,G2406-G2401,G2407-G2401,G2408-G2401,G2409-G2401,G2410-G2401,G2411-G2401)</f>
        <v>-0.52493248429639827</v>
      </c>
      <c r="L2401">
        <f t="shared" ref="L2401:L2464" si="307">+IF(K2401&lt;J2401,1,0)</f>
        <v>0</v>
      </c>
    </row>
    <row r="2402" spans="1:12" x14ac:dyDescent="0.3">
      <c r="A2402">
        <v>2401</v>
      </c>
      <c r="B2402" s="5" t="s">
        <v>6149</v>
      </c>
      <c r="C2402" s="6">
        <v>2.9769999999999999</v>
      </c>
      <c r="D2402" s="6">
        <v>1.4199999999999998E-3</v>
      </c>
      <c r="E2402" s="10">
        <f t="shared" si="303"/>
        <v>-1.8636146672804745E-2</v>
      </c>
      <c r="F2402">
        <f t="shared" si="304"/>
        <v>0.98153643257500822</v>
      </c>
      <c r="G2402">
        <f t="shared" si="301"/>
        <v>2.976647742508979</v>
      </c>
      <c r="H2402">
        <f t="shared" si="305"/>
        <v>4.2710994254749689E-2</v>
      </c>
      <c r="I2402" t="str">
        <f t="shared" si="302"/>
        <v>2009</v>
      </c>
      <c r="J2402">
        <f t="shared" ref="J2402:J2465" si="308">-G2402*$P$3*$Q$3*H2402</f>
        <v>-0.66131233759099317</v>
      </c>
      <c r="K2402">
        <f t="shared" si="306"/>
        <v>-0.46893405616493</v>
      </c>
      <c r="L2402">
        <f t="shared" si="307"/>
        <v>0</v>
      </c>
    </row>
    <row r="2403" spans="1:12" x14ac:dyDescent="0.3">
      <c r="A2403">
        <v>2402</v>
      </c>
      <c r="B2403" s="5" t="s">
        <v>6147</v>
      </c>
      <c r="C2403" s="6">
        <v>2.8210000000000002</v>
      </c>
      <c r="D2403" s="6">
        <v>1.4199999999999998E-3</v>
      </c>
      <c r="E2403" s="10">
        <f t="shared" si="303"/>
        <v>-5.3824650013779993E-2</v>
      </c>
      <c r="F2403">
        <f t="shared" si="304"/>
        <v>0.94759825327510927</v>
      </c>
      <c r="G2403">
        <f t="shared" si="301"/>
        <v>2.8206662014168056</v>
      </c>
      <c r="H2403">
        <f t="shared" si="305"/>
        <v>4.3484811244982678E-2</v>
      </c>
      <c r="I2403" t="str">
        <f t="shared" si="302"/>
        <v>2009</v>
      </c>
      <c r="J2403">
        <f t="shared" si="308"/>
        <v>-0.63801190791822571</v>
      </c>
      <c r="K2403">
        <f t="shared" si="306"/>
        <v>-0.31295251507275657</v>
      </c>
      <c r="L2403">
        <f t="shared" si="307"/>
        <v>0</v>
      </c>
    </row>
    <row r="2404" spans="1:12" x14ac:dyDescent="0.3">
      <c r="A2404">
        <v>2403</v>
      </c>
      <c r="B2404" s="5" t="s">
        <v>6145</v>
      </c>
      <c r="C2404" s="6">
        <v>2.7149999999999999</v>
      </c>
      <c r="D2404" s="6">
        <v>1.3700000000000001E-3</v>
      </c>
      <c r="E2404" s="10">
        <f t="shared" si="303"/>
        <v>-3.8299478633960563E-2</v>
      </c>
      <c r="F2404">
        <f t="shared" si="304"/>
        <v>0.96242467210209137</v>
      </c>
      <c r="G2404">
        <f t="shared" si="301"/>
        <v>2.7146900551930195</v>
      </c>
      <c r="H2404">
        <f t="shared" si="305"/>
        <v>4.3352190996022763E-2</v>
      </c>
      <c r="I2404" t="str">
        <f t="shared" si="302"/>
        <v>2009</v>
      </c>
      <c r="J2404">
        <f t="shared" si="308"/>
        <v>-0.6121682538194122</v>
      </c>
      <c r="K2404">
        <f t="shared" si="306"/>
        <v>-0.20697636884897053</v>
      </c>
      <c r="L2404">
        <f t="shared" si="307"/>
        <v>0</v>
      </c>
    </row>
    <row r="2405" spans="1:12" x14ac:dyDescent="0.3">
      <c r="A2405">
        <v>2404</v>
      </c>
      <c r="B2405" s="5" t="s">
        <v>6144</v>
      </c>
      <c r="C2405" s="6">
        <v>2.508</v>
      </c>
      <c r="D2405" s="6">
        <v>1.3700000000000001E-3</v>
      </c>
      <c r="E2405" s="10">
        <f t="shared" si="303"/>
        <v>-7.930633061522438E-2</v>
      </c>
      <c r="F2405">
        <f t="shared" si="304"/>
        <v>0.92375690607734817</v>
      </c>
      <c r="G2405">
        <f t="shared" si="301"/>
        <v>2.507713686344049</v>
      </c>
      <c r="H2405">
        <f t="shared" si="305"/>
        <v>4.3987098799586913E-2</v>
      </c>
      <c r="I2405" t="str">
        <f t="shared" si="302"/>
        <v>2009</v>
      </c>
      <c r="J2405">
        <f t="shared" si="308"/>
        <v>-0.57377651655275874</v>
      </c>
      <c r="K2405">
        <f t="shared" si="306"/>
        <v>0.21997488476702198</v>
      </c>
      <c r="L2405">
        <f t="shared" si="307"/>
        <v>0</v>
      </c>
    </row>
    <row r="2406" spans="1:12" x14ac:dyDescent="0.3">
      <c r="A2406">
        <v>2405</v>
      </c>
      <c r="B2406" s="5" t="s">
        <v>6143</v>
      </c>
      <c r="C2406" s="6">
        <v>2.7280000000000002</v>
      </c>
      <c r="D2406" s="6">
        <v>1.3700000000000001E-3</v>
      </c>
      <c r="E2406" s="10">
        <f t="shared" si="303"/>
        <v>8.4083117210541444E-2</v>
      </c>
      <c r="F2406">
        <f t="shared" si="304"/>
        <v>1.0877192982456141</v>
      </c>
      <c r="G2406">
        <f t="shared" si="301"/>
        <v>2.727688571111071</v>
      </c>
      <c r="H2406">
        <f t="shared" si="305"/>
        <v>4.6436503811763202E-2</v>
      </c>
      <c r="I2406" t="str">
        <f t="shared" si="302"/>
        <v>2009</v>
      </c>
      <c r="J2406">
        <f t="shared" si="308"/>
        <v>-0.65886099690940247</v>
      </c>
      <c r="K2406">
        <f t="shared" si="306"/>
        <v>7.8997998055809759E-2</v>
      </c>
      <c r="L2406">
        <f t="shared" si="307"/>
        <v>0</v>
      </c>
    </row>
    <row r="2407" spans="1:12" x14ac:dyDescent="0.3">
      <c r="A2407">
        <v>2406</v>
      </c>
      <c r="B2407" s="5" t="s">
        <v>6141</v>
      </c>
      <c r="C2407" s="6">
        <v>2.8069999999999999</v>
      </c>
      <c r="D2407" s="6">
        <v>1.34E-3</v>
      </c>
      <c r="E2407" s="10">
        <f t="shared" si="303"/>
        <v>2.8547557398529641E-2</v>
      </c>
      <c r="F2407">
        <f t="shared" si="304"/>
        <v>1.0289589442815248</v>
      </c>
      <c r="G2407">
        <f t="shared" si="301"/>
        <v>2.8066865691668808</v>
      </c>
      <c r="H2407">
        <f t="shared" si="305"/>
        <v>4.6872444675526884E-2</v>
      </c>
      <c r="I2407" t="str">
        <f t="shared" si="302"/>
        <v>2009</v>
      </c>
      <c r="J2407">
        <f t="shared" si="308"/>
        <v>-0.68430706239806105</v>
      </c>
      <c r="K2407">
        <f t="shared" si="306"/>
        <v>2.1966899558593322E-2</v>
      </c>
      <c r="L2407">
        <f t="shared" si="307"/>
        <v>0</v>
      </c>
    </row>
    <row r="2408" spans="1:12" x14ac:dyDescent="0.3">
      <c r="A2408">
        <v>2407</v>
      </c>
      <c r="B2408" s="5" t="s">
        <v>6139</v>
      </c>
      <c r="C2408" s="6">
        <v>2.8290000000000002</v>
      </c>
      <c r="D2408" s="6">
        <v>1.47E-3</v>
      </c>
      <c r="E2408" s="10">
        <f t="shared" si="303"/>
        <v>7.8069949396846828E-3</v>
      </c>
      <c r="F2408">
        <f t="shared" si="304"/>
        <v>1.0078375489846811</v>
      </c>
      <c r="G2408">
        <f t="shared" si="301"/>
        <v>2.8286534687254741</v>
      </c>
      <c r="H2408">
        <f t="shared" si="305"/>
        <v>4.6914683157535858E-2</v>
      </c>
      <c r="I2408" t="str">
        <f t="shared" si="302"/>
        <v>2009</v>
      </c>
      <c r="J2408">
        <f t="shared" si="308"/>
        <v>-0.69028436169249074</v>
      </c>
      <c r="K2408">
        <f t="shared" si="306"/>
        <v>0.1309962853311526</v>
      </c>
      <c r="L2408">
        <f t="shared" si="307"/>
        <v>0</v>
      </c>
    </row>
    <row r="2409" spans="1:12" x14ac:dyDescent="0.3">
      <c r="A2409">
        <v>2408</v>
      </c>
      <c r="B2409" s="5" t="s">
        <v>6137</v>
      </c>
      <c r="C2409" s="6">
        <v>3.2559999999999998</v>
      </c>
      <c r="D2409" s="6">
        <v>1.4499999999999999E-3</v>
      </c>
      <c r="E2409" s="10">
        <f t="shared" si="303"/>
        <v>0.14057615582086355</v>
      </c>
      <c r="F2409">
        <f t="shared" si="304"/>
        <v>1.1509367267585717</v>
      </c>
      <c r="G2409">
        <f t="shared" si="301"/>
        <v>3.2556065904356397</v>
      </c>
      <c r="H2409">
        <f t="shared" si="305"/>
        <v>5.3550473141311651E-2</v>
      </c>
      <c r="I2409" t="str">
        <f t="shared" si="302"/>
        <v>2009</v>
      </c>
      <c r="J2409">
        <f t="shared" si="308"/>
        <v>-0.90684848528663087</v>
      </c>
      <c r="K2409">
        <f t="shared" si="306"/>
        <v>-0.29595683637901304</v>
      </c>
      <c r="L2409">
        <f t="shared" si="307"/>
        <v>0</v>
      </c>
    </row>
    <row r="2410" spans="1:12" x14ac:dyDescent="0.3">
      <c r="A2410">
        <v>2409</v>
      </c>
      <c r="B2410" s="5" t="s">
        <v>6135</v>
      </c>
      <c r="C2410" s="6">
        <v>2.96</v>
      </c>
      <c r="D2410" s="6">
        <v>1.4199999999999998E-3</v>
      </c>
      <c r="E2410" s="10">
        <f t="shared" si="303"/>
        <v>-9.5310179804324768E-2</v>
      </c>
      <c r="F2410">
        <f t="shared" si="304"/>
        <v>0.90909090909090917</v>
      </c>
      <c r="G2410">
        <f t="shared" si="301"/>
        <v>2.9596497540566267</v>
      </c>
      <c r="H2410">
        <f t="shared" si="305"/>
        <v>5.2518911954286727E-2</v>
      </c>
      <c r="I2410" t="str">
        <f t="shared" si="302"/>
        <v>2009</v>
      </c>
      <c r="J2410">
        <f t="shared" si="308"/>
        <v>-0.80852888580384974</v>
      </c>
      <c r="K2410">
        <f t="shared" si="306"/>
        <v>0.33697385992915097</v>
      </c>
      <c r="L2410">
        <f t="shared" si="307"/>
        <v>0</v>
      </c>
    </row>
    <row r="2411" spans="1:12" x14ac:dyDescent="0.3">
      <c r="A2411">
        <v>2410</v>
      </c>
      <c r="B2411" s="5" t="s">
        <v>6133</v>
      </c>
      <c r="C2411" s="6">
        <v>3.2970000000000002</v>
      </c>
      <c r="D2411" s="6">
        <v>1.3700000000000001E-3</v>
      </c>
      <c r="E2411" s="10">
        <f t="shared" si="303"/>
        <v>0.10782369575362512</v>
      </c>
      <c r="F2411">
        <f t="shared" si="304"/>
        <v>1.1138513513513515</v>
      </c>
      <c r="G2411">
        <f t="shared" si="301"/>
        <v>3.2966236139857776</v>
      </c>
      <c r="H2411">
        <f t="shared" si="305"/>
        <v>5.6479498842489921E-2</v>
      </c>
      <c r="I2411" t="str">
        <f t="shared" si="302"/>
        <v>2009</v>
      </c>
      <c r="J2411">
        <f t="shared" si="308"/>
        <v>-0.96850016767556546</v>
      </c>
      <c r="K2411">
        <f t="shared" si="306"/>
        <v>2.3005673379396185E-2</v>
      </c>
      <c r="L2411">
        <f t="shared" si="307"/>
        <v>0</v>
      </c>
    </row>
    <row r="2412" spans="1:12" x14ac:dyDescent="0.3">
      <c r="A2412">
        <v>2411</v>
      </c>
      <c r="B2412" s="5" t="s">
        <v>6131</v>
      </c>
      <c r="C2412" s="6">
        <v>3.32</v>
      </c>
      <c r="D2412" s="6">
        <v>1.34E-3</v>
      </c>
      <c r="E2412" s="10">
        <f t="shared" si="303"/>
        <v>6.9518188388031392E-3</v>
      </c>
      <c r="F2412">
        <f t="shared" si="304"/>
        <v>1.0069760388231725</v>
      </c>
      <c r="G2412">
        <f t="shared" si="301"/>
        <v>3.3196292873651738</v>
      </c>
      <c r="H2412">
        <f t="shared" si="305"/>
        <v>5.3160843488353531E-2</v>
      </c>
      <c r="I2412" t="str">
        <f t="shared" si="302"/>
        <v>2009</v>
      </c>
      <c r="J2412">
        <f t="shared" si="308"/>
        <v>-0.91795406895271903</v>
      </c>
      <c r="K2412">
        <f t="shared" si="306"/>
        <v>0.13808543940250884</v>
      </c>
      <c r="L2412">
        <f t="shared" si="307"/>
        <v>0</v>
      </c>
    </row>
    <row r="2413" spans="1:12" x14ac:dyDescent="0.3">
      <c r="A2413">
        <v>2412</v>
      </c>
      <c r="B2413" s="5" t="s">
        <v>6129</v>
      </c>
      <c r="C2413" s="6">
        <v>3.76</v>
      </c>
      <c r="D2413" s="6">
        <v>1.17E-3</v>
      </c>
      <c r="E2413" s="10">
        <f t="shared" si="303"/>
        <v>0.12445417447340605</v>
      </c>
      <c r="F2413">
        <f t="shared" si="304"/>
        <v>1.1325301204819278</v>
      </c>
      <c r="G2413">
        <f t="shared" si="301"/>
        <v>3.7596334178711688</v>
      </c>
      <c r="H2413">
        <f t="shared" si="305"/>
        <v>5.8284600682560701E-2</v>
      </c>
      <c r="I2413" t="str">
        <f t="shared" si="302"/>
        <v>2009</v>
      </c>
      <c r="J2413">
        <f t="shared" si="308"/>
        <v>-1.1398267033463338</v>
      </c>
      <c r="K2413">
        <f t="shared" si="306"/>
        <v>-0.30191869110348613</v>
      </c>
      <c r="L2413">
        <f t="shared" si="307"/>
        <v>0</v>
      </c>
    </row>
    <row r="2414" spans="1:12" x14ac:dyDescent="0.3">
      <c r="A2414">
        <v>2413</v>
      </c>
      <c r="B2414" s="5" t="s">
        <v>6127</v>
      </c>
      <c r="C2414" s="6">
        <v>3.4580000000000002</v>
      </c>
      <c r="D2414" s="6">
        <v>9.8999999999999999E-4</v>
      </c>
      <c r="E2414" s="10">
        <f t="shared" si="303"/>
        <v>-8.3728570140704256E-2</v>
      </c>
      <c r="F2414">
        <f t="shared" si="304"/>
        <v>0.91968085106382991</v>
      </c>
      <c r="G2414">
        <f t="shared" si="301"/>
        <v>3.4577147267676827</v>
      </c>
      <c r="H2414">
        <f t="shared" si="305"/>
        <v>6.0097396562953216E-2</v>
      </c>
      <c r="I2414" t="str">
        <f t="shared" si="302"/>
        <v>2009</v>
      </c>
      <c r="J2414">
        <f t="shared" si="308"/>
        <v>-1.0808970184654978</v>
      </c>
      <c r="K2414">
        <f t="shared" si="306"/>
        <v>0.11800516420339768</v>
      </c>
      <c r="L2414">
        <f t="shared" si="307"/>
        <v>0</v>
      </c>
    </row>
    <row r="2415" spans="1:12" x14ac:dyDescent="0.3">
      <c r="A2415">
        <v>2414</v>
      </c>
      <c r="B2415" s="5" t="s">
        <v>6125</v>
      </c>
      <c r="C2415" s="6">
        <v>3.778</v>
      </c>
      <c r="D2415" s="6">
        <v>8.5999999999999998E-4</v>
      </c>
      <c r="E2415" s="10">
        <f t="shared" si="303"/>
        <v>8.8504381818218916E-2</v>
      </c>
      <c r="F2415">
        <f t="shared" si="304"/>
        <v>1.0925390399074608</v>
      </c>
      <c r="G2415">
        <f t="shared" si="301"/>
        <v>3.7777292530352158</v>
      </c>
      <c r="H2415">
        <f t="shared" si="305"/>
        <v>6.0877153338061721E-2</v>
      </c>
      <c r="I2415" t="str">
        <f t="shared" si="302"/>
        <v>2009</v>
      </c>
      <c r="J2415">
        <f t="shared" si="308"/>
        <v>-1.1962574791284726</v>
      </c>
      <c r="K2415">
        <f t="shared" si="306"/>
        <v>-0.20200936206413544</v>
      </c>
      <c r="L2415">
        <f t="shared" si="307"/>
        <v>0</v>
      </c>
    </row>
    <row r="2416" spans="1:12" x14ac:dyDescent="0.3">
      <c r="A2416">
        <v>2415</v>
      </c>
      <c r="B2416" s="5" t="s">
        <v>6124</v>
      </c>
      <c r="C2416" s="6">
        <v>3.5760000000000001</v>
      </c>
      <c r="D2416" s="6">
        <v>9.3999999999999997E-4</v>
      </c>
      <c r="E2416" s="10">
        <f t="shared" si="303"/>
        <v>-5.4949911768050051E-2</v>
      </c>
      <c r="F2416">
        <f t="shared" si="304"/>
        <v>0.9465325569084172</v>
      </c>
      <c r="G2416">
        <f t="shared" si="301"/>
        <v>3.5757198909710803</v>
      </c>
      <c r="H2416">
        <f t="shared" si="305"/>
        <v>6.1623613294476666E-2</v>
      </c>
      <c r="I2416" t="str">
        <f t="shared" si="302"/>
        <v>2009</v>
      </c>
      <c r="J2416">
        <f t="shared" si="308"/>
        <v>-1.1461729388149542</v>
      </c>
      <c r="K2416">
        <f t="shared" si="306"/>
        <v>3.2961328108617849E-2</v>
      </c>
      <c r="L2416">
        <f t="shared" si="307"/>
        <v>0</v>
      </c>
    </row>
    <row r="2417" spans="1:12" x14ac:dyDescent="0.3">
      <c r="A2417">
        <v>2416</v>
      </c>
      <c r="B2417" s="5" t="s">
        <v>6122</v>
      </c>
      <c r="C2417" s="6">
        <v>3.609</v>
      </c>
      <c r="D2417" s="6">
        <v>1.06E-3</v>
      </c>
      <c r="E2417" s="10">
        <f t="shared" si="303"/>
        <v>9.1858683493838359E-3</v>
      </c>
      <c r="F2417">
        <f t="shared" si="304"/>
        <v>1.0092281879194631</v>
      </c>
      <c r="G2417">
        <f t="shared" si="301"/>
        <v>3.6086812190796982</v>
      </c>
      <c r="H2417">
        <f t="shared" si="305"/>
        <v>6.1630534807127872E-2</v>
      </c>
      <c r="I2417" t="str">
        <f t="shared" si="302"/>
        <v>2009</v>
      </c>
      <c r="J2417">
        <f t="shared" si="308"/>
        <v>-1.1568683945365477</v>
      </c>
      <c r="K2417">
        <f t="shared" si="306"/>
        <v>0.12101106861360922</v>
      </c>
      <c r="L2417">
        <f t="shared" si="307"/>
        <v>0</v>
      </c>
    </row>
    <row r="2418" spans="1:12" x14ac:dyDescent="0.3">
      <c r="A2418">
        <v>2417</v>
      </c>
      <c r="B2418" s="5" t="s">
        <v>6121</v>
      </c>
      <c r="C2418" s="6">
        <v>3.86</v>
      </c>
      <c r="D2418" s="6">
        <v>1.01E-3</v>
      </c>
      <c r="E2418" s="10">
        <f t="shared" si="303"/>
        <v>6.7236457816088016E-2</v>
      </c>
      <c r="F2418">
        <f t="shared" si="304"/>
        <v>1.0695483513438626</v>
      </c>
      <c r="G2418">
        <f t="shared" si="301"/>
        <v>3.8596751303384567</v>
      </c>
      <c r="H2418">
        <f t="shared" si="305"/>
        <v>6.2601946675897566E-2</v>
      </c>
      <c r="I2418" t="str">
        <f t="shared" si="302"/>
        <v>2009</v>
      </c>
      <c r="J2418">
        <f t="shared" si="308"/>
        <v>-1.2568344910157376</v>
      </c>
      <c r="K2418">
        <f t="shared" si="306"/>
        <v>-0.12998284264514925</v>
      </c>
      <c r="L2418">
        <f t="shared" si="307"/>
        <v>0</v>
      </c>
    </row>
    <row r="2419" spans="1:12" x14ac:dyDescent="0.3">
      <c r="A2419">
        <v>2418</v>
      </c>
      <c r="B2419" s="5" t="s">
        <v>6119</v>
      </c>
      <c r="C2419" s="6">
        <v>3.9550000000000001</v>
      </c>
      <c r="D2419" s="6">
        <v>9.6000000000000002E-4</v>
      </c>
      <c r="E2419" s="10">
        <f t="shared" si="303"/>
        <v>2.4313417742877787E-2</v>
      </c>
      <c r="F2419">
        <f t="shared" si="304"/>
        <v>1.0246113989637307</v>
      </c>
      <c r="G2419">
        <f t="shared" si="301"/>
        <v>3.9546836126556628</v>
      </c>
      <c r="H2419">
        <f t="shared" si="305"/>
        <v>6.2596158298780541E-2</v>
      </c>
      <c r="I2419" t="str">
        <f t="shared" si="302"/>
        <v>2009</v>
      </c>
      <c r="J2419">
        <f t="shared" si="308"/>
        <v>-1.2876532402469889</v>
      </c>
      <c r="K2419">
        <f t="shared" si="306"/>
        <v>-0.22499132496235541</v>
      </c>
      <c r="L2419">
        <f t="shared" si="307"/>
        <v>0</v>
      </c>
    </row>
    <row r="2420" spans="1:12" x14ac:dyDescent="0.3">
      <c r="A2420">
        <v>2419</v>
      </c>
      <c r="B2420" s="5" t="s">
        <v>6117</v>
      </c>
      <c r="C2420" s="6">
        <v>3.9849999999999999</v>
      </c>
      <c r="D2420" s="6">
        <v>1.01E-3</v>
      </c>
      <c r="E2420" s="10">
        <f t="shared" si="303"/>
        <v>7.5567110225610197E-3</v>
      </c>
      <c r="F2420">
        <f t="shared" si="304"/>
        <v>1.0075853350189632</v>
      </c>
      <c r="G2420">
        <f t="shared" si="301"/>
        <v>3.9846646099478629</v>
      </c>
      <c r="H2420">
        <f t="shared" si="305"/>
        <v>6.1984512689667579E-2</v>
      </c>
      <c r="I2420" t="str">
        <f t="shared" si="302"/>
        <v>2009</v>
      </c>
      <c r="J2420">
        <f t="shared" si="308"/>
        <v>-1.2847376880547048</v>
      </c>
      <c r="K2420">
        <f t="shared" si="306"/>
        <v>-0.25497232225455546</v>
      </c>
      <c r="L2420">
        <f t="shared" si="307"/>
        <v>0</v>
      </c>
    </row>
    <row r="2421" spans="1:12" x14ac:dyDescent="0.3">
      <c r="A2421">
        <v>2420</v>
      </c>
      <c r="B2421" s="5" t="s">
        <v>6115</v>
      </c>
      <c r="C2421" s="6">
        <v>3.73</v>
      </c>
      <c r="D2421" s="6">
        <v>9.8999999999999999E-4</v>
      </c>
      <c r="E2421" s="10">
        <f t="shared" si="303"/>
        <v>-6.6129078586454199E-2</v>
      </c>
      <c r="F2421">
        <f t="shared" si="304"/>
        <v>0.93601003764115431</v>
      </c>
      <c r="G2421">
        <f t="shared" si="301"/>
        <v>3.7296922876933074</v>
      </c>
      <c r="H2421">
        <f t="shared" si="305"/>
        <v>6.3051900770084768E-2</v>
      </c>
      <c r="I2421" t="str">
        <f t="shared" si="302"/>
        <v>2009</v>
      </c>
      <c r="J2421">
        <f t="shared" si="308"/>
        <v>-1.2232372184052278</v>
      </c>
      <c r="K2421">
        <f t="shared" si="306"/>
        <v>0.73593183979154997</v>
      </c>
      <c r="L2421">
        <f t="shared" si="307"/>
        <v>0</v>
      </c>
    </row>
    <row r="2422" spans="1:12" x14ac:dyDescent="0.3">
      <c r="A2422">
        <v>2421</v>
      </c>
      <c r="B2422" s="5" t="s">
        <v>6113</v>
      </c>
      <c r="C2422" s="6">
        <v>4.875</v>
      </c>
      <c r="D2422" s="6">
        <v>1.2700000000000001E-3</v>
      </c>
      <c r="E2422" s="10">
        <f t="shared" si="303"/>
        <v>0.26771187079408637</v>
      </c>
      <c r="F2422">
        <f t="shared" si="304"/>
        <v>1.3069705093833781</v>
      </c>
      <c r="G2422">
        <f t="shared" si="301"/>
        <v>4.8744840898007293</v>
      </c>
      <c r="H2422">
        <f t="shared" si="305"/>
        <v>7.8967489086248635E-2</v>
      </c>
      <c r="I2422" t="str">
        <f t="shared" si="302"/>
        <v>2009</v>
      </c>
      <c r="J2422">
        <f t="shared" si="308"/>
        <v>-2.0022416300457637</v>
      </c>
      <c r="K2422">
        <f t="shared" si="306"/>
        <v>-0.43870958073611988</v>
      </c>
      <c r="L2422">
        <f t="shared" si="307"/>
        <v>0</v>
      </c>
    </row>
    <row r="2423" spans="1:12" x14ac:dyDescent="0.3">
      <c r="A2423">
        <v>2422</v>
      </c>
      <c r="B2423" s="5" t="s">
        <v>6112</v>
      </c>
      <c r="C2423" s="6">
        <v>4.8410000000000002</v>
      </c>
      <c r="D2423" s="6">
        <v>1.2700000000000001E-3</v>
      </c>
      <c r="E2423" s="10">
        <f t="shared" si="303"/>
        <v>-6.9987934922531598E-3</v>
      </c>
      <c r="F2423">
        <f t="shared" si="304"/>
        <v>0.99302564102564106</v>
      </c>
      <c r="G2423">
        <f t="shared" si="301"/>
        <v>4.840487687943658</v>
      </c>
      <c r="H2423">
        <f t="shared" si="305"/>
        <v>7.8785636782241972E-2</v>
      </c>
      <c r="I2423" t="str">
        <f t="shared" si="302"/>
        <v>2009</v>
      </c>
      <c r="J2423">
        <f t="shared" si="308"/>
        <v>-1.9836985229295478</v>
      </c>
      <c r="K2423">
        <f t="shared" si="306"/>
        <v>-0.40471317887904856</v>
      </c>
      <c r="L2423">
        <f t="shared" si="307"/>
        <v>0</v>
      </c>
    </row>
    <row r="2424" spans="1:12" x14ac:dyDescent="0.3">
      <c r="A2424">
        <v>2423</v>
      </c>
      <c r="B2424" s="5" t="s">
        <v>6111</v>
      </c>
      <c r="C2424" s="6">
        <v>4.4660000000000002</v>
      </c>
      <c r="D2424" s="6">
        <v>1.01E-3</v>
      </c>
      <c r="E2424" s="10">
        <f t="shared" si="303"/>
        <v>-8.0628157539591183E-2</v>
      </c>
      <c r="F2424">
        <f t="shared" si="304"/>
        <v>0.92253666597810369</v>
      </c>
      <c r="G2424">
        <f t="shared" si="301"/>
        <v>4.4656241274848574</v>
      </c>
      <c r="H2424">
        <f t="shared" si="305"/>
        <v>8.0690826501920845E-2</v>
      </c>
      <c r="I2424" t="str">
        <f t="shared" si="302"/>
        <v>2009</v>
      </c>
      <c r="J2424">
        <f t="shared" si="308"/>
        <v>-1.8743290232280292</v>
      </c>
      <c r="K2424">
        <f t="shared" si="306"/>
        <v>-2.9849618420247914E-2</v>
      </c>
      <c r="L2424">
        <f t="shared" si="307"/>
        <v>0</v>
      </c>
    </row>
    <row r="2425" spans="1:12" x14ac:dyDescent="0.3">
      <c r="A2425">
        <v>2424</v>
      </c>
      <c r="B2425" s="5" t="s">
        <v>6109</v>
      </c>
      <c r="C2425" s="6">
        <v>4.718</v>
      </c>
      <c r="D2425" s="6">
        <v>9.8999999999999999E-4</v>
      </c>
      <c r="E2425" s="10">
        <f t="shared" si="303"/>
        <v>5.489182756751701E-2</v>
      </c>
      <c r="F2425">
        <f t="shared" si="304"/>
        <v>1.0564263322884011</v>
      </c>
      <c r="G2425">
        <f t="shared" si="301"/>
        <v>4.7176107810555026</v>
      </c>
      <c r="H2425">
        <f t="shared" si="305"/>
        <v>7.9963226412851141E-2</v>
      </c>
      <c r="I2425" t="str">
        <f t="shared" si="302"/>
        <v>2009</v>
      </c>
      <c r="J2425">
        <f t="shared" si="308"/>
        <v>-1.9622390619103722</v>
      </c>
      <c r="K2425">
        <f t="shared" si="306"/>
        <v>-0.28183627199089312</v>
      </c>
      <c r="L2425">
        <f t="shared" si="307"/>
        <v>0</v>
      </c>
    </row>
    <row r="2426" spans="1:12" x14ac:dyDescent="0.3">
      <c r="A2426">
        <v>2425</v>
      </c>
      <c r="B2426" s="5" t="s">
        <v>6108</v>
      </c>
      <c r="C2426" s="6">
        <v>4.9870000000000001</v>
      </c>
      <c r="D2426" s="6">
        <v>9.6000000000000002E-4</v>
      </c>
      <c r="E2426" s="10">
        <f t="shared" si="303"/>
        <v>5.5449545578502339E-2</v>
      </c>
      <c r="F2426">
        <f t="shared" si="304"/>
        <v>1.0570156846121239</v>
      </c>
      <c r="G2426">
        <f t="shared" si="301"/>
        <v>4.9866010559579745</v>
      </c>
      <c r="H2426">
        <f t="shared" si="305"/>
        <v>7.9318069284270584E-2</v>
      </c>
      <c r="I2426" t="str">
        <f t="shared" si="302"/>
        <v>2009</v>
      </c>
      <c r="J2426">
        <f t="shared" si="308"/>
        <v>-2.0573882707376381</v>
      </c>
      <c r="K2426">
        <f t="shared" si="306"/>
        <v>-0.55082654689336508</v>
      </c>
      <c r="L2426">
        <f t="shared" si="307"/>
        <v>0</v>
      </c>
    </row>
    <row r="2427" spans="1:12" x14ac:dyDescent="0.3">
      <c r="A2427">
        <v>2426</v>
      </c>
      <c r="B2427" s="5" t="s">
        <v>6106</v>
      </c>
      <c r="C2427" s="6">
        <v>4.88</v>
      </c>
      <c r="D2427" s="6">
        <v>7.5999999999999993E-4</v>
      </c>
      <c r="E2427" s="10">
        <f t="shared" si="303"/>
        <v>-2.1689306698929708E-2</v>
      </c>
      <c r="F2427">
        <f t="shared" si="304"/>
        <v>0.9785442149588931</v>
      </c>
      <c r="G2427">
        <f t="shared" si="301"/>
        <v>4.879690943120238</v>
      </c>
      <c r="H2427">
        <f t="shared" si="305"/>
        <v>7.9543281650570924E-2</v>
      </c>
      <c r="I2427" t="str">
        <f t="shared" si="302"/>
        <v>2009</v>
      </c>
      <c r="J2427">
        <f t="shared" si="308"/>
        <v>-2.0189953635842328</v>
      </c>
      <c r="K2427">
        <f t="shared" si="306"/>
        <v>-0.44391643405562853</v>
      </c>
      <c r="L2427">
        <f t="shared" si="307"/>
        <v>0</v>
      </c>
    </row>
    <row r="2428" spans="1:12" x14ac:dyDescent="0.3">
      <c r="A2428">
        <v>2427</v>
      </c>
      <c r="B2428" s="5" t="s">
        <v>6105</v>
      </c>
      <c r="C2428" s="6">
        <v>4.9039999999999999</v>
      </c>
      <c r="D2428" s="6">
        <v>8.5999999999999998E-4</v>
      </c>
      <c r="E2428" s="10">
        <f t="shared" si="303"/>
        <v>4.9059787688544056E-3</v>
      </c>
      <c r="F2428">
        <f t="shared" si="304"/>
        <v>1.0049180327868852</v>
      </c>
      <c r="G2428">
        <f t="shared" si="301"/>
        <v>4.9036485592601107</v>
      </c>
      <c r="H2428">
        <f t="shared" si="305"/>
        <v>7.9361465564269887E-2</v>
      </c>
      <c r="I2428" t="str">
        <f t="shared" si="302"/>
        <v>2009</v>
      </c>
      <c r="J2428">
        <f t="shared" si="308"/>
        <v>-2.0242703642433089</v>
      </c>
      <c r="K2428">
        <f t="shared" si="306"/>
        <v>-0.46787405019550121</v>
      </c>
      <c r="L2428">
        <f t="shared" si="307"/>
        <v>0</v>
      </c>
    </row>
    <row r="2429" spans="1:12" x14ac:dyDescent="0.3">
      <c r="A2429">
        <v>2428</v>
      </c>
      <c r="B2429" s="5" t="s">
        <v>6104</v>
      </c>
      <c r="C2429" s="6">
        <v>4.9630000000000001</v>
      </c>
      <c r="D2429" s="6">
        <v>6.6E-4</v>
      </c>
      <c r="E2429" s="10">
        <f t="shared" si="303"/>
        <v>1.1959197971393588E-2</v>
      </c>
      <c r="F2429">
        <f t="shared" si="304"/>
        <v>1.012030995106036</v>
      </c>
      <c r="G2429">
        <f t="shared" si="301"/>
        <v>4.9627270425063994</v>
      </c>
      <c r="H2429">
        <f t="shared" si="305"/>
        <v>7.935455487452435E-2</v>
      </c>
      <c r="I2429" t="str">
        <f t="shared" si="302"/>
        <v>2009</v>
      </c>
      <c r="J2429">
        <f t="shared" si="308"/>
        <v>-2.0484801006845346</v>
      </c>
      <c r="K2429">
        <f t="shared" si="306"/>
        <v>-0.52695253344178994</v>
      </c>
      <c r="L2429">
        <f t="shared" si="307"/>
        <v>0</v>
      </c>
    </row>
    <row r="2430" spans="1:12" x14ac:dyDescent="0.3">
      <c r="A2430">
        <v>2429</v>
      </c>
      <c r="B2430" s="5" t="s">
        <v>6103</v>
      </c>
      <c r="C2430" s="6">
        <v>4.7699999999999996</v>
      </c>
      <c r="D2430" s="6">
        <v>7.0999999999999991E-4</v>
      </c>
      <c r="E2430" s="10">
        <f t="shared" si="303"/>
        <v>-3.9664091705054055E-2</v>
      </c>
      <c r="F2430">
        <f t="shared" si="304"/>
        <v>0.96111223050574235</v>
      </c>
      <c r="G2430">
        <f t="shared" si="301"/>
        <v>4.769717783348991</v>
      </c>
      <c r="H2430">
        <f t="shared" si="305"/>
        <v>7.970237602019592E-2</v>
      </c>
      <c r="I2430" t="str">
        <f t="shared" si="302"/>
        <v>2009</v>
      </c>
      <c r="J2430">
        <f t="shared" si="308"/>
        <v>-1.9774406256316284</v>
      </c>
      <c r="K2430">
        <f t="shared" si="306"/>
        <v>-0.33394327428438153</v>
      </c>
      <c r="L2430">
        <f t="shared" si="307"/>
        <v>0</v>
      </c>
    </row>
    <row r="2431" spans="1:12" x14ac:dyDescent="0.3">
      <c r="A2431">
        <v>2430</v>
      </c>
      <c r="B2431" s="5" t="s">
        <v>6100</v>
      </c>
      <c r="C2431" s="6">
        <v>4.5880000000000001</v>
      </c>
      <c r="D2431" s="6">
        <v>6.6E-4</v>
      </c>
      <c r="E2431" s="10">
        <f t="shared" si="303"/>
        <v>-3.8902105633125426E-2</v>
      </c>
      <c r="F2431">
        <f t="shared" si="304"/>
        <v>0.96184486373165634</v>
      </c>
      <c r="G2431">
        <f t="shared" si="301"/>
        <v>4.5877476669392223</v>
      </c>
      <c r="H2431">
        <f t="shared" si="305"/>
        <v>7.9820067218860757E-2</v>
      </c>
      <c r="I2431" t="str">
        <f t="shared" si="302"/>
        <v>2009</v>
      </c>
      <c r="J2431">
        <f t="shared" si="308"/>
        <v>-1.9048075895731098</v>
      </c>
      <c r="K2431">
        <f t="shared" si="306"/>
        <v>-0.15197315787461285</v>
      </c>
      <c r="L2431">
        <f t="shared" si="307"/>
        <v>0</v>
      </c>
    </row>
    <row r="2432" spans="1:12" x14ac:dyDescent="0.3">
      <c r="A2432">
        <v>2431</v>
      </c>
      <c r="B2432" s="5" t="s">
        <v>6098</v>
      </c>
      <c r="C2432" s="6">
        <v>4.4359999999999999</v>
      </c>
      <c r="D2432" s="6">
        <v>6.0999999999999997E-4</v>
      </c>
      <c r="E2432" s="10">
        <f t="shared" si="303"/>
        <v>-3.3691129779003667E-2</v>
      </c>
      <c r="F2432">
        <f t="shared" si="304"/>
        <v>0.96687009590235395</v>
      </c>
      <c r="G2432">
        <f t="shared" si="301"/>
        <v>4.4357745090646095</v>
      </c>
      <c r="H2432">
        <f t="shared" si="305"/>
        <v>8.0077912724116074E-2</v>
      </c>
      <c r="I2432" t="str">
        <f t="shared" si="302"/>
        <v>2009</v>
      </c>
      <c r="J2432">
        <f t="shared" si="308"/>
        <v>-1.8476585069816345</v>
      </c>
      <c r="K2432">
        <f t="shared" si="306"/>
        <v>-0.1470282673908514</v>
      </c>
      <c r="L2432">
        <f t="shared" si="307"/>
        <v>0</v>
      </c>
    </row>
    <row r="2433" spans="1:12" x14ac:dyDescent="0.3">
      <c r="A2433">
        <v>2432</v>
      </c>
      <c r="B2433" s="5" t="s">
        <v>6097</v>
      </c>
      <c r="C2433" s="6">
        <v>4.4820000000000002</v>
      </c>
      <c r="D2433" s="6">
        <v>6.3000000000000003E-4</v>
      </c>
      <c r="E2433" s="10">
        <f t="shared" si="303"/>
        <v>1.0316305890614734E-2</v>
      </c>
      <c r="F2433">
        <f t="shared" si="304"/>
        <v>1.0103697024346259</v>
      </c>
      <c r="G2433">
        <f t="shared" si="301"/>
        <v>4.4817647011766484</v>
      </c>
      <c r="H2433">
        <f t="shared" si="305"/>
        <v>7.907404572601219E-2</v>
      </c>
      <c r="I2433" t="str">
        <f t="shared" si="302"/>
        <v>2009</v>
      </c>
      <c r="J2433">
        <f t="shared" si="308"/>
        <v>-1.8434124311396298</v>
      </c>
      <c r="K2433">
        <f t="shared" si="306"/>
        <v>-0.19301845950289032</v>
      </c>
      <c r="L2433">
        <f t="shared" si="307"/>
        <v>0</v>
      </c>
    </row>
    <row r="2434" spans="1:12" x14ac:dyDescent="0.3">
      <c r="A2434">
        <v>2433</v>
      </c>
      <c r="B2434" s="5" t="s">
        <v>6095</v>
      </c>
      <c r="C2434" s="6">
        <v>4.7809999999999997</v>
      </c>
      <c r="D2434" s="6">
        <v>6.6E-4</v>
      </c>
      <c r="E2434" s="10">
        <f t="shared" si="303"/>
        <v>6.4580354265230872E-2</v>
      </c>
      <c r="F2434">
        <f t="shared" si="304"/>
        <v>1.0667112896028557</v>
      </c>
      <c r="G2434">
        <f t="shared" si="301"/>
        <v>4.780737052231129</v>
      </c>
      <c r="H2434">
        <f t="shared" si="305"/>
        <v>7.8894078645233942E-2</v>
      </c>
      <c r="I2434" t="str">
        <f t="shared" si="302"/>
        <v>2009</v>
      </c>
      <c r="J2434">
        <f t="shared" si="308"/>
        <v>-1.9619085813484789</v>
      </c>
      <c r="K2434">
        <f t="shared" si="306"/>
        <v>-0.49199081055737093</v>
      </c>
      <c r="L2434">
        <f t="shared" si="307"/>
        <v>0</v>
      </c>
    </row>
    <row r="2435" spans="1:12" x14ac:dyDescent="0.3">
      <c r="A2435">
        <v>2434</v>
      </c>
      <c r="B2435" s="5" t="s">
        <v>6093</v>
      </c>
      <c r="C2435" s="6">
        <v>4.835</v>
      </c>
      <c r="D2435" s="6">
        <v>6.8000000000000005E-4</v>
      </c>
      <c r="E2435" s="10">
        <f t="shared" si="303"/>
        <v>1.1231399261291325E-2</v>
      </c>
      <c r="F2435">
        <f t="shared" si="304"/>
        <v>1.0112947082200376</v>
      </c>
      <c r="G2435">
        <f t="shared" ref="G2435:G2498" si="309">C2435*EXP(-1/12*D2435)</f>
        <v>4.834726024429381</v>
      </c>
      <c r="H2435">
        <f t="shared" si="305"/>
        <v>7.6710826473561103E-2</v>
      </c>
      <c r="I2435" t="str">
        <f t="shared" ref="I2435:I2498" si="310">MID(B2435,7,4)</f>
        <v>2009</v>
      </c>
      <c r="J2435">
        <f t="shared" si="308"/>
        <v>-1.9291590330052497</v>
      </c>
      <c r="K2435">
        <f t="shared" si="306"/>
        <v>-0.54597978275562298</v>
      </c>
      <c r="L2435">
        <f t="shared" si="307"/>
        <v>0</v>
      </c>
    </row>
    <row r="2436" spans="1:12" x14ac:dyDescent="0.3">
      <c r="A2436">
        <v>2435</v>
      </c>
      <c r="B2436" s="5" t="s">
        <v>6091</v>
      </c>
      <c r="C2436" s="6">
        <v>5.1609999999999996</v>
      </c>
      <c r="D2436" s="6">
        <v>8.4000000000000003E-4</v>
      </c>
      <c r="E2436" s="10">
        <f t="shared" ref="E2436:E2499" si="311">LN(C2436/C2435)</f>
        <v>6.5249230261332281E-2</v>
      </c>
      <c r="F2436">
        <f t="shared" ref="F2436:F2499" si="312">C2436/C2435</f>
        <v>1.0674250258531539</v>
      </c>
      <c r="G2436">
        <f t="shared" si="309"/>
        <v>5.1606387426441547</v>
      </c>
      <c r="H2436">
        <f t="shared" si="305"/>
        <v>7.6259947662353486E-2</v>
      </c>
      <c r="I2436" t="str">
        <f t="shared" si="310"/>
        <v>2009</v>
      </c>
      <c r="J2436">
        <f t="shared" si="308"/>
        <v>-2.0471019026510353</v>
      </c>
      <c r="K2436">
        <f t="shared" si="306"/>
        <v>-0.87189250097039661</v>
      </c>
      <c r="L2436">
        <f t="shared" si="307"/>
        <v>0</v>
      </c>
    </row>
    <row r="2437" spans="1:12" x14ac:dyDescent="0.3">
      <c r="A2437">
        <v>2436</v>
      </c>
      <c r="B2437" s="5" t="s">
        <v>6089</v>
      </c>
      <c r="C2437" s="6">
        <v>5.0999999999999996</v>
      </c>
      <c r="D2437" s="6">
        <v>7.0999999999999991E-4</v>
      </c>
      <c r="E2437" s="10">
        <f t="shared" si="311"/>
        <v>-1.188981943630996E-2</v>
      </c>
      <c r="F2437">
        <f t="shared" si="312"/>
        <v>0.98818058515791518</v>
      </c>
      <c r="G2437">
        <f t="shared" si="309"/>
        <v>5.0996982589265949</v>
      </c>
      <c r="H2437">
        <f t="shared" si="305"/>
        <v>7.6483593521554358E-2</v>
      </c>
      <c r="I2437" t="str">
        <f t="shared" si="310"/>
        <v>2009</v>
      </c>
      <c r="J2437">
        <f t="shared" si="308"/>
        <v>-2.0288608679055811</v>
      </c>
      <c r="K2437">
        <f t="shared" si="306"/>
        <v>-0.81095201725283683</v>
      </c>
      <c r="L2437">
        <f t="shared" si="307"/>
        <v>0</v>
      </c>
    </row>
    <row r="2438" spans="1:12" x14ac:dyDescent="0.3">
      <c r="A2438">
        <v>2437</v>
      </c>
      <c r="B2438" s="5" t="s">
        <v>6088</v>
      </c>
      <c r="C2438" s="6">
        <v>4.9470000000000001</v>
      </c>
      <c r="D2438" s="6">
        <v>5.2999999999999998E-4</v>
      </c>
      <c r="E2438" s="10">
        <f t="shared" si="311"/>
        <v>-3.0459207484708459E-2</v>
      </c>
      <c r="F2438">
        <f t="shared" si="312"/>
        <v>0.97000000000000008</v>
      </c>
      <c r="G2438">
        <f t="shared" si="309"/>
        <v>4.9467815123249714</v>
      </c>
      <c r="H2438">
        <f t="shared" si="305"/>
        <v>7.700957803069429E-2</v>
      </c>
      <c r="I2438" t="str">
        <f t="shared" si="310"/>
        <v>2009</v>
      </c>
      <c r="J2438">
        <f t="shared" si="308"/>
        <v>-1.9815588428404574</v>
      </c>
      <c r="K2438">
        <f t="shared" si="306"/>
        <v>-0.65803527065121337</v>
      </c>
      <c r="L2438">
        <f t="shared" si="307"/>
        <v>0</v>
      </c>
    </row>
    <row r="2439" spans="1:12" x14ac:dyDescent="0.3">
      <c r="A2439">
        <v>2438</v>
      </c>
      <c r="B2439" s="5" t="s">
        <v>6087</v>
      </c>
      <c r="C2439" s="6">
        <v>4.7869999999999999</v>
      </c>
      <c r="D2439" s="6">
        <v>6.0999999999999997E-4</v>
      </c>
      <c r="E2439" s="10">
        <f t="shared" si="311"/>
        <v>-3.2877421835199559E-2</v>
      </c>
      <c r="F2439">
        <f t="shared" si="312"/>
        <v>0.96765716595916718</v>
      </c>
      <c r="G2439">
        <f t="shared" si="309"/>
        <v>4.786756667018099</v>
      </c>
      <c r="H2439">
        <f t="shared" si="305"/>
        <v>7.3990346776805688E-2</v>
      </c>
      <c r="I2439" t="str">
        <f t="shared" si="310"/>
        <v>2009</v>
      </c>
      <c r="J2439">
        <f t="shared" si="308"/>
        <v>-1.8422811743683969</v>
      </c>
      <c r="K2439">
        <f t="shared" si="306"/>
        <v>-0.49801042534434092</v>
      </c>
      <c r="L2439">
        <f t="shared" si="307"/>
        <v>0</v>
      </c>
    </row>
    <row r="2440" spans="1:12" x14ac:dyDescent="0.3">
      <c r="A2440">
        <v>2439</v>
      </c>
      <c r="B2440" s="5" t="s">
        <v>6086</v>
      </c>
      <c r="C2440" s="6">
        <v>4.5129999999999999</v>
      </c>
      <c r="D2440" s="6">
        <v>5.6000000000000006E-4</v>
      </c>
      <c r="E2440" s="10">
        <f t="shared" si="311"/>
        <v>-5.8941789565507871E-2</v>
      </c>
      <c r="F2440">
        <f t="shared" si="312"/>
        <v>0.94276164612492164</v>
      </c>
      <c r="G2440">
        <f t="shared" si="309"/>
        <v>4.5127893982474125</v>
      </c>
      <c r="H2440">
        <f t="shared" si="305"/>
        <v>7.2438832841263748E-2</v>
      </c>
      <c r="I2440" t="str">
        <f t="shared" si="310"/>
        <v>2009</v>
      </c>
      <c r="J2440">
        <f t="shared" si="308"/>
        <v>-1.7004192437000376</v>
      </c>
      <c r="K2440">
        <f t="shared" si="306"/>
        <v>-0.22404315657365448</v>
      </c>
      <c r="L2440">
        <f t="shared" si="307"/>
        <v>0</v>
      </c>
    </row>
    <row r="2441" spans="1:12" x14ac:dyDescent="0.3">
      <c r="A2441">
        <v>2440</v>
      </c>
      <c r="B2441" s="5" t="s">
        <v>6084</v>
      </c>
      <c r="C2441" s="6">
        <v>4.5570000000000004</v>
      </c>
      <c r="D2441" s="6">
        <v>7.5999999999999993E-4</v>
      </c>
      <c r="E2441" s="10">
        <f t="shared" si="311"/>
        <v>9.7023914368815113E-3</v>
      </c>
      <c r="F2441">
        <f t="shared" si="312"/>
        <v>1.0097496122313319</v>
      </c>
      <c r="G2441">
        <f t="shared" si="309"/>
        <v>4.5567113991391244</v>
      </c>
      <c r="H2441">
        <f t="shared" si="305"/>
        <v>7.0241063925753827E-2</v>
      </c>
      <c r="I2441" t="str">
        <f t="shared" si="310"/>
        <v>2009</v>
      </c>
      <c r="J2441">
        <f t="shared" si="308"/>
        <v>-1.6648768134479481</v>
      </c>
      <c r="K2441">
        <f t="shared" si="306"/>
        <v>-0.26796515746536631</v>
      </c>
      <c r="L2441">
        <f t="shared" si="307"/>
        <v>0</v>
      </c>
    </row>
    <row r="2442" spans="1:12" x14ac:dyDescent="0.3">
      <c r="A2442">
        <v>2441</v>
      </c>
      <c r="B2442" s="5" t="s">
        <v>6082</v>
      </c>
      <c r="C2442" s="6">
        <v>4.2889999999999997</v>
      </c>
      <c r="D2442" s="6">
        <v>7.0999999999999991E-4</v>
      </c>
      <c r="E2442" s="10">
        <f t="shared" si="311"/>
        <v>-6.0610906747002209E-2</v>
      </c>
      <c r="F2442">
        <f t="shared" si="312"/>
        <v>0.9411893789773973</v>
      </c>
      <c r="G2442">
        <f t="shared" si="309"/>
        <v>4.2887462416737581</v>
      </c>
      <c r="H2442">
        <f t="shared" si="305"/>
        <v>7.144117111998842E-2</v>
      </c>
      <c r="I2442" t="str">
        <f t="shared" si="310"/>
        <v>2009</v>
      </c>
      <c r="J2442">
        <f t="shared" si="308"/>
        <v>-1.5937434625228923</v>
      </c>
      <c r="K2442">
        <f t="shared" si="306"/>
        <v>8.1024339348542362E-2</v>
      </c>
      <c r="L2442">
        <f t="shared" si="307"/>
        <v>0</v>
      </c>
    </row>
    <row r="2443" spans="1:12" x14ac:dyDescent="0.3">
      <c r="A2443">
        <v>2442</v>
      </c>
      <c r="B2443" s="5" t="s">
        <v>6080</v>
      </c>
      <c r="C2443" s="6">
        <v>5.0620000000000003</v>
      </c>
      <c r="D2443" s="6">
        <v>5.8E-4</v>
      </c>
      <c r="E2443" s="10">
        <f t="shared" si="311"/>
        <v>0.16570805658818907</v>
      </c>
      <c r="F2443">
        <f t="shared" si="312"/>
        <v>1.180228491489858</v>
      </c>
      <c r="G2443">
        <f t="shared" si="309"/>
        <v>5.0617553425792687</v>
      </c>
      <c r="H2443">
        <f t="shared" si="305"/>
        <v>7.4097015973006095E-2</v>
      </c>
      <c r="I2443" t="str">
        <f t="shared" si="310"/>
        <v>2009</v>
      </c>
      <c r="J2443">
        <f t="shared" si="308"/>
        <v>-1.9509285712581919</v>
      </c>
      <c r="K2443">
        <f t="shared" si="306"/>
        <v>-0.69198476155696831</v>
      </c>
      <c r="L2443">
        <f t="shared" si="307"/>
        <v>0</v>
      </c>
    </row>
    <row r="2444" spans="1:12" x14ac:dyDescent="0.3">
      <c r="A2444">
        <v>2443</v>
      </c>
      <c r="B2444" s="5" t="s">
        <v>6078</v>
      </c>
      <c r="C2444" s="6">
        <v>5.0449999999999999</v>
      </c>
      <c r="D2444" s="6">
        <v>5.0999999999999993E-4</v>
      </c>
      <c r="E2444" s="10">
        <f t="shared" si="311"/>
        <v>-3.3640083173601333E-3</v>
      </c>
      <c r="F2444">
        <f t="shared" si="312"/>
        <v>0.99664164361912277</v>
      </c>
      <c r="G2444">
        <f t="shared" si="309"/>
        <v>5.0447855920562006</v>
      </c>
      <c r="H2444">
        <f t="shared" si="305"/>
        <v>7.2018477537120873E-2</v>
      </c>
      <c r="I2444" t="str">
        <f t="shared" si="310"/>
        <v>2009</v>
      </c>
      <c r="J2444">
        <f t="shared" si="308"/>
        <v>-1.8898448428433976</v>
      </c>
      <c r="K2444">
        <f t="shared" si="306"/>
        <v>-0.67501501103390016</v>
      </c>
      <c r="L2444">
        <f t="shared" si="307"/>
        <v>0</v>
      </c>
    </row>
    <row r="2445" spans="1:12" x14ac:dyDescent="0.3">
      <c r="A2445">
        <v>2444</v>
      </c>
      <c r="B2445" s="5" t="s">
        <v>6076</v>
      </c>
      <c r="C2445" s="6">
        <v>4.8239999999999998</v>
      </c>
      <c r="D2445" s="6">
        <v>5.0999999999999993E-4</v>
      </c>
      <c r="E2445" s="10">
        <f t="shared" si="311"/>
        <v>-4.4794194380688018E-2</v>
      </c>
      <c r="F2445">
        <f t="shared" si="312"/>
        <v>0.95619425173439043</v>
      </c>
      <c r="G2445">
        <f t="shared" si="309"/>
        <v>4.8237949843566135</v>
      </c>
      <c r="H2445">
        <f t="shared" si="305"/>
        <v>7.1281594419880689E-2</v>
      </c>
      <c r="I2445" t="str">
        <f t="shared" si="310"/>
        <v>2009</v>
      </c>
      <c r="J2445">
        <f t="shared" si="308"/>
        <v>-1.7885691995408182</v>
      </c>
      <c r="K2445">
        <f t="shared" si="306"/>
        <v>-0.45402440333431304</v>
      </c>
      <c r="L2445">
        <f t="shared" si="307"/>
        <v>0</v>
      </c>
    </row>
    <row r="2446" spans="1:12" x14ac:dyDescent="0.3">
      <c r="A2446">
        <v>2445</v>
      </c>
      <c r="B2446" s="5" t="s">
        <v>6074</v>
      </c>
      <c r="C2446" s="6">
        <v>4.9219999999999997</v>
      </c>
      <c r="D2446" s="6">
        <v>5.2999999999999998E-4</v>
      </c>
      <c r="E2446" s="10">
        <f t="shared" si="311"/>
        <v>2.0111492543979793E-2</v>
      </c>
      <c r="F2446">
        <f t="shared" si="312"/>
        <v>1.0203150912106136</v>
      </c>
      <c r="G2446">
        <f t="shared" si="309"/>
        <v>4.9217826164672545</v>
      </c>
      <c r="H2446">
        <f t="shared" si="305"/>
        <v>7.0301084899101765E-2</v>
      </c>
      <c r="I2446" t="str">
        <f t="shared" si="310"/>
        <v>2009</v>
      </c>
      <c r="J2446">
        <f t="shared" si="308"/>
        <v>-1.7997987912773015</v>
      </c>
      <c r="K2446">
        <f t="shared" si="306"/>
        <v>-0.66788896513789098</v>
      </c>
      <c r="L2446">
        <f t="shared" si="307"/>
        <v>0</v>
      </c>
    </row>
    <row r="2447" spans="1:12" x14ac:dyDescent="0.3">
      <c r="A2447">
        <v>2446</v>
      </c>
      <c r="B2447" s="5" t="s">
        <v>6072</v>
      </c>
      <c r="C2447" s="6">
        <v>4.7249999999999996</v>
      </c>
      <c r="D2447" s="6">
        <v>5.0999999999999993E-4</v>
      </c>
      <c r="E2447" s="10">
        <f t="shared" si="311"/>
        <v>-4.0847391023158042E-2</v>
      </c>
      <c r="F2447">
        <f t="shared" si="312"/>
        <v>0.95997561966680212</v>
      </c>
      <c r="G2447">
        <f t="shared" si="309"/>
        <v>4.7247991917672048</v>
      </c>
      <c r="H2447">
        <f t="shared" si="305"/>
        <v>7.0927677399385464E-2</v>
      </c>
      <c r="I2447" t="str">
        <f t="shared" si="310"/>
        <v>2009</v>
      </c>
      <c r="J2447">
        <f t="shared" si="308"/>
        <v>-1.7431653901843156</v>
      </c>
      <c r="K2447">
        <f t="shared" si="306"/>
        <v>-0.47090554043784127</v>
      </c>
      <c r="L2447">
        <f t="shared" si="307"/>
        <v>0</v>
      </c>
    </row>
    <row r="2448" spans="1:12" x14ac:dyDescent="0.3">
      <c r="A2448">
        <v>2447</v>
      </c>
      <c r="B2448" s="5" t="s">
        <v>6070</v>
      </c>
      <c r="C2448" s="6">
        <v>4.782</v>
      </c>
      <c r="D2448" s="6">
        <v>4.0999999999999999E-4</v>
      </c>
      <c r="E2448" s="10">
        <f t="shared" si="311"/>
        <v>1.1991308090426957E-2</v>
      </c>
      <c r="F2448">
        <f t="shared" si="312"/>
        <v>1.0120634920634921</v>
      </c>
      <c r="G2448">
        <f t="shared" si="309"/>
        <v>4.7818366177911287</v>
      </c>
      <c r="H2448">
        <f t="shared" si="305"/>
        <v>7.0075078397925705E-2</v>
      </c>
      <c r="I2448" t="str">
        <f t="shared" si="310"/>
        <v>2009</v>
      </c>
      <c r="J2448">
        <f t="shared" si="308"/>
        <v>-1.743001762634659</v>
      </c>
      <c r="K2448">
        <f t="shared" si="306"/>
        <v>-0.5279429664617652</v>
      </c>
      <c r="L2448">
        <f t="shared" si="307"/>
        <v>0</v>
      </c>
    </row>
    <row r="2449" spans="1:12" x14ac:dyDescent="0.3">
      <c r="A2449">
        <v>2448</v>
      </c>
      <c r="B2449" s="5" t="s">
        <v>6068</v>
      </c>
      <c r="C2449" s="6">
        <v>4.5949999999999998</v>
      </c>
      <c r="D2449" s="6">
        <v>5.6000000000000006E-4</v>
      </c>
      <c r="E2449" s="10">
        <f t="shared" si="311"/>
        <v>-3.9890113228482647E-2</v>
      </c>
      <c r="F2449">
        <f t="shared" si="312"/>
        <v>0.96089502300292762</v>
      </c>
      <c r="G2449">
        <f t="shared" si="309"/>
        <v>4.594785571670033</v>
      </c>
      <c r="H2449">
        <f t="shared" si="305"/>
        <v>7.051154181246623E-2</v>
      </c>
      <c r="I2449" t="str">
        <f t="shared" si="310"/>
        <v>2009</v>
      </c>
      <c r="J2449">
        <f t="shared" si="308"/>
        <v>-1.6852524235109669</v>
      </c>
      <c r="K2449">
        <f t="shared" si="306"/>
        <v>-0.34089192034066951</v>
      </c>
      <c r="L2449">
        <f t="shared" si="307"/>
        <v>0</v>
      </c>
    </row>
    <row r="2450" spans="1:12" x14ac:dyDescent="0.3">
      <c r="A2450">
        <v>2449</v>
      </c>
      <c r="B2450" s="5" t="s">
        <v>6066</v>
      </c>
      <c r="C2450" s="6">
        <v>4.67</v>
      </c>
      <c r="D2450" s="6">
        <v>5.2999999999999998E-4</v>
      </c>
      <c r="E2450" s="10">
        <f t="shared" si="311"/>
        <v>1.6190315873155638E-2</v>
      </c>
      <c r="F2450">
        <f t="shared" si="312"/>
        <v>1.0163220892274212</v>
      </c>
      <c r="G2450">
        <f t="shared" si="309"/>
        <v>4.6697937462214707</v>
      </c>
      <c r="H2450">
        <f t="shared" si="305"/>
        <v>7.053995124129453E-2</v>
      </c>
      <c r="I2450" t="str">
        <f t="shared" si="310"/>
        <v>2009</v>
      </c>
      <c r="J2450">
        <f t="shared" si="308"/>
        <v>-1.7134536262570232</v>
      </c>
      <c r="K2450">
        <f t="shared" si="306"/>
        <v>-0.41590009489210722</v>
      </c>
      <c r="L2450">
        <f t="shared" si="307"/>
        <v>0</v>
      </c>
    </row>
    <row r="2451" spans="1:12" x14ac:dyDescent="0.3">
      <c r="A2451">
        <v>2450</v>
      </c>
      <c r="B2451" s="5" t="s">
        <v>6065</v>
      </c>
      <c r="C2451" s="6">
        <v>4.4669999999999996</v>
      </c>
      <c r="D2451" s="6">
        <v>6.6E-4</v>
      </c>
      <c r="E2451" s="10">
        <f t="shared" si="311"/>
        <v>-4.444202931082443E-2</v>
      </c>
      <c r="F2451">
        <f t="shared" si="312"/>
        <v>0.95653104925053523</v>
      </c>
      <c r="G2451">
        <f t="shared" si="309"/>
        <v>4.4667543217562127</v>
      </c>
      <c r="H2451">
        <f t="shared" si="305"/>
        <v>6.9890969862857422E-2</v>
      </c>
      <c r="I2451" t="str">
        <f t="shared" si="310"/>
        <v>2009</v>
      </c>
      <c r="J2451">
        <f t="shared" si="308"/>
        <v>-1.6238751429500675</v>
      </c>
      <c r="K2451">
        <f t="shared" si="306"/>
        <v>-0.2128606704268492</v>
      </c>
      <c r="L2451">
        <f t="shared" si="307"/>
        <v>0</v>
      </c>
    </row>
    <row r="2452" spans="1:12" x14ac:dyDescent="0.3">
      <c r="A2452">
        <v>2451</v>
      </c>
      <c r="B2452" s="5" t="s">
        <v>6062</v>
      </c>
      <c r="C2452" s="6">
        <v>4.37</v>
      </c>
      <c r="D2452" s="6">
        <v>6.3000000000000003E-4</v>
      </c>
      <c r="E2452" s="10">
        <f t="shared" si="311"/>
        <v>-2.1954033262482693E-2</v>
      </c>
      <c r="F2452">
        <f t="shared" si="312"/>
        <v>0.97828520259682128</v>
      </c>
      <c r="G2452">
        <f t="shared" si="309"/>
        <v>4.3697705810223004</v>
      </c>
      <c r="H2452">
        <f t="shared" si="305"/>
        <v>4.9534067900992296E-2</v>
      </c>
      <c r="I2452" t="str">
        <f t="shared" si="310"/>
        <v>2009</v>
      </c>
      <c r="J2452">
        <f t="shared" si="308"/>
        <v>-1.1259059967409937</v>
      </c>
      <c r="K2452">
        <f t="shared" si="306"/>
        <v>-0.11587692969293695</v>
      </c>
      <c r="L2452">
        <f t="shared" si="307"/>
        <v>0</v>
      </c>
    </row>
    <row r="2453" spans="1:12" x14ac:dyDescent="0.3">
      <c r="A2453">
        <v>2452</v>
      </c>
      <c r="B2453" s="5" t="s">
        <v>6060</v>
      </c>
      <c r="C2453" s="6">
        <v>4.3920000000000003</v>
      </c>
      <c r="D2453" s="6">
        <v>6.3000000000000003E-4</v>
      </c>
      <c r="E2453" s="10">
        <f t="shared" si="311"/>
        <v>5.0216950997307311E-3</v>
      </c>
      <c r="F2453">
        <f t="shared" si="312"/>
        <v>1.0050343249427918</v>
      </c>
      <c r="G2453">
        <f t="shared" si="309"/>
        <v>4.391769426052619</v>
      </c>
      <c r="H2453">
        <f t="shared" si="305"/>
        <v>4.9554618266996808E-2</v>
      </c>
      <c r="I2453" t="str">
        <f t="shared" si="310"/>
        <v>2009</v>
      </c>
      <c r="J2453">
        <f t="shared" si="308"/>
        <v>-1.1320436333817578</v>
      </c>
      <c r="K2453">
        <f t="shared" si="306"/>
        <v>-0.13787577472325552</v>
      </c>
      <c r="L2453">
        <f t="shared" si="307"/>
        <v>0</v>
      </c>
    </row>
    <row r="2454" spans="1:12" x14ac:dyDescent="0.3">
      <c r="A2454">
        <v>2453</v>
      </c>
      <c r="B2454" s="5" t="s">
        <v>6058</v>
      </c>
      <c r="C2454" s="6">
        <v>4.6139999999999999</v>
      </c>
      <c r="D2454" s="6">
        <v>5.8E-4</v>
      </c>
      <c r="E2454" s="10">
        <f t="shared" si="311"/>
        <v>4.9310455544332311E-2</v>
      </c>
      <c r="F2454">
        <f t="shared" si="312"/>
        <v>1.0505464480874316</v>
      </c>
      <c r="G2454">
        <f t="shared" si="309"/>
        <v>4.6137769953893208</v>
      </c>
      <c r="H2454">
        <f t="shared" si="305"/>
        <v>4.8218307774228183E-2</v>
      </c>
      <c r="I2454" t="str">
        <f t="shared" si="310"/>
        <v>2009</v>
      </c>
      <c r="J2454">
        <f t="shared" si="308"/>
        <v>-1.157199039743956</v>
      </c>
      <c r="K2454">
        <f t="shared" si="306"/>
        <v>-0.35988334405995737</v>
      </c>
      <c r="L2454">
        <f t="shared" si="307"/>
        <v>0</v>
      </c>
    </row>
    <row r="2455" spans="1:12" x14ac:dyDescent="0.3">
      <c r="A2455">
        <v>2454</v>
      </c>
      <c r="B2455" s="5" t="s">
        <v>6056</v>
      </c>
      <c r="C2455" s="6">
        <v>4.53</v>
      </c>
      <c r="D2455" s="6">
        <v>6.3000000000000003E-4</v>
      </c>
      <c r="E2455" s="10">
        <f t="shared" si="311"/>
        <v>-1.8373220256619183E-2</v>
      </c>
      <c r="F2455">
        <f t="shared" si="312"/>
        <v>0.98179453836150854</v>
      </c>
      <c r="G2455">
        <f t="shared" si="309"/>
        <v>4.5297621812427975</v>
      </c>
      <c r="H2455">
        <f t="shared" si="305"/>
        <v>4.7244750490501433E-2</v>
      </c>
      <c r="I2455" t="str">
        <f t="shared" si="310"/>
        <v>2009</v>
      </c>
      <c r="J2455">
        <f t="shared" si="308"/>
        <v>-1.113187861147491</v>
      </c>
      <c r="K2455">
        <f t="shared" si="306"/>
        <v>-0.27586852991343402</v>
      </c>
      <c r="L2455">
        <f t="shared" si="307"/>
        <v>0</v>
      </c>
    </row>
    <row r="2456" spans="1:12" x14ac:dyDescent="0.3">
      <c r="A2456">
        <v>2455</v>
      </c>
      <c r="B2456" s="5" t="s">
        <v>6054</v>
      </c>
      <c r="C2456" s="6">
        <v>4.2539999999999996</v>
      </c>
      <c r="D2456" s="6">
        <v>2.9999999999999997E-4</v>
      </c>
      <c r="E2456" s="10">
        <f t="shared" si="311"/>
        <v>-6.2862222716897342E-2</v>
      </c>
      <c r="F2456">
        <f t="shared" si="312"/>
        <v>0.93907284768211907</v>
      </c>
      <c r="G2456">
        <f t="shared" si="309"/>
        <v>4.2538936513293635</v>
      </c>
      <c r="H2456">
        <f t="shared" si="305"/>
        <v>4.7277470413271426E-2</v>
      </c>
      <c r="I2456" t="str">
        <f t="shared" si="310"/>
        <v>2009</v>
      </c>
      <c r="J2456">
        <f t="shared" si="308"/>
        <v>-1.0461172424126459</v>
      </c>
      <c r="K2456">
        <f t="shared" si="306"/>
        <v>8.8033982607021777E-2</v>
      </c>
      <c r="L2456">
        <f t="shared" si="307"/>
        <v>0</v>
      </c>
    </row>
    <row r="2457" spans="1:12" x14ac:dyDescent="0.3">
      <c r="A2457">
        <v>2456</v>
      </c>
      <c r="B2457" s="5" t="s">
        <v>6053</v>
      </c>
      <c r="C2457" s="6">
        <v>4.3419999999999996</v>
      </c>
      <c r="D2457" s="6">
        <v>2.0000000000000001E-4</v>
      </c>
      <c r="E2457" s="10">
        <f t="shared" si="311"/>
        <v>2.0475354678054621E-2</v>
      </c>
      <c r="F2457">
        <f t="shared" si="312"/>
        <v>1.0206864127879642</v>
      </c>
      <c r="G2457">
        <f t="shared" si="309"/>
        <v>4.3419276339363853</v>
      </c>
      <c r="H2457">
        <f t="shared" si="305"/>
        <v>4.7400001390079001E-2</v>
      </c>
      <c r="I2457" t="str">
        <f t="shared" si="310"/>
        <v>2009</v>
      </c>
      <c r="J2457">
        <f t="shared" si="308"/>
        <v>-1.0705339283012443</v>
      </c>
      <c r="K2457">
        <f t="shared" si="306"/>
        <v>8.1998633344722904E-2</v>
      </c>
      <c r="L2457">
        <f t="shared" si="307"/>
        <v>0</v>
      </c>
    </row>
    <row r="2458" spans="1:12" x14ac:dyDescent="0.3">
      <c r="A2458">
        <v>2457</v>
      </c>
      <c r="B2458" s="5" t="s">
        <v>6051</v>
      </c>
      <c r="C2458" s="6">
        <v>4.4240000000000004</v>
      </c>
      <c r="D2458" s="6">
        <v>2.0000000000000001E-4</v>
      </c>
      <c r="E2458" s="10">
        <f t="shared" si="311"/>
        <v>1.8709192763933711E-2</v>
      </c>
      <c r="F2458">
        <f t="shared" si="312"/>
        <v>1.0188853063104562</v>
      </c>
      <c r="G2458">
        <f t="shared" si="309"/>
        <v>4.4239262672811082</v>
      </c>
      <c r="H2458">
        <f t="shared" si="305"/>
        <v>4.7555103607906185E-2</v>
      </c>
      <c r="I2458" t="str">
        <f t="shared" si="310"/>
        <v>2009</v>
      </c>
      <c r="J2458">
        <f t="shared" si="308"/>
        <v>-1.0943204442869283</v>
      </c>
      <c r="K2458">
        <f t="shared" si="306"/>
        <v>3.4895376286043778E-2</v>
      </c>
      <c r="L2458">
        <f t="shared" si="307"/>
        <v>0</v>
      </c>
    </row>
    <row r="2459" spans="1:12" x14ac:dyDescent="0.3">
      <c r="A2459">
        <v>2458</v>
      </c>
      <c r="B2459" s="5" t="s">
        <v>6049</v>
      </c>
      <c r="C2459" s="6">
        <v>4.4729999999999999</v>
      </c>
      <c r="D2459" s="6">
        <v>2.5000000000000001E-4</v>
      </c>
      <c r="E2459" s="10">
        <f t="shared" si="311"/>
        <v>1.1015060230677221E-2</v>
      </c>
      <c r="F2459">
        <f t="shared" si="312"/>
        <v>1.0110759493670884</v>
      </c>
      <c r="G2459">
        <f t="shared" si="309"/>
        <v>4.4729068134706962</v>
      </c>
      <c r="H2459">
        <f t="shared" si="305"/>
        <v>4.7544876950368117E-2</v>
      </c>
      <c r="I2459" t="str">
        <f t="shared" si="310"/>
        <v>2009</v>
      </c>
      <c r="J2459">
        <f t="shared" si="308"/>
        <v>-1.1061985343646701</v>
      </c>
      <c r="K2459">
        <f t="shared" si="306"/>
        <v>-1.4085169903544248E-2</v>
      </c>
      <c r="L2459">
        <f t="shared" si="307"/>
        <v>0</v>
      </c>
    </row>
    <row r="2460" spans="1:12" x14ac:dyDescent="0.3">
      <c r="A2460">
        <v>2459</v>
      </c>
      <c r="B2460" s="5" t="s">
        <v>6047</v>
      </c>
      <c r="C2460" s="6">
        <v>4.4859999999999998</v>
      </c>
      <c r="D2460" s="6">
        <v>4.6000000000000001E-4</v>
      </c>
      <c r="E2460" s="10">
        <f t="shared" si="311"/>
        <v>2.9021116473054013E-3</v>
      </c>
      <c r="F2460">
        <f t="shared" si="312"/>
        <v>1.0029063268499887</v>
      </c>
      <c r="G2460">
        <f t="shared" si="309"/>
        <v>4.4858280399625885</v>
      </c>
      <c r="H2460">
        <f t="shared" si="305"/>
        <v>4.706001936628957E-2</v>
      </c>
      <c r="I2460" t="str">
        <f t="shared" si="310"/>
        <v>2009</v>
      </c>
      <c r="J2460">
        <f t="shared" si="308"/>
        <v>-1.0980806116525317</v>
      </c>
      <c r="K2460">
        <f t="shared" si="306"/>
        <v>-2.700639639543656E-2</v>
      </c>
      <c r="L2460">
        <f t="shared" si="307"/>
        <v>0</v>
      </c>
    </row>
    <row r="2461" spans="1:12" x14ac:dyDescent="0.3">
      <c r="A2461">
        <v>2460</v>
      </c>
      <c r="B2461" s="5" t="s">
        <v>6045</v>
      </c>
      <c r="C2461" s="6">
        <v>5.1630000000000003</v>
      </c>
      <c r="D2461" s="6">
        <v>4.6000000000000001E-4</v>
      </c>
      <c r="E2461" s="10">
        <f t="shared" si="311"/>
        <v>0.14055636979949562</v>
      </c>
      <c r="F2461">
        <f t="shared" si="312"/>
        <v>1.1509139545251896</v>
      </c>
      <c r="G2461">
        <f t="shared" si="309"/>
        <v>5.1628020887933221</v>
      </c>
      <c r="H2461">
        <f t="shared" si="305"/>
        <v>5.3216644848692637E-2</v>
      </c>
      <c r="I2461" t="str">
        <f t="shared" si="310"/>
        <v>2009</v>
      </c>
      <c r="J2461">
        <f t="shared" si="308"/>
        <v>-1.4291324083227896</v>
      </c>
      <c r="K2461">
        <f t="shared" si="306"/>
        <v>-0.7039804452261702</v>
      </c>
      <c r="L2461">
        <f t="shared" si="307"/>
        <v>0</v>
      </c>
    </row>
    <row r="2462" spans="1:12" x14ac:dyDescent="0.3">
      <c r="A2462">
        <v>2461</v>
      </c>
      <c r="B2462" s="5" t="s">
        <v>6043</v>
      </c>
      <c r="C2462" s="6">
        <v>5.1920000000000002</v>
      </c>
      <c r="D2462" s="6">
        <v>2.8000000000000003E-4</v>
      </c>
      <c r="E2462" s="10">
        <f t="shared" si="311"/>
        <v>5.6011735042768643E-3</v>
      </c>
      <c r="F2462">
        <f t="shared" si="312"/>
        <v>1.0056168894053845</v>
      </c>
      <c r="G2462">
        <f t="shared" si="309"/>
        <v>5.1918788547467001</v>
      </c>
      <c r="H2462">
        <f t="shared" si="305"/>
        <v>5.2740043413268198E-2</v>
      </c>
      <c r="I2462" t="str">
        <f t="shared" si="310"/>
        <v>2009</v>
      </c>
      <c r="J2462">
        <f t="shared" si="308"/>
        <v>-1.424310033946987</v>
      </c>
      <c r="K2462">
        <f t="shared" si="306"/>
        <v>-0.73305721117954814</v>
      </c>
      <c r="L2462">
        <f t="shared" si="307"/>
        <v>0</v>
      </c>
    </row>
    <row r="2463" spans="1:12" x14ac:dyDescent="0.3">
      <c r="A2463">
        <v>2462</v>
      </c>
      <c r="B2463" s="5" t="s">
        <v>6041</v>
      </c>
      <c r="C2463" s="6">
        <v>4.8479999999999999</v>
      </c>
      <c r="D2463" s="6">
        <v>5.6000000000000006E-4</v>
      </c>
      <c r="E2463" s="10">
        <f t="shared" si="311"/>
        <v>-6.8552730634775544E-2</v>
      </c>
      <c r="F2463">
        <f t="shared" si="312"/>
        <v>0.9337442218798151</v>
      </c>
      <c r="G2463">
        <f t="shared" si="309"/>
        <v>4.8477737652788511</v>
      </c>
      <c r="H2463">
        <f t="shared" si="305"/>
        <v>5.4417599710843562E-2</v>
      </c>
      <c r="I2463" t="str">
        <f t="shared" si="310"/>
        <v>2009</v>
      </c>
      <c r="J2463">
        <f t="shared" si="308"/>
        <v>-1.3722120425791227</v>
      </c>
      <c r="K2463">
        <f t="shared" si="306"/>
        <v>-0.38895212171169913</v>
      </c>
      <c r="L2463">
        <f t="shared" si="307"/>
        <v>0</v>
      </c>
    </row>
    <row r="2464" spans="1:12" x14ac:dyDescent="0.3">
      <c r="A2464">
        <v>2463</v>
      </c>
      <c r="B2464" s="5" t="s">
        <v>6040</v>
      </c>
      <c r="C2464" s="6">
        <v>4.7619999999999996</v>
      </c>
      <c r="D2464" s="6">
        <v>5.6000000000000006E-4</v>
      </c>
      <c r="E2464" s="10">
        <f t="shared" si="311"/>
        <v>-1.789850070234238E-2</v>
      </c>
      <c r="F2464">
        <f t="shared" si="312"/>
        <v>0.98226072607260717</v>
      </c>
      <c r="G2464">
        <f t="shared" si="309"/>
        <v>4.7617777785185407</v>
      </c>
      <c r="H2464">
        <f t="shared" si="305"/>
        <v>5.3250085702564037E-2</v>
      </c>
      <c r="I2464" t="str">
        <f t="shared" si="310"/>
        <v>2009</v>
      </c>
      <c r="J2464">
        <f t="shared" si="308"/>
        <v>-1.3189518327138783</v>
      </c>
      <c r="K2464">
        <f t="shared" si="306"/>
        <v>-0.30295613495138873</v>
      </c>
      <c r="L2464">
        <f t="shared" si="307"/>
        <v>0</v>
      </c>
    </row>
    <row r="2465" spans="1:12" x14ac:dyDescent="0.3">
      <c r="A2465">
        <v>2464</v>
      </c>
      <c r="B2465" s="5" t="s">
        <v>6038</v>
      </c>
      <c r="C2465" s="6">
        <v>4.53</v>
      </c>
      <c r="D2465" s="6">
        <v>4.6000000000000001E-4</v>
      </c>
      <c r="E2465" s="10">
        <f t="shared" si="311"/>
        <v>-4.9945808569728259E-2</v>
      </c>
      <c r="F2465">
        <f t="shared" si="312"/>
        <v>0.95128097438051251</v>
      </c>
      <c r="G2465">
        <f t="shared" si="309"/>
        <v>4.5298263533282492</v>
      </c>
      <c r="H2465">
        <f t="shared" ref="H2465:H2528" si="313">SQRT(_xlfn.VAR.S(E2436:E2465))</f>
        <v>5.3966471454848508E-2</v>
      </c>
      <c r="I2465" t="str">
        <f t="shared" si="310"/>
        <v>2009</v>
      </c>
      <c r="J2465">
        <f t="shared" si="308"/>
        <v>-1.271584067537191</v>
      </c>
      <c r="K2465">
        <f t="shared" ref="K2465:K2528" si="314">+MIN(G2466-G2465,G2467-G2465,G2468-G2465,G2469-G2465,G2470-G2465,G2471-G2465,G2472-G2465,G2473-G2465,G2474-G2465,G2475-G2465)</f>
        <v>-7.1004709761097295E-2</v>
      </c>
      <c r="L2465">
        <f t="shared" ref="L2465:L2528" si="315">+IF(K2465&lt;J2465,1,0)</f>
        <v>0</v>
      </c>
    </row>
    <row r="2466" spans="1:12" x14ac:dyDescent="0.3">
      <c r="A2466">
        <v>2465</v>
      </c>
      <c r="B2466" s="5" t="s">
        <v>6036</v>
      </c>
      <c r="C2466" s="6">
        <v>4.4589999999999996</v>
      </c>
      <c r="D2466" s="6">
        <v>4.8000000000000001E-4</v>
      </c>
      <c r="E2466" s="10">
        <f t="shared" si="311"/>
        <v>-1.5797413849603179E-2</v>
      </c>
      <c r="F2466">
        <f t="shared" si="312"/>
        <v>0.98432671081677692</v>
      </c>
      <c r="G2466">
        <f t="shared" si="309"/>
        <v>4.4588216435671519</v>
      </c>
      <c r="H2466">
        <f t="shared" si="313"/>
        <v>5.2483200346241238E-2</v>
      </c>
      <c r="I2466" t="str">
        <f t="shared" si="310"/>
        <v>2009</v>
      </c>
      <c r="J2466">
        <f t="shared" ref="J2466:J2529" si="316">-G2466*$P$3*$Q$3*H2466</f>
        <v>-1.2172503580655367</v>
      </c>
      <c r="K2466">
        <f t="shared" si="314"/>
        <v>0.12698345557452129</v>
      </c>
      <c r="L2466">
        <f t="shared" si="315"/>
        <v>0</v>
      </c>
    </row>
    <row r="2467" spans="1:12" x14ac:dyDescent="0.3">
      <c r="A2467">
        <v>2466</v>
      </c>
      <c r="B2467" s="5" t="s">
        <v>6034</v>
      </c>
      <c r="C2467" s="6">
        <v>4.5860000000000003</v>
      </c>
      <c r="D2467" s="6">
        <v>5.0999999999999993E-4</v>
      </c>
      <c r="E2467" s="10">
        <f t="shared" si="311"/>
        <v>2.8083658790373202E-2</v>
      </c>
      <c r="F2467">
        <f t="shared" si="312"/>
        <v>1.0284817223592735</v>
      </c>
      <c r="G2467">
        <f t="shared" si="309"/>
        <v>4.5858050991416732</v>
      </c>
      <c r="H2467">
        <f t="shared" si="313"/>
        <v>5.2805364279890778E-2</v>
      </c>
      <c r="I2467" t="str">
        <f t="shared" si="310"/>
        <v>2009</v>
      </c>
      <c r="J2467">
        <f t="shared" si="316"/>
        <v>-1.2596014051646498</v>
      </c>
      <c r="K2467">
        <f t="shared" si="314"/>
        <v>0.31206020771036602</v>
      </c>
      <c r="L2467">
        <f t="shared" si="315"/>
        <v>0</v>
      </c>
    </row>
    <row r="2468" spans="1:12" x14ac:dyDescent="0.3">
      <c r="A2468">
        <v>2467</v>
      </c>
      <c r="B2468" s="5" t="s">
        <v>6032</v>
      </c>
      <c r="C2468" s="6">
        <v>4.9710000000000001</v>
      </c>
      <c r="D2468" s="6">
        <v>2.3000000000000001E-4</v>
      </c>
      <c r="E2468" s="10">
        <f t="shared" si="311"/>
        <v>8.0612842676822893E-2</v>
      </c>
      <c r="F2468">
        <f t="shared" si="312"/>
        <v>1.0839511556912342</v>
      </c>
      <c r="G2468">
        <f t="shared" si="309"/>
        <v>4.9709047234130708</v>
      </c>
      <c r="H2468">
        <f t="shared" si="313"/>
        <v>5.4712367587723E-2</v>
      </c>
      <c r="I2468" t="str">
        <f t="shared" si="310"/>
        <v>2009</v>
      </c>
      <c r="J2468">
        <f t="shared" si="316"/>
        <v>-1.4146872789918243</v>
      </c>
      <c r="K2468">
        <f t="shared" si="314"/>
        <v>-7.3039416561031523E-2</v>
      </c>
      <c r="L2468">
        <f t="shared" si="315"/>
        <v>0</v>
      </c>
    </row>
    <row r="2469" spans="1:12" x14ac:dyDescent="0.3">
      <c r="A2469">
        <v>2468</v>
      </c>
      <c r="B2469" s="5" t="s">
        <v>6030</v>
      </c>
      <c r="C2469" s="6">
        <v>5.1139999999999999</v>
      </c>
      <c r="D2469" s="6">
        <v>2.5000000000000001E-4</v>
      </c>
      <c r="E2469" s="10">
        <f t="shared" si="311"/>
        <v>2.8360849756459219E-2</v>
      </c>
      <c r="F2469">
        <f t="shared" si="312"/>
        <v>1.0287668477167571</v>
      </c>
      <c r="G2469">
        <f t="shared" si="309"/>
        <v>5.1138934594431342</v>
      </c>
      <c r="H2469">
        <f t="shared" si="313"/>
        <v>5.4579427182898078E-2</v>
      </c>
      <c r="I2469" t="str">
        <f t="shared" si="310"/>
        <v>2009</v>
      </c>
      <c r="J2469">
        <f t="shared" si="316"/>
        <v>-1.4518446544295869</v>
      </c>
      <c r="K2469">
        <f t="shared" si="314"/>
        <v>-0.21602815259109498</v>
      </c>
      <c r="L2469">
        <f t="shared" si="315"/>
        <v>0</v>
      </c>
    </row>
    <row r="2470" spans="1:12" x14ac:dyDescent="0.3">
      <c r="A2470">
        <v>2469</v>
      </c>
      <c r="B2470" s="5" t="s">
        <v>6028</v>
      </c>
      <c r="C2470" s="6">
        <v>4.8979999999999997</v>
      </c>
      <c r="D2470" s="6">
        <v>3.3E-4</v>
      </c>
      <c r="E2470" s="10">
        <f t="shared" si="311"/>
        <v>-4.3154918339018952E-2</v>
      </c>
      <c r="F2470">
        <f t="shared" si="312"/>
        <v>0.95776300351974963</v>
      </c>
      <c r="G2470">
        <f t="shared" si="309"/>
        <v>4.8978653068520392</v>
      </c>
      <c r="H2470">
        <f t="shared" si="313"/>
        <v>5.4043042518972823E-2</v>
      </c>
      <c r="I2470" t="str">
        <f t="shared" si="310"/>
        <v>2009</v>
      </c>
      <c r="J2470">
        <f t="shared" si="316"/>
        <v>-1.3768484159848653</v>
      </c>
      <c r="K2470">
        <f t="shared" si="314"/>
        <v>0.2650271317683961</v>
      </c>
      <c r="L2470">
        <f t="shared" si="315"/>
        <v>0</v>
      </c>
    </row>
    <row r="2471" spans="1:12" x14ac:dyDescent="0.3">
      <c r="A2471">
        <v>2470</v>
      </c>
      <c r="B2471" s="5" t="s">
        <v>6026</v>
      </c>
      <c r="C2471" s="6">
        <v>5.298</v>
      </c>
      <c r="D2471" s="6">
        <v>2.8000000000000003E-4</v>
      </c>
      <c r="E2471" s="10">
        <f t="shared" si="311"/>
        <v>7.8502432319901935E-2</v>
      </c>
      <c r="F2471">
        <f t="shared" si="312"/>
        <v>1.0816659861167823</v>
      </c>
      <c r="G2471">
        <f t="shared" si="309"/>
        <v>5.2978763814422223</v>
      </c>
      <c r="H2471">
        <f t="shared" si="313"/>
        <v>5.5781003412948539E-2</v>
      </c>
      <c r="I2471" t="str">
        <f t="shared" si="310"/>
        <v>2009</v>
      </c>
      <c r="J2471">
        <f t="shared" si="316"/>
        <v>-1.5371903282983561</v>
      </c>
      <c r="K2471">
        <f t="shared" si="314"/>
        <v>-0.13498394282178694</v>
      </c>
      <c r="L2471">
        <f t="shared" si="315"/>
        <v>0</v>
      </c>
    </row>
    <row r="2472" spans="1:12" x14ac:dyDescent="0.3">
      <c r="A2472">
        <v>2471</v>
      </c>
      <c r="B2472" s="5" t="s">
        <v>6024</v>
      </c>
      <c r="C2472" s="6">
        <v>5.1630000000000003</v>
      </c>
      <c r="D2472" s="6">
        <v>2.5000000000000001E-4</v>
      </c>
      <c r="E2472" s="10">
        <f t="shared" si="311"/>
        <v>-2.5811584952365858E-2</v>
      </c>
      <c r="F2472">
        <f t="shared" si="312"/>
        <v>0.97451868629671579</v>
      </c>
      <c r="G2472">
        <f t="shared" si="309"/>
        <v>5.1628924386204353</v>
      </c>
      <c r="H2472">
        <f t="shared" si="313"/>
        <v>5.4720841291937078E-2</v>
      </c>
      <c r="I2472" t="str">
        <f t="shared" si="310"/>
        <v>2009</v>
      </c>
      <c r="J2472">
        <f t="shared" si="316"/>
        <v>-1.4695533041130111</v>
      </c>
      <c r="K2472">
        <f t="shared" si="314"/>
        <v>0.16897426304580065</v>
      </c>
      <c r="L2472">
        <f t="shared" si="315"/>
        <v>0</v>
      </c>
    </row>
    <row r="2473" spans="1:12" x14ac:dyDescent="0.3">
      <c r="A2473">
        <v>2472</v>
      </c>
      <c r="B2473" s="5" t="s">
        <v>6022</v>
      </c>
      <c r="C2473" s="6">
        <v>5.3319999999999999</v>
      </c>
      <c r="D2473" s="6">
        <v>2.9999999999999997E-4</v>
      </c>
      <c r="E2473" s="10">
        <f t="shared" si="311"/>
        <v>3.2208596418950033E-2</v>
      </c>
      <c r="F2473">
        <f t="shared" si="312"/>
        <v>1.0327329072244817</v>
      </c>
      <c r="G2473">
        <f t="shared" si="309"/>
        <v>5.331866701666236</v>
      </c>
      <c r="H2473">
        <f t="shared" si="313"/>
        <v>4.6040286652902662E-2</v>
      </c>
      <c r="I2473" t="str">
        <f t="shared" si="310"/>
        <v>2009</v>
      </c>
      <c r="J2473">
        <f t="shared" si="316"/>
        <v>-1.2768997528993202</v>
      </c>
      <c r="K2473">
        <f t="shared" si="314"/>
        <v>0.12994668318845726</v>
      </c>
      <c r="L2473">
        <f t="shared" si="315"/>
        <v>0</v>
      </c>
    </row>
    <row r="2474" spans="1:12" x14ac:dyDescent="0.3">
      <c r="A2474">
        <v>2473</v>
      </c>
      <c r="B2474" s="5" t="s">
        <v>6021</v>
      </c>
      <c r="C2474" s="6">
        <v>5.5229999999999997</v>
      </c>
      <c r="D2474" s="6">
        <v>4.6000000000000001E-4</v>
      </c>
      <c r="E2474" s="10">
        <f t="shared" si="311"/>
        <v>3.5194788602588262E-2</v>
      </c>
      <c r="F2474">
        <f t="shared" si="312"/>
        <v>1.035821455363841</v>
      </c>
      <c r="G2474">
        <f t="shared" si="309"/>
        <v>5.5227882890578188</v>
      </c>
      <c r="H2474">
        <f t="shared" si="313"/>
        <v>4.6429683293724697E-2</v>
      </c>
      <c r="I2474" t="str">
        <f t="shared" si="310"/>
        <v>2009</v>
      </c>
      <c r="J2474">
        <f t="shared" si="316"/>
        <v>-1.3338089189277123</v>
      </c>
      <c r="K2474">
        <f t="shared" si="314"/>
        <v>-6.0974904203125568E-2</v>
      </c>
      <c r="L2474">
        <f t="shared" si="315"/>
        <v>0</v>
      </c>
    </row>
    <row r="2475" spans="1:12" x14ac:dyDescent="0.3">
      <c r="A2475">
        <v>2474</v>
      </c>
      <c r="B2475" s="5" t="s">
        <v>6020</v>
      </c>
      <c r="C2475" s="6">
        <v>5.4619999999999997</v>
      </c>
      <c r="D2475" s="6">
        <v>4.0999999999999999E-4</v>
      </c>
      <c r="E2475" s="10">
        <f t="shared" si="311"/>
        <v>-1.1106167867537186E-2</v>
      </c>
      <c r="F2475">
        <f t="shared" si="312"/>
        <v>0.988955277928662</v>
      </c>
      <c r="G2475">
        <f t="shared" si="309"/>
        <v>5.4618133848546933</v>
      </c>
      <c r="H2475">
        <f t="shared" si="313"/>
        <v>4.5634017466617986E-2</v>
      </c>
      <c r="I2475" t="str">
        <f t="shared" si="310"/>
        <v>2009</v>
      </c>
      <c r="J2475">
        <f t="shared" si="316"/>
        <v>-1.2964777334220259</v>
      </c>
      <c r="K2475">
        <f t="shared" si="314"/>
        <v>0.10990337901095248</v>
      </c>
      <c r="L2475">
        <f t="shared" si="315"/>
        <v>0</v>
      </c>
    </row>
    <row r="2476" spans="1:12" x14ac:dyDescent="0.3">
      <c r="A2476">
        <v>2475</v>
      </c>
      <c r="B2476" s="5" t="s">
        <v>6019</v>
      </c>
      <c r="C2476" s="6">
        <v>5.7679999999999998</v>
      </c>
      <c r="D2476" s="6">
        <v>4.2999999999999999E-4</v>
      </c>
      <c r="E2476" s="10">
        <f t="shared" si="311"/>
        <v>5.4510376931134676E-2</v>
      </c>
      <c r="F2476">
        <f t="shared" si="312"/>
        <v>1.0560234346393262</v>
      </c>
      <c r="G2476">
        <f t="shared" si="309"/>
        <v>5.7677933170364248</v>
      </c>
      <c r="H2476">
        <f t="shared" si="313"/>
        <v>4.6473596493052723E-2</v>
      </c>
      <c r="I2476" t="str">
        <f t="shared" si="310"/>
        <v>2009</v>
      </c>
      <c r="J2476">
        <f t="shared" si="316"/>
        <v>-1.394297578119204</v>
      </c>
      <c r="K2476">
        <f t="shared" si="314"/>
        <v>-0.1960765531707791</v>
      </c>
      <c r="L2476">
        <f t="shared" si="315"/>
        <v>0</v>
      </c>
    </row>
    <row r="2477" spans="1:12" x14ac:dyDescent="0.3">
      <c r="A2477">
        <v>2476</v>
      </c>
      <c r="B2477" s="5" t="s">
        <v>6017</v>
      </c>
      <c r="C2477" s="6">
        <v>5.782</v>
      </c>
      <c r="D2477" s="6">
        <v>4.6000000000000001E-4</v>
      </c>
      <c r="E2477" s="10">
        <f t="shared" si="311"/>
        <v>2.4242436115064756E-3</v>
      </c>
      <c r="F2477">
        <f t="shared" si="312"/>
        <v>1.0024271844660195</v>
      </c>
      <c r="G2477">
        <f t="shared" si="309"/>
        <v>5.7817783609147764</v>
      </c>
      <c r="H2477">
        <f t="shared" si="313"/>
        <v>4.5656686456269822E-2</v>
      </c>
      <c r="I2477" t="str">
        <f t="shared" si="310"/>
        <v>2009</v>
      </c>
      <c r="J2477">
        <f t="shared" si="316"/>
        <v>-1.3731099976441308</v>
      </c>
      <c r="K2477">
        <f t="shared" si="314"/>
        <v>-0.21006159704913063</v>
      </c>
      <c r="L2477">
        <f t="shared" si="315"/>
        <v>0</v>
      </c>
    </row>
    <row r="2478" spans="1:12" x14ac:dyDescent="0.3">
      <c r="A2478">
        <v>2477</v>
      </c>
      <c r="B2478" s="5" t="s">
        <v>6015</v>
      </c>
      <c r="C2478" s="6">
        <v>5.6689999999999996</v>
      </c>
      <c r="D2478" s="6">
        <v>5.0999999999999993E-4</v>
      </c>
      <c r="E2478" s="10">
        <f t="shared" si="311"/>
        <v>-1.9736908251987737E-2</v>
      </c>
      <c r="F2478">
        <f t="shared" si="312"/>
        <v>0.98045658941542713</v>
      </c>
      <c r="G2478">
        <f t="shared" si="309"/>
        <v>5.6687590726197428</v>
      </c>
      <c r="H2478">
        <f t="shared" si="313"/>
        <v>4.5897441708798878E-2</v>
      </c>
      <c r="I2478" t="str">
        <f t="shared" si="310"/>
        <v>2009</v>
      </c>
      <c r="J2478">
        <f t="shared" si="316"/>
        <v>-1.3533682353418675</v>
      </c>
      <c r="K2478">
        <f t="shared" si="314"/>
        <v>-9.7042308754097029E-2</v>
      </c>
      <c r="L2478">
        <f t="shared" si="315"/>
        <v>0</v>
      </c>
    </row>
    <row r="2479" spans="1:12" x14ac:dyDescent="0.3">
      <c r="A2479">
        <v>2478</v>
      </c>
      <c r="B2479" s="5" t="s">
        <v>6013</v>
      </c>
      <c r="C2479" s="6">
        <v>5.7149999999999999</v>
      </c>
      <c r="D2479" s="6">
        <v>7.5999999999999993E-4</v>
      </c>
      <c r="E2479" s="10">
        <f t="shared" si="311"/>
        <v>8.0815619046072928E-3</v>
      </c>
      <c r="F2479">
        <f t="shared" si="312"/>
        <v>1.0081143058740518</v>
      </c>
      <c r="G2479">
        <f t="shared" si="309"/>
        <v>5.7146380614615078</v>
      </c>
      <c r="H2479">
        <f t="shared" si="313"/>
        <v>4.5083787728598036E-2</v>
      </c>
      <c r="I2479" t="str">
        <f t="shared" si="310"/>
        <v>2009</v>
      </c>
      <c r="J2479">
        <f t="shared" si="316"/>
        <v>-1.3401352363767818</v>
      </c>
      <c r="K2479">
        <f t="shared" si="314"/>
        <v>-0.14292129759586203</v>
      </c>
      <c r="L2479">
        <f t="shared" si="315"/>
        <v>0</v>
      </c>
    </row>
    <row r="2480" spans="1:12" x14ac:dyDescent="0.3">
      <c r="A2480">
        <v>2479</v>
      </c>
      <c r="B2480" s="5" t="s">
        <v>6011</v>
      </c>
      <c r="C2480" s="6">
        <v>5.8209999999999997</v>
      </c>
      <c r="D2480" s="6">
        <v>6.6E-4</v>
      </c>
      <c r="E2480" s="10">
        <f t="shared" si="311"/>
        <v>1.8377771042824526E-2</v>
      </c>
      <c r="F2480">
        <f t="shared" si="312"/>
        <v>1.0185476815398076</v>
      </c>
      <c r="G2480">
        <f t="shared" si="309"/>
        <v>5.8206798538041005</v>
      </c>
      <c r="H2480">
        <f t="shared" si="313"/>
        <v>4.510047667063518E-2</v>
      </c>
      <c r="I2480" t="str">
        <f t="shared" si="310"/>
        <v>2009</v>
      </c>
      <c r="J2480">
        <f t="shared" si="316"/>
        <v>-1.3655083044709455</v>
      </c>
      <c r="K2480">
        <f t="shared" si="314"/>
        <v>-0.24896308993845473</v>
      </c>
      <c r="L2480">
        <f t="shared" si="315"/>
        <v>0</v>
      </c>
    </row>
    <row r="2481" spans="1:12" x14ac:dyDescent="0.3">
      <c r="A2481">
        <v>2480</v>
      </c>
      <c r="B2481" s="5" t="s">
        <v>6009</v>
      </c>
      <c r="C2481" s="6">
        <v>5.6429999999999998</v>
      </c>
      <c r="D2481" s="6">
        <v>4.8000000000000001E-4</v>
      </c>
      <c r="E2481" s="10">
        <f t="shared" si="311"/>
        <v>-3.1056229302595412E-2</v>
      </c>
      <c r="F2481">
        <f t="shared" si="312"/>
        <v>0.96942106167325204</v>
      </c>
      <c r="G2481">
        <f t="shared" si="309"/>
        <v>5.6427742845143394</v>
      </c>
      <c r="H2481">
        <f t="shared" si="313"/>
        <v>4.463428219134092E-2</v>
      </c>
      <c r="I2481" t="str">
        <f t="shared" si="310"/>
        <v>2009</v>
      </c>
      <c r="J2481">
        <f t="shared" si="316"/>
        <v>-1.3100888002362208</v>
      </c>
      <c r="K2481">
        <f t="shared" si="314"/>
        <v>-0.18892426745206414</v>
      </c>
      <c r="L2481">
        <f t="shared" si="315"/>
        <v>0</v>
      </c>
    </row>
    <row r="2482" spans="1:12" x14ac:dyDescent="0.3">
      <c r="A2482">
        <v>2481</v>
      </c>
      <c r="B2482" s="5" t="s">
        <v>6007</v>
      </c>
      <c r="C2482" s="6">
        <v>5.99</v>
      </c>
      <c r="D2482" s="6">
        <v>6.3000000000000003E-4</v>
      </c>
      <c r="E2482" s="10">
        <f t="shared" si="311"/>
        <v>5.9675573140354925E-2</v>
      </c>
      <c r="F2482">
        <f t="shared" si="312"/>
        <v>1.061492114123693</v>
      </c>
      <c r="G2482">
        <f t="shared" si="309"/>
        <v>5.989685533254824</v>
      </c>
      <c r="H2482">
        <f t="shared" si="313"/>
        <v>4.5242508963273254E-2</v>
      </c>
      <c r="I2482" t="str">
        <f t="shared" si="310"/>
        <v>2009</v>
      </c>
      <c r="J2482">
        <f t="shared" si="316"/>
        <v>-1.4095815402908687</v>
      </c>
      <c r="K2482">
        <f t="shared" si="314"/>
        <v>-0.53583551619254877</v>
      </c>
      <c r="L2482">
        <f t="shared" si="315"/>
        <v>0</v>
      </c>
    </row>
    <row r="2483" spans="1:12" x14ac:dyDescent="0.3">
      <c r="A2483">
        <v>2482</v>
      </c>
      <c r="B2483" s="5" t="s">
        <v>6005</v>
      </c>
      <c r="C2483" s="6">
        <v>5.8140000000000001</v>
      </c>
      <c r="D2483" s="6">
        <v>1.01E-3</v>
      </c>
      <c r="E2483" s="10">
        <f t="shared" si="311"/>
        <v>-2.9822609990673862E-2</v>
      </c>
      <c r="F2483">
        <f t="shared" si="312"/>
        <v>0.97061769616026705</v>
      </c>
      <c r="G2483">
        <f t="shared" si="309"/>
        <v>5.8135106755926911</v>
      </c>
      <c r="H2483">
        <f t="shared" si="313"/>
        <v>4.5831718788111576E-2</v>
      </c>
      <c r="I2483" t="str">
        <f t="shared" si="310"/>
        <v>2009</v>
      </c>
      <c r="J2483">
        <f t="shared" si="316"/>
        <v>-1.3859390113682533</v>
      </c>
      <c r="K2483">
        <f t="shared" si="314"/>
        <v>-0.35966065853041584</v>
      </c>
      <c r="L2483">
        <f t="shared" si="315"/>
        <v>0</v>
      </c>
    </row>
    <row r="2484" spans="1:12" x14ac:dyDescent="0.3">
      <c r="A2484">
        <v>2483</v>
      </c>
      <c r="B2484" s="5" t="s">
        <v>6003</v>
      </c>
      <c r="C2484" s="6">
        <v>5.7089999999999996</v>
      </c>
      <c r="D2484" s="6">
        <v>4.2999999999999999E-4</v>
      </c>
      <c r="E2484" s="10">
        <f t="shared" si="311"/>
        <v>-1.8224925154562074E-2</v>
      </c>
      <c r="F2484">
        <f t="shared" si="312"/>
        <v>0.98194014447884415</v>
      </c>
      <c r="G2484">
        <f t="shared" si="309"/>
        <v>5.7087954311652132</v>
      </c>
      <c r="H2484">
        <f t="shared" si="313"/>
        <v>4.5458309662346368E-2</v>
      </c>
      <c r="I2484" t="str">
        <f t="shared" si="310"/>
        <v>2009</v>
      </c>
      <c r="J2484">
        <f t="shared" si="316"/>
        <v>-1.3498865312964152</v>
      </c>
      <c r="K2484">
        <f t="shared" si="314"/>
        <v>-0.25494541410293792</v>
      </c>
      <c r="L2484">
        <f t="shared" si="315"/>
        <v>0</v>
      </c>
    </row>
    <row r="2485" spans="1:12" x14ac:dyDescent="0.3">
      <c r="A2485">
        <v>2484</v>
      </c>
      <c r="B2485" s="5" t="s">
        <v>6001</v>
      </c>
      <c r="C2485" s="6">
        <v>5.5720000000000001</v>
      </c>
      <c r="D2485" s="6">
        <v>6.0999999999999997E-4</v>
      </c>
      <c r="E2485" s="10">
        <f t="shared" si="311"/>
        <v>-2.4289821064562806E-2</v>
      </c>
      <c r="F2485">
        <f t="shared" si="312"/>
        <v>0.97600280259239802</v>
      </c>
      <c r="G2485">
        <f t="shared" si="309"/>
        <v>5.5717167638656457</v>
      </c>
      <c r="H2485">
        <f t="shared" si="313"/>
        <v>4.5585285140715366E-2</v>
      </c>
      <c r="I2485" t="str">
        <f t="shared" si="310"/>
        <v>2009</v>
      </c>
      <c r="J2485">
        <f t="shared" si="316"/>
        <v>-1.321153280315652</v>
      </c>
      <c r="K2485">
        <f t="shared" si="314"/>
        <v>-0.1178667468033705</v>
      </c>
      <c r="L2485">
        <f t="shared" si="315"/>
        <v>0</v>
      </c>
    </row>
    <row r="2486" spans="1:12" x14ac:dyDescent="0.3">
      <c r="A2486">
        <v>2485</v>
      </c>
      <c r="B2486" s="5" t="s">
        <v>5999</v>
      </c>
      <c r="C2486" s="6">
        <v>5.8840000000000003</v>
      </c>
      <c r="D2486" s="6">
        <v>6.3000000000000003E-4</v>
      </c>
      <c r="E2486" s="10">
        <f t="shared" si="311"/>
        <v>5.4482746821631865E-2</v>
      </c>
      <c r="F2486">
        <f t="shared" si="312"/>
        <v>1.0559942569992822</v>
      </c>
      <c r="G2486">
        <f t="shared" si="309"/>
        <v>5.8836910981087458</v>
      </c>
      <c r="H2486">
        <f t="shared" si="313"/>
        <v>4.4412111007537863E-2</v>
      </c>
      <c r="I2486" t="str">
        <f t="shared" si="310"/>
        <v>2010</v>
      </c>
      <c r="J2486">
        <f t="shared" si="316"/>
        <v>-1.3592232067135148</v>
      </c>
      <c r="K2486">
        <f t="shared" si="314"/>
        <v>-0.42984108104647056</v>
      </c>
      <c r="L2486">
        <f t="shared" si="315"/>
        <v>0</v>
      </c>
    </row>
    <row r="2487" spans="1:12" x14ac:dyDescent="0.3">
      <c r="A2487">
        <v>2486</v>
      </c>
      <c r="B2487" s="5" t="s">
        <v>5998</v>
      </c>
      <c r="C2487" s="6">
        <v>5.6369999999999996</v>
      </c>
      <c r="D2487" s="6">
        <v>6.6E-4</v>
      </c>
      <c r="E2487" s="10">
        <f t="shared" si="311"/>
        <v>-4.2884793639753213E-2</v>
      </c>
      <c r="F2487">
        <f t="shared" si="312"/>
        <v>0.95802175390890543</v>
      </c>
      <c r="G2487">
        <f t="shared" si="309"/>
        <v>5.6366899735258054</v>
      </c>
      <c r="H2487">
        <f t="shared" si="313"/>
        <v>4.5431590470827343E-2</v>
      </c>
      <c r="I2487" t="str">
        <f t="shared" si="310"/>
        <v>2010</v>
      </c>
      <c r="J2487">
        <f t="shared" si="316"/>
        <v>-1.3320532611032074</v>
      </c>
      <c r="K2487">
        <f t="shared" si="314"/>
        <v>-0.18283995646353013</v>
      </c>
      <c r="L2487">
        <f t="shared" si="315"/>
        <v>0</v>
      </c>
    </row>
    <row r="2488" spans="1:12" x14ac:dyDescent="0.3">
      <c r="A2488">
        <v>2487</v>
      </c>
      <c r="B2488" s="5" t="s">
        <v>5996</v>
      </c>
      <c r="C2488" s="6">
        <v>6.0090000000000003</v>
      </c>
      <c r="D2488" s="6">
        <v>5.6000000000000006E-4</v>
      </c>
      <c r="E2488" s="10">
        <f t="shared" si="311"/>
        <v>6.3906336252353091E-2</v>
      </c>
      <c r="F2488">
        <f t="shared" si="312"/>
        <v>1.0659925492283131</v>
      </c>
      <c r="G2488">
        <f t="shared" si="309"/>
        <v>6.0087195865430321</v>
      </c>
      <c r="H2488">
        <f t="shared" si="313"/>
        <v>4.6511498329819365E-2</v>
      </c>
      <c r="I2488" t="str">
        <f t="shared" si="310"/>
        <v>2010</v>
      </c>
      <c r="J2488">
        <f t="shared" si="316"/>
        <v>-1.4537233550143183</v>
      </c>
      <c r="K2488">
        <f t="shared" si="314"/>
        <v>-0.55486956948075683</v>
      </c>
      <c r="L2488">
        <f t="shared" si="315"/>
        <v>0</v>
      </c>
    </row>
    <row r="2489" spans="1:12" x14ac:dyDescent="0.3">
      <c r="A2489">
        <v>2488</v>
      </c>
      <c r="B2489" s="5" t="s">
        <v>5994</v>
      </c>
      <c r="C2489" s="6">
        <v>5.806</v>
      </c>
      <c r="D2489" s="6">
        <v>5.2999999999999998E-4</v>
      </c>
      <c r="E2489" s="10">
        <f t="shared" si="311"/>
        <v>-3.4366479749352787E-2</v>
      </c>
      <c r="F2489">
        <f t="shared" si="312"/>
        <v>0.9662173406556831</v>
      </c>
      <c r="G2489">
        <f t="shared" si="309"/>
        <v>5.8057435739961161</v>
      </c>
      <c r="H2489">
        <f t="shared" si="313"/>
        <v>4.7216949703625423E-2</v>
      </c>
      <c r="I2489" t="str">
        <f t="shared" si="310"/>
        <v>2010</v>
      </c>
      <c r="J2489">
        <f t="shared" si="316"/>
        <v>-1.4259203866090624</v>
      </c>
      <c r="K2489">
        <f t="shared" si="314"/>
        <v>-0.35189355693384083</v>
      </c>
      <c r="L2489">
        <f t="shared" si="315"/>
        <v>0</v>
      </c>
    </row>
    <row r="2490" spans="1:12" x14ac:dyDescent="0.3">
      <c r="A2490">
        <v>2489</v>
      </c>
      <c r="B2490" s="5" t="s">
        <v>5992</v>
      </c>
      <c r="C2490" s="6">
        <v>5.7489999999999997</v>
      </c>
      <c r="D2490" s="6">
        <v>5.0999999999999993E-4</v>
      </c>
      <c r="E2490" s="10">
        <f t="shared" si="311"/>
        <v>-9.8659389612843103E-3</v>
      </c>
      <c r="F2490">
        <f t="shared" si="312"/>
        <v>0.9901825697554254</v>
      </c>
      <c r="G2490">
        <f t="shared" si="309"/>
        <v>5.7487556726919919</v>
      </c>
      <c r="H2490">
        <f t="shared" si="313"/>
        <v>4.7328372978466086E-2</v>
      </c>
      <c r="I2490" t="str">
        <f t="shared" si="310"/>
        <v>2010</v>
      </c>
      <c r="J2490">
        <f t="shared" si="316"/>
        <v>-1.4152557452606955</v>
      </c>
      <c r="K2490">
        <f t="shared" si="314"/>
        <v>-0.29490565562971671</v>
      </c>
      <c r="L2490">
        <f t="shared" si="315"/>
        <v>0</v>
      </c>
    </row>
    <row r="2491" spans="1:12" x14ac:dyDescent="0.3">
      <c r="A2491">
        <v>2490</v>
      </c>
      <c r="B2491" s="5" t="s">
        <v>5990</v>
      </c>
      <c r="C2491" s="6">
        <v>5.4539999999999997</v>
      </c>
      <c r="D2491" s="6">
        <v>3.3E-4</v>
      </c>
      <c r="E2491" s="10">
        <f t="shared" si="311"/>
        <v>-5.2676642217757114E-2</v>
      </c>
      <c r="F2491">
        <f t="shared" si="312"/>
        <v>0.94868672812663069</v>
      </c>
      <c r="G2491">
        <f t="shared" si="309"/>
        <v>5.4538500170622752</v>
      </c>
      <c r="H2491">
        <f t="shared" si="313"/>
        <v>4.1493244430082767E-2</v>
      </c>
      <c r="I2491" t="str">
        <f t="shared" si="310"/>
        <v>2010</v>
      </c>
      <c r="J2491">
        <f t="shared" si="316"/>
        <v>-1.1771182296139393</v>
      </c>
      <c r="K2491">
        <f t="shared" si="314"/>
        <v>3.0825463371523476E-2</v>
      </c>
      <c r="L2491">
        <f t="shared" si="315"/>
        <v>0</v>
      </c>
    </row>
    <row r="2492" spans="1:12" x14ac:dyDescent="0.3">
      <c r="A2492">
        <v>2491</v>
      </c>
      <c r="B2492" s="5" t="s">
        <v>5988</v>
      </c>
      <c r="C2492" s="6">
        <v>5.5910000000000002</v>
      </c>
      <c r="D2492" s="6">
        <v>4.8000000000000001E-4</v>
      </c>
      <c r="E2492" s="10">
        <f t="shared" si="311"/>
        <v>2.4808877621111631E-2</v>
      </c>
      <c r="F2492">
        <f t="shared" si="312"/>
        <v>1.0251191785845253</v>
      </c>
      <c r="G2492">
        <f t="shared" si="309"/>
        <v>5.5907763644727408</v>
      </c>
      <c r="H2492">
        <f t="shared" si="313"/>
        <v>4.1701148422647223E-2</v>
      </c>
      <c r="I2492" t="str">
        <f t="shared" si="310"/>
        <v>2010</v>
      </c>
      <c r="J2492">
        <f t="shared" si="316"/>
        <v>-1.2127174769662199</v>
      </c>
      <c r="K2492">
        <f t="shared" si="314"/>
        <v>-0.31711037389566421</v>
      </c>
      <c r="L2492">
        <f t="shared" si="315"/>
        <v>0</v>
      </c>
    </row>
    <row r="2493" spans="1:12" x14ac:dyDescent="0.3">
      <c r="A2493">
        <v>2492</v>
      </c>
      <c r="B2493" s="5" t="s">
        <v>5986</v>
      </c>
      <c r="C2493" s="6">
        <v>5.7329999999999997</v>
      </c>
      <c r="D2493" s="6">
        <v>5.6000000000000006E-4</v>
      </c>
      <c r="E2493" s="10">
        <f t="shared" si="311"/>
        <v>2.5080791881737351E-2</v>
      </c>
      <c r="F2493">
        <f t="shared" si="312"/>
        <v>1.025397961008764</v>
      </c>
      <c r="G2493">
        <f t="shared" si="309"/>
        <v>5.7327324662425019</v>
      </c>
      <c r="H2493">
        <f t="shared" si="313"/>
        <v>3.9656171270067021E-2</v>
      </c>
      <c r="I2493" t="str">
        <f t="shared" si="310"/>
        <v>2010</v>
      </c>
      <c r="J2493">
        <f t="shared" si="316"/>
        <v>-1.1825294269845981</v>
      </c>
      <c r="K2493">
        <f t="shared" si="314"/>
        <v>-0.59507070677529583</v>
      </c>
      <c r="L2493">
        <f t="shared" si="315"/>
        <v>0</v>
      </c>
    </row>
    <row r="2494" spans="1:12" x14ac:dyDescent="0.3">
      <c r="A2494">
        <v>2493</v>
      </c>
      <c r="B2494" s="5" t="s">
        <v>5984</v>
      </c>
      <c r="C2494" s="6">
        <v>5.5880000000000001</v>
      </c>
      <c r="D2494" s="6">
        <v>5.2999999999999998E-4</v>
      </c>
      <c r="E2494" s="10">
        <f t="shared" si="311"/>
        <v>-2.5617512531530183E-2</v>
      </c>
      <c r="F2494">
        <f t="shared" si="312"/>
        <v>0.9747078318506891</v>
      </c>
      <c r="G2494">
        <f t="shared" si="309"/>
        <v>5.5877532021168266</v>
      </c>
      <c r="H2494">
        <f t="shared" si="313"/>
        <v>3.9838443007526238E-2</v>
      </c>
      <c r="I2494" t="str">
        <f t="shared" si="310"/>
        <v>2010</v>
      </c>
      <c r="J2494">
        <f t="shared" si="316"/>
        <v>-1.1579213814220213</v>
      </c>
      <c r="K2494">
        <f t="shared" si="314"/>
        <v>-0.45707815515987171</v>
      </c>
      <c r="L2494">
        <f t="shared" si="315"/>
        <v>0</v>
      </c>
    </row>
    <row r="2495" spans="1:12" x14ac:dyDescent="0.3">
      <c r="A2495">
        <v>2494</v>
      </c>
      <c r="B2495" s="5" t="s">
        <v>5982</v>
      </c>
      <c r="C2495" s="6">
        <v>5.6909999999999998</v>
      </c>
      <c r="D2495" s="6">
        <v>6.0999999999999997E-4</v>
      </c>
      <c r="E2495" s="10">
        <f t="shared" si="311"/>
        <v>1.826453822627137E-2</v>
      </c>
      <c r="F2495">
        <f t="shared" si="312"/>
        <v>1.0184323550465282</v>
      </c>
      <c r="G2495">
        <f t="shared" si="309"/>
        <v>5.6907107148527265</v>
      </c>
      <c r="H2495">
        <f t="shared" si="313"/>
        <v>3.8498768193325081E-2</v>
      </c>
      <c r="I2495" t="str">
        <f t="shared" si="310"/>
        <v>2010</v>
      </c>
      <c r="J2495">
        <f t="shared" si="316"/>
        <v>-1.1396010576179147</v>
      </c>
      <c r="K2495">
        <f t="shared" si="314"/>
        <v>-0.56003566789577164</v>
      </c>
      <c r="L2495">
        <f t="shared" si="315"/>
        <v>0</v>
      </c>
    </row>
    <row r="2496" spans="1:12" x14ac:dyDescent="0.3">
      <c r="A2496">
        <v>2495</v>
      </c>
      <c r="B2496" s="5" t="s">
        <v>5981</v>
      </c>
      <c r="C2496" s="6">
        <v>5.5570000000000004</v>
      </c>
      <c r="D2496" s="6">
        <v>5.8E-4</v>
      </c>
      <c r="E2496" s="10">
        <f t="shared" si="311"/>
        <v>-2.3827585323202529E-2</v>
      </c>
      <c r="F2496">
        <f t="shared" si="312"/>
        <v>0.97645405025478837</v>
      </c>
      <c r="G2496">
        <f t="shared" si="309"/>
        <v>5.5567314181574465</v>
      </c>
      <c r="H2496">
        <f t="shared" si="313"/>
        <v>3.8694511740835671E-2</v>
      </c>
      <c r="I2496" t="str">
        <f t="shared" si="310"/>
        <v>2010</v>
      </c>
      <c r="J2496">
        <f t="shared" si="316"/>
        <v>-1.1184286342859766</v>
      </c>
      <c r="K2496">
        <f t="shared" si="314"/>
        <v>-0.42605637120049167</v>
      </c>
      <c r="L2496">
        <f t="shared" si="315"/>
        <v>0</v>
      </c>
    </row>
    <row r="2497" spans="1:12" x14ac:dyDescent="0.3">
      <c r="A2497">
        <v>2496</v>
      </c>
      <c r="B2497" s="5" t="s">
        <v>5979</v>
      </c>
      <c r="C2497" s="6">
        <v>5.4960000000000004</v>
      </c>
      <c r="D2497" s="6">
        <v>5.2999999999999998E-4</v>
      </c>
      <c r="E2497" s="10">
        <f t="shared" si="311"/>
        <v>-1.1037839377735928E-2</v>
      </c>
      <c r="F2497">
        <f t="shared" si="312"/>
        <v>0.98902285405794499</v>
      </c>
      <c r="G2497">
        <f t="shared" si="309"/>
        <v>5.4957572653604299</v>
      </c>
      <c r="H2497">
        <f t="shared" si="313"/>
        <v>3.8630409971631793E-2</v>
      </c>
      <c r="I2497" t="str">
        <f t="shared" si="310"/>
        <v>2010</v>
      </c>
      <c r="J2497">
        <f t="shared" si="316"/>
        <v>-1.1043236181304839</v>
      </c>
      <c r="K2497">
        <f t="shared" si="314"/>
        <v>-0.36508221840347499</v>
      </c>
      <c r="L2497">
        <f t="shared" si="315"/>
        <v>0</v>
      </c>
    </row>
    <row r="2498" spans="1:12" x14ac:dyDescent="0.3">
      <c r="A2498">
        <v>2497</v>
      </c>
      <c r="B2498" s="5" t="s">
        <v>5978</v>
      </c>
      <c r="C2498" s="6">
        <v>5.6150000000000002</v>
      </c>
      <c r="D2498" s="6">
        <v>5.0999999999999993E-4</v>
      </c>
      <c r="E2498" s="10">
        <f t="shared" si="311"/>
        <v>2.1421033270358304E-2</v>
      </c>
      <c r="F2498">
        <f t="shared" si="312"/>
        <v>1.0216521106259098</v>
      </c>
      <c r="G2498">
        <f t="shared" si="309"/>
        <v>5.6147613675709751</v>
      </c>
      <c r="H2498">
        <f t="shared" si="313"/>
        <v>3.6119956544989888E-2</v>
      </c>
      <c r="I2498" t="str">
        <f t="shared" si="310"/>
        <v>2010</v>
      </c>
      <c r="J2498">
        <f t="shared" si="316"/>
        <v>-1.0549163485136253</v>
      </c>
      <c r="K2498">
        <f t="shared" si="314"/>
        <v>-0.48408632061402024</v>
      </c>
      <c r="L2498">
        <f t="shared" si="315"/>
        <v>0</v>
      </c>
    </row>
    <row r="2499" spans="1:12" x14ac:dyDescent="0.3">
      <c r="A2499">
        <v>2498</v>
      </c>
      <c r="B2499" s="5" t="s">
        <v>5977</v>
      </c>
      <c r="C2499" s="6">
        <v>5.819</v>
      </c>
      <c r="D2499" s="6">
        <v>5.0999999999999993E-4</v>
      </c>
      <c r="E2499" s="10">
        <f t="shared" si="311"/>
        <v>3.5686837484126266E-2</v>
      </c>
      <c r="F2499">
        <f t="shared" si="312"/>
        <v>1.0363312555654496</v>
      </c>
      <c r="G2499">
        <f t="shared" ref="G2499:G2562" si="317">C2499*EXP(-1/12*D2499)</f>
        <v>5.81875269775521</v>
      </c>
      <c r="H2499">
        <f t="shared" si="313"/>
        <v>3.6314152778548117E-2</v>
      </c>
      <c r="I2499" t="str">
        <f t="shared" ref="I2499:I2562" si="318">MID(B2499,7,4)</f>
        <v>2010</v>
      </c>
      <c r="J2499">
        <f t="shared" si="316"/>
        <v>-1.0991205216911675</v>
      </c>
      <c r="K2499">
        <f t="shared" si="314"/>
        <v>-0.68807765079825511</v>
      </c>
      <c r="L2499">
        <f t="shared" si="315"/>
        <v>0</v>
      </c>
    </row>
    <row r="2500" spans="1:12" x14ac:dyDescent="0.3">
      <c r="A2500">
        <v>2499</v>
      </c>
      <c r="B2500" s="5" t="s">
        <v>5975</v>
      </c>
      <c r="C2500" s="6">
        <v>5.7220000000000004</v>
      </c>
      <c r="D2500" s="6">
        <v>5.0999999999999993E-4</v>
      </c>
      <c r="E2500" s="10">
        <f t="shared" ref="E2500:E2563" si="319">LN(C2500/C2499)</f>
        <v>-1.6810031046614302E-2</v>
      </c>
      <c r="F2500">
        <f t="shared" ref="F2500:F2563" si="320">C2500/C2499</f>
        <v>0.98333046915277544</v>
      </c>
      <c r="G2500">
        <f t="shared" si="317"/>
        <v>5.7217568201676086</v>
      </c>
      <c r="H2500">
        <f t="shared" si="313"/>
        <v>3.5434779678271536E-2</v>
      </c>
      <c r="I2500" t="str">
        <f t="shared" si="318"/>
        <v>2010</v>
      </c>
      <c r="J2500">
        <f t="shared" si="316"/>
        <v>-1.0546263871995334</v>
      </c>
      <c r="K2500">
        <f t="shared" si="314"/>
        <v>-0.59108177321065369</v>
      </c>
      <c r="L2500">
        <f t="shared" si="315"/>
        <v>0</v>
      </c>
    </row>
    <row r="2501" spans="1:12" x14ac:dyDescent="0.3">
      <c r="A2501">
        <v>2500</v>
      </c>
      <c r="B2501" s="5" t="s">
        <v>5974</v>
      </c>
      <c r="C2501" s="6">
        <v>5.4850000000000003</v>
      </c>
      <c r="D2501" s="6">
        <v>7.0999999999999991E-4</v>
      </c>
      <c r="E2501" s="10">
        <f t="shared" si="319"/>
        <v>-4.2301300900724974E-2</v>
      </c>
      <c r="F2501">
        <f t="shared" si="320"/>
        <v>0.95858091576371895</v>
      </c>
      <c r="G2501">
        <f t="shared" si="317"/>
        <v>5.4846754804337987</v>
      </c>
      <c r="H2501">
        <f t="shared" si="313"/>
        <v>3.3633760009008841E-2</v>
      </c>
      <c r="I2501" t="str">
        <f t="shared" si="318"/>
        <v>2010</v>
      </c>
      <c r="J2501">
        <f t="shared" si="316"/>
        <v>-0.95954612898703495</v>
      </c>
      <c r="K2501">
        <f t="shared" si="314"/>
        <v>-0.35400043347684385</v>
      </c>
      <c r="L2501">
        <f t="shared" si="315"/>
        <v>0</v>
      </c>
    </row>
    <row r="2502" spans="1:12" x14ac:dyDescent="0.3">
      <c r="A2502">
        <v>2501</v>
      </c>
      <c r="B2502" s="5" t="s">
        <v>5972</v>
      </c>
      <c r="C2502" s="6">
        <v>5.274</v>
      </c>
      <c r="D2502" s="6">
        <v>7.5999999999999993E-4</v>
      </c>
      <c r="E2502" s="10">
        <f t="shared" si="319"/>
        <v>-3.9228005796098628E-2</v>
      </c>
      <c r="F2502">
        <f t="shared" si="320"/>
        <v>0.96153144940747493</v>
      </c>
      <c r="G2502">
        <f t="shared" si="317"/>
        <v>5.2736659905770766</v>
      </c>
      <c r="H2502">
        <f t="shared" si="313"/>
        <v>3.4090795967888443E-2</v>
      </c>
      <c r="I2502" t="str">
        <f t="shared" si="318"/>
        <v>2010</v>
      </c>
      <c r="J2502">
        <f t="shared" si="316"/>
        <v>-0.93516719181817076</v>
      </c>
      <c r="K2502">
        <f t="shared" si="314"/>
        <v>-0.14299094362012177</v>
      </c>
      <c r="L2502">
        <f t="shared" si="315"/>
        <v>0</v>
      </c>
    </row>
    <row r="2503" spans="1:12" x14ac:dyDescent="0.3">
      <c r="A2503">
        <v>2502</v>
      </c>
      <c r="B2503" s="5" t="s">
        <v>5970</v>
      </c>
      <c r="C2503" s="6">
        <v>5.1379999999999999</v>
      </c>
      <c r="D2503" s="6">
        <v>7.9000000000000001E-4</v>
      </c>
      <c r="E2503" s="10">
        <f t="shared" si="319"/>
        <v>-2.6125189243403114E-2</v>
      </c>
      <c r="F2503">
        <f t="shared" si="320"/>
        <v>0.97421312097080015</v>
      </c>
      <c r="G2503">
        <f t="shared" si="317"/>
        <v>5.137661759467206</v>
      </c>
      <c r="H2503">
        <f t="shared" si="313"/>
        <v>3.3895231665729456E-2</v>
      </c>
      <c r="I2503" t="str">
        <f t="shared" si="318"/>
        <v>2010</v>
      </c>
      <c r="J2503">
        <f t="shared" si="316"/>
        <v>-0.9058235678550467</v>
      </c>
      <c r="K2503">
        <f t="shared" si="314"/>
        <v>-6.9867125102511807E-3</v>
      </c>
      <c r="L2503">
        <f t="shared" si="315"/>
        <v>0</v>
      </c>
    </row>
    <row r="2504" spans="1:12" x14ac:dyDescent="0.3">
      <c r="A2504">
        <v>2503</v>
      </c>
      <c r="B2504" s="5" t="s">
        <v>5968</v>
      </c>
      <c r="C2504" s="6">
        <v>5.1310000000000002</v>
      </c>
      <c r="D2504" s="6">
        <v>7.5999999999999993E-4</v>
      </c>
      <c r="E2504" s="10">
        <f t="shared" si="319"/>
        <v>-1.3633267278640533E-3</v>
      </c>
      <c r="F2504">
        <f t="shared" si="320"/>
        <v>0.99863760217983655</v>
      </c>
      <c r="G2504">
        <f t="shared" si="317"/>
        <v>5.1306750469569549</v>
      </c>
      <c r="H2504">
        <f t="shared" si="313"/>
        <v>3.3190163580664303E-2</v>
      </c>
      <c r="I2504" t="str">
        <f t="shared" si="318"/>
        <v>2010</v>
      </c>
      <c r="J2504">
        <f t="shared" si="316"/>
        <v>-0.88577496770159891</v>
      </c>
      <c r="K2504">
        <f t="shared" si="314"/>
        <v>0.15884446653213846</v>
      </c>
      <c r="L2504">
        <f t="shared" si="315"/>
        <v>0</v>
      </c>
    </row>
    <row r="2505" spans="1:12" x14ac:dyDescent="0.3">
      <c r="A2505">
        <v>2504</v>
      </c>
      <c r="B2505" s="5" t="s">
        <v>5967</v>
      </c>
      <c r="C2505" s="6">
        <v>5.4340000000000002</v>
      </c>
      <c r="D2505" s="6">
        <v>9.1E-4</v>
      </c>
      <c r="E2505" s="10">
        <f t="shared" si="319"/>
        <v>5.7374939044328194E-2</v>
      </c>
      <c r="F2505">
        <f t="shared" si="320"/>
        <v>1.0590528162151627</v>
      </c>
      <c r="G2505">
        <f t="shared" si="317"/>
        <v>5.4335879372909082</v>
      </c>
      <c r="H2505">
        <f t="shared" si="313"/>
        <v>3.4886191564410349E-2</v>
      </c>
      <c r="I2505" t="str">
        <f t="shared" si="318"/>
        <v>2010</v>
      </c>
      <c r="J2505">
        <f t="shared" si="316"/>
        <v>-0.98600646364202993</v>
      </c>
      <c r="K2505">
        <f t="shared" si="314"/>
        <v>-0.14406842380181484</v>
      </c>
      <c r="L2505">
        <f t="shared" si="315"/>
        <v>0</v>
      </c>
    </row>
    <row r="2506" spans="1:12" x14ac:dyDescent="0.3">
      <c r="A2506">
        <v>2505</v>
      </c>
      <c r="B2506" s="5" t="s">
        <v>5965</v>
      </c>
      <c r="C2506" s="6">
        <v>5.4539999999999997</v>
      </c>
      <c r="D2506" s="6">
        <v>9.8999999999999999E-4</v>
      </c>
      <c r="E2506" s="10">
        <f t="shared" si="319"/>
        <v>3.6737734192407189E-3</v>
      </c>
      <c r="F2506">
        <f t="shared" si="320"/>
        <v>1.0036805299963194</v>
      </c>
      <c r="G2506">
        <f t="shared" si="317"/>
        <v>5.4535500635601331</v>
      </c>
      <c r="H2506">
        <f t="shared" si="313"/>
        <v>3.3338853906681724E-2</v>
      </c>
      <c r="I2506" t="str">
        <f t="shared" si="318"/>
        <v>2010</v>
      </c>
      <c r="J2506">
        <f t="shared" si="316"/>
        <v>-0.94573501973246299</v>
      </c>
      <c r="K2506">
        <f t="shared" si="314"/>
        <v>-0.16403055007103973</v>
      </c>
      <c r="L2506">
        <f t="shared" si="315"/>
        <v>0</v>
      </c>
    </row>
    <row r="2507" spans="1:12" x14ac:dyDescent="0.3">
      <c r="A2507">
        <v>2506</v>
      </c>
      <c r="B2507" s="5" t="s">
        <v>5963</v>
      </c>
      <c r="C2507" s="6">
        <v>5.4189999999999996</v>
      </c>
      <c r="D2507" s="6">
        <v>1.01E-3</v>
      </c>
      <c r="E2507" s="10">
        <f t="shared" si="319"/>
        <v>-6.4379878394196363E-3</v>
      </c>
      <c r="F2507">
        <f t="shared" si="320"/>
        <v>0.99358269160249357</v>
      </c>
      <c r="G2507">
        <f t="shared" si="317"/>
        <v>5.4185439200269681</v>
      </c>
      <c r="H2507">
        <f t="shared" si="313"/>
        <v>3.3338792471628569E-2</v>
      </c>
      <c r="I2507" t="str">
        <f t="shared" si="318"/>
        <v>2010</v>
      </c>
      <c r="J2507">
        <f t="shared" si="316"/>
        <v>-0.93966264877675421</v>
      </c>
      <c r="K2507">
        <f t="shared" si="314"/>
        <v>-0.2469792117081866</v>
      </c>
      <c r="L2507">
        <f t="shared" si="315"/>
        <v>0</v>
      </c>
    </row>
    <row r="2508" spans="1:12" x14ac:dyDescent="0.3">
      <c r="A2508">
        <v>2507</v>
      </c>
      <c r="B2508" s="5" t="s">
        <v>5961</v>
      </c>
      <c r="C2508" s="6">
        <v>5.4160000000000004</v>
      </c>
      <c r="D2508" s="6">
        <v>9.1E-4</v>
      </c>
      <c r="E2508" s="10">
        <f t="shared" si="319"/>
        <v>-5.5376097400316039E-4</v>
      </c>
      <c r="F2508">
        <f t="shared" si="320"/>
        <v>0.99944639232330701</v>
      </c>
      <c r="G2508">
        <f t="shared" si="317"/>
        <v>5.4155893022391535</v>
      </c>
      <c r="H2508">
        <f t="shared" si="313"/>
        <v>3.3173624922124237E-2</v>
      </c>
      <c r="I2508" t="str">
        <f t="shared" si="318"/>
        <v>2010</v>
      </c>
      <c r="J2508">
        <f t="shared" si="316"/>
        <v>-0.93449751807706416</v>
      </c>
      <c r="K2508">
        <f t="shared" si="314"/>
        <v>-0.37203483589446051</v>
      </c>
      <c r="L2508">
        <f t="shared" si="315"/>
        <v>0</v>
      </c>
    </row>
    <row r="2509" spans="1:12" x14ac:dyDescent="0.3">
      <c r="A2509">
        <v>2508</v>
      </c>
      <c r="B2509" s="5" t="s">
        <v>5959</v>
      </c>
      <c r="C2509" s="6">
        <v>5.5149999999999997</v>
      </c>
      <c r="D2509" s="6">
        <v>9.3999999999999997E-4</v>
      </c>
      <c r="E2509" s="10">
        <f t="shared" si="319"/>
        <v>1.8114117095491735E-2</v>
      </c>
      <c r="F2509">
        <f t="shared" si="320"/>
        <v>1.0182791728212701</v>
      </c>
      <c r="G2509">
        <f t="shared" si="317"/>
        <v>5.5145680085865507</v>
      </c>
      <c r="H2509">
        <f t="shared" si="313"/>
        <v>3.3324001257431304E-2</v>
      </c>
      <c r="I2509" t="str">
        <f t="shared" si="318"/>
        <v>2010</v>
      </c>
      <c r="J2509">
        <f t="shared" si="316"/>
        <v>-0.95589048763940676</v>
      </c>
      <c r="K2509">
        <f t="shared" si="314"/>
        <v>-0.61995143523547824</v>
      </c>
      <c r="L2509">
        <f t="shared" si="315"/>
        <v>0</v>
      </c>
    </row>
    <row r="2510" spans="1:12" x14ac:dyDescent="0.3">
      <c r="A2510">
        <v>2509</v>
      </c>
      <c r="B2510" s="5" t="s">
        <v>5958</v>
      </c>
      <c r="C2510" s="6">
        <v>5.4009999999999998</v>
      </c>
      <c r="D2510" s="6">
        <v>9.8999999999999999E-4</v>
      </c>
      <c r="E2510" s="10">
        <f t="shared" si="319"/>
        <v>-2.0887531094711753E-2</v>
      </c>
      <c r="F2510">
        <f t="shared" si="320"/>
        <v>0.97932910244786942</v>
      </c>
      <c r="G2510">
        <f t="shared" si="317"/>
        <v>5.4005544358797728</v>
      </c>
      <c r="H2510">
        <f t="shared" si="313"/>
        <v>3.3300144020931205E-2</v>
      </c>
      <c r="I2510" t="str">
        <f t="shared" si="318"/>
        <v>2010</v>
      </c>
      <c r="J2510">
        <f t="shared" si="316"/>
        <v>-0.93545728269580208</v>
      </c>
      <c r="K2510">
        <f t="shared" si="314"/>
        <v>-0.62302026817008027</v>
      </c>
      <c r="L2510">
        <f t="shared" si="315"/>
        <v>0</v>
      </c>
    </row>
    <row r="2511" spans="1:12" x14ac:dyDescent="0.3">
      <c r="A2511">
        <v>2510</v>
      </c>
      <c r="B2511" s="5" t="s">
        <v>5956</v>
      </c>
      <c r="C2511" s="6">
        <v>5.29</v>
      </c>
      <c r="D2511" s="6">
        <v>1.09E-3</v>
      </c>
      <c r="E2511" s="10">
        <f t="shared" si="319"/>
        <v>-2.0765875740545958E-2</v>
      </c>
      <c r="F2511">
        <f t="shared" si="320"/>
        <v>0.97944825032401417</v>
      </c>
      <c r="G2511">
        <f t="shared" si="317"/>
        <v>5.2895195134890933</v>
      </c>
      <c r="H2511">
        <f t="shared" si="313"/>
        <v>3.3047857441870394E-2</v>
      </c>
      <c r="I2511" t="str">
        <f t="shared" si="318"/>
        <v>2010</v>
      </c>
      <c r="J2511">
        <f t="shared" si="316"/>
        <v>-0.9092829187910545</v>
      </c>
      <c r="K2511">
        <f t="shared" si="314"/>
        <v>-0.5119853457794008</v>
      </c>
      <c r="L2511">
        <f t="shared" si="315"/>
        <v>0</v>
      </c>
    </row>
    <row r="2512" spans="1:12" x14ac:dyDescent="0.3">
      <c r="A2512">
        <v>2511</v>
      </c>
      <c r="B2512" s="5" t="s">
        <v>5954</v>
      </c>
      <c r="C2512" s="6">
        <v>5.2919999999999998</v>
      </c>
      <c r="D2512" s="6">
        <v>1.06E-3</v>
      </c>
      <c r="E2512" s="10">
        <f t="shared" si="319"/>
        <v>3.7800038250119681E-4</v>
      </c>
      <c r="F2512">
        <f t="shared" si="320"/>
        <v>1.0003780718336484</v>
      </c>
      <c r="G2512">
        <f t="shared" si="317"/>
        <v>5.2915325606455426</v>
      </c>
      <c r="H2512">
        <f t="shared" si="313"/>
        <v>3.0927647666374167E-2</v>
      </c>
      <c r="I2512" t="str">
        <f t="shared" si="318"/>
        <v>2010</v>
      </c>
      <c r="J2512">
        <f t="shared" si="316"/>
        <v>-0.85127104689710964</v>
      </c>
      <c r="K2512">
        <f t="shared" si="314"/>
        <v>-0.52501718101025574</v>
      </c>
      <c r="L2512">
        <f t="shared" si="315"/>
        <v>0</v>
      </c>
    </row>
    <row r="2513" spans="1:12" x14ac:dyDescent="0.3">
      <c r="A2513">
        <v>2512</v>
      </c>
      <c r="B2513" s="5" t="s">
        <v>5952</v>
      </c>
      <c r="C2513" s="6">
        <v>5.3959999999999999</v>
      </c>
      <c r="D2513" s="6">
        <v>1.01E-3</v>
      </c>
      <c r="E2513" s="10">
        <f t="shared" si="319"/>
        <v>1.9461692092800242E-2</v>
      </c>
      <c r="F2513">
        <f t="shared" si="320"/>
        <v>1.0196523053665911</v>
      </c>
      <c r="G2513">
        <f t="shared" si="317"/>
        <v>5.3955458557788374</v>
      </c>
      <c r="H2513">
        <f t="shared" si="313"/>
        <v>3.0824609185612424E-2</v>
      </c>
      <c r="I2513" t="str">
        <f t="shared" si="318"/>
        <v>2010</v>
      </c>
      <c r="J2513">
        <f t="shared" si="316"/>
        <v>-0.86511226164032196</v>
      </c>
      <c r="K2513">
        <f t="shared" si="314"/>
        <v>-0.62903047614355057</v>
      </c>
      <c r="L2513">
        <f t="shared" si="315"/>
        <v>0</v>
      </c>
    </row>
    <row r="2514" spans="1:12" x14ac:dyDescent="0.3">
      <c r="A2514">
        <v>2513</v>
      </c>
      <c r="B2514" s="5" t="s">
        <v>5951</v>
      </c>
      <c r="C2514" s="6">
        <v>5.468</v>
      </c>
      <c r="D2514" s="6">
        <v>9.6000000000000002E-4</v>
      </c>
      <c r="E2514" s="10">
        <f t="shared" si="319"/>
        <v>1.3254980516193707E-2</v>
      </c>
      <c r="F2514">
        <f t="shared" si="320"/>
        <v>1.0133432171979244</v>
      </c>
      <c r="G2514">
        <f t="shared" si="317"/>
        <v>5.4675625774971337</v>
      </c>
      <c r="H2514">
        <f t="shared" si="313"/>
        <v>3.0806199595359358E-2</v>
      </c>
      <c r="I2514" t="str">
        <f t="shared" si="318"/>
        <v>2010</v>
      </c>
      <c r="J2514">
        <f t="shared" si="316"/>
        <v>-0.87613572201513867</v>
      </c>
      <c r="K2514">
        <f t="shared" si="314"/>
        <v>-0.78905774546069996</v>
      </c>
      <c r="L2514">
        <f t="shared" si="315"/>
        <v>0</v>
      </c>
    </row>
    <row r="2515" spans="1:12" x14ac:dyDescent="0.3">
      <c r="A2515">
        <v>2514</v>
      </c>
      <c r="B2515" s="5" t="s">
        <v>5949</v>
      </c>
      <c r="C2515" s="6">
        <v>5.31</v>
      </c>
      <c r="D2515" s="6">
        <v>9.3999999999999997E-4</v>
      </c>
      <c r="E2515" s="10">
        <f t="shared" si="319"/>
        <v>-2.9321083607855788E-2</v>
      </c>
      <c r="F2515">
        <f t="shared" si="320"/>
        <v>0.97110460863204084</v>
      </c>
      <c r="G2515">
        <f t="shared" si="317"/>
        <v>5.3095840662909497</v>
      </c>
      <c r="H2515">
        <f t="shared" si="313"/>
        <v>3.0948263804751179E-2</v>
      </c>
      <c r="I2515" t="str">
        <f t="shared" si="318"/>
        <v>2010</v>
      </c>
      <c r="J2515">
        <f t="shared" si="316"/>
        <v>-0.85474445506173502</v>
      </c>
      <c r="K2515">
        <f t="shared" si="314"/>
        <v>-0.63107923425451595</v>
      </c>
      <c r="L2515">
        <f t="shared" si="315"/>
        <v>0</v>
      </c>
    </row>
    <row r="2516" spans="1:12" x14ac:dyDescent="0.3">
      <c r="A2516">
        <v>2515</v>
      </c>
      <c r="B2516" s="5" t="s">
        <v>5947</v>
      </c>
      <c r="C2516" s="6">
        <v>5.3860000000000001</v>
      </c>
      <c r="D2516" s="6">
        <v>9.8999999999999999E-4</v>
      </c>
      <c r="E2516" s="10">
        <f t="shared" si="319"/>
        <v>1.4211159135559892E-2</v>
      </c>
      <c r="F2516">
        <f t="shared" si="320"/>
        <v>1.0143126177024484</v>
      </c>
      <c r="G2516">
        <f t="shared" si="317"/>
        <v>5.3855556733287271</v>
      </c>
      <c r="H2516">
        <f t="shared" si="313"/>
        <v>2.9258820452614898E-2</v>
      </c>
      <c r="I2516" t="str">
        <f t="shared" si="318"/>
        <v>2010</v>
      </c>
      <c r="J2516">
        <f t="shared" si="316"/>
        <v>-0.81964696341967069</v>
      </c>
      <c r="K2516">
        <f t="shared" si="314"/>
        <v>-0.70705084129229334</v>
      </c>
      <c r="L2516">
        <f t="shared" si="315"/>
        <v>0</v>
      </c>
    </row>
    <row r="2517" spans="1:12" x14ac:dyDescent="0.3">
      <c r="A2517">
        <v>2516</v>
      </c>
      <c r="B2517" s="5" t="s">
        <v>5946</v>
      </c>
      <c r="C2517" s="6">
        <v>5.1719999999999997</v>
      </c>
      <c r="D2517" s="6">
        <v>1.01E-3</v>
      </c>
      <c r="E2517" s="10">
        <f t="shared" si="319"/>
        <v>-4.0543533479796209E-2</v>
      </c>
      <c r="F2517">
        <f t="shared" si="320"/>
        <v>0.96026735982176004</v>
      </c>
      <c r="G2517">
        <f t="shared" si="317"/>
        <v>5.1715647083187815</v>
      </c>
      <c r="H2517">
        <f t="shared" si="313"/>
        <v>2.9151549093767094E-2</v>
      </c>
      <c r="I2517" t="str">
        <f t="shared" si="318"/>
        <v>2010</v>
      </c>
      <c r="J2517">
        <f t="shared" si="316"/>
        <v>-0.78419325317644961</v>
      </c>
      <c r="K2517">
        <f t="shared" si="314"/>
        <v>-0.59710605128869076</v>
      </c>
      <c r="L2517">
        <f t="shared" si="315"/>
        <v>0</v>
      </c>
    </row>
    <row r="2518" spans="1:12" x14ac:dyDescent="0.3">
      <c r="A2518">
        <v>2517</v>
      </c>
      <c r="B2518" s="5" t="s">
        <v>5944</v>
      </c>
      <c r="C2518" s="6">
        <v>5.0439999999999996</v>
      </c>
      <c r="D2518" s="6">
        <v>1.06E-3</v>
      </c>
      <c r="E2518" s="10">
        <f t="shared" si="319"/>
        <v>-2.5060042806937959E-2</v>
      </c>
      <c r="F2518">
        <f t="shared" si="320"/>
        <v>0.97525135344160863</v>
      </c>
      <c r="G2518">
        <f t="shared" si="317"/>
        <v>5.043554466344693</v>
      </c>
      <c r="H2518">
        <f t="shared" si="313"/>
        <v>2.6531764209194595E-2</v>
      </c>
      <c r="I2518" t="str">
        <f t="shared" si="318"/>
        <v>2010</v>
      </c>
      <c r="J2518">
        <f t="shared" si="316"/>
        <v>-0.69605305644359639</v>
      </c>
      <c r="K2518">
        <f t="shared" si="314"/>
        <v>-0.46909580931460226</v>
      </c>
      <c r="L2518">
        <f t="shared" si="315"/>
        <v>0</v>
      </c>
    </row>
    <row r="2519" spans="1:12" x14ac:dyDescent="0.3">
      <c r="A2519">
        <v>2518</v>
      </c>
      <c r="B2519" s="5" t="s">
        <v>5942</v>
      </c>
      <c r="C2519" s="6">
        <v>4.8949999999999996</v>
      </c>
      <c r="D2519" s="6">
        <v>9.3999999999999997E-4</v>
      </c>
      <c r="E2519" s="10">
        <f t="shared" si="319"/>
        <v>-2.9985142120199426E-2</v>
      </c>
      <c r="F2519">
        <f t="shared" si="320"/>
        <v>0.9704599524187153</v>
      </c>
      <c r="G2519">
        <f t="shared" si="317"/>
        <v>4.8946165733510725</v>
      </c>
      <c r="H2519">
        <f t="shared" si="313"/>
        <v>2.6380928073241206E-2</v>
      </c>
      <c r="I2519" t="str">
        <f t="shared" si="318"/>
        <v>2010</v>
      </c>
      <c r="J2519">
        <f t="shared" si="316"/>
        <v>-0.67165808493150903</v>
      </c>
      <c r="K2519">
        <f t="shared" si="314"/>
        <v>-0.36818995703600521</v>
      </c>
      <c r="L2519">
        <f t="shared" si="315"/>
        <v>0</v>
      </c>
    </row>
    <row r="2520" spans="1:12" x14ac:dyDescent="0.3">
      <c r="A2520">
        <v>2519</v>
      </c>
      <c r="B2520" s="5" t="s">
        <v>5940</v>
      </c>
      <c r="C2520" s="6">
        <v>4.7779999999999996</v>
      </c>
      <c r="D2520" s="6">
        <v>1.17E-3</v>
      </c>
      <c r="E2520" s="10">
        <f t="shared" si="319"/>
        <v>-2.419222707885595E-2</v>
      </c>
      <c r="F2520">
        <f t="shared" si="320"/>
        <v>0.97609805924412663</v>
      </c>
      <c r="G2520">
        <f t="shared" si="317"/>
        <v>4.7775341677096925</v>
      </c>
      <c r="H2520">
        <f t="shared" si="313"/>
        <v>2.6587994141094421E-2</v>
      </c>
      <c r="I2520" t="str">
        <f t="shared" si="318"/>
        <v>2010</v>
      </c>
      <c r="J2520">
        <f t="shared" si="316"/>
        <v>-0.66073737968485657</v>
      </c>
      <c r="K2520">
        <f t="shared" si="314"/>
        <v>-0.26212497239370958</v>
      </c>
      <c r="L2520">
        <f t="shared" si="315"/>
        <v>0</v>
      </c>
    </row>
    <row r="2521" spans="1:12" x14ac:dyDescent="0.3">
      <c r="A2521">
        <v>2520</v>
      </c>
      <c r="B2521" s="5" t="s">
        <v>5938</v>
      </c>
      <c r="C2521" s="6">
        <v>4.8159999999999998</v>
      </c>
      <c r="D2521" s="6">
        <v>1.17E-3</v>
      </c>
      <c r="E2521" s="10">
        <f t="shared" si="319"/>
        <v>7.9216591029022589E-3</v>
      </c>
      <c r="F2521">
        <f t="shared" si="320"/>
        <v>1.0079531184596067</v>
      </c>
      <c r="G2521">
        <f t="shared" si="317"/>
        <v>4.8155304628903055</v>
      </c>
      <c r="H2521">
        <f t="shared" si="313"/>
        <v>2.5198272495779103E-2</v>
      </c>
      <c r="I2521" t="str">
        <f t="shared" si="318"/>
        <v>2010</v>
      </c>
      <c r="J2521">
        <f t="shared" si="316"/>
        <v>-0.6311817064988865</v>
      </c>
      <c r="K2521">
        <f t="shared" si="314"/>
        <v>-0.30012126757432256</v>
      </c>
      <c r="L2521">
        <f t="shared" si="315"/>
        <v>0</v>
      </c>
    </row>
    <row r="2522" spans="1:12" x14ac:dyDescent="0.3">
      <c r="A2522">
        <v>2521</v>
      </c>
      <c r="B2522" s="5" t="s">
        <v>5936</v>
      </c>
      <c r="C2522" s="6">
        <v>4.7670000000000003</v>
      </c>
      <c r="D2522" s="6">
        <v>1.2199999999999999E-3</v>
      </c>
      <c r="E2522" s="10">
        <f t="shared" si="319"/>
        <v>-1.02265317838312E-2</v>
      </c>
      <c r="F2522">
        <f t="shared" si="320"/>
        <v>0.98982558139534893</v>
      </c>
      <c r="G2522">
        <f t="shared" si="317"/>
        <v>4.7665153796352868</v>
      </c>
      <c r="H2522">
        <f t="shared" si="313"/>
        <v>2.4615139271524863E-2</v>
      </c>
      <c r="I2522" t="str">
        <f t="shared" si="318"/>
        <v>2010</v>
      </c>
      <c r="J2522">
        <f t="shared" si="316"/>
        <v>-0.6102991942744358</v>
      </c>
      <c r="K2522">
        <f t="shared" si="314"/>
        <v>-0.32707774401812362</v>
      </c>
      <c r="L2522">
        <f t="shared" si="315"/>
        <v>0</v>
      </c>
    </row>
    <row r="2523" spans="1:12" x14ac:dyDescent="0.3">
      <c r="A2523">
        <v>2522</v>
      </c>
      <c r="B2523" s="5" t="s">
        <v>5934</v>
      </c>
      <c r="C2523" s="6">
        <v>4.8129999999999997</v>
      </c>
      <c r="D2523" s="6">
        <v>1.24E-3</v>
      </c>
      <c r="E2523" s="10">
        <f t="shared" si="319"/>
        <v>9.6034140982836445E-3</v>
      </c>
      <c r="F2523">
        <f t="shared" si="320"/>
        <v>1.0096496748479127</v>
      </c>
      <c r="G2523">
        <f t="shared" si="317"/>
        <v>4.8125026823618535</v>
      </c>
      <c r="H2523">
        <f t="shared" si="313"/>
        <v>2.4113186120364418E-2</v>
      </c>
      <c r="I2523" t="str">
        <f t="shared" si="318"/>
        <v>2010</v>
      </c>
      <c r="J2523">
        <f t="shared" si="316"/>
        <v>-0.60362203269533043</v>
      </c>
      <c r="K2523">
        <f t="shared" si="314"/>
        <v>-0.41305264798828478</v>
      </c>
      <c r="L2523">
        <f t="shared" si="315"/>
        <v>0</v>
      </c>
    </row>
    <row r="2524" spans="1:12" x14ac:dyDescent="0.3">
      <c r="A2524">
        <v>2523</v>
      </c>
      <c r="B2524" s="5" t="s">
        <v>5932</v>
      </c>
      <c r="C2524" s="6">
        <v>4.6790000000000003</v>
      </c>
      <c r="D2524" s="6">
        <v>1.2700000000000001E-3</v>
      </c>
      <c r="E2524" s="10">
        <f t="shared" si="319"/>
        <v>-2.8236178436892918E-2</v>
      </c>
      <c r="F2524">
        <f t="shared" si="320"/>
        <v>0.97215873675462305</v>
      </c>
      <c r="G2524">
        <f t="shared" si="317"/>
        <v>4.6785048320364337</v>
      </c>
      <c r="H2524">
        <f t="shared" si="313"/>
        <v>2.4191895191043006E-2</v>
      </c>
      <c r="I2524" t="str">
        <f t="shared" si="318"/>
        <v>2010</v>
      </c>
      <c r="J2524">
        <f t="shared" si="316"/>
        <v>-0.58873041815919402</v>
      </c>
      <c r="K2524">
        <f t="shared" si="314"/>
        <v>-0.28806099014567632</v>
      </c>
      <c r="L2524">
        <f t="shared" si="315"/>
        <v>0</v>
      </c>
    </row>
    <row r="2525" spans="1:12" x14ac:dyDescent="0.3">
      <c r="A2525">
        <v>2524</v>
      </c>
      <c r="B2525" s="5" t="s">
        <v>5930</v>
      </c>
      <c r="C2525" s="6">
        <v>4.7080000000000002</v>
      </c>
      <c r="D2525" s="6">
        <v>1.32E-3</v>
      </c>
      <c r="E2525" s="10">
        <f t="shared" si="319"/>
        <v>6.1787775139509398E-3</v>
      </c>
      <c r="F2525">
        <f t="shared" si="320"/>
        <v>1.0061979055353707</v>
      </c>
      <c r="G2525">
        <f t="shared" si="317"/>
        <v>4.7074821484823559</v>
      </c>
      <c r="H2525">
        <f t="shared" si="313"/>
        <v>2.3873846898239317E-2</v>
      </c>
      <c r="I2525" t="str">
        <f t="shared" si="318"/>
        <v>2010</v>
      </c>
      <c r="J2525">
        <f t="shared" si="316"/>
        <v>-0.58458892956874497</v>
      </c>
      <c r="K2525">
        <f t="shared" si="314"/>
        <v>-0.36106895387210081</v>
      </c>
      <c r="L2525">
        <f t="shared" si="315"/>
        <v>0</v>
      </c>
    </row>
    <row r="2526" spans="1:12" x14ac:dyDescent="0.3">
      <c r="A2526">
        <v>2525</v>
      </c>
      <c r="B2526" s="5" t="s">
        <v>5928</v>
      </c>
      <c r="C2526" s="6">
        <v>4.7569999999999997</v>
      </c>
      <c r="D2526" s="6">
        <v>1.4199999999999998E-3</v>
      </c>
      <c r="E2526" s="10">
        <f t="shared" si="319"/>
        <v>1.0354028052114019E-2</v>
      </c>
      <c r="F2526">
        <f t="shared" si="320"/>
        <v>1.0104078164825827</v>
      </c>
      <c r="G2526">
        <f t="shared" si="317"/>
        <v>4.7564371216376262</v>
      </c>
      <c r="H2526">
        <f t="shared" si="313"/>
        <v>2.3825131556996865E-2</v>
      </c>
      <c r="I2526" t="str">
        <f t="shared" si="318"/>
        <v>2010</v>
      </c>
      <c r="J2526">
        <f t="shared" si="316"/>
        <v>-0.58946302421929009</v>
      </c>
      <c r="K2526">
        <f t="shared" si="314"/>
        <v>-0.45399288991015219</v>
      </c>
      <c r="L2526">
        <f t="shared" si="315"/>
        <v>0</v>
      </c>
    </row>
    <row r="2527" spans="1:12" x14ac:dyDescent="0.3">
      <c r="A2527">
        <v>2526</v>
      </c>
      <c r="B2527" s="5" t="s">
        <v>5927</v>
      </c>
      <c r="C2527" s="6">
        <v>4.5750000000000002</v>
      </c>
      <c r="D2527" s="6">
        <v>1.4199999999999998E-3</v>
      </c>
      <c r="E2527" s="10">
        <f t="shared" si="319"/>
        <v>-3.9010518722659718E-2</v>
      </c>
      <c r="F2527">
        <f t="shared" si="320"/>
        <v>0.96174059281059499</v>
      </c>
      <c r="G2527">
        <f t="shared" si="317"/>
        <v>4.5744586570300907</v>
      </c>
      <c r="H2527">
        <f t="shared" si="313"/>
        <v>2.4597098570344977E-2</v>
      </c>
      <c r="I2527" t="str">
        <f t="shared" si="318"/>
        <v>2010</v>
      </c>
      <c r="J2527">
        <f t="shared" si="316"/>
        <v>-0.58527919844324261</v>
      </c>
      <c r="K2527">
        <f t="shared" si="314"/>
        <v>-0.48998626878776452</v>
      </c>
      <c r="L2527">
        <f t="shared" si="315"/>
        <v>0</v>
      </c>
    </row>
    <row r="2528" spans="1:12" x14ac:dyDescent="0.3">
      <c r="A2528">
        <v>2527</v>
      </c>
      <c r="B2528" s="5" t="s">
        <v>5925</v>
      </c>
      <c r="C2528" s="6">
        <v>4.593</v>
      </c>
      <c r="D2528" s="6">
        <v>1.5199999999999999E-3</v>
      </c>
      <c r="E2528" s="10">
        <f t="shared" si="319"/>
        <v>3.9267066161717962E-3</v>
      </c>
      <c r="F2528">
        <f t="shared" si="320"/>
        <v>1.0039344262295082</v>
      </c>
      <c r="G2528">
        <f t="shared" si="317"/>
        <v>4.5924182568445113</v>
      </c>
      <c r="H2528">
        <f t="shared" si="313"/>
        <v>2.4124635903202032E-2</v>
      </c>
      <c r="I2528" t="str">
        <f t="shared" si="318"/>
        <v>2010</v>
      </c>
      <c r="J2528">
        <f t="shared" si="316"/>
        <v>-0.57629082182896763</v>
      </c>
      <c r="K2528">
        <f t="shared" si="314"/>
        <v>-0.50794586860218516</v>
      </c>
      <c r="L2528">
        <f t="shared" si="315"/>
        <v>0</v>
      </c>
    </row>
    <row r="2529" spans="1:12" x14ac:dyDescent="0.3">
      <c r="A2529">
        <v>2528</v>
      </c>
      <c r="B2529" s="5" t="s">
        <v>5923</v>
      </c>
      <c r="C2529" s="6">
        <v>4.5270000000000001</v>
      </c>
      <c r="D2529" s="6">
        <v>1.5199999999999999E-3</v>
      </c>
      <c r="E2529" s="10">
        <f t="shared" si="319"/>
        <v>-1.4473936889834803E-2</v>
      </c>
      <c r="F2529">
        <f t="shared" si="320"/>
        <v>0.9856303069888962</v>
      </c>
      <c r="G2529">
        <f t="shared" si="317"/>
        <v>4.5264266163150673</v>
      </c>
      <c r="H2529">
        <f t="shared" ref="H2529:H2592" si="321">SQRT(_xlfn.VAR.S(E2500:E2529))</f>
        <v>2.27869977301298E-2</v>
      </c>
      <c r="I2529" t="str">
        <f t="shared" si="318"/>
        <v>2010</v>
      </c>
      <c r="J2529">
        <f t="shared" si="316"/>
        <v>-0.53651527791710929</v>
      </c>
      <c r="K2529">
        <f t="shared" ref="K2529:K2592" si="322">+MIN(G2530-G2529,G2531-G2529,G2532-G2529,G2533-G2529,G2534-G2529,G2535-G2529,G2536-G2529,G2537-G2529,G2538-G2529,G2539-G2529)</f>
        <v>-0.44790926942419595</v>
      </c>
      <c r="L2529">
        <f t="shared" ref="L2529:L2592" si="323">+IF(K2529&lt;J2529,1,0)</f>
        <v>0</v>
      </c>
    </row>
    <row r="2530" spans="1:12" x14ac:dyDescent="0.3">
      <c r="A2530">
        <v>2529</v>
      </c>
      <c r="B2530" s="5" t="s">
        <v>5921</v>
      </c>
      <c r="C2530" s="6">
        <v>4.516</v>
      </c>
      <c r="D2530" s="6">
        <v>1.57E-3</v>
      </c>
      <c r="E2530" s="10">
        <f t="shared" si="319"/>
        <v>-2.432822166405947E-3</v>
      </c>
      <c r="F2530">
        <f t="shared" si="320"/>
        <v>0.99757013474707312</v>
      </c>
      <c r="G2530">
        <f t="shared" si="317"/>
        <v>4.5154091953159829</v>
      </c>
      <c r="H2530">
        <f t="shared" si="321"/>
        <v>2.2754512069306475E-2</v>
      </c>
      <c r="I2530" t="str">
        <f t="shared" si="318"/>
        <v>2010</v>
      </c>
      <c r="J2530">
        <f t="shared" ref="J2530:J2593" si="324">-G2530*$P$3*$Q$3*H2530</f>
        <v>-0.53444638139855216</v>
      </c>
      <c r="K2530">
        <f t="shared" si="322"/>
        <v>-0.43689184842511164</v>
      </c>
      <c r="L2530">
        <f t="shared" si="323"/>
        <v>0</v>
      </c>
    </row>
    <row r="2531" spans="1:12" x14ac:dyDescent="0.3">
      <c r="A2531">
        <v>2530</v>
      </c>
      <c r="B2531" s="5" t="s">
        <v>5919</v>
      </c>
      <c r="C2531" s="6">
        <v>4.5590000000000002</v>
      </c>
      <c r="D2531" s="6">
        <v>1.5199999999999999E-3</v>
      </c>
      <c r="E2531" s="10">
        <f t="shared" si="319"/>
        <v>9.4766549438887286E-3</v>
      </c>
      <c r="F2531">
        <f t="shared" si="320"/>
        <v>1.0095217006200177</v>
      </c>
      <c r="G2531">
        <f t="shared" si="317"/>
        <v>4.5584225632384339</v>
      </c>
      <c r="H2531">
        <f t="shared" si="321"/>
        <v>2.2005748569325769E-2</v>
      </c>
      <c r="I2531" t="str">
        <f t="shared" si="318"/>
        <v>2010</v>
      </c>
      <c r="J2531">
        <f t="shared" si="324"/>
        <v>-0.52178336438708595</v>
      </c>
      <c r="K2531">
        <f t="shared" si="322"/>
        <v>-0.47990521634756256</v>
      </c>
      <c r="L2531">
        <f t="shared" si="323"/>
        <v>0</v>
      </c>
    </row>
    <row r="2532" spans="1:12" x14ac:dyDescent="0.3">
      <c r="A2532">
        <v>2531</v>
      </c>
      <c r="B2532" s="5" t="s">
        <v>5917</v>
      </c>
      <c r="C2532" s="6">
        <v>4.4400000000000004</v>
      </c>
      <c r="D2532" s="6">
        <v>1.5199999999999999E-3</v>
      </c>
      <c r="E2532" s="10">
        <f t="shared" si="319"/>
        <v>-2.6448924787170872E-2</v>
      </c>
      <c r="F2532">
        <f t="shared" si="320"/>
        <v>0.97389778460188647</v>
      </c>
      <c r="G2532">
        <f t="shared" si="317"/>
        <v>4.4394376356171632</v>
      </c>
      <c r="H2532">
        <f t="shared" si="321"/>
        <v>2.1460578969654791E-2</v>
      </c>
      <c r="I2532" t="str">
        <f t="shared" si="318"/>
        <v>2010</v>
      </c>
      <c r="J2532">
        <f t="shared" si="324"/>
        <v>-0.49557443487012448</v>
      </c>
      <c r="K2532">
        <f t="shared" si="322"/>
        <v>-0.45889210717391826</v>
      </c>
      <c r="L2532">
        <f t="shared" si="323"/>
        <v>0</v>
      </c>
    </row>
    <row r="2533" spans="1:12" x14ac:dyDescent="0.3">
      <c r="A2533">
        <v>2532</v>
      </c>
      <c r="B2533" s="5" t="s">
        <v>5915</v>
      </c>
      <c r="C2533" s="6">
        <v>4.4000000000000004</v>
      </c>
      <c r="D2533" s="6">
        <v>1.5E-3</v>
      </c>
      <c r="E2533" s="10">
        <f t="shared" si="319"/>
        <v>-9.0498355199179273E-3</v>
      </c>
      <c r="F2533">
        <f t="shared" si="320"/>
        <v>0.99099099099099097</v>
      </c>
      <c r="G2533">
        <f t="shared" si="317"/>
        <v>4.3994500343735687</v>
      </c>
      <c r="H2533">
        <f t="shared" si="321"/>
        <v>2.1125032435990138E-2</v>
      </c>
      <c r="I2533" t="str">
        <f t="shared" si="318"/>
        <v>2010</v>
      </c>
      <c r="J2533">
        <f t="shared" si="324"/>
        <v>-0.48343186674030808</v>
      </c>
      <c r="K2533">
        <f t="shared" si="322"/>
        <v>-0.52790174135681589</v>
      </c>
      <c r="L2533">
        <f t="shared" si="323"/>
        <v>1</v>
      </c>
    </row>
    <row r="2534" spans="1:12" x14ac:dyDescent="0.3">
      <c r="A2534">
        <v>2533</v>
      </c>
      <c r="B2534" s="5" t="s">
        <v>5913</v>
      </c>
      <c r="C2534" s="6">
        <v>4.391</v>
      </c>
      <c r="D2534" s="6">
        <v>1.5199999999999999E-3</v>
      </c>
      <c r="E2534" s="10">
        <f t="shared" si="319"/>
        <v>-2.0475493446351126E-3</v>
      </c>
      <c r="F2534">
        <f t="shared" si="320"/>
        <v>0.99795454545454543</v>
      </c>
      <c r="G2534">
        <f t="shared" si="317"/>
        <v>4.3904438418907574</v>
      </c>
      <c r="H2534">
        <f t="shared" si="321"/>
        <v>2.1121151395974022E-2</v>
      </c>
      <c r="I2534" t="str">
        <f t="shared" si="318"/>
        <v>2010</v>
      </c>
      <c r="J2534">
        <f t="shared" si="324"/>
        <v>-0.48235359163789848</v>
      </c>
      <c r="K2534">
        <f t="shared" si="322"/>
        <v>-0.54886643864750972</v>
      </c>
      <c r="L2534">
        <f t="shared" si="323"/>
        <v>1</v>
      </c>
    </row>
    <row r="2535" spans="1:12" x14ac:dyDescent="0.3">
      <c r="A2535">
        <v>2534</v>
      </c>
      <c r="B2535" s="5" t="s">
        <v>5911</v>
      </c>
      <c r="C2535" s="6">
        <v>4.3470000000000004</v>
      </c>
      <c r="D2535" s="6">
        <v>1.6200000000000001E-3</v>
      </c>
      <c r="E2535" s="10">
        <f t="shared" si="319"/>
        <v>-1.0071039572925315E-2</v>
      </c>
      <c r="F2535">
        <f t="shared" si="320"/>
        <v>0.98997950352994768</v>
      </c>
      <c r="G2535">
        <f t="shared" si="317"/>
        <v>4.3464131946102551</v>
      </c>
      <c r="H2535">
        <f t="shared" si="321"/>
        <v>1.7513160614270388E-2</v>
      </c>
      <c r="I2535" t="str">
        <f t="shared" si="318"/>
        <v>2010</v>
      </c>
      <c r="J2535">
        <f t="shared" si="324"/>
        <v>-0.39594516284189613</v>
      </c>
      <c r="K2535">
        <f t="shared" si="322"/>
        <v>-0.5048357913670074</v>
      </c>
      <c r="L2535">
        <f t="shared" si="323"/>
        <v>1</v>
      </c>
    </row>
    <row r="2536" spans="1:12" x14ac:dyDescent="0.3">
      <c r="A2536">
        <v>2535</v>
      </c>
      <c r="B2536" s="5" t="s">
        <v>5910</v>
      </c>
      <c r="C2536" s="6">
        <v>4.3029999999999999</v>
      </c>
      <c r="D2536" s="6">
        <v>1.5499999999999999E-3</v>
      </c>
      <c r="E2536" s="10">
        <f t="shared" si="319"/>
        <v>-1.0173498150192511E-2</v>
      </c>
      <c r="F2536">
        <f t="shared" si="320"/>
        <v>0.9898780768345985</v>
      </c>
      <c r="G2536">
        <f t="shared" si="317"/>
        <v>4.302444231727474</v>
      </c>
      <c r="H2536">
        <f t="shared" si="321"/>
        <v>1.7392217019902779E-2</v>
      </c>
      <c r="I2536" t="str">
        <f t="shared" si="318"/>
        <v>2010</v>
      </c>
      <c r="J2536">
        <f t="shared" si="324"/>
        <v>-0.38923303822277316</v>
      </c>
      <c r="K2536">
        <f t="shared" si="322"/>
        <v>-0.46086682848422633</v>
      </c>
      <c r="L2536">
        <f t="shared" si="323"/>
        <v>1</v>
      </c>
    </row>
    <row r="2537" spans="1:12" x14ac:dyDescent="0.3">
      <c r="A2537">
        <v>2536</v>
      </c>
      <c r="B2537" s="5" t="s">
        <v>5908</v>
      </c>
      <c r="C2537" s="6">
        <v>4.085</v>
      </c>
      <c r="D2537" s="6">
        <v>1.5499999999999999E-3</v>
      </c>
      <c r="E2537" s="10">
        <f t="shared" si="319"/>
        <v>-5.1990725544496387E-2</v>
      </c>
      <c r="F2537">
        <f t="shared" si="320"/>
        <v>0.94933767139205205</v>
      </c>
      <c r="G2537">
        <f t="shared" si="317"/>
        <v>4.0844723882423262</v>
      </c>
      <c r="H2537">
        <f t="shared" si="321"/>
        <v>1.9158829356181323E-2</v>
      </c>
      <c r="I2537" t="str">
        <f t="shared" si="318"/>
        <v>2010</v>
      </c>
      <c r="J2537">
        <f t="shared" si="324"/>
        <v>-0.40704688387079757</v>
      </c>
      <c r="K2537">
        <f t="shared" si="322"/>
        <v>-0.24289498499907847</v>
      </c>
      <c r="L2537">
        <f t="shared" si="323"/>
        <v>0</v>
      </c>
    </row>
    <row r="2538" spans="1:12" x14ac:dyDescent="0.3">
      <c r="A2538">
        <v>2537</v>
      </c>
      <c r="B2538" s="5" t="s">
        <v>5906</v>
      </c>
      <c r="C2538" s="6">
        <v>4.1689999999999996</v>
      </c>
      <c r="D2538" s="6">
        <v>1.57E-3</v>
      </c>
      <c r="E2538" s="10">
        <f t="shared" si="319"/>
        <v>2.0354470586693631E-2</v>
      </c>
      <c r="F2538">
        <f t="shared" si="320"/>
        <v>1.020563035495716</v>
      </c>
      <c r="G2538">
        <f t="shared" si="317"/>
        <v>4.1684545915129165</v>
      </c>
      <c r="H2538">
        <f t="shared" si="321"/>
        <v>1.9859926802511165E-2</v>
      </c>
      <c r="I2538" t="str">
        <f t="shared" si="318"/>
        <v>2010</v>
      </c>
      <c r="J2538">
        <f t="shared" si="324"/>
        <v>-0.4306180391437236</v>
      </c>
      <c r="K2538">
        <f t="shared" si="322"/>
        <v>-0.32687718826966883</v>
      </c>
      <c r="L2538">
        <f t="shared" si="323"/>
        <v>0</v>
      </c>
    </row>
    <row r="2539" spans="1:12" x14ac:dyDescent="0.3">
      <c r="A2539">
        <v>2538</v>
      </c>
      <c r="B2539" s="5" t="s">
        <v>5904</v>
      </c>
      <c r="C2539" s="6">
        <v>4.0789999999999997</v>
      </c>
      <c r="D2539" s="6">
        <v>1.4199999999999998E-3</v>
      </c>
      <c r="E2539" s="10">
        <f t="shared" si="319"/>
        <v>-2.182433856323842E-2</v>
      </c>
      <c r="F2539">
        <f t="shared" si="320"/>
        <v>0.9784120892300312</v>
      </c>
      <c r="G2539">
        <f t="shared" si="317"/>
        <v>4.0785173468908713</v>
      </c>
      <c r="H2539">
        <f t="shared" si="321"/>
        <v>1.9330476231530017E-2</v>
      </c>
      <c r="I2539" t="str">
        <f t="shared" si="318"/>
        <v>2010</v>
      </c>
      <c r="J2539">
        <f t="shared" si="324"/>
        <v>-0.4100948996290556</v>
      </c>
      <c r="K2539">
        <f t="shared" si="322"/>
        <v>-0.23693994364762361</v>
      </c>
      <c r="L2539">
        <f t="shared" si="323"/>
        <v>0</v>
      </c>
    </row>
    <row r="2540" spans="1:12" x14ac:dyDescent="0.3">
      <c r="A2540">
        <v>2539</v>
      </c>
      <c r="B2540" s="5" t="s">
        <v>5902</v>
      </c>
      <c r="C2540" s="6">
        <v>4.13</v>
      </c>
      <c r="D2540" s="6">
        <v>1.3700000000000001E-3</v>
      </c>
      <c r="E2540" s="10">
        <f t="shared" si="319"/>
        <v>1.2425546637519921E-2</v>
      </c>
      <c r="F2540">
        <f t="shared" si="320"/>
        <v>1.0125030644765873</v>
      </c>
      <c r="G2540">
        <f t="shared" si="317"/>
        <v>4.1295285185809103</v>
      </c>
      <c r="H2540">
        <f t="shared" si="321"/>
        <v>1.964102335143517E-2</v>
      </c>
      <c r="I2540" t="str">
        <f t="shared" si="318"/>
        <v>2010</v>
      </c>
      <c r="J2540">
        <f t="shared" si="324"/>
        <v>-0.4218947122794649</v>
      </c>
      <c r="K2540">
        <f t="shared" si="322"/>
        <v>-0.2879511153376626</v>
      </c>
      <c r="L2540">
        <f t="shared" si="323"/>
        <v>0</v>
      </c>
    </row>
    <row r="2541" spans="1:12" x14ac:dyDescent="0.3">
      <c r="A2541">
        <v>2540</v>
      </c>
      <c r="B2541" s="5" t="s">
        <v>5900</v>
      </c>
      <c r="C2541" s="6">
        <v>4.1050000000000004</v>
      </c>
      <c r="D2541" s="6">
        <v>1.4199999999999998E-3</v>
      </c>
      <c r="E2541" s="10">
        <f t="shared" si="319"/>
        <v>-6.0716640685496833E-3</v>
      </c>
      <c r="F2541">
        <f t="shared" si="320"/>
        <v>0.99394673123486699</v>
      </c>
      <c r="G2541">
        <f t="shared" si="317"/>
        <v>4.1045142704062343</v>
      </c>
      <c r="H2541">
        <f t="shared" si="321"/>
        <v>1.9518874486216527E-2</v>
      </c>
      <c r="I2541" t="str">
        <f t="shared" si="318"/>
        <v>2010</v>
      </c>
      <c r="J2541">
        <f t="shared" si="324"/>
        <v>-0.41673122430937559</v>
      </c>
      <c r="K2541">
        <f t="shared" si="322"/>
        <v>-0.26293686716298659</v>
      </c>
      <c r="L2541">
        <f t="shared" si="323"/>
        <v>0</v>
      </c>
    </row>
    <row r="2542" spans="1:12" x14ac:dyDescent="0.3">
      <c r="A2542">
        <v>2541</v>
      </c>
      <c r="B2542" s="5" t="s">
        <v>5898</v>
      </c>
      <c r="C2542" s="6">
        <v>3.9809999999999999</v>
      </c>
      <c r="D2542" s="6">
        <v>1.3700000000000001E-3</v>
      </c>
      <c r="E2542" s="10">
        <f t="shared" si="319"/>
        <v>-3.0672698886211505E-2</v>
      </c>
      <c r="F2542">
        <f t="shared" si="320"/>
        <v>0.96979293544457967</v>
      </c>
      <c r="G2542">
        <f t="shared" si="317"/>
        <v>3.9805455284432449</v>
      </c>
      <c r="H2542">
        <f t="shared" si="321"/>
        <v>1.9854775371213395E-2</v>
      </c>
      <c r="I2542" t="str">
        <f t="shared" si="318"/>
        <v>2010</v>
      </c>
      <c r="J2542">
        <f t="shared" si="324"/>
        <v>-0.41109961895075087</v>
      </c>
      <c r="K2542">
        <f t="shared" si="322"/>
        <v>-0.13896812519999724</v>
      </c>
      <c r="L2542">
        <f t="shared" si="323"/>
        <v>0</v>
      </c>
    </row>
    <row r="2543" spans="1:12" x14ac:dyDescent="0.3">
      <c r="A2543">
        <v>2542</v>
      </c>
      <c r="B2543" s="5" t="s">
        <v>5897</v>
      </c>
      <c r="C2543" s="6">
        <v>3.8719999999999999</v>
      </c>
      <c r="D2543" s="6">
        <v>1.4000000000000002E-3</v>
      </c>
      <c r="E2543" s="10">
        <f t="shared" si="319"/>
        <v>-2.7761874603849577E-2</v>
      </c>
      <c r="F2543">
        <f t="shared" si="320"/>
        <v>0.97261994473750313</v>
      </c>
      <c r="G2543">
        <f t="shared" si="317"/>
        <v>3.8715482930167529</v>
      </c>
      <c r="H2543">
        <f t="shared" si="321"/>
        <v>1.9345847199772819E-2</v>
      </c>
      <c r="I2543" t="str">
        <f t="shared" si="318"/>
        <v>2010</v>
      </c>
      <c r="J2543">
        <f t="shared" si="324"/>
        <v>-0.38959370840669671</v>
      </c>
      <c r="K2543">
        <f t="shared" si="322"/>
        <v>-2.9970889773505149E-2</v>
      </c>
      <c r="L2543">
        <f t="shared" si="323"/>
        <v>0</v>
      </c>
    </row>
    <row r="2544" spans="1:12" x14ac:dyDescent="0.3">
      <c r="A2544">
        <v>2543</v>
      </c>
      <c r="B2544" s="5" t="s">
        <v>5895</v>
      </c>
      <c r="C2544" s="6">
        <v>3.8420000000000001</v>
      </c>
      <c r="D2544" s="6">
        <v>1.32E-3</v>
      </c>
      <c r="E2544" s="10">
        <f t="shared" si="319"/>
        <v>-7.7781050679656648E-3</v>
      </c>
      <c r="F2544">
        <f t="shared" si="320"/>
        <v>0.99225206611570249</v>
      </c>
      <c r="G2544">
        <f t="shared" si="317"/>
        <v>3.8415774032432477</v>
      </c>
      <c r="H2544">
        <f t="shared" si="321"/>
        <v>1.880780913112963E-2</v>
      </c>
      <c r="I2544" t="str">
        <f t="shared" si="318"/>
        <v>2010</v>
      </c>
      <c r="J2544">
        <f t="shared" si="324"/>
        <v>-0.3758264117256252</v>
      </c>
      <c r="K2544">
        <f t="shared" si="322"/>
        <v>2.6916435702176944E-2</v>
      </c>
      <c r="L2544">
        <f t="shared" si="323"/>
        <v>0</v>
      </c>
    </row>
    <row r="2545" spans="1:12" x14ac:dyDescent="0.3">
      <c r="A2545">
        <v>2544</v>
      </c>
      <c r="B2545" s="5" t="s">
        <v>5893</v>
      </c>
      <c r="C2545" s="6">
        <v>3.9729999999999999</v>
      </c>
      <c r="D2545" s="6">
        <v>1.5499999999999999E-3</v>
      </c>
      <c r="E2545" s="10">
        <f t="shared" si="319"/>
        <v>3.3528412486097003E-2</v>
      </c>
      <c r="F2545">
        <f t="shared" si="320"/>
        <v>1.0340968245705362</v>
      </c>
      <c r="G2545">
        <f t="shared" si="317"/>
        <v>3.9724868539747273</v>
      </c>
      <c r="H2545">
        <f t="shared" si="321"/>
        <v>2.0231214394880209E-2</v>
      </c>
      <c r="I2545" t="str">
        <f t="shared" si="318"/>
        <v>2010</v>
      </c>
      <c r="J2545">
        <f t="shared" si="324"/>
        <v>-0.41804585503244618</v>
      </c>
      <c r="K2545">
        <f t="shared" si="322"/>
        <v>-0.10399301502930269</v>
      </c>
      <c r="L2545">
        <f t="shared" si="323"/>
        <v>0</v>
      </c>
    </row>
    <row r="2546" spans="1:12" x14ac:dyDescent="0.3">
      <c r="A2546">
        <v>2545</v>
      </c>
      <c r="B2546" s="5" t="s">
        <v>5891</v>
      </c>
      <c r="C2546" s="6">
        <v>3.8690000000000002</v>
      </c>
      <c r="D2546" s="6">
        <v>1.57E-3</v>
      </c>
      <c r="E2546" s="10">
        <f t="shared" si="319"/>
        <v>-2.6525401114085832E-2</v>
      </c>
      <c r="F2546">
        <f t="shared" si="320"/>
        <v>0.97382330732444011</v>
      </c>
      <c r="G2546">
        <f t="shared" si="317"/>
        <v>3.8684938389454246</v>
      </c>
      <c r="H2546">
        <f t="shared" si="321"/>
        <v>1.9938110057784248E-2</v>
      </c>
      <c r="I2546" t="str">
        <f t="shared" si="318"/>
        <v>2010</v>
      </c>
      <c r="J2546">
        <f t="shared" si="324"/>
        <v>-0.4012041337761697</v>
      </c>
      <c r="K2546">
        <f t="shared" si="322"/>
        <v>3.9978481673734745E-2</v>
      </c>
      <c r="L2546">
        <f t="shared" si="323"/>
        <v>0</v>
      </c>
    </row>
    <row r="2547" spans="1:12" x14ac:dyDescent="0.3">
      <c r="A2547">
        <v>2546</v>
      </c>
      <c r="B2547" s="5" t="s">
        <v>5889</v>
      </c>
      <c r="C2547" s="6">
        <v>4.0860000000000003</v>
      </c>
      <c r="D2547" s="6">
        <v>1.6200000000000001E-3</v>
      </c>
      <c r="E2547" s="10">
        <f t="shared" si="319"/>
        <v>5.4570420677054338E-2</v>
      </c>
      <c r="F2547">
        <f t="shared" si="320"/>
        <v>1.056086844145774</v>
      </c>
      <c r="G2547">
        <f t="shared" si="317"/>
        <v>4.0854484272319995</v>
      </c>
      <c r="H2547">
        <f t="shared" si="321"/>
        <v>2.2482590647213131E-2</v>
      </c>
      <c r="I2547" t="str">
        <f t="shared" si="318"/>
        <v>2010</v>
      </c>
      <c r="J2547">
        <f t="shared" si="324"/>
        <v>-0.47777738186373153</v>
      </c>
      <c r="K2547">
        <f t="shared" si="322"/>
        <v>-0.17697610661284013</v>
      </c>
      <c r="L2547">
        <f t="shared" si="323"/>
        <v>0</v>
      </c>
    </row>
    <row r="2548" spans="1:12" x14ac:dyDescent="0.3">
      <c r="A2548">
        <v>2547</v>
      </c>
      <c r="B2548" s="5" t="s">
        <v>5887</v>
      </c>
      <c r="C2548" s="6">
        <v>4.2770000000000001</v>
      </c>
      <c r="D2548" s="6">
        <v>1.67E-3</v>
      </c>
      <c r="E2548" s="10">
        <f t="shared" si="319"/>
        <v>4.5685332849341218E-2</v>
      </c>
      <c r="F2548">
        <f t="shared" si="320"/>
        <v>1.0467449828683308</v>
      </c>
      <c r="G2548">
        <f t="shared" si="317"/>
        <v>4.2764048255818468</v>
      </c>
      <c r="H2548">
        <f t="shared" si="321"/>
        <v>2.4256151506450316E-2</v>
      </c>
      <c r="I2548" t="str">
        <f t="shared" si="318"/>
        <v>2010</v>
      </c>
      <c r="J2548">
        <f t="shared" si="324"/>
        <v>-0.53956057417486736</v>
      </c>
      <c r="K2548">
        <f t="shared" si="322"/>
        <v>-0.36793250496268737</v>
      </c>
      <c r="L2548">
        <f t="shared" si="323"/>
        <v>0</v>
      </c>
    </row>
    <row r="2549" spans="1:12" x14ac:dyDescent="0.3">
      <c r="A2549">
        <v>2548</v>
      </c>
      <c r="B2549" s="5" t="s">
        <v>5885</v>
      </c>
      <c r="C2549" s="6">
        <v>4.0960000000000001</v>
      </c>
      <c r="D2549" s="6">
        <v>1.72E-3</v>
      </c>
      <c r="E2549" s="10">
        <f t="shared" si="319"/>
        <v>-4.3240941507564898E-2</v>
      </c>
      <c r="F2549">
        <f t="shared" si="320"/>
        <v>0.95768061725508535</v>
      </c>
      <c r="G2549">
        <f t="shared" si="317"/>
        <v>4.0954129487396784</v>
      </c>
      <c r="H2549">
        <f t="shared" si="321"/>
        <v>2.4831508961585074E-2</v>
      </c>
      <c r="I2549" t="str">
        <f t="shared" si="318"/>
        <v>2010</v>
      </c>
      <c r="J2549">
        <f t="shared" si="324"/>
        <v>-0.52898128987763715</v>
      </c>
      <c r="K2549">
        <f t="shared" si="322"/>
        <v>-0.18694062812051904</v>
      </c>
      <c r="L2549">
        <f t="shared" si="323"/>
        <v>0</v>
      </c>
    </row>
    <row r="2550" spans="1:12" x14ac:dyDescent="0.3">
      <c r="A2550">
        <v>2549</v>
      </c>
      <c r="B2550" s="5" t="s">
        <v>5883</v>
      </c>
      <c r="C2550" s="6">
        <v>4.0190000000000001</v>
      </c>
      <c r="D2550" s="6">
        <v>1.67E-3</v>
      </c>
      <c r="E2550" s="10">
        <f t="shared" si="319"/>
        <v>-1.8977772270142603E-2</v>
      </c>
      <c r="F2550">
        <f t="shared" si="320"/>
        <v>0.981201171875</v>
      </c>
      <c r="G2550">
        <f t="shared" si="317"/>
        <v>4.018440728083573</v>
      </c>
      <c r="H2550">
        <f t="shared" si="321"/>
        <v>2.4717330107016482E-2</v>
      </c>
      <c r="I2550" t="str">
        <f t="shared" si="318"/>
        <v>2010</v>
      </c>
      <c r="J2550">
        <f t="shared" si="324"/>
        <v>-0.51665260707927241</v>
      </c>
      <c r="K2550">
        <f t="shared" si="322"/>
        <v>-0.10996840746441361</v>
      </c>
      <c r="L2550">
        <f t="shared" si="323"/>
        <v>0</v>
      </c>
    </row>
    <row r="2551" spans="1:12" x14ac:dyDescent="0.3">
      <c r="A2551">
        <v>2550</v>
      </c>
      <c r="B2551" s="5" t="s">
        <v>5881</v>
      </c>
      <c r="C2551" s="6">
        <v>3.9089999999999998</v>
      </c>
      <c r="D2551" s="6">
        <v>1.6200000000000001E-3</v>
      </c>
      <c r="E2551" s="10">
        <f t="shared" si="319"/>
        <v>-2.7751528656246409E-2</v>
      </c>
      <c r="F2551">
        <f t="shared" si="320"/>
        <v>0.97263000746454331</v>
      </c>
      <c r="G2551">
        <f t="shared" si="317"/>
        <v>3.9084723206191594</v>
      </c>
      <c r="H2551">
        <f t="shared" si="321"/>
        <v>2.4893578193564525E-2</v>
      </c>
      <c r="I2551" t="str">
        <f t="shared" si="318"/>
        <v>2010</v>
      </c>
      <c r="J2551">
        <f t="shared" si="324"/>
        <v>-0.50609712207995206</v>
      </c>
      <c r="K2551">
        <f t="shared" si="322"/>
        <v>3.5028137685816141E-2</v>
      </c>
      <c r="L2551">
        <f t="shared" si="323"/>
        <v>0</v>
      </c>
    </row>
    <row r="2552" spans="1:12" x14ac:dyDescent="0.3">
      <c r="A2552">
        <v>2551</v>
      </c>
      <c r="B2552" s="5" t="s">
        <v>5879</v>
      </c>
      <c r="C2552" s="6">
        <v>4.07</v>
      </c>
      <c r="D2552" s="6">
        <v>1.57E-3</v>
      </c>
      <c r="E2552" s="10">
        <f t="shared" si="319"/>
        <v>4.0361412643685916E-2</v>
      </c>
      <c r="F2552">
        <f t="shared" si="320"/>
        <v>1.0411870043489384</v>
      </c>
      <c r="G2552">
        <f t="shared" si="317"/>
        <v>4.0694675431656444</v>
      </c>
      <c r="H2552">
        <f t="shared" si="321"/>
        <v>2.633595484918265E-2</v>
      </c>
      <c r="I2552" t="str">
        <f t="shared" si="318"/>
        <v>2010</v>
      </c>
      <c r="J2552">
        <f t="shared" si="324"/>
        <v>-0.55747597865574883</v>
      </c>
      <c r="K2552">
        <f t="shared" si="322"/>
        <v>-0.12596708486066888</v>
      </c>
      <c r="L2552">
        <f t="shared" si="323"/>
        <v>0</v>
      </c>
    </row>
    <row r="2553" spans="1:12" x14ac:dyDescent="0.3">
      <c r="A2553">
        <v>2552</v>
      </c>
      <c r="B2553" s="5" t="s">
        <v>5877</v>
      </c>
      <c r="C2553" s="6">
        <v>4.008</v>
      </c>
      <c r="D2553" s="6">
        <v>1.4199999999999998E-3</v>
      </c>
      <c r="E2553" s="10">
        <f t="shared" si="319"/>
        <v>-1.5350635671939972E-2</v>
      </c>
      <c r="F2553">
        <f t="shared" si="320"/>
        <v>0.98476658476658474</v>
      </c>
      <c r="G2553">
        <f t="shared" si="317"/>
        <v>4.00752574806046</v>
      </c>
      <c r="H2553">
        <f t="shared" si="321"/>
        <v>2.6243935210697327E-2</v>
      </c>
      <c r="I2553" t="str">
        <f t="shared" si="318"/>
        <v>2010</v>
      </c>
      <c r="J2553">
        <f t="shared" si="324"/>
        <v>-0.54707236707287832</v>
      </c>
      <c r="K2553">
        <f t="shared" si="322"/>
        <v>-6.4025289755484494E-2</v>
      </c>
      <c r="L2553">
        <f t="shared" si="323"/>
        <v>0</v>
      </c>
    </row>
    <row r="2554" spans="1:12" x14ac:dyDescent="0.3">
      <c r="A2554">
        <v>2553</v>
      </c>
      <c r="B2554" s="5" t="s">
        <v>5875</v>
      </c>
      <c r="C2554" s="6">
        <v>4.16</v>
      </c>
      <c r="D2554" s="6">
        <v>1.57E-3</v>
      </c>
      <c r="E2554" s="10">
        <f t="shared" si="319"/>
        <v>3.7222710490608352E-2</v>
      </c>
      <c r="F2554">
        <f t="shared" si="320"/>
        <v>1.0379241516966069</v>
      </c>
      <c r="G2554">
        <f t="shared" si="317"/>
        <v>4.1594557689358922</v>
      </c>
      <c r="H2554">
        <f t="shared" si="321"/>
        <v>2.7048947382553486E-2</v>
      </c>
      <c r="I2554" t="str">
        <f t="shared" si="318"/>
        <v>2010</v>
      </c>
      <c r="J2554">
        <f t="shared" si="324"/>
        <v>-0.58522972959010067</v>
      </c>
      <c r="K2554">
        <f t="shared" si="322"/>
        <v>-0.21595531063091666</v>
      </c>
      <c r="L2554">
        <f t="shared" si="323"/>
        <v>0</v>
      </c>
    </row>
    <row r="2555" spans="1:12" x14ac:dyDescent="0.3">
      <c r="A2555">
        <v>2554</v>
      </c>
      <c r="B2555" s="5" t="s">
        <v>5873</v>
      </c>
      <c r="C2555" s="6">
        <v>4.1989999999999998</v>
      </c>
      <c r="D2555" s="6">
        <v>1.6000000000000001E-3</v>
      </c>
      <c r="E2555" s="10">
        <f t="shared" si="319"/>
        <v>9.3313274288842219E-3</v>
      </c>
      <c r="F2555">
        <f t="shared" si="320"/>
        <v>1.0093749999999999</v>
      </c>
      <c r="G2555">
        <f t="shared" si="317"/>
        <v>4.1984401706561192</v>
      </c>
      <c r="H2555">
        <f t="shared" si="321"/>
        <v>2.7095613413879931E-2</v>
      </c>
      <c r="I2555" t="str">
        <f t="shared" si="318"/>
        <v>2010</v>
      </c>
      <c r="J2555">
        <f t="shared" si="324"/>
        <v>-0.59173390858645436</v>
      </c>
      <c r="K2555">
        <f t="shared" si="322"/>
        <v>-0.25493971235114365</v>
      </c>
      <c r="L2555">
        <f t="shared" si="323"/>
        <v>0</v>
      </c>
    </row>
    <row r="2556" spans="1:12" x14ac:dyDescent="0.3">
      <c r="A2556">
        <v>2555</v>
      </c>
      <c r="B2556" s="5" t="s">
        <v>5872</v>
      </c>
      <c r="C2556" s="6">
        <v>3.9849999999999999</v>
      </c>
      <c r="D2556" s="6">
        <v>1.6000000000000001E-3</v>
      </c>
      <c r="E2556" s="10">
        <f t="shared" si="319"/>
        <v>-5.2309089459877826E-2</v>
      </c>
      <c r="F2556">
        <f t="shared" si="320"/>
        <v>0.94903548463919984</v>
      </c>
      <c r="G2556">
        <f t="shared" si="317"/>
        <v>3.9844687020873146</v>
      </c>
      <c r="H2556">
        <f t="shared" si="321"/>
        <v>2.8351951187359944E-2</v>
      </c>
      <c r="I2556" t="str">
        <f t="shared" si="318"/>
        <v>2010</v>
      </c>
      <c r="J2556">
        <f t="shared" si="324"/>
        <v>-0.58761499924466176</v>
      </c>
      <c r="K2556">
        <f t="shared" si="322"/>
        <v>-4.0968243782339098E-2</v>
      </c>
      <c r="L2556">
        <f t="shared" si="323"/>
        <v>0</v>
      </c>
    </row>
    <row r="2557" spans="1:12" x14ac:dyDescent="0.3">
      <c r="A2557">
        <v>2556</v>
      </c>
      <c r="B2557" s="5" t="s">
        <v>5871</v>
      </c>
      <c r="C2557" s="6">
        <v>4.0389999999999997</v>
      </c>
      <c r="D2557" s="6">
        <v>1.57E-3</v>
      </c>
      <c r="E2557" s="10">
        <f t="shared" si="319"/>
        <v>1.3459824339097363E-2</v>
      </c>
      <c r="F2557">
        <f t="shared" si="320"/>
        <v>1.0135508155583437</v>
      </c>
      <c r="G2557">
        <f t="shared" si="317"/>
        <v>4.0384715987336692</v>
      </c>
      <c r="H2557">
        <f t="shared" si="321"/>
        <v>2.7853165223680011E-2</v>
      </c>
      <c r="I2557" t="str">
        <f t="shared" si="318"/>
        <v>2010</v>
      </c>
      <c r="J2557">
        <f t="shared" si="324"/>
        <v>-0.58510133491765559</v>
      </c>
      <c r="K2557">
        <f t="shared" si="322"/>
        <v>-0.11901056167911772</v>
      </c>
      <c r="L2557">
        <f t="shared" si="323"/>
        <v>0</v>
      </c>
    </row>
    <row r="2558" spans="1:12" x14ac:dyDescent="0.3">
      <c r="A2558">
        <v>2557</v>
      </c>
      <c r="B2558" s="5" t="s">
        <v>5869</v>
      </c>
      <c r="C2558" s="6">
        <v>3.944</v>
      </c>
      <c r="D2558" s="6">
        <v>1.5199999999999999E-3</v>
      </c>
      <c r="E2558" s="10">
        <f t="shared" si="319"/>
        <v>-2.3801699840886821E-2</v>
      </c>
      <c r="F2558">
        <f t="shared" si="320"/>
        <v>0.97647932656598169</v>
      </c>
      <c r="G2558">
        <f t="shared" si="317"/>
        <v>3.9435004583049755</v>
      </c>
      <c r="H2558">
        <f t="shared" si="321"/>
        <v>2.8035255110053153E-2</v>
      </c>
      <c r="I2558" t="str">
        <f t="shared" si="318"/>
        <v>2010</v>
      </c>
      <c r="J2558">
        <f t="shared" si="324"/>
        <v>-0.57507688097309406</v>
      </c>
      <c r="K2558">
        <f t="shared" si="322"/>
        <v>-2.403942125042402E-2</v>
      </c>
      <c r="L2558">
        <f t="shared" si="323"/>
        <v>0</v>
      </c>
    </row>
    <row r="2559" spans="1:12" x14ac:dyDescent="0.3">
      <c r="A2559">
        <v>2558</v>
      </c>
      <c r="B2559" s="5" t="s">
        <v>5868</v>
      </c>
      <c r="C2559" s="6">
        <v>3.9750000000000001</v>
      </c>
      <c r="D2559" s="6">
        <v>1.5199999999999999E-3</v>
      </c>
      <c r="E2559" s="10">
        <f t="shared" si="319"/>
        <v>7.8293113659063402E-3</v>
      </c>
      <c r="F2559">
        <f t="shared" si="320"/>
        <v>1.0078600405679514</v>
      </c>
      <c r="G2559">
        <f t="shared" si="317"/>
        <v>3.9744965318869871</v>
      </c>
      <c r="H2559">
        <f t="shared" si="321"/>
        <v>2.8073193261444206E-2</v>
      </c>
      <c r="I2559" t="str">
        <f t="shared" si="318"/>
        <v>2010</v>
      </c>
      <c r="J2559">
        <f t="shared" si="324"/>
        <v>-0.58038133671163494</v>
      </c>
      <c r="K2559">
        <f t="shared" si="322"/>
        <v>-5.5035494832435639E-2</v>
      </c>
      <c r="L2559">
        <f t="shared" si="323"/>
        <v>0</v>
      </c>
    </row>
    <row r="2560" spans="1:12" x14ac:dyDescent="0.3">
      <c r="A2560">
        <v>2559</v>
      </c>
      <c r="B2560" s="5" t="s">
        <v>5866</v>
      </c>
      <c r="C2560" s="6">
        <v>3.9550000000000001</v>
      </c>
      <c r="D2560" s="6">
        <v>1.5499999999999999E-3</v>
      </c>
      <c r="E2560" s="10">
        <f t="shared" si="319"/>
        <v>-5.0441468866780255E-3</v>
      </c>
      <c r="F2560">
        <f t="shared" si="320"/>
        <v>0.9949685534591195</v>
      </c>
      <c r="G2560">
        <f t="shared" si="317"/>
        <v>3.954489178824578</v>
      </c>
      <c r="H2560">
        <f t="shared" si="321"/>
        <v>2.807114187890505E-2</v>
      </c>
      <c r="I2560" t="str">
        <f t="shared" si="318"/>
        <v>2010</v>
      </c>
      <c r="J2560">
        <f t="shared" si="324"/>
        <v>-0.5774175388801468</v>
      </c>
      <c r="K2560">
        <f t="shared" si="322"/>
        <v>-3.5028141770026444E-2</v>
      </c>
      <c r="L2560">
        <f t="shared" si="323"/>
        <v>0</v>
      </c>
    </row>
    <row r="2561" spans="1:12" x14ac:dyDescent="0.3">
      <c r="A2561">
        <v>2560</v>
      </c>
      <c r="B2561" s="5" t="s">
        <v>5865</v>
      </c>
      <c r="C2561" s="6">
        <v>4.1280000000000001</v>
      </c>
      <c r="D2561" s="6">
        <v>1.57E-3</v>
      </c>
      <c r="E2561" s="10">
        <f t="shared" si="319"/>
        <v>4.2812426959644462E-2</v>
      </c>
      <c r="F2561">
        <f t="shared" si="320"/>
        <v>1.0437420986093553</v>
      </c>
      <c r="G2561">
        <f t="shared" si="317"/>
        <v>4.1274599553286926</v>
      </c>
      <c r="H2561">
        <f t="shared" si="321"/>
        <v>2.9274283286600991E-2</v>
      </c>
      <c r="I2561" t="str">
        <f t="shared" si="318"/>
        <v>2010</v>
      </c>
      <c r="J2561">
        <f t="shared" si="324"/>
        <v>-0.62850485989214544</v>
      </c>
      <c r="K2561">
        <f t="shared" si="322"/>
        <v>-0.20799891827414108</v>
      </c>
      <c r="L2561">
        <f t="shared" si="323"/>
        <v>0</v>
      </c>
    </row>
    <row r="2562" spans="1:12" x14ac:dyDescent="0.3">
      <c r="A2562">
        <v>2561</v>
      </c>
      <c r="B2562" s="5" t="s">
        <v>5864</v>
      </c>
      <c r="C2562" s="6">
        <v>4.2569999999999997</v>
      </c>
      <c r="D2562" s="6">
        <v>1.57E-3</v>
      </c>
      <c r="E2562" s="10">
        <f t="shared" si="319"/>
        <v>3.0771658666753687E-2</v>
      </c>
      <c r="F2562">
        <f t="shared" si="320"/>
        <v>1.03125</v>
      </c>
      <c r="G2562">
        <f t="shared" si="317"/>
        <v>4.2564430789327137</v>
      </c>
      <c r="H2562">
        <f t="shared" si="321"/>
        <v>2.9577236798961511E-2</v>
      </c>
      <c r="I2562" t="str">
        <f t="shared" si="318"/>
        <v>2010</v>
      </c>
      <c r="J2562">
        <f t="shared" si="324"/>
        <v>-0.6548531621114102</v>
      </c>
      <c r="K2562">
        <f t="shared" si="322"/>
        <v>-0.33698204187816216</v>
      </c>
      <c r="L2562">
        <f t="shared" si="323"/>
        <v>0</v>
      </c>
    </row>
    <row r="2563" spans="1:12" x14ac:dyDescent="0.3">
      <c r="A2563">
        <v>2562</v>
      </c>
      <c r="B2563" s="5" t="s">
        <v>5862</v>
      </c>
      <c r="C2563" s="6">
        <v>4.2619999999999996</v>
      </c>
      <c r="D2563" s="6">
        <v>1.57E-3</v>
      </c>
      <c r="E2563" s="10">
        <f t="shared" si="319"/>
        <v>1.1738468304100128E-3</v>
      </c>
      <c r="F2563">
        <f t="shared" si="320"/>
        <v>1.0011745360582569</v>
      </c>
      <c r="G2563">
        <f t="shared" ref="G2563:G2626" si="325">C2563*EXP(-1/12*D2563)</f>
        <v>4.2614424248088385</v>
      </c>
      <c r="H2563">
        <f t="shared" si="321"/>
        <v>2.9544972660076555E-2</v>
      </c>
      <c r="I2563" t="str">
        <f t="shared" ref="I2563:I2626" si="326">MID(B2563,7,4)</f>
        <v>2010</v>
      </c>
      <c r="J2563">
        <f t="shared" si="324"/>
        <v>-0.65490712937438067</v>
      </c>
      <c r="K2563">
        <f t="shared" si="322"/>
        <v>-0.34198138775428699</v>
      </c>
      <c r="L2563">
        <f t="shared" si="323"/>
        <v>0</v>
      </c>
    </row>
    <row r="2564" spans="1:12" x14ac:dyDescent="0.3">
      <c r="A2564">
        <v>2563</v>
      </c>
      <c r="B2564" s="5" t="s">
        <v>5860</v>
      </c>
      <c r="C2564" s="6">
        <v>4.2160000000000002</v>
      </c>
      <c r="D2564" s="6">
        <v>1.5199999999999999E-3</v>
      </c>
      <c r="E2564" s="10">
        <f t="shared" ref="E2564:E2627" si="327">LN(C2564/C2563)</f>
        <v>-1.0851722437364052E-2</v>
      </c>
      <c r="F2564">
        <f t="shared" ref="F2564:F2627" si="328">C2564/C2563</f>
        <v>0.98920694509619911</v>
      </c>
      <c r="G2564">
        <f t="shared" si="325"/>
        <v>4.2154660071535943</v>
      </c>
      <c r="H2564">
        <f t="shared" si="321"/>
        <v>2.9598774977501248E-2</v>
      </c>
      <c r="I2564" t="str">
        <f t="shared" si="326"/>
        <v>2010</v>
      </c>
      <c r="J2564">
        <f t="shared" si="324"/>
        <v>-0.6490211194783686</v>
      </c>
      <c r="K2564">
        <f t="shared" si="322"/>
        <v>-0.29600497009904281</v>
      </c>
      <c r="L2564">
        <f t="shared" si="323"/>
        <v>0</v>
      </c>
    </row>
    <row r="2565" spans="1:12" x14ac:dyDescent="0.3">
      <c r="A2565">
        <v>2564</v>
      </c>
      <c r="B2565" s="5" t="s">
        <v>5858</v>
      </c>
      <c r="C2565" s="6">
        <v>4.2709999999999999</v>
      </c>
      <c r="D2565" s="6">
        <v>1.6200000000000001E-3</v>
      </c>
      <c r="E2565" s="10">
        <f t="shared" si="327"/>
        <v>1.2961180620268147E-2</v>
      </c>
      <c r="F2565">
        <f t="shared" si="328"/>
        <v>1.0130455407969639</v>
      </c>
      <c r="G2565">
        <f t="shared" si="325"/>
        <v>4.2704234539177364</v>
      </c>
      <c r="H2565">
        <f t="shared" si="321"/>
        <v>2.9663555266790081E-2</v>
      </c>
      <c r="I2565" t="str">
        <f t="shared" si="326"/>
        <v>2010</v>
      </c>
      <c r="J2565">
        <f t="shared" si="324"/>
        <v>-0.65892144718093082</v>
      </c>
      <c r="K2565">
        <f t="shared" si="322"/>
        <v>-0.35096241686318486</v>
      </c>
      <c r="L2565">
        <f t="shared" si="323"/>
        <v>0</v>
      </c>
    </row>
    <row r="2566" spans="1:12" x14ac:dyDescent="0.3">
      <c r="A2566">
        <v>2565</v>
      </c>
      <c r="B2566" s="5" t="s">
        <v>5856</v>
      </c>
      <c r="C2566" s="6">
        <v>3.98</v>
      </c>
      <c r="D2566" s="6">
        <v>1.67E-3</v>
      </c>
      <c r="E2566" s="10">
        <f t="shared" si="327"/>
        <v>-7.0566172562983046E-2</v>
      </c>
      <c r="F2566">
        <f t="shared" si="328"/>
        <v>0.93186607351908224</v>
      </c>
      <c r="G2566">
        <f t="shared" si="325"/>
        <v>3.979446155205927</v>
      </c>
      <c r="H2566">
        <f t="shared" si="321"/>
        <v>3.2271137984040743E-2</v>
      </c>
      <c r="I2566" t="str">
        <f t="shared" si="326"/>
        <v>2010</v>
      </c>
      <c r="J2566">
        <f t="shared" si="324"/>
        <v>-0.66799992490714499</v>
      </c>
      <c r="K2566">
        <f t="shared" si="322"/>
        <v>-5.9985118151375527E-2</v>
      </c>
      <c r="L2566">
        <f t="shared" si="323"/>
        <v>0</v>
      </c>
    </row>
    <row r="2567" spans="1:12" x14ac:dyDescent="0.3">
      <c r="A2567">
        <v>2566</v>
      </c>
      <c r="B2567" s="5" t="s">
        <v>5854</v>
      </c>
      <c r="C2567" s="6">
        <v>3.92</v>
      </c>
      <c r="D2567" s="6">
        <v>1.65E-3</v>
      </c>
      <c r="E2567" s="10">
        <f t="shared" si="327"/>
        <v>-1.5190165493975233E-2</v>
      </c>
      <c r="F2567">
        <f t="shared" si="328"/>
        <v>0.98492462311557782</v>
      </c>
      <c r="G2567">
        <f t="shared" si="325"/>
        <v>3.9194610370545515</v>
      </c>
      <c r="H2567">
        <f t="shared" si="321"/>
        <v>3.1003539845011752E-2</v>
      </c>
      <c r="I2567" t="str">
        <f t="shared" si="326"/>
        <v>2010</v>
      </c>
      <c r="J2567">
        <f t="shared" si="324"/>
        <v>-0.63208740201351821</v>
      </c>
      <c r="K2567">
        <f t="shared" si="322"/>
        <v>9.1657256744994697E-3</v>
      </c>
      <c r="L2567">
        <f t="shared" si="323"/>
        <v>0</v>
      </c>
    </row>
    <row r="2568" spans="1:12" x14ac:dyDescent="0.3">
      <c r="A2568">
        <v>2567</v>
      </c>
      <c r="B2568" s="5" t="s">
        <v>5852</v>
      </c>
      <c r="C2568" s="6">
        <v>4</v>
      </c>
      <c r="D2568" s="6">
        <v>1.67E-3</v>
      </c>
      <c r="E2568" s="10">
        <f t="shared" si="327"/>
        <v>2.0202707317519469E-2</v>
      </c>
      <c r="F2568">
        <f t="shared" si="328"/>
        <v>1.0204081632653061</v>
      </c>
      <c r="G2568">
        <f t="shared" si="325"/>
        <v>3.9994433720662586</v>
      </c>
      <c r="H2568">
        <f t="shared" si="321"/>
        <v>3.0999884315512236E-2</v>
      </c>
      <c r="I2568" t="str">
        <f t="shared" si="326"/>
        <v>2010</v>
      </c>
      <c r="J2568">
        <f t="shared" si="324"/>
        <v>-0.64491002166290246</v>
      </c>
      <c r="K2568">
        <f t="shared" si="322"/>
        <v>-7.081660933720757E-2</v>
      </c>
      <c r="L2568">
        <f t="shared" si="323"/>
        <v>0</v>
      </c>
    </row>
    <row r="2569" spans="1:12" x14ac:dyDescent="0.3">
      <c r="A2569">
        <v>2568</v>
      </c>
      <c r="B2569" s="5" t="s">
        <v>5850</v>
      </c>
      <c r="C2569" s="6">
        <v>4.0129999999999999</v>
      </c>
      <c r="D2569" s="6">
        <v>1.7000000000000001E-3</v>
      </c>
      <c r="E2569" s="10">
        <f t="shared" si="327"/>
        <v>3.2447301648890294E-3</v>
      </c>
      <c r="F2569">
        <f t="shared" si="328"/>
        <v>1.00325</v>
      </c>
      <c r="G2569">
        <f t="shared" si="325"/>
        <v>4.0124315319341051</v>
      </c>
      <c r="H2569">
        <f t="shared" si="321"/>
        <v>3.0766770133283099E-2</v>
      </c>
      <c r="I2569" t="str">
        <f t="shared" si="326"/>
        <v>2010</v>
      </c>
      <c r="J2569">
        <f t="shared" si="324"/>
        <v>-0.64213899218718984</v>
      </c>
      <c r="K2569">
        <f t="shared" si="322"/>
        <v>-8.3804769205054086E-2</v>
      </c>
      <c r="L2569">
        <f t="shared" si="323"/>
        <v>0</v>
      </c>
    </row>
    <row r="2570" spans="1:12" x14ac:dyDescent="0.3">
      <c r="A2570">
        <v>2569</v>
      </c>
      <c r="B2570" s="5" t="s">
        <v>5848</v>
      </c>
      <c r="C2570" s="6">
        <v>3.9910000000000001</v>
      </c>
      <c r="D2570" s="6">
        <v>1.5499999999999999E-3</v>
      </c>
      <c r="E2570" s="10">
        <f t="shared" si="327"/>
        <v>-5.4972652181828046E-3</v>
      </c>
      <c r="F2570">
        <f t="shared" si="328"/>
        <v>0.99451781709444309</v>
      </c>
      <c r="G2570">
        <f t="shared" si="325"/>
        <v>3.9904845291248776</v>
      </c>
      <c r="H2570">
        <f t="shared" si="321"/>
        <v>3.0680139005234874E-2</v>
      </c>
      <c r="I2570" t="str">
        <f t="shared" si="326"/>
        <v>2010</v>
      </c>
      <c r="J2570">
        <f t="shared" si="324"/>
        <v>-0.63682844697599172</v>
      </c>
      <c r="K2570">
        <f t="shared" si="322"/>
        <v>-6.185776639582663E-2</v>
      </c>
      <c r="L2570">
        <f t="shared" si="323"/>
        <v>0</v>
      </c>
    </row>
    <row r="2571" spans="1:12" x14ac:dyDescent="0.3">
      <c r="A2571">
        <v>2570</v>
      </c>
      <c r="B2571" s="5" t="s">
        <v>5846</v>
      </c>
      <c r="C2571" s="6">
        <v>3.9289999999999998</v>
      </c>
      <c r="D2571" s="6">
        <v>1.14E-3</v>
      </c>
      <c r="E2571" s="10">
        <f t="shared" si="327"/>
        <v>-1.5656885490274192E-2</v>
      </c>
      <c r="F2571">
        <f t="shared" si="328"/>
        <v>0.9844650463542971</v>
      </c>
      <c r="G2571">
        <f t="shared" si="325"/>
        <v>3.928626762729051</v>
      </c>
      <c r="H2571">
        <f t="shared" si="321"/>
        <v>3.0782994813064606E-2</v>
      </c>
      <c r="I2571" t="str">
        <f t="shared" si="326"/>
        <v>2010</v>
      </c>
      <c r="J2571">
        <f t="shared" si="324"/>
        <v>-0.62905865290668461</v>
      </c>
      <c r="K2571">
        <f t="shared" si="322"/>
        <v>8.5948338922216649E-2</v>
      </c>
      <c r="L2571">
        <f t="shared" si="323"/>
        <v>0</v>
      </c>
    </row>
    <row r="2572" spans="1:12" x14ac:dyDescent="0.3">
      <c r="A2572">
        <v>2571</v>
      </c>
      <c r="B2572" s="5" t="s">
        <v>5844</v>
      </c>
      <c r="C2572" s="6">
        <v>4.0149999999999997</v>
      </c>
      <c r="D2572" s="6">
        <v>1.2700000000000001E-3</v>
      </c>
      <c r="E2572" s="10">
        <f t="shared" si="327"/>
        <v>2.1652406822402319E-2</v>
      </c>
      <c r="F2572">
        <f t="shared" si="328"/>
        <v>1.0218885212522271</v>
      </c>
      <c r="G2572">
        <f t="shared" si="325"/>
        <v>4.0145751016512676</v>
      </c>
      <c r="H2572">
        <f t="shared" si="321"/>
        <v>3.0552273220409449E-2</v>
      </c>
      <c r="I2572" t="str">
        <f t="shared" si="326"/>
        <v>2010</v>
      </c>
      <c r="J2572">
        <f t="shared" si="324"/>
        <v>-0.63800284675999053</v>
      </c>
      <c r="K2572">
        <f t="shared" si="322"/>
        <v>1.9880210116015817E-2</v>
      </c>
      <c r="L2572">
        <f t="shared" si="323"/>
        <v>0</v>
      </c>
    </row>
    <row r="2573" spans="1:12" x14ac:dyDescent="0.3">
      <c r="A2573">
        <v>2572</v>
      </c>
      <c r="B2573" s="5" t="s">
        <v>5842</v>
      </c>
      <c r="C2573" s="6">
        <v>4.17</v>
      </c>
      <c r="D2573" s="6">
        <v>1.5199999999999999E-3</v>
      </c>
      <c r="E2573" s="10">
        <f t="shared" si="327"/>
        <v>3.7878688411985231E-2</v>
      </c>
      <c r="F2573">
        <f t="shared" si="328"/>
        <v>1.0386052303860525</v>
      </c>
      <c r="G2573">
        <f t="shared" si="325"/>
        <v>4.1694718334512544</v>
      </c>
      <c r="H2573">
        <f t="shared" si="321"/>
        <v>3.0823768252275344E-2</v>
      </c>
      <c r="I2573" t="str">
        <f t="shared" si="326"/>
        <v>2010</v>
      </c>
      <c r="J2573">
        <f t="shared" si="324"/>
        <v>-0.66850748729030851</v>
      </c>
      <c r="K2573">
        <f t="shared" si="322"/>
        <v>-0.15299735657253333</v>
      </c>
      <c r="L2573">
        <f t="shared" si="323"/>
        <v>0</v>
      </c>
    </row>
    <row r="2574" spans="1:12" x14ac:dyDescent="0.3">
      <c r="A2574">
        <v>2573</v>
      </c>
      <c r="B2574" s="5" t="s">
        <v>5840</v>
      </c>
      <c r="C2574" s="6">
        <v>4.1310000000000002</v>
      </c>
      <c r="D2574" s="6">
        <v>1.57E-3</v>
      </c>
      <c r="E2574" s="10">
        <f t="shared" si="327"/>
        <v>-9.396527396082514E-3</v>
      </c>
      <c r="F2574">
        <f t="shared" si="328"/>
        <v>0.99064748201438857</v>
      </c>
      <c r="G2574">
        <f t="shared" si="325"/>
        <v>4.1304595628543677</v>
      </c>
      <c r="H2574">
        <f t="shared" si="321"/>
        <v>3.0843735369598432E-2</v>
      </c>
      <c r="I2574" t="str">
        <f t="shared" si="326"/>
        <v>2010</v>
      </c>
      <c r="J2574">
        <f t="shared" si="324"/>
        <v>-0.66268149560307832</v>
      </c>
      <c r="K2574">
        <f t="shared" si="322"/>
        <v>-0.11398508597564661</v>
      </c>
      <c r="L2574">
        <f t="shared" si="323"/>
        <v>0</v>
      </c>
    </row>
    <row r="2575" spans="1:12" x14ac:dyDescent="0.3">
      <c r="A2575">
        <v>2574</v>
      </c>
      <c r="B2575" s="5" t="s">
        <v>5838</v>
      </c>
      <c r="C2575" s="6">
        <v>4.2839999999999998</v>
      </c>
      <c r="D2575" s="6">
        <v>1.57E-3</v>
      </c>
      <c r="E2575" s="10">
        <f t="shared" si="327"/>
        <v>3.6367644170874791E-2</v>
      </c>
      <c r="F2575">
        <f t="shared" si="328"/>
        <v>1.037037037037037</v>
      </c>
      <c r="G2575">
        <f t="shared" si="325"/>
        <v>4.2834395466637885</v>
      </c>
      <c r="H2575">
        <f t="shared" si="321"/>
        <v>3.094667202163719E-2</v>
      </c>
      <c r="I2575" t="str">
        <f t="shared" si="326"/>
        <v>2010</v>
      </c>
      <c r="J2575">
        <f t="shared" si="324"/>
        <v>-0.68951877285050245</v>
      </c>
      <c r="K2575">
        <f t="shared" si="322"/>
        <v>-0.2669650697850674</v>
      </c>
      <c r="L2575">
        <f t="shared" si="323"/>
        <v>0</v>
      </c>
    </row>
    <row r="2576" spans="1:12" x14ac:dyDescent="0.3">
      <c r="A2576">
        <v>2575</v>
      </c>
      <c r="B2576" s="5" t="s">
        <v>5836</v>
      </c>
      <c r="C2576" s="6">
        <v>4.3390000000000004</v>
      </c>
      <c r="D2576" s="6">
        <v>1.6200000000000001E-3</v>
      </c>
      <c r="E2576" s="10">
        <f t="shared" si="327"/>
        <v>1.2756754230711488E-2</v>
      </c>
      <c r="F2576">
        <f t="shared" si="328"/>
        <v>1.0128384687208218</v>
      </c>
      <c r="G2576">
        <f t="shared" si="325"/>
        <v>4.3384142745373584</v>
      </c>
      <c r="H2576">
        <f t="shared" si="321"/>
        <v>3.0503550936128981E-2</v>
      </c>
      <c r="I2576" t="str">
        <f t="shared" si="326"/>
        <v>2010</v>
      </c>
      <c r="J2576">
        <f t="shared" si="324"/>
        <v>-0.6883683908046766</v>
      </c>
      <c r="K2576">
        <f t="shared" si="322"/>
        <v>-0.32193979765863734</v>
      </c>
      <c r="L2576">
        <f t="shared" si="323"/>
        <v>0</v>
      </c>
    </row>
    <row r="2577" spans="1:12" x14ac:dyDescent="0.3">
      <c r="A2577">
        <v>2576</v>
      </c>
      <c r="B2577" s="5" t="s">
        <v>5834</v>
      </c>
      <c r="C2577" s="6">
        <v>4.3120000000000003</v>
      </c>
      <c r="D2577" s="6">
        <v>1.5199999999999999E-3</v>
      </c>
      <c r="E2577" s="10">
        <f t="shared" si="327"/>
        <v>-6.2420732095176496E-3</v>
      </c>
      <c r="F2577">
        <f t="shared" si="328"/>
        <v>0.993777368057156</v>
      </c>
      <c r="G2577">
        <f t="shared" si="325"/>
        <v>4.3114538479236959</v>
      </c>
      <c r="H2577">
        <f t="shared" si="321"/>
        <v>2.8998272258195599E-2</v>
      </c>
      <c r="I2577" t="str">
        <f t="shared" si="326"/>
        <v>2010</v>
      </c>
      <c r="J2577">
        <f t="shared" si="324"/>
        <v>-0.65033236075152245</v>
      </c>
      <c r="K2577">
        <f t="shared" si="322"/>
        <v>-0.29497937104497485</v>
      </c>
      <c r="L2577">
        <f t="shared" si="323"/>
        <v>0</v>
      </c>
    </row>
    <row r="2578" spans="1:12" x14ac:dyDescent="0.3">
      <c r="A2578">
        <v>2577</v>
      </c>
      <c r="B2578" s="5" t="s">
        <v>5833</v>
      </c>
      <c r="C2578" s="6">
        <v>4.3979999999999997</v>
      </c>
      <c r="D2578" s="6">
        <v>1.57E-3</v>
      </c>
      <c r="E2578" s="10">
        <f t="shared" si="327"/>
        <v>1.9748058525873181E-2</v>
      </c>
      <c r="F2578">
        <f t="shared" si="328"/>
        <v>1.0199443413729126</v>
      </c>
      <c r="G2578">
        <f t="shared" si="325"/>
        <v>4.3974246326394351</v>
      </c>
      <c r="H2578">
        <f t="shared" si="321"/>
        <v>2.8014525126291871E-2</v>
      </c>
      <c r="I2578" t="str">
        <f t="shared" si="326"/>
        <v>2010</v>
      </c>
      <c r="J2578">
        <f t="shared" si="324"/>
        <v>-0.64079803391141832</v>
      </c>
      <c r="K2578">
        <f t="shared" si="322"/>
        <v>-0.380950155760714</v>
      </c>
      <c r="L2578">
        <f t="shared" si="323"/>
        <v>0</v>
      </c>
    </row>
    <row r="2579" spans="1:12" x14ac:dyDescent="0.3">
      <c r="A2579">
        <v>2578</v>
      </c>
      <c r="B2579" s="5" t="s">
        <v>5831</v>
      </c>
      <c r="C2579" s="6">
        <v>4.3419999999999996</v>
      </c>
      <c r="D2579" s="6">
        <v>1.72E-3</v>
      </c>
      <c r="E2579" s="10">
        <f t="shared" si="327"/>
        <v>-1.2814820676469312E-2</v>
      </c>
      <c r="F2579">
        <f t="shared" si="328"/>
        <v>0.98726693951796274</v>
      </c>
      <c r="G2579">
        <f t="shared" si="325"/>
        <v>4.3413776912665245</v>
      </c>
      <c r="H2579">
        <f t="shared" si="321"/>
        <v>2.688839551016502E-2</v>
      </c>
      <c r="I2579" t="str">
        <f t="shared" si="326"/>
        <v>2010</v>
      </c>
      <c r="J2579">
        <f t="shared" si="324"/>
        <v>-0.60720027353816941</v>
      </c>
      <c r="K2579">
        <f t="shared" si="322"/>
        <v>-0.32490321438780345</v>
      </c>
      <c r="L2579">
        <f t="shared" si="323"/>
        <v>0</v>
      </c>
    </row>
    <row r="2580" spans="1:12" x14ac:dyDescent="0.3">
      <c r="A2580">
        <v>2579</v>
      </c>
      <c r="B2580" s="5" t="s">
        <v>5829</v>
      </c>
      <c r="C2580" s="6">
        <v>4.1580000000000004</v>
      </c>
      <c r="D2580" s="6">
        <v>1.7000000000000001E-3</v>
      </c>
      <c r="E2580" s="10">
        <f t="shared" si="327"/>
        <v>-4.3300882020278743E-2</v>
      </c>
      <c r="F2580">
        <f t="shared" si="328"/>
        <v>0.95762321510824522</v>
      </c>
      <c r="G2580">
        <f t="shared" si="325"/>
        <v>4.1574109917224051</v>
      </c>
      <c r="H2580">
        <f t="shared" si="321"/>
        <v>2.7889099157567945E-2</v>
      </c>
      <c r="I2580" t="str">
        <f t="shared" si="326"/>
        <v>2010</v>
      </c>
      <c r="J2580">
        <f t="shared" si="324"/>
        <v>-0.60311057978562066</v>
      </c>
      <c r="K2580">
        <f t="shared" si="322"/>
        <v>-0.14093651484368408</v>
      </c>
      <c r="L2580">
        <f t="shared" si="323"/>
        <v>0</v>
      </c>
    </row>
    <row r="2581" spans="1:12" x14ac:dyDescent="0.3">
      <c r="A2581">
        <v>2580</v>
      </c>
      <c r="B2581" s="5" t="s">
        <v>5828</v>
      </c>
      <c r="C2581" s="6">
        <v>4.1059999999999999</v>
      </c>
      <c r="D2581" s="6">
        <v>1.6200000000000001E-3</v>
      </c>
      <c r="E2581" s="10">
        <f t="shared" si="327"/>
        <v>-1.2584870839079422E-2</v>
      </c>
      <c r="F2581">
        <f t="shared" si="328"/>
        <v>0.98749398749398742</v>
      </c>
      <c r="G2581">
        <f t="shared" si="325"/>
        <v>4.1054457274142413</v>
      </c>
      <c r="H2581">
        <f t="shared" si="321"/>
        <v>2.7481930682322953E-2</v>
      </c>
      <c r="I2581" t="str">
        <f t="shared" si="326"/>
        <v>2010</v>
      </c>
      <c r="J2581">
        <f t="shared" si="324"/>
        <v>-0.58687695420301955</v>
      </c>
      <c r="K2581">
        <f t="shared" si="322"/>
        <v>-8.8971250535520241E-2</v>
      </c>
      <c r="L2581">
        <f t="shared" si="323"/>
        <v>0</v>
      </c>
    </row>
    <row r="2582" spans="1:12" x14ac:dyDescent="0.3">
      <c r="A2582">
        <v>2581</v>
      </c>
      <c r="B2582" s="5" t="s">
        <v>5827</v>
      </c>
      <c r="C2582" s="6">
        <v>4.0350000000000001</v>
      </c>
      <c r="D2582" s="6">
        <v>1.6200000000000001E-3</v>
      </c>
      <c r="E2582" s="10">
        <f t="shared" si="327"/>
        <v>-1.7443016874829666E-2</v>
      </c>
      <c r="F2582">
        <f t="shared" si="328"/>
        <v>0.98270823185582079</v>
      </c>
      <c r="G2582">
        <f t="shared" si="325"/>
        <v>4.0344553117672834</v>
      </c>
      <c r="H2582">
        <f t="shared" si="321"/>
        <v>2.6688335234848544E-2</v>
      </c>
      <c r="I2582" t="str">
        <f t="shared" si="326"/>
        <v>2010</v>
      </c>
      <c r="J2582">
        <f t="shared" si="324"/>
        <v>-0.5600746215782717</v>
      </c>
      <c r="K2582">
        <f t="shared" si="322"/>
        <v>-1.7980834888562391E-2</v>
      </c>
      <c r="L2582">
        <f t="shared" si="323"/>
        <v>0</v>
      </c>
    </row>
    <row r="2583" spans="1:12" x14ac:dyDescent="0.3">
      <c r="A2583">
        <v>2582</v>
      </c>
      <c r="B2583" s="5" t="s">
        <v>5825</v>
      </c>
      <c r="C2583" s="6">
        <v>4.0170000000000003</v>
      </c>
      <c r="D2583" s="6">
        <v>1.57E-3</v>
      </c>
      <c r="E2583" s="10">
        <f t="shared" si="327"/>
        <v>-4.470946344766899E-3</v>
      </c>
      <c r="F2583">
        <f t="shared" si="328"/>
        <v>0.99553903345724915</v>
      </c>
      <c r="G2583">
        <f t="shared" si="325"/>
        <v>4.0164744768787211</v>
      </c>
      <c r="H2583">
        <f t="shared" si="321"/>
        <v>2.6550158096930593E-2</v>
      </c>
      <c r="I2583" t="str">
        <f t="shared" si="326"/>
        <v>2010</v>
      </c>
      <c r="J2583">
        <f t="shared" si="324"/>
        <v>-0.55469164402469073</v>
      </c>
      <c r="K2583">
        <f t="shared" si="322"/>
        <v>3.3961798181382008E-2</v>
      </c>
      <c r="L2583">
        <f t="shared" si="323"/>
        <v>0</v>
      </c>
    </row>
    <row r="2584" spans="1:12" x14ac:dyDescent="0.3">
      <c r="A2584">
        <v>2583</v>
      </c>
      <c r="B2584" s="5" t="s">
        <v>5823</v>
      </c>
      <c r="C2584" s="6">
        <v>4.0510000000000002</v>
      </c>
      <c r="D2584" s="6">
        <v>1.67E-3</v>
      </c>
      <c r="E2584" s="10">
        <f t="shared" si="327"/>
        <v>8.4284088434083276E-3</v>
      </c>
      <c r="F2584">
        <f t="shared" si="328"/>
        <v>1.0084640278815036</v>
      </c>
      <c r="G2584">
        <f t="shared" si="325"/>
        <v>4.0504362750601031</v>
      </c>
      <c r="H2584">
        <f t="shared" si="321"/>
        <v>2.5666691473768079E-2</v>
      </c>
      <c r="I2584" t="str">
        <f t="shared" si="326"/>
        <v>2010</v>
      </c>
      <c r="J2584">
        <f t="shared" si="324"/>
        <v>-0.54076826198162309</v>
      </c>
      <c r="K2584">
        <f t="shared" si="322"/>
        <v>0.10398552767372315</v>
      </c>
      <c r="L2584">
        <f t="shared" si="323"/>
        <v>0</v>
      </c>
    </row>
    <row r="2585" spans="1:12" x14ac:dyDescent="0.3">
      <c r="A2585">
        <v>2584</v>
      </c>
      <c r="B2585" s="5" t="s">
        <v>5821</v>
      </c>
      <c r="C2585" s="6">
        <v>4.1550000000000002</v>
      </c>
      <c r="D2585" s="6">
        <v>1.67E-3</v>
      </c>
      <c r="E2585" s="10">
        <f t="shared" si="327"/>
        <v>2.5348664086857986E-2</v>
      </c>
      <c r="F2585">
        <f t="shared" si="328"/>
        <v>1.0256726734139718</v>
      </c>
      <c r="G2585">
        <f t="shared" si="325"/>
        <v>4.1544218027338262</v>
      </c>
      <c r="H2585">
        <f t="shared" si="321"/>
        <v>2.6050265624089349E-2</v>
      </c>
      <c r="I2585" t="str">
        <f t="shared" si="326"/>
        <v>2010</v>
      </c>
      <c r="J2585">
        <f t="shared" si="324"/>
        <v>-0.56294017707774646</v>
      </c>
      <c r="K2585">
        <f t="shared" si="322"/>
        <v>9.3040151343135591E-2</v>
      </c>
      <c r="L2585">
        <f t="shared" si="323"/>
        <v>0</v>
      </c>
    </row>
    <row r="2586" spans="1:12" x14ac:dyDescent="0.3">
      <c r="A2586">
        <v>2585</v>
      </c>
      <c r="B2586" s="5" t="s">
        <v>5819</v>
      </c>
      <c r="C2586" s="6">
        <v>4.2939999999999996</v>
      </c>
      <c r="D2586" s="6">
        <v>1.67E-3</v>
      </c>
      <c r="E2586" s="10">
        <f t="shared" si="327"/>
        <v>3.2906271149177518E-2</v>
      </c>
      <c r="F2586">
        <f t="shared" si="328"/>
        <v>1.0334536702767747</v>
      </c>
      <c r="G2586">
        <f t="shared" si="325"/>
        <v>4.2934024599131284</v>
      </c>
      <c r="H2586">
        <f t="shared" si="321"/>
        <v>2.4805619617947038E-2</v>
      </c>
      <c r="I2586" t="str">
        <f t="shared" si="326"/>
        <v>2010</v>
      </c>
      <c r="J2586">
        <f t="shared" si="324"/>
        <v>-0.55397629464503084</v>
      </c>
      <c r="K2586">
        <f t="shared" si="322"/>
        <v>-4.5940505836166601E-2</v>
      </c>
      <c r="L2586">
        <f t="shared" si="323"/>
        <v>0</v>
      </c>
    </row>
    <row r="2587" spans="1:12" x14ac:dyDescent="0.3">
      <c r="A2587">
        <v>2586</v>
      </c>
      <c r="B2587" s="5" t="s">
        <v>5817</v>
      </c>
      <c r="C2587" s="6">
        <v>4.3410000000000002</v>
      </c>
      <c r="D2587" s="6">
        <v>1.6200000000000001E-3</v>
      </c>
      <c r="E2587" s="10">
        <f t="shared" si="327"/>
        <v>1.0886036860867306E-2</v>
      </c>
      <c r="F2587">
        <f t="shared" si="328"/>
        <v>1.0109455053563112</v>
      </c>
      <c r="G2587">
        <f t="shared" si="325"/>
        <v>4.3404140045555826</v>
      </c>
      <c r="H2587">
        <f t="shared" si="321"/>
        <v>2.4770795204470966E-2</v>
      </c>
      <c r="I2587" t="str">
        <f t="shared" si="326"/>
        <v>2010</v>
      </c>
      <c r="J2587">
        <f t="shared" si="324"/>
        <v>-0.55925593985795263</v>
      </c>
      <c r="K2587">
        <f t="shared" si="322"/>
        <v>-9.2952050478620762E-2</v>
      </c>
      <c r="L2587">
        <f t="shared" si="323"/>
        <v>0</v>
      </c>
    </row>
    <row r="2588" spans="1:12" x14ac:dyDescent="0.3">
      <c r="A2588">
        <v>2587</v>
      </c>
      <c r="B2588" s="5" t="s">
        <v>5815</v>
      </c>
      <c r="C2588" s="6">
        <v>4.2480000000000002</v>
      </c>
      <c r="D2588" s="6">
        <v>1.5199999999999999E-3</v>
      </c>
      <c r="E2588" s="10">
        <f t="shared" si="327"/>
        <v>-2.1656452377818814E-2</v>
      </c>
      <c r="F2588">
        <f t="shared" si="328"/>
        <v>0.9785763648928818</v>
      </c>
      <c r="G2588">
        <f t="shared" si="325"/>
        <v>4.2474619540769618</v>
      </c>
      <c r="H2588">
        <f t="shared" si="321"/>
        <v>2.4695519342181033E-2</v>
      </c>
      <c r="I2588" t="str">
        <f t="shared" si="326"/>
        <v>2010</v>
      </c>
      <c r="J2588">
        <f t="shared" si="324"/>
        <v>-0.54561608090467195</v>
      </c>
      <c r="K2588">
        <f t="shared" si="322"/>
        <v>0.17597770807851809</v>
      </c>
      <c r="L2588">
        <f t="shared" si="323"/>
        <v>0</v>
      </c>
    </row>
    <row r="2589" spans="1:12" x14ac:dyDescent="0.3">
      <c r="A2589">
        <v>2588</v>
      </c>
      <c r="B2589" s="5" t="s">
        <v>5813</v>
      </c>
      <c r="C2589" s="6">
        <v>4.4240000000000004</v>
      </c>
      <c r="D2589" s="6">
        <v>1.5199999999999999E-3</v>
      </c>
      <c r="E2589" s="10">
        <f t="shared" si="327"/>
        <v>4.0595980280395953E-2</v>
      </c>
      <c r="F2589">
        <f t="shared" si="328"/>
        <v>1.0414312617702448</v>
      </c>
      <c r="G2589">
        <f t="shared" si="325"/>
        <v>4.4234396621554799</v>
      </c>
      <c r="H2589">
        <f t="shared" si="321"/>
        <v>2.5646763170922102E-2</v>
      </c>
      <c r="I2589" t="str">
        <f t="shared" si="326"/>
        <v>2010</v>
      </c>
      <c r="J2589">
        <f t="shared" si="324"/>
        <v>-0.59010890678307493</v>
      </c>
      <c r="K2589">
        <f t="shared" si="322"/>
        <v>0.2232156981250677</v>
      </c>
      <c r="L2589">
        <f t="shared" si="323"/>
        <v>0</v>
      </c>
    </row>
    <row r="2590" spans="1:12" x14ac:dyDescent="0.3">
      <c r="A2590">
        <v>2589</v>
      </c>
      <c r="B2590" s="5" t="s">
        <v>5812</v>
      </c>
      <c r="C2590" s="6">
        <v>4.6900000000000004</v>
      </c>
      <c r="D2590" s="6">
        <v>1.4499999999999999E-3</v>
      </c>
      <c r="E2590" s="10">
        <f t="shared" si="327"/>
        <v>5.8388318238154414E-2</v>
      </c>
      <c r="F2590">
        <f t="shared" si="328"/>
        <v>1.0601265822784811</v>
      </c>
      <c r="G2590">
        <f t="shared" si="325"/>
        <v>4.6894333259039165</v>
      </c>
      <c r="H2590">
        <f t="shared" si="321"/>
        <v>2.7462827306364457E-2</v>
      </c>
      <c r="I2590" t="str">
        <f t="shared" si="326"/>
        <v>2010</v>
      </c>
      <c r="J2590">
        <f t="shared" si="324"/>
        <v>-0.66989249457970346</v>
      </c>
      <c r="K2590">
        <f t="shared" si="322"/>
        <v>-4.2777965623368885E-2</v>
      </c>
      <c r="L2590">
        <f t="shared" si="323"/>
        <v>0</v>
      </c>
    </row>
    <row r="2591" spans="1:12" x14ac:dyDescent="0.3">
      <c r="A2591">
        <v>2590</v>
      </c>
      <c r="B2591" s="5" t="s">
        <v>5810</v>
      </c>
      <c r="C2591" s="6">
        <v>4.7969999999999997</v>
      </c>
      <c r="D2591" s="6">
        <v>1.2900000000000001E-3</v>
      </c>
      <c r="E2591" s="10">
        <f t="shared" si="327"/>
        <v>2.2558140061738816E-2</v>
      </c>
      <c r="F2591">
        <f t="shared" si="328"/>
        <v>1.0228144989339019</v>
      </c>
      <c r="G2591">
        <f t="shared" si="325"/>
        <v>4.7964843502166721</v>
      </c>
      <c r="H2591">
        <f t="shared" si="321"/>
        <v>2.6758466116127436E-2</v>
      </c>
      <c r="I2591" t="str">
        <f t="shared" si="326"/>
        <v>2010</v>
      </c>
      <c r="J2591">
        <f t="shared" si="324"/>
        <v>-0.66761140465299107</v>
      </c>
      <c r="K2591">
        <f t="shared" si="322"/>
        <v>-0.14982898993612448</v>
      </c>
      <c r="L2591">
        <f t="shared" si="323"/>
        <v>0</v>
      </c>
    </row>
    <row r="2592" spans="1:12" x14ac:dyDescent="0.3">
      <c r="A2592">
        <v>2591</v>
      </c>
      <c r="B2592" s="5" t="s">
        <v>5808</v>
      </c>
      <c r="C2592" s="6">
        <v>4.9160000000000004</v>
      </c>
      <c r="D2592" s="6">
        <v>1.17E-3</v>
      </c>
      <c r="E2592" s="10">
        <f t="shared" si="327"/>
        <v>2.4504469183861573E-2</v>
      </c>
      <c r="F2592">
        <f t="shared" si="328"/>
        <v>1.0248071711486346</v>
      </c>
      <c r="G2592">
        <f t="shared" si="325"/>
        <v>4.9155207133656029</v>
      </c>
      <c r="H2592">
        <f t="shared" si="321"/>
        <v>2.6574209060915784E-2</v>
      </c>
      <c r="I2592" t="str">
        <f t="shared" si="326"/>
        <v>2010</v>
      </c>
      <c r="J2592">
        <f t="shared" si="324"/>
        <v>-0.67946857926462101</v>
      </c>
      <c r="K2592">
        <f t="shared" si="322"/>
        <v>-0.26886535308505533</v>
      </c>
      <c r="L2592">
        <f t="shared" si="323"/>
        <v>0</v>
      </c>
    </row>
    <row r="2593" spans="1:12" x14ac:dyDescent="0.3">
      <c r="A2593">
        <v>2592</v>
      </c>
      <c r="B2593" s="5" t="s">
        <v>5806</v>
      </c>
      <c r="C2593" s="6">
        <v>4.8079999999999998</v>
      </c>
      <c r="D2593" s="6">
        <v>1.1899999999999999E-3</v>
      </c>
      <c r="E2593" s="10">
        <f t="shared" si="327"/>
        <v>-2.2213994470882067E-2</v>
      </c>
      <c r="F2593">
        <f t="shared" si="328"/>
        <v>0.97803091944670451</v>
      </c>
      <c r="G2593">
        <f t="shared" si="325"/>
        <v>4.807523230306888</v>
      </c>
      <c r="H2593">
        <f t="shared" ref="H2593:H2656" si="329">SQRT(_xlfn.VAR.S(E2564:E2593))</f>
        <v>2.702344738351576E-2</v>
      </c>
      <c r="I2593" t="str">
        <f t="shared" si="326"/>
        <v>2010</v>
      </c>
      <c r="J2593">
        <f t="shared" si="324"/>
        <v>-0.67577425631860988</v>
      </c>
      <c r="K2593">
        <f t="shared" ref="K2593:K2656" si="330">+MIN(G2594-G2593,G2595-G2593,G2596-G2593,G2597-G2593,G2598-G2593,G2599-G2593,G2600-G2593,G2601-G2593,G2602-G2593,G2603-G2593)</f>
        <v>-0.1608678700263404</v>
      </c>
      <c r="L2593">
        <f t="shared" ref="L2593:L2656" si="331">+IF(K2593&lt;J2593,1,0)</f>
        <v>0</v>
      </c>
    </row>
    <row r="2594" spans="1:12" x14ac:dyDescent="0.3">
      <c r="A2594">
        <v>2593</v>
      </c>
      <c r="B2594" s="5" t="s">
        <v>5804</v>
      </c>
      <c r="C2594" s="6">
        <v>4.6769999999999996</v>
      </c>
      <c r="D2594" s="6">
        <v>9.8999999999999999E-4</v>
      </c>
      <c r="E2594" s="10">
        <f t="shared" si="327"/>
        <v>-2.7624318489157387E-2</v>
      </c>
      <c r="F2594">
        <f t="shared" si="328"/>
        <v>0.97275374376039925</v>
      </c>
      <c r="G2594">
        <f t="shared" si="325"/>
        <v>4.6766141634159775</v>
      </c>
      <c r="H2594">
        <f t="shared" si="329"/>
        <v>2.751080531662705E-2</v>
      </c>
      <c r="I2594" t="str">
        <f t="shared" si="326"/>
        <v>2010</v>
      </c>
      <c r="J2594">
        <f t="shared" ref="J2594:J2657" si="332">-G2594*$P$3*$Q$3*H2594</f>
        <v>-0.66922837222422482</v>
      </c>
      <c r="K2594">
        <f t="shared" si="330"/>
        <v>-2.9958803135429868E-2</v>
      </c>
      <c r="L2594">
        <f t="shared" si="331"/>
        <v>0</v>
      </c>
    </row>
    <row r="2595" spans="1:12" x14ac:dyDescent="0.3">
      <c r="A2595">
        <v>2594</v>
      </c>
      <c r="B2595" s="5" t="s">
        <v>5802</v>
      </c>
      <c r="C2595" s="6">
        <v>4.6470000000000002</v>
      </c>
      <c r="D2595" s="6">
        <v>8.8999999999999995E-4</v>
      </c>
      <c r="E2595" s="10">
        <f t="shared" si="327"/>
        <v>-6.4350286409077043E-3</v>
      </c>
      <c r="F2595">
        <f t="shared" si="328"/>
        <v>0.99358563181526638</v>
      </c>
      <c r="G2595">
        <f t="shared" si="325"/>
        <v>4.6466553602805476</v>
      </c>
      <c r="H2595">
        <f t="shared" si="329"/>
        <v>2.7507709194210139E-2</v>
      </c>
      <c r="I2595" t="str">
        <f t="shared" si="326"/>
        <v>2010</v>
      </c>
      <c r="J2595">
        <f t="shared" si="332"/>
        <v>-0.66486640234939287</v>
      </c>
      <c r="K2595">
        <f t="shared" si="330"/>
        <v>0.1008342571530072</v>
      </c>
      <c r="L2595">
        <f t="shared" si="331"/>
        <v>0</v>
      </c>
    </row>
    <row r="2596" spans="1:12" x14ac:dyDescent="0.3">
      <c r="A2596">
        <v>2595</v>
      </c>
      <c r="B2596" s="5" t="s">
        <v>5801</v>
      </c>
      <c r="C2596" s="6">
        <v>4.7809999999999997</v>
      </c>
      <c r="D2596" s="6">
        <v>7.9000000000000001E-4</v>
      </c>
      <c r="E2596" s="10">
        <f t="shared" si="327"/>
        <v>2.842787954112487E-2</v>
      </c>
      <c r="F2596">
        <f t="shared" si="328"/>
        <v>1.028835808048203</v>
      </c>
      <c r="G2596">
        <f t="shared" si="325"/>
        <v>4.7806852611935993</v>
      </c>
      <c r="H2596">
        <f t="shared" si="329"/>
        <v>2.4132259679758673E-2</v>
      </c>
      <c r="I2596" t="str">
        <f t="shared" si="326"/>
        <v>2010</v>
      </c>
      <c r="J2596">
        <f t="shared" si="332"/>
        <v>-0.60010554989106468</v>
      </c>
      <c r="K2596">
        <f t="shared" si="330"/>
        <v>-3.3195643760044469E-2</v>
      </c>
      <c r="L2596">
        <f t="shared" si="331"/>
        <v>0</v>
      </c>
    </row>
    <row r="2597" spans="1:12" x14ac:dyDescent="0.3">
      <c r="A2597">
        <v>2596</v>
      </c>
      <c r="B2597" s="5" t="s">
        <v>5799</v>
      </c>
      <c r="C2597" s="6">
        <v>5.0060000000000002</v>
      </c>
      <c r="D2597" s="6">
        <v>6.0999999999999997E-4</v>
      </c>
      <c r="E2597" s="10">
        <f t="shared" si="327"/>
        <v>4.5987463365616266E-2</v>
      </c>
      <c r="F2597">
        <f t="shared" si="328"/>
        <v>1.047061284250157</v>
      </c>
      <c r="G2597">
        <f t="shared" si="325"/>
        <v>5.0057455348010453</v>
      </c>
      <c r="H2597">
        <f t="shared" si="329"/>
        <v>2.4844408292915562E-2</v>
      </c>
      <c r="I2597" t="str">
        <f t="shared" si="326"/>
        <v>2010</v>
      </c>
      <c r="J2597">
        <f t="shared" si="332"/>
        <v>-0.64689966623058737</v>
      </c>
      <c r="K2597">
        <f t="shared" si="330"/>
        <v>-0.2893036801101303</v>
      </c>
      <c r="L2597">
        <f t="shared" si="331"/>
        <v>0</v>
      </c>
    </row>
    <row r="2598" spans="1:12" x14ac:dyDescent="0.3">
      <c r="A2598">
        <v>2597</v>
      </c>
      <c r="B2598" s="5" t="s">
        <v>5797</v>
      </c>
      <c r="C2598" s="6">
        <v>5.1890000000000001</v>
      </c>
      <c r="D2598" s="6">
        <v>8.8999999999999995E-4</v>
      </c>
      <c r="E2598" s="10">
        <f t="shared" si="327"/>
        <v>3.5903807376020128E-2</v>
      </c>
      <c r="F2598">
        <f t="shared" si="328"/>
        <v>1.036556132640831</v>
      </c>
      <c r="G2598">
        <f t="shared" si="325"/>
        <v>5.1886151634378654</v>
      </c>
      <c r="H2598">
        <f t="shared" si="329"/>
        <v>2.5268786112946244E-2</v>
      </c>
      <c r="I2598" t="str">
        <f t="shared" si="326"/>
        <v>2010</v>
      </c>
      <c r="J2598">
        <f t="shared" si="332"/>
        <v>-0.68198581320322227</v>
      </c>
      <c r="K2598">
        <f t="shared" si="330"/>
        <v>-0.64124804939852975</v>
      </c>
      <c r="L2598">
        <f t="shared" si="331"/>
        <v>0</v>
      </c>
    </row>
    <row r="2599" spans="1:12" x14ac:dyDescent="0.3">
      <c r="A2599">
        <v>2598</v>
      </c>
      <c r="B2599" s="5" t="s">
        <v>5796</v>
      </c>
      <c r="C2599" s="6">
        <v>4.9779999999999998</v>
      </c>
      <c r="D2599" s="6">
        <v>9.6000000000000002E-4</v>
      </c>
      <c r="E2599" s="10">
        <f t="shared" si="327"/>
        <v>-4.1512796440202324E-2</v>
      </c>
      <c r="F2599">
        <f t="shared" si="328"/>
        <v>0.95933705916361534</v>
      </c>
      <c r="G2599">
        <f t="shared" si="325"/>
        <v>4.9776017759291751</v>
      </c>
      <c r="H2599">
        <f t="shared" si="329"/>
        <v>2.6870941560831824E-2</v>
      </c>
      <c r="I2599" t="str">
        <f t="shared" si="326"/>
        <v>2010</v>
      </c>
      <c r="J2599">
        <f t="shared" si="332"/>
        <v>-0.69573288857788862</v>
      </c>
      <c r="K2599">
        <f t="shared" si="330"/>
        <v>-0.43023466188983939</v>
      </c>
      <c r="L2599">
        <f t="shared" si="331"/>
        <v>0</v>
      </c>
    </row>
    <row r="2600" spans="1:12" x14ac:dyDescent="0.3">
      <c r="A2600">
        <v>2599</v>
      </c>
      <c r="B2600" s="5" t="s">
        <v>5795</v>
      </c>
      <c r="C2600" s="6">
        <v>5.1619999999999999</v>
      </c>
      <c r="D2600" s="6">
        <v>9.6000000000000002E-4</v>
      </c>
      <c r="E2600" s="10">
        <f t="shared" si="327"/>
        <v>3.6295897351021976E-2</v>
      </c>
      <c r="F2600">
        <f t="shared" si="328"/>
        <v>1.0369626355966253</v>
      </c>
      <c r="G2600">
        <f t="shared" si="325"/>
        <v>5.16158705651796</v>
      </c>
      <c r="H2600">
        <f t="shared" si="329"/>
        <v>2.7271261473190499E-2</v>
      </c>
      <c r="I2600" t="str">
        <f t="shared" si="326"/>
        <v>2010</v>
      </c>
      <c r="J2600">
        <f t="shared" si="332"/>
        <v>-0.73219706654449568</v>
      </c>
      <c r="K2600">
        <f t="shared" si="330"/>
        <v>-0.61421994247862433</v>
      </c>
      <c r="L2600">
        <f t="shared" si="331"/>
        <v>0</v>
      </c>
    </row>
    <row r="2601" spans="1:12" x14ac:dyDescent="0.3">
      <c r="A2601">
        <v>2600</v>
      </c>
      <c r="B2601" s="5" t="s">
        <v>5793</v>
      </c>
      <c r="C2601" s="6">
        <v>4.9969999999999999</v>
      </c>
      <c r="D2601" s="6">
        <v>1.01E-3</v>
      </c>
      <c r="E2601" s="10">
        <f t="shared" si="327"/>
        <v>-3.2486368934354165E-2</v>
      </c>
      <c r="F2601">
        <f t="shared" si="328"/>
        <v>0.96803564509879891</v>
      </c>
      <c r="G2601">
        <f t="shared" si="325"/>
        <v>4.9965794368656136</v>
      </c>
      <c r="H2601">
        <f t="shared" si="329"/>
        <v>2.7951544447765712E-2</v>
      </c>
      <c r="I2601" t="str">
        <f t="shared" si="326"/>
        <v>2010</v>
      </c>
      <c r="J2601">
        <f t="shared" si="332"/>
        <v>-0.72647070584063655</v>
      </c>
      <c r="K2601">
        <f t="shared" si="330"/>
        <v>-0.44921232282627788</v>
      </c>
      <c r="L2601">
        <f t="shared" si="331"/>
        <v>0</v>
      </c>
    </row>
    <row r="2602" spans="1:12" x14ac:dyDescent="0.3">
      <c r="A2602">
        <v>2601</v>
      </c>
      <c r="B2602" s="5" t="s">
        <v>5791</v>
      </c>
      <c r="C2602" s="6">
        <v>4.8730000000000002</v>
      </c>
      <c r="D2602" s="6">
        <v>1.14E-3</v>
      </c>
      <c r="E2602" s="10">
        <f t="shared" si="327"/>
        <v>-2.5127968500698736E-2</v>
      </c>
      <c r="F2602">
        <f t="shared" si="328"/>
        <v>0.97518511106664008</v>
      </c>
      <c r="G2602">
        <f t="shared" si="325"/>
        <v>4.8725370869887161</v>
      </c>
      <c r="H2602">
        <f t="shared" si="329"/>
        <v>2.8464688161928518E-2</v>
      </c>
      <c r="I2602" t="str">
        <f t="shared" si="326"/>
        <v>2010</v>
      </c>
      <c r="J2602">
        <f t="shared" si="332"/>
        <v>-0.7214414392628592</v>
      </c>
      <c r="K2602">
        <f t="shared" si="330"/>
        <v>-0.32516997294938044</v>
      </c>
      <c r="L2602">
        <f t="shared" si="331"/>
        <v>0</v>
      </c>
    </row>
    <row r="2603" spans="1:12" x14ac:dyDescent="0.3">
      <c r="A2603">
        <v>2602</v>
      </c>
      <c r="B2603" s="5" t="s">
        <v>5790</v>
      </c>
      <c r="C2603" s="6">
        <v>4.7560000000000002</v>
      </c>
      <c r="D2603" s="6">
        <v>1.32E-3</v>
      </c>
      <c r="E2603" s="10">
        <f t="shared" si="327"/>
        <v>-2.4302785032833677E-2</v>
      </c>
      <c r="F2603">
        <f t="shared" si="328"/>
        <v>0.97599014980504828</v>
      </c>
      <c r="G2603">
        <f t="shared" si="325"/>
        <v>4.7554768687727451</v>
      </c>
      <c r="H2603">
        <f t="shared" si="329"/>
        <v>2.8361409699301763E-2</v>
      </c>
      <c r="I2603" t="str">
        <f t="shared" si="326"/>
        <v>2010</v>
      </c>
      <c r="J2603">
        <f t="shared" si="332"/>
        <v>-0.70155445648406911</v>
      </c>
      <c r="K2603">
        <f t="shared" si="330"/>
        <v>-0.20810975473340942</v>
      </c>
      <c r="L2603">
        <f t="shared" si="331"/>
        <v>0</v>
      </c>
    </row>
    <row r="2604" spans="1:12" x14ac:dyDescent="0.3">
      <c r="A2604">
        <v>2603</v>
      </c>
      <c r="B2604" s="5" t="s">
        <v>5788</v>
      </c>
      <c r="C2604" s="6">
        <v>4.8040000000000003</v>
      </c>
      <c r="D2604" s="6">
        <v>1.2900000000000001E-3</v>
      </c>
      <c r="E2604" s="10">
        <f t="shared" si="327"/>
        <v>1.0041925389201756E-2</v>
      </c>
      <c r="F2604">
        <f t="shared" si="328"/>
        <v>1.0100925147182507</v>
      </c>
      <c r="G2604">
        <f t="shared" si="325"/>
        <v>4.8034835977571184</v>
      </c>
      <c r="H2604">
        <f t="shared" si="329"/>
        <v>2.8257601338142022E-2</v>
      </c>
      <c r="I2604" t="str">
        <f t="shared" si="326"/>
        <v>2010</v>
      </c>
      <c r="J2604">
        <f t="shared" si="332"/>
        <v>-0.70604292655156986</v>
      </c>
      <c r="K2604">
        <f t="shared" si="330"/>
        <v>-0.40504076913551934</v>
      </c>
      <c r="L2604">
        <f t="shared" si="331"/>
        <v>0</v>
      </c>
    </row>
    <row r="2605" spans="1:12" x14ac:dyDescent="0.3">
      <c r="A2605">
        <v>2604</v>
      </c>
      <c r="B2605" s="5" t="s">
        <v>5786</v>
      </c>
      <c r="C2605" s="6">
        <v>4.7480000000000002</v>
      </c>
      <c r="D2605" s="6">
        <v>1.2900000000000001E-3</v>
      </c>
      <c r="E2605" s="10">
        <f t="shared" si="327"/>
        <v>-1.1725427470315476E-2</v>
      </c>
      <c r="F2605">
        <f t="shared" si="328"/>
        <v>0.98834304746044965</v>
      </c>
      <c r="G2605">
        <f t="shared" si="325"/>
        <v>4.7474896174335548</v>
      </c>
      <c r="H2605">
        <f t="shared" si="329"/>
        <v>2.7778658085980457E-2</v>
      </c>
      <c r="I2605" t="str">
        <f t="shared" si="326"/>
        <v>2010</v>
      </c>
      <c r="J2605">
        <f t="shared" si="332"/>
        <v>-0.68598526400959681</v>
      </c>
      <c r="K2605">
        <f t="shared" si="330"/>
        <v>-0.34904678881195572</v>
      </c>
      <c r="L2605">
        <f t="shared" si="331"/>
        <v>0</v>
      </c>
    </row>
    <row r="2606" spans="1:12" x14ac:dyDescent="0.3">
      <c r="A2606">
        <v>2605</v>
      </c>
      <c r="B2606" s="5" t="s">
        <v>5784</v>
      </c>
      <c r="C2606" s="6">
        <v>4.8609999999999998</v>
      </c>
      <c r="D2606" s="6">
        <v>1.34E-3</v>
      </c>
      <c r="E2606" s="10">
        <f t="shared" si="327"/>
        <v>2.3520701315896817E-2</v>
      </c>
      <c r="F2606">
        <f t="shared" si="328"/>
        <v>1.0237994945240101</v>
      </c>
      <c r="G2606">
        <f t="shared" si="325"/>
        <v>4.8604572186391897</v>
      </c>
      <c r="H2606">
        <f t="shared" si="329"/>
        <v>2.7972149357018559E-2</v>
      </c>
      <c r="I2606" t="str">
        <f t="shared" si="326"/>
        <v>2010</v>
      </c>
      <c r="J2606">
        <f t="shared" si="332"/>
        <v>-0.70720034512240726</v>
      </c>
      <c r="K2606">
        <f t="shared" si="330"/>
        <v>-0.47301299677249808</v>
      </c>
      <c r="L2606">
        <f t="shared" si="331"/>
        <v>0</v>
      </c>
    </row>
    <row r="2607" spans="1:12" x14ac:dyDescent="0.3">
      <c r="A2607">
        <v>2606</v>
      </c>
      <c r="B2607" s="5" t="s">
        <v>5782</v>
      </c>
      <c r="C2607" s="6">
        <v>4.7169999999999996</v>
      </c>
      <c r="D2607" s="6">
        <v>1.4199999999999998E-3</v>
      </c>
      <c r="E2607" s="10">
        <f t="shared" si="327"/>
        <v>-3.0071173761193878E-2</v>
      </c>
      <c r="F2607">
        <f t="shared" si="328"/>
        <v>0.97037646574778846</v>
      </c>
      <c r="G2607">
        <f t="shared" si="325"/>
        <v>4.716441854690915</v>
      </c>
      <c r="H2607">
        <f t="shared" si="329"/>
        <v>2.8598073048957517E-2</v>
      </c>
      <c r="I2607" t="str">
        <f t="shared" si="326"/>
        <v>2010</v>
      </c>
      <c r="J2607">
        <f t="shared" si="332"/>
        <v>-0.7016019000400433</v>
      </c>
      <c r="K2607">
        <f t="shared" si="330"/>
        <v>-0.3630114657613781</v>
      </c>
      <c r="L2607">
        <f t="shared" si="331"/>
        <v>0</v>
      </c>
    </row>
    <row r="2608" spans="1:12" x14ac:dyDescent="0.3">
      <c r="A2608">
        <v>2607</v>
      </c>
      <c r="B2608" s="5" t="s">
        <v>5781</v>
      </c>
      <c r="C2608" s="6">
        <v>4.548</v>
      </c>
      <c r="D2608" s="6">
        <v>1.67E-3</v>
      </c>
      <c r="E2608" s="10">
        <f t="shared" si="327"/>
        <v>-3.6485428413834897E-2</v>
      </c>
      <c r="F2608">
        <f t="shared" si="328"/>
        <v>0.96417214331142687</v>
      </c>
      <c r="G2608">
        <f t="shared" si="325"/>
        <v>4.5473671140393357</v>
      </c>
      <c r="H2608">
        <f t="shared" si="329"/>
        <v>2.9296334112694302E-2</v>
      </c>
      <c r="I2608" t="str">
        <f t="shared" si="326"/>
        <v>2010</v>
      </c>
      <c r="J2608">
        <f t="shared" si="332"/>
        <v>-0.69296738902753363</v>
      </c>
      <c r="K2608">
        <f t="shared" si="330"/>
        <v>-0.24191250616377147</v>
      </c>
      <c r="L2608">
        <f t="shared" si="331"/>
        <v>0</v>
      </c>
    </row>
    <row r="2609" spans="1:12" x14ac:dyDescent="0.3">
      <c r="A2609">
        <v>2608</v>
      </c>
      <c r="B2609" s="5" t="s">
        <v>5779</v>
      </c>
      <c r="C2609" s="6">
        <v>4.6159999999999997</v>
      </c>
      <c r="D2609" s="6">
        <v>1.7699999999999999E-3</v>
      </c>
      <c r="E2609" s="10">
        <f t="shared" si="327"/>
        <v>1.4840953317508711E-2</v>
      </c>
      <c r="F2609">
        <f t="shared" si="328"/>
        <v>1.0149516270888301</v>
      </c>
      <c r="G2609">
        <f t="shared" si="325"/>
        <v>4.6153191902109558</v>
      </c>
      <c r="H2609">
        <f t="shared" si="329"/>
        <v>2.9277910985899522E-2</v>
      </c>
      <c r="I2609" t="str">
        <f t="shared" si="326"/>
        <v>2010</v>
      </c>
      <c r="J2609">
        <f t="shared" si="332"/>
        <v>-0.70288023055114024</v>
      </c>
      <c r="K2609">
        <f t="shared" si="330"/>
        <v>-0.3098645823353916</v>
      </c>
      <c r="L2609">
        <f t="shared" si="331"/>
        <v>0</v>
      </c>
    </row>
    <row r="2610" spans="1:12" x14ac:dyDescent="0.3">
      <c r="A2610">
        <v>2609</v>
      </c>
      <c r="B2610" s="5" t="s">
        <v>5777</v>
      </c>
      <c r="C2610" s="6">
        <v>4.8540000000000001</v>
      </c>
      <c r="D2610" s="6">
        <v>1.72E-3</v>
      </c>
      <c r="E2610" s="10">
        <f t="shared" si="327"/>
        <v>5.0274578098611314E-2</v>
      </c>
      <c r="F2610">
        <f t="shared" si="328"/>
        <v>1.0515597920277298</v>
      </c>
      <c r="G2610">
        <f t="shared" si="325"/>
        <v>4.8533043098589843</v>
      </c>
      <c r="H2610">
        <f t="shared" si="329"/>
        <v>2.9265506908037323E-2</v>
      </c>
      <c r="I2610" t="str">
        <f t="shared" si="326"/>
        <v>2010</v>
      </c>
      <c r="J2610">
        <f t="shared" si="332"/>
        <v>-0.7388105265999011</v>
      </c>
      <c r="K2610">
        <f t="shared" si="330"/>
        <v>-0.54784970198342009</v>
      </c>
      <c r="L2610">
        <f t="shared" si="331"/>
        <v>0</v>
      </c>
    </row>
    <row r="2611" spans="1:12" x14ac:dyDescent="0.3">
      <c r="A2611">
        <v>2610</v>
      </c>
      <c r="B2611" s="5" t="s">
        <v>5776</v>
      </c>
      <c r="C2611" s="6">
        <v>4.6870000000000003</v>
      </c>
      <c r="D2611" s="6">
        <v>1.7000000000000001E-3</v>
      </c>
      <c r="E2611" s="10">
        <f t="shared" si="327"/>
        <v>-3.5010388363840496E-2</v>
      </c>
      <c r="F2611">
        <f t="shared" si="328"/>
        <v>0.96559538524927901</v>
      </c>
      <c r="G2611">
        <f t="shared" si="325"/>
        <v>4.6863360553638556</v>
      </c>
      <c r="H2611">
        <f t="shared" si="329"/>
        <v>3.0011260342541261E-2</v>
      </c>
      <c r="I2611" t="str">
        <f t="shared" si="326"/>
        <v>2010</v>
      </c>
      <c r="J2611">
        <f t="shared" si="332"/>
        <v>-0.7315721487665261</v>
      </c>
      <c r="K2611">
        <f t="shared" si="330"/>
        <v>-0.38088144748829134</v>
      </c>
      <c r="L2611">
        <f t="shared" si="331"/>
        <v>0</v>
      </c>
    </row>
    <row r="2612" spans="1:12" x14ac:dyDescent="0.3">
      <c r="A2612">
        <v>2611</v>
      </c>
      <c r="B2612" s="5" t="s">
        <v>5775</v>
      </c>
      <c r="C2612" s="6">
        <v>4.6820000000000004</v>
      </c>
      <c r="D2612" s="6">
        <v>1.67E-3</v>
      </c>
      <c r="E2612" s="10">
        <f t="shared" si="327"/>
        <v>-1.0673498718500526E-3</v>
      </c>
      <c r="F2612">
        <f t="shared" si="328"/>
        <v>0.99893321954341796</v>
      </c>
      <c r="G2612">
        <f t="shared" si="325"/>
        <v>4.6813484670035557</v>
      </c>
      <c r="H2612">
        <f t="shared" si="329"/>
        <v>2.9747823773514016E-2</v>
      </c>
      <c r="I2612" t="str">
        <f t="shared" si="326"/>
        <v>2010</v>
      </c>
      <c r="J2612">
        <f t="shared" si="332"/>
        <v>-0.72437869848487424</v>
      </c>
      <c r="K2612">
        <f t="shared" si="330"/>
        <v>-0.37589385912799145</v>
      </c>
      <c r="L2612">
        <f t="shared" si="331"/>
        <v>0</v>
      </c>
    </row>
    <row r="2613" spans="1:12" x14ac:dyDescent="0.3">
      <c r="A2613">
        <v>2612</v>
      </c>
      <c r="B2613" s="5" t="s">
        <v>5773</v>
      </c>
      <c r="C2613" s="6">
        <v>4.5650000000000004</v>
      </c>
      <c r="D2613" s="6">
        <v>1.65E-3</v>
      </c>
      <c r="E2613" s="10">
        <f t="shared" si="327"/>
        <v>-2.5306855021787211E-2</v>
      </c>
      <c r="F2613">
        <f t="shared" si="328"/>
        <v>0.97501067919692441</v>
      </c>
      <c r="G2613">
        <f t="shared" si="325"/>
        <v>4.5643723556515381</v>
      </c>
      <c r="H2613">
        <f t="shared" si="329"/>
        <v>3.0215098836026917E-2</v>
      </c>
      <c r="I2613" t="str">
        <f t="shared" si="326"/>
        <v>2010</v>
      </c>
      <c r="J2613">
        <f t="shared" si="332"/>
        <v>-0.7173722719076796</v>
      </c>
      <c r="K2613">
        <f t="shared" si="330"/>
        <v>-0.25891774777597387</v>
      </c>
      <c r="L2613">
        <f t="shared" si="331"/>
        <v>0</v>
      </c>
    </row>
    <row r="2614" spans="1:12" x14ac:dyDescent="0.3">
      <c r="A2614">
        <v>2613</v>
      </c>
      <c r="B2614" s="5" t="s">
        <v>5771</v>
      </c>
      <c r="C2614" s="6">
        <v>4.399</v>
      </c>
      <c r="D2614" s="6">
        <v>1.5199999999999999E-3</v>
      </c>
      <c r="E2614" s="10">
        <f t="shared" si="327"/>
        <v>-3.7041271680349215E-2</v>
      </c>
      <c r="F2614">
        <f t="shared" si="328"/>
        <v>0.96363636363636351</v>
      </c>
      <c r="G2614">
        <f t="shared" si="325"/>
        <v>4.3984428286215991</v>
      </c>
      <c r="H2614">
        <f t="shared" si="329"/>
        <v>3.1125645722459825E-2</v>
      </c>
      <c r="I2614" t="str">
        <f t="shared" si="326"/>
        <v>2010</v>
      </c>
      <c r="J2614">
        <f t="shared" si="332"/>
        <v>-0.71212596647189252</v>
      </c>
      <c r="K2614">
        <f t="shared" si="330"/>
        <v>-9.2988220746034855E-2</v>
      </c>
      <c r="L2614">
        <f t="shared" si="331"/>
        <v>0</v>
      </c>
    </row>
    <row r="2615" spans="1:12" x14ac:dyDescent="0.3">
      <c r="A2615">
        <v>2614</v>
      </c>
      <c r="B2615" s="5" t="s">
        <v>5769</v>
      </c>
      <c r="C2615" s="6">
        <v>4.4020000000000001</v>
      </c>
      <c r="D2615" s="6">
        <v>1.5199999999999999E-3</v>
      </c>
      <c r="E2615" s="10">
        <f t="shared" si="327"/>
        <v>6.8174073768718143E-4</v>
      </c>
      <c r="F2615">
        <f t="shared" si="328"/>
        <v>1.0006819731757217</v>
      </c>
      <c r="G2615">
        <f t="shared" si="325"/>
        <v>4.4014424486456649</v>
      </c>
      <c r="H2615">
        <f t="shared" si="329"/>
        <v>3.0832429590969917E-2</v>
      </c>
      <c r="I2615" t="str">
        <f t="shared" si="326"/>
        <v>2010</v>
      </c>
      <c r="J2615">
        <f t="shared" si="332"/>
        <v>-0.70589852854362634</v>
      </c>
      <c r="K2615">
        <f t="shared" si="330"/>
        <v>-9.5987840770100696E-2</v>
      </c>
      <c r="L2615">
        <f t="shared" si="331"/>
        <v>0</v>
      </c>
    </row>
    <row r="2616" spans="1:12" x14ac:dyDescent="0.3">
      <c r="A2616">
        <v>2615</v>
      </c>
      <c r="B2616" s="5" t="s">
        <v>5767</v>
      </c>
      <c r="C2616" s="6">
        <v>4.3879999999999999</v>
      </c>
      <c r="D2616" s="6">
        <v>1.5199999999999999E-3</v>
      </c>
      <c r="E2616" s="10">
        <f t="shared" si="327"/>
        <v>-3.1854406912861437E-3</v>
      </c>
      <c r="F2616">
        <f t="shared" si="328"/>
        <v>0.99681962744207175</v>
      </c>
      <c r="G2616">
        <f t="shared" si="325"/>
        <v>4.3874442218666916</v>
      </c>
      <c r="H2616">
        <f t="shared" si="329"/>
        <v>3.0281080632384355E-2</v>
      </c>
      <c r="I2616" t="str">
        <f t="shared" si="326"/>
        <v>2010</v>
      </c>
      <c r="J2616">
        <f t="shared" si="332"/>
        <v>-0.69107069740483418</v>
      </c>
      <c r="K2616">
        <f t="shared" si="330"/>
        <v>-8.1989613991127364E-2</v>
      </c>
      <c r="L2616">
        <f t="shared" si="331"/>
        <v>0</v>
      </c>
    </row>
    <row r="2617" spans="1:12" x14ac:dyDescent="0.3">
      <c r="A2617">
        <v>2616</v>
      </c>
      <c r="B2617" s="5" t="s">
        <v>5765</v>
      </c>
      <c r="C2617" s="6">
        <v>4.3540000000000001</v>
      </c>
      <c r="D2617" s="6">
        <v>1.57E-3</v>
      </c>
      <c r="E2617" s="10">
        <f t="shared" si="327"/>
        <v>-7.7785796006281235E-3</v>
      </c>
      <c r="F2617">
        <f t="shared" si="328"/>
        <v>0.99225159525979945</v>
      </c>
      <c r="G2617">
        <f t="shared" si="325"/>
        <v>4.3534303889295369</v>
      </c>
      <c r="H2617">
        <f t="shared" si="329"/>
        <v>3.0256777531644605E-2</v>
      </c>
      <c r="I2617" t="str">
        <f t="shared" si="326"/>
        <v>2010</v>
      </c>
      <c r="J2617">
        <f t="shared" si="332"/>
        <v>-0.6851628026228197</v>
      </c>
      <c r="K2617">
        <f t="shared" si="330"/>
        <v>-4.797578105397271E-2</v>
      </c>
      <c r="L2617">
        <f t="shared" si="331"/>
        <v>0</v>
      </c>
    </row>
    <row r="2618" spans="1:12" x14ac:dyDescent="0.3">
      <c r="A2618">
        <v>2617</v>
      </c>
      <c r="B2618" s="5" t="s">
        <v>5763</v>
      </c>
      <c r="C2618" s="6">
        <v>4.306</v>
      </c>
      <c r="D2618" s="6">
        <v>1.5199999999999999E-3</v>
      </c>
      <c r="E2618" s="10">
        <f t="shared" si="327"/>
        <v>-1.1085563870184442E-2</v>
      </c>
      <c r="F2618">
        <f t="shared" si="328"/>
        <v>0.98897565457050984</v>
      </c>
      <c r="G2618">
        <f t="shared" si="325"/>
        <v>4.3054546078755642</v>
      </c>
      <c r="H2618">
        <f t="shared" si="329"/>
        <v>3.0055558168963253E-2</v>
      </c>
      <c r="I2618" t="str">
        <f t="shared" si="326"/>
        <v>2010</v>
      </c>
      <c r="J2618">
        <f t="shared" si="332"/>
        <v>-0.67310576967282698</v>
      </c>
      <c r="K2618">
        <f t="shared" si="330"/>
        <v>0.20397416163646387</v>
      </c>
      <c r="L2618">
        <f t="shared" si="331"/>
        <v>0</v>
      </c>
    </row>
    <row r="2619" spans="1:12" x14ac:dyDescent="0.3">
      <c r="A2619">
        <v>2618</v>
      </c>
      <c r="B2619" s="5" t="s">
        <v>5761</v>
      </c>
      <c r="C2619" s="6">
        <v>4.5860000000000003</v>
      </c>
      <c r="D2619" s="6">
        <v>1.5199999999999999E-3</v>
      </c>
      <c r="E2619" s="10">
        <f t="shared" si="327"/>
        <v>6.299878549354139E-2</v>
      </c>
      <c r="F2619">
        <f t="shared" si="328"/>
        <v>1.0650255457501161</v>
      </c>
      <c r="G2619">
        <f t="shared" si="325"/>
        <v>4.5854191434550247</v>
      </c>
      <c r="H2619">
        <f t="shared" si="329"/>
        <v>3.1338304623409918E-2</v>
      </c>
      <c r="I2619" t="str">
        <f t="shared" si="326"/>
        <v>2010</v>
      </c>
      <c r="J2619">
        <f t="shared" si="332"/>
        <v>-0.74747046708876452</v>
      </c>
      <c r="K2619">
        <f t="shared" si="330"/>
        <v>-7.599037394299657E-2</v>
      </c>
      <c r="L2619">
        <f t="shared" si="331"/>
        <v>0</v>
      </c>
    </row>
    <row r="2620" spans="1:12" x14ac:dyDescent="0.3">
      <c r="A2620">
        <v>2619</v>
      </c>
      <c r="B2620" s="5" t="s">
        <v>5759</v>
      </c>
      <c r="C2620" s="6">
        <v>4.5190000000000001</v>
      </c>
      <c r="D2620" s="6">
        <v>1.5199999999999999E-3</v>
      </c>
      <c r="E2620" s="10">
        <f t="shared" si="327"/>
        <v>-1.4717454006570119E-2</v>
      </c>
      <c r="F2620">
        <f t="shared" si="328"/>
        <v>0.98539031836022672</v>
      </c>
      <c r="G2620">
        <f t="shared" si="325"/>
        <v>4.5184276295842256</v>
      </c>
      <c r="H2620">
        <f t="shared" si="329"/>
        <v>2.9527969239785602E-2</v>
      </c>
      <c r="I2620" t="str">
        <f t="shared" si="326"/>
        <v>2010</v>
      </c>
      <c r="J2620">
        <f t="shared" si="332"/>
        <v>-0.69400150309837261</v>
      </c>
      <c r="K2620">
        <f t="shared" si="330"/>
        <v>-8.9988600721975232E-3</v>
      </c>
      <c r="L2620">
        <f t="shared" si="331"/>
        <v>0</v>
      </c>
    </row>
    <row r="2621" spans="1:12" x14ac:dyDescent="0.3">
      <c r="A2621">
        <v>2620</v>
      </c>
      <c r="B2621" s="5" t="s">
        <v>5758</v>
      </c>
      <c r="C2621" s="6">
        <v>4.51</v>
      </c>
      <c r="D2621" s="6">
        <v>1.5199999999999999E-3</v>
      </c>
      <c r="E2621" s="10">
        <f t="shared" si="327"/>
        <v>-1.9935769145556764E-3</v>
      </c>
      <c r="F2621">
        <f t="shared" si="328"/>
        <v>0.99800840894003096</v>
      </c>
      <c r="G2621">
        <f t="shared" si="325"/>
        <v>4.5094287695120281</v>
      </c>
      <c r="H2621">
        <f t="shared" si="329"/>
        <v>2.918392728710166E-2</v>
      </c>
      <c r="I2621" t="str">
        <f t="shared" si="326"/>
        <v>2010</v>
      </c>
      <c r="J2621">
        <f t="shared" si="332"/>
        <v>-0.68454935632957203</v>
      </c>
      <c r="K2621">
        <f t="shared" si="330"/>
        <v>2.9808182782797843E-3</v>
      </c>
      <c r="L2621">
        <f t="shared" si="331"/>
        <v>0</v>
      </c>
    </row>
    <row r="2622" spans="1:12" x14ac:dyDescent="0.3">
      <c r="A2622">
        <v>2621</v>
      </c>
      <c r="B2622" s="5" t="s">
        <v>5756</v>
      </c>
      <c r="C2622" s="6">
        <v>4.59</v>
      </c>
      <c r="D2622" s="6">
        <v>1.57E-3</v>
      </c>
      <c r="E2622" s="10">
        <f t="shared" si="327"/>
        <v>1.7582870557866882E-2</v>
      </c>
      <c r="F2622">
        <f t="shared" si="328"/>
        <v>1.0177383592017739</v>
      </c>
      <c r="G2622">
        <f t="shared" si="325"/>
        <v>4.58939951428263</v>
      </c>
      <c r="H2622">
        <f t="shared" si="329"/>
        <v>2.8993441735478794E-2</v>
      </c>
      <c r="I2622" t="str">
        <f t="shared" si="326"/>
        <v>2010</v>
      </c>
      <c r="J2622">
        <f t="shared" si="332"/>
        <v>-0.6921418960488227</v>
      </c>
      <c r="K2622">
        <f t="shared" si="330"/>
        <v>-7.6989926492322169E-2</v>
      </c>
      <c r="L2622">
        <f t="shared" si="331"/>
        <v>0</v>
      </c>
    </row>
    <row r="2623" spans="1:12" x14ac:dyDescent="0.3">
      <c r="A2623">
        <v>2622</v>
      </c>
      <c r="B2623" s="5" t="s">
        <v>5754</v>
      </c>
      <c r="C2623" s="6">
        <v>4.5129999999999999</v>
      </c>
      <c r="D2623" s="6">
        <v>1.57E-3</v>
      </c>
      <c r="E2623" s="10">
        <f t="shared" si="327"/>
        <v>-1.6917903227589667E-2</v>
      </c>
      <c r="F2623">
        <f t="shared" si="328"/>
        <v>0.98322440087145968</v>
      </c>
      <c r="G2623">
        <f t="shared" si="325"/>
        <v>4.5124095877903079</v>
      </c>
      <c r="H2623">
        <f t="shared" si="329"/>
        <v>2.8883843078669705E-2</v>
      </c>
      <c r="I2623" t="str">
        <f t="shared" si="326"/>
        <v>2010</v>
      </c>
      <c r="J2623">
        <f t="shared" si="332"/>
        <v>-0.67795831372388504</v>
      </c>
      <c r="K2623">
        <f t="shared" si="330"/>
        <v>6.7010315616585103E-2</v>
      </c>
      <c r="L2623">
        <f t="shared" si="331"/>
        <v>0</v>
      </c>
    </row>
    <row r="2624" spans="1:12" x14ac:dyDescent="0.3">
      <c r="A2624">
        <v>2623</v>
      </c>
      <c r="B2624" s="5" t="s">
        <v>5752</v>
      </c>
      <c r="C2624" s="6">
        <v>4.6429999999999998</v>
      </c>
      <c r="D2624" s="6">
        <v>1.5199999999999999E-3</v>
      </c>
      <c r="E2624" s="10">
        <f t="shared" si="327"/>
        <v>2.8398588192920536E-2</v>
      </c>
      <c r="F2624">
        <f t="shared" si="328"/>
        <v>1.0288056725016619</v>
      </c>
      <c r="G2624">
        <f t="shared" si="325"/>
        <v>4.6424119239122721</v>
      </c>
      <c r="H2624">
        <f t="shared" si="329"/>
        <v>2.8988262323119577E-2</v>
      </c>
      <c r="I2624" t="str">
        <f t="shared" si="326"/>
        <v>2010</v>
      </c>
      <c r="J2624">
        <f t="shared" si="332"/>
        <v>-0.70001179264665891</v>
      </c>
      <c r="K2624">
        <f t="shared" si="330"/>
        <v>-6.2992020505379109E-2</v>
      </c>
      <c r="L2624">
        <f t="shared" si="331"/>
        <v>0</v>
      </c>
    </row>
    <row r="2625" spans="1:12" x14ac:dyDescent="0.3">
      <c r="A2625">
        <v>2624</v>
      </c>
      <c r="B2625" s="5" t="s">
        <v>5751</v>
      </c>
      <c r="C2625" s="6">
        <v>4.58</v>
      </c>
      <c r="D2625" s="6">
        <v>1.5199999999999999E-3</v>
      </c>
      <c r="E2625" s="10">
        <f t="shared" si="327"/>
        <v>-1.3661710911690966E-2</v>
      </c>
      <c r="F2625">
        <f t="shared" si="328"/>
        <v>0.98643118673271601</v>
      </c>
      <c r="G2625">
        <f t="shared" si="325"/>
        <v>4.579419903406893</v>
      </c>
      <c r="H2625">
        <f t="shared" si="329"/>
        <v>2.9071397249490278E-2</v>
      </c>
      <c r="I2625" t="str">
        <f t="shared" si="326"/>
        <v>2010</v>
      </c>
      <c r="J2625">
        <f t="shared" si="332"/>
        <v>-0.69249377473315077</v>
      </c>
      <c r="K2625">
        <f t="shared" si="330"/>
        <v>-0.11295963329755576</v>
      </c>
      <c r="L2625">
        <f t="shared" si="331"/>
        <v>0</v>
      </c>
    </row>
    <row r="2626" spans="1:12" x14ac:dyDescent="0.3">
      <c r="A2626">
        <v>2625</v>
      </c>
      <c r="B2626" s="5" t="s">
        <v>5749</v>
      </c>
      <c r="C2626" s="6">
        <v>4.6120000000000001</v>
      </c>
      <c r="D2626" s="6">
        <v>1.5499999999999999E-3</v>
      </c>
      <c r="E2626" s="10">
        <f t="shared" si="327"/>
        <v>6.9626042807191075E-3</v>
      </c>
      <c r="F2626">
        <f t="shared" si="328"/>
        <v>1.0069868995633189</v>
      </c>
      <c r="G2626">
        <f t="shared" si="325"/>
        <v>4.6114043218050451</v>
      </c>
      <c r="H2626">
        <f t="shared" si="329"/>
        <v>2.8595532842093589E-2</v>
      </c>
      <c r="I2626" t="str">
        <f t="shared" si="326"/>
        <v>2010</v>
      </c>
      <c r="J2626">
        <f t="shared" si="332"/>
        <v>-0.68591594127060496</v>
      </c>
      <c r="K2626">
        <f t="shared" si="330"/>
        <v>-0.30292496118244916</v>
      </c>
      <c r="L2626">
        <f t="shared" si="331"/>
        <v>0</v>
      </c>
    </row>
    <row r="2627" spans="1:12" x14ac:dyDescent="0.3">
      <c r="A2627">
        <v>2626</v>
      </c>
      <c r="B2627" s="5" t="s">
        <v>5747</v>
      </c>
      <c r="C2627" s="6">
        <v>4.6749999999999998</v>
      </c>
      <c r="D2627" s="6">
        <v>1.57E-3</v>
      </c>
      <c r="E2627" s="10">
        <f t="shared" si="327"/>
        <v>1.3567560333837667E-2</v>
      </c>
      <c r="F2627">
        <f t="shared" si="328"/>
        <v>1.0136600173460537</v>
      </c>
      <c r="G2627">
        <f t="shared" ref="G2627:G2690" si="333">C2627*EXP(-1/12*D2627)</f>
        <v>4.674388394176753</v>
      </c>
      <c r="H2627">
        <f t="shared" si="329"/>
        <v>2.7335618581443646E-2</v>
      </c>
      <c r="I2627" t="str">
        <f t="shared" ref="I2627:I2690" si="334">MID(B2627,7,4)</f>
        <v>2010</v>
      </c>
      <c r="J2627">
        <f t="shared" si="332"/>
        <v>-0.66465029472328419</v>
      </c>
      <c r="K2627">
        <f t="shared" si="330"/>
        <v>-0.37795054823503982</v>
      </c>
      <c r="L2627">
        <f t="shared" si="331"/>
        <v>0</v>
      </c>
    </row>
    <row r="2628" spans="1:12" x14ac:dyDescent="0.3">
      <c r="A2628">
        <v>2627</v>
      </c>
      <c r="B2628" s="5" t="s">
        <v>5745</v>
      </c>
      <c r="C2628" s="6">
        <v>4.774</v>
      </c>
      <c r="D2628" s="6">
        <v>1.5499999999999999E-3</v>
      </c>
      <c r="E2628" s="10">
        <f t="shared" ref="E2628:E2691" si="335">LN(C2628/C2627)</f>
        <v>2.0955365175988089E-2</v>
      </c>
      <c r="F2628">
        <f t="shared" ref="F2628:F2691" si="336">C2628/C2627</f>
        <v>1.0211764705882354</v>
      </c>
      <c r="G2628">
        <f t="shared" si="333"/>
        <v>4.7733833981563931</v>
      </c>
      <c r="H2628">
        <f t="shared" si="329"/>
        <v>2.6745459021165881E-2</v>
      </c>
      <c r="I2628" t="str">
        <f t="shared" si="334"/>
        <v>2010</v>
      </c>
      <c r="J2628">
        <f t="shared" si="332"/>
        <v>-0.66407307926650228</v>
      </c>
      <c r="K2628">
        <f t="shared" si="330"/>
        <v>-0.47694555221467994</v>
      </c>
      <c r="L2628">
        <f t="shared" si="331"/>
        <v>0</v>
      </c>
    </row>
    <row r="2629" spans="1:12" x14ac:dyDescent="0.3">
      <c r="A2629">
        <v>2628</v>
      </c>
      <c r="B2629" s="5" t="s">
        <v>5743</v>
      </c>
      <c r="C2629" s="6">
        <v>4.827</v>
      </c>
      <c r="D2629" s="6">
        <v>1.5199999999999999E-3</v>
      </c>
      <c r="E2629" s="10">
        <f t="shared" si="335"/>
        <v>1.1040628761717424E-2</v>
      </c>
      <c r="F2629">
        <f t="shared" si="336"/>
        <v>1.011101801424382</v>
      </c>
      <c r="G2629">
        <f t="shared" si="333"/>
        <v>4.8263886187216318</v>
      </c>
      <c r="H2629">
        <f t="shared" si="329"/>
        <v>2.5826231949042038E-2</v>
      </c>
      <c r="I2629" t="str">
        <f t="shared" si="334"/>
        <v>2010</v>
      </c>
      <c r="J2629">
        <f t="shared" si="332"/>
        <v>-0.64836988663624284</v>
      </c>
      <c r="K2629">
        <f t="shared" si="330"/>
        <v>-0.530943482885883</v>
      </c>
      <c r="L2629">
        <f t="shared" si="331"/>
        <v>0</v>
      </c>
    </row>
    <row r="2630" spans="1:12" x14ac:dyDescent="0.3">
      <c r="A2630">
        <v>2629</v>
      </c>
      <c r="B2630" s="5" t="s">
        <v>5741</v>
      </c>
      <c r="C2630" s="6">
        <v>4.923</v>
      </c>
      <c r="D2630" s="6">
        <v>1.47E-3</v>
      </c>
      <c r="E2630" s="10">
        <f t="shared" si="335"/>
        <v>1.9692944097707752E-2</v>
      </c>
      <c r="F2630">
        <f t="shared" si="336"/>
        <v>1.0198881292728403</v>
      </c>
      <c r="G2630">
        <f t="shared" si="333"/>
        <v>4.9223969694363765</v>
      </c>
      <c r="H2630">
        <f t="shared" si="329"/>
        <v>2.5168377774678306E-2</v>
      </c>
      <c r="I2630" t="str">
        <f t="shared" si="334"/>
        <v>2010</v>
      </c>
      <c r="J2630">
        <f t="shared" si="332"/>
        <v>-0.64442348519199233</v>
      </c>
      <c r="K2630">
        <f t="shared" si="330"/>
        <v>-0.62695183360062767</v>
      </c>
      <c r="L2630">
        <f t="shared" si="331"/>
        <v>0</v>
      </c>
    </row>
    <row r="2631" spans="1:12" x14ac:dyDescent="0.3">
      <c r="A2631">
        <v>2630</v>
      </c>
      <c r="B2631" s="5" t="s">
        <v>5739</v>
      </c>
      <c r="C2631" s="6">
        <v>4.7009999999999996</v>
      </c>
      <c r="D2631" s="6">
        <v>1.47E-3</v>
      </c>
      <c r="E2631" s="10">
        <f t="shared" si="335"/>
        <v>-4.6142848734070201E-2</v>
      </c>
      <c r="F2631">
        <f t="shared" si="336"/>
        <v>0.95490554539914674</v>
      </c>
      <c r="G2631">
        <f t="shared" si="333"/>
        <v>4.7004241627707506</v>
      </c>
      <c r="H2631">
        <f t="shared" si="329"/>
        <v>2.5860628902642128E-2</v>
      </c>
      <c r="I2631" t="str">
        <f t="shared" si="334"/>
        <v>2010</v>
      </c>
      <c r="J2631">
        <f t="shared" si="332"/>
        <v>-0.63228900954089418</v>
      </c>
      <c r="K2631">
        <f t="shared" si="330"/>
        <v>-0.47297728991956056</v>
      </c>
      <c r="L2631">
        <f t="shared" si="331"/>
        <v>0</v>
      </c>
    </row>
    <row r="2632" spans="1:12" x14ac:dyDescent="0.3">
      <c r="A2632">
        <v>2631</v>
      </c>
      <c r="B2632" s="5" t="s">
        <v>5737</v>
      </c>
      <c r="C2632" s="6">
        <v>4.6390000000000002</v>
      </c>
      <c r="D2632" s="6">
        <v>1.6000000000000001E-3</v>
      </c>
      <c r="E2632" s="10">
        <f t="shared" si="335"/>
        <v>-1.3276426272386762E-2</v>
      </c>
      <c r="F2632">
        <f t="shared" si="336"/>
        <v>0.98681131674111899</v>
      </c>
      <c r="G2632">
        <f t="shared" si="333"/>
        <v>4.6383815079003901</v>
      </c>
      <c r="H2632">
        <f t="shared" si="329"/>
        <v>2.5584750342615214E-2</v>
      </c>
      <c r="I2632" t="str">
        <f t="shared" si="334"/>
        <v>2010</v>
      </c>
      <c r="J2632">
        <f t="shared" si="332"/>
        <v>-0.61728702811984804</v>
      </c>
      <c r="K2632">
        <f t="shared" si="330"/>
        <v>-0.41093463504920003</v>
      </c>
      <c r="L2632">
        <f t="shared" si="331"/>
        <v>0</v>
      </c>
    </row>
    <row r="2633" spans="1:12" x14ac:dyDescent="0.3">
      <c r="A2633">
        <v>2632</v>
      </c>
      <c r="B2633" s="5" t="s">
        <v>5735</v>
      </c>
      <c r="C2633" s="6">
        <v>4.7370000000000001</v>
      </c>
      <c r="D2633" s="6">
        <v>1.5499999999999999E-3</v>
      </c>
      <c r="E2633" s="10">
        <f t="shared" si="335"/>
        <v>2.090519817200813E-2</v>
      </c>
      <c r="F2633">
        <f t="shared" si="336"/>
        <v>1.0211252425091615</v>
      </c>
      <c r="G2633">
        <f t="shared" si="333"/>
        <v>4.7363881770144189</v>
      </c>
      <c r="H2633">
        <f t="shared" si="329"/>
        <v>2.5535233105164892E-2</v>
      </c>
      <c r="I2633" t="str">
        <f t="shared" si="334"/>
        <v>2010</v>
      </c>
      <c r="J2633">
        <f t="shared" si="332"/>
        <v>-0.62911003938317422</v>
      </c>
      <c r="K2633">
        <f t="shared" si="330"/>
        <v>-0.50894130416322891</v>
      </c>
      <c r="L2633">
        <f t="shared" si="331"/>
        <v>0</v>
      </c>
    </row>
    <row r="2634" spans="1:12" x14ac:dyDescent="0.3">
      <c r="A2634">
        <v>2633</v>
      </c>
      <c r="B2634" s="5" t="s">
        <v>5733</v>
      </c>
      <c r="C2634" s="6">
        <v>4.5979999999999999</v>
      </c>
      <c r="D2634" s="6">
        <v>1.5E-3</v>
      </c>
      <c r="E2634" s="10">
        <f t="shared" si="335"/>
        <v>-2.9782597600624947E-2</v>
      </c>
      <c r="F2634">
        <f t="shared" si="336"/>
        <v>0.97065653367109983</v>
      </c>
      <c r="G2634">
        <f t="shared" si="333"/>
        <v>4.5974252859203784</v>
      </c>
      <c r="H2634">
        <f t="shared" si="329"/>
        <v>2.6018603740575075E-2</v>
      </c>
      <c r="I2634" t="str">
        <f t="shared" si="334"/>
        <v>2010</v>
      </c>
      <c r="J2634">
        <f t="shared" si="332"/>
        <v>-0.62221169193670922</v>
      </c>
      <c r="K2634">
        <f t="shared" si="330"/>
        <v>-0.4269535791277681</v>
      </c>
      <c r="L2634">
        <f t="shared" si="331"/>
        <v>0</v>
      </c>
    </row>
    <row r="2635" spans="1:12" x14ac:dyDescent="0.3">
      <c r="A2635">
        <v>2634</v>
      </c>
      <c r="B2635" s="5" t="s">
        <v>5732</v>
      </c>
      <c r="C2635" s="6">
        <v>4.4669999999999996</v>
      </c>
      <c r="D2635" s="6">
        <v>1.4499999999999999E-3</v>
      </c>
      <c r="E2635" s="10">
        <f t="shared" si="335"/>
        <v>-2.8904383971008245E-2</v>
      </c>
      <c r="F2635">
        <f t="shared" si="336"/>
        <v>0.97150935189212695</v>
      </c>
      <c r="G2635">
        <f t="shared" si="333"/>
        <v>4.4664602701093372</v>
      </c>
      <c r="H2635">
        <f t="shared" si="329"/>
        <v>2.6437963169778953E-2</v>
      </c>
      <c r="I2635" t="str">
        <f t="shared" si="334"/>
        <v>2010</v>
      </c>
      <c r="J2635">
        <f t="shared" si="332"/>
        <v>-0.61422992191190329</v>
      </c>
      <c r="K2635">
        <f t="shared" si="330"/>
        <v>-0.34998172374990943</v>
      </c>
      <c r="L2635">
        <f t="shared" si="331"/>
        <v>0</v>
      </c>
    </row>
    <row r="2636" spans="1:12" x14ac:dyDescent="0.3">
      <c r="A2636">
        <v>2635</v>
      </c>
      <c r="B2636" s="5" t="s">
        <v>5730</v>
      </c>
      <c r="C2636" s="6">
        <v>4.3090000000000002</v>
      </c>
      <c r="D2636" s="6">
        <v>1.4499999999999999E-3</v>
      </c>
      <c r="E2636" s="10">
        <f t="shared" si="335"/>
        <v>-3.6011183736280497E-2</v>
      </c>
      <c r="F2636">
        <f t="shared" si="336"/>
        <v>0.9646295052608016</v>
      </c>
      <c r="G2636">
        <f t="shared" si="333"/>
        <v>4.308479360622596</v>
      </c>
      <c r="H2636">
        <f t="shared" si="329"/>
        <v>2.6686775912992913E-2</v>
      </c>
      <c r="I2636" t="str">
        <f t="shared" si="334"/>
        <v>2010</v>
      </c>
      <c r="J2636">
        <f t="shared" si="332"/>
        <v>-0.59808047737633729</v>
      </c>
      <c r="K2636">
        <f t="shared" si="330"/>
        <v>-0.24301129415785194</v>
      </c>
      <c r="L2636">
        <f t="shared" si="331"/>
        <v>0</v>
      </c>
    </row>
    <row r="2637" spans="1:12" x14ac:dyDescent="0.3">
      <c r="A2637">
        <v>2636</v>
      </c>
      <c r="B2637" s="5" t="s">
        <v>5728</v>
      </c>
      <c r="C2637" s="6">
        <v>4.2969999999999997</v>
      </c>
      <c r="D2637" s="6">
        <v>1.57E-3</v>
      </c>
      <c r="E2637" s="10">
        <f t="shared" si="335"/>
        <v>-2.7887538408429709E-3</v>
      </c>
      <c r="F2637">
        <f t="shared" si="336"/>
        <v>0.99721513112090965</v>
      </c>
      <c r="G2637">
        <f t="shared" si="333"/>
        <v>4.2964378459417132</v>
      </c>
      <c r="H2637">
        <f t="shared" si="329"/>
        <v>2.6229271199560044E-2</v>
      </c>
      <c r="I2637" t="str">
        <f t="shared" si="334"/>
        <v>2010</v>
      </c>
      <c r="J2637">
        <f t="shared" si="332"/>
        <v>-0.58618440158539165</v>
      </c>
      <c r="K2637">
        <f t="shared" si="330"/>
        <v>-0.25798307413798227</v>
      </c>
      <c r="L2637">
        <f t="shared" si="331"/>
        <v>0</v>
      </c>
    </row>
    <row r="2638" spans="1:12" x14ac:dyDescent="0.3">
      <c r="A2638">
        <v>2637</v>
      </c>
      <c r="B2638" s="5" t="s">
        <v>5727</v>
      </c>
      <c r="C2638" s="6">
        <v>4.3259999999999996</v>
      </c>
      <c r="D2638" s="6">
        <v>1.5199999999999999E-3</v>
      </c>
      <c r="E2638" s="10">
        <f t="shared" si="335"/>
        <v>6.7262227380088671E-3</v>
      </c>
      <c r="F2638">
        <f t="shared" si="336"/>
        <v>1.0067488945776122</v>
      </c>
      <c r="G2638">
        <f t="shared" si="333"/>
        <v>4.3254520747026675</v>
      </c>
      <c r="H2638">
        <f t="shared" si="329"/>
        <v>2.5509787718994262E-2</v>
      </c>
      <c r="I2638" t="str">
        <f t="shared" si="334"/>
        <v>2010</v>
      </c>
      <c r="J2638">
        <f t="shared" si="332"/>
        <v>-0.57395500807009281</v>
      </c>
      <c r="K2638">
        <f t="shared" si="330"/>
        <v>-0.45495849740679306</v>
      </c>
      <c r="L2638">
        <f t="shared" si="331"/>
        <v>0</v>
      </c>
    </row>
    <row r="2639" spans="1:12" x14ac:dyDescent="0.3">
      <c r="A2639">
        <v>2638</v>
      </c>
      <c r="B2639" s="5" t="s">
        <v>5725</v>
      </c>
      <c r="C2639" s="6">
        <v>4.2960000000000003</v>
      </c>
      <c r="D2639" s="6">
        <v>1.5499999999999999E-3</v>
      </c>
      <c r="E2639" s="10">
        <f t="shared" si="335"/>
        <v>-6.9589703243033455E-3</v>
      </c>
      <c r="F2639">
        <f t="shared" si="336"/>
        <v>0.99306518723994464</v>
      </c>
      <c r="G2639">
        <f t="shared" si="333"/>
        <v>4.2954451358357488</v>
      </c>
      <c r="H2639">
        <f t="shared" si="329"/>
        <v>2.5333179991038252E-2</v>
      </c>
      <c r="I2639" t="str">
        <f t="shared" si="334"/>
        <v>2010</v>
      </c>
      <c r="J2639">
        <f t="shared" si="332"/>
        <v>-0.56602730990090355</v>
      </c>
      <c r="K2639">
        <f t="shared" si="330"/>
        <v>-0.47892859188288561</v>
      </c>
      <c r="L2639">
        <f t="shared" si="331"/>
        <v>0</v>
      </c>
    </row>
    <row r="2640" spans="1:12" x14ac:dyDescent="0.3">
      <c r="A2640">
        <v>2639</v>
      </c>
      <c r="B2640" s="5" t="s">
        <v>5723</v>
      </c>
      <c r="C2640" s="6">
        <v>4.3280000000000003</v>
      </c>
      <c r="D2640" s="6">
        <v>1.5499999999999999E-3</v>
      </c>
      <c r="E2640" s="10">
        <f t="shared" si="335"/>
        <v>7.4211843376168259E-3</v>
      </c>
      <c r="F2640">
        <f t="shared" si="336"/>
        <v>1.0074487895716946</v>
      </c>
      <c r="G2640">
        <f t="shared" si="333"/>
        <v>4.3274410027693486</v>
      </c>
      <c r="H2640">
        <f t="shared" si="329"/>
        <v>2.3394964190353088E-2</v>
      </c>
      <c r="I2640" t="str">
        <f t="shared" si="334"/>
        <v>2010</v>
      </c>
      <c r="J2640">
        <f t="shared" si="332"/>
        <v>-0.52661477664094525</v>
      </c>
      <c r="K2640">
        <f t="shared" si="330"/>
        <v>-0.67688822287655803</v>
      </c>
      <c r="L2640">
        <f t="shared" si="331"/>
        <v>1</v>
      </c>
    </row>
    <row r="2641" spans="1:12" x14ac:dyDescent="0.3">
      <c r="A2641">
        <v>2640</v>
      </c>
      <c r="B2641" s="5" t="s">
        <v>5721</v>
      </c>
      <c r="C2641" s="6">
        <v>4.2279999999999998</v>
      </c>
      <c r="D2641" s="6">
        <v>1.57E-3</v>
      </c>
      <c r="E2641" s="10">
        <f t="shared" si="335"/>
        <v>-2.3376473536189268E-2</v>
      </c>
      <c r="F2641">
        <f t="shared" si="336"/>
        <v>0.97689463955637701</v>
      </c>
      <c r="G2641">
        <f t="shared" si="333"/>
        <v>4.22744687285119</v>
      </c>
      <c r="H2641">
        <f t="shared" si="329"/>
        <v>2.2952413694546633E-2</v>
      </c>
      <c r="I2641" t="str">
        <f t="shared" si="334"/>
        <v>2010</v>
      </c>
      <c r="J2641">
        <f t="shared" si="332"/>
        <v>-0.50471477923216779</v>
      </c>
      <c r="K2641">
        <f t="shared" si="330"/>
        <v>-0.57689409295839944</v>
      </c>
      <c r="L2641">
        <f t="shared" si="331"/>
        <v>1</v>
      </c>
    </row>
    <row r="2642" spans="1:12" x14ac:dyDescent="0.3">
      <c r="A2642">
        <v>2641</v>
      </c>
      <c r="B2642" s="5" t="s">
        <v>5719</v>
      </c>
      <c r="C2642" s="6">
        <v>4.2670000000000003</v>
      </c>
      <c r="D2642" s="6">
        <v>1.6200000000000001E-3</v>
      </c>
      <c r="E2642" s="10">
        <f t="shared" si="335"/>
        <v>9.1819361978718941E-3</v>
      </c>
      <c r="F2642">
        <f t="shared" si="336"/>
        <v>1.0092242194891203</v>
      </c>
      <c r="G2642">
        <f t="shared" si="333"/>
        <v>4.266423993881288</v>
      </c>
      <c r="H2642">
        <f t="shared" si="329"/>
        <v>2.3064881935041089E-2</v>
      </c>
      <c r="I2642" t="str">
        <f t="shared" si="334"/>
        <v>2010</v>
      </c>
      <c r="J2642">
        <f t="shared" si="332"/>
        <v>-0.51186419258767657</v>
      </c>
      <c r="K2642">
        <f t="shared" si="330"/>
        <v>-0.61587121398849742</v>
      </c>
      <c r="L2642">
        <f t="shared" si="331"/>
        <v>1</v>
      </c>
    </row>
    <row r="2643" spans="1:12" x14ac:dyDescent="0.3">
      <c r="A2643">
        <v>2642</v>
      </c>
      <c r="B2643" s="5" t="s">
        <v>5717</v>
      </c>
      <c r="C2643" s="6">
        <v>4.2389999999999999</v>
      </c>
      <c r="D2643" s="6">
        <v>1.57E-3</v>
      </c>
      <c r="E2643" s="10">
        <f t="shared" si="335"/>
        <v>-6.5836118353629278E-3</v>
      </c>
      <c r="F2643">
        <f t="shared" si="336"/>
        <v>0.99343801265526122</v>
      </c>
      <c r="G2643">
        <f t="shared" si="333"/>
        <v>4.238445433778665</v>
      </c>
      <c r="H2643">
        <f t="shared" si="329"/>
        <v>2.2693420497542301E-2</v>
      </c>
      <c r="I2643" t="str">
        <f t="shared" si="334"/>
        <v>2010</v>
      </c>
      <c r="J2643">
        <f t="shared" si="332"/>
        <v>-0.50031791890892718</v>
      </c>
      <c r="K2643">
        <f t="shared" si="330"/>
        <v>-0.58789265388587442</v>
      </c>
      <c r="L2643">
        <f t="shared" si="331"/>
        <v>1</v>
      </c>
    </row>
    <row r="2644" spans="1:12" x14ac:dyDescent="0.3">
      <c r="A2644">
        <v>2643</v>
      </c>
      <c r="B2644" s="5" t="s">
        <v>5715</v>
      </c>
      <c r="C2644" s="6">
        <v>4.1710000000000003</v>
      </c>
      <c r="D2644" s="6">
        <v>1.5199999999999999E-3</v>
      </c>
      <c r="E2644" s="10">
        <f t="shared" si="335"/>
        <v>-1.617157715569182E-2</v>
      </c>
      <c r="F2644">
        <f t="shared" si="336"/>
        <v>0.98395848077376746</v>
      </c>
      <c r="G2644">
        <f t="shared" si="333"/>
        <v>4.1704717067926103</v>
      </c>
      <c r="H2644">
        <f t="shared" si="329"/>
        <v>2.1903218612940509E-2</v>
      </c>
      <c r="I2644" t="str">
        <f t="shared" si="334"/>
        <v>2010</v>
      </c>
      <c r="J2644">
        <f t="shared" si="332"/>
        <v>-0.47515206126925019</v>
      </c>
      <c r="K2644">
        <f t="shared" si="330"/>
        <v>-0.51991892689981967</v>
      </c>
      <c r="L2644">
        <f t="shared" si="331"/>
        <v>1</v>
      </c>
    </row>
    <row r="2645" spans="1:12" x14ac:dyDescent="0.3">
      <c r="A2645">
        <v>2644</v>
      </c>
      <c r="B2645" s="5" t="s">
        <v>5713</v>
      </c>
      <c r="C2645" s="6">
        <v>4.117</v>
      </c>
      <c r="D2645" s="6">
        <v>1.5199999999999999E-3</v>
      </c>
      <c r="E2645" s="10">
        <f t="shared" si="335"/>
        <v>-1.3031072427040638E-2</v>
      </c>
      <c r="F2645">
        <f t="shared" si="336"/>
        <v>0.98705346439702701</v>
      </c>
      <c r="G2645">
        <f t="shared" si="333"/>
        <v>4.1164785463594278</v>
      </c>
      <c r="H2645">
        <f t="shared" si="329"/>
        <v>2.1993102565669595E-2</v>
      </c>
      <c r="I2645" t="str">
        <f t="shared" si="334"/>
        <v>2010</v>
      </c>
      <c r="J2645">
        <f t="shared" si="332"/>
        <v>-0.470925119381505</v>
      </c>
      <c r="K2645">
        <f t="shared" si="330"/>
        <v>-0.46592576646663719</v>
      </c>
      <c r="L2645">
        <f t="shared" si="331"/>
        <v>0</v>
      </c>
    </row>
    <row r="2646" spans="1:12" x14ac:dyDescent="0.3">
      <c r="A2646">
        <v>2645</v>
      </c>
      <c r="B2646" s="5" t="s">
        <v>5711</v>
      </c>
      <c r="C2646" s="6">
        <v>4.0659999999999998</v>
      </c>
      <c r="D2646" s="6">
        <v>1.57E-3</v>
      </c>
      <c r="E2646" s="10">
        <f t="shared" si="335"/>
        <v>-1.2465027581612826E-2</v>
      </c>
      <c r="F2646">
        <f t="shared" si="336"/>
        <v>0.98761233908185564</v>
      </c>
      <c r="G2646">
        <f t="shared" si="333"/>
        <v>4.065468066464744</v>
      </c>
      <c r="H2646">
        <f t="shared" si="329"/>
        <v>2.2072101001489226E-2</v>
      </c>
      <c r="I2646" t="str">
        <f t="shared" si="334"/>
        <v>2010</v>
      </c>
      <c r="J2646">
        <f t="shared" si="332"/>
        <v>-0.46676010568997656</v>
      </c>
      <c r="K2646">
        <f t="shared" si="330"/>
        <v>-0.41491528657195342</v>
      </c>
      <c r="L2646">
        <f t="shared" si="331"/>
        <v>0</v>
      </c>
    </row>
    <row r="2647" spans="1:12" x14ac:dyDescent="0.3">
      <c r="A2647">
        <v>2646</v>
      </c>
      <c r="B2647" s="5" t="s">
        <v>5709</v>
      </c>
      <c r="C2647" s="6">
        <v>4.0389999999999997</v>
      </c>
      <c r="D2647" s="6">
        <v>1.6200000000000001E-3</v>
      </c>
      <c r="E2647" s="10">
        <f t="shared" si="335"/>
        <v>-6.6625786248790736E-3</v>
      </c>
      <c r="F2647">
        <f t="shared" si="336"/>
        <v>0.99335956714215445</v>
      </c>
      <c r="G2647">
        <f t="shared" si="333"/>
        <v>4.0384547718037309</v>
      </c>
      <c r="H2647">
        <f t="shared" si="329"/>
        <v>2.2063907247480297E-2</v>
      </c>
      <c r="I2647" t="str">
        <f t="shared" si="334"/>
        <v>2010</v>
      </c>
      <c r="J2647">
        <f t="shared" si="332"/>
        <v>-0.46348656213214934</v>
      </c>
      <c r="K2647">
        <f t="shared" si="330"/>
        <v>-0.38790199191094032</v>
      </c>
      <c r="L2647">
        <f t="shared" si="331"/>
        <v>0</v>
      </c>
    </row>
    <row r="2648" spans="1:12" x14ac:dyDescent="0.3">
      <c r="A2648">
        <v>2647</v>
      </c>
      <c r="B2648" s="5" t="s">
        <v>5707</v>
      </c>
      <c r="C2648" s="6">
        <v>3.871</v>
      </c>
      <c r="D2648" s="6">
        <v>1.57E-3</v>
      </c>
      <c r="E2648" s="10">
        <f t="shared" si="335"/>
        <v>-4.2484264985764741E-2</v>
      </c>
      <c r="F2648">
        <f t="shared" si="336"/>
        <v>0.95840554592720972</v>
      </c>
      <c r="G2648">
        <f t="shared" si="333"/>
        <v>3.8704935772958744</v>
      </c>
      <c r="H2648">
        <f t="shared" si="329"/>
        <v>2.3200495118370832E-2</v>
      </c>
      <c r="I2648" t="str">
        <f t="shared" si="334"/>
        <v>2010</v>
      </c>
      <c r="J2648">
        <f t="shared" si="332"/>
        <v>-0.4670927268895817</v>
      </c>
      <c r="K2648">
        <f t="shared" si="330"/>
        <v>-0.21994079740308381</v>
      </c>
      <c r="L2648">
        <f t="shared" si="331"/>
        <v>0</v>
      </c>
    </row>
    <row r="2649" spans="1:12" x14ac:dyDescent="0.3">
      <c r="A2649">
        <v>2648</v>
      </c>
      <c r="B2649" s="5" t="s">
        <v>5705</v>
      </c>
      <c r="C2649" s="6">
        <v>3.8170000000000002</v>
      </c>
      <c r="D2649" s="6">
        <v>1.5199999999999999E-3</v>
      </c>
      <c r="E2649" s="10">
        <f t="shared" si="335"/>
        <v>-1.4048097832418354E-2</v>
      </c>
      <c r="F2649">
        <f t="shared" si="336"/>
        <v>0.98605011624903127</v>
      </c>
      <c r="G2649">
        <f t="shared" si="333"/>
        <v>3.8165165439528632</v>
      </c>
      <c r="H2649">
        <f t="shared" si="329"/>
        <v>1.9558258868122434E-2</v>
      </c>
      <c r="I2649" t="str">
        <f t="shared" si="334"/>
        <v>2010</v>
      </c>
      <c r="J2649">
        <f t="shared" si="332"/>
        <v>-0.38827268587073116</v>
      </c>
      <c r="K2649">
        <f t="shared" si="330"/>
        <v>-0.16596376406007263</v>
      </c>
      <c r="L2649">
        <f t="shared" si="331"/>
        <v>0</v>
      </c>
    </row>
    <row r="2650" spans="1:12" x14ac:dyDescent="0.3">
      <c r="A2650">
        <v>2649</v>
      </c>
      <c r="B2650" s="5" t="s">
        <v>5703</v>
      </c>
      <c r="C2650" s="6">
        <v>3.6509999999999998</v>
      </c>
      <c r="D2650" s="6">
        <v>1.47E-3</v>
      </c>
      <c r="E2650" s="10">
        <f t="shared" si="335"/>
        <v>-4.4463671089592954E-2</v>
      </c>
      <c r="F2650">
        <f t="shared" si="336"/>
        <v>0.9565103484411841</v>
      </c>
      <c r="G2650">
        <f t="shared" si="333"/>
        <v>3.6505527798927906</v>
      </c>
      <c r="H2650">
        <f t="shared" si="329"/>
        <v>2.0728273000618375E-2</v>
      </c>
      <c r="I2650" t="str">
        <f t="shared" si="334"/>
        <v>2010</v>
      </c>
      <c r="J2650">
        <f t="shared" si="332"/>
        <v>-0.39360558517710881</v>
      </c>
      <c r="K2650">
        <f t="shared" si="330"/>
        <v>0.10002838182611518</v>
      </c>
      <c r="L2650">
        <f t="shared" si="331"/>
        <v>0</v>
      </c>
    </row>
    <row r="2651" spans="1:12" x14ac:dyDescent="0.3">
      <c r="A2651">
        <v>2650</v>
      </c>
      <c r="B2651" s="5" t="s">
        <v>5701</v>
      </c>
      <c r="C2651" s="6">
        <v>3.8119999999999998</v>
      </c>
      <c r="D2651" s="6">
        <v>1.3700000000000001E-3</v>
      </c>
      <c r="E2651" s="10">
        <f t="shared" si="335"/>
        <v>4.3152883118455901E-2</v>
      </c>
      <c r="F2651">
        <f t="shared" si="336"/>
        <v>1.044097507532183</v>
      </c>
      <c r="G2651">
        <f t="shared" si="333"/>
        <v>3.8115648215085782</v>
      </c>
      <c r="H2651">
        <f t="shared" si="329"/>
        <v>2.2661212545640626E-2</v>
      </c>
      <c r="I2651" t="str">
        <f t="shared" si="334"/>
        <v>2010</v>
      </c>
      <c r="J2651">
        <f t="shared" si="332"/>
        <v>-0.44928917479028135</v>
      </c>
      <c r="K2651">
        <f t="shared" si="330"/>
        <v>-6.0983659789672462E-2</v>
      </c>
      <c r="L2651">
        <f t="shared" si="331"/>
        <v>0</v>
      </c>
    </row>
    <row r="2652" spans="1:12" x14ac:dyDescent="0.3">
      <c r="A2652">
        <v>2651</v>
      </c>
      <c r="B2652" s="5" t="s">
        <v>5699</v>
      </c>
      <c r="C2652" s="6">
        <v>3.8159999999999998</v>
      </c>
      <c r="D2652" s="6">
        <v>1.4199999999999998E-3</v>
      </c>
      <c r="E2652" s="10">
        <f t="shared" si="335"/>
        <v>1.0487677940844301E-3</v>
      </c>
      <c r="F2652">
        <f t="shared" si="336"/>
        <v>1.0010493179433368</v>
      </c>
      <c r="G2652">
        <f t="shared" si="333"/>
        <v>3.8155484667162458</v>
      </c>
      <c r="H2652">
        <f t="shared" si="329"/>
        <v>2.227560621196319E-2</v>
      </c>
      <c r="I2652" t="str">
        <f t="shared" si="334"/>
        <v>2010</v>
      </c>
      <c r="J2652">
        <f t="shared" si="332"/>
        <v>-0.44210559078907125</v>
      </c>
      <c r="K2652">
        <f t="shared" si="330"/>
        <v>-6.4967304997340047E-2</v>
      </c>
      <c r="L2652">
        <f t="shared" si="331"/>
        <v>0</v>
      </c>
    </row>
    <row r="2653" spans="1:12" x14ac:dyDescent="0.3">
      <c r="A2653">
        <v>2652</v>
      </c>
      <c r="B2653" s="5" t="s">
        <v>5697</v>
      </c>
      <c r="C2653" s="6">
        <v>3.762</v>
      </c>
      <c r="D2653" s="6">
        <v>1.3700000000000001E-3</v>
      </c>
      <c r="E2653" s="10">
        <f t="shared" si="335"/>
        <v>-1.4252022707201389E-2</v>
      </c>
      <c r="F2653">
        <f t="shared" si="336"/>
        <v>0.98584905660377364</v>
      </c>
      <c r="G2653">
        <f t="shared" si="333"/>
        <v>3.7615705295160735</v>
      </c>
      <c r="H2653">
        <f t="shared" si="329"/>
        <v>2.2236476689561191E-2</v>
      </c>
      <c r="I2653" t="str">
        <f t="shared" si="334"/>
        <v>2010</v>
      </c>
      <c r="J2653">
        <f t="shared" si="332"/>
        <v>-0.43508557566416017</v>
      </c>
      <c r="K2653">
        <f t="shared" si="330"/>
        <v>-1.0989367797167748E-2</v>
      </c>
      <c r="L2653">
        <f t="shared" si="331"/>
        <v>0</v>
      </c>
    </row>
    <row r="2654" spans="1:12" x14ac:dyDescent="0.3">
      <c r="A2654">
        <v>2653</v>
      </c>
      <c r="B2654" s="5" t="s">
        <v>5695</v>
      </c>
      <c r="C2654" s="6">
        <v>3.7509999999999999</v>
      </c>
      <c r="D2654" s="6">
        <v>1.34E-3</v>
      </c>
      <c r="E2654" s="10">
        <f t="shared" si="335"/>
        <v>-2.9282597790884456E-3</v>
      </c>
      <c r="F2654">
        <f t="shared" si="336"/>
        <v>0.99707602339181278</v>
      </c>
      <c r="G2654">
        <f t="shared" si="333"/>
        <v>3.7505811617189058</v>
      </c>
      <c r="H2654">
        <f t="shared" si="329"/>
        <v>2.1277011723903429E-2</v>
      </c>
      <c r="I2654" t="str">
        <f t="shared" si="334"/>
        <v>2010</v>
      </c>
      <c r="J2654">
        <f t="shared" si="332"/>
        <v>-0.41509614625917263</v>
      </c>
      <c r="K2654">
        <f t="shared" si="330"/>
        <v>1.6972984661286716E-2</v>
      </c>
      <c r="L2654">
        <f t="shared" si="331"/>
        <v>0</v>
      </c>
    </row>
    <row r="2655" spans="1:12" x14ac:dyDescent="0.3">
      <c r="A2655">
        <v>2654</v>
      </c>
      <c r="B2655" s="5" t="s">
        <v>5693</v>
      </c>
      <c r="C2655" s="6">
        <v>3.9390000000000001</v>
      </c>
      <c r="D2655" s="6">
        <v>1.32E-3</v>
      </c>
      <c r="E2655" s="10">
        <f t="shared" si="335"/>
        <v>4.8904412889018617E-2</v>
      </c>
      <c r="F2655">
        <f t="shared" si="336"/>
        <v>1.0501199680085311</v>
      </c>
      <c r="G2655">
        <f t="shared" si="333"/>
        <v>3.9385667338300765</v>
      </c>
      <c r="H2655">
        <f t="shared" si="329"/>
        <v>2.3556967373241634E-2</v>
      </c>
      <c r="I2655" t="str">
        <f t="shared" si="334"/>
        <v>2010</v>
      </c>
      <c r="J2655">
        <f t="shared" si="332"/>
        <v>-0.48261085890547273</v>
      </c>
      <c r="K2655">
        <f t="shared" si="330"/>
        <v>-0.17101258744988401</v>
      </c>
      <c r="L2655">
        <f t="shared" si="331"/>
        <v>0</v>
      </c>
    </row>
    <row r="2656" spans="1:12" x14ac:dyDescent="0.3">
      <c r="A2656">
        <v>2655</v>
      </c>
      <c r="B2656" s="5" t="s">
        <v>5691</v>
      </c>
      <c r="C2656" s="6">
        <v>3.8519999999999999</v>
      </c>
      <c r="D2656" s="6">
        <v>1.32E-3</v>
      </c>
      <c r="E2656" s="10">
        <f t="shared" si="335"/>
        <v>-2.2334390052889733E-2</v>
      </c>
      <c r="F2656">
        <f t="shared" si="336"/>
        <v>0.97791317593297789</v>
      </c>
      <c r="G2656">
        <f t="shared" si="333"/>
        <v>3.8515763033037453</v>
      </c>
      <c r="H2656">
        <f t="shared" si="329"/>
        <v>2.3649924776501061E-2</v>
      </c>
      <c r="I2656" t="str">
        <f t="shared" si="334"/>
        <v>2010</v>
      </c>
      <c r="J2656">
        <f t="shared" si="332"/>
        <v>-0.47381387071672154</v>
      </c>
      <c r="K2656">
        <f t="shared" si="330"/>
        <v>-8.402215692355286E-2</v>
      </c>
      <c r="L2656">
        <f t="shared" si="331"/>
        <v>0</v>
      </c>
    </row>
    <row r="2657" spans="1:12" x14ac:dyDescent="0.3">
      <c r="A2657">
        <v>2656</v>
      </c>
      <c r="B2657" s="5" t="s">
        <v>5689</v>
      </c>
      <c r="C2657" s="6">
        <v>3.8140000000000001</v>
      </c>
      <c r="D2657" s="6">
        <v>1.3700000000000001E-3</v>
      </c>
      <c r="E2657" s="10">
        <f t="shared" si="335"/>
        <v>-9.9139867576517812E-3</v>
      </c>
      <c r="F2657">
        <f t="shared" si="336"/>
        <v>0.99013499480789202</v>
      </c>
      <c r="G2657">
        <f t="shared" si="333"/>
        <v>3.8135645931882785</v>
      </c>
      <c r="H2657">
        <f t="shared" ref="H2657:H2720" si="337">SQRT(_xlfn.VAR.S(E2628:E2657))</f>
        <v>2.3366784243778329E-2</v>
      </c>
      <c r="I2657" t="str">
        <f t="shared" si="334"/>
        <v>2010</v>
      </c>
      <c r="J2657">
        <f t="shared" si="332"/>
        <v>-0.46352115058508897</v>
      </c>
      <c r="K2657">
        <f t="shared" ref="K2657:K2720" si="338">+MIN(G2658-G2657,G2659-G2657,G2660-G2657,G2661-G2657,G2662-G2657,G2663-G2657,G2664-G2657,G2665-G2657,G2666-G2657,G2667-G2657)</f>
        <v>-4.601044680808597E-2</v>
      </c>
      <c r="L2657">
        <f t="shared" ref="L2657:L2720" si="339">+IF(K2657&lt;J2657,1,0)</f>
        <v>0</v>
      </c>
    </row>
    <row r="2658" spans="1:12" x14ac:dyDescent="0.3">
      <c r="A2658">
        <v>2657</v>
      </c>
      <c r="B2658" s="5" t="s">
        <v>5687</v>
      </c>
      <c r="C2658" s="6">
        <v>3.7679999999999998</v>
      </c>
      <c r="D2658" s="6">
        <v>1.4199999999999998E-3</v>
      </c>
      <c r="E2658" s="10">
        <f t="shared" si="335"/>
        <v>-1.2134150464110809E-2</v>
      </c>
      <c r="F2658">
        <f t="shared" si="336"/>
        <v>0.98793917147351851</v>
      </c>
      <c r="G2658">
        <f t="shared" si="333"/>
        <v>3.7675541463801925</v>
      </c>
      <c r="H2658">
        <f t="shared" si="337"/>
        <v>2.2785944301707092E-2</v>
      </c>
      <c r="I2658" t="str">
        <f t="shared" si="334"/>
        <v>2010</v>
      </c>
      <c r="J2658">
        <f t="shared" ref="J2658:J2721" si="340">-G2658*$P$3*$Q$3*H2658</f>
        <v>-0.44654582643293916</v>
      </c>
      <c r="K2658">
        <f t="shared" si="338"/>
        <v>5.3945841329658073E-2</v>
      </c>
      <c r="L2658">
        <f t="shared" si="339"/>
        <v>0</v>
      </c>
    </row>
    <row r="2659" spans="1:12" x14ac:dyDescent="0.3">
      <c r="A2659">
        <v>2658</v>
      </c>
      <c r="B2659" s="5" t="s">
        <v>5685</v>
      </c>
      <c r="C2659" s="6">
        <v>3.883</v>
      </c>
      <c r="D2659" s="6">
        <v>1.4000000000000002E-3</v>
      </c>
      <c r="E2659" s="10">
        <f t="shared" si="335"/>
        <v>3.0063694035413764E-2</v>
      </c>
      <c r="F2659">
        <f t="shared" si="336"/>
        <v>1.0305201698513802</v>
      </c>
      <c r="G2659">
        <f t="shared" si="333"/>
        <v>3.8825470097582779</v>
      </c>
      <c r="H2659">
        <f t="shared" si="337"/>
        <v>2.3581666035505083E-2</v>
      </c>
      <c r="I2659" t="str">
        <f t="shared" si="334"/>
        <v>2010</v>
      </c>
      <c r="J2659">
        <f t="shared" si="340"/>
        <v>-0.47624530584111563</v>
      </c>
      <c r="K2659">
        <f t="shared" si="338"/>
        <v>-6.104702204842738E-2</v>
      </c>
      <c r="L2659">
        <f t="shared" si="339"/>
        <v>0</v>
      </c>
    </row>
    <row r="2660" spans="1:12" x14ac:dyDescent="0.3">
      <c r="A2660">
        <v>2659</v>
      </c>
      <c r="B2660" s="5" t="s">
        <v>5683</v>
      </c>
      <c r="C2660" s="6">
        <v>3.9380000000000002</v>
      </c>
      <c r="D2660" s="6">
        <v>1.4499999999999999E-3</v>
      </c>
      <c r="E2660" s="10">
        <f t="shared" si="335"/>
        <v>1.4064929467403675E-2</v>
      </c>
      <c r="F2660">
        <f t="shared" si="336"/>
        <v>1.0141643059490086</v>
      </c>
      <c r="G2660">
        <f t="shared" si="333"/>
        <v>3.937524187080943</v>
      </c>
      <c r="H2660">
        <f t="shared" si="337"/>
        <v>2.338143858756114E-2</v>
      </c>
      <c r="I2660" t="str">
        <f t="shared" si="334"/>
        <v>2010</v>
      </c>
      <c r="J2660">
        <f t="shared" si="340"/>
        <v>-0.47888800991655617</v>
      </c>
      <c r="K2660">
        <f t="shared" si="338"/>
        <v>-0.1379579956505661</v>
      </c>
      <c r="L2660">
        <f t="shared" si="339"/>
        <v>0</v>
      </c>
    </row>
    <row r="2661" spans="1:12" x14ac:dyDescent="0.3">
      <c r="A2661">
        <v>2660</v>
      </c>
      <c r="B2661" s="5" t="s">
        <v>5681</v>
      </c>
      <c r="C2661" s="6">
        <v>3.9660000000000002</v>
      </c>
      <c r="D2661" s="6">
        <v>1.5199999999999999E-3</v>
      </c>
      <c r="E2661" s="10">
        <f t="shared" si="335"/>
        <v>7.0850498806704996E-3</v>
      </c>
      <c r="F2661">
        <f t="shared" si="336"/>
        <v>1.0071102082275267</v>
      </c>
      <c r="G2661">
        <f t="shared" si="333"/>
        <v>3.9654976718147905</v>
      </c>
      <c r="H2661">
        <f t="shared" si="337"/>
        <v>2.2339731747019524E-2</v>
      </c>
      <c r="I2661" t="str">
        <f t="shared" si="334"/>
        <v>2010</v>
      </c>
      <c r="J2661">
        <f t="shared" si="340"/>
        <v>-0.46080284704691071</v>
      </c>
      <c r="K2661">
        <f t="shared" si="338"/>
        <v>-0.16593148038441363</v>
      </c>
      <c r="L2661">
        <f t="shared" si="339"/>
        <v>0</v>
      </c>
    </row>
    <row r="2662" spans="1:12" x14ac:dyDescent="0.3">
      <c r="A2662">
        <v>2661</v>
      </c>
      <c r="B2662" s="5" t="s">
        <v>5679</v>
      </c>
      <c r="C2662" s="6">
        <v>3.9950000000000001</v>
      </c>
      <c r="D2662" s="6">
        <v>1.6000000000000001E-3</v>
      </c>
      <c r="E2662" s="10">
        <f t="shared" si="335"/>
        <v>7.2855491206338255E-3</v>
      </c>
      <c r="F2662">
        <f t="shared" si="336"/>
        <v>1.0073121533030762</v>
      </c>
      <c r="G2662">
        <f t="shared" si="333"/>
        <v>3.9944673688428662</v>
      </c>
      <c r="H2662">
        <f t="shared" si="337"/>
        <v>2.241353248914997E-2</v>
      </c>
      <c r="I2662" t="str">
        <f t="shared" si="334"/>
        <v>2010</v>
      </c>
      <c r="J2662">
        <f t="shared" si="340"/>
        <v>-0.46570262651723154</v>
      </c>
      <c r="K2662">
        <f t="shared" si="338"/>
        <v>-0.19490117741248936</v>
      </c>
      <c r="L2662">
        <f t="shared" si="339"/>
        <v>0</v>
      </c>
    </row>
    <row r="2663" spans="1:12" x14ac:dyDescent="0.3">
      <c r="A2663">
        <v>2662</v>
      </c>
      <c r="B2663" s="5" t="s">
        <v>5677</v>
      </c>
      <c r="C2663" s="6">
        <v>4.0620000000000003</v>
      </c>
      <c r="D2663" s="6">
        <v>1.57E-3</v>
      </c>
      <c r="E2663" s="10">
        <f t="shared" si="335"/>
        <v>1.66318839399551E-2</v>
      </c>
      <c r="F2663">
        <f t="shared" si="336"/>
        <v>1.0167709637046309</v>
      </c>
      <c r="G2663">
        <f t="shared" si="333"/>
        <v>4.0614685897638445</v>
      </c>
      <c r="H2663">
        <f t="shared" si="337"/>
        <v>2.2256368571283814E-2</v>
      </c>
      <c r="I2663" t="str">
        <f t="shared" si="334"/>
        <v>2010</v>
      </c>
      <c r="J2663">
        <f t="shared" si="340"/>
        <v>-0.47019380651542531</v>
      </c>
      <c r="K2663">
        <f t="shared" si="338"/>
        <v>-0.26190239833346762</v>
      </c>
      <c r="L2663">
        <f t="shared" si="339"/>
        <v>0</v>
      </c>
    </row>
    <row r="2664" spans="1:12" x14ac:dyDescent="0.3">
      <c r="A2664">
        <v>2663</v>
      </c>
      <c r="B2664" s="5" t="s">
        <v>5675</v>
      </c>
      <c r="C2664" s="6">
        <v>4.024</v>
      </c>
      <c r="D2664" s="6">
        <v>1.5499999999999999E-3</v>
      </c>
      <c r="E2664" s="10">
        <f t="shared" si="335"/>
        <v>-9.3990303607549217E-3</v>
      </c>
      <c r="F2664">
        <f t="shared" si="336"/>
        <v>0.9906450024618414</v>
      </c>
      <c r="G2664">
        <f t="shared" si="333"/>
        <v>4.0234802669001519</v>
      </c>
      <c r="H2664">
        <f t="shared" si="337"/>
        <v>2.1783752043144967E-2</v>
      </c>
      <c r="I2664" t="str">
        <f t="shared" si="334"/>
        <v>2010</v>
      </c>
      <c r="J2664">
        <f t="shared" si="340"/>
        <v>-0.45590469136700429</v>
      </c>
      <c r="K2664">
        <f t="shared" si="338"/>
        <v>-0.22697700857092551</v>
      </c>
      <c r="L2664">
        <f t="shared" si="339"/>
        <v>0</v>
      </c>
    </row>
    <row r="2665" spans="1:12" x14ac:dyDescent="0.3">
      <c r="A2665">
        <v>2664</v>
      </c>
      <c r="B2665" s="5" t="s">
        <v>5673</v>
      </c>
      <c r="C2665" s="6">
        <v>3.8220000000000001</v>
      </c>
      <c r="D2665" s="6">
        <v>1.57E-3</v>
      </c>
      <c r="E2665" s="10">
        <f t="shared" si="335"/>
        <v>-5.1502586979356731E-2</v>
      </c>
      <c r="F2665">
        <f t="shared" si="336"/>
        <v>0.9498011928429424</v>
      </c>
      <c r="G2665">
        <f t="shared" si="333"/>
        <v>3.8214999877098506</v>
      </c>
      <c r="H2665">
        <f t="shared" si="337"/>
        <v>2.3014660757578052E-2</v>
      </c>
      <c r="I2665" t="str">
        <f t="shared" si="334"/>
        <v>2010</v>
      </c>
      <c r="J2665">
        <f t="shared" si="340"/>
        <v>-0.45748613954533801</v>
      </c>
      <c r="K2665">
        <f t="shared" si="338"/>
        <v>-9.4981360787170122E-2</v>
      </c>
      <c r="L2665">
        <f t="shared" si="339"/>
        <v>0</v>
      </c>
    </row>
    <row r="2666" spans="1:12" x14ac:dyDescent="0.3">
      <c r="A2666">
        <v>2665</v>
      </c>
      <c r="B2666" s="5" t="s">
        <v>5671</v>
      </c>
      <c r="C2666" s="6">
        <v>3.919</v>
      </c>
      <c r="D2666" s="6">
        <v>1.6200000000000001E-3</v>
      </c>
      <c r="E2666" s="10">
        <f t="shared" si="335"/>
        <v>2.5062673399413149E-2</v>
      </c>
      <c r="F2666">
        <f t="shared" si="336"/>
        <v>1.0253793825222397</v>
      </c>
      <c r="G2666">
        <f t="shared" si="333"/>
        <v>3.9184709707102807</v>
      </c>
      <c r="H2666">
        <f t="shared" si="337"/>
        <v>2.2895940683706029E-2</v>
      </c>
      <c r="I2666" t="str">
        <f t="shared" si="334"/>
        <v>2010</v>
      </c>
      <c r="J2666">
        <f t="shared" si="340"/>
        <v>-0.46667509614386732</v>
      </c>
      <c r="K2666">
        <f t="shared" si="338"/>
        <v>-0.19195234378760029</v>
      </c>
      <c r="L2666">
        <f t="shared" si="339"/>
        <v>0</v>
      </c>
    </row>
    <row r="2667" spans="1:12" x14ac:dyDescent="0.3">
      <c r="A2667">
        <v>2666</v>
      </c>
      <c r="B2667" s="5" t="s">
        <v>5669</v>
      </c>
      <c r="C2667" s="6">
        <v>3.9660000000000002</v>
      </c>
      <c r="D2667" s="6">
        <v>1.6000000000000001E-3</v>
      </c>
      <c r="E2667" s="10">
        <f t="shared" si="335"/>
        <v>1.1921510880109934E-2</v>
      </c>
      <c r="F2667">
        <f t="shared" si="336"/>
        <v>1.0119928553202349</v>
      </c>
      <c r="G2667">
        <f t="shared" si="333"/>
        <v>3.9654712352517669</v>
      </c>
      <c r="H2667">
        <f t="shared" si="337"/>
        <v>2.3061139112500659E-2</v>
      </c>
      <c r="I2667" t="str">
        <f t="shared" si="334"/>
        <v>2010</v>
      </c>
      <c r="J2667">
        <f t="shared" si="340"/>
        <v>-0.47568018432369985</v>
      </c>
      <c r="K2667">
        <f t="shared" si="338"/>
        <v>-0.23895260832908649</v>
      </c>
      <c r="L2667">
        <f t="shared" si="339"/>
        <v>0</v>
      </c>
    </row>
    <row r="2668" spans="1:12" x14ac:dyDescent="0.3">
      <c r="A2668">
        <v>2667</v>
      </c>
      <c r="B2668" s="5" t="s">
        <v>5667</v>
      </c>
      <c r="C2668" s="6">
        <v>4.0190000000000001</v>
      </c>
      <c r="D2668" s="6">
        <v>1.57E-3</v>
      </c>
      <c r="E2668" s="10">
        <f t="shared" si="335"/>
        <v>1.3275085369459733E-2</v>
      </c>
      <c r="F2668">
        <f t="shared" si="336"/>
        <v>1.0133635905194149</v>
      </c>
      <c r="G2668">
        <f t="shared" si="333"/>
        <v>4.0184742152291708</v>
      </c>
      <c r="H2668">
        <f t="shared" si="337"/>
        <v>2.3183838699329742E-2</v>
      </c>
      <c r="I2668" t="str">
        <f t="shared" si="334"/>
        <v>2010</v>
      </c>
      <c r="J2668">
        <f t="shared" si="340"/>
        <v>-0.48460292722792719</v>
      </c>
      <c r="K2668">
        <f t="shared" si="338"/>
        <v>-0.40184192487028048</v>
      </c>
      <c r="L2668">
        <f t="shared" si="339"/>
        <v>0</v>
      </c>
    </row>
    <row r="2669" spans="1:12" x14ac:dyDescent="0.3">
      <c r="A2669">
        <v>2668</v>
      </c>
      <c r="B2669" s="5" t="s">
        <v>5665</v>
      </c>
      <c r="C2669" s="6">
        <v>3.8809999999999998</v>
      </c>
      <c r="D2669" s="6">
        <v>1.47E-3</v>
      </c>
      <c r="E2669" s="10">
        <f t="shared" si="335"/>
        <v>-3.4940263080294895E-2</v>
      </c>
      <c r="F2669">
        <f t="shared" si="336"/>
        <v>0.96566310027369984</v>
      </c>
      <c r="G2669">
        <f t="shared" si="333"/>
        <v>3.8805246066184389</v>
      </c>
      <c r="H2669">
        <f t="shared" si="337"/>
        <v>2.392243449535808E-2</v>
      </c>
      <c r="I2669" t="str">
        <f t="shared" si="334"/>
        <v>2010</v>
      </c>
      <c r="J2669">
        <f t="shared" si="340"/>
        <v>-0.48287566176068031</v>
      </c>
      <c r="K2669">
        <f t="shared" si="338"/>
        <v>-0.26389231625954856</v>
      </c>
      <c r="L2669">
        <f t="shared" si="339"/>
        <v>0</v>
      </c>
    </row>
    <row r="2670" spans="1:12" x14ac:dyDescent="0.3">
      <c r="A2670">
        <v>2669</v>
      </c>
      <c r="B2670" s="5" t="s">
        <v>5663</v>
      </c>
      <c r="C2670" s="6">
        <v>3.8</v>
      </c>
      <c r="D2670" s="6">
        <v>1.3700000000000001E-3</v>
      </c>
      <c r="E2670" s="10">
        <f t="shared" si="335"/>
        <v>-2.1091785654429117E-2</v>
      </c>
      <c r="F2670">
        <f t="shared" si="336"/>
        <v>0.97912909044060814</v>
      </c>
      <c r="G2670">
        <f t="shared" si="333"/>
        <v>3.7995661914303769</v>
      </c>
      <c r="H2670">
        <f t="shared" si="337"/>
        <v>2.4044342217856091E-2</v>
      </c>
      <c r="I2670" t="str">
        <f t="shared" si="334"/>
        <v>2010</v>
      </c>
      <c r="J2670">
        <f t="shared" si="340"/>
        <v>-0.47521092434126561</v>
      </c>
      <c r="K2670">
        <f t="shared" si="338"/>
        <v>-0.18293390107148655</v>
      </c>
      <c r="L2670">
        <f t="shared" si="339"/>
        <v>0</v>
      </c>
    </row>
    <row r="2671" spans="1:12" x14ac:dyDescent="0.3">
      <c r="A2671">
        <v>2670</v>
      </c>
      <c r="B2671" s="5" t="s">
        <v>5661</v>
      </c>
      <c r="C2671" s="6">
        <v>3.8370000000000002</v>
      </c>
      <c r="D2671" s="6">
        <v>1.57E-3</v>
      </c>
      <c r="E2671" s="10">
        <f t="shared" si="335"/>
        <v>9.6897445324753504E-3</v>
      </c>
      <c r="F2671">
        <f t="shared" si="336"/>
        <v>1.0097368421052633</v>
      </c>
      <c r="G2671">
        <f t="shared" si="333"/>
        <v>3.8364980253382255</v>
      </c>
      <c r="H2671">
        <f t="shared" si="337"/>
        <v>2.3898904456148083E-2</v>
      </c>
      <c r="I2671" t="str">
        <f t="shared" si="334"/>
        <v>2010</v>
      </c>
      <c r="J2671">
        <f t="shared" si="340"/>
        <v>-0.47692761829436497</v>
      </c>
      <c r="K2671">
        <f t="shared" si="338"/>
        <v>-0.21986573497933515</v>
      </c>
      <c r="L2671">
        <f t="shared" si="339"/>
        <v>0</v>
      </c>
    </row>
    <row r="2672" spans="1:12" x14ac:dyDescent="0.3">
      <c r="A2672">
        <v>2671</v>
      </c>
      <c r="B2672" s="5" t="s">
        <v>5660</v>
      </c>
      <c r="C2672" s="6">
        <v>3.9620000000000002</v>
      </c>
      <c r="D2672" s="6">
        <v>1.6200000000000001E-3</v>
      </c>
      <c r="E2672" s="10">
        <f t="shared" si="335"/>
        <v>3.2058137011543843E-2</v>
      </c>
      <c r="F2672">
        <f t="shared" si="336"/>
        <v>1.0325775345321866</v>
      </c>
      <c r="G2672">
        <f t="shared" si="333"/>
        <v>3.9614651661021005</v>
      </c>
      <c r="H2672">
        <f t="shared" si="337"/>
        <v>2.4661525723487381E-2</v>
      </c>
      <c r="I2672" t="str">
        <f t="shared" si="334"/>
        <v>2010</v>
      </c>
      <c r="J2672">
        <f t="shared" si="340"/>
        <v>-0.5081773257308444</v>
      </c>
      <c r="K2672">
        <f t="shared" si="338"/>
        <v>-0.3448328757432102</v>
      </c>
      <c r="L2672">
        <f t="shared" si="339"/>
        <v>0</v>
      </c>
    </row>
    <row r="2673" spans="1:12" x14ac:dyDescent="0.3">
      <c r="A2673">
        <v>2672</v>
      </c>
      <c r="B2673" s="5" t="s">
        <v>5658</v>
      </c>
      <c r="C2673" s="6">
        <v>3.8719999999999999</v>
      </c>
      <c r="D2673" s="6">
        <v>1.6200000000000001E-3</v>
      </c>
      <c r="E2673" s="10">
        <f t="shared" si="335"/>
        <v>-2.2977778862028689E-2</v>
      </c>
      <c r="F2673">
        <f t="shared" si="336"/>
        <v>0.97728419989904081</v>
      </c>
      <c r="G2673">
        <f t="shared" si="333"/>
        <v>3.8714773152820121</v>
      </c>
      <c r="H2673">
        <f t="shared" si="337"/>
        <v>2.4935886817617818E-2</v>
      </c>
      <c r="I2673" t="str">
        <f t="shared" si="334"/>
        <v>2010</v>
      </c>
      <c r="J2673">
        <f t="shared" si="340"/>
        <v>-0.50215875340836813</v>
      </c>
      <c r="K2673">
        <f t="shared" si="338"/>
        <v>-0.33689559886641174</v>
      </c>
      <c r="L2673">
        <f t="shared" si="339"/>
        <v>0</v>
      </c>
    </row>
    <row r="2674" spans="1:12" x14ac:dyDescent="0.3">
      <c r="A2674">
        <v>2673</v>
      </c>
      <c r="B2674" s="5" t="s">
        <v>5657</v>
      </c>
      <c r="C2674" s="6">
        <v>3.7970000000000002</v>
      </c>
      <c r="D2674" s="6">
        <v>1.57E-3</v>
      </c>
      <c r="E2674" s="10">
        <f t="shared" si="335"/>
        <v>-1.9559888164665223E-2</v>
      </c>
      <c r="F2674">
        <f t="shared" si="336"/>
        <v>0.98063016528925628</v>
      </c>
      <c r="G2674">
        <f t="shared" si="333"/>
        <v>3.7965032583292264</v>
      </c>
      <c r="H2674">
        <f t="shared" si="337"/>
        <v>2.5005093418498568E-2</v>
      </c>
      <c r="I2674" t="str">
        <f t="shared" si="334"/>
        <v>2010</v>
      </c>
      <c r="J2674">
        <f t="shared" si="340"/>
        <v>-0.49380076561521502</v>
      </c>
      <c r="K2674">
        <f t="shared" si="338"/>
        <v>-0.3659092359750753</v>
      </c>
      <c r="L2674">
        <f t="shared" si="339"/>
        <v>0</v>
      </c>
    </row>
    <row r="2675" spans="1:12" x14ac:dyDescent="0.3">
      <c r="A2675">
        <v>2674</v>
      </c>
      <c r="B2675" s="5" t="s">
        <v>5655</v>
      </c>
      <c r="C2675" s="6">
        <v>3.7269999999999999</v>
      </c>
      <c r="D2675" s="6">
        <v>1.5499999999999999E-3</v>
      </c>
      <c r="E2675" s="10">
        <f t="shared" si="335"/>
        <v>-1.8607660752543973E-2</v>
      </c>
      <c r="F2675">
        <f t="shared" si="336"/>
        <v>0.98156439294179609</v>
      </c>
      <c r="G2675">
        <f t="shared" si="333"/>
        <v>3.7265186269226804</v>
      </c>
      <c r="H2675">
        <f t="shared" si="337"/>
        <v>2.5101765145092218E-2</v>
      </c>
      <c r="I2675" t="str">
        <f t="shared" si="334"/>
        <v>2010</v>
      </c>
      <c r="J2675">
        <f t="shared" si="340"/>
        <v>-0.48657193870626303</v>
      </c>
      <c r="K2675">
        <f t="shared" si="338"/>
        <v>-0.29592460456852931</v>
      </c>
      <c r="L2675">
        <f t="shared" si="339"/>
        <v>0</v>
      </c>
    </row>
    <row r="2676" spans="1:12" x14ac:dyDescent="0.3">
      <c r="A2676">
        <v>2675</v>
      </c>
      <c r="B2676" s="5" t="s">
        <v>5653</v>
      </c>
      <c r="C2676" s="6">
        <v>3.7429999999999999</v>
      </c>
      <c r="D2676" s="6">
        <v>1.1899999999999999E-3</v>
      </c>
      <c r="E2676" s="10">
        <f t="shared" si="335"/>
        <v>4.2838084251705854E-3</v>
      </c>
      <c r="F2676">
        <f t="shared" si="336"/>
        <v>1.0042929970485646</v>
      </c>
      <c r="G2676">
        <f t="shared" si="333"/>
        <v>3.7426288375704413</v>
      </c>
      <c r="H2676">
        <f t="shared" si="337"/>
        <v>2.5077539960817727E-2</v>
      </c>
      <c r="I2676" t="str">
        <f t="shared" si="334"/>
        <v>2010</v>
      </c>
      <c r="J2676">
        <f t="shared" si="340"/>
        <v>-0.48820384027289221</v>
      </c>
      <c r="K2676">
        <f t="shared" si="338"/>
        <v>-0.31203481521629017</v>
      </c>
      <c r="L2676">
        <f t="shared" si="339"/>
        <v>0</v>
      </c>
    </row>
    <row r="2677" spans="1:12" x14ac:dyDescent="0.3">
      <c r="A2677">
        <v>2676</v>
      </c>
      <c r="B2677" s="5" t="s">
        <v>5651</v>
      </c>
      <c r="C2677" s="6">
        <v>3.8650000000000002</v>
      </c>
      <c r="D2677" s="6">
        <v>1.2199999999999999E-3</v>
      </c>
      <c r="E2677" s="10">
        <f t="shared" si="335"/>
        <v>3.2074253117093533E-2</v>
      </c>
      <c r="F2677">
        <f t="shared" si="336"/>
        <v>1.0325941757948172</v>
      </c>
      <c r="G2677">
        <f t="shared" si="333"/>
        <v>3.8646070783071913</v>
      </c>
      <c r="H2677">
        <f t="shared" si="337"/>
        <v>2.5854841962225122E-2</v>
      </c>
      <c r="I2677" t="str">
        <f t="shared" si="334"/>
        <v>2010</v>
      </c>
      <c r="J2677">
        <f t="shared" si="340"/>
        <v>-0.51974070726097243</v>
      </c>
      <c r="K2677">
        <f t="shared" si="338"/>
        <v>-0.49696911884716366</v>
      </c>
      <c r="L2677">
        <f t="shared" si="339"/>
        <v>0</v>
      </c>
    </row>
    <row r="2678" spans="1:12" x14ac:dyDescent="0.3">
      <c r="A2678">
        <v>2677</v>
      </c>
      <c r="B2678" s="5" t="s">
        <v>5649</v>
      </c>
      <c r="C2678" s="6">
        <v>3.617</v>
      </c>
      <c r="D2678" s="6">
        <v>1.2199999999999999E-3</v>
      </c>
      <c r="E2678" s="10">
        <f t="shared" si="335"/>
        <v>-6.6316729069424429E-2</v>
      </c>
      <c r="F2678">
        <f t="shared" si="336"/>
        <v>0.9358344113842173</v>
      </c>
      <c r="G2678">
        <f t="shared" si="333"/>
        <v>3.6166322903588903</v>
      </c>
      <c r="H2678">
        <f t="shared" si="337"/>
        <v>2.7474006992325266E-2</v>
      </c>
      <c r="I2678" t="str">
        <f t="shared" si="334"/>
        <v>2010</v>
      </c>
      <c r="J2678">
        <f t="shared" si="340"/>
        <v>-0.51685159463551544</v>
      </c>
      <c r="K2678">
        <f t="shared" si="338"/>
        <v>-0.28498490836585866</v>
      </c>
      <c r="L2678">
        <f t="shared" si="339"/>
        <v>0</v>
      </c>
    </row>
    <row r="2679" spans="1:12" x14ac:dyDescent="0.3">
      <c r="A2679">
        <v>2678</v>
      </c>
      <c r="B2679" s="5" t="s">
        <v>5647</v>
      </c>
      <c r="C2679" s="6">
        <v>3.6509999999999998</v>
      </c>
      <c r="D2679" s="6">
        <v>1.2199999999999999E-3</v>
      </c>
      <c r="E2679" s="10">
        <f t="shared" si="335"/>
        <v>9.3561497035388862E-3</v>
      </c>
      <c r="F2679">
        <f t="shared" si="336"/>
        <v>1.0094000552944429</v>
      </c>
      <c r="G2679">
        <f t="shared" si="333"/>
        <v>3.6506288338679314</v>
      </c>
      <c r="H2679">
        <f t="shared" si="337"/>
        <v>2.7460086253961395E-2</v>
      </c>
      <c r="I2679" t="str">
        <f t="shared" si="334"/>
        <v>2010</v>
      </c>
      <c r="J2679">
        <f t="shared" si="340"/>
        <v>-0.52144568420774795</v>
      </c>
      <c r="K2679">
        <f t="shared" si="338"/>
        <v>-0.33396604505940486</v>
      </c>
      <c r="L2679">
        <f t="shared" si="339"/>
        <v>0</v>
      </c>
    </row>
    <row r="2680" spans="1:12" x14ac:dyDescent="0.3">
      <c r="A2680">
        <v>2679</v>
      </c>
      <c r="B2680" s="5" t="s">
        <v>5644</v>
      </c>
      <c r="C2680" s="6">
        <v>3.629</v>
      </c>
      <c r="D2680" s="6">
        <v>1.2199999999999999E-3</v>
      </c>
      <c r="E2680" s="10">
        <f t="shared" si="335"/>
        <v>-6.0439744425665196E-3</v>
      </c>
      <c r="F2680">
        <f t="shared" si="336"/>
        <v>0.99397425362914271</v>
      </c>
      <c r="G2680">
        <f t="shared" si="333"/>
        <v>3.628631070420905</v>
      </c>
      <c r="H2680">
        <f t="shared" si="337"/>
        <v>2.6255921041769402E-2</v>
      </c>
      <c r="I2680" t="str">
        <f t="shared" si="334"/>
        <v>2010</v>
      </c>
      <c r="J2680">
        <f t="shared" si="340"/>
        <v>-0.49557520946917971</v>
      </c>
      <c r="K2680">
        <f t="shared" si="338"/>
        <v>-0.31196828161237855</v>
      </c>
      <c r="L2680">
        <f t="shared" si="339"/>
        <v>0</v>
      </c>
    </row>
    <row r="2681" spans="1:12" x14ac:dyDescent="0.3">
      <c r="A2681">
        <v>2680</v>
      </c>
      <c r="B2681" s="5" t="s">
        <v>5642</v>
      </c>
      <c r="C2681" s="6">
        <v>3.6960000000000002</v>
      </c>
      <c r="D2681" s="6">
        <v>1.3700000000000001E-3</v>
      </c>
      <c r="E2681" s="10">
        <f t="shared" si="335"/>
        <v>1.829402554850449E-2</v>
      </c>
      <c r="F2681">
        <f t="shared" si="336"/>
        <v>1.018462386332323</v>
      </c>
      <c r="G2681">
        <f t="shared" si="333"/>
        <v>3.695578064085967</v>
      </c>
      <c r="H2681">
        <f t="shared" si="337"/>
        <v>2.5212006699158341E-2</v>
      </c>
      <c r="I2681" t="str">
        <f t="shared" si="334"/>
        <v>2010</v>
      </c>
      <c r="J2681">
        <f t="shared" si="340"/>
        <v>-0.48465120296631486</v>
      </c>
      <c r="K2681">
        <f t="shared" si="338"/>
        <v>-0.40395387929944038</v>
      </c>
      <c r="L2681">
        <f t="shared" si="339"/>
        <v>0</v>
      </c>
    </row>
    <row r="2682" spans="1:12" x14ac:dyDescent="0.3">
      <c r="A2682">
        <v>2681</v>
      </c>
      <c r="B2682" s="5" t="s">
        <v>5640</v>
      </c>
      <c r="C2682" s="6">
        <v>3.657</v>
      </c>
      <c r="D2682" s="6">
        <v>1.4199999999999998E-3</v>
      </c>
      <c r="E2682" s="10">
        <f t="shared" si="335"/>
        <v>-1.0608014612193656E-2</v>
      </c>
      <c r="F2682">
        <f t="shared" si="336"/>
        <v>0.98944805194805185</v>
      </c>
      <c r="G2682">
        <f t="shared" si="333"/>
        <v>3.6565672806030691</v>
      </c>
      <c r="H2682">
        <f t="shared" si="337"/>
        <v>2.5268624887313899E-2</v>
      </c>
      <c r="I2682" t="str">
        <f t="shared" si="334"/>
        <v>2010</v>
      </c>
      <c r="J2682">
        <f t="shared" si="340"/>
        <v>-0.48061207486049468</v>
      </c>
      <c r="K2682">
        <f t="shared" si="338"/>
        <v>-0.3649430958165425</v>
      </c>
      <c r="L2682">
        <f t="shared" si="339"/>
        <v>0</v>
      </c>
    </row>
    <row r="2683" spans="1:12" x14ac:dyDescent="0.3">
      <c r="A2683">
        <v>2682</v>
      </c>
      <c r="B2683" s="5" t="s">
        <v>5638</v>
      </c>
      <c r="C2683" s="6">
        <v>3.5350000000000001</v>
      </c>
      <c r="D2683" s="6">
        <v>1.4199999999999998E-3</v>
      </c>
      <c r="E2683" s="10">
        <f t="shared" si="335"/>
        <v>-3.3929839818708035E-2</v>
      </c>
      <c r="F2683">
        <f t="shared" si="336"/>
        <v>0.96663932184850976</v>
      </c>
      <c r="G2683">
        <f t="shared" si="333"/>
        <v>3.5345817164156004</v>
      </c>
      <c r="H2683">
        <f t="shared" si="337"/>
        <v>2.586168337938673E-2</v>
      </c>
      <c r="I2683" t="str">
        <f t="shared" si="334"/>
        <v>2010</v>
      </c>
      <c r="J2683">
        <f t="shared" si="340"/>
        <v>-0.47548225929524873</v>
      </c>
      <c r="K2683">
        <f t="shared" si="338"/>
        <v>-0.24295753162907374</v>
      </c>
      <c r="L2683">
        <f t="shared" si="339"/>
        <v>0</v>
      </c>
    </row>
    <row r="2684" spans="1:12" x14ac:dyDescent="0.3">
      <c r="A2684">
        <v>2683</v>
      </c>
      <c r="B2684" s="5" t="s">
        <v>5636</v>
      </c>
      <c r="C2684" s="6">
        <v>3.431</v>
      </c>
      <c r="D2684" s="6">
        <v>1.4199999999999998E-3</v>
      </c>
      <c r="E2684" s="10">
        <f t="shared" si="335"/>
        <v>-2.9861535472223408E-2</v>
      </c>
      <c r="F2684">
        <f t="shared" si="336"/>
        <v>0.97057991513437059</v>
      </c>
      <c r="G2684">
        <f t="shared" si="333"/>
        <v>3.4305940223541511</v>
      </c>
      <c r="H2684">
        <f t="shared" si="337"/>
        <v>2.6355120796167943E-2</v>
      </c>
      <c r="I2684" t="str">
        <f t="shared" si="334"/>
        <v>2010</v>
      </c>
      <c r="J2684">
        <f t="shared" si="340"/>
        <v>-0.47029876494995215</v>
      </c>
      <c r="K2684">
        <f t="shared" si="338"/>
        <v>-0.13896983756762449</v>
      </c>
      <c r="L2684">
        <f t="shared" si="339"/>
        <v>0</v>
      </c>
    </row>
    <row r="2685" spans="1:12" x14ac:dyDescent="0.3">
      <c r="A2685">
        <v>2684</v>
      </c>
      <c r="B2685" s="5" t="s">
        <v>5634</v>
      </c>
      <c r="C2685" s="6">
        <v>3.5129999999999999</v>
      </c>
      <c r="D2685" s="6">
        <v>1.4199999999999998E-3</v>
      </c>
      <c r="E2685" s="10">
        <f t="shared" si="335"/>
        <v>2.3618609407377318E-2</v>
      </c>
      <c r="F2685">
        <f t="shared" si="336"/>
        <v>1.0238997376858059</v>
      </c>
      <c r="G2685">
        <f t="shared" si="333"/>
        <v>3.5125843195949087</v>
      </c>
      <c r="H2685">
        <f t="shared" si="337"/>
        <v>2.5008789643133841E-2</v>
      </c>
      <c r="I2685" t="str">
        <f t="shared" si="334"/>
        <v>2010</v>
      </c>
      <c r="J2685">
        <f t="shared" si="340"/>
        <v>-0.45693974233105572</v>
      </c>
      <c r="K2685">
        <f t="shared" si="338"/>
        <v>-0.22096013480838206</v>
      </c>
      <c r="L2685">
        <f t="shared" si="339"/>
        <v>0</v>
      </c>
    </row>
    <row r="2686" spans="1:12" x14ac:dyDescent="0.3">
      <c r="A2686">
        <v>2685</v>
      </c>
      <c r="B2686" s="5" t="s">
        <v>5632</v>
      </c>
      <c r="C2686" s="6">
        <v>3.5390000000000001</v>
      </c>
      <c r="D2686" s="6">
        <v>1.4000000000000002E-3</v>
      </c>
      <c r="E2686" s="10">
        <f t="shared" si="335"/>
        <v>7.3738280796364292E-3</v>
      </c>
      <c r="F2686">
        <f t="shared" si="336"/>
        <v>1.0074010816965557</v>
      </c>
      <c r="G2686">
        <f t="shared" si="333"/>
        <v>3.5385871407505913</v>
      </c>
      <c r="H2686">
        <f t="shared" si="337"/>
        <v>2.4837793025878567E-2</v>
      </c>
      <c r="I2686" t="str">
        <f t="shared" si="334"/>
        <v>2010</v>
      </c>
      <c r="J2686">
        <f t="shared" si="340"/>
        <v>-0.4571749218494281</v>
      </c>
      <c r="K2686">
        <f t="shared" si="338"/>
        <v>-0.2469629559640647</v>
      </c>
      <c r="L2686">
        <f t="shared" si="339"/>
        <v>0</v>
      </c>
    </row>
    <row r="2687" spans="1:12" x14ac:dyDescent="0.3">
      <c r="A2687">
        <v>2686</v>
      </c>
      <c r="B2687" s="5" t="s">
        <v>5631</v>
      </c>
      <c r="C2687" s="6">
        <v>3.3679999999999999</v>
      </c>
      <c r="D2687" s="6">
        <v>1.2900000000000001E-3</v>
      </c>
      <c r="E2687" s="10">
        <f t="shared" si="335"/>
        <v>-4.9525104983246131E-2</v>
      </c>
      <c r="F2687">
        <f t="shared" si="336"/>
        <v>0.95168126589432034</v>
      </c>
      <c r="G2687">
        <f t="shared" si="333"/>
        <v>3.3676379594600276</v>
      </c>
      <c r="H2687">
        <f t="shared" si="337"/>
        <v>2.6240868450678814E-2</v>
      </c>
      <c r="I2687" t="str">
        <f t="shared" si="334"/>
        <v>2010</v>
      </c>
      <c r="J2687">
        <f t="shared" si="340"/>
        <v>-0.45966676127510986</v>
      </c>
      <c r="K2687">
        <f t="shared" si="338"/>
        <v>-7.6013774673501011E-2</v>
      </c>
      <c r="L2687">
        <f t="shared" si="339"/>
        <v>0</v>
      </c>
    </row>
    <row r="2688" spans="1:12" x14ac:dyDescent="0.3">
      <c r="A2688">
        <v>2687</v>
      </c>
      <c r="B2688" s="5" t="s">
        <v>5629</v>
      </c>
      <c r="C2688" s="6">
        <v>3.3319999999999999</v>
      </c>
      <c r="D2688" s="6">
        <v>1.2700000000000001E-3</v>
      </c>
      <c r="E2688" s="10">
        <f t="shared" si="335"/>
        <v>-1.0746372075484073E-2</v>
      </c>
      <c r="F2688">
        <f t="shared" si="336"/>
        <v>0.9893111638954869</v>
      </c>
      <c r="G2688">
        <f t="shared" si="333"/>
        <v>3.3316473819930317</v>
      </c>
      <c r="H2688">
        <f t="shared" si="337"/>
        <v>2.6227519369149879E-2</v>
      </c>
      <c r="I2688" t="str">
        <f t="shared" si="334"/>
        <v>2010</v>
      </c>
      <c r="J2688">
        <f t="shared" si="340"/>
        <v>-0.45452287695847082</v>
      </c>
      <c r="K2688">
        <f t="shared" si="338"/>
        <v>-4.0023197206505046E-2</v>
      </c>
      <c r="L2688">
        <f t="shared" si="339"/>
        <v>0</v>
      </c>
    </row>
    <row r="2689" spans="1:12" x14ac:dyDescent="0.3">
      <c r="A2689">
        <v>2688</v>
      </c>
      <c r="B2689" s="5" t="s">
        <v>5627</v>
      </c>
      <c r="C2689" s="6">
        <v>3.3170000000000002</v>
      </c>
      <c r="D2689" s="6">
        <v>1.2199999999999999E-3</v>
      </c>
      <c r="E2689" s="10">
        <f t="shared" si="335"/>
        <v>-4.5119643396808263E-3</v>
      </c>
      <c r="F2689">
        <f t="shared" si="336"/>
        <v>0.99549819927971195</v>
      </c>
      <c r="G2689">
        <f t="shared" si="333"/>
        <v>3.3166627888085265</v>
      </c>
      <c r="H2689">
        <f t="shared" si="337"/>
        <v>2.542183985274428E-2</v>
      </c>
      <c r="I2689" t="str">
        <f t="shared" si="334"/>
        <v>2010</v>
      </c>
      <c r="J2689">
        <f t="shared" si="340"/>
        <v>-0.43857896402317381</v>
      </c>
      <c r="K2689">
        <f t="shared" si="338"/>
        <v>-2.5038604021999866E-2</v>
      </c>
      <c r="L2689">
        <f t="shared" si="339"/>
        <v>0</v>
      </c>
    </row>
    <row r="2690" spans="1:12" x14ac:dyDescent="0.3">
      <c r="A2690">
        <v>2689</v>
      </c>
      <c r="B2690" s="5" t="s">
        <v>5625</v>
      </c>
      <c r="C2690" s="6">
        <v>3.3540000000000001</v>
      </c>
      <c r="D2690" s="6">
        <v>1.3700000000000001E-3</v>
      </c>
      <c r="E2690" s="10">
        <f t="shared" si="335"/>
        <v>1.109290343610176E-2</v>
      </c>
      <c r="F2690">
        <f t="shared" si="336"/>
        <v>1.0111546578233344</v>
      </c>
      <c r="G2690">
        <f t="shared" si="333"/>
        <v>3.3536171068572331</v>
      </c>
      <c r="H2690">
        <f t="shared" si="337"/>
        <v>2.5349657206820454E-2</v>
      </c>
      <c r="I2690" t="str">
        <f t="shared" si="334"/>
        <v>2010</v>
      </c>
      <c r="J2690">
        <f t="shared" si="340"/>
        <v>-0.44220644486272881</v>
      </c>
      <c r="K2690">
        <f t="shared" si="338"/>
        <v>-6.1992922070706502E-2</v>
      </c>
      <c r="L2690">
        <f t="shared" si="339"/>
        <v>0</v>
      </c>
    </row>
    <row r="2691" spans="1:12" x14ac:dyDescent="0.3">
      <c r="A2691">
        <v>2690</v>
      </c>
      <c r="B2691" s="5" t="s">
        <v>5623</v>
      </c>
      <c r="C2691" s="6">
        <v>3.2919999999999998</v>
      </c>
      <c r="D2691" s="6">
        <v>1.3700000000000001E-3</v>
      </c>
      <c r="E2691" s="10">
        <f t="shared" si="335"/>
        <v>-1.8658380586193814E-2</v>
      </c>
      <c r="F2691">
        <f t="shared" si="336"/>
        <v>0.98151460942158608</v>
      </c>
      <c r="G2691">
        <f t="shared" ref="G2691:G2754" si="341">C2691*EXP(-1/12*D2691)</f>
        <v>3.2916241847865266</v>
      </c>
      <c r="H2691">
        <f t="shared" si="337"/>
        <v>2.534990108376322E-2</v>
      </c>
      <c r="I2691" t="str">
        <f t="shared" ref="I2691:I2754" si="342">MID(B2691,7,4)</f>
        <v>2010</v>
      </c>
      <c r="J2691">
        <f t="shared" si="340"/>
        <v>-0.43403626162851711</v>
      </c>
      <c r="K2691">
        <f t="shared" si="338"/>
        <v>0.54001179250482556</v>
      </c>
      <c r="L2691">
        <f t="shared" si="339"/>
        <v>0</v>
      </c>
    </row>
    <row r="2692" spans="1:12" x14ac:dyDescent="0.3">
      <c r="A2692">
        <v>2691</v>
      </c>
      <c r="B2692" s="5" t="s">
        <v>5621</v>
      </c>
      <c r="C2692" s="6">
        <v>3.89</v>
      </c>
      <c r="D2692" s="6">
        <v>1.32E-3</v>
      </c>
      <c r="E2692" s="10">
        <f t="shared" ref="E2692:E2755" si="343">LN(C2692/C2691)</f>
        <v>0.16691387481553172</v>
      </c>
      <c r="F2692">
        <f t="shared" ref="F2692:F2755" si="344">C2692/C2691</f>
        <v>1.181652490886999</v>
      </c>
      <c r="G2692">
        <f t="shared" si="341"/>
        <v>3.8895721235336373</v>
      </c>
      <c r="H2692">
        <f t="shared" si="337"/>
        <v>4.0503675183362293E-2</v>
      </c>
      <c r="I2692" t="str">
        <f t="shared" si="342"/>
        <v>2010</v>
      </c>
      <c r="J2692">
        <f t="shared" si="340"/>
        <v>-0.81947509848020061</v>
      </c>
      <c r="K2692">
        <f t="shared" si="338"/>
        <v>-5.7936146242285158E-2</v>
      </c>
      <c r="L2692">
        <f t="shared" si="339"/>
        <v>0</v>
      </c>
    </row>
    <row r="2693" spans="1:12" x14ac:dyDescent="0.3">
      <c r="A2693">
        <v>2692</v>
      </c>
      <c r="B2693" s="5" t="s">
        <v>5619</v>
      </c>
      <c r="C2693" s="6">
        <v>4.0380000000000003</v>
      </c>
      <c r="D2693" s="6">
        <v>1.1899999999999999E-3</v>
      </c>
      <c r="E2693" s="10">
        <f t="shared" si="343"/>
        <v>3.7340362260290846E-2</v>
      </c>
      <c r="F2693">
        <f t="shared" si="344"/>
        <v>1.0380462724935733</v>
      </c>
      <c r="G2693">
        <f t="shared" si="341"/>
        <v>4.0375995848542461</v>
      </c>
      <c r="H2693">
        <f t="shared" si="337"/>
        <v>4.0986138254467279E-2</v>
      </c>
      <c r="I2693" t="str">
        <f t="shared" si="342"/>
        <v>2010</v>
      </c>
      <c r="J2693">
        <f t="shared" si="340"/>
        <v>-0.86079502510129657</v>
      </c>
      <c r="K2693">
        <f t="shared" si="338"/>
        <v>-0.23901745187113876</v>
      </c>
      <c r="L2693">
        <f t="shared" si="339"/>
        <v>0</v>
      </c>
    </row>
    <row r="2694" spans="1:12" x14ac:dyDescent="0.3">
      <c r="A2694">
        <v>2693</v>
      </c>
      <c r="B2694" s="5" t="s">
        <v>5617</v>
      </c>
      <c r="C2694" s="6">
        <v>3.8319999999999999</v>
      </c>
      <c r="D2694" s="6">
        <v>1.14E-3</v>
      </c>
      <c r="E2694" s="10">
        <f t="shared" si="343"/>
        <v>-5.2362659782031799E-2</v>
      </c>
      <c r="F2694">
        <f t="shared" si="344"/>
        <v>0.9489846458642891</v>
      </c>
      <c r="G2694">
        <f t="shared" si="341"/>
        <v>3.8316359772913522</v>
      </c>
      <c r="H2694">
        <f t="shared" si="337"/>
        <v>4.2055401169652465E-2</v>
      </c>
      <c r="I2694" t="str">
        <f t="shared" si="342"/>
        <v>2010</v>
      </c>
      <c r="J2694">
        <f t="shared" si="340"/>
        <v>-0.83819588255895316</v>
      </c>
      <c r="K2694">
        <f t="shared" si="338"/>
        <v>-3.3053844308244873E-2</v>
      </c>
      <c r="L2694">
        <f t="shared" si="339"/>
        <v>0</v>
      </c>
    </row>
    <row r="2695" spans="1:12" x14ac:dyDescent="0.3">
      <c r="A2695">
        <v>2694</v>
      </c>
      <c r="B2695" s="5" t="s">
        <v>5615</v>
      </c>
      <c r="C2695" s="6">
        <v>3.87</v>
      </c>
      <c r="D2695" s="6">
        <v>1.32E-3</v>
      </c>
      <c r="E2695" s="10">
        <f t="shared" si="343"/>
        <v>9.8676469330764675E-3</v>
      </c>
      <c r="F2695">
        <f t="shared" si="344"/>
        <v>1.0099164926931108</v>
      </c>
      <c r="G2695">
        <f t="shared" si="341"/>
        <v>3.8695743234126416</v>
      </c>
      <c r="H2695">
        <f t="shared" si="337"/>
        <v>4.1025803919307553E-2</v>
      </c>
      <c r="I2695" t="str">
        <f t="shared" si="342"/>
        <v>2010</v>
      </c>
      <c r="J2695">
        <f t="shared" si="340"/>
        <v>-0.82577131617510224</v>
      </c>
      <c r="K2695">
        <f t="shared" si="338"/>
        <v>-7.0992190429534308E-2</v>
      </c>
      <c r="L2695">
        <f t="shared" si="339"/>
        <v>0</v>
      </c>
    </row>
    <row r="2696" spans="1:12" x14ac:dyDescent="0.3">
      <c r="A2696">
        <v>2695</v>
      </c>
      <c r="B2696" s="5" t="s">
        <v>5613</v>
      </c>
      <c r="C2696" s="6">
        <v>3.8359999999999999</v>
      </c>
      <c r="D2696" s="6">
        <v>1.2700000000000001E-3</v>
      </c>
      <c r="E2696" s="10">
        <f t="shared" si="343"/>
        <v>-8.8243500204986738E-3</v>
      </c>
      <c r="F2696">
        <f t="shared" si="344"/>
        <v>0.9912144702842377</v>
      </c>
      <c r="G2696">
        <f t="shared" si="341"/>
        <v>3.8355940448155073</v>
      </c>
      <c r="H2696">
        <f t="shared" si="337"/>
        <v>4.078963289672323E-2</v>
      </c>
      <c r="I2696" t="str">
        <f t="shared" si="342"/>
        <v>2010</v>
      </c>
      <c r="J2696">
        <f t="shared" si="340"/>
        <v>-0.81380795913887494</v>
      </c>
      <c r="K2696">
        <f t="shared" si="338"/>
        <v>-3.7011911832399935E-2</v>
      </c>
      <c r="L2696">
        <f t="shared" si="339"/>
        <v>0</v>
      </c>
    </row>
    <row r="2697" spans="1:12" x14ac:dyDescent="0.3">
      <c r="A2697">
        <v>2696</v>
      </c>
      <c r="B2697" s="5" t="s">
        <v>5611</v>
      </c>
      <c r="C2697" s="6">
        <v>3.8559999999999999</v>
      </c>
      <c r="D2697" s="6">
        <v>1.2199999999999999E-3</v>
      </c>
      <c r="E2697" s="10">
        <f t="shared" si="343"/>
        <v>5.2002197271074982E-3</v>
      </c>
      <c r="F2697">
        <f t="shared" si="344"/>
        <v>1.005213764337852</v>
      </c>
      <c r="G2697">
        <f t="shared" si="341"/>
        <v>3.8556079932606804</v>
      </c>
      <c r="H2697">
        <f t="shared" si="337"/>
        <v>4.0736263822312734E-2</v>
      </c>
      <c r="I2697" t="str">
        <f t="shared" si="342"/>
        <v>2010</v>
      </c>
      <c r="J2697">
        <f t="shared" si="340"/>
        <v>-0.81698402989830576</v>
      </c>
      <c r="K2697">
        <f t="shared" si="338"/>
        <v>-5.7025860277573059E-2</v>
      </c>
      <c r="L2697">
        <f t="shared" si="339"/>
        <v>0</v>
      </c>
    </row>
    <row r="2698" spans="1:12" x14ac:dyDescent="0.3">
      <c r="A2698">
        <v>2697</v>
      </c>
      <c r="B2698" s="5" t="s">
        <v>5609</v>
      </c>
      <c r="C2698" s="6">
        <v>3.9369999999999998</v>
      </c>
      <c r="D2698" s="6">
        <v>1.2199999999999999E-3</v>
      </c>
      <c r="E2698" s="10">
        <f t="shared" si="343"/>
        <v>2.0788635213301213E-2</v>
      </c>
      <c r="F2698">
        <f t="shared" si="344"/>
        <v>1.02100622406639</v>
      </c>
      <c r="G2698">
        <f t="shared" si="341"/>
        <v>3.9365997586792787</v>
      </c>
      <c r="H2698">
        <f t="shared" si="337"/>
        <v>4.0849597740932102E-2</v>
      </c>
      <c r="I2698" t="str">
        <f t="shared" si="342"/>
        <v>2010</v>
      </c>
      <c r="J2698">
        <f t="shared" si="340"/>
        <v>-0.83646648838616677</v>
      </c>
      <c r="K2698">
        <f t="shared" si="338"/>
        <v>-0.13801762569617138</v>
      </c>
      <c r="L2698">
        <f t="shared" si="339"/>
        <v>0</v>
      </c>
    </row>
    <row r="2699" spans="1:12" x14ac:dyDescent="0.3">
      <c r="A2699">
        <v>2698</v>
      </c>
      <c r="B2699" s="5" t="s">
        <v>5607</v>
      </c>
      <c r="C2699" s="6">
        <v>4.0880000000000001</v>
      </c>
      <c r="D2699" s="6">
        <v>1.24E-3</v>
      </c>
      <c r="E2699" s="10">
        <f t="shared" si="343"/>
        <v>3.763684093980281E-2</v>
      </c>
      <c r="F2699">
        <f t="shared" si="344"/>
        <v>1.0383540767081534</v>
      </c>
      <c r="G2699">
        <f t="shared" si="341"/>
        <v>4.0875775951579598</v>
      </c>
      <c r="H2699">
        <f t="shared" si="337"/>
        <v>4.0900159699033038E-2</v>
      </c>
      <c r="I2699" t="str">
        <f t="shared" si="342"/>
        <v>2010</v>
      </c>
      <c r="J2699">
        <f t="shared" si="340"/>
        <v>-0.86962199247690875</v>
      </c>
      <c r="K2699">
        <f t="shared" si="338"/>
        <v>-0.2889954621748525</v>
      </c>
      <c r="L2699">
        <f t="shared" si="339"/>
        <v>0</v>
      </c>
    </row>
    <row r="2700" spans="1:12" x14ac:dyDescent="0.3">
      <c r="A2700">
        <v>2699</v>
      </c>
      <c r="B2700" s="5" t="s">
        <v>5605</v>
      </c>
      <c r="C2700" s="6">
        <v>4.21</v>
      </c>
      <c r="D2700" s="6">
        <v>1.32E-3</v>
      </c>
      <c r="E2700" s="10">
        <f t="shared" si="343"/>
        <v>2.9406794792886777E-2</v>
      </c>
      <c r="F2700">
        <f t="shared" si="344"/>
        <v>1.0298434442270059</v>
      </c>
      <c r="G2700">
        <f t="shared" si="341"/>
        <v>4.2095369254695658</v>
      </c>
      <c r="H2700">
        <f t="shared" si="337"/>
        <v>4.0967533090588905E-2</v>
      </c>
      <c r="I2700" t="str">
        <f t="shared" si="342"/>
        <v>2010</v>
      </c>
      <c r="J2700">
        <f t="shared" si="340"/>
        <v>-0.89704377591876461</v>
      </c>
      <c r="K2700">
        <f t="shared" si="338"/>
        <v>-0.4109547924864585</v>
      </c>
      <c r="L2700">
        <f t="shared" si="339"/>
        <v>0</v>
      </c>
    </row>
    <row r="2701" spans="1:12" x14ac:dyDescent="0.3">
      <c r="A2701">
        <v>2700</v>
      </c>
      <c r="B2701" s="5" t="s">
        <v>5603</v>
      </c>
      <c r="C2701" s="6">
        <v>4.0460000000000003</v>
      </c>
      <c r="D2701" s="6">
        <v>1.32E-3</v>
      </c>
      <c r="E2701" s="10">
        <f t="shared" si="343"/>
        <v>-3.9733908948736255E-2</v>
      </c>
      <c r="F2701">
        <f t="shared" si="344"/>
        <v>0.96104513064133024</v>
      </c>
      <c r="G2701">
        <f t="shared" si="341"/>
        <v>4.0455549644774029</v>
      </c>
      <c r="H2701">
        <f t="shared" si="337"/>
        <v>4.1693832790578936E-2</v>
      </c>
      <c r="I2701" t="str">
        <f t="shared" si="342"/>
        <v>2010</v>
      </c>
      <c r="J2701">
        <f t="shared" si="340"/>
        <v>-0.87738342761768062</v>
      </c>
      <c r="K2701">
        <f t="shared" si="338"/>
        <v>-0.24697283149429561</v>
      </c>
      <c r="L2701">
        <f t="shared" si="339"/>
        <v>0</v>
      </c>
    </row>
    <row r="2702" spans="1:12" x14ac:dyDescent="0.3">
      <c r="A2702">
        <v>2701</v>
      </c>
      <c r="B2702" s="5" t="s">
        <v>5601</v>
      </c>
      <c r="C2702" s="6">
        <v>3.927</v>
      </c>
      <c r="D2702" s="6">
        <v>1.32E-3</v>
      </c>
      <c r="E2702" s="10">
        <f t="shared" si="343"/>
        <v>-2.985296314968116E-2</v>
      </c>
      <c r="F2702">
        <f t="shared" si="344"/>
        <v>0.97058823529411764</v>
      </c>
      <c r="G2702">
        <f t="shared" si="341"/>
        <v>3.926568053757479</v>
      </c>
      <c r="H2702">
        <f t="shared" si="337"/>
        <v>4.1675062129897501E-2</v>
      </c>
      <c r="I2702" t="str">
        <f t="shared" si="342"/>
        <v>2010</v>
      </c>
      <c r="J2702">
        <f t="shared" si="340"/>
        <v>-0.85119465027300079</v>
      </c>
      <c r="K2702">
        <f t="shared" si="338"/>
        <v>-0.12798592077437165</v>
      </c>
      <c r="L2702">
        <f t="shared" si="339"/>
        <v>0</v>
      </c>
    </row>
    <row r="2703" spans="1:12" x14ac:dyDescent="0.3">
      <c r="A2703">
        <v>2702</v>
      </c>
      <c r="B2703" s="5" t="s">
        <v>5599</v>
      </c>
      <c r="C2703" s="6">
        <v>3.7989999999999999</v>
      </c>
      <c r="D2703" s="6">
        <v>1.32E-3</v>
      </c>
      <c r="E2703" s="10">
        <f t="shared" si="343"/>
        <v>-3.3137901390384097E-2</v>
      </c>
      <c r="F2703">
        <f t="shared" si="344"/>
        <v>0.96740514387573207</v>
      </c>
      <c r="G2703">
        <f t="shared" si="341"/>
        <v>3.7985821329831073</v>
      </c>
      <c r="H2703">
        <f t="shared" si="337"/>
        <v>4.1906383508911828E-2</v>
      </c>
      <c r="I2703" t="str">
        <f t="shared" si="342"/>
        <v>2010</v>
      </c>
      <c r="J2703">
        <f t="shared" si="340"/>
        <v>-0.8280207207813215</v>
      </c>
      <c r="K2703">
        <f t="shared" si="338"/>
        <v>1.8966097080474142E-2</v>
      </c>
      <c r="L2703">
        <f t="shared" si="339"/>
        <v>0</v>
      </c>
    </row>
    <row r="2704" spans="1:12" x14ac:dyDescent="0.3">
      <c r="A2704">
        <v>2703</v>
      </c>
      <c r="B2704" s="5" t="s">
        <v>5597</v>
      </c>
      <c r="C2704" s="6">
        <v>3.8450000000000002</v>
      </c>
      <c r="D2704" s="6">
        <v>1.34E-3</v>
      </c>
      <c r="E2704" s="10">
        <f t="shared" si="343"/>
        <v>1.2035728752118745E-2</v>
      </c>
      <c r="F2704">
        <f t="shared" si="344"/>
        <v>1.0121084495919979</v>
      </c>
      <c r="G2704">
        <f t="shared" si="341"/>
        <v>3.8445706656382819</v>
      </c>
      <c r="H2704">
        <f t="shared" si="337"/>
        <v>4.1811270990473173E-2</v>
      </c>
      <c r="I2704" t="str">
        <f t="shared" si="342"/>
        <v>2010</v>
      </c>
      <c r="J2704">
        <f t="shared" si="340"/>
        <v>-0.83614330761709466</v>
      </c>
      <c r="K2704">
        <f t="shared" si="338"/>
        <v>-2.702243557470041E-2</v>
      </c>
      <c r="L2704">
        <f t="shared" si="339"/>
        <v>0</v>
      </c>
    </row>
    <row r="2705" spans="1:12" x14ac:dyDescent="0.3">
      <c r="A2705">
        <v>2704</v>
      </c>
      <c r="B2705" s="5" t="s">
        <v>5596</v>
      </c>
      <c r="C2705" s="6">
        <v>3.8180000000000001</v>
      </c>
      <c r="D2705" s="6">
        <v>1.4199999999999998E-3</v>
      </c>
      <c r="E2705" s="10">
        <f t="shared" si="343"/>
        <v>-7.046877654051484E-3</v>
      </c>
      <c r="F2705">
        <f t="shared" si="344"/>
        <v>0.99297789336801034</v>
      </c>
      <c r="G2705">
        <f t="shared" si="341"/>
        <v>3.8175482300635815</v>
      </c>
      <c r="H2705">
        <f t="shared" si="337"/>
        <v>4.1682943441313514E-2</v>
      </c>
      <c r="I2705" t="str">
        <f t="shared" si="342"/>
        <v>2010</v>
      </c>
      <c r="J2705">
        <f t="shared" si="340"/>
        <v>-0.82771802387412807</v>
      </c>
      <c r="K2705">
        <f t="shared" si="338"/>
        <v>0.18898431387188586</v>
      </c>
      <c r="L2705">
        <f t="shared" si="339"/>
        <v>0</v>
      </c>
    </row>
    <row r="2706" spans="1:12" x14ac:dyDescent="0.3">
      <c r="A2706">
        <v>2705</v>
      </c>
      <c r="B2706" s="5" t="s">
        <v>5594</v>
      </c>
      <c r="C2706" s="6">
        <v>4.03</v>
      </c>
      <c r="D2706" s="6">
        <v>1.4199999999999998E-3</v>
      </c>
      <c r="E2706" s="10">
        <f t="shared" si="343"/>
        <v>5.4039650655035854E-2</v>
      </c>
      <c r="F2706">
        <f t="shared" si="344"/>
        <v>1.0555264536406497</v>
      </c>
      <c r="G2706">
        <f t="shared" si="341"/>
        <v>4.0295231448811508</v>
      </c>
      <c r="H2706">
        <f t="shared" si="337"/>
        <v>4.2801047005398753E-2</v>
      </c>
      <c r="I2706" t="str">
        <f t="shared" si="342"/>
        <v>2010</v>
      </c>
      <c r="J2706">
        <f t="shared" si="340"/>
        <v>-0.89711382234027082</v>
      </c>
      <c r="K2706">
        <f t="shared" si="338"/>
        <v>-2.2990600945683504E-2</v>
      </c>
      <c r="L2706">
        <f t="shared" si="339"/>
        <v>0</v>
      </c>
    </row>
    <row r="2707" spans="1:12" x14ac:dyDescent="0.3">
      <c r="A2707">
        <v>2706</v>
      </c>
      <c r="B2707" s="5" t="s">
        <v>5592</v>
      </c>
      <c r="C2707" s="6">
        <v>4.0069999999999997</v>
      </c>
      <c r="D2707" s="6">
        <v>1.4000000000000002E-3</v>
      </c>
      <c r="E2707" s="10">
        <f t="shared" si="343"/>
        <v>-5.7235443045841978E-3</v>
      </c>
      <c r="F2707">
        <f t="shared" si="344"/>
        <v>0.99429280397022324</v>
      </c>
      <c r="G2707">
        <f t="shared" si="341"/>
        <v>4.0065325439354673</v>
      </c>
      <c r="H2707">
        <f t="shared" si="337"/>
        <v>4.2454235811968541E-2</v>
      </c>
      <c r="I2707" t="str">
        <f t="shared" si="342"/>
        <v>2010</v>
      </c>
      <c r="J2707">
        <f t="shared" si="340"/>
        <v>-0.88476758519189258</v>
      </c>
      <c r="K2707">
        <f t="shared" si="338"/>
        <v>0.15699209320034591</v>
      </c>
      <c r="L2707">
        <f t="shared" si="339"/>
        <v>0</v>
      </c>
    </row>
    <row r="2708" spans="1:12" x14ac:dyDescent="0.3">
      <c r="A2708">
        <v>2707</v>
      </c>
      <c r="B2708" s="5" t="s">
        <v>5590</v>
      </c>
      <c r="C2708" s="6">
        <v>4.1639999999999997</v>
      </c>
      <c r="D2708" s="6">
        <v>1.3700000000000001E-3</v>
      </c>
      <c r="E2708" s="10">
        <f t="shared" si="343"/>
        <v>3.8433319098714933E-2</v>
      </c>
      <c r="F2708">
        <f t="shared" si="344"/>
        <v>1.039181432493137</v>
      </c>
      <c r="G2708">
        <f t="shared" si="341"/>
        <v>4.1635246371358132</v>
      </c>
      <c r="H2708">
        <f t="shared" si="337"/>
        <v>4.0992006893297545E-2</v>
      </c>
      <c r="I2708" t="str">
        <f t="shared" si="342"/>
        <v>2010</v>
      </c>
      <c r="J2708">
        <f t="shared" si="340"/>
        <v>-0.88776868265758402</v>
      </c>
      <c r="K2708">
        <f t="shared" si="338"/>
        <v>1.5893686673426721E-2</v>
      </c>
      <c r="L2708">
        <f t="shared" si="339"/>
        <v>0</v>
      </c>
    </row>
    <row r="2709" spans="1:12" x14ac:dyDescent="0.3">
      <c r="A2709">
        <v>2708</v>
      </c>
      <c r="B2709" s="5" t="s">
        <v>5588</v>
      </c>
      <c r="C2709" s="6">
        <v>4.2709999999999999</v>
      </c>
      <c r="D2709" s="6">
        <v>1.32E-3</v>
      </c>
      <c r="E2709" s="10">
        <f t="shared" si="343"/>
        <v>2.5371841106607017E-2</v>
      </c>
      <c r="F2709">
        <f t="shared" si="344"/>
        <v>1.0256964457252642</v>
      </c>
      <c r="G2709">
        <f t="shared" si="341"/>
        <v>4.2705302158386029</v>
      </c>
      <c r="H2709">
        <f t="shared" si="337"/>
        <v>4.1158763127332257E-2</v>
      </c>
      <c r="I2709" t="str">
        <f t="shared" si="342"/>
        <v>2010</v>
      </c>
      <c r="J2709">
        <f t="shared" si="340"/>
        <v>-0.91428925286887897</v>
      </c>
      <c r="K2709">
        <f t="shared" si="338"/>
        <v>-9.1111892029362984E-2</v>
      </c>
      <c r="L2709">
        <f t="shared" si="339"/>
        <v>0</v>
      </c>
    </row>
    <row r="2710" spans="1:12" x14ac:dyDescent="0.3">
      <c r="A2710">
        <v>2709</v>
      </c>
      <c r="B2710" s="5" t="s">
        <v>5587</v>
      </c>
      <c r="C2710" s="6">
        <v>4.2640000000000002</v>
      </c>
      <c r="D2710" s="6">
        <v>1.5199999999999999E-3</v>
      </c>
      <c r="E2710" s="10">
        <f t="shared" si="343"/>
        <v>-1.6403049957859248E-3</v>
      </c>
      <c r="F2710">
        <f t="shared" si="344"/>
        <v>0.99836103956918765</v>
      </c>
      <c r="G2710">
        <f t="shared" si="341"/>
        <v>4.2634599275386451</v>
      </c>
      <c r="H2710">
        <f t="shared" si="337"/>
        <v>4.1125014393037375E-2</v>
      </c>
      <c r="I2710" t="str">
        <f t="shared" si="342"/>
        <v>2010</v>
      </c>
      <c r="J2710">
        <f t="shared" si="340"/>
        <v>-0.91202711214171539</v>
      </c>
      <c r="K2710">
        <f t="shared" si="338"/>
        <v>-8.4041603729405168E-2</v>
      </c>
      <c r="L2710">
        <f t="shared" si="339"/>
        <v>0</v>
      </c>
    </row>
    <row r="2711" spans="1:12" x14ac:dyDescent="0.3">
      <c r="A2711">
        <v>2710</v>
      </c>
      <c r="B2711" s="5" t="s">
        <v>5585</v>
      </c>
      <c r="C2711" s="6">
        <v>4.2670000000000003</v>
      </c>
      <c r="D2711" s="6">
        <v>1.83E-3</v>
      </c>
      <c r="E2711" s="10">
        <f t="shared" si="343"/>
        <v>7.0331734231949042E-4</v>
      </c>
      <c r="F2711">
        <f t="shared" si="344"/>
        <v>1.000703564727955</v>
      </c>
      <c r="G2711">
        <f t="shared" si="341"/>
        <v>4.2663493321146877</v>
      </c>
      <c r="H2711">
        <f t="shared" si="337"/>
        <v>4.1059816363785549E-2</v>
      </c>
      <c r="I2711" t="str">
        <f t="shared" si="342"/>
        <v>2010</v>
      </c>
      <c r="J2711">
        <f t="shared" si="340"/>
        <v>-0.9111983323775682</v>
      </c>
      <c r="K2711">
        <f t="shared" si="338"/>
        <v>-8.6931008305447754E-2</v>
      </c>
      <c r="L2711">
        <f t="shared" si="339"/>
        <v>0</v>
      </c>
    </row>
    <row r="2712" spans="1:12" x14ac:dyDescent="0.3">
      <c r="A2712">
        <v>2711</v>
      </c>
      <c r="B2712" s="5" t="s">
        <v>5583</v>
      </c>
      <c r="C2712" s="6">
        <v>4.399</v>
      </c>
      <c r="D2712" s="6">
        <v>1.6000000000000001E-3</v>
      </c>
      <c r="E2712" s="10">
        <f t="shared" si="343"/>
        <v>3.0466238160719611E-2</v>
      </c>
      <c r="F2712">
        <f t="shared" si="344"/>
        <v>1.0309350831966251</v>
      </c>
      <c r="G2712">
        <f t="shared" si="341"/>
        <v>4.3984135057671514</v>
      </c>
      <c r="H2712">
        <f t="shared" si="337"/>
        <v>4.1213234773057321E-2</v>
      </c>
      <c r="I2712" t="str">
        <f t="shared" si="342"/>
        <v>2010</v>
      </c>
      <c r="J2712">
        <f t="shared" si="340"/>
        <v>-0.94291438148617523</v>
      </c>
      <c r="K2712">
        <f t="shared" si="338"/>
        <v>-0.21899518195791146</v>
      </c>
      <c r="L2712">
        <f t="shared" si="339"/>
        <v>0</v>
      </c>
    </row>
    <row r="2713" spans="1:12" x14ac:dyDescent="0.3">
      <c r="A2713">
        <v>2712</v>
      </c>
      <c r="B2713" s="5" t="s">
        <v>5581</v>
      </c>
      <c r="C2713" s="6">
        <v>4.21</v>
      </c>
      <c r="D2713" s="6">
        <v>1.6200000000000001E-3</v>
      </c>
      <c r="E2713" s="10">
        <f t="shared" si="343"/>
        <v>-4.3914594672292619E-2</v>
      </c>
      <c r="F2713">
        <f t="shared" si="344"/>
        <v>0.95703568992952948</v>
      </c>
      <c r="G2713">
        <f t="shared" si="341"/>
        <v>4.2094316883618985</v>
      </c>
      <c r="H2713">
        <f t="shared" si="337"/>
        <v>4.1586757518570744E-2</v>
      </c>
      <c r="I2713" t="str">
        <f t="shared" si="342"/>
        <v>2010</v>
      </c>
      <c r="J2713">
        <f t="shared" si="340"/>
        <v>-0.9105798314313015</v>
      </c>
      <c r="K2713">
        <f t="shared" si="338"/>
        <v>-3.0013364552658572E-2</v>
      </c>
      <c r="L2713">
        <f t="shared" si="339"/>
        <v>0</v>
      </c>
    </row>
    <row r="2714" spans="1:12" x14ac:dyDescent="0.3">
      <c r="A2714">
        <v>2713</v>
      </c>
      <c r="B2714" s="5" t="s">
        <v>5579</v>
      </c>
      <c r="C2714" s="6">
        <v>4.18</v>
      </c>
      <c r="D2714" s="6">
        <v>1.67E-3</v>
      </c>
      <c r="E2714" s="10">
        <f t="shared" si="343"/>
        <v>-7.1514011576251282E-3</v>
      </c>
      <c r="F2714">
        <f t="shared" si="344"/>
        <v>0.99287410926365793</v>
      </c>
      <c r="G2714">
        <f t="shared" si="341"/>
        <v>4.1794183238092399</v>
      </c>
      <c r="H2714">
        <f t="shared" si="337"/>
        <v>4.1118819046084429E-2</v>
      </c>
      <c r="I2714" t="str">
        <f t="shared" si="342"/>
        <v>2010</v>
      </c>
      <c r="J2714">
        <f t="shared" si="340"/>
        <v>-0.89391448791878236</v>
      </c>
      <c r="K2714">
        <f t="shared" si="338"/>
        <v>7.5067561419152717E-2</v>
      </c>
      <c r="L2714">
        <f t="shared" si="339"/>
        <v>0</v>
      </c>
    </row>
    <row r="2715" spans="1:12" x14ac:dyDescent="0.3">
      <c r="A2715">
        <v>2714</v>
      </c>
      <c r="B2715" s="5" t="s">
        <v>5577</v>
      </c>
      <c r="C2715" s="6">
        <v>4.2690000000000001</v>
      </c>
      <c r="D2715" s="6">
        <v>1.65E-3</v>
      </c>
      <c r="E2715" s="10">
        <f t="shared" si="343"/>
        <v>2.1068361239160178E-2</v>
      </c>
      <c r="F2715">
        <f t="shared" si="344"/>
        <v>1.0212918660287083</v>
      </c>
      <c r="G2715">
        <f t="shared" si="341"/>
        <v>4.2684130528535409</v>
      </c>
      <c r="H2715">
        <f t="shared" si="337"/>
        <v>4.1085005585266239E-2</v>
      </c>
      <c r="I2715" t="str">
        <f t="shared" si="342"/>
        <v>2010</v>
      </c>
      <c r="J2715">
        <f t="shared" si="340"/>
        <v>-0.91219836663305054</v>
      </c>
      <c r="K2715">
        <f t="shared" si="338"/>
        <v>-4.6923180366048811E-2</v>
      </c>
      <c r="L2715">
        <f t="shared" si="339"/>
        <v>0</v>
      </c>
    </row>
    <row r="2716" spans="1:12" x14ac:dyDescent="0.3">
      <c r="A2716">
        <v>2715</v>
      </c>
      <c r="B2716" s="5" t="s">
        <v>5575</v>
      </c>
      <c r="C2716" s="6">
        <v>4.343</v>
      </c>
      <c r="D2716" s="6">
        <v>1.5199999999999999E-3</v>
      </c>
      <c r="E2716" s="10">
        <f t="shared" si="343"/>
        <v>1.7185745776859843E-2</v>
      </c>
      <c r="F2716">
        <f t="shared" si="344"/>
        <v>1.0173342703209183</v>
      </c>
      <c r="G2716">
        <f t="shared" si="341"/>
        <v>4.3424499215057066</v>
      </c>
      <c r="H2716">
        <f t="shared" si="337"/>
        <v>4.113125528133995E-2</v>
      </c>
      <c r="I2716" t="str">
        <f t="shared" si="342"/>
        <v>2010</v>
      </c>
      <c r="J2716">
        <f t="shared" si="340"/>
        <v>-0.92906539302245184</v>
      </c>
      <c r="K2716">
        <f t="shared" si="338"/>
        <v>-0.29489517701620471</v>
      </c>
      <c r="L2716">
        <f t="shared" si="339"/>
        <v>0</v>
      </c>
    </row>
    <row r="2717" spans="1:12" x14ac:dyDescent="0.3">
      <c r="A2717">
        <v>2716</v>
      </c>
      <c r="B2717" s="5" t="s">
        <v>5573</v>
      </c>
      <c r="C2717" s="6">
        <v>4.3490000000000002</v>
      </c>
      <c r="D2717" s="6">
        <v>1.4000000000000002E-3</v>
      </c>
      <c r="E2717" s="10">
        <f t="shared" si="343"/>
        <v>1.3805800628164918E-3</v>
      </c>
      <c r="F2717">
        <f t="shared" si="344"/>
        <v>1.0013815335021874</v>
      </c>
      <c r="G2717">
        <f t="shared" si="341"/>
        <v>4.3484926462628772</v>
      </c>
      <c r="H2717">
        <f t="shared" si="337"/>
        <v>3.9753399473754551E-2</v>
      </c>
      <c r="I2717" t="str">
        <f t="shared" si="342"/>
        <v>2010</v>
      </c>
      <c r="J2717">
        <f t="shared" si="340"/>
        <v>-0.89919216368447608</v>
      </c>
      <c r="K2717">
        <f t="shared" si="338"/>
        <v>-0.30093790177337532</v>
      </c>
      <c r="L2717">
        <f t="shared" si="339"/>
        <v>0</v>
      </c>
    </row>
    <row r="2718" spans="1:12" x14ac:dyDescent="0.3">
      <c r="A2718">
        <v>2717</v>
      </c>
      <c r="B2718" s="5" t="s">
        <v>5571</v>
      </c>
      <c r="C2718" s="6">
        <v>4.4880000000000004</v>
      </c>
      <c r="D2718" s="6">
        <v>1.2900000000000001E-3</v>
      </c>
      <c r="E2718" s="10">
        <f t="shared" si="343"/>
        <v>3.1461234604893862E-2</v>
      </c>
      <c r="F2718">
        <f t="shared" si="344"/>
        <v>1.0319613704299839</v>
      </c>
      <c r="G2718">
        <f t="shared" si="341"/>
        <v>4.487517565931296</v>
      </c>
      <c r="H2718">
        <f t="shared" si="337"/>
        <v>3.9794861573962878E-2</v>
      </c>
      <c r="I2718" t="str">
        <f t="shared" si="342"/>
        <v>2010</v>
      </c>
      <c r="J2718">
        <f t="shared" si="340"/>
        <v>-0.92890790886805985</v>
      </c>
      <c r="K2718">
        <f t="shared" si="338"/>
        <v>-0.43996282144179411</v>
      </c>
      <c r="L2718">
        <f t="shared" si="339"/>
        <v>0</v>
      </c>
    </row>
    <row r="2719" spans="1:12" x14ac:dyDescent="0.3">
      <c r="A2719">
        <v>2718</v>
      </c>
      <c r="B2719" s="5" t="s">
        <v>5569</v>
      </c>
      <c r="C2719" s="6">
        <v>4.3929999999999998</v>
      </c>
      <c r="D2719" s="6">
        <v>1.47E-3</v>
      </c>
      <c r="E2719" s="10">
        <f t="shared" si="343"/>
        <v>-2.139480322675286E-2</v>
      </c>
      <c r="F2719">
        <f t="shared" si="344"/>
        <v>0.97883244206773601</v>
      </c>
      <c r="G2719">
        <f t="shared" si="341"/>
        <v>4.3924618904598827</v>
      </c>
      <c r="H2719">
        <f t="shared" si="337"/>
        <v>4.0124116659345933E-2</v>
      </c>
      <c r="I2719" t="str">
        <f t="shared" si="342"/>
        <v>2010</v>
      </c>
      <c r="J2719">
        <f t="shared" si="340"/>
        <v>-0.91675436660314125</v>
      </c>
      <c r="K2719">
        <f t="shared" si="338"/>
        <v>-0.34490714597038075</v>
      </c>
      <c r="L2719">
        <f t="shared" si="339"/>
        <v>0</v>
      </c>
    </row>
    <row r="2720" spans="1:12" x14ac:dyDescent="0.3">
      <c r="A2720">
        <v>2719</v>
      </c>
      <c r="B2720" s="5" t="s">
        <v>5567</v>
      </c>
      <c r="C2720" s="6">
        <v>4.6059999999999999</v>
      </c>
      <c r="D2720" s="6">
        <v>1.4199999999999998E-3</v>
      </c>
      <c r="E2720" s="10">
        <f t="shared" si="343"/>
        <v>4.7347436404851E-2</v>
      </c>
      <c r="F2720">
        <f t="shared" si="344"/>
        <v>1.0484862280901435</v>
      </c>
      <c r="G2720">
        <f t="shared" si="341"/>
        <v>4.6054549889137917</v>
      </c>
      <c r="H2720">
        <f t="shared" si="337"/>
        <v>4.0719503206465009E-2</v>
      </c>
      <c r="I2720" t="str">
        <f t="shared" si="342"/>
        <v>2010</v>
      </c>
      <c r="J2720">
        <f t="shared" si="340"/>
        <v>-0.97547133879577996</v>
      </c>
      <c r="K2720">
        <f t="shared" si="338"/>
        <v>-0.55790024442428976</v>
      </c>
      <c r="L2720">
        <f t="shared" si="339"/>
        <v>0</v>
      </c>
    </row>
    <row r="2721" spans="1:12" x14ac:dyDescent="0.3">
      <c r="A2721">
        <v>2720</v>
      </c>
      <c r="B2721" s="5" t="s">
        <v>5565</v>
      </c>
      <c r="C2721" s="6">
        <v>4.4349999999999996</v>
      </c>
      <c r="D2721" s="6">
        <v>1.4199999999999998E-3</v>
      </c>
      <c r="E2721" s="10">
        <f t="shared" si="343"/>
        <v>-3.7832185636950684E-2</v>
      </c>
      <c r="F2721">
        <f t="shared" si="344"/>
        <v>0.96287451150673031</v>
      </c>
      <c r="G2721">
        <f t="shared" si="341"/>
        <v>4.4344752227166007</v>
      </c>
      <c r="H2721">
        <f t="shared" ref="H2721:H2784" si="345">SQRT(_xlfn.VAR.S(E2692:E2721))</f>
        <v>4.1339892573116634E-2</v>
      </c>
      <c r="I2721" t="str">
        <f t="shared" si="342"/>
        <v>2010</v>
      </c>
      <c r="J2721">
        <f t="shared" si="340"/>
        <v>-0.95356670119552522</v>
      </c>
      <c r="K2721">
        <f t="shared" ref="K2721:K2784" si="346">+MIN(G2722-G2721,G2723-G2721,G2724-G2721,G2725-G2721,G2726-G2721,G2727-G2721,G2728-G2721,G2729-G2721,G2730-G2721,G2731-G2721)</f>
        <v>-0.38692047822709874</v>
      </c>
      <c r="L2721">
        <f t="shared" ref="L2721:L2784" si="347">+IF(K2721&lt;J2721,1,0)</f>
        <v>0</v>
      </c>
    </row>
    <row r="2722" spans="1:12" x14ac:dyDescent="0.3">
      <c r="A2722">
        <v>2721</v>
      </c>
      <c r="B2722" s="5" t="s">
        <v>5563</v>
      </c>
      <c r="C2722" s="6">
        <v>4.4169999999999998</v>
      </c>
      <c r="D2722" s="6">
        <v>1.2199999999999999E-3</v>
      </c>
      <c r="E2722" s="10">
        <f t="shared" si="343"/>
        <v>-4.066883147153407E-3</v>
      </c>
      <c r="F2722">
        <f t="shared" si="344"/>
        <v>0.99594137542277339</v>
      </c>
      <c r="G2722">
        <f t="shared" si="341"/>
        <v>4.416550961159861</v>
      </c>
      <c r="H2722">
        <f t="shared" si="345"/>
        <v>2.8851354106274429E-2</v>
      </c>
      <c r="I2722" t="str">
        <f t="shared" si="342"/>
        <v>2010</v>
      </c>
      <c r="J2722">
        <f t="shared" ref="J2722:J2785" si="348">-G2722*$P$3*$Q$3*H2722</f>
        <v>-0.66280984062068049</v>
      </c>
      <c r="K2722">
        <f t="shared" si="346"/>
        <v>-0.36899621667035909</v>
      </c>
      <c r="L2722">
        <f t="shared" si="347"/>
        <v>0</v>
      </c>
    </row>
    <row r="2723" spans="1:12" x14ac:dyDescent="0.3">
      <c r="A2723">
        <v>2722</v>
      </c>
      <c r="B2723" s="5" t="s">
        <v>5561</v>
      </c>
      <c r="C2723" s="6">
        <v>4.42</v>
      </c>
      <c r="D2723" s="6">
        <v>1.2700000000000001E-3</v>
      </c>
      <c r="E2723" s="10">
        <f t="shared" si="343"/>
        <v>6.7896347521732804E-4</v>
      </c>
      <c r="F2723">
        <f t="shared" si="344"/>
        <v>1.0006791940230926</v>
      </c>
      <c r="G2723">
        <f t="shared" si="341"/>
        <v>4.4195322414193283</v>
      </c>
      <c r="H2723">
        <f t="shared" si="345"/>
        <v>2.816913245533249E-2</v>
      </c>
      <c r="I2723" t="str">
        <f t="shared" si="342"/>
        <v>2010</v>
      </c>
      <c r="J2723">
        <f t="shared" si="348"/>
        <v>-0.64757381430665995</v>
      </c>
      <c r="K2723">
        <f t="shared" si="346"/>
        <v>-0.3719774969298264</v>
      </c>
      <c r="L2723">
        <f t="shared" si="347"/>
        <v>0</v>
      </c>
    </row>
    <row r="2724" spans="1:12" x14ac:dyDescent="0.3">
      <c r="A2724">
        <v>2723</v>
      </c>
      <c r="B2724" s="5" t="s">
        <v>5559</v>
      </c>
      <c r="C2724" s="6">
        <v>4.2549999999999999</v>
      </c>
      <c r="D2724" s="6">
        <v>1.4499999999999999E-3</v>
      </c>
      <c r="E2724" s="10">
        <f t="shared" si="343"/>
        <v>-3.804493406426928E-2</v>
      </c>
      <c r="F2724">
        <f t="shared" si="344"/>
        <v>0.96266968325791857</v>
      </c>
      <c r="G2724">
        <f t="shared" si="341"/>
        <v>4.2544858852283927</v>
      </c>
      <c r="H2724">
        <f t="shared" si="345"/>
        <v>2.730666049741888E-2</v>
      </c>
      <c r="I2724" t="str">
        <f t="shared" si="342"/>
        <v>2010</v>
      </c>
      <c r="J2724">
        <f t="shared" si="348"/>
        <v>-0.60430359596791794</v>
      </c>
      <c r="K2724">
        <f t="shared" si="346"/>
        <v>-0.20693114073889074</v>
      </c>
      <c r="L2724">
        <f t="shared" si="347"/>
        <v>0</v>
      </c>
    </row>
    <row r="2725" spans="1:12" x14ac:dyDescent="0.3">
      <c r="A2725">
        <v>2724</v>
      </c>
      <c r="B2725" s="5" t="s">
        <v>5557</v>
      </c>
      <c r="C2725" s="6">
        <v>4.2220000000000004</v>
      </c>
      <c r="D2725" s="6">
        <v>1.4499999999999999E-3</v>
      </c>
      <c r="E2725" s="10">
        <f t="shared" si="343"/>
        <v>-7.7858125992084429E-3</v>
      </c>
      <c r="F2725">
        <f t="shared" si="344"/>
        <v>0.992244418331375</v>
      </c>
      <c r="G2725">
        <f t="shared" si="341"/>
        <v>4.2214898724874921</v>
      </c>
      <c r="H2725">
        <f t="shared" si="345"/>
        <v>2.7354661856224403E-2</v>
      </c>
      <c r="I2725" t="str">
        <f t="shared" si="342"/>
        <v>2010</v>
      </c>
      <c r="J2725">
        <f t="shared" si="348"/>
        <v>-0.60067091418181318</v>
      </c>
      <c r="K2725">
        <f t="shared" si="346"/>
        <v>-0.17393512799799016</v>
      </c>
      <c r="L2725">
        <f t="shared" si="347"/>
        <v>0</v>
      </c>
    </row>
    <row r="2726" spans="1:12" x14ac:dyDescent="0.3">
      <c r="A2726">
        <v>2725</v>
      </c>
      <c r="B2726" s="5" t="s">
        <v>5555</v>
      </c>
      <c r="C2726" s="6">
        <v>4.048</v>
      </c>
      <c r="D2726" s="6">
        <v>1.32E-3</v>
      </c>
      <c r="E2726" s="10">
        <f t="shared" si="343"/>
        <v>-4.2086017440964504E-2</v>
      </c>
      <c r="F2726">
        <f t="shared" si="344"/>
        <v>0.95878730459497863</v>
      </c>
      <c r="G2726">
        <f t="shared" si="341"/>
        <v>4.0475547444895019</v>
      </c>
      <c r="H2726">
        <f t="shared" si="345"/>
        <v>2.8496565060330138E-2</v>
      </c>
      <c r="I2726" t="str">
        <f t="shared" si="342"/>
        <v>2010</v>
      </c>
      <c r="J2726">
        <f t="shared" si="348"/>
        <v>-0.59996338382176473</v>
      </c>
      <c r="K2726">
        <f t="shared" si="346"/>
        <v>1.0964968928014684E-2</v>
      </c>
      <c r="L2726">
        <f t="shared" si="347"/>
        <v>0</v>
      </c>
    </row>
    <row r="2727" spans="1:12" x14ac:dyDescent="0.3">
      <c r="A2727">
        <v>2726</v>
      </c>
      <c r="B2727" s="5" t="s">
        <v>5553</v>
      </c>
      <c r="C2727" s="6">
        <v>4.0659999999999998</v>
      </c>
      <c r="D2727" s="6">
        <v>1.09E-3</v>
      </c>
      <c r="E2727" s="10">
        <f t="shared" si="343"/>
        <v>4.4367832209904999E-3</v>
      </c>
      <c r="F2727">
        <f t="shared" si="344"/>
        <v>1.0044466403162056</v>
      </c>
      <c r="G2727">
        <f t="shared" si="341"/>
        <v>4.0656306884398203</v>
      </c>
      <c r="H2727">
        <f t="shared" si="345"/>
        <v>2.8493758266131059E-2</v>
      </c>
      <c r="I2727" t="str">
        <f t="shared" si="342"/>
        <v>2010</v>
      </c>
      <c r="J2727">
        <f t="shared" si="348"/>
        <v>-0.60258339790721893</v>
      </c>
      <c r="K2727">
        <f t="shared" si="346"/>
        <v>-7.1109750223037338E-3</v>
      </c>
      <c r="L2727">
        <f t="shared" si="347"/>
        <v>0</v>
      </c>
    </row>
    <row r="2728" spans="1:12" x14ac:dyDescent="0.3">
      <c r="A2728">
        <v>2727</v>
      </c>
      <c r="B2728" s="5" t="s">
        <v>5551</v>
      </c>
      <c r="C2728" s="6">
        <v>4.2370000000000001</v>
      </c>
      <c r="D2728" s="6">
        <v>1.06E-3</v>
      </c>
      <c r="E2728" s="10">
        <f t="shared" si="343"/>
        <v>4.1195756438267332E-2</v>
      </c>
      <c r="F2728">
        <f t="shared" si="344"/>
        <v>1.0420560747663552</v>
      </c>
      <c r="G2728">
        <f t="shared" si="341"/>
        <v>4.2366257481963654</v>
      </c>
      <c r="H2728">
        <f t="shared" si="345"/>
        <v>2.9198387872226797E-2</v>
      </c>
      <c r="I2728" t="str">
        <f t="shared" si="342"/>
        <v>2010</v>
      </c>
      <c r="J2728">
        <f t="shared" si="348"/>
        <v>-0.64345543772838221</v>
      </c>
      <c r="K2728">
        <f t="shared" si="346"/>
        <v>-0.17810603477884879</v>
      </c>
      <c r="L2728">
        <f t="shared" si="347"/>
        <v>0</v>
      </c>
    </row>
    <row r="2729" spans="1:12" x14ac:dyDescent="0.3">
      <c r="A2729">
        <v>2728</v>
      </c>
      <c r="B2729" s="5" t="s">
        <v>5549</v>
      </c>
      <c r="C2729" s="6">
        <v>4.0590000000000002</v>
      </c>
      <c r="D2729" s="6">
        <v>1.4199999999999998E-3</v>
      </c>
      <c r="E2729" s="10">
        <f t="shared" si="343"/>
        <v>-4.2918833787661502E-2</v>
      </c>
      <c r="F2729">
        <f t="shared" si="344"/>
        <v>0.95798914326174178</v>
      </c>
      <c r="G2729">
        <f t="shared" si="341"/>
        <v>4.0585197134175166</v>
      </c>
      <c r="H2729">
        <f t="shared" si="345"/>
        <v>2.9552640712744927E-2</v>
      </c>
      <c r="I2729" t="str">
        <f t="shared" si="342"/>
        <v>2010</v>
      </c>
      <c r="J2729">
        <f t="shared" si="348"/>
        <v>-0.62388343447736971</v>
      </c>
      <c r="K2729">
        <f t="shared" si="346"/>
        <v>2.4003964368485953E-2</v>
      </c>
      <c r="L2729">
        <f t="shared" si="347"/>
        <v>0</v>
      </c>
    </row>
    <row r="2730" spans="1:12" x14ac:dyDescent="0.3">
      <c r="A2730">
        <v>2729</v>
      </c>
      <c r="B2730" s="5" t="s">
        <v>5547</v>
      </c>
      <c r="C2730" s="6">
        <v>4.1520000000000001</v>
      </c>
      <c r="D2730" s="6">
        <v>1.3700000000000001E-3</v>
      </c>
      <c r="E2730" s="10">
        <f t="shared" si="343"/>
        <v>2.2653508006826868E-2</v>
      </c>
      <c r="F2730">
        <f t="shared" si="344"/>
        <v>1.0229120473022912</v>
      </c>
      <c r="G2730">
        <f t="shared" si="341"/>
        <v>4.1515260070576119</v>
      </c>
      <c r="H2730">
        <f t="shared" si="345"/>
        <v>2.9344032483087184E-2</v>
      </c>
      <c r="I2730" t="str">
        <f t="shared" si="342"/>
        <v>2010</v>
      </c>
      <c r="J2730">
        <f t="shared" si="348"/>
        <v>-0.63367570726519928</v>
      </c>
      <c r="K2730">
        <f t="shared" si="346"/>
        <v>-6.900232927160932E-2</v>
      </c>
      <c r="L2730">
        <f t="shared" si="347"/>
        <v>0</v>
      </c>
    </row>
    <row r="2731" spans="1:12" x14ac:dyDescent="0.3">
      <c r="A2731">
        <v>2730</v>
      </c>
      <c r="B2731" s="5" t="s">
        <v>5545</v>
      </c>
      <c r="C2731" s="6">
        <v>4.0830000000000002</v>
      </c>
      <c r="D2731" s="6">
        <v>1.4000000000000002E-3</v>
      </c>
      <c r="E2731" s="10">
        <f t="shared" si="343"/>
        <v>-1.6758133526148758E-2</v>
      </c>
      <c r="F2731">
        <f t="shared" si="344"/>
        <v>0.98338150289017345</v>
      </c>
      <c r="G2731">
        <f t="shared" si="341"/>
        <v>4.0825236777860026</v>
      </c>
      <c r="H2731">
        <f t="shared" si="345"/>
        <v>2.8573437812821029E-2</v>
      </c>
      <c r="I2731" t="str">
        <f t="shared" si="342"/>
        <v>2010</v>
      </c>
      <c r="J2731">
        <f t="shared" si="348"/>
        <v>-0.60677923278209944</v>
      </c>
      <c r="K2731">
        <f t="shared" si="346"/>
        <v>2.9017174516887678E-2</v>
      </c>
      <c r="L2731">
        <f t="shared" si="347"/>
        <v>0</v>
      </c>
    </row>
    <row r="2732" spans="1:12" x14ac:dyDescent="0.3">
      <c r="A2732">
        <v>2731</v>
      </c>
      <c r="B2732" s="5" t="s">
        <v>5543</v>
      </c>
      <c r="C2732" s="6">
        <v>4.1120000000000001</v>
      </c>
      <c r="D2732" s="6">
        <v>1.34E-3</v>
      </c>
      <c r="E2732" s="10">
        <f t="shared" si="343"/>
        <v>7.0775158154253327E-3</v>
      </c>
      <c r="F2732">
        <f t="shared" si="344"/>
        <v>1.0071026206220917</v>
      </c>
      <c r="G2732">
        <f t="shared" si="341"/>
        <v>4.1115408523028902</v>
      </c>
      <c r="H2732">
        <f t="shared" si="345"/>
        <v>2.8019584509627826E-2</v>
      </c>
      <c r="I2732" t="str">
        <f t="shared" si="342"/>
        <v>2010</v>
      </c>
      <c r="J2732">
        <f t="shared" si="348"/>
        <v>-0.59924690740663233</v>
      </c>
      <c r="K2732">
        <f t="shared" si="346"/>
        <v>0.10394271932899368</v>
      </c>
      <c r="L2732">
        <f t="shared" si="347"/>
        <v>0</v>
      </c>
    </row>
    <row r="2733" spans="1:12" x14ac:dyDescent="0.3">
      <c r="A2733">
        <v>2732</v>
      </c>
      <c r="B2733" s="5" t="s">
        <v>5541</v>
      </c>
      <c r="C2733" s="6">
        <v>4.2160000000000002</v>
      </c>
      <c r="D2733" s="6">
        <v>1.47E-3</v>
      </c>
      <c r="E2733" s="10">
        <f t="shared" si="343"/>
        <v>2.4977283086197347E-2</v>
      </c>
      <c r="F2733">
        <f t="shared" si="344"/>
        <v>1.0252918287937745</v>
      </c>
      <c r="G2733">
        <f t="shared" si="341"/>
        <v>4.2154835716318839</v>
      </c>
      <c r="H2733">
        <f t="shared" si="345"/>
        <v>2.7544716437340144E-2</v>
      </c>
      <c r="I2733" t="str">
        <f t="shared" si="342"/>
        <v>2010</v>
      </c>
      <c r="J2733">
        <f t="shared" si="348"/>
        <v>-0.60398368512037048</v>
      </c>
      <c r="K2733">
        <f t="shared" si="346"/>
        <v>7.104488430351541E-2</v>
      </c>
      <c r="L2733">
        <f t="shared" si="347"/>
        <v>0</v>
      </c>
    </row>
    <row r="2734" spans="1:12" x14ac:dyDescent="0.3">
      <c r="A2734">
        <v>2733</v>
      </c>
      <c r="B2734" s="5" t="s">
        <v>5539</v>
      </c>
      <c r="C2734" s="6">
        <v>4.2869999999999999</v>
      </c>
      <c r="D2734" s="6">
        <v>1.32E-3</v>
      </c>
      <c r="E2734" s="10">
        <f t="shared" si="343"/>
        <v>1.6700376376778847E-2</v>
      </c>
      <c r="F2734">
        <f t="shared" si="344"/>
        <v>1.0168406072106262</v>
      </c>
      <c r="G2734">
        <f t="shared" si="341"/>
        <v>4.2865284559353993</v>
      </c>
      <c r="H2734">
        <f t="shared" si="345"/>
        <v>2.7607820817612119E-2</v>
      </c>
      <c r="I2734" t="str">
        <f t="shared" si="342"/>
        <v>2010</v>
      </c>
      <c r="J2734">
        <f t="shared" si="348"/>
        <v>-0.61556984851774454</v>
      </c>
      <c r="K2734">
        <f t="shared" si="346"/>
        <v>5.1048609682986523E-2</v>
      </c>
      <c r="L2734">
        <f t="shared" si="347"/>
        <v>0</v>
      </c>
    </row>
    <row r="2735" spans="1:12" x14ac:dyDescent="0.3">
      <c r="A2735">
        <v>2734</v>
      </c>
      <c r="B2735" s="5" t="s">
        <v>5538</v>
      </c>
      <c r="C2735" s="6">
        <v>4.3380000000000001</v>
      </c>
      <c r="D2735" s="6">
        <v>1.17E-3</v>
      </c>
      <c r="E2735" s="10">
        <f t="shared" si="343"/>
        <v>1.182622478884263E-2</v>
      </c>
      <c r="F2735">
        <f t="shared" si="344"/>
        <v>1.0118964310706788</v>
      </c>
      <c r="G2735">
        <f t="shared" si="341"/>
        <v>4.3375770656183859</v>
      </c>
      <c r="H2735">
        <f t="shared" si="345"/>
        <v>2.7571211446469991E-2</v>
      </c>
      <c r="I2735" t="str">
        <f t="shared" si="342"/>
        <v>2010</v>
      </c>
      <c r="J2735">
        <f t="shared" si="348"/>
        <v>-0.62207472104264028</v>
      </c>
      <c r="K2735">
        <f t="shared" si="346"/>
        <v>6.0902416846175811E-2</v>
      </c>
      <c r="L2735">
        <f t="shared" si="347"/>
        <v>0</v>
      </c>
    </row>
    <row r="2736" spans="1:12" x14ac:dyDescent="0.3">
      <c r="A2736">
        <v>2735</v>
      </c>
      <c r="B2736" s="5" t="s">
        <v>5536</v>
      </c>
      <c r="C2736" s="6">
        <v>4.4050000000000002</v>
      </c>
      <c r="D2736" s="6">
        <v>1.2700000000000001E-3</v>
      </c>
      <c r="E2736" s="10">
        <f t="shared" si="343"/>
        <v>1.5326846983460141E-2</v>
      </c>
      <c r="F2736">
        <f t="shared" si="344"/>
        <v>1.0154449054863992</v>
      </c>
      <c r="G2736">
        <f t="shared" si="341"/>
        <v>4.4045338288353264</v>
      </c>
      <c r="H2736">
        <f t="shared" si="345"/>
        <v>2.6023326616865041E-2</v>
      </c>
      <c r="I2736" t="str">
        <f t="shared" si="342"/>
        <v>2010</v>
      </c>
      <c r="J2736">
        <f t="shared" si="348"/>
        <v>-0.59621412818394282</v>
      </c>
      <c r="K2736">
        <f t="shared" si="346"/>
        <v>-6.0543463707647405E-3</v>
      </c>
      <c r="L2736">
        <f t="shared" si="347"/>
        <v>0</v>
      </c>
    </row>
    <row r="2737" spans="1:12" x14ac:dyDescent="0.3">
      <c r="A2737">
        <v>2736</v>
      </c>
      <c r="B2737" s="5" t="s">
        <v>5535</v>
      </c>
      <c r="C2737" s="6">
        <v>4.6500000000000004</v>
      </c>
      <c r="D2737" s="6">
        <v>1.24E-3</v>
      </c>
      <c r="E2737" s="10">
        <f t="shared" si="343"/>
        <v>5.4126960211122135E-2</v>
      </c>
      <c r="F2737">
        <f t="shared" si="344"/>
        <v>1.0556186152099887</v>
      </c>
      <c r="G2737">
        <f t="shared" si="341"/>
        <v>4.6495195248249788</v>
      </c>
      <c r="H2737">
        <f t="shared" si="345"/>
        <v>2.7581696598207403E-2</v>
      </c>
      <c r="I2737" t="str">
        <f t="shared" si="342"/>
        <v>2011</v>
      </c>
      <c r="J2737">
        <f t="shared" si="348"/>
        <v>-0.66706561264356745</v>
      </c>
      <c r="K2737">
        <f t="shared" si="346"/>
        <v>-0.2510400423604171</v>
      </c>
      <c r="L2737">
        <f t="shared" si="347"/>
        <v>0</v>
      </c>
    </row>
    <row r="2738" spans="1:12" x14ac:dyDescent="0.3">
      <c r="A2738">
        <v>2737</v>
      </c>
      <c r="B2738" s="5" t="s">
        <v>5533</v>
      </c>
      <c r="C2738" s="6">
        <v>4.6689999999999996</v>
      </c>
      <c r="D2738" s="6">
        <v>1.4199999999999998E-3</v>
      </c>
      <c r="E2738" s="10">
        <f t="shared" si="343"/>
        <v>4.077696389534864E-3</v>
      </c>
      <c r="F2738">
        <f t="shared" si="344"/>
        <v>1.0040860215053762</v>
      </c>
      <c r="G2738">
        <f t="shared" si="341"/>
        <v>4.6684475343548613</v>
      </c>
      <c r="H2738">
        <f t="shared" si="345"/>
        <v>2.6847447209594286E-2</v>
      </c>
      <c r="I2738" t="str">
        <f t="shared" si="342"/>
        <v>2011</v>
      </c>
      <c r="J2738">
        <f t="shared" si="348"/>
        <v>-0.65195103648467989</v>
      </c>
      <c r="K2738">
        <f t="shared" si="346"/>
        <v>-0.2699680518902996</v>
      </c>
      <c r="L2738">
        <f t="shared" si="347"/>
        <v>0</v>
      </c>
    </row>
    <row r="2739" spans="1:12" x14ac:dyDescent="0.3">
      <c r="A2739">
        <v>2738</v>
      </c>
      <c r="B2739" s="5" t="s">
        <v>5532</v>
      </c>
      <c r="C2739" s="6">
        <v>4.4729999999999999</v>
      </c>
      <c r="D2739" s="6">
        <v>1.4199999999999998E-3</v>
      </c>
      <c r="E2739" s="10">
        <f t="shared" si="343"/>
        <v>-4.2885591538088901E-2</v>
      </c>
      <c r="F2739">
        <f t="shared" si="344"/>
        <v>0.95802098950524739</v>
      </c>
      <c r="G2739">
        <f t="shared" si="341"/>
        <v>4.4724707263159766</v>
      </c>
      <c r="H2739">
        <f t="shared" si="345"/>
        <v>2.7831889363515588E-2</v>
      </c>
      <c r="I2739" t="str">
        <f t="shared" si="342"/>
        <v>2011</v>
      </c>
      <c r="J2739">
        <f t="shared" si="348"/>
        <v>-0.64748497741312538</v>
      </c>
      <c r="K2739">
        <f t="shared" si="346"/>
        <v>-7.3991243851414978E-2</v>
      </c>
      <c r="L2739">
        <f t="shared" si="347"/>
        <v>0</v>
      </c>
    </row>
    <row r="2740" spans="1:12" x14ac:dyDescent="0.3">
      <c r="A2740">
        <v>2739</v>
      </c>
      <c r="B2740" s="5" t="s">
        <v>5530</v>
      </c>
      <c r="C2740" s="6">
        <v>4.4340000000000002</v>
      </c>
      <c r="D2740" s="6">
        <v>1.47E-3</v>
      </c>
      <c r="E2740" s="10">
        <f t="shared" si="343"/>
        <v>-8.7572132565913174E-3</v>
      </c>
      <c r="F2740">
        <f t="shared" si="344"/>
        <v>0.99128101945003355</v>
      </c>
      <c r="G2740">
        <f t="shared" si="341"/>
        <v>4.4334568682674984</v>
      </c>
      <c r="H2740">
        <f t="shared" si="345"/>
        <v>2.7890205419857008E-2</v>
      </c>
      <c r="I2740" t="str">
        <f t="shared" si="342"/>
        <v>2011</v>
      </c>
      <c r="J2740">
        <f t="shared" si="348"/>
        <v>-0.64318173266766665</v>
      </c>
      <c r="K2740">
        <f t="shared" si="346"/>
        <v>-3.4977385802936745E-2</v>
      </c>
      <c r="L2740">
        <f t="shared" si="347"/>
        <v>0</v>
      </c>
    </row>
    <row r="2741" spans="1:12" x14ac:dyDescent="0.3">
      <c r="A2741">
        <v>2740</v>
      </c>
      <c r="B2741" s="5" t="s">
        <v>5528</v>
      </c>
      <c r="C2741" s="6">
        <v>4.4219999999999997</v>
      </c>
      <c r="D2741" s="6">
        <v>1.4199999999999998E-3</v>
      </c>
      <c r="E2741" s="10">
        <f t="shared" si="343"/>
        <v>-2.7100287588652412E-3</v>
      </c>
      <c r="F2741">
        <f t="shared" si="344"/>
        <v>0.99729364005412713</v>
      </c>
      <c r="G2741">
        <f t="shared" si="341"/>
        <v>4.4214767609589201</v>
      </c>
      <c r="H2741">
        <f t="shared" si="345"/>
        <v>2.7899697573086055E-2</v>
      </c>
      <c r="I2741" t="str">
        <f t="shared" si="342"/>
        <v>2011</v>
      </c>
      <c r="J2741">
        <f t="shared" si="348"/>
        <v>-0.64166203303859903</v>
      </c>
      <c r="K2741">
        <f t="shared" si="346"/>
        <v>-2.2997278494358397E-2</v>
      </c>
      <c r="L2741">
        <f t="shared" si="347"/>
        <v>0</v>
      </c>
    </row>
    <row r="2742" spans="1:12" x14ac:dyDescent="0.3">
      <c r="A2742">
        <v>2741</v>
      </c>
      <c r="B2742" s="5" t="s">
        <v>5526</v>
      </c>
      <c r="C2742" s="6">
        <v>4.399</v>
      </c>
      <c r="D2742" s="6">
        <v>1.4199999999999998E-3</v>
      </c>
      <c r="E2742" s="10">
        <f t="shared" si="343"/>
        <v>-5.2148400686717672E-3</v>
      </c>
      <c r="F2742">
        <f t="shared" si="344"/>
        <v>0.99479873360470383</v>
      </c>
      <c r="G2742">
        <f t="shared" si="341"/>
        <v>4.3984794824645617</v>
      </c>
      <c r="H2742">
        <f t="shared" si="345"/>
        <v>2.7363984310376108E-2</v>
      </c>
      <c r="I2742" t="str">
        <f t="shared" si="342"/>
        <v>2011</v>
      </c>
      <c r="J2742">
        <f t="shared" si="348"/>
        <v>-0.62606785209690652</v>
      </c>
      <c r="K2742">
        <f t="shared" si="346"/>
        <v>7.9806931003600923E-3</v>
      </c>
      <c r="L2742">
        <f t="shared" si="347"/>
        <v>0</v>
      </c>
    </row>
    <row r="2743" spans="1:12" x14ac:dyDescent="0.3">
      <c r="A2743">
        <v>2742</v>
      </c>
      <c r="B2743" s="5" t="s">
        <v>5525</v>
      </c>
      <c r="C2743" s="6">
        <v>4.4809999999999999</v>
      </c>
      <c r="D2743" s="6">
        <v>1.5199999999999999E-3</v>
      </c>
      <c r="E2743" s="10">
        <f t="shared" si="343"/>
        <v>1.8468993437423205E-2</v>
      </c>
      <c r="F2743">
        <f t="shared" si="344"/>
        <v>1.0186406001363946</v>
      </c>
      <c r="G2743">
        <f t="shared" si="341"/>
        <v>4.4804324426127264</v>
      </c>
      <c r="H2743">
        <f t="shared" si="345"/>
        <v>2.6259796097024543E-2</v>
      </c>
      <c r="I2743" t="str">
        <f t="shared" si="342"/>
        <v>2011</v>
      </c>
      <c r="J2743">
        <f t="shared" si="348"/>
        <v>-0.61199909992499535</v>
      </c>
      <c r="K2743">
        <f t="shared" si="346"/>
        <v>-7.3972267047804685E-2</v>
      </c>
      <c r="L2743">
        <f t="shared" si="347"/>
        <v>0</v>
      </c>
    </row>
    <row r="2744" spans="1:12" x14ac:dyDescent="0.3">
      <c r="A2744">
        <v>2743</v>
      </c>
      <c r="B2744" s="5" t="s">
        <v>5523</v>
      </c>
      <c r="C2744" s="6">
        <v>4.5309999999999997</v>
      </c>
      <c r="D2744" s="6">
        <v>1.5E-3</v>
      </c>
      <c r="E2744" s="10">
        <f t="shared" si="343"/>
        <v>1.1096429880995221E-2</v>
      </c>
      <c r="F2744">
        <f t="shared" si="344"/>
        <v>1.0111582236108012</v>
      </c>
      <c r="G2744">
        <f t="shared" si="341"/>
        <v>4.5304336603969624</v>
      </c>
      <c r="H2744">
        <f t="shared" si="345"/>
        <v>2.624994423768616E-2</v>
      </c>
      <c r="I2744" t="str">
        <f t="shared" si="342"/>
        <v>2011</v>
      </c>
      <c r="J2744">
        <f t="shared" si="348"/>
        <v>-0.61859678872198409</v>
      </c>
      <c r="K2744">
        <f t="shared" si="346"/>
        <v>-0.21496233801479736</v>
      </c>
      <c r="L2744">
        <f t="shared" si="347"/>
        <v>0</v>
      </c>
    </row>
    <row r="2745" spans="1:12" x14ac:dyDescent="0.3">
      <c r="A2745">
        <v>2744</v>
      </c>
      <c r="B2745" s="5" t="s">
        <v>5521</v>
      </c>
      <c r="C2745" s="6">
        <v>4.407</v>
      </c>
      <c r="D2745" s="6">
        <v>1.47E-3</v>
      </c>
      <c r="E2745" s="10">
        <f t="shared" si="343"/>
        <v>-2.7748479825151103E-2</v>
      </c>
      <c r="F2745">
        <f t="shared" si="344"/>
        <v>0.97263297285367478</v>
      </c>
      <c r="G2745">
        <f t="shared" si="341"/>
        <v>4.4064601755649218</v>
      </c>
      <c r="H2745">
        <f t="shared" si="345"/>
        <v>2.6582211558214237E-2</v>
      </c>
      <c r="I2745" t="str">
        <f t="shared" si="342"/>
        <v>2011</v>
      </c>
      <c r="J2745">
        <f t="shared" si="348"/>
        <v>-0.60928496319028858</v>
      </c>
      <c r="K2745">
        <f t="shared" si="346"/>
        <v>-9.0988853182756735E-2</v>
      </c>
      <c r="L2745">
        <f t="shared" si="347"/>
        <v>0</v>
      </c>
    </row>
    <row r="2746" spans="1:12" x14ac:dyDescent="0.3">
      <c r="A2746">
        <v>2745</v>
      </c>
      <c r="B2746" s="5" t="s">
        <v>5519</v>
      </c>
      <c r="C2746" s="6">
        <v>4.4800000000000004</v>
      </c>
      <c r="D2746" s="6">
        <v>1.5199999999999999E-3</v>
      </c>
      <c r="E2746" s="10">
        <f t="shared" si="343"/>
        <v>1.6428860567043988E-2</v>
      </c>
      <c r="F2746">
        <f t="shared" si="344"/>
        <v>1.0165645563875654</v>
      </c>
      <c r="G2746">
        <f t="shared" si="341"/>
        <v>4.4794325692713723</v>
      </c>
      <c r="H2746">
        <f t="shared" si="345"/>
        <v>2.6566733804715949E-2</v>
      </c>
      <c r="I2746" t="str">
        <f t="shared" si="342"/>
        <v>2011</v>
      </c>
      <c r="J2746">
        <f t="shared" si="348"/>
        <v>-0.61901428046202256</v>
      </c>
      <c r="K2746">
        <f t="shared" si="346"/>
        <v>-0.16396124688920732</v>
      </c>
      <c r="L2746">
        <f t="shared" si="347"/>
        <v>0</v>
      </c>
    </row>
    <row r="2747" spans="1:12" x14ac:dyDescent="0.3">
      <c r="A2747">
        <v>2746</v>
      </c>
      <c r="B2747" s="5" t="s">
        <v>5517</v>
      </c>
      <c r="C2747" s="6">
        <v>4.4249999999999998</v>
      </c>
      <c r="D2747" s="6">
        <v>1.5199999999999999E-3</v>
      </c>
      <c r="E2747" s="10">
        <f t="shared" si="343"/>
        <v>-1.2352767967001051E-2</v>
      </c>
      <c r="F2747">
        <f t="shared" si="344"/>
        <v>0.98772321428571419</v>
      </c>
      <c r="G2747">
        <f t="shared" si="341"/>
        <v>4.4244395354968349</v>
      </c>
      <c r="H2747">
        <f t="shared" si="345"/>
        <v>2.6678663906354153E-2</v>
      </c>
      <c r="I2747" t="str">
        <f t="shared" si="342"/>
        <v>2011</v>
      </c>
      <c r="J2747">
        <f t="shared" si="348"/>
        <v>-0.61399076769528349</v>
      </c>
      <c r="K2747">
        <f t="shared" si="346"/>
        <v>-0.10896821311466987</v>
      </c>
      <c r="L2747">
        <f t="shared" si="347"/>
        <v>0</v>
      </c>
    </row>
    <row r="2748" spans="1:12" x14ac:dyDescent="0.3">
      <c r="A2748">
        <v>2747</v>
      </c>
      <c r="B2748" s="5" t="s">
        <v>5516</v>
      </c>
      <c r="C2748" s="6">
        <v>4.5609999999999999</v>
      </c>
      <c r="D2748" s="6">
        <v>1.6200000000000001E-3</v>
      </c>
      <c r="E2748" s="10">
        <f t="shared" si="343"/>
        <v>3.0271619269670647E-2</v>
      </c>
      <c r="F2748">
        <f t="shared" si="344"/>
        <v>1.0307344632768363</v>
      </c>
      <c r="G2748">
        <f t="shared" si="341"/>
        <v>4.5603843065602421</v>
      </c>
      <c r="H2748">
        <f t="shared" si="345"/>
        <v>2.6632020238992717E-2</v>
      </c>
      <c r="I2748" t="str">
        <f t="shared" si="342"/>
        <v>2011</v>
      </c>
      <c r="J2748">
        <f t="shared" si="348"/>
        <v>-0.6317497158874672</v>
      </c>
      <c r="K2748">
        <f t="shared" si="346"/>
        <v>-0.24491298417807705</v>
      </c>
      <c r="L2748">
        <f t="shared" si="347"/>
        <v>0</v>
      </c>
    </row>
    <row r="2749" spans="1:12" x14ac:dyDescent="0.3">
      <c r="A2749">
        <v>2748</v>
      </c>
      <c r="B2749" s="5" t="s">
        <v>5514</v>
      </c>
      <c r="C2749" s="6">
        <v>4.6950000000000003</v>
      </c>
      <c r="D2749" s="6">
        <v>1.6200000000000001E-3</v>
      </c>
      <c r="E2749" s="10">
        <f t="shared" si="343"/>
        <v>2.8956214930662881E-2</v>
      </c>
      <c r="F2749">
        <f t="shared" si="344"/>
        <v>1.0293795220346416</v>
      </c>
      <c r="G2749">
        <f t="shared" si="341"/>
        <v>4.6943662177812628</v>
      </c>
      <c r="H2749">
        <f t="shared" si="345"/>
        <v>2.6788268039039283E-2</v>
      </c>
      <c r="I2749" t="str">
        <f t="shared" si="342"/>
        <v>2011</v>
      </c>
      <c r="J2749">
        <f t="shared" si="348"/>
        <v>-0.6541255353986255</v>
      </c>
      <c r="K2749">
        <f t="shared" si="346"/>
        <v>-0.37889489539909782</v>
      </c>
      <c r="L2749">
        <f t="shared" si="347"/>
        <v>0</v>
      </c>
    </row>
    <row r="2750" spans="1:12" x14ac:dyDescent="0.3">
      <c r="A2750">
        <v>2749</v>
      </c>
      <c r="B2750" s="5" t="s">
        <v>5512</v>
      </c>
      <c r="C2750" s="6">
        <v>4.7359999999999998</v>
      </c>
      <c r="D2750" s="6">
        <v>1.57E-3</v>
      </c>
      <c r="E2750" s="10">
        <f t="shared" si="343"/>
        <v>8.6947849214781252E-3</v>
      </c>
      <c r="F2750">
        <f t="shared" si="344"/>
        <v>1.0087326943556973</v>
      </c>
      <c r="G2750">
        <f t="shared" si="341"/>
        <v>4.7353804138654763</v>
      </c>
      <c r="H2750">
        <f t="shared" si="345"/>
        <v>2.5438275416486106E-2</v>
      </c>
      <c r="I2750" t="str">
        <f t="shared" si="342"/>
        <v>2011</v>
      </c>
      <c r="J2750">
        <f t="shared" si="348"/>
        <v>-0.6265879507638219</v>
      </c>
      <c r="K2750">
        <f t="shared" si="346"/>
        <v>-0.4259263126244921</v>
      </c>
      <c r="L2750">
        <f t="shared" si="347"/>
        <v>0</v>
      </c>
    </row>
    <row r="2751" spans="1:12" x14ac:dyDescent="0.3">
      <c r="A2751">
        <v>2750</v>
      </c>
      <c r="B2751" s="5" t="s">
        <v>5510</v>
      </c>
      <c r="C2751" s="6">
        <v>4.58</v>
      </c>
      <c r="D2751" s="6">
        <v>1.57E-3</v>
      </c>
      <c r="E2751" s="10">
        <f t="shared" si="343"/>
        <v>-3.3493899455610925E-2</v>
      </c>
      <c r="F2751">
        <f t="shared" si="344"/>
        <v>0.96706081081081086</v>
      </c>
      <c r="G2751">
        <f t="shared" si="341"/>
        <v>4.5794008225303813</v>
      </c>
      <c r="H2751">
        <f t="shared" si="345"/>
        <v>2.5221747348103563E-2</v>
      </c>
      <c r="I2751" t="str">
        <f t="shared" si="342"/>
        <v>2011</v>
      </c>
      <c r="J2751">
        <f t="shared" si="348"/>
        <v>-0.60079087709882883</v>
      </c>
      <c r="K2751">
        <f t="shared" si="346"/>
        <v>-0.47591379046921656</v>
      </c>
      <c r="L2751">
        <f t="shared" si="347"/>
        <v>0</v>
      </c>
    </row>
    <row r="2752" spans="1:12" x14ac:dyDescent="0.3">
      <c r="A2752">
        <v>2751</v>
      </c>
      <c r="B2752" s="5" t="s">
        <v>5508</v>
      </c>
      <c r="C2752" s="6">
        <v>4.4729999999999999</v>
      </c>
      <c r="D2752" s="6">
        <v>1.57E-3</v>
      </c>
      <c r="E2752" s="10">
        <f t="shared" si="343"/>
        <v>-2.3639673675382594E-2</v>
      </c>
      <c r="F2752">
        <f t="shared" si="344"/>
        <v>0.97663755458515278</v>
      </c>
      <c r="G2752">
        <f t="shared" si="341"/>
        <v>4.4724148207813084</v>
      </c>
      <c r="H2752">
        <f t="shared" si="345"/>
        <v>2.5609442886197591E-2</v>
      </c>
      <c r="I2752" t="str">
        <f t="shared" si="342"/>
        <v>2011</v>
      </c>
      <c r="J2752">
        <f t="shared" si="348"/>
        <v>-0.5957742236552912</v>
      </c>
      <c r="K2752">
        <f t="shared" si="346"/>
        <v>-0.43292652170623214</v>
      </c>
      <c r="L2752">
        <f t="shared" si="347"/>
        <v>0</v>
      </c>
    </row>
    <row r="2753" spans="1:12" x14ac:dyDescent="0.3">
      <c r="A2753">
        <v>2752</v>
      </c>
      <c r="B2753" s="5" t="s">
        <v>5506</v>
      </c>
      <c r="C2753" s="6">
        <v>4.4909999999999997</v>
      </c>
      <c r="D2753" s="6">
        <v>1.6200000000000001E-3</v>
      </c>
      <c r="E2753" s="10">
        <f t="shared" si="343"/>
        <v>4.0160696548899649E-3</v>
      </c>
      <c r="F2753">
        <f t="shared" si="344"/>
        <v>1.0040241448692153</v>
      </c>
      <c r="G2753">
        <f t="shared" si="341"/>
        <v>4.4903937559223959</v>
      </c>
      <c r="H2753">
        <f t="shared" si="345"/>
        <v>2.5617852841602947E-2</v>
      </c>
      <c r="I2753" t="str">
        <f t="shared" si="342"/>
        <v>2011</v>
      </c>
      <c r="J2753">
        <f t="shared" si="348"/>
        <v>-0.59836564749725452</v>
      </c>
      <c r="K2753">
        <f t="shared" si="346"/>
        <v>-0.45090545684731964</v>
      </c>
      <c r="L2753">
        <f t="shared" si="347"/>
        <v>0</v>
      </c>
    </row>
    <row r="2754" spans="1:12" x14ac:dyDescent="0.3">
      <c r="A2754">
        <v>2753</v>
      </c>
      <c r="B2754" s="5" t="s">
        <v>5504</v>
      </c>
      <c r="C2754" s="6">
        <v>4.3159999999999998</v>
      </c>
      <c r="D2754" s="6">
        <v>1.47E-3</v>
      </c>
      <c r="E2754" s="10">
        <f t="shared" si="343"/>
        <v>-3.9746346709712749E-2</v>
      </c>
      <c r="F2754">
        <f t="shared" si="344"/>
        <v>0.96103317746604322</v>
      </c>
      <c r="G2754">
        <f t="shared" si="341"/>
        <v>4.315471322382165</v>
      </c>
      <c r="H2754">
        <f t="shared" si="345"/>
        <v>2.5707923952221122E-2</v>
      </c>
      <c r="I2754" t="str">
        <f t="shared" si="342"/>
        <v>2011</v>
      </c>
      <c r="J2754">
        <f t="shared" si="348"/>
        <v>-0.57707829777766373</v>
      </c>
      <c r="K2754">
        <f t="shared" si="346"/>
        <v>-0.3298599384368246</v>
      </c>
      <c r="L2754">
        <f t="shared" si="347"/>
        <v>0</v>
      </c>
    </row>
    <row r="2755" spans="1:12" x14ac:dyDescent="0.3">
      <c r="A2755">
        <v>2754</v>
      </c>
      <c r="B2755" s="5" t="s">
        <v>5502</v>
      </c>
      <c r="C2755" s="6">
        <v>4.3230000000000004</v>
      </c>
      <c r="D2755" s="6">
        <v>1.47E-3</v>
      </c>
      <c r="E2755" s="10">
        <f t="shared" si="343"/>
        <v>1.6205582896066236E-3</v>
      </c>
      <c r="F2755">
        <f t="shared" si="344"/>
        <v>1.0016218721037999</v>
      </c>
      <c r="G2755">
        <f t="shared" ref="G2755:G2818" si="349">C2755*EXP(-1/12*D2755)</f>
        <v>4.3224704649346855</v>
      </c>
      <c r="H2755">
        <f t="shared" si="345"/>
        <v>2.5661023087122332E-2</v>
      </c>
      <c r="I2755" t="str">
        <f t="shared" ref="I2755:I2818" si="350">MID(B2755,7,4)</f>
        <v>2011</v>
      </c>
      <c r="J2755">
        <f t="shared" si="348"/>
        <v>-0.57695973087679275</v>
      </c>
      <c r="K2755">
        <f t="shared" si="346"/>
        <v>-0.41285818737646318</v>
      </c>
      <c r="L2755">
        <f t="shared" si="347"/>
        <v>0</v>
      </c>
    </row>
    <row r="2756" spans="1:12" x14ac:dyDescent="0.3">
      <c r="A2756">
        <v>2755</v>
      </c>
      <c r="B2756" s="5" t="s">
        <v>5500</v>
      </c>
      <c r="C2756" s="6">
        <v>4.42</v>
      </c>
      <c r="D2756" s="6">
        <v>1.5199999999999999E-3</v>
      </c>
      <c r="E2756" s="10">
        <f t="shared" ref="E2756:E2819" si="351">LN(C2756/C2755)</f>
        <v>2.2190090404112024E-2</v>
      </c>
      <c r="F2756">
        <f t="shared" ref="F2756:F2819" si="352">C2756/C2755</f>
        <v>1.0224381216747629</v>
      </c>
      <c r="G2756">
        <f t="shared" si="349"/>
        <v>4.4194401687900582</v>
      </c>
      <c r="H2756">
        <f t="shared" si="345"/>
        <v>2.4620083213547202E-2</v>
      </c>
      <c r="I2756" t="str">
        <f t="shared" si="350"/>
        <v>2011</v>
      </c>
      <c r="J2756">
        <f t="shared" si="348"/>
        <v>-0.56597373282119223</v>
      </c>
      <c r="K2756">
        <f t="shared" si="346"/>
        <v>-0.50982789123183592</v>
      </c>
      <c r="L2756">
        <f t="shared" si="347"/>
        <v>0</v>
      </c>
    </row>
    <row r="2757" spans="1:12" x14ac:dyDescent="0.3">
      <c r="A2757">
        <v>2756</v>
      </c>
      <c r="B2757" s="5" t="s">
        <v>5498</v>
      </c>
      <c r="C2757" s="6">
        <v>4.3470000000000004</v>
      </c>
      <c r="D2757" s="6">
        <v>1.57E-3</v>
      </c>
      <c r="E2757" s="10">
        <f t="shared" si="351"/>
        <v>-1.6653744082951678E-2</v>
      </c>
      <c r="F2757">
        <f t="shared" si="352"/>
        <v>0.98348416289592766</v>
      </c>
      <c r="G2757">
        <f t="shared" si="349"/>
        <v>4.3464313047029624</v>
      </c>
      <c r="H2757">
        <f t="shared" si="345"/>
        <v>2.4875382944181582E-2</v>
      </c>
      <c r="I2757" t="str">
        <f t="shared" si="350"/>
        <v>2011</v>
      </c>
      <c r="J2757">
        <f t="shared" si="348"/>
        <v>-0.56239583512678581</v>
      </c>
      <c r="K2757">
        <f t="shared" si="346"/>
        <v>-0.43681902714474008</v>
      </c>
      <c r="L2757">
        <f t="shared" si="347"/>
        <v>0</v>
      </c>
    </row>
    <row r="2758" spans="1:12" x14ac:dyDescent="0.3">
      <c r="A2758">
        <v>2757</v>
      </c>
      <c r="B2758" s="5" t="s">
        <v>5497</v>
      </c>
      <c r="C2758" s="6">
        <v>4.4290000000000003</v>
      </c>
      <c r="D2758" s="6">
        <v>1.57E-3</v>
      </c>
      <c r="E2758" s="10">
        <f t="shared" si="351"/>
        <v>1.8687872934406175E-2</v>
      </c>
      <c r="F2758">
        <f t="shared" si="352"/>
        <v>1.0188635840809754</v>
      </c>
      <c r="G2758">
        <f t="shared" si="349"/>
        <v>4.4284205770714102</v>
      </c>
      <c r="H2758">
        <f t="shared" si="345"/>
        <v>2.3982960558808247E-2</v>
      </c>
      <c r="I2758" t="str">
        <f t="shared" si="350"/>
        <v>2011</v>
      </c>
      <c r="J2758">
        <f t="shared" si="348"/>
        <v>-0.55244767978135445</v>
      </c>
      <c r="K2758">
        <f t="shared" si="346"/>
        <v>-0.51880829951318796</v>
      </c>
      <c r="L2758">
        <f t="shared" si="347"/>
        <v>0</v>
      </c>
    </row>
    <row r="2759" spans="1:12" x14ac:dyDescent="0.3">
      <c r="A2759">
        <v>2758</v>
      </c>
      <c r="B2759" s="5" t="s">
        <v>5495</v>
      </c>
      <c r="C2759" s="6">
        <v>4.3369999999999997</v>
      </c>
      <c r="D2759" s="6">
        <v>1.5199999999999999E-3</v>
      </c>
      <c r="E2759" s="10">
        <f t="shared" si="351"/>
        <v>-2.0990960087832067E-2</v>
      </c>
      <c r="F2759">
        <f t="shared" si="352"/>
        <v>0.97922781666290348</v>
      </c>
      <c r="G2759">
        <f t="shared" si="349"/>
        <v>4.336450681457575</v>
      </c>
      <c r="H2759">
        <f t="shared" si="345"/>
        <v>2.2892604405674501E-2</v>
      </c>
      <c r="I2759" t="str">
        <f t="shared" si="350"/>
        <v>2011</v>
      </c>
      <c r="J2759">
        <f t="shared" si="348"/>
        <v>-0.51637964623169363</v>
      </c>
      <c r="K2759">
        <f t="shared" si="346"/>
        <v>-0.46876010908030485</v>
      </c>
      <c r="L2759">
        <f t="shared" si="347"/>
        <v>0</v>
      </c>
    </row>
    <row r="2760" spans="1:12" x14ac:dyDescent="0.3">
      <c r="A2760">
        <v>2759</v>
      </c>
      <c r="B2760" s="5" t="s">
        <v>5493</v>
      </c>
      <c r="C2760" s="6">
        <v>4.3099999999999996</v>
      </c>
      <c r="D2760" s="6">
        <v>1.5199999999999999E-3</v>
      </c>
      <c r="E2760" s="10">
        <f t="shared" si="351"/>
        <v>-6.2449607375728335E-3</v>
      </c>
      <c r="F2760">
        <f t="shared" si="352"/>
        <v>0.99377449850126809</v>
      </c>
      <c r="G2760">
        <f t="shared" si="349"/>
        <v>4.3094541012409842</v>
      </c>
      <c r="H2760">
        <f t="shared" si="345"/>
        <v>2.2608876132188573E-2</v>
      </c>
      <c r="I2760" t="str">
        <f t="shared" si="350"/>
        <v>2011</v>
      </c>
      <c r="J2760">
        <f t="shared" si="348"/>
        <v>-0.50680481765322993</v>
      </c>
      <c r="K2760">
        <f t="shared" si="346"/>
        <v>-0.44176352886371406</v>
      </c>
      <c r="L2760">
        <f t="shared" si="347"/>
        <v>0</v>
      </c>
    </row>
    <row r="2761" spans="1:12" x14ac:dyDescent="0.3">
      <c r="A2761">
        <v>2760</v>
      </c>
      <c r="B2761" s="5" t="s">
        <v>5492</v>
      </c>
      <c r="C2761" s="6">
        <v>4.1040000000000001</v>
      </c>
      <c r="D2761" s="6">
        <v>1.5E-3</v>
      </c>
      <c r="E2761" s="10">
        <f t="shared" si="351"/>
        <v>-4.8975796247187925E-2</v>
      </c>
      <c r="F2761">
        <f t="shared" si="352"/>
        <v>0.95220417633410681</v>
      </c>
      <c r="G2761">
        <f t="shared" si="349"/>
        <v>4.1034870320611647</v>
      </c>
      <c r="H2761">
        <f t="shared" si="345"/>
        <v>2.420251383578376E-2</v>
      </c>
      <c r="I2761" t="str">
        <f t="shared" si="350"/>
        <v>2011</v>
      </c>
      <c r="J2761">
        <f t="shared" si="348"/>
        <v>-0.51659838360204247</v>
      </c>
      <c r="K2761">
        <f t="shared" si="346"/>
        <v>-0.23684793521875536</v>
      </c>
      <c r="L2761">
        <f t="shared" si="347"/>
        <v>0</v>
      </c>
    </row>
    <row r="2762" spans="1:12" x14ac:dyDescent="0.3">
      <c r="A2762">
        <v>2761</v>
      </c>
      <c r="B2762" s="5" t="s">
        <v>5490</v>
      </c>
      <c r="C2762" s="6">
        <v>4.04</v>
      </c>
      <c r="D2762" s="6">
        <v>1.5199999999999999E-3</v>
      </c>
      <c r="E2762" s="10">
        <f t="shared" si="351"/>
        <v>-1.5717415895409707E-2</v>
      </c>
      <c r="F2762">
        <f t="shared" si="352"/>
        <v>0.98440545808966862</v>
      </c>
      <c r="G2762">
        <f t="shared" si="349"/>
        <v>4.0394882990750762</v>
      </c>
      <c r="H2762">
        <f t="shared" si="345"/>
        <v>2.4335662953527317E-2</v>
      </c>
      <c r="I2762" t="str">
        <f t="shared" si="350"/>
        <v>2011</v>
      </c>
      <c r="J2762">
        <f t="shared" si="348"/>
        <v>-0.51133914024875293</v>
      </c>
      <c r="K2762">
        <f t="shared" si="346"/>
        <v>-0.17284920223266687</v>
      </c>
      <c r="L2762">
        <f t="shared" si="347"/>
        <v>0</v>
      </c>
    </row>
    <row r="2763" spans="1:12" x14ac:dyDescent="0.3">
      <c r="A2763">
        <v>2762</v>
      </c>
      <c r="B2763" s="5" t="s">
        <v>5488</v>
      </c>
      <c r="C2763" s="6">
        <v>4.0439999999999996</v>
      </c>
      <c r="D2763" s="6">
        <v>1.3700000000000001E-3</v>
      </c>
      <c r="E2763" s="10">
        <f t="shared" si="351"/>
        <v>9.8960918516628185E-4</v>
      </c>
      <c r="F2763">
        <f t="shared" si="352"/>
        <v>1.000990099009901</v>
      </c>
      <c r="G2763">
        <f t="shared" si="349"/>
        <v>4.0435383363538007</v>
      </c>
      <c r="H2763">
        <f t="shared" si="345"/>
        <v>2.385603039566047E-2</v>
      </c>
      <c r="I2763" t="str">
        <f t="shared" si="350"/>
        <v>2011</v>
      </c>
      <c r="J2763">
        <f t="shared" si="348"/>
        <v>-0.50176370677310589</v>
      </c>
      <c r="K2763">
        <f t="shared" si="346"/>
        <v>-0.25093025943742564</v>
      </c>
      <c r="L2763">
        <f t="shared" si="347"/>
        <v>0</v>
      </c>
    </row>
    <row r="2764" spans="1:12" x14ac:dyDescent="0.3">
      <c r="A2764">
        <v>2763</v>
      </c>
      <c r="B2764" s="5" t="s">
        <v>5486</v>
      </c>
      <c r="C2764" s="6">
        <v>3.9860000000000002</v>
      </c>
      <c r="D2764" s="6">
        <v>1.17E-3</v>
      </c>
      <c r="E2764" s="10">
        <f t="shared" si="351"/>
        <v>-1.4446079367621852E-2</v>
      </c>
      <c r="F2764">
        <f t="shared" si="352"/>
        <v>0.98565776458951548</v>
      </c>
      <c r="G2764">
        <f t="shared" si="349"/>
        <v>3.9856113839453404</v>
      </c>
      <c r="H2764">
        <f t="shared" si="345"/>
        <v>2.3719013744919099E-2</v>
      </c>
      <c r="I2764" t="str">
        <f t="shared" si="350"/>
        <v>2011</v>
      </c>
      <c r="J2764">
        <f t="shared" si="348"/>
        <v>-0.49173495136675033</v>
      </c>
      <c r="K2764">
        <f t="shared" si="346"/>
        <v>-0.1930033070289654</v>
      </c>
      <c r="L2764">
        <f t="shared" si="347"/>
        <v>0</v>
      </c>
    </row>
    <row r="2765" spans="1:12" x14ac:dyDescent="0.3">
      <c r="A2765">
        <v>2764</v>
      </c>
      <c r="B2765" s="5" t="s">
        <v>5484</v>
      </c>
      <c r="C2765" s="6">
        <v>3.91</v>
      </c>
      <c r="D2765" s="6">
        <v>1.1899999999999999E-3</v>
      </c>
      <c r="E2765" s="10">
        <f t="shared" si="351"/>
        <v>-1.9250847793328599E-2</v>
      </c>
      <c r="F2765">
        <f t="shared" si="352"/>
        <v>0.98093326643251377</v>
      </c>
      <c r="G2765">
        <f t="shared" si="349"/>
        <v>3.9096122775582223</v>
      </c>
      <c r="H2765">
        <f t="shared" si="345"/>
        <v>2.3753674315842774E-2</v>
      </c>
      <c r="I2765" t="str">
        <f t="shared" si="350"/>
        <v>2011</v>
      </c>
      <c r="J2765">
        <f t="shared" si="348"/>
        <v>-0.48306323793002576</v>
      </c>
      <c r="K2765">
        <f t="shared" si="346"/>
        <v>-0.11700420064184724</v>
      </c>
      <c r="L2765">
        <f t="shared" si="347"/>
        <v>0</v>
      </c>
    </row>
    <row r="2766" spans="1:12" x14ac:dyDescent="0.3">
      <c r="A2766">
        <v>2765</v>
      </c>
      <c r="B2766" s="5" t="s">
        <v>5482</v>
      </c>
      <c r="C2766" s="6">
        <v>3.9249999999999998</v>
      </c>
      <c r="D2766" s="6">
        <v>1.17E-3</v>
      </c>
      <c r="E2766" s="10">
        <f t="shared" si="351"/>
        <v>3.8289772370972515E-3</v>
      </c>
      <c r="F2766">
        <f t="shared" si="352"/>
        <v>1.0038363171355498</v>
      </c>
      <c r="G2766">
        <f t="shared" si="349"/>
        <v>3.9246173311554089</v>
      </c>
      <c r="H2766">
        <f t="shared" si="345"/>
        <v>2.3531778107098552E-2</v>
      </c>
      <c r="I2766" t="str">
        <f t="shared" si="350"/>
        <v>2011</v>
      </c>
      <c r="J2766">
        <f t="shared" si="348"/>
        <v>-0.48038734987416926</v>
      </c>
      <c r="K2766">
        <f t="shared" si="346"/>
        <v>-0.13200925423903387</v>
      </c>
      <c r="L2766">
        <f t="shared" si="347"/>
        <v>0</v>
      </c>
    </row>
    <row r="2767" spans="1:12" x14ac:dyDescent="0.3">
      <c r="A2767">
        <v>2766</v>
      </c>
      <c r="B2767" s="5" t="s">
        <v>5480</v>
      </c>
      <c r="C2767" s="6">
        <v>3.976</v>
      </c>
      <c r="D2767" s="6">
        <v>1.2900000000000001E-3</v>
      </c>
      <c r="E2767" s="10">
        <f t="shared" si="351"/>
        <v>1.2909937559955977E-2</v>
      </c>
      <c r="F2767">
        <f t="shared" si="352"/>
        <v>1.0129936305732485</v>
      </c>
      <c r="G2767">
        <f t="shared" si="349"/>
        <v>3.9755726029730019</v>
      </c>
      <c r="H2767">
        <f t="shared" si="345"/>
        <v>2.110881399017802E-2</v>
      </c>
      <c r="I2767" t="str">
        <f t="shared" si="350"/>
        <v>2011</v>
      </c>
      <c r="J2767">
        <f t="shared" si="348"/>
        <v>-0.43651887031161901</v>
      </c>
      <c r="K2767">
        <f t="shared" si="346"/>
        <v>-0.18296452605662683</v>
      </c>
      <c r="L2767">
        <f t="shared" si="347"/>
        <v>0</v>
      </c>
    </row>
    <row r="2768" spans="1:12" x14ac:dyDescent="0.3">
      <c r="A2768">
        <v>2767</v>
      </c>
      <c r="B2768" s="5" t="s">
        <v>5479</v>
      </c>
      <c r="C2768" s="6">
        <v>3.9209999999999998</v>
      </c>
      <c r="D2768" s="6">
        <v>1.14E-3</v>
      </c>
      <c r="E2768" s="10">
        <f t="shared" si="351"/>
        <v>-1.3929565484133037E-2</v>
      </c>
      <c r="F2768">
        <f t="shared" si="352"/>
        <v>0.98616700201207241</v>
      </c>
      <c r="G2768">
        <f t="shared" si="349"/>
        <v>3.9206275226929521</v>
      </c>
      <c r="H2768">
        <f t="shared" si="345"/>
        <v>2.109133696836054E-2</v>
      </c>
      <c r="I2768" t="str">
        <f t="shared" si="350"/>
        <v>2011</v>
      </c>
      <c r="J2768">
        <f t="shared" si="348"/>
        <v>-0.43012946632964</v>
      </c>
      <c r="K2768">
        <f t="shared" si="346"/>
        <v>-0.14303363586397788</v>
      </c>
      <c r="L2768">
        <f t="shared" si="347"/>
        <v>0</v>
      </c>
    </row>
    <row r="2769" spans="1:12" x14ac:dyDescent="0.3">
      <c r="A2769">
        <v>2768</v>
      </c>
      <c r="B2769" s="5" t="s">
        <v>5477</v>
      </c>
      <c r="C2769" s="6">
        <v>3.8679999999999999</v>
      </c>
      <c r="D2769" s="6">
        <v>9.6000000000000002E-4</v>
      </c>
      <c r="E2769" s="10">
        <f t="shared" si="351"/>
        <v>-1.3609145719146719E-2</v>
      </c>
      <c r="F2769">
        <f t="shared" si="352"/>
        <v>0.98648304004080589</v>
      </c>
      <c r="G2769">
        <f t="shared" si="349"/>
        <v>3.8676905723772701</v>
      </c>
      <c r="H2769">
        <f t="shared" si="345"/>
        <v>1.9964390025067912E-2</v>
      </c>
      <c r="I2769" t="str">
        <f t="shared" si="350"/>
        <v>2011</v>
      </c>
      <c r="J2769">
        <f t="shared" si="348"/>
        <v>-0.40164953464846059</v>
      </c>
      <c r="K2769">
        <f t="shared" si="346"/>
        <v>-9.0096685548295863E-2</v>
      </c>
      <c r="L2769">
        <f t="shared" si="347"/>
        <v>0</v>
      </c>
    </row>
    <row r="2770" spans="1:12" x14ac:dyDescent="0.3">
      <c r="A2770">
        <v>2769</v>
      </c>
      <c r="B2770" s="5" t="s">
        <v>5475</v>
      </c>
      <c r="C2770" s="6">
        <v>3.8759999999999999</v>
      </c>
      <c r="D2770" s="6">
        <v>9.6000000000000002E-4</v>
      </c>
      <c r="E2770" s="10">
        <f t="shared" si="351"/>
        <v>2.0661164374719087E-3</v>
      </c>
      <c r="F2770">
        <f t="shared" si="352"/>
        <v>1.0020682523267839</v>
      </c>
      <c r="G2770">
        <f t="shared" si="349"/>
        <v>3.8756899324028691</v>
      </c>
      <c r="H2770">
        <f t="shared" si="345"/>
        <v>1.9989016052132075E-2</v>
      </c>
      <c r="I2770" t="str">
        <f t="shared" si="350"/>
        <v>2011</v>
      </c>
      <c r="J2770">
        <f t="shared" si="348"/>
        <v>-0.40297670564969512</v>
      </c>
      <c r="K2770">
        <f t="shared" si="346"/>
        <v>-9.8096045573894841E-2</v>
      </c>
      <c r="L2770">
        <f t="shared" si="347"/>
        <v>0</v>
      </c>
    </row>
    <row r="2771" spans="1:12" x14ac:dyDescent="0.3">
      <c r="A2771">
        <v>2770</v>
      </c>
      <c r="B2771" s="5" t="s">
        <v>5474</v>
      </c>
      <c r="C2771" s="6">
        <v>3.867</v>
      </c>
      <c r="D2771" s="6">
        <v>1.1200000000000001E-3</v>
      </c>
      <c r="E2771" s="10">
        <f t="shared" si="351"/>
        <v>-2.3246814033597981E-3</v>
      </c>
      <c r="F2771">
        <f t="shared" si="352"/>
        <v>0.99767801857585137</v>
      </c>
      <c r="G2771">
        <f t="shared" si="349"/>
        <v>3.8666390968424094</v>
      </c>
      <c r="H2771">
        <f t="shared" si="345"/>
        <v>1.9990318603199084E-2</v>
      </c>
      <c r="I2771" t="str">
        <f t="shared" si="350"/>
        <v>2011</v>
      </c>
      <c r="J2771">
        <f t="shared" si="348"/>
        <v>-0.40206183869937057</v>
      </c>
      <c r="K2771">
        <f t="shared" si="346"/>
        <v>-8.9045210013435128E-2</v>
      </c>
      <c r="L2771">
        <f t="shared" si="347"/>
        <v>0</v>
      </c>
    </row>
    <row r="2772" spans="1:12" x14ac:dyDescent="0.3">
      <c r="A2772">
        <v>2771</v>
      </c>
      <c r="B2772" s="5" t="s">
        <v>5472</v>
      </c>
      <c r="C2772" s="6">
        <v>3.9</v>
      </c>
      <c r="D2772" s="6">
        <v>1.2199999999999999E-3</v>
      </c>
      <c r="E2772" s="10">
        <f t="shared" si="351"/>
        <v>8.4975405104407188E-3</v>
      </c>
      <c r="F2772">
        <f t="shared" si="352"/>
        <v>1.008533747090768</v>
      </c>
      <c r="G2772">
        <f t="shared" si="349"/>
        <v>3.8996035201547339</v>
      </c>
      <c r="H2772">
        <f t="shared" si="345"/>
        <v>2.0128996857226931E-2</v>
      </c>
      <c r="I2772" t="str">
        <f t="shared" si="350"/>
        <v>2011</v>
      </c>
      <c r="J2772">
        <f t="shared" si="348"/>
        <v>-0.40830254450236725</v>
      </c>
      <c r="K2772">
        <f t="shared" si="346"/>
        <v>-0.12200963332575965</v>
      </c>
      <c r="L2772">
        <f t="shared" si="347"/>
        <v>0</v>
      </c>
    </row>
    <row r="2773" spans="1:12" x14ac:dyDescent="0.3">
      <c r="A2773">
        <v>2772</v>
      </c>
      <c r="B2773" s="5" t="s">
        <v>5470</v>
      </c>
      <c r="C2773" s="6">
        <v>3.7930000000000001</v>
      </c>
      <c r="D2773" s="6">
        <v>1.24E-3</v>
      </c>
      <c r="E2773" s="10">
        <f t="shared" si="351"/>
        <v>-2.781929042883878E-2</v>
      </c>
      <c r="F2773">
        <f t="shared" si="352"/>
        <v>0.97256410256410264</v>
      </c>
      <c r="G2773">
        <f t="shared" si="349"/>
        <v>3.792608076916375</v>
      </c>
      <c r="H2773">
        <f t="shared" si="345"/>
        <v>2.0120297861541899E-2</v>
      </c>
      <c r="I2773" t="str">
        <f t="shared" si="350"/>
        <v>2011</v>
      </c>
      <c r="J2773">
        <f t="shared" si="348"/>
        <v>-0.3969281243583716</v>
      </c>
      <c r="K2773">
        <f t="shared" si="346"/>
        <v>-1.5014190087400792E-2</v>
      </c>
      <c r="L2773">
        <f t="shared" si="347"/>
        <v>0</v>
      </c>
    </row>
    <row r="2774" spans="1:12" x14ac:dyDescent="0.3">
      <c r="A2774">
        <v>2773</v>
      </c>
      <c r="B2774" s="5" t="s">
        <v>5468</v>
      </c>
      <c r="C2774" s="6">
        <v>4.0049999999999999</v>
      </c>
      <c r="D2774" s="6">
        <v>1.32E-3</v>
      </c>
      <c r="E2774" s="10">
        <f t="shared" si="351"/>
        <v>5.4386317813560632E-2</v>
      </c>
      <c r="F2774">
        <f t="shared" si="352"/>
        <v>1.0558924334300026</v>
      </c>
      <c r="G2774">
        <f t="shared" si="349"/>
        <v>4.0045594742293611</v>
      </c>
      <c r="H2774">
        <f t="shared" si="345"/>
        <v>2.2737862991143293E-2</v>
      </c>
      <c r="I2774" t="str">
        <f t="shared" si="350"/>
        <v>2011</v>
      </c>
      <c r="J2774">
        <f t="shared" si="348"/>
        <v>-0.47363511575178624</v>
      </c>
      <c r="K2774">
        <f t="shared" si="346"/>
        <v>-0.22696558740038686</v>
      </c>
      <c r="L2774">
        <f t="shared" si="347"/>
        <v>0</v>
      </c>
    </row>
    <row r="2775" spans="1:12" x14ac:dyDescent="0.3">
      <c r="A2775">
        <v>2774</v>
      </c>
      <c r="B2775" s="5" t="s">
        <v>5467</v>
      </c>
      <c r="C2775" s="6">
        <v>4.0369999999999999</v>
      </c>
      <c r="D2775" s="6">
        <v>1.4199999999999998E-3</v>
      </c>
      <c r="E2775" s="10">
        <f t="shared" si="351"/>
        <v>7.9582613504812841E-3</v>
      </c>
      <c r="F2775">
        <f t="shared" si="352"/>
        <v>1.0079900124843946</v>
      </c>
      <c r="G2775">
        <f t="shared" si="349"/>
        <v>4.0365223165968249</v>
      </c>
      <c r="H2775">
        <f t="shared" si="345"/>
        <v>2.23898868904173E-2</v>
      </c>
      <c r="I2775" t="str">
        <f t="shared" si="350"/>
        <v>2011</v>
      </c>
      <c r="J2775">
        <f t="shared" si="348"/>
        <v>-0.47010920836577513</v>
      </c>
      <c r="K2775">
        <f t="shared" si="346"/>
        <v>-0.25892842976785069</v>
      </c>
      <c r="L2775">
        <f t="shared" si="347"/>
        <v>0</v>
      </c>
    </row>
    <row r="2776" spans="1:12" x14ac:dyDescent="0.3">
      <c r="A2776">
        <v>2775</v>
      </c>
      <c r="B2776" s="5" t="s">
        <v>5465</v>
      </c>
      <c r="C2776" s="6">
        <v>3.8730000000000002</v>
      </c>
      <c r="D2776" s="6">
        <v>1.4000000000000002E-3</v>
      </c>
      <c r="E2776" s="10">
        <f t="shared" si="351"/>
        <v>-4.147244133818849E-2</v>
      </c>
      <c r="F2776">
        <f t="shared" si="352"/>
        <v>0.95937577408967067</v>
      </c>
      <c r="G2776">
        <f t="shared" si="349"/>
        <v>3.8725481763568919</v>
      </c>
      <c r="H2776">
        <f t="shared" si="345"/>
        <v>2.3146987486028916E-2</v>
      </c>
      <c r="I2776" t="str">
        <f t="shared" si="350"/>
        <v>2011</v>
      </c>
      <c r="J2776">
        <f t="shared" si="348"/>
        <v>-0.46626284227422227</v>
      </c>
      <c r="K2776">
        <f t="shared" si="346"/>
        <v>-9.4954289527917624E-2</v>
      </c>
      <c r="L2776">
        <f t="shared" si="347"/>
        <v>0</v>
      </c>
    </row>
    <row r="2777" spans="1:12" x14ac:dyDescent="0.3">
      <c r="A2777">
        <v>2776</v>
      </c>
      <c r="B2777" s="5" t="s">
        <v>5463</v>
      </c>
      <c r="C2777" s="6">
        <v>3.8180000000000001</v>
      </c>
      <c r="D2777" s="6">
        <v>1.2900000000000001E-3</v>
      </c>
      <c r="E2777" s="10">
        <f t="shared" si="351"/>
        <v>-1.4302675229059363E-2</v>
      </c>
      <c r="F2777">
        <f t="shared" si="352"/>
        <v>0.98579912212754961</v>
      </c>
      <c r="G2777">
        <f t="shared" si="349"/>
        <v>3.8175895870600911</v>
      </c>
      <c r="H2777">
        <f t="shared" si="345"/>
        <v>2.3171497422450865E-2</v>
      </c>
      <c r="I2777" t="str">
        <f t="shared" si="350"/>
        <v>2011</v>
      </c>
      <c r="J2777">
        <f t="shared" si="348"/>
        <v>-0.460132424726518</v>
      </c>
      <c r="K2777">
        <f t="shared" si="346"/>
        <v>-3.9995700231116871E-2</v>
      </c>
      <c r="L2777">
        <f t="shared" si="347"/>
        <v>0</v>
      </c>
    </row>
    <row r="2778" spans="1:12" x14ac:dyDescent="0.3">
      <c r="A2778">
        <v>2777</v>
      </c>
      <c r="B2778" s="5" t="s">
        <v>5461</v>
      </c>
      <c r="C2778" s="6">
        <v>3.778</v>
      </c>
      <c r="D2778" s="6">
        <v>1.2900000000000001E-3</v>
      </c>
      <c r="E2778" s="10">
        <f t="shared" si="351"/>
        <v>-1.0531956224238076E-2</v>
      </c>
      <c r="F2778">
        <f t="shared" si="352"/>
        <v>0.98952331063383969</v>
      </c>
      <c r="G2778">
        <f t="shared" si="349"/>
        <v>3.7775938868289742</v>
      </c>
      <c r="H2778">
        <f t="shared" si="345"/>
        <v>2.2212399690342496E-2</v>
      </c>
      <c r="I2778" t="str">
        <f t="shared" si="350"/>
        <v>2011</v>
      </c>
      <c r="J2778">
        <f t="shared" si="348"/>
        <v>-0.43646582773214726</v>
      </c>
      <c r="K2778">
        <f t="shared" si="346"/>
        <v>3.1028406065979564E-2</v>
      </c>
      <c r="L2778">
        <f t="shared" si="347"/>
        <v>0</v>
      </c>
    </row>
    <row r="2779" spans="1:12" x14ac:dyDescent="0.3">
      <c r="A2779">
        <v>2778</v>
      </c>
      <c r="B2779" s="5" t="s">
        <v>5459</v>
      </c>
      <c r="C2779" s="6">
        <v>3.8090000000000002</v>
      </c>
      <c r="D2779" s="6">
        <v>1.1899999999999999E-3</v>
      </c>
      <c r="E2779" s="10">
        <f t="shared" si="351"/>
        <v>8.1719184171492164E-3</v>
      </c>
      <c r="F2779">
        <f t="shared" si="352"/>
        <v>1.0082053996823717</v>
      </c>
      <c r="G2779">
        <f t="shared" si="349"/>
        <v>3.8086222928949538</v>
      </c>
      <c r="H2779">
        <f t="shared" si="345"/>
        <v>2.1384228072088361E-2</v>
      </c>
      <c r="I2779" t="str">
        <f t="shared" si="350"/>
        <v>2011</v>
      </c>
      <c r="J2779">
        <f t="shared" si="348"/>
        <v>-0.42364392537133377</v>
      </c>
      <c r="K2779">
        <f t="shared" si="346"/>
        <v>2.1144722525066051E-2</v>
      </c>
      <c r="L2779">
        <f t="shared" si="347"/>
        <v>0</v>
      </c>
    </row>
    <row r="2780" spans="1:12" x14ac:dyDescent="0.3">
      <c r="A2780">
        <v>2779</v>
      </c>
      <c r="B2780" s="5" t="s">
        <v>5458</v>
      </c>
      <c r="C2780" s="6">
        <v>3.927</v>
      </c>
      <c r="D2780" s="6">
        <v>1.1200000000000001E-3</v>
      </c>
      <c r="E2780" s="10">
        <f t="shared" si="351"/>
        <v>3.0509088099405644E-2</v>
      </c>
      <c r="F2780">
        <f t="shared" si="352"/>
        <v>1.0309792596482017</v>
      </c>
      <c r="G2780">
        <f t="shared" si="349"/>
        <v>3.9266334971037349</v>
      </c>
      <c r="H2780">
        <f t="shared" si="345"/>
        <v>2.2287116449076248E-2</v>
      </c>
      <c r="I2780" t="str">
        <f t="shared" si="350"/>
        <v>2011</v>
      </c>
      <c r="J2780">
        <f t="shared" si="348"/>
        <v>-0.45521205014341387</v>
      </c>
      <c r="K2780">
        <f t="shared" si="346"/>
        <v>-9.6866481683715033E-2</v>
      </c>
      <c r="L2780">
        <f t="shared" si="347"/>
        <v>0</v>
      </c>
    </row>
    <row r="2781" spans="1:12" x14ac:dyDescent="0.3">
      <c r="A2781">
        <v>2780</v>
      </c>
      <c r="B2781" s="5" t="s">
        <v>5456</v>
      </c>
      <c r="C2781" s="6">
        <v>3.8639999999999999</v>
      </c>
      <c r="D2781" s="6">
        <v>1.1200000000000001E-3</v>
      </c>
      <c r="E2781" s="10">
        <f t="shared" si="351"/>
        <v>-1.6172859245601072E-2</v>
      </c>
      <c r="F2781">
        <f t="shared" si="352"/>
        <v>0.98395721925133683</v>
      </c>
      <c r="G2781">
        <f t="shared" si="349"/>
        <v>3.8636393768293429</v>
      </c>
      <c r="H2781">
        <f t="shared" si="345"/>
        <v>2.17753201936885E-2</v>
      </c>
      <c r="I2781" t="str">
        <f t="shared" si="350"/>
        <v>2011</v>
      </c>
      <c r="J2781">
        <f t="shared" si="348"/>
        <v>-0.43762349877927337</v>
      </c>
      <c r="K2781">
        <f t="shared" si="346"/>
        <v>-3.3872361409323037E-2</v>
      </c>
      <c r="L2781">
        <f t="shared" si="347"/>
        <v>0</v>
      </c>
    </row>
    <row r="2782" spans="1:12" x14ac:dyDescent="0.3">
      <c r="A2782">
        <v>2781</v>
      </c>
      <c r="B2782" s="5" t="s">
        <v>5454</v>
      </c>
      <c r="C2782" s="6">
        <v>3.93</v>
      </c>
      <c r="D2782" s="6">
        <v>1.01E-3</v>
      </c>
      <c r="E2782" s="10">
        <f t="shared" si="351"/>
        <v>1.6936509530898473E-2</v>
      </c>
      <c r="F2782">
        <f t="shared" si="352"/>
        <v>1.0170807453416151</v>
      </c>
      <c r="G2782">
        <f t="shared" si="349"/>
        <v>3.9296692389197245</v>
      </c>
      <c r="H2782">
        <f t="shared" si="345"/>
        <v>2.1880360917600861E-2</v>
      </c>
      <c r="I2782" t="str">
        <f t="shared" si="350"/>
        <v>2011</v>
      </c>
      <c r="J2782">
        <f t="shared" si="348"/>
        <v>-0.4472496190131004</v>
      </c>
      <c r="K2782">
        <f t="shared" si="346"/>
        <v>-9.9902223499704679E-2</v>
      </c>
      <c r="L2782">
        <f t="shared" si="347"/>
        <v>0</v>
      </c>
    </row>
    <row r="2783" spans="1:12" x14ac:dyDescent="0.3">
      <c r="A2783">
        <v>2782</v>
      </c>
      <c r="B2783" s="5" t="s">
        <v>5452</v>
      </c>
      <c r="C2783" s="6">
        <v>3.83</v>
      </c>
      <c r="D2783" s="6">
        <v>7.2999999999999996E-4</v>
      </c>
      <c r="E2783" s="10">
        <f t="shared" si="351"/>
        <v>-2.5774622688615252E-2</v>
      </c>
      <c r="F2783">
        <f t="shared" si="352"/>
        <v>0.97455470737913485</v>
      </c>
      <c r="G2783">
        <f t="shared" si="349"/>
        <v>3.8297670154200198</v>
      </c>
      <c r="H2783">
        <f t="shared" si="345"/>
        <v>2.2163453332327075E-2</v>
      </c>
      <c r="I2783" t="str">
        <f t="shared" si="350"/>
        <v>2011</v>
      </c>
      <c r="J2783">
        <f t="shared" si="348"/>
        <v>-0.44151888532023092</v>
      </c>
      <c r="K2783">
        <f t="shared" si="346"/>
        <v>5.8986689046087726E-2</v>
      </c>
      <c r="L2783">
        <f t="shared" si="347"/>
        <v>0</v>
      </c>
    </row>
    <row r="2784" spans="1:12" x14ac:dyDescent="0.3">
      <c r="A2784">
        <v>2783</v>
      </c>
      <c r="B2784" s="5" t="s">
        <v>5450</v>
      </c>
      <c r="C2784" s="6">
        <v>3.8889999999999998</v>
      </c>
      <c r="D2784" s="6">
        <v>7.5999999999999993E-4</v>
      </c>
      <c r="E2784" s="10">
        <f t="shared" si="351"/>
        <v>1.5287251981055459E-2</v>
      </c>
      <c r="F2784">
        <f t="shared" si="352"/>
        <v>1.0154046997389032</v>
      </c>
      <c r="G2784">
        <f t="shared" si="349"/>
        <v>3.8887537044661076</v>
      </c>
      <c r="H2784">
        <f t="shared" si="345"/>
        <v>2.1481701482988957E-2</v>
      </c>
      <c r="I2784" t="str">
        <f t="shared" si="350"/>
        <v>2011</v>
      </c>
      <c r="J2784">
        <f t="shared" si="348"/>
        <v>-0.43452884943792136</v>
      </c>
      <c r="K2784">
        <f t="shared" si="346"/>
        <v>2.4972325122968542E-2</v>
      </c>
      <c r="L2784">
        <f t="shared" si="347"/>
        <v>0</v>
      </c>
    </row>
    <row r="2785" spans="1:12" x14ac:dyDescent="0.3">
      <c r="A2785">
        <v>2784</v>
      </c>
      <c r="B2785" s="5" t="s">
        <v>5448</v>
      </c>
      <c r="C2785" s="6">
        <v>3.9140000000000001</v>
      </c>
      <c r="D2785" s="6">
        <v>8.4000000000000003E-4</v>
      </c>
      <c r="E2785" s="10">
        <f t="shared" si="351"/>
        <v>6.4078138002742566E-3</v>
      </c>
      <c r="F2785">
        <f t="shared" si="352"/>
        <v>1.0064283877603497</v>
      </c>
      <c r="G2785">
        <f t="shared" si="349"/>
        <v>3.9137260295890761</v>
      </c>
      <c r="H2785">
        <f t="shared" ref="H2785:H2848" si="353">SQRT(_xlfn.VAR.S(E2756:E2785))</f>
        <v>2.1538545660740899E-2</v>
      </c>
      <c r="I2785" t="str">
        <f t="shared" si="350"/>
        <v>2011</v>
      </c>
      <c r="J2785">
        <f t="shared" si="348"/>
        <v>-0.43847647384850463</v>
      </c>
      <c r="K2785">
        <f t="shared" ref="K2785:K2848" si="354">+MIN(G2786-G2785,G2787-G2785,G2788-G2785,G2789-G2785,G2790-G2785,G2791-G2785,G2792-G2785,G2793-G2785,G2794-G2785,G2795-G2785)</f>
        <v>2.3958943012188261E-2</v>
      </c>
      <c r="L2785">
        <f t="shared" ref="L2785:L2848" si="355">+IF(K2785&lt;J2785,1,0)</f>
        <v>0</v>
      </c>
    </row>
    <row r="2786" spans="1:12" x14ac:dyDescent="0.3">
      <c r="A2786">
        <v>2785</v>
      </c>
      <c r="B2786" s="5" t="s">
        <v>5446</v>
      </c>
      <c r="C2786" s="6">
        <v>3.9409999999999998</v>
      </c>
      <c r="D2786" s="6">
        <v>1.01E-3</v>
      </c>
      <c r="E2786" s="10">
        <f t="shared" si="351"/>
        <v>6.8746292389820166E-3</v>
      </c>
      <c r="F2786">
        <f t="shared" si="352"/>
        <v>1.0068983137455287</v>
      </c>
      <c r="G2786">
        <f t="shared" si="349"/>
        <v>3.9406683131253519</v>
      </c>
      <c r="H2786">
        <f t="shared" si="353"/>
        <v>2.1090054189719872E-2</v>
      </c>
      <c r="I2786" t="str">
        <f t="shared" si="350"/>
        <v>2011</v>
      </c>
      <c r="J2786">
        <f t="shared" ref="J2786:J2849" si="356">-G2786*$P$3*$Q$3*H2786</f>
        <v>-0.43230183399510186</v>
      </c>
      <c r="K2786">
        <f t="shared" si="354"/>
        <v>-2.9833405240875521E-3</v>
      </c>
      <c r="L2786">
        <f t="shared" si="355"/>
        <v>0</v>
      </c>
    </row>
    <row r="2787" spans="1:12" x14ac:dyDescent="0.3">
      <c r="A2787">
        <v>2786</v>
      </c>
      <c r="B2787" s="5" t="s">
        <v>5445</v>
      </c>
      <c r="C2787" s="6">
        <v>3.9380000000000002</v>
      </c>
      <c r="D2787" s="6">
        <v>9.6000000000000002E-4</v>
      </c>
      <c r="E2787" s="10">
        <f t="shared" si="351"/>
        <v>-7.6151799593272699E-4</v>
      </c>
      <c r="F2787">
        <f t="shared" si="352"/>
        <v>0.99923877188530841</v>
      </c>
      <c r="G2787">
        <f t="shared" si="349"/>
        <v>3.9376849726012644</v>
      </c>
      <c r="H2787">
        <f t="shared" si="353"/>
        <v>2.0955834678066776E-2</v>
      </c>
      <c r="I2787" t="str">
        <f t="shared" si="350"/>
        <v>2011</v>
      </c>
      <c r="J2787">
        <f t="shared" si="356"/>
        <v>-0.42922541821951532</v>
      </c>
      <c r="K2787">
        <f t="shared" si="354"/>
        <v>0.22003437187096697</v>
      </c>
      <c r="L2787">
        <f t="shared" si="355"/>
        <v>0</v>
      </c>
    </row>
    <row r="2788" spans="1:12" x14ac:dyDescent="0.3">
      <c r="A2788">
        <v>2787</v>
      </c>
      <c r="B2788" s="5" t="s">
        <v>5443</v>
      </c>
      <c r="C2788" s="6">
        <v>4.1580000000000004</v>
      </c>
      <c r="D2788" s="6">
        <v>8.1000000000000006E-4</v>
      </c>
      <c r="E2788" s="10">
        <f t="shared" si="351"/>
        <v>5.436120921888743E-2</v>
      </c>
      <c r="F2788">
        <f t="shared" si="352"/>
        <v>1.0558659217877095</v>
      </c>
      <c r="G2788">
        <f t="shared" si="349"/>
        <v>4.1577193444722313</v>
      </c>
      <c r="H2788">
        <f t="shared" si="353"/>
        <v>2.3144037243737724E-2</v>
      </c>
      <c r="I2788" t="str">
        <f t="shared" si="350"/>
        <v>2011</v>
      </c>
      <c r="J2788">
        <f t="shared" si="356"/>
        <v>-0.50053423845609191</v>
      </c>
      <c r="K2788">
        <f t="shared" si="354"/>
        <v>3.0171338727091879E-3</v>
      </c>
      <c r="L2788">
        <f t="shared" si="355"/>
        <v>0</v>
      </c>
    </row>
    <row r="2789" spans="1:12" x14ac:dyDescent="0.3">
      <c r="A2789">
        <v>2788</v>
      </c>
      <c r="B2789" s="5" t="s">
        <v>5441</v>
      </c>
      <c r="C2789" s="6">
        <v>4.1680000000000001</v>
      </c>
      <c r="D2789" s="6">
        <v>7.0999999999999991E-4</v>
      </c>
      <c r="E2789" s="10">
        <f t="shared" si="351"/>
        <v>2.4021150152446183E-3</v>
      </c>
      <c r="F2789">
        <f t="shared" si="352"/>
        <v>1.0024050024050024</v>
      </c>
      <c r="G2789">
        <f t="shared" si="349"/>
        <v>4.1677534006286372</v>
      </c>
      <c r="H2789">
        <f t="shared" si="353"/>
        <v>2.2878332297689277E-2</v>
      </c>
      <c r="I2789" t="str">
        <f t="shared" si="350"/>
        <v>2011</v>
      </c>
      <c r="J2789">
        <f t="shared" si="356"/>
        <v>-0.49598195804072409</v>
      </c>
      <c r="K2789">
        <f t="shared" si="354"/>
        <v>-7.0169222836966583E-3</v>
      </c>
      <c r="L2789">
        <f t="shared" si="355"/>
        <v>0</v>
      </c>
    </row>
    <row r="2790" spans="1:12" x14ac:dyDescent="0.3">
      <c r="A2790">
        <v>2789</v>
      </c>
      <c r="B2790" s="5" t="s">
        <v>5439</v>
      </c>
      <c r="C2790" s="6">
        <v>4.1609999999999996</v>
      </c>
      <c r="D2790" s="6">
        <v>7.5999999999999993E-4</v>
      </c>
      <c r="E2790" s="10">
        <f t="shared" si="351"/>
        <v>-1.6808744502617514E-3</v>
      </c>
      <c r="F2790">
        <f t="shared" si="352"/>
        <v>0.99832053742802285</v>
      </c>
      <c r="G2790">
        <f t="shared" si="349"/>
        <v>4.1607364783449405</v>
      </c>
      <c r="H2790">
        <f t="shared" si="353"/>
        <v>2.2859654111317879E-2</v>
      </c>
      <c r="I2790" t="str">
        <f t="shared" si="350"/>
        <v>2011</v>
      </c>
      <c r="J2790">
        <f t="shared" si="356"/>
        <v>-0.49474266701405728</v>
      </c>
      <c r="K2790">
        <f t="shared" si="354"/>
        <v>7.8913736083912944E-2</v>
      </c>
      <c r="L2790">
        <f t="shared" si="355"/>
        <v>0</v>
      </c>
    </row>
    <row r="2791" spans="1:12" x14ac:dyDescent="0.3">
      <c r="A2791">
        <v>2790</v>
      </c>
      <c r="B2791" s="5" t="s">
        <v>5438</v>
      </c>
      <c r="C2791" s="6">
        <v>4.2539999999999996</v>
      </c>
      <c r="D2791" s="6">
        <v>1.01E-3</v>
      </c>
      <c r="E2791" s="10">
        <f t="shared" si="351"/>
        <v>2.2104286777241272E-2</v>
      </c>
      <c r="F2791">
        <f t="shared" si="352"/>
        <v>1.0223503965392935</v>
      </c>
      <c r="G2791">
        <f t="shared" si="349"/>
        <v>4.2536419700673038</v>
      </c>
      <c r="H2791">
        <f t="shared" si="353"/>
        <v>2.1369190097913403E-2</v>
      </c>
      <c r="I2791" t="str">
        <f t="shared" si="350"/>
        <v>2011</v>
      </c>
      <c r="J2791">
        <f t="shared" si="356"/>
        <v>-0.47281200558647113</v>
      </c>
      <c r="K2791">
        <f t="shared" si="354"/>
        <v>-2.2892296828397107E-2</v>
      </c>
      <c r="L2791">
        <f t="shared" si="355"/>
        <v>0</v>
      </c>
    </row>
    <row r="2792" spans="1:12" x14ac:dyDescent="0.3">
      <c r="A2792">
        <v>2791</v>
      </c>
      <c r="B2792" s="5" t="s">
        <v>5436</v>
      </c>
      <c r="C2792" s="6">
        <v>4.335</v>
      </c>
      <c r="D2792" s="6">
        <v>1.1200000000000001E-3</v>
      </c>
      <c r="E2792" s="10">
        <f t="shared" si="351"/>
        <v>1.8861893454459808E-2</v>
      </c>
      <c r="F2792">
        <f t="shared" si="352"/>
        <v>1.0190409026798308</v>
      </c>
      <c r="G2792">
        <f t="shared" si="349"/>
        <v>4.3345954188807463</v>
      </c>
      <c r="H2792">
        <f t="shared" si="353"/>
        <v>2.1357989878061031E-2</v>
      </c>
      <c r="I2792" t="str">
        <f t="shared" si="350"/>
        <v>2011</v>
      </c>
      <c r="J2792">
        <f t="shared" si="356"/>
        <v>-0.48155782540354919</v>
      </c>
      <c r="K2792">
        <f t="shared" si="354"/>
        <v>-0.18882344261003681</v>
      </c>
      <c r="L2792">
        <f t="shared" si="355"/>
        <v>0</v>
      </c>
    </row>
    <row r="2793" spans="1:12" x14ac:dyDescent="0.3">
      <c r="A2793">
        <v>2792</v>
      </c>
      <c r="B2793" s="5" t="s">
        <v>5434</v>
      </c>
      <c r="C2793" s="6">
        <v>4.2439999999999998</v>
      </c>
      <c r="D2793" s="6">
        <v>8.5999999999999998E-4</v>
      </c>
      <c r="E2793" s="10">
        <f t="shared" si="351"/>
        <v>-2.1215389480768537E-2</v>
      </c>
      <c r="F2793">
        <f t="shared" si="352"/>
        <v>0.97900807381776234</v>
      </c>
      <c r="G2793">
        <f t="shared" si="349"/>
        <v>4.2436958575652337</v>
      </c>
      <c r="H2793">
        <f t="shared" si="353"/>
        <v>2.1787180324276942E-2</v>
      </c>
      <c r="I2793" t="str">
        <f t="shared" si="350"/>
        <v>2011</v>
      </c>
      <c r="J2793">
        <f t="shared" si="356"/>
        <v>-0.48093322301599423</v>
      </c>
      <c r="K2793">
        <f t="shared" si="354"/>
        <v>-0.18683446936393544</v>
      </c>
      <c r="L2793">
        <f t="shared" si="355"/>
        <v>0</v>
      </c>
    </row>
    <row r="2794" spans="1:12" x14ac:dyDescent="0.3">
      <c r="A2794">
        <v>2793</v>
      </c>
      <c r="B2794" s="5" t="s">
        <v>5432</v>
      </c>
      <c r="C2794" s="6">
        <v>4.4029999999999996</v>
      </c>
      <c r="D2794" s="6">
        <v>8.8999999999999995E-4</v>
      </c>
      <c r="E2794" s="10">
        <f t="shared" si="351"/>
        <v>3.6779906021880068E-2</v>
      </c>
      <c r="F2794">
        <f t="shared" si="352"/>
        <v>1.0374646559849199</v>
      </c>
      <c r="G2794">
        <f t="shared" si="349"/>
        <v>4.4026734562761458</v>
      </c>
      <c r="H2794">
        <f t="shared" si="353"/>
        <v>2.2481798014300267E-2</v>
      </c>
      <c r="I2794" t="str">
        <f t="shared" si="350"/>
        <v>2011</v>
      </c>
      <c r="J2794">
        <f t="shared" si="356"/>
        <v>-0.5148574691204697</v>
      </c>
      <c r="K2794">
        <f t="shared" si="354"/>
        <v>-0.36181152141751927</v>
      </c>
      <c r="L2794">
        <f t="shared" si="355"/>
        <v>0</v>
      </c>
    </row>
    <row r="2795" spans="1:12" x14ac:dyDescent="0.3">
      <c r="A2795">
        <v>2794</v>
      </c>
      <c r="B2795" s="5" t="s">
        <v>5431</v>
      </c>
      <c r="C2795" s="6">
        <v>4.3739999999999997</v>
      </c>
      <c r="D2795" s="6">
        <v>8.5999999999999998E-4</v>
      </c>
      <c r="E2795" s="10">
        <f t="shared" si="351"/>
        <v>-6.6082045190406146E-3</v>
      </c>
      <c r="F2795">
        <f t="shared" si="352"/>
        <v>0.99341358164887583</v>
      </c>
      <c r="G2795">
        <f t="shared" si="349"/>
        <v>4.3736865412324066</v>
      </c>
      <c r="H2795">
        <f t="shared" si="353"/>
        <v>2.2160379572151962E-2</v>
      </c>
      <c r="I2795" t="str">
        <f t="shared" si="350"/>
        <v>2011</v>
      </c>
      <c r="J2795">
        <f t="shared" si="356"/>
        <v>-0.50415531466705055</v>
      </c>
      <c r="K2795">
        <f t="shared" si="354"/>
        <v>-0.33282460637378009</v>
      </c>
      <c r="L2795">
        <f t="shared" si="355"/>
        <v>0</v>
      </c>
    </row>
    <row r="2796" spans="1:12" x14ac:dyDescent="0.3">
      <c r="A2796">
        <v>2795</v>
      </c>
      <c r="B2796" s="5" t="s">
        <v>5429</v>
      </c>
      <c r="C2796" s="6">
        <v>4.24</v>
      </c>
      <c r="D2796" s="6">
        <v>9.8999999999999999E-4</v>
      </c>
      <c r="E2796" s="10">
        <f t="shared" si="351"/>
        <v>-3.1114653010709547E-2</v>
      </c>
      <c r="F2796">
        <f t="shared" si="352"/>
        <v>0.96936442615454976</v>
      </c>
      <c r="G2796">
        <f t="shared" si="349"/>
        <v>4.2396502144288535</v>
      </c>
      <c r="H2796">
        <f t="shared" si="353"/>
        <v>2.3055696261577729E-2</v>
      </c>
      <c r="I2796" t="str">
        <f t="shared" si="350"/>
        <v>2011</v>
      </c>
      <c r="J2796">
        <f t="shared" si="356"/>
        <v>-0.50844943604152171</v>
      </c>
      <c r="K2796">
        <f t="shared" si="354"/>
        <v>-0.19878827957022693</v>
      </c>
      <c r="L2796">
        <f t="shared" si="355"/>
        <v>0</v>
      </c>
    </row>
    <row r="2797" spans="1:12" x14ac:dyDescent="0.3">
      <c r="A2797">
        <v>2796</v>
      </c>
      <c r="B2797" s="5" t="s">
        <v>5427</v>
      </c>
      <c r="C2797" s="6">
        <v>4.3550000000000004</v>
      </c>
      <c r="D2797" s="6">
        <v>9.3999999999999997E-4</v>
      </c>
      <c r="E2797" s="10">
        <f t="shared" si="351"/>
        <v>2.6761341060599866E-2</v>
      </c>
      <c r="F2797">
        <f t="shared" si="352"/>
        <v>1.0271226415094341</v>
      </c>
      <c r="G2797">
        <f t="shared" si="349"/>
        <v>4.3546588716943671</v>
      </c>
      <c r="H2797">
        <f t="shared" si="353"/>
        <v>2.3405872068003937E-2</v>
      </c>
      <c r="I2797" t="str">
        <f t="shared" si="350"/>
        <v>2011</v>
      </c>
      <c r="J2797">
        <f t="shared" si="356"/>
        <v>-0.53017405035075615</v>
      </c>
      <c r="K2797">
        <f t="shared" si="354"/>
        <v>-0.3137969368357405</v>
      </c>
      <c r="L2797">
        <f t="shared" si="355"/>
        <v>0</v>
      </c>
    </row>
    <row r="2798" spans="1:12" x14ac:dyDescent="0.3">
      <c r="A2798">
        <v>2797</v>
      </c>
      <c r="B2798" s="5" t="s">
        <v>5425</v>
      </c>
      <c r="C2798" s="6">
        <v>4.3890000000000002</v>
      </c>
      <c r="D2798" s="6">
        <v>9.3999999999999997E-4</v>
      </c>
      <c r="E2798" s="10">
        <f t="shared" si="351"/>
        <v>7.7768004016307238E-3</v>
      </c>
      <c r="F2798">
        <f t="shared" si="352"/>
        <v>1.0078071182548793</v>
      </c>
      <c r="G2798">
        <f t="shared" si="349"/>
        <v>4.3886562084653447</v>
      </c>
      <c r="H2798">
        <f t="shared" si="353"/>
        <v>2.319794554262666E-2</v>
      </c>
      <c r="I2798" t="str">
        <f t="shared" si="350"/>
        <v>2011</v>
      </c>
      <c r="J2798">
        <f t="shared" si="356"/>
        <v>-0.52956660018586554</v>
      </c>
      <c r="K2798">
        <f t="shared" si="354"/>
        <v>-0.34779427360671811</v>
      </c>
      <c r="L2798">
        <f t="shared" si="355"/>
        <v>0</v>
      </c>
    </row>
    <row r="2799" spans="1:12" x14ac:dyDescent="0.3">
      <c r="A2799">
        <v>2798</v>
      </c>
      <c r="B2799" s="5" t="s">
        <v>5423</v>
      </c>
      <c r="C2799" s="6">
        <v>4.3620000000000001</v>
      </c>
      <c r="D2799" s="6">
        <v>6.3000000000000003E-4</v>
      </c>
      <c r="E2799" s="10">
        <f t="shared" si="351"/>
        <v>-6.1707429266596179E-3</v>
      </c>
      <c r="F2799">
        <f t="shared" si="352"/>
        <v>0.99384825700615176</v>
      </c>
      <c r="G2799">
        <f t="shared" si="349"/>
        <v>4.3617710010112756</v>
      </c>
      <c r="H2799">
        <f t="shared" si="353"/>
        <v>2.3045162720025065E-2</v>
      </c>
      <c r="I2799" t="str">
        <f t="shared" si="350"/>
        <v>2011</v>
      </c>
      <c r="J2799">
        <f t="shared" si="356"/>
        <v>-0.52285605330170959</v>
      </c>
      <c r="K2799">
        <f t="shared" si="354"/>
        <v>-0.32090906615264903</v>
      </c>
      <c r="L2799">
        <f t="shared" si="355"/>
        <v>0</v>
      </c>
    </row>
    <row r="2800" spans="1:12" x14ac:dyDescent="0.3">
      <c r="A2800">
        <v>2799</v>
      </c>
      <c r="B2800" s="5" t="s">
        <v>5421</v>
      </c>
      <c r="C2800" s="6">
        <v>4.2889999999999997</v>
      </c>
      <c r="D2800" s="6">
        <v>4.0999999999999999E-4</v>
      </c>
      <c r="E2800" s="10">
        <f t="shared" si="351"/>
        <v>-1.6877062244694048E-2</v>
      </c>
      <c r="F2800">
        <f t="shared" si="352"/>
        <v>0.9832645575424116</v>
      </c>
      <c r="G2800">
        <f t="shared" si="349"/>
        <v>4.288853461670044</v>
      </c>
      <c r="H2800">
        <f t="shared" si="353"/>
        <v>2.3357565726593938E-2</v>
      </c>
      <c r="I2800" t="str">
        <f t="shared" si="350"/>
        <v>2011</v>
      </c>
      <c r="J2800">
        <f t="shared" si="356"/>
        <v>-0.5210846596496701</v>
      </c>
      <c r="K2800">
        <f t="shared" si="354"/>
        <v>-0.24799152681141745</v>
      </c>
      <c r="L2800">
        <f t="shared" si="355"/>
        <v>0</v>
      </c>
    </row>
    <row r="2801" spans="1:12" x14ac:dyDescent="0.3">
      <c r="A2801">
        <v>2800</v>
      </c>
      <c r="B2801" s="5" t="s">
        <v>5419</v>
      </c>
      <c r="C2801" s="6">
        <v>4.2309999999999999</v>
      </c>
      <c r="D2801" s="6">
        <v>7.0999999999999991E-4</v>
      </c>
      <c r="E2801" s="10">
        <f t="shared" si="351"/>
        <v>-1.3615233796812998E-2</v>
      </c>
      <c r="F2801">
        <f t="shared" si="352"/>
        <v>0.98647703427372346</v>
      </c>
      <c r="G2801">
        <f t="shared" si="349"/>
        <v>4.2307496732389067</v>
      </c>
      <c r="H2801">
        <f t="shared" si="353"/>
        <v>2.3542795086557804E-2</v>
      </c>
      <c r="I2801" t="str">
        <f t="shared" si="350"/>
        <v>2011</v>
      </c>
      <c r="J2801">
        <f t="shared" si="356"/>
        <v>-0.51810150372194574</v>
      </c>
      <c r="K2801">
        <f t="shared" si="354"/>
        <v>-0.18988773838028017</v>
      </c>
      <c r="L2801">
        <f t="shared" si="355"/>
        <v>0</v>
      </c>
    </row>
    <row r="2802" spans="1:12" x14ac:dyDescent="0.3">
      <c r="A2802">
        <v>2801</v>
      </c>
      <c r="B2802" s="5" t="s">
        <v>5417</v>
      </c>
      <c r="C2802" s="6">
        <v>4.1459999999999999</v>
      </c>
      <c r="D2802" s="6">
        <v>6.6E-4</v>
      </c>
      <c r="E2802" s="10">
        <f t="shared" si="351"/>
        <v>-2.0294357724342554E-2</v>
      </c>
      <c r="F2802">
        <f t="shared" si="352"/>
        <v>0.97991018671708818</v>
      </c>
      <c r="G2802">
        <f t="shared" si="349"/>
        <v>4.1457719762707095</v>
      </c>
      <c r="H2802">
        <f t="shared" si="353"/>
        <v>2.3895120342227287E-2</v>
      </c>
      <c r="I2802" t="str">
        <f t="shared" si="350"/>
        <v>2011</v>
      </c>
      <c r="J2802">
        <f t="shared" si="356"/>
        <v>-0.51529287117428324</v>
      </c>
      <c r="K2802">
        <f t="shared" si="354"/>
        <v>-0.10491004141208293</v>
      </c>
      <c r="L2802">
        <f t="shared" si="355"/>
        <v>0</v>
      </c>
    </row>
    <row r="2803" spans="1:12" x14ac:dyDescent="0.3">
      <c r="A2803">
        <v>2802</v>
      </c>
      <c r="B2803" s="5" t="s">
        <v>5415</v>
      </c>
      <c r="C2803" s="6">
        <v>4.0570000000000004</v>
      </c>
      <c r="D2803" s="6">
        <v>4.0999999999999999E-4</v>
      </c>
      <c r="E2803" s="10">
        <f t="shared" si="351"/>
        <v>-2.1700229789277579E-2</v>
      </c>
      <c r="F2803">
        <f t="shared" si="352"/>
        <v>0.97853352629040047</v>
      </c>
      <c r="G2803">
        <f t="shared" si="349"/>
        <v>4.0568613882012983</v>
      </c>
      <c r="H2803">
        <f t="shared" si="353"/>
        <v>2.3656385717765918E-2</v>
      </c>
      <c r="I2803" t="str">
        <f t="shared" si="350"/>
        <v>2011</v>
      </c>
      <c r="J2803">
        <f t="shared" si="356"/>
        <v>-0.49920400699229606</v>
      </c>
      <c r="K2803">
        <f t="shared" si="354"/>
        <v>-1.5999453342671721E-2</v>
      </c>
      <c r="L2803">
        <f t="shared" si="355"/>
        <v>0</v>
      </c>
    </row>
    <row r="2804" spans="1:12" x14ac:dyDescent="0.3">
      <c r="A2804">
        <v>2803</v>
      </c>
      <c r="B2804" s="5" t="s">
        <v>5413</v>
      </c>
      <c r="C2804" s="6">
        <v>4.0410000000000004</v>
      </c>
      <c r="D2804" s="6">
        <v>4.0999999999999999E-4</v>
      </c>
      <c r="E2804" s="10">
        <f t="shared" si="351"/>
        <v>-3.951598127973556E-3</v>
      </c>
      <c r="F2804">
        <f t="shared" si="352"/>
        <v>0.99605619916194232</v>
      </c>
      <c r="G2804">
        <f t="shared" si="349"/>
        <v>4.0408619348586265</v>
      </c>
      <c r="H2804">
        <f t="shared" si="353"/>
        <v>2.1523926661204548E-2</v>
      </c>
      <c r="I2804" t="str">
        <f t="shared" si="350"/>
        <v>2011</v>
      </c>
      <c r="J2804">
        <f t="shared" si="356"/>
        <v>-0.45241293796490023</v>
      </c>
      <c r="K2804">
        <f t="shared" si="354"/>
        <v>5.6963903842326857E-2</v>
      </c>
      <c r="L2804">
        <f t="shared" si="355"/>
        <v>0</v>
      </c>
    </row>
    <row r="2805" spans="1:12" x14ac:dyDescent="0.3">
      <c r="A2805">
        <v>2804</v>
      </c>
      <c r="B2805" s="5" t="s">
        <v>5411</v>
      </c>
      <c r="C2805" s="6">
        <v>4.1079999999999997</v>
      </c>
      <c r="D2805" s="6">
        <v>4.0999999999999999E-4</v>
      </c>
      <c r="E2805" s="10">
        <f t="shared" si="351"/>
        <v>1.6444105969975004E-2</v>
      </c>
      <c r="F2805">
        <f t="shared" si="352"/>
        <v>1.0165800544419696</v>
      </c>
      <c r="G2805">
        <f t="shared" si="349"/>
        <v>4.1078596457310654</v>
      </c>
      <c r="H2805">
        <f t="shared" si="353"/>
        <v>2.1683232911728863E-2</v>
      </c>
      <c r="I2805" t="str">
        <f t="shared" si="350"/>
        <v>2011</v>
      </c>
      <c r="J2805">
        <f t="shared" si="356"/>
        <v>-0.46331795626635919</v>
      </c>
      <c r="K2805">
        <f t="shared" si="354"/>
        <v>-1.003380703011203E-2</v>
      </c>
      <c r="L2805">
        <f t="shared" si="355"/>
        <v>0</v>
      </c>
    </row>
    <row r="2806" spans="1:12" x14ac:dyDescent="0.3">
      <c r="A2806">
        <v>2805</v>
      </c>
      <c r="B2806" s="5" t="s">
        <v>5410</v>
      </c>
      <c r="C2806" s="6">
        <v>4.0979999999999999</v>
      </c>
      <c r="D2806" s="6">
        <v>5.0999999999999993E-4</v>
      </c>
      <c r="E2806" s="10">
        <f t="shared" si="351"/>
        <v>-2.4372422496037553E-3</v>
      </c>
      <c r="F2806">
        <f t="shared" si="352"/>
        <v>0.99756572541382671</v>
      </c>
      <c r="G2806">
        <f t="shared" si="349"/>
        <v>4.0978258387009534</v>
      </c>
      <c r="H2806">
        <f t="shared" si="353"/>
        <v>2.0192632502147142E-2</v>
      </c>
      <c r="I2806" t="str">
        <f t="shared" si="350"/>
        <v>2011</v>
      </c>
      <c r="J2806">
        <f t="shared" si="356"/>
        <v>-0.43041355343343868</v>
      </c>
      <c r="K2806">
        <f t="shared" si="354"/>
        <v>3.9963818311975707E-2</v>
      </c>
      <c r="L2806">
        <f t="shared" si="355"/>
        <v>0</v>
      </c>
    </row>
    <row r="2807" spans="1:12" x14ac:dyDescent="0.3">
      <c r="A2807">
        <v>2806</v>
      </c>
      <c r="B2807" s="5" t="s">
        <v>5408</v>
      </c>
      <c r="C2807" s="6">
        <v>4.141</v>
      </c>
      <c r="D2807" s="6">
        <v>5.6000000000000006E-4</v>
      </c>
      <c r="E2807" s="10">
        <f t="shared" si="351"/>
        <v>1.043825474672226E-2</v>
      </c>
      <c r="F2807">
        <f t="shared" si="352"/>
        <v>1.0104929233772573</v>
      </c>
      <c r="G2807">
        <f t="shared" si="349"/>
        <v>4.140806757842352</v>
      </c>
      <c r="H2807">
        <f t="shared" si="353"/>
        <v>2.001325069148854E-2</v>
      </c>
      <c r="I2807" t="str">
        <f t="shared" si="350"/>
        <v>2011</v>
      </c>
      <c r="J2807">
        <f t="shared" si="356"/>
        <v>-0.43106434238555097</v>
      </c>
      <c r="K2807">
        <f t="shared" si="354"/>
        <v>-3.0171008294228585E-3</v>
      </c>
      <c r="L2807">
        <f t="shared" si="355"/>
        <v>0</v>
      </c>
    </row>
    <row r="2808" spans="1:12" x14ac:dyDescent="0.3">
      <c r="A2808">
        <v>2807</v>
      </c>
      <c r="B2808" s="5" t="s">
        <v>5406</v>
      </c>
      <c r="C2808" s="6">
        <v>4.2119999999999997</v>
      </c>
      <c r="D2808" s="6">
        <v>7.0999999999999991E-4</v>
      </c>
      <c r="E2808" s="10">
        <f t="shared" si="351"/>
        <v>1.700028970829888E-2</v>
      </c>
      <c r="F2808">
        <f t="shared" si="352"/>
        <v>1.0171456170007245</v>
      </c>
      <c r="G2808">
        <f t="shared" si="349"/>
        <v>4.2117507973723169</v>
      </c>
      <c r="H2808">
        <f t="shared" si="353"/>
        <v>2.0016489335296133E-2</v>
      </c>
      <c r="I2808" t="str">
        <f t="shared" si="350"/>
        <v>2011</v>
      </c>
      <c r="J2808">
        <f t="shared" si="356"/>
        <v>-0.43852067796318328</v>
      </c>
      <c r="K2808">
        <f t="shared" si="354"/>
        <v>-7.3961140359387834E-2</v>
      </c>
      <c r="L2808">
        <f t="shared" si="355"/>
        <v>0</v>
      </c>
    </row>
    <row r="2809" spans="1:12" x14ac:dyDescent="0.3">
      <c r="A2809">
        <v>2808</v>
      </c>
      <c r="B2809" s="5" t="s">
        <v>5404</v>
      </c>
      <c r="C2809" s="6">
        <v>4.2039999999999997</v>
      </c>
      <c r="D2809" s="6">
        <v>6.9000000000000008E-4</v>
      </c>
      <c r="E2809" s="10">
        <f t="shared" si="351"/>
        <v>-1.9011412570244187E-3</v>
      </c>
      <c r="F2809">
        <f t="shared" si="352"/>
        <v>0.99810066476733139</v>
      </c>
      <c r="G2809">
        <f t="shared" si="349"/>
        <v>4.2037582769496042</v>
      </c>
      <c r="H2809">
        <f t="shared" si="353"/>
        <v>2.0022067350140598E-2</v>
      </c>
      <c r="I2809" t="str">
        <f t="shared" si="350"/>
        <v>2011</v>
      </c>
      <c r="J2809">
        <f t="shared" si="356"/>
        <v>-0.43781048075861584</v>
      </c>
      <c r="K2809">
        <f t="shared" si="354"/>
        <v>-6.5968619936675132E-2</v>
      </c>
      <c r="L2809">
        <f t="shared" si="355"/>
        <v>0</v>
      </c>
    </row>
    <row r="2810" spans="1:12" x14ac:dyDescent="0.3">
      <c r="A2810">
        <v>2809</v>
      </c>
      <c r="B2810" s="5" t="s">
        <v>5402</v>
      </c>
      <c r="C2810" s="6">
        <v>4.1379999999999999</v>
      </c>
      <c r="D2810" s="6">
        <v>6.0999999999999997E-4</v>
      </c>
      <c r="E2810" s="10">
        <f t="shared" si="351"/>
        <v>-1.5823873691353321E-2</v>
      </c>
      <c r="F2810">
        <f t="shared" si="352"/>
        <v>0.98430066603235022</v>
      </c>
      <c r="G2810">
        <f t="shared" si="349"/>
        <v>4.1377896570129291</v>
      </c>
      <c r="H2810">
        <f t="shared" si="353"/>
        <v>1.9633207404752839E-2</v>
      </c>
      <c r="I2810" t="str">
        <f t="shared" si="350"/>
        <v>2011</v>
      </c>
      <c r="J2810">
        <f t="shared" si="356"/>
        <v>-0.42257048975274009</v>
      </c>
      <c r="K2810">
        <f t="shared" si="354"/>
        <v>0.12399369682687311</v>
      </c>
      <c r="L2810">
        <f t="shared" si="355"/>
        <v>0</v>
      </c>
    </row>
    <row r="2811" spans="1:12" x14ac:dyDescent="0.3">
      <c r="A2811">
        <v>2810</v>
      </c>
      <c r="B2811" s="5" t="s">
        <v>5400</v>
      </c>
      <c r="C2811" s="6">
        <v>4.2619999999999996</v>
      </c>
      <c r="D2811" s="6">
        <v>6.0999999999999997E-4</v>
      </c>
      <c r="E2811" s="10">
        <f t="shared" si="351"/>
        <v>2.9525954353073969E-2</v>
      </c>
      <c r="F2811">
        <f t="shared" si="352"/>
        <v>1.029966167230546</v>
      </c>
      <c r="G2811">
        <f t="shared" si="349"/>
        <v>4.2617833538398022</v>
      </c>
      <c r="H2811">
        <f t="shared" si="353"/>
        <v>1.9965125962757652E-2</v>
      </c>
      <c r="I2811" t="str">
        <f t="shared" si="350"/>
        <v>2011</v>
      </c>
      <c r="J2811">
        <f t="shared" si="356"/>
        <v>-0.44259135212015066</v>
      </c>
      <c r="K2811">
        <f t="shared" si="354"/>
        <v>4.7979602678952737E-2</v>
      </c>
      <c r="L2811">
        <f t="shared" si="355"/>
        <v>0</v>
      </c>
    </row>
    <row r="2812" spans="1:12" x14ac:dyDescent="0.3">
      <c r="A2812">
        <v>2811</v>
      </c>
      <c r="B2812" s="5" t="s">
        <v>5398</v>
      </c>
      <c r="C2812" s="6">
        <v>4.3099999999999996</v>
      </c>
      <c r="D2812" s="6">
        <v>6.6E-4</v>
      </c>
      <c r="E2812" s="10">
        <f t="shared" si="351"/>
        <v>1.1199370439231049E-2</v>
      </c>
      <c r="F2812">
        <f t="shared" si="352"/>
        <v>1.0112623181604881</v>
      </c>
      <c r="G2812">
        <f t="shared" si="349"/>
        <v>4.309762956518755</v>
      </c>
      <c r="H2812">
        <f t="shared" si="353"/>
        <v>1.9856868034201801E-2</v>
      </c>
      <c r="I2812" t="str">
        <f t="shared" si="350"/>
        <v>2011</v>
      </c>
      <c r="J2812">
        <f t="shared" si="356"/>
        <v>-0.44514718784691959</v>
      </c>
      <c r="K2812">
        <f t="shared" si="354"/>
        <v>-4.8798464704137068E-2</v>
      </c>
      <c r="L2812">
        <f t="shared" si="355"/>
        <v>0</v>
      </c>
    </row>
    <row r="2813" spans="1:12" x14ac:dyDescent="0.3">
      <c r="A2813">
        <v>2812</v>
      </c>
      <c r="B2813" s="5" t="s">
        <v>5396</v>
      </c>
      <c r="C2813" s="6">
        <v>4.4119999999999999</v>
      </c>
      <c r="D2813" s="6">
        <v>5.8E-4</v>
      </c>
      <c r="E2813" s="10">
        <f t="shared" si="351"/>
        <v>2.3390197275599635E-2</v>
      </c>
      <c r="F2813">
        <f t="shared" si="352"/>
        <v>1.0236658932714617</v>
      </c>
      <c r="G2813">
        <f t="shared" si="349"/>
        <v>4.411786758486711</v>
      </c>
      <c r="H2813">
        <f t="shared" si="353"/>
        <v>1.9417585347526696E-2</v>
      </c>
      <c r="I2813" t="str">
        <f t="shared" si="350"/>
        <v>2011</v>
      </c>
      <c r="J2813">
        <f t="shared" si="356"/>
        <v>-0.44560415957598581</v>
      </c>
      <c r="K2813">
        <f t="shared" si="354"/>
        <v>-0.17683969565585311</v>
      </c>
      <c r="L2813">
        <f t="shared" si="355"/>
        <v>0</v>
      </c>
    </row>
    <row r="2814" spans="1:12" x14ac:dyDescent="0.3">
      <c r="A2814">
        <v>2813</v>
      </c>
      <c r="B2814" s="5" t="s">
        <v>5394</v>
      </c>
      <c r="C2814" s="6">
        <v>4.3890000000000002</v>
      </c>
      <c r="D2814" s="6">
        <v>5.2999999999999998E-4</v>
      </c>
      <c r="E2814" s="10">
        <f t="shared" si="351"/>
        <v>-5.2266906851590267E-3</v>
      </c>
      <c r="F2814">
        <f t="shared" si="352"/>
        <v>0.99478694469628293</v>
      </c>
      <c r="G2814">
        <f t="shared" si="349"/>
        <v>4.3888061567807357</v>
      </c>
      <c r="H2814">
        <f t="shared" si="353"/>
        <v>1.9393645861849163E-2</v>
      </c>
      <c r="I2814" t="str">
        <f t="shared" si="350"/>
        <v>2011</v>
      </c>
      <c r="J2814">
        <f t="shared" si="356"/>
        <v>-0.44273653418215086</v>
      </c>
      <c r="K2814">
        <f t="shared" si="354"/>
        <v>-0.23484077330316655</v>
      </c>
      <c r="L2814">
        <f t="shared" si="355"/>
        <v>0</v>
      </c>
    </row>
    <row r="2815" spans="1:12" x14ac:dyDescent="0.3">
      <c r="A2815">
        <v>2814</v>
      </c>
      <c r="B2815" s="5" t="s">
        <v>5392</v>
      </c>
      <c r="C2815" s="6">
        <v>4.3869999999999996</v>
      </c>
      <c r="D2815" s="6">
        <v>6.6E-4</v>
      </c>
      <c r="E2815" s="10">
        <f t="shared" si="351"/>
        <v>-4.5578852202019502E-4</v>
      </c>
      <c r="F2815">
        <f t="shared" si="352"/>
        <v>0.99954431533378885</v>
      </c>
      <c r="G2815">
        <f t="shared" si="349"/>
        <v>4.3867587216352151</v>
      </c>
      <c r="H2815">
        <f t="shared" si="353"/>
        <v>1.9405129145436028E-2</v>
      </c>
      <c r="I2815" t="str">
        <f t="shared" si="350"/>
        <v>2011</v>
      </c>
      <c r="J2815">
        <f t="shared" si="356"/>
        <v>-0.44279202081911639</v>
      </c>
      <c r="K2815">
        <f t="shared" si="354"/>
        <v>-0.23279333815764591</v>
      </c>
      <c r="L2815">
        <f t="shared" si="355"/>
        <v>0</v>
      </c>
    </row>
    <row r="2816" spans="1:12" x14ac:dyDescent="0.3">
      <c r="A2816">
        <v>2815</v>
      </c>
      <c r="B2816" s="5" t="s">
        <v>5390</v>
      </c>
      <c r="C2816" s="6">
        <v>4.3769999999999998</v>
      </c>
      <c r="D2816" s="6">
        <v>6.0999999999999997E-4</v>
      </c>
      <c r="E2816" s="10">
        <f t="shared" si="351"/>
        <v>-2.2820639753185585E-3</v>
      </c>
      <c r="F2816">
        <f t="shared" si="352"/>
        <v>0.99772053795304316</v>
      </c>
      <c r="G2816">
        <f t="shared" si="349"/>
        <v>4.3767775081550484</v>
      </c>
      <c r="H2816">
        <f t="shared" si="353"/>
        <v>1.9427147507433348E-2</v>
      </c>
      <c r="I2816" t="str">
        <f t="shared" si="350"/>
        <v>2011</v>
      </c>
      <c r="J2816">
        <f t="shared" si="356"/>
        <v>-0.44228581236277342</v>
      </c>
      <c r="K2816">
        <f t="shared" si="354"/>
        <v>-0.22281212467747924</v>
      </c>
      <c r="L2816">
        <f t="shared" si="355"/>
        <v>0</v>
      </c>
    </row>
    <row r="2817" spans="1:12" x14ac:dyDescent="0.3">
      <c r="A2817">
        <v>2816</v>
      </c>
      <c r="B2817" s="5" t="s">
        <v>5388</v>
      </c>
      <c r="C2817" s="6">
        <v>4.5709999999999997</v>
      </c>
      <c r="D2817" s="6">
        <v>4.2999999999999999E-4</v>
      </c>
      <c r="E2817" s="10">
        <f t="shared" si="351"/>
        <v>4.3368441140849014E-2</v>
      </c>
      <c r="F2817">
        <f t="shared" si="352"/>
        <v>1.0443225953849669</v>
      </c>
      <c r="G2817">
        <f t="shared" si="349"/>
        <v>4.5708362087679433</v>
      </c>
      <c r="H2817">
        <f t="shared" si="353"/>
        <v>2.0721164764626931E-2</v>
      </c>
      <c r="I2817" t="str">
        <f t="shared" si="350"/>
        <v>2011</v>
      </c>
      <c r="J2817">
        <f t="shared" si="356"/>
        <v>-0.49266229283553981</v>
      </c>
      <c r="K2817">
        <f t="shared" si="354"/>
        <v>-0.41687082529037411</v>
      </c>
      <c r="L2817">
        <f t="shared" si="355"/>
        <v>0</v>
      </c>
    </row>
    <row r="2818" spans="1:12" x14ac:dyDescent="0.3">
      <c r="A2818">
        <v>2817</v>
      </c>
      <c r="B2818" s="5" t="s">
        <v>5386</v>
      </c>
      <c r="C2818" s="6">
        <v>4.6980000000000004</v>
      </c>
      <c r="D2818" s="6">
        <v>4.2999999999999999E-4</v>
      </c>
      <c r="E2818" s="10">
        <f t="shared" si="351"/>
        <v>2.7404886887113979E-2</v>
      </c>
      <c r="F2818">
        <f t="shared" si="352"/>
        <v>1.0277838547363818</v>
      </c>
      <c r="G2818">
        <f t="shared" si="349"/>
        <v>4.6978316580161454</v>
      </c>
      <c r="H2818">
        <f t="shared" si="353"/>
        <v>1.9020108160245439E-2</v>
      </c>
      <c r="I2818" t="str">
        <f t="shared" si="350"/>
        <v>2011</v>
      </c>
      <c r="J2818">
        <f t="shared" si="356"/>
        <v>-0.46478267709588278</v>
      </c>
      <c r="K2818">
        <f t="shared" si="354"/>
        <v>-0.54386627453857628</v>
      </c>
      <c r="L2818">
        <f t="shared" si="355"/>
        <v>1</v>
      </c>
    </row>
    <row r="2819" spans="1:12" x14ac:dyDescent="0.3">
      <c r="A2819">
        <v>2818</v>
      </c>
      <c r="B2819" s="5" t="s">
        <v>5384</v>
      </c>
      <c r="C2819" s="6">
        <v>4.6929999999999996</v>
      </c>
      <c r="D2819" s="6">
        <v>3.5000000000000005E-4</v>
      </c>
      <c r="E2819" s="10">
        <f t="shared" si="351"/>
        <v>-1.0648494244406156E-3</v>
      </c>
      <c r="F2819">
        <f t="shared" si="352"/>
        <v>0.99893571732652175</v>
      </c>
      <c r="G2819">
        <f t="shared" ref="G2819:G2882" si="357">C2819*EXP(-1/12*D2819)</f>
        <v>4.6928631228294684</v>
      </c>
      <c r="H2819">
        <f t="shared" si="353"/>
        <v>1.9041113158007106E-2</v>
      </c>
      <c r="I2819" t="str">
        <f t="shared" ref="I2819:I2882" si="358">MID(B2819,7,4)</f>
        <v>2011</v>
      </c>
      <c r="J2819">
        <f t="shared" si="356"/>
        <v>-0.4648038555488222</v>
      </c>
      <c r="K2819">
        <f t="shared" si="354"/>
        <v>-0.53889773935189922</v>
      </c>
      <c r="L2819">
        <f t="shared" si="355"/>
        <v>1</v>
      </c>
    </row>
    <row r="2820" spans="1:12" x14ac:dyDescent="0.3">
      <c r="A2820">
        <v>2819</v>
      </c>
      <c r="B2820" s="5" t="s">
        <v>5382</v>
      </c>
      <c r="C2820" s="6">
        <v>4.67</v>
      </c>
      <c r="D2820" s="6">
        <v>2.9999999999999997E-4</v>
      </c>
      <c r="E2820" s="10">
        <f t="shared" ref="E2820:E2883" si="359">LN(C2820/C2819)</f>
        <v>-4.9129651314746307E-3</v>
      </c>
      <c r="F2820">
        <f t="shared" ref="F2820:F2883" si="360">C2820/C2819</f>
        <v>0.99509908374174305</v>
      </c>
      <c r="G2820">
        <f t="shared" si="357"/>
        <v>4.6698832514593631</v>
      </c>
      <c r="H2820">
        <f t="shared" si="353"/>
        <v>1.9083195491989932E-2</v>
      </c>
      <c r="I2820" t="str">
        <f t="shared" si="358"/>
        <v>2011</v>
      </c>
      <c r="J2820">
        <f t="shared" si="356"/>
        <v>-0.46355004025180985</v>
      </c>
      <c r="K2820">
        <f t="shared" si="354"/>
        <v>-0.51591786798179395</v>
      </c>
      <c r="L2820">
        <f t="shared" si="355"/>
        <v>1</v>
      </c>
    </row>
    <row r="2821" spans="1:12" x14ac:dyDescent="0.3">
      <c r="A2821">
        <v>2820</v>
      </c>
      <c r="B2821" s="5" t="s">
        <v>5380</v>
      </c>
      <c r="C2821" s="6">
        <v>4.577</v>
      </c>
      <c r="D2821" s="6">
        <v>2.9999999999999997E-4</v>
      </c>
      <c r="E2821" s="10">
        <f t="shared" si="359"/>
        <v>-2.011531000930095E-2</v>
      </c>
      <c r="F2821">
        <f t="shared" si="360"/>
        <v>0.98008565310492501</v>
      </c>
      <c r="G2821">
        <f t="shared" si="357"/>
        <v>4.5768855764303007</v>
      </c>
      <c r="H2821">
        <f t="shared" si="353"/>
        <v>1.924641620118454E-2</v>
      </c>
      <c r="I2821" t="str">
        <f t="shared" si="358"/>
        <v>2011</v>
      </c>
      <c r="J2821">
        <f t="shared" si="356"/>
        <v>-0.45820458306753609</v>
      </c>
      <c r="K2821">
        <f t="shared" si="354"/>
        <v>-0.42292019295273153</v>
      </c>
      <c r="L2821">
        <f t="shared" si="355"/>
        <v>0</v>
      </c>
    </row>
    <row r="2822" spans="1:12" x14ac:dyDescent="0.3">
      <c r="A2822">
        <v>2821</v>
      </c>
      <c r="B2822" s="5" t="s">
        <v>5378</v>
      </c>
      <c r="C2822" s="6">
        <v>4.2610000000000001</v>
      </c>
      <c r="D2822" s="6">
        <v>1E-4</v>
      </c>
      <c r="E2822" s="10">
        <f t="shared" si="359"/>
        <v>-7.1539887153729984E-2</v>
      </c>
      <c r="F2822">
        <f t="shared" si="360"/>
        <v>0.93095914354380604</v>
      </c>
      <c r="G2822">
        <f t="shared" si="357"/>
        <v>4.2609644918146179</v>
      </c>
      <c r="H2822">
        <f t="shared" si="353"/>
        <v>2.324765057255327E-2</v>
      </c>
      <c r="I2822" t="str">
        <f t="shared" si="358"/>
        <v>2011</v>
      </c>
      <c r="J2822">
        <f t="shared" si="356"/>
        <v>-0.51526006617247477</v>
      </c>
      <c r="K2822">
        <f t="shared" si="354"/>
        <v>-0.16712824853946096</v>
      </c>
      <c r="L2822">
        <f t="shared" si="355"/>
        <v>0</v>
      </c>
    </row>
    <row r="2823" spans="1:12" x14ac:dyDescent="0.3">
      <c r="A2823">
        <v>2822</v>
      </c>
      <c r="B2823" s="5" t="s">
        <v>5376</v>
      </c>
      <c r="C2823" s="6">
        <v>4.2350000000000003</v>
      </c>
      <c r="D2823" s="6">
        <v>1.4999999999999999E-4</v>
      </c>
      <c r="E2823" s="10">
        <f t="shared" si="359"/>
        <v>-6.1205464137572049E-3</v>
      </c>
      <c r="F2823">
        <f t="shared" si="360"/>
        <v>0.99389814597512327</v>
      </c>
      <c r="G2823">
        <f t="shared" si="357"/>
        <v>4.2349470628308579</v>
      </c>
      <c r="H2823">
        <f t="shared" si="353"/>
        <v>2.2946898410412853E-2</v>
      </c>
      <c r="I2823" t="str">
        <f t="shared" si="358"/>
        <v>2011</v>
      </c>
      <c r="J2823">
        <f t="shared" si="356"/>
        <v>-0.50548873257823701</v>
      </c>
      <c r="K2823">
        <f t="shared" si="354"/>
        <v>-0.14111081955570093</v>
      </c>
      <c r="L2823">
        <f t="shared" si="355"/>
        <v>0</v>
      </c>
    </row>
    <row r="2824" spans="1:12" x14ac:dyDescent="0.3">
      <c r="A2824">
        <v>2823</v>
      </c>
      <c r="B2824" s="5" t="s">
        <v>5374</v>
      </c>
      <c r="C2824" s="6">
        <v>4.1539999999999999</v>
      </c>
      <c r="D2824" s="6">
        <v>1E-4</v>
      </c>
      <c r="E2824" s="10">
        <f t="shared" si="359"/>
        <v>-1.9311602650097209E-2</v>
      </c>
      <c r="F2824">
        <f t="shared" si="360"/>
        <v>0.98087367178276264</v>
      </c>
      <c r="G2824">
        <f t="shared" si="357"/>
        <v>4.1539653834775692</v>
      </c>
      <c r="H2824">
        <f t="shared" si="353"/>
        <v>2.2110698846875516E-2</v>
      </c>
      <c r="I2824" t="str">
        <f t="shared" si="358"/>
        <v>2011</v>
      </c>
      <c r="J2824">
        <f t="shared" si="356"/>
        <v>-0.47775456238688496</v>
      </c>
      <c r="K2824">
        <f t="shared" si="354"/>
        <v>-6.0129140202412223E-2</v>
      </c>
      <c r="L2824">
        <f t="shared" si="355"/>
        <v>0</v>
      </c>
    </row>
    <row r="2825" spans="1:12" x14ac:dyDescent="0.3">
      <c r="A2825">
        <v>2824</v>
      </c>
      <c r="B2825" s="5" t="s">
        <v>5372</v>
      </c>
      <c r="C2825" s="6">
        <v>4.2460000000000004</v>
      </c>
      <c r="D2825" s="6">
        <v>3.3E-4</v>
      </c>
      <c r="E2825" s="10">
        <f t="shared" si="359"/>
        <v>2.1905637827143928E-2</v>
      </c>
      <c r="F2825">
        <f t="shared" si="360"/>
        <v>1.0221473278767454</v>
      </c>
      <c r="G2825">
        <f t="shared" si="357"/>
        <v>4.245883236605505</v>
      </c>
      <c r="H2825">
        <f t="shared" si="353"/>
        <v>2.2512337981437473E-2</v>
      </c>
      <c r="I2825" t="str">
        <f t="shared" si="358"/>
        <v>2011</v>
      </c>
      <c r="J2825">
        <f t="shared" si="356"/>
        <v>-0.49719659711862146</v>
      </c>
      <c r="K2825">
        <f t="shared" si="354"/>
        <v>-0.1520469933303481</v>
      </c>
      <c r="L2825">
        <f t="shared" si="355"/>
        <v>0</v>
      </c>
    </row>
    <row r="2826" spans="1:12" x14ac:dyDescent="0.3">
      <c r="A2826">
        <v>2825</v>
      </c>
      <c r="B2826" s="5" t="s">
        <v>5370</v>
      </c>
      <c r="C2826" s="6">
        <v>4.181</v>
      </c>
      <c r="D2826" s="6">
        <v>2.5000000000000001E-4</v>
      </c>
      <c r="E2826" s="10">
        <f t="shared" si="359"/>
        <v>-1.542691090663652E-2</v>
      </c>
      <c r="F2826">
        <f t="shared" si="360"/>
        <v>0.9846914743287799</v>
      </c>
      <c r="G2826">
        <f t="shared" si="357"/>
        <v>4.1809128967406624</v>
      </c>
      <c r="H2826">
        <f t="shared" si="353"/>
        <v>2.1963984810582576E-2</v>
      </c>
      <c r="I2826" t="str">
        <f t="shared" si="358"/>
        <v>2011</v>
      </c>
      <c r="J2826">
        <f t="shared" si="356"/>
        <v>-0.47766316840677919</v>
      </c>
      <c r="K2826">
        <f t="shared" si="354"/>
        <v>-8.7076653465505416E-2</v>
      </c>
      <c r="L2826">
        <f t="shared" si="355"/>
        <v>0</v>
      </c>
    </row>
    <row r="2827" spans="1:12" x14ac:dyDescent="0.3">
      <c r="A2827">
        <v>2826</v>
      </c>
      <c r="B2827" s="5" t="s">
        <v>5368</v>
      </c>
      <c r="C2827" s="6">
        <v>4.194</v>
      </c>
      <c r="D2827" s="6">
        <v>2.3000000000000001E-4</v>
      </c>
      <c r="E2827" s="10">
        <f t="shared" si="359"/>
        <v>3.1044801053002912E-3</v>
      </c>
      <c r="F2827">
        <f t="shared" si="360"/>
        <v>1.0031093039942598</v>
      </c>
      <c r="G2827">
        <f t="shared" si="357"/>
        <v>4.1939196157703513</v>
      </c>
      <c r="H2827">
        <f t="shared" si="353"/>
        <v>2.1369326875592152E-2</v>
      </c>
      <c r="I2827" t="str">
        <f t="shared" si="358"/>
        <v>2011</v>
      </c>
      <c r="J2827">
        <f t="shared" si="356"/>
        <v>-0.46617657313928829</v>
      </c>
      <c r="K2827">
        <f t="shared" si="354"/>
        <v>-0.10008337249519439</v>
      </c>
      <c r="L2827">
        <f t="shared" si="355"/>
        <v>0</v>
      </c>
    </row>
    <row r="2828" spans="1:12" x14ac:dyDescent="0.3">
      <c r="A2828">
        <v>2827</v>
      </c>
      <c r="B2828" s="5" t="s">
        <v>5366</v>
      </c>
      <c r="C2828" s="6">
        <v>4.2460000000000004</v>
      </c>
      <c r="D2828" s="6">
        <v>2.5000000000000001E-4</v>
      </c>
      <c r="E2828" s="10">
        <f t="shared" si="359"/>
        <v>1.2322430801336201E-2</v>
      </c>
      <c r="F2828">
        <f t="shared" si="360"/>
        <v>1.0123986647591798</v>
      </c>
      <c r="G2828">
        <f t="shared" si="357"/>
        <v>4.245911542588102</v>
      </c>
      <c r="H2828">
        <f t="shared" si="353"/>
        <v>2.1451538177880564E-2</v>
      </c>
      <c r="I2828" t="str">
        <f t="shared" si="358"/>
        <v>2011</v>
      </c>
      <c r="J2828">
        <f t="shared" si="356"/>
        <v>-0.47377144471825716</v>
      </c>
      <c r="K2828">
        <f t="shared" si="354"/>
        <v>-0.15207529931294506</v>
      </c>
      <c r="L2828">
        <f t="shared" si="355"/>
        <v>0</v>
      </c>
    </row>
    <row r="2829" spans="1:12" x14ac:dyDescent="0.3">
      <c r="A2829">
        <v>2828</v>
      </c>
      <c r="B2829" s="5" t="s">
        <v>5365</v>
      </c>
      <c r="C2829" s="6">
        <v>4.3179999999999996</v>
      </c>
      <c r="D2829" s="6">
        <v>2.5000000000000001E-4</v>
      </c>
      <c r="E2829" s="10">
        <f t="shared" si="359"/>
        <v>1.6814968811551118E-2</v>
      </c>
      <c r="F2829">
        <f t="shared" si="360"/>
        <v>1.0169571361281204</v>
      </c>
      <c r="G2829">
        <f t="shared" si="357"/>
        <v>4.3179100426037254</v>
      </c>
      <c r="H2829">
        <f t="shared" si="353"/>
        <v>2.167367587000683E-2</v>
      </c>
      <c r="I2829" t="str">
        <f t="shared" si="358"/>
        <v>2011</v>
      </c>
      <c r="J2829">
        <f t="shared" si="356"/>
        <v>-0.48679450252253986</v>
      </c>
      <c r="K2829">
        <f t="shared" si="354"/>
        <v>-0.22407379932856841</v>
      </c>
      <c r="L2829">
        <f t="shared" si="355"/>
        <v>0</v>
      </c>
    </row>
    <row r="2830" spans="1:12" x14ac:dyDescent="0.3">
      <c r="A2830">
        <v>2829</v>
      </c>
      <c r="B2830" s="5" t="s">
        <v>5363</v>
      </c>
      <c r="C2830" s="6">
        <v>4.1820000000000004</v>
      </c>
      <c r="D2830" s="6">
        <v>4.0999999999999999E-4</v>
      </c>
      <c r="E2830" s="10">
        <f t="shared" si="359"/>
        <v>-3.2002731086173603E-2</v>
      </c>
      <c r="F2830">
        <f t="shared" si="360"/>
        <v>0.96850393700787418</v>
      </c>
      <c r="G2830">
        <f t="shared" si="357"/>
        <v>4.1818571174409245</v>
      </c>
      <c r="H2830">
        <f t="shared" si="353"/>
        <v>2.2240215705078711E-2</v>
      </c>
      <c r="I2830" t="str">
        <f t="shared" si="358"/>
        <v>2011</v>
      </c>
      <c r="J2830">
        <f t="shared" si="356"/>
        <v>-0.48377975003698648</v>
      </c>
      <c r="K2830">
        <f t="shared" si="354"/>
        <v>-8.8020874165767538E-2</v>
      </c>
      <c r="L2830">
        <f t="shared" si="355"/>
        <v>0</v>
      </c>
    </row>
    <row r="2831" spans="1:12" x14ac:dyDescent="0.3">
      <c r="A2831">
        <v>2830</v>
      </c>
      <c r="B2831" s="5" t="s">
        <v>5362</v>
      </c>
      <c r="C2831" s="6">
        <v>4.1980000000000004</v>
      </c>
      <c r="D2831" s="6">
        <v>4.0999999999999999E-4</v>
      </c>
      <c r="E2831" s="10">
        <f t="shared" si="359"/>
        <v>3.8186203919994854E-3</v>
      </c>
      <c r="F2831">
        <f t="shared" si="360"/>
        <v>1.0038259206121474</v>
      </c>
      <c r="G2831">
        <f t="shared" si="357"/>
        <v>4.1978565707835971</v>
      </c>
      <c r="H2831">
        <f t="shared" si="353"/>
        <v>2.2122408571933396E-2</v>
      </c>
      <c r="I2831" t="str">
        <f t="shared" si="358"/>
        <v>2011</v>
      </c>
      <c r="J2831">
        <f t="shared" si="356"/>
        <v>-0.48305825187021684</v>
      </c>
      <c r="K2831">
        <f t="shared" si="354"/>
        <v>-0.10402032750844015</v>
      </c>
      <c r="L2831">
        <f t="shared" si="355"/>
        <v>0</v>
      </c>
    </row>
    <row r="2832" spans="1:12" x14ac:dyDescent="0.3">
      <c r="A2832">
        <v>2831</v>
      </c>
      <c r="B2832" s="5" t="s">
        <v>5361</v>
      </c>
      <c r="C2832" s="6">
        <v>4.0940000000000003</v>
      </c>
      <c r="D2832" s="6">
        <v>4.8000000000000001E-4</v>
      </c>
      <c r="E2832" s="10">
        <f t="shared" si="359"/>
        <v>-2.5085734159343478E-2</v>
      </c>
      <c r="F2832">
        <f t="shared" si="360"/>
        <v>0.97522629823725582</v>
      </c>
      <c r="G2832">
        <f t="shared" si="357"/>
        <v>4.0938362432751569</v>
      </c>
      <c r="H2832">
        <f t="shared" si="353"/>
        <v>2.2288697137936683E-2</v>
      </c>
      <c r="I2832" t="str">
        <f t="shared" si="358"/>
        <v>2011</v>
      </c>
      <c r="J2832">
        <f t="shared" si="356"/>
        <v>-0.474629415196267</v>
      </c>
      <c r="K2832">
        <f t="shared" si="354"/>
        <v>0.13600160983267884</v>
      </c>
      <c r="L2832">
        <f t="shared" si="355"/>
        <v>0</v>
      </c>
    </row>
    <row r="2833" spans="1:12" x14ac:dyDescent="0.3">
      <c r="A2833">
        <v>2832</v>
      </c>
      <c r="B2833" s="5" t="s">
        <v>5360</v>
      </c>
      <c r="C2833" s="6">
        <v>4.2300000000000004</v>
      </c>
      <c r="D2833" s="6">
        <v>4.6000000000000001E-4</v>
      </c>
      <c r="E2833" s="10">
        <f t="shared" si="359"/>
        <v>3.2679505819088919E-2</v>
      </c>
      <c r="F2833">
        <f t="shared" si="360"/>
        <v>1.0332193453834881</v>
      </c>
      <c r="G2833">
        <f t="shared" si="357"/>
        <v>4.2298378531078358</v>
      </c>
      <c r="H2833">
        <f t="shared" si="353"/>
        <v>2.2705786802428393E-2</v>
      </c>
      <c r="I2833" t="str">
        <f t="shared" si="358"/>
        <v>2011</v>
      </c>
      <c r="J2833">
        <f t="shared" si="356"/>
        <v>-0.49957394018626</v>
      </c>
      <c r="K2833">
        <f t="shared" si="354"/>
        <v>9.5978295799027613E-2</v>
      </c>
      <c r="L2833">
        <f t="shared" si="355"/>
        <v>0</v>
      </c>
    </row>
    <row r="2834" spans="1:12" x14ac:dyDescent="0.3">
      <c r="A2834">
        <v>2833</v>
      </c>
      <c r="B2834" s="5" t="s">
        <v>5358</v>
      </c>
      <c r="C2834" s="6">
        <v>4.3460000000000001</v>
      </c>
      <c r="D2834" s="6">
        <v>5.0999999999999993E-4</v>
      </c>
      <c r="E2834" s="10">
        <f t="shared" si="359"/>
        <v>2.7053888776051117E-2</v>
      </c>
      <c r="F2834">
        <f t="shared" si="360"/>
        <v>1.0274231678486996</v>
      </c>
      <c r="G2834">
        <f t="shared" si="357"/>
        <v>4.3458152989249257</v>
      </c>
      <c r="H2834">
        <f t="shared" si="353"/>
        <v>2.3155372801907152E-2</v>
      </c>
      <c r="I2834" t="str">
        <f t="shared" si="358"/>
        <v>2011</v>
      </c>
      <c r="J2834">
        <f t="shared" si="356"/>
        <v>-0.52343473942594221</v>
      </c>
      <c r="K2834">
        <f t="shared" si="354"/>
        <v>-1.9999150018062295E-2</v>
      </c>
      <c r="L2834">
        <f t="shared" si="355"/>
        <v>0</v>
      </c>
    </row>
    <row r="2835" spans="1:12" x14ac:dyDescent="0.3">
      <c r="A2835">
        <v>2834</v>
      </c>
      <c r="B2835" s="5" t="s">
        <v>5356</v>
      </c>
      <c r="C2835" s="6">
        <v>4.3449999999999998</v>
      </c>
      <c r="D2835" s="6">
        <v>5.6000000000000006E-4</v>
      </c>
      <c r="E2835" s="10">
        <f t="shared" si="359"/>
        <v>-2.3012311688263746E-4</v>
      </c>
      <c r="F2835">
        <f t="shared" si="360"/>
        <v>0.99976990335941085</v>
      </c>
      <c r="G2835">
        <f t="shared" si="357"/>
        <v>4.3447972380644817</v>
      </c>
      <c r="H2835">
        <f t="shared" si="353"/>
        <v>2.3006917479516279E-2</v>
      </c>
      <c r="I2835" t="str">
        <f t="shared" si="358"/>
        <v>2011</v>
      </c>
      <c r="J2835">
        <f t="shared" si="356"/>
        <v>-0.51995702364972785</v>
      </c>
      <c r="K2835">
        <f t="shared" si="354"/>
        <v>-1.8981089157618314E-2</v>
      </c>
      <c r="L2835">
        <f t="shared" si="355"/>
        <v>0</v>
      </c>
    </row>
    <row r="2836" spans="1:12" x14ac:dyDescent="0.3">
      <c r="A2836">
        <v>2835</v>
      </c>
      <c r="B2836" s="5" t="s">
        <v>5354</v>
      </c>
      <c r="C2836" s="6">
        <v>4.3789999999999996</v>
      </c>
      <c r="D2836" s="6">
        <v>5.6000000000000006E-4</v>
      </c>
      <c r="E2836" s="10">
        <f t="shared" si="359"/>
        <v>7.7946291019058847E-3</v>
      </c>
      <c r="F2836">
        <f t="shared" si="360"/>
        <v>1.0078250863060989</v>
      </c>
      <c r="G2836">
        <f t="shared" si="357"/>
        <v>4.3787956514348361</v>
      </c>
      <c r="H2836">
        <f t="shared" si="353"/>
        <v>2.3016707333831918E-2</v>
      </c>
      <c r="I2836" t="str">
        <f t="shared" si="358"/>
        <v>2011</v>
      </c>
      <c r="J2836">
        <f t="shared" si="356"/>
        <v>-0.52424871454397426</v>
      </c>
      <c r="K2836">
        <f t="shared" si="354"/>
        <v>-5.2979502527972677E-2</v>
      </c>
      <c r="L2836">
        <f t="shared" si="355"/>
        <v>0</v>
      </c>
    </row>
    <row r="2837" spans="1:12" x14ac:dyDescent="0.3">
      <c r="A2837">
        <v>2836</v>
      </c>
      <c r="B2837" s="5" t="s">
        <v>5352</v>
      </c>
      <c r="C2837" s="6">
        <v>4.3259999999999996</v>
      </c>
      <c r="D2837" s="6">
        <v>5.0999999999999993E-4</v>
      </c>
      <c r="E2837" s="10">
        <f t="shared" si="359"/>
        <v>-1.2177060288394244E-2</v>
      </c>
      <c r="F2837">
        <f t="shared" si="360"/>
        <v>0.98789678008677784</v>
      </c>
      <c r="G2837">
        <f t="shared" si="357"/>
        <v>4.3258161489068634</v>
      </c>
      <c r="H2837">
        <f t="shared" si="353"/>
        <v>2.3108113787041279E-2</v>
      </c>
      <c r="I2837" t="str">
        <f t="shared" si="358"/>
        <v>2011</v>
      </c>
      <c r="J2837">
        <f t="shared" si="356"/>
        <v>-0.51996253877930143</v>
      </c>
      <c r="K2837">
        <f t="shared" si="354"/>
        <v>0.1920106644125692</v>
      </c>
      <c r="L2837">
        <f t="shared" si="355"/>
        <v>0</v>
      </c>
    </row>
    <row r="2838" spans="1:12" x14ac:dyDescent="0.3">
      <c r="A2838">
        <v>2837</v>
      </c>
      <c r="B2838" s="5" t="s">
        <v>5350</v>
      </c>
      <c r="C2838" s="6">
        <v>4.5179999999999998</v>
      </c>
      <c r="D2838" s="6">
        <v>4.6000000000000001E-4</v>
      </c>
      <c r="E2838" s="10">
        <f t="shared" si="359"/>
        <v>4.3426090514944483E-2</v>
      </c>
      <c r="F2838">
        <f t="shared" si="360"/>
        <v>1.044382801664355</v>
      </c>
      <c r="G2838">
        <f t="shared" si="357"/>
        <v>4.5178268133194326</v>
      </c>
      <c r="H2838">
        <f t="shared" si="353"/>
        <v>2.4198961960891111E-2</v>
      </c>
      <c r="I2838" t="str">
        <f t="shared" si="358"/>
        <v>2011</v>
      </c>
      <c r="J2838">
        <f t="shared" si="356"/>
        <v>-0.56867719960057328</v>
      </c>
      <c r="K2838">
        <f t="shared" si="354"/>
        <v>0.11099574508155285</v>
      </c>
      <c r="L2838">
        <f t="shared" si="355"/>
        <v>0</v>
      </c>
    </row>
    <row r="2839" spans="1:12" x14ac:dyDescent="0.3">
      <c r="A2839">
        <v>2838</v>
      </c>
      <c r="B2839" s="5" t="s">
        <v>5348</v>
      </c>
      <c r="C2839" s="6">
        <v>4.6660000000000004</v>
      </c>
      <c r="D2839" s="6">
        <v>5.2999999999999998E-4</v>
      </c>
      <c r="E2839" s="10">
        <f t="shared" si="359"/>
        <v>3.2232755553426813E-2</v>
      </c>
      <c r="F2839">
        <f t="shared" si="360"/>
        <v>1.0327578574590528</v>
      </c>
      <c r="G2839">
        <f t="shared" si="357"/>
        <v>4.6657939228842364</v>
      </c>
      <c r="H2839">
        <f t="shared" si="353"/>
        <v>2.4788074375377649E-2</v>
      </c>
      <c r="I2839" t="str">
        <f t="shared" si="358"/>
        <v>2011</v>
      </c>
      <c r="J2839">
        <f t="shared" si="356"/>
        <v>-0.60160002312809002</v>
      </c>
      <c r="K2839">
        <f t="shared" si="354"/>
        <v>-8.4996245916236113E-2</v>
      </c>
      <c r="L2839">
        <f t="shared" si="355"/>
        <v>0</v>
      </c>
    </row>
    <row r="2840" spans="1:12" x14ac:dyDescent="0.3">
      <c r="A2840">
        <v>2839</v>
      </c>
      <c r="B2840" s="5" t="s">
        <v>5346</v>
      </c>
      <c r="C2840" s="6">
        <v>4.6289999999999996</v>
      </c>
      <c r="D2840" s="6">
        <v>4.6000000000000001E-4</v>
      </c>
      <c r="E2840" s="10">
        <f t="shared" si="359"/>
        <v>-7.9613115501049065E-3</v>
      </c>
      <c r="F2840">
        <f t="shared" si="360"/>
        <v>0.99207029575653649</v>
      </c>
      <c r="G2840">
        <f t="shared" si="357"/>
        <v>4.6288225584009854</v>
      </c>
      <c r="H2840">
        <f t="shared" si="353"/>
        <v>2.4617966595069145E-2</v>
      </c>
      <c r="I2840" t="str">
        <f t="shared" si="358"/>
        <v>2011</v>
      </c>
      <c r="J2840">
        <f t="shared" si="356"/>
        <v>-0.59273723711513482</v>
      </c>
      <c r="K2840">
        <f t="shared" si="354"/>
        <v>-5.2036146750552348E-2</v>
      </c>
      <c r="L2840">
        <f t="shared" si="355"/>
        <v>0</v>
      </c>
    </row>
    <row r="2841" spans="1:12" x14ac:dyDescent="0.3">
      <c r="A2841">
        <v>2840</v>
      </c>
      <c r="B2841" s="5" t="s">
        <v>5344</v>
      </c>
      <c r="C2841" s="6">
        <v>4.7939999999999996</v>
      </c>
      <c r="D2841" s="6">
        <v>4.0999999999999999E-4</v>
      </c>
      <c r="E2841" s="10">
        <f t="shared" si="359"/>
        <v>3.5024273963059252E-2</v>
      </c>
      <c r="F2841">
        <f t="shared" si="360"/>
        <v>1.0356448476992872</v>
      </c>
      <c r="G2841">
        <f t="shared" si="357"/>
        <v>4.7938362077981322</v>
      </c>
      <c r="H2841">
        <f t="shared" si="353"/>
        <v>2.4836078474333591E-2</v>
      </c>
      <c r="I2841" t="str">
        <f t="shared" si="358"/>
        <v>2011</v>
      </c>
      <c r="J2841">
        <f t="shared" si="356"/>
        <v>-0.6193066099437895</v>
      </c>
      <c r="K2841">
        <f t="shared" si="354"/>
        <v>-0.38199430163226733</v>
      </c>
      <c r="L2841">
        <f t="shared" si="355"/>
        <v>0</v>
      </c>
    </row>
    <row r="2842" spans="1:12" x14ac:dyDescent="0.3">
      <c r="A2842">
        <v>2841</v>
      </c>
      <c r="B2842" s="5" t="s">
        <v>5343</v>
      </c>
      <c r="C2842" s="6">
        <v>4.7069999999999999</v>
      </c>
      <c r="D2842" s="6">
        <v>3.5999999999999997E-4</v>
      </c>
      <c r="E2842" s="10">
        <f t="shared" si="359"/>
        <v>-1.8314373593187296E-2</v>
      </c>
      <c r="F2842">
        <f t="shared" si="360"/>
        <v>0.98185231539424289</v>
      </c>
      <c r="G2842">
        <f t="shared" si="357"/>
        <v>4.7068587921181289</v>
      </c>
      <c r="H2842">
        <f t="shared" si="353"/>
        <v>2.5120734761207915E-2</v>
      </c>
      <c r="I2842" t="str">
        <f t="shared" si="358"/>
        <v>2011</v>
      </c>
      <c r="J2842">
        <f t="shared" si="356"/>
        <v>-0.61503949929026003</v>
      </c>
      <c r="K2842">
        <f t="shared" si="354"/>
        <v>-0.38195970760744302</v>
      </c>
      <c r="L2842">
        <f t="shared" si="355"/>
        <v>0</v>
      </c>
    </row>
    <row r="2843" spans="1:12" x14ac:dyDescent="0.3">
      <c r="A2843">
        <v>2842</v>
      </c>
      <c r="B2843" s="5" t="s">
        <v>5341</v>
      </c>
      <c r="C2843" s="6">
        <v>4.827</v>
      </c>
      <c r="D2843" s="6">
        <v>2.9999999999999997E-4</v>
      </c>
      <c r="E2843" s="10">
        <f t="shared" si="359"/>
        <v>2.5174394259350613E-2</v>
      </c>
      <c r="F2843">
        <f t="shared" si="360"/>
        <v>1.0254939451880178</v>
      </c>
      <c r="G2843">
        <f t="shared" si="357"/>
        <v>4.8268793265084247</v>
      </c>
      <c r="H2843">
        <f t="shared" si="353"/>
        <v>2.5172885046968893E-2</v>
      </c>
      <c r="I2843" t="str">
        <f t="shared" si="358"/>
        <v>2011</v>
      </c>
      <c r="J2843">
        <f t="shared" si="356"/>
        <v>-0.63203180692664307</v>
      </c>
      <c r="K2843">
        <f t="shared" si="354"/>
        <v>-0.50996206821548018</v>
      </c>
      <c r="L2843">
        <f t="shared" si="355"/>
        <v>0</v>
      </c>
    </row>
    <row r="2844" spans="1:12" x14ac:dyDescent="0.3">
      <c r="A2844">
        <v>2843</v>
      </c>
      <c r="B2844" s="5" t="s">
        <v>5339</v>
      </c>
      <c r="C2844" s="6">
        <v>4.8310000000000004</v>
      </c>
      <c r="D2844" s="6">
        <v>4.6000000000000001E-4</v>
      </c>
      <c r="E2844" s="10">
        <f t="shared" si="359"/>
        <v>8.2832889391380705E-4</v>
      </c>
      <c r="F2844">
        <f t="shared" si="360"/>
        <v>1.0008286720530351</v>
      </c>
      <c r="G2844">
        <f t="shared" si="357"/>
        <v>4.8308148152160646</v>
      </c>
      <c r="H2844">
        <f t="shared" si="353"/>
        <v>2.5128914015641653E-2</v>
      </c>
      <c r="I2844" t="str">
        <f t="shared" si="358"/>
        <v>2011</v>
      </c>
      <c r="J2844">
        <f t="shared" si="356"/>
        <v>-0.63144221092497987</v>
      </c>
      <c r="K2844">
        <f t="shared" si="354"/>
        <v>-0.51389755692312011</v>
      </c>
      <c r="L2844">
        <f t="shared" si="355"/>
        <v>0</v>
      </c>
    </row>
    <row r="2845" spans="1:12" x14ac:dyDescent="0.3">
      <c r="A2845">
        <v>2844</v>
      </c>
      <c r="B2845" s="5" t="s">
        <v>5337</v>
      </c>
      <c r="C2845" s="6">
        <v>4.8470000000000004</v>
      </c>
      <c r="D2845" s="6">
        <v>4.0999999999999999E-4</v>
      </c>
      <c r="E2845" s="10">
        <f t="shared" si="359"/>
        <v>3.3064712909692557E-3</v>
      </c>
      <c r="F2845">
        <f t="shared" si="360"/>
        <v>1.0033119436969571</v>
      </c>
      <c r="G2845">
        <f t="shared" si="357"/>
        <v>4.8468343969957344</v>
      </c>
      <c r="H2845">
        <f t="shared" si="353"/>
        <v>2.5119434717632221E-2</v>
      </c>
      <c r="I2845" t="str">
        <f t="shared" si="358"/>
        <v>2011</v>
      </c>
      <c r="J2845">
        <f t="shared" si="356"/>
        <v>-0.63329716493440724</v>
      </c>
      <c r="K2845">
        <f t="shared" si="354"/>
        <v>-0.52991713870278989</v>
      </c>
      <c r="L2845">
        <f t="shared" si="355"/>
        <v>0</v>
      </c>
    </row>
    <row r="2846" spans="1:12" x14ac:dyDescent="0.3">
      <c r="A2846">
        <v>2845</v>
      </c>
      <c r="B2846" s="5" t="s">
        <v>5335</v>
      </c>
      <c r="C2846" s="6">
        <v>4.6740000000000004</v>
      </c>
      <c r="D2846" s="6">
        <v>4.2999999999999999E-4</v>
      </c>
      <c r="E2846" s="10">
        <f t="shared" si="359"/>
        <v>-3.6344720746572683E-2</v>
      </c>
      <c r="F2846">
        <f t="shared" si="360"/>
        <v>0.96430781926965137</v>
      </c>
      <c r="G2846">
        <f t="shared" si="357"/>
        <v>4.6738325180007374</v>
      </c>
      <c r="H2846">
        <f t="shared" si="353"/>
        <v>2.613102602771554E-2</v>
      </c>
      <c r="I2846" t="str">
        <f t="shared" si="358"/>
        <v>2011</v>
      </c>
      <c r="J2846">
        <f t="shared" si="356"/>
        <v>-0.63528574284539574</v>
      </c>
      <c r="K2846">
        <f t="shared" si="354"/>
        <v>-0.48086745952181431</v>
      </c>
      <c r="L2846">
        <f t="shared" si="355"/>
        <v>0</v>
      </c>
    </row>
    <row r="2847" spans="1:12" x14ac:dyDescent="0.3">
      <c r="A2847">
        <v>2846</v>
      </c>
      <c r="B2847" s="5" t="s">
        <v>5333</v>
      </c>
      <c r="C2847" s="6">
        <v>4.7569999999999997</v>
      </c>
      <c r="D2847" s="6">
        <v>4.0999999999999999E-4</v>
      </c>
      <c r="E2847" s="10">
        <f t="shared" si="359"/>
        <v>1.7601981333478008E-2</v>
      </c>
      <c r="F2847">
        <f t="shared" si="360"/>
        <v>1.0177578091570387</v>
      </c>
      <c r="G2847">
        <f t="shared" si="357"/>
        <v>4.7568374719432027</v>
      </c>
      <c r="H2847">
        <f t="shared" si="353"/>
        <v>2.5135314431876703E-2</v>
      </c>
      <c r="I2847" t="str">
        <f t="shared" si="358"/>
        <v>2011</v>
      </c>
      <c r="J2847">
        <f t="shared" si="356"/>
        <v>-0.621930901769428</v>
      </c>
      <c r="K2847">
        <f t="shared" si="354"/>
        <v>-0.56387241346427963</v>
      </c>
      <c r="L2847">
        <f t="shared" si="355"/>
        <v>0</v>
      </c>
    </row>
    <row r="2848" spans="1:12" x14ac:dyDescent="0.3">
      <c r="A2848">
        <v>2847</v>
      </c>
      <c r="B2848" s="5" t="s">
        <v>5331</v>
      </c>
      <c r="C2848" s="6">
        <v>4.6459999999999999</v>
      </c>
      <c r="D2848" s="6">
        <v>4.6000000000000001E-4</v>
      </c>
      <c r="E2848" s="10">
        <f t="shared" si="359"/>
        <v>-2.3610583101927027E-2</v>
      </c>
      <c r="F2848">
        <f t="shared" si="360"/>
        <v>0.97666596594492328</v>
      </c>
      <c r="G2848">
        <f t="shared" si="357"/>
        <v>4.6458219067468089</v>
      </c>
      <c r="H2848">
        <f t="shared" si="353"/>
        <v>2.5035882521813244E-2</v>
      </c>
      <c r="I2848" t="str">
        <f t="shared" si="358"/>
        <v>2011</v>
      </c>
      <c r="J2848">
        <f t="shared" si="356"/>
        <v>-0.60501335749356266</v>
      </c>
      <c r="K2848">
        <f t="shared" si="354"/>
        <v>-0.45285684826788586</v>
      </c>
      <c r="L2848">
        <f t="shared" si="355"/>
        <v>0</v>
      </c>
    </row>
    <row r="2849" spans="1:12" x14ac:dyDescent="0.3">
      <c r="A2849">
        <v>2848</v>
      </c>
      <c r="B2849" s="5" t="s">
        <v>5329</v>
      </c>
      <c r="C2849" s="6">
        <v>4.5810000000000004</v>
      </c>
      <c r="D2849" s="6">
        <v>5.2999999999999998E-4</v>
      </c>
      <c r="E2849" s="10">
        <f t="shared" si="359"/>
        <v>-1.4089319443612216E-2</v>
      </c>
      <c r="F2849">
        <f t="shared" si="360"/>
        <v>0.98600947051226873</v>
      </c>
      <c r="G2849">
        <f t="shared" si="357"/>
        <v>4.5807976769680003</v>
      </c>
      <c r="H2849">
        <f t="shared" ref="H2849:H2912" si="361">SQRT(_xlfn.VAR.S(E2820:E2849))</f>
        <v>2.5160946118464006E-2</v>
      </c>
      <c r="I2849" t="str">
        <f t="shared" si="358"/>
        <v>2011</v>
      </c>
      <c r="J2849">
        <f t="shared" si="356"/>
        <v>-0.59952538790042664</v>
      </c>
      <c r="K2849">
        <f t="shared" ref="K2849:K2912" si="362">+MIN(G2850-G2849,G2851-G2849,G2852-G2849,G2853-G2849,G2854-G2849,G2855-G2849,G2856-G2849,G2857-G2849,G2858-G2849,G2859-G2849)</f>
        <v>-0.38783261848907724</v>
      </c>
      <c r="L2849">
        <f t="shared" ref="L2849:L2912" si="363">+IF(K2849&lt;J2849,1,0)</f>
        <v>0</v>
      </c>
    </row>
    <row r="2850" spans="1:12" x14ac:dyDescent="0.3">
      <c r="A2850">
        <v>2849</v>
      </c>
      <c r="B2850" s="5" t="s">
        <v>5327</v>
      </c>
      <c r="C2850" s="6">
        <v>4.577</v>
      </c>
      <c r="D2850" s="6">
        <v>5.6000000000000006E-4</v>
      </c>
      <c r="E2850" s="10">
        <f t="shared" si="359"/>
        <v>-8.7355323310017686E-4</v>
      </c>
      <c r="F2850">
        <f t="shared" si="360"/>
        <v>0.99912682820344889</v>
      </c>
      <c r="G2850">
        <f t="shared" si="357"/>
        <v>4.5767864116504331</v>
      </c>
      <c r="H2850">
        <f t="shared" si="361"/>
        <v>2.5149010933021687E-2</v>
      </c>
      <c r="I2850" t="str">
        <f t="shared" si="358"/>
        <v>2011</v>
      </c>
      <c r="J2850">
        <f t="shared" ref="J2850:J2913" si="364">-G2850*$P$3*$Q$3*H2850</f>
        <v>-0.59871626373884868</v>
      </c>
      <c r="K2850">
        <f t="shared" si="362"/>
        <v>-0.38382135317151</v>
      </c>
      <c r="L2850">
        <f t="shared" si="363"/>
        <v>0</v>
      </c>
    </row>
    <row r="2851" spans="1:12" x14ac:dyDescent="0.3">
      <c r="A2851">
        <v>2850</v>
      </c>
      <c r="B2851" s="5" t="s">
        <v>5325</v>
      </c>
      <c r="C2851" s="6">
        <v>4.4119999999999999</v>
      </c>
      <c r="D2851" s="6">
        <v>4.2999999999999999E-4</v>
      </c>
      <c r="E2851" s="10">
        <f t="shared" si="359"/>
        <v>-3.6715660280248981E-2</v>
      </c>
      <c r="F2851">
        <f t="shared" si="360"/>
        <v>0.96395018571116453</v>
      </c>
      <c r="G2851">
        <f t="shared" si="357"/>
        <v>4.4118419061658649</v>
      </c>
      <c r="H2851">
        <f t="shared" si="361"/>
        <v>2.576664286781245E-2</v>
      </c>
      <c r="I2851" t="str">
        <f t="shared" si="358"/>
        <v>2011</v>
      </c>
      <c r="J2851">
        <f t="shared" si="364"/>
        <v>-0.59131280008027109</v>
      </c>
      <c r="K2851">
        <f t="shared" si="362"/>
        <v>-0.21887684768694182</v>
      </c>
      <c r="L2851">
        <f t="shared" si="363"/>
        <v>0</v>
      </c>
    </row>
    <row r="2852" spans="1:12" x14ac:dyDescent="0.3">
      <c r="A2852">
        <v>2851</v>
      </c>
      <c r="B2852" s="5" t="s">
        <v>5324</v>
      </c>
      <c r="C2852" s="6">
        <v>4.3250000000000002</v>
      </c>
      <c r="D2852" s="6">
        <v>2.8000000000000003E-4</v>
      </c>
      <c r="E2852" s="10">
        <f t="shared" si="359"/>
        <v>-1.9915961007413385E-2</v>
      </c>
      <c r="F2852">
        <f t="shared" si="360"/>
        <v>0.98028105167724389</v>
      </c>
      <c r="G2852">
        <f t="shared" si="357"/>
        <v>4.3248990845106858</v>
      </c>
      <c r="H2852">
        <f t="shared" si="361"/>
        <v>2.241450639817992E-2</v>
      </c>
      <c r="I2852" t="str">
        <f t="shared" si="358"/>
        <v>2011</v>
      </c>
      <c r="J2852">
        <f t="shared" si="364"/>
        <v>-0.50424855034627514</v>
      </c>
      <c r="K2852">
        <f t="shared" si="362"/>
        <v>-0.13193402603176274</v>
      </c>
      <c r="L2852">
        <f t="shared" si="363"/>
        <v>0</v>
      </c>
    </row>
    <row r="2853" spans="1:12" x14ac:dyDescent="0.3">
      <c r="A2853">
        <v>2852</v>
      </c>
      <c r="B2853" s="5" t="s">
        <v>5322</v>
      </c>
      <c r="C2853" s="6">
        <v>4.3170000000000002</v>
      </c>
      <c r="D2853" s="6">
        <v>2.3000000000000001E-4</v>
      </c>
      <c r="E2853" s="10">
        <f t="shared" si="359"/>
        <v>-1.8514238105021869E-3</v>
      </c>
      <c r="F2853">
        <f t="shared" si="360"/>
        <v>0.99815028901734104</v>
      </c>
      <c r="G2853">
        <f t="shared" si="357"/>
        <v>4.3169172582929445</v>
      </c>
      <c r="H2853">
        <f t="shared" si="361"/>
        <v>2.2384576716830331E-2</v>
      </c>
      <c r="I2853" t="str">
        <f t="shared" si="358"/>
        <v>2011</v>
      </c>
      <c r="J2853">
        <f t="shared" si="364"/>
        <v>-0.50264586216698737</v>
      </c>
      <c r="K2853">
        <f t="shared" si="362"/>
        <v>-0.12395219981402139</v>
      </c>
      <c r="L2853">
        <f t="shared" si="363"/>
        <v>0</v>
      </c>
    </row>
    <row r="2854" spans="1:12" x14ac:dyDescent="0.3">
      <c r="A2854">
        <v>2853</v>
      </c>
      <c r="B2854" s="5" t="s">
        <v>5320</v>
      </c>
      <c r="C2854" s="6">
        <v>4.3879999999999999</v>
      </c>
      <c r="D2854" s="6">
        <v>2.5000000000000001E-4</v>
      </c>
      <c r="E2854" s="10">
        <f t="shared" si="359"/>
        <v>1.6312825839643306E-2</v>
      </c>
      <c r="F2854">
        <f t="shared" si="360"/>
        <v>1.0164466064396571</v>
      </c>
      <c r="G2854">
        <f t="shared" si="357"/>
        <v>4.3879085842855838</v>
      </c>
      <c r="H2854">
        <f t="shared" si="361"/>
        <v>2.2234122860424015E-2</v>
      </c>
      <c r="I2854" t="str">
        <f t="shared" si="358"/>
        <v>2011</v>
      </c>
      <c r="J2854">
        <f t="shared" si="364"/>
        <v>-0.50747782849103695</v>
      </c>
      <c r="K2854">
        <f t="shared" si="362"/>
        <v>-0.19494352580666074</v>
      </c>
      <c r="L2854">
        <f t="shared" si="363"/>
        <v>0</v>
      </c>
    </row>
    <row r="2855" spans="1:12" x14ac:dyDescent="0.3">
      <c r="A2855">
        <v>2854</v>
      </c>
      <c r="B2855" s="5" t="s">
        <v>5318</v>
      </c>
      <c r="C2855" s="6">
        <v>4.3170000000000002</v>
      </c>
      <c r="D2855" s="6">
        <v>1.4999999999999999E-4</v>
      </c>
      <c r="E2855" s="10">
        <f t="shared" si="359"/>
        <v>-1.631282583964333E-2</v>
      </c>
      <c r="F2855">
        <f t="shared" si="360"/>
        <v>0.98381950774840476</v>
      </c>
      <c r="G2855">
        <f t="shared" si="357"/>
        <v>4.3169460378372646</v>
      </c>
      <c r="H2855">
        <f t="shared" si="361"/>
        <v>2.2138687257633342E-2</v>
      </c>
      <c r="I2855" t="str">
        <f t="shared" si="358"/>
        <v>2011</v>
      </c>
      <c r="J2855">
        <f t="shared" si="364"/>
        <v>-0.49712772642554204</v>
      </c>
      <c r="K2855">
        <f t="shared" si="362"/>
        <v>-0.18404247337884527</v>
      </c>
      <c r="L2855">
        <f t="shared" si="363"/>
        <v>0</v>
      </c>
    </row>
    <row r="2856" spans="1:12" x14ac:dyDescent="0.3">
      <c r="A2856">
        <v>2855</v>
      </c>
      <c r="B2856" s="5" t="s">
        <v>5317</v>
      </c>
      <c r="C2856" s="6">
        <v>4.1929999999999996</v>
      </c>
      <c r="D2856" s="6">
        <v>1E-4</v>
      </c>
      <c r="E2856" s="10">
        <f t="shared" si="359"/>
        <v>-2.914424838471498E-2</v>
      </c>
      <c r="F2856">
        <f t="shared" si="360"/>
        <v>0.97127634931665496</v>
      </c>
      <c r="G2856">
        <f t="shared" si="357"/>
        <v>4.1929650584789231</v>
      </c>
      <c r="H2856">
        <f t="shared" si="361"/>
        <v>2.261660473595881E-2</v>
      </c>
      <c r="I2856" t="str">
        <f t="shared" si="358"/>
        <v>2011</v>
      </c>
      <c r="J2856">
        <f t="shared" si="364"/>
        <v>-0.49327391722525027</v>
      </c>
      <c r="K2856">
        <f t="shared" si="362"/>
        <v>-6.0061494020503758E-2</v>
      </c>
      <c r="L2856">
        <f t="shared" si="363"/>
        <v>0</v>
      </c>
    </row>
    <row r="2857" spans="1:12" x14ac:dyDescent="0.3">
      <c r="A2857">
        <v>2856</v>
      </c>
      <c r="B2857" s="5" t="s">
        <v>5315</v>
      </c>
      <c r="C2857" s="6">
        <v>4.2290000000000001</v>
      </c>
      <c r="D2857" s="6">
        <v>1.7999999999999998E-4</v>
      </c>
      <c r="E2857" s="10">
        <f t="shared" si="359"/>
        <v>8.5490903017260179E-3</v>
      </c>
      <c r="F2857">
        <f t="shared" si="360"/>
        <v>1.008585738134987</v>
      </c>
      <c r="G2857">
        <f t="shared" si="357"/>
        <v>4.2289365654757605</v>
      </c>
      <c r="H2857">
        <f t="shared" si="361"/>
        <v>2.2663379405833562E-2</v>
      </c>
      <c r="I2857" t="str">
        <f t="shared" si="358"/>
        <v>2011</v>
      </c>
      <c r="J2857">
        <f t="shared" si="364"/>
        <v>-0.4985346407018002</v>
      </c>
      <c r="K2857">
        <f t="shared" si="362"/>
        <v>-9.6033001017341135E-2</v>
      </c>
      <c r="L2857">
        <f t="shared" si="363"/>
        <v>0</v>
      </c>
    </row>
    <row r="2858" spans="1:12" x14ac:dyDescent="0.3">
      <c r="A2858">
        <v>2857</v>
      </c>
      <c r="B2858" s="5" t="s">
        <v>5313</v>
      </c>
      <c r="C2858" s="6">
        <v>4.2560000000000002</v>
      </c>
      <c r="D2858" s="6">
        <v>2.0000000000000001E-4</v>
      </c>
      <c r="E2858" s="10">
        <f t="shared" si="359"/>
        <v>6.3641935489918049E-3</v>
      </c>
      <c r="F2858">
        <f t="shared" si="360"/>
        <v>1.0063844880586428</v>
      </c>
      <c r="G2858">
        <f t="shared" si="357"/>
        <v>4.2559290672577745</v>
      </c>
      <c r="H2858">
        <f t="shared" si="361"/>
        <v>2.2580135177526699E-2</v>
      </c>
      <c r="I2858" t="str">
        <f t="shared" si="358"/>
        <v>2011</v>
      </c>
      <c r="J2858">
        <f t="shared" si="364"/>
        <v>-0.49987385134188644</v>
      </c>
      <c r="K2858">
        <f t="shared" si="362"/>
        <v>-0.1230255027993552</v>
      </c>
      <c r="L2858">
        <f t="shared" si="363"/>
        <v>0</v>
      </c>
    </row>
    <row r="2859" spans="1:12" x14ac:dyDescent="0.3">
      <c r="A2859">
        <v>2858</v>
      </c>
      <c r="B2859" s="5" t="s">
        <v>5311</v>
      </c>
      <c r="C2859" s="6">
        <v>4.3570000000000002</v>
      </c>
      <c r="D2859" s="6">
        <v>2.9999999999999997E-4</v>
      </c>
      <c r="E2859" s="10">
        <f t="shared" si="359"/>
        <v>2.3453995095961747E-2</v>
      </c>
      <c r="F2859">
        <f t="shared" si="360"/>
        <v>1.0237312030075187</v>
      </c>
      <c r="G2859">
        <f t="shared" si="357"/>
        <v>4.3568910763615518</v>
      </c>
      <c r="H2859">
        <f t="shared" si="361"/>
        <v>2.2781457183370043E-2</v>
      </c>
      <c r="I2859" t="str">
        <f t="shared" si="358"/>
        <v>2011</v>
      </c>
      <c r="J2859">
        <f t="shared" si="364"/>
        <v>-0.51629474279127452</v>
      </c>
      <c r="K2859">
        <f t="shared" si="362"/>
        <v>-0.22398751190313249</v>
      </c>
      <c r="L2859">
        <f t="shared" si="363"/>
        <v>0</v>
      </c>
    </row>
    <row r="2860" spans="1:12" x14ac:dyDescent="0.3">
      <c r="A2860">
        <v>2859</v>
      </c>
      <c r="B2860" s="5" t="s">
        <v>5309</v>
      </c>
      <c r="C2860" s="6">
        <v>4.3150000000000004</v>
      </c>
      <c r="D2860" s="6">
        <v>2.3000000000000001E-4</v>
      </c>
      <c r="E2860" s="10">
        <f t="shared" si="359"/>
        <v>-9.6864225999137889E-3</v>
      </c>
      <c r="F2860">
        <f t="shared" si="360"/>
        <v>0.99036033968326831</v>
      </c>
      <c r="G2860">
        <f t="shared" si="357"/>
        <v>4.3149172966259099</v>
      </c>
      <c r="H2860">
        <f t="shared" si="361"/>
        <v>2.2042688471169854E-2</v>
      </c>
      <c r="I2860" t="str">
        <f t="shared" si="358"/>
        <v>2011</v>
      </c>
      <c r="J2860">
        <f t="shared" si="364"/>
        <v>-0.49473944723118324</v>
      </c>
      <c r="K2860">
        <f t="shared" si="362"/>
        <v>-0.18201373216749062</v>
      </c>
      <c r="L2860">
        <f t="shared" si="363"/>
        <v>0</v>
      </c>
    </row>
    <row r="2861" spans="1:12" x14ac:dyDescent="0.3">
      <c r="A2861">
        <v>2860</v>
      </c>
      <c r="B2861" s="5" t="s">
        <v>5307</v>
      </c>
      <c r="C2861" s="6">
        <v>4.3739999999999997</v>
      </c>
      <c r="D2861" s="6">
        <v>2.0000000000000001E-4</v>
      </c>
      <c r="E2861" s="10">
        <f t="shared" si="359"/>
        <v>1.3580597719184753E-2</v>
      </c>
      <c r="F2861">
        <f t="shared" si="360"/>
        <v>1.0136732329084588</v>
      </c>
      <c r="G2861">
        <f t="shared" si="357"/>
        <v>4.3739271006074967</v>
      </c>
      <c r="H2861">
        <f t="shared" si="361"/>
        <v>2.2156825483429607E-2</v>
      </c>
      <c r="I2861" t="str">
        <f t="shared" si="358"/>
        <v>2011</v>
      </c>
      <c r="J2861">
        <f t="shared" si="364"/>
        <v>-0.50410218293499343</v>
      </c>
      <c r="K2861">
        <f t="shared" si="362"/>
        <v>-0.24102353614907734</v>
      </c>
      <c r="L2861">
        <f t="shared" si="363"/>
        <v>0</v>
      </c>
    </row>
    <row r="2862" spans="1:12" x14ac:dyDescent="0.3">
      <c r="A2862">
        <v>2861</v>
      </c>
      <c r="B2862" s="5" t="s">
        <v>5305</v>
      </c>
      <c r="C2862" s="6">
        <v>4.3109999999999999</v>
      </c>
      <c r="D2862" s="6">
        <v>1.7999999999999998E-4</v>
      </c>
      <c r="E2862" s="10">
        <f t="shared" si="359"/>
        <v>-1.450802648957852E-2</v>
      </c>
      <c r="F2862">
        <f t="shared" si="360"/>
        <v>0.98559670781893005</v>
      </c>
      <c r="G2862">
        <f t="shared" si="357"/>
        <v>4.3109353354849853</v>
      </c>
      <c r="H2862">
        <f t="shared" si="361"/>
        <v>2.1802657363028981E-2</v>
      </c>
      <c r="I2862" t="str">
        <f t="shared" si="358"/>
        <v>2011</v>
      </c>
      <c r="J2862">
        <f t="shared" si="364"/>
        <v>-0.48890045200107163</v>
      </c>
      <c r="K2862">
        <f t="shared" si="362"/>
        <v>-0.17803177102656598</v>
      </c>
      <c r="L2862">
        <f t="shared" si="363"/>
        <v>0</v>
      </c>
    </row>
    <row r="2863" spans="1:12" x14ac:dyDescent="0.3">
      <c r="A2863">
        <v>2862</v>
      </c>
      <c r="B2863" s="5" t="s">
        <v>5303</v>
      </c>
      <c r="C2863" s="6">
        <v>4.3630000000000004</v>
      </c>
      <c r="D2863" s="6">
        <v>5.0000000000000002E-5</v>
      </c>
      <c r="E2863" s="10">
        <f t="shared" si="359"/>
        <v>1.1989998376475063E-2</v>
      </c>
      <c r="F2863">
        <f t="shared" si="360"/>
        <v>1.0120621665506844</v>
      </c>
      <c r="G2863">
        <f t="shared" si="357"/>
        <v>4.362981820871207</v>
      </c>
      <c r="H2863">
        <f t="shared" si="361"/>
        <v>2.1105726390258289E-2</v>
      </c>
      <c r="I2863" t="str">
        <f t="shared" si="358"/>
        <v>2011</v>
      </c>
      <c r="J2863">
        <f t="shared" si="364"/>
        <v>-0.47898642783350331</v>
      </c>
      <c r="K2863">
        <f t="shared" si="362"/>
        <v>-0.23007825641278767</v>
      </c>
      <c r="L2863">
        <f t="shared" si="363"/>
        <v>0</v>
      </c>
    </row>
    <row r="2864" spans="1:12" x14ac:dyDescent="0.3">
      <c r="A2864">
        <v>2863</v>
      </c>
      <c r="B2864" s="5" t="s">
        <v>5301</v>
      </c>
      <c r="C2864" s="6">
        <v>4.2169999999999996</v>
      </c>
      <c r="D2864" s="6">
        <v>1E-4</v>
      </c>
      <c r="E2864" s="10">
        <f t="shared" si="359"/>
        <v>-3.4035919377049972E-2</v>
      </c>
      <c r="F2864">
        <f t="shared" si="360"/>
        <v>0.96653678661471443</v>
      </c>
      <c r="G2864">
        <f t="shared" si="357"/>
        <v>4.2169648584797566</v>
      </c>
      <c r="H2864">
        <f t="shared" si="361"/>
        <v>2.1452683950039051E-2</v>
      </c>
      <c r="I2864" t="str">
        <f t="shared" si="358"/>
        <v>2011</v>
      </c>
      <c r="J2864">
        <f t="shared" si="364"/>
        <v>-0.47056662018617657</v>
      </c>
      <c r="K2864">
        <f t="shared" si="362"/>
        <v>-8.4061294021337218E-2</v>
      </c>
      <c r="L2864">
        <f t="shared" si="363"/>
        <v>0</v>
      </c>
    </row>
    <row r="2865" spans="1:12" x14ac:dyDescent="0.3">
      <c r="A2865">
        <v>2864</v>
      </c>
      <c r="B2865" s="5" t="s">
        <v>5299</v>
      </c>
      <c r="C2865" s="6">
        <v>4.133</v>
      </c>
      <c r="D2865" s="6">
        <v>2.8000000000000003E-4</v>
      </c>
      <c r="E2865" s="10">
        <f t="shared" si="359"/>
        <v>-2.0120439234827408E-2</v>
      </c>
      <c r="F2865">
        <f t="shared" si="360"/>
        <v>0.98008062603746748</v>
      </c>
      <c r="G2865">
        <f t="shared" si="357"/>
        <v>4.1329035644584193</v>
      </c>
      <c r="H2865">
        <f t="shared" si="361"/>
        <v>2.1733454187381269E-2</v>
      </c>
      <c r="I2865" t="str">
        <f t="shared" si="358"/>
        <v>2011</v>
      </c>
      <c r="J2865">
        <f t="shared" si="364"/>
        <v>-0.46722226274746514</v>
      </c>
      <c r="K2865">
        <f t="shared" si="362"/>
        <v>7.1998320019599937E-2</v>
      </c>
      <c r="L2865">
        <f t="shared" si="363"/>
        <v>0</v>
      </c>
    </row>
    <row r="2866" spans="1:12" x14ac:dyDescent="0.3">
      <c r="A2866">
        <v>2865</v>
      </c>
      <c r="B2866" s="5" t="s">
        <v>5297</v>
      </c>
      <c r="C2866" s="6">
        <v>4.2050000000000001</v>
      </c>
      <c r="D2866" s="6">
        <v>2.8000000000000003E-4</v>
      </c>
      <c r="E2866" s="10">
        <f t="shared" si="359"/>
        <v>1.7270757895316083E-2</v>
      </c>
      <c r="F2866">
        <f t="shared" si="360"/>
        <v>1.0174207597386886</v>
      </c>
      <c r="G2866">
        <f t="shared" si="357"/>
        <v>4.2049018844780193</v>
      </c>
      <c r="H2866">
        <f t="shared" si="361"/>
        <v>2.1943562902935646E-2</v>
      </c>
      <c r="I2866" t="str">
        <f t="shared" si="358"/>
        <v>2011</v>
      </c>
      <c r="J2866">
        <f t="shared" si="364"/>
        <v>-0.47995720005335063</v>
      </c>
      <c r="K2866">
        <f t="shared" si="362"/>
        <v>8.3026649450866685E-2</v>
      </c>
      <c r="L2866">
        <f t="shared" si="363"/>
        <v>0</v>
      </c>
    </row>
    <row r="2867" spans="1:12" x14ac:dyDescent="0.3">
      <c r="A2867">
        <v>2866</v>
      </c>
      <c r="B2867" s="5" t="s">
        <v>5296</v>
      </c>
      <c r="C2867" s="6">
        <v>4.2880000000000003</v>
      </c>
      <c r="D2867" s="6">
        <v>2.0000000000000001E-4</v>
      </c>
      <c r="E2867" s="10">
        <f t="shared" si="359"/>
        <v>1.9546130343589495E-2</v>
      </c>
      <c r="F2867">
        <f t="shared" si="360"/>
        <v>1.0197384066587396</v>
      </c>
      <c r="G2867">
        <f t="shared" si="357"/>
        <v>4.287928533928886</v>
      </c>
      <c r="H2867">
        <f t="shared" si="361"/>
        <v>2.216711900580929E-2</v>
      </c>
      <c r="I2867" t="str">
        <f t="shared" si="358"/>
        <v>2011</v>
      </c>
      <c r="J2867">
        <f t="shared" si="364"/>
        <v>-0.49442029781779656</v>
      </c>
      <c r="K2867">
        <f t="shared" si="362"/>
        <v>4.4963142425165969E-2</v>
      </c>
      <c r="L2867">
        <f t="shared" si="363"/>
        <v>0</v>
      </c>
    </row>
    <row r="2868" spans="1:12" x14ac:dyDescent="0.3">
      <c r="A2868">
        <v>2867</v>
      </c>
      <c r="B2868" s="5" t="s">
        <v>5295</v>
      </c>
      <c r="C2868" s="6">
        <v>4.3330000000000002</v>
      </c>
      <c r="D2868" s="6">
        <v>2.9999999999999997E-4</v>
      </c>
      <c r="E2868" s="10">
        <f t="shared" si="359"/>
        <v>1.0439718989271511E-2</v>
      </c>
      <c r="F2868">
        <f t="shared" si="360"/>
        <v>1.0104944029850746</v>
      </c>
      <c r="G2868">
        <f t="shared" si="357"/>
        <v>4.3328916763540519</v>
      </c>
      <c r="H2868">
        <f t="shared" si="361"/>
        <v>2.0692780504348099E-2</v>
      </c>
      <c r="I2868" t="str">
        <f t="shared" si="358"/>
        <v>2011</v>
      </c>
      <c r="J2868">
        <f t="shared" si="364"/>
        <v>-0.46637598934155727</v>
      </c>
      <c r="K2868">
        <f t="shared" si="362"/>
        <v>3.6849772961481619E-2</v>
      </c>
      <c r="L2868">
        <f t="shared" si="363"/>
        <v>0</v>
      </c>
    </row>
    <row r="2869" spans="1:12" x14ac:dyDescent="0.3">
      <c r="A2869">
        <v>2868</v>
      </c>
      <c r="B2869" s="5" t="s">
        <v>5293</v>
      </c>
      <c r="C2869" s="6">
        <v>4.4029999999999996</v>
      </c>
      <c r="D2869" s="6">
        <v>5.0000000000000002E-5</v>
      </c>
      <c r="E2869" s="10">
        <f t="shared" si="359"/>
        <v>1.6025984015844177E-2</v>
      </c>
      <c r="F2869">
        <f t="shared" si="360"/>
        <v>1.0161550888529884</v>
      </c>
      <c r="G2869">
        <f t="shared" si="357"/>
        <v>4.4029816542048872</v>
      </c>
      <c r="H2869">
        <f t="shared" si="361"/>
        <v>1.9984042954866447E-2</v>
      </c>
      <c r="I2869" t="str">
        <f t="shared" si="358"/>
        <v>2011</v>
      </c>
      <c r="J2869">
        <f t="shared" si="364"/>
        <v>-0.45768821615447314</v>
      </c>
      <c r="K2869">
        <f t="shared" si="362"/>
        <v>-3.3240204889353642E-2</v>
      </c>
      <c r="L2869">
        <f t="shared" si="363"/>
        <v>0</v>
      </c>
    </row>
    <row r="2870" spans="1:12" x14ac:dyDescent="0.3">
      <c r="A2870">
        <v>2869</v>
      </c>
      <c r="B2870" s="5" t="s">
        <v>5291</v>
      </c>
      <c r="C2870" s="6">
        <v>4.3780000000000001</v>
      </c>
      <c r="D2870" s="6">
        <v>1E-4</v>
      </c>
      <c r="E2870" s="10">
        <f t="shared" si="359"/>
        <v>-5.6941276729454973E-3</v>
      </c>
      <c r="F2870">
        <f t="shared" si="360"/>
        <v>0.99432205314558264</v>
      </c>
      <c r="G2870">
        <f t="shared" si="357"/>
        <v>4.3779635168186806</v>
      </c>
      <c r="H2870">
        <f t="shared" si="361"/>
        <v>1.9964740775281969E-2</v>
      </c>
      <c r="I2870" t="str">
        <f t="shared" si="358"/>
        <v>2011</v>
      </c>
      <c r="J2870">
        <f t="shared" si="364"/>
        <v>-0.45464803076120619</v>
      </c>
      <c r="K2870">
        <f t="shared" si="362"/>
        <v>-0.13423229497394917</v>
      </c>
      <c r="L2870">
        <f t="shared" si="363"/>
        <v>0</v>
      </c>
    </row>
    <row r="2871" spans="1:12" x14ac:dyDescent="0.3">
      <c r="A2871">
        <v>2870</v>
      </c>
      <c r="B2871" s="5" t="s">
        <v>5290</v>
      </c>
      <c r="C2871" s="6">
        <v>4.5460000000000003</v>
      </c>
      <c r="D2871" s="6">
        <v>8.0000000000000007E-5</v>
      </c>
      <c r="E2871" s="10">
        <f t="shared" si="359"/>
        <v>3.7655726329680332E-2</v>
      </c>
      <c r="F2871">
        <f t="shared" si="360"/>
        <v>1.0383736866148927</v>
      </c>
      <c r="G2871">
        <f t="shared" si="357"/>
        <v>4.5459696934343556</v>
      </c>
      <c r="H2871">
        <f t="shared" si="361"/>
        <v>2.0137406028419385E-2</v>
      </c>
      <c r="I2871" t="str">
        <f t="shared" si="358"/>
        <v>2011</v>
      </c>
      <c r="J2871">
        <f t="shared" si="364"/>
        <v>-0.47617825972778449</v>
      </c>
      <c r="K2871">
        <f t="shared" si="362"/>
        <v>-0.40131164182879075</v>
      </c>
      <c r="L2871">
        <f t="shared" si="363"/>
        <v>0</v>
      </c>
    </row>
    <row r="2872" spans="1:12" x14ac:dyDescent="0.3">
      <c r="A2872">
        <v>2871</v>
      </c>
      <c r="B2872" s="5" t="s">
        <v>5288</v>
      </c>
      <c r="C2872" s="6">
        <v>4.5460000000000003</v>
      </c>
      <c r="D2872" s="6">
        <v>1E-4</v>
      </c>
      <c r="E2872" s="10">
        <f t="shared" si="359"/>
        <v>0</v>
      </c>
      <c r="F2872">
        <f t="shared" si="360"/>
        <v>1</v>
      </c>
      <c r="G2872">
        <f t="shared" si="357"/>
        <v>4.5459621168245139</v>
      </c>
      <c r="H2872">
        <f t="shared" si="361"/>
        <v>1.9894719315281546E-2</v>
      </c>
      <c r="I2872" t="str">
        <f t="shared" si="358"/>
        <v>2011</v>
      </c>
      <c r="J2872">
        <f t="shared" si="364"/>
        <v>-0.47043879529033589</v>
      </c>
      <c r="K2872">
        <f t="shared" si="362"/>
        <v>-0.40130406521894901</v>
      </c>
      <c r="L2872">
        <f t="shared" si="363"/>
        <v>0</v>
      </c>
    </row>
    <row r="2873" spans="1:12" x14ac:dyDescent="0.3">
      <c r="A2873">
        <v>2872</v>
      </c>
      <c r="B2873" s="5" t="s">
        <v>5286</v>
      </c>
      <c r="C2873" s="6">
        <v>4.5330000000000004</v>
      </c>
      <c r="D2873" s="6">
        <v>2.3000000000000001E-4</v>
      </c>
      <c r="E2873" s="10">
        <f t="shared" si="359"/>
        <v>-2.8637534716392547E-3</v>
      </c>
      <c r="F2873">
        <f t="shared" si="360"/>
        <v>0.99714034315882094</v>
      </c>
      <c r="G2873">
        <f t="shared" si="357"/>
        <v>4.532913118332619</v>
      </c>
      <c r="H2873">
        <f t="shared" si="361"/>
        <v>1.9263497757334287E-2</v>
      </c>
      <c r="I2873" t="str">
        <f t="shared" si="358"/>
        <v>2011</v>
      </c>
      <c r="J2873">
        <f t="shared" si="364"/>
        <v>-0.45420513768200654</v>
      </c>
      <c r="K2873">
        <f t="shared" si="362"/>
        <v>-0.38825506672705412</v>
      </c>
      <c r="L2873">
        <f t="shared" si="363"/>
        <v>0</v>
      </c>
    </row>
    <row r="2874" spans="1:12" x14ac:dyDescent="0.3">
      <c r="A2874">
        <v>2873</v>
      </c>
      <c r="B2874" s="5" t="s">
        <v>5284</v>
      </c>
      <c r="C2874" s="6">
        <v>4.5</v>
      </c>
      <c r="D2874" s="6">
        <v>2.5000000000000001E-4</v>
      </c>
      <c r="E2874" s="10">
        <f t="shared" si="359"/>
        <v>-7.3065751824382512E-3</v>
      </c>
      <c r="F2874">
        <f t="shared" si="360"/>
        <v>0.99272005294506938</v>
      </c>
      <c r="G2874">
        <f t="shared" si="357"/>
        <v>4.4999062509765562</v>
      </c>
      <c r="H2874">
        <f t="shared" si="361"/>
        <v>1.9278182760232677E-2</v>
      </c>
      <c r="I2874" t="str">
        <f t="shared" si="358"/>
        <v>2011</v>
      </c>
      <c r="J2874">
        <f t="shared" si="364"/>
        <v>-0.45124152648643445</v>
      </c>
      <c r="K2874">
        <f t="shared" si="362"/>
        <v>-0.41000168319650943</v>
      </c>
      <c r="L2874">
        <f t="shared" si="363"/>
        <v>0</v>
      </c>
    </row>
    <row r="2875" spans="1:12" x14ac:dyDescent="0.3">
      <c r="A2875">
        <v>2874</v>
      </c>
      <c r="B2875" s="5" t="s">
        <v>5282</v>
      </c>
      <c r="C2875" s="6">
        <v>4.3949999999999996</v>
      </c>
      <c r="D2875" s="6">
        <v>3.7999999999999997E-4</v>
      </c>
      <c r="E2875" s="10">
        <f t="shared" si="359"/>
        <v>-2.3609865639133851E-2</v>
      </c>
      <c r="F2875">
        <f t="shared" si="360"/>
        <v>0.97666666666666657</v>
      </c>
      <c r="G2875">
        <f t="shared" si="357"/>
        <v>4.3948608272035807</v>
      </c>
      <c r="H2875">
        <f t="shared" si="361"/>
        <v>1.9628255373206862E-2</v>
      </c>
      <c r="I2875" t="str">
        <f t="shared" si="358"/>
        <v>2011</v>
      </c>
      <c r="J2875">
        <f t="shared" si="364"/>
        <v>-0.4487105979180227</v>
      </c>
      <c r="K2875">
        <f t="shared" si="362"/>
        <v>-0.45388710044933678</v>
      </c>
      <c r="L2875">
        <f t="shared" si="363"/>
        <v>1</v>
      </c>
    </row>
    <row r="2876" spans="1:12" x14ac:dyDescent="0.3">
      <c r="A2876">
        <v>2875</v>
      </c>
      <c r="B2876" s="5" t="s">
        <v>5280</v>
      </c>
      <c r="C2876" s="6">
        <v>4.399</v>
      </c>
      <c r="D2876" s="6">
        <v>3.5000000000000005E-4</v>
      </c>
      <c r="E2876" s="10">
        <f t="shared" si="359"/>
        <v>9.0971122944256185E-4</v>
      </c>
      <c r="F2876">
        <f t="shared" si="360"/>
        <v>1.0009101251422072</v>
      </c>
      <c r="G2876">
        <f t="shared" si="357"/>
        <v>4.3988716977044175</v>
      </c>
      <c r="H2876">
        <f t="shared" si="361"/>
        <v>1.8615471936250291E-2</v>
      </c>
      <c r="I2876" t="str">
        <f t="shared" si="358"/>
        <v>2011</v>
      </c>
      <c r="J2876">
        <f t="shared" si="364"/>
        <v>-0.42594629649948507</v>
      </c>
      <c r="K2876">
        <f t="shared" si="362"/>
        <v>-0.45789797095017359</v>
      </c>
      <c r="L2876">
        <f t="shared" si="363"/>
        <v>1</v>
      </c>
    </row>
    <row r="2877" spans="1:12" x14ac:dyDescent="0.3">
      <c r="A2877">
        <v>2876</v>
      </c>
      <c r="B2877" s="5" t="s">
        <v>5278</v>
      </c>
      <c r="C2877" s="6">
        <v>4.3860000000000001</v>
      </c>
      <c r="D2877" s="6">
        <v>4.0999999999999999E-4</v>
      </c>
      <c r="E2877" s="10">
        <f t="shared" si="359"/>
        <v>-2.9595923708862753E-3</v>
      </c>
      <c r="F2877">
        <f t="shared" si="360"/>
        <v>0.99704478290520571</v>
      </c>
      <c r="G2877">
        <f t="shared" si="357"/>
        <v>4.385850147559994</v>
      </c>
      <c r="H2877">
        <f t="shared" si="361"/>
        <v>1.8242857892081348E-2</v>
      </c>
      <c r="I2877" t="str">
        <f t="shared" si="358"/>
        <v>2011</v>
      </c>
      <c r="J2877">
        <f t="shared" si="364"/>
        <v>-0.41618475196621929</v>
      </c>
      <c r="K2877">
        <f t="shared" si="362"/>
        <v>-0.45093212587271703</v>
      </c>
      <c r="L2877">
        <f t="shared" si="363"/>
        <v>1</v>
      </c>
    </row>
    <row r="2878" spans="1:12" x14ac:dyDescent="0.3">
      <c r="A2878">
        <v>2877</v>
      </c>
      <c r="B2878" s="5" t="s">
        <v>5276</v>
      </c>
      <c r="C2878" s="6">
        <v>4.37</v>
      </c>
      <c r="D2878" s="6">
        <v>7.0999999999999991E-4</v>
      </c>
      <c r="E2878" s="10">
        <f t="shared" si="359"/>
        <v>-3.6546408881976697E-3</v>
      </c>
      <c r="F2878">
        <f t="shared" si="360"/>
        <v>0.99635202918376653</v>
      </c>
      <c r="G2878">
        <f t="shared" si="357"/>
        <v>4.3697414493155335</v>
      </c>
      <c r="H2878">
        <f t="shared" si="361"/>
        <v>1.7813113883978181E-2</v>
      </c>
      <c r="I2878" t="str">
        <f t="shared" si="358"/>
        <v>2011</v>
      </c>
      <c r="J2878">
        <f t="shared" si="364"/>
        <v>-0.40488816862748017</v>
      </c>
      <c r="K2878">
        <f t="shared" si="362"/>
        <v>-0.43482342762825654</v>
      </c>
      <c r="L2878">
        <f t="shared" si="363"/>
        <v>1</v>
      </c>
    </row>
    <row r="2879" spans="1:12" x14ac:dyDescent="0.3">
      <c r="A2879">
        <v>2878</v>
      </c>
      <c r="B2879" s="5" t="s">
        <v>5274</v>
      </c>
      <c r="C2879" s="6">
        <v>4.37</v>
      </c>
      <c r="D2879" s="6">
        <v>7.0999999999999991E-4</v>
      </c>
      <c r="E2879" s="10">
        <f t="shared" si="359"/>
        <v>0</v>
      </c>
      <c r="F2879">
        <f t="shared" si="360"/>
        <v>1</v>
      </c>
      <c r="G2879">
        <f t="shared" si="357"/>
        <v>4.3697414493155335</v>
      </c>
      <c r="H2879">
        <f t="shared" si="361"/>
        <v>1.7669673293423626E-2</v>
      </c>
      <c r="I2879" t="str">
        <f t="shared" si="358"/>
        <v>2011</v>
      </c>
      <c r="J2879">
        <f t="shared" si="364"/>
        <v>-0.40162779548919836</v>
      </c>
      <c r="K2879">
        <f t="shared" si="362"/>
        <v>-0.43482342762825654</v>
      </c>
      <c r="L2879">
        <f t="shared" si="363"/>
        <v>1</v>
      </c>
    </row>
    <row r="2880" spans="1:12" x14ac:dyDescent="0.3">
      <c r="A2880">
        <v>2879</v>
      </c>
      <c r="B2880" s="5" t="s">
        <v>5273</v>
      </c>
      <c r="C2880" s="6">
        <v>4.2439999999999998</v>
      </c>
      <c r="D2880" s="6">
        <v>7.5999999999999993E-4</v>
      </c>
      <c r="E2880" s="10">
        <f t="shared" si="359"/>
        <v>-2.9256788355762169E-2</v>
      </c>
      <c r="F2880">
        <f t="shared" si="360"/>
        <v>0.97116704805491982</v>
      </c>
      <c r="G2880">
        <f t="shared" si="357"/>
        <v>4.2437312218447314</v>
      </c>
      <c r="H2880">
        <f t="shared" si="361"/>
        <v>1.8376728280411026E-2</v>
      </c>
      <c r="I2880" t="str">
        <f t="shared" si="358"/>
        <v>2011</v>
      </c>
      <c r="J2880">
        <f t="shared" si="364"/>
        <v>-0.405653814719311</v>
      </c>
      <c r="K2880">
        <f t="shared" si="362"/>
        <v>-0.30881320015745439</v>
      </c>
      <c r="L2880">
        <f t="shared" si="363"/>
        <v>0</v>
      </c>
    </row>
    <row r="2881" spans="1:12" x14ac:dyDescent="0.3">
      <c r="A2881">
        <v>2880</v>
      </c>
      <c r="B2881" s="5" t="s">
        <v>5271</v>
      </c>
      <c r="C2881" s="6">
        <v>4.1449999999999996</v>
      </c>
      <c r="D2881" s="6">
        <v>9.8999999999999999E-4</v>
      </c>
      <c r="E2881" s="10">
        <f t="shared" si="359"/>
        <v>-2.3603432164478473E-2</v>
      </c>
      <c r="F2881">
        <f t="shared" si="360"/>
        <v>0.97667295004712529</v>
      </c>
      <c r="G2881">
        <f t="shared" si="357"/>
        <v>4.1446580516055649</v>
      </c>
      <c r="H2881">
        <f t="shared" si="361"/>
        <v>1.7677964503135198E-2</v>
      </c>
      <c r="I2881" t="str">
        <f t="shared" si="358"/>
        <v>2011</v>
      </c>
      <c r="J2881">
        <f t="shared" si="364"/>
        <v>-0.38111888014977241</v>
      </c>
      <c r="K2881">
        <f t="shared" si="362"/>
        <v>-0.20974002991828788</v>
      </c>
      <c r="L2881">
        <f t="shared" si="363"/>
        <v>0</v>
      </c>
    </row>
    <row r="2882" spans="1:12" x14ac:dyDescent="0.3">
      <c r="A2882">
        <v>2881</v>
      </c>
      <c r="B2882" s="5" t="s">
        <v>5269</v>
      </c>
      <c r="C2882" s="6">
        <v>4.1879999999999997</v>
      </c>
      <c r="D2882" s="6">
        <v>8.1000000000000006E-4</v>
      </c>
      <c r="E2882" s="10">
        <f t="shared" si="359"/>
        <v>1.032050442103221E-2</v>
      </c>
      <c r="F2882">
        <f t="shared" si="360"/>
        <v>1.0103739445114597</v>
      </c>
      <c r="G2882">
        <f t="shared" si="357"/>
        <v>4.1877173195405728</v>
      </c>
      <c r="H2882">
        <f t="shared" si="361"/>
        <v>1.7486970198541046E-2</v>
      </c>
      <c r="I2882" t="str">
        <f t="shared" si="358"/>
        <v>2011</v>
      </c>
      <c r="J2882">
        <f t="shared" si="364"/>
        <v>-0.38091794143732521</v>
      </c>
      <c r="K2882">
        <f t="shared" si="362"/>
        <v>-0.2527992978532958</v>
      </c>
      <c r="L2882">
        <f t="shared" si="363"/>
        <v>0</v>
      </c>
    </row>
    <row r="2883" spans="1:12" x14ac:dyDescent="0.3">
      <c r="A2883">
        <v>2882</v>
      </c>
      <c r="B2883" s="5" t="s">
        <v>5267</v>
      </c>
      <c r="C2883" s="6">
        <v>4.1550000000000002</v>
      </c>
      <c r="D2883" s="6">
        <v>6.4000000000000005E-4</v>
      </c>
      <c r="E2883" s="10">
        <f t="shared" si="359"/>
        <v>-7.910864700878836E-3</v>
      </c>
      <c r="F2883">
        <f t="shared" si="360"/>
        <v>0.99212034383954162</v>
      </c>
      <c r="G2883">
        <f t="shared" ref="G2883:G2946" si="365">C2883*EXP(-1/12*D2883)</f>
        <v>4.1547784059092283</v>
      </c>
      <c r="H2883">
        <f t="shared" si="361"/>
        <v>1.7531210293744371E-2</v>
      </c>
      <c r="I2883" t="str">
        <f t="shared" ref="I2883:I2946" si="366">MID(B2883,7,4)</f>
        <v>2011</v>
      </c>
      <c r="J2883">
        <f t="shared" si="364"/>
        <v>-0.37887789311003967</v>
      </c>
      <c r="K2883">
        <f t="shared" si="362"/>
        <v>-0.22286032172260217</v>
      </c>
      <c r="L2883">
        <f t="shared" si="363"/>
        <v>0</v>
      </c>
    </row>
    <row r="2884" spans="1:12" x14ac:dyDescent="0.3">
      <c r="A2884">
        <v>2883</v>
      </c>
      <c r="B2884" s="5" t="s">
        <v>5265</v>
      </c>
      <c r="C2884" s="6">
        <v>4.09</v>
      </c>
      <c r="D2884" s="6">
        <v>2.8000000000000003E-4</v>
      </c>
      <c r="E2884" s="10">
        <f t="shared" ref="E2884:E2947" si="367">LN(C2884/C2883)</f>
        <v>-1.5767458252701212E-2</v>
      </c>
      <c r="F2884">
        <f t="shared" ref="F2884:F2947" si="368">C2884/C2883</f>
        <v>0.98435619735258717</v>
      </c>
      <c r="G2884">
        <f t="shared" si="365"/>
        <v>4.0899045677800467</v>
      </c>
      <c r="H2884">
        <f t="shared" si="361"/>
        <v>1.7399321493833979E-2</v>
      </c>
      <c r="I2884" t="str">
        <f t="shared" si="366"/>
        <v>2011</v>
      </c>
      <c r="J2884">
        <f t="shared" si="364"/>
        <v>-0.37015616574287757</v>
      </c>
      <c r="K2884">
        <f t="shared" si="362"/>
        <v>-0.1579864835934206</v>
      </c>
      <c r="L2884">
        <f t="shared" si="363"/>
        <v>0</v>
      </c>
    </row>
    <row r="2885" spans="1:12" x14ac:dyDescent="0.3">
      <c r="A2885">
        <v>2884</v>
      </c>
      <c r="B2885" s="5" t="s">
        <v>5263</v>
      </c>
      <c r="C2885" s="6">
        <v>3.9409999999999998</v>
      </c>
      <c r="D2885" s="6">
        <v>8.0000000000000007E-5</v>
      </c>
      <c r="E2885" s="10">
        <f t="shared" si="367"/>
        <v>-3.711047184184376E-2</v>
      </c>
      <c r="F2885">
        <f t="shared" si="368"/>
        <v>0.96356968215158922</v>
      </c>
      <c r="G2885">
        <f t="shared" si="365"/>
        <v>3.940973726754244</v>
      </c>
      <c r="H2885">
        <f t="shared" si="361"/>
        <v>1.8362729099017747E-2</v>
      </c>
      <c r="I2885" t="str">
        <f t="shared" si="366"/>
        <v>2011</v>
      </c>
      <c r="J2885">
        <f t="shared" si="364"/>
        <v>-0.3764265673667222</v>
      </c>
      <c r="K2885">
        <f t="shared" si="362"/>
        <v>-4.8999673334421789E-2</v>
      </c>
      <c r="L2885">
        <f t="shared" si="363"/>
        <v>0</v>
      </c>
    </row>
    <row r="2886" spans="1:12" x14ac:dyDescent="0.3">
      <c r="A2886">
        <v>2885</v>
      </c>
      <c r="B2886" s="5" t="s">
        <v>5261</v>
      </c>
      <c r="C2886" s="6">
        <v>3.9409999999999998</v>
      </c>
      <c r="D2886" s="6">
        <v>8.0000000000000007E-5</v>
      </c>
      <c r="E2886" s="10">
        <f t="shared" si="367"/>
        <v>0</v>
      </c>
      <c r="F2886">
        <f t="shared" si="368"/>
        <v>1</v>
      </c>
      <c r="G2886">
        <f t="shared" si="365"/>
        <v>3.940973726754244</v>
      </c>
      <c r="H2886">
        <f t="shared" si="361"/>
        <v>1.7692642474382785E-2</v>
      </c>
      <c r="I2886" t="str">
        <f t="shared" si="366"/>
        <v>2011</v>
      </c>
      <c r="J2886">
        <f t="shared" si="364"/>
        <v>-0.36269013382301846</v>
      </c>
      <c r="K2886">
        <f t="shared" si="362"/>
        <v>-4.8999673334421789E-2</v>
      </c>
      <c r="L2886">
        <f t="shared" si="363"/>
        <v>0</v>
      </c>
    </row>
    <row r="2887" spans="1:12" x14ac:dyDescent="0.3">
      <c r="A2887">
        <v>2886</v>
      </c>
      <c r="B2887" s="5" t="s">
        <v>5259</v>
      </c>
      <c r="C2887" s="6">
        <v>3.9350000000000001</v>
      </c>
      <c r="D2887" s="6">
        <v>2.5000000000000001E-4</v>
      </c>
      <c r="E2887" s="10">
        <f t="shared" si="367"/>
        <v>-1.5236163434999754E-3</v>
      </c>
      <c r="F2887">
        <f t="shared" si="368"/>
        <v>0.9984775437706167</v>
      </c>
      <c r="G2887">
        <f t="shared" si="365"/>
        <v>3.934918021687277</v>
      </c>
      <c r="H2887">
        <f t="shared" si="361"/>
        <v>1.7579463987431047E-2</v>
      </c>
      <c r="I2887" t="str">
        <f t="shared" si="366"/>
        <v>2011</v>
      </c>
      <c r="J2887">
        <f t="shared" si="364"/>
        <v>-0.35981628761427681</v>
      </c>
      <c r="K2887">
        <f t="shared" si="362"/>
        <v>-4.5927744175124019E-2</v>
      </c>
      <c r="L2887">
        <f t="shared" si="363"/>
        <v>0</v>
      </c>
    </row>
    <row r="2888" spans="1:12" x14ac:dyDescent="0.3">
      <c r="A2888">
        <v>2887</v>
      </c>
      <c r="B2888" s="5" t="s">
        <v>5257</v>
      </c>
      <c r="C2888" s="6">
        <v>3.9940000000000002</v>
      </c>
      <c r="D2888" s="6">
        <v>3.5999999999999997E-4</v>
      </c>
      <c r="E2888" s="10">
        <f t="shared" si="367"/>
        <v>1.4882353124256892E-2</v>
      </c>
      <c r="F2888">
        <f t="shared" si="368"/>
        <v>1.0149936467598475</v>
      </c>
      <c r="G2888">
        <f t="shared" si="365"/>
        <v>3.9938801817972824</v>
      </c>
      <c r="H2888">
        <f t="shared" si="361"/>
        <v>1.7793421996755456E-2</v>
      </c>
      <c r="I2888" t="str">
        <f t="shared" si="366"/>
        <v>2011</v>
      </c>
      <c r="J2888">
        <f t="shared" si="364"/>
        <v>-0.36965280929033822</v>
      </c>
      <c r="K2888">
        <f t="shared" si="362"/>
        <v>-0.10488990428512945</v>
      </c>
      <c r="L2888">
        <f t="shared" si="363"/>
        <v>0</v>
      </c>
    </row>
    <row r="2889" spans="1:12" x14ac:dyDescent="0.3">
      <c r="A2889">
        <v>2888</v>
      </c>
      <c r="B2889" s="5" t="s">
        <v>5255</v>
      </c>
      <c r="C2889" s="6">
        <v>4.0030000000000001</v>
      </c>
      <c r="D2889" s="6">
        <v>1.4999999999999999E-4</v>
      </c>
      <c r="E2889" s="10">
        <f t="shared" si="367"/>
        <v>2.2508450168131603E-3</v>
      </c>
      <c r="F2889">
        <f t="shared" si="368"/>
        <v>1.0022533800701052</v>
      </c>
      <c r="G2889">
        <f t="shared" si="365"/>
        <v>4.0029499628127327</v>
      </c>
      <c r="H2889">
        <f t="shared" si="361"/>
        <v>1.7152208197446429E-2</v>
      </c>
      <c r="I2889" t="str">
        <f t="shared" si="366"/>
        <v>2011</v>
      </c>
      <c r="J2889">
        <f t="shared" si="364"/>
        <v>-0.35714099286001522</v>
      </c>
      <c r="K2889">
        <f t="shared" si="362"/>
        <v>-0.11395968530057976</v>
      </c>
      <c r="L2889">
        <f t="shared" si="363"/>
        <v>0</v>
      </c>
    </row>
    <row r="2890" spans="1:12" x14ac:dyDescent="0.3">
      <c r="A2890">
        <v>2889</v>
      </c>
      <c r="B2890" s="5" t="s">
        <v>5254</v>
      </c>
      <c r="C2890" s="6">
        <v>4.1079999999999997</v>
      </c>
      <c r="D2890" s="6">
        <v>1.2999999999999999E-4</v>
      </c>
      <c r="E2890" s="10">
        <f t="shared" si="367"/>
        <v>2.5892212055875136E-2</v>
      </c>
      <c r="F2890">
        <f t="shared" si="368"/>
        <v>1.026230327254559</v>
      </c>
      <c r="G2890">
        <f t="shared" si="365"/>
        <v>4.1079554969077252</v>
      </c>
      <c r="H2890">
        <f t="shared" si="361"/>
        <v>1.7876134286143139E-2</v>
      </c>
      <c r="I2890" t="str">
        <f t="shared" si="366"/>
        <v>2011</v>
      </c>
      <c r="J2890">
        <f t="shared" si="364"/>
        <v>-0.38197842977711088</v>
      </c>
      <c r="K2890">
        <f t="shared" si="362"/>
        <v>-0.21896521939557223</v>
      </c>
      <c r="L2890">
        <f t="shared" si="363"/>
        <v>0</v>
      </c>
    </row>
    <row r="2891" spans="1:12" x14ac:dyDescent="0.3">
      <c r="A2891">
        <v>2890</v>
      </c>
      <c r="B2891" s="5" t="s">
        <v>5252</v>
      </c>
      <c r="C2891" s="6">
        <v>4.0599999999999996</v>
      </c>
      <c r="D2891" s="6">
        <v>8.0000000000000007E-5</v>
      </c>
      <c r="E2891" s="10">
        <f t="shared" si="367"/>
        <v>-1.1753318452670492E-2</v>
      </c>
      <c r="F2891">
        <f t="shared" si="368"/>
        <v>0.98831548198636809</v>
      </c>
      <c r="G2891">
        <f t="shared" si="365"/>
        <v>4.0599729334235546</v>
      </c>
      <c r="H2891">
        <f t="shared" si="361"/>
        <v>1.7730174926745664E-2</v>
      </c>
      <c r="I2891" t="str">
        <f t="shared" si="366"/>
        <v>2011</v>
      </c>
      <c r="J2891">
        <f t="shared" si="364"/>
        <v>-0.37443432923098757</v>
      </c>
      <c r="K2891">
        <f t="shared" si="362"/>
        <v>-0.1709826559114016</v>
      </c>
      <c r="L2891">
        <f t="shared" si="363"/>
        <v>0</v>
      </c>
    </row>
    <row r="2892" spans="1:12" x14ac:dyDescent="0.3">
      <c r="A2892">
        <v>2891</v>
      </c>
      <c r="B2892" s="5" t="s">
        <v>5250</v>
      </c>
      <c r="C2892" s="6">
        <v>4.024</v>
      </c>
      <c r="D2892" s="6">
        <v>8.0000000000000007E-5</v>
      </c>
      <c r="E2892" s="10">
        <f t="shared" si="367"/>
        <v>-8.906540816203113E-3</v>
      </c>
      <c r="F2892">
        <f t="shared" si="368"/>
        <v>0.99113300492610845</v>
      </c>
      <c r="G2892">
        <f t="shared" si="365"/>
        <v>4.0239731734227551</v>
      </c>
      <c r="H2892">
        <f t="shared" si="361"/>
        <v>1.7628376966310286E-2</v>
      </c>
      <c r="I2892" t="str">
        <f t="shared" si="366"/>
        <v>2011</v>
      </c>
      <c r="J2892">
        <f t="shared" si="364"/>
        <v>-0.36898346620140371</v>
      </c>
      <c r="K2892">
        <f t="shared" si="362"/>
        <v>-0.1669988866703771</v>
      </c>
      <c r="L2892">
        <f t="shared" si="363"/>
        <v>0</v>
      </c>
    </row>
    <row r="2893" spans="1:12" x14ac:dyDescent="0.3">
      <c r="A2893">
        <v>2892</v>
      </c>
      <c r="B2893" s="5" t="s">
        <v>5248</v>
      </c>
      <c r="C2893" s="6">
        <v>3.9319999999999999</v>
      </c>
      <c r="D2893" s="6">
        <v>2.5000000000000001E-4</v>
      </c>
      <c r="E2893" s="10">
        <f t="shared" si="367"/>
        <v>-2.3128230512517979E-2</v>
      </c>
      <c r="F2893">
        <f t="shared" si="368"/>
        <v>0.97713717693836977</v>
      </c>
      <c r="G2893">
        <f t="shared" si="365"/>
        <v>3.9319180841866261</v>
      </c>
      <c r="H2893">
        <f t="shared" si="361"/>
        <v>1.7812027563395942E-2</v>
      </c>
      <c r="I2893" t="str">
        <f t="shared" si="366"/>
        <v>2011</v>
      </c>
      <c r="J2893">
        <f t="shared" si="364"/>
        <v>-0.36429844752081886</v>
      </c>
      <c r="K2893">
        <f t="shared" si="362"/>
        <v>-7.4943797434248172E-2</v>
      </c>
      <c r="L2893">
        <f t="shared" si="363"/>
        <v>0</v>
      </c>
    </row>
    <row r="2894" spans="1:12" x14ac:dyDescent="0.3">
      <c r="A2894">
        <v>2893</v>
      </c>
      <c r="B2894" s="5" t="s">
        <v>5247</v>
      </c>
      <c r="C2894" s="6">
        <v>3.9329999999999998</v>
      </c>
      <c r="D2894" s="6">
        <v>1.2999999999999999E-4</v>
      </c>
      <c r="E2894" s="10">
        <f t="shared" si="367"/>
        <v>2.5429116475240315E-4</v>
      </c>
      <c r="F2894">
        <f t="shared" si="368"/>
        <v>1.0002543234994914</v>
      </c>
      <c r="G2894">
        <f t="shared" si="365"/>
        <v>3.9329573927307897</v>
      </c>
      <c r="H2894">
        <f t="shared" si="361"/>
        <v>1.6857394309237422E-2</v>
      </c>
      <c r="I2894" t="str">
        <f t="shared" si="366"/>
        <v>2011</v>
      </c>
      <c r="J2894">
        <f t="shared" si="364"/>
        <v>-0.34486505330030554</v>
      </c>
      <c r="K2894">
        <f t="shared" si="362"/>
        <v>-7.5983105978411736E-2</v>
      </c>
      <c r="L2894">
        <f t="shared" si="363"/>
        <v>0</v>
      </c>
    </row>
    <row r="2895" spans="1:12" x14ac:dyDescent="0.3">
      <c r="A2895">
        <v>2894</v>
      </c>
      <c r="B2895" s="5" t="s">
        <v>5246</v>
      </c>
      <c r="C2895" s="6">
        <v>3.8919999999999999</v>
      </c>
      <c r="D2895" s="6">
        <v>8.0000000000000007E-5</v>
      </c>
      <c r="E2895" s="10">
        <f t="shared" si="367"/>
        <v>-1.0479329125913782E-2</v>
      </c>
      <c r="F2895">
        <f t="shared" si="368"/>
        <v>0.9895753877447242</v>
      </c>
      <c r="G2895">
        <f t="shared" si="365"/>
        <v>3.8919740534198222</v>
      </c>
      <c r="H2895">
        <f t="shared" si="361"/>
        <v>1.6596301284058597E-2</v>
      </c>
      <c r="I2895" t="str">
        <f t="shared" si="366"/>
        <v>2011</v>
      </c>
      <c r="J2895">
        <f t="shared" si="364"/>
        <v>-0.33598566406255587</v>
      </c>
      <c r="K2895">
        <f t="shared" si="362"/>
        <v>-3.4999766667444199E-2</v>
      </c>
      <c r="L2895">
        <f t="shared" si="363"/>
        <v>0</v>
      </c>
    </row>
    <row r="2896" spans="1:12" x14ac:dyDescent="0.3">
      <c r="A2896">
        <v>2895</v>
      </c>
      <c r="B2896" s="5" t="s">
        <v>5244</v>
      </c>
      <c r="C2896" s="6">
        <v>3.94</v>
      </c>
      <c r="D2896" s="6">
        <v>8.0000000000000007E-5</v>
      </c>
      <c r="E2896" s="10">
        <f t="shared" si="367"/>
        <v>1.2257558986083838E-2</v>
      </c>
      <c r="F2896">
        <f t="shared" si="368"/>
        <v>1.012332990750257</v>
      </c>
      <c r="G2896">
        <f t="shared" si="365"/>
        <v>3.9399737334208886</v>
      </c>
      <c r="H2896">
        <f t="shared" si="361"/>
        <v>1.6419847695026694E-2</v>
      </c>
      <c r="I2896" t="str">
        <f t="shared" si="366"/>
        <v>2011</v>
      </c>
      <c r="J2896">
        <f t="shared" si="364"/>
        <v>-0.33651308154226711</v>
      </c>
      <c r="K2896">
        <f t="shared" si="362"/>
        <v>-8.2999446668510668E-2</v>
      </c>
      <c r="L2896">
        <f t="shared" si="363"/>
        <v>0</v>
      </c>
    </row>
    <row r="2897" spans="1:12" x14ac:dyDescent="0.3">
      <c r="A2897">
        <v>2896</v>
      </c>
      <c r="B2897" s="5" t="s">
        <v>5242</v>
      </c>
      <c r="C2897" s="6">
        <v>3.8889999999999998</v>
      </c>
      <c r="D2897" s="6">
        <v>3.0000000000000001E-5</v>
      </c>
      <c r="E2897" s="10">
        <f t="shared" si="367"/>
        <v>-1.302866813623227E-2</v>
      </c>
      <c r="F2897">
        <f t="shared" si="368"/>
        <v>0.98705583756345172</v>
      </c>
      <c r="G2897">
        <f t="shared" si="365"/>
        <v>3.888990277512153</v>
      </c>
      <c r="H2897">
        <f t="shared" si="361"/>
        <v>1.6006134910458065E-2</v>
      </c>
      <c r="I2897" t="str">
        <f t="shared" si="366"/>
        <v>2011</v>
      </c>
      <c r="J2897">
        <f t="shared" si="364"/>
        <v>-0.32378955217070826</v>
      </c>
      <c r="K2897">
        <f t="shared" si="362"/>
        <v>-3.2015990759775015E-2</v>
      </c>
      <c r="L2897">
        <f t="shared" si="363"/>
        <v>0</v>
      </c>
    </row>
    <row r="2898" spans="1:12" x14ac:dyDescent="0.3">
      <c r="A2898">
        <v>2897</v>
      </c>
      <c r="B2898" s="5" t="s">
        <v>5240</v>
      </c>
      <c r="C2898" s="6">
        <v>3.9929999999999999</v>
      </c>
      <c r="D2898" s="6">
        <v>1E-4</v>
      </c>
      <c r="E2898" s="10">
        <f t="shared" si="367"/>
        <v>2.6390772907474127E-2</v>
      </c>
      <c r="F2898">
        <f t="shared" si="368"/>
        <v>1.0267420930830549</v>
      </c>
      <c r="G2898">
        <f t="shared" si="365"/>
        <v>3.9929667251386456</v>
      </c>
      <c r="H2898">
        <f t="shared" si="361"/>
        <v>1.6725531939029394E-2</v>
      </c>
      <c r="I2898" t="str">
        <f t="shared" si="366"/>
        <v>2011</v>
      </c>
      <c r="J2898">
        <f t="shared" si="364"/>
        <v>-0.34738825462763989</v>
      </c>
      <c r="K2898">
        <f t="shared" si="362"/>
        <v>-0.13599243838626762</v>
      </c>
      <c r="L2898">
        <f t="shared" si="363"/>
        <v>0</v>
      </c>
    </row>
    <row r="2899" spans="1:12" x14ac:dyDescent="0.3">
      <c r="A2899">
        <v>2898</v>
      </c>
      <c r="B2899" s="5" t="s">
        <v>5238</v>
      </c>
      <c r="C2899" s="6">
        <v>3.9220000000000002</v>
      </c>
      <c r="D2899" s="6">
        <v>1E-4</v>
      </c>
      <c r="E2899" s="10">
        <f t="shared" si="367"/>
        <v>-1.7941100306929723E-2</v>
      </c>
      <c r="F2899">
        <f t="shared" si="368"/>
        <v>0.98221888304532934</v>
      </c>
      <c r="G2899">
        <f t="shared" si="365"/>
        <v>3.921967316802847</v>
      </c>
      <c r="H2899">
        <f t="shared" si="361"/>
        <v>1.6561384980896616E-2</v>
      </c>
      <c r="I2899" t="str">
        <f t="shared" si="366"/>
        <v>2011</v>
      </c>
      <c r="J2899">
        <f t="shared" si="364"/>
        <v>-0.33786260292107989</v>
      </c>
      <c r="K2899">
        <f t="shared" si="362"/>
        <v>-6.4993030050469081E-2</v>
      </c>
      <c r="L2899">
        <f t="shared" si="363"/>
        <v>0</v>
      </c>
    </row>
    <row r="2900" spans="1:12" x14ac:dyDescent="0.3">
      <c r="A2900">
        <v>2899</v>
      </c>
      <c r="B2900" s="5" t="s">
        <v>5236</v>
      </c>
      <c r="C2900" s="6">
        <v>3.931</v>
      </c>
      <c r="D2900" s="6">
        <v>5.0000000000000002E-5</v>
      </c>
      <c r="E2900" s="10">
        <f t="shared" si="367"/>
        <v>2.2921186655686654E-3</v>
      </c>
      <c r="F2900">
        <f t="shared" si="368"/>
        <v>1.0022947475777664</v>
      </c>
      <c r="G2900">
        <f t="shared" si="365"/>
        <v>3.9309836208674569</v>
      </c>
      <c r="H2900">
        <f t="shared" si="361"/>
        <v>1.6594973989454372E-2</v>
      </c>
      <c r="I2900" t="str">
        <f t="shared" si="366"/>
        <v>2011</v>
      </c>
      <c r="J2900">
        <f t="shared" si="364"/>
        <v>-0.33932613537666362</v>
      </c>
      <c r="K2900">
        <f t="shared" si="362"/>
        <v>-7.4009334115078929E-2</v>
      </c>
      <c r="L2900">
        <f t="shared" si="363"/>
        <v>0</v>
      </c>
    </row>
    <row r="2901" spans="1:12" x14ac:dyDescent="0.3">
      <c r="A2901">
        <v>2900</v>
      </c>
      <c r="B2901" s="5" t="s">
        <v>5234</v>
      </c>
      <c r="C2901" s="6">
        <v>3.931</v>
      </c>
      <c r="D2901" s="6">
        <v>5.0000000000000002E-5</v>
      </c>
      <c r="E2901" s="10">
        <f t="shared" si="367"/>
        <v>0</v>
      </c>
      <c r="F2901">
        <f t="shared" si="368"/>
        <v>1</v>
      </c>
      <c r="G2901">
        <f t="shared" si="365"/>
        <v>3.9309836208674569</v>
      </c>
      <c r="H2901">
        <f t="shared" si="361"/>
        <v>1.4681467748776048E-2</v>
      </c>
      <c r="I2901" t="str">
        <f t="shared" si="366"/>
        <v>2011</v>
      </c>
      <c r="J2901">
        <f t="shared" si="364"/>
        <v>-0.30019966985275759</v>
      </c>
      <c r="K2901">
        <f t="shared" si="362"/>
        <v>-7.4009334115078929E-2</v>
      </c>
      <c r="L2901">
        <f t="shared" si="363"/>
        <v>0</v>
      </c>
    </row>
    <row r="2902" spans="1:12" x14ac:dyDescent="0.3">
      <c r="A2902">
        <v>2901</v>
      </c>
      <c r="B2902" s="5" t="s">
        <v>5232</v>
      </c>
      <c r="C2902" s="6">
        <v>3.8570000000000002</v>
      </c>
      <c r="D2902" s="6">
        <v>8.0000000000000007E-5</v>
      </c>
      <c r="E2902" s="10">
        <f t="shared" si="367"/>
        <v>-1.9004167213632499E-2</v>
      </c>
      <c r="F2902">
        <f t="shared" si="368"/>
        <v>0.98117527346731115</v>
      </c>
      <c r="G2902">
        <f t="shared" si="365"/>
        <v>3.856974286752378</v>
      </c>
      <c r="H2902">
        <f t="shared" si="361"/>
        <v>1.4873934417732522E-2</v>
      </c>
      <c r="I2902" t="str">
        <f t="shared" si="366"/>
        <v>2011</v>
      </c>
      <c r="J2902">
        <f t="shared" si="364"/>
        <v>-0.2984091299579768</v>
      </c>
      <c r="K2902">
        <f t="shared" si="362"/>
        <v>1.4961180452063516E-2</v>
      </c>
      <c r="L2902">
        <f t="shared" si="363"/>
        <v>0</v>
      </c>
    </row>
    <row r="2903" spans="1:12" x14ac:dyDescent="0.3">
      <c r="A2903">
        <v>2902</v>
      </c>
      <c r="B2903" s="5" t="s">
        <v>5230</v>
      </c>
      <c r="C2903" s="6">
        <v>3.9089999999999998</v>
      </c>
      <c r="D2903" s="6">
        <v>1.4999999999999999E-4</v>
      </c>
      <c r="E2903" s="10">
        <f t="shared" si="367"/>
        <v>1.3391907584727024E-2</v>
      </c>
      <c r="F2903">
        <f t="shared" si="368"/>
        <v>1.0134819808141042</v>
      </c>
      <c r="G2903">
        <f t="shared" si="365"/>
        <v>3.9089511378053889</v>
      </c>
      <c r="H2903">
        <f t="shared" si="361"/>
        <v>1.5263472617291029E-2</v>
      </c>
      <c r="I2903" t="str">
        <f t="shared" si="366"/>
        <v>2011</v>
      </c>
      <c r="J2903">
        <f t="shared" si="364"/>
        <v>-0.31035096081380387</v>
      </c>
      <c r="K2903">
        <f t="shared" si="362"/>
        <v>-3.7015670600947459E-2</v>
      </c>
      <c r="L2903">
        <f t="shared" si="363"/>
        <v>0</v>
      </c>
    </row>
    <row r="2904" spans="1:12" x14ac:dyDescent="0.3">
      <c r="A2904">
        <v>2903</v>
      </c>
      <c r="B2904" s="5" t="s">
        <v>5228</v>
      </c>
      <c r="C2904" s="6">
        <v>4.0540000000000003</v>
      </c>
      <c r="D2904" s="6">
        <v>1.4999999999999999E-4</v>
      </c>
      <c r="E2904" s="10">
        <f t="shared" si="367"/>
        <v>3.6422461218990676E-2</v>
      </c>
      <c r="F2904">
        <f t="shared" si="368"/>
        <v>1.0370938859043235</v>
      </c>
      <c r="G2904">
        <f t="shared" si="365"/>
        <v>4.0539493253167178</v>
      </c>
      <c r="H2904">
        <f t="shared" si="361"/>
        <v>1.7016686826626184E-2</v>
      </c>
      <c r="I2904" t="str">
        <f t="shared" si="366"/>
        <v>2011</v>
      </c>
      <c r="J2904">
        <f t="shared" si="364"/>
        <v>-0.35883336891052786</v>
      </c>
      <c r="K2904">
        <f t="shared" si="362"/>
        <v>-0.18201385811227633</v>
      </c>
      <c r="L2904">
        <f t="shared" si="363"/>
        <v>0</v>
      </c>
    </row>
    <row r="2905" spans="1:12" x14ac:dyDescent="0.3">
      <c r="A2905">
        <v>2904</v>
      </c>
      <c r="B2905" s="5" t="s">
        <v>5226</v>
      </c>
      <c r="C2905" s="6">
        <v>4.05</v>
      </c>
      <c r="D2905" s="6">
        <v>1.4999999999999999E-4</v>
      </c>
      <c r="E2905" s="10">
        <f t="shared" si="367"/>
        <v>-9.8716691136064064E-4</v>
      </c>
      <c r="F2905">
        <f t="shared" si="368"/>
        <v>0.99901332017760225</v>
      </c>
      <c r="G2905">
        <f t="shared" si="365"/>
        <v>4.0499493753164044</v>
      </c>
      <c r="H2905">
        <f t="shared" si="361"/>
        <v>1.6589739524734293E-2</v>
      </c>
      <c r="I2905" t="str">
        <f t="shared" si="366"/>
        <v>2011</v>
      </c>
      <c r="J2905">
        <f t="shared" si="364"/>
        <v>-0.34948509811907791</v>
      </c>
      <c r="K2905">
        <f t="shared" si="362"/>
        <v>-0.24095889780450097</v>
      </c>
      <c r="L2905">
        <f t="shared" si="363"/>
        <v>0</v>
      </c>
    </row>
    <row r="2906" spans="1:12" x14ac:dyDescent="0.3">
      <c r="A2906">
        <v>2905</v>
      </c>
      <c r="B2906" s="5" t="s">
        <v>5225</v>
      </c>
      <c r="C2906" s="6">
        <v>3.8719999999999999</v>
      </c>
      <c r="D2906" s="6">
        <v>2.0000000000000001E-4</v>
      </c>
      <c r="E2906" s="10">
        <f t="shared" si="367"/>
        <v>-4.4945711704117125E-2</v>
      </c>
      <c r="F2906">
        <f t="shared" si="368"/>
        <v>0.95604938271604945</v>
      </c>
      <c r="G2906">
        <f t="shared" si="365"/>
        <v>3.8719354672044415</v>
      </c>
      <c r="H2906">
        <f t="shared" si="361"/>
        <v>1.8270618009477272E-2</v>
      </c>
      <c r="I2906" t="str">
        <f t="shared" si="366"/>
        <v>2011</v>
      </c>
      <c r="J2906">
        <f t="shared" si="364"/>
        <v>-0.36797714770807871</v>
      </c>
      <c r="K2906">
        <f t="shared" si="362"/>
        <v>-6.2944989692538034E-2</v>
      </c>
      <c r="L2906">
        <f t="shared" si="363"/>
        <v>0</v>
      </c>
    </row>
    <row r="2907" spans="1:12" x14ac:dyDescent="0.3">
      <c r="A2907">
        <v>2906</v>
      </c>
      <c r="B2907" s="5" t="s">
        <v>5223</v>
      </c>
      <c r="C2907" s="6">
        <v>3.9380000000000002</v>
      </c>
      <c r="D2907" s="6">
        <v>2.0000000000000001E-4</v>
      </c>
      <c r="E2907" s="10">
        <f t="shared" si="367"/>
        <v>1.6901810802603254E-2</v>
      </c>
      <c r="F2907">
        <f t="shared" si="368"/>
        <v>1.0170454545454546</v>
      </c>
      <c r="G2907">
        <f t="shared" si="365"/>
        <v>3.9379343672136082</v>
      </c>
      <c r="H2907">
        <f t="shared" si="361"/>
        <v>1.8674502451039663E-2</v>
      </c>
      <c r="I2907" t="str">
        <f t="shared" si="366"/>
        <v>2011</v>
      </c>
      <c r="J2907">
        <f t="shared" si="364"/>
        <v>-0.38252252495066291</v>
      </c>
      <c r="K2907">
        <f t="shared" si="362"/>
        <v>-0.13996601708173317</v>
      </c>
      <c r="L2907">
        <f t="shared" si="363"/>
        <v>0</v>
      </c>
    </row>
    <row r="2908" spans="1:12" x14ac:dyDescent="0.3">
      <c r="A2908">
        <v>2907</v>
      </c>
      <c r="B2908" s="5" t="s">
        <v>5221</v>
      </c>
      <c r="C2908" s="6">
        <v>3.94</v>
      </c>
      <c r="D2908" s="6">
        <v>2.0000000000000001E-4</v>
      </c>
      <c r="E2908" s="10">
        <f t="shared" si="367"/>
        <v>5.0774309290865511E-4</v>
      </c>
      <c r="F2908">
        <f t="shared" si="368"/>
        <v>1.0005078720162519</v>
      </c>
      <c r="G2908">
        <f t="shared" si="365"/>
        <v>3.9399343338805526</v>
      </c>
      <c r="H2908">
        <f t="shared" si="361"/>
        <v>1.8689473722661568E-2</v>
      </c>
      <c r="I2908" t="str">
        <f t="shared" si="366"/>
        <v>2011</v>
      </c>
      <c r="J2908">
        <f t="shared" si="364"/>
        <v>-0.38302361991527356</v>
      </c>
      <c r="K2908">
        <f t="shared" si="362"/>
        <v>-0.20996541708437233</v>
      </c>
      <c r="L2908">
        <f t="shared" si="363"/>
        <v>0</v>
      </c>
    </row>
    <row r="2909" spans="1:12" x14ac:dyDescent="0.3">
      <c r="A2909">
        <v>2908</v>
      </c>
      <c r="B2909" s="5" t="s">
        <v>5219</v>
      </c>
      <c r="C2909" s="6">
        <v>3.98</v>
      </c>
      <c r="D2909" s="6">
        <v>1.4999999999999999E-4</v>
      </c>
      <c r="E2909" s="10">
        <f t="shared" si="367"/>
        <v>1.0101095986503919E-2</v>
      </c>
      <c r="F2909">
        <f t="shared" si="368"/>
        <v>1.0101522842639594</v>
      </c>
      <c r="G2909">
        <f t="shared" si="365"/>
        <v>3.9799502503109361</v>
      </c>
      <c r="H2909">
        <f t="shared" si="361"/>
        <v>1.8844170831752771E-2</v>
      </c>
      <c r="I2909" t="str">
        <f t="shared" si="366"/>
        <v>2011</v>
      </c>
      <c r="J2909">
        <f t="shared" si="364"/>
        <v>-0.3901163719633996</v>
      </c>
      <c r="K2909">
        <f t="shared" si="362"/>
        <v>-0.27496568777877428</v>
      </c>
      <c r="L2909">
        <f t="shared" si="363"/>
        <v>0</v>
      </c>
    </row>
    <row r="2910" spans="1:12" x14ac:dyDescent="0.3">
      <c r="A2910">
        <v>2909</v>
      </c>
      <c r="B2910" s="5" t="s">
        <v>5217</v>
      </c>
      <c r="C2910" s="6">
        <v>3.915</v>
      </c>
      <c r="D2910" s="6">
        <v>1E-4</v>
      </c>
      <c r="E2910" s="10">
        <f t="shared" si="367"/>
        <v>-1.6466489853579843E-2</v>
      </c>
      <c r="F2910">
        <f t="shared" si="368"/>
        <v>0.98366834170854278</v>
      </c>
      <c r="G2910">
        <f t="shared" si="365"/>
        <v>3.9149673751359373</v>
      </c>
      <c r="H2910">
        <f t="shared" si="361"/>
        <v>1.8371100971173761E-2</v>
      </c>
      <c r="I2910" t="str">
        <f t="shared" si="366"/>
        <v>2011</v>
      </c>
      <c r="J2910">
        <f t="shared" si="364"/>
        <v>-0.37411302784272188</v>
      </c>
      <c r="K2910">
        <f t="shared" si="362"/>
        <v>-0.21398279593714387</v>
      </c>
      <c r="L2910">
        <f t="shared" si="363"/>
        <v>0</v>
      </c>
    </row>
    <row r="2911" spans="1:12" x14ac:dyDescent="0.3">
      <c r="A2911">
        <v>2910</v>
      </c>
      <c r="B2911" s="5" t="s">
        <v>5216</v>
      </c>
      <c r="C2911" s="6">
        <v>3.8849999999999998</v>
      </c>
      <c r="D2911" s="6">
        <v>1E-4</v>
      </c>
      <c r="E2911" s="10">
        <f t="shared" si="367"/>
        <v>-7.6923456231557255E-3</v>
      </c>
      <c r="F2911">
        <f t="shared" si="368"/>
        <v>0.99233716475095779</v>
      </c>
      <c r="G2911">
        <f t="shared" si="365"/>
        <v>3.8849676251348955</v>
      </c>
      <c r="H2911">
        <f t="shared" si="361"/>
        <v>1.797184251195267E-2</v>
      </c>
      <c r="I2911" t="str">
        <f t="shared" si="366"/>
        <v>2011</v>
      </c>
      <c r="J2911">
        <f t="shared" si="364"/>
        <v>-0.36317798005289731</v>
      </c>
      <c r="K2911">
        <f t="shared" si="362"/>
        <v>-0.18398304593610204</v>
      </c>
      <c r="L2911">
        <f t="shared" si="363"/>
        <v>0</v>
      </c>
    </row>
    <row r="2912" spans="1:12" x14ac:dyDescent="0.3">
      <c r="A2912">
        <v>2911</v>
      </c>
      <c r="B2912" s="5" t="s">
        <v>5214</v>
      </c>
      <c r="C2912" s="6">
        <v>3.98</v>
      </c>
      <c r="D2912" s="6">
        <v>1.2999999999999999E-4</v>
      </c>
      <c r="E2912" s="10">
        <f t="shared" si="367"/>
        <v>2.4158835476735672E-2</v>
      </c>
      <c r="F2912">
        <f t="shared" si="368"/>
        <v>1.0244530244530246</v>
      </c>
      <c r="G2912">
        <f t="shared" si="365"/>
        <v>3.979956883566881</v>
      </c>
      <c r="H2912">
        <f t="shared" si="361"/>
        <v>1.8473786405419568E-2</v>
      </c>
      <c r="I2912" t="str">
        <f t="shared" si="366"/>
        <v>2011</v>
      </c>
      <c r="J2912">
        <f t="shared" si="364"/>
        <v>-0.38244922553554106</v>
      </c>
      <c r="K2912">
        <f t="shared" si="362"/>
        <v>-0.27897230436808762</v>
      </c>
      <c r="L2912">
        <f t="shared" si="363"/>
        <v>0</v>
      </c>
    </row>
    <row r="2913" spans="1:12" x14ac:dyDescent="0.3">
      <c r="A2913">
        <v>2912</v>
      </c>
      <c r="B2913" s="5" t="s">
        <v>5212</v>
      </c>
      <c r="C2913" s="6">
        <v>4.0389999999999997</v>
      </c>
      <c r="D2913" s="6">
        <v>5.0000000000000002E-5</v>
      </c>
      <c r="E2913" s="10">
        <f t="shared" si="367"/>
        <v>1.4715317284929481E-2</v>
      </c>
      <c r="F2913">
        <f t="shared" si="368"/>
        <v>1.0148241206030151</v>
      </c>
      <c r="G2913">
        <f t="shared" si="365"/>
        <v>4.0389831708683941</v>
      </c>
      <c r="H2913">
        <f t="shared" ref="H2913:H2976" si="369">SQRT(_xlfn.VAR.S(E2884:E2913))</f>
        <v>1.8672197159560703E-2</v>
      </c>
      <c r="I2913" t="str">
        <f t="shared" si="366"/>
        <v>2011</v>
      </c>
      <c r="J2913">
        <f t="shared" si="364"/>
        <v>-0.39228975713481906</v>
      </c>
      <c r="K2913">
        <f t="shared" ref="K2913:K2976" si="370">+MIN(G2914-G2913,G2915-G2913,G2916-G2913,G2917-G2913,G2918-G2913,G2919-G2913,G2920-G2913,G2921-G2913,G2922-G2913,G2923-G2913)</f>
        <v>-0.33799859166960067</v>
      </c>
      <c r="L2913">
        <f t="shared" ref="L2913:L2976" si="371">+IF(K2913&lt;J2913,1,0)</f>
        <v>0</v>
      </c>
    </row>
    <row r="2914" spans="1:12" x14ac:dyDescent="0.3">
      <c r="A2914">
        <v>2913</v>
      </c>
      <c r="B2914" s="5" t="s">
        <v>5210</v>
      </c>
      <c r="C2914" s="6">
        <v>3.8780000000000001</v>
      </c>
      <c r="D2914" s="6">
        <v>3.0000000000000001E-5</v>
      </c>
      <c r="E2914" s="10">
        <f t="shared" si="367"/>
        <v>-4.0677579760815631E-2</v>
      </c>
      <c r="F2914">
        <f t="shared" si="368"/>
        <v>0.96013864818024275</v>
      </c>
      <c r="G2914">
        <f t="shared" si="365"/>
        <v>3.8779903050121192</v>
      </c>
      <c r="H2914">
        <f t="shared" si="369"/>
        <v>1.9869595483823433E-2</v>
      </c>
      <c r="I2914" t="str">
        <f t="shared" si="366"/>
        <v>2011</v>
      </c>
      <c r="J2914">
        <f t="shared" ref="J2914:J2977" si="372">-G2914*$P$3*$Q$3*H2914</f>
        <v>-0.40080695148040557</v>
      </c>
      <c r="K2914">
        <f t="shared" si="370"/>
        <v>-0.17700572581332574</v>
      </c>
      <c r="L2914">
        <f t="shared" si="371"/>
        <v>0</v>
      </c>
    </row>
    <row r="2915" spans="1:12" x14ac:dyDescent="0.3">
      <c r="A2915">
        <v>2914</v>
      </c>
      <c r="B2915" s="5" t="s">
        <v>5209</v>
      </c>
      <c r="C2915" s="6">
        <v>3.8090000000000002</v>
      </c>
      <c r="D2915" s="6">
        <v>3.0000000000000001E-5</v>
      </c>
      <c r="E2915" s="10">
        <f t="shared" si="367"/>
        <v>-1.7952869323993089E-2</v>
      </c>
      <c r="F2915">
        <f t="shared" si="368"/>
        <v>0.982207323362558</v>
      </c>
      <c r="G2915">
        <f t="shared" si="365"/>
        <v>3.8089904775119034</v>
      </c>
      <c r="H2915">
        <f t="shared" si="369"/>
        <v>1.898282945453985E-2</v>
      </c>
      <c r="I2915" t="str">
        <f t="shared" si="366"/>
        <v>2011</v>
      </c>
      <c r="J2915">
        <f t="shared" si="372"/>
        <v>-0.37610606212868036</v>
      </c>
      <c r="K2915">
        <f t="shared" si="370"/>
        <v>-0.14306685171633626</v>
      </c>
      <c r="L2915">
        <f t="shared" si="371"/>
        <v>0</v>
      </c>
    </row>
    <row r="2916" spans="1:12" x14ac:dyDescent="0.3">
      <c r="A2916">
        <v>2915</v>
      </c>
      <c r="B2916" s="5" t="s">
        <v>5207</v>
      </c>
      <c r="C2916" s="6">
        <v>3.8290000000000002</v>
      </c>
      <c r="D2916" s="6">
        <v>8.0000000000000007E-5</v>
      </c>
      <c r="E2916" s="10">
        <f t="shared" si="367"/>
        <v>5.2369849986904611E-3</v>
      </c>
      <c r="F2916">
        <f t="shared" si="368"/>
        <v>1.0052507219742715</v>
      </c>
      <c r="G2916">
        <f t="shared" si="365"/>
        <v>3.8289744734184223</v>
      </c>
      <c r="H2916">
        <f t="shared" si="369"/>
        <v>1.9017680153885164E-2</v>
      </c>
      <c r="I2916" t="str">
        <f t="shared" si="366"/>
        <v>2011</v>
      </c>
      <c r="J2916">
        <f t="shared" si="372"/>
        <v>-0.37877343341949182</v>
      </c>
      <c r="K2916">
        <f t="shared" si="370"/>
        <v>-0.21199858667137805</v>
      </c>
      <c r="L2916">
        <f t="shared" si="371"/>
        <v>0</v>
      </c>
    </row>
    <row r="2917" spans="1:12" x14ac:dyDescent="0.3">
      <c r="A2917">
        <v>2916</v>
      </c>
      <c r="B2917" s="5" t="s">
        <v>5205</v>
      </c>
      <c r="C2917" s="6">
        <v>3.798</v>
      </c>
      <c r="D2917" s="6">
        <v>1E-4</v>
      </c>
      <c r="E2917" s="10">
        <f t="shared" si="367"/>
        <v>-8.1290601050633994E-3</v>
      </c>
      <c r="F2917">
        <f t="shared" si="368"/>
        <v>0.99190389135544521</v>
      </c>
      <c r="G2917">
        <f t="shared" si="365"/>
        <v>3.7979683501318751</v>
      </c>
      <c r="H2917">
        <f t="shared" si="369"/>
        <v>1.9062603201113804E-2</v>
      </c>
      <c r="I2917" t="str">
        <f t="shared" si="366"/>
        <v>2011</v>
      </c>
      <c r="J2917">
        <f t="shared" si="372"/>
        <v>-0.37659369938730614</v>
      </c>
      <c r="K2917">
        <f t="shared" si="370"/>
        <v>-0.18099246338483077</v>
      </c>
      <c r="L2917">
        <f t="shared" si="371"/>
        <v>0</v>
      </c>
    </row>
    <row r="2918" spans="1:12" x14ac:dyDescent="0.3">
      <c r="A2918">
        <v>2917</v>
      </c>
      <c r="B2918" s="5" t="s">
        <v>5203</v>
      </c>
      <c r="C2918" s="6">
        <v>3.73</v>
      </c>
      <c r="D2918" s="6">
        <v>1E-4</v>
      </c>
      <c r="E2918" s="10">
        <f t="shared" si="367"/>
        <v>-1.8066378734369976E-2</v>
      </c>
      <c r="F2918">
        <f t="shared" si="368"/>
        <v>0.98209583991574512</v>
      </c>
      <c r="G2918">
        <f t="shared" si="365"/>
        <v>3.7299689167961803</v>
      </c>
      <c r="H2918">
        <f t="shared" si="369"/>
        <v>1.9054356018913549E-2</v>
      </c>
      <c r="I2918" t="str">
        <f t="shared" si="366"/>
        <v>2011</v>
      </c>
      <c r="J2918">
        <f t="shared" si="372"/>
        <v>-0.36969109433609182</v>
      </c>
      <c r="K2918">
        <f t="shared" si="370"/>
        <v>-0.15997784178502394</v>
      </c>
      <c r="L2918">
        <f t="shared" si="371"/>
        <v>0</v>
      </c>
    </row>
    <row r="2919" spans="1:12" x14ac:dyDescent="0.3">
      <c r="A2919">
        <v>2918</v>
      </c>
      <c r="B2919" s="5" t="s">
        <v>5201</v>
      </c>
      <c r="C2919" s="6">
        <v>3.7050000000000001</v>
      </c>
      <c r="D2919" s="6">
        <v>5.0000000000000002E-5</v>
      </c>
      <c r="E2919" s="10">
        <f t="shared" si="367"/>
        <v>-6.724974907673968E-3</v>
      </c>
      <c r="F2919">
        <f t="shared" si="368"/>
        <v>0.99329758713136729</v>
      </c>
      <c r="G2919">
        <f t="shared" si="365"/>
        <v>3.7049845625321618</v>
      </c>
      <c r="H2919">
        <f t="shared" si="369"/>
        <v>1.9051236474044209E-2</v>
      </c>
      <c r="I2919" t="str">
        <f t="shared" si="366"/>
        <v>2011</v>
      </c>
      <c r="J2919">
        <f t="shared" si="372"/>
        <v>-0.36715468230008247</v>
      </c>
      <c r="K2919">
        <f t="shared" si="370"/>
        <v>-0.13499348752100548</v>
      </c>
      <c r="L2919">
        <f t="shared" si="371"/>
        <v>0</v>
      </c>
    </row>
    <row r="2920" spans="1:12" x14ac:dyDescent="0.3">
      <c r="A2920">
        <v>2919</v>
      </c>
      <c r="B2920" s="5" t="s">
        <v>5199</v>
      </c>
      <c r="C2920" s="6">
        <v>3.7010000000000001</v>
      </c>
      <c r="D2920" s="6">
        <v>5.0000000000000002E-5</v>
      </c>
      <c r="E2920" s="10">
        <f t="shared" si="367"/>
        <v>-1.0802053440313413E-3</v>
      </c>
      <c r="F2920">
        <f t="shared" si="368"/>
        <v>0.99892037786774623</v>
      </c>
      <c r="G2920">
        <f t="shared" si="365"/>
        <v>3.7009845791987934</v>
      </c>
      <c r="H2920">
        <f t="shared" si="369"/>
        <v>1.8282214196777207E-2</v>
      </c>
      <c r="I2920" t="str">
        <f t="shared" si="366"/>
        <v>2011</v>
      </c>
      <c r="J2920">
        <f t="shared" si="372"/>
        <v>-0.35195372741847614</v>
      </c>
      <c r="K2920">
        <f t="shared" si="370"/>
        <v>-0.22001358741125898</v>
      </c>
      <c r="L2920">
        <f t="shared" si="371"/>
        <v>0</v>
      </c>
    </row>
    <row r="2921" spans="1:12" x14ac:dyDescent="0.3">
      <c r="A2921">
        <v>2920</v>
      </c>
      <c r="B2921" s="5" t="s">
        <v>5197</v>
      </c>
      <c r="C2921" s="6">
        <v>3.782</v>
      </c>
      <c r="D2921" s="6">
        <v>8.0000000000000007E-5</v>
      </c>
      <c r="E2921" s="10">
        <f t="shared" si="367"/>
        <v>2.1649916832246863E-2</v>
      </c>
      <c r="F2921">
        <f t="shared" si="368"/>
        <v>1.0218859767630371</v>
      </c>
      <c r="G2921">
        <f t="shared" si="365"/>
        <v>3.7819747867507112</v>
      </c>
      <c r="H2921">
        <f t="shared" si="369"/>
        <v>1.877146131463351E-2</v>
      </c>
      <c r="I2921" t="str">
        <f t="shared" si="366"/>
        <v>2011</v>
      </c>
      <c r="J2921">
        <f t="shared" si="372"/>
        <v>-0.36928036174219686</v>
      </c>
      <c r="K2921">
        <f t="shared" si="370"/>
        <v>-0.30100379496317675</v>
      </c>
      <c r="L2921">
        <f t="shared" si="371"/>
        <v>0</v>
      </c>
    </row>
    <row r="2922" spans="1:12" x14ac:dyDescent="0.3">
      <c r="A2922">
        <v>2921</v>
      </c>
      <c r="B2922" s="5" t="s">
        <v>5195</v>
      </c>
      <c r="C2922" s="6">
        <v>3.827</v>
      </c>
      <c r="D2922" s="6">
        <v>1.4999999999999999E-4</v>
      </c>
      <c r="E2922" s="10">
        <f t="shared" si="367"/>
        <v>1.1828236207299368E-2</v>
      </c>
      <c r="F2922">
        <f t="shared" si="368"/>
        <v>1.0118984664198836</v>
      </c>
      <c r="G2922">
        <f t="shared" si="365"/>
        <v>3.8269521627989831</v>
      </c>
      <c r="H2922">
        <f t="shared" si="369"/>
        <v>1.8903532383087715E-2</v>
      </c>
      <c r="I2922" t="str">
        <f t="shared" si="366"/>
        <v>2011</v>
      </c>
      <c r="J2922">
        <f t="shared" si="372"/>
        <v>-0.37630111031824137</v>
      </c>
      <c r="K2922">
        <f t="shared" si="370"/>
        <v>-0.34598117101144865</v>
      </c>
      <c r="L2922">
        <f t="shared" si="371"/>
        <v>0</v>
      </c>
    </row>
    <row r="2923" spans="1:12" x14ac:dyDescent="0.3">
      <c r="A2923">
        <v>2922</v>
      </c>
      <c r="B2923" s="5" t="s">
        <v>5193</v>
      </c>
      <c r="C2923" s="6">
        <v>3.7589999999999999</v>
      </c>
      <c r="D2923" s="6">
        <v>1E-4</v>
      </c>
      <c r="E2923" s="10">
        <f t="shared" si="367"/>
        <v>-1.7928241861524294E-2</v>
      </c>
      <c r="F2923">
        <f t="shared" si="368"/>
        <v>0.98223151293441335</v>
      </c>
      <c r="G2923">
        <f t="shared" si="365"/>
        <v>3.7589686751305207</v>
      </c>
      <c r="H2923">
        <f t="shared" si="369"/>
        <v>1.8722998041525447E-2</v>
      </c>
      <c r="I2923" t="str">
        <f t="shared" si="366"/>
        <v>2011</v>
      </c>
      <c r="J2923">
        <f t="shared" si="372"/>
        <v>-0.36608640320071861</v>
      </c>
      <c r="K2923">
        <f t="shared" si="370"/>
        <v>-0.27799768334298625</v>
      </c>
      <c r="L2923">
        <f t="shared" si="371"/>
        <v>0</v>
      </c>
    </row>
    <row r="2924" spans="1:12" x14ac:dyDescent="0.3">
      <c r="A2924">
        <v>2923</v>
      </c>
      <c r="B2924" s="5" t="s">
        <v>5191</v>
      </c>
      <c r="C2924" s="6">
        <v>3.7469999999999999</v>
      </c>
      <c r="D2924" s="6">
        <v>1.4999999999999999E-4</v>
      </c>
      <c r="E2924" s="10">
        <f t="shared" si="367"/>
        <v>-3.1974447704906542E-3</v>
      </c>
      <c r="F2924">
        <f t="shared" si="368"/>
        <v>0.99680766161213086</v>
      </c>
      <c r="G2924">
        <f t="shared" si="365"/>
        <v>3.746953162792733</v>
      </c>
      <c r="H2924">
        <f t="shared" si="369"/>
        <v>1.8722452630002613E-2</v>
      </c>
      <c r="I2924" t="str">
        <f t="shared" si="366"/>
        <v>2011</v>
      </c>
      <c r="J2924">
        <f t="shared" si="372"/>
        <v>-0.36490558081949653</v>
      </c>
      <c r="K2924">
        <f t="shared" si="370"/>
        <v>-0.26598217100519861</v>
      </c>
      <c r="L2924">
        <f t="shared" si="371"/>
        <v>0</v>
      </c>
    </row>
    <row r="2925" spans="1:12" x14ac:dyDescent="0.3">
      <c r="A2925">
        <v>2924</v>
      </c>
      <c r="B2925" s="5" t="s">
        <v>5190</v>
      </c>
      <c r="C2925" s="6">
        <v>3.6659999999999999</v>
      </c>
      <c r="D2925" s="6">
        <v>2.5000000000000001E-4</v>
      </c>
      <c r="E2925" s="10">
        <f t="shared" si="367"/>
        <v>-2.1854370394037041E-2</v>
      </c>
      <c r="F2925">
        <f t="shared" si="368"/>
        <v>0.97838270616493195</v>
      </c>
      <c r="G2925">
        <f t="shared" si="365"/>
        <v>3.6659236257955672</v>
      </c>
      <c r="H2925">
        <f t="shared" si="369"/>
        <v>1.9020970068415865E-2</v>
      </c>
      <c r="I2925" t="str">
        <f t="shared" si="366"/>
        <v>2011</v>
      </c>
      <c r="J2925">
        <f t="shared" si="372"/>
        <v>-0.36270669795225235</v>
      </c>
      <c r="K2925">
        <f t="shared" si="370"/>
        <v>-0.18495263400803275</v>
      </c>
      <c r="L2925">
        <f t="shared" si="371"/>
        <v>0</v>
      </c>
    </row>
    <row r="2926" spans="1:12" x14ac:dyDescent="0.3">
      <c r="A2926">
        <v>2925</v>
      </c>
      <c r="B2926" s="5" t="s">
        <v>5189</v>
      </c>
      <c r="C2926" s="6">
        <v>3.617</v>
      </c>
      <c r="D2926" s="6">
        <v>8.0000000000000007E-5</v>
      </c>
      <c r="E2926" s="10">
        <f t="shared" si="367"/>
        <v>-1.3456196447552356E-2</v>
      </c>
      <c r="F2926">
        <f t="shared" si="368"/>
        <v>0.9866339334424441</v>
      </c>
      <c r="G2926">
        <f t="shared" si="365"/>
        <v>3.6169758867470443</v>
      </c>
      <c r="H2926">
        <f t="shared" si="369"/>
        <v>1.8935783877398613E-2</v>
      </c>
      <c r="I2926" t="str">
        <f t="shared" si="366"/>
        <v>2011</v>
      </c>
      <c r="J2926">
        <f t="shared" si="372"/>
        <v>-0.35626109812322471</v>
      </c>
      <c r="K2926">
        <f t="shared" si="370"/>
        <v>-0.13600489495950985</v>
      </c>
      <c r="L2926">
        <f t="shared" si="371"/>
        <v>0</v>
      </c>
    </row>
    <row r="2927" spans="1:12" x14ac:dyDescent="0.3">
      <c r="A2927">
        <v>2926</v>
      </c>
      <c r="B2927" s="5" t="s">
        <v>5187</v>
      </c>
      <c r="C2927" s="6">
        <v>3.6379999999999999</v>
      </c>
      <c r="D2927" s="6">
        <v>8.0000000000000007E-5</v>
      </c>
      <c r="E2927" s="10">
        <f t="shared" si="367"/>
        <v>5.7891271259696035E-3</v>
      </c>
      <c r="F2927">
        <f t="shared" si="368"/>
        <v>1.0058059165053912</v>
      </c>
      <c r="G2927">
        <f t="shared" si="365"/>
        <v>3.6379757467475109</v>
      </c>
      <c r="H2927">
        <f t="shared" si="369"/>
        <v>1.8898662496258548E-2</v>
      </c>
      <c r="I2927" t="str">
        <f t="shared" si="366"/>
        <v>2011</v>
      </c>
      <c r="J2927">
        <f t="shared" si="372"/>
        <v>-0.3576270573580726</v>
      </c>
      <c r="K2927">
        <f t="shared" si="370"/>
        <v>-0.15700475495997646</v>
      </c>
      <c r="L2927">
        <f t="shared" si="371"/>
        <v>0</v>
      </c>
    </row>
    <row r="2928" spans="1:12" x14ac:dyDescent="0.3">
      <c r="A2928">
        <v>2927</v>
      </c>
      <c r="B2928" s="5" t="s">
        <v>5185</v>
      </c>
      <c r="C2928" s="6">
        <v>3.57</v>
      </c>
      <c r="D2928" s="6">
        <v>3.0000000000000001E-5</v>
      </c>
      <c r="E2928" s="10">
        <f t="shared" si="367"/>
        <v>-1.8868484304382805E-2</v>
      </c>
      <c r="F2928">
        <f t="shared" si="368"/>
        <v>0.98130841121495327</v>
      </c>
      <c r="G2928">
        <f t="shared" si="365"/>
        <v>3.5699910750111563</v>
      </c>
      <c r="H2928">
        <f t="shared" si="369"/>
        <v>1.8333673190610095E-2</v>
      </c>
      <c r="I2928" t="str">
        <f t="shared" si="366"/>
        <v>2011</v>
      </c>
      <c r="J2928">
        <f t="shared" si="372"/>
        <v>-0.34045217770143377</v>
      </c>
      <c r="K2928">
        <f t="shared" si="370"/>
        <v>-8.9020083223621871E-2</v>
      </c>
      <c r="L2928">
        <f t="shared" si="371"/>
        <v>0</v>
      </c>
    </row>
    <row r="2929" spans="1:12" x14ac:dyDescent="0.3">
      <c r="A2929">
        <v>2928</v>
      </c>
      <c r="B2929" s="5" t="s">
        <v>5183</v>
      </c>
      <c r="C2929" s="6">
        <v>3.5979999999999999</v>
      </c>
      <c r="D2929" s="6">
        <v>5.0000000000000002E-5</v>
      </c>
      <c r="E2929" s="10">
        <f t="shared" si="367"/>
        <v>7.8125397367936247E-3</v>
      </c>
      <c r="F2929">
        <f t="shared" si="368"/>
        <v>1.0078431372549019</v>
      </c>
      <c r="G2929">
        <f t="shared" si="365"/>
        <v>3.5979850083645659</v>
      </c>
      <c r="H2929">
        <f t="shared" si="369"/>
        <v>1.824817678857624E-2</v>
      </c>
      <c r="I2929" t="str">
        <f t="shared" si="366"/>
        <v>2011</v>
      </c>
      <c r="J2929">
        <f t="shared" si="372"/>
        <v>-0.34152172059818242</v>
      </c>
      <c r="K2929">
        <f t="shared" si="370"/>
        <v>-0.11701401657703148</v>
      </c>
      <c r="L2929">
        <f t="shared" si="371"/>
        <v>0</v>
      </c>
    </row>
    <row r="2930" spans="1:12" x14ac:dyDescent="0.3">
      <c r="A2930">
        <v>2929</v>
      </c>
      <c r="B2930" s="5" t="s">
        <v>5181</v>
      </c>
      <c r="C2930" s="6">
        <v>3.4809999999999999</v>
      </c>
      <c r="D2930" s="6">
        <v>1E-4</v>
      </c>
      <c r="E2930" s="10">
        <f t="shared" si="367"/>
        <v>-3.3058526699039505E-2</v>
      </c>
      <c r="F2930">
        <f t="shared" si="368"/>
        <v>0.96748193440800445</v>
      </c>
      <c r="G2930">
        <f t="shared" si="365"/>
        <v>3.4809709917875344</v>
      </c>
      <c r="H2930">
        <f t="shared" si="369"/>
        <v>1.902777962561503E-2</v>
      </c>
      <c r="I2930" t="str">
        <f t="shared" si="366"/>
        <v>2011</v>
      </c>
      <c r="J2930">
        <f t="shared" si="372"/>
        <v>-0.34453077230512497</v>
      </c>
      <c r="K2930">
        <f t="shared" si="370"/>
        <v>7.9708586970461681E-3</v>
      </c>
      <c r="L2930">
        <f t="shared" si="371"/>
        <v>0</v>
      </c>
    </row>
    <row r="2931" spans="1:12" x14ac:dyDescent="0.3">
      <c r="A2931">
        <v>2930</v>
      </c>
      <c r="B2931" s="5" t="s">
        <v>5179</v>
      </c>
      <c r="C2931" s="6">
        <v>3.5409999999999999</v>
      </c>
      <c r="D2931" s="6">
        <v>1E-4</v>
      </c>
      <c r="E2931" s="10">
        <f t="shared" si="367"/>
        <v>1.708956430046479E-2</v>
      </c>
      <c r="F2931">
        <f t="shared" si="368"/>
        <v>1.0172364263142775</v>
      </c>
      <c r="G2931">
        <f t="shared" si="365"/>
        <v>3.5409704917896176</v>
      </c>
      <c r="H2931">
        <f t="shared" si="369"/>
        <v>1.9405352690338818E-2</v>
      </c>
      <c r="I2931" t="str">
        <f t="shared" si="366"/>
        <v>2011</v>
      </c>
      <c r="J2931">
        <f t="shared" si="372"/>
        <v>-0.35742370196340872</v>
      </c>
      <c r="K2931">
        <f t="shared" si="370"/>
        <v>-5.2028641305037038E-2</v>
      </c>
      <c r="L2931">
        <f t="shared" si="371"/>
        <v>0</v>
      </c>
    </row>
    <row r="2932" spans="1:12" x14ac:dyDescent="0.3">
      <c r="A2932">
        <v>2931</v>
      </c>
      <c r="B2932" s="5" t="s">
        <v>5178</v>
      </c>
      <c r="C2932" s="6">
        <v>3.6160000000000001</v>
      </c>
      <c r="D2932" s="6">
        <v>8.0000000000000007E-5</v>
      </c>
      <c r="E2932" s="10">
        <f t="shared" si="367"/>
        <v>2.0959269400163426E-2</v>
      </c>
      <c r="F2932">
        <f t="shared" si="368"/>
        <v>1.021180457497882</v>
      </c>
      <c r="G2932">
        <f t="shared" si="365"/>
        <v>3.615975893413689</v>
      </c>
      <c r="H2932">
        <f t="shared" si="369"/>
        <v>1.9672956681136122E-2</v>
      </c>
      <c r="I2932" t="str">
        <f t="shared" si="366"/>
        <v>2011</v>
      </c>
      <c r="J2932">
        <f t="shared" si="372"/>
        <v>-0.37002806340514882</v>
      </c>
      <c r="K2932">
        <f t="shared" si="370"/>
        <v>-0.12703404292910836</v>
      </c>
      <c r="L2932">
        <f t="shared" si="371"/>
        <v>0</v>
      </c>
    </row>
    <row r="2933" spans="1:12" x14ac:dyDescent="0.3">
      <c r="A2933">
        <v>2932</v>
      </c>
      <c r="B2933" s="5" t="s">
        <v>5176</v>
      </c>
      <c r="C2933" s="6">
        <v>3.4889999999999999</v>
      </c>
      <c r="D2933" s="6">
        <v>2.0000000000000001E-4</v>
      </c>
      <c r="E2933" s="10">
        <f t="shared" si="367"/>
        <v>-3.5753280325293103E-2</v>
      </c>
      <c r="F2933">
        <f t="shared" si="368"/>
        <v>0.96487831858407069</v>
      </c>
      <c r="G2933">
        <f t="shared" si="365"/>
        <v>3.4889418504845806</v>
      </c>
      <c r="H2933">
        <f t="shared" si="369"/>
        <v>2.0367979581512163E-2</v>
      </c>
      <c r="I2933" t="str">
        <f t="shared" si="366"/>
        <v>2011</v>
      </c>
      <c r="J2933">
        <f t="shared" si="372"/>
        <v>-0.36964189050898472</v>
      </c>
      <c r="K2933">
        <f t="shared" si="370"/>
        <v>4.1999300005833629E-2</v>
      </c>
      <c r="L2933">
        <f t="shared" si="371"/>
        <v>0</v>
      </c>
    </row>
    <row r="2934" spans="1:12" x14ac:dyDescent="0.3">
      <c r="A2934">
        <v>2933</v>
      </c>
      <c r="B2934" s="5" t="s">
        <v>5174</v>
      </c>
      <c r="C2934" s="6">
        <v>3.5310000000000001</v>
      </c>
      <c r="D2934" s="6">
        <v>2.0000000000000001E-4</v>
      </c>
      <c r="E2934" s="10">
        <f t="shared" si="367"/>
        <v>1.1965954741612432E-2</v>
      </c>
      <c r="F2934">
        <f t="shared" si="368"/>
        <v>1.0120378331900259</v>
      </c>
      <c r="G2934">
        <f t="shared" si="365"/>
        <v>3.5309411504904142</v>
      </c>
      <c r="H2934">
        <f t="shared" si="369"/>
        <v>1.915644181989478E-2</v>
      </c>
      <c r="I2934" t="str">
        <f t="shared" si="366"/>
        <v>2011</v>
      </c>
      <c r="J2934">
        <f t="shared" si="372"/>
        <v>-0.35183968636612034</v>
      </c>
      <c r="K2934">
        <f t="shared" si="370"/>
        <v>-6.9852002151029602E-3</v>
      </c>
      <c r="L2934">
        <f t="shared" si="371"/>
        <v>0</v>
      </c>
    </row>
    <row r="2935" spans="1:12" x14ac:dyDescent="0.3">
      <c r="A2935">
        <v>2934</v>
      </c>
      <c r="B2935" s="5" t="s">
        <v>5172</v>
      </c>
      <c r="C2935" s="6">
        <v>3.7029999999999998</v>
      </c>
      <c r="D2935" s="6">
        <v>2.0000000000000001E-4</v>
      </c>
      <c r="E2935" s="10">
        <f t="shared" si="367"/>
        <v>4.7562184985226241E-2</v>
      </c>
      <c r="F2935">
        <f t="shared" si="368"/>
        <v>1.0487114131973945</v>
      </c>
      <c r="G2935">
        <f t="shared" si="365"/>
        <v>3.7029382838476361</v>
      </c>
      <c r="H2935">
        <f t="shared" si="369"/>
        <v>2.1392698970680395E-2</v>
      </c>
      <c r="I2935" t="str">
        <f t="shared" si="366"/>
        <v>2011</v>
      </c>
      <c r="J2935">
        <f t="shared" si="372"/>
        <v>-0.41205155214181399</v>
      </c>
      <c r="K2935">
        <f t="shared" si="370"/>
        <v>-0.17898233357232485</v>
      </c>
      <c r="L2935">
        <f t="shared" si="371"/>
        <v>0</v>
      </c>
    </row>
    <row r="2936" spans="1:12" x14ac:dyDescent="0.3">
      <c r="A2936">
        <v>2935</v>
      </c>
      <c r="B2936" s="5" t="s">
        <v>5171</v>
      </c>
      <c r="C2936" s="6">
        <v>3.6880000000000002</v>
      </c>
      <c r="D2936" s="6">
        <v>2.5000000000000001E-4</v>
      </c>
      <c r="E2936" s="10">
        <f t="shared" si="367"/>
        <v>-4.0589962371281995E-3</v>
      </c>
      <c r="F2936">
        <f t="shared" si="368"/>
        <v>0.99594923035376726</v>
      </c>
      <c r="G2936">
        <f t="shared" si="365"/>
        <v>3.6879231674670083</v>
      </c>
      <c r="H2936">
        <f t="shared" si="369"/>
        <v>1.9875970420406761E-2</v>
      </c>
      <c r="I2936" t="str">
        <f t="shared" si="366"/>
        <v>2011</v>
      </c>
      <c r="J2936">
        <f t="shared" si="372"/>
        <v>-0.38128498837072761</v>
      </c>
      <c r="K2936">
        <f t="shared" si="370"/>
        <v>-0.16396721719169705</v>
      </c>
      <c r="L2936">
        <f t="shared" si="371"/>
        <v>0</v>
      </c>
    </row>
    <row r="2937" spans="1:12" x14ac:dyDescent="0.3">
      <c r="A2937">
        <v>2936</v>
      </c>
      <c r="B2937" s="5" t="s">
        <v>5169</v>
      </c>
      <c r="C2937" s="6">
        <v>3.5529999999999999</v>
      </c>
      <c r="D2937" s="6">
        <v>2.9999999999999997E-4</v>
      </c>
      <c r="E2937" s="10">
        <f t="shared" si="367"/>
        <v>-3.7291988655457381E-2</v>
      </c>
      <c r="F2937">
        <f t="shared" si="368"/>
        <v>0.96339479392624727</v>
      </c>
      <c r="G2937">
        <f t="shared" si="365"/>
        <v>3.5529111761103032</v>
      </c>
      <c r="H2937">
        <f t="shared" si="369"/>
        <v>2.0584386736321677E-2</v>
      </c>
      <c r="I2937" t="str">
        <f t="shared" si="366"/>
        <v>2011</v>
      </c>
      <c r="J2937">
        <f t="shared" si="372"/>
        <v>-0.38041863547804483</v>
      </c>
      <c r="K2937">
        <f t="shared" si="370"/>
        <v>-2.8955225834991882E-2</v>
      </c>
      <c r="L2937">
        <f t="shared" si="371"/>
        <v>0</v>
      </c>
    </row>
    <row r="2938" spans="1:12" x14ac:dyDescent="0.3">
      <c r="A2938">
        <v>2937</v>
      </c>
      <c r="B2938" s="5" t="s">
        <v>5167</v>
      </c>
      <c r="C2938" s="6">
        <v>3.5859999999999999</v>
      </c>
      <c r="D2938" s="6">
        <v>2.5000000000000001E-4</v>
      </c>
      <c r="E2938" s="10">
        <f t="shared" si="367"/>
        <v>9.2450581440509903E-3</v>
      </c>
      <c r="F2938">
        <f t="shared" si="368"/>
        <v>1.0092879256965943</v>
      </c>
      <c r="G2938">
        <f t="shared" si="365"/>
        <v>3.5859252924448728</v>
      </c>
      <c r="H2938">
        <f t="shared" si="369"/>
        <v>2.0703479357501928E-2</v>
      </c>
      <c r="I2938" t="str">
        <f t="shared" si="366"/>
        <v>2011</v>
      </c>
      <c r="J2938">
        <f t="shared" si="372"/>
        <v>-0.38617492928843089</v>
      </c>
      <c r="K2938">
        <f t="shared" si="370"/>
        <v>-6.1969342169561514E-2</v>
      </c>
      <c r="L2938">
        <f t="shared" si="371"/>
        <v>0</v>
      </c>
    </row>
    <row r="2939" spans="1:12" x14ac:dyDescent="0.3">
      <c r="A2939">
        <v>2938</v>
      </c>
      <c r="B2939" s="5" t="s">
        <v>5165</v>
      </c>
      <c r="C2939" s="6">
        <v>3.63</v>
      </c>
      <c r="D2939" s="6">
        <v>1.7999999999999998E-4</v>
      </c>
      <c r="E2939" s="10">
        <f t="shared" si="367"/>
        <v>1.2195273093818206E-2</v>
      </c>
      <c r="F2939">
        <f t="shared" si="368"/>
        <v>1.0122699386503067</v>
      </c>
      <c r="G2939">
        <f t="shared" si="365"/>
        <v>3.6299455504083729</v>
      </c>
      <c r="H2939">
        <f t="shared" si="369"/>
        <v>2.0753128181679445E-2</v>
      </c>
      <c r="I2939" t="str">
        <f t="shared" si="366"/>
        <v>2011</v>
      </c>
      <c r="J2939">
        <f t="shared" si="372"/>
        <v>-0.39185300331788525</v>
      </c>
      <c r="K2939">
        <f t="shared" si="370"/>
        <v>-0.10598960013306158</v>
      </c>
      <c r="L2939">
        <f t="shared" si="371"/>
        <v>0</v>
      </c>
    </row>
    <row r="2940" spans="1:12" x14ac:dyDescent="0.3">
      <c r="A2940">
        <v>2939</v>
      </c>
      <c r="B2940" s="5" t="s">
        <v>5163</v>
      </c>
      <c r="C2940" s="6">
        <v>3.629</v>
      </c>
      <c r="D2940" s="6">
        <v>2.0000000000000001E-4</v>
      </c>
      <c r="E2940" s="10">
        <f t="shared" si="367"/>
        <v>-2.7552004582612237E-4</v>
      </c>
      <c r="F2940">
        <f t="shared" si="368"/>
        <v>0.9997245179063361</v>
      </c>
      <c r="G2940">
        <f t="shared" si="365"/>
        <v>3.6289395171706915</v>
      </c>
      <c r="H2940">
        <f t="shared" si="369"/>
        <v>2.0602667732718207E-2</v>
      </c>
      <c r="I2940" t="str">
        <f t="shared" si="366"/>
        <v>2011</v>
      </c>
      <c r="J2940">
        <f t="shared" si="372"/>
        <v>-0.38890424992038153</v>
      </c>
      <c r="K2940">
        <f t="shared" si="370"/>
        <v>-0.10498356689538024</v>
      </c>
      <c r="L2940">
        <f t="shared" si="371"/>
        <v>0</v>
      </c>
    </row>
    <row r="2941" spans="1:12" x14ac:dyDescent="0.3">
      <c r="A2941">
        <v>2940</v>
      </c>
      <c r="B2941" s="5" t="s">
        <v>5162</v>
      </c>
      <c r="C2941" s="6">
        <v>3.6040000000000001</v>
      </c>
      <c r="D2941" s="6">
        <v>1E-4</v>
      </c>
      <c r="E2941" s="10">
        <f t="shared" si="367"/>
        <v>-6.9127884848417332E-3</v>
      </c>
      <c r="F2941">
        <f t="shared" si="368"/>
        <v>0.99311104987599896</v>
      </c>
      <c r="G2941">
        <f t="shared" si="365"/>
        <v>3.6039699667918055</v>
      </c>
      <c r="H2941">
        <f t="shared" si="369"/>
        <v>2.0596421020475743E-2</v>
      </c>
      <c r="I2941" t="str">
        <f t="shared" si="366"/>
        <v>2011</v>
      </c>
      <c r="J2941">
        <f t="shared" si="372"/>
        <v>-0.38611122237850776</v>
      </c>
      <c r="K2941">
        <f t="shared" si="370"/>
        <v>-8.0014016516494202E-2</v>
      </c>
      <c r="L2941">
        <f t="shared" si="371"/>
        <v>0</v>
      </c>
    </row>
    <row r="2942" spans="1:12" x14ac:dyDescent="0.3">
      <c r="A2942">
        <v>2941</v>
      </c>
      <c r="B2942" s="5" t="s">
        <v>5160</v>
      </c>
      <c r="C2942" s="6">
        <v>3.6579999999999999</v>
      </c>
      <c r="D2942" s="6">
        <v>2.0000000000000001E-4</v>
      </c>
      <c r="E2942" s="10">
        <f t="shared" si="367"/>
        <v>1.4872210222582425E-2</v>
      </c>
      <c r="F2942">
        <f t="shared" si="368"/>
        <v>1.0149833518312985</v>
      </c>
      <c r="G2942">
        <f t="shared" si="365"/>
        <v>3.657939033841386</v>
      </c>
      <c r="H2942">
        <f t="shared" si="369"/>
        <v>2.0248747073156378E-2</v>
      </c>
      <c r="I2942" t="str">
        <f t="shared" si="366"/>
        <v>2011</v>
      </c>
      <c r="J2942">
        <f t="shared" si="372"/>
        <v>-0.38527791869316175</v>
      </c>
      <c r="K2942">
        <f t="shared" si="370"/>
        <v>-0.13398308356607469</v>
      </c>
      <c r="L2942">
        <f t="shared" si="371"/>
        <v>0</v>
      </c>
    </row>
    <row r="2943" spans="1:12" x14ac:dyDescent="0.3">
      <c r="A2943">
        <v>2942</v>
      </c>
      <c r="B2943" s="5" t="s">
        <v>5159</v>
      </c>
      <c r="C2943" s="6">
        <v>3.59</v>
      </c>
      <c r="D2943" s="6">
        <v>1.7999999999999998E-4</v>
      </c>
      <c r="E2943" s="10">
        <f t="shared" si="367"/>
        <v>-1.8764347468486452E-2</v>
      </c>
      <c r="F2943">
        <f t="shared" si="368"/>
        <v>0.98141060688901038</v>
      </c>
      <c r="G2943">
        <f t="shared" si="365"/>
        <v>3.5899461504038728</v>
      </c>
      <c r="H2943">
        <f t="shared" si="369"/>
        <v>2.0171879392670483E-2</v>
      </c>
      <c r="I2943" t="str">
        <f t="shared" si="366"/>
        <v>2011</v>
      </c>
      <c r="J2943">
        <f t="shared" si="372"/>
        <v>-0.3766810719199522</v>
      </c>
      <c r="K2943">
        <f t="shared" si="370"/>
        <v>-6.5990200128561494E-2</v>
      </c>
      <c r="L2943">
        <f t="shared" si="371"/>
        <v>0</v>
      </c>
    </row>
    <row r="2944" spans="1:12" x14ac:dyDescent="0.3">
      <c r="A2944">
        <v>2943</v>
      </c>
      <c r="B2944" s="5" t="s">
        <v>5157</v>
      </c>
      <c r="C2944" s="6">
        <v>3.524</v>
      </c>
      <c r="D2944" s="6">
        <v>1.4999999999999999E-4</v>
      </c>
      <c r="E2944" s="10">
        <f t="shared" si="367"/>
        <v>-1.8555494426254329E-2</v>
      </c>
      <c r="F2944">
        <f t="shared" si="368"/>
        <v>0.98161559888579397</v>
      </c>
      <c r="G2944">
        <f t="shared" si="365"/>
        <v>3.5239559502753113</v>
      </c>
      <c r="H2944">
        <f t="shared" si="369"/>
        <v>1.9161170504068573E-2</v>
      </c>
      <c r="I2944" t="str">
        <f t="shared" si="366"/>
        <v>2011</v>
      </c>
      <c r="J2944">
        <f t="shared" si="372"/>
        <v>-0.35123032623843259</v>
      </c>
      <c r="K2944">
        <f t="shared" si="370"/>
        <v>0.12501972313911081</v>
      </c>
      <c r="L2944">
        <f t="shared" si="371"/>
        <v>0</v>
      </c>
    </row>
    <row r="2945" spans="1:12" x14ac:dyDescent="0.3">
      <c r="A2945">
        <v>2944</v>
      </c>
      <c r="B2945" s="5" t="s">
        <v>5155</v>
      </c>
      <c r="C2945" s="6">
        <v>3.923</v>
      </c>
      <c r="D2945" s="6">
        <v>1E-4</v>
      </c>
      <c r="E2945" s="10">
        <f t="shared" si="367"/>
        <v>0.10725995915348242</v>
      </c>
      <c r="F2945">
        <f t="shared" si="368"/>
        <v>1.1132236095346197</v>
      </c>
      <c r="G2945">
        <f t="shared" si="365"/>
        <v>3.9229673084695484</v>
      </c>
      <c r="H2945">
        <f t="shared" si="369"/>
        <v>2.7609466567671628E-2</v>
      </c>
      <c r="I2945" t="str">
        <f t="shared" si="366"/>
        <v>2011</v>
      </c>
      <c r="J2945">
        <f t="shared" si="372"/>
        <v>-0.56339398435230814</v>
      </c>
      <c r="K2945">
        <f t="shared" si="370"/>
        <v>-0.33899120172323727</v>
      </c>
      <c r="L2945">
        <f t="shared" si="371"/>
        <v>0</v>
      </c>
    </row>
    <row r="2946" spans="1:12" x14ac:dyDescent="0.3">
      <c r="A2946">
        <v>2945</v>
      </c>
      <c r="B2946" s="5" t="s">
        <v>5153</v>
      </c>
      <c r="C2946" s="6">
        <v>3.9340000000000002</v>
      </c>
      <c r="D2946" s="6">
        <v>-1E-4</v>
      </c>
      <c r="E2946" s="10">
        <f t="shared" si="367"/>
        <v>2.8000527394519453E-3</v>
      </c>
      <c r="F2946">
        <f t="shared" si="368"/>
        <v>1.0028039765485599</v>
      </c>
      <c r="G2946">
        <f t="shared" si="365"/>
        <v>3.9340327834699309</v>
      </c>
      <c r="H2946">
        <f t="shared" si="369"/>
        <v>2.760010245780457E-2</v>
      </c>
      <c r="I2946" t="str">
        <f t="shared" si="366"/>
        <v>2011</v>
      </c>
      <c r="J2946">
        <f t="shared" si="372"/>
        <v>-0.56479152279385203</v>
      </c>
      <c r="K2946">
        <f t="shared" si="370"/>
        <v>-0.47606160001652809</v>
      </c>
      <c r="L2946">
        <f t="shared" si="371"/>
        <v>0</v>
      </c>
    </row>
    <row r="2947" spans="1:12" x14ac:dyDescent="0.3">
      <c r="A2947">
        <v>2946</v>
      </c>
      <c r="B2947" s="5" t="s">
        <v>5151</v>
      </c>
      <c r="C2947" s="6">
        <v>3.7810000000000001</v>
      </c>
      <c r="D2947" s="6">
        <v>5.0000000000000002E-5</v>
      </c>
      <c r="E2947" s="10">
        <f t="shared" si="367"/>
        <v>-3.9668195058071537E-2</v>
      </c>
      <c r="F2947">
        <f t="shared" si="368"/>
        <v>0.96110828673106252</v>
      </c>
      <c r="G2947">
        <f t="shared" ref="G2947:G3010" si="373">C2947*EXP(-1/12*D2947)</f>
        <v>3.7809842458661547</v>
      </c>
      <c r="H2947">
        <f t="shared" si="369"/>
        <v>2.8540601957190832E-2</v>
      </c>
      <c r="I2947" t="str">
        <f t="shared" ref="I2947:I3010" si="374">MID(B2947,7,4)</f>
        <v>2011</v>
      </c>
      <c r="J2947">
        <f t="shared" si="372"/>
        <v>-0.56131609742560584</v>
      </c>
      <c r="K2947">
        <f t="shared" si="370"/>
        <v>-0.37702679560021846</v>
      </c>
      <c r="L2947">
        <f t="shared" si="371"/>
        <v>0</v>
      </c>
    </row>
    <row r="2948" spans="1:12" x14ac:dyDescent="0.3">
      <c r="A2948">
        <v>2947</v>
      </c>
      <c r="B2948" s="5" t="s">
        <v>5149</v>
      </c>
      <c r="C2948" s="6">
        <v>3.7490000000000001</v>
      </c>
      <c r="D2948" s="6">
        <v>8.0000000000000007E-5</v>
      </c>
      <c r="E2948" s="10">
        <f t="shared" ref="E2948:E3011" si="375">LN(C2948/C2947)</f>
        <v>-8.4993871550208735E-3</v>
      </c>
      <c r="F2948">
        <f t="shared" ref="F2948:F3011" si="376">C2948/C2947</f>
        <v>0.99153663052102614</v>
      </c>
      <c r="G2948">
        <f t="shared" si="373"/>
        <v>3.7489750067499776</v>
      </c>
      <c r="H2948">
        <f t="shared" si="369"/>
        <v>2.8386536814234285E-2</v>
      </c>
      <c r="I2948" t="str">
        <f t="shared" si="374"/>
        <v>2011</v>
      </c>
      <c r="J2948">
        <f t="shared" si="372"/>
        <v>-0.55355968959282509</v>
      </c>
      <c r="K2948">
        <f t="shared" si="370"/>
        <v>-0.40500287330053331</v>
      </c>
      <c r="L2948">
        <f t="shared" si="371"/>
        <v>0</v>
      </c>
    </row>
    <row r="2949" spans="1:12" x14ac:dyDescent="0.3">
      <c r="A2949">
        <v>2948</v>
      </c>
      <c r="B2949" s="5" t="s">
        <v>5148</v>
      </c>
      <c r="C2949" s="6">
        <v>3.778</v>
      </c>
      <c r="D2949" s="6">
        <v>8.0000000000000007E-5</v>
      </c>
      <c r="E2949" s="10">
        <f t="shared" si="375"/>
        <v>7.7056313255427925E-3</v>
      </c>
      <c r="F2949">
        <f t="shared" si="376"/>
        <v>1.0077353961056281</v>
      </c>
      <c r="G2949">
        <f t="shared" si="373"/>
        <v>3.7779748134172886</v>
      </c>
      <c r="H2949">
        <f t="shared" si="369"/>
        <v>2.8387947123789118E-2</v>
      </c>
      <c r="I2949" t="str">
        <f t="shared" si="374"/>
        <v>2011</v>
      </c>
      <c r="J2949">
        <f t="shared" si="372"/>
        <v>-0.55786940794022954</v>
      </c>
      <c r="K2949">
        <f t="shared" si="370"/>
        <v>-0.43400267996784425</v>
      </c>
      <c r="L2949">
        <f t="shared" si="371"/>
        <v>0</v>
      </c>
    </row>
    <row r="2950" spans="1:12" x14ac:dyDescent="0.3">
      <c r="A2950">
        <v>2949</v>
      </c>
      <c r="B2950" s="5" t="s">
        <v>5146</v>
      </c>
      <c r="C2950" s="6">
        <v>3.7829999999999999</v>
      </c>
      <c r="D2950" s="6">
        <v>3.0000000000000001E-5</v>
      </c>
      <c r="E2950" s="10">
        <f t="shared" si="375"/>
        <v>1.322576571574451E-3</v>
      </c>
      <c r="F2950">
        <f t="shared" si="376"/>
        <v>1.0013234515616729</v>
      </c>
      <c r="G2950">
        <f t="shared" si="373"/>
        <v>3.782990542511822</v>
      </c>
      <c r="H2950">
        <f t="shared" si="369"/>
        <v>2.8386285648572526E-2</v>
      </c>
      <c r="I2950" t="str">
        <f t="shared" si="374"/>
        <v>2011</v>
      </c>
      <c r="J2950">
        <f t="shared" si="372"/>
        <v>-0.55857735457383573</v>
      </c>
      <c r="K2950">
        <f t="shared" si="370"/>
        <v>-0.46701264910480011</v>
      </c>
      <c r="L2950">
        <f t="shared" si="371"/>
        <v>0</v>
      </c>
    </row>
    <row r="2951" spans="1:12" x14ac:dyDescent="0.3">
      <c r="A2951">
        <v>2950</v>
      </c>
      <c r="B2951" s="5" t="s">
        <v>5144</v>
      </c>
      <c r="C2951" s="6">
        <v>3.6960000000000002</v>
      </c>
      <c r="D2951" s="6">
        <v>5.0000000000000002E-5</v>
      </c>
      <c r="E2951" s="10">
        <f t="shared" si="375"/>
        <v>-2.3266191871454386E-2</v>
      </c>
      <c r="F2951">
        <f t="shared" si="376"/>
        <v>0.97700237906423482</v>
      </c>
      <c r="G2951">
        <f t="shared" si="373"/>
        <v>3.6959846000320837</v>
      </c>
      <c r="H2951">
        <f t="shared" si="369"/>
        <v>2.8429358134904201E-2</v>
      </c>
      <c r="I2951" t="str">
        <f t="shared" si="374"/>
        <v>2011</v>
      </c>
      <c r="J2951">
        <f t="shared" si="372"/>
        <v>-0.54655856961007365</v>
      </c>
      <c r="K2951">
        <f t="shared" si="370"/>
        <v>-0.38000670662506186</v>
      </c>
      <c r="L2951">
        <f t="shared" si="371"/>
        <v>0</v>
      </c>
    </row>
    <row r="2952" spans="1:12" x14ac:dyDescent="0.3">
      <c r="A2952">
        <v>2951</v>
      </c>
      <c r="B2952" s="5" t="s">
        <v>5142</v>
      </c>
      <c r="C2952" s="6">
        <v>3.7450000000000001</v>
      </c>
      <c r="D2952" s="6">
        <v>1E-4</v>
      </c>
      <c r="E2952" s="10">
        <f t="shared" si="375"/>
        <v>1.3170463189745008E-2</v>
      </c>
      <c r="F2952">
        <f t="shared" si="376"/>
        <v>1.0132575757575757</v>
      </c>
      <c r="G2952">
        <f t="shared" si="373"/>
        <v>3.7449687917967012</v>
      </c>
      <c r="H2952">
        <f t="shared" si="369"/>
        <v>2.8450911042466501E-2</v>
      </c>
      <c r="I2952" t="str">
        <f t="shared" si="374"/>
        <v>2011</v>
      </c>
      <c r="J2952">
        <f t="shared" si="372"/>
        <v>-0.5542221531700563</v>
      </c>
      <c r="K2952">
        <f t="shared" si="370"/>
        <v>-0.4289908983896793</v>
      </c>
      <c r="L2952">
        <f t="shared" si="371"/>
        <v>0</v>
      </c>
    </row>
    <row r="2953" spans="1:12" x14ac:dyDescent="0.3">
      <c r="A2953">
        <v>2952</v>
      </c>
      <c r="B2953" s="5" t="s">
        <v>5140</v>
      </c>
      <c r="C2953" s="6">
        <v>3.6520000000000001</v>
      </c>
      <c r="D2953" s="6">
        <v>1E-4</v>
      </c>
      <c r="E2953" s="10">
        <f t="shared" si="375"/>
        <v>-2.514665423646073E-2</v>
      </c>
      <c r="F2953">
        <f t="shared" si="376"/>
        <v>0.97516688918558081</v>
      </c>
      <c r="G2953">
        <f t="shared" si="373"/>
        <v>3.651969566793472</v>
      </c>
      <c r="H2953">
        <f t="shared" si="369"/>
        <v>2.8631395933023475E-2</v>
      </c>
      <c r="I2953" t="str">
        <f t="shared" si="374"/>
        <v>2011</v>
      </c>
      <c r="J2953">
        <f t="shared" si="372"/>
        <v>-0.54388761944714037</v>
      </c>
      <c r="K2953">
        <f t="shared" si="370"/>
        <v>-0.33599167338645008</v>
      </c>
      <c r="L2953">
        <f t="shared" si="371"/>
        <v>0</v>
      </c>
    </row>
    <row r="2954" spans="1:12" x14ac:dyDescent="0.3">
      <c r="A2954">
        <v>2953</v>
      </c>
      <c r="B2954" s="5" t="s">
        <v>5138</v>
      </c>
      <c r="C2954" s="6">
        <v>3.649</v>
      </c>
      <c r="D2954" s="6">
        <v>8.0000000000000007E-5</v>
      </c>
      <c r="E2954" s="10">
        <f t="shared" si="375"/>
        <v>-8.2180527841152517E-4</v>
      </c>
      <c r="F2954">
        <f t="shared" si="376"/>
        <v>0.99917853231106235</v>
      </c>
      <c r="G2954">
        <f t="shared" si="373"/>
        <v>3.6489756734144221</v>
      </c>
      <c r="H2954">
        <f t="shared" si="369"/>
        <v>2.8628286788763776E-2</v>
      </c>
      <c r="I2954" t="str">
        <f t="shared" si="374"/>
        <v>2011</v>
      </c>
      <c r="J2954">
        <f t="shared" si="372"/>
        <v>-0.54338272558103229</v>
      </c>
      <c r="K2954">
        <f t="shared" si="370"/>
        <v>-0.33299778000740021</v>
      </c>
      <c r="L2954">
        <f t="shared" si="371"/>
        <v>0</v>
      </c>
    </row>
    <row r="2955" spans="1:12" x14ac:dyDescent="0.3">
      <c r="A2955">
        <v>2954</v>
      </c>
      <c r="B2955" s="5" t="s">
        <v>5136</v>
      </c>
      <c r="C2955" s="6">
        <v>3.5840000000000001</v>
      </c>
      <c r="D2955" s="6">
        <v>8.0000000000000007E-5</v>
      </c>
      <c r="E2955" s="10">
        <f t="shared" si="375"/>
        <v>-1.7973662341626576E-2</v>
      </c>
      <c r="F2955">
        <f t="shared" si="376"/>
        <v>0.98218690052069058</v>
      </c>
      <c r="G2955">
        <f t="shared" si="373"/>
        <v>3.5839761067463112</v>
      </c>
      <c r="H2955">
        <f t="shared" si="369"/>
        <v>2.8538889917647681E-2</v>
      </c>
      <c r="I2955" t="str">
        <f t="shared" si="374"/>
        <v>2011</v>
      </c>
      <c r="J2955">
        <f t="shared" si="372"/>
        <v>-0.53203681212088716</v>
      </c>
      <c r="K2955">
        <f t="shared" si="370"/>
        <v>-0.2679982133392893</v>
      </c>
      <c r="L2955">
        <f t="shared" si="371"/>
        <v>0</v>
      </c>
    </row>
    <row r="2956" spans="1:12" x14ac:dyDescent="0.3">
      <c r="A2956">
        <v>2955</v>
      </c>
      <c r="B2956" s="5" t="s">
        <v>5134</v>
      </c>
      <c r="C2956" s="6">
        <v>3.4580000000000002</v>
      </c>
      <c r="D2956" s="6">
        <v>1E-4</v>
      </c>
      <c r="E2956" s="10">
        <f t="shared" si="375"/>
        <v>-3.5789107851585282E-2</v>
      </c>
      <c r="F2956">
        <f t="shared" si="376"/>
        <v>0.96484375</v>
      </c>
      <c r="G2956">
        <f t="shared" si="373"/>
        <v>3.4579711834534028</v>
      </c>
      <c r="H2956">
        <f t="shared" si="369"/>
        <v>2.9166031328999489E-2</v>
      </c>
      <c r="I2956" t="str">
        <f t="shared" si="374"/>
        <v>2011</v>
      </c>
      <c r="J2956">
        <f t="shared" si="372"/>
        <v>-0.52461198543204013</v>
      </c>
      <c r="K2956">
        <f t="shared" si="370"/>
        <v>-0.14199329004638095</v>
      </c>
      <c r="L2956">
        <f t="shared" si="371"/>
        <v>0</v>
      </c>
    </row>
    <row r="2957" spans="1:12" x14ac:dyDescent="0.3">
      <c r="A2957">
        <v>2956</v>
      </c>
      <c r="B2957" s="5" t="s">
        <v>5132</v>
      </c>
      <c r="C2957" s="6">
        <v>3.4039999999999999</v>
      </c>
      <c r="D2957" s="6">
        <v>1.4999999999999999E-4</v>
      </c>
      <c r="E2957" s="10">
        <f t="shared" si="375"/>
        <v>-1.5739176549971191E-2</v>
      </c>
      <c r="F2957">
        <f t="shared" si="376"/>
        <v>0.98438403701561583</v>
      </c>
      <c r="G2957">
        <f t="shared" si="373"/>
        <v>3.4039574502659362</v>
      </c>
      <c r="H2957">
        <f t="shared" si="369"/>
        <v>2.9245278531508351E-2</v>
      </c>
      <c r="I2957" t="str">
        <f t="shared" si="374"/>
        <v>2011</v>
      </c>
      <c r="J2957">
        <f t="shared" si="372"/>
        <v>-0.51782067353062411</v>
      </c>
      <c r="K2957">
        <f t="shared" si="370"/>
        <v>-8.7979556858914343E-2</v>
      </c>
      <c r="L2957">
        <f t="shared" si="371"/>
        <v>0</v>
      </c>
    </row>
    <row r="2958" spans="1:12" x14ac:dyDescent="0.3">
      <c r="A2958">
        <v>2957</v>
      </c>
      <c r="B2958" s="5" t="s">
        <v>5130</v>
      </c>
      <c r="C2958" s="6">
        <v>3.3439999999999999</v>
      </c>
      <c r="D2958" s="6">
        <v>1E-4</v>
      </c>
      <c r="E2958" s="10">
        <f t="shared" si="375"/>
        <v>-1.7783515488672491E-2</v>
      </c>
      <c r="F2958">
        <f t="shared" si="376"/>
        <v>0.98237367802585196</v>
      </c>
      <c r="G2958">
        <f t="shared" si="373"/>
        <v>3.3439721334494443</v>
      </c>
      <c r="H2958">
        <f t="shared" si="369"/>
        <v>2.922463913769742E-2</v>
      </c>
      <c r="I2958" t="str">
        <f t="shared" si="374"/>
        <v>2011</v>
      </c>
      <c r="J2958">
        <f t="shared" si="372"/>
        <v>-0.50833651533929447</v>
      </c>
      <c r="K2958">
        <f t="shared" si="370"/>
        <v>-2.7994240042422458E-2</v>
      </c>
      <c r="L2958">
        <f t="shared" si="371"/>
        <v>0</v>
      </c>
    </row>
    <row r="2959" spans="1:12" x14ac:dyDescent="0.3">
      <c r="A2959">
        <v>2958</v>
      </c>
      <c r="B2959" s="5" t="s">
        <v>5128</v>
      </c>
      <c r="C2959" s="6">
        <v>3.41</v>
      </c>
      <c r="D2959" s="6">
        <v>8.0000000000000007E-5</v>
      </c>
      <c r="E2959" s="10">
        <f t="shared" si="375"/>
        <v>1.9544596072970346E-2</v>
      </c>
      <c r="F2959">
        <f t="shared" si="376"/>
        <v>1.0197368421052633</v>
      </c>
      <c r="G2959">
        <f t="shared" si="373"/>
        <v>3.4099772667424446</v>
      </c>
      <c r="H2959">
        <f t="shared" si="369"/>
        <v>2.9440661532715864E-2</v>
      </c>
      <c r="I2959" t="str">
        <f t="shared" si="374"/>
        <v>2011</v>
      </c>
      <c r="J2959">
        <f t="shared" si="372"/>
        <v>-0.5222020214952392</v>
      </c>
      <c r="K2959">
        <f t="shared" si="370"/>
        <v>-9.3999373335422742E-2</v>
      </c>
      <c r="L2959">
        <f t="shared" si="371"/>
        <v>0</v>
      </c>
    </row>
    <row r="2960" spans="1:12" x14ac:dyDescent="0.3">
      <c r="A2960">
        <v>2959</v>
      </c>
      <c r="B2960" s="5" t="s">
        <v>5126</v>
      </c>
      <c r="C2960" s="6">
        <v>3.3159999999999998</v>
      </c>
      <c r="D2960" s="6">
        <v>8.0000000000000007E-5</v>
      </c>
      <c r="E2960" s="10">
        <f t="shared" si="375"/>
        <v>-2.7953054022377015E-2</v>
      </c>
      <c r="F2960">
        <f t="shared" si="376"/>
        <v>0.97243401759530779</v>
      </c>
      <c r="G2960">
        <f t="shared" si="373"/>
        <v>3.3159778934070219</v>
      </c>
      <c r="H2960">
        <f t="shared" si="369"/>
        <v>2.9267922973178054E-2</v>
      </c>
      <c r="I2960" t="str">
        <f t="shared" si="374"/>
        <v>2011</v>
      </c>
      <c r="J2960">
        <f t="shared" si="372"/>
        <v>-0.50482753012701886</v>
      </c>
      <c r="K2960">
        <f t="shared" si="370"/>
        <v>4.7938007644219294E-2</v>
      </c>
      <c r="L2960">
        <f t="shared" si="371"/>
        <v>0</v>
      </c>
    </row>
    <row r="2961" spans="1:12" x14ac:dyDescent="0.3">
      <c r="A2961">
        <v>2960</v>
      </c>
      <c r="B2961" s="5" t="s">
        <v>5124</v>
      </c>
      <c r="C2961" s="6">
        <v>3.399</v>
      </c>
      <c r="D2961" s="6">
        <v>1E-4</v>
      </c>
      <c r="E2961" s="10">
        <f t="shared" si="375"/>
        <v>2.4722033440930418E-2</v>
      </c>
      <c r="F2961">
        <f t="shared" si="376"/>
        <v>1.0250301568154403</v>
      </c>
      <c r="G2961">
        <f t="shared" si="373"/>
        <v>3.3989716751180206</v>
      </c>
      <c r="H2961">
        <f t="shared" si="369"/>
        <v>2.9468639722385476E-2</v>
      </c>
      <c r="I2961" t="str">
        <f t="shared" si="374"/>
        <v>2011</v>
      </c>
      <c r="J2961">
        <f t="shared" si="372"/>
        <v>-0.52101129116068157</v>
      </c>
      <c r="K2961">
        <f t="shared" si="370"/>
        <v>-3.5055774066779399E-2</v>
      </c>
      <c r="L2961">
        <f t="shared" si="371"/>
        <v>0</v>
      </c>
    </row>
    <row r="2962" spans="1:12" x14ac:dyDescent="0.3">
      <c r="A2962">
        <v>2961</v>
      </c>
      <c r="B2962" s="5" t="s">
        <v>5122</v>
      </c>
      <c r="C2962" s="6">
        <v>3.415</v>
      </c>
      <c r="D2962" s="6">
        <v>2.5000000000000001E-4</v>
      </c>
      <c r="E2962" s="10">
        <f t="shared" si="375"/>
        <v>4.6962223087743758E-3</v>
      </c>
      <c r="F2962">
        <f t="shared" si="376"/>
        <v>1.0047072668431891</v>
      </c>
      <c r="G2962">
        <f t="shared" si="373"/>
        <v>3.4149288549077639</v>
      </c>
      <c r="H2962">
        <f t="shared" si="369"/>
        <v>2.9192107006024186E-2</v>
      </c>
      <c r="I2962" t="str">
        <f t="shared" si="374"/>
        <v>2011</v>
      </c>
      <c r="J2962">
        <f t="shared" si="372"/>
        <v>-0.51854518163931973</v>
      </c>
      <c r="K2962">
        <f t="shared" si="370"/>
        <v>-5.1012953856522714E-2</v>
      </c>
      <c r="L2962">
        <f t="shared" si="371"/>
        <v>0</v>
      </c>
    </row>
    <row r="2963" spans="1:12" x14ac:dyDescent="0.3">
      <c r="A2963">
        <v>2962</v>
      </c>
      <c r="B2963" s="5" t="s">
        <v>5120</v>
      </c>
      <c r="C2963" s="6">
        <v>3.46</v>
      </c>
      <c r="D2963" s="6">
        <v>2.0000000000000001E-4</v>
      </c>
      <c r="E2963" s="10">
        <f t="shared" si="375"/>
        <v>1.309109604687942E-2</v>
      </c>
      <c r="F2963">
        <f t="shared" si="376"/>
        <v>1.0131771595900438</v>
      </c>
      <c r="G2963">
        <f t="shared" si="373"/>
        <v>3.4599423338138862</v>
      </c>
      <c r="H2963">
        <f t="shared" si="369"/>
        <v>2.8595260410984157E-2</v>
      </c>
      <c r="I2963" t="str">
        <f t="shared" si="374"/>
        <v>2011</v>
      </c>
      <c r="J2963">
        <f t="shared" si="372"/>
        <v>-0.51463867124771168</v>
      </c>
      <c r="K2963">
        <f t="shared" si="370"/>
        <v>-9.6026432762644998E-2</v>
      </c>
      <c r="L2963">
        <f t="shared" si="371"/>
        <v>0</v>
      </c>
    </row>
    <row r="2964" spans="1:12" x14ac:dyDescent="0.3">
      <c r="A2964">
        <v>2963</v>
      </c>
      <c r="B2964" s="5" t="s">
        <v>5118</v>
      </c>
      <c r="C2964" s="6">
        <v>3.5419999999999998</v>
      </c>
      <c r="D2964" s="6">
        <v>2.0000000000000001E-4</v>
      </c>
      <c r="E2964" s="10">
        <f t="shared" si="375"/>
        <v>2.3422950291008923E-2</v>
      </c>
      <c r="F2964">
        <f t="shared" si="376"/>
        <v>1.0236994219653179</v>
      </c>
      <c r="G2964">
        <f t="shared" si="373"/>
        <v>3.5419409671586082</v>
      </c>
      <c r="H2964">
        <f t="shared" si="369"/>
        <v>2.8839884280357598E-2</v>
      </c>
      <c r="I2964" t="str">
        <f t="shared" si="374"/>
        <v>2011</v>
      </c>
      <c r="J2964">
        <f t="shared" si="372"/>
        <v>-0.53134222821648969</v>
      </c>
      <c r="K2964">
        <f t="shared" si="370"/>
        <v>-0.22496308041823054</v>
      </c>
      <c r="L2964">
        <f t="shared" si="371"/>
        <v>0</v>
      </c>
    </row>
    <row r="2965" spans="1:12" x14ac:dyDescent="0.3">
      <c r="A2965">
        <v>2964</v>
      </c>
      <c r="B2965" s="5" t="s">
        <v>5116</v>
      </c>
      <c r="C2965" s="6">
        <v>3.3639999999999999</v>
      </c>
      <c r="D2965" s="6">
        <v>2.9999999999999997E-4</v>
      </c>
      <c r="E2965" s="10">
        <f t="shared" si="375"/>
        <v>-5.1560797249940137E-2</v>
      </c>
      <c r="F2965">
        <f t="shared" si="376"/>
        <v>0.94974590626764543</v>
      </c>
      <c r="G2965">
        <f t="shared" si="373"/>
        <v>3.3639159010512412</v>
      </c>
      <c r="H2965">
        <f t="shared" si="369"/>
        <v>2.8893278844453661E-2</v>
      </c>
      <c r="I2965" t="str">
        <f t="shared" si="374"/>
        <v>2011</v>
      </c>
      <c r="J2965">
        <f t="shared" si="372"/>
        <v>-0.50557019070578391</v>
      </c>
      <c r="K2965">
        <f t="shared" si="370"/>
        <v>-0.10994301760492187</v>
      </c>
      <c r="L2965">
        <f t="shared" si="371"/>
        <v>0</v>
      </c>
    </row>
    <row r="2966" spans="1:12" x14ac:dyDescent="0.3">
      <c r="A2966">
        <v>2965</v>
      </c>
      <c r="B2966" s="5" t="s">
        <v>5114</v>
      </c>
      <c r="C2966" s="6">
        <v>3.633</v>
      </c>
      <c r="D2966" s="6">
        <v>2.0000000000000001E-4</v>
      </c>
      <c r="E2966" s="10">
        <f t="shared" si="375"/>
        <v>7.6928011128363227E-2</v>
      </c>
      <c r="F2966">
        <f t="shared" si="376"/>
        <v>1.0799643281807372</v>
      </c>
      <c r="G2966">
        <f t="shared" si="373"/>
        <v>3.6329394505045807</v>
      </c>
      <c r="H2966">
        <f t="shared" si="369"/>
        <v>3.2382958251653424E-2</v>
      </c>
      <c r="I2966" t="str">
        <f t="shared" si="374"/>
        <v>2011</v>
      </c>
      <c r="J2966">
        <f t="shared" si="372"/>
        <v>-0.61194752152927989</v>
      </c>
      <c r="K2966">
        <f t="shared" si="370"/>
        <v>-0.37896656705826137</v>
      </c>
      <c r="L2966">
        <f t="shared" si="371"/>
        <v>0</v>
      </c>
    </row>
    <row r="2967" spans="1:12" x14ac:dyDescent="0.3">
      <c r="A2967">
        <v>2966</v>
      </c>
      <c r="B2967" s="5" t="s">
        <v>5112</v>
      </c>
      <c r="C2967" s="6">
        <v>3.55</v>
      </c>
      <c r="D2967" s="6">
        <v>8.0000000000000007E-5</v>
      </c>
      <c r="E2967" s="10">
        <f t="shared" si="375"/>
        <v>-2.311114975174048E-2</v>
      </c>
      <c r="F2967">
        <f t="shared" si="376"/>
        <v>0.97715386732727771</v>
      </c>
      <c r="G2967">
        <f t="shared" si="373"/>
        <v>3.5499763334122219</v>
      </c>
      <c r="H2967">
        <f t="shared" si="369"/>
        <v>3.1927697511511206E-2</v>
      </c>
      <c r="I2967" t="str">
        <f t="shared" si="374"/>
        <v>2011</v>
      </c>
      <c r="J2967">
        <f t="shared" si="372"/>
        <v>-0.58956617453235349</v>
      </c>
      <c r="K2967">
        <f t="shared" si="370"/>
        <v>-0.41398417340242144</v>
      </c>
      <c r="L2967">
        <f t="shared" si="371"/>
        <v>0</v>
      </c>
    </row>
    <row r="2968" spans="1:12" x14ac:dyDescent="0.3">
      <c r="A2968">
        <v>2967</v>
      </c>
      <c r="B2968" s="5" t="s">
        <v>5110</v>
      </c>
      <c r="C2968" s="6">
        <v>3.6480000000000001</v>
      </c>
      <c r="D2968" s="6">
        <v>-3.0000000000000001E-5</v>
      </c>
      <c r="E2968" s="10">
        <f t="shared" si="375"/>
        <v>2.7231468724760621E-2</v>
      </c>
      <c r="F2968">
        <f t="shared" si="376"/>
        <v>1.027605633802817</v>
      </c>
      <c r="G2968">
        <f t="shared" si="373"/>
        <v>3.6480091200114</v>
      </c>
      <c r="H2968">
        <f t="shared" si="369"/>
        <v>3.2274826938910706E-2</v>
      </c>
      <c r="I2968" t="str">
        <f t="shared" si="374"/>
        <v>2011</v>
      </c>
      <c r="J2968">
        <f t="shared" si="372"/>
        <v>-0.61243406365265352</v>
      </c>
      <c r="K2968">
        <f t="shared" si="370"/>
        <v>-0.52101693750162825</v>
      </c>
      <c r="L2968">
        <f t="shared" si="371"/>
        <v>0</v>
      </c>
    </row>
    <row r="2969" spans="1:12" x14ac:dyDescent="0.3">
      <c r="A2969">
        <v>2968</v>
      </c>
      <c r="B2969" s="5" t="s">
        <v>5108</v>
      </c>
      <c r="C2969" s="6">
        <v>3.5840000000000001</v>
      </c>
      <c r="D2969" s="6">
        <v>3.0000000000000001E-5</v>
      </c>
      <c r="E2969" s="10">
        <f t="shared" si="375"/>
        <v>-1.7699577099400975E-2</v>
      </c>
      <c r="F2969">
        <f t="shared" si="376"/>
        <v>0.98245614035087714</v>
      </c>
      <c r="G2969">
        <f t="shared" si="373"/>
        <v>3.5839910400112003</v>
      </c>
      <c r="H2969">
        <f t="shared" si="369"/>
        <v>3.2364940945558064E-2</v>
      </c>
      <c r="I2969" t="str">
        <f t="shared" si="374"/>
        <v>2011</v>
      </c>
      <c r="J2969">
        <f t="shared" si="372"/>
        <v>-0.60336655708205933</v>
      </c>
      <c r="K2969">
        <f t="shared" si="370"/>
        <v>-0.45699885750142855</v>
      </c>
      <c r="L2969">
        <f t="shared" si="371"/>
        <v>0</v>
      </c>
    </row>
    <row r="2970" spans="1:12" x14ac:dyDescent="0.3">
      <c r="A2970">
        <v>2969</v>
      </c>
      <c r="B2970" s="5" t="s">
        <v>5107</v>
      </c>
      <c r="C2970" s="6">
        <v>3.4609999999999999</v>
      </c>
      <c r="D2970" s="6">
        <v>1E-4</v>
      </c>
      <c r="E2970" s="10">
        <f t="shared" si="375"/>
        <v>-3.4921930459476919E-2</v>
      </c>
      <c r="F2970">
        <f t="shared" si="376"/>
        <v>0.96568080357142849</v>
      </c>
      <c r="G2970">
        <f t="shared" si="373"/>
        <v>3.4609711584535066</v>
      </c>
      <c r="H2970">
        <f t="shared" si="369"/>
        <v>3.2971873486563316E-2</v>
      </c>
      <c r="I2970" t="str">
        <f t="shared" si="374"/>
        <v>2011</v>
      </c>
      <c r="J2970">
        <f t="shared" si="372"/>
        <v>-0.59358252319354521</v>
      </c>
      <c r="K2970">
        <f t="shared" si="370"/>
        <v>-0.36498405842663129</v>
      </c>
      <c r="L2970">
        <f t="shared" si="371"/>
        <v>0</v>
      </c>
    </row>
    <row r="2971" spans="1:12" x14ac:dyDescent="0.3">
      <c r="A2971">
        <v>2970</v>
      </c>
      <c r="B2971" s="5" t="s">
        <v>5106</v>
      </c>
      <c r="C2971" s="6">
        <v>3.4870000000000001</v>
      </c>
      <c r="D2971" s="6">
        <v>1E-4</v>
      </c>
      <c r="E2971" s="10">
        <f t="shared" si="375"/>
        <v>7.4842030403068751E-3</v>
      </c>
      <c r="F2971">
        <f t="shared" si="376"/>
        <v>1.0075122796879514</v>
      </c>
      <c r="G2971">
        <f t="shared" si="373"/>
        <v>3.4869709417877428</v>
      </c>
      <c r="H2971">
        <f t="shared" si="369"/>
        <v>3.2996342748172987E-2</v>
      </c>
      <c r="I2971" t="str">
        <f t="shared" si="374"/>
        <v>2011</v>
      </c>
      <c r="J2971">
        <f t="shared" si="372"/>
        <v>-0.59848550298961178</v>
      </c>
      <c r="K2971">
        <f t="shared" si="370"/>
        <v>-0.39098384176086753</v>
      </c>
      <c r="L2971">
        <f t="shared" si="371"/>
        <v>0</v>
      </c>
    </row>
    <row r="2972" spans="1:12" x14ac:dyDescent="0.3">
      <c r="A2972">
        <v>2971</v>
      </c>
      <c r="B2972" s="5" t="s">
        <v>5104</v>
      </c>
      <c r="C2972" s="6">
        <v>3.4209999999999998</v>
      </c>
      <c r="D2972" s="6">
        <v>8.0000000000000007E-5</v>
      </c>
      <c r="E2972" s="10">
        <f t="shared" si="375"/>
        <v>-1.9108861698046587E-2</v>
      </c>
      <c r="F2972">
        <f t="shared" si="376"/>
        <v>0.98107255520504721</v>
      </c>
      <c r="G2972">
        <f t="shared" si="373"/>
        <v>3.4209771934093554</v>
      </c>
      <c r="H2972">
        <f t="shared" si="369"/>
        <v>3.3012386254246809E-2</v>
      </c>
      <c r="I2972" t="str">
        <f t="shared" si="374"/>
        <v>2011</v>
      </c>
      <c r="J2972">
        <f t="shared" si="372"/>
        <v>-0.58744416899416152</v>
      </c>
      <c r="K2972">
        <f t="shared" si="370"/>
        <v>-0.32499009338248008</v>
      </c>
      <c r="L2972">
        <f t="shared" si="371"/>
        <v>0</v>
      </c>
    </row>
    <row r="2973" spans="1:12" x14ac:dyDescent="0.3">
      <c r="A2973">
        <v>2972</v>
      </c>
      <c r="B2973" s="5" t="s">
        <v>5102</v>
      </c>
      <c r="C2973" s="6">
        <v>3.4569999999999999</v>
      </c>
      <c r="D2973" s="6">
        <v>8.0000000000000007E-5</v>
      </c>
      <c r="E2973" s="10">
        <f t="shared" si="375"/>
        <v>1.0468254944019912E-2</v>
      </c>
      <c r="F2973">
        <f t="shared" si="376"/>
        <v>1.0105232388190588</v>
      </c>
      <c r="G2973">
        <f t="shared" si="373"/>
        <v>3.4569769534101553</v>
      </c>
      <c r="H2973">
        <f t="shared" si="369"/>
        <v>3.2938946105737235E-2</v>
      </c>
      <c r="I2973" t="str">
        <f t="shared" si="374"/>
        <v>2011</v>
      </c>
      <c r="J2973">
        <f t="shared" si="372"/>
        <v>-0.59230538963421531</v>
      </c>
      <c r="K2973">
        <f t="shared" si="370"/>
        <v>-0.36098985338328005</v>
      </c>
      <c r="L2973">
        <f t="shared" si="371"/>
        <v>0</v>
      </c>
    </row>
    <row r="2974" spans="1:12" x14ac:dyDescent="0.3">
      <c r="A2974">
        <v>2973</v>
      </c>
      <c r="B2974" s="5" t="s">
        <v>5100</v>
      </c>
      <c r="C2974" s="6">
        <v>3.3170000000000002</v>
      </c>
      <c r="D2974" s="6">
        <v>8.0000000000000007E-5</v>
      </c>
      <c r="E2974" s="10">
        <f t="shared" si="375"/>
        <v>-4.1340400974571985E-2</v>
      </c>
      <c r="F2974">
        <f t="shared" si="376"/>
        <v>0.95950245877928853</v>
      </c>
      <c r="G2974">
        <f t="shared" si="373"/>
        <v>3.3169778867403776</v>
      </c>
      <c r="H2974">
        <f t="shared" si="369"/>
        <v>3.3607431784320123E-2</v>
      </c>
      <c r="I2974" t="str">
        <f t="shared" si="374"/>
        <v>2011</v>
      </c>
      <c r="J2974">
        <f t="shared" si="372"/>
        <v>-0.57985232465650771</v>
      </c>
      <c r="K2974">
        <f t="shared" si="370"/>
        <v>-0.22099078671350236</v>
      </c>
      <c r="L2974">
        <f t="shared" si="371"/>
        <v>0</v>
      </c>
    </row>
    <row r="2975" spans="1:12" x14ac:dyDescent="0.3">
      <c r="A2975">
        <v>2974</v>
      </c>
      <c r="B2975" s="5" t="s">
        <v>5099</v>
      </c>
      <c r="C2975" s="6">
        <v>3.254</v>
      </c>
      <c r="D2975" s="6">
        <v>1E-4</v>
      </c>
      <c r="E2975" s="10">
        <f t="shared" si="375"/>
        <v>-1.9175751168069334E-2</v>
      </c>
      <c r="F2975">
        <f t="shared" si="376"/>
        <v>0.98100693397648475</v>
      </c>
      <c r="G2975">
        <f t="shared" si="373"/>
        <v>3.2539728834463193</v>
      </c>
      <c r="H2975">
        <f t="shared" si="369"/>
        <v>2.6635605279887523E-2</v>
      </c>
      <c r="I2975" t="str">
        <f t="shared" si="374"/>
        <v>2011</v>
      </c>
      <c r="J2975">
        <f t="shared" si="372"/>
        <v>-0.45083331399097698</v>
      </c>
      <c r="K2975">
        <f t="shared" si="370"/>
        <v>-0.15798578341944403</v>
      </c>
      <c r="L2975">
        <f t="shared" si="371"/>
        <v>0</v>
      </c>
    </row>
    <row r="2976" spans="1:12" x14ac:dyDescent="0.3">
      <c r="A2976">
        <v>2975</v>
      </c>
      <c r="B2976" s="5" t="s">
        <v>5097</v>
      </c>
      <c r="C2976" s="6">
        <v>3.2789999999999999</v>
      </c>
      <c r="D2976" s="6">
        <v>1E-4</v>
      </c>
      <c r="E2976" s="10">
        <f t="shared" si="375"/>
        <v>7.6534890656652123E-3</v>
      </c>
      <c r="F2976">
        <f t="shared" si="376"/>
        <v>1.0076828518746159</v>
      </c>
      <c r="G2976">
        <f t="shared" si="373"/>
        <v>3.2789726751138537</v>
      </c>
      <c r="H2976">
        <f t="shared" si="369"/>
        <v>2.6707002825348446E-2</v>
      </c>
      <c r="I2976" t="str">
        <f t="shared" si="374"/>
        <v>2011</v>
      </c>
      <c r="J2976">
        <f t="shared" si="372"/>
        <v>-0.45551475640859024</v>
      </c>
      <c r="K2976">
        <f t="shared" si="370"/>
        <v>-0.19499323504532029</v>
      </c>
      <c r="L2976">
        <f t="shared" si="371"/>
        <v>0</v>
      </c>
    </row>
    <row r="2977" spans="1:12" x14ac:dyDescent="0.3">
      <c r="A2977">
        <v>2976</v>
      </c>
      <c r="B2977" s="5" t="s">
        <v>5095</v>
      </c>
      <c r="C2977" s="6">
        <v>3.1360000000000001</v>
      </c>
      <c r="D2977" s="6">
        <v>3.0000000000000001E-5</v>
      </c>
      <c r="E2977" s="10">
        <f t="shared" si="375"/>
        <v>-4.4590395374349709E-2</v>
      </c>
      <c r="F2977">
        <f t="shared" si="376"/>
        <v>0.95638914303141209</v>
      </c>
      <c r="G2977">
        <f t="shared" si="373"/>
        <v>3.1359921600098004</v>
      </c>
      <c r="H2977">
        <f t="shared" ref="H2977:H3040" si="377">SQRT(_xlfn.VAR.S(E2948:E2977))</f>
        <v>2.6934674847278326E-2</v>
      </c>
      <c r="I2977" t="str">
        <f t="shared" si="374"/>
        <v>2011</v>
      </c>
      <c r="J2977">
        <f t="shared" si="372"/>
        <v>-0.43936575688662954</v>
      </c>
      <c r="K2977">
        <f t="shared" ref="K2977:K3040" si="378">+MIN(G2978-G2977,G2979-G2977,G2980-G2977,G2981-G2977,G2982-G2977,G2983-G2977,G2984-G2977,G2985-G2977,G2986-G2977,G2987-G2977)</f>
        <v>-0.10901738490469626</v>
      </c>
      <c r="L2977">
        <f t="shared" ref="L2977:L3040" si="379">+IF(K2977&lt;J2977,1,0)</f>
        <v>0</v>
      </c>
    </row>
    <row r="2978" spans="1:12" x14ac:dyDescent="0.3">
      <c r="A2978">
        <v>2977</v>
      </c>
      <c r="B2978" s="5" t="s">
        <v>5093</v>
      </c>
      <c r="C2978" s="6">
        <v>3.1269999999999998</v>
      </c>
      <c r="D2978" s="6">
        <v>3.0000000000000001E-5</v>
      </c>
      <c r="E2978" s="10">
        <f t="shared" si="375"/>
        <v>-2.8740240124573071E-3</v>
      </c>
      <c r="F2978">
        <f t="shared" si="376"/>
        <v>0.9971301020408162</v>
      </c>
      <c r="G2978">
        <f t="shared" si="373"/>
        <v>3.1269921825097717</v>
      </c>
      <c r="H2978">
        <f t="shared" si="377"/>
        <v>2.693794584213724E-2</v>
      </c>
      <c r="I2978" t="str">
        <f t="shared" si="374"/>
        <v>2011</v>
      </c>
      <c r="J2978">
        <f t="shared" ref="J2978:J3041" si="380">-G2978*$P$3*$Q$3*H2978</f>
        <v>-0.43815802622704353</v>
      </c>
      <c r="K2978">
        <f t="shared" si="378"/>
        <v>-0.13804199876130197</v>
      </c>
      <c r="L2978">
        <f t="shared" si="379"/>
        <v>0</v>
      </c>
    </row>
    <row r="2979" spans="1:12" x14ac:dyDescent="0.3">
      <c r="A2979">
        <v>2978</v>
      </c>
      <c r="B2979" s="5" t="s">
        <v>5091</v>
      </c>
      <c r="C2979" s="6">
        <v>3.1269999999999998</v>
      </c>
      <c r="D2979" s="6">
        <v>2.0000000000000002E-5</v>
      </c>
      <c r="E2979" s="10">
        <f t="shared" si="375"/>
        <v>0</v>
      </c>
      <c r="F2979">
        <f t="shared" si="376"/>
        <v>1</v>
      </c>
      <c r="G2979">
        <f t="shared" si="373"/>
        <v>3.1269947883376763</v>
      </c>
      <c r="H2979">
        <f t="shared" si="377"/>
        <v>2.6838844967255179E-2</v>
      </c>
      <c r="I2979" t="str">
        <f t="shared" si="374"/>
        <v>2011</v>
      </c>
      <c r="J2979">
        <f t="shared" si="380"/>
        <v>-0.43654646889920429</v>
      </c>
      <c r="K2979">
        <f t="shared" si="378"/>
        <v>-0.13804460458920653</v>
      </c>
      <c r="L2979">
        <f t="shared" si="379"/>
        <v>0</v>
      </c>
    </row>
    <row r="2980" spans="1:12" x14ac:dyDescent="0.3">
      <c r="A2980">
        <v>2979</v>
      </c>
      <c r="B2980" s="5" t="s">
        <v>5089</v>
      </c>
      <c r="C2980" s="6">
        <v>3.0960000000000001</v>
      </c>
      <c r="D2980" s="6">
        <v>5.0000000000000002E-5</v>
      </c>
      <c r="E2980" s="10">
        <f t="shared" si="375"/>
        <v>-9.9631227482235019E-3</v>
      </c>
      <c r="F2980">
        <f t="shared" si="376"/>
        <v>0.99008634473936685</v>
      </c>
      <c r="G2980">
        <f t="shared" si="373"/>
        <v>3.0959871000268753</v>
      </c>
      <c r="H2980">
        <f t="shared" si="377"/>
        <v>2.6807334816292442E-2</v>
      </c>
      <c r="I2980" t="str">
        <f t="shared" si="374"/>
        <v>2011</v>
      </c>
      <c r="J2980">
        <f t="shared" si="380"/>
        <v>-0.43171017198148864</v>
      </c>
      <c r="K2980">
        <f t="shared" si="378"/>
        <v>-0.1070369162784055</v>
      </c>
      <c r="L2980">
        <f t="shared" si="379"/>
        <v>0</v>
      </c>
    </row>
    <row r="2981" spans="1:12" x14ac:dyDescent="0.3">
      <c r="A2981">
        <v>2980</v>
      </c>
      <c r="B2981" s="5" t="s">
        <v>5087</v>
      </c>
      <c r="C2981" s="6">
        <v>3.1280000000000001</v>
      </c>
      <c r="D2981" s="6">
        <v>8.0000000000000007E-5</v>
      </c>
      <c r="E2981" s="10">
        <f t="shared" si="375"/>
        <v>1.0282866955584056E-2</v>
      </c>
      <c r="F2981">
        <f t="shared" si="376"/>
        <v>1.0103359173126616</v>
      </c>
      <c r="G2981">
        <f t="shared" si="373"/>
        <v>3.1279791467361777</v>
      </c>
      <c r="H2981">
        <f t="shared" si="377"/>
        <v>2.6791336869658764E-2</v>
      </c>
      <c r="I2981" t="str">
        <f t="shared" si="374"/>
        <v>2011</v>
      </c>
      <c r="J2981">
        <f t="shared" si="380"/>
        <v>-0.43591090613335082</v>
      </c>
      <c r="K2981">
        <f t="shared" si="378"/>
        <v>-0.14801639650336629</v>
      </c>
      <c r="L2981">
        <f t="shared" si="379"/>
        <v>0</v>
      </c>
    </row>
    <row r="2982" spans="1:12" x14ac:dyDescent="0.3">
      <c r="A2982">
        <v>2981</v>
      </c>
      <c r="B2982" s="5" t="s">
        <v>5085</v>
      </c>
      <c r="C2982" s="6">
        <v>3.1549999999999998</v>
      </c>
      <c r="D2982" s="6">
        <v>1E-4</v>
      </c>
      <c r="E2982" s="10">
        <f t="shared" si="375"/>
        <v>8.5946733101117737E-3</v>
      </c>
      <c r="F2982">
        <f t="shared" si="376"/>
        <v>1.0086317135549872</v>
      </c>
      <c r="G2982">
        <f t="shared" si="373"/>
        <v>3.1549737084428817</v>
      </c>
      <c r="H2982">
        <f t="shared" si="377"/>
        <v>2.6693861695553437E-2</v>
      </c>
      <c r="I2982" t="str">
        <f t="shared" si="374"/>
        <v>2011</v>
      </c>
      <c r="J2982">
        <f t="shared" si="380"/>
        <v>-0.43807316560454845</v>
      </c>
      <c r="K2982">
        <f t="shared" si="378"/>
        <v>-0.17501095821007029</v>
      </c>
      <c r="L2982">
        <f t="shared" si="379"/>
        <v>0</v>
      </c>
    </row>
    <row r="2983" spans="1:12" x14ac:dyDescent="0.3">
      <c r="A2983">
        <v>2982</v>
      </c>
      <c r="B2983" s="5" t="s">
        <v>5084</v>
      </c>
      <c r="C2983" s="6">
        <v>3.169</v>
      </c>
      <c r="D2983" s="6">
        <v>8.0000000000000007E-5</v>
      </c>
      <c r="E2983" s="10">
        <f t="shared" si="375"/>
        <v>4.4275847156072211E-3</v>
      </c>
      <c r="F2983">
        <f t="shared" si="376"/>
        <v>1.0044374009508716</v>
      </c>
      <c r="G2983">
        <f t="shared" si="373"/>
        <v>3.1689788734037556</v>
      </c>
      <c r="H2983">
        <f t="shared" si="377"/>
        <v>2.6496844544400863E-2</v>
      </c>
      <c r="I2983" t="str">
        <f t="shared" si="374"/>
        <v>2011</v>
      </c>
      <c r="J2983">
        <f t="shared" si="380"/>
        <v>-0.43677020265604505</v>
      </c>
      <c r="K2983">
        <f t="shared" si="378"/>
        <v>-0.18901612317094418</v>
      </c>
      <c r="L2983">
        <f t="shared" si="379"/>
        <v>0</v>
      </c>
    </row>
    <row r="2984" spans="1:12" x14ac:dyDescent="0.3">
      <c r="A2984">
        <v>2983</v>
      </c>
      <c r="B2984" s="5" t="s">
        <v>5083</v>
      </c>
      <c r="C2984" s="6">
        <v>3.1139999999999999</v>
      </c>
      <c r="D2984" s="6">
        <v>2.0000000000000002E-5</v>
      </c>
      <c r="E2984" s="10">
        <f t="shared" si="375"/>
        <v>-1.7508007296977185E-2</v>
      </c>
      <c r="F2984">
        <f t="shared" si="376"/>
        <v>0.98264436730829907</v>
      </c>
      <c r="G2984">
        <f t="shared" si="373"/>
        <v>3.1139948100043249</v>
      </c>
      <c r="H2984">
        <f t="shared" si="377"/>
        <v>2.6586987094582577E-2</v>
      </c>
      <c r="I2984" t="str">
        <f t="shared" si="374"/>
        <v>2011</v>
      </c>
      <c r="J2984">
        <f t="shared" si="380"/>
        <v>-0.43065204094960996</v>
      </c>
      <c r="K2984">
        <f t="shared" si="378"/>
        <v>-0.17303157227456056</v>
      </c>
      <c r="L2984">
        <f t="shared" si="379"/>
        <v>0</v>
      </c>
    </row>
    <row r="2985" spans="1:12" x14ac:dyDescent="0.3">
      <c r="A2985">
        <v>2984</v>
      </c>
      <c r="B2985" s="5" t="s">
        <v>5081</v>
      </c>
      <c r="C2985" s="6">
        <v>3.1120000000000001</v>
      </c>
      <c r="D2985" s="6">
        <v>2.3000000000000001E-4</v>
      </c>
      <c r="E2985" s="10">
        <f t="shared" si="375"/>
        <v>-6.4246709566138688E-4</v>
      </c>
      <c r="F2985">
        <f t="shared" si="376"/>
        <v>0.99935773924213234</v>
      </c>
      <c r="G2985">
        <f t="shared" si="373"/>
        <v>3.1119403539049437</v>
      </c>
      <c r="H2985">
        <f t="shared" si="377"/>
        <v>2.6489881956334681E-2</v>
      </c>
      <c r="I2985" t="str">
        <f t="shared" si="374"/>
        <v>2011</v>
      </c>
      <c r="J2985">
        <f t="shared" si="380"/>
        <v>-0.42879606174754892</v>
      </c>
      <c r="K2985">
        <f t="shared" si="378"/>
        <v>-0.3379865868530012</v>
      </c>
      <c r="L2985">
        <f t="shared" si="379"/>
        <v>0</v>
      </c>
    </row>
    <row r="2986" spans="1:12" x14ac:dyDescent="0.3">
      <c r="A2986">
        <v>2985</v>
      </c>
      <c r="B2986" s="5" t="s">
        <v>5079</v>
      </c>
      <c r="C2986" s="6">
        <v>3.0840000000000001</v>
      </c>
      <c r="D2986" s="6">
        <v>8.0000000000000007E-5</v>
      </c>
      <c r="E2986" s="10">
        <f t="shared" si="375"/>
        <v>-9.0381506150621471E-3</v>
      </c>
      <c r="F2986">
        <f t="shared" si="376"/>
        <v>0.99100257069408737</v>
      </c>
      <c r="G2986">
        <f t="shared" si="373"/>
        <v>3.0839794400685334</v>
      </c>
      <c r="H2986">
        <f t="shared" si="377"/>
        <v>2.585004243159433E-2</v>
      </c>
      <c r="I2986" t="str">
        <f t="shared" si="374"/>
        <v>2011</v>
      </c>
      <c r="J2986">
        <f t="shared" si="380"/>
        <v>-0.41467918373636481</v>
      </c>
      <c r="K2986">
        <f t="shared" si="378"/>
        <v>-0.38704236933435565</v>
      </c>
      <c r="L2986">
        <f t="shared" si="379"/>
        <v>0</v>
      </c>
    </row>
    <row r="2987" spans="1:12" x14ac:dyDescent="0.3">
      <c r="A2987">
        <v>2986</v>
      </c>
      <c r="B2987" s="5" t="s">
        <v>5077</v>
      </c>
      <c r="C2987" s="6">
        <v>3.0270000000000001</v>
      </c>
      <c r="D2987" s="6">
        <v>1E-4</v>
      </c>
      <c r="E2987" s="10">
        <f t="shared" si="375"/>
        <v>-1.8655425661501395E-2</v>
      </c>
      <c r="F2987">
        <f t="shared" si="376"/>
        <v>0.98151750972762652</v>
      </c>
      <c r="G2987">
        <f t="shared" si="373"/>
        <v>3.0269747751051042</v>
      </c>
      <c r="H2987">
        <f t="shared" si="377"/>
        <v>2.5901858785264596E-2</v>
      </c>
      <c r="I2987" t="str">
        <f t="shared" si="374"/>
        <v>2011</v>
      </c>
      <c r="J2987">
        <f t="shared" si="380"/>
        <v>-0.40783006047816328</v>
      </c>
      <c r="K2987">
        <f t="shared" si="378"/>
        <v>-0.35703707437827648</v>
      </c>
      <c r="L2987">
        <f t="shared" si="379"/>
        <v>0</v>
      </c>
    </row>
    <row r="2988" spans="1:12" x14ac:dyDescent="0.3">
      <c r="A2988">
        <v>2987</v>
      </c>
      <c r="B2988" s="5" t="s">
        <v>5075</v>
      </c>
      <c r="C2988" s="6">
        <v>2.9889999999999999</v>
      </c>
      <c r="D2988" s="6">
        <v>2.0000000000000001E-4</v>
      </c>
      <c r="E2988" s="10">
        <f t="shared" si="375"/>
        <v>-1.2633146737780905E-2</v>
      </c>
      <c r="F2988">
        <f t="shared" si="376"/>
        <v>0.9874463164849685</v>
      </c>
      <c r="G2988">
        <f t="shared" si="373"/>
        <v>2.9889501837484698</v>
      </c>
      <c r="H2988">
        <f t="shared" si="377"/>
        <v>2.5823702158385017E-2</v>
      </c>
      <c r="I2988" t="str">
        <f t="shared" si="374"/>
        <v>2011</v>
      </c>
      <c r="J2988">
        <f t="shared" si="380"/>
        <v>-0.40149180159124076</v>
      </c>
      <c r="K2988">
        <f t="shared" si="378"/>
        <v>-0.50101238297097606</v>
      </c>
      <c r="L2988">
        <f t="shared" si="379"/>
        <v>1</v>
      </c>
    </row>
    <row r="2989" spans="1:12" x14ac:dyDescent="0.3">
      <c r="A2989">
        <v>2988</v>
      </c>
      <c r="B2989" s="5" t="s">
        <v>5073</v>
      </c>
      <c r="C2989" s="6">
        <v>2.9929999999999999</v>
      </c>
      <c r="D2989" s="6">
        <v>2.0000000000000001E-4</v>
      </c>
      <c r="E2989" s="10">
        <f t="shared" si="375"/>
        <v>1.3373455687610755E-3</v>
      </c>
      <c r="F2989">
        <f t="shared" si="376"/>
        <v>1.0013382402141184</v>
      </c>
      <c r="G2989">
        <f t="shared" si="373"/>
        <v>2.9929501170823589</v>
      </c>
      <c r="H2989">
        <f t="shared" si="377"/>
        <v>2.5469092913171461E-2</v>
      </c>
      <c r="I2989" t="str">
        <f t="shared" si="374"/>
        <v>2012</v>
      </c>
      <c r="J2989">
        <f t="shared" si="380"/>
        <v>-0.39650845907988796</v>
      </c>
      <c r="K2989">
        <f t="shared" si="378"/>
        <v>-0.52100779640943085</v>
      </c>
      <c r="L2989">
        <f t="shared" si="379"/>
        <v>1</v>
      </c>
    </row>
    <row r="2990" spans="1:12" x14ac:dyDescent="0.3">
      <c r="A2990">
        <v>2989</v>
      </c>
      <c r="B2990" s="5" t="s">
        <v>5072</v>
      </c>
      <c r="C2990" s="6">
        <v>3.0960000000000001</v>
      </c>
      <c r="D2990" s="6">
        <v>1.4999999999999999E-4</v>
      </c>
      <c r="E2990" s="10">
        <f t="shared" si="375"/>
        <v>3.3834726856918816E-2</v>
      </c>
      <c r="F2990">
        <f t="shared" si="376"/>
        <v>1.034413631807551</v>
      </c>
      <c r="G2990">
        <f t="shared" si="373"/>
        <v>3.095961300241874</v>
      </c>
      <c r="H2990">
        <f t="shared" si="377"/>
        <v>2.598740695944746E-2</v>
      </c>
      <c r="I2990" t="str">
        <f t="shared" si="374"/>
        <v>2012</v>
      </c>
      <c r="J2990">
        <f t="shared" si="380"/>
        <v>-0.41850241783408176</v>
      </c>
      <c r="K2990">
        <f t="shared" si="378"/>
        <v>-0.77404063388658306</v>
      </c>
      <c r="L2990">
        <f t="shared" si="379"/>
        <v>1</v>
      </c>
    </row>
    <row r="2991" spans="1:12" x14ac:dyDescent="0.3">
      <c r="A2991">
        <v>2990</v>
      </c>
      <c r="B2991" s="5" t="s">
        <v>5071</v>
      </c>
      <c r="C2991" s="6">
        <v>2.98</v>
      </c>
      <c r="D2991" s="6">
        <v>1.4999999999999999E-4</v>
      </c>
      <c r="E2991" s="10">
        <f t="shared" si="375"/>
        <v>-3.8187655210167634E-2</v>
      </c>
      <c r="F2991">
        <f t="shared" si="376"/>
        <v>0.96253229974160204</v>
      </c>
      <c r="G2991">
        <f t="shared" si="373"/>
        <v>2.9799627502328114</v>
      </c>
      <c r="H2991">
        <f t="shared" si="377"/>
        <v>2.6269361946161564E-2</v>
      </c>
      <c r="I2991" t="str">
        <f t="shared" si="374"/>
        <v>2012</v>
      </c>
      <c r="J2991">
        <f t="shared" si="380"/>
        <v>-0.40719258453568458</v>
      </c>
      <c r="K2991">
        <f t="shared" si="378"/>
        <v>-0.6580420838775205</v>
      </c>
      <c r="L2991">
        <f t="shared" si="379"/>
        <v>1</v>
      </c>
    </row>
    <row r="2992" spans="1:12" x14ac:dyDescent="0.3">
      <c r="A2992">
        <v>2991</v>
      </c>
      <c r="B2992" s="5" t="s">
        <v>5069</v>
      </c>
      <c r="C2992" s="6">
        <v>3.0619999999999998</v>
      </c>
      <c r="D2992" s="6">
        <v>1.4999999999999999E-4</v>
      </c>
      <c r="E2992" s="10">
        <f t="shared" si="375"/>
        <v>2.7144996718178986E-2</v>
      </c>
      <c r="F2992">
        <f t="shared" si="376"/>
        <v>1.02751677852349</v>
      </c>
      <c r="G2992">
        <f t="shared" si="373"/>
        <v>3.0619617252392173</v>
      </c>
      <c r="H2992">
        <f t="shared" si="377"/>
        <v>2.6850279461793219E-2</v>
      </c>
      <c r="I2992" t="str">
        <f t="shared" si="374"/>
        <v>2012</v>
      </c>
      <c r="J2992">
        <f t="shared" si="380"/>
        <v>-0.42764959842095679</v>
      </c>
      <c r="K2992">
        <f t="shared" si="378"/>
        <v>-0.74004105888392635</v>
      </c>
      <c r="L2992">
        <f t="shared" si="379"/>
        <v>1</v>
      </c>
    </row>
    <row r="2993" spans="1:12" x14ac:dyDescent="0.3">
      <c r="A2993">
        <v>2992</v>
      </c>
      <c r="B2993" s="5" t="s">
        <v>5067</v>
      </c>
      <c r="C2993" s="6">
        <v>3.0110000000000001</v>
      </c>
      <c r="D2993" s="6">
        <v>1.2999999999999999E-4</v>
      </c>
      <c r="E2993" s="10">
        <f t="shared" si="375"/>
        <v>-1.6796047735895159E-2</v>
      </c>
      <c r="F2993">
        <f t="shared" si="376"/>
        <v>0.98334421946440242</v>
      </c>
      <c r="G2993">
        <f t="shared" si="373"/>
        <v>3.0109673810100199</v>
      </c>
      <c r="H2993">
        <f t="shared" si="377"/>
        <v>2.6762522649468275E-2</v>
      </c>
      <c r="I2993" t="str">
        <f t="shared" si="374"/>
        <v>2012</v>
      </c>
      <c r="J2993">
        <f t="shared" si="380"/>
        <v>-0.41915301952743023</v>
      </c>
      <c r="K2993">
        <f t="shared" si="378"/>
        <v>-0.689046714654729</v>
      </c>
      <c r="L2993">
        <f t="shared" si="379"/>
        <v>1</v>
      </c>
    </row>
    <row r="2994" spans="1:12" x14ac:dyDescent="0.3">
      <c r="A2994">
        <v>2993</v>
      </c>
      <c r="B2994" s="5" t="s">
        <v>5065</v>
      </c>
      <c r="C2994" s="6">
        <v>2.9409999999999998</v>
      </c>
      <c r="D2994" s="6">
        <v>1.4999999999999999E-4</v>
      </c>
      <c r="E2994" s="10">
        <f t="shared" si="375"/>
        <v>-2.3522589927738917E-2</v>
      </c>
      <c r="F2994">
        <f t="shared" si="376"/>
        <v>0.97675190966456316</v>
      </c>
      <c r="G2994">
        <f t="shared" si="373"/>
        <v>2.9409632377297643</v>
      </c>
      <c r="H2994">
        <f t="shared" si="377"/>
        <v>2.6435962683256473E-2</v>
      </c>
      <c r="I2994" t="str">
        <f t="shared" si="374"/>
        <v>2012</v>
      </c>
      <c r="J2994">
        <f t="shared" si="380"/>
        <v>-0.40441217951342229</v>
      </c>
      <c r="K2994">
        <f t="shared" si="378"/>
        <v>-0.61904257137447338</v>
      </c>
      <c r="L2994">
        <f t="shared" si="379"/>
        <v>1</v>
      </c>
    </row>
    <row r="2995" spans="1:12" x14ac:dyDescent="0.3">
      <c r="A2995">
        <v>2994</v>
      </c>
      <c r="B2995" s="5" t="s">
        <v>5063</v>
      </c>
      <c r="C2995" s="6">
        <v>2.774</v>
      </c>
      <c r="D2995" s="6">
        <v>2.0000000000000001E-4</v>
      </c>
      <c r="E2995" s="10">
        <f t="shared" si="375"/>
        <v>-5.8459337679218057E-2</v>
      </c>
      <c r="F2995">
        <f t="shared" si="376"/>
        <v>0.94321659299557981</v>
      </c>
      <c r="G2995">
        <f t="shared" si="373"/>
        <v>2.7739537670519425</v>
      </c>
      <c r="H2995">
        <f t="shared" si="377"/>
        <v>2.6870584105671492E-2</v>
      </c>
      <c r="I2995" t="str">
        <f t="shared" si="374"/>
        <v>2012</v>
      </c>
      <c r="J2995">
        <f t="shared" si="380"/>
        <v>-0.38771787715914724</v>
      </c>
      <c r="K2995">
        <f t="shared" si="378"/>
        <v>-0.45203310069665159</v>
      </c>
      <c r="L2995">
        <f t="shared" si="379"/>
        <v>1</v>
      </c>
    </row>
    <row r="2996" spans="1:12" x14ac:dyDescent="0.3">
      <c r="A2996">
        <v>2995</v>
      </c>
      <c r="B2996" s="5" t="s">
        <v>5061</v>
      </c>
      <c r="C2996" s="6">
        <v>2.6970000000000001</v>
      </c>
      <c r="D2996" s="6">
        <v>2.8000000000000003E-4</v>
      </c>
      <c r="E2996" s="10">
        <f t="shared" si="375"/>
        <v>-2.8150277735046903E-2</v>
      </c>
      <c r="F2996">
        <f t="shared" si="376"/>
        <v>0.97224224945926463</v>
      </c>
      <c r="G2996">
        <f t="shared" si="373"/>
        <v>2.6969370707341778</v>
      </c>
      <c r="H2996">
        <f t="shared" si="377"/>
        <v>2.2045722083979129E-2</v>
      </c>
      <c r="I2996" t="str">
        <f t="shared" si="374"/>
        <v>2012</v>
      </c>
      <c r="J2996">
        <f t="shared" si="380"/>
        <v>-0.3092677549907788</v>
      </c>
      <c r="K2996">
        <f t="shared" si="378"/>
        <v>-0.37501640437888684</v>
      </c>
      <c r="L2996">
        <f t="shared" si="379"/>
        <v>1</v>
      </c>
    </row>
    <row r="2997" spans="1:12" x14ac:dyDescent="0.3">
      <c r="A2997">
        <v>2996</v>
      </c>
      <c r="B2997" s="5" t="s">
        <v>5059</v>
      </c>
      <c r="C2997" s="6">
        <v>2.67</v>
      </c>
      <c r="D2997" s="6">
        <v>2.8000000000000003E-4</v>
      </c>
      <c r="E2997" s="10">
        <f t="shared" si="375"/>
        <v>-1.0061571745434745E-2</v>
      </c>
      <c r="F2997">
        <f t="shared" si="376"/>
        <v>0.9899888765294772</v>
      </c>
      <c r="G2997">
        <f t="shared" si="373"/>
        <v>2.6699377007268277</v>
      </c>
      <c r="H2997">
        <f t="shared" si="377"/>
        <v>2.1904980145263146E-2</v>
      </c>
      <c r="I2997" t="str">
        <f t="shared" si="374"/>
        <v>2012</v>
      </c>
      <c r="J2997">
        <f t="shared" si="380"/>
        <v>-0.30421700912190097</v>
      </c>
      <c r="K2997">
        <f t="shared" si="378"/>
        <v>-0.34801703437153675</v>
      </c>
      <c r="L2997">
        <f t="shared" si="379"/>
        <v>1</v>
      </c>
    </row>
    <row r="2998" spans="1:12" x14ac:dyDescent="0.3">
      <c r="A2998">
        <v>2997</v>
      </c>
      <c r="B2998" s="5" t="s">
        <v>5057</v>
      </c>
      <c r="C2998" s="6">
        <v>2.488</v>
      </c>
      <c r="D2998" s="6">
        <v>2.9999999999999997E-4</v>
      </c>
      <c r="E2998" s="10">
        <f t="shared" si="375"/>
        <v>-7.0599297535225161E-2</v>
      </c>
      <c r="F2998">
        <f t="shared" si="376"/>
        <v>0.93183520599250935</v>
      </c>
      <c r="G2998">
        <f t="shared" si="373"/>
        <v>2.4879378007774937</v>
      </c>
      <c r="H2998">
        <f t="shared" si="377"/>
        <v>2.3474685390005644E-2</v>
      </c>
      <c r="I2998" t="str">
        <f t="shared" si="374"/>
        <v>2012</v>
      </c>
      <c r="J2998">
        <f t="shared" si="380"/>
        <v>-0.30379372549992684</v>
      </c>
      <c r="K2998">
        <f t="shared" si="378"/>
        <v>-0.16601713442220278</v>
      </c>
      <c r="L2998">
        <f t="shared" si="379"/>
        <v>0</v>
      </c>
    </row>
    <row r="2999" spans="1:12" x14ac:dyDescent="0.3">
      <c r="A2999">
        <v>2998</v>
      </c>
      <c r="B2999" s="5" t="s">
        <v>5055</v>
      </c>
      <c r="C2999" s="6">
        <v>2.472</v>
      </c>
      <c r="D2999" s="6">
        <v>2.8000000000000003E-4</v>
      </c>
      <c r="E2999" s="10">
        <f t="shared" si="375"/>
        <v>-6.4516352814887193E-3</v>
      </c>
      <c r="F2999">
        <f t="shared" si="376"/>
        <v>0.99356913183279738</v>
      </c>
      <c r="G2999">
        <f t="shared" si="373"/>
        <v>2.4719423206729281</v>
      </c>
      <c r="H2999">
        <f t="shared" si="377"/>
        <v>2.3482839328095598E-2</v>
      </c>
      <c r="I2999" t="str">
        <f t="shared" si="374"/>
        <v>2012</v>
      </c>
      <c r="J2999">
        <f t="shared" si="380"/>
        <v>-0.30194541556949656</v>
      </c>
      <c r="K2999">
        <f t="shared" si="378"/>
        <v>-0.15002165431763714</v>
      </c>
      <c r="L2999">
        <f t="shared" si="379"/>
        <v>0</v>
      </c>
    </row>
    <row r="3000" spans="1:12" x14ac:dyDescent="0.3">
      <c r="A3000">
        <v>2999</v>
      </c>
      <c r="B3000" s="5" t="s">
        <v>5053</v>
      </c>
      <c r="C3000" s="6">
        <v>2.3220000000000001</v>
      </c>
      <c r="D3000" s="6">
        <v>4.0999999999999999E-4</v>
      </c>
      <c r="E3000" s="10">
        <f t="shared" si="375"/>
        <v>-6.2598656319744553E-2</v>
      </c>
      <c r="F3000">
        <f t="shared" si="376"/>
        <v>0.93932038834951459</v>
      </c>
      <c r="G3000">
        <f t="shared" si="373"/>
        <v>2.3219206663552909</v>
      </c>
      <c r="H3000">
        <f t="shared" si="377"/>
        <v>2.4899808974732929E-2</v>
      </c>
      <c r="I3000" t="str">
        <f t="shared" si="374"/>
        <v>2012</v>
      </c>
      <c r="J3000">
        <f t="shared" si="380"/>
        <v>-0.30073425076375054</v>
      </c>
      <c r="K3000">
        <f t="shared" si="378"/>
        <v>2.098952036614099E-2</v>
      </c>
      <c r="L3000">
        <f t="shared" si="379"/>
        <v>0</v>
      </c>
    </row>
    <row r="3001" spans="1:12" x14ac:dyDescent="0.3">
      <c r="A3001">
        <v>3000</v>
      </c>
      <c r="B3001" s="5" t="s">
        <v>5051</v>
      </c>
      <c r="C3001" s="6">
        <v>2.343</v>
      </c>
      <c r="D3001" s="6">
        <v>4.6000000000000001E-4</v>
      </c>
      <c r="E3001" s="10">
        <f t="shared" si="375"/>
        <v>9.0032762499587925E-3</v>
      </c>
      <c r="F3001">
        <f t="shared" si="376"/>
        <v>1.0090439276485788</v>
      </c>
      <c r="G3001">
        <f t="shared" si="373"/>
        <v>2.3429101867214319</v>
      </c>
      <c r="H3001">
        <f t="shared" si="377"/>
        <v>2.4945045303173381E-2</v>
      </c>
      <c r="I3001" t="str">
        <f t="shared" si="374"/>
        <v>2012</v>
      </c>
      <c r="J3001">
        <f t="shared" si="380"/>
        <v>-0.30400409819473223</v>
      </c>
      <c r="K3001">
        <f t="shared" si="378"/>
        <v>3.8968731356093134E-2</v>
      </c>
      <c r="L3001">
        <f t="shared" si="379"/>
        <v>0</v>
      </c>
    </row>
    <row r="3002" spans="1:12" x14ac:dyDescent="0.3">
      <c r="A3002">
        <v>3001</v>
      </c>
      <c r="B3002" s="5" t="s">
        <v>5049</v>
      </c>
      <c r="C3002" s="6">
        <v>2.5249999999999999</v>
      </c>
      <c r="D3002" s="6">
        <v>4.0999999999999999E-4</v>
      </c>
      <c r="E3002" s="10">
        <f t="shared" si="375"/>
        <v>7.480890320166457E-2</v>
      </c>
      <c r="F3002">
        <f t="shared" si="376"/>
        <v>1.0776781903542467</v>
      </c>
      <c r="G3002">
        <f t="shared" si="373"/>
        <v>2.524913730640443</v>
      </c>
      <c r="H3002">
        <f t="shared" si="377"/>
        <v>2.9636950085637114E-2</v>
      </c>
      <c r="I3002" t="str">
        <f t="shared" si="374"/>
        <v>2012</v>
      </c>
      <c r="J3002">
        <f t="shared" si="380"/>
        <v>-0.38924187273081917</v>
      </c>
      <c r="K3002">
        <f t="shared" si="378"/>
        <v>-0.14303481256291795</v>
      </c>
      <c r="L3002">
        <f t="shared" si="379"/>
        <v>0</v>
      </c>
    </row>
    <row r="3003" spans="1:12" x14ac:dyDescent="0.3">
      <c r="A3003">
        <v>3002</v>
      </c>
      <c r="B3003" s="5" t="s">
        <v>5047</v>
      </c>
      <c r="C3003" s="6">
        <v>2.5539999999999998</v>
      </c>
      <c r="D3003" s="6">
        <v>4.0999999999999999E-4</v>
      </c>
      <c r="E3003" s="10">
        <f t="shared" si="375"/>
        <v>1.141969488302441E-2</v>
      </c>
      <c r="F3003">
        <f t="shared" si="376"/>
        <v>1.0114851485148515</v>
      </c>
      <c r="G3003">
        <f t="shared" si="373"/>
        <v>2.5539127398240362</v>
      </c>
      <c r="H3003">
        <f t="shared" si="377"/>
        <v>2.9660244706799708E-2</v>
      </c>
      <c r="I3003" t="str">
        <f t="shared" si="374"/>
        <v>2012</v>
      </c>
      <c r="J3003">
        <f t="shared" si="380"/>
        <v>-0.39402183108585309</v>
      </c>
      <c r="K3003">
        <f t="shared" si="378"/>
        <v>-0.17203382174651116</v>
      </c>
      <c r="L3003">
        <f t="shared" si="379"/>
        <v>0</v>
      </c>
    </row>
    <row r="3004" spans="1:12" x14ac:dyDescent="0.3">
      <c r="A3004">
        <v>3003</v>
      </c>
      <c r="B3004" s="5" t="s">
        <v>5045</v>
      </c>
      <c r="C3004" s="6">
        <v>2.7290000000000001</v>
      </c>
      <c r="D3004" s="6">
        <v>4.0999999999999999E-4</v>
      </c>
      <c r="E3004" s="10">
        <f t="shared" si="375"/>
        <v>6.6274484115853946E-2</v>
      </c>
      <c r="F3004">
        <f t="shared" si="376"/>
        <v>1.0685199686765858</v>
      </c>
      <c r="G3004">
        <f t="shared" si="373"/>
        <v>2.728906760759513</v>
      </c>
      <c r="H3004">
        <f t="shared" si="377"/>
        <v>3.2153392050030656E-2</v>
      </c>
      <c r="I3004" t="str">
        <f t="shared" si="374"/>
        <v>2012</v>
      </c>
      <c r="J3004">
        <f t="shared" si="380"/>
        <v>-0.45640983451373673</v>
      </c>
      <c r="K3004">
        <f t="shared" si="378"/>
        <v>-0.34702784268198794</v>
      </c>
      <c r="L3004">
        <f t="shared" si="379"/>
        <v>0</v>
      </c>
    </row>
    <row r="3005" spans="1:12" x14ac:dyDescent="0.3">
      <c r="A3005">
        <v>3004</v>
      </c>
      <c r="B3005" s="5" t="s">
        <v>5043</v>
      </c>
      <c r="C3005" s="6">
        <v>2.605</v>
      </c>
      <c r="D3005" s="6">
        <v>5.0999999999999993E-4</v>
      </c>
      <c r="E3005" s="10">
        <f t="shared" si="375"/>
        <v>-4.6502566520871202E-2</v>
      </c>
      <c r="F3005">
        <f t="shared" si="376"/>
        <v>0.95456211066324659</v>
      </c>
      <c r="G3005">
        <f t="shared" si="373"/>
        <v>2.6048892898526073</v>
      </c>
      <c r="H3005">
        <f t="shared" si="377"/>
        <v>3.2903090806737041E-2</v>
      </c>
      <c r="I3005" t="str">
        <f t="shared" si="374"/>
        <v>2012</v>
      </c>
      <c r="J3005">
        <f t="shared" si="380"/>
        <v>-0.44582607636194821</v>
      </c>
      <c r="K3005">
        <f t="shared" si="378"/>
        <v>-0.22301037177508221</v>
      </c>
      <c r="L3005">
        <f t="shared" si="379"/>
        <v>0</v>
      </c>
    </row>
    <row r="3006" spans="1:12" x14ac:dyDescent="0.3">
      <c r="A3006">
        <v>3005</v>
      </c>
      <c r="B3006" s="5" t="s">
        <v>5041</v>
      </c>
      <c r="C3006" s="6">
        <v>2.6779999999999999</v>
      </c>
      <c r="D3006" s="6">
        <v>5.8999999999999992E-4</v>
      </c>
      <c r="E3006" s="10">
        <f t="shared" si="375"/>
        <v>2.7637572063650504E-2</v>
      </c>
      <c r="F3006">
        <f t="shared" si="376"/>
        <v>1.0280230326295585</v>
      </c>
      <c r="G3006">
        <f t="shared" si="373"/>
        <v>2.6778683349034602</v>
      </c>
      <c r="H3006">
        <f t="shared" si="377"/>
        <v>3.3416959657552661E-2</v>
      </c>
      <c r="I3006" t="str">
        <f t="shared" si="374"/>
        <v>2012</v>
      </c>
      <c r="J3006">
        <f t="shared" si="380"/>
        <v>-0.46547424355737388</v>
      </c>
      <c r="K3006">
        <f t="shared" si="378"/>
        <v>-0.29598941682593516</v>
      </c>
      <c r="L3006">
        <f t="shared" si="379"/>
        <v>0</v>
      </c>
    </row>
    <row r="3007" spans="1:12" x14ac:dyDescent="0.3">
      <c r="A3007">
        <v>3006</v>
      </c>
      <c r="B3007" s="5" t="s">
        <v>5039</v>
      </c>
      <c r="C3007" s="6">
        <v>2.7130000000000001</v>
      </c>
      <c r="D3007" s="6">
        <v>5.6000000000000006E-4</v>
      </c>
      <c r="E3007" s="10">
        <f t="shared" si="375"/>
        <v>1.2984786407813888E-2</v>
      </c>
      <c r="F3007">
        <f t="shared" si="376"/>
        <v>1.0130694548170276</v>
      </c>
      <c r="G3007">
        <f t="shared" si="373"/>
        <v>2.712873396287443</v>
      </c>
      <c r="H3007">
        <f t="shared" si="377"/>
        <v>3.2816653824350547E-2</v>
      </c>
      <c r="I3007" t="str">
        <f t="shared" si="374"/>
        <v>2012</v>
      </c>
      <c r="J3007">
        <f t="shared" si="380"/>
        <v>-0.46308778228565095</v>
      </c>
      <c r="K3007">
        <f t="shared" si="378"/>
        <v>-0.3309944782099179</v>
      </c>
      <c r="L3007">
        <f t="shared" si="379"/>
        <v>0</v>
      </c>
    </row>
    <row r="3008" spans="1:12" x14ac:dyDescent="0.3">
      <c r="A3008">
        <v>3007</v>
      </c>
      <c r="B3008" s="5" t="s">
        <v>5038</v>
      </c>
      <c r="C3008" s="6">
        <v>2.5030000000000001</v>
      </c>
      <c r="D3008" s="6">
        <v>5.6000000000000006E-4</v>
      </c>
      <c r="E3008" s="10">
        <f t="shared" si="375"/>
        <v>-8.0565021227157557E-2</v>
      </c>
      <c r="F3008">
        <f t="shared" si="376"/>
        <v>0.92259491338002209</v>
      </c>
      <c r="G3008">
        <f t="shared" si="373"/>
        <v>2.5028831960587796</v>
      </c>
      <c r="H3008">
        <f t="shared" si="377"/>
        <v>3.5604076388045719E-2</v>
      </c>
      <c r="I3008" t="str">
        <f t="shared" si="374"/>
        <v>2012</v>
      </c>
      <c r="J3008">
        <f t="shared" si="380"/>
        <v>-0.4635320919760878</v>
      </c>
      <c r="K3008">
        <f t="shared" si="378"/>
        <v>-0.12100427798125457</v>
      </c>
      <c r="L3008">
        <f t="shared" si="379"/>
        <v>0</v>
      </c>
    </row>
    <row r="3009" spans="1:12" x14ac:dyDescent="0.3">
      <c r="A3009">
        <v>3008</v>
      </c>
      <c r="B3009" s="5" t="s">
        <v>5036</v>
      </c>
      <c r="C3009" s="6">
        <v>2.3820000000000001</v>
      </c>
      <c r="D3009" s="6">
        <v>6.0999999999999997E-4</v>
      </c>
      <c r="E3009" s="10">
        <f t="shared" si="375"/>
        <v>-4.9549541516528815E-2</v>
      </c>
      <c r="F3009">
        <f t="shared" si="376"/>
        <v>0.95165801038753495</v>
      </c>
      <c r="G3009">
        <f t="shared" si="373"/>
        <v>2.3818789180775251</v>
      </c>
      <c r="H3009">
        <f t="shared" si="377"/>
        <v>3.6388665032342414E-2</v>
      </c>
      <c r="I3009" t="str">
        <f t="shared" si="374"/>
        <v>2012</v>
      </c>
      <c r="J3009">
        <f t="shared" si="380"/>
        <v>-0.45084297228795972</v>
      </c>
      <c r="K3009">
        <f t="shared" si="378"/>
        <v>4.2894759151034911E-2</v>
      </c>
      <c r="L3009">
        <f t="shared" si="379"/>
        <v>0</v>
      </c>
    </row>
    <row r="3010" spans="1:12" x14ac:dyDescent="0.3">
      <c r="A3010">
        <v>3009</v>
      </c>
      <c r="B3010" s="5" t="s">
        <v>5034</v>
      </c>
      <c r="C3010" s="6">
        <v>2.5539999999999998</v>
      </c>
      <c r="D3010" s="6">
        <v>8.4000000000000003E-4</v>
      </c>
      <c r="E3010" s="10">
        <f t="shared" si="375"/>
        <v>6.9720286677239091E-2</v>
      </c>
      <c r="F3010">
        <f t="shared" si="376"/>
        <v>1.0722082283795129</v>
      </c>
      <c r="G3010">
        <f t="shared" si="373"/>
        <v>2.5538212262571536</v>
      </c>
      <c r="H3010">
        <f t="shared" si="377"/>
        <v>3.912647718411464E-2</v>
      </c>
      <c r="I3010" t="str">
        <f t="shared" si="374"/>
        <v>2012</v>
      </c>
      <c r="J3010">
        <f t="shared" si="380"/>
        <v>-0.51975747048142806</v>
      </c>
      <c r="K3010">
        <f t="shared" si="378"/>
        <v>-0.12904754902859361</v>
      </c>
      <c r="L3010">
        <f t="shared" si="379"/>
        <v>0</v>
      </c>
    </row>
    <row r="3011" spans="1:12" x14ac:dyDescent="0.3">
      <c r="A3011">
        <v>3010</v>
      </c>
      <c r="B3011" s="5" t="s">
        <v>5032</v>
      </c>
      <c r="C3011" s="6">
        <v>2.4990000000000001</v>
      </c>
      <c r="D3011" s="6">
        <v>7.9000000000000001E-4</v>
      </c>
      <c r="E3011" s="10">
        <f t="shared" si="375"/>
        <v>-2.1770105757532115E-2</v>
      </c>
      <c r="F3011">
        <f t="shared" si="376"/>
        <v>0.97846515270164458</v>
      </c>
      <c r="G3011">
        <f t="shared" ref="G3011:G3074" si="381">C3011*EXP(-1/12*D3011)</f>
        <v>2.4988354879152488</v>
      </c>
      <c r="H3011">
        <f t="shared" si="377"/>
        <v>3.9092405533563239E-2</v>
      </c>
      <c r="I3011" t="str">
        <f t="shared" ref="I3011:I3074" si="382">MID(B3011,7,4)</f>
        <v>2012</v>
      </c>
      <c r="J3011">
        <f t="shared" si="380"/>
        <v>-0.50812382778649579</v>
      </c>
      <c r="K3011">
        <f t="shared" si="378"/>
        <v>-7.4061810686688823E-2</v>
      </c>
      <c r="L3011">
        <f t="shared" si="379"/>
        <v>0</v>
      </c>
    </row>
    <row r="3012" spans="1:12" x14ac:dyDescent="0.3">
      <c r="A3012">
        <v>3011</v>
      </c>
      <c r="B3012" s="5" t="s">
        <v>5030</v>
      </c>
      <c r="C3012" s="6">
        <v>2.5499999999999998</v>
      </c>
      <c r="D3012" s="6">
        <v>8.5999999999999998E-4</v>
      </c>
      <c r="E3012" s="10">
        <f t="shared" ref="E3012:E3075" si="383">LN(C3012/C3011)</f>
        <v>2.0202707317519254E-2</v>
      </c>
      <c r="F3012">
        <f t="shared" ref="F3012:F3075" si="384">C3012/C3011</f>
        <v>1.0204081632653059</v>
      </c>
      <c r="G3012">
        <f t="shared" si="381"/>
        <v>2.5498172565483852</v>
      </c>
      <c r="H3012">
        <f t="shared" si="377"/>
        <v>3.9313854009911692E-2</v>
      </c>
      <c r="I3012" t="str">
        <f t="shared" si="382"/>
        <v>2012</v>
      </c>
      <c r="J3012">
        <f t="shared" si="380"/>
        <v>-0.52142779432667785</v>
      </c>
      <c r="K3012">
        <f t="shared" si="378"/>
        <v>-0.12504357931982524</v>
      </c>
      <c r="L3012">
        <f t="shared" si="379"/>
        <v>0</v>
      </c>
    </row>
    <row r="3013" spans="1:12" x14ac:dyDescent="0.3">
      <c r="A3013">
        <v>3012</v>
      </c>
      <c r="B3013" s="5" t="s">
        <v>5028</v>
      </c>
      <c r="C3013" s="6">
        <v>2.472</v>
      </c>
      <c r="D3013" s="6">
        <v>8.1000000000000006E-4</v>
      </c>
      <c r="E3013" s="10">
        <f t="shared" si="383"/>
        <v>-3.1065819574890373E-2</v>
      </c>
      <c r="F3013">
        <f t="shared" si="384"/>
        <v>0.96941176470588242</v>
      </c>
      <c r="G3013">
        <f t="shared" si="381"/>
        <v>2.4718331456313982</v>
      </c>
      <c r="H3013">
        <f t="shared" si="377"/>
        <v>3.948876972609059E-2</v>
      </c>
      <c r="I3013" t="str">
        <f t="shared" si="382"/>
        <v>2012</v>
      </c>
      <c r="J3013">
        <f t="shared" si="380"/>
        <v>-0.50772933422337208</v>
      </c>
      <c r="K3013">
        <f t="shared" si="378"/>
        <v>-4.7059468402838256E-2</v>
      </c>
      <c r="L3013">
        <f t="shared" si="379"/>
        <v>0</v>
      </c>
    </row>
    <row r="3014" spans="1:12" x14ac:dyDescent="0.3">
      <c r="A3014">
        <v>3013</v>
      </c>
      <c r="B3014" s="5" t="s">
        <v>5026</v>
      </c>
      <c r="C3014" s="6">
        <v>2.448</v>
      </c>
      <c r="D3014" s="6">
        <v>8.1000000000000006E-4</v>
      </c>
      <c r="E3014" s="10">
        <f t="shared" si="383"/>
        <v>-9.7561749453646852E-3</v>
      </c>
      <c r="F3014">
        <f t="shared" si="384"/>
        <v>0.99029126213592233</v>
      </c>
      <c r="G3014">
        <f t="shared" si="381"/>
        <v>2.4478347655767245</v>
      </c>
      <c r="H3014">
        <f t="shared" si="377"/>
        <v>3.9451646144466397E-2</v>
      </c>
      <c r="I3014" t="str">
        <f t="shared" si="382"/>
        <v>2012</v>
      </c>
      <c r="J3014">
        <f t="shared" si="380"/>
        <v>-0.50232723859459094</v>
      </c>
      <c r="K3014">
        <f t="shared" si="378"/>
        <v>-2.306108834816456E-2</v>
      </c>
      <c r="L3014">
        <f t="shared" si="379"/>
        <v>0</v>
      </c>
    </row>
    <row r="3015" spans="1:12" x14ac:dyDescent="0.3">
      <c r="A3015">
        <v>3014</v>
      </c>
      <c r="B3015" s="5" t="s">
        <v>5024</v>
      </c>
      <c r="C3015" s="6">
        <v>2.4769999999999999</v>
      </c>
      <c r="D3015" s="6">
        <v>9.1E-4</v>
      </c>
      <c r="E3015" s="10">
        <f t="shared" si="383"/>
        <v>1.1776785857142815E-2</v>
      </c>
      <c r="F3015">
        <f t="shared" si="384"/>
        <v>1.0118464052287581</v>
      </c>
      <c r="G3015">
        <f t="shared" si="381"/>
        <v>2.4768121679553881</v>
      </c>
      <c r="H3015">
        <f t="shared" si="377"/>
        <v>3.9596635607612556E-2</v>
      </c>
      <c r="I3015" t="str">
        <f t="shared" si="382"/>
        <v>2012</v>
      </c>
      <c r="J3015">
        <f t="shared" si="380"/>
        <v>-0.51014174119393085</v>
      </c>
      <c r="K3015">
        <f t="shared" si="378"/>
        <v>-5.2038490726828091E-2</v>
      </c>
      <c r="L3015">
        <f t="shared" si="379"/>
        <v>0</v>
      </c>
    </row>
    <row r="3016" spans="1:12" x14ac:dyDescent="0.3">
      <c r="A3016">
        <v>3015</v>
      </c>
      <c r="B3016" s="5" t="s">
        <v>5022</v>
      </c>
      <c r="C3016" s="6">
        <v>2.4769999999999999</v>
      </c>
      <c r="D3016" s="6">
        <v>8.8999999999999995E-4</v>
      </c>
      <c r="E3016" s="10">
        <f t="shared" si="383"/>
        <v>0</v>
      </c>
      <c r="F3016">
        <f t="shared" si="384"/>
        <v>1</v>
      </c>
      <c r="G3016">
        <f t="shared" si="381"/>
        <v>2.4768162959791082</v>
      </c>
      <c r="H3016">
        <f t="shared" si="377"/>
        <v>3.9619749865309056E-2</v>
      </c>
      <c r="I3016" t="str">
        <f t="shared" si="382"/>
        <v>2012</v>
      </c>
      <c r="J3016">
        <f t="shared" si="380"/>
        <v>-0.51044038358264088</v>
      </c>
      <c r="K3016">
        <f t="shared" si="378"/>
        <v>-5.2042618750548275E-2</v>
      </c>
      <c r="L3016">
        <f t="shared" si="379"/>
        <v>0</v>
      </c>
    </row>
    <row r="3017" spans="1:12" x14ac:dyDescent="0.3">
      <c r="A3017">
        <v>3016</v>
      </c>
      <c r="B3017" s="5" t="s">
        <v>5020</v>
      </c>
      <c r="C3017" s="6">
        <v>2.431</v>
      </c>
      <c r="D3017" s="6">
        <v>1.0199999999999999E-3</v>
      </c>
      <c r="E3017" s="10">
        <f t="shared" si="383"/>
        <v>-1.8745455173236159E-2</v>
      </c>
      <c r="F3017">
        <f t="shared" si="384"/>
        <v>0.98142914816310056</v>
      </c>
      <c r="G3017">
        <f t="shared" si="381"/>
        <v>2.4307933737817384</v>
      </c>
      <c r="H3017">
        <f t="shared" si="377"/>
        <v>3.9620642568249126E-2</v>
      </c>
      <c r="I3017" t="str">
        <f t="shared" si="382"/>
        <v>2012</v>
      </c>
      <c r="J3017">
        <f t="shared" si="380"/>
        <v>-0.50096693121411917</v>
      </c>
      <c r="K3017">
        <f t="shared" si="378"/>
        <v>-6.0196965531784663E-3</v>
      </c>
      <c r="L3017">
        <f t="shared" si="379"/>
        <v>0</v>
      </c>
    </row>
    <row r="3018" spans="1:12" x14ac:dyDescent="0.3">
      <c r="A3018">
        <v>3017</v>
      </c>
      <c r="B3018" s="5" t="s">
        <v>5018</v>
      </c>
      <c r="C3018" s="6">
        <v>2.532</v>
      </c>
      <c r="D3018" s="6">
        <v>1.17E-3</v>
      </c>
      <c r="E3018" s="10">
        <f t="shared" si="383"/>
        <v>4.0706808947943346E-2</v>
      </c>
      <c r="F3018">
        <f t="shared" si="384"/>
        <v>1.041546688605512</v>
      </c>
      <c r="G3018">
        <f t="shared" si="381"/>
        <v>2.5317531420345212</v>
      </c>
      <c r="H3018">
        <f t="shared" si="377"/>
        <v>4.0559192525095114E-2</v>
      </c>
      <c r="I3018" t="str">
        <f t="shared" si="382"/>
        <v>2012</v>
      </c>
      <c r="J3018">
        <f t="shared" si="380"/>
        <v>-0.53413391987496694</v>
      </c>
      <c r="K3018">
        <f t="shared" si="378"/>
        <v>-0.10697946480596121</v>
      </c>
      <c r="L3018">
        <f t="shared" si="379"/>
        <v>0</v>
      </c>
    </row>
    <row r="3019" spans="1:12" x14ac:dyDescent="0.3">
      <c r="A3019">
        <v>3018</v>
      </c>
      <c r="B3019" s="5" t="s">
        <v>5016</v>
      </c>
      <c r="C3019" s="6">
        <v>2.4249999999999998</v>
      </c>
      <c r="D3019" s="6">
        <v>1.1200000000000001E-3</v>
      </c>
      <c r="E3019" s="10">
        <f t="shared" si="383"/>
        <v>-4.3177979892483336E-2</v>
      </c>
      <c r="F3019">
        <f t="shared" si="384"/>
        <v>0.95774091627172186</v>
      </c>
      <c r="G3019">
        <f t="shared" si="381"/>
        <v>2.42477367722856</v>
      </c>
      <c r="H3019">
        <f t="shared" si="377"/>
        <v>4.1109804104036522E-2</v>
      </c>
      <c r="I3019" t="str">
        <f t="shared" si="382"/>
        <v>2012</v>
      </c>
      <c r="J3019">
        <f t="shared" si="380"/>
        <v>-0.51850878227816444</v>
      </c>
      <c r="K3019">
        <f t="shared" si="378"/>
        <v>2.0987849397206215E-2</v>
      </c>
      <c r="L3019">
        <f t="shared" si="379"/>
        <v>0</v>
      </c>
    </row>
    <row r="3020" spans="1:12" x14ac:dyDescent="0.3">
      <c r="A3020">
        <v>3019</v>
      </c>
      <c r="B3020" s="5" t="s">
        <v>5014</v>
      </c>
      <c r="C3020" s="6">
        <v>2.5670000000000002</v>
      </c>
      <c r="D3020" s="6">
        <v>1.0399999999999999E-3</v>
      </c>
      <c r="E3020" s="10">
        <f t="shared" si="383"/>
        <v>5.6906377499557022E-2</v>
      </c>
      <c r="F3020">
        <f t="shared" si="384"/>
        <v>1.058556701030928</v>
      </c>
      <c r="G3020">
        <f t="shared" si="381"/>
        <v>2.5667775363068994</v>
      </c>
      <c r="H3020">
        <f t="shared" si="377"/>
        <v>4.2104121599369992E-2</v>
      </c>
      <c r="I3020" t="str">
        <f t="shared" si="382"/>
        <v>2012</v>
      </c>
      <c r="J3020">
        <f t="shared" si="380"/>
        <v>-0.5621501640008516</v>
      </c>
      <c r="K3020">
        <f t="shared" si="378"/>
        <v>-0.12101600968113324</v>
      </c>
      <c r="L3020">
        <f t="shared" si="379"/>
        <v>0</v>
      </c>
    </row>
    <row r="3021" spans="1:12" x14ac:dyDescent="0.3">
      <c r="A3021">
        <v>3020</v>
      </c>
      <c r="B3021" s="5" t="s">
        <v>5012</v>
      </c>
      <c r="C3021" s="6">
        <v>2.6840000000000002</v>
      </c>
      <c r="D3021" s="6">
        <v>8.1000000000000006E-4</v>
      </c>
      <c r="E3021" s="10">
        <f t="shared" si="383"/>
        <v>4.4570317220431949E-2</v>
      </c>
      <c r="F3021">
        <f t="shared" si="384"/>
        <v>1.0455784962991819</v>
      </c>
      <c r="G3021">
        <f t="shared" si="381"/>
        <v>2.6838188361143502</v>
      </c>
      <c r="H3021">
        <f t="shared" si="377"/>
        <v>4.264676443328709E-2</v>
      </c>
      <c r="I3021" t="str">
        <f t="shared" si="382"/>
        <v>2012</v>
      </c>
      <c r="J3021">
        <f t="shared" si="380"/>
        <v>-0.59535880983793554</v>
      </c>
      <c r="K3021">
        <f t="shared" si="378"/>
        <v>-0.32897779324948662</v>
      </c>
      <c r="L3021">
        <f t="shared" si="379"/>
        <v>0</v>
      </c>
    </row>
    <row r="3022" spans="1:12" x14ac:dyDescent="0.3">
      <c r="A3022">
        <v>3021</v>
      </c>
      <c r="B3022" s="5" t="s">
        <v>5010</v>
      </c>
      <c r="C3022" s="6">
        <v>2.6259999999999999</v>
      </c>
      <c r="D3022" s="6">
        <v>9.1E-4</v>
      </c>
      <c r="E3022" s="10">
        <f t="shared" si="383"/>
        <v>-2.1846443228831003E-2</v>
      </c>
      <c r="F3022">
        <f t="shared" si="384"/>
        <v>0.97839046199701929</v>
      </c>
      <c r="G3022">
        <f t="shared" si="381"/>
        <v>2.6258008692171373</v>
      </c>
      <c r="H3022">
        <f t="shared" si="377"/>
        <v>4.2370442261512306E-2</v>
      </c>
      <c r="I3022" t="str">
        <f t="shared" si="382"/>
        <v>2012</v>
      </c>
      <c r="J3022">
        <f t="shared" si="380"/>
        <v>-0.57871439547230041</v>
      </c>
      <c r="K3022">
        <f t="shared" si="378"/>
        <v>-0.27095982635227367</v>
      </c>
      <c r="L3022">
        <f t="shared" si="379"/>
        <v>0</v>
      </c>
    </row>
    <row r="3023" spans="1:12" x14ac:dyDescent="0.3">
      <c r="A3023">
        <v>3022</v>
      </c>
      <c r="B3023" s="5" t="s">
        <v>5008</v>
      </c>
      <c r="C3023" s="6">
        <v>2.6429999999999998</v>
      </c>
      <c r="D3023" s="6">
        <v>8.5999999999999998E-4</v>
      </c>
      <c r="E3023" s="10">
        <f t="shared" si="383"/>
        <v>6.452859741547641E-3</v>
      </c>
      <c r="F3023">
        <f t="shared" si="384"/>
        <v>1.0064737242955064</v>
      </c>
      <c r="G3023">
        <f t="shared" si="381"/>
        <v>2.6428105917872085</v>
      </c>
      <c r="H3023">
        <f t="shared" si="377"/>
        <v>4.2362137856129634E-2</v>
      </c>
      <c r="I3023" t="str">
        <f t="shared" si="382"/>
        <v>2012</v>
      </c>
      <c r="J3023">
        <f t="shared" si="380"/>
        <v>-0.58234909980795746</v>
      </c>
      <c r="K3023">
        <f t="shared" si="378"/>
        <v>-0.34096597154308261</v>
      </c>
      <c r="L3023">
        <f t="shared" si="379"/>
        <v>0</v>
      </c>
    </row>
    <row r="3024" spans="1:12" x14ac:dyDescent="0.3">
      <c r="A3024">
        <v>3023</v>
      </c>
      <c r="B3024" s="5" t="s">
        <v>5006</v>
      </c>
      <c r="C3024" s="6">
        <v>2.621</v>
      </c>
      <c r="D3024" s="6">
        <v>9.3999999999999997E-4</v>
      </c>
      <c r="E3024" s="10">
        <f t="shared" si="383"/>
        <v>-8.3587112808827281E-3</v>
      </c>
      <c r="F3024">
        <f t="shared" si="384"/>
        <v>0.99167612561483176</v>
      </c>
      <c r="G3024">
        <f t="shared" si="381"/>
        <v>2.6207946963744972</v>
      </c>
      <c r="H3024">
        <f t="shared" si="377"/>
        <v>4.2215638479419788E-2</v>
      </c>
      <c r="I3024" t="str">
        <f t="shared" si="382"/>
        <v>2012</v>
      </c>
      <c r="J3024">
        <f t="shared" si="380"/>
        <v>-0.57550071011803816</v>
      </c>
      <c r="K3024">
        <f t="shared" si="378"/>
        <v>-0.34894805119871375</v>
      </c>
      <c r="L3024">
        <f t="shared" si="379"/>
        <v>0</v>
      </c>
    </row>
    <row r="3025" spans="1:12" x14ac:dyDescent="0.3">
      <c r="A3025">
        <v>3024</v>
      </c>
      <c r="B3025" s="5" t="s">
        <v>5004</v>
      </c>
      <c r="C3025" s="6">
        <v>2.5499999999999998</v>
      </c>
      <c r="D3025" s="6">
        <v>9.8999999999999999E-4</v>
      </c>
      <c r="E3025" s="10">
        <f t="shared" si="383"/>
        <v>-2.7462565170934539E-2</v>
      </c>
      <c r="F3025">
        <f t="shared" si="384"/>
        <v>0.97291110263258296</v>
      </c>
      <c r="G3025">
        <f t="shared" si="381"/>
        <v>2.5497896336777299</v>
      </c>
      <c r="H3025">
        <f t="shared" si="377"/>
        <v>4.1199831671020565E-2</v>
      </c>
      <c r="I3025" t="str">
        <f t="shared" si="382"/>
        <v>2012</v>
      </c>
      <c r="J3025">
        <f t="shared" si="380"/>
        <v>-0.54643598719780806</v>
      </c>
      <c r="K3025">
        <f t="shared" si="378"/>
        <v>-0.27794298850194643</v>
      </c>
      <c r="L3025">
        <f t="shared" si="379"/>
        <v>0</v>
      </c>
    </row>
    <row r="3026" spans="1:12" x14ac:dyDescent="0.3">
      <c r="A3026">
        <v>3025</v>
      </c>
      <c r="B3026" s="5" t="s">
        <v>5002</v>
      </c>
      <c r="C3026" s="6">
        <v>2.4460000000000002</v>
      </c>
      <c r="D3026" s="6">
        <v>1.17E-3</v>
      </c>
      <c r="E3026" s="10">
        <f t="shared" si="383"/>
        <v>-4.1639321905354035E-2</v>
      </c>
      <c r="F3026">
        <f t="shared" si="384"/>
        <v>0.95921568627450993</v>
      </c>
      <c r="G3026">
        <f t="shared" si="381"/>
        <v>2.4457615266257662</v>
      </c>
      <c r="H3026">
        <f t="shared" si="377"/>
        <v>4.1558007585729563E-2</v>
      </c>
      <c r="I3026" t="str">
        <f t="shared" si="382"/>
        <v>2012</v>
      </c>
      <c r="J3026">
        <f t="shared" si="380"/>
        <v>-0.5286988035679534</v>
      </c>
      <c r="K3026">
        <f t="shared" si="378"/>
        <v>-0.17692413246565364</v>
      </c>
      <c r="L3026">
        <f t="shared" si="379"/>
        <v>0</v>
      </c>
    </row>
    <row r="3027" spans="1:12" x14ac:dyDescent="0.3">
      <c r="A3027">
        <v>3026</v>
      </c>
      <c r="B3027" s="5" t="s">
        <v>5000</v>
      </c>
      <c r="C3027" s="6">
        <v>2.5190000000000001</v>
      </c>
      <c r="D3027" s="6">
        <v>1.07E-3</v>
      </c>
      <c r="E3027" s="10">
        <f t="shared" si="383"/>
        <v>2.9407960105492514E-2</v>
      </c>
      <c r="F3027">
        <f t="shared" si="384"/>
        <v>1.0298446443172526</v>
      </c>
      <c r="G3027">
        <f t="shared" si="381"/>
        <v>2.518775399180269</v>
      </c>
      <c r="H3027">
        <f t="shared" si="377"/>
        <v>4.1957974868878999E-2</v>
      </c>
      <c r="I3027" t="str">
        <f t="shared" si="382"/>
        <v>2012</v>
      </c>
      <c r="J3027">
        <f t="shared" si="380"/>
        <v>-0.54972243559525447</v>
      </c>
      <c r="K3027">
        <f t="shared" si="378"/>
        <v>-0.24993800502015651</v>
      </c>
      <c r="L3027">
        <f t="shared" si="379"/>
        <v>0</v>
      </c>
    </row>
    <row r="3028" spans="1:12" x14ac:dyDescent="0.3">
      <c r="A3028">
        <v>3027</v>
      </c>
      <c r="B3028" s="5" t="s">
        <v>4998</v>
      </c>
      <c r="C3028" s="6">
        <v>2.6160000000000001</v>
      </c>
      <c r="D3028" s="6">
        <v>8.1000000000000006E-4</v>
      </c>
      <c r="E3028" s="10">
        <f t="shared" si="383"/>
        <v>3.7784436224479148E-2</v>
      </c>
      <c r="F3028">
        <f t="shared" si="384"/>
        <v>1.0385073441842001</v>
      </c>
      <c r="G3028">
        <f t="shared" si="381"/>
        <v>2.6158234259594408</v>
      </c>
      <c r="H3028">
        <f t="shared" si="377"/>
        <v>4.048250407251789E-2</v>
      </c>
      <c r="I3028" t="str">
        <f t="shared" si="382"/>
        <v>2012</v>
      </c>
      <c r="J3028">
        <f t="shared" si="380"/>
        <v>-0.5508270933607663</v>
      </c>
      <c r="K3028">
        <f t="shared" si="378"/>
        <v>-0.3469860317993283</v>
      </c>
      <c r="L3028">
        <f t="shared" si="379"/>
        <v>0</v>
      </c>
    </row>
    <row r="3029" spans="1:12" x14ac:dyDescent="0.3">
      <c r="A3029">
        <v>3028</v>
      </c>
      <c r="B3029" s="5" t="s">
        <v>4996</v>
      </c>
      <c r="C3029" s="6">
        <v>2.4630000000000001</v>
      </c>
      <c r="D3029" s="6">
        <v>7.3999999999999999E-4</v>
      </c>
      <c r="E3029" s="10">
        <f t="shared" si="383"/>
        <v>-6.0266314456551416E-2</v>
      </c>
      <c r="F3029">
        <f t="shared" si="384"/>
        <v>0.9415137614678899</v>
      </c>
      <c r="G3029">
        <f t="shared" si="381"/>
        <v>2.4628481196830245</v>
      </c>
      <c r="H3029">
        <f t="shared" si="377"/>
        <v>4.2018064400460034E-2</v>
      </c>
      <c r="I3029" t="str">
        <f t="shared" si="382"/>
        <v>2012</v>
      </c>
      <c r="J3029">
        <f t="shared" si="380"/>
        <v>-0.53828610993203585</v>
      </c>
      <c r="K3029">
        <f t="shared" si="378"/>
        <v>-0.19401072552291199</v>
      </c>
      <c r="L3029">
        <f t="shared" si="379"/>
        <v>0</v>
      </c>
    </row>
    <row r="3030" spans="1:12" x14ac:dyDescent="0.3">
      <c r="A3030">
        <v>3029</v>
      </c>
      <c r="B3030" s="5" t="s">
        <v>4994</v>
      </c>
      <c r="C3030" s="6">
        <v>2.484</v>
      </c>
      <c r="D3030" s="6">
        <v>6.6E-4</v>
      </c>
      <c r="E3030" s="10">
        <f t="shared" si="383"/>
        <v>8.4900449328314601E-3</v>
      </c>
      <c r="F3030">
        <f t="shared" si="384"/>
        <v>1.0085261875761267</v>
      </c>
      <c r="G3030">
        <f t="shared" si="381"/>
        <v>2.4838633837569808</v>
      </c>
      <c r="H3030">
        <f t="shared" si="377"/>
        <v>4.0344352256181111E-2</v>
      </c>
      <c r="I3030" t="str">
        <f t="shared" si="382"/>
        <v>2012</v>
      </c>
      <c r="J3030">
        <f t="shared" si="380"/>
        <v>-0.52125466291628597</v>
      </c>
      <c r="K3030">
        <f t="shared" si="378"/>
        <v>-0.21502598959686825</v>
      </c>
      <c r="L3030">
        <f t="shared" si="379"/>
        <v>0</v>
      </c>
    </row>
    <row r="3031" spans="1:12" x14ac:dyDescent="0.3">
      <c r="A3031">
        <v>3030</v>
      </c>
      <c r="B3031" s="5" t="s">
        <v>4992</v>
      </c>
      <c r="C3031" s="6">
        <v>2.355</v>
      </c>
      <c r="D3031" s="6">
        <v>8.1000000000000006E-4</v>
      </c>
      <c r="E3031" s="10">
        <f t="shared" si="383"/>
        <v>-5.332943660285127E-2</v>
      </c>
      <c r="F3031">
        <f t="shared" si="384"/>
        <v>0.94806763285024154</v>
      </c>
      <c r="G3031">
        <f t="shared" si="381"/>
        <v>2.3548410428648636</v>
      </c>
      <c r="H3031">
        <f t="shared" si="377"/>
        <v>4.1570897810459487E-2</v>
      </c>
      <c r="I3031" t="str">
        <f t="shared" si="382"/>
        <v>2012</v>
      </c>
      <c r="J3031">
        <f t="shared" si="380"/>
        <v>-0.50920246960908877</v>
      </c>
      <c r="K3031">
        <f t="shared" si="378"/>
        <v>-8.6003648704751079E-2</v>
      </c>
      <c r="L3031">
        <f t="shared" si="379"/>
        <v>0</v>
      </c>
    </row>
    <row r="3032" spans="1:12" x14ac:dyDescent="0.3">
      <c r="A3032">
        <v>3031</v>
      </c>
      <c r="B3032" s="5" t="s">
        <v>4990</v>
      </c>
      <c r="C3032" s="6">
        <v>2.3559999999999999</v>
      </c>
      <c r="D3032" s="6">
        <v>7.5999999999999993E-4</v>
      </c>
      <c r="E3032" s="10">
        <f t="shared" si="383"/>
        <v>4.2453832095920124E-4</v>
      </c>
      <c r="F3032">
        <f t="shared" si="384"/>
        <v>1.0004246284501062</v>
      </c>
      <c r="G3032">
        <f t="shared" si="381"/>
        <v>2.3558507913916555</v>
      </c>
      <c r="H3032">
        <f t="shared" si="377"/>
        <v>3.911113861406959E-2</v>
      </c>
      <c r="I3032" t="str">
        <f t="shared" si="382"/>
        <v>2012</v>
      </c>
      <c r="J3032">
        <f t="shared" si="380"/>
        <v>-0.47927827207199758</v>
      </c>
      <c r="K3032">
        <f t="shared" si="378"/>
        <v>-8.7013397231542999E-2</v>
      </c>
      <c r="L3032">
        <f t="shared" si="379"/>
        <v>0</v>
      </c>
    </row>
    <row r="3033" spans="1:12" x14ac:dyDescent="0.3">
      <c r="A3033">
        <v>3032</v>
      </c>
      <c r="B3033" s="5" t="s">
        <v>4988</v>
      </c>
      <c r="C3033" s="6">
        <v>2.302</v>
      </c>
      <c r="D3033" s="6">
        <v>8.1000000000000006E-4</v>
      </c>
      <c r="E3033" s="10">
        <f t="shared" si="383"/>
        <v>-2.3186955489649309E-2</v>
      </c>
      <c r="F3033">
        <f t="shared" si="384"/>
        <v>0.97707979626485575</v>
      </c>
      <c r="G3033">
        <f t="shared" si="381"/>
        <v>2.3018446202441258</v>
      </c>
      <c r="H3033">
        <f t="shared" si="377"/>
        <v>3.9202494493134205E-2</v>
      </c>
      <c r="I3033" t="str">
        <f t="shared" si="382"/>
        <v>2012</v>
      </c>
      <c r="J3033">
        <f t="shared" si="380"/>
        <v>-0.46938500069243699</v>
      </c>
      <c r="K3033">
        <f t="shared" si="378"/>
        <v>-3.3007226084013297E-2</v>
      </c>
      <c r="L3033">
        <f t="shared" si="379"/>
        <v>0</v>
      </c>
    </row>
    <row r="3034" spans="1:12" x14ac:dyDescent="0.3">
      <c r="A3034">
        <v>3033</v>
      </c>
      <c r="B3034" s="5" t="s">
        <v>4986</v>
      </c>
      <c r="C3034" s="6">
        <v>2.2719999999999998</v>
      </c>
      <c r="D3034" s="6">
        <v>8.1000000000000006E-4</v>
      </c>
      <c r="E3034" s="10">
        <f t="shared" si="383"/>
        <v>-1.3117809440786114E-2</v>
      </c>
      <c r="F3034">
        <f t="shared" si="384"/>
        <v>0.98696785403996512</v>
      </c>
      <c r="G3034">
        <f t="shared" si="381"/>
        <v>2.2718466451757835</v>
      </c>
      <c r="H3034">
        <f t="shared" si="377"/>
        <v>3.6947337054456922E-2</v>
      </c>
      <c r="I3034" t="str">
        <f t="shared" si="382"/>
        <v>2012</v>
      </c>
      <c r="J3034">
        <f t="shared" si="380"/>
        <v>-0.43661801939593231</v>
      </c>
      <c r="K3034">
        <f t="shared" si="378"/>
        <v>-3.0092510156709551E-3</v>
      </c>
      <c r="L3034">
        <f t="shared" si="379"/>
        <v>0</v>
      </c>
    </row>
    <row r="3035" spans="1:12" x14ac:dyDescent="0.3">
      <c r="A3035">
        <v>3034</v>
      </c>
      <c r="B3035" s="5" t="s">
        <v>4984</v>
      </c>
      <c r="C3035" s="6">
        <v>2.3239999999999998</v>
      </c>
      <c r="D3035" s="6">
        <v>8.5999999999999998E-4</v>
      </c>
      <c r="E3035" s="10">
        <f t="shared" si="383"/>
        <v>2.2629338130759902E-2</v>
      </c>
      <c r="F3035">
        <f t="shared" si="384"/>
        <v>1.022887323943662</v>
      </c>
      <c r="G3035">
        <f t="shared" si="381"/>
        <v>2.3238334526346853</v>
      </c>
      <c r="H3035">
        <f t="shared" si="377"/>
        <v>3.649422822462331E-2</v>
      </c>
      <c r="I3035" t="str">
        <f t="shared" si="382"/>
        <v>2012</v>
      </c>
      <c r="J3035">
        <f t="shared" si="380"/>
        <v>-0.44113212253796469</v>
      </c>
      <c r="K3035">
        <f t="shared" si="378"/>
        <v>-5.4996058474572784E-2</v>
      </c>
      <c r="L3035">
        <f t="shared" si="379"/>
        <v>0</v>
      </c>
    </row>
    <row r="3036" spans="1:12" x14ac:dyDescent="0.3">
      <c r="A3036">
        <v>3035</v>
      </c>
      <c r="B3036" s="5" t="s">
        <v>4982</v>
      </c>
      <c r="C3036" s="6">
        <v>2.2690000000000001</v>
      </c>
      <c r="D3036" s="6">
        <v>8.5999999999999998E-4</v>
      </c>
      <c r="E3036" s="10">
        <f t="shared" si="383"/>
        <v>-2.395063319195995E-2</v>
      </c>
      <c r="F3036">
        <f t="shared" si="384"/>
        <v>0.97633390705679879</v>
      </c>
      <c r="G3036">
        <f t="shared" si="381"/>
        <v>2.2688373941601125</v>
      </c>
      <c r="H3036">
        <f t="shared" si="377"/>
        <v>3.6175604526756201E-2</v>
      </c>
      <c r="I3036" t="str">
        <f t="shared" si="382"/>
        <v>2012</v>
      </c>
      <c r="J3036">
        <f t="shared" si="380"/>
        <v>-0.42693196213777046</v>
      </c>
      <c r="K3036">
        <f t="shared" si="378"/>
        <v>-4.3110062458838083E-2</v>
      </c>
      <c r="L3036">
        <f t="shared" si="379"/>
        <v>0</v>
      </c>
    </row>
    <row r="3037" spans="1:12" x14ac:dyDescent="0.3">
      <c r="A3037">
        <v>3036</v>
      </c>
      <c r="B3037" s="5" t="s">
        <v>4980</v>
      </c>
      <c r="C3037" s="6">
        <v>2.2989999999999999</v>
      </c>
      <c r="D3037" s="6">
        <v>8.5999999999999998E-4</v>
      </c>
      <c r="E3037" s="10">
        <f t="shared" si="383"/>
        <v>1.3135039983339638E-2</v>
      </c>
      <c r="F3037">
        <f t="shared" si="384"/>
        <v>1.0132216835610399</v>
      </c>
      <c r="G3037">
        <f t="shared" si="381"/>
        <v>2.2988352442371518</v>
      </c>
      <c r="H3037">
        <f t="shared" si="377"/>
        <v>3.6178265756020879E-2</v>
      </c>
      <c r="I3037" t="str">
        <f t="shared" si="382"/>
        <v>2012</v>
      </c>
      <c r="J3037">
        <f t="shared" si="380"/>
        <v>-0.43260854360200535</v>
      </c>
      <c r="K3037">
        <f t="shared" si="378"/>
        <v>-9.0993478567020336E-2</v>
      </c>
      <c r="L3037">
        <f t="shared" si="379"/>
        <v>0</v>
      </c>
    </row>
    <row r="3038" spans="1:12" x14ac:dyDescent="0.3">
      <c r="A3038">
        <v>3037</v>
      </c>
      <c r="B3038" s="5" t="s">
        <v>4978</v>
      </c>
      <c r="C3038" s="6">
        <v>2.2839999999999998</v>
      </c>
      <c r="D3038" s="6">
        <v>8.5999999999999998E-4</v>
      </c>
      <c r="E3038" s="10">
        <f t="shared" si="383"/>
        <v>-6.5459539872807669E-3</v>
      </c>
      <c r="F3038">
        <f t="shared" si="384"/>
        <v>0.99347542409743361</v>
      </c>
      <c r="G3038">
        <f t="shared" si="381"/>
        <v>2.2838363191986319</v>
      </c>
      <c r="H3038">
        <f t="shared" si="377"/>
        <v>3.3292701714591734E-2</v>
      </c>
      <c r="I3038" t="str">
        <f t="shared" si="382"/>
        <v>2012</v>
      </c>
      <c r="J3038">
        <f t="shared" si="380"/>
        <v>-0.3955063999331348</v>
      </c>
      <c r="K3038">
        <f t="shared" si="378"/>
        <v>-9.2984206707372508E-2</v>
      </c>
      <c r="L3038">
        <f t="shared" si="379"/>
        <v>0</v>
      </c>
    </row>
    <row r="3039" spans="1:12" x14ac:dyDescent="0.3">
      <c r="A3039">
        <v>3038</v>
      </c>
      <c r="B3039" s="5" t="s">
        <v>4976</v>
      </c>
      <c r="C3039" s="6">
        <v>2.2789999999999999</v>
      </c>
      <c r="D3039" s="6">
        <v>8.1000000000000006E-4</v>
      </c>
      <c r="E3039" s="10">
        <f t="shared" si="383"/>
        <v>-2.1915415302165798E-3</v>
      </c>
      <c r="F3039">
        <f t="shared" si="384"/>
        <v>0.9978108581436077</v>
      </c>
      <c r="G3039">
        <f t="shared" si="381"/>
        <v>2.27884617269173</v>
      </c>
      <c r="H3039">
        <f t="shared" si="377"/>
        <v>3.2113849602056405E-2</v>
      </c>
      <c r="I3039" t="str">
        <f t="shared" si="382"/>
        <v>2012</v>
      </c>
      <c r="J3039">
        <f t="shared" si="380"/>
        <v>-0.38066844673423533</v>
      </c>
      <c r="K3039">
        <f t="shared" si="378"/>
        <v>-0.12995541074857275</v>
      </c>
      <c r="L3039">
        <f t="shared" si="379"/>
        <v>0</v>
      </c>
    </row>
    <row r="3040" spans="1:12" x14ac:dyDescent="0.3">
      <c r="A3040">
        <v>3039</v>
      </c>
      <c r="B3040" s="5" t="s">
        <v>4974</v>
      </c>
      <c r="C3040" s="6">
        <v>2.3260000000000001</v>
      </c>
      <c r="D3040" s="6">
        <v>8.5999999999999998E-4</v>
      </c>
      <c r="E3040" s="10">
        <f t="shared" si="383"/>
        <v>2.0413303832925448E-2</v>
      </c>
      <c r="F3040">
        <f t="shared" si="384"/>
        <v>1.0206230802983765</v>
      </c>
      <c r="G3040">
        <f t="shared" si="381"/>
        <v>2.3258333093064878</v>
      </c>
      <c r="H3040">
        <f t="shared" si="377"/>
        <v>2.9499925536028829E-2</v>
      </c>
      <c r="I3040" t="str">
        <f t="shared" si="382"/>
        <v>2012</v>
      </c>
      <c r="J3040">
        <f t="shared" si="380"/>
        <v>-0.35689380236641638</v>
      </c>
      <c r="K3040">
        <f t="shared" si="378"/>
        <v>-0.19995909391865618</v>
      </c>
      <c r="L3040">
        <f t="shared" si="379"/>
        <v>0</v>
      </c>
    </row>
    <row r="3041" spans="1:12" x14ac:dyDescent="0.3">
      <c r="A3041">
        <v>3040</v>
      </c>
      <c r="B3041" s="5" t="s">
        <v>4972</v>
      </c>
      <c r="C3041" s="6">
        <v>2.351</v>
      </c>
      <c r="D3041" s="6">
        <v>9.7000000000000005E-4</v>
      </c>
      <c r="E3041" s="10">
        <f t="shared" si="383"/>
        <v>1.0690715461459705E-2</v>
      </c>
      <c r="F3041">
        <f t="shared" si="384"/>
        <v>1.0107480653482372</v>
      </c>
      <c r="G3041">
        <f t="shared" si="381"/>
        <v>2.3508099685138761</v>
      </c>
      <c r="H3041">
        <f t="shared" ref="H3041:H3104" si="385">SQRT(_xlfn.VAR.S(E3012:E3041))</f>
        <v>2.9387256955372299E-2</v>
      </c>
      <c r="I3041" t="str">
        <f t="shared" si="382"/>
        <v>2012</v>
      </c>
      <c r="J3041">
        <f t="shared" si="380"/>
        <v>-0.35934869714111944</v>
      </c>
      <c r="K3041">
        <f t="shared" ref="K3041:K3104" si="386">+MIN(G3042-G3041,G3043-G3041,G3044-G3041,G3045-G3041,G3046-G3041,G3047-G3041,G3048-G3041,G3049-G3041,G3050-G3041,G3051-G3041)</f>
        <v>-0.22493575312604452</v>
      </c>
      <c r="L3041">
        <f t="shared" ref="L3041:L3104" si="387">+IF(K3041&lt;J3041,1,0)</f>
        <v>0</v>
      </c>
    </row>
    <row r="3042" spans="1:12" x14ac:dyDescent="0.3">
      <c r="A3042">
        <v>3041</v>
      </c>
      <c r="B3042" s="5" t="s">
        <v>4971</v>
      </c>
      <c r="C3042" s="6">
        <v>2.335</v>
      </c>
      <c r="D3042" s="6">
        <v>1.0199999999999999E-3</v>
      </c>
      <c r="E3042" s="10">
        <f t="shared" si="383"/>
        <v>-6.8288784370717755E-3</v>
      </c>
      <c r="F3042">
        <f t="shared" si="384"/>
        <v>0.99319438536792859</v>
      </c>
      <c r="G3042">
        <f t="shared" si="381"/>
        <v>2.3348015334349483</v>
      </c>
      <c r="H3042">
        <f t="shared" si="385"/>
        <v>2.9094865193200325E-2</v>
      </c>
      <c r="I3042" t="str">
        <f t="shared" si="382"/>
        <v>2012</v>
      </c>
      <c r="J3042">
        <f t="shared" ref="J3042:J3105" si="388">-G3042*$P$3*$Q$3*H3042</f>
        <v>-0.35335058915604073</v>
      </c>
      <c r="K3042">
        <f t="shared" si="386"/>
        <v>-0.20892731804711673</v>
      </c>
      <c r="L3042">
        <f t="shared" si="387"/>
        <v>0</v>
      </c>
    </row>
    <row r="3043" spans="1:12" x14ac:dyDescent="0.3">
      <c r="A3043">
        <v>3042</v>
      </c>
      <c r="B3043" s="5" t="s">
        <v>4969</v>
      </c>
      <c r="C3043" s="6">
        <v>2.36</v>
      </c>
      <c r="D3043" s="6">
        <v>9.1E-4</v>
      </c>
      <c r="E3043" s="10">
        <f t="shared" si="383"/>
        <v>1.0649727916657928E-2</v>
      </c>
      <c r="F3043">
        <f t="shared" si="384"/>
        <v>1.0107066381156316</v>
      </c>
      <c r="G3043">
        <f t="shared" si="381"/>
        <v>2.3598210401189812</v>
      </c>
      <c r="H3043">
        <f t="shared" si="385"/>
        <v>2.8698256191183491E-2</v>
      </c>
      <c r="I3043" t="str">
        <f t="shared" si="382"/>
        <v>2012</v>
      </c>
      <c r="J3043">
        <f t="shared" si="388"/>
        <v>-0.3522687171421216</v>
      </c>
      <c r="K3043">
        <f t="shared" si="386"/>
        <v>-0.23394682473114958</v>
      </c>
      <c r="L3043">
        <f t="shared" si="387"/>
        <v>0</v>
      </c>
    </row>
    <row r="3044" spans="1:12" x14ac:dyDescent="0.3">
      <c r="A3044">
        <v>3043</v>
      </c>
      <c r="B3044" s="5" t="s">
        <v>4967</v>
      </c>
      <c r="C3044" s="6">
        <v>2.2690000000000001</v>
      </c>
      <c r="D3044" s="6">
        <v>7.5999999999999993E-4</v>
      </c>
      <c r="E3044" s="10">
        <f t="shared" si="383"/>
        <v>-3.932241323981394E-2</v>
      </c>
      <c r="F3044">
        <f t="shared" si="384"/>
        <v>0.96144067796610178</v>
      </c>
      <c r="G3044">
        <f t="shared" si="381"/>
        <v>2.2688563012171765</v>
      </c>
      <c r="H3044">
        <f t="shared" si="385"/>
        <v>2.9486786504311233E-2</v>
      </c>
      <c r="I3044" t="str">
        <f t="shared" si="382"/>
        <v>2012</v>
      </c>
      <c r="J3044">
        <f t="shared" si="388"/>
        <v>-0.34799574717945692</v>
      </c>
      <c r="K3044">
        <f t="shared" si="386"/>
        <v>-0.1799851189119237</v>
      </c>
      <c r="L3044">
        <f t="shared" si="387"/>
        <v>0</v>
      </c>
    </row>
    <row r="3045" spans="1:12" x14ac:dyDescent="0.3">
      <c r="A3045">
        <v>3044</v>
      </c>
      <c r="B3045" s="5" t="s">
        <v>4965</v>
      </c>
      <c r="C3045" s="6">
        <v>2.2749999999999999</v>
      </c>
      <c r="D3045" s="6">
        <v>7.5999999999999993E-4</v>
      </c>
      <c r="E3045" s="10">
        <f t="shared" si="383"/>
        <v>2.6408466052090258E-3</v>
      </c>
      <c r="F3045">
        <f t="shared" si="384"/>
        <v>1.002644336712208</v>
      </c>
      <c r="G3045">
        <f t="shared" si="381"/>
        <v>2.274855921229209</v>
      </c>
      <c r="H3045">
        <f t="shared" si="385"/>
        <v>2.9380910139970691E-2</v>
      </c>
      <c r="I3045" t="str">
        <f t="shared" si="382"/>
        <v>2012</v>
      </c>
      <c r="J3045">
        <f t="shared" si="388"/>
        <v>-0.34766313432567619</v>
      </c>
      <c r="K3045">
        <f t="shared" si="386"/>
        <v>-0.18598473892395617</v>
      </c>
      <c r="L3045">
        <f t="shared" si="387"/>
        <v>0</v>
      </c>
    </row>
    <row r="3046" spans="1:12" x14ac:dyDescent="0.3">
      <c r="A3046">
        <v>3045</v>
      </c>
      <c r="B3046" s="5" t="s">
        <v>4963</v>
      </c>
      <c r="C3046" s="6">
        <v>2.226</v>
      </c>
      <c r="D3046" s="6">
        <v>1.47E-3</v>
      </c>
      <c r="E3046" s="10">
        <f t="shared" si="383"/>
        <v>-2.1773799549560619E-2</v>
      </c>
      <c r="F3046">
        <f t="shared" si="384"/>
        <v>0.97846153846153849</v>
      </c>
      <c r="G3046">
        <f t="shared" si="381"/>
        <v>2.2257273317012745</v>
      </c>
      <c r="H3046">
        <f t="shared" si="385"/>
        <v>2.9576732405099219E-2</v>
      </c>
      <c r="I3046" t="str">
        <f t="shared" si="382"/>
        <v>2012</v>
      </c>
      <c r="J3046">
        <f t="shared" si="388"/>
        <v>-0.34242199374331739</v>
      </c>
      <c r="K3046">
        <f t="shared" si="386"/>
        <v>-0.19487288148567794</v>
      </c>
      <c r="L3046">
        <f t="shared" si="387"/>
        <v>0</v>
      </c>
    </row>
    <row r="3047" spans="1:12" x14ac:dyDescent="0.3">
      <c r="A3047">
        <v>3046</v>
      </c>
      <c r="B3047" s="5" t="s">
        <v>4961</v>
      </c>
      <c r="C3047" s="6">
        <v>2.2080000000000002</v>
      </c>
      <c r="D3047" s="6">
        <v>8.5999999999999998E-4</v>
      </c>
      <c r="E3047" s="10">
        <f t="shared" si="383"/>
        <v>-8.119124438504129E-3</v>
      </c>
      <c r="F3047">
        <f t="shared" si="384"/>
        <v>0.99191374663072784</v>
      </c>
      <c r="G3047">
        <f t="shared" si="381"/>
        <v>2.2078417656701315</v>
      </c>
      <c r="H3047">
        <f t="shared" si="385"/>
        <v>2.9451984991165681E-2</v>
      </c>
      <c r="I3047" t="str">
        <f t="shared" si="382"/>
        <v>2012</v>
      </c>
      <c r="J3047">
        <f t="shared" si="388"/>
        <v>-0.33823770253371521</v>
      </c>
      <c r="K3047">
        <f t="shared" si="386"/>
        <v>-0.22398890688024431</v>
      </c>
      <c r="L3047">
        <f t="shared" si="387"/>
        <v>0</v>
      </c>
    </row>
    <row r="3048" spans="1:12" x14ac:dyDescent="0.3">
      <c r="A3048">
        <v>3047</v>
      </c>
      <c r="B3048" s="5" t="s">
        <v>4959</v>
      </c>
      <c r="C3048" s="6">
        <v>2.1909999999999998</v>
      </c>
      <c r="D3048" s="6">
        <v>8.1000000000000006E-4</v>
      </c>
      <c r="E3048" s="10">
        <f t="shared" si="383"/>
        <v>-7.7290678015195262E-3</v>
      </c>
      <c r="F3048">
        <f t="shared" si="384"/>
        <v>0.99230072463768104</v>
      </c>
      <c r="G3048">
        <f t="shared" si="381"/>
        <v>2.1908521124912594</v>
      </c>
      <c r="H3048">
        <f t="shared" si="385"/>
        <v>2.8265350143987223E-2</v>
      </c>
      <c r="I3048" t="str">
        <f t="shared" si="382"/>
        <v>2012</v>
      </c>
      <c r="J3048">
        <f t="shared" si="388"/>
        <v>-0.32211202126027388</v>
      </c>
      <c r="K3048">
        <f t="shared" si="386"/>
        <v>-0.20799917953745561</v>
      </c>
      <c r="L3048">
        <f t="shared" si="387"/>
        <v>0</v>
      </c>
    </row>
    <row r="3049" spans="1:12" x14ac:dyDescent="0.3">
      <c r="A3049">
        <v>3048</v>
      </c>
      <c r="B3049" s="5" t="s">
        <v>4957</v>
      </c>
      <c r="C3049" s="6">
        <v>2.149</v>
      </c>
      <c r="D3049" s="6">
        <v>6.0999999999999997E-4</v>
      </c>
      <c r="E3049" s="10">
        <f t="shared" si="383"/>
        <v>-1.9355442952955978E-2</v>
      </c>
      <c r="F3049">
        <f t="shared" si="384"/>
        <v>0.98083067092651766</v>
      </c>
      <c r="G3049">
        <f t="shared" si="381"/>
        <v>2.1488907619431572</v>
      </c>
      <c r="H3049">
        <f t="shared" si="385"/>
        <v>2.7474175722241867E-2</v>
      </c>
      <c r="I3049" t="str">
        <f t="shared" si="382"/>
        <v>2012</v>
      </c>
      <c r="J3049">
        <f t="shared" si="388"/>
        <v>-0.30709907695171634</v>
      </c>
      <c r="K3049">
        <f t="shared" si="386"/>
        <v>-0.16803272852262729</v>
      </c>
      <c r="L3049">
        <f t="shared" si="387"/>
        <v>0</v>
      </c>
    </row>
    <row r="3050" spans="1:12" x14ac:dyDescent="0.3">
      <c r="A3050">
        <v>3049</v>
      </c>
      <c r="B3050" s="5" t="s">
        <v>4956</v>
      </c>
      <c r="C3050" s="6">
        <v>2.1259999999999999</v>
      </c>
      <c r="D3050" s="6">
        <v>7.0999999999999991E-4</v>
      </c>
      <c r="E3050" s="10">
        <f t="shared" si="383"/>
        <v>-1.0760337740617259E-2</v>
      </c>
      <c r="F3050">
        <f t="shared" si="384"/>
        <v>0.98929734760353649</v>
      </c>
      <c r="G3050">
        <f t="shared" si="381"/>
        <v>2.1258742153878316</v>
      </c>
      <c r="H3050">
        <f t="shared" si="385"/>
        <v>2.4961922398507697E-2</v>
      </c>
      <c r="I3050" t="str">
        <f t="shared" si="382"/>
        <v>2012</v>
      </c>
      <c r="J3050">
        <f t="shared" si="388"/>
        <v>-0.27602924259958739</v>
      </c>
      <c r="K3050">
        <f t="shared" si="386"/>
        <v>-0.1450161819673017</v>
      </c>
      <c r="L3050">
        <f t="shared" si="387"/>
        <v>0</v>
      </c>
    </row>
    <row r="3051" spans="1:12" x14ac:dyDescent="0.3">
      <c r="A3051">
        <v>3050</v>
      </c>
      <c r="B3051" s="5" t="s">
        <v>4954</v>
      </c>
      <c r="C3051" s="6">
        <v>2.1520000000000001</v>
      </c>
      <c r="D3051" s="6">
        <v>7.9000000000000001E-4</v>
      </c>
      <c r="E3051" s="10">
        <f t="shared" si="383"/>
        <v>1.2155362379781896E-2</v>
      </c>
      <c r="F3051">
        <f t="shared" si="384"/>
        <v>1.0122295390404517</v>
      </c>
      <c r="G3051">
        <f t="shared" si="381"/>
        <v>2.1518583313299784</v>
      </c>
      <c r="H3051">
        <f t="shared" si="385"/>
        <v>2.3333198489677104E-2</v>
      </c>
      <c r="I3051" t="str">
        <f t="shared" si="382"/>
        <v>2012</v>
      </c>
      <c r="J3051">
        <f t="shared" si="388"/>
        <v>-0.26117250348877519</v>
      </c>
      <c r="K3051">
        <f t="shared" si="386"/>
        <v>-0.20099001938545658</v>
      </c>
      <c r="L3051">
        <f t="shared" si="387"/>
        <v>0</v>
      </c>
    </row>
    <row r="3052" spans="1:12" x14ac:dyDescent="0.3">
      <c r="A3052">
        <v>3051</v>
      </c>
      <c r="B3052" s="5" t="s">
        <v>4952</v>
      </c>
      <c r="C3052" s="6">
        <v>2.1869999999999998</v>
      </c>
      <c r="D3052" s="6">
        <v>8.1000000000000006E-4</v>
      </c>
      <c r="E3052" s="10">
        <f t="shared" si="383"/>
        <v>1.6133099395092599E-2</v>
      </c>
      <c r="F3052">
        <f t="shared" si="384"/>
        <v>1.0162639405204459</v>
      </c>
      <c r="G3052">
        <f t="shared" si="381"/>
        <v>2.1868523824821473</v>
      </c>
      <c r="H3052">
        <f t="shared" si="385"/>
        <v>2.3549634698057906E-2</v>
      </c>
      <c r="I3052" t="str">
        <f t="shared" si="382"/>
        <v>2012</v>
      </c>
      <c r="J3052">
        <f t="shared" si="388"/>
        <v>-0.26788175993134566</v>
      </c>
      <c r="K3052">
        <f t="shared" si="386"/>
        <v>-0.23598407053762549</v>
      </c>
      <c r="L3052">
        <f t="shared" si="387"/>
        <v>0</v>
      </c>
    </row>
    <row r="3053" spans="1:12" x14ac:dyDescent="0.3">
      <c r="A3053">
        <v>3052</v>
      </c>
      <c r="B3053" s="5" t="s">
        <v>4950</v>
      </c>
      <c r="C3053" s="6">
        <v>2.141</v>
      </c>
      <c r="D3053" s="6">
        <v>7.5999999999999993E-4</v>
      </c>
      <c r="E3053" s="10">
        <f t="shared" si="383"/>
        <v>-2.1257732087084969E-2</v>
      </c>
      <c r="F3053">
        <f t="shared" si="384"/>
        <v>0.97896662094192965</v>
      </c>
      <c r="G3053">
        <f t="shared" si="381"/>
        <v>2.140864407627137</v>
      </c>
      <c r="H3053">
        <f t="shared" si="385"/>
        <v>2.3583810637368564E-2</v>
      </c>
      <c r="I3053" t="str">
        <f t="shared" si="382"/>
        <v>2012</v>
      </c>
      <c r="J3053">
        <f t="shared" si="388"/>
        <v>-0.2626289768010287</v>
      </c>
      <c r="K3053">
        <f t="shared" si="386"/>
        <v>-0.23397723512262392</v>
      </c>
      <c r="L3053">
        <f t="shared" si="387"/>
        <v>0</v>
      </c>
    </row>
    <row r="3054" spans="1:12" x14ac:dyDescent="0.3">
      <c r="A3054">
        <v>3053</v>
      </c>
      <c r="B3054" s="5" t="s">
        <v>4948</v>
      </c>
      <c r="C3054" s="6">
        <v>2.089</v>
      </c>
      <c r="D3054" s="6">
        <v>7.3999999999999999E-4</v>
      </c>
      <c r="E3054" s="10">
        <f t="shared" si="383"/>
        <v>-2.4587527033116997E-2</v>
      </c>
      <c r="F3054">
        <f t="shared" si="384"/>
        <v>0.97571228397944887</v>
      </c>
      <c r="G3054">
        <f t="shared" si="381"/>
        <v>2.0888711823052528</v>
      </c>
      <c r="H3054">
        <f t="shared" si="385"/>
        <v>2.3800673182751413E-2</v>
      </c>
      <c r="I3054" t="str">
        <f t="shared" si="382"/>
        <v>2012</v>
      </c>
      <c r="J3054">
        <f t="shared" si="388"/>
        <v>-0.25860707369373587</v>
      </c>
      <c r="K3054">
        <f t="shared" si="386"/>
        <v>-0.1819840098007397</v>
      </c>
      <c r="L3054">
        <f t="shared" si="387"/>
        <v>0</v>
      </c>
    </row>
    <row r="3055" spans="1:12" x14ac:dyDescent="0.3">
      <c r="A3055">
        <v>3054</v>
      </c>
      <c r="B3055" s="5" t="s">
        <v>4946</v>
      </c>
      <c r="C3055" s="6">
        <v>2.1070000000000002</v>
      </c>
      <c r="D3055" s="6">
        <v>8.5999999999999998E-4</v>
      </c>
      <c r="E3055" s="10">
        <f t="shared" si="383"/>
        <v>8.5796522476232536E-3</v>
      </c>
      <c r="F3055">
        <f t="shared" si="384"/>
        <v>1.0086165629487793</v>
      </c>
      <c r="G3055">
        <f t="shared" si="381"/>
        <v>2.1068490037440974</v>
      </c>
      <c r="H3055">
        <f t="shared" si="385"/>
        <v>2.3670826964405919E-2</v>
      </c>
      <c r="I3055" t="str">
        <f t="shared" si="382"/>
        <v>2012</v>
      </c>
      <c r="J3055">
        <f t="shared" si="388"/>
        <v>-0.25940977827219774</v>
      </c>
      <c r="K3055">
        <f t="shared" si="386"/>
        <v>-0.19996183123958433</v>
      </c>
      <c r="L3055">
        <f t="shared" si="387"/>
        <v>0</v>
      </c>
    </row>
    <row r="3056" spans="1:12" x14ac:dyDescent="0.3">
      <c r="A3056">
        <v>3055</v>
      </c>
      <c r="B3056" s="5" t="s">
        <v>4944</v>
      </c>
      <c r="C3056" s="6">
        <v>2.0310000000000001</v>
      </c>
      <c r="D3056" s="6">
        <v>8.5999999999999998E-4</v>
      </c>
      <c r="E3056" s="10">
        <f t="shared" si="383"/>
        <v>-3.6736852223804364E-2</v>
      </c>
      <c r="F3056">
        <f t="shared" si="384"/>
        <v>0.96392975794969149</v>
      </c>
      <c r="G3056">
        <f t="shared" si="381"/>
        <v>2.0308544502155965</v>
      </c>
      <c r="H3056">
        <f t="shared" si="385"/>
        <v>2.3434622270164421E-2</v>
      </c>
      <c r="I3056" t="str">
        <f t="shared" si="382"/>
        <v>2012</v>
      </c>
      <c r="J3056">
        <f t="shared" si="388"/>
        <v>-0.24755759637882879</v>
      </c>
      <c r="K3056">
        <f t="shared" si="386"/>
        <v>-0.1239672777110834</v>
      </c>
      <c r="L3056">
        <f t="shared" si="387"/>
        <v>0</v>
      </c>
    </row>
    <row r="3057" spans="1:12" x14ac:dyDescent="0.3">
      <c r="A3057">
        <v>3056</v>
      </c>
      <c r="B3057" s="5" t="s">
        <v>4942</v>
      </c>
      <c r="C3057" s="6">
        <v>1.984</v>
      </c>
      <c r="D3057" s="6">
        <v>8.8999999999999995E-4</v>
      </c>
      <c r="E3057" s="10">
        <f t="shared" si="383"/>
        <v>-2.3413273735566686E-2</v>
      </c>
      <c r="F3057">
        <f t="shared" si="384"/>
        <v>0.97685869030034456</v>
      </c>
      <c r="G3057">
        <f t="shared" si="381"/>
        <v>1.9838528587898872</v>
      </c>
      <c r="H3057">
        <f t="shared" si="385"/>
        <v>2.2638000374529534E-2</v>
      </c>
      <c r="I3057" t="str">
        <f t="shared" si="382"/>
        <v>2012</v>
      </c>
      <c r="J3057">
        <f t="shared" si="388"/>
        <v>-0.23360762870385959</v>
      </c>
      <c r="K3057">
        <f t="shared" si="386"/>
        <v>-7.6965686285374035E-2</v>
      </c>
      <c r="L3057">
        <f t="shared" si="387"/>
        <v>0</v>
      </c>
    </row>
    <row r="3058" spans="1:12" x14ac:dyDescent="0.3">
      <c r="A3058">
        <v>3057</v>
      </c>
      <c r="B3058" s="5" t="s">
        <v>4940</v>
      </c>
      <c r="C3058" s="6">
        <v>1.9830000000000001</v>
      </c>
      <c r="D3058" s="6">
        <v>8.8999999999999995E-4</v>
      </c>
      <c r="E3058" s="10">
        <f t="shared" si="383"/>
        <v>-5.0415932502211091E-4</v>
      </c>
      <c r="F3058">
        <f t="shared" si="384"/>
        <v>0.9994959677419355</v>
      </c>
      <c r="G3058">
        <f t="shared" si="381"/>
        <v>1.9828529329538038</v>
      </c>
      <c r="H3058">
        <f t="shared" si="385"/>
        <v>2.0989485857114708E-2</v>
      </c>
      <c r="I3058" t="str">
        <f t="shared" si="382"/>
        <v>2012</v>
      </c>
      <c r="J3058">
        <f t="shared" si="388"/>
        <v>-0.21648699153266296</v>
      </c>
      <c r="K3058">
        <f t="shared" si="386"/>
        <v>-7.5965760449290709E-2</v>
      </c>
      <c r="L3058">
        <f t="shared" si="387"/>
        <v>0</v>
      </c>
    </row>
    <row r="3059" spans="1:12" x14ac:dyDescent="0.3">
      <c r="A3059">
        <v>3058</v>
      </c>
      <c r="B3059" s="5" t="s">
        <v>4938</v>
      </c>
      <c r="C3059" s="6">
        <v>1.9810000000000001</v>
      </c>
      <c r="D3059" s="6">
        <v>8.5999999999999998E-4</v>
      </c>
      <c r="E3059" s="10">
        <f t="shared" si="383"/>
        <v>-1.0090818212450574E-3</v>
      </c>
      <c r="F3059">
        <f t="shared" si="384"/>
        <v>0.99899142713061018</v>
      </c>
      <c r="G3059">
        <f t="shared" si="381"/>
        <v>1.9808580334205299</v>
      </c>
      <c r="H3059">
        <f t="shared" si="385"/>
        <v>1.8682984499065015E-2</v>
      </c>
      <c r="I3059" t="str">
        <f t="shared" si="382"/>
        <v>2012</v>
      </c>
      <c r="J3059">
        <f t="shared" si="388"/>
        <v>-0.19250371061013022</v>
      </c>
      <c r="K3059">
        <f t="shared" si="386"/>
        <v>-7.397086091601679E-2</v>
      </c>
      <c r="L3059">
        <f t="shared" si="387"/>
        <v>0</v>
      </c>
    </row>
    <row r="3060" spans="1:12" x14ac:dyDescent="0.3">
      <c r="A3060">
        <v>3059</v>
      </c>
      <c r="B3060" s="5" t="s">
        <v>4936</v>
      </c>
      <c r="C3060" s="6">
        <v>2.016</v>
      </c>
      <c r="D3060" s="6">
        <v>8.1000000000000006E-4</v>
      </c>
      <c r="E3060" s="10">
        <f t="shared" si="383"/>
        <v>1.7513582492708211E-2</v>
      </c>
      <c r="F3060">
        <f t="shared" si="384"/>
        <v>1.0176678445229681</v>
      </c>
      <c r="G3060">
        <f t="shared" si="381"/>
        <v>2.0158639245925967</v>
      </c>
      <c r="H3060">
        <f t="shared" si="385"/>
        <v>1.9014969324549633E-2</v>
      </c>
      <c r="I3060" t="str">
        <f t="shared" si="382"/>
        <v>2012</v>
      </c>
      <c r="J3060">
        <f t="shared" si="388"/>
        <v>-0.19938677212902225</v>
      </c>
      <c r="K3060">
        <f t="shared" si="386"/>
        <v>-0.10897675208808355</v>
      </c>
      <c r="L3060">
        <f t="shared" si="387"/>
        <v>0</v>
      </c>
    </row>
    <row r="3061" spans="1:12" x14ac:dyDescent="0.3">
      <c r="A3061">
        <v>3060</v>
      </c>
      <c r="B3061" s="5" t="s">
        <v>4934</v>
      </c>
      <c r="C3061" s="6">
        <v>1.9510000000000001</v>
      </c>
      <c r="D3061" s="6">
        <v>8.1000000000000006E-4</v>
      </c>
      <c r="E3061" s="10">
        <f t="shared" si="383"/>
        <v>-3.2773288568148019E-2</v>
      </c>
      <c r="F3061">
        <f t="shared" si="384"/>
        <v>0.96775793650793651</v>
      </c>
      <c r="G3061">
        <f t="shared" si="381"/>
        <v>1.9508683119445218</v>
      </c>
      <c r="H3061">
        <f t="shared" si="385"/>
        <v>1.7604424220802339E-2</v>
      </c>
      <c r="I3061" t="str">
        <f t="shared" si="382"/>
        <v>2012</v>
      </c>
      <c r="J3061">
        <f t="shared" si="388"/>
        <v>-0.17864434803233079</v>
      </c>
      <c r="K3061">
        <f t="shared" si="386"/>
        <v>-4.3981139440008699E-2</v>
      </c>
      <c r="L3061">
        <f t="shared" si="387"/>
        <v>0</v>
      </c>
    </row>
    <row r="3062" spans="1:12" x14ac:dyDescent="0.3">
      <c r="A3062">
        <v>3061</v>
      </c>
      <c r="B3062" s="5" t="s">
        <v>4932</v>
      </c>
      <c r="C3062" s="6">
        <v>1.9510000000000001</v>
      </c>
      <c r="D3062" s="6">
        <v>7.0999999999999991E-4</v>
      </c>
      <c r="E3062" s="10">
        <f t="shared" si="383"/>
        <v>0</v>
      </c>
      <c r="F3062">
        <f t="shared" si="384"/>
        <v>1</v>
      </c>
      <c r="G3062">
        <f t="shared" si="381"/>
        <v>1.9508845692481935</v>
      </c>
      <c r="H3062">
        <f t="shared" si="385"/>
        <v>1.7599024334876697E-2</v>
      </c>
      <c r="I3062" t="str">
        <f t="shared" si="382"/>
        <v>2012</v>
      </c>
      <c r="J3062">
        <f t="shared" si="388"/>
        <v>-0.17859103988313321</v>
      </c>
      <c r="K3062">
        <f t="shared" si="386"/>
        <v>-4.3997396743680417E-2</v>
      </c>
      <c r="L3062">
        <f t="shared" si="387"/>
        <v>0</v>
      </c>
    </row>
    <row r="3063" spans="1:12" x14ac:dyDescent="0.3">
      <c r="A3063">
        <v>3062</v>
      </c>
      <c r="B3063" s="5" t="s">
        <v>4930</v>
      </c>
      <c r="C3063" s="6">
        <v>1.907</v>
      </c>
      <c r="D3063" s="6">
        <v>7.0999999999999991E-4</v>
      </c>
      <c r="E3063" s="10">
        <f t="shared" si="383"/>
        <v>-2.2810735022692194E-2</v>
      </c>
      <c r="F3063">
        <f t="shared" si="384"/>
        <v>0.9774474628395694</v>
      </c>
      <c r="G3063">
        <f t="shared" si="381"/>
        <v>1.9068871725045131</v>
      </c>
      <c r="H3063">
        <f t="shared" si="385"/>
        <v>1.7586696583921563E-2</v>
      </c>
      <c r="I3063" t="str">
        <f t="shared" si="382"/>
        <v>2012</v>
      </c>
      <c r="J3063">
        <f t="shared" si="388"/>
        <v>-0.174441080813069</v>
      </c>
      <c r="K3063">
        <f t="shared" si="386"/>
        <v>1.9993999492721404E-2</v>
      </c>
      <c r="L3063">
        <f t="shared" si="387"/>
        <v>0</v>
      </c>
    </row>
    <row r="3064" spans="1:12" x14ac:dyDescent="0.3">
      <c r="A3064">
        <v>3063</v>
      </c>
      <c r="B3064" s="5" t="s">
        <v>4928</v>
      </c>
      <c r="C3064" s="6">
        <v>1.927</v>
      </c>
      <c r="D3064" s="6">
        <v>7.3999999999999999E-4</v>
      </c>
      <c r="E3064" s="10">
        <f t="shared" si="383"/>
        <v>1.0433062813947293E-2</v>
      </c>
      <c r="F3064">
        <f t="shared" si="384"/>
        <v>1.010487676979549</v>
      </c>
      <c r="G3064">
        <f t="shared" si="381"/>
        <v>1.9268811719972345</v>
      </c>
      <c r="H3064">
        <f t="shared" si="385"/>
        <v>1.7795105363460979E-2</v>
      </c>
      <c r="I3064" t="str">
        <f t="shared" si="382"/>
        <v>2012</v>
      </c>
      <c r="J3064">
        <f t="shared" si="388"/>
        <v>-0.17835898718609072</v>
      </c>
      <c r="K3064">
        <f t="shared" si="386"/>
        <v>4.7972354267900252E-2</v>
      </c>
      <c r="L3064">
        <f t="shared" si="387"/>
        <v>0</v>
      </c>
    </row>
    <row r="3065" spans="1:12" x14ac:dyDescent="0.3">
      <c r="A3065">
        <v>3064</v>
      </c>
      <c r="B3065" s="5" t="s">
        <v>4926</v>
      </c>
      <c r="C3065" s="6">
        <v>2.0070000000000001</v>
      </c>
      <c r="D3065" s="6">
        <v>8.1000000000000006E-4</v>
      </c>
      <c r="E3065" s="10">
        <f t="shared" si="383"/>
        <v>4.067668038197178E-2</v>
      </c>
      <c r="F3065">
        <f t="shared" si="384"/>
        <v>1.041515308770109</v>
      </c>
      <c r="G3065">
        <f t="shared" si="381"/>
        <v>2.0068645320720941</v>
      </c>
      <c r="H3065">
        <f t="shared" si="385"/>
        <v>1.9039986153112531E-2</v>
      </c>
      <c r="I3065" t="str">
        <f t="shared" si="382"/>
        <v>2012</v>
      </c>
      <c r="J3065">
        <f t="shared" si="388"/>
        <v>-0.19875780247856484</v>
      </c>
      <c r="K3065">
        <f t="shared" si="386"/>
        <v>-3.2011005806959369E-2</v>
      </c>
      <c r="L3065">
        <f t="shared" si="387"/>
        <v>0</v>
      </c>
    </row>
    <row r="3066" spans="1:12" x14ac:dyDescent="0.3">
      <c r="A3066">
        <v>3065</v>
      </c>
      <c r="B3066" s="5" t="s">
        <v>4924</v>
      </c>
      <c r="C3066" s="6">
        <v>1.9750000000000001</v>
      </c>
      <c r="D3066" s="6">
        <v>8.8999999999999995E-4</v>
      </c>
      <c r="E3066" s="10">
        <f t="shared" si="383"/>
        <v>-1.6072671461115958E-2</v>
      </c>
      <c r="F3066">
        <f t="shared" si="384"/>
        <v>0.98405580468360732</v>
      </c>
      <c r="G3066">
        <f t="shared" si="381"/>
        <v>1.9748535262651348</v>
      </c>
      <c r="H3066">
        <f t="shared" si="385"/>
        <v>1.8821081231482826E-2</v>
      </c>
      <c r="I3066" t="str">
        <f t="shared" si="382"/>
        <v>2012</v>
      </c>
      <c r="J3066">
        <f t="shared" si="388"/>
        <v>-0.19333877363755039</v>
      </c>
      <c r="K3066">
        <f t="shared" si="386"/>
        <v>6.099208292225744E-2</v>
      </c>
      <c r="L3066">
        <f t="shared" si="387"/>
        <v>0</v>
      </c>
    </row>
    <row r="3067" spans="1:12" x14ac:dyDescent="0.3">
      <c r="A3067">
        <v>3066</v>
      </c>
      <c r="B3067" s="5" t="s">
        <v>4922</v>
      </c>
      <c r="C3067" s="6">
        <v>2.0680000000000001</v>
      </c>
      <c r="D3067" s="6">
        <v>9.1E-4</v>
      </c>
      <c r="E3067" s="10">
        <f t="shared" si="383"/>
        <v>4.6013558293097404E-2</v>
      </c>
      <c r="F3067">
        <f t="shared" si="384"/>
        <v>1.0470886075949366</v>
      </c>
      <c r="G3067">
        <f t="shared" si="381"/>
        <v>2.0678431826127346</v>
      </c>
      <c r="H3067">
        <f t="shared" si="385"/>
        <v>2.0749421931614571E-2</v>
      </c>
      <c r="I3067" t="str">
        <f t="shared" si="382"/>
        <v>2012</v>
      </c>
      <c r="J3067">
        <f t="shared" si="388"/>
        <v>-0.22318402368590415</v>
      </c>
      <c r="K3067">
        <f t="shared" si="386"/>
        <v>-3.1997573425342374E-2</v>
      </c>
      <c r="L3067">
        <f t="shared" si="387"/>
        <v>0</v>
      </c>
    </row>
    <row r="3068" spans="1:12" x14ac:dyDescent="0.3">
      <c r="A3068">
        <v>3067</v>
      </c>
      <c r="B3068" s="5" t="s">
        <v>4920</v>
      </c>
      <c r="C3068" s="6">
        <v>2.036</v>
      </c>
      <c r="D3068" s="6">
        <v>9.1E-4</v>
      </c>
      <c r="E3068" s="10">
        <f t="shared" si="383"/>
        <v>-1.55948579579064E-2</v>
      </c>
      <c r="F3068">
        <f t="shared" si="384"/>
        <v>0.98452611218568664</v>
      </c>
      <c r="G3068">
        <f t="shared" si="381"/>
        <v>2.0358456091873922</v>
      </c>
      <c r="H3068">
        <f t="shared" si="385"/>
        <v>2.0860254943590492E-2</v>
      </c>
      <c r="I3068" t="str">
        <f t="shared" si="382"/>
        <v>2012</v>
      </c>
      <c r="J3068">
        <f t="shared" si="388"/>
        <v>-0.22090418933498426</v>
      </c>
      <c r="K3068">
        <f t="shared" si="386"/>
        <v>0.14998862543129121</v>
      </c>
      <c r="L3068">
        <f t="shared" si="387"/>
        <v>0</v>
      </c>
    </row>
    <row r="3069" spans="1:12" x14ac:dyDescent="0.3">
      <c r="A3069">
        <v>3068</v>
      </c>
      <c r="B3069" s="5" t="s">
        <v>4919</v>
      </c>
      <c r="C3069" s="6">
        <v>2.1859999999999999</v>
      </c>
      <c r="D3069" s="6">
        <v>9.1E-4</v>
      </c>
      <c r="E3069" s="10">
        <f t="shared" si="383"/>
        <v>7.1086291066070395E-2</v>
      </c>
      <c r="F3069">
        <f t="shared" si="384"/>
        <v>1.0736738703339881</v>
      </c>
      <c r="G3069">
        <f t="shared" si="381"/>
        <v>2.1858342346186834</v>
      </c>
      <c r="H3069">
        <f t="shared" si="385"/>
        <v>2.4948454575227853E-2</v>
      </c>
      <c r="I3069" t="str">
        <f t="shared" si="382"/>
        <v>2012</v>
      </c>
      <c r="J3069">
        <f t="shared" si="388"/>
        <v>-0.28366148540480585</v>
      </c>
      <c r="K3069">
        <f t="shared" si="386"/>
        <v>6.7013693013816766E-2</v>
      </c>
      <c r="L3069">
        <f t="shared" si="387"/>
        <v>0</v>
      </c>
    </row>
    <row r="3070" spans="1:12" x14ac:dyDescent="0.3">
      <c r="A3070">
        <v>3069</v>
      </c>
      <c r="B3070" s="5" t="s">
        <v>4917</v>
      </c>
      <c r="C3070" s="6">
        <v>2.2850000000000001</v>
      </c>
      <c r="D3070" s="6">
        <v>9.7000000000000005E-4</v>
      </c>
      <c r="E3070" s="10">
        <f t="shared" si="383"/>
        <v>4.4292634591821263E-2</v>
      </c>
      <c r="F3070">
        <f t="shared" si="384"/>
        <v>1.045288197621226</v>
      </c>
      <c r="G3070">
        <f t="shared" si="381"/>
        <v>2.284815303298259</v>
      </c>
      <c r="H3070">
        <f t="shared" si="385"/>
        <v>2.6025709760287695E-2</v>
      </c>
      <c r="I3070" t="str">
        <f t="shared" si="382"/>
        <v>2012</v>
      </c>
      <c r="J3070">
        <f t="shared" si="388"/>
        <v>-0.30930944501970875</v>
      </c>
      <c r="K3070">
        <f t="shared" si="386"/>
        <v>-3.1967375665758802E-2</v>
      </c>
      <c r="L3070">
        <f t="shared" si="387"/>
        <v>0</v>
      </c>
    </row>
    <row r="3071" spans="1:12" x14ac:dyDescent="0.3">
      <c r="A3071">
        <v>3070</v>
      </c>
      <c r="B3071" s="5" t="s">
        <v>4915</v>
      </c>
      <c r="C3071" s="6">
        <v>2.371</v>
      </c>
      <c r="D3071" s="6">
        <v>9.1E-4</v>
      </c>
      <c r="E3071" s="10">
        <f t="shared" si="383"/>
        <v>3.6945782737100329E-2</v>
      </c>
      <c r="F3071">
        <f t="shared" si="384"/>
        <v>1.0376367614879649</v>
      </c>
      <c r="G3071">
        <f t="shared" si="381"/>
        <v>2.3708202059839425</v>
      </c>
      <c r="H3071">
        <f t="shared" si="385"/>
        <v>2.6846716484195988E-2</v>
      </c>
      <c r="I3071" t="str">
        <f t="shared" si="382"/>
        <v>2012</v>
      </c>
      <c r="J3071">
        <f t="shared" si="388"/>
        <v>-0.33107721785078398</v>
      </c>
      <c r="K3071">
        <f t="shared" si="386"/>
        <v>-0.11797227835144231</v>
      </c>
      <c r="L3071">
        <f t="shared" si="387"/>
        <v>0</v>
      </c>
    </row>
    <row r="3072" spans="1:12" x14ac:dyDescent="0.3">
      <c r="A3072">
        <v>3071</v>
      </c>
      <c r="B3072" s="5" t="s">
        <v>4913</v>
      </c>
      <c r="C3072" s="6">
        <v>2.2530000000000001</v>
      </c>
      <c r="D3072" s="6">
        <v>8.1000000000000006E-4</v>
      </c>
      <c r="E3072" s="10">
        <f t="shared" si="383"/>
        <v>-5.1049145633161042E-2</v>
      </c>
      <c r="F3072">
        <f t="shared" si="384"/>
        <v>0.95023196963306622</v>
      </c>
      <c r="G3072">
        <f t="shared" si="381"/>
        <v>2.2528479276325002</v>
      </c>
      <c r="H3072">
        <f t="shared" si="385"/>
        <v>2.8418554395816854E-2</v>
      </c>
      <c r="I3072" t="str">
        <f t="shared" si="382"/>
        <v>2012</v>
      </c>
      <c r="J3072">
        <f t="shared" si="388"/>
        <v>-0.33302233362803635</v>
      </c>
      <c r="K3072">
        <f t="shared" si="386"/>
        <v>2.6011538367342713E-2</v>
      </c>
      <c r="L3072">
        <f t="shared" si="387"/>
        <v>0</v>
      </c>
    </row>
    <row r="3073" spans="1:12" x14ac:dyDescent="0.3">
      <c r="A3073">
        <v>3072</v>
      </c>
      <c r="B3073" s="5" t="s">
        <v>4911</v>
      </c>
      <c r="C3073" s="6">
        <v>2.34</v>
      </c>
      <c r="D3073" s="6">
        <v>7.9000000000000001E-4</v>
      </c>
      <c r="E3073" s="10">
        <f t="shared" si="383"/>
        <v>3.788826791950247E-2</v>
      </c>
      <c r="F3073">
        <f t="shared" si="384"/>
        <v>1.0386151797603194</v>
      </c>
      <c r="G3073">
        <f t="shared" si="381"/>
        <v>2.3398459550707011</v>
      </c>
      <c r="H3073">
        <f t="shared" si="385"/>
        <v>2.9233367082552208E-2</v>
      </c>
      <c r="I3073" t="str">
        <f t="shared" si="382"/>
        <v>2012</v>
      </c>
      <c r="J3073">
        <f t="shared" si="388"/>
        <v>-0.35579972410715538</v>
      </c>
      <c r="K3073">
        <f t="shared" si="386"/>
        <v>-6.0986489070858241E-2</v>
      </c>
      <c r="L3073">
        <f t="shared" si="387"/>
        <v>0</v>
      </c>
    </row>
    <row r="3074" spans="1:12" x14ac:dyDescent="0.3">
      <c r="A3074">
        <v>3073</v>
      </c>
      <c r="B3074" s="5" t="s">
        <v>4909</v>
      </c>
      <c r="C3074" s="6">
        <v>2.2789999999999999</v>
      </c>
      <c r="D3074" s="6">
        <v>7.3999999999999999E-4</v>
      </c>
      <c r="E3074" s="10">
        <f t="shared" si="383"/>
        <v>-2.6414179106062873E-2</v>
      </c>
      <c r="F3074">
        <f t="shared" si="384"/>
        <v>0.97393162393162391</v>
      </c>
      <c r="G3074">
        <f t="shared" si="381"/>
        <v>2.2788594659998429</v>
      </c>
      <c r="H3074">
        <f t="shared" si="385"/>
        <v>2.8729613002383591E-2</v>
      </c>
      <c r="I3074" t="str">
        <f t="shared" si="382"/>
        <v>2012</v>
      </c>
      <c r="J3074">
        <f t="shared" si="388"/>
        <v>-0.34055465441237198</v>
      </c>
      <c r="K3074">
        <f t="shared" si="386"/>
        <v>5.6951714965029154E-2</v>
      </c>
      <c r="L3074">
        <f t="shared" si="387"/>
        <v>0</v>
      </c>
    </row>
    <row r="3075" spans="1:12" x14ac:dyDescent="0.3">
      <c r="A3075">
        <v>3074</v>
      </c>
      <c r="B3075" s="5" t="s">
        <v>4907</v>
      </c>
      <c r="C3075" s="6">
        <v>2.3359999999999999</v>
      </c>
      <c r="D3075" s="6">
        <v>9.7000000000000005E-4</v>
      </c>
      <c r="E3075" s="10">
        <f t="shared" si="383"/>
        <v>2.4703314702433435E-2</v>
      </c>
      <c r="F3075">
        <f t="shared" si="384"/>
        <v>1.025010969723563</v>
      </c>
      <c r="G3075">
        <f t="shared" ref="G3075:G3138" si="389">C3075*EXP(-1/12*D3075)</f>
        <v>2.3358111809648721</v>
      </c>
      <c r="H3075">
        <f t="shared" si="385"/>
        <v>2.9075950360910249E-2</v>
      </c>
      <c r="I3075" t="str">
        <f t="shared" ref="I3075:I3138" si="390">MID(B3075,7,4)</f>
        <v>2012</v>
      </c>
      <c r="J3075">
        <f t="shared" si="388"/>
        <v>-0.35327357424118583</v>
      </c>
      <c r="K3075">
        <f t="shared" si="386"/>
        <v>5.6995392686214785E-2</v>
      </c>
      <c r="L3075">
        <f t="shared" si="387"/>
        <v>0</v>
      </c>
    </row>
    <row r="3076" spans="1:12" x14ac:dyDescent="0.3">
      <c r="A3076">
        <v>3075</v>
      </c>
      <c r="B3076" s="5" t="s">
        <v>4905</v>
      </c>
      <c r="C3076" s="6">
        <v>2.3929999999999998</v>
      </c>
      <c r="D3076" s="6">
        <v>9.7000000000000005E-4</v>
      </c>
      <c r="E3076" s="10">
        <f t="shared" ref="E3076:E3139" si="391">LN(C3076/C3075)</f>
        <v>2.4107743960255619E-2</v>
      </c>
      <c r="F3076">
        <f t="shared" ref="F3076:F3139" si="392">C3076/C3075</f>
        <v>1.0244006849315068</v>
      </c>
      <c r="G3076">
        <f t="shared" si="389"/>
        <v>2.3928065736510868</v>
      </c>
      <c r="H3076">
        <f t="shared" si="385"/>
        <v>2.9049835389567791E-2</v>
      </c>
      <c r="I3076" t="str">
        <f t="shared" si="390"/>
        <v>2012</v>
      </c>
      <c r="J3076">
        <f t="shared" si="388"/>
        <v>-0.36156865154210094</v>
      </c>
      <c r="K3076">
        <f t="shared" si="386"/>
        <v>3.7992877121682422E-2</v>
      </c>
      <c r="L3076">
        <f t="shared" si="387"/>
        <v>0</v>
      </c>
    </row>
    <row r="3077" spans="1:12" x14ac:dyDescent="0.3">
      <c r="A3077">
        <v>3076</v>
      </c>
      <c r="B3077" s="5" t="s">
        <v>4903</v>
      </c>
      <c r="C3077" s="6">
        <v>2.4649999999999999</v>
      </c>
      <c r="D3077" s="6">
        <v>9.3999999999999997E-4</v>
      </c>
      <c r="E3077" s="10">
        <f t="shared" si="391"/>
        <v>2.9643998568417245E-2</v>
      </c>
      <c r="F3077">
        <f t="shared" si="392"/>
        <v>1.0300877559548685</v>
      </c>
      <c r="G3077">
        <f t="shared" si="389"/>
        <v>2.4648069158958927</v>
      </c>
      <c r="H3077">
        <f t="shared" si="385"/>
        <v>2.9393925968145825E-2</v>
      </c>
      <c r="I3077" t="str">
        <f t="shared" si="390"/>
        <v>2012</v>
      </c>
      <c r="J3077">
        <f t="shared" si="388"/>
        <v>-0.37685996244100972</v>
      </c>
      <c r="K3077">
        <f t="shared" si="386"/>
        <v>-3.400746512312347E-2</v>
      </c>
      <c r="L3077">
        <f t="shared" si="387"/>
        <v>0</v>
      </c>
    </row>
    <row r="3078" spans="1:12" x14ac:dyDescent="0.3">
      <c r="A3078">
        <v>3077</v>
      </c>
      <c r="B3078" s="5" t="s">
        <v>4901</v>
      </c>
      <c r="C3078" s="6">
        <v>2.4870000000000001</v>
      </c>
      <c r="D3078" s="6">
        <v>9.7000000000000005E-4</v>
      </c>
      <c r="E3078" s="10">
        <f t="shared" si="391"/>
        <v>8.8853573266142669E-3</v>
      </c>
      <c r="F3078">
        <f t="shared" si="392"/>
        <v>1.0089249492900609</v>
      </c>
      <c r="G3078">
        <f t="shared" si="389"/>
        <v>2.4867989756248448</v>
      </c>
      <c r="H3078">
        <f t="shared" si="385"/>
        <v>2.9328189540126261E-2</v>
      </c>
      <c r="I3078" t="str">
        <f t="shared" si="390"/>
        <v>2012</v>
      </c>
      <c r="J3078">
        <f t="shared" si="388"/>
        <v>-0.37937214032523808</v>
      </c>
      <c r="K3078">
        <f t="shared" si="386"/>
        <v>-5.5999524852075488E-2</v>
      </c>
      <c r="L3078">
        <f t="shared" si="387"/>
        <v>0</v>
      </c>
    </row>
    <row r="3079" spans="1:12" x14ac:dyDescent="0.3">
      <c r="A3079">
        <v>3078</v>
      </c>
      <c r="B3079" s="5" t="s">
        <v>4899</v>
      </c>
      <c r="C3079" s="6">
        <v>2.5089999999999999</v>
      </c>
      <c r="D3079" s="6">
        <v>9.3999999999999997E-4</v>
      </c>
      <c r="E3079" s="10">
        <f t="shared" si="391"/>
        <v>8.8071025630174458E-3</v>
      </c>
      <c r="F3079">
        <f t="shared" si="392"/>
        <v>1.0088459991958181</v>
      </c>
      <c r="G3079">
        <f t="shared" si="389"/>
        <v>2.5088034693642172</v>
      </c>
      <c r="H3079">
        <f t="shared" si="385"/>
        <v>2.8996264383655147E-2</v>
      </c>
      <c r="I3079" t="str">
        <f t="shared" si="390"/>
        <v>2012</v>
      </c>
      <c r="J3079">
        <f t="shared" si="388"/>
        <v>-0.37839744308366696</v>
      </c>
      <c r="K3079">
        <f t="shared" si="386"/>
        <v>-7.8004018591447899E-2</v>
      </c>
      <c r="L3079">
        <f t="shared" si="387"/>
        <v>0</v>
      </c>
    </row>
    <row r="3080" spans="1:12" x14ac:dyDescent="0.3">
      <c r="A3080">
        <v>3079</v>
      </c>
      <c r="B3080" s="5" t="s">
        <v>4898</v>
      </c>
      <c r="C3080" s="6">
        <v>2.431</v>
      </c>
      <c r="D3080" s="6">
        <v>9.8999999999999999E-4</v>
      </c>
      <c r="E3080" s="10">
        <f t="shared" si="391"/>
        <v>-3.1581572050298809E-2</v>
      </c>
      <c r="F3080">
        <f t="shared" si="392"/>
        <v>0.96891191709844571</v>
      </c>
      <c r="G3080">
        <f t="shared" si="389"/>
        <v>2.4307994507727693</v>
      </c>
      <c r="H3080">
        <f t="shared" si="385"/>
        <v>2.963273213759365E-2</v>
      </c>
      <c r="I3080" t="str">
        <f t="shared" si="390"/>
        <v>2012</v>
      </c>
      <c r="J3080">
        <f t="shared" si="388"/>
        <v>-0.37467983941659511</v>
      </c>
      <c r="K3080">
        <f t="shared" si="386"/>
        <v>-1.9735228684449879E-3</v>
      </c>
      <c r="L3080">
        <f t="shared" si="387"/>
        <v>0</v>
      </c>
    </row>
    <row r="3081" spans="1:12" x14ac:dyDescent="0.3">
      <c r="A3081">
        <v>3080</v>
      </c>
      <c r="B3081" s="5" t="s">
        <v>4896</v>
      </c>
      <c r="C3081" s="6">
        <v>2.5</v>
      </c>
      <c r="D3081" s="6">
        <v>9.7000000000000005E-4</v>
      </c>
      <c r="E3081" s="10">
        <f t="shared" si="391"/>
        <v>2.7988036540168716E-2</v>
      </c>
      <c r="F3081">
        <f t="shared" si="392"/>
        <v>1.0283833813245578</v>
      </c>
      <c r="G3081">
        <f t="shared" si="389"/>
        <v>2.4997979248339814</v>
      </c>
      <c r="H3081">
        <f t="shared" si="385"/>
        <v>2.9914005973616081E-2</v>
      </c>
      <c r="I3081" t="str">
        <f t="shared" si="390"/>
        <v>2012</v>
      </c>
      <c r="J3081">
        <f t="shared" si="388"/>
        <v>-0.38897257313921646</v>
      </c>
      <c r="K3081">
        <f t="shared" si="386"/>
        <v>-8.1940985601725025E-2</v>
      </c>
      <c r="L3081">
        <f t="shared" si="387"/>
        <v>0</v>
      </c>
    </row>
    <row r="3082" spans="1:12" x14ac:dyDescent="0.3">
      <c r="A3082">
        <v>3081</v>
      </c>
      <c r="B3082" s="5" t="s">
        <v>4894</v>
      </c>
      <c r="C3082" s="6">
        <v>2.6179999999999999</v>
      </c>
      <c r="D3082" s="6">
        <v>9.7000000000000005E-4</v>
      </c>
      <c r="E3082" s="10">
        <f t="shared" si="391"/>
        <v>4.6119935613553036E-2</v>
      </c>
      <c r="F3082">
        <f t="shared" si="392"/>
        <v>1.0471999999999999</v>
      </c>
      <c r="G3082">
        <f t="shared" si="389"/>
        <v>2.6177883868861453</v>
      </c>
      <c r="H3082">
        <f t="shared" si="385"/>
        <v>3.0787216390860826E-2</v>
      </c>
      <c r="I3082" t="str">
        <f t="shared" si="390"/>
        <v>2012</v>
      </c>
      <c r="J3082">
        <f t="shared" si="388"/>
        <v>-0.4192223822377017</v>
      </c>
      <c r="K3082">
        <f t="shared" si="386"/>
        <v>-0.19993144765388893</v>
      </c>
      <c r="L3082">
        <f t="shared" si="387"/>
        <v>0</v>
      </c>
    </row>
    <row r="3083" spans="1:12" x14ac:dyDescent="0.3">
      <c r="A3083">
        <v>3082</v>
      </c>
      <c r="B3083" s="5" t="s">
        <v>4892</v>
      </c>
      <c r="C3083" s="6">
        <v>2.5939999999999999</v>
      </c>
      <c r="D3083" s="6">
        <v>9.7000000000000005E-4</v>
      </c>
      <c r="E3083" s="10">
        <f t="shared" si="391"/>
        <v>-9.2095815934560045E-3</v>
      </c>
      <c r="F3083">
        <f t="shared" si="392"/>
        <v>0.9908326967150497</v>
      </c>
      <c r="G3083">
        <f t="shared" si="389"/>
        <v>2.5937903268077389</v>
      </c>
      <c r="H3083">
        <f t="shared" si="385"/>
        <v>3.0496655192897595E-2</v>
      </c>
      <c r="I3083" t="str">
        <f t="shared" si="390"/>
        <v>2012</v>
      </c>
      <c r="J3083">
        <f t="shared" si="388"/>
        <v>-0.41145900957616671</v>
      </c>
      <c r="K3083">
        <f t="shared" si="386"/>
        <v>-0.26792406796264379</v>
      </c>
      <c r="L3083">
        <f t="shared" si="387"/>
        <v>0</v>
      </c>
    </row>
    <row r="3084" spans="1:12" x14ac:dyDescent="0.3">
      <c r="A3084">
        <v>3083</v>
      </c>
      <c r="B3084" s="5" t="s">
        <v>4890</v>
      </c>
      <c r="C3084" s="6">
        <v>2.742</v>
      </c>
      <c r="D3084" s="6">
        <v>8.1000000000000006E-4</v>
      </c>
      <c r="E3084" s="10">
        <f t="shared" si="391"/>
        <v>5.5486495245870522E-2</v>
      </c>
      <c r="F3084">
        <f t="shared" si="392"/>
        <v>1.0570547417116423</v>
      </c>
      <c r="G3084">
        <f t="shared" si="389"/>
        <v>2.741814921246478</v>
      </c>
      <c r="H3084">
        <f t="shared" si="385"/>
        <v>3.1187556200586983E-2</v>
      </c>
      <c r="I3084" t="str">
        <f t="shared" si="390"/>
        <v>2012</v>
      </c>
      <c r="J3084">
        <f t="shared" si="388"/>
        <v>-0.44479406299586927</v>
      </c>
      <c r="K3084">
        <f t="shared" si="386"/>
        <v>-0.41594866240138284</v>
      </c>
      <c r="L3084">
        <f t="shared" si="387"/>
        <v>0</v>
      </c>
    </row>
    <row r="3085" spans="1:12" x14ac:dyDescent="0.3">
      <c r="A3085">
        <v>3084</v>
      </c>
      <c r="B3085" s="5" t="s">
        <v>4889</v>
      </c>
      <c r="C3085" s="6">
        <v>2.609</v>
      </c>
      <c r="D3085" s="6">
        <v>8.5999999999999998E-4</v>
      </c>
      <c r="E3085" s="10">
        <f t="shared" si="391"/>
        <v>-4.9720574985531237E-2</v>
      </c>
      <c r="F3085">
        <f t="shared" si="392"/>
        <v>0.95149525893508391</v>
      </c>
      <c r="G3085">
        <f t="shared" si="389"/>
        <v>2.6088130283665638</v>
      </c>
      <c r="H3085">
        <f t="shared" si="385"/>
        <v>3.2983621708435669E-2</v>
      </c>
      <c r="I3085" t="str">
        <f t="shared" si="390"/>
        <v>2012</v>
      </c>
      <c r="J3085">
        <f t="shared" si="388"/>
        <v>-0.44759043401317106</v>
      </c>
      <c r="K3085">
        <f t="shared" si="386"/>
        <v>-0.28294676952146869</v>
      </c>
      <c r="L3085">
        <f t="shared" si="387"/>
        <v>0</v>
      </c>
    </row>
    <row r="3086" spans="1:12" x14ac:dyDescent="0.3">
      <c r="A3086">
        <v>3085</v>
      </c>
      <c r="B3086" s="5" t="s">
        <v>4887</v>
      </c>
      <c r="C3086" s="6">
        <v>2.7069999999999999</v>
      </c>
      <c r="D3086" s="6">
        <v>9.1E-4</v>
      </c>
      <c r="E3086" s="10">
        <f t="shared" si="391"/>
        <v>3.687400447757274E-2</v>
      </c>
      <c r="F3086">
        <f t="shared" si="392"/>
        <v>1.0375622844001533</v>
      </c>
      <c r="G3086">
        <f t="shared" si="389"/>
        <v>2.7067947269500348</v>
      </c>
      <c r="H3086">
        <f t="shared" si="385"/>
        <v>3.2340013911849604E-2</v>
      </c>
      <c r="I3086" t="str">
        <f t="shared" si="390"/>
        <v>2012</v>
      </c>
      <c r="J3086">
        <f t="shared" si="388"/>
        <v>-0.45533918383634503</v>
      </c>
      <c r="K3086">
        <f t="shared" si="386"/>
        <v>-0.38092846810493963</v>
      </c>
      <c r="L3086">
        <f t="shared" si="387"/>
        <v>0</v>
      </c>
    </row>
    <row r="3087" spans="1:12" x14ac:dyDescent="0.3">
      <c r="A3087">
        <v>3086</v>
      </c>
      <c r="B3087" s="5" t="s">
        <v>4885</v>
      </c>
      <c r="C3087" s="6">
        <v>2.7370000000000001</v>
      </c>
      <c r="D3087" s="6">
        <v>8.5999999999999998E-4</v>
      </c>
      <c r="E3087" s="10">
        <f t="shared" si="391"/>
        <v>1.102141942637792E-2</v>
      </c>
      <c r="F3087">
        <f t="shared" si="392"/>
        <v>1.0110823790173624</v>
      </c>
      <c r="G3087">
        <f t="shared" si="389"/>
        <v>2.7368038553619338</v>
      </c>
      <c r="H3087">
        <f t="shared" si="385"/>
        <v>3.1734141019995867E-2</v>
      </c>
      <c r="I3087" t="str">
        <f t="shared" si="390"/>
        <v>2012</v>
      </c>
      <c r="J3087">
        <f t="shared" si="388"/>
        <v>-0.4517622324843486</v>
      </c>
      <c r="K3087">
        <f t="shared" si="386"/>
        <v>-0.46296681952231511</v>
      </c>
      <c r="L3087">
        <f t="shared" si="387"/>
        <v>1</v>
      </c>
    </row>
    <row r="3088" spans="1:12" x14ac:dyDescent="0.3">
      <c r="A3088">
        <v>3087</v>
      </c>
      <c r="B3088" s="5" t="s">
        <v>4883</v>
      </c>
      <c r="C3088" s="6">
        <v>2.6469999999999998</v>
      </c>
      <c r="D3088" s="6">
        <v>9.7000000000000005E-4</v>
      </c>
      <c r="E3088" s="10">
        <f t="shared" si="391"/>
        <v>-3.3435506813577966E-2</v>
      </c>
      <c r="F3088">
        <f t="shared" si="392"/>
        <v>0.96711728169528666</v>
      </c>
      <c r="G3088">
        <f t="shared" si="389"/>
        <v>2.6467860428142194</v>
      </c>
      <c r="H3088">
        <f t="shared" si="385"/>
        <v>3.2691091817175583E-2</v>
      </c>
      <c r="I3088" t="str">
        <f t="shared" si="390"/>
        <v>2012</v>
      </c>
      <c r="J3088">
        <f t="shared" si="388"/>
        <v>-0.45007797602166666</v>
      </c>
      <c r="K3088">
        <f t="shared" si="386"/>
        <v>-0.37294900697460065</v>
      </c>
      <c r="L3088">
        <f t="shared" si="387"/>
        <v>0</v>
      </c>
    </row>
    <row r="3089" spans="1:12" x14ac:dyDescent="0.3">
      <c r="A3089">
        <v>3088</v>
      </c>
      <c r="B3089" s="5" t="s">
        <v>4882</v>
      </c>
      <c r="C3089" s="6">
        <v>2.5680000000000001</v>
      </c>
      <c r="D3089" s="6">
        <v>8.5999999999999998E-4</v>
      </c>
      <c r="E3089" s="10">
        <f t="shared" si="391"/>
        <v>-3.0299537417249396E-2</v>
      </c>
      <c r="F3089">
        <f t="shared" si="392"/>
        <v>0.97015489233094077</v>
      </c>
      <c r="G3089">
        <f t="shared" si="389"/>
        <v>2.5678159665946092</v>
      </c>
      <c r="H3089">
        <f t="shared" si="385"/>
        <v>3.3448330385905924E-2</v>
      </c>
      <c r="I3089" t="str">
        <f t="shared" si="390"/>
        <v>2012</v>
      </c>
      <c r="J3089">
        <f t="shared" si="388"/>
        <v>-0.44676365973224325</v>
      </c>
      <c r="K3089">
        <f t="shared" si="386"/>
        <v>-0.34998415855058385</v>
      </c>
      <c r="L3089">
        <f t="shared" si="387"/>
        <v>0</v>
      </c>
    </row>
    <row r="3090" spans="1:12" x14ac:dyDescent="0.3">
      <c r="A3090">
        <v>3089</v>
      </c>
      <c r="B3090" s="5" t="s">
        <v>4880</v>
      </c>
      <c r="C3090" s="6">
        <v>2.4289999999999998</v>
      </c>
      <c r="D3090" s="6">
        <v>8.5999999999999998E-4</v>
      </c>
      <c r="E3090" s="10">
        <f t="shared" si="391"/>
        <v>-5.5647735807679378E-2</v>
      </c>
      <c r="F3090">
        <f t="shared" si="392"/>
        <v>0.94587227414330211</v>
      </c>
      <c r="G3090">
        <f t="shared" si="389"/>
        <v>2.4288259279043243</v>
      </c>
      <c r="H3090">
        <f t="shared" si="385"/>
        <v>3.5390567009841264E-2</v>
      </c>
      <c r="I3090" t="str">
        <f t="shared" si="390"/>
        <v>2012</v>
      </c>
      <c r="J3090">
        <f t="shared" si="388"/>
        <v>-0.44711929487757118</v>
      </c>
      <c r="K3090">
        <f t="shared" si="386"/>
        <v>-0.21099411986029892</v>
      </c>
      <c r="L3090">
        <f t="shared" si="387"/>
        <v>0</v>
      </c>
    </row>
    <row r="3091" spans="1:12" x14ac:dyDescent="0.3">
      <c r="A3091">
        <v>3090</v>
      </c>
      <c r="B3091" s="5" t="s">
        <v>4878</v>
      </c>
      <c r="C3091" s="6">
        <v>2.4180000000000001</v>
      </c>
      <c r="D3091" s="6">
        <v>7.0999999999999991E-4</v>
      </c>
      <c r="E3091" s="10">
        <f t="shared" si="391"/>
        <v>-4.5388978274343555E-3</v>
      </c>
      <c r="F3091">
        <f t="shared" si="392"/>
        <v>0.9954713874022233</v>
      </c>
      <c r="G3091">
        <f t="shared" si="389"/>
        <v>2.4178569392322564</v>
      </c>
      <c r="H3091">
        <f t="shared" si="385"/>
        <v>3.4686489000811269E-2</v>
      </c>
      <c r="I3091" t="str">
        <f t="shared" si="390"/>
        <v>2012</v>
      </c>
      <c r="J3091">
        <f t="shared" si="388"/>
        <v>-0.43624498130488387</v>
      </c>
      <c r="K3091">
        <f t="shared" si="386"/>
        <v>-0.23303173224044293</v>
      </c>
      <c r="L3091">
        <f t="shared" si="387"/>
        <v>0</v>
      </c>
    </row>
    <row r="3092" spans="1:12" x14ac:dyDescent="0.3">
      <c r="A3092">
        <v>3091</v>
      </c>
      <c r="B3092" s="5" t="s">
        <v>4876</v>
      </c>
      <c r="C3092" s="6">
        <v>2.4220000000000002</v>
      </c>
      <c r="D3092" s="6">
        <v>7.0999999999999991E-4</v>
      </c>
      <c r="E3092" s="10">
        <f t="shared" si="391"/>
        <v>1.6528929382995943E-3</v>
      </c>
      <c r="F3092">
        <f t="shared" si="392"/>
        <v>1.0016542597187759</v>
      </c>
      <c r="G3092">
        <f t="shared" si="389"/>
        <v>2.4218567025725908</v>
      </c>
      <c r="H3092">
        <f t="shared" si="385"/>
        <v>3.4676045989966493E-2</v>
      </c>
      <c r="I3092" t="str">
        <f t="shared" si="390"/>
        <v>2012</v>
      </c>
      <c r="J3092">
        <f t="shared" si="388"/>
        <v>-0.43683508689242706</v>
      </c>
      <c r="K3092">
        <f t="shared" si="386"/>
        <v>-0.2370314955807773</v>
      </c>
      <c r="L3092">
        <f t="shared" si="387"/>
        <v>0</v>
      </c>
    </row>
    <row r="3093" spans="1:12" x14ac:dyDescent="0.3">
      <c r="A3093">
        <v>3092</v>
      </c>
      <c r="B3093" s="5" t="s">
        <v>4874</v>
      </c>
      <c r="C3093" s="6">
        <v>2.3260000000000001</v>
      </c>
      <c r="D3093" s="6">
        <v>6.9000000000000008E-4</v>
      </c>
      <c r="E3093" s="10">
        <f t="shared" si="391"/>
        <v>-4.0443591034427837E-2</v>
      </c>
      <c r="F3093">
        <f t="shared" si="392"/>
        <v>0.96036333608587943</v>
      </c>
      <c r="G3093">
        <f t="shared" si="389"/>
        <v>2.3258662588450951</v>
      </c>
      <c r="H3093">
        <f t="shared" si="385"/>
        <v>3.5345397286802825E-2</v>
      </c>
      <c r="I3093" t="str">
        <f t="shared" si="390"/>
        <v>2012</v>
      </c>
      <c r="J3093">
        <f t="shared" si="388"/>
        <v>-0.42761911130483077</v>
      </c>
      <c r="K3093">
        <f t="shared" si="386"/>
        <v>-0.14104105185328164</v>
      </c>
      <c r="L3093">
        <f t="shared" si="387"/>
        <v>0</v>
      </c>
    </row>
    <row r="3094" spans="1:12" x14ac:dyDescent="0.3">
      <c r="A3094">
        <v>3093</v>
      </c>
      <c r="B3094" s="5" t="s">
        <v>4872</v>
      </c>
      <c r="C3094" s="6">
        <v>2.415</v>
      </c>
      <c r="D3094" s="6">
        <v>8.1000000000000006E-4</v>
      </c>
      <c r="E3094" s="10">
        <f t="shared" si="391"/>
        <v>3.7549233008063294E-2</v>
      </c>
      <c r="F3094">
        <f t="shared" si="392"/>
        <v>1.0382631126397248</v>
      </c>
      <c r="G3094">
        <f t="shared" si="389"/>
        <v>2.4148369930015483</v>
      </c>
      <c r="H3094">
        <f t="shared" si="385"/>
        <v>3.5790169507186415E-2</v>
      </c>
      <c r="I3094" t="str">
        <f t="shared" si="390"/>
        <v>2012</v>
      </c>
      <c r="J3094">
        <f t="shared" si="388"/>
        <v>-0.4495635335441337</v>
      </c>
      <c r="K3094">
        <f t="shared" si="386"/>
        <v>-0.23001178600973482</v>
      </c>
      <c r="L3094">
        <f t="shared" si="387"/>
        <v>0</v>
      </c>
    </row>
    <row r="3095" spans="1:12" x14ac:dyDescent="0.3">
      <c r="A3095">
        <v>3094</v>
      </c>
      <c r="B3095" s="5" t="s">
        <v>4870</v>
      </c>
      <c r="C3095" s="6">
        <v>2.4460000000000002</v>
      </c>
      <c r="D3095" s="6">
        <v>8.1000000000000006E-4</v>
      </c>
      <c r="E3095" s="10">
        <f t="shared" si="391"/>
        <v>1.2754750160444634E-2</v>
      </c>
      <c r="F3095">
        <f t="shared" si="392"/>
        <v>1.0128364389233955</v>
      </c>
      <c r="G3095">
        <f t="shared" si="389"/>
        <v>2.4458349005721685</v>
      </c>
      <c r="H3095">
        <f t="shared" si="385"/>
        <v>3.5257403831497086E-2</v>
      </c>
      <c r="I3095" t="str">
        <f t="shared" si="390"/>
        <v>2012</v>
      </c>
      <c r="J3095">
        <f t="shared" si="388"/>
        <v>-0.44855630792634016</v>
      </c>
      <c r="K3095">
        <f t="shared" si="386"/>
        <v>-0.26100969358035497</v>
      </c>
      <c r="L3095">
        <f t="shared" si="387"/>
        <v>0</v>
      </c>
    </row>
    <row r="3096" spans="1:12" x14ac:dyDescent="0.3">
      <c r="A3096">
        <v>3095</v>
      </c>
      <c r="B3096" s="5" t="s">
        <v>4868</v>
      </c>
      <c r="C3096" s="6">
        <v>2.4209999999999998</v>
      </c>
      <c r="D3096" s="6">
        <v>8.5999999999999998E-4</v>
      </c>
      <c r="E3096" s="10">
        <f t="shared" si="391"/>
        <v>-1.0273359309059312E-2</v>
      </c>
      <c r="F3096">
        <f t="shared" si="392"/>
        <v>0.98977923139820101</v>
      </c>
      <c r="G3096">
        <f t="shared" si="389"/>
        <v>2.420826501217114</v>
      </c>
      <c r="H3096">
        <f t="shared" si="385"/>
        <v>3.5144559931048175E-2</v>
      </c>
      <c r="I3096" t="str">
        <f t="shared" si="390"/>
        <v>2012</v>
      </c>
      <c r="J3096">
        <f t="shared" si="388"/>
        <v>-0.44254890977636491</v>
      </c>
      <c r="K3096">
        <f t="shared" si="386"/>
        <v>-0.23600129422530047</v>
      </c>
      <c r="L3096">
        <f t="shared" si="387"/>
        <v>0</v>
      </c>
    </row>
    <row r="3097" spans="1:12" x14ac:dyDescent="0.3">
      <c r="A3097">
        <v>3096</v>
      </c>
      <c r="B3097" s="5" t="s">
        <v>4866</v>
      </c>
      <c r="C3097" s="6">
        <v>2.274</v>
      </c>
      <c r="D3097" s="6">
        <v>8.5999999999999998E-4</v>
      </c>
      <c r="E3097" s="10">
        <f t="shared" si="391"/>
        <v>-6.2640282627577037E-2</v>
      </c>
      <c r="F3097">
        <f t="shared" si="392"/>
        <v>0.93928128872366801</v>
      </c>
      <c r="G3097">
        <f t="shared" si="389"/>
        <v>2.2738370358396187</v>
      </c>
      <c r="H3097">
        <f t="shared" si="385"/>
        <v>3.6533868082400417E-2</v>
      </c>
      <c r="I3097" t="str">
        <f t="shared" si="390"/>
        <v>2012</v>
      </c>
      <c r="J3097">
        <f t="shared" si="388"/>
        <v>-0.43211017492862985</v>
      </c>
      <c r="K3097">
        <f t="shared" si="386"/>
        <v>-8.901182884780523E-2</v>
      </c>
      <c r="L3097">
        <f t="shared" si="387"/>
        <v>0</v>
      </c>
    </row>
    <row r="3098" spans="1:12" x14ac:dyDescent="0.3">
      <c r="A3098">
        <v>3097</v>
      </c>
      <c r="B3098" s="5" t="s">
        <v>4864</v>
      </c>
      <c r="C3098" s="6">
        <v>2.2989999999999999</v>
      </c>
      <c r="D3098" s="6">
        <v>8.4000000000000003E-4</v>
      </c>
      <c r="E3098" s="10">
        <f t="shared" si="391"/>
        <v>1.0933850452700188E-2</v>
      </c>
      <c r="F3098">
        <f t="shared" si="392"/>
        <v>1.0109938434476693</v>
      </c>
      <c r="G3098">
        <f t="shared" si="389"/>
        <v>2.2988390756324186</v>
      </c>
      <c r="H3098">
        <f t="shared" si="385"/>
        <v>3.6384882593089057E-2</v>
      </c>
      <c r="I3098" t="str">
        <f t="shared" si="390"/>
        <v>2012</v>
      </c>
      <c r="J3098">
        <f t="shared" si="388"/>
        <v>-0.43507992914632621</v>
      </c>
      <c r="K3098">
        <f t="shared" si="386"/>
        <v>-0.11401386864060514</v>
      </c>
      <c r="L3098">
        <f t="shared" si="387"/>
        <v>0</v>
      </c>
    </row>
    <row r="3099" spans="1:12" x14ac:dyDescent="0.3">
      <c r="A3099">
        <v>3098</v>
      </c>
      <c r="B3099" s="5" t="s">
        <v>4862</v>
      </c>
      <c r="C3099" s="6">
        <v>2.218</v>
      </c>
      <c r="D3099" s="6">
        <v>9.1E-4</v>
      </c>
      <c r="E3099" s="10">
        <f t="shared" si="391"/>
        <v>-3.5868356852869182E-2</v>
      </c>
      <c r="F3099">
        <f t="shared" si="392"/>
        <v>0.96476729012614182</v>
      </c>
      <c r="G3099">
        <f t="shared" si="389"/>
        <v>2.2178318080440254</v>
      </c>
      <c r="H3099">
        <f t="shared" si="385"/>
        <v>3.4795035375366976E-2</v>
      </c>
      <c r="I3099" t="str">
        <f t="shared" si="390"/>
        <v>2012</v>
      </c>
      <c r="J3099">
        <f t="shared" si="388"/>
        <v>-0.40140741505101324</v>
      </c>
      <c r="K3099">
        <f t="shared" si="386"/>
        <v>-3.300660105221187E-2</v>
      </c>
      <c r="L3099">
        <f t="shared" si="387"/>
        <v>0</v>
      </c>
    </row>
    <row r="3100" spans="1:12" x14ac:dyDescent="0.3">
      <c r="A3100">
        <v>3099</v>
      </c>
      <c r="B3100" s="5" t="s">
        <v>4860</v>
      </c>
      <c r="C3100" s="6">
        <v>2.2320000000000002</v>
      </c>
      <c r="D3100" s="6">
        <v>9.6000000000000002E-4</v>
      </c>
      <c r="E3100" s="10">
        <f t="shared" si="391"/>
        <v>6.2921555908892722E-3</v>
      </c>
      <c r="F3100">
        <f t="shared" si="392"/>
        <v>1.006311992786294</v>
      </c>
      <c r="G3100">
        <f t="shared" si="389"/>
        <v>2.23182144714221</v>
      </c>
      <c r="H3100">
        <f t="shared" si="385"/>
        <v>3.3823362381617969E-2</v>
      </c>
      <c r="I3100" t="str">
        <f t="shared" si="390"/>
        <v>2012</v>
      </c>
      <c r="J3100">
        <f t="shared" si="388"/>
        <v>-0.39265915346042884</v>
      </c>
      <c r="K3100">
        <f t="shared" si="386"/>
        <v>-4.6996240150396495E-2</v>
      </c>
      <c r="L3100">
        <f t="shared" si="387"/>
        <v>0</v>
      </c>
    </row>
    <row r="3101" spans="1:12" x14ac:dyDescent="0.3">
      <c r="A3101">
        <v>3100</v>
      </c>
      <c r="B3101" s="5" t="s">
        <v>4858</v>
      </c>
      <c r="C3101" s="6">
        <v>2.1850000000000001</v>
      </c>
      <c r="D3101" s="6">
        <v>9.6000000000000002E-4</v>
      </c>
      <c r="E3101" s="10">
        <f t="shared" si="391"/>
        <v>-2.1282215971511049E-2</v>
      </c>
      <c r="F3101">
        <f t="shared" si="392"/>
        <v>0.97894265232974909</v>
      </c>
      <c r="G3101">
        <f t="shared" si="389"/>
        <v>2.1848252069918135</v>
      </c>
      <c r="H3101">
        <f t="shared" si="385"/>
        <v>3.3249527384779848E-2</v>
      </c>
      <c r="I3101" t="str">
        <f t="shared" si="390"/>
        <v>2012</v>
      </c>
      <c r="J3101">
        <f t="shared" si="388"/>
        <v>-0.37786935725372195</v>
      </c>
      <c r="K3101">
        <f t="shared" si="386"/>
        <v>0.28198771926815569</v>
      </c>
      <c r="L3101">
        <f t="shared" si="387"/>
        <v>0</v>
      </c>
    </row>
    <row r="3102" spans="1:12" x14ac:dyDescent="0.3">
      <c r="A3102">
        <v>3101</v>
      </c>
      <c r="B3102" s="5" t="s">
        <v>4856</v>
      </c>
      <c r="C3102" s="6">
        <v>2.4950000000000001</v>
      </c>
      <c r="D3102" s="6">
        <v>1.01E-3</v>
      </c>
      <c r="E3102" s="10">
        <f t="shared" si="391"/>
        <v>0.13267290065592852</v>
      </c>
      <c r="F3102">
        <f t="shared" si="392"/>
        <v>1.1418764302059496</v>
      </c>
      <c r="G3102">
        <f t="shared" si="389"/>
        <v>2.4947900130037435</v>
      </c>
      <c r="H3102">
        <f t="shared" si="385"/>
        <v>4.0228648872684639E-2</v>
      </c>
      <c r="I3102" t="str">
        <f t="shared" si="390"/>
        <v>2012</v>
      </c>
      <c r="J3102">
        <f t="shared" si="388"/>
        <v>-0.52204620613165087</v>
      </c>
      <c r="K3102">
        <f t="shared" si="386"/>
        <v>-2.7977086743774304E-2</v>
      </c>
      <c r="L3102">
        <f t="shared" si="387"/>
        <v>0</v>
      </c>
    </row>
    <row r="3103" spans="1:12" x14ac:dyDescent="0.3">
      <c r="A3103">
        <v>3102</v>
      </c>
      <c r="B3103" s="5" t="s">
        <v>4854</v>
      </c>
      <c r="C3103" s="6">
        <v>2.4670000000000001</v>
      </c>
      <c r="D3103" s="6">
        <v>9.1E-4</v>
      </c>
      <c r="E3103" s="10">
        <f t="shared" si="391"/>
        <v>-1.1285891656262308E-2</v>
      </c>
      <c r="F3103">
        <f t="shared" si="392"/>
        <v>0.98877755511022047</v>
      </c>
      <c r="G3103">
        <f t="shared" si="389"/>
        <v>2.4668129262599692</v>
      </c>
      <c r="H3103">
        <f t="shared" si="385"/>
        <v>3.9774232906121282E-2</v>
      </c>
      <c r="I3103" t="str">
        <f t="shared" si="390"/>
        <v>2012</v>
      </c>
      <c r="J3103">
        <f t="shared" si="388"/>
        <v>-0.51036105744734539</v>
      </c>
      <c r="K3103">
        <f t="shared" si="386"/>
        <v>5.000669520367218E-2</v>
      </c>
      <c r="L3103">
        <f t="shared" si="387"/>
        <v>0</v>
      </c>
    </row>
    <row r="3104" spans="1:12" x14ac:dyDescent="0.3">
      <c r="A3104">
        <v>3103</v>
      </c>
      <c r="B3104" s="5" t="s">
        <v>4852</v>
      </c>
      <c r="C3104" s="6">
        <v>2.6349999999999998</v>
      </c>
      <c r="D3104" s="6">
        <v>9.7000000000000005E-4</v>
      </c>
      <c r="E3104" s="10">
        <f t="shared" si="391"/>
        <v>6.5880344446105854E-2</v>
      </c>
      <c r="F3104">
        <f t="shared" si="392"/>
        <v>1.0680989055533034</v>
      </c>
      <c r="G3104">
        <f t="shared" si="389"/>
        <v>2.6347870127750159</v>
      </c>
      <c r="H3104">
        <f t="shared" si="385"/>
        <v>4.1068097641615078E-2</v>
      </c>
      <c r="I3104" t="str">
        <f t="shared" si="390"/>
        <v>2012</v>
      </c>
      <c r="J3104">
        <f t="shared" si="388"/>
        <v>-0.56284602147822105</v>
      </c>
      <c r="K3104">
        <f t="shared" si="386"/>
        <v>-0.11796739131137457</v>
      </c>
      <c r="L3104">
        <f t="shared" si="387"/>
        <v>0</v>
      </c>
    </row>
    <row r="3105" spans="1:12" x14ac:dyDescent="0.3">
      <c r="A3105">
        <v>3104</v>
      </c>
      <c r="B3105" s="5" t="s">
        <v>4850</v>
      </c>
      <c r="C3105" s="6">
        <v>2.5449999999999999</v>
      </c>
      <c r="D3105" s="6">
        <v>9.1E-4</v>
      </c>
      <c r="E3105" s="10">
        <f t="shared" si="391"/>
        <v>-3.475253199083949E-2</v>
      </c>
      <c r="F3105">
        <f t="shared" si="392"/>
        <v>0.96584440227703994</v>
      </c>
      <c r="G3105">
        <f t="shared" si="389"/>
        <v>2.5448070114842403</v>
      </c>
      <c r="H3105">
        <f t="shared" ref="H3105:H3168" si="393">SQRT(_xlfn.VAR.S(E3076:E3105))</f>
        <v>4.1508637408149446E-2</v>
      </c>
      <c r="I3105" t="str">
        <f t="shared" si="390"/>
        <v>2012</v>
      </c>
      <c r="J3105">
        <f t="shared" si="388"/>
        <v>-0.54945588643587306</v>
      </c>
      <c r="K3105">
        <f t="shared" ref="K3105:K3168" si="394">+MIN(G3106-G3105,G3107-G3105,G3108-G3105,G3109-G3105,G3110-G3105,G3111-G3105,G3112-G3105,G3113-G3105,G3114-G3105,G3115-G3105)</f>
        <v>-2.7987390020598912E-2</v>
      </c>
      <c r="L3105">
        <f t="shared" ref="L3105:L3168" si="395">+IF(K3105&lt;J3105,1,0)</f>
        <v>0</v>
      </c>
    </row>
    <row r="3106" spans="1:12" x14ac:dyDescent="0.3">
      <c r="A3106">
        <v>3105</v>
      </c>
      <c r="B3106" s="5" t="s">
        <v>4848</v>
      </c>
      <c r="C3106" s="6">
        <v>2.5169999999999999</v>
      </c>
      <c r="D3106" s="6">
        <v>8.5999999999999998E-4</v>
      </c>
      <c r="E3106" s="10">
        <f t="shared" si="391"/>
        <v>-1.1062933849307248E-2</v>
      </c>
      <c r="F3106">
        <f t="shared" si="392"/>
        <v>0.98899803536345776</v>
      </c>
      <c r="G3106">
        <f t="shared" si="389"/>
        <v>2.5168196214636414</v>
      </c>
      <c r="H3106">
        <f t="shared" si="393"/>
        <v>4.1384211036119035E-2</v>
      </c>
      <c r="I3106" t="str">
        <f t="shared" si="390"/>
        <v>2012</v>
      </c>
      <c r="J3106">
        <f t="shared" ref="J3106:J3169" si="396">-G3106*$P$3*$Q$3*H3106</f>
        <v>-0.54178412038805246</v>
      </c>
      <c r="K3106">
        <f t="shared" si="394"/>
        <v>6.5006099418345009E-2</v>
      </c>
      <c r="L3106">
        <f t="shared" si="395"/>
        <v>0</v>
      </c>
    </row>
    <row r="3107" spans="1:12" x14ac:dyDescent="0.3">
      <c r="A3107">
        <v>3106</v>
      </c>
      <c r="B3107" s="5" t="s">
        <v>4846</v>
      </c>
      <c r="C3107" s="6">
        <v>2.5819999999999999</v>
      </c>
      <c r="D3107" s="6">
        <v>8.1000000000000006E-4</v>
      </c>
      <c r="E3107" s="10">
        <f t="shared" si="391"/>
        <v>2.5496576271271883E-2</v>
      </c>
      <c r="F3107">
        <f t="shared" si="392"/>
        <v>1.0258243941199841</v>
      </c>
      <c r="G3107">
        <f t="shared" si="389"/>
        <v>2.5818257208819864</v>
      </c>
      <c r="H3107">
        <f t="shared" si="393"/>
        <v>4.1294417524551111E-2</v>
      </c>
      <c r="I3107" t="str">
        <f t="shared" si="390"/>
        <v>2012</v>
      </c>
      <c r="J3107">
        <f t="shared" si="396"/>
        <v>-0.55457178254205519</v>
      </c>
      <c r="K3107">
        <f t="shared" si="394"/>
        <v>4.2997097597957001E-2</v>
      </c>
      <c r="L3107">
        <f t="shared" si="395"/>
        <v>0</v>
      </c>
    </row>
    <row r="3108" spans="1:12" x14ac:dyDescent="0.3">
      <c r="A3108">
        <v>3107</v>
      </c>
      <c r="B3108" s="5" t="s">
        <v>4844</v>
      </c>
      <c r="C3108" s="6">
        <v>2.625</v>
      </c>
      <c r="D3108" s="6">
        <v>8.1000000000000006E-4</v>
      </c>
      <c r="E3108" s="10">
        <f t="shared" si="391"/>
        <v>1.6516603619136472E-2</v>
      </c>
      <c r="F3108">
        <f t="shared" si="392"/>
        <v>1.0166537567776919</v>
      </c>
      <c r="G3108">
        <f t="shared" si="389"/>
        <v>2.6248228184799434</v>
      </c>
      <c r="H3108">
        <f t="shared" si="393"/>
        <v>4.1364633434013025E-2</v>
      </c>
      <c r="I3108" t="str">
        <f t="shared" si="390"/>
        <v>2012</v>
      </c>
      <c r="J3108">
        <f t="shared" si="396"/>
        <v>-0.56476616910791033</v>
      </c>
      <c r="K3108">
        <f t="shared" si="394"/>
        <v>6.8961670140626818E-2</v>
      </c>
      <c r="L3108">
        <f t="shared" si="395"/>
        <v>0</v>
      </c>
    </row>
    <row r="3109" spans="1:12" x14ac:dyDescent="0.3">
      <c r="A3109">
        <v>3108</v>
      </c>
      <c r="B3109" s="5" t="s">
        <v>4842</v>
      </c>
      <c r="C3109" s="6">
        <v>2.694</v>
      </c>
      <c r="D3109" s="6">
        <v>9.6000000000000002E-4</v>
      </c>
      <c r="E3109" s="10">
        <f t="shared" si="391"/>
        <v>2.5946181944585135E-2</v>
      </c>
      <c r="F3109">
        <f t="shared" si="392"/>
        <v>1.0262857142857142</v>
      </c>
      <c r="G3109">
        <f t="shared" si="389"/>
        <v>2.6937844886205702</v>
      </c>
      <c r="H3109">
        <f t="shared" si="393"/>
        <v>4.1582529830585392E-2</v>
      </c>
      <c r="I3109" t="str">
        <f t="shared" si="390"/>
        <v>2012</v>
      </c>
      <c r="J3109">
        <f t="shared" si="396"/>
        <v>-0.58265738608374495</v>
      </c>
      <c r="K3109">
        <f t="shared" si="394"/>
        <v>2.8020441702843346E-2</v>
      </c>
      <c r="L3109">
        <f t="shared" si="395"/>
        <v>0</v>
      </c>
    </row>
    <row r="3110" spans="1:12" x14ac:dyDescent="0.3">
      <c r="A3110">
        <v>3109</v>
      </c>
      <c r="B3110" s="5" t="s">
        <v>4840</v>
      </c>
      <c r="C3110" s="6">
        <v>2.7669999999999999</v>
      </c>
      <c r="D3110" s="6">
        <v>9.6000000000000002E-4</v>
      </c>
      <c r="E3110" s="10">
        <f t="shared" si="391"/>
        <v>2.6736622816616647E-2</v>
      </c>
      <c r="F3110">
        <f t="shared" si="392"/>
        <v>1.0270972531551597</v>
      </c>
      <c r="G3110">
        <f t="shared" si="389"/>
        <v>2.7667786488541637</v>
      </c>
      <c r="H3110">
        <f t="shared" si="393"/>
        <v>4.1302745331151039E-2</v>
      </c>
      <c r="I3110" t="str">
        <f t="shared" si="390"/>
        <v>2012</v>
      </c>
      <c r="J3110">
        <f t="shared" si="396"/>
        <v>-0.5944192093338212</v>
      </c>
      <c r="K3110">
        <f t="shared" si="394"/>
        <v>-4.4973718530750162E-2</v>
      </c>
      <c r="L3110">
        <f t="shared" si="395"/>
        <v>0</v>
      </c>
    </row>
    <row r="3111" spans="1:12" x14ac:dyDescent="0.3">
      <c r="A3111">
        <v>3110</v>
      </c>
      <c r="B3111" s="5" t="s">
        <v>4838</v>
      </c>
      <c r="C3111" s="6">
        <v>2.774</v>
      </c>
      <c r="D3111" s="6">
        <v>8.5999999999999998E-4</v>
      </c>
      <c r="E3111" s="10">
        <f t="shared" si="391"/>
        <v>2.5266210878509636E-3</v>
      </c>
      <c r="F3111">
        <f t="shared" si="392"/>
        <v>1.0025298156848572</v>
      </c>
      <c r="G3111">
        <f t="shared" si="389"/>
        <v>2.7738012037902826</v>
      </c>
      <c r="H3111">
        <f t="shared" si="393"/>
        <v>4.1060418582110375E-2</v>
      </c>
      <c r="I3111" t="str">
        <f t="shared" si="390"/>
        <v>2012</v>
      </c>
      <c r="J3111">
        <f t="shared" si="396"/>
        <v>-0.59243158604922819</v>
      </c>
      <c r="K3111">
        <f t="shared" si="394"/>
        <v>-5.1996273466869081E-2</v>
      </c>
      <c r="L3111">
        <f t="shared" si="395"/>
        <v>0</v>
      </c>
    </row>
    <row r="3112" spans="1:12" x14ac:dyDescent="0.3">
      <c r="A3112">
        <v>3111</v>
      </c>
      <c r="B3112" s="5" t="s">
        <v>4836</v>
      </c>
      <c r="C3112" s="6">
        <v>2.722</v>
      </c>
      <c r="D3112" s="6">
        <v>8.5999999999999998E-4</v>
      </c>
      <c r="E3112" s="10">
        <f t="shared" si="391"/>
        <v>-1.8923417663365517E-2</v>
      </c>
      <c r="F3112">
        <f t="shared" si="392"/>
        <v>0.98125450612833454</v>
      </c>
      <c r="G3112">
        <f t="shared" si="389"/>
        <v>2.7218049303234135</v>
      </c>
      <c r="H3112">
        <f t="shared" si="393"/>
        <v>4.0443137066026522E-2</v>
      </c>
      <c r="I3112" t="str">
        <f t="shared" si="390"/>
        <v>2012</v>
      </c>
      <c r="J3112">
        <f t="shared" si="396"/>
        <v>-0.57258680056496214</v>
      </c>
      <c r="K3112">
        <f t="shared" si="394"/>
        <v>1.4987521712879648E-2</v>
      </c>
      <c r="L3112">
        <f t="shared" si="395"/>
        <v>0</v>
      </c>
    </row>
    <row r="3113" spans="1:12" x14ac:dyDescent="0.3">
      <c r="A3113">
        <v>3112</v>
      </c>
      <c r="B3113" s="5" t="s">
        <v>4834</v>
      </c>
      <c r="C3113" s="6">
        <v>2.8239999999999998</v>
      </c>
      <c r="D3113" s="6">
        <v>8.5999999999999998E-4</v>
      </c>
      <c r="E3113" s="10">
        <f t="shared" si="391"/>
        <v>3.6787415401721313E-2</v>
      </c>
      <c r="F3113">
        <f t="shared" si="392"/>
        <v>1.0374724467303453</v>
      </c>
      <c r="G3113">
        <f t="shared" si="389"/>
        <v>2.8237976205853488</v>
      </c>
      <c r="H3113">
        <f t="shared" si="393"/>
        <v>4.0900336461507446E-2</v>
      </c>
      <c r="I3113" t="str">
        <f t="shared" si="390"/>
        <v>2012</v>
      </c>
      <c r="J3113">
        <f t="shared" si="396"/>
        <v>-0.60075853455445705</v>
      </c>
      <c r="K3113">
        <f t="shared" si="394"/>
        <v>-8.70051685490556E-2</v>
      </c>
      <c r="L3113">
        <f t="shared" si="395"/>
        <v>0</v>
      </c>
    </row>
    <row r="3114" spans="1:12" x14ac:dyDescent="0.3">
      <c r="A3114">
        <v>3113</v>
      </c>
      <c r="B3114" s="5" t="s">
        <v>4832</v>
      </c>
      <c r="C3114" s="6">
        <v>2.8239999999999998</v>
      </c>
      <c r="D3114" s="6">
        <v>1.01E-3</v>
      </c>
      <c r="E3114" s="10">
        <f t="shared" si="391"/>
        <v>0</v>
      </c>
      <c r="F3114">
        <f t="shared" si="392"/>
        <v>1</v>
      </c>
      <c r="G3114">
        <f t="shared" si="389"/>
        <v>2.8237623233356999</v>
      </c>
      <c r="H3114">
        <f t="shared" si="393"/>
        <v>3.9673304863121095E-2</v>
      </c>
      <c r="I3114" t="str">
        <f t="shared" si="390"/>
        <v>2012</v>
      </c>
      <c r="J3114">
        <f t="shared" si="396"/>
        <v>-0.58272817850379877</v>
      </c>
      <c r="K3114">
        <f t="shared" si="394"/>
        <v>-8.6969871299406698E-2</v>
      </c>
      <c r="L3114">
        <f t="shared" si="395"/>
        <v>0</v>
      </c>
    </row>
    <row r="3115" spans="1:12" x14ac:dyDescent="0.3">
      <c r="A3115">
        <v>3114</v>
      </c>
      <c r="B3115" s="5" t="s">
        <v>4830</v>
      </c>
      <c r="C3115" s="6">
        <v>2.899</v>
      </c>
      <c r="D3115" s="6">
        <v>8.5999999999999998E-4</v>
      </c>
      <c r="E3115" s="10">
        <f t="shared" si="391"/>
        <v>2.6211530308522756E-2</v>
      </c>
      <c r="F3115">
        <f t="shared" si="392"/>
        <v>1.0265580736543909</v>
      </c>
      <c r="G3115">
        <f t="shared" si="389"/>
        <v>2.8987922457779485</v>
      </c>
      <c r="H3115">
        <f t="shared" si="393"/>
        <v>3.8738164793371908E-2</v>
      </c>
      <c r="I3115" t="str">
        <f t="shared" si="390"/>
        <v>2012</v>
      </c>
      <c r="J3115">
        <f t="shared" si="396"/>
        <v>-0.58411133473411014</v>
      </c>
      <c r="K3115">
        <f t="shared" si="394"/>
        <v>-0.1619997937416553</v>
      </c>
      <c r="L3115">
        <f t="shared" si="395"/>
        <v>0</v>
      </c>
    </row>
    <row r="3116" spans="1:12" x14ac:dyDescent="0.3">
      <c r="A3116">
        <v>3115</v>
      </c>
      <c r="B3116" s="5" t="s">
        <v>4828</v>
      </c>
      <c r="C3116" s="6">
        <v>2.9449999999999998</v>
      </c>
      <c r="D3116" s="6">
        <v>7.9000000000000001E-4</v>
      </c>
      <c r="E3116" s="10">
        <f t="shared" si="391"/>
        <v>1.5742967164031563E-2</v>
      </c>
      <c r="F3116">
        <f t="shared" si="392"/>
        <v>1.0158675405312176</v>
      </c>
      <c r="G3116">
        <f t="shared" si="389"/>
        <v>2.944806127215049</v>
      </c>
      <c r="H3116">
        <f t="shared" si="393"/>
        <v>3.830029298809056E-2</v>
      </c>
      <c r="I3116" t="str">
        <f t="shared" si="390"/>
        <v>2012</v>
      </c>
      <c r="J3116">
        <f t="shared" si="396"/>
        <v>-0.58667597653982684</v>
      </c>
      <c r="K3116">
        <f t="shared" si="394"/>
        <v>-0.2080136751787558</v>
      </c>
      <c r="L3116">
        <f t="shared" si="395"/>
        <v>0</v>
      </c>
    </row>
    <row r="3117" spans="1:12" x14ac:dyDescent="0.3">
      <c r="A3117">
        <v>3116</v>
      </c>
      <c r="B3117" s="5" t="s">
        <v>4827</v>
      </c>
      <c r="C3117" s="6">
        <v>2.7759999999999998</v>
      </c>
      <c r="D3117" s="6">
        <v>7.5999999999999993E-4</v>
      </c>
      <c r="E3117" s="10">
        <f t="shared" si="391"/>
        <v>-5.9097774458992017E-2</v>
      </c>
      <c r="F3117">
        <f t="shared" si="392"/>
        <v>0.94261460101867567</v>
      </c>
      <c r="G3117">
        <f t="shared" si="389"/>
        <v>2.775824192233971</v>
      </c>
      <c r="H3117">
        <f t="shared" si="393"/>
        <v>3.9888450250572936E-2</v>
      </c>
      <c r="I3117" t="str">
        <f t="shared" si="390"/>
        <v>2012</v>
      </c>
      <c r="J3117">
        <f t="shared" si="396"/>
        <v>-0.5759418279722881</v>
      </c>
      <c r="K3117">
        <f t="shared" si="394"/>
        <v>-3.9031740197677856E-2</v>
      </c>
      <c r="L3117">
        <f t="shared" si="395"/>
        <v>0</v>
      </c>
    </row>
    <row r="3118" spans="1:12" x14ac:dyDescent="0.3">
      <c r="A3118">
        <v>3117</v>
      </c>
      <c r="B3118" s="5" t="s">
        <v>4826</v>
      </c>
      <c r="C3118" s="6">
        <v>2.883</v>
      </c>
      <c r="D3118" s="6">
        <v>9.1E-4</v>
      </c>
      <c r="E3118" s="10">
        <f t="shared" si="391"/>
        <v>3.7820376011707096E-2</v>
      </c>
      <c r="F3118">
        <f t="shared" si="392"/>
        <v>1.0385446685878963</v>
      </c>
      <c r="G3118">
        <f t="shared" si="389"/>
        <v>2.8827813807894165</v>
      </c>
      <c r="H3118">
        <f t="shared" si="393"/>
        <v>3.9921282462853154E-2</v>
      </c>
      <c r="I3118" t="str">
        <f t="shared" si="390"/>
        <v>2012</v>
      </c>
      <c r="J3118">
        <f t="shared" si="396"/>
        <v>-0.59862616253289713</v>
      </c>
      <c r="K3118">
        <f t="shared" si="394"/>
        <v>-0.1459889287531233</v>
      </c>
      <c r="L3118">
        <f t="shared" si="395"/>
        <v>0</v>
      </c>
    </row>
    <row r="3119" spans="1:12" x14ac:dyDescent="0.3">
      <c r="A3119">
        <v>3118</v>
      </c>
      <c r="B3119" s="5" t="s">
        <v>4825</v>
      </c>
      <c r="C3119" s="6">
        <v>2.7370000000000001</v>
      </c>
      <c r="D3119" s="6">
        <v>9.1E-4</v>
      </c>
      <c r="E3119" s="10">
        <f t="shared" si="391"/>
        <v>-5.1968988597723031E-2</v>
      </c>
      <c r="F3119">
        <f t="shared" si="392"/>
        <v>0.94935830731876525</v>
      </c>
      <c r="G3119">
        <f t="shared" si="389"/>
        <v>2.7367924520362932</v>
      </c>
      <c r="H3119">
        <f t="shared" si="393"/>
        <v>4.0729551481019026E-2</v>
      </c>
      <c r="I3119" t="str">
        <f t="shared" si="390"/>
        <v>2012</v>
      </c>
      <c r="J3119">
        <f t="shared" si="396"/>
        <v>-0.5798170628518311</v>
      </c>
      <c r="K3119">
        <f t="shared" si="394"/>
        <v>5.8969898063970128E-2</v>
      </c>
      <c r="L3119">
        <f t="shared" si="395"/>
        <v>0</v>
      </c>
    </row>
    <row r="3120" spans="1:12" x14ac:dyDescent="0.3">
      <c r="A3120">
        <v>3119</v>
      </c>
      <c r="B3120" s="5" t="s">
        <v>4823</v>
      </c>
      <c r="C3120" s="6">
        <v>2.8530000000000002</v>
      </c>
      <c r="D3120" s="6">
        <v>9.6000000000000002E-4</v>
      </c>
      <c r="E3120" s="10">
        <f t="shared" si="391"/>
        <v>4.150864217282086E-2</v>
      </c>
      <c r="F3120">
        <f t="shared" si="392"/>
        <v>1.042382170259408</v>
      </c>
      <c r="G3120">
        <f t="shared" si="389"/>
        <v>2.8527717691293568</v>
      </c>
      <c r="H3120">
        <f t="shared" si="393"/>
        <v>3.9830168905745006E-2</v>
      </c>
      <c r="I3120" t="str">
        <f t="shared" si="390"/>
        <v>2012</v>
      </c>
      <c r="J3120">
        <f t="shared" si="396"/>
        <v>-0.59104245380488274</v>
      </c>
      <c r="K3120">
        <f t="shared" si="394"/>
        <v>-5.7009419029093511E-2</v>
      </c>
      <c r="L3120">
        <f t="shared" si="395"/>
        <v>0</v>
      </c>
    </row>
    <row r="3121" spans="1:12" x14ac:dyDescent="0.3">
      <c r="A3121">
        <v>3120</v>
      </c>
      <c r="B3121" s="5" t="s">
        <v>4821</v>
      </c>
      <c r="C3121" s="6">
        <v>2.8740000000000001</v>
      </c>
      <c r="D3121" s="6">
        <v>1.01E-3</v>
      </c>
      <c r="E3121" s="10">
        <f t="shared" si="391"/>
        <v>7.3337154254701931E-3</v>
      </c>
      <c r="F3121">
        <f t="shared" si="392"/>
        <v>1.0073606729758149</v>
      </c>
      <c r="G3121">
        <f t="shared" si="389"/>
        <v>2.8737581151794624</v>
      </c>
      <c r="H3121">
        <f t="shared" si="393"/>
        <v>3.9787350562295223E-2</v>
      </c>
      <c r="I3121" t="str">
        <f t="shared" si="390"/>
        <v>2012</v>
      </c>
      <c r="J3121">
        <f t="shared" si="396"/>
        <v>-0.59475038486608478</v>
      </c>
      <c r="K3121">
        <f t="shared" si="394"/>
        <v>-7.7995765079199142E-2</v>
      </c>
      <c r="L3121">
        <f t="shared" si="395"/>
        <v>0</v>
      </c>
    </row>
    <row r="3122" spans="1:12" x14ac:dyDescent="0.3">
      <c r="A3122">
        <v>3121</v>
      </c>
      <c r="B3122" s="5" t="s">
        <v>4819</v>
      </c>
      <c r="C3122" s="6">
        <v>2.8740000000000001</v>
      </c>
      <c r="D3122" s="6">
        <v>9.6000000000000002E-4</v>
      </c>
      <c r="E3122" s="10">
        <f t="shared" si="391"/>
        <v>0</v>
      </c>
      <c r="F3122">
        <f t="shared" si="392"/>
        <v>1</v>
      </c>
      <c r="G3122">
        <f t="shared" si="389"/>
        <v>2.873770089196555</v>
      </c>
      <c r="H3122">
        <f t="shared" si="393"/>
        <v>3.9794376191777552E-2</v>
      </c>
      <c r="I3122" t="str">
        <f t="shared" si="390"/>
        <v>2012</v>
      </c>
      <c r="J3122">
        <f t="shared" si="396"/>
        <v>-0.5948578841462796</v>
      </c>
      <c r="K3122">
        <f t="shared" si="394"/>
        <v>-7.8007739096291662E-2</v>
      </c>
      <c r="L3122">
        <f t="shared" si="395"/>
        <v>0</v>
      </c>
    </row>
    <row r="3123" spans="1:12" x14ac:dyDescent="0.3">
      <c r="A3123">
        <v>3122</v>
      </c>
      <c r="B3123" s="5" t="s">
        <v>4817</v>
      </c>
      <c r="C3123" s="6">
        <v>2.8010000000000002</v>
      </c>
      <c r="D3123" s="6">
        <v>1.0199999999999999E-3</v>
      </c>
      <c r="E3123" s="10">
        <f t="shared" si="391"/>
        <v>-2.5728291378861654E-2</v>
      </c>
      <c r="F3123">
        <f t="shared" si="392"/>
        <v>0.97459986082115524</v>
      </c>
      <c r="G3123">
        <f t="shared" si="389"/>
        <v>2.800761925118326</v>
      </c>
      <c r="H3123">
        <f t="shared" si="393"/>
        <v>3.9293483880798862E-2</v>
      </c>
      <c r="I3123" t="str">
        <f t="shared" si="390"/>
        <v>2012</v>
      </c>
      <c r="J3123">
        <f t="shared" si="396"/>
        <v>-0.57244824834543262</v>
      </c>
      <c r="K3123">
        <f t="shared" si="394"/>
        <v>-4.9995750180626963E-3</v>
      </c>
      <c r="L3123">
        <f t="shared" si="395"/>
        <v>0</v>
      </c>
    </row>
    <row r="3124" spans="1:12" x14ac:dyDescent="0.3">
      <c r="A3124">
        <v>3123</v>
      </c>
      <c r="B3124" s="5" t="s">
        <v>4815</v>
      </c>
      <c r="C3124" s="6">
        <v>2.7959999999999998</v>
      </c>
      <c r="D3124" s="6">
        <v>1.0199999999999999E-3</v>
      </c>
      <c r="E3124" s="10">
        <f t="shared" si="391"/>
        <v>-1.786671906407794E-3</v>
      </c>
      <c r="F3124">
        <f t="shared" si="392"/>
        <v>0.99821492324169925</v>
      </c>
      <c r="G3124">
        <f t="shared" si="389"/>
        <v>2.7957623501002633</v>
      </c>
      <c r="H3124">
        <f t="shared" si="393"/>
        <v>3.88650799102188E-2</v>
      </c>
      <c r="I3124" t="str">
        <f t="shared" si="390"/>
        <v>2012</v>
      </c>
      <c r="J3124">
        <f t="shared" si="396"/>
        <v>-0.56519630978252366</v>
      </c>
      <c r="K3124">
        <f t="shared" si="394"/>
        <v>0.17701220594792755</v>
      </c>
      <c r="L3124">
        <f t="shared" si="395"/>
        <v>0</v>
      </c>
    </row>
    <row r="3125" spans="1:12" x14ac:dyDescent="0.3">
      <c r="A3125">
        <v>3124</v>
      </c>
      <c r="B3125" s="5" t="s">
        <v>4813</v>
      </c>
      <c r="C3125" s="6">
        <v>2.9729999999999999</v>
      </c>
      <c r="D3125" s="6">
        <v>9.1E-4</v>
      </c>
      <c r="E3125" s="10">
        <f t="shared" si="391"/>
        <v>6.1381719644396912E-2</v>
      </c>
      <c r="F3125">
        <f t="shared" si="392"/>
        <v>1.063304721030043</v>
      </c>
      <c r="G3125">
        <f t="shared" si="389"/>
        <v>2.9727745560481909</v>
      </c>
      <c r="H3125">
        <f t="shared" si="393"/>
        <v>4.0195924643394713E-2</v>
      </c>
      <c r="I3125" t="str">
        <f t="shared" si="390"/>
        <v>2012</v>
      </c>
      <c r="J3125">
        <f t="shared" si="396"/>
        <v>-0.62156063138910289</v>
      </c>
      <c r="K3125">
        <f t="shared" si="394"/>
        <v>2.6010523319890844E-2</v>
      </c>
      <c r="L3125">
        <f t="shared" si="395"/>
        <v>0</v>
      </c>
    </row>
    <row r="3126" spans="1:12" x14ac:dyDescent="0.3">
      <c r="A3126">
        <v>3125</v>
      </c>
      <c r="B3126" s="5" t="s">
        <v>4811</v>
      </c>
      <c r="C3126" s="6">
        <v>2.9990000000000001</v>
      </c>
      <c r="D3126" s="6">
        <v>8.5999999999999998E-4</v>
      </c>
      <c r="E3126" s="10">
        <f t="shared" si="391"/>
        <v>8.7073557509115343E-3</v>
      </c>
      <c r="F3126">
        <f t="shared" si="392"/>
        <v>1.0087453750420452</v>
      </c>
      <c r="G3126">
        <f t="shared" si="389"/>
        <v>2.9987850793680817</v>
      </c>
      <c r="H3126">
        <f t="shared" si="393"/>
        <v>4.0071929984645961E-2</v>
      </c>
      <c r="I3126" t="str">
        <f t="shared" si="390"/>
        <v>2012</v>
      </c>
      <c r="J3126">
        <f t="shared" si="396"/>
        <v>-0.62506488510018443</v>
      </c>
      <c r="K3126">
        <f t="shared" si="394"/>
        <v>-7.9006504305613401E-2</v>
      </c>
      <c r="L3126">
        <f t="shared" si="395"/>
        <v>0</v>
      </c>
    </row>
    <row r="3127" spans="1:12" x14ac:dyDescent="0.3">
      <c r="A3127">
        <v>3126</v>
      </c>
      <c r="B3127" s="5" t="s">
        <v>4809</v>
      </c>
      <c r="C3127" s="6">
        <v>3.081</v>
      </c>
      <c r="D3127" s="6">
        <v>9.1E-4</v>
      </c>
      <c r="E3127" s="10">
        <f t="shared" si="391"/>
        <v>2.6975319847658816E-2</v>
      </c>
      <c r="F3127">
        <f t="shared" si="392"/>
        <v>1.0273424474824941</v>
      </c>
      <c r="G3127">
        <f t="shared" si="389"/>
        <v>3.0807663663587208</v>
      </c>
      <c r="H3127">
        <f t="shared" si="393"/>
        <v>3.7976439701066352E-2</v>
      </c>
      <c r="I3127" t="str">
        <f t="shared" si="390"/>
        <v>2012</v>
      </c>
      <c r="J3127">
        <f t="shared" si="396"/>
        <v>-0.60857276392554371</v>
      </c>
      <c r="K3127">
        <f t="shared" si="394"/>
        <v>-0.20396055730470275</v>
      </c>
      <c r="L3127">
        <f t="shared" si="395"/>
        <v>0</v>
      </c>
    </row>
    <row r="3128" spans="1:12" x14ac:dyDescent="0.3">
      <c r="A3128">
        <v>3127</v>
      </c>
      <c r="B3128" s="5" t="s">
        <v>4807</v>
      </c>
      <c r="C3128" s="6">
        <v>3.117</v>
      </c>
      <c r="D3128" s="6">
        <v>1.01E-3</v>
      </c>
      <c r="E3128" s="10">
        <f t="shared" si="391"/>
        <v>1.1616781170669241E-2</v>
      </c>
      <c r="F3128">
        <f t="shared" si="392"/>
        <v>1.011684518013632</v>
      </c>
      <c r="G3128">
        <f t="shared" si="389"/>
        <v>3.1167376635401478</v>
      </c>
      <c r="H3128">
        <f t="shared" si="393"/>
        <v>3.7977146699331749E-2</v>
      </c>
      <c r="I3128" t="str">
        <f t="shared" si="390"/>
        <v>2012</v>
      </c>
      <c r="J3128">
        <f t="shared" si="396"/>
        <v>-0.6156899746117247</v>
      </c>
      <c r="K3128">
        <f t="shared" si="394"/>
        <v>-0.23993185448612975</v>
      </c>
      <c r="L3128">
        <f t="shared" si="395"/>
        <v>0</v>
      </c>
    </row>
    <row r="3129" spans="1:12" x14ac:dyDescent="0.3">
      <c r="A3129">
        <v>3128</v>
      </c>
      <c r="B3129" s="5" t="s">
        <v>4805</v>
      </c>
      <c r="C3129" s="6">
        <v>3.1869999999999998</v>
      </c>
      <c r="D3129" s="6">
        <v>1.01E-3</v>
      </c>
      <c r="E3129" s="10">
        <f t="shared" si="391"/>
        <v>2.2209034649999175E-2</v>
      </c>
      <c r="F3129">
        <f t="shared" si="392"/>
        <v>1.022457491177414</v>
      </c>
      <c r="G3129">
        <f t="shared" si="389"/>
        <v>3.1867317721214148</v>
      </c>
      <c r="H3129">
        <f t="shared" si="393"/>
        <v>3.7018795127028305E-2</v>
      </c>
      <c r="I3129" t="str">
        <f t="shared" si="390"/>
        <v>2012</v>
      </c>
      <c r="J3129">
        <f t="shared" si="396"/>
        <v>-0.61363099824889566</v>
      </c>
      <c r="K3129">
        <f t="shared" si="394"/>
        <v>-0.30992596306739673</v>
      </c>
      <c r="L3129">
        <f t="shared" si="395"/>
        <v>0</v>
      </c>
    </row>
    <row r="3130" spans="1:12" x14ac:dyDescent="0.3">
      <c r="A3130">
        <v>3129</v>
      </c>
      <c r="B3130" s="5" t="s">
        <v>4803</v>
      </c>
      <c r="C3130" s="6">
        <v>3.07</v>
      </c>
      <c r="D3130" s="6">
        <v>1.01E-3</v>
      </c>
      <c r="E3130" s="10">
        <f t="shared" si="391"/>
        <v>-3.7402473836093617E-2</v>
      </c>
      <c r="F3130">
        <f t="shared" si="392"/>
        <v>0.96328835895826792</v>
      </c>
      <c r="G3130">
        <f t="shared" si="389"/>
        <v>3.0697416192070106</v>
      </c>
      <c r="H3130">
        <f t="shared" si="393"/>
        <v>3.8098301147753859E-2</v>
      </c>
      <c r="I3130" t="str">
        <f t="shared" si="390"/>
        <v>2012</v>
      </c>
      <c r="J3130">
        <f t="shared" si="396"/>
        <v>-0.60834078425638427</v>
      </c>
      <c r="K3130">
        <f t="shared" si="394"/>
        <v>-0.19293581015299255</v>
      </c>
      <c r="L3130">
        <f t="shared" si="395"/>
        <v>0</v>
      </c>
    </row>
    <row r="3131" spans="1:12" x14ac:dyDescent="0.3">
      <c r="A3131">
        <v>3130</v>
      </c>
      <c r="B3131" s="5" t="s">
        <v>4801</v>
      </c>
      <c r="C3131" s="6">
        <v>3.105</v>
      </c>
      <c r="D3131" s="6">
        <v>1.06E-3</v>
      </c>
      <c r="E3131" s="10">
        <f t="shared" si="391"/>
        <v>1.1336153786336307E-2</v>
      </c>
      <c r="F3131">
        <f t="shared" si="392"/>
        <v>1.0114006514657981</v>
      </c>
      <c r="G3131">
        <f t="shared" si="389"/>
        <v>3.1047257371134558</v>
      </c>
      <c r="H3131">
        <f t="shared" si="393"/>
        <v>3.7618704909910046E-2</v>
      </c>
      <c r="I3131" t="str">
        <f t="shared" si="390"/>
        <v>2012</v>
      </c>
      <c r="J3131">
        <f t="shared" si="396"/>
        <v>-0.60752839711929729</v>
      </c>
      <c r="K3131">
        <f t="shared" si="394"/>
        <v>-0.22791992805943773</v>
      </c>
      <c r="L3131">
        <f t="shared" si="395"/>
        <v>0</v>
      </c>
    </row>
    <row r="3132" spans="1:12" x14ac:dyDescent="0.3">
      <c r="A3132">
        <v>3131</v>
      </c>
      <c r="B3132" s="5" t="s">
        <v>4799</v>
      </c>
      <c r="C3132" s="6">
        <v>3.01</v>
      </c>
      <c r="D3132" s="6">
        <v>1.06E-3</v>
      </c>
      <c r="E3132" s="10">
        <f t="shared" si="391"/>
        <v>-3.1073636624657754E-2</v>
      </c>
      <c r="F3132">
        <f t="shared" si="392"/>
        <v>0.96940418679549112</v>
      </c>
      <c r="G3132">
        <f t="shared" si="389"/>
        <v>3.0097341284095012</v>
      </c>
      <c r="H3132">
        <f t="shared" si="393"/>
        <v>3.070749786829359E-2</v>
      </c>
      <c r="I3132" t="str">
        <f t="shared" si="390"/>
        <v>2012</v>
      </c>
      <c r="J3132">
        <f t="shared" si="396"/>
        <v>-0.48074199777273319</v>
      </c>
      <c r="K3132">
        <f t="shared" si="394"/>
        <v>-0.23997418467357967</v>
      </c>
      <c r="L3132">
        <f t="shared" si="395"/>
        <v>0</v>
      </c>
    </row>
    <row r="3133" spans="1:12" x14ac:dyDescent="0.3">
      <c r="A3133">
        <v>3132</v>
      </c>
      <c r="B3133" s="5" t="s">
        <v>4797</v>
      </c>
      <c r="C3133" s="6">
        <v>3.214</v>
      </c>
      <c r="D3133" s="6">
        <v>1.1200000000000001E-3</v>
      </c>
      <c r="E3133" s="10">
        <f t="shared" si="391"/>
        <v>6.5576188554536438E-2</v>
      </c>
      <c r="F3133">
        <f t="shared" si="392"/>
        <v>1.0677740863787375</v>
      </c>
      <c r="G3133">
        <f t="shared" si="389"/>
        <v>3.2137000406649867</v>
      </c>
      <c r="H3133">
        <f t="shared" si="393"/>
        <v>3.2355754149854719E-2</v>
      </c>
      <c r="I3133" t="str">
        <f t="shared" si="390"/>
        <v>2012</v>
      </c>
      <c r="J3133">
        <f t="shared" si="396"/>
        <v>-0.54087432437759497</v>
      </c>
      <c r="K3133">
        <f t="shared" si="394"/>
        <v>-0.48495473544571199</v>
      </c>
      <c r="L3133">
        <f t="shared" si="395"/>
        <v>0</v>
      </c>
    </row>
    <row r="3134" spans="1:12" x14ac:dyDescent="0.3">
      <c r="A3134">
        <v>3133</v>
      </c>
      <c r="B3134" s="5" t="s">
        <v>4795</v>
      </c>
      <c r="C3134" s="6">
        <v>3.2090000000000001</v>
      </c>
      <c r="D3134" s="6">
        <v>1.06E-3</v>
      </c>
      <c r="E3134" s="10">
        <f t="shared" si="391"/>
        <v>-1.5569051876009399E-3</v>
      </c>
      <c r="F3134">
        <f t="shared" si="392"/>
        <v>0.99844430616054769</v>
      </c>
      <c r="G3134">
        <f t="shared" si="389"/>
        <v>3.2087165508525217</v>
      </c>
      <c r="H3134">
        <f t="shared" si="393"/>
        <v>3.0546609533651119E-2</v>
      </c>
      <c r="I3134" t="str">
        <f t="shared" si="390"/>
        <v>2012</v>
      </c>
      <c r="J3134">
        <f t="shared" si="396"/>
        <v>-0.50983995663550874</v>
      </c>
      <c r="K3134">
        <f t="shared" si="394"/>
        <v>-0.479971245633247</v>
      </c>
      <c r="L3134">
        <f t="shared" si="395"/>
        <v>0</v>
      </c>
    </row>
    <row r="3135" spans="1:12" x14ac:dyDescent="0.3">
      <c r="A3135">
        <v>3134</v>
      </c>
      <c r="B3135" s="5" t="s">
        <v>4793</v>
      </c>
      <c r="C3135" s="6">
        <v>3.1709999999999998</v>
      </c>
      <c r="D3135" s="6">
        <v>9.6000000000000002E-4</v>
      </c>
      <c r="E3135" s="10">
        <f t="shared" si="391"/>
        <v>-1.1912366571509604E-2</v>
      </c>
      <c r="F3135">
        <f t="shared" si="392"/>
        <v>0.98815830476784039</v>
      </c>
      <c r="G3135">
        <f t="shared" si="389"/>
        <v>3.1707463301469292</v>
      </c>
      <c r="H3135">
        <f t="shared" si="393"/>
        <v>2.9755589828232287E-2</v>
      </c>
      <c r="I3135" t="str">
        <f t="shared" si="390"/>
        <v>2012</v>
      </c>
      <c r="J3135">
        <f t="shared" si="396"/>
        <v>-0.49076045736599405</v>
      </c>
      <c r="K3135">
        <f t="shared" si="394"/>
        <v>-0.44200102492765447</v>
      </c>
      <c r="L3135">
        <f t="shared" si="395"/>
        <v>0</v>
      </c>
    </row>
    <row r="3136" spans="1:12" x14ac:dyDescent="0.3">
      <c r="A3136">
        <v>3135</v>
      </c>
      <c r="B3136" s="5" t="s">
        <v>4791</v>
      </c>
      <c r="C3136" s="6">
        <v>2.92</v>
      </c>
      <c r="D3136" s="6">
        <v>9.1E-4</v>
      </c>
      <c r="E3136" s="10">
        <f t="shared" si="391"/>
        <v>-8.2463379276019905E-2</v>
      </c>
      <c r="F3136">
        <f t="shared" si="392"/>
        <v>0.92084515925575527</v>
      </c>
      <c r="G3136">
        <f t="shared" si="389"/>
        <v>2.9197785750624683</v>
      </c>
      <c r="H3136">
        <f t="shared" si="393"/>
        <v>3.3851171877061055E-2</v>
      </c>
      <c r="I3136" t="str">
        <f t="shared" si="390"/>
        <v>2012</v>
      </c>
      <c r="J3136">
        <f t="shared" si="396"/>
        <v>-0.51411837474757871</v>
      </c>
      <c r="K3136">
        <f t="shared" si="394"/>
        <v>-0.19596243885699538</v>
      </c>
      <c r="L3136">
        <f t="shared" si="395"/>
        <v>0</v>
      </c>
    </row>
    <row r="3137" spans="1:12" x14ac:dyDescent="0.3">
      <c r="A3137">
        <v>3136</v>
      </c>
      <c r="B3137" s="5" t="s">
        <v>4789</v>
      </c>
      <c r="C3137" s="6">
        <v>2.8769999999999998</v>
      </c>
      <c r="D3137" s="6">
        <v>8.1000000000000006E-4</v>
      </c>
      <c r="E3137" s="10">
        <f t="shared" si="391"/>
        <v>-1.4835531710779613E-2</v>
      </c>
      <c r="F3137">
        <f t="shared" si="392"/>
        <v>0.98527397260273963</v>
      </c>
      <c r="G3137">
        <f t="shared" si="389"/>
        <v>2.8768058090540181</v>
      </c>
      <c r="H3137">
        <f t="shared" si="393"/>
        <v>3.3807915251486978E-2</v>
      </c>
      <c r="I3137" t="str">
        <f t="shared" si="390"/>
        <v>2012</v>
      </c>
      <c r="J3137">
        <f t="shared" si="396"/>
        <v>-0.50590437907717922</v>
      </c>
      <c r="K3137">
        <f t="shared" si="394"/>
        <v>-0.15800066373830868</v>
      </c>
      <c r="L3137">
        <f t="shared" si="395"/>
        <v>0</v>
      </c>
    </row>
    <row r="3138" spans="1:12" x14ac:dyDescent="0.3">
      <c r="A3138">
        <v>3137</v>
      </c>
      <c r="B3138" s="5" t="s">
        <v>4787</v>
      </c>
      <c r="C3138" s="6">
        <v>2.9079999999999999</v>
      </c>
      <c r="D3138" s="6">
        <v>1.01E-3</v>
      </c>
      <c r="E3138" s="10">
        <f t="shared" si="391"/>
        <v>1.071747510186217E-2</v>
      </c>
      <c r="F3138">
        <f t="shared" si="392"/>
        <v>1.0107751129648941</v>
      </c>
      <c r="G3138">
        <f t="shared" si="389"/>
        <v>2.907755253633221</v>
      </c>
      <c r="H3138">
        <f t="shared" si="393"/>
        <v>3.3748077205970596E-2</v>
      </c>
      <c r="I3138" t="str">
        <f t="shared" si="390"/>
        <v>2012</v>
      </c>
      <c r="J3138">
        <f t="shared" si="396"/>
        <v>-0.51044197885336917</v>
      </c>
      <c r="K3138">
        <f t="shared" si="394"/>
        <v>-0.18895010831751158</v>
      </c>
      <c r="L3138">
        <f t="shared" si="395"/>
        <v>0</v>
      </c>
    </row>
    <row r="3139" spans="1:12" x14ac:dyDescent="0.3">
      <c r="A3139">
        <v>3138</v>
      </c>
      <c r="B3139" s="5" t="s">
        <v>4785</v>
      </c>
      <c r="C3139" s="6">
        <v>2.964</v>
      </c>
      <c r="D3139" s="6">
        <v>1.06E-3</v>
      </c>
      <c r="E3139" s="10">
        <f t="shared" si="391"/>
        <v>1.907414776256762E-2</v>
      </c>
      <c r="F3139">
        <f t="shared" si="392"/>
        <v>1.0192572214580469</v>
      </c>
      <c r="G3139">
        <f t="shared" ref="G3139:G3202" si="397">C3139*EXP(-1/12*D3139)</f>
        <v>2.9637381915633765</v>
      </c>
      <c r="H3139">
        <f t="shared" si="393"/>
        <v>3.3612907717752438E-2</v>
      </c>
      <c r="I3139" t="str">
        <f t="shared" ref="I3139:I3202" si="398">MID(B3139,7,4)</f>
        <v>2012</v>
      </c>
      <c r="J3139">
        <f t="shared" si="396"/>
        <v>-0.51818569582079554</v>
      </c>
      <c r="K3139">
        <f t="shared" si="394"/>
        <v>-0.2449330462476671</v>
      </c>
      <c r="L3139">
        <f t="shared" si="395"/>
        <v>0</v>
      </c>
    </row>
    <row r="3140" spans="1:12" x14ac:dyDescent="0.3">
      <c r="A3140">
        <v>3139</v>
      </c>
      <c r="B3140" s="5" t="s">
        <v>4784</v>
      </c>
      <c r="C3140" s="6">
        <v>2.9329999999999998</v>
      </c>
      <c r="D3140" s="6">
        <v>1.09E-3</v>
      </c>
      <c r="E3140" s="10">
        <f t="shared" ref="E3140:E3203" si="399">LN(C3140/C3139)</f>
        <v>-1.0513917438526485E-2</v>
      </c>
      <c r="F3140">
        <f t="shared" ref="F3140:F3203" si="400">C3140/C3139</f>
        <v>0.98954116059379216</v>
      </c>
      <c r="G3140">
        <f t="shared" si="397"/>
        <v>2.9327335979326103</v>
      </c>
      <c r="H3140">
        <f t="shared" si="393"/>
        <v>3.3400203676772953E-2</v>
      </c>
      <c r="I3140" t="str">
        <f t="shared" si="398"/>
        <v>2012</v>
      </c>
      <c r="J3140">
        <f t="shared" si="396"/>
        <v>-0.50951999351019517</v>
      </c>
      <c r="K3140">
        <f t="shared" si="394"/>
        <v>-0.21392845261690097</v>
      </c>
      <c r="L3140">
        <f t="shared" si="395"/>
        <v>0</v>
      </c>
    </row>
    <row r="3141" spans="1:12" x14ac:dyDescent="0.3">
      <c r="A3141">
        <v>3140</v>
      </c>
      <c r="B3141" s="5" t="s">
        <v>4782</v>
      </c>
      <c r="C3141" s="6">
        <v>2.9449999999999998</v>
      </c>
      <c r="D3141" s="6">
        <v>1.1899999999999999E-3</v>
      </c>
      <c r="E3141" s="10">
        <f t="shared" si="399"/>
        <v>4.0830271082360654E-3</v>
      </c>
      <c r="F3141">
        <f t="shared" si="400"/>
        <v>1.004091374019775</v>
      </c>
      <c r="G3141">
        <f t="shared" si="397"/>
        <v>2.9447079686467936</v>
      </c>
      <c r="H3141">
        <f t="shared" si="393"/>
        <v>3.3402351670089467E-2</v>
      </c>
      <c r="I3141" t="str">
        <f t="shared" si="398"/>
        <v>2012</v>
      </c>
      <c r="J3141">
        <f t="shared" si="396"/>
        <v>-0.51163326844123536</v>
      </c>
      <c r="K3141">
        <f t="shared" si="394"/>
        <v>-0.22590282333108425</v>
      </c>
      <c r="L3141">
        <f t="shared" si="395"/>
        <v>0</v>
      </c>
    </row>
    <row r="3142" spans="1:12" x14ac:dyDescent="0.3">
      <c r="A3142">
        <v>3141</v>
      </c>
      <c r="B3142" s="5" t="s">
        <v>4780</v>
      </c>
      <c r="C3142" s="6">
        <v>2.77</v>
      </c>
      <c r="D3142" s="6">
        <v>1.0399999999999999E-3</v>
      </c>
      <c r="E3142" s="10">
        <f t="shared" si="399"/>
        <v>-6.1261496904302784E-2</v>
      </c>
      <c r="F3142">
        <f t="shared" si="400"/>
        <v>0.94057724957555189</v>
      </c>
      <c r="G3142">
        <f t="shared" si="397"/>
        <v>2.7697599437359215</v>
      </c>
      <c r="H3142">
        <f t="shared" si="393"/>
        <v>3.5164520061476273E-2</v>
      </c>
      <c r="I3142" t="str">
        <f t="shared" si="398"/>
        <v>2012</v>
      </c>
      <c r="J3142">
        <f t="shared" si="396"/>
        <v>-0.50662465988054006</v>
      </c>
      <c r="K3142">
        <f t="shared" si="394"/>
        <v>-6.7982849540930701E-2</v>
      </c>
      <c r="L3142">
        <f t="shared" si="395"/>
        <v>0</v>
      </c>
    </row>
    <row r="3143" spans="1:12" x14ac:dyDescent="0.3">
      <c r="A3143">
        <v>3142</v>
      </c>
      <c r="B3143" s="5" t="s">
        <v>4779</v>
      </c>
      <c r="C3143" s="6">
        <v>2.7290000000000001</v>
      </c>
      <c r="D3143" s="6">
        <v>1.1200000000000001E-3</v>
      </c>
      <c r="E3143" s="10">
        <f t="shared" si="399"/>
        <v>-1.49120784730457E-2</v>
      </c>
      <c r="F3143">
        <f t="shared" si="400"/>
        <v>0.98519855595667871</v>
      </c>
      <c r="G3143">
        <f t="shared" si="397"/>
        <v>2.7287453052192747</v>
      </c>
      <c r="H3143">
        <f t="shared" si="393"/>
        <v>3.459119421742464E-2</v>
      </c>
      <c r="I3143" t="str">
        <f t="shared" si="398"/>
        <v>2012</v>
      </c>
      <c r="J3143">
        <f t="shared" si="396"/>
        <v>-0.49098481187522974</v>
      </c>
      <c r="K3143">
        <f t="shared" si="394"/>
        <v>-7.5979643202527924E-2</v>
      </c>
      <c r="L3143">
        <f t="shared" si="395"/>
        <v>0</v>
      </c>
    </row>
    <row r="3144" spans="1:12" x14ac:dyDescent="0.3">
      <c r="A3144">
        <v>3143</v>
      </c>
      <c r="B3144" s="5" t="s">
        <v>4778</v>
      </c>
      <c r="C3144" s="6">
        <v>2.8340000000000001</v>
      </c>
      <c r="D3144" s="6">
        <v>1.1200000000000001E-3</v>
      </c>
      <c r="E3144" s="10">
        <f t="shared" si="399"/>
        <v>3.7753899542287264E-2</v>
      </c>
      <c r="F3144">
        <f t="shared" si="400"/>
        <v>1.0384756320996702</v>
      </c>
      <c r="G3144">
        <f t="shared" si="397"/>
        <v>2.8337355056765938</v>
      </c>
      <c r="H3144">
        <f t="shared" si="393"/>
        <v>3.5313347454997569E-2</v>
      </c>
      <c r="I3144" t="str">
        <f t="shared" si="398"/>
        <v>2012</v>
      </c>
      <c r="J3144">
        <f t="shared" si="396"/>
        <v>-0.52052033415514964</v>
      </c>
      <c r="K3144">
        <f t="shared" si="394"/>
        <v>-0.21996639881199709</v>
      </c>
      <c r="L3144">
        <f t="shared" si="395"/>
        <v>0</v>
      </c>
    </row>
    <row r="3145" spans="1:12" x14ac:dyDescent="0.3">
      <c r="A3145">
        <v>3144</v>
      </c>
      <c r="B3145" s="5" t="s">
        <v>4776</v>
      </c>
      <c r="C3145" s="6">
        <v>2.7480000000000002</v>
      </c>
      <c r="D3145" s="6">
        <v>8.5999999999999998E-4</v>
      </c>
      <c r="E3145" s="10">
        <f t="shared" si="399"/>
        <v>-3.0815766908385733E-2</v>
      </c>
      <c r="F3145">
        <f t="shared" si="400"/>
        <v>0.96965419901199723</v>
      </c>
      <c r="G3145">
        <f t="shared" si="397"/>
        <v>2.7478030670568483</v>
      </c>
      <c r="H3145">
        <f t="shared" si="393"/>
        <v>3.5395082902008365E-2</v>
      </c>
      <c r="I3145" t="str">
        <f t="shared" si="398"/>
        <v>2012</v>
      </c>
      <c r="J3145">
        <f t="shared" si="396"/>
        <v>-0.50590391285184322</v>
      </c>
      <c r="K3145">
        <f t="shared" si="394"/>
        <v>-0.13403396019225156</v>
      </c>
      <c r="L3145">
        <f t="shared" si="395"/>
        <v>0</v>
      </c>
    </row>
    <row r="3146" spans="1:12" x14ac:dyDescent="0.3">
      <c r="A3146">
        <v>3145</v>
      </c>
      <c r="B3146" s="5" t="s">
        <v>4774</v>
      </c>
      <c r="C3146" s="6">
        <v>2.7240000000000002</v>
      </c>
      <c r="D3146" s="6">
        <v>8.1000000000000006E-4</v>
      </c>
      <c r="E3146" s="10">
        <f t="shared" si="399"/>
        <v>-8.7719860728369941E-3</v>
      </c>
      <c r="F3146">
        <f t="shared" si="400"/>
        <v>0.99126637554585151</v>
      </c>
      <c r="G3146">
        <f t="shared" si="397"/>
        <v>2.7238161362054729</v>
      </c>
      <c r="H3146">
        <f t="shared" si="393"/>
        <v>3.5259234303562377E-2</v>
      </c>
      <c r="I3146" t="str">
        <f t="shared" si="398"/>
        <v>2012</v>
      </c>
      <c r="J3146">
        <f t="shared" si="396"/>
        <v>-0.49956288591402609</v>
      </c>
      <c r="K3146">
        <f t="shared" si="394"/>
        <v>-0.11004702934087618</v>
      </c>
      <c r="L3146">
        <f t="shared" si="395"/>
        <v>0</v>
      </c>
    </row>
    <row r="3147" spans="1:12" x14ac:dyDescent="0.3">
      <c r="A3147">
        <v>3146</v>
      </c>
      <c r="B3147" s="5" t="s">
        <v>4772</v>
      </c>
      <c r="C3147" s="6">
        <v>2.7189999999999999</v>
      </c>
      <c r="D3147" s="6">
        <v>8.5999999999999998E-4</v>
      </c>
      <c r="E3147" s="10">
        <f t="shared" si="399"/>
        <v>-1.8372226369323418E-3</v>
      </c>
      <c r="F3147">
        <f t="shared" si="400"/>
        <v>0.99816446402349479</v>
      </c>
      <c r="G3147">
        <f t="shared" si="397"/>
        <v>2.7188051453157094</v>
      </c>
      <c r="H3147">
        <f t="shared" si="393"/>
        <v>3.360650276551444E-2</v>
      </c>
      <c r="I3147" t="str">
        <f t="shared" si="398"/>
        <v>2012</v>
      </c>
      <c r="J3147">
        <f t="shared" si="396"/>
        <v>-0.47527054984546235</v>
      </c>
      <c r="K3147">
        <f t="shared" si="394"/>
        <v>-0.10503603845111265</v>
      </c>
      <c r="L3147">
        <f t="shared" si="395"/>
        <v>0</v>
      </c>
    </row>
    <row r="3148" spans="1:12" x14ac:dyDescent="0.3">
      <c r="A3148">
        <v>3147</v>
      </c>
      <c r="B3148" s="5" t="s">
        <v>4770</v>
      </c>
      <c r="C3148" s="6">
        <v>2.7759999999999998</v>
      </c>
      <c r="D3148" s="6">
        <v>1.06E-3</v>
      </c>
      <c r="E3148" s="10">
        <f t="shared" si="399"/>
        <v>2.0746876994224301E-2</v>
      </c>
      <c r="F3148">
        <f t="shared" si="400"/>
        <v>1.0209635895549833</v>
      </c>
      <c r="G3148">
        <f t="shared" si="397"/>
        <v>2.775754797496603</v>
      </c>
      <c r="H3148">
        <f t="shared" si="393"/>
        <v>3.3072143857803098E-2</v>
      </c>
      <c r="I3148" t="str">
        <f t="shared" si="398"/>
        <v>2012</v>
      </c>
      <c r="J3148">
        <f t="shared" si="396"/>
        <v>-0.47751052457420651</v>
      </c>
      <c r="K3148">
        <f t="shared" si="394"/>
        <v>-0.1619856906320063</v>
      </c>
      <c r="L3148">
        <f t="shared" si="395"/>
        <v>0</v>
      </c>
    </row>
    <row r="3149" spans="1:12" x14ac:dyDescent="0.3">
      <c r="A3149">
        <v>3148</v>
      </c>
      <c r="B3149" s="5" t="s">
        <v>4768</v>
      </c>
      <c r="C3149" s="6">
        <v>2.7749999999999999</v>
      </c>
      <c r="D3149" s="6">
        <v>1.1200000000000001E-3</v>
      </c>
      <c r="E3149" s="10">
        <f t="shared" si="399"/>
        <v>-3.6029544616021419E-4</v>
      </c>
      <c r="F3149">
        <f t="shared" si="400"/>
        <v>0.99963976945244959</v>
      </c>
      <c r="G3149">
        <f t="shared" si="397"/>
        <v>2.7747410120862908</v>
      </c>
      <c r="H3149">
        <f t="shared" si="393"/>
        <v>3.1655435020183274E-2</v>
      </c>
      <c r="I3149" t="str">
        <f t="shared" si="398"/>
        <v>2012</v>
      </c>
      <c r="J3149">
        <f t="shared" si="396"/>
        <v>-0.45688851383053336</v>
      </c>
      <c r="K3149">
        <f t="shared" si="394"/>
        <v>-0.16097190522169402</v>
      </c>
      <c r="L3149">
        <f t="shared" si="395"/>
        <v>0</v>
      </c>
    </row>
    <row r="3150" spans="1:12" x14ac:dyDescent="0.3">
      <c r="A3150">
        <v>3149</v>
      </c>
      <c r="B3150" s="5" t="s">
        <v>4766</v>
      </c>
      <c r="C3150" s="6">
        <v>2.8260000000000001</v>
      </c>
      <c r="D3150" s="6">
        <v>1.06E-3</v>
      </c>
      <c r="E3150" s="10">
        <f t="shared" si="399"/>
        <v>1.82115370639379E-2</v>
      </c>
      <c r="F3150">
        <f t="shared" si="400"/>
        <v>1.0183783783783784</v>
      </c>
      <c r="G3150">
        <f t="shared" si="397"/>
        <v>2.8257503810250006</v>
      </c>
      <c r="H3150">
        <f t="shared" si="393"/>
        <v>3.0890209633637023E-2</v>
      </c>
      <c r="I3150" t="str">
        <f t="shared" si="398"/>
        <v>2012</v>
      </c>
      <c r="J3150">
        <f t="shared" si="396"/>
        <v>-0.45404003768472534</v>
      </c>
      <c r="K3150">
        <f t="shared" si="394"/>
        <v>-0.21198127416040391</v>
      </c>
      <c r="L3150">
        <f t="shared" si="395"/>
        <v>0</v>
      </c>
    </row>
    <row r="3151" spans="1:12" x14ac:dyDescent="0.3">
      <c r="A3151">
        <v>3150</v>
      </c>
      <c r="B3151" s="5" t="s">
        <v>4765</v>
      </c>
      <c r="C3151" s="6">
        <v>2.802</v>
      </c>
      <c r="D3151" s="6">
        <v>9.8999999999999999E-4</v>
      </c>
      <c r="E3151" s="10">
        <f t="shared" si="399"/>
        <v>-8.5288363475204357E-3</v>
      </c>
      <c r="F3151">
        <f t="shared" si="400"/>
        <v>0.99150743099787686</v>
      </c>
      <c r="G3151">
        <f t="shared" si="397"/>
        <v>2.8017688445352942</v>
      </c>
      <c r="H3151">
        <f t="shared" si="393"/>
        <v>3.0890496934455225E-2</v>
      </c>
      <c r="I3151" t="str">
        <f t="shared" si="398"/>
        <v>2012</v>
      </c>
      <c r="J3151">
        <f t="shared" si="396"/>
        <v>-0.45019088447136391</v>
      </c>
      <c r="K3151">
        <f t="shared" si="394"/>
        <v>-0.18799973767069744</v>
      </c>
      <c r="L3151">
        <f t="shared" si="395"/>
        <v>0</v>
      </c>
    </row>
    <row r="3152" spans="1:12" x14ac:dyDescent="0.3">
      <c r="A3152">
        <v>3151</v>
      </c>
      <c r="B3152" s="5" t="s">
        <v>4763</v>
      </c>
      <c r="C3152" s="6">
        <v>2.702</v>
      </c>
      <c r="D3152" s="6">
        <v>9.8999999999999999E-4</v>
      </c>
      <c r="E3152" s="10">
        <f t="shared" si="399"/>
        <v>-3.6341208376808154E-2</v>
      </c>
      <c r="F3152">
        <f t="shared" si="400"/>
        <v>0.96431120628122768</v>
      </c>
      <c r="G3152">
        <f t="shared" si="397"/>
        <v>2.7017770941949908</v>
      </c>
      <c r="H3152">
        <f t="shared" si="393"/>
        <v>3.1561463586164511E-2</v>
      </c>
      <c r="I3152" t="str">
        <f t="shared" si="398"/>
        <v>2012</v>
      </c>
      <c r="J3152">
        <f t="shared" si="396"/>
        <v>-0.44355364279656628</v>
      </c>
      <c r="K3152">
        <f t="shared" si="394"/>
        <v>-8.8007987330394055E-2</v>
      </c>
      <c r="L3152">
        <f t="shared" si="395"/>
        <v>0</v>
      </c>
    </row>
    <row r="3153" spans="1:12" x14ac:dyDescent="0.3">
      <c r="A3153">
        <v>3152</v>
      </c>
      <c r="B3153" s="5" t="s">
        <v>4761</v>
      </c>
      <c r="C3153" s="6">
        <v>2.653</v>
      </c>
      <c r="D3153" s="6">
        <v>1.06E-3</v>
      </c>
      <c r="E3153" s="10">
        <f t="shared" si="399"/>
        <v>-1.8301164382404467E-2</v>
      </c>
      <c r="F3153">
        <f t="shared" si="400"/>
        <v>0.98186528497409331</v>
      </c>
      <c r="G3153">
        <f t="shared" si="397"/>
        <v>2.6527656620167468</v>
      </c>
      <c r="H3153">
        <f t="shared" si="393"/>
        <v>3.1398088503990701E-2</v>
      </c>
      <c r="I3153" t="str">
        <f t="shared" si="398"/>
        <v>2012</v>
      </c>
      <c r="J3153">
        <f t="shared" si="396"/>
        <v>-0.43325301855497372</v>
      </c>
      <c r="K3153">
        <f t="shared" si="394"/>
        <v>-3.8996555152150059E-2</v>
      </c>
      <c r="L3153">
        <f t="shared" si="395"/>
        <v>0</v>
      </c>
    </row>
    <row r="3154" spans="1:12" x14ac:dyDescent="0.3">
      <c r="A3154">
        <v>3153</v>
      </c>
      <c r="B3154" s="5" t="s">
        <v>4759</v>
      </c>
      <c r="C3154" s="6">
        <v>2.6139999999999999</v>
      </c>
      <c r="D3154" s="6">
        <v>1.06E-3</v>
      </c>
      <c r="E3154" s="10">
        <f t="shared" si="399"/>
        <v>-1.4809459953572397E-2</v>
      </c>
      <c r="F3154">
        <f t="shared" si="400"/>
        <v>0.98529966076140219</v>
      </c>
      <c r="G3154">
        <f t="shared" si="397"/>
        <v>2.6137691068645967</v>
      </c>
      <c r="H3154">
        <f t="shared" si="393"/>
        <v>3.1487657056981727E-2</v>
      </c>
      <c r="I3154" t="str">
        <f t="shared" si="398"/>
        <v>2012</v>
      </c>
      <c r="J3154">
        <f t="shared" si="396"/>
        <v>-0.42810181381745449</v>
      </c>
      <c r="K3154">
        <f t="shared" si="394"/>
        <v>2.0009207464806167E-2</v>
      </c>
      <c r="L3154">
        <f t="shared" si="395"/>
        <v>0</v>
      </c>
    </row>
    <row r="3155" spans="1:12" x14ac:dyDescent="0.3">
      <c r="A3155">
        <v>3154</v>
      </c>
      <c r="B3155" s="5" t="s">
        <v>4757</v>
      </c>
      <c r="C3155" s="6">
        <v>2.6339999999999999</v>
      </c>
      <c r="D3155" s="6">
        <v>1.01E-3</v>
      </c>
      <c r="E3155" s="10">
        <f t="shared" si="399"/>
        <v>7.6219881190591823E-3</v>
      </c>
      <c r="F3155">
        <f t="shared" si="400"/>
        <v>1.0076511094108647</v>
      </c>
      <c r="G3155">
        <f t="shared" si="397"/>
        <v>2.6337783143294029</v>
      </c>
      <c r="H3155">
        <f t="shared" si="393"/>
        <v>2.9187570974787108E-2</v>
      </c>
      <c r="I3155" t="str">
        <f t="shared" si="398"/>
        <v>2012</v>
      </c>
      <c r="J3155">
        <f t="shared" si="396"/>
        <v>-0.39986801987821269</v>
      </c>
      <c r="K3155">
        <f t="shared" si="394"/>
        <v>4.7984786133814072E-2</v>
      </c>
      <c r="L3155">
        <f t="shared" si="395"/>
        <v>0</v>
      </c>
    </row>
    <row r="3156" spans="1:12" x14ac:dyDescent="0.3">
      <c r="A3156">
        <v>3155</v>
      </c>
      <c r="B3156" s="5" t="s">
        <v>4756</v>
      </c>
      <c r="C3156" s="6">
        <v>2.7480000000000002</v>
      </c>
      <c r="D3156" s="6">
        <v>9.8999999999999999E-4</v>
      </c>
      <c r="E3156" s="10">
        <f t="shared" si="399"/>
        <v>4.2369771039013675E-2</v>
      </c>
      <c r="F3156">
        <f t="shared" si="400"/>
        <v>1.0432801822323463</v>
      </c>
      <c r="G3156">
        <f t="shared" si="397"/>
        <v>2.7477732993515307</v>
      </c>
      <c r="H3156">
        <f t="shared" si="393"/>
        <v>3.0319458955712232E-2</v>
      </c>
      <c r="I3156" t="str">
        <f t="shared" si="398"/>
        <v>2012</v>
      </c>
      <c r="J3156">
        <f t="shared" si="396"/>
        <v>-0.43335303931916452</v>
      </c>
      <c r="K3156">
        <f t="shared" si="394"/>
        <v>-6.601019888831372E-2</v>
      </c>
      <c r="L3156">
        <f t="shared" si="395"/>
        <v>0</v>
      </c>
    </row>
    <row r="3157" spans="1:12" x14ac:dyDescent="0.3">
      <c r="A3157">
        <v>3156</v>
      </c>
      <c r="B3157" s="5" t="s">
        <v>4754</v>
      </c>
      <c r="C3157" s="6">
        <v>2.7989999999999999</v>
      </c>
      <c r="D3157" s="6">
        <v>9.1E-4</v>
      </c>
      <c r="E3157" s="10">
        <f t="shared" si="399"/>
        <v>1.8388836173213356E-2</v>
      </c>
      <c r="F3157">
        <f t="shared" si="400"/>
        <v>1.0185589519650653</v>
      </c>
      <c r="G3157">
        <f t="shared" si="397"/>
        <v>2.7987877505478935</v>
      </c>
      <c r="H3157">
        <f t="shared" si="393"/>
        <v>3.0067056226314517E-2</v>
      </c>
      <c r="I3157" t="str">
        <f t="shared" si="398"/>
        <v>2012</v>
      </c>
      <c r="J3157">
        <f t="shared" si="396"/>
        <v>-0.43772401570047342</v>
      </c>
      <c r="K3157">
        <f t="shared" si="394"/>
        <v>-0.11702465008467655</v>
      </c>
      <c r="L3157">
        <f t="shared" si="395"/>
        <v>0</v>
      </c>
    </row>
    <row r="3158" spans="1:12" x14ac:dyDescent="0.3">
      <c r="A3158">
        <v>3157</v>
      </c>
      <c r="B3158" s="5" t="s">
        <v>4752</v>
      </c>
      <c r="C3158" s="6">
        <v>2.8540000000000001</v>
      </c>
      <c r="D3158" s="6">
        <v>1.01E-3</v>
      </c>
      <c r="E3158" s="10">
        <f t="shared" si="399"/>
        <v>1.9459308521328333E-2</v>
      </c>
      <c r="F3158">
        <f t="shared" si="400"/>
        <v>1.0196498749553413</v>
      </c>
      <c r="G3158">
        <f t="shared" si="397"/>
        <v>2.8537597984419576</v>
      </c>
      <c r="H3158">
        <f t="shared" si="393"/>
        <v>3.0233950509740773E-2</v>
      </c>
      <c r="I3158" t="str">
        <f t="shared" si="398"/>
        <v>2012</v>
      </c>
      <c r="J3158">
        <f t="shared" si="396"/>
        <v>-0.44879893131433052</v>
      </c>
      <c r="K3158">
        <f t="shared" si="394"/>
        <v>-0.17199669797874062</v>
      </c>
      <c r="L3158">
        <f t="shared" si="395"/>
        <v>0</v>
      </c>
    </row>
    <row r="3159" spans="1:12" x14ac:dyDescent="0.3">
      <c r="A3159">
        <v>3158</v>
      </c>
      <c r="B3159" s="5" t="s">
        <v>4750</v>
      </c>
      <c r="C3159" s="6">
        <v>2.7949999999999999</v>
      </c>
      <c r="D3159" s="6">
        <v>1.06E-3</v>
      </c>
      <c r="E3159" s="10">
        <f t="shared" si="399"/>
        <v>-2.0889412447582197E-2</v>
      </c>
      <c r="F3159">
        <f t="shared" si="400"/>
        <v>0.97932725998598458</v>
      </c>
      <c r="G3159">
        <f t="shared" si="397"/>
        <v>2.7947531192373942</v>
      </c>
      <c r="H3159">
        <f t="shared" si="393"/>
        <v>3.0021025897328992E-2</v>
      </c>
      <c r="I3159" t="str">
        <f t="shared" si="398"/>
        <v>2012</v>
      </c>
      <c r="J3159">
        <f t="shared" si="396"/>
        <v>-0.43642385310820081</v>
      </c>
      <c r="K3159">
        <f t="shared" si="394"/>
        <v>-0.11299001877417725</v>
      </c>
      <c r="L3159">
        <f t="shared" si="395"/>
        <v>0</v>
      </c>
    </row>
    <row r="3160" spans="1:12" x14ac:dyDescent="0.3">
      <c r="A3160">
        <v>3159</v>
      </c>
      <c r="B3160" s="5" t="s">
        <v>4748</v>
      </c>
      <c r="C3160" s="6">
        <v>2.7759999999999998</v>
      </c>
      <c r="D3160" s="6">
        <v>1.06E-3</v>
      </c>
      <c r="E3160" s="10">
        <f t="shared" si="399"/>
        <v>-6.821063962504436E-3</v>
      </c>
      <c r="F3160">
        <f t="shared" si="400"/>
        <v>0.99320214669051876</v>
      </c>
      <c r="G3160">
        <f t="shared" si="397"/>
        <v>2.775754797496603</v>
      </c>
      <c r="H3160">
        <f t="shared" si="393"/>
        <v>2.9373098631080355E-2</v>
      </c>
      <c r="I3160" t="str">
        <f t="shared" si="398"/>
        <v>2012</v>
      </c>
      <c r="J3160">
        <f t="shared" si="396"/>
        <v>-0.42410204176672323</v>
      </c>
      <c r="K3160">
        <f t="shared" si="394"/>
        <v>-9.3991697033386057E-2</v>
      </c>
      <c r="L3160">
        <f t="shared" si="395"/>
        <v>0</v>
      </c>
    </row>
    <row r="3161" spans="1:12" x14ac:dyDescent="0.3">
      <c r="A3161">
        <v>3160</v>
      </c>
      <c r="B3161" s="5" t="s">
        <v>4746</v>
      </c>
      <c r="C3161" s="6">
        <v>2.6819999999999999</v>
      </c>
      <c r="D3161" s="6">
        <v>1.06E-3</v>
      </c>
      <c r="E3161" s="10">
        <f t="shared" si="399"/>
        <v>-3.4448257785071268E-2</v>
      </c>
      <c r="F3161">
        <f t="shared" si="400"/>
        <v>0.96613832853025938</v>
      </c>
      <c r="G3161">
        <f t="shared" si="397"/>
        <v>2.681763100463217</v>
      </c>
      <c r="H3161">
        <f t="shared" si="393"/>
        <v>2.9770168641401418E-2</v>
      </c>
      <c r="I3161" t="str">
        <f t="shared" si="398"/>
        <v>2012</v>
      </c>
      <c r="J3161">
        <f t="shared" si="396"/>
        <v>-0.41528018206796025</v>
      </c>
      <c r="K3161">
        <f t="shared" si="394"/>
        <v>7.9979124899786758E-2</v>
      </c>
      <c r="L3161">
        <f t="shared" si="395"/>
        <v>0</v>
      </c>
    </row>
    <row r="3162" spans="1:12" x14ac:dyDescent="0.3">
      <c r="A3162">
        <v>3161</v>
      </c>
      <c r="B3162" s="5" t="s">
        <v>4744</v>
      </c>
      <c r="C3162" s="6">
        <v>2.8119999999999998</v>
      </c>
      <c r="D3162" s="6">
        <v>1.0399999999999999E-3</v>
      </c>
      <c r="E3162" s="10">
        <f t="shared" si="399"/>
        <v>4.7333189088931679E-2</v>
      </c>
      <c r="F3162">
        <f t="shared" si="400"/>
        <v>1.0484712900820283</v>
      </c>
      <c r="G3162">
        <f t="shared" si="397"/>
        <v>2.8117563038936502</v>
      </c>
      <c r="H3162">
        <f t="shared" si="393"/>
        <v>3.0814842489451214E-2</v>
      </c>
      <c r="I3162" t="str">
        <f t="shared" si="398"/>
        <v>2012</v>
      </c>
      <c r="J3162">
        <f t="shared" si="396"/>
        <v>-0.45068917841268935</v>
      </c>
      <c r="K3162">
        <f t="shared" si="394"/>
        <v>-5.0014078530646433E-2</v>
      </c>
      <c r="L3162">
        <f t="shared" si="395"/>
        <v>0</v>
      </c>
    </row>
    <row r="3163" spans="1:12" x14ac:dyDescent="0.3">
      <c r="A3163">
        <v>3162</v>
      </c>
      <c r="B3163" s="5" t="s">
        <v>4742</v>
      </c>
      <c r="C3163" s="6">
        <v>2.992</v>
      </c>
      <c r="D3163" s="6">
        <v>1.0199999999999999E-3</v>
      </c>
      <c r="E3163" s="10">
        <f t="shared" si="399"/>
        <v>6.2046086163812325E-2</v>
      </c>
      <c r="F3163">
        <f t="shared" si="400"/>
        <v>1.0640113798008535</v>
      </c>
      <c r="G3163">
        <f t="shared" si="397"/>
        <v>2.9917456908082936</v>
      </c>
      <c r="H3163">
        <f t="shared" si="393"/>
        <v>3.0552460489463661E-2</v>
      </c>
      <c r="I3163" t="str">
        <f t="shared" si="398"/>
        <v>2012</v>
      </c>
      <c r="J3163">
        <f t="shared" si="396"/>
        <v>-0.47545603675448656</v>
      </c>
      <c r="K3163">
        <f t="shared" si="394"/>
        <v>-0.23000346544528982</v>
      </c>
      <c r="L3163">
        <f t="shared" si="395"/>
        <v>0</v>
      </c>
    </row>
    <row r="3164" spans="1:12" x14ac:dyDescent="0.3">
      <c r="A3164">
        <v>3163</v>
      </c>
      <c r="B3164" s="5" t="s">
        <v>4740</v>
      </c>
      <c r="C3164" s="6">
        <v>3.0630000000000002</v>
      </c>
      <c r="D3164" s="6">
        <v>1.0199999999999999E-3</v>
      </c>
      <c r="E3164" s="10">
        <f t="shared" si="399"/>
        <v>2.3452767738407342E-2</v>
      </c>
      <c r="F3164">
        <f t="shared" si="400"/>
        <v>1.0237299465240641</v>
      </c>
      <c r="G3164">
        <f t="shared" si="397"/>
        <v>3.0627396560647742</v>
      </c>
      <c r="H3164">
        <f t="shared" si="393"/>
        <v>3.0914915393865344E-2</v>
      </c>
      <c r="I3164" t="str">
        <f t="shared" si="398"/>
        <v>2012</v>
      </c>
      <c r="J3164">
        <f t="shared" si="396"/>
        <v>-0.49251293918127848</v>
      </c>
      <c r="K3164">
        <f t="shared" si="394"/>
        <v>-0.30099743070177043</v>
      </c>
      <c r="L3164">
        <f t="shared" si="395"/>
        <v>0</v>
      </c>
    </row>
    <row r="3165" spans="1:12" x14ac:dyDescent="0.3">
      <c r="A3165">
        <v>3164</v>
      </c>
      <c r="B3165" s="5" t="s">
        <v>4738</v>
      </c>
      <c r="C3165" s="6">
        <v>3.0369999999999999</v>
      </c>
      <c r="D3165" s="6">
        <v>1.0199999999999999E-3</v>
      </c>
      <c r="E3165" s="10">
        <f t="shared" si="399"/>
        <v>-8.52464178702661E-3</v>
      </c>
      <c r="F3165">
        <f t="shared" si="400"/>
        <v>0.99151158994449873</v>
      </c>
      <c r="G3165">
        <f t="shared" si="397"/>
        <v>3.0367418659708516</v>
      </c>
      <c r="H3165">
        <f t="shared" si="393"/>
        <v>3.0881936929250998E-2</v>
      </c>
      <c r="I3165" t="str">
        <f t="shared" si="398"/>
        <v>2012</v>
      </c>
      <c r="J3165">
        <f t="shared" si="396"/>
        <v>-0.4878113592660393</v>
      </c>
      <c r="K3165">
        <f t="shared" si="394"/>
        <v>-0.27499964060784787</v>
      </c>
      <c r="L3165">
        <f t="shared" si="395"/>
        <v>0</v>
      </c>
    </row>
    <row r="3166" spans="1:12" x14ac:dyDescent="0.3">
      <c r="A3166">
        <v>3165</v>
      </c>
      <c r="B3166" s="5" t="s">
        <v>4737</v>
      </c>
      <c r="C3166" s="6">
        <v>2.9430000000000001</v>
      </c>
      <c r="D3166" s="6">
        <v>1.0399999999999999E-3</v>
      </c>
      <c r="E3166" s="10">
        <f t="shared" si="399"/>
        <v>-3.1440716812275941E-2</v>
      </c>
      <c r="F3166">
        <f t="shared" si="400"/>
        <v>0.96904840302930528</v>
      </c>
      <c r="G3166">
        <f t="shared" si="397"/>
        <v>2.9427449510522807</v>
      </c>
      <c r="H3166">
        <f t="shared" si="393"/>
        <v>2.7483867301941443E-2</v>
      </c>
      <c r="I3166" t="str">
        <f t="shared" si="398"/>
        <v>2012</v>
      </c>
      <c r="J3166">
        <f t="shared" si="396"/>
        <v>-0.42069753451392705</v>
      </c>
      <c r="K3166">
        <f t="shared" si="394"/>
        <v>-0.181002725689277</v>
      </c>
      <c r="L3166">
        <f t="shared" si="395"/>
        <v>0</v>
      </c>
    </row>
    <row r="3167" spans="1:12" x14ac:dyDescent="0.3">
      <c r="A3167">
        <v>3166</v>
      </c>
      <c r="B3167" s="5" t="s">
        <v>4735</v>
      </c>
      <c r="C3167" s="6">
        <v>2.8650000000000002</v>
      </c>
      <c r="D3167" s="6">
        <v>1.06E-3</v>
      </c>
      <c r="E3167" s="10">
        <f t="shared" si="399"/>
        <v>-2.6861119084632734E-2</v>
      </c>
      <c r="F3167">
        <f t="shared" si="400"/>
        <v>0.97349643221202864</v>
      </c>
      <c r="G3167">
        <f t="shared" si="397"/>
        <v>2.8647469361771503</v>
      </c>
      <c r="H3167">
        <f t="shared" si="393"/>
        <v>2.7797557686003404E-2</v>
      </c>
      <c r="I3167" t="str">
        <f t="shared" si="398"/>
        <v>2012</v>
      </c>
      <c r="J3167">
        <f t="shared" si="396"/>
        <v>-0.41422127811679782</v>
      </c>
      <c r="K3167">
        <f t="shared" si="394"/>
        <v>-0.10300471081414653</v>
      </c>
      <c r="L3167">
        <f t="shared" si="395"/>
        <v>0</v>
      </c>
    </row>
    <row r="3168" spans="1:12" x14ac:dyDescent="0.3">
      <c r="A3168">
        <v>3167</v>
      </c>
      <c r="B3168" s="5" t="s">
        <v>4733</v>
      </c>
      <c r="C3168" s="6">
        <v>2.7730000000000001</v>
      </c>
      <c r="D3168" s="6">
        <v>1.0399999999999999E-3</v>
      </c>
      <c r="E3168" s="10">
        <f t="shared" si="399"/>
        <v>-3.2638583533061954E-2</v>
      </c>
      <c r="F3168">
        <f t="shared" si="400"/>
        <v>0.96788830715532281</v>
      </c>
      <c r="G3168">
        <f t="shared" si="397"/>
        <v>2.772759683747188</v>
      </c>
      <c r="H3168">
        <f t="shared" si="393"/>
        <v>2.8335487477503456E-2</v>
      </c>
      <c r="I3168" t="str">
        <f t="shared" si="398"/>
        <v>2012</v>
      </c>
      <c r="J3168">
        <f t="shared" si="396"/>
        <v>-0.40867909207208375</v>
      </c>
      <c r="K3168">
        <f t="shared" si="394"/>
        <v>-1.101745838418422E-2</v>
      </c>
      <c r="L3168">
        <f t="shared" si="395"/>
        <v>0</v>
      </c>
    </row>
    <row r="3169" spans="1:12" x14ac:dyDescent="0.3">
      <c r="A3169">
        <v>3168</v>
      </c>
      <c r="B3169" s="5" t="s">
        <v>4731</v>
      </c>
      <c r="C3169" s="6">
        <v>2.762</v>
      </c>
      <c r="D3169" s="6">
        <v>1.1200000000000001E-3</v>
      </c>
      <c r="E3169" s="10">
        <f t="shared" si="399"/>
        <v>-3.9747116465406705E-3</v>
      </c>
      <c r="F3169">
        <f t="shared" si="400"/>
        <v>0.99603317706455097</v>
      </c>
      <c r="G3169">
        <f t="shared" si="397"/>
        <v>2.7617422253630037</v>
      </c>
      <c r="H3169">
        <f t="shared" ref="H3169:H3232" si="401">SQRT(_xlfn.VAR.S(E3140:E3169))</f>
        <v>2.8067234242169427E-2</v>
      </c>
      <c r="I3169" t="str">
        <f t="shared" si="398"/>
        <v>2012</v>
      </c>
      <c r="J3169">
        <f t="shared" si="396"/>
        <v>-0.40320161210584582</v>
      </c>
      <c r="K3169">
        <f t="shared" ref="K3169:K3232" si="402">+MIN(G3170-G3169,G3171-G3169,G3172-G3169,G3173-G3169,G3174-G3169,G3175-G3169,G3176-G3169,G3177-G3169,G3178-G3169,G3179-G3169)</f>
        <v>3.5003725341910208E-2</v>
      </c>
      <c r="L3169">
        <f t="shared" ref="L3169:L3232" si="403">+IF(K3169&lt;J3169,1,0)</f>
        <v>0</v>
      </c>
    </row>
    <row r="3170" spans="1:12" x14ac:dyDescent="0.3">
      <c r="A3170">
        <v>3169</v>
      </c>
      <c r="B3170" s="5" t="s">
        <v>4730</v>
      </c>
      <c r="C3170" s="6">
        <v>2.7970000000000002</v>
      </c>
      <c r="D3170" s="6">
        <v>1.09E-3</v>
      </c>
      <c r="E3170" s="10">
        <f t="shared" si="399"/>
        <v>1.2592359232722457E-2</v>
      </c>
      <c r="F3170">
        <f t="shared" si="400"/>
        <v>1.0126719768283854</v>
      </c>
      <c r="G3170">
        <f t="shared" si="397"/>
        <v>2.7967459507049139</v>
      </c>
      <c r="H3170">
        <f t="shared" si="401"/>
        <v>2.8152465309110534E-2</v>
      </c>
      <c r="I3170" t="str">
        <f t="shared" si="398"/>
        <v>2012</v>
      </c>
      <c r="J3170">
        <f t="shared" ref="J3170:J3233" si="404">-G3170*$P$3*$Q$3*H3170</f>
        <v>-0.40955190517253898</v>
      </c>
      <c r="K3170">
        <f t="shared" si="402"/>
        <v>3.9989274984746359E-2</v>
      </c>
      <c r="L3170">
        <f t="shared" si="403"/>
        <v>0</v>
      </c>
    </row>
    <row r="3171" spans="1:12" x14ac:dyDescent="0.3">
      <c r="A3171">
        <v>3170</v>
      </c>
      <c r="B3171" s="5" t="s">
        <v>4728</v>
      </c>
      <c r="C3171" s="6">
        <v>2.8849999999999998</v>
      </c>
      <c r="D3171" s="6">
        <v>1.06E-3</v>
      </c>
      <c r="E3171" s="10">
        <f t="shared" si="399"/>
        <v>3.0977485740240115E-2</v>
      </c>
      <c r="F3171">
        <f t="shared" si="400"/>
        <v>1.0314622810153735</v>
      </c>
      <c r="G3171">
        <f t="shared" si="397"/>
        <v>2.8847451695885087</v>
      </c>
      <c r="H3171">
        <f t="shared" si="401"/>
        <v>2.8760741871058843E-2</v>
      </c>
      <c r="I3171" t="str">
        <f t="shared" si="398"/>
        <v>2012</v>
      </c>
      <c r="J3171">
        <f t="shared" si="404"/>
        <v>-0.4315658184585518</v>
      </c>
      <c r="K3171">
        <f t="shared" si="402"/>
        <v>-4.8009943898848384E-2</v>
      </c>
      <c r="L3171">
        <f t="shared" si="403"/>
        <v>0</v>
      </c>
    </row>
    <row r="3172" spans="1:12" x14ac:dyDescent="0.3">
      <c r="A3172">
        <v>3171</v>
      </c>
      <c r="B3172" s="5" t="s">
        <v>4726</v>
      </c>
      <c r="C3172" s="6">
        <v>2.8370000000000002</v>
      </c>
      <c r="D3172" s="6">
        <v>1.1200000000000001E-3</v>
      </c>
      <c r="E3172" s="10">
        <f t="shared" si="399"/>
        <v>-1.6777744133348468E-2</v>
      </c>
      <c r="F3172">
        <f t="shared" si="400"/>
        <v>0.983362218370884</v>
      </c>
      <c r="G3172">
        <f t="shared" si="397"/>
        <v>2.8367352256896603</v>
      </c>
      <c r="H3172">
        <f t="shared" si="401"/>
        <v>2.6595198422533019E-2</v>
      </c>
      <c r="I3172" t="str">
        <f t="shared" si="398"/>
        <v>2012</v>
      </c>
      <c r="J3172">
        <f t="shared" si="404"/>
        <v>-0.39242940067379922</v>
      </c>
      <c r="K3172">
        <f t="shared" si="402"/>
        <v>8.6991880378921138E-2</v>
      </c>
      <c r="L3172">
        <f t="shared" si="403"/>
        <v>0</v>
      </c>
    </row>
    <row r="3173" spans="1:12" x14ac:dyDescent="0.3">
      <c r="A3173">
        <v>3172</v>
      </c>
      <c r="B3173" s="5" t="s">
        <v>4724</v>
      </c>
      <c r="C3173" s="6">
        <v>2.9239999999999999</v>
      </c>
      <c r="D3173" s="6">
        <v>1.1200000000000001E-3</v>
      </c>
      <c r="E3173" s="10">
        <f t="shared" si="399"/>
        <v>3.0205386060817789E-2</v>
      </c>
      <c r="F3173">
        <f t="shared" si="400"/>
        <v>1.0306661966866408</v>
      </c>
      <c r="G3173">
        <f t="shared" si="397"/>
        <v>2.9237271060685814</v>
      </c>
      <c r="H3173">
        <f t="shared" si="401"/>
        <v>2.6949562428982617E-2</v>
      </c>
      <c r="I3173" t="str">
        <f t="shared" si="398"/>
        <v>2012</v>
      </c>
      <c r="J3173">
        <f t="shared" si="404"/>
        <v>-0.40985293817188667</v>
      </c>
      <c r="K3173">
        <f t="shared" si="402"/>
        <v>9.9005874058303522E-2</v>
      </c>
      <c r="L3173">
        <f t="shared" si="403"/>
        <v>0</v>
      </c>
    </row>
    <row r="3174" spans="1:12" x14ac:dyDescent="0.3">
      <c r="A3174">
        <v>3173</v>
      </c>
      <c r="B3174" s="5" t="s">
        <v>4722</v>
      </c>
      <c r="C3174" s="6">
        <v>3.0230000000000001</v>
      </c>
      <c r="D3174" s="6">
        <v>1.06E-3</v>
      </c>
      <c r="E3174" s="10">
        <f t="shared" si="399"/>
        <v>3.3297173909789014E-2</v>
      </c>
      <c r="F3174">
        <f t="shared" si="400"/>
        <v>1.033857729138167</v>
      </c>
      <c r="G3174">
        <f t="shared" si="397"/>
        <v>3.022732980126885</v>
      </c>
      <c r="H3174">
        <f t="shared" si="401"/>
        <v>2.6758999385936837E-2</v>
      </c>
      <c r="I3174" t="str">
        <f t="shared" si="398"/>
        <v>2012</v>
      </c>
      <c r="J3174">
        <f t="shared" si="404"/>
        <v>-0.4207354971624595</v>
      </c>
      <c r="K3174">
        <f t="shared" si="402"/>
        <v>0.27400876498823035</v>
      </c>
      <c r="L3174">
        <f t="shared" si="403"/>
        <v>0</v>
      </c>
    </row>
    <row r="3175" spans="1:12" x14ac:dyDescent="0.3">
      <c r="A3175">
        <v>3174</v>
      </c>
      <c r="B3175" s="5" t="s">
        <v>4720</v>
      </c>
      <c r="C3175" s="6">
        <v>3.2970000000000002</v>
      </c>
      <c r="D3175" s="6">
        <v>9.3999999999999997E-4</v>
      </c>
      <c r="E3175" s="10">
        <f t="shared" si="399"/>
        <v>8.6763248292273068E-2</v>
      </c>
      <c r="F3175">
        <f t="shared" si="400"/>
        <v>1.0906384386371155</v>
      </c>
      <c r="G3175">
        <f t="shared" si="397"/>
        <v>3.2967417451151153</v>
      </c>
      <c r="H3175">
        <f t="shared" si="401"/>
        <v>3.0158566622653191E-2</v>
      </c>
      <c r="I3175" t="str">
        <f t="shared" si="398"/>
        <v>2012</v>
      </c>
      <c r="J3175">
        <f t="shared" si="404"/>
        <v>-0.51717214367954045</v>
      </c>
      <c r="K3175">
        <f t="shared" si="402"/>
        <v>2.2998198403896275E-2</v>
      </c>
      <c r="L3175">
        <f t="shared" si="403"/>
        <v>0</v>
      </c>
    </row>
    <row r="3176" spans="1:12" x14ac:dyDescent="0.3">
      <c r="A3176">
        <v>3175</v>
      </c>
      <c r="B3176" s="5" t="s">
        <v>4718</v>
      </c>
      <c r="C3176" s="6">
        <v>3.32</v>
      </c>
      <c r="D3176" s="6">
        <v>9.3999999999999997E-4</v>
      </c>
      <c r="E3176" s="10">
        <f t="shared" si="399"/>
        <v>6.9518188388031392E-3</v>
      </c>
      <c r="F3176">
        <f t="shared" si="400"/>
        <v>1.0069760388231725</v>
      </c>
      <c r="G3176">
        <f t="shared" si="397"/>
        <v>3.3197399435190116</v>
      </c>
      <c r="H3176">
        <f t="shared" si="401"/>
        <v>3.0028058928291038E-2</v>
      </c>
      <c r="I3176" t="str">
        <f t="shared" si="398"/>
        <v>2012</v>
      </c>
      <c r="J3176">
        <f t="shared" si="404"/>
        <v>-0.51852634185457747</v>
      </c>
      <c r="K3176">
        <f t="shared" si="402"/>
        <v>7.5002612075878883E-2</v>
      </c>
      <c r="L3176">
        <f t="shared" si="403"/>
        <v>0</v>
      </c>
    </row>
    <row r="3177" spans="1:12" x14ac:dyDescent="0.3">
      <c r="A3177">
        <v>3176</v>
      </c>
      <c r="B3177" s="5" t="s">
        <v>4716</v>
      </c>
      <c r="C3177" s="6">
        <v>3.48</v>
      </c>
      <c r="D3177" s="6">
        <v>8.5999999999999998E-4</v>
      </c>
      <c r="E3177" s="10">
        <f t="shared" si="399"/>
        <v>4.7067510857985946E-2</v>
      </c>
      <c r="F3177">
        <f t="shared" si="400"/>
        <v>1.0481927710843375</v>
      </c>
      <c r="G3177">
        <f t="shared" si="397"/>
        <v>3.4797506089366199</v>
      </c>
      <c r="H3177">
        <f t="shared" si="401"/>
        <v>3.08701401429302E-2</v>
      </c>
      <c r="I3177" t="str">
        <f t="shared" si="398"/>
        <v>2012</v>
      </c>
      <c r="J3177">
        <f t="shared" si="404"/>
        <v>-0.55876117403119574</v>
      </c>
      <c r="K3177">
        <f t="shared" si="402"/>
        <v>-8.500805334172945E-2</v>
      </c>
      <c r="L3177">
        <f t="shared" si="403"/>
        <v>0</v>
      </c>
    </row>
    <row r="3178" spans="1:12" x14ac:dyDescent="0.3">
      <c r="A3178">
        <v>3177</v>
      </c>
      <c r="B3178" s="5" t="s">
        <v>4715</v>
      </c>
      <c r="C3178" s="6">
        <v>3.5310000000000001</v>
      </c>
      <c r="D3178" s="6">
        <v>9.1E-4</v>
      </c>
      <c r="E3178" s="10">
        <f t="shared" si="399"/>
        <v>1.4548823159866388E-2</v>
      </c>
      <c r="F3178">
        <f t="shared" si="400"/>
        <v>1.0146551724137931</v>
      </c>
      <c r="G3178">
        <f t="shared" si="397"/>
        <v>3.5307322426525944</v>
      </c>
      <c r="H3178">
        <f t="shared" si="401"/>
        <v>3.0804120480280563E-2</v>
      </c>
      <c r="I3178" t="str">
        <f t="shared" si="398"/>
        <v>2012</v>
      </c>
      <c r="J3178">
        <f t="shared" si="404"/>
        <v>-0.56573506470892554</v>
      </c>
      <c r="K3178">
        <f t="shared" si="402"/>
        <v>-0.13598968705770398</v>
      </c>
      <c r="L3178">
        <f t="shared" si="403"/>
        <v>0</v>
      </c>
    </row>
    <row r="3179" spans="1:12" x14ac:dyDescent="0.3">
      <c r="A3179">
        <v>3178</v>
      </c>
      <c r="B3179" s="5" t="s">
        <v>4713</v>
      </c>
      <c r="C3179" s="6">
        <v>3.395</v>
      </c>
      <c r="D3179" s="6">
        <v>9.1E-4</v>
      </c>
      <c r="E3179" s="10">
        <f t="shared" si="399"/>
        <v>-3.9277355935589953E-2</v>
      </c>
      <c r="F3179">
        <f t="shared" si="400"/>
        <v>0.96148399886717639</v>
      </c>
      <c r="G3179">
        <f t="shared" si="397"/>
        <v>3.3947425555948905</v>
      </c>
      <c r="H3179">
        <f t="shared" si="401"/>
        <v>3.1966668857312891E-2</v>
      </c>
      <c r="I3179" t="str">
        <f t="shared" si="398"/>
        <v>2012</v>
      </c>
      <c r="J3179">
        <f t="shared" si="404"/>
        <v>-0.56447371999302609</v>
      </c>
      <c r="K3179">
        <f t="shared" si="402"/>
        <v>9.7162643345116706E-4</v>
      </c>
      <c r="L3179">
        <f t="shared" si="403"/>
        <v>0</v>
      </c>
    </row>
    <row r="3180" spans="1:12" x14ac:dyDescent="0.3">
      <c r="A3180">
        <v>3179</v>
      </c>
      <c r="B3180" s="5" t="s">
        <v>4711</v>
      </c>
      <c r="C3180" s="6">
        <v>3.4060000000000001</v>
      </c>
      <c r="D3180" s="6">
        <v>1.0399999999999999E-3</v>
      </c>
      <c r="E3180" s="10">
        <f t="shared" si="399"/>
        <v>3.2348212298370762E-3</v>
      </c>
      <c r="F3180">
        <f t="shared" si="400"/>
        <v>1.003240058910162</v>
      </c>
      <c r="G3180">
        <f t="shared" si="397"/>
        <v>3.4057048261243863</v>
      </c>
      <c r="H3180">
        <f t="shared" si="401"/>
        <v>3.1897917379721287E-2</v>
      </c>
      <c r="I3180" t="str">
        <f t="shared" si="398"/>
        <v>2012</v>
      </c>
      <c r="J3180">
        <f t="shared" si="404"/>
        <v>-0.56507856576141824</v>
      </c>
      <c r="K3180">
        <f t="shared" si="402"/>
        <v>-9.9906440960446652E-3</v>
      </c>
      <c r="L3180">
        <f t="shared" si="403"/>
        <v>0</v>
      </c>
    </row>
    <row r="3181" spans="1:12" x14ac:dyDescent="0.3">
      <c r="A3181">
        <v>3180</v>
      </c>
      <c r="B3181" s="5" t="s">
        <v>4709</v>
      </c>
      <c r="C3181" s="6">
        <v>3.3959999999999999</v>
      </c>
      <c r="D3181" s="6">
        <v>1.01E-3</v>
      </c>
      <c r="E3181" s="10">
        <f t="shared" si="399"/>
        <v>-2.9403137913957622E-3</v>
      </c>
      <c r="F3181">
        <f t="shared" si="400"/>
        <v>0.99706400469759238</v>
      </c>
      <c r="G3181">
        <f t="shared" si="397"/>
        <v>3.3957141820283416</v>
      </c>
      <c r="H3181">
        <f t="shared" si="401"/>
        <v>3.182503382336041E-2</v>
      </c>
      <c r="I3181" t="str">
        <f t="shared" si="398"/>
        <v>2012</v>
      </c>
      <c r="J3181">
        <f t="shared" si="404"/>
        <v>-0.56213354578130215</v>
      </c>
      <c r="K3181">
        <f t="shared" si="402"/>
        <v>6.9994108581270531E-3</v>
      </c>
      <c r="L3181">
        <f t="shared" si="403"/>
        <v>0</v>
      </c>
    </row>
    <row r="3182" spans="1:12" x14ac:dyDescent="0.3">
      <c r="A3182">
        <v>3181</v>
      </c>
      <c r="B3182" s="5" t="s">
        <v>4707</v>
      </c>
      <c r="C3182" s="6">
        <v>3.403</v>
      </c>
      <c r="D3182" s="6">
        <v>1.01E-3</v>
      </c>
      <c r="E3182" s="10">
        <f t="shared" si="399"/>
        <v>2.0591270696678071E-3</v>
      </c>
      <c r="F3182">
        <f t="shared" si="400"/>
        <v>1.0020612485276796</v>
      </c>
      <c r="G3182">
        <f t="shared" si="397"/>
        <v>3.4027135928864687</v>
      </c>
      <c r="H3182">
        <f t="shared" si="401"/>
        <v>3.0802122652412611E-2</v>
      </c>
      <c r="I3182" t="str">
        <f t="shared" si="398"/>
        <v>2012</v>
      </c>
      <c r="J3182">
        <f t="shared" si="404"/>
        <v>-0.5451870639279337</v>
      </c>
      <c r="K3182">
        <f t="shared" si="402"/>
        <v>3.3965635416443263E-2</v>
      </c>
      <c r="L3182">
        <f t="shared" si="403"/>
        <v>0</v>
      </c>
    </row>
    <row r="3183" spans="1:12" x14ac:dyDescent="0.3">
      <c r="A3183">
        <v>3182</v>
      </c>
      <c r="B3183" s="5" t="s">
        <v>4705</v>
      </c>
      <c r="C3183" s="6">
        <v>3.4670000000000001</v>
      </c>
      <c r="D3183" s="6">
        <v>1.0199999999999999E-3</v>
      </c>
      <c r="E3183" s="10">
        <f t="shared" si="399"/>
        <v>1.8632271184117678E-2</v>
      </c>
      <c r="F3183">
        <f t="shared" si="400"/>
        <v>1.0188069350573024</v>
      </c>
      <c r="G3183">
        <f t="shared" si="397"/>
        <v>3.4667053175241827</v>
      </c>
      <c r="H3183">
        <f t="shared" si="401"/>
        <v>3.0463749636103779E-2</v>
      </c>
      <c r="I3183" t="str">
        <f t="shared" si="398"/>
        <v>2012</v>
      </c>
      <c r="J3183">
        <f t="shared" si="404"/>
        <v>-0.54933818051663186</v>
      </c>
      <c r="K3183">
        <f t="shared" si="402"/>
        <v>-3.0026089221270702E-2</v>
      </c>
      <c r="L3183">
        <f t="shared" si="403"/>
        <v>0</v>
      </c>
    </row>
    <row r="3184" spans="1:12" x14ac:dyDescent="0.3">
      <c r="A3184">
        <v>3183</v>
      </c>
      <c r="B3184" s="5" t="s">
        <v>4703</v>
      </c>
      <c r="C3184" s="6">
        <v>3.4750000000000001</v>
      </c>
      <c r="D3184" s="6">
        <v>1.0199999999999999E-3</v>
      </c>
      <c r="E3184" s="10">
        <f t="shared" si="399"/>
        <v>2.3048123138690595E-3</v>
      </c>
      <c r="F3184">
        <f t="shared" si="400"/>
        <v>1.002307470435535</v>
      </c>
      <c r="G3184">
        <f t="shared" si="397"/>
        <v>3.4747046375530819</v>
      </c>
      <c r="H3184">
        <f t="shared" si="401"/>
        <v>3.01628185040166E-2</v>
      </c>
      <c r="I3184" t="str">
        <f t="shared" si="398"/>
        <v>2012</v>
      </c>
      <c r="J3184">
        <f t="shared" si="404"/>
        <v>-0.5451666938146198</v>
      </c>
      <c r="K3184">
        <f t="shared" si="402"/>
        <v>-3.802540925016995E-2</v>
      </c>
      <c r="L3184">
        <f t="shared" si="403"/>
        <v>0</v>
      </c>
    </row>
    <row r="3185" spans="1:12" x14ac:dyDescent="0.3">
      <c r="A3185">
        <v>3184</v>
      </c>
      <c r="B3185" s="5" t="s">
        <v>4701</v>
      </c>
      <c r="C3185" s="6">
        <v>3.6040000000000001</v>
      </c>
      <c r="D3185" s="6">
        <v>1.0199999999999999E-3</v>
      </c>
      <c r="E3185" s="10">
        <f t="shared" si="399"/>
        <v>3.6449860729336037E-2</v>
      </c>
      <c r="F3185">
        <f t="shared" si="400"/>
        <v>1.0371223021582734</v>
      </c>
      <c r="G3185">
        <f t="shared" si="397"/>
        <v>3.6036936730190812</v>
      </c>
      <c r="H3185">
        <f t="shared" si="401"/>
        <v>3.055785431033815E-2</v>
      </c>
      <c r="I3185" t="str">
        <f t="shared" si="398"/>
        <v>2012</v>
      </c>
      <c r="J3185">
        <f t="shared" si="404"/>
        <v>-0.57280951552882453</v>
      </c>
      <c r="K3185">
        <f t="shared" si="402"/>
        <v>-0.17001988752364694</v>
      </c>
      <c r="L3185">
        <f t="shared" si="403"/>
        <v>0</v>
      </c>
    </row>
    <row r="3186" spans="1:12" x14ac:dyDescent="0.3">
      <c r="A3186">
        <v>3185</v>
      </c>
      <c r="B3186" s="5" t="s">
        <v>4699</v>
      </c>
      <c r="C3186" s="6">
        <v>3.6110000000000002</v>
      </c>
      <c r="D3186" s="6">
        <v>1.0199999999999999E-3</v>
      </c>
      <c r="E3186" s="10">
        <f t="shared" si="399"/>
        <v>1.9404025492292373E-3</v>
      </c>
      <c r="F3186">
        <f t="shared" si="400"/>
        <v>1.0019422863485017</v>
      </c>
      <c r="G3186">
        <f t="shared" si="397"/>
        <v>3.6106930780443678</v>
      </c>
      <c r="H3186">
        <f t="shared" si="401"/>
        <v>2.9987847045559273E-2</v>
      </c>
      <c r="I3186" t="str">
        <f t="shared" si="398"/>
        <v>2012</v>
      </c>
      <c r="J3186">
        <f t="shared" si="404"/>
        <v>-0.56321648913266631</v>
      </c>
      <c r="K3186">
        <f t="shared" si="402"/>
        <v>-0.2110103965692729</v>
      </c>
      <c r="L3186">
        <f t="shared" si="403"/>
        <v>0</v>
      </c>
    </row>
    <row r="3187" spans="1:12" x14ac:dyDescent="0.3">
      <c r="A3187">
        <v>3186</v>
      </c>
      <c r="B3187" s="5" t="s">
        <v>4697</v>
      </c>
      <c r="C3187" s="6">
        <v>3.4860000000000002</v>
      </c>
      <c r="D3187" s="6">
        <v>1.1200000000000001E-3</v>
      </c>
      <c r="E3187" s="10">
        <f t="shared" si="399"/>
        <v>-3.5229795197491559E-2</v>
      </c>
      <c r="F3187">
        <f t="shared" si="400"/>
        <v>0.96538355026308498</v>
      </c>
      <c r="G3187">
        <f t="shared" si="397"/>
        <v>3.4856746551829945</v>
      </c>
      <c r="H3187">
        <f t="shared" si="401"/>
        <v>3.0996258160872783E-2</v>
      </c>
      <c r="I3187" t="str">
        <f t="shared" si="398"/>
        <v>2012</v>
      </c>
      <c r="J3187">
        <f t="shared" si="404"/>
        <v>-0.56199909808941184</v>
      </c>
      <c r="K3187">
        <f t="shared" si="402"/>
        <v>-8.5991973707899572E-2</v>
      </c>
      <c r="L3187">
        <f t="shared" si="403"/>
        <v>0</v>
      </c>
    </row>
    <row r="3188" spans="1:12" x14ac:dyDescent="0.3">
      <c r="A3188">
        <v>3187</v>
      </c>
      <c r="B3188" s="5" t="s">
        <v>4695</v>
      </c>
      <c r="C3188" s="6">
        <v>3.4369999999999998</v>
      </c>
      <c r="D3188" s="6">
        <v>1.1200000000000001E-3</v>
      </c>
      <c r="E3188" s="10">
        <f t="shared" si="399"/>
        <v>-1.4155949230132411E-2</v>
      </c>
      <c r="F3188">
        <f t="shared" si="400"/>
        <v>0.98594377510040154</v>
      </c>
      <c r="G3188">
        <f t="shared" si="397"/>
        <v>3.4366792283029119</v>
      </c>
      <c r="H3188">
        <f t="shared" si="401"/>
        <v>3.1149372938240792E-2</v>
      </c>
      <c r="I3188" t="str">
        <f t="shared" si="398"/>
        <v>2012</v>
      </c>
      <c r="J3188">
        <f t="shared" si="404"/>
        <v>-0.55683664351462325</v>
      </c>
      <c r="K3188">
        <f t="shared" si="402"/>
        <v>-3.6996546827817056E-2</v>
      </c>
      <c r="L3188">
        <f t="shared" si="403"/>
        <v>0</v>
      </c>
    </row>
    <row r="3189" spans="1:12" x14ac:dyDescent="0.3">
      <c r="A3189">
        <v>3188</v>
      </c>
      <c r="B3189" s="5" t="s">
        <v>4693</v>
      </c>
      <c r="C3189" s="6">
        <v>3.47</v>
      </c>
      <c r="D3189" s="6">
        <v>1.09E-3</v>
      </c>
      <c r="E3189" s="10">
        <f t="shared" si="399"/>
        <v>9.5555960910710339E-3</v>
      </c>
      <c r="F3189">
        <f t="shared" si="400"/>
        <v>1.0096013965667734</v>
      </c>
      <c r="G3189">
        <f t="shared" si="397"/>
        <v>3.4696848226478552</v>
      </c>
      <c r="H3189">
        <f t="shared" si="401"/>
        <v>3.0729630436621504E-2</v>
      </c>
      <c r="I3189" t="str">
        <f t="shared" si="398"/>
        <v>2012</v>
      </c>
      <c r="J3189">
        <f t="shared" si="404"/>
        <v>-0.55460893798549016</v>
      </c>
      <c r="K3189">
        <f t="shared" si="402"/>
        <v>-7.0002141172760268E-2</v>
      </c>
      <c r="L3189">
        <f t="shared" si="403"/>
        <v>0</v>
      </c>
    </row>
    <row r="3190" spans="1:12" x14ac:dyDescent="0.3">
      <c r="A3190">
        <v>3189</v>
      </c>
      <c r="B3190" s="5" t="s">
        <v>4691</v>
      </c>
      <c r="C3190" s="6">
        <v>3.5870000000000002</v>
      </c>
      <c r="D3190" s="6">
        <v>1.06E-3</v>
      </c>
      <c r="E3190" s="10">
        <f t="shared" si="399"/>
        <v>3.3161604591377736E-2</v>
      </c>
      <c r="F3190">
        <f t="shared" si="400"/>
        <v>1.0337175792507205</v>
      </c>
      <c r="G3190">
        <f t="shared" si="397"/>
        <v>3.5866831623272035</v>
      </c>
      <c r="H3190">
        <f t="shared" si="401"/>
        <v>3.0966201472189692E-2</v>
      </c>
      <c r="I3190" t="str">
        <f t="shared" si="398"/>
        <v>2012</v>
      </c>
      <c r="J3190">
        <f t="shared" si="404"/>
        <v>-0.57772405340698219</v>
      </c>
      <c r="K3190">
        <f t="shared" si="402"/>
        <v>-0.18700048085210863</v>
      </c>
      <c r="L3190">
        <f t="shared" si="403"/>
        <v>0</v>
      </c>
    </row>
    <row r="3191" spans="1:12" x14ac:dyDescent="0.3">
      <c r="A3191">
        <v>3190</v>
      </c>
      <c r="B3191" s="5" t="s">
        <v>4689</v>
      </c>
      <c r="C3191" s="6">
        <v>3.617</v>
      </c>
      <c r="D3191" s="6">
        <v>9.6000000000000002E-4</v>
      </c>
      <c r="E3191" s="10">
        <f t="shared" si="399"/>
        <v>8.3287544198153533E-3</v>
      </c>
      <c r="F3191">
        <f t="shared" si="400"/>
        <v>1.0083635349874547</v>
      </c>
      <c r="G3191">
        <f t="shared" si="397"/>
        <v>3.6167106515740914</v>
      </c>
      <c r="H3191">
        <f t="shared" si="401"/>
        <v>2.9884272215335222E-2</v>
      </c>
      <c r="I3191" t="str">
        <f t="shared" si="398"/>
        <v>2012</v>
      </c>
      <c r="J3191">
        <f t="shared" si="404"/>
        <v>-0.56220661276393602</v>
      </c>
      <c r="K3191">
        <f t="shared" si="402"/>
        <v>-0.21702797009899655</v>
      </c>
      <c r="L3191">
        <f t="shared" si="403"/>
        <v>0</v>
      </c>
    </row>
    <row r="3192" spans="1:12" x14ac:dyDescent="0.3">
      <c r="A3192">
        <v>3191</v>
      </c>
      <c r="B3192" s="5" t="s">
        <v>4687</v>
      </c>
      <c r="C3192" s="6">
        <v>3.452</v>
      </c>
      <c r="D3192" s="6">
        <v>1.06E-3</v>
      </c>
      <c r="E3192" s="10">
        <f t="shared" si="399"/>
        <v>-4.6691179748779364E-2</v>
      </c>
      <c r="F3192">
        <f t="shared" si="400"/>
        <v>0.95438208460049767</v>
      </c>
      <c r="G3192">
        <f t="shared" si="397"/>
        <v>3.4516950868005312</v>
      </c>
      <c r="H3192">
        <f t="shared" si="401"/>
        <v>3.074853828934462E-2</v>
      </c>
      <c r="I3192" t="str">
        <f t="shared" si="398"/>
        <v>2012</v>
      </c>
      <c r="J3192">
        <f t="shared" si="404"/>
        <v>-0.55207286329986505</v>
      </c>
      <c r="K3192">
        <f t="shared" si="402"/>
        <v>-5.2012405325436273E-2</v>
      </c>
      <c r="L3192">
        <f t="shared" si="403"/>
        <v>0</v>
      </c>
    </row>
    <row r="3193" spans="1:12" x14ac:dyDescent="0.3">
      <c r="A3193">
        <v>3192</v>
      </c>
      <c r="B3193" s="5" t="s">
        <v>4685</v>
      </c>
      <c r="C3193" s="6">
        <v>3.5350000000000001</v>
      </c>
      <c r="D3193" s="6">
        <v>1.06E-3</v>
      </c>
      <c r="E3193" s="10">
        <f t="shared" si="399"/>
        <v>2.3759526127354682E-2</v>
      </c>
      <c r="F3193">
        <f t="shared" si="400"/>
        <v>1.0240440324449596</v>
      </c>
      <c r="G3193">
        <f t="shared" si="397"/>
        <v>3.5346877554576706</v>
      </c>
      <c r="H3193">
        <f t="shared" si="401"/>
        <v>2.9129934262957513E-2</v>
      </c>
      <c r="I3193" t="str">
        <f t="shared" si="398"/>
        <v>2012</v>
      </c>
      <c r="J3193">
        <f t="shared" si="404"/>
        <v>-0.53558704135844903</v>
      </c>
      <c r="K3193">
        <f t="shared" si="402"/>
        <v>-0.13500507398257566</v>
      </c>
      <c r="L3193">
        <f t="shared" si="403"/>
        <v>0</v>
      </c>
    </row>
    <row r="3194" spans="1:12" x14ac:dyDescent="0.3">
      <c r="A3194">
        <v>3193</v>
      </c>
      <c r="B3194" s="5" t="s">
        <v>4683</v>
      </c>
      <c r="C3194" s="6">
        <v>3.45</v>
      </c>
      <c r="D3194" s="6">
        <v>1.1200000000000001E-3</v>
      </c>
      <c r="E3194" s="10">
        <f t="shared" si="399"/>
        <v>-2.4339068305267629E-2</v>
      </c>
      <c r="F3194">
        <f t="shared" si="400"/>
        <v>0.97595473833097601</v>
      </c>
      <c r="G3194">
        <f t="shared" si="397"/>
        <v>3.4496780150261994</v>
      </c>
      <c r="H3194">
        <f t="shared" si="401"/>
        <v>2.9422965009105278E-2</v>
      </c>
      <c r="I3194" t="str">
        <f t="shared" si="398"/>
        <v>2012</v>
      </c>
      <c r="J3194">
        <f t="shared" si="404"/>
        <v>-0.52796422645703445</v>
      </c>
      <c r="K3194">
        <f t="shared" si="402"/>
        <v>-4.9995333551104526E-2</v>
      </c>
      <c r="L3194">
        <f t="shared" si="403"/>
        <v>0</v>
      </c>
    </row>
    <row r="3195" spans="1:12" x14ac:dyDescent="0.3">
      <c r="A3195">
        <v>3194</v>
      </c>
      <c r="B3195" s="5" t="s">
        <v>4681</v>
      </c>
      <c r="C3195" s="6">
        <v>3.4340000000000002</v>
      </c>
      <c r="D3195" s="6">
        <v>1.14E-3</v>
      </c>
      <c r="E3195" s="10">
        <f t="shared" si="399"/>
        <v>-4.6484685679846257E-3</v>
      </c>
      <c r="F3195">
        <f t="shared" si="400"/>
        <v>0.99536231884057969</v>
      </c>
      <c r="G3195">
        <f t="shared" si="397"/>
        <v>3.4336737854954342</v>
      </c>
      <c r="H3195">
        <f t="shared" si="401"/>
        <v>2.937469441930686E-2</v>
      </c>
      <c r="I3195" t="str">
        <f t="shared" si="398"/>
        <v>2012</v>
      </c>
      <c r="J3195">
        <f t="shared" si="404"/>
        <v>-0.524652674214798</v>
      </c>
      <c r="K3195">
        <f t="shared" si="402"/>
        <v>-3.3991104020339336E-2</v>
      </c>
      <c r="L3195">
        <f t="shared" si="403"/>
        <v>0</v>
      </c>
    </row>
    <row r="3196" spans="1:12" x14ac:dyDescent="0.3">
      <c r="A3196">
        <v>3195</v>
      </c>
      <c r="B3196" s="5" t="s">
        <v>4679</v>
      </c>
      <c r="C3196" s="6">
        <v>3.4</v>
      </c>
      <c r="D3196" s="6">
        <v>1.1200000000000001E-3</v>
      </c>
      <c r="E3196" s="10">
        <f t="shared" si="399"/>
        <v>-9.950330853168203E-3</v>
      </c>
      <c r="F3196">
        <f t="shared" si="400"/>
        <v>0.99009900990098998</v>
      </c>
      <c r="G3196">
        <f t="shared" si="397"/>
        <v>3.3996826814750949</v>
      </c>
      <c r="H3196">
        <f t="shared" si="401"/>
        <v>2.8733249452232944E-2</v>
      </c>
      <c r="I3196" t="str">
        <f t="shared" si="398"/>
        <v>2012</v>
      </c>
      <c r="J3196">
        <f t="shared" si="404"/>
        <v>-0.50811571475144512</v>
      </c>
      <c r="K3196">
        <f t="shared" si="402"/>
        <v>7.0944206080058692E-2</v>
      </c>
      <c r="L3196">
        <f t="shared" si="403"/>
        <v>0</v>
      </c>
    </row>
    <row r="3197" spans="1:12" x14ac:dyDescent="0.3">
      <c r="A3197">
        <v>3196</v>
      </c>
      <c r="B3197" s="5" t="s">
        <v>4677</v>
      </c>
      <c r="C3197" s="6">
        <v>3.4710000000000001</v>
      </c>
      <c r="D3197" s="6">
        <v>1.2900000000000001E-3</v>
      </c>
      <c r="E3197" s="10">
        <f t="shared" si="399"/>
        <v>2.0667305257533609E-2</v>
      </c>
      <c r="F3197">
        <f t="shared" si="400"/>
        <v>1.0208823529411766</v>
      </c>
      <c r="G3197">
        <f t="shared" si="397"/>
        <v>3.4706268875551536</v>
      </c>
      <c r="H3197">
        <f t="shared" si="401"/>
        <v>2.8232617135404009E-2</v>
      </c>
      <c r="I3197" t="str">
        <f t="shared" si="398"/>
        <v>2012</v>
      </c>
      <c r="J3197">
        <f t="shared" si="404"/>
        <v>-0.50968114332954018</v>
      </c>
      <c r="K3197">
        <f t="shared" si="402"/>
        <v>3.2098721525298135E-2</v>
      </c>
      <c r="L3197">
        <f t="shared" si="403"/>
        <v>0</v>
      </c>
    </row>
    <row r="3198" spans="1:12" x14ac:dyDescent="0.3">
      <c r="A3198">
        <v>3197</v>
      </c>
      <c r="B3198" s="5" t="s">
        <v>4675</v>
      </c>
      <c r="C3198" s="6">
        <v>3.6909999999999998</v>
      </c>
      <c r="D3198" s="6">
        <v>1.32E-3</v>
      </c>
      <c r="E3198" s="10">
        <f t="shared" si="399"/>
        <v>6.1454687168212271E-2</v>
      </c>
      <c r="F3198">
        <f t="shared" si="400"/>
        <v>1.0633823105733218</v>
      </c>
      <c r="G3198">
        <f t="shared" si="397"/>
        <v>3.6905940123297309</v>
      </c>
      <c r="H3198">
        <f t="shared" si="401"/>
        <v>2.8963720976895469E-2</v>
      </c>
      <c r="I3198" t="str">
        <f t="shared" si="398"/>
        <v>2012</v>
      </c>
      <c r="J3198">
        <f t="shared" si="404"/>
        <v>-0.55601963516718211</v>
      </c>
      <c r="K3198">
        <f t="shared" si="402"/>
        <v>-0.18786840324927923</v>
      </c>
      <c r="L3198">
        <f t="shared" si="403"/>
        <v>0</v>
      </c>
    </row>
    <row r="3199" spans="1:12" x14ac:dyDescent="0.3">
      <c r="A3199">
        <v>3198</v>
      </c>
      <c r="B3199" s="5" t="s">
        <v>4673</v>
      </c>
      <c r="C3199" s="6">
        <v>3.6920000000000002</v>
      </c>
      <c r="D3199" s="6">
        <v>1.14E-3</v>
      </c>
      <c r="E3199" s="10">
        <f t="shared" si="399"/>
        <v>2.7089259274432087E-4</v>
      </c>
      <c r="F3199">
        <f t="shared" si="400"/>
        <v>1.0002709292874561</v>
      </c>
      <c r="G3199">
        <f t="shared" si="397"/>
        <v>3.6916492766596227</v>
      </c>
      <c r="H3199">
        <f t="shared" si="401"/>
        <v>2.8905762876698399E-2</v>
      </c>
      <c r="I3199" t="str">
        <f t="shared" si="398"/>
        <v>2012</v>
      </c>
      <c r="J3199">
        <f t="shared" si="404"/>
        <v>-0.55506567383005556</v>
      </c>
      <c r="K3199">
        <f t="shared" si="402"/>
        <v>-0.18892366757917101</v>
      </c>
      <c r="L3199">
        <f t="shared" si="403"/>
        <v>0</v>
      </c>
    </row>
    <row r="3200" spans="1:12" x14ac:dyDescent="0.3">
      <c r="A3200">
        <v>3199</v>
      </c>
      <c r="B3200" s="5" t="s">
        <v>4672</v>
      </c>
      <c r="C3200" s="6">
        <v>3.6989999999999998</v>
      </c>
      <c r="D3200" s="6">
        <v>9.8999999999999999E-4</v>
      </c>
      <c r="E3200" s="10">
        <f t="shared" si="399"/>
        <v>1.8941962097110319E-3</v>
      </c>
      <c r="F3200">
        <f t="shared" si="400"/>
        <v>1.0018959913326109</v>
      </c>
      <c r="G3200">
        <f t="shared" si="397"/>
        <v>3.6986948450878132</v>
      </c>
      <c r="H3200">
        <f t="shared" si="401"/>
        <v>2.8934491644180188E-2</v>
      </c>
      <c r="I3200" t="str">
        <f t="shared" si="398"/>
        <v>2012</v>
      </c>
      <c r="J3200">
        <f t="shared" si="404"/>
        <v>-0.55667774482349941</v>
      </c>
      <c r="K3200">
        <f t="shared" si="402"/>
        <v>-0.19596923600736149</v>
      </c>
      <c r="L3200">
        <f t="shared" si="403"/>
        <v>0</v>
      </c>
    </row>
    <row r="3201" spans="1:12" x14ac:dyDescent="0.3">
      <c r="A3201">
        <v>3200</v>
      </c>
      <c r="B3201" s="5" t="s">
        <v>4670</v>
      </c>
      <c r="C3201" s="6">
        <v>3.5539999999999998</v>
      </c>
      <c r="D3201" s="6">
        <v>9.6000000000000002E-4</v>
      </c>
      <c r="E3201" s="10">
        <f t="shared" si="399"/>
        <v>-3.9988783117857349E-2</v>
      </c>
      <c r="F3201">
        <f t="shared" si="400"/>
        <v>0.96080021627466883</v>
      </c>
      <c r="G3201">
        <f t="shared" si="397"/>
        <v>3.5537156913724965</v>
      </c>
      <c r="H3201">
        <f t="shared" si="401"/>
        <v>2.9984463455320319E-2</v>
      </c>
      <c r="I3201" t="str">
        <f t="shared" si="398"/>
        <v>2012</v>
      </c>
      <c r="J3201">
        <f t="shared" si="404"/>
        <v>-0.55426628550089352</v>
      </c>
      <c r="K3201">
        <f t="shared" si="402"/>
        <v>-5.0990082292044825E-2</v>
      </c>
      <c r="L3201">
        <f t="shared" si="403"/>
        <v>0</v>
      </c>
    </row>
    <row r="3202" spans="1:12" x14ac:dyDescent="0.3">
      <c r="A3202">
        <v>3201</v>
      </c>
      <c r="B3202" s="5" t="s">
        <v>4668</v>
      </c>
      <c r="C3202" s="6">
        <v>3.5539999999999998</v>
      </c>
      <c r="D3202" s="6">
        <v>1.07E-3</v>
      </c>
      <c r="E3202" s="10">
        <f t="shared" si="399"/>
        <v>0</v>
      </c>
      <c r="F3202">
        <f t="shared" si="400"/>
        <v>1</v>
      </c>
      <c r="G3202">
        <f t="shared" si="397"/>
        <v>3.5536831157946307</v>
      </c>
      <c r="H3202">
        <f t="shared" si="401"/>
        <v>2.9681546783229849E-2</v>
      </c>
      <c r="I3202" t="str">
        <f t="shared" si="398"/>
        <v>2012</v>
      </c>
      <c r="J3202">
        <f t="shared" si="404"/>
        <v>-0.54866180625267569</v>
      </c>
      <c r="K3202">
        <f t="shared" si="402"/>
        <v>-5.0957506714178979E-2</v>
      </c>
      <c r="L3202">
        <f t="shared" si="403"/>
        <v>0</v>
      </c>
    </row>
    <row r="3203" spans="1:12" x14ac:dyDescent="0.3">
      <c r="A3203">
        <v>3202</v>
      </c>
      <c r="B3203" s="5" t="s">
        <v>4666</v>
      </c>
      <c r="C3203" s="6">
        <v>3.617</v>
      </c>
      <c r="D3203" s="6">
        <v>1.07E-3</v>
      </c>
      <c r="E3203" s="10">
        <f t="shared" si="399"/>
        <v>1.7571223237501276E-2</v>
      </c>
      <c r="F3203">
        <f t="shared" si="400"/>
        <v>1.0177265053460889</v>
      </c>
      <c r="G3203">
        <f t="shared" ref="G3203:G3266" si="405">C3203*EXP(-1/12*D3203)</f>
        <v>3.6166774985450703</v>
      </c>
      <c r="H3203">
        <f t="shared" si="401"/>
        <v>2.9437064178146215E-2</v>
      </c>
      <c r="I3203" t="str">
        <f t="shared" ref="I3203:I3266" si="406">MID(B3203,7,4)</f>
        <v>2012</v>
      </c>
      <c r="J3203">
        <f t="shared" si="404"/>
        <v>-0.55378830433148052</v>
      </c>
      <c r="K3203">
        <f t="shared" si="402"/>
        <v>-0.11395188946461854</v>
      </c>
      <c r="L3203">
        <f t="shared" si="403"/>
        <v>0</v>
      </c>
    </row>
    <row r="3204" spans="1:12" x14ac:dyDescent="0.3">
      <c r="A3204">
        <v>3203</v>
      </c>
      <c r="B3204" s="5" t="s">
        <v>4664</v>
      </c>
      <c r="C3204" s="6">
        <v>3.5779999999999998</v>
      </c>
      <c r="D3204" s="6">
        <v>9.8999999999999999E-4</v>
      </c>
      <c r="E3204" s="10">
        <f t="shared" ref="E3204:E3267" si="407">LN(C3204/C3203)</f>
        <v>-1.0840967883433535E-2</v>
      </c>
      <c r="F3204">
        <f t="shared" ref="F3204:F3267" si="408">C3204/C3203</f>
        <v>0.98921758363284484</v>
      </c>
      <c r="G3204">
        <f t="shared" si="405"/>
        <v>3.5777048271760461</v>
      </c>
      <c r="H3204">
        <f t="shared" si="401"/>
        <v>2.9183972812345273E-2</v>
      </c>
      <c r="I3204" t="str">
        <f t="shared" si="406"/>
        <v>2012</v>
      </c>
      <c r="J3204">
        <f t="shared" si="404"/>
        <v>-0.54311077571906996</v>
      </c>
      <c r="K3204">
        <f t="shared" si="402"/>
        <v>-7.497921809559438E-2</v>
      </c>
      <c r="L3204">
        <f t="shared" si="403"/>
        <v>0</v>
      </c>
    </row>
    <row r="3205" spans="1:12" x14ac:dyDescent="0.3">
      <c r="A3205">
        <v>3204</v>
      </c>
      <c r="B3205" s="5" t="s">
        <v>4662</v>
      </c>
      <c r="C3205" s="6">
        <v>3.6080000000000001</v>
      </c>
      <c r="D3205" s="6">
        <v>9.1E-4</v>
      </c>
      <c r="E3205" s="10">
        <f t="shared" si="407"/>
        <v>8.3496171138498759E-3</v>
      </c>
      <c r="F3205">
        <f t="shared" si="408"/>
        <v>1.0083845723868083</v>
      </c>
      <c r="G3205">
        <f t="shared" si="405"/>
        <v>3.607726403707324</v>
      </c>
      <c r="H3205">
        <f t="shared" si="401"/>
        <v>2.4856451479558759E-2</v>
      </c>
      <c r="I3205" t="str">
        <f t="shared" si="406"/>
        <v>2012</v>
      </c>
      <c r="J3205">
        <f t="shared" si="404"/>
        <v>-0.46645765440689113</v>
      </c>
      <c r="K3205">
        <f t="shared" si="402"/>
        <v>-0.10500079462687228</v>
      </c>
      <c r="L3205">
        <f t="shared" si="403"/>
        <v>0</v>
      </c>
    </row>
    <row r="3206" spans="1:12" x14ac:dyDescent="0.3">
      <c r="A3206">
        <v>3205</v>
      </c>
      <c r="B3206" s="5" t="s">
        <v>4660</v>
      </c>
      <c r="C3206" s="6">
        <v>3.5030000000000001</v>
      </c>
      <c r="D3206" s="6">
        <v>9.3999999999999997E-4</v>
      </c>
      <c r="E3206" s="10">
        <f t="shared" si="407"/>
        <v>-2.9533857985027414E-2</v>
      </c>
      <c r="F3206">
        <f t="shared" si="408"/>
        <v>0.97089800443458985</v>
      </c>
      <c r="G3206">
        <f t="shared" si="405"/>
        <v>3.5027256090804517</v>
      </c>
      <c r="H3206">
        <f t="shared" si="401"/>
        <v>2.5539864624280161E-2</v>
      </c>
      <c r="I3206" t="str">
        <f t="shared" si="406"/>
        <v>2012</v>
      </c>
      <c r="J3206">
        <f t="shared" si="404"/>
        <v>-0.46533338213468617</v>
      </c>
      <c r="K3206">
        <f t="shared" si="402"/>
        <v>6.6994751872220704E-2</v>
      </c>
      <c r="L3206">
        <f t="shared" si="403"/>
        <v>0</v>
      </c>
    </row>
    <row r="3207" spans="1:12" x14ac:dyDescent="0.3">
      <c r="A3207">
        <v>3206</v>
      </c>
      <c r="B3207" s="5" t="s">
        <v>4659</v>
      </c>
      <c r="C3207" s="6">
        <v>3.57</v>
      </c>
      <c r="D3207" s="6">
        <v>9.3999999999999997E-4</v>
      </c>
      <c r="E3207" s="10">
        <f t="shared" si="407"/>
        <v>1.8945851576197794E-2</v>
      </c>
      <c r="F3207">
        <f t="shared" si="408"/>
        <v>1.019126463031687</v>
      </c>
      <c r="G3207">
        <f t="shared" si="405"/>
        <v>3.5697203609526724</v>
      </c>
      <c r="H3207">
        <f t="shared" si="401"/>
        <v>2.4307002508854352E-2</v>
      </c>
      <c r="I3207" t="str">
        <f t="shared" si="406"/>
        <v>2012</v>
      </c>
      <c r="J3207">
        <f t="shared" si="404"/>
        <v>-0.45134132839932484</v>
      </c>
      <c r="K3207">
        <f t="shared" si="402"/>
        <v>0.1330296949830343</v>
      </c>
      <c r="L3207">
        <f t="shared" si="403"/>
        <v>0</v>
      </c>
    </row>
    <row r="3208" spans="1:12" x14ac:dyDescent="0.3">
      <c r="A3208">
        <v>3207</v>
      </c>
      <c r="B3208" s="5" t="s">
        <v>4657</v>
      </c>
      <c r="C3208" s="6">
        <v>3.7389999999999999</v>
      </c>
      <c r="D3208" s="6">
        <v>1.06E-3</v>
      </c>
      <c r="E3208" s="10">
        <f t="shared" si="407"/>
        <v>4.6252600203429008E-2</v>
      </c>
      <c r="F3208">
        <f t="shared" si="408"/>
        <v>1.0473389355742297</v>
      </c>
      <c r="G3208">
        <f t="shared" si="405"/>
        <v>3.7386697362535304</v>
      </c>
      <c r="H3208">
        <f t="shared" si="401"/>
        <v>2.5578981406940191E-2</v>
      </c>
      <c r="I3208" t="str">
        <f t="shared" si="406"/>
        <v>2012</v>
      </c>
      <c r="J3208">
        <f t="shared" si="404"/>
        <v>-0.49743902024381992</v>
      </c>
      <c r="K3208">
        <f t="shared" si="402"/>
        <v>-4.2980803162614212E-2</v>
      </c>
      <c r="L3208">
        <f t="shared" si="403"/>
        <v>0</v>
      </c>
    </row>
    <row r="3209" spans="1:12" x14ac:dyDescent="0.3">
      <c r="A3209">
        <v>3208</v>
      </c>
      <c r="B3209" s="5" t="s">
        <v>4655</v>
      </c>
      <c r="C3209" s="6">
        <v>3.76</v>
      </c>
      <c r="D3209" s="6">
        <v>1.06E-3</v>
      </c>
      <c r="E3209" s="10">
        <f t="shared" si="407"/>
        <v>5.6007614068263965E-3</v>
      </c>
      <c r="F3209">
        <f t="shared" si="408"/>
        <v>1.0056164749933136</v>
      </c>
      <c r="G3209">
        <f t="shared" si="405"/>
        <v>3.7596678813354569</v>
      </c>
      <c r="H3209">
        <f t="shared" si="401"/>
        <v>2.4371069083465667E-2</v>
      </c>
      <c r="I3209" t="str">
        <f t="shared" si="406"/>
        <v>2012</v>
      </c>
      <c r="J3209">
        <f t="shared" si="404"/>
        <v>-0.47661045362310395</v>
      </c>
      <c r="K3209">
        <f t="shared" si="402"/>
        <v>-0.11194451084645518</v>
      </c>
      <c r="L3209">
        <f t="shared" si="403"/>
        <v>0</v>
      </c>
    </row>
    <row r="3210" spans="1:12" x14ac:dyDescent="0.3">
      <c r="A3210">
        <v>3209</v>
      </c>
      <c r="B3210" s="5" t="s">
        <v>4653</v>
      </c>
      <c r="C3210" s="6">
        <v>3.7029999999999998</v>
      </c>
      <c r="D3210" s="6">
        <v>8.1000000000000006E-4</v>
      </c>
      <c r="E3210" s="10">
        <f t="shared" si="407"/>
        <v>-1.5275655470327542E-2</v>
      </c>
      <c r="F3210">
        <f t="shared" si="408"/>
        <v>0.98484042553191486</v>
      </c>
      <c r="G3210">
        <f t="shared" si="405"/>
        <v>3.7027500559357067</v>
      </c>
      <c r="H3210">
        <f t="shared" si="401"/>
        <v>2.460865768651695E-2</v>
      </c>
      <c r="I3210" t="str">
        <f t="shared" si="406"/>
        <v>2012</v>
      </c>
      <c r="J3210">
        <f t="shared" si="404"/>
        <v>-0.47397105765120723</v>
      </c>
      <c r="K3210">
        <f t="shared" si="402"/>
        <v>-0.14199041532348611</v>
      </c>
      <c r="L3210">
        <f t="shared" si="403"/>
        <v>0</v>
      </c>
    </row>
    <row r="3211" spans="1:12" x14ac:dyDescent="0.3">
      <c r="A3211">
        <v>3210</v>
      </c>
      <c r="B3211" s="5" t="s">
        <v>4651</v>
      </c>
      <c r="C3211" s="6">
        <v>3.79</v>
      </c>
      <c r="D3211" s="6">
        <v>8.1000000000000006E-4</v>
      </c>
      <c r="E3211" s="10">
        <f t="shared" si="407"/>
        <v>2.3222717162859442E-2</v>
      </c>
      <c r="F3211">
        <f t="shared" si="408"/>
        <v>1.0234944639481502</v>
      </c>
      <c r="G3211">
        <f t="shared" si="405"/>
        <v>3.7897441836338994</v>
      </c>
      <c r="H3211">
        <f t="shared" si="401"/>
        <v>2.486099547009861E-2</v>
      </c>
      <c r="I3211" t="str">
        <f t="shared" si="406"/>
        <v>2012</v>
      </c>
      <c r="J3211">
        <f t="shared" si="404"/>
        <v>-0.49008105020763643</v>
      </c>
      <c r="K3211">
        <f t="shared" si="402"/>
        <v>-0.22898454302167881</v>
      </c>
      <c r="L3211">
        <f t="shared" si="403"/>
        <v>0</v>
      </c>
    </row>
    <row r="3212" spans="1:12" x14ac:dyDescent="0.3">
      <c r="A3212">
        <v>3211</v>
      </c>
      <c r="B3212" s="5" t="s">
        <v>4649</v>
      </c>
      <c r="C3212" s="6">
        <v>3.7189999999999999</v>
      </c>
      <c r="D3212" s="6">
        <v>9.1E-4</v>
      </c>
      <c r="E3212" s="10">
        <f t="shared" si="407"/>
        <v>-1.891120415140202E-2</v>
      </c>
      <c r="F3212">
        <f t="shared" si="408"/>
        <v>0.98126649076517147</v>
      </c>
      <c r="G3212">
        <f t="shared" si="405"/>
        <v>3.718717986526479</v>
      </c>
      <c r="H3212">
        <f t="shared" si="401"/>
        <v>2.5200025083121108E-2</v>
      </c>
      <c r="I3212" t="str">
        <f t="shared" si="406"/>
        <v>2012</v>
      </c>
      <c r="J3212">
        <f t="shared" si="404"/>
        <v>-0.48745408923819933</v>
      </c>
      <c r="K3212">
        <f t="shared" si="402"/>
        <v>-0.18000109520198082</v>
      </c>
      <c r="L3212">
        <f t="shared" si="403"/>
        <v>0</v>
      </c>
    </row>
    <row r="3213" spans="1:12" x14ac:dyDescent="0.3">
      <c r="A3213">
        <v>3212</v>
      </c>
      <c r="B3213" s="5" t="s">
        <v>4647</v>
      </c>
      <c r="C3213" s="6">
        <v>3.8319999999999999</v>
      </c>
      <c r="D3213" s="6">
        <v>9.1E-4</v>
      </c>
      <c r="E3213" s="10">
        <f t="shared" si="407"/>
        <v>2.9932045165681091E-2</v>
      </c>
      <c r="F3213">
        <f t="shared" si="408"/>
        <v>1.0303845119655821</v>
      </c>
      <c r="G3213">
        <f t="shared" si="405"/>
        <v>3.8317094176847184</v>
      </c>
      <c r="H3213">
        <f t="shared" si="401"/>
        <v>2.5524709852642637E-2</v>
      </c>
      <c r="I3213" t="str">
        <f t="shared" si="406"/>
        <v>2012</v>
      </c>
      <c r="J3213">
        <f t="shared" si="404"/>
        <v>-0.50873648035909125</v>
      </c>
      <c r="K3213">
        <f t="shared" si="402"/>
        <v>-0.29299252636022022</v>
      </c>
      <c r="L3213">
        <f t="shared" si="403"/>
        <v>0</v>
      </c>
    </row>
    <row r="3214" spans="1:12" x14ac:dyDescent="0.3">
      <c r="A3214">
        <v>3213</v>
      </c>
      <c r="B3214" s="5" t="s">
        <v>4645</v>
      </c>
      <c r="C3214" s="6">
        <v>3.903</v>
      </c>
      <c r="D3214" s="6">
        <v>9.6000000000000002E-4</v>
      </c>
      <c r="E3214" s="10">
        <f t="shared" si="407"/>
        <v>1.8358628089863768E-2</v>
      </c>
      <c r="F3214">
        <f t="shared" si="408"/>
        <v>1.0185281837160751</v>
      </c>
      <c r="G3214">
        <f t="shared" si="405"/>
        <v>3.902687772489267</v>
      </c>
      <c r="H3214">
        <f t="shared" si="401"/>
        <v>2.5670203007394803E-2</v>
      </c>
      <c r="I3214" t="str">
        <f t="shared" si="406"/>
        <v>2012</v>
      </c>
      <c r="J3214">
        <f t="shared" si="404"/>
        <v>-0.52111384481042577</v>
      </c>
      <c r="K3214">
        <f t="shared" si="402"/>
        <v>-0.36397088116476883</v>
      </c>
      <c r="L3214">
        <f t="shared" si="403"/>
        <v>0</v>
      </c>
    </row>
    <row r="3215" spans="1:12" x14ac:dyDescent="0.3">
      <c r="A3215">
        <v>3214</v>
      </c>
      <c r="B3215" s="5" t="s">
        <v>4643</v>
      </c>
      <c r="C3215" s="6">
        <v>3.9009999999999998</v>
      </c>
      <c r="D3215" s="6">
        <v>9.3999999999999997E-4</v>
      </c>
      <c r="E3215" s="10">
        <f t="shared" si="407"/>
        <v>-5.1255767395849098E-4</v>
      </c>
      <c r="F3215">
        <f t="shared" si="408"/>
        <v>0.99948757366128615</v>
      </c>
      <c r="G3215">
        <f t="shared" si="405"/>
        <v>3.9006944336348388</v>
      </c>
      <c r="H3215">
        <f t="shared" si="401"/>
        <v>2.4928978327485325E-2</v>
      </c>
      <c r="I3215" t="str">
        <f t="shared" si="406"/>
        <v>2012</v>
      </c>
      <c r="J3215">
        <f t="shared" si="404"/>
        <v>-0.50580825300098553</v>
      </c>
      <c r="K3215">
        <f t="shared" si="402"/>
        <v>-0.36197754231034063</v>
      </c>
      <c r="L3215">
        <f t="shared" si="403"/>
        <v>0</v>
      </c>
    </row>
    <row r="3216" spans="1:12" x14ac:dyDescent="0.3">
      <c r="A3216">
        <v>3215</v>
      </c>
      <c r="B3216" s="5" t="s">
        <v>4642</v>
      </c>
      <c r="C3216" s="6">
        <v>3.73</v>
      </c>
      <c r="D3216" s="6">
        <v>1.01E-3</v>
      </c>
      <c r="E3216" s="10">
        <f t="shared" si="407"/>
        <v>-4.4824696868795248E-2</v>
      </c>
      <c r="F3216">
        <f t="shared" si="408"/>
        <v>0.9561650858754166</v>
      </c>
      <c r="G3216">
        <f t="shared" si="405"/>
        <v>3.7296860715446747</v>
      </c>
      <c r="H3216">
        <f t="shared" si="401"/>
        <v>2.6393336505155553E-2</v>
      </c>
      <c r="I3216" t="str">
        <f t="shared" si="406"/>
        <v>2012</v>
      </c>
      <c r="J3216">
        <f t="shared" si="404"/>
        <v>-0.51204257647867446</v>
      </c>
      <c r="K3216">
        <f t="shared" si="402"/>
        <v>-0.26994844492955838</v>
      </c>
      <c r="L3216">
        <f t="shared" si="403"/>
        <v>0</v>
      </c>
    </row>
    <row r="3217" spans="1:12" x14ac:dyDescent="0.3">
      <c r="A3217">
        <v>3216</v>
      </c>
      <c r="B3217" s="5" t="s">
        <v>4640</v>
      </c>
      <c r="C3217" s="6">
        <v>3.7690000000000001</v>
      </c>
      <c r="D3217" s="6">
        <v>1.01E-3</v>
      </c>
      <c r="E3217" s="10">
        <f t="shared" si="407"/>
        <v>1.0401480629274278E-2</v>
      </c>
      <c r="F3217">
        <f t="shared" si="408"/>
        <v>1.0104557640750671</v>
      </c>
      <c r="G3217">
        <f t="shared" si="405"/>
        <v>3.7686827891828094</v>
      </c>
      <c r="H3217">
        <f t="shared" si="401"/>
        <v>2.5529326168802078E-2</v>
      </c>
      <c r="I3217" t="str">
        <f t="shared" si="406"/>
        <v>2012</v>
      </c>
      <c r="J3217">
        <f t="shared" si="404"/>
        <v>-0.50045892297789885</v>
      </c>
      <c r="K3217">
        <f t="shared" si="402"/>
        <v>-0.35691309141002181</v>
      </c>
      <c r="L3217">
        <f t="shared" si="403"/>
        <v>0</v>
      </c>
    </row>
    <row r="3218" spans="1:12" x14ac:dyDescent="0.3">
      <c r="A3218">
        <v>3217</v>
      </c>
      <c r="B3218" s="5" t="s">
        <v>4638</v>
      </c>
      <c r="C3218" s="6">
        <v>3.6960000000000002</v>
      </c>
      <c r="D3218" s="6">
        <v>1.01E-3</v>
      </c>
      <c r="E3218" s="10">
        <f t="shared" si="407"/>
        <v>-1.9558560505560686E-2</v>
      </c>
      <c r="F3218">
        <f t="shared" si="408"/>
        <v>0.98063146723268768</v>
      </c>
      <c r="G3218">
        <f t="shared" si="405"/>
        <v>3.6956889330909162</v>
      </c>
      <c r="H3218">
        <f t="shared" si="401"/>
        <v>2.5670280077774561E-2</v>
      </c>
      <c r="I3218" t="str">
        <f t="shared" si="406"/>
        <v>2012</v>
      </c>
      <c r="J3218">
        <f t="shared" si="404"/>
        <v>-0.49347541067221656</v>
      </c>
      <c r="K3218">
        <f t="shared" si="402"/>
        <v>-0.31388902883802494</v>
      </c>
      <c r="L3218">
        <f t="shared" si="403"/>
        <v>0</v>
      </c>
    </row>
    <row r="3219" spans="1:12" x14ac:dyDescent="0.3">
      <c r="A3219">
        <v>3218</v>
      </c>
      <c r="B3219" s="5" t="s">
        <v>4636</v>
      </c>
      <c r="C3219" s="6">
        <v>3.6480000000000001</v>
      </c>
      <c r="D3219" s="6">
        <v>9.1E-4</v>
      </c>
      <c r="E3219" s="10">
        <f t="shared" si="407"/>
        <v>-1.3072081567352775E-2</v>
      </c>
      <c r="F3219">
        <f t="shared" si="408"/>
        <v>0.98701298701298701</v>
      </c>
      <c r="G3219">
        <f t="shared" si="405"/>
        <v>3.6477233704890017</v>
      </c>
      <c r="H3219">
        <f t="shared" si="401"/>
        <v>2.5785611181781007E-2</v>
      </c>
      <c r="I3219" t="str">
        <f t="shared" si="406"/>
        <v>2012</v>
      </c>
      <c r="J3219">
        <f t="shared" si="404"/>
        <v>-0.48925900297497815</v>
      </c>
      <c r="K3219">
        <f t="shared" si="402"/>
        <v>-0.30090745042675726</v>
      </c>
      <c r="L3219">
        <f t="shared" si="403"/>
        <v>0</v>
      </c>
    </row>
    <row r="3220" spans="1:12" x14ac:dyDescent="0.3">
      <c r="A3220">
        <v>3219</v>
      </c>
      <c r="B3220" s="5" t="s">
        <v>4634</v>
      </c>
      <c r="C3220" s="6">
        <v>3.5609999999999999</v>
      </c>
      <c r="D3220" s="6">
        <v>8.1000000000000006E-4</v>
      </c>
      <c r="E3220" s="10">
        <f t="shared" si="407"/>
        <v>-2.413766791644429E-2</v>
      </c>
      <c r="F3220">
        <f t="shared" si="408"/>
        <v>0.97615131578947367</v>
      </c>
      <c r="G3220">
        <f t="shared" si="405"/>
        <v>3.5607596406122206</v>
      </c>
      <c r="H3220">
        <f t="shared" si="401"/>
        <v>2.5492811988710427E-2</v>
      </c>
      <c r="I3220" t="str">
        <f t="shared" si="406"/>
        <v>2012</v>
      </c>
      <c r="J3220">
        <f t="shared" si="404"/>
        <v>-0.47217164423540542</v>
      </c>
      <c r="K3220">
        <f t="shared" si="402"/>
        <v>-0.2468507743591255</v>
      </c>
      <c r="L3220">
        <f t="shared" si="403"/>
        <v>0</v>
      </c>
    </row>
    <row r="3221" spans="1:12" x14ac:dyDescent="0.3">
      <c r="A3221">
        <v>3220</v>
      </c>
      <c r="B3221" s="5" t="s">
        <v>4633</v>
      </c>
      <c r="C3221" s="6">
        <v>3.5910000000000002</v>
      </c>
      <c r="D3221" s="6">
        <v>9.6000000000000002E-4</v>
      </c>
      <c r="E3221" s="10">
        <f t="shared" si="407"/>
        <v>8.3893109483051138E-3</v>
      </c>
      <c r="F3221">
        <f t="shared" si="408"/>
        <v>1.008424599831508</v>
      </c>
      <c r="G3221">
        <f t="shared" si="405"/>
        <v>3.590712731490894</v>
      </c>
      <c r="H3221">
        <f t="shared" si="401"/>
        <v>2.5493516460756777E-2</v>
      </c>
      <c r="I3221" t="str">
        <f t="shared" si="406"/>
        <v>2012</v>
      </c>
      <c r="J3221">
        <f t="shared" si="404"/>
        <v>-0.47615670737788474</v>
      </c>
      <c r="K3221">
        <f t="shared" si="402"/>
        <v>-0.27680386523779887</v>
      </c>
      <c r="L3221">
        <f t="shared" si="403"/>
        <v>0</v>
      </c>
    </row>
    <row r="3222" spans="1:12" x14ac:dyDescent="0.3">
      <c r="A3222">
        <v>3221</v>
      </c>
      <c r="B3222" s="5" t="s">
        <v>4632</v>
      </c>
      <c r="C3222" s="6">
        <v>3.5390000000000001</v>
      </c>
      <c r="D3222" s="6">
        <v>9.6000000000000002E-4</v>
      </c>
      <c r="E3222" s="10">
        <f t="shared" si="407"/>
        <v>-1.4586513880619458E-2</v>
      </c>
      <c r="F3222">
        <f t="shared" si="408"/>
        <v>0.98551935394040657</v>
      </c>
      <c r="G3222">
        <f t="shared" si="405"/>
        <v>3.5387168913244982</v>
      </c>
      <c r="H3222">
        <f t="shared" si="401"/>
        <v>2.4112842416341138E-2</v>
      </c>
      <c r="I3222" t="str">
        <f t="shared" si="406"/>
        <v>2012</v>
      </c>
      <c r="J3222">
        <f t="shared" si="404"/>
        <v>-0.44384744847098367</v>
      </c>
      <c r="K3222">
        <f t="shared" si="402"/>
        <v>-0.22480802507140307</v>
      </c>
      <c r="L3222">
        <f t="shared" si="403"/>
        <v>0</v>
      </c>
    </row>
    <row r="3223" spans="1:12" x14ac:dyDescent="0.3">
      <c r="A3223">
        <v>3222</v>
      </c>
      <c r="B3223" s="5" t="s">
        <v>4631</v>
      </c>
      <c r="C3223" s="6">
        <v>3.7</v>
      </c>
      <c r="D3223" s="6">
        <v>9.8999999999999999E-4</v>
      </c>
      <c r="E3223" s="10">
        <f t="shared" si="407"/>
        <v>4.4488618286852438E-2</v>
      </c>
      <c r="F3223">
        <f t="shared" si="408"/>
        <v>1.0454930771404352</v>
      </c>
      <c r="G3223">
        <f t="shared" si="405"/>
        <v>3.6996947625912164</v>
      </c>
      <c r="H3223">
        <f t="shared" si="401"/>
        <v>2.5070554061173245E-2</v>
      </c>
      <c r="I3223" t="str">
        <f t="shared" si="406"/>
        <v>2012</v>
      </c>
      <c r="J3223">
        <f t="shared" si="404"/>
        <v>-0.48246890385559965</v>
      </c>
      <c r="K3223">
        <f t="shared" si="402"/>
        <v>-0.38578589633812133</v>
      </c>
      <c r="L3223">
        <f t="shared" si="403"/>
        <v>0</v>
      </c>
    </row>
    <row r="3224" spans="1:12" x14ac:dyDescent="0.3">
      <c r="A3224">
        <v>3223</v>
      </c>
      <c r="B3224" s="5" t="s">
        <v>4629</v>
      </c>
      <c r="C3224" s="6">
        <v>3.6659999999999999</v>
      </c>
      <c r="D3224" s="6">
        <v>9.6000000000000002E-4</v>
      </c>
      <c r="E3224" s="10">
        <f t="shared" si="407"/>
        <v>-9.2316702326655058E-3</v>
      </c>
      <c r="F3224">
        <f t="shared" si="408"/>
        <v>0.99081081081081079</v>
      </c>
      <c r="G3224">
        <f t="shared" si="405"/>
        <v>3.6657067317308871</v>
      </c>
      <c r="H3224">
        <f t="shared" si="401"/>
        <v>2.4681926448909729E-2</v>
      </c>
      <c r="I3224" t="str">
        <f t="shared" si="406"/>
        <v>2012</v>
      </c>
      <c r="J3224">
        <f t="shared" si="404"/>
        <v>-0.47062638483226538</v>
      </c>
      <c r="K3224">
        <f t="shared" si="402"/>
        <v>-0.35179786547779202</v>
      </c>
      <c r="L3224">
        <f t="shared" si="403"/>
        <v>0</v>
      </c>
    </row>
    <row r="3225" spans="1:12" x14ac:dyDescent="0.3">
      <c r="A3225">
        <v>3224</v>
      </c>
      <c r="B3225" s="5" t="s">
        <v>4627</v>
      </c>
      <c r="C3225" s="6">
        <v>3.5510000000000002</v>
      </c>
      <c r="D3225" s="6">
        <v>8.5999999999999998E-4</v>
      </c>
      <c r="E3225" s="10">
        <f t="shared" si="407"/>
        <v>-3.1871895456562396E-2</v>
      </c>
      <c r="F3225">
        <f t="shared" si="408"/>
        <v>0.96863066012002186</v>
      </c>
      <c r="G3225">
        <f t="shared" si="405"/>
        <v>3.5507455207856142</v>
      </c>
      <c r="H3225">
        <f t="shared" si="401"/>
        <v>2.5424971379227918E-2</v>
      </c>
      <c r="I3225" t="str">
        <f t="shared" si="406"/>
        <v>2012</v>
      </c>
      <c r="J3225">
        <f t="shared" si="404"/>
        <v>-0.46959073658017386</v>
      </c>
      <c r="K3225">
        <f t="shared" si="402"/>
        <v>-0.23683665453251912</v>
      </c>
      <c r="L3225">
        <f t="shared" si="403"/>
        <v>0</v>
      </c>
    </row>
    <row r="3226" spans="1:12" x14ac:dyDescent="0.3">
      <c r="A3226">
        <v>3225</v>
      </c>
      <c r="B3226" s="5" t="s">
        <v>4625</v>
      </c>
      <c r="C3226" s="6">
        <v>3.46</v>
      </c>
      <c r="D3226" s="6">
        <v>9.1E-4</v>
      </c>
      <c r="E3226" s="10">
        <f t="shared" si="407"/>
        <v>-2.5960664891317979E-2</v>
      </c>
      <c r="F3226">
        <f t="shared" si="408"/>
        <v>0.97437341593917204</v>
      </c>
      <c r="G3226">
        <f t="shared" si="405"/>
        <v>3.4597376266151163</v>
      </c>
      <c r="H3226">
        <f t="shared" si="401"/>
        <v>2.583008719890556E-2</v>
      </c>
      <c r="I3226" t="str">
        <f t="shared" si="406"/>
        <v>2012</v>
      </c>
      <c r="J3226">
        <f t="shared" si="404"/>
        <v>-0.46484540005616037</v>
      </c>
      <c r="K3226">
        <f t="shared" si="402"/>
        <v>-0.14582876036202119</v>
      </c>
      <c r="L3226">
        <f t="shared" si="403"/>
        <v>0</v>
      </c>
    </row>
    <row r="3227" spans="1:12" x14ac:dyDescent="0.3">
      <c r="A3227">
        <v>3226</v>
      </c>
      <c r="B3227" s="5" t="s">
        <v>4624</v>
      </c>
      <c r="C3227" s="6">
        <v>3.4119999999999999</v>
      </c>
      <c r="D3227" s="6">
        <v>8.1000000000000006E-4</v>
      </c>
      <c r="E3227" s="10">
        <f t="shared" si="407"/>
        <v>-1.3969959440200196E-2</v>
      </c>
      <c r="F3227">
        <f t="shared" si="408"/>
        <v>0.98612716763005781</v>
      </c>
      <c r="G3227">
        <f t="shared" si="405"/>
        <v>3.4117696977727876</v>
      </c>
      <c r="H3227">
        <f t="shared" si="401"/>
        <v>2.5675047595123731E-2</v>
      </c>
      <c r="I3227" t="str">
        <f t="shared" si="406"/>
        <v>2012</v>
      </c>
      <c r="J3227">
        <f t="shared" si="404"/>
        <v>-0.4556490462557431</v>
      </c>
      <c r="K3227">
        <f t="shared" si="402"/>
        <v>-9.7860831519692493E-2</v>
      </c>
      <c r="L3227">
        <f t="shared" si="403"/>
        <v>0</v>
      </c>
    </row>
    <row r="3228" spans="1:12" x14ac:dyDescent="0.3">
      <c r="A3228">
        <v>3227</v>
      </c>
      <c r="B3228" s="5" t="s">
        <v>4622</v>
      </c>
      <c r="C3228" s="6">
        <v>3.3820000000000001</v>
      </c>
      <c r="D3228" s="6">
        <v>7.0999999999999991E-4</v>
      </c>
      <c r="E3228" s="10">
        <f t="shared" si="407"/>
        <v>-8.8313791530441124E-3</v>
      </c>
      <c r="F3228">
        <f t="shared" si="408"/>
        <v>0.99120750293083237</v>
      </c>
      <c r="G3228">
        <f t="shared" si="405"/>
        <v>3.3817999042528912</v>
      </c>
      <c r="H3228">
        <f t="shared" si="401"/>
        <v>2.2873976220719468E-2</v>
      </c>
      <c r="I3228" t="str">
        <f t="shared" si="406"/>
        <v>2012</v>
      </c>
      <c r="J3228">
        <f t="shared" si="404"/>
        <v>-0.40237322455054381</v>
      </c>
      <c r="K3228">
        <f t="shared" si="402"/>
        <v>-6.7891037999796122E-2</v>
      </c>
      <c r="L3228">
        <f t="shared" si="403"/>
        <v>0</v>
      </c>
    </row>
    <row r="3229" spans="1:12" x14ac:dyDescent="0.3">
      <c r="A3229">
        <v>3228</v>
      </c>
      <c r="B3229" s="5" t="s">
        <v>4621</v>
      </c>
      <c r="C3229" s="6">
        <v>3.347</v>
      </c>
      <c r="D3229" s="6">
        <v>6.6E-4</v>
      </c>
      <c r="E3229" s="10">
        <f t="shared" si="407"/>
        <v>-1.0402828247199089E-2</v>
      </c>
      <c r="F3229">
        <f t="shared" si="408"/>
        <v>0.98965109402720275</v>
      </c>
      <c r="G3229">
        <f t="shared" si="405"/>
        <v>3.3468159200622445</v>
      </c>
      <c r="H3229">
        <f t="shared" si="401"/>
        <v>2.2905713045866253E-2</v>
      </c>
      <c r="I3229" t="str">
        <f t="shared" si="406"/>
        <v>2012</v>
      </c>
      <c r="J3229">
        <f t="shared" si="404"/>
        <v>-0.39876326430213699</v>
      </c>
      <c r="K3229">
        <f t="shared" si="402"/>
        <v>-3.2907053809149378E-2</v>
      </c>
      <c r="L3229">
        <f t="shared" si="403"/>
        <v>0</v>
      </c>
    </row>
    <row r="3230" spans="1:12" x14ac:dyDescent="0.3">
      <c r="A3230">
        <v>3229</v>
      </c>
      <c r="B3230" s="5" t="s">
        <v>4619</v>
      </c>
      <c r="C3230" s="6">
        <v>3.3140000000000001</v>
      </c>
      <c r="D3230" s="6">
        <v>3.3E-4</v>
      </c>
      <c r="E3230" s="10">
        <f t="shared" si="407"/>
        <v>-9.9085032248183713E-3</v>
      </c>
      <c r="F3230">
        <f t="shared" si="408"/>
        <v>0.99014042426053184</v>
      </c>
      <c r="G3230">
        <f t="shared" si="405"/>
        <v>3.3139088662530951</v>
      </c>
      <c r="H3230">
        <f t="shared" si="401"/>
        <v>2.2915311320979629E-2</v>
      </c>
      <c r="I3230" t="str">
        <f t="shared" si="406"/>
        <v>2012</v>
      </c>
      <c r="J3230">
        <f t="shared" si="404"/>
        <v>-0.3950079381848568</v>
      </c>
      <c r="K3230">
        <f t="shared" si="402"/>
        <v>5.9362040286261575E-3</v>
      </c>
      <c r="L3230">
        <f t="shared" si="403"/>
        <v>0</v>
      </c>
    </row>
    <row r="3231" spans="1:12" x14ac:dyDescent="0.3">
      <c r="A3231">
        <v>3230</v>
      </c>
      <c r="B3231" s="5" t="s">
        <v>4617</v>
      </c>
      <c r="C3231" s="6">
        <v>3.3580000000000001</v>
      </c>
      <c r="D3231" s="6">
        <v>4.0999999999999999E-4</v>
      </c>
      <c r="E3231" s="10">
        <f t="shared" si="407"/>
        <v>1.3189639650977875E-2</v>
      </c>
      <c r="F3231">
        <f t="shared" si="408"/>
        <v>1.0132770066385033</v>
      </c>
      <c r="G3231">
        <f t="shared" si="405"/>
        <v>3.3578852702933104</v>
      </c>
      <c r="H3231">
        <f t="shared" si="401"/>
        <v>2.2048908211792527E-2</v>
      </c>
      <c r="I3231" t="str">
        <f t="shared" si="406"/>
        <v>2012</v>
      </c>
      <c r="J3231">
        <f t="shared" si="404"/>
        <v>-0.38511678156926099</v>
      </c>
      <c r="K3231">
        <f t="shared" si="402"/>
        <v>-0.12509002047615292</v>
      </c>
      <c r="L3231">
        <f t="shared" si="403"/>
        <v>0</v>
      </c>
    </row>
    <row r="3232" spans="1:12" x14ac:dyDescent="0.3">
      <c r="A3232">
        <v>3231</v>
      </c>
      <c r="B3232" s="5" t="s">
        <v>4615</v>
      </c>
      <c r="C3232" s="6">
        <v>3.4180000000000001</v>
      </c>
      <c r="D3232" s="6">
        <v>5.6000000000000006E-4</v>
      </c>
      <c r="E3232" s="10">
        <f t="shared" si="407"/>
        <v>1.7710026038050063E-2</v>
      </c>
      <c r="F3232">
        <f t="shared" si="408"/>
        <v>1.0178677784395473</v>
      </c>
      <c r="G3232">
        <f t="shared" si="405"/>
        <v>3.4178404970550975</v>
      </c>
      <c r="H3232">
        <f t="shared" si="401"/>
        <v>2.2336489084429832E-2</v>
      </c>
      <c r="I3232" t="str">
        <f t="shared" si="406"/>
        <v>2012</v>
      </c>
      <c r="J3232">
        <f t="shared" si="404"/>
        <v>-0.39710577447602513</v>
      </c>
      <c r="K3232">
        <f t="shared" si="402"/>
        <v>-0.22002970645759756</v>
      </c>
      <c r="L3232">
        <f t="shared" si="403"/>
        <v>0</v>
      </c>
    </row>
    <row r="3233" spans="1:12" x14ac:dyDescent="0.3">
      <c r="A3233">
        <v>3232</v>
      </c>
      <c r="B3233" s="5" t="s">
        <v>4613</v>
      </c>
      <c r="C3233" s="6">
        <v>3.32</v>
      </c>
      <c r="D3233" s="6">
        <v>5.6000000000000006E-4</v>
      </c>
      <c r="E3233" s="10">
        <f t="shared" si="407"/>
        <v>-2.9090801765002082E-2</v>
      </c>
      <c r="F3233">
        <f t="shared" si="408"/>
        <v>0.97132826214160317</v>
      </c>
      <c r="G3233">
        <f t="shared" si="405"/>
        <v>3.3198450702817213</v>
      </c>
      <c r="H3233">
        <f t="shared" ref="H3233:H3296" si="409">SQRT(_xlfn.VAR.S(E3204:E3233))</f>
        <v>2.2600133194613008E-2</v>
      </c>
      <c r="I3233" t="str">
        <f t="shared" si="406"/>
        <v>2012</v>
      </c>
      <c r="J3233">
        <f t="shared" si="404"/>
        <v>-0.3902728284534267</v>
      </c>
      <c r="K3233">
        <f t="shared" ref="K3233:K3296" si="410">+MIN(G3234-G3233,G3235-G3233,G3236-G3233,G3237-G3233,G3238-G3233,G3239-G3233,G3240-G3233,G3241-G3233,G3242-G3233,G3243-G3233)</f>
        <v>-0.12203427968422131</v>
      </c>
      <c r="L3233">
        <f t="shared" ref="L3233:L3296" si="411">+IF(K3233&lt;J3233,1,0)</f>
        <v>0</v>
      </c>
    </row>
    <row r="3234" spans="1:12" x14ac:dyDescent="0.3">
      <c r="A3234">
        <v>3233</v>
      </c>
      <c r="B3234" s="5" t="s">
        <v>4611</v>
      </c>
      <c r="C3234" s="6">
        <v>3.4620000000000002</v>
      </c>
      <c r="D3234" s="6">
        <v>5.6000000000000006E-4</v>
      </c>
      <c r="E3234" s="10">
        <f t="shared" si="407"/>
        <v>4.1881673825620379E-2</v>
      </c>
      <c r="F3234">
        <f t="shared" si="408"/>
        <v>1.0427710843373494</v>
      </c>
      <c r="G3234">
        <f t="shared" si="405"/>
        <v>3.4618384437696745</v>
      </c>
      <c r="H3234">
        <f t="shared" si="409"/>
        <v>2.3966398200625925E-2</v>
      </c>
      <c r="I3234" t="str">
        <f t="shared" si="406"/>
        <v>2012</v>
      </c>
      <c r="J3234">
        <f t="shared" ref="J3234:J3297" si="412">-G3234*$P$3*$Q$3*H3234</f>
        <v>-0.43156783389948078</v>
      </c>
      <c r="K3234">
        <f t="shared" si="410"/>
        <v>-0.26402765317217458</v>
      </c>
      <c r="L3234">
        <f t="shared" si="411"/>
        <v>0</v>
      </c>
    </row>
    <row r="3235" spans="1:12" x14ac:dyDescent="0.3">
      <c r="A3235">
        <v>3234</v>
      </c>
      <c r="B3235" s="5" t="s">
        <v>4610</v>
      </c>
      <c r="C3235" s="6">
        <v>3.4510000000000001</v>
      </c>
      <c r="D3235" s="6">
        <v>5.8E-4</v>
      </c>
      <c r="E3235" s="10">
        <f t="shared" si="407"/>
        <v>-3.1824126381511972E-3</v>
      </c>
      <c r="F3235">
        <f t="shared" si="408"/>
        <v>0.99682264586943958</v>
      </c>
      <c r="G3235">
        <f t="shared" si="405"/>
        <v>3.4508332056975615</v>
      </c>
      <c r="H3235">
        <f t="shared" si="409"/>
        <v>2.3902026999632744E-2</v>
      </c>
      <c r="I3235" t="str">
        <f t="shared" si="406"/>
        <v>2012</v>
      </c>
      <c r="J3235">
        <f t="shared" si="412"/>
        <v>-0.42904041262604298</v>
      </c>
      <c r="K3235">
        <f t="shared" si="410"/>
        <v>-0.25302241510006152</v>
      </c>
      <c r="L3235">
        <f t="shared" si="411"/>
        <v>0</v>
      </c>
    </row>
    <row r="3236" spans="1:12" x14ac:dyDescent="0.3">
      <c r="A3236">
        <v>3235</v>
      </c>
      <c r="B3236" s="5" t="s">
        <v>4608</v>
      </c>
      <c r="C3236" s="6">
        <v>3.3460000000000001</v>
      </c>
      <c r="D3236" s="6">
        <v>5.6000000000000006E-4</v>
      </c>
      <c r="E3236" s="10">
        <f t="shared" si="407"/>
        <v>-3.0898441551234175E-2</v>
      </c>
      <c r="F3236">
        <f t="shared" si="408"/>
        <v>0.96957403651115615</v>
      </c>
      <c r="G3236">
        <f t="shared" si="405"/>
        <v>3.3458438569766988</v>
      </c>
      <c r="H3236">
        <f t="shared" si="409"/>
        <v>2.3958480957973396E-2</v>
      </c>
      <c r="I3236" t="str">
        <f t="shared" si="406"/>
        <v>2012</v>
      </c>
      <c r="J3236">
        <f t="shared" si="412"/>
        <v>-0.41696965386530577</v>
      </c>
      <c r="K3236">
        <f t="shared" si="410"/>
        <v>-0.23300209712139441</v>
      </c>
      <c r="L3236">
        <f t="shared" si="411"/>
        <v>0</v>
      </c>
    </row>
    <row r="3237" spans="1:12" x14ac:dyDescent="0.3">
      <c r="A3237">
        <v>3236</v>
      </c>
      <c r="B3237" s="5" t="s">
        <v>4606</v>
      </c>
      <c r="C3237" s="6">
        <v>3.3919999999999999</v>
      </c>
      <c r="D3237" s="6">
        <v>8.5999999999999998E-4</v>
      </c>
      <c r="E3237" s="10">
        <f t="shared" si="407"/>
        <v>1.3654115365024295E-2</v>
      </c>
      <c r="F3237">
        <f t="shared" si="408"/>
        <v>1.0137477585176329</v>
      </c>
      <c r="G3237">
        <f t="shared" si="405"/>
        <v>3.3917569153773028</v>
      </c>
      <c r="H3237">
        <f t="shared" si="409"/>
        <v>2.3821632524996431E-2</v>
      </c>
      <c r="I3237" t="str">
        <f t="shared" si="406"/>
        <v>2012</v>
      </c>
      <c r="J3237">
        <f t="shared" si="412"/>
        <v>-0.42027711332015777</v>
      </c>
      <c r="K3237">
        <f t="shared" si="410"/>
        <v>-0.27891515552199841</v>
      </c>
      <c r="L3237">
        <f t="shared" si="411"/>
        <v>0</v>
      </c>
    </row>
    <row r="3238" spans="1:12" x14ac:dyDescent="0.3">
      <c r="A3238">
        <v>3237</v>
      </c>
      <c r="B3238" s="5" t="s">
        <v>4604</v>
      </c>
      <c r="C3238" s="6">
        <v>3.3540000000000001</v>
      </c>
      <c r="D3238" s="6">
        <v>7.5999999999999993E-4</v>
      </c>
      <c r="E3238" s="10">
        <f t="shared" si="407"/>
        <v>-1.1266054528639465E-2</v>
      </c>
      <c r="F3238">
        <f t="shared" si="408"/>
        <v>0.98879716981132082</v>
      </c>
      <c r="G3238">
        <f t="shared" si="405"/>
        <v>3.3537875867264915</v>
      </c>
      <c r="H3238">
        <f t="shared" si="409"/>
        <v>2.2079678132701414E-2</v>
      </c>
      <c r="I3238" t="str">
        <f t="shared" si="406"/>
        <v>2012</v>
      </c>
      <c r="J3238">
        <f t="shared" si="412"/>
        <v>-0.38518360343120384</v>
      </c>
      <c r="K3238">
        <f t="shared" si="410"/>
        <v>-0.24094582687118704</v>
      </c>
      <c r="L3238">
        <f t="shared" si="411"/>
        <v>0</v>
      </c>
    </row>
    <row r="3239" spans="1:12" x14ac:dyDescent="0.3">
      <c r="A3239">
        <v>3238</v>
      </c>
      <c r="B3239" s="5" t="s">
        <v>4602</v>
      </c>
      <c r="C3239" s="6">
        <v>3.4689999999999999</v>
      </c>
      <c r="D3239" s="6">
        <v>1E-4</v>
      </c>
      <c r="E3239" s="10">
        <f t="shared" si="407"/>
        <v>3.3712704586595428E-2</v>
      </c>
      <c r="F3239">
        <f t="shared" si="408"/>
        <v>1.0342874180083481</v>
      </c>
      <c r="G3239">
        <f t="shared" si="405"/>
        <v>3.4689710917871177</v>
      </c>
      <c r="H3239">
        <f t="shared" si="409"/>
        <v>2.3059398583905828E-2</v>
      </c>
      <c r="I3239" t="str">
        <f t="shared" si="406"/>
        <v>2012</v>
      </c>
      <c r="J3239">
        <f t="shared" si="412"/>
        <v>-0.41609084226798099</v>
      </c>
      <c r="K3239">
        <f t="shared" si="410"/>
        <v>-0.35612933193181329</v>
      </c>
      <c r="L3239">
        <f t="shared" si="411"/>
        <v>0</v>
      </c>
    </row>
    <row r="3240" spans="1:12" x14ac:dyDescent="0.3">
      <c r="A3240">
        <v>3239</v>
      </c>
      <c r="B3240" s="5" t="s">
        <v>4600</v>
      </c>
      <c r="C3240" s="6">
        <v>3.351</v>
      </c>
      <c r="D3240" s="6">
        <v>4.6000000000000001E-4</v>
      </c>
      <c r="E3240" s="10">
        <f t="shared" si="407"/>
        <v>-3.4607559232439238E-2</v>
      </c>
      <c r="F3240">
        <f t="shared" si="408"/>
        <v>0.9659844335543385</v>
      </c>
      <c r="G3240">
        <f t="shared" si="405"/>
        <v>3.3508715474620225</v>
      </c>
      <c r="H3240">
        <f t="shared" si="409"/>
        <v>2.3685005046317514E-2</v>
      </c>
      <c r="I3240" t="str">
        <f t="shared" si="406"/>
        <v>2012</v>
      </c>
      <c r="J3240">
        <f t="shared" si="412"/>
        <v>-0.41282953660059479</v>
      </c>
      <c r="K3240">
        <f t="shared" si="410"/>
        <v>-0.23802978760671811</v>
      </c>
      <c r="L3240">
        <f t="shared" si="411"/>
        <v>0</v>
      </c>
    </row>
    <row r="3241" spans="1:12" x14ac:dyDescent="0.3">
      <c r="A3241">
        <v>3240</v>
      </c>
      <c r="B3241" s="5" t="s">
        <v>4598</v>
      </c>
      <c r="C3241" s="6">
        <v>3.2330000000000001</v>
      </c>
      <c r="D3241" s="6">
        <v>7.5999999999999993E-4</v>
      </c>
      <c r="E3241" s="10">
        <f t="shared" si="407"/>
        <v>-3.5848310011877306E-2</v>
      </c>
      <c r="F3241">
        <f t="shared" si="408"/>
        <v>0.96478663085646077</v>
      </c>
      <c r="G3241">
        <f t="shared" si="405"/>
        <v>3.2327952498171575</v>
      </c>
      <c r="H3241">
        <f t="shared" si="409"/>
        <v>2.3856284031864333E-2</v>
      </c>
      <c r="I3241" t="str">
        <f t="shared" si="406"/>
        <v>2013</v>
      </c>
      <c r="J3241">
        <f t="shared" si="412"/>
        <v>-0.40116265481829322</v>
      </c>
      <c r="K3241">
        <f t="shared" si="410"/>
        <v>-0.11995348996185307</v>
      </c>
      <c r="L3241">
        <f t="shared" si="411"/>
        <v>0</v>
      </c>
    </row>
    <row r="3242" spans="1:12" x14ac:dyDescent="0.3">
      <c r="A3242">
        <v>3241</v>
      </c>
      <c r="B3242" s="5" t="s">
        <v>4596</v>
      </c>
      <c r="C3242" s="6">
        <v>3.198</v>
      </c>
      <c r="D3242" s="6">
        <v>7.0999999999999991E-4</v>
      </c>
      <c r="E3242" s="10">
        <f t="shared" si="407"/>
        <v>-1.0884884331533612E-2</v>
      </c>
      <c r="F3242">
        <f t="shared" si="408"/>
        <v>0.98917414166408901</v>
      </c>
      <c r="G3242">
        <f t="shared" si="405"/>
        <v>3.1978107905975</v>
      </c>
      <c r="H3242">
        <f t="shared" si="409"/>
        <v>2.3743094245970778E-2</v>
      </c>
      <c r="I3242" t="str">
        <f t="shared" si="406"/>
        <v>2013</v>
      </c>
      <c r="J3242">
        <f t="shared" si="412"/>
        <v>-0.39493859848581775</v>
      </c>
      <c r="K3242">
        <f t="shared" si="410"/>
        <v>-8.4969030742195528E-2</v>
      </c>
      <c r="L3242">
        <f t="shared" si="411"/>
        <v>0</v>
      </c>
    </row>
    <row r="3243" spans="1:12" x14ac:dyDescent="0.3">
      <c r="A3243">
        <v>3242</v>
      </c>
      <c r="B3243" s="5" t="s">
        <v>4595</v>
      </c>
      <c r="C3243" s="6">
        <v>3.2869999999999999</v>
      </c>
      <c r="D3243" s="6">
        <v>7.0999999999999991E-4</v>
      </c>
      <c r="E3243" s="10">
        <f t="shared" si="407"/>
        <v>2.7449680270319802E-2</v>
      </c>
      <c r="F3243">
        <f t="shared" si="408"/>
        <v>1.0278298936835522</v>
      </c>
      <c r="G3243">
        <f t="shared" si="405"/>
        <v>3.2868055249199446</v>
      </c>
      <c r="H3243">
        <f t="shared" si="409"/>
        <v>2.3621057232151594E-2</v>
      </c>
      <c r="I3243" t="str">
        <f t="shared" si="406"/>
        <v>2013</v>
      </c>
      <c r="J3243">
        <f t="shared" si="412"/>
        <v>-0.40384326162831391</v>
      </c>
      <c r="K3243">
        <f t="shared" si="410"/>
        <v>-0.17396376506464017</v>
      </c>
      <c r="L3243">
        <f t="shared" si="411"/>
        <v>0</v>
      </c>
    </row>
    <row r="3244" spans="1:12" x14ac:dyDescent="0.3">
      <c r="A3244">
        <v>3243</v>
      </c>
      <c r="B3244" s="5" t="s">
        <v>4593</v>
      </c>
      <c r="C3244" s="6">
        <v>3.266</v>
      </c>
      <c r="D3244" s="6">
        <v>6.8000000000000005E-4</v>
      </c>
      <c r="E3244" s="10">
        <f t="shared" si="407"/>
        <v>-6.4093001338089498E-3</v>
      </c>
      <c r="F3244">
        <f t="shared" si="408"/>
        <v>0.9936111956191056</v>
      </c>
      <c r="G3244">
        <f t="shared" si="405"/>
        <v>3.2658149319103122</v>
      </c>
      <c r="H3244">
        <f t="shared" si="409"/>
        <v>2.3201482648825437E-2</v>
      </c>
      <c r="I3244" t="str">
        <f t="shared" si="406"/>
        <v>2013</v>
      </c>
      <c r="J3244">
        <f t="shared" si="412"/>
        <v>-0.39413663967498647</v>
      </c>
      <c r="K3244">
        <f t="shared" si="410"/>
        <v>-0.15297317205500782</v>
      </c>
      <c r="L3244">
        <f t="shared" si="411"/>
        <v>0</v>
      </c>
    </row>
    <row r="3245" spans="1:12" x14ac:dyDescent="0.3">
      <c r="A3245">
        <v>3244</v>
      </c>
      <c r="B3245" s="5" t="s">
        <v>4591</v>
      </c>
      <c r="C3245" s="6">
        <v>3.218</v>
      </c>
      <c r="D3245" s="6">
        <v>6.6E-4</v>
      </c>
      <c r="E3245" s="10">
        <f t="shared" si="407"/>
        <v>-1.4805945978081898E-2</v>
      </c>
      <c r="F3245">
        <f t="shared" si="408"/>
        <v>0.98530312308634416</v>
      </c>
      <c r="G3245">
        <f t="shared" si="405"/>
        <v>3.2178230148671356</v>
      </c>
      <c r="H3245">
        <f t="shared" si="409"/>
        <v>2.3232937745721129E-2</v>
      </c>
      <c r="I3245" t="str">
        <f t="shared" si="406"/>
        <v>2013</v>
      </c>
      <c r="J3245">
        <f t="shared" si="412"/>
        <v>-0.38887120233229966</v>
      </c>
      <c r="K3245">
        <f t="shared" si="410"/>
        <v>-0.1049812550118312</v>
      </c>
      <c r="L3245">
        <f t="shared" si="411"/>
        <v>0</v>
      </c>
    </row>
    <row r="3246" spans="1:12" x14ac:dyDescent="0.3">
      <c r="A3246">
        <v>3245</v>
      </c>
      <c r="B3246" s="5" t="s">
        <v>4589</v>
      </c>
      <c r="C3246" s="6">
        <v>3.113</v>
      </c>
      <c r="D3246" s="6">
        <v>6.0999999999999997E-4</v>
      </c>
      <c r="E3246" s="10">
        <f t="shared" si="407"/>
        <v>-3.3173157110720386E-2</v>
      </c>
      <c r="F3246">
        <f t="shared" si="408"/>
        <v>0.96737103791174639</v>
      </c>
      <c r="G3246">
        <f t="shared" si="405"/>
        <v>3.1128417598553044</v>
      </c>
      <c r="H3246">
        <f t="shared" si="409"/>
        <v>2.2659015976532745E-2</v>
      </c>
      <c r="I3246" t="str">
        <f t="shared" si="406"/>
        <v>2013</v>
      </c>
      <c r="J3246">
        <f t="shared" si="412"/>
        <v>-0.366891449290626</v>
      </c>
      <c r="K3246">
        <f t="shared" si="410"/>
        <v>7.9977308604470831E-2</v>
      </c>
      <c r="L3246">
        <f t="shared" si="411"/>
        <v>0</v>
      </c>
    </row>
    <row r="3247" spans="1:12" x14ac:dyDescent="0.3">
      <c r="A3247">
        <v>3246</v>
      </c>
      <c r="B3247" s="5" t="s">
        <v>4587</v>
      </c>
      <c r="C3247" s="6">
        <v>3.1930000000000001</v>
      </c>
      <c r="D3247" s="6">
        <v>6.8000000000000005E-4</v>
      </c>
      <c r="E3247" s="10">
        <f t="shared" si="407"/>
        <v>2.5374022273173868E-2</v>
      </c>
      <c r="F3247">
        <f t="shared" si="408"/>
        <v>1.0256986829424992</v>
      </c>
      <c r="G3247">
        <f t="shared" si="405"/>
        <v>3.1928190684597753</v>
      </c>
      <c r="H3247">
        <f t="shared" si="409"/>
        <v>2.3191977748254117E-2</v>
      </c>
      <c r="I3247" t="str">
        <f t="shared" si="406"/>
        <v>2013</v>
      </c>
      <c r="J3247">
        <f t="shared" si="412"/>
        <v>-0.38516923834592964</v>
      </c>
      <c r="K3247">
        <f t="shared" si="410"/>
        <v>0.13398408986351518</v>
      </c>
      <c r="L3247">
        <f t="shared" si="411"/>
        <v>0</v>
      </c>
    </row>
    <row r="3248" spans="1:12" x14ac:dyDescent="0.3">
      <c r="A3248">
        <v>3247</v>
      </c>
      <c r="B3248" s="5" t="s">
        <v>4586</v>
      </c>
      <c r="C3248" s="6">
        <v>3.327</v>
      </c>
      <c r="D3248" s="6">
        <v>7.0999999999999991E-4</v>
      </c>
      <c r="E3248" s="10">
        <f t="shared" si="407"/>
        <v>4.1110083303694679E-2</v>
      </c>
      <c r="F3248">
        <f t="shared" si="408"/>
        <v>1.0419668023802067</v>
      </c>
      <c r="G3248">
        <f t="shared" si="405"/>
        <v>3.3268031583232904</v>
      </c>
      <c r="H3248">
        <f t="shared" si="409"/>
        <v>2.4532713857343135E-2</v>
      </c>
      <c r="I3248" t="str">
        <f t="shared" si="406"/>
        <v>2013</v>
      </c>
      <c r="J3248">
        <f t="shared" si="412"/>
        <v>-0.42453372768616038</v>
      </c>
      <c r="K3248">
        <f t="shared" si="410"/>
        <v>-3.801145506049064E-2</v>
      </c>
      <c r="L3248">
        <f t="shared" si="411"/>
        <v>0</v>
      </c>
    </row>
    <row r="3249" spans="1:12" x14ac:dyDescent="0.3">
      <c r="A3249">
        <v>3248</v>
      </c>
      <c r="B3249" s="5" t="s">
        <v>4585</v>
      </c>
      <c r="C3249" s="6">
        <v>3.3730000000000002</v>
      </c>
      <c r="D3249" s="6">
        <v>7.5999999999999993E-4</v>
      </c>
      <c r="E3249" s="10">
        <f t="shared" si="407"/>
        <v>1.3731559043173552E-2</v>
      </c>
      <c r="F3249">
        <f t="shared" si="408"/>
        <v>1.0138262699128344</v>
      </c>
      <c r="G3249">
        <f t="shared" si="405"/>
        <v>3.3727863834312628</v>
      </c>
      <c r="H3249">
        <f t="shared" si="409"/>
        <v>2.4660063619592928E-2</v>
      </c>
      <c r="I3249" t="str">
        <f t="shared" si="406"/>
        <v>2013</v>
      </c>
      <c r="J3249">
        <f t="shared" si="412"/>
        <v>-0.4326358750254618</v>
      </c>
      <c r="K3249">
        <f t="shared" si="410"/>
        <v>-0.14697724945142054</v>
      </c>
      <c r="L3249">
        <f t="shared" si="411"/>
        <v>0</v>
      </c>
    </row>
    <row r="3250" spans="1:12" x14ac:dyDescent="0.3">
      <c r="A3250">
        <v>3249</v>
      </c>
      <c r="B3250" s="5" t="s">
        <v>4583</v>
      </c>
      <c r="C3250" s="6">
        <v>3.4550000000000001</v>
      </c>
      <c r="D3250" s="6">
        <v>8.5999999999999998E-4</v>
      </c>
      <c r="E3250" s="10">
        <f t="shared" si="407"/>
        <v>2.4019901140120065E-2</v>
      </c>
      <c r="F3250">
        <f t="shared" si="408"/>
        <v>1.0243107026386007</v>
      </c>
      <c r="G3250">
        <f t="shared" si="405"/>
        <v>3.4547524005390868</v>
      </c>
      <c r="H3250">
        <f t="shared" si="409"/>
        <v>2.4777697945987533E-2</v>
      </c>
      <c r="I3250" t="str">
        <f t="shared" si="406"/>
        <v>2013</v>
      </c>
      <c r="J3250">
        <f t="shared" si="412"/>
        <v>-0.44526379369537178</v>
      </c>
      <c r="K3250">
        <f t="shared" si="410"/>
        <v>-0.22894326655924457</v>
      </c>
      <c r="L3250">
        <f t="shared" si="411"/>
        <v>0</v>
      </c>
    </row>
    <row r="3251" spans="1:12" x14ac:dyDescent="0.3">
      <c r="A3251">
        <v>3250</v>
      </c>
      <c r="B3251" s="5" t="s">
        <v>4582</v>
      </c>
      <c r="C3251" s="6">
        <v>3.4350000000000001</v>
      </c>
      <c r="D3251" s="6">
        <v>7.5999999999999993E-4</v>
      </c>
      <c r="E3251" s="10">
        <f t="shared" si="407"/>
        <v>-5.8055315453205119E-3</v>
      </c>
      <c r="F3251">
        <f t="shared" si="408"/>
        <v>0.99421128798842262</v>
      </c>
      <c r="G3251">
        <f t="shared" si="405"/>
        <v>3.434782456888938</v>
      </c>
      <c r="H3251">
        <f t="shared" si="409"/>
        <v>2.4727553720165538E-2</v>
      </c>
      <c r="I3251" t="str">
        <f t="shared" si="406"/>
        <v>2013</v>
      </c>
      <c r="J3251">
        <f t="shared" si="412"/>
        <v>-0.4417940786226397</v>
      </c>
      <c r="K3251">
        <f t="shared" si="410"/>
        <v>-0.20897332290909576</v>
      </c>
      <c r="L3251">
        <f t="shared" si="411"/>
        <v>0</v>
      </c>
    </row>
    <row r="3252" spans="1:12" x14ac:dyDescent="0.3">
      <c r="A3252">
        <v>3251</v>
      </c>
      <c r="B3252" s="5" t="s">
        <v>4580</v>
      </c>
      <c r="C3252" s="6">
        <v>3.4940000000000002</v>
      </c>
      <c r="D3252" s="6">
        <v>8.1000000000000006E-4</v>
      </c>
      <c r="E3252" s="10">
        <f t="shared" si="407"/>
        <v>1.7030286037552106E-2</v>
      </c>
      <c r="F3252">
        <f t="shared" si="408"/>
        <v>1.0171761280931586</v>
      </c>
      <c r="G3252">
        <f t="shared" si="405"/>
        <v>3.4937641629595899</v>
      </c>
      <c r="H3252">
        <f t="shared" si="409"/>
        <v>2.4823281473675077E-2</v>
      </c>
      <c r="I3252" t="str">
        <f t="shared" si="406"/>
        <v>2013</v>
      </c>
      <c r="J3252">
        <f t="shared" si="412"/>
        <v>-0.45112020422592475</v>
      </c>
      <c r="K3252">
        <f t="shared" si="410"/>
        <v>-0.26795502897974766</v>
      </c>
      <c r="L3252">
        <f t="shared" si="411"/>
        <v>0</v>
      </c>
    </row>
    <row r="3253" spans="1:12" x14ac:dyDescent="0.3">
      <c r="A3253">
        <v>3252</v>
      </c>
      <c r="B3253" s="5" t="s">
        <v>4578</v>
      </c>
      <c r="C3253" s="6">
        <v>3.5659999999999998</v>
      </c>
      <c r="D3253" s="6">
        <v>7.5999999999999993E-4</v>
      </c>
      <c r="E3253" s="10">
        <f t="shared" si="407"/>
        <v>2.0397307729083644E-2</v>
      </c>
      <c r="F3253">
        <f t="shared" si="408"/>
        <v>1.0206067544361761</v>
      </c>
      <c r="G3253">
        <f t="shared" si="405"/>
        <v>3.5657741604849935</v>
      </c>
      <c r="H3253">
        <f t="shared" si="409"/>
        <v>2.3683674966587898E-2</v>
      </c>
      <c r="I3253" t="str">
        <f t="shared" si="406"/>
        <v>2013</v>
      </c>
      <c r="J3253">
        <f t="shared" si="412"/>
        <v>-0.43928100707269857</v>
      </c>
      <c r="K3253">
        <f t="shared" si="410"/>
        <v>-0.33996502650515126</v>
      </c>
      <c r="L3253">
        <f t="shared" si="411"/>
        <v>0</v>
      </c>
    </row>
    <row r="3254" spans="1:12" x14ac:dyDescent="0.3">
      <c r="A3254">
        <v>3253</v>
      </c>
      <c r="B3254" s="5" t="s">
        <v>4576</v>
      </c>
      <c r="C3254" s="6">
        <v>3.5579999999999998</v>
      </c>
      <c r="D3254" s="6">
        <v>7.5999999999999993E-4</v>
      </c>
      <c r="E3254" s="10">
        <f t="shared" si="407"/>
        <v>-2.2459301973052439E-3</v>
      </c>
      <c r="F3254">
        <f t="shared" si="408"/>
        <v>0.9977565900168256</v>
      </c>
      <c r="G3254">
        <f t="shared" si="405"/>
        <v>3.5577746671356159</v>
      </c>
      <c r="H3254">
        <f t="shared" si="409"/>
        <v>2.3636580789529564E-2</v>
      </c>
      <c r="I3254" t="str">
        <f t="shared" si="406"/>
        <v>2013</v>
      </c>
      <c r="J3254">
        <f t="shared" si="412"/>
        <v>-0.437423984036522</v>
      </c>
      <c r="K3254">
        <f t="shared" si="410"/>
        <v>-0.3319655331557736</v>
      </c>
      <c r="L3254">
        <f t="shared" si="411"/>
        <v>0</v>
      </c>
    </row>
    <row r="3255" spans="1:12" x14ac:dyDescent="0.3">
      <c r="A3255">
        <v>3254</v>
      </c>
      <c r="B3255" s="5" t="s">
        <v>4574</v>
      </c>
      <c r="C3255" s="6">
        <v>3.5539999999999998</v>
      </c>
      <c r="D3255" s="6">
        <v>7.5999999999999993E-4</v>
      </c>
      <c r="E3255" s="10">
        <f t="shared" si="407"/>
        <v>-1.124859511183791E-3</v>
      </c>
      <c r="F3255">
        <f t="shared" si="408"/>
        <v>0.99887577290612706</v>
      </c>
      <c r="G3255">
        <f t="shared" si="405"/>
        <v>3.5537749204609272</v>
      </c>
      <c r="H3255">
        <f t="shared" si="409"/>
        <v>2.2906993244516508E-2</v>
      </c>
      <c r="I3255" t="str">
        <f t="shared" si="406"/>
        <v>2013</v>
      </c>
      <c r="J3255">
        <f t="shared" si="412"/>
        <v>-0.42344548495532308</v>
      </c>
      <c r="K3255">
        <f t="shared" si="410"/>
        <v>-0.32796578648108499</v>
      </c>
      <c r="L3255">
        <f t="shared" si="411"/>
        <v>0</v>
      </c>
    </row>
    <row r="3256" spans="1:12" x14ac:dyDescent="0.3">
      <c r="A3256">
        <v>3255</v>
      </c>
      <c r="B3256" s="5" t="s">
        <v>4572</v>
      </c>
      <c r="C3256" s="6">
        <v>3.4460000000000002</v>
      </c>
      <c r="D3256" s="6">
        <v>8.1000000000000006E-4</v>
      </c>
      <c r="E3256" s="10">
        <f t="shared" si="407"/>
        <v>-3.0859591626721656E-2</v>
      </c>
      <c r="F3256">
        <f t="shared" si="408"/>
        <v>0.96961170512099049</v>
      </c>
      <c r="G3256">
        <f t="shared" si="405"/>
        <v>3.4457674028502421</v>
      </c>
      <c r="H3256">
        <f t="shared" si="409"/>
        <v>2.3115164404738407E-2</v>
      </c>
      <c r="I3256" t="str">
        <f t="shared" si="406"/>
        <v>2013</v>
      </c>
      <c r="J3256">
        <f t="shared" si="412"/>
        <v>-0.41430716641624327</v>
      </c>
      <c r="K3256">
        <f t="shared" si="410"/>
        <v>-0.21995826887039982</v>
      </c>
      <c r="L3256">
        <f t="shared" si="411"/>
        <v>0</v>
      </c>
    </row>
    <row r="3257" spans="1:12" x14ac:dyDescent="0.3">
      <c r="A3257">
        <v>3256</v>
      </c>
      <c r="B3257" s="5" t="s">
        <v>4570</v>
      </c>
      <c r="C3257" s="6">
        <v>3.444</v>
      </c>
      <c r="D3257" s="6">
        <v>7.5999999999999993E-4</v>
      </c>
      <c r="E3257" s="10">
        <f t="shared" si="407"/>
        <v>-5.8055154025359078E-4</v>
      </c>
      <c r="F3257">
        <f t="shared" si="408"/>
        <v>0.99941961694718506</v>
      </c>
      <c r="G3257">
        <f t="shared" si="405"/>
        <v>3.4437818869069874</v>
      </c>
      <c r="H3257">
        <f t="shared" si="409"/>
        <v>2.2967619222694496E-2</v>
      </c>
      <c r="I3257" t="str">
        <f t="shared" si="406"/>
        <v>2013</v>
      </c>
      <c r="J3257">
        <f t="shared" si="412"/>
        <v>-0.41142541653681175</v>
      </c>
      <c r="K3257">
        <f t="shared" si="410"/>
        <v>-0.21797275292714513</v>
      </c>
      <c r="L3257">
        <f t="shared" si="411"/>
        <v>0</v>
      </c>
    </row>
    <row r="3258" spans="1:12" x14ac:dyDescent="0.3">
      <c r="A3258">
        <v>3257</v>
      </c>
      <c r="B3258" s="5" t="s">
        <v>4568</v>
      </c>
      <c r="C3258" s="6">
        <v>3.2890000000000001</v>
      </c>
      <c r="D3258" s="6">
        <v>7.5999999999999993E-4</v>
      </c>
      <c r="E3258" s="10">
        <f t="shared" si="407"/>
        <v>-4.6050019358564349E-2</v>
      </c>
      <c r="F3258">
        <f t="shared" si="408"/>
        <v>0.95499419279907094</v>
      </c>
      <c r="G3258">
        <f t="shared" si="405"/>
        <v>3.2887917032627998</v>
      </c>
      <c r="H3258">
        <f t="shared" si="409"/>
        <v>2.4436711733090512E-2</v>
      </c>
      <c r="I3258" t="str">
        <f t="shared" si="406"/>
        <v>2013</v>
      </c>
      <c r="J3258">
        <f t="shared" si="412"/>
        <v>-0.41804076564898429</v>
      </c>
      <c r="K3258">
        <f t="shared" si="410"/>
        <v>-6.2982569282957535E-2</v>
      </c>
      <c r="L3258">
        <f t="shared" si="411"/>
        <v>0</v>
      </c>
    </row>
    <row r="3259" spans="1:12" x14ac:dyDescent="0.3">
      <c r="A3259">
        <v>3258</v>
      </c>
      <c r="B3259" s="5" t="s">
        <v>4566</v>
      </c>
      <c r="C3259" s="6">
        <v>3.226</v>
      </c>
      <c r="D3259" s="6">
        <v>7.0999999999999991E-4</v>
      </c>
      <c r="E3259" s="10">
        <f t="shared" si="407"/>
        <v>-1.9340587503902818E-2</v>
      </c>
      <c r="F3259">
        <f t="shared" si="408"/>
        <v>0.98084524171480691</v>
      </c>
      <c r="G3259">
        <f t="shared" si="405"/>
        <v>3.2258091339798423</v>
      </c>
      <c r="H3259">
        <f t="shared" si="409"/>
        <v>2.4610059426532424E-2</v>
      </c>
      <c r="I3259" t="str">
        <f t="shared" si="406"/>
        <v>2013</v>
      </c>
      <c r="J3259">
        <f t="shared" si="412"/>
        <v>-0.41294368625080063</v>
      </c>
      <c r="K3259">
        <f t="shared" si="410"/>
        <v>3.9593909814459316E-3</v>
      </c>
      <c r="L3259">
        <f t="shared" si="411"/>
        <v>0</v>
      </c>
    </row>
    <row r="3260" spans="1:12" x14ac:dyDescent="0.3">
      <c r="A3260">
        <v>3259</v>
      </c>
      <c r="B3260" s="5" t="s">
        <v>4564</v>
      </c>
      <c r="C3260" s="6">
        <v>3.335</v>
      </c>
      <c r="D3260" s="6">
        <v>7.0999999999999991E-4</v>
      </c>
      <c r="E3260" s="10">
        <f t="shared" si="407"/>
        <v>3.3229699664570019E-2</v>
      </c>
      <c r="F3260">
        <f t="shared" si="408"/>
        <v>1.0337879727216368</v>
      </c>
      <c r="G3260">
        <f t="shared" si="405"/>
        <v>3.3348026850039596</v>
      </c>
      <c r="H3260">
        <f t="shared" si="409"/>
        <v>2.5334924874564482E-2</v>
      </c>
      <c r="I3260" t="str">
        <f t="shared" si="406"/>
        <v>2013</v>
      </c>
      <c r="J3260">
        <f t="shared" si="412"/>
        <v>-0.43947003055414124</v>
      </c>
      <c r="K3260">
        <f t="shared" si="410"/>
        <v>-0.10503416004267141</v>
      </c>
      <c r="L3260">
        <f t="shared" si="411"/>
        <v>0</v>
      </c>
    </row>
    <row r="3261" spans="1:12" x14ac:dyDescent="0.3">
      <c r="A3261">
        <v>3260</v>
      </c>
      <c r="B3261" s="5" t="s">
        <v>4562</v>
      </c>
      <c r="C3261" s="6">
        <v>3.339</v>
      </c>
      <c r="D3261" s="6">
        <v>7.9000000000000001E-4</v>
      </c>
      <c r="E3261" s="10">
        <f t="shared" si="407"/>
        <v>1.1986815939304609E-3</v>
      </c>
      <c r="F3261">
        <f t="shared" si="408"/>
        <v>1.0011994002998501</v>
      </c>
      <c r="G3261">
        <f t="shared" si="405"/>
        <v>3.3387801897355005</v>
      </c>
      <c r="H3261">
        <f t="shared" si="409"/>
        <v>2.5217414076481107E-2</v>
      </c>
      <c r="I3261" t="str">
        <f t="shared" si="406"/>
        <v>2013</v>
      </c>
      <c r="J3261">
        <f t="shared" si="412"/>
        <v>-0.43795337584366639</v>
      </c>
      <c r="K3261">
        <f t="shared" si="410"/>
        <v>-0.17604639769909181</v>
      </c>
      <c r="L3261">
        <f t="shared" si="411"/>
        <v>0</v>
      </c>
    </row>
    <row r="3262" spans="1:12" x14ac:dyDescent="0.3">
      <c r="A3262">
        <v>3261</v>
      </c>
      <c r="B3262" s="5" t="s">
        <v>4560</v>
      </c>
      <c r="C3262" s="6">
        <v>3.3010000000000002</v>
      </c>
      <c r="D3262" s="6">
        <v>6.9000000000000008E-4</v>
      </c>
      <c r="E3262" s="10">
        <f t="shared" si="407"/>
        <v>-1.1445908090461485E-2</v>
      </c>
      <c r="F3262">
        <f t="shared" si="408"/>
        <v>0.98861934710991317</v>
      </c>
      <c r="G3262">
        <f t="shared" si="405"/>
        <v>3.3008101979568609</v>
      </c>
      <c r="H3262">
        <f t="shared" si="409"/>
        <v>2.5065170421431658E-2</v>
      </c>
      <c r="I3262" t="str">
        <f t="shared" si="406"/>
        <v>2013</v>
      </c>
      <c r="J3262">
        <f t="shared" si="412"/>
        <v>-0.4303588266724413</v>
      </c>
      <c r="K3262">
        <f t="shared" si="410"/>
        <v>-0.14807556428920421</v>
      </c>
      <c r="L3262">
        <f t="shared" si="411"/>
        <v>0</v>
      </c>
    </row>
    <row r="3263" spans="1:12" x14ac:dyDescent="0.3">
      <c r="A3263">
        <v>3262</v>
      </c>
      <c r="B3263" s="5" t="s">
        <v>4558</v>
      </c>
      <c r="C3263" s="6">
        <v>3.3149999999999999</v>
      </c>
      <c r="D3263" s="6">
        <v>7.0999999999999991E-4</v>
      </c>
      <c r="E3263" s="10">
        <f t="shared" si="407"/>
        <v>4.2321707667698719E-3</v>
      </c>
      <c r="F3263">
        <f t="shared" si="408"/>
        <v>1.0042411390487731</v>
      </c>
      <c r="G3263">
        <f t="shared" si="405"/>
        <v>3.3148038683022865</v>
      </c>
      <c r="H3263">
        <f t="shared" si="409"/>
        <v>2.4517143206990197E-2</v>
      </c>
      <c r="I3263" t="str">
        <f t="shared" si="406"/>
        <v>2013</v>
      </c>
      <c r="J3263">
        <f t="shared" si="412"/>
        <v>-0.42273402178027825</v>
      </c>
      <c r="K3263">
        <f t="shared" si="410"/>
        <v>-0.16206923463462974</v>
      </c>
      <c r="L3263">
        <f t="shared" si="411"/>
        <v>0</v>
      </c>
    </row>
    <row r="3264" spans="1:12" x14ac:dyDescent="0.3">
      <c r="A3264">
        <v>3263</v>
      </c>
      <c r="B3264" s="5" t="s">
        <v>4556</v>
      </c>
      <c r="C3264" s="6">
        <v>3.399</v>
      </c>
      <c r="D3264" s="6">
        <v>7.9000000000000001E-4</v>
      </c>
      <c r="E3264" s="10">
        <f t="shared" si="407"/>
        <v>2.5023647076153253E-2</v>
      </c>
      <c r="F3264">
        <f t="shared" si="408"/>
        <v>1.0253393665158372</v>
      </c>
      <c r="G3264">
        <f t="shared" si="405"/>
        <v>3.3987762398655184</v>
      </c>
      <c r="H3264">
        <f t="shared" si="409"/>
        <v>2.3702582704840408E-2</v>
      </c>
      <c r="I3264" t="str">
        <f t="shared" si="406"/>
        <v>2013</v>
      </c>
      <c r="J3264">
        <f t="shared" si="412"/>
        <v>-0.41904218417030498</v>
      </c>
      <c r="K3264">
        <f t="shared" si="410"/>
        <v>-0.24604160619786164</v>
      </c>
      <c r="L3264">
        <f t="shared" si="411"/>
        <v>0</v>
      </c>
    </row>
    <row r="3265" spans="1:12" x14ac:dyDescent="0.3">
      <c r="A3265">
        <v>3264</v>
      </c>
      <c r="B3265" s="5" t="s">
        <v>4554</v>
      </c>
      <c r="C3265" s="6">
        <v>3.4180000000000001</v>
      </c>
      <c r="D3265" s="6">
        <v>7.0999999999999991E-4</v>
      </c>
      <c r="E3265" s="10">
        <f t="shared" si="407"/>
        <v>5.5743139794202376E-3</v>
      </c>
      <c r="F3265">
        <f t="shared" si="408"/>
        <v>1.0055898793762872</v>
      </c>
      <c r="G3265">
        <f t="shared" si="405"/>
        <v>3.4177977743159023</v>
      </c>
      <c r="H3265">
        <f t="shared" si="409"/>
        <v>2.3723748364825766E-2</v>
      </c>
      <c r="I3265" t="str">
        <f t="shared" si="406"/>
        <v>2013</v>
      </c>
      <c r="J3265">
        <f t="shared" si="412"/>
        <v>-0.42176367434231438</v>
      </c>
      <c r="K3265">
        <f t="shared" si="410"/>
        <v>-0.26506314064824554</v>
      </c>
      <c r="L3265">
        <f t="shared" si="411"/>
        <v>0</v>
      </c>
    </row>
    <row r="3266" spans="1:12" x14ac:dyDescent="0.3">
      <c r="A3266">
        <v>3265</v>
      </c>
      <c r="B3266" s="5" t="s">
        <v>4552</v>
      </c>
      <c r="C3266" s="6">
        <v>3.2850000000000001</v>
      </c>
      <c r="D3266" s="6">
        <v>7.0999999999999991E-4</v>
      </c>
      <c r="E3266" s="10">
        <f t="shared" si="407"/>
        <v>-3.9688932756825356E-2</v>
      </c>
      <c r="F3266">
        <f t="shared" si="408"/>
        <v>0.96108835576360441</v>
      </c>
      <c r="G3266">
        <f t="shared" si="405"/>
        <v>3.2848056432497774</v>
      </c>
      <c r="H3266">
        <f t="shared" si="409"/>
        <v>2.4164637829292755E-2</v>
      </c>
      <c r="I3266" t="str">
        <f t="shared" si="406"/>
        <v>2013</v>
      </c>
      <c r="J3266">
        <f t="shared" si="412"/>
        <v>-0.41288534592205062</v>
      </c>
      <c r="K3266">
        <f t="shared" si="410"/>
        <v>-0.1320710095821207</v>
      </c>
      <c r="L3266">
        <f t="shared" si="411"/>
        <v>0</v>
      </c>
    </row>
    <row r="3267" spans="1:12" x14ac:dyDescent="0.3">
      <c r="A3267">
        <v>3266</v>
      </c>
      <c r="B3267" s="5" t="s">
        <v>4550</v>
      </c>
      <c r="C3267" s="6">
        <v>3.2719999999999998</v>
      </c>
      <c r="D3267" s="6">
        <v>7.0999999999999991E-4</v>
      </c>
      <c r="E3267" s="10">
        <f t="shared" si="407"/>
        <v>-3.9652331960733575E-3</v>
      </c>
      <c r="F3267">
        <f t="shared" si="408"/>
        <v>0.99604261796042604</v>
      </c>
      <c r="G3267">
        <f t="shared" ref="G3267:G3330" si="413">C3267*EXP(-1/12*D3267)</f>
        <v>3.2718064123936896</v>
      </c>
      <c r="H3267">
        <f t="shared" si="409"/>
        <v>2.4019597060868526E-2</v>
      </c>
      <c r="I3267" t="str">
        <f t="shared" ref="I3267:I3330" si="414">MID(B3267,7,4)</f>
        <v>2013</v>
      </c>
      <c r="J3267">
        <f t="shared" si="412"/>
        <v>-0.40878299146836045</v>
      </c>
      <c r="K3267">
        <f t="shared" si="410"/>
        <v>-0.11907177872603292</v>
      </c>
      <c r="L3267">
        <f t="shared" si="411"/>
        <v>0</v>
      </c>
    </row>
    <row r="3268" spans="1:12" x14ac:dyDescent="0.3">
      <c r="A3268">
        <v>3267</v>
      </c>
      <c r="B3268" s="5" t="s">
        <v>4549</v>
      </c>
      <c r="C3268" s="6">
        <v>3.2789999999999999</v>
      </c>
      <c r="D3268" s="6">
        <v>8.8999999999999995E-4</v>
      </c>
      <c r="E3268" s="10">
        <f t="shared" ref="E3268:E3331" si="415">LN(C3268/C3267)</f>
        <v>2.1370791220107193E-3</v>
      </c>
      <c r="F3268">
        <f t="shared" ref="F3268:F3331" si="416">C3268/C3267</f>
        <v>1.0021393643031786</v>
      </c>
      <c r="G3268">
        <f t="shared" si="413"/>
        <v>3.2787568165181655</v>
      </c>
      <c r="H3268">
        <f t="shared" si="409"/>
        <v>2.3950472680789685E-2</v>
      </c>
      <c r="I3268" t="str">
        <f t="shared" si="414"/>
        <v>2013</v>
      </c>
      <c r="J3268">
        <f t="shared" si="412"/>
        <v>-0.40847247427780847</v>
      </c>
      <c r="K3268">
        <f t="shared" si="410"/>
        <v>-0.12602218285050881</v>
      </c>
      <c r="L3268">
        <f t="shared" si="411"/>
        <v>0</v>
      </c>
    </row>
    <row r="3269" spans="1:12" x14ac:dyDescent="0.3">
      <c r="A3269">
        <v>3268</v>
      </c>
      <c r="B3269" s="5" t="s">
        <v>4547</v>
      </c>
      <c r="C3269" s="6">
        <v>3.23</v>
      </c>
      <c r="D3269" s="6">
        <v>8.5999999999999998E-4</v>
      </c>
      <c r="E3269" s="10">
        <f t="shared" si="415"/>
        <v>-1.5056360627945974E-2</v>
      </c>
      <c r="F3269">
        <f t="shared" si="416"/>
        <v>0.98505641964013424</v>
      </c>
      <c r="G3269">
        <f t="shared" si="413"/>
        <v>3.2297685249612882</v>
      </c>
      <c r="H3269">
        <f t="shared" si="409"/>
        <v>2.3172864552820589E-2</v>
      </c>
      <c r="I3269" t="str">
        <f t="shared" si="414"/>
        <v>2013</v>
      </c>
      <c r="J3269">
        <f t="shared" si="412"/>
        <v>-0.3893055737726685</v>
      </c>
      <c r="K3269">
        <f t="shared" si="410"/>
        <v>-7.7033891293631473E-2</v>
      </c>
      <c r="L3269">
        <f t="shared" si="411"/>
        <v>0</v>
      </c>
    </row>
    <row r="3270" spans="1:12" x14ac:dyDescent="0.3">
      <c r="A3270">
        <v>3269</v>
      </c>
      <c r="B3270" s="5" t="s">
        <v>4545</v>
      </c>
      <c r="C3270" s="6">
        <v>3.306</v>
      </c>
      <c r="D3270" s="6">
        <v>9.3999999999999997E-4</v>
      </c>
      <c r="E3270" s="10">
        <f t="shared" si="415"/>
        <v>2.3256862164267183E-2</v>
      </c>
      <c r="F3270">
        <f t="shared" si="416"/>
        <v>1.0235294117647058</v>
      </c>
      <c r="G3270">
        <f t="shared" si="413"/>
        <v>3.3057410401427267</v>
      </c>
      <c r="H3270">
        <f t="shared" si="409"/>
        <v>2.280307789478327E-2</v>
      </c>
      <c r="I3270" t="str">
        <f t="shared" si="414"/>
        <v>2013</v>
      </c>
      <c r="J3270">
        <f t="shared" si="412"/>
        <v>-0.39210447686447097</v>
      </c>
      <c r="K3270">
        <f t="shared" si="410"/>
        <v>-0.15300640647507002</v>
      </c>
      <c r="L3270">
        <f t="shared" si="411"/>
        <v>0</v>
      </c>
    </row>
    <row r="3271" spans="1:12" x14ac:dyDescent="0.3">
      <c r="A3271">
        <v>3270</v>
      </c>
      <c r="B3271" s="5" t="s">
        <v>4543</v>
      </c>
      <c r="C3271" s="6">
        <v>3.1629999999999998</v>
      </c>
      <c r="D3271" s="6">
        <v>1.01E-3</v>
      </c>
      <c r="E3271" s="10">
        <f t="shared" si="415"/>
        <v>-4.4218055075320749E-2</v>
      </c>
      <c r="F3271">
        <f t="shared" si="416"/>
        <v>0.95674531155474885</v>
      </c>
      <c r="G3271">
        <f t="shared" si="413"/>
        <v>3.1627337920364087</v>
      </c>
      <c r="H3271">
        <f t="shared" si="409"/>
        <v>2.3296948620039951E-2</v>
      </c>
      <c r="I3271" t="str">
        <f t="shared" si="414"/>
        <v>2013</v>
      </c>
      <c r="J3271">
        <f t="shared" si="412"/>
        <v>-0.38326678287736654</v>
      </c>
      <c r="K3271">
        <f t="shared" si="410"/>
        <v>-9.9991583687519814E-3</v>
      </c>
      <c r="L3271">
        <f t="shared" si="411"/>
        <v>0</v>
      </c>
    </row>
    <row r="3272" spans="1:12" x14ac:dyDescent="0.3">
      <c r="A3272">
        <v>3271</v>
      </c>
      <c r="B3272" s="5" t="s">
        <v>4541</v>
      </c>
      <c r="C3272" s="6">
        <v>3.153</v>
      </c>
      <c r="D3272" s="6">
        <v>1.01E-3</v>
      </c>
      <c r="E3272" s="10">
        <f t="shared" si="415"/>
        <v>-3.1665637605879848E-3</v>
      </c>
      <c r="F3272">
        <f t="shared" si="416"/>
        <v>0.99683844451470127</v>
      </c>
      <c r="G3272">
        <f t="shared" si="413"/>
        <v>3.1527346336676567</v>
      </c>
      <c r="H3272">
        <f t="shared" si="409"/>
        <v>2.3223435457051751E-2</v>
      </c>
      <c r="I3272" t="str">
        <f t="shared" si="414"/>
        <v>2013</v>
      </c>
      <c r="J3272">
        <f t="shared" si="412"/>
        <v>-0.38084949480143432</v>
      </c>
      <c r="K3272">
        <f t="shared" si="410"/>
        <v>9.2929963661779968E-2</v>
      </c>
      <c r="L3272">
        <f t="shared" si="411"/>
        <v>0</v>
      </c>
    </row>
    <row r="3273" spans="1:12" x14ac:dyDescent="0.3">
      <c r="A3273">
        <v>3272</v>
      </c>
      <c r="B3273" s="5" t="s">
        <v>4539</v>
      </c>
      <c r="C3273" s="6">
        <v>3.2719999999999998</v>
      </c>
      <c r="D3273" s="6">
        <v>1.1899999999999999E-3</v>
      </c>
      <c r="E3273" s="10">
        <f t="shared" si="415"/>
        <v>3.7047038177576763E-2</v>
      </c>
      <c r="F3273">
        <f t="shared" si="416"/>
        <v>1.0377418331747541</v>
      </c>
      <c r="G3273">
        <f t="shared" si="413"/>
        <v>3.271675542754604</v>
      </c>
      <c r="H3273">
        <f t="shared" si="409"/>
        <v>2.3682894709962043E-2</v>
      </c>
      <c r="I3273" t="str">
        <f t="shared" si="414"/>
        <v>2013</v>
      </c>
      <c r="J3273">
        <f t="shared" si="412"/>
        <v>-0.40303662392001122</v>
      </c>
      <c r="K3273">
        <f t="shared" si="410"/>
        <v>-2.6010945425167353E-2</v>
      </c>
      <c r="L3273">
        <f t="shared" si="411"/>
        <v>0</v>
      </c>
    </row>
    <row r="3274" spans="1:12" x14ac:dyDescent="0.3">
      <c r="A3274">
        <v>3273</v>
      </c>
      <c r="B3274" s="5" t="s">
        <v>4537</v>
      </c>
      <c r="C3274" s="6">
        <v>3.2789999999999999</v>
      </c>
      <c r="D3274" s="6">
        <v>1.2199999999999999E-3</v>
      </c>
      <c r="E3274" s="10">
        <f t="shared" si="415"/>
        <v>2.1370791220107193E-3</v>
      </c>
      <c r="F3274">
        <f t="shared" si="416"/>
        <v>1.0021393643031786</v>
      </c>
      <c r="G3274">
        <f t="shared" si="413"/>
        <v>3.2786666519454801</v>
      </c>
      <c r="H3274">
        <f t="shared" si="409"/>
        <v>2.3656423528794993E-2</v>
      </c>
      <c r="I3274" t="str">
        <f t="shared" si="414"/>
        <v>2013</v>
      </c>
      <c r="J3274">
        <f t="shared" si="412"/>
        <v>-0.40344640589635899</v>
      </c>
      <c r="K3274">
        <f t="shared" si="410"/>
        <v>-3.3002054616043441E-2</v>
      </c>
      <c r="L3274">
        <f t="shared" si="411"/>
        <v>0</v>
      </c>
    </row>
    <row r="3275" spans="1:12" x14ac:dyDescent="0.3">
      <c r="A3275">
        <v>3274</v>
      </c>
      <c r="B3275" s="5" t="s">
        <v>4535</v>
      </c>
      <c r="C3275" s="6">
        <v>3.246</v>
      </c>
      <c r="D3275" s="6">
        <v>1.24E-3</v>
      </c>
      <c r="E3275" s="10">
        <f t="shared" si="415"/>
        <v>-1.0115028770111669E-2</v>
      </c>
      <c r="F3275">
        <f t="shared" si="416"/>
        <v>0.98993595608417206</v>
      </c>
      <c r="G3275">
        <f t="shared" si="413"/>
        <v>3.2456645973294367</v>
      </c>
      <c r="H3275">
        <f t="shared" si="409"/>
        <v>2.3569623070833313E-2</v>
      </c>
      <c r="I3275" t="str">
        <f t="shared" si="414"/>
        <v>2013</v>
      </c>
      <c r="J3275">
        <f t="shared" si="412"/>
        <v>-0.39792000764547075</v>
      </c>
      <c r="K3275">
        <f t="shared" si="410"/>
        <v>4.4987123600655821E-2</v>
      </c>
      <c r="L3275">
        <f t="shared" si="411"/>
        <v>0</v>
      </c>
    </row>
    <row r="3276" spans="1:12" x14ac:dyDescent="0.3">
      <c r="A3276">
        <v>3275</v>
      </c>
      <c r="B3276" s="5" t="s">
        <v>4533</v>
      </c>
      <c r="C3276" s="6">
        <v>3.2909999999999999</v>
      </c>
      <c r="D3276" s="6">
        <v>1.2700000000000001E-3</v>
      </c>
      <c r="E3276" s="10">
        <f t="shared" si="415"/>
        <v>1.3768000868803478E-2</v>
      </c>
      <c r="F3276">
        <f t="shared" si="416"/>
        <v>1.0138632162661738</v>
      </c>
      <c r="G3276">
        <f t="shared" si="413"/>
        <v>3.2906517209300925</v>
      </c>
      <c r="H3276">
        <f t="shared" si="409"/>
        <v>2.2817737986697215E-2</v>
      </c>
      <c r="I3276" t="str">
        <f t="shared" si="414"/>
        <v>2013</v>
      </c>
      <c r="J3276">
        <f t="shared" si="412"/>
        <v>-0.39056561783133337</v>
      </c>
      <c r="K3276">
        <f t="shared" si="410"/>
        <v>0.12300120671305148</v>
      </c>
      <c r="L3276">
        <f t="shared" si="411"/>
        <v>0</v>
      </c>
    </row>
    <row r="3277" spans="1:12" x14ac:dyDescent="0.3">
      <c r="A3277">
        <v>3276</v>
      </c>
      <c r="B3277" s="5" t="s">
        <v>4531</v>
      </c>
      <c r="C3277" s="6">
        <v>3.4140000000000001</v>
      </c>
      <c r="D3277" s="6">
        <v>1.2199999999999999E-3</v>
      </c>
      <c r="E3277" s="10">
        <f t="shared" si="415"/>
        <v>3.6693154411046092E-2</v>
      </c>
      <c r="F3277">
        <f t="shared" si="416"/>
        <v>1.0373746581586145</v>
      </c>
      <c r="G3277">
        <f t="shared" si="413"/>
        <v>3.413652927643144</v>
      </c>
      <c r="H3277">
        <f t="shared" si="409"/>
        <v>2.3308383832188476E-2</v>
      </c>
      <c r="I3277" t="str">
        <f t="shared" si="414"/>
        <v>2013</v>
      </c>
      <c r="J3277">
        <f t="shared" si="412"/>
        <v>-0.41387674548287795</v>
      </c>
      <c r="K3277">
        <f t="shared" si="410"/>
        <v>1.2998678400515828E-2</v>
      </c>
      <c r="L3277">
        <f t="shared" si="411"/>
        <v>0</v>
      </c>
    </row>
    <row r="3278" spans="1:12" x14ac:dyDescent="0.3">
      <c r="A3278">
        <v>3277</v>
      </c>
      <c r="B3278" s="5" t="s">
        <v>4529</v>
      </c>
      <c r="C3278" s="6">
        <v>3.427</v>
      </c>
      <c r="D3278" s="6">
        <v>1.2199999999999999E-3</v>
      </c>
      <c r="E3278" s="10">
        <f t="shared" si="415"/>
        <v>3.8006185202228275E-3</v>
      </c>
      <c r="F3278">
        <f t="shared" si="416"/>
        <v>1.0038078500292911</v>
      </c>
      <c r="G3278">
        <f t="shared" si="413"/>
        <v>3.4266516060436598</v>
      </c>
      <c r="H3278">
        <f t="shared" si="409"/>
        <v>2.2127847190549683E-2</v>
      </c>
      <c r="I3278" t="str">
        <f t="shared" si="414"/>
        <v>2013</v>
      </c>
      <c r="J3278">
        <f t="shared" si="412"/>
        <v>-0.39441063367353113</v>
      </c>
      <c r="K3278">
        <f t="shared" si="410"/>
        <v>7.0364864556871076E-3</v>
      </c>
      <c r="L3278">
        <f t="shared" si="411"/>
        <v>0</v>
      </c>
    </row>
    <row r="3279" spans="1:12" x14ac:dyDescent="0.3">
      <c r="A3279">
        <v>3278</v>
      </c>
      <c r="B3279" s="5" t="s">
        <v>4528</v>
      </c>
      <c r="C3279" s="6">
        <v>3.4340000000000002</v>
      </c>
      <c r="D3279" s="6">
        <v>1.09E-3</v>
      </c>
      <c r="E3279" s="10">
        <f t="shared" si="415"/>
        <v>2.0405195828120878E-3</v>
      </c>
      <c r="F3279">
        <f t="shared" si="416"/>
        <v>1.0020426028596441</v>
      </c>
      <c r="G3279">
        <f t="shared" si="413"/>
        <v>3.4336880924993469</v>
      </c>
      <c r="H3279">
        <f t="shared" si="409"/>
        <v>2.1998229106973216E-2</v>
      </c>
      <c r="I3279" t="str">
        <f t="shared" si="414"/>
        <v>2013</v>
      </c>
      <c r="J3279">
        <f t="shared" si="412"/>
        <v>-0.39290545983580544</v>
      </c>
      <c r="K3279">
        <f t="shared" si="410"/>
        <v>2.2006640983456283E-2</v>
      </c>
      <c r="L3279">
        <f t="shared" si="411"/>
        <v>0</v>
      </c>
    </row>
    <row r="3280" spans="1:12" x14ac:dyDescent="0.3">
      <c r="A3280">
        <v>3279</v>
      </c>
      <c r="B3280" s="5" t="s">
        <v>4526</v>
      </c>
      <c r="C3280" s="6">
        <v>3.4860000000000002</v>
      </c>
      <c r="D3280" s="6">
        <v>1.06E-3</v>
      </c>
      <c r="E3280" s="10">
        <f t="shared" si="415"/>
        <v>1.5029184622545311E-2</v>
      </c>
      <c r="F3280">
        <f t="shared" si="416"/>
        <v>1.0151426907396621</v>
      </c>
      <c r="G3280">
        <f t="shared" si="413"/>
        <v>3.4856920835998415</v>
      </c>
      <c r="H3280">
        <f t="shared" si="409"/>
        <v>2.1727711187110206E-2</v>
      </c>
      <c r="I3280" t="str">
        <f t="shared" si="414"/>
        <v>2013</v>
      </c>
      <c r="J3280">
        <f t="shared" si="412"/>
        <v>-0.39395126606089725</v>
      </c>
      <c r="K3280">
        <f t="shared" si="410"/>
        <v>-2.9997350117038302E-2</v>
      </c>
      <c r="L3280">
        <f t="shared" si="411"/>
        <v>0</v>
      </c>
    </row>
    <row r="3281" spans="1:12" x14ac:dyDescent="0.3">
      <c r="A3281">
        <v>3280</v>
      </c>
      <c r="B3281" s="5" t="s">
        <v>4524</v>
      </c>
      <c r="C3281" s="6">
        <v>3.456</v>
      </c>
      <c r="D3281" s="6">
        <v>1.06E-3</v>
      </c>
      <c r="E3281" s="10">
        <f t="shared" si="415"/>
        <v>-8.6430961560200817E-3</v>
      </c>
      <c r="F3281">
        <f t="shared" si="416"/>
        <v>0.99139414802065395</v>
      </c>
      <c r="G3281">
        <f t="shared" si="413"/>
        <v>3.4556947334828032</v>
      </c>
      <c r="H3281">
        <f t="shared" si="409"/>
        <v>2.1761346512838085E-2</v>
      </c>
      <c r="I3281" t="str">
        <f t="shared" si="414"/>
        <v>2013</v>
      </c>
      <c r="J3281">
        <f t="shared" si="412"/>
        <v>-0.39116558307286653</v>
      </c>
      <c r="K3281">
        <f t="shared" si="410"/>
        <v>1.402767762090118E-2</v>
      </c>
      <c r="L3281">
        <f t="shared" si="411"/>
        <v>0</v>
      </c>
    </row>
    <row r="3282" spans="1:12" x14ac:dyDescent="0.3">
      <c r="A3282">
        <v>3281</v>
      </c>
      <c r="B3282" s="5" t="s">
        <v>4522</v>
      </c>
      <c r="C3282" s="6">
        <v>3.5289999999999999</v>
      </c>
      <c r="D3282" s="6">
        <v>9.1E-4</v>
      </c>
      <c r="E3282" s="10">
        <f t="shared" si="415"/>
        <v>2.0902693751323764E-2</v>
      </c>
      <c r="F3282">
        <f t="shared" si="416"/>
        <v>1.0211226851851851</v>
      </c>
      <c r="G3282">
        <f t="shared" si="413"/>
        <v>3.5287323943135105</v>
      </c>
      <c r="H3282">
        <f t="shared" si="409"/>
        <v>2.1875784520015634E-2</v>
      </c>
      <c r="I3282" t="str">
        <f t="shared" si="414"/>
        <v>2013</v>
      </c>
      <c r="J3282">
        <f t="shared" si="412"/>
        <v>-0.40153357159686703</v>
      </c>
      <c r="K3282">
        <f t="shared" si="410"/>
        <v>-5.9009983209806105E-2</v>
      </c>
      <c r="L3282">
        <f t="shared" si="411"/>
        <v>0</v>
      </c>
    </row>
    <row r="3283" spans="1:12" x14ac:dyDescent="0.3">
      <c r="A3283">
        <v>3282</v>
      </c>
      <c r="B3283" s="5" t="s">
        <v>4521</v>
      </c>
      <c r="C3283" s="6">
        <v>3.5289999999999999</v>
      </c>
      <c r="D3283" s="6">
        <v>9.8999999999999999E-4</v>
      </c>
      <c r="E3283" s="10">
        <f t="shared" si="415"/>
        <v>0</v>
      </c>
      <c r="F3283">
        <f t="shared" si="416"/>
        <v>1</v>
      </c>
      <c r="G3283">
        <f t="shared" si="413"/>
        <v>3.5287088695092979</v>
      </c>
      <c r="H3283">
        <f t="shared" si="409"/>
        <v>2.1545128087695445E-2</v>
      </c>
      <c r="I3283" t="str">
        <f t="shared" si="414"/>
        <v>2013</v>
      </c>
      <c r="J3283">
        <f t="shared" si="412"/>
        <v>-0.39546168275212928</v>
      </c>
      <c r="K3283">
        <f t="shared" si="410"/>
        <v>-5.8986458405593467E-2</v>
      </c>
      <c r="L3283">
        <f t="shared" si="411"/>
        <v>0</v>
      </c>
    </row>
    <row r="3284" spans="1:12" x14ac:dyDescent="0.3">
      <c r="A3284">
        <v>3283</v>
      </c>
      <c r="B3284" s="5" t="s">
        <v>4519</v>
      </c>
      <c r="C3284" s="6">
        <v>3.47</v>
      </c>
      <c r="D3284" s="6">
        <v>9.6000000000000002E-4</v>
      </c>
      <c r="E3284" s="10">
        <f t="shared" si="415"/>
        <v>-1.6859950734365081E-2</v>
      </c>
      <c r="F3284">
        <f t="shared" si="416"/>
        <v>0.98328138282799671</v>
      </c>
      <c r="G3284">
        <f t="shared" si="413"/>
        <v>3.4697224111037044</v>
      </c>
      <c r="H3284">
        <f t="shared" si="409"/>
        <v>2.1753728926405161E-2</v>
      </c>
      <c r="I3284" t="str">
        <f t="shared" si="414"/>
        <v>2013</v>
      </c>
      <c r="J3284">
        <f t="shared" si="412"/>
        <v>-0.39261595497624252</v>
      </c>
      <c r="K3284">
        <f t="shared" si="410"/>
        <v>0.11199104035838969</v>
      </c>
      <c r="L3284">
        <f t="shared" si="411"/>
        <v>0</v>
      </c>
    </row>
    <row r="3285" spans="1:12" x14ac:dyDescent="0.3">
      <c r="A3285">
        <v>3284</v>
      </c>
      <c r="B3285" s="5" t="s">
        <v>4517</v>
      </c>
      <c r="C3285" s="6">
        <v>3.5819999999999999</v>
      </c>
      <c r="D3285" s="6">
        <v>9.6000000000000002E-4</v>
      </c>
      <c r="E3285" s="10">
        <f t="shared" si="415"/>
        <v>3.1766709679752113E-2</v>
      </c>
      <c r="F3285">
        <f t="shared" si="416"/>
        <v>1.0322766570605186</v>
      </c>
      <c r="G3285">
        <f t="shared" si="413"/>
        <v>3.5817134514620941</v>
      </c>
      <c r="H3285">
        <f t="shared" si="409"/>
        <v>2.2552795826615884E-2</v>
      </c>
      <c r="I3285" t="str">
        <f t="shared" si="414"/>
        <v>2013</v>
      </c>
      <c r="J3285">
        <f t="shared" si="412"/>
        <v>-0.42017550117420249</v>
      </c>
      <c r="K3285">
        <f t="shared" si="410"/>
        <v>4.7002288004922121E-2</v>
      </c>
      <c r="L3285">
        <f t="shared" si="411"/>
        <v>0</v>
      </c>
    </row>
    <row r="3286" spans="1:12" x14ac:dyDescent="0.3">
      <c r="A3286">
        <v>3285</v>
      </c>
      <c r="B3286" s="5" t="s">
        <v>4515</v>
      </c>
      <c r="C3286" s="6">
        <v>3.629</v>
      </c>
      <c r="D3286" s="6">
        <v>9.3999999999999997E-4</v>
      </c>
      <c r="E3286" s="10">
        <f t="shared" si="415"/>
        <v>1.3035824592413259E-2</v>
      </c>
      <c r="F3286">
        <f t="shared" si="416"/>
        <v>1.0131211613623674</v>
      </c>
      <c r="G3286">
        <f t="shared" si="413"/>
        <v>3.6287157394670162</v>
      </c>
      <c r="H3286">
        <f t="shared" si="409"/>
        <v>2.1877918297597058E-2</v>
      </c>
      <c r="I3286" t="str">
        <f t="shared" si="414"/>
        <v>2013</v>
      </c>
      <c r="J3286">
        <f t="shared" si="412"/>
        <v>-0.4129509268547864</v>
      </c>
      <c r="K3286">
        <f t="shared" si="410"/>
        <v>1.5977485943262426E-2</v>
      </c>
      <c r="L3286">
        <f t="shared" si="411"/>
        <v>0</v>
      </c>
    </row>
    <row r="3287" spans="1:12" x14ac:dyDescent="0.3">
      <c r="A3287">
        <v>3286</v>
      </c>
      <c r="B3287" s="5" t="s">
        <v>4514</v>
      </c>
      <c r="C3287" s="6">
        <v>3.649</v>
      </c>
      <c r="D3287" s="6">
        <v>1.01E-3</v>
      </c>
      <c r="E3287" s="10">
        <f t="shared" si="415"/>
        <v>5.4960292233772572E-3</v>
      </c>
      <c r="F3287">
        <f t="shared" si="416"/>
        <v>1.0055111600992008</v>
      </c>
      <c r="G3287">
        <f t="shared" si="413"/>
        <v>3.6486928887577794</v>
      </c>
      <c r="H3287">
        <f t="shared" si="409"/>
        <v>2.1883967574694314E-2</v>
      </c>
      <c r="I3287" t="str">
        <f t="shared" si="414"/>
        <v>2013</v>
      </c>
      <c r="J3287">
        <f t="shared" si="412"/>
        <v>-0.41533915352806255</v>
      </c>
      <c r="K3287">
        <f t="shared" si="410"/>
        <v>-3.9996633475007926E-3</v>
      </c>
      <c r="L3287">
        <f t="shared" si="411"/>
        <v>0</v>
      </c>
    </row>
    <row r="3288" spans="1:12" x14ac:dyDescent="0.3">
      <c r="A3288">
        <v>3287</v>
      </c>
      <c r="B3288" s="5" t="s">
        <v>4512</v>
      </c>
      <c r="C3288" s="6">
        <v>3.645</v>
      </c>
      <c r="D3288" s="6">
        <v>1.01E-3</v>
      </c>
      <c r="E3288" s="10">
        <f t="shared" si="415"/>
        <v>-1.0967919936891001E-3</v>
      </c>
      <c r="F3288">
        <f t="shared" si="416"/>
        <v>0.99890380926281175</v>
      </c>
      <c r="G3288">
        <f t="shared" si="413"/>
        <v>3.6446932254102786</v>
      </c>
      <c r="H3288">
        <f t="shared" si="409"/>
        <v>1.9938088277903655E-2</v>
      </c>
      <c r="I3288" t="str">
        <f t="shared" si="414"/>
        <v>2013</v>
      </c>
      <c r="J3288">
        <f t="shared" si="412"/>
        <v>-0.37799320663706326</v>
      </c>
      <c r="K3288">
        <f t="shared" si="410"/>
        <v>3.5027718504065053E-2</v>
      </c>
      <c r="L3288">
        <f t="shared" si="411"/>
        <v>0</v>
      </c>
    </row>
    <row r="3289" spans="1:12" x14ac:dyDescent="0.3">
      <c r="A3289">
        <v>3288</v>
      </c>
      <c r="B3289" s="5" t="s">
        <v>4510</v>
      </c>
      <c r="C3289" s="6">
        <v>3.68</v>
      </c>
      <c r="D3289" s="6">
        <v>9.1E-4</v>
      </c>
      <c r="E3289" s="10">
        <f t="shared" si="415"/>
        <v>9.5563867202182289E-3</v>
      </c>
      <c r="F3289">
        <f t="shared" si="416"/>
        <v>1.0096021947873801</v>
      </c>
      <c r="G3289">
        <f t="shared" si="413"/>
        <v>3.6797209439143437</v>
      </c>
      <c r="H3289">
        <f t="shared" si="409"/>
        <v>1.9493356132413764E-2</v>
      </c>
      <c r="I3289" t="str">
        <f t="shared" si="414"/>
        <v>2013</v>
      </c>
      <c r="J3289">
        <f t="shared" si="412"/>
        <v>-0.37311353391427471</v>
      </c>
      <c r="K3289">
        <f t="shared" si="410"/>
        <v>0.13197410828373091</v>
      </c>
      <c r="L3289">
        <f t="shared" si="411"/>
        <v>0</v>
      </c>
    </row>
    <row r="3290" spans="1:12" x14ac:dyDescent="0.3">
      <c r="A3290">
        <v>3289</v>
      </c>
      <c r="B3290" s="5" t="s">
        <v>4508</v>
      </c>
      <c r="C3290" s="6">
        <v>3.8119999999999998</v>
      </c>
      <c r="D3290" s="6">
        <v>9.6000000000000002E-4</v>
      </c>
      <c r="E3290" s="10">
        <f t="shared" si="415"/>
        <v>3.5241233611116078E-2</v>
      </c>
      <c r="F3290">
        <f t="shared" si="416"/>
        <v>1.0358695652173913</v>
      </c>
      <c r="G3290">
        <f t="shared" si="413"/>
        <v>3.8116950521980746</v>
      </c>
      <c r="H3290">
        <f t="shared" si="409"/>
        <v>1.9599152499609213E-2</v>
      </c>
      <c r="I3290" t="str">
        <f t="shared" si="414"/>
        <v>2013</v>
      </c>
      <c r="J3290">
        <f t="shared" si="412"/>
        <v>-0.388592971427136</v>
      </c>
      <c r="K3290">
        <f t="shared" si="410"/>
        <v>5.3060172219900892E-2</v>
      </c>
      <c r="L3290">
        <f t="shared" si="411"/>
        <v>0</v>
      </c>
    </row>
    <row r="3291" spans="1:12" x14ac:dyDescent="0.3">
      <c r="A3291">
        <v>3290</v>
      </c>
      <c r="B3291" s="5" t="s">
        <v>4506</v>
      </c>
      <c r="C3291" s="6">
        <v>3.8719999999999999</v>
      </c>
      <c r="D3291" s="6">
        <v>8.8999999999999995E-4</v>
      </c>
      <c r="E3291" s="10">
        <f t="shared" si="415"/>
        <v>1.5617183622374922E-2</v>
      </c>
      <c r="F3291">
        <f t="shared" si="416"/>
        <v>1.0157397691500525</v>
      </c>
      <c r="G3291">
        <f t="shared" si="413"/>
        <v>3.8717128373157474</v>
      </c>
      <c r="H3291">
        <f t="shared" si="409"/>
        <v>1.9693082497986084E-2</v>
      </c>
      <c r="I3291" t="str">
        <f t="shared" si="414"/>
        <v>2013</v>
      </c>
      <c r="J3291">
        <f t="shared" si="412"/>
        <v>-0.39660331443964225</v>
      </c>
      <c r="K3291">
        <f t="shared" si="410"/>
        <v>-6.9576128977719698E-3</v>
      </c>
      <c r="L3291">
        <f t="shared" si="411"/>
        <v>0</v>
      </c>
    </row>
    <row r="3292" spans="1:12" x14ac:dyDescent="0.3">
      <c r="A3292">
        <v>3291</v>
      </c>
      <c r="B3292" s="5" t="s">
        <v>4504</v>
      </c>
      <c r="C3292" s="6">
        <v>3.8820000000000001</v>
      </c>
      <c r="D3292" s="6">
        <v>8.5999999999999998E-4</v>
      </c>
      <c r="E3292" s="10">
        <f t="shared" si="415"/>
        <v>2.5793153324879634E-3</v>
      </c>
      <c r="F3292">
        <f t="shared" si="416"/>
        <v>1.0025826446280992</v>
      </c>
      <c r="G3292">
        <f t="shared" si="413"/>
        <v>3.8817217999689539</v>
      </c>
      <c r="H3292">
        <f t="shared" si="409"/>
        <v>1.9455802327715717E-2</v>
      </c>
      <c r="I3292" t="str">
        <f t="shared" si="414"/>
        <v>2013</v>
      </c>
      <c r="J3292">
        <f t="shared" si="412"/>
        <v>-0.39283760295673642</v>
      </c>
      <c r="K3292">
        <f t="shared" si="410"/>
        <v>-1.6966575550978469E-2</v>
      </c>
      <c r="L3292">
        <f t="shared" si="411"/>
        <v>0</v>
      </c>
    </row>
    <row r="3293" spans="1:12" x14ac:dyDescent="0.3">
      <c r="A3293">
        <v>3292</v>
      </c>
      <c r="B3293" s="5" t="s">
        <v>4502</v>
      </c>
      <c r="C3293" s="6">
        <v>3.9689999999999999</v>
      </c>
      <c r="D3293" s="6">
        <v>7.9000000000000001E-4</v>
      </c>
      <c r="E3293" s="10">
        <f t="shared" si="415"/>
        <v>2.2163689054109835E-2</v>
      </c>
      <c r="F3293">
        <f t="shared" si="416"/>
        <v>1.0224111282843895</v>
      </c>
      <c r="G3293">
        <f t="shared" si="413"/>
        <v>3.9687387161006891</v>
      </c>
      <c r="H3293">
        <f t="shared" si="409"/>
        <v>1.969255861743309E-2</v>
      </c>
      <c r="I3293" t="str">
        <f t="shared" si="414"/>
        <v>2013</v>
      </c>
      <c r="J3293">
        <f t="shared" si="412"/>
        <v>-0.40653145590289747</v>
      </c>
      <c r="K3293">
        <f t="shared" si="410"/>
        <v>-0.10398349168271359</v>
      </c>
      <c r="L3293">
        <f t="shared" si="411"/>
        <v>0</v>
      </c>
    </row>
    <row r="3294" spans="1:12" x14ac:dyDescent="0.3">
      <c r="A3294">
        <v>3293</v>
      </c>
      <c r="B3294" s="5" t="s">
        <v>4500</v>
      </c>
      <c r="C3294" s="6">
        <v>3.96</v>
      </c>
      <c r="D3294" s="6">
        <v>7.0999999999999991E-4</v>
      </c>
      <c r="E3294" s="10">
        <f t="shared" si="415"/>
        <v>-2.2701485345390745E-3</v>
      </c>
      <c r="F3294">
        <f t="shared" si="416"/>
        <v>0.99773242630385495</v>
      </c>
      <c r="G3294">
        <f t="shared" si="413"/>
        <v>3.9597657069312384</v>
      </c>
      <c r="H3294">
        <f t="shared" si="409"/>
        <v>1.9411937741438488E-2</v>
      </c>
      <c r="I3294" t="str">
        <f t="shared" si="414"/>
        <v>2013</v>
      </c>
      <c r="J3294">
        <f t="shared" si="412"/>
        <v>-0.39983230492276106</v>
      </c>
      <c r="K3294">
        <f t="shared" si="410"/>
        <v>-9.5010482513262939E-2</v>
      </c>
      <c r="L3294">
        <f t="shared" si="411"/>
        <v>0</v>
      </c>
    </row>
    <row r="3295" spans="1:12" x14ac:dyDescent="0.3">
      <c r="A3295">
        <v>3294</v>
      </c>
      <c r="B3295" s="5" t="s">
        <v>4498</v>
      </c>
      <c r="C3295" s="6">
        <v>3.9350000000000001</v>
      </c>
      <c r="D3295" s="6">
        <v>6.8000000000000005E-4</v>
      </c>
      <c r="E3295" s="10">
        <f t="shared" si="415"/>
        <v>-6.3331433970225852E-3</v>
      </c>
      <c r="F3295">
        <f t="shared" si="416"/>
        <v>0.99368686868686873</v>
      </c>
      <c r="G3295">
        <f t="shared" si="413"/>
        <v>3.9347770229844086</v>
      </c>
      <c r="H3295">
        <f t="shared" si="409"/>
        <v>1.9523154855276531E-2</v>
      </c>
      <c r="I3295" t="str">
        <f t="shared" si="414"/>
        <v>2013</v>
      </c>
      <c r="J3295">
        <f t="shared" si="412"/>
        <v>-0.39958541352002397</v>
      </c>
      <c r="K3295">
        <f t="shared" si="410"/>
        <v>-7.0021798566433091E-2</v>
      </c>
      <c r="L3295">
        <f t="shared" si="411"/>
        <v>0</v>
      </c>
    </row>
    <row r="3296" spans="1:12" x14ac:dyDescent="0.3">
      <c r="A3296">
        <v>3295</v>
      </c>
      <c r="B3296" s="5" t="s">
        <v>4496</v>
      </c>
      <c r="C3296" s="6">
        <v>3.927</v>
      </c>
      <c r="D3296" s="6">
        <v>6.9000000000000008E-4</v>
      </c>
      <c r="E3296" s="10">
        <f t="shared" si="415"/>
        <v>-2.0351062734939541E-3</v>
      </c>
      <c r="F3296">
        <f t="shared" si="416"/>
        <v>0.99796696315120714</v>
      </c>
      <c r="G3296">
        <f t="shared" si="413"/>
        <v>3.9267742039916973</v>
      </c>
      <c r="H3296">
        <f t="shared" si="409"/>
        <v>1.7696230731386958E-2</v>
      </c>
      <c r="I3296" t="str">
        <f t="shared" si="414"/>
        <v>2013</v>
      </c>
      <c r="J3296">
        <f t="shared" si="412"/>
        <v>-0.36145663578253728</v>
      </c>
      <c r="K3296">
        <f t="shared" si="410"/>
        <v>-6.2018979573721822E-2</v>
      </c>
      <c r="L3296">
        <f t="shared" si="411"/>
        <v>0</v>
      </c>
    </row>
    <row r="3297" spans="1:12" x14ac:dyDescent="0.3">
      <c r="A3297">
        <v>3296</v>
      </c>
      <c r="B3297" s="5" t="s">
        <v>4494</v>
      </c>
      <c r="C3297" s="6">
        <v>3.8650000000000002</v>
      </c>
      <c r="D3297" s="6">
        <v>7.5999999999999993E-4</v>
      </c>
      <c r="E3297" s="10">
        <f t="shared" si="415"/>
        <v>-1.5914093556487281E-2</v>
      </c>
      <c r="F3297">
        <f t="shared" si="416"/>
        <v>0.98421186656480775</v>
      </c>
      <c r="G3297">
        <f t="shared" si="413"/>
        <v>3.8647552244179755</v>
      </c>
      <c r="H3297">
        <f t="shared" ref="H3297:H3360" si="417">SQRT(_xlfn.VAR.S(E3268:E3297))</f>
        <v>1.8057872207231738E-2</v>
      </c>
      <c r="I3297" t="str">
        <f t="shared" si="414"/>
        <v>2013</v>
      </c>
      <c r="J3297">
        <f t="shared" si="412"/>
        <v>-0.36301792396651966</v>
      </c>
      <c r="K3297">
        <f t="shared" ref="K3297:K3360" si="418">+MIN(G3298-G3297,G3299-G3297,G3300-G3297,G3301-G3297,G3302-G3297,G3303-G3297,G3304-G3297,G3305-G3297,G3306-G3297,G3307-G3297)</f>
        <v>3.5046530620792993E-2</v>
      </c>
      <c r="L3297">
        <f t="shared" ref="L3297:L3360" si="419">+IF(K3297&lt;J3297,1,0)</f>
        <v>0</v>
      </c>
    </row>
    <row r="3298" spans="1:12" x14ac:dyDescent="0.3">
      <c r="A3298">
        <v>3297</v>
      </c>
      <c r="B3298" s="5" t="s">
        <v>4492</v>
      </c>
      <c r="C3298" s="6">
        <v>3.976</v>
      </c>
      <c r="D3298" s="6">
        <v>7.5999999999999993E-4</v>
      </c>
      <c r="E3298" s="10">
        <f t="shared" si="415"/>
        <v>2.8314606754942174E-2</v>
      </c>
      <c r="F3298">
        <f t="shared" si="416"/>
        <v>1.0287192755498058</v>
      </c>
      <c r="G3298">
        <f t="shared" si="413"/>
        <v>3.975748194640587</v>
      </c>
      <c r="H3298">
        <f t="shared" si="417"/>
        <v>1.8513878982771483E-2</v>
      </c>
      <c r="I3298" t="str">
        <f t="shared" si="414"/>
        <v>2013</v>
      </c>
      <c r="J3298">
        <f t="shared" ref="J3298:J3361" si="420">-G3298*$P$3*$Q$3*H3298</f>
        <v>-0.38287392603692355</v>
      </c>
      <c r="K3298">
        <f t="shared" si="418"/>
        <v>-7.5946439601818572E-2</v>
      </c>
      <c r="L3298">
        <f t="shared" si="419"/>
        <v>0</v>
      </c>
    </row>
    <row r="3299" spans="1:12" x14ac:dyDescent="0.3">
      <c r="A3299">
        <v>3298</v>
      </c>
      <c r="B3299" s="5" t="s">
        <v>4490</v>
      </c>
      <c r="C3299" s="6">
        <v>4.0679999999999996</v>
      </c>
      <c r="D3299" s="6">
        <v>8.5999999999999998E-4</v>
      </c>
      <c r="E3299" s="10">
        <f t="shared" si="415"/>
        <v>2.2875189391985792E-2</v>
      </c>
      <c r="F3299">
        <f t="shared" si="416"/>
        <v>1.0231388329979878</v>
      </c>
      <c r="G3299">
        <f t="shared" si="413"/>
        <v>4.0677084704466004</v>
      </c>
      <c r="H3299">
        <f t="shared" si="417"/>
        <v>1.8290169210115517E-2</v>
      </c>
      <c r="I3299" t="str">
        <f t="shared" si="414"/>
        <v>2013</v>
      </c>
      <c r="J3299">
        <f t="shared" si="420"/>
        <v>-0.38699650577447453</v>
      </c>
      <c r="K3299">
        <f t="shared" si="418"/>
        <v>-0.16790671540783197</v>
      </c>
      <c r="L3299">
        <f t="shared" si="419"/>
        <v>0</v>
      </c>
    </row>
    <row r="3300" spans="1:12" x14ac:dyDescent="0.3">
      <c r="A3300">
        <v>3299</v>
      </c>
      <c r="B3300" s="5" t="s">
        <v>4488</v>
      </c>
      <c r="C3300" s="6">
        <v>4.024</v>
      </c>
      <c r="D3300" s="6">
        <v>7.0999999999999991E-4</v>
      </c>
      <c r="E3300" s="10">
        <f t="shared" si="415"/>
        <v>-1.0875045388875291E-2</v>
      </c>
      <c r="F3300">
        <f t="shared" si="416"/>
        <v>0.9891838741396265</v>
      </c>
      <c r="G3300">
        <f t="shared" si="413"/>
        <v>4.0237619203765922</v>
      </c>
      <c r="H3300">
        <f t="shared" si="417"/>
        <v>1.834986558978071E-2</v>
      </c>
      <c r="I3300" t="str">
        <f t="shared" si="414"/>
        <v>2013</v>
      </c>
      <c r="J3300">
        <f t="shared" si="420"/>
        <v>-0.38406494058267676</v>
      </c>
      <c r="K3300">
        <f t="shared" si="418"/>
        <v>-0.12396016533782372</v>
      </c>
      <c r="L3300">
        <f t="shared" si="419"/>
        <v>0</v>
      </c>
    </row>
    <row r="3301" spans="1:12" x14ac:dyDescent="0.3">
      <c r="A3301">
        <v>3300</v>
      </c>
      <c r="B3301" s="5" t="s">
        <v>4486</v>
      </c>
      <c r="C3301" s="6">
        <v>4.0149999999999997</v>
      </c>
      <c r="D3301" s="6">
        <v>7.9000000000000001E-4</v>
      </c>
      <c r="E3301" s="10">
        <f t="shared" si="415"/>
        <v>-2.2390853987131571E-3</v>
      </c>
      <c r="F3301">
        <f t="shared" si="416"/>
        <v>0.99776341948310132</v>
      </c>
      <c r="G3301">
        <f t="shared" si="413"/>
        <v>4.0147356878670362</v>
      </c>
      <c r="H3301">
        <f t="shared" si="417"/>
        <v>1.5763134821772527E-2</v>
      </c>
      <c r="I3301" t="str">
        <f t="shared" si="414"/>
        <v>2013</v>
      </c>
      <c r="J3301">
        <f t="shared" si="420"/>
        <v>-0.32918425096025883</v>
      </c>
      <c r="K3301">
        <f t="shared" si="418"/>
        <v>-0.11493393282826769</v>
      </c>
      <c r="L3301">
        <f t="shared" si="419"/>
        <v>0</v>
      </c>
    </row>
    <row r="3302" spans="1:12" x14ac:dyDescent="0.3">
      <c r="A3302">
        <v>3301</v>
      </c>
      <c r="B3302" s="5" t="s">
        <v>4485</v>
      </c>
      <c r="C3302" s="6">
        <v>3.9689999999999999</v>
      </c>
      <c r="D3302" s="6">
        <v>7.5999999999999993E-4</v>
      </c>
      <c r="E3302" s="10">
        <f t="shared" si="415"/>
        <v>-1.1523173597796584E-2</v>
      </c>
      <c r="F3302">
        <f t="shared" si="416"/>
        <v>0.98854296388542973</v>
      </c>
      <c r="G3302">
        <f t="shared" si="413"/>
        <v>3.968748637959882</v>
      </c>
      <c r="H3302">
        <f t="shared" si="417"/>
        <v>1.6037804515889036E-2</v>
      </c>
      <c r="I3302" t="str">
        <f t="shared" si="414"/>
        <v>2013</v>
      </c>
      <c r="J3302">
        <f t="shared" si="420"/>
        <v>-0.33108385993372352</v>
      </c>
      <c r="K3302">
        <f t="shared" si="418"/>
        <v>-6.8946882921113506E-2</v>
      </c>
      <c r="L3302">
        <f t="shared" si="419"/>
        <v>0</v>
      </c>
    </row>
    <row r="3303" spans="1:12" x14ac:dyDescent="0.3">
      <c r="A3303">
        <v>3302</v>
      </c>
      <c r="B3303" s="5" t="s">
        <v>4483</v>
      </c>
      <c r="C3303" s="6">
        <v>3.9</v>
      </c>
      <c r="D3303" s="6">
        <v>6.0999999999999997E-4</v>
      </c>
      <c r="E3303" s="10">
        <f t="shared" si="415"/>
        <v>-1.7537620665327588E-2</v>
      </c>
      <c r="F3303">
        <f t="shared" si="416"/>
        <v>0.98261526832955404</v>
      </c>
      <c r="G3303">
        <f t="shared" si="413"/>
        <v>3.8998017550387685</v>
      </c>
      <c r="H3303">
        <f t="shared" si="417"/>
        <v>1.5682671333767779E-2</v>
      </c>
      <c r="I3303" t="str">
        <f t="shared" si="414"/>
        <v>2013</v>
      </c>
      <c r="J3303">
        <f t="shared" si="420"/>
        <v>-0.31812812946704644</v>
      </c>
      <c r="K3303">
        <f t="shared" si="418"/>
        <v>4.6964721036382606E-2</v>
      </c>
      <c r="L3303">
        <f t="shared" si="419"/>
        <v>0</v>
      </c>
    </row>
    <row r="3304" spans="1:12" x14ac:dyDescent="0.3">
      <c r="A3304">
        <v>3303</v>
      </c>
      <c r="B3304" s="5" t="s">
        <v>4481</v>
      </c>
      <c r="C3304" s="6">
        <v>3.9470000000000001</v>
      </c>
      <c r="D3304" s="6">
        <v>7.0999999999999991E-4</v>
      </c>
      <c r="E3304" s="10">
        <f t="shared" si="415"/>
        <v>1.1979243545109406E-2</v>
      </c>
      <c r="F3304">
        <f t="shared" si="416"/>
        <v>1.0120512820512821</v>
      </c>
      <c r="G3304">
        <f t="shared" si="413"/>
        <v>3.9467664760751511</v>
      </c>
      <c r="H3304">
        <f t="shared" si="417"/>
        <v>1.5705196625906453E-2</v>
      </c>
      <c r="I3304" t="str">
        <f t="shared" si="414"/>
        <v>2013</v>
      </c>
      <c r="J3304">
        <f t="shared" si="420"/>
        <v>-0.32242173398821322</v>
      </c>
      <c r="K3304">
        <f t="shared" si="418"/>
        <v>6.999585845585532E-2</v>
      </c>
      <c r="L3304">
        <f t="shared" si="419"/>
        <v>0</v>
      </c>
    </row>
    <row r="3305" spans="1:12" x14ac:dyDescent="0.3">
      <c r="A3305">
        <v>3304</v>
      </c>
      <c r="B3305" s="5" t="s">
        <v>4479</v>
      </c>
      <c r="C3305" s="6">
        <v>4.125</v>
      </c>
      <c r="D3305" s="6">
        <v>6.6E-4</v>
      </c>
      <c r="E3305" s="10">
        <f t="shared" si="415"/>
        <v>4.4110223105934238E-2</v>
      </c>
      <c r="F3305">
        <f t="shared" si="416"/>
        <v>1.0450975424372941</v>
      </c>
      <c r="G3305">
        <f t="shared" si="413"/>
        <v>4.124773131238948</v>
      </c>
      <c r="H3305">
        <f t="shared" si="417"/>
        <v>1.6844155396260739E-2</v>
      </c>
      <c r="I3305" t="str">
        <f t="shared" si="414"/>
        <v>2013</v>
      </c>
      <c r="J3305">
        <f t="shared" si="420"/>
        <v>-0.3614005479166929</v>
      </c>
      <c r="K3305">
        <f t="shared" si="418"/>
        <v>-0.10801079670794156</v>
      </c>
      <c r="L3305">
        <f t="shared" si="419"/>
        <v>0</v>
      </c>
    </row>
    <row r="3306" spans="1:12" x14ac:dyDescent="0.3">
      <c r="A3306">
        <v>3305</v>
      </c>
      <c r="B3306" s="5" t="s">
        <v>4477</v>
      </c>
      <c r="C3306" s="6">
        <v>4.0819999999999999</v>
      </c>
      <c r="D3306" s="6">
        <v>6.6E-4</v>
      </c>
      <c r="E3306" s="10">
        <f t="shared" si="415"/>
        <v>-1.0478955398991279E-2</v>
      </c>
      <c r="F3306">
        <f t="shared" si="416"/>
        <v>0.98957575757575755</v>
      </c>
      <c r="G3306">
        <f t="shared" si="413"/>
        <v>4.0817754961739112</v>
      </c>
      <c r="H3306">
        <f t="shared" si="417"/>
        <v>1.7136438843844665E-2</v>
      </c>
      <c r="I3306" t="str">
        <f t="shared" si="414"/>
        <v>2013</v>
      </c>
      <c r="J3306">
        <f t="shared" si="420"/>
        <v>-0.36383895041917325</v>
      </c>
      <c r="K3306">
        <f t="shared" si="418"/>
        <v>-6.5013161642904826E-2</v>
      </c>
      <c r="L3306">
        <f t="shared" si="419"/>
        <v>0</v>
      </c>
    </row>
    <row r="3307" spans="1:12" x14ac:dyDescent="0.3">
      <c r="A3307">
        <v>3306</v>
      </c>
      <c r="B3307" s="5" t="s">
        <v>4475</v>
      </c>
      <c r="C3307" s="6">
        <v>4.0170000000000003</v>
      </c>
      <c r="D3307" s="6">
        <v>7.0999999999999991E-4</v>
      </c>
      <c r="E3307" s="10">
        <f t="shared" si="415"/>
        <v>-1.605170901050779E-2</v>
      </c>
      <c r="F3307">
        <f t="shared" si="416"/>
        <v>0.98407643312101922</v>
      </c>
      <c r="G3307">
        <f t="shared" si="413"/>
        <v>4.0167623345310064</v>
      </c>
      <c r="H3307">
        <f t="shared" si="417"/>
        <v>1.6704330493112849E-2</v>
      </c>
      <c r="I3307" t="str">
        <f t="shared" si="414"/>
        <v>2013</v>
      </c>
      <c r="J3307">
        <f t="shared" si="420"/>
        <v>-0.34901549659782627</v>
      </c>
      <c r="K3307">
        <f t="shared" si="418"/>
        <v>6.7995976785687695E-2</v>
      </c>
      <c r="L3307">
        <f t="shared" si="419"/>
        <v>0</v>
      </c>
    </row>
    <row r="3308" spans="1:12" x14ac:dyDescent="0.3">
      <c r="A3308">
        <v>3307</v>
      </c>
      <c r="B3308" s="5" t="s">
        <v>4473</v>
      </c>
      <c r="C3308" s="6">
        <v>4.085</v>
      </c>
      <c r="D3308" s="6">
        <v>7.0999999999999991E-4</v>
      </c>
      <c r="E3308" s="10">
        <f t="shared" si="415"/>
        <v>1.6786372934820996E-2</v>
      </c>
      <c r="F3308">
        <f t="shared" si="416"/>
        <v>1.0169280557630072</v>
      </c>
      <c r="G3308">
        <f t="shared" si="413"/>
        <v>4.0847583113166941</v>
      </c>
      <c r="H3308">
        <f t="shared" si="417"/>
        <v>1.6828662110213347E-2</v>
      </c>
      <c r="I3308" t="str">
        <f t="shared" si="414"/>
        <v>2013</v>
      </c>
      <c r="J3308">
        <f t="shared" si="420"/>
        <v>-0.35756537442423214</v>
      </c>
      <c r="K3308">
        <f t="shared" si="418"/>
        <v>5.2024501884508467E-2</v>
      </c>
      <c r="L3308">
        <f t="shared" si="419"/>
        <v>0</v>
      </c>
    </row>
    <row r="3309" spans="1:12" x14ac:dyDescent="0.3">
      <c r="A3309">
        <v>3308</v>
      </c>
      <c r="B3309" s="5" t="s">
        <v>4471</v>
      </c>
      <c r="C3309" s="6">
        <v>4.1390000000000002</v>
      </c>
      <c r="D3309" s="6">
        <v>6.8000000000000005E-4</v>
      </c>
      <c r="E3309" s="10">
        <f t="shared" si="415"/>
        <v>1.3132484454629223E-2</v>
      </c>
      <c r="F3309">
        <f t="shared" si="416"/>
        <v>1.0132190942472461</v>
      </c>
      <c r="G3309">
        <f t="shared" si="413"/>
        <v>4.1387654633119357</v>
      </c>
      <c r="H3309">
        <f t="shared" si="417"/>
        <v>1.6863787606522681E-2</v>
      </c>
      <c r="I3309" t="str">
        <f t="shared" si="414"/>
        <v>2013</v>
      </c>
      <c r="J3309">
        <f t="shared" si="420"/>
        <v>-0.36304916377208096</v>
      </c>
      <c r="K3309">
        <f t="shared" si="418"/>
        <v>-1.9826501107331751E-3</v>
      </c>
      <c r="L3309">
        <f t="shared" si="419"/>
        <v>0</v>
      </c>
    </row>
    <row r="3310" spans="1:12" x14ac:dyDescent="0.3">
      <c r="A3310">
        <v>3309</v>
      </c>
      <c r="B3310" s="5" t="s">
        <v>4469</v>
      </c>
      <c r="C3310" s="6">
        <v>4.2220000000000004</v>
      </c>
      <c r="D3310" s="6">
        <v>6.0999999999999997E-4</v>
      </c>
      <c r="E3310" s="10">
        <f t="shared" si="415"/>
        <v>1.9854736659533551E-2</v>
      </c>
      <c r="F3310">
        <f t="shared" si="416"/>
        <v>1.0200531529354917</v>
      </c>
      <c r="G3310">
        <f t="shared" si="413"/>
        <v>4.2217853871214572</v>
      </c>
      <c r="H3310">
        <f t="shared" si="417"/>
        <v>1.6973325349765079E-2</v>
      </c>
      <c r="I3310" t="str">
        <f t="shared" si="414"/>
        <v>2013</v>
      </c>
      <c r="J3310">
        <f t="shared" si="420"/>
        <v>-0.37273707165229514</v>
      </c>
      <c r="K3310">
        <f t="shared" si="418"/>
        <v>-8.5002573920254676E-2</v>
      </c>
      <c r="L3310">
        <f t="shared" si="419"/>
        <v>0</v>
      </c>
    </row>
    <row r="3311" spans="1:12" x14ac:dyDescent="0.3">
      <c r="A3311">
        <v>3310</v>
      </c>
      <c r="B3311" s="5" t="s">
        <v>4467</v>
      </c>
      <c r="C3311" s="6">
        <v>4.1369999999999996</v>
      </c>
      <c r="D3311" s="6">
        <v>6.3000000000000003E-4</v>
      </c>
      <c r="E3311" s="10">
        <f t="shared" si="415"/>
        <v>-2.0338061946854634E-2</v>
      </c>
      <c r="F3311">
        <f t="shared" si="416"/>
        <v>0.97986736144007558</v>
      </c>
      <c r="G3311">
        <f t="shared" si="413"/>
        <v>4.1367828132012026</v>
      </c>
      <c r="H3311">
        <f t="shared" si="417"/>
        <v>1.7457773529381878E-2</v>
      </c>
      <c r="I3311" t="str">
        <f t="shared" si="414"/>
        <v>2013</v>
      </c>
      <c r="J3311">
        <f t="shared" si="420"/>
        <v>-0.37565664574844621</v>
      </c>
      <c r="K3311">
        <f t="shared" si="418"/>
        <v>1.5033810848379403E-2</v>
      </c>
      <c r="L3311">
        <f t="shared" si="419"/>
        <v>0</v>
      </c>
    </row>
    <row r="3312" spans="1:12" x14ac:dyDescent="0.3">
      <c r="A3312">
        <v>3311</v>
      </c>
      <c r="B3312" s="5" t="s">
        <v>4465</v>
      </c>
      <c r="C3312" s="6">
        <v>4.16</v>
      </c>
      <c r="D3312" s="6">
        <v>5.6000000000000006E-4</v>
      </c>
      <c r="E3312" s="10">
        <f t="shared" si="415"/>
        <v>5.5441867938977067E-3</v>
      </c>
      <c r="F3312">
        <f t="shared" si="416"/>
        <v>1.0055595842397875</v>
      </c>
      <c r="G3312">
        <f t="shared" si="413"/>
        <v>4.1598058711963741</v>
      </c>
      <c r="H3312">
        <f t="shared" si="417"/>
        <v>1.722923758231933E-2</v>
      </c>
      <c r="I3312" t="str">
        <f t="shared" si="414"/>
        <v>2013</v>
      </c>
      <c r="J3312">
        <f t="shared" si="420"/>
        <v>-0.37280233504710958</v>
      </c>
      <c r="K3312">
        <f t="shared" si="418"/>
        <v>-7.9892471467921666E-3</v>
      </c>
      <c r="L3312">
        <f t="shared" si="419"/>
        <v>0</v>
      </c>
    </row>
    <row r="3313" spans="1:12" x14ac:dyDescent="0.3">
      <c r="A3313">
        <v>3312</v>
      </c>
      <c r="B3313" s="5" t="s">
        <v>4463</v>
      </c>
      <c r="C3313" s="6">
        <v>4.2140000000000004</v>
      </c>
      <c r="D3313" s="6">
        <v>5.6000000000000006E-4</v>
      </c>
      <c r="E3313" s="10">
        <f t="shared" si="415"/>
        <v>1.289724110882544E-2</v>
      </c>
      <c r="F3313">
        <f t="shared" si="416"/>
        <v>1.0129807692307693</v>
      </c>
      <c r="G3313">
        <f t="shared" si="413"/>
        <v>4.2138033512551729</v>
      </c>
      <c r="H3313">
        <f t="shared" si="417"/>
        <v>1.7248594349008172E-2</v>
      </c>
      <c r="I3313" t="str">
        <f t="shared" si="414"/>
        <v>2013</v>
      </c>
      <c r="J3313">
        <f t="shared" si="420"/>
        <v>-0.37806587028504868</v>
      </c>
      <c r="K3313">
        <f t="shared" si="418"/>
        <v>-6.1986727205590952E-2</v>
      </c>
      <c r="L3313">
        <f t="shared" si="419"/>
        <v>0</v>
      </c>
    </row>
    <row r="3314" spans="1:12" x14ac:dyDescent="0.3">
      <c r="A3314">
        <v>3313</v>
      </c>
      <c r="B3314" s="5" t="s">
        <v>4461</v>
      </c>
      <c r="C3314" s="6">
        <v>4.4009999999999998</v>
      </c>
      <c r="D3314" s="6">
        <v>5.6000000000000006E-4</v>
      </c>
      <c r="E3314" s="10">
        <f t="shared" si="415"/>
        <v>4.3419472446956972E-2</v>
      </c>
      <c r="F3314">
        <f t="shared" si="416"/>
        <v>1.04437588989084</v>
      </c>
      <c r="G3314">
        <f t="shared" si="413"/>
        <v>4.400794624792125</v>
      </c>
      <c r="H3314">
        <f t="shared" si="417"/>
        <v>1.7998929921195464E-2</v>
      </c>
      <c r="I3314" t="str">
        <f t="shared" si="414"/>
        <v>2013</v>
      </c>
      <c r="J3314">
        <f t="shared" si="420"/>
        <v>-0.41201904213750573</v>
      </c>
      <c r="K3314">
        <f t="shared" si="418"/>
        <v>-0.37598245374274875</v>
      </c>
      <c r="L3314">
        <f t="shared" si="419"/>
        <v>0</v>
      </c>
    </row>
    <row r="3315" spans="1:12" x14ac:dyDescent="0.3">
      <c r="A3315">
        <v>3314</v>
      </c>
      <c r="B3315" s="5" t="s">
        <v>4459</v>
      </c>
      <c r="C3315" s="6">
        <v>4.4080000000000004</v>
      </c>
      <c r="D3315" s="6">
        <v>5.0999999999999993E-4</v>
      </c>
      <c r="E3315" s="10">
        <f t="shared" si="415"/>
        <v>1.5892840216592033E-3</v>
      </c>
      <c r="F3315">
        <f t="shared" si="416"/>
        <v>1.0015905476028177</v>
      </c>
      <c r="G3315">
        <f t="shared" si="413"/>
        <v>4.407812663980919</v>
      </c>
      <c r="H3315">
        <f t="shared" si="417"/>
        <v>1.7455455301163596E-2</v>
      </c>
      <c r="I3315" t="str">
        <f t="shared" si="414"/>
        <v>2013</v>
      </c>
      <c r="J3315">
        <f t="shared" si="420"/>
        <v>-0.40021541311696146</v>
      </c>
      <c r="K3315">
        <f t="shared" si="418"/>
        <v>-0.3830004929315427</v>
      </c>
      <c r="L3315">
        <f t="shared" si="419"/>
        <v>0</v>
      </c>
    </row>
    <row r="3316" spans="1:12" x14ac:dyDescent="0.3">
      <c r="A3316">
        <v>3315</v>
      </c>
      <c r="B3316" s="5" t="s">
        <v>4457</v>
      </c>
      <c r="C3316" s="6">
        <v>4.2670000000000003</v>
      </c>
      <c r="D3316" s="6">
        <v>5.2999999999999998E-4</v>
      </c>
      <c r="E3316" s="10">
        <f t="shared" si="415"/>
        <v>-3.2510067644750437E-2</v>
      </c>
      <c r="F3316">
        <f t="shared" si="416"/>
        <v>0.96801270417422869</v>
      </c>
      <c r="G3316">
        <f t="shared" si="413"/>
        <v>4.266811544995079</v>
      </c>
      <c r="H3316">
        <f t="shared" si="417"/>
        <v>1.8831347347103952E-2</v>
      </c>
      <c r="I3316" t="str">
        <f t="shared" si="414"/>
        <v>2013</v>
      </c>
      <c r="J3316">
        <f t="shared" si="420"/>
        <v>-0.41795002562650457</v>
      </c>
      <c r="K3316">
        <f t="shared" si="418"/>
        <v>-0.25595526991999229</v>
      </c>
      <c r="L3316">
        <f t="shared" si="419"/>
        <v>0</v>
      </c>
    </row>
    <row r="3317" spans="1:12" x14ac:dyDescent="0.3">
      <c r="A3317">
        <v>3316</v>
      </c>
      <c r="B3317" s="5" t="s">
        <v>4455</v>
      </c>
      <c r="C3317" s="6">
        <v>4.2380000000000004</v>
      </c>
      <c r="D3317" s="6">
        <v>5.2999999999999998E-4</v>
      </c>
      <c r="E3317" s="10">
        <f t="shared" si="415"/>
        <v>-6.8195443597556075E-3</v>
      </c>
      <c r="F3317">
        <f t="shared" si="416"/>
        <v>0.99320365596437776</v>
      </c>
      <c r="G3317">
        <f t="shared" si="413"/>
        <v>4.2378128258001277</v>
      </c>
      <c r="H3317">
        <f t="shared" si="417"/>
        <v>1.896292575186205E-2</v>
      </c>
      <c r="I3317" t="str">
        <f t="shared" si="414"/>
        <v>2013</v>
      </c>
      <c r="J3317">
        <f t="shared" si="420"/>
        <v>-0.41800994683664361</v>
      </c>
      <c r="K3317">
        <f t="shared" si="418"/>
        <v>-0.31795328995013028</v>
      </c>
      <c r="L3317">
        <f t="shared" si="419"/>
        <v>0</v>
      </c>
    </row>
    <row r="3318" spans="1:12" x14ac:dyDescent="0.3">
      <c r="A3318">
        <v>3317</v>
      </c>
      <c r="B3318" s="5" t="s">
        <v>4453</v>
      </c>
      <c r="C3318" s="6">
        <v>4.1660000000000004</v>
      </c>
      <c r="D3318" s="6">
        <v>5.6000000000000006E-4</v>
      </c>
      <c r="E3318" s="10">
        <f t="shared" si="415"/>
        <v>-1.7135117007327064E-2</v>
      </c>
      <c r="F3318">
        <f t="shared" si="416"/>
        <v>0.98301085417649836</v>
      </c>
      <c r="G3318">
        <f t="shared" si="413"/>
        <v>4.1658055912029077</v>
      </c>
      <c r="H3318">
        <f t="shared" si="417"/>
        <v>1.9362259392004026E-2</v>
      </c>
      <c r="I3318" t="str">
        <f t="shared" si="414"/>
        <v>2013</v>
      </c>
      <c r="J3318">
        <f t="shared" si="420"/>
        <v>-0.41956044089199696</v>
      </c>
      <c r="K3318">
        <f t="shared" si="418"/>
        <v>-0.24594605535291025</v>
      </c>
      <c r="L3318">
        <f t="shared" si="419"/>
        <v>0</v>
      </c>
    </row>
    <row r="3319" spans="1:12" x14ac:dyDescent="0.3">
      <c r="A3319">
        <v>3318</v>
      </c>
      <c r="B3319" s="5" t="s">
        <v>4452</v>
      </c>
      <c r="C3319" s="6">
        <v>4.1669999999999998</v>
      </c>
      <c r="D3319" s="6">
        <v>5.6000000000000006E-4</v>
      </c>
      <c r="E3319" s="10">
        <f t="shared" si="415"/>
        <v>2.400096015361194E-4</v>
      </c>
      <c r="F3319">
        <f t="shared" si="416"/>
        <v>1.0002400384061449</v>
      </c>
      <c r="G3319">
        <f t="shared" si="413"/>
        <v>4.1668055445373291</v>
      </c>
      <c r="H3319">
        <f t="shared" si="417"/>
        <v>1.9352299462702695E-2</v>
      </c>
      <c r="I3319" t="str">
        <f t="shared" si="414"/>
        <v>2013</v>
      </c>
      <c r="J3319">
        <f t="shared" si="420"/>
        <v>-0.41944527818211469</v>
      </c>
      <c r="K3319">
        <f t="shared" si="418"/>
        <v>-0.24694600868733163</v>
      </c>
      <c r="L3319">
        <f t="shared" si="419"/>
        <v>0</v>
      </c>
    </row>
    <row r="3320" spans="1:12" x14ac:dyDescent="0.3">
      <c r="A3320">
        <v>3319</v>
      </c>
      <c r="B3320" s="5" t="s">
        <v>4451</v>
      </c>
      <c r="C3320" s="6">
        <v>4.1520000000000001</v>
      </c>
      <c r="D3320" s="6">
        <v>5.2999999999999998E-4</v>
      </c>
      <c r="E3320" s="10">
        <f t="shared" si="415"/>
        <v>-3.6062065767288373E-3</v>
      </c>
      <c r="F3320">
        <f t="shared" si="416"/>
        <v>0.9964002879769619</v>
      </c>
      <c r="G3320">
        <f t="shared" si="413"/>
        <v>4.151816624049582</v>
      </c>
      <c r="H3320">
        <f t="shared" si="417"/>
        <v>1.8479683825689531E-2</v>
      </c>
      <c r="I3320" t="str">
        <f t="shared" si="414"/>
        <v>2013</v>
      </c>
      <c r="J3320">
        <f t="shared" si="420"/>
        <v>-0.39909124496067788</v>
      </c>
      <c r="K3320">
        <f t="shared" si="418"/>
        <v>-0.24195021343408341</v>
      </c>
      <c r="L3320">
        <f t="shared" si="419"/>
        <v>0</v>
      </c>
    </row>
    <row r="3321" spans="1:12" x14ac:dyDescent="0.3">
      <c r="A3321">
        <v>3320</v>
      </c>
      <c r="B3321" s="5" t="s">
        <v>4449</v>
      </c>
      <c r="C3321" s="6">
        <v>4.3920000000000003</v>
      </c>
      <c r="D3321" s="6">
        <v>5.0999999999999993E-4</v>
      </c>
      <c r="E3321" s="10">
        <f t="shared" si="415"/>
        <v>5.6194558343642072E-2</v>
      </c>
      <c r="F3321">
        <f t="shared" si="416"/>
        <v>1.0578034682080926</v>
      </c>
      <c r="G3321">
        <f t="shared" si="413"/>
        <v>4.3918133439664695</v>
      </c>
      <c r="H3321">
        <f t="shared" si="417"/>
        <v>2.0787423442255117E-2</v>
      </c>
      <c r="I3321" t="str">
        <f t="shared" si="414"/>
        <v>2013</v>
      </c>
      <c r="J3321">
        <f t="shared" si="420"/>
        <v>-0.47488017280860412</v>
      </c>
      <c r="K3321">
        <f t="shared" si="418"/>
        <v>-0.48194693335097094</v>
      </c>
      <c r="L3321">
        <f t="shared" si="419"/>
        <v>1</v>
      </c>
    </row>
    <row r="3322" spans="1:12" x14ac:dyDescent="0.3">
      <c r="A3322">
        <v>3321</v>
      </c>
      <c r="B3322" s="5" t="s">
        <v>4447</v>
      </c>
      <c r="C3322" s="6">
        <v>4.343</v>
      </c>
      <c r="D3322" s="6">
        <v>5.0999999999999993E-4</v>
      </c>
      <c r="E3322" s="10">
        <f t="shared" si="415"/>
        <v>-1.1219350654544744E-2</v>
      </c>
      <c r="F3322">
        <f t="shared" si="416"/>
        <v>0.98884335154826952</v>
      </c>
      <c r="G3322">
        <f t="shared" si="413"/>
        <v>4.3428154264222165</v>
      </c>
      <c r="H3322">
        <f t="shared" si="417"/>
        <v>2.0976331211313964E-2</v>
      </c>
      <c r="I3322" t="str">
        <f t="shared" si="414"/>
        <v>2013</v>
      </c>
      <c r="J3322">
        <f t="shared" si="420"/>
        <v>-0.47384947551431117</v>
      </c>
      <c r="K3322">
        <f t="shared" si="418"/>
        <v>-0.43294901580671796</v>
      </c>
      <c r="L3322">
        <f t="shared" si="419"/>
        <v>0</v>
      </c>
    </row>
    <row r="3323" spans="1:12" x14ac:dyDescent="0.3">
      <c r="A3323">
        <v>3322</v>
      </c>
      <c r="B3323" s="5" t="s">
        <v>4445</v>
      </c>
      <c r="C3323" s="6">
        <v>4.3259999999999996</v>
      </c>
      <c r="D3323" s="6">
        <v>5.6000000000000006E-4</v>
      </c>
      <c r="E3323" s="10">
        <f t="shared" si="415"/>
        <v>-3.9220260218178838E-3</v>
      </c>
      <c r="F3323">
        <f t="shared" si="416"/>
        <v>0.99608565507713553</v>
      </c>
      <c r="G3323">
        <f t="shared" si="413"/>
        <v>4.3257981247104595</v>
      </c>
      <c r="H3323">
        <f t="shared" si="417"/>
        <v>2.0725468001404665E-2</v>
      </c>
      <c r="I3323" t="str">
        <f t="shared" si="414"/>
        <v>2013</v>
      </c>
      <c r="J3323">
        <f t="shared" si="420"/>
        <v>-0.46634797443271625</v>
      </c>
      <c r="K3323">
        <f t="shared" si="418"/>
        <v>-0.41593171409496099</v>
      </c>
      <c r="L3323">
        <f t="shared" si="419"/>
        <v>0</v>
      </c>
    </row>
    <row r="3324" spans="1:12" x14ac:dyDescent="0.3">
      <c r="A3324">
        <v>3323</v>
      </c>
      <c r="B3324" s="5" t="s">
        <v>4443</v>
      </c>
      <c r="C3324" s="6">
        <v>4.0250000000000004</v>
      </c>
      <c r="D3324" s="6">
        <v>5.6000000000000006E-4</v>
      </c>
      <c r="E3324" s="10">
        <f t="shared" si="415"/>
        <v>-7.2118416660340093E-2</v>
      </c>
      <c r="F3324">
        <f t="shared" si="416"/>
        <v>0.93042071197411025</v>
      </c>
      <c r="G3324">
        <f t="shared" si="413"/>
        <v>4.0248121710493763</v>
      </c>
      <c r="H3324">
        <f t="shared" si="417"/>
        <v>2.4838205371253055E-2</v>
      </c>
      <c r="I3324" t="str">
        <f t="shared" si="414"/>
        <v>2013</v>
      </c>
      <c r="J3324">
        <f t="shared" si="420"/>
        <v>-0.52000238063959547</v>
      </c>
      <c r="K3324">
        <f t="shared" si="418"/>
        <v>-0.11494576043387772</v>
      </c>
      <c r="L3324">
        <f t="shared" si="419"/>
        <v>0</v>
      </c>
    </row>
    <row r="3325" spans="1:12" x14ac:dyDescent="0.3">
      <c r="A3325">
        <v>3324</v>
      </c>
      <c r="B3325" s="5" t="s">
        <v>4441</v>
      </c>
      <c r="C3325" s="6">
        <v>4.0410000000000004</v>
      </c>
      <c r="D3325" s="6">
        <v>5.0999999999999993E-4</v>
      </c>
      <c r="E3325" s="10">
        <f t="shared" si="415"/>
        <v>3.9672752258099204E-3</v>
      </c>
      <c r="F3325">
        <f t="shared" si="416"/>
        <v>1.0039751552795031</v>
      </c>
      <c r="G3325">
        <f t="shared" si="413"/>
        <v>4.0408282611494766</v>
      </c>
      <c r="H3325">
        <f t="shared" si="417"/>
        <v>2.4811059051664381E-2</v>
      </c>
      <c r="I3325" t="str">
        <f t="shared" si="414"/>
        <v>2013</v>
      </c>
      <c r="J3325">
        <f t="shared" si="420"/>
        <v>-0.52150106048438027</v>
      </c>
      <c r="K3325">
        <f t="shared" si="418"/>
        <v>-0.13096185053397802</v>
      </c>
      <c r="L3325">
        <f t="shared" si="419"/>
        <v>0</v>
      </c>
    </row>
    <row r="3326" spans="1:12" x14ac:dyDescent="0.3">
      <c r="A3326">
        <v>3325</v>
      </c>
      <c r="B3326" s="5" t="s">
        <v>4439</v>
      </c>
      <c r="C3326" s="6">
        <v>4.0110000000000001</v>
      </c>
      <c r="D3326" s="6">
        <v>4.2999999999999999E-4</v>
      </c>
      <c r="E3326" s="10">
        <f t="shared" si="415"/>
        <v>-7.4515993084208233E-3</v>
      </c>
      <c r="F3326">
        <f t="shared" si="416"/>
        <v>0.99257609502598365</v>
      </c>
      <c r="G3326">
        <f t="shared" si="413"/>
        <v>4.0108562750750867</v>
      </c>
      <c r="H3326">
        <f t="shared" si="417"/>
        <v>2.485272212347462E-2</v>
      </c>
      <c r="I3326" t="str">
        <f t="shared" si="414"/>
        <v>2013</v>
      </c>
      <c r="J3326">
        <f t="shared" si="420"/>
        <v>-0.5185021533938039</v>
      </c>
      <c r="K3326">
        <f t="shared" si="418"/>
        <v>-0.10098986445958813</v>
      </c>
      <c r="L3326">
        <f t="shared" si="419"/>
        <v>0</v>
      </c>
    </row>
    <row r="3327" spans="1:12" x14ac:dyDescent="0.3">
      <c r="A3327">
        <v>3326</v>
      </c>
      <c r="B3327" s="5" t="s">
        <v>4437</v>
      </c>
      <c r="C3327" s="6">
        <v>3.92</v>
      </c>
      <c r="D3327" s="6">
        <v>4.2999999999999999E-4</v>
      </c>
      <c r="E3327" s="10">
        <f t="shared" si="415"/>
        <v>-2.2948932985544651E-2</v>
      </c>
      <c r="F3327">
        <f t="shared" si="416"/>
        <v>0.97731239092495636</v>
      </c>
      <c r="G3327">
        <f t="shared" si="413"/>
        <v>3.9198595358499975</v>
      </c>
      <c r="H3327">
        <f t="shared" si="417"/>
        <v>2.5047367334020593E-2</v>
      </c>
      <c r="I3327" t="str">
        <f t="shared" si="414"/>
        <v>2013</v>
      </c>
      <c r="J3327">
        <f t="shared" si="420"/>
        <v>-0.51070732909297356</v>
      </c>
      <c r="K3327">
        <f t="shared" si="418"/>
        <v>-9.9931252344989119E-3</v>
      </c>
      <c r="L3327">
        <f t="shared" si="419"/>
        <v>0</v>
      </c>
    </row>
    <row r="3328" spans="1:12" x14ac:dyDescent="0.3">
      <c r="A3328">
        <v>3327</v>
      </c>
      <c r="B3328" s="5" t="s">
        <v>4435</v>
      </c>
      <c r="C3328" s="6">
        <v>3.9780000000000002</v>
      </c>
      <c r="D3328" s="6">
        <v>4.6000000000000001E-4</v>
      </c>
      <c r="E3328" s="10">
        <f t="shared" si="415"/>
        <v>1.4687526629409297E-2</v>
      </c>
      <c r="F3328">
        <f t="shared" si="416"/>
        <v>1.0147959183673469</v>
      </c>
      <c r="G3328">
        <f t="shared" si="413"/>
        <v>3.9778475129226876</v>
      </c>
      <c r="H3328">
        <f t="shared" si="417"/>
        <v>2.4645347156032123E-2</v>
      </c>
      <c r="I3328" t="str">
        <f t="shared" si="414"/>
        <v>2013</v>
      </c>
      <c r="J3328">
        <f t="shared" si="420"/>
        <v>-0.50994410007546476</v>
      </c>
      <c r="K3328">
        <f t="shared" si="418"/>
        <v>-6.7981102307189012E-2</v>
      </c>
      <c r="L3328">
        <f t="shared" si="419"/>
        <v>0</v>
      </c>
    </row>
    <row r="3329" spans="1:12" x14ac:dyDescent="0.3">
      <c r="A3329">
        <v>3328</v>
      </c>
      <c r="B3329" s="5" t="s">
        <v>4433</v>
      </c>
      <c r="C3329" s="6">
        <v>3.9830000000000001</v>
      </c>
      <c r="D3329" s="6">
        <v>4.6000000000000001E-4</v>
      </c>
      <c r="E3329" s="10">
        <f t="shared" si="415"/>
        <v>1.2561237677267132E-3</v>
      </c>
      <c r="F3329">
        <f t="shared" si="416"/>
        <v>1.0012569130216189</v>
      </c>
      <c r="G3329">
        <f t="shared" si="413"/>
        <v>3.9828473212596944</v>
      </c>
      <c r="H3329">
        <f t="shared" si="417"/>
        <v>2.4267084170878184E-2</v>
      </c>
      <c r="I3329" t="str">
        <f t="shared" si="414"/>
        <v>2013</v>
      </c>
      <c r="J3329">
        <f t="shared" si="420"/>
        <v>-0.50274846763884706</v>
      </c>
      <c r="K3329">
        <f t="shared" si="418"/>
        <v>-7.2980910644195873E-2</v>
      </c>
      <c r="L3329">
        <f t="shared" si="419"/>
        <v>0</v>
      </c>
    </row>
    <row r="3330" spans="1:12" x14ac:dyDescent="0.3">
      <c r="A3330">
        <v>3329</v>
      </c>
      <c r="B3330" s="5" t="s">
        <v>4431</v>
      </c>
      <c r="C3330" s="6">
        <v>3.91</v>
      </c>
      <c r="D3330" s="6">
        <v>4.0999999999999999E-4</v>
      </c>
      <c r="E3330" s="10">
        <f t="shared" si="415"/>
        <v>-1.8497930202232813E-2</v>
      </c>
      <c r="F3330">
        <f t="shared" si="416"/>
        <v>0.98167210645242275</v>
      </c>
      <c r="G3330">
        <f t="shared" si="413"/>
        <v>3.9098664106154986</v>
      </c>
      <c r="H3330">
        <f t="shared" si="417"/>
        <v>2.4416704737468944E-2</v>
      </c>
      <c r="I3330" t="str">
        <f t="shared" si="414"/>
        <v>2013</v>
      </c>
      <c r="J3330">
        <f t="shared" si="420"/>
        <v>-0.49657913891335514</v>
      </c>
      <c r="K3330">
        <f t="shared" si="418"/>
        <v>1.4976592524459598E-2</v>
      </c>
      <c r="L3330">
        <f t="shared" si="419"/>
        <v>0</v>
      </c>
    </row>
    <row r="3331" spans="1:12" x14ac:dyDescent="0.3">
      <c r="A3331">
        <v>3330</v>
      </c>
      <c r="B3331" s="5" t="s">
        <v>4429</v>
      </c>
      <c r="C3331" s="6">
        <v>3.9249999999999998</v>
      </c>
      <c r="D3331" s="6">
        <v>4.8000000000000001E-4</v>
      </c>
      <c r="E3331" s="10">
        <f t="shared" si="415"/>
        <v>3.8289772370972515E-3</v>
      </c>
      <c r="F3331">
        <f t="shared" si="416"/>
        <v>1.0038363171355498</v>
      </c>
      <c r="G3331">
        <f t="shared" ref="G3331:G3394" si="421">C3331*EXP(-1/12*D3331)</f>
        <v>3.9248430031399582</v>
      </c>
      <c r="H3331">
        <f t="shared" si="417"/>
        <v>2.4430855877220971E-2</v>
      </c>
      <c r="I3331" t="str">
        <f t="shared" ref="I3331:I3394" si="422">MID(B3331,7,4)</f>
        <v>2013</v>
      </c>
      <c r="J3331">
        <f t="shared" si="420"/>
        <v>-0.49877016992772999</v>
      </c>
      <c r="K3331">
        <f t="shared" si="418"/>
        <v>7.0488683468159508E-3</v>
      </c>
      <c r="L3331">
        <f t="shared" si="419"/>
        <v>0</v>
      </c>
    </row>
    <row r="3332" spans="1:12" x14ac:dyDescent="0.3">
      <c r="A3332">
        <v>3331</v>
      </c>
      <c r="B3332" s="5" t="s">
        <v>4427</v>
      </c>
      <c r="C3332" s="6">
        <v>4.024</v>
      </c>
      <c r="D3332" s="6">
        <v>4.8000000000000001E-4</v>
      </c>
      <c r="E3332" s="10">
        <f t="shared" ref="E3332:E3395" si="423">LN(C3332/C3331)</f>
        <v>2.491008156306641E-2</v>
      </c>
      <c r="F3332">
        <f t="shared" ref="F3332:F3395" si="424">C3332/C3331</f>
        <v>1.0252229299363058</v>
      </c>
      <c r="G3332">
        <f t="shared" si="421"/>
        <v>4.0238390432191569</v>
      </c>
      <c r="H3332">
        <f t="shared" si="417"/>
        <v>2.478019413854329E-2</v>
      </c>
      <c r="I3332" t="str">
        <f t="shared" si="422"/>
        <v>2013</v>
      </c>
      <c r="J3332">
        <f t="shared" si="420"/>
        <v>-0.51866244783656357</v>
      </c>
      <c r="K3332">
        <f t="shared" si="418"/>
        <v>-9.194717173238276E-2</v>
      </c>
      <c r="L3332">
        <f t="shared" si="419"/>
        <v>0</v>
      </c>
    </row>
    <row r="3333" spans="1:12" x14ac:dyDescent="0.3">
      <c r="A3333">
        <v>3332</v>
      </c>
      <c r="B3333" s="5" t="s">
        <v>4425</v>
      </c>
      <c r="C3333" s="6">
        <v>4.07</v>
      </c>
      <c r="D3333" s="6">
        <v>4.0999999999999999E-4</v>
      </c>
      <c r="E3333" s="10">
        <f t="shared" si="423"/>
        <v>1.13665666570656E-2</v>
      </c>
      <c r="F3333">
        <f t="shared" si="424"/>
        <v>1.0114314115308152</v>
      </c>
      <c r="G3333">
        <f t="shared" si="421"/>
        <v>4.0698609440422198</v>
      </c>
      <c r="H3333">
        <f t="shared" si="417"/>
        <v>2.4617729660006436E-2</v>
      </c>
      <c r="I3333" t="str">
        <f t="shared" si="422"/>
        <v>2013</v>
      </c>
      <c r="J3333">
        <f t="shared" si="420"/>
        <v>-0.52115519298744495</v>
      </c>
      <c r="K3333">
        <f t="shared" si="418"/>
        <v>-0.13796907255544566</v>
      </c>
      <c r="L3333">
        <f t="shared" si="419"/>
        <v>0</v>
      </c>
    </row>
    <row r="3334" spans="1:12" x14ac:dyDescent="0.3">
      <c r="A3334">
        <v>3333</v>
      </c>
      <c r="B3334" s="5" t="s">
        <v>4423</v>
      </c>
      <c r="C3334" s="6">
        <v>3.9319999999999999</v>
      </c>
      <c r="D3334" s="6">
        <v>3.3E-4</v>
      </c>
      <c r="E3334" s="10">
        <f t="shared" si="423"/>
        <v>-3.4494797169583549E-2</v>
      </c>
      <c r="F3334">
        <f t="shared" si="424"/>
        <v>0.96609336609336605</v>
      </c>
      <c r="G3334">
        <f t="shared" si="421"/>
        <v>3.9318918714867741</v>
      </c>
      <c r="H3334">
        <f t="shared" si="417"/>
        <v>2.5380913373272977E-2</v>
      </c>
      <c r="I3334" t="str">
        <f t="shared" si="422"/>
        <v>2013</v>
      </c>
      <c r="J3334">
        <f t="shared" si="420"/>
        <v>-0.51909675438829117</v>
      </c>
      <c r="K3334">
        <f t="shared" si="418"/>
        <v>9.0997497534408556E-2</v>
      </c>
      <c r="L3334">
        <f t="shared" si="419"/>
        <v>0</v>
      </c>
    </row>
    <row r="3335" spans="1:12" x14ac:dyDescent="0.3">
      <c r="A3335">
        <v>3334</v>
      </c>
      <c r="B3335" s="5" t="s">
        <v>4421</v>
      </c>
      <c r="C3335" s="6">
        <v>4.0549999999999997</v>
      </c>
      <c r="D3335" s="6">
        <v>3.5000000000000005E-4</v>
      </c>
      <c r="E3335" s="10">
        <f t="shared" si="423"/>
        <v>3.0802485282455994E-2</v>
      </c>
      <c r="F3335">
        <f t="shared" si="424"/>
        <v>1.0312817904374363</v>
      </c>
      <c r="G3335">
        <f t="shared" si="421"/>
        <v>4.0548817308914327</v>
      </c>
      <c r="H3335">
        <f t="shared" si="417"/>
        <v>2.4687936629685894E-2</v>
      </c>
      <c r="I3335" t="str">
        <f t="shared" si="422"/>
        <v>2013</v>
      </c>
      <c r="J3335">
        <f t="shared" si="420"/>
        <v>-0.52071787494615895</v>
      </c>
      <c r="K3335">
        <f t="shared" si="418"/>
        <v>-7.1007888893920512E-2</v>
      </c>
      <c r="L3335">
        <f t="shared" si="419"/>
        <v>0</v>
      </c>
    </row>
    <row r="3336" spans="1:12" x14ac:dyDescent="0.3">
      <c r="A3336">
        <v>3335</v>
      </c>
      <c r="B3336" s="5" t="s">
        <v>4419</v>
      </c>
      <c r="C3336" s="6">
        <v>4.09</v>
      </c>
      <c r="D3336" s="6">
        <v>4.6000000000000001E-4</v>
      </c>
      <c r="E3336" s="10">
        <f t="shared" si="423"/>
        <v>8.5942824873341938E-3</v>
      </c>
      <c r="F3336">
        <f t="shared" si="424"/>
        <v>1.0086313193588163</v>
      </c>
      <c r="G3336">
        <f t="shared" si="421"/>
        <v>4.0898432196716419</v>
      </c>
      <c r="H3336">
        <f t="shared" si="417"/>
        <v>2.466955552754635E-2</v>
      </c>
      <c r="I3336" t="str">
        <f t="shared" si="422"/>
        <v>2013</v>
      </c>
      <c r="J3336">
        <f t="shared" si="420"/>
        <v>-0.52481650592522389</v>
      </c>
      <c r="K3336">
        <f t="shared" si="418"/>
        <v>-0.10596937767412973</v>
      </c>
      <c r="L3336">
        <f t="shared" si="419"/>
        <v>0</v>
      </c>
    </row>
    <row r="3337" spans="1:12" x14ac:dyDescent="0.3">
      <c r="A3337">
        <v>3336</v>
      </c>
      <c r="B3337" s="5" t="s">
        <v>4417</v>
      </c>
      <c r="C3337" s="6">
        <v>4.1920000000000002</v>
      </c>
      <c r="D3337" s="6">
        <v>4.6000000000000001E-4</v>
      </c>
      <c r="E3337" s="10">
        <f t="shared" si="423"/>
        <v>2.4632976964030634E-2</v>
      </c>
      <c r="F3337">
        <f t="shared" si="424"/>
        <v>1.0249388753056234</v>
      </c>
      <c r="G3337">
        <f t="shared" si="421"/>
        <v>4.1918393097465829</v>
      </c>
      <c r="H3337">
        <f t="shared" si="417"/>
        <v>2.4870466545071551E-2</v>
      </c>
      <c r="I3337" t="str">
        <f t="shared" si="422"/>
        <v>2013</v>
      </c>
      <c r="J3337">
        <f t="shared" si="420"/>
        <v>-0.54228558337511135</v>
      </c>
      <c r="K3337">
        <f t="shared" si="418"/>
        <v>-0.20796546774907076</v>
      </c>
      <c r="L3337">
        <f t="shared" si="419"/>
        <v>0</v>
      </c>
    </row>
    <row r="3338" spans="1:12" x14ac:dyDescent="0.3">
      <c r="A3338">
        <v>3337</v>
      </c>
      <c r="B3338" s="5" t="s">
        <v>4415</v>
      </c>
      <c r="C3338" s="6">
        <v>4.1859999999999999</v>
      </c>
      <c r="D3338" s="6">
        <v>4.0999999999999999E-4</v>
      </c>
      <c r="E3338" s="10">
        <f t="shared" si="423"/>
        <v>-1.4323229949330591E-3</v>
      </c>
      <c r="F3338">
        <f t="shared" si="424"/>
        <v>0.99856870229007633</v>
      </c>
      <c r="G3338">
        <f t="shared" si="421"/>
        <v>4.1858569807765917</v>
      </c>
      <c r="H3338">
        <f t="shared" si="417"/>
        <v>2.4704223504449969E-2</v>
      </c>
      <c r="I3338" t="str">
        <f t="shared" si="422"/>
        <v>2013</v>
      </c>
      <c r="J3338">
        <f t="shared" si="420"/>
        <v>-0.53789201104501927</v>
      </c>
      <c r="K3338">
        <f t="shared" si="418"/>
        <v>-0.20198313877907959</v>
      </c>
      <c r="L3338">
        <f t="shared" si="419"/>
        <v>0</v>
      </c>
    </row>
    <row r="3339" spans="1:12" x14ac:dyDescent="0.3">
      <c r="A3339">
        <v>3338</v>
      </c>
      <c r="B3339" s="5" t="s">
        <v>4413</v>
      </c>
      <c r="C3339" s="6">
        <v>4.2610000000000001</v>
      </c>
      <c r="D3339" s="6">
        <v>4.2999999999999999E-4</v>
      </c>
      <c r="E3339" s="10">
        <f t="shared" si="423"/>
        <v>1.7758250493966996E-2</v>
      </c>
      <c r="F3339">
        <f t="shared" si="424"/>
        <v>1.0179168657429527</v>
      </c>
      <c r="G3339">
        <f t="shared" si="421"/>
        <v>4.2608473169022556</v>
      </c>
      <c r="H3339">
        <f t="shared" si="417"/>
        <v>2.4798018008185839E-2</v>
      </c>
      <c r="I3339" t="str">
        <f t="shared" si="422"/>
        <v>2013</v>
      </c>
      <c r="J3339">
        <f t="shared" si="420"/>
        <v>-0.54960723818171131</v>
      </c>
      <c r="K3339">
        <f t="shared" si="418"/>
        <v>-0.43400996094604549</v>
      </c>
      <c r="L3339">
        <f t="shared" si="419"/>
        <v>0</v>
      </c>
    </row>
    <row r="3340" spans="1:12" x14ac:dyDescent="0.3">
      <c r="A3340">
        <v>3339</v>
      </c>
      <c r="B3340" s="5" t="s">
        <v>4411</v>
      </c>
      <c r="C3340" s="6">
        <v>4.2370000000000001</v>
      </c>
      <c r="D3340" s="6">
        <v>4.2999999999999999E-4</v>
      </c>
      <c r="E3340" s="10">
        <f t="shared" si="423"/>
        <v>-5.6484028733527671E-3</v>
      </c>
      <c r="F3340">
        <f t="shared" si="424"/>
        <v>0.99436751936165224</v>
      </c>
      <c r="G3340">
        <f t="shared" si="421"/>
        <v>4.2368481768868467</v>
      </c>
      <c r="H3340">
        <f t="shared" si="417"/>
        <v>2.456428109920053E-2</v>
      </c>
      <c r="I3340" t="str">
        <f t="shared" si="422"/>
        <v>2013</v>
      </c>
      <c r="J3340">
        <f t="shared" si="420"/>
        <v>-0.54136037079123944</v>
      </c>
      <c r="K3340">
        <f t="shared" si="418"/>
        <v>-0.41001082093063657</v>
      </c>
      <c r="L3340">
        <f t="shared" si="419"/>
        <v>0</v>
      </c>
    </row>
    <row r="3341" spans="1:12" x14ac:dyDescent="0.3">
      <c r="A3341">
        <v>3340</v>
      </c>
      <c r="B3341" s="5" t="s">
        <v>4410</v>
      </c>
      <c r="C3341" s="6">
        <v>4.3129999999999997</v>
      </c>
      <c r="D3341" s="6">
        <v>4.2999999999999999E-4</v>
      </c>
      <c r="E3341" s="10">
        <f t="shared" si="423"/>
        <v>1.777824602128375E-2</v>
      </c>
      <c r="F3341">
        <f t="shared" si="424"/>
        <v>1.0179372197309415</v>
      </c>
      <c r="G3341">
        <f t="shared" si="421"/>
        <v>4.3128454536023062</v>
      </c>
      <c r="H3341">
        <f t="shared" si="417"/>
        <v>2.4455238551861345E-2</v>
      </c>
      <c r="I3341" t="str">
        <f t="shared" si="422"/>
        <v>2013</v>
      </c>
      <c r="J3341">
        <f t="shared" si="420"/>
        <v>-0.54862462890371821</v>
      </c>
      <c r="K3341">
        <f t="shared" si="418"/>
        <v>-0.5129911174770645</v>
      </c>
      <c r="L3341">
        <f t="shared" si="419"/>
        <v>0</v>
      </c>
    </row>
    <row r="3342" spans="1:12" x14ac:dyDescent="0.3">
      <c r="A3342">
        <v>3341</v>
      </c>
      <c r="B3342" s="5" t="s">
        <v>4408</v>
      </c>
      <c r="C3342" s="6">
        <v>4.1740000000000004</v>
      </c>
      <c r="D3342" s="6">
        <v>4.8000000000000001E-4</v>
      </c>
      <c r="E3342" s="10">
        <f t="shared" si="423"/>
        <v>-3.2758909010696904E-2</v>
      </c>
      <c r="F3342">
        <f t="shared" si="424"/>
        <v>0.96777185253883624</v>
      </c>
      <c r="G3342">
        <f t="shared" si="421"/>
        <v>4.1738330433391564</v>
      </c>
      <c r="H3342">
        <f t="shared" si="417"/>
        <v>2.5218762618376005E-2</v>
      </c>
      <c r="I3342" t="str">
        <f t="shared" si="422"/>
        <v>2013</v>
      </c>
      <c r="J3342">
        <f t="shared" si="420"/>
        <v>-0.54751793167658236</v>
      </c>
      <c r="K3342">
        <f t="shared" si="418"/>
        <v>-0.44997579393641907</v>
      </c>
      <c r="L3342">
        <f t="shared" si="419"/>
        <v>0</v>
      </c>
    </row>
    <row r="3343" spans="1:12" x14ac:dyDescent="0.3">
      <c r="A3343">
        <v>3342</v>
      </c>
      <c r="B3343" s="5" t="s">
        <v>4406</v>
      </c>
      <c r="C3343" s="6">
        <v>4.1479999999999997</v>
      </c>
      <c r="D3343" s="6">
        <v>4.8000000000000001E-4</v>
      </c>
      <c r="E3343" s="10">
        <f t="shared" si="423"/>
        <v>-6.2485182877282464E-3</v>
      </c>
      <c r="F3343">
        <f t="shared" si="424"/>
        <v>0.99377096310493518</v>
      </c>
      <c r="G3343">
        <f t="shared" si="421"/>
        <v>4.1478340833183553</v>
      </c>
      <c r="H3343">
        <f t="shared" si="417"/>
        <v>2.5126142757068672E-2</v>
      </c>
      <c r="I3343" t="str">
        <f t="shared" si="422"/>
        <v>2013</v>
      </c>
      <c r="J3343">
        <f t="shared" si="420"/>
        <v>-0.54210910242727539</v>
      </c>
      <c r="K3343">
        <f t="shared" si="418"/>
        <v>-0.42397683391561802</v>
      </c>
      <c r="L3343">
        <f t="shared" si="419"/>
        <v>0</v>
      </c>
    </row>
    <row r="3344" spans="1:12" x14ac:dyDescent="0.3">
      <c r="A3344">
        <v>3343</v>
      </c>
      <c r="B3344" s="5" t="s">
        <v>4404</v>
      </c>
      <c r="C3344" s="6">
        <v>4.0229999999999997</v>
      </c>
      <c r="D3344" s="6">
        <v>3.3E-4</v>
      </c>
      <c r="E3344" s="10">
        <f t="shared" si="423"/>
        <v>-3.059839739962977E-2</v>
      </c>
      <c r="F3344">
        <f t="shared" si="424"/>
        <v>0.96986499517839919</v>
      </c>
      <c r="G3344">
        <f t="shared" si="421"/>
        <v>4.0228893690211827</v>
      </c>
      <c r="H3344">
        <f t="shared" si="417"/>
        <v>2.4282008203828493E-2</v>
      </c>
      <c r="I3344" t="str">
        <f t="shared" si="422"/>
        <v>2013</v>
      </c>
      <c r="J3344">
        <f t="shared" si="420"/>
        <v>-0.50811520559715839</v>
      </c>
      <c r="K3344">
        <f t="shared" si="418"/>
        <v>-0.29903211961844534</v>
      </c>
      <c r="L3344">
        <f t="shared" si="419"/>
        <v>0</v>
      </c>
    </row>
    <row r="3345" spans="1:12" x14ac:dyDescent="0.3">
      <c r="A3345">
        <v>3344</v>
      </c>
      <c r="B3345" s="5" t="s">
        <v>4403</v>
      </c>
      <c r="C3345" s="6">
        <v>3.984</v>
      </c>
      <c r="D3345" s="6">
        <v>3.7999999999999997E-4</v>
      </c>
      <c r="E3345" s="10">
        <f t="shared" si="423"/>
        <v>-9.7415532452992497E-3</v>
      </c>
      <c r="F3345">
        <f t="shared" si="424"/>
        <v>0.99030574198359445</v>
      </c>
      <c r="G3345">
        <f t="shared" si="421"/>
        <v>3.9838738419975122</v>
      </c>
      <c r="H3345">
        <f t="shared" si="417"/>
        <v>2.4296386351261131E-2</v>
      </c>
      <c r="I3345" t="str">
        <f t="shared" si="422"/>
        <v>2013</v>
      </c>
      <c r="J3345">
        <f t="shared" si="420"/>
        <v>-0.5034852622437942</v>
      </c>
      <c r="K3345">
        <f t="shared" si="418"/>
        <v>-0.26001659259477483</v>
      </c>
      <c r="L3345">
        <f t="shared" si="419"/>
        <v>0</v>
      </c>
    </row>
    <row r="3346" spans="1:12" x14ac:dyDescent="0.3">
      <c r="A3346">
        <v>3345</v>
      </c>
      <c r="B3346" s="5" t="s">
        <v>4401</v>
      </c>
      <c r="C3346" s="6">
        <v>3.9910000000000001</v>
      </c>
      <c r="D3346" s="6">
        <v>4.8000000000000001E-4</v>
      </c>
      <c r="E3346" s="10">
        <f t="shared" si="423"/>
        <v>1.7554863442451698E-3</v>
      </c>
      <c r="F3346">
        <f t="shared" si="424"/>
        <v>1.0017570281124499</v>
      </c>
      <c r="G3346">
        <f t="shared" si="421"/>
        <v>3.9908403631927576</v>
      </c>
      <c r="H3346">
        <f t="shared" si="417"/>
        <v>2.3676837295193633E-2</v>
      </c>
      <c r="I3346" t="str">
        <f t="shared" si="422"/>
        <v>2013</v>
      </c>
      <c r="J3346">
        <f t="shared" si="420"/>
        <v>-0.4915045542596268</v>
      </c>
      <c r="K3346">
        <f t="shared" si="418"/>
        <v>-0.26698311379002027</v>
      </c>
      <c r="L3346">
        <f t="shared" si="419"/>
        <v>0</v>
      </c>
    </row>
    <row r="3347" spans="1:12" x14ac:dyDescent="0.3">
      <c r="A3347">
        <v>3346</v>
      </c>
      <c r="B3347" s="5" t="s">
        <v>4399</v>
      </c>
      <c r="C3347" s="6">
        <v>3.9980000000000002</v>
      </c>
      <c r="D3347" s="6">
        <v>4.8000000000000001E-4</v>
      </c>
      <c r="E3347" s="10">
        <f t="shared" si="423"/>
        <v>1.7524100116116034E-3</v>
      </c>
      <c r="F3347">
        <f t="shared" si="424"/>
        <v>1.0017539463793537</v>
      </c>
      <c r="G3347">
        <f t="shared" si="421"/>
        <v>3.9978400831983576</v>
      </c>
      <c r="H3347">
        <f t="shared" si="417"/>
        <v>2.367125048284718E-2</v>
      </c>
      <c r="I3347" t="str">
        <f t="shared" si="422"/>
        <v>2013</v>
      </c>
      <c r="J3347">
        <f t="shared" si="420"/>
        <v>-0.49225044752682606</v>
      </c>
      <c r="K3347">
        <f t="shared" si="418"/>
        <v>-0.27398283379562027</v>
      </c>
      <c r="L3347">
        <f t="shared" si="419"/>
        <v>0</v>
      </c>
    </row>
    <row r="3348" spans="1:12" x14ac:dyDescent="0.3">
      <c r="A3348">
        <v>3347</v>
      </c>
      <c r="B3348" s="5" t="s">
        <v>4397</v>
      </c>
      <c r="C3348" s="6">
        <v>4.0010000000000003</v>
      </c>
      <c r="D3348" s="6">
        <v>5.0999999999999993E-4</v>
      </c>
      <c r="E3348" s="10">
        <f t="shared" si="423"/>
        <v>7.5009379688976811E-4</v>
      </c>
      <c r="F3348">
        <f t="shared" si="424"/>
        <v>1.0007503751875939</v>
      </c>
      <c r="G3348">
        <f t="shared" si="421"/>
        <v>4.000829961113352</v>
      </c>
      <c r="H3348">
        <f t="shared" si="417"/>
        <v>2.3500046323740614E-2</v>
      </c>
      <c r="I3348" t="str">
        <f t="shared" si="422"/>
        <v>2013</v>
      </c>
      <c r="J3348">
        <f t="shared" si="420"/>
        <v>-0.48905568626766693</v>
      </c>
      <c r="K3348">
        <f t="shared" si="418"/>
        <v>-0.27697271171061466</v>
      </c>
      <c r="L3348">
        <f t="shared" si="419"/>
        <v>0</v>
      </c>
    </row>
    <row r="3349" spans="1:12" x14ac:dyDescent="0.3">
      <c r="A3349">
        <v>3348</v>
      </c>
      <c r="B3349" s="5" t="s">
        <v>4395</v>
      </c>
      <c r="C3349" s="6">
        <v>3.827</v>
      </c>
      <c r="D3349" s="6">
        <v>5.0999999999999993E-4</v>
      </c>
      <c r="E3349" s="10">
        <f t="shared" si="423"/>
        <v>-4.4463123431532851E-2</v>
      </c>
      <c r="F3349">
        <f t="shared" si="424"/>
        <v>0.95651087228192944</v>
      </c>
      <c r="G3349">
        <f t="shared" si="421"/>
        <v>3.8268373559562101</v>
      </c>
      <c r="H3349">
        <f t="shared" si="417"/>
        <v>2.4778450247794598E-2</v>
      </c>
      <c r="I3349" t="str">
        <f t="shared" si="422"/>
        <v>2013</v>
      </c>
      <c r="J3349">
        <f t="shared" si="420"/>
        <v>-0.49323472622491227</v>
      </c>
      <c r="K3349">
        <f t="shared" si="418"/>
        <v>-0.10298010655347278</v>
      </c>
      <c r="L3349">
        <f t="shared" si="419"/>
        <v>0</v>
      </c>
    </row>
    <row r="3350" spans="1:12" x14ac:dyDescent="0.3">
      <c r="A3350">
        <v>3349</v>
      </c>
      <c r="B3350" s="5" t="s">
        <v>4393</v>
      </c>
      <c r="C3350" s="6">
        <v>3.8279999999999998</v>
      </c>
      <c r="D3350" s="6">
        <v>4.6000000000000001E-4</v>
      </c>
      <c r="E3350" s="10">
        <f t="shared" si="423"/>
        <v>2.6126714714261518E-4</v>
      </c>
      <c r="F3350">
        <f t="shared" si="424"/>
        <v>1.0002613012803763</v>
      </c>
      <c r="G3350">
        <f t="shared" si="421"/>
        <v>3.8278532628124804</v>
      </c>
      <c r="H3350">
        <f t="shared" si="417"/>
        <v>2.4784371210513169E-2</v>
      </c>
      <c r="I3350" t="str">
        <f t="shared" si="422"/>
        <v>2013</v>
      </c>
      <c r="J3350">
        <f t="shared" si="420"/>
        <v>-0.49348355752910478</v>
      </c>
      <c r="K3350">
        <f t="shared" si="418"/>
        <v>-0.10399601340974307</v>
      </c>
      <c r="L3350">
        <f t="shared" si="419"/>
        <v>0</v>
      </c>
    </row>
    <row r="3351" spans="1:12" x14ac:dyDescent="0.3">
      <c r="A3351">
        <v>3350</v>
      </c>
      <c r="B3351" s="5" t="s">
        <v>4391</v>
      </c>
      <c r="C3351" s="6">
        <v>3.8</v>
      </c>
      <c r="D3351" s="6">
        <v>4.6000000000000001E-4</v>
      </c>
      <c r="E3351" s="10">
        <f t="shared" si="423"/>
        <v>-7.3414068583677449E-3</v>
      </c>
      <c r="F3351">
        <f t="shared" si="424"/>
        <v>0.99268547544409613</v>
      </c>
      <c r="G3351">
        <f t="shared" si="421"/>
        <v>3.7998543361252417</v>
      </c>
      <c r="H3351">
        <f t="shared" si="417"/>
        <v>2.2152333562435959E-2</v>
      </c>
      <c r="I3351" t="str">
        <f t="shared" si="422"/>
        <v>2013</v>
      </c>
      <c r="J3351">
        <f t="shared" si="420"/>
        <v>-0.43785058219710676</v>
      </c>
      <c r="K3351">
        <f t="shared" si="418"/>
        <v>-7.5997086722504381E-2</v>
      </c>
      <c r="L3351">
        <f t="shared" si="419"/>
        <v>0</v>
      </c>
    </row>
    <row r="3352" spans="1:12" x14ac:dyDescent="0.3">
      <c r="A3352">
        <v>3351</v>
      </c>
      <c r="B3352" s="5" t="s">
        <v>4389</v>
      </c>
      <c r="C3352" s="6">
        <v>3.7240000000000002</v>
      </c>
      <c r="D3352" s="6">
        <v>4.6000000000000001E-4</v>
      </c>
      <c r="E3352" s="10">
        <f t="shared" si="423"/>
        <v>-2.0202707317519355E-2</v>
      </c>
      <c r="F3352">
        <f t="shared" si="424"/>
        <v>0.98000000000000009</v>
      </c>
      <c r="G3352">
        <f t="shared" si="421"/>
        <v>3.7238572494027373</v>
      </c>
      <c r="H3352">
        <f t="shared" si="417"/>
        <v>2.230194562351932E-2</v>
      </c>
      <c r="I3352" t="str">
        <f t="shared" si="422"/>
        <v>2013</v>
      </c>
      <c r="J3352">
        <f t="shared" si="420"/>
        <v>-0.43199157555598466</v>
      </c>
      <c r="K3352">
        <f t="shared" si="418"/>
        <v>-7.7048711876803733E-2</v>
      </c>
      <c r="L3352">
        <f t="shared" si="419"/>
        <v>0</v>
      </c>
    </row>
    <row r="3353" spans="1:12" x14ac:dyDescent="0.3">
      <c r="A3353">
        <v>3352</v>
      </c>
      <c r="B3353" s="5" t="s">
        <v>4387</v>
      </c>
      <c r="C3353" s="6">
        <v>3.7770000000000001</v>
      </c>
      <c r="D3353" s="6">
        <v>4.8000000000000001E-4</v>
      </c>
      <c r="E3353" s="10">
        <f t="shared" si="423"/>
        <v>1.413168431549917E-2</v>
      </c>
      <c r="F3353">
        <f t="shared" si="424"/>
        <v>1.0142320085929108</v>
      </c>
      <c r="G3353">
        <f t="shared" si="421"/>
        <v>3.7768489230215598</v>
      </c>
      <c r="H3353">
        <f t="shared" si="417"/>
        <v>2.2577418707198038E-2</v>
      </c>
      <c r="I3353" t="str">
        <f t="shared" si="422"/>
        <v>2013</v>
      </c>
      <c r="J3353">
        <f t="shared" si="420"/>
        <v>-0.44355083470943196</v>
      </c>
      <c r="K3353">
        <f t="shared" si="418"/>
        <v>-0.13004038549562624</v>
      </c>
      <c r="L3353">
        <f t="shared" si="419"/>
        <v>0</v>
      </c>
    </row>
    <row r="3354" spans="1:12" x14ac:dyDescent="0.3">
      <c r="A3354">
        <v>3353</v>
      </c>
      <c r="B3354" s="5" t="s">
        <v>4385</v>
      </c>
      <c r="C3354" s="6">
        <v>3.8140000000000001</v>
      </c>
      <c r="D3354" s="6">
        <v>4.8000000000000001E-4</v>
      </c>
      <c r="E3354" s="10">
        <f t="shared" si="423"/>
        <v>9.7484634479075571E-3</v>
      </c>
      <c r="F3354">
        <f t="shared" si="424"/>
        <v>1.0097961344982791</v>
      </c>
      <c r="G3354">
        <f t="shared" si="421"/>
        <v>3.8138474430511593</v>
      </c>
      <c r="H3354">
        <f t="shared" si="417"/>
        <v>1.8748526765634026E-2</v>
      </c>
      <c r="I3354" t="str">
        <f t="shared" si="422"/>
        <v>2013</v>
      </c>
      <c r="J3354">
        <f t="shared" si="420"/>
        <v>-0.37193749746936533</v>
      </c>
      <c r="K3354">
        <f t="shared" si="418"/>
        <v>-0.23201459915082046</v>
      </c>
      <c r="L3354">
        <f t="shared" si="419"/>
        <v>0</v>
      </c>
    </row>
    <row r="3355" spans="1:12" x14ac:dyDescent="0.3">
      <c r="A3355">
        <v>3354</v>
      </c>
      <c r="B3355" s="5" t="s">
        <v>4384</v>
      </c>
      <c r="C3355" s="6">
        <v>3.7330000000000001</v>
      </c>
      <c r="D3355" s="6">
        <v>4.6000000000000001E-4</v>
      </c>
      <c r="E3355" s="10">
        <f t="shared" si="423"/>
        <v>-2.1466307245780476E-2</v>
      </c>
      <c r="F3355">
        <f t="shared" si="424"/>
        <v>0.97876245411641327</v>
      </c>
      <c r="G3355">
        <f t="shared" si="421"/>
        <v>3.7328569044093496</v>
      </c>
      <c r="H3355">
        <f t="shared" si="417"/>
        <v>1.9051573194253244E-2</v>
      </c>
      <c r="I3355" t="str">
        <f t="shared" si="422"/>
        <v>2013</v>
      </c>
      <c r="J3355">
        <f t="shared" si="420"/>
        <v>-0.3699232995851921</v>
      </c>
      <c r="K3355">
        <f t="shared" si="418"/>
        <v>-0.16796088205966786</v>
      </c>
      <c r="L3355">
        <f t="shared" si="419"/>
        <v>0</v>
      </c>
    </row>
    <row r="3356" spans="1:12" x14ac:dyDescent="0.3">
      <c r="A3356">
        <v>3355</v>
      </c>
      <c r="B3356" s="5" t="s">
        <v>4382</v>
      </c>
      <c r="C3356" s="6">
        <v>3.875</v>
      </c>
      <c r="D3356" s="6">
        <v>4.6000000000000001E-4</v>
      </c>
      <c r="E3356" s="10">
        <f t="shared" si="423"/>
        <v>3.7333462872863495E-2</v>
      </c>
      <c r="F3356">
        <f t="shared" si="424"/>
        <v>1.0380391106348781</v>
      </c>
      <c r="G3356">
        <f t="shared" si="421"/>
        <v>3.8748514611803455</v>
      </c>
      <c r="H3356">
        <f t="shared" si="417"/>
        <v>2.03707186118364E-2</v>
      </c>
      <c r="I3356" t="str">
        <f t="shared" si="422"/>
        <v>2013</v>
      </c>
      <c r="J3356">
        <f t="shared" si="420"/>
        <v>-0.41058294856569949</v>
      </c>
      <c r="K3356">
        <f t="shared" si="418"/>
        <v>-0.30995543883066379</v>
      </c>
      <c r="L3356">
        <f t="shared" si="419"/>
        <v>0</v>
      </c>
    </row>
    <row r="3357" spans="1:12" x14ac:dyDescent="0.3">
      <c r="A3357">
        <v>3356</v>
      </c>
      <c r="B3357" s="5" t="s">
        <v>4380</v>
      </c>
      <c r="C3357" s="6">
        <v>3.9049999999999998</v>
      </c>
      <c r="D3357" s="6">
        <v>5.2999999999999998E-4</v>
      </c>
      <c r="E3357" s="10">
        <f t="shared" si="423"/>
        <v>7.7121204863388132E-3</v>
      </c>
      <c r="F3357">
        <f t="shared" si="424"/>
        <v>1.0077419354838708</v>
      </c>
      <c r="G3357">
        <f t="shared" si="421"/>
        <v>3.9048275329753412</v>
      </c>
      <c r="H3357">
        <f t="shared" si="417"/>
        <v>2.0005185342678349E-2</v>
      </c>
      <c r="I3357" t="str">
        <f t="shared" si="422"/>
        <v>2013</v>
      </c>
      <c r="J3357">
        <f t="shared" si="420"/>
        <v>-0.40633472360066575</v>
      </c>
      <c r="K3357">
        <f t="shared" si="418"/>
        <v>-0.33993151062565952</v>
      </c>
      <c r="L3357">
        <f t="shared" si="419"/>
        <v>0</v>
      </c>
    </row>
    <row r="3358" spans="1:12" x14ac:dyDescent="0.3">
      <c r="A3358">
        <v>3357</v>
      </c>
      <c r="B3358" s="5" t="s">
        <v>4378</v>
      </c>
      <c r="C3358" s="6">
        <v>3.9630000000000001</v>
      </c>
      <c r="D3358" s="6">
        <v>5.0999999999999993E-4</v>
      </c>
      <c r="E3358" s="10">
        <f t="shared" si="423"/>
        <v>1.474353091664869E-2</v>
      </c>
      <c r="F3358">
        <f t="shared" si="424"/>
        <v>1.0148527528809219</v>
      </c>
      <c r="G3358">
        <f t="shared" si="421"/>
        <v>3.9628315760790338</v>
      </c>
      <c r="H3358">
        <f t="shared" si="417"/>
        <v>2.0006618088053842E-2</v>
      </c>
      <c r="I3358" t="str">
        <f t="shared" si="422"/>
        <v>2013</v>
      </c>
      <c r="J3358">
        <f t="shared" si="420"/>
        <v>-0.41240013356746863</v>
      </c>
      <c r="K3358">
        <f t="shared" si="418"/>
        <v>-0.39793555372935208</v>
      </c>
      <c r="L3358">
        <f t="shared" si="419"/>
        <v>0</v>
      </c>
    </row>
    <row r="3359" spans="1:12" x14ac:dyDescent="0.3">
      <c r="A3359">
        <v>3358</v>
      </c>
      <c r="B3359" s="5" t="s">
        <v>4377</v>
      </c>
      <c r="C3359" s="6">
        <v>3.8769999999999998</v>
      </c>
      <c r="D3359" s="6">
        <v>5.0999999999999993E-4</v>
      </c>
      <c r="E3359" s="10">
        <f t="shared" si="423"/>
        <v>-2.1939655519505913E-2</v>
      </c>
      <c r="F3359">
        <f t="shared" si="424"/>
        <v>0.978299268231138</v>
      </c>
      <c r="G3359">
        <f t="shared" si="421"/>
        <v>3.8768352310013658</v>
      </c>
      <c r="H3359">
        <f t="shared" si="417"/>
        <v>2.0395800824645437E-2</v>
      </c>
      <c r="I3359" t="str">
        <f t="shared" si="422"/>
        <v>2013</v>
      </c>
      <c r="J3359">
        <f t="shared" si="420"/>
        <v>-0.41129895520805126</v>
      </c>
      <c r="K3359">
        <f t="shared" si="418"/>
        <v>-0.31193920865168412</v>
      </c>
      <c r="L3359">
        <f t="shared" si="419"/>
        <v>0</v>
      </c>
    </row>
    <row r="3360" spans="1:12" x14ac:dyDescent="0.3">
      <c r="A3360">
        <v>3359</v>
      </c>
      <c r="B3360" s="5" t="s">
        <v>4375</v>
      </c>
      <c r="C3360" s="6">
        <v>3.7709999999999999</v>
      </c>
      <c r="D3360" s="6">
        <v>4.6000000000000001E-4</v>
      </c>
      <c r="E3360" s="10">
        <f t="shared" si="423"/>
        <v>-2.7721440412571997E-2</v>
      </c>
      <c r="F3360">
        <f t="shared" si="424"/>
        <v>0.97265927263347951</v>
      </c>
      <c r="G3360">
        <f t="shared" si="421"/>
        <v>3.770855447770602</v>
      </c>
      <c r="H3360">
        <f t="shared" si="417"/>
        <v>2.0736902804289685E-2</v>
      </c>
      <c r="I3360" t="str">
        <f t="shared" si="422"/>
        <v>2013</v>
      </c>
      <c r="J3360">
        <f t="shared" si="420"/>
        <v>-0.40674598729859068</v>
      </c>
      <c r="K3360">
        <f t="shared" si="418"/>
        <v>-0.20595942542092027</v>
      </c>
      <c r="L3360">
        <f t="shared" si="419"/>
        <v>0</v>
      </c>
    </row>
    <row r="3361" spans="1:12" x14ac:dyDescent="0.3">
      <c r="A3361">
        <v>3360</v>
      </c>
      <c r="B3361" s="5" t="s">
        <v>4373</v>
      </c>
      <c r="C3361" s="6">
        <v>3.7389999999999999</v>
      </c>
      <c r="D3361" s="6">
        <v>6.0999999999999997E-4</v>
      </c>
      <c r="E3361" s="10">
        <f t="shared" si="423"/>
        <v>-8.5220222812434233E-3</v>
      </c>
      <c r="F3361">
        <f t="shared" si="424"/>
        <v>0.99151418721824447</v>
      </c>
      <c r="G3361">
        <f t="shared" si="421"/>
        <v>3.7388099389974245</v>
      </c>
      <c r="H3361">
        <f t="shared" ref="H3361:H3424" si="425">SQRT(_xlfn.VAR.S(E3332:E3361))</f>
        <v>2.0756078589042017E-2</v>
      </c>
      <c r="I3361" t="str">
        <f t="shared" si="422"/>
        <v>2013</v>
      </c>
      <c r="J3361">
        <f t="shared" si="420"/>
        <v>-0.40366230474769704</v>
      </c>
      <c r="K3361">
        <f t="shared" ref="K3361:K3424" si="426">+MIN(G3362-G3361,G3363-G3361,G3364-G3361,G3365-G3361,G3366-G3361,G3367-G3361,G3368-G3361,G3369-G3361,G3370-G3361,G3371-G3361)</f>
        <v>-0.17391391664774281</v>
      </c>
      <c r="L3361">
        <f t="shared" ref="L3361:L3424" si="427">+IF(K3361&lt;J3361,1,0)</f>
        <v>0</v>
      </c>
    </row>
    <row r="3362" spans="1:12" x14ac:dyDescent="0.3">
      <c r="A3362">
        <v>3361</v>
      </c>
      <c r="B3362" s="5" t="s">
        <v>4371</v>
      </c>
      <c r="C3362" s="6">
        <v>3.6469999999999998</v>
      </c>
      <c r="D3362" s="6">
        <v>6.3000000000000003E-4</v>
      </c>
      <c r="E3362" s="10">
        <f t="shared" si="423"/>
        <v>-2.4913284168433476E-2</v>
      </c>
      <c r="F3362">
        <f t="shared" si="424"/>
        <v>0.97539449050548277</v>
      </c>
      <c r="G3362">
        <f t="shared" si="421"/>
        <v>3.6468085375259336</v>
      </c>
      <c r="H3362">
        <f t="shared" si="425"/>
        <v>2.0552529524649449E-2</v>
      </c>
      <c r="I3362" t="str">
        <f t="shared" si="422"/>
        <v>2013</v>
      </c>
      <c r="J3362">
        <f t="shared" ref="J3362:J3425" si="428">-G3362*$P$3*$Q$3*H3362</f>
        <v>-0.38986813829256006</v>
      </c>
      <c r="K3362">
        <f t="shared" si="426"/>
        <v>-8.1912515176251866E-2</v>
      </c>
      <c r="L3362">
        <f t="shared" si="427"/>
        <v>0</v>
      </c>
    </row>
    <row r="3363" spans="1:12" x14ac:dyDescent="0.3">
      <c r="A3363">
        <v>3362</v>
      </c>
      <c r="B3363" s="5" t="s">
        <v>4369</v>
      </c>
      <c r="C3363" s="6">
        <v>3.7069999999999999</v>
      </c>
      <c r="D3363" s="6">
        <v>6.0999999999999997E-4</v>
      </c>
      <c r="E3363" s="10">
        <f t="shared" si="423"/>
        <v>1.6318012342052088E-2</v>
      </c>
      <c r="F3363">
        <f t="shared" si="424"/>
        <v>1.0164518782561009</v>
      </c>
      <c r="G3363">
        <f t="shared" si="421"/>
        <v>3.7068115656227474</v>
      </c>
      <c r="H3363">
        <f t="shared" si="425"/>
        <v>2.0693594853560027E-2</v>
      </c>
      <c r="I3363" t="str">
        <f t="shared" si="422"/>
        <v>2013</v>
      </c>
      <c r="J3363">
        <f t="shared" si="428"/>
        <v>-0.39900280799749599</v>
      </c>
      <c r="K3363">
        <f t="shared" si="426"/>
        <v>-0.14191554327306566</v>
      </c>
      <c r="L3363">
        <f t="shared" si="427"/>
        <v>0</v>
      </c>
    </row>
    <row r="3364" spans="1:12" x14ac:dyDescent="0.3">
      <c r="A3364">
        <v>3363</v>
      </c>
      <c r="B3364" s="5" t="s">
        <v>4367</v>
      </c>
      <c r="C3364" s="6">
        <v>3.5819999999999999</v>
      </c>
      <c r="D3364" s="6">
        <v>5.6000000000000006E-4</v>
      </c>
      <c r="E3364" s="10">
        <f t="shared" si="423"/>
        <v>-3.4301620530075239E-2</v>
      </c>
      <c r="F3364">
        <f t="shared" si="424"/>
        <v>0.96628001079039649</v>
      </c>
      <c r="G3364">
        <f t="shared" si="421"/>
        <v>3.5818328439003388</v>
      </c>
      <c r="H3364">
        <f t="shared" si="425"/>
        <v>2.0683520986297076E-2</v>
      </c>
      <c r="I3364" t="str">
        <f t="shared" si="422"/>
        <v>2013</v>
      </c>
      <c r="J3364">
        <f t="shared" si="428"/>
        <v>-0.38536235411350589</v>
      </c>
      <c r="K3364">
        <f t="shared" si="426"/>
        <v>-1.6936821550657122E-2</v>
      </c>
      <c r="L3364">
        <f t="shared" si="427"/>
        <v>0</v>
      </c>
    </row>
    <row r="3365" spans="1:12" x14ac:dyDescent="0.3">
      <c r="A3365">
        <v>3364</v>
      </c>
      <c r="B3365" s="5" t="s">
        <v>4365</v>
      </c>
      <c r="C3365" s="6">
        <v>3.5649999999999999</v>
      </c>
      <c r="D3365" s="6">
        <v>3.5000000000000005E-4</v>
      </c>
      <c r="E3365" s="10">
        <f t="shared" si="423"/>
        <v>-4.7572497722607908E-3</v>
      </c>
      <c r="F3365">
        <f t="shared" si="424"/>
        <v>0.9952540480178671</v>
      </c>
      <c r="G3365">
        <f t="shared" si="421"/>
        <v>3.5648960223496817</v>
      </c>
      <c r="H3365">
        <f t="shared" si="425"/>
        <v>1.9667155727181408E-2</v>
      </c>
      <c r="I3365" t="str">
        <f t="shared" si="422"/>
        <v>2013</v>
      </c>
      <c r="J3365">
        <f t="shared" si="428"/>
        <v>-0.3646934173667043</v>
      </c>
      <c r="K3365">
        <f t="shared" si="426"/>
        <v>1.1981765571452918E-2</v>
      </c>
      <c r="L3365">
        <f t="shared" si="427"/>
        <v>0</v>
      </c>
    </row>
    <row r="3366" spans="1:12" x14ac:dyDescent="0.3">
      <c r="A3366">
        <v>3365</v>
      </c>
      <c r="B3366" s="5" t="s">
        <v>4363</v>
      </c>
      <c r="C3366" s="6">
        <v>3.577</v>
      </c>
      <c r="D3366" s="6">
        <v>4.0999999999999999E-4</v>
      </c>
      <c r="E3366" s="10">
        <f t="shared" si="423"/>
        <v>3.3604064106214941E-3</v>
      </c>
      <c r="F3366">
        <f t="shared" si="424"/>
        <v>1.0033660589060309</v>
      </c>
      <c r="G3366">
        <f t="shared" si="421"/>
        <v>3.5768777879211346</v>
      </c>
      <c r="H3366">
        <f t="shared" si="425"/>
        <v>1.957187818643065E-2</v>
      </c>
      <c r="I3366" t="str">
        <f t="shared" si="422"/>
        <v>2013</v>
      </c>
      <c r="J3366">
        <f t="shared" si="428"/>
        <v>-0.3641464717959737</v>
      </c>
      <c r="K3366">
        <f t="shared" si="426"/>
        <v>3.5998770021012483E-2</v>
      </c>
      <c r="L3366">
        <f t="shared" si="427"/>
        <v>0</v>
      </c>
    </row>
    <row r="3367" spans="1:12" x14ac:dyDescent="0.3">
      <c r="A3367">
        <v>3366</v>
      </c>
      <c r="B3367" s="5" t="s">
        <v>4361</v>
      </c>
      <c r="C3367" s="6">
        <v>3.6539999999999999</v>
      </c>
      <c r="D3367" s="6">
        <v>4.0999999999999999E-4</v>
      </c>
      <c r="E3367" s="10">
        <f t="shared" si="423"/>
        <v>2.1297997678934338E-2</v>
      </c>
      <c r="F3367">
        <f t="shared" si="424"/>
        <v>1.0215264187866928</v>
      </c>
      <c r="G3367">
        <f t="shared" si="421"/>
        <v>3.6538751571327444</v>
      </c>
      <c r="H3367">
        <f t="shared" si="425"/>
        <v>1.9409691349134325E-2</v>
      </c>
      <c r="I3367" t="str">
        <f t="shared" si="422"/>
        <v>2013</v>
      </c>
      <c r="J3367">
        <f t="shared" si="428"/>
        <v>-0.36890270061327052</v>
      </c>
      <c r="K3367">
        <f t="shared" si="426"/>
        <v>-4.0998599190597229E-2</v>
      </c>
      <c r="L3367">
        <f t="shared" si="427"/>
        <v>0</v>
      </c>
    </row>
    <row r="3368" spans="1:12" x14ac:dyDescent="0.3">
      <c r="A3368">
        <v>3367</v>
      </c>
      <c r="B3368" s="5" t="s">
        <v>4359</v>
      </c>
      <c r="C3368" s="6">
        <v>3.69</v>
      </c>
      <c r="D3368" s="6">
        <v>4.0999999999999999E-4</v>
      </c>
      <c r="E3368" s="10">
        <f t="shared" si="423"/>
        <v>9.8040000966208348E-3</v>
      </c>
      <c r="F3368">
        <f t="shared" si="424"/>
        <v>1.0098522167487685</v>
      </c>
      <c r="G3368">
        <f t="shared" si="421"/>
        <v>3.6898739271537564</v>
      </c>
      <c r="H3368">
        <f t="shared" si="425"/>
        <v>1.9580159888810893E-2</v>
      </c>
      <c r="I3368" t="str">
        <f t="shared" si="422"/>
        <v>2013</v>
      </c>
      <c r="J3368">
        <f t="shared" si="428"/>
        <v>-0.37580907417386977</v>
      </c>
      <c r="K3368">
        <f t="shared" si="426"/>
        <v>-7.6997369211609268E-2</v>
      </c>
      <c r="L3368">
        <f t="shared" si="427"/>
        <v>0</v>
      </c>
    </row>
    <row r="3369" spans="1:12" x14ac:dyDescent="0.3">
      <c r="A3369">
        <v>3368</v>
      </c>
      <c r="B3369" s="5" t="s">
        <v>4358</v>
      </c>
      <c r="C3369" s="6">
        <v>3.6669999999999998</v>
      </c>
      <c r="D3369" s="6">
        <v>4.0999999999999999E-4</v>
      </c>
      <c r="E3369" s="10">
        <f t="shared" si="423"/>
        <v>-6.2525689632469267E-3</v>
      </c>
      <c r="F3369">
        <f t="shared" si="424"/>
        <v>0.99376693766937663</v>
      </c>
      <c r="G3369">
        <f t="shared" si="421"/>
        <v>3.6668747129736654</v>
      </c>
      <c r="H3369">
        <f t="shared" si="425"/>
        <v>1.9137197381487017E-2</v>
      </c>
      <c r="I3369" t="str">
        <f t="shared" si="422"/>
        <v>2013</v>
      </c>
      <c r="J3369">
        <f t="shared" si="428"/>
        <v>-0.3650176866629305</v>
      </c>
      <c r="K3369">
        <f t="shared" si="426"/>
        <v>-5.399815503151828E-2</v>
      </c>
      <c r="L3369">
        <f t="shared" si="427"/>
        <v>0</v>
      </c>
    </row>
    <row r="3370" spans="1:12" x14ac:dyDescent="0.3">
      <c r="A3370">
        <v>3369</v>
      </c>
      <c r="B3370" s="5" t="s">
        <v>4356</v>
      </c>
      <c r="C3370" s="6">
        <v>3.617</v>
      </c>
      <c r="D3370" s="6">
        <v>4.0999999999999999E-4</v>
      </c>
      <c r="E3370" s="10">
        <f t="shared" si="423"/>
        <v>-1.3728936119228019E-2</v>
      </c>
      <c r="F3370">
        <f t="shared" si="424"/>
        <v>0.98636487592037092</v>
      </c>
      <c r="G3370">
        <f t="shared" si="421"/>
        <v>3.6168764212778153</v>
      </c>
      <c r="H3370">
        <f t="shared" si="425"/>
        <v>1.9203326544068939E-2</v>
      </c>
      <c r="I3370" t="str">
        <f t="shared" si="422"/>
        <v>2013</v>
      </c>
      <c r="J3370">
        <f t="shared" si="428"/>
        <v>-0.36128475645049613</v>
      </c>
      <c r="K3370">
        <f t="shared" si="426"/>
        <v>-3.9998633356681523E-3</v>
      </c>
      <c r="L3370">
        <f t="shared" si="427"/>
        <v>0</v>
      </c>
    </row>
    <row r="3371" spans="1:12" x14ac:dyDescent="0.3">
      <c r="A3371">
        <v>3370</v>
      </c>
      <c r="B3371" s="5" t="s">
        <v>4354</v>
      </c>
      <c r="C3371" s="6">
        <v>3.7410000000000001</v>
      </c>
      <c r="D3371" s="6">
        <v>4.6000000000000001E-4</v>
      </c>
      <c r="E3371" s="10">
        <f t="shared" si="423"/>
        <v>3.3708002396048174E-2</v>
      </c>
      <c r="F3371">
        <f t="shared" si="424"/>
        <v>1.0342825546032623</v>
      </c>
      <c r="G3371">
        <f t="shared" si="421"/>
        <v>3.7408565977485608</v>
      </c>
      <c r="H3371">
        <f t="shared" si="425"/>
        <v>2.0063680159105944E-2</v>
      </c>
      <c r="I3371" t="str">
        <f t="shared" si="422"/>
        <v>2013</v>
      </c>
      <c r="J3371">
        <f t="shared" si="428"/>
        <v>-0.39041020104197216</v>
      </c>
      <c r="K3371">
        <f t="shared" si="426"/>
        <v>-0.1279800398064137</v>
      </c>
      <c r="L3371">
        <f t="shared" si="427"/>
        <v>0</v>
      </c>
    </row>
    <row r="3372" spans="1:12" x14ac:dyDescent="0.3">
      <c r="A3372">
        <v>3371</v>
      </c>
      <c r="B3372" s="5" t="s">
        <v>4352</v>
      </c>
      <c r="C3372" s="6">
        <v>3.657</v>
      </c>
      <c r="D3372" s="6">
        <v>4.2999999999999999E-4</v>
      </c>
      <c r="E3372" s="10">
        <f t="shared" si="423"/>
        <v>-2.2709816198764981E-2</v>
      </c>
      <c r="F3372">
        <f t="shared" si="424"/>
        <v>0.97754611066559738</v>
      </c>
      <c r="G3372">
        <f t="shared" si="421"/>
        <v>3.6568689598478166</v>
      </c>
      <c r="H3372">
        <f t="shared" si="425"/>
        <v>1.9659629192834496E-2</v>
      </c>
      <c r="I3372" t="str">
        <f t="shared" si="422"/>
        <v>2013</v>
      </c>
      <c r="J3372">
        <f t="shared" si="428"/>
        <v>-0.37395919903453845</v>
      </c>
      <c r="K3372">
        <f t="shared" si="426"/>
        <v>-4.3992401905669443E-2</v>
      </c>
      <c r="L3372">
        <f t="shared" si="427"/>
        <v>0</v>
      </c>
    </row>
    <row r="3373" spans="1:12" x14ac:dyDescent="0.3">
      <c r="A3373">
        <v>3372</v>
      </c>
      <c r="B3373" s="5" t="s">
        <v>4350</v>
      </c>
      <c r="C3373" s="6">
        <v>3.68</v>
      </c>
      <c r="D3373" s="6">
        <v>4.0999999999999999E-4</v>
      </c>
      <c r="E3373" s="10">
        <f t="shared" si="423"/>
        <v>6.269613013595395E-3</v>
      </c>
      <c r="F3373">
        <f t="shared" si="424"/>
        <v>1.0062893081761006</v>
      </c>
      <c r="G3373">
        <f t="shared" si="421"/>
        <v>3.6798742688145869</v>
      </c>
      <c r="H3373">
        <f t="shared" si="425"/>
        <v>1.9751842416220571E-2</v>
      </c>
      <c r="I3373" t="str">
        <f t="shared" si="422"/>
        <v>2013</v>
      </c>
      <c r="J3373">
        <f t="shared" si="428"/>
        <v>-0.3780768561122711</v>
      </c>
      <c r="K3373">
        <f t="shared" si="426"/>
        <v>-6.6997710872439775E-2</v>
      </c>
      <c r="L3373">
        <f t="shared" si="427"/>
        <v>0</v>
      </c>
    </row>
    <row r="3374" spans="1:12" x14ac:dyDescent="0.3">
      <c r="A3374">
        <v>3373</v>
      </c>
      <c r="B3374" s="5" t="s">
        <v>4348</v>
      </c>
      <c r="C3374" s="6">
        <v>3.613</v>
      </c>
      <c r="D3374" s="6">
        <v>4.0999999999999999E-4</v>
      </c>
      <c r="E3374" s="10">
        <f t="shared" si="423"/>
        <v>-1.8374300015336464E-2</v>
      </c>
      <c r="F3374">
        <f t="shared" si="424"/>
        <v>0.98179347826086949</v>
      </c>
      <c r="G3374">
        <f t="shared" si="421"/>
        <v>3.6128765579421471</v>
      </c>
      <c r="H3374">
        <f t="shared" si="425"/>
        <v>1.9305041723010057E-2</v>
      </c>
      <c r="I3374" t="str">
        <f t="shared" si="422"/>
        <v>2013</v>
      </c>
      <c r="J3374">
        <f t="shared" si="428"/>
        <v>-0.36279673366056425</v>
      </c>
      <c r="K3374">
        <f t="shared" si="426"/>
        <v>1.602364593005623E-2</v>
      </c>
      <c r="L3374">
        <f t="shared" si="427"/>
        <v>0</v>
      </c>
    </row>
    <row r="3375" spans="1:12" x14ac:dyDescent="0.3">
      <c r="A3375">
        <v>3374</v>
      </c>
      <c r="B3375" s="5" t="s">
        <v>4346</v>
      </c>
      <c r="C3375" s="6">
        <v>3.6440000000000001</v>
      </c>
      <c r="D3375" s="6">
        <v>3.7999999999999997E-4</v>
      </c>
      <c r="E3375" s="10">
        <f t="shared" si="423"/>
        <v>8.543527232208829E-3</v>
      </c>
      <c r="F3375">
        <f t="shared" si="424"/>
        <v>1.0085801273180184</v>
      </c>
      <c r="G3375">
        <f t="shared" si="421"/>
        <v>3.6438846084937087</v>
      </c>
      <c r="H3375">
        <f t="shared" si="425"/>
        <v>1.9392349930745845E-2</v>
      </c>
      <c r="I3375" t="str">
        <f t="shared" si="422"/>
        <v>2013</v>
      </c>
      <c r="J3375">
        <f t="shared" si="428"/>
        <v>-0.36756534271604779</v>
      </c>
      <c r="K3375">
        <f t="shared" si="426"/>
        <v>-8.8943857999961295E-2</v>
      </c>
      <c r="L3375">
        <f t="shared" si="427"/>
        <v>0</v>
      </c>
    </row>
    <row r="3376" spans="1:12" x14ac:dyDescent="0.3">
      <c r="A3376">
        <v>3375</v>
      </c>
      <c r="B3376" s="5" t="s">
        <v>4344</v>
      </c>
      <c r="C3376" s="6">
        <v>3.6739999999999999</v>
      </c>
      <c r="D3376" s="6">
        <v>4.0999999999999999E-4</v>
      </c>
      <c r="E3376" s="10">
        <f t="shared" si="423"/>
        <v>8.1990073952219623E-3</v>
      </c>
      <c r="F3376">
        <f t="shared" si="424"/>
        <v>1.0082327113062568</v>
      </c>
      <c r="G3376">
        <f t="shared" si="421"/>
        <v>3.6738744738110847</v>
      </c>
      <c r="H3376">
        <f t="shared" si="425"/>
        <v>1.9482008684119773E-2</v>
      </c>
      <c r="I3376" t="str">
        <f t="shared" si="422"/>
        <v>2013</v>
      </c>
      <c r="J3376">
        <f t="shared" si="428"/>
        <v>-0.37230386670561499</v>
      </c>
      <c r="K3376">
        <f t="shared" si="426"/>
        <v>-0.21496094773015617</v>
      </c>
      <c r="L3376">
        <f t="shared" si="427"/>
        <v>0</v>
      </c>
    </row>
    <row r="3377" spans="1:12" x14ac:dyDescent="0.3">
      <c r="A3377">
        <v>3376</v>
      </c>
      <c r="B3377" s="5" t="s">
        <v>4342</v>
      </c>
      <c r="C3377" s="6">
        <v>3.677</v>
      </c>
      <c r="D3377" s="6">
        <v>4.0999999999999999E-4</v>
      </c>
      <c r="E3377" s="10">
        <f t="shared" si="423"/>
        <v>8.162155262010373E-4</v>
      </c>
      <c r="F3377">
        <f t="shared" si="424"/>
        <v>1.0008165487207403</v>
      </c>
      <c r="G3377">
        <f t="shared" si="421"/>
        <v>3.6768743713128358</v>
      </c>
      <c r="H3377">
        <f t="shared" si="425"/>
        <v>1.9475282221718803E-2</v>
      </c>
      <c r="I3377" t="str">
        <f t="shared" si="422"/>
        <v>2013</v>
      </c>
      <c r="J3377">
        <f t="shared" si="428"/>
        <v>-0.37247922236751663</v>
      </c>
      <c r="K3377">
        <f t="shared" si="426"/>
        <v>-0.24497446985305826</v>
      </c>
      <c r="L3377">
        <f t="shared" si="427"/>
        <v>0</v>
      </c>
    </row>
    <row r="3378" spans="1:12" x14ac:dyDescent="0.3">
      <c r="A3378">
        <v>3377</v>
      </c>
      <c r="B3378" s="5" t="s">
        <v>4340</v>
      </c>
      <c r="C3378" s="6">
        <v>3.629</v>
      </c>
      <c r="D3378" s="6">
        <v>3.3E-4</v>
      </c>
      <c r="E3378" s="10">
        <f t="shared" si="423"/>
        <v>-1.3140074088201717E-2</v>
      </c>
      <c r="F3378">
        <f t="shared" si="424"/>
        <v>0.98694587979330972</v>
      </c>
      <c r="G3378">
        <f t="shared" si="421"/>
        <v>3.6289002038722034</v>
      </c>
      <c r="H3378">
        <f t="shared" si="425"/>
        <v>1.9553177007667864E-2</v>
      </c>
      <c r="I3378" t="str">
        <f t="shared" si="422"/>
        <v>2013</v>
      </c>
      <c r="J3378">
        <f t="shared" si="428"/>
        <v>-0.3690896420191927</v>
      </c>
      <c r="K3378">
        <f t="shared" si="426"/>
        <v>-0.19700030241242583</v>
      </c>
      <c r="L3378">
        <f t="shared" si="427"/>
        <v>0</v>
      </c>
    </row>
    <row r="3379" spans="1:12" x14ac:dyDescent="0.3">
      <c r="A3379">
        <v>3378</v>
      </c>
      <c r="B3379" s="5" t="s">
        <v>4338</v>
      </c>
      <c r="C3379" s="6">
        <v>3.8119999999999998</v>
      </c>
      <c r="D3379" s="6">
        <v>2.9999999999999997E-4</v>
      </c>
      <c r="E3379" s="10">
        <f t="shared" si="423"/>
        <v>4.9196857561022364E-2</v>
      </c>
      <c r="F3379">
        <f t="shared" si="424"/>
        <v>1.050427114907688</v>
      </c>
      <c r="G3379">
        <f t="shared" si="421"/>
        <v>3.8119047011912399</v>
      </c>
      <c r="H3379">
        <f t="shared" si="425"/>
        <v>2.0212461683911474E-2</v>
      </c>
      <c r="I3379" t="str">
        <f t="shared" si="422"/>
        <v>2013</v>
      </c>
      <c r="J3379">
        <f t="shared" si="428"/>
        <v>-0.40077511263688309</v>
      </c>
      <c r="K3379">
        <f t="shared" si="426"/>
        <v>-0.42502042171433629</v>
      </c>
      <c r="L3379">
        <f t="shared" si="427"/>
        <v>1</v>
      </c>
    </row>
    <row r="3380" spans="1:12" x14ac:dyDescent="0.3">
      <c r="A3380">
        <v>3379</v>
      </c>
      <c r="B3380" s="5" t="s">
        <v>4336</v>
      </c>
      <c r="C3380" s="6">
        <v>3.7890000000000001</v>
      </c>
      <c r="D3380" s="6">
        <v>2.5000000000000001E-4</v>
      </c>
      <c r="E3380" s="10">
        <f t="shared" si="423"/>
        <v>-6.051853755491856E-3</v>
      </c>
      <c r="F3380">
        <f t="shared" si="424"/>
        <v>0.9939664218258133</v>
      </c>
      <c r="G3380">
        <f t="shared" si="421"/>
        <v>3.7889210633222601</v>
      </c>
      <c r="H3380">
        <f t="shared" si="425"/>
        <v>2.0241081391738996E-2</v>
      </c>
      <c r="I3380" t="str">
        <f t="shared" si="422"/>
        <v>2013</v>
      </c>
      <c r="J3380">
        <f t="shared" si="428"/>
        <v>-0.39892271793103495</v>
      </c>
      <c r="K3380">
        <f t="shared" si="426"/>
        <v>-0.44201868273197009</v>
      </c>
      <c r="L3380">
        <f t="shared" si="427"/>
        <v>1</v>
      </c>
    </row>
    <row r="3381" spans="1:12" x14ac:dyDescent="0.3">
      <c r="A3381">
        <v>3380</v>
      </c>
      <c r="B3381" s="5" t="s">
        <v>4334</v>
      </c>
      <c r="C3381" s="6">
        <v>3.677</v>
      </c>
      <c r="D3381" s="6">
        <v>3.5000000000000005E-4</v>
      </c>
      <c r="E3381" s="10">
        <f t="shared" si="423"/>
        <v>-3.000492971732887E-2</v>
      </c>
      <c r="F3381">
        <f t="shared" si="424"/>
        <v>0.97044074953813664</v>
      </c>
      <c r="G3381">
        <f t="shared" si="421"/>
        <v>3.6768927557306532</v>
      </c>
      <c r="H3381">
        <f t="shared" si="425"/>
        <v>2.0922802385907477E-2</v>
      </c>
      <c r="I3381" t="str">
        <f t="shared" si="422"/>
        <v>2013</v>
      </c>
      <c r="J3381">
        <f t="shared" si="428"/>
        <v>-0.4001661203350439</v>
      </c>
      <c r="K3381">
        <f t="shared" si="426"/>
        <v>-0.35801998162547477</v>
      </c>
      <c r="L3381">
        <f t="shared" si="427"/>
        <v>0</v>
      </c>
    </row>
    <row r="3382" spans="1:12" x14ac:dyDescent="0.3">
      <c r="A3382">
        <v>3381</v>
      </c>
      <c r="B3382" s="5" t="s">
        <v>4332</v>
      </c>
      <c r="C3382" s="6">
        <v>3.7429999999999999</v>
      </c>
      <c r="D3382" s="6">
        <v>2.8000000000000003E-4</v>
      </c>
      <c r="E3382" s="10">
        <f t="shared" si="423"/>
        <v>1.7790226603156909E-2</v>
      </c>
      <c r="F3382">
        <f t="shared" si="424"/>
        <v>1.017949415284199</v>
      </c>
      <c r="G3382">
        <f t="shared" si="421"/>
        <v>3.7429126643522532</v>
      </c>
      <c r="H3382">
        <f t="shared" si="425"/>
        <v>2.0876248203449653E-2</v>
      </c>
      <c r="I3382" t="str">
        <f t="shared" si="422"/>
        <v>2013</v>
      </c>
      <c r="J3382">
        <f t="shared" si="428"/>
        <v>-0.40644486946114811</v>
      </c>
      <c r="K3382">
        <f t="shared" si="426"/>
        <v>-0.42505367635572711</v>
      </c>
      <c r="L3382">
        <f t="shared" si="427"/>
        <v>1</v>
      </c>
    </row>
    <row r="3383" spans="1:12" x14ac:dyDescent="0.3">
      <c r="A3383">
        <v>3382</v>
      </c>
      <c r="B3383" s="5" t="s">
        <v>4330</v>
      </c>
      <c r="C3383" s="6">
        <v>3.698</v>
      </c>
      <c r="D3383" s="6">
        <v>2.5000000000000001E-4</v>
      </c>
      <c r="E3383" s="10">
        <f t="shared" si="423"/>
        <v>-1.209529595735874E-2</v>
      </c>
      <c r="F3383">
        <f t="shared" si="424"/>
        <v>0.98797755810846921</v>
      </c>
      <c r="G3383">
        <f t="shared" si="421"/>
        <v>3.6979229591358451</v>
      </c>
      <c r="H3383">
        <f t="shared" si="425"/>
        <v>2.0820477067123953E-2</v>
      </c>
      <c r="I3383" t="str">
        <f t="shared" si="422"/>
        <v>2013</v>
      </c>
      <c r="J3383">
        <f t="shared" si="428"/>
        <v>-0.40048664295793351</v>
      </c>
      <c r="K3383">
        <f t="shared" si="426"/>
        <v>-0.4510474250835661</v>
      </c>
      <c r="L3383">
        <f t="shared" si="427"/>
        <v>1</v>
      </c>
    </row>
    <row r="3384" spans="1:12" x14ac:dyDescent="0.3">
      <c r="A3384">
        <v>3383</v>
      </c>
      <c r="B3384" s="5" t="s">
        <v>4328</v>
      </c>
      <c r="C3384" s="6">
        <v>3.6440000000000001</v>
      </c>
      <c r="D3384" s="6">
        <v>2.5000000000000001E-4</v>
      </c>
      <c r="E3384" s="10">
        <f t="shared" si="423"/>
        <v>-1.4710153567221133E-2</v>
      </c>
      <c r="F3384">
        <f t="shared" si="424"/>
        <v>0.98539751216873994</v>
      </c>
      <c r="G3384">
        <f t="shared" si="421"/>
        <v>3.6439240841241265</v>
      </c>
      <c r="H3384">
        <f t="shared" si="425"/>
        <v>2.0875843188709969E-2</v>
      </c>
      <c r="I3384" t="str">
        <f t="shared" si="422"/>
        <v>2013</v>
      </c>
      <c r="J3384">
        <f t="shared" si="428"/>
        <v>-0.3956879702937619</v>
      </c>
      <c r="K3384">
        <f t="shared" si="426"/>
        <v>-0.39704855007184747</v>
      </c>
      <c r="L3384">
        <f t="shared" si="427"/>
        <v>1</v>
      </c>
    </row>
    <row r="3385" spans="1:12" x14ac:dyDescent="0.3">
      <c r="A3385">
        <v>3384</v>
      </c>
      <c r="B3385" s="5" t="s">
        <v>4326</v>
      </c>
      <c r="C3385" s="6">
        <v>3.5550000000000002</v>
      </c>
      <c r="D3385" s="6">
        <v>2.0000000000000001E-4</v>
      </c>
      <c r="E3385" s="10">
        <f t="shared" si="423"/>
        <v>-2.4726916142507712E-2</v>
      </c>
      <c r="F3385">
        <f t="shared" si="424"/>
        <v>0.97557628979143796</v>
      </c>
      <c r="G3385">
        <f t="shared" si="421"/>
        <v>3.5549407504937474</v>
      </c>
      <c r="H3385">
        <f t="shared" si="425"/>
        <v>2.0991440118773609E-2</v>
      </c>
      <c r="I3385" t="str">
        <f t="shared" si="422"/>
        <v>2013</v>
      </c>
      <c r="J3385">
        <f t="shared" si="428"/>
        <v>-0.38816296969178649</v>
      </c>
      <c r="K3385">
        <f t="shared" si="426"/>
        <v>-0.32508340567675553</v>
      </c>
      <c r="L3385">
        <f t="shared" si="427"/>
        <v>0</v>
      </c>
    </row>
    <row r="3386" spans="1:12" x14ac:dyDescent="0.3">
      <c r="A3386">
        <v>3385</v>
      </c>
      <c r="B3386" s="5" t="s">
        <v>4324</v>
      </c>
      <c r="C3386" s="6">
        <v>3.4590000000000001</v>
      </c>
      <c r="D3386" s="6">
        <v>2.9999999999999997E-4</v>
      </c>
      <c r="E3386" s="10">
        <f t="shared" si="423"/>
        <v>-2.7375533300172606E-2</v>
      </c>
      <c r="F3386">
        <f t="shared" si="424"/>
        <v>0.97299578059071723</v>
      </c>
      <c r="G3386">
        <f t="shared" si="421"/>
        <v>3.4589135260809285</v>
      </c>
      <c r="H3386">
        <f t="shared" si="425"/>
        <v>2.0157882864158396E-2</v>
      </c>
      <c r="I3386" t="str">
        <f t="shared" si="422"/>
        <v>2013</v>
      </c>
      <c r="J3386">
        <f t="shared" si="428"/>
        <v>-0.36268043042884224</v>
      </c>
      <c r="K3386">
        <f t="shared" si="426"/>
        <v>-0.22905618126393668</v>
      </c>
      <c r="L3386">
        <f t="shared" si="427"/>
        <v>0</v>
      </c>
    </row>
    <row r="3387" spans="1:12" x14ac:dyDescent="0.3">
      <c r="A3387">
        <v>3386</v>
      </c>
      <c r="B3387" s="5" t="s">
        <v>4322</v>
      </c>
      <c r="C3387" s="6">
        <v>3.4319999999999999</v>
      </c>
      <c r="D3387" s="6">
        <v>3.5000000000000005E-4</v>
      </c>
      <c r="E3387" s="10">
        <f t="shared" si="423"/>
        <v>-7.836348329315861E-3</v>
      </c>
      <c r="F3387">
        <f t="shared" si="424"/>
        <v>0.99219427580225494</v>
      </c>
      <c r="G3387">
        <f t="shared" si="421"/>
        <v>3.4318999014597775</v>
      </c>
      <c r="H3387">
        <f t="shared" si="425"/>
        <v>2.0051675852546105E-2</v>
      </c>
      <c r="I3387" t="str">
        <f t="shared" si="422"/>
        <v>2013</v>
      </c>
      <c r="J3387">
        <f t="shared" si="428"/>
        <v>-0.35795199580505949</v>
      </c>
      <c r="K3387">
        <f t="shared" si="426"/>
        <v>-0.2020425566427857</v>
      </c>
      <c r="L3387">
        <f t="shared" si="427"/>
        <v>0</v>
      </c>
    </row>
    <row r="3388" spans="1:12" x14ac:dyDescent="0.3">
      <c r="A3388">
        <v>3387</v>
      </c>
      <c r="B3388" s="5" t="s">
        <v>4320</v>
      </c>
      <c r="C3388" s="6">
        <v>3.4460000000000002</v>
      </c>
      <c r="D3388" s="6">
        <v>3.7999999999999997E-4</v>
      </c>
      <c r="E3388" s="10">
        <f t="shared" si="423"/>
        <v>4.0709564800221979E-3</v>
      </c>
      <c r="F3388">
        <f t="shared" si="424"/>
        <v>1.0040792540792542</v>
      </c>
      <c r="G3388">
        <f t="shared" si="421"/>
        <v>3.4458908783944349</v>
      </c>
      <c r="H3388">
        <f t="shared" si="425"/>
        <v>1.9795122996106067E-2</v>
      </c>
      <c r="I3388" t="str">
        <f t="shared" si="422"/>
        <v>2013</v>
      </c>
      <c r="J3388">
        <f t="shared" si="428"/>
        <v>-0.35481275657690758</v>
      </c>
      <c r="K3388">
        <f t="shared" si="426"/>
        <v>-0.21603353357744304</v>
      </c>
      <c r="L3388">
        <f t="shared" si="427"/>
        <v>0</v>
      </c>
    </row>
    <row r="3389" spans="1:12" x14ac:dyDescent="0.3">
      <c r="A3389">
        <v>3388</v>
      </c>
      <c r="B3389" s="5" t="s">
        <v>4318</v>
      </c>
      <c r="C3389" s="6">
        <v>3.387</v>
      </c>
      <c r="D3389" s="6">
        <v>4.0999999999999999E-4</v>
      </c>
      <c r="E3389" s="10">
        <f t="shared" si="423"/>
        <v>-1.7269564270103274E-2</v>
      </c>
      <c r="F3389">
        <f t="shared" si="424"/>
        <v>0.98287869994196164</v>
      </c>
      <c r="G3389">
        <f t="shared" si="421"/>
        <v>3.3868842794769036</v>
      </c>
      <c r="H3389">
        <f t="shared" si="425"/>
        <v>1.9672529043786243E-2</v>
      </c>
      <c r="I3389" t="str">
        <f t="shared" si="422"/>
        <v>2013</v>
      </c>
      <c r="J3389">
        <f t="shared" si="428"/>
        <v>-0.34657725209610629</v>
      </c>
      <c r="K3389">
        <f t="shared" si="426"/>
        <v>-0.1570269346599118</v>
      </c>
      <c r="L3389">
        <f t="shared" si="427"/>
        <v>0</v>
      </c>
    </row>
    <row r="3390" spans="1:12" x14ac:dyDescent="0.3">
      <c r="A3390">
        <v>3389</v>
      </c>
      <c r="B3390" s="5" t="s">
        <v>4316</v>
      </c>
      <c r="C3390" s="6">
        <v>3.347</v>
      </c>
      <c r="D3390" s="6">
        <v>3.5000000000000005E-4</v>
      </c>
      <c r="E3390" s="10">
        <f t="shared" si="423"/>
        <v>-1.1880151606445125E-2</v>
      </c>
      <c r="F3390">
        <f t="shared" si="424"/>
        <v>0.98819013876586947</v>
      </c>
      <c r="G3390">
        <f t="shared" si="421"/>
        <v>3.34690238059029</v>
      </c>
      <c r="H3390">
        <f t="shared" si="425"/>
        <v>1.9235593519978694E-2</v>
      </c>
      <c r="I3390" t="str">
        <f t="shared" si="422"/>
        <v>2013</v>
      </c>
      <c r="J3390">
        <f t="shared" si="428"/>
        <v>-0.33487917198897976</v>
      </c>
      <c r="K3390">
        <f t="shared" si="426"/>
        <v>-0.11704503577329817</v>
      </c>
      <c r="L3390">
        <f t="shared" si="427"/>
        <v>0</v>
      </c>
    </row>
    <row r="3391" spans="1:12" x14ac:dyDescent="0.3">
      <c r="A3391">
        <v>3390</v>
      </c>
      <c r="B3391" s="5" t="s">
        <v>4314</v>
      </c>
      <c r="C3391" s="6">
        <v>3.319</v>
      </c>
      <c r="D3391" s="6">
        <v>4.6000000000000001E-4</v>
      </c>
      <c r="E3391" s="10">
        <f t="shared" si="423"/>
        <v>-8.4008894913520371E-3</v>
      </c>
      <c r="F3391">
        <f t="shared" si="424"/>
        <v>0.99163429937257241</v>
      </c>
      <c r="G3391">
        <f t="shared" si="421"/>
        <v>3.3188727741051784</v>
      </c>
      <c r="H3391">
        <f t="shared" si="425"/>
        <v>1.9234619013539515E-2</v>
      </c>
      <c r="I3391" t="str">
        <f t="shared" si="422"/>
        <v>2013</v>
      </c>
      <c r="J3391">
        <f t="shared" si="428"/>
        <v>-0.33205780561780984</v>
      </c>
      <c r="K3391">
        <f t="shared" si="426"/>
        <v>-8.901542928818662E-2</v>
      </c>
      <c r="L3391">
        <f t="shared" si="427"/>
        <v>0</v>
      </c>
    </row>
    <row r="3392" spans="1:12" x14ac:dyDescent="0.3">
      <c r="A3392">
        <v>3391</v>
      </c>
      <c r="B3392" s="5" t="s">
        <v>4312</v>
      </c>
      <c r="C3392" s="6">
        <v>3.3180000000000001</v>
      </c>
      <c r="D3392" s="6">
        <v>5.0999999999999993E-4</v>
      </c>
      <c r="E3392" s="10">
        <f t="shared" si="423"/>
        <v>-3.0134096958474516E-4</v>
      </c>
      <c r="F3392">
        <f t="shared" si="424"/>
        <v>0.99969870442904496</v>
      </c>
      <c r="G3392">
        <f t="shared" si="421"/>
        <v>3.3178589879965261</v>
      </c>
      <c r="H3392">
        <f t="shared" si="425"/>
        <v>1.8831267556976554E-2</v>
      </c>
      <c r="I3392" t="str">
        <f t="shared" si="422"/>
        <v>2013</v>
      </c>
      <c r="J3392">
        <f t="shared" si="428"/>
        <v>-0.32499522391944169</v>
      </c>
      <c r="K3392">
        <f t="shared" si="426"/>
        <v>-8.8001643179534295E-2</v>
      </c>
      <c r="L3392">
        <f t="shared" si="427"/>
        <v>0</v>
      </c>
    </row>
    <row r="3393" spans="1:12" x14ac:dyDescent="0.3">
      <c r="A3393">
        <v>3392</v>
      </c>
      <c r="B3393" s="5" t="s">
        <v>4310</v>
      </c>
      <c r="C3393" s="6">
        <v>3.2469999999999999</v>
      </c>
      <c r="D3393" s="6">
        <v>4.6000000000000001E-4</v>
      </c>
      <c r="E3393" s="10">
        <f t="shared" si="423"/>
        <v>-2.1630698647543856E-2</v>
      </c>
      <c r="F3393">
        <f t="shared" si="424"/>
        <v>0.97860156720916214</v>
      </c>
      <c r="G3393">
        <f t="shared" si="421"/>
        <v>3.246875534052279</v>
      </c>
      <c r="H3393">
        <f t="shared" si="425"/>
        <v>1.8752750278555736E-2</v>
      </c>
      <c r="I3393" t="str">
        <f t="shared" si="422"/>
        <v>2013</v>
      </c>
      <c r="J3393">
        <f t="shared" si="428"/>
        <v>-0.31671607863959245</v>
      </c>
      <c r="K3393">
        <f t="shared" si="426"/>
        <v>-1.7018189235287196E-2</v>
      </c>
      <c r="L3393">
        <f t="shared" si="427"/>
        <v>0</v>
      </c>
    </row>
    <row r="3394" spans="1:12" x14ac:dyDescent="0.3">
      <c r="A3394">
        <v>3393</v>
      </c>
      <c r="B3394" s="5" t="s">
        <v>4308</v>
      </c>
      <c r="C3394" s="6">
        <v>3.2970000000000002</v>
      </c>
      <c r="D3394" s="6">
        <v>5.0999999999999993E-4</v>
      </c>
      <c r="E3394" s="10">
        <f t="shared" si="423"/>
        <v>1.5281470968885252E-2</v>
      </c>
      <c r="F3394">
        <f t="shared" si="424"/>
        <v>1.0153988296889438</v>
      </c>
      <c r="G3394">
        <f t="shared" si="421"/>
        <v>3.2968598804775611</v>
      </c>
      <c r="H3394">
        <f t="shared" si="425"/>
        <v>1.8204993677448066E-2</v>
      </c>
      <c r="I3394" t="str">
        <f t="shared" si="422"/>
        <v>2013</v>
      </c>
      <c r="J3394">
        <f t="shared" si="428"/>
        <v>-0.31219829193694482</v>
      </c>
      <c r="K3394">
        <f t="shared" si="426"/>
        <v>-6.700253566056924E-2</v>
      </c>
      <c r="L3394">
        <f t="shared" si="427"/>
        <v>0</v>
      </c>
    </row>
    <row r="3395" spans="1:12" x14ac:dyDescent="0.3">
      <c r="A3395">
        <v>3394</v>
      </c>
      <c r="B3395" s="5" t="s">
        <v>4306</v>
      </c>
      <c r="C3395" s="6">
        <v>3.23</v>
      </c>
      <c r="D3395" s="6">
        <v>5.2999999999999998E-4</v>
      </c>
      <c r="E3395" s="10">
        <f t="shared" si="423"/>
        <v>-2.0530826855028873E-2</v>
      </c>
      <c r="F3395">
        <f t="shared" si="424"/>
        <v>0.97967849560206244</v>
      </c>
      <c r="G3395">
        <f t="shared" ref="G3395:G3458" si="429">C3395*EXP(-1/12*D3395)</f>
        <v>3.2298573448169918</v>
      </c>
      <c r="H3395">
        <f t="shared" si="425"/>
        <v>1.8490107213522494E-2</v>
      </c>
      <c r="I3395" t="str">
        <f t="shared" ref="I3395:I3458" si="430">MID(B3395,7,4)</f>
        <v>2013</v>
      </c>
      <c r="J3395">
        <f t="shared" si="428"/>
        <v>-0.31064350018063075</v>
      </c>
      <c r="K3395">
        <f t="shared" si="426"/>
        <v>5.4989358759952367E-2</v>
      </c>
      <c r="L3395">
        <f t="shared" si="427"/>
        <v>0</v>
      </c>
    </row>
    <row r="3396" spans="1:12" x14ac:dyDescent="0.3">
      <c r="A3396">
        <v>3395</v>
      </c>
      <c r="B3396" s="5" t="s">
        <v>4304</v>
      </c>
      <c r="C3396" s="6">
        <v>3.31</v>
      </c>
      <c r="D3396" s="6">
        <v>5.8E-4</v>
      </c>
      <c r="E3396" s="10">
        <f t="shared" ref="E3396:E3459" si="431">LN(C3396/C3395)</f>
        <v>2.4466052154406424E-2</v>
      </c>
      <c r="F3396">
        <f t="shared" ref="F3396:F3459" si="432">C3396/C3395</f>
        <v>1.0247678018575852</v>
      </c>
      <c r="G3396">
        <f t="shared" si="429"/>
        <v>3.3098400205328682</v>
      </c>
      <c r="H3396">
        <f t="shared" si="425"/>
        <v>1.9141879239598456E-2</v>
      </c>
      <c r="I3396" t="str">
        <f t="shared" si="430"/>
        <v>2013</v>
      </c>
      <c r="J3396">
        <f t="shared" si="428"/>
        <v>-0.32955740581058318</v>
      </c>
      <c r="K3396">
        <f t="shared" si="426"/>
        <v>-2.4993316955923994E-2</v>
      </c>
      <c r="L3396">
        <f t="shared" si="427"/>
        <v>0</v>
      </c>
    </row>
    <row r="3397" spans="1:12" x14ac:dyDescent="0.3">
      <c r="A3397">
        <v>3396</v>
      </c>
      <c r="B3397" s="5" t="s">
        <v>4303</v>
      </c>
      <c r="C3397" s="6">
        <v>3.2850000000000001</v>
      </c>
      <c r="D3397" s="6">
        <v>5.6000000000000006E-4</v>
      </c>
      <c r="E3397" s="10">
        <f t="shared" si="431"/>
        <v>-7.5815374523976907E-3</v>
      </c>
      <c r="F3397">
        <f t="shared" si="432"/>
        <v>0.99244712990936557</v>
      </c>
      <c r="G3397">
        <f t="shared" si="429"/>
        <v>3.2848467035769442</v>
      </c>
      <c r="H3397">
        <f t="shared" si="425"/>
        <v>1.8618354861342643E-2</v>
      </c>
      <c r="I3397" t="str">
        <f t="shared" si="430"/>
        <v>2013</v>
      </c>
      <c r="J3397">
        <f t="shared" si="428"/>
        <v>-0.31812361653856014</v>
      </c>
      <c r="K3397">
        <f t="shared" si="426"/>
        <v>5.7011264441257037E-2</v>
      </c>
      <c r="L3397">
        <f t="shared" si="427"/>
        <v>0</v>
      </c>
    </row>
    <row r="3398" spans="1:12" x14ac:dyDescent="0.3">
      <c r="A3398">
        <v>3397</v>
      </c>
      <c r="B3398" s="5" t="s">
        <v>4301</v>
      </c>
      <c r="C3398" s="6">
        <v>3.3420000000000001</v>
      </c>
      <c r="D3398" s="6">
        <v>5.0999999999999993E-4</v>
      </c>
      <c r="E3398" s="10">
        <f t="shared" si="431"/>
        <v>1.7202778236628101E-2</v>
      </c>
      <c r="F3398">
        <f t="shared" si="432"/>
        <v>1.0173515981735159</v>
      </c>
      <c r="G3398">
        <f t="shared" si="429"/>
        <v>3.3418579680182012</v>
      </c>
      <c r="H3398">
        <f t="shared" si="425"/>
        <v>1.8848902786267684E-2</v>
      </c>
      <c r="I3398" t="str">
        <f t="shared" si="430"/>
        <v>2013</v>
      </c>
      <c r="J3398">
        <f t="shared" si="428"/>
        <v>-0.32765255825385103</v>
      </c>
      <c r="K3398">
        <f t="shared" si="426"/>
        <v>2.6012927789644813E-2</v>
      </c>
      <c r="L3398">
        <f t="shared" si="427"/>
        <v>0</v>
      </c>
    </row>
    <row r="3399" spans="1:12" x14ac:dyDescent="0.3">
      <c r="A3399">
        <v>3398</v>
      </c>
      <c r="B3399" s="5" t="s">
        <v>4299</v>
      </c>
      <c r="C3399" s="6">
        <v>3.419</v>
      </c>
      <c r="D3399" s="6">
        <v>5.0999999999999993E-4</v>
      </c>
      <c r="E3399" s="10">
        <f t="shared" si="431"/>
        <v>2.2778680483962251E-2</v>
      </c>
      <c r="F3399">
        <f t="shared" si="432"/>
        <v>1.0230400957510473</v>
      </c>
      <c r="G3399">
        <f t="shared" si="429"/>
        <v>3.4188546955877408</v>
      </c>
      <c r="H3399">
        <f t="shared" si="425"/>
        <v>1.9428515706935386E-2</v>
      </c>
      <c r="I3399" t="str">
        <f t="shared" si="430"/>
        <v>2013</v>
      </c>
      <c r="J3399">
        <f t="shared" si="428"/>
        <v>-0.34550931988236616</v>
      </c>
      <c r="K3399">
        <f t="shared" si="426"/>
        <v>-5.0983799779894756E-2</v>
      </c>
      <c r="L3399">
        <f t="shared" si="427"/>
        <v>0</v>
      </c>
    </row>
    <row r="3400" spans="1:12" x14ac:dyDescent="0.3">
      <c r="A3400">
        <v>3399</v>
      </c>
      <c r="B3400" s="5" t="s">
        <v>4298</v>
      </c>
      <c r="C3400" s="6">
        <v>3.3679999999999999</v>
      </c>
      <c r="D3400" s="6">
        <v>4.6000000000000001E-4</v>
      </c>
      <c r="E3400" s="10">
        <f t="shared" si="431"/>
        <v>-1.5029014277084011E-2</v>
      </c>
      <c r="F3400">
        <f t="shared" si="432"/>
        <v>0.98508335770693178</v>
      </c>
      <c r="G3400">
        <f t="shared" si="429"/>
        <v>3.367870895807846</v>
      </c>
      <c r="H3400">
        <f t="shared" si="425"/>
        <v>1.9456238634312152E-2</v>
      </c>
      <c r="I3400" t="str">
        <f t="shared" si="430"/>
        <v>2013</v>
      </c>
      <c r="J3400">
        <f t="shared" si="428"/>
        <v>-0.34084256098634952</v>
      </c>
      <c r="K3400">
        <f t="shared" si="426"/>
        <v>7.5976997551200132E-2</v>
      </c>
      <c r="L3400">
        <f t="shared" si="427"/>
        <v>0</v>
      </c>
    </row>
    <row r="3401" spans="1:12" x14ac:dyDescent="0.3">
      <c r="A3401">
        <v>3400</v>
      </c>
      <c r="B3401" s="5" t="s">
        <v>4296</v>
      </c>
      <c r="C3401" s="6">
        <v>3.4630000000000001</v>
      </c>
      <c r="D3401" s="6">
        <v>5.6000000000000006E-4</v>
      </c>
      <c r="E3401" s="10">
        <f t="shared" si="431"/>
        <v>2.7816169040204571E-2</v>
      </c>
      <c r="F3401">
        <f t="shared" si="432"/>
        <v>1.0282066508313539</v>
      </c>
      <c r="G3401">
        <f t="shared" si="429"/>
        <v>3.4628383971040968</v>
      </c>
      <c r="H3401">
        <f t="shared" si="425"/>
        <v>1.9106009290449776E-2</v>
      </c>
      <c r="I3401" t="str">
        <f t="shared" si="430"/>
        <v>2013</v>
      </c>
      <c r="J3401">
        <f t="shared" si="428"/>
        <v>-0.34414519453225328</v>
      </c>
      <c r="K3401">
        <f t="shared" si="426"/>
        <v>-1.8990503745050624E-2</v>
      </c>
      <c r="L3401">
        <f t="shared" si="427"/>
        <v>0</v>
      </c>
    </row>
    <row r="3402" spans="1:12" x14ac:dyDescent="0.3">
      <c r="A3402">
        <v>3401</v>
      </c>
      <c r="B3402" s="5" t="s">
        <v>4294</v>
      </c>
      <c r="C3402" s="6">
        <v>3.444</v>
      </c>
      <c r="D3402" s="6">
        <v>5.2999999999999998E-4</v>
      </c>
      <c r="E3402" s="10">
        <f t="shared" si="431"/>
        <v>-5.5016788548006134E-3</v>
      </c>
      <c r="F3402">
        <f t="shared" si="432"/>
        <v>0.99451342766387518</v>
      </c>
      <c r="G3402">
        <f t="shared" si="429"/>
        <v>3.4438478933590462</v>
      </c>
      <c r="H3402">
        <f t="shared" si="425"/>
        <v>1.8735357530620531E-2</v>
      </c>
      <c r="I3402" t="str">
        <f t="shared" si="430"/>
        <v>2013</v>
      </c>
      <c r="J3402">
        <f t="shared" si="428"/>
        <v>-0.33561815629303177</v>
      </c>
      <c r="K3402">
        <f t="shared" si="426"/>
        <v>1.6019475849726739E-2</v>
      </c>
      <c r="L3402">
        <f t="shared" si="427"/>
        <v>0</v>
      </c>
    </row>
    <row r="3403" spans="1:12" x14ac:dyDescent="0.3">
      <c r="A3403">
        <v>3402</v>
      </c>
      <c r="B3403" s="5" t="s">
        <v>4292</v>
      </c>
      <c r="C3403" s="6">
        <v>3.46</v>
      </c>
      <c r="D3403" s="6">
        <v>4.6000000000000001E-4</v>
      </c>
      <c r="E3403" s="10">
        <f t="shared" si="431"/>
        <v>4.6350025041484834E-3</v>
      </c>
      <c r="F3403">
        <f t="shared" si="432"/>
        <v>1.0046457607433217</v>
      </c>
      <c r="G3403">
        <f t="shared" si="429"/>
        <v>3.4598673692087729</v>
      </c>
      <c r="H3403">
        <f t="shared" si="425"/>
        <v>1.8712840589584192E-2</v>
      </c>
      <c r="I3403" t="str">
        <f t="shared" si="430"/>
        <v>2013</v>
      </c>
      <c r="J3403">
        <f t="shared" si="428"/>
        <v>-0.33677408852136548</v>
      </c>
      <c r="K3403">
        <f t="shared" si="426"/>
        <v>2.5045506880280399E-2</v>
      </c>
      <c r="L3403">
        <f t="shared" si="427"/>
        <v>0</v>
      </c>
    </row>
    <row r="3404" spans="1:12" x14ac:dyDescent="0.3">
      <c r="A3404">
        <v>3403</v>
      </c>
      <c r="B3404" s="5" t="s">
        <v>4290</v>
      </c>
      <c r="C3404" s="6">
        <v>3.5449999999999999</v>
      </c>
      <c r="D3404" s="6">
        <v>3.5000000000000005E-4</v>
      </c>
      <c r="E3404" s="10">
        <f t="shared" si="431"/>
        <v>2.4269570914457882E-2</v>
      </c>
      <c r="F3404">
        <f t="shared" si="432"/>
        <v>1.0245664739884393</v>
      </c>
      <c r="G3404">
        <f t="shared" si="429"/>
        <v>3.5448966056745079</v>
      </c>
      <c r="H3404">
        <f t="shared" si="425"/>
        <v>1.9047103060039192E-2</v>
      </c>
      <c r="I3404" t="str">
        <f t="shared" si="430"/>
        <v>2013</v>
      </c>
      <c r="J3404">
        <f t="shared" si="428"/>
        <v>-0.35121415006953699</v>
      </c>
      <c r="K3404">
        <f t="shared" si="426"/>
        <v>-5.9983729585454615E-2</v>
      </c>
      <c r="L3404">
        <f t="shared" si="427"/>
        <v>0</v>
      </c>
    </row>
    <row r="3405" spans="1:12" x14ac:dyDescent="0.3">
      <c r="A3405">
        <v>3404</v>
      </c>
      <c r="B3405" s="5" t="s">
        <v>4288</v>
      </c>
      <c r="C3405" s="6">
        <v>3.4849999999999999</v>
      </c>
      <c r="D3405" s="6">
        <v>2.9999999999999997E-4</v>
      </c>
      <c r="E3405" s="10">
        <f t="shared" si="431"/>
        <v>-1.7070115771603587E-2</v>
      </c>
      <c r="F3405">
        <f t="shared" si="432"/>
        <v>0.98307475317348381</v>
      </c>
      <c r="G3405">
        <f t="shared" si="429"/>
        <v>3.4849128760890533</v>
      </c>
      <c r="H3405">
        <f t="shared" si="425"/>
        <v>1.9195056690305232E-2</v>
      </c>
      <c r="I3405" t="str">
        <f t="shared" si="430"/>
        <v>2013</v>
      </c>
      <c r="J3405">
        <f t="shared" si="428"/>
        <v>-0.34795319188253887</v>
      </c>
      <c r="K3405">
        <f t="shared" si="426"/>
        <v>2.7967098461393114E-2</v>
      </c>
      <c r="L3405">
        <f t="shared" si="427"/>
        <v>0</v>
      </c>
    </row>
    <row r="3406" spans="1:12" x14ac:dyDescent="0.3">
      <c r="A3406">
        <v>3405</v>
      </c>
      <c r="B3406" s="5" t="s">
        <v>4286</v>
      </c>
      <c r="C3406" s="6">
        <v>3.5129999999999999</v>
      </c>
      <c r="D3406" s="6">
        <v>4.0999999999999999E-4</v>
      </c>
      <c r="E3406" s="10">
        <f t="shared" si="431"/>
        <v>8.0023290712027944E-3</v>
      </c>
      <c r="F3406">
        <f t="shared" si="432"/>
        <v>1.0080344332855093</v>
      </c>
      <c r="G3406">
        <f t="shared" si="429"/>
        <v>3.5128799745504464</v>
      </c>
      <c r="H3406">
        <f t="shared" si="425"/>
        <v>1.919166766480055E-2</v>
      </c>
      <c r="I3406" t="str">
        <f t="shared" si="430"/>
        <v>2013</v>
      </c>
      <c r="J3406">
        <f t="shared" si="428"/>
        <v>-0.35068365674773627</v>
      </c>
      <c r="K3406">
        <f t="shared" si="426"/>
        <v>1.706119260649519E-2</v>
      </c>
      <c r="L3406">
        <f t="shared" si="427"/>
        <v>0</v>
      </c>
    </row>
    <row r="3407" spans="1:12" x14ac:dyDescent="0.3">
      <c r="A3407">
        <v>3406</v>
      </c>
      <c r="B3407" s="5" t="s">
        <v>4284</v>
      </c>
      <c r="C3407" s="6">
        <v>3.5339999999999998</v>
      </c>
      <c r="D3407" s="6">
        <v>4.0999999999999999E-4</v>
      </c>
      <c r="E3407" s="10">
        <f t="shared" si="431"/>
        <v>5.9600006138147317E-3</v>
      </c>
      <c r="F3407">
        <f t="shared" si="432"/>
        <v>1.0059777967549104</v>
      </c>
      <c r="G3407">
        <f t="shared" si="429"/>
        <v>3.5338792570627033</v>
      </c>
      <c r="H3407">
        <f t="shared" si="425"/>
        <v>1.9235942457537663E-2</v>
      </c>
      <c r="I3407" t="str">
        <f t="shared" si="430"/>
        <v>2013</v>
      </c>
      <c r="J3407">
        <f t="shared" si="428"/>
        <v>-0.35359382870024836</v>
      </c>
      <c r="K3407">
        <f t="shared" si="426"/>
        <v>-3.9380899057617214E-3</v>
      </c>
      <c r="L3407">
        <f t="shared" si="427"/>
        <v>0</v>
      </c>
    </row>
    <row r="3408" spans="1:12" x14ac:dyDescent="0.3">
      <c r="A3408">
        <v>3407</v>
      </c>
      <c r="B3408" s="5" t="s">
        <v>4282</v>
      </c>
      <c r="C3408" s="6">
        <v>3.5670000000000002</v>
      </c>
      <c r="D3408" s="6">
        <v>3.5000000000000005E-4</v>
      </c>
      <c r="E3408" s="10">
        <f t="shared" si="431"/>
        <v>9.2945324792499586E-3</v>
      </c>
      <c r="F3408">
        <f t="shared" si="432"/>
        <v>1.0093378607809849</v>
      </c>
      <c r="G3408">
        <f t="shared" si="429"/>
        <v>3.5668959640171991</v>
      </c>
      <c r="H3408">
        <f t="shared" si="425"/>
        <v>1.9196713109332936E-2</v>
      </c>
      <c r="I3408" t="str">
        <f t="shared" si="430"/>
        <v>2013</v>
      </c>
      <c r="J3408">
        <f t="shared" si="428"/>
        <v>-0.35616957455442477</v>
      </c>
      <c r="K3408">
        <f t="shared" si="426"/>
        <v>-3.6954796860257488E-2</v>
      </c>
      <c r="L3408">
        <f t="shared" si="427"/>
        <v>0</v>
      </c>
    </row>
    <row r="3409" spans="1:12" x14ac:dyDescent="0.3">
      <c r="A3409">
        <v>3408</v>
      </c>
      <c r="B3409" s="5" t="s">
        <v>4280</v>
      </c>
      <c r="C3409" s="6">
        <v>3.6179999999999999</v>
      </c>
      <c r="D3409" s="6">
        <v>2.9999999999999997E-4</v>
      </c>
      <c r="E3409" s="10">
        <f t="shared" si="431"/>
        <v>1.4196480596348895E-2</v>
      </c>
      <c r="F3409">
        <f t="shared" si="432"/>
        <v>1.0142977291841884</v>
      </c>
      <c r="G3409">
        <f t="shared" si="429"/>
        <v>3.6179095511306154</v>
      </c>
      <c r="H3409">
        <f t="shared" si="425"/>
        <v>1.7006151154556781E-2</v>
      </c>
      <c r="I3409" t="str">
        <f t="shared" si="430"/>
        <v>2013</v>
      </c>
      <c r="J3409">
        <f t="shared" si="428"/>
        <v>-0.32003924752787571</v>
      </c>
      <c r="K3409">
        <f t="shared" si="426"/>
        <v>-8.7968383973673792E-2</v>
      </c>
      <c r="L3409">
        <f t="shared" si="427"/>
        <v>0</v>
      </c>
    </row>
    <row r="3410" spans="1:12" x14ac:dyDescent="0.3">
      <c r="A3410">
        <v>3409</v>
      </c>
      <c r="B3410" s="5" t="s">
        <v>4279</v>
      </c>
      <c r="C3410" s="6">
        <v>3.581</v>
      </c>
      <c r="D3410" s="6">
        <v>2.5000000000000001E-4</v>
      </c>
      <c r="E3410" s="10">
        <f t="shared" si="431"/>
        <v>-1.0279295956807752E-2</v>
      </c>
      <c r="F3410">
        <f t="shared" si="432"/>
        <v>0.98977335544499723</v>
      </c>
      <c r="G3410">
        <f t="shared" si="429"/>
        <v>3.5809253966104548</v>
      </c>
      <c r="H3410">
        <f t="shared" si="425"/>
        <v>1.7060529898448241E-2</v>
      </c>
      <c r="I3410" t="str">
        <f t="shared" si="430"/>
        <v>2013</v>
      </c>
      <c r="J3410">
        <f t="shared" si="428"/>
        <v>-0.31778053363799413</v>
      </c>
      <c r="K3410">
        <f t="shared" si="426"/>
        <v>-5.0984229453513219E-2</v>
      </c>
      <c r="L3410">
        <f t="shared" si="427"/>
        <v>0</v>
      </c>
    </row>
    <row r="3411" spans="1:12" x14ac:dyDescent="0.3">
      <c r="A3411">
        <v>3410</v>
      </c>
      <c r="B3411" s="5" t="s">
        <v>4278</v>
      </c>
      <c r="C3411" s="6">
        <v>3.6669999999999998</v>
      </c>
      <c r="D3411" s="6">
        <v>2.9999999999999997E-4</v>
      </c>
      <c r="E3411" s="10">
        <f t="shared" si="431"/>
        <v>2.3731798072893315E-2</v>
      </c>
      <c r="F3411">
        <f t="shared" si="432"/>
        <v>1.024015638089919</v>
      </c>
      <c r="G3411">
        <f t="shared" si="429"/>
        <v>3.6669083261459279</v>
      </c>
      <c r="H3411">
        <f t="shared" si="425"/>
        <v>1.6825372695971515E-2</v>
      </c>
      <c r="I3411" t="str">
        <f t="shared" si="430"/>
        <v>2013</v>
      </c>
      <c r="J3411">
        <f t="shared" si="428"/>
        <v>-0.32092551454504764</v>
      </c>
      <c r="K3411">
        <f t="shared" si="426"/>
        <v>-0.13696715898898626</v>
      </c>
      <c r="L3411">
        <f t="shared" si="427"/>
        <v>0</v>
      </c>
    </row>
    <row r="3412" spans="1:12" x14ac:dyDescent="0.3">
      <c r="A3412">
        <v>3411</v>
      </c>
      <c r="B3412" s="5" t="s">
        <v>4276</v>
      </c>
      <c r="C3412" s="6">
        <v>3.6659999999999999</v>
      </c>
      <c r="D3412" s="6">
        <v>2.5000000000000001E-4</v>
      </c>
      <c r="E3412" s="10">
        <f t="shared" si="431"/>
        <v>-2.7273967167560731E-4</v>
      </c>
      <c r="F3412">
        <f t="shared" si="432"/>
        <v>0.9997272975184075</v>
      </c>
      <c r="G3412">
        <f t="shared" si="429"/>
        <v>3.6659236257955672</v>
      </c>
      <c r="H3412">
        <f t="shared" si="425"/>
        <v>1.6483145989236545E-2</v>
      </c>
      <c r="I3412" t="str">
        <f t="shared" si="430"/>
        <v>2013</v>
      </c>
      <c r="J3412">
        <f t="shared" si="428"/>
        <v>-0.3143134883298207</v>
      </c>
      <c r="K3412">
        <f t="shared" si="426"/>
        <v>-0.13598245863862557</v>
      </c>
      <c r="L3412">
        <f t="shared" si="427"/>
        <v>0</v>
      </c>
    </row>
    <row r="3413" spans="1:12" x14ac:dyDescent="0.3">
      <c r="A3413">
        <v>3412</v>
      </c>
      <c r="B3413" s="5" t="s">
        <v>4274</v>
      </c>
      <c r="C3413" s="6">
        <v>3.6829999999999998</v>
      </c>
      <c r="D3413" s="6">
        <v>2.3000000000000001E-4</v>
      </c>
      <c r="E3413" s="10">
        <f t="shared" si="431"/>
        <v>4.6264880454149789E-3</v>
      </c>
      <c r="F3413">
        <f t="shared" si="432"/>
        <v>1.0046372067648663</v>
      </c>
      <c r="G3413">
        <f t="shared" si="429"/>
        <v>3.6829294098431578</v>
      </c>
      <c r="H3413">
        <f t="shared" si="425"/>
        <v>1.6366585808492637E-2</v>
      </c>
      <c r="I3413" t="str">
        <f t="shared" si="430"/>
        <v>2013</v>
      </c>
      <c r="J3413">
        <f t="shared" si="428"/>
        <v>-0.31353858012198382</v>
      </c>
      <c r="K3413">
        <f t="shared" si="426"/>
        <v>-0.15298824268621614</v>
      </c>
      <c r="L3413">
        <f t="shared" si="427"/>
        <v>0</v>
      </c>
    </row>
    <row r="3414" spans="1:12" x14ac:dyDescent="0.3">
      <c r="A3414">
        <v>3413</v>
      </c>
      <c r="B3414" s="5" t="s">
        <v>4272</v>
      </c>
      <c r="C3414" s="6">
        <v>3.5750000000000002</v>
      </c>
      <c r="D3414" s="6">
        <v>2.5000000000000001E-4</v>
      </c>
      <c r="E3414" s="10">
        <f t="shared" si="431"/>
        <v>-2.9762461316957214E-2</v>
      </c>
      <c r="F3414">
        <f t="shared" si="432"/>
        <v>0.97067607928319311</v>
      </c>
      <c r="G3414">
        <f t="shared" si="429"/>
        <v>3.5749255216091527</v>
      </c>
      <c r="H3414">
        <f t="shared" si="425"/>
        <v>1.7045449607519355E-2</v>
      </c>
      <c r="I3414" t="str">
        <f t="shared" si="430"/>
        <v>2013</v>
      </c>
      <c r="J3414">
        <f t="shared" si="428"/>
        <v>-0.31696766462136949</v>
      </c>
      <c r="K3414">
        <f t="shared" si="426"/>
        <v>-4.4984354452211051E-2</v>
      </c>
      <c r="L3414">
        <f t="shared" si="427"/>
        <v>0</v>
      </c>
    </row>
    <row r="3415" spans="1:12" x14ac:dyDescent="0.3">
      <c r="A3415">
        <v>3414</v>
      </c>
      <c r="B3415" s="5" t="s">
        <v>4270</v>
      </c>
      <c r="C3415" s="6">
        <v>3.53</v>
      </c>
      <c r="D3415" s="6">
        <v>2.0000000000000001E-4</v>
      </c>
      <c r="E3415" s="10">
        <f t="shared" si="431"/>
        <v>-1.2667305200765686E-2</v>
      </c>
      <c r="F3415">
        <f t="shared" si="432"/>
        <v>0.98741258741258731</v>
      </c>
      <c r="G3415">
        <f t="shared" si="429"/>
        <v>3.5299411671569416</v>
      </c>
      <c r="H3415">
        <f t="shared" si="425"/>
        <v>1.6593969680806484E-2</v>
      </c>
      <c r="I3415" t="str">
        <f t="shared" si="430"/>
        <v>2013</v>
      </c>
      <c r="J3415">
        <f t="shared" si="428"/>
        <v>-0.30468933995302477</v>
      </c>
      <c r="K3415">
        <f t="shared" si="426"/>
        <v>3.6984521117141789E-2</v>
      </c>
      <c r="L3415">
        <f t="shared" si="427"/>
        <v>0</v>
      </c>
    </row>
    <row r="3416" spans="1:12" x14ac:dyDescent="0.3">
      <c r="A3416">
        <v>3415</v>
      </c>
      <c r="B3416" s="5" t="s">
        <v>4268</v>
      </c>
      <c r="C3416" s="6">
        <v>3.605</v>
      </c>
      <c r="D3416" s="6">
        <v>2.5000000000000001E-4</v>
      </c>
      <c r="E3416" s="10">
        <f t="shared" si="431"/>
        <v>2.1023899791707094E-2</v>
      </c>
      <c r="F3416">
        <f t="shared" si="432"/>
        <v>1.0212464589235128</v>
      </c>
      <c r="G3416">
        <f t="shared" si="429"/>
        <v>3.6049248966156631</v>
      </c>
      <c r="H3416">
        <f t="shared" si="425"/>
        <v>1.6212710040208963E-2</v>
      </c>
      <c r="I3416" t="str">
        <f t="shared" si="430"/>
        <v>2013</v>
      </c>
      <c r="J3416">
        <f t="shared" si="428"/>
        <v>-0.30401242765165898</v>
      </c>
      <c r="K3416">
        <f t="shared" si="426"/>
        <v>-3.799920834157966E-2</v>
      </c>
      <c r="L3416">
        <f t="shared" si="427"/>
        <v>0</v>
      </c>
    </row>
    <row r="3417" spans="1:12" x14ac:dyDescent="0.3">
      <c r="A3417">
        <v>3416</v>
      </c>
      <c r="B3417" s="5" t="s">
        <v>4266</v>
      </c>
      <c r="C3417" s="6">
        <v>3.5840000000000001</v>
      </c>
      <c r="D3417" s="6">
        <v>2.0000000000000001E-4</v>
      </c>
      <c r="E3417" s="10">
        <f t="shared" si="431"/>
        <v>-5.8422756242282907E-3</v>
      </c>
      <c r="F3417">
        <f t="shared" si="432"/>
        <v>0.99417475728155347</v>
      </c>
      <c r="G3417">
        <f t="shared" si="429"/>
        <v>3.5839402671644418</v>
      </c>
      <c r="H3417">
        <f t="shared" si="425"/>
        <v>1.6177679772111771E-2</v>
      </c>
      <c r="I3417" t="str">
        <f t="shared" si="430"/>
        <v>2013</v>
      </c>
      <c r="J3417">
        <f t="shared" si="428"/>
        <v>-0.3015896948872972</v>
      </c>
      <c r="K3417">
        <f t="shared" si="426"/>
        <v>-9.2013016406634396E-2</v>
      </c>
      <c r="L3417">
        <f t="shared" si="427"/>
        <v>0</v>
      </c>
    </row>
    <row r="3418" spans="1:12" x14ac:dyDescent="0.3">
      <c r="A3418">
        <v>3417</v>
      </c>
      <c r="B3418" s="5" t="s">
        <v>4264</v>
      </c>
      <c r="C3418" s="6">
        <v>3.5670000000000002</v>
      </c>
      <c r="D3418" s="6">
        <v>2.5000000000000001E-4</v>
      </c>
      <c r="E3418" s="10">
        <f t="shared" si="431"/>
        <v>-4.7545887359294881E-3</v>
      </c>
      <c r="F3418">
        <f t="shared" si="432"/>
        <v>0.99525669642857151</v>
      </c>
      <c r="G3418">
        <f t="shared" si="429"/>
        <v>3.5669256882740834</v>
      </c>
      <c r="H3418">
        <f t="shared" si="425"/>
        <v>1.620848779368099E-2</v>
      </c>
      <c r="I3418" t="str">
        <f t="shared" si="430"/>
        <v>2013</v>
      </c>
      <c r="J3418">
        <f t="shared" si="428"/>
        <v>-0.30072951953033672</v>
      </c>
      <c r="K3418">
        <f t="shared" si="426"/>
        <v>-7.4998437516275995E-2</v>
      </c>
      <c r="L3418">
        <f t="shared" si="427"/>
        <v>0</v>
      </c>
    </row>
    <row r="3419" spans="1:12" x14ac:dyDescent="0.3">
      <c r="A3419">
        <v>3418</v>
      </c>
      <c r="B3419" s="5" t="s">
        <v>4262</v>
      </c>
      <c r="C3419" s="6">
        <v>3.6379999999999999</v>
      </c>
      <c r="D3419" s="6">
        <v>2.3000000000000001E-4</v>
      </c>
      <c r="E3419" s="10">
        <f t="shared" si="431"/>
        <v>1.9709173719175993E-2</v>
      </c>
      <c r="F3419">
        <f t="shared" si="432"/>
        <v>1.0199046818054387</v>
      </c>
      <c r="G3419">
        <f t="shared" si="429"/>
        <v>3.6379302723348923</v>
      </c>
      <c r="H3419">
        <f t="shared" si="425"/>
        <v>1.6165408314047627E-2</v>
      </c>
      <c r="I3419" t="str">
        <f t="shared" si="430"/>
        <v>2013</v>
      </c>
      <c r="J3419">
        <f t="shared" si="428"/>
        <v>-0.30590075583910559</v>
      </c>
      <c r="K3419">
        <f t="shared" si="426"/>
        <v>-0.14600302157708489</v>
      </c>
      <c r="L3419">
        <f t="shared" si="427"/>
        <v>0</v>
      </c>
    </row>
    <row r="3420" spans="1:12" x14ac:dyDescent="0.3">
      <c r="A3420">
        <v>3419</v>
      </c>
      <c r="B3420" s="5" t="s">
        <v>4260</v>
      </c>
      <c r="C3420" s="6">
        <v>3.677</v>
      </c>
      <c r="D3420" s="6">
        <v>1.7999999999999998E-4</v>
      </c>
      <c r="E3420" s="10">
        <f t="shared" si="431"/>
        <v>1.0663122223204558E-2</v>
      </c>
      <c r="F3420">
        <f t="shared" si="432"/>
        <v>1.0107201759208357</v>
      </c>
      <c r="G3420">
        <f t="shared" si="429"/>
        <v>3.6769448454136606</v>
      </c>
      <c r="H3420">
        <f t="shared" si="425"/>
        <v>1.6002667937035784E-2</v>
      </c>
      <c r="I3420" t="str">
        <f t="shared" si="430"/>
        <v>2013</v>
      </c>
      <c r="J3420">
        <f t="shared" si="428"/>
        <v>-0.30606876389439536</v>
      </c>
      <c r="K3420">
        <f t="shared" si="426"/>
        <v>-0.18501759465585321</v>
      </c>
      <c r="L3420">
        <f t="shared" si="427"/>
        <v>0</v>
      </c>
    </row>
    <row r="3421" spans="1:12" x14ac:dyDescent="0.3">
      <c r="A3421">
        <v>3420</v>
      </c>
      <c r="B3421" s="5" t="s">
        <v>4258</v>
      </c>
      <c r="C3421" s="6">
        <v>3.738</v>
      </c>
      <c r="D3421" s="6">
        <v>1E-4</v>
      </c>
      <c r="E3421" s="10">
        <f t="shared" si="431"/>
        <v>1.645350671423617E-2</v>
      </c>
      <c r="F3421">
        <f t="shared" si="432"/>
        <v>1.0165896110960022</v>
      </c>
      <c r="G3421">
        <f t="shared" si="429"/>
        <v>3.7379688501297914</v>
      </c>
      <c r="H3421">
        <f t="shared" si="425"/>
        <v>1.602822843094432E-2</v>
      </c>
      <c r="I3421" t="str">
        <f t="shared" si="430"/>
        <v>2013</v>
      </c>
      <c r="J3421">
        <f t="shared" si="428"/>
        <v>-0.31164538627516236</v>
      </c>
      <c r="K3421">
        <f t="shared" si="426"/>
        <v>-0.246041599371984</v>
      </c>
      <c r="L3421">
        <f t="shared" si="427"/>
        <v>0</v>
      </c>
    </row>
    <row r="3422" spans="1:12" x14ac:dyDescent="0.3">
      <c r="A3422">
        <v>3421</v>
      </c>
      <c r="B3422" s="5" t="s">
        <v>4257</v>
      </c>
      <c r="C3422" s="6">
        <v>3.7450000000000001</v>
      </c>
      <c r="D3422" s="6">
        <v>1E-4</v>
      </c>
      <c r="E3422" s="10">
        <f t="shared" si="431"/>
        <v>1.8709079358118241E-3</v>
      </c>
      <c r="F3422">
        <f t="shared" si="432"/>
        <v>1.0018726591760301</v>
      </c>
      <c r="G3422">
        <f t="shared" si="429"/>
        <v>3.7449687917967012</v>
      </c>
      <c r="H3422">
        <f t="shared" si="425"/>
        <v>1.6013199789847166E-2</v>
      </c>
      <c r="I3422" t="str">
        <f t="shared" si="430"/>
        <v>2013</v>
      </c>
      <c r="J3422">
        <f t="shared" si="428"/>
        <v>-0.31193623478083177</v>
      </c>
      <c r="K3422">
        <f t="shared" si="426"/>
        <v>-0.25304154103889376</v>
      </c>
      <c r="L3422">
        <f t="shared" si="427"/>
        <v>0</v>
      </c>
    </row>
    <row r="3423" spans="1:12" x14ac:dyDescent="0.3">
      <c r="A3423">
        <v>3422</v>
      </c>
      <c r="B3423" s="5" t="s">
        <v>4255</v>
      </c>
      <c r="C3423" s="6">
        <v>3.7130000000000001</v>
      </c>
      <c r="D3423" s="6">
        <v>1E-4</v>
      </c>
      <c r="E3423" s="10">
        <f t="shared" si="431"/>
        <v>-8.581441774239763E-3</v>
      </c>
      <c r="F3423">
        <f t="shared" si="432"/>
        <v>0.99145527369826436</v>
      </c>
      <c r="G3423">
        <f t="shared" si="429"/>
        <v>3.712969058462257</v>
      </c>
      <c r="H3423">
        <f t="shared" si="425"/>
        <v>1.5459643425871288E-2</v>
      </c>
      <c r="I3423" t="str">
        <f t="shared" si="430"/>
        <v>2013</v>
      </c>
      <c r="J3423">
        <f t="shared" si="428"/>
        <v>-0.29857971796719035</v>
      </c>
      <c r="K3423">
        <f t="shared" si="426"/>
        <v>-0.22104180770444959</v>
      </c>
      <c r="L3423">
        <f t="shared" si="427"/>
        <v>0</v>
      </c>
    </row>
    <row r="3424" spans="1:12" x14ac:dyDescent="0.3">
      <c r="A3424">
        <v>3423</v>
      </c>
      <c r="B3424" s="5" t="s">
        <v>4253</v>
      </c>
      <c r="C3424" s="6">
        <v>3.72</v>
      </c>
      <c r="D3424" s="6">
        <v>1E-4</v>
      </c>
      <c r="E3424" s="10">
        <f t="shared" si="431"/>
        <v>1.8834930901122447E-3</v>
      </c>
      <c r="F3424">
        <f t="shared" si="432"/>
        <v>1.0018852679773769</v>
      </c>
      <c r="G3424">
        <f t="shared" si="429"/>
        <v>3.7199690001291668</v>
      </c>
      <c r="H3424">
        <f t="shared" si="425"/>
        <v>1.5329533150837208E-2</v>
      </c>
      <c r="I3424" t="str">
        <f t="shared" si="430"/>
        <v>2013</v>
      </c>
      <c r="J3424">
        <f t="shared" si="428"/>
        <v>-0.29662499937827119</v>
      </c>
      <c r="K3424">
        <f t="shared" si="426"/>
        <v>-0.22804174937135935</v>
      </c>
      <c r="L3424">
        <f t="shared" si="427"/>
        <v>0</v>
      </c>
    </row>
    <row r="3425" spans="1:12" x14ac:dyDescent="0.3">
      <c r="A3425">
        <v>3424</v>
      </c>
      <c r="B3425" s="5" t="s">
        <v>4251</v>
      </c>
      <c r="C3425" s="6">
        <v>3.6869999999999998</v>
      </c>
      <c r="D3425" s="6">
        <v>1.4999999999999999E-4</v>
      </c>
      <c r="E3425" s="10">
        <f t="shared" si="431"/>
        <v>-8.9105490330478772E-3</v>
      </c>
      <c r="F3425">
        <f t="shared" si="432"/>
        <v>0.99112903225806437</v>
      </c>
      <c r="G3425">
        <f t="shared" si="429"/>
        <v>3.6869539127880455</v>
      </c>
      <c r="H3425">
        <f t="shared" ref="H3425:H3488" si="433">SQRT(_xlfn.VAR.S(E3396:E3425))</f>
        <v>1.4826249114824875E-2</v>
      </c>
      <c r="I3425" t="str">
        <f t="shared" si="430"/>
        <v>2013</v>
      </c>
      <c r="J3425">
        <f t="shared" si="428"/>
        <v>-0.28434035579360301</v>
      </c>
      <c r="K3425">
        <f t="shared" ref="K3425:K3488" si="434">+MIN(G3426-G3425,G3427-G3425,G3428-G3425,G3429-G3425,G3430-G3425,G3431-G3425,G3432-G3425,G3433-G3425,G3434-G3425,G3435-G3425)</f>
        <v>-0.19502666203023811</v>
      </c>
      <c r="L3425">
        <f t="shared" ref="L3425:L3488" si="435">+IF(K3425&lt;J3425,1,0)</f>
        <v>0</v>
      </c>
    </row>
    <row r="3426" spans="1:12" x14ac:dyDescent="0.3">
      <c r="A3426">
        <v>3425</v>
      </c>
      <c r="B3426" s="5" t="s">
        <v>4249</v>
      </c>
      <c r="C3426" s="6">
        <v>3.6019999999999999</v>
      </c>
      <c r="D3426" s="6">
        <v>2.0000000000000001E-4</v>
      </c>
      <c r="E3426" s="10">
        <f t="shared" si="431"/>
        <v>-2.3323872498243078E-2</v>
      </c>
      <c r="F3426">
        <f t="shared" si="432"/>
        <v>0.97694602657987528</v>
      </c>
      <c r="G3426">
        <f t="shared" si="429"/>
        <v>3.6019399671669414</v>
      </c>
      <c r="H3426">
        <f t="shared" si="433"/>
        <v>1.5160752592509775E-2</v>
      </c>
      <c r="I3426" t="str">
        <f t="shared" si="430"/>
        <v>2013</v>
      </c>
      <c r="J3426">
        <f t="shared" ref="J3426:J3489" si="436">-G3426*$P$3*$Q$3*H3426</f>
        <v>-0.28405126742381304</v>
      </c>
      <c r="K3426">
        <f t="shared" si="434"/>
        <v>-0.11001271640913401</v>
      </c>
      <c r="L3426">
        <f t="shared" si="435"/>
        <v>0</v>
      </c>
    </row>
    <row r="3427" spans="1:12" x14ac:dyDescent="0.3">
      <c r="A3427">
        <v>3426</v>
      </c>
      <c r="B3427" s="5" t="s">
        <v>4247</v>
      </c>
      <c r="C3427" s="6">
        <v>3.492</v>
      </c>
      <c r="D3427" s="6">
        <v>2.5000000000000001E-4</v>
      </c>
      <c r="E3427" s="10">
        <f t="shared" si="431"/>
        <v>-3.1014608776408537E-2</v>
      </c>
      <c r="F3427">
        <f t="shared" si="432"/>
        <v>0.96946141032759581</v>
      </c>
      <c r="G3427">
        <f t="shared" si="429"/>
        <v>3.4919272507578074</v>
      </c>
      <c r="H3427">
        <f t="shared" si="433"/>
        <v>1.6277546643765545E-2</v>
      </c>
      <c r="I3427" t="str">
        <f t="shared" si="430"/>
        <v>2013</v>
      </c>
      <c r="J3427">
        <f t="shared" si="436"/>
        <v>-0.29566072419789857</v>
      </c>
      <c r="K3427">
        <f t="shared" si="434"/>
        <v>1.0145330606619041E-3</v>
      </c>
      <c r="L3427">
        <f t="shared" si="435"/>
        <v>0</v>
      </c>
    </row>
    <row r="3428" spans="1:12" x14ac:dyDescent="0.3">
      <c r="A3428">
        <v>3427</v>
      </c>
      <c r="B3428" s="5" t="s">
        <v>4245</v>
      </c>
      <c r="C3428" s="6">
        <v>3.4929999999999999</v>
      </c>
      <c r="D3428" s="6">
        <v>2.0000000000000001E-4</v>
      </c>
      <c r="E3428" s="10">
        <f t="shared" si="431"/>
        <v>2.8632784733914564E-4</v>
      </c>
      <c r="F3428">
        <f t="shared" si="432"/>
        <v>1.0002863688430699</v>
      </c>
      <c r="G3428">
        <f t="shared" si="429"/>
        <v>3.4929417838184693</v>
      </c>
      <c r="H3428">
        <f t="shared" si="433"/>
        <v>1.6025109707724878E-2</v>
      </c>
      <c r="I3428" t="str">
        <f t="shared" si="430"/>
        <v>2013</v>
      </c>
      <c r="J3428">
        <f t="shared" si="436"/>
        <v>-0.29116009966994988</v>
      </c>
      <c r="K3428">
        <f t="shared" si="434"/>
        <v>5.0436412118957108E-3</v>
      </c>
      <c r="L3428">
        <f t="shared" si="435"/>
        <v>0</v>
      </c>
    </row>
    <row r="3429" spans="1:12" x14ac:dyDescent="0.3">
      <c r="A3429">
        <v>3428</v>
      </c>
      <c r="B3429" s="5" t="s">
        <v>4243</v>
      </c>
      <c r="C3429" s="6">
        <v>3.4980000000000002</v>
      </c>
      <c r="D3429" s="6">
        <v>5.0000000000000002E-5</v>
      </c>
      <c r="E3429" s="10">
        <f t="shared" si="431"/>
        <v>1.4304107717156159E-3</v>
      </c>
      <c r="F3429">
        <f t="shared" si="432"/>
        <v>1.001431434297166</v>
      </c>
      <c r="G3429">
        <f t="shared" si="429"/>
        <v>3.497985425030365</v>
      </c>
      <c r="H3429">
        <f t="shared" si="433"/>
        <v>1.5512175919604002E-2</v>
      </c>
      <c r="I3429" t="str">
        <f t="shared" si="430"/>
        <v>2013</v>
      </c>
      <c r="J3429">
        <f t="shared" si="436"/>
        <v>-0.28224757385740878</v>
      </c>
      <c r="K3429">
        <f t="shared" si="434"/>
        <v>9.2710106306359563E-4</v>
      </c>
      <c r="L3429">
        <f t="shared" si="435"/>
        <v>0</v>
      </c>
    </row>
    <row r="3430" spans="1:12" x14ac:dyDescent="0.3">
      <c r="A3430">
        <v>3429</v>
      </c>
      <c r="B3430" s="5" t="s">
        <v>4241</v>
      </c>
      <c r="C3430" s="6">
        <v>3.589</v>
      </c>
      <c r="D3430" s="6">
        <v>2.0000000000000001E-4</v>
      </c>
      <c r="E3430" s="10">
        <f t="shared" si="431"/>
        <v>2.5682235569059735E-2</v>
      </c>
      <c r="F3430">
        <f t="shared" si="432"/>
        <v>1.026014865637507</v>
      </c>
      <c r="G3430">
        <f t="shared" si="429"/>
        <v>3.5889401838318027</v>
      </c>
      <c r="H3430">
        <f t="shared" si="433"/>
        <v>1.5860013714261798E-2</v>
      </c>
      <c r="I3430" t="str">
        <f t="shared" si="430"/>
        <v>2013</v>
      </c>
      <c r="J3430">
        <f t="shared" si="436"/>
        <v>-0.2960801412088116</v>
      </c>
      <c r="K3430">
        <f t="shared" si="434"/>
        <v>-9.0027657738374067E-2</v>
      </c>
      <c r="L3430">
        <f t="shared" si="435"/>
        <v>0</v>
      </c>
    </row>
    <row r="3431" spans="1:12" x14ac:dyDescent="0.3">
      <c r="A3431">
        <v>3430</v>
      </c>
      <c r="B3431" s="5" t="s">
        <v>4239</v>
      </c>
      <c r="C3431" s="6">
        <v>3.56</v>
      </c>
      <c r="D3431" s="6">
        <v>1.4999999999999999E-4</v>
      </c>
      <c r="E3431" s="10">
        <f t="shared" si="431"/>
        <v>-8.1130673015311211E-3</v>
      </c>
      <c r="F3431">
        <f t="shared" si="432"/>
        <v>0.99191975480635275</v>
      </c>
      <c r="G3431">
        <f t="shared" si="429"/>
        <v>3.5599555002781238</v>
      </c>
      <c r="H3431">
        <f t="shared" si="433"/>
        <v>1.5195217370152166E-2</v>
      </c>
      <c r="I3431" t="str">
        <f t="shared" si="430"/>
        <v>2013</v>
      </c>
      <c r="J3431">
        <f t="shared" si="436"/>
        <v>-0.28137854981284061</v>
      </c>
      <c r="K3431">
        <f t="shared" si="434"/>
        <v>-6.1042974184695176E-2</v>
      </c>
      <c r="L3431">
        <f t="shared" si="435"/>
        <v>0</v>
      </c>
    </row>
    <row r="3432" spans="1:12" x14ac:dyDescent="0.3">
      <c r="A3432">
        <v>3431</v>
      </c>
      <c r="B3432" s="5" t="s">
        <v>4237</v>
      </c>
      <c r="C3432" s="6">
        <v>3.609</v>
      </c>
      <c r="D3432" s="6">
        <v>2.9999999999999997E-4</v>
      </c>
      <c r="E3432" s="10">
        <f t="shared" si="431"/>
        <v>1.3670180796712313E-2</v>
      </c>
      <c r="F3432">
        <f t="shared" si="432"/>
        <v>1.0137640449438201</v>
      </c>
      <c r="G3432">
        <f t="shared" si="429"/>
        <v>3.6089097761278031</v>
      </c>
      <c r="H3432">
        <f t="shared" si="433"/>
        <v>1.5318446318624397E-2</v>
      </c>
      <c r="I3432" t="str">
        <f t="shared" si="430"/>
        <v>2013</v>
      </c>
      <c r="J3432">
        <f t="shared" si="436"/>
        <v>-0.28756117154315114</v>
      </c>
      <c r="K3432">
        <f t="shared" si="434"/>
        <v>-0.10999725003437444</v>
      </c>
      <c r="L3432">
        <f t="shared" si="435"/>
        <v>0</v>
      </c>
    </row>
    <row r="3433" spans="1:12" x14ac:dyDescent="0.3">
      <c r="A3433">
        <v>3432</v>
      </c>
      <c r="B3433" s="5" t="s">
        <v>4235</v>
      </c>
      <c r="C3433" s="6">
        <v>3.5419999999999998</v>
      </c>
      <c r="D3433" s="6">
        <v>2.8000000000000003E-4</v>
      </c>
      <c r="E3433" s="10">
        <f t="shared" si="431"/>
        <v>-1.873918630000981E-2</v>
      </c>
      <c r="F3433">
        <f t="shared" si="432"/>
        <v>0.98143530063729556</v>
      </c>
      <c r="G3433">
        <f t="shared" si="429"/>
        <v>3.5419173542975368</v>
      </c>
      <c r="H3433">
        <f t="shared" si="433"/>
        <v>1.5745140728329745E-2</v>
      </c>
      <c r="I3433" t="str">
        <f t="shared" si="430"/>
        <v>2013</v>
      </c>
      <c r="J3433">
        <f t="shared" si="436"/>
        <v>-0.29008446439349073</v>
      </c>
      <c r="K3433">
        <f t="shared" si="434"/>
        <v>-4.3004828204108225E-2</v>
      </c>
      <c r="L3433">
        <f t="shared" si="435"/>
        <v>0</v>
      </c>
    </row>
    <row r="3434" spans="1:12" x14ac:dyDescent="0.3">
      <c r="A3434">
        <v>3433</v>
      </c>
      <c r="B3434" s="5" t="s">
        <v>4233</v>
      </c>
      <c r="C3434" s="6">
        <v>3.4990000000000001</v>
      </c>
      <c r="D3434" s="6">
        <v>2.9999999999999997E-4</v>
      </c>
      <c r="E3434" s="10">
        <f t="shared" si="431"/>
        <v>-1.2214325975090687E-2</v>
      </c>
      <c r="F3434">
        <f t="shared" si="432"/>
        <v>0.98785996612083582</v>
      </c>
      <c r="G3434">
        <f t="shared" si="429"/>
        <v>3.4989125260934286</v>
      </c>
      <c r="H3434">
        <f t="shared" si="433"/>
        <v>1.5270157361181797E-2</v>
      </c>
      <c r="I3434" t="str">
        <f t="shared" si="430"/>
        <v>2013</v>
      </c>
      <c r="J3434">
        <f t="shared" si="436"/>
        <v>-0.27791763044031742</v>
      </c>
      <c r="K3434">
        <f t="shared" si="434"/>
        <v>7.0056681943082566E-3</v>
      </c>
      <c r="L3434">
        <f t="shared" si="435"/>
        <v>0</v>
      </c>
    </row>
    <row r="3435" spans="1:12" x14ac:dyDescent="0.3">
      <c r="A3435">
        <v>3434</v>
      </c>
      <c r="B3435" s="5" t="s">
        <v>4231</v>
      </c>
      <c r="C3435" s="6">
        <v>3.5059999999999998</v>
      </c>
      <c r="D3435" s="6">
        <v>2.8000000000000003E-4</v>
      </c>
      <c r="E3435" s="10">
        <f t="shared" si="431"/>
        <v>1.9985731134917681E-3</v>
      </c>
      <c r="F3435">
        <f t="shared" si="432"/>
        <v>1.0020005715918834</v>
      </c>
      <c r="G3435">
        <f t="shared" si="429"/>
        <v>3.5059181942877369</v>
      </c>
      <c r="H3435">
        <f t="shared" si="433"/>
        <v>1.4947312167419912E-2</v>
      </c>
      <c r="I3435" t="str">
        <f t="shared" si="430"/>
        <v>2013</v>
      </c>
      <c r="J3435">
        <f t="shared" si="436"/>
        <v>-0.27258652517985055</v>
      </c>
      <c r="K3435">
        <f t="shared" si="434"/>
        <v>0.12297596142250011</v>
      </c>
      <c r="L3435">
        <f t="shared" si="435"/>
        <v>0</v>
      </c>
    </row>
    <row r="3436" spans="1:12" x14ac:dyDescent="0.3">
      <c r="A3436">
        <v>3435</v>
      </c>
      <c r="B3436" s="5" t="s">
        <v>4229</v>
      </c>
      <c r="C3436" s="6">
        <v>3.629</v>
      </c>
      <c r="D3436" s="6">
        <v>3.5000000000000005E-4</v>
      </c>
      <c r="E3436" s="10">
        <f t="shared" si="431"/>
        <v>3.4481341731890623E-2</v>
      </c>
      <c r="F3436">
        <f t="shared" si="432"/>
        <v>1.0350827153451228</v>
      </c>
      <c r="G3436">
        <f t="shared" si="429"/>
        <v>3.628894155710237</v>
      </c>
      <c r="H3436">
        <f t="shared" si="433"/>
        <v>1.6156765641986582E-2</v>
      </c>
      <c r="I3436" t="str">
        <f t="shared" si="430"/>
        <v>2013</v>
      </c>
      <c r="J3436">
        <f t="shared" si="436"/>
        <v>-0.30497780006971908</v>
      </c>
      <c r="K3436">
        <f t="shared" si="434"/>
        <v>3.8980523097345454E-2</v>
      </c>
      <c r="L3436">
        <f t="shared" si="435"/>
        <v>0</v>
      </c>
    </row>
    <row r="3437" spans="1:12" x14ac:dyDescent="0.3">
      <c r="A3437">
        <v>3436</v>
      </c>
      <c r="B3437" s="5" t="s">
        <v>4227</v>
      </c>
      <c r="C3437" s="6">
        <v>3.7160000000000002</v>
      </c>
      <c r="D3437" s="6">
        <v>5.6000000000000006E-4</v>
      </c>
      <c r="E3437" s="10">
        <f t="shared" si="431"/>
        <v>2.3690692720658796E-2</v>
      </c>
      <c r="F3437">
        <f t="shared" si="432"/>
        <v>1.0239735464315238</v>
      </c>
      <c r="G3437">
        <f t="shared" si="429"/>
        <v>3.7158265907129149</v>
      </c>
      <c r="H3437">
        <f t="shared" si="433"/>
        <v>1.6657853514051843E-2</v>
      </c>
      <c r="I3437" t="str">
        <f t="shared" si="430"/>
        <v>2013</v>
      </c>
      <c r="J3437">
        <f t="shared" si="436"/>
        <v>-0.32196893979336955</v>
      </c>
      <c r="K3437">
        <f t="shared" si="434"/>
        <v>-0.13494893945611208</v>
      </c>
      <c r="L3437">
        <f t="shared" si="435"/>
        <v>0</v>
      </c>
    </row>
    <row r="3438" spans="1:12" x14ac:dyDescent="0.3">
      <c r="A3438">
        <v>3437</v>
      </c>
      <c r="B3438" s="5" t="s">
        <v>4225</v>
      </c>
      <c r="C3438" s="6">
        <v>3.6789999999999998</v>
      </c>
      <c r="D3438" s="6">
        <v>4.6000000000000001E-4</v>
      </c>
      <c r="E3438" s="10">
        <f t="shared" si="431"/>
        <v>-1.0006844828954886E-2</v>
      </c>
      <c r="F3438">
        <f t="shared" si="432"/>
        <v>0.99004305705059192</v>
      </c>
      <c r="G3438">
        <f t="shared" si="429"/>
        <v>3.6788589743696751</v>
      </c>
      <c r="H3438">
        <f t="shared" si="433"/>
        <v>1.6725972635256933E-2</v>
      </c>
      <c r="I3438" t="str">
        <f t="shared" si="430"/>
        <v>2013</v>
      </c>
      <c r="J3438">
        <f t="shared" si="436"/>
        <v>-0.32006930173880499</v>
      </c>
      <c r="K3438">
        <f t="shared" si="434"/>
        <v>-9.7981323112872332E-2</v>
      </c>
      <c r="L3438">
        <f t="shared" si="435"/>
        <v>0</v>
      </c>
    </row>
    <row r="3439" spans="1:12" x14ac:dyDescent="0.3">
      <c r="A3439">
        <v>3438</v>
      </c>
      <c r="B3439" s="5" t="s">
        <v>4223</v>
      </c>
      <c r="C3439" s="6">
        <v>3.7229999999999999</v>
      </c>
      <c r="D3439" s="6">
        <v>5.2999999999999998E-4</v>
      </c>
      <c r="E3439" s="10">
        <f t="shared" si="431"/>
        <v>1.1888818767942658E-2</v>
      </c>
      <c r="F3439">
        <f t="shared" si="432"/>
        <v>1.0119597716770863</v>
      </c>
      <c r="G3439">
        <f t="shared" si="429"/>
        <v>3.722835571131164</v>
      </c>
      <c r="H3439">
        <f t="shared" si="433"/>
        <v>1.6668542903386104E-2</v>
      </c>
      <c r="I3439" t="str">
        <f t="shared" si="430"/>
        <v>2013</v>
      </c>
      <c r="J3439">
        <f t="shared" si="436"/>
        <v>-0.32278325197208685</v>
      </c>
      <c r="K3439">
        <f t="shared" si="434"/>
        <v>-0.14195791987436124</v>
      </c>
      <c r="L3439">
        <f t="shared" si="435"/>
        <v>0</v>
      </c>
    </row>
    <row r="3440" spans="1:12" x14ac:dyDescent="0.3">
      <c r="A3440">
        <v>3439</v>
      </c>
      <c r="B3440" s="5" t="s">
        <v>4221</v>
      </c>
      <c r="C3440" s="6">
        <v>3.7759999999999998</v>
      </c>
      <c r="D3440" s="6">
        <v>6.8000000000000005E-4</v>
      </c>
      <c r="E3440" s="10">
        <f t="shared" si="431"/>
        <v>1.4135453392674389E-2</v>
      </c>
      <c r="F3440">
        <f t="shared" si="432"/>
        <v>1.0142358313188289</v>
      </c>
      <c r="G3440">
        <f t="shared" si="429"/>
        <v>3.7757860327291297</v>
      </c>
      <c r="H3440">
        <f t="shared" si="433"/>
        <v>1.6697184011622387E-2</v>
      </c>
      <c r="I3440" t="str">
        <f t="shared" si="430"/>
        <v>2013</v>
      </c>
      <c r="J3440">
        <f t="shared" si="436"/>
        <v>-0.32793676604669908</v>
      </c>
      <c r="K3440">
        <f t="shared" si="434"/>
        <v>-0.19490838147232692</v>
      </c>
      <c r="L3440">
        <f t="shared" si="435"/>
        <v>0</v>
      </c>
    </row>
    <row r="3441" spans="1:12" x14ac:dyDescent="0.3">
      <c r="A3441">
        <v>3440</v>
      </c>
      <c r="B3441" s="5" t="s">
        <v>4219</v>
      </c>
      <c r="C3441" s="6">
        <v>3.82</v>
      </c>
      <c r="D3441" s="6">
        <v>7.0999999999999991E-4</v>
      </c>
      <c r="E3441" s="10">
        <f t="shared" si="431"/>
        <v>1.1585174335229473E-2</v>
      </c>
      <c r="F3441">
        <f t="shared" si="432"/>
        <v>1.0116525423728813</v>
      </c>
      <c r="G3441">
        <f t="shared" si="429"/>
        <v>3.8197739900195278</v>
      </c>
      <c r="H3441">
        <f t="shared" si="433"/>
        <v>1.6288476459027625E-2</v>
      </c>
      <c r="I3441" t="str">
        <f t="shared" si="430"/>
        <v>2013</v>
      </c>
      <c r="J3441">
        <f t="shared" si="436"/>
        <v>-0.32363660169944541</v>
      </c>
      <c r="K3441">
        <f t="shared" si="434"/>
        <v>-0.25090187689487431</v>
      </c>
      <c r="L3441">
        <f t="shared" si="435"/>
        <v>0</v>
      </c>
    </row>
    <row r="3442" spans="1:12" x14ac:dyDescent="0.3">
      <c r="A3442">
        <v>3441</v>
      </c>
      <c r="B3442" s="5" t="s">
        <v>4217</v>
      </c>
      <c r="C3442" s="6">
        <v>3.79</v>
      </c>
      <c r="D3442" s="6">
        <v>1.32E-3</v>
      </c>
      <c r="E3442" s="10">
        <f t="shared" si="431"/>
        <v>-7.884403524148759E-3</v>
      </c>
      <c r="F3442">
        <f t="shared" si="432"/>
        <v>0.99214659685863882</v>
      </c>
      <c r="G3442">
        <f t="shared" si="429"/>
        <v>3.7895831229286592</v>
      </c>
      <c r="H3442">
        <f t="shared" si="433"/>
        <v>1.6373886107901022E-2</v>
      </c>
      <c r="I3442" t="str">
        <f t="shared" si="430"/>
        <v>2013</v>
      </c>
      <c r="J3442">
        <f t="shared" si="436"/>
        <v>-0.32276222704188223</v>
      </c>
      <c r="K3442">
        <f t="shared" si="434"/>
        <v>-0.29371713369343633</v>
      </c>
      <c r="L3442">
        <f t="shared" si="435"/>
        <v>0</v>
      </c>
    </row>
    <row r="3443" spans="1:12" x14ac:dyDescent="0.3">
      <c r="A3443">
        <v>3442</v>
      </c>
      <c r="B3443" s="5" t="s">
        <v>4215</v>
      </c>
      <c r="C3443" s="6">
        <v>3.7690000000000001</v>
      </c>
      <c r="D3443" s="6">
        <v>9.6000000000000002E-4</v>
      </c>
      <c r="E3443" s="10">
        <f t="shared" si="431"/>
        <v>-5.5563048093365576E-3</v>
      </c>
      <c r="F3443">
        <f t="shared" si="432"/>
        <v>0.99445910290237471</v>
      </c>
      <c r="G3443">
        <f t="shared" si="429"/>
        <v>3.7686984920604787</v>
      </c>
      <c r="H3443">
        <f t="shared" si="433"/>
        <v>1.6403967157123209E-2</v>
      </c>
      <c r="I3443" t="str">
        <f t="shared" si="430"/>
        <v>2013</v>
      </c>
      <c r="J3443">
        <f t="shared" si="436"/>
        <v>-0.32157315426606453</v>
      </c>
      <c r="K3443">
        <f t="shared" si="434"/>
        <v>-0.27283250282525584</v>
      </c>
      <c r="L3443">
        <f t="shared" si="435"/>
        <v>0</v>
      </c>
    </row>
    <row r="3444" spans="1:12" x14ac:dyDescent="0.3">
      <c r="A3444">
        <v>3443</v>
      </c>
      <c r="B3444" s="5" t="s">
        <v>4213</v>
      </c>
      <c r="C3444" s="6">
        <v>3.7570000000000001</v>
      </c>
      <c r="D3444" s="6">
        <v>4.8000000000000001E-4</v>
      </c>
      <c r="E3444" s="10">
        <f t="shared" si="431"/>
        <v>-3.1889476931664983E-3</v>
      </c>
      <c r="F3444">
        <f t="shared" si="432"/>
        <v>0.99681613159989391</v>
      </c>
      <c r="G3444">
        <f t="shared" si="429"/>
        <v>3.7568497230055602</v>
      </c>
      <c r="H3444">
        <f t="shared" si="433"/>
        <v>1.5384216557563295E-2</v>
      </c>
      <c r="I3444" t="str">
        <f t="shared" si="430"/>
        <v>2013</v>
      </c>
      <c r="J3444">
        <f t="shared" si="436"/>
        <v>-0.30063442453611638</v>
      </c>
      <c r="K3444">
        <f t="shared" si="434"/>
        <v>-0.26098373377033734</v>
      </c>
      <c r="L3444">
        <f t="shared" si="435"/>
        <v>0</v>
      </c>
    </row>
    <row r="3445" spans="1:12" x14ac:dyDescent="0.3">
      <c r="A3445">
        <v>3444</v>
      </c>
      <c r="B3445" s="5" t="s">
        <v>4212</v>
      </c>
      <c r="C3445" s="6">
        <v>3.7639999999999998</v>
      </c>
      <c r="D3445" s="6">
        <v>2.9999999999999997E-4</v>
      </c>
      <c r="E3445" s="10">
        <f t="shared" si="431"/>
        <v>1.861455131301181E-3</v>
      </c>
      <c r="F3445">
        <f t="shared" si="432"/>
        <v>1.0018631887143996</v>
      </c>
      <c r="G3445">
        <f t="shared" si="429"/>
        <v>3.7639059011762401</v>
      </c>
      <c r="H3445">
        <f t="shared" si="433"/>
        <v>1.5144615605931624E-2</v>
      </c>
      <c r="I3445" t="str">
        <f t="shared" si="430"/>
        <v>2013</v>
      </c>
      <c r="J3445">
        <f t="shared" si="436"/>
        <v>-0.29650806642576999</v>
      </c>
      <c r="K3445">
        <f t="shared" si="434"/>
        <v>-0.26803991194101728</v>
      </c>
      <c r="L3445">
        <f t="shared" si="435"/>
        <v>0</v>
      </c>
    </row>
    <row r="3446" spans="1:12" x14ac:dyDescent="0.3">
      <c r="A3446">
        <v>3445</v>
      </c>
      <c r="B3446" s="5" t="s">
        <v>4210</v>
      </c>
      <c r="C3446" s="6">
        <v>3.6680000000000001</v>
      </c>
      <c r="D3446" s="6">
        <v>4.0999999999999999E-4</v>
      </c>
      <c r="E3446" s="10">
        <f t="shared" si="431"/>
        <v>-2.5835667328914701E-2</v>
      </c>
      <c r="F3446">
        <f t="shared" si="432"/>
        <v>0.97449521785334758</v>
      </c>
      <c r="G3446">
        <f t="shared" si="429"/>
        <v>3.6678746788075824</v>
      </c>
      <c r="H3446">
        <f t="shared" si="433"/>
        <v>1.5541064080017469E-2</v>
      </c>
      <c r="I3446" t="str">
        <f t="shared" si="430"/>
        <v>2013</v>
      </c>
      <c r="J3446">
        <f t="shared" si="436"/>
        <v>-0.296506856373636</v>
      </c>
      <c r="K3446">
        <f t="shared" si="434"/>
        <v>-0.22302108819636102</v>
      </c>
      <c r="L3446">
        <f t="shared" si="435"/>
        <v>0</v>
      </c>
    </row>
    <row r="3447" spans="1:12" x14ac:dyDescent="0.3">
      <c r="A3447">
        <v>3446</v>
      </c>
      <c r="B3447" s="5" t="s">
        <v>4208</v>
      </c>
      <c r="C3447" s="6">
        <v>3.581</v>
      </c>
      <c r="D3447" s="6">
        <v>4.0999999999999999E-4</v>
      </c>
      <c r="E3447" s="10">
        <f t="shared" si="431"/>
        <v>-2.4004463377922794E-2</v>
      </c>
      <c r="F3447">
        <f t="shared" si="432"/>
        <v>0.97628135223555068</v>
      </c>
      <c r="G3447">
        <f t="shared" si="429"/>
        <v>3.5808776512568028</v>
      </c>
      <c r="H3447">
        <f t="shared" si="433"/>
        <v>1.6141912835632308E-2</v>
      </c>
      <c r="I3447" t="str">
        <f t="shared" si="430"/>
        <v>2013</v>
      </c>
      <c r="J3447">
        <f t="shared" si="436"/>
        <v>-0.30066576544566059</v>
      </c>
      <c r="K3447">
        <f t="shared" si="434"/>
        <v>-0.13602406064558137</v>
      </c>
      <c r="L3447">
        <f t="shared" si="435"/>
        <v>0</v>
      </c>
    </row>
    <row r="3448" spans="1:12" x14ac:dyDescent="0.3">
      <c r="A3448">
        <v>3447</v>
      </c>
      <c r="B3448" s="5" t="s">
        <v>4207</v>
      </c>
      <c r="C3448" s="6">
        <v>3.6190000000000002</v>
      </c>
      <c r="D3448" s="6">
        <v>3.5000000000000005E-4</v>
      </c>
      <c r="E3448" s="10">
        <f t="shared" si="431"/>
        <v>1.0555653565309757E-2</v>
      </c>
      <c r="F3448">
        <f t="shared" si="432"/>
        <v>1.0106115610164759</v>
      </c>
      <c r="G3448">
        <f t="shared" si="429"/>
        <v>3.6188944473726505</v>
      </c>
      <c r="H3448">
        <f t="shared" si="433"/>
        <v>1.6229109788485702E-2</v>
      </c>
      <c r="I3448" t="str">
        <f t="shared" si="430"/>
        <v>2013</v>
      </c>
      <c r="J3448">
        <f t="shared" si="436"/>
        <v>-0.3054992265250997</v>
      </c>
      <c r="K3448">
        <f t="shared" si="434"/>
        <v>-0.17404085676142911</v>
      </c>
      <c r="L3448">
        <f t="shared" si="435"/>
        <v>0</v>
      </c>
    </row>
    <row r="3449" spans="1:12" x14ac:dyDescent="0.3">
      <c r="A3449">
        <v>3448</v>
      </c>
      <c r="B3449" s="5" t="s">
        <v>4206</v>
      </c>
      <c r="C3449" s="6">
        <v>3.629</v>
      </c>
      <c r="D3449" s="6">
        <v>3.5000000000000005E-4</v>
      </c>
      <c r="E3449" s="10">
        <f t="shared" si="431"/>
        <v>2.7593836493278318E-3</v>
      </c>
      <c r="F3449">
        <f t="shared" si="432"/>
        <v>1.0027631942525559</v>
      </c>
      <c r="G3449">
        <f t="shared" si="429"/>
        <v>3.628894155710237</v>
      </c>
      <c r="H3449">
        <f t="shared" si="433"/>
        <v>1.5826730327088621E-2</v>
      </c>
      <c r="I3449" t="str">
        <f t="shared" si="430"/>
        <v>2013</v>
      </c>
      <c r="J3449">
        <f t="shared" si="436"/>
        <v>-0.29874799847989292</v>
      </c>
      <c r="K3449">
        <f t="shared" si="434"/>
        <v>-0.18404056509901556</v>
      </c>
      <c r="L3449">
        <f t="shared" si="435"/>
        <v>0</v>
      </c>
    </row>
    <row r="3450" spans="1:12" x14ac:dyDescent="0.3">
      <c r="A3450">
        <v>3449</v>
      </c>
      <c r="B3450" s="5" t="s">
        <v>4204</v>
      </c>
      <c r="C3450" s="6">
        <v>3.7069999999999999</v>
      </c>
      <c r="D3450" s="6">
        <v>3.5000000000000005E-4</v>
      </c>
      <c r="E3450" s="10">
        <f t="shared" si="431"/>
        <v>2.1265795937661952E-2</v>
      </c>
      <c r="F3450">
        <f t="shared" si="432"/>
        <v>1.0214935243868835</v>
      </c>
      <c r="G3450">
        <f t="shared" si="429"/>
        <v>3.7068918807434135</v>
      </c>
      <c r="H3450">
        <f t="shared" si="433"/>
        <v>1.6189195941453776E-2</v>
      </c>
      <c r="I3450" t="str">
        <f t="shared" si="430"/>
        <v>2013</v>
      </c>
      <c r="J3450">
        <f t="shared" si="436"/>
        <v>-0.31215816505900629</v>
      </c>
      <c r="K3450">
        <f t="shared" si="434"/>
        <v>-0.26203829013219204</v>
      </c>
      <c r="L3450">
        <f t="shared" si="435"/>
        <v>0</v>
      </c>
    </row>
    <row r="3451" spans="1:12" x14ac:dyDescent="0.3">
      <c r="A3451">
        <v>3450</v>
      </c>
      <c r="B3451" s="5" t="s">
        <v>4202</v>
      </c>
      <c r="C3451" s="6">
        <v>3.569</v>
      </c>
      <c r="D3451" s="6">
        <v>4.2999999999999999E-4</v>
      </c>
      <c r="E3451" s="10">
        <f t="shared" si="431"/>
        <v>-3.7937479660571871E-2</v>
      </c>
      <c r="F3451">
        <f t="shared" si="432"/>
        <v>0.96277313191259783</v>
      </c>
      <c r="G3451">
        <f t="shared" si="429"/>
        <v>3.5688721131246535</v>
      </c>
      <c r="H3451">
        <f t="shared" si="433"/>
        <v>1.7320506210873273E-2</v>
      </c>
      <c r="I3451" t="str">
        <f t="shared" si="430"/>
        <v>2013</v>
      </c>
      <c r="J3451">
        <f t="shared" si="436"/>
        <v>-0.32153708258300162</v>
      </c>
      <c r="K3451">
        <f t="shared" si="434"/>
        <v>-0.12401852251343204</v>
      </c>
      <c r="L3451">
        <f t="shared" si="435"/>
        <v>0</v>
      </c>
    </row>
    <row r="3452" spans="1:12" x14ac:dyDescent="0.3">
      <c r="A3452">
        <v>3451</v>
      </c>
      <c r="B3452" s="5" t="s">
        <v>4200</v>
      </c>
      <c r="C3452" s="6">
        <v>3.496</v>
      </c>
      <c r="D3452" s="6">
        <v>4.6000000000000001E-4</v>
      </c>
      <c r="E3452" s="10">
        <f t="shared" si="431"/>
        <v>-2.0665986714734224E-2</v>
      </c>
      <c r="F3452">
        <f t="shared" si="432"/>
        <v>0.97954609134211268</v>
      </c>
      <c r="G3452">
        <f t="shared" si="429"/>
        <v>3.4958659892352228</v>
      </c>
      <c r="H3452">
        <f t="shared" si="433"/>
        <v>1.7652916880032305E-2</v>
      </c>
      <c r="I3452" t="str">
        <f t="shared" si="430"/>
        <v>2013</v>
      </c>
      <c r="J3452">
        <f t="shared" si="436"/>
        <v>-0.32100422823108588</v>
      </c>
      <c r="K3452">
        <f t="shared" si="434"/>
        <v>-5.101239862400142E-2</v>
      </c>
      <c r="L3452">
        <f t="shared" si="435"/>
        <v>0</v>
      </c>
    </row>
    <row r="3453" spans="1:12" x14ac:dyDescent="0.3">
      <c r="A3453">
        <v>3452</v>
      </c>
      <c r="B3453" s="5" t="s">
        <v>4198</v>
      </c>
      <c r="C3453" s="6">
        <v>3.62</v>
      </c>
      <c r="D3453" s="6">
        <v>4.0999999999999999E-4</v>
      </c>
      <c r="E3453" s="10">
        <f t="shared" si="431"/>
        <v>3.4854568044390709E-2</v>
      </c>
      <c r="F3453">
        <f t="shared" si="432"/>
        <v>1.0354691075514875</v>
      </c>
      <c r="G3453">
        <f t="shared" si="429"/>
        <v>3.6198763187795664</v>
      </c>
      <c r="H3453">
        <f t="shared" si="433"/>
        <v>1.8859445372750108E-2</v>
      </c>
      <c r="I3453" t="str">
        <f t="shared" si="430"/>
        <v>2013</v>
      </c>
      <c r="J3453">
        <f t="shared" si="436"/>
        <v>-0.35510938434901301</v>
      </c>
      <c r="K3453">
        <f t="shared" si="434"/>
        <v>-0.17502272816834497</v>
      </c>
      <c r="L3453">
        <f t="shared" si="435"/>
        <v>0</v>
      </c>
    </row>
    <row r="3454" spans="1:12" x14ac:dyDescent="0.3">
      <c r="A3454">
        <v>3453</v>
      </c>
      <c r="B3454" s="5" t="s">
        <v>4196</v>
      </c>
      <c r="C3454" s="6">
        <v>3.581</v>
      </c>
      <c r="D3454" s="6">
        <v>3.7999999999999997E-4</v>
      </c>
      <c r="E3454" s="10">
        <f t="shared" si="431"/>
        <v>-1.0831934821384061E-2</v>
      </c>
      <c r="F3454">
        <f t="shared" si="432"/>
        <v>0.98922651933701655</v>
      </c>
      <c r="G3454">
        <f t="shared" si="429"/>
        <v>3.5808866034621212</v>
      </c>
      <c r="H3454">
        <f t="shared" si="433"/>
        <v>1.8938714966192757E-2</v>
      </c>
      <c r="I3454" t="str">
        <f t="shared" si="430"/>
        <v>2013</v>
      </c>
      <c r="J3454">
        <f t="shared" si="436"/>
        <v>-0.35276100951764022</v>
      </c>
      <c r="K3454">
        <f t="shared" si="434"/>
        <v>-0.13603301285089975</v>
      </c>
      <c r="L3454">
        <f t="shared" si="435"/>
        <v>0</v>
      </c>
    </row>
    <row r="3455" spans="1:12" x14ac:dyDescent="0.3">
      <c r="A3455">
        <v>3454</v>
      </c>
      <c r="B3455" s="5" t="s">
        <v>4194</v>
      </c>
      <c r="C3455" s="6">
        <v>3.5129999999999999</v>
      </c>
      <c r="D3455" s="6">
        <v>4.0999999999999999E-4</v>
      </c>
      <c r="E3455" s="10">
        <f t="shared" si="431"/>
        <v>-1.9171717732605679E-2</v>
      </c>
      <c r="F3455">
        <f t="shared" si="432"/>
        <v>0.98101089081262216</v>
      </c>
      <c r="G3455">
        <f t="shared" si="429"/>
        <v>3.5128799745504464</v>
      </c>
      <c r="H3455">
        <f t="shared" si="433"/>
        <v>1.9172689991638799E-2</v>
      </c>
      <c r="I3455" t="str">
        <f t="shared" si="430"/>
        <v>2013</v>
      </c>
      <c r="J3455">
        <f t="shared" si="436"/>
        <v>-0.35033688334913621</v>
      </c>
      <c r="K3455">
        <f t="shared" si="434"/>
        <v>-6.8026383939224999E-2</v>
      </c>
      <c r="L3455">
        <f t="shared" si="435"/>
        <v>0</v>
      </c>
    </row>
    <row r="3456" spans="1:12" x14ac:dyDescent="0.3">
      <c r="A3456">
        <v>3455</v>
      </c>
      <c r="B3456" s="5" t="s">
        <v>4192</v>
      </c>
      <c r="C3456" s="6">
        <v>3.4449999999999998</v>
      </c>
      <c r="D3456" s="6">
        <v>5.0999999999999993E-4</v>
      </c>
      <c r="E3456" s="10">
        <f t="shared" si="431"/>
        <v>-1.9546468818068066E-2</v>
      </c>
      <c r="F3456">
        <f t="shared" si="432"/>
        <v>0.98064332479362371</v>
      </c>
      <c r="G3456">
        <f t="shared" si="429"/>
        <v>3.4448535906112214</v>
      </c>
      <c r="H3456">
        <f t="shared" si="433"/>
        <v>1.9037104421025457E-2</v>
      </c>
      <c r="I3456" t="str">
        <f t="shared" si="430"/>
        <v>2013</v>
      </c>
      <c r="J3456">
        <f t="shared" si="436"/>
        <v>-0.34112312487532548</v>
      </c>
      <c r="K3456">
        <f t="shared" si="434"/>
        <v>2.0999107518965499E-2</v>
      </c>
      <c r="L3456">
        <f t="shared" si="435"/>
        <v>0</v>
      </c>
    </row>
    <row r="3457" spans="1:12" x14ac:dyDescent="0.3">
      <c r="A3457">
        <v>3456</v>
      </c>
      <c r="B3457" s="5" t="s">
        <v>4191</v>
      </c>
      <c r="C3457" s="6">
        <v>3.4660000000000002</v>
      </c>
      <c r="D3457" s="6">
        <v>5.0999999999999993E-4</v>
      </c>
      <c r="E3457" s="10">
        <f t="shared" si="431"/>
        <v>6.0772868277924772E-3</v>
      </c>
      <c r="F3457">
        <f t="shared" si="432"/>
        <v>1.0060957910014514</v>
      </c>
      <c r="G3457">
        <f t="shared" si="429"/>
        <v>3.4658526981301869</v>
      </c>
      <c r="H3457">
        <f t="shared" si="433"/>
        <v>1.8241008207734756E-2</v>
      </c>
      <c r="I3457" t="str">
        <f t="shared" si="430"/>
        <v>2013</v>
      </c>
      <c r="J3457">
        <f t="shared" si="436"/>
        <v>-0.32885044980282341</v>
      </c>
      <c r="K3457">
        <f t="shared" si="434"/>
        <v>3.199864002889985E-2</v>
      </c>
      <c r="L3457">
        <f t="shared" si="435"/>
        <v>0</v>
      </c>
    </row>
    <row r="3458" spans="1:12" x14ac:dyDescent="0.3">
      <c r="A3458">
        <v>3457</v>
      </c>
      <c r="B3458" s="5" t="s">
        <v>4189</v>
      </c>
      <c r="C3458" s="6">
        <v>3.4980000000000002</v>
      </c>
      <c r="D3458" s="6">
        <v>5.0999999999999993E-4</v>
      </c>
      <c r="E3458" s="10">
        <f t="shared" si="431"/>
        <v>9.1901853029959599E-3</v>
      </c>
      <c r="F3458">
        <f t="shared" si="432"/>
        <v>1.0092325447201385</v>
      </c>
      <c r="G3458">
        <f t="shared" si="429"/>
        <v>3.4978513381590868</v>
      </c>
      <c r="H3458">
        <f t="shared" si="433"/>
        <v>1.8322275964648541E-2</v>
      </c>
      <c r="I3458" t="str">
        <f t="shared" si="430"/>
        <v>2013</v>
      </c>
      <c r="J3458">
        <f t="shared" si="436"/>
        <v>-0.33336520495132688</v>
      </c>
      <c r="K3458">
        <f t="shared" si="434"/>
        <v>2.0984445672653784E-2</v>
      </c>
      <c r="L3458">
        <f t="shared" si="435"/>
        <v>0</v>
      </c>
    </row>
    <row r="3459" spans="1:12" x14ac:dyDescent="0.3">
      <c r="A3459">
        <v>3458</v>
      </c>
      <c r="B3459" s="5" t="s">
        <v>4187</v>
      </c>
      <c r="C3459" s="6">
        <v>3.5190000000000001</v>
      </c>
      <c r="D3459" s="6">
        <v>5.6000000000000006E-4</v>
      </c>
      <c r="E3459" s="10">
        <f t="shared" si="431"/>
        <v>5.9854817430378239E-3</v>
      </c>
      <c r="F3459">
        <f t="shared" si="432"/>
        <v>1.0060034305317325</v>
      </c>
      <c r="G3459">
        <f t="shared" ref="G3459:G3522" si="437">C3459*EXP(-1/12*D3459)</f>
        <v>3.5188357838317406</v>
      </c>
      <c r="H3459">
        <f t="shared" si="433"/>
        <v>1.8352977789687176E-2</v>
      </c>
      <c r="I3459" t="str">
        <f t="shared" ref="I3459:I3522" si="438">MID(B3459,7,4)</f>
        <v>2013</v>
      </c>
      <c r="J3459">
        <f t="shared" si="436"/>
        <v>-0.3359270989353213</v>
      </c>
      <c r="K3459">
        <f t="shared" si="434"/>
        <v>3.6900489281585624E-2</v>
      </c>
      <c r="L3459">
        <f t="shared" si="435"/>
        <v>0</v>
      </c>
    </row>
    <row r="3460" spans="1:12" x14ac:dyDescent="0.3">
      <c r="A3460">
        <v>3459</v>
      </c>
      <c r="B3460" s="5" t="s">
        <v>4185</v>
      </c>
      <c r="C3460" s="6">
        <v>3.5590000000000002</v>
      </c>
      <c r="D3460" s="6">
        <v>6.0999999999999997E-4</v>
      </c>
      <c r="E3460" s="10">
        <f t="shared" ref="E3460:E3523" si="439">LN(C3460/C3459)</f>
        <v>1.130274818860752E-2</v>
      </c>
      <c r="F3460">
        <f t="shared" ref="F3460:F3523" si="440">C3460/C3459</f>
        <v>1.0113668655868144</v>
      </c>
      <c r="G3460">
        <f t="shared" si="437"/>
        <v>3.5588190887648663</v>
      </c>
      <c r="H3460">
        <f t="shared" si="433"/>
        <v>1.7845256751104786E-2</v>
      </c>
      <c r="I3460" t="str">
        <f t="shared" si="438"/>
        <v>2013</v>
      </c>
      <c r="J3460">
        <f t="shared" si="436"/>
        <v>-0.33034536125656333</v>
      </c>
      <c r="K3460">
        <f t="shared" si="434"/>
        <v>-3.0828156515401162E-3</v>
      </c>
      <c r="L3460">
        <f t="shared" si="435"/>
        <v>0</v>
      </c>
    </row>
    <row r="3461" spans="1:12" x14ac:dyDescent="0.3">
      <c r="A3461">
        <v>3460</v>
      </c>
      <c r="B3461" s="5" t="s">
        <v>4183</v>
      </c>
      <c r="C3461" s="6">
        <v>3.5739999999999998</v>
      </c>
      <c r="D3461" s="6">
        <v>6.3400000000000001E-4</v>
      </c>
      <c r="E3461" s="10">
        <f t="shared" si="439"/>
        <v>4.2058102091806259E-3</v>
      </c>
      <c r="F3461">
        <f t="shared" si="440"/>
        <v>1.0042146670413037</v>
      </c>
      <c r="G3461">
        <f t="shared" si="437"/>
        <v>3.5738111786547408</v>
      </c>
      <c r="H3461">
        <f t="shared" si="433"/>
        <v>1.7800469387840988E-2</v>
      </c>
      <c r="I3461" t="str">
        <f t="shared" si="438"/>
        <v>2013</v>
      </c>
      <c r="J3461">
        <f t="shared" si="436"/>
        <v>-0.33090441229075584</v>
      </c>
      <c r="K3461">
        <f t="shared" si="434"/>
        <v>-1.8074905541414665E-2</v>
      </c>
      <c r="L3461">
        <f t="shared" si="435"/>
        <v>0</v>
      </c>
    </row>
    <row r="3462" spans="1:12" x14ac:dyDescent="0.3">
      <c r="A3462">
        <v>3461</v>
      </c>
      <c r="B3462" s="5" t="s">
        <v>4181</v>
      </c>
      <c r="C3462" s="6">
        <v>3.617</v>
      </c>
      <c r="D3462" s="6">
        <v>7.5999999999999993E-4</v>
      </c>
      <c r="E3462" s="10">
        <f t="shared" si="439"/>
        <v>1.1959536232724589E-2</v>
      </c>
      <c r="F3462">
        <f t="shared" si="440"/>
        <v>1.0120313374370453</v>
      </c>
      <c r="G3462">
        <f t="shared" si="437"/>
        <v>3.6167709305872746</v>
      </c>
      <c r="H3462">
        <f t="shared" si="433"/>
        <v>1.7758292212506525E-2</v>
      </c>
      <c r="I3462" t="str">
        <f t="shared" si="438"/>
        <v>2013</v>
      </c>
      <c r="J3462">
        <f t="shared" si="436"/>
        <v>-0.33408863498051078</v>
      </c>
      <c r="K3462">
        <f t="shared" si="434"/>
        <v>-6.1034657473948428E-2</v>
      </c>
      <c r="L3462">
        <f t="shared" si="435"/>
        <v>0</v>
      </c>
    </row>
    <row r="3463" spans="1:12" x14ac:dyDescent="0.3">
      <c r="A3463">
        <v>3462</v>
      </c>
      <c r="B3463" s="5" t="s">
        <v>4179</v>
      </c>
      <c r="C3463" s="6">
        <v>3.5659999999999998</v>
      </c>
      <c r="D3463" s="6">
        <v>7.5999999999999993E-4</v>
      </c>
      <c r="E3463" s="10">
        <f t="shared" si="439"/>
        <v>-1.4200433529012294E-2</v>
      </c>
      <c r="F3463">
        <f t="shared" si="440"/>
        <v>0.98589991705833557</v>
      </c>
      <c r="G3463">
        <f t="shared" si="437"/>
        <v>3.5657741604849935</v>
      </c>
      <c r="H3463">
        <f t="shared" si="433"/>
        <v>1.7611212994982091E-2</v>
      </c>
      <c r="I3463" t="str">
        <f t="shared" si="438"/>
        <v>2013</v>
      </c>
      <c r="J3463">
        <f t="shared" si="436"/>
        <v>-0.3266499557658003</v>
      </c>
      <c r="K3463">
        <f t="shared" si="434"/>
        <v>-1.0037887371667331E-2</v>
      </c>
      <c r="L3463">
        <f t="shared" si="435"/>
        <v>0</v>
      </c>
    </row>
    <row r="3464" spans="1:12" x14ac:dyDescent="0.3">
      <c r="A3464">
        <v>3463</v>
      </c>
      <c r="B3464" s="5" t="s">
        <v>4177</v>
      </c>
      <c r="C3464" s="6">
        <v>3.605</v>
      </c>
      <c r="D3464" s="6">
        <v>7.5999999999999993E-4</v>
      </c>
      <c r="E3464" s="10">
        <f t="shared" si="439"/>
        <v>1.087725129596373E-2</v>
      </c>
      <c r="F3464">
        <f t="shared" si="440"/>
        <v>1.0109366236679753</v>
      </c>
      <c r="G3464">
        <f t="shared" si="437"/>
        <v>3.6047716905632083</v>
      </c>
      <c r="H3464">
        <f t="shared" si="433"/>
        <v>1.7553312762719285E-2</v>
      </c>
      <c r="I3464" t="str">
        <f t="shared" si="438"/>
        <v>2013</v>
      </c>
      <c r="J3464">
        <f t="shared" si="436"/>
        <v>-0.32913673407074839</v>
      </c>
      <c r="K3464">
        <f t="shared" si="434"/>
        <v>-4.9035417449882157E-2</v>
      </c>
      <c r="L3464">
        <f t="shared" si="435"/>
        <v>0</v>
      </c>
    </row>
    <row r="3465" spans="1:12" x14ac:dyDescent="0.3">
      <c r="A3465">
        <v>3464</v>
      </c>
      <c r="B3465" s="5" t="s">
        <v>4175</v>
      </c>
      <c r="C3465" s="6">
        <v>3.66</v>
      </c>
      <c r="D3465" s="6">
        <v>7.9000000000000001E-4</v>
      </c>
      <c r="E3465" s="10">
        <f t="shared" si="439"/>
        <v>1.5141376676362476E-2</v>
      </c>
      <c r="F3465">
        <f t="shared" si="440"/>
        <v>1.015256588072122</v>
      </c>
      <c r="G3465">
        <f t="shared" si="437"/>
        <v>3.6597590579310966</v>
      </c>
      <c r="H3465">
        <f t="shared" si="433"/>
        <v>1.7742219942447492E-2</v>
      </c>
      <c r="I3465" t="str">
        <f t="shared" si="438"/>
        <v>2013</v>
      </c>
      <c r="J3465">
        <f t="shared" si="436"/>
        <v>-0.33775357428032249</v>
      </c>
      <c r="K3465">
        <f t="shared" si="434"/>
        <v>-0.10402278481777039</v>
      </c>
      <c r="L3465">
        <f t="shared" si="435"/>
        <v>0</v>
      </c>
    </row>
    <row r="3466" spans="1:12" x14ac:dyDescent="0.3">
      <c r="A3466">
        <v>3465</v>
      </c>
      <c r="B3466" s="5" t="s">
        <v>4173</v>
      </c>
      <c r="C3466" s="6">
        <v>3.617</v>
      </c>
      <c r="D3466" s="6">
        <v>8.5999999999999998E-4</v>
      </c>
      <c r="E3466" s="10">
        <f t="shared" si="439"/>
        <v>-1.1818194443313989E-2</v>
      </c>
      <c r="F3466">
        <f t="shared" si="440"/>
        <v>0.98825136612021858</v>
      </c>
      <c r="G3466">
        <f t="shared" si="437"/>
        <v>3.6167407909551019</v>
      </c>
      <c r="H3466">
        <f t="shared" si="433"/>
        <v>1.6754559751449159E-2</v>
      </c>
      <c r="I3466" t="str">
        <f t="shared" si="438"/>
        <v>2013</v>
      </c>
      <c r="J3466">
        <f t="shared" si="436"/>
        <v>-0.31520268302676913</v>
      </c>
      <c r="K3466">
        <f t="shared" si="434"/>
        <v>-6.1004517841775741E-2</v>
      </c>
      <c r="L3466">
        <f t="shared" si="435"/>
        <v>0</v>
      </c>
    </row>
    <row r="3467" spans="1:12" x14ac:dyDescent="0.3">
      <c r="A3467">
        <v>3466</v>
      </c>
      <c r="B3467" s="5" t="s">
        <v>4171</v>
      </c>
      <c r="C3467" s="6">
        <v>3.556</v>
      </c>
      <c r="D3467" s="6">
        <v>8.8999999999999995E-4</v>
      </c>
      <c r="E3467" s="10">
        <f t="shared" si="439"/>
        <v>-1.7008635318302767E-2</v>
      </c>
      <c r="F3467">
        <f t="shared" si="440"/>
        <v>0.98313519491291124</v>
      </c>
      <c r="G3467">
        <f t="shared" si="437"/>
        <v>3.5557362731133262</v>
      </c>
      <c r="H3467">
        <f t="shared" si="433"/>
        <v>1.6404988999385871E-2</v>
      </c>
      <c r="I3467" t="str">
        <f t="shared" si="438"/>
        <v>2013</v>
      </c>
      <c r="J3467">
        <f t="shared" si="436"/>
        <v>-0.30342054649212608</v>
      </c>
      <c r="K3467">
        <f t="shared" si="434"/>
        <v>0.11801574025631645</v>
      </c>
      <c r="L3467">
        <f t="shared" si="435"/>
        <v>0</v>
      </c>
    </row>
    <row r="3468" spans="1:12" x14ac:dyDescent="0.3">
      <c r="A3468">
        <v>3467</v>
      </c>
      <c r="B3468" s="5" t="s">
        <v>4169</v>
      </c>
      <c r="C3468" s="6">
        <v>3.6739999999999999</v>
      </c>
      <c r="D3468" s="6">
        <v>8.1000000000000006E-4</v>
      </c>
      <c r="E3468" s="10">
        <f t="shared" si="439"/>
        <v>3.264466914127577E-2</v>
      </c>
      <c r="F3468">
        <f t="shared" si="440"/>
        <v>1.0331833520809899</v>
      </c>
      <c r="G3468">
        <f t="shared" si="437"/>
        <v>3.6737520133696426</v>
      </c>
      <c r="H3468">
        <f t="shared" si="433"/>
        <v>1.7454007707285231E-2</v>
      </c>
      <c r="I3468" t="str">
        <f t="shared" si="438"/>
        <v>2013</v>
      </c>
      <c r="J3468">
        <f t="shared" si="436"/>
        <v>-0.33353737088482643</v>
      </c>
      <c r="K3468">
        <f t="shared" si="434"/>
        <v>2.8013534054767142E-2</v>
      </c>
      <c r="L3468">
        <f t="shared" si="435"/>
        <v>0</v>
      </c>
    </row>
    <row r="3469" spans="1:12" x14ac:dyDescent="0.3">
      <c r="A3469">
        <v>3468</v>
      </c>
      <c r="B3469" s="5" t="s">
        <v>4167</v>
      </c>
      <c r="C3469" s="6">
        <v>3.702</v>
      </c>
      <c r="D3469" s="6">
        <v>7.5999999999999993E-4</v>
      </c>
      <c r="E3469" s="10">
        <f t="shared" si="439"/>
        <v>7.5922273583717732E-3</v>
      </c>
      <c r="F3469">
        <f t="shared" si="440"/>
        <v>1.0076211213935764</v>
      </c>
      <c r="G3469">
        <f t="shared" si="437"/>
        <v>3.7017655474244098</v>
      </c>
      <c r="H3469">
        <f t="shared" si="433"/>
        <v>1.7370131081375965E-2</v>
      </c>
      <c r="I3469" t="str">
        <f t="shared" si="438"/>
        <v>2013</v>
      </c>
      <c r="J3469">
        <f t="shared" si="436"/>
        <v>-0.33446563740626895</v>
      </c>
      <c r="K3469">
        <f t="shared" si="434"/>
        <v>6.5995820132363825E-2</v>
      </c>
      <c r="L3469">
        <f t="shared" si="435"/>
        <v>0</v>
      </c>
    </row>
    <row r="3470" spans="1:12" x14ac:dyDescent="0.3">
      <c r="A3470">
        <v>3469</v>
      </c>
      <c r="B3470" s="5" t="s">
        <v>4165</v>
      </c>
      <c r="C3470" s="6">
        <v>3.7679999999999998</v>
      </c>
      <c r="D3470" s="6">
        <v>7.5999999999999993E-4</v>
      </c>
      <c r="E3470" s="10">
        <f t="shared" si="439"/>
        <v>1.7671142562810844E-2</v>
      </c>
      <c r="F3470">
        <f t="shared" si="440"/>
        <v>1.0178282009724473</v>
      </c>
      <c r="G3470">
        <f t="shared" si="437"/>
        <v>3.7677613675567736</v>
      </c>
      <c r="H3470">
        <f t="shared" si="433"/>
        <v>1.7482303388001524E-2</v>
      </c>
      <c r="I3470" t="str">
        <f t="shared" si="438"/>
        <v>2013</v>
      </c>
      <c r="J3470">
        <f t="shared" si="436"/>
        <v>-0.34262696724393293</v>
      </c>
      <c r="K3470">
        <f t="shared" si="434"/>
        <v>2.0998670042116085E-2</v>
      </c>
      <c r="L3470">
        <f t="shared" si="435"/>
        <v>0</v>
      </c>
    </row>
    <row r="3471" spans="1:12" x14ac:dyDescent="0.3">
      <c r="A3471">
        <v>3470</v>
      </c>
      <c r="B3471" s="5" t="s">
        <v>4163</v>
      </c>
      <c r="C3471" s="6">
        <v>3.7890000000000001</v>
      </c>
      <c r="D3471" s="6">
        <v>7.5999999999999993E-4</v>
      </c>
      <c r="E3471" s="10">
        <f t="shared" si="439"/>
        <v>5.5577753223472045E-3</v>
      </c>
      <c r="F3471">
        <f t="shared" si="440"/>
        <v>1.0055732484076434</v>
      </c>
      <c r="G3471">
        <f t="shared" si="437"/>
        <v>3.7887600375988897</v>
      </c>
      <c r="H3471">
        <f t="shared" si="433"/>
        <v>1.7378054340947784E-2</v>
      </c>
      <c r="I3471" t="str">
        <f t="shared" si="438"/>
        <v>2013</v>
      </c>
      <c r="J3471">
        <f t="shared" si="436"/>
        <v>-0.34248200038638771</v>
      </c>
      <c r="K3471">
        <f t="shared" si="434"/>
        <v>2.9014070750470911E-2</v>
      </c>
      <c r="L3471">
        <f t="shared" si="435"/>
        <v>0</v>
      </c>
    </row>
    <row r="3472" spans="1:12" x14ac:dyDescent="0.3">
      <c r="A3472">
        <v>3471</v>
      </c>
      <c r="B3472" s="5" t="s">
        <v>4161</v>
      </c>
      <c r="C3472" s="6">
        <v>3.8180000000000001</v>
      </c>
      <c r="D3472" s="6">
        <v>7.0999999999999991E-4</v>
      </c>
      <c r="E3472" s="10">
        <f t="shared" si="439"/>
        <v>7.6245932670920263E-3</v>
      </c>
      <c r="F3472">
        <f t="shared" si="440"/>
        <v>1.0076537344945895</v>
      </c>
      <c r="G3472">
        <f t="shared" si="437"/>
        <v>3.8177741083493606</v>
      </c>
      <c r="H3472">
        <f t="shared" si="433"/>
        <v>1.7374460215849281E-2</v>
      </c>
      <c r="I3472" t="str">
        <f t="shared" si="438"/>
        <v>2013</v>
      </c>
      <c r="J3472">
        <f t="shared" si="436"/>
        <v>-0.34503333014621135</v>
      </c>
      <c r="K3472">
        <f t="shared" si="434"/>
        <v>7.7021409518342132E-2</v>
      </c>
      <c r="L3472">
        <f t="shared" si="435"/>
        <v>0</v>
      </c>
    </row>
    <row r="3473" spans="1:12" x14ac:dyDescent="0.3">
      <c r="A3473">
        <v>3472</v>
      </c>
      <c r="B3473" s="5" t="s">
        <v>4159</v>
      </c>
      <c r="C3473" s="6">
        <v>3.895</v>
      </c>
      <c r="D3473" s="6">
        <v>6.3000000000000003E-4</v>
      </c>
      <c r="E3473" s="10">
        <f t="shared" si="439"/>
        <v>1.9966954019155676E-2</v>
      </c>
      <c r="F3473">
        <f t="shared" si="440"/>
        <v>1.0201676270298585</v>
      </c>
      <c r="G3473">
        <f t="shared" si="437"/>
        <v>3.8947955178677027</v>
      </c>
      <c r="H3473">
        <f t="shared" si="433"/>
        <v>1.7702378296887349E-2</v>
      </c>
      <c r="I3473" t="str">
        <f t="shared" si="438"/>
        <v>2013</v>
      </c>
      <c r="J3473">
        <f t="shared" si="436"/>
        <v>-0.35863756687888504</v>
      </c>
      <c r="K3473">
        <f t="shared" si="434"/>
        <v>3.2988448073288268E-2</v>
      </c>
      <c r="L3473">
        <f t="shared" si="435"/>
        <v>0</v>
      </c>
    </row>
    <row r="3474" spans="1:12" x14ac:dyDescent="0.3">
      <c r="A3474">
        <v>3473</v>
      </c>
      <c r="B3474" s="5" t="s">
        <v>4158</v>
      </c>
      <c r="C3474" s="6">
        <v>3.9279999999999999</v>
      </c>
      <c r="D3474" s="6">
        <v>6.6E-4</v>
      </c>
      <c r="E3474" s="10">
        <f t="shared" si="439"/>
        <v>8.4367111695079107E-3</v>
      </c>
      <c r="F3474">
        <f t="shared" si="440"/>
        <v>1.0084724005134789</v>
      </c>
      <c r="G3474">
        <f t="shared" si="437"/>
        <v>3.927783965940991</v>
      </c>
      <c r="H3474">
        <f t="shared" si="433"/>
        <v>1.7732561823736691E-2</v>
      </c>
      <c r="I3474" t="str">
        <f t="shared" si="438"/>
        <v>2013</v>
      </c>
      <c r="J3474">
        <f t="shared" si="436"/>
        <v>-0.36229185983976026</v>
      </c>
      <c r="K3474">
        <f t="shared" si="434"/>
        <v>2.6015044167545298E-2</v>
      </c>
      <c r="L3474">
        <f t="shared" si="435"/>
        <v>0</v>
      </c>
    </row>
    <row r="3475" spans="1:12" x14ac:dyDescent="0.3">
      <c r="A3475">
        <v>3474</v>
      </c>
      <c r="B3475" s="5" t="s">
        <v>4156</v>
      </c>
      <c r="C3475" s="6">
        <v>3.9540000000000002</v>
      </c>
      <c r="D3475" s="6">
        <v>6.0999999999999997E-4</v>
      </c>
      <c r="E3475" s="10">
        <f t="shared" si="439"/>
        <v>6.5973342562057899E-3</v>
      </c>
      <c r="F3475">
        <f t="shared" si="440"/>
        <v>1.0066191446028514</v>
      </c>
      <c r="G3475">
        <f t="shared" si="437"/>
        <v>3.9537990101085363</v>
      </c>
      <c r="H3475">
        <f t="shared" si="433"/>
        <v>1.7757104540896605E-2</v>
      </c>
      <c r="I3475" t="str">
        <f t="shared" si="438"/>
        <v>2013</v>
      </c>
      <c r="J3475">
        <f t="shared" si="436"/>
        <v>-0.36519619206224002</v>
      </c>
      <c r="K3475">
        <f t="shared" si="434"/>
        <v>6.0161942033962745E-3</v>
      </c>
      <c r="L3475">
        <f t="shared" si="435"/>
        <v>0</v>
      </c>
    </row>
    <row r="3476" spans="1:12" x14ac:dyDescent="0.3">
      <c r="A3476">
        <v>3475</v>
      </c>
      <c r="B3476" s="5" t="s">
        <v>4154</v>
      </c>
      <c r="C3476" s="6">
        <v>3.988</v>
      </c>
      <c r="D3476" s="6">
        <v>6.0999999999999997E-4</v>
      </c>
      <c r="E3476" s="10">
        <f t="shared" si="439"/>
        <v>8.5621273511665725E-3</v>
      </c>
      <c r="F3476">
        <f t="shared" si="440"/>
        <v>1.0085988872028324</v>
      </c>
      <c r="G3476">
        <f t="shared" si="437"/>
        <v>3.9877972818191307</v>
      </c>
      <c r="H3476">
        <f t="shared" si="433"/>
        <v>1.7016814217863999E-2</v>
      </c>
      <c r="I3476" t="str">
        <f t="shared" si="438"/>
        <v>2013</v>
      </c>
      <c r="J3476">
        <f t="shared" si="436"/>
        <v>-0.35298059517456726</v>
      </c>
      <c r="K3476">
        <f t="shared" si="434"/>
        <v>-2.7982077507198166E-2</v>
      </c>
      <c r="L3476">
        <f t="shared" si="435"/>
        <v>0</v>
      </c>
    </row>
    <row r="3477" spans="1:12" x14ac:dyDescent="0.3">
      <c r="A3477">
        <v>3476</v>
      </c>
      <c r="B3477" s="5" t="s">
        <v>4152</v>
      </c>
      <c r="C3477" s="6">
        <v>3.976</v>
      </c>
      <c r="D3477" s="6">
        <v>6.3000000000000003E-4</v>
      </c>
      <c r="E3477" s="10">
        <f t="shared" si="439"/>
        <v>-3.0135633052642947E-3</v>
      </c>
      <c r="F3477">
        <f t="shared" si="440"/>
        <v>0.99699097291875627</v>
      </c>
      <c r="G3477">
        <f t="shared" si="437"/>
        <v>3.9757912654793288</v>
      </c>
      <c r="H3477">
        <f t="shared" si="433"/>
        <v>1.6293342392134365E-2</v>
      </c>
      <c r="I3477" t="str">
        <f t="shared" si="438"/>
        <v>2013</v>
      </c>
      <c r="J3477">
        <f t="shared" si="436"/>
        <v>-0.33695605106046761</v>
      </c>
      <c r="K3477">
        <f t="shared" si="434"/>
        <v>-1.5976061167396249E-2</v>
      </c>
      <c r="L3477">
        <f t="shared" si="435"/>
        <v>0</v>
      </c>
    </row>
    <row r="3478" spans="1:12" x14ac:dyDescent="0.3">
      <c r="A3478">
        <v>3477</v>
      </c>
      <c r="B3478" s="5" t="s">
        <v>4150</v>
      </c>
      <c r="C3478" s="6">
        <v>3.96</v>
      </c>
      <c r="D3478" s="6">
        <v>5.6000000000000006E-4</v>
      </c>
      <c r="E3478" s="10">
        <f t="shared" si="439"/>
        <v>-4.0322635279384511E-3</v>
      </c>
      <c r="F3478">
        <f t="shared" si="440"/>
        <v>0.99597585513078468</v>
      </c>
      <c r="G3478">
        <f t="shared" si="437"/>
        <v>3.9598152043119326</v>
      </c>
      <c r="H3478">
        <f t="shared" si="433"/>
        <v>1.6292816905953269E-2</v>
      </c>
      <c r="I3478" t="str">
        <f t="shared" si="438"/>
        <v>2013</v>
      </c>
      <c r="J3478">
        <f t="shared" si="436"/>
        <v>-0.33559122507002914</v>
      </c>
      <c r="K3478">
        <f t="shared" si="434"/>
        <v>0.15397567266998902</v>
      </c>
      <c r="L3478">
        <f t="shared" si="435"/>
        <v>0</v>
      </c>
    </row>
    <row r="3479" spans="1:12" x14ac:dyDescent="0.3">
      <c r="A3479">
        <v>3478</v>
      </c>
      <c r="B3479" s="5" t="s">
        <v>4148</v>
      </c>
      <c r="C3479" s="6">
        <v>4.1319999999999997</v>
      </c>
      <c r="D3479" s="6">
        <v>5.0999999999999993E-4</v>
      </c>
      <c r="E3479" s="10">
        <f t="shared" si="439"/>
        <v>4.2517525991002884E-2</v>
      </c>
      <c r="F3479">
        <f t="shared" si="440"/>
        <v>1.0434343434343434</v>
      </c>
      <c r="G3479">
        <f t="shared" si="437"/>
        <v>4.1318243937316597</v>
      </c>
      <c r="H3479">
        <f t="shared" si="433"/>
        <v>1.7818030934465691E-2</v>
      </c>
      <c r="I3479" t="str">
        <f t="shared" si="438"/>
        <v>2013</v>
      </c>
      <c r="J3479">
        <f t="shared" si="436"/>
        <v>-0.38294910999744008</v>
      </c>
      <c r="K3479">
        <f t="shared" si="434"/>
        <v>-1.8033516749738077E-2</v>
      </c>
      <c r="L3479">
        <f t="shared" si="435"/>
        <v>0</v>
      </c>
    </row>
    <row r="3480" spans="1:12" x14ac:dyDescent="0.3">
      <c r="A3480">
        <v>3479</v>
      </c>
      <c r="B3480" s="5" t="s">
        <v>4146</v>
      </c>
      <c r="C3480" s="6">
        <v>4.1139999999999999</v>
      </c>
      <c r="D3480" s="6">
        <v>6.0999999999999997E-4</v>
      </c>
      <c r="E3480" s="10">
        <f t="shared" si="439"/>
        <v>-4.3657600266266711E-3</v>
      </c>
      <c r="F3480">
        <f t="shared" si="440"/>
        <v>0.99564375605033884</v>
      </c>
      <c r="G3480">
        <f t="shared" si="437"/>
        <v>4.1137908769819216</v>
      </c>
      <c r="H3480">
        <f t="shared" si="433"/>
        <v>1.7590864676874124E-2</v>
      </c>
      <c r="I3480" t="str">
        <f t="shared" si="438"/>
        <v>2013</v>
      </c>
      <c r="J3480">
        <f t="shared" si="436"/>
        <v>-0.3764167138931257</v>
      </c>
      <c r="K3480">
        <f t="shared" si="434"/>
        <v>0.11795873709206894</v>
      </c>
      <c r="L3480">
        <f t="shared" si="435"/>
        <v>0</v>
      </c>
    </row>
    <row r="3481" spans="1:12" x14ac:dyDescent="0.3">
      <c r="A3481">
        <v>3480</v>
      </c>
      <c r="B3481" s="5" t="s">
        <v>4144</v>
      </c>
      <c r="C3481" s="6">
        <v>4.2320000000000002</v>
      </c>
      <c r="D3481" s="6">
        <v>7.0999999999999991E-4</v>
      </c>
      <c r="E3481" s="10">
        <f t="shared" si="439"/>
        <v>2.8278903325232904E-2</v>
      </c>
      <c r="F3481">
        <f t="shared" si="440"/>
        <v>1.028682547399125</v>
      </c>
      <c r="G3481">
        <f t="shared" si="437"/>
        <v>4.2317496140739905</v>
      </c>
      <c r="H3481">
        <f t="shared" si="433"/>
        <v>1.6324451812738033E-2</v>
      </c>
      <c r="I3481" t="str">
        <f t="shared" si="438"/>
        <v>2013</v>
      </c>
      <c r="J3481">
        <f t="shared" si="436"/>
        <v>-0.35933379998628928</v>
      </c>
      <c r="K3481">
        <f t="shared" si="434"/>
        <v>4.9997041754181737E-3</v>
      </c>
      <c r="L3481">
        <f t="shared" si="435"/>
        <v>0</v>
      </c>
    </row>
    <row r="3482" spans="1:12" x14ac:dyDescent="0.3">
      <c r="A3482">
        <v>3481</v>
      </c>
      <c r="B3482" s="5" t="s">
        <v>4142</v>
      </c>
      <c r="C3482" s="6">
        <v>4.2370000000000001</v>
      </c>
      <c r="D3482" s="6">
        <v>7.0999999999999991E-4</v>
      </c>
      <c r="E3482" s="10">
        <f t="shared" si="439"/>
        <v>1.1807770884239477E-3</v>
      </c>
      <c r="F3482">
        <f t="shared" si="440"/>
        <v>1.0011814744801513</v>
      </c>
      <c r="G3482">
        <f t="shared" si="437"/>
        <v>4.2367493182494087</v>
      </c>
      <c r="H3482">
        <f t="shared" si="433"/>
        <v>1.5578922941607761E-2</v>
      </c>
      <c r="I3482" t="str">
        <f t="shared" si="438"/>
        <v>2013</v>
      </c>
      <c r="J3482">
        <f t="shared" si="436"/>
        <v>-0.34332837502955676</v>
      </c>
      <c r="K3482">
        <f t="shared" si="434"/>
        <v>1.3999171691170709E-2</v>
      </c>
      <c r="L3482">
        <f t="shared" si="435"/>
        <v>0</v>
      </c>
    </row>
    <row r="3483" spans="1:12" x14ac:dyDescent="0.3">
      <c r="A3483">
        <v>3482</v>
      </c>
      <c r="B3483" s="5" t="s">
        <v>4140</v>
      </c>
      <c r="C3483" s="6">
        <v>4.3369999999999997</v>
      </c>
      <c r="D3483" s="6">
        <v>7.2999999999999996E-4</v>
      </c>
      <c r="E3483" s="10">
        <f t="shared" si="439"/>
        <v>2.3327393208806856E-2</v>
      </c>
      <c r="F3483">
        <f t="shared" si="440"/>
        <v>1.0236016049091337</v>
      </c>
      <c r="G3483">
        <f t="shared" si="437"/>
        <v>4.3367361738581263</v>
      </c>
      <c r="H3483">
        <f t="shared" si="433"/>
        <v>1.4983909459917826E-2</v>
      </c>
      <c r="I3483" t="str">
        <f t="shared" si="438"/>
        <v>2013</v>
      </c>
      <c r="J3483">
        <f t="shared" si="436"/>
        <v>-0.33800851679559468</v>
      </c>
      <c r="K3483">
        <f t="shared" si="434"/>
        <v>-8.5987683917546853E-2</v>
      </c>
      <c r="L3483">
        <f t="shared" si="435"/>
        <v>0</v>
      </c>
    </row>
    <row r="3484" spans="1:12" x14ac:dyDescent="0.3">
      <c r="A3484">
        <v>3483</v>
      </c>
      <c r="B3484" s="5" t="s">
        <v>4138</v>
      </c>
      <c r="C3484" s="6">
        <v>4.4089999999999998</v>
      </c>
      <c r="D3484" s="6">
        <v>6.8000000000000005E-4</v>
      </c>
      <c r="E3484" s="10">
        <f t="shared" si="439"/>
        <v>1.6465041522571427E-2</v>
      </c>
      <c r="F3484">
        <f t="shared" si="440"/>
        <v>1.0166013373299516</v>
      </c>
      <c r="G3484">
        <f t="shared" si="437"/>
        <v>4.4087501637454274</v>
      </c>
      <c r="H3484">
        <f t="shared" si="433"/>
        <v>1.4752070995757123E-2</v>
      </c>
      <c r="I3484" t="str">
        <f t="shared" si="438"/>
        <v>2013</v>
      </c>
      <c r="J3484">
        <f t="shared" si="436"/>
        <v>-0.33830466246149637</v>
      </c>
      <c r="K3484">
        <f t="shared" si="434"/>
        <v>-0.15800167380484798</v>
      </c>
      <c r="L3484">
        <f t="shared" si="435"/>
        <v>0</v>
      </c>
    </row>
    <row r="3485" spans="1:12" x14ac:dyDescent="0.3">
      <c r="A3485">
        <v>3484</v>
      </c>
      <c r="B3485" s="5" t="s">
        <v>4136</v>
      </c>
      <c r="C3485" s="6">
        <v>4.351</v>
      </c>
      <c r="D3485" s="6">
        <v>6.6E-4</v>
      </c>
      <c r="E3485" s="10">
        <f t="shared" si="439"/>
        <v>-1.3242202637257446E-2</v>
      </c>
      <c r="F3485">
        <f t="shared" si="440"/>
        <v>0.98684508958947614</v>
      </c>
      <c r="G3485">
        <f t="shared" si="437"/>
        <v>4.350760701580767</v>
      </c>
      <c r="H3485">
        <f t="shared" si="433"/>
        <v>1.4426375092932549E-2</v>
      </c>
      <c r="I3485" t="str">
        <f t="shared" si="438"/>
        <v>2013</v>
      </c>
      <c r="J3485">
        <f t="shared" si="436"/>
        <v>-0.32648401120728476</v>
      </c>
      <c r="K3485">
        <f t="shared" si="434"/>
        <v>-0.10001221164018759</v>
      </c>
      <c r="L3485">
        <f t="shared" si="435"/>
        <v>0</v>
      </c>
    </row>
    <row r="3486" spans="1:12" x14ac:dyDescent="0.3">
      <c r="A3486">
        <v>3485</v>
      </c>
      <c r="B3486" s="5" t="s">
        <v>4134</v>
      </c>
      <c r="C3486" s="6">
        <v>4.2789999999999999</v>
      </c>
      <c r="D3486" s="6">
        <v>7.0999999999999991E-4</v>
      </c>
      <c r="E3486" s="10">
        <f t="shared" si="439"/>
        <v>-1.6686366303863259E-2</v>
      </c>
      <c r="F3486">
        <f t="shared" si="440"/>
        <v>0.98345207998161344</v>
      </c>
      <c r="G3486">
        <f t="shared" si="437"/>
        <v>4.2787468333229217</v>
      </c>
      <c r="H3486">
        <f t="shared" si="433"/>
        <v>1.4252397931569929E-2</v>
      </c>
      <c r="I3486" t="str">
        <f t="shared" si="438"/>
        <v>2013</v>
      </c>
      <c r="J3486">
        <f t="shared" si="436"/>
        <v>-0.31720792631097205</v>
      </c>
      <c r="K3486">
        <f t="shared" si="434"/>
        <v>-4.9004150496110732E-2</v>
      </c>
      <c r="L3486">
        <f t="shared" si="435"/>
        <v>0</v>
      </c>
    </row>
    <row r="3487" spans="1:12" x14ac:dyDescent="0.3">
      <c r="A3487">
        <v>3486</v>
      </c>
      <c r="B3487" s="5" t="s">
        <v>4132</v>
      </c>
      <c r="C3487" s="6">
        <v>4.2869999999999999</v>
      </c>
      <c r="D3487" s="6">
        <v>6.6E-4</v>
      </c>
      <c r="E3487" s="10">
        <f t="shared" si="439"/>
        <v>1.8678501811603197E-3</v>
      </c>
      <c r="F3487">
        <f t="shared" si="440"/>
        <v>1.0018695956999299</v>
      </c>
      <c r="G3487">
        <f t="shared" si="437"/>
        <v>4.2867642214839687</v>
      </c>
      <c r="H3487">
        <f t="shared" si="433"/>
        <v>1.4284786301172548E-2</v>
      </c>
      <c r="I3487" t="str">
        <f t="shared" si="438"/>
        <v>2013</v>
      </c>
      <c r="J3487">
        <f t="shared" si="436"/>
        <v>-0.3185245022242757</v>
      </c>
      <c r="K3487">
        <f t="shared" si="434"/>
        <v>-5.7021538657157755E-2</v>
      </c>
      <c r="L3487">
        <f t="shared" si="435"/>
        <v>0</v>
      </c>
    </row>
    <row r="3488" spans="1:12" x14ac:dyDescent="0.3">
      <c r="A3488">
        <v>3487</v>
      </c>
      <c r="B3488" s="5" t="s">
        <v>4130</v>
      </c>
      <c r="C3488" s="6">
        <v>4.2510000000000003</v>
      </c>
      <c r="D3488" s="6">
        <v>7.0999999999999991E-4</v>
      </c>
      <c r="E3488" s="10">
        <f t="shared" si="439"/>
        <v>-8.4329382391868796E-3</v>
      </c>
      <c r="F3488">
        <f t="shared" si="440"/>
        <v>0.99160251924422682</v>
      </c>
      <c r="G3488">
        <f t="shared" si="437"/>
        <v>4.2507484899405794</v>
      </c>
      <c r="H3488">
        <f t="shared" si="433"/>
        <v>1.4555083104118982E-2</v>
      </c>
      <c r="I3488" t="str">
        <f t="shared" si="438"/>
        <v>2013</v>
      </c>
      <c r="J3488">
        <f t="shared" si="436"/>
        <v>-0.32182486760115403</v>
      </c>
      <c r="K3488">
        <f t="shared" si="434"/>
        <v>-2.1005807113768427E-2</v>
      </c>
      <c r="L3488">
        <f t="shared" si="435"/>
        <v>0</v>
      </c>
    </row>
    <row r="3489" spans="1:12" x14ac:dyDescent="0.3">
      <c r="A3489">
        <v>3488</v>
      </c>
      <c r="B3489" s="5" t="s">
        <v>4128</v>
      </c>
      <c r="C3489" s="6">
        <v>4.46</v>
      </c>
      <c r="D3489" s="6">
        <v>7.0999999999999991E-4</v>
      </c>
      <c r="E3489" s="10">
        <f t="shared" si="439"/>
        <v>4.7994516655319612E-2</v>
      </c>
      <c r="F3489">
        <f t="shared" si="440"/>
        <v>1.0491649023759115</v>
      </c>
      <c r="G3489">
        <f t="shared" si="437"/>
        <v>4.4597361244730616</v>
      </c>
      <c r="H3489">
        <f t="shared" ref="H3489:H3552" si="441">SQRT(_xlfn.VAR.S(E3460:E3489))</f>
        <v>1.6406970493424565E-2</v>
      </c>
      <c r="I3489" t="str">
        <f t="shared" si="438"/>
        <v>2013</v>
      </c>
      <c r="J3489">
        <f t="shared" si="436"/>
        <v>-0.38060725343490154</v>
      </c>
      <c r="K3489">
        <f t="shared" ref="K3489:K3552" si="442">+MIN(G3490-G3489,G3491-G3489,G3492-G3489,G3493-G3489,G3494-G3489,G3495-G3489,G3496-G3489,G3497-G3489,G3498-G3489,G3499-G3489)</f>
        <v>-0.22999344164625057</v>
      </c>
      <c r="L3489">
        <f t="shared" ref="L3489:L3552" si="443">+IF(K3489&lt;J3489,1,0)</f>
        <v>0</v>
      </c>
    </row>
    <row r="3490" spans="1:12" x14ac:dyDescent="0.3">
      <c r="A3490">
        <v>3489</v>
      </c>
      <c r="B3490" s="5" t="s">
        <v>4127</v>
      </c>
      <c r="C3490" s="6">
        <v>4.4180000000000001</v>
      </c>
      <c r="D3490" s="6">
        <v>6.6E-4</v>
      </c>
      <c r="E3490" s="10">
        <f t="shared" si="439"/>
        <v>-9.46166103404723E-3</v>
      </c>
      <c r="F3490">
        <f t="shared" si="440"/>
        <v>0.99058295964125564</v>
      </c>
      <c r="G3490">
        <f t="shared" si="437"/>
        <v>4.4177570166821027</v>
      </c>
      <c r="H3490">
        <f t="shared" si="441"/>
        <v>1.6693907013611058E-2</v>
      </c>
      <c r="I3490" t="str">
        <f t="shared" si="438"/>
        <v>2013</v>
      </c>
      <c r="J3490">
        <f t="shared" ref="J3490:J3553" si="444">-G3490*$P$3*$Q$3*H3490</f>
        <v>-0.38361829967024813</v>
      </c>
      <c r="K3490">
        <f t="shared" si="442"/>
        <v>-0.18801433385529176</v>
      </c>
      <c r="L3490">
        <f t="shared" si="443"/>
        <v>0</v>
      </c>
    </row>
    <row r="3491" spans="1:12" x14ac:dyDescent="0.3">
      <c r="A3491">
        <v>3490</v>
      </c>
      <c r="B3491" s="5" t="s">
        <v>4125</v>
      </c>
      <c r="C3491" s="6">
        <v>4.4630000000000001</v>
      </c>
      <c r="D3491" s="6">
        <v>7.5999999999999993E-4</v>
      </c>
      <c r="E3491" s="10">
        <f t="shared" si="439"/>
        <v>1.0134080649207483E-2</v>
      </c>
      <c r="F3491">
        <f t="shared" si="440"/>
        <v>1.0101856043458579</v>
      </c>
      <c r="G3491">
        <f t="shared" si="437"/>
        <v>4.4627173522839385</v>
      </c>
      <c r="H3491">
        <f t="shared" si="441"/>
        <v>1.6692244306790276E-2</v>
      </c>
      <c r="I3491" t="str">
        <f t="shared" si="438"/>
        <v>2013</v>
      </c>
      <c r="J3491">
        <f t="shared" si="444"/>
        <v>-0.38748385743346314</v>
      </c>
      <c r="K3491">
        <f t="shared" si="442"/>
        <v>-0.23297466945712753</v>
      </c>
      <c r="L3491">
        <f t="shared" si="443"/>
        <v>0</v>
      </c>
    </row>
    <row r="3492" spans="1:12" x14ac:dyDescent="0.3">
      <c r="A3492">
        <v>3491</v>
      </c>
      <c r="B3492" s="5" t="s">
        <v>4123</v>
      </c>
      <c r="C3492" s="6">
        <v>4.4160000000000004</v>
      </c>
      <c r="D3492" s="6">
        <v>7.2999999999999996E-4</v>
      </c>
      <c r="E3492" s="10">
        <f t="shared" si="439"/>
        <v>-1.058687667233859E-2</v>
      </c>
      <c r="F3492">
        <f t="shared" si="440"/>
        <v>0.98946896706251408</v>
      </c>
      <c r="G3492">
        <f t="shared" si="437"/>
        <v>4.4157313681709685</v>
      </c>
      <c r="H3492">
        <f t="shared" si="441"/>
        <v>1.6985082018414015E-2</v>
      </c>
      <c r="I3492" t="str">
        <f t="shared" si="438"/>
        <v>2013</v>
      </c>
      <c r="J3492">
        <f t="shared" si="444"/>
        <v>-0.39013040097382845</v>
      </c>
      <c r="K3492">
        <f t="shared" si="442"/>
        <v>-0.19988243879760326</v>
      </c>
      <c r="L3492">
        <f t="shared" si="443"/>
        <v>0</v>
      </c>
    </row>
    <row r="3493" spans="1:12" x14ac:dyDescent="0.3">
      <c r="A3493">
        <v>3492</v>
      </c>
      <c r="B3493" s="5" t="s">
        <v>4121</v>
      </c>
      <c r="C3493" s="6">
        <v>4.4329999999999998</v>
      </c>
      <c r="D3493" s="6">
        <v>7.0999999999999991E-4</v>
      </c>
      <c r="E3493" s="10">
        <f t="shared" si="439"/>
        <v>3.8422467881220695E-3</v>
      </c>
      <c r="F3493">
        <f t="shared" si="440"/>
        <v>1.0038496376811592</v>
      </c>
      <c r="G3493">
        <f t="shared" si="437"/>
        <v>4.4327377219258031</v>
      </c>
      <c r="H3493">
        <f t="shared" si="441"/>
        <v>1.65346881613402E-2</v>
      </c>
      <c r="I3493" t="str">
        <f t="shared" si="438"/>
        <v>2013</v>
      </c>
      <c r="J3493">
        <f t="shared" si="444"/>
        <v>-0.38124797431563606</v>
      </c>
      <c r="K3493">
        <f t="shared" si="442"/>
        <v>-0.42788123185456861</v>
      </c>
      <c r="L3493">
        <f t="shared" si="443"/>
        <v>1</v>
      </c>
    </row>
    <row r="3494" spans="1:12" x14ac:dyDescent="0.3">
      <c r="A3494">
        <v>3493</v>
      </c>
      <c r="B3494" s="5" t="s">
        <v>4119</v>
      </c>
      <c r="C3494" s="6">
        <v>4.407</v>
      </c>
      <c r="D3494" s="6">
        <v>6.6E-4</v>
      </c>
      <c r="E3494" s="10">
        <f t="shared" si="439"/>
        <v>-5.8823699030665245E-3</v>
      </c>
      <c r="F3494">
        <f t="shared" si="440"/>
        <v>0.99413489736070382</v>
      </c>
      <c r="G3494">
        <f t="shared" si="437"/>
        <v>4.4067576216654656</v>
      </c>
      <c r="H3494">
        <f t="shared" si="441"/>
        <v>1.6690456025313983E-2</v>
      </c>
      <c r="I3494" t="str">
        <f t="shared" si="438"/>
        <v>2013</v>
      </c>
      <c r="J3494">
        <f t="shared" si="444"/>
        <v>-0.38258405663013734</v>
      </c>
      <c r="K3494">
        <f t="shared" si="442"/>
        <v>-0.40190113159423113</v>
      </c>
      <c r="L3494">
        <f t="shared" si="443"/>
        <v>1</v>
      </c>
    </row>
    <row r="3495" spans="1:12" x14ac:dyDescent="0.3">
      <c r="A3495">
        <v>3494</v>
      </c>
      <c r="B3495" s="5" t="s">
        <v>4117</v>
      </c>
      <c r="C3495" s="6">
        <v>4.4269999999999996</v>
      </c>
      <c r="D3495" s="6">
        <v>7.0999999999999991E-4</v>
      </c>
      <c r="E3495" s="10">
        <f t="shared" si="439"/>
        <v>4.5279678901540251E-3</v>
      </c>
      <c r="F3495">
        <f t="shared" si="440"/>
        <v>1.0045382346267302</v>
      </c>
      <c r="G3495">
        <f t="shared" si="437"/>
        <v>4.4267380769153011</v>
      </c>
      <c r="H3495">
        <f t="shared" si="441"/>
        <v>1.6617589499092474E-2</v>
      </c>
      <c r="I3495" t="str">
        <f t="shared" si="438"/>
        <v>2013</v>
      </c>
      <c r="J3495">
        <f t="shared" si="444"/>
        <v>-0.38264086823301235</v>
      </c>
      <c r="K3495">
        <f t="shared" si="442"/>
        <v>-0.42188158684406663</v>
      </c>
      <c r="L3495">
        <f t="shared" si="443"/>
        <v>1</v>
      </c>
    </row>
    <row r="3496" spans="1:12" x14ac:dyDescent="0.3">
      <c r="A3496">
        <v>3495</v>
      </c>
      <c r="B3496" s="5" t="s">
        <v>4115</v>
      </c>
      <c r="C3496" s="6">
        <v>4.2300000000000004</v>
      </c>
      <c r="D3496" s="6">
        <v>7.2999999999999996E-4</v>
      </c>
      <c r="E3496" s="10">
        <f t="shared" si="439"/>
        <v>-4.5520160691817156E-2</v>
      </c>
      <c r="F3496">
        <f t="shared" si="440"/>
        <v>0.95550033882990759</v>
      </c>
      <c r="G3496">
        <f t="shared" si="437"/>
        <v>4.229742682826811</v>
      </c>
      <c r="H3496">
        <f t="shared" si="441"/>
        <v>1.8873638071830845E-2</v>
      </c>
      <c r="I3496" t="str">
        <f t="shared" si="438"/>
        <v>2013</v>
      </c>
      <c r="J3496">
        <f t="shared" si="444"/>
        <v>-0.41524945486906051</v>
      </c>
      <c r="K3496">
        <f t="shared" si="442"/>
        <v>-0.22488619275557653</v>
      </c>
      <c r="L3496">
        <f t="shared" si="443"/>
        <v>0</v>
      </c>
    </row>
    <row r="3497" spans="1:12" x14ac:dyDescent="0.3">
      <c r="A3497">
        <v>3496</v>
      </c>
      <c r="B3497" s="5" t="s">
        <v>4114</v>
      </c>
      <c r="C3497" s="6">
        <v>4.2320000000000002</v>
      </c>
      <c r="D3497" s="6">
        <v>7.2999999999999996E-4</v>
      </c>
      <c r="E3497" s="10">
        <f t="shared" si="439"/>
        <v>4.7270149781154596E-4</v>
      </c>
      <c r="F3497">
        <f t="shared" si="440"/>
        <v>1.0004728132387706</v>
      </c>
      <c r="G3497">
        <f t="shared" si="437"/>
        <v>4.231742561163844</v>
      </c>
      <c r="H3497">
        <f t="shared" si="441"/>
        <v>1.8428333056594789E-2</v>
      </c>
      <c r="I3497" t="str">
        <f t="shared" si="438"/>
        <v>2014</v>
      </c>
      <c r="J3497">
        <f t="shared" si="444"/>
        <v>-0.40564375355887944</v>
      </c>
      <c r="K3497">
        <f t="shared" si="442"/>
        <v>-0.2268860710926095</v>
      </c>
      <c r="L3497">
        <f t="shared" si="443"/>
        <v>0</v>
      </c>
    </row>
    <row r="3498" spans="1:12" x14ac:dyDescent="0.3">
      <c r="A3498">
        <v>3497</v>
      </c>
      <c r="B3498" s="5" t="s">
        <v>4112</v>
      </c>
      <c r="C3498" s="6">
        <v>4.3209999999999997</v>
      </c>
      <c r="D3498" s="6">
        <v>6.8000000000000005E-4</v>
      </c>
      <c r="E3498" s="10">
        <f t="shared" si="439"/>
        <v>2.0812162393797757E-2</v>
      </c>
      <c r="F3498">
        <f t="shared" si="440"/>
        <v>1.0210302457466918</v>
      </c>
      <c r="G3498">
        <f t="shared" si="437"/>
        <v>4.3207551502708075</v>
      </c>
      <c r="H3498">
        <f t="shared" si="441"/>
        <v>1.7954533006534733E-2</v>
      </c>
      <c r="I3498" t="str">
        <f t="shared" si="438"/>
        <v>2014</v>
      </c>
      <c r="J3498">
        <f t="shared" si="444"/>
        <v>-0.40352762431417283</v>
      </c>
      <c r="K3498">
        <f t="shared" si="442"/>
        <v>-0.31589866019957302</v>
      </c>
      <c r="L3498">
        <f t="shared" si="443"/>
        <v>0</v>
      </c>
    </row>
    <row r="3499" spans="1:12" x14ac:dyDescent="0.3">
      <c r="A3499">
        <v>3498</v>
      </c>
      <c r="B3499" s="5" t="s">
        <v>4110</v>
      </c>
      <c r="C3499" s="6">
        <v>4.3040000000000003</v>
      </c>
      <c r="D3499" s="6">
        <v>6.9000000000000008E-4</v>
      </c>
      <c r="E3499" s="10">
        <f t="shared" si="439"/>
        <v>-3.9420340903126841E-3</v>
      </c>
      <c r="F3499">
        <f t="shared" si="440"/>
        <v>0.99606572552649864</v>
      </c>
      <c r="G3499">
        <f t="shared" si="437"/>
        <v>4.3037525271149137</v>
      </c>
      <c r="H3499">
        <f t="shared" si="441"/>
        <v>1.8029462299625983E-2</v>
      </c>
      <c r="I3499" t="str">
        <f t="shared" si="438"/>
        <v>2014</v>
      </c>
      <c r="J3499">
        <f t="shared" si="444"/>
        <v>-0.40361710783842469</v>
      </c>
      <c r="K3499">
        <f t="shared" si="442"/>
        <v>-0.29889603704367929</v>
      </c>
      <c r="L3499">
        <f t="shared" si="443"/>
        <v>0</v>
      </c>
    </row>
    <row r="3500" spans="1:12" x14ac:dyDescent="0.3">
      <c r="A3500">
        <v>3499</v>
      </c>
      <c r="B3500" s="5" t="s">
        <v>4108</v>
      </c>
      <c r="C3500" s="6">
        <v>4.306</v>
      </c>
      <c r="D3500" s="6">
        <v>5.6000000000000006E-4</v>
      </c>
      <c r="E3500" s="10">
        <f t="shared" si="439"/>
        <v>4.645760826879836E-4</v>
      </c>
      <c r="F3500">
        <f t="shared" si="440"/>
        <v>1.0004646840148699</v>
      </c>
      <c r="G3500">
        <f t="shared" si="437"/>
        <v>4.305799058022016</v>
      </c>
      <c r="H3500">
        <f t="shared" si="441"/>
        <v>1.7886324549536571E-2</v>
      </c>
      <c r="I3500" t="str">
        <f t="shared" si="438"/>
        <v>2014</v>
      </c>
      <c r="J3500">
        <f t="shared" si="444"/>
        <v>-0.40060315547739467</v>
      </c>
      <c r="K3500">
        <f t="shared" si="442"/>
        <v>-0.30094256795078156</v>
      </c>
      <c r="L3500">
        <f t="shared" si="443"/>
        <v>0</v>
      </c>
    </row>
    <row r="3501" spans="1:12" x14ac:dyDescent="0.3">
      <c r="A3501">
        <v>3500</v>
      </c>
      <c r="B3501" s="5" t="s">
        <v>4106</v>
      </c>
      <c r="C3501" s="6">
        <v>4.2990000000000004</v>
      </c>
      <c r="D3501" s="6">
        <v>5.0999999999999993E-4</v>
      </c>
      <c r="E3501" s="10">
        <f t="shared" si="439"/>
        <v>-1.6269614280267645E-3</v>
      </c>
      <c r="F3501">
        <f t="shared" si="440"/>
        <v>0.99837436135624713</v>
      </c>
      <c r="G3501">
        <f t="shared" si="437"/>
        <v>4.29881729638248</v>
      </c>
      <c r="H3501">
        <f t="shared" si="441"/>
        <v>1.7919034802475212E-2</v>
      </c>
      <c r="I3501" t="str">
        <f t="shared" si="438"/>
        <v>2014</v>
      </c>
      <c r="J3501">
        <f t="shared" si="444"/>
        <v>-0.40068501533924838</v>
      </c>
      <c r="K3501">
        <f t="shared" si="442"/>
        <v>-0.29396080631124555</v>
      </c>
      <c r="L3501">
        <f t="shared" si="443"/>
        <v>0</v>
      </c>
    </row>
    <row r="3502" spans="1:12" x14ac:dyDescent="0.3">
      <c r="A3502">
        <v>3501</v>
      </c>
      <c r="B3502" s="5" t="s">
        <v>4104</v>
      </c>
      <c r="C3502" s="6">
        <v>4.2160000000000002</v>
      </c>
      <c r="D3502" s="6">
        <v>4.2999999999999999E-4</v>
      </c>
      <c r="E3502" s="10">
        <f t="shared" si="439"/>
        <v>-1.9495626275083298E-2</v>
      </c>
      <c r="F3502">
        <f t="shared" si="440"/>
        <v>0.98069318446150266</v>
      </c>
      <c r="G3502">
        <f t="shared" si="437"/>
        <v>4.2158489293733652</v>
      </c>
      <c r="H3502">
        <f t="shared" si="441"/>
        <v>1.8417951535646241E-2</v>
      </c>
      <c r="I3502" t="str">
        <f t="shared" si="438"/>
        <v>2014</v>
      </c>
      <c r="J3502">
        <f t="shared" si="444"/>
        <v>-0.40389257229356262</v>
      </c>
      <c r="K3502">
        <f t="shared" si="442"/>
        <v>-0.21099243930213074</v>
      </c>
      <c r="L3502">
        <f t="shared" si="443"/>
        <v>0</v>
      </c>
    </row>
    <row r="3503" spans="1:12" x14ac:dyDescent="0.3">
      <c r="A3503">
        <v>3502</v>
      </c>
      <c r="B3503" s="5" t="s">
        <v>4102</v>
      </c>
      <c r="C3503" s="6">
        <v>4.0049999999999999</v>
      </c>
      <c r="D3503" s="6">
        <v>4.2999999999999999E-4</v>
      </c>
      <c r="E3503" s="10">
        <f t="shared" si="439"/>
        <v>-5.1343230718738773E-2</v>
      </c>
      <c r="F3503">
        <f t="shared" si="440"/>
        <v>0.94995256166982911</v>
      </c>
      <c r="G3503">
        <f t="shared" si="437"/>
        <v>4.0048564900712345</v>
      </c>
      <c r="H3503">
        <f t="shared" si="441"/>
        <v>2.0658770228847843E-2</v>
      </c>
      <c r="I3503" t="str">
        <f t="shared" si="438"/>
        <v>2014</v>
      </c>
      <c r="J3503">
        <f t="shared" si="444"/>
        <v>-0.43035903415145615</v>
      </c>
      <c r="K3503">
        <f t="shared" si="442"/>
        <v>4.8005034794395662E-2</v>
      </c>
      <c r="L3503">
        <f t="shared" si="443"/>
        <v>0</v>
      </c>
    </row>
    <row r="3504" spans="1:12" x14ac:dyDescent="0.3">
      <c r="A3504">
        <v>3503</v>
      </c>
      <c r="B3504" s="5" t="s">
        <v>4100</v>
      </c>
      <c r="C3504" s="6">
        <v>4.0529999999999999</v>
      </c>
      <c r="D3504" s="6">
        <v>4.0999999999999999E-4</v>
      </c>
      <c r="E3504" s="10">
        <f t="shared" si="439"/>
        <v>1.1913767125848938E-2</v>
      </c>
      <c r="F3504">
        <f t="shared" si="440"/>
        <v>1.0119850187265917</v>
      </c>
      <c r="G3504">
        <f t="shared" si="437"/>
        <v>4.0528615248656301</v>
      </c>
      <c r="H3504">
        <f t="shared" si="441"/>
        <v>2.0712032049688623E-2</v>
      </c>
      <c r="I3504" t="str">
        <f t="shared" si="438"/>
        <v>2014</v>
      </c>
      <c r="J3504">
        <f t="shared" si="444"/>
        <v>-0.43664045954533209</v>
      </c>
      <c r="K3504">
        <f t="shared" si="442"/>
        <v>0.22100313394394977</v>
      </c>
      <c r="L3504">
        <f t="shared" si="443"/>
        <v>0</v>
      </c>
    </row>
    <row r="3505" spans="1:12" x14ac:dyDescent="0.3">
      <c r="A3505">
        <v>3504</v>
      </c>
      <c r="B3505" s="5" t="s">
        <v>4098</v>
      </c>
      <c r="C3505" s="6">
        <v>4.274</v>
      </c>
      <c r="D3505" s="6">
        <v>3.7999999999999997E-4</v>
      </c>
      <c r="E3505" s="10">
        <f t="shared" si="439"/>
        <v>5.3092809250784315E-2</v>
      </c>
      <c r="F3505">
        <f t="shared" si="440"/>
        <v>1.0545275104860596</v>
      </c>
      <c r="G3505">
        <f t="shared" si="437"/>
        <v>4.2738646588095799</v>
      </c>
      <c r="H3505">
        <f t="shared" si="441"/>
        <v>2.277840504998304E-2</v>
      </c>
      <c r="I3505" t="str">
        <f t="shared" si="438"/>
        <v>2014</v>
      </c>
      <c r="J3505">
        <f t="shared" si="444"/>
        <v>-0.50638820010396868</v>
      </c>
      <c r="K3505">
        <f t="shared" si="442"/>
        <v>1.8988666196132264E-2</v>
      </c>
      <c r="L3505">
        <f t="shared" si="443"/>
        <v>0</v>
      </c>
    </row>
    <row r="3506" spans="1:12" x14ac:dyDescent="0.3">
      <c r="A3506">
        <v>3505</v>
      </c>
      <c r="B3506" s="5" t="s">
        <v>4096</v>
      </c>
      <c r="C3506" s="6">
        <v>4.3689999999999998</v>
      </c>
      <c r="D3506" s="6">
        <v>3.5000000000000005E-4</v>
      </c>
      <c r="E3506" s="10">
        <f t="shared" si="439"/>
        <v>2.1983993072342847E-2</v>
      </c>
      <c r="F3506">
        <f t="shared" si="440"/>
        <v>1.0222274216190921</v>
      </c>
      <c r="G3506">
        <f t="shared" si="437"/>
        <v>4.3688725726916573</v>
      </c>
      <c r="H3506">
        <f t="shared" si="441"/>
        <v>2.3030087210193784E-2</v>
      </c>
      <c r="I3506" t="str">
        <f t="shared" si="438"/>
        <v>2014</v>
      </c>
      <c r="J3506">
        <f t="shared" si="444"/>
        <v>-0.5233647410032326</v>
      </c>
      <c r="K3506">
        <f t="shared" si="442"/>
        <v>-7.6019247685945146E-2</v>
      </c>
      <c r="L3506">
        <f t="shared" si="443"/>
        <v>0</v>
      </c>
    </row>
    <row r="3507" spans="1:12" x14ac:dyDescent="0.3">
      <c r="A3507">
        <v>3506</v>
      </c>
      <c r="B3507" s="5" t="s">
        <v>4094</v>
      </c>
      <c r="C3507" s="6">
        <v>4.3250000000000002</v>
      </c>
      <c r="D3507" s="6">
        <v>4.2999999999999999E-4</v>
      </c>
      <c r="E3507" s="10">
        <f t="shared" si="439"/>
        <v>-1.0122009585456034E-2</v>
      </c>
      <c r="F3507">
        <f t="shared" si="440"/>
        <v>0.98992904554818051</v>
      </c>
      <c r="G3507">
        <f t="shared" si="437"/>
        <v>4.3248450236100107</v>
      </c>
      <c r="H3507">
        <f t="shared" si="441"/>
        <v>2.3130881072851904E-2</v>
      </c>
      <c r="I3507" t="str">
        <f t="shared" si="438"/>
        <v>2014</v>
      </c>
      <c r="J3507">
        <f t="shared" si="444"/>
        <v>-0.52035798810454137</v>
      </c>
      <c r="K3507">
        <f t="shared" si="442"/>
        <v>-3.1991698604298513E-2</v>
      </c>
      <c r="L3507">
        <f t="shared" si="443"/>
        <v>0</v>
      </c>
    </row>
    <row r="3508" spans="1:12" x14ac:dyDescent="0.3">
      <c r="A3508">
        <v>3507</v>
      </c>
      <c r="B3508" s="5" t="s">
        <v>4092</v>
      </c>
      <c r="C3508" s="6">
        <v>4.3819999999999997</v>
      </c>
      <c r="D3508" s="6">
        <v>3.5000000000000005E-4</v>
      </c>
      <c r="E3508" s="10">
        <f t="shared" si="439"/>
        <v>1.3093100789431964E-2</v>
      </c>
      <c r="F3508">
        <f t="shared" si="440"/>
        <v>1.0131791907514449</v>
      </c>
      <c r="G3508">
        <f t="shared" si="437"/>
        <v>4.38187219353052</v>
      </c>
      <c r="H3508">
        <f t="shared" si="441"/>
        <v>2.3167626921942165E-2</v>
      </c>
      <c r="I3508" t="str">
        <f t="shared" si="438"/>
        <v>2014</v>
      </c>
      <c r="J3508">
        <f t="shared" si="444"/>
        <v>-0.52805694380744295</v>
      </c>
      <c r="K3508">
        <f t="shared" si="442"/>
        <v>-8.9018868524807893E-2</v>
      </c>
      <c r="L3508">
        <f t="shared" si="443"/>
        <v>0</v>
      </c>
    </row>
    <row r="3509" spans="1:12" x14ac:dyDescent="0.3">
      <c r="A3509">
        <v>3508</v>
      </c>
      <c r="B3509" s="5" t="s">
        <v>4090</v>
      </c>
      <c r="C3509" s="6">
        <v>4.3259999999999996</v>
      </c>
      <c r="D3509" s="6">
        <v>3.5000000000000005E-4</v>
      </c>
      <c r="E3509" s="10">
        <f t="shared" si="439"/>
        <v>-1.286191364240781E-2</v>
      </c>
      <c r="F3509">
        <f t="shared" si="440"/>
        <v>0.98722044728434499</v>
      </c>
      <c r="G3509">
        <f t="shared" si="437"/>
        <v>4.3258738268400343</v>
      </c>
      <c r="H3509">
        <f t="shared" si="441"/>
        <v>2.2124055561281577E-2</v>
      </c>
      <c r="I3509" t="str">
        <f t="shared" si="438"/>
        <v>2014</v>
      </c>
      <c r="J3509">
        <f t="shared" si="444"/>
        <v>-0.49782658970691696</v>
      </c>
      <c r="K3509">
        <f t="shared" si="442"/>
        <v>-3.3020501834322147E-2</v>
      </c>
      <c r="L3509">
        <f t="shared" si="443"/>
        <v>0</v>
      </c>
    </row>
    <row r="3510" spans="1:12" x14ac:dyDescent="0.3">
      <c r="A3510">
        <v>3509</v>
      </c>
      <c r="B3510" s="5" t="s">
        <v>4089</v>
      </c>
      <c r="C3510" s="6">
        <v>4.2930000000000001</v>
      </c>
      <c r="D3510" s="6">
        <v>4.0999999999999999E-4</v>
      </c>
      <c r="E3510" s="10">
        <f t="shared" si="439"/>
        <v>-7.6575382884433614E-3</v>
      </c>
      <c r="F3510">
        <f t="shared" si="440"/>
        <v>0.99237170596393909</v>
      </c>
      <c r="G3510">
        <f t="shared" si="437"/>
        <v>4.2928533250057122</v>
      </c>
      <c r="H3510">
        <f t="shared" si="441"/>
        <v>2.2162430839450711E-2</v>
      </c>
      <c r="I3510" t="str">
        <f t="shared" si="438"/>
        <v>2014</v>
      </c>
      <c r="J3510">
        <f t="shared" si="444"/>
        <v>-0.49488346566473856</v>
      </c>
      <c r="K3510">
        <f t="shared" si="442"/>
        <v>0.13801743937898348</v>
      </c>
      <c r="L3510">
        <f t="shared" si="443"/>
        <v>0</v>
      </c>
    </row>
    <row r="3511" spans="1:12" x14ac:dyDescent="0.3">
      <c r="A3511">
        <v>3510</v>
      </c>
      <c r="B3511" s="5" t="s">
        <v>4087</v>
      </c>
      <c r="C3511" s="6">
        <v>4.431</v>
      </c>
      <c r="D3511" s="6">
        <v>3.5000000000000005E-4</v>
      </c>
      <c r="E3511" s="10">
        <f t="shared" si="439"/>
        <v>3.1639502974928936E-2</v>
      </c>
      <c r="F3511">
        <f t="shared" si="440"/>
        <v>1.0321453529000699</v>
      </c>
      <c r="G3511">
        <f t="shared" si="437"/>
        <v>4.4308707643846956</v>
      </c>
      <c r="H3511">
        <f t="shared" si="441"/>
        <v>2.2310868187730985E-2</v>
      </c>
      <c r="I3511" t="str">
        <f t="shared" si="438"/>
        <v>2014</v>
      </c>
      <c r="J3511">
        <f t="shared" si="444"/>
        <v>-0.51421537055928102</v>
      </c>
      <c r="K3511">
        <f t="shared" si="442"/>
        <v>0.257992475109738</v>
      </c>
      <c r="L3511">
        <f t="shared" si="443"/>
        <v>0</v>
      </c>
    </row>
    <row r="3512" spans="1:12" x14ac:dyDescent="0.3">
      <c r="A3512">
        <v>3511</v>
      </c>
      <c r="B3512" s="5" t="s">
        <v>4085</v>
      </c>
      <c r="C3512" s="6">
        <v>4.6890000000000001</v>
      </c>
      <c r="D3512" s="6">
        <v>3.5000000000000005E-4</v>
      </c>
      <c r="E3512" s="10">
        <f t="shared" si="439"/>
        <v>5.6594047890096776E-2</v>
      </c>
      <c r="F3512">
        <f t="shared" si="440"/>
        <v>1.0582261340555179</v>
      </c>
      <c r="G3512">
        <f t="shared" si="437"/>
        <v>4.6888632394944336</v>
      </c>
      <c r="H3512">
        <f t="shared" si="441"/>
        <v>2.4470148232663892E-2</v>
      </c>
      <c r="I3512" t="str">
        <f t="shared" si="438"/>
        <v>2014</v>
      </c>
      <c r="J3512">
        <f t="shared" si="444"/>
        <v>-0.59682040990093699</v>
      </c>
      <c r="K3512">
        <f t="shared" si="442"/>
        <v>4.0975154933010849E-2</v>
      </c>
      <c r="L3512">
        <f t="shared" si="443"/>
        <v>0</v>
      </c>
    </row>
    <row r="3513" spans="1:12" x14ac:dyDescent="0.3">
      <c r="A3513">
        <v>3512</v>
      </c>
      <c r="B3513" s="5" t="s">
        <v>4083</v>
      </c>
      <c r="C3513" s="6">
        <v>4.7300000000000004</v>
      </c>
      <c r="D3513" s="6">
        <v>4.0999999999999999E-4</v>
      </c>
      <c r="E3513" s="10">
        <f t="shared" si="439"/>
        <v>8.7058623963924449E-3</v>
      </c>
      <c r="F3513">
        <f t="shared" si="440"/>
        <v>1.0087438686287056</v>
      </c>
      <c r="G3513">
        <f t="shared" si="437"/>
        <v>4.7298383944274445</v>
      </c>
      <c r="H3513">
        <f t="shared" si="441"/>
        <v>2.4203277970093629E-2</v>
      </c>
      <c r="I3513" t="str">
        <f t="shared" si="438"/>
        <v>2014</v>
      </c>
      <c r="J3513">
        <f t="shared" si="444"/>
        <v>-0.59547014412573085</v>
      </c>
      <c r="K3513">
        <f t="shared" si="442"/>
        <v>0.11694753446666084</v>
      </c>
      <c r="L3513">
        <f t="shared" si="443"/>
        <v>0</v>
      </c>
    </row>
    <row r="3514" spans="1:12" x14ac:dyDescent="0.3">
      <c r="A3514">
        <v>3513</v>
      </c>
      <c r="B3514" s="5" t="s">
        <v>4081</v>
      </c>
      <c r="C3514" s="6">
        <v>5.1820000000000004</v>
      </c>
      <c r="D3514" s="6">
        <v>4.6000000000000001E-4</v>
      </c>
      <c r="E3514" s="10">
        <f t="shared" si="439"/>
        <v>9.1265879636076644E-2</v>
      </c>
      <c r="F3514">
        <f t="shared" si="440"/>
        <v>1.0955602536997886</v>
      </c>
      <c r="G3514">
        <f t="shared" si="437"/>
        <v>5.1818013604739486</v>
      </c>
      <c r="H3514">
        <f t="shared" si="441"/>
        <v>2.9022856023269605E-2</v>
      </c>
      <c r="I3514" t="str">
        <f t="shared" si="438"/>
        <v>2014</v>
      </c>
      <c r="J3514">
        <f t="shared" si="444"/>
        <v>-0.78227672458235076</v>
      </c>
      <c r="K3514">
        <f t="shared" si="442"/>
        <v>-0.40714355654510914</v>
      </c>
      <c r="L3514">
        <f t="shared" si="443"/>
        <v>0</v>
      </c>
    </row>
    <row r="3515" spans="1:12" x14ac:dyDescent="0.3">
      <c r="A3515">
        <v>3514</v>
      </c>
      <c r="B3515" s="5" t="s">
        <v>4079</v>
      </c>
      <c r="C3515" s="6">
        <v>4.8470000000000004</v>
      </c>
      <c r="D3515" s="6">
        <v>5.2999999999999998E-4</v>
      </c>
      <c r="E3515" s="10">
        <f t="shared" si="439"/>
        <v>-6.6831125276679282E-2</v>
      </c>
      <c r="F3515">
        <f t="shared" si="440"/>
        <v>0.93535314550366655</v>
      </c>
      <c r="G3515">
        <f t="shared" si="437"/>
        <v>4.8467859288941053</v>
      </c>
      <c r="H3515">
        <f t="shared" si="441"/>
        <v>3.173158163462516E-2</v>
      </c>
      <c r="I3515" t="str">
        <f t="shared" si="438"/>
        <v>2014</v>
      </c>
      <c r="J3515">
        <f t="shared" si="444"/>
        <v>-0.79999092176167041</v>
      </c>
      <c r="K3515">
        <f t="shared" si="442"/>
        <v>-0.26804539820907181</v>
      </c>
      <c r="L3515">
        <f t="shared" si="443"/>
        <v>0</v>
      </c>
    </row>
    <row r="3516" spans="1:12" x14ac:dyDescent="0.3">
      <c r="A3516">
        <v>3515</v>
      </c>
      <c r="B3516" s="5" t="s">
        <v>4077</v>
      </c>
      <c r="C3516" s="6">
        <v>5.0330000000000004</v>
      </c>
      <c r="D3516" s="6">
        <v>5.0999999999999993E-4</v>
      </c>
      <c r="E3516" s="10">
        <f t="shared" si="439"/>
        <v>3.7656270930984004E-2</v>
      </c>
      <c r="F3516">
        <f t="shared" si="440"/>
        <v>1.0383742521147101</v>
      </c>
      <c r="G3516">
        <f t="shared" si="437"/>
        <v>5.0327861020453639</v>
      </c>
      <c r="H3516">
        <f t="shared" si="441"/>
        <v>3.2082827169395069E-2</v>
      </c>
      <c r="I3516" t="str">
        <f t="shared" si="438"/>
        <v>2014</v>
      </c>
      <c r="J3516">
        <f t="shared" si="444"/>
        <v>-0.83988650887245986</v>
      </c>
      <c r="K3516">
        <f t="shared" si="442"/>
        <v>-0.45404557136033041</v>
      </c>
      <c r="L3516">
        <f t="shared" si="443"/>
        <v>0</v>
      </c>
    </row>
    <row r="3517" spans="1:12" x14ac:dyDescent="0.3">
      <c r="A3517">
        <v>3516</v>
      </c>
      <c r="B3517" s="5" t="s">
        <v>4075</v>
      </c>
      <c r="C3517" s="6">
        <v>5.5570000000000004</v>
      </c>
      <c r="D3517" s="6">
        <v>4.2999999999999999E-4</v>
      </c>
      <c r="E3517" s="10">
        <f t="shared" si="439"/>
        <v>9.9042166503561346E-2</v>
      </c>
      <c r="F3517">
        <f t="shared" si="440"/>
        <v>1.1041128551559707</v>
      </c>
      <c r="G3517">
        <f t="shared" si="437"/>
        <v>5.5568008777342959</v>
      </c>
      <c r="H3517">
        <f t="shared" si="441"/>
        <v>3.6336369406847986E-2</v>
      </c>
      <c r="I3517" t="str">
        <f t="shared" si="438"/>
        <v>2014</v>
      </c>
      <c r="J3517">
        <f t="shared" si="444"/>
        <v>-1.0502818663647302</v>
      </c>
      <c r="K3517">
        <f t="shared" si="442"/>
        <v>-0.97806034704926237</v>
      </c>
      <c r="L3517">
        <f t="shared" si="443"/>
        <v>0</v>
      </c>
    </row>
    <row r="3518" spans="1:12" x14ac:dyDescent="0.3">
      <c r="A3518">
        <v>3517</v>
      </c>
      <c r="B3518" s="5" t="s">
        <v>4073</v>
      </c>
      <c r="C3518" s="6">
        <v>5.0110000000000001</v>
      </c>
      <c r="D3518" s="6">
        <v>2.0000000000000001E-4</v>
      </c>
      <c r="E3518" s="10">
        <f t="shared" si="439"/>
        <v>-0.10342289832019669</v>
      </c>
      <c r="F3518">
        <f t="shared" si="440"/>
        <v>0.90174554615799885</v>
      </c>
      <c r="G3518">
        <f t="shared" si="437"/>
        <v>5.0109164840293019</v>
      </c>
      <c r="H3518">
        <f t="shared" si="441"/>
        <v>4.1629389559794769E-2</v>
      </c>
      <c r="I3518" t="str">
        <f t="shared" si="438"/>
        <v>2014</v>
      </c>
      <c r="J3518">
        <f t="shared" si="444"/>
        <v>-1.085067380114668</v>
      </c>
      <c r="K3518">
        <f t="shared" si="442"/>
        <v>-0.43217595334426839</v>
      </c>
      <c r="L3518">
        <f t="shared" si="443"/>
        <v>0</v>
      </c>
    </row>
    <row r="3519" spans="1:12" x14ac:dyDescent="0.3">
      <c r="A3519">
        <v>3518</v>
      </c>
      <c r="B3519" s="5" t="s">
        <v>4071</v>
      </c>
      <c r="C3519" s="6">
        <v>4.9429999999999996</v>
      </c>
      <c r="D3519" s="6">
        <v>2.0000000000000001E-4</v>
      </c>
      <c r="E3519" s="10">
        <f t="shared" si="439"/>
        <v>-1.3663061652765474E-2</v>
      </c>
      <c r="F3519">
        <f t="shared" si="440"/>
        <v>0.98642985432049479</v>
      </c>
      <c r="G3519">
        <f t="shared" si="437"/>
        <v>4.9429176173531904</v>
      </c>
      <c r="H3519">
        <f t="shared" si="441"/>
        <v>4.0975081126904678E-2</v>
      </c>
      <c r="I3519" t="str">
        <f t="shared" si="438"/>
        <v>2014</v>
      </c>
      <c r="J3519">
        <f t="shared" si="444"/>
        <v>-1.0535197823316003</v>
      </c>
      <c r="K3519">
        <f t="shared" si="442"/>
        <v>-0.36417708666815685</v>
      </c>
      <c r="L3519">
        <f t="shared" si="443"/>
        <v>0</v>
      </c>
    </row>
    <row r="3520" spans="1:12" x14ac:dyDescent="0.3">
      <c r="A3520">
        <v>3519</v>
      </c>
      <c r="B3520" s="5" t="s">
        <v>4069</v>
      </c>
      <c r="C3520" s="6">
        <v>4.9050000000000002</v>
      </c>
      <c r="D3520" s="6">
        <v>5.2999999999999998E-4</v>
      </c>
      <c r="E3520" s="10">
        <f t="shared" si="439"/>
        <v>-7.7173413074957354E-3</v>
      </c>
      <c r="F3520">
        <f t="shared" si="440"/>
        <v>0.99231236091442454</v>
      </c>
      <c r="G3520">
        <f t="shared" si="437"/>
        <v>4.9047833672840078</v>
      </c>
      <c r="H3520">
        <f t="shared" si="441"/>
        <v>4.0957394463572244E-2</v>
      </c>
      <c r="I3520" t="str">
        <f t="shared" si="438"/>
        <v>2014</v>
      </c>
      <c r="J3520">
        <f t="shared" si="444"/>
        <v>-1.0449407162437243</v>
      </c>
      <c r="K3520">
        <f t="shared" si="442"/>
        <v>-0.32604283659897426</v>
      </c>
      <c r="L3520">
        <f t="shared" si="443"/>
        <v>0</v>
      </c>
    </row>
    <row r="3521" spans="1:12" x14ac:dyDescent="0.3">
      <c r="A3521">
        <v>3520</v>
      </c>
      <c r="B3521" s="5" t="s">
        <v>4067</v>
      </c>
      <c r="C3521" s="6">
        <v>5.375</v>
      </c>
      <c r="D3521" s="6">
        <v>5.6000000000000006E-4</v>
      </c>
      <c r="E3521" s="10">
        <f t="shared" si="439"/>
        <v>9.1503480996399947E-2</v>
      </c>
      <c r="F3521">
        <f t="shared" si="440"/>
        <v>1.0958205912334351</v>
      </c>
      <c r="G3521">
        <f t="shared" si="437"/>
        <v>5.374749172519353</v>
      </c>
      <c r="H3521">
        <f t="shared" si="441"/>
        <v>4.3994506910565542E-2</v>
      </c>
      <c r="I3521" t="str">
        <f t="shared" si="438"/>
        <v>2014</v>
      </c>
      <c r="J3521">
        <f t="shared" si="444"/>
        <v>-1.2299746385921286</v>
      </c>
      <c r="K3521">
        <f t="shared" si="442"/>
        <v>-0.79600864183431952</v>
      </c>
      <c r="L3521">
        <f t="shared" si="443"/>
        <v>0</v>
      </c>
    </row>
    <row r="3522" spans="1:12" x14ac:dyDescent="0.3">
      <c r="A3522">
        <v>3521</v>
      </c>
      <c r="B3522" s="5" t="s">
        <v>4065</v>
      </c>
      <c r="C3522" s="6">
        <v>5.03</v>
      </c>
      <c r="D3522" s="6">
        <v>6.0999999999999997E-4</v>
      </c>
      <c r="E3522" s="10">
        <f t="shared" si="439"/>
        <v>-6.6338589902078596E-2</v>
      </c>
      <c r="F3522">
        <f t="shared" si="440"/>
        <v>0.93581395348837215</v>
      </c>
      <c r="G3522">
        <f t="shared" si="437"/>
        <v>5.0297443148320529</v>
      </c>
      <c r="H3522">
        <f t="shared" si="441"/>
        <v>4.5865691912110589E-2</v>
      </c>
      <c r="I3522" t="str">
        <f t="shared" si="438"/>
        <v>2014</v>
      </c>
      <c r="J3522">
        <f t="shared" si="444"/>
        <v>-1.1999782061391107</v>
      </c>
      <c r="K3522">
        <f t="shared" si="442"/>
        <v>-0.45100378414701936</v>
      </c>
      <c r="L3522">
        <f t="shared" si="443"/>
        <v>0</v>
      </c>
    </row>
    <row r="3523" spans="1:12" x14ac:dyDescent="0.3">
      <c r="A3523">
        <v>3522</v>
      </c>
      <c r="B3523" s="5" t="s">
        <v>4063</v>
      </c>
      <c r="C3523" s="6">
        <v>4.931</v>
      </c>
      <c r="D3523" s="6">
        <v>6.8000000000000005E-4</v>
      </c>
      <c r="E3523" s="10">
        <f t="shared" si="439"/>
        <v>-1.9878176869658797E-2</v>
      </c>
      <c r="F3523">
        <f t="shared" si="440"/>
        <v>0.98031809145129223</v>
      </c>
      <c r="G3523">
        <f t="shared" ref="G3523:G3586" si="445">C3523*EXP(-1/12*D3523)</f>
        <v>4.9307205845835114</v>
      </c>
      <c r="H3523">
        <f t="shared" si="441"/>
        <v>4.6078525007553855E-2</v>
      </c>
      <c r="I3523" t="str">
        <f t="shared" ref="I3523:I3586" si="446">MID(B3523,7,4)</f>
        <v>2014</v>
      </c>
      <c r="J3523">
        <f t="shared" si="444"/>
        <v>-1.1818121805768353</v>
      </c>
      <c r="K3523">
        <f t="shared" si="442"/>
        <v>-0.35198005389847786</v>
      </c>
      <c r="L3523">
        <f t="shared" si="443"/>
        <v>0</v>
      </c>
    </row>
    <row r="3524" spans="1:12" x14ac:dyDescent="0.3">
      <c r="A3524">
        <v>3523</v>
      </c>
      <c r="B3524" s="5" t="s">
        <v>4061</v>
      </c>
      <c r="C3524" s="6">
        <v>4.7750000000000004</v>
      </c>
      <c r="D3524" s="6">
        <v>8.5999999999999998E-4</v>
      </c>
      <c r="E3524" s="10">
        <f t="shared" ref="E3524:E3587" si="447">LN(C3524/C3523)</f>
        <v>-3.2147833309295396E-2</v>
      </c>
      <c r="F3524">
        <f t="shared" ref="F3524:F3587" si="448">C3524/C3523</f>
        <v>0.96836341512877722</v>
      </c>
      <c r="G3524">
        <f t="shared" si="445"/>
        <v>4.7746578039288394</v>
      </c>
      <c r="H3524">
        <f t="shared" si="441"/>
        <v>4.651139740766775E-2</v>
      </c>
      <c r="I3524" t="str">
        <f t="shared" si="446"/>
        <v>2014</v>
      </c>
      <c r="J3524">
        <f t="shared" si="444"/>
        <v>-1.1551573344249804</v>
      </c>
      <c r="K3524">
        <f t="shared" si="442"/>
        <v>-0.19591727324380592</v>
      </c>
      <c r="L3524">
        <f t="shared" si="443"/>
        <v>0</v>
      </c>
    </row>
    <row r="3525" spans="1:12" x14ac:dyDescent="0.3">
      <c r="A3525">
        <v>3524</v>
      </c>
      <c r="B3525" s="5" t="s">
        <v>4059</v>
      </c>
      <c r="C3525" s="6">
        <v>4.5789999999999997</v>
      </c>
      <c r="D3525" s="6">
        <v>6.8000000000000005E-4</v>
      </c>
      <c r="E3525" s="10">
        <f t="shared" si="447"/>
        <v>-4.1913340257735285E-2</v>
      </c>
      <c r="F3525">
        <f t="shared" si="448"/>
        <v>0.95895287958115172</v>
      </c>
      <c r="G3525">
        <f t="shared" si="445"/>
        <v>4.5787405306850335</v>
      </c>
      <c r="H3525">
        <f t="shared" si="441"/>
        <v>4.7215073039617236E-2</v>
      </c>
      <c r="I3525" t="str">
        <f t="shared" si="446"/>
        <v>2014</v>
      </c>
      <c r="J3525">
        <f t="shared" si="444"/>
        <v>-1.1245174522333534</v>
      </c>
      <c r="K3525">
        <f t="shared" si="442"/>
        <v>0.24305453866977356</v>
      </c>
      <c r="L3525">
        <f t="shared" si="443"/>
        <v>0</v>
      </c>
    </row>
    <row r="3526" spans="1:12" x14ac:dyDescent="0.3">
      <c r="A3526">
        <v>3525</v>
      </c>
      <c r="B3526" s="5" t="s">
        <v>4057</v>
      </c>
      <c r="C3526" s="6">
        <v>4.8239999999999998</v>
      </c>
      <c r="D3526" s="6">
        <v>6.8000000000000005E-4</v>
      </c>
      <c r="E3526" s="10">
        <f t="shared" si="447"/>
        <v>5.2122825749925848E-2</v>
      </c>
      <c r="F3526">
        <f t="shared" si="448"/>
        <v>1.053505132124918</v>
      </c>
      <c r="G3526">
        <f t="shared" si="445"/>
        <v>4.8237266477450538</v>
      </c>
      <c r="H3526">
        <f t="shared" si="441"/>
        <v>4.7254183344636734E-2</v>
      </c>
      <c r="I3526" t="str">
        <f t="shared" si="446"/>
        <v>2014</v>
      </c>
      <c r="J3526">
        <f t="shared" si="444"/>
        <v>-1.185666233288903</v>
      </c>
      <c r="K3526">
        <f t="shared" si="442"/>
        <v>-1.9315783902467132E-3</v>
      </c>
      <c r="L3526">
        <f t="shared" si="443"/>
        <v>0</v>
      </c>
    </row>
    <row r="3527" spans="1:12" x14ac:dyDescent="0.3">
      <c r="A3527">
        <v>3526</v>
      </c>
      <c r="B3527" s="5" t="s">
        <v>4055</v>
      </c>
      <c r="C3527" s="6">
        <v>4.8220000000000001</v>
      </c>
      <c r="D3527" s="6">
        <v>5.0999999999999993E-4</v>
      </c>
      <c r="E3527" s="10">
        <f t="shared" si="447"/>
        <v>-4.1467966590498192E-4</v>
      </c>
      <c r="F3527">
        <f t="shared" si="448"/>
        <v>0.99958540630182424</v>
      </c>
      <c r="G3527">
        <f t="shared" si="445"/>
        <v>4.8217950693548071</v>
      </c>
      <c r="H3527">
        <f t="shared" si="441"/>
        <v>4.7256991189982341E-2</v>
      </c>
      <c r="I3527" t="str">
        <f t="shared" si="446"/>
        <v>2014</v>
      </c>
      <c r="J3527">
        <f t="shared" si="444"/>
        <v>-1.1852618777543718</v>
      </c>
      <c r="K3527">
        <f t="shared" si="442"/>
        <v>3.3010734529141494E-2</v>
      </c>
      <c r="L3527">
        <f t="shared" si="443"/>
        <v>0</v>
      </c>
    </row>
    <row r="3528" spans="1:12" x14ac:dyDescent="0.3">
      <c r="A3528">
        <v>3527</v>
      </c>
      <c r="B3528" s="5" t="s">
        <v>4053</v>
      </c>
      <c r="C3528" s="6">
        <v>5.2229999999999999</v>
      </c>
      <c r="D3528" s="6">
        <v>3.3E-4</v>
      </c>
      <c r="E3528" s="10">
        <f t="shared" si="447"/>
        <v>7.9883169695182374E-2</v>
      </c>
      <c r="F3528">
        <f t="shared" si="448"/>
        <v>1.0831605143094152</v>
      </c>
      <c r="G3528">
        <f t="shared" si="445"/>
        <v>5.222856369474929</v>
      </c>
      <c r="H3528">
        <f t="shared" si="441"/>
        <v>4.915891259628679E-2</v>
      </c>
      <c r="I3528" t="str">
        <f t="shared" si="446"/>
        <v>2014</v>
      </c>
      <c r="J3528">
        <f t="shared" si="444"/>
        <v>-1.3355183235400938</v>
      </c>
      <c r="K3528">
        <f t="shared" si="442"/>
        <v>-0.71202928782730623</v>
      </c>
      <c r="L3528">
        <f t="shared" si="443"/>
        <v>0</v>
      </c>
    </row>
    <row r="3529" spans="1:12" x14ac:dyDescent="0.3">
      <c r="A3529">
        <v>3528</v>
      </c>
      <c r="B3529" s="5" t="s">
        <v>4051</v>
      </c>
      <c r="C3529" s="6">
        <v>5.2140000000000004</v>
      </c>
      <c r="D3529" s="6">
        <v>2.0000000000000001E-4</v>
      </c>
      <c r="E3529" s="10">
        <f t="shared" si="447"/>
        <v>-1.724633942851545E-3</v>
      </c>
      <c r="F3529">
        <f t="shared" si="448"/>
        <v>0.99827685238368769</v>
      </c>
      <c r="G3529">
        <f t="shared" si="445"/>
        <v>5.213913100724163</v>
      </c>
      <c r="H3529">
        <f t="shared" si="441"/>
        <v>4.9144616656008104E-2</v>
      </c>
      <c r="I3529" t="str">
        <f t="shared" si="446"/>
        <v>2014</v>
      </c>
      <c r="J3529">
        <f t="shared" si="444"/>
        <v>-1.3328437535418625</v>
      </c>
      <c r="K3529">
        <f t="shared" si="442"/>
        <v>-0.70308601907654023</v>
      </c>
      <c r="L3529">
        <f t="shared" si="443"/>
        <v>0</v>
      </c>
    </row>
    <row r="3530" spans="1:12" x14ac:dyDescent="0.3">
      <c r="A3530">
        <v>3529</v>
      </c>
      <c r="B3530" s="5" t="s">
        <v>4050</v>
      </c>
      <c r="C3530" s="6">
        <v>5.5279999999999996</v>
      </c>
      <c r="D3530" s="6">
        <v>2.3000000000000001E-4</v>
      </c>
      <c r="E3530" s="10">
        <f t="shared" si="447"/>
        <v>5.8478770954058686E-2</v>
      </c>
      <c r="F3530">
        <f t="shared" si="448"/>
        <v>1.0602224779439968</v>
      </c>
      <c r="G3530">
        <f t="shared" si="445"/>
        <v>5.5278940476820457</v>
      </c>
      <c r="H3530">
        <f t="shared" si="441"/>
        <v>5.0036590688394791E-2</v>
      </c>
      <c r="I3530" t="str">
        <f t="shared" si="446"/>
        <v>2014</v>
      </c>
      <c r="J3530">
        <f t="shared" si="444"/>
        <v>-1.438755251312595</v>
      </c>
      <c r="K3530">
        <f t="shared" si="442"/>
        <v>-1.0360849536252656</v>
      </c>
      <c r="L3530">
        <f t="shared" si="443"/>
        <v>0</v>
      </c>
    </row>
    <row r="3531" spans="1:12" x14ac:dyDescent="0.3">
      <c r="A3531">
        <v>3530</v>
      </c>
      <c r="B3531" s="5" t="s">
        <v>4048</v>
      </c>
      <c r="C3531" s="6">
        <v>5.5510000000000002</v>
      </c>
      <c r="D3531" s="6">
        <v>5.2999999999999998E-4</v>
      </c>
      <c r="E3531" s="10">
        <f t="shared" si="447"/>
        <v>4.1520052426555366E-3</v>
      </c>
      <c r="F3531">
        <f t="shared" si="448"/>
        <v>1.0041606367583213</v>
      </c>
      <c r="G3531">
        <f t="shared" si="445"/>
        <v>5.550754836247406</v>
      </c>
      <c r="H3531">
        <f t="shared" si="441"/>
        <v>5.0008063234420558E-2</v>
      </c>
      <c r="I3531" t="str">
        <f t="shared" si="446"/>
        <v>2014</v>
      </c>
      <c r="J3531">
        <f t="shared" si="444"/>
        <v>-1.4438815987264282</v>
      </c>
      <c r="K3531">
        <f t="shared" si="442"/>
        <v>-1.0589457421906259</v>
      </c>
      <c r="L3531">
        <f t="shared" si="443"/>
        <v>0</v>
      </c>
    </row>
    <row r="3532" spans="1:12" x14ac:dyDescent="0.3">
      <c r="A3532">
        <v>3531</v>
      </c>
      <c r="B3532" s="5" t="s">
        <v>4046</v>
      </c>
      <c r="C3532" s="6">
        <v>6.149</v>
      </c>
      <c r="D3532" s="6">
        <v>5.6000000000000006E-4</v>
      </c>
      <c r="E3532" s="10">
        <f t="shared" si="447"/>
        <v>0.10231137526330832</v>
      </c>
      <c r="F3532">
        <f t="shared" si="448"/>
        <v>1.1077283372365339</v>
      </c>
      <c r="G3532">
        <f t="shared" si="445"/>
        <v>6.1487130533621404</v>
      </c>
      <c r="H3532">
        <f t="shared" si="441"/>
        <v>5.2535965499942175E-2</v>
      </c>
      <c r="I3532" t="str">
        <f t="shared" si="446"/>
        <v>2014</v>
      </c>
      <c r="J3532">
        <f t="shared" si="444"/>
        <v>-1.6802753051628272</v>
      </c>
      <c r="K3532">
        <f t="shared" si="442"/>
        <v>-1.6569039593053603</v>
      </c>
      <c r="L3532">
        <f t="shared" si="443"/>
        <v>0</v>
      </c>
    </row>
    <row r="3533" spans="1:12" x14ac:dyDescent="0.3">
      <c r="A3533">
        <v>3532</v>
      </c>
      <c r="B3533" s="5" t="s">
        <v>4044</v>
      </c>
      <c r="C3533" s="6">
        <v>6.0640000000000001</v>
      </c>
      <c r="D3533" s="6">
        <v>5.0999999999999993E-4</v>
      </c>
      <c r="E3533" s="10">
        <f t="shared" si="447"/>
        <v>-1.3919818631262139E-2</v>
      </c>
      <c r="F3533">
        <f t="shared" si="448"/>
        <v>0.98617661408359081</v>
      </c>
      <c r="G3533">
        <f t="shared" si="445"/>
        <v>6.0637422854764722</v>
      </c>
      <c r="H3533">
        <f t="shared" si="441"/>
        <v>5.1397763626975131E-2</v>
      </c>
      <c r="I3533" t="str">
        <f t="shared" si="446"/>
        <v>2014</v>
      </c>
      <c r="J3533">
        <f t="shared" si="444"/>
        <v>-1.6211546953732969</v>
      </c>
      <c r="K3533">
        <f t="shared" si="442"/>
        <v>-1.5719331914196921</v>
      </c>
      <c r="L3533">
        <f t="shared" si="443"/>
        <v>0</v>
      </c>
    </row>
    <row r="3534" spans="1:12" x14ac:dyDescent="0.3">
      <c r="A3534">
        <v>3533</v>
      </c>
      <c r="B3534" s="5" t="s">
        <v>4042</v>
      </c>
      <c r="C3534" s="6">
        <v>6.1349999999999998</v>
      </c>
      <c r="D3534" s="6">
        <v>4.0999999999999999E-4</v>
      </c>
      <c r="E3534" s="10">
        <f t="shared" si="447"/>
        <v>1.1640429822804204E-2</v>
      </c>
      <c r="F3534">
        <f t="shared" si="448"/>
        <v>1.0117084432717678</v>
      </c>
      <c r="G3534">
        <f t="shared" si="445"/>
        <v>6.1347903910808395</v>
      </c>
      <c r="H3534">
        <f t="shared" si="441"/>
        <v>5.1398138803428917E-2</v>
      </c>
      <c r="I3534" t="str">
        <f t="shared" si="446"/>
        <v>2014</v>
      </c>
      <c r="J3534">
        <f t="shared" si="444"/>
        <v>-1.6401615332380526</v>
      </c>
      <c r="K3534">
        <f t="shared" si="442"/>
        <v>-1.6429812970240594</v>
      </c>
      <c r="L3534">
        <f t="shared" si="443"/>
        <v>1</v>
      </c>
    </row>
    <row r="3535" spans="1:12" x14ac:dyDescent="0.3">
      <c r="A3535">
        <v>3534</v>
      </c>
      <c r="B3535" s="5" t="s">
        <v>4041</v>
      </c>
      <c r="C3535" s="6">
        <v>5.4450000000000003</v>
      </c>
      <c r="D3535" s="6">
        <v>4.8000000000000001E-4</v>
      </c>
      <c r="E3535" s="10">
        <f t="shared" si="447"/>
        <v>-0.11931232177795092</v>
      </c>
      <c r="F3535">
        <f t="shared" si="448"/>
        <v>0.8875305623471883</v>
      </c>
      <c r="G3535">
        <f t="shared" si="445"/>
        <v>5.444782204355942</v>
      </c>
      <c r="H3535">
        <f t="shared" si="441"/>
        <v>5.6263488941992984E-2</v>
      </c>
      <c r="I3535" t="str">
        <f t="shared" si="446"/>
        <v>2014</v>
      </c>
      <c r="J3535">
        <f t="shared" si="444"/>
        <v>-1.5934802038653524</v>
      </c>
      <c r="K3535">
        <f t="shared" si="442"/>
        <v>-0.95297311029916187</v>
      </c>
      <c r="L3535">
        <f t="shared" si="443"/>
        <v>0</v>
      </c>
    </row>
    <row r="3536" spans="1:12" x14ac:dyDescent="0.3">
      <c r="A3536">
        <v>3535</v>
      </c>
      <c r="B3536" s="5" t="s">
        <v>4039</v>
      </c>
      <c r="C3536" s="6">
        <v>5.0960000000000001</v>
      </c>
      <c r="D3536" s="6">
        <v>4.6000000000000001E-4</v>
      </c>
      <c r="E3536" s="10">
        <f t="shared" si="447"/>
        <v>-6.6241838115061555E-2</v>
      </c>
      <c r="F3536">
        <f t="shared" si="448"/>
        <v>0.93590449954086319</v>
      </c>
      <c r="G3536">
        <f t="shared" si="445"/>
        <v>5.09580465707743</v>
      </c>
      <c r="H3536">
        <f t="shared" si="441"/>
        <v>5.7796102836044673E-2</v>
      </c>
      <c r="I3536" t="str">
        <f t="shared" si="446"/>
        <v>2014</v>
      </c>
      <c r="J3536">
        <f t="shared" si="444"/>
        <v>-1.531971997827134</v>
      </c>
      <c r="K3536">
        <f t="shared" si="442"/>
        <v>-0.60399556302064994</v>
      </c>
      <c r="L3536">
        <f t="shared" si="443"/>
        <v>0</v>
      </c>
    </row>
    <row r="3537" spans="1:12" x14ac:dyDescent="0.3">
      <c r="A3537">
        <v>3536</v>
      </c>
      <c r="B3537" s="5" t="s">
        <v>4037</v>
      </c>
      <c r="C3537" s="6">
        <v>4.8550000000000004</v>
      </c>
      <c r="D3537" s="6">
        <v>4.8000000000000001E-4</v>
      </c>
      <c r="E3537" s="10">
        <f t="shared" si="447"/>
        <v>-4.8446816526573865E-2</v>
      </c>
      <c r="F3537">
        <f t="shared" si="448"/>
        <v>0.95270800627943497</v>
      </c>
      <c r="G3537">
        <f t="shared" si="445"/>
        <v>4.8548058038839486</v>
      </c>
      <c r="H3537">
        <f t="shared" si="441"/>
        <v>5.8563329406550506E-2</v>
      </c>
      <c r="I3537" t="str">
        <f t="shared" si="446"/>
        <v>2014</v>
      </c>
      <c r="J3537">
        <f t="shared" si="444"/>
        <v>-1.4788942556981128</v>
      </c>
      <c r="K3537">
        <f t="shared" si="442"/>
        <v>-0.36497791725175421</v>
      </c>
      <c r="L3537">
        <f t="shared" si="443"/>
        <v>0</v>
      </c>
    </row>
    <row r="3538" spans="1:12" x14ac:dyDescent="0.3">
      <c r="A3538">
        <v>3537</v>
      </c>
      <c r="B3538" s="5" t="s">
        <v>4036</v>
      </c>
      <c r="C3538" s="6">
        <v>4.5110000000000001</v>
      </c>
      <c r="D3538" s="6">
        <v>4.6000000000000001E-4</v>
      </c>
      <c r="E3538" s="10">
        <f t="shared" si="447"/>
        <v>-7.3490243317029441E-2</v>
      </c>
      <c r="F3538">
        <f t="shared" si="448"/>
        <v>0.92914521112255399</v>
      </c>
      <c r="G3538">
        <f t="shared" si="445"/>
        <v>4.5108270816476228</v>
      </c>
      <c r="H3538">
        <f t="shared" si="441"/>
        <v>6.0202815780288688E-2</v>
      </c>
      <c r="I3538" t="str">
        <f t="shared" si="446"/>
        <v>2014</v>
      </c>
      <c r="J3538">
        <f t="shared" si="444"/>
        <v>-1.4125781496356551</v>
      </c>
      <c r="K3538">
        <f t="shared" si="442"/>
        <v>-0.1280133551892817</v>
      </c>
      <c r="L3538">
        <f t="shared" si="443"/>
        <v>0</v>
      </c>
    </row>
    <row r="3539" spans="1:12" x14ac:dyDescent="0.3">
      <c r="A3539">
        <v>3538</v>
      </c>
      <c r="B3539" s="5" t="s">
        <v>4034</v>
      </c>
      <c r="C3539" s="6">
        <v>4.609</v>
      </c>
      <c r="D3539" s="6">
        <v>5.0999999999999993E-4</v>
      </c>
      <c r="E3539" s="10">
        <f t="shared" si="447"/>
        <v>2.1492055312112401E-2</v>
      </c>
      <c r="F3539">
        <f t="shared" si="448"/>
        <v>1.021724673021503</v>
      </c>
      <c r="G3539">
        <f t="shared" si="445"/>
        <v>4.6088041216624438</v>
      </c>
      <c r="H3539">
        <f t="shared" si="441"/>
        <v>6.0257402672295741E-2</v>
      </c>
      <c r="I3539" t="str">
        <f t="shared" si="446"/>
        <v>2014</v>
      </c>
      <c r="J3539">
        <f t="shared" si="444"/>
        <v>-1.4445685621886561</v>
      </c>
      <c r="K3539">
        <f t="shared" si="442"/>
        <v>-0.22599039520410269</v>
      </c>
      <c r="L3539">
        <f t="shared" si="443"/>
        <v>0</v>
      </c>
    </row>
    <row r="3540" spans="1:12" x14ac:dyDescent="0.3">
      <c r="A3540">
        <v>3539</v>
      </c>
      <c r="B3540" s="5" t="s">
        <v>4033</v>
      </c>
      <c r="C3540" s="6">
        <v>4.492</v>
      </c>
      <c r="D3540" s="6">
        <v>5.0999999999999993E-4</v>
      </c>
      <c r="E3540" s="10">
        <f t="shared" si="447"/>
        <v>-2.5712876862174435E-2</v>
      </c>
      <c r="F3540">
        <f t="shared" si="448"/>
        <v>0.97461488392275986</v>
      </c>
      <c r="G3540">
        <f t="shared" si="445"/>
        <v>4.4918090940567801</v>
      </c>
      <c r="H3540">
        <f t="shared" si="441"/>
        <v>6.0448212444583566E-2</v>
      </c>
      <c r="I3540" t="str">
        <f t="shared" si="446"/>
        <v>2014</v>
      </c>
      <c r="J3540">
        <f t="shared" si="444"/>
        <v>-1.4123562406126104</v>
      </c>
      <c r="K3540">
        <f t="shared" si="442"/>
        <v>-0.10899536759843897</v>
      </c>
      <c r="L3540">
        <f t="shared" si="443"/>
        <v>0</v>
      </c>
    </row>
    <row r="3541" spans="1:12" x14ac:dyDescent="0.3">
      <c r="A3541">
        <v>3540</v>
      </c>
      <c r="B3541" s="5" t="s">
        <v>4031</v>
      </c>
      <c r="C3541" s="6">
        <v>4.6669999999999998</v>
      </c>
      <c r="D3541" s="6">
        <v>5.0999999999999993E-4</v>
      </c>
      <c r="E3541" s="10">
        <f t="shared" si="447"/>
        <v>3.8218430091481702E-2</v>
      </c>
      <c r="F3541">
        <f t="shared" si="448"/>
        <v>1.0389581478183436</v>
      </c>
      <c r="G3541">
        <f t="shared" si="445"/>
        <v>4.6668016567148243</v>
      </c>
      <c r="H3541">
        <f t="shared" si="441"/>
        <v>6.0573090366642726E-2</v>
      </c>
      <c r="I3541" t="str">
        <f t="shared" si="446"/>
        <v>2014</v>
      </c>
      <c r="J3541">
        <f t="shared" si="444"/>
        <v>-1.4704104326101528</v>
      </c>
      <c r="K3541">
        <f t="shared" si="442"/>
        <v>-0.28398793025648317</v>
      </c>
      <c r="L3541">
        <f t="shared" si="443"/>
        <v>0</v>
      </c>
    </row>
    <row r="3542" spans="1:12" x14ac:dyDescent="0.3">
      <c r="A3542">
        <v>3541</v>
      </c>
      <c r="B3542" s="5" t="s">
        <v>4029</v>
      </c>
      <c r="C3542" s="6">
        <v>4.5229999999999997</v>
      </c>
      <c r="D3542" s="6">
        <v>5.6000000000000006E-4</v>
      </c>
      <c r="E3542" s="10">
        <f t="shared" si="447"/>
        <v>-3.1340976471972433E-2</v>
      </c>
      <c r="F3542">
        <f t="shared" si="448"/>
        <v>0.96914506106706666</v>
      </c>
      <c r="G3542">
        <f t="shared" si="445"/>
        <v>4.5227889315916343</v>
      </c>
      <c r="H3542">
        <f t="shared" si="441"/>
        <v>5.9951043456479419E-2</v>
      </c>
      <c r="I3542" t="str">
        <f t="shared" si="446"/>
        <v>2014</v>
      </c>
      <c r="J3542">
        <f t="shared" si="444"/>
        <v>-1.4104008717773802</v>
      </c>
      <c r="K3542">
        <f t="shared" si="442"/>
        <v>-0.1399752051332932</v>
      </c>
      <c r="L3542">
        <f t="shared" si="443"/>
        <v>0</v>
      </c>
    </row>
    <row r="3543" spans="1:12" x14ac:dyDescent="0.3">
      <c r="A3543">
        <v>3542</v>
      </c>
      <c r="B3543" s="5" t="s">
        <v>4027</v>
      </c>
      <c r="C3543" s="6">
        <v>4.6619999999999999</v>
      </c>
      <c r="D3543" s="6">
        <v>5.2999999999999998E-4</v>
      </c>
      <c r="E3543" s="10">
        <f t="shared" si="447"/>
        <v>3.026905011785937E-2</v>
      </c>
      <c r="F3543">
        <f t="shared" si="448"/>
        <v>1.0307318151669247</v>
      </c>
      <c r="G3543">
        <f t="shared" si="445"/>
        <v>4.6617940995470013</v>
      </c>
      <c r="H3543">
        <f t="shared" si="441"/>
        <v>6.0202657674162885E-2</v>
      </c>
      <c r="I3543" t="str">
        <f t="shared" si="446"/>
        <v>2014</v>
      </c>
      <c r="J3543">
        <f t="shared" si="444"/>
        <v>-1.4598500607199514</v>
      </c>
      <c r="K3543">
        <f t="shared" si="442"/>
        <v>-0.29301618473562208</v>
      </c>
      <c r="L3543">
        <f t="shared" si="443"/>
        <v>0</v>
      </c>
    </row>
    <row r="3544" spans="1:12" x14ac:dyDescent="0.3">
      <c r="A3544">
        <v>3543</v>
      </c>
      <c r="B3544" s="5" t="s">
        <v>4025</v>
      </c>
      <c r="C3544" s="6">
        <v>4.6180000000000003</v>
      </c>
      <c r="D3544" s="6">
        <v>5.2999999999999998E-4</v>
      </c>
      <c r="E3544" s="10">
        <f t="shared" si="447"/>
        <v>-9.4828296812616564E-3</v>
      </c>
      <c r="F3544">
        <f t="shared" si="448"/>
        <v>0.99056199056199068</v>
      </c>
      <c r="G3544">
        <f t="shared" si="445"/>
        <v>4.617796042837421</v>
      </c>
      <c r="H3544">
        <f t="shared" si="441"/>
        <v>5.7664696384870748E-2</v>
      </c>
      <c r="I3544" t="str">
        <f t="shared" si="446"/>
        <v>2014</v>
      </c>
      <c r="J3544">
        <f t="shared" si="444"/>
        <v>-1.3851099771705384</v>
      </c>
      <c r="K3544">
        <f t="shared" si="442"/>
        <v>-0.30498652946414406</v>
      </c>
      <c r="L3544">
        <f t="shared" si="443"/>
        <v>0</v>
      </c>
    </row>
    <row r="3545" spans="1:12" x14ac:dyDescent="0.3">
      <c r="A3545">
        <v>3544</v>
      </c>
      <c r="B3545" s="5" t="s">
        <v>4023</v>
      </c>
      <c r="C3545" s="6">
        <v>4.6509999999999998</v>
      </c>
      <c r="D3545" s="6">
        <v>5.6000000000000006E-4</v>
      </c>
      <c r="E3545" s="10">
        <f t="shared" si="447"/>
        <v>7.1205393096562732E-3</v>
      </c>
      <c r="F3545">
        <f t="shared" si="448"/>
        <v>1.0071459506279774</v>
      </c>
      <c r="G3545">
        <f t="shared" si="445"/>
        <v>4.6507829583976763</v>
      </c>
      <c r="H3545">
        <f t="shared" si="441"/>
        <v>5.6446923642011919E-2</v>
      </c>
      <c r="I3545" t="str">
        <f t="shared" si="446"/>
        <v>2014</v>
      </c>
      <c r="J3545">
        <f t="shared" si="444"/>
        <v>-1.3655444795980234</v>
      </c>
      <c r="K3545">
        <f t="shared" si="442"/>
        <v>-0.37495399497692183</v>
      </c>
      <c r="L3545">
        <f t="shared" si="443"/>
        <v>0</v>
      </c>
    </row>
    <row r="3546" spans="1:12" x14ac:dyDescent="0.3">
      <c r="A3546">
        <v>3545</v>
      </c>
      <c r="B3546" s="5" t="s">
        <v>4021</v>
      </c>
      <c r="C3546" s="6">
        <v>4.6050000000000004</v>
      </c>
      <c r="D3546" s="6">
        <v>5.0999999999999993E-4</v>
      </c>
      <c r="E3546" s="10">
        <f t="shared" si="447"/>
        <v>-9.9395805346897126E-3</v>
      </c>
      <c r="F3546">
        <f t="shared" si="448"/>
        <v>0.99010965383788441</v>
      </c>
      <c r="G3546">
        <f t="shared" si="445"/>
        <v>4.6048042916588319</v>
      </c>
      <c r="H3546">
        <f t="shared" si="441"/>
        <v>5.5978971518593969E-2</v>
      </c>
      <c r="I3546" t="str">
        <f t="shared" si="446"/>
        <v>2014</v>
      </c>
      <c r="J3546">
        <f t="shared" si="444"/>
        <v>-1.3408357866844005</v>
      </c>
      <c r="K3546">
        <f t="shared" si="442"/>
        <v>-0.3289753282380774</v>
      </c>
      <c r="L3546">
        <f t="shared" si="443"/>
        <v>0</v>
      </c>
    </row>
    <row r="3547" spans="1:12" x14ac:dyDescent="0.3">
      <c r="A3547">
        <v>3546</v>
      </c>
      <c r="B3547" s="5" t="s">
        <v>4019</v>
      </c>
      <c r="C3547" s="6">
        <v>4.49</v>
      </c>
      <c r="D3547" s="6">
        <v>4.6000000000000001E-4</v>
      </c>
      <c r="E3547" s="10">
        <f t="shared" si="447"/>
        <v>-2.5289967953107253E-2</v>
      </c>
      <c r="F3547">
        <f t="shared" si="448"/>
        <v>0.97502714440825189</v>
      </c>
      <c r="G3547">
        <f t="shared" si="445"/>
        <v>4.4898278866321943</v>
      </c>
      <c r="H3547">
        <f t="shared" si="441"/>
        <v>5.2671396886492548E-2</v>
      </c>
      <c r="I3547" t="str">
        <f t="shared" si="446"/>
        <v>2014</v>
      </c>
      <c r="J3547">
        <f t="shared" si="444"/>
        <v>-1.2301102292655191</v>
      </c>
      <c r="K3547">
        <f t="shared" si="442"/>
        <v>-0.21399892321143987</v>
      </c>
      <c r="L3547">
        <f t="shared" si="443"/>
        <v>0</v>
      </c>
    </row>
    <row r="3548" spans="1:12" x14ac:dyDescent="0.3">
      <c r="A3548">
        <v>3547</v>
      </c>
      <c r="B3548" s="5" t="s">
        <v>4017</v>
      </c>
      <c r="C3548" s="6">
        <v>4.383</v>
      </c>
      <c r="D3548" s="6">
        <v>5.0999999999999993E-4</v>
      </c>
      <c r="E3548" s="10">
        <f t="shared" si="447"/>
        <v>-2.411928031749087E-2</v>
      </c>
      <c r="F3548">
        <f t="shared" si="448"/>
        <v>0.97616926503340751</v>
      </c>
      <c r="G3548">
        <f t="shared" si="445"/>
        <v>4.3828137264583411</v>
      </c>
      <c r="H3548">
        <f t="shared" si="441"/>
        <v>4.9569530625856333E-2</v>
      </c>
      <c r="I3548" t="str">
        <f t="shared" si="446"/>
        <v>2014</v>
      </c>
      <c r="J3548">
        <f t="shared" si="444"/>
        <v>-1.13007513777477</v>
      </c>
      <c r="K3548">
        <f t="shared" si="442"/>
        <v>-0.10698476303758664</v>
      </c>
      <c r="L3548">
        <f t="shared" si="443"/>
        <v>0</v>
      </c>
    </row>
    <row r="3549" spans="1:12" x14ac:dyDescent="0.3">
      <c r="A3549">
        <v>3548</v>
      </c>
      <c r="B3549" s="5" t="s">
        <v>4016</v>
      </c>
      <c r="C3549" s="6">
        <v>4.4249999999999998</v>
      </c>
      <c r="D3549" s="6">
        <v>5.2999999999999998E-4</v>
      </c>
      <c r="E3549" s="10">
        <f t="shared" si="447"/>
        <v>9.5368570232206018E-3</v>
      </c>
      <c r="F3549">
        <f t="shared" si="448"/>
        <v>1.0095824777549622</v>
      </c>
      <c r="G3549">
        <f t="shared" si="445"/>
        <v>4.4248045668158476</v>
      </c>
      <c r="H3549">
        <f t="shared" si="441"/>
        <v>4.960201781125425E-2</v>
      </c>
      <c r="I3549" t="str">
        <f t="shared" si="446"/>
        <v>2014</v>
      </c>
      <c r="J3549">
        <f t="shared" si="444"/>
        <v>-1.1416498876463841</v>
      </c>
      <c r="K3549">
        <f t="shared" si="442"/>
        <v>-0.14897560339509308</v>
      </c>
      <c r="L3549">
        <f t="shared" si="443"/>
        <v>0</v>
      </c>
    </row>
    <row r="3550" spans="1:12" x14ac:dyDescent="0.3">
      <c r="A3550">
        <v>3549</v>
      </c>
      <c r="B3550" s="5" t="s">
        <v>4014</v>
      </c>
      <c r="C3550" s="6">
        <v>4.5359999999999996</v>
      </c>
      <c r="D3550" s="6">
        <v>5.0999999999999993E-4</v>
      </c>
      <c r="E3550" s="10">
        <f t="shared" si="447"/>
        <v>2.4775287965558154E-2</v>
      </c>
      <c r="F3550">
        <f t="shared" si="448"/>
        <v>1.0250847457627119</v>
      </c>
      <c r="G3550">
        <f t="shared" si="445"/>
        <v>4.5358072240965166</v>
      </c>
      <c r="H3550">
        <f t="shared" si="441"/>
        <v>4.9865097462430161E-2</v>
      </c>
      <c r="I3550" t="str">
        <f t="shared" si="446"/>
        <v>2014</v>
      </c>
      <c r="J3550">
        <f t="shared" si="444"/>
        <v>-1.1764968296059271</v>
      </c>
      <c r="K3550">
        <f t="shared" si="442"/>
        <v>-0.25997826067576213</v>
      </c>
      <c r="L3550">
        <f t="shared" si="443"/>
        <v>0</v>
      </c>
    </row>
    <row r="3551" spans="1:12" x14ac:dyDescent="0.3">
      <c r="A3551">
        <v>3550</v>
      </c>
      <c r="B3551" s="5" t="s">
        <v>4012</v>
      </c>
      <c r="C3551" s="6">
        <v>4.4560000000000004</v>
      </c>
      <c r="D3551" s="6">
        <v>5.6000000000000006E-4</v>
      </c>
      <c r="E3551" s="10">
        <f t="shared" si="447"/>
        <v>-1.7794063800467823E-2</v>
      </c>
      <c r="F3551">
        <f t="shared" si="448"/>
        <v>0.98236331569664925</v>
      </c>
      <c r="G3551">
        <f t="shared" si="445"/>
        <v>4.455792058185347</v>
      </c>
      <c r="H3551">
        <f t="shared" si="441"/>
        <v>4.6640584548186738E-2</v>
      </c>
      <c r="I3551" t="str">
        <f t="shared" si="446"/>
        <v>2014</v>
      </c>
      <c r="J3551">
        <f t="shared" si="444"/>
        <v>-1.0810067368888805</v>
      </c>
      <c r="K3551">
        <f t="shared" si="442"/>
        <v>-0.17996309476459249</v>
      </c>
      <c r="L3551">
        <f t="shared" si="443"/>
        <v>0</v>
      </c>
    </row>
    <row r="3552" spans="1:12" x14ac:dyDescent="0.3">
      <c r="A3552">
        <v>3551</v>
      </c>
      <c r="B3552" s="5" t="s">
        <v>4010</v>
      </c>
      <c r="C3552" s="6">
        <v>4.484</v>
      </c>
      <c r="D3552" s="6">
        <v>5.8E-4</v>
      </c>
      <c r="E3552" s="10">
        <f t="shared" si="447"/>
        <v>6.2640025849304152E-3</v>
      </c>
      <c r="F3552">
        <f t="shared" si="448"/>
        <v>1.0062836624775582</v>
      </c>
      <c r="G3552">
        <f t="shared" si="445"/>
        <v>4.4837832785708098</v>
      </c>
      <c r="H3552">
        <f t="shared" si="441"/>
        <v>4.5278932829075531E-2</v>
      </c>
      <c r="I3552" t="str">
        <f t="shared" si="446"/>
        <v>2014</v>
      </c>
      <c r="J3552">
        <f t="shared" si="444"/>
        <v>-1.0560398241562612</v>
      </c>
      <c r="K3552">
        <f t="shared" si="442"/>
        <v>-0.20795431515005536</v>
      </c>
      <c r="L3552">
        <f t="shared" si="443"/>
        <v>0</v>
      </c>
    </row>
    <row r="3553" spans="1:12" x14ac:dyDescent="0.3">
      <c r="A3553">
        <v>3552</v>
      </c>
      <c r="B3553" s="5" t="s">
        <v>4008</v>
      </c>
      <c r="C3553" s="6">
        <v>4.3689999999999998</v>
      </c>
      <c r="D3553" s="6">
        <v>6.0999999999999997E-4</v>
      </c>
      <c r="E3553" s="10">
        <f t="shared" si="447"/>
        <v>-2.5981355240614675E-2</v>
      </c>
      <c r="F3553">
        <f t="shared" si="448"/>
        <v>0.97435325602140943</v>
      </c>
      <c r="G3553">
        <f t="shared" si="445"/>
        <v>4.3687779148113792</v>
      </c>
      <c r="H3553">
        <f t="shared" ref="H3553:H3616" si="449">SQRT(_xlfn.VAR.S(E3524:E3553))</f>
        <v>4.536714825982429E-2</v>
      </c>
      <c r="I3553" t="str">
        <f t="shared" si="446"/>
        <v>2014</v>
      </c>
      <c r="J3553">
        <f t="shared" si="444"/>
        <v>-1.0309579440149184</v>
      </c>
      <c r="K3553">
        <f t="shared" ref="K3553:K3616" si="450">+MIN(G3554-G3553,G3555-G3553,G3556-G3553,G3557-G3553,G3558-G3553,G3559-G3553,G3560-G3553,G3561-G3553,G3562-G3553,G3563-G3553)</f>
        <v>-9.2948951390624757E-2</v>
      </c>
      <c r="L3553">
        <f t="shared" ref="L3553:L3616" si="451">+IF(K3553&lt;J3553,1,0)</f>
        <v>0</v>
      </c>
    </row>
    <row r="3554" spans="1:12" x14ac:dyDescent="0.3">
      <c r="A3554">
        <v>3553</v>
      </c>
      <c r="B3554" s="5" t="s">
        <v>4006</v>
      </c>
      <c r="C3554" s="6">
        <v>4.3129999999999997</v>
      </c>
      <c r="D3554" s="6">
        <v>5.2999999999999998E-4</v>
      </c>
      <c r="E3554" s="10">
        <f t="shared" si="447"/>
        <v>-1.290043230359281E-2</v>
      </c>
      <c r="F3554">
        <f t="shared" si="448"/>
        <v>0.98718242160677494</v>
      </c>
      <c r="G3554">
        <f t="shared" si="445"/>
        <v>4.3128095133732769</v>
      </c>
      <c r="H3554">
        <f t="shared" si="449"/>
        <v>4.5091106053308808E-2</v>
      </c>
      <c r="I3554" t="str">
        <f t="shared" si="446"/>
        <v>2014</v>
      </c>
      <c r="J3554">
        <f t="shared" ref="J3554:J3617" si="452">-G3554*$P$3*$Q$3*H3554</f>
        <v>-1.0115577127980948</v>
      </c>
      <c r="K3554">
        <f t="shared" si="450"/>
        <v>-3.6980549952522423E-2</v>
      </c>
      <c r="L3554">
        <f t="shared" si="451"/>
        <v>0</v>
      </c>
    </row>
    <row r="3555" spans="1:12" x14ac:dyDescent="0.3">
      <c r="A3555">
        <v>3554</v>
      </c>
      <c r="B3555" s="5" t="s">
        <v>4005</v>
      </c>
      <c r="C3555" s="6">
        <v>4.2759999999999998</v>
      </c>
      <c r="D3555" s="6">
        <v>4.8000000000000001E-4</v>
      </c>
      <c r="E3555" s="10">
        <f t="shared" si="447"/>
        <v>-8.6157245029072228E-3</v>
      </c>
      <c r="F3555">
        <f t="shared" si="448"/>
        <v>0.99142128448875499</v>
      </c>
      <c r="G3555">
        <f t="shared" si="445"/>
        <v>4.2758289634207545</v>
      </c>
      <c r="H3555">
        <f t="shared" si="449"/>
        <v>4.4516352676271888E-2</v>
      </c>
      <c r="I3555" t="str">
        <f t="shared" si="446"/>
        <v>2014</v>
      </c>
      <c r="J3555">
        <f t="shared" si="452"/>
        <v>-0.99010077343481784</v>
      </c>
      <c r="K3555">
        <f t="shared" si="450"/>
        <v>2.4942408368033853E-5</v>
      </c>
      <c r="L3555">
        <f t="shared" si="451"/>
        <v>0</v>
      </c>
    </row>
    <row r="3556" spans="1:12" x14ac:dyDescent="0.3">
      <c r="A3556">
        <v>3555</v>
      </c>
      <c r="B3556" s="5" t="s">
        <v>4003</v>
      </c>
      <c r="C3556" s="6">
        <v>4.4109999999999996</v>
      </c>
      <c r="D3556" s="6">
        <v>5.0999999999999993E-4</v>
      </c>
      <c r="E3556" s="10">
        <f t="shared" si="447"/>
        <v>3.1083427960003823E-2</v>
      </c>
      <c r="F3556">
        <f t="shared" si="448"/>
        <v>1.0315715622076707</v>
      </c>
      <c r="G3556">
        <f t="shared" si="445"/>
        <v>4.4108125364836273</v>
      </c>
      <c r="H3556">
        <f t="shared" si="449"/>
        <v>4.3789493236007865E-2</v>
      </c>
      <c r="I3556" t="str">
        <f t="shared" si="446"/>
        <v>2014</v>
      </c>
      <c r="J3556">
        <f t="shared" si="452"/>
        <v>-1.004680608871872</v>
      </c>
      <c r="K3556">
        <f t="shared" si="450"/>
        <v>-0.13495863065450475</v>
      </c>
      <c r="L3556">
        <f t="shared" si="451"/>
        <v>0</v>
      </c>
    </row>
    <row r="3557" spans="1:12" x14ac:dyDescent="0.3">
      <c r="A3557">
        <v>3556</v>
      </c>
      <c r="B3557" s="5" t="s">
        <v>4001</v>
      </c>
      <c r="C3557" s="6">
        <v>4.4020000000000001</v>
      </c>
      <c r="D3557" s="6">
        <v>5.0999999999999993E-4</v>
      </c>
      <c r="E3557" s="10">
        <f t="shared" si="447"/>
        <v>-2.0424380185326361E-3</v>
      </c>
      <c r="F3557">
        <f t="shared" si="448"/>
        <v>0.99795964633869882</v>
      </c>
      <c r="G3557">
        <f t="shared" si="445"/>
        <v>4.4018129189754998</v>
      </c>
      <c r="H3557">
        <f t="shared" si="449"/>
        <v>4.3787209035861155E-2</v>
      </c>
      <c r="I3557" t="str">
        <f t="shared" si="446"/>
        <v>2014</v>
      </c>
      <c r="J3557">
        <f t="shared" si="452"/>
        <v>-1.0025784046859083</v>
      </c>
      <c r="K3557">
        <f t="shared" si="450"/>
        <v>-0.12595901314637725</v>
      </c>
      <c r="L3557">
        <f t="shared" si="451"/>
        <v>0</v>
      </c>
    </row>
    <row r="3558" spans="1:12" x14ac:dyDescent="0.3">
      <c r="A3558">
        <v>3557</v>
      </c>
      <c r="B3558" s="5" t="s">
        <v>3999</v>
      </c>
      <c r="C3558" s="6">
        <v>4.5839999999999996</v>
      </c>
      <c r="D3558" s="6">
        <v>4.0999999999999999E-4</v>
      </c>
      <c r="E3558" s="10">
        <f t="shared" si="447"/>
        <v>4.0512996308168486E-2</v>
      </c>
      <c r="F3558">
        <f t="shared" si="448"/>
        <v>1.0413448432530668</v>
      </c>
      <c r="G3558">
        <f t="shared" si="445"/>
        <v>4.5838433826755605</v>
      </c>
      <c r="H3558">
        <f t="shared" si="449"/>
        <v>4.175932653921445E-2</v>
      </c>
      <c r="I3558" t="str">
        <f t="shared" si="446"/>
        <v>2014</v>
      </c>
      <c r="J3558">
        <f t="shared" si="452"/>
        <v>-0.99568681747186527</v>
      </c>
      <c r="K3558">
        <f t="shared" si="450"/>
        <v>-0.30798947684643796</v>
      </c>
      <c r="L3558">
        <f t="shared" si="451"/>
        <v>0</v>
      </c>
    </row>
    <row r="3559" spans="1:12" x14ac:dyDescent="0.3">
      <c r="A3559">
        <v>3558</v>
      </c>
      <c r="B3559" s="5" t="s">
        <v>3997</v>
      </c>
      <c r="C3559" s="6">
        <v>4.4850000000000003</v>
      </c>
      <c r="D3559" s="6">
        <v>4.0999999999999999E-4</v>
      </c>
      <c r="E3559" s="10">
        <f t="shared" si="447"/>
        <v>-2.1833483901678816E-2</v>
      </c>
      <c r="F3559">
        <f t="shared" si="448"/>
        <v>0.97840314136125672</v>
      </c>
      <c r="G3559">
        <f t="shared" si="445"/>
        <v>4.4848467651177781</v>
      </c>
      <c r="H3559">
        <f t="shared" si="449"/>
        <v>4.1876954438493402E-2</v>
      </c>
      <c r="I3559" t="str">
        <f t="shared" si="446"/>
        <v>2014</v>
      </c>
      <c r="J3559">
        <f t="shared" si="452"/>
        <v>-0.97692719433629838</v>
      </c>
      <c r="K3559">
        <f t="shared" si="450"/>
        <v>-0.20899285928865563</v>
      </c>
      <c r="L3559">
        <f t="shared" si="451"/>
        <v>0</v>
      </c>
    </row>
    <row r="3560" spans="1:12" x14ac:dyDescent="0.3">
      <c r="A3560">
        <v>3559</v>
      </c>
      <c r="B3560" s="5" t="s">
        <v>3995</v>
      </c>
      <c r="C3560" s="6">
        <v>4.3710000000000004</v>
      </c>
      <c r="D3560" s="6">
        <v>4.6000000000000001E-4</v>
      </c>
      <c r="E3560" s="10">
        <f t="shared" si="447"/>
        <v>-2.5746679629581905E-2</v>
      </c>
      <c r="F3560">
        <f t="shared" si="448"/>
        <v>0.97458193979933117</v>
      </c>
      <c r="G3560">
        <f t="shared" si="445"/>
        <v>4.3708324482114298</v>
      </c>
      <c r="H3560">
        <f t="shared" si="449"/>
        <v>4.0265364457496351E-2</v>
      </c>
      <c r="I3560" t="str">
        <f t="shared" si="446"/>
        <v>2014</v>
      </c>
      <c r="J3560">
        <f t="shared" si="452"/>
        <v>-0.91545140078621157</v>
      </c>
      <c r="K3560">
        <f t="shared" si="450"/>
        <v>-9.4978542382307296E-2</v>
      </c>
      <c r="L3560">
        <f t="shared" si="451"/>
        <v>0</v>
      </c>
    </row>
    <row r="3561" spans="1:12" x14ac:dyDescent="0.3">
      <c r="A3561">
        <v>3560</v>
      </c>
      <c r="B3561" s="5" t="s">
        <v>3993</v>
      </c>
      <c r="C3561" s="6">
        <v>4.2759999999999998</v>
      </c>
      <c r="D3561" s="6">
        <v>4.0999999999999999E-4</v>
      </c>
      <c r="E3561" s="10">
        <f t="shared" si="447"/>
        <v>-2.1973822718378836E-2</v>
      </c>
      <c r="F3561">
        <f t="shared" si="448"/>
        <v>0.97826584305650865</v>
      </c>
      <c r="G3561">
        <f t="shared" si="445"/>
        <v>4.2758539058291225</v>
      </c>
      <c r="H3561">
        <f t="shared" si="449"/>
        <v>4.0279852695892654E-2</v>
      </c>
      <c r="I3561" t="str">
        <f t="shared" si="446"/>
        <v>2014</v>
      </c>
      <c r="J3561">
        <f t="shared" si="452"/>
        <v>-0.8958808067357138</v>
      </c>
      <c r="K3561">
        <f t="shared" si="450"/>
        <v>8.8073361443651521E-2</v>
      </c>
      <c r="L3561">
        <f t="shared" si="451"/>
        <v>0</v>
      </c>
    </row>
    <row r="3562" spans="1:12" x14ac:dyDescent="0.3">
      <c r="A3562">
        <v>3561</v>
      </c>
      <c r="B3562" s="5" t="s">
        <v>3991</v>
      </c>
      <c r="C3562" s="6">
        <v>4.3639999999999999</v>
      </c>
      <c r="D3562" s="6">
        <v>2.0000000000000001E-4</v>
      </c>
      <c r="E3562" s="10">
        <f t="shared" si="447"/>
        <v>2.0371074808025687E-2</v>
      </c>
      <c r="F3562">
        <f t="shared" si="448"/>
        <v>1.0205799812909262</v>
      </c>
      <c r="G3562">
        <f t="shared" si="445"/>
        <v>4.363927267272774</v>
      </c>
      <c r="H3562">
        <f t="shared" si="449"/>
        <v>3.4913460643991645E-2</v>
      </c>
      <c r="I3562" t="str">
        <f t="shared" si="446"/>
        <v>2014</v>
      </c>
      <c r="J3562">
        <f t="shared" si="452"/>
        <v>-0.79251940127072951</v>
      </c>
      <c r="K3562">
        <f t="shared" si="450"/>
        <v>7.4980254523877576E-2</v>
      </c>
      <c r="L3562">
        <f t="shared" si="451"/>
        <v>0</v>
      </c>
    </row>
    <row r="3563" spans="1:12" x14ac:dyDescent="0.3">
      <c r="A3563">
        <v>3562</v>
      </c>
      <c r="B3563" s="5" t="s">
        <v>3989</v>
      </c>
      <c r="C3563" s="6">
        <v>4.47</v>
      </c>
      <c r="D3563" s="6">
        <v>2.0000000000000001E-4</v>
      </c>
      <c r="E3563" s="10">
        <f t="shared" si="447"/>
        <v>2.3999340654653051E-2</v>
      </c>
      <c r="F3563">
        <f t="shared" si="448"/>
        <v>1.0242896425297892</v>
      </c>
      <c r="G3563">
        <f t="shared" si="445"/>
        <v>4.4699255006208301</v>
      </c>
      <c r="H3563">
        <f t="shared" si="449"/>
        <v>3.5501652961228918E-2</v>
      </c>
      <c r="I3563" t="str">
        <f t="shared" si="446"/>
        <v>2014</v>
      </c>
      <c r="J3563">
        <f t="shared" si="452"/>
        <v>-0.8254454155158063</v>
      </c>
      <c r="K3563">
        <f t="shared" si="450"/>
        <v>-3.1017978824178449E-2</v>
      </c>
      <c r="L3563">
        <f t="shared" si="451"/>
        <v>0</v>
      </c>
    </row>
    <row r="3564" spans="1:12" x14ac:dyDescent="0.3">
      <c r="A3564">
        <v>3563</v>
      </c>
      <c r="B3564" s="5" t="s">
        <v>3987</v>
      </c>
      <c r="C3564" s="6">
        <v>4.4390000000000001</v>
      </c>
      <c r="D3564" s="6">
        <v>2.5000000000000001E-4</v>
      </c>
      <c r="E3564" s="10">
        <f t="shared" si="447"/>
        <v>-6.959282773579223E-3</v>
      </c>
      <c r="F3564">
        <f t="shared" si="448"/>
        <v>0.99306487695749446</v>
      </c>
      <c r="G3564">
        <f t="shared" si="445"/>
        <v>4.4389075217966516</v>
      </c>
      <c r="H3564">
        <f t="shared" si="449"/>
        <v>3.526934929902148E-2</v>
      </c>
      <c r="I3564" t="str">
        <f t="shared" si="446"/>
        <v>2014</v>
      </c>
      <c r="J3564">
        <f t="shared" si="452"/>
        <v>-0.8143536458817221</v>
      </c>
      <c r="K3564">
        <f t="shared" si="450"/>
        <v>3.6980579602087005E-2</v>
      </c>
      <c r="L3564">
        <f t="shared" si="451"/>
        <v>0</v>
      </c>
    </row>
    <row r="3565" spans="1:12" x14ac:dyDescent="0.3">
      <c r="A3565">
        <v>3564</v>
      </c>
      <c r="B3565" s="5" t="s">
        <v>3985</v>
      </c>
      <c r="C3565" s="6">
        <v>4.476</v>
      </c>
      <c r="D3565" s="6">
        <v>2.9999999999999997E-4</v>
      </c>
      <c r="E3565" s="10">
        <f t="shared" si="447"/>
        <v>8.3006645977806003E-3</v>
      </c>
      <c r="F3565">
        <f t="shared" si="448"/>
        <v>1.0083352106330254</v>
      </c>
      <c r="G3565">
        <f t="shared" si="445"/>
        <v>4.4758881013987386</v>
      </c>
      <c r="H3565">
        <f t="shared" si="449"/>
        <v>2.8838069629203052E-2</v>
      </c>
      <c r="I3565" t="str">
        <f t="shared" si="446"/>
        <v>2014</v>
      </c>
      <c r="J3565">
        <f t="shared" si="452"/>
        <v>-0.67140551951692218</v>
      </c>
      <c r="K3565">
        <f t="shared" si="450"/>
        <v>5.3987325314152734E-2</v>
      </c>
      <c r="L3565">
        <f t="shared" si="451"/>
        <v>0</v>
      </c>
    </row>
    <row r="3566" spans="1:12" x14ac:dyDescent="0.3">
      <c r="A3566">
        <v>3565</v>
      </c>
      <c r="B3566" s="5" t="s">
        <v>3983</v>
      </c>
      <c r="C3566" s="6">
        <v>4.5339999999999998</v>
      </c>
      <c r="D3566" s="6">
        <v>2.9999999999999997E-4</v>
      </c>
      <c r="E3566" s="10">
        <f t="shared" si="447"/>
        <v>1.2874761635658497E-2</v>
      </c>
      <c r="F3566">
        <f t="shared" si="448"/>
        <v>1.0129579982126899</v>
      </c>
      <c r="G3566">
        <f t="shared" si="445"/>
        <v>4.5338866514168634</v>
      </c>
      <c r="H3566">
        <f t="shared" si="449"/>
        <v>2.6729904024100252E-2</v>
      </c>
      <c r="I3566" t="str">
        <f t="shared" si="446"/>
        <v>2014</v>
      </c>
      <c r="J3566">
        <f t="shared" si="452"/>
        <v>-0.63038744993916651</v>
      </c>
      <c r="K3566">
        <f t="shared" si="450"/>
        <v>-4.0112247039720828E-3</v>
      </c>
      <c r="L3566">
        <f t="shared" si="451"/>
        <v>0</v>
      </c>
    </row>
    <row r="3567" spans="1:12" x14ac:dyDescent="0.3">
      <c r="A3567">
        <v>3566</v>
      </c>
      <c r="B3567" s="5" t="s">
        <v>3981</v>
      </c>
      <c r="C3567" s="6">
        <v>4.5860000000000003</v>
      </c>
      <c r="D3567" s="6">
        <v>3.5000000000000005E-4</v>
      </c>
      <c r="E3567" s="10">
        <f t="shared" si="447"/>
        <v>1.1403632350375526E-2</v>
      </c>
      <c r="F3567">
        <f t="shared" si="448"/>
        <v>1.011468901632113</v>
      </c>
      <c r="G3567">
        <f t="shared" si="445"/>
        <v>4.5858662436172901</v>
      </c>
      <c r="H3567">
        <f t="shared" si="449"/>
        <v>2.5495051589547225E-2</v>
      </c>
      <c r="I3567" t="str">
        <f t="shared" si="446"/>
        <v>2014</v>
      </c>
      <c r="J3567">
        <f t="shared" si="452"/>
        <v>-0.60815849732512539</v>
      </c>
      <c r="K3567">
        <f t="shared" si="450"/>
        <v>-5.5990816904398777E-2</v>
      </c>
      <c r="L3567">
        <f t="shared" si="451"/>
        <v>0</v>
      </c>
    </row>
    <row r="3568" spans="1:12" x14ac:dyDescent="0.3">
      <c r="A3568">
        <v>3567</v>
      </c>
      <c r="B3568" s="5" t="s">
        <v>3979</v>
      </c>
      <c r="C3568" s="6">
        <v>4.6550000000000002</v>
      </c>
      <c r="D3568" s="6">
        <v>3.3E-4</v>
      </c>
      <c r="E3568" s="10">
        <f t="shared" si="447"/>
        <v>1.4933726293317694E-2</v>
      </c>
      <c r="F3568">
        <f t="shared" si="448"/>
        <v>1.0150457915394679</v>
      </c>
      <c r="G3568">
        <f t="shared" si="445"/>
        <v>4.6548719892601564</v>
      </c>
      <c r="H3568">
        <f t="shared" si="449"/>
        <v>2.1772746494785927E-2</v>
      </c>
      <c r="I3568" t="str">
        <f t="shared" si="446"/>
        <v>2014</v>
      </c>
      <c r="J3568">
        <f t="shared" si="452"/>
        <v>-0.52718186096075903</v>
      </c>
      <c r="K3568">
        <f t="shared" si="450"/>
        <v>-0.1249965625472651</v>
      </c>
      <c r="L3568">
        <f t="shared" si="451"/>
        <v>0</v>
      </c>
    </row>
    <row r="3569" spans="1:12" x14ac:dyDescent="0.3">
      <c r="A3569">
        <v>3568</v>
      </c>
      <c r="B3569" s="5" t="s">
        <v>3977</v>
      </c>
      <c r="C3569" s="6">
        <v>4.62</v>
      </c>
      <c r="D3569" s="6">
        <v>3.7999999999999997E-4</v>
      </c>
      <c r="E3569" s="10">
        <f t="shared" si="447"/>
        <v>-7.5472056353829663E-3</v>
      </c>
      <c r="F3569">
        <f t="shared" si="448"/>
        <v>0.99248120300751874</v>
      </c>
      <c r="G3569">
        <f t="shared" si="445"/>
        <v>4.6198537023163926</v>
      </c>
      <c r="H3569">
        <f t="shared" si="449"/>
        <v>2.1475967539563046E-2</v>
      </c>
      <c r="I3569" t="str">
        <f t="shared" si="446"/>
        <v>2014</v>
      </c>
      <c r="J3569">
        <f t="shared" si="452"/>
        <v>-0.51608408008277196</v>
      </c>
      <c r="K3569">
        <f t="shared" si="450"/>
        <v>-8.9978275603501245E-2</v>
      </c>
      <c r="L3569">
        <f t="shared" si="451"/>
        <v>0</v>
      </c>
    </row>
    <row r="3570" spans="1:12" x14ac:dyDescent="0.3">
      <c r="A3570">
        <v>3569</v>
      </c>
      <c r="B3570" s="5" t="s">
        <v>3975</v>
      </c>
      <c r="C3570" s="6">
        <v>4.5599999999999996</v>
      </c>
      <c r="D3570" s="6">
        <v>3.5000000000000005E-4</v>
      </c>
      <c r="E3570" s="10">
        <f t="shared" si="447"/>
        <v>-1.3072081567352888E-2</v>
      </c>
      <c r="F3570">
        <f t="shared" si="448"/>
        <v>0.9870129870129869</v>
      </c>
      <c r="G3570">
        <f t="shared" si="445"/>
        <v>4.5598670019395646</v>
      </c>
      <c r="H3570">
        <f t="shared" si="449"/>
        <v>2.1072690579563545E-2</v>
      </c>
      <c r="I3570" t="str">
        <f t="shared" si="446"/>
        <v>2014</v>
      </c>
      <c r="J3570">
        <f t="shared" si="452"/>
        <v>-0.49981774016324149</v>
      </c>
      <c r="K3570">
        <f t="shared" si="450"/>
        <v>-2.9991575226673284E-2</v>
      </c>
      <c r="L3570">
        <f t="shared" si="451"/>
        <v>0</v>
      </c>
    </row>
    <row r="3571" spans="1:12" x14ac:dyDescent="0.3">
      <c r="A3571">
        <v>3570</v>
      </c>
      <c r="B3571" s="5" t="s">
        <v>3973</v>
      </c>
      <c r="C3571" s="6">
        <v>4.5670000000000002</v>
      </c>
      <c r="D3571" s="6">
        <v>3.5000000000000005E-4</v>
      </c>
      <c r="E3571" s="10">
        <f t="shared" si="447"/>
        <v>1.5339106765672897E-3</v>
      </c>
      <c r="F3571">
        <f t="shared" si="448"/>
        <v>1.0015350877192983</v>
      </c>
      <c r="G3571">
        <f t="shared" si="445"/>
        <v>4.5668667977758757</v>
      </c>
      <c r="H3571">
        <f t="shared" si="449"/>
        <v>1.9836644101252261E-2</v>
      </c>
      <c r="I3571" t="str">
        <f t="shared" si="446"/>
        <v>2014</v>
      </c>
      <c r="J3571">
        <f t="shared" si="452"/>
        <v>-0.47122253012741716</v>
      </c>
      <c r="K3571">
        <f t="shared" si="450"/>
        <v>-3.6991371062984335E-2</v>
      </c>
      <c r="L3571">
        <f t="shared" si="451"/>
        <v>0</v>
      </c>
    </row>
    <row r="3572" spans="1:12" x14ac:dyDescent="0.3">
      <c r="A3572">
        <v>3571</v>
      </c>
      <c r="B3572" s="5" t="s">
        <v>3971</v>
      </c>
      <c r="C3572" s="6">
        <v>4.53</v>
      </c>
      <c r="D3572" s="6">
        <v>3.3E-4</v>
      </c>
      <c r="E3572" s="10">
        <f t="shared" si="447"/>
        <v>-8.1345947079192113E-3</v>
      </c>
      <c r="F3572">
        <f t="shared" si="448"/>
        <v>0.99189840157652731</v>
      </c>
      <c r="G3572">
        <f t="shared" si="445"/>
        <v>4.5298754267128913</v>
      </c>
      <c r="H3572">
        <f t="shared" si="449"/>
        <v>1.9037852093543618E-2</v>
      </c>
      <c r="I3572" t="str">
        <f t="shared" si="446"/>
        <v>2014</v>
      </c>
      <c r="J3572">
        <f t="shared" si="452"/>
        <v>-0.44858392640647143</v>
      </c>
      <c r="K3572">
        <f t="shared" si="450"/>
        <v>0.11706648615015425</v>
      </c>
      <c r="L3572">
        <f t="shared" si="451"/>
        <v>0</v>
      </c>
    </row>
    <row r="3573" spans="1:12" x14ac:dyDescent="0.3">
      <c r="A3573">
        <v>3572</v>
      </c>
      <c r="B3573" s="5" t="s">
        <v>3969</v>
      </c>
      <c r="C3573" s="6">
        <v>4.7409999999999997</v>
      </c>
      <c r="D3573" s="6">
        <v>2.9999999999999997E-4</v>
      </c>
      <c r="E3573" s="10">
        <f t="shared" si="447"/>
        <v>4.5526144425038578E-2</v>
      </c>
      <c r="F3573">
        <f t="shared" si="448"/>
        <v>1.0465783664459161</v>
      </c>
      <c r="G3573">
        <f t="shared" si="445"/>
        <v>4.7408814764815501</v>
      </c>
      <c r="H3573">
        <f t="shared" si="449"/>
        <v>2.0049797261681039E-2</v>
      </c>
      <c r="I3573" t="str">
        <f t="shared" si="446"/>
        <v>2014</v>
      </c>
      <c r="J3573">
        <f t="shared" si="452"/>
        <v>-0.49443429199902394</v>
      </c>
      <c r="K3573">
        <f t="shared" si="450"/>
        <v>-9.3939563618504529E-2</v>
      </c>
      <c r="L3573">
        <f t="shared" si="451"/>
        <v>0</v>
      </c>
    </row>
    <row r="3574" spans="1:12" x14ac:dyDescent="0.3">
      <c r="A3574">
        <v>3573</v>
      </c>
      <c r="B3574" s="5" t="s">
        <v>3967</v>
      </c>
      <c r="C3574" s="6">
        <v>4.6970000000000001</v>
      </c>
      <c r="D3574" s="6">
        <v>2.9999999999999997E-4</v>
      </c>
      <c r="E3574" s="10">
        <f t="shared" si="447"/>
        <v>-9.3240768751231776E-3</v>
      </c>
      <c r="F3574">
        <f t="shared" si="448"/>
        <v>0.9907192575406033</v>
      </c>
      <c r="G3574">
        <f t="shared" si="445"/>
        <v>4.6968825764678002</v>
      </c>
      <c r="H3574">
        <f t="shared" si="449"/>
        <v>2.0047075981544676E-2</v>
      </c>
      <c r="I3574" t="str">
        <f t="shared" si="446"/>
        <v>2014</v>
      </c>
      <c r="J3574">
        <f t="shared" si="452"/>
        <v>-0.48977908985835766</v>
      </c>
      <c r="K3574">
        <f t="shared" si="450"/>
        <v>-4.9940663604754576E-2</v>
      </c>
      <c r="L3574">
        <f t="shared" si="451"/>
        <v>0</v>
      </c>
    </row>
    <row r="3575" spans="1:12" x14ac:dyDescent="0.3">
      <c r="A3575">
        <v>3574</v>
      </c>
      <c r="B3575" s="5" t="s">
        <v>3965</v>
      </c>
      <c r="C3575" s="6">
        <v>4.7389999999999999</v>
      </c>
      <c r="D3575" s="6">
        <v>2.9999999999999997E-4</v>
      </c>
      <c r="E3575" s="10">
        <f t="shared" si="447"/>
        <v>8.9021359405932511E-3</v>
      </c>
      <c r="F3575">
        <f t="shared" si="448"/>
        <v>1.0089418777943369</v>
      </c>
      <c r="G3575">
        <f t="shared" si="445"/>
        <v>4.7388815264809248</v>
      </c>
      <c r="H3575">
        <f t="shared" si="449"/>
        <v>2.0069790201817164E-2</v>
      </c>
      <c r="I3575" t="str">
        <f t="shared" si="446"/>
        <v>2014</v>
      </c>
      <c r="J3575">
        <f t="shared" si="452"/>
        <v>-0.49471853812956529</v>
      </c>
      <c r="K3575">
        <f t="shared" si="450"/>
        <v>-9.1939613617879168E-2</v>
      </c>
      <c r="L3575">
        <f t="shared" si="451"/>
        <v>0</v>
      </c>
    </row>
    <row r="3576" spans="1:12" x14ac:dyDescent="0.3">
      <c r="A3576">
        <v>3575</v>
      </c>
      <c r="B3576" s="5" t="s">
        <v>3963</v>
      </c>
      <c r="C3576" s="6">
        <v>4.7300000000000004</v>
      </c>
      <c r="D3576" s="6">
        <v>2.0000000000000001E-4</v>
      </c>
      <c r="E3576" s="10">
        <f t="shared" si="447"/>
        <v>-1.9009404816095097E-3</v>
      </c>
      <c r="F3576">
        <f t="shared" si="448"/>
        <v>0.9981008651614266</v>
      </c>
      <c r="G3576">
        <f t="shared" si="445"/>
        <v>4.7299211673236083</v>
      </c>
      <c r="H3576">
        <f t="shared" si="449"/>
        <v>1.9977329546825982E-2</v>
      </c>
      <c r="I3576" t="str">
        <f t="shared" si="446"/>
        <v>2014</v>
      </c>
      <c r="J3576">
        <f t="shared" si="452"/>
        <v>-0.49150827831355404</v>
      </c>
      <c r="K3576">
        <f t="shared" si="450"/>
        <v>-8.2979254460562757E-2</v>
      </c>
      <c r="L3576">
        <f t="shared" si="451"/>
        <v>0</v>
      </c>
    </row>
    <row r="3577" spans="1:12" x14ac:dyDescent="0.3">
      <c r="A3577">
        <v>3576</v>
      </c>
      <c r="B3577" s="5" t="s">
        <v>3961</v>
      </c>
      <c r="C3577" s="6">
        <v>4.7050000000000001</v>
      </c>
      <c r="D3577" s="6">
        <v>1.4999999999999999E-4</v>
      </c>
      <c r="E3577" s="10">
        <f t="shared" si="447"/>
        <v>-5.2994294664987021E-3</v>
      </c>
      <c r="F3577">
        <f t="shared" si="448"/>
        <v>0.99471458773784349</v>
      </c>
      <c r="G3577">
        <f t="shared" si="445"/>
        <v>4.7049411878675764</v>
      </c>
      <c r="H3577">
        <f t="shared" si="449"/>
        <v>1.9398902191931165E-2</v>
      </c>
      <c r="I3577" t="str">
        <f t="shared" si="446"/>
        <v>2014</v>
      </c>
      <c r="J3577">
        <f t="shared" si="452"/>
        <v>-0.47475642738052537</v>
      </c>
      <c r="K3577">
        <f t="shared" si="450"/>
        <v>-0.13306691613880428</v>
      </c>
      <c r="L3577">
        <f t="shared" si="451"/>
        <v>0</v>
      </c>
    </row>
    <row r="3578" spans="1:12" x14ac:dyDescent="0.3">
      <c r="A3578">
        <v>3577</v>
      </c>
      <c r="B3578" s="5" t="s">
        <v>3959</v>
      </c>
      <c r="C3578" s="6">
        <v>4.6470000000000002</v>
      </c>
      <c r="D3578" s="6">
        <v>1.4999999999999999E-4</v>
      </c>
      <c r="E3578" s="10">
        <f t="shared" si="447"/>
        <v>-1.2403922934501701E-2</v>
      </c>
      <c r="F3578">
        <f t="shared" si="448"/>
        <v>0.98767268862911795</v>
      </c>
      <c r="G3578">
        <f t="shared" si="445"/>
        <v>4.6469419128630456</v>
      </c>
      <c r="H3578">
        <f t="shared" si="449"/>
        <v>1.8977497139540462E-2</v>
      </c>
      <c r="I3578" t="str">
        <f t="shared" si="446"/>
        <v>2014</v>
      </c>
      <c r="J3578">
        <f t="shared" si="452"/>
        <v>-0.45871789114999623</v>
      </c>
      <c r="K3578">
        <f t="shared" si="450"/>
        <v>-0.11604763496294979</v>
      </c>
      <c r="L3578">
        <f t="shared" si="451"/>
        <v>0</v>
      </c>
    </row>
    <row r="3579" spans="1:12" x14ac:dyDescent="0.3">
      <c r="A3579">
        <v>3578</v>
      </c>
      <c r="B3579" s="5" t="s">
        <v>3957</v>
      </c>
      <c r="C3579" s="6">
        <v>4.7949999999999999</v>
      </c>
      <c r="D3579" s="6">
        <v>2.3000000000000001E-4</v>
      </c>
      <c r="E3579" s="10">
        <f t="shared" si="447"/>
        <v>3.1351858232560287E-2</v>
      </c>
      <c r="F3579">
        <f t="shared" si="448"/>
        <v>1.0318485044114483</v>
      </c>
      <c r="G3579">
        <f t="shared" si="445"/>
        <v>4.7949080967140763</v>
      </c>
      <c r="H3579">
        <f t="shared" si="449"/>
        <v>1.9683074373315686E-2</v>
      </c>
      <c r="I3579" t="str">
        <f t="shared" si="446"/>
        <v>2014</v>
      </c>
      <c r="J3579">
        <f t="shared" si="452"/>
        <v>-0.49092225632850411</v>
      </c>
      <c r="K3579">
        <f t="shared" si="450"/>
        <v>-0.36101894532846224</v>
      </c>
      <c r="L3579">
        <f t="shared" si="451"/>
        <v>0</v>
      </c>
    </row>
    <row r="3580" spans="1:12" x14ac:dyDescent="0.3">
      <c r="A3580">
        <v>3579</v>
      </c>
      <c r="B3580" s="5" t="s">
        <v>3955</v>
      </c>
      <c r="C3580" s="6">
        <v>4.8310000000000004</v>
      </c>
      <c r="D3580" s="6">
        <v>2.0000000000000001E-4</v>
      </c>
      <c r="E3580" s="10">
        <f t="shared" si="447"/>
        <v>7.479777236868196E-3</v>
      </c>
      <c r="F3580">
        <f t="shared" si="448"/>
        <v>1.0075078206465069</v>
      </c>
      <c r="G3580">
        <f t="shared" si="445"/>
        <v>4.8309194840043022</v>
      </c>
      <c r="H3580">
        <f t="shared" si="449"/>
        <v>1.9262284654305187E-2</v>
      </c>
      <c r="I3580" t="str">
        <f t="shared" si="446"/>
        <v>2014</v>
      </c>
      <c r="J3580">
        <f t="shared" si="452"/>
        <v>-0.48403536806071912</v>
      </c>
      <c r="K3580">
        <f t="shared" si="450"/>
        <v>-0.47302116948463357</v>
      </c>
      <c r="L3580">
        <f t="shared" si="451"/>
        <v>0</v>
      </c>
    </row>
    <row r="3581" spans="1:12" x14ac:dyDescent="0.3">
      <c r="A3581">
        <v>3580</v>
      </c>
      <c r="B3581" s="5" t="s">
        <v>3953</v>
      </c>
      <c r="C3581" s="6">
        <v>4.8150000000000004</v>
      </c>
      <c r="D3581" s="6">
        <v>2.5000000000000001E-4</v>
      </c>
      <c r="E3581" s="10">
        <f t="shared" si="447"/>
        <v>-3.3174403221807838E-3</v>
      </c>
      <c r="F3581">
        <f t="shared" si="448"/>
        <v>0.9966880563030428</v>
      </c>
      <c r="G3581">
        <f t="shared" si="445"/>
        <v>4.8148996885449149</v>
      </c>
      <c r="H3581">
        <f t="shared" si="449"/>
        <v>1.8925092065616787E-2</v>
      </c>
      <c r="I3581" t="str">
        <f t="shared" si="446"/>
        <v>2014</v>
      </c>
      <c r="J3581">
        <f t="shared" si="452"/>
        <v>-0.47398516066126911</v>
      </c>
      <c r="K3581">
        <f t="shared" si="450"/>
        <v>-0.45700137402524632</v>
      </c>
      <c r="L3581">
        <f t="shared" si="451"/>
        <v>0</v>
      </c>
    </row>
    <row r="3582" spans="1:12" x14ac:dyDescent="0.3">
      <c r="A3582">
        <v>3581</v>
      </c>
      <c r="B3582" s="5" t="s">
        <v>3951</v>
      </c>
      <c r="C3582" s="6">
        <v>4.7190000000000003</v>
      </c>
      <c r="D3582" s="6">
        <v>2.8000000000000003E-4</v>
      </c>
      <c r="E3582" s="10">
        <f t="shared" si="447"/>
        <v>-2.0139132505838396E-2</v>
      </c>
      <c r="F3582">
        <f t="shared" si="448"/>
        <v>0.98006230529595018</v>
      </c>
      <c r="G3582">
        <f t="shared" si="445"/>
        <v>4.7188898912846069</v>
      </c>
      <c r="H3582">
        <f t="shared" si="449"/>
        <v>1.9357002281491963E-2</v>
      </c>
      <c r="I3582" t="str">
        <f t="shared" si="446"/>
        <v>2014</v>
      </c>
      <c r="J3582">
        <f t="shared" si="452"/>
        <v>-0.47513546223552072</v>
      </c>
      <c r="K3582">
        <f t="shared" si="450"/>
        <v>-0.36099157676493832</v>
      </c>
      <c r="L3582">
        <f t="shared" si="451"/>
        <v>0</v>
      </c>
    </row>
    <row r="3583" spans="1:12" x14ac:dyDescent="0.3">
      <c r="A3583">
        <v>3582</v>
      </c>
      <c r="B3583" s="5" t="s">
        <v>3949</v>
      </c>
      <c r="C3583" s="6">
        <v>4.6740000000000004</v>
      </c>
      <c r="D3583" s="6">
        <v>2.3000000000000001E-4</v>
      </c>
      <c r="E3583" s="10">
        <f t="shared" si="447"/>
        <v>-9.5816766275842093E-3</v>
      </c>
      <c r="F3583">
        <f t="shared" si="448"/>
        <v>0.99046408137317232</v>
      </c>
      <c r="G3583">
        <f t="shared" si="445"/>
        <v>4.6739104158585176</v>
      </c>
      <c r="H3583">
        <f t="shared" si="449"/>
        <v>1.8770921565601367E-2</v>
      </c>
      <c r="I3583" t="str">
        <f t="shared" si="446"/>
        <v>2014</v>
      </c>
      <c r="J3583">
        <f t="shared" si="452"/>
        <v>-0.4563578019484556</v>
      </c>
      <c r="K3583">
        <f t="shared" si="450"/>
        <v>-0.31601210133884905</v>
      </c>
      <c r="L3583">
        <f t="shared" si="451"/>
        <v>0</v>
      </c>
    </row>
    <row r="3584" spans="1:12" x14ac:dyDescent="0.3">
      <c r="A3584">
        <v>3583</v>
      </c>
      <c r="B3584" s="5" t="s">
        <v>3947</v>
      </c>
      <c r="C3584" s="6">
        <v>4.6879999999999997</v>
      </c>
      <c r="D3584" s="6">
        <v>2.8000000000000003E-4</v>
      </c>
      <c r="E3584" s="10">
        <f t="shared" si="447"/>
        <v>2.9908161580451263E-3</v>
      </c>
      <c r="F3584">
        <f t="shared" si="448"/>
        <v>1.0029952931108257</v>
      </c>
      <c r="G3584">
        <f t="shared" si="445"/>
        <v>4.6878906146095005</v>
      </c>
      <c r="H3584">
        <f t="shared" si="449"/>
        <v>1.8551598980771519E-2</v>
      </c>
      <c r="I3584" t="str">
        <f t="shared" si="446"/>
        <v>2014</v>
      </c>
      <c r="J3584">
        <f t="shared" si="452"/>
        <v>-0.45237471021472231</v>
      </c>
      <c r="K3584">
        <f t="shared" si="450"/>
        <v>-0.32999230008983194</v>
      </c>
      <c r="L3584">
        <f t="shared" si="451"/>
        <v>0</v>
      </c>
    </row>
    <row r="3585" spans="1:12" x14ac:dyDescent="0.3">
      <c r="A3585">
        <v>3584</v>
      </c>
      <c r="B3585" s="5" t="s">
        <v>3945</v>
      </c>
      <c r="C3585" s="6">
        <v>4.7990000000000004</v>
      </c>
      <c r="D3585" s="6">
        <v>2.5000000000000001E-4</v>
      </c>
      <c r="E3585" s="10">
        <f t="shared" si="447"/>
        <v>2.34015106013972E-2</v>
      </c>
      <c r="F3585">
        <f t="shared" si="448"/>
        <v>1.0236774744027306</v>
      </c>
      <c r="G3585">
        <f t="shared" si="445"/>
        <v>4.7989000218747764</v>
      </c>
      <c r="H3585">
        <f t="shared" si="449"/>
        <v>1.8792850823289468E-2</v>
      </c>
      <c r="I3585" t="str">
        <f t="shared" si="446"/>
        <v>2014</v>
      </c>
      <c r="J3585">
        <f t="shared" si="452"/>
        <v>-0.4691091123359783</v>
      </c>
      <c r="K3585">
        <f t="shared" si="450"/>
        <v>-0.4410017073551078</v>
      </c>
      <c r="L3585">
        <f t="shared" si="451"/>
        <v>0</v>
      </c>
    </row>
    <row r="3586" spans="1:12" x14ac:dyDescent="0.3">
      <c r="A3586">
        <v>3585</v>
      </c>
      <c r="B3586" s="5" t="s">
        <v>3943</v>
      </c>
      <c r="C3586" s="6">
        <v>4.74</v>
      </c>
      <c r="D3586" s="6">
        <v>2.9999999999999997E-4</v>
      </c>
      <c r="E3586" s="10">
        <f t="shared" si="447"/>
        <v>-1.2370427169123387E-2</v>
      </c>
      <c r="F3586">
        <f t="shared" si="448"/>
        <v>0.98770577203584076</v>
      </c>
      <c r="G3586">
        <f t="shared" si="445"/>
        <v>4.7398815014812383</v>
      </c>
      <c r="H3586">
        <f t="shared" si="449"/>
        <v>1.8289008871976015E-2</v>
      </c>
      <c r="I3586" t="str">
        <f t="shared" si="446"/>
        <v>2014</v>
      </c>
      <c r="J3586">
        <f t="shared" si="452"/>
        <v>-0.45091756749381884</v>
      </c>
      <c r="K3586">
        <f t="shared" si="450"/>
        <v>-0.38198318696156974</v>
      </c>
      <c r="L3586">
        <f t="shared" si="451"/>
        <v>0</v>
      </c>
    </row>
    <row r="3587" spans="1:12" x14ac:dyDescent="0.3">
      <c r="A3587">
        <v>3586</v>
      </c>
      <c r="B3587" s="5" t="s">
        <v>3941</v>
      </c>
      <c r="C3587" s="6">
        <v>4.5720000000000001</v>
      </c>
      <c r="D3587" s="6">
        <v>3.3E-4</v>
      </c>
      <c r="E3587" s="10">
        <f t="shared" si="447"/>
        <v>-3.6086389774420982E-2</v>
      </c>
      <c r="F3587">
        <f t="shared" si="448"/>
        <v>0.96455696202531638</v>
      </c>
      <c r="G3587">
        <f t="shared" ref="G3587:G3650" si="453">C3587*EXP(-1/12*D3587)</f>
        <v>4.5718742717287721</v>
      </c>
      <c r="H3587">
        <f t="shared" si="449"/>
        <v>1.9584331825686429E-2</v>
      </c>
      <c r="I3587" t="str">
        <f t="shared" ref="I3587:I3650" si="454">MID(B3587,7,4)</f>
        <v>2014</v>
      </c>
      <c r="J3587">
        <f t="shared" si="452"/>
        <v>-0.46573892689920759</v>
      </c>
      <c r="K3587">
        <f t="shared" si="450"/>
        <v>-0.21397595720910356</v>
      </c>
      <c r="L3587">
        <f t="shared" si="451"/>
        <v>0</v>
      </c>
    </row>
    <row r="3588" spans="1:12" x14ac:dyDescent="0.3">
      <c r="A3588">
        <v>3587</v>
      </c>
      <c r="B3588" s="5" t="s">
        <v>3939</v>
      </c>
      <c r="C3588" s="6">
        <v>4.5309999999999997</v>
      </c>
      <c r="D3588" s="6">
        <v>2.8000000000000003E-4</v>
      </c>
      <c r="E3588" s="10">
        <f t="shared" ref="E3588:E3651" si="455">LN(C3588/C3587)</f>
        <v>-9.0080802475631487E-3</v>
      </c>
      <c r="F3588">
        <f t="shared" ref="F3588:F3651" si="456">C3588/C3587</f>
        <v>0.99103237095363073</v>
      </c>
      <c r="G3588">
        <f t="shared" si="453"/>
        <v>4.5308942779000958</v>
      </c>
      <c r="H3588">
        <f t="shared" si="449"/>
        <v>1.8200066000570853E-2</v>
      </c>
      <c r="I3588" t="str">
        <f t="shared" si="454"/>
        <v>2014</v>
      </c>
      <c r="J3588">
        <f t="shared" si="452"/>
        <v>-0.42893984661924051</v>
      </c>
      <c r="K3588">
        <f t="shared" si="450"/>
        <v>-0.17299596338042722</v>
      </c>
      <c r="L3588">
        <f t="shared" si="451"/>
        <v>0</v>
      </c>
    </row>
    <row r="3589" spans="1:12" x14ac:dyDescent="0.3">
      <c r="A3589">
        <v>3588</v>
      </c>
      <c r="B3589" s="5" t="s">
        <v>3938</v>
      </c>
      <c r="C3589" s="6">
        <v>4.4340000000000002</v>
      </c>
      <c r="D3589" s="6">
        <v>2.9999999999999997E-4</v>
      </c>
      <c r="E3589" s="10">
        <f t="shared" si="455"/>
        <v>-2.1640554490881286E-2</v>
      </c>
      <c r="F3589">
        <f t="shared" si="456"/>
        <v>0.97859192231295533</v>
      </c>
      <c r="G3589">
        <f t="shared" si="453"/>
        <v>4.433889151385614</v>
      </c>
      <c r="H3589">
        <f t="shared" si="449"/>
        <v>1.8192259233709308E-2</v>
      </c>
      <c r="I3589" t="str">
        <f t="shared" si="454"/>
        <v>2014</v>
      </c>
      <c r="J3589">
        <f t="shared" si="452"/>
        <v>-0.4195763184634787</v>
      </c>
      <c r="K3589">
        <f t="shared" si="450"/>
        <v>-7.5990836865945433E-2</v>
      </c>
      <c r="L3589">
        <f t="shared" si="451"/>
        <v>0</v>
      </c>
    </row>
    <row r="3590" spans="1:12" x14ac:dyDescent="0.3">
      <c r="A3590">
        <v>3589</v>
      </c>
      <c r="B3590" s="5" t="s">
        <v>3936</v>
      </c>
      <c r="C3590" s="6">
        <v>4.3579999999999997</v>
      </c>
      <c r="D3590" s="6">
        <v>2.8000000000000003E-4</v>
      </c>
      <c r="E3590" s="10">
        <f t="shared" si="455"/>
        <v>-1.7288874671691743E-2</v>
      </c>
      <c r="F3590">
        <f t="shared" si="456"/>
        <v>0.98285972034280544</v>
      </c>
      <c r="G3590">
        <f t="shared" si="453"/>
        <v>4.3578983145196686</v>
      </c>
      <c r="H3590">
        <f t="shared" si="449"/>
        <v>1.784789007647343E-2</v>
      </c>
      <c r="I3590" t="str">
        <f t="shared" si="454"/>
        <v>2014</v>
      </c>
      <c r="J3590">
        <f t="shared" si="452"/>
        <v>-0.40457912936418988</v>
      </c>
      <c r="K3590">
        <f t="shared" si="450"/>
        <v>9.7454983440226073E-4</v>
      </c>
      <c r="L3590">
        <f t="shared" si="451"/>
        <v>0</v>
      </c>
    </row>
    <row r="3591" spans="1:12" x14ac:dyDescent="0.3">
      <c r="A3591">
        <v>3590</v>
      </c>
      <c r="B3591" s="5" t="s">
        <v>3934</v>
      </c>
      <c r="C3591" s="6">
        <v>4.367</v>
      </c>
      <c r="D3591" s="6">
        <v>2.5000000000000001E-4</v>
      </c>
      <c r="E3591" s="10">
        <f t="shared" si="455"/>
        <v>2.0630379809957722E-3</v>
      </c>
      <c r="F3591">
        <f t="shared" si="456"/>
        <v>1.0020651675080312</v>
      </c>
      <c r="G3591">
        <f t="shared" si="453"/>
        <v>4.3669090217810265</v>
      </c>
      <c r="H3591">
        <f t="shared" si="449"/>
        <v>1.7365035709121242E-2</v>
      </c>
      <c r="I3591" t="str">
        <f t="shared" si="454"/>
        <v>2014</v>
      </c>
      <c r="J3591">
        <f t="shared" si="452"/>
        <v>-0.39444760680048296</v>
      </c>
      <c r="K3591">
        <f t="shared" si="450"/>
        <v>-8.0361574269556257E-3</v>
      </c>
      <c r="L3591">
        <f t="shared" si="451"/>
        <v>0</v>
      </c>
    </row>
    <row r="3592" spans="1:12" x14ac:dyDescent="0.3">
      <c r="A3592">
        <v>3591</v>
      </c>
      <c r="B3592" s="5" t="s">
        <v>3933</v>
      </c>
      <c r="C3592" s="6">
        <v>4.4690000000000003</v>
      </c>
      <c r="D3592" s="6">
        <v>2.5000000000000001E-4</v>
      </c>
      <c r="E3592" s="10">
        <f t="shared" si="455"/>
        <v>2.3088395447890708E-2</v>
      </c>
      <c r="F3592">
        <f t="shared" si="456"/>
        <v>1.0233569956491873</v>
      </c>
      <c r="G3592">
        <f t="shared" si="453"/>
        <v>4.468906896803162</v>
      </c>
      <c r="H3592">
        <f t="shared" si="449"/>
        <v>1.7477889353326077E-2</v>
      </c>
      <c r="I3592" t="str">
        <f t="shared" si="454"/>
        <v>2014</v>
      </c>
      <c r="J3592">
        <f t="shared" si="452"/>
        <v>-0.4062840687924506</v>
      </c>
      <c r="K3592">
        <f t="shared" si="450"/>
        <v>-0.11003403244909116</v>
      </c>
      <c r="L3592">
        <f t="shared" si="451"/>
        <v>0</v>
      </c>
    </row>
    <row r="3593" spans="1:12" x14ac:dyDescent="0.3">
      <c r="A3593">
        <v>3592</v>
      </c>
      <c r="B3593" s="5" t="s">
        <v>3931</v>
      </c>
      <c r="C3593" s="6">
        <v>4.4130000000000003</v>
      </c>
      <c r="D3593" s="6">
        <v>2.0000000000000001E-4</v>
      </c>
      <c r="E3593" s="10">
        <f t="shared" si="455"/>
        <v>-1.2609939663904326E-2</v>
      </c>
      <c r="F3593">
        <f t="shared" si="456"/>
        <v>0.98746923249049001</v>
      </c>
      <c r="G3593">
        <f t="shared" si="453"/>
        <v>4.4129264506129138</v>
      </c>
      <c r="H3593">
        <f t="shared" si="449"/>
        <v>1.7075104512526161E-2</v>
      </c>
      <c r="I3593" t="str">
        <f t="shared" si="454"/>
        <v>2014</v>
      </c>
      <c r="J3593">
        <f t="shared" si="452"/>
        <v>-0.39194899967012936</v>
      </c>
      <c r="K3593">
        <f t="shared" si="450"/>
        <v>-5.4053586258842934E-2</v>
      </c>
      <c r="L3593">
        <f t="shared" si="451"/>
        <v>0</v>
      </c>
    </row>
    <row r="3594" spans="1:12" x14ac:dyDescent="0.3">
      <c r="A3594">
        <v>3593</v>
      </c>
      <c r="B3594" s="5" t="s">
        <v>3929</v>
      </c>
      <c r="C3594" s="6">
        <v>4.47</v>
      </c>
      <c r="D3594" s="6">
        <v>2.5000000000000001E-4</v>
      </c>
      <c r="E3594" s="10">
        <f t="shared" si="455"/>
        <v>1.2833678338067298E-2</v>
      </c>
      <c r="F3594">
        <f t="shared" si="456"/>
        <v>1.0129163834126444</v>
      </c>
      <c r="G3594">
        <f t="shared" si="453"/>
        <v>4.4699068759700449</v>
      </c>
      <c r="H3594">
        <f t="shared" si="449"/>
        <v>1.7195993955113599E-2</v>
      </c>
      <c r="I3594" t="str">
        <f t="shared" si="454"/>
        <v>2014</v>
      </c>
      <c r="J3594">
        <f t="shared" si="452"/>
        <v>-0.39982068575701246</v>
      </c>
      <c r="K3594">
        <f t="shared" si="450"/>
        <v>-0.11103401161597404</v>
      </c>
      <c r="L3594">
        <f t="shared" si="451"/>
        <v>0</v>
      </c>
    </row>
    <row r="3595" spans="1:12" x14ac:dyDescent="0.3">
      <c r="A3595">
        <v>3594</v>
      </c>
      <c r="B3595" s="5" t="s">
        <v>3927</v>
      </c>
      <c r="C3595" s="6">
        <v>4.5519999999999996</v>
      </c>
      <c r="D3595" s="6">
        <v>2.9999999999999997E-4</v>
      </c>
      <c r="E3595" s="10">
        <f t="shared" si="455"/>
        <v>1.81782881985523E-2</v>
      </c>
      <c r="F3595">
        <f t="shared" si="456"/>
        <v>1.0183445190156599</v>
      </c>
      <c r="G3595">
        <f t="shared" si="453"/>
        <v>4.5518862014224881</v>
      </c>
      <c r="H3595">
        <f t="shared" si="449"/>
        <v>1.7448523473518354E-2</v>
      </c>
      <c r="I3595" t="str">
        <f t="shared" si="454"/>
        <v>2014</v>
      </c>
      <c r="J3595">
        <f t="shared" si="452"/>
        <v>-0.41313270699370308</v>
      </c>
      <c r="K3595">
        <f t="shared" si="450"/>
        <v>-0.19301333706841728</v>
      </c>
      <c r="L3595">
        <f t="shared" si="451"/>
        <v>0</v>
      </c>
    </row>
    <row r="3596" spans="1:12" x14ac:dyDescent="0.3">
      <c r="A3596">
        <v>3595</v>
      </c>
      <c r="B3596" s="5" t="s">
        <v>3925</v>
      </c>
      <c r="C3596" s="6">
        <v>4.4729999999999999</v>
      </c>
      <c r="D3596" s="6">
        <v>3.5000000000000005E-4</v>
      </c>
      <c r="E3596" s="10">
        <f t="shared" si="455"/>
        <v>-1.7507372373318713E-2</v>
      </c>
      <c r="F3596">
        <f t="shared" si="456"/>
        <v>0.98264499121265381</v>
      </c>
      <c r="G3596">
        <f t="shared" si="453"/>
        <v>4.4728695394025593</v>
      </c>
      <c r="H3596">
        <f t="shared" si="449"/>
        <v>1.759031902486656E-2</v>
      </c>
      <c r="I3596" t="str">
        <f t="shared" si="454"/>
        <v>2014</v>
      </c>
      <c r="J3596">
        <f t="shared" si="452"/>
        <v>-0.40926013946976825</v>
      </c>
      <c r="K3596">
        <f t="shared" si="450"/>
        <v>-0.11399667504848843</v>
      </c>
      <c r="L3596">
        <f t="shared" si="451"/>
        <v>0</v>
      </c>
    </row>
    <row r="3597" spans="1:12" x14ac:dyDescent="0.3">
      <c r="A3597">
        <v>3596</v>
      </c>
      <c r="B3597" s="5" t="s">
        <v>3923</v>
      </c>
      <c r="C3597" s="6">
        <v>4.359</v>
      </c>
      <c r="D3597" s="6">
        <v>3.5000000000000005E-4</v>
      </c>
      <c r="E3597" s="10">
        <f t="shared" si="455"/>
        <v>-2.5816651194455534E-2</v>
      </c>
      <c r="F3597">
        <f t="shared" si="456"/>
        <v>0.97451374916163647</v>
      </c>
      <c r="G3597">
        <f t="shared" si="453"/>
        <v>4.3588728643540708</v>
      </c>
      <c r="H3597">
        <f t="shared" si="449"/>
        <v>1.8032373405882922E-2</v>
      </c>
      <c r="I3597" t="str">
        <f t="shared" si="454"/>
        <v>2014</v>
      </c>
      <c r="J3597">
        <f t="shared" si="452"/>
        <v>-0.40885244068427229</v>
      </c>
      <c r="K3597">
        <f t="shared" si="450"/>
        <v>3.499897918155348E-2</v>
      </c>
      <c r="L3597">
        <f t="shared" si="451"/>
        <v>0</v>
      </c>
    </row>
    <row r="3598" spans="1:12" x14ac:dyDescent="0.3">
      <c r="A3598">
        <v>3597</v>
      </c>
      <c r="B3598" s="5" t="s">
        <v>3921</v>
      </c>
      <c r="C3598" s="6">
        <v>4.4050000000000002</v>
      </c>
      <c r="D3598" s="6">
        <v>3.3E-4</v>
      </c>
      <c r="E3598" s="10">
        <f t="shared" si="455"/>
        <v>1.0497586131887346E-2</v>
      </c>
      <c r="F3598">
        <f t="shared" si="456"/>
        <v>1.0105528791007112</v>
      </c>
      <c r="G3598">
        <f t="shared" si="453"/>
        <v>4.4048788641656254</v>
      </c>
      <c r="H3598">
        <f t="shared" si="449"/>
        <v>1.7909101766341043E-2</v>
      </c>
      <c r="I3598" t="str">
        <f t="shared" si="454"/>
        <v>2014</v>
      </c>
      <c r="J3598">
        <f t="shared" si="452"/>
        <v>-0.41034323177871956</v>
      </c>
      <c r="K3598">
        <f t="shared" si="450"/>
        <v>-1.100702063000103E-2</v>
      </c>
      <c r="L3598">
        <f t="shared" si="451"/>
        <v>0</v>
      </c>
    </row>
    <row r="3599" spans="1:12" x14ac:dyDescent="0.3">
      <c r="A3599">
        <v>3598</v>
      </c>
      <c r="B3599" s="5" t="s">
        <v>3920</v>
      </c>
      <c r="C3599" s="6">
        <v>4.3940000000000001</v>
      </c>
      <c r="D3599" s="6">
        <v>3.5000000000000005E-4</v>
      </c>
      <c r="E3599" s="10">
        <f t="shared" si="455"/>
        <v>-2.5002854257243821E-3</v>
      </c>
      <c r="F3599">
        <f t="shared" si="456"/>
        <v>0.99750283768444947</v>
      </c>
      <c r="G3599">
        <f t="shared" si="453"/>
        <v>4.3938718435356243</v>
      </c>
      <c r="H3599">
        <f t="shared" si="449"/>
        <v>1.7877318654288463E-2</v>
      </c>
      <c r="I3599" t="str">
        <f t="shared" si="454"/>
        <v>2014</v>
      </c>
      <c r="J3599">
        <f t="shared" si="452"/>
        <v>-0.40859144343284881</v>
      </c>
      <c r="K3599">
        <f t="shared" si="450"/>
        <v>0.11099676254721302</v>
      </c>
      <c r="L3599">
        <f t="shared" si="451"/>
        <v>0</v>
      </c>
    </row>
    <row r="3600" spans="1:12" x14ac:dyDescent="0.3">
      <c r="A3600">
        <v>3599</v>
      </c>
      <c r="B3600" s="5" t="s">
        <v>3918</v>
      </c>
      <c r="C3600" s="6">
        <v>4.5049999999999999</v>
      </c>
      <c r="D3600" s="6">
        <v>3.5000000000000005E-4</v>
      </c>
      <c r="E3600" s="10">
        <f t="shared" si="455"/>
        <v>2.494791709788264E-2</v>
      </c>
      <c r="F3600">
        <f t="shared" si="456"/>
        <v>1.0252617205279926</v>
      </c>
      <c r="G3600">
        <f t="shared" si="453"/>
        <v>4.5048686060828373</v>
      </c>
      <c r="H3600">
        <f t="shared" si="449"/>
        <v>1.838179187873645E-2</v>
      </c>
      <c r="I3600" t="str">
        <f t="shared" si="454"/>
        <v>2014</v>
      </c>
      <c r="J3600">
        <f t="shared" si="452"/>
        <v>-0.43073431686594482</v>
      </c>
      <c r="K3600">
        <f t="shared" si="450"/>
        <v>2.4999270843967025E-2</v>
      </c>
      <c r="L3600">
        <f t="shared" si="451"/>
        <v>0</v>
      </c>
    </row>
    <row r="3601" spans="1:12" x14ac:dyDescent="0.3">
      <c r="A3601">
        <v>3600</v>
      </c>
      <c r="B3601" s="5" t="s">
        <v>3916</v>
      </c>
      <c r="C3601" s="6">
        <v>4.6189999999999998</v>
      </c>
      <c r="D3601" s="6">
        <v>3.3E-4</v>
      </c>
      <c r="E3601" s="10">
        <f t="shared" si="455"/>
        <v>2.4990340388167078E-2</v>
      </c>
      <c r="F3601">
        <f t="shared" si="456"/>
        <v>1.0253052164261931</v>
      </c>
      <c r="G3601">
        <f t="shared" si="453"/>
        <v>4.6188729792465431</v>
      </c>
      <c r="H3601">
        <f t="shared" si="449"/>
        <v>1.895695471966401E-2</v>
      </c>
      <c r="I3601" t="str">
        <f t="shared" si="454"/>
        <v>2014</v>
      </c>
      <c r="J3601">
        <f t="shared" si="452"/>
        <v>-0.45545355103265794</v>
      </c>
      <c r="K3601">
        <f t="shared" si="450"/>
        <v>-0.11101573031963863</v>
      </c>
      <c r="L3601">
        <f t="shared" si="451"/>
        <v>0</v>
      </c>
    </row>
    <row r="3602" spans="1:12" x14ac:dyDescent="0.3">
      <c r="A3602">
        <v>3601</v>
      </c>
      <c r="B3602" s="5" t="s">
        <v>3915</v>
      </c>
      <c r="C3602" s="6">
        <v>4.5590000000000002</v>
      </c>
      <c r="D3602" s="6">
        <v>3.5000000000000005E-4</v>
      </c>
      <c r="E3602" s="10">
        <f t="shared" si="455"/>
        <v>-1.307493021716389E-2</v>
      </c>
      <c r="F3602">
        <f t="shared" si="456"/>
        <v>0.98701017536263269</v>
      </c>
      <c r="G3602">
        <f t="shared" si="453"/>
        <v>4.5588670311058062</v>
      </c>
      <c r="H3602">
        <f t="shared" si="449"/>
        <v>1.9054653975700771E-2</v>
      </c>
      <c r="I3602" t="str">
        <f t="shared" si="454"/>
        <v>2014</v>
      </c>
      <c r="J3602">
        <f t="shared" si="452"/>
        <v>-0.45185333544773842</v>
      </c>
      <c r="K3602">
        <f t="shared" si="450"/>
        <v>-5.100978217890173E-2</v>
      </c>
      <c r="L3602">
        <f t="shared" si="451"/>
        <v>0</v>
      </c>
    </row>
    <row r="3603" spans="1:12" x14ac:dyDescent="0.3">
      <c r="A3603">
        <v>3602</v>
      </c>
      <c r="B3603" s="5" t="s">
        <v>3913</v>
      </c>
      <c r="C3603" s="6">
        <v>4.5419999999999998</v>
      </c>
      <c r="D3603" s="6">
        <v>3.4999999999999996E-3</v>
      </c>
      <c r="E3603" s="10">
        <f t="shared" si="455"/>
        <v>-3.7358575479376661E-3</v>
      </c>
      <c r="F3603">
        <f t="shared" si="456"/>
        <v>0.99627111208598373</v>
      </c>
      <c r="G3603">
        <f t="shared" si="453"/>
        <v>4.5406754431739271</v>
      </c>
      <c r="H3603">
        <f t="shared" si="449"/>
        <v>1.7030103023057831E-2</v>
      </c>
      <c r="I3603" t="str">
        <f t="shared" si="454"/>
        <v>2014</v>
      </c>
      <c r="J3603">
        <f t="shared" si="452"/>
        <v>-0.40223257245291905</v>
      </c>
      <c r="K3603">
        <f t="shared" si="450"/>
        <v>-3.2818194247022703E-2</v>
      </c>
      <c r="L3603">
        <f t="shared" si="451"/>
        <v>0</v>
      </c>
    </row>
    <row r="3604" spans="1:12" x14ac:dyDescent="0.3">
      <c r="A3604">
        <v>3603</v>
      </c>
      <c r="B3604" s="5" t="s">
        <v>3911</v>
      </c>
      <c r="C3604" s="6">
        <v>4.6120000000000001</v>
      </c>
      <c r="D3604" s="6">
        <v>3.5000000000000005E-4</v>
      </c>
      <c r="E3604" s="10">
        <f t="shared" si="455"/>
        <v>1.5294158723445925E-2</v>
      </c>
      <c r="F3604">
        <f t="shared" si="456"/>
        <v>1.0154117129018054</v>
      </c>
      <c r="G3604">
        <f t="shared" si="453"/>
        <v>4.6118654852950156</v>
      </c>
      <c r="H3604">
        <f t="shared" si="449"/>
        <v>1.7228540079228232E-2</v>
      </c>
      <c r="I3604" t="str">
        <f t="shared" si="454"/>
        <v>2014</v>
      </c>
      <c r="J3604">
        <f t="shared" si="452"/>
        <v>-0.41329924301610022</v>
      </c>
      <c r="K3604">
        <f t="shared" si="450"/>
        <v>-0.10400823636811118</v>
      </c>
      <c r="L3604">
        <f t="shared" si="451"/>
        <v>0</v>
      </c>
    </row>
    <row r="3605" spans="1:12" x14ac:dyDescent="0.3">
      <c r="A3605">
        <v>3604</v>
      </c>
      <c r="B3605" s="5" t="s">
        <v>3909</v>
      </c>
      <c r="C3605" s="6">
        <v>4.6289999999999996</v>
      </c>
      <c r="D3605" s="6">
        <v>4.0999999999999999E-4</v>
      </c>
      <c r="E3605" s="10">
        <f t="shared" si="455"/>
        <v>3.6792596423207988E-3</v>
      </c>
      <c r="F3605">
        <f t="shared" si="456"/>
        <v>1.0036860364267128</v>
      </c>
      <c r="G3605">
        <f t="shared" si="453"/>
        <v>4.6288418452018263</v>
      </c>
      <c r="H3605">
        <f t="shared" si="449"/>
        <v>1.7155351062127136E-2</v>
      </c>
      <c r="I3605" t="str">
        <f t="shared" si="454"/>
        <v>2014</v>
      </c>
      <c r="J3605">
        <f t="shared" si="452"/>
        <v>-0.41305839458167215</v>
      </c>
      <c r="K3605">
        <f t="shared" si="450"/>
        <v>-0.12098459627492186</v>
      </c>
      <c r="L3605">
        <f t="shared" si="451"/>
        <v>0</v>
      </c>
    </row>
    <row r="3606" spans="1:12" x14ac:dyDescent="0.3">
      <c r="A3606">
        <v>3605</v>
      </c>
      <c r="B3606" s="5" t="s">
        <v>3907</v>
      </c>
      <c r="C3606" s="6">
        <v>4.6399999999999997</v>
      </c>
      <c r="D3606" s="6">
        <v>3.5000000000000005E-4</v>
      </c>
      <c r="E3606" s="10">
        <f t="shared" si="455"/>
        <v>2.3735041890304552E-3</v>
      </c>
      <c r="F3606">
        <f t="shared" si="456"/>
        <v>1.0023763231799525</v>
      </c>
      <c r="G3606">
        <f t="shared" si="453"/>
        <v>4.639864668640258</v>
      </c>
      <c r="H3606">
        <f t="shared" si="449"/>
        <v>1.7163493119323678E-2</v>
      </c>
      <c r="I3606" t="str">
        <f t="shared" si="454"/>
        <v>2014</v>
      </c>
      <c r="J3606">
        <f t="shared" si="452"/>
        <v>-0.41423853244860159</v>
      </c>
      <c r="K3606">
        <f t="shared" si="450"/>
        <v>-0.13200741971335361</v>
      </c>
      <c r="L3606">
        <f t="shared" si="451"/>
        <v>0</v>
      </c>
    </row>
    <row r="3607" spans="1:12" x14ac:dyDescent="0.3">
      <c r="A3607">
        <v>3606</v>
      </c>
      <c r="B3607" s="5" t="s">
        <v>3905</v>
      </c>
      <c r="C3607" s="6">
        <v>4.7009999999999996</v>
      </c>
      <c r="D3607" s="6">
        <v>3.5000000000000005E-4</v>
      </c>
      <c r="E3607" s="10">
        <f t="shared" si="455"/>
        <v>1.3060885803829452E-2</v>
      </c>
      <c r="F3607">
        <f t="shared" si="456"/>
        <v>1.0131465517241378</v>
      </c>
      <c r="G3607">
        <f t="shared" si="453"/>
        <v>4.7008628894995379</v>
      </c>
      <c r="H3607">
        <f t="shared" si="449"/>
        <v>1.731827809832235E-2</v>
      </c>
      <c r="I3607" t="str">
        <f t="shared" si="454"/>
        <v>2014</v>
      </c>
      <c r="J3607">
        <f t="shared" si="452"/>
        <v>-0.42346916655855865</v>
      </c>
      <c r="K3607">
        <f t="shared" si="450"/>
        <v>-0.19300564057263347</v>
      </c>
      <c r="L3607">
        <f t="shared" si="451"/>
        <v>0</v>
      </c>
    </row>
    <row r="3608" spans="1:12" x14ac:dyDescent="0.3">
      <c r="A3608">
        <v>3607</v>
      </c>
      <c r="B3608" s="5" t="s">
        <v>3903</v>
      </c>
      <c r="C3608" s="6">
        <v>4.71</v>
      </c>
      <c r="D3608" s="6">
        <v>3.3E-4</v>
      </c>
      <c r="E3608" s="10">
        <f t="shared" si="455"/>
        <v>1.9126559863329874E-3</v>
      </c>
      <c r="F3608">
        <f t="shared" si="456"/>
        <v>1.0019144862795151</v>
      </c>
      <c r="G3608">
        <f t="shared" si="453"/>
        <v>4.7098704767809529</v>
      </c>
      <c r="H3608">
        <f t="shared" si="449"/>
        <v>1.7162047646821613E-2</v>
      </c>
      <c r="I3608" t="str">
        <f t="shared" si="454"/>
        <v>2014</v>
      </c>
      <c r="J3608">
        <f t="shared" si="452"/>
        <v>-0.42045310882771592</v>
      </c>
      <c r="K3608">
        <f t="shared" si="450"/>
        <v>-0.20201322785404852</v>
      </c>
      <c r="L3608">
        <f t="shared" si="451"/>
        <v>0</v>
      </c>
    </row>
    <row r="3609" spans="1:12" x14ac:dyDescent="0.3">
      <c r="A3609">
        <v>3608</v>
      </c>
      <c r="B3609" s="5" t="s">
        <v>3901</v>
      </c>
      <c r="C3609" s="6">
        <v>4.6449999999999996</v>
      </c>
      <c r="D3609" s="6">
        <v>3.5000000000000005E-4</v>
      </c>
      <c r="E3609" s="10">
        <f t="shared" si="455"/>
        <v>-1.3896535762524651E-2</v>
      </c>
      <c r="F3609">
        <f t="shared" si="456"/>
        <v>0.98619957537154979</v>
      </c>
      <c r="G3609">
        <f t="shared" si="453"/>
        <v>4.6448645228090522</v>
      </c>
      <c r="H3609">
        <f t="shared" si="449"/>
        <v>1.6320168528069487E-2</v>
      </c>
      <c r="I3609" t="str">
        <f t="shared" si="454"/>
        <v>2014</v>
      </c>
      <c r="J3609">
        <f t="shared" si="452"/>
        <v>-0.39430945513796328</v>
      </c>
      <c r="K3609">
        <f t="shared" si="450"/>
        <v>-0.19895714684421506</v>
      </c>
      <c r="L3609">
        <f t="shared" si="451"/>
        <v>0</v>
      </c>
    </row>
    <row r="3610" spans="1:12" x14ac:dyDescent="0.3">
      <c r="A3610">
        <v>3609</v>
      </c>
      <c r="B3610" s="5" t="s">
        <v>3899</v>
      </c>
      <c r="C3610" s="6">
        <v>4.53</v>
      </c>
      <c r="D3610" s="6">
        <v>3.5000000000000005E-4</v>
      </c>
      <c r="E3610" s="10">
        <f t="shared" si="455"/>
        <v>-2.5069432770858987E-2</v>
      </c>
      <c r="F3610">
        <f t="shared" si="456"/>
        <v>0.97524219590958039</v>
      </c>
      <c r="G3610">
        <f t="shared" si="453"/>
        <v>4.5298678769268044</v>
      </c>
      <c r="H3610">
        <f t="shared" si="449"/>
        <v>1.6807569603724509E-2</v>
      </c>
      <c r="I3610" t="str">
        <f t="shared" si="454"/>
        <v>2014</v>
      </c>
      <c r="J3610">
        <f t="shared" si="452"/>
        <v>-0.39603170374177493</v>
      </c>
      <c r="K3610">
        <f t="shared" si="450"/>
        <v>-8.3960500961967277E-2</v>
      </c>
      <c r="L3610">
        <f t="shared" si="451"/>
        <v>0</v>
      </c>
    </row>
    <row r="3611" spans="1:12" x14ac:dyDescent="0.3">
      <c r="A3611">
        <v>3610</v>
      </c>
      <c r="B3611" s="5" t="s">
        <v>3897</v>
      </c>
      <c r="C3611" s="6">
        <v>4.508</v>
      </c>
      <c r="D3611" s="6">
        <v>3.7999999999999997E-4</v>
      </c>
      <c r="E3611" s="10">
        <f t="shared" si="455"/>
        <v>-4.8683433174127868E-3</v>
      </c>
      <c r="F3611">
        <f t="shared" si="456"/>
        <v>0.99514348785871964</v>
      </c>
      <c r="G3611">
        <f t="shared" si="453"/>
        <v>4.5078572489269044</v>
      </c>
      <c r="H3611">
        <f t="shared" si="449"/>
        <v>1.681368613034092E-2</v>
      </c>
      <c r="I3611" t="str">
        <f t="shared" si="454"/>
        <v>2014</v>
      </c>
      <c r="J3611">
        <f t="shared" si="452"/>
        <v>-0.3942508072820099</v>
      </c>
      <c r="K3611">
        <f t="shared" si="450"/>
        <v>-6.1949872962067332E-2</v>
      </c>
      <c r="L3611">
        <f t="shared" si="451"/>
        <v>0</v>
      </c>
    </row>
    <row r="3612" spans="1:12" x14ac:dyDescent="0.3">
      <c r="A3612">
        <v>3611</v>
      </c>
      <c r="B3612" s="5" t="s">
        <v>3895</v>
      </c>
      <c r="C3612" s="6">
        <v>4.7619999999999996</v>
      </c>
      <c r="D3612" s="6">
        <v>4.0999999999999999E-4</v>
      </c>
      <c r="E3612" s="10">
        <f t="shared" si="455"/>
        <v>5.4814151887140977E-2</v>
      </c>
      <c r="F3612">
        <f t="shared" si="456"/>
        <v>1.056344276841171</v>
      </c>
      <c r="G3612">
        <f t="shared" si="453"/>
        <v>4.7618373011127879</v>
      </c>
      <c r="H3612">
        <f t="shared" si="449"/>
        <v>1.9422035436583621E-2</v>
      </c>
      <c r="I3612" t="str">
        <f t="shared" si="454"/>
        <v>2014</v>
      </c>
      <c r="J3612">
        <f t="shared" si="452"/>
        <v>-0.4810705768309988</v>
      </c>
      <c r="K3612">
        <f t="shared" si="450"/>
        <v>-0.36194729973779882</v>
      </c>
      <c r="L3612">
        <f t="shared" si="451"/>
        <v>0</v>
      </c>
    </row>
    <row r="3613" spans="1:12" x14ac:dyDescent="0.3">
      <c r="A3613">
        <v>3612</v>
      </c>
      <c r="B3613" s="5" t="s">
        <v>3893</v>
      </c>
      <c r="C3613" s="6">
        <v>4.7389999999999999</v>
      </c>
      <c r="D3613" s="6">
        <v>3.5000000000000005E-4</v>
      </c>
      <c r="E3613" s="10">
        <f t="shared" si="455"/>
        <v>-4.8416050792197312E-3</v>
      </c>
      <c r="F3613">
        <f t="shared" si="456"/>
        <v>0.9951700965980681</v>
      </c>
      <c r="G3613">
        <f t="shared" si="453"/>
        <v>4.7388617811823677</v>
      </c>
      <c r="H3613">
        <f t="shared" si="449"/>
        <v>1.9358029250476957E-2</v>
      </c>
      <c r="I3613" t="str">
        <f t="shared" si="454"/>
        <v>2014</v>
      </c>
      <c r="J3613">
        <f t="shared" si="452"/>
        <v>-0.47717170595277614</v>
      </c>
      <c r="K3613">
        <f t="shared" si="450"/>
        <v>-0.33897177980737858</v>
      </c>
      <c r="L3613">
        <f t="shared" si="451"/>
        <v>0</v>
      </c>
    </row>
    <row r="3614" spans="1:12" x14ac:dyDescent="0.3">
      <c r="A3614">
        <v>3613</v>
      </c>
      <c r="B3614" s="5" t="s">
        <v>3891</v>
      </c>
      <c r="C3614" s="6">
        <v>4.7069999999999999</v>
      </c>
      <c r="D3614" s="6">
        <v>4.0999999999999999E-4</v>
      </c>
      <c r="E3614" s="10">
        <f t="shared" si="455"/>
        <v>-6.7753805664460594E-3</v>
      </c>
      <c r="F3614">
        <f t="shared" si="456"/>
        <v>0.99324752057396071</v>
      </c>
      <c r="G3614">
        <f t="shared" si="453"/>
        <v>4.7068391802473526</v>
      </c>
      <c r="H3614">
        <f t="shared" si="449"/>
        <v>1.9396088401912353E-2</v>
      </c>
      <c r="I3614" t="str">
        <f t="shared" si="454"/>
        <v>2014</v>
      </c>
      <c r="J3614">
        <f t="shared" si="452"/>
        <v>-0.47487905535940572</v>
      </c>
      <c r="K3614">
        <f t="shared" si="450"/>
        <v>-0.3069491788723635</v>
      </c>
      <c r="L3614">
        <f t="shared" si="451"/>
        <v>0</v>
      </c>
    </row>
    <row r="3615" spans="1:12" x14ac:dyDescent="0.3">
      <c r="A3615">
        <v>3614</v>
      </c>
      <c r="B3615" s="5" t="s">
        <v>3889</v>
      </c>
      <c r="C3615" s="6">
        <v>4.7089999999999996</v>
      </c>
      <c r="D3615" s="6">
        <v>4.0999999999999999E-4</v>
      </c>
      <c r="E3615" s="10">
        <f t="shared" si="455"/>
        <v>4.248088424121448E-4</v>
      </c>
      <c r="F3615">
        <f t="shared" si="456"/>
        <v>1.0004248990864668</v>
      </c>
      <c r="G3615">
        <f t="shared" si="453"/>
        <v>4.7088391119151867</v>
      </c>
      <c r="H3615">
        <f t="shared" si="449"/>
        <v>1.8892789042927436E-2</v>
      </c>
      <c r="I3615" t="str">
        <f t="shared" si="454"/>
        <v>2014</v>
      </c>
      <c r="J3615">
        <f t="shared" si="452"/>
        <v>-0.46275319709415347</v>
      </c>
      <c r="K3615">
        <f t="shared" si="450"/>
        <v>-0.30894911054019758</v>
      </c>
      <c r="L3615">
        <f t="shared" si="451"/>
        <v>0</v>
      </c>
    </row>
    <row r="3616" spans="1:12" x14ac:dyDescent="0.3">
      <c r="A3616">
        <v>3615</v>
      </c>
      <c r="B3616" s="5" t="s">
        <v>3887</v>
      </c>
      <c r="C3616" s="6">
        <v>4.6589999999999998</v>
      </c>
      <c r="D3616" s="6">
        <v>2.5000000000000001E-4</v>
      </c>
      <c r="E3616" s="10">
        <f t="shared" si="455"/>
        <v>-1.0674738426757735E-2</v>
      </c>
      <c r="F3616">
        <f t="shared" si="456"/>
        <v>0.98938203440220862</v>
      </c>
      <c r="G3616">
        <f t="shared" si="453"/>
        <v>4.6589029385110603</v>
      </c>
      <c r="H3616">
        <f t="shared" si="449"/>
        <v>1.8858962716860769E-2</v>
      </c>
      <c r="I3616" t="str">
        <f t="shared" si="454"/>
        <v>2014</v>
      </c>
      <c r="J3616">
        <f t="shared" si="452"/>
        <v>-0.45702606061365342</v>
      </c>
      <c r="K3616">
        <f t="shared" si="450"/>
        <v>-0.30197555457259107</v>
      </c>
      <c r="L3616">
        <f t="shared" si="451"/>
        <v>0</v>
      </c>
    </row>
    <row r="3617" spans="1:12" x14ac:dyDescent="0.3">
      <c r="A3617">
        <v>3616</v>
      </c>
      <c r="B3617" s="5" t="s">
        <v>3886</v>
      </c>
      <c r="C3617" s="6">
        <v>4.5839999999999996</v>
      </c>
      <c r="D3617" s="6">
        <v>2.0000000000000001E-4</v>
      </c>
      <c r="E3617" s="10">
        <f t="shared" si="455"/>
        <v>-1.6228853422221325E-2</v>
      </c>
      <c r="F3617">
        <f t="shared" si="456"/>
        <v>0.98390212491951057</v>
      </c>
      <c r="G3617">
        <f t="shared" si="453"/>
        <v>4.5839236006366626</v>
      </c>
      <c r="H3617">
        <f t="shared" ref="H3617:H3680" si="457">SQRT(_xlfn.VAR.S(E3588:E3617))</f>
        <v>1.7893339061279989E-2</v>
      </c>
      <c r="I3617" t="str">
        <f t="shared" si="454"/>
        <v>2014</v>
      </c>
      <c r="J3617">
        <f t="shared" si="452"/>
        <v>-0.42664657421379171</v>
      </c>
      <c r="K3617">
        <f t="shared" ref="K3617:K3680" si="458">+MIN(G3618-G3617,G3619-G3617,G3620-G3617,G3621-G3617,G3622-G3617,G3623-G3617,G3624-G3617,G3625-G3617,G3626-G3617,G3627-G3617)</f>
        <v>-0.22699621669819336</v>
      </c>
      <c r="L3617">
        <f t="shared" ref="L3617:L3680" si="459">+IF(K3617&lt;J3617,1,0)</f>
        <v>0</v>
      </c>
    </row>
    <row r="3618" spans="1:12" x14ac:dyDescent="0.3">
      <c r="A3618">
        <v>3617</v>
      </c>
      <c r="B3618" s="5" t="s">
        <v>3884</v>
      </c>
      <c r="C3618" s="6">
        <v>4.5309999999999997</v>
      </c>
      <c r="D3618" s="6">
        <v>1.7999999999999998E-4</v>
      </c>
      <c r="E3618" s="10">
        <f t="shared" si="455"/>
        <v>-1.1629313727437267E-2</v>
      </c>
      <c r="F3618">
        <f t="shared" si="456"/>
        <v>0.98843804537521818</v>
      </c>
      <c r="G3618">
        <f t="shared" si="453"/>
        <v>4.5309320355097347</v>
      </c>
      <c r="H3618">
        <f t="shared" si="457"/>
        <v>1.7945607816257175E-2</v>
      </c>
      <c r="I3618" t="str">
        <f t="shared" si="454"/>
        <v>2014</v>
      </c>
      <c r="J3618">
        <f t="shared" ref="J3618:J3681" si="460">-G3618*$P$3*$Q$3*H3618</f>
        <v>-0.42294629100644116</v>
      </c>
      <c r="K3618">
        <f t="shared" si="458"/>
        <v>-0.30604822141217181</v>
      </c>
      <c r="L3618">
        <f t="shared" si="459"/>
        <v>0</v>
      </c>
    </row>
    <row r="3619" spans="1:12" x14ac:dyDescent="0.3">
      <c r="A3619">
        <v>3618</v>
      </c>
      <c r="B3619" s="5" t="s">
        <v>3882</v>
      </c>
      <c r="C3619" s="6">
        <v>4.4459999999999997</v>
      </c>
      <c r="D3619" s="6">
        <v>2.5000000000000001E-4</v>
      </c>
      <c r="E3619" s="10">
        <f t="shared" si="455"/>
        <v>-1.8937850142996333E-2</v>
      </c>
      <c r="F3619">
        <f t="shared" si="456"/>
        <v>0.98124034429485762</v>
      </c>
      <c r="G3619">
        <f t="shared" si="453"/>
        <v>4.4459073759648371</v>
      </c>
      <c r="H3619">
        <f t="shared" si="457"/>
        <v>1.7839693672269334E-2</v>
      </c>
      <c r="I3619" t="str">
        <f t="shared" si="454"/>
        <v>2014</v>
      </c>
      <c r="J3619">
        <f t="shared" si="460"/>
        <v>-0.41256017625659774</v>
      </c>
      <c r="K3619">
        <f t="shared" si="458"/>
        <v>-0.24202298437521463</v>
      </c>
      <c r="L3619">
        <f t="shared" si="459"/>
        <v>0</v>
      </c>
    </row>
    <row r="3620" spans="1:12" x14ac:dyDescent="0.3">
      <c r="A3620">
        <v>3619</v>
      </c>
      <c r="B3620" s="5" t="s">
        <v>3880</v>
      </c>
      <c r="C3620" s="6">
        <v>4.5350000000000001</v>
      </c>
      <c r="D3620" s="6">
        <v>2.9999999999999997E-4</v>
      </c>
      <c r="E3620" s="10">
        <f t="shared" si="455"/>
        <v>1.9820268025095112E-2</v>
      </c>
      <c r="F3620">
        <f t="shared" si="456"/>
        <v>1.0200179937022043</v>
      </c>
      <c r="G3620">
        <f t="shared" si="453"/>
        <v>4.5348866264171761</v>
      </c>
      <c r="H3620">
        <f t="shared" si="457"/>
        <v>1.787961080279285E-2</v>
      </c>
      <c r="I3620" t="str">
        <f t="shared" si="454"/>
        <v>2014</v>
      </c>
      <c r="J3620">
        <f t="shared" si="460"/>
        <v>-0.42175864725457018</v>
      </c>
      <c r="K3620">
        <f t="shared" si="458"/>
        <v>-0.36497350051223432</v>
      </c>
      <c r="L3620">
        <f t="shared" si="459"/>
        <v>0</v>
      </c>
    </row>
    <row r="3621" spans="1:12" x14ac:dyDescent="0.3">
      <c r="A3621">
        <v>3620</v>
      </c>
      <c r="B3621" s="5" t="s">
        <v>3878</v>
      </c>
      <c r="C3621" s="6">
        <v>4.5529999999999999</v>
      </c>
      <c r="D3621" s="6">
        <v>2.5000000000000001E-4</v>
      </c>
      <c r="E3621" s="10">
        <f t="shared" si="455"/>
        <v>3.9612727855450431E-3</v>
      </c>
      <c r="F3621">
        <f t="shared" si="456"/>
        <v>1.0039691289966923</v>
      </c>
      <c r="G3621">
        <f t="shared" si="453"/>
        <v>4.5529051468213906</v>
      </c>
      <c r="H3621">
        <f t="shared" si="457"/>
        <v>1.7885663001345083E-2</v>
      </c>
      <c r="I3621" t="str">
        <f t="shared" si="454"/>
        <v>2014</v>
      </c>
      <c r="J3621">
        <f t="shared" si="460"/>
        <v>-0.42357775741351189</v>
      </c>
      <c r="K3621">
        <f t="shared" si="458"/>
        <v>-0.43297381291583825</v>
      </c>
      <c r="L3621">
        <f t="shared" si="459"/>
        <v>1</v>
      </c>
    </row>
    <row r="3622" spans="1:12" x14ac:dyDescent="0.3">
      <c r="A3622">
        <v>3621</v>
      </c>
      <c r="B3622" s="5" t="s">
        <v>3876</v>
      </c>
      <c r="C3622" s="6">
        <v>4.4000000000000004</v>
      </c>
      <c r="D3622" s="6">
        <v>2.9999999999999997E-4</v>
      </c>
      <c r="E3622" s="10">
        <f t="shared" si="455"/>
        <v>-3.4181815428429407E-2</v>
      </c>
      <c r="F3622">
        <f t="shared" si="456"/>
        <v>0.96639578300021978</v>
      </c>
      <c r="G3622">
        <f t="shared" si="453"/>
        <v>4.3998900013749891</v>
      </c>
      <c r="H3622">
        <f t="shared" si="457"/>
        <v>1.8534454620506513E-2</v>
      </c>
      <c r="I3622" t="str">
        <f t="shared" si="454"/>
        <v>2014</v>
      </c>
      <c r="J3622">
        <f t="shared" si="460"/>
        <v>-0.42419068859464354</v>
      </c>
      <c r="K3622">
        <f t="shared" si="458"/>
        <v>-0.27995866746943676</v>
      </c>
      <c r="L3622">
        <f t="shared" si="459"/>
        <v>0</v>
      </c>
    </row>
    <row r="3623" spans="1:12" x14ac:dyDescent="0.3">
      <c r="A3623">
        <v>3622</v>
      </c>
      <c r="B3623" s="5" t="s">
        <v>3874</v>
      </c>
      <c r="C3623" s="6">
        <v>4.4089999999999998</v>
      </c>
      <c r="D3623" s="6">
        <v>2.8000000000000003E-4</v>
      </c>
      <c r="E3623" s="10">
        <f t="shared" si="455"/>
        <v>2.043365451585013E-3</v>
      </c>
      <c r="F3623">
        <f t="shared" si="456"/>
        <v>1.0020454545454545</v>
      </c>
      <c r="G3623">
        <f t="shared" si="453"/>
        <v>4.4088971245335511</v>
      </c>
      <c r="H3623">
        <f t="shared" si="457"/>
        <v>1.8397396905954377E-2</v>
      </c>
      <c r="I3623" t="str">
        <f t="shared" si="454"/>
        <v>2014</v>
      </c>
      <c r="J3623">
        <f t="shared" si="460"/>
        <v>-0.42191585302556261</v>
      </c>
      <c r="K3623">
        <f t="shared" si="458"/>
        <v>-0.28896579062799876</v>
      </c>
      <c r="L3623">
        <f t="shared" si="459"/>
        <v>0</v>
      </c>
    </row>
    <row r="3624" spans="1:12" x14ac:dyDescent="0.3">
      <c r="A3624">
        <v>3623</v>
      </c>
      <c r="B3624" s="5" t="s">
        <v>3872</v>
      </c>
      <c r="C3624" s="6">
        <v>4.4610000000000003</v>
      </c>
      <c r="D3624" s="6">
        <v>4.6000000000000001E-4</v>
      </c>
      <c r="E3624" s="10">
        <f t="shared" si="455"/>
        <v>1.1725049770327194E-2</v>
      </c>
      <c r="F3624">
        <f t="shared" si="456"/>
        <v>1.0117940576094353</v>
      </c>
      <c r="G3624">
        <f t="shared" si="453"/>
        <v>4.4608289982775542</v>
      </c>
      <c r="H3624">
        <f t="shared" si="457"/>
        <v>1.8371762136812325E-2</v>
      </c>
      <c r="I3624" t="str">
        <f t="shared" si="454"/>
        <v>2014</v>
      </c>
      <c r="J3624">
        <f t="shared" si="460"/>
        <v>-0.42629073104502152</v>
      </c>
      <c r="K3624">
        <f t="shared" si="458"/>
        <v>-0.36391435155512042</v>
      </c>
      <c r="L3624">
        <f t="shared" si="459"/>
        <v>0</v>
      </c>
    </row>
    <row r="3625" spans="1:12" x14ac:dyDescent="0.3">
      <c r="A3625">
        <v>3624</v>
      </c>
      <c r="B3625" s="5" t="s">
        <v>3870</v>
      </c>
      <c r="C3625" s="6">
        <v>4.4550000000000001</v>
      </c>
      <c r="D3625" s="6">
        <v>4.0999999999999999E-4</v>
      </c>
      <c r="E3625" s="10">
        <f t="shared" si="455"/>
        <v>-1.3458952233551251E-3</v>
      </c>
      <c r="F3625">
        <f t="shared" si="456"/>
        <v>0.9986550100874243</v>
      </c>
      <c r="G3625">
        <f t="shared" si="453"/>
        <v>4.454847790100267</v>
      </c>
      <c r="H3625">
        <f t="shared" si="457"/>
        <v>1.8046070498744397E-2</v>
      </c>
      <c r="I3625" t="str">
        <f t="shared" si="454"/>
        <v>2014</v>
      </c>
      <c r="J3625">
        <f t="shared" si="460"/>
        <v>-0.41817206769569537</v>
      </c>
      <c r="K3625">
        <f t="shared" si="458"/>
        <v>-0.35793314337783322</v>
      </c>
      <c r="L3625">
        <f t="shared" si="459"/>
        <v>0</v>
      </c>
    </row>
    <row r="3626" spans="1:12" x14ac:dyDescent="0.3">
      <c r="A3626">
        <v>3625</v>
      </c>
      <c r="B3626" s="5" t="s">
        <v>3868</v>
      </c>
      <c r="C3626" s="6">
        <v>4.3570000000000002</v>
      </c>
      <c r="D3626" s="6">
        <v>2.0000000000000001E-4</v>
      </c>
      <c r="E3626" s="10">
        <f t="shared" si="455"/>
        <v>-2.2243313787467512E-2</v>
      </c>
      <c r="F3626">
        <f t="shared" si="456"/>
        <v>0.97800224466891139</v>
      </c>
      <c r="G3626">
        <f t="shared" si="453"/>
        <v>4.3569273839384692</v>
      </c>
      <c r="H3626">
        <f t="shared" si="457"/>
        <v>1.8217903035015574E-2</v>
      </c>
      <c r="I3626" t="str">
        <f t="shared" si="454"/>
        <v>2014</v>
      </c>
      <c r="J3626">
        <f t="shared" si="460"/>
        <v>-0.41287464045900035</v>
      </c>
      <c r="K3626">
        <f t="shared" si="458"/>
        <v>-0.40297680862956398</v>
      </c>
      <c r="L3626">
        <f t="shared" si="459"/>
        <v>0</v>
      </c>
    </row>
    <row r="3627" spans="1:12" x14ac:dyDescent="0.3">
      <c r="A3627">
        <v>3626</v>
      </c>
      <c r="B3627" s="5" t="s">
        <v>3866</v>
      </c>
      <c r="C3627" s="6">
        <v>4.4059999999999997</v>
      </c>
      <c r="D3627" s="6">
        <v>1E-4</v>
      </c>
      <c r="E3627" s="10">
        <f t="shared" si="455"/>
        <v>1.1183501244846203E-2</v>
      </c>
      <c r="F3627">
        <f t="shared" si="456"/>
        <v>1.0112462703695202</v>
      </c>
      <c r="G3627">
        <f t="shared" si="453"/>
        <v>4.4059632834863187</v>
      </c>
      <c r="H3627">
        <f t="shared" si="457"/>
        <v>1.7716754790009049E-2</v>
      </c>
      <c r="I3627" t="str">
        <f t="shared" si="454"/>
        <v>2014</v>
      </c>
      <c r="J3627">
        <f t="shared" si="460"/>
        <v>-0.40603600737443718</v>
      </c>
      <c r="K3627">
        <f t="shared" si="458"/>
        <v>-0.45501267067764806</v>
      </c>
      <c r="L3627">
        <f t="shared" si="459"/>
        <v>1</v>
      </c>
    </row>
    <row r="3628" spans="1:12" x14ac:dyDescent="0.3">
      <c r="A3628">
        <v>3627</v>
      </c>
      <c r="B3628" s="5" t="s">
        <v>3863</v>
      </c>
      <c r="C3628" s="6">
        <v>4.2249999999999996</v>
      </c>
      <c r="D3628" s="6">
        <v>3.3E-4</v>
      </c>
      <c r="E3628" s="10">
        <f t="shared" si="455"/>
        <v>-4.1947987571014256E-2</v>
      </c>
      <c r="F3628">
        <f t="shared" si="456"/>
        <v>0.95891965501588738</v>
      </c>
      <c r="G3628">
        <f t="shared" si="453"/>
        <v>4.2248838140975629</v>
      </c>
      <c r="H3628">
        <f t="shared" si="457"/>
        <v>1.9206559087999328E-2</v>
      </c>
      <c r="I3628" t="str">
        <f t="shared" si="454"/>
        <v>2014</v>
      </c>
      <c r="J3628">
        <f t="shared" si="460"/>
        <v>-0.42208880878967192</v>
      </c>
      <c r="K3628">
        <f t="shared" si="458"/>
        <v>-0.37597362304978743</v>
      </c>
      <c r="L3628">
        <f t="shared" si="459"/>
        <v>0</v>
      </c>
    </row>
    <row r="3629" spans="1:12" x14ac:dyDescent="0.3">
      <c r="A3629">
        <v>3628</v>
      </c>
      <c r="B3629" s="5" t="s">
        <v>3862</v>
      </c>
      <c r="C3629" s="6">
        <v>4.2039999999999997</v>
      </c>
      <c r="D3629" s="6">
        <v>3.3E-4</v>
      </c>
      <c r="E3629" s="10">
        <f t="shared" si="455"/>
        <v>-4.9828077944324266E-3</v>
      </c>
      <c r="F3629">
        <f t="shared" si="456"/>
        <v>0.99502958579881662</v>
      </c>
      <c r="G3629">
        <f t="shared" si="453"/>
        <v>4.2038843915896225</v>
      </c>
      <c r="H3629">
        <f t="shared" si="457"/>
        <v>1.9216849715155651E-2</v>
      </c>
      <c r="I3629" t="str">
        <f t="shared" si="454"/>
        <v>2014</v>
      </c>
      <c r="J3629">
        <f t="shared" si="460"/>
        <v>-0.42021587827351392</v>
      </c>
      <c r="K3629">
        <f t="shared" si="458"/>
        <v>-0.43197240389614189</v>
      </c>
      <c r="L3629">
        <f t="shared" si="459"/>
        <v>1</v>
      </c>
    </row>
    <row r="3630" spans="1:12" x14ac:dyDescent="0.3">
      <c r="A3630">
        <v>3629</v>
      </c>
      <c r="B3630" s="5" t="s">
        <v>3860</v>
      </c>
      <c r="C3630" s="6">
        <v>4.17</v>
      </c>
      <c r="D3630" s="6">
        <v>2.5000000000000001E-4</v>
      </c>
      <c r="E3630" s="10">
        <f t="shared" si="455"/>
        <v>-8.120417203994543E-3</v>
      </c>
      <c r="F3630">
        <f t="shared" si="456"/>
        <v>0.9919124643196956</v>
      </c>
      <c r="G3630">
        <f t="shared" si="453"/>
        <v>4.1699131259049418</v>
      </c>
      <c r="H3630">
        <f t="shared" si="457"/>
        <v>1.8587143380772331E-2</v>
      </c>
      <c r="I3630" t="str">
        <f t="shared" si="454"/>
        <v>2014</v>
      </c>
      <c r="J3630">
        <f t="shared" si="460"/>
        <v>-0.40316159700674942</v>
      </c>
      <c r="K3630">
        <f t="shared" si="458"/>
        <v>-0.40799150008854124</v>
      </c>
      <c r="L3630">
        <f t="shared" si="459"/>
        <v>1</v>
      </c>
    </row>
    <row r="3631" spans="1:12" x14ac:dyDescent="0.3">
      <c r="A3631">
        <v>3630</v>
      </c>
      <c r="B3631" s="5" t="s">
        <v>3858</v>
      </c>
      <c r="C3631" s="6">
        <v>4.12</v>
      </c>
      <c r="D3631" s="6">
        <v>2.0000000000000001E-4</v>
      </c>
      <c r="E3631" s="10">
        <f t="shared" si="455"/>
        <v>-1.2062872449274984E-2</v>
      </c>
      <c r="F3631">
        <f t="shared" si="456"/>
        <v>0.98800959232613916</v>
      </c>
      <c r="G3631">
        <f t="shared" si="453"/>
        <v>4.1199313339055523</v>
      </c>
      <c r="H3631">
        <f t="shared" si="457"/>
        <v>1.7911013884125023E-2</v>
      </c>
      <c r="I3631" t="str">
        <f t="shared" si="454"/>
        <v>2014</v>
      </c>
      <c r="J3631">
        <f t="shared" si="460"/>
        <v>-0.38383948588976285</v>
      </c>
      <c r="K3631">
        <f t="shared" si="458"/>
        <v>-0.35800970808915178</v>
      </c>
      <c r="L3631">
        <f t="shared" si="459"/>
        <v>0</v>
      </c>
    </row>
    <row r="3632" spans="1:12" x14ac:dyDescent="0.3">
      <c r="A3632">
        <v>3631</v>
      </c>
      <c r="B3632" s="5" t="s">
        <v>3856</v>
      </c>
      <c r="C3632" s="6">
        <v>4.1459999999999999</v>
      </c>
      <c r="D3632" s="6">
        <v>2.0000000000000001E-4</v>
      </c>
      <c r="E3632" s="10">
        <f t="shared" si="455"/>
        <v>6.2908506521526667E-3</v>
      </c>
      <c r="F3632">
        <f t="shared" si="456"/>
        <v>1.0063106796116503</v>
      </c>
      <c r="G3632">
        <f t="shared" si="453"/>
        <v>4.1459309005758298</v>
      </c>
      <c r="H3632">
        <f t="shared" si="457"/>
        <v>1.7914593966847425E-2</v>
      </c>
      <c r="I3632" t="str">
        <f t="shared" si="454"/>
        <v>2014</v>
      </c>
      <c r="J3632">
        <f t="shared" si="460"/>
        <v>-0.38633898054204802</v>
      </c>
      <c r="K3632">
        <f t="shared" si="458"/>
        <v>-0.38400927475942925</v>
      </c>
      <c r="L3632">
        <f t="shared" si="459"/>
        <v>0</v>
      </c>
    </row>
    <row r="3633" spans="1:12" x14ac:dyDescent="0.3">
      <c r="A3633">
        <v>3632</v>
      </c>
      <c r="B3633" s="5" t="s">
        <v>3854</v>
      </c>
      <c r="C3633" s="6">
        <v>4.1470000000000002</v>
      </c>
      <c r="D3633" s="6">
        <v>2.5000000000000001E-4</v>
      </c>
      <c r="E3633" s="10">
        <f t="shared" si="455"/>
        <v>2.4116725065649125E-4</v>
      </c>
      <c r="F3633">
        <f t="shared" si="456"/>
        <v>1.0002411963338158</v>
      </c>
      <c r="G3633">
        <f t="shared" si="453"/>
        <v>4.1469136050666169</v>
      </c>
      <c r="H3633">
        <f t="shared" si="457"/>
        <v>1.7924938289770792E-2</v>
      </c>
      <c r="I3633" t="str">
        <f t="shared" si="454"/>
        <v>2014</v>
      </c>
      <c r="J3633">
        <f t="shared" si="460"/>
        <v>-0.38665368837170228</v>
      </c>
      <c r="K3633">
        <f t="shared" si="458"/>
        <v>-0.40000103404660825</v>
      </c>
      <c r="L3633">
        <f t="shared" si="459"/>
        <v>1</v>
      </c>
    </row>
    <row r="3634" spans="1:12" x14ac:dyDescent="0.3">
      <c r="A3634">
        <v>3633</v>
      </c>
      <c r="B3634" s="5" t="s">
        <v>3852</v>
      </c>
      <c r="C3634" s="6">
        <v>4.0970000000000004</v>
      </c>
      <c r="D3634" s="6">
        <v>2.5000000000000001E-4</v>
      </c>
      <c r="E3634" s="10">
        <f t="shared" si="455"/>
        <v>-1.2130182699510217E-2</v>
      </c>
      <c r="F3634">
        <f t="shared" si="456"/>
        <v>0.98794309139136727</v>
      </c>
      <c r="G3634">
        <f t="shared" si="453"/>
        <v>4.0969146467224338</v>
      </c>
      <c r="H3634">
        <f t="shared" si="457"/>
        <v>1.7655337460082538E-2</v>
      </c>
      <c r="I3634" t="str">
        <f t="shared" si="454"/>
        <v>2014</v>
      </c>
      <c r="J3634">
        <f t="shared" si="460"/>
        <v>-0.3762464749662473</v>
      </c>
      <c r="K3634">
        <f t="shared" si="458"/>
        <v>-0.35000207570242514</v>
      </c>
      <c r="L3634">
        <f t="shared" si="459"/>
        <v>0</v>
      </c>
    </row>
    <row r="3635" spans="1:12" x14ac:dyDescent="0.3">
      <c r="A3635">
        <v>3634</v>
      </c>
      <c r="B3635" s="5" t="s">
        <v>3850</v>
      </c>
      <c r="C3635" s="6">
        <v>4.1189999999999998</v>
      </c>
      <c r="D3635" s="6">
        <v>2.5000000000000001E-4</v>
      </c>
      <c r="E3635" s="10">
        <f t="shared" si="455"/>
        <v>5.3554168892094248E-3</v>
      </c>
      <c r="F3635">
        <f t="shared" si="456"/>
        <v>1.0053697827678787</v>
      </c>
      <c r="G3635">
        <f t="shared" si="453"/>
        <v>4.118914188393874</v>
      </c>
      <c r="H3635">
        <f t="shared" si="457"/>
        <v>1.7682933890499457E-2</v>
      </c>
      <c r="I3635" t="str">
        <f t="shared" si="454"/>
        <v>2014</v>
      </c>
      <c r="J3635">
        <f t="shared" si="460"/>
        <v>-0.37885809225093914</v>
      </c>
      <c r="K3635">
        <f t="shared" si="458"/>
        <v>-0.37200161737386539</v>
      </c>
      <c r="L3635">
        <f t="shared" si="459"/>
        <v>0</v>
      </c>
    </row>
    <row r="3636" spans="1:12" x14ac:dyDescent="0.3">
      <c r="A3636">
        <v>3635</v>
      </c>
      <c r="B3636" s="5" t="s">
        <v>3848</v>
      </c>
      <c r="C3636" s="6">
        <v>3.9540000000000002</v>
      </c>
      <c r="D3636" s="6">
        <v>1.4999999999999999E-4</v>
      </c>
      <c r="E3636" s="10">
        <f t="shared" si="455"/>
        <v>-4.0882690705518379E-2</v>
      </c>
      <c r="F3636">
        <f t="shared" si="456"/>
        <v>0.95994173343044442</v>
      </c>
      <c r="G3636">
        <f t="shared" si="453"/>
        <v>3.9539505753089053</v>
      </c>
      <c r="H3636">
        <f t="shared" si="457"/>
        <v>1.8877708357770459E-2</v>
      </c>
      <c r="I3636" t="str">
        <f t="shared" si="454"/>
        <v>2014</v>
      </c>
      <c r="J3636">
        <f t="shared" si="460"/>
        <v>-0.38825763901329957</v>
      </c>
      <c r="K3636">
        <f t="shared" si="458"/>
        <v>-0.20703800428889663</v>
      </c>
      <c r="L3636">
        <f t="shared" si="459"/>
        <v>0</v>
      </c>
    </row>
    <row r="3637" spans="1:12" x14ac:dyDescent="0.3">
      <c r="A3637">
        <v>3636</v>
      </c>
      <c r="B3637" s="5" t="s">
        <v>3846</v>
      </c>
      <c r="C3637" s="6">
        <v>3.9510000000000001</v>
      </c>
      <c r="D3637" s="6">
        <v>1.4999999999999999E-4</v>
      </c>
      <c r="E3637" s="10">
        <f t="shared" si="455"/>
        <v>-7.5901331917148634E-4</v>
      </c>
      <c r="F3637">
        <f t="shared" si="456"/>
        <v>0.9992412746585736</v>
      </c>
      <c r="G3637">
        <f t="shared" si="453"/>
        <v>3.9509506128086707</v>
      </c>
      <c r="H3637">
        <f t="shared" si="457"/>
        <v>1.8579643481857228E-2</v>
      </c>
      <c r="I3637" t="str">
        <f t="shared" si="454"/>
        <v>2014</v>
      </c>
      <c r="J3637">
        <f t="shared" si="460"/>
        <v>-0.38183741199330923</v>
      </c>
      <c r="K3637">
        <f t="shared" si="458"/>
        <v>-0.20403804178866203</v>
      </c>
      <c r="L3637">
        <f t="shared" si="459"/>
        <v>0</v>
      </c>
    </row>
    <row r="3638" spans="1:12" x14ac:dyDescent="0.3">
      <c r="A3638">
        <v>3637</v>
      </c>
      <c r="B3638" s="5" t="s">
        <v>3844</v>
      </c>
      <c r="C3638" s="6">
        <v>3.8490000000000002</v>
      </c>
      <c r="D3638" s="6">
        <v>2.8000000000000003E-4</v>
      </c>
      <c r="E3638" s="10">
        <f t="shared" si="455"/>
        <v>-2.6155337127644625E-2</v>
      </c>
      <c r="F3638">
        <f t="shared" si="456"/>
        <v>0.97418375094912679</v>
      </c>
      <c r="G3638">
        <f t="shared" si="453"/>
        <v>3.8489101910477754</v>
      </c>
      <c r="H3638">
        <f t="shared" si="457"/>
        <v>1.8882438188098063E-2</v>
      </c>
      <c r="I3638" t="str">
        <f t="shared" si="454"/>
        <v>2014</v>
      </c>
      <c r="J3638">
        <f t="shared" si="460"/>
        <v>-0.37803790684840677</v>
      </c>
      <c r="K3638">
        <f t="shared" si="458"/>
        <v>-0.1019976200277668</v>
      </c>
      <c r="L3638">
        <f t="shared" si="459"/>
        <v>0</v>
      </c>
    </row>
    <row r="3639" spans="1:12" x14ac:dyDescent="0.3">
      <c r="A3639">
        <v>3638</v>
      </c>
      <c r="B3639" s="5" t="s">
        <v>3842</v>
      </c>
      <c r="C3639" s="6">
        <v>3.7719999999999998</v>
      </c>
      <c r="D3639" s="6">
        <v>2.8000000000000003E-4</v>
      </c>
      <c r="E3639" s="10">
        <f t="shared" si="455"/>
        <v>-2.020800953039812E-2</v>
      </c>
      <c r="F3639">
        <f t="shared" si="456"/>
        <v>0.97999480384515447</v>
      </c>
      <c r="G3639">
        <f t="shared" si="453"/>
        <v>3.7719119876934806</v>
      </c>
      <c r="H3639">
        <f t="shared" si="457"/>
        <v>1.8999843995641367E-2</v>
      </c>
      <c r="I3639" t="str">
        <f t="shared" si="454"/>
        <v>2014</v>
      </c>
      <c r="J3639">
        <f t="shared" si="460"/>
        <v>-0.37277869717503259</v>
      </c>
      <c r="K3639">
        <f t="shared" si="458"/>
        <v>-2.4999416673471941E-2</v>
      </c>
      <c r="L3639">
        <f t="shared" si="459"/>
        <v>0</v>
      </c>
    </row>
    <row r="3640" spans="1:12" x14ac:dyDescent="0.3">
      <c r="A3640">
        <v>3639</v>
      </c>
      <c r="B3640" s="5" t="s">
        <v>3840</v>
      </c>
      <c r="C3640" s="6">
        <v>3.762</v>
      </c>
      <c r="D3640" s="6">
        <v>2.5000000000000001E-4</v>
      </c>
      <c r="E3640" s="10">
        <f t="shared" si="455"/>
        <v>-2.6546338923723422E-3</v>
      </c>
      <c r="F3640">
        <f t="shared" si="456"/>
        <v>0.99734888653234366</v>
      </c>
      <c r="G3640">
        <f t="shared" si="453"/>
        <v>3.7619216258164005</v>
      </c>
      <c r="H3640">
        <f t="shared" si="457"/>
        <v>1.8700680205602459E-2</v>
      </c>
      <c r="I3640" t="str">
        <f t="shared" si="454"/>
        <v>2014</v>
      </c>
      <c r="J3640">
        <f t="shared" si="460"/>
        <v>-0.36593727318345032</v>
      </c>
      <c r="K3640">
        <f t="shared" si="458"/>
        <v>-1.5009054796391919E-2</v>
      </c>
      <c r="L3640">
        <f t="shared" si="459"/>
        <v>0</v>
      </c>
    </row>
    <row r="3641" spans="1:12" x14ac:dyDescent="0.3">
      <c r="A3641">
        <v>3640</v>
      </c>
      <c r="B3641" s="5" t="s">
        <v>3838</v>
      </c>
      <c r="C3641" s="6">
        <v>3.847</v>
      </c>
      <c r="D3641" s="6">
        <v>2.5000000000000001E-4</v>
      </c>
      <c r="E3641" s="10">
        <f t="shared" si="455"/>
        <v>2.2342892891319403E-2</v>
      </c>
      <c r="F3641">
        <f t="shared" si="456"/>
        <v>1.0225943646996278</v>
      </c>
      <c r="G3641">
        <f t="shared" si="453"/>
        <v>3.8469198550015133</v>
      </c>
      <c r="H3641">
        <f t="shared" si="457"/>
        <v>1.9413445776449881E-2</v>
      </c>
      <c r="I3641" t="str">
        <f t="shared" si="454"/>
        <v>2014</v>
      </c>
      <c r="J3641">
        <f t="shared" si="460"/>
        <v>-0.38846801474493009</v>
      </c>
      <c r="K3641">
        <f t="shared" si="458"/>
        <v>-0.10000728398150471</v>
      </c>
      <c r="L3641">
        <f t="shared" si="459"/>
        <v>0</v>
      </c>
    </row>
    <row r="3642" spans="1:12" x14ac:dyDescent="0.3">
      <c r="A3642">
        <v>3641</v>
      </c>
      <c r="B3642" s="5" t="s">
        <v>3836</v>
      </c>
      <c r="C3642" s="6">
        <v>3.7810000000000001</v>
      </c>
      <c r="D3642" s="6">
        <v>2.9999999999999997E-4</v>
      </c>
      <c r="E3642" s="10">
        <f t="shared" si="455"/>
        <v>-1.7305098861362177E-2</v>
      </c>
      <c r="F3642">
        <f t="shared" si="456"/>
        <v>0.98284377436963877</v>
      </c>
      <c r="G3642">
        <f t="shared" si="453"/>
        <v>3.780905476181553</v>
      </c>
      <c r="H3642">
        <f t="shared" si="457"/>
        <v>1.5853562990336963E-2</v>
      </c>
      <c r="I3642" t="str">
        <f t="shared" si="454"/>
        <v>2014</v>
      </c>
      <c r="J3642">
        <f t="shared" si="460"/>
        <v>-0.31179001516459531</v>
      </c>
      <c r="K3642">
        <f t="shared" si="458"/>
        <v>-3.3992905161544407E-2</v>
      </c>
      <c r="L3642">
        <f t="shared" si="459"/>
        <v>0</v>
      </c>
    </row>
    <row r="3643" spans="1:12" x14ac:dyDescent="0.3">
      <c r="A3643">
        <v>3642</v>
      </c>
      <c r="B3643" s="5" t="s">
        <v>3834</v>
      </c>
      <c r="C3643" s="6">
        <v>3.7469999999999999</v>
      </c>
      <c r="D3643" s="6">
        <v>2.8000000000000003E-4</v>
      </c>
      <c r="E3643" s="10">
        <f t="shared" si="455"/>
        <v>-9.0330050972455694E-3</v>
      </c>
      <c r="F3643">
        <f t="shared" si="456"/>
        <v>0.99100766992859024</v>
      </c>
      <c r="G3643">
        <f t="shared" si="453"/>
        <v>3.7469125710200086</v>
      </c>
      <c r="H3643">
        <f t="shared" si="457"/>
        <v>1.5846068636088635E-2</v>
      </c>
      <c r="I3643" t="str">
        <f t="shared" si="454"/>
        <v>2014</v>
      </c>
      <c r="J3643">
        <f t="shared" si="460"/>
        <v>-0.30884074603788553</v>
      </c>
      <c r="K3643">
        <f t="shared" si="458"/>
        <v>3.8977005590340674E-2</v>
      </c>
      <c r="L3643">
        <f t="shared" si="459"/>
        <v>0</v>
      </c>
    </row>
    <row r="3644" spans="1:12" x14ac:dyDescent="0.3">
      <c r="A3644">
        <v>3643</v>
      </c>
      <c r="B3644" s="5" t="s">
        <v>3832</v>
      </c>
      <c r="C3644" s="6">
        <v>3.8079999999999998</v>
      </c>
      <c r="D3644" s="6">
        <v>3.5000000000000005E-4</v>
      </c>
      <c r="E3644" s="10">
        <f t="shared" si="455"/>
        <v>1.6148597117568598E-2</v>
      </c>
      <c r="F3644">
        <f t="shared" si="456"/>
        <v>1.0162796904190019</v>
      </c>
      <c r="G3644">
        <f t="shared" si="453"/>
        <v>3.8078889349530396</v>
      </c>
      <c r="H3644">
        <f t="shared" si="457"/>
        <v>1.6440213406763011E-2</v>
      </c>
      <c r="I3644" t="str">
        <f t="shared" si="454"/>
        <v>2014</v>
      </c>
      <c r="J3644">
        <f t="shared" si="460"/>
        <v>-0.32563510978364485</v>
      </c>
      <c r="K3644">
        <f t="shared" si="458"/>
        <v>-2.1999358342690289E-2</v>
      </c>
      <c r="L3644">
        <f t="shared" si="459"/>
        <v>0</v>
      </c>
    </row>
    <row r="3645" spans="1:12" x14ac:dyDescent="0.3">
      <c r="A3645">
        <v>3644</v>
      </c>
      <c r="B3645" s="5" t="s">
        <v>3830</v>
      </c>
      <c r="C3645" s="6">
        <v>3.786</v>
      </c>
      <c r="D3645" s="6">
        <v>3.5000000000000005E-4</v>
      </c>
      <c r="E3645" s="10">
        <f t="shared" si="455"/>
        <v>-5.7940641419877538E-3</v>
      </c>
      <c r="F3645">
        <f t="shared" si="456"/>
        <v>0.99422268907563027</v>
      </c>
      <c r="G3645">
        <f t="shared" si="453"/>
        <v>3.7858895766103493</v>
      </c>
      <c r="H3645">
        <f t="shared" si="457"/>
        <v>1.638162150947205E-2</v>
      </c>
      <c r="I3645" t="str">
        <f t="shared" si="454"/>
        <v>2014</v>
      </c>
      <c r="J3645">
        <f t="shared" si="460"/>
        <v>-0.32259997606309088</v>
      </c>
      <c r="K3645">
        <f t="shared" si="458"/>
        <v>1.2031299213863811E-2</v>
      </c>
      <c r="L3645">
        <f t="shared" si="459"/>
        <v>0</v>
      </c>
    </row>
    <row r="3646" spans="1:12" x14ac:dyDescent="0.3">
      <c r="A3646">
        <v>3645</v>
      </c>
      <c r="B3646" s="5" t="s">
        <v>3829</v>
      </c>
      <c r="C3646" s="6">
        <v>3.8410000000000002</v>
      </c>
      <c r="D3646" s="6">
        <v>2.5000000000000001E-4</v>
      </c>
      <c r="E3646" s="10">
        <f t="shared" si="455"/>
        <v>1.4422696576636598E-2</v>
      </c>
      <c r="F3646">
        <f t="shared" si="456"/>
        <v>1.0145272054939249</v>
      </c>
      <c r="G3646">
        <f t="shared" si="453"/>
        <v>3.8409199800002116</v>
      </c>
      <c r="H3646">
        <f t="shared" si="457"/>
        <v>1.6836395917982534E-2</v>
      </c>
      <c r="I3646" t="str">
        <f t="shared" si="454"/>
        <v>2014</v>
      </c>
      <c r="J3646">
        <f t="shared" si="460"/>
        <v>-0.33637513870863467</v>
      </c>
      <c r="K3646">
        <f t="shared" si="458"/>
        <v>-4.2999104175998504E-2</v>
      </c>
      <c r="L3646">
        <f t="shared" si="459"/>
        <v>0</v>
      </c>
    </row>
    <row r="3647" spans="1:12" x14ac:dyDescent="0.3">
      <c r="A3647">
        <v>3646</v>
      </c>
      <c r="B3647" s="5" t="s">
        <v>3828</v>
      </c>
      <c r="C3647" s="6">
        <v>3.798</v>
      </c>
      <c r="D3647" s="6">
        <v>2.5000000000000001E-4</v>
      </c>
      <c r="E3647" s="10">
        <f t="shared" si="455"/>
        <v>-1.1258136973673607E-2</v>
      </c>
      <c r="F3647">
        <f t="shared" si="456"/>
        <v>0.98880499869825567</v>
      </c>
      <c r="G3647">
        <f t="shared" si="453"/>
        <v>3.7979208758242131</v>
      </c>
      <c r="H3647">
        <f t="shared" si="457"/>
        <v>1.6760985152206646E-2</v>
      </c>
      <c r="I3647" t="str">
        <f t="shared" si="454"/>
        <v>2014</v>
      </c>
      <c r="J3647">
        <f t="shared" si="460"/>
        <v>-0.33111965017201794</v>
      </c>
      <c r="K3647">
        <f t="shared" si="458"/>
        <v>-2.2008981462976696E-2</v>
      </c>
      <c r="L3647">
        <f t="shared" si="459"/>
        <v>0</v>
      </c>
    </row>
    <row r="3648" spans="1:12" x14ac:dyDescent="0.3">
      <c r="A3648">
        <v>3647</v>
      </c>
      <c r="B3648" s="5" t="s">
        <v>3826</v>
      </c>
      <c r="C3648" s="6">
        <v>3.8340000000000001</v>
      </c>
      <c r="D3648" s="6">
        <v>2.0000000000000001E-4</v>
      </c>
      <c r="E3648" s="10">
        <f t="shared" si="455"/>
        <v>9.4340322333587145E-3</v>
      </c>
      <c r="F3648">
        <f t="shared" si="456"/>
        <v>1.0094786729857821</v>
      </c>
      <c r="G3648">
        <f t="shared" si="453"/>
        <v>3.833936100532497</v>
      </c>
      <c r="H3648">
        <f t="shared" si="457"/>
        <v>1.6968622101080893E-2</v>
      </c>
      <c r="I3648" t="str">
        <f t="shared" si="454"/>
        <v>2014</v>
      </c>
      <c r="J3648">
        <f t="shared" si="460"/>
        <v>-0.33840046313534194</v>
      </c>
      <c r="K3648">
        <f t="shared" si="458"/>
        <v>-5.8024206171260584E-2</v>
      </c>
      <c r="L3648">
        <f t="shared" si="459"/>
        <v>0</v>
      </c>
    </row>
    <row r="3649" spans="1:12" x14ac:dyDescent="0.3">
      <c r="A3649">
        <v>3648</v>
      </c>
      <c r="B3649" s="5" t="s">
        <v>3824</v>
      </c>
      <c r="C3649" s="6">
        <v>3.8969999999999998</v>
      </c>
      <c r="D3649" s="6">
        <v>2.9999999999999997E-4</v>
      </c>
      <c r="E3649" s="10">
        <f t="shared" si="455"/>
        <v>1.629838173311933E-2</v>
      </c>
      <c r="F3649">
        <f t="shared" si="456"/>
        <v>1.016431924882629</v>
      </c>
      <c r="G3649">
        <f t="shared" si="453"/>
        <v>3.8969025762178022</v>
      </c>
      <c r="H3649">
        <f t="shared" si="457"/>
        <v>1.7228760292500415E-2</v>
      </c>
      <c r="I3649" t="str">
        <f t="shared" si="454"/>
        <v>2014</v>
      </c>
      <c r="J3649">
        <f t="shared" si="460"/>
        <v>-0.349231233290554</v>
      </c>
      <c r="K3649">
        <f t="shared" si="458"/>
        <v>-0.12099068185656581</v>
      </c>
      <c r="L3649">
        <f t="shared" si="459"/>
        <v>0</v>
      </c>
    </row>
    <row r="3650" spans="1:12" x14ac:dyDescent="0.3">
      <c r="A3650">
        <v>3649</v>
      </c>
      <c r="B3650" s="5" t="s">
        <v>3822</v>
      </c>
      <c r="C3650" s="6">
        <v>3.9329999999999998</v>
      </c>
      <c r="D3650" s="6">
        <v>2.5000000000000001E-4</v>
      </c>
      <c r="E3650" s="10">
        <f t="shared" si="455"/>
        <v>9.1954670931003943E-3</v>
      </c>
      <c r="F3650">
        <f t="shared" si="456"/>
        <v>1.0092378752886837</v>
      </c>
      <c r="G3650">
        <f t="shared" si="453"/>
        <v>3.9329180633535095</v>
      </c>
      <c r="H3650">
        <f t="shared" si="457"/>
        <v>1.6818166437944263E-2</v>
      </c>
      <c r="I3650" t="str">
        <f t="shared" si="454"/>
        <v>2014</v>
      </c>
      <c r="J3650">
        <f t="shared" si="460"/>
        <v>-0.34405909709119081</v>
      </c>
      <c r="K3650">
        <f t="shared" si="458"/>
        <v>-0.15700616899227304</v>
      </c>
      <c r="L3650">
        <f t="shared" si="459"/>
        <v>0</v>
      </c>
    </row>
    <row r="3651" spans="1:12" x14ac:dyDescent="0.3">
      <c r="A3651">
        <v>3650</v>
      </c>
      <c r="B3651" s="5" t="s">
        <v>3821</v>
      </c>
      <c r="C3651" s="6">
        <v>3.8759999999999999</v>
      </c>
      <c r="D3651" s="6">
        <v>2.5000000000000001E-4</v>
      </c>
      <c r="E3651" s="10">
        <f t="shared" si="455"/>
        <v>-1.4598799421152636E-2</v>
      </c>
      <c r="F3651">
        <f t="shared" si="456"/>
        <v>0.98550724637681164</v>
      </c>
      <c r="G3651">
        <f t="shared" ref="G3651:G3714" si="461">C3651*EXP(-1/12*D3651)</f>
        <v>3.87591925084114</v>
      </c>
      <c r="H3651">
        <f t="shared" si="457"/>
        <v>1.6828134040959786E-2</v>
      </c>
      <c r="I3651" t="str">
        <f t="shared" ref="I3651:I3714" si="462">MID(B3651,7,4)</f>
        <v>2014</v>
      </c>
      <c r="J3651">
        <f t="shared" si="460"/>
        <v>-0.33927369120519846</v>
      </c>
      <c r="K3651">
        <f t="shared" si="458"/>
        <v>-0.10000735647990355</v>
      </c>
      <c r="L3651">
        <f t="shared" si="459"/>
        <v>0</v>
      </c>
    </row>
    <row r="3652" spans="1:12" x14ac:dyDescent="0.3">
      <c r="A3652">
        <v>3651</v>
      </c>
      <c r="B3652" s="5" t="s">
        <v>3819</v>
      </c>
      <c r="C3652" s="6">
        <v>3.9620000000000002</v>
      </c>
      <c r="D3652" s="6">
        <v>2.5000000000000001E-4</v>
      </c>
      <c r="E3652" s="10">
        <f t="shared" ref="E3652:E3715" si="463">LN(C3652/C3651)</f>
        <v>2.1945254247839493E-2</v>
      </c>
      <c r="F3652">
        <f t="shared" ref="F3652:F3715" si="464">C3652/C3651</f>
        <v>1.0221878224974201</v>
      </c>
      <c r="G3652">
        <f t="shared" si="461"/>
        <v>3.9619174591931365</v>
      </c>
      <c r="H3652">
        <f t="shared" si="457"/>
        <v>1.6632904499278608E-2</v>
      </c>
      <c r="I3652" t="str">
        <f t="shared" si="462"/>
        <v>2014</v>
      </c>
      <c r="J3652">
        <f t="shared" si="460"/>
        <v>-0.34277806114654941</v>
      </c>
      <c r="K3652">
        <f t="shared" si="458"/>
        <v>-0.18600556483190012</v>
      </c>
      <c r="L3652">
        <f t="shared" si="459"/>
        <v>0</v>
      </c>
    </row>
    <row r="3653" spans="1:12" x14ac:dyDescent="0.3">
      <c r="A3653">
        <v>3652</v>
      </c>
      <c r="B3653" s="5" t="s">
        <v>3817</v>
      </c>
      <c r="C3653" s="6">
        <v>3.9649999999999999</v>
      </c>
      <c r="D3653" s="6">
        <v>2.9999999999999997E-4</v>
      </c>
      <c r="E3653" s="10">
        <f t="shared" si="463"/>
        <v>7.5690681045203047E-4</v>
      </c>
      <c r="F3653">
        <f t="shared" si="464"/>
        <v>1.0007571933366985</v>
      </c>
      <c r="G3653">
        <f t="shared" si="461"/>
        <v>3.9649008762390521</v>
      </c>
      <c r="H3653">
        <f t="shared" si="457"/>
        <v>1.661978611477222E-2</v>
      </c>
      <c r="I3653" t="str">
        <f t="shared" si="462"/>
        <v>2014</v>
      </c>
      <c r="J3653">
        <f t="shared" si="460"/>
        <v>-0.34276562819149375</v>
      </c>
      <c r="K3653">
        <f t="shared" si="458"/>
        <v>-0.18898898187781565</v>
      </c>
      <c r="L3653">
        <f t="shared" si="459"/>
        <v>0</v>
      </c>
    </row>
    <row r="3654" spans="1:12" x14ac:dyDescent="0.3">
      <c r="A3654">
        <v>3653</v>
      </c>
      <c r="B3654" s="5" t="s">
        <v>3815</v>
      </c>
      <c r="C3654" s="6">
        <v>3.9740000000000002</v>
      </c>
      <c r="D3654" s="6">
        <v>2.9999999999999997E-4</v>
      </c>
      <c r="E3654" s="10">
        <f t="shared" si="463"/>
        <v>2.2672890428139065E-3</v>
      </c>
      <c r="F3654">
        <f t="shared" si="464"/>
        <v>1.0022698612862548</v>
      </c>
      <c r="G3654">
        <f t="shared" si="461"/>
        <v>3.9739006512418649</v>
      </c>
      <c r="H3654">
        <f t="shared" si="457"/>
        <v>1.6408638581092178E-2</v>
      </c>
      <c r="I3654" t="str">
        <f t="shared" si="462"/>
        <v>2014</v>
      </c>
      <c r="J3654">
        <f t="shared" si="460"/>
        <v>-0.33917907801055874</v>
      </c>
      <c r="K3654">
        <f t="shared" si="458"/>
        <v>-0.19798875688062845</v>
      </c>
      <c r="L3654">
        <f t="shared" si="459"/>
        <v>0</v>
      </c>
    </row>
    <row r="3655" spans="1:12" x14ac:dyDescent="0.3">
      <c r="A3655">
        <v>3654</v>
      </c>
      <c r="B3655" s="5" t="s">
        <v>3813</v>
      </c>
      <c r="C3655" s="6">
        <v>3.831</v>
      </c>
      <c r="D3655" s="6">
        <v>3.5000000000000005E-4</v>
      </c>
      <c r="E3655" s="10">
        <f t="shared" si="463"/>
        <v>-3.6647278411113281E-2</v>
      </c>
      <c r="F3655">
        <f t="shared" si="464"/>
        <v>0.96401610468042265</v>
      </c>
      <c r="G3655">
        <f t="shared" si="461"/>
        <v>3.8308882641294897</v>
      </c>
      <c r="H3655">
        <f t="shared" si="457"/>
        <v>1.7455041386430031E-2</v>
      </c>
      <c r="I3655" t="str">
        <f t="shared" si="462"/>
        <v>2014</v>
      </c>
      <c r="J3655">
        <f t="shared" si="460"/>
        <v>-0.34782425896202684</v>
      </c>
      <c r="K3655">
        <f t="shared" si="458"/>
        <v>-5.4976369768253264E-2</v>
      </c>
      <c r="L3655">
        <f t="shared" si="459"/>
        <v>0</v>
      </c>
    </row>
    <row r="3656" spans="1:12" x14ac:dyDescent="0.3">
      <c r="A3656">
        <v>3655</v>
      </c>
      <c r="B3656" s="5" t="s">
        <v>3811</v>
      </c>
      <c r="C3656" s="6">
        <v>3.9060000000000001</v>
      </c>
      <c r="D3656" s="6">
        <v>3.3E-4</v>
      </c>
      <c r="E3656" s="10">
        <f t="shared" si="463"/>
        <v>1.9387966735975409E-2</v>
      </c>
      <c r="F3656">
        <f t="shared" si="464"/>
        <v>1.0195771339075961</v>
      </c>
      <c r="G3656">
        <f t="shared" si="461"/>
        <v>3.9058925864769432</v>
      </c>
      <c r="H3656">
        <f t="shared" si="457"/>
        <v>1.7692630213381001E-2</v>
      </c>
      <c r="I3656" t="str">
        <f t="shared" si="462"/>
        <v>2014</v>
      </c>
      <c r="J3656">
        <f t="shared" si="460"/>
        <v>-0.35946134670901386</v>
      </c>
      <c r="K3656">
        <f t="shared" si="458"/>
        <v>-0.12998069211570673</v>
      </c>
      <c r="L3656">
        <f t="shared" si="459"/>
        <v>0</v>
      </c>
    </row>
    <row r="3657" spans="1:12" x14ac:dyDescent="0.3">
      <c r="A3657">
        <v>3656</v>
      </c>
      <c r="B3657" s="5" t="s">
        <v>3810</v>
      </c>
      <c r="C3657" s="6">
        <v>3.7759999999999998</v>
      </c>
      <c r="D3657" s="6">
        <v>2.8000000000000003E-4</v>
      </c>
      <c r="E3657" s="10">
        <f t="shared" si="463"/>
        <v>-3.3848584171233077E-2</v>
      </c>
      <c r="F3657">
        <f t="shared" si="464"/>
        <v>0.96671786994367626</v>
      </c>
      <c r="G3657">
        <f t="shared" si="461"/>
        <v>3.7759118943612364</v>
      </c>
      <c r="H3657">
        <f t="shared" si="457"/>
        <v>1.8291567622413463E-2</v>
      </c>
      <c r="I3657" t="str">
        <f t="shared" si="462"/>
        <v>2014</v>
      </c>
      <c r="J3657">
        <f t="shared" si="460"/>
        <v>-0.35926282422394579</v>
      </c>
      <c r="K3657">
        <f t="shared" si="458"/>
        <v>1.599962667102206E-2</v>
      </c>
      <c r="L3657">
        <f t="shared" si="459"/>
        <v>0</v>
      </c>
    </row>
    <row r="3658" spans="1:12" x14ac:dyDescent="0.3">
      <c r="A3658">
        <v>3657</v>
      </c>
      <c r="B3658" s="5" t="s">
        <v>3808</v>
      </c>
      <c r="C3658" s="6">
        <v>3.7919999999999998</v>
      </c>
      <c r="D3658" s="6">
        <v>2.8000000000000003E-4</v>
      </c>
      <c r="E3658" s="10">
        <f t="shared" si="463"/>
        <v>4.2283361095211049E-3</v>
      </c>
      <c r="F3658">
        <f t="shared" si="464"/>
        <v>1.0042372881355932</v>
      </c>
      <c r="G3658">
        <f t="shared" si="461"/>
        <v>3.7919115210322585</v>
      </c>
      <c r="H3658">
        <f t="shared" si="457"/>
        <v>1.6983804265550177E-2</v>
      </c>
      <c r="I3658" t="str">
        <f t="shared" si="462"/>
        <v>2014</v>
      </c>
      <c r="J3658">
        <f t="shared" si="460"/>
        <v>-0.33499063940133172</v>
      </c>
      <c r="K3658">
        <f t="shared" si="458"/>
        <v>3.0992905162419149E-2</v>
      </c>
      <c r="L3658">
        <f t="shared" si="459"/>
        <v>0</v>
      </c>
    </row>
    <row r="3659" spans="1:12" x14ac:dyDescent="0.3">
      <c r="A3659">
        <v>3658</v>
      </c>
      <c r="B3659" s="5" t="s">
        <v>3806</v>
      </c>
      <c r="C3659" s="6">
        <v>3.8769999999999998</v>
      </c>
      <c r="D3659" s="6">
        <v>2.9999999999999997E-4</v>
      </c>
      <c r="E3659" s="10">
        <f t="shared" si="463"/>
        <v>2.2168074296016641E-2</v>
      </c>
      <c r="F3659">
        <f t="shared" si="464"/>
        <v>1.0224156118143459</v>
      </c>
      <c r="G3659">
        <f t="shared" si="461"/>
        <v>3.8769030762115522</v>
      </c>
      <c r="H3659">
        <f t="shared" si="457"/>
        <v>1.7619322507629844E-2</v>
      </c>
      <c r="I3659" t="str">
        <f t="shared" si="462"/>
        <v>2014</v>
      </c>
      <c r="J3659">
        <f t="shared" si="460"/>
        <v>-0.3553150877199715</v>
      </c>
      <c r="K3659">
        <f t="shared" si="458"/>
        <v>-5.3998650016874539E-2</v>
      </c>
      <c r="L3659">
        <f t="shared" si="459"/>
        <v>0</v>
      </c>
    </row>
    <row r="3660" spans="1:12" x14ac:dyDescent="0.3">
      <c r="A3660">
        <v>3659</v>
      </c>
      <c r="B3660" s="5" t="s">
        <v>3804</v>
      </c>
      <c r="C3660" s="6">
        <v>3.823</v>
      </c>
      <c r="D3660" s="6">
        <v>2.9999999999999997E-4</v>
      </c>
      <c r="E3660" s="10">
        <f t="shared" si="463"/>
        <v>-1.4026203974516344E-2</v>
      </c>
      <c r="F3660">
        <f t="shared" si="464"/>
        <v>0.98607170492648955</v>
      </c>
      <c r="G3660">
        <f t="shared" si="461"/>
        <v>3.8229044261946776</v>
      </c>
      <c r="H3660">
        <f t="shared" si="457"/>
        <v>1.771471678303561E-2</v>
      </c>
      <c r="I3660" t="str">
        <f t="shared" si="462"/>
        <v>2014</v>
      </c>
      <c r="J3660">
        <f t="shared" si="460"/>
        <v>-0.35226310158650415</v>
      </c>
      <c r="K3660">
        <f t="shared" si="458"/>
        <v>1.7021974510651017E-2</v>
      </c>
      <c r="L3660">
        <f t="shared" si="459"/>
        <v>0</v>
      </c>
    </row>
    <row r="3661" spans="1:12" x14ac:dyDescent="0.3">
      <c r="A3661">
        <v>3660</v>
      </c>
      <c r="B3661" s="5" t="s">
        <v>3802</v>
      </c>
      <c r="C3661" s="6">
        <v>3.8889999999999998</v>
      </c>
      <c r="D3661" s="6">
        <v>2.0000000000000001E-4</v>
      </c>
      <c r="E3661" s="10">
        <f t="shared" si="463"/>
        <v>1.7116600459334486E-2</v>
      </c>
      <c r="F3661">
        <f t="shared" si="464"/>
        <v>1.0172639288516871</v>
      </c>
      <c r="G3661">
        <f t="shared" si="461"/>
        <v>3.8889351838734689</v>
      </c>
      <c r="H3661">
        <f t="shared" si="457"/>
        <v>1.7992926674847885E-2</v>
      </c>
      <c r="I3661" t="str">
        <f t="shared" si="462"/>
        <v>2014</v>
      </c>
      <c r="J3661">
        <f t="shared" si="460"/>
        <v>-0.36397538628624154</v>
      </c>
      <c r="K3661">
        <f t="shared" si="458"/>
        <v>-7.0024292833860358E-2</v>
      </c>
      <c r="L3661">
        <f t="shared" si="459"/>
        <v>0</v>
      </c>
    </row>
    <row r="3662" spans="1:12" x14ac:dyDescent="0.3">
      <c r="A3662">
        <v>3661</v>
      </c>
      <c r="B3662" s="5" t="s">
        <v>3800</v>
      </c>
      <c r="C3662" s="6">
        <v>3.84</v>
      </c>
      <c r="D3662" s="6">
        <v>2.3000000000000001E-4</v>
      </c>
      <c r="E3662" s="10">
        <f t="shared" si="463"/>
        <v>-1.2679688573974675E-2</v>
      </c>
      <c r="F3662">
        <f t="shared" si="464"/>
        <v>0.98740035998971465</v>
      </c>
      <c r="G3662">
        <f t="shared" si="461"/>
        <v>3.8399264007053286</v>
      </c>
      <c r="H3662">
        <f t="shared" si="457"/>
        <v>1.8027608914614357E-2</v>
      </c>
      <c r="I3662" t="str">
        <f t="shared" si="462"/>
        <v>2014</v>
      </c>
      <c r="J3662">
        <f t="shared" si="460"/>
        <v>-0.36008126781277638</v>
      </c>
      <c r="K3662">
        <f t="shared" si="458"/>
        <v>-4.7014903006131092E-2</v>
      </c>
      <c r="L3662">
        <f t="shared" si="459"/>
        <v>0</v>
      </c>
    </row>
    <row r="3663" spans="1:12" x14ac:dyDescent="0.3">
      <c r="A3663">
        <v>3662</v>
      </c>
      <c r="B3663" s="5" t="s">
        <v>3798</v>
      </c>
      <c r="C3663" s="6">
        <v>3.9369999999999998</v>
      </c>
      <c r="D3663" s="6">
        <v>2.0000000000000001E-4</v>
      </c>
      <c r="E3663" s="10">
        <f t="shared" si="463"/>
        <v>2.4946645361964878E-2</v>
      </c>
      <c r="F3663">
        <f t="shared" si="464"/>
        <v>1.0252604166666666</v>
      </c>
      <c r="G3663">
        <f t="shared" si="461"/>
        <v>3.9369343838801356</v>
      </c>
      <c r="H3663">
        <f t="shared" si="457"/>
        <v>1.871110499834687E-2</v>
      </c>
      <c r="I3663" t="str">
        <f t="shared" si="462"/>
        <v>2014</v>
      </c>
      <c r="J3663">
        <f t="shared" si="460"/>
        <v>-0.38317495316959538</v>
      </c>
      <c r="K3663">
        <f t="shared" si="458"/>
        <v>-0.14402288618093806</v>
      </c>
      <c r="L3663">
        <f t="shared" si="459"/>
        <v>0</v>
      </c>
    </row>
    <row r="3664" spans="1:12" x14ac:dyDescent="0.3">
      <c r="A3664">
        <v>3663</v>
      </c>
      <c r="B3664" s="5" t="s">
        <v>3796</v>
      </c>
      <c r="C3664" s="6">
        <v>3.911</v>
      </c>
      <c r="D3664" s="6">
        <v>2.9999999999999997E-4</v>
      </c>
      <c r="E3664" s="10">
        <f t="shared" si="463"/>
        <v>-6.6259161882233769E-3</v>
      </c>
      <c r="F3664">
        <f t="shared" si="464"/>
        <v>0.99339598679197361</v>
      </c>
      <c r="G3664">
        <f t="shared" si="461"/>
        <v>3.9109022262221775</v>
      </c>
      <c r="H3664">
        <f t="shared" si="457"/>
        <v>1.8632450960645992E-2</v>
      </c>
      <c r="I3664" t="str">
        <f t="shared" si="462"/>
        <v>2014</v>
      </c>
      <c r="J3664">
        <f t="shared" si="460"/>
        <v>-0.37904122422557152</v>
      </c>
      <c r="K3664">
        <f t="shared" si="458"/>
        <v>-0.11799072852297998</v>
      </c>
      <c r="L3664">
        <f t="shared" si="459"/>
        <v>0</v>
      </c>
    </row>
    <row r="3665" spans="1:12" x14ac:dyDescent="0.3">
      <c r="A3665">
        <v>3664</v>
      </c>
      <c r="B3665" s="5" t="s">
        <v>3794</v>
      </c>
      <c r="C3665" s="6">
        <v>3.9569999999999999</v>
      </c>
      <c r="D3665" s="6">
        <v>3.3E-4</v>
      </c>
      <c r="E3665" s="10">
        <f t="shared" si="463"/>
        <v>1.1693066629910029E-2</v>
      </c>
      <c r="F3665">
        <f t="shared" si="464"/>
        <v>1.0117616977755048</v>
      </c>
      <c r="G3665">
        <f t="shared" si="461"/>
        <v>3.9568911839962269</v>
      </c>
      <c r="H3665">
        <f t="shared" si="457"/>
        <v>1.8748993269509951E-2</v>
      </c>
      <c r="I3665" t="str">
        <f t="shared" si="462"/>
        <v>2014</v>
      </c>
      <c r="J3665">
        <f t="shared" si="460"/>
        <v>-0.38589714092952865</v>
      </c>
      <c r="K3665">
        <f t="shared" si="458"/>
        <v>-0.1639796862970293</v>
      </c>
      <c r="L3665">
        <f t="shared" si="459"/>
        <v>0</v>
      </c>
    </row>
    <row r="3666" spans="1:12" x14ac:dyDescent="0.3">
      <c r="A3666">
        <v>3665</v>
      </c>
      <c r="B3666" s="5" t="s">
        <v>3792</v>
      </c>
      <c r="C3666" s="6">
        <v>4.0439999999999996</v>
      </c>
      <c r="D3666" s="6">
        <v>2.8000000000000003E-4</v>
      </c>
      <c r="E3666" s="10">
        <f t="shared" si="463"/>
        <v>2.1748138754937706E-2</v>
      </c>
      <c r="F3666">
        <f t="shared" si="464"/>
        <v>1.021986353297953</v>
      </c>
      <c r="G3666">
        <f t="shared" si="461"/>
        <v>4.0439056411008574</v>
      </c>
      <c r="H3666">
        <f t="shared" si="457"/>
        <v>1.7648468892598475E-2</v>
      </c>
      <c r="I3666" t="str">
        <f t="shared" si="462"/>
        <v>2014</v>
      </c>
      <c r="J3666">
        <f t="shared" si="460"/>
        <v>-0.37123383153202921</v>
      </c>
      <c r="K3666">
        <f t="shared" si="458"/>
        <v>-0.25099414340165982</v>
      </c>
      <c r="L3666">
        <f t="shared" si="459"/>
        <v>0</v>
      </c>
    </row>
    <row r="3667" spans="1:12" x14ac:dyDescent="0.3">
      <c r="A3667">
        <v>3666</v>
      </c>
      <c r="B3667" s="5" t="s">
        <v>3790</v>
      </c>
      <c r="C3667" s="6">
        <v>4.0650000000000004</v>
      </c>
      <c r="D3667" s="6">
        <v>2.5000000000000001E-4</v>
      </c>
      <c r="E3667" s="10">
        <f t="shared" si="463"/>
        <v>5.1794418415490821E-3</v>
      </c>
      <c r="F3667">
        <f t="shared" si="464"/>
        <v>1.0051928783382791</v>
      </c>
      <c r="G3667">
        <f t="shared" si="461"/>
        <v>4.0649153133821558</v>
      </c>
      <c r="H3667">
        <f t="shared" si="457"/>
        <v>1.7664253690925145E-2</v>
      </c>
      <c r="I3667" t="str">
        <f t="shared" si="462"/>
        <v>2014</v>
      </c>
      <c r="J3667">
        <f t="shared" si="460"/>
        <v>-0.3734962932959513</v>
      </c>
      <c r="K3667">
        <f t="shared" si="458"/>
        <v>-0.27200381568295828</v>
      </c>
      <c r="L3667">
        <f t="shared" si="459"/>
        <v>0</v>
      </c>
    </row>
    <row r="3668" spans="1:12" x14ac:dyDescent="0.3">
      <c r="A3668">
        <v>3667</v>
      </c>
      <c r="B3668" s="5" t="s">
        <v>3789</v>
      </c>
      <c r="C3668" s="6">
        <v>4.0540000000000003</v>
      </c>
      <c r="D3668" s="6">
        <v>3.0400000000000002E-4</v>
      </c>
      <c r="E3668" s="10">
        <f t="shared" si="463"/>
        <v>-2.7096949699656953E-3</v>
      </c>
      <c r="F3668">
        <f t="shared" si="464"/>
        <v>0.99729397293972932</v>
      </c>
      <c r="G3668">
        <f t="shared" si="461"/>
        <v>4.0538972999675398</v>
      </c>
      <c r="H3668">
        <f t="shared" si="457"/>
        <v>1.6927030625941971E-2</v>
      </c>
      <c r="I3668" t="str">
        <f t="shared" si="462"/>
        <v>2014</v>
      </c>
      <c r="J3668">
        <f t="shared" si="460"/>
        <v>-0.35693819473134769</v>
      </c>
      <c r="K3668">
        <f t="shared" si="458"/>
        <v>-0.26098580226834223</v>
      </c>
      <c r="L3668">
        <f t="shared" si="459"/>
        <v>0</v>
      </c>
    </row>
    <row r="3669" spans="1:12" x14ac:dyDescent="0.3">
      <c r="A3669">
        <v>3668</v>
      </c>
      <c r="B3669" s="5" t="s">
        <v>3787</v>
      </c>
      <c r="C3669" s="6">
        <v>3.89</v>
      </c>
      <c r="D3669" s="6">
        <v>2.5000000000000001E-4</v>
      </c>
      <c r="E3669" s="10">
        <f t="shared" si="463"/>
        <v>-4.1294890399453374E-2</v>
      </c>
      <c r="F3669">
        <f t="shared" si="464"/>
        <v>0.95954612728169708</v>
      </c>
      <c r="G3669">
        <f t="shared" si="461"/>
        <v>3.8899189591775114</v>
      </c>
      <c r="H3669">
        <f t="shared" si="457"/>
        <v>1.8255123555376562E-2</v>
      </c>
      <c r="I3669" t="str">
        <f t="shared" si="462"/>
        <v>2014</v>
      </c>
      <c r="J3669">
        <f t="shared" si="460"/>
        <v>-0.3693727313491712</v>
      </c>
      <c r="K3669">
        <f t="shared" si="458"/>
        <v>-9.700746147831385E-2</v>
      </c>
      <c r="L3669">
        <f t="shared" si="459"/>
        <v>0</v>
      </c>
    </row>
    <row r="3670" spans="1:12" x14ac:dyDescent="0.3">
      <c r="A3670">
        <v>3669</v>
      </c>
      <c r="B3670" s="5" t="s">
        <v>3785</v>
      </c>
      <c r="C3670" s="6">
        <v>3.847</v>
      </c>
      <c r="D3670" s="6">
        <v>2.5000000000000001E-4</v>
      </c>
      <c r="E3670" s="10">
        <f t="shared" si="463"/>
        <v>-1.1115533860196886E-2</v>
      </c>
      <c r="F3670">
        <f t="shared" si="464"/>
        <v>0.98894601542416449</v>
      </c>
      <c r="G3670">
        <f t="shared" si="461"/>
        <v>3.8469198550015133</v>
      </c>
      <c r="H3670">
        <f t="shared" si="457"/>
        <v>1.8378898616450968E-2</v>
      </c>
      <c r="I3670" t="str">
        <f t="shared" si="462"/>
        <v>2014</v>
      </c>
      <c r="J3670">
        <f t="shared" si="460"/>
        <v>-0.36776646150020381</v>
      </c>
      <c r="K3670">
        <f t="shared" si="458"/>
        <v>-5.400835730231579E-2</v>
      </c>
      <c r="L3670">
        <f t="shared" si="459"/>
        <v>0</v>
      </c>
    </row>
    <row r="3671" spans="1:12" x14ac:dyDescent="0.3">
      <c r="A3671">
        <v>3670</v>
      </c>
      <c r="B3671" s="5" t="s">
        <v>3783</v>
      </c>
      <c r="C3671" s="6">
        <v>3.819</v>
      </c>
      <c r="D3671" s="6">
        <v>2.8000000000000003E-4</v>
      </c>
      <c r="E3671" s="10">
        <f t="shared" si="463"/>
        <v>-7.3050155267789518E-3</v>
      </c>
      <c r="F3671">
        <f t="shared" si="464"/>
        <v>0.99272160124772546</v>
      </c>
      <c r="G3671">
        <f t="shared" si="461"/>
        <v>3.8189108910396086</v>
      </c>
      <c r="H3671">
        <f t="shared" si="457"/>
        <v>1.7970045278840201E-2</v>
      </c>
      <c r="I3671" t="str">
        <f t="shared" si="462"/>
        <v>2014</v>
      </c>
      <c r="J3671">
        <f t="shared" si="460"/>
        <v>-0.35696710475328641</v>
      </c>
      <c r="K3671">
        <f t="shared" si="458"/>
        <v>-2.5999393340411014E-2</v>
      </c>
      <c r="L3671">
        <f t="shared" si="459"/>
        <v>0</v>
      </c>
    </row>
    <row r="3672" spans="1:12" x14ac:dyDescent="0.3">
      <c r="A3672">
        <v>3671</v>
      </c>
      <c r="B3672" s="5" t="s">
        <v>3781</v>
      </c>
      <c r="C3672" s="6">
        <v>3.7930000000000001</v>
      </c>
      <c r="D3672" s="6">
        <v>2.8000000000000003E-4</v>
      </c>
      <c r="E3672" s="10">
        <f t="shared" si="463"/>
        <v>-6.8313455366172367E-3</v>
      </c>
      <c r="F3672">
        <f t="shared" si="464"/>
        <v>0.99319193506153447</v>
      </c>
      <c r="G3672">
        <f t="shared" si="461"/>
        <v>3.7929114976991976</v>
      </c>
      <c r="H3672">
        <f t="shared" si="457"/>
        <v>1.7727242045879804E-2</v>
      </c>
      <c r="I3672" t="str">
        <f t="shared" si="462"/>
        <v>2014</v>
      </c>
      <c r="J3672">
        <f t="shared" si="460"/>
        <v>-0.34974650581891009</v>
      </c>
      <c r="K3672">
        <f t="shared" si="458"/>
        <v>3.0031157730888047E-2</v>
      </c>
      <c r="L3672">
        <f t="shared" si="459"/>
        <v>0</v>
      </c>
    </row>
    <row r="3673" spans="1:12" x14ac:dyDescent="0.3">
      <c r="A3673">
        <v>3672</v>
      </c>
      <c r="B3673" s="5" t="s">
        <v>3779</v>
      </c>
      <c r="C3673" s="6">
        <v>3.8759999999999999</v>
      </c>
      <c r="D3673" s="6">
        <v>2.5000000000000001E-4</v>
      </c>
      <c r="E3673" s="10">
        <f t="shared" si="463"/>
        <v>2.1646431321757746E-2</v>
      </c>
      <c r="F3673">
        <f t="shared" si="464"/>
        <v>1.0218824149749537</v>
      </c>
      <c r="G3673">
        <f t="shared" si="461"/>
        <v>3.87591925084114</v>
      </c>
      <c r="H3673">
        <f t="shared" si="457"/>
        <v>1.8063600041485696E-2</v>
      </c>
      <c r="I3673" t="str">
        <f t="shared" si="462"/>
        <v>2014</v>
      </c>
      <c r="J3673">
        <f t="shared" si="460"/>
        <v>-0.36418204464098097</v>
      </c>
      <c r="K3673">
        <f t="shared" si="458"/>
        <v>-5.2976595411054372E-2</v>
      </c>
      <c r="L3673">
        <f t="shared" si="459"/>
        <v>0</v>
      </c>
    </row>
    <row r="3674" spans="1:12" x14ac:dyDescent="0.3">
      <c r="A3674">
        <v>3673</v>
      </c>
      <c r="B3674" s="5" t="s">
        <v>3777</v>
      </c>
      <c r="C3674" s="6">
        <v>3.984</v>
      </c>
      <c r="D3674" s="6">
        <v>2.0000000000000001E-4</v>
      </c>
      <c r="E3674" s="10">
        <f t="shared" si="463"/>
        <v>2.7482645693832099E-2</v>
      </c>
      <c r="F3674">
        <f t="shared" si="464"/>
        <v>1.0278637770897834</v>
      </c>
      <c r="G3674">
        <f t="shared" si="461"/>
        <v>3.9839336005533301</v>
      </c>
      <c r="H3674">
        <f t="shared" si="457"/>
        <v>1.850179540292024E-2</v>
      </c>
      <c r="I3674" t="str">
        <f t="shared" si="462"/>
        <v>2014</v>
      </c>
      <c r="J3674">
        <f t="shared" si="460"/>
        <v>-0.38341179249911095</v>
      </c>
      <c r="K3674">
        <f t="shared" si="458"/>
        <v>-0.16797494032940596</v>
      </c>
      <c r="L3674">
        <f t="shared" si="459"/>
        <v>0</v>
      </c>
    </row>
    <row r="3675" spans="1:12" x14ac:dyDescent="0.3">
      <c r="A3675">
        <v>3674</v>
      </c>
      <c r="B3675" s="5" t="s">
        <v>3775</v>
      </c>
      <c r="C3675" s="6">
        <v>3.9540000000000002</v>
      </c>
      <c r="D3675" s="6">
        <v>2.0000000000000001E-4</v>
      </c>
      <c r="E3675" s="10">
        <f t="shared" si="463"/>
        <v>-7.5586149739266147E-3</v>
      </c>
      <c r="F3675">
        <f t="shared" si="464"/>
        <v>0.99246987951807231</v>
      </c>
      <c r="G3675">
        <f t="shared" si="461"/>
        <v>3.9539341005491639</v>
      </c>
      <c r="H3675">
        <f t="shared" si="457"/>
        <v>1.8528588667671011E-2</v>
      </c>
      <c r="I3675" t="str">
        <f t="shared" si="462"/>
        <v>2014</v>
      </c>
      <c r="J3675">
        <f t="shared" si="460"/>
        <v>-0.38107571001952656</v>
      </c>
      <c r="K3675">
        <f t="shared" si="458"/>
        <v>-0.13797544032523978</v>
      </c>
      <c r="L3675">
        <f t="shared" si="459"/>
        <v>0</v>
      </c>
    </row>
    <row r="3676" spans="1:12" x14ac:dyDescent="0.3">
      <c r="A3676">
        <v>3675</v>
      </c>
      <c r="B3676" s="5" t="s">
        <v>3773</v>
      </c>
      <c r="C3676" s="6">
        <v>3.823</v>
      </c>
      <c r="D3676" s="6">
        <v>1.7999999999999998E-4</v>
      </c>
      <c r="E3676" s="10">
        <f t="shared" si="463"/>
        <v>-3.3692270034149541E-2</v>
      </c>
      <c r="F3676">
        <f t="shared" si="464"/>
        <v>0.96686899342438026</v>
      </c>
      <c r="G3676">
        <f t="shared" si="461"/>
        <v>3.8229426554300856</v>
      </c>
      <c r="H3676">
        <f t="shared" si="457"/>
        <v>1.9427322756158022E-2</v>
      </c>
      <c r="I3676" t="str">
        <f t="shared" si="462"/>
        <v>2014</v>
      </c>
      <c r="J3676">
        <f t="shared" si="460"/>
        <v>-0.3863227106059014</v>
      </c>
      <c r="K3676">
        <f t="shared" si="458"/>
        <v>-6.9839952061614419E-3</v>
      </c>
      <c r="L3676">
        <f t="shared" si="459"/>
        <v>0</v>
      </c>
    </row>
    <row r="3677" spans="1:12" x14ac:dyDescent="0.3">
      <c r="A3677">
        <v>3676</v>
      </c>
      <c r="B3677" s="5" t="s">
        <v>3771</v>
      </c>
      <c r="C3677" s="6">
        <v>3.8570000000000002</v>
      </c>
      <c r="D3677" s="6">
        <v>1.4999999999999999E-4</v>
      </c>
      <c r="E3677" s="10">
        <f t="shared" si="463"/>
        <v>8.8542245118149766E-3</v>
      </c>
      <c r="F3677">
        <f t="shared" si="464"/>
        <v>1.0088935391054146</v>
      </c>
      <c r="G3677">
        <f t="shared" si="461"/>
        <v>3.8569517878013269</v>
      </c>
      <c r="H3677">
        <f t="shared" si="457"/>
        <v>1.9377974997097511E-2</v>
      </c>
      <c r="I3677" t="str">
        <f t="shared" si="462"/>
        <v>2014</v>
      </c>
      <c r="J3677">
        <f t="shared" si="460"/>
        <v>-0.38876942477362536</v>
      </c>
      <c r="K3677">
        <f t="shared" si="458"/>
        <v>-4.0993127577402699E-2</v>
      </c>
      <c r="L3677">
        <f t="shared" si="459"/>
        <v>0</v>
      </c>
    </row>
    <row r="3678" spans="1:12" x14ac:dyDescent="0.3">
      <c r="A3678">
        <v>3677</v>
      </c>
      <c r="B3678" s="5" t="s">
        <v>3769</v>
      </c>
      <c r="C3678" s="6">
        <v>3.931</v>
      </c>
      <c r="D3678" s="6">
        <v>1.4999999999999999E-4</v>
      </c>
      <c r="E3678" s="10">
        <f t="shared" si="463"/>
        <v>1.9004167213632472E-2</v>
      </c>
      <c r="F3678">
        <f t="shared" si="464"/>
        <v>1.0191858957739175</v>
      </c>
      <c r="G3678">
        <f t="shared" si="461"/>
        <v>3.9309508628071081</v>
      </c>
      <c r="H3678">
        <f t="shared" si="457"/>
        <v>1.9607300781794387E-2</v>
      </c>
      <c r="I3678" t="str">
        <f t="shared" si="462"/>
        <v>2014</v>
      </c>
      <c r="J3678">
        <f t="shared" si="460"/>
        <v>-0.40091741993688795</v>
      </c>
      <c r="K3678">
        <f t="shared" si="458"/>
        <v>-0.11499220258318399</v>
      </c>
      <c r="L3678">
        <f t="shared" si="459"/>
        <v>0</v>
      </c>
    </row>
    <row r="3679" spans="1:12" x14ac:dyDescent="0.3">
      <c r="A3679">
        <v>3678</v>
      </c>
      <c r="B3679" s="5" t="s">
        <v>3767</v>
      </c>
      <c r="C3679" s="6">
        <v>3.9950000000000001</v>
      </c>
      <c r="D3679" s="6">
        <v>2.0000000000000001E-4</v>
      </c>
      <c r="E3679" s="10">
        <f t="shared" si="463"/>
        <v>1.614973277851478E-2</v>
      </c>
      <c r="F3679">
        <f t="shared" si="464"/>
        <v>1.0162808445688121</v>
      </c>
      <c r="G3679">
        <f t="shared" si="461"/>
        <v>3.994933417221525</v>
      </c>
      <c r="H3679">
        <f t="shared" si="457"/>
        <v>1.9603276081978781E-2</v>
      </c>
      <c r="I3679" t="str">
        <f t="shared" si="462"/>
        <v>2014</v>
      </c>
      <c r="J3679">
        <f t="shared" si="460"/>
        <v>-0.40735936251640797</v>
      </c>
      <c r="K3679">
        <f t="shared" si="458"/>
        <v>-0.17897475699760079</v>
      </c>
      <c r="L3679">
        <f t="shared" si="459"/>
        <v>0</v>
      </c>
    </row>
    <row r="3680" spans="1:12" x14ac:dyDescent="0.3">
      <c r="A3680">
        <v>3679</v>
      </c>
      <c r="B3680" s="5" t="s">
        <v>3765</v>
      </c>
      <c r="C3680" s="6">
        <v>4.0129999999999999</v>
      </c>
      <c r="D3680" s="6">
        <v>1.7999999999999998E-4</v>
      </c>
      <c r="E3680" s="10">
        <f t="shared" si="463"/>
        <v>4.4955120665416768E-3</v>
      </c>
      <c r="F3680">
        <f t="shared" si="464"/>
        <v>1.0045056320400501</v>
      </c>
      <c r="G3680">
        <f t="shared" si="461"/>
        <v>4.0129398054514605</v>
      </c>
      <c r="H3680">
        <f t="shared" si="457"/>
        <v>1.9552813803249285E-2</v>
      </c>
      <c r="I3680" t="str">
        <f t="shared" si="462"/>
        <v>2014</v>
      </c>
      <c r="J3680">
        <f t="shared" si="460"/>
        <v>-0.40814211486714702</v>
      </c>
      <c r="K3680">
        <f t="shared" si="458"/>
        <v>-0.19698114522753629</v>
      </c>
      <c r="L3680">
        <f t="shared" si="459"/>
        <v>0</v>
      </c>
    </row>
    <row r="3681" spans="1:12" x14ac:dyDescent="0.3">
      <c r="A3681">
        <v>3680</v>
      </c>
      <c r="B3681" s="5" t="s">
        <v>3763</v>
      </c>
      <c r="C3681" s="6">
        <v>3.91</v>
      </c>
      <c r="D3681" s="6">
        <v>1.4999999999999999E-4</v>
      </c>
      <c r="E3681" s="10">
        <f t="shared" si="463"/>
        <v>-2.6001717287505173E-2</v>
      </c>
      <c r="F3681">
        <f t="shared" si="464"/>
        <v>0.97433341639671078</v>
      </c>
      <c r="G3681">
        <f t="shared" si="461"/>
        <v>3.9099511253054677</v>
      </c>
      <c r="H3681">
        <f t="shared" ref="H3681:H3744" si="465">SQRT(_xlfn.VAR.S(E3652:E3681))</f>
        <v>1.9966352016040054E-2</v>
      </c>
      <c r="I3681" t="str">
        <f t="shared" si="462"/>
        <v>2014</v>
      </c>
      <c r="J3681">
        <f t="shared" si="460"/>
        <v>-0.40607808557989761</v>
      </c>
      <c r="K3681">
        <f t="shared" ref="K3681:K3744" si="466">+MIN(G3682-G3681,G3683-G3681,G3684-G3681,G3685-G3681,G3686-G3681,G3687-G3681,G3688-G3681,G3689-G3681,G3690-G3681,G3691-G3681)</f>
        <v>-9.3992465081543575E-2</v>
      </c>
      <c r="L3681">
        <f t="shared" ref="L3681:L3744" si="467">+IF(K3681&lt;J3681,1,0)</f>
        <v>0</v>
      </c>
    </row>
    <row r="3682" spans="1:12" x14ac:dyDescent="0.3">
      <c r="A3682">
        <v>3681</v>
      </c>
      <c r="B3682" s="5" t="s">
        <v>3761</v>
      </c>
      <c r="C3682" s="6">
        <v>3.8370000000000002</v>
      </c>
      <c r="D3682" s="6">
        <v>1.7999999999999998E-4</v>
      </c>
      <c r="E3682" s="10">
        <f t="shared" si="463"/>
        <v>-1.8846562732459049E-2</v>
      </c>
      <c r="F3682">
        <f t="shared" si="464"/>
        <v>0.98132992327365731</v>
      </c>
      <c r="G3682">
        <f t="shared" si="461"/>
        <v>3.8369424454316605</v>
      </c>
      <c r="H3682">
        <f t="shared" si="465"/>
        <v>1.9829345212746669E-2</v>
      </c>
      <c r="I3682" t="str">
        <f t="shared" si="462"/>
        <v>2014</v>
      </c>
      <c r="J3682">
        <f t="shared" ref="J3682:J3745" si="468">-G3682*$P$3*$Q$3*H3682</f>
        <v>-0.39576114964170606</v>
      </c>
      <c r="K3682">
        <f t="shared" si="466"/>
        <v>-2.0983785207736361E-2</v>
      </c>
      <c r="L3682">
        <f t="shared" si="467"/>
        <v>0</v>
      </c>
    </row>
    <row r="3683" spans="1:12" x14ac:dyDescent="0.3">
      <c r="A3683">
        <v>3682</v>
      </c>
      <c r="B3683" s="5" t="s">
        <v>3759</v>
      </c>
      <c r="C3683" s="6">
        <v>3.85</v>
      </c>
      <c r="D3683" s="6">
        <v>5.0000000000000002E-5</v>
      </c>
      <c r="E3683" s="10">
        <f t="shared" si="463"/>
        <v>3.3823370348775869E-3</v>
      </c>
      <c r="F3683">
        <f t="shared" si="464"/>
        <v>1.0033880635913475</v>
      </c>
      <c r="G3683">
        <f t="shared" si="461"/>
        <v>3.8499839583667539</v>
      </c>
      <c r="H3683">
        <f t="shared" si="465"/>
        <v>1.9843468170504596E-2</v>
      </c>
      <c r="I3683" t="str">
        <f t="shared" si="462"/>
        <v>2014</v>
      </c>
      <c r="J3683">
        <f t="shared" si="468"/>
        <v>-0.39738914463838659</v>
      </c>
      <c r="K3683">
        <f t="shared" si="466"/>
        <v>-3.402529814282973E-2</v>
      </c>
      <c r="L3683">
        <f t="shared" si="467"/>
        <v>0</v>
      </c>
    </row>
    <row r="3684" spans="1:12" x14ac:dyDescent="0.3">
      <c r="A3684">
        <v>3683</v>
      </c>
      <c r="B3684" s="5" t="s">
        <v>3757</v>
      </c>
      <c r="C3684" s="6">
        <v>3.8159999999999998</v>
      </c>
      <c r="D3684" s="6">
        <v>1.2999999999999999E-4</v>
      </c>
      <c r="E3684" s="10">
        <f t="shared" si="463"/>
        <v>-8.8703947136527881E-3</v>
      </c>
      <c r="F3684">
        <f t="shared" si="464"/>
        <v>0.99116883116883114</v>
      </c>
      <c r="G3684">
        <f t="shared" si="461"/>
        <v>3.8159586602239242</v>
      </c>
      <c r="H3684">
        <f t="shared" si="465"/>
        <v>1.9884743645946508E-2</v>
      </c>
      <c r="I3684" t="str">
        <f t="shared" si="462"/>
        <v>2014</v>
      </c>
      <c r="J3684">
        <f t="shared" si="468"/>
        <v>-0.3946963936120878</v>
      </c>
      <c r="K3684">
        <f t="shared" si="466"/>
        <v>8.1992615080606068E-2</v>
      </c>
      <c r="L3684">
        <f t="shared" si="467"/>
        <v>0</v>
      </c>
    </row>
    <row r="3685" spans="1:12" x14ac:dyDescent="0.3">
      <c r="A3685">
        <v>3684</v>
      </c>
      <c r="B3685" s="5" t="s">
        <v>3755</v>
      </c>
      <c r="C3685" s="6">
        <v>3.911</v>
      </c>
      <c r="D3685" s="6">
        <v>1.7999999999999998E-4</v>
      </c>
      <c r="E3685" s="10">
        <f t="shared" si="463"/>
        <v>2.4590342187336977E-2</v>
      </c>
      <c r="F3685">
        <f t="shared" si="464"/>
        <v>1.024895178197065</v>
      </c>
      <c r="G3685">
        <f t="shared" si="461"/>
        <v>3.9109413354399853</v>
      </c>
      <c r="H3685">
        <f t="shared" si="465"/>
        <v>1.9270289071782055E-2</v>
      </c>
      <c r="I3685" t="str">
        <f t="shared" si="462"/>
        <v>2014</v>
      </c>
      <c r="J3685">
        <f t="shared" si="468"/>
        <v>-0.39202072873189531</v>
      </c>
      <c r="K3685">
        <f t="shared" si="466"/>
        <v>-5.5973460306131262E-2</v>
      </c>
      <c r="L3685">
        <f t="shared" si="467"/>
        <v>0</v>
      </c>
    </row>
    <row r="3686" spans="1:12" x14ac:dyDescent="0.3">
      <c r="A3686">
        <v>3685</v>
      </c>
      <c r="B3686" s="5" t="s">
        <v>3753</v>
      </c>
      <c r="C3686" s="6">
        <v>3.9710000000000001</v>
      </c>
      <c r="D3686" s="6">
        <v>1E-4</v>
      </c>
      <c r="E3686" s="10">
        <f t="shared" si="463"/>
        <v>1.5224856375737464E-2</v>
      </c>
      <c r="F3686">
        <f t="shared" si="464"/>
        <v>1.0153413449245718</v>
      </c>
      <c r="G3686">
        <f t="shared" si="461"/>
        <v>3.9709669084712154</v>
      </c>
      <c r="H3686">
        <f t="shared" si="465"/>
        <v>1.9145575220273461E-2</v>
      </c>
      <c r="I3686" t="str">
        <f t="shared" si="462"/>
        <v>2014</v>
      </c>
      <c r="J3686">
        <f t="shared" si="468"/>
        <v>-0.3954614802297014</v>
      </c>
      <c r="K3686">
        <f t="shared" si="466"/>
        <v>-0.12599895000437522</v>
      </c>
      <c r="L3686">
        <f t="shared" si="467"/>
        <v>0</v>
      </c>
    </row>
    <row r="3687" spans="1:12" x14ac:dyDescent="0.3">
      <c r="A3687">
        <v>3686</v>
      </c>
      <c r="B3687" s="5" t="s">
        <v>3751</v>
      </c>
      <c r="C3687" s="6">
        <v>3.984</v>
      </c>
      <c r="D3687" s="6">
        <v>1.2999999999999999E-4</v>
      </c>
      <c r="E3687" s="10">
        <f t="shared" si="463"/>
        <v>3.2683875732374577E-3</v>
      </c>
      <c r="F3687">
        <f t="shared" si="464"/>
        <v>1.0032737345756737</v>
      </c>
      <c r="G3687">
        <f t="shared" si="461"/>
        <v>3.9839568402337826</v>
      </c>
      <c r="H3687">
        <f t="shared" si="465"/>
        <v>1.8011713611250021E-2</v>
      </c>
      <c r="I3687" t="str">
        <f t="shared" si="462"/>
        <v>2014</v>
      </c>
      <c r="J3687">
        <f t="shared" si="468"/>
        <v>-0.37325802906316918</v>
      </c>
      <c r="K3687">
        <f t="shared" si="466"/>
        <v>-0.13898888176694246</v>
      </c>
      <c r="L3687">
        <f t="shared" si="467"/>
        <v>0</v>
      </c>
    </row>
    <row r="3688" spans="1:12" x14ac:dyDescent="0.3">
      <c r="A3688">
        <v>3687</v>
      </c>
      <c r="B3688" s="5" t="s">
        <v>3749</v>
      </c>
      <c r="C3688" s="6">
        <v>4.1539999999999999</v>
      </c>
      <c r="D3688" s="6">
        <v>1.2999999999999999E-4</v>
      </c>
      <c r="E3688" s="10">
        <f t="shared" si="463"/>
        <v>4.1785385731568848E-2</v>
      </c>
      <c r="F3688">
        <f t="shared" si="464"/>
        <v>1.0426706827309238</v>
      </c>
      <c r="G3688">
        <f t="shared" si="461"/>
        <v>4.1539549985770909</v>
      </c>
      <c r="H3688">
        <f t="shared" si="465"/>
        <v>1.9436100631523946E-2</v>
      </c>
      <c r="I3688" t="str">
        <f t="shared" si="462"/>
        <v>2014</v>
      </c>
      <c r="J3688">
        <f t="shared" si="468"/>
        <v>-0.41996241737279977</v>
      </c>
      <c r="K3688">
        <f t="shared" si="466"/>
        <v>-0.3089870401102508</v>
      </c>
      <c r="L3688">
        <f t="shared" si="467"/>
        <v>0</v>
      </c>
    </row>
    <row r="3689" spans="1:12" x14ac:dyDescent="0.3">
      <c r="A3689">
        <v>3688</v>
      </c>
      <c r="B3689" s="5" t="s">
        <v>3747</v>
      </c>
      <c r="C3689" s="6">
        <v>4.1210000000000004</v>
      </c>
      <c r="D3689" s="6">
        <v>2.3000000000000001E-4</v>
      </c>
      <c r="E3689" s="10">
        <f t="shared" si="463"/>
        <v>-7.9758730972401288E-3</v>
      </c>
      <c r="F3689">
        <f t="shared" si="464"/>
        <v>0.99205584978334149</v>
      </c>
      <c r="G3689">
        <f t="shared" si="461"/>
        <v>4.12092101492361</v>
      </c>
      <c r="H3689">
        <f t="shared" si="465"/>
        <v>1.9190723284868264E-2</v>
      </c>
      <c r="I3689" t="str">
        <f t="shared" si="462"/>
        <v>2014</v>
      </c>
      <c r="J3689">
        <f t="shared" si="468"/>
        <v>-0.41136291276500603</v>
      </c>
      <c r="K3689">
        <f t="shared" si="466"/>
        <v>-0.30495281479111025</v>
      </c>
      <c r="L3689">
        <f t="shared" si="467"/>
        <v>0</v>
      </c>
    </row>
    <row r="3690" spans="1:12" x14ac:dyDescent="0.3">
      <c r="A3690">
        <v>3689</v>
      </c>
      <c r="B3690" s="5" t="s">
        <v>3745</v>
      </c>
      <c r="C3690" s="6">
        <v>4.0229999999999997</v>
      </c>
      <c r="D3690" s="6">
        <v>1.7999999999999998E-4</v>
      </c>
      <c r="E3690" s="10">
        <f t="shared" si="463"/>
        <v>-2.4067959389029368E-2</v>
      </c>
      <c r="F3690">
        <f t="shared" si="464"/>
        <v>0.9762193642319823</v>
      </c>
      <c r="G3690">
        <f t="shared" si="461"/>
        <v>4.0229396554525847</v>
      </c>
      <c r="H3690">
        <f t="shared" si="465"/>
        <v>1.956444906694655E-2</v>
      </c>
      <c r="I3690" t="str">
        <f t="shared" si="462"/>
        <v>2014</v>
      </c>
      <c r="J3690">
        <f t="shared" si="468"/>
        <v>-0.40940264247508484</v>
      </c>
      <c r="K3690">
        <f t="shared" si="466"/>
        <v>-0.22298715515571121</v>
      </c>
      <c r="L3690">
        <f t="shared" si="467"/>
        <v>0</v>
      </c>
    </row>
    <row r="3691" spans="1:12" x14ac:dyDescent="0.3">
      <c r="A3691">
        <v>3690</v>
      </c>
      <c r="B3691" s="5" t="s">
        <v>3743</v>
      </c>
      <c r="C3691" s="6">
        <v>3.9319999999999999</v>
      </c>
      <c r="D3691" s="6">
        <v>1.4999999999999999E-4</v>
      </c>
      <c r="E3691" s="10">
        <f t="shared" si="463"/>
        <v>-2.2879690682730925E-2</v>
      </c>
      <c r="F3691">
        <f t="shared" si="464"/>
        <v>0.97738006462838689</v>
      </c>
      <c r="G3691">
        <f t="shared" si="461"/>
        <v>3.9319508503071861</v>
      </c>
      <c r="H3691">
        <f t="shared" si="465"/>
        <v>1.9838493033655209E-2</v>
      </c>
      <c r="I3691" t="str">
        <f t="shared" si="462"/>
        <v>2014</v>
      </c>
      <c r="J3691">
        <f t="shared" si="468"/>
        <v>-0.40574788097217585</v>
      </c>
      <c r="K3691">
        <f t="shared" si="466"/>
        <v>-0.13602993281674047</v>
      </c>
      <c r="L3691">
        <f t="shared" si="467"/>
        <v>0</v>
      </c>
    </row>
    <row r="3692" spans="1:12" x14ac:dyDescent="0.3">
      <c r="A3692">
        <v>3691</v>
      </c>
      <c r="B3692" s="5" t="s">
        <v>3741</v>
      </c>
      <c r="C3692" s="6">
        <v>4.0389999999999997</v>
      </c>
      <c r="D3692" s="6">
        <v>1.4999999999999999E-4</v>
      </c>
      <c r="E3692" s="10">
        <f t="shared" si="463"/>
        <v>2.6848934296355584E-2</v>
      </c>
      <c r="F3692">
        <f t="shared" si="464"/>
        <v>1.0272126144455747</v>
      </c>
      <c r="G3692">
        <f t="shared" si="461"/>
        <v>4.0389495128155453</v>
      </c>
      <c r="H3692">
        <f t="shared" si="465"/>
        <v>2.0250532476934594E-2</v>
      </c>
      <c r="I3692" t="str">
        <f t="shared" si="462"/>
        <v>2014</v>
      </c>
      <c r="J3692">
        <f t="shared" si="468"/>
        <v>-0.42544592899173</v>
      </c>
      <c r="K3692">
        <f t="shared" si="466"/>
        <v>-0.2730373851236978</v>
      </c>
      <c r="L3692">
        <f t="shared" si="467"/>
        <v>0</v>
      </c>
    </row>
    <row r="3693" spans="1:12" x14ac:dyDescent="0.3">
      <c r="A3693">
        <v>3692</v>
      </c>
      <c r="B3693" s="5" t="s">
        <v>3739</v>
      </c>
      <c r="C3693" s="6">
        <v>3.8980000000000001</v>
      </c>
      <c r="D3693" s="6">
        <v>1.4999999999999999E-4</v>
      </c>
      <c r="E3693" s="10">
        <f t="shared" si="463"/>
        <v>-3.5533535495906605E-2</v>
      </c>
      <c r="F3693">
        <f t="shared" si="464"/>
        <v>0.965090368903194</v>
      </c>
      <c r="G3693">
        <f t="shared" si="461"/>
        <v>3.8979512753045302</v>
      </c>
      <c r="H3693">
        <f t="shared" si="465"/>
        <v>2.0856259297736414E-2</v>
      </c>
      <c r="I3693" t="str">
        <f t="shared" si="462"/>
        <v>2014</v>
      </c>
      <c r="J3693">
        <f t="shared" si="468"/>
        <v>-0.42287530527184286</v>
      </c>
      <c r="K3693">
        <f t="shared" si="466"/>
        <v>-0.22802773284142841</v>
      </c>
      <c r="L3693">
        <f t="shared" si="467"/>
        <v>0</v>
      </c>
    </row>
    <row r="3694" spans="1:12" x14ac:dyDescent="0.3">
      <c r="A3694">
        <v>3693</v>
      </c>
      <c r="B3694" s="5" t="s">
        <v>3737</v>
      </c>
      <c r="C3694" s="6">
        <v>3.9569999999999999</v>
      </c>
      <c r="D3694" s="6">
        <v>1.4999999999999999E-4</v>
      </c>
      <c r="E3694" s="10">
        <f t="shared" si="463"/>
        <v>1.5022561317918083E-2</v>
      </c>
      <c r="F3694">
        <f t="shared" si="464"/>
        <v>1.0151359671626474</v>
      </c>
      <c r="G3694">
        <f t="shared" si="461"/>
        <v>3.956950537809139</v>
      </c>
      <c r="H3694">
        <f t="shared" si="465"/>
        <v>2.10049613746006E-2</v>
      </c>
      <c r="I3694" t="str">
        <f t="shared" si="462"/>
        <v>2014</v>
      </c>
      <c r="J3694">
        <f t="shared" si="468"/>
        <v>-0.43233660658492618</v>
      </c>
      <c r="K3694">
        <f t="shared" si="466"/>
        <v>-0.28702699534603715</v>
      </c>
      <c r="L3694">
        <f t="shared" si="467"/>
        <v>0</v>
      </c>
    </row>
    <row r="3695" spans="1:12" x14ac:dyDescent="0.3">
      <c r="A3695">
        <v>3694</v>
      </c>
      <c r="B3695" s="5" t="s">
        <v>3736</v>
      </c>
      <c r="C3695" s="6">
        <v>3.855</v>
      </c>
      <c r="D3695" s="6">
        <v>1E-4</v>
      </c>
      <c r="E3695" s="10">
        <f t="shared" si="463"/>
        <v>-2.6115155387994353E-2</v>
      </c>
      <c r="F3695">
        <f t="shared" si="464"/>
        <v>0.97422289613343449</v>
      </c>
      <c r="G3695">
        <f t="shared" si="461"/>
        <v>3.8549678751338541</v>
      </c>
      <c r="H3695">
        <f t="shared" si="465"/>
        <v>2.1433249562445005E-2</v>
      </c>
      <c r="I3695" t="str">
        <f t="shared" si="462"/>
        <v>2014</v>
      </c>
      <c r="J3695">
        <f t="shared" si="468"/>
        <v>-0.4297820614656826</v>
      </c>
      <c r="K3695">
        <f t="shared" si="466"/>
        <v>-0.19602885795899594</v>
      </c>
      <c r="L3695">
        <f t="shared" si="467"/>
        <v>0</v>
      </c>
    </row>
    <row r="3696" spans="1:12" x14ac:dyDescent="0.3">
      <c r="A3696">
        <v>3695</v>
      </c>
      <c r="B3696" s="5" t="s">
        <v>3734</v>
      </c>
      <c r="C3696" s="6">
        <v>3.8450000000000002</v>
      </c>
      <c r="D3696" s="6">
        <v>1E-4</v>
      </c>
      <c r="E3696" s="10">
        <f t="shared" si="463"/>
        <v>-2.5974040576855059E-3</v>
      </c>
      <c r="F3696">
        <f t="shared" si="464"/>
        <v>0.99740596627756162</v>
      </c>
      <c r="G3696">
        <f t="shared" si="461"/>
        <v>3.8449679584668401</v>
      </c>
      <c r="H3696">
        <f t="shared" si="465"/>
        <v>2.1003910715649627E-2</v>
      </c>
      <c r="I3696" t="str">
        <f t="shared" si="462"/>
        <v>2014</v>
      </c>
      <c r="J3696">
        <f t="shared" si="468"/>
        <v>-0.42008037127871251</v>
      </c>
      <c r="K3696">
        <f t="shared" si="466"/>
        <v>-0.22298305010206576</v>
      </c>
      <c r="L3696">
        <f t="shared" si="467"/>
        <v>0</v>
      </c>
    </row>
    <row r="3697" spans="1:12" x14ac:dyDescent="0.3">
      <c r="A3697">
        <v>3696</v>
      </c>
      <c r="B3697" s="5" t="s">
        <v>3732</v>
      </c>
      <c r="C3697" s="6">
        <v>3.859</v>
      </c>
      <c r="D3697" s="6">
        <v>1E-4</v>
      </c>
      <c r="E3697" s="10">
        <f t="shared" si="463"/>
        <v>3.6344795978742561E-3</v>
      </c>
      <c r="F3697">
        <f t="shared" si="464"/>
        <v>1.0036410923276982</v>
      </c>
      <c r="G3697">
        <f t="shared" si="461"/>
        <v>3.8589678418006597</v>
      </c>
      <c r="H3697">
        <f t="shared" si="465"/>
        <v>2.0988395505385463E-2</v>
      </c>
      <c r="I3697" t="str">
        <f t="shared" si="462"/>
        <v>2014</v>
      </c>
      <c r="J3697">
        <f t="shared" si="468"/>
        <v>-0.42129848704493461</v>
      </c>
      <c r="K3697">
        <f t="shared" si="466"/>
        <v>-0.23698293343588528</v>
      </c>
      <c r="L3697">
        <f t="shared" si="467"/>
        <v>0</v>
      </c>
    </row>
    <row r="3698" spans="1:12" x14ac:dyDescent="0.3">
      <c r="A3698">
        <v>3697</v>
      </c>
      <c r="B3698" s="5" t="s">
        <v>3730</v>
      </c>
      <c r="C3698" s="6">
        <v>3.9159999999999999</v>
      </c>
      <c r="D3698" s="6">
        <v>1.01E-4</v>
      </c>
      <c r="E3698" s="10">
        <f t="shared" si="463"/>
        <v>1.466264211278214E-2</v>
      </c>
      <c r="F3698">
        <f t="shared" si="464"/>
        <v>1.0147706659756413</v>
      </c>
      <c r="G3698">
        <f t="shared" si="461"/>
        <v>3.9159670404720384</v>
      </c>
      <c r="H3698">
        <f t="shared" si="465"/>
        <v>2.1199130576479912E-2</v>
      </c>
      <c r="I3698" t="str">
        <f t="shared" si="462"/>
        <v>2014</v>
      </c>
      <c r="J3698">
        <f t="shared" si="468"/>
        <v>-0.43181386048752979</v>
      </c>
      <c r="K3698">
        <f t="shared" si="466"/>
        <v>-0.35499671534839283</v>
      </c>
      <c r="L3698">
        <f t="shared" si="467"/>
        <v>0</v>
      </c>
    </row>
    <row r="3699" spans="1:12" x14ac:dyDescent="0.3">
      <c r="A3699">
        <v>3698</v>
      </c>
      <c r="B3699" s="5" t="s">
        <v>3728</v>
      </c>
      <c r="C3699" s="6">
        <v>3.8159999999999998</v>
      </c>
      <c r="D3699" s="6">
        <v>1E-4</v>
      </c>
      <c r="E3699" s="10">
        <f t="shared" si="463"/>
        <v>-2.5867971082223898E-2</v>
      </c>
      <c r="F3699">
        <f t="shared" si="464"/>
        <v>0.97446373850868229</v>
      </c>
      <c r="G3699">
        <f t="shared" si="461"/>
        <v>3.8159682001324997</v>
      </c>
      <c r="H3699">
        <f t="shared" si="465"/>
        <v>2.0362457824735947E-2</v>
      </c>
      <c r="I3699" t="str">
        <f t="shared" si="462"/>
        <v>2014</v>
      </c>
      <c r="J3699">
        <f t="shared" si="468"/>
        <v>-0.4041796517018032</v>
      </c>
      <c r="K3699">
        <f t="shared" si="466"/>
        <v>-0.25499787500885418</v>
      </c>
      <c r="L3699">
        <f t="shared" si="467"/>
        <v>0</v>
      </c>
    </row>
    <row r="3700" spans="1:12" x14ac:dyDescent="0.3">
      <c r="A3700">
        <v>3699</v>
      </c>
      <c r="B3700" s="5" t="s">
        <v>3726</v>
      </c>
      <c r="C3700" s="6">
        <v>3.8</v>
      </c>
      <c r="D3700" s="6">
        <v>1.4999999999999999E-4</v>
      </c>
      <c r="E3700" s="10">
        <f t="shared" si="463"/>
        <v>-4.2016868536999697E-3</v>
      </c>
      <c r="F3700">
        <f t="shared" si="464"/>
        <v>0.99580712788259962</v>
      </c>
      <c r="G3700">
        <f t="shared" si="461"/>
        <v>3.7999525002968735</v>
      </c>
      <c r="H3700">
        <f t="shared" si="465"/>
        <v>2.0278763608000596E-2</v>
      </c>
      <c r="I3700" t="str">
        <f t="shared" si="462"/>
        <v>2014</v>
      </c>
      <c r="J3700">
        <f t="shared" si="468"/>
        <v>-0.40082900548026812</v>
      </c>
      <c r="K3700">
        <f t="shared" si="466"/>
        <v>-0.23898217517322795</v>
      </c>
      <c r="L3700">
        <f t="shared" si="467"/>
        <v>0</v>
      </c>
    </row>
    <row r="3701" spans="1:12" x14ac:dyDescent="0.3">
      <c r="A3701">
        <v>3700</v>
      </c>
      <c r="B3701" s="5" t="s">
        <v>3724</v>
      </c>
      <c r="C3701" s="6">
        <v>3.7959999999999998</v>
      </c>
      <c r="D3701" s="6">
        <v>2.5000000000000001E-4</v>
      </c>
      <c r="E3701" s="10">
        <f t="shared" si="463"/>
        <v>-1.0531859846587012E-3</v>
      </c>
      <c r="F3701">
        <f t="shared" si="464"/>
        <v>0.99894736842105258</v>
      </c>
      <c r="G3701">
        <f t="shared" si="461"/>
        <v>3.7959209174904456</v>
      </c>
      <c r="H3701">
        <f t="shared" si="465"/>
        <v>2.0237542657667182E-2</v>
      </c>
      <c r="I3701" t="str">
        <f t="shared" si="462"/>
        <v>2014</v>
      </c>
      <c r="J3701">
        <f t="shared" si="468"/>
        <v>-0.3995898367376472</v>
      </c>
      <c r="K3701">
        <f t="shared" si="466"/>
        <v>-0.23495059236680005</v>
      </c>
      <c r="L3701">
        <f t="shared" si="467"/>
        <v>0</v>
      </c>
    </row>
    <row r="3702" spans="1:12" x14ac:dyDescent="0.3">
      <c r="A3702">
        <v>3701</v>
      </c>
      <c r="B3702" s="5" t="s">
        <v>3722</v>
      </c>
      <c r="C3702" s="6">
        <v>3.766</v>
      </c>
      <c r="D3702" s="6">
        <v>2.8000000000000003E-4</v>
      </c>
      <c r="E3702" s="10">
        <f t="shared" si="463"/>
        <v>-7.9344505127206654E-3</v>
      </c>
      <c r="F3702">
        <f t="shared" si="464"/>
        <v>0.99209694415173877</v>
      </c>
      <c r="G3702">
        <f t="shared" si="461"/>
        <v>3.7659121276918475</v>
      </c>
      <c r="H3702">
        <f t="shared" si="465"/>
        <v>2.0251001913440786E-2</v>
      </c>
      <c r="I3702" t="str">
        <f t="shared" si="462"/>
        <v>2014</v>
      </c>
      <c r="J3702">
        <f t="shared" si="468"/>
        <v>-0.39669451665606825</v>
      </c>
      <c r="K3702">
        <f t="shared" si="466"/>
        <v>-0.20494180256820194</v>
      </c>
      <c r="L3702">
        <f t="shared" si="467"/>
        <v>0</v>
      </c>
    </row>
    <row r="3703" spans="1:12" x14ac:dyDescent="0.3">
      <c r="A3703">
        <v>3702</v>
      </c>
      <c r="B3703" s="5" t="s">
        <v>3720</v>
      </c>
      <c r="C3703" s="6">
        <v>3.67</v>
      </c>
      <c r="D3703" s="6">
        <v>2.5000000000000001E-4</v>
      </c>
      <c r="E3703" s="10">
        <f t="shared" si="463"/>
        <v>-2.58217681684818E-2</v>
      </c>
      <c r="F3703">
        <f t="shared" si="464"/>
        <v>0.9745087626128518</v>
      </c>
      <c r="G3703">
        <f t="shared" si="461"/>
        <v>3.6699235424631018</v>
      </c>
      <c r="H3703">
        <f t="shared" si="465"/>
        <v>2.0336369952416809E-2</v>
      </c>
      <c r="I3703" t="str">
        <f t="shared" si="462"/>
        <v>2014</v>
      </c>
      <c r="J3703">
        <f t="shared" si="468"/>
        <v>-0.38821288956741118</v>
      </c>
      <c r="K3703">
        <f t="shared" si="466"/>
        <v>-0.10895321733945629</v>
      </c>
      <c r="L3703">
        <f t="shared" si="467"/>
        <v>0</v>
      </c>
    </row>
    <row r="3704" spans="1:12" x14ac:dyDescent="0.3">
      <c r="A3704">
        <v>3703</v>
      </c>
      <c r="B3704" s="5" t="s">
        <v>3718</v>
      </c>
      <c r="C3704" s="6">
        <v>3.7109999999999999</v>
      </c>
      <c r="D3704" s="6">
        <v>2.3000000000000001E-4</v>
      </c>
      <c r="E3704" s="10">
        <f t="shared" si="463"/>
        <v>1.1109720011981634E-2</v>
      </c>
      <c r="F3704">
        <f t="shared" si="464"/>
        <v>1.0111716621253406</v>
      </c>
      <c r="G3704">
        <f t="shared" si="461"/>
        <v>3.7109288731816341</v>
      </c>
      <c r="H3704">
        <f t="shared" si="465"/>
        <v>1.9733617445953925E-2</v>
      </c>
      <c r="I3704" t="str">
        <f t="shared" si="462"/>
        <v>2014</v>
      </c>
      <c r="J3704">
        <f t="shared" si="468"/>
        <v>-0.38091566721055076</v>
      </c>
      <c r="K3704">
        <f t="shared" si="466"/>
        <v>-0.14995854805798858</v>
      </c>
      <c r="L3704">
        <f t="shared" si="467"/>
        <v>0</v>
      </c>
    </row>
    <row r="3705" spans="1:12" x14ac:dyDescent="0.3">
      <c r="A3705">
        <v>3704</v>
      </c>
      <c r="B3705" s="5" t="s">
        <v>3716</v>
      </c>
      <c r="C3705" s="6">
        <v>3.6589999999999998</v>
      </c>
      <c r="D3705" s="6">
        <v>2.0000000000000001E-4</v>
      </c>
      <c r="E3705" s="10">
        <f t="shared" si="463"/>
        <v>-1.4111496041390765E-2</v>
      </c>
      <c r="F3705">
        <f t="shared" si="464"/>
        <v>0.98598760441929401</v>
      </c>
      <c r="G3705">
        <f t="shared" si="461"/>
        <v>3.6589390171748581</v>
      </c>
      <c r="H3705">
        <f t="shared" si="465"/>
        <v>1.9829109555467409E-2</v>
      </c>
      <c r="I3705" t="str">
        <f t="shared" si="462"/>
        <v>2014</v>
      </c>
      <c r="J3705">
        <f t="shared" si="468"/>
        <v>-0.37739651383741196</v>
      </c>
      <c r="K3705">
        <f t="shared" si="466"/>
        <v>-9.7968692051212614E-2</v>
      </c>
      <c r="L3705">
        <f t="shared" si="467"/>
        <v>0</v>
      </c>
    </row>
    <row r="3706" spans="1:12" x14ac:dyDescent="0.3">
      <c r="A3706">
        <v>3705</v>
      </c>
      <c r="B3706" s="5" t="s">
        <v>3714</v>
      </c>
      <c r="C3706" s="6">
        <v>3.6219999999999999</v>
      </c>
      <c r="D3706" s="6">
        <v>5.0000000000000002E-5</v>
      </c>
      <c r="E3706" s="10">
        <f t="shared" si="463"/>
        <v>-1.0163526575848082E-2</v>
      </c>
      <c r="F3706">
        <f t="shared" si="464"/>
        <v>0.98988794752664666</v>
      </c>
      <c r="G3706">
        <f t="shared" si="461"/>
        <v>3.6219849083647744</v>
      </c>
      <c r="H3706">
        <f t="shared" si="465"/>
        <v>1.900445803863255E-2</v>
      </c>
      <c r="I3706" t="str">
        <f t="shared" si="462"/>
        <v>2014</v>
      </c>
      <c r="J3706">
        <f t="shared" si="468"/>
        <v>-0.35804830828617829</v>
      </c>
      <c r="K3706">
        <f t="shared" si="466"/>
        <v>-6.101458324112885E-2</v>
      </c>
      <c r="L3706">
        <f t="shared" si="467"/>
        <v>0</v>
      </c>
    </row>
    <row r="3707" spans="1:12" x14ac:dyDescent="0.3">
      <c r="A3707">
        <v>3706</v>
      </c>
      <c r="B3707" s="5" t="s">
        <v>3712</v>
      </c>
      <c r="C3707" s="6">
        <v>3.6230000000000002</v>
      </c>
      <c r="D3707" s="6">
        <v>1E-4</v>
      </c>
      <c r="E3707" s="10">
        <f t="shared" si="463"/>
        <v>2.7605245171867092E-4</v>
      </c>
      <c r="F3707">
        <f t="shared" si="464"/>
        <v>1.0002760905577031</v>
      </c>
      <c r="G3707">
        <f t="shared" si="461"/>
        <v>3.622969808459132</v>
      </c>
      <c r="H3707">
        <f t="shared" si="465"/>
        <v>1.8902885013204231E-2</v>
      </c>
      <c r="I3707" t="str">
        <f t="shared" si="462"/>
        <v>2014</v>
      </c>
      <c r="J3707">
        <f t="shared" si="468"/>
        <v>-0.3562314905172384</v>
      </c>
      <c r="K3707">
        <f t="shared" si="466"/>
        <v>-6.1999483335486438E-2</v>
      </c>
      <c r="L3707">
        <f t="shared" si="467"/>
        <v>0</v>
      </c>
    </row>
    <row r="3708" spans="1:12" x14ac:dyDescent="0.3">
      <c r="A3708">
        <v>3707</v>
      </c>
      <c r="B3708" s="5" t="s">
        <v>3710</v>
      </c>
      <c r="C3708" s="6">
        <v>3.5609999999999999</v>
      </c>
      <c r="D3708" s="6">
        <v>1E-4</v>
      </c>
      <c r="E3708" s="10">
        <f t="shared" si="463"/>
        <v>-1.7261007617299623E-2</v>
      </c>
      <c r="F3708">
        <f t="shared" si="464"/>
        <v>0.98288711012972663</v>
      </c>
      <c r="G3708">
        <f t="shared" si="461"/>
        <v>3.5609703251236455</v>
      </c>
      <c r="H3708">
        <f t="shared" si="465"/>
        <v>1.8665736785289527E-2</v>
      </c>
      <c r="I3708" t="str">
        <f t="shared" si="462"/>
        <v>2014</v>
      </c>
      <c r="J3708">
        <f t="shared" si="468"/>
        <v>-0.34574267873928433</v>
      </c>
      <c r="K3708">
        <f t="shared" si="466"/>
        <v>8.7968858716490406E-2</v>
      </c>
      <c r="L3708">
        <f t="shared" si="467"/>
        <v>0</v>
      </c>
    </row>
    <row r="3709" spans="1:12" x14ac:dyDescent="0.3">
      <c r="A3709">
        <v>3708</v>
      </c>
      <c r="B3709" s="5" t="s">
        <v>3708</v>
      </c>
      <c r="C3709" s="6">
        <v>3.649</v>
      </c>
      <c r="D3709" s="6">
        <v>2.0000000000000001E-4</v>
      </c>
      <c r="E3709" s="10">
        <f t="shared" si="463"/>
        <v>2.4411753158669995E-2</v>
      </c>
      <c r="F3709">
        <f t="shared" si="464"/>
        <v>1.0247121595057569</v>
      </c>
      <c r="G3709">
        <f t="shared" si="461"/>
        <v>3.6489391838401359</v>
      </c>
      <c r="H3709">
        <f t="shared" si="465"/>
        <v>1.9020111569410712E-2</v>
      </c>
      <c r="I3709" t="str">
        <f t="shared" si="462"/>
        <v>2014</v>
      </c>
      <c r="J3709">
        <f t="shared" si="468"/>
        <v>-0.36100996158855753</v>
      </c>
      <c r="K3709">
        <f t="shared" si="466"/>
        <v>7.8998683344305931E-2</v>
      </c>
      <c r="L3709">
        <f t="shared" si="467"/>
        <v>0</v>
      </c>
    </row>
    <row r="3710" spans="1:12" x14ac:dyDescent="0.3">
      <c r="A3710">
        <v>3709</v>
      </c>
      <c r="B3710" s="5" t="s">
        <v>3706</v>
      </c>
      <c r="C3710" s="6">
        <v>3.7280000000000002</v>
      </c>
      <c r="D3710" s="6">
        <v>2.0000000000000001E-4</v>
      </c>
      <c r="E3710" s="10">
        <f t="shared" si="463"/>
        <v>2.1418739369034229E-2</v>
      </c>
      <c r="F3710">
        <f t="shared" si="464"/>
        <v>1.0216497670594684</v>
      </c>
      <c r="G3710">
        <f t="shared" si="461"/>
        <v>3.7279378671844419</v>
      </c>
      <c r="H3710">
        <f t="shared" si="465"/>
        <v>1.9495699271573998E-2</v>
      </c>
      <c r="I3710" t="str">
        <f t="shared" si="462"/>
        <v>2014</v>
      </c>
      <c r="J3710">
        <f t="shared" si="468"/>
        <v>-0.37804803331894005</v>
      </c>
      <c r="K3710">
        <f t="shared" si="466"/>
        <v>9.9030241281773179E-2</v>
      </c>
      <c r="L3710">
        <f t="shared" si="467"/>
        <v>0</v>
      </c>
    </row>
    <row r="3711" spans="1:12" x14ac:dyDescent="0.3">
      <c r="A3711">
        <v>3710</v>
      </c>
      <c r="B3711" s="5" t="s">
        <v>3704</v>
      </c>
      <c r="C3711" s="6">
        <v>3.827</v>
      </c>
      <c r="D3711" s="6">
        <v>1E-4</v>
      </c>
      <c r="E3711" s="10">
        <f t="shared" si="463"/>
        <v>2.6209309620220427E-2</v>
      </c>
      <c r="F3711">
        <f t="shared" si="464"/>
        <v>1.0265557939914163</v>
      </c>
      <c r="G3711">
        <f t="shared" si="461"/>
        <v>3.826968108466215</v>
      </c>
      <c r="H3711">
        <f t="shared" si="465"/>
        <v>1.9651072301357288E-2</v>
      </c>
      <c r="I3711" t="str">
        <f t="shared" si="462"/>
        <v>2014</v>
      </c>
      <c r="J3711">
        <f t="shared" si="468"/>
        <v>-0.39118356228275497</v>
      </c>
      <c r="K3711">
        <f t="shared" si="466"/>
        <v>4.6006071619851596E-2</v>
      </c>
      <c r="L3711">
        <f t="shared" si="467"/>
        <v>0</v>
      </c>
    </row>
    <row r="3712" spans="1:12" x14ac:dyDescent="0.3">
      <c r="A3712">
        <v>3711</v>
      </c>
      <c r="B3712" s="5" t="s">
        <v>3703</v>
      </c>
      <c r="C3712" s="6">
        <v>3.8730000000000002</v>
      </c>
      <c r="D3712" s="6">
        <v>8.0000000000000007E-5</v>
      </c>
      <c r="E3712" s="10">
        <f t="shared" si="463"/>
        <v>1.1948194089049943E-2</v>
      </c>
      <c r="F3712">
        <f t="shared" si="464"/>
        <v>1.0120198588973086</v>
      </c>
      <c r="G3712">
        <f t="shared" si="461"/>
        <v>3.8729741800860666</v>
      </c>
      <c r="H3712">
        <f t="shared" si="465"/>
        <v>1.9474811004571036E-2</v>
      </c>
      <c r="I3712" t="str">
        <f t="shared" si="462"/>
        <v>2014</v>
      </c>
      <c r="J3712">
        <f t="shared" si="468"/>
        <v>-0.39233527188126543</v>
      </c>
      <c r="K3712">
        <f t="shared" si="466"/>
        <v>0.10399267838535664</v>
      </c>
      <c r="L3712">
        <f t="shared" si="467"/>
        <v>0</v>
      </c>
    </row>
    <row r="3713" spans="1:12" x14ac:dyDescent="0.3">
      <c r="A3713">
        <v>3712</v>
      </c>
      <c r="B3713" s="5" t="s">
        <v>3701</v>
      </c>
      <c r="C3713" s="6">
        <v>4.0460000000000003</v>
      </c>
      <c r="D3713" s="6">
        <v>8.0000000000000007E-5</v>
      </c>
      <c r="E3713" s="10">
        <f t="shared" si="463"/>
        <v>4.3699338212938497E-2</v>
      </c>
      <c r="F3713">
        <f t="shared" si="464"/>
        <v>1.0446682158533436</v>
      </c>
      <c r="G3713">
        <f t="shared" si="461"/>
        <v>4.0459730267565774</v>
      </c>
      <c r="H3713">
        <f t="shared" si="465"/>
        <v>2.1023541256744039E-2</v>
      </c>
      <c r="I3713" t="str">
        <f t="shared" si="462"/>
        <v>2014</v>
      </c>
      <c r="J3713">
        <f t="shared" si="468"/>
        <v>-0.44245423384325983</v>
      </c>
      <c r="K3713">
        <f t="shared" si="466"/>
        <v>-6.9006168285154157E-2</v>
      </c>
      <c r="L3713">
        <f t="shared" si="467"/>
        <v>0</v>
      </c>
    </row>
    <row r="3714" spans="1:12" x14ac:dyDescent="0.3">
      <c r="A3714">
        <v>3713</v>
      </c>
      <c r="B3714" s="5" t="s">
        <v>3699</v>
      </c>
      <c r="C3714" s="6">
        <v>4.1289999999999996</v>
      </c>
      <c r="D3714" s="6">
        <v>2.8000000000000003E-4</v>
      </c>
      <c r="E3714" s="10">
        <f t="shared" si="463"/>
        <v>2.0306508158399288E-2</v>
      </c>
      <c r="F3714">
        <f t="shared" si="464"/>
        <v>1.0205140879881363</v>
      </c>
      <c r="G3714">
        <f t="shared" si="461"/>
        <v>4.128903657790663</v>
      </c>
      <c r="H3714">
        <f t="shared" si="465"/>
        <v>2.1194010931944375E-2</v>
      </c>
      <c r="I3714" t="str">
        <f t="shared" si="462"/>
        <v>2014</v>
      </c>
      <c r="J3714">
        <f t="shared" si="468"/>
        <v>-0.45518443602568898</v>
      </c>
      <c r="K3714">
        <f t="shared" si="466"/>
        <v>-0.15193679931923976</v>
      </c>
      <c r="L3714">
        <f t="shared" si="467"/>
        <v>0</v>
      </c>
    </row>
    <row r="3715" spans="1:12" x14ac:dyDescent="0.3">
      <c r="A3715">
        <v>3714</v>
      </c>
      <c r="B3715" s="5" t="s">
        <v>3697</v>
      </c>
      <c r="C3715" s="6">
        <v>4.194</v>
      </c>
      <c r="D3715" s="6">
        <v>2.5000000000000001E-4</v>
      </c>
      <c r="E3715" s="10">
        <f t="shared" si="463"/>
        <v>1.5619685575775201E-2</v>
      </c>
      <c r="F3715">
        <f t="shared" si="464"/>
        <v>1.0157423104868009</v>
      </c>
      <c r="G3715">
        <f t="shared" ref="G3715:G3778" si="469">C3715*EXP(-1/12*D3715)</f>
        <v>4.1939126259101496</v>
      </c>
      <c r="H3715">
        <f t="shared" si="465"/>
        <v>2.0935162130822992E-2</v>
      </c>
      <c r="I3715" t="str">
        <f t="shared" ref="I3715:I3778" si="470">MID(B3715,7,4)</f>
        <v>2014</v>
      </c>
      <c r="J3715">
        <f t="shared" si="468"/>
        <v>-0.45670441241738979</v>
      </c>
      <c r="K3715">
        <f t="shared" si="466"/>
        <v>-0.21694576743872629</v>
      </c>
      <c r="L3715">
        <f t="shared" si="467"/>
        <v>0</v>
      </c>
    </row>
    <row r="3716" spans="1:12" x14ac:dyDescent="0.3">
      <c r="A3716">
        <v>3715</v>
      </c>
      <c r="B3716" s="5" t="s">
        <v>3695</v>
      </c>
      <c r="C3716" s="6">
        <v>4.4039999999999999</v>
      </c>
      <c r="D3716" s="6">
        <v>2.3000000000000001E-4</v>
      </c>
      <c r="E3716" s="10">
        <f t="shared" ref="E3716:E3779" si="471">LN(C3716/C3715)</f>
        <v>4.8858286380705301E-2</v>
      </c>
      <c r="F3716">
        <f t="shared" ref="F3716:F3779" si="472">C3716/C3715</f>
        <v>1.050071530758226</v>
      </c>
      <c r="G3716">
        <f t="shared" si="469"/>
        <v>4.403915590808924</v>
      </c>
      <c r="H3716">
        <f t="shared" si="465"/>
        <v>2.2492245524128963E-2</v>
      </c>
      <c r="I3716" t="str">
        <f t="shared" si="470"/>
        <v>2014</v>
      </c>
      <c r="J3716">
        <f t="shared" si="468"/>
        <v>-0.51524205359308484</v>
      </c>
      <c r="K3716">
        <f t="shared" si="466"/>
        <v>-0.42694873233750075</v>
      </c>
      <c r="L3716">
        <f t="shared" si="467"/>
        <v>0</v>
      </c>
    </row>
    <row r="3717" spans="1:12" x14ac:dyDescent="0.3">
      <c r="A3717">
        <v>3716</v>
      </c>
      <c r="B3717" s="5" t="s">
        <v>3693</v>
      </c>
      <c r="C3717" s="6">
        <v>4.4119999999999999</v>
      </c>
      <c r="D3717" s="6">
        <v>0</v>
      </c>
      <c r="E3717" s="10">
        <f t="shared" si="471"/>
        <v>1.8148825308225342E-3</v>
      </c>
      <c r="F3717">
        <f t="shared" si="472"/>
        <v>1.0018165304268847</v>
      </c>
      <c r="G3717">
        <f t="shared" si="469"/>
        <v>4.4119999999999999</v>
      </c>
      <c r="H3717">
        <f t="shared" si="465"/>
        <v>2.2494215269905669E-2</v>
      </c>
      <c r="I3717" t="str">
        <f t="shared" si="470"/>
        <v>2014</v>
      </c>
      <c r="J3717">
        <f t="shared" si="468"/>
        <v>-0.51623310483284957</v>
      </c>
      <c r="K3717">
        <f t="shared" si="466"/>
        <v>-0.43503314152857664</v>
      </c>
      <c r="L3717">
        <f t="shared" si="467"/>
        <v>0</v>
      </c>
    </row>
    <row r="3718" spans="1:12" x14ac:dyDescent="0.3">
      <c r="A3718">
        <v>3717</v>
      </c>
      <c r="B3718" s="5" t="s">
        <v>3691</v>
      </c>
      <c r="C3718" s="6">
        <v>4.2549999999999999</v>
      </c>
      <c r="D3718" s="6">
        <v>2.0000000000000001E-4</v>
      </c>
      <c r="E3718" s="10">
        <f t="shared" si="471"/>
        <v>-3.6233339365918542E-2</v>
      </c>
      <c r="F3718">
        <f t="shared" si="472"/>
        <v>0.96441523118767003</v>
      </c>
      <c r="G3718">
        <f t="shared" si="469"/>
        <v>4.2549290839243019</v>
      </c>
      <c r="H3718">
        <f t="shared" si="465"/>
        <v>2.2413346916364658E-2</v>
      </c>
      <c r="I3718" t="str">
        <f t="shared" si="470"/>
        <v>2014</v>
      </c>
      <c r="J3718">
        <f t="shared" si="468"/>
        <v>-0.49606494708100601</v>
      </c>
      <c r="K3718">
        <f t="shared" si="466"/>
        <v>-0.27796222545287863</v>
      </c>
      <c r="L3718">
        <f t="shared" si="467"/>
        <v>0</v>
      </c>
    </row>
    <row r="3719" spans="1:12" x14ac:dyDescent="0.3">
      <c r="A3719">
        <v>3718</v>
      </c>
      <c r="B3719" s="5" t="s">
        <v>3690</v>
      </c>
      <c r="C3719" s="6">
        <v>4.2469999999999999</v>
      </c>
      <c r="D3719" s="6">
        <v>2.0299999999999997E-4</v>
      </c>
      <c r="E3719" s="10">
        <f t="shared" si="471"/>
        <v>-1.8819106942033197E-3</v>
      </c>
      <c r="F3719">
        <f t="shared" si="472"/>
        <v>0.99811985898942424</v>
      </c>
      <c r="G3719">
        <f t="shared" si="469"/>
        <v>4.246928155524353</v>
      </c>
      <c r="H3719">
        <f t="shared" si="465"/>
        <v>2.2358609340789055E-2</v>
      </c>
      <c r="I3719" t="str">
        <f t="shared" si="470"/>
        <v>2014</v>
      </c>
      <c r="J3719">
        <f t="shared" si="468"/>
        <v>-0.49392294614036841</v>
      </c>
      <c r="K3719">
        <f t="shared" si="466"/>
        <v>-0.26996129705292971</v>
      </c>
      <c r="L3719">
        <f t="shared" si="467"/>
        <v>0</v>
      </c>
    </row>
    <row r="3720" spans="1:12" x14ac:dyDescent="0.3">
      <c r="A3720">
        <v>3719</v>
      </c>
      <c r="B3720" s="5" t="s">
        <v>3688</v>
      </c>
      <c r="C3720" s="6">
        <v>4.1849999999999996</v>
      </c>
      <c r="D3720" s="6">
        <v>1.7999999999999998E-4</v>
      </c>
      <c r="E3720" s="10">
        <f t="shared" si="471"/>
        <v>-1.4706147389695562E-2</v>
      </c>
      <c r="F3720">
        <f t="shared" si="472"/>
        <v>0.98540145985401451</v>
      </c>
      <c r="G3720">
        <f t="shared" si="469"/>
        <v>4.1849372254708097</v>
      </c>
      <c r="H3720">
        <f t="shared" si="465"/>
        <v>2.2059950404462354E-2</v>
      </c>
      <c r="I3720" t="str">
        <f t="shared" si="470"/>
        <v>2014</v>
      </c>
      <c r="J3720">
        <f t="shared" si="468"/>
        <v>-0.48021196882633821</v>
      </c>
      <c r="K3720">
        <f t="shared" si="466"/>
        <v>-0.20797036699938642</v>
      </c>
      <c r="L3720">
        <f t="shared" si="467"/>
        <v>0</v>
      </c>
    </row>
    <row r="3721" spans="1:12" x14ac:dyDescent="0.3">
      <c r="A3721">
        <v>3720</v>
      </c>
      <c r="B3721" s="5" t="s">
        <v>3686</v>
      </c>
      <c r="C3721" s="6">
        <v>3.9769999999999999</v>
      </c>
      <c r="D3721" s="6">
        <v>1E-4</v>
      </c>
      <c r="E3721" s="10">
        <f t="shared" si="471"/>
        <v>-5.0978937715884985E-2</v>
      </c>
      <c r="F3721">
        <f t="shared" si="472"/>
        <v>0.95029868578255683</v>
      </c>
      <c r="G3721">
        <f t="shared" si="469"/>
        <v>3.9769668584714233</v>
      </c>
      <c r="H3721">
        <f t="shared" si="465"/>
        <v>2.3661119611258111E-2</v>
      </c>
      <c r="I3721" t="str">
        <f t="shared" si="470"/>
        <v>2014</v>
      </c>
      <c r="J3721">
        <f t="shared" si="468"/>
        <v>-0.48947077174735465</v>
      </c>
      <c r="K3721">
        <f t="shared" si="466"/>
        <v>4.2989591764471147E-2</v>
      </c>
      <c r="L3721">
        <f t="shared" si="467"/>
        <v>0</v>
      </c>
    </row>
    <row r="3722" spans="1:12" x14ac:dyDescent="0.3">
      <c r="A3722">
        <v>3721</v>
      </c>
      <c r="B3722" s="5" t="s">
        <v>3684</v>
      </c>
      <c r="C3722" s="6">
        <v>4.0199999999999996</v>
      </c>
      <c r="D3722" s="6">
        <v>1.2999999999999999E-4</v>
      </c>
      <c r="E3722" s="10">
        <f t="shared" si="471"/>
        <v>1.0754136405376022E-2</v>
      </c>
      <c r="F3722">
        <f t="shared" si="472"/>
        <v>1.0108121699773698</v>
      </c>
      <c r="G3722">
        <f t="shared" si="469"/>
        <v>4.0199564502358944</v>
      </c>
      <c r="H3722">
        <f t="shared" si="465"/>
        <v>2.3218579363122903E-2</v>
      </c>
      <c r="I3722" t="str">
        <f t="shared" si="470"/>
        <v>2014</v>
      </c>
      <c r="J3722">
        <f t="shared" si="468"/>
        <v>-0.48550811420595441</v>
      </c>
      <c r="K3722">
        <f t="shared" si="466"/>
        <v>6.7999263337323868E-2</v>
      </c>
      <c r="L3722">
        <f t="shared" si="467"/>
        <v>0</v>
      </c>
    </row>
    <row r="3723" spans="1:12" x14ac:dyDescent="0.3">
      <c r="A3723">
        <v>3722</v>
      </c>
      <c r="B3723" s="5" t="s">
        <v>3682</v>
      </c>
      <c r="C3723" s="6">
        <v>4.3410000000000002</v>
      </c>
      <c r="D3723" s="6">
        <v>1.4999999999999999E-4</v>
      </c>
      <c r="E3723" s="10">
        <f t="shared" si="471"/>
        <v>7.6822833686526926E-2</v>
      </c>
      <c r="F3723">
        <f t="shared" si="472"/>
        <v>1.0798507462686568</v>
      </c>
      <c r="G3723">
        <f t="shared" si="469"/>
        <v>4.3409457378391396</v>
      </c>
      <c r="H3723">
        <f t="shared" si="465"/>
        <v>2.6187392781643084E-2</v>
      </c>
      <c r="I3723" t="str">
        <f t="shared" si="470"/>
        <v>2014</v>
      </c>
      <c r="J3723">
        <f t="shared" si="468"/>
        <v>-0.59131122031994809</v>
      </c>
      <c r="K3723">
        <f t="shared" si="466"/>
        <v>-0.33399582502609437</v>
      </c>
      <c r="L3723">
        <f t="shared" si="467"/>
        <v>0</v>
      </c>
    </row>
    <row r="3724" spans="1:12" x14ac:dyDescent="0.3">
      <c r="A3724">
        <v>3723</v>
      </c>
      <c r="B3724" s="5" t="s">
        <v>3680</v>
      </c>
      <c r="C3724" s="6">
        <v>4.2439999999999998</v>
      </c>
      <c r="D3724" s="6">
        <v>1.7000000000000001E-4</v>
      </c>
      <c r="E3724" s="10">
        <f t="shared" si="471"/>
        <v>-2.2598515565719842E-2</v>
      </c>
      <c r="F3724">
        <f t="shared" si="472"/>
        <v>0.97765491822160788</v>
      </c>
      <c r="G3724">
        <f t="shared" si="469"/>
        <v>4.2439398770925383</v>
      </c>
      <c r="H3724">
        <f t="shared" si="465"/>
        <v>2.651961912116798E-2</v>
      </c>
      <c r="I3724" t="str">
        <f t="shared" si="470"/>
        <v>2014</v>
      </c>
      <c r="J3724">
        <f t="shared" si="468"/>
        <v>-0.58543139097770902</v>
      </c>
      <c r="K3724">
        <f t="shared" si="466"/>
        <v>-0.3700205845851654</v>
      </c>
      <c r="L3724">
        <f t="shared" si="467"/>
        <v>0</v>
      </c>
    </row>
    <row r="3725" spans="1:12" x14ac:dyDescent="0.3">
      <c r="A3725">
        <v>3724</v>
      </c>
      <c r="B3725" s="5" t="s">
        <v>3678</v>
      </c>
      <c r="C3725" s="6">
        <v>4.3710000000000004</v>
      </c>
      <c r="D3725" s="6">
        <v>5.0000000000000002E-5</v>
      </c>
      <c r="E3725" s="10">
        <f t="shared" si="471"/>
        <v>2.9485595129440888E-2</v>
      </c>
      <c r="F3725">
        <f t="shared" si="472"/>
        <v>1.0299245994344959</v>
      </c>
      <c r="G3725">
        <f t="shared" si="469"/>
        <v>4.3709817875379429</v>
      </c>
      <c r="H3725">
        <f t="shared" si="465"/>
        <v>2.6405473633095089E-2</v>
      </c>
      <c r="I3725" t="str">
        <f t="shared" si="470"/>
        <v>2014</v>
      </c>
      <c r="J3725">
        <f t="shared" si="468"/>
        <v>-0.60036098205033317</v>
      </c>
      <c r="K3725">
        <f t="shared" si="466"/>
        <v>-0.56607056983547865</v>
      </c>
      <c r="L3725">
        <f t="shared" si="467"/>
        <v>0</v>
      </c>
    </row>
    <row r="3726" spans="1:12" x14ac:dyDescent="0.3">
      <c r="A3726">
        <v>3725</v>
      </c>
      <c r="B3726" s="5" t="s">
        <v>3676</v>
      </c>
      <c r="C3726" s="6">
        <v>4.4889999999999999</v>
      </c>
      <c r="D3726" s="6">
        <v>8.0000000000000007E-5</v>
      </c>
      <c r="E3726" s="10">
        <f t="shared" si="471"/>
        <v>2.6638143918617494E-2</v>
      </c>
      <c r="F3726">
        <f t="shared" si="472"/>
        <v>1.02699611072981</v>
      </c>
      <c r="G3726">
        <f t="shared" si="469"/>
        <v>4.4889700734330882</v>
      </c>
      <c r="H3726">
        <f t="shared" si="465"/>
        <v>2.6684449932821562E-2</v>
      </c>
      <c r="I3726" t="str">
        <f t="shared" si="470"/>
        <v>2014</v>
      </c>
      <c r="J3726">
        <f t="shared" si="468"/>
        <v>-0.62308093866677472</v>
      </c>
      <c r="K3726">
        <f t="shared" si="466"/>
        <v>-0.84003088959295225</v>
      </c>
      <c r="L3726">
        <f t="shared" si="467"/>
        <v>1</v>
      </c>
    </row>
    <row r="3727" spans="1:12" x14ac:dyDescent="0.3">
      <c r="A3727">
        <v>3726</v>
      </c>
      <c r="B3727" s="5" t="s">
        <v>3675</v>
      </c>
      <c r="C3727" s="6">
        <v>4.266</v>
      </c>
      <c r="D3727" s="6">
        <v>8.0000000000000007E-5</v>
      </c>
      <c r="E3727" s="10">
        <f t="shared" si="471"/>
        <v>-5.0953339750636213E-2</v>
      </c>
      <c r="F3727">
        <f t="shared" si="472"/>
        <v>0.95032301180663847</v>
      </c>
      <c r="G3727">
        <f t="shared" si="469"/>
        <v>4.2659715600948003</v>
      </c>
      <c r="H3727">
        <f t="shared" si="465"/>
        <v>2.8585620504710689E-2</v>
      </c>
      <c r="I3727" t="str">
        <f t="shared" si="470"/>
        <v>2014</v>
      </c>
      <c r="J3727">
        <f t="shared" si="468"/>
        <v>-0.63431514420102264</v>
      </c>
      <c r="K3727">
        <f t="shared" si="466"/>
        <v>-0.61703237625466434</v>
      </c>
      <c r="L3727">
        <f t="shared" si="467"/>
        <v>0</v>
      </c>
    </row>
    <row r="3728" spans="1:12" x14ac:dyDescent="0.3">
      <c r="A3728">
        <v>3727</v>
      </c>
      <c r="B3728" s="5" t="s">
        <v>3673</v>
      </c>
      <c r="C3728" s="6">
        <v>4.1509999999999998</v>
      </c>
      <c r="D3728" s="6">
        <v>1.2999999999999999E-4</v>
      </c>
      <c r="E3728" s="10">
        <f t="shared" si="471"/>
        <v>-2.7327350978257212E-2</v>
      </c>
      <c r="F3728">
        <f t="shared" si="472"/>
        <v>0.97304266291608055</v>
      </c>
      <c r="G3728">
        <f t="shared" si="469"/>
        <v>4.150955031076915</v>
      </c>
      <c r="H3728">
        <f t="shared" si="465"/>
        <v>2.9036657780275654E-2</v>
      </c>
      <c r="I3728" t="str">
        <f t="shared" si="470"/>
        <v>2014</v>
      </c>
      <c r="J3728">
        <f t="shared" si="468"/>
        <v>-0.62695180236869208</v>
      </c>
      <c r="K3728">
        <f t="shared" si="466"/>
        <v>-0.55599397669929251</v>
      </c>
      <c r="L3728">
        <f t="shared" si="467"/>
        <v>0</v>
      </c>
    </row>
    <row r="3729" spans="1:12" x14ac:dyDescent="0.3">
      <c r="A3729">
        <v>3728</v>
      </c>
      <c r="B3729" s="5" t="s">
        <v>3671</v>
      </c>
      <c r="C3729" s="6">
        <v>4.282</v>
      </c>
      <c r="D3729" s="6">
        <v>2.8000000000000003E-4</v>
      </c>
      <c r="E3729" s="10">
        <f t="shared" si="471"/>
        <v>3.1070921096589457E-2</v>
      </c>
      <c r="F3729">
        <f t="shared" si="472"/>
        <v>1.0315586605637197</v>
      </c>
      <c r="G3729">
        <f t="shared" si="469"/>
        <v>4.2819000878323132</v>
      </c>
      <c r="H3729">
        <f t="shared" si="465"/>
        <v>2.9017033404975905E-2</v>
      </c>
      <c r="I3729" t="str">
        <f t="shared" si="470"/>
        <v>2014</v>
      </c>
      <c r="J3729">
        <f t="shared" si="468"/>
        <v>-0.64629238631376673</v>
      </c>
      <c r="K3729">
        <f t="shared" si="466"/>
        <v>-0.68693903345469076</v>
      </c>
      <c r="L3729">
        <f t="shared" si="467"/>
        <v>1</v>
      </c>
    </row>
    <row r="3730" spans="1:12" x14ac:dyDescent="0.3">
      <c r="A3730">
        <v>3729</v>
      </c>
      <c r="B3730" s="5" t="s">
        <v>3669</v>
      </c>
      <c r="C3730" s="6">
        <v>4.3550000000000004</v>
      </c>
      <c r="D3730" s="6">
        <v>1.7999999999999998E-4</v>
      </c>
      <c r="E3730" s="10">
        <f t="shared" si="471"/>
        <v>1.6904420136975244E-2</v>
      </c>
      <c r="F3730">
        <f t="shared" si="472"/>
        <v>1.0170481083605794</v>
      </c>
      <c r="G3730">
        <f t="shared" si="469"/>
        <v>4.3549346754899352</v>
      </c>
      <c r="H3730">
        <f t="shared" si="465"/>
        <v>2.9071134805536109E-2</v>
      </c>
      <c r="I3730" t="str">
        <f t="shared" si="470"/>
        <v>2014</v>
      </c>
      <c r="J3730">
        <f t="shared" si="468"/>
        <v>-0.6585414726620975</v>
      </c>
      <c r="K3730">
        <f t="shared" si="466"/>
        <v>-0.7599736211123127</v>
      </c>
      <c r="L3730">
        <f t="shared" si="467"/>
        <v>1</v>
      </c>
    </row>
    <row r="3731" spans="1:12" x14ac:dyDescent="0.3">
      <c r="A3731">
        <v>3730</v>
      </c>
      <c r="B3731" s="5" t="s">
        <v>3668</v>
      </c>
      <c r="C3731" s="6">
        <v>4.1920000000000002</v>
      </c>
      <c r="D3731" s="6">
        <v>2.0299999999999997E-4</v>
      </c>
      <c r="E3731" s="10">
        <f t="shared" si="471"/>
        <v>-3.8146663285725108E-2</v>
      </c>
      <c r="F3731">
        <f t="shared" si="472"/>
        <v>0.96257175660160732</v>
      </c>
      <c r="G3731">
        <f t="shared" si="469"/>
        <v>4.1919290859331495</v>
      </c>
      <c r="H3731">
        <f t="shared" si="465"/>
        <v>3.0088435336720065E-2</v>
      </c>
      <c r="I3731" t="str">
        <f t="shared" si="470"/>
        <v>2014</v>
      </c>
      <c r="J3731">
        <f t="shared" si="468"/>
        <v>-0.65607430922777976</v>
      </c>
      <c r="K3731">
        <f t="shared" si="466"/>
        <v>-0.59696803155552702</v>
      </c>
      <c r="L3731">
        <f t="shared" si="467"/>
        <v>0</v>
      </c>
    </row>
    <row r="3732" spans="1:12" x14ac:dyDescent="0.3">
      <c r="A3732">
        <v>3731</v>
      </c>
      <c r="B3732" s="5" t="s">
        <v>3666</v>
      </c>
      <c r="C3732" s="6">
        <v>4.0880000000000001</v>
      </c>
      <c r="D3732" s="6">
        <v>1.2999999999999999E-4</v>
      </c>
      <c r="E3732" s="10">
        <f t="shared" si="471"/>
        <v>-2.5122094117337741E-2</v>
      </c>
      <c r="F3732">
        <f t="shared" si="472"/>
        <v>0.97519083969465647</v>
      </c>
      <c r="G3732">
        <f t="shared" si="469"/>
        <v>4.0879557135732183</v>
      </c>
      <c r="H3732">
        <f t="shared" si="465"/>
        <v>3.0471084821113003E-2</v>
      </c>
      <c r="I3732" t="str">
        <f t="shared" si="470"/>
        <v>2014</v>
      </c>
      <c r="J3732">
        <f t="shared" si="468"/>
        <v>-0.64793822074417584</v>
      </c>
      <c r="K3732">
        <f t="shared" si="466"/>
        <v>-0.49299465919559582</v>
      </c>
      <c r="L3732">
        <f t="shared" si="467"/>
        <v>0</v>
      </c>
    </row>
    <row r="3733" spans="1:12" x14ac:dyDescent="0.3">
      <c r="A3733">
        <v>3732</v>
      </c>
      <c r="B3733" s="5" t="s">
        <v>3664</v>
      </c>
      <c r="C3733" s="6">
        <v>4.0069999999999997</v>
      </c>
      <c r="D3733" s="6">
        <v>1.4999999999999999E-4</v>
      </c>
      <c r="E3733" s="10">
        <f t="shared" si="471"/>
        <v>-2.0013021247395912E-2</v>
      </c>
      <c r="F3733">
        <f t="shared" si="472"/>
        <v>0.98018590998043043</v>
      </c>
      <c r="G3733">
        <f t="shared" si="469"/>
        <v>4.0069499128130452</v>
      </c>
      <c r="H3733">
        <f t="shared" si="465"/>
        <v>3.0301351383217004E-2</v>
      </c>
      <c r="I3733" t="str">
        <f t="shared" si="470"/>
        <v>2014</v>
      </c>
      <c r="J3733">
        <f t="shared" si="468"/>
        <v>-0.63156115747386676</v>
      </c>
      <c r="K3733">
        <f t="shared" si="466"/>
        <v>-0.41198885843542277</v>
      </c>
      <c r="L3733">
        <f t="shared" si="467"/>
        <v>0</v>
      </c>
    </row>
    <row r="3734" spans="1:12" x14ac:dyDescent="0.3">
      <c r="A3734">
        <v>3733</v>
      </c>
      <c r="B3734" s="5" t="s">
        <v>3662</v>
      </c>
      <c r="C3734" s="6">
        <v>3.8740000000000001</v>
      </c>
      <c r="D3734" s="6">
        <v>2.5000000000000001E-4</v>
      </c>
      <c r="E3734" s="10">
        <f t="shared" si="471"/>
        <v>-3.3755266669203317E-2</v>
      </c>
      <c r="F3734">
        <f t="shared" si="472"/>
        <v>0.96680808584976297</v>
      </c>
      <c r="G3734">
        <f t="shared" si="469"/>
        <v>3.8739192925073729</v>
      </c>
      <c r="H3734">
        <f t="shared" si="465"/>
        <v>3.0983112377640107E-2</v>
      </c>
      <c r="I3734" t="str">
        <f t="shared" si="470"/>
        <v>2014</v>
      </c>
      <c r="J3734">
        <f t="shared" si="468"/>
        <v>-0.62433130456876662</v>
      </c>
      <c r="K3734">
        <f t="shared" si="466"/>
        <v>-0.2789582381297504</v>
      </c>
      <c r="L3734">
        <f t="shared" si="467"/>
        <v>0</v>
      </c>
    </row>
    <row r="3735" spans="1:12" x14ac:dyDescent="0.3">
      <c r="A3735">
        <v>3734</v>
      </c>
      <c r="B3735" s="5" t="s">
        <v>3660</v>
      </c>
      <c r="C3735" s="6">
        <v>3.8050000000000002</v>
      </c>
      <c r="D3735" s="6">
        <v>2.8000000000000003E-4</v>
      </c>
      <c r="E3735" s="10">
        <f t="shared" si="471"/>
        <v>-1.7971573671154987E-2</v>
      </c>
      <c r="F3735">
        <f t="shared" si="472"/>
        <v>0.98218895198760969</v>
      </c>
      <c r="G3735">
        <f t="shared" si="469"/>
        <v>3.8049112177024642</v>
      </c>
      <c r="H3735">
        <f t="shared" si="465"/>
        <v>3.1057817491176597E-2</v>
      </c>
      <c r="I3735" t="str">
        <f t="shared" si="470"/>
        <v>2014</v>
      </c>
      <c r="J3735">
        <f t="shared" si="468"/>
        <v>-0.61468832105880233</v>
      </c>
      <c r="K3735">
        <f t="shared" si="466"/>
        <v>-0.20995016332484173</v>
      </c>
      <c r="L3735">
        <f t="shared" si="467"/>
        <v>0</v>
      </c>
    </row>
    <row r="3736" spans="1:12" x14ac:dyDescent="0.3">
      <c r="A3736">
        <v>3735</v>
      </c>
      <c r="B3736" s="5" t="s">
        <v>3658</v>
      </c>
      <c r="C3736" s="6">
        <v>3.649</v>
      </c>
      <c r="D3736" s="6">
        <v>2.0000000000000001E-4</v>
      </c>
      <c r="E3736" s="10">
        <f t="shared" si="471"/>
        <v>-4.1862833859338595E-2</v>
      </c>
      <c r="F3736">
        <f t="shared" si="472"/>
        <v>0.95900131406044675</v>
      </c>
      <c r="G3736">
        <f t="shared" si="469"/>
        <v>3.6489391838401359</v>
      </c>
      <c r="H3736">
        <f t="shared" si="465"/>
        <v>3.1986765692536619E-2</v>
      </c>
      <c r="I3736" t="str">
        <f t="shared" si="470"/>
        <v>2014</v>
      </c>
      <c r="J3736">
        <f t="shared" si="468"/>
        <v>-0.60712267706022738</v>
      </c>
      <c r="K3736">
        <f t="shared" si="466"/>
        <v>-5.3978129462513458E-2</v>
      </c>
      <c r="L3736">
        <f t="shared" si="467"/>
        <v>0</v>
      </c>
    </row>
    <row r="3737" spans="1:12" x14ac:dyDescent="0.3">
      <c r="A3737">
        <v>3736</v>
      </c>
      <c r="B3737" s="5" t="s">
        <v>3656</v>
      </c>
      <c r="C3737" s="6">
        <v>3.802</v>
      </c>
      <c r="D3737" s="6">
        <v>1.7999999999999998E-4</v>
      </c>
      <c r="E3737" s="10">
        <f t="shared" si="471"/>
        <v>4.1074086611926769E-2</v>
      </c>
      <c r="F3737">
        <f t="shared" si="472"/>
        <v>1.0419292956974513</v>
      </c>
      <c r="G3737">
        <f t="shared" si="469"/>
        <v>3.801942970427723</v>
      </c>
      <c r="H3737">
        <f t="shared" si="465"/>
        <v>3.2843812213312333E-2</v>
      </c>
      <c r="I3737" t="str">
        <f t="shared" si="470"/>
        <v>2014</v>
      </c>
      <c r="J3737">
        <f t="shared" si="468"/>
        <v>-0.64952916894963164</v>
      </c>
      <c r="K3737">
        <f t="shared" si="466"/>
        <v>-0.33803822911791004</v>
      </c>
      <c r="L3737">
        <f t="shared" si="467"/>
        <v>0</v>
      </c>
    </row>
    <row r="3738" spans="1:12" x14ac:dyDescent="0.3">
      <c r="A3738">
        <v>3737</v>
      </c>
      <c r="B3738" s="5" t="s">
        <v>3654</v>
      </c>
      <c r="C3738" s="6">
        <v>3.5950000000000002</v>
      </c>
      <c r="D3738" s="6">
        <v>1.2999999999999999E-4</v>
      </c>
      <c r="E3738" s="10">
        <f t="shared" si="471"/>
        <v>-5.5983252893227413E-2</v>
      </c>
      <c r="F3738">
        <f t="shared" si="472"/>
        <v>0.94555497106785902</v>
      </c>
      <c r="G3738">
        <f t="shared" si="469"/>
        <v>3.5949610543776225</v>
      </c>
      <c r="H3738">
        <f t="shared" si="465"/>
        <v>3.4337803344329086E-2</v>
      </c>
      <c r="I3738" t="str">
        <f t="shared" si="470"/>
        <v>2014</v>
      </c>
      <c r="J3738">
        <f t="shared" si="468"/>
        <v>-0.64210521850573443</v>
      </c>
      <c r="K3738">
        <f t="shared" si="466"/>
        <v>-0.45102131380013422</v>
      </c>
      <c r="L3738">
        <f t="shared" si="467"/>
        <v>0</v>
      </c>
    </row>
    <row r="3739" spans="1:12" x14ac:dyDescent="0.3">
      <c r="A3739">
        <v>3738</v>
      </c>
      <c r="B3739" s="5" t="s">
        <v>3653</v>
      </c>
      <c r="C3739" s="6">
        <v>3.6520000000000001</v>
      </c>
      <c r="D3739" s="6">
        <v>3.7999999999999997E-4</v>
      </c>
      <c r="E3739" s="10">
        <f t="shared" si="471"/>
        <v>1.5730971559712096E-2</v>
      </c>
      <c r="F3739">
        <f t="shared" si="472"/>
        <v>1.015855354659249</v>
      </c>
      <c r="G3739">
        <f t="shared" si="469"/>
        <v>3.6518843551643863</v>
      </c>
      <c r="H3739">
        <f t="shared" si="465"/>
        <v>3.416389233791102E-2</v>
      </c>
      <c r="I3739" t="str">
        <f t="shared" si="470"/>
        <v>2014</v>
      </c>
      <c r="J3739">
        <f t="shared" si="468"/>
        <v>-0.64896886477873117</v>
      </c>
      <c r="K3739">
        <f t="shared" si="466"/>
        <v>-0.50794461458689799</v>
      </c>
      <c r="L3739">
        <f t="shared" si="467"/>
        <v>0</v>
      </c>
    </row>
    <row r="3740" spans="1:12" x14ac:dyDescent="0.3">
      <c r="A3740">
        <v>3739</v>
      </c>
      <c r="B3740" s="5" t="s">
        <v>3652</v>
      </c>
      <c r="C3740" s="6">
        <v>3.706</v>
      </c>
      <c r="D3740" s="6">
        <v>2.9999999999999997E-4</v>
      </c>
      <c r="E3740" s="10">
        <f t="shared" si="471"/>
        <v>1.4678165130445906E-2</v>
      </c>
      <c r="F3740">
        <f t="shared" si="472"/>
        <v>1.0147864184008761</v>
      </c>
      <c r="G3740">
        <f t="shared" si="469"/>
        <v>3.7059073511581153</v>
      </c>
      <c r="H3740">
        <f t="shared" si="465"/>
        <v>3.40402984156912E-2</v>
      </c>
      <c r="I3740" t="str">
        <f t="shared" si="470"/>
        <v>2014</v>
      </c>
      <c r="J3740">
        <f t="shared" si="468"/>
        <v>-0.65618668991483808</v>
      </c>
      <c r="K3740">
        <f t="shared" si="466"/>
        <v>-0.67597805033328884</v>
      </c>
      <c r="L3740">
        <f t="shared" si="467"/>
        <v>1</v>
      </c>
    </row>
    <row r="3741" spans="1:12" x14ac:dyDescent="0.3">
      <c r="A3741">
        <v>3740</v>
      </c>
      <c r="B3741" s="5" t="s">
        <v>3650</v>
      </c>
      <c r="C3741" s="6">
        <v>3.6339999999999999</v>
      </c>
      <c r="D3741" s="6">
        <v>2.9999999999999997E-4</v>
      </c>
      <c r="E3741" s="10">
        <f t="shared" si="471"/>
        <v>-1.9619157889188582E-2</v>
      </c>
      <c r="F3741">
        <f t="shared" si="472"/>
        <v>0.98057204533189424</v>
      </c>
      <c r="G3741">
        <f t="shared" si="469"/>
        <v>3.6339091511356156</v>
      </c>
      <c r="H3741">
        <f t="shared" si="465"/>
        <v>3.3842132242894445E-2</v>
      </c>
      <c r="I3741" t="str">
        <f t="shared" si="470"/>
        <v>2014</v>
      </c>
      <c r="J3741">
        <f t="shared" si="468"/>
        <v>-0.63969253756284594</v>
      </c>
      <c r="K3741">
        <f t="shared" si="466"/>
        <v>-0.60397985031078916</v>
      </c>
      <c r="L3741">
        <f t="shared" si="467"/>
        <v>0</v>
      </c>
    </row>
    <row r="3742" spans="1:12" x14ac:dyDescent="0.3">
      <c r="A3742">
        <v>3741</v>
      </c>
      <c r="B3742" s="5" t="s">
        <v>3648</v>
      </c>
      <c r="C3742" s="6">
        <v>3.7949999999999999</v>
      </c>
      <c r="D3742" s="6">
        <v>2.0000000000000001E-4</v>
      </c>
      <c r="E3742" s="10">
        <f t="shared" si="471"/>
        <v>4.3350440873613817E-2</v>
      </c>
      <c r="F3742">
        <f t="shared" si="472"/>
        <v>1.0443037974683544</v>
      </c>
      <c r="G3742">
        <f t="shared" si="469"/>
        <v>3.7949367505270803</v>
      </c>
      <c r="H3742">
        <f t="shared" si="465"/>
        <v>3.4753005743884721E-2</v>
      </c>
      <c r="I3742" t="str">
        <f t="shared" si="470"/>
        <v>2014</v>
      </c>
      <c r="J3742">
        <f t="shared" si="468"/>
        <v>-0.68601942748306466</v>
      </c>
      <c r="K3742">
        <f t="shared" si="466"/>
        <v>-0.78794927966764439</v>
      </c>
      <c r="L3742">
        <f t="shared" si="467"/>
        <v>1</v>
      </c>
    </row>
    <row r="3743" spans="1:12" x14ac:dyDescent="0.3">
      <c r="A3743">
        <v>3742</v>
      </c>
      <c r="B3743" s="5" t="s">
        <v>3646</v>
      </c>
      <c r="C3743" s="6">
        <v>3.7189999999999999</v>
      </c>
      <c r="D3743" s="6">
        <v>1.7999999999999998E-4</v>
      </c>
      <c r="E3743" s="10">
        <f t="shared" si="471"/>
        <v>-2.0229595904660291E-2</v>
      </c>
      <c r="F3743">
        <f t="shared" si="472"/>
        <v>0.9799736495388669</v>
      </c>
      <c r="G3743">
        <f t="shared" si="469"/>
        <v>3.7189442154183854</v>
      </c>
      <c r="H3743">
        <f t="shared" si="465"/>
        <v>3.3887255279734831E-2</v>
      </c>
      <c r="I3743" t="str">
        <f t="shared" si="470"/>
        <v>2014</v>
      </c>
      <c r="J3743">
        <f t="shared" si="468"/>
        <v>-0.65553450877579733</v>
      </c>
      <c r="K3743">
        <f t="shared" si="466"/>
        <v>-0.71195674455894942</v>
      </c>
      <c r="L3743">
        <f t="shared" si="467"/>
        <v>1</v>
      </c>
    </row>
    <row r="3744" spans="1:12" x14ac:dyDescent="0.3">
      <c r="A3744">
        <v>3743</v>
      </c>
      <c r="B3744" s="5" t="s">
        <v>3645</v>
      </c>
      <c r="C3744" s="6">
        <v>3.6190000000000002</v>
      </c>
      <c r="D3744" s="6">
        <v>3.5000000000000005E-4</v>
      </c>
      <c r="E3744" s="10">
        <f t="shared" si="471"/>
        <v>-2.7257070361327514E-2</v>
      </c>
      <c r="F3744">
        <f t="shared" si="472"/>
        <v>0.973111051357892</v>
      </c>
      <c r="G3744">
        <f t="shared" si="469"/>
        <v>3.6188944473726505</v>
      </c>
      <c r="H3744">
        <f t="shared" si="465"/>
        <v>3.3881128521252517E-2</v>
      </c>
      <c r="I3744" t="str">
        <f t="shared" si="470"/>
        <v>2014</v>
      </c>
      <c r="J3744">
        <f t="shared" si="468"/>
        <v>-0.63778350704015618</v>
      </c>
      <c r="K3744">
        <f t="shared" si="466"/>
        <v>-0.61190697651321457</v>
      </c>
      <c r="L3744">
        <f t="shared" si="467"/>
        <v>0</v>
      </c>
    </row>
    <row r="3745" spans="1:12" x14ac:dyDescent="0.3">
      <c r="A3745">
        <v>3744</v>
      </c>
      <c r="B3745" s="5" t="s">
        <v>3643</v>
      </c>
      <c r="C3745" s="6">
        <v>3.702</v>
      </c>
      <c r="D3745" s="6">
        <v>2.5000000000000001E-4</v>
      </c>
      <c r="E3745" s="10">
        <f t="shared" si="471"/>
        <v>2.2675469569700304E-2</v>
      </c>
      <c r="F3745">
        <f t="shared" si="472"/>
        <v>1.0229345122962143</v>
      </c>
      <c r="G3745">
        <f t="shared" si="469"/>
        <v>3.7019228758033798</v>
      </c>
      <c r="H3745">
        <f t="shared" ref="H3745:H3808" si="473">SQRT(_xlfn.VAR.S(E3716:E3745))</f>
        <v>3.4048926542420019E-2</v>
      </c>
      <c r="I3745" t="str">
        <f t="shared" si="470"/>
        <v>2014</v>
      </c>
      <c r="J3745">
        <f t="shared" si="468"/>
        <v>-0.65564732207646981</v>
      </c>
      <c r="K3745">
        <f t="shared" ref="K3745:K3808" si="474">+MIN(G3746-G3745,G3747-G3745,G3748-G3745,G3749-G3745,G3750-G3745,G3751-G3745,G3752-G3745,G3753-G3745,G3754-G3745,G3755-G3745)</f>
        <v>-0.81302158161714599</v>
      </c>
      <c r="L3745">
        <f t="shared" ref="L3745:L3808" si="475">+IF(K3745&lt;J3745,1,0)</f>
        <v>1</v>
      </c>
    </row>
    <row r="3746" spans="1:12" x14ac:dyDescent="0.3">
      <c r="A3746">
        <v>3745</v>
      </c>
      <c r="B3746" s="5" t="s">
        <v>3641</v>
      </c>
      <c r="C3746" s="6">
        <v>3.6419999999999999</v>
      </c>
      <c r="D3746" s="6">
        <v>4.0999999999999999E-4</v>
      </c>
      <c r="E3746" s="10">
        <f t="shared" si="471"/>
        <v>-1.6340232845889514E-2</v>
      </c>
      <c r="F3746">
        <f t="shared" si="472"/>
        <v>0.98379254457050247</v>
      </c>
      <c r="G3746">
        <f t="shared" si="469"/>
        <v>3.6418755671257403</v>
      </c>
      <c r="H3746">
        <f t="shared" si="473"/>
        <v>3.2598051829363199E-2</v>
      </c>
      <c r="I3746" t="str">
        <f t="shared" si="470"/>
        <v>2014</v>
      </c>
      <c r="J3746">
        <f t="shared" ref="J3746:J3809" si="476">-G3746*$P$3*$Q$3*H3746</f>
        <v>-0.61752742469856214</v>
      </c>
      <c r="K3746">
        <f t="shared" si="474"/>
        <v>-0.80097760454330746</v>
      </c>
      <c r="L3746">
        <f t="shared" si="475"/>
        <v>1</v>
      </c>
    </row>
    <row r="3747" spans="1:12" x14ac:dyDescent="0.3">
      <c r="A3747">
        <v>3746</v>
      </c>
      <c r="B3747" s="5" t="s">
        <v>3639</v>
      </c>
      <c r="C3747" s="6">
        <v>3.464</v>
      </c>
      <c r="D3747" s="6">
        <v>3.3E-4</v>
      </c>
      <c r="E3747" s="10">
        <f t="shared" si="471"/>
        <v>-5.0108990605227464E-2</v>
      </c>
      <c r="F3747">
        <f t="shared" si="472"/>
        <v>0.9511257550796266</v>
      </c>
      <c r="G3747">
        <f t="shared" si="469"/>
        <v>3.463904741309813</v>
      </c>
      <c r="H3747">
        <f t="shared" si="473"/>
        <v>3.351606410843818E-2</v>
      </c>
      <c r="I3747" t="str">
        <f t="shared" si="470"/>
        <v>2014</v>
      </c>
      <c r="J3747">
        <f t="shared" si="476"/>
        <v>-0.60389085551330524</v>
      </c>
      <c r="K3747">
        <f t="shared" si="474"/>
        <v>-0.62300677872738008</v>
      </c>
      <c r="L3747">
        <f t="shared" si="475"/>
        <v>1</v>
      </c>
    </row>
    <row r="3748" spans="1:12" x14ac:dyDescent="0.3">
      <c r="A3748">
        <v>3747</v>
      </c>
      <c r="B3748" s="5" t="s">
        <v>3638</v>
      </c>
      <c r="C3748" s="6">
        <v>3.1440000000000001</v>
      </c>
      <c r="D3748" s="6">
        <v>2.3000000000000001E-4</v>
      </c>
      <c r="E3748" s="10">
        <f t="shared" si="471"/>
        <v>-9.692811613322852E-2</v>
      </c>
      <c r="F3748">
        <f t="shared" si="472"/>
        <v>0.90762124711316405</v>
      </c>
      <c r="G3748">
        <f t="shared" si="469"/>
        <v>3.1439397405774883</v>
      </c>
      <c r="H3748">
        <f t="shared" si="473"/>
        <v>3.693286481403308E-2</v>
      </c>
      <c r="I3748" t="str">
        <f t="shared" si="470"/>
        <v>2014</v>
      </c>
      <c r="J3748">
        <f t="shared" si="476"/>
        <v>-0.60398577511131946</v>
      </c>
      <c r="K3748">
        <f t="shared" si="474"/>
        <v>-0.30304177799505538</v>
      </c>
      <c r="L3748">
        <f t="shared" si="475"/>
        <v>0</v>
      </c>
    </row>
    <row r="3749" spans="1:12" x14ac:dyDescent="0.3">
      <c r="A3749">
        <v>3748</v>
      </c>
      <c r="B3749" s="5" t="s">
        <v>3636</v>
      </c>
      <c r="C3749" s="6">
        <v>3.1709999999999998</v>
      </c>
      <c r="D3749" s="6">
        <v>2.8000000000000003E-4</v>
      </c>
      <c r="E3749" s="10">
        <f t="shared" si="471"/>
        <v>8.5511209892499968E-3</v>
      </c>
      <c r="F3749">
        <f t="shared" si="472"/>
        <v>1.0085877862595418</v>
      </c>
      <c r="G3749">
        <f t="shared" si="469"/>
        <v>3.1709260108632096</v>
      </c>
      <c r="H3749">
        <f t="shared" si="473"/>
        <v>3.7061681419899975E-2</v>
      </c>
      <c r="I3749" t="str">
        <f t="shared" si="470"/>
        <v>2014</v>
      </c>
      <c r="J3749">
        <f t="shared" si="476"/>
        <v>-0.61129483687012598</v>
      </c>
      <c r="K3749">
        <f t="shared" si="474"/>
        <v>-0.3300280482807767</v>
      </c>
      <c r="L3749">
        <f t="shared" si="475"/>
        <v>0</v>
      </c>
    </row>
    <row r="3750" spans="1:12" x14ac:dyDescent="0.3">
      <c r="A3750">
        <v>3749</v>
      </c>
      <c r="B3750" s="5" t="s">
        <v>3635</v>
      </c>
      <c r="C3750" s="6">
        <v>3.03</v>
      </c>
      <c r="D3750" s="6">
        <v>2.8000000000000003E-4</v>
      </c>
      <c r="E3750" s="10">
        <f t="shared" si="471"/>
        <v>-4.5484376034932453E-2</v>
      </c>
      <c r="F3750">
        <f t="shared" si="472"/>
        <v>0.95553453169347213</v>
      </c>
      <c r="G3750">
        <f t="shared" si="469"/>
        <v>3.0299293008248265</v>
      </c>
      <c r="H3750">
        <f t="shared" si="473"/>
        <v>3.7625637753008638E-2</v>
      </c>
      <c r="I3750" t="str">
        <f t="shared" si="470"/>
        <v>2014</v>
      </c>
      <c r="J3750">
        <f t="shared" si="476"/>
        <v>-0.59300160048228501</v>
      </c>
      <c r="K3750">
        <f t="shared" si="474"/>
        <v>-0.1890313382423936</v>
      </c>
      <c r="L3750">
        <f t="shared" si="475"/>
        <v>0</v>
      </c>
    </row>
    <row r="3751" spans="1:12" x14ac:dyDescent="0.3">
      <c r="A3751">
        <v>3750</v>
      </c>
      <c r="B3751" s="5" t="s">
        <v>3634</v>
      </c>
      <c r="C3751" s="6">
        <v>3.0920000000000001</v>
      </c>
      <c r="D3751" s="6">
        <v>1.01E-4</v>
      </c>
      <c r="E3751" s="10">
        <f t="shared" si="471"/>
        <v>2.0255511203897843E-2</v>
      </c>
      <c r="F3751">
        <f t="shared" si="472"/>
        <v>1.0204620462046206</v>
      </c>
      <c r="G3751">
        <f t="shared" si="469"/>
        <v>3.0919739757761855</v>
      </c>
      <c r="H3751">
        <f t="shared" si="473"/>
        <v>3.7246109826364601E-2</v>
      </c>
      <c r="I3751" t="str">
        <f t="shared" si="470"/>
        <v>2014</v>
      </c>
      <c r="J3751">
        <f t="shared" si="476"/>
        <v>-0.59904058944529803</v>
      </c>
      <c r="K3751">
        <f t="shared" si="474"/>
        <v>-0.25107601319375261</v>
      </c>
      <c r="L3751">
        <f t="shared" si="475"/>
        <v>0</v>
      </c>
    </row>
    <row r="3752" spans="1:12" x14ac:dyDescent="0.3">
      <c r="A3752">
        <v>3751</v>
      </c>
      <c r="B3752" s="5" t="s">
        <v>3632</v>
      </c>
      <c r="C3752" s="6">
        <v>3.0070000000000001</v>
      </c>
      <c r="D3752" s="6">
        <v>5.0000000000000002E-5</v>
      </c>
      <c r="E3752" s="10">
        <f t="shared" si="471"/>
        <v>-2.7875226718783546E-2</v>
      </c>
      <c r="F3752">
        <f t="shared" si="472"/>
        <v>0.97250970245795598</v>
      </c>
      <c r="G3752">
        <f t="shared" si="469"/>
        <v>3.006987470859436</v>
      </c>
      <c r="H3752">
        <f t="shared" si="473"/>
        <v>3.7229168478729008E-2</v>
      </c>
      <c r="I3752" t="str">
        <f t="shared" si="470"/>
        <v>2014</v>
      </c>
      <c r="J3752">
        <f t="shared" si="476"/>
        <v>-0.58231027769407184</v>
      </c>
      <c r="K3752">
        <f t="shared" si="474"/>
        <v>-0.16608950827700308</v>
      </c>
      <c r="L3752">
        <f t="shared" si="475"/>
        <v>0</v>
      </c>
    </row>
    <row r="3753" spans="1:12" x14ac:dyDescent="0.3">
      <c r="A3753">
        <v>3752</v>
      </c>
      <c r="B3753" s="5" t="s">
        <v>3630</v>
      </c>
      <c r="C3753" s="6">
        <v>3.1890000000000001</v>
      </c>
      <c r="D3753" s="6">
        <v>1.2999999999999999E-4</v>
      </c>
      <c r="E3753" s="10">
        <f t="shared" si="471"/>
        <v>5.8764484021528479E-2</v>
      </c>
      <c r="F3753">
        <f t="shared" si="472"/>
        <v>1.0605254406385101</v>
      </c>
      <c r="G3753">
        <f t="shared" si="469"/>
        <v>3.1889654526871314</v>
      </c>
      <c r="H3753">
        <f t="shared" si="473"/>
        <v>3.5904773021453867E-2</v>
      </c>
      <c r="I3753" t="str">
        <f t="shared" si="470"/>
        <v>2014</v>
      </c>
      <c r="J3753">
        <f t="shared" si="476"/>
        <v>-0.59558191331914512</v>
      </c>
      <c r="K3753">
        <f t="shared" si="474"/>
        <v>-0.39400737737269553</v>
      </c>
      <c r="L3753">
        <f t="shared" si="475"/>
        <v>0</v>
      </c>
    </row>
    <row r="3754" spans="1:12" x14ac:dyDescent="0.3">
      <c r="A3754">
        <v>3753</v>
      </c>
      <c r="B3754" s="5" t="s">
        <v>3628</v>
      </c>
      <c r="C3754" s="6">
        <v>3.0939999999999999</v>
      </c>
      <c r="D3754" s="6">
        <v>2.9999999999999997E-4</v>
      </c>
      <c r="E3754" s="10">
        <f t="shared" si="471"/>
        <v>-3.0242635877046259E-2</v>
      </c>
      <c r="F3754">
        <f t="shared" si="472"/>
        <v>0.97021009720915641</v>
      </c>
      <c r="G3754">
        <f t="shared" si="469"/>
        <v>3.0939226509668667</v>
      </c>
      <c r="H3754">
        <f t="shared" si="473"/>
        <v>3.6022140533662005E-2</v>
      </c>
      <c r="I3754" t="str">
        <f t="shared" si="470"/>
        <v>2014</v>
      </c>
      <c r="J3754">
        <f t="shared" si="476"/>
        <v>-0.579720247323388</v>
      </c>
      <c r="K3754">
        <f t="shared" si="474"/>
        <v>-0.29896457565243084</v>
      </c>
      <c r="L3754">
        <f t="shared" si="475"/>
        <v>0</v>
      </c>
    </row>
    <row r="3755" spans="1:12" x14ac:dyDescent="0.3">
      <c r="A3755">
        <v>3754</v>
      </c>
      <c r="B3755" s="5" t="s">
        <v>3626</v>
      </c>
      <c r="C3755" s="6">
        <v>2.8889999999999998</v>
      </c>
      <c r="D3755" s="6">
        <v>4.0999999999999999E-4</v>
      </c>
      <c r="E3755" s="10">
        <f t="shared" si="471"/>
        <v>-6.8554330666776173E-2</v>
      </c>
      <c r="F3755">
        <f t="shared" si="472"/>
        <v>0.93374272786037493</v>
      </c>
      <c r="G3755">
        <f t="shared" si="469"/>
        <v>2.8889012941862338</v>
      </c>
      <c r="H3755">
        <f t="shared" si="473"/>
        <v>3.6706900541180941E-2</v>
      </c>
      <c r="I3755" t="str">
        <f t="shared" si="470"/>
        <v>2014</v>
      </c>
      <c r="J3755">
        <f t="shared" si="476"/>
        <v>-0.55159448983171011</v>
      </c>
      <c r="K3755">
        <f t="shared" si="474"/>
        <v>-9.3943218871797907E-2</v>
      </c>
      <c r="L3755">
        <f t="shared" si="475"/>
        <v>0</v>
      </c>
    </row>
    <row r="3756" spans="1:12" x14ac:dyDescent="0.3">
      <c r="A3756">
        <v>3755</v>
      </c>
      <c r="B3756" s="5" t="s">
        <v>3625</v>
      </c>
      <c r="C3756" s="6">
        <v>2.8410000000000002</v>
      </c>
      <c r="D3756" s="6">
        <v>4.3100000000000001E-4</v>
      </c>
      <c r="E3756" s="10">
        <f t="shared" si="471"/>
        <v>-1.6754318612047164E-2</v>
      </c>
      <c r="F3756">
        <f t="shared" si="472"/>
        <v>0.98338525441329194</v>
      </c>
      <c r="G3756">
        <f t="shared" si="469"/>
        <v>2.8408979625824329</v>
      </c>
      <c r="H3756">
        <f t="shared" si="473"/>
        <v>3.5904559983524847E-2</v>
      </c>
      <c r="I3756" t="str">
        <f t="shared" si="470"/>
        <v>2015</v>
      </c>
      <c r="J3756">
        <f t="shared" si="476"/>
        <v>-0.53057251009396389</v>
      </c>
      <c r="K3756">
        <f t="shared" si="474"/>
        <v>-4.5939887267997026E-2</v>
      </c>
      <c r="L3756">
        <f t="shared" si="475"/>
        <v>0</v>
      </c>
    </row>
    <row r="3757" spans="1:12" x14ac:dyDescent="0.3">
      <c r="A3757">
        <v>3756</v>
      </c>
      <c r="B3757" s="5" t="s">
        <v>3623</v>
      </c>
      <c r="C3757" s="6">
        <v>3.0030000000000001</v>
      </c>
      <c r="D3757" s="6">
        <v>2.0000000000000001E-4</v>
      </c>
      <c r="E3757" s="10">
        <f t="shared" si="471"/>
        <v>5.5455686129142402E-2</v>
      </c>
      <c r="F3757">
        <f t="shared" si="472"/>
        <v>1.0570221752903908</v>
      </c>
      <c r="G3757">
        <f t="shared" si="469"/>
        <v>3.0029499504170811</v>
      </c>
      <c r="H3757">
        <f t="shared" si="473"/>
        <v>3.7477320114266681E-2</v>
      </c>
      <c r="I3757" t="str">
        <f t="shared" si="470"/>
        <v>2015</v>
      </c>
      <c r="J3757">
        <f t="shared" si="476"/>
        <v>-0.58540458939579409</v>
      </c>
      <c r="K3757">
        <f t="shared" si="474"/>
        <v>-0.20799187510264527</v>
      </c>
      <c r="L3757">
        <f t="shared" si="475"/>
        <v>0</v>
      </c>
    </row>
    <row r="3758" spans="1:12" x14ac:dyDescent="0.3">
      <c r="A3758">
        <v>3757</v>
      </c>
      <c r="B3758" s="5" t="s">
        <v>3622</v>
      </c>
      <c r="C3758" s="6">
        <v>2.8820000000000001</v>
      </c>
      <c r="D3758" s="6">
        <v>8.0000000000000007E-5</v>
      </c>
      <c r="E3758" s="10">
        <f t="shared" si="471"/>
        <v>-4.1127291423862844E-2</v>
      </c>
      <c r="F3758">
        <f t="shared" si="472"/>
        <v>0.95970695970695974</v>
      </c>
      <c r="G3758">
        <f t="shared" si="469"/>
        <v>2.8819807867307112</v>
      </c>
      <c r="H3758">
        <f t="shared" si="473"/>
        <v>3.7759346848301532E-2</v>
      </c>
      <c r="I3758" t="str">
        <f t="shared" si="470"/>
        <v>2015</v>
      </c>
      <c r="J3758">
        <f t="shared" si="476"/>
        <v>-0.56605033943628591</v>
      </c>
      <c r="K3758">
        <f t="shared" si="474"/>
        <v>-8.7022711416275378E-2</v>
      </c>
      <c r="L3758">
        <f t="shared" si="475"/>
        <v>0</v>
      </c>
    </row>
    <row r="3759" spans="1:12" x14ac:dyDescent="0.3">
      <c r="A3759">
        <v>3758</v>
      </c>
      <c r="B3759" s="5" t="s">
        <v>3620</v>
      </c>
      <c r="C3759" s="6">
        <v>2.9380000000000002</v>
      </c>
      <c r="D3759" s="6">
        <v>2.9999999999999997E-4</v>
      </c>
      <c r="E3759" s="10">
        <f t="shared" si="471"/>
        <v>1.9244580174355309E-2</v>
      </c>
      <c r="F3759">
        <f t="shared" si="472"/>
        <v>1.0194309507286607</v>
      </c>
      <c r="G3759">
        <f t="shared" si="469"/>
        <v>2.9379265509181174</v>
      </c>
      <c r="H3759">
        <f t="shared" si="473"/>
        <v>3.735196155568473E-2</v>
      </c>
      <c r="I3759" t="str">
        <f t="shared" si="470"/>
        <v>2015</v>
      </c>
      <c r="J3759">
        <f t="shared" si="476"/>
        <v>-0.57081299107994854</v>
      </c>
      <c r="K3759">
        <f t="shared" si="474"/>
        <v>-0.14296847560368153</v>
      </c>
      <c r="L3759">
        <f t="shared" si="475"/>
        <v>0</v>
      </c>
    </row>
    <row r="3760" spans="1:12" x14ac:dyDescent="0.3">
      <c r="A3760">
        <v>3759</v>
      </c>
      <c r="B3760" s="5" t="s">
        <v>3618</v>
      </c>
      <c r="C3760" s="6">
        <v>2.871</v>
      </c>
      <c r="D3760" s="6">
        <v>2.5000000000000001E-4</v>
      </c>
      <c r="E3760" s="10">
        <f t="shared" si="471"/>
        <v>-2.3068676612758739E-2</v>
      </c>
      <c r="F3760">
        <f t="shared" si="472"/>
        <v>0.97719537100068066</v>
      </c>
      <c r="G3760">
        <f t="shared" si="469"/>
        <v>2.8709401881230425</v>
      </c>
      <c r="H3760">
        <f t="shared" si="473"/>
        <v>3.6975859187025575E-2</v>
      </c>
      <c r="I3760" t="str">
        <f t="shared" si="470"/>
        <v>2015</v>
      </c>
      <c r="J3760">
        <f t="shared" si="476"/>
        <v>-0.55218158565245778</v>
      </c>
      <c r="K3760">
        <f t="shared" si="474"/>
        <v>-7.5982112808606672E-2</v>
      </c>
      <c r="L3760">
        <f t="shared" si="475"/>
        <v>0</v>
      </c>
    </row>
    <row r="3761" spans="1:12" x14ac:dyDescent="0.3">
      <c r="A3761">
        <v>3760</v>
      </c>
      <c r="B3761" s="5" t="s">
        <v>3616</v>
      </c>
      <c r="C3761" s="6">
        <v>2.927</v>
      </c>
      <c r="D3761" s="6">
        <v>2.3000000000000001E-4</v>
      </c>
      <c r="E3761" s="10">
        <f t="shared" si="471"/>
        <v>1.9317606570821898E-2</v>
      </c>
      <c r="F3761">
        <f t="shared" si="472"/>
        <v>1.0195053988157436</v>
      </c>
      <c r="G3761">
        <f t="shared" si="469"/>
        <v>2.9269438997042965</v>
      </c>
      <c r="H3761">
        <f t="shared" si="473"/>
        <v>3.7163831885995792E-2</v>
      </c>
      <c r="I3761" t="str">
        <f t="shared" si="470"/>
        <v>2015</v>
      </c>
      <c r="J3761">
        <f t="shared" si="476"/>
        <v>-0.56581490787563571</v>
      </c>
      <c r="K3761">
        <f t="shared" si="474"/>
        <v>-0.13198582438986062</v>
      </c>
      <c r="L3761">
        <f t="shared" si="475"/>
        <v>0</v>
      </c>
    </row>
    <row r="3762" spans="1:12" x14ac:dyDescent="0.3">
      <c r="A3762">
        <v>3761</v>
      </c>
      <c r="B3762" s="5" t="s">
        <v>3614</v>
      </c>
      <c r="C3762" s="6">
        <v>2.9460000000000002</v>
      </c>
      <c r="D3762" s="6">
        <v>2.0000000000000001E-4</v>
      </c>
      <c r="E3762" s="10">
        <f t="shared" si="471"/>
        <v>6.4703103306897446E-3</v>
      </c>
      <c r="F3762">
        <f t="shared" si="472"/>
        <v>1.0064912880081995</v>
      </c>
      <c r="G3762">
        <f t="shared" si="469"/>
        <v>2.9459509004091644</v>
      </c>
      <c r="H3762">
        <f t="shared" si="473"/>
        <v>3.722595045577165E-2</v>
      </c>
      <c r="I3762" t="str">
        <f t="shared" si="470"/>
        <v>2015</v>
      </c>
      <c r="J3762">
        <f t="shared" si="476"/>
        <v>-0.57044108844024166</v>
      </c>
      <c r="K3762">
        <f t="shared" si="474"/>
        <v>-0.15099282509472856</v>
      </c>
      <c r="L3762">
        <f t="shared" si="475"/>
        <v>0</v>
      </c>
    </row>
    <row r="3763" spans="1:12" x14ac:dyDescent="0.3">
      <c r="A3763">
        <v>3762</v>
      </c>
      <c r="B3763" s="5" t="s">
        <v>3612</v>
      </c>
      <c r="C3763" s="6">
        <v>2.7949999999999999</v>
      </c>
      <c r="D3763" s="6">
        <v>1.7999999999999998E-4</v>
      </c>
      <c r="E3763" s="10">
        <f t="shared" si="471"/>
        <v>-5.2616211433376102E-2</v>
      </c>
      <c r="F3763">
        <f t="shared" si="472"/>
        <v>0.94874405974202303</v>
      </c>
      <c r="G3763">
        <f t="shared" si="469"/>
        <v>2.7949580753144359</v>
      </c>
      <c r="H3763">
        <f t="shared" si="473"/>
        <v>3.7969049374115001E-2</v>
      </c>
      <c r="I3763" t="str">
        <f t="shared" si="470"/>
        <v>2015</v>
      </c>
      <c r="J3763">
        <f t="shared" si="476"/>
        <v>-0.55200692025604903</v>
      </c>
      <c r="K3763">
        <f t="shared" si="474"/>
        <v>3.6006537406735095E-2</v>
      </c>
      <c r="L3763">
        <f t="shared" si="475"/>
        <v>0</v>
      </c>
    </row>
    <row r="3764" spans="1:12" x14ac:dyDescent="0.3">
      <c r="A3764">
        <v>3763</v>
      </c>
      <c r="B3764" s="5" t="s">
        <v>3610</v>
      </c>
      <c r="C3764" s="6">
        <v>2.9430000000000001</v>
      </c>
      <c r="D3764" s="6">
        <v>2.9999999999999997E-4</v>
      </c>
      <c r="E3764" s="10">
        <f t="shared" si="471"/>
        <v>5.1597362644273316E-2</v>
      </c>
      <c r="F3764">
        <f t="shared" si="472"/>
        <v>1.0529516994633275</v>
      </c>
      <c r="G3764">
        <f t="shared" si="469"/>
        <v>2.9429264259196799</v>
      </c>
      <c r="H3764">
        <f t="shared" si="473"/>
        <v>3.9452069942519916E-2</v>
      </c>
      <c r="I3764" t="str">
        <f t="shared" si="470"/>
        <v>2015</v>
      </c>
      <c r="J3764">
        <f t="shared" si="476"/>
        <v>-0.6039329149396313</v>
      </c>
      <c r="K3764">
        <f t="shared" si="474"/>
        <v>-0.11196181319850895</v>
      </c>
      <c r="L3764">
        <f t="shared" si="475"/>
        <v>0</v>
      </c>
    </row>
    <row r="3765" spans="1:12" x14ac:dyDescent="0.3">
      <c r="A3765">
        <v>3764</v>
      </c>
      <c r="B3765" s="5" t="s">
        <v>3608</v>
      </c>
      <c r="C3765" s="6">
        <v>3.2330000000000001</v>
      </c>
      <c r="D3765" s="6">
        <v>2.9999999999999997E-4</v>
      </c>
      <c r="E3765" s="10">
        <f t="shared" si="471"/>
        <v>9.3981029491960341E-2</v>
      </c>
      <c r="F3765">
        <f t="shared" si="472"/>
        <v>1.0985389058783555</v>
      </c>
      <c r="G3765">
        <f t="shared" si="469"/>
        <v>3.2329191760103044</v>
      </c>
      <c r="H3765">
        <f t="shared" si="473"/>
        <v>4.3660362786141542E-2</v>
      </c>
      <c r="I3765" t="str">
        <f t="shared" si="470"/>
        <v>2015</v>
      </c>
      <c r="J3765">
        <f t="shared" si="476"/>
        <v>-0.73421235427370013</v>
      </c>
      <c r="K3765">
        <f t="shared" si="474"/>
        <v>-0.40195456328913348</v>
      </c>
      <c r="L3765">
        <f t="shared" si="475"/>
        <v>0</v>
      </c>
    </row>
    <row r="3766" spans="1:12" x14ac:dyDescent="0.3">
      <c r="A3766">
        <v>3765</v>
      </c>
      <c r="B3766" s="5" t="s">
        <v>3606</v>
      </c>
      <c r="C3766" s="6">
        <v>3.1579999999999999</v>
      </c>
      <c r="D3766" s="6">
        <v>2.8000000000000003E-4</v>
      </c>
      <c r="E3766" s="10">
        <f t="shared" si="471"/>
        <v>-2.3471582909845752E-2</v>
      </c>
      <c r="F3766">
        <f t="shared" si="472"/>
        <v>0.97680173213733368</v>
      </c>
      <c r="G3766">
        <f t="shared" si="469"/>
        <v>3.1579263141930043</v>
      </c>
      <c r="H3766">
        <f t="shared" si="473"/>
        <v>4.3258433716847212E-2</v>
      </c>
      <c r="I3766" t="str">
        <f t="shared" si="470"/>
        <v>2015</v>
      </c>
      <c r="J3766">
        <f t="shared" si="476"/>
        <v>-0.71057886075153875</v>
      </c>
      <c r="K3766">
        <f t="shared" si="474"/>
        <v>-0.4389603014805834</v>
      </c>
      <c r="L3766">
        <f t="shared" si="475"/>
        <v>0</v>
      </c>
    </row>
    <row r="3767" spans="1:12" x14ac:dyDescent="0.3">
      <c r="A3767">
        <v>3766</v>
      </c>
      <c r="B3767" s="5" t="s">
        <v>3604</v>
      </c>
      <c r="C3767" s="6">
        <v>3.1269999999999998</v>
      </c>
      <c r="D3767" s="6">
        <v>2.5000000000000001E-4</v>
      </c>
      <c r="E3767" s="10">
        <f t="shared" si="471"/>
        <v>-9.8648373577461691E-3</v>
      </c>
      <c r="F3767">
        <f t="shared" si="472"/>
        <v>0.99018366054464846</v>
      </c>
      <c r="G3767">
        <f t="shared" si="469"/>
        <v>3.1269348548452642</v>
      </c>
      <c r="H3767">
        <f t="shared" si="473"/>
        <v>4.2385933134545285E-2</v>
      </c>
      <c r="I3767" t="str">
        <f t="shared" si="470"/>
        <v>2015</v>
      </c>
      <c r="J3767">
        <f t="shared" si="476"/>
        <v>-0.68941397507205249</v>
      </c>
      <c r="K3767">
        <f t="shared" si="474"/>
        <v>-0.43596400718735584</v>
      </c>
      <c r="L3767">
        <f t="shared" si="475"/>
        <v>0</v>
      </c>
    </row>
    <row r="3768" spans="1:12" x14ac:dyDescent="0.3">
      <c r="A3768">
        <v>3767</v>
      </c>
      <c r="B3768" s="5" t="s">
        <v>3602</v>
      </c>
      <c r="C3768" s="6">
        <v>2.97</v>
      </c>
      <c r="D3768" s="6">
        <v>2.5299999999999997E-4</v>
      </c>
      <c r="E3768" s="10">
        <f t="shared" si="471"/>
        <v>-5.1512125661095906E-2</v>
      </c>
      <c r="F3768">
        <f t="shared" si="472"/>
        <v>0.94979213303485777</v>
      </c>
      <c r="G3768">
        <f t="shared" si="469"/>
        <v>2.9699373831600884</v>
      </c>
      <c r="H3768">
        <f t="shared" si="473"/>
        <v>4.2213505092637021E-2</v>
      </c>
      <c r="I3768" t="str">
        <f t="shared" si="470"/>
        <v>2015</v>
      </c>
      <c r="J3768">
        <f t="shared" si="476"/>
        <v>-0.65213604870066566</v>
      </c>
      <c r="K3768">
        <f t="shared" si="474"/>
        <v>-0.28995971640036622</v>
      </c>
      <c r="L3768">
        <f t="shared" si="475"/>
        <v>0</v>
      </c>
    </row>
    <row r="3769" spans="1:12" x14ac:dyDescent="0.3">
      <c r="A3769">
        <v>3768</v>
      </c>
      <c r="B3769" s="5" t="s">
        <v>3600</v>
      </c>
      <c r="C3769" s="6">
        <v>2.831</v>
      </c>
      <c r="D3769" s="6">
        <v>1.4999999999999999E-4</v>
      </c>
      <c r="E3769" s="10">
        <f t="shared" si="471"/>
        <v>-4.7931946684845746E-2</v>
      </c>
      <c r="F3769">
        <f t="shared" si="472"/>
        <v>0.95319865319865316</v>
      </c>
      <c r="G3769">
        <f t="shared" si="469"/>
        <v>2.8309646127211709</v>
      </c>
      <c r="H3769">
        <f t="shared" si="473"/>
        <v>4.2662171149775746E-2</v>
      </c>
      <c r="I3769" t="str">
        <f t="shared" si="470"/>
        <v>2015</v>
      </c>
      <c r="J3769">
        <f t="shared" si="476"/>
        <v>-0.62822743009840298</v>
      </c>
      <c r="K3769">
        <f t="shared" si="474"/>
        <v>-0.15098694596144879</v>
      </c>
      <c r="L3769">
        <f t="shared" si="475"/>
        <v>0</v>
      </c>
    </row>
    <row r="3770" spans="1:12" x14ac:dyDescent="0.3">
      <c r="A3770">
        <v>3769</v>
      </c>
      <c r="B3770" s="5" t="s">
        <v>3598</v>
      </c>
      <c r="C3770" s="6">
        <v>2.9740000000000002</v>
      </c>
      <c r="D3770" s="6">
        <v>2.5000000000000001E-4</v>
      </c>
      <c r="E3770" s="10">
        <f t="shared" si="471"/>
        <v>4.927784190820076E-2</v>
      </c>
      <c r="F3770">
        <f t="shared" si="472"/>
        <v>1.0505121865065348</v>
      </c>
      <c r="G3770">
        <f t="shared" si="469"/>
        <v>2.9739380423120618</v>
      </c>
      <c r="H3770">
        <f t="shared" si="473"/>
        <v>4.3763507352916814E-2</v>
      </c>
      <c r="I3770" t="str">
        <f t="shared" si="470"/>
        <v>2015</v>
      </c>
      <c r="J3770">
        <f t="shared" si="476"/>
        <v>-0.67699200131526194</v>
      </c>
      <c r="K3770">
        <f t="shared" si="474"/>
        <v>-0.31197131710409387</v>
      </c>
      <c r="L3770">
        <f t="shared" si="475"/>
        <v>0</v>
      </c>
    </row>
    <row r="3771" spans="1:12" x14ac:dyDescent="0.3">
      <c r="A3771">
        <v>3770</v>
      </c>
      <c r="B3771" s="5" t="s">
        <v>3596</v>
      </c>
      <c r="C3771" s="6">
        <v>2.835</v>
      </c>
      <c r="D3771" s="6">
        <v>2.0000000000000001E-4</v>
      </c>
      <c r="E3771" s="10">
        <f t="shared" si="471"/>
        <v>-4.7865910858247991E-2</v>
      </c>
      <c r="F3771">
        <f t="shared" si="472"/>
        <v>0.95326160053799591</v>
      </c>
      <c r="G3771">
        <f t="shared" si="469"/>
        <v>2.8349527503937479</v>
      </c>
      <c r="H3771">
        <f t="shared" si="473"/>
        <v>4.4337016456317636E-2</v>
      </c>
      <c r="I3771" t="str">
        <f t="shared" si="470"/>
        <v>2015</v>
      </c>
      <c r="J3771">
        <f t="shared" si="476"/>
        <v>-0.6538103490042062</v>
      </c>
      <c r="K3771">
        <f t="shared" si="474"/>
        <v>-0.23498525019062377</v>
      </c>
      <c r="L3771">
        <f t="shared" si="475"/>
        <v>0</v>
      </c>
    </row>
    <row r="3772" spans="1:12" x14ac:dyDescent="0.3">
      <c r="A3772">
        <v>3771</v>
      </c>
      <c r="B3772" s="5" t="s">
        <v>3595</v>
      </c>
      <c r="C3772" s="6">
        <v>2.9860000000000002</v>
      </c>
      <c r="D3772" s="6">
        <v>1.7999999999999998E-4</v>
      </c>
      <c r="E3772" s="10">
        <f t="shared" si="471"/>
        <v>5.189276193728326E-2</v>
      </c>
      <c r="F3772">
        <f t="shared" si="472"/>
        <v>1.0532627865961199</v>
      </c>
      <c r="G3772">
        <f t="shared" si="469"/>
        <v>2.9859552103359235</v>
      </c>
      <c r="H3772">
        <f t="shared" si="473"/>
        <v>4.4705906734837368E-2</v>
      </c>
      <c r="I3772" t="str">
        <f t="shared" si="470"/>
        <v>2015</v>
      </c>
      <c r="J3772">
        <f t="shared" si="476"/>
        <v>-0.69436480104256981</v>
      </c>
      <c r="K3772">
        <f t="shared" si="474"/>
        <v>-0.40700464069554743</v>
      </c>
      <c r="L3772">
        <f t="shared" si="475"/>
        <v>0</v>
      </c>
    </row>
    <row r="3773" spans="1:12" x14ac:dyDescent="0.3">
      <c r="A3773">
        <v>3772</v>
      </c>
      <c r="B3773" s="5" t="s">
        <v>3593</v>
      </c>
      <c r="C3773" s="6">
        <v>2.8809999999999998</v>
      </c>
      <c r="D3773" s="6">
        <v>1E-4</v>
      </c>
      <c r="E3773" s="10">
        <f t="shared" si="471"/>
        <v>-3.5797243014607391E-2</v>
      </c>
      <c r="F3773">
        <f t="shared" si="472"/>
        <v>0.9648359008707299</v>
      </c>
      <c r="G3773">
        <f t="shared" si="469"/>
        <v>2.880975991766701</v>
      </c>
      <c r="H3773">
        <f t="shared" si="473"/>
        <v>4.4942580181534512E-2</v>
      </c>
      <c r="I3773" t="str">
        <f t="shared" si="470"/>
        <v>2015</v>
      </c>
      <c r="J3773">
        <f t="shared" si="476"/>
        <v>-0.67349928914808599</v>
      </c>
      <c r="K3773">
        <f t="shared" si="474"/>
        <v>-0.30202542212632499</v>
      </c>
      <c r="L3773">
        <f t="shared" si="475"/>
        <v>0</v>
      </c>
    </row>
    <row r="3774" spans="1:12" x14ac:dyDescent="0.3">
      <c r="A3774">
        <v>3773</v>
      </c>
      <c r="B3774" s="5" t="s">
        <v>3591</v>
      </c>
      <c r="C3774" s="6">
        <v>2.9809999999999999</v>
      </c>
      <c r="D3774" s="6">
        <v>2.5000000000000001E-4</v>
      </c>
      <c r="E3774" s="10">
        <f t="shared" si="471"/>
        <v>3.4121358593542921E-2</v>
      </c>
      <c r="F3774">
        <f t="shared" si="472"/>
        <v>1.0347101700798333</v>
      </c>
      <c r="G3774">
        <f t="shared" si="469"/>
        <v>2.9809378964802473</v>
      </c>
      <c r="H3774">
        <f t="shared" si="473"/>
        <v>4.5453919050876958E-2</v>
      </c>
      <c r="I3774" t="str">
        <f t="shared" si="470"/>
        <v>2015</v>
      </c>
      <c r="J3774">
        <f t="shared" si="476"/>
        <v>-0.70479653942765907</v>
      </c>
      <c r="K3774">
        <f t="shared" si="474"/>
        <v>-0.40198732683987126</v>
      </c>
      <c r="L3774">
        <f t="shared" si="475"/>
        <v>0</v>
      </c>
    </row>
    <row r="3775" spans="1:12" x14ac:dyDescent="0.3">
      <c r="A3775">
        <v>3774</v>
      </c>
      <c r="B3775" s="5" t="s">
        <v>3589</v>
      </c>
      <c r="C3775" s="6">
        <v>2.8660000000000001</v>
      </c>
      <c r="D3775" s="6">
        <v>2.0000000000000001E-4</v>
      </c>
      <c r="E3775" s="10">
        <f t="shared" si="471"/>
        <v>-3.9341485289954153E-2</v>
      </c>
      <c r="F3775">
        <f t="shared" si="472"/>
        <v>0.96142234149614236</v>
      </c>
      <c r="G3775">
        <f t="shared" si="469"/>
        <v>2.8659522337313867</v>
      </c>
      <c r="H3775">
        <f t="shared" si="473"/>
        <v>4.5493175926190316E-2</v>
      </c>
      <c r="I3775" t="str">
        <f t="shared" si="470"/>
        <v>2015</v>
      </c>
      <c r="J3775">
        <f t="shared" si="476"/>
        <v>-0.67819518934468959</v>
      </c>
      <c r="K3775">
        <f t="shared" si="474"/>
        <v>-0.28700166409101069</v>
      </c>
      <c r="L3775">
        <f t="shared" si="475"/>
        <v>0</v>
      </c>
    </row>
    <row r="3776" spans="1:12" x14ac:dyDescent="0.3">
      <c r="A3776">
        <v>3775</v>
      </c>
      <c r="B3776" s="5" t="s">
        <v>3587</v>
      </c>
      <c r="C3776" s="6">
        <v>2.7189999999999999</v>
      </c>
      <c r="D3776" s="6">
        <v>1.4999999999999999E-4</v>
      </c>
      <c r="E3776" s="10">
        <f t="shared" si="471"/>
        <v>-5.2653163755646513E-2</v>
      </c>
      <c r="F3776">
        <f t="shared" si="472"/>
        <v>0.94870900209351006</v>
      </c>
      <c r="G3776">
        <f t="shared" si="469"/>
        <v>2.7189660127124209</v>
      </c>
      <c r="H3776">
        <f t="shared" si="473"/>
        <v>4.6185908761168099E-2</v>
      </c>
      <c r="I3776" t="str">
        <f t="shared" si="470"/>
        <v>2015</v>
      </c>
      <c r="J3776">
        <f t="shared" si="476"/>
        <v>-0.65320992188396432</v>
      </c>
      <c r="K3776">
        <f t="shared" si="474"/>
        <v>-0.14001544307204483</v>
      </c>
      <c r="L3776">
        <f t="shared" si="475"/>
        <v>0</v>
      </c>
    </row>
    <row r="3777" spans="1:12" x14ac:dyDescent="0.3">
      <c r="A3777">
        <v>3776</v>
      </c>
      <c r="B3777" s="5" t="s">
        <v>3585</v>
      </c>
      <c r="C3777" s="6">
        <v>2.6909999999999998</v>
      </c>
      <c r="D3777" s="6">
        <v>1.2999999999999999E-4</v>
      </c>
      <c r="E3777" s="10">
        <f t="shared" si="471"/>
        <v>-1.035129390556495E-2</v>
      </c>
      <c r="F3777">
        <f t="shared" si="472"/>
        <v>0.98970209635895545</v>
      </c>
      <c r="G3777">
        <f t="shared" si="469"/>
        <v>2.6909708476579084</v>
      </c>
      <c r="H3777">
        <f t="shared" si="473"/>
        <v>4.5553764521782725E-2</v>
      </c>
      <c r="I3777" t="str">
        <f t="shared" si="470"/>
        <v>2015</v>
      </c>
      <c r="J3777">
        <f t="shared" si="476"/>
        <v>-0.63763590792830271</v>
      </c>
      <c r="K3777">
        <f t="shared" si="474"/>
        <v>-0.11202027801753234</v>
      </c>
      <c r="L3777">
        <f t="shared" si="475"/>
        <v>0</v>
      </c>
    </row>
    <row r="3778" spans="1:12" x14ac:dyDescent="0.3">
      <c r="A3778">
        <v>3777</v>
      </c>
      <c r="B3778" s="5" t="s">
        <v>3583</v>
      </c>
      <c r="C3778" s="6">
        <v>2.68</v>
      </c>
      <c r="D3778" s="6">
        <v>1E-4</v>
      </c>
      <c r="E3778" s="10">
        <f t="shared" si="471"/>
        <v>-4.0960772220033454E-3</v>
      </c>
      <c r="F3778">
        <f t="shared" si="472"/>
        <v>0.99591230026012645</v>
      </c>
      <c r="G3778">
        <f t="shared" si="469"/>
        <v>2.6799776667597222</v>
      </c>
      <c r="H3778">
        <f t="shared" si="473"/>
        <v>4.2376155640414671E-2</v>
      </c>
      <c r="I3778" t="str">
        <f t="shared" si="470"/>
        <v>2015</v>
      </c>
      <c r="J3778">
        <f t="shared" si="476"/>
        <v>-0.59073435761636739</v>
      </c>
      <c r="K3778">
        <f t="shared" si="474"/>
        <v>-0.1010270971193461</v>
      </c>
      <c r="L3778">
        <f t="shared" si="475"/>
        <v>0</v>
      </c>
    </row>
    <row r="3779" spans="1:12" x14ac:dyDescent="0.3">
      <c r="A3779">
        <v>3778</v>
      </c>
      <c r="B3779" s="5" t="s">
        <v>3581</v>
      </c>
      <c r="C3779" s="6">
        <v>2.754</v>
      </c>
      <c r="D3779" s="6">
        <v>2.3000000000000001E-4</v>
      </c>
      <c r="E3779" s="10">
        <f t="shared" si="471"/>
        <v>2.7237605783697664E-2</v>
      </c>
      <c r="F3779">
        <f t="shared" si="472"/>
        <v>1.0276119402985073</v>
      </c>
      <c r="G3779">
        <f t="shared" ref="G3779:G3842" si="477">C3779*EXP(-1/12*D3779)</f>
        <v>2.7539472155058529</v>
      </c>
      <c r="H3779">
        <f t="shared" si="473"/>
        <v>4.2723032292843119E-2</v>
      </c>
      <c r="I3779" t="str">
        <f t="shared" ref="I3779:I3842" si="478">MID(B3779,7,4)</f>
        <v>2015</v>
      </c>
      <c r="J3779">
        <f t="shared" si="476"/>
        <v>-0.61200811669838617</v>
      </c>
      <c r="K3779">
        <f t="shared" si="474"/>
        <v>-0.17499664586547681</v>
      </c>
      <c r="L3779">
        <f t="shared" si="475"/>
        <v>0</v>
      </c>
    </row>
    <row r="3780" spans="1:12" x14ac:dyDescent="0.3">
      <c r="A3780">
        <v>3779</v>
      </c>
      <c r="B3780" s="5" t="s">
        <v>3579</v>
      </c>
      <c r="C3780" s="6">
        <v>2.6619999999999999</v>
      </c>
      <c r="D3780" s="6">
        <v>1.4999999999999999E-4</v>
      </c>
      <c r="E3780" s="10">
        <f t="shared" ref="E3780:E3843" si="479">LN(C3780/C3779)</f>
        <v>-3.3976680333543216E-2</v>
      </c>
      <c r="F3780">
        <f t="shared" ref="F3780:F3843" si="480">C3780/C3779</f>
        <v>0.96659404502541757</v>
      </c>
      <c r="G3780">
        <f t="shared" si="477"/>
        <v>2.661966725207968</v>
      </c>
      <c r="H3780">
        <f t="shared" si="473"/>
        <v>4.2394618204005537E-2</v>
      </c>
      <c r="I3780" t="str">
        <f t="shared" si="478"/>
        <v>2015</v>
      </c>
      <c r="J3780">
        <f t="shared" si="476"/>
        <v>-0.58701993707081435</v>
      </c>
      <c r="K3780">
        <f t="shared" si="474"/>
        <v>-8.3016155567591898E-2</v>
      </c>
      <c r="L3780">
        <f t="shared" si="475"/>
        <v>0</v>
      </c>
    </row>
    <row r="3781" spans="1:12" x14ac:dyDescent="0.3">
      <c r="A3781">
        <v>3780</v>
      </c>
      <c r="B3781" s="5" t="s">
        <v>3577</v>
      </c>
      <c r="C3781" s="6">
        <v>2.6</v>
      </c>
      <c r="D3781" s="6">
        <v>1.4999999999999999E-4</v>
      </c>
      <c r="E3781" s="10">
        <f t="shared" si="479"/>
        <v>-2.3566274945483461E-2</v>
      </c>
      <c r="F3781">
        <f t="shared" si="480"/>
        <v>0.97670924117205116</v>
      </c>
      <c r="G3781">
        <f t="shared" si="477"/>
        <v>2.5999675002031242</v>
      </c>
      <c r="H3781">
        <f t="shared" si="473"/>
        <v>4.2273572858594968E-2</v>
      </c>
      <c r="I3781" t="str">
        <f t="shared" si="478"/>
        <v>2015</v>
      </c>
      <c r="J3781">
        <f t="shared" si="476"/>
        <v>-0.57171077152746153</v>
      </c>
      <c r="K3781">
        <f t="shared" si="474"/>
        <v>-2.1016930562748115E-2</v>
      </c>
      <c r="L3781">
        <f t="shared" si="475"/>
        <v>0</v>
      </c>
    </row>
    <row r="3782" spans="1:12" x14ac:dyDescent="0.3">
      <c r="A3782">
        <v>3781</v>
      </c>
      <c r="B3782" s="5" t="s">
        <v>3575</v>
      </c>
      <c r="C3782" s="6">
        <v>2.5790000000000002</v>
      </c>
      <c r="D3782" s="6">
        <v>2.3000000000000001E-4</v>
      </c>
      <c r="E3782" s="10">
        <f t="shared" si="479"/>
        <v>-8.1097181282286518E-3</v>
      </c>
      <c r="F3782">
        <f t="shared" si="480"/>
        <v>0.99192307692307691</v>
      </c>
      <c r="G3782">
        <f t="shared" si="477"/>
        <v>2.5789505696403761</v>
      </c>
      <c r="H3782">
        <f t="shared" si="473"/>
        <v>4.2070825740523531E-2</v>
      </c>
      <c r="I3782" t="str">
        <f t="shared" si="478"/>
        <v>2015</v>
      </c>
      <c r="J3782">
        <f t="shared" si="476"/>
        <v>-0.56436952549863495</v>
      </c>
      <c r="K3782">
        <f t="shared" si="474"/>
        <v>1.8027788783130827E-2</v>
      </c>
      <c r="L3782">
        <f t="shared" si="475"/>
        <v>0</v>
      </c>
    </row>
    <row r="3783" spans="1:12" x14ac:dyDescent="0.3">
      <c r="A3783">
        <v>3782</v>
      </c>
      <c r="B3783" s="5" t="s">
        <v>3573</v>
      </c>
      <c r="C3783" s="6">
        <v>2.597</v>
      </c>
      <c r="D3783" s="6">
        <v>1E-4</v>
      </c>
      <c r="E3783" s="10">
        <f t="shared" si="479"/>
        <v>6.9552057814036752E-3</v>
      </c>
      <c r="F3783">
        <f t="shared" si="480"/>
        <v>1.0069794493989919</v>
      </c>
      <c r="G3783">
        <f t="shared" si="477"/>
        <v>2.5969783584235069</v>
      </c>
      <c r="H3783">
        <f t="shared" si="473"/>
        <v>4.0387771308406595E-2</v>
      </c>
      <c r="I3783" t="str">
        <f t="shared" si="478"/>
        <v>2015</v>
      </c>
      <c r="J3783">
        <f t="shared" si="476"/>
        <v>-0.54557909310251385</v>
      </c>
      <c r="K3783">
        <f t="shared" si="474"/>
        <v>7.9999333336111089E-2</v>
      </c>
      <c r="L3783">
        <f t="shared" si="475"/>
        <v>0</v>
      </c>
    </row>
    <row r="3784" spans="1:12" x14ac:dyDescent="0.3">
      <c r="A3784">
        <v>3783</v>
      </c>
      <c r="B3784" s="5" t="s">
        <v>3571</v>
      </c>
      <c r="C3784" s="6">
        <v>2.677</v>
      </c>
      <c r="D3784" s="6">
        <v>1E-4</v>
      </c>
      <c r="E3784" s="10">
        <f t="shared" si="479"/>
        <v>3.0339831857604155E-2</v>
      </c>
      <c r="F3784">
        <f t="shared" si="480"/>
        <v>1.0308047747400848</v>
      </c>
      <c r="G3784">
        <f t="shared" si="477"/>
        <v>2.676977691759618</v>
      </c>
      <c r="H3784">
        <f t="shared" si="473"/>
        <v>4.0690977175478787E-2</v>
      </c>
      <c r="I3784" t="str">
        <f t="shared" si="478"/>
        <v>2015</v>
      </c>
      <c r="J3784">
        <f t="shared" si="476"/>
        <v>-0.5666075694031687</v>
      </c>
      <c r="K3784">
        <f t="shared" si="474"/>
        <v>3.5992917566248561E-2</v>
      </c>
      <c r="L3784">
        <f t="shared" si="475"/>
        <v>0</v>
      </c>
    </row>
    <row r="3785" spans="1:12" x14ac:dyDescent="0.3">
      <c r="A3785">
        <v>3784</v>
      </c>
      <c r="B3785" s="5" t="s">
        <v>3569</v>
      </c>
      <c r="C3785" s="6">
        <v>2.7970000000000002</v>
      </c>
      <c r="D3785" s="6">
        <v>1E-4</v>
      </c>
      <c r="E3785" s="10">
        <f t="shared" si="479"/>
        <v>4.3850649681607248E-2</v>
      </c>
      <c r="F3785">
        <f t="shared" si="480"/>
        <v>1.0448262980948824</v>
      </c>
      <c r="G3785">
        <f t="shared" si="477"/>
        <v>2.7969766917637848</v>
      </c>
      <c r="H3785">
        <f t="shared" si="473"/>
        <v>3.9785535625675585E-2</v>
      </c>
      <c r="I3785" t="str">
        <f t="shared" si="478"/>
        <v>2015</v>
      </c>
      <c r="J3785">
        <f t="shared" si="476"/>
        <v>-0.57883336557891563</v>
      </c>
      <c r="K3785">
        <f t="shared" si="474"/>
        <v>-8.4006082437918295E-2</v>
      </c>
      <c r="L3785">
        <f t="shared" si="475"/>
        <v>0</v>
      </c>
    </row>
    <row r="3786" spans="1:12" x14ac:dyDescent="0.3">
      <c r="A3786">
        <v>3785</v>
      </c>
      <c r="B3786" s="5" t="s">
        <v>3567</v>
      </c>
      <c r="C3786" s="6">
        <v>2.7130000000000001</v>
      </c>
      <c r="D3786" s="6">
        <v>1.2999999999999999E-4</v>
      </c>
      <c r="E3786" s="10">
        <f t="shared" si="479"/>
        <v>-3.0492380543028032E-2</v>
      </c>
      <c r="F3786">
        <f t="shared" si="480"/>
        <v>0.96996782266714332</v>
      </c>
      <c r="G3786">
        <f t="shared" si="477"/>
        <v>2.7129706093258665</v>
      </c>
      <c r="H3786">
        <f t="shared" si="473"/>
        <v>4.0050366181374489E-2</v>
      </c>
      <c r="I3786" t="str">
        <f t="shared" si="478"/>
        <v>2015</v>
      </c>
      <c r="J3786">
        <f t="shared" si="476"/>
        <v>-0.56518559024247006</v>
      </c>
      <c r="K3786">
        <f t="shared" si="474"/>
        <v>-1.6015558951285147E-2</v>
      </c>
      <c r="L3786">
        <f t="shared" si="475"/>
        <v>0</v>
      </c>
    </row>
    <row r="3787" spans="1:12" x14ac:dyDescent="0.3">
      <c r="A3787">
        <v>3786</v>
      </c>
      <c r="B3787" s="5" t="s">
        <v>3565</v>
      </c>
      <c r="C3787" s="6">
        <v>2.8039999999999998</v>
      </c>
      <c r="D3787" s="6">
        <v>1E-4</v>
      </c>
      <c r="E3787" s="10">
        <f t="shared" si="479"/>
        <v>3.2991935495548935E-2</v>
      </c>
      <c r="F3787">
        <f t="shared" si="480"/>
        <v>1.0335422042019904</v>
      </c>
      <c r="G3787">
        <f t="shared" si="477"/>
        <v>2.8039766334306941</v>
      </c>
      <c r="H3787">
        <f t="shared" si="473"/>
        <v>3.9147905623161124E-2</v>
      </c>
      <c r="I3787" t="str">
        <f t="shared" si="478"/>
        <v>2015</v>
      </c>
      <c r="J3787">
        <f t="shared" si="476"/>
        <v>-0.57098200782582054</v>
      </c>
      <c r="K3787">
        <f t="shared" si="474"/>
        <v>-0.10702158305611276</v>
      </c>
      <c r="L3787">
        <f t="shared" si="475"/>
        <v>0</v>
      </c>
    </row>
    <row r="3788" spans="1:12" x14ac:dyDescent="0.3">
      <c r="A3788">
        <v>3787</v>
      </c>
      <c r="B3788" s="5" t="s">
        <v>3563</v>
      </c>
      <c r="C3788" s="6">
        <v>2.8479999999999999</v>
      </c>
      <c r="D3788" s="6">
        <v>1.01E-4</v>
      </c>
      <c r="E3788" s="10">
        <f t="shared" si="479"/>
        <v>1.5570024377385659E-2</v>
      </c>
      <c r="F3788">
        <f t="shared" si="480"/>
        <v>1.0156918687589158</v>
      </c>
      <c r="G3788">
        <f t="shared" si="477"/>
        <v>2.8479760294342094</v>
      </c>
      <c r="H3788">
        <f t="shared" si="473"/>
        <v>3.8572447903380436E-2</v>
      </c>
      <c r="I3788" t="str">
        <f t="shared" si="478"/>
        <v>2015</v>
      </c>
      <c r="J3788">
        <f t="shared" si="476"/>
        <v>-0.57141683506218077</v>
      </c>
      <c r="K3788">
        <f t="shared" si="474"/>
        <v>-0.15102097905962797</v>
      </c>
      <c r="L3788">
        <f t="shared" si="475"/>
        <v>0</v>
      </c>
    </row>
    <row r="3789" spans="1:12" x14ac:dyDescent="0.3">
      <c r="A3789">
        <v>3788</v>
      </c>
      <c r="B3789" s="5" t="s">
        <v>3561</v>
      </c>
      <c r="C3789" s="6">
        <v>2.7589999999999999</v>
      </c>
      <c r="D3789" s="6">
        <v>1.2999999999999999E-4</v>
      </c>
      <c r="E3789" s="10">
        <f t="shared" si="479"/>
        <v>-3.1748698314580298E-2</v>
      </c>
      <c r="F3789">
        <f t="shared" si="480"/>
        <v>0.96875</v>
      </c>
      <c r="G3789">
        <f t="shared" si="477"/>
        <v>2.7589701109952323</v>
      </c>
      <c r="H3789">
        <f t="shared" si="473"/>
        <v>3.8800010227011239E-2</v>
      </c>
      <c r="I3789" t="str">
        <f t="shared" si="478"/>
        <v>2015</v>
      </c>
      <c r="J3789">
        <f t="shared" si="476"/>
        <v>-0.55682450067810885</v>
      </c>
      <c r="K3789">
        <f t="shared" si="474"/>
        <v>-6.2015060620650875E-2</v>
      </c>
      <c r="L3789">
        <f t="shared" si="475"/>
        <v>0</v>
      </c>
    </row>
    <row r="3790" spans="1:12" x14ac:dyDescent="0.3">
      <c r="A3790">
        <v>3789</v>
      </c>
      <c r="B3790" s="5" t="s">
        <v>3559</v>
      </c>
      <c r="C3790" s="6">
        <v>2.831</v>
      </c>
      <c r="D3790" s="6">
        <v>2.0000000000000001E-4</v>
      </c>
      <c r="E3790" s="10">
        <f t="shared" si="479"/>
        <v>2.5761710894613515E-2</v>
      </c>
      <c r="F3790">
        <f t="shared" si="480"/>
        <v>1.0260964117433853</v>
      </c>
      <c r="G3790">
        <f t="shared" si="477"/>
        <v>2.8309528170598588</v>
      </c>
      <c r="H3790">
        <f t="shared" si="473"/>
        <v>3.891389217509765E-2</v>
      </c>
      <c r="I3790" t="str">
        <f t="shared" si="478"/>
        <v>2015</v>
      </c>
      <c r="J3790">
        <f t="shared" si="476"/>
        <v>-0.57302926588320957</v>
      </c>
      <c r="K3790">
        <f t="shared" si="474"/>
        <v>-0.13399776668527741</v>
      </c>
      <c r="L3790">
        <f t="shared" si="475"/>
        <v>0</v>
      </c>
    </row>
    <row r="3791" spans="1:12" x14ac:dyDescent="0.3">
      <c r="A3791">
        <v>3790</v>
      </c>
      <c r="B3791" s="5" t="s">
        <v>3557</v>
      </c>
      <c r="C3791" s="6">
        <v>2.8340000000000001</v>
      </c>
      <c r="D3791" s="6">
        <v>2.0000000000000001E-4</v>
      </c>
      <c r="E3791" s="10">
        <f t="shared" si="479"/>
        <v>1.0591351387261258E-3</v>
      </c>
      <c r="F3791">
        <f t="shared" si="480"/>
        <v>1.0010596962204168</v>
      </c>
      <c r="G3791">
        <f t="shared" si="477"/>
        <v>2.8339527670602758</v>
      </c>
      <c r="H3791">
        <f t="shared" si="473"/>
        <v>3.8736154516677439E-2</v>
      </c>
      <c r="I3791" t="str">
        <f t="shared" si="478"/>
        <v>2015</v>
      </c>
      <c r="J3791">
        <f t="shared" si="476"/>
        <v>-0.57101644086547076</v>
      </c>
      <c r="K3791">
        <f t="shared" si="474"/>
        <v>-0.13699771668569438</v>
      </c>
      <c r="L3791">
        <f t="shared" si="475"/>
        <v>0</v>
      </c>
    </row>
    <row r="3792" spans="1:12" x14ac:dyDescent="0.3">
      <c r="A3792">
        <v>3791</v>
      </c>
      <c r="B3792" s="5" t="s">
        <v>3555</v>
      </c>
      <c r="C3792" s="6">
        <v>2.9510000000000001</v>
      </c>
      <c r="D3792" s="6">
        <v>1.4999999999999999E-4</v>
      </c>
      <c r="E3792" s="10">
        <f t="shared" si="479"/>
        <v>4.0454954692313749E-2</v>
      </c>
      <c r="F3792">
        <f t="shared" si="480"/>
        <v>1.0412844036697249</v>
      </c>
      <c r="G3792">
        <f t="shared" si="477"/>
        <v>2.950963112730546</v>
      </c>
      <c r="H3792">
        <f t="shared" si="473"/>
        <v>3.945472974864335E-2</v>
      </c>
      <c r="I3792" t="str">
        <f t="shared" si="478"/>
        <v>2015</v>
      </c>
      <c r="J3792">
        <f t="shared" si="476"/>
        <v>-0.60562299190130231</v>
      </c>
      <c r="K3792">
        <f t="shared" si="474"/>
        <v>-0.25400806235596463</v>
      </c>
      <c r="L3792">
        <f t="shared" si="475"/>
        <v>0</v>
      </c>
    </row>
    <row r="3793" spans="1:12" x14ac:dyDescent="0.3">
      <c r="A3793">
        <v>3792</v>
      </c>
      <c r="B3793" s="5" t="s">
        <v>3553</v>
      </c>
      <c r="C3793" s="6">
        <v>2.879</v>
      </c>
      <c r="D3793" s="6">
        <v>2.0000000000000001E-4</v>
      </c>
      <c r="E3793" s="10">
        <f t="shared" si="479"/>
        <v>-2.4701084330763602E-2</v>
      </c>
      <c r="F3793">
        <f t="shared" si="480"/>
        <v>0.97560149101999316</v>
      </c>
      <c r="G3793">
        <f t="shared" si="477"/>
        <v>2.8789520170665255</v>
      </c>
      <c r="H3793">
        <f t="shared" si="473"/>
        <v>3.8486962479928929E-2</v>
      </c>
      <c r="I3793" t="str">
        <f t="shared" si="478"/>
        <v>2015</v>
      </c>
      <c r="J3793">
        <f t="shared" si="476"/>
        <v>-0.57635168038989748</v>
      </c>
      <c r="K3793">
        <f t="shared" si="474"/>
        <v>-0.20097433364020612</v>
      </c>
      <c r="L3793">
        <f t="shared" si="475"/>
        <v>0</v>
      </c>
    </row>
    <row r="3794" spans="1:12" x14ac:dyDescent="0.3">
      <c r="A3794">
        <v>3793</v>
      </c>
      <c r="B3794" s="5" t="s">
        <v>3551</v>
      </c>
      <c r="C3794" s="6">
        <v>2.9020000000000001</v>
      </c>
      <c r="D3794" s="6">
        <v>2.3000000000000001E-4</v>
      </c>
      <c r="E3794" s="10">
        <f t="shared" si="479"/>
        <v>7.957142831957361E-3</v>
      </c>
      <c r="F3794">
        <f t="shared" si="480"/>
        <v>1.0079888850295242</v>
      </c>
      <c r="G3794">
        <f t="shared" si="477"/>
        <v>2.901944378866371</v>
      </c>
      <c r="H3794">
        <f t="shared" si="473"/>
        <v>3.7314985697858356E-2</v>
      </c>
      <c r="I3794" t="str">
        <f t="shared" si="478"/>
        <v>2015</v>
      </c>
      <c r="J3794">
        <f t="shared" si="476"/>
        <v>-0.56326383042318007</v>
      </c>
      <c r="K3794">
        <f t="shared" si="474"/>
        <v>-0.22396669544005166</v>
      </c>
      <c r="L3794">
        <f t="shared" si="475"/>
        <v>0</v>
      </c>
    </row>
    <row r="3795" spans="1:12" x14ac:dyDescent="0.3">
      <c r="A3795">
        <v>3794</v>
      </c>
      <c r="B3795" s="5" t="s">
        <v>3549</v>
      </c>
      <c r="C3795" s="6">
        <v>2.8940000000000001</v>
      </c>
      <c r="D3795" s="6">
        <v>2.0000000000000001E-4</v>
      </c>
      <c r="E3795" s="10">
        <f t="shared" si="479"/>
        <v>-2.7605262527040241E-3</v>
      </c>
      <c r="F3795">
        <f t="shared" si="480"/>
        <v>0.99724328049620947</v>
      </c>
      <c r="G3795">
        <f t="shared" si="477"/>
        <v>2.893951767068609</v>
      </c>
      <c r="H3795">
        <f t="shared" si="473"/>
        <v>3.2775399575469849E-2</v>
      </c>
      <c r="I3795" t="str">
        <f t="shared" si="478"/>
        <v>2015</v>
      </c>
      <c r="J3795">
        <f t="shared" si="476"/>
        <v>-0.49337686851299256</v>
      </c>
      <c r="K3795">
        <f t="shared" si="474"/>
        <v>-0.21597408364228965</v>
      </c>
      <c r="L3795">
        <f t="shared" si="475"/>
        <v>0</v>
      </c>
    </row>
    <row r="3796" spans="1:12" x14ac:dyDescent="0.3">
      <c r="A3796">
        <v>3795</v>
      </c>
      <c r="B3796" s="5" t="s">
        <v>3547</v>
      </c>
      <c r="C3796" s="6">
        <v>2.6970000000000001</v>
      </c>
      <c r="D3796" s="6">
        <v>2.0000000000000001E-4</v>
      </c>
      <c r="E3796" s="10">
        <f t="shared" si="479"/>
        <v>-7.0499584051699274E-2</v>
      </c>
      <c r="F3796">
        <f t="shared" si="480"/>
        <v>0.93192812715964057</v>
      </c>
      <c r="G3796">
        <f t="shared" si="477"/>
        <v>2.6969550503745814</v>
      </c>
      <c r="H3796">
        <f t="shared" si="473"/>
        <v>3.4815198777544423E-2</v>
      </c>
      <c r="I3796" t="str">
        <f t="shared" si="478"/>
        <v>2015</v>
      </c>
      <c r="J3796">
        <f t="shared" si="476"/>
        <v>-0.48840723411861486</v>
      </c>
      <c r="K3796">
        <f t="shared" si="474"/>
        <v>-1.897736694826202E-2</v>
      </c>
      <c r="L3796">
        <f t="shared" si="475"/>
        <v>0</v>
      </c>
    </row>
    <row r="3797" spans="1:12" x14ac:dyDescent="0.3">
      <c r="A3797">
        <v>3796</v>
      </c>
      <c r="B3797" s="5" t="s">
        <v>3546</v>
      </c>
      <c r="C3797" s="6">
        <v>2.734</v>
      </c>
      <c r="D3797" s="6">
        <v>1.4999999999999999E-4</v>
      </c>
      <c r="E3797" s="10">
        <f t="shared" si="479"/>
        <v>1.3625694144164879E-2</v>
      </c>
      <c r="F3797">
        <f t="shared" si="480"/>
        <v>1.0137189469781238</v>
      </c>
      <c r="G3797">
        <f t="shared" si="477"/>
        <v>2.733965825213593</v>
      </c>
      <c r="H3797">
        <f t="shared" si="473"/>
        <v>3.4971867293857706E-2</v>
      </c>
      <c r="I3797" t="str">
        <f t="shared" si="478"/>
        <v>2015</v>
      </c>
      <c r="J3797">
        <f t="shared" si="476"/>
        <v>-0.4973377255375529</v>
      </c>
      <c r="K3797">
        <f t="shared" si="474"/>
        <v>-5.5988141787273626E-2</v>
      </c>
      <c r="L3797">
        <f t="shared" si="475"/>
        <v>0</v>
      </c>
    </row>
    <row r="3798" spans="1:12" x14ac:dyDescent="0.3">
      <c r="A3798">
        <v>3797</v>
      </c>
      <c r="B3798" s="5" t="s">
        <v>3544</v>
      </c>
      <c r="C3798" s="6">
        <v>2.698</v>
      </c>
      <c r="D3798" s="6">
        <v>1.2999999999999999E-4</v>
      </c>
      <c r="E3798" s="10">
        <f t="shared" si="479"/>
        <v>-1.3254980516193639E-2</v>
      </c>
      <c r="F3798">
        <f t="shared" si="480"/>
        <v>0.98683247988295542</v>
      </c>
      <c r="G3798">
        <f t="shared" si="477"/>
        <v>2.6979707718249863</v>
      </c>
      <c r="H3798">
        <f t="shared" si="473"/>
        <v>3.3878012526373194E-2</v>
      </c>
      <c r="I3798" t="str">
        <f t="shared" si="478"/>
        <v>2015</v>
      </c>
      <c r="J3798">
        <f t="shared" si="476"/>
        <v>-0.47543884843837736</v>
      </c>
      <c r="K3798">
        <f t="shared" si="474"/>
        <v>-1.9993088398666981E-2</v>
      </c>
      <c r="L3798">
        <f t="shared" si="475"/>
        <v>0</v>
      </c>
    </row>
    <row r="3799" spans="1:12" x14ac:dyDescent="0.3">
      <c r="A3799">
        <v>3798</v>
      </c>
      <c r="B3799" s="5" t="s">
        <v>3542</v>
      </c>
      <c r="C3799" s="6">
        <v>2.7120000000000002</v>
      </c>
      <c r="D3799" s="6">
        <v>0</v>
      </c>
      <c r="E3799" s="10">
        <f t="shared" si="479"/>
        <v>5.1756122925851068E-3</v>
      </c>
      <c r="F3799">
        <f t="shared" si="480"/>
        <v>1.005189028910304</v>
      </c>
      <c r="G3799">
        <f t="shared" si="477"/>
        <v>2.7120000000000002</v>
      </c>
      <c r="H3799">
        <f t="shared" si="473"/>
        <v>3.2831462817806134E-2</v>
      </c>
      <c r="I3799" t="str">
        <f t="shared" si="478"/>
        <v>2015</v>
      </c>
      <c r="J3799">
        <f t="shared" si="476"/>
        <v>-0.46314760127924637</v>
      </c>
      <c r="K3799">
        <f t="shared" si="474"/>
        <v>-3.4022316573680822E-2</v>
      </c>
      <c r="L3799">
        <f t="shared" si="475"/>
        <v>0</v>
      </c>
    </row>
    <row r="3800" spans="1:12" x14ac:dyDescent="0.3">
      <c r="A3800">
        <v>3799</v>
      </c>
      <c r="B3800" s="5" t="s">
        <v>3541</v>
      </c>
      <c r="C3800" s="6">
        <v>2.7690000000000001</v>
      </c>
      <c r="D3800" s="6">
        <v>1.4999999999999999E-4</v>
      </c>
      <c r="E3800" s="10">
        <f t="shared" si="479"/>
        <v>2.0799874110675555E-2</v>
      </c>
      <c r="F3800">
        <f t="shared" si="480"/>
        <v>1.0210176991150441</v>
      </c>
      <c r="G3800">
        <f t="shared" si="477"/>
        <v>2.7689653877163272</v>
      </c>
      <c r="H3800">
        <f t="shared" si="473"/>
        <v>3.1707178369520611E-2</v>
      </c>
      <c r="I3800" t="str">
        <f t="shared" si="478"/>
        <v>2015</v>
      </c>
      <c r="J3800">
        <f t="shared" si="476"/>
        <v>-0.45668276667159285</v>
      </c>
      <c r="K3800">
        <f t="shared" si="474"/>
        <v>-9.0987704290007798E-2</v>
      </c>
      <c r="L3800">
        <f t="shared" si="475"/>
        <v>0</v>
      </c>
    </row>
    <row r="3801" spans="1:12" x14ac:dyDescent="0.3">
      <c r="A3801">
        <v>3800</v>
      </c>
      <c r="B3801" s="5" t="s">
        <v>3539</v>
      </c>
      <c r="C3801" s="6">
        <v>2.8410000000000002</v>
      </c>
      <c r="D3801" s="6">
        <v>1E-4</v>
      </c>
      <c r="E3801" s="10">
        <f t="shared" si="479"/>
        <v>2.5669858683226035E-2</v>
      </c>
      <c r="F3801">
        <f t="shared" si="480"/>
        <v>1.0260021668472372</v>
      </c>
      <c r="G3801">
        <f t="shared" si="477"/>
        <v>2.8409763250986457</v>
      </c>
      <c r="H3801">
        <f t="shared" si="473"/>
        <v>3.0901786427024673E-2</v>
      </c>
      <c r="I3801" t="str">
        <f t="shared" si="478"/>
        <v>2015</v>
      </c>
      <c r="J3801">
        <f t="shared" si="476"/>
        <v>-0.45665761260112386</v>
      </c>
      <c r="K3801">
        <f t="shared" si="474"/>
        <v>-0.16299864167232636</v>
      </c>
      <c r="L3801">
        <f t="shared" si="475"/>
        <v>0</v>
      </c>
    </row>
    <row r="3802" spans="1:12" x14ac:dyDescent="0.3">
      <c r="A3802">
        <v>3801</v>
      </c>
      <c r="B3802" s="5" t="s">
        <v>3537</v>
      </c>
      <c r="C3802" s="6">
        <v>2.839</v>
      </c>
      <c r="D3802" s="6">
        <v>1.2999999999999999E-4</v>
      </c>
      <c r="E3802" s="10">
        <f t="shared" si="479"/>
        <v>-7.0422538121687073E-4</v>
      </c>
      <c r="F3802">
        <f t="shared" si="480"/>
        <v>0.999296022527279</v>
      </c>
      <c r="G3802">
        <f t="shared" si="477"/>
        <v>2.8389692443332599</v>
      </c>
      <c r="H3802">
        <f t="shared" si="473"/>
        <v>2.931136498400699E-2</v>
      </c>
      <c r="I3802" t="str">
        <f t="shared" si="478"/>
        <v>2015</v>
      </c>
      <c r="J3802">
        <f t="shared" si="476"/>
        <v>-0.43284881369725825</v>
      </c>
      <c r="K3802">
        <f t="shared" si="474"/>
        <v>-0.16099156090694056</v>
      </c>
      <c r="L3802">
        <f t="shared" si="475"/>
        <v>0</v>
      </c>
    </row>
    <row r="3803" spans="1:12" x14ac:dyDescent="0.3">
      <c r="A3803">
        <v>3802</v>
      </c>
      <c r="B3803" s="5" t="s">
        <v>3535</v>
      </c>
      <c r="C3803" s="6">
        <v>2.6779999999999999</v>
      </c>
      <c r="D3803" s="6">
        <v>1E-4</v>
      </c>
      <c r="E3803" s="10">
        <f t="shared" si="479"/>
        <v>-5.8381630221853352E-2</v>
      </c>
      <c r="F3803">
        <f t="shared" si="480"/>
        <v>0.94328989080662207</v>
      </c>
      <c r="G3803">
        <f t="shared" si="477"/>
        <v>2.6779776834263194</v>
      </c>
      <c r="H3803">
        <f t="shared" si="473"/>
        <v>3.0484303186303619E-2</v>
      </c>
      <c r="I3803" t="str">
        <f t="shared" si="478"/>
        <v>2015</v>
      </c>
      <c r="J3803">
        <f t="shared" si="476"/>
        <v>-0.42464178471947139</v>
      </c>
      <c r="K3803">
        <f t="shared" si="474"/>
        <v>3.7940837795868543E-2</v>
      </c>
      <c r="L3803">
        <f t="shared" si="475"/>
        <v>0</v>
      </c>
    </row>
    <row r="3804" spans="1:12" x14ac:dyDescent="0.3">
      <c r="A3804">
        <v>3803</v>
      </c>
      <c r="B3804" s="5" t="s">
        <v>3533</v>
      </c>
      <c r="C3804" s="6">
        <v>2.7320000000000002</v>
      </c>
      <c r="D3804" s="6">
        <v>1.4999999999999999E-4</v>
      </c>
      <c r="E3804" s="10">
        <f t="shared" si="479"/>
        <v>1.9963694439562873E-2</v>
      </c>
      <c r="F3804">
        <f t="shared" si="480"/>
        <v>1.0201643017176998</v>
      </c>
      <c r="G3804">
        <f t="shared" si="477"/>
        <v>2.7319658502134367</v>
      </c>
      <c r="H3804">
        <f t="shared" si="473"/>
        <v>3.0004669799339797E-2</v>
      </c>
      <c r="I3804" t="str">
        <f t="shared" si="478"/>
        <v>2015</v>
      </c>
      <c r="J3804">
        <f t="shared" si="476"/>
        <v>-0.42638666965506822</v>
      </c>
      <c r="K3804">
        <f t="shared" si="474"/>
        <v>-1.6047328991248833E-2</v>
      </c>
      <c r="L3804">
        <f t="shared" si="475"/>
        <v>0</v>
      </c>
    </row>
    <row r="3805" spans="1:12" x14ac:dyDescent="0.3">
      <c r="A3805">
        <v>3804</v>
      </c>
      <c r="B3805" s="5" t="s">
        <v>3531</v>
      </c>
      <c r="C3805" s="6">
        <v>2.8239999999999998</v>
      </c>
      <c r="D3805" s="6">
        <v>1.7999999999999998E-4</v>
      </c>
      <c r="E3805" s="10">
        <f t="shared" si="479"/>
        <v>3.3120377922451878E-2</v>
      </c>
      <c r="F3805">
        <f t="shared" si="480"/>
        <v>1.0336749633967788</v>
      </c>
      <c r="G3805">
        <f t="shared" si="477"/>
        <v>2.8239576403176985</v>
      </c>
      <c r="H3805">
        <f t="shared" si="473"/>
        <v>2.9886956051764529E-2</v>
      </c>
      <c r="I3805" t="str">
        <f t="shared" si="478"/>
        <v>2015</v>
      </c>
      <c r="J3805">
        <f t="shared" si="476"/>
        <v>-0.43901500435904328</v>
      </c>
      <c r="K3805">
        <f t="shared" si="474"/>
        <v>-0.10803911909551056</v>
      </c>
      <c r="L3805">
        <f t="shared" si="475"/>
        <v>0</v>
      </c>
    </row>
    <row r="3806" spans="1:12" x14ac:dyDescent="0.3">
      <c r="A3806">
        <v>3805</v>
      </c>
      <c r="B3806" s="5" t="s">
        <v>3530</v>
      </c>
      <c r="C3806" s="6">
        <v>2.734</v>
      </c>
      <c r="D3806" s="6">
        <v>2.3000000000000001E-4</v>
      </c>
      <c r="E3806" s="10">
        <f t="shared" si="479"/>
        <v>-3.2388581329237748E-2</v>
      </c>
      <c r="F3806">
        <f t="shared" si="480"/>
        <v>0.96813031161473095</v>
      </c>
      <c r="G3806">
        <f t="shared" si="477"/>
        <v>2.7339475988355129</v>
      </c>
      <c r="H3806">
        <f t="shared" si="473"/>
        <v>2.887941316510876E-2</v>
      </c>
      <c r="I3806" t="str">
        <f t="shared" si="478"/>
        <v>2015</v>
      </c>
      <c r="J3806">
        <f t="shared" si="476"/>
        <v>-0.41069370948607709</v>
      </c>
      <c r="K3806">
        <f t="shared" si="474"/>
        <v>-6.2027757633124736E-2</v>
      </c>
      <c r="L3806">
        <f t="shared" si="475"/>
        <v>0</v>
      </c>
    </row>
    <row r="3807" spans="1:12" x14ac:dyDescent="0.3">
      <c r="A3807">
        <v>3806</v>
      </c>
      <c r="B3807" s="5" t="s">
        <v>3528</v>
      </c>
      <c r="C3807" s="6">
        <v>2.7269999999999999</v>
      </c>
      <c r="D3807" s="6">
        <v>2.8000000000000003E-4</v>
      </c>
      <c r="E3807" s="10">
        <f t="shared" si="479"/>
        <v>-2.5636344383064332E-3</v>
      </c>
      <c r="F3807">
        <f t="shared" si="480"/>
        <v>0.99743964886613012</v>
      </c>
      <c r="G3807">
        <f t="shared" si="477"/>
        <v>2.7269363707423442</v>
      </c>
      <c r="H3807">
        <f t="shared" si="473"/>
        <v>2.8816386438886715E-2</v>
      </c>
      <c r="I3807" t="str">
        <f t="shared" si="478"/>
        <v>2015</v>
      </c>
      <c r="J3807">
        <f t="shared" si="476"/>
        <v>-0.40874647896987432</v>
      </c>
      <c r="K3807">
        <f t="shared" si="474"/>
        <v>-0.13701838611042749</v>
      </c>
      <c r="L3807">
        <f t="shared" si="475"/>
        <v>0</v>
      </c>
    </row>
    <row r="3808" spans="1:12" x14ac:dyDescent="0.3">
      <c r="A3808">
        <v>3807</v>
      </c>
      <c r="B3808" s="5" t="s">
        <v>3526</v>
      </c>
      <c r="C3808" s="6">
        <v>2.7160000000000002</v>
      </c>
      <c r="D3808" s="6">
        <v>3.5999999999999997E-4</v>
      </c>
      <c r="E3808" s="10">
        <f t="shared" si="479"/>
        <v>-4.0418941670016546E-3</v>
      </c>
      <c r="F3808">
        <f t="shared" si="480"/>
        <v>0.99596626329299609</v>
      </c>
      <c r="G3808">
        <f t="shared" si="477"/>
        <v>2.7159185212221879</v>
      </c>
      <c r="H3808">
        <f t="shared" si="473"/>
        <v>2.8816093834832267E-2</v>
      </c>
      <c r="I3808" t="str">
        <f t="shared" si="478"/>
        <v>2015</v>
      </c>
      <c r="J3808">
        <f t="shared" si="476"/>
        <v>-0.4070908556407859</v>
      </c>
      <c r="K3808">
        <f t="shared" si="474"/>
        <v>-0.12600053659027122</v>
      </c>
      <c r="L3808">
        <f t="shared" si="475"/>
        <v>0</v>
      </c>
    </row>
    <row r="3809" spans="1:12" x14ac:dyDescent="0.3">
      <c r="A3809">
        <v>3808</v>
      </c>
      <c r="B3809" s="5" t="s">
        <v>3524</v>
      </c>
      <c r="C3809" s="6">
        <v>2.855</v>
      </c>
      <c r="D3809" s="6">
        <v>5.2999999999999998E-4</v>
      </c>
      <c r="E3809" s="10">
        <f t="shared" si="479"/>
        <v>4.9911633411523673E-2</v>
      </c>
      <c r="F3809">
        <f t="shared" si="480"/>
        <v>1.0511782032400587</v>
      </c>
      <c r="G3809">
        <f t="shared" si="477"/>
        <v>2.8548739069512421</v>
      </c>
      <c r="H3809">
        <f t="shared" ref="H3809:H3872" si="481">SQRT(_xlfn.VAR.S(E3780:E3809))</f>
        <v>2.9822826048527203E-2</v>
      </c>
      <c r="I3809" t="str">
        <f t="shared" si="478"/>
        <v>2015</v>
      </c>
      <c r="J3809">
        <f t="shared" si="476"/>
        <v>-0.44286894458222859</v>
      </c>
      <c r="K3809">
        <f t="shared" ref="K3809:K3872" si="482">+MIN(G3810-G3809,G3811-G3809,G3812-G3809,G3813-G3809,G3814-G3809,G3815-G3809,G3816-G3809,G3817-G3809,G3818-G3809,G3819-G3809)</f>
        <v>-0.26495592231932541</v>
      </c>
      <c r="L3809">
        <f t="shared" ref="L3809:L3872" si="483">+IF(K3809&lt;J3809,1,0)</f>
        <v>0</v>
      </c>
    </row>
    <row r="3810" spans="1:12" x14ac:dyDescent="0.3">
      <c r="A3810">
        <v>3809</v>
      </c>
      <c r="B3810" s="5" t="s">
        <v>3522</v>
      </c>
      <c r="C3810" s="6">
        <v>2.92</v>
      </c>
      <c r="D3810" s="6">
        <v>4.8000000000000001E-4</v>
      </c>
      <c r="E3810" s="10">
        <f t="shared" si="479"/>
        <v>2.2511773172216903E-2</v>
      </c>
      <c r="F3810">
        <f t="shared" si="480"/>
        <v>1.0227670753064799</v>
      </c>
      <c r="G3810">
        <f t="shared" si="477"/>
        <v>2.9198832023359689</v>
      </c>
      <c r="H3810">
        <f t="shared" si="481"/>
        <v>2.9303989345210356E-2</v>
      </c>
      <c r="I3810" t="str">
        <f t="shared" si="478"/>
        <v>2015</v>
      </c>
      <c r="J3810">
        <f t="shared" ref="J3810:J3873" si="484">-G3810*$P$3*$Q$3*H3810</f>
        <v>-0.44507349095959192</v>
      </c>
      <c r="K3810">
        <f t="shared" si="482"/>
        <v>-0.32996521770405218</v>
      </c>
      <c r="L3810">
        <f t="shared" si="483"/>
        <v>0</v>
      </c>
    </row>
    <row r="3811" spans="1:12" x14ac:dyDescent="0.3">
      <c r="A3811">
        <v>3810</v>
      </c>
      <c r="B3811" s="5" t="s">
        <v>3520</v>
      </c>
      <c r="C3811" s="6">
        <v>2.8130000000000002</v>
      </c>
      <c r="D3811" s="6">
        <v>1.4999999999999999E-4</v>
      </c>
      <c r="E3811" s="10">
        <f t="shared" si="479"/>
        <v>-3.733208677247047E-2</v>
      </c>
      <c r="F3811">
        <f t="shared" si="480"/>
        <v>0.96335616438356175</v>
      </c>
      <c r="G3811">
        <f t="shared" si="477"/>
        <v>2.8129648377197647</v>
      </c>
      <c r="H3811">
        <f t="shared" si="481"/>
        <v>2.9838579136123238E-2</v>
      </c>
      <c r="I3811" t="str">
        <f t="shared" si="478"/>
        <v>2015</v>
      </c>
      <c r="J3811">
        <f t="shared" si="484"/>
        <v>-0.43659820213078498</v>
      </c>
      <c r="K3811">
        <f t="shared" si="482"/>
        <v>-0.223046853087848</v>
      </c>
      <c r="L3811">
        <f t="shared" si="483"/>
        <v>0</v>
      </c>
    </row>
    <row r="3812" spans="1:12" x14ac:dyDescent="0.3">
      <c r="A3812">
        <v>3811</v>
      </c>
      <c r="B3812" s="5" t="s">
        <v>3519</v>
      </c>
      <c r="C3812" s="6">
        <v>2.786</v>
      </c>
      <c r="D3812" s="6">
        <v>8.0000000000000007E-5</v>
      </c>
      <c r="E3812" s="10">
        <f t="shared" si="479"/>
        <v>-9.6446541501058781E-3</v>
      </c>
      <c r="F3812">
        <f t="shared" si="480"/>
        <v>0.99040170636331315</v>
      </c>
      <c r="G3812">
        <f t="shared" si="477"/>
        <v>2.7859814267285778</v>
      </c>
      <c r="H3812">
        <f t="shared" si="481"/>
        <v>2.9858929255207094E-2</v>
      </c>
      <c r="I3812" t="str">
        <f t="shared" si="478"/>
        <v>2015</v>
      </c>
      <c r="J3812">
        <f t="shared" si="484"/>
        <v>-0.43270503349289113</v>
      </c>
      <c r="K3812">
        <f t="shared" si="482"/>
        <v>-0.19606344209666116</v>
      </c>
      <c r="L3812">
        <f t="shared" si="483"/>
        <v>0</v>
      </c>
    </row>
    <row r="3813" spans="1:12" x14ac:dyDescent="0.3">
      <c r="A3813">
        <v>3812</v>
      </c>
      <c r="B3813" s="5" t="s">
        <v>3518</v>
      </c>
      <c r="C3813" s="6">
        <v>2.7330000000000001</v>
      </c>
      <c r="D3813" s="6">
        <v>5.0000000000000002E-5</v>
      </c>
      <c r="E3813" s="10">
        <f t="shared" si="479"/>
        <v>-1.9206968411682977E-2</v>
      </c>
      <c r="F3813">
        <f t="shared" si="480"/>
        <v>0.98097631012203879</v>
      </c>
      <c r="G3813">
        <f t="shared" si="477"/>
        <v>2.7329886125237239</v>
      </c>
      <c r="H3813">
        <f t="shared" si="481"/>
        <v>3.0107559159314241E-2</v>
      </c>
      <c r="I3813" t="str">
        <f t="shared" si="478"/>
        <v>2015</v>
      </c>
      <c r="J3813">
        <f t="shared" si="484"/>
        <v>-0.42800897027942264</v>
      </c>
      <c r="K3813">
        <f t="shared" si="482"/>
        <v>-0.14307062789180724</v>
      </c>
      <c r="L3813">
        <f t="shared" si="483"/>
        <v>0</v>
      </c>
    </row>
    <row r="3814" spans="1:12" x14ac:dyDescent="0.3">
      <c r="A3814">
        <v>3813</v>
      </c>
      <c r="B3814" s="5" t="s">
        <v>3516</v>
      </c>
      <c r="C3814" s="6">
        <v>2.786</v>
      </c>
      <c r="D3814" s="6">
        <v>2.0000000000000001E-4</v>
      </c>
      <c r="E3814" s="10">
        <f t="shared" si="479"/>
        <v>1.9206968411682877E-2</v>
      </c>
      <c r="F3814">
        <f t="shared" si="480"/>
        <v>1.0193926088547383</v>
      </c>
      <c r="G3814">
        <f t="shared" si="477"/>
        <v>2.7859535670536091</v>
      </c>
      <c r="H3814">
        <f t="shared" si="481"/>
        <v>2.9809535012227179E-2</v>
      </c>
      <c r="I3814" t="str">
        <f t="shared" si="478"/>
        <v>2015</v>
      </c>
      <c r="J3814">
        <f t="shared" si="484"/>
        <v>-0.431984909737189</v>
      </c>
      <c r="K3814">
        <f t="shared" si="482"/>
        <v>-0.19603558242169239</v>
      </c>
      <c r="L3814">
        <f t="shared" si="483"/>
        <v>0</v>
      </c>
    </row>
    <row r="3815" spans="1:12" x14ac:dyDescent="0.3">
      <c r="A3815">
        <v>3814</v>
      </c>
      <c r="B3815" s="5" t="s">
        <v>3514</v>
      </c>
      <c r="C3815" s="6">
        <v>2.7229999999999999</v>
      </c>
      <c r="D3815" s="6">
        <v>2.3000000000000001E-4</v>
      </c>
      <c r="E3815" s="10">
        <f t="shared" si="479"/>
        <v>-2.2872661665991455E-2</v>
      </c>
      <c r="F3815">
        <f t="shared" si="480"/>
        <v>0.97738693467336679</v>
      </c>
      <c r="G3815">
        <f t="shared" si="477"/>
        <v>2.7229478096668256</v>
      </c>
      <c r="H3815">
        <f t="shared" si="481"/>
        <v>2.9005975068167995E-2</v>
      </c>
      <c r="I3815" t="str">
        <f t="shared" si="478"/>
        <v>2015</v>
      </c>
      <c r="J3815">
        <f t="shared" si="484"/>
        <v>-0.41083391423827276</v>
      </c>
      <c r="K3815">
        <f t="shared" si="482"/>
        <v>-0.1330298250349089</v>
      </c>
      <c r="L3815">
        <f t="shared" si="483"/>
        <v>0</v>
      </c>
    </row>
    <row r="3816" spans="1:12" x14ac:dyDescent="0.3">
      <c r="A3816">
        <v>3815</v>
      </c>
      <c r="B3816" s="5" t="s">
        <v>3512</v>
      </c>
      <c r="C3816" s="6">
        <v>2.6720000000000002</v>
      </c>
      <c r="D3816" s="6">
        <v>3.5999999999999997E-4</v>
      </c>
      <c r="E3816" s="10">
        <f t="shared" si="479"/>
        <v>-1.89069580172232E-2</v>
      </c>
      <c r="F3816">
        <f t="shared" si="480"/>
        <v>0.9812706573632024</v>
      </c>
      <c r="G3816">
        <f t="shared" si="477"/>
        <v>2.6719198412023881</v>
      </c>
      <c r="H3816">
        <f t="shared" si="481"/>
        <v>2.867353357759608E-2</v>
      </c>
      <c r="I3816" t="str">
        <f t="shared" si="478"/>
        <v>2015</v>
      </c>
      <c r="J3816">
        <f t="shared" si="484"/>
        <v>-0.39851451297319596</v>
      </c>
      <c r="K3816">
        <f t="shared" si="482"/>
        <v>-0.14397250732044764</v>
      </c>
      <c r="L3816">
        <f t="shared" si="483"/>
        <v>0</v>
      </c>
    </row>
    <row r="3817" spans="1:12" x14ac:dyDescent="0.3">
      <c r="A3817">
        <v>3816</v>
      </c>
      <c r="B3817" s="5" t="s">
        <v>3510</v>
      </c>
      <c r="C3817" s="6">
        <v>2.59</v>
      </c>
      <c r="D3817" s="6">
        <v>3.7999999999999997E-4</v>
      </c>
      <c r="E3817" s="10">
        <f t="shared" si="479"/>
        <v>-3.1169379962953034E-2</v>
      </c>
      <c r="F3817">
        <f t="shared" si="480"/>
        <v>0.96931137724550887</v>
      </c>
      <c r="G3817">
        <f t="shared" si="477"/>
        <v>2.5899179846319167</v>
      </c>
      <c r="H3817">
        <f t="shared" si="481"/>
        <v>2.8480894169752784E-2</v>
      </c>
      <c r="I3817" t="str">
        <f t="shared" si="478"/>
        <v>2015</v>
      </c>
      <c r="J3817">
        <f t="shared" si="484"/>
        <v>-0.38368880872608491</v>
      </c>
      <c r="K3817">
        <f t="shared" si="482"/>
        <v>-7.8959834283168551E-2</v>
      </c>
      <c r="L3817">
        <f t="shared" si="483"/>
        <v>0</v>
      </c>
    </row>
    <row r="3818" spans="1:12" x14ac:dyDescent="0.3">
      <c r="A3818">
        <v>3817</v>
      </c>
      <c r="B3818" s="5" t="s">
        <v>3508</v>
      </c>
      <c r="C3818" s="6">
        <v>2.6440000000000001</v>
      </c>
      <c r="D3818" s="6">
        <v>2.8000000000000003E-4</v>
      </c>
      <c r="E3818" s="10">
        <f t="shared" si="479"/>
        <v>2.0635046277993604E-2</v>
      </c>
      <c r="F3818">
        <f t="shared" si="480"/>
        <v>1.020849420849421</v>
      </c>
      <c r="G3818">
        <f t="shared" si="477"/>
        <v>2.6439383073864167</v>
      </c>
      <c r="H3818">
        <f t="shared" si="481"/>
        <v>2.8607335774042238E-2</v>
      </c>
      <c r="I3818" t="str">
        <f t="shared" si="478"/>
        <v>2015</v>
      </c>
      <c r="J3818">
        <f t="shared" si="484"/>
        <v>-0.39343068711534096</v>
      </c>
      <c r="K3818">
        <f t="shared" si="482"/>
        <v>-0.13298015703766852</v>
      </c>
      <c r="L3818">
        <f t="shared" si="483"/>
        <v>0</v>
      </c>
    </row>
    <row r="3819" spans="1:12" x14ac:dyDescent="0.3">
      <c r="A3819">
        <v>3818</v>
      </c>
      <c r="B3819" s="5" t="s">
        <v>3506</v>
      </c>
      <c r="C3819" s="6">
        <v>2.64</v>
      </c>
      <c r="D3819" s="6">
        <v>3.5999999999999997E-4</v>
      </c>
      <c r="E3819" s="10">
        <f t="shared" si="479"/>
        <v>-1.5140048312150718E-3</v>
      </c>
      <c r="F3819">
        <f t="shared" si="480"/>
        <v>0.99848714069591527</v>
      </c>
      <c r="G3819">
        <f t="shared" si="477"/>
        <v>2.6399208011879884</v>
      </c>
      <c r="H3819">
        <f t="shared" si="481"/>
        <v>2.8068059107828933E-2</v>
      </c>
      <c r="I3819" t="str">
        <f t="shared" si="478"/>
        <v>2015</v>
      </c>
      <c r="J3819">
        <f t="shared" si="484"/>
        <v>-0.3854275736733373</v>
      </c>
      <c r="K3819">
        <f t="shared" si="482"/>
        <v>-0.1289626508392403</v>
      </c>
      <c r="L3819">
        <f t="shared" si="483"/>
        <v>0</v>
      </c>
    </row>
    <row r="3820" spans="1:12" x14ac:dyDescent="0.3">
      <c r="A3820">
        <v>3819</v>
      </c>
      <c r="B3820" s="5" t="s">
        <v>3504</v>
      </c>
      <c r="C3820" s="6">
        <v>2.605</v>
      </c>
      <c r="D3820" s="6">
        <v>3.7999999999999997E-4</v>
      </c>
      <c r="E3820" s="10">
        <f t="shared" si="479"/>
        <v>-1.33462419528946E-2</v>
      </c>
      <c r="F3820">
        <f t="shared" si="480"/>
        <v>0.9867424242424242</v>
      </c>
      <c r="G3820">
        <f t="shared" si="477"/>
        <v>2.6049175096394377</v>
      </c>
      <c r="H3820">
        <f t="shared" si="481"/>
        <v>2.7664983464470289E-2</v>
      </c>
      <c r="I3820" t="str">
        <f t="shared" si="478"/>
        <v>2015</v>
      </c>
      <c r="J3820">
        <f t="shared" si="484"/>
        <v>-0.37485550277343965</v>
      </c>
      <c r="K3820">
        <f t="shared" si="482"/>
        <v>-9.3959359290689548E-2</v>
      </c>
      <c r="L3820">
        <f t="shared" si="483"/>
        <v>0</v>
      </c>
    </row>
    <row r="3821" spans="1:12" x14ac:dyDescent="0.3">
      <c r="A3821">
        <v>3820</v>
      </c>
      <c r="B3821" s="5" t="s">
        <v>3502</v>
      </c>
      <c r="C3821" s="6">
        <v>2.7130000000000001</v>
      </c>
      <c r="D3821" s="6">
        <v>1.4999999999999999E-4</v>
      </c>
      <c r="E3821" s="10">
        <f t="shared" si="479"/>
        <v>4.0622358471464573E-2</v>
      </c>
      <c r="F3821">
        <f t="shared" si="480"/>
        <v>1.0414587332053744</v>
      </c>
      <c r="G3821">
        <f t="shared" si="477"/>
        <v>2.7129660877119521</v>
      </c>
      <c r="H3821">
        <f t="shared" si="481"/>
        <v>2.8774692095612984E-2</v>
      </c>
      <c r="I3821" t="str">
        <f t="shared" si="478"/>
        <v>2015</v>
      </c>
      <c r="J3821">
        <f t="shared" si="484"/>
        <v>-0.40606405837610565</v>
      </c>
      <c r="K3821">
        <f t="shared" si="482"/>
        <v>-0.20200793736320399</v>
      </c>
      <c r="L3821">
        <f t="shared" si="483"/>
        <v>0</v>
      </c>
    </row>
    <row r="3822" spans="1:12" x14ac:dyDescent="0.3">
      <c r="A3822">
        <v>3821</v>
      </c>
      <c r="B3822" s="5" t="s">
        <v>3501</v>
      </c>
      <c r="C3822" s="6">
        <v>2.7130000000000001</v>
      </c>
      <c r="D3822" s="6">
        <v>1.2999999999999999E-4</v>
      </c>
      <c r="E3822" s="10">
        <f t="shared" si="479"/>
        <v>0</v>
      </c>
      <c r="F3822">
        <f t="shared" si="480"/>
        <v>1</v>
      </c>
      <c r="G3822">
        <f t="shared" si="477"/>
        <v>2.7129706093258665</v>
      </c>
      <c r="H3822">
        <f t="shared" si="481"/>
        <v>2.7669643760952684E-2</v>
      </c>
      <c r="I3822" t="str">
        <f t="shared" si="478"/>
        <v>2015</v>
      </c>
      <c r="J3822">
        <f t="shared" si="484"/>
        <v>-0.39047043590092401</v>
      </c>
      <c r="K3822">
        <f t="shared" si="482"/>
        <v>-0.20201245897711839</v>
      </c>
      <c r="L3822">
        <f t="shared" si="483"/>
        <v>0</v>
      </c>
    </row>
    <row r="3823" spans="1:12" x14ac:dyDescent="0.3">
      <c r="A3823">
        <v>3822</v>
      </c>
      <c r="B3823" s="5" t="s">
        <v>3499</v>
      </c>
      <c r="C3823" s="6">
        <v>2.65</v>
      </c>
      <c r="D3823" s="6">
        <v>1E-4</v>
      </c>
      <c r="E3823" s="10">
        <f t="shared" si="479"/>
        <v>-2.3495393678663962E-2</v>
      </c>
      <c r="F3823">
        <f t="shared" si="480"/>
        <v>0.97677847401400653</v>
      </c>
      <c r="G3823">
        <f t="shared" si="477"/>
        <v>2.6499779167586803</v>
      </c>
      <c r="H3823">
        <f t="shared" si="481"/>
        <v>2.7637597403545659E-2</v>
      </c>
      <c r="I3823" t="str">
        <f t="shared" si="478"/>
        <v>2015</v>
      </c>
      <c r="J3823">
        <f t="shared" si="484"/>
        <v>-0.38096233644325822</v>
      </c>
      <c r="K3823">
        <f t="shared" si="482"/>
        <v>-0.13901976640993219</v>
      </c>
      <c r="L3823">
        <f t="shared" si="483"/>
        <v>0</v>
      </c>
    </row>
    <row r="3824" spans="1:12" x14ac:dyDescent="0.3">
      <c r="A3824">
        <v>3823</v>
      </c>
      <c r="B3824" s="5" t="s">
        <v>3497</v>
      </c>
      <c r="C3824" s="6">
        <v>2.68</v>
      </c>
      <c r="D3824" s="6">
        <v>2.5000000000000001E-4</v>
      </c>
      <c r="E3824" s="10">
        <f t="shared" si="479"/>
        <v>1.1257154524634468E-2</v>
      </c>
      <c r="F3824">
        <f t="shared" si="480"/>
        <v>1.0113207547169811</v>
      </c>
      <c r="G3824">
        <f t="shared" si="477"/>
        <v>2.67994416724826</v>
      </c>
      <c r="H3824">
        <f t="shared" si="481"/>
        <v>2.7688255774202607E-2</v>
      </c>
      <c r="I3824" t="str">
        <f t="shared" si="478"/>
        <v>2015</v>
      </c>
      <c r="J3824">
        <f t="shared" si="484"/>
        <v>-0.38597648340993262</v>
      </c>
      <c r="K3824">
        <f t="shared" si="482"/>
        <v>-0.16898601689951187</v>
      </c>
      <c r="L3824">
        <f t="shared" si="483"/>
        <v>0</v>
      </c>
    </row>
    <row r="3825" spans="1:12" x14ac:dyDescent="0.3">
      <c r="A3825">
        <v>3824</v>
      </c>
      <c r="B3825" s="5" t="s">
        <v>3495</v>
      </c>
      <c r="C3825" s="6">
        <v>2.6190000000000002</v>
      </c>
      <c r="D3825" s="6">
        <v>2.3000000000000001E-4</v>
      </c>
      <c r="E3825" s="10">
        <f t="shared" si="479"/>
        <v>-2.3024228997190494E-2</v>
      </c>
      <c r="F3825">
        <f t="shared" si="480"/>
        <v>0.97723880597014923</v>
      </c>
      <c r="G3825">
        <f t="shared" si="477"/>
        <v>2.6189498029810565</v>
      </c>
      <c r="H3825">
        <f t="shared" si="481"/>
        <v>2.7937024531698603E-2</v>
      </c>
      <c r="I3825" t="str">
        <f t="shared" si="478"/>
        <v>2015</v>
      </c>
      <c r="J3825">
        <f t="shared" si="484"/>
        <v>-0.38058075575933292</v>
      </c>
      <c r="K3825">
        <f t="shared" si="482"/>
        <v>-0.10799165263230837</v>
      </c>
      <c r="L3825">
        <f t="shared" si="483"/>
        <v>0</v>
      </c>
    </row>
    <row r="3826" spans="1:12" x14ac:dyDescent="0.3">
      <c r="A3826">
        <v>3825</v>
      </c>
      <c r="B3826" s="5" t="s">
        <v>3493</v>
      </c>
      <c r="C3826" s="6">
        <v>2.528</v>
      </c>
      <c r="D3826" s="6">
        <v>2.5000000000000001E-4</v>
      </c>
      <c r="E3826" s="10">
        <f t="shared" si="479"/>
        <v>-3.5364089240963917E-2</v>
      </c>
      <c r="F3826">
        <f t="shared" si="480"/>
        <v>0.96525391370752189</v>
      </c>
      <c r="G3826">
        <f t="shared" si="477"/>
        <v>2.5279473338819405</v>
      </c>
      <c r="H3826">
        <f t="shared" si="481"/>
        <v>2.5668307712737069E-2</v>
      </c>
      <c r="I3826" t="str">
        <f t="shared" si="478"/>
        <v>2015</v>
      </c>
      <c r="J3826">
        <f t="shared" si="484"/>
        <v>-0.33752407785006866</v>
      </c>
      <c r="K3826">
        <f t="shared" si="482"/>
        <v>-1.6989183533192342E-2</v>
      </c>
      <c r="L3826">
        <f t="shared" si="483"/>
        <v>0</v>
      </c>
    </row>
    <row r="3827" spans="1:12" x14ac:dyDescent="0.3">
      <c r="A3827">
        <v>3826</v>
      </c>
      <c r="B3827" s="5" t="s">
        <v>3491</v>
      </c>
      <c r="C3827" s="6">
        <v>2.5110000000000001</v>
      </c>
      <c r="D3827" s="6">
        <v>2.0000000000000001E-4</v>
      </c>
      <c r="E3827" s="10">
        <f t="shared" si="479"/>
        <v>-6.7473961091630104E-3</v>
      </c>
      <c r="F3827">
        <f t="shared" si="480"/>
        <v>0.99327531645569622</v>
      </c>
      <c r="G3827">
        <f t="shared" si="477"/>
        <v>2.5109581503487481</v>
      </c>
      <c r="H3827">
        <f t="shared" si="481"/>
        <v>2.5505333688202975E-2</v>
      </c>
      <c r="I3827" t="str">
        <f t="shared" si="478"/>
        <v>2015</v>
      </c>
      <c r="J3827">
        <f t="shared" si="484"/>
        <v>-0.3331271159226169</v>
      </c>
      <c r="K3827">
        <f t="shared" si="482"/>
        <v>1.4647298598458036E-5</v>
      </c>
      <c r="L3827">
        <f t="shared" si="483"/>
        <v>0</v>
      </c>
    </row>
    <row r="3828" spans="1:12" x14ac:dyDescent="0.3">
      <c r="A3828">
        <v>3827</v>
      </c>
      <c r="B3828" s="5" t="s">
        <v>3490</v>
      </c>
      <c r="C3828" s="6">
        <v>2.5110000000000001</v>
      </c>
      <c r="D3828" s="6">
        <v>1.2999999999999999E-4</v>
      </c>
      <c r="E3828" s="10">
        <f t="shared" si="479"/>
        <v>0</v>
      </c>
      <c r="F3828">
        <f t="shared" si="480"/>
        <v>1</v>
      </c>
      <c r="G3828">
        <f t="shared" si="477"/>
        <v>2.5109727976473466</v>
      </c>
      <c r="H3828">
        <f t="shared" si="481"/>
        <v>2.5433330509570733E-2</v>
      </c>
      <c r="I3828" t="str">
        <f t="shared" si="478"/>
        <v>2015</v>
      </c>
      <c r="J3828">
        <f t="shared" si="484"/>
        <v>-0.33218861465539495</v>
      </c>
      <c r="K3828">
        <f t="shared" si="482"/>
        <v>-2.1010147367222842E-2</v>
      </c>
      <c r="L3828">
        <f t="shared" si="483"/>
        <v>0</v>
      </c>
    </row>
    <row r="3829" spans="1:12" x14ac:dyDescent="0.3">
      <c r="A3829">
        <v>3828</v>
      </c>
      <c r="B3829" s="5" t="s">
        <v>3488</v>
      </c>
      <c r="C3829" s="6">
        <v>2.5299999999999998</v>
      </c>
      <c r="D3829" s="6">
        <v>1.4999999999999999E-4</v>
      </c>
      <c r="E3829" s="10">
        <f t="shared" si="479"/>
        <v>7.5382225639807699E-3</v>
      </c>
      <c r="F3829">
        <f t="shared" si="480"/>
        <v>1.0075667064914375</v>
      </c>
      <c r="G3829">
        <f t="shared" si="477"/>
        <v>2.5299683751976554</v>
      </c>
      <c r="H3829">
        <f t="shared" si="481"/>
        <v>2.546122149351614E-2</v>
      </c>
      <c r="I3829" t="str">
        <f t="shared" si="478"/>
        <v>2015</v>
      </c>
      <c r="J3829">
        <f t="shared" si="484"/>
        <v>-0.33506867481902636</v>
      </c>
      <c r="K3829">
        <f t="shared" si="482"/>
        <v>-4.0005724917531627E-2</v>
      </c>
      <c r="L3829">
        <f t="shared" si="483"/>
        <v>0</v>
      </c>
    </row>
    <row r="3830" spans="1:12" x14ac:dyDescent="0.3">
      <c r="A3830">
        <v>3829</v>
      </c>
      <c r="B3830" s="5" t="s">
        <v>3486</v>
      </c>
      <c r="C3830" s="6">
        <v>2.61</v>
      </c>
      <c r="D3830" s="6">
        <v>2.0000000000000001E-4</v>
      </c>
      <c r="E3830" s="10">
        <f t="shared" si="479"/>
        <v>3.1130918595173213E-2</v>
      </c>
      <c r="F3830">
        <f t="shared" si="480"/>
        <v>1.0316205533596838</v>
      </c>
      <c r="G3830">
        <f t="shared" si="477"/>
        <v>2.609956500362498</v>
      </c>
      <c r="H3830">
        <f t="shared" si="481"/>
        <v>2.5851516553967547E-2</v>
      </c>
      <c r="I3830" t="str">
        <f t="shared" si="478"/>
        <v>2015</v>
      </c>
      <c r="J3830">
        <f t="shared" si="484"/>
        <v>-0.35096094868176375</v>
      </c>
      <c r="K3830">
        <f t="shared" si="482"/>
        <v>-0.11999385008237429</v>
      </c>
      <c r="L3830">
        <f t="shared" si="483"/>
        <v>0</v>
      </c>
    </row>
    <row r="3831" spans="1:12" x14ac:dyDescent="0.3">
      <c r="A3831">
        <v>3830</v>
      </c>
      <c r="B3831" s="5" t="s">
        <v>3485</v>
      </c>
      <c r="C3831" s="6">
        <v>2.6840000000000002</v>
      </c>
      <c r="D3831" s="6">
        <v>1.7999999999999998E-4</v>
      </c>
      <c r="E3831" s="10">
        <f t="shared" si="479"/>
        <v>2.7957997774833421E-2</v>
      </c>
      <c r="F3831">
        <f t="shared" si="480"/>
        <v>1.028352490421456</v>
      </c>
      <c r="G3831">
        <f t="shared" si="477"/>
        <v>2.6839597403019488</v>
      </c>
      <c r="H3831">
        <f t="shared" si="481"/>
        <v>2.5939106792449835E-2</v>
      </c>
      <c r="I3831" t="str">
        <f t="shared" si="478"/>
        <v>2015</v>
      </c>
      <c r="J3831">
        <f t="shared" si="484"/>
        <v>-0.36213501155828054</v>
      </c>
      <c r="K3831">
        <f t="shared" si="482"/>
        <v>-0.19399709002182508</v>
      </c>
      <c r="L3831">
        <f t="shared" si="483"/>
        <v>0</v>
      </c>
    </row>
    <row r="3832" spans="1:12" x14ac:dyDescent="0.3">
      <c r="A3832">
        <v>3831</v>
      </c>
      <c r="B3832" s="5" t="s">
        <v>3483</v>
      </c>
      <c r="C3832" s="6">
        <v>2.6339999999999999</v>
      </c>
      <c r="D3832" s="6">
        <v>1.7999999999999998E-4</v>
      </c>
      <c r="E3832" s="10">
        <f t="shared" si="479"/>
        <v>-1.8804615788346205E-2</v>
      </c>
      <c r="F3832">
        <f t="shared" si="480"/>
        <v>0.98137108792846484</v>
      </c>
      <c r="G3832">
        <f t="shared" si="477"/>
        <v>2.6339604902963236</v>
      </c>
      <c r="H3832">
        <f t="shared" si="481"/>
        <v>2.6120331284301843E-2</v>
      </c>
      <c r="I3832" t="str">
        <f t="shared" si="478"/>
        <v>2015</v>
      </c>
      <c r="J3832">
        <f t="shared" si="484"/>
        <v>-0.35787176696821582</v>
      </c>
      <c r="K3832">
        <f t="shared" si="482"/>
        <v>-0.14399784001619986</v>
      </c>
      <c r="L3832">
        <f t="shared" si="483"/>
        <v>0</v>
      </c>
    </row>
    <row r="3833" spans="1:12" x14ac:dyDescent="0.3">
      <c r="A3833">
        <v>3832</v>
      </c>
      <c r="B3833" s="5" t="s">
        <v>3482</v>
      </c>
      <c r="C3833" s="6">
        <v>2.536</v>
      </c>
      <c r="D3833" s="6">
        <v>1.7999999999999998E-4</v>
      </c>
      <c r="E3833" s="10">
        <f t="shared" si="479"/>
        <v>-3.7915566746109811E-2</v>
      </c>
      <c r="F3833">
        <f t="shared" si="480"/>
        <v>0.96279422930903569</v>
      </c>
      <c r="G3833">
        <f t="shared" si="477"/>
        <v>2.5359619602852987</v>
      </c>
      <c r="H3833">
        <f t="shared" si="481"/>
        <v>2.4846669582278456E-2</v>
      </c>
      <c r="I3833" t="str">
        <f t="shared" si="478"/>
        <v>2015</v>
      </c>
      <c r="J3833">
        <f t="shared" si="484"/>
        <v>-0.32775582589040714</v>
      </c>
      <c r="K3833">
        <f t="shared" si="482"/>
        <v>-4.5999310005174987E-2</v>
      </c>
      <c r="L3833">
        <f t="shared" si="483"/>
        <v>0</v>
      </c>
    </row>
    <row r="3834" spans="1:12" x14ac:dyDescent="0.3">
      <c r="A3834">
        <v>3833</v>
      </c>
      <c r="B3834" s="5" t="s">
        <v>3480</v>
      </c>
      <c r="C3834" s="6">
        <v>2.5750000000000002</v>
      </c>
      <c r="D3834" s="6">
        <v>2.5000000000000001E-4</v>
      </c>
      <c r="E3834" s="10">
        <f t="shared" si="479"/>
        <v>1.5261497540719992E-2</v>
      </c>
      <c r="F3834">
        <f t="shared" si="480"/>
        <v>1.0153785488958991</v>
      </c>
      <c r="G3834">
        <f t="shared" si="477"/>
        <v>2.5749463547254736</v>
      </c>
      <c r="H3834">
        <f t="shared" si="481"/>
        <v>2.471904250468588E-2</v>
      </c>
      <c r="I3834" t="str">
        <f t="shared" si="478"/>
        <v>2015</v>
      </c>
      <c r="J3834">
        <f t="shared" si="484"/>
        <v>-0.33108486676883608</v>
      </c>
      <c r="K3834">
        <f t="shared" si="482"/>
        <v>-8.4983704445349861E-2</v>
      </c>
      <c r="L3834">
        <f t="shared" si="483"/>
        <v>0</v>
      </c>
    </row>
    <row r="3835" spans="1:12" x14ac:dyDescent="0.3">
      <c r="A3835">
        <v>3834</v>
      </c>
      <c r="B3835" s="5" t="s">
        <v>3478</v>
      </c>
      <c r="C3835" s="6">
        <v>2.6059999999999999</v>
      </c>
      <c r="D3835" s="6">
        <v>2.5000000000000001E-4</v>
      </c>
      <c r="E3835" s="10">
        <f t="shared" si="479"/>
        <v>1.1966944586953788E-2</v>
      </c>
      <c r="F3835">
        <f t="shared" si="480"/>
        <v>1.0120388349514562</v>
      </c>
      <c r="G3835">
        <f t="shared" si="477"/>
        <v>2.6059457088988673</v>
      </c>
      <c r="H3835">
        <f t="shared" si="481"/>
        <v>2.3973958561655309E-2</v>
      </c>
      <c r="I3835" t="str">
        <f t="shared" si="478"/>
        <v>2015</v>
      </c>
      <c r="J3835">
        <f t="shared" si="484"/>
        <v>-0.3249710057507918</v>
      </c>
      <c r="K3835">
        <f t="shared" si="482"/>
        <v>-0.11598305861874358</v>
      </c>
      <c r="L3835">
        <f t="shared" si="483"/>
        <v>0</v>
      </c>
    </row>
    <row r="3836" spans="1:12" x14ac:dyDescent="0.3">
      <c r="A3836">
        <v>3835</v>
      </c>
      <c r="B3836" s="5" t="s">
        <v>3476</v>
      </c>
      <c r="C3836" s="6">
        <v>2.5310000000000001</v>
      </c>
      <c r="D3836" s="6">
        <v>2.5000000000000001E-4</v>
      </c>
      <c r="E3836" s="10">
        <f t="shared" si="479"/>
        <v>-2.920199713966623E-2</v>
      </c>
      <c r="F3836">
        <f t="shared" si="480"/>
        <v>0.97122026093630098</v>
      </c>
      <c r="G3836">
        <f t="shared" si="477"/>
        <v>2.5309472713825918</v>
      </c>
      <c r="H3836">
        <f t="shared" si="481"/>
        <v>2.384449248181356E-2</v>
      </c>
      <c r="I3836" t="str">
        <f t="shared" si="478"/>
        <v>2015</v>
      </c>
      <c r="J3836">
        <f t="shared" si="484"/>
        <v>-0.31391399725364283</v>
      </c>
      <c r="K3836">
        <f t="shared" si="482"/>
        <v>-4.0984621102468033E-2</v>
      </c>
      <c r="L3836">
        <f t="shared" si="483"/>
        <v>0</v>
      </c>
    </row>
    <row r="3837" spans="1:12" x14ac:dyDescent="0.3">
      <c r="A3837">
        <v>3836</v>
      </c>
      <c r="B3837" s="5" t="s">
        <v>3474</v>
      </c>
      <c r="C3837" s="6">
        <v>2.5310000000000001</v>
      </c>
      <c r="D3837" s="6">
        <v>2.0000000000000001E-4</v>
      </c>
      <c r="E3837" s="10">
        <f t="shared" si="479"/>
        <v>0</v>
      </c>
      <c r="F3837">
        <f t="shared" si="480"/>
        <v>1</v>
      </c>
      <c r="G3837">
        <f t="shared" si="477"/>
        <v>2.5309578170181926</v>
      </c>
      <c r="H3837">
        <f t="shared" si="481"/>
        <v>2.3849115775850128E-2</v>
      </c>
      <c r="I3837" t="str">
        <f t="shared" si="478"/>
        <v>2015</v>
      </c>
      <c r="J3837">
        <f t="shared" si="484"/>
        <v>-0.3139761713940466</v>
      </c>
      <c r="K3837">
        <f t="shared" si="482"/>
        <v>-4.09951667380688E-2</v>
      </c>
      <c r="L3837">
        <f t="shared" si="483"/>
        <v>0</v>
      </c>
    </row>
    <row r="3838" spans="1:12" x14ac:dyDescent="0.3">
      <c r="A3838">
        <v>3837</v>
      </c>
      <c r="B3838" s="5" t="s">
        <v>3472</v>
      </c>
      <c r="C3838" s="6">
        <v>2.4900000000000002</v>
      </c>
      <c r="D3838" s="6">
        <v>1.7999999999999998E-4</v>
      </c>
      <c r="E3838" s="10">
        <f t="shared" si="479"/>
        <v>-1.6331771086370721E-2</v>
      </c>
      <c r="F3838">
        <f t="shared" si="480"/>
        <v>0.98380086922165155</v>
      </c>
      <c r="G3838">
        <f t="shared" si="477"/>
        <v>2.4899626502801238</v>
      </c>
      <c r="H3838">
        <f t="shared" si="481"/>
        <v>2.398194219946246E-2</v>
      </c>
      <c r="I3838" t="str">
        <f t="shared" si="478"/>
        <v>2015</v>
      </c>
      <c r="J3838">
        <f t="shared" si="484"/>
        <v>-0.31061089515263546</v>
      </c>
      <c r="K3838">
        <f t="shared" si="482"/>
        <v>2.6999595003037502E-2</v>
      </c>
      <c r="L3838">
        <f t="shared" si="483"/>
        <v>0</v>
      </c>
    </row>
    <row r="3839" spans="1:12" x14ac:dyDescent="0.3">
      <c r="A3839">
        <v>3838</v>
      </c>
      <c r="B3839" s="5" t="s">
        <v>3470</v>
      </c>
      <c r="C3839" s="6">
        <v>2.5169999999999999</v>
      </c>
      <c r="D3839" s="6">
        <v>1.7999999999999998E-4</v>
      </c>
      <c r="E3839" s="10">
        <f t="shared" si="479"/>
        <v>1.0785005676562352E-2</v>
      </c>
      <c r="F3839">
        <f t="shared" si="480"/>
        <v>1.0108433734939757</v>
      </c>
      <c r="G3839">
        <f t="shared" si="477"/>
        <v>2.5169622452831613</v>
      </c>
      <c r="H3839">
        <f t="shared" si="481"/>
        <v>2.1992454446163937E-2</v>
      </c>
      <c r="I3839" t="str">
        <f t="shared" si="478"/>
        <v>2015</v>
      </c>
      <c r="J3839">
        <f t="shared" si="484"/>
        <v>-0.28793197938621684</v>
      </c>
      <c r="K3839">
        <f t="shared" si="482"/>
        <v>8.902038144141633E-2</v>
      </c>
      <c r="L3839">
        <f t="shared" si="483"/>
        <v>0</v>
      </c>
    </row>
    <row r="3840" spans="1:12" x14ac:dyDescent="0.3">
      <c r="A3840">
        <v>3839</v>
      </c>
      <c r="B3840" s="5" t="s">
        <v>3468</v>
      </c>
      <c r="C3840" s="6">
        <v>2.6059999999999999</v>
      </c>
      <c r="D3840" s="6">
        <v>8.0000000000000007E-5</v>
      </c>
      <c r="E3840" s="10">
        <f t="shared" si="479"/>
        <v>3.4748762549474496E-2</v>
      </c>
      <c r="F3840">
        <f t="shared" si="480"/>
        <v>1.0353595550258243</v>
      </c>
      <c r="G3840">
        <f t="shared" si="477"/>
        <v>2.6059826267245776</v>
      </c>
      <c r="H3840">
        <f t="shared" si="481"/>
        <v>2.260978786041452E-2</v>
      </c>
      <c r="I3840" t="str">
        <f t="shared" si="478"/>
        <v>2015</v>
      </c>
      <c r="J3840">
        <f t="shared" si="484"/>
        <v>-0.30648378625484396</v>
      </c>
      <c r="K3840">
        <f t="shared" si="482"/>
        <v>0.12799459003701941</v>
      </c>
      <c r="L3840">
        <f t="shared" si="483"/>
        <v>0</v>
      </c>
    </row>
    <row r="3841" spans="1:12" x14ac:dyDescent="0.3">
      <c r="A3841">
        <v>3840</v>
      </c>
      <c r="B3841" s="5" t="s">
        <v>3466</v>
      </c>
      <c r="C3841" s="6">
        <v>2.7509999999999999</v>
      </c>
      <c r="D3841" s="6">
        <v>5.0000000000000002E-5</v>
      </c>
      <c r="E3841" s="10">
        <f t="shared" si="479"/>
        <v>5.4148003239784206E-2</v>
      </c>
      <c r="F3841">
        <f t="shared" si="480"/>
        <v>1.0556408288564851</v>
      </c>
      <c r="G3841">
        <f t="shared" si="477"/>
        <v>2.7509885375238801</v>
      </c>
      <c r="H3841">
        <f t="shared" si="481"/>
        <v>2.4053151795682043E-2</v>
      </c>
      <c r="I3841" t="str">
        <f t="shared" si="478"/>
        <v>2015</v>
      </c>
      <c r="J3841">
        <f t="shared" si="484"/>
        <v>-0.34419160501346208</v>
      </c>
      <c r="K3841">
        <f t="shared" si="482"/>
        <v>-1.7011320762283066E-2</v>
      </c>
      <c r="L3841">
        <f t="shared" si="483"/>
        <v>0</v>
      </c>
    </row>
    <row r="3842" spans="1:12" x14ac:dyDescent="0.3">
      <c r="A3842">
        <v>3841</v>
      </c>
      <c r="B3842" s="5" t="s">
        <v>3465</v>
      </c>
      <c r="C3842" s="6">
        <v>2.7759999999999998</v>
      </c>
      <c r="D3842" s="6">
        <v>8.0000000000000007E-5</v>
      </c>
      <c r="E3842" s="10">
        <f t="shared" si="479"/>
        <v>9.0465607021204646E-3</v>
      </c>
      <c r="F3842">
        <f t="shared" si="480"/>
        <v>1.0090876045074517</v>
      </c>
      <c r="G3842">
        <f t="shared" si="477"/>
        <v>2.775981493395022</v>
      </c>
      <c r="H3842">
        <f t="shared" si="481"/>
        <v>2.4056697552815903E-2</v>
      </c>
      <c r="I3842" t="str">
        <f t="shared" si="478"/>
        <v>2015</v>
      </c>
      <c r="J3842">
        <f t="shared" si="484"/>
        <v>-0.34736981331831301</v>
      </c>
      <c r="K3842">
        <f t="shared" si="482"/>
        <v>-4.2004276633424986E-2</v>
      </c>
      <c r="L3842">
        <f t="shared" si="483"/>
        <v>0</v>
      </c>
    </row>
    <row r="3843" spans="1:12" x14ac:dyDescent="0.3">
      <c r="A3843">
        <v>3842</v>
      </c>
      <c r="B3843" s="5" t="s">
        <v>3463</v>
      </c>
      <c r="C3843" s="6">
        <v>2.8210000000000002</v>
      </c>
      <c r="D3843" s="6">
        <v>8.0000000000000007E-5</v>
      </c>
      <c r="E3843" s="10">
        <f t="shared" si="479"/>
        <v>1.60803893753012E-2</v>
      </c>
      <c r="F3843">
        <f t="shared" si="480"/>
        <v>1.0162103746397695</v>
      </c>
      <c r="G3843">
        <f t="shared" ref="G3843:G3906" si="485">C3843*EXP(-1/12*D3843)</f>
        <v>2.8209811933960225</v>
      </c>
      <c r="H3843">
        <f t="shared" si="481"/>
        <v>2.3953719802714903E-2</v>
      </c>
      <c r="I3843" t="str">
        <f t="shared" ref="I3843:I3906" si="486">MID(B3843,7,4)</f>
        <v>2015</v>
      </c>
      <c r="J3843">
        <f t="shared" si="484"/>
        <v>-0.35148974332539434</v>
      </c>
      <c r="K3843">
        <f t="shared" si="482"/>
        <v>-8.7003976634425495E-2</v>
      </c>
      <c r="L3843">
        <f t="shared" si="483"/>
        <v>0</v>
      </c>
    </row>
    <row r="3844" spans="1:12" x14ac:dyDescent="0.3">
      <c r="A3844">
        <v>3843</v>
      </c>
      <c r="B3844" s="5" t="s">
        <v>3461</v>
      </c>
      <c r="C3844" s="6">
        <v>2.78</v>
      </c>
      <c r="D3844" s="6">
        <v>1.2999999999999999E-4</v>
      </c>
      <c r="E3844" s="10">
        <f t="shared" ref="E3844:E3907" si="487">LN(C3844/C3843)</f>
        <v>-1.4640504317313724E-2</v>
      </c>
      <c r="F3844">
        <f t="shared" ref="F3844:F3907" si="488">C3844/C3843</f>
        <v>0.98546614675646915</v>
      </c>
      <c r="G3844">
        <f t="shared" si="485"/>
        <v>2.7799698834964643</v>
      </c>
      <c r="H3844">
        <f t="shared" si="481"/>
        <v>2.3866294440063385E-2</v>
      </c>
      <c r="I3844" t="str">
        <f t="shared" si="486"/>
        <v>2015</v>
      </c>
      <c r="J3844">
        <f t="shared" si="484"/>
        <v>-0.34511559609379683</v>
      </c>
      <c r="K3844">
        <f t="shared" si="482"/>
        <v>-4.5992666734867349E-2</v>
      </c>
      <c r="L3844">
        <f t="shared" si="483"/>
        <v>0</v>
      </c>
    </row>
    <row r="3845" spans="1:12" x14ac:dyDescent="0.3">
      <c r="A3845">
        <v>3844</v>
      </c>
      <c r="B3845" s="5" t="s">
        <v>3459</v>
      </c>
      <c r="C3845" s="6">
        <v>2.7759999999999998</v>
      </c>
      <c r="D3845" s="6">
        <v>1.4999999999999999E-4</v>
      </c>
      <c r="E3845" s="10">
        <f t="shared" si="487"/>
        <v>-1.4398850579876432E-3</v>
      </c>
      <c r="F3845">
        <f t="shared" si="488"/>
        <v>0.99856115107913668</v>
      </c>
      <c r="G3845">
        <f t="shared" si="485"/>
        <v>2.7759653002168738</v>
      </c>
      <c r="H3845">
        <f t="shared" si="481"/>
        <v>2.3477857003760091E-2</v>
      </c>
      <c r="I3845" t="str">
        <f t="shared" si="486"/>
        <v>2015</v>
      </c>
      <c r="J3845">
        <f t="shared" si="484"/>
        <v>-0.33900959235991651</v>
      </c>
      <c r="K3845">
        <f t="shared" si="482"/>
        <v>-4.1988083455276826E-2</v>
      </c>
      <c r="L3845">
        <f t="shared" si="483"/>
        <v>0</v>
      </c>
    </row>
    <row r="3846" spans="1:12" x14ac:dyDescent="0.3">
      <c r="A3846">
        <v>3845</v>
      </c>
      <c r="B3846" s="5" t="s">
        <v>3457</v>
      </c>
      <c r="C3846" s="6">
        <v>2.734</v>
      </c>
      <c r="D3846" s="6">
        <v>1E-4</v>
      </c>
      <c r="E3846" s="10">
        <f t="shared" si="487"/>
        <v>-1.5245304342800239E-2</v>
      </c>
      <c r="F3846">
        <f t="shared" si="488"/>
        <v>0.98487031700288186</v>
      </c>
      <c r="G3846">
        <f t="shared" si="485"/>
        <v>2.733977216761597</v>
      </c>
      <c r="H3846">
        <f t="shared" si="481"/>
        <v>2.3382042153811018E-2</v>
      </c>
      <c r="I3846" t="str">
        <f t="shared" si="486"/>
        <v>2015</v>
      </c>
      <c r="J3846">
        <f t="shared" si="484"/>
        <v>-0.33251927953410126</v>
      </c>
      <c r="K3846">
        <f t="shared" si="482"/>
        <v>6.7992428402825489E-2</v>
      </c>
      <c r="L3846">
        <f t="shared" si="483"/>
        <v>0</v>
      </c>
    </row>
    <row r="3847" spans="1:12" x14ac:dyDescent="0.3">
      <c r="A3847">
        <v>3846</v>
      </c>
      <c r="B3847" s="5" t="s">
        <v>3455</v>
      </c>
      <c r="C3847" s="6">
        <v>2.88</v>
      </c>
      <c r="D3847" s="6">
        <v>8.0000000000000007E-5</v>
      </c>
      <c r="E3847" s="10">
        <f t="shared" si="487"/>
        <v>5.2024555846096741E-2</v>
      </c>
      <c r="F3847">
        <f t="shared" si="488"/>
        <v>1.0534016093635699</v>
      </c>
      <c r="G3847">
        <f t="shared" si="485"/>
        <v>2.8799808000639997</v>
      </c>
      <c r="H3847">
        <f t="shared" si="481"/>
        <v>2.4376338573306372E-2</v>
      </c>
      <c r="I3847" t="str">
        <f t="shared" si="486"/>
        <v>2015</v>
      </c>
      <c r="J3847">
        <f t="shared" si="484"/>
        <v>-0.36517208100040671</v>
      </c>
      <c r="K3847">
        <f t="shared" si="482"/>
        <v>-7.8011154899577217E-2</v>
      </c>
      <c r="L3847">
        <f t="shared" si="483"/>
        <v>0</v>
      </c>
    </row>
    <row r="3848" spans="1:12" x14ac:dyDescent="0.3">
      <c r="A3848">
        <v>3847</v>
      </c>
      <c r="B3848" s="5" t="s">
        <v>3454</v>
      </c>
      <c r="C3848" s="6">
        <v>2.802</v>
      </c>
      <c r="D3848" s="6">
        <v>1.2999999999999999E-4</v>
      </c>
      <c r="E3848" s="10">
        <f t="shared" si="487"/>
        <v>-2.7456846233039203E-2</v>
      </c>
      <c r="F3848">
        <f t="shared" si="488"/>
        <v>0.97291666666666676</v>
      </c>
      <c r="G3848">
        <f t="shared" si="485"/>
        <v>2.8019696451644225</v>
      </c>
      <c r="H3848">
        <f t="shared" si="481"/>
        <v>2.4791004654491924E-2</v>
      </c>
      <c r="I3848" t="str">
        <f t="shared" si="486"/>
        <v>2015</v>
      </c>
      <c r="J3848">
        <f t="shared" si="484"/>
        <v>-0.36132420315952379</v>
      </c>
      <c r="K3848">
        <f t="shared" si="482"/>
        <v>7.0981753663330149E-2</v>
      </c>
      <c r="L3848">
        <f t="shared" si="483"/>
        <v>0</v>
      </c>
    </row>
    <row r="3849" spans="1:12" x14ac:dyDescent="0.3">
      <c r="A3849">
        <v>3848</v>
      </c>
      <c r="B3849" s="5" t="s">
        <v>3452</v>
      </c>
      <c r="C3849" s="6">
        <v>2.8969999999999998</v>
      </c>
      <c r="D3849" s="6">
        <v>2.3000000000000001E-4</v>
      </c>
      <c r="E3849" s="10">
        <f t="shared" si="487"/>
        <v>3.334227087239805E-2</v>
      </c>
      <c r="F3849">
        <f t="shared" si="488"/>
        <v>1.0339043540328337</v>
      </c>
      <c r="G3849">
        <f t="shared" si="485"/>
        <v>2.8969444746987856</v>
      </c>
      <c r="H3849">
        <f t="shared" si="481"/>
        <v>2.5432308952575432E-2</v>
      </c>
      <c r="I3849" t="str">
        <f t="shared" si="486"/>
        <v>2015</v>
      </c>
      <c r="J3849">
        <f t="shared" si="484"/>
        <v>-0.38323526228150823</v>
      </c>
      <c r="K3849">
        <f t="shared" si="482"/>
        <v>-7.4979749478317537E-2</v>
      </c>
      <c r="L3849">
        <f t="shared" si="483"/>
        <v>0</v>
      </c>
    </row>
    <row r="3850" spans="1:12" x14ac:dyDescent="0.3">
      <c r="A3850">
        <v>3849</v>
      </c>
      <c r="B3850" s="5" t="s">
        <v>3450</v>
      </c>
      <c r="C3850" s="6">
        <v>2.9350000000000001</v>
      </c>
      <c r="D3850" s="6">
        <v>2.0000000000000001E-4</v>
      </c>
      <c r="E3850" s="10">
        <f t="shared" si="487"/>
        <v>1.3031734492846472E-2</v>
      </c>
      <c r="F3850">
        <f t="shared" si="488"/>
        <v>1.0131170176044184</v>
      </c>
      <c r="G3850">
        <f t="shared" si="485"/>
        <v>2.93495108374097</v>
      </c>
      <c r="H3850">
        <f t="shared" si="481"/>
        <v>2.5299868147184271E-2</v>
      </c>
      <c r="I3850" t="str">
        <f t="shared" si="486"/>
        <v>2015</v>
      </c>
      <c r="J3850">
        <f t="shared" si="484"/>
        <v>-0.3862412249402315</v>
      </c>
      <c r="K3850">
        <f t="shared" si="482"/>
        <v>-0.11999330842428391</v>
      </c>
      <c r="L3850">
        <f t="shared" si="483"/>
        <v>0</v>
      </c>
    </row>
    <row r="3851" spans="1:12" x14ac:dyDescent="0.3">
      <c r="A3851">
        <v>3850</v>
      </c>
      <c r="B3851" s="5" t="s">
        <v>3448</v>
      </c>
      <c r="C3851" s="6">
        <v>3.008</v>
      </c>
      <c r="D3851" s="6">
        <v>1.7999999999999998E-4</v>
      </c>
      <c r="E3851" s="10">
        <f t="shared" si="487"/>
        <v>2.4567952807533617E-2</v>
      </c>
      <c r="F3851">
        <f t="shared" si="488"/>
        <v>1.0248722316865417</v>
      </c>
      <c r="G3851">
        <f t="shared" si="485"/>
        <v>3.0079548803383984</v>
      </c>
      <c r="H3851">
        <f t="shared" si="481"/>
        <v>2.4659678380589866E-2</v>
      </c>
      <c r="I3851" t="str">
        <f t="shared" si="486"/>
        <v>2015</v>
      </c>
      <c r="J3851">
        <f t="shared" si="484"/>
        <v>-0.38583198403401509</v>
      </c>
      <c r="K3851">
        <f t="shared" si="482"/>
        <v>-0.30197292027826528</v>
      </c>
      <c r="L3851">
        <f t="shared" si="483"/>
        <v>0</v>
      </c>
    </row>
    <row r="3852" spans="1:12" x14ac:dyDescent="0.3">
      <c r="A3852">
        <v>3851</v>
      </c>
      <c r="B3852" s="5" t="s">
        <v>3446</v>
      </c>
      <c r="C3852" s="6">
        <v>3.016</v>
      </c>
      <c r="D3852" s="6">
        <v>1.4999999999999999E-4</v>
      </c>
      <c r="E3852" s="10">
        <f t="shared" si="487"/>
        <v>2.6560440581162104E-3</v>
      </c>
      <c r="F3852">
        <f t="shared" si="488"/>
        <v>1.0026595744680851</v>
      </c>
      <c r="G3852">
        <f t="shared" si="485"/>
        <v>3.0159623002356239</v>
      </c>
      <c r="H3852">
        <f t="shared" si="481"/>
        <v>2.4651666114525492E-2</v>
      </c>
      <c r="I3852" t="str">
        <f t="shared" si="486"/>
        <v>2015</v>
      </c>
      <c r="J3852">
        <f t="shared" si="484"/>
        <v>-0.38673340427274594</v>
      </c>
      <c r="K3852">
        <f t="shared" si="482"/>
        <v>-0.37396890522736781</v>
      </c>
      <c r="L3852">
        <f t="shared" si="483"/>
        <v>0</v>
      </c>
    </row>
    <row r="3853" spans="1:12" x14ac:dyDescent="0.3">
      <c r="A3853">
        <v>3852</v>
      </c>
      <c r="B3853" s="5" t="s">
        <v>3444</v>
      </c>
      <c r="C3853" s="6">
        <v>3.01</v>
      </c>
      <c r="D3853" s="6">
        <v>1.2999999999999999E-4</v>
      </c>
      <c r="E3853" s="10">
        <f t="shared" si="487"/>
        <v>-1.9913713849253984E-3</v>
      </c>
      <c r="F3853">
        <f t="shared" si="488"/>
        <v>0.99801061007957548</v>
      </c>
      <c r="G3853">
        <f t="shared" si="485"/>
        <v>3.0099673918432943</v>
      </c>
      <c r="H3853">
        <f t="shared" si="481"/>
        <v>2.4146226929608012E-2</v>
      </c>
      <c r="I3853" t="str">
        <f t="shared" si="486"/>
        <v>2015</v>
      </c>
      <c r="J3853">
        <f t="shared" si="484"/>
        <v>-0.37805115498609398</v>
      </c>
      <c r="K3853">
        <f t="shared" si="482"/>
        <v>-0.36797399683503818</v>
      </c>
      <c r="L3853">
        <f t="shared" si="483"/>
        <v>0</v>
      </c>
    </row>
    <row r="3854" spans="1:12" x14ac:dyDescent="0.3">
      <c r="A3854">
        <v>3853</v>
      </c>
      <c r="B3854" s="5" t="s">
        <v>3442</v>
      </c>
      <c r="C3854" s="6">
        <v>2.948</v>
      </c>
      <c r="D3854" s="6">
        <v>2.0000000000000001E-4</v>
      </c>
      <c r="E3854" s="10">
        <f t="shared" si="487"/>
        <v>-2.081310443369408E-2</v>
      </c>
      <c r="F3854">
        <f t="shared" si="488"/>
        <v>0.97940199335548184</v>
      </c>
      <c r="G3854">
        <f t="shared" si="485"/>
        <v>2.9479508670761088</v>
      </c>
      <c r="H3854">
        <f t="shared" si="481"/>
        <v>2.4531955201908661E-2</v>
      </c>
      <c r="I3854" t="str">
        <f t="shared" si="486"/>
        <v>2015</v>
      </c>
      <c r="J3854">
        <f t="shared" si="484"/>
        <v>-0.37617671057022745</v>
      </c>
      <c r="K3854">
        <f t="shared" si="482"/>
        <v>-0.30595747206785262</v>
      </c>
      <c r="L3854">
        <f t="shared" si="483"/>
        <v>0</v>
      </c>
    </row>
    <row r="3855" spans="1:12" x14ac:dyDescent="0.3">
      <c r="A3855">
        <v>3854</v>
      </c>
      <c r="B3855" s="5" t="s">
        <v>3440</v>
      </c>
      <c r="C3855" s="6">
        <v>2.915</v>
      </c>
      <c r="D3855" s="6">
        <v>2.3000000000000001E-4</v>
      </c>
      <c r="E3855" s="10">
        <f t="shared" si="487"/>
        <v>-1.1257154524634447E-2</v>
      </c>
      <c r="F3855">
        <f t="shared" si="488"/>
        <v>0.98880597014925375</v>
      </c>
      <c r="G3855">
        <f t="shared" si="485"/>
        <v>2.9149441297020919</v>
      </c>
      <c r="H3855">
        <f t="shared" si="481"/>
        <v>2.4190275020600817E-2</v>
      </c>
      <c r="I3855" t="str">
        <f t="shared" si="486"/>
        <v>2015</v>
      </c>
      <c r="J3855">
        <f t="shared" si="484"/>
        <v>-0.36678413444193791</v>
      </c>
      <c r="K3855">
        <f t="shared" si="482"/>
        <v>-0.2809770544963115</v>
      </c>
      <c r="L3855">
        <f t="shared" si="483"/>
        <v>0</v>
      </c>
    </row>
    <row r="3856" spans="1:12" x14ac:dyDescent="0.3">
      <c r="A3856">
        <v>3855</v>
      </c>
      <c r="B3856" s="5" t="s">
        <v>3438</v>
      </c>
      <c r="C3856" s="6">
        <v>2.9489999999999998</v>
      </c>
      <c r="D3856" s="6">
        <v>1.7999999999999998E-4</v>
      </c>
      <c r="E3856" s="10">
        <f t="shared" si="487"/>
        <v>1.1596310030683428E-2</v>
      </c>
      <c r="F3856">
        <f t="shared" si="488"/>
        <v>1.0116638078902229</v>
      </c>
      <c r="G3856">
        <f t="shared" si="485"/>
        <v>2.9489557653317608</v>
      </c>
      <c r="H3856">
        <f t="shared" si="481"/>
        <v>2.3077854002783303E-2</v>
      </c>
      <c r="I3856" t="str">
        <f t="shared" si="486"/>
        <v>2015</v>
      </c>
      <c r="J3856">
        <f t="shared" si="484"/>
        <v>-0.35399993337508101</v>
      </c>
      <c r="K3856">
        <f t="shared" si="482"/>
        <v>-0.32298421351099993</v>
      </c>
      <c r="L3856">
        <f t="shared" si="483"/>
        <v>0</v>
      </c>
    </row>
    <row r="3857" spans="1:12" x14ac:dyDescent="0.3">
      <c r="A3857">
        <v>3856</v>
      </c>
      <c r="B3857" s="5" t="s">
        <v>3436</v>
      </c>
      <c r="C3857" s="6">
        <v>2.887</v>
      </c>
      <c r="D3857" s="6">
        <v>2.0000000000000001E-4</v>
      </c>
      <c r="E3857" s="10">
        <f t="shared" si="487"/>
        <v>-2.1248229152341046E-2</v>
      </c>
      <c r="F3857">
        <f t="shared" si="488"/>
        <v>0.97897592404204825</v>
      </c>
      <c r="G3857">
        <f t="shared" si="485"/>
        <v>2.8869518837343033</v>
      </c>
      <c r="H3857">
        <f t="shared" si="481"/>
        <v>2.3483593234447927E-2</v>
      </c>
      <c r="I3857" t="str">
        <f t="shared" si="486"/>
        <v>2015</v>
      </c>
      <c r="J3857">
        <f t="shared" si="484"/>
        <v>-0.35264976232789036</v>
      </c>
      <c r="K3857">
        <f t="shared" si="482"/>
        <v>-0.29699073344293003</v>
      </c>
      <c r="L3857">
        <f t="shared" si="483"/>
        <v>0</v>
      </c>
    </row>
    <row r="3858" spans="1:12" x14ac:dyDescent="0.3">
      <c r="A3858">
        <v>3857</v>
      </c>
      <c r="B3858" s="5" t="s">
        <v>3434</v>
      </c>
      <c r="C3858" s="6">
        <v>2.8730000000000002</v>
      </c>
      <c r="D3858" s="6">
        <v>2.0299999999999997E-4</v>
      </c>
      <c r="E3858" s="10">
        <f t="shared" si="487"/>
        <v>-4.8611206836455213E-3</v>
      </c>
      <c r="F3858">
        <f t="shared" si="488"/>
        <v>0.99515067544163494</v>
      </c>
      <c r="G3858">
        <f t="shared" si="485"/>
        <v>2.8729513988277526</v>
      </c>
      <c r="H3858">
        <f t="shared" si="481"/>
        <v>2.3533511359951062E-2</v>
      </c>
      <c r="I3858" t="str">
        <f t="shared" si="486"/>
        <v>2015</v>
      </c>
      <c r="J3858">
        <f t="shared" si="484"/>
        <v>-0.35168553948934739</v>
      </c>
      <c r="K3858">
        <f t="shared" si="482"/>
        <v>-0.28299024853637933</v>
      </c>
      <c r="L3858">
        <f t="shared" si="483"/>
        <v>0</v>
      </c>
    </row>
    <row r="3859" spans="1:12" x14ac:dyDescent="0.3">
      <c r="A3859">
        <v>3858</v>
      </c>
      <c r="B3859" s="5" t="s">
        <v>3432</v>
      </c>
      <c r="C3859" s="6">
        <v>2.8220000000000001</v>
      </c>
      <c r="D3859" s="6">
        <v>1.4999999999999999E-4</v>
      </c>
      <c r="E3859" s="10">
        <f t="shared" si="487"/>
        <v>-1.791092656653033E-2</v>
      </c>
      <c r="F3859">
        <f t="shared" si="488"/>
        <v>0.98224852071005908</v>
      </c>
      <c r="G3859">
        <f t="shared" si="485"/>
        <v>2.821964725220468</v>
      </c>
      <c r="H3859">
        <f t="shared" si="481"/>
        <v>2.3876000454604016E-2</v>
      </c>
      <c r="I3859" t="str">
        <f t="shared" si="486"/>
        <v>2015</v>
      </c>
      <c r="J3859">
        <f t="shared" si="484"/>
        <v>-0.35047146166278775</v>
      </c>
      <c r="K3859">
        <f t="shared" si="482"/>
        <v>-0.23200357492909474</v>
      </c>
      <c r="L3859">
        <f t="shared" si="483"/>
        <v>0</v>
      </c>
    </row>
    <row r="3860" spans="1:12" x14ac:dyDescent="0.3">
      <c r="A3860">
        <v>3859</v>
      </c>
      <c r="B3860" s="5" t="s">
        <v>3430</v>
      </c>
      <c r="C3860" s="6">
        <v>2.8149999999999999</v>
      </c>
      <c r="D3860" s="6">
        <v>1.7999999999999998E-4</v>
      </c>
      <c r="E3860" s="10">
        <f t="shared" si="487"/>
        <v>-2.4835918389685676E-3</v>
      </c>
      <c r="F3860">
        <f t="shared" si="488"/>
        <v>0.99751948972360027</v>
      </c>
      <c r="G3860">
        <f t="shared" si="485"/>
        <v>2.8149577753166861</v>
      </c>
      <c r="H3860">
        <f t="shared" si="481"/>
        <v>2.332379375170095E-2</v>
      </c>
      <c r="I3860" t="str">
        <f t="shared" si="486"/>
        <v>2015</v>
      </c>
      <c r="J3860">
        <f t="shared" si="484"/>
        <v>-0.34151562457823931</v>
      </c>
      <c r="K3860">
        <f t="shared" si="482"/>
        <v>-0.22499662502531281</v>
      </c>
      <c r="L3860">
        <f t="shared" si="483"/>
        <v>0</v>
      </c>
    </row>
    <row r="3861" spans="1:12" x14ac:dyDescent="0.3">
      <c r="A3861">
        <v>3860</v>
      </c>
      <c r="B3861" s="5" t="s">
        <v>3428</v>
      </c>
      <c r="C3861" s="6">
        <v>2.706</v>
      </c>
      <c r="D3861" s="6">
        <v>8.0000000000000007E-5</v>
      </c>
      <c r="E3861" s="10">
        <f t="shared" si="487"/>
        <v>-3.9490731843057389E-2</v>
      </c>
      <c r="F3861">
        <f t="shared" si="488"/>
        <v>0.96127886323268208</v>
      </c>
      <c r="G3861">
        <f t="shared" si="485"/>
        <v>2.7059819600601331</v>
      </c>
      <c r="H3861">
        <f t="shared" si="481"/>
        <v>2.4027427519171442E-2</v>
      </c>
      <c r="I3861" t="str">
        <f t="shared" si="486"/>
        <v>2015</v>
      </c>
      <c r="J3861">
        <f t="shared" si="484"/>
        <v>-0.33819849715860018</v>
      </c>
      <c r="K3861">
        <f t="shared" si="482"/>
        <v>-0.11602080976875984</v>
      </c>
      <c r="L3861">
        <f t="shared" si="483"/>
        <v>0</v>
      </c>
    </row>
    <row r="3862" spans="1:12" x14ac:dyDescent="0.3">
      <c r="A3862">
        <v>3861</v>
      </c>
      <c r="B3862" s="5" t="s">
        <v>3426</v>
      </c>
      <c r="C3862" s="6">
        <v>2.6419999999999999</v>
      </c>
      <c r="D3862" s="6">
        <v>3.0000000000000001E-5</v>
      </c>
      <c r="E3862" s="10">
        <f t="shared" si="487"/>
        <v>-2.393532364846275E-2</v>
      </c>
      <c r="F3862">
        <f t="shared" si="488"/>
        <v>0.97634885439763486</v>
      </c>
      <c r="G3862">
        <f t="shared" si="485"/>
        <v>2.6419933950082561</v>
      </c>
      <c r="H3862">
        <f t="shared" si="481"/>
        <v>2.4185633974037425E-2</v>
      </c>
      <c r="I3862" t="str">
        <f t="shared" si="486"/>
        <v>2015</v>
      </c>
      <c r="J3862">
        <f t="shared" si="484"/>
        <v>-0.33237527074735129</v>
      </c>
      <c r="K3862">
        <f t="shared" si="482"/>
        <v>-5.2032244716882836E-2</v>
      </c>
      <c r="L3862">
        <f t="shared" si="483"/>
        <v>0</v>
      </c>
    </row>
    <row r="3863" spans="1:12" x14ac:dyDescent="0.3">
      <c r="A3863">
        <v>3862</v>
      </c>
      <c r="B3863" s="5" t="s">
        <v>3424</v>
      </c>
      <c r="C3863" s="6">
        <v>2.649</v>
      </c>
      <c r="D3863" s="6">
        <v>1E-4</v>
      </c>
      <c r="E3863" s="10">
        <f t="shared" si="487"/>
        <v>2.6460041897990415E-3</v>
      </c>
      <c r="F3863">
        <f t="shared" si="488"/>
        <v>1.0026495079485238</v>
      </c>
      <c r="G3863">
        <f t="shared" si="485"/>
        <v>2.6489779250919789</v>
      </c>
      <c r="H3863">
        <f t="shared" si="481"/>
        <v>2.3096328357362327E-2</v>
      </c>
      <c r="I3863" t="str">
        <f t="shared" si="486"/>
        <v>2015</v>
      </c>
      <c r="J3863">
        <f t="shared" si="484"/>
        <v>-0.31824441076369681</v>
      </c>
      <c r="K3863">
        <f t="shared" si="482"/>
        <v>-5.9016774800605631E-2</v>
      </c>
      <c r="L3863">
        <f t="shared" si="483"/>
        <v>0</v>
      </c>
    </row>
    <row r="3864" spans="1:12" x14ac:dyDescent="0.3">
      <c r="A3864">
        <v>3863</v>
      </c>
      <c r="B3864" s="5" t="s">
        <v>3422</v>
      </c>
      <c r="C3864" s="6">
        <v>2.698</v>
      </c>
      <c r="D3864" s="6">
        <v>1.4999999999999999E-4</v>
      </c>
      <c r="E3864" s="10">
        <f t="shared" si="487"/>
        <v>1.8328547495631557E-2</v>
      </c>
      <c r="F3864">
        <f t="shared" si="488"/>
        <v>1.0184975462438657</v>
      </c>
      <c r="G3864">
        <f t="shared" si="485"/>
        <v>2.6979662752107805</v>
      </c>
      <c r="H3864">
        <f t="shared" si="481"/>
        <v>2.3166240456557428E-2</v>
      </c>
      <c r="I3864" t="str">
        <f t="shared" si="486"/>
        <v>2015</v>
      </c>
      <c r="J3864">
        <f t="shared" si="484"/>
        <v>-0.32511093500153887</v>
      </c>
      <c r="K3864">
        <f t="shared" si="482"/>
        <v>-0.10800512491940717</v>
      </c>
      <c r="L3864">
        <f t="shared" si="483"/>
        <v>0</v>
      </c>
    </row>
    <row r="3865" spans="1:12" x14ac:dyDescent="0.3">
      <c r="A3865">
        <v>3864</v>
      </c>
      <c r="B3865" s="5" t="s">
        <v>3420</v>
      </c>
      <c r="C3865" s="6">
        <v>2.6339999999999999</v>
      </c>
      <c r="D3865" s="6">
        <v>1.4999999999999999E-4</v>
      </c>
      <c r="E3865" s="10">
        <f t="shared" si="487"/>
        <v>-2.4007154464474868E-2</v>
      </c>
      <c r="F3865">
        <f t="shared" si="488"/>
        <v>0.97627872498146773</v>
      </c>
      <c r="G3865">
        <f t="shared" si="485"/>
        <v>2.6339670752057804</v>
      </c>
      <c r="H3865">
        <f t="shared" si="481"/>
        <v>2.3536816661361665E-2</v>
      </c>
      <c r="I3865" t="str">
        <f t="shared" si="486"/>
        <v>2015</v>
      </c>
      <c r="J3865">
        <f t="shared" si="484"/>
        <v>-0.32247612534694242</v>
      </c>
      <c r="K3865">
        <f t="shared" si="482"/>
        <v>-4.4005924914407135E-2</v>
      </c>
      <c r="L3865">
        <f t="shared" si="483"/>
        <v>0</v>
      </c>
    </row>
    <row r="3866" spans="1:12" x14ac:dyDescent="0.3">
      <c r="A3866">
        <v>3865</v>
      </c>
      <c r="B3866" s="5" t="s">
        <v>3418</v>
      </c>
      <c r="C3866" s="6">
        <v>2.6259999999999999</v>
      </c>
      <c r="D3866" s="6">
        <v>1.2999999999999999E-4</v>
      </c>
      <c r="E3866" s="10">
        <f t="shared" si="487"/>
        <v>-3.0418274404848886E-3</v>
      </c>
      <c r="F3866">
        <f t="shared" si="488"/>
        <v>0.996962794229309</v>
      </c>
      <c r="G3866">
        <f t="shared" si="485"/>
        <v>2.6259715518207609</v>
      </c>
      <c r="H3866">
        <f t="shared" si="481"/>
        <v>2.2879381029879072E-2</v>
      </c>
      <c r="I3866" t="str">
        <f t="shared" si="486"/>
        <v>2015</v>
      </c>
      <c r="J3866">
        <f t="shared" si="484"/>
        <v>-0.31251710209907052</v>
      </c>
      <c r="K3866">
        <f t="shared" si="482"/>
        <v>-3.6010401529387615E-2</v>
      </c>
      <c r="L3866">
        <f t="shared" si="483"/>
        <v>0</v>
      </c>
    </row>
    <row r="3867" spans="1:12" x14ac:dyDescent="0.3">
      <c r="A3867">
        <v>3866</v>
      </c>
      <c r="B3867" s="5" t="s">
        <v>3416</v>
      </c>
      <c r="C3867" s="6">
        <v>2.59</v>
      </c>
      <c r="D3867" s="6">
        <v>1.7999999999999998E-4</v>
      </c>
      <c r="E3867" s="10">
        <f t="shared" si="487"/>
        <v>-1.3803900169158128E-2</v>
      </c>
      <c r="F3867">
        <f t="shared" si="488"/>
        <v>0.98629093678598623</v>
      </c>
      <c r="G3867">
        <f t="shared" si="485"/>
        <v>2.5899611502913733</v>
      </c>
      <c r="H3867">
        <f t="shared" si="481"/>
        <v>2.3043153950571924E-2</v>
      </c>
      <c r="I3867" t="str">
        <f t="shared" si="486"/>
        <v>2015</v>
      </c>
      <c r="J3867">
        <f t="shared" si="484"/>
        <v>-0.31043785331276758</v>
      </c>
      <c r="K3867">
        <f t="shared" si="482"/>
        <v>0.11500503741995383</v>
      </c>
      <c r="L3867">
        <f t="shared" si="483"/>
        <v>0</v>
      </c>
    </row>
    <row r="3868" spans="1:12" x14ac:dyDescent="0.3">
      <c r="A3868">
        <v>3867</v>
      </c>
      <c r="B3868" s="5" t="s">
        <v>3414</v>
      </c>
      <c r="C3868" s="6">
        <v>2.7050000000000001</v>
      </c>
      <c r="D3868" s="6">
        <v>1.4999999999999999E-4</v>
      </c>
      <c r="E3868" s="10">
        <f t="shared" si="487"/>
        <v>4.3444036586998483E-2</v>
      </c>
      <c r="F3868">
        <f t="shared" si="488"/>
        <v>1.0444015444015444</v>
      </c>
      <c r="G3868">
        <f t="shared" si="485"/>
        <v>2.7049661877113271</v>
      </c>
      <c r="H3868">
        <f t="shared" si="481"/>
        <v>2.407484369649341E-2</v>
      </c>
      <c r="I3868" t="str">
        <f t="shared" si="486"/>
        <v>2015</v>
      </c>
      <c r="J3868">
        <f t="shared" si="484"/>
        <v>-0.33873870084451724</v>
      </c>
      <c r="K3868">
        <f t="shared" si="482"/>
        <v>2.8015592349406315E-2</v>
      </c>
      <c r="L3868">
        <f t="shared" si="483"/>
        <v>0</v>
      </c>
    </row>
    <row r="3869" spans="1:12" x14ac:dyDescent="0.3">
      <c r="A3869">
        <v>3868</v>
      </c>
      <c r="B3869" s="5" t="s">
        <v>3412</v>
      </c>
      <c r="C3869" s="6">
        <v>2.8460000000000001</v>
      </c>
      <c r="D3869" s="6">
        <v>1.7999999999999998E-4</v>
      </c>
      <c r="E3869" s="10">
        <f t="shared" si="487"/>
        <v>5.0812587369215859E-2</v>
      </c>
      <c r="F3869">
        <f t="shared" si="488"/>
        <v>1.0521256931608134</v>
      </c>
      <c r="G3869">
        <f t="shared" si="485"/>
        <v>2.8459573103201734</v>
      </c>
      <c r="H3869">
        <f t="shared" si="481"/>
        <v>2.5596024178090315E-2</v>
      </c>
      <c r="I3869" t="str">
        <f t="shared" si="486"/>
        <v>2015</v>
      </c>
      <c r="J3869">
        <f t="shared" si="484"/>
        <v>-0.37891377482536071</v>
      </c>
      <c r="K3869">
        <f t="shared" si="482"/>
        <v>-0.11998684182687747</v>
      </c>
      <c r="L3869">
        <f t="shared" si="483"/>
        <v>0</v>
      </c>
    </row>
    <row r="3870" spans="1:12" x14ac:dyDescent="0.3">
      <c r="A3870">
        <v>3869</v>
      </c>
      <c r="B3870" s="5" t="s">
        <v>3410</v>
      </c>
      <c r="C3870" s="6">
        <v>2.891</v>
      </c>
      <c r="D3870" s="6">
        <v>1.7999999999999998E-4</v>
      </c>
      <c r="E3870" s="10">
        <f t="shared" si="487"/>
        <v>1.5687963366548312E-2</v>
      </c>
      <c r="F3870">
        <f t="shared" si="488"/>
        <v>1.0158116654954321</v>
      </c>
      <c r="G3870">
        <f t="shared" si="485"/>
        <v>2.8909566353252361</v>
      </c>
      <c r="H3870">
        <f t="shared" si="481"/>
        <v>2.5039393957572254E-2</v>
      </c>
      <c r="I3870" t="str">
        <f t="shared" si="486"/>
        <v>2015</v>
      </c>
      <c r="J3870">
        <f t="shared" si="484"/>
        <v>-0.37653460094358887</v>
      </c>
      <c r="K3870">
        <f t="shared" si="482"/>
        <v>-0.16498616683194012</v>
      </c>
      <c r="L3870">
        <f t="shared" si="483"/>
        <v>0</v>
      </c>
    </row>
    <row r="3871" spans="1:12" x14ac:dyDescent="0.3">
      <c r="A3871">
        <v>3870</v>
      </c>
      <c r="B3871" s="5" t="s">
        <v>3408</v>
      </c>
      <c r="C3871" s="6">
        <v>2.8250000000000002</v>
      </c>
      <c r="D3871" s="6">
        <v>1.2999999999999999E-4</v>
      </c>
      <c r="E3871" s="10">
        <f t="shared" si="487"/>
        <v>-2.3094098435804677E-2</v>
      </c>
      <c r="F3871">
        <f t="shared" si="488"/>
        <v>0.97717052922864067</v>
      </c>
      <c r="G3871">
        <f t="shared" si="485"/>
        <v>2.8249693959991053</v>
      </c>
      <c r="H3871">
        <f t="shared" si="481"/>
        <v>2.3576041656435513E-2</v>
      </c>
      <c r="I3871" t="str">
        <f t="shared" si="486"/>
        <v>2015</v>
      </c>
      <c r="J3871">
        <f t="shared" si="484"/>
        <v>-0.34643689547122142</v>
      </c>
      <c r="K3871">
        <f t="shared" si="482"/>
        <v>-9.8998927505809409E-2</v>
      </c>
      <c r="L3871">
        <f t="shared" si="483"/>
        <v>0</v>
      </c>
    </row>
    <row r="3872" spans="1:12" x14ac:dyDescent="0.3">
      <c r="A3872">
        <v>3871</v>
      </c>
      <c r="B3872" s="5" t="s">
        <v>3406</v>
      </c>
      <c r="C3872" s="6">
        <v>2.75</v>
      </c>
      <c r="D3872" s="6">
        <v>1E-4</v>
      </c>
      <c r="E3872" s="10">
        <f t="shared" si="487"/>
        <v>-2.6907452919924382E-2</v>
      </c>
      <c r="F3872">
        <f t="shared" si="488"/>
        <v>0.97345132743362828</v>
      </c>
      <c r="G3872">
        <f t="shared" si="485"/>
        <v>2.7499770834288193</v>
      </c>
      <c r="H3872">
        <f t="shared" si="481"/>
        <v>2.4055802558698488E-2</v>
      </c>
      <c r="I3872" t="str">
        <f t="shared" si="486"/>
        <v>2015</v>
      </c>
      <c r="J3872">
        <f t="shared" si="484"/>
        <v>-0.34410297379984228</v>
      </c>
      <c r="K3872">
        <f t="shared" si="482"/>
        <v>-2.4006614935523363E-2</v>
      </c>
      <c r="L3872">
        <f t="shared" si="483"/>
        <v>0</v>
      </c>
    </row>
    <row r="3873" spans="1:12" x14ac:dyDescent="0.3">
      <c r="A3873">
        <v>3872</v>
      </c>
      <c r="B3873" s="5" t="s">
        <v>3404</v>
      </c>
      <c r="C3873" s="6">
        <v>2.8889999999999998</v>
      </c>
      <c r="D3873" s="6">
        <v>1E-4</v>
      </c>
      <c r="E3873" s="10">
        <f t="shared" si="487"/>
        <v>4.9309509805618178E-2</v>
      </c>
      <c r="F3873">
        <f t="shared" si="488"/>
        <v>1.0505454545454544</v>
      </c>
      <c r="G3873">
        <f t="shared" si="485"/>
        <v>2.8889759251003122</v>
      </c>
      <c r="H3873">
        <f t="shared" ref="H3873:H3936" si="489">SQRT(_xlfn.VAR.S(E3844:E3873))</f>
        <v>2.5554982313697624E-2</v>
      </c>
      <c r="I3873" t="str">
        <f t="shared" si="486"/>
        <v>2015</v>
      </c>
      <c r="J3873">
        <f t="shared" si="484"/>
        <v>-0.3840245669125214</v>
      </c>
      <c r="K3873">
        <f t="shared" ref="K3873:K3936" si="490">+MIN(G3874-G3873,G3875-G3873,G3876-G3873,G3877-G3873,G3878-G3873,G3879-G3873,G3880-G3873,G3881-G3873,G3882-G3873,G3883-G3873)</f>
        <v>-0.16300545660701626</v>
      </c>
      <c r="L3873">
        <f t="shared" ref="L3873:L3936" si="491">+IF(K3873&lt;J3873,1,0)</f>
        <v>0</v>
      </c>
    </row>
    <row r="3874" spans="1:12" x14ac:dyDescent="0.3">
      <c r="A3874">
        <v>3873</v>
      </c>
      <c r="B3874" s="5" t="s">
        <v>3402</v>
      </c>
      <c r="C3874" s="6">
        <v>2.8940000000000001</v>
      </c>
      <c r="D3874" s="6">
        <v>1.2999999999999999E-4</v>
      </c>
      <c r="E3874" s="10">
        <f t="shared" si="487"/>
        <v>1.7292067251940095E-3</v>
      </c>
      <c r="F3874">
        <f t="shared" si="488"/>
        <v>1.0017307026652822</v>
      </c>
      <c r="G3874">
        <f t="shared" si="485"/>
        <v>2.8939686485031544</v>
      </c>
      <c r="H3874">
        <f t="shared" si="489"/>
        <v>2.5388278624180059E-2</v>
      </c>
      <c r="I3874" t="str">
        <f t="shared" si="486"/>
        <v>2015</v>
      </c>
      <c r="J3874">
        <f t="shared" ref="J3874:J3937" si="492">-G3874*$P$3*$Q$3*H3874</f>
        <v>-0.38217878760486118</v>
      </c>
      <c r="K3874">
        <f t="shared" si="490"/>
        <v>-0.16799818000985844</v>
      </c>
      <c r="L3874">
        <f t="shared" si="491"/>
        <v>0</v>
      </c>
    </row>
    <row r="3875" spans="1:12" x14ac:dyDescent="0.3">
      <c r="A3875">
        <v>3874</v>
      </c>
      <c r="B3875" s="5" t="s">
        <v>3400</v>
      </c>
      <c r="C3875" s="6">
        <v>2.855</v>
      </c>
      <c r="D3875" s="6">
        <v>1.2999999999999999E-4</v>
      </c>
      <c r="E3875" s="10">
        <f t="shared" si="487"/>
        <v>-1.3567785101318645E-2</v>
      </c>
      <c r="F3875">
        <f t="shared" si="488"/>
        <v>0.98652384243261915</v>
      </c>
      <c r="G3875">
        <f t="shared" si="485"/>
        <v>2.8549690710008657</v>
      </c>
      <c r="H3875">
        <f t="shared" si="489"/>
        <v>2.5530224378652148E-2</v>
      </c>
      <c r="I3875" t="str">
        <f t="shared" si="486"/>
        <v>2015</v>
      </c>
      <c r="J3875">
        <f t="shared" si="492"/>
        <v>-0.37913645065656737</v>
      </c>
      <c r="K3875">
        <f t="shared" si="490"/>
        <v>-0.12899860250756978</v>
      </c>
      <c r="L3875">
        <f t="shared" si="491"/>
        <v>0</v>
      </c>
    </row>
    <row r="3876" spans="1:12" x14ac:dyDescent="0.3">
      <c r="A3876">
        <v>3875</v>
      </c>
      <c r="B3876" s="5" t="s">
        <v>3398</v>
      </c>
      <c r="C3876" s="6">
        <v>2.7770000000000001</v>
      </c>
      <c r="D3876" s="6">
        <v>1E-4</v>
      </c>
      <c r="E3876" s="10">
        <f t="shared" si="487"/>
        <v>-2.7700634783310939E-2</v>
      </c>
      <c r="F3876">
        <f t="shared" si="488"/>
        <v>0.97267950963222427</v>
      </c>
      <c r="G3876">
        <f t="shared" si="485"/>
        <v>2.7769768584297569</v>
      </c>
      <c r="H3876">
        <f t="shared" si="489"/>
        <v>2.590101414053186E-2</v>
      </c>
      <c r="I3876" t="str">
        <f t="shared" si="486"/>
        <v>2015</v>
      </c>
      <c r="J3876">
        <f t="shared" si="492"/>
        <v>-0.37413516562147198</v>
      </c>
      <c r="K3876">
        <f t="shared" si="490"/>
        <v>-5.1006389936461005E-2</v>
      </c>
      <c r="L3876">
        <f t="shared" si="491"/>
        <v>0</v>
      </c>
    </row>
    <row r="3877" spans="1:12" x14ac:dyDescent="0.3">
      <c r="A3877">
        <v>3876</v>
      </c>
      <c r="B3877" s="5" t="s">
        <v>3396</v>
      </c>
      <c r="C3877" s="6">
        <v>2.8159999999999998</v>
      </c>
      <c r="D3877" s="6">
        <v>8.0000000000000007E-5</v>
      </c>
      <c r="E3877" s="10">
        <f t="shared" si="487"/>
        <v>1.3946229971133352E-2</v>
      </c>
      <c r="F3877">
        <f t="shared" si="488"/>
        <v>1.0140439323010442</v>
      </c>
      <c r="G3877">
        <f t="shared" si="485"/>
        <v>2.8159812267292441</v>
      </c>
      <c r="H3877">
        <f t="shared" si="489"/>
        <v>2.4164836074445566E-2</v>
      </c>
      <c r="I3877" t="str">
        <f t="shared" si="486"/>
        <v>2015</v>
      </c>
      <c r="J3877">
        <f t="shared" si="492"/>
        <v>-0.35395912200429736</v>
      </c>
      <c r="K3877">
        <f t="shared" si="490"/>
        <v>-9.0010758235948174E-2</v>
      </c>
      <c r="L3877">
        <f t="shared" si="491"/>
        <v>0</v>
      </c>
    </row>
    <row r="3878" spans="1:12" x14ac:dyDescent="0.3">
      <c r="A3878">
        <v>3877</v>
      </c>
      <c r="B3878" s="5" t="s">
        <v>3394</v>
      </c>
      <c r="C3878" s="6">
        <v>2.7330000000000001</v>
      </c>
      <c r="D3878" s="6">
        <v>8.0000000000000007E-5</v>
      </c>
      <c r="E3878" s="10">
        <f t="shared" si="487"/>
        <v>-2.9917531349864954E-2</v>
      </c>
      <c r="F3878">
        <f t="shared" si="488"/>
        <v>0.97052556818181823</v>
      </c>
      <c r="G3878">
        <f t="shared" si="485"/>
        <v>2.7329817800607334</v>
      </c>
      <c r="H3878">
        <f t="shared" si="489"/>
        <v>2.4262594768757594E-2</v>
      </c>
      <c r="I3878" t="str">
        <f t="shared" si="486"/>
        <v>2015</v>
      </c>
      <c r="J3878">
        <f t="shared" si="492"/>
        <v>-0.34491611182576243</v>
      </c>
      <c r="K3878">
        <f t="shared" si="490"/>
        <v>-1.7015729848546712E-2</v>
      </c>
      <c r="L3878">
        <f t="shared" si="491"/>
        <v>0</v>
      </c>
    </row>
    <row r="3879" spans="1:12" x14ac:dyDescent="0.3">
      <c r="A3879">
        <v>3878</v>
      </c>
      <c r="B3879" s="5" t="s">
        <v>3392</v>
      </c>
      <c r="C3879" s="6">
        <v>2.726</v>
      </c>
      <c r="D3879" s="6">
        <v>1.2999999999999999E-4</v>
      </c>
      <c r="E3879" s="10">
        <f t="shared" si="487"/>
        <v>-2.5645736715901668E-3</v>
      </c>
      <c r="F3879">
        <f t="shared" si="488"/>
        <v>0.99743871203805334</v>
      </c>
      <c r="G3879">
        <f t="shared" si="485"/>
        <v>2.7259704684932959</v>
      </c>
      <c r="H3879">
        <f t="shared" si="489"/>
        <v>2.3388576113230621E-2</v>
      </c>
      <c r="I3879" t="str">
        <f t="shared" si="486"/>
        <v>2015</v>
      </c>
      <c r="J3879">
        <f t="shared" si="492"/>
        <v>-0.33163810904445151</v>
      </c>
      <c r="K3879">
        <f t="shared" si="490"/>
        <v>-4.100403078353132E-2</v>
      </c>
      <c r="L3879">
        <f t="shared" si="491"/>
        <v>0</v>
      </c>
    </row>
    <row r="3880" spans="1:12" x14ac:dyDescent="0.3">
      <c r="A3880">
        <v>3879</v>
      </c>
      <c r="B3880" s="5" t="s">
        <v>3390</v>
      </c>
      <c r="C3880" s="6">
        <v>2.7589999999999999</v>
      </c>
      <c r="D3880" s="6">
        <v>1E-4</v>
      </c>
      <c r="E3880" s="10">
        <f t="shared" si="487"/>
        <v>1.203296196080815E-2</v>
      </c>
      <c r="F3880">
        <f t="shared" si="488"/>
        <v>1.0121056493030081</v>
      </c>
      <c r="G3880">
        <f t="shared" si="485"/>
        <v>2.7589770084291318</v>
      </c>
      <c r="H3880">
        <f t="shared" si="489"/>
        <v>2.336710114121817E-2</v>
      </c>
      <c r="I3880" t="str">
        <f t="shared" si="486"/>
        <v>2015</v>
      </c>
      <c r="J3880">
        <f t="shared" si="492"/>
        <v>-0.33534545165331686</v>
      </c>
      <c r="K3880">
        <f t="shared" si="490"/>
        <v>-7.401057071936723E-2</v>
      </c>
      <c r="L3880">
        <f t="shared" si="491"/>
        <v>0</v>
      </c>
    </row>
    <row r="3881" spans="1:12" x14ac:dyDescent="0.3">
      <c r="A3881">
        <v>3880</v>
      </c>
      <c r="B3881" s="5" t="s">
        <v>3388</v>
      </c>
      <c r="C3881" s="6">
        <v>2.85</v>
      </c>
      <c r="D3881" s="6">
        <v>5.0000000000000002E-5</v>
      </c>
      <c r="E3881" s="10">
        <f t="shared" si="487"/>
        <v>3.2450699045410258E-2</v>
      </c>
      <c r="F3881">
        <f t="shared" si="488"/>
        <v>1.0329829648423343</v>
      </c>
      <c r="G3881">
        <f t="shared" si="485"/>
        <v>2.8499881250247396</v>
      </c>
      <c r="H3881">
        <f t="shared" si="489"/>
        <v>2.3718544219134927E-2</v>
      </c>
      <c r="I3881" t="str">
        <f t="shared" si="486"/>
        <v>2015</v>
      </c>
      <c r="J3881">
        <f t="shared" si="492"/>
        <v>-0.35161758011638394</v>
      </c>
      <c r="K3881">
        <f t="shared" si="490"/>
        <v>-0.16502168731497502</v>
      </c>
      <c r="L3881">
        <f t="shared" si="491"/>
        <v>0</v>
      </c>
    </row>
    <row r="3882" spans="1:12" x14ac:dyDescent="0.3">
      <c r="A3882">
        <v>3881</v>
      </c>
      <c r="B3882" s="5" t="s">
        <v>3387</v>
      </c>
      <c r="C3882" s="6">
        <v>2.7730000000000001</v>
      </c>
      <c r="D3882" s="6">
        <v>5.0000000000000002E-5</v>
      </c>
      <c r="E3882" s="10">
        <f t="shared" si="487"/>
        <v>-2.7389227646918212E-2</v>
      </c>
      <c r="F3882">
        <f t="shared" si="488"/>
        <v>0.97298245614035084</v>
      </c>
      <c r="G3882">
        <f t="shared" si="485"/>
        <v>2.7729884458574046</v>
      </c>
      <c r="H3882">
        <f t="shared" si="489"/>
        <v>2.4154288400218552E-2</v>
      </c>
      <c r="I3882" t="str">
        <f t="shared" si="486"/>
        <v>2015</v>
      </c>
      <c r="J3882">
        <f t="shared" si="492"/>
        <v>-0.34840293752047469</v>
      </c>
      <c r="K3882">
        <f t="shared" si="490"/>
        <v>-8.8022008147639941E-2</v>
      </c>
      <c r="L3882">
        <f t="shared" si="491"/>
        <v>0</v>
      </c>
    </row>
    <row r="3883" spans="1:12" x14ac:dyDescent="0.3">
      <c r="A3883">
        <v>3882</v>
      </c>
      <c r="B3883" s="5" t="s">
        <v>3385</v>
      </c>
      <c r="C3883" s="6">
        <v>2.8050000000000002</v>
      </c>
      <c r="D3883" s="6">
        <v>5.0000000000000002E-5</v>
      </c>
      <c r="E3883" s="10">
        <f t="shared" si="487"/>
        <v>1.1473772341018706E-2</v>
      </c>
      <c r="F3883">
        <f t="shared" si="488"/>
        <v>1.011539848539488</v>
      </c>
      <c r="G3883">
        <f t="shared" si="485"/>
        <v>2.8049883125243493</v>
      </c>
      <c r="H3883">
        <f t="shared" si="489"/>
        <v>2.4294532046582249E-2</v>
      </c>
      <c r="I3883" t="str">
        <f t="shared" si="486"/>
        <v>2015</v>
      </c>
      <c r="J3883">
        <f t="shared" si="492"/>
        <v>-0.35446968137088236</v>
      </c>
      <c r="K3883">
        <f t="shared" si="490"/>
        <v>-0.12002187481458471</v>
      </c>
      <c r="L3883">
        <f t="shared" si="491"/>
        <v>0</v>
      </c>
    </row>
    <row r="3884" spans="1:12" x14ac:dyDescent="0.3">
      <c r="A3884">
        <v>3883</v>
      </c>
      <c r="B3884" s="5" t="s">
        <v>3383</v>
      </c>
      <c r="C3884" s="6">
        <v>2.8319999999999999</v>
      </c>
      <c r="D3884" s="6">
        <v>2.0000000000000001E-4</v>
      </c>
      <c r="E3884" s="10">
        <f t="shared" si="487"/>
        <v>9.5796368568135948E-3</v>
      </c>
      <c r="F3884">
        <f t="shared" si="488"/>
        <v>1.0096256684491978</v>
      </c>
      <c r="G3884">
        <f t="shared" si="485"/>
        <v>2.831952800393331</v>
      </c>
      <c r="H3884">
        <f t="shared" si="489"/>
        <v>2.4131262993294836E-2</v>
      </c>
      <c r="I3884" t="str">
        <f t="shared" si="486"/>
        <v>2015</v>
      </c>
      <c r="J3884">
        <f t="shared" si="492"/>
        <v>-0.35547213628655983</v>
      </c>
      <c r="K3884">
        <f t="shared" si="490"/>
        <v>-0.14698636268356635</v>
      </c>
      <c r="L3884">
        <f t="shared" si="491"/>
        <v>0</v>
      </c>
    </row>
    <row r="3885" spans="1:12" x14ac:dyDescent="0.3">
      <c r="A3885">
        <v>3884</v>
      </c>
      <c r="B3885" s="5" t="s">
        <v>3381</v>
      </c>
      <c r="C3885" s="6">
        <v>2.7829999999999999</v>
      </c>
      <c r="D3885" s="6">
        <v>1.2999999999999999E-4</v>
      </c>
      <c r="E3885" s="10">
        <f t="shared" si="487"/>
        <v>-1.7453693287719573E-2</v>
      </c>
      <c r="F3885">
        <f t="shared" si="488"/>
        <v>0.98269774011299438</v>
      </c>
      <c r="G3885">
        <f t="shared" si="485"/>
        <v>2.7829698509966407</v>
      </c>
      <c r="H3885">
        <f t="shared" si="489"/>
        <v>2.4245342408956722E-2</v>
      </c>
      <c r="I3885" t="str">
        <f t="shared" si="486"/>
        <v>2015</v>
      </c>
      <c r="J3885">
        <f t="shared" si="492"/>
        <v>-0.35097511416232458</v>
      </c>
      <c r="K3885">
        <f t="shared" si="490"/>
        <v>-9.8003413286876118E-2</v>
      </c>
      <c r="L3885">
        <f t="shared" si="491"/>
        <v>0</v>
      </c>
    </row>
    <row r="3886" spans="1:12" x14ac:dyDescent="0.3">
      <c r="A3886">
        <v>3885</v>
      </c>
      <c r="B3886" s="5" t="s">
        <v>3379</v>
      </c>
      <c r="C3886" s="6">
        <v>2.8220000000000001</v>
      </c>
      <c r="D3886" s="6">
        <v>8.0000000000000007E-5</v>
      </c>
      <c r="E3886" s="10">
        <f t="shared" si="487"/>
        <v>1.3916370886868574E-2</v>
      </c>
      <c r="F3886">
        <f t="shared" si="488"/>
        <v>1.0140136543298599</v>
      </c>
      <c r="G3886">
        <f t="shared" si="485"/>
        <v>2.8219811867293778</v>
      </c>
      <c r="H3886">
        <f t="shared" si="489"/>
        <v>2.4292358150170716E-2</v>
      </c>
      <c r="I3886" t="str">
        <f t="shared" si="486"/>
        <v>2015</v>
      </c>
      <c r="J3886">
        <f t="shared" si="492"/>
        <v>-0.35658518051066457</v>
      </c>
      <c r="K3886">
        <f t="shared" si="490"/>
        <v>-0.13701474901961319</v>
      </c>
      <c r="L3886">
        <f t="shared" si="491"/>
        <v>0</v>
      </c>
    </row>
    <row r="3887" spans="1:12" x14ac:dyDescent="0.3">
      <c r="A3887">
        <v>3886</v>
      </c>
      <c r="B3887" s="5" t="s">
        <v>3376</v>
      </c>
      <c r="C3887" s="6">
        <v>2.7559999999999998</v>
      </c>
      <c r="D3887" s="6">
        <v>1E-4</v>
      </c>
      <c r="E3887" s="10">
        <f t="shared" si="487"/>
        <v>-2.3665500279210282E-2</v>
      </c>
      <c r="F3887">
        <f t="shared" si="488"/>
        <v>0.97661233167965966</v>
      </c>
      <c r="G3887">
        <f t="shared" si="485"/>
        <v>2.7559770334290272</v>
      </c>
      <c r="H3887">
        <f t="shared" si="489"/>
        <v>2.4364135052528348E-2</v>
      </c>
      <c r="I3887" t="str">
        <f t="shared" si="486"/>
        <v>2015</v>
      </c>
      <c r="J3887">
        <f t="shared" si="492"/>
        <v>-0.34927386728605753</v>
      </c>
      <c r="K3887">
        <f t="shared" si="490"/>
        <v>-7.1010595719262604E-2</v>
      </c>
      <c r="L3887">
        <f t="shared" si="491"/>
        <v>0</v>
      </c>
    </row>
    <row r="3888" spans="1:12" x14ac:dyDescent="0.3">
      <c r="A3888">
        <v>3887</v>
      </c>
      <c r="B3888" s="5" t="s">
        <v>3374</v>
      </c>
      <c r="C3888" s="6">
        <v>2.7160000000000002</v>
      </c>
      <c r="D3888" s="6">
        <v>1.4999999999999999E-4</v>
      </c>
      <c r="E3888" s="10">
        <f t="shared" si="487"/>
        <v>-1.4620143454962318E-2</v>
      </c>
      <c r="F3888">
        <f t="shared" si="488"/>
        <v>0.98548621190130636</v>
      </c>
      <c r="G3888">
        <f t="shared" si="485"/>
        <v>2.7159660502121867</v>
      </c>
      <c r="H3888">
        <f t="shared" si="489"/>
        <v>2.4474795179155056E-2</v>
      </c>
      <c r="I3888" t="str">
        <f t="shared" si="486"/>
        <v>2015</v>
      </c>
      <c r="J3888">
        <f t="shared" si="492"/>
        <v>-0.34576649182201069</v>
      </c>
      <c r="K3888">
        <f t="shared" si="490"/>
        <v>-3.0999612502422114E-2</v>
      </c>
      <c r="L3888">
        <f t="shared" si="491"/>
        <v>0</v>
      </c>
    </row>
    <row r="3889" spans="1:12" x14ac:dyDescent="0.3">
      <c r="A3889">
        <v>3888</v>
      </c>
      <c r="B3889" s="5" t="s">
        <v>3372</v>
      </c>
      <c r="C3889" s="6">
        <v>2.6850000000000001</v>
      </c>
      <c r="D3889" s="6">
        <v>1.4999999999999999E-4</v>
      </c>
      <c r="E3889" s="10">
        <f t="shared" si="487"/>
        <v>-1.1479481735621756E-2</v>
      </c>
      <c r="F3889">
        <f t="shared" si="488"/>
        <v>0.98858615611192924</v>
      </c>
      <c r="G3889">
        <f t="shared" si="485"/>
        <v>2.6849664377097646</v>
      </c>
      <c r="H3889">
        <f t="shared" si="489"/>
        <v>2.4357358025803157E-2</v>
      </c>
      <c r="I3889" t="str">
        <f t="shared" si="486"/>
        <v>2015</v>
      </c>
      <c r="J3889">
        <f t="shared" si="492"/>
        <v>-0.34017981589499507</v>
      </c>
      <c r="K3889">
        <f t="shared" si="490"/>
        <v>4.0992672596908974E-2</v>
      </c>
      <c r="L3889">
        <f t="shared" si="491"/>
        <v>0</v>
      </c>
    </row>
    <row r="3890" spans="1:12" x14ac:dyDescent="0.3">
      <c r="A3890">
        <v>3889</v>
      </c>
      <c r="B3890" s="5" t="s">
        <v>3370</v>
      </c>
      <c r="C3890" s="6">
        <v>2.726</v>
      </c>
      <c r="D3890" s="6">
        <v>1.7999999999999998E-4</v>
      </c>
      <c r="E3890" s="10">
        <f t="shared" si="487"/>
        <v>1.515460531351279E-2</v>
      </c>
      <c r="F3890">
        <f t="shared" si="488"/>
        <v>1.0152700186219739</v>
      </c>
      <c r="G3890">
        <f t="shared" si="485"/>
        <v>2.7259591103066736</v>
      </c>
      <c r="H3890">
        <f t="shared" si="489"/>
        <v>2.4548886659237056E-2</v>
      </c>
      <c r="I3890" t="str">
        <f t="shared" si="486"/>
        <v>2015</v>
      </c>
      <c r="J3890">
        <f t="shared" si="492"/>
        <v>-0.3480892718391998</v>
      </c>
      <c r="K3890">
        <f t="shared" si="490"/>
        <v>4.4006264909731918E-2</v>
      </c>
      <c r="L3890">
        <f t="shared" si="491"/>
        <v>0</v>
      </c>
    </row>
    <row r="3891" spans="1:12" x14ac:dyDescent="0.3">
      <c r="A3891">
        <v>3890</v>
      </c>
      <c r="B3891" s="5" t="s">
        <v>3368</v>
      </c>
      <c r="C3891" s="6">
        <v>2.77</v>
      </c>
      <c r="D3891" s="6">
        <v>1.4999999999999999E-4</v>
      </c>
      <c r="E3891" s="10">
        <f t="shared" si="487"/>
        <v>1.6011986924906244E-2</v>
      </c>
      <c r="F3891">
        <f t="shared" si="488"/>
        <v>1.0161408657373441</v>
      </c>
      <c r="G3891">
        <f t="shared" si="485"/>
        <v>2.7699653752164055</v>
      </c>
      <c r="H3891">
        <f t="shared" si="489"/>
        <v>2.3627747767189178E-2</v>
      </c>
      <c r="I3891" t="str">
        <f t="shared" si="486"/>
        <v>2015</v>
      </c>
      <c r="J3891">
        <f t="shared" si="492"/>
        <v>-0.3404365392427614</v>
      </c>
      <c r="K3891">
        <f t="shared" si="490"/>
        <v>5.94671950876835E-3</v>
      </c>
      <c r="L3891">
        <f t="shared" si="491"/>
        <v>0</v>
      </c>
    </row>
    <row r="3892" spans="1:12" x14ac:dyDescent="0.3">
      <c r="A3892">
        <v>3891</v>
      </c>
      <c r="B3892" s="5" t="s">
        <v>3366</v>
      </c>
      <c r="C3892" s="6">
        <v>2.8639999999999999</v>
      </c>
      <c r="D3892" s="6">
        <v>-3.0000000000000001E-5</v>
      </c>
      <c r="E3892" s="10">
        <f t="shared" si="487"/>
        <v>3.3371928899152088E-2</v>
      </c>
      <c r="F3892">
        <f t="shared" si="488"/>
        <v>1.0339350180505416</v>
      </c>
      <c r="G3892">
        <f t="shared" si="485"/>
        <v>2.8640071600089496</v>
      </c>
      <c r="H3892">
        <f t="shared" si="489"/>
        <v>2.3876010080792692E-2</v>
      </c>
      <c r="I3892" t="str">
        <f t="shared" si="486"/>
        <v>2015</v>
      </c>
      <c r="J3892">
        <f t="shared" si="492"/>
        <v>-0.3556930287957033</v>
      </c>
      <c r="K3892">
        <f t="shared" si="490"/>
        <v>-8.8095065283775753E-2</v>
      </c>
      <c r="L3892">
        <f t="shared" si="491"/>
        <v>0</v>
      </c>
    </row>
    <row r="3893" spans="1:12" x14ac:dyDescent="0.3">
      <c r="A3893">
        <v>3892</v>
      </c>
      <c r="B3893" s="5" t="s">
        <v>3364</v>
      </c>
      <c r="C3893" s="6">
        <v>2.84</v>
      </c>
      <c r="D3893" s="6">
        <v>1.4999999999999999E-4</v>
      </c>
      <c r="E3893" s="10">
        <f t="shared" si="487"/>
        <v>-8.4151969252844721E-3</v>
      </c>
      <c r="F3893">
        <f t="shared" si="488"/>
        <v>0.99162011173184361</v>
      </c>
      <c r="G3893">
        <f t="shared" si="485"/>
        <v>2.8399645002218739</v>
      </c>
      <c r="H3893">
        <f t="shared" si="489"/>
        <v>2.3961955826396618E-2</v>
      </c>
      <c r="I3893" t="str">
        <f t="shared" si="486"/>
        <v>2015</v>
      </c>
      <c r="J3893">
        <f t="shared" si="492"/>
        <v>-0.35397669919927122</v>
      </c>
      <c r="K3893">
        <f t="shared" si="490"/>
        <v>-6.4052405496699993E-2</v>
      </c>
      <c r="L3893">
        <f t="shared" si="491"/>
        <v>0</v>
      </c>
    </row>
    <row r="3894" spans="1:12" x14ac:dyDescent="0.3">
      <c r="A3894">
        <v>3893</v>
      </c>
      <c r="B3894" s="5" t="s">
        <v>3363</v>
      </c>
      <c r="C3894" s="6">
        <v>2.9180000000000001</v>
      </c>
      <c r="D3894" s="6">
        <v>2.0000000000000001E-4</v>
      </c>
      <c r="E3894" s="10">
        <f t="shared" si="487"/>
        <v>2.7094397927479304E-2</v>
      </c>
      <c r="F3894">
        <f t="shared" si="488"/>
        <v>1.0274647887323944</v>
      </c>
      <c r="G3894">
        <f t="shared" si="485"/>
        <v>2.9179513670719426</v>
      </c>
      <c r="H3894">
        <f t="shared" si="489"/>
        <v>2.4215987581260159E-2</v>
      </c>
      <c r="I3894" t="str">
        <f t="shared" si="486"/>
        <v>2015</v>
      </c>
      <c r="J3894">
        <f t="shared" si="492"/>
        <v>-0.36755279967360271</v>
      </c>
      <c r="K3894">
        <f t="shared" si="490"/>
        <v>-0.14203927234676872</v>
      </c>
      <c r="L3894">
        <f t="shared" si="491"/>
        <v>0</v>
      </c>
    </row>
    <row r="3895" spans="1:12" x14ac:dyDescent="0.3">
      <c r="A3895">
        <v>3894</v>
      </c>
      <c r="B3895" s="5" t="s">
        <v>3361</v>
      </c>
      <c r="C3895" s="6">
        <v>2.8540000000000001</v>
      </c>
      <c r="D3895" s="6">
        <v>1.7999999999999998E-4</v>
      </c>
      <c r="E3895" s="10">
        <f t="shared" si="487"/>
        <v>-2.217693104594921E-2</v>
      </c>
      <c r="F3895">
        <f t="shared" si="488"/>
        <v>0.97806716929403703</v>
      </c>
      <c r="G3895">
        <f t="shared" si="485"/>
        <v>2.8539571903210734</v>
      </c>
      <c r="H3895">
        <f t="shared" si="489"/>
        <v>2.4148823247835117E-2</v>
      </c>
      <c r="I3895" t="str">
        <f t="shared" si="486"/>
        <v>2015</v>
      </c>
      <c r="J3895">
        <f t="shared" si="492"/>
        <v>-0.35849485546212184</v>
      </c>
      <c r="K3895">
        <f t="shared" si="490"/>
        <v>-8.6116345745311573E-2</v>
      </c>
      <c r="L3895">
        <f t="shared" si="491"/>
        <v>0</v>
      </c>
    </row>
    <row r="3896" spans="1:12" x14ac:dyDescent="0.3">
      <c r="A3896">
        <v>3895</v>
      </c>
      <c r="B3896" s="5" t="s">
        <v>3359</v>
      </c>
      <c r="C3896" s="6">
        <v>2.87</v>
      </c>
      <c r="D3896" s="6">
        <v>2.0000000000000001E-4</v>
      </c>
      <c r="E3896" s="10">
        <f t="shared" si="487"/>
        <v>5.5905107168849671E-3</v>
      </c>
      <c r="F3896">
        <f t="shared" si="488"/>
        <v>1.0056061667834617</v>
      </c>
      <c r="G3896">
        <f t="shared" si="485"/>
        <v>2.8699521670652759</v>
      </c>
      <c r="H3896">
        <f t="shared" si="489"/>
        <v>2.4129790505664175E-2</v>
      </c>
      <c r="I3896" t="str">
        <f t="shared" si="486"/>
        <v>2015</v>
      </c>
      <c r="J3896">
        <f t="shared" si="492"/>
        <v>-0.36021990759800615</v>
      </c>
      <c r="K3896">
        <f t="shared" si="490"/>
        <v>-0.15409701653592212</v>
      </c>
      <c r="L3896">
        <f t="shared" si="491"/>
        <v>0</v>
      </c>
    </row>
    <row r="3897" spans="1:12" x14ac:dyDescent="0.3">
      <c r="A3897">
        <v>3896</v>
      </c>
      <c r="B3897" s="5" t="s">
        <v>3357</v>
      </c>
      <c r="C3897" s="6">
        <v>2.823</v>
      </c>
      <c r="D3897" s="6">
        <v>2.8000000000000003E-4</v>
      </c>
      <c r="E3897" s="10">
        <f t="shared" si="487"/>
        <v>-1.6511880500177465E-2</v>
      </c>
      <c r="F3897">
        <f t="shared" si="488"/>
        <v>0.98362369337979094</v>
      </c>
      <c r="G3897">
        <f t="shared" si="485"/>
        <v>2.8229341307684774</v>
      </c>
      <c r="H3897">
        <f t="shared" si="489"/>
        <v>2.4199634737023863E-2</v>
      </c>
      <c r="I3897" t="str">
        <f t="shared" si="486"/>
        <v>2015</v>
      </c>
      <c r="J3897">
        <f t="shared" si="492"/>
        <v>-0.35534405674825909</v>
      </c>
      <c r="K3897">
        <f t="shared" si="490"/>
        <v>-0.10707898023912366</v>
      </c>
      <c r="L3897">
        <f t="shared" si="491"/>
        <v>0</v>
      </c>
    </row>
    <row r="3898" spans="1:12" x14ac:dyDescent="0.3">
      <c r="A3898">
        <v>3897</v>
      </c>
      <c r="B3898" s="5" t="s">
        <v>3355</v>
      </c>
      <c r="C3898" s="6">
        <v>2.8820000000000001</v>
      </c>
      <c r="D3898" s="6">
        <v>3.5999999999999997E-4</v>
      </c>
      <c r="E3898" s="10">
        <f t="shared" si="487"/>
        <v>2.0684348305978185E-2</v>
      </c>
      <c r="F3898">
        <f t="shared" si="488"/>
        <v>1.0208997520368404</v>
      </c>
      <c r="G3898">
        <f t="shared" si="485"/>
        <v>2.8819135412968873</v>
      </c>
      <c r="H3898">
        <f t="shared" si="489"/>
        <v>2.3220786795906553E-2</v>
      </c>
      <c r="I3898" t="str">
        <f t="shared" si="486"/>
        <v>2015</v>
      </c>
      <c r="J3898">
        <f t="shared" si="492"/>
        <v>-0.34809467461707627</v>
      </c>
      <c r="K3898">
        <f t="shared" si="490"/>
        <v>-0.16605839076753348</v>
      </c>
      <c r="L3898">
        <f t="shared" si="491"/>
        <v>0</v>
      </c>
    </row>
    <row r="3899" spans="1:12" x14ac:dyDescent="0.3">
      <c r="A3899">
        <v>3898</v>
      </c>
      <c r="B3899" s="5" t="s">
        <v>3353</v>
      </c>
      <c r="C3899" s="6">
        <v>2.8969999999999998</v>
      </c>
      <c r="D3899" s="6">
        <v>3.5999999999999997E-4</v>
      </c>
      <c r="E3899" s="10">
        <f t="shared" si="487"/>
        <v>5.1912212098829749E-3</v>
      </c>
      <c r="F3899">
        <f t="shared" si="488"/>
        <v>1.0052047189451769</v>
      </c>
      <c r="G3899">
        <f t="shared" si="485"/>
        <v>2.8969130913036367</v>
      </c>
      <c r="H3899">
        <f t="shared" si="489"/>
        <v>2.1339108793914714E-2</v>
      </c>
      <c r="I3899" t="str">
        <f t="shared" si="486"/>
        <v>2015</v>
      </c>
      <c r="J3899">
        <f t="shared" si="492"/>
        <v>-0.32155202177330972</v>
      </c>
      <c r="K3899">
        <f t="shared" si="490"/>
        <v>-0.18105794077428294</v>
      </c>
      <c r="L3899">
        <f t="shared" si="491"/>
        <v>0</v>
      </c>
    </row>
    <row r="3900" spans="1:12" x14ac:dyDescent="0.3">
      <c r="A3900">
        <v>3899</v>
      </c>
      <c r="B3900" s="5" t="s">
        <v>3351</v>
      </c>
      <c r="C3900" s="6">
        <v>2.8159999999999998</v>
      </c>
      <c r="D3900" s="6">
        <v>3.5999999999999997E-4</v>
      </c>
      <c r="E3900" s="10">
        <f t="shared" si="487"/>
        <v>-2.835828049141741E-2</v>
      </c>
      <c r="F3900">
        <f t="shared" si="488"/>
        <v>0.97204004142216083</v>
      </c>
      <c r="G3900">
        <f t="shared" si="485"/>
        <v>2.8159155212671871</v>
      </c>
      <c r="H3900">
        <f t="shared" si="489"/>
        <v>2.1775448462526954E-2</v>
      </c>
      <c r="I3900" t="str">
        <f t="shared" si="486"/>
        <v>2015</v>
      </c>
      <c r="J3900">
        <f t="shared" si="492"/>
        <v>-0.31895266133670347</v>
      </c>
      <c r="K3900">
        <f t="shared" si="490"/>
        <v>-0.10006037073783336</v>
      </c>
      <c r="L3900">
        <f t="shared" si="491"/>
        <v>0</v>
      </c>
    </row>
    <row r="3901" spans="1:12" x14ac:dyDescent="0.3">
      <c r="A3901">
        <v>3900</v>
      </c>
      <c r="B3901" s="5" t="s">
        <v>3349</v>
      </c>
      <c r="C3901" s="6">
        <v>2.7759999999999998</v>
      </c>
      <c r="D3901" s="6">
        <v>3.7999999999999997E-4</v>
      </c>
      <c r="E3901" s="10">
        <f t="shared" si="487"/>
        <v>-1.4306395651237858E-2</v>
      </c>
      <c r="F3901">
        <f t="shared" si="488"/>
        <v>0.98579545454545459</v>
      </c>
      <c r="G3901">
        <f t="shared" si="485"/>
        <v>2.7759120947251739</v>
      </c>
      <c r="H3901">
        <f t="shared" si="489"/>
        <v>2.1523920106313522E-2</v>
      </c>
      <c r="I3901" t="str">
        <f t="shared" si="486"/>
        <v>2015</v>
      </c>
      <c r="J3901">
        <f t="shared" si="492"/>
        <v>-0.31078967410749175</v>
      </c>
      <c r="K3901">
        <f t="shared" si="490"/>
        <v>-6.0056944195820083E-2</v>
      </c>
      <c r="L3901">
        <f t="shared" si="491"/>
        <v>0</v>
      </c>
    </row>
    <row r="3902" spans="1:12" x14ac:dyDescent="0.3">
      <c r="A3902">
        <v>3901</v>
      </c>
      <c r="B3902" s="5" t="s">
        <v>3347</v>
      </c>
      <c r="C3902" s="6">
        <v>2.7890000000000001</v>
      </c>
      <c r="D3902" s="6">
        <v>3.3E-4</v>
      </c>
      <c r="E3902" s="10">
        <f t="shared" si="487"/>
        <v>4.6720660007938866E-3</v>
      </c>
      <c r="F3902">
        <f t="shared" si="488"/>
        <v>1.0046829971181557</v>
      </c>
      <c r="G3902">
        <f t="shared" si="485"/>
        <v>2.7889233035545811</v>
      </c>
      <c r="H3902">
        <f t="shared" si="489"/>
        <v>2.0956858047192644E-2</v>
      </c>
      <c r="I3902" t="str">
        <f t="shared" si="486"/>
        <v>2015</v>
      </c>
      <c r="J3902">
        <f t="shared" si="492"/>
        <v>-0.30402006214480937</v>
      </c>
      <c r="K3902">
        <f t="shared" si="490"/>
        <v>-7.3068153025227289E-2</v>
      </c>
      <c r="L3902">
        <f t="shared" si="491"/>
        <v>0</v>
      </c>
    </row>
    <row r="3903" spans="1:12" x14ac:dyDescent="0.3">
      <c r="A3903">
        <v>3902</v>
      </c>
      <c r="B3903" s="5" t="s">
        <v>3345</v>
      </c>
      <c r="C3903" s="6">
        <v>2.8210000000000002</v>
      </c>
      <c r="D3903" s="6">
        <v>5.2999999999999998E-4</v>
      </c>
      <c r="E3903" s="10">
        <f t="shared" si="487"/>
        <v>1.1408323374507453E-2</v>
      </c>
      <c r="F3903">
        <f t="shared" si="488"/>
        <v>1.0114736464682683</v>
      </c>
      <c r="G3903">
        <f t="shared" si="485"/>
        <v>2.8208754085847474</v>
      </c>
      <c r="H3903">
        <f t="shared" si="489"/>
        <v>1.8958146245086772E-2</v>
      </c>
      <c r="I3903" t="str">
        <f t="shared" si="486"/>
        <v>2015</v>
      </c>
      <c r="J3903">
        <f t="shared" si="492"/>
        <v>-0.27817575442990222</v>
      </c>
      <c r="K3903">
        <f t="shared" si="490"/>
        <v>-0.10502025805539361</v>
      </c>
      <c r="L3903">
        <f t="shared" si="491"/>
        <v>0</v>
      </c>
    </row>
    <row r="3904" spans="1:12" x14ac:dyDescent="0.3">
      <c r="A3904">
        <v>3903</v>
      </c>
      <c r="B3904" s="5" t="s">
        <v>3343</v>
      </c>
      <c r="C3904" s="6">
        <v>2.8860000000000001</v>
      </c>
      <c r="D3904" s="6">
        <v>5.2999999999999998E-4</v>
      </c>
      <c r="E3904" s="10">
        <f t="shared" si="487"/>
        <v>2.2780028331819906E-2</v>
      </c>
      <c r="F3904">
        <f t="shared" si="488"/>
        <v>1.0230414746543779</v>
      </c>
      <c r="G3904">
        <f t="shared" si="485"/>
        <v>2.8858725378148109</v>
      </c>
      <c r="H3904">
        <f t="shared" si="489"/>
        <v>1.9438251967977226E-2</v>
      </c>
      <c r="I3904" t="str">
        <f t="shared" si="486"/>
        <v>2015</v>
      </c>
      <c r="J3904">
        <f t="shared" si="492"/>
        <v>-0.29179231754284768</v>
      </c>
      <c r="K3904">
        <f t="shared" si="490"/>
        <v>-0.17001738728545712</v>
      </c>
      <c r="L3904">
        <f t="shared" si="491"/>
        <v>0</v>
      </c>
    </row>
    <row r="3905" spans="1:12" x14ac:dyDescent="0.3">
      <c r="A3905">
        <v>3904</v>
      </c>
      <c r="B3905" s="5" t="s">
        <v>3341</v>
      </c>
      <c r="C3905" s="6">
        <v>2.7679999999999998</v>
      </c>
      <c r="D3905" s="6">
        <v>6.9000000000000008E-4</v>
      </c>
      <c r="E3905" s="10">
        <f t="shared" si="487"/>
        <v>-4.1746422596256098E-2</v>
      </c>
      <c r="F3905">
        <f t="shared" si="488"/>
        <v>0.95911295911295902</v>
      </c>
      <c r="G3905">
        <f t="shared" si="485"/>
        <v>2.7678408445757618</v>
      </c>
      <c r="H3905">
        <f t="shared" si="489"/>
        <v>2.0748522579422061E-2</v>
      </c>
      <c r="I3905" t="str">
        <f t="shared" si="486"/>
        <v>2015</v>
      </c>
      <c r="J3905">
        <f t="shared" si="492"/>
        <v>-0.29872240163036079</v>
      </c>
      <c r="K3905">
        <f t="shared" si="490"/>
        <v>-5.1985694046408071E-2</v>
      </c>
      <c r="L3905">
        <f t="shared" si="491"/>
        <v>0</v>
      </c>
    </row>
    <row r="3906" spans="1:12" x14ac:dyDescent="0.3">
      <c r="A3906">
        <v>3905</v>
      </c>
      <c r="B3906" s="5" t="s">
        <v>3339</v>
      </c>
      <c r="C3906" s="6">
        <v>2.7160000000000002</v>
      </c>
      <c r="D3906" s="6">
        <v>6.4000000000000005E-4</v>
      </c>
      <c r="E3906" s="10">
        <f t="shared" si="487"/>
        <v>-1.8964828058973329E-2</v>
      </c>
      <c r="F3906">
        <f t="shared" si="488"/>
        <v>0.98121387283237005</v>
      </c>
      <c r="G3906">
        <f t="shared" si="485"/>
        <v>2.7158551505293538</v>
      </c>
      <c r="H3906">
        <f t="shared" si="489"/>
        <v>2.042003177544198E-2</v>
      </c>
      <c r="I3906" t="str">
        <f t="shared" si="486"/>
        <v>2015</v>
      </c>
      <c r="J3906">
        <f t="shared" si="492"/>
        <v>-0.28847123735996005</v>
      </c>
      <c r="K3906">
        <f t="shared" si="490"/>
        <v>3.1986844013346616E-2</v>
      </c>
      <c r="L3906">
        <f t="shared" si="491"/>
        <v>0</v>
      </c>
    </row>
    <row r="3907" spans="1:12" x14ac:dyDescent="0.3">
      <c r="A3907">
        <v>3906</v>
      </c>
      <c r="B3907" s="5" t="s">
        <v>3337</v>
      </c>
      <c r="C3907" s="6">
        <v>2.7480000000000002</v>
      </c>
      <c r="D3907" s="6">
        <v>6.9000000000000008E-4</v>
      </c>
      <c r="E3907" s="10">
        <f t="shared" si="487"/>
        <v>1.171316466365317E-2</v>
      </c>
      <c r="F3907">
        <f t="shared" si="488"/>
        <v>1.0117820324005891</v>
      </c>
      <c r="G3907">
        <f t="shared" ref="G3907:G3970" si="493">C3907*EXP(-1/12*D3907)</f>
        <v>2.7478419945427004</v>
      </c>
      <c r="H3907">
        <f t="shared" si="489"/>
        <v>2.0368655209477102E-2</v>
      </c>
      <c r="I3907" t="str">
        <f t="shared" ref="I3907:I3970" si="494">MID(B3907,7,4)</f>
        <v>2015</v>
      </c>
      <c r="J3907">
        <f t="shared" si="492"/>
        <v>-0.29113446014947625</v>
      </c>
      <c r="K3907">
        <f t="shared" si="490"/>
        <v>-2.0003396434513654E-2</v>
      </c>
      <c r="L3907">
        <f t="shared" si="491"/>
        <v>0</v>
      </c>
    </row>
    <row r="3908" spans="1:12" x14ac:dyDescent="0.3">
      <c r="A3908">
        <v>3907</v>
      </c>
      <c r="B3908" s="5" t="s">
        <v>3336</v>
      </c>
      <c r="C3908" s="6">
        <v>2.8119999999999998</v>
      </c>
      <c r="D3908" s="6">
        <v>8.1000000000000006E-4</v>
      </c>
      <c r="E3908" s="10">
        <f t="shared" ref="E3908:E3971" si="495">LN(C3908/C3907)</f>
        <v>2.3022599588315328E-2</v>
      </c>
      <c r="F3908">
        <f t="shared" ref="F3908:F3971" si="496">C3908/C3907</f>
        <v>1.0232896652110623</v>
      </c>
      <c r="G3908">
        <f t="shared" si="493"/>
        <v>2.811810196405943</v>
      </c>
      <c r="H3908">
        <f t="shared" si="489"/>
        <v>2.0051152081043869E-2</v>
      </c>
      <c r="I3908" t="str">
        <f t="shared" si="494"/>
        <v>2015</v>
      </c>
      <c r="J3908">
        <f t="shared" si="492"/>
        <v>-0.29326810508392215</v>
      </c>
      <c r="K3908">
        <f t="shared" si="490"/>
        <v>-0.10801749512605685</v>
      </c>
      <c r="L3908">
        <f t="shared" si="491"/>
        <v>0</v>
      </c>
    </row>
    <row r="3909" spans="1:12" x14ac:dyDescent="0.3">
      <c r="A3909">
        <v>3908</v>
      </c>
      <c r="B3909" s="5" t="s">
        <v>3335</v>
      </c>
      <c r="C3909" s="6">
        <v>2.798</v>
      </c>
      <c r="D3909" s="6">
        <v>8.1000000000000006E-4</v>
      </c>
      <c r="E3909" s="10">
        <f t="shared" si="495"/>
        <v>-4.9910977051289759E-3</v>
      </c>
      <c r="F3909">
        <f t="shared" si="496"/>
        <v>0.99502133712660035</v>
      </c>
      <c r="G3909">
        <f t="shared" si="493"/>
        <v>2.7978111413740505</v>
      </c>
      <c r="H3909">
        <f t="shared" si="489"/>
        <v>2.0070702446219554E-2</v>
      </c>
      <c r="I3909" t="str">
        <f t="shared" si="494"/>
        <v>2015</v>
      </c>
      <c r="J3909">
        <f t="shared" si="492"/>
        <v>-0.29209254203735496</v>
      </c>
      <c r="K3909">
        <f t="shared" si="490"/>
        <v>-9.4018440094164379E-2</v>
      </c>
      <c r="L3909">
        <f t="shared" si="491"/>
        <v>0</v>
      </c>
    </row>
    <row r="3910" spans="1:12" x14ac:dyDescent="0.3">
      <c r="A3910">
        <v>3909</v>
      </c>
      <c r="B3910" s="5" t="s">
        <v>3333</v>
      </c>
      <c r="C3910" s="6">
        <v>2.8130000000000002</v>
      </c>
      <c r="D3910" s="6">
        <v>3.3E-4</v>
      </c>
      <c r="E3910" s="10">
        <f t="shared" si="495"/>
        <v>5.3466532644304661E-3</v>
      </c>
      <c r="F3910">
        <f t="shared" si="496"/>
        <v>1.0053609721229451</v>
      </c>
      <c r="G3910">
        <f t="shared" si="493"/>
        <v>2.8129226435636561</v>
      </c>
      <c r="H3910">
        <f t="shared" si="489"/>
        <v>1.9979372731941659E-2</v>
      </c>
      <c r="I3910" t="str">
        <f t="shared" si="494"/>
        <v>2015</v>
      </c>
      <c r="J3910">
        <f t="shared" si="492"/>
        <v>-0.29233387190727939</v>
      </c>
      <c r="K3910">
        <f t="shared" si="490"/>
        <v>-0.10912994228376993</v>
      </c>
      <c r="L3910">
        <f t="shared" si="491"/>
        <v>0</v>
      </c>
    </row>
    <row r="3911" spans="1:12" x14ac:dyDescent="0.3">
      <c r="A3911">
        <v>3910</v>
      </c>
      <c r="B3911" s="5" t="s">
        <v>3331</v>
      </c>
      <c r="C3911" s="6">
        <v>2.798</v>
      </c>
      <c r="D3911" s="6">
        <v>6.6E-4</v>
      </c>
      <c r="E3911" s="10">
        <f t="shared" si="495"/>
        <v>-5.3466532644304106E-3</v>
      </c>
      <c r="F3911">
        <f t="shared" si="496"/>
        <v>0.99466761464628506</v>
      </c>
      <c r="G3911">
        <f t="shared" si="493"/>
        <v>2.7978461142318976</v>
      </c>
      <c r="H3911">
        <f t="shared" si="489"/>
        <v>1.9075932246947532E-2</v>
      </c>
      <c r="I3911" t="str">
        <f t="shared" si="494"/>
        <v>2015</v>
      </c>
      <c r="J3911">
        <f t="shared" si="492"/>
        <v>-0.27761894265177361</v>
      </c>
      <c r="K3911">
        <f t="shared" si="490"/>
        <v>-0.12191524333897608</v>
      </c>
      <c r="L3911">
        <f t="shared" si="491"/>
        <v>0</v>
      </c>
    </row>
    <row r="3912" spans="1:12" x14ac:dyDescent="0.3">
      <c r="A3912">
        <v>3911</v>
      </c>
      <c r="B3912" s="5" t="s">
        <v>3329</v>
      </c>
      <c r="C3912" s="6">
        <v>2.8420000000000001</v>
      </c>
      <c r="D3912" s="6">
        <v>7.5999999999999993E-4</v>
      </c>
      <c r="E3912" s="10">
        <f t="shared" si="495"/>
        <v>1.5603153431619523E-2</v>
      </c>
      <c r="F3912">
        <f t="shared" si="496"/>
        <v>1.0157255182273053</v>
      </c>
      <c r="G3912">
        <f t="shared" si="493"/>
        <v>2.8418200123663353</v>
      </c>
      <c r="H3912">
        <f t="shared" si="489"/>
        <v>1.8604133243481591E-2</v>
      </c>
      <c r="I3912" t="str">
        <f t="shared" si="494"/>
        <v>2015</v>
      </c>
      <c r="J3912">
        <f t="shared" si="492"/>
        <v>-0.27500811556005117</v>
      </c>
      <c r="K3912">
        <f t="shared" si="490"/>
        <v>-0.19187080354625152</v>
      </c>
      <c r="L3912">
        <f t="shared" si="491"/>
        <v>0</v>
      </c>
    </row>
    <row r="3913" spans="1:12" x14ac:dyDescent="0.3">
      <c r="A3913">
        <v>3912</v>
      </c>
      <c r="B3913" s="5" t="s">
        <v>3327</v>
      </c>
      <c r="C3913" s="6">
        <v>2.8439999999999999</v>
      </c>
      <c r="D3913" s="6">
        <v>1.0399999999999999E-3</v>
      </c>
      <c r="E3913" s="10">
        <f t="shared" si="495"/>
        <v>7.0348226608537374E-4</v>
      </c>
      <c r="F3913">
        <f t="shared" si="496"/>
        <v>1.000703729767769</v>
      </c>
      <c r="G3913">
        <f t="shared" si="493"/>
        <v>2.8437535306804911</v>
      </c>
      <c r="H3913">
        <f t="shared" si="489"/>
        <v>1.8495039319951508E-2</v>
      </c>
      <c r="I3913" t="str">
        <f t="shared" si="494"/>
        <v>2015</v>
      </c>
      <c r="J3913">
        <f t="shared" si="492"/>
        <v>-0.27358149141601251</v>
      </c>
      <c r="K3913">
        <f t="shared" si="490"/>
        <v>-0.1938043218604073</v>
      </c>
      <c r="L3913">
        <f t="shared" si="491"/>
        <v>0</v>
      </c>
    </row>
    <row r="3914" spans="1:12" x14ac:dyDescent="0.3">
      <c r="A3914">
        <v>3913</v>
      </c>
      <c r="B3914" s="5" t="s">
        <v>3325</v>
      </c>
      <c r="C3914" s="6">
        <v>2.931</v>
      </c>
      <c r="D3914" s="6">
        <v>1.0199999999999999E-3</v>
      </c>
      <c r="E3914" s="10">
        <f t="shared" si="495"/>
        <v>3.0132149787760951E-2</v>
      </c>
      <c r="F3914">
        <f t="shared" si="496"/>
        <v>1.0305907172995781</v>
      </c>
      <c r="G3914">
        <f t="shared" si="493"/>
        <v>2.9307508755879375</v>
      </c>
      <c r="H3914">
        <f t="shared" si="489"/>
        <v>1.9211262396682763E-2</v>
      </c>
      <c r="I3914" t="str">
        <f t="shared" si="494"/>
        <v>2015</v>
      </c>
      <c r="J3914">
        <f t="shared" si="492"/>
        <v>-0.29286960930901973</v>
      </c>
      <c r="K3914">
        <f t="shared" si="490"/>
        <v>-0.28080166676785367</v>
      </c>
      <c r="L3914">
        <f t="shared" si="491"/>
        <v>0</v>
      </c>
    </row>
    <row r="3915" spans="1:12" x14ac:dyDescent="0.3">
      <c r="A3915">
        <v>3914</v>
      </c>
      <c r="B3915" s="5" t="s">
        <v>3323</v>
      </c>
      <c r="C3915" s="6">
        <v>2.7869999999999999</v>
      </c>
      <c r="D3915" s="6">
        <v>9.2000000000000003E-4</v>
      </c>
      <c r="E3915" s="10">
        <f t="shared" si="495"/>
        <v>-5.0377913228944249E-2</v>
      </c>
      <c r="F3915">
        <f t="shared" si="496"/>
        <v>0.95087001023541451</v>
      </c>
      <c r="G3915">
        <f t="shared" si="493"/>
        <v>2.7867863381904741</v>
      </c>
      <c r="H3915">
        <f t="shared" si="489"/>
        <v>2.1152723978531518E-2</v>
      </c>
      <c r="I3915" t="str">
        <f t="shared" si="494"/>
        <v>2015</v>
      </c>
      <c r="J3915">
        <f t="shared" si="492"/>
        <v>-0.3066263517156938</v>
      </c>
      <c r="K3915">
        <f t="shared" si="490"/>
        <v>-0.14891383844252681</v>
      </c>
      <c r="L3915">
        <f t="shared" si="491"/>
        <v>0</v>
      </c>
    </row>
    <row r="3916" spans="1:12" x14ac:dyDescent="0.3">
      <c r="A3916">
        <v>3915</v>
      </c>
      <c r="B3916" s="5" t="s">
        <v>3321</v>
      </c>
      <c r="C3916" s="6">
        <v>2.8010000000000002</v>
      </c>
      <c r="D3916" s="6">
        <v>9.2000000000000003E-4</v>
      </c>
      <c r="E3916" s="10">
        <f t="shared" si="495"/>
        <v>5.0107477781604166E-3</v>
      </c>
      <c r="F3916">
        <f t="shared" si="496"/>
        <v>1.0050233225690708</v>
      </c>
      <c r="G3916">
        <f t="shared" si="493"/>
        <v>2.8007852648982845</v>
      </c>
      <c r="H3916">
        <f t="shared" si="489"/>
        <v>2.1013415654342261E-2</v>
      </c>
      <c r="I3916" t="str">
        <f t="shared" si="494"/>
        <v>2015</v>
      </c>
      <c r="J3916">
        <f t="shared" si="492"/>
        <v>-0.30613710055422461</v>
      </c>
      <c r="K3916">
        <f t="shared" si="490"/>
        <v>-0.16291276515033726</v>
      </c>
      <c r="L3916">
        <f t="shared" si="491"/>
        <v>0</v>
      </c>
    </row>
    <row r="3917" spans="1:12" x14ac:dyDescent="0.3">
      <c r="A3917">
        <v>3916</v>
      </c>
      <c r="B3917" s="5" t="s">
        <v>3319</v>
      </c>
      <c r="C3917" s="6">
        <v>2.7280000000000002</v>
      </c>
      <c r="D3917" s="6">
        <v>7.0999999999999991E-4</v>
      </c>
      <c r="E3917" s="10">
        <f t="shared" si="495"/>
        <v>-2.6407756296755795E-2</v>
      </c>
      <c r="F3917">
        <f t="shared" si="496"/>
        <v>0.97393787932881115</v>
      </c>
      <c r="G3917">
        <f t="shared" si="493"/>
        <v>2.7278385981081867</v>
      </c>
      <c r="H3917">
        <f t="shared" si="489"/>
        <v>2.1124461212464515E-2</v>
      </c>
      <c r="I3917" t="str">
        <f t="shared" si="494"/>
        <v>2015</v>
      </c>
      <c r="J3917">
        <f t="shared" si="492"/>
        <v>-0.29973938489616692</v>
      </c>
      <c r="K3917">
        <f t="shared" si="490"/>
        <v>-8.9966098360239499E-2</v>
      </c>
      <c r="L3917">
        <f t="shared" si="491"/>
        <v>0</v>
      </c>
    </row>
    <row r="3918" spans="1:12" x14ac:dyDescent="0.3">
      <c r="A3918">
        <v>3917</v>
      </c>
      <c r="B3918" s="5" t="s">
        <v>3317</v>
      </c>
      <c r="C3918" s="6">
        <v>2.7040000000000002</v>
      </c>
      <c r="D3918" s="6">
        <v>9.2000000000000003E-4</v>
      </c>
      <c r="E3918" s="10">
        <f t="shared" si="495"/>
        <v>-8.8365818004980008E-3</v>
      </c>
      <c r="F3918">
        <f t="shared" si="496"/>
        <v>0.99120234604105573</v>
      </c>
      <c r="G3918">
        <f t="shared" si="493"/>
        <v>2.7037927012798861</v>
      </c>
      <c r="H3918">
        <f t="shared" si="489"/>
        <v>2.1015759177757581E-2</v>
      </c>
      <c r="I3918" t="str">
        <f t="shared" si="494"/>
        <v>2015</v>
      </c>
      <c r="J3918">
        <f t="shared" si="492"/>
        <v>-0.29556838264647761</v>
      </c>
      <c r="K3918">
        <f t="shared" si="490"/>
        <v>-6.5920201531938893E-2</v>
      </c>
      <c r="L3918">
        <f t="shared" si="491"/>
        <v>0</v>
      </c>
    </row>
    <row r="3919" spans="1:12" x14ac:dyDescent="0.3">
      <c r="A3919">
        <v>3918</v>
      </c>
      <c r="B3919" s="5" t="s">
        <v>3315</v>
      </c>
      <c r="C3919" s="6">
        <v>2.7160000000000002</v>
      </c>
      <c r="D3919" s="6">
        <v>5.0999999999999993E-4</v>
      </c>
      <c r="E3919" s="10">
        <f t="shared" si="495"/>
        <v>4.4280515157320037E-3</v>
      </c>
      <c r="F3919">
        <f t="shared" si="496"/>
        <v>1.0044378698224852</v>
      </c>
      <c r="G3919">
        <f t="shared" si="493"/>
        <v>2.7158845724528531</v>
      </c>
      <c r="H3919">
        <f t="shared" si="489"/>
        <v>2.0920450307777391E-2</v>
      </c>
      <c r="I3919" t="str">
        <f t="shared" si="494"/>
        <v>2015</v>
      </c>
      <c r="J3919">
        <f t="shared" si="492"/>
        <v>-0.29554378914481222</v>
      </c>
      <c r="K3919">
        <f t="shared" si="490"/>
        <v>-7.8012072704905844E-2</v>
      </c>
      <c r="L3919">
        <f t="shared" si="491"/>
        <v>0</v>
      </c>
    </row>
    <row r="3920" spans="1:12" x14ac:dyDescent="0.3">
      <c r="A3920">
        <v>3919</v>
      </c>
      <c r="B3920" s="5" t="s">
        <v>3313</v>
      </c>
      <c r="C3920" s="6">
        <v>2.7549999999999999</v>
      </c>
      <c r="D3920" s="6">
        <v>2.0000000000000001E-4</v>
      </c>
      <c r="E3920" s="10">
        <f t="shared" si="495"/>
        <v>1.4257232908428065E-2</v>
      </c>
      <c r="F3920">
        <f t="shared" si="496"/>
        <v>1.0143593519882179</v>
      </c>
      <c r="G3920">
        <f t="shared" si="493"/>
        <v>2.7549540837159698</v>
      </c>
      <c r="H3920">
        <f t="shared" si="489"/>
        <v>2.0899231576994623E-2</v>
      </c>
      <c r="I3920" t="str">
        <f t="shared" si="494"/>
        <v>2015</v>
      </c>
      <c r="J3920">
        <f t="shared" si="492"/>
        <v>-0.29949128126847369</v>
      </c>
      <c r="K3920">
        <f t="shared" si="490"/>
        <v>-0.1170815839680226</v>
      </c>
      <c r="L3920">
        <f t="shared" si="491"/>
        <v>0</v>
      </c>
    </row>
    <row r="3921" spans="1:12" x14ac:dyDescent="0.3">
      <c r="A3921">
        <v>3920</v>
      </c>
      <c r="B3921" s="5" t="s">
        <v>3311</v>
      </c>
      <c r="C3921" s="6">
        <v>2.6760000000000002</v>
      </c>
      <c r="D3921" s="6">
        <v>3.1E-4</v>
      </c>
      <c r="E3921" s="10">
        <f t="shared" si="495"/>
        <v>-2.9094300338895696E-2</v>
      </c>
      <c r="F3921">
        <f t="shared" si="496"/>
        <v>0.97132486388384764</v>
      </c>
      <c r="G3921">
        <f t="shared" si="493"/>
        <v>2.6759308708929215</v>
      </c>
      <c r="H3921">
        <f t="shared" si="489"/>
        <v>2.1351455731856692E-2</v>
      </c>
      <c r="I3921" t="str">
        <f t="shared" si="494"/>
        <v>2015</v>
      </c>
      <c r="J3921">
        <f t="shared" si="492"/>
        <v>-0.29719526153867548</v>
      </c>
      <c r="K3921">
        <f t="shared" si="490"/>
        <v>-3.8058371144974235E-2</v>
      </c>
      <c r="L3921">
        <f t="shared" si="491"/>
        <v>0</v>
      </c>
    </row>
    <row r="3922" spans="1:12" x14ac:dyDescent="0.3">
      <c r="A3922">
        <v>3921</v>
      </c>
      <c r="B3922" s="5" t="s">
        <v>3309</v>
      </c>
      <c r="C3922" s="6">
        <v>2.65</v>
      </c>
      <c r="D3922" s="6">
        <v>2.3000000000000001E-4</v>
      </c>
      <c r="E3922" s="10">
        <f t="shared" si="495"/>
        <v>-9.7635022678512415E-3</v>
      </c>
      <c r="F3922">
        <f t="shared" si="496"/>
        <v>0.99028400597907318</v>
      </c>
      <c r="G3922">
        <f t="shared" si="493"/>
        <v>2.6499492088200838</v>
      </c>
      <c r="H3922">
        <f t="shared" si="489"/>
        <v>2.0376619742269154E-2</v>
      </c>
      <c r="I3922" t="str">
        <f t="shared" si="494"/>
        <v>2015</v>
      </c>
      <c r="J3922">
        <f t="shared" si="492"/>
        <v>-0.28087248166899054</v>
      </c>
      <c r="K3922">
        <f t="shared" si="490"/>
        <v>-1.2076709072136538E-2</v>
      </c>
      <c r="L3922">
        <f t="shared" si="491"/>
        <v>0</v>
      </c>
    </row>
    <row r="3923" spans="1:12" x14ac:dyDescent="0.3">
      <c r="A3923">
        <v>3922</v>
      </c>
      <c r="B3923" s="5" t="s">
        <v>3307</v>
      </c>
      <c r="C3923" s="6">
        <v>2.6850000000000001</v>
      </c>
      <c r="D3923" s="6">
        <v>6.0999999999999997E-4</v>
      </c>
      <c r="E3923" s="10">
        <f t="shared" si="495"/>
        <v>1.3121087962697276E-2</v>
      </c>
      <c r="F3923">
        <f t="shared" si="496"/>
        <v>1.0132075471698114</v>
      </c>
      <c r="G3923">
        <f t="shared" si="493"/>
        <v>2.6848635159689986</v>
      </c>
      <c r="H3923">
        <f t="shared" si="489"/>
        <v>2.054295694424145E-2</v>
      </c>
      <c r="I3923" t="str">
        <f t="shared" si="494"/>
        <v>2015</v>
      </c>
      <c r="J3923">
        <f t="shared" si="492"/>
        <v>-0.28689611673628584</v>
      </c>
      <c r="K3923">
        <f t="shared" si="490"/>
        <v>-4.6991016221051396E-2</v>
      </c>
      <c r="L3923">
        <f t="shared" si="491"/>
        <v>0</v>
      </c>
    </row>
    <row r="3924" spans="1:12" x14ac:dyDescent="0.3">
      <c r="A3924">
        <v>3923</v>
      </c>
      <c r="B3924" s="5" t="s">
        <v>3305</v>
      </c>
      <c r="C3924" s="6">
        <v>2.6930000000000001</v>
      </c>
      <c r="D3924" s="6">
        <v>6.4000000000000005E-4</v>
      </c>
      <c r="E3924" s="10">
        <f t="shared" si="495"/>
        <v>2.9750858686338434E-3</v>
      </c>
      <c r="F3924">
        <f t="shared" si="496"/>
        <v>1.0029795158286778</v>
      </c>
      <c r="G3924">
        <f t="shared" si="493"/>
        <v>2.6928563771633098</v>
      </c>
      <c r="H3924">
        <f t="shared" si="489"/>
        <v>1.9829870321518363E-2</v>
      </c>
      <c r="I3924" t="str">
        <f t="shared" si="494"/>
        <v>2015</v>
      </c>
      <c r="J3924">
        <f t="shared" si="492"/>
        <v>-0.27776183061596244</v>
      </c>
      <c r="K3924">
        <f t="shared" si="490"/>
        <v>-5.4983877415362592E-2</v>
      </c>
      <c r="L3924">
        <f t="shared" si="491"/>
        <v>0</v>
      </c>
    </row>
    <row r="3925" spans="1:12" x14ac:dyDescent="0.3">
      <c r="A3925">
        <v>3924</v>
      </c>
      <c r="B3925" s="5" t="s">
        <v>3303</v>
      </c>
      <c r="C3925" s="6">
        <v>2.6379999999999999</v>
      </c>
      <c r="D3925" s="6">
        <v>5.8E-4</v>
      </c>
      <c r="E3925" s="10">
        <f t="shared" si="495"/>
        <v>-2.0634759534339027E-2</v>
      </c>
      <c r="F3925">
        <f t="shared" si="496"/>
        <v>0.97957668028221312</v>
      </c>
      <c r="G3925">
        <f t="shared" si="493"/>
        <v>2.6378724997479472</v>
      </c>
      <c r="H3925">
        <f t="shared" si="489"/>
        <v>1.9779505735065546E-2</v>
      </c>
      <c r="I3925" t="str">
        <f t="shared" si="494"/>
        <v>2015</v>
      </c>
      <c r="J3925">
        <f t="shared" si="492"/>
        <v>-0.27139930790927308</v>
      </c>
      <c r="K3925">
        <f t="shared" si="490"/>
        <v>1.0059094468964691E-2</v>
      </c>
      <c r="L3925">
        <f t="shared" si="491"/>
        <v>0</v>
      </c>
    </row>
    <row r="3926" spans="1:12" x14ac:dyDescent="0.3">
      <c r="A3926">
        <v>3925</v>
      </c>
      <c r="B3926" s="5" t="s">
        <v>3301</v>
      </c>
      <c r="C3926" s="6">
        <v>2.7149999999999999</v>
      </c>
      <c r="D3926" s="6">
        <v>5.8E-4</v>
      </c>
      <c r="E3926" s="10">
        <f t="shared" si="495"/>
        <v>2.8770899090775983E-2</v>
      </c>
      <c r="F3926">
        <f t="shared" si="496"/>
        <v>1.029188779378317</v>
      </c>
      <c r="G3926">
        <f t="shared" si="493"/>
        <v>2.7148687781712195</v>
      </c>
      <c r="H3926">
        <f t="shared" si="489"/>
        <v>2.0549231772463147E-2</v>
      </c>
      <c r="I3926" t="str">
        <f t="shared" si="494"/>
        <v>2015</v>
      </c>
      <c r="J3926">
        <f t="shared" si="492"/>
        <v>-0.29019099671479198</v>
      </c>
      <c r="K3926">
        <f t="shared" si="490"/>
        <v>-6.6937183954307589E-2</v>
      </c>
      <c r="L3926">
        <f t="shared" si="491"/>
        <v>0</v>
      </c>
    </row>
    <row r="3927" spans="1:12" x14ac:dyDescent="0.3">
      <c r="A3927">
        <v>3926</v>
      </c>
      <c r="B3927" s="5" t="s">
        <v>3299</v>
      </c>
      <c r="C3927" s="6">
        <v>2.6890000000000001</v>
      </c>
      <c r="D3927" s="6">
        <v>1E-4</v>
      </c>
      <c r="E3927" s="10">
        <f t="shared" si="495"/>
        <v>-9.6225760991710523E-3</v>
      </c>
      <c r="F3927">
        <f t="shared" si="496"/>
        <v>0.99042357274401482</v>
      </c>
      <c r="G3927">
        <f t="shared" si="493"/>
        <v>2.6889775917600347</v>
      </c>
      <c r="H3927">
        <f t="shared" si="489"/>
        <v>2.0417813557093111E-2</v>
      </c>
      <c r="I3927" t="str">
        <f t="shared" si="494"/>
        <v>2015</v>
      </c>
      <c r="J3927">
        <f t="shared" si="492"/>
        <v>-0.28558534495051224</v>
      </c>
      <c r="K3927">
        <f t="shared" si="490"/>
        <v>-4.104599754312277E-2</v>
      </c>
      <c r="L3927">
        <f t="shared" si="491"/>
        <v>0</v>
      </c>
    </row>
    <row r="3928" spans="1:12" x14ac:dyDescent="0.3">
      <c r="A3928">
        <v>3927</v>
      </c>
      <c r="B3928" s="5" t="s">
        <v>3297</v>
      </c>
      <c r="C3928" s="6">
        <v>2.702</v>
      </c>
      <c r="D3928" s="6">
        <v>5.2999999999999998E-4</v>
      </c>
      <c r="E3928" s="10">
        <f t="shared" si="495"/>
        <v>4.8228622512793799E-3</v>
      </c>
      <c r="F3928">
        <f t="shared" si="496"/>
        <v>1.0048345109706209</v>
      </c>
      <c r="G3928">
        <f t="shared" si="493"/>
        <v>2.7018806643020161</v>
      </c>
      <c r="H3928">
        <f t="shared" si="489"/>
        <v>2.0021827709288918E-2</v>
      </c>
      <c r="I3928" t="str">
        <f t="shared" si="494"/>
        <v>2015</v>
      </c>
      <c r="J3928">
        <f t="shared" si="492"/>
        <v>-0.28139046933315914</v>
      </c>
      <c r="K3928">
        <f t="shared" si="490"/>
        <v>-5.3949070085104189E-2</v>
      </c>
      <c r="L3928">
        <f t="shared" si="491"/>
        <v>0</v>
      </c>
    </row>
    <row r="3929" spans="1:12" x14ac:dyDescent="0.3">
      <c r="A3929">
        <v>3928</v>
      </c>
      <c r="B3929" s="5" t="s">
        <v>3295</v>
      </c>
      <c r="C3929" s="6">
        <v>2.6480000000000001</v>
      </c>
      <c r="D3929" s="6">
        <v>3.1E-4</v>
      </c>
      <c r="E3929" s="10">
        <f t="shared" si="495"/>
        <v>-2.0187601463245216E-2</v>
      </c>
      <c r="F3929">
        <f t="shared" si="496"/>
        <v>0.98001480384900086</v>
      </c>
      <c r="G3929">
        <f t="shared" si="493"/>
        <v>2.6479315942169119</v>
      </c>
      <c r="H3929">
        <f t="shared" si="489"/>
        <v>2.0235969262905253E-2</v>
      </c>
      <c r="I3929" t="str">
        <f t="shared" si="494"/>
        <v>2015</v>
      </c>
      <c r="J3929">
        <f t="shared" si="492"/>
        <v>-0.27872137330350261</v>
      </c>
      <c r="K3929">
        <f t="shared" si="490"/>
        <v>2.9667860641446886E-3</v>
      </c>
      <c r="L3929">
        <f t="shared" si="491"/>
        <v>0</v>
      </c>
    </row>
    <row r="3930" spans="1:12" x14ac:dyDescent="0.3">
      <c r="A3930">
        <v>3929</v>
      </c>
      <c r="B3930" s="5" t="s">
        <v>3293</v>
      </c>
      <c r="C3930" s="6">
        <v>2.7250000000000001</v>
      </c>
      <c r="D3930" s="6">
        <v>2.0000000000000001E-4</v>
      </c>
      <c r="E3930" s="10">
        <f t="shared" si="495"/>
        <v>2.8663790040445562E-2</v>
      </c>
      <c r="F3930">
        <f t="shared" si="496"/>
        <v>1.0290785498489425</v>
      </c>
      <c r="G3930">
        <f t="shared" si="493"/>
        <v>2.7249545837118037</v>
      </c>
      <c r="H3930">
        <f t="shared" si="489"/>
        <v>2.0448436708878796E-2</v>
      </c>
      <c r="I3930" t="str">
        <f t="shared" si="494"/>
        <v>2015</v>
      </c>
      <c r="J3930">
        <f t="shared" si="492"/>
        <v>-0.28984037344977387</v>
      </c>
      <c r="K3930">
        <f t="shared" si="490"/>
        <v>-7.4056203430747036E-2</v>
      </c>
      <c r="L3930">
        <f t="shared" si="491"/>
        <v>0</v>
      </c>
    </row>
    <row r="3931" spans="1:12" x14ac:dyDescent="0.3">
      <c r="A3931">
        <v>3930</v>
      </c>
      <c r="B3931" s="5" t="s">
        <v>3291</v>
      </c>
      <c r="C3931" s="6">
        <v>2.6549999999999998</v>
      </c>
      <c r="D3931" s="6">
        <v>3.5999999999999997E-4</v>
      </c>
      <c r="E3931" s="10">
        <f t="shared" si="495"/>
        <v>-2.6023773421305359E-2</v>
      </c>
      <c r="F3931">
        <f t="shared" si="496"/>
        <v>0.97431192660550447</v>
      </c>
      <c r="G3931">
        <f t="shared" si="493"/>
        <v>2.6549203511947379</v>
      </c>
      <c r="H3931">
        <f t="shared" si="489"/>
        <v>2.0818050298743861E-2</v>
      </c>
      <c r="I3931" t="str">
        <f t="shared" si="494"/>
        <v>2015</v>
      </c>
      <c r="J3931">
        <f t="shared" si="492"/>
        <v>-0.28749549958434789</v>
      </c>
      <c r="K3931">
        <f t="shared" si="490"/>
        <v>-4.9902984470182155E-2</v>
      </c>
      <c r="L3931">
        <f t="shared" si="491"/>
        <v>0</v>
      </c>
    </row>
    <row r="3932" spans="1:12" x14ac:dyDescent="0.3">
      <c r="A3932">
        <v>3931</v>
      </c>
      <c r="B3932" s="5" t="s">
        <v>3289</v>
      </c>
      <c r="C3932" s="6">
        <v>2.6589999999999998</v>
      </c>
      <c r="D3932" s="6">
        <v>3.5599999999999998E-4</v>
      </c>
      <c r="E3932" s="10">
        <f t="shared" si="495"/>
        <v>1.5054575669805317E-3</v>
      </c>
      <c r="F3932">
        <f t="shared" si="496"/>
        <v>1.0015065913370997</v>
      </c>
      <c r="G3932">
        <f t="shared" si="493"/>
        <v>2.6589211175034291</v>
      </c>
      <c r="H3932">
        <f t="shared" si="489"/>
        <v>2.0793766470723871E-2</v>
      </c>
      <c r="I3932" t="str">
        <f t="shared" si="494"/>
        <v>2015</v>
      </c>
      <c r="J3932">
        <f t="shared" si="492"/>
        <v>-0.2875928708364977</v>
      </c>
      <c r="K3932">
        <f t="shared" si="490"/>
        <v>-8.5903964112918008E-2</v>
      </c>
      <c r="L3932">
        <f t="shared" si="491"/>
        <v>0</v>
      </c>
    </row>
    <row r="3933" spans="1:12" x14ac:dyDescent="0.3">
      <c r="A3933">
        <v>3932</v>
      </c>
      <c r="B3933" s="5" t="s">
        <v>3287</v>
      </c>
      <c r="C3933" s="6">
        <v>2.71</v>
      </c>
      <c r="D3933" s="6">
        <v>3.1E-4</v>
      </c>
      <c r="E3933" s="10">
        <f t="shared" si="495"/>
        <v>1.8998522630726912E-2</v>
      </c>
      <c r="F3933">
        <f t="shared" si="496"/>
        <v>1.0191801429108689</v>
      </c>
      <c r="G3933">
        <f t="shared" si="493"/>
        <v>2.7099299925709333</v>
      </c>
      <c r="H3933">
        <f t="shared" si="489"/>
        <v>2.1002518877245524E-2</v>
      </c>
      <c r="I3933" t="str">
        <f t="shared" si="494"/>
        <v>2015</v>
      </c>
      <c r="J3933">
        <f t="shared" si="492"/>
        <v>-0.29605265209865433</v>
      </c>
      <c r="K3933">
        <f t="shared" si="490"/>
        <v>-0.13691283918042219</v>
      </c>
      <c r="L3933">
        <f t="shared" si="491"/>
        <v>0</v>
      </c>
    </row>
    <row r="3934" spans="1:12" x14ac:dyDescent="0.3">
      <c r="A3934">
        <v>3933</v>
      </c>
      <c r="B3934" s="5" t="s">
        <v>3285</v>
      </c>
      <c r="C3934" s="6">
        <v>2.6509999999999998</v>
      </c>
      <c r="D3934" s="6">
        <v>4.6000000000000001E-4</v>
      </c>
      <c r="E3934" s="10">
        <f t="shared" si="495"/>
        <v>-2.2011707584721082E-2</v>
      </c>
      <c r="F3934">
        <f t="shared" si="496"/>
        <v>0.97822878228782284</v>
      </c>
      <c r="G3934">
        <f t="shared" si="493"/>
        <v>2.6508983802810566</v>
      </c>
      <c r="H3934">
        <f t="shared" si="489"/>
        <v>2.0820170976368062E-2</v>
      </c>
      <c r="I3934" t="str">
        <f t="shared" si="494"/>
        <v>2015</v>
      </c>
      <c r="J3934">
        <f t="shared" si="492"/>
        <v>-0.28708921118972669</v>
      </c>
      <c r="K3934">
        <f t="shared" si="490"/>
        <v>-8.1919788525188775E-2</v>
      </c>
      <c r="L3934">
        <f t="shared" si="491"/>
        <v>0</v>
      </c>
    </row>
    <row r="3935" spans="1:12" x14ac:dyDescent="0.3">
      <c r="A3935">
        <v>3934</v>
      </c>
      <c r="B3935" s="5" t="s">
        <v>3283</v>
      </c>
      <c r="C3935" s="6">
        <v>2.6829999999999998</v>
      </c>
      <c r="D3935" s="6">
        <v>2.5000000000000001E-4</v>
      </c>
      <c r="E3935" s="10">
        <f t="shared" si="495"/>
        <v>1.1998644136598577E-2</v>
      </c>
      <c r="F3935">
        <f t="shared" si="496"/>
        <v>1.012070916635232</v>
      </c>
      <c r="G3935">
        <f t="shared" si="493"/>
        <v>2.6829441047489109</v>
      </c>
      <c r="H3935">
        <f t="shared" si="489"/>
        <v>1.9634721295107078E-2</v>
      </c>
      <c r="I3935" t="str">
        <f t="shared" si="494"/>
        <v>2015</v>
      </c>
      <c r="J3935">
        <f t="shared" si="492"/>
        <v>-0.2740159647884412</v>
      </c>
      <c r="K3935">
        <f t="shared" si="490"/>
        <v>-0.11396551299304303</v>
      </c>
      <c r="L3935">
        <f t="shared" si="491"/>
        <v>0</v>
      </c>
    </row>
    <row r="3936" spans="1:12" x14ac:dyDescent="0.3">
      <c r="A3936">
        <v>3935</v>
      </c>
      <c r="B3936" s="5" t="s">
        <v>3281</v>
      </c>
      <c r="C3936" s="6">
        <v>2.6930000000000001</v>
      </c>
      <c r="D3936" s="6">
        <v>3.1E-4</v>
      </c>
      <c r="E3936" s="10">
        <f t="shared" si="495"/>
        <v>3.7202423859748089E-3</v>
      </c>
      <c r="F3936">
        <f t="shared" si="496"/>
        <v>1.0037271710771525</v>
      </c>
      <c r="G3936">
        <f t="shared" si="493"/>
        <v>2.6929304317319276</v>
      </c>
      <c r="H3936">
        <f t="shared" si="489"/>
        <v>1.9355420606269172E-2</v>
      </c>
      <c r="I3936" t="str">
        <f t="shared" si="494"/>
        <v>2015</v>
      </c>
      <c r="J3936">
        <f t="shared" si="492"/>
        <v>-0.27112355351901379</v>
      </c>
      <c r="K3936">
        <f t="shared" si="490"/>
        <v>-0.12890265491480335</v>
      </c>
      <c r="L3936">
        <f t="shared" si="491"/>
        <v>0</v>
      </c>
    </row>
    <row r="3937" spans="1:12" x14ac:dyDescent="0.3">
      <c r="A3937">
        <v>3936</v>
      </c>
      <c r="B3937" s="5" t="s">
        <v>3279</v>
      </c>
      <c r="C3937" s="6">
        <v>2.758</v>
      </c>
      <c r="D3937" s="6">
        <v>0</v>
      </c>
      <c r="E3937" s="10">
        <f t="shared" si="495"/>
        <v>2.3849965541648175E-2</v>
      </c>
      <c r="F3937">
        <f t="shared" si="496"/>
        <v>1.0241366505755662</v>
      </c>
      <c r="G3937">
        <f t="shared" si="493"/>
        <v>2.758</v>
      </c>
      <c r="H3937">
        <f t="shared" ref="H3937:H4000" si="497">SQRT(_xlfn.VAR.S(E3908:E3937))</f>
        <v>1.973787759018206E-2</v>
      </c>
      <c r="I3937" t="str">
        <f t="shared" si="494"/>
        <v>2015</v>
      </c>
      <c r="J3937">
        <f t="shared" si="492"/>
        <v>-0.28316150614764696</v>
      </c>
      <c r="K3937">
        <f t="shared" ref="K3937:K4000" si="498">+MIN(G3938-G3937,G3939-G3937,G3940-G3937,G3941-G3937,G3942-G3937,G3943-G3937,G3944-G3937,G3945-G3937,G3946-G3937,G3947-G3937)</f>
        <v>-0.19499359249199077</v>
      </c>
      <c r="L3937">
        <f t="shared" ref="L3937:L4000" si="499">+IF(K3937&lt;J3937,1,0)</f>
        <v>0</v>
      </c>
    </row>
    <row r="3938" spans="1:12" x14ac:dyDescent="0.3">
      <c r="A3938">
        <v>3937</v>
      </c>
      <c r="B3938" s="5" t="s">
        <v>3277</v>
      </c>
      <c r="C3938" s="6">
        <v>2.7280000000000002</v>
      </c>
      <c r="D3938" s="6">
        <v>6.4000000000000005E-4</v>
      </c>
      <c r="E3938" s="10">
        <f t="shared" si="495"/>
        <v>-1.0937039389894276E-2</v>
      </c>
      <c r="F3938">
        <f t="shared" si="496"/>
        <v>0.98912255257432935</v>
      </c>
      <c r="G3938">
        <f t="shared" si="493"/>
        <v>2.72785451054642</v>
      </c>
      <c r="H3938">
        <f t="shared" si="497"/>
        <v>1.9349143307121553E-2</v>
      </c>
      <c r="I3938" t="str">
        <f t="shared" si="494"/>
        <v>2015</v>
      </c>
      <c r="J3938">
        <f t="shared" ref="J3938:J4001" si="500">-G3938*$P$3*$Q$3*H3938</f>
        <v>-0.2745506304987364</v>
      </c>
      <c r="K3938">
        <f t="shared" si="498"/>
        <v>-0.1648481030384108</v>
      </c>
      <c r="L3938">
        <f t="shared" si="499"/>
        <v>0</v>
      </c>
    </row>
    <row r="3939" spans="1:12" x14ac:dyDescent="0.3">
      <c r="A3939">
        <v>3938</v>
      </c>
      <c r="B3939" s="5" t="s">
        <v>3275</v>
      </c>
      <c r="C3939" s="6">
        <v>2.66</v>
      </c>
      <c r="D3939" s="6">
        <v>6.4000000000000005E-4</v>
      </c>
      <c r="E3939" s="10">
        <f t="shared" si="495"/>
        <v>-2.5242617187607938E-2</v>
      </c>
      <c r="F3939">
        <f t="shared" si="496"/>
        <v>0.97507331378299122</v>
      </c>
      <c r="G3939">
        <f t="shared" si="493"/>
        <v>2.6598581371163772</v>
      </c>
      <c r="H3939">
        <f t="shared" si="497"/>
        <v>1.9839836346739567E-2</v>
      </c>
      <c r="I3939" t="str">
        <f t="shared" si="494"/>
        <v>2015</v>
      </c>
      <c r="J3939">
        <f t="shared" si="500"/>
        <v>-0.27449602534403134</v>
      </c>
      <c r="K3939">
        <f t="shared" si="498"/>
        <v>-0.13587496372695496</v>
      </c>
      <c r="L3939">
        <f t="shared" si="499"/>
        <v>0</v>
      </c>
    </row>
    <row r="3940" spans="1:12" x14ac:dyDescent="0.3">
      <c r="A3940">
        <v>3939</v>
      </c>
      <c r="B3940" s="5" t="s">
        <v>3273</v>
      </c>
      <c r="C3940" s="6">
        <v>2.6520000000000001</v>
      </c>
      <c r="D3940" s="6">
        <v>1.2999999999999999E-4</v>
      </c>
      <c r="E3940" s="10">
        <f t="shared" si="495"/>
        <v>-3.0120504699916095E-3</v>
      </c>
      <c r="F3940">
        <f t="shared" si="496"/>
        <v>0.99699248120300754</v>
      </c>
      <c r="G3940">
        <f t="shared" si="493"/>
        <v>2.6519712701556202</v>
      </c>
      <c r="H3940">
        <f t="shared" si="497"/>
        <v>1.9796312825709442E-2</v>
      </c>
      <c r="I3940" t="str">
        <f t="shared" si="494"/>
        <v>2015</v>
      </c>
      <c r="J3940">
        <f t="shared" si="500"/>
        <v>-0.27308171616809329</v>
      </c>
      <c r="K3940">
        <f t="shared" si="498"/>
        <v>-0.21895099507114102</v>
      </c>
      <c r="L3940">
        <f t="shared" si="499"/>
        <v>0</v>
      </c>
    </row>
    <row r="3941" spans="1:12" x14ac:dyDescent="0.3">
      <c r="A3941">
        <v>3940</v>
      </c>
      <c r="B3941" s="5" t="s">
        <v>3271</v>
      </c>
      <c r="C3941" s="6">
        <v>2.605</v>
      </c>
      <c r="D3941" s="6">
        <v>-8.0000000000000007E-5</v>
      </c>
      <c r="E3941" s="10">
        <f t="shared" si="495"/>
        <v>-1.7881397118285881E-2</v>
      </c>
      <c r="F3941">
        <f t="shared" si="496"/>
        <v>0.98227752639517341</v>
      </c>
      <c r="G3941">
        <f t="shared" si="493"/>
        <v>2.6050173667245557</v>
      </c>
      <c r="H3941">
        <f t="shared" si="497"/>
        <v>2.0001375225433948E-2</v>
      </c>
      <c r="I3941" t="str">
        <f t="shared" si="494"/>
        <v>2015</v>
      </c>
      <c r="J3941">
        <f t="shared" si="500"/>
        <v>-0.27102539173422963</v>
      </c>
      <c r="K3941">
        <f t="shared" si="498"/>
        <v>-0.17199709164007659</v>
      </c>
      <c r="L3941">
        <f t="shared" si="499"/>
        <v>0</v>
      </c>
    </row>
    <row r="3942" spans="1:12" x14ac:dyDescent="0.3">
      <c r="A3942">
        <v>3941</v>
      </c>
      <c r="B3942" s="5" t="s">
        <v>3269</v>
      </c>
      <c r="C3942" s="6">
        <v>2.573</v>
      </c>
      <c r="D3942" s="6">
        <v>-8.0000000000000007E-5</v>
      </c>
      <c r="E3942" s="10">
        <f t="shared" si="495"/>
        <v>-1.2360141905723154E-2</v>
      </c>
      <c r="F3942">
        <f t="shared" si="496"/>
        <v>0.98771593090211129</v>
      </c>
      <c r="G3942">
        <f t="shared" si="493"/>
        <v>2.5730171533905111</v>
      </c>
      <c r="H3942">
        <f t="shared" si="497"/>
        <v>1.9784707852971352E-2</v>
      </c>
      <c r="I3942" t="str">
        <f t="shared" si="494"/>
        <v>2015</v>
      </c>
      <c r="J3942">
        <f t="shared" si="500"/>
        <v>-0.26479624599353146</v>
      </c>
      <c r="K3942">
        <f t="shared" si="498"/>
        <v>-0.13999687830603191</v>
      </c>
      <c r="L3942">
        <f t="shared" si="499"/>
        <v>0</v>
      </c>
    </row>
    <row r="3943" spans="1:12" x14ac:dyDescent="0.3">
      <c r="A3943">
        <v>3942</v>
      </c>
      <c r="B3943" s="5" t="s">
        <v>3267</v>
      </c>
      <c r="C3943" s="6">
        <v>2.577</v>
      </c>
      <c r="D3943" s="6">
        <v>8.0000000000000007E-5</v>
      </c>
      <c r="E3943" s="10">
        <f t="shared" si="495"/>
        <v>1.5533983706208624E-3</v>
      </c>
      <c r="F3943">
        <f t="shared" si="496"/>
        <v>1.0015546055188496</v>
      </c>
      <c r="G3943">
        <f t="shared" si="493"/>
        <v>2.5769828200572666</v>
      </c>
      <c r="H3943">
        <f t="shared" si="497"/>
        <v>1.9791267216138313E-2</v>
      </c>
      <c r="I3943" t="str">
        <f t="shared" si="494"/>
        <v>2015</v>
      </c>
      <c r="J3943">
        <f t="shared" si="500"/>
        <v>-0.26529228868269644</v>
      </c>
      <c r="K3943">
        <f t="shared" si="498"/>
        <v>-0.14396254497278749</v>
      </c>
      <c r="L3943">
        <f t="shared" si="499"/>
        <v>0</v>
      </c>
    </row>
    <row r="3944" spans="1:12" x14ac:dyDescent="0.3">
      <c r="A3944">
        <v>3943</v>
      </c>
      <c r="B3944" s="5" t="s">
        <v>3265</v>
      </c>
      <c r="C3944" s="6">
        <v>2.569</v>
      </c>
      <c r="D3944" s="6">
        <v>1E-4</v>
      </c>
      <c r="E3944" s="10">
        <f t="shared" si="495"/>
        <v>-3.1092135424814591E-3</v>
      </c>
      <c r="F3944">
        <f t="shared" si="496"/>
        <v>0.996895615056267</v>
      </c>
      <c r="G3944">
        <f t="shared" si="493"/>
        <v>2.5689785917558678</v>
      </c>
      <c r="H3944">
        <f t="shared" si="497"/>
        <v>1.8759408391912823E-2</v>
      </c>
      <c r="I3944" t="str">
        <f t="shared" si="494"/>
        <v>2015</v>
      </c>
      <c r="J3944">
        <f t="shared" si="500"/>
        <v>-0.25067967549480835</v>
      </c>
      <c r="K3944">
        <f t="shared" si="498"/>
        <v>-0.13595831667138869</v>
      </c>
      <c r="L3944">
        <f t="shared" si="499"/>
        <v>0</v>
      </c>
    </row>
    <row r="3945" spans="1:12" x14ac:dyDescent="0.3">
      <c r="A3945">
        <v>3944</v>
      </c>
      <c r="B3945" s="5" t="s">
        <v>3263</v>
      </c>
      <c r="C3945" s="6">
        <v>2.5910000000000002</v>
      </c>
      <c r="D3945" s="6">
        <v>5.0000000000000002E-5</v>
      </c>
      <c r="E3945" s="10">
        <f t="shared" si="495"/>
        <v>8.5271834522264254E-3</v>
      </c>
      <c r="F3945">
        <f t="shared" si="496"/>
        <v>1.0085636434410277</v>
      </c>
      <c r="G3945">
        <f t="shared" si="493"/>
        <v>2.5909892041891585</v>
      </c>
      <c r="H3945">
        <f t="shared" si="497"/>
        <v>1.6756213792953889E-2</v>
      </c>
      <c r="I3945" t="str">
        <f t="shared" si="494"/>
        <v>2015</v>
      </c>
      <c r="J3945">
        <f t="shared" si="500"/>
        <v>-0.22582966845209962</v>
      </c>
      <c r="K3945">
        <f t="shared" si="498"/>
        <v>-0.1579689291046793</v>
      </c>
      <c r="L3945">
        <f t="shared" si="499"/>
        <v>0</v>
      </c>
    </row>
    <row r="3946" spans="1:12" x14ac:dyDescent="0.3">
      <c r="A3946">
        <v>3945</v>
      </c>
      <c r="B3946" s="5" t="s">
        <v>3261</v>
      </c>
      <c r="C3946" s="6">
        <v>2.5640000000000001</v>
      </c>
      <c r="D3946" s="6">
        <v>-1.2999999999999999E-4</v>
      </c>
      <c r="E3946" s="10">
        <f t="shared" si="495"/>
        <v>-1.0475362521549385E-2</v>
      </c>
      <c r="F3946">
        <f t="shared" si="496"/>
        <v>0.9895793130065611</v>
      </c>
      <c r="G3946">
        <f t="shared" si="493"/>
        <v>2.5640277768171242</v>
      </c>
      <c r="H3946">
        <f t="shared" si="497"/>
        <v>1.6757599313899151E-2</v>
      </c>
      <c r="I3946" t="str">
        <f t="shared" si="494"/>
        <v>2015</v>
      </c>
      <c r="J3946">
        <f t="shared" si="500"/>
        <v>-0.22349819920023156</v>
      </c>
      <c r="K3946">
        <f t="shared" si="498"/>
        <v>-0.13100750173264508</v>
      </c>
      <c r="L3946">
        <f t="shared" si="499"/>
        <v>0</v>
      </c>
    </row>
    <row r="3947" spans="1:12" x14ac:dyDescent="0.3">
      <c r="A3947">
        <v>3946</v>
      </c>
      <c r="B3947" s="5" t="s">
        <v>3259</v>
      </c>
      <c r="C3947" s="6">
        <v>2.5630000000000002</v>
      </c>
      <c r="D3947" s="6">
        <v>-3.0000000000000001E-5</v>
      </c>
      <c r="E3947" s="10">
        <f t="shared" si="495"/>
        <v>-3.9009167648954062E-4</v>
      </c>
      <c r="F3947">
        <f t="shared" si="496"/>
        <v>0.99960998439937598</v>
      </c>
      <c r="G3947">
        <f t="shared" si="493"/>
        <v>2.5630064075080092</v>
      </c>
      <c r="H3947">
        <f t="shared" si="497"/>
        <v>1.6164307313374128E-2</v>
      </c>
      <c r="I3947" t="str">
        <f t="shared" si="494"/>
        <v>2015</v>
      </c>
      <c r="J3947">
        <f t="shared" si="500"/>
        <v>-0.21549951203902148</v>
      </c>
      <c r="K3947">
        <f t="shared" si="498"/>
        <v>-0.12998613242353008</v>
      </c>
      <c r="L3947">
        <f t="shared" si="499"/>
        <v>0</v>
      </c>
    </row>
    <row r="3948" spans="1:12" x14ac:dyDescent="0.3">
      <c r="A3948">
        <v>3947</v>
      </c>
      <c r="B3948" s="5" t="s">
        <v>3257</v>
      </c>
      <c r="C3948" s="6">
        <v>2.5859999999999999</v>
      </c>
      <c r="D3948" s="6">
        <v>1E-4</v>
      </c>
      <c r="E3948" s="10">
        <f t="shared" si="495"/>
        <v>8.9338329677314584E-3</v>
      </c>
      <c r="F3948">
        <f t="shared" si="496"/>
        <v>1.0089738587592663</v>
      </c>
      <c r="G3948">
        <f t="shared" si="493"/>
        <v>2.5859784500897915</v>
      </c>
      <c r="H3948">
        <f t="shared" si="497"/>
        <v>1.6233612915826139E-2</v>
      </c>
      <c r="I3948" t="str">
        <f t="shared" si="494"/>
        <v>2015</v>
      </c>
      <c r="J3948">
        <f t="shared" si="500"/>
        <v>-0.21836326946515427</v>
      </c>
      <c r="K3948">
        <f t="shared" si="498"/>
        <v>-0.15295817500531239</v>
      </c>
      <c r="L3948">
        <f t="shared" si="499"/>
        <v>0</v>
      </c>
    </row>
    <row r="3949" spans="1:12" x14ac:dyDescent="0.3">
      <c r="A3949">
        <v>3948</v>
      </c>
      <c r="B3949" s="5" t="s">
        <v>3255</v>
      </c>
      <c r="C3949" s="6">
        <v>2.524</v>
      </c>
      <c r="D3949" s="6">
        <v>8.0000000000000007E-5</v>
      </c>
      <c r="E3949" s="10">
        <f t="shared" si="495"/>
        <v>-2.4267335670698987E-2</v>
      </c>
      <c r="F3949">
        <f t="shared" si="496"/>
        <v>0.97602474864655842</v>
      </c>
      <c r="G3949">
        <f t="shared" si="493"/>
        <v>2.5239831733894222</v>
      </c>
      <c r="H3949">
        <f t="shared" si="497"/>
        <v>1.6711409394764204E-2</v>
      </c>
      <c r="I3949" t="str">
        <f t="shared" si="494"/>
        <v>2015</v>
      </c>
      <c r="J3949">
        <f t="shared" si="500"/>
        <v>-0.21940121815718502</v>
      </c>
      <c r="K3949">
        <f t="shared" si="498"/>
        <v>-9.0962898304943085E-2</v>
      </c>
      <c r="L3949">
        <f t="shared" si="499"/>
        <v>0</v>
      </c>
    </row>
    <row r="3950" spans="1:12" x14ac:dyDescent="0.3">
      <c r="A3950">
        <v>3949</v>
      </c>
      <c r="B3950" s="5" t="s">
        <v>3254</v>
      </c>
      <c r="C3950" s="6">
        <v>2.4329999999999998</v>
      </c>
      <c r="D3950" s="6">
        <v>-1E-4</v>
      </c>
      <c r="E3950" s="10">
        <f t="shared" si="495"/>
        <v>-3.6719880877581254E-2</v>
      </c>
      <c r="F3950">
        <f t="shared" si="496"/>
        <v>0.9639461172741679</v>
      </c>
      <c r="G3950">
        <f t="shared" si="493"/>
        <v>2.4330202750844792</v>
      </c>
      <c r="H3950">
        <f t="shared" si="497"/>
        <v>1.7526495835104385E-2</v>
      </c>
      <c r="I3950" t="str">
        <f t="shared" si="494"/>
        <v>2015</v>
      </c>
      <c r="J3950">
        <f t="shared" si="500"/>
        <v>-0.22180959182563145</v>
      </c>
      <c r="K3950">
        <f t="shared" si="498"/>
        <v>1.6973599923177485E-2</v>
      </c>
      <c r="L3950">
        <f t="shared" si="499"/>
        <v>0</v>
      </c>
    </row>
    <row r="3951" spans="1:12" x14ac:dyDescent="0.3">
      <c r="A3951">
        <v>3950</v>
      </c>
      <c r="B3951" s="5" t="s">
        <v>3252</v>
      </c>
      <c r="C3951" s="6">
        <v>2.4510000000000001</v>
      </c>
      <c r="D3951" s="6">
        <v>3.0000000000000001E-5</v>
      </c>
      <c r="E3951" s="10">
        <f t="shared" si="495"/>
        <v>7.3710407445899502E-3</v>
      </c>
      <c r="F3951">
        <f t="shared" si="496"/>
        <v>1.0073982737361282</v>
      </c>
      <c r="G3951">
        <f t="shared" si="493"/>
        <v>2.4509938725076594</v>
      </c>
      <c r="H3951">
        <f t="shared" si="497"/>
        <v>1.6992748071267973E-2</v>
      </c>
      <c r="I3951" t="str">
        <f t="shared" si="494"/>
        <v>2015</v>
      </c>
      <c r="J3951">
        <f t="shared" si="500"/>
        <v>-0.21664334113782829</v>
      </c>
      <c r="K3951">
        <f t="shared" si="498"/>
        <v>-2.1003997486565673E-2</v>
      </c>
      <c r="L3951">
        <f t="shared" si="499"/>
        <v>0</v>
      </c>
    </row>
    <row r="3952" spans="1:12" x14ac:dyDescent="0.3">
      <c r="A3952">
        <v>3951</v>
      </c>
      <c r="B3952" s="5" t="s">
        <v>3250</v>
      </c>
      <c r="C3952" s="6">
        <v>2.4500000000000002</v>
      </c>
      <c r="D3952" s="6">
        <v>3.0000000000000001E-5</v>
      </c>
      <c r="E3952" s="10">
        <f t="shared" si="495"/>
        <v>-4.0807998933988925E-4</v>
      </c>
      <c r="F3952">
        <f t="shared" si="496"/>
        <v>0.99959200326397391</v>
      </c>
      <c r="G3952">
        <f t="shared" si="493"/>
        <v>2.4499938750076566</v>
      </c>
      <c r="H3952">
        <f t="shared" si="497"/>
        <v>1.694875794482217E-2</v>
      </c>
      <c r="I3952" t="str">
        <f t="shared" si="494"/>
        <v>2015</v>
      </c>
      <c r="J3952">
        <f t="shared" si="500"/>
        <v>-0.21599434282140642</v>
      </c>
      <c r="K3952">
        <f t="shared" si="498"/>
        <v>-2.0003999986562881E-2</v>
      </c>
      <c r="L3952">
        <f t="shared" si="499"/>
        <v>0</v>
      </c>
    </row>
    <row r="3953" spans="1:12" x14ac:dyDescent="0.3">
      <c r="A3953">
        <v>3952</v>
      </c>
      <c r="B3953" s="5" t="s">
        <v>3248</v>
      </c>
      <c r="C3953" s="6">
        <v>2.4700000000000002</v>
      </c>
      <c r="D3953" s="6">
        <v>5.0000000000000002E-5</v>
      </c>
      <c r="E3953" s="10">
        <f t="shared" si="495"/>
        <v>8.1301260832503091E-3</v>
      </c>
      <c r="F3953">
        <f t="shared" si="496"/>
        <v>1.0081632653061225</v>
      </c>
      <c r="G3953">
        <f t="shared" si="493"/>
        <v>2.4699897083547744</v>
      </c>
      <c r="H3953">
        <f t="shared" si="497"/>
        <v>1.6812912971465217E-2</v>
      </c>
      <c r="I3953" t="str">
        <f t="shared" si="494"/>
        <v>2015</v>
      </c>
      <c r="J3953">
        <f t="shared" si="500"/>
        <v>-0.2160118663509456</v>
      </c>
      <c r="K3953">
        <f t="shared" si="498"/>
        <v>-3.9999833333680623E-2</v>
      </c>
      <c r="L3953">
        <f t="shared" si="499"/>
        <v>0</v>
      </c>
    </row>
    <row r="3954" spans="1:12" x14ac:dyDescent="0.3">
      <c r="A3954">
        <v>3953</v>
      </c>
      <c r="B3954" s="5" t="s">
        <v>3246</v>
      </c>
      <c r="C3954" s="6">
        <v>2.4740000000000002</v>
      </c>
      <c r="D3954" s="6">
        <v>0</v>
      </c>
      <c r="E3954" s="10">
        <f t="shared" si="495"/>
        <v>1.6181233304102998E-3</v>
      </c>
      <c r="F3954">
        <f t="shared" si="496"/>
        <v>1.0016194331983805</v>
      </c>
      <c r="G3954">
        <f t="shared" si="493"/>
        <v>2.4740000000000002</v>
      </c>
      <c r="H3954">
        <f t="shared" si="497"/>
        <v>1.6798709588393468E-2</v>
      </c>
      <c r="I3954" t="str">
        <f t="shared" si="494"/>
        <v>2015</v>
      </c>
      <c r="J3954">
        <f t="shared" si="500"/>
        <v>-0.21617980366967643</v>
      </c>
      <c r="K3954">
        <f t="shared" si="498"/>
        <v>-7.0010016645798867E-2</v>
      </c>
      <c r="L3954">
        <f t="shared" si="499"/>
        <v>0</v>
      </c>
    </row>
    <row r="3955" spans="1:12" x14ac:dyDescent="0.3">
      <c r="A3955">
        <v>3954</v>
      </c>
      <c r="B3955" s="5" t="s">
        <v>3244</v>
      </c>
      <c r="C3955" s="6">
        <v>2.4980000000000002</v>
      </c>
      <c r="D3955" s="6">
        <v>5.0000000000000002E-5</v>
      </c>
      <c r="E3955" s="10">
        <f t="shared" si="495"/>
        <v>9.6541377330898251E-3</v>
      </c>
      <c r="F3955">
        <f t="shared" si="496"/>
        <v>1.0097008892481811</v>
      </c>
      <c r="G3955">
        <f t="shared" si="493"/>
        <v>2.4979895916883508</v>
      </c>
      <c r="H3955">
        <f t="shared" si="497"/>
        <v>1.6600585633172876E-2</v>
      </c>
      <c r="I3955" t="str">
        <f t="shared" si="494"/>
        <v>2015</v>
      </c>
      <c r="J3955">
        <f t="shared" si="500"/>
        <v>-0.21570168334697201</v>
      </c>
      <c r="K3955">
        <f t="shared" si="498"/>
        <v>-0.11199953333430557</v>
      </c>
      <c r="L3955">
        <f t="shared" si="499"/>
        <v>0</v>
      </c>
    </row>
    <row r="3956" spans="1:12" x14ac:dyDescent="0.3">
      <c r="A3956">
        <v>3955</v>
      </c>
      <c r="B3956" s="5" t="s">
        <v>3242</v>
      </c>
      <c r="C3956" s="6">
        <v>2.5019999999999998</v>
      </c>
      <c r="D3956" s="6">
        <v>8.0000000000000007E-5</v>
      </c>
      <c r="E3956" s="10">
        <f t="shared" si="495"/>
        <v>1.6000003413332096E-3</v>
      </c>
      <c r="F3956">
        <f t="shared" si="496"/>
        <v>1.0016012810248196</v>
      </c>
      <c r="G3956">
        <f t="shared" si="493"/>
        <v>2.5019833200555999</v>
      </c>
      <c r="H3956">
        <f t="shared" si="497"/>
        <v>1.5584269472732616E-2</v>
      </c>
      <c r="I3956" t="str">
        <f t="shared" si="494"/>
        <v>2015</v>
      </c>
      <c r="J3956">
        <f t="shared" si="500"/>
        <v>-0.20281980451528256</v>
      </c>
      <c r="K3956">
        <f t="shared" si="498"/>
        <v>-0.21599856000479978</v>
      </c>
      <c r="L3956">
        <f t="shared" si="499"/>
        <v>1</v>
      </c>
    </row>
    <row r="3957" spans="1:12" x14ac:dyDescent="0.3">
      <c r="A3957">
        <v>3956</v>
      </c>
      <c r="B3957" s="5" t="s">
        <v>3240</v>
      </c>
      <c r="C3957" s="6">
        <v>2.5350000000000001</v>
      </c>
      <c r="D3957" s="6">
        <v>2.5000000000000001E-5</v>
      </c>
      <c r="E3957" s="10">
        <f t="shared" si="495"/>
        <v>1.3103224998427226E-2</v>
      </c>
      <c r="F3957">
        <f t="shared" si="496"/>
        <v>1.0131894484412471</v>
      </c>
      <c r="G3957">
        <f t="shared" si="493"/>
        <v>2.5349947187555011</v>
      </c>
      <c r="H3957">
        <f t="shared" si="497"/>
        <v>1.5788343066610051E-2</v>
      </c>
      <c r="I3957" t="str">
        <f t="shared" si="494"/>
        <v>2015</v>
      </c>
      <c r="J3957">
        <f t="shared" si="500"/>
        <v>-0.20818676374485362</v>
      </c>
      <c r="K3957">
        <f t="shared" si="498"/>
        <v>-0.47302564852352713</v>
      </c>
      <c r="L3957">
        <f t="shared" si="499"/>
        <v>1</v>
      </c>
    </row>
    <row r="3958" spans="1:12" x14ac:dyDescent="0.3">
      <c r="A3958">
        <v>3957</v>
      </c>
      <c r="B3958" s="5" t="s">
        <v>3238</v>
      </c>
      <c r="C3958" s="6">
        <v>2.4980000000000002</v>
      </c>
      <c r="D3958" s="6">
        <v>5.0000000000000002E-5</v>
      </c>
      <c r="E3958" s="10">
        <f t="shared" si="495"/>
        <v>-1.4703225339760562E-2</v>
      </c>
      <c r="F3958">
        <f t="shared" si="496"/>
        <v>0.98540433925049309</v>
      </c>
      <c r="G3958">
        <f t="shared" si="493"/>
        <v>2.4979895916883508</v>
      </c>
      <c r="H3958">
        <f t="shared" si="497"/>
        <v>1.5900906929358222E-2</v>
      </c>
      <c r="I3958" t="str">
        <f t="shared" si="494"/>
        <v>2015</v>
      </c>
      <c r="J3958">
        <f t="shared" si="500"/>
        <v>-0.20661032491240799</v>
      </c>
      <c r="K3958">
        <f t="shared" si="498"/>
        <v>-0.43602052145637682</v>
      </c>
      <c r="L3958">
        <f t="shared" si="499"/>
        <v>1</v>
      </c>
    </row>
    <row r="3959" spans="1:12" x14ac:dyDescent="0.3">
      <c r="A3959">
        <v>3958</v>
      </c>
      <c r="B3959" s="5" t="s">
        <v>3236</v>
      </c>
      <c r="C3959" s="6">
        <v>2.5179999999999998</v>
      </c>
      <c r="D3959" s="6">
        <v>0</v>
      </c>
      <c r="E3959" s="10">
        <f t="shared" si="495"/>
        <v>7.974523918769327E-3</v>
      </c>
      <c r="F3959">
        <f t="shared" si="496"/>
        <v>1.0080064051240991</v>
      </c>
      <c r="G3959">
        <f t="shared" si="493"/>
        <v>2.5179999999999998</v>
      </c>
      <c r="H3959">
        <f t="shared" si="497"/>
        <v>1.565724306409691E-2</v>
      </c>
      <c r="I3959" t="str">
        <f t="shared" si="494"/>
        <v>2015</v>
      </c>
      <c r="J3959">
        <f t="shared" si="500"/>
        <v>-0.20507396106061695</v>
      </c>
      <c r="K3959">
        <f t="shared" si="498"/>
        <v>-0.4850779301729955</v>
      </c>
      <c r="L3959">
        <f t="shared" si="499"/>
        <v>1</v>
      </c>
    </row>
    <row r="3960" spans="1:12" x14ac:dyDescent="0.3">
      <c r="A3960">
        <v>3959</v>
      </c>
      <c r="B3960" s="5" t="s">
        <v>3234</v>
      </c>
      <c r="C3960" s="6">
        <v>2.4529999999999998</v>
      </c>
      <c r="D3960" s="6">
        <v>5.0000000000000002E-5</v>
      </c>
      <c r="E3960" s="10">
        <f t="shared" si="495"/>
        <v>-2.6153170345803136E-2</v>
      </c>
      <c r="F3960">
        <f t="shared" si="496"/>
        <v>0.97418586179507549</v>
      </c>
      <c r="G3960">
        <f t="shared" si="493"/>
        <v>2.45298977918796</v>
      </c>
      <c r="H3960">
        <f t="shared" si="497"/>
        <v>1.5185719328034872E-2</v>
      </c>
      <c r="I3960" t="str">
        <f t="shared" si="494"/>
        <v>2015</v>
      </c>
      <c r="J3960">
        <f t="shared" si="500"/>
        <v>-0.1937628920318267</v>
      </c>
      <c r="K3960">
        <f t="shared" si="498"/>
        <v>-0.42006770936095572</v>
      </c>
      <c r="L3960">
        <f t="shared" si="499"/>
        <v>1</v>
      </c>
    </row>
    <row r="3961" spans="1:12" x14ac:dyDescent="0.3">
      <c r="A3961">
        <v>3960</v>
      </c>
      <c r="B3961" s="5" t="s">
        <v>3232</v>
      </c>
      <c r="C3961" s="6">
        <v>2.4300000000000002</v>
      </c>
      <c r="D3961" s="6">
        <v>5.0000000000000002E-5</v>
      </c>
      <c r="E3961" s="10">
        <f t="shared" si="495"/>
        <v>-9.4205079238950367E-3</v>
      </c>
      <c r="F3961">
        <f t="shared" si="496"/>
        <v>0.99062372604973514</v>
      </c>
      <c r="G3961">
        <f t="shared" si="493"/>
        <v>2.4299898750210938</v>
      </c>
      <c r="H3961">
        <f t="shared" si="497"/>
        <v>1.4629083666673572E-2</v>
      </c>
      <c r="I3961" t="str">
        <f t="shared" si="494"/>
        <v>2015</v>
      </c>
      <c r="J3961">
        <f t="shared" si="500"/>
        <v>-0.18491029368787618</v>
      </c>
      <c r="K3961">
        <f t="shared" si="498"/>
        <v>-0.39706780519408946</v>
      </c>
      <c r="L3961">
        <f t="shared" si="499"/>
        <v>1</v>
      </c>
    </row>
    <row r="3962" spans="1:12" x14ac:dyDescent="0.3">
      <c r="A3962">
        <v>3961</v>
      </c>
      <c r="B3962" s="5" t="s">
        <v>3230</v>
      </c>
      <c r="C3962" s="6">
        <v>2.4420000000000002</v>
      </c>
      <c r="D3962" s="6">
        <v>3.0000000000000001E-5</v>
      </c>
      <c r="E3962" s="10">
        <f t="shared" si="495"/>
        <v>4.9261183360557815E-3</v>
      </c>
      <c r="F3962">
        <f t="shared" si="496"/>
        <v>1.0049382716049382</v>
      </c>
      <c r="G3962">
        <f t="shared" si="493"/>
        <v>2.4419938950076316</v>
      </c>
      <c r="H3962">
        <f t="shared" si="497"/>
        <v>1.4678270196706431E-2</v>
      </c>
      <c r="I3962" t="str">
        <f t="shared" si="494"/>
        <v>2015</v>
      </c>
      <c r="J3962">
        <f t="shared" si="500"/>
        <v>-0.1864485251654982</v>
      </c>
      <c r="K3962">
        <f t="shared" si="498"/>
        <v>-0.40907182518062735</v>
      </c>
      <c r="L3962">
        <f t="shared" si="499"/>
        <v>1</v>
      </c>
    </row>
    <row r="3963" spans="1:12" x14ac:dyDescent="0.3">
      <c r="A3963">
        <v>3962</v>
      </c>
      <c r="B3963" s="5" t="s">
        <v>3228</v>
      </c>
      <c r="C3963" s="6">
        <v>2.476</v>
      </c>
      <c r="D3963" s="6">
        <v>2.0000000000000001E-4</v>
      </c>
      <c r="E3963" s="10">
        <f t="shared" si="495"/>
        <v>1.3826979133836572E-2</v>
      </c>
      <c r="F3963">
        <f t="shared" si="496"/>
        <v>1.0139230139230138</v>
      </c>
      <c r="G3963">
        <f t="shared" si="493"/>
        <v>2.4759587336772202</v>
      </c>
      <c r="H3963">
        <f t="shared" si="497"/>
        <v>1.4441434259641856E-2</v>
      </c>
      <c r="I3963" t="str">
        <f t="shared" si="494"/>
        <v>2015</v>
      </c>
      <c r="J3963">
        <f t="shared" si="500"/>
        <v>-0.18599155709877332</v>
      </c>
      <c r="K3963">
        <f t="shared" si="498"/>
        <v>-0.44303666385021589</v>
      </c>
      <c r="L3963">
        <f t="shared" si="499"/>
        <v>1</v>
      </c>
    </row>
    <row r="3964" spans="1:12" x14ac:dyDescent="0.3">
      <c r="A3964">
        <v>3963</v>
      </c>
      <c r="B3964" s="5" t="s">
        <v>3226</v>
      </c>
      <c r="C3964" s="6">
        <v>2.4039999999999999</v>
      </c>
      <c r="D3964" s="6">
        <v>5.0000000000000002E-5</v>
      </c>
      <c r="E3964" s="10">
        <f t="shared" si="495"/>
        <v>-2.9510338149388565E-2</v>
      </c>
      <c r="F3964">
        <f t="shared" si="496"/>
        <v>0.97092084006462032</v>
      </c>
      <c r="G3964">
        <f t="shared" si="493"/>
        <v>2.4039899833542013</v>
      </c>
      <c r="H3964">
        <f t="shared" si="497"/>
        <v>1.4841022198156606E-2</v>
      </c>
      <c r="I3964" t="str">
        <f t="shared" si="494"/>
        <v>2015</v>
      </c>
      <c r="J3964">
        <f t="shared" si="500"/>
        <v>-0.18558205054389049</v>
      </c>
      <c r="K3964">
        <f t="shared" si="498"/>
        <v>-0.37106791352719704</v>
      </c>
      <c r="L3964">
        <f t="shared" si="499"/>
        <v>1</v>
      </c>
    </row>
    <row r="3965" spans="1:12" x14ac:dyDescent="0.3">
      <c r="A3965">
        <v>3964</v>
      </c>
      <c r="B3965" s="5" t="s">
        <v>3224</v>
      </c>
      <c r="C3965" s="6">
        <v>2.3860000000000001</v>
      </c>
      <c r="D3965" s="6">
        <v>5.0000000000000002E-5</v>
      </c>
      <c r="E3965" s="10">
        <f t="shared" si="495"/>
        <v>-7.515692997236657E-3</v>
      </c>
      <c r="F3965">
        <f t="shared" si="496"/>
        <v>0.99251247920133123</v>
      </c>
      <c r="G3965">
        <f t="shared" si="493"/>
        <v>2.3859900583540452</v>
      </c>
      <c r="H3965">
        <f t="shared" si="497"/>
        <v>1.4574433835300051E-2</v>
      </c>
      <c r="I3965" t="str">
        <f t="shared" si="494"/>
        <v>2015</v>
      </c>
      <c r="J3965">
        <f t="shared" si="500"/>
        <v>-0.18088386258803907</v>
      </c>
      <c r="K3965">
        <f t="shared" si="498"/>
        <v>-0.35306798852704091</v>
      </c>
      <c r="L3965">
        <f t="shared" si="499"/>
        <v>1</v>
      </c>
    </row>
    <row r="3966" spans="1:12" x14ac:dyDescent="0.3">
      <c r="A3966">
        <v>3965</v>
      </c>
      <c r="B3966" s="5" t="s">
        <v>3222</v>
      </c>
      <c r="C3966" s="6">
        <v>2.286</v>
      </c>
      <c r="D3966" s="6">
        <v>8.0000000000000007E-5</v>
      </c>
      <c r="E3966" s="10">
        <f t="shared" si="495"/>
        <v>-4.2814758303105528E-2</v>
      </c>
      <c r="F3966">
        <f t="shared" si="496"/>
        <v>0.95808885163453472</v>
      </c>
      <c r="G3966">
        <f t="shared" si="493"/>
        <v>2.2859847600508001</v>
      </c>
      <c r="H3966">
        <f t="shared" si="497"/>
        <v>1.6127864188741497E-2</v>
      </c>
      <c r="I3966" t="str">
        <f t="shared" si="494"/>
        <v>2015</v>
      </c>
      <c r="J3966">
        <f t="shared" si="500"/>
        <v>-0.19177398330180473</v>
      </c>
      <c r="K3966">
        <f t="shared" si="498"/>
        <v>-0.25306269022379579</v>
      </c>
      <c r="L3966">
        <f t="shared" si="499"/>
        <v>1</v>
      </c>
    </row>
    <row r="3967" spans="1:12" x14ac:dyDescent="0.3">
      <c r="A3967">
        <v>3966</v>
      </c>
      <c r="B3967" s="5" t="s">
        <v>3220</v>
      </c>
      <c r="C3967" s="6">
        <v>2.0619999999999998</v>
      </c>
      <c r="D3967" s="6">
        <v>1.7999999999999998E-4</v>
      </c>
      <c r="E3967" s="10">
        <f t="shared" si="495"/>
        <v>-0.10312717977785077</v>
      </c>
      <c r="F3967">
        <f t="shared" si="496"/>
        <v>0.90201224846894135</v>
      </c>
      <c r="G3967">
        <f t="shared" si="493"/>
        <v>2.061969070231974</v>
      </c>
      <c r="H3967">
        <f t="shared" si="497"/>
        <v>2.3256481397434907E-2</v>
      </c>
      <c r="I3967" t="str">
        <f t="shared" si="494"/>
        <v>2015</v>
      </c>
      <c r="J3967">
        <f t="shared" si="500"/>
        <v>-0.24943974603148025</v>
      </c>
      <c r="K3967">
        <f t="shared" si="498"/>
        <v>-2.9047000404969658E-2</v>
      </c>
      <c r="L3967">
        <f t="shared" si="499"/>
        <v>0</v>
      </c>
    </row>
    <row r="3968" spans="1:12" x14ac:dyDescent="0.3">
      <c r="A3968">
        <v>3967</v>
      </c>
      <c r="B3968" s="5" t="s">
        <v>3218</v>
      </c>
      <c r="C3968" s="6">
        <v>2.0920000000000001</v>
      </c>
      <c r="D3968" s="6">
        <v>2.0000000000000001E-4</v>
      </c>
      <c r="E3968" s="10">
        <f t="shared" si="495"/>
        <v>1.4444160607908306E-2</v>
      </c>
      <c r="F3968">
        <f t="shared" si="496"/>
        <v>1.01454898157129</v>
      </c>
      <c r="G3968">
        <f t="shared" si="493"/>
        <v>2.0919651336238876</v>
      </c>
      <c r="H3968">
        <f t="shared" si="497"/>
        <v>2.3667744613694572E-2</v>
      </c>
      <c r="I3968" t="str">
        <f t="shared" si="494"/>
        <v>2015</v>
      </c>
      <c r="J3968">
        <f t="shared" si="500"/>
        <v>-0.25754363254409579</v>
      </c>
      <c r="K3968">
        <f t="shared" si="498"/>
        <v>-5.9043063796883288E-2</v>
      </c>
      <c r="L3968">
        <f t="shared" si="499"/>
        <v>0</v>
      </c>
    </row>
    <row r="3969" spans="1:12" x14ac:dyDescent="0.3">
      <c r="A3969">
        <v>3968</v>
      </c>
      <c r="B3969" s="5" t="s">
        <v>3216</v>
      </c>
      <c r="C3969" s="6">
        <v>2.0329999999999999</v>
      </c>
      <c r="D3969" s="6">
        <v>4.6000000000000001E-4</v>
      </c>
      <c r="E3969" s="10">
        <f t="shared" si="495"/>
        <v>-2.8608011556466972E-2</v>
      </c>
      <c r="F3969">
        <f t="shared" si="496"/>
        <v>0.97179732313575518</v>
      </c>
      <c r="G3969">
        <f t="shared" si="493"/>
        <v>2.0329220698270043</v>
      </c>
      <c r="H3969">
        <f t="shared" si="497"/>
        <v>2.3755940915176108E-2</v>
      </c>
      <c r="I3969" t="str">
        <f t="shared" si="494"/>
        <v>2015</v>
      </c>
      <c r="J3969">
        <f t="shared" si="500"/>
        <v>-0.25120742264478974</v>
      </c>
      <c r="K3969">
        <f t="shared" si="498"/>
        <v>0.21994838639741499</v>
      </c>
      <c r="L3969">
        <f t="shared" si="499"/>
        <v>0</v>
      </c>
    </row>
    <row r="3970" spans="1:12" x14ac:dyDescent="0.3">
      <c r="A3970">
        <v>3969</v>
      </c>
      <c r="B3970" s="5" t="s">
        <v>3214</v>
      </c>
      <c r="C3970" s="6">
        <v>2.2570000000000001</v>
      </c>
      <c r="D3970" s="6">
        <v>6.4000000000000005E-4</v>
      </c>
      <c r="E3970" s="10">
        <f t="shared" si="495"/>
        <v>0.10452396318918912</v>
      </c>
      <c r="F3970">
        <f t="shared" si="496"/>
        <v>1.1101819970486966</v>
      </c>
      <c r="G3970">
        <f t="shared" si="493"/>
        <v>2.2568796298765652</v>
      </c>
      <c r="H3970">
        <f t="shared" si="497"/>
        <v>3.1526595161369957E-2</v>
      </c>
      <c r="I3970" t="str">
        <f t="shared" si="494"/>
        <v>2015</v>
      </c>
      <c r="J3970">
        <f t="shared" si="500"/>
        <v>-0.3701050127270657</v>
      </c>
      <c r="K3970">
        <f t="shared" si="498"/>
        <v>-4.0091736521459254E-3</v>
      </c>
      <c r="L3970">
        <f t="shared" si="499"/>
        <v>0</v>
      </c>
    </row>
    <row r="3971" spans="1:12" x14ac:dyDescent="0.3">
      <c r="A3971">
        <v>3970</v>
      </c>
      <c r="B3971" s="5" t="s">
        <v>3212</v>
      </c>
      <c r="C3971" s="6">
        <v>2.3210000000000002</v>
      </c>
      <c r="D3971" s="6">
        <v>7.9000000000000001E-4</v>
      </c>
      <c r="E3971" s="10">
        <f t="shared" si="495"/>
        <v>2.7961629456901449E-2</v>
      </c>
      <c r="F3971">
        <f t="shared" si="496"/>
        <v>1.0283562250775367</v>
      </c>
      <c r="G3971">
        <f t="shared" ref="G3971:G4034" si="501">C3971*EXP(-1/12*D3971)</f>
        <v>2.3208472058628624</v>
      </c>
      <c r="H3971">
        <f t="shared" si="497"/>
        <v>3.2006902418258459E-2</v>
      </c>
      <c r="I3971" t="str">
        <f t="shared" ref="I3971:I4034" si="502">MID(B3971,7,4)</f>
        <v>2015</v>
      </c>
      <c r="J3971">
        <f t="shared" si="500"/>
        <v>-0.3863933966055732</v>
      </c>
      <c r="K3971">
        <f t="shared" si="498"/>
        <v>-6.7976749638443135E-2</v>
      </c>
      <c r="L3971">
        <f t="shared" si="499"/>
        <v>0</v>
      </c>
    </row>
    <row r="3972" spans="1:12" x14ac:dyDescent="0.3">
      <c r="A3972">
        <v>3971</v>
      </c>
      <c r="B3972" s="5" t="s">
        <v>3210</v>
      </c>
      <c r="C3972" s="6">
        <v>2.2559999999999998</v>
      </c>
      <c r="D3972" s="6">
        <v>6.4000000000000005E-4</v>
      </c>
      <c r="E3972" s="10">
        <f t="shared" ref="E3972:E4035" si="503">LN(C3972/C3971)</f>
        <v>-2.8404793656487716E-2</v>
      </c>
      <c r="F3972">
        <f t="shared" ref="F3972:F4035" si="504">C3972/C3971</f>
        <v>0.97199482981473484</v>
      </c>
      <c r="G3972">
        <f t="shared" si="501"/>
        <v>2.2558796832084762</v>
      </c>
      <c r="H3972">
        <f t="shared" si="497"/>
        <v>3.2286869663983211E-2</v>
      </c>
      <c r="I3972" t="str">
        <f t="shared" si="502"/>
        <v>2015</v>
      </c>
      <c r="J3972">
        <f t="shared" si="500"/>
        <v>-0.3788622848450936</v>
      </c>
      <c r="K3972">
        <f t="shared" si="498"/>
        <v>-3.009226984056923E-3</v>
      </c>
      <c r="L3972">
        <f t="shared" si="499"/>
        <v>0</v>
      </c>
    </row>
    <row r="3973" spans="1:12" x14ac:dyDescent="0.3">
      <c r="A3973">
        <v>3972</v>
      </c>
      <c r="B3973" s="5" t="s">
        <v>3208</v>
      </c>
      <c r="C3973" s="6">
        <v>2.2530000000000001</v>
      </c>
      <c r="D3973" s="6">
        <v>6.9000000000000008E-4</v>
      </c>
      <c r="E3973" s="10">
        <f t="shared" si="503"/>
        <v>-1.3306721857049501E-3</v>
      </c>
      <c r="F3973">
        <f t="shared" si="504"/>
        <v>0.99867021276595758</v>
      </c>
      <c r="G3973">
        <f t="shared" si="501"/>
        <v>2.2528704562244193</v>
      </c>
      <c r="H3973">
        <f t="shared" si="497"/>
        <v>3.2272876047124963E-2</v>
      </c>
      <c r="I3973" t="str">
        <f t="shared" si="502"/>
        <v>2015</v>
      </c>
      <c r="J3973">
        <f t="shared" si="500"/>
        <v>-0.37819291653013393</v>
      </c>
      <c r="K3973">
        <f t="shared" si="498"/>
        <v>6.8753080766068564E-3</v>
      </c>
      <c r="L3973">
        <f t="shared" si="499"/>
        <v>0</v>
      </c>
    </row>
    <row r="3974" spans="1:12" x14ac:dyDescent="0.3">
      <c r="A3974">
        <v>3973</v>
      </c>
      <c r="B3974" s="5" t="s">
        <v>3206</v>
      </c>
      <c r="C3974" s="6">
        <v>2.262</v>
      </c>
      <c r="D3974" s="6">
        <v>6.6E-4</v>
      </c>
      <c r="E3974" s="10">
        <f t="shared" si="503"/>
        <v>3.9867162438213827E-3</v>
      </c>
      <c r="F3974">
        <f t="shared" si="504"/>
        <v>1.003994673768309</v>
      </c>
      <c r="G3974">
        <f t="shared" si="501"/>
        <v>2.261875593421212</v>
      </c>
      <c r="H3974">
        <f t="shared" si="497"/>
        <v>3.2309242708710544E-2</v>
      </c>
      <c r="I3974" t="str">
        <f t="shared" si="502"/>
        <v>2015</v>
      </c>
      <c r="J3974">
        <f t="shared" si="500"/>
        <v>-0.38013249292937884</v>
      </c>
      <c r="K3974">
        <f t="shared" si="498"/>
        <v>-2.1298291201858888E-3</v>
      </c>
      <c r="L3974">
        <f t="shared" si="499"/>
        <v>0</v>
      </c>
    </row>
    <row r="3975" spans="1:12" x14ac:dyDescent="0.3">
      <c r="A3975">
        <v>3974</v>
      </c>
      <c r="B3975" s="5" t="s">
        <v>3204</v>
      </c>
      <c r="C3975" s="6">
        <v>2.3639999999999999</v>
      </c>
      <c r="D3975" s="6">
        <v>4.8000000000000001E-4</v>
      </c>
      <c r="E3975" s="10">
        <f t="shared" si="503"/>
        <v>4.4105721849923091E-2</v>
      </c>
      <c r="F3975">
        <f t="shared" si="504"/>
        <v>1.0450928381962865</v>
      </c>
      <c r="G3975">
        <f t="shared" si="501"/>
        <v>2.3639054418911747</v>
      </c>
      <c r="H3975">
        <f t="shared" si="497"/>
        <v>3.3427740352723945E-2</v>
      </c>
      <c r="I3975" t="str">
        <f t="shared" si="502"/>
        <v>2015</v>
      </c>
      <c r="J3975">
        <f t="shared" si="500"/>
        <v>-0.41103293408802016</v>
      </c>
      <c r="K3975">
        <f t="shared" si="498"/>
        <v>-0.10415967759014855</v>
      </c>
      <c r="L3975">
        <f t="shared" si="499"/>
        <v>0</v>
      </c>
    </row>
    <row r="3976" spans="1:12" x14ac:dyDescent="0.3">
      <c r="A3976">
        <v>3975</v>
      </c>
      <c r="B3976" s="5" t="s">
        <v>3202</v>
      </c>
      <c r="C3976" s="6">
        <v>2.371</v>
      </c>
      <c r="D3976" s="6">
        <v>8.4000000000000003E-4</v>
      </c>
      <c r="E3976" s="10">
        <f t="shared" si="503"/>
        <v>2.9567075394166626E-3</v>
      </c>
      <c r="F3976">
        <f t="shared" si="504"/>
        <v>1.0029610829103215</v>
      </c>
      <c r="G3976">
        <f t="shared" si="501"/>
        <v>2.3708340358088145</v>
      </c>
      <c r="H3976">
        <f t="shared" si="497"/>
        <v>3.3414894729856016E-2</v>
      </c>
      <c r="I3976" t="str">
        <f t="shared" si="502"/>
        <v>2015</v>
      </c>
      <c r="J3976">
        <f t="shared" si="500"/>
        <v>-0.41207925454430072</v>
      </c>
      <c r="K3976">
        <f t="shared" si="498"/>
        <v>-0.22601992775338031</v>
      </c>
      <c r="L3976">
        <f t="shared" si="499"/>
        <v>0</v>
      </c>
    </row>
    <row r="3977" spans="1:12" x14ac:dyDescent="0.3">
      <c r="A3977">
        <v>3976</v>
      </c>
      <c r="B3977" s="5" t="s">
        <v>3200</v>
      </c>
      <c r="C3977" s="6">
        <v>2.2999999999999998</v>
      </c>
      <c r="D3977" s="6">
        <v>8.8999999999999995E-4</v>
      </c>
      <c r="E3977" s="10">
        <f t="shared" si="503"/>
        <v>-3.0402684148164501E-2</v>
      </c>
      <c r="F3977">
        <f t="shared" si="504"/>
        <v>0.97005482918599739</v>
      </c>
      <c r="G3977">
        <f t="shared" si="501"/>
        <v>2.2998294229923086</v>
      </c>
      <c r="H3977">
        <f t="shared" si="497"/>
        <v>3.3793320695762241E-2</v>
      </c>
      <c r="I3977" t="str">
        <f t="shared" si="502"/>
        <v>2015</v>
      </c>
      <c r="J3977">
        <f t="shared" si="500"/>
        <v>-0.40426486325773309</v>
      </c>
      <c r="K3977">
        <f t="shared" si="498"/>
        <v>-0.15501531493687448</v>
      </c>
      <c r="L3977">
        <f t="shared" si="499"/>
        <v>0</v>
      </c>
    </row>
    <row r="3978" spans="1:12" x14ac:dyDescent="0.3">
      <c r="A3978">
        <v>3977</v>
      </c>
      <c r="B3978" s="5" t="s">
        <v>3198</v>
      </c>
      <c r="C3978" s="6">
        <v>2.3199999999999998</v>
      </c>
      <c r="D3978" s="6">
        <v>1.32E-3</v>
      </c>
      <c r="E3978" s="10">
        <f t="shared" si="503"/>
        <v>8.6580627431145311E-3</v>
      </c>
      <c r="F3978">
        <f t="shared" si="504"/>
        <v>1.008695652173913</v>
      </c>
      <c r="G3978">
        <f t="shared" si="501"/>
        <v>2.3197448140354853</v>
      </c>
      <c r="H3978">
        <f t="shared" si="497"/>
        <v>3.3789828520901226E-2</v>
      </c>
      <c r="I3978" t="str">
        <f t="shared" si="502"/>
        <v>2015</v>
      </c>
      <c r="J3978">
        <f t="shared" si="500"/>
        <v>-0.40772345986004965</v>
      </c>
      <c r="K3978">
        <f t="shared" si="498"/>
        <v>-0.17493070598005112</v>
      </c>
      <c r="L3978">
        <f t="shared" si="499"/>
        <v>0</v>
      </c>
    </row>
    <row r="3979" spans="1:12" x14ac:dyDescent="0.3">
      <c r="A3979">
        <v>3978</v>
      </c>
      <c r="B3979" s="5" t="s">
        <v>3196</v>
      </c>
      <c r="C3979" s="6">
        <v>2.2629999999999999</v>
      </c>
      <c r="D3979" s="6">
        <v>1.3730000000000001E-3</v>
      </c>
      <c r="E3979" s="10">
        <f t="shared" si="503"/>
        <v>-2.4875819026818187E-2</v>
      </c>
      <c r="F3979">
        <f t="shared" si="504"/>
        <v>0.9754310344827587</v>
      </c>
      <c r="G3979">
        <f t="shared" si="501"/>
        <v>2.2627410898954312</v>
      </c>
      <c r="H3979">
        <f t="shared" si="497"/>
        <v>3.3802830982452771E-2</v>
      </c>
      <c r="I3979" t="str">
        <f t="shared" si="502"/>
        <v>2015</v>
      </c>
      <c r="J3979">
        <f t="shared" si="500"/>
        <v>-0.39785739793558289</v>
      </c>
      <c r="K3979">
        <f t="shared" si="498"/>
        <v>-0.11792698183999706</v>
      </c>
      <c r="L3979">
        <f t="shared" si="499"/>
        <v>0</v>
      </c>
    </row>
    <row r="3980" spans="1:12" x14ac:dyDescent="0.3">
      <c r="A3980">
        <v>3979</v>
      </c>
      <c r="B3980" s="5" t="s">
        <v>3194</v>
      </c>
      <c r="C3980" s="6">
        <v>2.2599999999999998</v>
      </c>
      <c r="D3980" s="6">
        <v>1.3500000000000001E-3</v>
      </c>
      <c r="E3980" s="10">
        <f t="shared" si="503"/>
        <v>-1.3265533672058864E-3</v>
      </c>
      <c r="F3980">
        <f t="shared" si="504"/>
        <v>0.99867432611577545</v>
      </c>
      <c r="G3980">
        <f t="shared" si="501"/>
        <v>2.2597457643010261</v>
      </c>
      <c r="H3980">
        <f t="shared" si="497"/>
        <v>3.3221055754183312E-2</v>
      </c>
      <c r="I3980" t="str">
        <f t="shared" si="502"/>
        <v>2015</v>
      </c>
      <c r="J3980">
        <f t="shared" si="500"/>
        <v>-0.39049233337213102</v>
      </c>
      <c r="K3980">
        <f t="shared" si="498"/>
        <v>-0.11493165624559198</v>
      </c>
      <c r="L3980">
        <f t="shared" si="499"/>
        <v>0</v>
      </c>
    </row>
    <row r="3981" spans="1:12" x14ac:dyDescent="0.3">
      <c r="A3981">
        <v>3980</v>
      </c>
      <c r="B3981" s="5" t="s">
        <v>3192</v>
      </c>
      <c r="C3981" s="6">
        <v>2.3610000000000002</v>
      </c>
      <c r="D3981" s="6">
        <v>1.25E-3</v>
      </c>
      <c r="E3981" s="10">
        <f t="shared" si="503"/>
        <v>4.3720444819181518E-2</v>
      </c>
      <c r="F3981">
        <f t="shared" si="504"/>
        <v>1.0446902654867258</v>
      </c>
      <c r="G3981">
        <f t="shared" si="501"/>
        <v>2.3607540753088001</v>
      </c>
      <c r="H3981">
        <f t="shared" si="497"/>
        <v>3.4239200650788164E-2</v>
      </c>
      <c r="I3981" t="str">
        <f t="shared" si="502"/>
        <v>2015</v>
      </c>
      <c r="J3981">
        <f t="shared" si="500"/>
        <v>-0.42044952458589741</v>
      </c>
      <c r="K3981">
        <f t="shared" si="498"/>
        <v>-0.21593996725336595</v>
      </c>
      <c r="L3981">
        <f t="shared" si="499"/>
        <v>0</v>
      </c>
    </row>
    <row r="3982" spans="1:12" x14ac:dyDescent="0.3">
      <c r="A3982">
        <v>3981</v>
      </c>
      <c r="B3982" s="5" t="s">
        <v>3190</v>
      </c>
      <c r="C3982" s="6">
        <v>2.3849999999999998</v>
      </c>
      <c r="D3982" s="6">
        <v>1.09E-3</v>
      </c>
      <c r="E3982" s="10">
        <f t="shared" si="503"/>
        <v>1.011386623692854E-2</v>
      </c>
      <c r="F3982">
        <f t="shared" si="504"/>
        <v>1.0101651842439643</v>
      </c>
      <c r="G3982">
        <f t="shared" si="501"/>
        <v>2.3847833723386551</v>
      </c>
      <c r="H3982">
        <f t="shared" si="497"/>
        <v>3.4301924488660596E-2</v>
      </c>
      <c r="I3982" t="str">
        <f t="shared" si="502"/>
        <v>2015</v>
      </c>
      <c r="J3982">
        <f t="shared" si="500"/>
        <v>-0.42550720876530324</v>
      </c>
      <c r="K3982">
        <f t="shared" si="498"/>
        <v>-0.23996926428322096</v>
      </c>
      <c r="L3982">
        <f t="shared" si="499"/>
        <v>0</v>
      </c>
    </row>
    <row r="3983" spans="1:12" x14ac:dyDescent="0.3">
      <c r="A3983">
        <v>3982</v>
      </c>
      <c r="B3983" s="5" t="s">
        <v>3188</v>
      </c>
      <c r="C3983" s="6">
        <v>2.371</v>
      </c>
      <c r="D3983" s="6">
        <v>1.47E-3</v>
      </c>
      <c r="E3983" s="10">
        <f t="shared" si="503"/>
        <v>-5.8873172570360352E-3</v>
      </c>
      <c r="F3983">
        <f t="shared" si="504"/>
        <v>0.99412997903563949</v>
      </c>
      <c r="G3983">
        <f t="shared" si="501"/>
        <v>2.3707095702891832</v>
      </c>
      <c r="H3983">
        <f t="shared" si="497"/>
        <v>3.4270185614689037E-2</v>
      </c>
      <c r="I3983" t="str">
        <f t="shared" si="502"/>
        <v>2015</v>
      </c>
      <c r="J3983">
        <f t="shared" si="500"/>
        <v>-0.42260468776314164</v>
      </c>
      <c r="K3983">
        <f t="shared" si="498"/>
        <v>-0.22589546223374901</v>
      </c>
      <c r="L3983">
        <f t="shared" si="499"/>
        <v>0</v>
      </c>
    </row>
    <row r="3984" spans="1:12" x14ac:dyDescent="0.3">
      <c r="A3984">
        <v>3983</v>
      </c>
      <c r="B3984" s="5" t="s">
        <v>3186</v>
      </c>
      <c r="C3984" s="6">
        <v>2.347</v>
      </c>
      <c r="D3984" s="6">
        <v>1.3500000000000001E-3</v>
      </c>
      <c r="E3984" s="10">
        <f t="shared" si="503"/>
        <v>-1.0173890214382015E-2</v>
      </c>
      <c r="F3984">
        <f t="shared" si="504"/>
        <v>0.98987768873892867</v>
      </c>
      <c r="G3984">
        <f t="shared" si="501"/>
        <v>2.3467359773515524</v>
      </c>
      <c r="H3984">
        <f t="shared" si="497"/>
        <v>3.4302417643226599E-2</v>
      </c>
      <c r="I3984" t="str">
        <f t="shared" si="502"/>
        <v>2015</v>
      </c>
      <c r="J3984">
        <f t="shared" si="500"/>
        <v>-0.41872458651368155</v>
      </c>
      <c r="K3984">
        <f t="shared" si="498"/>
        <v>-0.20192186929611822</v>
      </c>
      <c r="L3984">
        <f t="shared" si="499"/>
        <v>0</v>
      </c>
    </row>
    <row r="3985" spans="1:12" x14ac:dyDescent="0.3">
      <c r="A3985">
        <v>3984</v>
      </c>
      <c r="B3985" s="5" t="s">
        <v>3184</v>
      </c>
      <c r="C3985" s="6">
        <v>2.2759999999999998</v>
      </c>
      <c r="D3985" s="6">
        <v>9.8999999999999999E-4</v>
      </c>
      <c r="E3985" s="10">
        <f t="shared" si="503"/>
        <v>-3.0718400604802024E-2</v>
      </c>
      <c r="F3985">
        <f t="shared" si="504"/>
        <v>0.96974861525351508</v>
      </c>
      <c r="G3985">
        <f t="shared" si="501"/>
        <v>2.2758122377452992</v>
      </c>
      <c r="H3985">
        <f t="shared" si="497"/>
        <v>3.4629700443504129E-2</v>
      </c>
      <c r="I3985" t="str">
        <f t="shared" si="502"/>
        <v>2015</v>
      </c>
      <c r="J3985">
        <f t="shared" si="500"/>
        <v>-0.40994412217485499</v>
      </c>
      <c r="K3985">
        <f t="shared" si="498"/>
        <v>-0.13099812968986502</v>
      </c>
      <c r="L3985">
        <f t="shared" si="499"/>
        <v>0</v>
      </c>
    </row>
    <row r="3986" spans="1:12" x14ac:dyDescent="0.3">
      <c r="A3986">
        <v>3985</v>
      </c>
      <c r="B3986" s="5" t="s">
        <v>3182</v>
      </c>
      <c r="C3986" s="6">
        <v>2.145</v>
      </c>
      <c r="D3986" s="6">
        <v>1.0399999999999999E-3</v>
      </c>
      <c r="E3986" s="10">
        <f t="shared" si="503"/>
        <v>-5.927996388410408E-2</v>
      </c>
      <c r="F3986">
        <f t="shared" si="504"/>
        <v>0.94244288224956074</v>
      </c>
      <c r="G3986">
        <f t="shared" si="501"/>
        <v>2.1448141080554342</v>
      </c>
      <c r="H3986">
        <f t="shared" si="497"/>
        <v>3.6097346048822691E-2</v>
      </c>
      <c r="I3986" t="str">
        <f t="shared" si="502"/>
        <v>2015</v>
      </c>
      <c r="J3986">
        <f t="shared" si="500"/>
        <v>-0.40272114328445735</v>
      </c>
      <c r="K3986">
        <f t="shared" si="498"/>
        <v>1.981065779913127E-2</v>
      </c>
      <c r="L3986">
        <f t="shared" si="499"/>
        <v>0</v>
      </c>
    </row>
    <row r="3987" spans="1:12" x14ac:dyDescent="0.3">
      <c r="A3987">
        <v>3986</v>
      </c>
      <c r="B3987" s="5" t="s">
        <v>3180</v>
      </c>
      <c r="C3987" s="6">
        <v>2.21</v>
      </c>
      <c r="D3987" s="6">
        <v>1.17E-3</v>
      </c>
      <c r="E3987" s="10">
        <f t="shared" si="503"/>
        <v>2.9852963149681128E-2</v>
      </c>
      <c r="F3987">
        <f t="shared" si="504"/>
        <v>1.0303030303030303</v>
      </c>
      <c r="G3987">
        <f t="shared" si="501"/>
        <v>2.2097845355040646</v>
      </c>
      <c r="H3987">
        <f t="shared" si="497"/>
        <v>3.6516220099189214E-2</v>
      </c>
      <c r="I3987" t="str">
        <f t="shared" si="502"/>
        <v>2015</v>
      </c>
      <c r="J3987">
        <f t="shared" si="500"/>
        <v>-0.41973505981966319</v>
      </c>
      <c r="K3987">
        <f t="shared" si="498"/>
        <v>-0.14321339350850781</v>
      </c>
      <c r="L3987">
        <f t="shared" si="499"/>
        <v>0</v>
      </c>
    </row>
    <row r="3988" spans="1:12" x14ac:dyDescent="0.3">
      <c r="A3988">
        <v>3987</v>
      </c>
      <c r="B3988" s="5" t="s">
        <v>3178</v>
      </c>
      <c r="C3988" s="6">
        <v>2.2000000000000002</v>
      </c>
      <c r="D3988" s="6">
        <v>1.65E-3</v>
      </c>
      <c r="E3988" s="10">
        <f t="shared" si="503"/>
        <v>-4.5351551653911512E-3</v>
      </c>
      <c r="F3988">
        <f t="shared" si="504"/>
        <v>0.99547511312217207</v>
      </c>
      <c r="G3988">
        <f t="shared" si="501"/>
        <v>2.199697520795922</v>
      </c>
      <c r="H3988">
        <f t="shared" si="497"/>
        <v>3.6466109331575729E-2</v>
      </c>
      <c r="I3988" t="str">
        <f t="shared" si="502"/>
        <v>2015</v>
      </c>
      <c r="J3988">
        <f t="shared" si="500"/>
        <v>-0.41724572496448031</v>
      </c>
      <c r="K3988">
        <f t="shared" si="498"/>
        <v>-0.13312637880036515</v>
      </c>
      <c r="L3988">
        <f t="shared" si="499"/>
        <v>0</v>
      </c>
    </row>
    <row r="3989" spans="1:12" x14ac:dyDescent="0.3">
      <c r="A3989">
        <v>3988</v>
      </c>
      <c r="B3989" s="5" t="s">
        <v>3176</v>
      </c>
      <c r="C3989" s="6">
        <v>2.206</v>
      </c>
      <c r="D3989" s="6">
        <v>1.8799999999999999E-3</v>
      </c>
      <c r="E3989" s="10">
        <f t="shared" si="503"/>
        <v>2.7235604670405207E-3</v>
      </c>
      <c r="F3989">
        <f t="shared" si="504"/>
        <v>1.0027272727272727</v>
      </c>
      <c r="G3989">
        <f t="shared" si="501"/>
        <v>2.2056544204044419</v>
      </c>
      <c r="H3989">
        <f t="shared" si="497"/>
        <v>3.6418057617834711E-2</v>
      </c>
      <c r="I3989" t="str">
        <f t="shared" si="502"/>
        <v>2015</v>
      </c>
      <c r="J3989">
        <f t="shared" si="500"/>
        <v>-0.41782435162644976</v>
      </c>
      <c r="K3989">
        <f t="shared" si="498"/>
        <v>-0.14409942071309789</v>
      </c>
      <c r="L3989">
        <f t="shared" si="499"/>
        <v>0</v>
      </c>
    </row>
    <row r="3990" spans="1:12" x14ac:dyDescent="0.3">
      <c r="A3990">
        <v>3989</v>
      </c>
      <c r="B3990" s="5" t="s">
        <v>3175</v>
      </c>
      <c r="C3990" s="6">
        <v>2.2429999999999999</v>
      </c>
      <c r="D3990" s="6">
        <v>1.933E-3</v>
      </c>
      <c r="E3990" s="10">
        <f t="shared" si="503"/>
        <v>1.6633334706760448E-2</v>
      </c>
      <c r="F3990">
        <f t="shared" si="504"/>
        <v>1.0167724388032637</v>
      </c>
      <c r="G3990">
        <f t="shared" si="501"/>
        <v>2.2426387191822736</v>
      </c>
      <c r="H3990">
        <f t="shared" si="497"/>
        <v>3.6374944364146011E-2</v>
      </c>
      <c r="I3990" t="str">
        <f t="shared" si="502"/>
        <v>2015</v>
      </c>
      <c r="J3990">
        <f t="shared" si="500"/>
        <v>-0.42432747625446704</v>
      </c>
      <c r="K3990">
        <f t="shared" si="498"/>
        <v>-0.22804839419723555</v>
      </c>
      <c r="L3990">
        <f t="shared" si="499"/>
        <v>0</v>
      </c>
    </row>
    <row r="3991" spans="1:12" x14ac:dyDescent="0.3">
      <c r="A3991">
        <v>3990</v>
      </c>
      <c r="B3991" s="5" t="s">
        <v>3173</v>
      </c>
      <c r="C3991" s="6">
        <v>2.2120000000000002</v>
      </c>
      <c r="D3991" s="6">
        <v>1.7299999999999998E-3</v>
      </c>
      <c r="E3991" s="10">
        <f t="shared" si="503"/>
        <v>-1.3917171877982719E-2</v>
      </c>
      <c r="F3991">
        <f t="shared" si="504"/>
        <v>0.98617922425323246</v>
      </c>
      <c r="G3991">
        <f t="shared" si="501"/>
        <v>2.2116811263193634</v>
      </c>
      <c r="H3991">
        <f t="shared" si="497"/>
        <v>3.6411630911264002E-2</v>
      </c>
      <c r="I3991" t="str">
        <f t="shared" si="502"/>
        <v>2015</v>
      </c>
      <c r="J3991">
        <f t="shared" si="500"/>
        <v>-0.41889207522688526</v>
      </c>
      <c r="K3991">
        <f t="shared" si="498"/>
        <v>-0.22205587436281515</v>
      </c>
      <c r="L3991">
        <f t="shared" si="499"/>
        <v>0</v>
      </c>
    </row>
    <row r="3992" spans="1:12" x14ac:dyDescent="0.3">
      <c r="A3992">
        <v>3991</v>
      </c>
      <c r="B3992" s="5" t="s">
        <v>3171</v>
      </c>
      <c r="C3992" s="6">
        <v>2.2349999999999999</v>
      </c>
      <c r="D3992" s="6">
        <v>1.81E-3</v>
      </c>
      <c r="E3992" s="10">
        <f t="shared" si="503"/>
        <v>1.0344144405443749E-2</v>
      </c>
      <c r="F3992">
        <f t="shared" si="504"/>
        <v>1.0103978300180831</v>
      </c>
      <c r="G3992">
        <f t="shared" si="501"/>
        <v>2.234662912922623</v>
      </c>
      <c r="H3992">
        <f t="shared" si="497"/>
        <v>3.6466378536392549E-2</v>
      </c>
      <c r="I3992" t="str">
        <f t="shared" si="502"/>
        <v>2015</v>
      </c>
      <c r="J3992">
        <f t="shared" si="500"/>
        <v>-0.42388120259644452</v>
      </c>
      <c r="K3992">
        <f t="shared" si="498"/>
        <v>-0.34100064614051617</v>
      </c>
      <c r="L3992">
        <f t="shared" si="499"/>
        <v>0</v>
      </c>
    </row>
    <row r="3993" spans="1:12" x14ac:dyDescent="0.3">
      <c r="A3993">
        <v>3992</v>
      </c>
      <c r="B3993" s="5" t="s">
        <v>3169</v>
      </c>
      <c r="C3993" s="6">
        <v>2.2309999999999999</v>
      </c>
      <c r="D3993" s="6">
        <v>2.16E-3</v>
      </c>
      <c r="E3993" s="10">
        <f t="shared" si="503"/>
        <v>-1.7913126151366989E-3</v>
      </c>
      <c r="F3993">
        <f t="shared" si="504"/>
        <v>0.99821029082774049</v>
      </c>
      <c r="G3993">
        <f t="shared" si="501"/>
        <v>2.2305984561400316</v>
      </c>
      <c r="H3993">
        <f t="shared" si="497"/>
        <v>3.632979747367325E-2</v>
      </c>
      <c r="I3993" t="str">
        <f t="shared" si="502"/>
        <v>2015</v>
      </c>
      <c r="J3993">
        <f t="shared" si="500"/>
        <v>-0.42152552183411096</v>
      </c>
      <c r="K3993">
        <f t="shared" si="498"/>
        <v>-0.40900077004956903</v>
      </c>
      <c r="L3993">
        <f t="shared" si="499"/>
        <v>0</v>
      </c>
    </row>
    <row r="3994" spans="1:12" x14ac:dyDescent="0.3">
      <c r="A3994">
        <v>3993</v>
      </c>
      <c r="B3994" s="5" t="s">
        <v>3167</v>
      </c>
      <c r="C3994" s="6">
        <v>2.165</v>
      </c>
      <c r="D3994" s="6">
        <v>2.0799999999999998E-3</v>
      </c>
      <c r="E3994" s="10">
        <f t="shared" si="503"/>
        <v>-3.0029553995942242E-2</v>
      </c>
      <c r="F3994">
        <f t="shared" si="504"/>
        <v>0.97041685342895567</v>
      </c>
      <c r="G3994">
        <f t="shared" si="501"/>
        <v>2.1646247658545654</v>
      </c>
      <c r="H3994">
        <f t="shared" si="497"/>
        <v>3.6342750447345598E-2</v>
      </c>
      <c r="I3994" t="str">
        <f t="shared" si="502"/>
        <v>2015</v>
      </c>
      <c r="J3994">
        <f t="shared" si="500"/>
        <v>-0.40920404260449456</v>
      </c>
      <c r="K3994">
        <f t="shared" si="498"/>
        <v>-0.37502747054858832</v>
      </c>
      <c r="L3994">
        <f t="shared" si="499"/>
        <v>0</v>
      </c>
    </row>
    <row r="3995" spans="1:12" x14ac:dyDescent="0.3">
      <c r="A3995">
        <v>3994</v>
      </c>
      <c r="B3995" s="5" t="s">
        <v>3165</v>
      </c>
      <c r="C3995" s="6">
        <v>2.181</v>
      </c>
      <c r="D3995" s="6">
        <v>2.1099999999999999E-3</v>
      </c>
      <c r="E3995" s="10">
        <f t="shared" si="503"/>
        <v>7.3631257650387328E-3</v>
      </c>
      <c r="F3995">
        <f t="shared" si="504"/>
        <v>1.0073903002309468</v>
      </c>
      <c r="G3995">
        <f t="shared" si="501"/>
        <v>2.1806165412134062</v>
      </c>
      <c r="H3995">
        <f t="shared" si="497"/>
        <v>3.6387421170466082E-2</v>
      </c>
      <c r="I3995" t="str">
        <f t="shared" si="502"/>
        <v>2015</v>
      </c>
      <c r="J3995">
        <f t="shared" si="500"/>
        <v>-0.4127338421269659</v>
      </c>
      <c r="K3995">
        <f t="shared" si="498"/>
        <v>-0.42594703509092269</v>
      </c>
      <c r="L3995">
        <f t="shared" si="499"/>
        <v>1</v>
      </c>
    </row>
    <row r="3996" spans="1:12" x14ac:dyDescent="0.3">
      <c r="A3996">
        <v>3995</v>
      </c>
      <c r="B3996" s="5" t="s">
        <v>3163</v>
      </c>
      <c r="C3996" s="6">
        <v>2.1859999999999999</v>
      </c>
      <c r="D3996" s="6">
        <v>2.2100000000000002E-3</v>
      </c>
      <c r="E3996" s="10">
        <f t="shared" si="503"/>
        <v>2.2899025348548196E-3</v>
      </c>
      <c r="F3996">
        <f t="shared" si="504"/>
        <v>1.0022925263640532</v>
      </c>
      <c r="G3996">
        <f t="shared" si="501"/>
        <v>2.1855974487360665</v>
      </c>
      <c r="H3996">
        <f t="shared" si="497"/>
        <v>3.5608864289221651E-2</v>
      </c>
      <c r="I3996" t="str">
        <f t="shared" si="502"/>
        <v>2015</v>
      </c>
      <c r="J3996">
        <f t="shared" si="500"/>
        <v>-0.40482544145089078</v>
      </c>
      <c r="K3996">
        <f t="shared" si="498"/>
        <v>-0.43092794261358303</v>
      </c>
      <c r="L3996">
        <f t="shared" si="499"/>
        <v>1</v>
      </c>
    </row>
    <row r="3997" spans="1:12" x14ac:dyDescent="0.3">
      <c r="A3997">
        <v>3996</v>
      </c>
      <c r="B3997" s="5" t="s">
        <v>3161</v>
      </c>
      <c r="C3997" s="6">
        <v>2.0670000000000002</v>
      </c>
      <c r="D3997" s="6">
        <v>2.49E-3</v>
      </c>
      <c r="E3997" s="10">
        <f t="shared" si="503"/>
        <v>-5.5975109054715498E-2</v>
      </c>
      <c r="F3997">
        <f t="shared" si="504"/>
        <v>0.94556267154620322</v>
      </c>
      <c r="G3997">
        <f t="shared" si="501"/>
        <v>2.0665711419955568</v>
      </c>
      <c r="H3997">
        <f t="shared" si="497"/>
        <v>3.1805573314648082E-2</v>
      </c>
      <c r="I3997" t="str">
        <f t="shared" si="502"/>
        <v>2015</v>
      </c>
      <c r="J3997">
        <f t="shared" si="500"/>
        <v>-0.34189526763892086</v>
      </c>
      <c r="K3997">
        <f t="shared" si="498"/>
        <v>-0.31190163587307329</v>
      </c>
      <c r="L3997">
        <f t="shared" si="499"/>
        <v>0</v>
      </c>
    </row>
    <row r="3998" spans="1:12" x14ac:dyDescent="0.3">
      <c r="A3998">
        <v>3997</v>
      </c>
      <c r="B3998" s="5" t="s">
        <v>3159</v>
      </c>
      <c r="C3998" s="6">
        <v>2.0699999999999998</v>
      </c>
      <c r="D3998" s="6">
        <v>2.8199999999999996E-3</v>
      </c>
      <c r="E3998" s="10">
        <f t="shared" si="503"/>
        <v>1.4503265776462399E-3</v>
      </c>
      <c r="F3998">
        <f t="shared" si="504"/>
        <v>1.0014513788098691</v>
      </c>
      <c r="G3998">
        <f t="shared" si="501"/>
        <v>2.0695136071533979</v>
      </c>
      <c r="H3998">
        <f t="shared" si="497"/>
        <v>3.1691497817339633E-2</v>
      </c>
      <c r="I3998" t="str">
        <f t="shared" si="502"/>
        <v>2015</v>
      </c>
      <c r="J3998">
        <f t="shared" si="500"/>
        <v>-0.34115406648552277</v>
      </c>
      <c r="K3998">
        <f t="shared" si="498"/>
        <v>-0.31484410103091443</v>
      </c>
      <c r="L3998">
        <f t="shared" si="499"/>
        <v>0</v>
      </c>
    </row>
    <row r="3999" spans="1:12" x14ac:dyDescent="0.3">
      <c r="A3999">
        <v>3998</v>
      </c>
      <c r="B3999" s="5" t="s">
        <v>3157</v>
      </c>
      <c r="C3999" s="6">
        <v>2.0619999999999998</v>
      </c>
      <c r="D3999" s="6">
        <v>2.5900000000000003E-3</v>
      </c>
      <c r="E3999" s="10">
        <f t="shared" si="503"/>
        <v>-3.8722216825095622E-3</v>
      </c>
      <c r="F3999">
        <f t="shared" si="504"/>
        <v>0.99613526570048305</v>
      </c>
      <c r="G3999">
        <f t="shared" si="501"/>
        <v>2.061554999691344</v>
      </c>
      <c r="H3999">
        <f t="shared" si="497"/>
        <v>3.1249714002992184E-2</v>
      </c>
      <c r="I3999" t="str">
        <f t="shared" si="502"/>
        <v>2015</v>
      </c>
      <c r="J3999">
        <f t="shared" si="500"/>
        <v>-0.33510466474089778</v>
      </c>
      <c r="K3999">
        <f t="shared" si="498"/>
        <v>-0.30688549356886052</v>
      </c>
      <c r="L3999">
        <f t="shared" si="499"/>
        <v>0</v>
      </c>
    </row>
    <row r="4000" spans="1:12" x14ac:dyDescent="0.3">
      <c r="A4000">
        <v>3999</v>
      </c>
      <c r="B4000" s="5" t="s">
        <v>3155</v>
      </c>
      <c r="C4000" s="6">
        <v>2.0150000000000001</v>
      </c>
      <c r="D4000" s="6">
        <v>2.4399999999999999E-3</v>
      </c>
      <c r="E4000" s="10">
        <f t="shared" si="503"/>
        <v>-2.3057190196121732E-2</v>
      </c>
      <c r="F4000">
        <f t="shared" si="504"/>
        <v>0.97720659553831246</v>
      </c>
      <c r="G4000">
        <f t="shared" si="501"/>
        <v>2.0145903249850381</v>
      </c>
      <c r="H4000">
        <f t="shared" si="497"/>
        <v>2.4568043170184423E-2</v>
      </c>
      <c r="I4000" t="str">
        <f t="shared" si="502"/>
        <v>2015</v>
      </c>
      <c r="J4000">
        <f t="shared" si="500"/>
        <v>-0.25745232078690372</v>
      </c>
      <c r="K4000">
        <f t="shared" si="498"/>
        <v>-0.25992081886255458</v>
      </c>
      <c r="L4000">
        <f t="shared" si="499"/>
        <v>1</v>
      </c>
    </row>
    <row r="4001" spans="1:12" x14ac:dyDescent="0.3">
      <c r="A4001">
        <v>4000</v>
      </c>
      <c r="B4001" s="5" t="s">
        <v>3153</v>
      </c>
      <c r="C4001" s="6">
        <v>1.99</v>
      </c>
      <c r="D4001" s="6">
        <v>2.2599999999999999E-3</v>
      </c>
      <c r="E4001" s="10">
        <f t="shared" si="503"/>
        <v>-1.2484556662245396E-2</v>
      </c>
      <c r="F4001">
        <f t="shared" si="504"/>
        <v>0.98759305210918102</v>
      </c>
      <c r="G4001">
        <f t="shared" si="501"/>
        <v>1.9896252519565483</v>
      </c>
      <c r="H4001">
        <f t="shared" ref="H4001:H4064" si="505">SQRT(_xlfn.VAR.S(E3972:E4001))</f>
        <v>2.3865814119275408E-2</v>
      </c>
      <c r="I4001" t="str">
        <f t="shared" si="502"/>
        <v>2015</v>
      </c>
      <c r="J4001">
        <f t="shared" si="500"/>
        <v>-0.24699436124434435</v>
      </c>
      <c r="K4001">
        <f t="shared" ref="K4001:K4064" si="506">+MIN(G4002-G4001,G4003-G4001,G4004-G4001,G4005-G4001,G4006-G4001,G4007-G4001,G4008-G4001,G4009-G4001,G4010-G4001,G4011-G4001)</f>
        <v>-0.23495574583406476</v>
      </c>
      <c r="L4001">
        <f t="shared" ref="L4001:L4064" si="507">+IF(K4001&lt;J4001,1,0)</f>
        <v>0</v>
      </c>
    </row>
    <row r="4002" spans="1:12" x14ac:dyDescent="0.3">
      <c r="A4002">
        <v>4001</v>
      </c>
      <c r="B4002" s="5" t="s">
        <v>3151</v>
      </c>
      <c r="C4002" s="6">
        <v>1.8939999999999999</v>
      </c>
      <c r="D4002" s="6">
        <v>2.14E-3</v>
      </c>
      <c r="E4002" s="10">
        <f t="shared" si="503"/>
        <v>-4.9443643972514585E-2</v>
      </c>
      <c r="F4002">
        <f t="shared" si="504"/>
        <v>0.95175879396984919</v>
      </c>
      <c r="G4002">
        <f t="shared" si="501"/>
        <v>1.8936622667821068</v>
      </c>
      <c r="H4002">
        <f t="shared" si="505"/>
        <v>2.4861696904317387E-2</v>
      </c>
      <c r="I4002" t="str">
        <f t="shared" si="502"/>
        <v>2015</v>
      </c>
      <c r="J4002">
        <f t="shared" ref="J4002:J4065" si="508">-G4002*$P$3*$Q$3*H4002</f>
        <v>-0.24489098251659058</v>
      </c>
      <c r="K4002">
        <f t="shared" si="506"/>
        <v>-0.13899276065962329</v>
      </c>
      <c r="L4002">
        <f t="shared" si="507"/>
        <v>0</v>
      </c>
    </row>
    <row r="4003" spans="1:12" x14ac:dyDescent="0.3">
      <c r="A4003">
        <v>4002</v>
      </c>
      <c r="B4003" s="5" t="s">
        <v>3149</v>
      </c>
      <c r="C4003" s="6">
        <v>1.8220000000000001</v>
      </c>
      <c r="D4003" s="6">
        <v>2.65E-3</v>
      </c>
      <c r="E4003" s="10">
        <f t="shared" si="503"/>
        <v>-3.8756195926119896E-2</v>
      </c>
      <c r="F4003">
        <f t="shared" si="504"/>
        <v>0.96198521647307289</v>
      </c>
      <c r="G4003">
        <f t="shared" si="501"/>
        <v>1.8215976860904626</v>
      </c>
      <c r="H4003">
        <f t="shared" si="505"/>
        <v>2.5557380210486976E-2</v>
      </c>
      <c r="I4003" t="str">
        <f t="shared" si="502"/>
        <v>2015</v>
      </c>
      <c r="J4003">
        <f t="shared" si="508"/>
        <v>-0.24216328564018874</v>
      </c>
      <c r="K4003">
        <f t="shared" si="506"/>
        <v>-6.6928179967979062E-2</v>
      </c>
      <c r="L4003">
        <f t="shared" si="507"/>
        <v>0</v>
      </c>
    </row>
    <row r="4004" spans="1:12" x14ac:dyDescent="0.3">
      <c r="A4004">
        <v>4003</v>
      </c>
      <c r="B4004" s="5" t="s">
        <v>3147</v>
      </c>
      <c r="C4004" s="6">
        <v>1.79</v>
      </c>
      <c r="D4004" s="6">
        <v>2.7000000000000001E-3</v>
      </c>
      <c r="E4004" s="10">
        <f t="shared" si="503"/>
        <v>-1.7719178985102911E-2</v>
      </c>
      <c r="F4004">
        <f t="shared" si="504"/>
        <v>0.98243688254665207</v>
      </c>
      <c r="G4004">
        <f t="shared" si="501"/>
        <v>1.7895972953059771</v>
      </c>
      <c r="H4004">
        <f t="shared" si="505"/>
        <v>2.5540589912121974E-2</v>
      </c>
      <c r="I4004" t="str">
        <f t="shared" si="502"/>
        <v>2015</v>
      </c>
      <c r="J4004">
        <f t="shared" si="508"/>
        <v>-0.2377528541904336</v>
      </c>
      <c r="K4004">
        <f t="shared" si="506"/>
        <v>-3.4927789183493596E-2</v>
      </c>
      <c r="L4004">
        <f t="shared" si="507"/>
        <v>0</v>
      </c>
    </row>
    <row r="4005" spans="1:12" x14ac:dyDescent="0.3">
      <c r="A4005">
        <v>4004</v>
      </c>
      <c r="B4005" s="5" t="s">
        <v>3145</v>
      </c>
      <c r="C4005" s="6">
        <v>1.7549999999999999</v>
      </c>
      <c r="D4005" s="6">
        <v>2.2599999999999999E-3</v>
      </c>
      <c r="E4005" s="10">
        <f t="shared" si="503"/>
        <v>-1.9746762934834558E-2</v>
      </c>
      <c r="F4005">
        <f t="shared" si="504"/>
        <v>0.98044692737430161</v>
      </c>
      <c r="G4005">
        <f t="shared" si="501"/>
        <v>1.7546695061224835</v>
      </c>
      <c r="H4005">
        <f t="shared" si="505"/>
        <v>2.365688868156491E-2</v>
      </c>
      <c r="I4005" t="str">
        <f t="shared" si="502"/>
        <v>2015</v>
      </c>
      <c r="J4005">
        <f t="shared" si="508"/>
        <v>-0.21591979318525611</v>
      </c>
      <c r="K4005">
        <f t="shared" si="506"/>
        <v>1.2053685561400629E-2</v>
      </c>
      <c r="L4005">
        <f t="shared" si="507"/>
        <v>0</v>
      </c>
    </row>
    <row r="4006" spans="1:12" x14ac:dyDescent="0.3">
      <c r="A4006">
        <v>4005</v>
      </c>
      <c r="B4006" s="5" t="s">
        <v>3143</v>
      </c>
      <c r="C4006" s="6">
        <v>1.7669999999999999</v>
      </c>
      <c r="D4006" s="6">
        <v>1.8799999999999999E-3</v>
      </c>
      <c r="E4006" s="10">
        <f t="shared" si="503"/>
        <v>6.8143364197301879E-3</v>
      </c>
      <c r="F4006">
        <f t="shared" si="504"/>
        <v>1.0068376068376068</v>
      </c>
      <c r="G4006">
        <f t="shared" si="501"/>
        <v>1.7667231916838841</v>
      </c>
      <c r="H4006">
        <f t="shared" si="505"/>
        <v>2.3739686740945506E-2</v>
      </c>
      <c r="I4006" t="str">
        <f t="shared" si="502"/>
        <v>2015</v>
      </c>
      <c r="J4006">
        <f t="shared" si="508"/>
        <v>-0.21816395318449078</v>
      </c>
      <c r="K4006">
        <f t="shared" si="506"/>
        <v>0.12094486416706074</v>
      </c>
      <c r="L4006">
        <f t="shared" si="507"/>
        <v>0</v>
      </c>
    </row>
    <row r="4007" spans="1:12" x14ac:dyDescent="0.3">
      <c r="A4007">
        <v>4006</v>
      </c>
      <c r="B4007" s="5" t="s">
        <v>3141</v>
      </c>
      <c r="C4007" s="6">
        <v>1.911</v>
      </c>
      <c r="D4007" s="6">
        <v>1.6800000000000001E-3</v>
      </c>
      <c r="E4007" s="10">
        <f t="shared" si="503"/>
        <v>7.8343471920576738E-2</v>
      </c>
      <c r="F4007">
        <f t="shared" si="504"/>
        <v>1.0814940577249577</v>
      </c>
      <c r="G4007">
        <f t="shared" si="501"/>
        <v>1.9107324787269262</v>
      </c>
      <c r="H4007">
        <f t="shared" si="505"/>
        <v>2.8341772922074019E-2</v>
      </c>
      <c r="I4007" t="str">
        <f t="shared" si="502"/>
        <v>2015</v>
      </c>
      <c r="J4007">
        <f t="shared" si="508"/>
        <v>-0.28168673795368593</v>
      </c>
      <c r="K4007">
        <f t="shared" si="506"/>
        <v>-2.3064422875981316E-2</v>
      </c>
      <c r="L4007">
        <f t="shared" si="507"/>
        <v>0</v>
      </c>
    </row>
    <row r="4008" spans="1:12" x14ac:dyDescent="0.3">
      <c r="A4008">
        <v>4007</v>
      </c>
      <c r="B4008" s="5" t="s">
        <v>3139</v>
      </c>
      <c r="C4008" s="6">
        <v>1.8879999999999999</v>
      </c>
      <c r="D4008" s="6">
        <v>2.1099999999999999E-3</v>
      </c>
      <c r="E4008" s="10">
        <f t="shared" si="503"/>
        <v>-1.2108597534827157E-2</v>
      </c>
      <c r="F4008">
        <f t="shared" si="504"/>
        <v>0.98796441653584499</v>
      </c>
      <c r="G4008">
        <f t="shared" si="501"/>
        <v>1.8876680558509449</v>
      </c>
      <c r="H4008">
        <f t="shared" si="505"/>
        <v>2.8220312098307124E-2</v>
      </c>
      <c r="I4008" t="str">
        <f t="shared" si="502"/>
        <v>2015</v>
      </c>
      <c r="J4008">
        <f t="shared" si="508"/>
        <v>-0.27709388362529658</v>
      </c>
      <c r="K4008">
        <f t="shared" si="506"/>
        <v>9.5004776141158098E-2</v>
      </c>
      <c r="L4008">
        <f t="shared" si="507"/>
        <v>0</v>
      </c>
    </row>
    <row r="4009" spans="1:12" x14ac:dyDescent="0.3">
      <c r="A4009">
        <v>4008</v>
      </c>
      <c r="B4009" s="5" t="s">
        <v>3137</v>
      </c>
      <c r="C4009" s="6">
        <v>1.9830000000000001</v>
      </c>
      <c r="D4009" s="6">
        <v>1.98E-3</v>
      </c>
      <c r="E4009" s="10">
        <f t="shared" si="503"/>
        <v>4.9092781814350034E-2</v>
      </c>
      <c r="F4009">
        <f t="shared" si="504"/>
        <v>1.0503177966101696</v>
      </c>
      <c r="G4009">
        <f t="shared" si="501"/>
        <v>1.982672831992103</v>
      </c>
      <c r="H4009">
        <f t="shared" si="505"/>
        <v>2.9780917569503355E-2</v>
      </c>
      <c r="I4009" t="str">
        <f t="shared" si="502"/>
        <v>2015</v>
      </c>
      <c r="J4009">
        <f t="shared" si="508"/>
        <v>-0.30713451969340999</v>
      </c>
      <c r="K4009">
        <f t="shared" si="506"/>
        <v>4.5987338969373459E-2</v>
      </c>
      <c r="L4009">
        <f t="shared" si="507"/>
        <v>0</v>
      </c>
    </row>
    <row r="4010" spans="1:12" x14ac:dyDescent="0.3">
      <c r="A4010">
        <v>4009</v>
      </c>
      <c r="B4010" s="5" t="s">
        <v>3135</v>
      </c>
      <c r="C4010" s="6">
        <v>2.0289999999999999</v>
      </c>
      <c r="D4010" s="6">
        <v>2.0100000000000001E-3</v>
      </c>
      <c r="E4010" s="10">
        <f t="shared" si="503"/>
        <v>2.293221130601877E-2</v>
      </c>
      <c r="F4010">
        <f t="shared" si="504"/>
        <v>1.0231971759959657</v>
      </c>
      <c r="G4010">
        <f t="shared" si="501"/>
        <v>2.0286601709614764</v>
      </c>
      <c r="H4010">
        <f t="shared" si="505"/>
        <v>3.0193802828857183E-2</v>
      </c>
      <c r="I4010" t="str">
        <f t="shared" si="502"/>
        <v>2015</v>
      </c>
      <c r="J4010">
        <f t="shared" si="508"/>
        <v>-0.31861529346709938</v>
      </c>
      <c r="K4010">
        <f t="shared" si="506"/>
        <v>0.18493581090629929</v>
      </c>
      <c r="L4010">
        <f t="shared" si="507"/>
        <v>0</v>
      </c>
    </row>
    <row r="4011" spans="1:12" x14ac:dyDescent="0.3">
      <c r="A4011">
        <v>4010</v>
      </c>
      <c r="B4011" s="5" t="s">
        <v>3133</v>
      </c>
      <c r="C4011" s="6">
        <v>2.2280000000000002</v>
      </c>
      <c r="D4011" s="6">
        <v>2.0300000000000001E-3</v>
      </c>
      <c r="E4011" s="10">
        <f t="shared" si="503"/>
        <v>9.3561261221360062E-2</v>
      </c>
      <c r="F4011">
        <f t="shared" si="504"/>
        <v>1.0980778708723511</v>
      </c>
      <c r="G4011">
        <f t="shared" si="501"/>
        <v>2.2276231285446095</v>
      </c>
      <c r="H4011">
        <f t="shared" si="505"/>
        <v>3.4016221536048198E-2</v>
      </c>
      <c r="I4011" t="str">
        <f t="shared" si="502"/>
        <v>2015</v>
      </c>
      <c r="J4011">
        <f t="shared" si="508"/>
        <v>-0.3941552269859484</v>
      </c>
      <c r="K4011">
        <f t="shared" si="506"/>
        <v>-1.4027146676833802E-2</v>
      </c>
      <c r="L4011">
        <f t="shared" si="507"/>
        <v>0</v>
      </c>
    </row>
    <row r="4012" spans="1:12" x14ac:dyDescent="0.3">
      <c r="A4012">
        <v>4011</v>
      </c>
      <c r="B4012" s="5" t="s">
        <v>3131</v>
      </c>
      <c r="C4012" s="6">
        <v>2.3719999999999999</v>
      </c>
      <c r="D4012" s="6">
        <v>2.2899999999999999E-3</v>
      </c>
      <c r="E4012" s="10">
        <f t="shared" si="503"/>
        <v>6.2629159070441323E-2</v>
      </c>
      <c r="F4012">
        <f t="shared" si="504"/>
        <v>1.0646319569120286</v>
      </c>
      <c r="G4012">
        <f t="shared" si="501"/>
        <v>2.3715473865215762</v>
      </c>
      <c r="H4012">
        <f t="shared" si="505"/>
        <v>3.595360114905885E-2</v>
      </c>
      <c r="I4012" t="str">
        <f t="shared" si="502"/>
        <v>2015</v>
      </c>
      <c r="J4012">
        <f t="shared" si="508"/>
        <v>-0.4435205056258103</v>
      </c>
      <c r="K4012">
        <f t="shared" si="506"/>
        <v>-0.15795140465380042</v>
      </c>
      <c r="L4012">
        <f t="shared" si="507"/>
        <v>0</v>
      </c>
    </row>
    <row r="4013" spans="1:12" x14ac:dyDescent="0.3">
      <c r="A4013">
        <v>4012</v>
      </c>
      <c r="B4013" s="5" t="s">
        <v>3129</v>
      </c>
      <c r="C4013" s="6">
        <v>2.214</v>
      </c>
      <c r="D4013" s="6">
        <v>2.1900000000000001E-3</v>
      </c>
      <c r="E4013" s="10">
        <f t="shared" si="503"/>
        <v>-6.8932646849033816E-2</v>
      </c>
      <c r="F4013">
        <f t="shared" si="504"/>
        <v>0.93338954468802704</v>
      </c>
      <c r="G4013">
        <f t="shared" si="501"/>
        <v>2.2135959818677757</v>
      </c>
      <c r="H4013">
        <f t="shared" si="505"/>
        <v>3.8078307816034267E-2</v>
      </c>
      <c r="I4013" t="str">
        <f t="shared" si="502"/>
        <v>2015</v>
      </c>
      <c r="J4013">
        <f t="shared" si="508"/>
        <v>-0.43844538050887522</v>
      </c>
      <c r="K4013">
        <f t="shared" si="506"/>
        <v>-7.5039778322301576E-2</v>
      </c>
      <c r="L4013">
        <f t="shared" si="507"/>
        <v>0</v>
      </c>
    </row>
    <row r="4014" spans="1:12" x14ac:dyDescent="0.3">
      <c r="A4014">
        <v>4013</v>
      </c>
      <c r="B4014" s="5" t="s">
        <v>3128</v>
      </c>
      <c r="C4014" s="6">
        <v>2.3370000000000002</v>
      </c>
      <c r="D4014" s="6">
        <v>1.7799999999999999E-3</v>
      </c>
      <c r="E4014" s="10">
        <f t="shared" si="503"/>
        <v>5.4067221270275793E-2</v>
      </c>
      <c r="F4014">
        <f t="shared" si="504"/>
        <v>1.0555555555555556</v>
      </c>
      <c r="G4014">
        <f t="shared" si="501"/>
        <v>2.3366533707089747</v>
      </c>
      <c r="H4014">
        <f t="shared" si="505"/>
        <v>3.9402597216269611E-2</v>
      </c>
      <c r="I4014" t="str">
        <f t="shared" si="502"/>
        <v>2015</v>
      </c>
      <c r="J4014">
        <f t="shared" si="508"/>
        <v>-0.47891522293749172</v>
      </c>
      <c r="K4014">
        <f t="shared" si="506"/>
        <v>-0.23706807975510857</v>
      </c>
      <c r="L4014">
        <f t="shared" si="507"/>
        <v>0</v>
      </c>
    </row>
    <row r="4015" spans="1:12" x14ac:dyDescent="0.3">
      <c r="A4015">
        <v>4014</v>
      </c>
      <c r="B4015" s="5" t="s">
        <v>3126</v>
      </c>
      <c r="C4015" s="6">
        <v>2.3340000000000001</v>
      </c>
      <c r="D4015" s="6">
        <v>1.6800000000000001E-3</v>
      </c>
      <c r="E4015" s="10">
        <f t="shared" si="503"/>
        <v>-1.2845216923567388E-3</v>
      </c>
      <c r="F4015">
        <f t="shared" si="504"/>
        <v>0.99871630295250313</v>
      </c>
      <c r="G4015">
        <f t="shared" si="501"/>
        <v>2.3336732628721326</v>
      </c>
      <c r="H4015">
        <f t="shared" si="505"/>
        <v>3.8979174521800622E-2</v>
      </c>
      <c r="I4015" t="str">
        <f t="shared" si="502"/>
        <v>2016</v>
      </c>
      <c r="J4015">
        <f t="shared" si="508"/>
        <v>-0.47316453841508704</v>
      </c>
      <c r="K4015">
        <f t="shared" si="506"/>
        <v>-0.23408797191826647</v>
      </c>
      <c r="L4015">
        <f t="shared" si="507"/>
        <v>0</v>
      </c>
    </row>
    <row r="4016" spans="1:12" x14ac:dyDescent="0.3">
      <c r="A4016">
        <v>4015</v>
      </c>
      <c r="B4016" s="5" t="s">
        <v>3124</v>
      </c>
      <c r="C4016" s="6">
        <v>2.3250000000000002</v>
      </c>
      <c r="D4016" s="6">
        <v>2.1900000000000001E-3</v>
      </c>
      <c r="E4016" s="10">
        <f t="shared" si="503"/>
        <v>-3.8634948250445898E-3</v>
      </c>
      <c r="F4016">
        <f t="shared" si="504"/>
        <v>0.99614395886889462</v>
      </c>
      <c r="G4016">
        <f t="shared" si="501"/>
        <v>2.3245757262161604</v>
      </c>
      <c r="H4016">
        <f t="shared" si="505"/>
        <v>3.7309231971214794E-2</v>
      </c>
      <c r="I4016" t="str">
        <f t="shared" si="502"/>
        <v>2016</v>
      </c>
      <c r="J4016">
        <f t="shared" si="508"/>
        <v>-0.45112771425824788</v>
      </c>
      <c r="K4016">
        <f t="shared" si="506"/>
        <v>-0.23400085299347317</v>
      </c>
      <c r="L4016">
        <f t="shared" si="507"/>
        <v>0</v>
      </c>
    </row>
    <row r="4017" spans="1:12" x14ac:dyDescent="0.3">
      <c r="A4017">
        <v>4016</v>
      </c>
      <c r="B4017" s="5" t="s">
        <v>3122</v>
      </c>
      <c r="C4017" s="6">
        <v>2.2669999999999999</v>
      </c>
      <c r="D4017" s="6">
        <v>2.1900000000000001E-3</v>
      </c>
      <c r="E4017" s="10">
        <f t="shared" si="503"/>
        <v>-2.5262667513927764E-2</v>
      </c>
      <c r="F4017">
        <f t="shared" si="504"/>
        <v>0.97505376344086014</v>
      </c>
      <c r="G4017">
        <f t="shared" si="501"/>
        <v>2.2665863102503376</v>
      </c>
      <c r="H4017">
        <f t="shared" si="505"/>
        <v>3.7282339850564956E-2</v>
      </c>
      <c r="I4017" t="str">
        <f t="shared" si="502"/>
        <v>2016</v>
      </c>
      <c r="J4017">
        <f t="shared" si="508"/>
        <v>-0.43955671896909038</v>
      </c>
      <c r="K4017">
        <f t="shared" si="506"/>
        <v>-0.17601143702765043</v>
      </c>
      <c r="L4017">
        <f t="shared" si="507"/>
        <v>0</v>
      </c>
    </row>
    <row r="4018" spans="1:12" x14ac:dyDescent="0.3">
      <c r="A4018">
        <v>4017</v>
      </c>
      <c r="B4018" s="5" t="s">
        <v>3120</v>
      </c>
      <c r="C4018" s="6">
        <v>2.3820000000000001</v>
      </c>
      <c r="D4018" s="6">
        <v>2.0300000000000001E-3</v>
      </c>
      <c r="E4018" s="10">
        <f t="shared" si="503"/>
        <v>4.9483099407716551E-2</v>
      </c>
      <c r="F4018">
        <f t="shared" si="504"/>
        <v>1.0507278341420381</v>
      </c>
      <c r="G4018">
        <f t="shared" si="501"/>
        <v>2.3815970790813554</v>
      </c>
      <c r="H4018">
        <f t="shared" si="505"/>
        <v>3.8303800285357917E-2</v>
      </c>
      <c r="I4018" t="str">
        <f t="shared" si="502"/>
        <v>2016</v>
      </c>
      <c r="J4018">
        <f t="shared" si="508"/>
        <v>-0.47451468136836672</v>
      </c>
      <c r="K4018">
        <f t="shared" si="506"/>
        <v>-0.29102220585866823</v>
      </c>
      <c r="L4018">
        <f t="shared" si="507"/>
        <v>0</v>
      </c>
    </row>
    <row r="4019" spans="1:12" x14ac:dyDescent="0.3">
      <c r="A4019">
        <v>4018</v>
      </c>
      <c r="B4019" s="5" t="s">
        <v>3118</v>
      </c>
      <c r="C4019" s="6">
        <v>2.472</v>
      </c>
      <c r="D4019" s="6">
        <v>2.0300000000000001E-3</v>
      </c>
      <c r="E4019" s="10">
        <f t="shared" si="503"/>
        <v>3.7087068662335833E-2</v>
      </c>
      <c r="F4019">
        <f t="shared" si="504"/>
        <v>1.0377833753148613</v>
      </c>
      <c r="G4019">
        <f t="shared" si="501"/>
        <v>2.4715818553690641</v>
      </c>
      <c r="H4019">
        <f t="shared" si="505"/>
        <v>3.881647164666166E-2</v>
      </c>
      <c r="I4019" t="str">
        <f t="shared" si="502"/>
        <v>2016</v>
      </c>
      <c r="J4019">
        <f t="shared" si="508"/>
        <v>-0.49903448173663867</v>
      </c>
      <c r="K4019">
        <f t="shared" si="506"/>
        <v>-0.38100698214637685</v>
      </c>
      <c r="L4019">
        <f t="shared" si="507"/>
        <v>0</v>
      </c>
    </row>
    <row r="4020" spans="1:12" x14ac:dyDescent="0.3">
      <c r="A4020">
        <v>4019</v>
      </c>
      <c r="B4020" s="5" t="s">
        <v>3116</v>
      </c>
      <c r="C4020" s="6">
        <v>2.3959999999999999</v>
      </c>
      <c r="D4020" s="6">
        <v>1.91E-3</v>
      </c>
      <c r="E4020" s="10">
        <f t="shared" si="503"/>
        <v>-3.1226859342241446E-2</v>
      </c>
      <c r="F4020">
        <f t="shared" si="504"/>
        <v>0.96925566343042069</v>
      </c>
      <c r="G4020">
        <f t="shared" si="501"/>
        <v>2.3956186670152215</v>
      </c>
      <c r="H4020">
        <f t="shared" si="505"/>
        <v>3.9251698577175996E-2</v>
      </c>
      <c r="I4020" t="str">
        <f t="shared" si="502"/>
        <v>2016</v>
      </c>
      <c r="J4020">
        <f t="shared" si="508"/>
        <v>-0.48912025100699502</v>
      </c>
      <c r="K4020">
        <f t="shared" si="506"/>
        <v>-0.30504379379253432</v>
      </c>
      <c r="L4020">
        <f t="shared" si="507"/>
        <v>0</v>
      </c>
    </row>
    <row r="4021" spans="1:12" x14ac:dyDescent="0.3">
      <c r="A4021">
        <v>4020</v>
      </c>
      <c r="B4021" s="5" t="s">
        <v>3114</v>
      </c>
      <c r="C4021" s="6">
        <v>2.2570000000000001</v>
      </c>
      <c r="D4021" s="6">
        <v>2.1900000000000001E-3</v>
      </c>
      <c r="E4021" s="10">
        <f t="shared" si="503"/>
        <v>-5.9764182417804144E-2</v>
      </c>
      <c r="F4021">
        <f t="shared" si="504"/>
        <v>0.9419866444073457</v>
      </c>
      <c r="G4021">
        <f t="shared" si="501"/>
        <v>2.2565881350838168</v>
      </c>
      <c r="H4021">
        <f t="shared" si="505"/>
        <v>4.0764195593729069E-2</v>
      </c>
      <c r="I4021" t="str">
        <f t="shared" si="502"/>
        <v>2016</v>
      </c>
      <c r="J4021">
        <f t="shared" si="508"/>
        <v>-0.4784875891571489</v>
      </c>
      <c r="K4021">
        <f t="shared" si="506"/>
        <v>-0.16601326186112964</v>
      </c>
      <c r="L4021">
        <f t="shared" si="507"/>
        <v>0</v>
      </c>
    </row>
    <row r="4022" spans="1:12" x14ac:dyDescent="0.3">
      <c r="A4022">
        <v>4021</v>
      </c>
      <c r="B4022" s="5" t="s">
        <v>3112</v>
      </c>
      <c r="C4022" s="6">
        <v>2.2690000000000001</v>
      </c>
      <c r="D4022" s="6">
        <v>2.2400000000000002E-3</v>
      </c>
      <c r="E4022" s="10">
        <f t="shared" si="503"/>
        <v>5.3027079623059982E-3</v>
      </c>
      <c r="F4022">
        <f t="shared" si="504"/>
        <v>1.0053167922020381</v>
      </c>
      <c r="G4022">
        <f t="shared" si="501"/>
        <v>2.2685764928618961</v>
      </c>
      <c r="H4022">
        <f t="shared" si="505"/>
        <v>4.0733324740070222E-2</v>
      </c>
      <c r="I4022" t="str">
        <f t="shared" si="502"/>
        <v>2016</v>
      </c>
      <c r="J4022">
        <f t="shared" si="508"/>
        <v>-0.48066531871229201</v>
      </c>
      <c r="K4022">
        <f t="shared" si="506"/>
        <v>-0.17800161963920891</v>
      </c>
      <c r="L4022">
        <f t="shared" si="507"/>
        <v>0</v>
      </c>
    </row>
    <row r="4023" spans="1:12" x14ac:dyDescent="0.3">
      <c r="A4023">
        <v>4022</v>
      </c>
      <c r="B4023" s="5" t="s">
        <v>3111</v>
      </c>
      <c r="C4023" s="6">
        <v>2.1389999999999998</v>
      </c>
      <c r="D4023" s="6">
        <v>2.49E-3</v>
      </c>
      <c r="E4023" s="10">
        <f t="shared" si="503"/>
        <v>-5.9000775697436308E-2</v>
      </c>
      <c r="F4023">
        <f t="shared" si="504"/>
        <v>0.94270603790215934</v>
      </c>
      <c r="G4023">
        <f t="shared" si="501"/>
        <v>2.1385562035454742</v>
      </c>
      <c r="H4023">
        <f t="shared" si="505"/>
        <v>4.2158680966195745E-2</v>
      </c>
      <c r="I4023" t="str">
        <f t="shared" si="502"/>
        <v>2016</v>
      </c>
      <c r="J4023">
        <f t="shared" si="508"/>
        <v>-0.4689722911777009</v>
      </c>
      <c r="K4023">
        <f t="shared" si="506"/>
        <v>-4.7981330322786953E-2</v>
      </c>
      <c r="L4023">
        <f t="shared" si="507"/>
        <v>0</v>
      </c>
    </row>
    <row r="4024" spans="1:12" x14ac:dyDescent="0.3">
      <c r="A4024">
        <v>4023</v>
      </c>
      <c r="B4024" s="5" t="s">
        <v>3109</v>
      </c>
      <c r="C4024" s="6">
        <v>2.1</v>
      </c>
      <c r="D4024" s="6">
        <v>2.3699999999999997E-3</v>
      </c>
      <c r="E4024" s="10">
        <f t="shared" si="503"/>
        <v>-1.840108537089118E-2</v>
      </c>
      <c r="F4024">
        <f t="shared" si="504"/>
        <v>0.98176718092566628</v>
      </c>
      <c r="G4024">
        <f t="shared" si="501"/>
        <v>2.0995852909538661</v>
      </c>
      <c r="H4024">
        <f t="shared" si="505"/>
        <v>4.1939299994198299E-2</v>
      </c>
      <c r="I4024" t="str">
        <f t="shared" si="502"/>
        <v>2016</v>
      </c>
      <c r="J4024">
        <f t="shared" si="508"/>
        <v>-0.4580302903250898</v>
      </c>
      <c r="K4024">
        <f t="shared" si="506"/>
        <v>-9.0104177311789435E-3</v>
      </c>
      <c r="L4024">
        <f t="shared" si="507"/>
        <v>0</v>
      </c>
    </row>
    <row r="4025" spans="1:12" x14ac:dyDescent="0.3">
      <c r="A4025">
        <v>4024</v>
      </c>
      <c r="B4025" s="5" t="s">
        <v>3107</v>
      </c>
      <c r="C4025" s="6">
        <v>2.105</v>
      </c>
      <c r="D4025" s="6">
        <v>2.3400000000000001E-3</v>
      </c>
      <c r="E4025" s="10">
        <f t="shared" si="503"/>
        <v>2.3781224049674193E-3</v>
      </c>
      <c r="F4025">
        <f t="shared" si="504"/>
        <v>1.0023809523809524</v>
      </c>
      <c r="G4025">
        <f t="shared" si="501"/>
        <v>2.1045895650187112</v>
      </c>
      <c r="H4025">
        <f t="shared" si="505"/>
        <v>4.1914824391731942E-2</v>
      </c>
      <c r="I4025" t="str">
        <f t="shared" si="502"/>
        <v>2016</v>
      </c>
      <c r="J4025">
        <f t="shared" si="508"/>
        <v>-0.458854044741628</v>
      </c>
      <c r="K4025">
        <f t="shared" si="506"/>
        <v>-1.4014691796023993E-2</v>
      </c>
      <c r="L4025">
        <f t="shared" si="507"/>
        <v>0</v>
      </c>
    </row>
    <row r="4026" spans="1:12" x14ac:dyDescent="0.3">
      <c r="A4026">
        <v>4025</v>
      </c>
      <c r="B4026" s="5" t="s">
        <v>3105</v>
      </c>
      <c r="C4026" s="6">
        <v>2.0910000000000002</v>
      </c>
      <c r="D4026" s="6">
        <v>2.4399999999999999E-3</v>
      </c>
      <c r="E4026" s="10">
        <f t="shared" si="503"/>
        <v>-6.6730466878481718E-3</v>
      </c>
      <c r="F4026">
        <f t="shared" si="504"/>
        <v>0.9933491686460808</v>
      </c>
      <c r="G4026">
        <f t="shared" si="501"/>
        <v>2.0905748732226872</v>
      </c>
      <c r="H4026">
        <f t="shared" si="505"/>
        <v>4.1921164718324237E-2</v>
      </c>
      <c r="I4026" t="str">
        <f t="shared" si="502"/>
        <v>2016</v>
      </c>
      <c r="J4026">
        <f t="shared" si="508"/>
        <v>-0.45586743277271718</v>
      </c>
      <c r="K4026">
        <f t="shared" si="506"/>
        <v>-6.6158664055464556E-2</v>
      </c>
      <c r="L4026">
        <f t="shared" si="507"/>
        <v>0</v>
      </c>
    </row>
    <row r="4027" spans="1:12" x14ac:dyDescent="0.3">
      <c r="A4027">
        <v>4026</v>
      </c>
      <c r="B4027" s="5" t="s">
        <v>3103</v>
      </c>
      <c r="C4027" s="6">
        <v>2.1179999999999999</v>
      </c>
      <c r="D4027" s="6">
        <v>2.6199999999999999E-3</v>
      </c>
      <c r="E4027" s="10">
        <f t="shared" si="503"/>
        <v>1.2829826732717998E-2</v>
      </c>
      <c r="F4027">
        <f t="shared" si="504"/>
        <v>1.0129124820659969</v>
      </c>
      <c r="G4027">
        <f t="shared" si="501"/>
        <v>2.1175376204782679</v>
      </c>
      <c r="H4027">
        <f t="shared" si="505"/>
        <v>4.0701406314026932E-2</v>
      </c>
      <c r="I4027" t="str">
        <f t="shared" si="502"/>
        <v>2016</v>
      </c>
      <c r="J4027">
        <f t="shared" si="508"/>
        <v>-0.44831167670803546</v>
      </c>
      <c r="K4027">
        <f t="shared" si="506"/>
        <v>-9.3121411311045232E-2</v>
      </c>
      <c r="L4027">
        <f t="shared" si="507"/>
        <v>0</v>
      </c>
    </row>
    <row r="4028" spans="1:12" x14ac:dyDescent="0.3">
      <c r="A4028">
        <v>4027</v>
      </c>
      <c r="B4028" s="5" t="s">
        <v>3101</v>
      </c>
      <c r="C4028" s="6">
        <v>2.1379999999999999</v>
      </c>
      <c r="D4028" s="6">
        <v>2.8499999999999997E-3</v>
      </c>
      <c r="E4028" s="10">
        <f t="shared" si="503"/>
        <v>9.3985654236387849E-3</v>
      </c>
      <c r="F4028">
        <f t="shared" si="504"/>
        <v>1.0094428706326724</v>
      </c>
      <c r="G4028">
        <f t="shared" si="501"/>
        <v>2.1374922852935079</v>
      </c>
      <c r="H4028">
        <f t="shared" si="505"/>
        <v>4.0731559495832778E-2</v>
      </c>
      <c r="I4028" t="str">
        <f t="shared" si="502"/>
        <v>2016</v>
      </c>
      <c r="J4028">
        <f t="shared" si="508"/>
        <v>-0.45287160867469656</v>
      </c>
      <c r="K4028">
        <f t="shared" si="506"/>
        <v>-0.16598193782580206</v>
      </c>
      <c r="L4028">
        <f t="shared" si="507"/>
        <v>0</v>
      </c>
    </row>
    <row r="4029" spans="1:12" x14ac:dyDescent="0.3">
      <c r="A4029">
        <v>4028</v>
      </c>
      <c r="B4029" s="5" t="s">
        <v>3099</v>
      </c>
      <c r="C4029" s="6">
        <v>2.1389999999999998</v>
      </c>
      <c r="D4029" s="6">
        <v>3.0000000000000001E-3</v>
      </c>
      <c r="E4029" s="10">
        <f t="shared" si="503"/>
        <v>4.6761749741510052E-4</v>
      </c>
      <c r="F4029">
        <f t="shared" si="504"/>
        <v>1.0004677268475211</v>
      </c>
      <c r="G4029">
        <f t="shared" si="501"/>
        <v>2.1384653168381798</v>
      </c>
      <c r="H4029">
        <f t="shared" si="505"/>
        <v>4.0721079622740665E-2</v>
      </c>
      <c r="I4029" t="str">
        <f t="shared" si="502"/>
        <v>2016</v>
      </c>
      <c r="J4029">
        <f t="shared" si="508"/>
        <v>-0.45296119244099825</v>
      </c>
      <c r="K4029">
        <f t="shared" si="506"/>
        <v>-0.16695496937047394</v>
      </c>
      <c r="L4029">
        <f t="shared" si="507"/>
        <v>0</v>
      </c>
    </row>
    <row r="4030" spans="1:12" x14ac:dyDescent="0.3">
      <c r="A4030">
        <v>4029</v>
      </c>
      <c r="B4030" s="5" t="s">
        <v>3097</v>
      </c>
      <c r="C4030" s="6">
        <v>2.1579999999999999</v>
      </c>
      <c r="D4030" s="6">
        <v>2.8999999999999998E-3</v>
      </c>
      <c r="E4030" s="10">
        <f t="shared" si="503"/>
        <v>8.8434367356742954E-3</v>
      </c>
      <c r="F4030">
        <f t="shared" si="504"/>
        <v>1.0088826554464703</v>
      </c>
      <c r="G4030">
        <f t="shared" si="501"/>
        <v>2.1574785463448545</v>
      </c>
      <c r="H4030">
        <f t="shared" si="505"/>
        <v>4.0481014984146392E-2</v>
      </c>
      <c r="I4030" t="str">
        <f t="shared" si="502"/>
        <v>2016</v>
      </c>
      <c r="J4030">
        <f t="shared" si="508"/>
        <v>-0.45429439596277038</v>
      </c>
      <c r="K4030">
        <f t="shared" si="506"/>
        <v>-0.18596819887714866</v>
      </c>
      <c r="L4030">
        <f t="shared" si="507"/>
        <v>0</v>
      </c>
    </row>
    <row r="4031" spans="1:12" x14ac:dyDescent="0.3">
      <c r="A4031">
        <v>4030</v>
      </c>
      <c r="B4031" s="5" t="s">
        <v>3095</v>
      </c>
      <c r="C4031" s="6">
        <v>2.1800000000000002</v>
      </c>
      <c r="D4031" s="6">
        <v>3.15E-3</v>
      </c>
      <c r="E4031" s="10">
        <f t="shared" si="503"/>
        <v>1.0143009965054765E-2</v>
      </c>
      <c r="F4031">
        <f t="shared" si="504"/>
        <v>1.010194624652456</v>
      </c>
      <c r="G4031">
        <f t="shared" si="501"/>
        <v>2.1794278251012411</v>
      </c>
      <c r="H4031">
        <f t="shared" si="505"/>
        <v>4.0407061161498621E-2</v>
      </c>
      <c r="I4031" t="str">
        <f t="shared" si="502"/>
        <v>2016</v>
      </c>
      <c r="J4031">
        <f t="shared" si="508"/>
        <v>-0.4580778126567544</v>
      </c>
      <c r="K4031">
        <f t="shared" si="506"/>
        <v>-0.2079174776335353</v>
      </c>
      <c r="L4031">
        <f t="shared" si="507"/>
        <v>0</v>
      </c>
    </row>
    <row r="4032" spans="1:12" x14ac:dyDescent="0.3">
      <c r="A4032">
        <v>4031</v>
      </c>
      <c r="B4032" s="5" t="s">
        <v>3093</v>
      </c>
      <c r="C4032" s="6">
        <v>2.1890000000000001</v>
      </c>
      <c r="D4032" s="6">
        <v>3.15E-3</v>
      </c>
      <c r="E4032" s="10">
        <f t="shared" si="503"/>
        <v>4.1199417397281219E-3</v>
      </c>
      <c r="F4032">
        <f t="shared" si="504"/>
        <v>1.0041284403669724</v>
      </c>
      <c r="G4032">
        <f t="shared" si="501"/>
        <v>2.188425462911292</v>
      </c>
      <c r="H4032">
        <f t="shared" si="505"/>
        <v>3.9172571399270308E-2</v>
      </c>
      <c r="I4032" t="str">
        <f t="shared" si="502"/>
        <v>2016</v>
      </c>
      <c r="J4032">
        <f t="shared" si="508"/>
        <v>-0.44591629267375676</v>
      </c>
      <c r="K4032">
        <f t="shared" si="506"/>
        <v>-0.21691511544358621</v>
      </c>
      <c r="L4032">
        <f t="shared" si="507"/>
        <v>0</v>
      </c>
    </row>
    <row r="4033" spans="1:12" x14ac:dyDescent="0.3">
      <c r="A4033">
        <v>4032</v>
      </c>
      <c r="B4033" s="5" t="s">
        <v>3091</v>
      </c>
      <c r="C4033" s="6">
        <v>2.1819999999999999</v>
      </c>
      <c r="D4033" s="6">
        <v>3.3300000000000001E-3</v>
      </c>
      <c r="E4033" s="10">
        <f t="shared" si="503"/>
        <v>-3.2029311298468355E-3</v>
      </c>
      <c r="F4033">
        <f t="shared" si="504"/>
        <v>0.99680219278209226</v>
      </c>
      <c r="G4033">
        <f t="shared" si="501"/>
        <v>2.1813945790060481</v>
      </c>
      <c r="H4033">
        <f t="shared" si="505"/>
        <v>3.8337522647493787E-2</v>
      </c>
      <c r="I4033" t="str">
        <f t="shared" si="502"/>
        <v>2016</v>
      </c>
      <c r="J4033">
        <f t="shared" si="508"/>
        <v>-0.43500853265016726</v>
      </c>
      <c r="K4033">
        <f t="shared" si="506"/>
        <v>-0.20988423153834224</v>
      </c>
      <c r="L4033">
        <f t="shared" si="507"/>
        <v>0</v>
      </c>
    </row>
    <row r="4034" spans="1:12" x14ac:dyDescent="0.3">
      <c r="A4034">
        <v>4033</v>
      </c>
      <c r="B4034" s="5" t="s">
        <v>3089</v>
      </c>
      <c r="C4034" s="6">
        <v>2.298</v>
      </c>
      <c r="D4034" s="6">
        <v>3.15E-3</v>
      </c>
      <c r="E4034" s="10">
        <f t="shared" si="503"/>
        <v>5.1797292015684837E-2</v>
      </c>
      <c r="F4034">
        <f t="shared" si="504"/>
        <v>1.0531622364802933</v>
      </c>
      <c r="G4034">
        <f t="shared" si="501"/>
        <v>2.2973968541663541</v>
      </c>
      <c r="H4034">
        <f t="shared" si="505"/>
        <v>3.8949785668468399E-2</v>
      </c>
      <c r="I4034" t="str">
        <f t="shared" si="502"/>
        <v>2016</v>
      </c>
      <c r="J4034">
        <f t="shared" si="508"/>
        <v>-0.46545810263510734</v>
      </c>
      <c r="K4034">
        <f t="shared" si="506"/>
        <v>-0.3318719134277146</v>
      </c>
      <c r="L4034">
        <f t="shared" si="507"/>
        <v>0</v>
      </c>
    </row>
    <row r="4035" spans="1:12" x14ac:dyDescent="0.3">
      <c r="A4035">
        <v>4034</v>
      </c>
      <c r="B4035" s="5" t="s">
        <v>3087</v>
      </c>
      <c r="C4035" s="6">
        <v>2.1520000000000001</v>
      </c>
      <c r="D4035" s="6">
        <v>3.0999999999999999E-3</v>
      </c>
      <c r="E4035" s="10">
        <f t="shared" si="503"/>
        <v>-6.5641537127025903E-2</v>
      </c>
      <c r="F4035">
        <f t="shared" si="504"/>
        <v>0.93646649260226289</v>
      </c>
      <c r="G4035">
        <f t="shared" ref="G4035:G4098" si="509">C4035*EXP(-1/12*D4035)</f>
        <v>2.1514441384685394</v>
      </c>
      <c r="H4035">
        <f t="shared" si="505"/>
        <v>4.0940885517600917E-2</v>
      </c>
      <c r="I4035" t="str">
        <f t="shared" ref="I4035:I4098" si="510">MID(B4035,7,4)</f>
        <v>2016</v>
      </c>
      <c r="J4035">
        <f t="shared" si="508"/>
        <v>-0.45817016627828205</v>
      </c>
      <c r="K4035">
        <f t="shared" si="506"/>
        <v>-0.21491202886566962</v>
      </c>
      <c r="L4035">
        <f t="shared" si="507"/>
        <v>0</v>
      </c>
    </row>
    <row r="4036" spans="1:12" x14ac:dyDescent="0.3">
      <c r="A4036">
        <v>4035</v>
      </c>
      <c r="B4036" s="5" t="s">
        <v>3085</v>
      </c>
      <c r="C4036" s="6">
        <v>2.0249999999999999</v>
      </c>
      <c r="D4036" s="6">
        <v>3.4599999999999995E-3</v>
      </c>
      <c r="E4036" s="10">
        <f t="shared" ref="E4036:E4099" si="511">LN(C4036/C4035)</f>
        <v>-6.0827941741035618E-2</v>
      </c>
      <c r="F4036">
        <f t="shared" ref="F4036:F4099" si="512">C4036/C4035</f>
        <v>0.94098513011152407</v>
      </c>
      <c r="G4036">
        <f t="shared" si="509"/>
        <v>2.0244162091672226</v>
      </c>
      <c r="H4036">
        <f t="shared" si="505"/>
        <v>4.2762063566231065E-2</v>
      </c>
      <c r="I4036" t="str">
        <f t="shared" si="510"/>
        <v>2016</v>
      </c>
      <c r="J4036">
        <f t="shared" si="508"/>
        <v>-0.45029586751204137</v>
      </c>
      <c r="K4036">
        <f t="shared" si="506"/>
        <v>-0.10687951003541873</v>
      </c>
      <c r="L4036">
        <f t="shared" si="507"/>
        <v>0</v>
      </c>
    </row>
    <row r="4037" spans="1:12" x14ac:dyDescent="0.3">
      <c r="A4037">
        <v>4036</v>
      </c>
      <c r="B4037" s="5" t="s">
        <v>3084</v>
      </c>
      <c r="C4037" s="6">
        <v>2.0379999999999998</v>
      </c>
      <c r="D4037" s="6">
        <v>3.4599999999999995E-3</v>
      </c>
      <c r="E4037" s="10">
        <f t="shared" si="511"/>
        <v>6.3992342420304774E-3</v>
      </c>
      <c r="F4037">
        <f t="shared" si="512"/>
        <v>1.0064197530864196</v>
      </c>
      <c r="G4037">
        <f t="shared" si="509"/>
        <v>2.0374124613742222</v>
      </c>
      <c r="H4037">
        <f t="shared" si="505"/>
        <v>4.043454271212904E-2</v>
      </c>
      <c r="I4037" t="str">
        <f t="shared" si="510"/>
        <v>2016</v>
      </c>
      <c r="J4037">
        <f t="shared" si="508"/>
        <v>-0.42851989970085697</v>
      </c>
      <c r="K4037">
        <f t="shared" si="506"/>
        <v>-0.13486754111876675</v>
      </c>
      <c r="L4037">
        <f t="shared" si="507"/>
        <v>0</v>
      </c>
    </row>
    <row r="4038" spans="1:12" x14ac:dyDescent="0.3">
      <c r="A4038">
        <v>4037</v>
      </c>
      <c r="B4038" s="5" t="s">
        <v>3082</v>
      </c>
      <c r="C4038" s="6">
        <v>1.972</v>
      </c>
      <c r="D4038" s="6">
        <v>2.98E-3</v>
      </c>
      <c r="E4038" s="10">
        <f t="shared" si="511"/>
        <v>-3.2920678620089329E-2</v>
      </c>
      <c r="F4038">
        <f t="shared" si="512"/>
        <v>0.96761530912659477</v>
      </c>
      <c r="G4038">
        <f t="shared" si="509"/>
        <v>1.9715103474677058</v>
      </c>
      <c r="H4038">
        <f t="shared" si="505"/>
        <v>4.086377834734297E-2</v>
      </c>
      <c r="I4038" t="str">
        <f t="shared" si="510"/>
        <v>2016</v>
      </c>
      <c r="J4038">
        <f t="shared" si="508"/>
        <v>-0.41906084204319738</v>
      </c>
      <c r="K4038">
        <f t="shared" si="506"/>
        <v>-6.8965427212250408E-2</v>
      </c>
      <c r="L4038">
        <f t="shared" si="507"/>
        <v>0</v>
      </c>
    </row>
    <row r="4039" spans="1:12" x14ac:dyDescent="0.3">
      <c r="A4039">
        <v>4038</v>
      </c>
      <c r="B4039" s="5" t="s">
        <v>3080</v>
      </c>
      <c r="C4039" s="6">
        <v>2.0630000000000002</v>
      </c>
      <c r="D4039" s="6">
        <v>2.9199999999999999E-3</v>
      </c>
      <c r="E4039" s="10">
        <f t="shared" si="511"/>
        <v>4.5112977908671227E-2</v>
      </c>
      <c r="F4039">
        <f t="shared" si="512"/>
        <v>1.0461460446247466</v>
      </c>
      <c r="G4039">
        <f t="shared" si="509"/>
        <v>2.0624980644046409</v>
      </c>
      <c r="H4039">
        <f t="shared" si="505"/>
        <v>4.070995136875729E-2</v>
      </c>
      <c r="I4039" t="str">
        <f t="shared" si="510"/>
        <v>2016</v>
      </c>
      <c r="J4039">
        <f t="shared" si="508"/>
        <v>-0.43675072425066391</v>
      </c>
      <c r="K4039">
        <f t="shared" si="506"/>
        <v>-0.21096100653446337</v>
      </c>
      <c r="L4039">
        <f t="shared" si="507"/>
        <v>0</v>
      </c>
    </row>
    <row r="4040" spans="1:12" x14ac:dyDescent="0.3">
      <c r="A4040">
        <v>4039</v>
      </c>
      <c r="B4040" s="5" t="s">
        <v>3078</v>
      </c>
      <c r="C4040" s="6">
        <v>2.14</v>
      </c>
      <c r="D4040" s="6">
        <v>2.7500000000000003E-3</v>
      </c>
      <c r="E4040" s="10">
        <f t="shared" si="511"/>
        <v>3.6644594944645399E-2</v>
      </c>
      <c r="F4040">
        <f t="shared" si="512"/>
        <v>1.037324285021813</v>
      </c>
      <c r="G4040">
        <f t="shared" si="509"/>
        <v>2.1395096395226174</v>
      </c>
      <c r="H4040">
        <f t="shared" si="505"/>
        <v>4.1036661956314224E-2</v>
      </c>
      <c r="I4040" t="str">
        <f t="shared" si="510"/>
        <v>2016</v>
      </c>
      <c r="J4040">
        <f t="shared" si="508"/>
        <v>-0.45669449313389293</v>
      </c>
      <c r="K4040">
        <f t="shared" si="506"/>
        <v>-0.33595306834892424</v>
      </c>
      <c r="L4040">
        <f t="shared" si="507"/>
        <v>0</v>
      </c>
    </row>
    <row r="4041" spans="1:12" x14ac:dyDescent="0.3">
      <c r="A4041">
        <v>4040</v>
      </c>
      <c r="B4041" s="5" t="s">
        <v>3076</v>
      </c>
      <c r="C4041" s="6">
        <v>2.0979999999999999</v>
      </c>
      <c r="D4041" s="6">
        <v>3.13E-3</v>
      </c>
      <c r="E4041" s="10">
        <f t="shared" si="511"/>
        <v>-1.9821319059654809E-2</v>
      </c>
      <c r="F4041">
        <f t="shared" si="512"/>
        <v>0.98037383177570081</v>
      </c>
      <c r="G4041">
        <f t="shared" si="509"/>
        <v>2.0974528430281572</v>
      </c>
      <c r="H4041">
        <f t="shared" si="505"/>
        <v>3.7347150818977375E-2</v>
      </c>
      <c r="I4041" t="str">
        <f t="shared" si="510"/>
        <v>2016</v>
      </c>
      <c r="J4041">
        <f t="shared" si="508"/>
        <v>-0.40746394107622225</v>
      </c>
      <c r="K4041">
        <f t="shared" si="506"/>
        <v>-0.29389627185446399</v>
      </c>
      <c r="L4041">
        <f t="shared" si="507"/>
        <v>0</v>
      </c>
    </row>
    <row r="4042" spans="1:12" x14ac:dyDescent="0.3">
      <c r="A4042">
        <v>4041</v>
      </c>
      <c r="B4042" s="5" t="s">
        <v>3075</v>
      </c>
      <c r="C4042" s="6">
        <v>2.0459999999999998</v>
      </c>
      <c r="D4042" s="6">
        <v>3.13E-3</v>
      </c>
      <c r="E4042" s="10">
        <f t="shared" si="511"/>
        <v>-2.5097842444670691E-2</v>
      </c>
      <c r="F4042">
        <f t="shared" si="512"/>
        <v>0.97521448999046711</v>
      </c>
      <c r="G4042">
        <f t="shared" si="509"/>
        <v>2.0454664045927595</v>
      </c>
      <c r="H4042">
        <f t="shared" si="505"/>
        <v>3.5500766254230418E-2</v>
      </c>
      <c r="I4042" t="str">
        <f t="shared" si="510"/>
        <v>2016</v>
      </c>
      <c r="J4042">
        <f t="shared" si="508"/>
        <v>-0.37771964995527813</v>
      </c>
      <c r="K4042">
        <f t="shared" si="506"/>
        <v>-0.26395787180812325</v>
      </c>
      <c r="L4042">
        <f t="shared" si="507"/>
        <v>0</v>
      </c>
    </row>
    <row r="4043" spans="1:12" x14ac:dyDescent="0.3">
      <c r="A4043">
        <v>4042</v>
      </c>
      <c r="B4043" s="5" t="s">
        <v>3073</v>
      </c>
      <c r="C4043" s="6">
        <v>1.994</v>
      </c>
      <c r="D4043" s="6">
        <v>2.8699999999999997E-3</v>
      </c>
      <c r="E4043" s="10">
        <f t="shared" si="511"/>
        <v>-2.5743995989788014E-2</v>
      </c>
      <c r="F4043">
        <f t="shared" si="512"/>
        <v>0.97458455522971665</v>
      </c>
      <c r="G4043">
        <f t="shared" si="509"/>
        <v>1.9935231586912128</v>
      </c>
      <c r="H4043">
        <f t="shared" si="505"/>
        <v>3.3642841583482207E-2</v>
      </c>
      <c r="I4043" t="str">
        <f t="shared" si="510"/>
        <v>2016</v>
      </c>
      <c r="J4043">
        <f t="shared" si="508"/>
        <v>-0.34886183144665606</v>
      </c>
      <c r="K4043">
        <f t="shared" si="506"/>
        <v>-0.2160135227253972</v>
      </c>
      <c r="L4043">
        <f t="shared" si="507"/>
        <v>0</v>
      </c>
    </row>
    <row r="4044" spans="1:12" x14ac:dyDescent="0.3">
      <c r="A4044">
        <v>4043</v>
      </c>
      <c r="B4044" s="5" t="s">
        <v>3071</v>
      </c>
      <c r="C4044" s="6">
        <v>1.966</v>
      </c>
      <c r="D4044" s="6">
        <v>2.8999999999999998E-3</v>
      </c>
      <c r="E4044" s="10">
        <f t="shared" si="511"/>
        <v>-1.4141649814671742E-2</v>
      </c>
      <c r="F4044">
        <f t="shared" si="512"/>
        <v>0.98595787362086262</v>
      </c>
      <c r="G4044">
        <f t="shared" si="509"/>
        <v>1.9655249407386395</v>
      </c>
      <c r="H4044">
        <f t="shared" si="505"/>
        <v>3.1877521754424605E-2</v>
      </c>
      <c r="I4044" t="str">
        <f t="shared" si="510"/>
        <v>2016</v>
      </c>
      <c r="J4044">
        <f t="shared" si="508"/>
        <v>-0.32591369526450581</v>
      </c>
      <c r="K4044">
        <f t="shared" si="506"/>
        <v>-0.25499255016244016</v>
      </c>
      <c r="L4044">
        <f t="shared" si="507"/>
        <v>0</v>
      </c>
    </row>
    <row r="4045" spans="1:12" x14ac:dyDescent="0.3">
      <c r="A4045">
        <v>4044</v>
      </c>
      <c r="B4045" s="5" t="s">
        <v>3070</v>
      </c>
      <c r="C4045" s="6">
        <v>1.9370000000000001</v>
      </c>
      <c r="D4045" s="6">
        <v>2.8990000000000001E-3</v>
      </c>
      <c r="E4045" s="10">
        <f t="shared" si="511"/>
        <v>-1.4860637300115886E-2</v>
      </c>
      <c r="F4045">
        <f t="shared" si="512"/>
        <v>0.98524923702950162</v>
      </c>
      <c r="G4045">
        <f t="shared" si="509"/>
        <v>1.9365321096028698</v>
      </c>
      <c r="H4045">
        <f t="shared" si="505"/>
        <v>3.1908113079389913E-2</v>
      </c>
      <c r="I4045" t="str">
        <f t="shared" si="510"/>
        <v>2016</v>
      </c>
      <c r="J4045">
        <f t="shared" si="508"/>
        <v>-0.32141439658160076</v>
      </c>
      <c r="K4045">
        <f t="shared" si="506"/>
        <v>-0.22599971902667049</v>
      </c>
      <c r="L4045">
        <f t="shared" si="507"/>
        <v>0</v>
      </c>
    </row>
    <row r="4046" spans="1:12" x14ac:dyDescent="0.3">
      <c r="A4046">
        <v>4045</v>
      </c>
      <c r="B4046" s="5" t="s">
        <v>3069</v>
      </c>
      <c r="C4046" s="6">
        <v>1.9179999999999999</v>
      </c>
      <c r="D4046" s="6">
        <v>2.8990000000000001E-3</v>
      </c>
      <c r="E4046" s="10">
        <f t="shared" si="511"/>
        <v>-9.8574079636123933E-3</v>
      </c>
      <c r="F4046">
        <f t="shared" si="512"/>
        <v>0.99019101703665457</v>
      </c>
      <c r="G4046">
        <f t="shared" si="509"/>
        <v>1.9175366991318039</v>
      </c>
      <c r="H4046">
        <f t="shared" si="505"/>
        <v>3.1911648213015439E-2</v>
      </c>
      <c r="I4046" t="str">
        <f t="shared" si="510"/>
        <v>2016</v>
      </c>
      <c r="J4046">
        <f t="shared" si="508"/>
        <v>-0.3182969087862737</v>
      </c>
      <c r="K4046">
        <f t="shared" si="506"/>
        <v>-0.20700430855560459</v>
      </c>
      <c r="L4046">
        <f t="shared" si="507"/>
        <v>0</v>
      </c>
    </row>
    <row r="4047" spans="1:12" x14ac:dyDescent="0.3">
      <c r="A4047">
        <v>4046</v>
      </c>
      <c r="B4047" s="5" t="s">
        <v>3067</v>
      </c>
      <c r="C4047" s="6">
        <v>1.903</v>
      </c>
      <c r="D4047" s="6">
        <v>2.8699999999999997E-3</v>
      </c>
      <c r="E4047" s="10">
        <f t="shared" si="511"/>
        <v>-7.8513881472339741E-3</v>
      </c>
      <c r="F4047">
        <f t="shared" si="512"/>
        <v>0.99217935349322217</v>
      </c>
      <c r="G4047">
        <f t="shared" si="509"/>
        <v>1.9025449202554554</v>
      </c>
      <c r="H4047">
        <f t="shared" si="505"/>
        <v>3.1714759967026038E-2</v>
      </c>
      <c r="I4047" t="str">
        <f t="shared" si="510"/>
        <v>2016</v>
      </c>
      <c r="J4047">
        <f t="shared" si="508"/>
        <v>-0.31385991219772824</v>
      </c>
      <c r="K4047">
        <f t="shared" si="506"/>
        <v>-0.19201252967925608</v>
      </c>
      <c r="L4047">
        <f t="shared" si="507"/>
        <v>0</v>
      </c>
    </row>
    <row r="4048" spans="1:12" x14ac:dyDescent="0.3">
      <c r="A4048">
        <v>4047</v>
      </c>
      <c r="B4048" s="5" t="s">
        <v>3065</v>
      </c>
      <c r="C4048" s="6">
        <v>1.9419999999999999</v>
      </c>
      <c r="D4048" s="6">
        <v>3.0999999999999999E-3</v>
      </c>
      <c r="E4048" s="10">
        <f t="shared" si="511"/>
        <v>2.0286781555120734E-2</v>
      </c>
      <c r="F4048">
        <f t="shared" si="512"/>
        <v>1.0204939569101419</v>
      </c>
      <c r="G4048">
        <f t="shared" si="509"/>
        <v>1.9414983814618507</v>
      </c>
      <c r="H4048">
        <f t="shared" si="505"/>
        <v>3.0378555454150802E-2</v>
      </c>
      <c r="I4048" t="str">
        <f t="shared" si="510"/>
        <v>2016</v>
      </c>
      <c r="J4048">
        <f t="shared" si="508"/>
        <v>-0.30679173259840986</v>
      </c>
      <c r="K4048">
        <f t="shared" si="506"/>
        <v>-0.26394159458487332</v>
      </c>
      <c r="L4048">
        <f t="shared" si="507"/>
        <v>0</v>
      </c>
    </row>
    <row r="4049" spans="1:12" x14ac:dyDescent="0.3">
      <c r="A4049">
        <v>4048</v>
      </c>
      <c r="B4049" s="5" t="s">
        <v>3063</v>
      </c>
      <c r="C4049" s="6">
        <v>1.8520000000000001</v>
      </c>
      <c r="D4049" s="6">
        <v>3.0000000000000001E-3</v>
      </c>
      <c r="E4049" s="10">
        <f t="shared" si="511"/>
        <v>-4.745223364514544E-2</v>
      </c>
      <c r="F4049">
        <f t="shared" si="512"/>
        <v>0.9536560247167869</v>
      </c>
      <c r="G4049">
        <f t="shared" si="509"/>
        <v>1.8515370578701775</v>
      </c>
      <c r="H4049">
        <f t="shared" si="505"/>
        <v>3.0086020398085372E-2</v>
      </c>
      <c r="I4049" t="str">
        <f t="shared" si="510"/>
        <v>2016</v>
      </c>
      <c r="J4049">
        <f t="shared" si="508"/>
        <v>-0.28975881371046713</v>
      </c>
      <c r="K4049">
        <f t="shared" si="506"/>
        <v>-0.21291808107451371</v>
      </c>
      <c r="L4049">
        <f t="shared" si="507"/>
        <v>0</v>
      </c>
    </row>
    <row r="4050" spans="1:12" x14ac:dyDescent="0.3">
      <c r="A4050">
        <v>4049</v>
      </c>
      <c r="B4050" s="5" t="s">
        <v>3061</v>
      </c>
      <c r="C4050" s="6">
        <v>1.804</v>
      </c>
      <c r="D4050" s="6">
        <v>2.9499999999999999E-3</v>
      </c>
      <c r="E4050" s="10">
        <f t="shared" si="511"/>
        <v>-2.625971458355577E-2</v>
      </c>
      <c r="F4050">
        <f t="shared" si="512"/>
        <v>0.97408207343412523</v>
      </c>
      <c r="G4050">
        <f t="shared" si="509"/>
        <v>1.8035565711736932</v>
      </c>
      <c r="H4050">
        <f t="shared" si="505"/>
        <v>2.997651082686336E-2</v>
      </c>
      <c r="I4050" t="str">
        <f t="shared" si="510"/>
        <v>2016</v>
      </c>
      <c r="J4050">
        <f t="shared" si="508"/>
        <v>-0.28122268517975035</v>
      </c>
      <c r="K4050">
        <f t="shared" si="506"/>
        <v>-0.16493759437802935</v>
      </c>
      <c r="L4050">
        <f t="shared" si="507"/>
        <v>0</v>
      </c>
    </row>
    <row r="4051" spans="1:12" x14ac:dyDescent="0.3">
      <c r="A4051">
        <v>4050</v>
      </c>
      <c r="B4051" s="5" t="s">
        <v>3059</v>
      </c>
      <c r="C4051" s="6">
        <v>1.821</v>
      </c>
      <c r="D4051" s="6">
        <v>3.0799999999999998E-3</v>
      </c>
      <c r="E4051" s="10">
        <f t="shared" si="511"/>
        <v>9.3793791050388545E-3</v>
      </c>
      <c r="F4051">
        <f t="shared" si="512"/>
        <v>1.0094235033259422</v>
      </c>
      <c r="G4051">
        <f t="shared" si="509"/>
        <v>1.8205326699765851</v>
      </c>
      <c r="H4051">
        <f t="shared" si="505"/>
        <v>2.8602006645450501E-2</v>
      </c>
      <c r="I4051" t="str">
        <f t="shared" si="510"/>
        <v>2016</v>
      </c>
      <c r="J4051">
        <f t="shared" si="508"/>
        <v>-0.27085351792036128</v>
      </c>
      <c r="K4051">
        <f t="shared" si="506"/>
        <v>-0.18191369318092132</v>
      </c>
      <c r="L4051">
        <f t="shared" si="507"/>
        <v>0</v>
      </c>
    </row>
    <row r="4052" spans="1:12" x14ac:dyDescent="0.3">
      <c r="A4052">
        <v>4051</v>
      </c>
      <c r="B4052" s="5" t="s">
        <v>3057</v>
      </c>
      <c r="C4052" s="6">
        <v>1.782</v>
      </c>
      <c r="D4052" s="6">
        <v>3.31E-3</v>
      </c>
      <c r="E4052" s="10">
        <f t="shared" si="511"/>
        <v>-2.1649471696853301E-2</v>
      </c>
      <c r="F4052">
        <f t="shared" si="512"/>
        <v>0.97858319604612853</v>
      </c>
      <c r="G4052">
        <f t="shared" si="509"/>
        <v>1.7815085327846363</v>
      </c>
      <c r="H4052">
        <f t="shared" si="505"/>
        <v>2.862049465233758E-2</v>
      </c>
      <c r="I4052" t="str">
        <f t="shared" si="510"/>
        <v>2016</v>
      </c>
      <c r="J4052">
        <f t="shared" si="508"/>
        <v>-0.26521894482107422</v>
      </c>
      <c r="K4052">
        <f t="shared" si="506"/>
        <v>-0.14288955598897246</v>
      </c>
      <c r="L4052">
        <f t="shared" si="507"/>
        <v>0</v>
      </c>
    </row>
    <row r="4053" spans="1:12" x14ac:dyDescent="0.3">
      <c r="A4053">
        <v>4052</v>
      </c>
      <c r="B4053" s="5" t="s">
        <v>3055</v>
      </c>
      <c r="C4053" s="6">
        <v>1.778</v>
      </c>
      <c r="D4053" s="6">
        <v>3.31E-3</v>
      </c>
      <c r="E4053" s="10">
        <f t="shared" si="511"/>
        <v>-2.2471919569047212E-3</v>
      </c>
      <c r="F4053">
        <f t="shared" si="512"/>
        <v>0.99775533108866443</v>
      </c>
      <c r="G4053">
        <f t="shared" si="509"/>
        <v>1.7775096359658156</v>
      </c>
      <c r="H4053">
        <f t="shared" si="505"/>
        <v>2.6964576600812258E-2</v>
      </c>
      <c r="I4053" t="str">
        <f t="shared" si="510"/>
        <v>2016</v>
      </c>
      <c r="J4053">
        <f t="shared" si="508"/>
        <v>-0.24931308327876384</v>
      </c>
      <c r="K4053">
        <f t="shared" si="506"/>
        <v>-0.13889065917015175</v>
      </c>
      <c r="L4053">
        <f t="shared" si="507"/>
        <v>0</v>
      </c>
    </row>
    <row r="4054" spans="1:12" x14ac:dyDescent="0.3">
      <c r="A4054">
        <v>4053</v>
      </c>
      <c r="B4054" s="5" t="s">
        <v>3053</v>
      </c>
      <c r="C4054" s="6">
        <v>1.7110000000000001</v>
      </c>
      <c r="D4054" s="6">
        <v>3.2799999999999999E-3</v>
      </c>
      <c r="E4054" s="10">
        <f t="shared" si="511"/>
        <v>-3.8411142181656387E-2</v>
      </c>
      <c r="F4054">
        <f t="shared" si="512"/>
        <v>0.96231721034870643</v>
      </c>
      <c r="G4054">
        <f t="shared" si="509"/>
        <v>1.7105323905761993</v>
      </c>
      <c r="H4054">
        <f t="shared" si="505"/>
        <v>2.7519549693519937E-2</v>
      </c>
      <c r="I4054" t="str">
        <f t="shared" si="510"/>
        <v>2016</v>
      </c>
      <c r="J4054">
        <f t="shared" si="508"/>
        <v>-0.24485677560053909</v>
      </c>
      <c r="K4054">
        <f t="shared" si="506"/>
        <v>-7.1913413780535507E-2</v>
      </c>
      <c r="L4054">
        <f t="shared" si="507"/>
        <v>0</v>
      </c>
    </row>
    <row r="4055" spans="1:12" x14ac:dyDescent="0.3">
      <c r="A4055">
        <v>4054</v>
      </c>
      <c r="B4055" s="5" t="s">
        <v>3051</v>
      </c>
      <c r="C4055" s="6">
        <v>1.7909999999999999</v>
      </c>
      <c r="D4055" s="6">
        <v>3.1800000000000001E-3</v>
      </c>
      <c r="E4055" s="10">
        <f t="shared" si="511"/>
        <v>4.5696128168518167E-2</v>
      </c>
      <c r="F4055">
        <f t="shared" si="512"/>
        <v>1.0467562828755113</v>
      </c>
      <c r="G4055">
        <f t="shared" si="509"/>
        <v>1.7905254478809329</v>
      </c>
      <c r="H4055">
        <f t="shared" si="505"/>
        <v>2.9109769514092994E-2</v>
      </c>
      <c r="I4055" t="str">
        <f t="shared" si="510"/>
        <v>2016</v>
      </c>
      <c r="J4055">
        <f t="shared" si="508"/>
        <v>-0.27111825788118343</v>
      </c>
      <c r="K4055">
        <f t="shared" si="506"/>
        <v>-0.15190647108526911</v>
      </c>
      <c r="L4055">
        <f t="shared" si="507"/>
        <v>0</v>
      </c>
    </row>
    <row r="4056" spans="1:12" x14ac:dyDescent="0.3">
      <c r="A4056">
        <v>4055</v>
      </c>
      <c r="B4056" s="5" t="s">
        <v>3049</v>
      </c>
      <c r="C4056" s="6">
        <v>1.7110000000000001</v>
      </c>
      <c r="D4056" s="6">
        <v>3.2300000000000002E-3</v>
      </c>
      <c r="E4056" s="10">
        <f t="shared" si="511"/>
        <v>-4.5696128168518257E-2</v>
      </c>
      <c r="F4056">
        <f t="shared" si="512"/>
        <v>0.95533221663874934</v>
      </c>
      <c r="G4056">
        <f t="shared" si="509"/>
        <v>1.7105395178093417</v>
      </c>
      <c r="H4056">
        <f t="shared" si="505"/>
        <v>3.0026753721708418E-2</v>
      </c>
      <c r="I4056" t="str">
        <f t="shared" si="510"/>
        <v>2016</v>
      </c>
      <c r="J4056">
        <f t="shared" si="508"/>
        <v>-0.26716588077878906</v>
      </c>
      <c r="K4056">
        <f t="shared" si="506"/>
        <v>-7.1920541013677841E-2</v>
      </c>
      <c r="L4056">
        <f t="shared" si="507"/>
        <v>0</v>
      </c>
    </row>
    <row r="4057" spans="1:12" x14ac:dyDescent="0.3">
      <c r="A4057">
        <v>4056</v>
      </c>
      <c r="B4057" s="5" t="s">
        <v>3047</v>
      </c>
      <c r="C4057" s="6">
        <v>1.742</v>
      </c>
      <c r="D4057" s="6">
        <v>3.3500000000000001E-3</v>
      </c>
      <c r="E4057" s="10">
        <f t="shared" si="511"/>
        <v>1.7955883520254678E-2</v>
      </c>
      <c r="F4057">
        <f t="shared" si="512"/>
        <v>1.0181180596142607</v>
      </c>
      <c r="G4057">
        <f t="shared" si="509"/>
        <v>1.7415137595408885</v>
      </c>
      <c r="H4057">
        <f t="shared" si="505"/>
        <v>3.0155942948860051E-2</v>
      </c>
      <c r="I4057" t="str">
        <f t="shared" si="510"/>
        <v>2016</v>
      </c>
      <c r="J4057">
        <f t="shared" si="508"/>
        <v>-0.27317397597279902</v>
      </c>
      <c r="K4057">
        <f t="shared" si="506"/>
        <v>-0.10289478274522468</v>
      </c>
      <c r="L4057">
        <f t="shared" si="507"/>
        <v>0</v>
      </c>
    </row>
    <row r="4058" spans="1:12" x14ac:dyDescent="0.3">
      <c r="A4058">
        <v>4057</v>
      </c>
      <c r="B4058" s="5" t="s">
        <v>3045</v>
      </c>
      <c r="C4058" s="6">
        <v>1.6779999999999999</v>
      </c>
      <c r="D4058" s="6">
        <v>3.1700000000000001E-3</v>
      </c>
      <c r="E4058" s="10">
        <f t="shared" si="511"/>
        <v>-3.7431270385296686E-2</v>
      </c>
      <c r="F4058">
        <f t="shared" si="512"/>
        <v>0.96326061997703782</v>
      </c>
      <c r="G4058">
        <f t="shared" si="509"/>
        <v>1.6775567868769774</v>
      </c>
      <c r="H4058">
        <f t="shared" si="505"/>
        <v>3.0513736513361527E-2</v>
      </c>
      <c r="I4058" t="str">
        <f t="shared" si="510"/>
        <v>2016</v>
      </c>
      <c r="J4058">
        <f t="shared" si="508"/>
        <v>-0.26626379814044149</v>
      </c>
      <c r="K4058">
        <f t="shared" si="506"/>
        <v>-3.8937810081313584E-2</v>
      </c>
      <c r="L4058">
        <f t="shared" si="507"/>
        <v>0</v>
      </c>
    </row>
    <row r="4059" spans="1:12" x14ac:dyDescent="0.3">
      <c r="A4059">
        <v>4058</v>
      </c>
      <c r="B4059" s="5" t="s">
        <v>3043</v>
      </c>
      <c r="C4059" s="6">
        <v>1.639</v>
      </c>
      <c r="D4059" s="6">
        <v>2.7900000000000004E-3</v>
      </c>
      <c r="E4059" s="10">
        <f t="shared" si="511"/>
        <v>-2.3516308283321727E-2</v>
      </c>
      <c r="F4059">
        <f t="shared" si="512"/>
        <v>0.97675804529201438</v>
      </c>
      <c r="G4059">
        <f t="shared" si="509"/>
        <v>1.6386189767956638</v>
      </c>
      <c r="H4059">
        <f t="shared" si="505"/>
        <v>3.0596263944985869E-2</v>
      </c>
      <c r="I4059" t="str">
        <f t="shared" si="510"/>
        <v>2016</v>
      </c>
      <c r="J4059">
        <f t="shared" si="508"/>
        <v>-0.26078696463039264</v>
      </c>
      <c r="K4059">
        <f t="shared" si="506"/>
        <v>2.6997887266657861E-2</v>
      </c>
      <c r="L4059">
        <f t="shared" si="507"/>
        <v>0</v>
      </c>
    </row>
    <row r="4060" spans="1:12" x14ac:dyDescent="0.3">
      <c r="A4060">
        <v>4059</v>
      </c>
      <c r="B4060" s="5" t="s">
        <v>3041</v>
      </c>
      <c r="C4060" s="6">
        <v>1.6659999999999999</v>
      </c>
      <c r="D4060" s="6">
        <v>2.7600000000000003E-3</v>
      </c>
      <c r="E4060" s="10">
        <f t="shared" si="511"/>
        <v>1.6339243982958242E-2</v>
      </c>
      <c r="F4060">
        <f t="shared" si="512"/>
        <v>1.0164734594264795</v>
      </c>
      <c r="G4060">
        <f t="shared" si="509"/>
        <v>1.6656168640623217</v>
      </c>
      <c r="H4060">
        <f t="shared" si="505"/>
        <v>3.0776027904616504E-2</v>
      </c>
      <c r="I4060" t="str">
        <f t="shared" si="510"/>
        <v>2016</v>
      </c>
      <c r="J4060">
        <f t="shared" si="508"/>
        <v>-0.26664115201749167</v>
      </c>
      <c r="K4060">
        <f t="shared" si="506"/>
        <v>2.3994480634751403E-2</v>
      </c>
      <c r="L4060">
        <f t="shared" si="507"/>
        <v>0</v>
      </c>
    </row>
    <row r="4061" spans="1:12" x14ac:dyDescent="0.3">
      <c r="A4061">
        <v>4060</v>
      </c>
      <c r="B4061" s="5" t="s">
        <v>3039</v>
      </c>
      <c r="C4061" s="6">
        <v>1.69</v>
      </c>
      <c r="D4061" s="6">
        <v>2.7600000000000003E-3</v>
      </c>
      <c r="E4061" s="10">
        <f t="shared" si="511"/>
        <v>1.4302985190331262E-2</v>
      </c>
      <c r="F4061">
        <f t="shared" si="512"/>
        <v>1.0144057623049221</v>
      </c>
      <c r="G4061">
        <f t="shared" si="509"/>
        <v>1.6896113446970731</v>
      </c>
      <c r="H4061">
        <f t="shared" si="505"/>
        <v>3.0872726568795639E-2</v>
      </c>
      <c r="I4061" t="str">
        <f t="shared" si="510"/>
        <v>2016</v>
      </c>
      <c r="J4061">
        <f t="shared" si="508"/>
        <v>-0.27133217990627434</v>
      </c>
      <c r="K4061">
        <f t="shared" si="506"/>
        <v>2.1936461699461729E-2</v>
      </c>
      <c r="L4061">
        <f t="shared" si="507"/>
        <v>0</v>
      </c>
    </row>
    <row r="4062" spans="1:12" x14ac:dyDescent="0.3">
      <c r="A4062">
        <v>4061</v>
      </c>
      <c r="B4062" s="5" t="s">
        <v>3037</v>
      </c>
      <c r="C4062" s="6">
        <v>1.712</v>
      </c>
      <c r="D4062" s="6">
        <v>3.1700000000000001E-3</v>
      </c>
      <c r="E4062" s="10">
        <f t="shared" si="511"/>
        <v>1.2933748784568277E-2</v>
      </c>
      <c r="F4062">
        <f t="shared" si="512"/>
        <v>1.01301775147929</v>
      </c>
      <c r="G4062">
        <f t="shared" si="509"/>
        <v>1.7115478063965348</v>
      </c>
      <c r="H4062">
        <f t="shared" si="505"/>
        <v>3.1038323455423098E-2</v>
      </c>
      <c r="I4062" t="str">
        <f t="shared" si="510"/>
        <v>2016</v>
      </c>
      <c r="J4062">
        <f t="shared" si="508"/>
        <v>-0.27632920622779716</v>
      </c>
      <c r="K4062">
        <f t="shared" si="506"/>
        <v>4.000840981845144E-2</v>
      </c>
      <c r="L4062">
        <f t="shared" si="507"/>
        <v>0</v>
      </c>
    </row>
    <row r="4063" spans="1:12" x14ac:dyDescent="0.3">
      <c r="A4063">
        <v>4062</v>
      </c>
      <c r="B4063" s="5" t="s">
        <v>3035</v>
      </c>
      <c r="C4063" s="6">
        <v>1.752</v>
      </c>
      <c r="D4063" s="6">
        <v>3.0399999999999997E-3</v>
      </c>
      <c r="E4063" s="10">
        <f t="shared" si="511"/>
        <v>2.3095714794649395E-2</v>
      </c>
      <c r="F4063">
        <f t="shared" si="512"/>
        <v>1.0233644859813085</v>
      </c>
      <c r="G4063">
        <f t="shared" si="509"/>
        <v>1.7515562162149863</v>
      </c>
      <c r="H4063">
        <f t="shared" si="505"/>
        <v>3.1551252236994114E-2</v>
      </c>
      <c r="I4063" t="str">
        <f t="shared" si="510"/>
        <v>2016</v>
      </c>
      <c r="J4063">
        <f t="shared" si="508"/>
        <v>-0.28746182721794272</v>
      </c>
      <c r="K4063">
        <f t="shared" si="506"/>
        <v>3.5971516166441564E-2</v>
      </c>
      <c r="L4063">
        <f t="shared" si="507"/>
        <v>0</v>
      </c>
    </row>
    <row r="4064" spans="1:12" x14ac:dyDescent="0.3">
      <c r="A4064">
        <v>4063</v>
      </c>
      <c r="B4064" s="5" t="s">
        <v>3033</v>
      </c>
      <c r="C4064" s="6">
        <v>1.788</v>
      </c>
      <c r="D4064" s="6">
        <v>3.1700000000000001E-3</v>
      </c>
      <c r="E4064" s="10">
        <f t="shared" si="511"/>
        <v>2.0339684237122783E-2</v>
      </c>
      <c r="F4064">
        <f t="shared" si="512"/>
        <v>1.0205479452054795</v>
      </c>
      <c r="G4064">
        <f t="shared" si="509"/>
        <v>1.7875277323814278</v>
      </c>
      <c r="H4064">
        <f t="shared" si="505"/>
        <v>3.0003692523977644E-2</v>
      </c>
      <c r="I4064" t="str">
        <f t="shared" si="510"/>
        <v>2016</v>
      </c>
      <c r="J4064">
        <f t="shared" si="508"/>
        <v>-0.27897609772035525</v>
      </c>
      <c r="K4064">
        <f t="shared" si="506"/>
        <v>6.0103720901736324E-3</v>
      </c>
      <c r="L4064">
        <f t="shared" si="507"/>
        <v>0</v>
      </c>
    </row>
    <row r="4065" spans="1:12" x14ac:dyDescent="0.3">
      <c r="A4065">
        <v>4064</v>
      </c>
      <c r="B4065" s="5" t="s">
        <v>3031</v>
      </c>
      <c r="C4065" s="6">
        <v>1.8220000000000001</v>
      </c>
      <c r="D4065" s="6">
        <v>3.2000000000000002E-3</v>
      </c>
      <c r="E4065" s="10">
        <f t="shared" si="511"/>
        <v>1.8837122086444242E-2</v>
      </c>
      <c r="F4065">
        <f t="shared" si="512"/>
        <v>1.0190156599552573</v>
      </c>
      <c r="G4065">
        <f t="shared" si="509"/>
        <v>1.8215141981097975</v>
      </c>
      <c r="H4065">
        <f t="shared" ref="H4065:H4128" si="513">SQRT(_xlfn.VAR.S(E4036:E4065))</f>
        <v>2.8362094144113354E-2</v>
      </c>
      <c r="I4065" t="str">
        <f t="shared" si="510"/>
        <v>2016</v>
      </c>
      <c r="J4065">
        <f t="shared" si="508"/>
        <v>-0.26872641331276426</v>
      </c>
      <c r="K4065">
        <f t="shared" ref="K4065:K4128" si="514">+MIN(G4066-G4065,G4067-G4065,G4068-G4065,G4069-G4065,G4070-G4065,G4071-G4065,G4072-G4065,G4073-G4065,G4074-G4065,G4075-G4065)</f>
        <v>-2.7976093638196087E-2</v>
      </c>
      <c r="L4065">
        <f t="shared" ref="L4065:L4128" si="515">+IF(K4065&lt;J4065,1,0)</f>
        <v>0</v>
      </c>
    </row>
    <row r="4066" spans="1:12" x14ac:dyDescent="0.3">
      <c r="A4066">
        <v>4065</v>
      </c>
      <c r="B4066" s="5" t="s">
        <v>3029</v>
      </c>
      <c r="C4066" s="6">
        <v>1.819</v>
      </c>
      <c r="D4066" s="6">
        <v>3.2200000000000002E-3</v>
      </c>
      <c r="E4066" s="10">
        <f t="shared" si="511"/>
        <v>-1.6478993017813872E-3</v>
      </c>
      <c r="F4066">
        <f t="shared" si="512"/>
        <v>0.99835345773874862</v>
      </c>
      <c r="G4066">
        <f t="shared" si="509"/>
        <v>1.818511967147336</v>
      </c>
      <c r="H4066">
        <f t="shared" si="513"/>
        <v>2.6373007042779409E-2</v>
      </c>
      <c r="I4066" t="str">
        <f t="shared" si="510"/>
        <v>2016</v>
      </c>
      <c r="J4066">
        <f t="shared" ref="J4066:J4129" si="516">-G4066*$P$3*$Q$3*H4066</f>
        <v>-0.2494682696563062</v>
      </c>
      <c r="K4066">
        <f t="shared" si="514"/>
        <v>-2.4973862675734537E-2</v>
      </c>
      <c r="L4066">
        <f t="shared" si="515"/>
        <v>0</v>
      </c>
    </row>
    <row r="4067" spans="1:12" x14ac:dyDescent="0.3">
      <c r="A4067">
        <v>4066</v>
      </c>
      <c r="B4067" s="5" t="s">
        <v>3027</v>
      </c>
      <c r="C4067" s="6">
        <v>1.851</v>
      </c>
      <c r="D4067" s="6">
        <v>3.4499999999999999E-3</v>
      </c>
      <c r="E4067" s="10">
        <f t="shared" si="511"/>
        <v>1.7439134055375165E-2</v>
      </c>
      <c r="F4067">
        <f t="shared" si="512"/>
        <v>1.0175920835623968</v>
      </c>
      <c r="G4067">
        <f t="shared" si="509"/>
        <v>1.8504679139910287</v>
      </c>
      <c r="H4067">
        <f t="shared" si="513"/>
        <v>2.6593102223573323E-2</v>
      </c>
      <c r="I4067" t="str">
        <f t="shared" si="510"/>
        <v>2016</v>
      </c>
      <c r="J4067">
        <f t="shared" si="516"/>
        <v>-0.25597058600002537</v>
      </c>
      <c r="K4067">
        <f t="shared" si="514"/>
        <v>-5.6929809519427277E-2</v>
      </c>
      <c r="L4067">
        <f t="shared" si="515"/>
        <v>0</v>
      </c>
    </row>
    <row r="4068" spans="1:12" x14ac:dyDescent="0.3">
      <c r="A4068">
        <v>4067</v>
      </c>
      <c r="B4068" s="5" t="s">
        <v>3025</v>
      </c>
      <c r="C4068" s="6">
        <v>1.8680000000000001</v>
      </c>
      <c r="D4068" s="6">
        <v>3.15E-3</v>
      </c>
      <c r="E4068" s="10">
        <f t="shared" si="511"/>
        <v>9.142306215290455E-3</v>
      </c>
      <c r="F4068">
        <f t="shared" si="512"/>
        <v>1.009184224743382</v>
      </c>
      <c r="G4068">
        <f t="shared" si="509"/>
        <v>1.8675097143528068</v>
      </c>
      <c r="H4068">
        <f t="shared" si="513"/>
        <v>2.6076358647416677E-2</v>
      </c>
      <c r="I4068" t="str">
        <f t="shared" si="510"/>
        <v>2016</v>
      </c>
      <c r="J4068">
        <f t="shared" si="516"/>
        <v>-0.25330823904257788</v>
      </c>
      <c r="K4068">
        <f t="shared" si="514"/>
        <v>-7.3971609881205325E-2</v>
      </c>
      <c r="L4068">
        <f t="shared" si="515"/>
        <v>0</v>
      </c>
    </row>
    <row r="4069" spans="1:12" x14ac:dyDescent="0.3">
      <c r="A4069">
        <v>4068</v>
      </c>
      <c r="B4069" s="5" t="s">
        <v>3023</v>
      </c>
      <c r="C4069" s="6">
        <v>1.9359999999999999</v>
      </c>
      <c r="D4069" s="6">
        <v>2.8699999999999997E-3</v>
      </c>
      <c r="E4069" s="10">
        <f t="shared" si="511"/>
        <v>3.5755649047734234E-2</v>
      </c>
      <c r="F4069">
        <f t="shared" si="512"/>
        <v>1.0364025695931476</v>
      </c>
      <c r="G4069">
        <f t="shared" si="509"/>
        <v>1.9355370286991915</v>
      </c>
      <c r="H4069">
        <f t="shared" si="513"/>
        <v>2.5546365095958336E-2</v>
      </c>
      <c r="I4069" t="str">
        <f t="shared" si="510"/>
        <v>2016</v>
      </c>
      <c r="J4069">
        <f t="shared" si="516"/>
        <v>-0.25719948782352947</v>
      </c>
      <c r="K4069">
        <f t="shared" si="514"/>
        <v>-0.14199892422759008</v>
      </c>
      <c r="L4069">
        <f t="shared" si="515"/>
        <v>0</v>
      </c>
    </row>
    <row r="4070" spans="1:12" x14ac:dyDescent="0.3">
      <c r="A4070">
        <v>4069</v>
      </c>
      <c r="B4070" s="5" t="s">
        <v>3021</v>
      </c>
      <c r="C4070" s="6">
        <v>1.907</v>
      </c>
      <c r="D4070" s="6">
        <v>2.9399999999999999E-3</v>
      </c>
      <c r="E4070" s="10">
        <f t="shared" si="511"/>
        <v>-1.5092662236103251E-2</v>
      </c>
      <c r="F4070">
        <f t="shared" si="512"/>
        <v>0.9850206611570248</v>
      </c>
      <c r="G4070">
        <f t="shared" si="509"/>
        <v>1.9065328422291639</v>
      </c>
      <c r="H4070">
        <f t="shared" si="513"/>
        <v>2.4566920653226576E-2</v>
      </c>
      <c r="I4070" t="str">
        <f t="shared" si="510"/>
        <v>2016</v>
      </c>
      <c r="J4070">
        <f t="shared" si="516"/>
        <v>-0.24363210336152663</v>
      </c>
      <c r="K4070">
        <f t="shared" si="514"/>
        <v>-0.11299473775756241</v>
      </c>
      <c r="L4070">
        <f t="shared" si="515"/>
        <v>0</v>
      </c>
    </row>
    <row r="4071" spans="1:12" x14ac:dyDescent="0.3">
      <c r="A4071">
        <v>4070</v>
      </c>
      <c r="B4071" s="5" t="s">
        <v>3019</v>
      </c>
      <c r="C4071" s="6">
        <v>1.8280000000000001</v>
      </c>
      <c r="D4071" s="6">
        <v>3.0200000000000001E-3</v>
      </c>
      <c r="E4071" s="10">
        <f t="shared" si="511"/>
        <v>-4.2308853586323726E-2</v>
      </c>
      <c r="F4071">
        <f t="shared" si="512"/>
        <v>0.95857367593078135</v>
      </c>
      <c r="G4071">
        <f t="shared" si="509"/>
        <v>1.8275400112176829</v>
      </c>
      <c r="H4071">
        <f t="shared" si="513"/>
        <v>2.5400214674463802E-2</v>
      </c>
      <c r="I4071" t="str">
        <f t="shared" si="510"/>
        <v>2016</v>
      </c>
      <c r="J4071">
        <f t="shared" si="516"/>
        <v>-0.24145921351616728</v>
      </c>
      <c r="K4071">
        <f t="shared" si="514"/>
        <v>-3.4001906746081501E-2</v>
      </c>
      <c r="L4071">
        <f t="shared" si="515"/>
        <v>0</v>
      </c>
    </row>
    <row r="4072" spans="1:12" x14ac:dyDescent="0.3">
      <c r="A4072">
        <v>4071</v>
      </c>
      <c r="B4072" s="5" t="s">
        <v>3017</v>
      </c>
      <c r="C4072" s="6">
        <v>1.863</v>
      </c>
      <c r="D4072" s="6">
        <v>3.0899999999999999E-3</v>
      </c>
      <c r="E4072" s="10">
        <f t="shared" si="511"/>
        <v>1.8965618587493072E-2</v>
      </c>
      <c r="F4072">
        <f t="shared" si="512"/>
        <v>1.0191466083150984</v>
      </c>
      <c r="G4072">
        <f t="shared" si="509"/>
        <v>1.8625203392589706</v>
      </c>
      <c r="H4072">
        <f t="shared" si="513"/>
        <v>2.5447521688568651E-2</v>
      </c>
      <c r="I4072" t="str">
        <f t="shared" si="510"/>
        <v>2016</v>
      </c>
      <c r="J4072">
        <f t="shared" si="516"/>
        <v>-0.24653922012615342</v>
      </c>
      <c r="K4072">
        <f t="shared" si="514"/>
        <v>-6.8982234787369201E-2</v>
      </c>
      <c r="L4072">
        <f t="shared" si="515"/>
        <v>0</v>
      </c>
    </row>
    <row r="4073" spans="1:12" x14ac:dyDescent="0.3">
      <c r="A4073">
        <v>4072</v>
      </c>
      <c r="B4073" s="5" t="s">
        <v>3015</v>
      </c>
      <c r="C4073" s="6">
        <v>1.794</v>
      </c>
      <c r="D4073" s="6">
        <v>3.0899999999999999E-3</v>
      </c>
      <c r="E4073" s="10">
        <f t="shared" si="511"/>
        <v>-3.7740327982846968E-2</v>
      </c>
      <c r="F4073">
        <f t="shared" si="512"/>
        <v>0.96296296296296302</v>
      </c>
      <c r="G4073">
        <f t="shared" si="509"/>
        <v>1.7935381044716014</v>
      </c>
      <c r="H4073">
        <f t="shared" si="513"/>
        <v>2.5905371866723176E-2</v>
      </c>
      <c r="I4073" t="str">
        <f t="shared" si="510"/>
        <v>2016</v>
      </c>
      <c r="J4073">
        <f t="shared" si="516"/>
        <v>-0.24167956989027034</v>
      </c>
      <c r="K4073">
        <f t="shared" si="514"/>
        <v>1.2022488991695335E-2</v>
      </c>
      <c r="L4073">
        <f t="shared" si="515"/>
        <v>0</v>
      </c>
    </row>
    <row r="4074" spans="1:12" x14ac:dyDescent="0.3">
      <c r="A4074">
        <v>4073</v>
      </c>
      <c r="B4074" s="5" t="s">
        <v>3013</v>
      </c>
      <c r="C4074" s="6">
        <v>1.806</v>
      </c>
      <c r="D4074" s="6">
        <v>2.9199999999999999E-3</v>
      </c>
      <c r="E4074" s="10">
        <f t="shared" si="511"/>
        <v>6.6666913581892974E-3</v>
      </c>
      <c r="F4074">
        <f t="shared" si="512"/>
        <v>1.0066889632107023</v>
      </c>
      <c r="G4074">
        <f t="shared" si="509"/>
        <v>1.8055605934632968</v>
      </c>
      <c r="H4074">
        <f t="shared" si="513"/>
        <v>2.5889825219777077E-2</v>
      </c>
      <c r="I4074" t="str">
        <f t="shared" si="510"/>
        <v>2016</v>
      </c>
      <c r="J4074">
        <f t="shared" si="516"/>
        <v>-0.24315359044448806</v>
      </c>
      <c r="K4074">
        <f t="shared" si="514"/>
        <v>4.2014415412556128E-2</v>
      </c>
      <c r="L4074">
        <f t="shared" si="515"/>
        <v>0</v>
      </c>
    </row>
    <row r="4075" spans="1:12" x14ac:dyDescent="0.3">
      <c r="A4075">
        <v>4074</v>
      </c>
      <c r="B4075" s="5" t="s">
        <v>3011</v>
      </c>
      <c r="C4075" s="6">
        <v>1.8480000000000001</v>
      </c>
      <c r="D4075" s="6">
        <v>2.7600000000000003E-3</v>
      </c>
      <c r="E4075" s="10">
        <f t="shared" si="511"/>
        <v>2.2989518224698781E-2</v>
      </c>
      <c r="F4075">
        <f t="shared" si="512"/>
        <v>1.0232558139534884</v>
      </c>
      <c r="G4075">
        <f t="shared" si="509"/>
        <v>1.8475750088758529</v>
      </c>
      <c r="H4075">
        <f t="shared" si="513"/>
        <v>2.6203666078323577E-2</v>
      </c>
      <c r="I4075" t="str">
        <f t="shared" si="510"/>
        <v>2016</v>
      </c>
      <c r="J4075">
        <f t="shared" si="516"/>
        <v>-0.25182777956287516</v>
      </c>
      <c r="K4075">
        <f t="shared" si="514"/>
        <v>5.5050771256973663E-2</v>
      </c>
      <c r="L4075">
        <f t="shared" si="515"/>
        <v>0</v>
      </c>
    </row>
    <row r="4076" spans="1:12" x14ac:dyDescent="0.3">
      <c r="A4076">
        <v>4075</v>
      </c>
      <c r="B4076" s="5" t="s">
        <v>3009</v>
      </c>
      <c r="C4076" s="6">
        <v>1.903</v>
      </c>
      <c r="D4076" s="6">
        <v>2.3599999999999997E-3</v>
      </c>
      <c r="E4076" s="10">
        <f t="shared" si="511"/>
        <v>2.9327615094519921E-2</v>
      </c>
      <c r="F4076">
        <f t="shared" si="512"/>
        <v>1.0297619047619047</v>
      </c>
      <c r="G4076">
        <f t="shared" si="509"/>
        <v>1.9026257801328266</v>
      </c>
      <c r="H4076">
        <f t="shared" si="513"/>
        <v>2.6747197425772039E-2</v>
      </c>
      <c r="I4076" t="str">
        <f t="shared" si="510"/>
        <v>2016</v>
      </c>
      <c r="J4076">
        <f t="shared" si="516"/>
        <v>-0.26471049549176495</v>
      </c>
      <c r="K4076">
        <f t="shared" si="514"/>
        <v>8.0032033878556508E-3</v>
      </c>
      <c r="L4076">
        <f t="shared" si="515"/>
        <v>0</v>
      </c>
    </row>
    <row r="4077" spans="1:12" x14ac:dyDescent="0.3">
      <c r="A4077">
        <v>4076</v>
      </c>
      <c r="B4077" s="5" t="s">
        <v>3007</v>
      </c>
      <c r="C4077" s="6">
        <v>1.996</v>
      </c>
      <c r="D4077" s="6">
        <v>1.98E-3</v>
      </c>
      <c r="E4077" s="10">
        <f t="shared" si="511"/>
        <v>4.7713589575259757E-2</v>
      </c>
      <c r="F4077">
        <f t="shared" si="512"/>
        <v>1.0488702049395691</v>
      </c>
      <c r="G4077">
        <f t="shared" si="509"/>
        <v>1.9956706871690557</v>
      </c>
      <c r="H4077">
        <f t="shared" si="513"/>
        <v>2.8093486456421773E-2</v>
      </c>
      <c r="I4077" t="str">
        <f t="shared" si="510"/>
        <v>2016</v>
      </c>
      <c r="J4077">
        <f t="shared" si="516"/>
        <v>-0.29163122244190304</v>
      </c>
      <c r="K4077">
        <f t="shared" si="514"/>
        <v>-8.504170364837349E-2</v>
      </c>
      <c r="L4077">
        <f t="shared" si="515"/>
        <v>0</v>
      </c>
    </row>
    <row r="4078" spans="1:12" x14ac:dyDescent="0.3">
      <c r="A4078">
        <v>4077</v>
      </c>
      <c r="B4078" s="5" t="s">
        <v>3006</v>
      </c>
      <c r="C4078" s="6">
        <v>1.9590000000000001</v>
      </c>
      <c r="D4078" s="6">
        <v>2.1299999999999999E-3</v>
      </c>
      <c r="E4078" s="10">
        <f t="shared" si="511"/>
        <v>-1.8711038926868467E-2</v>
      </c>
      <c r="F4078">
        <f t="shared" si="512"/>
        <v>0.98146292585170347</v>
      </c>
      <c r="G4078">
        <f t="shared" si="509"/>
        <v>1.9586523083585461</v>
      </c>
      <c r="H4078">
        <f t="shared" si="513"/>
        <v>2.8100790880720383E-2</v>
      </c>
      <c r="I4078" t="str">
        <f t="shared" si="510"/>
        <v>2016</v>
      </c>
      <c r="J4078">
        <f t="shared" si="516"/>
        <v>-0.28629607388517536</v>
      </c>
      <c r="K4078">
        <f t="shared" si="514"/>
        <v>-4.8023324837863868E-2</v>
      </c>
      <c r="L4078">
        <f t="shared" si="515"/>
        <v>0</v>
      </c>
    </row>
    <row r="4079" spans="1:12" x14ac:dyDescent="0.3">
      <c r="A4079">
        <v>4078</v>
      </c>
      <c r="B4079" s="5" t="s">
        <v>3004</v>
      </c>
      <c r="C4079" s="6">
        <v>1.956</v>
      </c>
      <c r="D4079" s="6">
        <v>2.33E-3</v>
      </c>
      <c r="E4079" s="10">
        <f t="shared" si="511"/>
        <v>-1.5325673497781163E-3</v>
      </c>
      <c r="F4079">
        <f t="shared" si="512"/>
        <v>0.99846860643185298</v>
      </c>
      <c r="G4079">
        <f t="shared" si="509"/>
        <v>1.9556202468688928</v>
      </c>
      <c r="H4079">
        <f t="shared" si="513"/>
        <v>2.6622290639546579E-2</v>
      </c>
      <c r="I4079" t="str">
        <f t="shared" si="510"/>
        <v>2016</v>
      </c>
      <c r="J4079">
        <f t="shared" si="516"/>
        <v>-0.27081296115981873</v>
      </c>
      <c r="K4079">
        <f t="shared" si="514"/>
        <v>-5.3981592539966927E-2</v>
      </c>
      <c r="L4079">
        <f t="shared" si="515"/>
        <v>0</v>
      </c>
    </row>
    <row r="4080" spans="1:12" x14ac:dyDescent="0.3">
      <c r="A4080">
        <v>4079</v>
      </c>
      <c r="B4080" s="5" t="s">
        <v>3002</v>
      </c>
      <c r="C4080" s="6">
        <v>1.998</v>
      </c>
      <c r="D4080" s="6">
        <v>1.9500000000000001E-3</v>
      </c>
      <c r="E4080" s="10">
        <f t="shared" si="511"/>
        <v>2.1245108613736279E-2</v>
      </c>
      <c r="F4080">
        <f t="shared" si="512"/>
        <v>1.0214723926380369</v>
      </c>
      <c r="G4080">
        <f t="shared" si="509"/>
        <v>1.9976753513784149</v>
      </c>
      <c r="H4080">
        <f t="shared" si="513"/>
        <v>2.6305350872041146E-2</v>
      </c>
      <c r="I4080" t="str">
        <f t="shared" si="510"/>
        <v>2016</v>
      </c>
      <c r="J4080">
        <f t="shared" si="516"/>
        <v>-0.27334334870418103</v>
      </c>
      <c r="K4080">
        <f t="shared" si="514"/>
        <v>-9.6036697049489028E-2</v>
      </c>
      <c r="L4080">
        <f t="shared" si="515"/>
        <v>0</v>
      </c>
    </row>
    <row r="4081" spans="1:12" x14ac:dyDescent="0.3">
      <c r="A4081">
        <v>4080</v>
      </c>
      <c r="B4081" s="5" t="s">
        <v>3000</v>
      </c>
      <c r="C4081" s="6">
        <v>1.954</v>
      </c>
      <c r="D4081" s="6">
        <v>2.31E-3</v>
      </c>
      <c r="E4081" s="10">
        <f t="shared" si="511"/>
        <v>-2.2268126605770839E-2</v>
      </c>
      <c r="F4081">
        <f t="shared" si="512"/>
        <v>0.97797797797797792</v>
      </c>
      <c r="G4081">
        <f t="shared" si="509"/>
        <v>1.9536238912016333</v>
      </c>
      <c r="H4081">
        <f t="shared" si="513"/>
        <v>2.6689261197342298E-2</v>
      </c>
      <c r="I4081" t="str">
        <f t="shared" si="510"/>
        <v>2016</v>
      </c>
      <c r="J4081">
        <f t="shared" si="516"/>
        <v>-0.27121706398025114</v>
      </c>
      <c r="K4081">
        <f t="shared" si="514"/>
        <v>-5.1985236872707397E-2</v>
      </c>
      <c r="L4081">
        <f t="shared" si="515"/>
        <v>0</v>
      </c>
    </row>
    <row r="4082" spans="1:12" x14ac:dyDescent="0.3">
      <c r="A4082">
        <v>4081</v>
      </c>
      <c r="B4082" s="5" t="s">
        <v>2998</v>
      </c>
      <c r="C4082" s="6">
        <v>1.911</v>
      </c>
      <c r="D4082" s="6">
        <v>2.33E-3</v>
      </c>
      <c r="E4082" s="10">
        <f t="shared" si="511"/>
        <v>-2.2251888362455018E-2</v>
      </c>
      <c r="F4082">
        <f t="shared" si="512"/>
        <v>0.97799385875127942</v>
      </c>
      <c r="G4082">
        <f t="shared" si="509"/>
        <v>1.9106289835206822</v>
      </c>
      <c r="H4082">
        <f t="shared" si="513"/>
        <v>2.6708160393082256E-2</v>
      </c>
      <c r="I4082" t="str">
        <f t="shared" si="510"/>
        <v>2016</v>
      </c>
      <c r="J4082">
        <f t="shared" si="516"/>
        <v>-0.26543600838366294</v>
      </c>
      <c r="K4082">
        <f t="shared" si="514"/>
        <v>-8.9903291917563521E-3</v>
      </c>
      <c r="L4082">
        <f t="shared" si="515"/>
        <v>0</v>
      </c>
    </row>
    <row r="4083" spans="1:12" x14ac:dyDescent="0.3">
      <c r="A4083">
        <v>4082</v>
      </c>
      <c r="B4083" s="5" t="s">
        <v>2996</v>
      </c>
      <c r="C4083" s="6">
        <v>2.0179999999999998</v>
      </c>
      <c r="D4083" s="6">
        <v>2.3599999999999997E-3</v>
      </c>
      <c r="E4083" s="10">
        <f t="shared" si="511"/>
        <v>5.4480256673281192E-2</v>
      </c>
      <c r="F4083">
        <f t="shared" si="512"/>
        <v>1.0559916274201988</v>
      </c>
      <c r="G4083">
        <f t="shared" si="509"/>
        <v>2.017603165689986</v>
      </c>
      <c r="H4083">
        <f t="shared" si="513"/>
        <v>2.8331727959918444E-2</v>
      </c>
      <c r="I4083" t="str">
        <f t="shared" si="510"/>
        <v>2016</v>
      </c>
      <c r="J4083">
        <f t="shared" si="516"/>
        <v>-0.297336561179111</v>
      </c>
      <c r="K4083">
        <f t="shared" si="514"/>
        <v>-0.11596451136106012</v>
      </c>
      <c r="L4083">
        <f t="shared" si="515"/>
        <v>0</v>
      </c>
    </row>
    <row r="4084" spans="1:12" x14ac:dyDescent="0.3">
      <c r="A4084">
        <v>4083</v>
      </c>
      <c r="B4084" s="5" t="s">
        <v>2994</v>
      </c>
      <c r="C4084" s="6">
        <v>1.99</v>
      </c>
      <c r="D4084" s="6">
        <v>2.31E-3</v>
      </c>
      <c r="E4084" s="10">
        <f t="shared" si="511"/>
        <v>-1.3972283195016144E-2</v>
      </c>
      <c r="F4084">
        <f t="shared" si="512"/>
        <v>0.98612487611496535</v>
      </c>
      <c r="G4084">
        <f t="shared" si="509"/>
        <v>1.989616961868603</v>
      </c>
      <c r="H4084">
        <f t="shared" si="513"/>
        <v>2.7399675797490513E-2</v>
      </c>
      <c r="I4084" t="str">
        <f t="shared" si="510"/>
        <v>2016</v>
      </c>
      <c r="J4084">
        <f t="shared" si="516"/>
        <v>-0.28356615826932657</v>
      </c>
      <c r="K4084">
        <f t="shared" si="514"/>
        <v>-8.797830753967717E-2</v>
      </c>
      <c r="L4084">
        <f t="shared" si="515"/>
        <v>0</v>
      </c>
    </row>
    <row r="4085" spans="1:12" x14ac:dyDescent="0.3">
      <c r="A4085">
        <v>4084</v>
      </c>
      <c r="B4085" s="5" t="s">
        <v>2993</v>
      </c>
      <c r="C4085" s="6">
        <v>1.9119999999999999</v>
      </c>
      <c r="D4085" s="6">
        <v>2.2100000000000002E-3</v>
      </c>
      <c r="E4085" s="10">
        <f t="shared" si="511"/>
        <v>-3.9984824107191522E-2</v>
      </c>
      <c r="F4085">
        <f t="shared" si="512"/>
        <v>0.96080402010050248</v>
      </c>
      <c r="G4085">
        <f t="shared" si="509"/>
        <v>1.91164790575634</v>
      </c>
      <c r="H4085">
        <f t="shared" si="513"/>
        <v>2.7480596558835283E-2</v>
      </c>
      <c r="I4085" t="str">
        <f t="shared" si="510"/>
        <v>2016</v>
      </c>
      <c r="J4085">
        <f t="shared" si="516"/>
        <v>-0.27325842591777044</v>
      </c>
      <c r="K4085">
        <f t="shared" si="514"/>
        <v>-1.0009251427414156E-2</v>
      </c>
      <c r="L4085">
        <f t="shared" si="515"/>
        <v>0</v>
      </c>
    </row>
    <row r="4086" spans="1:12" x14ac:dyDescent="0.3">
      <c r="A4086">
        <v>4085</v>
      </c>
      <c r="B4086" s="5" t="s">
        <v>2991</v>
      </c>
      <c r="C4086" s="6">
        <v>2.004</v>
      </c>
      <c r="D4086" s="6">
        <v>2.3799999999999997E-3</v>
      </c>
      <c r="E4086" s="10">
        <f t="shared" si="511"/>
        <v>4.699536859340897E-2</v>
      </c>
      <c r="F4086">
        <f t="shared" si="512"/>
        <v>1.0481171548117156</v>
      </c>
      <c r="G4086">
        <f t="shared" si="509"/>
        <v>2.0036025794121777</v>
      </c>
      <c r="H4086">
        <f t="shared" si="513"/>
        <v>2.7120653666371931E-2</v>
      </c>
      <c r="I4086" t="str">
        <f t="shared" si="510"/>
        <v>2016</v>
      </c>
      <c r="J4086">
        <f t="shared" si="516"/>
        <v>-0.28265146155443527</v>
      </c>
      <c r="K4086">
        <f t="shared" si="514"/>
        <v>-0.10196392508325181</v>
      </c>
      <c r="L4086">
        <f t="shared" si="515"/>
        <v>0</v>
      </c>
    </row>
    <row r="4087" spans="1:12" x14ac:dyDescent="0.3">
      <c r="A4087">
        <v>4086</v>
      </c>
      <c r="B4087" s="5" t="s">
        <v>2989</v>
      </c>
      <c r="C4087" s="6">
        <v>2.036</v>
      </c>
      <c r="D4087" s="6">
        <v>2.3599999999999997E-3</v>
      </c>
      <c r="E4087" s="10">
        <f t="shared" si="511"/>
        <v>1.5841915465657923E-2</v>
      </c>
      <c r="F4087">
        <f t="shared" si="512"/>
        <v>1.0159680638722555</v>
      </c>
      <c r="G4087">
        <f t="shared" si="509"/>
        <v>2.0355996260380635</v>
      </c>
      <c r="H4087">
        <f t="shared" si="513"/>
        <v>2.7089281487110456E-2</v>
      </c>
      <c r="I4087" t="str">
        <f t="shared" si="510"/>
        <v>2016</v>
      </c>
      <c r="J4087">
        <f t="shared" si="516"/>
        <v>-0.28683315440631785</v>
      </c>
      <c r="K4087">
        <f t="shared" si="514"/>
        <v>-0.13396097170913768</v>
      </c>
      <c r="L4087">
        <f t="shared" si="515"/>
        <v>0</v>
      </c>
    </row>
    <row r="4088" spans="1:12" x14ac:dyDescent="0.3">
      <c r="A4088">
        <v>4087</v>
      </c>
      <c r="B4088" s="5" t="s">
        <v>2987</v>
      </c>
      <c r="C4088" s="6">
        <v>1.97</v>
      </c>
      <c r="D4088" s="6">
        <v>2.2799999999999999E-3</v>
      </c>
      <c r="E4088" s="10">
        <f t="shared" si="511"/>
        <v>-3.2953555938379224E-2</v>
      </c>
      <c r="F4088">
        <f t="shared" si="512"/>
        <v>0.96758349705304514</v>
      </c>
      <c r="G4088">
        <f t="shared" si="509"/>
        <v>1.9696257355562481</v>
      </c>
      <c r="H4088">
        <f t="shared" si="513"/>
        <v>2.6857645301285898E-2</v>
      </c>
      <c r="I4088" t="str">
        <f t="shared" si="510"/>
        <v>2016</v>
      </c>
      <c r="J4088">
        <f t="shared" si="516"/>
        <v>-0.27516370266353696</v>
      </c>
      <c r="K4088">
        <f t="shared" si="514"/>
        <v>-6.7987081227322221E-2</v>
      </c>
      <c r="L4088">
        <f t="shared" si="515"/>
        <v>0</v>
      </c>
    </row>
    <row r="4089" spans="1:12" x14ac:dyDescent="0.3">
      <c r="A4089">
        <v>4088</v>
      </c>
      <c r="B4089" s="5" t="s">
        <v>2985</v>
      </c>
      <c r="C4089" s="6">
        <v>1.9019999999999999</v>
      </c>
      <c r="D4089" s="6">
        <v>2.2799999999999999E-3</v>
      </c>
      <c r="E4089" s="10">
        <f t="shared" si="511"/>
        <v>-3.5127578626698616E-2</v>
      </c>
      <c r="F4089">
        <f t="shared" si="512"/>
        <v>0.96548223350253803</v>
      </c>
      <c r="G4089">
        <f t="shared" si="509"/>
        <v>1.9016386543289259</v>
      </c>
      <c r="H4089">
        <f t="shared" si="513"/>
        <v>2.7366782863503653E-2</v>
      </c>
      <c r="I4089" t="str">
        <f t="shared" si="510"/>
        <v>2016</v>
      </c>
      <c r="J4089">
        <f t="shared" si="516"/>
        <v>-0.27070186236908772</v>
      </c>
      <c r="K4089">
        <f t="shared" si="514"/>
        <v>3.802187537559143E-2</v>
      </c>
      <c r="L4089">
        <f t="shared" si="515"/>
        <v>0</v>
      </c>
    </row>
    <row r="4090" spans="1:12" x14ac:dyDescent="0.3">
      <c r="A4090">
        <v>4089</v>
      </c>
      <c r="B4090" s="5" t="s">
        <v>2983</v>
      </c>
      <c r="C4090" s="6">
        <v>1.94</v>
      </c>
      <c r="D4090" s="6">
        <v>2.0999999999999999E-3</v>
      </c>
      <c r="E4090" s="10">
        <f t="shared" si="511"/>
        <v>1.9782008952038296E-2</v>
      </c>
      <c r="F4090">
        <f t="shared" si="512"/>
        <v>1.0199789695057835</v>
      </c>
      <c r="G4090">
        <f t="shared" si="509"/>
        <v>1.9396605297045173</v>
      </c>
      <c r="H4090">
        <f t="shared" si="513"/>
        <v>2.742330275098364E-2</v>
      </c>
      <c r="I4090" t="str">
        <f t="shared" si="510"/>
        <v>2016</v>
      </c>
      <c r="J4090">
        <f t="shared" si="516"/>
        <v>-0.27668459991337235</v>
      </c>
      <c r="K4090">
        <f t="shared" si="514"/>
        <v>5.4917239983100608E-2</v>
      </c>
      <c r="L4090">
        <f t="shared" si="515"/>
        <v>0</v>
      </c>
    </row>
    <row r="4091" spans="1:12" x14ac:dyDescent="0.3">
      <c r="A4091">
        <v>4090</v>
      </c>
      <c r="B4091" s="5" t="s">
        <v>2982</v>
      </c>
      <c r="C4091" s="6">
        <v>2.0880000000000001</v>
      </c>
      <c r="D4091" s="6">
        <v>2.2300000000000002E-3</v>
      </c>
      <c r="E4091" s="10">
        <f t="shared" si="511"/>
        <v>7.3518696945155684E-2</v>
      </c>
      <c r="F4091">
        <f t="shared" si="512"/>
        <v>1.0762886597938146</v>
      </c>
      <c r="G4091">
        <f t="shared" si="509"/>
        <v>2.0876120160512919</v>
      </c>
      <c r="H4091">
        <f t="shared" si="513"/>
        <v>3.010987923690759E-2</v>
      </c>
      <c r="I4091" t="str">
        <f t="shared" si="510"/>
        <v>2016</v>
      </c>
      <c r="J4091">
        <f t="shared" si="516"/>
        <v>-0.32696276863682006</v>
      </c>
      <c r="K4091">
        <f t="shared" si="514"/>
        <v>-9.3034246363673967E-2</v>
      </c>
      <c r="L4091">
        <f t="shared" si="515"/>
        <v>0</v>
      </c>
    </row>
    <row r="4092" spans="1:12" x14ac:dyDescent="0.3">
      <c r="A4092">
        <v>4091</v>
      </c>
      <c r="B4092" s="5" t="s">
        <v>2980</v>
      </c>
      <c r="C4092" s="6">
        <v>2.069</v>
      </c>
      <c r="D4092" s="6">
        <v>2.2799999999999999E-3</v>
      </c>
      <c r="E4092" s="10">
        <f t="shared" si="511"/>
        <v>-9.1412712569863292E-3</v>
      </c>
      <c r="F4092">
        <f t="shared" si="512"/>
        <v>0.99090038314176243</v>
      </c>
      <c r="G4092">
        <f t="shared" si="509"/>
        <v>2.0686069273430849</v>
      </c>
      <c r="H4092">
        <f t="shared" si="513"/>
        <v>3.0230609657658641E-2</v>
      </c>
      <c r="I4092" t="str">
        <f t="shared" si="510"/>
        <v>2016</v>
      </c>
      <c r="J4092">
        <f t="shared" si="516"/>
        <v>-0.32528525766358823</v>
      </c>
      <c r="K4092">
        <f t="shared" si="514"/>
        <v>-7.4029157655467026E-2</v>
      </c>
      <c r="L4092">
        <f t="shared" si="515"/>
        <v>0</v>
      </c>
    </row>
    <row r="4093" spans="1:12" x14ac:dyDescent="0.3">
      <c r="A4093">
        <v>4092</v>
      </c>
      <c r="B4093" s="5" t="s">
        <v>2978</v>
      </c>
      <c r="C4093" s="6">
        <v>2.0680000000000001</v>
      </c>
      <c r="D4093" s="6">
        <v>2.33E-3</v>
      </c>
      <c r="E4093" s="10">
        <f t="shared" si="511"/>
        <v>-4.8344211722319626E-4</v>
      </c>
      <c r="F4093">
        <f t="shared" si="512"/>
        <v>0.99951667472208805</v>
      </c>
      <c r="G4093">
        <f t="shared" si="509"/>
        <v>2.0675985023133285</v>
      </c>
      <c r="H4093">
        <f t="shared" si="513"/>
        <v>3.0085409012691095E-2</v>
      </c>
      <c r="I4093" t="str">
        <f t="shared" si="510"/>
        <v>2016</v>
      </c>
      <c r="J4093">
        <f t="shared" si="516"/>
        <v>-0.32356506836093024</v>
      </c>
      <c r="K4093">
        <f t="shared" si="514"/>
        <v>-7.3020732625710627E-2</v>
      </c>
      <c r="L4093">
        <f t="shared" si="515"/>
        <v>0</v>
      </c>
    </row>
    <row r="4094" spans="1:12" x14ac:dyDescent="0.3">
      <c r="A4094">
        <v>4093</v>
      </c>
      <c r="B4094" s="5" t="s">
        <v>2976</v>
      </c>
      <c r="C4094" s="6">
        <v>2.14</v>
      </c>
      <c r="D4094" s="6">
        <v>2.3599999999999997E-3</v>
      </c>
      <c r="E4094" s="10">
        <f t="shared" si="511"/>
        <v>3.4223872387577521E-2</v>
      </c>
      <c r="F4094">
        <f t="shared" si="512"/>
        <v>1.0348162475822051</v>
      </c>
      <c r="G4094">
        <f t="shared" si="509"/>
        <v>2.139579174715843</v>
      </c>
      <c r="H4094">
        <f t="shared" si="513"/>
        <v>3.0425986785435722E-2</v>
      </c>
      <c r="I4094" t="str">
        <f t="shared" si="510"/>
        <v>2016</v>
      </c>
      <c r="J4094">
        <f t="shared" si="516"/>
        <v>-0.33861994513770322</v>
      </c>
      <c r="K4094">
        <f t="shared" si="514"/>
        <v>-0.14500140502822512</v>
      </c>
      <c r="L4094">
        <f t="shared" si="515"/>
        <v>0</v>
      </c>
    </row>
    <row r="4095" spans="1:12" x14ac:dyDescent="0.3">
      <c r="A4095">
        <v>4094</v>
      </c>
      <c r="B4095" s="5" t="s">
        <v>2974</v>
      </c>
      <c r="C4095" s="6">
        <v>2.0630000000000002</v>
      </c>
      <c r="D4095" s="6">
        <v>2.5100000000000001E-3</v>
      </c>
      <c r="E4095" s="10">
        <f t="shared" si="511"/>
        <v>-3.664459494464533E-2</v>
      </c>
      <c r="F4095">
        <f t="shared" si="512"/>
        <v>0.96401869158878506</v>
      </c>
      <c r="G4095">
        <f t="shared" si="509"/>
        <v>2.0625685342923616</v>
      </c>
      <c r="H4095">
        <f t="shared" si="513"/>
        <v>3.1292040639257293E-2</v>
      </c>
      <c r="I4095" t="str">
        <f t="shared" si="510"/>
        <v>2016</v>
      </c>
      <c r="J4095">
        <f t="shared" si="516"/>
        <v>-0.33572352485477264</v>
      </c>
      <c r="K4095">
        <f t="shared" si="514"/>
        <v>-6.7990764604743736E-2</v>
      </c>
      <c r="L4095">
        <f t="shared" si="515"/>
        <v>0</v>
      </c>
    </row>
    <row r="4096" spans="1:12" x14ac:dyDescent="0.3">
      <c r="A4096">
        <v>4095</v>
      </c>
      <c r="B4096" s="5" t="s">
        <v>2972</v>
      </c>
      <c r="C4096" s="6">
        <v>2.032</v>
      </c>
      <c r="D4096" s="6">
        <v>2.5400000000000002E-3</v>
      </c>
      <c r="E4096" s="10">
        <f t="shared" si="511"/>
        <v>-1.5140704372879421E-2</v>
      </c>
      <c r="F4096">
        <f t="shared" si="512"/>
        <v>0.98497333979641288</v>
      </c>
      <c r="G4096">
        <f t="shared" si="509"/>
        <v>2.0315699388497439</v>
      </c>
      <c r="H4096">
        <f t="shared" si="513"/>
        <v>3.1474545516831834E-2</v>
      </c>
      <c r="I4096" t="str">
        <f t="shared" si="510"/>
        <v>2016</v>
      </c>
      <c r="J4096">
        <f t="shared" si="516"/>
        <v>-0.33260651077953435</v>
      </c>
      <c r="K4096">
        <f t="shared" si="514"/>
        <v>-3.6992169162125998E-2</v>
      </c>
      <c r="L4096">
        <f t="shared" si="515"/>
        <v>0</v>
      </c>
    </row>
    <row r="4097" spans="1:12" x14ac:dyDescent="0.3">
      <c r="A4097">
        <v>4096</v>
      </c>
      <c r="B4097" s="5" t="s">
        <v>2970</v>
      </c>
      <c r="C4097" s="6">
        <v>1.9950000000000001</v>
      </c>
      <c r="D4097" s="6">
        <v>2.5400000000000002E-3</v>
      </c>
      <c r="E4097" s="10">
        <f t="shared" si="511"/>
        <v>-1.8376479374408648E-2</v>
      </c>
      <c r="F4097">
        <f t="shared" si="512"/>
        <v>0.9817913385826772</v>
      </c>
      <c r="G4097">
        <f t="shared" si="509"/>
        <v>1.9945777696876179</v>
      </c>
      <c r="H4097">
        <f t="shared" si="513"/>
        <v>3.1614038766888175E-2</v>
      </c>
      <c r="I4097" t="str">
        <f t="shared" si="510"/>
        <v>2016</v>
      </c>
      <c r="J4097">
        <f t="shared" si="516"/>
        <v>-0.32799744180528279</v>
      </c>
      <c r="K4097">
        <f t="shared" si="514"/>
        <v>4.7085328107578261E-2</v>
      </c>
      <c r="L4097">
        <f t="shared" si="515"/>
        <v>0</v>
      </c>
    </row>
    <row r="4098" spans="1:12" x14ac:dyDescent="0.3">
      <c r="A4098">
        <v>4097</v>
      </c>
      <c r="B4098" s="5" t="s">
        <v>2968</v>
      </c>
      <c r="C4098" s="6">
        <v>2.0779999999999998</v>
      </c>
      <c r="D4098" s="6">
        <v>2.2100000000000002E-3</v>
      </c>
      <c r="E4098" s="10">
        <f t="shared" si="511"/>
        <v>4.0761842335208749E-2</v>
      </c>
      <c r="F4098">
        <f t="shared" si="512"/>
        <v>1.0416040100250625</v>
      </c>
      <c r="G4098">
        <f t="shared" si="509"/>
        <v>2.0776173369046416</v>
      </c>
      <c r="H4098">
        <f t="shared" si="513"/>
        <v>3.2361466352751805E-2</v>
      </c>
      <c r="I4098" t="str">
        <f t="shared" si="510"/>
        <v>2016</v>
      </c>
      <c r="J4098">
        <f t="shared" si="516"/>
        <v>-0.34973029422902241</v>
      </c>
      <c r="K4098">
        <f t="shared" si="514"/>
        <v>-3.5954239109445396E-2</v>
      </c>
      <c r="L4098">
        <f t="shared" si="515"/>
        <v>0</v>
      </c>
    </row>
    <row r="4099" spans="1:12" x14ac:dyDescent="0.3">
      <c r="A4099">
        <v>4098</v>
      </c>
      <c r="B4099" s="5" t="s">
        <v>2966</v>
      </c>
      <c r="C4099" s="6">
        <v>2.1779999999999999</v>
      </c>
      <c r="D4099" s="6">
        <v>2.0499999999999997E-3</v>
      </c>
      <c r="E4099" s="10">
        <f t="shared" si="511"/>
        <v>4.7001131833733119E-2</v>
      </c>
      <c r="F4099">
        <f t="shared" si="512"/>
        <v>1.0481231953801733</v>
      </c>
      <c r="G4099">
        <f t="shared" ref="G4099:G4162" si="517">C4099*EXP(-1/12*D4099)</f>
        <v>2.1776279567795966</v>
      </c>
      <c r="H4099">
        <f t="shared" si="513"/>
        <v>3.2809388974458079E-2</v>
      </c>
      <c r="I4099" t="str">
        <f t="shared" ref="I4099:I4162" si="518">MID(B4099,7,4)</f>
        <v>2016</v>
      </c>
      <c r="J4099">
        <f t="shared" si="516"/>
        <v>-0.37163903732253639</v>
      </c>
      <c r="K4099">
        <f t="shared" si="514"/>
        <v>-0.13596485898440047</v>
      </c>
      <c r="L4099">
        <f t="shared" si="515"/>
        <v>0</v>
      </c>
    </row>
    <row r="4100" spans="1:12" x14ac:dyDescent="0.3">
      <c r="A4100">
        <v>4099</v>
      </c>
      <c r="B4100" s="5" t="s">
        <v>2964</v>
      </c>
      <c r="C4100" s="6">
        <v>2.0419999999999998</v>
      </c>
      <c r="D4100" s="6">
        <v>1.98E-3</v>
      </c>
      <c r="E4100" s="10">
        <f t="shared" ref="E4100:E4163" si="519">LN(C4100/C4099)</f>
        <v>-6.4477304768294955E-2</v>
      </c>
      <c r="F4100">
        <f t="shared" ref="F4100:F4163" si="520">C4100/C4099</f>
        <v>0.93755739210284661</v>
      </c>
      <c r="G4100">
        <f t="shared" si="517"/>
        <v>2.0416630977951962</v>
      </c>
      <c r="H4100">
        <f t="shared" si="513"/>
        <v>3.49646333441333E-2</v>
      </c>
      <c r="I4100" t="str">
        <f t="shared" si="518"/>
        <v>2016</v>
      </c>
      <c r="J4100">
        <f t="shared" si="516"/>
        <v>-0.37132360499120376</v>
      </c>
      <c r="K4100">
        <f t="shared" si="514"/>
        <v>-1.3121261892219849E-2</v>
      </c>
      <c r="L4100">
        <f t="shared" si="515"/>
        <v>0</v>
      </c>
    </row>
    <row r="4101" spans="1:12" x14ac:dyDescent="0.3">
      <c r="A4101">
        <v>4100</v>
      </c>
      <c r="B4101" s="5" t="s">
        <v>2962</v>
      </c>
      <c r="C4101" s="6">
        <v>2.0859999999999999</v>
      </c>
      <c r="D4101" s="6">
        <v>2.16E-3</v>
      </c>
      <c r="E4101" s="10">
        <f t="shared" si="519"/>
        <v>2.1318636836106901E-2</v>
      </c>
      <c r="F4101">
        <f t="shared" si="520"/>
        <v>1.0215475024485798</v>
      </c>
      <c r="G4101">
        <f t="shared" si="517"/>
        <v>2.0856245537911722</v>
      </c>
      <c r="H4101">
        <f t="shared" si="513"/>
        <v>3.4085391765161517E-2</v>
      </c>
      <c r="I4101" t="str">
        <f t="shared" si="518"/>
        <v>2016</v>
      </c>
      <c r="J4101">
        <f t="shared" si="516"/>
        <v>-0.36978042875586636</v>
      </c>
      <c r="K4101">
        <f t="shared" si="514"/>
        <v>-5.7082717888195855E-2</v>
      </c>
      <c r="L4101">
        <f t="shared" si="515"/>
        <v>0</v>
      </c>
    </row>
    <row r="4102" spans="1:12" x14ac:dyDescent="0.3">
      <c r="A4102">
        <v>4101</v>
      </c>
      <c r="B4102" s="5" t="s">
        <v>2960</v>
      </c>
      <c r="C4102" s="6">
        <v>2.141</v>
      </c>
      <c r="D4102" s="6">
        <v>2.0999999999999999E-3</v>
      </c>
      <c r="E4102" s="10">
        <f t="shared" si="519"/>
        <v>2.6024653028965214E-2</v>
      </c>
      <c r="F4102">
        <f t="shared" si="520"/>
        <v>1.0263662511984661</v>
      </c>
      <c r="G4102">
        <f t="shared" si="517"/>
        <v>2.1406253577821501</v>
      </c>
      <c r="H4102">
        <f t="shared" si="513"/>
        <v>3.421352788297484E-2</v>
      </c>
      <c r="I4102" t="str">
        <f t="shared" si="518"/>
        <v>2016</v>
      </c>
      <c r="J4102">
        <f t="shared" si="516"/>
        <v>-0.38095881272256071</v>
      </c>
      <c r="K4102">
        <f t="shared" si="514"/>
        <v>-0.1400955375338655</v>
      </c>
      <c r="L4102">
        <f t="shared" si="515"/>
        <v>0</v>
      </c>
    </row>
    <row r="4103" spans="1:12" x14ac:dyDescent="0.3">
      <c r="A4103">
        <v>4102</v>
      </c>
      <c r="B4103" s="5" t="s">
        <v>2958</v>
      </c>
      <c r="C4103" s="6">
        <v>2.0760000000000001</v>
      </c>
      <c r="D4103" s="6">
        <v>1.9500000000000001E-3</v>
      </c>
      <c r="E4103" s="10">
        <f t="shared" si="519"/>
        <v>-3.0830044303903494E-2</v>
      </c>
      <c r="F4103">
        <f t="shared" si="520"/>
        <v>0.96964035497431111</v>
      </c>
      <c r="G4103">
        <f t="shared" si="517"/>
        <v>2.0756626774082028</v>
      </c>
      <c r="H4103">
        <f t="shared" si="513"/>
        <v>3.3940562824955001E-2</v>
      </c>
      <c r="I4103" t="str">
        <f t="shared" si="518"/>
        <v>2016</v>
      </c>
      <c r="J4103">
        <f t="shared" si="516"/>
        <v>-0.36645049842090222</v>
      </c>
      <c r="K4103">
        <f t="shared" si="514"/>
        <v>-7.5132857159918132E-2</v>
      </c>
      <c r="L4103">
        <f t="shared" si="515"/>
        <v>0</v>
      </c>
    </row>
    <row r="4104" spans="1:12" x14ac:dyDescent="0.3">
      <c r="A4104">
        <v>4103</v>
      </c>
      <c r="B4104" s="5" t="s">
        <v>2956</v>
      </c>
      <c r="C4104" s="6">
        <v>2.101</v>
      </c>
      <c r="D4104" s="6">
        <v>1.9300000000000001E-3</v>
      </c>
      <c r="E4104" s="10">
        <f t="shared" si="519"/>
        <v>1.1970456559221104E-2</v>
      </c>
      <c r="F4104">
        <f t="shared" si="520"/>
        <v>1.0120423892100192</v>
      </c>
      <c r="G4104">
        <f t="shared" si="517"/>
        <v>2.1006621163388726</v>
      </c>
      <c r="H4104">
        <f t="shared" si="513"/>
        <v>3.3964068293211837E-2</v>
      </c>
      <c r="I4104" t="str">
        <f t="shared" si="518"/>
        <v>2016</v>
      </c>
      <c r="J4104">
        <f t="shared" si="516"/>
        <v>-0.3711208972085665</v>
      </c>
      <c r="K4104">
        <f t="shared" si="514"/>
        <v>-0.10013229609058794</v>
      </c>
      <c r="L4104">
        <f t="shared" si="515"/>
        <v>0</v>
      </c>
    </row>
    <row r="4105" spans="1:12" x14ac:dyDescent="0.3">
      <c r="A4105">
        <v>4104</v>
      </c>
      <c r="B4105" s="5" t="s">
        <v>2954</v>
      </c>
      <c r="C4105" s="6">
        <v>2.0979999999999999</v>
      </c>
      <c r="D4105" s="6">
        <v>2.1299999999999999E-3</v>
      </c>
      <c r="E4105" s="10">
        <f t="shared" si="519"/>
        <v>-1.4289118887580096E-3</v>
      </c>
      <c r="F4105">
        <f t="shared" si="520"/>
        <v>0.99857210851975242</v>
      </c>
      <c r="G4105">
        <f t="shared" si="517"/>
        <v>2.0976276380481007</v>
      </c>
      <c r="H4105">
        <f t="shared" si="513"/>
        <v>3.3811407744191425E-2</v>
      </c>
      <c r="I4105" t="str">
        <f t="shared" si="518"/>
        <v>2016</v>
      </c>
      <c r="J4105">
        <f t="shared" si="516"/>
        <v>-0.36891910831051972</v>
      </c>
      <c r="K4105">
        <f t="shared" si="514"/>
        <v>-9.7097817799816077E-2</v>
      </c>
      <c r="L4105">
        <f t="shared" si="515"/>
        <v>0</v>
      </c>
    </row>
    <row r="4106" spans="1:12" x14ac:dyDescent="0.3">
      <c r="A4106">
        <v>4105</v>
      </c>
      <c r="B4106" s="5" t="s">
        <v>2952</v>
      </c>
      <c r="C4106" s="6">
        <v>2.1579999999999999</v>
      </c>
      <c r="D4106" s="6">
        <v>2.5100000000000001E-3</v>
      </c>
      <c r="E4106" s="10">
        <f t="shared" si="519"/>
        <v>2.8197356861837563E-2</v>
      </c>
      <c r="F4106">
        <f t="shared" si="520"/>
        <v>1.028598665395615</v>
      </c>
      <c r="G4106">
        <f t="shared" si="517"/>
        <v>2.1575486655370413</v>
      </c>
      <c r="H4106">
        <f t="shared" si="513"/>
        <v>3.3783094822517859E-2</v>
      </c>
      <c r="I4106" t="str">
        <f t="shared" si="518"/>
        <v>2016</v>
      </c>
      <c r="J4106">
        <f t="shared" si="516"/>
        <v>-0.37913993666071061</v>
      </c>
      <c r="K4106">
        <f t="shared" si="514"/>
        <v>-0.1781343289033972</v>
      </c>
      <c r="L4106">
        <f t="shared" si="515"/>
        <v>0</v>
      </c>
    </row>
    <row r="4107" spans="1:12" x14ac:dyDescent="0.3">
      <c r="A4107">
        <v>4106</v>
      </c>
      <c r="B4107" s="5" t="s">
        <v>2950</v>
      </c>
      <c r="C4107" s="6">
        <v>2.173</v>
      </c>
      <c r="D4107" s="6">
        <v>2.5600000000000002E-3</v>
      </c>
      <c r="E4107" s="10">
        <f t="shared" si="519"/>
        <v>6.926834438349687E-3</v>
      </c>
      <c r="F4107">
        <f t="shared" si="520"/>
        <v>1.0069508804448564</v>
      </c>
      <c r="G4107">
        <f t="shared" si="517"/>
        <v>2.1725364761109729</v>
      </c>
      <c r="H4107">
        <f t="shared" si="513"/>
        <v>3.2776936553125732E-2</v>
      </c>
      <c r="I4107" t="str">
        <f t="shared" si="518"/>
        <v>2016</v>
      </c>
      <c r="J4107">
        <f t="shared" si="516"/>
        <v>-0.37040337730603484</v>
      </c>
      <c r="K4107">
        <f t="shared" si="514"/>
        <v>-0.19312213947732881</v>
      </c>
      <c r="L4107">
        <f t="shared" si="515"/>
        <v>0</v>
      </c>
    </row>
    <row r="4108" spans="1:12" x14ac:dyDescent="0.3">
      <c r="A4108">
        <v>4107</v>
      </c>
      <c r="B4108" s="5" t="s">
        <v>2948</v>
      </c>
      <c r="C4108" s="6">
        <v>2.1549999999999998</v>
      </c>
      <c r="D4108" s="6">
        <v>2.7100000000000002E-3</v>
      </c>
      <c r="E4108" s="10">
        <f t="shared" si="519"/>
        <v>-8.3179777185816272E-3</v>
      </c>
      <c r="F4108">
        <f t="shared" si="520"/>
        <v>0.99171652093879414</v>
      </c>
      <c r="G4108">
        <f t="shared" si="517"/>
        <v>2.154513384115778</v>
      </c>
      <c r="H4108">
        <f t="shared" si="513"/>
        <v>3.2595808930961374E-2</v>
      </c>
      <c r="I4108" t="str">
        <f t="shared" si="518"/>
        <v>2016</v>
      </c>
      <c r="J4108">
        <f t="shared" si="516"/>
        <v>-0.36530066291863822</v>
      </c>
      <c r="K4108">
        <f t="shared" si="514"/>
        <v>-0.19199426020605137</v>
      </c>
      <c r="L4108">
        <f t="shared" si="515"/>
        <v>0</v>
      </c>
    </row>
    <row r="4109" spans="1:12" x14ac:dyDescent="0.3">
      <c r="A4109">
        <v>4108</v>
      </c>
      <c r="B4109" s="5" t="s">
        <v>2946</v>
      </c>
      <c r="C4109" s="6">
        <v>2.0960000000000001</v>
      </c>
      <c r="D4109" s="6">
        <v>2.7100000000000002E-3</v>
      </c>
      <c r="E4109" s="10">
        <f t="shared" si="519"/>
        <v>-2.7759957096915217E-2</v>
      </c>
      <c r="F4109">
        <f t="shared" si="520"/>
        <v>0.97262180974477974</v>
      </c>
      <c r="G4109">
        <f t="shared" si="517"/>
        <v>2.0955267067780379</v>
      </c>
      <c r="H4109">
        <f t="shared" si="513"/>
        <v>3.3074723956709517E-2</v>
      </c>
      <c r="I4109" t="str">
        <f t="shared" si="518"/>
        <v>2016</v>
      </c>
      <c r="J4109">
        <f t="shared" si="516"/>
        <v>-0.36051964020712601</v>
      </c>
      <c r="K4109">
        <f t="shared" si="514"/>
        <v>-0.13300758286831127</v>
      </c>
      <c r="L4109">
        <f t="shared" si="515"/>
        <v>0</v>
      </c>
    </row>
    <row r="4110" spans="1:12" x14ac:dyDescent="0.3">
      <c r="A4110">
        <v>4109</v>
      </c>
      <c r="B4110" s="5" t="s">
        <v>2944</v>
      </c>
      <c r="C4110" s="6">
        <v>2.0289999999999999</v>
      </c>
      <c r="D4110" s="6">
        <v>2.7100000000000002E-3</v>
      </c>
      <c r="E4110" s="10">
        <f t="shared" si="519"/>
        <v>-3.2487705615118101E-2</v>
      </c>
      <c r="F4110">
        <f t="shared" si="520"/>
        <v>0.96803435114503811</v>
      </c>
      <c r="G4110">
        <f t="shared" si="517"/>
        <v>2.0285418359029763</v>
      </c>
      <c r="H4110">
        <f t="shared" si="513"/>
        <v>3.3466232693664014E-2</v>
      </c>
      <c r="I4110" t="str">
        <f t="shared" si="518"/>
        <v>2016</v>
      </c>
      <c r="J4110">
        <f t="shared" si="516"/>
        <v>-0.35312648856177192</v>
      </c>
      <c r="K4110">
        <f t="shared" si="514"/>
        <v>-6.6022711993249716E-2</v>
      </c>
      <c r="L4110">
        <f t="shared" si="515"/>
        <v>0</v>
      </c>
    </row>
    <row r="4111" spans="1:12" x14ac:dyDescent="0.3">
      <c r="A4111">
        <v>4110</v>
      </c>
      <c r="B4111" s="5" t="s">
        <v>2942</v>
      </c>
      <c r="C4111" s="6">
        <v>2.048</v>
      </c>
      <c r="D4111" s="6">
        <v>2.8699999999999997E-3</v>
      </c>
      <c r="E4111" s="10">
        <f t="shared" si="519"/>
        <v>9.3206463335837233E-3</v>
      </c>
      <c r="F4111">
        <f t="shared" si="520"/>
        <v>1.0093642188270084</v>
      </c>
      <c r="G4111">
        <f t="shared" si="517"/>
        <v>2.0475102452355083</v>
      </c>
      <c r="H4111">
        <f t="shared" si="513"/>
        <v>3.3220783363928127E-2</v>
      </c>
      <c r="I4111" t="str">
        <f t="shared" si="518"/>
        <v>2016</v>
      </c>
      <c r="J4111">
        <f t="shared" si="516"/>
        <v>-0.35381435833689057</v>
      </c>
      <c r="K4111">
        <f t="shared" si="514"/>
        <v>-8.4991121325781682E-2</v>
      </c>
      <c r="L4111">
        <f t="shared" si="515"/>
        <v>0</v>
      </c>
    </row>
    <row r="4112" spans="1:12" x14ac:dyDescent="0.3">
      <c r="A4112">
        <v>4111</v>
      </c>
      <c r="B4112" s="5" t="s">
        <v>2940</v>
      </c>
      <c r="C4112" s="6">
        <v>2.0009999999999999</v>
      </c>
      <c r="D4112" s="6">
        <v>2.8199999999999996E-3</v>
      </c>
      <c r="E4112" s="10">
        <f t="shared" si="519"/>
        <v>-2.3216651575665107E-2</v>
      </c>
      <c r="F4112">
        <f t="shared" si="520"/>
        <v>0.97705078124999989</v>
      </c>
      <c r="G4112">
        <f t="shared" si="517"/>
        <v>2.0005298202482846</v>
      </c>
      <c r="H4112">
        <f t="shared" si="513"/>
        <v>3.3245093125626062E-2</v>
      </c>
      <c r="I4112" t="str">
        <f t="shared" si="518"/>
        <v>2016</v>
      </c>
      <c r="J4112">
        <f t="shared" si="516"/>
        <v>-0.34594900342057555</v>
      </c>
      <c r="K4112">
        <f t="shared" si="514"/>
        <v>-3.8010696338558025E-2</v>
      </c>
      <c r="L4112">
        <f t="shared" si="515"/>
        <v>0</v>
      </c>
    </row>
    <row r="4113" spans="1:12" x14ac:dyDescent="0.3">
      <c r="A4113">
        <v>4112</v>
      </c>
      <c r="B4113" s="5" t="s">
        <v>2938</v>
      </c>
      <c r="C4113" s="6">
        <v>2.0390000000000001</v>
      </c>
      <c r="D4113" s="6">
        <v>3.0399999999999997E-3</v>
      </c>
      <c r="E4113" s="10">
        <f t="shared" si="519"/>
        <v>1.8812435990722E-2</v>
      </c>
      <c r="F4113">
        <f t="shared" si="520"/>
        <v>1.0189905047476264</v>
      </c>
      <c r="G4113">
        <f t="shared" si="517"/>
        <v>2.0384835187570531</v>
      </c>
      <c r="H4113">
        <f t="shared" si="513"/>
        <v>3.1896753172798241E-2</v>
      </c>
      <c r="I4113" t="str">
        <f t="shared" si="518"/>
        <v>2016</v>
      </c>
      <c r="J4113">
        <f t="shared" si="516"/>
        <v>-0.33821524761088095</v>
      </c>
      <c r="K4113">
        <f t="shared" si="514"/>
        <v>-7.5964394847326533E-2</v>
      </c>
      <c r="L4113">
        <f t="shared" si="515"/>
        <v>0</v>
      </c>
    </row>
    <row r="4114" spans="1:12" x14ac:dyDescent="0.3">
      <c r="A4114">
        <v>4113</v>
      </c>
      <c r="B4114" s="5" t="s">
        <v>2936</v>
      </c>
      <c r="C4114" s="6">
        <v>2.0619999999999998</v>
      </c>
      <c r="D4114" s="6">
        <v>3.1700000000000001E-3</v>
      </c>
      <c r="E4114" s="10">
        <f t="shared" si="519"/>
        <v>1.1216894002449809E-2</v>
      </c>
      <c r="F4114">
        <f t="shared" si="520"/>
        <v>1.0112800392349188</v>
      </c>
      <c r="G4114">
        <f t="shared" si="517"/>
        <v>2.0614553602743309</v>
      </c>
      <c r="H4114">
        <f t="shared" si="513"/>
        <v>3.1838353779553262E-2</v>
      </c>
      <c r="I4114" t="str">
        <f t="shared" si="518"/>
        <v>2016</v>
      </c>
      <c r="J4114">
        <f t="shared" si="516"/>
        <v>-0.34140041101062268</v>
      </c>
      <c r="K4114">
        <f t="shared" si="514"/>
        <v>-9.8936236364604246E-2</v>
      </c>
      <c r="L4114">
        <f t="shared" si="515"/>
        <v>0</v>
      </c>
    </row>
    <row r="4115" spans="1:12" x14ac:dyDescent="0.3">
      <c r="A4115">
        <v>4114</v>
      </c>
      <c r="B4115" s="5" t="s">
        <v>2934</v>
      </c>
      <c r="C4115" s="6">
        <v>2.0550000000000002</v>
      </c>
      <c r="D4115" s="6">
        <v>3.2700000000000003E-3</v>
      </c>
      <c r="E4115" s="10">
        <f t="shared" si="519"/>
        <v>-3.4005376465700804E-3</v>
      </c>
      <c r="F4115">
        <f t="shared" si="520"/>
        <v>0.99660523763336584</v>
      </c>
      <c r="G4115">
        <f t="shared" si="517"/>
        <v>2.0544400887913672</v>
      </c>
      <c r="H4115">
        <f t="shared" si="513"/>
        <v>3.0893711875912073E-2</v>
      </c>
      <c r="I4115" t="str">
        <f t="shared" si="518"/>
        <v>2016</v>
      </c>
      <c r="J4115">
        <f t="shared" si="516"/>
        <v>-0.33014374501560695</v>
      </c>
      <c r="K4115">
        <f t="shared" si="514"/>
        <v>-9.1920964881640588E-2</v>
      </c>
      <c r="L4115">
        <f t="shared" si="515"/>
        <v>0</v>
      </c>
    </row>
    <row r="4116" spans="1:12" x14ac:dyDescent="0.3">
      <c r="A4116">
        <v>4115</v>
      </c>
      <c r="B4116" s="5" t="s">
        <v>2932</v>
      </c>
      <c r="C4116" s="6">
        <v>1.98</v>
      </c>
      <c r="D4116" s="6">
        <v>3.5499999999999998E-3</v>
      </c>
      <c r="E4116" s="10">
        <f t="shared" si="519"/>
        <v>-3.7179003241754133E-2</v>
      </c>
      <c r="F4116">
        <f t="shared" si="520"/>
        <v>0.96350364963503643</v>
      </c>
      <c r="G4116">
        <f t="shared" si="517"/>
        <v>1.9794143366336441</v>
      </c>
      <c r="H4116">
        <f t="shared" si="513"/>
        <v>3.0524440136759205E-2</v>
      </c>
      <c r="I4116" t="str">
        <f t="shared" si="518"/>
        <v>2016</v>
      </c>
      <c r="J4116">
        <f t="shared" si="516"/>
        <v>-0.31428519205815392</v>
      </c>
      <c r="K4116">
        <f t="shared" si="514"/>
        <v>-1.6895212723917474E-2</v>
      </c>
      <c r="L4116">
        <f t="shared" si="515"/>
        <v>0</v>
      </c>
    </row>
    <row r="4117" spans="1:12" x14ac:dyDescent="0.3">
      <c r="A4117">
        <v>4116</v>
      </c>
      <c r="B4117" s="5" t="s">
        <v>2930</v>
      </c>
      <c r="C4117" s="6">
        <v>1.992</v>
      </c>
      <c r="D4117" s="6">
        <v>3.2500000000000003E-3</v>
      </c>
      <c r="E4117" s="10">
        <f t="shared" si="519"/>
        <v>6.0423144559626617E-3</v>
      </c>
      <c r="F4117">
        <f t="shared" si="520"/>
        <v>1.0060606060606061</v>
      </c>
      <c r="G4117">
        <f t="shared" si="517"/>
        <v>1.9914605730506967</v>
      </c>
      <c r="H4117">
        <f t="shared" si="513"/>
        <v>3.0396785713254638E-2</v>
      </c>
      <c r="I4117" t="str">
        <f t="shared" si="518"/>
        <v>2016</v>
      </c>
      <c r="J4117">
        <f t="shared" si="516"/>
        <v>-0.31487550362870442</v>
      </c>
      <c r="K4117">
        <f t="shared" si="514"/>
        <v>-2.8941449140970077E-2</v>
      </c>
      <c r="L4117">
        <f t="shared" si="515"/>
        <v>0</v>
      </c>
    </row>
    <row r="4118" spans="1:12" x14ac:dyDescent="0.3">
      <c r="A4118">
        <v>4117</v>
      </c>
      <c r="B4118" s="5" t="s">
        <v>2928</v>
      </c>
      <c r="C4118" s="6">
        <v>1.9630000000000001</v>
      </c>
      <c r="D4118" s="6">
        <v>2.9399999999999999E-3</v>
      </c>
      <c r="E4118" s="10">
        <f t="shared" si="519"/>
        <v>-1.4665243868082437E-2</v>
      </c>
      <c r="F4118">
        <f t="shared" si="520"/>
        <v>0.98544176706827313</v>
      </c>
      <c r="G4118">
        <f t="shared" si="517"/>
        <v>1.9625191239097266</v>
      </c>
      <c r="H4118">
        <f t="shared" si="513"/>
        <v>2.9907670631279977E-2</v>
      </c>
      <c r="I4118" t="str">
        <f t="shared" si="518"/>
        <v>2016</v>
      </c>
      <c r="J4118">
        <f t="shared" si="516"/>
        <v>-0.30530645548221003</v>
      </c>
      <c r="K4118">
        <f t="shared" si="514"/>
        <v>0.20290714258941223</v>
      </c>
      <c r="L4118">
        <f t="shared" si="515"/>
        <v>0</v>
      </c>
    </row>
    <row r="4119" spans="1:12" x14ac:dyDescent="0.3">
      <c r="A4119">
        <v>4118</v>
      </c>
      <c r="B4119" s="5" t="s">
        <v>2926</v>
      </c>
      <c r="C4119" s="6">
        <v>2.169</v>
      </c>
      <c r="D4119" s="6">
        <v>3.1700000000000001E-3</v>
      </c>
      <c r="E4119" s="10">
        <f t="shared" si="519"/>
        <v>9.9792316550413193E-2</v>
      </c>
      <c r="F4119">
        <f t="shared" si="520"/>
        <v>1.1049414161996942</v>
      </c>
      <c r="G4119">
        <f t="shared" si="517"/>
        <v>2.1684270981741145</v>
      </c>
      <c r="H4119">
        <f t="shared" si="513"/>
        <v>3.4285511237892495E-2</v>
      </c>
      <c r="I4119" t="str">
        <f t="shared" si="518"/>
        <v>2016</v>
      </c>
      <c r="J4119">
        <f t="shared" si="516"/>
        <v>-0.3867185068216239</v>
      </c>
      <c r="K4119">
        <f t="shared" si="514"/>
        <v>-3.0008316749756681E-3</v>
      </c>
      <c r="L4119">
        <f t="shared" si="515"/>
        <v>0</v>
      </c>
    </row>
    <row r="4120" spans="1:12" x14ac:dyDescent="0.3">
      <c r="A4120">
        <v>4119</v>
      </c>
      <c r="B4120" s="5" t="s">
        <v>2924</v>
      </c>
      <c r="C4120" s="6">
        <v>2.1659999999999999</v>
      </c>
      <c r="D4120" s="6">
        <v>3.179E-3</v>
      </c>
      <c r="E4120" s="10">
        <f t="shared" si="519"/>
        <v>-1.3840832659385636E-3</v>
      </c>
      <c r="F4120">
        <f t="shared" si="520"/>
        <v>0.99861687413554623</v>
      </c>
      <c r="G4120">
        <f t="shared" si="517"/>
        <v>2.1654262664991388</v>
      </c>
      <c r="H4120">
        <f t="shared" si="513"/>
        <v>3.4175210519144052E-2</v>
      </c>
      <c r="I4120" t="str">
        <f t="shared" si="518"/>
        <v>2016</v>
      </c>
      <c r="J4120">
        <f t="shared" si="516"/>
        <v>-0.38494093738496044</v>
      </c>
      <c r="K4120">
        <f t="shared" si="514"/>
        <v>0.12199799261796063</v>
      </c>
      <c r="L4120">
        <f t="shared" si="515"/>
        <v>0</v>
      </c>
    </row>
    <row r="4121" spans="1:12" x14ac:dyDescent="0.3">
      <c r="A4121">
        <v>4120</v>
      </c>
      <c r="B4121" s="5" t="s">
        <v>2922</v>
      </c>
      <c r="C4121" s="6">
        <v>2.2879999999999998</v>
      </c>
      <c r="D4121" s="6">
        <v>3.0200000000000001E-3</v>
      </c>
      <c r="E4121" s="10">
        <f t="shared" si="519"/>
        <v>5.4795924938752509E-2</v>
      </c>
      <c r="F4121">
        <f t="shared" si="520"/>
        <v>1.0563250230840258</v>
      </c>
      <c r="G4121">
        <f t="shared" si="517"/>
        <v>2.2874242591170995</v>
      </c>
      <c r="H4121">
        <f t="shared" si="513"/>
        <v>3.3006717159320118E-2</v>
      </c>
      <c r="I4121" t="str">
        <f t="shared" si="518"/>
        <v>2016</v>
      </c>
      <c r="J4121">
        <f t="shared" si="516"/>
        <v>-0.3927250059274926</v>
      </c>
      <c r="K4121">
        <f t="shared" si="514"/>
        <v>9.2962712313716001E-2</v>
      </c>
      <c r="L4121">
        <f t="shared" si="515"/>
        <v>0</v>
      </c>
    </row>
    <row r="4122" spans="1:12" x14ac:dyDescent="0.3">
      <c r="A4122">
        <v>4121</v>
      </c>
      <c r="B4122" s="5" t="s">
        <v>2920</v>
      </c>
      <c r="C4122" s="6">
        <v>2.3809999999999998</v>
      </c>
      <c r="D4122" s="6">
        <v>3.0899999999999999E-3</v>
      </c>
      <c r="E4122" s="10">
        <f t="shared" si="519"/>
        <v>3.9842493987174238E-2</v>
      </c>
      <c r="F4122">
        <f t="shared" si="520"/>
        <v>1.0406468531468531</v>
      </c>
      <c r="G4122">
        <f t="shared" si="517"/>
        <v>2.3803869714308155</v>
      </c>
      <c r="H4122">
        <f t="shared" si="513"/>
        <v>3.358932073004503E-2</v>
      </c>
      <c r="I4122" t="str">
        <f t="shared" si="518"/>
        <v>2016</v>
      </c>
      <c r="J4122">
        <f t="shared" si="516"/>
        <v>-0.41589939294544553</v>
      </c>
      <c r="K4122">
        <f t="shared" si="514"/>
        <v>1.7035579773101439E-2</v>
      </c>
      <c r="L4122">
        <f t="shared" si="515"/>
        <v>0</v>
      </c>
    </row>
    <row r="4123" spans="1:12" x14ac:dyDescent="0.3">
      <c r="A4123">
        <v>4122</v>
      </c>
      <c r="B4123" s="5" t="s">
        <v>2918</v>
      </c>
      <c r="C4123" s="6">
        <v>2.4049999999999998</v>
      </c>
      <c r="D4123" s="6">
        <v>2.8899999999999998E-3</v>
      </c>
      <c r="E4123" s="10">
        <f t="shared" si="519"/>
        <v>1.0029336052998803E-2</v>
      </c>
      <c r="F4123">
        <f t="shared" si="520"/>
        <v>1.0100797984040319</v>
      </c>
      <c r="G4123">
        <f t="shared" si="517"/>
        <v>2.4044208655735697</v>
      </c>
      <c r="H4123">
        <f t="shared" si="513"/>
        <v>3.3588413022895211E-2</v>
      </c>
      <c r="I4123" t="str">
        <f t="shared" si="518"/>
        <v>2016</v>
      </c>
      <c r="J4123">
        <f t="shared" si="516"/>
        <v>-0.42008722395660125</v>
      </c>
      <c r="K4123">
        <f t="shared" si="514"/>
        <v>-6.9983143696528138E-3</v>
      </c>
      <c r="L4123">
        <f t="shared" si="515"/>
        <v>0</v>
      </c>
    </row>
    <row r="4124" spans="1:12" x14ac:dyDescent="0.3">
      <c r="A4124">
        <v>4123</v>
      </c>
      <c r="B4124" s="5" t="s">
        <v>2916</v>
      </c>
      <c r="C4124" s="6">
        <v>2.3980000000000001</v>
      </c>
      <c r="D4124" s="6">
        <v>2.8899999999999998E-3</v>
      </c>
      <c r="E4124" s="10">
        <f t="shared" si="519"/>
        <v>-2.9148469524018345E-3</v>
      </c>
      <c r="F4124">
        <f t="shared" si="520"/>
        <v>0.99708939708939726</v>
      </c>
      <c r="G4124">
        <f t="shared" si="517"/>
        <v>2.3974225512039169</v>
      </c>
      <c r="H4124">
        <f t="shared" si="513"/>
        <v>3.3157042047175955E-2</v>
      </c>
      <c r="I4124" t="str">
        <f t="shared" si="518"/>
        <v>2016</v>
      </c>
      <c r="J4124">
        <f t="shared" si="516"/>
        <v>-0.41348510238114344</v>
      </c>
      <c r="K4124">
        <f t="shared" si="514"/>
        <v>6.8024715750560016E-2</v>
      </c>
      <c r="L4124">
        <f t="shared" si="515"/>
        <v>0</v>
      </c>
    </row>
    <row r="4125" spans="1:12" x14ac:dyDescent="0.3">
      <c r="A4125">
        <v>4124</v>
      </c>
      <c r="B4125" s="5" t="s">
        <v>2914</v>
      </c>
      <c r="C4125" s="6">
        <v>2.4660000000000002</v>
      </c>
      <c r="D4125" s="6">
        <v>2.6900000000000001E-3</v>
      </c>
      <c r="E4125" s="10">
        <f t="shared" si="519"/>
        <v>2.7962348136830083E-2</v>
      </c>
      <c r="F4125">
        <f t="shared" si="520"/>
        <v>1.0283569641367807</v>
      </c>
      <c r="G4125">
        <f t="shared" si="517"/>
        <v>2.4654472669544769</v>
      </c>
      <c r="H4125">
        <f t="shared" si="513"/>
        <v>3.2532184484127431E-2</v>
      </c>
      <c r="I4125" t="str">
        <f t="shared" si="518"/>
        <v>2016</v>
      </c>
      <c r="J4125">
        <f t="shared" si="516"/>
        <v>-0.41720398206008352</v>
      </c>
      <c r="K4125">
        <f t="shared" si="514"/>
        <v>2.0406761732605361E-3</v>
      </c>
      <c r="L4125">
        <f t="shared" si="515"/>
        <v>0</v>
      </c>
    </row>
    <row r="4126" spans="1:12" x14ac:dyDescent="0.3">
      <c r="A4126">
        <v>4125</v>
      </c>
      <c r="B4126" s="5" t="s">
        <v>2912</v>
      </c>
      <c r="C4126" s="6">
        <v>2.4740000000000002</v>
      </c>
      <c r="D4126" s="6">
        <v>2.7900000000000004E-3</v>
      </c>
      <c r="E4126" s="10">
        <f t="shared" si="519"/>
        <v>3.2388692281435237E-3</v>
      </c>
      <c r="F4126">
        <f t="shared" si="520"/>
        <v>1.0032441200324411</v>
      </c>
      <c r="G4126">
        <f t="shared" si="517"/>
        <v>2.4734248618623997</v>
      </c>
      <c r="H4126">
        <f t="shared" si="513"/>
        <v>3.2293534172221749E-2</v>
      </c>
      <c r="I4126" t="str">
        <f t="shared" si="518"/>
        <v>2016</v>
      </c>
      <c r="J4126">
        <f t="shared" si="516"/>
        <v>-0.41548351662386968</v>
      </c>
      <c r="K4126">
        <f t="shared" si="514"/>
        <v>-5.9369187346622887E-3</v>
      </c>
      <c r="L4126">
        <f t="shared" si="515"/>
        <v>0</v>
      </c>
    </row>
    <row r="4127" spans="1:12" x14ac:dyDescent="0.3">
      <c r="A4127">
        <v>4126</v>
      </c>
      <c r="B4127" s="5" t="s">
        <v>2910</v>
      </c>
      <c r="C4127" s="6">
        <v>2.468</v>
      </c>
      <c r="D4127" s="6">
        <v>2.49E-3</v>
      </c>
      <c r="E4127" s="10">
        <f t="shared" si="519"/>
        <v>-2.428167927154844E-3</v>
      </c>
      <c r="F4127">
        <f t="shared" si="520"/>
        <v>0.99757477768795466</v>
      </c>
      <c r="G4127">
        <f t="shared" si="517"/>
        <v>2.4674879431277374</v>
      </c>
      <c r="H4127">
        <f t="shared" si="513"/>
        <v>3.1998794299584118E-2</v>
      </c>
      <c r="I4127" t="str">
        <f t="shared" si="518"/>
        <v>2016</v>
      </c>
      <c r="J4127">
        <f t="shared" si="516"/>
        <v>-0.41070326410277125</v>
      </c>
      <c r="K4127">
        <f t="shared" si="514"/>
        <v>8.7966835031326518E-2</v>
      </c>
      <c r="L4127">
        <f t="shared" si="515"/>
        <v>0</v>
      </c>
    </row>
    <row r="4128" spans="1:12" x14ac:dyDescent="0.3">
      <c r="A4128">
        <v>4127</v>
      </c>
      <c r="B4128" s="5" t="s">
        <v>2908</v>
      </c>
      <c r="C4128" s="6">
        <v>2.617</v>
      </c>
      <c r="D4128" s="6">
        <v>2.5600000000000002E-3</v>
      </c>
      <c r="E4128" s="10">
        <f t="shared" si="519"/>
        <v>5.8620517504867492E-2</v>
      </c>
      <c r="F4128">
        <f t="shared" si="520"/>
        <v>1.0603727714748785</v>
      </c>
      <c r="G4128">
        <f t="shared" si="517"/>
        <v>2.6164417662137209</v>
      </c>
      <c r="H4128">
        <f t="shared" si="513"/>
        <v>3.2802783834222311E-2</v>
      </c>
      <c r="I4128" t="str">
        <f t="shared" si="518"/>
        <v>2016</v>
      </c>
      <c r="J4128">
        <f t="shared" si="516"/>
        <v>-0.44643812531457544</v>
      </c>
      <c r="K4128">
        <f t="shared" si="514"/>
        <v>-6.0986988054656965E-2</v>
      </c>
      <c r="L4128">
        <f t="shared" si="515"/>
        <v>0</v>
      </c>
    </row>
    <row r="4129" spans="1:12" x14ac:dyDescent="0.3">
      <c r="A4129">
        <v>4128</v>
      </c>
      <c r="B4129" s="5" t="s">
        <v>2906</v>
      </c>
      <c r="C4129" s="6">
        <v>2.556</v>
      </c>
      <c r="D4129" s="6">
        <v>2.5600000000000002E-3</v>
      </c>
      <c r="E4129" s="10">
        <f t="shared" si="519"/>
        <v>-2.3585087032720393E-2</v>
      </c>
      <c r="F4129">
        <f t="shared" si="520"/>
        <v>0.9766908674054261</v>
      </c>
      <c r="G4129">
        <f t="shared" si="517"/>
        <v>2.555454778159064</v>
      </c>
      <c r="H4129">
        <f t="shared" ref="H4129:H4192" si="521">SQRT(_xlfn.VAR.S(E4100:E4129))</f>
        <v>3.2414863602300288E-2</v>
      </c>
      <c r="I4129" t="str">
        <f t="shared" si="518"/>
        <v>2016</v>
      </c>
      <c r="J4129">
        <f t="shared" si="516"/>
        <v>-0.43087559792503416</v>
      </c>
      <c r="K4129">
        <f t="shared" ref="K4129:K4192" si="522">+MIN(G4130-G4129,G4131-G4129,G4132-G4129,G4133-G4129,G4134-G4129,G4135-G4129,G4136-G4129,G4137-G4129,G4138-G4129,G4139-G4129)</f>
        <v>2.3977684272357802E-2</v>
      </c>
      <c r="L4129">
        <f t="shared" ref="L4129:L4192" si="523">+IF(K4129&lt;J4129,1,0)</f>
        <v>0</v>
      </c>
    </row>
    <row r="4130" spans="1:12" x14ac:dyDescent="0.3">
      <c r="A4130">
        <v>4129</v>
      </c>
      <c r="B4130" s="5" t="s">
        <v>2904</v>
      </c>
      <c r="C4130" s="6">
        <v>2.585</v>
      </c>
      <c r="D4130" s="6">
        <v>2.6099999999999999E-3</v>
      </c>
      <c r="E4130" s="10">
        <f t="shared" si="519"/>
        <v>1.128197144510408E-2</v>
      </c>
      <c r="F4130">
        <f t="shared" si="520"/>
        <v>1.0113458528951487</v>
      </c>
      <c r="G4130">
        <f t="shared" si="517"/>
        <v>2.5844378236388956</v>
      </c>
      <c r="H4130">
        <f t="shared" si="521"/>
        <v>2.9619040465957158E-2</v>
      </c>
      <c r="I4130" t="str">
        <f t="shared" si="518"/>
        <v>2016</v>
      </c>
      <c r="J4130">
        <f t="shared" ref="J4130:J4193" si="524">-G4130*$P$3*$Q$3*H4130</f>
        <v>-0.39817737031424871</v>
      </c>
      <c r="K4130">
        <f t="shared" si="522"/>
        <v>-5.0053612074738574E-3</v>
      </c>
      <c r="L4130">
        <f t="shared" si="523"/>
        <v>0</v>
      </c>
    </row>
    <row r="4131" spans="1:12" x14ac:dyDescent="0.3">
      <c r="A4131">
        <v>4130</v>
      </c>
      <c r="B4131" s="5" t="s">
        <v>2902</v>
      </c>
      <c r="C4131" s="6">
        <v>2.6040000000000001</v>
      </c>
      <c r="D4131" s="6">
        <v>2.7400000000000002E-3</v>
      </c>
      <c r="E4131" s="10">
        <f t="shared" si="519"/>
        <v>7.3232163859304963E-3</v>
      </c>
      <c r="F4131">
        <f t="shared" si="520"/>
        <v>1.007350096711799</v>
      </c>
      <c r="G4131">
        <f t="shared" si="517"/>
        <v>2.6034054878760506</v>
      </c>
      <c r="H4131">
        <f t="shared" si="521"/>
        <v>2.950976426789877E-2</v>
      </c>
      <c r="I4131" t="str">
        <f t="shared" si="518"/>
        <v>2016</v>
      </c>
      <c r="J4131">
        <f t="shared" si="524"/>
        <v>-0.39961985403727346</v>
      </c>
      <c r="K4131">
        <f t="shared" si="522"/>
        <v>-2.397302544462887E-2</v>
      </c>
      <c r="L4131">
        <f t="shared" si="523"/>
        <v>0</v>
      </c>
    </row>
    <row r="4132" spans="1:12" x14ac:dyDescent="0.3">
      <c r="A4132">
        <v>4131</v>
      </c>
      <c r="B4132" s="5" t="s">
        <v>2900</v>
      </c>
      <c r="C4132" s="6">
        <v>2.5950000000000002</v>
      </c>
      <c r="D4132" s="6">
        <v>2.6900000000000001E-3</v>
      </c>
      <c r="E4132" s="10">
        <f t="shared" si="519"/>
        <v>-3.462207728470861E-3</v>
      </c>
      <c r="F4132">
        <f t="shared" si="520"/>
        <v>0.99654377880184331</v>
      </c>
      <c r="G4132">
        <f t="shared" si="517"/>
        <v>2.5944183526954046</v>
      </c>
      <c r="H4132">
        <f t="shared" si="521"/>
        <v>2.9358482501997185E-2</v>
      </c>
      <c r="I4132" t="str">
        <f t="shared" si="518"/>
        <v>2016</v>
      </c>
      <c r="J4132">
        <f t="shared" si="524"/>
        <v>-0.39619876020933692</v>
      </c>
      <c r="K4132">
        <f t="shared" si="522"/>
        <v>-1.4985890263982782E-2</v>
      </c>
      <c r="L4132">
        <f t="shared" si="523"/>
        <v>0</v>
      </c>
    </row>
    <row r="4133" spans="1:12" x14ac:dyDescent="0.3">
      <c r="A4133">
        <v>4132</v>
      </c>
      <c r="B4133" s="5" t="s">
        <v>2899</v>
      </c>
      <c r="C4133" s="6">
        <v>2.58</v>
      </c>
      <c r="D4133" s="6">
        <v>2.64E-3</v>
      </c>
      <c r="E4133" s="10">
        <f t="shared" si="519"/>
        <v>-5.7971176843259579E-3</v>
      </c>
      <c r="F4133">
        <f t="shared" si="520"/>
        <v>0.9942196531791907</v>
      </c>
      <c r="G4133">
        <f t="shared" si="517"/>
        <v>2.5794324624314218</v>
      </c>
      <c r="H4133">
        <f t="shared" si="521"/>
        <v>2.8609726091373973E-2</v>
      </c>
      <c r="I4133" t="str">
        <f t="shared" si="518"/>
        <v>2016</v>
      </c>
      <c r="J4133">
        <f t="shared" si="524"/>
        <v>-0.38386397983804393</v>
      </c>
      <c r="K4133">
        <f t="shared" si="522"/>
        <v>4.2986170339160079E-2</v>
      </c>
      <c r="L4133">
        <f t="shared" si="523"/>
        <v>0</v>
      </c>
    </row>
    <row r="4134" spans="1:12" x14ac:dyDescent="0.3">
      <c r="A4134">
        <v>4133</v>
      </c>
      <c r="B4134" s="5" t="s">
        <v>2897</v>
      </c>
      <c r="C4134" s="6">
        <v>2.6230000000000002</v>
      </c>
      <c r="D4134" s="6">
        <v>2.66E-3</v>
      </c>
      <c r="E4134" s="10">
        <f t="shared" si="519"/>
        <v>1.6529301951210724E-2</v>
      </c>
      <c r="F4134">
        <f t="shared" si="520"/>
        <v>1.0166666666666668</v>
      </c>
      <c r="G4134">
        <f t="shared" si="517"/>
        <v>2.6224186327705818</v>
      </c>
      <c r="H4134">
        <f t="shared" si="521"/>
        <v>2.8647773591994087E-2</v>
      </c>
      <c r="I4134" t="str">
        <f t="shared" si="518"/>
        <v>2016</v>
      </c>
      <c r="J4134">
        <f t="shared" si="524"/>
        <v>-0.39078006275525035</v>
      </c>
      <c r="K4134">
        <f t="shared" si="522"/>
        <v>3.9006880894965068E-2</v>
      </c>
      <c r="L4134">
        <f t="shared" si="523"/>
        <v>0</v>
      </c>
    </row>
    <row r="4135" spans="1:12" x14ac:dyDescent="0.3">
      <c r="A4135">
        <v>4134</v>
      </c>
      <c r="B4135" s="5" t="s">
        <v>2895</v>
      </c>
      <c r="C4135" s="6">
        <v>2.7469999999999999</v>
      </c>
      <c r="D4135" s="6">
        <v>2.66E-3</v>
      </c>
      <c r="E4135" s="10">
        <f t="shared" si="519"/>
        <v>4.6190706228399991E-2</v>
      </c>
      <c r="F4135">
        <f t="shared" si="520"/>
        <v>1.0472741136103696</v>
      </c>
      <c r="G4135">
        <f t="shared" si="517"/>
        <v>2.7463911491501287</v>
      </c>
      <c r="H4135">
        <f t="shared" si="521"/>
        <v>2.9449919694438824E-2</v>
      </c>
      <c r="I4135" t="str">
        <f t="shared" si="518"/>
        <v>2016</v>
      </c>
      <c r="J4135">
        <f t="shared" si="524"/>
        <v>-0.42071307206419856</v>
      </c>
      <c r="K4135">
        <f t="shared" si="522"/>
        <v>-8.4965635484581803E-2</v>
      </c>
      <c r="L4135">
        <f t="shared" si="523"/>
        <v>0</v>
      </c>
    </row>
    <row r="4136" spans="1:12" x14ac:dyDescent="0.3">
      <c r="A4136">
        <v>4135</v>
      </c>
      <c r="B4136" s="5" t="s">
        <v>2893</v>
      </c>
      <c r="C4136" s="6">
        <v>2.7679999999999998</v>
      </c>
      <c r="D4136" s="6">
        <v>2.7900000000000004E-3</v>
      </c>
      <c r="E4136" s="10">
        <f t="shared" si="519"/>
        <v>7.6156306422862788E-3</v>
      </c>
      <c r="F4136">
        <f t="shared" si="520"/>
        <v>1.0076447033127047</v>
      </c>
      <c r="G4136">
        <f t="shared" si="517"/>
        <v>2.7673565148080521</v>
      </c>
      <c r="H4136">
        <f t="shared" si="521"/>
        <v>2.9225780514648927E-2</v>
      </c>
      <c r="I4136" t="str">
        <f t="shared" si="518"/>
        <v>2016</v>
      </c>
      <c r="J4136">
        <f t="shared" si="524"/>
        <v>-0.42069827506686502</v>
      </c>
      <c r="K4136">
        <f t="shared" si="522"/>
        <v>-0.1059310011425052</v>
      </c>
      <c r="L4136">
        <f t="shared" si="523"/>
        <v>0</v>
      </c>
    </row>
    <row r="4137" spans="1:12" x14ac:dyDescent="0.3">
      <c r="A4137">
        <v>4136</v>
      </c>
      <c r="B4137" s="5" t="s">
        <v>2891</v>
      </c>
      <c r="C4137" s="6">
        <v>2.677</v>
      </c>
      <c r="D4137" s="6">
        <v>2.7600000000000003E-3</v>
      </c>
      <c r="E4137" s="10">
        <f t="shared" si="519"/>
        <v>-3.3428273217207538E-2</v>
      </c>
      <c r="F4137">
        <f t="shared" si="520"/>
        <v>0.96712427745664753</v>
      </c>
      <c r="G4137">
        <f t="shared" si="517"/>
        <v>2.6763843608012219</v>
      </c>
      <c r="H4137">
        <f t="shared" si="521"/>
        <v>3.0203429227554115E-2</v>
      </c>
      <c r="I4137" t="str">
        <f t="shared" si="518"/>
        <v>2016</v>
      </c>
      <c r="J4137">
        <f t="shared" si="524"/>
        <v>-0.42047893021224686</v>
      </c>
      <c r="K4137">
        <f t="shared" si="522"/>
        <v>-1.4958847135674969E-2</v>
      </c>
      <c r="L4137">
        <f t="shared" si="523"/>
        <v>0</v>
      </c>
    </row>
    <row r="4138" spans="1:12" x14ac:dyDescent="0.3">
      <c r="A4138">
        <v>4137</v>
      </c>
      <c r="B4138" s="5" t="s">
        <v>2889</v>
      </c>
      <c r="C4138" s="6">
        <v>2.698</v>
      </c>
      <c r="D4138" s="6">
        <v>2.9199999999999999E-3</v>
      </c>
      <c r="E4138" s="10">
        <f t="shared" si="519"/>
        <v>7.8139932473485947E-3</v>
      </c>
      <c r="F4138">
        <f t="shared" si="520"/>
        <v>1.0078446021666043</v>
      </c>
      <c r="G4138">
        <f t="shared" si="517"/>
        <v>2.6973435665359768</v>
      </c>
      <c r="H4138">
        <f t="shared" si="521"/>
        <v>3.0065464736532072E-2</v>
      </c>
      <c r="I4138" t="str">
        <f t="shared" si="518"/>
        <v>2016</v>
      </c>
      <c r="J4138">
        <f t="shared" si="524"/>
        <v>-0.42183604734442398</v>
      </c>
      <c r="K4138">
        <f t="shared" si="522"/>
        <v>-3.5918052870429928E-2</v>
      </c>
      <c r="L4138">
        <f t="shared" si="523"/>
        <v>0</v>
      </c>
    </row>
    <row r="4139" spans="1:12" x14ac:dyDescent="0.3">
      <c r="A4139">
        <v>4138</v>
      </c>
      <c r="B4139" s="5" t="s">
        <v>2887</v>
      </c>
      <c r="C4139" s="6">
        <v>2.6619999999999999</v>
      </c>
      <c r="D4139" s="6">
        <v>2.5900000000000003E-3</v>
      </c>
      <c r="E4139" s="10">
        <f t="shared" si="519"/>
        <v>-1.3433037812644278E-2</v>
      </c>
      <c r="F4139">
        <f t="shared" si="520"/>
        <v>0.98665678280207558</v>
      </c>
      <c r="G4139">
        <f t="shared" si="517"/>
        <v>2.6614255136655469</v>
      </c>
      <c r="H4139">
        <f t="shared" si="521"/>
        <v>2.9596356838398504E-2</v>
      </c>
      <c r="I4139" t="str">
        <f t="shared" si="518"/>
        <v>2016</v>
      </c>
      <c r="J4139">
        <f t="shared" si="524"/>
        <v>-0.40972462971281126</v>
      </c>
      <c r="K4139">
        <f t="shared" si="522"/>
        <v>5.3999660505666291E-2</v>
      </c>
      <c r="L4139">
        <f t="shared" si="523"/>
        <v>0</v>
      </c>
    </row>
    <row r="4140" spans="1:12" x14ac:dyDescent="0.3">
      <c r="A4140">
        <v>4139</v>
      </c>
      <c r="B4140" s="5" t="s">
        <v>2885</v>
      </c>
      <c r="C4140" s="6">
        <v>2.7160000000000002</v>
      </c>
      <c r="D4140" s="6">
        <v>2.5400000000000002E-3</v>
      </c>
      <c r="E4140" s="10">
        <f t="shared" si="519"/>
        <v>2.0082489723529877E-2</v>
      </c>
      <c r="F4140">
        <f t="shared" si="520"/>
        <v>1.0202854996243427</v>
      </c>
      <c r="G4140">
        <f t="shared" si="517"/>
        <v>2.7154251741712132</v>
      </c>
      <c r="H4140">
        <f t="shared" si="521"/>
        <v>2.8659918745067316E-2</v>
      </c>
      <c r="I4140" t="str">
        <f t="shared" si="518"/>
        <v>2016</v>
      </c>
      <c r="J4140">
        <f t="shared" si="524"/>
        <v>-0.40481099083830285</v>
      </c>
      <c r="K4140">
        <f t="shared" si="522"/>
        <v>-1.4075827485231951E-2</v>
      </c>
      <c r="L4140">
        <f t="shared" si="523"/>
        <v>0</v>
      </c>
    </row>
    <row r="4141" spans="1:12" x14ac:dyDescent="0.3">
      <c r="A4141">
        <v>4140</v>
      </c>
      <c r="B4141" s="5" t="s">
        <v>2883</v>
      </c>
      <c r="C4141" s="6">
        <v>2.9169999999999998</v>
      </c>
      <c r="D4141" s="6">
        <v>2.6900000000000001E-3</v>
      </c>
      <c r="E4141" s="10">
        <f t="shared" si="519"/>
        <v>7.1395481189134635E-2</v>
      </c>
      <c r="F4141">
        <f t="shared" si="520"/>
        <v>1.0740058910162003</v>
      </c>
      <c r="G4141">
        <f t="shared" si="517"/>
        <v>2.916346179118495</v>
      </c>
      <c r="H4141">
        <f t="shared" si="521"/>
        <v>3.0791584734508826E-2</v>
      </c>
      <c r="I4141" t="str">
        <f t="shared" si="518"/>
        <v>2016</v>
      </c>
      <c r="J4141">
        <f t="shared" si="524"/>
        <v>-0.46710080576951657</v>
      </c>
      <c r="K4141">
        <f t="shared" si="522"/>
        <v>-0.21499683243251377</v>
      </c>
      <c r="L4141">
        <f t="shared" si="523"/>
        <v>0</v>
      </c>
    </row>
    <row r="4142" spans="1:12" x14ac:dyDescent="0.3">
      <c r="A4142">
        <v>4141</v>
      </c>
      <c r="B4142" s="5" t="s">
        <v>2881</v>
      </c>
      <c r="C4142" s="6">
        <v>2.863</v>
      </c>
      <c r="D4142" s="6">
        <v>2.64E-3</v>
      </c>
      <c r="E4142" s="10">
        <f t="shared" si="519"/>
        <v>-1.8685664769606276E-2</v>
      </c>
      <c r="F4142">
        <f t="shared" si="520"/>
        <v>0.98148782996229011</v>
      </c>
      <c r="G4142">
        <f t="shared" si="517"/>
        <v>2.8623702092795194</v>
      </c>
      <c r="H4142">
        <f t="shared" si="521"/>
        <v>3.0624616876094524E-2</v>
      </c>
      <c r="I4142" t="str">
        <f t="shared" si="518"/>
        <v>2016</v>
      </c>
      <c r="J4142">
        <f t="shared" si="524"/>
        <v>-0.45596968330650806</v>
      </c>
      <c r="K4142">
        <f t="shared" si="522"/>
        <v>-0.16102086259353809</v>
      </c>
      <c r="L4142">
        <f t="shared" si="523"/>
        <v>0</v>
      </c>
    </row>
    <row r="4143" spans="1:12" x14ac:dyDescent="0.3">
      <c r="A4143">
        <v>4142</v>
      </c>
      <c r="B4143" s="5" t="s">
        <v>2879</v>
      </c>
      <c r="C4143" s="6">
        <v>2.9239999999999999</v>
      </c>
      <c r="D4143" s="6">
        <v>2.66E-3</v>
      </c>
      <c r="E4143" s="10">
        <f t="shared" si="519"/>
        <v>2.1082515771554112E-2</v>
      </c>
      <c r="F4143">
        <f t="shared" si="520"/>
        <v>1.0213063220398184</v>
      </c>
      <c r="G4143">
        <f t="shared" si="517"/>
        <v>2.9233519184983536</v>
      </c>
      <c r="H4143">
        <f t="shared" si="521"/>
        <v>3.0644979097034328E-2</v>
      </c>
      <c r="I4143" t="str">
        <f t="shared" si="518"/>
        <v>2016</v>
      </c>
      <c r="J4143">
        <f t="shared" si="524"/>
        <v>-0.46599357601307612</v>
      </c>
      <c r="K4143">
        <f t="shared" si="522"/>
        <v>-0.22200257181237237</v>
      </c>
      <c r="L4143">
        <f t="shared" si="523"/>
        <v>0</v>
      </c>
    </row>
    <row r="4144" spans="1:12" x14ac:dyDescent="0.3">
      <c r="A4144">
        <v>4143</v>
      </c>
      <c r="B4144" s="5" t="s">
        <v>2877</v>
      </c>
      <c r="C4144" s="6">
        <v>2.9870000000000001</v>
      </c>
      <c r="D4144" s="6">
        <v>2.5900000000000003E-3</v>
      </c>
      <c r="E4144" s="10">
        <f t="shared" si="519"/>
        <v>2.1316997346440828E-2</v>
      </c>
      <c r="F4144">
        <f t="shared" si="520"/>
        <v>1.0215458276333791</v>
      </c>
      <c r="G4144">
        <f t="shared" si="517"/>
        <v>2.9863553754015739</v>
      </c>
      <c r="H4144">
        <f t="shared" si="521"/>
        <v>3.0691337856317551E-2</v>
      </c>
      <c r="I4144" t="str">
        <f t="shared" si="518"/>
        <v>2016</v>
      </c>
      <c r="J4144">
        <f t="shared" si="524"/>
        <v>-0.47675670328363268</v>
      </c>
      <c r="K4144">
        <f t="shared" si="522"/>
        <v>-0.28500602871559266</v>
      </c>
      <c r="L4144">
        <f t="shared" si="523"/>
        <v>0</v>
      </c>
    </row>
    <row r="4145" spans="1:12" x14ac:dyDescent="0.3">
      <c r="A4145">
        <v>4144</v>
      </c>
      <c r="B4145" s="5" t="s">
        <v>2875</v>
      </c>
      <c r="C4145" s="6">
        <v>2.9159999999999999</v>
      </c>
      <c r="D4145" s="6">
        <v>2.5869999999999999E-3</v>
      </c>
      <c r="E4145" s="10">
        <f t="shared" si="519"/>
        <v>-2.4056725087561046E-2</v>
      </c>
      <c r="F4145">
        <f t="shared" si="520"/>
        <v>0.97623033143622362</v>
      </c>
      <c r="G4145">
        <f t="shared" si="517"/>
        <v>2.9153714267573916</v>
      </c>
      <c r="H4145">
        <f t="shared" si="521"/>
        <v>3.1282949104537681E-2</v>
      </c>
      <c r="I4145" t="str">
        <f t="shared" si="518"/>
        <v>2016</v>
      </c>
      <c r="J4145">
        <f t="shared" si="524"/>
        <v>-0.47439606903879195</v>
      </c>
      <c r="K4145">
        <f t="shared" si="522"/>
        <v>-0.21402208007141033</v>
      </c>
      <c r="L4145">
        <f t="shared" si="523"/>
        <v>0</v>
      </c>
    </row>
    <row r="4146" spans="1:12" x14ac:dyDescent="0.3">
      <c r="A4146">
        <v>4145</v>
      </c>
      <c r="B4146" s="5" t="s">
        <v>2873</v>
      </c>
      <c r="C4146" s="6">
        <v>2.7639999999999998</v>
      </c>
      <c r="D4146" s="6">
        <v>2.5400000000000002E-3</v>
      </c>
      <c r="E4146" s="10">
        <f t="shared" si="519"/>
        <v>-5.3533908240988276E-2</v>
      </c>
      <c r="F4146">
        <f t="shared" si="520"/>
        <v>0.94787379972565156</v>
      </c>
      <c r="G4146">
        <f t="shared" si="517"/>
        <v>2.7634150152464034</v>
      </c>
      <c r="H4146">
        <f t="shared" si="521"/>
        <v>3.2289794966518848E-2</v>
      </c>
      <c r="I4146" t="str">
        <f t="shared" si="518"/>
        <v>2016</v>
      </c>
      <c r="J4146">
        <f t="shared" si="524"/>
        <v>-0.46414203385456704</v>
      </c>
      <c r="K4146">
        <f t="shared" si="522"/>
        <v>-6.2065668560422171E-2</v>
      </c>
      <c r="L4146">
        <f t="shared" si="523"/>
        <v>0</v>
      </c>
    </row>
    <row r="4147" spans="1:12" x14ac:dyDescent="0.3">
      <c r="A4147">
        <v>4146</v>
      </c>
      <c r="B4147" s="5" t="s">
        <v>2871</v>
      </c>
      <c r="C4147" s="6">
        <v>2.786</v>
      </c>
      <c r="D4147" s="6">
        <v>2.7100000000000002E-3</v>
      </c>
      <c r="E4147" s="10">
        <f t="shared" si="519"/>
        <v>7.9279694521905159E-3</v>
      </c>
      <c r="F4147">
        <f t="shared" si="520"/>
        <v>1.007959479015919</v>
      </c>
      <c r="G4147">
        <f t="shared" si="517"/>
        <v>2.7853708993719528</v>
      </c>
      <c r="H4147">
        <f t="shared" si="521"/>
        <v>3.2281405350600083E-2</v>
      </c>
      <c r="I4147" t="str">
        <f t="shared" si="518"/>
        <v>2016</v>
      </c>
      <c r="J4147">
        <f t="shared" si="524"/>
        <v>-0.46770818229760819</v>
      </c>
      <c r="K4147">
        <f t="shared" si="522"/>
        <v>-0.12809067689767994</v>
      </c>
      <c r="L4147">
        <f t="shared" si="523"/>
        <v>0</v>
      </c>
    </row>
    <row r="4148" spans="1:12" x14ac:dyDescent="0.3">
      <c r="A4148">
        <v>4147</v>
      </c>
      <c r="B4148" s="5" t="s">
        <v>2869</v>
      </c>
      <c r="C4148" s="6">
        <v>2.7770000000000001</v>
      </c>
      <c r="D4148" s="6">
        <v>2.8399999999999996E-3</v>
      </c>
      <c r="E4148" s="10">
        <f t="shared" si="519"/>
        <v>-3.2356670329514521E-3</v>
      </c>
      <c r="F4148">
        <f t="shared" si="520"/>
        <v>0.99676956209619527</v>
      </c>
      <c r="G4148">
        <f t="shared" si="517"/>
        <v>2.7763428544319595</v>
      </c>
      <c r="H4148">
        <f t="shared" si="521"/>
        <v>3.2032318556421732E-2</v>
      </c>
      <c r="I4148" t="str">
        <f t="shared" si="518"/>
        <v>2016</v>
      </c>
      <c r="J4148">
        <f t="shared" si="524"/>
        <v>-0.46259504025155207</v>
      </c>
      <c r="K4148">
        <f t="shared" si="522"/>
        <v>-0.11906263195768663</v>
      </c>
      <c r="L4148">
        <f t="shared" si="523"/>
        <v>0</v>
      </c>
    </row>
    <row r="4149" spans="1:12" x14ac:dyDescent="0.3">
      <c r="A4149">
        <v>4148</v>
      </c>
      <c r="B4149" s="5" t="s">
        <v>2867</v>
      </c>
      <c r="C4149" s="6">
        <v>2.8010000000000002</v>
      </c>
      <c r="D4149" s="6">
        <v>2.8699999999999997E-3</v>
      </c>
      <c r="E4149" s="10">
        <f t="shared" si="519"/>
        <v>8.605287953308902E-3</v>
      </c>
      <c r="F4149">
        <f t="shared" si="520"/>
        <v>1.0086424198775656</v>
      </c>
      <c r="G4149">
        <f t="shared" si="517"/>
        <v>2.800330174269853</v>
      </c>
      <c r="H4149">
        <f t="shared" si="521"/>
        <v>2.7356663746188822E-2</v>
      </c>
      <c r="I4149" t="str">
        <f t="shared" si="518"/>
        <v>2016</v>
      </c>
      <c r="J4149">
        <f t="shared" si="524"/>
        <v>-0.39848490358843697</v>
      </c>
      <c r="K4149">
        <f t="shared" si="522"/>
        <v>-0.14304995179558011</v>
      </c>
      <c r="L4149">
        <f t="shared" si="523"/>
        <v>0</v>
      </c>
    </row>
    <row r="4150" spans="1:12" x14ac:dyDescent="0.3">
      <c r="A4150">
        <v>4149</v>
      </c>
      <c r="B4150" s="5" t="s">
        <v>2865</v>
      </c>
      <c r="C4150" s="6">
        <v>2.702</v>
      </c>
      <c r="D4150" s="6">
        <v>2.8899999999999998E-3</v>
      </c>
      <c r="E4150" s="10">
        <f t="shared" si="519"/>
        <v>-3.5984256739964388E-2</v>
      </c>
      <c r="F4150">
        <f t="shared" si="520"/>
        <v>0.96465548018564795</v>
      </c>
      <c r="G4150">
        <f t="shared" si="517"/>
        <v>2.7013493466859813</v>
      </c>
      <c r="H4150">
        <f t="shared" si="521"/>
        <v>2.8494470789758738E-2</v>
      </c>
      <c r="I4150" t="str">
        <f t="shared" si="518"/>
        <v>2016</v>
      </c>
      <c r="J4150">
        <f t="shared" si="524"/>
        <v>-0.40038781138187807</v>
      </c>
      <c r="K4150">
        <f t="shared" si="522"/>
        <v>-4.4069124211708388E-2</v>
      </c>
      <c r="L4150">
        <f t="shared" si="523"/>
        <v>0</v>
      </c>
    </row>
    <row r="4151" spans="1:12" x14ac:dyDescent="0.3">
      <c r="A4151">
        <v>4150</v>
      </c>
      <c r="B4151" s="5" t="s">
        <v>2863</v>
      </c>
      <c r="C4151" s="6">
        <v>2.734</v>
      </c>
      <c r="D4151" s="6">
        <v>3.0899999999999999E-3</v>
      </c>
      <c r="E4151" s="10">
        <f t="shared" si="519"/>
        <v>1.1773498763750683E-2</v>
      </c>
      <c r="F4151">
        <f t="shared" si="520"/>
        <v>1.0118430792005921</v>
      </c>
      <c r="G4151">
        <f t="shared" si="517"/>
        <v>2.7332960856328641</v>
      </c>
      <c r="H4151">
        <f t="shared" si="521"/>
        <v>2.7072453776643988E-2</v>
      </c>
      <c r="I4151" t="str">
        <f t="shared" si="518"/>
        <v>2016</v>
      </c>
      <c r="J4151">
        <f t="shared" si="524"/>
        <v>-0.3849052199462385</v>
      </c>
      <c r="K4151">
        <f t="shared" si="522"/>
        <v>-7.6015863158591213E-2</v>
      </c>
      <c r="L4151">
        <f t="shared" si="523"/>
        <v>0</v>
      </c>
    </row>
    <row r="4152" spans="1:12" x14ac:dyDescent="0.3">
      <c r="A4152">
        <v>4151</v>
      </c>
      <c r="B4152" s="5" t="s">
        <v>2861</v>
      </c>
      <c r="C4152" s="6">
        <v>2.7370000000000001</v>
      </c>
      <c r="D4152" s="6">
        <v>3.1199999999999999E-3</v>
      </c>
      <c r="E4152" s="10">
        <f t="shared" si="519"/>
        <v>1.0966917567842122E-3</v>
      </c>
      <c r="F4152">
        <f t="shared" si="520"/>
        <v>1.0010972933430871</v>
      </c>
      <c r="G4152">
        <f t="shared" si="517"/>
        <v>2.7362884725025829</v>
      </c>
      <c r="H4152">
        <f t="shared" si="521"/>
        <v>2.6312683436859344E-2</v>
      </c>
      <c r="I4152" t="str">
        <f t="shared" si="518"/>
        <v>2016</v>
      </c>
      <c r="J4152">
        <f t="shared" si="524"/>
        <v>-0.37451267650949299</v>
      </c>
      <c r="K4152">
        <f t="shared" si="522"/>
        <v>-7.9008250028310023E-2</v>
      </c>
      <c r="L4152">
        <f t="shared" si="523"/>
        <v>0</v>
      </c>
    </row>
    <row r="4153" spans="1:12" x14ac:dyDescent="0.3">
      <c r="A4153">
        <v>4152</v>
      </c>
      <c r="B4153" s="5" t="s">
        <v>2859</v>
      </c>
      <c r="C4153" s="6">
        <v>2.7269999999999999</v>
      </c>
      <c r="D4153" s="6">
        <v>3.1700000000000001E-3</v>
      </c>
      <c r="E4153" s="10">
        <f t="shared" si="519"/>
        <v>-3.6603261950906301E-3</v>
      </c>
      <c r="F4153">
        <f t="shared" si="520"/>
        <v>0.99634636463280957</v>
      </c>
      <c r="G4153">
        <f t="shared" si="517"/>
        <v>2.7262797126421439</v>
      </c>
      <c r="H4153">
        <f t="shared" si="521"/>
        <v>2.6334777731333317E-2</v>
      </c>
      <c r="I4153" t="str">
        <f t="shared" si="518"/>
        <v>2016</v>
      </c>
      <c r="J4153">
        <f t="shared" si="524"/>
        <v>-0.37345611037851784</v>
      </c>
      <c r="K4153">
        <f t="shared" si="522"/>
        <v>-6.8999490167870992E-2</v>
      </c>
      <c r="L4153">
        <f t="shared" si="523"/>
        <v>0</v>
      </c>
    </row>
    <row r="4154" spans="1:12" x14ac:dyDescent="0.3">
      <c r="A4154">
        <v>4153</v>
      </c>
      <c r="B4154" s="5" t="s">
        <v>2857</v>
      </c>
      <c r="C4154" s="6">
        <v>2.7559999999999998</v>
      </c>
      <c r="D4154" s="6">
        <v>3.1700000000000001E-3</v>
      </c>
      <c r="E4154" s="10">
        <f t="shared" si="519"/>
        <v>1.057824928796073E-2</v>
      </c>
      <c r="F4154">
        <f t="shared" si="520"/>
        <v>1.0106343967730107</v>
      </c>
      <c r="G4154">
        <f t="shared" si="517"/>
        <v>2.7552720528205898</v>
      </c>
      <c r="H4154">
        <f t="shared" si="521"/>
        <v>2.6324500266973777E-2</v>
      </c>
      <c r="I4154" t="str">
        <f t="shared" si="518"/>
        <v>2016</v>
      </c>
      <c r="J4154">
        <f t="shared" si="524"/>
        <v>-0.37728029516803641</v>
      </c>
      <c r="K4154">
        <f t="shared" si="522"/>
        <v>-9.7991830346316977E-2</v>
      </c>
      <c r="L4154">
        <f t="shared" si="523"/>
        <v>0</v>
      </c>
    </row>
    <row r="4155" spans="1:12" x14ac:dyDescent="0.3">
      <c r="A4155">
        <v>4154</v>
      </c>
      <c r="B4155" s="5" t="s">
        <v>2855</v>
      </c>
      <c r="C4155" s="6">
        <v>2.722</v>
      </c>
      <c r="D4155" s="6">
        <v>3.0200000000000001E-3</v>
      </c>
      <c r="E4155" s="10">
        <f t="shared" si="519"/>
        <v>-1.2413448922137736E-2</v>
      </c>
      <c r="F4155">
        <f t="shared" si="520"/>
        <v>0.98766328011611038</v>
      </c>
      <c r="G4155">
        <f t="shared" si="517"/>
        <v>2.7213150495265497</v>
      </c>
      <c r="H4155">
        <f t="shared" si="521"/>
        <v>2.6122259565724743E-2</v>
      </c>
      <c r="I4155" t="str">
        <f t="shared" si="518"/>
        <v>2016</v>
      </c>
      <c r="J4155">
        <f t="shared" si="524"/>
        <v>-0.36976777887331863</v>
      </c>
      <c r="K4155">
        <f t="shared" si="522"/>
        <v>-6.403482705227681E-2</v>
      </c>
      <c r="L4155">
        <f t="shared" si="523"/>
        <v>0</v>
      </c>
    </row>
    <row r="4156" spans="1:12" x14ac:dyDescent="0.3">
      <c r="A4156">
        <v>4155</v>
      </c>
      <c r="B4156" s="5" t="s">
        <v>2853</v>
      </c>
      <c r="C4156" s="6">
        <v>2.7280000000000002</v>
      </c>
      <c r="D4156" s="6">
        <v>3.2500000000000003E-3</v>
      </c>
      <c r="E4156" s="10">
        <f t="shared" si="519"/>
        <v>2.2018357519414931E-3</v>
      </c>
      <c r="F4156">
        <f t="shared" si="520"/>
        <v>1.0022042615723734</v>
      </c>
      <c r="G4156">
        <f t="shared" si="517"/>
        <v>2.7272612667079823</v>
      </c>
      <c r="H4156">
        <f t="shared" si="521"/>
        <v>2.612301887803788E-2</v>
      </c>
      <c r="I4156" t="str">
        <f t="shared" si="518"/>
        <v>2016</v>
      </c>
      <c r="J4156">
        <f t="shared" si="524"/>
        <v>-0.37058651276969484</v>
      </c>
      <c r="K4156">
        <f t="shared" si="522"/>
        <v>-6.9981044233709433E-2</v>
      </c>
      <c r="L4156">
        <f t="shared" si="523"/>
        <v>0</v>
      </c>
    </row>
    <row r="4157" spans="1:12" x14ac:dyDescent="0.3">
      <c r="A4157">
        <v>4156</v>
      </c>
      <c r="B4157" s="5" t="s">
        <v>2851</v>
      </c>
      <c r="C4157" s="6">
        <v>2.6579999999999999</v>
      </c>
      <c r="D4157" s="6">
        <v>3.2500000000000003E-3</v>
      </c>
      <c r="E4157" s="10">
        <f t="shared" si="519"/>
        <v>-2.599477969016217E-2</v>
      </c>
      <c r="F4157">
        <f t="shared" si="520"/>
        <v>0.97434017595307909</v>
      </c>
      <c r="G4157">
        <f t="shared" si="517"/>
        <v>2.6572802224742729</v>
      </c>
      <c r="H4157">
        <f t="shared" si="521"/>
        <v>2.6648943358298389E-2</v>
      </c>
      <c r="I4157" t="str">
        <f t="shared" si="518"/>
        <v>2016</v>
      </c>
      <c r="J4157">
        <f t="shared" si="524"/>
        <v>-0.36834675610441714</v>
      </c>
      <c r="K4157">
        <f t="shared" si="522"/>
        <v>1.4025147831500551E-2</v>
      </c>
      <c r="L4157">
        <f t="shared" si="523"/>
        <v>0</v>
      </c>
    </row>
    <row r="4158" spans="1:12" x14ac:dyDescent="0.3">
      <c r="A4158">
        <v>4157</v>
      </c>
      <c r="B4158" s="5" t="s">
        <v>2849</v>
      </c>
      <c r="C4158" s="6">
        <v>2.6920000000000002</v>
      </c>
      <c r="D4158" s="6">
        <v>3.2000000000000002E-3</v>
      </c>
      <c r="E4158" s="10">
        <f t="shared" si="519"/>
        <v>1.2710451491427816E-2</v>
      </c>
      <c r="F4158">
        <f t="shared" si="520"/>
        <v>1.0127915726109857</v>
      </c>
      <c r="G4158">
        <f t="shared" si="517"/>
        <v>2.6912822290403815</v>
      </c>
      <c r="H4158">
        <f t="shared" si="521"/>
        <v>2.45488599811131E-2</v>
      </c>
      <c r="I4158" t="str">
        <f t="shared" si="518"/>
        <v>2016</v>
      </c>
      <c r="J4158">
        <f t="shared" si="524"/>
        <v>-0.34366086043567584</v>
      </c>
      <c r="K4158">
        <f t="shared" si="522"/>
        <v>-1.9976858734608083E-2</v>
      </c>
      <c r="L4158">
        <f t="shared" si="523"/>
        <v>0</v>
      </c>
    </row>
    <row r="4159" spans="1:12" x14ac:dyDescent="0.3">
      <c r="A4159">
        <v>4158</v>
      </c>
      <c r="B4159" s="5" t="s">
        <v>2847</v>
      </c>
      <c r="C4159" s="6">
        <v>2.7770000000000001</v>
      </c>
      <c r="D4159" s="6">
        <v>3.1700000000000001E-3</v>
      </c>
      <c r="E4159" s="10">
        <f t="shared" si="519"/>
        <v>3.1086796542181015E-2</v>
      </c>
      <c r="F4159">
        <f t="shared" si="520"/>
        <v>1.0315750371471024</v>
      </c>
      <c r="G4159">
        <f t="shared" si="517"/>
        <v>2.7762665060532576</v>
      </c>
      <c r="H4159">
        <f t="shared" si="521"/>
        <v>2.4694171829227857E-2</v>
      </c>
      <c r="I4159" t="str">
        <f t="shared" si="518"/>
        <v>2016</v>
      </c>
      <c r="J4159">
        <f t="shared" si="524"/>
        <v>-0.35661131591147227</v>
      </c>
      <c r="K4159">
        <f t="shared" si="522"/>
        <v>-0.10496113574748422</v>
      </c>
      <c r="L4159">
        <f t="shared" si="523"/>
        <v>0</v>
      </c>
    </row>
    <row r="4160" spans="1:12" x14ac:dyDescent="0.3">
      <c r="A4160">
        <v>4159</v>
      </c>
      <c r="B4160" s="5" t="s">
        <v>2845</v>
      </c>
      <c r="C4160" s="6">
        <v>2.7469999999999999</v>
      </c>
      <c r="D4160" s="6">
        <v>3.1199999999999999E-3</v>
      </c>
      <c r="E4160" s="10">
        <f t="shared" si="519"/>
        <v>-1.0861801211525815E-2</v>
      </c>
      <c r="F4160">
        <f t="shared" si="520"/>
        <v>0.98919697515304272</v>
      </c>
      <c r="G4160">
        <f t="shared" si="517"/>
        <v>2.7462858728405535</v>
      </c>
      <c r="H4160">
        <f t="shared" si="521"/>
        <v>2.476164623610088E-2</v>
      </c>
      <c r="I4160" t="str">
        <f t="shared" si="518"/>
        <v>2016</v>
      </c>
      <c r="J4160">
        <f t="shared" si="524"/>
        <v>-0.35372418783294901</v>
      </c>
      <c r="K4160">
        <f t="shared" si="522"/>
        <v>-7.4980502534780058E-2</v>
      </c>
      <c r="L4160">
        <f t="shared" si="523"/>
        <v>0</v>
      </c>
    </row>
    <row r="4161" spans="1:12" x14ac:dyDescent="0.3">
      <c r="A4161">
        <v>4160</v>
      </c>
      <c r="B4161" s="5" t="s">
        <v>2843</v>
      </c>
      <c r="C4161" s="6">
        <v>2.7120000000000002</v>
      </c>
      <c r="D4161" s="6">
        <v>3.2200000000000002E-3</v>
      </c>
      <c r="E4161" s="10">
        <f t="shared" si="519"/>
        <v>-1.2823037034987602E-2</v>
      </c>
      <c r="F4161">
        <f t="shared" si="520"/>
        <v>0.98725882781215879</v>
      </c>
      <c r="G4161">
        <f t="shared" si="517"/>
        <v>2.7112723776270347</v>
      </c>
      <c r="H4161">
        <f t="shared" si="521"/>
        <v>2.4885908068035565E-2</v>
      </c>
      <c r="I4161" t="str">
        <f t="shared" si="518"/>
        <v>2016</v>
      </c>
      <c r="J4161">
        <f t="shared" si="524"/>
        <v>-0.35096688614937144</v>
      </c>
      <c r="K4161">
        <f t="shared" si="522"/>
        <v>-9.6941296224215545E-2</v>
      </c>
      <c r="L4161">
        <f t="shared" si="523"/>
        <v>0</v>
      </c>
    </row>
    <row r="4162" spans="1:12" x14ac:dyDescent="0.3">
      <c r="A4162">
        <v>4161</v>
      </c>
      <c r="B4162" s="5" t="s">
        <v>2841</v>
      </c>
      <c r="C4162" s="6">
        <v>2.6720000000000002</v>
      </c>
      <c r="D4162" s="6">
        <v>3.1199999999999999E-3</v>
      </c>
      <c r="E4162" s="10">
        <f t="shared" si="519"/>
        <v>-1.4859114403749828E-2</v>
      </c>
      <c r="F4162">
        <f t="shared" si="520"/>
        <v>0.98525073746312686</v>
      </c>
      <c r="G4162">
        <f t="shared" si="517"/>
        <v>2.6713053703057734</v>
      </c>
      <c r="H4162">
        <f t="shared" si="521"/>
        <v>2.5048433890242208E-2</v>
      </c>
      <c r="I4162" t="str">
        <f t="shared" si="518"/>
        <v>2016</v>
      </c>
      <c r="J4162">
        <f t="shared" si="524"/>
        <v>-0.34805158463264602</v>
      </c>
      <c r="K4162">
        <f t="shared" si="522"/>
        <v>-0.11091780289945641</v>
      </c>
      <c r="L4162">
        <f t="shared" si="523"/>
        <v>0</v>
      </c>
    </row>
    <row r="4163" spans="1:12" x14ac:dyDescent="0.3">
      <c r="A4163">
        <v>4162</v>
      </c>
      <c r="B4163" s="5" t="s">
        <v>2839</v>
      </c>
      <c r="C4163" s="6">
        <v>2.8730000000000002</v>
      </c>
      <c r="D4163" s="6">
        <v>2.3799999999999997E-3</v>
      </c>
      <c r="E4163" s="10">
        <f t="shared" si="519"/>
        <v>7.2529524322753294E-2</v>
      </c>
      <c r="F4163">
        <f t="shared" si="520"/>
        <v>1.0752245508982037</v>
      </c>
      <c r="G4163">
        <f t="shared" ref="G4163:G4226" si="525">C4163*EXP(-1/12*D4163)</f>
        <v>2.8724302448359218</v>
      </c>
      <c r="H4163">
        <f t="shared" si="521"/>
        <v>2.8201878029310446E-2</v>
      </c>
      <c r="I4163" t="str">
        <f t="shared" ref="I4163:I4226" si="526">MID(B4163,7,4)</f>
        <v>2016</v>
      </c>
      <c r="J4163">
        <f t="shared" si="524"/>
        <v>-0.4213733078512566</v>
      </c>
      <c r="K4163">
        <f t="shared" si="522"/>
        <v>-0.32205516328028638</v>
      </c>
      <c r="L4163">
        <f t="shared" si="523"/>
        <v>0</v>
      </c>
    </row>
    <row r="4164" spans="1:12" x14ac:dyDescent="0.3">
      <c r="A4164">
        <v>4163</v>
      </c>
      <c r="B4164" s="5" t="s">
        <v>2838</v>
      </c>
      <c r="C4164" s="6">
        <v>2.8759999999999999</v>
      </c>
      <c r="D4164" s="6">
        <v>2.5900000000000003E-3</v>
      </c>
      <c r="E4164" s="10">
        <f t="shared" ref="E4164:E4227" si="527">LN(C4164/C4163)</f>
        <v>1.0436598616477342E-3</v>
      </c>
      <c r="F4164">
        <f t="shared" ref="F4164:F4227" si="528">C4164/C4163</f>
        <v>1.0010442046641141</v>
      </c>
      <c r="G4164">
        <f t="shared" si="525"/>
        <v>2.875379330316346</v>
      </c>
      <c r="H4164">
        <f t="shared" si="521"/>
        <v>2.8098324716176709E-2</v>
      </c>
      <c r="I4164" t="str">
        <f t="shared" si="526"/>
        <v>2016</v>
      </c>
      <c r="J4164">
        <f t="shared" si="524"/>
        <v>-0.42025711436773389</v>
      </c>
      <c r="K4164">
        <f t="shared" si="522"/>
        <v>-0.32500424876071055</v>
      </c>
      <c r="L4164">
        <f t="shared" si="523"/>
        <v>0</v>
      </c>
    </row>
    <row r="4165" spans="1:12" x14ac:dyDescent="0.3">
      <c r="A4165">
        <v>4164</v>
      </c>
      <c r="B4165" s="5" t="s">
        <v>2836</v>
      </c>
      <c r="C4165" s="6">
        <v>2.7709999999999999</v>
      </c>
      <c r="D4165" s="6">
        <v>2.5400000000000002E-3</v>
      </c>
      <c r="E4165" s="10">
        <f t="shared" si="527"/>
        <v>-3.7192173977958938E-2</v>
      </c>
      <c r="F4165">
        <f t="shared" si="528"/>
        <v>0.96349095966620302</v>
      </c>
      <c r="G4165">
        <f t="shared" si="525"/>
        <v>2.7704135337365354</v>
      </c>
      <c r="H4165">
        <f t="shared" si="521"/>
        <v>2.78083023557971E-2</v>
      </c>
      <c r="I4165" t="str">
        <f t="shared" si="526"/>
        <v>2016</v>
      </c>
      <c r="J4165">
        <f t="shared" si="524"/>
        <v>-0.40073620174190067</v>
      </c>
      <c r="K4165">
        <f t="shared" si="522"/>
        <v>-0.22003845218090001</v>
      </c>
      <c r="L4165">
        <f t="shared" si="523"/>
        <v>0</v>
      </c>
    </row>
    <row r="4166" spans="1:12" x14ac:dyDescent="0.3">
      <c r="A4166">
        <v>4165</v>
      </c>
      <c r="B4166" s="5" t="s">
        <v>2834</v>
      </c>
      <c r="C4166" s="6">
        <v>2.7330000000000001</v>
      </c>
      <c r="D4166" s="6">
        <v>2.8899999999999998E-3</v>
      </c>
      <c r="E4166" s="10">
        <f t="shared" si="527"/>
        <v>-1.3808358934910375E-2</v>
      </c>
      <c r="F4166">
        <f t="shared" si="528"/>
        <v>0.98628653915553954</v>
      </c>
      <c r="G4166">
        <f t="shared" si="525"/>
        <v>2.7323418817515868</v>
      </c>
      <c r="H4166">
        <f t="shared" si="521"/>
        <v>2.7888661872519399E-2</v>
      </c>
      <c r="I4166" t="str">
        <f t="shared" si="526"/>
        <v>2016</v>
      </c>
      <c r="J4166">
        <f t="shared" si="524"/>
        <v>-0.39637131415785459</v>
      </c>
      <c r="K4166">
        <f t="shared" si="522"/>
        <v>-0.18196680019595135</v>
      </c>
      <c r="L4166">
        <f t="shared" si="523"/>
        <v>0</v>
      </c>
    </row>
    <row r="4167" spans="1:12" x14ac:dyDescent="0.3">
      <c r="A4167">
        <v>4166</v>
      </c>
      <c r="B4167" s="5" t="s">
        <v>2832</v>
      </c>
      <c r="C4167" s="6">
        <v>2.839</v>
      </c>
      <c r="D4167" s="6">
        <v>2.8199999999999996E-3</v>
      </c>
      <c r="E4167" s="10">
        <f t="shared" si="527"/>
        <v>3.8051970544903148E-2</v>
      </c>
      <c r="F4167">
        <f t="shared" si="528"/>
        <v>1.0387852177094767</v>
      </c>
      <c r="G4167">
        <f t="shared" si="525"/>
        <v>2.8383329133857473</v>
      </c>
      <c r="H4167">
        <f t="shared" si="521"/>
        <v>2.8024850366628634E-2</v>
      </c>
      <c r="I4167" t="str">
        <f t="shared" si="526"/>
        <v>2016</v>
      </c>
      <c r="J4167">
        <f t="shared" si="524"/>
        <v>-0.41375774508140034</v>
      </c>
      <c r="K4167">
        <f t="shared" si="522"/>
        <v>-0.28795783183011192</v>
      </c>
      <c r="L4167">
        <f t="shared" si="523"/>
        <v>0</v>
      </c>
    </row>
    <row r="4168" spans="1:12" x14ac:dyDescent="0.3">
      <c r="A4168">
        <v>4167</v>
      </c>
      <c r="B4168" s="5" t="s">
        <v>2830</v>
      </c>
      <c r="C4168" s="6">
        <v>2.8340000000000001</v>
      </c>
      <c r="D4168" s="6">
        <v>2.64E-3</v>
      </c>
      <c r="E4168" s="10">
        <f t="shared" si="527"/>
        <v>-1.7627362223454294E-3</v>
      </c>
      <c r="F4168">
        <f t="shared" si="528"/>
        <v>0.99823881648467772</v>
      </c>
      <c r="G4168">
        <f t="shared" si="525"/>
        <v>2.8333765885777709</v>
      </c>
      <c r="H4168">
        <f t="shared" si="521"/>
        <v>2.8010391328651605E-2</v>
      </c>
      <c r="I4168" t="str">
        <f t="shared" si="526"/>
        <v>2016</v>
      </c>
      <c r="J4168">
        <f t="shared" si="524"/>
        <v>-0.41282213736598022</v>
      </c>
      <c r="K4168">
        <f t="shared" si="522"/>
        <v>-0.28300150702213545</v>
      </c>
      <c r="L4168">
        <f t="shared" si="523"/>
        <v>0</v>
      </c>
    </row>
    <row r="4169" spans="1:12" x14ac:dyDescent="0.3">
      <c r="A4169">
        <v>4168</v>
      </c>
      <c r="B4169" s="5" t="s">
        <v>2828</v>
      </c>
      <c r="C4169" s="6">
        <v>2.7719999999999998</v>
      </c>
      <c r="D4169" s="6">
        <v>2.6900000000000001E-3</v>
      </c>
      <c r="E4169" s="10">
        <f t="shared" si="527"/>
        <v>-2.2120059940831951E-2</v>
      </c>
      <c r="F4169">
        <f t="shared" si="528"/>
        <v>0.97812279463655605</v>
      </c>
      <c r="G4169">
        <f t="shared" si="525"/>
        <v>2.7713786796422584</v>
      </c>
      <c r="H4169">
        <f t="shared" si="521"/>
        <v>2.8215729674767043E-2</v>
      </c>
      <c r="I4169" t="str">
        <f t="shared" si="526"/>
        <v>2016</v>
      </c>
      <c r="J4169">
        <f t="shared" si="524"/>
        <v>-0.40674915374827669</v>
      </c>
      <c r="K4169">
        <f t="shared" si="522"/>
        <v>-0.22100359808662295</v>
      </c>
      <c r="L4169">
        <f t="shared" si="523"/>
        <v>0</v>
      </c>
    </row>
    <row r="4170" spans="1:12" x14ac:dyDescent="0.3">
      <c r="A4170">
        <v>4169</v>
      </c>
      <c r="B4170" s="5" t="s">
        <v>2826</v>
      </c>
      <c r="C4170" s="6">
        <v>2.7480000000000002</v>
      </c>
      <c r="D4170" s="6">
        <v>2.6900000000000001E-3</v>
      </c>
      <c r="E4170" s="10">
        <f t="shared" si="527"/>
        <v>-8.6957069675537083E-3</v>
      </c>
      <c r="F4170">
        <f t="shared" si="528"/>
        <v>0.99134199134199152</v>
      </c>
      <c r="G4170">
        <f t="shared" si="525"/>
        <v>2.7473840590392955</v>
      </c>
      <c r="H4170">
        <f t="shared" si="521"/>
        <v>2.8045579872652725E-2</v>
      </c>
      <c r="I4170" t="str">
        <f t="shared" si="526"/>
        <v>2016</v>
      </c>
      <c r="J4170">
        <f t="shared" si="524"/>
        <v>-0.40079592619724735</v>
      </c>
      <c r="K4170">
        <f t="shared" si="522"/>
        <v>-0.19700897748366009</v>
      </c>
      <c r="L4170">
        <f t="shared" si="523"/>
        <v>0</v>
      </c>
    </row>
    <row r="4171" spans="1:12" x14ac:dyDescent="0.3">
      <c r="A4171">
        <v>4170</v>
      </c>
      <c r="B4171" s="5" t="s">
        <v>2824</v>
      </c>
      <c r="C4171" s="6">
        <v>2.6150000000000002</v>
      </c>
      <c r="D4171" s="6">
        <v>3.0699999999999998E-3</v>
      </c>
      <c r="E4171" s="10">
        <f t="shared" si="527"/>
        <v>-4.9609276843216636E-2</v>
      </c>
      <c r="F4171">
        <f t="shared" si="528"/>
        <v>0.9516011644832606</v>
      </c>
      <c r="G4171">
        <f t="shared" si="525"/>
        <v>2.6143310814028191</v>
      </c>
      <c r="H4171">
        <f t="shared" si="521"/>
        <v>2.6116625548338337E-2</v>
      </c>
      <c r="I4171" t="str">
        <f t="shared" si="526"/>
        <v>2016</v>
      </c>
      <c r="J4171">
        <f t="shared" si="524"/>
        <v>-0.35515435880255242</v>
      </c>
      <c r="K4171">
        <f t="shared" si="522"/>
        <v>-6.3955999847183698E-2</v>
      </c>
      <c r="L4171">
        <f t="shared" si="523"/>
        <v>0</v>
      </c>
    </row>
    <row r="4172" spans="1:12" x14ac:dyDescent="0.3">
      <c r="A4172">
        <v>4171</v>
      </c>
      <c r="B4172" s="5" t="s">
        <v>2822</v>
      </c>
      <c r="C4172" s="6">
        <v>2.5609999999999999</v>
      </c>
      <c r="D4172" s="6">
        <v>2.8699999999999997E-3</v>
      </c>
      <c r="E4172" s="10">
        <f t="shared" si="527"/>
        <v>-2.0866290299498162E-2</v>
      </c>
      <c r="F4172">
        <f t="shared" si="528"/>
        <v>0.97934990439770542</v>
      </c>
      <c r="G4172">
        <f t="shared" si="525"/>
        <v>2.560387567406317</v>
      </c>
      <c r="H4172">
        <f t="shared" si="521"/>
        <v>2.61629291571693E-2</v>
      </c>
      <c r="I4172" t="str">
        <f t="shared" si="526"/>
        <v>2016</v>
      </c>
      <c r="J4172">
        <f t="shared" si="524"/>
        <v>-0.34844286466021185</v>
      </c>
      <c r="K4172">
        <f t="shared" si="522"/>
        <v>-1.0012485850681596E-2</v>
      </c>
      <c r="L4172">
        <f t="shared" si="523"/>
        <v>0</v>
      </c>
    </row>
    <row r="4173" spans="1:12" x14ac:dyDescent="0.3">
      <c r="A4173">
        <v>4172</v>
      </c>
      <c r="B4173" s="5" t="s">
        <v>2820</v>
      </c>
      <c r="C4173" s="6">
        <v>2.5510000000000002</v>
      </c>
      <c r="D4173" s="6">
        <v>2.9399999999999999E-3</v>
      </c>
      <c r="E4173" s="10">
        <f t="shared" si="527"/>
        <v>-3.9123680577137828E-3</v>
      </c>
      <c r="F4173">
        <f t="shared" si="528"/>
        <v>0.99609527528309261</v>
      </c>
      <c r="G4173">
        <f t="shared" si="525"/>
        <v>2.5503750815556354</v>
      </c>
      <c r="H4173">
        <f t="shared" si="521"/>
        <v>2.5740567294705474E-2</v>
      </c>
      <c r="I4173" t="str">
        <f t="shared" si="526"/>
        <v>2016</v>
      </c>
      <c r="J4173">
        <f t="shared" si="524"/>
        <v>-0.34147716810342921</v>
      </c>
      <c r="K4173">
        <f t="shared" si="522"/>
        <v>3.2959624104687002E-2</v>
      </c>
      <c r="L4173">
        <f t="shared" si="523"/>
        <v>0</v>
      </c>
    </row>
    <row r="4174" spans="1:12" x14ac:dyDescent="0.3">
      <c r="A4174">
        <v>4173</v>
      </c>
      <c r="B4174" s="5" t="s">
        <v>2818</v>
      </c>
      <c r="C4174" s="6">
        <v>2.5859999999999999</v>
      </c>
      <c r="D4174" s="6">
        <v>2.8199999999999996E-3</v>
      </c>
      <c r="E4174" s="10">
        <f t="shared" si="527"/>
        <v>1.3626841189991206E-2</v>
      </c>
      <c r="F4174">
        <f t="shared" si="528"/>
        <v>1.0137201097608779</v>
      </c>
      <c r="G4174">
        <f t="shared" si="525"/>
        <v>2.5853923614003316</v>
      </c>
      <c r="H4174">
        <f t="shared" si="521"/>
        <v>2.5511369285056314E-2</v>
      </c>
      <c r="I4174" t="str">
        <f t="shared" si="526"/>
        <v>2016</v>
      </c>
      <c r="J4174">
        <f t="shared" si="524"/>
        <v>-0.34308342050312463</v>
      </c>
      <c r="K4174">
        <f t="shared" si="522"/>
        <v>-2.0576557400091566E-3</v>
      </c>
      <c r="L4174">
        <f t="shared" si="523"/>
        <v>0</v>
      </c>
    </row>
    <row r="4175" spans="1:12" x14ac:dyDescent="0.3">
      <c r="A4175">
        <v>4174</v>
      </c>
      <c r="B4175" s="5" t="s">
        <v>2816</v>
      </c>
      <c r="C4175" s="6">
        <v>2.59</v>
      </c>
      <c r="D4175" s="6">
        <v>2.9199999999999999E-3</v>
      </c>
      <c r="E4175" s="10">
        <f t="shared" si="527"/>
        <v>1.5455953617805433E-3</v>
      </c>
      <c r="F4175">
        <f t="shared" si="528"/>
        <v>1.0015467904098994</v>
      </c>
      <c r="G4175">
        <f t="shared" si="525"/>
        <v>2.5893698433388361</v>
      </c>
      <c r="H4175">
        <f t="shared" si="521"/>
        <v>2.5272264448048927E-2</v>
      </c>
      <c r="I4175" t="str">
        <f t="shared" si="526"/>
        <v>2016</v>
      </c>
      <c r="J4175">
        <f t="shared" si="524"/>
        <v>-0.34039074525904917</v>
      </c>
      <c r="K4175">
        <f t="shared" si="522"/>
        <v>-6.0351376785137134E-3</v>
      </c>
      <c r="L4175">
        <f t="shared" si="523"/>
        <v>0</v>
      </c>
    </row>
    <row r="4176" spans="1:12" x14ac:dyDescent="0.3">
      <c r="A4176">
        <v>4175</v>
      </c>
      <c r="B4176" s="5" t="s">
        <v>2814</v>
      </c>
      <c r="C4176" s="6">
        <v>2.617</v>
      </c>
      <c r="D4176" s="6">
        <v>3.0200000000000001E-3</v>
      </c>
      <c r="E4176" s="10">
        <f t="shared" si="527"/>
        <v>1.0370747836562381E-2</v>
      </c>
      <c r="F4176">
        <f t="shared" si="528"/>
        <v>1.0104247104247104</v>
      </c>
      <c r="G4176">
        <f t="shared" si="525"/>
        <v>2.6163414712016828</v>
      </c>
      <c r="H4176">
        <f t="shared" si="521"/>
        <v>2.3585910640093796E-2</v>
      </c>
      <c r="I4176" t="str">
        <f t="shared" si="526"/>
        <v>2016</v>
      </c>
      <c r="J4176">
        <f t="shared" si="524"/>
        <v>-0.32098635757185223</v>
      </c>
      <c r="K4176">
        <f t="shared" si="522"/>
        <v>-3.3006765541360394E-2</v>
      </c>
      <c r="L4176">
        <f t="shared" si="523"/>
        <v>0</v>
      </c>
    </row>
    <row r="4177" spans="1:12" x14ac:dyDescent="0.3">
      <c r="A4177">
        <v>4176</v>
      </c>
      <c r="B4177" s="5" t="s">
        <v>2812</v>
      </c>
      <c r="C4177" s="6">
        <v>2.6190000000000002</v>
      </c>
      <c r="D4177" s="6">
        <v>3.0200000000000001E-3</v>
      </c>
      <c r="E4177" s="10">
        <f t="shared" si="527"/>
        <v>7.6394197756603037E-4</v>
      </c>
      <c r="F4177">
        <f t="shared" si="528"/>
        <v>1.0007642338555598</v>
      </c>
      <c r="G4177">
        <f t="shared" si="525"/>
        <v>2.6183409679316805</v>
      </c>
      <c r="H4177">
        <f t="shared" si="521"/>
        <v>2.3519968989971114E-2</v>
      </c>
      <c r="I4177" t="str">
        <f t="shared" si="526"/>
        <v>2016</v>
      </c>
      <c r="J4177">
        <f t="shared" si="524"/>
        <v>-0.32033356452620693</v>
      </c>
      <c r="K4177">
        <f t="shared" si="522"/>
        <v>-3.5006262271358057E-2</v>
      </c>
      <c r="L4177">
        <f t="shared" si="523"/>
        <v>0</v>
      </c>
    </row>
    <row r="4178" spans="1:12" x14ac:dyDescent="0.3">
      <c r="A4178">
        <v>4177</v>
      </c>
      <c r="B4178" s="5" t="s">
        <v>2810</v>
      </c>
      <c r="C4178" s="6">
        <v>2.6739999999999999</v>
      </c>
      <c r="D4178" s="6">
        <v>3.0200000000000001E-3</v>
      </c>
      <c r="E4178" s="10">
        <f t="shared" si="527"/>
        <v>2.0782913154176592E-2</v>
      </c>
      <c r="F4178">
        <f t="shared" si="528"/>
        <v>1.0210003818251241</v>
      </c>
      <c r="G4178">
        <f t="shared" si="525"/>
        <v>2.6733271280066107</v>
      </c>
      <c r="H4178">
        <f t="shared" si="521"/>
        <v>2.3884556371930227E-2</v>
      </c>
      <c r="I4178" t="str">
        <f t="shared" si="526"/>
        <v>2016</v>
      </c>
      <c r="J4178">
        <f t="shared" si="524"/>
        <v>-0.33213051986194092</v>
      </c>
      <c r="K4178">
        <f t="shared" si="522"/>
        <v>-8.9992422346288237E-2</v>
      </c>
      <c r="L4178">
        <f t="shared" si="523"/>
        <v>0</v>
      </c>
    </row>
    <row r="4179" spans="1:12" x14ac:dyDescent="0.3">
      <c r="A4179">
        <v>4178</v>
      </c>
      <c r="B4179" s="5" t="s">
        <v>2808</v>
      </c>
      <c r="C4179" s="6">
        <v>2.5840000000000001</v>
      </c>
      <c r="D4179" s="6">
        <v>3.0899999999999999E-3</v>
      </c>
      <c r="E4179" s="10">
        <f t="shared" si="527"/>
        <v>-3.4236892759395982E-2</v>
      </c>
      <c r="F4179">
        <f t="shared" si="528"/>
        <v>0.96634255796559465</v>
      </c>
      <c r="G4179">
        <f t="shared" si="525"/>
        <v>2.5833347056603224</v>
      </c>
      <c r="H4179">
        <f t="shared" si="521"/>
        <v>2.454599550005819E-2</v>
      </c>
      <c r="I4179" t="str">
        <f t="shared" si="526"/>
        <v>2016</v>
      </c>
      <c r="J4179">
        <f t="shared" si="524"/>
        <v>-0.32983810704150746</v>
      </c>
      <c r="K4179">
        <f t="shared" si="522"/>
        <v>9.5002323885655215E-2</v>
      </c>
      <c r="L4179">
        <f t="shared" si="523"/>
        <v>0</v>
      </c>
    </row>
    <row r="4180" spans="1:12" x14ac:dyDescent="0.3">
      <c r="A4180">
        <v>4179</v>
      </c>
      <c r="B4180" s="5" t="s">
        <v>2806</v>
      </c>
      <c r="C4180" s="6">
        <v>2.6789999999999998</v>
      </c>
      <c r="D4180" s="6">
        <v>2.97E-3</v>
      </c>
      <c r="E4180" s="10">
        <f t="shared" si="527"/>
        <v>3.6105004642116141E-2</v>
      </c>
      <c r="F4180">
        <f t="shared" si="528"/>
        <v>1.0367647058823528</v>
      </c>
      <c r="G4180">
        <f t="shared" si="525"/>
        <v>2.6783370295459776</v>
      </c>
      <c r="H4180">
        <f t="shared" si="521"/>
        <v>2.4702148929910021E-2</v>
      </c>
      <c r="I4180" t="str">
        <f t="shared" si="526"/>
        <v>2016</v>
      </c>
      <c r="J4180">
        <f t="shared" si="524"/>
        <v>-0.34414341350405581</v>
      </c>
      <c r="K4180">
        <f t="shared" si="522"/>
        <v>7.2912694079683149E-2</v>
      </c>
      <c r="L4180">
        <f t="shared" si="523"/>
        <v>0</v>
      </c>
    </row>
    <row r="4181" spans="1:12" x14ac:dyDescent="0.3">
      <c r="A4181">
        <v>4180</v>
      </c>
      <c r="B4181" s="5" t="s">
        <v>2804</v>
      </c>
      <c r="C4181" s="6">
        <v>2.7610000000000001</v>
      </c>
      <c r="D4181" s="6">
        <v>3.15E-3</v>
      </c>
      <c r="E4181" s="10">
        <f t="shared" si="527"/>
        <v>3.0149342385545827E-2</v>
      </c>
      <c r="F4181">
        <f t="shared" si="528"/>
        <v>1.0306084359835761</v>
      </c>
      <c r="G4181">
        <f t="shared" si="525"/>
        <v>2.7602753326167555</v>
      </c>
      <c r="H4181">
        <f t="shared" si="521"/>
        <v>2.5233579924837754E-2</v>
      </c>
      <c r="I4181" t="str">
        <f t="shared" si="526"/>
        <v>2016</v>
      </c>
      <c r="J4181">
        <f t="shared" si="524"/>
        <v>-0.36230203534123828</v>
      </c>
      <c r="K4181">
        <f t="shared" si="522"/>
        <v>-4.3999769354230889E-2</v>
      </c>
      <c r="L4181">
        <f t="shared" si="523"/>
        <v>0</v>
      </c>
    </row>
    <row r="4182" spans="1:12" x14ac:dyDescent="0.3">
      <c r="A4182">
        <v>4181</v>
      </c>
      <c r="B4182" s="5" t="s">
        <v>2802</v>
      </c>
      <c r="C4182" s="6">
        <v>2.7959999999999998</v>
      </c>
      <c r="D4182" s="6">
        <v>3.15E-3</v>
      </c>
      <c r="E4182" s="10">
        <f t="shared" si="527"/>
        <v>1.2596891423546435E-2</v>
      </c>
      <c r="F4182">
        <f t="shared" si="528"/>
        <v>1.012676566461427</v>
      </c>
      <c r="G4182">
        <f t="shared" si="525"/>
        <v>2.795266146322509</v>
      </c>
      <c r="H4182">
        <f t="shared" si="521"/>
        <v>2.533282541371672E-2</v>
      </c>
      <c r="I4182" t="str">
        <f t="shared" si="526"/>
        <v>2016</v>
      </c>
      <c r="J4182">
        <f t="shared" si="524"/>
        <v>-0.36833780479435541</v>
      </c>
      <c r="K4182">
        <f t="shared" si="522"/>
        <v>-0.12002423892098601</v>
      </c>
      <c r="L4182">
        <f t="shared" si="523"/>
        <v>0</v>
      </c>
    </row>
    <row r="4183" spans="1:12" x14ac:dyDescent="0.3">
      <c r="A4183">
        <v>4182</v>
      </c>
      <c r="B4183" s="5" t="s">
        <v>2800</v>
      </c>
      <c r="C4183" s="6">
        <v>2.8460000000000001</v>
      </c>
      <c r="D4183" s="6">
        <v>3.2500000000000003E-3</v>
      </c>
      <c r="E4183" s="10">
        <f t="shared" si="527"/>
        <v>1.7724675296096903E-2</v>
      </c>
      <c r="F4183">
        <f t="shared" si="528"/>
        <v>1.0178826895565094</v>
      </c>
      <c r="G4183">
        <f t="shared" si="525"/>
        <v>2.8452293127019495</v>
      </c>
      <c r="H4183">
        <f t="shared" si="521"/>
        <v>2.5505865238974357E-2</v>
      </c>
      <c r="I4183" t="str">
        <f t="shared" si="526"/>
        <v>2016</v>
      </c>
      <c r="J4183">
        <f t="shared" si="524"/>
        <v>-0.37748251133070804</v>
      </c>
      <c r="K4183">
        <f t="shared" si="522"/>
        <v>-0.16998740530042644</v>
      </c>
      <c r="L4183">
        <f t="shared" si="523"/>
        <v>0</v>
      </c>
    </row>
    <row r="4184" spans="1:12" x14ac:dyDescent="0.3">
      <c r="A4184">
        <v>4183</v>
      </c>
      <c r="B4184" s="5" t="s">
        <v>2798</v>
      </c>
      <c r="C4184" s="6">
        <v>2.871</v>
      </c>
      <c r="D4184" s="6">
        <v>3.2700000000000003E-3</v>
      </c>
      <c r="E4184" s="10">
        <f t="shared" si="527"/>
        <v>8.7459014712661879E-3</v>
      </c>
      <c r="F4184">
        <f t="shared" si="528"/>
        <v>1.0087842586085733</v>
      </c>
      <c r="G4184">
        <f t="shared" si="525"/>
        <v>2.8702177590851652</v>
      </c>
      <c r="H4184">
        <f t="shared" si="521"/>
        <v>2.548537295275009E-2</v>
      </c>
      <c r="I4184" t="str">
        <f t="shared" si="526"/>
        <v>2016</v>
      </c>
      <c r="J4184">
        <f t="shared" si="524"/>
        <v>-0.38049183467994752</v>
      </c>
      <c r="K4184">
        <f t="shared" si="522"/>
        <v>-0.19497585168364218</v>
      </c>
      <c r="L4184">
        <f t="shared" si="523"/>
        <v>0</v>
      </c>
    </row>
    <row r="4185" spans="1:12" x14ac:dyDescent="0.3">
      <c r="A4185">
        <v>4184</v>
      </c>
      <c r="B4185" s="5" t="s">
        <v>2796</v>
      </c>
      <c r="C4185" s="6">
        <v>2.8530000000000002</v>
      </c>
      <c r="D4185" s="6">
        <v>3.2200000000000002E-3</v>
      </c>
      <c r="E4185" s="10">
        <f t="shared" si="527"/>
        <v>-6.2893289075638785E-3</v>
      </c>
      <c r="F4185">
        <f t="shared" si="528"/>
        <v>0.99373040752351105</v>
      </c>
      <c r="G4185">
        <f t="shared" si="525"/>
        <v>2.8522345477027766</v>
      </c>
      <c r="H4185">
        <f t="shared" si="521"/>
        <v>2.5395590369406657E-2</v>
      </c>
      <c r="I4185" t="str">
        <f t="shared" si="526"/>
        <v>2016</v>
      </c>
      <c r="J4185">
        <f t="shared" si="524"/>
        <v>-0.37677584270893516</v>
      </c>
      <c r="K4185">
        <f t="shared" si="522"/>
        <v>-0.17699264030125361</v>
      </c>
      <c r="L4185">
        <f t="shared" si="523"/>
        <v>0</v>
      </c>
    </row>
    <row r="4186" spans="1:12" x14ac:dyDescent="0.3">
      <c r="A4186">
        <v>4185</v>
      </c>
      <c r="B4186" s="5" t="s">
        <v>2795</v>
      </c>
      <c r="C4186" s="6">
        <v>2.827</v>
      </c>
      <c r="D4186" s="6">
        <v>3.4000000000000002E-3</v>
      </c>
      <c r="E4186" s="10">
        <f t="shared" si="527"/>
        <v>-9.1549935199097838E-3</v>
      </c>
      <c r="F4186">
        <f t="shared" si="528"/>
        <v>0.9908867858394671</v>
      </c>
      <c r="G4186">
        <f t="shared" si="525"/>
        <v>2.8261991301285896</v>
      </c>
      <c r="H4186">
        <f t="shared" si="521"/>
        <v>2.5470333491457223E-2</v>
      </c>
      <c r="I4186" t="str">
        <f t="shared" si="526"/>
        <v>2016</v>
      </c>
      <c r="J4186">
        <f t="shared" si="524"/>
        <v>-0.37443539062467956</v>
      </c>
      <c r="K4186">
        <f t="shared" si="522"/>
        <v>-0.15095722272706658</v>
      </c>
      <c r="L4186">
        <f t="shared" si="523"/>
        <v>0</v>
      </c>
    </row>
    <row r="4187" spans="1:12" x14ac:dyDescent="0.3">
      <c r="A4187">
        <v>4186</v>
      </c>
      <c r="B4187" s="5" t="s">
        <v>2793</v>
      </c>
      <c r="C4187" s="6">
        <v>2.887</v>
      </c>
      <c r="D4187" s="6">
        <v>3.3E-3</v>
      </c>
      <c r="E4187" s="10">
        <f t="shared" si="527"/>
        <v>2.1001821969344758E-2</v>
      </c>
      <c r="F4187">
        <f t="shared" si="528"/>
        <v>1.0212239122744959</v>
      </c>
      <c r="G4187">
        <f t="shared" si="525"/>
        <v>2.8862061841546813</v>
      </c>
      <c r="H4187">
        <f t="shared" si="521"/>
        <v>2.5184448613869377E-2</v>
      </c>
      <c r="I4187" t="str">
        <f t="shared" si="526"/>
        <v>2016</v>
      </c>
      <c r="J4187">
        <f t="shared" si="524"/>
        <v>-0.37809357761053042</v>
      </c>
      <c r="K4187">
        <f t="shared" si="522"/>
        <v>-0.21096427675315832</v>
      </c>
      <c r="L4187">
        <f t="shared" si="523"/>
        <v>0</v>
      </c>
    </row>
    <row r="4188" spans="1:12" x14ac:dyDescent="0.3">
      <c r="A4188">
        <v>4187</v>
      </c>
      <c r="B4188" s="5" t="s">
        <v>2792</v>
      </c>
      <c r="C4188" s="6">
        <v>2.7919999999999998</v>
      </c>
      <c r="D4188" s="6">
        <v>3.3500000000000001E-3</v>
      </c>
      <c r="E4188" s="10">
        <f t="shared" si="527"/>
        <v>-3.3459715780672014E-2</v>
      </c>
      <c r="F4188">
        <f t="shared" si="528"/>
        <v>0.96709386906823691</v>
      </c>
      <c r="G4188">
        <f t="shared" si="525"/>
        <v>2.791220675452446</v>
      </c>
      <c r="H4188">
        <f t="shared" si="521"/>
        <v>2.595404223106049E-2</v>
      </c>
      <c r="I4188" t="str">
        <f t="shared" si="526"/>
        <v>2016</v>
      </c>
      <c r="J4188">
        <f t="shared" si="524"/>
        <v>-0.37682410903374031</v>
      </c>
      <c r="K4188">
        <f t="shared" si="522"/>
        <v>-0.115978768050923</v>
      </c>
      <c r="L4188">
        <f t="shared" si="523"/>
        <v>0</v>
      </c>
    </row>
    <row r="4189" spans="1:12" x14ac:dyDescent="0.3">
      <c r="A4189">
        <v>4188</v>
      </c>
      <c r="B4189" s="5" t="s">
        <v>2790</v>
      </c>
      <c r="C4189" s="6">
        <v>2.7919999999999998</v>
      </c>
      <c r="D4189" s="6">
        <v>3.2200000000000002E-3</v>
      </c>
      <c r="E4189" s="10">
        <f t="shared" si="527"/>
        <v>0</v>
      </c>
      <c r="F4189">
        <f t="shared" si="528"/>
        <v>1</v>
      </c>
      <c r="G4189">
        <f t="shared" si="525"/>
        <v>2.7912509138402211</v>
      </c>
      <c r="H4189">
        <f t="shared" si="521"/>
        <v>2.5333462426449328E-2</v>
      </c>
      <c r="I4189" t="str">
        <f t="shared" si="526"/>
        <v>2016</v>
      </c>
      <c r="J4189">
        <f t="shared" si="524"/>
        <v>-0.36781795841159304</v>
      </c>
      <c r="K4189">
        <f t="shared" si="522"/>
        <v>-0.11600900643869805</v>
      </c>
      <c r="L4189">
        <f t="shared" si="523"/>
        <v>0</v>
      </c>
    </row>
    <row r="4190" spans="1:12" x14ac:dyDescent="0.3">
      <c r="A4190">
        <v>4189</v>
      </c>
      <c r="B4190" s="5" t="s">
        <v>2788</v>
      </c>
      <c r="C4190" s="6">
        <v>2.7519999999999998</v>
      </c>
      <c r="D4190" s="6">
        <v>3.2719999999999997E-3</v>
      </c>
      <c r="E4190" s="10">
        <f t="shared" si="527"/>
        <v>-1.4430264829028783E-2</v>
      </c>
      <c r="F4190">
        <f t="shared" si="528"/>
        <v>0.98567335243553011</v>
      </c>
      <c r="G4190">
        <f t="shared" si="525"/>
        <v>2.7512497236256608</v>
      </c>
      <c r="H4190">
        <f t="shared" si="521"/>
        <v>2.5395394734951466E-2</v>
      </c>
      <c r="I4190" t="str">
        <f t="shared" si="526"/>
        <v>2016</v>
      </c>
      <c r="J4190">
        <f t="shared" si="524"/>
        <v>-0.36343310142351981</v>
      </c>
      <c r="K4190">
        <f t="shared" si="522"/>
        <v>-7.600781622413777E-2</v>
      </c>
      <c r="L4190">
        <f t="shared" si="523"/>
        <v>0</v>
      </c>
    </row>
    <row r="4191" spans="1:12" x14ac:dyDescent="0.3">
      <c r="A4191">
        <v>4190</v>
      </c>
      <c r="B4191" s="5" t="s">
        <v>2786</v>
      </c>
      <c r="C4191" s="6">
        <v>2.7170000000000001</v>
      </c>
      <c r="D4191" s="6">
        <v>3.2000000000000002E-3</v>
      </c>
      <c r="E4191" s="10">
        <f t="shared" si="527"/>
        <v>-1.2799589626886421E-2</v>
      </c>
      <c r="F4191">
        <f t="shared" si="528"/>
        <v>0.98728197674418616</v>
      </c>
      <c r="G4191">
        <f t="shared" si="525"/>
        <v>2.7162755632625246</v>
      </c>
      <c r="H4191">
        <f t="shared" si="521"/>
        <v>2.5394984906363403E-2</v>
      </c>
      <c r="I4191" t="str">
        <f t="shared" si="526"/>
        <v>2016</v>
      </c>
      <c r="J4191">
        <f t="shared" si="524"/>
        <v>-0.35880731316636555</v>
      </c>
      <c r="K4191">
        <f t="shared" si="522"/>
        <v>-4.1033655861001606E-2</v>
      </c>
      <c r="L4191">
        <f t="shared" si="523"/>
        <v>0</v>
      </c>
    </row>
    <row r="4192" spans="1:12" x14ac:dyDescent="0.3">
      <c r="A4192">
        <v>4191</v>
      </c>
      <c r="B4192" s="5" t="s">
        <v>2784</v>
      </c>
      <c r="C4192" s="6">
        <v>2.6760000000000002</v>
      </c>
      <c r="D4192" s="6">
        <v>3.4000000000000002E-3</v>
      </c>
      <c r="E4192" s="10">
        <f t="shared" si="527"/>
        <v>-1.5205188178228621E-2</v>
      </c>
      <c r="F4192">
        <f t="shared" si="528"/>
        <v>0.98490982701509022</v>
      </c>
      <c r="G4192">
        <f t="shared" si="525"/>
        <v>2.675241907401523</v>
      </c>
      <c r="H4192">
        <f t="shared" si="521"/>
        <v>2.5402073947925093E-2</v>
      </c>
      <c r="I4192" t="str">
        <f t="shared" si="526"/>
        <v>2016</v>
      </c>
      <c r="J4192">
        <f t="shared" si="524"/>
        <v>-0.3534856073189751</v>
      </c>
      <c r="K4192">
        <f t="shared" si="522"/>
        <v>0.12093076914610501</v>
      </c>
      <c r="L4192">
        <f t="shared" si="523"/>
        <v>0</v>
      </c>
    </row>
    <row r="4193" spans="1:12" x14ac:dyDescent="0.3">
      <c r="A4193">
        <v>4192</v>
      </c>
      <c r="B4193" s="5" t="s">
        <v>2782</v>
      </c>
      <c r="C4193" s="6">
        <v>2.806</v>
      </c>
      <c r="D4193" s="6">
        <v>3.5299999999999997E-3</v>
      </c>
      <c r="E4193" s="10">
        <f t="shared" si="527"/>
        <v>4.7436839414287064E-2</v>
      </c>
      <c r="F4193">
        <f t="shared" si="528"/>
        <v>1.0485799701046337</v>
      </c>
      <c r="G4193">
        <f t="shared" si="525"/>
        <v>2.8051746897286707</v>
      </c>
      <c r="H4193">
        <f t="shared" ref="H4193:H4256" si="529">SQRT(_xlfn.VAR.S(E4164:E4193))</f>
        <v>2.3255649363938161E-2</v>
      </c>
      <c r="I4193" t="str">
        <f t="shared" si="526"/>
        <v>2016</v>
      </c>
      <c r="J4193">
        <f t="shared" si="524"/>
        <v>-0.33933439581383057</v>
      </c>
      <c r="K4193">
        <f t="shared" ref="K4193:K4256" si="530">+MIN(G4194-G4193,G4195-G4193,G4196-G4193,G4197-G4193,G4198-G4193,G4199-G4193,G4200-G4193,G4201-G4193,G4202-G4193,G4203-G4193)</f>
        <v>-9.0020131810426562E-3</v>
      </c>
      <c r="L4193">
        <f t="shared" ref="L4193:L4256" si="531">+IF(K4193&lt;J4193,1,0)</f>
        <v>0</v>
      </c>
    </row>
    <row r="4194" spans="1:12" x14ac:dyDescent="0.3">
      <c r="A4194">
        <v>4193</v>
      </c>
      <c r="B4194" s="5" t="s">
        <v>2780</v>
      </c>
      <c r="C4194" s="6">
        <v>2.7970000000000002</v>
      </c>
      <c r="D4194" s="6">
        <v>3.5499999999999998E-3</v>
      </c>
      <c r="E4194" s="10">
        <f t="shared" si="527"/>
        <v>-3.2125674604464587E-3</v>
      </c>
      <c r="F4194">
        <f t="shared" si="528"/>
        <v>0.99679258731290099</v>
      </c>
      <c r="G4194">
        <f t="shared" si="525"/>
        <v>2.796172676547628</v>
      </c>
      <c r="H4194">
        <f t="shared" si="529"/>
        <v>2.3257081644326008E-2</v>
      </c>
      <c r="I4194" t="str">
        <f t="shared" si="526"/>
        <v>2016</v>
      </c>
      <c r="J4194">
        <f t="shared" ref="J4194:J4257" si="532">-G4194*$P$3*$Q$3*H4194</f>
        <v>-0.33826627865182052</v>
      </c>
      <c r="K4194">
        <f t="shared" si="530"/>
        <v>9.2028144010625645E-2</v>
      </c>
      <c r="L4194">
        <f t="shared" si="531"/>
        <v>0</v>
      </c>
    </row>
    <row r="4195" spans="1:12" x14ac:dyDescent="0.3">
      <c r="A4195">
        <v>4194</v>
      </c>
      <c r="B4195" s="5" t="s">
        <v>2778</v>
      </c>
      <c r="C4195" s="6">
        <v>2.915</v>
      </c>
      <c r="D4195" s="6">
        <v>3.7000000000000002E-3</v>
      </c>
      <c r="E4195" s="10">
        <f t="shared" si="527"/>
        <v>4.1322405582632948E-2</v>
      </c>
      <c r="F4195">
        <f t="shared" si="528"/>
        <v>1.0421880586342509</v>
      </c>
      <c r="G4195">
        <f t="shared" si="525"/>
        <v>2.9141013468828083</v>
      </c>
      <c r="H4195">
        <f t="shared" si="529"/>
        <v>2.3452412234844771E-2</v>
      </c>
      <c r="I4195" t="str">
        <f t="shared" si="526"/>
        <v>2016</v>
      </c>
      <c r="J4195">
        <f t="shared" si="532"/>
        <v>-0.35549350599086815</v>
      </c>
      <c r="K4195">
        <f t="shared" si="530"/>
        <v>-2.590052632455464E-2</v>
      </c>
      <c r="L4195">
        <f t="shared" si="531"/>
        <v>0</v>
      </c>
    </row>
    <row r="4196" spans="1:12" x14ac:dyDescent="0.3">
      <c r="A4196">
        <v>4195</v>
      </c>
      <c r="B4196" s="5" t="s">
        <v>2776</v>
      </c>
      <c r="C4196" s="6">
        <v>2.9089999999999998</v>
      </c>
      <c r="D4196" s="6">
        <v>3.5999999999999999E-3</v>
      </c>
      <c r="E4196" s="10">
        <f t="shared" si="527"/>
        <v>-2.0604402893912009E-3</v>
      </c>
      <c r="F4196">
        <f t="shared" si="528"/>
        <v>0.9979416809605488</v>
      </c>
      <c r="G4196">
        <f t="shared" si="525"/>
        <v>2.9081274308919105</v>
      </c>
      <c r="H4196">
        <f t="shared" si="529"/>
        <v>2.328218934465117E-2</v>
      </c>
      <c r="I4196" t="str">
        <f t="shared" si="526"/>
        <v>2016</v>
      </c>
      <c r="J4196">
        <f t="shared" si="532"/>
        <v>-0.35218978088900155</v>
      </c>
      <c r="K4196">
        <f t="shared" si="530"/>
        <v>-1.9926610333656836E-2</v>
      </c>
      <c r="L4196">
        <f t="shared" si="531"/>
        <v>0</v>
      </c>
    </row>
    <row r="4197" spans="1:12" x14ac:dyDescent="0.3">
      <c r="A4197">
        <v>4196</v>
      </c>
      <c r="B4197" s="5" t="s">
        <v>2774</v>
      </c>
      <c r="C4197" s="6">
        <v>2.8889999999999998</v>
      </c>
      <c r="D4197" s="6">
        <v>3.32E-3</v>
      </c>
      <c r="E4197" s="10">
        <f t="shared" si="527"/>
        <v>-6.8989580289663581E-3</v>
      </c>
      <c r="F4197">
        <f t="shared" si="528"/>
        <v>0.99312478514953595</v>
      </c>
      <c r="G4197">
        <f t="shared" si="525"/>
        <v>2.8882008205582537</v>
      </c>
      <c r="H4197">
        <f t="shared" si="529"/>
        <v>2.2313645448509722E-2</v>
      </c>
      <c r="I4197" t="str">
        <f t="shared" si="526"/>
        <v>2016</v>
      </c>
      <c r="J4197">
        <f t="shared" si="532"/>
        <v>-0.33522578445919349</v>
      </c>
      <c r="K4197">
        <f t="shared" si="530"/>
        <v>3.8082152281160297E-2</v>
      </c>
      <c r="L4197">
        <f t="shared" si="531"/>
        <v>0</v>
      </c>
    </row>
    <row r="4198" spans="1:12" x14ac:dyDescent="0.3">
      <c r="A4198">
        <v>4197</v>
      </c>
      <c r="B4198" s="5" t="s">
        <v>2772</v>
      </c>
      <c r="C4198" s="6">
        <v>2.927</v>
      </c>
      <c r="D4198" s="6">
        <v>2.9399999999999999E-3</v>
      </c>
      <c r="E4198" s="10">
        <f t="shared" si="527"/>
        <v>1.3067586225650725E-2</v>
      </c>
      <c r="F4198">
        <f t="shared" si="528"/>
        <v>1.0131533402561441</v>
      </c>
      <c r="G4198">
        <f t="shared" si="525"/>
        <v>2.926282972839414</v>
      </c>
      <c r="H4198">
        <f t="shared" si="529"/>
        <v>2.2423914770730191E-2</v>
      </c>
      <c r="I4198" t="str">
        <f t="shared" si="526"/>
        <v>2016</v>
      </c>
      <c r="J4198">
        <f t="shared" si="532"/>
        <v>-0.34132433673154605</v>
      </c>
      <c r="K4198">
        <f t="shared" si="530"/>
        <v>7.0911739206387381E-3</v>
      </c>
      <c r="L4198">
        <f t="shared" si="531"/>
        <v>0</v>
      </c>
    </row>
    <row r="4199" spans="1:12" x14ac:dyDescent="0.3">
      <c r="A4199">
        <v>4198</v>
      </c>
      <c r="B4199" s="5" t="s">
        <v>2770</v>
      </c>
      <c r="C4199" s="6">
        <v>2.948</v>
      </c>
      <c r="D4199" s="6">
        <v>2.8899999999999998E-3</v>
      </c>
      <c r="E4199" s="10">
        <f t="shared" si="527"/>
        <v>7.1489666173413895E-3</v>
      </c>
      <c r="F4199">
        <f t="shared" si="528"/>
        <v>1.0071745814827469</v>
      </c>
      <c r="G4199">
        <f t="shared" si="525"/>
        <v>2.947290108819494</v>
      </c>
      <c r="H4199">
        <f t="shared" si="529"/>
        <v>2.2012831068452372E-2</v>
      </c>
      <c r="I4199" t="str">
        <f t="shared" si="526"/>
        <v>2016</v>
      </c>
      <c r="J4199">
        <f t="shared" si="532"/>
        <v>-0.33747242164065744</v>
      </c>
      <c r="K4199">
        <f t="shared" si="530"/>
        <v>-4.1977780775102946E-2</v>
      </c>
      <c r="L4199">
        <f t="shared" si="531"/>
        <v>0</v>
      </c>
    </row>
    <row r="4200" spans="1:12" x14ac:dyDescent="0.3">
      <c r="A4200">
        <v>4199</v>
      </c>
      <c r="B4200" s="5" t="s">
        <v>2768</v>
      </c>
      <c r="C4200" s="6">
        <v>2.9340000000000002</v>
      </c>
      <c r="D4200" s="6">
        <v>2.5600000000000002E-3</v>
      </c>
      <c r="E4200" s="10">
        <f t="shared" si="527"/>
        <v>-4.7602946063001186E-3</v>
      </c>
      <c r="F4200">
        <f t="shared" si="528"/>
        <v>0.99525101763907742</v>
      </c>
      <c r="G4200">
        <f t="shared" si="525"/>
        <v>2.9333741467600527</v>
      </c>
      <c r="H4200">
        <f t="shared" si="529"/>
        <v>2.1958232824379736E-2</v>
      </c>
      <c r="I4200" t="str">
        <f t="shared" si="526"/>
        <v>2016</v>
      </c>
      <c r="J4200">
        <f t="shared" si="532"/>
        <v>-0.33504592966523172</v>
      </c>
      <c r="K4200">
        <f t="shared" si="530"/>
        <v>-2.8061818715661602E-2</v>
      </c>
      <c r="L4200">
        <f t="shared" si="531"/>
        <v>0</v>
      </c>
    </row>
    <row r="4201" spans="1:12" x14ac:dyDescent="0.3">
      <c r="A4201">
        <v>4200</v>
      </c>
      <c r="B4201" s="5" t="s">
        <v>2766</v>
      </c>
      <c r="C4201" s="6">
        <v>3.0470000000000002</v>
      </c>
      <c r="D4201" s="6">
        <v>3.0200000000000001E-3</v>
      </c>
      <c r="E4201" s="10">
        <f t="shared" si="527"/>
        <v>3.7790820282781967E-2</v>
      </c>
      <c r="F4201">
        <f t="shared" si="528"/>
        <v>1.0385139740967961</v>
      </c>
      <c r="G4201">
        <f t="shared" si="525"/>
        <v>3.0462332681511377</v>
      </c>
      <c r="H4201">
        <f t="shared" si="529"/>
        <v>2.0605981254611039E-2</v>
      </c>
      <c r="I4201" t="str">
        <f t="shared" si="526"/>
        <v>2016</v>
      </c>
      <c r="J4201">
        <f t="shared" si="532"/>
        <v>-0.3265096021896548</v>
      </c>
      <c r="K4201">
        <f t="shared" si="530"/>
        <v>-0.14092094010674661</v>
      </c>
      <c r="L4201">
        <f t="shared" si="531"/>
        <v>0</v>
      </c>
    </row>
    <row r="4202" spans="1:12" x14ac:dyDescent="0.3">
      <c r="A4202">
        <v>4201</v>
      </c>
      <c r="B4202" s="5" t="s">
        <v>2764</v>
      </c>
      <c r="C4202" s="6">
        <v>3.0569999999999999</v>
      </c>
      <c r="D4202" s="6">
        <v>2.3599999999999997E-3</v>
      </c>
      <c r="E4202" s="10">
        <f t="shared" si="527"/>
        <v>3.2765429051253062E-3</v>
      </c>
      <c r="F4202">
        <f t="shared" si="528"/>
        <v>1.0032819166393172</v>
      </c>
      <c r="G4202">
        <f t="shared" si="525"/>
        <v>3.0563988491151082</v>
      </c>
      <c r="H4202">
        <f t="shared" si="529"/>
        <v>2.0020167902297367E-2</v>
      </c>
      <c r="I4202" t="str">
        <f t="shared" si="526"/>
        <v>2016</v>
      </c>
      <c r="J4202">
        <f t="shared" si="532"/>
        <v>-0.31828578539813956</v>
      </c>
      <c r="K4202">
        <f t="shared" si="530"/>
        <v>-0.15108652107071707</v>
      </c>
      <c r="L4202">
        <f t="shared" si="531"/>
        <v>0</v>
      </c>
    </row>
    <row r="4203" spans="1:12" x14ac:dyDescent="0.3">
      <c r="A4203">
        <v>4202</v>
      </c>
      <c r="B4203" s="5" t="s">
        <v>2762</v>
      </c>
      <c r="C4203" s="6">
        <v>2.99</v>
      </c>
      <c r="D4203" s="6">
        <v>1.8E-3</v>
      </c>
      <c r="E4203" s="10">
        <f t="shared" si="527"/>
        <v>-2.2160655506102328E-2</v>
      </c>
      <c r="F4203">
        <f t="shared" si="528"/>
        <v>0.97808308799476618</v>
      </c>
      <c r="G4203">
        <f t="shared" si="525"/>
        <v>2.9895515336358183</v>
      </c>
      <c r="H4203">
        <f t="shared" si="529"/>
        <v>2.0597512793920098E-2</v>
      </c>
      <c r="I4203" t="str">
        <f t="shared" si="526"/>
        <v>2016</v>
      </c>
      <c r="J4203">
        <f t="shared" si="532"/>
        <v>-0.32030249826241614</v>
      </c>
      <c r="K4203">
        <f t="shared" si="530"/>
        <v>-8.4239205591427169E-2</v>
      </c>
      <c r="L4203">
        <f t="shared" si="531"/>
        <v>0</v>
      </c>
    </row>
    <row r="4204" spans="1:12" x14ac:dyDescent="0.3">
      <c r="A4204">
        <v>4203</v>
      </c>
      <c r="B4204" s="5" t="s">
        <v>2761</v>
      </c>
      <c r="C4204" s="6">
        <v>2.9550000000000001</v>
      </c>
      <c r="D4204" s="6">
        <v>1.8500000000000001E-3</v>
      </c>
      <c r="E4204" s="10">
        <f t="shared" si="527"/>
        <v>-1.177473654453353E-2</v>
      </c>
      <c r="F4204">
        <f t="shared" si="528"/>
        <v>0.98829431438127091</v>
      </c>
      <c r="G4204">
        <f t="shared" si="525"/>
        <v>2.9545444726144714</v>
      </c>
      <c r="H4204">
        <f t="shared" si="529"/>
        <v>2.0764535173170937E-2</v>
      </c>
      <c r="I4204" t="str">
        <f t="shared" si="526"/>
        <v>2016</v>
      </c>
      <c r="J4204">
        <f t="shared" si="532"/>
        <v>-0.31911869381529756</v>
      </c>
      <c r="K4204">
        <f t="shared" si="530"/>
        <v>-4.9232144570080294E-2</v>
      </c>
      <c r="L4204">
        <f t="shared" si="531"/>
        <v>0</v>
      </c>
    </row>
    <row r="4205" spans="1:12" x14ac:dyDescent="0.3">
      <c r="A4205">
        <v>4204</v>
      </c>
      <c r="B4205" s="5" t="s">
        <v>2759</v>
      </c>
      <c r="C4205" s="6">
        <v>2.9969999999999999</v>
      </c>
      <c r="D4205" s="6">
        <v>1.9E-3</v>
      </c>
      <c r="E4205" s="10">
        <f t="shared" si="527"/>
        <v>1.4113137476464505E-2</v>
      </c>
      <c r="F4205">
        <f t="shared" si="528"/>
        <v>1.014213197969543</v>
      </c>
      <c r="G4205">
        <f t="shared" si="525"/>
        <v>2.9965255125645798</v>
      </c>
      <c r="H4205">
        <f t="shared" si="529"/>
        <v>2.0830666054348274E-2</v>
      </c>
      <c r="I4205" t="str">
        <f t="shared" si="526"/>
        <v>2016</v>
      </c>
      <c r="J4205">
        <f t="shared" si="532"/>
        <v>-0.3246838124758914</v>
      </c>
      <c r="K4205">
        <f t="shared" si="530"/>
        <v>-9.1213184520188673E-2</v>
      </c>
      <c r="L4205">
        <f t="shared" si="531"/>
        <v>0</v>
      </c>
    </row>
    <row r="4206" spans="1:12" x14ac:dyDescent="0.3">
      <c r="A4206">
        <v>4205</v>
      </c>
      <c r="B4206" s="5" t="s">
        <v>2757</v>
      </c>
      <c r="C4206" s="6">
        <v>2.996</v>
      </c>
      <c r="D4206" s="6">
        <v>2.7100000000000002E-3</v>
      </c>
      <c r="E4206" s="10">
        <f t="shared" si="527"/>
        <v>-3.3372267955310519E-4</v>
      </c>
      <c r="F4206">
        <f t="shared" si="528"/>
        <v>0.99966633299966634</v>
      </c>
      <c r="G4206">
        <f t="shared" si="525"/>
        <v>2.9953234797266228</v>
      </c>
      <c r="H4206">
        <f t="shared" si="529"/>
        <v>2.0824785901310768E-2</v>
      </c>
      <c r="I4206" t="str">
        <f t="shared" si="526"/>
        <v>2016</v>
      </c>
      <c r="J4206">
        <f t="shared" si="532"/>
        <v>-0.32446195198416844</v>
      </c>
      <c r="K4206">
        <f t="shared" si="530"/>
        <v>-9.0011151682231727E-2</v>
      </c>
      <c r="L4206">
        <f t="shared" si="531"/>
        <v>0</v>
      </c>
    </row>
    <row r="4207" spans="1:12" x14ac:dyDescent="0.3">
      <c r="A4207">
        <v>4206</v>
      </c>
      <c r="B4207" s="5" t="s">
        <v>2755</v>
      </c>
      <c r="C4207" s="6">
        <v>2.952</v>
      </c>
      <c r="D4207" s="6">
        <v>2.8199999999999996E-3</v>
      </c>
      <c r="E4207" s="10">
        <f t="shared" si="527"/>
        <v>-1.4795158916747049E-2</v>
      </c>
      <c r="F4207">
        <f t="shared" si="528"/>
        <v>0.98531375166889179</v>
      </c>
      <c r="G4207">
        <f t="shared" si="525"/>
        <v>2.9513063615057153</v>
      </c>
      <c r="H4207">
        <f t="shared" si="529"/>
        <v>2.1113007736101443E-2</v>
      </c>
      <c r="I4207" t="str">
        <f t="shared" si="526"/>
        <v>2016</v>
      </c>
      <c r="J4207">
        <f t="shared" si="532"/>
        <v>-0.32411856047565613</v>
      </c>
      <c r="K4207">
        <f t="shared" si="530"/>
        <v>-4.5994033461324246E-2</v>
      </c>
      <c r="L4207">
        <f t="shared" si="531"/>
        <v>0</v>
      </c>
    </row>
    <row r="4208" spans="1:12" x14ac:dyDescent="0.3">
      <c r="A4208">
        <v>4207</v>
      </c>
      <c r="B4208" s="5" t="s">
        <v>2753</v>
      </c>
      <c r="C4208" s="6">
        <v>2.9590000000000001</v>
      </c>
      <c r="D4208" s="6">
        <v>2.5400000000000002E-3</v>
      </c>
      <c r="E4208" s="10">
        <f t="shared" si="527"/>
        <v>2.3684666798466729E-3</v>
      </c>
      <c r="F4208">
        <f t="shared" si="528"/>
        <v>1.0023712737127373</v>
      </c>
      <c r="G4208">
        <f t="shared" si="525"/>
        <v>2.9583737446143665</v>
      </c>
      <c r="H4208">
        <f t="shared" si="529"/>
        <v>2.0874275782330566E-2</v>
      </c>
      <c r="I4208" t="str">
        <f t="shared" si="526"/>
        <v>2016</v>
      </c>
      <c r="J4208">
        <f t="shared" si="532"/>
        <v>-0.32122102012655324</v>
      </c>
      <c r="K4208">
        <f t="shared" si="530"/>
        <v>-5.3061416569975428E-2</v>
      </c>
      <c r="L4208">
        <f t="shared" si="531"/>
        <v>0</v>
      </c>
    </row>
    <row r="4209" spans="1:12" x14ac:dyDescent="0.3">
      <c r="A4209">
        <v>4208</v>
      </c>
      <c r="B4209" s="5" t="s">
        <v>2751</v>
      </c>
      <c r="C4209" s="6">
        <v>2.9060000000000001</v>
      </c>
      <c r="D4209" s="6">
        <v>2.8399999999999996E-3</v>
      </c>
      <c r="E4209" s="10">
        <f t="shared" si="527"/>
        <v>-1.8073808269981444E-2</v>
      </c>
      <c r="F4209">
        <f t="shared" si="528"/>
        <v>0.98208854342683338</v>
      </c>
      <c r="G4209">
        <f t="shared" si="525"/>
        <v>2.9053123280443911</v>
      </c>
      <c r="H4209">
        <f t="shared" si="529"/>
        <v>2.0062821262794052E-2</v>
      </c>
      <c r="I4209" t="str">
        <f t="shared" si="526"/>
        <v>2016</v>
      </c>
      <c r="J4209">
        <f t="shared" si="532"/>
        <v>-0.3031966033200611</v>
      </c>
      <c r="K4209">
        <f t="shared" si="530"/>
        <v>1.6939966770308512E-2</v>
      </c>
      <c r="L4209">
        <f t="shared" si="531"/>
        <v>0</v>
      </c>
    </row>
    <row r="4210" spans="1:12" x14ac:dyDescent="0.3">
      <c r="A4210">
        <v>4209</v>
      </c>
      <c r="B4210" s="5" t="s">
        <v>2749</v>
      </c>
      <c r="C4210" s="6">
        <v>2.923</v>
      </c>
      <c r="D4210" s="6">
        <v>3.0699999999999998E-3</v>
      </c>
      <c r="E4210" s="10">
        <f t="shared" si="527"/>
        <v>5.8329209810176553E-3</v>
      </c>
      <c r="F4210">
        <f t="shared" si="528"/>
        <v>1.0058499655884376</v>
      </c>
      <c r="G4210">
        <f t="shared" si="525"/>
        <v>2.9222522948146996</v>
      </c>
      <c r="H4210">
        <f t="shared" si="529"/>
        <v>1.9127431339047783E-2</v>
      </c>
      <c r="I4210" t="str">
        <f t="shared" si="526"/>
        <v>2016</v>
      </c>
      <c r="J4210">
        <f t="shared" si="532"/>
        <v>-0.29074607503567768</v>
      </c>
      <c r="K4210">
        <f t="shared" si="530"/>
        <v>4.0932717251277229E-2</v>
      </c>
      <c r="L4210">
        <f t="shared" si="531"/>
        <v>0</v>
      </c>
    </row>
    <row r="4211" spans="1:12" x14ac:dyDescent="0.3">
      <c r="A4211">
        <v>4210</v>
      </c>
      <c r="B4211" s="5" t="s">
        <v>2747</v>
      </c>
      <c r="C4211" s="6">
        <v>2.964</v>
      </c>
      <c r="D4211" s="6">
        <v>3.3E-3</v>
      </c>
      <c r="E4211" s="10">
        <f t="shared" si="527"/>
        <v>1.3929221304731529E-2</v>
      </c>
      <c r="F4211">
        <f t="shared" si="528"/>
        <v>1.0140266849127608</v>
      </c>
      <c r="G4211">
        <f t="shared" si="525"/>
        <v>2.9631850120659768</v>
      </c>
      <c r="H4211">
        <f t="shared" si="529"/>
        <v>1.8551352816399715E-2</v>
      </c>
      <c r="I4211" t="str">
        <f t="shared" si="526"/>
        <v>2016</v>
      </c>
      <c r="J4211">
        <f t="shared" si="532"/>
        <v>-0.28593930285852531</v>
      </c>
      <c r="K4211">
        <f t="shared" si="530"/>
        <v>7.6986428330396262E-2</v>
      </c>
      <c r="L4211">
        <f t="shared" si="531"/>
        <v>0</v>
      </c>
    </row>
    <row r="4212" spans="1:12" x14ac:dyDescent="0.3">
      <c r="A4212">
        <v>4211</v>
      </c>
      <c r="B4212" s="5" t="s">
        <v>2745</v>
      </c>
      <c r="C4212" s="6">
        <v>3.0409999999999999</v>
      </c>
      <c r="D4212" s="6">
        <v>3.2700000000000003E-3</v>
      </c>
      <c r="E4212" s="10">
        <f t="shared" si="527"/>
        <v>2.5646701261387028E-2</v>
      </c>
      <c r="F4212">
        <f t="shared" si="528"/>
        <v>1.0259784075573548</v>
      </c>
      <c r="G4212">
        <f t="shared" si="525"/>
        <v>3.0401714403963731</v>
      </c>
      <c r="H4212">
        <f t="shared" si="529"/>
        <v>1.8948296512784152E-2</v>
      </c>
      <c r="I4212" t="str">
        <f t="shared" si="526"/>
        <v>2016</v>
      </c>
      <c r="J4212">
        <f t="shared" si="532"/>
        <v>-0.29964549152617692</v>
      </c>
      <c r="K4212">
        <f t="shared" si="530"/>
        <v>7.9978202969979151E-3</v>
      </c>
      <c r="L4212">
        <f t="shared" si="531"/>
        <v>0</v>
      </c>
    </row>
    <row r="4213" spans="1:12" x14ac:dyDescent="0.3">
      <c r="A4213">
        <v>4212</v>
      </c>
      <c r="B4213" s="5" t="s">
        <v>2743</v>
      </c>
      <c r="C4213" s="6">
        <v>3.0489999999999999</v>
      </c>
      <c r="D4213" s="6">
        <v>3.2700000000000003E-3</v>
      </c>
      <c r="E4213" s="10">
        <f t="shared" si="527"/>
        <v>2.6272593108900922E-3</v>
      </c>
      <c r="F4213">
        <f t="shared" si="528"/>
        <v>1.0026307135810588</v>
      </c>
      <c r="G4213">
        <f t="shared" si="525"/>
        <v>3.048169260693371</v>
      </c>
      <c r="H4213">
        <f t="shared" si="529"/>
        <v>1.8737554966755707E-2</v>
      </c>
      <c r="I4213" t="str">
        <f t="shared" si="526"/>
        <v>2016</v>
      </c>
      <c r="J4213">
        <f t="shared" si="532"/>
        <v>-0.29709237088813312</v>
      </c>
      <c r="K4213">
        <f t="shared" si="530"/>
        <v>9.1961849508593652E-2</v>
      </c>
      <c r="L4213">
        <f t="shared" si="531"/>
        <v>0</v>
      </c>
    </row>
    <row r="4214" spans="1:12" x14ac:dyDescent="0.3">
      <c r="A4214">
        <v>4213</v>
      </c>
      <c r="B4214" s="5" t="s">
        <v>2741</v>
      </c>
      <c r="C4214" s="6">
        <v>3.1930000000000001</v>
      </c>
      <c r="D4214" s="6">
        <v>3.2700000000000003E-3</v>
      </c>
      <c r="E4214" s="10">
        <f t="shared" si="527"/>
        <v>4.6147245726527203E-2</v>
      </c>
      <c r="F4214">
        <f t="shared" si="528"/>
        <v>1.047228599540833</v>
      </c>
      <c r="G4214">
        <f t="shared" si="525"/>
        <v>3.1921300260393353</v>
      </c>
      <c r="H4214">
        <f t="shared" si="529"/>
        <v>2.0355832054896782E-2</v>
      </c>
      <c r="I4214" t="str">
        <f t="shared" si="526"/>
        <v>2016</v>
      </c>
      <c r="J4214">
        <f t="shared" si="532"/>
        <v>-0.33799395497039747</v>
      </c>
      <c r="K4214">
        <f t="shared" si="530"/>
        <v>-0.19995797483447086</v>
      </c>
      <c r="L4214">
        <f t="shared" si="531"/>
        <v>0</v>
      </c>
    </row>
    <row r="4215" spans="1:12" x14ac:dyDescent="0.3">
      <c r="A4215">
        <v>4214</v>
      </c>
      <c r="B4215" s="5" t="s">
        <v>2739</v>
      </c>
      <c r="C4215" s="6">
        <v>3.2749999999999999</v>
      </c>
      <c r="D4215" s="6">
        <v>3.2300000000000002E-3</v>
      </c>
      <c r="E4215" s="10">
        <f t="shared" si="527"/>
        <v>2.5356955354570238E-2</v>
      </c>
      <c r="F4215">
        <f t="shared" si="528"/>
        <v>1.0256811775759473</v>
      </c>
      <c r="G4215">
        <f t="shared" si="525"/>
        <v>3.2741185977940348</v>
      </c>
      <c r="H4215">
        <f t="shared" si="529"/>
        <v>2.0646621104549859E-2</v>
      </c>
      <c r="I4215" t="str">
        <f t="shared" si="526"/>
        <v>2016</v>
      </c>
      <c r="J4215">
        <f t="shared" si="532"/>
        <v>-0.35162755045927102</v>
      </c>
      <c r="K4215">
        <f t="shared" si="530"/>
        <v>-0.44388994019386008</v>
      </c>
      <c r="L4215">
        <f t="shared" si="531"/>
        <v>1</v>
      </c>
    </row>
    <row r="4216" spans="1:12" x14ac:dyDescent="0.3">
      <c r="A4216">
        <v>4215</v>
      </c>
      <c r="B4216" s="5" t="s">
        <v>2737</v>
      </c>
      <c r="C4216" s="6">
        <v>3.2370000000000001</v>
      </c>
      <c r="D4216" s="6">
        <v>3.3700000000000002E-3</v>
      </c>
      <c r="E4216" s="10">
        <f t="shared" si="527"/>
        <v>-1.1670894143107912E-2</v>
      </c>
      <c r="F4216">
        <f t="shared" si="528"/>
        <v>0.98839694656488553</v>
      </c>
      <c r="G4216">
        <f t="shared" si="525"/>
        <v>3.2360910701348757</v>
      </c>
      <c r="H4216">
        <f t="shared" si="529"/>
        <v>2.0709424942515518E-2</v>
      </c>
      <c r="I4216" t="str">
        <f t="shared" si="526"/>
        <v>2016</v>
      </c>
      <c r="J4216">
        <f t="shared" si="532"/>
        <v>-0.34860071637342305</v>
      </c>
      <c r="K4216">
        <f t="shared" si="530"/>
        <v>-0.46288848050164288</v>
      </c>
      <c r="L4216">
        <f t="shared" si="531"/>
        <v>1</v>
      </c>
    </row>
    <row r="4217" spans="1:12" x14ac:dyDescent="0.3">
      <c r="A4217">
        <v>4216</v>
      </c>
      <c r="B4217" s="5" t="s">
        <v>2735</v>
      </c>
      <c r="C4217" s="6">
        <v>3.21</v>
      </c>
      <c r="D4217" s="6">
        <v>3.5799999999999998E-3</v>
      </c>
      <c r="E4217" s="10">
        <f t="shared" si="527"/>
        <v>-8.3760378021828473E-3</v>
      </c>
      <c r="F4217">
        <f t="shared" si="528"/>
        <v>0.99165894346617234</v>
      </c>
      <c r="G4217">
        <f t="shared" si="525"/>
        <v>3.2090424928352537</v>
      </c>
      <c r="H4217">
        <f t="shared" si="529"/>
        <v>2.0597192378416007E-2</v>
      </c>
      <c r="I4217" t="str">
        <f t="shared" si="526"/>
        <v>2016</v>
      </c>
      <c r="J4217">
        <f t="shared" si="532"/>
        <v>-0.34381355411798709</v>
      </c>
      <c r="K4217">
        <f t="shared" si="530"/>
        <v>-0.47879341457878155</v>
      </c>
      <c r="L4217">
        <f t="shared" si="531"/>
        <v>1</v>
      </c>
    </row>
    <row r="4218" spans="1:12" x14ac:dyDescent="0.3">
      <c r="A4218">
        <v>4217</v>
      </c>
      <c r="B4218" s="5" t="s">
        <v>2733</v>
      </c>
      <c r="C4218" s="6">
        <v>3.3410000000000002</v>
      </c>
      <c r="D4218" s="6">
        <v>2.9399999999999999E-3</v>
      </c>
      <c r="E4218" s="10">
        <f t="shared" si="527"/>
        <v>3.9999226232694959E-2</v>
      </c>
      <c r="F4218">
        <f t="shared" si="528"/>
        <v>1.040809968847352</v>
      </c>
      <c r="G4218">
        <f t="shared" si="525"/>
        <v>3.3401815552635745</v>
      </c>
      <c r="H4218">
        <f t="shared" si="529"/>
        <v>2.04131699704076E-2</v>
      </c>
      <c r="I4218" t="str">
        <f t="shared" si="526"/>
        <v>2016</v>
      </c>
      <c r="J4218">
        <f t="shared" si="532"/>
        <v>-0.35466638295738429</v>
      </c>
      <c r="K4218">
        <f t="shared" si="530"/>
        <v>-0.6099324770071024</v>
      </c>
      <c r="L4218">
        <f t="shared" si="531"/>
        <v>1</v>
      </c>
    </row>
    <row r="4219" spans="1:12" x14ac:dyDescent="0.3">
      <c r="A4219">
        <v>4218</v>
      </c>
      <c r="B4219" s="5" t="s">
        <v>2731</v>
      </c>
      <c r="C4219" s="6">
        <v>3.2850000000000001</v>
      </c>
      <c r="D4219" s="6">
        <v>3.0399999999999997E-3</v>
      </c>
      <c r="E4219" s="10">
        <f t="shared" si="527"/>
        <v>-1.69035114380457E-2</v>
      </c>
      <c r="F4219">
        <f t="shared" si="528"/>
        <v>0.98323855133193649</v>
      </c>
      <c r="G4219">
        <f t="shared" si="525"/>
        <v>3.2841679054030992</v>
      </c>
      <c r="H4219">
        <f t="shared" si="529"/>
        <v>2.0813394504650865E-2</v>
      </c>
      <c r="I4219" t="str">
        <f t="shared" si="526"/>
        <v>2016</v>
      </c>
      <c r="J4219">
        <f t="shared" si="532"/>
        <v>-0.35555580151623351</v>
      </c>
      <c r="K4219">
        <f t="shared" si="530"/>
        <v>-0.5539188271466271</v>
      </c>
      <c r="L4219">
        <f t="shared" si="531"/>
        <v>1</v>
      </c>
    </row>
    <row r="4220" spans="1:12" x14ac:dyDescent="0.3">
      <c r="A4220">
        <v>4219</v>
      </c>
      <c r="B4220" s="5" t="s">
        <v>2729</v>
      </c>
      <c r="C4220" s="6">
        <v>3.2440000000000002</v>
      </c>
      <c r="D4220" s="6">
        <v>3.0899999999999999E-3</v>
      </c>
      <c r="E4220" s="10">
        <f t="shared" si="527"/>
        <v>-1.2559515683407357E-2</v>
      </c>
      <c r="F4220">
        <f t="shared" si="528"/>
        <v>0.98751902587519025</v>
      </c>
      <c r="G4220">
        <f t="shared" si="525"/>
        <v>3.2431647775395067</v>
      </c>
      <c r="H4220">
        <f t="shared" si="529"/>
        <v>2.0754589514114536E-2</v>
      </c>
      <c r="I4220" t="str">
        <f t="shared" si="526"/>
        <v>2016</v>
      </c>
      <c r="J4220">
        <f t="shared" si="532"/>
        <v>-0.35012463057935428</v>
      </c>
      <c r="K4220">
        <f t="shared" si="530"/>
        <v>-0.5129156992830346</v>
      </c>
      <c r="L4220">
        <f t="shared" si="531"/>
        <v>1</v>
      </c>
    </row>
    <row r="4221" spans="1:12" x14ac:dyDescent="0.3">
      <c r="A4221">
        <v>4220</v>
      </c>
      <c r="B4221" s="5" t="s">
        <v>2727</v>
      </c>
      <c r="C4221" s="6">
        <v>3.2629999999999999</v>
      </c>
      <c r="D4221" s="6">
        <v>3.4799999999999996E-3</v>
      </c>
      <c r="E4221" s="10">
        <f t="shared" si="527"/>
        <v>5.839881358017036E-3</v>
      </c>
      <c r="F4221">
        <f t="shared" si="528"/>
        <v>1.0058569667077681</v>
      </c>
      <c r="G4221">
        <f t="shared" si="525"/>
        <v>3.2620538671958874</v>
      </c>
      <c r="H4221">
        <f t="shared" si="529"/>
        <v>2.0465398280224693E-2</v>
      </c>
      <c r="I4221" t="str">
        <f t="shared" si="526"/>
        <v>2016</v>
      </c>
      <c r="J4221">
        <f t="shared" si="532"/>
        <v>-0.34725685681597357</v>
      </c>
      <c r="K4221">
        <f t="shared" si="530"/>
        <v>-0.5318047889394153</v>
      </c>
      <c r="L4221">
        <f t="shared" si="531"/>
        <v>1</v>
      </c>
    </row>
    <row r="4222" spans="1:12" x14ac:dyDescent="0.3">
      <c r="A4222">
        <v>4221</v>
      </c>
      <c r="B4222" s="5" t="s">
        <v>2725</v>
      </c>
      <c r="C4222" s="6">
        <v>3.17</v>
      </c>
      <c r="D4222" s="6">
        <v>3.3700000000000002E-3</v>
      </c>
      <c r="E4222" s="10">
        <f t="shared" si="527"/>
        <v>-2.8915429721994308E-2</v>
      </c>
      <c r="F4222">
        <f t="shared" si="528"/>
        <v>0.97149862090101136</v>
      </c>
      <c r="G4222">
        <f t="shared" si="525"/>
        <v>3.1691098833263998</v>
      </c>
      <c r="H4222">
        <f t="shared" si="529"/>
        <v>2.1100870502384461E-2</v>
      </c>
      <c r="I4222" t="str">
        <f t="shared" si="526"/>
        <v>2016</v>
      </c>
      <c r="J4222">
        <f t="shared" si="532"/>
        <v>-0.34783811641122064</v>
      </c>
      <c r="K4222">
        <f t="shared" si="530"/>
        <v>-0.43886080506992764</v>
      </c>
      <c r="L4222">
        <f t="shared" si="531"/>
        <v>1</v>
      </c>
    </row>
    <row r="4223" spans="1:12" x14ac:dyDescent="0.3">
      <c r="A4223">
        <v>4222</v>
      </c>
      <c r="B4223" s="5" t="s">
        <v>2723</v>
      </c>
      <c r="C4223" s="6">
        <v>3.141</v>
      </c>
      <c r="D4223" s="6">
        <v>3.32E-3</v>
      </c>
      <c r="E4223" s="10">
        <f t="shared" si="527"/>
        <v>-9.1903673326796716E-3</v>
      </c>
      <c r="F4223">
        <f t="shared" si="528"/>
        <v>0.99085173501577295</v>
      </c>
      <c r="G4223">
        <f t="shared" si="525"/>
        <v>3.1401311102019647</v>
      </c>
      <c r="H4223">
        <f t="shared" si="529"/>
        <v>1.972135045364876E-2</v>
      </c>
      <c r="I4223" t="str">
        <f t="shared" si="526"/>
        <v>2016</v>
      </c>
      <c r="J4223">
        <f t="shared" si="532"/>
        <v>-0.32212463012417764</v>
      </c>
      <c r="K4223">
        <f t="shared" si="530"/>
        <v>-0.40988203194549255</v>
      </c>
      <c r="L4223">
        <f t="shared" si="531"/>
        <v>1</v>
      </c>
    </row>
    <row r="4224" spans="1:12" x14ac:dyDescent="0.3">
      <c r="A4224">
        <v>4223</v>
      </c>
      <c r="B4224" s="5" t="s">
        <v>2721</v>
      </c>
      <c r="C4224" s="6">
        <v>2.9929999999999999</v>
      </c>
      <c r="D4224" s="6">
        <v>3.32E-3</v>
      </c>
      <c r="E4224" s="10">
        <f t="shared" si="527"/>
        <v>-4.8264991685947646E-2</v>
      </c>
      <c r="F4224">
        <f t="shared" si="528"/>
        <v>0.95288124801018781</v>
      </c>
      <c r="G4224">
        <f t="shared" si="525"/>
        <v>2.9921720512048644</v>
      </c>
      <c r="H4224">
        <f t="shared" si="529"/>
        <v>2.186895737030228E-2</v>
      </c>
      <c r="I4224" t="str">
        <f t="shared" si="526"/>
        <v>2016</v>
      </c>
      <c r="J4224">
        <f t="shared" si="532"/>
        <v>-0.34037224616853723</v>
      </c>
      <c r="K4224">
        <f t="shared" si="530"/>
        <v>-0.26192297294839229</v>
      </c>
      <c r="L4224">
        <f t="shared" si="531"/>
        <v>0</v>
      </c>
    </row>
    <row r="4225" spans="1:12" x14ac:dyDescent="0.3">
      <c r="A4225">
        <v>4224</v>
      </c>
      <c r="B4225" s="5" t="s">
        <v>2719</v>
      </c>
      <c r="C4225" s="6">
        <v>2.831</v>
      </c>
      <c r="D4225" s="6">
        <v>3.2700000000000003E-3</v>
      </c>
      <c r="E4225" s="10">
        <f t="shared" si="527"/>
        <v>-5.5646222740799361E-2</v>
      </c>
      <c r="F4225">
        <f t="shared" si="528"/>
        <v>0.94587370531239556</v>
      </c>
      <c r="G4225">
        <f t="shared" si="525"/>
        <v>2.8302286576001747</v>
      </c>
      <c r="H4225">
        <f t="shared" si="529"/>
        <v>2.3031205233450772E-2</v>
      </c>
      <c r="I4225" t="str">
        <f t="shared" si="526"/>
        <v>2016</v>
      </c>
      <c r="J4225">
        <f t="shared" si="532"/>
        <v>-0.33906088410346197</v>
      </c>
      <c r="K4225">
        <f t="shared" si="530"/>
        <v>-9.9979579343702607E-2</v>
      </c>
      <c r="L4225">
        <f t="shared" si="531"/>
        <v>0</v>
      </c>
    </row>
    <row r="4226" spans="1:12" x14ac:dyDescent="0.3">
      <c r="A4226">
        <v>4225</v>
      </c>
      <c r="B4226" s="5" t="s">
        <v>2717</v>
      </c>
      <c r="C4226" s="6">
        <v>2.774</v>
      </c>
      <c r="D4226" s="6">
        <v>3.4499999999999999E-3</v>
      </c>
      <c r="E4226" s="10">
        <f t="shared" si="527"/>
        <v>-2.0339684237122672E-2</v>
      </c>
      <c r="F4226">
        <f t="shared" si="528"/>
        <v>0.97986577181208057</v>
      </c>
      <c r="G4226">
        <f t="shared" si="525"/>
        <v>2.7732025896332329</v>
      </c>
      <c r="H4226">
        <f t="shared" si="529"/>
        <v>2.3301134763608608E-2</v>
      </c>
      <c r="I4226" t="str">
        <f t="shared" si="526"/>
        <v>2016</v>
      </c>
      <c r="J4226">
        <f t="shared" si="532"/>
        <v>-0.3361229521926225</v>
      </c>
      <c r="K4226">
        <f t="shared" si="530"/>
        <v>-0.14115907252831805</v>
      </c>
      <c r="L4226">
        <f t="shared" si="531"/>
        <v>0</v>
      </c>
    </row>
    <row r="4227" spans="1:12" x14ac:dyDescent="0.3">
      <c r="A4227">
        <v>4226</v>
      </c>
      <c r="B4227" s="5" t="s">
        <v>2715</v>
      </c>
      <c r="C4227" s="6">
        <v>2.7309999999999999</v>
      </c>
      <c r="D4227" s="6">
        <v>3.3E-3</v>
      </c>
      <c r="E4227" s="10">
        <f t="shared" si="527"/>
        <v>-1.5622479401071917E-2</v>
      </c>
      <c r="F4227">
        <f t="shared" si="528"/>
        <v>0.98449891852919968</v>
      </c>
      <c r="G4227">
        <f t="shared" ref="G4227:G4290" si="533">C4227*EXP(-1/12*D4227)</f>
        <v>2.7302490782564721</v>
      </c>
      <c r="H4227">
        <f t="shared" si="529"/>
        <v>2.3423858724745707E-2</v>
      </c>
      <c r="I4227" t="str">
        <f t="shared" ref="I4227:I4290" si="534">MID(B4227,7,4)</f>
        <v>2016</v>
      </c>
      <c r="J4227">
        <f t="shared" si="532"/>
        <v>-0.33265971400058658</v>
      </c>
      <c r="K4227">
        <f t="shared" si="530"/>
        <v>-9.8205561151557319E-2</v>
      </c>
      <c r="L4227">
        <f t="shared" si="531"/>
        <v>0</v>
      </c>
    </row>
    <row r="4228" spans="1:12" x14ac:dyDescent="0.3">
      <c r="A4228">
        <v>4227</v>
      </c>
      <c r="B4228" s="5" t="s">
        <v>2713</v>
      </c>
      <c r="C4228" s="6">
        <v>2.7639999999999998</v>
      </c>
      <c r="D4228" s="6">
        <v>2.8899999999999998E-3</v>
      </c>
      <c r="E4228" s="10">
        <f t="shared" ref="E4228:E4291" si="535">LN(C4228/C4227)</f>
        <v>1.2011063413855504E-2</v>
      </c>
      <c r="F4228">
        <f t="shared" ref="F4228:F4291" si="536">C4228/C4227</f>
        <v>1.0120834859025998</v>
      </c>
      <c r="G4228">
        <f t="shared" si="533"/>
        <v>2.7633344168171918</v>
      </c>
      <c r="H4228">
        <f t="shared" si="529"/>
        <v>2.3401401931076284E-2</v>
      </c>
      <c r="I4228" t="str">
        <f t="shared" si="534"/>
        <v>2016</v>
      </c>
      <c r="J4228">
        <f t="shared" si="532"/>
        <v>-0.33636811591102123</v>
      </c>
      <c r="K4228">
        <f t="shared" si="530"/>
        <v>-0.13237604398154845</v>
      </c>
      <c r="L4228">
        <f t="shared" si="531"/>
        <v>0</v>
      </c>
    </row>
    <row r="4229" spans="1:12" x14ac:dyDescent="0.3">
      <c r="A4229">
        <v>4228</v>
      </c>
      <c r="B4229" s="5" t="s">
        <v>2712</v>
      </c>
      <c r="C4229" s="6">
        <v>3.105</v>
      </c>
      <c r="D4229" s="6">
        <v>2.8899999999999998E-3</v>
      </c>
      <c r="E4229" s="10">
        <f t="shared" si="535"/>
        <v>0.11633480948001873</v>
      </c>
      <c r="F4229">
        <f t="shared" si="536"/>
        <v>1.123371924746744</v>
      </c>
      <c r="G4229">
        <f t="shared" si="533"/>
        <v>3.1042523025388498</v>
      </c>
      <c r="H4229">
        <f t="shared" si="529"/>
        <v>3.1831193424444508E-2</v>
      </c>
      <c r="I4229" t="str">
        <f t="shared" si="534"/>
        <v>2016</v>
      </c>
      <c r="J4229">
        <f t="shared" si="532"/>
        <v>-0.51398380384801923</v>
      </c>
      <c r="K4229">
        <f t="shared" si="530"/>
        <v>-0.47329392970320638</v>
      </c>
      <c r="L4229">
        <f t="shared" si="531"/>
        <v>0</v>
      </c>
    </row>
    <row r="4230" spans="1:12" x14ac:dyDescent="0.3">
      <c r="A4230">
        <v>4229</v>
      </c>
      <c r="B4230" s="5" t="s">
        <v>2710</v>
      </c>
      <c r="C4230" s="6">
        <v>3.0259999999999998</v>
      </c>
      <c r="D4230" s="6">
        <v>3.0899999999999999E-3</v>
      </c>
      <c r="E4230" s="10">
        <f t="shared" si="535"/>
        <v>-2.577210001927796E-2</v>
      </c>
      <c r="F4230">
        <f t="shared" si="536"/>
        <v>0.97455716586151364</v>
      </c>
      <c r="G4230">
        <f t="shared" si="533"/>
        <v>3.0252209053127457</v>
      </c>
      <c r="H4230">
        <f t="shared" si="529"/>
        <v>3.2207852890209623E-2</v>
      </c>
      <c r="I4230" t="str">
        <f t="shared" si="534"/>
        <v>2016</v>
      </c>
      <c r="J4230">
        <f t="shared" si="532"/>
        <v>-0.50682539481665645</v>
      </c>
      <c r="K4230">
        <f t="shared" si="530"/>
        <v>-0.3942625324771023</v>
      </c>
      <c r="L4230">
        <f t="shared" si="531"/>
        <v>0</v>
      </c>
    </row>
    <row r="4231" spans="1:12" x14ac:dyDescent="0.3">
      <c r="A4231">
        <v>4230</v>
      </c>
      <c r="B4231" s="5" t="s">
        <v>2708</v>
      </c>
      <c r="C4231" s="6">
        <v>2.9020000000000001</v>
      </c>
      <c r="D4231" s="6">
        <v>3.5999999999999999E-3</v>
      </c>
      <c r="E4231" s="10">
        <f t="shared" si="535"/>
        <v>-4.1841460904167918E-2</v>
      </c>
      <c r="F4231">
        <f t="shared" si="536"/>
        <v>0.95902181097157979</v>
      </c>
      <c r="G4231">
        <f t="shared" si="533"/>
        <v>2.901129530576942</v>
      </c>
      <c r="H4231">
        <f t="shared" si="529"/>
        <v>3.2354780258998961E-2</v>
      </c>
      <c r="I4231" t="str">
        <f t="shared" si="534"/>
        <v>2016</v>
      </c>
      <c r="J4231">
        <f t="shared" si="532"/>
        <v>-0.48825317374369942</v>
      </c>
      <c r="K4231">
        <f t="shared" si="530"/>
        <v>-0.27017115774129863</v>
      </c>
      <c r="L4231">
        <f t="shared" si="531"/>
        <v>0</v>
      </c>
    </row>
    <row r="4232" spans="1:12" x14ac:dyDescent="0.3">
      <c r="A4232">
        <v>4231</v>
      </c>
      <c r="B4232" s="5" t="s">
        <v>2706</v>
      </c>
      <c r="C4232" s="6">
        <v>2.7919999999999998</v>
      </c>
      <c r="D4232" s="6">
        <v>3.5999999999999999E-3</v>
      </c>
      <c r="E4232" s="10">
        <f t="shared" si="535"/>
        <v>-3.8641969561870153E-2</v>
      </c>
      <c r="F4232">
        <f t="shared" si="536"/>
        <v>0.96209510682288069</v>
      </c>
      <c r="G4232">
        <f t="shared" si="533"/>
        <v>2.7911625256274366</v>
      </c>
      <c r="H4232">
        <f t="shared" si="529"/>
        <v>3.3033817933929913E-2</v>
      </c>
      <c r="I4232" t="str">
        <f t="shared" si="534"/>
        <v>2016</v>
      </c>
      <c r="J4232">
        <f t="shared" si="532"/>
        <v>-0.47960466314868694</v>
      </c>
      <c r="K4232">
        <f t="shared" si="530"/>
        <v>-0.16020415279179323</v>
      </c>
      <c r="L4232">
        <f t="shared" si="531"/>
        <v>0</v>
      </c>
    </row>
    <row r="4233" spans="1:12" x14ac:dyDescent="0.3">
      <c r="A4233">
        <v>4232</v>
      </c>
      <c r="B4233" s="5" t="s">
        <v>2704</v>
      </c>
      <c r="C4233" s="6">
        <v>2.7690000000000001</v>
      </c>
      <c r="D4233" s="6">
        <v>3.7299999999999998E-3</v>
      </c>
      <c r="E4233" s="10">
        <f t="shared" si="535"/>
        <v>-8.2719407113010859E-3</v>
      </c>
      <c r="F4233">
        <f t="shared" si="536"/>
        <v>0.99176217765042995</v>
      </c>
      <c r="G4233">
        <f t="shared" si="533"/>
        <v>2.7681394362528779</v>
      </c>
      <c r="H4233">
        <f t="shared" si="529"/>
        <v>3.2853183983397462E-2</v>
      </c>
      <c r="I4233" t="str">
        <f t="shared" si="534"/>
        <v>2016</v>
      </c>
      <c r="J4233">
        <f t="shared" si="532"/>
        <v>-0.47304769315123707</v>
      </c>
      <c r="K4233">
        <f t="shared" si="530"/>
        <v>-0.13718106341723457</v>
      </c>
      <c r="L4233">
        <f t="shared" si="531"/>
        <v>0</v>
      </c>
    </row>
    <row r="4234" spans="1:12" x14ac:dyDescent="0.3">
      <c r="A4234">
        <v>4233</v>
      </c>
      <c r="B4234" s="5" t="s">
        <v>2702</v>
      </c>
      <c r="C4234" s="6">
        <v>2.7669999999999999</v>
      </c>
      <c r="D4234" s="6">
        <v>3.7299999999999998E-3</v>
      </c>
      <c r="E4234" s="10">
        <f t="shared" si="535"/>
        <v>-7.2254338403602159E-4</v>
      </c>
      <c r="F4234">
        <f t="shared" si="536"/>
        <v>0.99927771758757666</v>
      </c>
      <c r="G4234">
        <f t="shared" si="533"/>
        <v>2.7661400578229367</v>
      </c>
      <c r="H4234">
        <f t="shared" si="529"/>
        <v>3.2808221710642099E-2</v>
      </c>
      <c r="I4234" t="str">
        <f t="shared" si="534"/>
        <v>2016</v>
      </c>
      <c r="J4234">
        <f t="shared" si="532"/>
        <v>-0.47205908222334664</v>
      </c>
      <c r="K4234">
        <f t="shared" si="530"/>
        <v>-0.13518168498729333</v>
      </c>
      <c r="L4234">
        <f t="shared" si="531"/>
        <v>0</v>
      </c>
    </row>
    <row r="4235" spans="1:12" x14ac:dyDescent="0.3">
      <c r="A4235">
        <v>4234</v>
      </c>
      <c r="B4235" s="5" t="s">
        <v>2700</v>
      </c>
      <c r="C4235" s="6">
        <v>2.8159999999999998</v>
      </c>
      <c r="D4235" s="6">
        <v>4.0799999999999994E-3</v>
      </c>
      <c r="E4235" s="10">
        <f t="shared" si="535"/>
        <v>1.7553737491007134E-2</v>
      </c>
      <c r="F4235">
        <f t="shared" si="536"/>
        <v>1.0177087097940007</v>
      </c>
      <c r="G4235">
        <f t="shared" si="533"/>
        <v>2.8150427227463548</v>
      </c>
      <c r="H4235">
        <f t="shared" si="529"/>
        <v>3.2873130861679298E-2</v>
      </c>
      <c r="I4235" t="str">
        <f t="shared" si="534"/>
        <v>2016</v>
      </c>
      <c r="J4235">
        <f t="shared" si="532"/>
        <v>-0.48135508001559008</v>
      </c>
      <c r="K4235">
        <f t="shared" si="530"/>
        <v>-0.18408434991071143</v>
      </c>
      <c r="L4235">
        <f t="shared" si="531"/>
        <v>0</v>
      </c>
    </row>
    <row r="4236" spans="1:12" x14ac:dyDescent="0.3">
      <c r="A4236">
        <v>4235</v>
      </c>
      <c r="B4236" s="5" t="s">
        <v>2698</v>
      </c>
      <c r="C4236" s="6">
        <v>2.633</v>
      </c>
      <c r="D4236" s="6">
        <v>4.3600000000000002E-3</v>
      </c>
      <c r="E4236" s="10">
        <f t="shared" si="535"/>
        <v>-6.7193557781623572E-2</v>
      </c>
      <c r="F4236">
        <f t="shared" si="536"/>
        <v>0.93501420454545459</v>
      </c>
      <c r="G4236">
        <f t="shared" si="533"/>
        <v>2.6320435171049148</v>
      </c>
      <c r="H4236">
        <f t="shared" si="529"/>
        <v>3.4951606034298727E-2</v>
      </c>
      <c r="I4236" t="str">
        <f t="shared" si="534"/>
        <v>2016</v>
      </c>
      <c r="J4236">
        <f t="shared" si="532"/>
        <v>-0.4785195685836105</v>
      </c>
      <c r="K4236">
        <f t="shared" si="530"/>
        <v>-1.0851442692714208E-3</v>
      </c>
      <c r="L4236">
        <f t="shared" si="531"/>
        <v>0</v>
      </c>
    </row>
    <row r="4237" spans="1:12" x14ac:dyDescent="0.3">
      <c r="A4237">
        <v>4236</v>
      </c>
      <c r="B4237" s="5" t="s">
        <v>2696</v>
      </c>
      <c r="C4237" s="6">
        <v>2.69</v>
      </c>
      <c r="D4237" s="6">
        <v>4.3400000000000001E-3</v>
      </c>
      <c r="E4237" s="10">
        <f t="shared" si="535"/>
        <v>2.1417313099575428E-2</v>
      </c>
      <c r="F4237">
        <f t="shared" si="536"/>
        <v>1.0216483099126472</v>
      </c>
      <c r="G4237">
        <f t="shared" si="533"/>
        <v>2.6890272925751955</v>
      </c>
      <c r="H4237">
        <f t="shared" si="529"/>
        <v>3.5201254283095083E-2</v>
      </c>
      <c r="I4237" t="str">
        <f t="shared" si="534"/>
        <v>2016</v>
      </c>
      <c r="J4237">
        <f t="shared" si="532"/>
        <v>-0.49237143485389095</v>
      </c>
      <c r="K4237">
        <f t="shared" si="530"/>
        <v>-5.8068919739552083E-2</v>
      </c>
      <c r="L4237">
        <f t="shared" si="531"/>
        <v>0</v>
      </c>
    </row>
    <row r="4238" spans="1:12" x14ac:dyDescent="0.3">
      <c r="A4238">
        <v>4237</v>
      </c>
      <c r="B4238" s="5" t="s">
        <v>2695</v>
      </c>
      <c r="C4238" s="6">
        <v>2.6320000000000001</v>
      </c>
      <c r="D4238" s="6">
        <v>4.7499999999999999E-3</v>
      </c>
      <c r="E4238" s="10">
        <f t="shared" si="535"/>
        <v>-2.1797180150676904E-2</v>
      </c>
      <c r="F4238">
        <f t="shared" si="536"/>
        <v>0.97843866171003724</v>
      </c>
      <c r="G4238">
        <f t="shared" si="533"/>
        <v>2.6309583728356434</v>
      </c>
      <c r="H4238">
        <f t="shared" si="529"/>
        <v>3.5348037628241999E-2</v>
      </c>
      <c r="I4238" t="str">
        <f t="shared" si="534"/>
        <v>2016</v>
      </c>
      <c r="J4238">
        <f t="shared" si="532"/>
        <v>-0.48374755829850435</v>
      </c>
      <c r="K4238">
        <f t="shared" si="530"/>
        <v>7.1059715555767067E-2</v>
      </c>
      <c r="L4238">
        <f t="shared" si="531"/>
        <v>0</v>
      </c>
    </row>
    <row r="4239" spans="1:12" x14ac:dyDescent="0.3">
      <c r="A4239">
        <v>4238</v>
      </c>
      <c r="B4239" s="5" t="s">
        <v>2691</v>
      </c>
      <c r="C4239" s="6">
        <v>2.7490000000000001</v>
      </c>
      <c r="D4239" s="6">
        <v>5.1999999999999998E-3</v>
      </c>
      <c r="E4239" s="10">
        <f t="shared" si="535"/>
        <v>4.3493195720037896E-2</v>
      </c>
      <c r="F4239">
        <f t="shared" si="536"/>
        <v>1.0444528875379939</v>
      </c>
      <c r="G4239">
        <f t="shared" si="533"/>
        <v>2.7478090247299454</v>
      </c>
      <c r="H4239">
        <f t="shared" si="529"/>
        <v>3.627212195855832E-2</v>
      </c>
      <c r="I4239" t="str">
        <f t="shared" si="534"/>
        <v>2016</v>
      </c>
      <c r="J4239">
        <f t="shared" si="532"/>
        <v>-0.51844060552819204</v>
      </c>
      <c r="K4239">
        <f t="shared" si="530"/>
        <v>-4.5790936338534927E-2</v>
      </c>
      <c r="L4239">
        <f t="shared" si="531"/>
        <v>0</v>
      </c>
    </row>
    <row r="4240" spans="1:12" x14ac:dyDescent="0.3">
      <c r="A4240">
        <v>4239</v>
      </c>
      <c r="B4240" s="5" t="s">
        <v>2689</v>
      </c>
      <c r="C4240" s="6">
        <v>2.7090000000000001</v>
      </c>
      <c r="D4240" s="6">
        <v>5.0499999999999998E-3</v>
      </c>
      <c r="E4240" s="10">
        <f t="shared" si="535"/>
        <v>-1.465764608015062E-2</v>
      </c>
      <c r="F4240">
        <f t="shared" si="536"/>
        <v>0.98544925427428154</v>
      </c>
      <c r="G4240">
        <f t="shared" si="533"/>
        <v>2.7078602023492442</v>
      </c>
      <c r="H4240">
        <f t="shared" si="529"/>
        <v>3.6315331644401462E-2</v>
      </c>
      <c r="I4240" t="str">
        <f t="shared" si="534"/>
        <v>2016</v>
      </c>
      <c r="J4240">
        <f t="shared" si="532"/>
        <v>-0.51151191523616679</v>
      </c>
      <c r="K4240">
        <f t="shared" si="530"/>
        <v>-5.8421139578337389E-3</v>
      </c>
      <c r="L4240">
        <f t="shared" si="531"/>
        <v>0</v>
      </c>
    </row>
    <row r="4241" spans="1:12" x14ac:dyDescent="0.3">
      <c r="A4241">
        <v>4240</v>
      </c>
      <c r="B4241" s="5" t="s">
        <v>2687</v>
      </c>
      <c r="C4241" s="6">
        <v>2.7639999999999998</v>
      </c>
      <c r="D4241" s="6">
        <v>4.6899999999999997E-3</v>
      </c>
      <c r="E4241" s="10">
        <f t="shared" si="535"/>
        <v>2.0099342802465232E-2</v>
      </c>
      <c r="F4241">
        <f t="shared" si="536"/>
        <v>1.0203026947212992</v>
      </c>
      <c r="G4241">
        <f t="shared" si="533"/>
        <v>2.762919947740627</v>
      </c>
      <c r="H4241">
        <f t="shared" si="529"/>
        <v>3.6429081832358642E-2</v>
      </c>
      <c r="I4241" t="str">
        <f t="shared" si="534"/>
        <v>2016</v>
      </c>
      <c r="J4241">
        <f t="shared" si="532"/>
        <v>-0.52354742493661599</v>
      </c>
      <c r="K4241">
        <f t="shared" si="530"/>
        <v>-6.0901859349216547E-2</v>
      </c>
      <c r="L4241">
        <f t="shared" si="531"/>
        <v>0</v>
      </c>
    </row>
    <row r="4242" spans="1:12" x14ac:dyDescent="0.3">
      <c r="A4242">
        <v>4241</v>
      </c>
      <c r="B4242" s="5" t="s">
        <v>2685</v>
      </c>
      <c r="C4242" s="6">
        <v>2.7029999999999998</v>
      </c>
      <c r="D4242" s="6">
        <v>4.3600000000000002E-3</v>
      </c>
      <c r="E4242" s="10">
        <f t="shared" si="535"/>
        <v>-2.231663861111292E-2</v>
      </c>
      <c r="F4242">
        <f t="shared" si="536"/>
        <v>0.97793053545586106</v>
      </c>
      <c r="G4242">
        <f t="shared" si="533"/>
        <v>2.7020180883914104</v>
      </c>
      <c r="H4242">
        <f t="shared" si="529"/>
        <v>3.621081692444332E-2</v>
      </c>
      <c r="I4242" t="str">
        <f t="shared" si="534"/>
        <v>2016</v>
      </c>
      <c r="J4242">
        <f t="shared" si="532"/>
        <v>-0.50893940220377898</v>
      </c>
      <c r="K4242">
        <f t="shared" si="530"/>
        <v>0.13995387918899116</v>
      </c>
      <c r="L4242">
        <f t="shared" si="531"/>
        <v>0</v>
      </c>
    </row>
    <row r="4243" spans="1:12" x14ac:dyDescent="0.3">
      <c r="A4243">
        <v>4242</v>
      </c>
      <c r="B4243" s="5" t="s">
        <v>2683</v>
      </c>
      <c r="C4243" s="6">
        <v>2.843</v>
      </c>
      <c r="D4243" s="6">
        <v>4.3400000000000001E-3</v>
      </c>
      <c r="E4243" s="10">
        <f t="shared" si="535"/>
        <v>5.0497565374552252E-2</v>
      </c>
      <c r="F4243">
        <f t="shared" si="536"/>
        <v>1.0517943026267111</v>
      </c>
      <c r="G4243">
        <f t="shared" si="533"/>
        <v>2.8419719675804016</v>
      </c>
      <c r="H4243">
        <f t="shared" si="529"/>
        <v>3.7539959950261798E-2</v>
      </c>
      <c r="I4243" t="str">
        <f t="shared" si="534"/>
        <v>2016</v>
      </c>
      <c r="J4243">
        <f t="shared" si="532"/>
        <v>-0.55494902844986305</v>
      </c>
      <c r="K4243">
        <f t="shared" si="530"/>
        <v>0.10694164917412863</v>
      </c>
      <c r="L4243">
        <f t="shared" si="531"/>
        <v>0</v>
      </c>
    </row>
    <row r="4244" spans="1:12" x14ac:dyDescent="0.3">
      <c r="A4244">
        <v>4243</v>
      </c>
      <c r="B4244" s="5" t="s">
        <v>2682</v>
      </c>
      <c r="C4244" s="6">
        <v>2.95</v>
      </c>
      <c r="D4244" s="6">
        <v>4.4200000000000003E-3</v>
      </c>
      <c r="E4244" s="10">
        <f t="shared" si="535"/>
        <v>3.6945337682865696E-2</v>
      </c>
      <c r="F4244">
        <f t="shared" si="536"/>
        <v>1.037636299683433</v>
      </c>
      <c r="G4244">
        <f t="shared" si="533"/>
        <v>2.9489136167545302</v>
      </c>
      <c r="H4244">
        <f t="shared" si="529"/>
        <v>3.716591990364812E-2</v>
      </c>
      <c r="I4244" t="str">
        <f t="shared" si="534"/>
        <v>2016</v>
      </c>
      <c r="J4244">
        <f t="shared" si="532"/>
        <v>-0.57009395772771199</v>
      </c>
      <c r="K4244">
        <f t="shared" si="530"/>
        <v>3.1864013848319939E-2</v>
      </c>
      <c r="L4244">
        <f t="shared" si="531"/>
        <v>0</v>
      </c>
    </row>
    <row r="4245" spans="1:12" x14ac:dyDescent="0.3">
      <c r="A4245">
        <v>4244</v>
      </c>
      <c r="B4245" s="5" t="s">
        <v>2680</v>
      </c>
      <c r="C4245" s="6">
        <v>2.9820000000000002</v>
      </c>
      <c r="D4245" s="6">
        <v>4.9199999999999999E-3</v>
      </c>
      <c r="E4245" s="10">
        <f t="shared" si="535"/>
        <v>1.0789045990818268E-2</v>
      </c>
      <c r="F4245">
        <f t="shared" si="536"/>
        <v>1.0108474576271187</v>
      </c>
      <c r="G4245">
        <f t="shared" si="533"/>
        <v>2.9807776306028502</v>
      </c>
      <c r="H4245">
        <f t="shared" si="529"/>
        <v>3.6881609790925023E-2</v>
      </c>
      <c r="I4245" t="str">
        <f t="shared" si="534"/>
        <v>2016</v>
      </c>
      <c r="J4245">
        <f t="shared" si="532"/>
        <v>-0.57184581571603721</v>
      </c>
      <c r="K4245">
        <f t="shared" si="530"/>
        <v>4.3956757472767727E-2</v>
      </c>
      <c r="L4245">
        <f t="shared" si="531"/>
        <v>0</v>
      </c>
    </row>
    <row r="4246" spans="1:12" x14ac:dyDescent="0.3">
      <c r="A4246">
        <v>4245</v>
      </c>
      <c r="B4246" s="5" t="s">
        <v>2678</v>
      </c>
      <c r="C4246" s="6">
        <v>3.0259999999999998</v>
      </c>
      <c r="D4246" s="6">
        <v>5.0200000000000002E-3</v>
      </c>
      <c r="E4246" s="10">
        <f t="shared" si="535"/>
        <v>1.4647399023617304E-2</v>
      </c>
      <c r="F4246">
        <f t="shared" si="536"/>
        <v>1.0147551978537892</v>
      </c>
      <c r="G4246">
        <f t="shared" si="533"/>
        <v>3.0247343880756179</v>
      </c>
      <c r="H4246">
        <f t="shared" si="529"/>
        <v>3.6984168232908114E-2</v>
      </c>
      <c r="I4246" t="str">
        <f t="shared" si="534"/>
        <v>2016</v>
      </c>
      <c r="J4246">
        <f t="shared" si="532"/>
        <v>-0.58189228664144954</v>
      </c>
      <c r="K4246">
        <f t="shared" si="530"/>
        <v>9.9945530709031338E-3</v>
      </c>
      <c r="L4246">
        <f t="shared" si="531"/>
        <v>0</v>
      </c>
    </row>
    <row r="4247" spans="1:12" x14ac:dyDescent="0.3">
      <c r="A4247">
        <v>4246</v>
      </c>
      <c r="B4247" s="5" t="s">
        <v>2677</v>
      </c>
      <c r="C4247" s="6">
        <v>3.036</v>
      </c>
      <c r="D4247" s="6">
        <v>5.0249999999999991E-3</v>
      </c>
      <c r="E4247" s="10">
        <f t="shared" si="535"/>
        <v>3.2992441672194945E-3</v>
      </c>
      <c r="F4247">
        <f t="shared" si="536"/>
        <v>1.0033046926635825</v>
      </c>
      <c r="G4247">
        <f t="shared" si="533"/>
        <v>3.034728941146521</v>
      </c>
      <c r="H4247">
        <f t="shared" si="529"/>
        <v>3.6978875919730883E-2</v>
      </c>
      <c r="I4247" t="str">
        <f t="shared" si="534"/>
        <v>2016</v>
      </c>
      <c r="J4247">
        <f t="shared" si="532"/>
        <v>-0.58373147654138191</v>
      </c>
      <c r="K4247">
        <f t="shared" si="530"/>
        <v>4.8980770424292608E-2</v>
      </c>
      <c r="L4247">
        <f t="shared" si="531"/>
        <v>0</v>
      </c>
    </row>
    <row r="4248" spans="1:12" x14ac:dyDescent="0.3">
      <c r="A4248">
        <v>4247</v>
      </c>
      <c r="B4248" s="5" t="s">
        <v>2675</v>
      </c>
      <c r="C4248" s="6">
        <v>3.085</v>
      </c>
      <c r="D4248" s="6">
        <v>5.0200000000000002E-3</v>
      </c>
      <c r="E4248" s="10">
        <f t="shared" si="535"/>
        <v>1.6010797823967516E-2</v>
      </c>
      <c r="F4248">
        <f t="shared" si="536"/>
        <v>1.0161396574440051</v>
      </c>
      <c r="G4248">
        <f t="shared" si="533"/>
        <v>3.0837097115708136</v>
      </c>
      <c r="H4248">
        <f t="shared" si="529"/>
        <v>3.6295616525658506E-2</v>
      </c>
      <c r="I4248" t="str">
        <f t="shared" si="534"/>
        <v>2016</v>
      </c>
      <c r="J4248">
        <f t="shared" si="532"/>
        <v>-0.58219325141872758</v>
      </c>
      <c r="K4248">
        <f t="shared" si="530"/>
        <v>0.14701928507623263</v>
      </c>
      <c r="L4248">
        <f t="shared" si="531"/>
        <v>0</v>
      </c>
    </row>
    <row r="4249" spans="1:12" x14ac:dyDescent="0.3">
      <c r="A4249">
        <v>4248</v>
      </c>
      <c r="B4249" s="5" t="s">
        <v>2673</v>
      </c>
      <c r="C4249" s="6">
        <v>3.2320000000000002</v>
      </c>
      <c r="D4249" s="6">
        <v>4.7199999999999994E-3</v>
      </c>
      <c r="E4249" s="10">
        <f t="shared" si="535"/>
        <v>4.6549483301497815E-2</v>
      </c>
      <c r="F4249">
        <f t="shared" si="536"/>
        <v>1.0476499189627229</v>
      </c>
      <c r="G4249">
        <f t="shared" si="533"/>
        <v>3.2307289966470463</v>
      </c>
      <c r="H4249">
        <f t="shared" si="529"/>
        <v>3.7272492892028088E-2</v>
      </c>
      <c r="I4249" t="str">
        <f t="shared" si="534"/>
        <v>2016</v>
      </c>
      <c r="J4249">
        <f t="shared" si="532"/>
        <v>-0.62636642577177259</v>
      </c>
      <c r="K4249">
        <f t="shared" si="530"/>
        <v>8.2931461570256992E-2</v>
      </c>
      <c r="L4249">
        <f t="shared" si="531"/>
        <v>0</v>
      </c>
    </row>
    <row r="4250" spans="1:12" x14ac:dyDescent="0.3">
      <c r="A4250">
        <v>4249</v>
      </c>
      <c r="B4250" s="5" t="s">
        <v>2671</v>
      </c>
      <c r="C4250" s="6">
        <v>3.3149999999999999</v>
      </c>
      <c r="D4250" s="6">
        <v>4.8500000000000001E-3</v>
      </c>
      <c r="E4250" s="10">
        <f t="shared" si="535"/>
        <v>2.5356482978976719E-2</v>
      </c>
      <c r="F4250">
        <f t="shared" si="536"/>
        <v>1.0256806930693068</v>
      </c>
      <c r="G4250">
        <f t="shared" si="533"/>
        <v>3.3136604582173033</v>
      </c>
      <c r="H4250">
        <f t="shared" si="529"/>
        <v>3.7493138208303453E-2</v>
      </c>
      <c r="I4250" t="str">
        <f t="shared" si="534"/>
        <v>2016</v>
      </c>
      <c r="J4250">
        <f t="shared" si="532"/>
        <v>-0.64624812902035089</v>
      </c>
      <c r="K4250">
        <f t="shared" si="530"/>
        <v>3.6985048854913938E-2</v>
      </c>
      <c r="L4250">
        <f t="shared" si="531"/>
        <v>0</v>
      </c>
    </row>
    <row r="4251" spans="1:12" x14ac:dyDescent="0.3">
      <c r="A4251">
        <v>4250</v>
      </c>
      <c r="B4251" s="5" t="s">
        <v>2670</v>
      </c>
      <c r="C4251" s="6">
        <v>3.3519999999999999</v>
      </c>
      <c r="D4251" s="6">
        <v>4.8500000000000001E-3</v>
      </c>
      <c r="E4251" s="10">
        <f t="shared" si="535"/>
        <v>1.1099558982010737E-2</v>
      </c>
      <c r="F4251">
        <f t="shared" si="536"/>
        <v>1.0111613876319758</v>
      </c>
      <c r="G4251">
        <f t="shared" si="533"/>
        <v>3.3506455070722172</v>
      </c>
      <c r="H4251">
        <f t="shared" si="529"/>
        <v>3.7530175989643207E-2</v>
      </c>
      <c r="I4251" t="str">
        <f t="shared" si="534"/>
        <v>2016</v>
      </c>
      <c r="J4251">
        <f t="shared" si="532"/>
        <v>-0.65410667971680958</v>
      </c>
      <c r="K4251">
        <f t="shared" si="530"/>
        <v>8.3994678742095541E-2</v>
      </c>
      <c r="L4251">
        <f t="shared" si="531"/>
        <v>0</v>
      </c>
    </row>
    <row r="4252" spans="1:12" x14ac:dyDescent="0.3">
      <c r="A4252">
        <v>4251</v>
      </c>
      <c r="B4252" s="5" t="s">
        <v>2668</v>
      </c>
      <c r="C4252" s="6">
        <v>3.5049999999999999</v>
      </c>
      <c r="D4252" s="6">
        <v>4.7499999999999999E-3</v>
      </c>
      <c r="E4252" s="10">
        <f t="shared" si="535"/>
        <v>4.4633337866716846E-2</v>
      </c>
      <c r="F4252">
        <f t="shared" si="536"/>
        <v>1.0456443914081146</v>
      </c>
      <c r="G4252">
        <f t="shared" si="533"/>
        <v>3.5036128787191982</v>
      </c>
      <c r="H4252">
        <f t="shared" si="529"/>
        <v>3.7915823563801042E-2</v>
      </c>
      <c r="I4252" t="str">
        <f t="shared" si="534"/>
        <v>2016</v>
      </c>
      <c r="J4252">
        <f t="shared" si="532"/>
        <v>-0.69099691483997527</v>
      </c>
      <c r="K4252">
        <f t="shared" si="530"/>
        <v>-7.1057716346623945E-2</v>
      </c>
      <c r="L4252">
        <f t="shared" si="531"/>
        <v>0</v>
      </c>
    </row>
    <row r="4253" spans="1:12" x14ac:dyDescent="0.3">
      <c r="A4253">
        <v>4252</v>
      </c>
      <c r="B4253" s="5" t="s">
        <v>2666</v>
      </c>
      <c r="C4253" s="6">
        <v>3.4359999999999999</v>
      </c>
      <c r="D4253" s="6">
        <v>4.7499999999999999E-3</v>
      </c>
      <c r="E4253" s="10">
        <f t="shared" si="535"/>
        <v>-1.9882516364544495E-2</v>
      </c>
      <c r="F4253">
        <f t="shared" si="536"/>
        <v>0.9803138373751783</v>
      </c>
      <c r="G4253">
        <f t="shared" si="533"/>
        <v>3.4346401858143127</v>
      </c>
      <c r="H4253">
        <f t="shared" si="529"/>
        <v>3.8087616602188769E-2</v>
      </c>
      <c r="I4253" t="str">
        <f t="shared" si="534"/>
        <v>2016</v>
      </c>
      <c r="J4253">
        <f t="shared" si="532"/>
        <v>-0.68046304510806621</v>
      </c>
      <c r="K4253">
        <f t="shared" si="530"/>
        <v>-2.1077029290625493E-2</v>
      </c>
      <c r="L4253">
        <f t="shared" si="531"/>
        <v>0</v>
      </c>
    </row>
    <row r="4254" spans="1:12" x14ac:dyDescent="0.3">
      <c r="A4254">
        <v>4253</v>
      </c>
      <c r="B4254" s="5" t="s">
        <v>2664</v>
      </c>
      <c r="C4254" s="6">
        <v>3.6539999999999999</v>
      </c>
      <c r="D4254" s="6">
        <v>4.7199999999999994E-3</v>
      </c>
      <c r="E4254" s="10">
        <f t="shared" si="535"/>
        <v>6.1514453833806132E-2</v>
      </c>
      <c r="F4254">
        <f t="shared" si="536"/>
        <v>1.0634458672875438</v>
      </c>
      <c r="G4254">
        <f t="shared" si="533"/>
        <v>3.6525630426201441</v>
      </c>
      <c r="H4254">
        <f t="shared" si="529"/>
        <v>3.8266380679511609E-2</v>
      </c>
      <c r="I4254" t="str">
        <f t="shared" si="534"/>
        <v>2016</v>
      </c>
      <c r="J4254">
        <f t="shared" si="532"/>
        <v>-0.72703381162202818</v>
      </c>
      <c r="K4254">
        <f t="shared" si="530"/>
        <v>-0.26196195407482037</v>
      </c>
      <c r="L4254">
        <f t="shared" si="531"/>
        <v>0</v>
      </c>
    </row>
    <row r="4255" spans="1:12" x14ac:dyDescent="0.3">
      <c r="A4255">
        <v>4254</v>
      </c>
      <c r="B4255" s="5" t="s">
        <v>2662</v>
      </c>
      <c r="C4255" s="6">
        <v>3.6349999999999998</v>
      </c>
      <c r="D4255" s="6">
        <v>5.0499999999999998E-3</v>
      </c>
      <c r="E4255" s="10">
        <f t="shared" si="535"/>
        <v>-5.2133469703322961E-3</v>
      </c>
      <c r="F4255">
        <f t="shared" si="536"/>
        <v>0.99480021893814996</v>
      </c>
      <c r="G4255">
        <f t="shared" si="533"/>
        <v>3.6334705926686972</v>
      </c>
      <c r="H4255">
        <f t="shared" si="529"/>
        <v>3.6502310991022031E-2</v>
      </c>
      <c r="I4255" t="str">
        <f t="shared" si="534"/>
        <v>2016</v>
      </c>
      <c r="J4255">
        <f t="shared" si="532"/>
        <v>-0.689892638875091</v>
      </c>
      <c r="K4255">
        <f t="shared" si="530"/>
        <v>-0.37190599685661807</v>
      </c>
      <c r="L4255">
        <f t="shared" si="531"/>
        <v>0</v>
      </c>
    </row>
    <row r="4256" spans="1:12" x14ac:dyDescent="0.3">
      <c r="A4256">
        <v>4255</v>
      </c>
      <c r="B4256" s="5" t="s">
        <v>2660</v>
      </c>
      <c r="C4256" s="6">
        <v>3.6030000000000002</v>
      </c>
      <c r="D4256" s="6">
        <v>5.0499999999999998E-3</v>
      </c>
      <c r="E4256" s="10">
        <f t="shared" si="535"/>
        <v>-8.8422792195264038E-3</v>
      </c>
      <c r="F4256">
        <f t="shared" si="536"/>
        <v>0.99119669876203587</v>
      </c>
      <c r="G4256">
        <f t="shared" si="533"/>
        <v>3.6014840565021506</v>
      </c>
      <c r="H4256">
        <f t="shared" si="529"/>
        <v>3.6250380223817151E-2</v>
      </c>
      <c r="I4256" t="str">
        <f t="shared" si="534"/>
        <v>2016</v>
      </c>
      <c r="J4256">
        <f t="shared" si="532"/>
        <v>-0.67909973860389194</v>
      </c>
      <c r="K4256">
        <f t="shared" si="530"/>
        <v>-0.33991946069007151</v>
      </c>
      <c r="L4256">
        <f t="shared" si="531"/>
        <v>0</v>
      </c>
    </row>
    <row r="4257" spans="1:12" x14ac:dyDescent="0.3">
      <c r="A4257">
        <v>4256</v>
      </c>
      <c r="B4257" s="5" t="s">
        <v>2658</v>
      </c>
      <c r="C4257" s="6">
        <v>3.6949999999999998</v>
      </c>
      <c r="D4257" s="6">
        <v>5.1000000000000004E-3</v>
      </c>
      <c r="E4257" s="10">
        <f t="shared" si="535"/>
        <v>2.5213722634208846E-2</v>
      </c>
      <c r="F4257">
        <f t="shared" si="536"/>
        <v>1.025534276991396</v>
      </c>
      <c r="G4257">
        <f t="shared" si="533"/>
        <v>3.6934299586574175</v>
      </c>
      <c r="H4257">
        <f t="shared" ref="H4257:H4320" si="537">SQRT(_xlfn.VAR.S(E4228:E4257))</f>
        <v>3.6071217002725017E-2</v>
      </c>
      <c r="I4257" t="str">
        <f t="shared" si="534"/>
        <v>2016</v>
      </c>
      <c r="J4257">
        <f t="shared" si="532"/>
        <v>-0.69299509924272207</v>
      </c>
      <c r="K4257">
        <f t="shared" ref="K4257:K4320" si="538">+MIN(G4258-G4257,G4259-G4257,G4260-G4257,G4261-G4257,G4262-G4257,G4263-G4257,G4264-G4257,G4265-G4257,G4266-G4257,G4267-G4257)</f>
        <v>-0.43186536284533839</v>
      </c>
      <c r="L4257">
        <f t="shared" ref="L4257:L4320" si="539">+IF(K4257&lt;J4257,1,0)</f>
        <v>0</v>
      </c>
    </row>
    <row r="4258" spans="1:12" x14ac:dyDescent="0.3">
      <c r="A4258">
        <v>4257</v>
      </c>
      <c r="B4258" s="5" t="s">
        <v>2656</v>
      </c>
      <c r="C4258" s="6">
        <v>3.746</v>
      </c>
      <c r="D4258" s="6">
        <v>5.4100000000000007E-3</v>
      </c>
      <c r="E4258" s="10">
        <f t="shared" si="535"/>
        <v>1.3708049621731623E-2</v>
      </c>
      <c r="F4258">
        <f t="shared" si="536"/>
        <v>1.0138024357239512</v>
      </c>
      <c r="G4258">
        <f t="shared" si="533"/>
        <v>3.7443115589646814</v>
      </c>
      <c r="H4258">
        <f t="shared" si="537"/>
        <v>3.6075684717310819E-2</v>
      </c>
      <c r="I4258" t="str">
        <f t="shared" si="534"/>
        <v>2016</v>
      </c>
      <c r="J4258">
        <f t="shared" ref="J4258:J4321" si="540">-G4258*$P$3*$Q$3*H4258</f>
        <v>-0.70262898587784106</v>
      </c>
      <c r="K4258">
        <f t="shared" si="538"/>
        <v>-0.48274696315260224</v>
      </c>
      <c r="L4258">
        <f t="shared" si="539"/>
        <v>0</v>
      </c>
    </row>
    <row r="4259" spans="1:12" x14ac:dyDescent="0.3">
      <c r="A4259">
        <v>4258</v>
      </c>
      <c r="B4259" s="5" t="s">
        <v>2654</v>
      </c>
      <c r="C4259" s="6">
        <v>3.5070000000000001</v>
      </c>
      <c r="D4259" s="6">
        <v>5.1800000000000006E-3</v>
      </c>
      <c r="E4259" s="10">
        <f t="shared" si="535"/>
        <v>-6.5927632863855681E-2</v>
      </c>
      <c r="F4259">
        <f t="shared" si="536"/>
        <v>0.93619861185264286</v>
      </c>
      <c r="G4259">
        <f t="shared" si="533"/>
        <v>3.5054864716933616</v>
      </c>
      <c r="H4259">
        <f t="shared" si="537"/>
        <v>3.2769577333829791E-2</v>
      </c>
      <c r="I4259" t="str">
        <f t="shared" si="534"/>
        <v>2016</v>
      </c>
      <c r="J4259">
        <f t="shared" si="540"/>
        <v>-0.59752851573793808</v>
      </c>
      <c r="K4259">
        <f t="shared" si="538"/>
        <v>-0.24392187588128245</v>
      </c>
      <c r="L4259">
        <f t="shared" si="539"/>
        <v>0</v>
      </c>
    </row>
    <row r="4260" spans="1:12" x14ac:dyDescent="0.3">
      <c r="A4260">
        <v>4259</v>
      </c>
      <c r="B4260" s="5" t="s">
        <v>2652</v>
      </c>
      <c r="C4260" s="6">
        <v>3.4740000000000002</v>
      </c>
      <c r="D4260" s="6">
        <v>5.4300000000000008E-3</v>
      </c>
      <c r="E4260" s="10">
        <f t="shared" si="535"/>
        <v>-9.4543033391278064E-3</v>
      </c>
      <c r="F4260">
        <f t="shared" si="536"/>
        <v>0.99059024807527807</v>
      </c>
      <c r="G4260">
        <f t="shared" si="533"/>
        <v>3.4724283706079668</v>
      </c>
      <c r="H4260">
        <f t="shared" si="537"/>
        <v>3.2390598177558454E-2</v>
      </c>
      <c r="I4260" t="str">
        <f t="shared" si="534"/>
        <v>2016</v>
      </c>
      <c r="J4260">
        <f t="shared" si="540"/>
        <v>-0.58504835819401979</v>
      </c>
      <c r="K4260">
        <f t="shared" si="538"/>
        <v>-0.21086377479588769</v>
      </c>
      <c r="L4260">
        <f t="shared" si="539"/>
        <v>0</v>
      </c>
    </row>
    <row r="4261" spans="1:12" x14ac:dyDescent="0.3">
      <c r="A4261">
        <v>4260</v>
      </c>
      <c r="B4261" s="5" t="s">
        <v>2650</v>
      </c>
      <c r="C4261" s="6">
        <v>3.54</v>
      </c>
      <c r="D4261" s="6">
        <v>5.4100000000000007E-3</v>
      </c>
      <c r="E4261" s="10">
        <f t="shared" si="535"/>
        <v>1.8820059326769886E-2</v>
      </c>
      <c r="F4261">
        <f t="shared" si="536"/>
        <v>1.0189982728842832</v>
      </c>
      <c r="G4261">
        <f t="shared" si="533"/>
        <v>3.5384044096996723</v>
      </c>
      <c r="H4261">
        <f t="shared" si="537"/>
        <v>3.1265190354087348E-2</v>
      </c>
      <c r="I4261" t="str">
        <f t="shared" si="534"/>
        <v>2016</v>
      </c>
      <c r="J4261">
        <f t="shared" si="540"/>
        <v>-0.57545059754755234</v>
      </c>
      <c r="K4261">
        <f t="shared" si="538"/>
        <v>-0.27683981388759316</v>
      </c>
      <c r="L4261">
        <f t="shared" si="539"/>
        <v>0</v>
      </c>
    </row>
    <row r="4262" spans="1:12" x14ac:dyDescent="0.3">
      <c r="A4262">
        <v>4261</v>
      </c>
      <c r="B4262" s="5" t="s">
        <v>2648</v>
      </c>
      <c r="C4262" s="6">
        <v>3.4340000000000002</v>
      </c>
      <c r="D4262" s="6">
        <v>5.0499999999999998E-3</v>
      </c>
      <c r="E4262" s="10">
        <f t="shared" si="535"/>
        <v>-3.0400964670399228E-2</v>
      </c>
      <c r="F4262">
        <f t="shared" si="536"/>
        <v>0.97005649717514131</v>
      </c>
      <c r="G4262">
        <f t="shared" si="533"/>
        <v>3.4325551623725743</v>
      </c>
      <c r="H4262">
        <f t="shared" si="537"/>
        <v>3.0887685471882559E-2</v>
      </c>
      <c r="I4262" t="str">
        <f t="shared" si="534"/>
        <v>2016</v>
      </c>
      <c r="J4262">
        <f t="shared" si="540"/>
        <v>-0.55149603202333775</v>
      </c>
      <c r="K4262">
        <f t="shared" si="538"/>
        <v>-0.17099056656049516</v>
      </c>
      <c r="L4262">
        <f t="shared" si="539"/>
        <v>0</v>
      </c>
    </row>
    <row r="4263" spans="1:12" x14ac:dyDescent="0.3">
      <c r="A4263">
        <v>4262</v>
      </c>
      <c r="B4263" s="5" t="s">
        <v>2646</v>
      </c>
      <c r="C4263" s="6">
        <v>3.415</v>
      </c>
      <c r="D4263" s="6">
        <v>5.0499999999999998E-3</v>
      </c>
      <c r="E4263" s="10">
        <f t="shared" si="535"/>
        <v>-5.5482694525304469E-3</v>
      </c>
      <c r="F4263">
        <f t="shared" si="536"/>
        <v>0.99446709376820031</v>
      </c>
      <c r="G4263">
        <f t="shared" si="533"/>
        <v>3.4135631565236872</v>
      </c>
      <c r="H4263">
        <f t="shared" si="537"/>
        <v>3.0845529791595269E-2</v>
      </c>
      <c r="I4263" t="str">
        <f t="shared" si="534"/>
        <v>2016</v>
      </c>
      <c r="J4263">
        <f t="shared" si="540"/>
        <v>-0.54769613595614897</v>
      </c>
      <c r="K4263">
        <f t="shared" si="538"/>
        <v>-0.15199856071160811</v>
      </c>
      <c r="L4263">
        <f t="shared" si="539"/>
        <v>0</v>
      </c>
    </row>
    <row r="4264" spans="1:12" x14ac:dyDescent="0.3">
      <c r="A4264">
        <v>4263</v>
      </c>
      <c r="B4264" s="5" t="s">
        <v>2644</v>
      </c>
      <c r="C4264" s="6">
        <v>3.3919999999999999</v>
      </c>
      <c r="D4264" s="6">
        <v>4.9499999999999995E-3</v>
      </c>
      <c r="E4264" s="10">
        <f t="shared" si="535"/>
        <v>-6.7577750930968086E-3</v>
      </c>
      <c r="F4264">
        <f t="shared" si="536"/>
        <v>0.99326500732064416</v>
      </c>
      <c r="G4264">
        <f t="shared" si="533"/>
        <v>3.3906010885453237</v>
      </c>
      <c r="H4264">
        <f t="shared" si="537"/>
        <v>3.0917161217702539E-2</v>
      </c>
      <c r="I4264" t="str">
        <f t="shared" si="534"/>
        <v>2016</v>
      </c>
      <c r="J4264">
        <f t="shared" si="540"/>
        <v>-0.54527527858987779</v>
      </c>
      <c r="K4264">
        <f t="shared" si="538"/>
        <v>-0.12903649273324458</v>
      </c>
      <c r="L4264">
        <f t="shared" si="539"/>
        <v>0</v>
      </c>
    </row>
    <row r="4265" spans="1:12" x14ac:dyDescent="0.3">
      <c r="A4265">
        <v>4264</v>
      </c>
      <c r="B4265" s="5" t="s">
        <v>2642</v>
      </c>
      <c r="C4265" s="6">
        <v>3.2629999999999999</v>
      </c>
      <c r="D4265" s="6">
        <v>5.28E-3</v>
      </c>
      <c r="E4265" s="10">
        <f t="shared" si="535"/>
        <v>-3.8772700318473047E-2</v>
      </c>
      <c r="F4265">
        <f t="shared" si="536"/>
        <v>0.96196933962264153</v>
      </c>
      <c r="G4265">
        <f t="shared" si="533"/>
        <v>3.2615645958120791</v>
      </c>
      <c r="H4265">
        <f t="shared" si="537"/>
        <v>3.1934434848749083E-2</v>
      </c>
      <c r="I4265" t="str">
        <f t="shared" si="534"/>
        <v>2016</v>
      </c>
      <c r="J4265">
        <f t="shared" si="540"/>
        <v>-0.54178218400541123</v>
      </c>
      <c r="K4265">
        <f t="shared" si="538"/>
        <v>6.4057756995386406E-2</v>
      </c>
      <c r="L4265">
        <f t="shared" si="539"/>
        <v>0</v>
      </c>
    </row>
    <row r="4266" spans="1:12" x14ac:dyDescent="0.3">
      <c r="A4266">
        <v>4265</v>
      </c>
      <c r="B4266" s="5" t="s">
        <v>2640</v>
      </c>
      <c r="C4266" s="6">
        <v>3.5419999999999998</v>
      </c>
      <c r="D4266" s="6">
        <v>5.1500000000000001E-3</v>
      </c>
      <c r="E4266" s="10">
        <f t="shared" si="535"/>
        <v>8.2044521749458282E-2</v>
      </c>
      <c r="F4266">
        <f t="shared" si="536"/>
        <v>1.085504137296966</v>
      </c>
      <c r="G4266">
        <f t="shared" si="533"/>
        <v>3.5404802178099217</v>
      </c>
      <c r="H4266">
        <f t="shared" si="537"/>
        <v>3.1938816891351106E-2</v>
      </c>
      <c r="I4266" t="str">
        <f t="shared" si="534"/>
        <v>2016</v>
      </c>
      <c r="J4266">
        <f t="shared" si="540"/>
        <v>-0.58819387432276415</v>
      </c>
      <c r="K4266">
        <f t="shared" si="538"/>
        <v>-0.27493915195703922</v>
      </c>
      <c r="L4266">
        <f t="shared" si="539"/>
        <v>0</v>
      </c>
    </row>
    <row r="4267" spans="1:12" x14ac:dyDescent="0.3">
      <c r="A4267">
        <v>4266</v>
      </c>
      <c r="B4267" s="5" t="s">
        <v>2638</v>
      </c>
      <c r="C4267" s="6">
        <v>3.5379999999999998</v>
      </c>
      <c r="D4267" s="6">
        <v>5.13E-3</v>
      </c>
      <c r="E4267" s="10">
        <f t="shared" si="535"/>
        <v>-1.1299436230482256E-3</v>
      </c>
      <c r="F4267">
        <f t="shared" si="536"/>
        <v>0.99887069452286847</v>
      </c>
      <c r="G4267">
        <f t="shared" si="533"/>
        <v>3.5364878282497414</v>
      </c>
      <c r="H4267">
        <f t="shared" si="537"/>
        <v>3.1923382431480296E-2</v>
      </c>
      <c r="I4267" t="str">
        <f t="shared" si="534"/>
        <v>2016</v>
      </c>
      <c r="J4267">
        <f t="shared" si="540"/>
        <v>-0.58724667832237509</v>
      </c>
      <c r="K4267">
        <f t="shared" si="538"/>
        <v>-0.27094676239685889</v>
      </c>
      <c r="L4267">
        <f t="shared" si="539"/>
        <v>0</v>
      </c>
    </row>
    <row r="4268" spans="1:12" x14ac:dyDescent="0.3">
      <c r="A4268">
        <v>4267</v>
      </c>
      <c r="B4268" s="5" t="s">
        <v>2636</v>
      </c>
      <c r="C4268" s="6">
        <v>3.6619999999999999</v>
      </c>
      <c r="D4268" s="6">
        <v>5.1999999999999998E-3</v>
      </c>
      <c r="E4268" s="10">
        <f t="shared" si="535"/>
        <v>3.4447850514725369E-2</v>
      </c>
      <c r="F4268">
        <f t="shared" si="536"/>
        <v>1.0350480497456189</v>
      </c>
      <c r="G4268">
        <f t="shared" si="533"/>
        <v>3.6604134771047869</v>
      </c>
      <c r="H4268">
        <f t="shared" si="537"/>
        <v>3.1694973782348181E-2</v>
      </c>
      <c r="I4268" t="str">
        <f t="shared" si="534"/>
        <v>2016</v>
      </c>
      <c r="J4268">
        <f t="shared" si="540"/>
        <v>-0.60347605572202223</v>
      </c>
      <c r="K4268">
        <f t="shared" si="538"/>
        <v>-0.39487241125190442</v>
      </c>
      <c r="L4268">
        <f t="shared" si="539"/>
        <v>0</v>
      </c>
    </row>
    <row r="4269" spans="1:12" x14ac:dyDescent="0.3">
      <c r="A4269">
        <v>4268</v>
      </c>
      <c r="B4269" s="5" t="s">
        <v>2635</v>
      </c>
      <c r="C4269" s="6">
        <v>3.766</v>
      </c>
      <c r="D4269" s="6">
        <v>5.1770000000000002E-3</v>
      </c>
      <c r="E4269" s="10">
        <f t="shared" si="535"/>
        <v>2.80039839826417E-2</v>
      </c>
      <c r="F4269">
        <f t="shared" si="536"/>
        <v>1.028399781540142</v>
      </c>
      <c r="G4269">
        <f t="shared" si="533"/>
        <v>3.764375635247541</v>
      </c>
      <c r="H4269">
        <f t="shared" si="537"/>
        <v>3.1270882199399622E-2</v>
      </c>
      <c r="I4269" t="str">
        <f t="shared" si="534"/>
        <v>2016</v>
      </c>
      <c r="J4269">
        <f t="shared" si="540"/>
        <v>-0.61231174223504559</v>
      </c>
      <c r="K4269">
        <f t="shared" si="538"/>
        <v>-0.66267345210192197</v>
      </c>
      <c r="L4269">
        <f t="shared" si="539"/>
        <v>1</v>
      </c>
    </row>
    <row r="4270" spans="1:12" x14ac:dyDescent="0.3">
      <c r="A4270">
        <v>4269</v>
      </c>
      <c r="B4270" s="5" t="s">
        <v>2633</v>
      </c>
      <c r="C4270" s="6">
        <v>3.7610000000000001</v>
      </c>
      <c r="D4270" s="6">
        <v>5.1500000000000001E-3</v>
      </c>
      <c r="E4270" s="10">
        <f t="shared" si="535"/>
        <v>-1.328550746761342E-3</v>
      </c>
      <c r="F4270">
        <f t="shared" si="536"/>
        <v>0.99867233138608602</v>
      </c>
      <c r="G4270">
        <f t="shared" si="533"/>
        <v>3.7593862504751883</v>
      </c>
      <c r="H4270">
        <f t="shared" si="537"/>
        <v>3.0994692694066926E-2</v>
      </c>
      <c r="I4270" t="str">
        <f t="shared" si="534"/>
        <v>2016</v>
      </c>
      <c r="J4270">
        <f t="shared" si="540"/>
        <v>-0.60609930229945652</v>
      </c>
      <c r="K4270">
        <f t="shared" si="538"/>
        <v>-0.65768406732956919</v>
      </c>
      <c r="L4270">
        <f t="shared" si="539"/>
        <v>1</v>
      </c>
    </row>
    <row r="4271" spans="1:12" x14ac:dyDescent="0.3">
      <c r="A4271">
        <v>4270</v>
      </c>
      <c r="B4271" s="5" t="s">
        <v>2631</v>
      </c>
      <c r="C4271" s="6">
        <v>3.93</v>
      </c>
      <c r="D4271" s="6">
        <v>5.13E-3</v>
      </c>
      <c r="E4271" s="10">
        <f t="shared" si="535"/>
        <v>4.3954546392970632E-2</v>
      </c>
      <c r="F4271">
        <f t="shared" si="536"/>
        <v>1.0449348577505984</v>
      </c>
      <c r="G4271">
        <f t="shared" si="533"/>
        <v>3.928320284064863</v>
      </c>
      <c r="H4271">
        <f t="shared" si="537"/>
        <v>3.1539087160675862E-2</v>
      </c>
      <c r="I4271" t="str">
        <f t="shared" si="534"/>
        <v>2016</v>
      </c>
      <c r="J4271">
        <f t="shared" si="540"/>
        <v>-0.64445932104766313</v>
      </c>
      <c r="K4271">
        <f t="shared" si="538"/>
        <v>-0.82661810091924393</v>
      </c>
      <c r="L4271">
        <f t="shared" si="539"/>
        <v>1</v>
      </c>
    </row>
    <row r="4272" spans="1:12" x14ac:dyDescent="0.3">
      <c r="A4272">
        <v>4271</v>
      </c>
      <c r="B4272" s="5" t="s">
        <v>2629</v>
      </c>
      <c r="C4272" s="6">
        <v>3.802</v>
      </c>
      <c r="D4272" s="6">
        <v>4.62E-3</v>
      </c>
      <c r="E4272" s="10">
        <f t="shared" si="535"/>
        <v>-3.3112181814932522E-2</v>
      </c>
      <c r="F4272">
        <f t="shared" si="536"/>
        <v>0.96743002544529255</v>
      </c>
      <c r="G4272">
        <f t="shared" si="533"/>
        <v>3.8005365117395673</v>
      </c>
      <c r="H4272">
        <f t="shared" si="537"/>
        <v>3.1999198795342874E-2</v>
      </c>
      <c r="I4272" t="str">
        <f t="shared" si="534"/>
        <v>2016</v>
      </c>
      <c r="J4272">
        <f t="shared" si="540"/>
        <v>-0.63259173616512276</v>
      </c>
      <c r="K4272">
        <f t="shared" si="538"/>
        <v>-0.69883432859394823</v>
      </c>
      <c r="L4272">
        <f t="shared" si="539"/>
        <v>1</v>
      </c>
    </row>
    <row r="4273" spans="1:12" x14ac:dyDescent="0.3">
      <c r="A4273">
        <v>4272</v>
      </c>
      <c r="B4273" s="5" t="s">
        <v>2627</v>
      </c>
      <c r="C4273" s="6">
        <v>3.7240000000000002</v>
      </c>
      <c r="D4273" s="6">
        <v>5.0200000000000002E-3</v>
      </c>
      <c r="E4273" s="10">
        <f t="shared" si="535"/>
        <v>-2.0728884651416764E-2</v>
      </c>
      <c r="F4273">
        <f t="shared" si="536"/>
        <v>0.97948448185165704</v>
      </c>
      <c r="G4273">
        <f t="shared" si="533"/>
        <v>3.7224424524764053</v>
      </c>
      <c r="H4273">
        <f t="shared" si="537"/>
        <v>3.1636451388930426E-2</v>
      </c>
      <c r="I4273" t="str">
        <f t="shared" si="534"/>
        <v>2016</v>
      </c>
      <c r="J4273">
        <f t="shared" si="540"/>
        <v>-0.61256934077195158</v>
      </c>
      <c r="K4273">
        <f t="shared" si="538"/>
        <v>-0.62074026933078619</v>
      </c>
      <c r="L4273">
        <f t="shared" si="539"/>
        <v>1</v>
      </c>
    </row>
    <row r="4274" spans="1:12" x14ac:dyDescent="0.3">
      <c r="A4274">
        <v>4273</v>
      </c>
      <c r="B4274" s="5" t="s">
        <v>2626</v>
      </c>
      <c r="C4274" s="6">
        <v>3.5</v>
      </c>
      <c r="D4274" s="6">
        <v>5.0249999999999991E-3</v>
      </c>
      <c r="E4274" s="10">
        <f t="shared" si="535"/>
        <v>-6.2035390919452635E-2</v>
      </c>
      <c r="F4274">
        <f t="shared" si="536"/>
        <v>0.93984962406015038</v>
      </c>
      <c r="G4274">
        <f t="shared" si="533"/>
        <v>3.4985346818224055</v>
      </c>
      <c r="H4274">
        <f t="shared" si="537"/>
        <v>3.371441574269006E-2</v>
      </c>
      <c r="I4274" t="str">
        <f t="shared" si="534"/>
        <v>2017</v>
      </c>
      <c r="J4274">
        <f t="shared" si="540"/>
        <v>-0.61353779624581051</v>
      </c>
      <c r="K4274">
        <f t="shared" si="538"/>
        <v>-0.39683249867678638</v>
      </c>
      <c r="L4274">
        <f t="shared" si="539"/>
        <v>0</v>
      </c>
    </row>
    <row r="4275" spans="1:12" x14ac:dyDescent="0.3">
      <c r="A4275">
        <v>4274</v>
      </c>
      <c r="B4275" s="5" t="s">
        <v>2624</v>
      </c>
      <c r="C4275" s="6">
        <v>3.327</v>
      </c>
      <c r="D4275" s="6">
        <v>4.9699999999999996E-3</v>
      </c>
      <c r="E4275" s="10">
        <f t="shared" si="535"/>
        <v>-5.0691971459028387E-2</v>
      </c>
      <c r="F4275">
        <f t="shared" si="536"/>
        <v>0.95057142857142851</v>
      </c>
      <c r="G4275">
        <f t="shared" si="533"/>
        <v>3.3256223528074655</v>
      </c>
      <c r="H4275">
        <f t="shared" si="537"/>
        <v>3.5228896316869047E-2</v>
      </c>
      <c r="I4275" t="str">
        <f t="shared" si="534"/>
        <v>2017</v>
      </c>
      <c r="J4275">
        <f t="shared" si="540"/>
        <v>-0.60941265513839937</v>
      </c>
      <c r="K4275">
        <f t="shared" si="538"/>
        <v>-0.22392016966184647</v>
      </c>
      <c r="L4275">
        <f t="shared" si="539"/>
        <v>0</v>
      </c>
    </row>
    <row r="4276" spans="1:12" x14ac:dyDescent="0.3">
      <c r="A4276">
        <v>4275</v>
      </c>
      <c r="B4276" s="5" t="s">
        <v>2622</v>
      </c>
      <c r="C4276" s="6">
        <v>3.2669999999999999</v>
      </c>
      <c r="D4276" s="6">
        <v>5.3600000000000002E-3</v>
      </c>
      <c r="E4276" s="10">
        <f t="shared" si="535"/>
        <v>-1.8198864417406528E-2</v>
      </c>
      <c r="F4276">
        <f t="shared" si="536"/>
        <v>0.98196573489630301</v>
      </c>
      <c r="G4276">
        <f t="shared" si="533"/>
        <v>3.2655410658528825</v>
      </c>
      <c r="H4276">
        <f t="shared" si="537"/>
        <v>3.5385364018331145E-2</v>
      </c>
      <c r="I4276" t="str">
        <f t="shared" si="534"/>
        <v>2017</v>
      </c>
      <c r="J4276">
        <f t="shared" si="540"/>
        <v>-0.60106067933044227</v>
      </c>
      <c r="K4276">
        <f t="shared" si="538"/>
        <v>-0.16383888270726343</v>
      </c>
      <c r="L4276">
        <f t="shared" si="539"/>
        <v>0</v>
      </c>
    </row>
    <row r="4277" spans="1:12" x14ac:dyDescent="0.3">
      <c r="A4277">
        <v>4276</v>
      </c>
      <c r="B4277" s="5" t="s">
        <v>2620</v>
      </c>
      <c r="C4277" s="6">
        <v>3.2730000000000001</v>
      </c>
      <c r="D4277" s="6">
        <v>5.2500000000000003E-3</v>
      </c>
      <c r="E4277" s="10">
        <f t="shared" si="535"/>
        <v>1.83486290011044E-3</v>
      </c>
      <c r="F4277">
        <f t="shared" si="536"/>
        <v>1.0018365472910928</v>
      </c>
      <c r="G4277">
        <f t="shared" si="533"/>
        <v>3.2715683756906531</v>
      </c>
      <c r="H4277">
        <f t="shared" si="537"/>
        <v>3.5385311062262226E-2</v>
      </c>
      <c r="I4277" t="str">
        <f t="shared" si="534"/>
        <v>2017</v>
      </c>
      <c r="J4277">
        <f t="shared" si="540"/>
        <v>-0.60216917438053963</v>
      </c>
      <c r="K4277">
        <f t="shared" si="538"/>
        <v>-0.16986619254503399</v>
      </c>
      <c r="L4277">
        <f t="shared" si="539"/>
        <v>0</v>
      </c>
    </row>
    <row r="4278" spans="1:12" x14ac:dyDescent="0.3">
      <c r="A4278">
        <v>4277</v>
      </c>
      <c r="B4278" s="5" t="s">
        <v>2618</v>
      </c>
      <c r="C4278" s="6">
        <v>3.2850000000000001</v>
      </c>
      <c r="D4278" s="6">
        <v>5.1999999999999998E-3</v>
      </c>
      <c r="E4278" s="10">
        <f t="shared" si="535"/>
        <v>3.6596564175303517E-3</v>
      </c>
      <c r="F4278">
        <f t="shared" si="536"/>
        <v>1.0036663611365719</v>
      </c>
      <c r="G4278">
        <f t="shared" si="533"/>
        <v>3.2835768083804546</v>
      </c>
      <c r="H4278">
        <f t="shared" si="537"/>
        <v>3.5294495932225847E-2</v>
      </c>
      <c r="I4278" t="str">
        <f t="shared" si="534"/>
        <v>2017</v>
      </c>
      <c r="J4278">
        <f t="shared" si="540"/>
        <v>-0.60282834409698605</v>
      </c>
      <c r="K4278">
        <f t="shared" si="538"/>
        <v>-0.18187462523483555</v>
      </c>
      <c r="L4278">
        <f t="shared" si="539"/>
        <v>0</v>
      </c>
    </row>
    <row r="4279" spans="1:12" x14ac:dyDescent="0.3">
      <c r="A4279">
        <v>4278</v>
      </c>
      <c r="B4279" s="5" t="s">
        <v>2616</v>
      </c>
      <c r="C4279" s="6">
        <v>3.1030000000000002</v>
      </c>
      <c r="D4279" s="6">
        <v>5.0200000000000002E-3</v>
      </c>
      <c r="E4279" s="10">
        <f t="shared" si="535"/>
        <v>-5.699726647033071E-2</v>
      </c>
      <c r="F4279">
        <f t="shared" si="536"/>
        <v>0.9445966514459665</v>
      </c>
      <c r="G4279">
        <f t="shared" si="533"/>
        <v>3.1017021831456191</v>
      </c>
      <c r="H4279">
        <f t="shared" si="537"/>
        <v>3.585574422715166E-2</v>
      </c>
      <c r="I4279" t="str">
        <f t="shared" si="534"/>
        <v>2017</v>
      </c>
      <c r="J4279">
        <f t="shared" si="540"/>
        <v>-0.57849330551561129</v>
      </c>
      <c r="K4279">
        <f t="shared" si="538"/>
        <v>0.10097110161396028</v>
      </c>
      <c r="L4279">
        <f t="shared" si="539"/>
        <v>0</v>
      </c>
    </row>
    <row r="4280" spans="1:12" x14ac:dyDescent="0.3">
      <c r="A4280">
        <v>4279</v>
      </c>
      <c r="B4280" s="5" t="s">
        <v>2614</v>
      </c>
      <c r="C4280" s="6">
        <v>3.278</v>
      </c>
      <c r="D4280" s="6">
        <v>5.1999999999999998E-3</v>
      </c>
      <c r="E4280" s="10">
        <f t="shared" si="535"/>
        <v>5.486409485539484E-2</v>
      </c>
      <c r="F4280">
        <f t="shared" si="536"/>
        <v>1.0563970351272962</v>
      </c>
      <c r="G4280">
        <f t="shared" si="533"/>
        <v>3.2765798410566607</v>
      </c>
      <c r="H4280">
        <f t="shared" si="537"/>
        <v>3.7000288094516595E-2</v>
      </c>
      <c r="I4280" t="str">
        <f t="shared" si="534"/>
        <v>2017</v>
      </c>
      <c r="J4280">
        <f t="shared" si="540"/>
        <v>-0.63061654553570889</v>
      </c>
      <c r="K4280">
        <f t="shared" si="538"/>
        <v>-7.3906556297081316E-2</v>
      </c>
      <c r="L4280">
        <f t="shared" si="539"/>
        <v>0</v>
      </c>
    </row>
    <row r="4281" spans="1:12" x14ac:dyDescent="0.3">
      <c r="A4281">
        <v>4280</v>
      </c>
      <c r="B4281" s="5" t="s">
        <v>2612</v>
      </c>
      <c r="C4281" s="6">
        <v>3.2240000000000002</v>
      </c>
      <c r="D4281" s="6">
        <v>5.1500000000000001E-3</v>
      </c>
      <c r="E4281" s="10">
        <f t="shared" si="535"/>
        <v>-1.661065567725601E-2</v>
      </c>
      <c r="F4281">
        <f t="shared" si="536"/>
        <v>0.98352654057352051</v>
      </c>
      <c r="G4281">
        <f t="shared" si="533"/>
        <v>3.2226166635288505</v>
      </c>
      <c r="H4281">
        <f t="shared" si="537"/>
        <v>3.7049827507197784E-2</v>
      </c>
      <c r="I4281" t="str">
        <f t="shared" si="534"/>
        <v>2017</v>
      </c>
      <c r="J4281">
        <f t="shared" si="540"/>
        <v>-0.62106111604711756</v>
      </c>
      <c r="K4281">
        <f t="shared" si="538"/>
        <v>-1.9943378769271103E-2</v>
      </c>
      <c r="L4281">
        <f t="shared" si="539"/>
        <v>0</v>
      </c>
    </row>
    <row r="4282" spans="1:12" x14ac:dyDescent="0.3">
      <c r="A4282">
        <v>4281</v>
      </c>
      <c r="B4282" s="5" t="s">
        <v>2610</v>
      </c>
      <c r="C4282" s="6">
        <v>3.3860000000000001</v>
      </c>
      <c r="D4282" s="6">
        <v>5.1800000000000006E-3</v>
      </c>
      <c r="E4282" s="10">
        <f t="shared" si="535"/>
        <v>4.9026459066561771E-2</v>
      </c>
      <c r="F4282">
        <f t="shared" si="536"/>
        <v>1.0502481389578164</v>
      </c>
      <c r="G4282">
        <f t="shared" si="533"/>
        <v>3.3845386920883156</v>
      </c>
      <c r="H4282">
        <f t="shared" si="537"/>
        <v>3.7245791358478483E-2</v>
      </c>
      <c r="I4282" t="str">
        <f t="shared" si="534"/>
        <v>2017</v>
      </c>
      <c r="J4282">
        <f t="shared" si="540"/>
        <v>-0.65571661771083201</v>
      </c>
      <c r="K4282">
        <f t="shared" si="538"/>
        <v>-0.18186540732873624</v>
      </c>
      <c r="L4282">
        <f t="shared" si="539"/>
        <v>0</v>
      </c>
    </row>
    <row r="4283" spans="1:12" x14ac:dyDescent="0.3">
      <c r="A4283">
        <v>4282</v>
      </c>
      <c r="B4283" s="5" t="s">
        <v>2608</v>
      </c>
      <c r="C4283" s="6">
        <v>3.419</v>
      </c>
      <c r="D4283" s="6">
        <v>5.3E-3</v>
      </c>
      <c r="E4283" s="10">
        <f t="shared" si="535"/>
        <v>9.6988269462206962E-3</v>
      </c>
      <c r="F4283">
        <f t="shared" si="536"/>
        <v>1.009746012994684</v>
      </c>
      <c r="G4283">
        <f t="shared" si="533"/>
        <v>3.417490275088793</v>
      </c>
      <c r="H4283">
        <f t="shared" si="537"/>
        <v>3.7124173235408765E-2</v>
      </c>
      <c r="I4283" t="str">
        <f t="shared" si="534"/>
        <v>2017</v>
      </c>
      <c r="J4283">
        <f t="shared" si="540"/>
        <v>-0.65993867214134494</v>
      </c>
      <c r="K4283">
        <f t="shared" si="538"/>
        <v>-0.21481699032921364</v>
      </c>
      <c r="L4283">
        <f t="shared" si="539"/>
        <v>0</v>
      </c>
    </row>
    <row r="4284" spans="1:12" x14ac:dyDescent="0.3">
      <c r="A4284">
        <v>4283</v>
      </c>
      <c r="B4284" s="5" t="s">
        <v>2606</v>
      </c>
      <c r="C4284" s="6">
        <v>3.4830000000000001</v>
      </c>
      <c r="D4284" s="6">
        <v>5.3039999999999997E-3</v>
      </c>
      <c r="E4284" s="10">
        <f t="shared" si="535"/>
        <v>1.8545880726699892E-2</v>
      </c>
      <c r="F4284">
        <f t="shared" si="536"/>
        <v>1.0187189236618894</v>
      </c>
      <c r="G4284">
        <f t="shared" si="533"/>
        <v>3.4814608541762846</v>
      </c>
      <c r="H4284">
        <f t="shared" si="537"/>
        <v>3.5453754885976518E-2</v>
      </c>
      <c r="I4284" t="str">
        <f t="shared" si="534"/>
        <v>2017</v>
      </c>
      <c r="J4284">
        <f t="shared" si="540"/>
        <v>-0.64204172768106305</v>
      </c>
      <c r="K4284">
        <f t="shared" si="538"/>
        <v>-0.27878756941670524</v>
      </c>
      <c r="L4284">
        <f t="shared" si="539"/>
        <v>0</v>
      </c>
    </row>
    <row r="4285" spans="1:12" x14ac:dyDescent="0.3">
      <c r="A4285">
        <v>4284</v>
      </c>
      <c r="B4285" s="5" t="s">
        <v>2604</v>
      </c>
      <c r="C4285" s="6">
        <v>3.4119999999999999</v>
      </c>
      <c r="D4285" s="6">
        <v>5.3E-3</v>
      </c>
      <c r="E4285" s="10">
        <f t="shared" si="535"/>
        <v>-2.0595361754431468E-2</v>
      </c>
      <c r="F4285">
        <f t="shared" si="536"/>
        <v>0.97961527418891758</v>
      </c>
      <c r="G4285">
        <f t="shared" si="533"/>
        <v>3.4104933660728172</v>
      </c>
      <c r="H4285">
        <f t="shared" si="537"/>
        <v>3.5618692931210706E-2</v>
      </c>
      <c r="I4285" t="str">
        <f t="shared" si="534"/>
        <v>2017</v>
      </c>
      <c r="J4285">
        <f t="shared" si="540"/>
        <v>-0.63188011452367276</v>
      </c>
      <c r="K4285">
        <f t="shared" si="538"/>
        <v>-0.29483858070976954</v>
      </c>
      <c r="L4285">
        <f t="shared" si="539"/>
        <v>0</v>
      </c>
    </row>
    <row r="4286" spans="1:12" x14ac:dyDescent="0.3">
      <c r="A4286">
        <v>4285</v>
      </c>
      <c r="B4286" s="5" t="s">
        <v>2603</v>
      </c>
      <c r="C4286" s="6">
        <v>3.302</v>
      </c>
      <c r="D4286" s="6">
        <v>5.28E-3</v>
      </c>
      <c r="E4286" s="10">
        <f t="shared" si="535"/>
        <v>-3.2770284131496429E-2</v>
      </c>
      <c r="F4286">
        <f t="shared" si="536"/>
        <v>0.96776084407971863</v>
      </c>
      <c r="G4286">
        <f t="shared" si="533"/>
        <v>3.3005474395867256</v>
      </c>
      <c r="H4286">
        <f t="shared" si="537"/>
        <v>3.6040051971308898E-2</v>
      </c>
      <c r="I4286" t="str">
        <f t="shared" si="534"/>
        <v>2017</v>
      </c>
      <c r="J4286">
        <f t="shared" si="540"/>
        <v>-0.61874384036966312</v>
      </c>
      <c r="K4286">
        <f t="shared" si="538"/>
        <v>-0.18489265422367795</v>
      </c>
      <c r="L4286">
        <f t="shared" si="539"/>
        <v>0</v>
      </c>
    </row>
    <row r="4287" spans="1:12" x14ac:dyDescent="0.3">
      <c r="A4287">
        <v>4286</v>
      </c>
      <c r="B4287" s="5" t="s">
        <v>2601</v>
      </c>
      <c r="C4287" s="6">
        <v>3.3679999999999999</v>
      </c>
      <c r="D4287" s="6">
        <v>5.1999999999999998E-3</v>
      </c>
      <c r="E4287" s="10">
        <f t="shared" si="535"/>
        <v>1.9790750882143941E-2</v>
      </c>
      <c r="F4287">
        <f t="shared" si="536"/>
        <v>1.0199878861296183</v>
      </c>
      <c r="G4287">
        <f t="shared" si="533"/>
        <v>3.3665408495054403</v>
      </c>
      <c r="H4287">
        <f t="shared" si="537"/>
        <v>3.5907494801311397E-2</v>
      </c>
      <c r="I4287" t="str">
        <f t="shared" si="534"/>
        <v>2017</v>
      </c>
      <c r="J4287">
        <f t="shared" si="540"/>
        <v>-0.6287941541166836</v>
      </c>
      <c r="K4287">
        <f t="shared" si="538"/>
        <v>-0.25088606414239267</v>
      </c>
      <c r="L4287">
        <f t="shared" si="539"/>
        <v>0</v>
      </c>
    </row>
    <row r="4288" spans="1:12" x14ac:dyDescent="0.3">
      <c r="A4288">
        <v>4287</v>
      </c>
      <c r="B4288" s="5" t="s">
        <v>2599</v>
      </c>
      <c r="C4288" s="6">
        <v>3.2040000000000002</v>
      </c>
      <c r="D4288" s="6">
        <v>4.9699999999999996E-3</v>
      </c>
      <c r="E4288" s="10">
        <f t="shared" si="535"/>
        <v>-4.9919067173967442E-2</v>
      </c>
      <c r="F4288">
        <f t="shared" si="536"/>
        <v>0.95130641330166277</v>
      </c>
      <c r="G4288">
        <f t="shared" si="533"/>
        <v>3.2026732847595794</v>
      </c>
      <c r="H4288">
        <f t="shared" si="537"/>
        <v>3.675036985669658E-2</v>
      </c>
      <c r="I4288" t="str">
        <f t="shared" si="534"/>
        <v>2017</v>
      </c>
      <c r="J4288">
        <f t="shared" si="540"/>
        <v>-0.61222893592325056</v>
      </c>
      <c r="K4288">
        <f t="shared" si="538"/>
        <v>-0.1409620260679092</v>
      </c>
      <c r="L4288">
        <f t="shared" si="539"/>
        <v>0</v>
      </c>
    </row>
    <row r="4289" spans="1:12" x14ac:dyDescent="0.3">
      <c r="A4289">
        <v>4288</v>
      </c>
      <c r="B4289" s="5" t="s">
        <v>2597</v>
      </c>
      <c r="C4289" s="6">
        <v>3.2429999999999999</v>
      </c>
      <c r="D4289" s="6">
        <v>4.9199999999999999E-3</v>
      </c>
      <c r="E4289" s="10">
        <f t="shared" si="535"/>
        <v>1.2098798119068103E-2</v>
      </c>
      <c r="F4289">
        <f t="shared" si="536"/>
        <v>1.0121722846441947</v>
      </c>
      <c r="G4289">
        <f t="shared" si="533"/>
        <v>3.241670642536902</v>
      </c>
      <c r="H4289">
        <f t="shared" si="537"/>
        <v>3.5025639628295191E-2</v>
      </c>
      <c r="I4289" t="str">
        <f t="shared" si="534"/>
        <v>2017</v>
      </c>
      <c r="J4289">
        <f t="shared" si="540"/>
        <v>-0.59060138833361864</v>
      </c>
      <c r="K4289">
        <f t="shared" si="538"/>
        <v>-0.19299202288381645</v>
      </c>
      <c r="L4289">
        <f t="shared" si="539"/>
        <v>0</v>
      </c>
    </row>
    <row r="4290" spans="1:12" x14ac:dyDescent="0.3">
      <c r="A4290">
        <v>4289</v>
      </c>
      <c r="B4290" s="5" t="s">
        <v>2595</v>
      </c>
      <c r="C4290" s="6">
        <v>3.2789999999999999</v>
      </c>
      <c r="D4290" s="6">
        <v>5.1000000000000004E-3</v>
      </c>
      <c r="E4290" s="10">
        <f t="shared" si="535"/>
        <v>1.1039670537330308E-2</v>
      </c>
      <c r="F4290">
        <f t="shared" si="536"/>
        <v>1.0111008325624422</v>
      </c>
      <c r="G4290">
        <f t="shared" si="533"/>
        <v>3.2776067210927393</v>
      </c>
      <c r="H4290">
        <f t="shared" si="537"/>
        <v>3.5087321959770663E-2</v>
      </c>
      <c r="I4290" t="str">
        <f t="shared" si="534"/>
        <v>2017</v>
      </c>
      <c r="J4290">
        <f t="shared" si="540"/>
        <v>-0.59820021401000012</v>
      </c>
      <c r="K4290">
        <f t="shared" si="538"/>
        <v>-0.22892810143965381</v>
      </c>
      <c r="L4290">
        <f t="shared" si="539"/>
        <v>0</v>
      </c>
    </row>
    <row r="4291" spans="1:12" x14ac:dyDescent="0.3">
      <c r="A4291">
        <v>4290</v>
      </c>
      <c r="B4291" s="5" t="s">
        <v>2593</v>
      </c>
      <c r="C4291" s="6">
        <v>3.3319999999999999</v>
      </c>
      <c r="D4291" s="6">
        <v>5.0000000000000001E-3</v>
      </c>
      <c r="E4291" s="10">
        <f t="shared" si="535"/>
        <v>1.6034226442085034E-2</v>
      </c>
      <c r="F4291">
        <f t="shared" si="536"/>
        <v>1.0161634644708752</v>
      </c>
      <c r="G4291">
        <f t="shared" ref="G4291:G4354" si="541">C4291*EXP(-1/12*D4291)</f>
        <v>3.3306119558626102</v>
      </c>
      <c r="H4291">
        <f t="shared" si="537"/>
        <v>3.503417000233211E-2</v>
      </c>
      <c r="I4291" t="str">
        <f t="shared" ref="I4291:I4354" si="542">MID(B4291,7,4)</f>
        <v>2017</v>
      </c>
      <c r="J4291">
        <f t="shared" si="540"/>
        <v>-0.6069534304306623</v>
      </c>
      <c r="K4291">
        <f t="shared" si="538"/>
        <v>-0.28193333620952465</v>
      </c>
      <c r="L4291">
        <f t="shared" si="539"/>
        <v>0</v>
      </c>
    </row>
    <row r="4292" spans="1:12" x14ac:dyDescent="0.3">
      <c r="A4292">
        <v>4291</v>
      </c>
      <c r="B4292" s="5" t="s">
        <v>2591</v>
      </c>
      <c r="C4292" s="6">
        <v>3.3820000000000001</v>
      </c>
      <c r="D4292" s="6">
        <v>5.0499999999999998E-3</v>
      </c>
      <c r="E4292" s="10">
        <f t="shared" ref="E4292:E4355" si="543">LN(C4292/C4291)</f>
        <v>1.4894526171792308E-2</v>
      </c>
      <c r="F4292">
        <f t="shared" ref="F4292:F4355" si="544">C4292/C4291</f>
        <v>1.0150060024009604</v>
      </c>
      <c r="G4292">
        <f t="shared" si="541"/>
        <v>3.3805770411019354</v>
      </c>
      <c r="H4292">
        <f t="shared" si="537"/>
        <v>3.4743638824472733E-2</v>
      </c>
      <c r="I4292" t="str">
        <f t="shared" si="542"/>
        <v>2017</v>
      </c>
      <c r="J4292">
        <f t="shared" si="540"/>
        <v>-0.61094995895441317</v>
      </c>
      <c r="K4292">
        <f t="shared" si="538"/>
        <v>-0.33189842144884985</v>
      </c>
      <c r="L4292">
        <f t="shared" si="539"/>
        <v>0</v>
      </c>
    </row>
    <row r="4293" spans="1:12" x14ac:dyDescent="0.3">
      <c r="A4293">
        <v>4292</v>
      </c>
      <c r="B4293" s="5" t="s">
        <v>2590</v>
      </c>
      <c r="C4293" s="6">
        <v>3.391</v>
      </c>
      <c r="D4293" s="6">
        <v>5.1500000000000001E-3</v>
      </c>
      <c r="E4293" s="10">
        <f t="shared" si="543"/>
        <v>2.6576126671130412E-3</v>
      </c>
      <c r="F4293">
        <f t="shared" si="544"/>
        <v>1.0026611472501479</v>
      </c>
      <c r="G4293">
        <f t="shared" si="541"/>
        <v>3.3895450080726834</v>
      </c>
      <c r="H4293">
        <f t="shared" si="537"/>
        <v>3.4734895049407667E-2</v>
      </c>
      <c r="I4293" t="str">
        <f t="shared" si="542"/>
        <v>2017</v>
      </c>
      <c r="J4293">
        <f t="shared" si="540"/>
        <v>-0.61241651907676764</v>
      </c>
      <c r="K4293">
        <f t="shared" si="538"/>
        <v>-0.35690494653036664</v>
      </c>
      <c r="L4293">
        <f t="shared" si="539"/>
        <v>0</v>
      </c>
    </row>
    <row r="4294" spans="1:12" x14ac:dyDescent="0.3">
      <c r="A4294">
        <v>4293</v>
      </c>
      <c r="B4294" s="5" t="s">
        <v>2589</v>
      </c>
      <c r="C4294" s="6">
        <v>3.2320000000000002</v>
      </c>
      <c r="D4294" s="6">
        <v>5.13E-3</v>
      </c>
      <c r="E4294" s="10">
        <f t="shared" si="543"/>
        <v>-4.8023722484652545E-2</v>
      </c>
      <c r="F4294">
        <f t="shared" si="544"/>
        <v>0.95311117664405787</v>
      </c>
      <c r="G4294">
        <f t="shared" si="541"/>
        <v>3.2306186152920198</v>
      </c>
      <c r="H4294">
        <f t="shared" si="537"/>
        <v>3.5802774233550765E-2</v>
      </c>
      <c r="I4294" t="str">
        <f t="shared" si="542"/>
        <v>2017</v>
      </c>
      <c r="J4294">
        <f t="shared" si="540"/>
        <v>-0.60164716101842408</v>
      </c>
      <c r="K4294">
        <f t="shared" si="538"/>
        <v>-0.2879455694852866</v>
      </c>
      <c r="L4294">
        <f t="shared" si="539"/>
        <v>0</v>
      </c>
    </row>
    <row r="4295" spans="1:12" x14ac:dyDescent="0.3">
      <c r="A4295">
        <v>4294</v>
      </c>
      <c r="B4295" s="5" t="s">
        <v>2587</v>
      </c>
      <c r="C4295" s="6">
        <v>3.117</v>
      </c>
      <c r="D4295" s="6">
        <v>5.1800000000000006E-3</v>
      </c>
      <c r="E4295" s="10">
        <f t="shared" si="543"/>
        <v>-3.6230139873648974E-2</v>
      </c>
      <c r="F4295">
        <f t="shared" si="544"/>
        <v>0.96441831683168311</v>
      </c>
      <c r="G4295">
        <f t="shared" si="541"/>
        <v>3.1156547853630476</v>
      </c>
      <c r="H4295">
        <f t="shared" si="537"/>
        <v>3.5714672003616686E-2</v>
      </c>
      <c r="I4295" t="str">
        <f t="shared" si="542"/>
        <v>2017</v>
      </c>
      <c r="J4295">
        <f t="shared" si="540"/>
        <v>-0.57880929722557251</v>
      </c>
      <c r="K4295">
        <f t="shared" si="538"/>
        <v>-0.21199319778016701</v>
      </c>
      <c r="L4295">
        <f t="shared" si="539"/>
        <v>0</v>
      </c>
    </row>
    <row r="4296" spans="1:12" x14ac:dyDescent="0.3">
      <c r="A4296">
        <v>4295</v>
      </c>
      <c r="B4296" s="5" t="s">
        <v>2585</v>
      </c>
      <c r="C4296" s="6">
        <v>3.1680000000000001</v>
      </c>
      <c r="D4296" s="6">
        <v>5.1800000000000006E-3</v>
      </c>
      <c r="E4296" s="10">
        <f t="shared" si="543"/>
        <v>1.6229473166979438E-2</v>
      </c>
      <c r="F4296">
        <f t="shared" si="544"/>
        <v>1.016361886429259</v>
      </c>
      <c r="G4296">
        <f t="shared" si="541"/>
        <v>3.1666327751139351</v>
      </c>
      <c r="H4296">
        <f t="shared" si="537"/>
        <v>3.2258359482313065E-2</v>
      </c>
      <c r="I4296" t="str">
        <f t="shared" si="542"/>
        <v>2017</v>
      </c>
      <c r="J4296">
        <f t="shared" si="540"/>
        <v>-0.53134852628512319</v>
      </c>
      <c r="K4296">
        <f t="shared" si="538"/>
        <v>-0.26297118753105453</v>
      </c>
      <c r="L4296">
        <f t="shared" si="539"/>
        <v>0</v>
      </c>
    </row>
    <row r="4297" spans="1:12" x14ac:dyDescent="0.3">
      <c r="A4297">
        <v>4296</v>
      </c>
      <c r="B4297" s="5" t="s">
        <v>2583</v>
      </c>
      <c r="C4297" s="6">
        <v>3.1869999999999998</v>
      </c>
      <c r="D4297" s="6">
        <v>5.0499999999999998E-3</v>
      </c>
      <c r="E4297" s="10">
        <f t="shared" si="543"/>
        <v>5.9795614830198867E-3</v>
      </c>
      <c r="F4297">
        <f t="shared" si="544"/>
        <v>1.0059974747474747</v>
      </c>
      <c r="G4297">
        <f t="shared" si="541"/>
        <v>3.1856590863370395</v>
      </c>
      <c r="H4297">
        <f t="shared" si="537"/>
        <v>3.2304123239019503E-2</v>
      </c>
      <c r="I4297" t="str">
        <f t="shared" si="542"/>
        <v>2017</v>
      </c>
      <c r="J4297">
        <f t="shared" si="540"/>
        <v>-0.5352994003764453</v>
      </c>
      <c r="K4297">
        <f t="shared" si="538"/>
        <v>-0.33290743824014868</v>
      </c>
      <c r="L4297">
        <f t="shared" si="539"/>
        <v>0</v>
      </c>
    </row>
    <row r="4298" spans="1:12" x14ac:dyDescent="0.3">
      <c r="A4298">
        <v>4297</v>
      </c>
      <c r="B4298" s="5" t="s">
        <v>2581</v>
      </c>
      <c r="C4298" s="6">
        <v>3.0630000000000002</v>
      </c>
      <c r="D4298" s="6">
        <v>5.0499999999999998E-3</v>
      </c>
      <c r="E4298" s="10">
        <f t="shared" si="543"/>
        <v>-3.9685207584561025E-2</v>
      </c>
      <c r="F4298">
        <f t="shared" si="544"/>
        <v>0.96109193598995935</v>
      </c>
      <c r="G4298">
        <f t="shared" si="541"/>
        <v>3.0617112586916702</v>
      </c>
      <c r="H4298">
        <f t="shared" si="537"/>
        <v>3.2137547462111185E-2</v>
      </c>
      <c r="I4298" t="str">
        <f t="shared" si="542"/>
        <v>2017</v>
      </c>
      <c r="J4298">
        <f t="shared" si="540"/>
        <v>-0.51181906941967781</v>
      </c>
      <c r="K4298">
        <f t="shared" si="538"/>
        <v>-0.228950862508563</v>
      </c>
      <c r="L4298">
        <f t="shared" si="539"/>
        <v>0</v>
      </c>
    </row>
    <row r="4299" spans="1:12" x14ac:dyDescent="0.3">
      <c r="A4299">
        <v>4298</v>
      </c>
      <c r="B4299" s="5" t="s">
        <v>2580</v>
      </c>
      <c r="C4299" s="6">
        <v>3.05</v>
      </c>
      <c r="D4299" s="6">
        <v>5.1999999999999998E-3</v>
      </c>
      <c r="E4299" s="10">
        <f t="shared" si="543"/>
        <v>-4.2532372313180602E-3</v>
      </c>
      <c r="F4299">
        <f t="shared" si="544"/>
        <v>0.99575579497224931</v>
      </c>
      <c r="G4299">
        <f t="shared" si="541"/>
        <v>3.0486786196530855</v>
      </c>
      <c r="H4299">
        <f t="shared" si="537"/>
        <v>3.1495435883365799E-2</v>
      </c>
      <c r="I4299" t="str">
        <f t="shared" si="542"/>
        <v>2017</v>
      </c>
      <c r="J4299">
        <f t="shared" si="540"/>
        <v>-0.49945776433170025</v>
      </c>
      <c r="K4299">
        <f t="shared" si="538"/>
        <v>-0.21591822346997835</v>
      </c>
      <c r="L4299">
        <f t="shared" si="539"/>
        <v>0</v>
      </c>
    </row>
    <row r="4300" spans="1:12" x14ac:dyDescent="0.3">
      <c r="A4300">
        <v>4299</v>
      </c>
      <c r="B4300" s="5" t="s">
        <v>2578</v>
      </c>
      <c r="C4300" s="6">
        <v>3.13</v>
      </c>
      <c r="D4300" s="6">
        <v>5.4300000000000008E-3</v>
      </c>
      <c r="E4300" s="10">
        <f t="shared" si="543"/>
        <v>2.5891413932741709E-2</v>
      </c>
      <c r="F4300">
        <f t="shared" si="544"/>
        <v>1.0262295081967214</v>
      </c>
      <c r="G4300">
        <f t="shared" si="541"/>
        <v>3.128583995395203</v>
      </c>
      <c r="H4300">
        <f t="shared" si="537"/>
        <v>3.2052476521605283E-2</v>
      </c>
      <c r="I4300" t="str">
        <f t="shared" si="542"/>
        <v>2017</v>
      </c>
      <c r="J4300">
        <f t="shared" si="540"/>
        <v>-0.52161360532007583</v>
      </c>
      <c r="K4300">
        <f t="shared" si="538"/>
        <v>-0.56570122858045302</v>
      </c>
      <c r="L4300">
        <f t="shared" si="539"/>
        <v>1</v>
      </c>
    </row>
    <row r="4301" spans="1:12" x14ac:dyDescent="0.3">
      <c r="A4301">
        <v>4300</v>
      </c>
      <c r="B4301" s="5" t="s">
        <v>2576</v>
      </c>
      <c r="C4301" s="6">
        <v>3.1259999999999999</v>
      </c>
      <c r="D4301" s="6">
        <v>5.4300000000000008E-3</v>
      </c>
      <c r="E4301" s="10">
        <f t="shared" si="543"/>
        <v>-1.2787725527769762E-3</v>
      </c>
      <c r="F4301">
        <f t="shared" si="544"/>
        <v>0.99872204472843451</v>
      </c>
      <c r="G4301">
        <f t="shared" si="541"/>
        <v>3.1245858049857524</v>
      </c>
      <c r="H4301">
        <f t="shared" si="537"/>
        <v>3.0648786535846843E-2</v>
      </c>
      <c r="I4301" t="str">
        <f t="shared" si="542"/>
        <v>2017</v>
      </c>
      <c r="J4301">
        <f t="shared" si="540"/>
        <v>-0.4981329160891515</v>
      </c>
      <c r="K4301">
        <f t="shared" si="538"/>
        <v>-0.56170303817100242</v>
      </c>
      <c r="L4301">
        <f t="shared" si="539"/>
        <v>1</v>
      </c>
    </row>
    <row r="4302" spans="1:12" x14ac:dyDescent="0.3">
      <c r="A4302">
        <v>4301</v>
      </c>
      <c r="B4302" s="5" t="s">
        <v>2574</v>
      </c>
      <c r="C4302" s="6">
        <v>3.141</v>
      </c>
      <c r="D4302" s="6">
        <v>5.4300000000000008E-3</v>
      </c>
      <c r="E4302" s="10">
        <f t="shared" si="543"/>
        <v>4.7869885572246491E-3</v>
      </c>
      <c r="F4302">
        <f t="shared" si="544"/>
        <v>1.0047984644913628</v>
      </c>
      <c r="G4302">
        <f t="shared" si="541"/>
        <v>3.1395790190211925</v>
      </c>
      <c r="H4302">
        <f t="shared" si="537"/>
        <v>3.0341743031665369E-2</v>
      </c>
      <c r="I4302" t="str">
        <f t="shared" si="542"/>
        <v>2017</v>
      </c>
      <c r="J4302">
        <f t="shared" si="540"/>
        <v>-0.49550888320823988</v>
      </c>
      <c r="K4302">
        <f t="shared" si="538"/>
        <v>-0.57669625220644249</v>
      </c>
      <c r="L4302">
        <f t="shared" si="539"/>
        <v>1</v>
      </c>
    </row>
    <row r="4303" spans="1:12" x14ac:dyDescent="0.3">
      <c r="A4303">
        <v>4302</v>
      </c>
      <c r="B4303" s="5" t="s">
        <v>2572</v>
      </c>
      <c r="C4303" s="6">
        <v>3.0339999999999998</v>
      </c>
      <c r="D4303" s="6">
        <v>5.3800000000000002E-3</v>
      </c>
      <c r="E4303" s="10">
        <f t="shared" si="543"/>
        <v>-3.465933963016906E-2</v>
      </c>
      <c r="F4303">
        <f t="shared" si="544"/>
        <v>0.96593441579114925</v>
      </c>
      <c r="G4303">
        <f t="shared" si="541"/>
        <v>3.0326400615423168</v>
      </c>
      <c r="H4303">
        <f t="shared" si="537"/>
        <v>3.0673905661747491E-2</v>
      </c>
      <c r="I4303" t="str">
        <f t="shared" si="542"/>
        <v>2017</v>
      </c>
      <c r="J4303">
        <f t="shared" si="540"/>
        <v>-0.48387083482199278</v>
      </c>
      <c r="K4303">
        <f t="shared" si="538"/>
        <v>-0.46975729472756678</v>
      </c>
      <c r="L4303">
        <f t="shared" si="539"/>
        <v>0</v>
      </c>
    </row>
    <row r="4304" spans="1:12" x14ac:dyDescent="0.3">
      <c r="A4304">
        <v>4303</v>
      </c>
      <c r="B4304" s="5" t="s">
        <v>2570</v>
      </c>
      <c r="C4304" s="6">
        <v>2.944</v>
      </c>
      <c r="D4304" s="6">
        <v>5.4100000000000007E-3</v>
      </c>
      <c r="E4304" s="10">
        <f t="shared" si="543"/>
        <v>-3.011268005971068E-2</v>
      </c>
      <c r="F4304">
        <f t="shared" si="544"/>
        <v>0.97033618984838499</v>
      </c>
      <c r="G4304">
        <f t="shared" si="541"/>
        <v>2.9426730458067332</v>
      </c>
      <c r="H4304">
        <f t="shared" si="537"/>
        <v>2.921164186455525E-2</v>
      </c>
      <c r="I4304" t="str">
        <f t="shared" si="542"/>
        <v>2017</v>
      </c>
      <c r="J4304">
        <f t="shared" si="540"/>
        <v>-0.44713377820318212</v>
      </c>
      <c r="K4304">
        <f t="shared" si="538"/>
        <v>-0.37979027899198314</v>
      </c>
      <c r="L4304">
        <f t="shared" si="539"/>
        <v>0</v>
      </c>
    </row>
    <row r="4305" spans="1:12" x14ac:dyDescent="0.3">
      <c r="A4305">
        <v>4304</v>
      </c>
      <c r="B4305" s="5" t="s">
        <v>2569</v>
      </c>
      <c r="C4305" s="6">
        <v>2.9049999999999998</v>
      </c>
      <c r="D4305" s="6">
        <v>5.5300000000000002E-3</v>
      </c>
      <c r="E4305" s="10">
        <f t="shared" si="543"/>
        <v>-1.3335810562755278E-2</v>
      </c>
      <c r="F4305">
        <f t="shared" si="544"/>
        <v>0.98675271739130432</v>
      </c>
      <c r="G4305">
        <f t="shared" si="541"/>
        <v>2.9036615875828806</v>
      </c>
      <c r="H4305">
        <f t="shared" si="537"/>
        <v>2.8001698167617342E-2</v>
      </c>
      <c r="I4305" t="str">
        <f t="shared" si="542"/>
        <v>2017</v>
      </c>
      <c r="J4305">
        <f t="shared" si="540"/>
        <v>-0.4229313415464655</v>
      </c>
      <c r="K4305">
        <f t="shared" si="538"/>
        <v>-0.3407788207681306</v>
      </c>
      <c r="L4305">
        <f t="shared" si="539"/>
        <v>0</v>
      </c>
    </row>
    <row r="4306" spans="1:12" x14ac:dyDescent="0.3">
      <c r="A4306">
        <v>4305</v>
      </c>
      <c r="B4306" s="5" t="s">
        <v>2567</v>
      </c>
      <c r="C4306" s="6">
        <v>2.9249999999999998</v>
      </c>
      <c r="D4306" s="6">
        <v>5.3800000000000002E-3</v>
      </c>
      <c r="E4306" s="10">
        <f t="shared" si="543"/>
        <v>6.861090379945381E-3</v>
      </c>
      <c r="F4306">
        <f t="shared" si="544"/>
        <v>1.0068846815834769</v>
      </c>
      <c r="G4306">
        <f t="shared" si="541"/>
        <v>2.9236889189226356</v>
      </c>
      <c r="H4306">
        <f t="shared" si="537"/>
        <v>2.795335106967646E-2</v>
      </c>
      <c r="I4306" t="str">
        <f t="shared" si="542"/>
        <v>2017</v>
      </c>
      <c r="J4306">
        <f t="shared" si="540"/>
        <v>-0.42511315201159544</v>
      </c>
      <c r="K4306">
        <f t="shared" si="538"/>
        <v>-0.36080615210788558</v>
      </c>
      <c r="L4306">
        <f t="shared" si="539"/>
        <v>0</v>
      </c>
    </row>
    <row r="4307" spans="1:12" x14ac:dyDescent="0.3">
      <c r="A4307">
        <v>4306</v>
      </c>
      <c r="B4307" s="5" t="s">
        <v>2565</v>
      </c>
      <c r="C4307" s="6">
        <v>2.8540000000000001</v>
      </c>
      <c r="D4307" s="6">
        <v>5.2500000000000003E-3</v>
      </c>
      <c r="E4307" s="10">
        <f t="shared" si="543"/>
        <v>-2.4572961629175029E-2</v>
      </c>
      <c r="F4307">
        <f t="shared" si="544"/>
        <v>0.97572649572649583</v>
      </c>
      <c r="G4307">
        <f t="shared" si="541"/>
        <v>2.8527516480968909</v>
      </c>
      <c r="H4307">
        <f t="shared" si="537"/>
        <v>2.8188313085914372E-2</v>
      </c>
      <c r="I4307" t="str">
        <f t="shared" si="542"/>
        <v>2017</v>
      </c>
      <c r="J4307">
        <f t="shared" si="540"/>
        <v>-0.41828525169904962</v>
      </c>
      <c r="K4307">
        <f t="shared" si="538"/>
        <v>-0.28986888128214083</v>
      </c>
      <c r="L4307">
        <f t="shared" si="539"/>
        <v>0</v>
      </c>
    </row>
    <row r="4308" spans="1:12" x14ac:dyDescent="0.3">
      <c r="A4308">
        <v>4307</v>
      </c>
      <c r="B4308" s="5" t="s">
        <v>2563</v>
      </c>
      <c r="C4308" s="6">
        <v>2.8340000000000001</v>
      </c>
      <c r="D4308" s="6">
        <v>5.2500000000000003E-3</v>
      </c>
      <c r="E4308" s="10">
        <f t="shared" si="543"/>
        <v>-7.0323777861560225E-3</v>
      </c>
      <c r="F4308">
        <f t="shared" si="544"/>
        <v>0.9929922915206727</v>
      </c>
      <c r="G4308">
        <f t="shared" si="541"/>
        <v>2.8327603961831072</v>
      </c>
      <c r="H4308">
        <f t="shared" si="537"/>
        <v>2.8148287069415481E-2</v>
      </c>
      <c r="I4308" t="str">
        <f t="shared" si="542"/>
        <v>2017</v>
      </c>
      <c r="J4308">
        <f t="shared" si="540"/>
        <v>-0.41476424832386427</v>
      </c>
      <c r="K4308">
        <f t="shared" si="538"/>
        <v>-0.26987762936835713</v>
      </c>
      <c r="L4308">
        <f t="shared" si="539"/>
        <v>0</v>
      </c>
    </row>
    <row r="4309" spans="1:12" x14ac:dyDescent="0.3">
      <c r="A4309">
        <v>4308</v>
      </c>
      <c r="B4309" s="5" t="s">
        <v>2561</v>
      </c>
      <c r="C4309" s="6">
        <v>2.8780000000000001</v>
      </c>
      <c r="D4309" s="6">
        <v>5.1770000000000002E-3</v>
      </c>
      <c r="E4309" s="10">
        <f t="shared" si="543"/>
        <v>1.5406467196687491E-2</v>
      </c>
      <c r="F4309">
        <f t="shared" si="544"/>
        <v>1.0155257586450248</v>
      </c>
      <c r="G4309">
        <f t="shared" si="541"/>
        <v>2.8767586506219924</v>
      </c>
      <c r="H4309">
        <f t="shared" si="537"/>
        <v>2.6590256350962866E-2</v>
      </c>
      <c r="I4309" t="str">
        <f t="shared" si="542"/>
        <v>2017</v>
      </c>
      <c r="J4309">
        <f t="shared" si="540"/>
        <v>-0.39789222473025793</v>
      </c>
      <c r="K4309">
        <f t="shared" si="538"/>
        <v>-0.31387588380724241</v>
      </c>
      <c r="L4309">
        <f t="shared" si="539"/>
        <v>0</v>
      </c>
    </row>
    <row r="4310" spans="1:12" x14ac:dyDescent="0.3">
      <c r="A4310">
        <v>4309</v>
      </c>
      <c r="B4310" s="5" t="s">
        <v>2559</v>
      </c>
      <c r="C4310" s="6">
        <v>2.5640000000000001</v>
      </c>
      <c r="D4310" s="6">
        <v>5.2300000000000003E-3</v>
      </c>
      <c r="E4310" s="10">
        <f t="shared" si="543"/>
        <v>-0.1155270694067525</v>
      </c>
      <c r="F4310">
        <f t="shared" si="544"/>
        <v>0.8908964558721334</v>
      </c>
      <c r="G4310">
        <f t="shared" si="541"/>
        <v>2.56288276681475</v>
      </c>
      <c r="H4310">
        <f t="shared" si="537"/>
        <v>3.1632484240480672E-2</v>
      </c>
      <c r="I4310" t="str">
        <f t="shared" si="542"/>
        <v>2017</v>
      </c>
      <c r="J4310">
        <f t="shared" si="540"/>
        <v>-0.42169800048895673</v>
      </c>
      <c r="K4310">
        <f t="shared" si="538"/>
        <v>2.7977004054054788E-2</v>
      </c>
      <c r="L4310">
        <f t="shared" si="539"/>
        <v>0</v>
      </c>
    </row>
    <row r="4311" spans="1:12" x14ac:dyDescent="0.3">
      <c r="A4311">
        <v>4310</v>
      </c>
      <c r="B4311" s="5" t="s">
        <v>2557</v>
      </c>
      <c r="C4311" s="6">
        <v>2.5920000000000001</v>
      </c>
      <c r="D4311" s="6">
        <v>5.28E-3</v>
      </c>
      <c r="E4311" s="10">
        <f t="shared" si="543"/>
        <v>1.0861239431604634E-2</v>
      </c>
      <c r="F4311">
        <f t="shared" si="544"/>
        <v>1.0109204368174727</v>
      </c>
      <c r="G4311">
        <f t="shared" si="541"/>
        <v>2.5908597708688048</v>
      </c>
      <c r="H4311">
        <f t="shared" si="537"/>
        <v>3.1777583161859066E-2</v>
      </c>
      <c r="I4311" t="str">
        <f t="shared" si="542"/>
        <v>2017</v>
      </c>
      <c r="J4311">
        <f t="shared" si="540"/>
        <v>-0.42825680454679377</v>
      </c>
      <c r="K4311">
        <f t="shared" si="538"/>
        <v>2.5017340934855525E-2</v>
      </c>
      <c r="L4311">
        <f t="shared" si="539"/>
        <v>0</v>
      </c>
    </row>
    <row r="4312" spans="1:12" x14ac:dyDescent="0.3">
      <c r="A4312">
        <v>4311</v>
      </c>
      <c r="B4312" s="5" t="s">
        <v>2555</v>
      </c>
      <c r="C4312" s="6">
        <v>2.617</v>
      </c>
      <c r="D4312" s="6">
        <v>5.1500000000000001E-3</v>
      </c>
      <c r="E4312" s="10">
        <f t="shared" si="543"/>
        <v>9.5988450579804502E-3</v>
      </c>
      <c r="F4312">
        <f t="shared" si="544"/>
        <v>1.009645061728395</v>
      </c>
      <c r="G4312">
        <f t="shared" si="541"/>
        <v>2.6158771118036603</v>
      </c>
      <c r="H4312">
        <f t="shared" si="537"/>
        <v>3.0142096306490885E-2</v>
      </c>
      <c r="I4312" t="str">
        <f t="shared" si="542"/>
        <v>2017</v>
      </c>
      <c r="J4312">
        <f t="shared" si="540"/>
        <v>-0.41013826664211356</v>
      </c>
      <c r="K4312">
        <f t="shared" si="538"/>
        <v>9.9957092541216319E-3</v>
      </c>
      <c r="L4312">
        <f t="shared" si="539"/>
        <v>0</v>
      </c>
    </row>
    <row r="4313" spans="1:12" x14ac:dyDescent="0.3">
      <c r="A4313">
        <v>4312</v>
      </c>
      <c r="B4313" s="5" t="s">
        <v>2554</v>
      </c>
      <c r="C4313" s="6">
        <v>2.6269999999999998</v>
      </c>
      <c r="D4313" s="6">
        <v>5.1500000000000001E-3</v>
      </c>
      <c r="E4313" s="10">
        <f t="shared" si="543"/>
        <v>3.8138871553939657E-3</v>
      </c>
      <c r="F4313">
        <f t="shared" si="544"/>
        <v>1.003821169277799</v>
      </c>
      <c r="G4313">
        <f t="shared" si="541"/>
        <v>2.625872821057782</v>
      </c>
      <c r="H4313">
        <f t="shared" si="537"/>
        <v>3.0037955907755244E-2</v>
      </c>
      <c r="I4313" t="str">
        <f t="shared" si="542"/>
        <v>2017</v>
      </c>
      <c r="J4313">
        <f t="shared" si="540"/>
        <v>-0.41028303940269467</v>
      </c>
      <c r="K4313">
        <f t="shared" si="538"/>
        <v>6.5982897119329031E-2</v>
      </c>
      <c r="L4313">
        <f t="shared" si="539"/>
        <v>0</v>
      </c>
    </row>
    <row r="4314" spans="1:12" x14ac:dyDescent="0.3">
      <c r="A4314">
        <v>4313</v>
      </c>
      <c r="B4314" s="5" t="s">
        <v>2552</v>
      </c>
      <c r="C4314" s="6">
        <v>2.6930000000000001</v>
      </c>
      <c r="D4314" s="6">
        <v>5.1000000000000004E-3</v>
      </c>
      <c r="E4314" s="10">
        <f t="shared" si="543"/>
        <v>2.4813303126059179E-2</v>
      </c>
      <c r="F4314">
        <f t="shared" si="544"/>
        <v>1.0251237152645605</v>
      </c>
      <c r="G4314">
        <f t="shared" si="541"/>
        <v>2.691855718177111</v>
      </c>
      <c r="H4314">
        <f t="shared" si="537"/>
        <v>3.0255592863224386E-2</v>
      </c>
      <c r="I4314" t="str">
        <f t="shared" si="542"/>
        <v>2017</v>
      </c>
      <c r="J4314">
        <f t="shared" si="540"/>
        <v>-0.42363998723768853</v>
      </c>
      <c r="K4314">
        <f t="shared" si="538"/>
        <v>8.0893952022575988E-2</v>
      </c>
      <c r="L4314">
        <f t="shared" si="539"/>
        <v>0</v>
      </c>
    </row>
    <row r="4315" spans="1:12" x14ac:dyDescent="0.3">
      <c r="A4315">
        <v>4314</v>
      </c>
      <c r="B4315" s="5" t="s">
        <v>2550</v>
      </c>
      <c r="C4315" s="6">
        <v>2.774</v>
      </c>
      <c r="D4315" s="6">
        <v>5.4100000000000007E-3</v>
      </c>
      <c r="E4315" s="10">
        <f t="shared" si="543"/>
        <v>2.9634508063177935E-2</v>
      </c>
      <c r="F4315">
        <f t="shared" si="544"/>
        <v>1.0300779799480133</v>
      </c>
      <c r="G4315">
        <f t="shared" si="541"/>
        <v>2.772749670199687</v>
      </c>
      <c r="H4315">
        <f t="shared" si="537"/>
        <v>3.0949325979318775E-2</v>
      </c>
      <c r="I4315" t="str">
        <f t="shared" si="542"/>
        <v>2017</v>
      </c>
      <c r="J4315">
        <f t="shared" si="540"/>
        <v>-0.44637653660536047</v>
      </c>
      <c r="K4315">
        <f t="shared" si="538"/>
        <v>2.4769584115494681E-2</v>
      </c>
      <c r="L4315">
        <f t="shared" si="539"/>
        <v>0</v>
      </c>
    </row>
    <row r="4316" spans="1:12" x14ac:dyDescent="0.3">
      <c r="A4316">
        <v>4315</v>
      </c>
      <c r="B4316" s="5" t="s">
        <v>2548</v>
      </c>
      <c r="C4316" s="6">
        <v>2.7989999999999999</v>
      </c>
      <c r="D4316" s="6">
        <v>6.3499999999999997E-3</v>
      </c>
      <c r="E4316" s="10">
        <f t="shared" si="543"/>
        <v>8.9718886406764797E-3</v>
      </c>
      <c r="F4316">
        <f t="shared" si="544"/>
        <v>1.0090122566690698</v>
      </c>
      <c r="G4316">
        <f t="shared" si="541"/>
        <v>2.7975192543151817</v>
      </c>
      <c r="H4316">
        <f t="shared" si="537"/>
        <v>3.0683338534973476E-2</v>
      </c>
      <c r="I4316" t="str">
        <f t="shared" si="542"/>
        <v>2017</v>
      </c>
      <c r="J4316">
        <f t="shared" si="540"/>
        <v>-0.44649355735537999</v>
      </c>
      <c r="K4316">
        <f t="shared" si="538"/>
        <v>4.9272928271366645E-3</v>
      </c>
      <c r="L4316">
        <f t="shared" si="539"/>
        <v>0</v>
      </c>
    </row>
    <row r="4317" spans="1:12" x14ac:dyDescent="0.3">
      <c r="A4317">
        <v>4316</v>
      </c>
      <c r="B4317" s="5" t="s">
        <v>2546</v>
      </c>
      <c r="C4317" s="6">
        <v>2.8039999999999998</v>
      </c>
      <c r="D4317" s="6">
        <v>6.6500000000000005E-3</v>
      </c>
      <c r="E4317" s="10">
        <f t="shared" si="543"/>
        <v>1.7847586390272237E-3</v>
      </c>
      <c r="F4317">
        <f t="shared" si="544"/>
        <v>1.0017863522686674</v>
      </c>
      <c r="G4317">
        <f t="shared" si="541"/>
        <v>2.8024465471423183</v>
      </c>
      <c r="H4317">
        <f t="shared" si="537"/>
        <v>3.0345635153940228E-2</v>
      </c>
      <c r="I4317" t="str">
        <f t="shared" si="542"/>
        <v>2017</v>
      </c>
      <c r="J4317">
        <f t="shared" si="540"/>
        <v>-0.44235716936986619</v>
      </c>
      <c r="K4317">
        <f t="shared" si="538"/>
        <v>1.9772541312590874E-2</v>
      </c>
      <c r="L4317">
        <f t="shared" si="539"/>
        <v>0</v>
      </c>
    </row>
    <row r="4318" spans="1:12" x14ac:dyDescent="0.3">
      <c r="A4318">
        <v>4317</v>
      </c>
      <c r="B4318" s="5" t="s">
        <v>2544</v>
      </c>
      <c r="C4318" s="6">
        <v>2.827</v>
      </c>
      <c r="D4318" s="6">
        <v>7.0599999999999994E-3</v>
      </c>
      <c r="E4318" s="10">
        <f t="shared" si="543"/>
        <v>8.1691095391096032E-3</v>
      </c>
      <c r="F4318">
        <f t="shared" si="544"/>
        <v>1.0082025677603423</v>
      </c>
      <c r="G4318">
        <f t="shared" si="541"/>
        <v>2.8253372708341238</v>
      </c>
      <c r="H4318">
        <f t="shared" si="537"/>
        <v>2.928866188503142E-2</v>
      </c>
      <c r="I4318" t="str">
        <f t="shared" si="542"/>
        <v>2017</v>
      </c>
      <c r="J4318">
        <f t="shared" si="540"/>
        <v>-0.43043673615370753</v>
      </c>
      <c r="K4318">
        <f t="shared" si="538"/>
        <v>-3.1181823792145735E-3</v>
      </c>
      <c r="L4318">
        <f t="shared" si="539"/>
        <v>0</v>
      </c>
    </row>
    <row r="4319" spans="1:12" x14ac:dyDescent="0.3">
      <c r="A4319">
        <v>4318</v>
      </c>
      <c r="B4319" s="5" t="s">
        <v>2542</v>
      </c>
      <c r="C4319" s="6">
        <v>2.9009999999999998</v>
      </c>
      <c r="D4319" s="6">
        <v>7.2899999999999996E-3</v>
      </c>
      <c r="E4319" s="10">
        <f t="shared" si="543"/>
        <v>2.5839426427813623E-2</v>
      </c>
      <c r="F4319">
        <f t="shared" si="544"/>
        <v>1.0261761584718783</v>
      </c>
      <c r="G4319">
        <f t="shared" si="541"/>
        <v>2.8992381777077054</v>
      </c>
      <c r="H4319">
        <f t="shared" si="537"/>
        <v>2.965701697765119E-2</v>
      </c>
      <c r="I4319" t="str">
        <f t="shared" si="542"/>
        <v>2017</v>
      </c>
      <c r="J4319">
        <f t="shared" si="540"/>
        <v>-0.44725052734353632</v>
      </c>
      <c r="K4319">
        <f t="shared" si="538"/>
        <v>-7.7019089252796213E-2</v>
      </c>
      <c r="L4319">
        <f t="shared" si="539"/>
        <v>0</v>
      </c>
    </row>
    <row r="4320" spans="1:12" x14ac:dyDescent="0.3">
      <c r="A4320">
        <v>4319</v>
      </c>
      <c r="B4320" s="5" t="s">
        <v>2540</v>
      </c>
      <c r="C4320" s="6">
        <v>2.8239999999999998</v>
      </c>
      <c r="D4320" s="6">
        <v>7.5700000000000003E-3</v>
      </c>
      <c r="E4320" s="10">
        <f t="shared" si="543"/>
        <v>-2.6901185508271318E-2</v>
      </c>
      <c r="F4320">
        <f t="shared" si="544"/>
        <v>0.97345742847294037</v>
      </c>
      <c r="G4320">
        <f t="shared" si="541"/>
        <v>2.8222190884549092</v>
      </c>
      <c r="H4320">
        <f t="shared" si="537"/>
        <v>2.9814688113783482E-2</v>
      </c>
      <c r="I4320" t="str">
        <f t="shared" si="542"/>
        <v>2017</v>
      </c>
      <c r="J4320">
        <f t="shared" si="540"/>
        <v>-0.43768382400081701</v>
      </c>
      <c r="K4320">
        <f t="shared" si="538"/>
        <v>7.7019089252796213E-2</v>
      </c>
      <c r="L4320">
        <f t="shared" si="539"/>
        <v>0</v>
      </c>
    </row>
    <row r="4321" spans="1:12" x14ac:dyDescent="0.3">
      <c r="A4321">
        <v>4320</v>
      </c>
      <c r="B4321" s="5" t="s">
        <v>2538</v>
      </c>
      <c r="C4321" s="6">
        <v>2.9009999999999998</v>
      </c>
      <c r="D4321" s="6">
        <v>7.2899999999999996E-3</v>
      </c>
      <c r="E4321" s="10">
        <f t="shared" si="543"/>
        <v>2.6901185508271318E-2</v>
      </c>
      <c r="F4321">
        <f t="shared" si="544"/>
        <v>1.0272662889518414</v>
      </c>
      <c r="G4321">
        <f t="shared" si="541"/>
        <v>2.8992381777077054</v>
      </c>
      <c r="H4321">
        <f t="shared" ref="H4321:H4384" si="545">SQRT(_xlfn.VAR.S(E4292:E4321))</f>
        <v>3.0143002645732209E-2</v>
      </c>
      <c r="I4321" t="str">
        <f t="shared" si="542"/>
        <v>2017</v>
      </c>
      <c r="J4321">
        <f t="shared" si="540"/>
        <v>-0.45457956338564504</v>
      </c>
      <c r="K4321">
        <f t="shared" ref="K4321:K4384" si="546">+MIN(G4322-G4321,G4323-G4321,G4324-G4321,G4325-G4321,G4326-G4321,G4327-G4321,G4328-G4321,G4329-G4321,G4330-G4321,G4331-G4321)</f>
        <v>9.8730838645666452E-4</v>
      </c>
      <c r="L4321">
        <f t="shared" ref="L4321:L4384" si="547">+IF(K4321&lt;J4321,1,0)</f>
        <v>0</v>
      </c>
    </row>
    <row r="4322" spans="1:12" x14ac:dyDescent="0.3">
      <c r="A4322">
        <v>4321</v>
      </c>
      <c r="B4322" s="5" t="s">
        <v>2536</v>
      </c>
      <c r="C4322" s="6">
        <v>2.9740000000000002</v>
      </c>
      <c r="D4322" s="6">
        <v>7.3400000000000002E-3</v>
      </c>
      <c r="E4322" s="10">
        <f t="shared" si="543"/>
        <v>2.4852342898696544E-2</v>
      </c>
      <c r="F4322">
        <f t="shared" si="544"/>
        <v>1.0251637366425372</v>
      </c>
      <c r="G4322">
        <f t="shared" si="541"/>
        <v>2.9721814595603164</v>
      </c>
      <c r="H4322">
        <f t="shared" si="545"/>
        <v>3.0418834731278283E-2</v>
      </c>
      <c r="I4322" t="str">
        <f t="shared" si="542"/>
        <v>2017</v>
      </c>
      <c r="J4322">
        <f t="shared" ref="J4322:J4385" si="548">-G4322*$P$3*$Q$3*H4322</f>
        <v>-0.47028095845775331</v>
      </c>
      <c r="K4322">
        <f t="shared" si="546"/>
        <v>-7.1955973466154344E-2</v>
      </c>
      <c r="L4322">
        <f t="shared" si="547"/>
        <v>0</v>
      </c>
    </row>
    <row r="4323" spans="1:12" x14ac:dyDescent="0.3">
      <c r="A4323">
        <v>4322</v>
      </c>
      <c r="B4323" s="5" t="s">
        <v>2534</v>
      </c>
      <c r="C4323" s="6">
        <v>3.008</v>
      </c>
      <c r="D4323" s="6">
        <v>7.4700000000000001E-3</v>
      </c>
      <c r="E4323" s="10">
        <f t="shared" si="543"/>
        <v>1.1367558049629887E-2</v>
      </c>
      <c r="F4323">
        <f t="shared" si="544"/>
        <v>1.0114324142568929</v>
      </c>
      <c r="G4323">
        <f t="shared" si="541"/>
        <v>3.0061281026884861</v>
      </c>
      <c r="H4323">
        <f t="shared" si="545"/>
        <v>3.0528753589846146E-2</v>
      </c>
      <c r="I4323" t="str">
        <f t="shared" si="542"/>
        <v>2017</v>
      </c>
      <c r="J4323">
        <f t="shared" si="548"/>
        <v>-0.47737102792145397</v>
      </c>
      <c r="K4323">
        <f t="shared" si="546"/>
        <v>-0.10590261659432398</v>
      </c>
      <c r="L4323">
        <f t="shared" si="547"/>
        <v>0</v>
      </c>
    </row>
    <row r="4324" spans="1:12" x14ac:dyDescent="0.3">
      <c r="A4324">
        <v>4323</v>
      </c>
      <c r="B4324" s="5" t="s">
        <v>2532</v>
      </c>
      <c r="C4324" s="6">
        <v>3.0430000000000001</v>
      </c>
      <c r="D4324" s="6">
        <v>7.4900000000000001E-3</v>
      </c>
      <c r="E4324" s="10">
        <f t="shared" si="543"/>
        <v>1.156846482724069E-2</v>
      </c>
      <c r="F4324">
        <f t="shared" si="544"/>
        <v>1.0116356382978724</v>
      </c>
      <c r="G4324">
        <f t="shared" si="541"/>
        <v>3.0411012534621253</v>
      </c>
      <c r="H4324">
        <f t="shared" si="545"/>
        <v>2.9486090034739443E-2</v>
      </c>
      <c r="I4324" t="str">
        <f t="shared" si="542"/>
        <v>2017</v>
      </c>
      <c r="J4324">
        <f t="shared" si="548"/>
        <v>-0.46643117321315303</v>
      </c>
      <c r="K4324">
        <f t="shared" si="546"/>
        <v>-0.14087576736796326</v>
      </c>
      <c r="L4324">
        <f t="shared" si="547"/>
        <v>0</v>
      </c>
    </row>
    <row r="4325" spans="1:12" x14ac:dyDescent="0.3">
      <c r="A4325">
        <v>4324</v>
      </c>
      <c r="B4325" s="5" t="s">
        <v>2530</v>
      </c>
      <c r="C4325" s="6">
        <v>2.9380000000000002</v>
      </c>
      <c r="D4325" s="6">
        <v>7.7499999999999999E-3</v>
      </c>
      <c r="E4325" s="10">
        <f t="shared" si="543"/>
        <v>-3.5114793163148486E-2</v>
      </c>
      <c r="F4325">
        <f t="shared" si="544"/>
        <v>0.96549457771935587</v>
      </c>
      <c r="G4325">
        <f t="shared" si="541"/>
        <v>2.936103154255703</v>
      </c>
      <c r="H4325">
        <f t="shared" si="545"/>
        <v>2.9442123455846143E-2</v>
      </c>
      <c r="I4325" t="str">
        <f t="shared" si="542"/>
        <v>2017</v>
      </c>
      <c r="J4325">
        <f t="shared" si="548"/>
        <v>-0.4496555308036691</v>
      </c>
      <c r="K4325">
        <f t="shared" si="546"/>
        <v>-3.5877668161540921E-2</v>
      </c>
      <c r="L4325">
        <f t="shared" si="547"/>
        <v>0</v>
      </c>
    </row>
    <row r="4326" spans="1:12" x14ac:dyDescent="0.3">
      <c r="A4326">
        <v>4325</v>
      </c>
      <c r="B4326" s="5" t="s">
        <v>2528</v>
      </c>
      <c r="C4326" s="6">
        <v>2.9809999999999999</v>
      </c>
      <c r="D4326" s="6">
        <v>7.3899999999999999E-3</v>
      </c>
      <c r="E4326" s="10">
        <f t="shared" si="543"/>
        <v>1.4529736944248828E-2</v>
      </c>
      <c r="F4326">
        <f t="shared" si="544"/>
        <v>1.0146358066712049</v>
      </c>
      <c r="G4326">
        <f t="shared" si="541"/>
        <v>2.9791647659904732</v>
      </c>
      <c r="H4326">
        <f t="shared" si="545"/>
        <v>2.9407505384816471E-2</v>
      </c>
      <c r="I4326" t="str">
        <f t="shared" si="542"/>
        <v>2017</v>
      </c>
      <c r="J4326">
        <f t="shared" si="548"/>
        <v>-0.45571383008898991</v>
      </c>
      <c r="K4326">
        <f t="shared" si="546"/>
        <v>-7.893927989631111E-2</v>
      </c>
      <c r="L4326">
        <f t="shared" si="547"/>
        <v>0</v>
      </c>
    </row>
    <row r="4327" spans="1:12" x14ac:dyDescent="0.3">
      <c r="A4327">
        <v>4326</v>
      </c>
      <c r="B4327" s="5" t="s">
        <v>2526</v>
      </c>
      <c r="C4327" s="6">
        <v>2.9020000000000001</v>
      </c>
      <c r="D4327" s="6">
        <v>7.3400000000000002E-3</v>
      </c>
      <c r="E4327" s="10">
        <f t="shared" si="543"/>
        <v>-2.685866023393824E-2</v>
      </c>
      <c r="F4327">
        <f t="shared" si="544"/>
        <v>0.97349882589734993</v>
      </c>
      <c r="G4327">
        <f t="shared" si="541"/>
        <v>2.9002254860941621</v>
      </c>
      <c r="H4327">
        <f t="shared" si="545"/>
        <v>2.9708777218002674E-2</v>
      </c>
      <c r="I4327" t="str">
        <f t="shared" si="542"/>
        <v>2017</v>
      </c>
      <c r="J4327">
        <f t="shared" si="548"/>
        <v>-0.44818368420151999</v>
      </c>
      <c r="K4327">
        <f t="shared" si="546"/>
        <v>4.5984147784609242E-2</v>
      </c>
      <c r="L4327">
        <f t="shared" si="547"/>
        <v>0</v>
      </c>
    </row>
    <row r="4328" spans="1:12" x14ac:dyDescent="0.3">
      <c r="A4328">
        <v>4327</v>
      </c>
      <c r="B4328" s="5" t="s">
        <v>2524</v>
      </c>
      <c r="C4328" s="6">
        <v>2.948</v>
      </c>
      <c r="D4328" s="6">
        <v>7.2899999999999996E-3</v>
      </c>
      <c r="E4328" s="10">
        <f t="shared" si="543"/>
        <v>1.5726819865094065E-2</v>
      </c>
      <c r="F4328">
        <f t="shared" si="544"/>
        <v>1.0158511371467953</v>
      </c>
      <c r="G4328">
        <f t="shared" si="541"/>
        <v>2.9462096338787713</v>
      </c>
      <c r="H4328">
        <f t="shared" si="545"/>
        <v>2.9072955447299823E-2</v>
      </c>
      <c r="I4328" t="str">
        <f t="shared" si="542"/>
        <v>2017</v>
      </c>
      <c r="J4328">
        <f t="shared" si="548"/>
        <v>-0.44554577390621586</v>
      </c>
      <c r="K4328">
        <f t="shared" si="546"/>
        <v>6.2861435082228301E-2</v>
      </c>
      <c r="L4328">
        <f t="shared" si="547"/>
        <v>0</v>
      </c>
    </row>
    <row r="4329" spans="1:12" x14ac:dyDescent="0.3">
      <c r="A4329">
        <v>4328</v>
      </c>
      <c r="B4329" s="5" t="s">
        <v>2522</v>
      </c>
      <c r="C4329" s="6">
        <v>3.0409999999999999</v>
      </c>
      <c r="D4329" s="6">
        <v>7.3400000000000002E-3</v>
      </c>
      <c r="E4329" s="10">
        <f t="shared" si="543"/>
        <v>3.105943436813742E-2</v>
      </c>
      <c r="F4329">
        <f t="shared" si="544"/>
        <v>1.0315468113975577</v>
      </c>
      <c r="G4329">
        <f t="shared" si="541"/>
        <v>3.0391404904246544</v>
      </c>
      <c r="H4329">
        <f t="shared" si="545"/>
        <v>2.9657229760457458E-2</v>
      </c>
      <c r="I4329" t="str">
        <f t="shared" si="542"/>
        <v>2017</v>
      </c>
      <c r="J4329">
        <f t="shared" si="548"/>
        <v>-0.46883589966735151</v>
      </c>
      <c r="K4329">
        <f t="shared" si="546"/>
        <v>-3.0069421463654766E-2</v>
      </c>
      <c r="L4329">
        <f t="shared" si="547"/>
        <v>0</v>
      </c>
    </row>
    <row r="4330" spans="1:12" x14ac:dyDescent="0.3">
      <c r="A4330">
        <v>4329</v>
      </c>
      <c r="B4330" s="5" t="s">
        <v>2520</v>
      </c>
      <c r="C4330" s="6">
        <v>3.093</v>
      </c>
      <c r="D4330" s="6">
        <v>7.7499999999999999E-3</v>
      </c>
      <c r="E4330" s="10">
        <f t="shared" si="543"/>
        <v>1.6955085007705022E-2</v>
      </c>
      <c r="F4330">
        <f t="shared" si="544"/>
        <v>1.0170996382768827</v>
      </c>
      <c r="G4330">
        <f t="shared" si="541"/>
        <v>3.0910030824073824</v>
      </c>
      <c r="H4330">
        <f t="shared" si="545"/>
        <v>2.943120214388081E-2</v>
      </c>
      <c r="I4330" t="str">
        <f t="shared" si="542"/>
        <v>2017</v>
      </c>
      <c r="J4330">
        <f t="shared" si="548"/>
        <v>-0.47320240189167417</v>
      </c>
      <c r="K4330">
        <f t="shared" si="546"/>
        <v>-8.193201344638279E-2</v>
      </c>
      <c r="L4330">
        <f t="shared" si="547"/>
        <v>0</v>
      </c>
    </row>
    <row r="4331" spans="1:12" x14ac:dyDescent="0.3">
      <c r="A4331">
        <v>4330</v>
      </c>
      <c r="B4331" s="5" t="s">
        <v>2518</v>
      </c>
      <c r="C4331" s="6">
        <v>3.0110000000000001</v>
      </c>
      <c r="D4331" s="6">
        <v>7.6899999999999998E-3</v>
      </c>
      <c r="E4331" s="10">
        <f t="shared" si="543"/>
        <v>-2.6869244203335783E-2</v>
      </c>
      <c r="F4331">
        <f t="shared" si="544"/>
        <v>0.97348852247009376</v>
      </c>
      <c r="G4331">
        <f t="shared" si="541"/>
        <v>3.0090710689609996</v>
      </c>
      <c r="H4331">
        <f t="shared" si="545"/>
        <v>2.9825861717262658E-2</v>
      </c>
      <c r="I4331" t="str">
        <f t="shared" si="542"/>
        <v>2017</v>
      </c>
      <c r="J4331">
        <f t="shared" si="548"/>
        <v>-0.46683665194278012</v>
      </c>
      <c r="K4331">
        <f t="shared" si="546"/>
        <v>3.9974374878259944E-2</v>
      </c>
      <c r="L4331">
        <f t="shared" si="547"/>
        <v>0</v>
      </c>
    </row>
    <row r="4332" spans="1:12" x14ac:dyDescent="0.3">
      <c r="A4332">
        <v>4331</v>
      </c>
      <c r="B4332" s="5" t="s">
        <v>2516</v>
      </c>
      <c r="C4332" s="6">
        <v>3.0510000000000002</v>
      </c>
      <c r="D4332" s="6">
        <v>7.6899999999999998E-3</v>
      </c>
      <c r="E4332" s="10">
        <f t="shared" si="543"/>
        <v>1.3197156234935876E-2</v>
      </c>
      <c r="F4332">
        <f t="shared" si="544"/>
        <v>1.0132846230488211</v>
      </c>
      <c r="G4332">
        <f t="shared" si="541"/>
        <v>3.0490454438392596</v>
      </c>
      <c r="H4332">
        <f t="shared" si="545"/>
        <v>2.9923918516002703E-2</v>
      </c>
      <c r="I4332" t="str">
        <f t="shared" si="542"/>
        <v>2017</v>
      </c>
      <c r="J4332">
        <f t="shared" si="548"/>
        <v>-0.4745935824867149</v>
      </c>
      <c r="K4332">
        <f t="shared" si="546"/>
        <v>9.7140075607082821E-4</v>
      </c>
      <c r="L4332">
        <f t="shared" si="547"/>
        <v>0</v>
      </c>
    </row>
    <row r="4333" spans="1:12" x14ac:dyDescent="0.3">
      <c r="A4333">
        <v>4332</v>
      </c>
      <c r="B4333" s="5" t="s">
        <v>2514</v>
      </c>
      <c r="C4333" s="6">
        <v>3.0760000000000001</v>
      </c>
      <c r="D4333" s="6">
        <v>7.6899999999999998E-3</v>
      </c>
      <c r="E4333" s="10">
        <f t="shared" si="543"/>
        <v>8.1606459088648334E-3</v>
      </c>
      <c r="F4333">
        <f t="shared" si="544"/>
        <v>1.0081940347427072</v>
      </c>
      <c r="G4333">
        <f t="shared" si="541"/>
        <v>3.0740294281381715</v>
      </c>
      <c r="H4333">
        <f t="shared" si="545"/>
        <v>2.9275730998795817E-2</v>
      </c>
      <c r="I4333" t="str">
        <f t="shared" si="542"/>
        <v>2017</v>
      </c>
      <c r="J4333">
        <f t="shared" si="548"/>
        <v>-0.4681179228805265</v>
      </c>
      <c r="K4333">
        <f t="shared" si="546"/>
        <v>-2.4012583542841082E-2</v>
      </c>
      <c r="L4333">
        <f t="shared" si="547"/>
        <v>0</v>
      </c>
    </row>
    <row r="4334" spans="1:12" x14ac:dyDescent="0.3">
      <c r="A4334">
        <v>4333</v>
      </c>
      <c r="B4334" s="5" t="s">
        <v>2512</v>
      </c>
      <c r="C4334" s="6">
        <v>3.052</v>
      </c>
      <c r="D4334" s="6">
        <v>7.8000000000000005E-3</v>
      </c>
      <c r="E4334" s="10">
        <f t="shared" si="543"/>
        <v>-7.8329382211869466E-3</v>
      </c>
      <c r="F4334">
        <f t="shared" si="544"/>
        <v>0.99219765929778936</v>
      </c>
      <c r="G4334">
        <f t="shared" si="541"/>
        <v>3.0500168445953304</v>
      </c>
      <c r="H4334">
        <f t="shared" si="545"/>
        <v>2.875137127236425E-2</v>
      </c>
      <c r="I4334" t="str">
        <f t="shared" si="542"/>
        <v>2017</v>
      </c>
      <c r="J4334">
        <f t="shared" si="548"/>
        <v>-0.4561422508800127</v>
      </c>
      <c r="K4334">
        <f t="shared" si="546"/>
        <v>4.3932734681529251E-2</v>
      </c>
      <c r="L4334">
        <f t="shared" si="547"/>
        <v>0</v>
      </c>
    </row>
    <row r="4335" spans="1:12" x14ac:dyDescent="0.3">
      <c r="A4335">
        <v>4334</v>
      </c>
      <c r="B4335" s="5" t="s">
        <v>2510</v>
      </c>
      <c r="C4335" s="6">
        <v>3.0960000000000001</v>
      </c>
      <c r="D4335" s="6">
        <v>7.9500000000000005E-3</v>
      </c>
      <c r="E4335" s="10">
        <f t="shared" si="543"/>
        <v>1.431384230527015E-2</v>
      </c>
      <c r="F4335">
        <f t="shared" si="544"/>
        <v>1.0144167758846658</v>
      </c>
      <c r="G4335">
        <f t="shared" si="541"/>
        <v>3.0939495792768597</v>
      </c>
      <c r="H4335">
        <f t="shared" si="545"/>
        <v>2.8712455141624543E-2</v>
      </c>
      <c r="I4335" t="str">
        <f t="shared" si="542"/>
        <v>2017</v>
      </c>
      <c r="J4335">
        <f t="shared" si="548"/>
        <v>-0.46208626757591359</v>
      </c>
      <c r="K4335">
        <f t="shared" si="546"/>
        <v>3.2059561213999554E-2</v>
      </c>
      <c r="L4335">
        <f t="shared" si="547"/>
        <v>0</v>
      </c>
    </row>
    <row r="4336" spans="1:12" x14ac:dyDescent="0.3">
      <c r="A4336">
        <v>4335</v>
      </c>
      <c r="B4336" s="5" t="s">
        <v>2508</v>
      </c>
      <c r="C4336" s="6">
        <v>3.1749999999999998</v>
      </c>
      <c r="D4336" s="6">
        <v>7.77E-3</v>
      </c>
      <c r="E4336" s="10">
        <f t="shared" si="543"/>
        <v>2.5196676617174261E-2</v>
      </c>
      <c r="F4336">
        <f t="shared" si="544"/>
        <v>1.025516795865633</v>
      </c>
      <c r="G4336">
        <f t="shared" si="541"/>
        <v>3.1729448529256681</v>
      </c>
      <c r="H4336">
        <f t="shared" si="545"/>
        <v>2.9010403081736955E-2</v>
      </c>
      <c r="I4336" t="str">
        <f t="shared" si="542"/>
        <v>2017</v>
      </c>
      <c r="J4336">
        <f t="shared" si="548"/>
        <v>-0.47880181459301485</v>
      </c>
      <c r="K4336">
        <f t="shared" si="546"/>
        <v>-4.6935712434808874E-2</v>
      </c>
      <c r="L4336">
        <f t="shared" si="547"/>
        <v>0</v>
      </c>
    </row>
    <row r="4337" spans="1:12" x14ac:dyDescent="0.3">
      <c r="A4337">
        <v>4336</v>
      </c>
      <c r="B4337" s="5" t="s">
        <v>2506</v>
      </c>
      <c r="C4337" s="6">
        <v>3.1909999999999998</v>
      </c>
      <c r="D4337" s="6">
        <v>7.8000000000000005E-3</v>
      </c>
      <c r="E4337" s="10">
        <f t="shared" si="543"/>
        <v>5.0267149514514426E-3</v>
      </c>
      <c r="F4337">
        <f t="shared" si="544"/>
        <v>1.0050393700787401</v>
      </c>
      <c r="G4337">
        <f t="shared" si="541"/>
        <v>3.1889265239527189</v>
      </c>
      <c r="H4337">
        <f t="shared" si="545"/>
        <v>2.8549350091762044E-2</v>
      </c>
      <c r="I4337" t="str">
        <f t="shared" si="542"/>
        <v>2017</v>
      </c>
      <c r="J4337">
        <f t="shared" si="548"/>
        <v>-0.47356570043105517</v>
      </c>
      <c r="K4337">
        <f t="shared" si="546"/>
        <v>-6.2917383461859711E-2</v>
      </c>
      <c r="L4337">
        <f t="shared" si="547"/>
        <v>0</v>
      </c>
    </row>
    <row r="4338" spans="1:12" x14ac:dyDescent="0.3">
      <c r="A4338">
        <v>4337</v>
      </c>
      <c r="B4338" s="5" t="s">
        <v>2504</v>
      </c>
      <c r="C4338" s="6">
        <v>3.19</v>
      </c>
      <c r="D4338" s="6">
        <v>7.62E-3</v>
      </c>
      <c r="E4338" s="10">
        <f t="shared" si="543"/>
        <v>-3.134304993532261E-4</v>
      </c>
      <c r="F4338">
        <f t="shared" si="544"/>
        <v>0.99968661861485431</v>
      </c>
      <c r="G4338">
        <f t="shared" si="541"/>
        <v>3.1879749930077645</v>
      </c>
      <c r="H4338">
        <f t="shared" si="545"/>
        <v>2.848837676362511E-2</v>
      </c>
      <c r="I4338" t="str">
        <f t="shared" si="542"/>
        <v>2017</v>
      </c>
      <c r="J4338">
        <f t="shared" si="548"/>
        <v>-0.47241329460933101</v>
      </c>
      <c r="K4338">
        <f t="shared" si="546"/>
        <v>-6.196585251690534E-2</v>
      </c>
      <c r="L4338">
        <f t="shared" si="547"/>
        <v>0</v>
      </c>
    </row>
    <row r="4339" spans="1:12" x14ac:dyDescent="0.3">
      <c r="A4339">
        <v>4338</v>
      </c>
      <c r="B4339" s="5" t="s">
        <v>2502</v>
      </c>
      <c r="C4339" s="6">
        <v>3.1280000000000001</v>
      </c>
      <c r="D4339" s="6">
        <v>7.6400000000000001E-3</v>
      </c>
      <c r="E4339" s="10">
        <f t="shared" si="543"/>
        <v>-1.9627094113688525E-2</v>
      </c>
      <c r="F4339">
        <f t="shared" si="544"/>
        <v>0.98056426332288404</v>
      </c>
      <c r="G4339">
        <f t="shared" si="541"/>
        <v>3.1260091404908592</v>
      </c>
      <c r="H4339">
        <f t="shared" si="545"/>
        <v>2.8719430436684429E-2</v>
      </c>
      <c r="I4339" t="str">
        <f t="shared" si="542"/>
        <v>2017</v>
      </c>
      <c r="J4339">
        <f t="shared" si="548"/>
        <v>-0.46698783449655396</v>
      </c>
      <c r="K4339">
        <f t="shared" si="546"/>
        <v>1.6821558004227022E-2</v>
      </c>
      <c r="L4339">
        <f t="shared" si="547"/>
        <v>0</v>
      </c>
    </row>
    <row r="4340" spans="1:12" x14ac:dyDescent="0.3">
      <c r="A4340">
        <v>4339</v>
      </c>
      <c r="B4340" s="5" t="s">
        <v>2500</v>
      </c>
      <c r="C4340" s="6">
        <v>3.2930000000000001</v>
      </c>
      <c r="D4340" s="6">
        <v>8.0300000000000007E-3</v>
      </c>
      <c r="E4340" s="10">
        <f t="shared" si="543"/>
        <v>5.1405180711162589E-2</v>
      </c>
      <c r="F4340">
        <f t="shared" si="544"/>
        <v>1.0527493606138107</v>
      </c>
      <c r="G4340">
        <f t="shared" si="541"/>
        <v>3.2907971712786428</v>
      </c>
      <c r="H4340">
        <f t="shared" si="545"/>
        <v>1.9791555088831268E-2</v>
      </c>
      <c r="I4340" t="str">
        <f t="shared" si="542"/>
        <v>2017</v>
      </c>
      <c r="J4340">
        <f t="shared" si="548"/>
        <v>-0.33878216217409751</v>
      </c>
      <c r="K4340">
        <f t="shared" si="546"/>
        <v>-0.14796647278355657</v>
      </c>
      <c r="L4340">
        <f t="shared" si="547"/>
        <v>0</v>
      </c>
    </row>
    <row r="4341" spans="1:12" x14ac:dyDescent="0.3">
      <c r="A4341">
        <v>4340</v>
      </c>
      <c r="B4341" s="5" t="s">
        <v>2498</v>
      </c>
      <c r="C4341" s="6">
        <v>3.266</v>
      </c>
      <c r="D4341" s="6">
        <v>8.0300000000000007E-3</v>
      </c>
      <c r="E4341" s="10">
        <f t="shared" si="543"/>
        <v>-8.2330088459538868E-3</v>
      </c>
      <c r="F4341">
        <f t="shared" si="544"/>
        <v>0.99180078955359852</v>
      </c>
      <c r="G4341">
        <f t="shared" si="541"/>
        <v>3.2638152327349061</v>
      </c>
      <c r="H4341">
        <f t="shared" si="545"/>
        <v>2.0013493443972713E-2</v>
      </c>
      <c r="I4341" t="str">
        <f t="shared" si="542"/>
        <v>2017</v>
      </c>
      <c r="J4341">
        <f t="shared" si="548"/>
        <v>-0.3397722991042112</v>
      </c>
      <c r="K4341">
        <f t="shared" si="546"/>
        <v>-0.12098453423981992</v>
      </c>
      <c r="L4341">
        <f t="shared" si="547"/>
        <v>0</v>
      </c>
    </row>
    <row r="4342" spans="1:12" x14ac:dyDescent="0.3">
      <c r="A4342">
        <v>4341</v>
      </c>
      <c r="B4342" s="5" t="s">
        <v>2496</v>
      </c>
      <c r="C4342" s="6">
        <v>3.331</v>
      </c>
      <c r="D4342" s="6">
        <v>8.1000000000000013E-3</v>
      </c>
      <c r="E4342" s="10">
        <f t="shared" si="543"/>
        <v>1.9706564663269178E-2</v>
      </c>
      <c r="F4342">
        <f t="shared" si="544"/>
        <v>1.0199020208205756</v>
      </c>
      <c r="G4342">
        <f t="shared" si="541"/>
        <v>3.3287523336727265</v>
      </c>
      <c r="H4342">
        <f t="shared" si="545"/>
        <v>2.0131218110260161E-2</v>
      </c>
      <c r="I4342" t="str">
        <f t="shared" si="542"/>
        <v>2017</v>
      </c>
      <c r="J4342">
        <f t="shared" si="548"/>
        <v>-0.34857082853318638</v>
      </c>
      <c r="K4342">
        <f t="shared" si="546"/>
        <v>-0.22978024113900863</v>
      </c>
      <c r="L4342">
        <f t="shared" si="547"/>
        <v>0</v>
      </c>
    </row>
    <row r="4343" spans="1:12" x14ac:dyDescent="0.3">
      <c r="A4343">
        <v>4342</v>
      </c>
      <c r="B4343" s="5" t="s">
        <v>2494</v>
      </c>
      <c r="C4343" s="6">
        <v>3.2610000000000001</v>
      </c>
      <c r="D4343" s="6">
        <v>8.199999999999999E-3</v>
      </c>
      <c r="E4343" s="10">
        <f t="shared" si="543"/>
        <v>-2.1238662404360502E-2</v>
      </c>
      <c r="F4343">
        <f t="shared" si="544"/>
        <v>0.97898528970279197</v>
      </c>
      <c r="G4343">
        <f t="shared" si="541"/>
        <v>3.2587724111795269</v>
      </c>
      <c r="H4343">
        <f t="shared" si="545"/>
        <v>2.082045144260368E-2</v>
      </c>
      <c r="I4343" t="str">
        <f t="shared" si="542"/>
        <v>2017</v>
      </c>
      <c r="J4343">
        <f t="shared" si="548"/>
        <v>-0.35292601585037281</v>
      </c>
      <c r="K4343">
        <f t="shared" si="546"/>
        <v>-0.19480296348480763</v>
      </c>
      <c r="L4343">
        <f t="shared" si="547"/>
        <v>0</v>
      </c>
    </row>
    <row r="4344" spans="1:12" x14ac:dyDescent="0.3">
      <c r="A4344">
        <v>4343</v>
      </c>
      <c r="B4344" s="5" t="s">
        <v>2492</v>
      </c>
      <c r="C4344" s="6">
        <v>3.238</v>
      </c>
      <c r="D4344" s="6">
        <v>8.1000000000000013E-3</v>
      </c>
      <c r="E4344" s="10">
        <f t="shared" si="543"/>
        <v>-7.0780415517387799E-3</v>
      </c>
      <c r="F4344">
        <f t="shared" si="544"/>
        <v>0.99294694878871503</v>
      </c>
      <c r="G4344">
        <f t="shared" si="541"/>
        <v>3.2358150874909302</v>
      </c>
      <c r="H4344">
        <f t="shared" si="545"/>
        <v>2.0704308854098921E-2</v>
      </c>
      <c r="I4344" t="str">
        <f t="shared" si="542"/>
        <v>2017</v>
      </c>
      <c r="J4344">
        <f t="shared" si="548"/>
        <v>-0.34848487524013816</v>
      </c>
      <c r="K4344">
        <f t="shared" si="546"/>
        <v>-0.19492163551449293</v>
      </c>
      <c r="L4344">
        <f t="shared" si="547"/>
        <v>0</v>
      </c>
    </row>
    <row r="4345" spans="1:12" x14ac:dyDescent="0.3">
      <c r="A4345">
        <v>4344</v>
      </c>
      <c r="B4345" s="5" t="s">
        <v>2490</v>
      </c>
      <c r="C4345" s="6">
        <v>3.15</v>
      </c>
      <c r="D4345" s="6">
        <v>8.2299999999999995E-3</v>
      </c>
      <c r="E4345" s="10">
        <f t="shared" si="543"/>
        <v>-2.755340241790177E-2</v>
      </c>
      <c r="F4345">
        <f t="shared" si="544"/>
        <v>0.97282273008029641</v>
      </c>
      <c r="G4345">
        <f t="shared" si="541"/>
        <v>3.1478403656592611</v>
      </c>
      <c r="H4345">
        <f t="shared" si="545"/>
        <v>2.109584317597131E-2</v>
      </c>
      <c r="I4345" t="str">
        <f t="shared" si="542"/>
        <v>2017</v>
      </c>
      <c r="J4345">
        <f t="shared" si="548"/>
        <v>-0.34542127991373267</v>
      </c>
      <c r="K4345">
        <f t="shared" si="546"/>
        <v>-0.10694691368282383</v>
      </c>
      <c r="L4345">
        <f t="shared" si="547"/>
        <v>0</v>
      </c>
    </row>
    <row r="4346" spans="1:12" x14ac:dyDescent="0.3">
      <c r="A4346">
        <v>4345</v>
      </c>
      <c r="B4346" s="5" t="s">
        <v>2488</v>
      </c>
      <c r="C4346" s="6">
        <v>3.1869999999999998</v>
      </c>
      <c r="D4346" s="6">
        <v>8.1499999999999993E-3</v>
      </c>
      <c r="E4346" s="10">
        <f t="shared" si="543"/>
        <v>1.1677582597657535E-2</v>
      </c>
      <c r="F4346">
        <f t="shared" si="544"/>
        <v>1.0117460317460316</v>
      </c>
      <c r="G4346">
        <f t="shared" si="541"/>
        <v>3.184836230696499</v>
      </c>
      <c r="H4346">
        <f t="shared" si="545"/>
        <v>2.11225505157575E-2</v>
      </c>
      <c r="I4346" t="str">
        <f t="shared" si="542"/>
        <v>2017</v>
      </c>
      <c r="J4346">
        <f t="shared" si="548"/>
        <v>-0.3499233820059377</v>
      </c>
      <c r="K4346">
        <f t="shared" si="546"/>
        <v>-0.14394277872006178</v>
      </c>
      <c r="L4346">
        <f t="shared" si="547"/>
        <v>0</v>
      </c>
    </row>
    <row r="4347" spans="1:12" x14ac:dyDescent="0.3">
      <c r="A4347">
        <v>4346</v>
      </c>
      <c r="B4347" s="5" t="s">
        <v>2486</v>
      </c>
      <c r="C4347" s="6">
        <v>3.2269999999999999</v>
      </c>
      <c r="D4347" s="6">
        <v>8.1000000000000013E-3</v>
      </c>
      <c r="E4347" s="10">
        <f t="shared" si="543"/>
        <v>1.2472877634625531E-2</v>
      </c>
      <c r="F4347">
        <f t="shared" si="544"/>
        <v>1.0125509883903359</v>
      </c>
      <c r="G4347">
        <f t="shared" si="541"/>
        <v>3.2248225099855565</v>
      </c>
      <c r="H4347">
        <f t="shared" si="545"/>
        <v>2.1168275678838871E-2</v>
      </c>
      <c r="I4347" t="str">
        <f t="shared" si="542"/>
        <v>2017</v>
      </c>
      <c r="J4347">
        <f t="shared" si="548"/>
        <v>-0.35508375184028257</v>
      </c>
      <c r="K4347">
        <f t="shared" si="546"/>
        <v>-0.1839290580091193</v>
      </c>
      <c r="L4347">
        <f t="shared" si="547"/>
        <v>0</v>
      </c>
    </row>
    <row r="4348" spans="1:12" x14ac:dyDescent="0.3">
      <c r="A4348">
        <v>4347</v>
      </c>
      <c r="B4348" s="5" t="s">
        <v>2484</v>
      </c>
      <c r="C4348" s="6">
        <v>3.1629999999999998</v>
      </c>
      <c r="D4348" s="6">
        <v>8.1499999999999993E-3</v>
      </c>
      <c r="E4348" s="10">
        <f t="shared" si="543"/>
        <v>-2.0031968746313043E-2</v>
      </c>
      <c r="F4348">
        <f t="shared" si="544"/>
        <v>0.98016733808490852</v>
      </c>
      <c r="G4348">
        <f t="shared" si="541"/>
        <v>3.1608525251625434</v>
      </c>
      <c r="H4348">
        <f t="shared" si="545"/>
        <v>2.1629304538786011E-2</v>
      </c>
      <c r="I4348" t="str">
        <f t="shared" si="542"/>
        <v>2017</v>
      </c>
      <c r="J4348">
        <f t="shared" si="548"/>
        <v>-0.35562009176707593</v>
      </c>
      <c r="K4348">
        <f t="shared" si="546"/>
        <v>-0.11995907318610621</v>
      </c>
      <c r="L4348">
        <f t="shared" si="547"/>
        <v>0</v>
      </c>
    </row>
    <row r="4349" spans="1:12" x14ac:dyDescent="0.3">
      <c r="A4349">
        <v>4348</v>
      </c>
      <c r="B4349" s="5" t="s">
        <v>2482</v>
      </c>
      <c r="C4349" s="6">
        <v>3.145</v>
      </c>
      <c r="D4349" s="6">
        <v>8.2799999999999992E-3</v>
      </c>
      <c r="E4349" s="10">
        <f t="shared" si="543"/>
        <v>-5.7070541711078714E-3</v>
      </c>
      <c r="F4349">
        <f t="shared" si="544"/>
        <v>0.99430920012646229</v>
      </c>
      <c r="G4349">
        <f t="shared" si="541"/>
        <v>3.1428306984950862</v>
      </c>
      <c r="H4349">
        <f t="shared" si="545"/>
        <v>2.1282085453011239E-2</v>
      </c>
      <c r="I4349" t="str">
        <f t="shared" si="542"/>
        <v>2017</v>
      </c>
      <c r="J4349">
        <f t="shared" si="548"/>
        <v>-0.34791621490815361</v>
      </c>
      <c r="K4349">
        <f t="shared" si="546"/>
        <v>-0.10193724651864899</v>
      </c>
      <c r="L4349">
        <f t="shared" si="547"/>
        <v>0</v>
      </c>
    </row>
    <row r="4350" spans="1:12" x14ac:dyDescent="0.3">
      <c r="A4350">
        <v>4349</v>
      </c>
      <c r="B4350" s="5" t="s">
        <v>2480</v>
      </c>
      <c r="C4350" s="6">
        <v>3.1850000000000001</v>
      </c>
      <c r="D4350" s="6">
        <v>8.0800000000000004E-3</v>
      </c>
      <c r="E4350" s="10">
        <f t="shared" si="543"/>
        <v>1.2638398871722849E-2</v>
      </c>
      <c r="F4350">
        <f t="shared" si="544"/>
        <v>1.0127186009538951</v>
      </c>
      <c r="G4350">
        <f t="shared" si="541"/>
        <v>3.182856155175422</v>
      </c>
      <c r="H4350">
        <f t="shared" si="545"/>
        <v>2.0599592840189959E-2</v>
      </c>
      <c r="I4350" t="str">
        <f t="shared" si="542"/>
        <v>2017</v>
      </c>
      <c r="J4350">
        <f t="shared" si="548"/>
        <v>-0.3410477186368529</v>
      </c>
      <c r="K4350">
        <f t="shared" si="546"/>
        <v>-0.14196270319898474</v>
      </c>
      <c r="L4350">
        <f t="shared" si="547"/>
        <v>0</v>
      </c>
    </row>
    <row r="4351" spans="1:12" x14ac:dyDescent="0.3">
      <c r="A4351">
        <v>4350</v>
      </c>
      <c r="B4351" s="5" t="s">
        <v>2478</v>
      </c>
      <c r="C4351" s="6">
        <v>3.1589999999999998</v>
      </c>
      <c r="D4351" s="6">
        <v>7.92E-3</v>
      </c>
      <c r="E4351" s="10">
        <f t="shared" si="543"/>
        <v>-8.196767204178626E-3</v>
      </c>
      <c r="F4351">
        <f t="shared" si="544"/>
        <v>0.99183673469387745</v>
      </c>
      <c r="G4351">
        <f t="shared" si="541"/>
        <v>3.1569157478788581</v>
      </c>
      <c r="H4351">
        <f t="shared" si="545"/>
        <v>2.0248359117034733E-2</v>
      </c>
      <c r="I4351" t="str">
        <f t="shared" si="542"/>
        <v>2017</v>
      </c>
      <c r="J4351">
        <f t="shared" si="548"/>
        <v>-0.33250051847724088</v>
      </c>
      <c r="K4351">
        <f t="shared" si="546"/>
        <v>-0.11602229590242086</v>
      </c>
      <c r="L4351">
        <f t="shared" si="547"/>
        <v>0</v>
      </c>
    </row>
    <row r="4352" spans="1:12" x14ac:dyDescent="0.3">
      <c r="A4352">
        <v>4351</v>
      </c>
      <c r="B4352" s="5" t="s">
        <v>2476</v>
      </c>
      <c r="C4352" s="6">
        <v>3.101</v>
      </c>
      <c r="D4352" s="6">
        <v>7.8500000000000011E-3</v>
      </c>
      <c r="E4352" s="10">
        <f t="shared" si="543"/>
        <v>-1.8530881701636217E-2</v>
      </c>
      <c r="F4352">
        <f t="shared" si="544"/>
        <v>0.98163975941753723</v>
      </c>
      <c r="G4352">
        <f t="shared" si="541"/>
        <v>3.0989720925337179</v>
      </c>
      <c r="H4352">
        <f t="shared" si="545"/>
        <v>2.0171095698111322E-2</v>
      </c>
      <c r="I4352" t="str">
        <f t="shared" si="542"/>
        <v>2017</v>
      </c>
      <c r="J4352">
        <f t="shared" si="548"/>
        <v>-0.32515216920607559</v>
      </c>
      <c r="K4352">
        <f t="shared" si="546"/>
        <v>-5.8078640557280625E-2</v>
      </c>
      <c r="L4352">
        <f t="shared" si="547"/>
        <v>0</v>
      </c>
    </row>
    <row r="4353" spans="1:12" x14ac:dyDescent="0.3">
      <c r="A4353">
        <v>4352</v>
      </c>
      <c r="B4353" s="5" t="s">
        <v>2474</v>
      </c>
      <c r="C4353" s="6">
        <v>3.0659999999999998</v>
      </c>
      <c r="D4353" s="6">
        <v>7.9500000000000005E-3</v>
      </c>
      <c r="E4353" s="10">
        <f t="shared" si="543"/>
        <v>-1.1350859668689563E-2</v>
      </c>
      <c r="F4353">
        <f t="shared" si="544"/>
        <v>0.98871331828442433</v>
      </c>
      <c r="G4353">
        <f t="shared" si="541"/>
        <v>3.0639694476947192</v>
      </c>
      <c r="H4353">
        <f t="shared" si="545"/>
        <v>2.021016342188171E-2</v>
      </c>
      <c r="I4353" t="str">
        <f t="shared" si="542"/>
        <v>2017</v>
      </c>
      <c r="J4353">
        <f t="shared" si="548"/>
        <v>-0.32210224835519891</v>
      </c>
      <c r="K4353">
        <f t="shared" si="546"/>
        <v>-2.3075995718282005E-2</v>
      </c>
      <c r="L4353">
        <f t="shared" si="547"/>
        <v>0</v>
      </c>
    </row>
    <row r="4354" spans="1:12" x14ac:dyDescent="0.3">
      <c r="A4354">
        <v>4353</v>
      </c>
      <c r="B4354" s="5" t="s">
        <v>2472</v>
      </c>
      <c r="C4354" s="6">
        <v>3.0430000000000001</v>
      </c>
      <c r="D4354" s="6">
        <v>8.3099999999999997E-3</v>
      </c>
      <c r="E4354" s="10">
        <f t="shared" si="543"/>
        <v>-7.5299095347882185E-3</v>
      </c>
      <c r="F4354">
        <f t="shared" si="544"/>
        <v>0.99249836921069812</v>
      </c>
      <c r="G4354">
        <f t="shared" si="541"/>
        <v>3.0408934519764372</v>
      </c>
      <c r="H4354">
        <f t="shared" si="545"/>
        <v>2.0154659667629523E-2</v>
      </c>
      <c r="I4354" t="str">
        <f t="shared" si="542"/>
        <v>2017</v>
      </c>
      <c r="J4354">
        <f t="shared" si="548"/>
        <v>-0.3187984293605613</v>
      </c>
      <c r="K4354">
        <f t="shared" si="546"/>
        <v>9.8947165396394698E-2</v>
      </c>
      <c r="L4354">
        <f t="shared" si="547"/>
        <v>0</v>
      </c>
    </row>
    <row r="4355" spans="1:12" x14ac:dyDescent="0.3">
      <c r="A4355">
        <v>4354</v>
      </c>
      <c r="B4355" s="5" t="s">
        <v>2470</v>
      </c>
      <c r="C4355" s="6">
        <v>3.1419999999999999</v>
      </c>
      <c r="D4355" s="6">
        <v>8.2500000000000004E-3</v>
      </c>
      <c r="E4355" s="10">
        <f t="shared" si="543"/>
        <v>3.2015668918595405E-2</v>
      </c>
      <c r="F4355">
        <f t="shared" si="544"/>
        <v>1.0325336838646073</v>
      </c>
      <c r="G4355">
        <f t="shared" ref="G4355:G4418" si="549">C4355*EXP(-1/12*D4355)</f>
        <v>3.1398406173728319</v>
      </c>
      <c r="H4355">
        <f t="shared" si="545"/>
        <v>1.9845816556753756E-2</v>
      </c>
      <c r="I4355" t="str">
        <f t="shared" ref="I4355:I4418" si="550">MID(B4355,7,4)</f>
        <v>2017</v>
      </c>
      <c r="J4355">
        <f t="shared" si="548"/>
        <v>-0.32412764703626512</v>
      </c>
      <c r="K4355">
        <f t="shared" si="546"/>
        <v>2.9797122678258514E-2</v>
      </c>
      <c r="L4355">
        <f t="shared" si="547"/>
        <v>0</v>
      </c>
    </row>
    <row r="4356" spans="1:12" x14ac:dyDescent="0.3">
      <c r="A4356">
        <v>4355</v>
      </c>
      <c r="B4356" s="5" t="s">
        <v>2468</v>
      </c>
      <c r="C4356" s="6">
        <v>3.2389999999999999</v>
      </c>
      <c r="D4356" s="6">
        <v>8.0800000000000004E-3</v>
      </c>
      <c r="E4356" s="10">
        <f t="shared" ref="E4356:E4419" si="551">LN(C4356/C4355)</f>
        <v>3.0405100355762809E-2</v>
      </c>
      <c r="F4356">
        <f t="shared" ref="F4356:F4419" si="552">C4356/C4355</f>
        <v>1.0308720560152769</v>
      </c>
      <c r="G4356">
        <f t="shared" si="549"/>
        <v>3.2368198074138745</v>
      </c>
      <c r="H4356">
        <f t="shared" si="545"/>
        <v>2.0389098290381227E-2</v>
      </c>
      <c r="I4356" t="str">
        <f t="shared" si="550"/>
        <v>2017</v>
      </c>
      <c r="J4356">
        <f t="shared" si="548"/>
        <v>-0.34328596119277899</v>
      </c>
      <c r="K4356">
        <f t="shared" si="546"/>
        <v>-6.7182067362784093E-2</v>
      </c>
      <c r="L4356">
        <f t="shared" si="547"/>
        <v>0</v>
      </c>
    </row>
    <row r="4357" spans="1:12" x14ac:dyDescent="0.3">
      <c r="A4357">
        <v>4356</v>
      </c>
      <c r="B4357" s="5" t="s">
        <v>2466</v>
      </c>
      <c r="C4357" s="6">
        <v>3.2759999999999998</v>
      </c>
      <c r="D4357" s="6">
        <v>8.0300000000000007E-3</v>
      </c>
      <c r="E4357" s="10">
        <f t="shared" si="551"/>
        <v>1.1358525801630735E-2</v>
      </c>
      <c r="F4357">
        <f t="shared" si="552"/>
        <v>1.0114232787897499</v>
      </c>
      <c r="G4357">
        <f t="shared" si="549"/>
        <v>3.2738085433066604</v>
      </c>
      <c r="H4357">
        <f t="shared" si="545"/>
        <v>1.9654958697516049E-2</v>
      </c>
      <c r="I4357" t="str">
        <f t="shared" si="550"/>
        <v>2017</v>
      </c>
      <c r="J4357">
        <f t="shared" si="548"/>
        <v>-0.3347070914304982</v>
      </c>
      <c r="K4357">
        <f t="shared" si="546"/>
        <v>-0.10417080325556993</v>
      </c>
      <c r="L4357">
        <f t="shared" si="547"/>
        <v>0</v>
      </c>
    </row>
    <row r="4358" spans="1:12" x14ac:dyDescent="0.3">
      <c r="A4358">
        <v>4357</v>
      </c>
      <c r="B4358" s="5" t="s">
        <v>2464</v>
      </c>
      <c r="C4358" s="6">
        <v>3.2149999999999999</v>
      </c>
      <c r="D4358" s="6">
        <v>8.0800000000000004E-3</v>
      </c>
      <c r="E4358" s="10">
        <f t="shared" si="551"/>
        <v>-1.8795808301240214E-2</v>
      </c>
      <c r="F4358">
        <f t="shared" si="552"/>
        <v>0.98137973137973145</v>
      </c>
      <c r="G4358">
        <f t="shared" si="549"/>
        <v>3.2128359619745623</v>
      </c>
      <c r="H4358">
        <f t="shared" si="545"/>
        <v>1.9955487467777804E-2</v>
      </c>
      <c r="I4358" t="str">
        <f t="shared" si="550"/>
        <v>2017</v>
      </c>
      <c r="J4358">
        <f t="shared" si="548"/>
        <v>-0.33349581931975664</v>
      </c>
      <c r="K4358">
        <f t="shared" si="546"/>
        <v>-4.3198221923471891E-2</v>
      </c>
      <c r="L4358">
        <f t="shared" si="547"/>
        <v>0</v>
      </c>
    </row>
    <row r="4359" spans="1:12" x14ac:dyDescent="0.3">
      <c r="A4359">
        <v>4358</v>
      </c>
      <c r="B4359" s="5" t="s">
        <v>2462</v>
      </c>
      <c r="C4359" s="6">
        <v>3.1949999999999998</v>
      </c>
      <c r="D4359" s="6">
        <v>8.6099999999999996E-3</v>
      </c>
      <c r="E4359" s="10">
        <f t="shared" si="551"/>
        <v>-6.240269860084623E-3</v>
      </c>
      <c r="F4359">
        <f t="shared" si="552"/>
        <v>0.99377916018662515</v>
      </c>
      <c r="G4359">
        <f t="shared" si="549"/>
        <v>3.1927084097063281</v>
      </c>
      <c r="H4359">
        <f t="shared" si="545"/>
        <v>1.9290781318758225E-2</v>
      </c>
      <c r="I4359" t="str">
        <f t="shared" si="550"/>
        <v>2017</v>
      </c>
      <c r="J4359">
        <f t="shared" si="548"/>
        <v>-0.32036759034353257</v>
      </c>
      <c r="K4359">
        <f t="shared" si="546"/>
        <v>-2.307066965523763E-2</v>
      </c>
      <c r="L4359">
        <f t="shared" si="547"/>
        <v>0</v>
      </c>
    </row>
    <row r="4360" spans="1:12" x14ac:dyDescent="0.3">
      <c r="A4360">
        <v>4359</v>
      </c>
      <c r="B4360" s="5" t="s">
        <v>2460</v>
      </c>
      <c r="C4360" s="6">
        <v>3.2280000000000002</v>
      </c>
      <c r="D4360" s="6">
        <v>8.7100000000000007E-3</v>
      </c>
      <c r="E4360" s="10">
        <f t="shared" si="551"/>
        <v>1.0275662578204297E-2</v>
      </c>
      <c r="F4360">
        <f t="shared" si="552"/>
        <v>1.0103286384976526</v>
      </c>
      <c r="G4360">
        <f t="shared" si="549"/>
        <v>3.2256578601044308</v>
      </c>
      <c r="H4360">
        <f t="shared" si="545"/>
        <v>1.9146007162181993E-2</v>
      </c>
      <c r="I4360" t="str">
        <f t="shared" si="550"/>
        <v>2017</v>
      </c>
      <c r="J4360">
        <f t="shared" si="548"/>
        <v>-0.32124473477635246</v>
      </c>
      <c r="K4360">
        <f t="shared" si="546"/>
        <v>-5.6020120053340339E-2</v>
      </c>
      <c r="L4360">
        <f t="shared" si="547"/>
        <v>0</v>
      </c>
    </row>
    <row r="4361" spans="1:12" x14ac:dyDescent="0.3">
      <c r="A4361">
        <v>4360</v>
      </c>
      <c r="B4361" s="5" t="s">
        <v>2459</v>
      </c>
      <c r="C4361" s="6">
        <v>3.1859999999999999</v>
      </c>
      <c r="D4361" s="6">
        <v>8.7899999999999992E-3</v>
      </c>
      <c r="E4361" s="10">
        <f t="shared" si="551"/>
        <v>-1.309653891984568E-2</v>
      </c>
      <c r="F4361">
        <f t="shared" si="552"/>
        <v>0.98698884758364303</v>
      </c>
      <c r="G4361">
        <f t="shared" si="549"/>
        <v>3.1836671095254467</v>
      </c>
      <c r="H4361">
        <f t="shared" si="545"/>
        <v>1.8601568744350143E-2</v>
      </c>
      <c r="I4361" t="str">
        <f t="shared" si="550"/>
        <v>2017</v>
      </c>
      <c r="J4361">
        <f t="shared" si="548"/>
        <v>-0.30804681504962911</v>
      </c>
      <c r="K4361">
        <f t="shared" si="546"/>
        <v>-1.402936947435629E-2</v>
      </c>
      <c r="L4361">
        <f t="shared" si="547"/>
        <v>0</v>
      </c>
    </row>
    <row r="4362" spans="1:12" x14ac:dyDescent="0.3">
      <c r="A4362">
        <v>4361</v>
      </c>
      <c r="B4362" s="5" t="s">
        <v>2457</v>
      </c>
      <c r="C4362" s="6">
        <v>3.266</v>
      </c>
      <c r="D4362" s="6">
        <v>8.9200000000000008E-3</v>
      </c>
      <c r="E4362" s="10">
        <f t="shared" si="551"/>
        <v>2.4799783060416625E-2</v>
      </c>
      <c r="F4362">
        <f t="shared" si="552"/>
        <v>1.0251098556183302</v>
      </c>
      <c r="G4362">
        <f t="shared" si="549"/>
        <v>3.2635731754148818</v>
      </c>
      <c r="H4362">
        <f t="shared" si="545"/>
        <v>1.8962040863621535E-2</v>
      </c>
      <c r="I4362" t="str">
        <f t="shared" si="550"/>
        <v>2017</v>
      </c>
      <c r="J4362">
        <f t="shared" si="548"/>
        <v>-0.32189774446219854</v>
      </c>
      <c r="K4362">
        <f t="shared" si="546"/>
        <v>-9.3935435363791342E-2</v>
      </c>
      <c r="L4362">
        <f t="shared" si="547"/>
        <v>0</v>
      </c>
    </row>
    <row r="4363" spans="1:12" x14ac:dyDescent="0.3">
      <c r="A4363">
        <v>4362</v>
      </c>
      <c r="B4363" s="5" t="s">
        <v>2455</v>
      </c>
      <c r="C4363" s="6">
        <v>3.1720000000000002</v>
      </c>
      <c r="D4363" s="6">
        <v>8.94E-3</v>
      </c>
      <c r="E4363" s="10">
        <f t="shared" si="551"/>
        <v>-2.9203690775671795E-2</v>
      </c>
      <c r="F4363">
        <f t="shared" si="552"/>
        <v>0.97121861604409065</v>
      </c>
      <c r="G4363">
        <f t="shared" si="549"/>
        <v>3.1696377400510904</v>
      </c>
      <c r="H4363">
        <f t="shared" si="545"/>
        <v>1.9771591747971291E-2</v>
      </c>
      <c r="I4363" t="str">
        <f t="shared" si="550"/>
        <v>2017</v>
      </c>
      <c r="J4363">
        <f t="shared" si="548"/>
        <v>-0.32597985650922584</v>
      </c>
      <c r="K4363">
        <f t="shared" si="546"/>
        <v>9.9316104445223985E-3</v>
      </c>
      <c r="L4363">
        <f t="shared" si="547"/>
        <v>0</v>
      </c>
    </row>
    <row r="4364" spans="1:12" x14ac:dyDescent="0.3">
      <c r="A4364">
        <v>4363</v>
      </c>
      <c r="B4364" s="5" t="s">
        <v>2453</v>
      </c>
      <c r="C4364" s="6">
        <v>3.2269999999999999</v>
      </c>
      <c r="D4364" s="6">
        <v>9.1500000000000001E-3</v>
      </c>
      <c r="E4364" s="10">
        <f t="shared" si="551"/>
        <v>1.719060929722321E-2</v>
      </c>
      <c r="F4364">
        <f t="shared" si="552"/>
        <v>1.0173392181588903</v>
      </c>
      <c r="G4364">
        <f t="shared" si="549"/>
        <v>3.2245403503605963</v>
      </c>
      <c r="H4364">
        <f t="shared" si="545"/>
        <v>1.9912377221381096E-2</v>
      </c>
      <c r="I4364" t="str">
        <f t="shared" si="550"/>
        <v>2017</v>
      </c>
      <c r="J4364">
        <f t="shared" si="548"/>
        <v>-0.33398766493860926</v>
      </c>
      <c r="K4364">
        <f t="shared" si="546"/>
        <v>-4.497099986498343E-2</v>
      </c>
      <c r="L4364">
        <f t="shared" si="547"/>
        <v>0</v>
      </c>
    </row>
    <row r="4365" spans="1:12" x14ac:dyDescent="0.3">
      <c r="A4365">
        <v>4364</v>
      </c>
      <c r="B4365" s="5" t="s">
        <v>2451</v>
      </c>
      <c r="C4365" s="6">
        <v>3.2919999999999998</v>
      </c>
      <c r="D4365" s="6">
        <v>8.9899999999999997E-3</v>
      </c>
      <c r="E4365" s="10">
        <f t="shared" si="551"/>
        <v>1.994236974499863E-2</v>
      </c>
      <c r="F4365">
        <f t="shared" si="552"/>
        <v>1.0201425472575147</v>
      </c>
      <c r="G4365">
        <f t="shared" si="549"/>
        <v>3.2895346669213215</v>
      </c>
      <c r="H4365">
        <f t="shared" si="545"/>
        <v>2.0059751015956431E-2</v>
      </c>
      <c r="I4365" t="str">
        <f t="shared" si="550"/>
        <v>2017</v>
      </c>
      <c r="J4365">
        <f t="shared" si="548"/>
        <v>-0.34324127489619932</v>
      </c>
      <c r="K4365">
        <f t="shared" si="546"/>
        <v>-0.10996531642570861</v>
      </c>
      <c r="L4365">
        <f t="shared" si="547"/>
        <v>0</v>
      </c>
    </row>
    <row r="4366" spans="1:12" x14ac:dyDescent="0.3">
      <c r="A4366">
        <v>4365</v>
      </c>
      <c r="B4366" s="5" t="s">
        <v>2449</v>
      </c>
      <c r="C4366" s="6">
        <v>3.3759999999999999</v>
      </c>
      <c r="D4366" s="6">
        <v>8.8400000000000006E-3</v>
      </c>
      <c r="E4366" s="10">
        <f t="shared" si="551"/>
        <v>2.5196293918887266E-2</v>
      </c>
      <c r="F4366">
        <f t="shared" si="552"/>
        <v>1.0255164034021871</v>
      </c>
      <c r="G4366">
        <f t="shared" si="549"/>
        <v>3.3735139291485248</v>
      </c>
      <c r="H4366">
        <f t="shared" si="545"/>
        <v>2.0059735786280584E-2</v>
      </c>
      <c r="I4366" t="str">
        <f t="shared" si="550"/>
        <v>2017</v>
      </c>
      <c r="J4366">
        <f t="shared" si="548"/>
        <v>-0.35200369050580849</v>
      </c>
      <c r="K4366">
        <f t="shared" si="546"/>
        <v>-0.19394457865291193</v>
      </c>
      <c r="L4366">
        <f t="shared" si="547"/>
        <v>0</v>
      </c>
    </row>
    <row r="4367" spans="1:12" x14ac:dyDescent="0.3">
      <c r="A4367">
        <v>4366</v>
      </c>
      <c r="B4367" s="5" t="s">
        <v>2447</v>
      </c>
      <c r="C4367" s="6">
        <v>3.4239999999999999</v>
      </c>
      <c r="D4367" s="6">
        <v>8.7899999999999992E-3</v>
      </c>
      <c r="E4367" s="10">
        <f t="shared" si="551"/>
        <v>1.4117881545785022E-2</v>
      </c>
      <c r="F4367">
        <f t="shared" si="552"/>
        <v>1.014218009478673</v>
      </c>
      <c r="G4367">
        <f t="shared" si="549"/>
        <v>3.4214928383600531</v>
      </c>
      <c r="H4367">
        <f t="shared" si="545"/>
        <v>2.0174655737328375E-2</v>
      </c>
      <c r="I4367" t="str">
        <f t="shared" si="550"/>
        <v>2017</v>
      </c>
      <c r="J4367">
        <f t="shared" si="548"/>
        <v>-0.35905523947588469</v>
      </c>
      <c r="K4367">
        <f t="shared" si="546"/>
        <v>-0.24192348786444029</v>
      </c>
      <c r="L4367">
        <f t="shared" si="547"/>
        <v>0</v>
      </c>
    </row>
    <row r="4368" spans="1:12" x14ac:dyDescent="0.3">
      <c r="A4368">
        <v>4367</v>
      </c>
      <c r="B4368" s="5" t="s">
        <v>2445</v>
      </c>
      <c r="C4368" s="6">
        <v>3.3490000000000002</v>
      </c>
      <c r="D4368" s="6">
        <v>8.8599999999999998E-3</v>
      </c>
      <c r="E4368" s="10">
        <f t="shared" si="551"/>
        <v>-2.2147664467428017E-2</v>
      </c>
      <c r="F4368">
        <f t="shared" si="552"/>
        <v>0.97809579439252348</v>
      </c>
      <c r="G4368">
        <f t="shared" si="549"/>
        <v>3.3465282342724687</v>
      </c>
      <c r="H4368">
        <f t="shared" si="545"/>
        <v>2.0661975434815821E-2</v>
      </c>
      <c r="I4368" t="str">
        <f t="shared" si="550"/>
        <v>2017</v>
      </c>
      <c r="J4368">
        <f t="shared" si="548"/>
        <v>-0.35967134164504722</v>
      </c>
      <c r="K4368">
        <f t="shared" si="546"/>
        <v>-0.16695888377685586</v>
      </c>
      <c r="L4368">
        <f t="shared" si="547"/>
        <v>0</v>
      </c>
    </row>
    <row r="4369" spans="1:12" x14ac:dyDescent="0.3">
      <c r="A4369">
        <v>4368</v>
      </c>
      <c r="B4369" s="5" t="s">
        <v>2443</v>
      </c>
      <c r="C4369" s="6">
        <v>3.23</v>
      </c>
      <c r="D4369" s="6">
        <v>9.1500000000000001E-3</v>
      </c>
      <c r="E4369" s="10">
        <f t="shared" si="551"/>
        <v>-3.6179656577502474E-2</v>
      </c>
      <c r="F4369">
        <f t="shared" si="552"/>
        <v>0.96446700507614203</v>
      </c>
      <c r="G4369">
        <f t="shared" si="549"/>
        <v>3.2275380637324838</v>
      </c>
      <c r="H4369">
        <f t="shared" si="545"/>
        <v>2.1454753402622491E-2</v>
      </c>
      <c r="I4369" t="str">
        <f t="shared" si="550"/>
        <v>2017</v>
      </c>
      <c r="J4369">
        <f t="shared" si="548"/>
        <v>-0.36019228019027177</v>
      </c>
      <c r="K4369">
        <f t="shared" si="546"/>
        <v>-8.4987588481208132E-2</v>
      </c>
      <c r="L4369">
        <f t="shared" si="547"/>
        <v>0</v>
      </c>
    </row>
    <row r="4370" spans="1:12" x14ac:dyDescent="0.3">
      <c r="A4370">
        <v>4369</v>
      </c>
      <c r="B4370" s="5" t="s">
        <v>2441</v>
      </c>
      <c r="C4370" s="6">
        <v>3.1920000000000002</v>
      </c>
      <c r="D4370" s="6">
        <v>9.0200000000000002E-3</v>
      </c>
      <c r="E4370" s="10">
        <f t="shared" si="551"/>
        <v>-1.1834457647002796E-2</v>
      </c>
      <c r="F4370">
        <f t="shared" si="552"/>
        <v>0.9882352941176471</v>
      </c>
      <c r="G4370">
        <f t="shared" si="549"/>
        <v>3.1896015815185388</v>
      </c>
      <c r="H4370">
        <f t="shared" si="545"/>
        <v>1.9341240387869493E-2</v>
      </c>
      <c r="I4370" t="str">
        <f t="shared" si="550"/>
        <v>2017</v>
      </c>
      <c r="J4370">
        <f t="shared" si="548"/>
        <v>-0.3208930131986748</v>
      </c>
      <c r="K4370">
        <f t="shared" si="546"/>
        <v>-0.12110342687807218</v>
      </c>
      <c r="L4370">
        <f t="shared" si="547"/>
        <v>0</v>
      </c>
    </row>
    <row r="4371" spans="1:12" x14ac:dyDescent="0.3">
      <c r="A4371">
        <v>4370</v>
      </c>
      <c r="B4371" s="5" t="s">
        <v>2439</v>
      </c>
      <c r="C4371" s="6">
        <v>3.1819999999999999</v>
      </c>
      <c r="D4371" s="6">
        <v>9.1700000000000011E-3</v>
      </c>
      <c r="E4371" s="10">
        <f t="shared" si="551"/>
        <v>-3.1377496719672492E-3</v>
      </c>
      <c r="F4371">
        <f t="shared" si="552"/>
        <v>0.99686716791979946</v>
      </c>
      <c r="G4371">
        <f t="shared" si="549"/>
        <v>3.1795693504956128</v>
      </c>
      <c r="H4371">
        <f t="shared" si="545"/>
        <v>1.9298207051378007E-2</v>
      </c>
      <c r="I4371" t="str">
        <f t="shared" si="550"/>
        <v>2017</v>
      </c>
      <c r="J4371">
        <f t="shared" si="548"/>
        <v>-0.31917198471651953</v>
      </c>
      <c r="K4371">
        <f t="shared" si="546"/>
        <v>-0.1740073486236331</v>
      </c>
      <c r="L4371">
        <f t="shared" si="547"/>
        <v>0</v>
      </c>
    </row>
    <row r="4372" spans="1:12" x14ac:dyDescent="0.3">
      <c r="A4372">
        <v>4371</v>
      </c>
      <c r="B4372" s="5" t="s">
        <v>2437</v>
      </c>
      <c r="C4372" s="6">
        <v>3.2559999999999998</v>
      </c>
      <c r="D4372" s="6">
        <v>9.1400000000000006E-3</v>
      </c>
      <c r="E4372" s="10">
        <f t="shared" si="551"/>
        <v>2.2989518224698781E-2</v>
      </c>
      <c r="F4372">
        <f t="shared" si="552"/>
        <v>1.0232558139534884</v>
      </c>
      <c r="G4372">
        <f t="shared" si="549"/>
        <v>3.2535209575551791</v>
      </c>
      <c r="H4372">
        <f t="shared" si="545"/>
        <v>1.9427775874788965E-2</v>
      </c>
      <c r="I4372" t="str">
        <f t="shared" si="550"/>
        <v>2017</v>
      </c>
      <c r="J4372">
        <f t="shared" si="548"/>
        <v>-0.32878817824331535</v>
      </c>
      <c r="K4372">
        <f t="shared" si="546"/>
        <v>-0.25696414682031765</v>
      </c>
      <c r="L4372">
        <f t="shared" si="547"/>
        <v>0</v>
      </c>
    </row>
    <row r="4373" spans="1:12" x14ac:dyDescent="0.3">
      <c r="A4373">
        <v>4372</v>
      </c>
      <c r="B4373" s="5" t="s">
        <v>2436</v>
      </c>
      <c r="C4373" s="6">
        <v>3.33</v>
      </c>
      <c r="D4373" s="6">
        <v>9.0399999999999994E-3</v>
      </c>
      <c r="E4373" s="10">
        <f t="shared" si="551"/>
        <v>2.2472855852058576E-2</v>
      </c>
      <c r="F4373">
        <f t="shared" si="552"/>
        <v>1.0227272727272727</v>
      </c>
      <c r="G4373">
        <f t="shared" si="549"/>
        <v>3.3274923446687681</v>
      </c>
      <c r="H4373">
        <f t="shared" si="545"/>
        <v>1.9477960590002168E-2</v>
      </c>
      <c r="I4373" t="str">
        <f t="shared" si="550"/>
        <v>2017</v>
      </c>
      <c r="J4373">
        <f t="shared" si="548"/>
        <v>-0.33713205543285607</v>
      </c>
      <c r="K4373">
        <f t="shared" si="546"/>
        <v>-0.34790926967467062</v>
      </c>
      <c r="L4373">
        <f t="shared" si="547"/>
        <v>1</v>
      </c>
    </row>
    <row r="4374" spans="1:12" x14ac:dyDescent="0.3">
      <c r="A4374">
        <v>4373</v>
      </c>
      <c r="B4374" s="5" t="s">
        <v>2434</v>
      </c>
      <c r="C4374" s="6">
        <v>3.2189999999999999</v>
      </c>
      <c r="D4374" s="6">
        <v>9.3699999999999999E-3</v>
      </c>
      <c r="E4374" s="10">
        <f t="shared" si="551"/>
        <v>-3.3901551675681457E-2</v>
      </c>
      <c r="F4374">
        <f t="shared" si="552"/>
        <v>0.96666666666666656</v>
      </c>
      <c r="G4374">
        <f t="shared" si="549"/>
        <v>3.2164874785579034</v>
      </c>
      <c r="H4374">
        <f t="shared" si="545"/>
        <v>2.0439155680255991E-2</v>
      </c>
      <c r="I4374" t="str">
        <f t="shared" si="550"/>
        <v>2017</v>
      </c>
      <c r="J4374">
        <f t="shared" si="548"/>
        <v>-0.34196709357980737</v>
      </c>
      <c r="K4374">
        <f t="shared" si="546"/>
        <v>-0.23690440356380593</v>
      </c>
      <c r="L4374">
        <f t="shared" si="547"/>
        <v>0</v>
      </c>
    </row>
    <row r="4375" spans="1:12" x14ac:dyDescent="0.3">
      <c r="A4375">
        <v>4374</v>
      </c>
      <c r="B4375" s="5" t="s">
        <v>2432</v>
      </c>
      <c r="C4375" s="6">
        <v>3.2090000000000001</v>
      </c>
      <c r="D4375" s="6">
        <v>9.300000000000001E-3</v>
      </c>
      <c r="E4375" s="10">
        <f t="shared" si="551"/>
        <v>-3.1113901889511957E-3</v>
      </c>
      <c r="F4375">
        <f t="shared" si="552"/>
        <v>0.99689344516930734</v>
      </c>
      <c r="G4375">
        <f t="shared" si="549"/>
        <v>3.2065139884539042</v>
      </c>
      <c r="H4375">
        <f t="shared" si="545"/>
        <v>1.9787822865244133E-2</v>
      </c>
      <c r="I4375" t="str">
        <f t="shared" si="550"/>
        <v>2017</v>
      </c>
      <c r="J4375">
        <f t="shared" si="548"/>
        <v>-0.33004309684089106</v>
      </c>
      <c r="K4375">
        <f t="shared" si="546"/>
        <v>-0.22693091345980676</v>
      </c>
      <c r="L4375">
        <f t="shared" si="547"/>
        <v>0</v>
      </c>
    </row>
    <row r="4376" spans="1:12" x14ac:dyDescent="0.3">
      <c r="A4376">
        <v>4375</v>
      </c>
      <c r="B4376" s="5" t="s">
        <v>2431</v>
      </c>
      <c r="C4376" s="6">
        <v>3.1840000000000002</v>
      </c>
      <c r="D4376" s="6">
        <v>9.3200000000000002E-3</v>
      </c>
      <c r="E4376" s="10">
        <f t="shared" si="551"/>
        <v>-7.8210941455832406E-3</v>
      </c>
      <c r="F4376">
        <f t="shared" si="552"/>
        <v>0.99220941103147398</v>
      </c>
      <c r="G4376">
        <f t="shared" si="549"/>
        <v>3.1815280533968568</v>
      </c>
      <c r="H4376">
        <f t="shared" si="545"/>
        <v>1.9732200815931033E-2</v>
      </c>
      <c r="I4376" t="str">
        <f t="shared" si="550"/>
        <v>2017</v>
      </c>
      <c r="J4376">
        <f t="shared" si="548"/>
        <v>-0.32655082422961512</v>
      </c>
      <c r="K4376">
        <f t="shared" si="546"/>
        <v>-0.20194497840275938</v>
      </c>
      <c r="L4376">
        <f t="shared" si="547"/>
        <v>0</v>
      </c>
    </row>
    <row r="4377" spans="1:12" x14ac:dyDescent="0.3">
      <c r="A4377">
        <v>4376</v>
      </c>
      <c r="B4377" s="5" t="s">
        <v>2430</v>
      </c>
      <c r="C4377" s="6">
        <v>3.2360000000000002</v>
      </c>
      <c r="D4377" s="6">
        <v>9.3500000000000007E-3</v>
      </c>
      <c r="E4377" s="10">
        <f t="shared" si="551"/>
        <v>1.6199731214108608E-2</v>
      </c>
      <c r="F4377">
        <f t="shared" si="552"/>
        <v>1.0163316582914572</v>
      </c>
      <c r="G4377">
        <f t="shared" si="549"/>
        <v>3.233479598700518</v>
      </c>
      <c r="H4377">
        <f t="shared" si="545"/>
        <v>1.982515151436744E-2</v>
      </c>
      <c r="I4377" t="str">
        <f t="shared" si="550"/>
        <v>2017</v>
      </c>
      <c r="J4377">
        <f t="shared" si="548"/>
        <v>-0.33344648283030176</v>
      </c>
      <c r="K4377">
        <f t="shared" si="546"/>
        <v>-0.25389652370642057</v>
      </c>
      <c r="L4377">
        <f t="shared" si="547"/>
        <v>0</v>
      </c>
    </row>
    <row r="4378" spans="1:12" x14ac:dyDescent="0.3">
      <c r="A4378">
        <v>4377</v>
      </c>
      <c r="B4378" s="5" t="s">
        <v>2428</v>
      </c>
      <c r="C4378" s="6">
        <v>3.2010000000000001</v>
      </c>
      <c r="D4378" s="6">
        <v>9.3229999999999997E-3</v>
      </c>
      <c r="E4378" s="10">
        <f t="shared" si="551"/>
        <v>-1.0874738208519284E-2</v>
      </c>
      <c r="F4378">
        <f t="shared" si="552"/>
        <v>0.98918417799752778</v>
      </c>
      <c r="G4378">
        <f t="shared" si="549"/>
        <v>3.1985140555608766</v>
      </c>
      <c r="H4378">
        <f t="shared" si="545"/>
        <v>1.9573510509493641E-2</v>
      </c>
      <c r="I4378" t="str">
        <f t="shared" si="550"/>
        <v>2017</v>
      </c>
      <c r="J4378">
        <f t="shared" si="548"/>
        <v>-0.32565405288092458</v>
      </c>
      <c r="K4378">
        <f t="shared" si="546"/>
        <v>-0.21893098056677918</v>
      </c>
      <c r="L4378">
        <f t="shared" si="547"/>
        <v>0</v>
      </c>
    </row>
    <row r="4379" spans="1:12" x14ac:dyDescent="0.3">
      <c r="A4379">
        <v>4378</v>
      </c>
      <c r="B4379" s="5" t="s">
        <v>2426</v>
      </c>
      <c r="C4379" s="6">
        <v>3.145</v>
      </c>
      <c r="D4379" s="6">
        <v>9.3500000000000007E-3</v>
      </c>
      <c r="E4379" s="10">
        <f t="shared" si="551"/>
        <v>-1.7649370835322167E-2</v>
      </c>
      <c r="F4379">
        <f t="shared" si="552"/>
        <v>0.98250546704154951</v>
      </c>
      <c r="G4379">
        <f t="shared" si="549"/>
        <v>3.1425504752512756</v>
      </c>
      <c r="H4379">
        <f t="shared" si="545"/>
        <v>1.9821819120480942E-2</v>
      </c>
      <c r="I4379" t="str">
        <f t="shared" si="550"/>
        <v>2017</v>
      </c>
      <c r="J4379">
        <f t="shared" si="548"/>
        <v>-0.32401511593728172</v>
      </c>
      <c r="K4379">
        <f t="shared" si="546"/>
        <v>-0.17904333872971678</v>
      </c>
      <c r="L4379">
        <f t="shared" si="547"/>
        <v>0</v>
      </c>
    </row>
    <row r="4380" spans="1:12" x14ac:dyDescent="0.3">
      <c r="A4380">
        <v>4379</v>
      </c>
      <c r="B4380" s="5" t="s">
        <v>2424</v>
      </c>
      <c r="C4380" s="6">
        <v>3.0710000000000002</v>
      </c>
      <c r="D4380" s="6">
        <v>9.7800000000000005E-3</v>
      </c>
      <c r="E4380" s="10">
        <f t="shared" si="551"/>
        <v>-2.3810648693718447E-2</v>
      </c>
      <c r="F4380">
        <f t="shared" si="552"/>
        <v>0.9764705882352942</v>
      </c>
      <c r="G4380">
        <f t="shared" si="549"/>
        <v>3.0684981546404666</v>
      </c>
      <c r="H4380">
        <f t="shared" si="545"/>
        <v>2.0135030645419511E-2</v>
      </c>
      <c r="I4380" t="str">
        <f t="shared" si="550"/>
        <v>2017</v>
      </c>
      <c r="J4380">
        <f t="shared" si="548"/>
        <v>-0.32137912351367842</v>
      </c>
      <c r="K4380">
        <f t="shared" si="546"/>
        <v>-0.13796816650186772</v>
      </c>
      <c r="L4380">
        <f t="shared" si="547"/>
        <v>0</v>
      </c>
    </row>
    <row r="4381" spans="1:12" x14ac:dyDescent="0.3">
      <c r="A4381">
        <v>4380</v>
      </c>
      <c r="B4381" s="5" t="s">
        <v>2422</v>
      </c>
      <c r="C4381" s="6">
        <v>3.008</v>
      </c>
      <c r="D4381" s="6">
        <v>9.7299999999999991E-3</v>
      </c>
      <c r="E4381" s="10">
        <f t="shared" si="551"/>
        <v>-2.0727835371092004E-2</v>
      </c>
      <c r="F4381">
        <f t="shared" si="552"/>
        <v>0.97948550960599146</v>
      </c>
      <c r="G4381">
        <f t="shared" si="549"/>
        <v>3.0055620018719797</v>
      </c>
      <c r="H4381">
        <f t="shared" si="545"/>
        <v>2.041292400333744E-2</v>
      </c>
      <c r="I4381" t="str">
        <f t="shared" si="550"/>
        <v>2017</v>
      </c>
      <c r="J4381">
        <f t="shared" si="548"/>
        <v>-0.31913204176739679</v>
      </c>
      <c r="K4381">
        <f t="shared" si="546"/>
        <v>-7.5032013733380865E-2</v>
      </c>
      <c r="L4381">
        <f t="shared" si="547"/>
        <v>0</v>
      </c>
    </row>
    <row r="4382" spans="1:12" x14ac:dyDescent="0.3">
      <c r="A4382">
        <v>4381</v>
      </c>
      <c r="B4382" s="5" t="s">
        <v>2420</v>
      </c>
      <c r="C4382" s="6">
        <v>2.9990000000000001</v>
      </c>
      <c r="D4382" s="6">
        <v>9.7800000000000005E-3</v>
      </c>
      <c r="E4382" s="10">
        <f t="shared" si="551"/>
        <v>-2.9965063207213123E-3</v>
      </c>
      <c r="F4382">
        <f t="shared" si="552"/>
        <v>0.9970079787234043</v>
      </c>
      <c r="G4382">
        <f t="shared" si="549"/>
        <v>2.9965568107348615</v>
      </c>
      <c r="H4382">
        <f t="shared" si="545"/>
        <v>2.0165011639107524E-2</v>
      </c>
      <c r="I4382" t="str">
        <f t="shared" si="550"/>
        <v>2017</v>
      </c>
      <c r="J4382">
        <f t="shared" si="548"/>
        <v>-0.31431166076989242</v>
      </c>
      <c r="K4382">
        <f t="shared" si="546"/>
        <v>-6.602682259626258E-2</v>
      </c>
      <c r="L4382">
        <f t="shared" si="547"/>
        <v>0</v>
      </c>
    </row>
    <row r="4383" spans="1:12" x14ac:dyDescent="0.3">
      <c r="A4383">
        <v>4382</v>
      </c>
      <c r="B4383" s="5" t="s">
        <v>2418</v>
      </c>
      <c r="C4383" s="6">
        <v>2.9820000000000002</v>
      </c>
      <c r="D4383" s="6">
        <v>9.7299999999999991E-3</v>
      </c>
      <c r="E4383" s="10">
        <f t="shared" si="551"/>
        <v>-5.6846834243253087E-3</v>
      </c>
      <c r="F4383">
        <f t="shared" si="552"/>
        <v>0.99433144381460492</v>
      </c>
      <c r="G4383">
        <f t="shared" si="549"/>
        <v>2.9795830749940975</v>
      </c>
      <c r="H4383">
        <f t="shared" si="545"/>
        <v>2.0092236043005234E-2</v>
      </c>
      <c r="I4383" t="str">
        <f t="shared" si="550"/>
        <v>2017</v>
      </c>
      <c r="J4383">
        <f t="shared" si="548"/>
        <v>-0.31140334324884872</v>
      </c>
      <c r="K4383">
        <f t="shared" si="546"/>
        <v>-8.8020243192833636E-2</v>
      </c>
      <c r="L4383">
        <f t="shared" si="547"/>
        <v>0</v>
      </c>
    </row>
    <row r="4384" spans="1:12" x14ac:dyDescent="0.3">
      <c r="A4384">
        <v>4383</v>
      </c>
      <c r="B4384" s="5" t="s">
        <v>2416</v>
      </c>
      <c r="C4384" s="6">
        <v>3.0419999999999998</v>
      </c>
      <c r="D4384" s="6">
        <v>9.8300000000000002E-3</v>
      </c>
      <c r="E4384" s="10">
        <f t="shared" si="551"/>
        <v>1.9920977494554348E-2</v>
      </c>
      <c r="F4384">
        <f t="shared" si="552"/>
        <v>1.0201207243460764</v>
      </c>
      <c r="G4384">
        <f t="shared" si="549"/>
        <v>3.0395091153641207</v>
      </c>
      <c r="H4384">
        <f t="shared" si="545"/>
        <v>2.0403774334364404E-2</v>
      </c>
      <c r="I4384" t="str">
        <f t="shared" si="550"/>
        <v>2017</v>
      </c>
      <c r="J4384">
        <f t="shared" si="548"/>
        <v>-0.32259190290597206</v>
      </c>
      <c r="K4384">
        <f t="shared" si="546"/>
        <v>-0.14794628356285688</v>
      </c>
      <c r="L4384">
        <f t="shared" si="547"/>
        <v>0</v>
      </c>
    </row>
    <row r="4385" spans="1:12" x14ac:dyDescent="0.3">
      <c r="A4385">
        <v>4384</v>
      </c>
      <c r="B4385" s="5" t="s">
        <v>2414</v>
      </c>
      <c r="C4385" s="6">
        <v>3.02</v>
      </c>
      <c r="D4385" s="6">
        <v>9.9900000000000006E-3</v>
      </c>
      <c r="E4385" s="10">
        <f t="shared" si="551"/>
        <v>-7.2583624503227305E-3</v>
      </c>
      <c r="F4385">
        <f t="shared" si="552"/>
        <v>0.99276791584483903</v>
      </c>
      <c r="G4385">
        <f t="shared" si="549"/>
        <v>3.01748689622459</v>
      </c>
      <c r="H4385">
        <f t="shared" ref="H4385:H4448" si="553">SQRT(_xlfn.VAR.S(E4356:E4385))</f>
        <v>1.9518789731689985E-2</v>
      </c>
      <c r="I4385" t="str">
        <f t="shared" si="550"/>
        <v>2017</v>
      </c>
      <c r="J4385">
        <f t="shared" si="548"/>
        <v>-0.30636403373107435</v>
      </c>
      <c r="K4385">
        <f t="shared" ref="K4385:K4448" si="554">+MIN(G4386-G4385,G4387-G4385,G4388-G4385,G4389-G4385,G4390-G4385,G4391-G4385,G4392-G4385,G4393-G4385,G4394-G4385,G4395-G4385)</f>
        <v>-0.12688227233602101</v>
      </c>
      <c r="L4385">
        <f t="shared" ref="L4385:L4448" si="555">+IF(K4385&lt;J4385,1,0)</f>
        <v>0</v>
      </c>
    </row>
    <row r="4386" spans="1:12" x14ac:dyDescent="0.3">
      <c r="A4386">
        <v>4385</v>
      </c>
      <c r="B4386" s="5" t="s">
        <v>2412</v>
      </c>
      <c r="C4386" s="6">
        <v>3.028</v>
      </c>
      <c r="D4386" s="6">
        <v>9.9900000000000006E-3</v>
      </c>
      <c r="E4386" s="10">
        <f t="shared" si="551"/>
        <v>2.645504188424175E-3</v>
      </c>
      <c r="F4386">
        <f t="shared" si="552"/>
        <v>1.0026490066225167</v>
      </c>
      <c r="G4386">
        <f t="shared" si="549"/>
        <v>3.025480238996046</v>
      </c>
      <c r="H4386">
        <f t="shared" si="553"/>
        <v>1.8599279868943122E-2</v>
      </c>
      <c r="I4386" t="str">
        <f t="shared" si="550"/>
        <v>2017</v>
      </c>
      <c r="J4386">
        <f t="shared" ref="J4386:J4449" si="556">-G4386*$P$3*$Q$3*H4386</f>
        <v>-0.2927048716563655</v>
      </c>
      <c r="K4386">
        <f t="shared" si="554"/>
        <v>-0.13487561510747703</v>
      </c>
      <c r="L4386">
        <f t="shared" si="555"/>
        <v>0</v>
      </c>
    </row>
    <row r="4387" spans="1:12" x14ac:dyDescent="0.3">
      <c r="A4387">
        <v>4386</v>
      </c>
      <c r="B4387" s="5" t="s">
        <v>2410</v>
      </c>
      <c r="C4387" s="6">
        <v>3.0390000000000001</v>
      </c>
      <c r="D4387" s="6">
        <v>1.0059999999999999E-2</v>
      </c>
      <c r="E4387" s="10">
        <f t="shared" si="551"/>
        <v>3.6261783594536651E-3</v>
      </c>
      <c r="F4387">
        <f t="shared" si="552"/>
        <v>1.0036327608982827</v>
      </c>
      <c r="G4387">
        <f t="shared" si="549"/>
        <v>3.0364533726104623</v>
      </c>
      <c r="H4387">
        <f t="shared" si="553"/>
        <v>1.8457293337091858E-2</v>
      </c>
      <c r="I4387" t="str">
        <f t="shared" si="550"/>
        <v>2017</v>
      </c>
      <c r="J4387">
        <f t="shared" si="556"/>
        <v>-0.29152387733539015</v>
      </c>
      <c r="K4387">
        <f t="shared" si="554"/>
        <v>-0.14584874872189335</v>
      </c>
      <c r="L4387">
        <f t="shared" si="555"/>
        <v>0</v>
      </c>
    </row>
    <row r="4388" spans="1:12" x14ac:dyDescent="0.3">
      <c r="A4388">
        <v>4387</v>
      </c>
      <c r="B4388" s="5" t="s">
        <v>2409</v>
      </c>
      <c r="C4388" s="6">
        <v>3.024</v>
      </c>
      <c r="D4388" s="6">
        <v>9.9799999999999993E-3</v>
      </c>
      <c r="E4388" s="10">
        <f t="shared" si="551"/>
        <v>-4.9480556173695251E-3</v>
      </c>
      <c r="F4388">
        <f t="shared" si="552"/>
        <v>0.99506416584402757</v>
      </c>
      <c r="G4388">
        <f t="shared" si="549"/>
        <v>3.0214860855143399</v>
      </c>
      <c r="H4388">
        <f t="shared" si="553"/>
        <v>1.8207249052246161E-2</v>
      </c>
      <c r="I4388" t="str">
        <f t="shared" si="550"/>
        <v>2017</v>
      </c>
      <c r="J4388">
        <f t="shared" si="556"/>
        <v>-0.28615703815898641</v>
      </c>
      <c r="K4388">
        <f t="shared" si="554"/>
        <v>-0.13088146162577097</v>
      </c>
      <c r="L4388">
        <f t="shared" si="555"/>
        <v>0</v>
      </c>
    </row>
    <row r="4389" spans="1:12" x14ac:dyDescent="0.3">
      <c r="A4389">
        <v>4388</v>
      </c>
      <c r="B4389" s="5" t="s">
        <v>2407</v>
      </c>
      <c r="C4389" s="6">
        <v>2.9660000000000002</v>
      </c>
      <c r="D4389" s="6">
        <v>1.0089999999999998E-2</v>
      </c>
      <c r="E4389" s="10">
        <f t="shared" si="551"/>
        <v>-1.9366214601546104E-2</v>
      </c>
      <c r="F4389">
        <f t="shared" si="552"/>
        <v>0.98082010582010593</v>
      </c>
      <c r="G4389">
        <f t="shared" si="549"/>
        <v>2.9635071365215588</v>
      </c>
      <c r="H4389">
        <f t="shared" si="553"/>
        <v>1.8467478418414163E-2</v>
      </c>
      <c r="I4389" t="str">
        <f t="shared" si="550"/>
        <v>2017</v>
      </c>
      <c r="J4389">
        <f t="shared" si="556"/>
        <v>-0.28467745734616151</v>
      </c>
      <c r="K4389">
        <f t="shared" si="554"/>
        <v>-7.2902512632989858E-2</v>
      </c>
      <c r="L4389">
        <f t="shared" si="555"/>
        <v>0</v>
      </c>
    </row>
    <row r="4390" spans="1:12" x14ac:dyDescent="0.3">
      <c r="A4390">
        <v>4389</v>
      </c>
      <c r="B4390" s="5" t="s">
        <v>2405</v>
      </c>
      <c r="C4390" s="6">
        <v>2.9329999999999998</v>
      </c>
      <c r="D4390" s="6">
        <v>1.0109999999999999E-2</v>
      </c>
      <c r="E4390" s="10">
        <f t="shared" si="551"/>
        <v>-1.1188453720426548E-2</v>
      </c>
      <c r="F4390">
        <f t="shared" si="552"/>
        <v>0.98887390424814547</v>
      </c>
      <c r="G4390">
        <f t="shared" si="549"/>
        <v>2.9305299881385989</v>
      </c>
      <c r="H4390">
        <f t="shared" si="553"/>
        <v>1.8371827353426316E-2</v>
      </c>
      <c r="I4390" t="str">
        <f t="shared" si="550"/>
        <v>2017</v>
      </c>
      <c r="J4390">
        <f t="shared" si="556"/>
        <v>-0.28005157923040708</v>
      </c>
      <c r="K4390">
        <f t="shared" si="554"/>
        <v>-3.9925364250029904E-2</v>
      </c>
      <c r="L4390">
        <f t="shared" si="555"/>
        <v>0</v>
      </c>
    </row>
    <row r="4391" spans="1:12" x14ac:dyDescent="0.3">
      <c r="A4391">
        <v>4390</v>
      </c>
      <c r="B4391" s="5" t="s">
        <v>2403</v>
      </c>
      <c r="C4391" s="6">
        <v>3.056</v>
      </c>
      <c r="D4391" s="6">
        <v>1.0189999999999999E-2</v>
      </c>
      <c r="E4391" s="10">
        <f t="shared" si="551"/>
        <v>4.1081081308960071E-2</v>
      </c>
      <c r="F4391">
        <f t="shared" si="552"/>
        <v>1.0419365837026935</v>
      </c>
      <c r="G4391">
        <f t="shared" si="549"/>
        <v>3.0534060481712522</v>
      </c>
      <c r="H4391">
        <f t="shared" si="553"/>
        <v>1.9959131079955478E-2</v>
      </c>
      <c r="I4391" t="str">
        <f t="shared" si="550"/>
        <v>2017</v>
      </c>
      <c r="J4391">
        <f t="shared" si="556"/>
        <v>-0.31700469360670558</v>
      </c>
      <c r="K4391">
        <f t="shared" si="554"/>
        <v>-0.16280142428268318</v>
      </c>
      <c r="L4391">
        <f t="shared" si="555"/>
        <v>0</v>
      </c>
    </row>
    <row r="4392" spans="1:12" x14ac:dyDescent="0.3">
      <c r="A4392">
        <v>4391</v>
      </c>
      <c r="B4392" s="5" t="s">
        <v>2401</v>
      </c>
      <c r="C4392" s="6">
        <v>3.0369999999999999</v>
      </c>
      <c r="D4392" s="6">
        <v>1.0109999999999999E-2</v>
      </c>
      <c r="E4392" s="10">
        <f t="shared" si="551"/>
        <v>-6.2366852406623811E-3</v>
      </c>
      <c r="F4392">
        <f t="shared" si="552"/>
        <v>0.99378272251308897</v>
      </c>
      <c r="G4392">
        <f t="shared" si="549"/>
        <v>3.0344424050381607</v>
      </c>
      <c r="H4392">
        <f t="shared" si="553"/>
        <v>1.9349954553330124E-2</v>
      </c>
      <c r="I4392" t="str">
        <f t="shared" si="550"/>
        <v>2017</v>
      </c>
      <c r="J4392">
        <f t="shared" si="556"/>
        <v>-0.30542061601428255</v>
      </c>
      <c r="K4392">
        <f t="shared" si="554"/>
        <v>-0.14383778114959167</v>
      </c>
      <c r="L4392">
        <f t="shared" si="555"/>
        <v>0</v>
      </c>
    </row>
    <row r="4393" spans="1:12" x14ac:dyDescent="0.3">
      <c r="A4393">
        <v>4392</v>
      </c>
      <c r="B4393" s="5" t="s">
        <v>2399</v>
      </c>
      <c r="C4393" s="6">
        <v>2.8940000000000001</v>
      </c>
      <c r="D4393" s="6">
        <v>1.0109999999999999E-2</v>
      </c>
      <c r="E4393" s="10">
        <f t="shared" si="551"/>
        <v>-4.8230557854319511E-2</v>
      </c>
      <c r="F4393">
        <f t="shared" si="552"/>
        <v>0.95291405992756018</v>
      </c>
      <c r="G4393">
        <f t="shared" si="549"/>
        <v>2.8915628318012638</v>
      </c>
      <c r="H4393">
        <f t="shared" si="553"/>
        <v>2.0533617260794928E-2</v>
      </c>
      <c r="I4393" t="str">
        <f t="shared" si="550"/>
        <v>2017</v>
      </c>
      <c r="J4393">
        <f t="shared" si="556"/>
        <v>-0.30884288234723506</v>
      </c>
      <c r="K4393">
        <f t="shared" si="554"/>
        <v>-9.5820791269485284E-4</v>
      </c>
      <c r="L4393">
        <f t="shared" si="555"/>
        <v>0</v>
      </c>
    </row>
    <row r="4394" spans="1:12" x14ac:dyDescent="0.3">
      <c r="A4394">
        <v>4393</v>
      </c>
      <c r="B4394" s="5" t="s">
        <v>2397</v>
      </c>
      <c r="C4394" s="6">
        <v>2.907</v>
      </c>
      <c r="D4394" s="6">
        <v>1.0189999999999999E-2</v>
      </c>
      <c r="E4394" s="10">
        <f t="shared" si="551"/>
        <v>4.4819933674468109E-3</v>
      </c>
      <c r="F4394">
        <f t="shared" si="552"/>
        <v>1.0044920525224603</v>
      </c>
      <c r="G4394">
        <f t="shared" si="549"/>
        <v>2.9045325202990284</v>
      </c>
      <c r="H4394">
        <f t="shared" si="553"/>
        <v>2.0230337465802214E-2</v>
      </c>
      <c r="I4394" t="str">
        <f t="shared" si="550"/>
        <v>2017</v>
      </c>
      <c r="J4394">
        <f t="shared" si="556"/>
        <v>-0.30564610895424416</v>
      </c>
      <c r="K4394">
        <f t="shared" si="554"/>
        <v>-1.3927896410459439E-2</v>
      </c>
      <c r="L4394">
        <f t="shared" si="555"/>
        <v>0</v>
      </c>
    </row>
    <row r="4395" spans="1:12" x14ac:dyDescent="0.3">
      <c r="A4395">
        <v>4394</v>
      </c>
      <c r="B4395" s="5" t="s">
        <v>2395</v>
      </c>
      <c r="C4395" s="6">
        <v>2.8929999999999998</v>
      </c>
      <c r="D4395" s="6">
        <v>9.9399999999999992E-3</v>
      </c>
      <c r="E4395" s="10">
        <f t="shared" si="551"/>
        <v>-4.8275955827409454E-3</v>
      </c>
      <c r="F4395">
        <f t="shared" si="552"/>
        <v>0.99518403852769166</v>
      </c>
      <c r="G4395">
        <f t="shared" si="549"/>
        <v>2.890604623888569</v>
      </c>
      <c r="H4395">
        <f t="shared" si="553"/>
        <v>1.9740938817174179E-2</v>
      </c>
      <c r="I4395" t="str">
        <f t="shared" si="550"/>
        <v>2017</v>
      </c>
      <c r="J4395">
        <f t="shared" si="556"/>
        <v>-0.29682193788111827</v>
      </c>
      <c r="K4395">
        <f t="shared" si="554"/>
        <v>-5.3088537018096016E-2</v>
      </c>
      <c r="L4395">
        <f t="shared" si="555"/>
        <v>0</v>
      </c>
    </row>
    <row r="4396" spans="1:12" x14ac:dyDescent="0.3">
      <c r="A4396">
        <v>4395</v>
      </c>
      <c r="B4396" s="5" t="s">
        <v>2393</v>
      </c>
      <c r="C4396" s="6">
        <v>2.8940000000000001</v>
      </c>
      <c r="D4396" s="6">
        <v>9.58E-3</v>
      </c>
      <c r="E4396" s="10">
        <f t="shared" si="551"/>
        <v>3.4560221529427018E-4</v>
      </c>
      <c r="F4396">
        <f t="shared" si="552"/>
        <v>1.0003456619426203</v>
      </c>
      <c r="G4396">
        <f t="shared" si="549"/>
        <v>2.8916905453133208</v>
      </c>
      <c r="H4396">
        <f t="shared" si="553"/>
        <v>1.8966455785733777E-2</v>
      </c>
      <c r="I4396" t="str">
        <f t="shared" si="550"/>
        <v>2017</v>
      </c>
      <c r="J4396">
        <f t="shared" si="556"/>
        <v>-0.28528405478588226</v>
      </c>
      <c r="K4396">
        <f t="shared" si="554"/>
        <v>-5.417445844284785E-2</v>
      </c>
      <c r="L4396">
        <f t="shared" si="555"/>
        <v>0</v>
      </c>
    </row>
    <row r="4397" spans="1:12" x14ac:dyDescent="0.3">
      <c r="A4397">
        <v>4396</v>
      </c>
      <c r="B4397" s="5" t="s">
        <v>2391</v>
      </c>
      <c r="C4397" s="6">
        <v>2.9289999999999998</v>
      </c>
      <c r="D4397" s="6">
        <v>9.58E-3</v>
      </c>
      <c r="E4397" s="10">
        <f t="shared" si="551"/>
        <v>1.2021439636304126E-2</v>
      </c>
      <c r="F4397">
        <f t="shared" si="552"/>
        <v>1.0120939875604698</v>
      </c>
      <c r="G4397">
        <f t="shared" si="549"/>
        <v>2.9266626147970687</v>
      </c>
      <c r="H4397">
        <f t="shared" si="553"/>
        <v>1.8896806978639873E-2</v>
      </c>
      <c r="I4397" t="str">
        <f t="shared" si="550"/>
        <v>2017</v>
      </c>
      <c r="J4397">
        <f t="shared" si="556"/>
        <v>-0.28767398372074787</v>
      </c>
      <c r="K4397">
        <f t="shared" si="554"/>
        <v>-8.914652792659572E-2</v>
      </c>
      <c r="L4397">
        <f t="shared" si="555"/>
        <v>0</v>
      </c>
    </row>
    <row r="4398" spans="1:12" x14ac:dyDescent="0.3">
      <c r="A4398">
        <v>4397</v>
      </c>
      <c r="B4398" s="5" t="s">
        <v>2389</v>
      </c>
      <c r="C4398" s="6">
        <v>3.0270000000000001</v>
      </c>
      <c r="D4398" s="6">
        <v>9.5999999999999992E-3</v>
      </c>
      <c r="E4398" s="10">
        <f t="shared" si="551"/>
        <v>3.2910962193985246E-2</v>
      </c>
      <c r="F4398">
        <f t="shared" si="552"/>
        <v>1.0334585182656197</v>
      </c>
      <c r="G4398">
        <f t="shared" si="549"/>
        <v>3.0245793683817479</v>
      </c>
      <c r="H4398">
        <f t="shared" si="553"/>
        <v>1.9844488924885655E-2</v>
      </c>
      <c r="I4398" t="str">
        <f t="shared" si="550"/>
        <v>2017</v>
      </c>
      <c r="J4398">
        <f t="shared" si="556"/>
        <v>-0.31220827125866946</v>
      </c>
      <c r="K4398">
        <f t="shared" si="554"/>
        <v>-0.18706328151127494</v>
      </c>
      <c r="L4398">
        <f t="shared" si="555"/>
        <v>0</v>
      </c>
    </row>
    <row r="4399" spans="1:12" x14ac:dyDescent="0.3">
      <c r="A4399">
        <v>4398</v>
      </c>
      <c r="B4399" s="5" t="s">
        <v>2387</v>
      </c>
      <c r="C4399" s="6">
        <v>3.0369999999999999</v>
      </c>
      <c r="D4399" s="6">
        <v>1.0189999999999999E-2</v>
      </c>
      <c r="E4399" s="10">
        <f t="shared" si="551"/>
        <v>3.2981560240301147E-3</v>
      </c>
      <c r="F4399">
        <f t="shared" si="552"/>
        <v>1.0033036009250083</v>
      </c>
      <c r="G4399">
        <f t="shared" si="549"/>
        <v>3.0344221754895591</v>
      </c>
      <c r="H4399">
        <f t="shared" si="553"/>
        <v>1.8879218968402438E-2</v>
      </c>
      <c r="I4399" t="str">
        <f t="shared" si="550"/>
        <v>2017</v>
      </c>
      <c r="J4399">
        <f t="shared" si="556"/>
        <v>-0.29798851623913586</v>
      </c>
      <c r="K4399">
        <f t="shared" si="554"/>
        <v>-0.19690608861908609</v>
      </c>
      <c r="L4399">
        <f t="shared" si="555"/>
        <v>0</v>
      </c>
    </row>
    <row r="4400" spans="1:12" x14ac:dyDescent="0.3">
      <c r="A4400">
        <v>4399</v>
      </c>
      <c r="B4400" s="5" t="s">
        <v>2385</v>
      </c>
      <c r="C4400" s="6">
        <v>3.0670000000000002</v>
      </c>
      <c r="D4400" s="6">
        <v>1.0109999999999999E-2</v>
      </c>
      <c r="E4400" s="10">
        <f t="shared" si="551"/>
        <v>9.8296990685027581E-3</v>
      </c>
      <c r="F4400">
        <f t="shared" si="552"/>
        <v>1.0098781692459664</v>
      </c>
      <c r="G4400">
        <f t="shared" si="549"/>
        <v>3.0644171406822656</v>
      </c>
      <c r="H4400">
        <f t="shared" si="553"/>
        <v>1.8906513346757896E-2</v>
      </c>
      <c r="I4400" t="str">
        <f t="shared" si="550"/>
        <v>2017</v>
      </c>
      <c r="J4400">
        <f t="shared" si="556"/>
        <v>-0.30136917491230875</v>
      </c>
      <c r="K4400">
        <f t="shared" si="554"/>
        <v>-0.2269010538117926</v>
      </c>
      <c r="L4400">
        <f t="shared" si="555"/>
        <v>0</v>
      </c>
    </row>
    <row r="4401" spans="1:12" x14ac:dyDescent="0.3">
      <c r="A4401">
        <v>4400</v>
      </c>
      <c r="B4401" s="5" t="s">
        <v>2383</v>
      </c>
      <c r="C4401" s="6">
        <v>3.0419999999999998</v>
      </c>
      <c r="D4401" s="6">
        <v>1.0289999999999999E-2</v>
      </c>
      <c r="E4401" s="10">
        <f t="shared" si="551"/>
        <v>-8.1846912950134659E-3</v>
      </c>
      <c r="F4401">
        <f t="shared" si="552"/>
        <v>0.99184871209651115</v>
      </c>
      <c r="G4401">
        <f t="shared" si="549"/>
        <v>3.0393926030811986</v>
      </c>
      <c r="H4401">
        <f t="shared" si="553"/>
        <v>1.8945552530443187E-2</v>
      </c>
      <c r="I4401" t="str">
        <f t="shared" si="550"/>
        <v>2017</v>
      </c>
      <c r="J4401">
        <f t="shared" si="556"/>
        <v>-0.29952534592880459</v>
      </c>
      <c r="K4401">
        <f t="shared" si="554"/>
        <v>-0.20187651621072566</v>
      </c>
      <c r="L4401">
        <f t="shared" si="555"/>
        <v>0</v>
      </c>
    </row>
    <row r="4402" spans="1:12" x14ac:dyDescent="0.3">
      <c r="A4402">
        <v>4401</v>
      </c>
      <c r="B4402" s="5" t="s">
        <v>2381</v>
      </c>
      <c r="C4402" s="6">
        <v>3.0350000000000001</v>
      </c>
      <c r="D4402" s="6">
        <v>1.0209999999999999E-2</v>
      </c>
      <c r="E4402" s="10">
        <f t="shared" si="551"/>
        <v>-2.3037693256393911E-3</v>
      </c>
      <c r="F4402">
        <f t="shared" si="552"/>
        <v>0.99769888231426707</v>
      </c>
      <c r="G4402">
        <f t="shared" si="549"/>
        <v>3.0324188190664358</v>
      </c>
      <c r="H4402">
        <f t="shared" si="553"/>
        <v>1.8372278841472651E-2</v>
      </c>
      <c r="I4402" t="str">
        <f t="shared" si="550"/>
        <v>2017</v>
      </c>
      <c r="J4402">
        <f t="shared" si="556"/>
        <v>-0.2897955497949502</v>
      </c>
      <c r="K4402">
        <f t="shared" si="554"/>
        <v>-0.19490273219596288</v>
      </c>
      <c r="L4402">
        <f t="shared" si="555"/>
        <v>0</v>
      </c>
    </row>
    <row r="4403" spans="1:12" x14ac:dyDescent="0.3">
      <c r="A4403">
        <v>4402</v>
      </c>
      <c r="B4403" s="5" t="s">
        <v>2379</v>
      </c>
      <c r="C4403" s="6">
        <v>2.9510000000000001</v>
      </c>
      <c r="D4403" s="6">
        <v>1.026E-2</v>
      </c>
      <c r="E4403" s="10">
        <f t="shared" si="551"/>
        <v>-2.8067328550659288E-2</v>
      </c>
      <c r="F4403">
        <f t="shared" si="552"/>
        <v>0.972322899505766</v>
      </c>
      <c r="G4403">
        <f t="shared" si="549"/>
        <v>2.9484779733200446</v>
      </c>
      <c r="H4403">
        <f t="shared" si="553"/>
        <v>1.8335433593865847E-2</v>
      </c>
      <c r="I4403" t="str">
        <f t="shared" si="550"/>
        <v>2017</v>
      </c>
      <c r="J4403">
        <f t="shared" si="556"/>
        <v>-0.28120858356011486</v>
      </c>
      <c r="K4403">
        <f t="shared" si="554"/>
        <v>-0.11096188644957161</v>
      </c>
      <c r="L4403">
        <f t="shared" si="555"/>
        <v>0</v>
      </c>
    </row>
    <row r="4404" spans="1:12" x14ac:dyDescent="0.3">
      <c r="A4404">
        <v>4403</v>
      </c>
      <c r="B4404" s="5" t="s">
        <v>2378</v>
      </c>
      <c r="C4404" s="6">
        <v>2.984</v>
      </c>
      <c r="D4404" s="6">
        <v>1.0624E-2</v>
      </c>
      <c r="E4404" s="10">
        <f t="shared" si="551"/>
        <v>1.1120586380712127E-2</v>
      </c>
      <c r="F4404">
        <f t="shared" si="552"/>
        <v>1.0111826499491698</v>
      </c>
      <c r="G4404">
        <f t="shared" si="549"/>
        <v>2.981359334440437</v>
      </c>
      <c r="H4404">
        <f t="shared" si="553"/>
        <v>1.7635098606508193E-2</v>
      </c>
      <c r="I4404" t="str">
        <f t="shared" si="550"/>
        <v>2017</v>
      </c>
      <c r="J4404">
        <f t="shared" si="556"/>
        <v>-0.27348386970127397</v>
      </c>
      <c r="K4404">
        <f t="shared" si="554"/>
        <v>-0.14384324756996403</v>
      </c>
      <c r="L4404">
        <f t="shared" si="555"/>
        <v>0</v>
      </c>
    </row>
    <row r="4405" spans="1:12" x14ac:dyDescent="0.3">
      <c r="A4405">
        <v>4404</v>
      </c>
      <c r="B4405" s="5" t="s">
        <v>2376</v>
      </c>
      <c r="C4405" s="6">
        <v>2.84</v>
      </c>
      <c r="D4405" s="6">
        <v>1.0500000000000001E-2</v>
      </c>
      <c r="E4405" s="10">
        <f t="shared" si="551"/>
        <v>-4.9460630168399779E-2</v>
      </c>
      <c r="F4405">
        <f t="shared" si="552"/>
        <v>0.95174262734584447</v>
      </c>
      <c r="G4405">
        <f t="shared" si="549"/>
        <v>2.837516086870473</v>
      </c>
      <c r="H4405">
        <f t="shared" si="553"/>
        <v>1.9607996480930957E-2</v>
      </c>
      <c r="I4405" t="str">
        <f t="shared" si="550"/>
        <v>2017</v>
      </c>
      <c r="J4405">
        <f t="shared" si="556"/>
        <v>-0.28940834737818588</v>
      </c>
      <c r="K4405">
        <f t="shared" si="554"/>
        <v>2.4017162707124395E-2</v>
      </c>
      <c r="L4405">
        <f t="shared" si="555"/>
        <v>0</v>
      </c>
    </row>
    <row r="4406" spans="1:12" x14ac:dyDescent="0.3">
      <c r="A4406">
        <v>4405</v>
      </c>
      <c r="B4406" s="5" t="s">
        <v>2374</v>
      </c>
      <c r="C4406" s="6">
        <v>2.8879999999999999</v>
      </c>
      <c r="D4406" s="6">
        <v>1.034E-2</v>
      </c>
      <c r="E4406" s="10">
        <f t="shared" si="551"/>
        <v>1.6760168857465101E-2</v>
      </c>
      <c r="F4406">
        <f t="shared" si="552"/>
        <v>1.0169014084507042</v>
      </c>
      <c r="G4406">
        <f t="shared" si="549"/>
        <v>2.8855125784846725</v>
      </c>
      <c r="H4406">
        <f t="shared" si="553"/>
        <v>1.9956423939760434E-2</v>
      </c>
      <c r="I4406" t="str">
        <f t="shared" si="550"/>
        <v>2017</v>
      </c>
      <c r="J4406">
        <f t="shared" si="556"/>
        <v>-0.29953335684260413</v>
      </c>
      <c r="K4406">
        <f t="shared" si="554"/>
        <v>-2.3979328907075104E-2</v>
      </c>
      <c r="L4406">
        <f t="shared" si="555"/>
        <v>0</v>
      </c>
    </row>
    <row r="4407" spans="1:12" x14ac:dyDescent="0.3">
      <c r="A4407">
        <v>4406</v>
      </c>
      <c r="B4407" s="5" t="s">
        <v>2372</v>
      </c>
      <c r="C4407" s="6">
        <v>2.8639999999999999</v>
      </c>
      <c r="D4407" s="6">
        <v>1.034E-2</v>
      </c>
      <c r="E4407" s="10">
        <f t="shared" si="551"/>
        <v>-8.3449719321806465E-3</v>
      </c>
      <c r="F4407">
        <f t="shared" si="552"/>
        <v>0.99168975069252074</v>
      </c>
      <c r="G4407">
        <f t="shared" si="549"/>
        <v>2.8615332495775974</v>
      </c>
      <c r="H4407">
        <f t="shared" si="553"/>
        <v>1.9631932953309714E-2</v>
      </c>
      <c r="I4407" t="str">
        <f t="shared" si="550"/>
        <v>2017</v>
      </c>
      <c r="J4407">
        <f t="shared" si="556"/>
        <v>-0.29221422887849696</v>
      </c>
      <c r="K4407">
        <f t="shared" si="554"/>
        <v>6.4931822160125385E-2</v>
      </c>
      <c r="L4407">
        <f t="shared" si="555"/>
        <v>0</v>
      </c>
    </row>
    <row r="4408" spans="1:12" x14ac:dyDescent="0.3">
      <c r="A4408">
        <v>4407</v>
      </c>
      <c r="B4408" s="5" t="s">
        <v>2370</v>
      </c>
      <c r="C4408" s="6">
        <v>2.9289999999999998</v>
      </c>
      <c r="D4408" s="6">
        <v>1.039E-2</v>
      </c>
      <c r="E4408" s="10">
        <f t="shared" si="551"/>
        <v>2.2441818747197334E-2</v>
      </c>
      <c r="F4408">
        <f t="shared" si="552"/>
        <v>1.0226955307262571</v>
      </c>
      <c r="G4408">
        <f t="shared" si="549"/>
        <v>2.9264650717377227</v>
      </c>
      <c r="H4408">
        <f t="shared" si="553"/>
        <v>2.0168757765711098E-2</v>
      </c>
      <c r="I4408" t="str">
        <f t="shared" si="550"/>
        <v>2017</v>
      </c>
      <c r="J4408">
        <f t="shared" si="556"/>
        <v>-0.30701669737754922</v>
      </c>
      <c r="K4408">
        <f t="shared" si="554"/>
        <v>-3.0311940484442523E-2</v>
      </c>
      <c r="L4408">
        <f t="shared" si="555"/>
        <v>0</v>
      </c>
    </row>
    <row r="4409" spans="1:12" x14ac:dyDescent="0.3">
      <c r="A4409">
        <v>4408</v>
      </c>
      <c r="B4409" s="5" t="s">
        <v>2369</v>
      </c>
      <c r="C4409" s="6">
        <v>3.0470000000000002</v>
      </c>
      <c r="D4409" s="6">
        <v>1.06E-2</v>
      </c>
      <c r="E4409" s="10">
        <f t="shared" si="551"/>
        <v>3.9496432157975665E-2</v>
      </c>
      <c r="F4409">
        <f t="shared" si="552"/>
        <v>1.0402867872994197</v>
      </c>
      <c r="G4409">
        <f t="shared" si="549"/>
        <v>3.0443096717365834</v>
      </c>
      <c r="H4409">
        <f t="shared" si="553"/>
        <v>2.1394899098697077E-2</v>
      </c>
      <c r="I4409" t="str">
        <f t="shared" si="550"/>
        <v>2017</v>
      </c>
      <c r="J4409">
        <f t="shared" si="556"/>
        <v>-0.33879623128665026</v>
      </c>
      <c r="K4409">
        <f t="shared" si="554"/>
        <v>-0.14815654048330318</v>
      </c>
      <c r="L4409">
        <f t="shared" si="555"/>
        <v>0</v>
      </c>
    </row>
    <row r="4410" spans="1:12" x14ac:dyDescent="0.3">
      <c r="A4410">
        <v>4409</v>
      </c>
      <c r="B4410" s="5" t="s">
        <v>2367</v>
      </c>
      <c r="C4410" s="6">
        <v>2.9849999999999999</v>
      </c>
      <c r="D4410" s="6">
        <v>1.0500000000000001E-2</v>
      </c>
      <c r="E4410" s="10">
        <f t="shared" si="551"/>
        <v>-2.0557753159006618E-2</v>
      </c>
      <c r="F4410">
        <f t="shared" si="552"/>
        <v>0.97965211683623232</v>
      </c>
      <c r="G4410">
        <f t="shared" si="549"/>
        <v>2.9823892673620991</v>
      </c>
      <c r="H4410">
        <f t="shared" si="553"/>
        <v>2.128355041029199E-2</v>
      </c>
      <c r="I4410" t="str">
        <f t="shared" si="550"/>
        <v>2017</v>
      </c>
      <c r="J4410">
        <f t="shared" si="556"/>
        <v>-0.33017782685600333</v>
      </c>
      <c r="K4410">
        <f t="shared" si="554"/>
        <v>-8.6236136108818862E-2</v>
      </c>
      <c r="L4410">
        <f t="shared" si="555"/>
        <v>0</v>
      </c>
    </row>
    <row r="4411" spans="1:12" x14ac:dyDescent="0.3">
      <c r="A4411">
        <v>4410</v>
      </c>
      <c r="B4411" s="5" t="s">
        <v>2365</v>
      </c>
      <c r="C4411" s="6">
        <v>2.9609999999999999</v>
      </c>
      <c r="D4411" s="6">
        <v>1.039E-2</v>
      </c>
      <c r="E4411" s="10">
        <f t="shared" si="551"/>
        <v>-8.0726977251111762E-3</v>
      </c>
      <c r="F4411">
        <f t="shared" si="552"/>
        <v>0.99195979899497488</v>
      </c>
      <c r="G4411">
        <f t="shared" si="549"/>
        <v>2.9584373770622729</v>
      </c>
      <c r="H4411">
        <f t="shared" si="553"/>
        <v>2.1001515740576647E-2</v>
      </c>
      <c r="I4411" t="str">
        <f t="shared" si="550"/>
        <v>2017</v>
      </c>
      <c r="J4411">
        <f t="shared" si="556"/>
        <v>-0.32318598666646681</v>
      </c>
      <c r="K4411">
        <f t="shared" si="554"/>
        <v>-6.2284245808992722E-2</v>
      </c>
      <c r="L4411">
        <f t="shared" si="555"/>
        <v>0</v>
      </c>
    </row>
    <row r="4412" spans="1:12" x14ac:dyDescent="0.3">
      <c r="A4412">
        <v>4411</v>
      </c>
      <c r="B4412" s="5" t="s">
        <v>2363</v>
      </c>
      <c r="C4412" s="6">
        <v>2.98</v>
      </c>
      <c r="D4412" s="6">
        <v>1.034E-2</v>
      </c>
      <c r="E4412" s="10">
        <f t="shared" si="551"/>
        <v>6.3962513978590109E-3</v>
      </c>
      <c r="F4412">
        <f t="shared" si="552"/>
        <v>1.0064167510976023</v>
      </c>
      <c r="G4412">
        <f t="shared" si="549"/>
        <v>2.9774333392951262</v>
      </c>
      <c r="H4412">
        <f t="shared" si="553"/>
        <v>2.1033388720238171E-2</v>
      </c>
      <c r="I4412" t="str">
        <f t="shared" si="550"/>
        <v>2017</v>
      </c>
      <c r="J4412">
        <f t="shared" si="556"/>
        <v>-0.32575477898499605</v>
      </c>
      <c r="K4412">
        <f t="shared" si="554"/>
        <v>-8.1280208041845992E-2</v>
      </c>
      <c r="L4412">
        <f t="shared" si="555"/>
        <v>0</v>
      </c>
    </row>
    <row r="4413" spans="1:12" x14ac:dyDescent="0.3">
      <c r="A4413">
        <v>4412</v>
      </c>
      <c r="B4413" s="5" t="s">
        <v>2361</v>
      </c>
      <c r="C4413" s="6">
        <v>3.02</v>
      </c>
      <c r="D4413" s="6">
        <v>1.047E-2</v>
      </c>
      <c r="E4413" s="10">
        <f t="shared" si="551"/>
        <v>1.3333530869465168E-2</v>
      </c>
      <c r="F4413">
        <f t="shared" si="552"/>
        <v>1.0134228187919463</v>
      </c>
      <c r="G4413">
        <f t="shared" si="549"/>
        <v>3.0173661991626983</v>
      </c>
      <c r="H4413">
        <f t="shared" si="553"/>
        <v>2.1149035143767356E-2</v>
      </c>
      <c r="I4413" t="str">
        <f t="shared" si="550"/>
        <v>2017</v>
      </c>
      <c r="J4413">
        <f t="shared" si="556"/>
        <v>-0.33193884653003913</v>
      </c>
      <c r="K4413">
        <f t="shared" si="554"/>
        <v>-0.22588664663969782</v>
      </c>
      <c r="L4413">
        <f t="shared" si="555"/>
        <v>0</v>
      </c>
    </row>
    <row r="4414" spans="1:12" x14ac:dyDescent="0.3">
      <c r="A4414">
        <v>4413</v>
      </c>
      <c r="B4414" s="5" t="s">
        <v>2359</v>
      </c>
      <c r="C4414" s="6">
        <v>3.0880000000000001</v>
      </c>
      <c r="D4414" s="6">
        <v>1.0700000000000001E-2</v>
      </c>
      <c r="E4414" s="10">
        <f t="shared" si="551"/>
        <v>2.2266800775751449E-2</v>
      </c>
      <c r="F4414">
        <f t="shared" si="552"/>
        <v>1.0225165562913907</v>
      </c>
      <c r="G4414">
        <f t="shared" si="549"/>
        <v>3.0852477605557711</v>
      </c>
      <c r="H4414">
        <f t="shared" si="553"/>
        <v>2.12278040647505E-2</v>
      </c>
      <c r="I4414" t="str">
        <f t="shared" si="550"/>
        <v>2017</v>
      </c>
      <c r="J4414">
        <f t="shared" si="556"/>
        <v>-0.34067056966554488</v>
      </c>
      <c r="K4414">
        <f t="shared" si="554"/>
        <v>-0.29376820803277059</v>
      </c>
      <c r="L4414">
        <f t="shared" si="555"/>
        <v>0</v>
      </c>
    </row>
    <row r="4415" spans="1:12" x14ac:dyDescent="0.3">
      <c r="A4415">
        <v>4414</v>
      </c>
      <c r="B4415" s="5" t="s">
        <v>2357</v>
      </c>
      <c r="C4415" s="6">
        <v>3.0659999999999998</v>
      </c>
      <c r="D4415" s="6">
        <v>1.1160000000000002E-2</v>
      </c>
      <c r="E4415" s="10">
        <f t="shared" si="551"/>
        <v>-7.1498517129073803E-3</v>
      </c>
      <c r="F4415">
        <f t="shared" si="552"/>
        <v>0.99287564766839376</v>
      </c>
      <c r="G4415">
        <f t="shared" si="549"/>
        <v>3.0631499454807689</v>
      </c>
      <c r="H4415">
        <f t="shared" si="553"/>
        <v>2.1226445677358204E-2</v>
      </c>
      <c r="I4415" t="str">
        <f t="shared" si="550"/>
        <v>2017</v>
      </c>
      <c r="J4415">
        <f t="shared" si="556"/>
        <v>-0.33820890305073514</v>
      </c>
      <c r="K4415">
        <f t="shared" si="554"/>
        <v>-0.2716703929577684</v>
      </c>
      <c r="L4415">
        <f t="shared" si="555"/>
        <v>0</v>
      </c>
    </row>
    <row r="4416" spans="1:12" x14ac:dyDescent="0.3">
      <c r="A4416">
        <v>4415</v>
      </c>
      <c r="B4416" s="5" t="s">
        <v>2355</v>
      </c>
      <c r="C4416" s="6">
        <v>3.0430000000000001</v>
      </c>
      <c r="D4416" s="6">
        <v>1.1439999999999999E-2</v>
      </c>
      <c r="E4416" s="10">
        <f t="shared" si="551"/>
        <v>-7.5299095347882185E-3</v>
      </c>
      <c r="F4416">
        <f t="shared" si="552"/>
        <v>0.99249836921069812</v>
      </c>
      <c r="G4416">
        <f t="shared" si="549"/>
        <v>3.0401003890341682</v>
      </c>
      <c r="H4416">
        <f t="shared" si="553"/>
        <v>2.1272292305369703E-2</v>
      </c>
      <c r="I4416" t="str">
        <f t="shared" si="550"/>
        <v>2017</v>
      </c>
      <c r="J4416">
        <f t="shared" si="556"/>
        <v>-0.33638894716836309</v>
      </c>
      <c r="K4416">
        <f t="shared" si="554"/>
        <v>-0.24862083651116773</v>
      </c>
      <c r="L4416">
        <f t="shared" si="555"/>
        <v>0</v>
      </c>
    </row>
    <row r="4417" spans="1:12" x14ac:dyDescent="0.3">
      <c r="A4417">
        <v>4416</v>
      </c>
      <c r="B4417" s="5" t="s">
        <v>2353</v>
      </c>
      <c r="C4417" s="6">
        <v>2.97</v>
      </c>
      <c r="D4417" s="6">
        <v>1.1690000000000001E-2</v>
      </c>
      <c r="E4417" s="10">
        <f t="shared" si="551"/>
        <v>-2.4281918100225779E-2</v>
      </c>
      <c r="F4417">
        <f t="shared" si="552"/>
        <v>0.97601051593821886</v>
      </c>
      <c r="G4417">
        <f t="shared" si="549"/>
        <v>2.967108133808523</v>
      </c>
      <c r="H4417">
        <f t="shared" si="553"/>
        <v>2.1721192905859717E-2</v>
      </c>
      <c r="I4417" t="str">
        <f t="shared" si="550"/>
        <v>2017</v>
      </c>
      <c r="J4417">
        <f t="shared" si="556"/>
        <v>-0.33524055216377219</v>
      </c>
      <c r="K4417">
        <f t="shared" si="554"/>
        <v>-0.19559668190551927</v>
      </c>
      <c r="L4417">
        <f t="shared" si="555"/>
        <v>0</v>
      </c>
    </row>
    <row r="4418" spans="1:12" x14ac:dyDescent="0.3">
      <c r="A4418">
        <v>4417</v>
      </c>
      <c r="B4418" s="5" t="s">
        <v>2352</v>
      </c>
      <c r="C4418" s="6">
        <v>2.899</v>
      </c>
      <c r="D4418" s="6">
        <v>1.179E-2</v>
      </c>
      <c r="E4418" s="10">
        <f t="shared" si="551"/>
        <v>-2.419610287508989E-2</v>
      </c>
      <c r="F4418">
        <f t="shared" si="552"/>
        <v>0.97609427609427601</v>
      </c>
      <c r="G4418">
        <f t="shared" si="549"/>
        <v>2.8961531312532802</v>
      </c>
      <c r="H4418">
        <f t="shared" si="553"/>
        <v>2.2129434459386331E-2</v>
      </c>
      <c r="I4418" t="str">
        <f t="shared" si="550"/>
        <v>2017</v>
      </c>
      <c r="J4418">
        <f t="shared" si="556"/>
        <v>-0.33337370130164568</v>
      </c>
      <c r="K4418">
        <f t="shared" si="554"/>
        <v>-0.12464167935027648</v>
      </c>
      <c r="L4418">
        <f t="shared" si="555"/>
        <v>0</v>
      </c>
    </row>
    <row r="4419" spans="1:12" x14ac:dyDescent="0.3">
      <c r="A4419">
        <v>4418</v>
      </c>
      <c r="B4419" s="5" t="s">
        <v>2350</v>
      </c>
      <c r="C4419" s="6">
        <v>2.944</v>
      </c>
      <c r="D4419" s="6">
        <v>1.172E-2</v>
      </c>
      <c r="E4419" s="10">
        <f t="shared" si="551"/>
        <v>1.5403350927111256E-2</v>
      </c>
      <c r="F4419">
        <f t="shared" si="552"/>
        <v>1.0155225939979302</v>
      </c>
      <c r="G4419">
        <f t="shared" ref="G4419:G4482" si="557">C4419*EXP(-1/12*D4419)</f>
        <v>2.9411260969844188</v>
      </c>
      <c r="H4419">
        <f t="shared" si="553"/>
        <v>2.2066835768081296E-2</v>
      </c>
      <c r="I4419" t="str">
        <f t="shared" ref="I4419:I4482" si="558">MID(B4419,7,4)</f>
        <v>2017</v>
      </c>
      <c r="J4419">
        <f t="shared" si="556"/>
        <v>-0.33759282523992179</v>
      </c>
      <c r="K4419">
        <f t="shared" si="554"/>
        <v>-0.16961464508141511</v>
      </c>
      <c r="L4419">
        <f t="shared" si="555"/>
        <v>0</v>
      </c>
    </row>
    <row r="4420" spans="1:12" x14ac:dyDescent="0.3">
      <c r="A4420">
        <v>4419</v>
      </c>
      <c r="B4420" s="5" t="s">
        <v>2348</v>
      </c>
      <c r="C4420" s="6">
        <v>2.9239999999999999</v>
      </c>
      <c r="D4420" s="6">
        <v>1.129E-2</v>
      </c>
      <c r="E4420" s="10">
        <f t="shared" ref="E4420:E4483" si="559">LN(C4420/C4419)</f>
        <v>-6.8166589790977922E-3</v>
      </c>
      <c r="F4420">
        <f t="shared" ref="F4420:F4483" si="560">C4420/C4419</f>
        <v>0.99320652173913038</v>
      </c>
      <c r="G4420">
        <f t="shared" si="557"/>
        <v>2.9212502970422616</v>
      </c>
      <c r="H4420">
        <f t="shared" si="553"/>
        <v>2.2006448992298408E-2</v>
      </c>
      <c r="I4420" t="str">
        <f t="shared" si="558"/>
        <v>2017</v>
      </c>
      <c r="J4420">
        <f t="shared" si="556"/>
        <v>-0.33439381778784472</v>
      </c>
      <c r="K4420">
        <f t="shared" si="554"/>
        <v>-0.14973884513925784</v>
      </c>
      <c r="L4420">
        <f t="shared" si="555"/>
        <v>0</v>
      </c>
    </row>
    <row r="4421" spans="1:12" x14ac:dyDescent="0.3">
      <c r="A4421">
        <v>4420</v>
      </c>
      <c r="B4421" s="5" t="s">
        <v>2346</v>
      </c>
      <c r="C4421" s="6">
        <v>2.9689999999999999</v>
      </c>
      <c r="D4421" s="6">
        <v>1.106E-2</v>
      </c>
      <c r="E4421" s="10">
        <f t="shared" si="559"/>
        <v>1.5272653894090759E-2</v>
      </c>
      <c r="F4421">
        <f t="shared" si="560"/>
        <v>1.015389876880985</v>
      </c>
      <c r="G4421">
        <f t="shared" si="557"/>
        <v>2.9662648323167273</v>
      </c>
      <c r="H4421">
        <f t="shared" si="553"/>
        <v>2.0813074989320678E-2</v>
      </c>
      <c r="I4421" t="str">
        <f t="shared" si="558"/>
        <v>2017</v>
      </c>
      <c r="J4421">
        <f t="shared" si="556"/>
        <v>-0.32113354420672713</v>
      </c>
      <c r="K4421">
        <f t="shared" si="554"/>
        <v>-0.19475338041372359</v>
      </c>
      <c r="L4421">
        <f t="shared" si="555"/>
        <v>0</v>
      </c>
    </row>
    <row r="4422" spans="1:12" x14ac:dyDescent="0.3">
      <c r="A4422">
        <v>4421</v>
      </c>
      <c r="B4422" s="5" t="s">
        <v>2344</v>
      </c>
      <c r="C4422" s="6">
        <v>2.9409999999999998</v>
      </c>
      <c r="D4422" s="6">
        <v>1.0800000000000001E-2</v>
      </c>
      <c r="E4422" s="10">
        <f t="shared" si="559"/>
        <v>-9.475536209764799E-3</v>
      </c>
      <c r="F4422">
        <f t="shared" si="560"/>
        <v>0.99056921522398111</v>
      </c>
      <c r="G4422">
        <f t="shared" si="557"/>
        <v>2.9383542907477489</v>
      </c>
      <c r="H4422">
        <f t="shared" si="553"/>
        <v>2.0849743459202832E-2</v>
      </c>
      <c r="I4422" t="str">
        <f t="shared" si="558"/>
        <v>2017</v>
      </c>
      <c r="J4422">
        <f t="shared" si="556"/>
        <v>-0.31867234466756328</v>
      </c>
      <c r="K4422">
        <f t="shared" si="554"/>
        <v>-0.16684283884474516</v>
      </c>
      <c r="L4422">
        <f t="shared" si="555"/>
        <v>0</v>
      </c>
    </row>
    <row r="4423" spans="1:12" x14ac:dyDescent="0.3">
      <c r="A4423">
        <v>4422</v>
      </c>
      <c r="B4423" s="5" t="s">
        <v>2342</v>
      </c>
      <c r="C4423" s="6">
        <v>2.794</v>
      </c>
      <c r="D4423" s="6">
        <v>1.0829999999999999E-2</v>
      </c>
      <c r="E4423" s="10">
        <f t="shared" si="559"/>
        <v>-5.1275398737087842E-2</v>
      </c>
      <c r="F4423">
        <f t="shared" si="560"/>
        <v>0.95001700102006126</v>
      </c>
      <c r="G4423">
        <f t="shared" si="557"/>
        <v>2.7914795525230005</v>
      </c>
      <c r="H4423">
        <f t="shared" si="553"/>
        <v>2.1093219134709851E-2</v>
      </c>
      <c r="I4423" t="str">
        <f t="shared" si="558"/>
        <v>2017</v>
      </c>
      <c r="J4423">
        <f t="shared" si="556"/>
        <v>-0.3062787148493254</v>
      </c>
      <c r="K4423">
        <f t="shared" si="554"/>
        <v>-1.9968100619996765E-2</v>
      </c>
      <c r="L4423">
        <f t="shared" si="555"/>
        <v>0</v>
      </c>
    </row>
    <row r="4424" spans="1:12" x14ac:dyDescent="0.3">
      <c r="A4424">
        <v>4423</v>
      </c>
      <c r="B4424" s="5" t="s">
        <v>2340</v>
      </c>
      <c r="C4424" s="6">
        <v>2.819</v>
      </c>
      <c r="D4424" s="6">
        <v>1.085E-2</v>
      </c>
      <c r="E4424" s="10">
        <f t="shared" si="559"/>
        <v>8.9079512972054277E-3</v>
      </c>
      <c r="F4424">
        <f t="shared" si="560"/>
        <v>1.0089477451682176</v>
      </c>
      <c r="G4424">
        <f t="shared" si="557"/>
        <v>2.816452306110178</v>
      </c>
      <c r="H4424">
        <f t="shared" si="553"/>
        <v>2.1149532725933874E-2</v>
      </c>
      <c r="I4424" t="str">
        <f t="shared" si="558"/>
        <v>2017</v>
      </c>
      <c r="J4424">
        <f t="shared" si="556"/>
        <v>-0.30984370594514937</v>
      </c>
      <c r="K4424">
        <f t="shared" si="554"/>
        <v>-4.4940854207174308E-2</v>
      </c>
      <c r="L4424">
        <f t="shared" si="555"/>
        <v>0</v>
      </c>
    </row>
    <row r="4425" spans="1:12" x14ac:dyDescent="0.3">
      <c r="A4425">
        <v>4424</v>
      </c>
      <c r="B4425" s="5" t="s">
        <v>2338</v>
      </c>
      <c r="C4425" s="6">
        <v>2.8109999999999999</v>
      </c>
      <c r="D4425" s="6">
        <v>1.0780000000000001E-2</v>
      </c>
      <c r="E4425" s="10">
        <f t="shared" si="559"/>
        <v>-2.8419202075806995E-3</v>
      </c>
      <c r="F4425">
        <f t="shared" si="560"/>
        <v>0.99716211422490242</v>
      </c>
      <c r="G4425">
        <f t="shared" si="557"/>
        <v>2.8084759189028379</v>
      </c>
      <c r="H4425">
        <f t="shared" si="553"/>
        <v>2.1140325850526252E-2</v>
      </c>
      <c r="I4425" t="str">
        <f t="shared" si="558"/>
        <v>2017</v>
      </c>
      <c r="J4425">
        <f t="shared" si="556"/>
        <v>-0.30883170713932728</v>
      </c>
      <c r="K4425">
        <f t="shared" si="554"/>
        <v>-3.6964466999834134E-2</v>
      </c>
      <c r="L4425">
        <f t="shared" si="555"/>
        <v>0</v>
      </c>
    </row>
    <row r="4426" spans="1:12" x14ac:dyDescent="0.3">
      <c r="A4426">
        <v>4425</v>
      </c>
      <c r="B4426" s="5" t="s">
        <v>2336</v>
      </c>
      <c r="C4426" s="6">
        <v>2.8</v>
      </c>
      <c r="D4426" s="6">
        <v>1.085E-2</v>
      </c>
      <c r="E4426" s="10">
        <f t="shared" si="559"/>
        <v>-3.9208747432366627E-3</v>
      </c>
      <c r="F4426">
        <f t="shared" si="560"/>
        <v>0.99608680184987541</v>
      </c>
      <c r="G4426">
        <f t="shared" si="557"/>
        <v>2.7974694775127698</v>
      </c>
      <c r="H4426">
        <f t="shared" si="553"/>
        <v>2.1145600761741667E-2</v>
      </c>
      <c r="I4426" t="str">
        <f t="shared" si="558"/>
        <v>2017</v>
      </c>
      <c r="J4426">
        <f t="shared" si="556"/>
        <v>-0.30769815036778086</v>
      </c>
      <c r="K4426">
        <f t="shared" si="554"/>
        <v>-2.5958025609766011E-2</v>
      </c>
      <c r="L4426">
        <f t="shared" si="555"/>
        <v>0</v>
      </c>
    </row>
    <row r="4427" spans="1:12" x14ac:dyDescent="0.3">
      <c r="A4427">
        <v>4426</v>
      </c>
      <c r="B4427" s="5" t="s">
        <v>2334</v>
      </c>
      <c r="C4427" s="6">
        <v>2.774</v>
      </c>
      <c r="D4427" s="6">
        <v>1.077E-2</v>
      </c>
      <c r="E4427" s="10">
        <f t="shared" si="559"/>
        <v>-9.3290952885183385E-3</v>
      </c>
      <c r="F4427">
        <f t="shared" si="560"/>
        <v>0.99071428571428577</v>
      </c>
      <c r="G4427">
        <f t="shared" si="557"/>
        <v>2.7715114519030037</v>
      </c>
      <c r="H4427">
        <f t="shared" si="553"/>
        <v>2.1047793507373888E-2</v>
      </c>
      <c r="I4427" t="str">
        <f t="shared" si="558"/>
        <v>2017</v>
      </c>
      <c r="J4427">
        <f t="shared" si="556"/>
        <v>-0.30343295913178209</v>
      </c>
      <c r="K4427">
        <f t="shared" si="554"/>
        <v>2.7022420213600462E-2</v>
      </c>
      <c r="L4427">
        <f t="shared" si="555"/>
        <v>0</v>
      </c>
    </row>
    <row r="4428" spans="1:12" x14ac:dyDescent="0.3">
      <c r="A4428">
        <v>4427</v>
      </c>
      <c r="B4428" s="5" t="s">
        <v>2332</v>
      </c>
      <c r="C4428" s="6">
        <v>2.8010000000000002</v>
      </c>
      <c r="D4428" s="6">
        <v>1.057E-2</v>
      </c>
      <c r="E4428" s="10">
        <f t="shared" si="559"/>
        <v>9.6861743853316525E-3</v>
      </c>
      <c r="F4428">
        <f t="shared" si="560"/>
        <v>1.0097332372025956</v>
      </c>
      <c r="G4428">
        <f t="shared" si="557"/>
        <v>2.7985338721166042</v>
      </c>
      <c r="H4428">
        <f t="shared" si="553"/>
        <v>2.0133867773888186E-2</v>
      </c>
      <c r="I4428" t="str">
        <f t="shared" si="558"/>
        <v>2017</v>
      </c>
      <c r="J4428">
        <f t="shared" si="556"/>
        <v>-0.29308748923542371</v>
      </c>
      <c r="K4428">
        <f t="shared" si="554"/>
        <v>2.0981510644215717E-2</v>
      </c>
      <c r="L4428">
        <f t="shared" si="555"/>
        <v>0</v>
      </c>
    </row>
    <row r="4429" spans="1:12" x14ac:dyDescent="0.3">
      <c r="A4429">
        <v>4428</v>
      </c>
      <c r="B4429" s="5" t="s">
        <v>2330</v>
      </c>
      <c r="C4429" s="6">
        <v>2.8220000000000001</v>
      </c>
      <c r="D4429" s="6">
        <v>1.057E-2</v>
      </c>
      <c r="E4429" s="10">
        <f t="shared" si="559"/>
        <v>7.4693571526506892E-3</v>
      </c>
      <c r="F4429">
        <f t="shared" si="560"/>
        <v>1.0074973223848624</v>
      </c>
      <c r="G4429">
        <f t="shared" si="557"/>
        <v>2.8195153827608199</v>
      </c>
      <c r="H4429">
        <f t="shared" si="553"/>
        <v>2.0190231152351329E-2</v>
      </c>
      <c r="I4429" t="str">
        <f t="shared" si="558"/>
        <v>2017</v>
      </c>
      <c r="J4429">
        <f t="shared" si="556"/>
        <v>-0.29611149029324774</v>
      </c>
      <c r="K4429">
        <f t="shared" si="554"/>
        <v>6.0958294772327282E-2</v>
      </c>
      <c r="L4429">
        <f t="shared" si="555"/>
        <v>0</v>
      </c>
    </row>
    <row r="4430" spans="1:12" x14ac:dyDescent="0.3">
      <c r="A4430">
        <v>4429</v>
      </c>
      <c r="B4430" s="5" t="s">
        <v>2328</v>
      </c>
      <c r="C4430" s="6">
        <v>2.883</v>
      </c>
      <c r="D4430" s="6">
        <v>1.052E-2</v>
      </c>
      <c r="E4430" s="10">
        <f t="shared" si="559"/>
        <v>2.1385565225642826E-2</v>
      </c>
      <c r="F4430">
        <f t="shared" si="560"/>
        <v>1.0216158752657689</v>
      </c>
      <c r="G4430">
        <f t="shared" si="557"/>
        <v>2.8804736775331472</v>
      </c>
      <c r="H4430">
        <f t="shared" si="553"/>
        <v>2.0539743798922948E-2</v>
      </c>
      <c r="I4430" t="str">
        <f t="shared" si="558"/>
        <v>2017</v>
      </c>
      <c r="J4430">
        <f t="shared" si="556"/>
        <v>-0.30775026363883984</v>
      </c>
      <c r="K4430">
        <f t="shared" si="554"/>
        <v>7.0853039424250142E-3</v>
      </c>
      <c r="L4430">
        <f t="shared" si="555"/>
        <v>0</v>
      </c>
    </row>
    <row r="4431" spans="1:12" x14ac:dyDescent="0.3">
      <c r="A4431">
        <v>4430</v>
      </c>
      <c r="B4431" s="5" t="s">
        <v>2326</v>
      </c>
      <c r="C4431" s="6">
        <v>2.9849999999999999</v>
      </c>
      <c r="D4431" s="6">
        <v>1.044E-2</v>
      </c>
      <c r="E4431" s="10">
        <f t="shared" si="559"/>
        <v>3.4768328188300272E-2</v>
      </c>
      <c r="F4431">
        <f t="shared" si="560"/>
        <v>1.0353798126951093</v>
      </c>
      <c r="G4431">
        <f t="shared" si="557"/>
        <v>2.9824041793457159</v>
      </c>
      <c r="H4431">
        <f t="shared" si="553"/>
        <v>2.1569504674202319E-2</v>
      </c>
      <c r="I4431" t="str">
        <f t="shared" si="558"/>
        <v>2017</v>
      </c>
      <c r="J4431">
        <f t="shared" si="556"/>
        <v>-0.33461559050761508</v>
      </c>
      <c r="K4431">
        <f t="shared" si="554"/>
        <v>-9.4845197870143672E-2</v>
      </c>
      <c r="L4431">
        <f t="shared" si="555"/>
        <v>0</v>
      </c>
    </row>
    <row r="4432" spans="1:12" x14ac:dyDescent="0.3">
      <c r="A4432">
        <v>4431</v>
      </c>
      <c r="B4432" s="5" t="s">
        <v>2324</v>
      </c>
      <c r="C4432" s="6">
        <v>2.9830000000000001</v>
      </c>
      <c r="D4432" s="6">
        <v>1.039E-2</v>
      </c>
      <c r="E4432" s="10">
        <f t="shared" si="559"/>
        <v>-6.7024131195385058E-4</v>
      </c>
      <c r="F4432">
        <f t="shared" si="560"/>
        <v>0.99932998324958133</v>
      </c>
      <c r="G4432">
        <f t="shared" si="557"/>
        <v>2.9804183369729014</v>
      </c>
      <c r="H4432">
        <f t="shared" si="553"/>
        <v>2.1567196735264884E-2</v>
      </c>
      <c r="I4432" t="str">
        <f t="shared" si="558"/>
        <v>2017</v>
      </c>
      <c r="J4432">
        <f t="shared" si="556"/>
        <v>-0.33435700569928506</v>
      </c>
      <c r="K4432">
        <f t="shared" si="554"/>
        <v>-9.2859355497329155E-2</v>
      </c>
      <c r="L4432">
        <f t="shared" si="555"/>
        <v>0</v>
      </c>
    </row>
    <row r="4433" spans="1:12" x14ac:dyDescent="0.3">
      <c r="A4433">
        <v>4432</v>
      </c>
      <c r="B4433" s="5" t="s">
        <v>2322</v>
      </c>
      <c r="C4433" s="6">
        <v>2.9590000000000001</v>
      </c>
      <c r="D4433" s="6">
        <v>1.0289999999999999E-2</v>
      </c>
      <c r="E4433" s="10">
        <f t="shared" si="559"/>
        <v>-8.0781321145388177E-3</v>
      </c>
      <c r="F4433">
        <f t="shared" si="560"/>
        <v>0.99195440831377812</v>
      </c>
      <c r="G4433">
        <f t="shared" si="557"/>
        <v>2.9564637450747098</v>
      </c>
      <c r="H4433">
        <f t="shared" si="553"/>
        <v>2.098962612494068E-2</v>
      </c>
      <c r="I4433" t="str">
        <f t="shared" si="558"/>
        <v>2017</v>
      </c>
      <c r="J4433">
        <f t="shared" si="556"/>
        <v>-0.32278753926732257</v>
      </c>
      <c r="K4433">
        <f t="shared" si="554"/>
        <v>-6.8904763599137553E-2</v>
      </c>
      <c r="L4433">
        <f t="shared" si="555"/>
        <v>0</v>
      </c>
    </row>
    <row r="4434" spans="1:12" x14ac:dyDescent="0.3">
      <c r="A4434">
        <v>4433</v>
      </c>
      <c r="B4434" s="5" t="s">
        <v>2320</v>
      </c>
      <c r="C4434" s="6">
        <v>2.9350000000000001</v>
      </c>
      <c r="D4434" s="6">
        <v>1.034E-2</v>
      </c>
      <c r="E4434" s="10">
        <f t="shared" si="559"/>
        <v>-8.1439201380127928E-3</v>
      </c>
      <c r="F4434">
        <f t="shared" si="560"/>
        <v>0.99188915174045289</v>
      </c>
      <c r="G4434">
        <f t="shared" si="557"/>
        <v>2.9324720975943608</v>
      </c>
      <c r="H4434">
        <f t="shared" si="553"/>
        <v>2.0935146150062915E-2</v>
      </c>
      <c r="I4434" t="str">
        <f t="shared" si="558"/>
        <v>2017</v>
      </c>
      <c r="J4434">
        <f t="shared" si="556"/>
        <v>-0.31933710675331778</v>
      </c>
      <c r="K4434">
        <f t="shared" si="554"/>
        <v>-4.4913116118788565E-2</v>
      </c>
      <c r="L4434">
        <f t="shared" si="555"/>
        <v>0</v>
      </c>
    </row>
    <row r="4435" spans="1:12" x14ac:dyDescent="0.3">
      <c r="A4435">
        <v>4434</v>
      </c>
      <c r="B4435" s="5" t="s">
        <v>2318</v>
      </c>
      <c r="C4435" s="6">
        <v>2.89</v>
      </c>
      <c r="D4435" s="6">
        <v>1.014E-2</v>
      </c>
      <c r="E4435" s="10">
        <f t="shared" si="559"/>
        <v>-1.5450951155718991E-2</v>
      </c>
      <c r="F4435">
        <f t="shared" si="560"/>
        <v>0.98466780238500851</v>
      </c>
      <c r="G4435">
        <f t="shared" si="557"/>
        <v>2.8875589814755722</v>
      </c>
      <c r="H4435">
        <f t="shared" si="553"/>
        <v>1.9029462699092083E-2</v>
      </c>
      <c r="I4435" t="str">
        <f t="shared" si="558"/>
        <v>2017</v>
      </c>
      <c r="J4435">
        <f t="shared" si="556"/>
        <v>-0.28582281395709752</v>
      </c>
      <c r="K4435">
        <f t="shared" si="554"/>
        <v>1.9814550121153296E-3</v>
      </c>
      <c r="L4435">
        <f t="shared" si="555"/>
        <v>0</v>
      </c>
    </row>
    <row r="4436" spans="1:12" x14ac:dyDescent="0.3">
      <c r="A4436">
        <v>4435</v>
      </c>
      <c r="B4436" s="5" t="s">
        <v>2316</v>
      </c>
      <c r="C4436" s="6">
        <v>2.9289999999999998</v>
      </c>
      <c r="D4436" s="6">
        <v>1.004E-2</v>
      </c>
      <c r="E4436" s="10">
        <f t="shared" si="559"/>
        <v>1.3404565721255509E-2</v>
      </c>
      <c r="F4436">
        <f t="shared" si="560"/>
        <v>1.0134948096885812</v>
      </c>
      <c r="G4436">
        <f t="shared" si="557"/>
        <v>2.926550428213758</v>
      </c>
      <c r="H4436">
        <f t="shared" si="553"/>
        <v>1.8940743428604478E-2</v>
      </c>
      <c r="I4436" t="str">
        <f t="shared" si="558"/>
        <v>2017</v>
      </c>
      <c r="J4436">
        <f t="shared" si="556"/>
        <v>-0.28833179371529954</v>
      </c>
      <c r="K4436">
        <f t="shared" si="554"/>
        <v>-3.7009991726070446E-2</v>
      </c>
      <c r="L4436">
        <f t="shared" si="555"/>
        <v>0</v>
      </c>
    </row>
    <row r="4437" spans="1:12" x14ac:dyDescent="0.3">
      <c r="A4437">
        <v>4436</v>
      </c>
      <c r="B4437" s="5" t="s">
        <v>2314</v>
      </c>
      <c r="C4437" s="6">
        <v>2.8929999999999998</v>
      </c>
      <c r="D4437" s="6">
        <v>1.014E-2</v>
      </c>
      <c r="E4437" s="10">
        <f t="shared" si="559"/>
        <v>-1.2367041851598414E-2</v>
      </c>
      <c r="F4437">
        <f t="shared" si="560"/>
        <v>0.98770911573916009</v>
      </c>
      <c r="G4437">
        <f t="shared" si="557"/>
        <v>2.8905564475463077</v>
      </c>
      <c r="H4437">
        <f t="shared" si="553"/>
        <v>1.9019361206306845E-2</v>
      </c>
      <c r="I4437" t="str">
        <f t="shared" si="558"/>
        <v>2017</v>
      </c>
      <c r="J4437">
        <f t="shared" si="556"/>
        <v>-0.28596763376803541</v>
      </c>
      <c r="K4437">
        <f t="shared" si="554"/>
        <v>-1.0160110586201476E-3</v>
      </c>
      <c r="L4437">
        <f t="shared" si="555"/>
        <v>0</v>
      </c>
    </row>
    <row r="4438" spans="1:12" x14ac:dyDescent="0.3">
      <c r="A4438">
        <v>4437</v>
      </c>
      <c r="B4438" s="5" t="s">
        <v>2312</v>
      </c>
      <c r="C4438" s="6">
        <v>2.9620000000000002</v>
      </c>
      <c r="D4438" s="6">
        <v>9.9100000000000004E-3</v>
      </c>
      <c r="E4438" s="10">
        <f t="shared" si="559"/>
        <v>2.3570689851609108E-2</v>
      </c>
      <c r="F4438">
        <f t="shared" si="560"/>
        <v>1.0238506740407882</v>
      </c>
      <c r="G4438">
        <f t="shared" si="557"/>
        <v>2.95955489143171</v>
      </c>
      <c r="H4438">
        <f t="shared" si="553"/>
        <v>1.9065665497440116E-2</v>
      </c>
      <c r="I4438" t="str">
        <f t="shared" si="558"/>
        <v>2017</v>
      </c>
      <c r="J4438">
        <f t="shared" si="556"/>
        <v>-0.2935065983358971</v>
      </c>
      <c r="K4438">
        <f t="shared" si="554"/>
        <v>-7.0014454944022475E-2</v>
      </c>
      <c r="L4438">
        <f t="shared" si="555"/>
        <v>0</v>
      </c>
    </row>
    <row r="4439" spans="1:12" x14ac:dyDescent="0.3">
      <c r="A4439">
        <v>4438</v>
      </c>
      <c r="B4439" s="5" t="s">
        <v>2310</v>
      </c>
      <c r="C4439" s="6">
        <v>2.9390000000000001</v>
      </c>
      <c r="D4439" s="6">
        <v>1.0160000000000001E-2</v>
      </c>
      <c r="E4439" s="10">
        <f t="shared" si="559"/>
        <v>-7.7953284088267301E-3</v>
      </c>
      <c r="F4439">
        <f t="shared" si="560"/>
        <v>0.99223497636731939</v>
      </c>
      <c r="G4439">
        <f t="shared" si="557"/>
        <v>2.9365126997723472</v>
      </c>
      <c r="H4439">
        <f t="shared" si="553"/>
        <v>1.7619600904911565E-2</v>
      </c>
      <c r="I4439" t="str">
        <f t="shared" si="558"/>
        <v>2017</v>
      </c>
      <c r="J4439">
        <f t="shared" si="556"/>
        <v>-0.26913330904280514</v>
      </c>
      <c r="K4439">
        <f t="shared" si="554"/>
        <v>-4.6972263284659643E-2</v>
      </c>
      <c r="L4439">
        <f t="shared" si="555"/>
        <v>0</v>
      </c>
    </row>
    <row r="4440" spans="1:12" x14ac:dyDescent="0.3">
      <c r="A4440">
        <v>4439</v>
      </c>
      <c r="B4440" s="5" t="s">
        <v>2308</v>
      </c>
      <c r="C4440" s="6">
        <v>2.9279999999999999</v>
      </c>
      <c r="D4440" s="6">
        <v>1.0009999999999998E-2</v>
      </c>
      <c r="E4440" s="10">
        <f t="shared" si="559"/>
        <v>-3.7497913377151932E-3</v>
      </c>
      <c r="F4440">
        <f t="shared" si="560"/>
        <v>0.99625723035045932</v>
      </c>
      <c r="G4440">
        <f t="shared" si="557"/>
        <v>2.92555857841782</v>
      </c>
      <c r="H4440">
        <f t="shared" si="553"/>
        <v>1.7246209366013069E-2</v>
      </c>
      <c r="I4440" t="str">
        <f t="shared" si="558"/>
        <v>2017</v>
      </c>
      <c r="J4440">
        <f t="shared" si="556"/>
        <v>-0.26244720564641694</v>
      </c>
      <c r="K4440">
        <f t="shared" si="554"/>
        <v>-3.6018141930132419E-2</v>
      </c>
      <c r="L4440">
        <f t="shared" si="555"/>
        <v>0</v>
      </c>
    </row>
    <row r="4441" spans="1:12" x14ac:dyDescent="0.3">
      <c r="A4441">
        <v>4440</v>
      </c>
      <c r="B4441" s="5" t="s">
        <v>2306</v>
      </c>
      <c r="C4441" s="6">
        <v>2.9489999999999998</v>
      </c>
      <c r="D4441" s="6">
        <v>1.0240000000000001E-2</v>
      </c>
      <c r="E4441" s="10">
        <f t="shared" si="559"/>
        <v>7.1465337340740872E-3</v>
      </c>
      <c r="F4441">
        <f t="shared" si="560"/>
        <v>1.007172131147541</v>
      </c>
      <c r="G4441">
        <f t="shared" si="557"/>
        <v>2.9464845933927908</v>
      </c>
      <c r="H4441">
        <f t="shared" si="553"/>
        <v>1.7243955450870152E-2</v>
      </c>
      <c r="I4441" t="str">
        <f t="shared" si="558"/>
        <v>2017</v>
      </c>
      <c r="J4441">
        <f t="shared" si="556"/>
        <v>-0.26428990047255868</v>
      </c>
      <c r="K4441">
        <f t="shared" si="554"/>
        <v>-5.6944156905103238E-2</v>
      </c>
      <c r="L4441">
        <f t="shared" si="555"/>
        <v>0</v>
      </c>
    </row>
    <row r="4442" spans="1:12" x14ac:dyDescent="0.3">
      <c r="A4442">
        <v>4441</v>
      </c>
      <c r="B4442" s="5" t="s">
        <v>2304</v>
      </c>
      <c r="C4442" s="6">
        <v>2.8919999999999999</v>
      </c>
      <c r="D4442" s="6">
        <v>1.0209999999999999E-2</v>
      </c>
      <c r="E4442" s="10">
        <f t="shared" si="559"/>
        <v>-1.9517825536620903E-2</v>
      </c>
      <c r="F4442">
        <f t="shared" si="560"/>
        <v>0.98067141403865721</v>
      </c>
      <c r="G4442">
        <f t="shared" si="557"/>
        <v>2.8895404364876875</v>
      </c>
      <c r="H4442">
        <f t="shared" si="553"/>
        <v>1.7551794444846353E-2</v>
      </c>
      <c r="I4442" t="str">
        <f t="shared" si="558"/>
        <v>2017</v>
      </c>
      <c r="J4442">
        <f t="shared" si="556"/>
        <v>-0.26380911748851343</v>
      </c>
      <c r="K4442">
        <f t="shared" si="554"/>
        <v>-2.0608617922572847E-3</v>
      </c>
      <c r="L4442">
        <f t="shared" si="555"/>
        <v>0</v>
      </c>
    </row>
    <row r="4443" spans="1:12" x14ac:dyDescent="0.3">
      <c r="A4443">
        <v>4442</v>
      </c>
      <c r="B4443" s="5" t="s">
        <v>2302</v>
      </c>
      <c r="C4443" s="6">
        <v>2.9249999999999998</v>
      </c>
      <c r="D4443" s="6">
        <v>1.0320000000000001E-2</v>
      </c>
      <c r="E4443" s="10">
        <f t="shared" si="559"/>
        <v>1.1346176387301522E-2</v>
      </c>
      <c r="F4443">
        <f t="shared" si="560"/>
        <v>1.0114107883817427</v>
      </c>
      <c r="G4443">
        <f t="shared" si="557"/>
        <v>2.922485581354989</v>
      </c>
      <c r="H4443">
        <f t="shared" si="553"/>
        <v>1.7499506183332295E-2</v>
      </c>
      <c r="I4443" t="str">
        <f t="shared" si="558"/>
        <v>2017</v>
      </c>
      <c r="J4443">
        <f t="shared" si="556"/>
        <v>-0.26602207171535125</v>
      </c>
      <c r="K4443">
        <f t="shared" si="554"/>
        <v>-3.5006006659558775E-2</v>
      </c>
      <c r="L4443">
        <f t="shared" si="555"/>
        <v>0</v>
      </c>
    </row>
    <row r="4444" spans="1:12" x14ac:dyDescent="0.3">
      <c r="A4444">
        <v>4443</v>
      </c>
      <c r="B4444" s="5" t="s">
        <v>2300</v>
      </c>
      <c r="C4444" s="6">
        <v>2.9609999999999999</v>
      </c>
      <c r="D4444" s="6">
        <v>1.0369999999999999E-2</v>
      </c>
      <c r="E4444" s="10">
        <f t="shared" si="559"/>
        <v>1.2232568435634451E-2</v>
      </c>
      <c r="F4444">
        <f t="shared" si="560"/>
        <v>1.0123076923076924</v>
      </c>
      <c r="G4444">
        <f t="shared" si="557"/>
        <v>2.9584423077953437</v>
      </c>
      <c r="H4444">
        <f t="shared" si="553"/>
        <v>1.713016770865396E-2</v>
      </c>
      <c r="I4444" t="str">
        <f t="shared" si="558"/>
        <v>2017</v>
      </c>
      <c r="J4444">
        <f t="shared" si="556"/>
        <v>-0.26361141967695478</v>
      </c>
      <c r="K4444">
        <f t="shared" si="554"/>
        <v>-7.0962733099913411E-2</v>
      </c>
      <c r="L4444">
        <f t="shared" si="555"/>
        <v>0</v>
      </c>
    </row>
    <row r="4445" spans="1:12" x14ac:dyDescent="0.3">
      <c r="A4445">
        <v>4444</v>
      </c>
      <c r="B4445" s="5" t="s">
        <v>2298</v>
      </c>
      <c r="C4445" s="6">
        <v>2.9390000000000001</v>
      </c>
      <c r="D4445" s="6">
        <v>1.0240000000000001E-2</v>
      </c>
      <c r="E4445" s="10">
        <f t="shared" si="559"/>
        <v>-7.4576616826738046E-3</v>
      </c>
      <c r="F4445">
        <f t="shared" si="560"/>
        <v>0.99257007767646077</v>
      </c>
      <c r="G4445">
        <f t="shared" si="557"/>
        <v>2.936493123086271</v>
      </c>
      <c r="H4445">
        <f t="shared" si="553"/>
        <v>1.7133822276520862E-2</v>
      </c>
      <c r="I4445" t="str">
        <f t="shared" si="558"/>
        <v>2017</v>
      </c>
      <c r="J4445">
        <f t="shared" si="556"/>
        <v>-0.26171146378046184</v>
      </c>
      <c r="K4445">
        <f t="shared" si="554"/>
        <v>-4.9013548390840711E-2</v>
      </c>
      <c r="L4445">
        <f t="shared" si="555"/>
        <v>0</v>
      </c>
    </row>
    <row r="4446" spans="1:12" x14ac:dyDescent="0.3">
      <c r="A4446">
        <v>4445</v>
      </c>
      <c r="B4446" s="5" t="s">
        <v>2296</v>
      </c>
      <c r="C4446" s="6">
        <v>3.04</v>
      </c>
      <c r="D4446" s="6">
        <v>1.004E-2</v>
      </c>
      <c r="E4446" s="10">
        <f t="shared" si="559"/>
        <v>3.378812798135003E-2</v>
      </c>
      <c r="F4446">
        <f t="shared" si="560"/>
        <v>1.0343654304185097</v>
      </c>
      <c r="G4446">
        <f t="shared" si="557"/>
        <v>3.037457597053542</v>
      </c>
      <c r="H4446">
        <f t="shared" si="553"/>
        <v>1.8249259902059549E-2</v>
      </c>
      <c r="I4446" t="str">
        <f t="shared" si="558"/>
        <v>2017</v>
      </c>
      <c r="J4446">
        <f t="shared" si="556"/>
        <v>-0.28833341838449383</v>
      </c>
      <c r="K4446">
        <f t="shared" si="554"/>
        <v>-0.14997802235811175</v>
      </c>
      <c r="L4446">
        <f t="shared" si="555"/>
        <v>0</v>
      </c>
    </row>
    <row r="4447" spans="1:12" x14ac:dyDescent="0.3">
      <c r="A4447">
        <v>4446</v>
      </c>
      <c r="B4447" s="5" t="s">
        <v>2294</v>
      </c>
      <c r="C4447" s="6">
        <v>3.07</v>
      </c>
      <c r="D4447" s="6">
        <v>1.0109999999999999E-2</v>
      </c>
      <c r="E4447" s="10">
        <f t="shared" si="559"/>
        <v>9.8200461809752945E-3</v>
      </c>
      <c r="F4447">
        <f t="shared" si="560"/>
        <v>1.0098684210526314</v>
      </c>
      <c r="G4447">
        <f t="shared" si="557"/>
        <v>3.0674146142466756</v>
      </c>
      <c r="H4447">
        <f t="shared" si="553"/>
        <v>1.7741757219322082E-2</v>
      </c>
      <c r="I4447" t="str">
        <f t="shared" si="558"/>
        <v>2017</v>
      </c>
      <c r="J4447">
        <f t="shared" si="556"/>
        <v>-0.28307962719441687</v>
      </c>
      <c r="K4447">
        <f t="shared" si="554"/>
        <v>-0.17993503955124535</v>
      </c>
      <c r="L4447">
        <f t="shared" si="555"/>
        <v>0</v>
      </c>
    </row>
    <row r="4448" spans="1:12" x14ac:dyDescent="0.3">
      <c r="A4448">
        <v>4447</v>
      </c>
      <c r="B4448" s="5" t="s">
        <v>2293</v>
      </c>
      <c r="C4448" s="6">
        <v>3.0430000000000001</v>
      </c>
      <c r="D4448" s="6">
        <v>1.0188999999999998E-2</v>
      </c>
      <c r="E4448" s="10">
        <f t="shared" si="559"/>
        <v>-8.8336906842716983E-3</v>
      </c>
      <c r="F4448">
        <f t="shared" si="560"/>
        <v>0.99120521172638443</v>
      </c>
      <c r="G4448">
        <f t="shared" si="557"/>
        <v>3.0404173360203002</v>
      </c>
      <c r="H4448">
        <f t="shared" si="553"/>
        <v>1.7199768167374316E-2</v>
      </c>
      <c r="I4448" t="str">
        <f t="shared" si="558"/>
        <v>2017</v>
      </c>
      <c r="J4448">
        <f t="shared" si="556"/>
        <v>-0.27201652857293779</v>
      </c>
      <c r="K4448">
        <f t="shared" si="554"/>
        <v>-0.15293776132486991</v>
      </c>
      <c r="L4448">
        <f t="shared" si="555"/>
        <v>0</v>
      </c>
    </row>
    <row r="4449" spans="1:12" x14ac:dyDescent="0.3">
      <c r="A4449">
        <v>4448</v>
      </c>
      <c r="B4449" s="5" t="s">
        <v>2290</v>
      </c>
      <c r="C4449" s="6">
        <v>2.972</v>
      </c>
      <c r="D4449" s="6">
        <v>1.0089999999999998E-2</v>
      </c>
      <c r="E4449" s="10">
        <f t="shared" si="559"/>
        <v>-2.360874405932133E-2</v>
      </c>
      <c r="F4449">
        <f t="shared" si="560"/>
        <v>0.97666776207689776</v>
      </c>
      <c r="G4449">
        <f t="shared" si="557"/>
        <v>2.9695020936419665</v>
      </c>
      <c r="H4449">
        <f t="shared" ref="H4449:H4512" si="561">SQRT(_xlfn.VAR.S(E4420:E4449))</f>
        <v>1.7591719048835087E-2</v>
      </c>
      <c r="I4449" t="str">
        <f t="shared" si="558"/>
        <v>2017</v>
      </c>
      <c r="J4449">
        <f t="shared" si="556"/>
        <v>-0.27172613836634391</v>
      </c>
      <c r="K4449">
        <f t="shared" ref="K4449:K4512" si="562">+MIN(G4450-G4449,G4451-G4449,G4452-G4449,G4453-G4449,G4454-G4449,G4455-G4449,G4456-G4449,G4457-G4449,G4458-G4449,G4459-G4449)</f>
        <v>-8.2022518946536227E-2</v>
      </c>
      <c r="L4449">
        <f t="shared" ref="L4449:L4512" si="563">+IF(K4449&lt;J4449,1,0)</f>
        <v>0</v>
      </c>
    </row>
    <row r="4450" spans="1:12" x14ac:dyDescent="0.3">
      <c r="A4450">
        <v>4449</v>
      </c>
      <c r="B4450" s="5" t="s">
        <v>2288</v>
      </c>
      <c r="C4450" s="6">
        <v>3</v>
      </c>
      <c r="D4450" s="6">
        <v>1.065E-2</v>
      </c>
      <c r="E4450" s="10">
        <f t="shared" si="559"/>
        <v>9.3771618125970055E-3</v>
      </c>
      <c r="F4450">
        <f t="shared" si="560"/>
        <v>1.009421265141319</v>
      </c>
      <c r="G4450">
        <f t="shared" si="557"/>
        <v>2.9973386811349298</v>
      </c>
      <c r="H4450">
        <f t="shared" si="561"/>
        <v>1.7613760773884862E-2</v>
      </c>
      <c r="I4450" t="str">
        <f t="shared" si="558"/>
        <v>2017</v>
      </c>
      <c r="J4450">
        <f t="shared" ref="J4450:J4513" si="564">-G4450*$P$3*$Q$3*H4450</f>
        <v>-0.2746169962418632</v>
      </c>
      <c r="K4450">
        <f t="shared" si="562"/>
        <v>-0.10985910643949959</v>
      </c>
      <c r="L4450">
        <f t="shared" si="563"/>
        <v>0</v>
      </c>
    </row>
    <row r="4451" spans="1:12" x14ac:dyDescent="0.3">
      <c r="A4451">
        <v>4450</v>
      </c>
      <c r="B4451" s="5" t="s">
        <v>2286</v>
      </c>
      <c r="C4451" s="6">
        <v>2.9809999999999999</v>
      </c>
      <c r="D4451" s="6">
        <v>1.047E-2</v>
      </c>
      <c r="E4451" s="10">
        <f t="shared" si="559"/>
        <v>-6.3534739721753794E-3</v>
      </c>
      <c r="F4451">
        <f t="shared" si="560"/>
        <v>0.99366666666666659</v>
      </c>
      <c r="G4451">
        <f t="shared" si="557"/>
        <v>2.9784002118225179</v>
      </c>
      <c r="H4451">
        <f t="shared" si="561"/>
        <v>1.7445096384475976E-2</v>
      </c>
      <c r="I4451" t="str">
        <f t="shared" si="558"/>
        <v>2017</v>
      </c>
      <c r="J4451">
        <f t="shared" si="564"/>
        <v>-0.27026880909293072</v>
      </c>
      <c r="K4451">
        <f t="shared" si="562"/>
        <v>-9.0920637127087645E-2</v>
      </c>
      <c r="L4451">
        <f t="shared" si="563"/>
        <v>0</v>
      </c>
    </row>
    <row r="4452" spans="1:12" x14ac:dyDescent="0.3">
      <c r="A4452">
        <v>4451</v>
      </c>
      <c r="B4452" s="5" t="s">
        <v>2284</v>
      </c>
      <c r="C4452" s="6">
        <v>2.89</v>
      </c>
      <c r="D4452" s="6">
        <v>1.047E-2</v>
      </c>
      <c r="E4452" s="10">
        <f t="shared" si="559"/>
        <v>-3.1002312571593485E-2</v>
      </c>
      <c r="F4452">
        <f t="shared" si="560"/>
        <v>0.96947333109694744</v>
      </c>
      <c r="G4452">
        <f t="shared" si="557"/>
        <v>2.8874795746954303</v>
      </c>
      <c r="H4452">
        <f t="shared" si="561"/>
        <v>1.827690254307773E-2</v>
      </c>
      <c r="I4452" t="str">
        <f t="shared" si="558"/>
        <v>2017</v>
      </c>
      <c r="J4452">
        <f t="shared" si="564"/>
        <v>-0.2745117999955124</v>
      </c>
      <c r="K4452">
        <f t="shared" si="562"/>
        <v>5.5983048648006406E-2</v>
      </c>
      <c r="L4452">
        <f t="shared" si="563"/>
        <v>0</v>
      </c>
    </row>
    <row r="4453" spans="1:12" x14ac:dyDescent="0.3">
      <c r="A4453">
        <v>4452</v>
      </c>
      <c r="B4453" s="5" t="s">
        <v>2282</v>
      </c>
      <c r="C4453" s="6">
        <v>2.95</v>
      </c>
      <c r="D4453" s="6">
        <v>1.047E-2</v>
      </c>
      <c r="E4453" s="10">
        <f t="shared" si="559"/>
        <v>2.054866822738776E-2</v>
      </c>
      <c r="F4453">
        <f t="shared" si="560"/>
        <v>1.0207612456747406</v>
      </c>
      <c r="G4453">
        <f t="shared" si="557"/>
        <v>2.9474272475264773</v>
      </c>
      <c r="H4453">
        <f t="shared" si="561"/>
        <v>1.5965692214110663E-2</v>
      </c>
      <c r="I4453" t="str">
        <f t="shared" si="558"/>
        <v>2017</v>
      </c>
      <c r="J4453">
        <f t="shared" si="564"/>
        <v>-0.2447768532375667</v>
      </c>
      <c r="K4453">
        <f t="shared" si="562"/>
        <v>-3.0917065053246873E-2</v>
      </c>
      <c r="L4453">
        <f t="shared" si="563"/>
        <v>0</v>
      </c>
    </row>
    <row r="4454" spans="1:12" x14ac:dyDescent="0.3">
      <c r="A4454">
        <v>4453</v>
      </c>
      <c r="B4454" s="5" t="s">
        <v>2280</v>
      </c>
      <c r="C4454" s="6">
        <v>3.0009999999999999</v>
      </c>
      <c r="D4454" s="6">
        <v>1.044E-2</v>
      </c>
      <c r="E4454" s="10">
        <f t="shared" si="559"/>
        <v>1.7140396106501445E-2</v>
      </c>
      <c r="F4454">
        <f t="shared" si="560"/>
        <v>1.0172881355932202</v>
      </c>
      <c r="G4454">
        <f t="shared" si="557"/>
        <v>2.9983902653991605</v>
      </c>
      <c r="H4454">
        <f t="shared" si="561"/>
        <v>1.6161427654996625E-2</v>
      </c>
      <c r="I4454" t="str">
        <f t="shared" si="558"/>
        <v>2017</v>
      </c>
      <c r="J4454">
        <f t="shared" si="564"/>
        <v>-0.25206200257929895</v>
      </c>
      <c r="K4454">
        <f t="shared" si="562"/>
        <v>-8.2990989070876875E-2</v>
      </c>
      <c r="L4454">
        <f t="shared" si="563"/>
        <v>0</v>
      </c>
    </row>
    <row r="4455" spans="1:12" x14ac:dyDescent="0.3">
      <c r="A4455">
        <v>4454</v>
      </c>
      <c r="B4455" s="5" t="s">
        <v>2278</v>
      </c>
      <c r="C4455" s="6">
        <v>3.0579999999999998</v>
      </c>
      <c r="D4455" s="6">
        <v>1.044E-2</v>
      </c>
      <c r="E4455" s="10">
        <f t="shared" si="559"/>
        <v>1.8815541048640392E-2</v>
      </c>
      <c r="F4455">
        <f t="shared" si="560"/>
        <v>1.0189936687770742</v>
      </c>
      <c r="G4455">
        <f t="shared" si="557"/>
        <v>3.055340696964556</v>
      </c>
      <c r="H4455">
        <f t="shared" si="561"/>
        <v>1.6415449931312769E-2</v>
      </c>
      <c r="I4455" t="str">
        <f t="shared" si="558"/>
        <v>2017</v>
      </c>
      <c r="J4455">
        <f t="shared" si="564"/>
        <v>-0.26088669817032339</v>
      </c>
      <c r="K4455">
        <f t="shared" si="562"/>
        <v>-0.13994142063627235</v>
      </c>
      <c r="L4455">
        <f t="shared" si="563"/>
        <v>0</v>
      </c>
    </row>
    <row r="4456" spans="1:12" x14ac:dyDescent="0.3">
      <c r="A4456">
        <v>4455</v>
      </c>
      <c r="B4456" s="5" t="s">
        <v>2276</v>
      </c>
      <c r="C4456" s="6">
        <v>3.07</v>
      </c>
      <c r="D4456" s="6">
        <v>1.0549999999999999E-2</v>
      </c>
      <c r="E4456" s="10">
        <f t="shared" si="559"/>
        <v>3.916454092235142E-3</v>
      </c>
      <c r="F4456">
        <f t="shared" si="560"/>
        <v>1.0039241334205362</v>
      </c>
      <c r="G4456">
        <f t="shared" si="557"/>
        <v>3.067302144439445</v>
      </c>
      <c r="H4456">
        <f t="shared" si="561"/>
        <v>1.6366973029535586E-2</v>
      </c>
      <c r="I4456" t="str">
        <f t="shared" si="558"/>
        <v>2017</v>
      </c>
      <c r="J4456">
        <f t="shared" si="564"/>
        <v>-0.26113460391405247</v>
      </c>
      <c r="K4456">
        <f t="shared" si="562"/>
        <v>-0.15190286811116138</v>
      </c>
      <c r="L4456">
        <f t="shared" si="563"/>
        <v>0</v>
      </c>
    </row>
    <row r="4457" spans="1:12" x14ac:dyDescent="0.3">
      <c r="A4457">
        <v>4456</v>
      </c>
      <c r="B4457" s="5" t="s">
        <v>2274</v>
      </c>
      <c r="C4457" s="6">
        <v>3.024</v>
      </c>
      <c r="D4457" s="6">
        <v>1.0369999999999999E-2</v>
      </c>
      <c r="E4457" s="10">
        <f t="shared" si="559"/>
        <v>-1.5097103281819138E-2</v>
      </c>
      <c r="F4457">
        <f t="shared" si="560"/>
        <v>0.98501628664495122</v>
      </c>
      <c r="G4457">
        <f t="shared" si="557"/>
        <v>3.0213878888122658</v>
      </c>
      <c r="H4457">
        <f t="shared" si="561"/>
        <v>1.6550484276610409E-2</v>
      </c>
      <c r="I4457" t="str">
        <f t="shared" si="558"/>
        <v>2017</v>
      </c>
      <c r="J4457">
        <f t="shared" si="564"/>
        <v>-0.26010978530487733</v>
      </c>
      <c r="K4457">
        <f t="shared" si="562"/>
        <v>-0.10598861248398217</v>
      </c>
      <c r="L4457">
        <f t="shared" si="563"/>
        <v>0</v>
      </c>
    </row>
    <row r="4458" spans="1:12" x14ac:dyDescent="0.3">
      <c r="A4458">
        <v>4457</v>
      </c>
      <c r="B4458" s="5" t="s">
        <v>2272</v>
      </c>
      <c r="C4458" s="6">
        <v>3.1459999999999999</v>
      </c>
      <c r="D4458" s="6">
        <v>1.027E-2</v>
      </c>
      <c r="E4458" s="10">
        <f t="shared" si="559"/>
        <v>3.9551346318799523E-2</v>
      </c>
      <c r="F4458">
        <f t="shared" si="560"/>
        <v>1.0403439153439153</v>
      </c>
      <c r="G4458">
        <f t="shared" si="557"/>
        <v>3.1433087001496647</v>
      </c>
      <c r="H4458">
        <f t="shared" si="561"/>
        <v>1.7823452957778936E-2</v>
      </c>
      <c r="I4458" t="str">
        <f t="shared" si="558"/>
        <v>2017</v>
      </c>
      <c r="J4458">
        <f t="shared" si="564"/>
        <v>-0.29141934612898662</v>
      </c>
      <c r="K4458">
        <f t="shared" si="562"/>
        <v>-0.22984451690942764</v>
      </c>
      <c r="L4458">
        <f t="shared" si="563"/>
        <v>0</v>
      </c>
    </row>
    <row r="4459" spans="1:12" x14ac:dyDescent="0.3">
      <c r="A4459">
        <v>4458</v>
      </c>
      <c r="B4459" s="5" t="s">
        <v>2270</v>
      </c>
      <c r="C4459" s="6">
        <v>3.1219999999999999</v>
      </c>
      <c r="D4459" s="6">
        <v>1.044E-2</v>
      </c>
      <c r="E4459" s="10">
        <f t="shared" si="559"/>
        <v>-7.657982542845795E-3</v>
      </c>
      <c r="F4459">
        <f t="shared" si="560"/>
        <v>0.99237126509853779</v>
      </c>
      <c r="G4459">
        <f t="shared" si="557"/>
        <v>3.1192850411783333</v>
      </c>
      <c r="H4459">
        <f t="shared" si="561"/>
        <v>1.7931820774218121E-2</v>
      </c>
      <c r="I4459" t="str">
        <f t="shared" si="558"/>
        <v>2017</v>
      </c>
      <c r="J4459">
        <f t="shared" si="564"/>
        <v>-0.29095039600678474</v>
      </c>
      <c r="K4459">
        <f t="shared" si="562"/>
        <v>-0.22684598279451862</v>
      </c>
      <c r="L4459">
        <f t="shared" si="563"/>
        <v>0</v>
      </c>
    </row>
    <row r="4460" spans="1:12" x14ac:dyDescent="0.3">
      <c r="A4460">
        <v>4459</v>
      </c>
      <c r="B4460" s="5" t="s">
        <v>2268</v>
      </c>
      <c r="C4460" s="6">
        <v>3.0939999999999999</v>
      </c>
      <c r="D4460" s="6">
        <v>1.047E-2</v>
      </c>
      <c r="E4460" s="10">
        <f t="shared" si="559"/>
        <v>-9.009069942365968E-3</v>
      </c>
      <c r="F4460">
        <f t="shared" si="560"/>
        <v>0.99103139013452912</v>
      </c>
      <c r="G4460">
        <f t="shared" si="557"/>
        <v>3.0913016623209897</v>
      </c>
      <c r="H4460">
        <f t="shared" si="561"/>
        <v>1.7736282756955626E-2</v>
      </c>
      <c r="I4460" t="str">
        <f t="shared" si="558"/>
        <v>2017</v>
      </c>
      <c r="J4460">
        <f t="shared" si="564"/>
        <v>-0.28519604057717335</v>
      </c>
      <c r="K4460">
        <f t="shared" si="562"/>
        <v>-0.19886260393717503</v>
      </c>
      <c r="L4460">
        <f t="shared" si="563"/>
        <v>0</v>
      </c>
    </row>
    <row r="4461" spans="1:12" x14ac:dyDescent="0.3">
      <c r="A4461">
        <v>4460</v>
      </c>
      <c r="B4461" s="5" t="s">
        <v>2266</v>
      </c>
      <c r="C4461" s="6">
        <v>2.9460000000000002</v>
      </c>
      <c r="D4461" s="6">
        <v>1.034E-2</v>
      </c>
      <c r="E4461" s="10">
        <f t="shared" si="559"/>
        <v>-4.901643411043579E-2</v>
      </c>
      <c r="F4461">
        <f t="shared" si="560"/>
        <v>0.95216548157724634</v>
      </c>
      <c r="G4461">
        <f t="shared" si="557"/>
        <v>2.9434626233434367</v>
      </c>
      <c r="H4461">
        <f t="shared" si="561"/>
        <v>1.900726462473961E-2</v>
      </c>
      <c r="I4461" t="str">
        <f t="shared" si="558"/>
        <v>2017</v>
      </c>
      <c r="J4461">
        <f t="shared" si="564"/>
        <v>-0.29101652273773482</v>
      </c>
      <c r="K4461">
        <f t="shared" si="562"/>
        <v>-5.1023564959622014E-2</v>
      </c>
      <c r="L4461">
        <f t="shared" si="563"/>
        <v>0</v>
      </c>
    </row>
    <row r="4462" spans="1:12" x14ac:dyDescent="0.3">
      <c r="A4462">
        <v>4461</v>
      </c>
      <c r="B4462" s="5" t="s">
        <v>2264</v>
      </c>
      <c r="C4462" s="6">
        <v>2.9590000000000001</v>
      </c>
      <c r="D4462" s="6">
        <v>1.0289999999999999E-2</v>
      </c>
      <c r="E4462" s="10">
        <f t="shared" si="559"/>
        <v>4.4030553776340485E-3</v>
      </c>
      <c r="F4462">
        <f t="shared" si="560"/>
        <v>1.0044127630685675</v>
      </c>
      <c r="G4462">
        <f t="shared" si="557"/>
        <v>2.9564637450747098</v>
      </c>
      <c r="H4462">
        <f t="shared" si="561"/>
        <v>1.9027688489978416E-2</v>
      </c>
      <c r="I4462" t="str">
        <f t="shared" si="558"/>
        <v>2017</v>
      </c>
      <c r="J4462">
        <f t="shared" si="564"/>
        <v>-0.29261601464769527</v>
      </c>
      <c r="K4462">
        <f t="shared" si="562"/>
        <v>-9.6015448937672332E-2</v>
      </c>
      <c r="L4462">
        <f t="shared" si="563"/>
        <v>0</v>
      </c>
    </row>
    <row r="4463" spans="1:12" x14ac:dyDescent="0.3">
      <c r="A4463">
        <v>4462</v>
      </c>
      <c r="B4463" s="5" t="s">
        <v>2262</v>
      </c>
      <c r="C4463" s="6">
        <v>2.919</v>
      </c>
      <c r="D4463" s="6">
        <v>1.0240000000000001E-2</v>
      </c>
      <c r="E4463" s="10">
        <f t="shared" si="559"/>
        <v>-1.3610281546094951E-2</v>
      </c>
      <c r="F4463">
        <f t="shared" si="560"/>
        <v>0.98648191956742137</v>
      </c>
      <c r="G4463">
        <f t="shared" si="557"/>
        <v>2.9165101824732305</v>
      </c>
      <c r="H4463">
        <f t="shared" si="561"/>
        <v>1.9132495414393578E-2</v>
      </c>
      <c r="I4463" t="str">
        <f t="shared" si="558"/>
        <v>2017</v>
      </c>
      <c r="J4463">
        <f t="shared" si="564"/>
        <v>-0.2902515953865184</v>
      </c>
      <c r="K4463">
        <f t="shared" si="562"/>
        <v>-8.6034676512812158E-2</v>
      </c>
      <c r="L4463">
        <f t="shared" si="563"/>
        <v>0</v>
      </c>
    </row>
    <row r="4464" spans="1:12" x14ac:dyDescent="0.3">
      <c r="A4464">
        <v>4463</v>
      </c>
      <c r="B4464" s="5" t="s">
        <v>2260</v>
      </c>
      <c r="C4464" s="6">
        <v>2.9180000000000001</v>
      </c>
      <c r="D4464" s="6">
        <v>1.0700000000000001E-2</v>
      </c>
      <c r="E4464" s="10">
        <f t="shared" si="559"/>
        <v>-3.4264177138378028E-4</v>
      </c>
      <c r="F4464">
        <f t="shared" si="560"/>
        <v>0.99965741692360399</v>
      </c>
      <c r="G4464">
        <f t="shared" si="557"/>
        <v>2.9153992763282837</v>
      </c>
      <c r="H4464">
        <f t="shared" si="561"/>
        <v>1.9077304490766001E-2</v>
      </c>
      <c r="I4464" t="str">
        <f t="shared" si="558"/>
        <v>2017</v>
      </c>
      <c r="J4464">
        <f t="shared" si="564"/>
        <v>-0.28930407684895065</v>
      </c>
      <c r="K4464">
        <f t="shared" si="562"/>
        <v>-8.4923770367865359E-2</v>
      </c>
      <c r="L4464">
        <f t="shared" si="563"/>
        <v>0</v>
      </c>
    </row>
    <row r="4465" spans="1:12" x14ac:dyDescent="0.3">
      <c r="A4465">
        <v>4464</v>
      </c>
      <c r="B4465" s="5" t="s">
        <v>2258</v>
      </c>
      <c r="C4465" s="6">
        <v>2.9740000000000002</v>
      </c>
      <c r="D4465" s="6">
        <v>1.065E-2</v>
      </c>
      <c r="E4465" s="10">
        <f t="shared" si="559"/>
        <v>1.9009397937369492E-2</v>
      </c>
      <c r="F4465">
        <f t="shared" si="560"/>
        <v>1.0191912268677177</v>
      </c>
      <c r="G4465">
        <f t="shared" si="557"/>
        <v>2.9713617458984274</v>
      </c>
      <c r="H4465">
        <f t="shared" si="561"/>
        <v>1.9164217435197854E-2</v>
      </c>
      <c r="I4465" t="str">
        <f t="shared" si="558"/>
        <v>2017</v>
      </c>
      <c r="J4465">
        <f t="shared" si="564"/>
        <v>-0.29620072562497124</v>
      </c>
      <c r="K4465">
        <f t="shared" si="562"/>
        <v>-0.14088623993800908</v>
      </c>
      <c r="L4465">
        <f t="shared" si="563"/>
        <v>0</v>
      </c>
    </row>
    <row r="4466" spans="1:12" x14ac:dyDescent="0.3">
      <c r="A4466">
        <v>4465</v>
      </c>
      <c r="B4466" s="5" t="s">
        <v>2256</v>
      </c>
      <c r="C4466" s="6">
        <v>3.0169999999999999</v>
      </c>
      <c r="D4466" s="6">
        <v>1.057E-2</v>
      </c>
      <c r="E4466" s="10">
        <f t="shared" si="559"/>
        <v>1.4355112138960581E-2</v>
      </c>
      <c r="F4466">
        <f t="shared" si="560"/>
        <v>1.0144586415601882</v>
      </c>
      <c r="G4466">
        <f t="shared" si="557"/>
        <v>3.0143436958856817</v>
      </c>
      <c r="H4466">
        <f t="shared" si="561"/>
        <v>1.9186283518801868E-2</v>
      </c>
      <c r="I4466" t="str">
        <f t="shared" si="558"/>
        <v>2017</v>
      </c>
      <c r="J4466">
        <f t="shared" si="564"/>
        <v>-0.30083137418178363</v>
      </c>
      <c r="K4466">
        <f t="shared" si="562"/>
        <v>-0.18386818992526344</v>
      </c>
      <c r="L4466">
        <f t="shared" si="563"/>
        <v>0</v>
      </c>
    </row>
    <row r="4467" spans="1:12" x14ac:dyDescent="0.3">
      <c r="A4467">
        <v>4466</v>
      </c>
      <c r="B4467" s="5" t="s">
        <v>2254</v>
      </c>
      <c r="C4467" s="6">
        <v>3.0070000000000001</v>
      </c>
      <c r="D4467" s="6">
        <v>1.057E-2</v>
      </c>
      <c r="E4467" s="10">
        <f t="shared" si="559"/>
        <v>-3.3200561705319011E-3</v>
      </c>
      <c r="F4467">
        <f t="shared" si="560"/>
        <v>0.99668544912164414</v>
      </c>
      <c r="G4467">
        <f t="shared" si="557"/>
        <v>3.0043525003408171</v>
      </c>
      <c r="H4467">
        <f t="shared" si="561"/>
        <v>1.9039693299049143E-2</v>
      </c>
      <c r="I4467" t="str">
        <f t="shared" si="558"/>
        <v>2017</v>
      </c>
      <c r="J4467">
        <f t="shared" si="564"/>
        <v>-0.29754340998480983</v>
      </c>
      <c r="K4467">
        <f t="shared" si="562"/>
        <v>-0.17387699438039883</v>
      </c>
      <c r="L4467">
        <f t="shared" si="563"/>
        <v>0</v>
      </c>
    </row>
    <row r="4468" spans="1:12" x14ac:dyDescent="0.3">
      <c r="A4468">
        <v>4467</v>
      </c>
      <c r="B4468" s="5" t="s">
        <v>2252</v>
      </c>
      <c r="C4468" s="6">
        <v>2.9159999999999999</v>
      </c>
      <c r="D4468" s="6">
        <v>1.044E-2</v>
      </c>
      <c r="E4468" s="10">
        <f t="shared" si="559"/>
        <v>-3.0730089859980374E-2</v>
      </c>
      <c r="F4468">
        <f t="shared" si="560"/>
        <v>0.96973727968074486</v>
      </c>
      <c r="G4468">
        <f t="shared" si="557"/>
        <v>2.913464183240237</v>
      </c>
      <c r="H4468">
        <f t="shared" si="561"/>
        <v>1.942551986104411E-2</v>
      </c>
      <c r="I4468" t="str">
        <f t="shared" si="558"/>
        <v>2017</v>
      </c>
      <c r="J4468">
        <f t="shared" si="564"/>
        <v>-0.29438917341934023</v>
      </c>
      <c r="K4468">
        <f t="shared" si="562"/>
        <v>-8.2988677279818734E-2</v>
      </c>
      <c r="L4468">
        <f t="shared" si="563"/>
        <v>0</v>
      </c>
    </row>
    <row r="4469" spans="1:12" x14ac:dyDescent="0.3">
      <c r="A4469">
        <v>4468</v>
      </c>
      <c r="B4469" s="5" t="s">
        <v>2250</v>
      </c>
      <c r="C4469" s="6">
        <v>2.895</v>
      </c>
      <c r="D4469" s="6">
        <v>1.0620000000000001E-2</v>
      </c>
      <c r="E4469" s="10">
        <f t="shared" si="559"/>
        <v>-7.2277031214531447E-3</v>
      </c>
      <c r="F4469">
        <f t="shared" si="560"/>
        <v>0.99279835390946503</v>
      </c>
      <c r="G4469">
        <f t="shared" si="557"/>
        <v>2.8924390583838147</v>
      </c>
      <c r="H4469">
        <f t="shared" si="561"/>
        <v>1.9418466092419494E-2</v>
      </c>
      <c r="I4469" t="str">
        <f t="shared" si="558"/>
        <v>2017</v>
      </c>
      <c r="J4469">
        <f t="shared" si="564"/>
        <v>-0.29215857601059236</v>
      </c>
      <c r="K4469">
        <f t="shared" si="562"/>
        <v>-6.1963552423396351E-2</v>
      </c>
      <c r="L4469">
        <f t="shared" si="563"/>
        <v>0</v>
      </c>
    </row>
    <row r="4470" spans="1:12" x14ac:dyDescent="0.3">
      <c r="A4470">
        <v>4469</v>
      </c>
      <c r="B4470" s="5" t="s">
        <v>2248</v>
      </c>
      <c r="C4470" s="6">
        <v>2.94</v>
      </c>
      <c r="D4470" s="6">
        <v>1.0700000000000001E-2</v>
      </c>
      <c r="E4470" s="10">
        <f t="shared" si="559"/>
        <v>1.5424470325631731E-2</v>
      </c>
      <c r="F4470">
        <f t="shared" si="560"/>
        <v>1.0155440414507773</v>
      </c>
      <c r="G4470">
        <f t="shared" si="557"/>
        <v>2.9373796684047817</v>
      </c>
      <c r="H4470">
        <f t="shared" si="561"/>
        <v>1.9622390623531424E-2</v>
      </c>
      <c r="I4470" t="str">
        <f t="shared" si="558"/>
        <v>2017</v>
      </c>
      <c r="J4470">
        <f t="shared" si="564"/>
        <v>-0.29981371933530843</v>
      </c>
      <c r="K4470">
        <f t="shared" si="562"/>
        <v>-0.1069041624443634</v>
      </c>
      <c r="L4470">
        <f t="shared" si="563"/>
        <v>0</v>
      </c>
    </row>
    <row r="4471" spans="1:12" x14ac:dyDescent="0.3">
      <c r="A4471">
        <v>4470</v>
      </c>
      <c r="B4471" s="5" t="s">
        <v>2247</v>
      </c>
      <c r="C4471" s="6">
        <v>2.923</v>
      </c>
      <c r="D4471" s="6">
        <v>1.0700000000000001E-2</v>
      </c>
      <c r="E4471" s="10">
        <f t="shared" si="559"/>
        <v>-5.7990952214813521E-3</v>
      </c>
      <c r="F4471">
        <f t="shared" si="560"/>
        <v>0.99421768707482994</v>
      </c>
      <c r="G4471">
        <f t="shared" si="557"/>
        <v>2.9203948199820333</v>
      </c>
      <c r="H4471">
        <f t="shared" si="561"/>
        <v>1.9605249366653667E-2</v>
      </c>
      <c r="I4471" t="str">
        <f t="shared" si="558"/>
        <v>2017</v>
      </c>
      <c r="J4471">
        <f t="shared" si="564"/>
        <v>-0.29781971293157578</v>
      </c>
      <c r="K4471">
        <f t="shared" si="562"/>
        <v>-8.9919314021615016E-2</v>
      </c>
      <c r="L4471">
        <f t="shared" si="563"/>
        <v>0</v>
      </c>
    </row>
    <row r="4472" spans="1:12" x14ac:dyDescent="0.3">
      <c r="A4472">
        <v>4471</v>
      </c>
      <c r="B4472" s="5" t="s">
        <v>2245</v>
      </c>
      <c r="C4472" s="6">
        <v>2.863</v>
      </c>
      <c r="D4472" s="6">
        <v>1.0700000000000001E-2</v>
      </c>
      <c r="E4472" s="10">
        <f t="shared" si="559"/>
        <v>-2.0740460013130953E-2</v>
      </c>
      <c r="F4472">
        <f t="shared" si="560"/>
        <v>0.97947314403010599</v>
      </c>
      <c r="G4472">
        <f t="shared" si="557"/>
        <v>2.8604482961370374</v>
      </c>
      <c r="H4472">
        <f t="shared" si="561"/>
        <v>1.964781097293802E-2</v>
      </c>
      <c r="I4472" t="str">
        <f t="shared" si="558"/>
        <v>2017</v>
      </c>
      <c r="J4472">
        <f t="shared" si="564"/>
        <v>-0.29233968451344955</v>
      </c>
      <c r="K4472">
        <f t="shared" si="562"/>
        <v>-2.9972790176619135E-2</v>
      </c>
      <c r="L4472">
        <f t="shared" si="563"/>
        <v>0</v>
      </c>
    </row>
    <row r="4473" spans="1:12" x14ac:dyDescent="0.3">
      <c r="A4473">
        <v>4472</v>
      </c>
      <c r="B4473" s="5" t="s">
        <v>2243</v>
      </c>
      <c r="C4473" s="6">
        <v>2.8330000000000002</v>
      </c>
      <c r="D4473" s="6">
        <v>1.0698000000000001E-2</v>
      </c>
      <c r="E4473" s="10">
        <f t="shared" si="559"/>
        <v>-1.0533805267598435E-2</v>
      </c>
      <c r="F4473">
        <f t="shared" si="560"/>
        <v>0.98952148096402381</v>
      </c>
      <c r="G4473">
        <f t="shared" si="557"/>
        <v>2.8304755059604183</v>
      </c>
      <c r="H4473">
        <f t="shared" si="561"/>
        <v>1.9605263646607963E-2</v>
      </c>
      <c r="I4473" t="str">
        <f t="shared" si="558"/>
        <v>2017</v>
      </c>
      <c r="J4473">
        <f t="shared" si="564"/>
        <v>-0.28865001775638127</v>
      </c>
      <c r="K4473">
        <f t="shared" si="562"/>
        <v>2.0921406878721793E-2</v>
      </c>
      <c r="L4473">
        <f t="shared" si="563"/>
        <v>0</v>
      </c>
    </row>
    <row r="4474" spans="1:12" x14ac:dyDescent="0.3">
      <c r="A4474">
        <v>4473</v>
      </c>
      <c r="B4474" s="5" t="s">
        <v>2241</v>
      </c>
      <c r="C4474" s="6">
        <v>2.891</v>
      </c>
      <c r="D4474" s="6">
        <v>1.0829999999999999E-2</v>
      </c>
      <c r="E4474" s="10">
        <f t="shared" si="559"/>
        <v>2.0266242185829467E-2</v>
      </c>
      <c r="F4474">
        <f t="shared" si="560"/>
        <v>1.0204729968231556</v>
      </c>
      <c r="G4474">
        <f t="shared" si="557"/>
        <v>2.8883920495146724</v>
      </c>
      <c r="H4474">
        <f t="shared" si="561"/>
        <v>1.9846544194229307E-2</v>
      </c>
      <c r="I4474" t="str">
        <f t="shared" si="558"/>
        <v>2017</v>
      </c>
      <c r="J4474">
        <f t="shared" si="564"/>
        <v>-0.29818139148856926</v>
      </c>
      <c r="K4474">
        <f t="shared" si="562"/>
        <v>-3.6995136675532336E-2</v>
      </c>
      <c r="L4474">
        <f t="shared" si="563"/>
        <v>0</v>
      </c>
    </row>
    <row r="4475" spans="1:12" x14ac:dyDescent="0.3">
      <c r="A4475">
        <v>4474</v>
      </c>
      <c r="B4475" s="5" t="s">
        <v>2239</v>
      </c>
      <c r="C4475" s="6">
        <v>2.8889999999999998</v>
      </c>
      <c r="D4475" s="6">
        <v>1.095E-2</v>
      </c>
      <c r="E4475" s="10">
        <f t="shared" si="559"/>
        <v>-6.9204155011091581E-4</v>
      </c>
      <c r="F4475">
        <f t="shared" si="560"/>
        <v>0.99930819785541325</v>
      </c>
      <c r="G4475">
        <f t="shared" si="557"/>
        <v>2.8863649899061929</v>
      </c>
      <c r="H4475">
        <f t="shared" si="561"/>
        <v>1.9806652984593803E-2</v>
      </c>
      <c r="I4475" t="str">
        <f t="shared" si="558"/>
        <v>2017</v>
      </c>
      <c r="J4475">
        <f t="shared" si="564"/>
        <v>-0.29737321041420067</v>
      </c>
      <c r="K4475">
        <f t="shared" si="562"/>
        <v>-3.496807706705285E-2</v>
      </c>
      <c r="L4475">
        <f t="shared" si="563"/>
        <v>0</v>
      </c>
    </row>
    <row r="4476" spans="1:12" x14ac:dyDescent="0.3">
      <c r="A4476">
        <v>4475</v>
      </c>
      <c r="B4476" s="5" t="s">
        <v>2237</v>
      </c>
      <c r="C4476" s="6">
        <v>2.9889999999999999</v>
      </c>
      <c r="D4476" s="6">
        <v>1.0800000000000001E-2</v>
      </c>
      <c r="E4476" s="10">
        <f t="shared" si="559"/>
        <v>3.4028461817702568E-2</v>
      </c>
      <c r="F4476">
        <f t="shared" si="560"/>
        <v>1.034614053305642</v>
      </c>
      <c r="G4476">
        <f t="shared" si="557"/>
        <v>2.986311110181918</v>
      </c>
      <c r="H4476">
        <f t="shared" si="561"/>
        <v>1.9821073070487128E-2</v>
      </c>
      <c r="I4476" t="str">
        <f t="shared" si="558"/>
        <v>2017</v>
      </c>
      <c r="J4476">
        <f t="shared" si="564"/>
        <v>-0.30789434552757133</v>
      </c>
      <c r="K4476">
        <f t="shared" si="562"/>
        <v>-0.13491419734277788</v>
      </c>
      <c r="L4476">
        <f t="shared" si="563"/>
        <v>0</v>
      </c>
    </row>
    <row r="4477" spans="1:12" x14ac:dyDescent="0.3">
      <c r="A4477">
        <v>4476</v>
      </c>
      <c r="B4477" s="5" t="s">
        <v>2235</v>
      </c>
      <c r="C4477" s="6">
        <v>3</v>
      </c>
      <c r="D4477" s="6">
        <v>1.077E-2</v>
      </c>
      <c r="E4477" s="10">
        <f t="shared" si="559"/>
        <v>3.6734053663088884E-3</v>
      </c>
      <c r="F4477">
        <f t="shared" si="560"/>
        <v>1.0036801605888257</v>
      </c>
      <c r="G4477">
        <f t="shared" si="557"/>
        <v>2.9973087078979854</v>
      </c>
      <c r="H4477">
        <f t="shared" si="561"/>
        <v>1.9741642988667145E-2</v>
      </c>
      <c r="I4477" t="str">
        <f t="shared" si="558"/>
        <v>2017</v>
      </c>
      <c r="J4477">
        <f t="shared" si="564"/>
        <v>-0.30778983286914341</v>
      </c>
      <c r="K4477">
        <f t="shared" si="562"/>
        <v>-0.24783021869563937</v>
      </c>
      <c r="L4477">
        <f t="shared" si="563"/>
        <v>0</v>
      </c>
    </row>
    <row r="4478" spans="1:12" x14ac:dyDescent="0.3">
      <c r="A4478">
        <v>4477</v>
      </c>
      <c r="B4478" s="5" t="s">
        <v>2233</v>
      </c>
      <c r="C4478" s="6">
        <v>2.9460000000000002</v>
      </c>
      <c r="D4478" s="6">
        <v>1.0829999999999999E-2</v>
      </c>
      <c r="E4478" s="10">
        <f t="shared" si="559"/>
        <v>-1.8163970627671066E-2</v>
      </c>
      <c r="F4478">
        <f t="shared" si="560"/>
        <v>0.9820000000000001</v>
      </c>
      <c r="G4478">
        <f t="shared" si="557"/>
        <v>2.9433424344068575</v>
      </c>
      <c r="H4478">
        <f t="shared" si="561"/>
        <v>1.9945519307016116E-2</v>
      </c>
      <c r="I4478" t="str">
        <f t="shared" si="558"/>
        <v>2017</v>
      </c>
      <c r="J4478">
        <f t="shared" si="564"/>
        <v>-0.30536948773367922</v>
      </c>
      <c r="K4478">
        <f t="shared" si="562"/>
        <v>-0.19386394520451145</v>
      </c>
      <c r="L4478">
        <f t="shared" si="563"/>
        <v>0</v>
      </c>
    </row>
    <row r="4479" spans="1:12" x14ac:dyDescent="0.3">
      <c r="A4479">
        <v>4478</v>
      </c>
      <c r="B4479" s="5" t="s">
        <v>2231</v>
      </c>
      <c r="C4479" s="6">
        <v>2.9620000000000002</v>
      </c>
      <c r="D4479" s="6">
        <v>1.1009999999999999E-2</v>
      </c>
      <c r="E4479" s="10">
        <f t="shared" si="559"/>
        <v>5.4163978051684509E-3</v>
      </c>
      <c r="F4479">
        <f t="shared" si="560"/>
        <v>1.0054310930074677</v>
      </c>
      <c r="G4479">
        <f t="shared" si="557"/>
        <v>2.959283611333857</v>
      </c>
      <c r="H4479">
        <f t="shared" si="561"/>
        <v>1.9514324341527858E-2</v>
      </c>
      <c r="I4479" t="str">
        <f t="shared" si="558"/>
        <v>2017</v>
      </c>
      <c r="J4479">
        <f t="shared" si="564"/>
        <v>-0.30038594523226042</v>
      </c>
      <c r="K4479">
        <f t="shared" si="562"/>
        <v>-0.20980512213151092</v>
      </c>
      <c r="L4479">
        <f t="shared" si="563"/>
        <v>0</v>
      </c>
    </row>
    <row r="4480" spans="1:12" x14ac:dyDescent="0.3">
      <c r="A4480">
        <v>4479</v>
      </c>
      <c r="B4480" s="5" t="s">
        <v>2229</v>
      </c>
      <c r="C4480" s="6">
        <v>2.8540000000000001</v>
      </c>
      <c r="D4480" s="6">
        <v>1.095E-2</v>
      </c>
      <c r="E4480" s="10">
        <f t="shared" si="559"/>
        <v>-3.7143196790962452E-2</v>
      </c>
      <c r="F4480">
        <f t="shared" si="560"/>
        <v>0.963538149898717</v>
      </c>
      <c r="G4480">
        <f t="shared" si="557"/>
        <v>2.8513969128391401</v>
      </c>
      <c r="H4480">
        <f t="shared" si="561"/>
        <v>2.0554848166091894E-2</v>
      </c>
      <c r="I4480" t="str">
        <f t="shared" si="558"/>
        <v>2017</v>
      </c>
      <c r="J4480">
        <f t="shared" si="564"/>
        <v>-0.30486772415958924</v>
      </c>
      <c r="K4480">
        <f t="shared" si="562"/>
        <v>-0.10191842363679404</v>
      </c>
      <c r="L4480">
        <f t="shared" si="563"/>
        <v>0</v>
      </c>
    </row>
    <row r="4481" spans="1:12" x14ac:dyDescent="0.3">
      <c r="A4481">
        <v>4480</v>
      </c>
      <c r="B4481" s="5" t="s">
        <v>2227</v>
      </c>
      <c r="C4481" s="6">
        <v>2.8730000000000002</v>
      </c>
      <c r="D4481" s="6">
        <v>1.093E-2</v>
      </c>
      <c r="E4481" s="10">
        <f t="shared" si="559"/>
        <v>6.6352609425079697E-3</v>
      </c>
      <c r="F4481">
        <f t="shared" si="560"/>
        <v>1.006657323055361</v>
      </c>
      <c r="G4481">
        <f t="shared" si="557"/>
        <v>2.870384367216928</v>
      </c>
      <c r="H4481">
        <f t="shared" si="561"/>
        <v>2.0589409222084121E-2</v>
      </c>
      <c r="I4481" t="str">
        <f t="shared" si="558"/>
        <v>2017</v>
      </c>
      <c r="J4481">
        <f t="shared" si="564"/>
        <v>-0.30741385861521714</v>
      </c>
      <c r="K4481">
        <f t="shared" si="562"/>
        <v>-0.12090587801458197</v>
      </c>
      <c r="L4481">
        <f t="shared" si="563"/>
        <v>0</v>
      </c>
    </row>
    <row r="4482" spans="1:12" x14ac:dyDescent="0.3">
      <c r="A4482">
        <v>4481</v>
      </c>
      <c r="B4482" s="5" t="s">
        <v>2225</v>
      </c>
      <c r="C4482" s="6">
        <v>2.915</v>
      </c>
      <c r="D4482" s="6">
        <v>1.103E-2</v>
      </c>
      <c r="E4482" s="10">
        <f t="shared" si="559"/>
        <v>1.4513039805303132E-2</v>
      </c>
      <c r="F4482">
        <f t="shared" si="560"/>
        <v>1.0146188652975983</v>
      </c>
      <c r="G4482">
        <f t="shared" si="557"/>
        <v>2.9123218601836465</v>
      </c>
      <c r="H4482">
        <f t="shared" si="561"/>
        <v>1.998809418189534E-2</v>
      </c>
      <c r="I4482" t="str">
        <f t="shared" si="558"/>
        <v>2017</v>
      </c>
      <c r="J4482">
        <f t="shared" si="564"/>
        <v>-0.30279608650433448</v>
      </c>
      <c r="K4482">
        <f t="shared" si="562"/>
        <v>-0.16284337098130042</v>
      </c>
      <c r="L4482">
        <f t="shared" si="563"/>
        <v>0</v>
      </c>
    </row>
    <row r="4483" spans="1:12" x14ac:dyDescent="0.3">
      <c r="A4483">
        <v>4482</v>
      </c>
      <c r="B4483" s="5" t="s">
        <v>2223</v>
      </c>
      <c r="C4483" s="6">
        <v>2.9910000000000001</v>
      </c>
      <c r="D4483" s="6">
        <v>1.098E-2</v>
      </c>
      <c r="E4483" s="10">
        <f t="shared" si="559"/>
        <v>2.5737959845355322E-2</v>
      </c>
      <c r="F4483">
        <f t="shared" si="560"/>
        <v>1.0260720411663808</v>
      </c>
      <c r="G4483">
        <f t="shared" ref="G4483:G4546" si="565">C4483*EXP(-1/12*D4483)</f>
        <v>2.9882644866881938</v>
      </c>
      <c r="H4483">
        <f t="shared" si="561"/>
        <v>2.0190908458257158E-2</v>
      </c>
      <c r="I4483" t="str">
        <f t="shared" ref="I4483:I4546" si="566">MID(B4483,7,4)</f>
        <v>2017</v>
      </c>
      <c r="J4483">
        <f t="shared" si="564"/>
        <v>-0.31384440731996682</v>
      </c>
      <c r="K4483">
        <f t="shared" si="562"/>
        <v>-0.23878599748584772</v>
      </c>
      <c r="L4483">
        <f t="shared" si="563"/>
        <v>0</v>
      </c>
    </row>
    <row r="4484" spans="1:12" x14ac:dyDescent="0.3">
      <c r="A4484">
        <v>4483</v>
      </c>
      <c r="B4484" s="5" t="s">
        <v>2221</v>
      </c>
      <c r="C4484" s="6">
        <v>2.9740000000000002</v>
      </c>
      <c r="D4484" s="6">
        <v>1.1259999999999999E-2</v>
      </c>
      <c r="E4484" s="10">
        <f t="shared" ref="E4484:E4547" si="567">LN(C4484/C4483)</f>
        <v>-5.6999316098475901E-3</v>
      </c>
      <c r="F4484">
        <f t="shared" ref="F4484:F4547" si="568">C4484/C4483</f>
        <v>0.994316282179873</v>
      </c>
      <c r="G4484">
        <f t="shared" si="565"/>
        <v>2.9712107055153201</v>
      </c>
      <c r="H4484">
        <f t="shared" si="561"/>
        <v>1.9969661913025422E-2</v>
      </c>
      <c r="I4484" t="str">
        <f t="shared" si="566"/>
        <v>2017</v>
      </c>
      <c r="J4484">
        <f t="shared" si="564"/>
        <v>-0.30863392654346811</v>
      </c>
      <c r="K4484">
        <f t="shared" si="562"/>
        <v>-0.22173221631297402</v>
      </c>
      <c r="L4484">
        <f t="shared" si="563"/>
        <v>0</v>
      </c>
    </row>
    <row r="4485" spans="1:12" x14ac:dyDescent="0.3">
      <c r="A4485">
        <v>4484</v>
      </c>
      <c r="B4485" s="5" t="s">
        <v>2219</v>
      </c>
      <c r="C4485" s="6">
        <v>2.919</v>
      </c>
      <c r="D4485" s="6">
        <v>1.111E-2</v>
      </c>
      <c r="E4485" s="10">
        <f t="shared" si="567"/>
        <v>-1.8666756165985631E-2</v>
      </c>
      <c r="F4485">
        <f t="shared" si="568"/>
        <v>0.98150638870208473</v>
      </c>
      <c r="G4485">
        <f t="shared" si="565"/>
        <v>2.9162987431497696</v>
      </c>
      <c r="H4485">
        <f t="shared" si="561"/>
        <v>1.9904810827393517E-2</v>
      </c>
      <c r="I4485" t="str">
        <f t="shared" si="566"/>
        <v>2017</v>
      </c>
      <c r="J4485">
        <f t="shared" si="564"/>
        <v>-0.30194619817498852</v>
      </c>
      <c r="K4485">
        <f t="shared" si="562"/>
        <v>-0.1668202539474235</v>
      </c>
      <c r="L4485">
        <f t="shared" si="563"/>
        <v>0</v>
      </c>
    </row>
    <row r="4486" spans="1:12" x14ac:dyDescent="0.3">
      <c r="A4486">
        <v>4485</v>
      </c>
      <c r="B4486" s="5" t="s">
        <v>2217</v>
      </c>
      <c r="C4486" s="6">
        <v>2.89</v>
      </c>
      <c r="D4486" s="6">
        <v>1.1080000000000001E-2</v>
      </c>
      <c r="E4486" s="10">
        <f t="shared" si="567"/>
        <v>-9.9845897476368312E-3</v>
      </c>
      <c r="F4486">
        <f t="shared" si="568"/>
        <v>0.99006509078451532</v>
      </c>
      <c r="G4486">
        <f t="shared" si="565"/>
        <v>2.8873327982143167</v>
      </c>
      <c r="H4486">
        <f t="shared" si="561"/>
        <v>1.9934931792993646E-2</v>
      </c>
      <c r="I4486" t="str">
        <f t="shared" si="566"/>
        <v>2017</v>
      </c>
      <c r="J4486">
        <f t="shared" si="564"/>
        <v>-0.29939951939028647</v>
      </c>
      <c r="K4486">
        <f t="shared" si="562"/>
        <v>-0.1378543090119706</v>
      </c>
      <c r="L4486">
        <f t="shared" si="563"/>
        <v>0</v>
      </c>
    </row>
    <row r="4487" spans="1:12" x14ac:dyDescent="0.3">
      <c r="A4487">
        <v>4486</v>
      </c>
      <c r="B4487" s="5" t="s">
        <v>2216</v>
      </c>
      <c r="C4487" s="6">
        <v>2.7519999999999998</v>
      </c>
      <c r="D4487" s="6">
        <v>1.1000000000000001E-2</v>
      </c>
      <c r="E4487" s="10">
        <f t="shared" si="567"/>
        <v>-4.892858205324363E-2</v>
      </c>
      <c r="F4487">
        <f t="shared" si="568"/>
        <v>0.95224913494809682</v>
      </c>
      <c r="G4487">
        <f t="shared" si="565"/>
        <v>2.7494784892023461</v>
      </c>
      <c r="H4487">
        <f t="shared" si="561"/>
        <v>2.1588869571429647E-2</v>
      </c>
      <c r="I4487" t="str">
        <f t="shared" si="566"/>
        <v>2017</v>
      </c>
      <c r="J4487">
        <f t="shared" si="564"/>
        <v>-0.30875907377556189</v>
      </c>
      <c r="K4487">
        <f t="shared" si="562"/>
        <v>0.1407094358907055</v>
      </c>
      <c r="L4487">
        <f t="shared" si="563"/>
        <v>0</v>
      </c>
    </row>
    <row r="4488" spans="1:12" x14ac:dyDescent="0.3">
      <c r="A4488">
        <v>4487</v>
      </c>
      <c r="B4488" s="5" t="s">
        <v>2214</v>
      </c>
      <c r="C4488" s="6">
        <v>2.9660000000000002</v>
      </c>
      <c r="D4488" s="6">
        <v>1.103E-2</v>
      </c>
      <c r="E4488" s="10">
        <f t="shared" si="567"/>
        <v>7.4886323644643205E-2</v>
      </c>
      <c r="F4488">
        <f t="shared" si="568"/>
        <v>1.0777616279069768</v>
      </c>
      <c r="G4488">
        <f t="shared" si="565"/>
        <v>2.9632750042211651</v>
      </c>
      <c r="H4488">
        <f t="shared" si="561"/>
        <v>2.4733308964644266E-2</v>
      </c>
      <c r="I4488" t="str">
        <f t="shared" si="566"/>
        <v>2017</v>
      </c>
      <c r="J4488">
        <f t="shared" si="564"/>
        <v>-0.38123580402718632</v>
      </c>
      <c r="K4488">
        <f t="shared" si="562"/>
        <v>-7.3087079128113519E-2</v>
      </c>
      <c r="L4488">
        <f t="shared" si="563"/>
        <v>0</v>
      </c>
    </row>
    <row r="4489" spans="1:12" x14ac:dyDescent="0.3">
      <c r="A4489">
        <v>4488</v>
      </c>
      <c r="B4489" s="5" t="s">
        <v>2212</v>
      </c>
      <c r="C4489" s="6">
        <v>2.8959999999999999</v>
      </c>
      <c r="D4489" s="6">
        <v>1.154E-2</v>
      </c>
      <c r="E4489" s="10">
        <f t="shared" si="567"/>
        <v>-2.3883769192270546E-2</v>
      </c>
      <c r="F4489">
        <f t="shared" si="568"/>
        <v>0.97639919082939974</v>
      </c>
      <c r="G4489">
        <f t="shared" si="565"/>
        <v>2.8932163520185981</v>
      </c>
      <c r="H4489">
        <f t="shared" si="561"/>
        <v>2.503765592254226E-2</v>
      </c>
      <c r="I4489" t="str">
        <f t="shared" si="566"/>
        <v>2017</v>
      </c>
      <c r="J4489">
        <f t="shared" si="564"/>
        <v>-0.37680276281341712</v>
      </c>
      <c r="K4489">
        <f t="shared" si="562"/>
        <v>-3.0284269255465013E-3</v>
      </c>
      <c r="L4489">
        <f t="shared" si="563"/>
        <v>0</v>
      </c>
    </row>
    <row r="4490" spans="1:12" x14ac:dyDescent="0.3">
      <c r="A4490">
        <v>4489</v>
      </c>
      <c r="B4490" s="5" t="s">
        <v>2210</v>
      </c>
      <c r="C4490" s="6">
        <v>2.8929999999999998</v>
      </c>
      <c r="D4490" s="6">
        <v>1.167E-2</v>
      </c>
      <c r="E4490" s="10">
        <f t="shared" si="567"/>
        <v>-1.0364485294718936E-3</v>
      </c>
      <c r="F4490">
        <f t="shared" si="568"/>
        <v>0.99896408839779005</v>
      </c>
      <c r="G4490">
        <f t="shared" si="565"/>
        <v>2.8901879250930516</v>
      </c>
      <c r="H4490">
        <f t="shared" si="561"/>
        <v>2.5008532084865243E-2</v>
      </c>
      <c r="I4490" t="str">
        <f t="shared" si="566"/>
        <v>2017</v>
      </c>
      <c r="J4490">
        <f t="shared" si="564"/>
        <v>-0.37597051194110015</v>
      </c>
      <c r="K4490">
        <f t="shared" si="562"/>
        <v>4.1959174854445003E-2</v>
      </c>
      <c r="L4490">
        <f t="shared" si="563"/>
        <v>0</v>
      </c>
    </row>
    <row r="4491" spans="1:12" x14ac:dyDescent="0.3">
      <c r="A4491">
        <v>4490</v>
      </c>
      <c r="B4491" s="5" t="s">
        <v>2208</v>
      </c>
      <c r="C4491" s="6">
        <v>2.9350000000000001</v>
      </c>
      <c r="D4491" s="6">
        <v>1.167E-2</v>
      </c>
      <c r="E4491" s="10">
        <f t="shared" si="567"/>
        <v>1.441342728606191E-2</v>
      </c>
      <c r="F4491">
        <f t="shared" si="568"/>
        <v>1.0145178015900451</v>
      </c>
      <c r="G4491">
        <f t="shared" si="565"/>
        <v>2.9321470999474966</v>
      </c>
      <c r="H4491">
        <f t="shared" si="561"/>
        <v>2.3556564441387793E-2</v>
      </c>
      <c r="I4491" t="str">
        <f t="shared" si="566"/>
        <v>2017</v>
      </c>
      <c r="J4491">
        <f t="shared" si="564"/>
        <v>-0.35928344535762585</v>
      </c>
      <c r="K4491">
        <f t="shared" si="562"/>
        <v>4.8927528271439868E-2</v>
      </c>
      <c r="L4491">
        <f t="shared" si="563"/>
        <v>0</v>
      </c>
    </row>
    <row r="4492" spans="1:12" x14ac:dyDescent="0.3">
      <c r="A4492">
        <v>4491</v>
      </c>
      <c r="B4492" s="5" t="s">
        <v>2206</v>
      </c>
      <c r="C4492" s="6">
        <v>2.984</v>
      </c>
      <c r="D4492" s="6">
        <v>1.1770000000000001E-2</v>
      </c>
      <c r="E4492" s="10">
        <f t="shared" si="567"/>
        <v>1.6557229061454595E-2</v>
      </c>
      <c r="F4492">
        <f t="shared" si="568"/>
        <v>1.0166950596252129</v>
      </c>
      <c r="G4492">
        <f t="shared" si="565"/>
        <v>2.9810746282189364</v>
      </c>
      <c r="H4492">
        <f t="shared" si="561"/>
        <v>2.3740916279387611E-2</v>
      </c>
      <c r="I4492" t="str">
        <f t="shared" si="566"/>
        <v>2017</v>
      </c>
      <c r="J4492">
        <f t="shared" si="564"/>
        <v>-0.36813730223180274</v>
      </c>
      <c r="K4492">
        <f t="shared" si="562"/>
        <v>6.8718862662795033E-2</v>
      </c>
      <c r="L4492">
        <f t="shared" si="563"/>
        <v>0</v>
      </c>
    </row>
    <row r="4493" spans="1:12" x14ac:dyDescent="0.3">
      <c r="A4493">
        <v>4492</v>
      </c>
      <c r="B4493" s="5" t="s">
        <v>2204</v>
      </c>
      <c r="C4493" s="6">
        <v>3.1339999999999999</v>
      </c>
      <c r="D4493" s="6">
        <v>1.187E-2</v>
      </c>
      <c r="E4493" s="10">
        <f t="shared" si="567"/>
        <v>4.9045461592314647E-2</v>
      </c>
      <c r="F4493">
        <f t="shared" si="568"/>
        <v>1.0502680965147453</v>
      </c>
      <c r="G4493">
        <f t="shared" si="565"/>
        <v>3.130901484393489</v>
      </c>
      <c r="H4493">
        <f t="shared" si="561"/>
        <v>2.5188611771991713E-2</v>
      </c>
      <c r="I4493" t="str">
        <f t="shared" si="566"/>
        <v>2017</v>
      </c>
      <c r="J4493">
        <f t="shared" si="564"/>
        <v>-0.41021651038410628</v>
      </c>
      <c r="K4493">
        <f t="shared" si="562"/>
        <v>-8.712705671593346E-2</v>
      </c>
      <c r="L4493">
        <f t="shared" si="563"/>
        <v>0</v>
      </c>
    </row>
    <row r="4494" spans="1:12" x14ac:dyDescent="0.3">
      <c r="A4494">
        <v>4493</v>
      </c>
      <c r="B4494" s="5" t="s">
        <v>2202</v>
      </c>
      <c r="C4494" s="6">
        <v>3.1520000000000001</v>
      </c>
      <c r="D4494" s="6">
        <v>1.218E-2</v>
      </c>
      <c r="E4494" s="10">
        <f t="shared" si="567"/>
        <v>5.7270280618036068E-3</v>
      </c>
      <c r="F4494">
        <f t="shared" si="568"/>
        <v>1.005743458838545</v>
      </c>
      <c r="G4494">
        <f t="shared" si="565"/>
        <v>3.1488023430854097</v>
      </c>
      <c r="H4494">
        <f t="shared" si="561"/>
        <v>2.5190456890505218E-2</v>
      </c>
      <c r="I4494" t="str">
        <f t="shared" si="566"/>
        <v>2017</v>
      </c>
      <c r="J4494">
        <f t="shared" si="564"/>
        <v>-0.41259213506266929</v>
      </c>
      <c r="K4494">
        <f t="shared" si="562"/>
        <v>-0.13509410433881675</v>
      </c>
      <c r="L4494">
        <f t="shared" si="563"/>
        <v>0</v>
      </c>
    </row>
    <row r="4495" spans="1:12" x14ac:dyDescent="0.3">
      <c r="A4495">
        <v>4494</v>
      </c>
      <c r="B4495" s="5" t="s">
        <v>2200</v>
      </c>
      <c r="C4495" s="6">
        <v>3.1749999999999998</v>
      </c>
      <c r="D4495" s="6">
        <v>1.225E-2</v>
      </c>
      <c r="E4495" s="10">
        <f t="shared" si="567"/>
        <v>7.2704603490222376E-3</v>
      </c>
      <c r="F4495">
        <f t="shared" si="568"/>
        <v>1.0072969543147208</v>
      </c>
      <c r="G4495">
        <f t="shared" si="565"/>
        <v>3.1717605079387292</v>
      </c>
      <c r="H4495">
        <f t="shared" si="561"/>
        <v>2.5016885219791445E-2</v>
      </c>
      <c r="I4495" t="str">
        <f t="shared" si="566"/>
        <v>2017</v>
      </c>
      <c r="J4495">
        <f t="shared" si="564"/>
        <v>-0.4127367346254972</v>
      </c>
      <c r="K4495">
        <f t="shared" si="562"/>
        <v>-0.20695433495332649</v>
      </c>
      <c r="L4495">
        <f t="shared" si="563"/>
        <v>0</v>
      </c>
    </row>
    <row r="4496" spans="1:12" x14ac:dyDescent="0.3">
      <c r="A4496">
        <v>4495</v>
      </c>
      <c r="B4496" s="5" t="s">
        <v>2198</v>
      </c>
      <c r="C4496" s="6">
        <v>3.2</v>
      </c>
      <c r="D4496" s="6">
        <v>1.2330000000000001E-2</v>
      </c>
      <c r="E4496" s="10">
        <f t="shared" si="567"/>
        <v>7.843177461026099E-3</v>
      </c>
      <c r="F4496">
        <f t="shared" si="568"/>
        <v>1.0078740157480317</v>
      </c>
      <c r="G4496">
        <f t="shared" si="565"/>
        <v>3.1967136886315943</v>
      </c>
      <c r="H4496">
        <f t="shared" si="561"/>
        <v>2.4935721819310759E-2</v>
      </c>
      <c r="I4496" t="str">
        <f t="shared" si="566"/>
        <v>2017</v>
      </c>
      <c r="J4496">
        <f t="shared" si="564"/>
        <v>-0.41463426189216329</v>
      </c>
      <c r="K4496">
        <f t="shared" si="562"/>
        <v>-0.2958625781813522</v>
      </c>
      <c r="L4496">
        <f t="shared" si="563"/>
        <v>0</v>
      </c>
    </row>
    <row r="4497" spans="1:12" x14ac:dyDescent="0.3">
      <c r="A4497">
        <v>4496</v>
      </c>
      <c r="B4497" s="5" t="s">
        <v>2196</v>
      </c>
      <c r="C4497" s="6">
        <v>3.2130000000000001</v>
      </c>
      <c r="D4497" s="6">
        <v>1.23E-2</v>
      </c>
      <c r="E4497" s="10">
        <f t="shared" si="567"/>
        <v>4.0542703280404026E-3</v>
      </c>
      <c r="F4497">
        <f t="shared" si="568"/>
        <v>1.0040624999999999</v>
      </c>
      <c r="G4497">
        <f t="shared" si="565"/>
        <v>3.2097083622525355</v>
      </c>
      <c r="H4497">
        <f t="shared" si="561"/>
        <v>2.4918188588475769E-2</v>
      </c>
      <c r="I4497" t="str">
        <f t="shared" si="566"/>
        <v>2017</v>
      </c>
      <c r="J4497">
        <f t="shared" si="564"/>
        <v>-0.41602702451928425</v>
      </c>
      <c r="K4497">
        <f t="shared" si="562"/>
        <v>-0.39968622078323301</v>
      </c>
      <c r="L4497">
        <f t="shared" si="563"/>
        <v>0</v>
      </c>
    </row>
    <row r="4498" spans="1:12" x14ac:dyDescent="0.3">
      <c r="A4498">
        <v>4497</v>
      </c>
      <c r="B4498" s="5" t="s">
        <v>2194</v>
      </c>
      <c r="C4498" s="6">
        <v>3.1669999999999998</v>
      </c>
      <c r="D4498" s="6">
        <v>1.2150000000000001E-2</v>
      </c>
      <c r="E4498" s="10">
        <f t="shared" si="567"/>
        <v>-1.4420312577218762E-2</v>
      </c>
      <c r="F4498">
        <f t="shared" si="568"/>
        <v>0.98568316215375029</v>
      </c>
      <c r="G4498">
        <f t="shared" si="565"/>
        <v>3.1637950352871846</v>
      </c>
      <c r="H4498">
        <f t="shared" si="561"/>
        <v>2.4346110285696585E-2</v>
      </c>
      <c r="I4498" t="str">
        <f t="shared" si="566"/>
        <v>2017</v>
      </c>
      <c r="J4498">
        <f t="shared" si="564"/>
        <v>-0.40066132767084178</v>
      </c>
      <c r="K4498">
        <f t="shared" si="562"/>
        <v>-0.35377289381788213</v>
      </c>
      <c r="L4498">
        <f t="shared" si="563"/>
        <v>0</v>
      </c>
    </row>
    <row r="4499" spans="1:12" x14ac:dyDescent="0.3">
      <c r="A4499">
        <v>4498</v>
      </c>
      <c r="B4499" s="5" t="s">
        <v>2192</v>
      </c>
      <c r="C4499" s="6">
        <v>3.1019999999999999</v>
      </c>
      <c r="D4499" s="6">
        <v>1.2709999999999999E-2</v>
      </c>
      <c r="E4499" s="10">
        <f t="shared" si="567"/>
        <v>-2.0737702802155658E-2</v>
      </c>
      <c r="F4499">
        <f t="shared" si="568"/>
        <v>0.9794758446479318</v>
      </c>
      <c r="G4499">
        <f t="shared" si="565"/>
        <v>3.0987162043504357</v>
      </c>
      <c r="H4499">
        <f t="shared" si="561"/>
        <v>2.4660003860494849E-2</v>
      </c>
      <c r="I4499" t="str">
        <f t="shared" si="566"/>
        <v>2017</v>
      </c>
      <c r="J4499">
        <f t="shared" si="564"/>
        <v>-0.39747923389880413</v>
      </c>
      <c r="K4499">
        <f t="shared" si="562"/>
        <v>-0.2886940628811332</v>
      </c>
      <c r="L4499">
        <f t="shared" si="563"/>
        <v>0</v>
      </c>
    </row>
    <row r="4500" spans="1:12" x14ac:dyDescent="0.3">
      <c r="A4500">
        <v>4499</v>
      </c>
      <c r="B4500" s="5" t="s">
        <v>2190</v>
      </c>
      <c r="C4500" s="6">
        <v>3.08</v>
      </c>
      <c r="D4500" s="6">
        <v>1.256E-2</v>
      </c>
      <c r="E4500" s="10">
        <f t="shared" si="567"/>
        <v>-7.1174677688638785E-3</v>
      </c>
      <c r="F4500">
        <f t="shared" si="568"/>
        <v>0.99290780141843982</v>
      </c>
      <c r="G4500">
        <f t="shared" si="565"/>
        <v>3.0767779531653261</v>
      </c>
      <c r="H4500">
        <f t="shared" si="561"/>
        <v>2.458970210409684E-2</v>
      </c>
      <c r="I4500" t="str">
        <f t="shared" si="566"/>
        <v>2017</v>
      </c>
      <c r="J4500">
        <f t="shared" si="564"/>
        <v>-0.39354003778719199</v>
      </c>
      <c r="K4500">
        <f t="shared" si="562"/>
        <v>-0.26675581169602358</v>
      </c>
      <c r="L4500">
        <f t="shared" si="563"/>
        <v>0</v>
      </c>
    </row>
    <row r="4501" spans="1:12" x14ac:dyDescent="0.3">
      <c r="A4501">
        <v>4500</v>
      </c>
      <c r="B4501" s="5" t="s">
        <v>2188</v>
      </c>
      <c r="C4501" s="6">
        <v>3.0529999999999999</v>
      </c>
      <c r="D4501" s="6">
        <v>1.261E-2</v>
      </c>
      <c r="E4501" s="10">
        <f t="shared" si="567"/>
        <v>-8.8048832327422954E-3</v>
      </c>
      <c r="F4501">
        <f t="shared" si="568"/>
        <v>0.99123376623376624</v>
      </c>
      <c r="G4501">
        <f t="shared" si="565"/>
        <v>3.0497934908817315</v>
      </c>
      <c r="H4501">
        <f t="shared" si="561"/>
        <v>2.4626777755398028E-2</v>
      </c>
      <c r="I4501" t="str">
        <f t="shared" si="566"/>
        <v>2017</v>
      </c>
      <c r="J4501">
        <f t="shared" si="564"/>
        <v>-0.39067671283156485</v>
      </c>
      <c r="K4501">
        <f t="shared" si="562"/>
        <v>-0.23977134941242895</v>
      </c>
      <c r="L4501">
        <f t="shared" si="563"/>
        <v>0</v>
      </c>
    </row>
    <row r="4502" spans="1:12" x14ac:dyDescent="0.3">
      <c r="A4502">
        <v>4501</v>
      </c>
      <c r="B4502" s="5" t="s">
        <v>2186</v>
      </c>
      <c r="C4502" s="6">
        <v>3.097</v>
      </c>
      <c r="D4502" s="6">
        <v>1.2709999999999999E-2</v>
      </c>
      <c r="E4502" s="10">
        <f t="shared" si="567"/>
        <v>1.4309187238325043E-2</v>
      </c>
      <c r="F4502">
        <f t="shared" si="568"/>
        <v>1.0144120537176549</v>
      </c>
      <c r="G4502">
        <f t="shared" si="565"/>
        <v>3.0937214973801739</v>
      </c>
      <c r="H4502">
        <f t="shared" si="561"/>
        <v>2.4367747885037806E-2</v>
      </c>
      <c r="I4502" t="str">
        <f t="shared" si="566"/>
        <v>2017</v>
      </c>
      <c r="J4502">
        <f t="shared" si="564"/>
        <v>-0.39213545276318723</v>
      </c>
      <c r="K4502">
        <f t="shared" si="562"/>
        <v>-0.28369935591087136</v>
      </c>
      <c r="L4502">
        <f t="shared" si="563"/>
        <v>0</v>
      </c>
    </row>
    <row r="4503" spans="1:12" x14ac:dyDescent="0.3">
      <c r="A4503">
        <v>4502</v>
      </c>
      <c r="B4503" s="5" t="s">
        <v>2184</v>
      </c>
      <c r="C4503" s="6">
        <v>3.0470000000000002</v>
      </c>
      <c r="D4503" s="6">
        <v>1.2709999999999999E-2</v>
      </c>
      <c r="E4503" s="10">
        <f t="shared" si="567"/>
        <v>-1.6276400987493733E-2</v>
      </c>
      <c r="F4503">
        <f t="shared" si="568"/>
        <v>0.98385534388117535</v>
      </c>
      <c r="G4503">
        <f t="shared" si="565"/>
        <v>3.0437744276775556</v>
      </c>
      <c r="H4503">
        <f t="shared" si="561"/>
        <v>2.4496843760771971E-2</v>
      </c>
      <c r="I4503" t="str">
        <f t="shared" si="566"/>
        <v>2017</v>
      </c>
      <c r="J4503">
        <f t="shared" si="564"/>
        <v>-0.38784848279348511</v>
      </c>
      <c r="K4503">
        <f t="shared" si="562"/>
        <v>-0.23375228620825306</v>
      </c>
      <c r="L4503">
        <f t="shared" si="563"/>
        <v>0</v>
      </c>
    </row>
    <row r="4504" spans="1:12" x14ac:dyDescent="0.3">
      <c r="A4504">
        <v>4503</v>
      </c>
      <c r="B4504" s="5" t="s">
        <v>2182</v>
      </c>
      <c r="C4504" s="6">
        <v>3.0169999999999999</v>
      </c>
      <c r="D4504" s="6">
        <v>1.3100000000000001E-2</v>
      </c>
      <c r="E4504" s="10">
        <f t="shared" si="567"/>
        <v>-9.8945398266480408E-3</v>
      </c>
      <c r="F4504">
        <f t="shared" si="568"/>
        <v>0.99015425008204783</v>
      </c>
      <c r="G4504">
        <f t="shared" si="565"/>
        <v>3.013708238746593</v>
      </c>
      <c r="H4504">
        <f t="shared" si="561"/>
        <v>2.4357996143994563E-2</v>
      </c>
      <c r="I4504" t="str">
        <f t="shared" si="566"/>
        <v>2017</v>
      </c>
      <c r="J4504">
        <f t="shared" si="564"/>
        <v>-0.38184074029875203</v>
      </c>
      <c r="K4504">
        <f t="shared" si="562"/>
        <v>-0.20368609727729048</v>
      </c>
      <c r="L4504">
        <f t="shared" si="563"/>
        <v>0</v>
      </c>
    </row>
    <row r="4505" spans="1:12" x14ac:dyDescent="0.3">
      <c r="A4505">
        <v>4504</v>
      </c>
      <c r="B4505" s="5" t="s">
        <v>2180</v>
      </c>
      <c r="C4505" s="6">
        <v>2.968</v>
      </c>
      <c r="D4505" s="6">
        <v>1.2920000000000001E-2</v>
      </c>
      <c r="E4505" s="10">
        <f t="shared" si="567"/>
        <v>-1.6374634871789955E-2</v>
      </c>
      <c r="F4505">
        <f t="shared" si="568"/>
        <v>0.98375870069605575</v>
      </c>
      <c r="G4505">
        <f t="shared" si="565"/>
        <v>2.9648061729854027</v>
      </c>
      <c r="H4505">
        <f t="shared" si="561"/>
        <v>2.4572272532394406E-2</v>
      </c>
      <c r="I4505" t="str">
        <f t="shared" si="566"/>
        <v>2017</v>
      </c>
      <c r="J4505">
        <f t="shared" si="564"/>
        <v>-0.37894931841747609</v>
      </c>
      <c r="K4505">
        <f t="shared" si="562"/>
        <v>-0.15478403151610021</v>
      </c>
      <c r="L4505">
        <f t="shared" si="563"/>
        <v>0</v>
      </c>
    </row>
    <row r="4506" spans="1:12" x14ac:dyDescent="0.3">
      <c r="A4506">
        <v>4505</v>
      </c>
      <c r="B4506" s="5" t="s">
        <v>2179</v>
      </c>
      <c r="C4506" s="6">
        <v>2.9039999999999999</v>
      </c>
      <c r="D4506" s="6">
        <v>1.3019000000000001E-2</v>
      </c>
      <c r="E4506" s="10">
        <f t="shared" si="567"/>
        <v>-2.1799228342584402E-2</v>
      </c>
      <c r="F4506">
        <f t="shared" si="568"/>
        <v>0.97843665768194066</v>
      </c>
      <c r="G4506">
        <f t="shared" si="565"/>
        <v>2.9008511104502421</v>
      </c>
      <c r="H4506">
        <f t="shared" si="561"/>
        <v>2.408597206430613E-2</v>
      </c>
      <c r="I4506" t="str">
        <f t="shared" si="566"/>
        <v>2017</v>
      </c>
      <c r="J4506">
        <f t="shared" si="564"/>
        <v>-0.36343698216819714</v>
      </c>
      <c r="K4506">
        <f t="shared" si="562"/>
        <v>-0.14082433957468021</v>
      </c>
      <c r="L4506">
        <f t="shared" si="563"/>
        <v>0</v>
      </c>
    </row>
    <row r="4507" spans="1:12" x14ac:dyDescent="0.3">
      <c r="A4507">
        <v>4506</v>
      </c>
      <c r="B4507" s="5" t="s">
        <v>2178</v>
      </c>
      <c r="C4507" s="6">
        <v>2.8130000000000002</v>
      </c>
      <c r="D4507" s="6">
        <v>1.2709999999999999E-2</v>
      </c>
      <c r="E4507" s="10">
        <f t="shared" si="567"/>
        <v>-3.1837567454829796E-2</v>
      </c>
      <c r="F4507">
        <f t="shared" si="568"/>
        <v>0.96866391184573009</v>
      </c>
      <c r="G4507">
        <f t="shared" si="565"/>
        <v>2.8100221414693025</v>
      </c>
      <c r="H4507">
        <f t="shared" si="561"/>
        <v>2.4714710832428658E-2</v>
      </c>
      <c r="I4507" t="str">
        <f t="shared" si="566"/>
        <v>2017</v>
      </c>
      <c r="J4507">
        <f t="shared" si="564"/>
        <v>-0.36124743824591837</v>
      </c>
      <c r="K4507">
        <f t="shared" si="562"/>
        <v>-4.9995370593740596E-2</v>
      </c>
      <c r="L4507">
        <f t="shared" si="563"/>
        <v>0</v>
      </c>
    </row>
    <row r="4508" spans="1:12" x14ac:dyDescent="0.3">
      <c r="A4508">
        <v>4507</v>
      </c>
      <c r="B4508" s="5" t="s">
        <v>2176</v>
      </c>
      <c r="C4508" s="6">
        <v>2.9279999999999999</v>
      </c>
      <c r="D4508" s="6">
        <v>1.256E-2</v>
      </c>
      <c r="E4508" s="10">
        <f t="shared" si="567"/>
        <v>4.0068066591345278E-2</v>
      </c>
      <c r="F4508">
        <f t="shared" si="568"/>
        <v>1.0408816210451475</v>
      </c>
      <c r="G4508">
        <f t="shared" si="565"/>
        <v>2.9249369632688551</v>
      </c>
      <c r="H4508">
        <f t="shared" si="561"/>
        <v>2.5681091941120948E-2</v>
      </c>
      <c r="I4508" t="str">
        <f t="shared" si="566"/>
        <v>2017</v>
      </c>
      <c r="J4508">
        <f t="shared" si="564"/>
        <v>-0.39072346808225705</v>
      </c>
      <c r="K4508">
        <f t="shared" si="562"/>
        <v>-0.16491019239329319</v>
      </c>
      <c r="L4508">
        <f t="shared" si="563"/>
        <v>0</v>
      </c>
    </row>
    <row r="4509" spans="1:12" x14ac:dyDescent="0.3">
      <c r="A4509">
        <v>4508</v>
      </c>
      <c r="B4509" s="5" t="s">
        <v>2174</v>
      </c>
      <c r="C4509" s="6">
        <v>3.0739999999999998</v>
      </c>
      <c r="D4509" s="6">
        <v>1.2969999999999999E-2</v>
      </c>
      <c r="E4509" s="10">
        <f t="shared" si="567"/>
        <v>4.8660049017338967E-2</v>
      </c>
      <c r="F4509">
        <f t="shared" si="568"/>
        <v>1.049863387978142</v>
      </c>
      <c r="G4509">
        <f t="shared" si="565"/>
        <v>3.0706793132110879</v>
      </c>
      <c r="H4509">
        <f t="shared" si="561"/>
        <v>2.7177471524705302E-2</v>
      </c>
      <c r="I4509" t="str">
        <f t="shared" si="566"/>
        <v>2017</v>
      </c>
      <c r="J4509">
        <f t="shared" si="564"/>
        <v>-0.43409323044276271</v>
      </c>
      <c r="K4509">
        <f t="shared" si="562"/>
        <v>-0.39567476502685039</v>
      </c>
      <c r="L4509">
        <f t="shared" si="563"/>
        <v>0</v>
      </c>
    </row>
    <row r="4510" spans="1:12" x14ac:dyDescent="0.3">
      <c r="A4510">
        <v>4509</v>
      </c>
      <c r="B4510" s="5" t="s">
        <v>2172</v>
      </c>
      <c r="C4510" s="6">
        <v>3.1789999999999998</v>
      </c>
      <c r="D4510" s="6">
        <v>1.2889999999999999E-2</v>
      </c>
      <c r="E4510" s="10">
        <f t="shared" si="567"/>
        <v>3.3587036812261502E-2</v>
      </c>
      <c r="F4510">
        <f t="shared" si="568"/>
        <v>1.0341574495770982</v>
      </c>
      <c r="G4510">
        <f t="shared" si="565"/>
        <v>3.175587057529349</v>
      </c>
      <c r="H4510">
        <f t="shared" si="561"/>
        <v>2.6798441194866383E-2</v>
      </c>
      <c r="I4510" t="str">
        <f t="shared" si="566"/>
        <v>2017</v>
      </c>
      <c r="J4510">
        <f t="shared" si="564"/>
        <v>-0.44266283050795713</v>
      </c>
      <c r="K4510">
        <f t="shared" si="562"/>
        <v>-0.5005825093451115</v>
      </c>
      <c r="L4510">
        <f t="shared" si="563"/>
        <v>1</v>
      </c>
    </row>
    <row r="4511" spans="1:12" x14ac:dyDescent="0.3">
      <c r="A4511">
        <v>4510</v>
      </c>
      <c r="B4511" s="5" t="s">
        <v>2170</v>
      </c>
      <c r="C4511" s="6">
        <v>3.0249999999999999</v>
      </c>
      <c r="D4511" s="6">
        <v>1.269E-2</v>
      </c>
      <c r="E4511" s="10">
        <f t="shared" si="567"/>
        <v>-4.9655590445860834E-2</v>
      </c>
      <c r="F4511">
        <f t="shared" si="568"/>
        <v>0.95155709342560557</v>
      </c>
      <c r="G4511">
        <f t="shared" si="565"/>
        <v>3.0218027533421288</v>
      </c>
      <c r="H4511">
        <f t="shared" si="561"/>
        <v>2.8495177516537584E-2</v>
      </c>
      <c r="I4511" t="str">
        <f t="shared" si="566"/>
        <v>2017</v>
      </c>
      <c r="J4511">
        <f t="shared" si="564"/>
        <v>-0.44789578970312299</v>
      </c>
      <c r="K4511">
        <f t="shared" si="562"/>
        <v>-0.34679820515789128</v>
      </c>
      <c r="L4511">
        <f t="shared" si="563"/>
        <v>0</v>
      </c>
    </row>
    <row r="4512" spans="1:12" x14ac:dyDescent="0.3">
      <c r="A4512">
        <v>4511</v>
      </c>
      <c r="B4512" s="5" t="s">
        <v>2168</v>
      </c>
      <c r="C4512" s="6">
        <v>3.0609999999999999</v>
      </c>
      <c r="D4512" s="6">
        <v>1.2659999999999999E-2</v>
      </c>
      <c r="E4512" s="10">
        <f t="shared" si="567"/>
        <v>1.1830568480470665E-2</v>
      </c>
      <c r="F4512">
        <f t="shared" si="568"/>
        <v>1.011900826446281</v>
      </c>
      <c r="G4512">
        <f t="shared" si="565"/>
        <v>3.0577723478858614</v>
      </c>
      <c r="H4512">
        <f t="shared" si="561"/>
        <v>2.8457828939888456E-2</v>
      </c>
      <c r="I4512" t="str">
        <f t="shared" si="566"/>
        <v>2017</v>
      </c>
      <c r="J4512">
        <f t="shared" si="564"/>
        <v>-0.45263320870421275</v>
      </c>
      <c r="K4512">
        <f t="shared" si="562"/>
        <v>-0.44863744537602779</v>
      </c>
      <c r="L4512">
        <f t="shared" si="563"/>
        <v>0</v>
      </c>
    </row>
    <row r="4513" spans="1:12" x14ac:dyDescent="0.3">
      <c r="A4513">
        <v>4512</v>
      </c>
      <c r="B4513" s="5" t="s">
        <v>2166</v>
      </c>
      <c r="C4513" s="6">
        <v>2.9849999999999999</v>
      </c>
      <c r="D4513" s="6">
        <v>1.315E-2</v>
      </c>
      <c r="E4513" s="10">
        <f t="shared" si="567"/>
        <v>-2.5141913118710016E-2</v>
      </c>
      <c r="F4513">
        <f t="shared" si="568"/>
        <v>0.97517151257758905</v>
      </c>
      <c r="G4513">
        <f t="shared" si="565"/>
        <v>2.981730729115164</v>
      </c>
      <c r="H4513">
        <f t="shared" ref="H4513:H4576" si="569">SQRT(_xlfn.VAR.S(E4484:E4513))</f>
        <v>2.848759369916138E-2</v>
      </c>
      <c r="I4513" t="str">
        <f t="shared" si="566"/>
        <v>2017</v>
      </c>
      <c r="J4513">
        <f t="shared" si="564"/>
        <v>-0.44183863480936908</v>
      </c>
      <c r="K4513">
        <f t="shared" ref="K4513:K4576" si="570">+MIN(G4514-G4513,G4515-G4513,G4516-G4513,G4517-G4513,G4518-G4513,G4519-G4513,G4520-G4513,G4521-G4513,G4522-G4513,G4523-G4513)</f>
        <v>-0.37259582660533042</v>
      </c>
      <c r="L4513">
        <f t="shared" ref="L4513:L4576" si="571">+IF(K4513&lt;J4513,1,0)</f>
        <v>0</v>
      </c>
    </row>
    <row r="4514" spans="1:12" x14ac:dyDescent="0.3">
      <c r="A4514">
        <v>4513</v>
      </c>
      <c r="B4514" s="5" t="s">
        <v>2164</v>
      </c>
      <c r="C4514" s="6">
        <v>2.9140000000000001</v>
      </c>
      <c r="D4514" s="6">
        <v>1.315E-2</v>
      </c>
      <c r="E4514" s="10">
        <f t="shared" si="567"/>
        <v>-2.4073039071552282E-2</v>
      </c>
      <c r="F4514">
        <f t="shared" si="568"/>
        <v>0.97621440536013404</v>
      </c>
      <c r="G4514">
        <f t="shared" si="565"/>
        <v>2.9108084906671992</v>
      </c>
      <c r="H4514">
        <f t="shared" si="569"/>
        <v>2.8808557685699496E-2</v>
      </c>
      <c r="I4514" t="str">
        <f t="shared" si="566"/>
        <v>2017</v>
      </c>
      <c r="J4514">
        <f t="shared" ref="J4514:J4577" si="572">-G4514*$P$3*$Q$3*H4514</f>
        <v>-0.43618893991134611</v>
      </c>
      <c r="K4514">
        <f t="shared" si="570"/>
        <v>-0.30167358815736556</v>
      </c>
      <c r="L4514">
        <f t="shared" si="571"/>
        <v>0</v>
      </c>
    </row>
    <row r="4515" spans="1:12" x14ac:dyDescent="0.3">
      <c r="A4515">
        <v>4514</v>
      </c>
      <c r="B4515" s="5" t="s">
        <v>2162</v>
      </c>
      <c r="C4515" s="6">
        <v>2.9220000000000002</v>
      </c>
      <c r="D4515" s="6">
        <v>1.294E-2</v>
      </c>
      <c r="E4515" s="10">
        <f t="shared" si="567"/>
        <v>2.7416055554947178E-3</v>
      </c>
      <c r="F4515">
        <f t="shared" si="568"/>
        <v>1.0027453671928621</v>
      </c>
      <c r="G4515">
        <f t="shared" si="565"/>
        <v>2.9188508082443794</v>
      </c>
      <c r="H4515">
        <f t="shared" si="569"/>
        <v>2.8612112630998179E-2</v>
      </c>
      <c r="I4515" t="str">
        <f t="shared" si="566"/>
        <v>2017</v>
      </c>
      <c r="J4515">
        <f t="shared" si="572"/>
        <v>-0.43441151031981906</v>
      </c>
      <c r="K4515">
        <f t="shared" si="570"/>
        <v>-0.30971590573454577</v>
      </c>
      <c r="L4515">
        <f t="shared" si="571"/>
        <v>0</v>
      </c>
    </row>
    <row r="4516" spans="1:12" x14ac:dyDescent="0.3">
      <c r="A4516">
        <v>4515</v>
      </c>
      <c r="B4516" s="5" t="s">
        <v>2160</v>
      </c>
      <c r="C4516" s="6">
        <v>2.7629999999999999</v>
      </c>
      <c r="D4516" s="6">
        <v>1.2920000000000001E-2</v>
      </c>
      <c r="E4516" s="10">
        <f t="shared" si="567"/>
        <v>-5.5951267387228373E-2</v>
      </c>
      <c r="F4516">
        <f t="shared" si="568"/>
        <v>0.94558521560574937</v>
      </c>
      <c r="G4516">
        <f t="shared" si="565"/>
        <v>2.7600267708755619</v>
      </c>
      <c r="H4516">
        <f t="shared" si="569"/>
        <v>3.0345428366093927E-2</v>
      </c>
      <c r="I4516" t="str">
        <f t="shared" si="566"/>
        <v>2017</v>
      </c>
      <c r="J4516">
        <f t="shared" si="572"/>
        <v>-0.43565837541176639</v>
      </c>
      <c r="K4516">
        <f t="shared" si="570"/>
        <v>-0.16495436513415518</v>
      </c>
      <c r="L4516">
        <f t="shared" si="571"/>
        <v>0</v>
      </c>
    </row>
    <row r="4517" spans="1:12" x14ac:dyDescent="0.3">
      <c r="A4517">
        <v>4516</v>
      </c>
      <c r="B4517" s="5" t="s">
        <v>2158</v>
      </c>
      <c r="C4517" s="6">
        <v>2.7719999999999998</v>
      </c>
      <c r="D4517" s="6">
        <v>1.2840000000000001E-2</v>
      </c>
      <c r="E4517" s="10">
        <f t="shared" si="567"/>
        <v>3.2520353863773159E-3</v>
      </c>
      <c r="F4517">
        <f t="shared" si="568"/>
        <v>1.003257328990228</v>
      </c>
      <c r="G4517">
        <f t="shared" si="565"/>
        <v>2.7690355462655813</v>
      </c>
      <c r="H4517">
        <f t="shared" si="569"/>
        <v>2.8998600399163053E-2</v>
      </c>
      <c r="I4517" t="str">
        <f t="shared" si="566"/>
        <v>2017</v>
      </c>
      <c r="J4517">
        <f t="shared" si="572"/>
        <v>-0.41768133555162562</v>
      </c>
      <c r="K4517">
        <f t="shared" si="570"/>
        <v>-0.17396314052417461</v>
      </c>
      <c r="L4517">
        <f t="shared" si="571"/>
        <v>0</v>
      </c>
    </row>
    <row r="4518" spans="1:12" x14ac:dyDescent="0.3">
      <c r="A4518">
        <v>4517</v>
      </c>
      <c r="B4518" s="5" t="s">
        <v>2156</v>
      </c>
      <c r="C4518" s="6">
        <v>2.8279999999999998</v>
      </c>
      <c r="D4518" s="6">
        <v>1.294E-2</v>
      </c>
      <c r="E4518" s="10">
        <f t="shared" si="567"/>
        <v>2.000066670666965E-2</v>
      </c>
      <c r="F4518">
        <f t="shared" si="568"/>
        <v>1.0202020202020203</v>
      </c>
      <c r="G4518">
        <f t="shared" si="565"/>
        <v>2.8249521169456209</v>
      </c>
      <c r="H4518">
        <f t="shared" si="569"/>
        <v>2.5666825726137248E-2</v>
      </c>
      <c r="I4518" t="str">
        <f t="shared" si="566"/>
        <v>2017</v>
      </c>
      <c r="J4518">
        <f t="shared" si="572"/>
        <v>-0.37715750433492379</v>
      </c>
      <c r="K4518">
        <f t="shared" si="570"/>
        <v>-0.22987971120421413</v>
      </c>
      <c r="L4518">
        <f t="shared" si="571"/>
        <v>0</v>
      </c>
    </row>
    <row r="4519" spans="1:12" x14ac:dyDescent="0.3">
      <c r="A4519">
        <v>4518</v>
      </c>
      <c r="B4519" s="5" t="s">
        <v>2154</v>
      </c>
      <c r="C4519" s="6">
        <v>2.6779999999999999</v>
      </c>
      <c r="D4519" s="6">
        <v>1.3429999999999999E-2</v>
      </c>
      <c r="E4519" s="10">
        <f t="shared" si="567"/>
        <v>-5.4499500765345557E-2</v>
      </c>
      <c r="F4519">
        <f t="shared" si="568"/>
        <v>0.94695898161244696</v>
      </c>
      <c r="G4519">
        <f t="shared" si="565"/>
        <v>2.6750045481842375</v>
      </c>
      <c r="H4519">
        <f t="shared" si="569"/>
        <v>2.7149690196761549E-2</v>
      </c>
      <c r="I4519" t="str">
        <f t="shared" si="566"/>
        <v>2017</v>
      </c>
      <c r="J4519">
        <f t="shared" si="572"/>
        <v>-0.37777125037871412</v>
      </c>
      <c r="K4519">
        <f t="shared" si="570"/>
        <v>-7.9932142442830756E-2</v>
      </c>
      <c r="L4519">
        <f t="shared" si="571"/>
        <v>0</v>
      </c>
    </row>
    <row r="4520" spans="1:12" x14ac:dyDescent="0.3">
      <c r="A4520">
        <v>4519</v>
      </c>
      <c r="B4520" s="5" t="s">
        <v>2152</v>
      </c>
      <c r="C4520" s="6">
        <v>2.7149999999999999</v>
      </c>
      <c r="D4520" s="6">
        <v>1.3049999999999999E-2</v>
      </c>
      <c r="E4520" s="10">
        <f t="shared" si="567"/>
        <v>1.3721706116917974E-2</v>
      </c>
      <c r="F4520">
        <f t="shared" si="568"/>
        <v>1.013816280806572</v>
      </c>
      <c r="G4520">
        <f t="shared" si="565"/>
        <v>2.7120490423740398</v>
      </c>
      <c r="H4520">
        <f t="shared" si="569"/>
        <v>2.7312378133750745E-2</v>
      </c>
      <c r="I4520" t="str">
        <f t="shared" si="566"/>
        <v>2017</v>
      </c>
      <c r="J4520">
        <f t="shared" si="572"/>
        <v>-0.38529782355065922</v>
      </c>
      <c r="K4520">
        <f t="shared" si="570"/>
        <v>-0.11697663663263302</v>
      </c>
      <c r="L4520">
        <f t="shared" si="571"/>
        <v>0</v>
      </c>
    </row>
    <row r="4521" spans="1:12" x14ac:dyDescent="0.3">
      <c r="A4521">
        <v>4520</v>
      </c>
      <c r="B4521" s="5" t="s">
        <v>2150</v>
      </c>
      <c r="C4521" s="6">
        <v>2.6840000000000002</v>
      </c>
      <c r="D4521" s="6">
        <v>1.315E-2</v>
      </c>
      <c r="E4521" s="10">
        <f t="shared" si="567"/>
        <v>-1.1483734276463304E-2</v>
      </c>
      <c r="F4521">
        <f t="shared" si="568"/>
        <v>0.98858195211786382</v>
      </c>
      <c r="G4521">
        <f t="shared" si="565"/>
        <v>2.6810603942864661</v>
      </c>
      <c r="H4521">
        <f t="shared" si="569"/>
        <v>2.7180845765273132E-2</v>
      </c>
      <c r="I4521" t="str">
        <f t="shared" si="566"/>
        <v>2017</v>
      </c>
      <c r="J4521">
        <f t="shared" si="572"/>
        <v>-0.37906096505069442</v>
      </c>
      <c r="K4521">
        <f t="shared" si="570"/>
        <v>-8.5987988545059402E-2</v>
      </c>
      <c r="L4521">
        <f t="shared" si="571"/>
        <v>0</v>
      </c>
    </row>
    <row r="4522" spans="1:12" x14ac:dyDescent="0.3">
      <c r="A4522">
        <v>4521</v>
      </c>
      <c r="B4522" s="5" t="s">
        <v>2148</v>
      </c>
      <c r="C4522" s="6">
        <v>2.6120000000000001</v>
      </c>
      <c r="D4522" s="6">
        <v>1.3169999999999999E-2</v>
      </c>
      <c r="E4522" s="10">
        <f t="shared" si="567"/>
        <v>-2.7192007695250771E-2</v>
      </c>
      <c r="F4522">
        <f t="shared" si="568"/>
        <v>0.97317436661698953</v>
      </c>
      <c r="G4522">
        <f t="shared" si="565"/>
        <v>2.6091349025098336</v>
      </c>
      <c r="H4522">
        <f t="shared" si="569"/>
        <v>2.7269961554662357E-2</v>
      </c>
      <c r="I4522" t="str">
        <f t="shared" si="566"/>
        <v>2017</v>
      </c>
      <c r="J4522">
        <f t="shared" si="572"/>
        <v>-0.3701012574791428</v>
      </c>
      <c r="K4522">
        <f t="shared" si="570"/>
        <v>-1.4062496768426858E-2</v>
      </c>
      <c r="L4522">
        <f t="shared" si="571"/>
        <v>0</v>
      </c>
    </row>
    <row r="4523" spans="1:12" x14ac:dyDescent="0.3">
      <c r="A4523">
        <v>4522</v>
      </c>
      <c r="B4523" s="5" t="s">
        <v>2146</v>
      </c>
      <c r="C4523" s="6">
        <v>2.7450000000000001</v>
      </c>
      <c r="D4523" s="6">
        <v>1.3480000000000001E-2</v>
      </c>
      <c r="E4523" s="10">
        <f t="shared" si="567"/>
        <v>4.9664863547309222E-2</v>
      </c>
      <c r="F4523">
        <f t="shared" si="568"/>
        <v>1.0509188361408881</v>
      </c>
      <c r="G4523">
        <f t="shared" si="565"/>
        <v>2.7419181812789217</v>
      </c>
      <c r="H4523">
        <f t="shared" si="569"/>
        <v>2.7312053694849649E-2</v>
      </c>
      <c r="I4523" t="str">
        <f t="shared" si="566"/>
        <v>2017</v>
      </c>
      <c r="J4523">
        <f t="shared" si="572"/>
        <v>-0.38953667195963271</v>
      </c>
      <c r="K4523">
        <f t="shared" si="570"/>
        <v>-0.14684577553751499</v>
      </c>
      <c r="L4523">
        <f t="shared" si="571"/>
        <v>0</v>
      </c>
    </row>
    <row r="4524" spans="1:12" x14ac:dyDescent="0.3">
      <c r="A4524">
        <v>4523</v>
      </c>
      <c r="B4524" s="5" t="s">
        <v>2144</v>
      </c>
      <c r="C4524" s="6">
        <v>2.6920000000000002</v>
      </c>
      <c r="D4524" s="6">
        <v>1.3859999999999999E-2</v>
      </c>
      <c r="E4524" s="10">
        <f t="shared" si="567"/>
        <v>-1.9496663179012552E-2</v>
      </c>
      <c r="F4524">
        <f t="shared" si="568"/>
        <v>0.98069216757741351</v>
      </c>
      <c r="G4524">
        <f t="shared" si="565"/>
        <v>2.6888925349065449</v>
      </c>
      <c r="H4524">
        <f t="shared" si="569"/>
        <v>2.737715828945406E-2</v>
      </c>
      <c r="I4524" t="str">
        <f t="shared" si="566"/>
        <v>2017</v>
      </c>
      <c r="J4524">
        <f t="shared" si="572"/>
        <v>-0.38291405978898763</v>
      </c>
      <c r="K4524">
        <f t="shared" si="570"/>
        <v>-9.3820129165138155E-2</v>
      </c>
      <c r="L4524">
        <f t="shared" si="571"/>
        <v>0</v>
      </c>
    </row>
    <row r="4525" spans="1:12" x14ac:dyDescent="0.3">
      <c r="A4525">
        <v>4524</v>
      </c>
      <c r="B4525" s="5" t="s">
        <v>2142</v>
      </c>
      <c r="C4525" s="6">
        <v>2.637</v>
      </c>
      <c r="D4525" s="6">
        <v>1.3839999999999998E-2</v>
      </c>
      <c r="E4525" s="10">
        <f t="shared" si="567"/>
        <v>-2.0642504411331773E-2</v>
      </c>
      <c r="F4525">
        <f t="shared" si="568"/>
        <v>0.97956909361069833</v>
      </c>
      <c r="G4525">
        <f t="shared" si="565"/>
        <v>2.6339604131653407</v>
      </c>
      <c r="H4525">
        <f t="shared" si="569"/>
        <v>2.7410972429473737E-2</v>
      </c>
      <c r="I4525" t="str">
        <f t="shared" si="566"/>
        <v>2017</v>
      </c>
      <c r="J4525">
        <f t="shared" si="572"/>
        <v>-0.37555468740516146</v>
      </c>
      <c r="K4525">
        <f t="shared" si="570"/>
        <v>-3.8888007423933946E-2</v>
      </c>
      <c r="L4525">
        <f t="shared" si="571"/>
        <v>0</v>
      </c>
    </row>
    <row r="4526" spans="1:12" x14ac:dyDescent="0.3">
      <c r="A4526">
        <v>4525</v>
      </c>
      <c r="B4526" s="5" t="s">
        <v>2140</v>
      </c>
      <c r="C4526" s="6">
        <v>2.5979999999999999</v>
      </c>
      <c r="D4526" s="6">
        <v>1.353E-2</v>
      </c>
      <c r="E4526" s="10">
        <f t="shared" si="567"/>
        <v>-1.4899989122741876E-2</v>
      </c>
      <c r="F4526">
        <f t="shared" si="568"/>
        <v>0.98521046643913535</v>
      </c>
      <c r="G4526">
        <f t="shared" si="565"/>
        <v>2.5950724057414067</v>
      </c>
      <c r="H4526">
        <f t="shared" si="569"/>
        <v>2.7323871692966965E-2</v>
      </c>
      <c r="I4526" t="str">
        <f t="shared" si="566"/>
        <v>2017</v>
      </c>
      <c r="J4526">
        <f t="shared" si="572"/>
        <v>-0.36883422853489761</v>
      </c>
      <c r="K4526">
        <f t="shared" si="570"/>
        <v>4.4966891295831424E-2</v>
      </c>
      <c r="L4526">
        <f t="shared" si="571"/>
        <v>0</v>
      </c>
    </row>
    <row r="4527" spans="1:12" x14ac:dyDescent="0.3">
      <c r="A4527">
        <v>4526</v>
      </c>
      <c r="B4527" s="5" t="s">
        <v>2138</v>
      </c>
      <c r="C4527" s="6">
        <v>2.6669999999999998</v>
      </c>
      <c r="D4527" s="6">
        <v>1.3349999999999999E-2</v>
      </c>
      <c r="E4527" s="10">
        <f t="shared" si="567"/>
        <v>2.6212326951469328E-2</v>
      </c>
      <c r="F4527">
        <f t="shared" si="568"/>
        <v>1.0265588914549653</v>
      </c>
      <c r="G4527">
        <f t="shared" si="565"/>
        <v>2.6640346123027507</v>
      </c>
      <c r="H4527">
        <f t="shared" si="569"/>
        <v>2.792438704277217E-2</v>
      </c>
      <c r="I4527" t="str">
        <f t="shared" si="566"/>
        <v>2017</v>
      </c>
      <c r="J4527">
        <f t="shared" si="572"/>
        <v>-0.3869572718905237</v>
      </c>
      <c r="K4527">
        <f t="shared" si="570"/>
        <v>-2.3995315265512573E-2</v>
      </c>
      <c r="L4527">
        <f t="shared" si="571"/>
        <v>0</v>
      </c>
    </row>
    <row r="4528" spans="1:12" x14ac:dyDescent="0.3">
      <c r="A4528">
        <v>4527</v>
      </c>
      <c r="B4528" s="5" t="s">
        <v>2137</v>
      </c>
      <c r="C4528" s="6">
        <v>2.7330000000000001</v>
      </c>
      <c r="D4528" s="6">
        <v>1.3528E-2</v>
      </c>
      <c r="E4528" s="10">
        <f t="shared" si="567"/>
        <v>2.4445661746053886E-2</v>
      </c>
      <c r="F4528">
        <f t="shared" si="568"/>
        <v>1.0247469066366706</v>
      </c>
      <c r="G4528">
        <f t="shared" si="565"/>
        <v>2.7299207340057134</v>
      </c>
      <c r="H4528">
        <f t="shared" si="569"/>
        <v>2.8427312754189953E-2</v>
      </c>
      <c r="I4528" t="str">
        <f t="shared" si="566"/>
        <v>2017</v>
      </c>
      <c r="J4528">
        <f t="shared" si="572"/>
        <v>-0.40366895022812771</v>
      </c>
      <c r="K4528">
        <f t="shared" si="570"/>
        <v>-8.9881436968475281E-2</v>
      </c>
      <c r="L4528">
        <f t="shared" si="571"/>
        <v>0</v>
      </c>
    </row>
    <row r="4529" spans="1:12" x14ac:dyDescent="0.3">
      <c r="A4529">
        <v>4528</v>
      </c>
      <c r="B4529" s="5" t="s">
        <v>2135</v>
      </c>
      <c r="C4529" s="6">
        <v>2.6429999999999998</v>
      </c>
      <c r="D4529" s="6">
        <v>1.345E-2</v>
      </c>
      <c r="E4529" s="10">
        <f t="shared" si="567"/>
        <v>-3.348527132377891E-2</v>
      </c>
      <c r="F4529">
        <f t="shared" si="568"/>
        <v>0.96706915477497246</v>
      </c>
      <c r="G4529">
        <f t="shared" si="565"/>
        <v>2.6400392970372382</v>
      </c>
      <c r="H4529">
        <f t="shared" si="569"/>
        <v>2.8765276215185726E-2</v>
      </c>
      <c r="I4529" t="str">
        <f t="shared" si="566"/>
        <v>2017</v>
      </c>
      <c r="J4529">
        <f t="shared" si="572"/>
        <v>-0.39501941422329839</v>
      </c>
      <c r="K4529">
        <f t="shared" si="570"/>
        <v>9.4661121068820631E-2</v>
      </c>
      <c r="L4529">
        <f t="shared" si="571"/>
        <v>0</v>
      </c>
    </row>
    <row r="4530" spans="1:12" x14ac:dyDescent="0.3">
      <c r="A4530">
        <v>4529</v>
      </c>
      <c r="B4530" s="5" t="s">
        <v>2133</v>
      </c>
      <c r="C4530" s="6">
        <v>2.738</v>
      </c>
      <c r="D4530" s="6">
        <v>1.447E-2</v>
      </c>
      <c r="E4530" s="10">
        <f t="shared" si="567"/>
        <v>3.5313091244104991E-2</v>
      </c>
      <c r="F4530">
        <f t="shared" si="568"/>
        <v>1.0359440030268634</v>
      </c>
      <c r="G4530">
        <f t="shared" si="565"/>
        <v>2.7347004181060588</v>
      </c>
      <c r="H4530">
        <f t="shared" si="569"/>
        <v>2.9702608680156905E-2</v>
      </c>
      <c r="I4530" t="str">
        <f t="shared" si="566"/>
        <v>2017</v>
      </c>
      <c r="J4530">
        <f t="shared" si="572"/>
        <v>-0.42251667286715805</v>
      </c>
      <c r="K4530">
        <f t="shared" si="570"/>
        <v>5.7031344185824562E-2</v>
      </c>
      <c r="L4530">
        <f t="shared" si="571"/>
        <v>0</v>
      </c>
    </row>
    <row r="4531" spans="1:12" x14ac:dyDescent="0.3">
      <c r="A4531">
        <v>4530</v>
      </c>
      <c r="B4531" s="5" t="s">
        <v>2131</v>
      </c>
      <c r="C4531" s="6">
        <v>2.9140000000000001</v>
      </c>
      <c r="D4531" s="6">
        <v>1.4070000000000001E-2</v>
      </c>
      <c r="E4531" s="10">
        <f t="shared" si="567"/>
        <v>6.2298980906755924E-2</v>
      </c>
      <c r="F4531">
        <f t="shared" si="568"/>
        <v>1.0642804967129291</v>
      </c>
      <c r="G4531">
        <f t="shared" si="565"/>
        <v>2.9105853372372388</v>
      </c>
      <c r="H4531">
        <f t="shared" si="569"/>
        <v>3.2044232808357422E-2</v>
      </c>
      <c r="I4531" t="str">
        <f t="shared" si="566"/>
        <v>2017</v>
      </c>
      <c r="J4531">
        <f t="shared" si="572"/>
        <v>-0.48514294038755024</v>
      </c>
      <c r="K4531">
        <f t="shared" si="570"/>
        <v>-0.11885357494535542</v>
      </c>
      <c r="L4531">
        <f t="shared" si="571"/>
        <v>0</v>
      </c>
    </row>
    <row r="4532" spans="1:12" x14ac:dyDescent="0.3">
      <c r="A4532">
        <v>4531</v>
      </c>
      <c r="B4532" s="5" t="s">
        <v>2129</v>
      </c>
      <c r="C4532" s="6">
        <v>2.9529999999999998</v>
      </c>
      <c r="D4532" s="6">
        <v>1.391E-2</v>
      </c>
      <c r="E4532" s="10">
        <f t="shared" si="567"/>
        <v>1.3294894988772446E-2</v>
      </c>
      <c r="F4532">
        <f t="shared" si="568"/>
        <v>1.0133836650652024</v>
      </c>
      <c r="G4532">
        <f t="shared" si="565"/>
        <v>2.9495789639918475</v>
      </c>
      <c r="H4532">
        <f t="shared" si="569"/>
        <v>3.2027449971862715E-2</v>
      </c>
      <c r="I4532" t="str">
        <f t="shared" si="566"/>
        <v>2017</v>
      </c>
      <c r="J4532">
        <f t="shared" si="572"/>
        <v>-0.49138499351754039</v>
      </c>
      <c r="K4532">
        <f t="shared" si="570"/>
        <v>-0.15784720169996413</v>
      </c>
      <c r="L4532">
        <f t="shared" si="571"/>
        <v>0</v>
      </c>
    </row>
    <row r="4533" spans="1:12" x14ac:dyDescent="0.3">
      <c r="A4533">
        <v>4532</v>
      </c>
      <c r="B4533" s="5" t="s">
        <v>2128</v>
      </c>
      <c r="C4533" s="6">
        <v>3.0819999999999999</v>
      </c>
      <c r="D4533" s="6">
        <v>1.391E-2</v>
      </c>
      <c r="E4533" s="10">
        <f t="shared" si="567"/>
        <v>4.2757134136138367E-2</v>
      </c>
      <c r="F4533">
        <f t="shared" si="568"/>
        <v>1.043684388757196</v>
      </c>
      <c r="G4533">
        <f t="shared" si="565"/>
        <v>3.0784295181249148</v>
      </c>
      <c r="H4533">
        <f t="shared" si="569"/>
        <v>3.289556961020608E-2</v>
      </c>
      <c r="I4533" t="str">
        <f t="shared" si="566"/>
        <v>2018</v>
      </c>
      <c r="J4533">
        <f t="shared" si="572"/>
        <v>-0.52675191871129967</v>
      </c>
      <c r="K4533">
        <f t="shared" si="570"/>
        <v>-0.28669775583303148</v>
      </c>
      <c r="L4533">
        <f t="shared" si="571"/>
        <v>0</v>
      </c>
    </row>
    <row r="4534" spans="1:12" x14ac:dyDescent="0.3">
      <c r="A4534">
        <v>4533</v>
      </c>
      <c r="B4534" s="5" t="s">
        <v>2126</v>
      </c>
      <c r="C4534" s="6">
        <v>3.056</v>
      </c>
      <c r="D4534" s="6">
        <v>1.4110000000000001E-2</v>
      </c>
      <c r="E4534" s="10">
        <f t="shared" si="567"/>
        <v>-8.4718655936498674E-3</v>
      </c>
      <c r="F4534">
        <f t="shared" si="568"/>
        <v>0.99156391953277101</v>
      </c>
      <c r="G4534">
        <f t="shared" si="565"/>
        <v>3.0524087650939542</v>
      </c>
      <c r="H4534">
        <f t="shared" si="569"/>
        <v>3.288126831511741E-2</v>
      </c>
      <c r="I4534" t="str">
        <f t="shared" si="566"/>
        <v>2018</v>
      </c>
      <c r="J4534">
        <f t="shared" si="572"/>
        <v>-0.52207242322472758</v>
      </c>
      <c r="K4534">
        <f t="shared" si="570"/>
        <v>-0.26067700280207085</v>
      </c>
      <c r="L4534">
        <f t="shared" si="571"/>
        <v>0</v>
      </c>
    </row>
    <row r="4535" spans="1:12" x14ac:dyDescent="0.3">
      <c r="A4535">
        <v>4534</v>
      </c>
      <c r="B4535" s="5" t="s">
        <v>2124</v>
      </c>
      <c r="C4535" s="6">
        <v>3.008</v>
      </c>
      <c r="D4535" s="6">
        <v>1.4039999999999999E-2</v>
      </c>
      <c r="E4535" s="10">
        <f t="shared" si="567"/>
        <v>-1.5831465216680628E-2</v>
      </c>
      <c r="F4535">
        <f t="shared" si="568"/>
        <v>0.98429319371727753</v>
      </c>
      <c r="G4535">
        <f t="shared" si="565"/>
        <v>3.0044826980228927</v>
      </c>
      <c r="H4535">
        <f t="shared" si="569"/>
        <v>3.2871845236720286E-2</v>
      </c>
      <c r="I4535" t="str">
        <f t="shared" si="566"/>
        <v>2018</v>
      </c>
      <c r="J4535">
        <f t="shared" si="572"/>
        <v>-0.51372806456718489</v>
      </c>
      <c r="K4535">
        <f t="shared" si="570"/>
        <v>-0.21275093573100934</v>
      </c>
      <c r="L4535">
        <f t="shared" si="571"/>
        <v>0</v>
      </c>
    </row>
    <row r="4536" spans="1:12" x14ac:dyDescent="0.3">
      <c r="A4536">
        <v>4535</v>
      </c>
      <c r="B4536" s="5" t="s">
        <v>2122</v>
      </c>
      <c r="C4536" s="6">
        <v>2.88</v>
      </c>
      <c r="D4536" s="6">
        <v>1.4039999999999999E-2</v>
      </c>
      <c r="E4536" s="10">
        <f t="shared" si="567"/>
        <v>-4.3485111939738891E-2</v>
      </c>
      <c r="F4536">
        <f t="shared" si="568"/>
        <v>0.95744680851063824</v>
      </c>
      <c r="G4536">
        <f t="shared" si="565"/>
        <v>2.8766323704474503</v>
      </c>
      <c r="H4536">
        <f t="shared" si="569"/>
        <v>3.360809364732309E-2</v>
      </c>
      <c r="I4536" t="str">
        <f t="shared" si="566"/>
        <v>2018</v>
      </c>
      <c r="J4536">
        <f t="shared" si="572"/>
        <v>-0.50288391242869113</v>
      </c>
      <c r="K4536">
        <f t="shared" si="570"/>
        <v>-8.4900608155566992E-2</v>
      </c>
      <c r="L4536">
        <f t="shared" si="571"/>
        <v>0</v>
      </c>
    </row>
    <row r="4537" spans="1:12" x14ac:dyDescent="0.3">
      <c r="A4537">
        <v>4536</v>
      </c>
      <c r="B4537" s="5" t="s">
        <v>2120</v>
      </c>
      <c r="C4537" s="6">
        <v>2.7949999999999999</v>
      </c>
      <c r="D4537" s="6">
        <v>1.4039999999999999E-2</v>
      </c>
      <c r="E4537" s="10">
        <f t="shared" si="567"/>
        <v>-2.995818754079203E-2</v>
      </c>
      <c r="F4537">
        <f t="shared" si="568"/>
        <v>0.97048611111111116</v>
      </c>
      <c r="G4537">
        <f t="shared" si="565"/>
        <v>2.7917317622918834</v>
      </c>
      <c r="H4537">
        <f t="shared" si="569"/>
        <v>3.3548934479623656E-2</v>
      </c>
      <c r="I4537" t="str">
        <f t="shared" si="566"/>
        <v>2018</v>
      </c>
      <c r="J4537">
        <f t="shared" si="572"/>
        <v>-0.48718276927872362</v>
      </c>
      <c r="K4537">
        <f t="shared" si="570"/>
        <v>3.9929630090734136E-2</v>
      </c>
      <c r="L4537">
        <f t="shared" si="571"/>
        <v>0</v>
      </c>
    </row>
    <row r="4538" spans="1:12" x14ac:dyDescent="0.3">
      <c r="A4538">
        <v>4537</v>
      </c>
      <c r="B4538" s="5" t="s">
        <v>2118</v>
      </c>
      <c r="C4538" s="6">
        <v>2.835</v>
      </c>
      <c r="D4538" s="6">
        <v>1.414E-2</v>
      </c>
      <c r="E4538" s="10">
        <f t="shared" si="567"/>
        <v>1.4209830572653003E-2</v>
      </c>
      <c r="F4538">
        <f t="shared" si="568"/>
        <v>1.0143112701252237</v>
      </c>
      <c r="G4538">
        <f t="shared" si="565"/>
        <v>2.8316613923826175</v>
      </c>
      <c r="H4538">
        <f t="shared" si="569"/>
        <v>3.2802183407245625E-2</v>
      </c>
      <c r="I4538" t="str">
        <f t="shared" si="566"/>
        <v>2018</v>
      </c>
      <c r="J4538">
        <f t="shared" si="572"/>
        <v>-0.48315176758950173</v>
      </c>
      <c r="K4538">
        <f t="shared" si="570"/>
        <v>7.0892199557261115E-2</v>
      </c>
      <c r="L4538">
        <f t="shared" si="571"/>
        <v>0</v>
      </c>
    </row>
    <row r="4539" spans="1:12" x14ac:dyDescent="0.3">
      <c r="A4539">
        <v>4538</v>
      </c>
      <c r="B4539" s="5" t="s">
        <v>2116</v>
      </c>
      <c r="C4539" s="6">
        <v>2.923</v>
      </c>
      <c r="D4539" s="6">
        <v>1.4499999999999999E-2</v>
      </c>
      <c r="E4539" s="10">
        <f t="shared" si="567"/>
        <v>3.0568548949393579E-2</v>
      </c>
      <c r="F4539">
        <f t="shared" si="568"/>
        <v>1.0310405643738978</v>
      </c>
      <c r="G4539">
        <f t="shared" si="565"/>
        <v>2.9194701746989353</v>
      </c>
      <c r="H4539">
        <f t="shared" si="569"/>
        <v>3.2013095113142792E-2</v>
      </c>
      <c r="I4539" t="str">
        <f t="shared" si="566"/>
        <v>2018</v>
      </c>
      <c r="J4539">
        <f t="shared" si="572"/>
        <v>-0.48615102797009574</v>
      </c>
      <c r="K4539">
        <f t="shared" si="570"/>
        <v>-1.691658275905672E-2</v>
      </c>
      <c r="L4539">
        <f t="shared" si="571"/>
        <v>0</v>
      </c>
    </row>
    <row r="4540" spans="1:12" x14ac:dyDescent="0.3">
      <c r="A4540">
        <v>4539</v>
      </c>
      <c r="B4540" s="5" t="s">
        <v>2114</v>
      </c>
      <c r="C4540" s="6">
        <v>2.9060000000000001</v>
      </c>
      <c r="D4540" s="6">
        <v>1.4239999999999999E-2</v>
      </c>
      <c r="E4540" s="10">
        <f t="shared" si="567"/>
        <v>-5.8329209810176596E-3</v>
      </c>
      <c r="F4540">
        <f t="shared" si="568"/>
        <v>0.99418405747519678</v>
      </c>
      <c r="G4540">
        <f t="shared" si="565"/>
        <v>2.9025535919398786</v>
      </c>
      <c r="H4540">
        <f t="shared" si="569"/>
        <v>3.1317107614684224E-2</v>
      </c>
      <c r="I4540" t="str">
        <f t="shared" si="566"/>
        <v>2018</v>
      </c>
      <c r="J4540">
        <f t="shared" si="572"/>
        <v>-0.47282604650034959</v>
      </c>
      <c r="K4540">
        <f t="shared" si="570"/>
        <v>0.1777555284153709</v>
      </c>
      <c r="L4540">
        <f t="shared" si="571"/>
        <v>0</v>
      </c>
    </row>
    <row r="4541" spans="1:12" x14ac:dyDescent="0.3">
      <c r="A4541">
        <v>4540</v>
      </c>
      <c r="B4541" s="5" t="s">
        <v>2112</v>
      </c>
      <c r="C4541" s="6">
        <v>3.0840000000000001</v>
      </c>
      <c r="D4541" s="6">
        <v>1.4370000000000001E-2</v>
      </c>
      <c r="E4541" s="10">
        <f t="shared" si="567"/>
        <v>5.9449890552991866E-2</v>
      </c>
      <c r="F4541">
        <f t="shared" si="568"/>
        <v>1.0612525808671713</v>
      </c>
      <c r="G4541">
        <f t="shared" si="565"/>
        <v>3.0803091203552495</v>
      </c>
      <c r="H4541">
        <f t="shared" si="569"/>
        <v>3.2038224078433764E-2</v>
      </c>
      <c r="I4541" t="str">
        <f t="shared" si="566"/>
        <v>2018</v>
      </c>
      <c r="J4541">
        <f t="shared" si="572"/>
        <v>-0.51333660838727357</v>
      </c>
      <c r="K4541">
        <f t="shared" si="570"/>
        <v>4.4966979856816192E-2</v>
      </c>
      <c r="L4541">
        <f t="shared" si="571"/>
        <v>0</v>
      </c>
    </row>
    <row r="4542" spans="1:12" x14ac:dyDescent="0.3">
      <c r="A4542">
        <v>4541</v>
      </c>
      <c r="B4542" s="5" t="s">
        <v>2110</v>
      </c>
      <c r="C4542" s="6">
        <v>3.2</v>
      </c>
      <c r="D4542" s="6">
        <v>1.4450000000000001E-2</v>
      </c>
      <c r="E4542" s="10">
        <f t="shared" si="567"/>
        <v>3.6923354104597891E-2</v>
      </c>
      <c r="F4542">
        <f t="shared" si="568"/>
        <v>1.0376134889753568</v>
      </c>
      <c r="G4542">
        <f t="shared" si="565"/>
        <v>3.1961489857634913</v>
      </c>
      <c r="H4542">
        <f t="shared" si="569"/>
        <v>3.2661828559096252E-2</v>
      </c>
      <c r="I4542" t="str">
        <f t="shared" si="566"/>
        <v>2018</v>
      </c>
      <c r="J4542">
        <f t="shared" si="572"/>
        <v>-0.54300897884968824</v>
      </c>
      <c r="K4542">
        <f t="shared" si="570"/>
        <v>-7.0872885551425568E-2</v>
      </c>
      <c r="L4542">
        <f t="shared" si="571"/>
        <v>0</v>
      </c>
    </row>
    <row r="4543" spans="1:12" x14ac:dyDescent="0.3">
      <c r="A4543">
        <v>4542</v>
      </c>
      <c r="B4543" s="5" t="s">
        <v>2108</v>
      </c>
      <c r="C4543" s="6">
        <v>3.133</v>
      </c>
      <c r="D4543" s="6">
        <v>1.4446000000000001E-2</v>
      </c>
      <c r="E4543" s="10">
        <f t="shared" si="567"/>
        <v>-2.1159797835626239E-2</v>
      </c>
      <c r="F4543">
        <f t="shared" si="568"/>
        <v>0.97906249999999995</v>
      </c>
      <c r="G4543">
        <f t="shared" si="565"/>
        <v>3.1292306594507808</v>
      </c>
      <c r="H4543">
        <f t="shared" si="569"/>
        <v>3.2557831561721734E-2</v>
      </c>
      <c r="I4543" t="str">
        <f t="shared" si="566"/>
        <v>2018</v>
      </c>
      <c r="J4543">
        <f t="shared" si="572"/>
        <v>-0.52994713586424957</v>
      </c>
      <c r="K4543">
        <f t="shared" si="570"/>
        <v>-3.9545592387151274E-3</v>
      </c>
      <c r="L4543">
        <f t="shared" si="571"/>
        <v>0</v>
      </c>
    </row>
    <row r="4544" spans="1:12" x14ac:dyDescent="0.3">
      <c r="A4544">
        <v>4543</v>
      </c>
      <c r="B4544" s="5" t="s">
        <v>2106</v>
      </c>
      <c r="C4544" s="6">
        <v>3.129</v>
      </c>
      <c r="D4544" s="6">
        <v>1.4290000000000001E-2</v>
      </c>
      <c r="E4544" s="10">
        <f t="shared" si="567"/>
        <v>-1.2775472833095895E-3</v>
      </c>
      <c r="F4544">
        <f t="shared" si="568"/>
        <v>0.99872326843281201</v>
      </c>
      <c r="G4544">
        <f t="shared" si="565"/>
        <v>3.1252761002120657</v>
      </c>
      <c r="H4544">
        <f t="shared" si="569"/>
        <v>3.2201745012497604E-2</v>
      </c>
      <c r="I4544" t="str">
        <f t="shared" si="566"/>
        <v>2018</v>
      </c>
      <c r="J4544">
        <f t="shared" si="572"/>
        <v>-0.52348868396439263</v>
      </c>
      <c r="K4544">
        <f t="shared" si="570"/>
        <v>5.5920098012155695E-2</v>
      </c>
      <c r="L4544">
        <f t="shared" si="571"/>
        <v>0</v>
      </c>
    </row>
    <row r="4545" spans="1:12" x14ac:dyDescent="0.3">
      <c r="A4545">
        <v>4544</v>
      </c>
      <c r="B4545" s="5" t="s">
        <v>2104</v>
      </c>
      <c r="C4545" s="6">
        <v>3.2320000000000002</v>
      </c>
      <c r="D4545" s="6">
        <v>1.4450000000000001E-2</v>
      </c>
      <c r="E4545" s="10">
        <f t="shared" si="567"/>
        <v>3.2387675972103909E-2</v>
      </c>
      <c r="F4545">
        <f t="shared" si="568"/>
        <v>1.0329178651326303</v>
      </c>
      <c r="G4545">
        <f t="shared" si="565"/>
        <v>3.2281104756211265</v>
      </c>
      <c r="H4545">
        <f t="shared" si="569"/>
        <v>3.2665005038389185E-2</v>
      </c>
      <c r="I4545" t="str">
        <f t="shared" si="566"/>
        <v>2018</v>
      </c>
      <c r="J4545">
        <f t="shared" si="572"/>
        <v>-0.5484924062932347</v>
      </c>
      <c r="K4545">
        <f t="shared" si="570"/>
        <v>-0.23676464043749545</v>
      </c>
      <c r="L4545">
        <f t="shared" si="571"/>
        <v>0</v>
      </c>
    </row>
    <row r="4546" spans="1:12" x14ac:dyDescent="0.3">
      <c r="A4546">
        <v>4545</v>
      </c>
      <c r="B4546" s="5" t="s">
        <v>2102</v>
      </c>
      <c r="C4546" s="6">
        <v>3.1890000000000001</v>
      </c>
      <c r="D4546" s="6">
        <v>1.44E-2</v>
      </c>
      <c r="E4546" s="10">
        <f t="shared" si="567"/>
        <v>-1.3393752630928419E-2</v>
      </c>
      <c r="F4546">
        <f t="shared" si="568"/>
        <v>0.98669554455445541</v>
      </c>
      <c r="G4546">
        <f t="shared" si="565"/>
        <v>3.1851754951618436</v>
      </c>
      <c r="H4546">
        <f t="shared" si="569"/>
        <v>3.0875428976501494E-2</v>
      </c>
      <c r="I4546" t="str">
        <f t="shared" si="566"/>
        <v>2018</v>
      </c>
      <c r="J4546">
        <f t="shared" si="572"/>
        <v>-0.51154738246844522</v>
      </c>
      <c r="K4546">
        <f t="shared" si="570"/>
        <v>-0.33271474037631554</v>
      </c>
      <c r="L4546">
        <f t="shared" si="571"/>
        <v>0</v>
      </c>
    </row>
    <row r="4547" spans="1:12" x14ac:dyDescent="0.3">
      <c r="A4547">
        <v>4546</v>
      </c>
      <c r="B4547" s="5" t="s">
        <v>2100</v>
      </c>
      <c r="C4547" s="6">
        <v>3.1850000000000001</v>
      </c>
      <c r="D4547" s="6">
        <v>1.4339999999999999E-2</v>
      </c>
      <c r="E4547" s="10">
        <f t="shared" si="567"/>
        <v>-1.2550990037939521E-3</v>
      </c>
      <c r="F4547">
        <f t="shared" si="568"/>
        <v>0.99874568830354338</v>
      </c>
      <c r="G4547">
        <f t="shared" ref="G4547:G4610" si="573">C4547*EXP(-1/12*D4547)</f>
        <v>3.1811961982242214</v>
      </c>
      <c r="H4547">
        <f t="shared" si="569"/>
        <v>3.0894078787740552E-2</v>
      </c>
      <c r="I4547" t="str">
        <f t="shared" ref="I4547:I4610" si="574">MID(B4547,7,4)</f>
        <v>2018</v>
      </c>
      <c r="J4547">
        <f t="shared" si="572"/>
        <v>-0.51121690316003787</v>
      </c>
      <c r="K4547">
        <f t="shared" si="570"/>
        <v>-0.33871831366432348</v>
      </c>
      <c r="L4547">
        <f t="shared" si="571"/>
        <v>0</v>
      </c>
    </row>
    <row r="4548" spans="1:12" x14ac:dyDescent="0.3">
      <c r="A4548">
        <v>4547</v>
      </c>
      <c r="B4548" s="5" t="s">
        <v>2098</v>
      </c>
      <c r="C4548" s="6">
        <v>3.2240000000000002</v>
      </c>
      <c r="D4548" s="6">
        <v>1.4239999999999999E-2</v>
      </c>
      <c r="E4548" s="10">
        <f t="shared" ref="E4548:E4611" si="575">LN(C4548/C4547)</f>
        <v>1.2170535620255335E-2</v>
      </c>
      <c r="F4548">
        <f t="shared" ref="F4548:F4611" si="576">C4548/C4547</f>
        <v>1.0122448979591838</v>
      </c>
      <c r="G4548">
        <f t="shared" si="573"/>
        <v>3.2201764557516066</v>
      </c>
      <c r="H4548">
        <f t="shared" si="569"/>
        <v>3.0792648494812034E-2</v>
      </c>
      <c r="I4548" t="str">
        <f t="shared" si="574"/>
        <v>2018</v>
      </c>
      <c r="J4548">
        <f t="shared" si="572"/>
        <v>-0.51578203983677851</v>
      </c>
      <c r="K4548">
        <f t="shared" si="570"/>
        <v>-0.47659205635613233</v>
      </c>
      <c r="L4548">
        <f t="shared" si="571"/>
        <v>0</v>
      </c>
    </row>
    <row r="4549" spans="1:12" x14ac:dyDescent="0.3">
      <c r="A4549">
        <v>4548</v>
      </c>
      <c r="B4549" s="5" t="s">
        <v>2096</v>
      </c>
      <c r="C4549" s="6">
        <v>3.444</v>
      </c>
      <c r="D4549" s="6">
        <v>1.447E-2</v>
      </c>
      <c r="E4549" s="10">
        <f t="shared" si="575"/>
        <v>6.6010761921102432E-2</v>
      </c>
      <c r="F4549">
        <f t="shared" si="576"/>
        <v>1.0682382133995036</v>
      </c>
      <c r="G4549">
        <f t="shared" si="573"/>
        <v>3.4398496128404918</v>
      </c>
      <c r="H4549">
        <f t="shared" si="569"/>
        <v>3.0708687106976183E-2</v>
      </c>
      <c r="I4549" t="str">
        <f t="shared" si="574"/>
        <v>2018</v>
      </c>
      <c r="J4549">
        <f t="shared" si="572"/>
        <v>-0.5494652178611894</v>
      </c>
      <c r="K4549">
        <f t="shared" si="570"/>
        <v>-0.69626521344501757</v>
      </c>
      <c r="L4549">
        <f t="shared" si="571"/>
        <v>1</v>
      </c>
    </row>
    <row r="4550" spans="1:12" x14ac:dyDescent="0.3">
      <c r="A4550">
        <v>4549</v>
      </c>
      <c r="B4550" s="5" t="s">
        <v>2094</v>
      </c>
      <c r="C4550" s="6">
        <v>3.5089999999999999</v>
      </c>
      <c r="D4550" s="6">
        <v>1.44E-2</v>
      </c>
      <c r="E4550" s="10">
        <f t="shared" si="575"/>
        <v>1.8697510035593598E-2</v>
      </c>
      <c r="F4550">
        <f t="shared" si="576"/>
        <v>1.0188734030197444</v>
      </c>
      <c r="G4550">
        <f t="shared" si="573"/>
        <v>3.504791725469711</v>
      </c>
      <c r="H4550">
        <f t="shared" si="569"/>
        <v>3.0751909483659166E-2</v>
      </c>
      <c r="I4550" t="str">
        <f t="shared" si="574"/>
        <v>2018</v>
      </c>
      <c r="J4550">
        <f t="shared" si="572"/>
        <v>-0.5606267333067082</v>
      </c>
      <c r="K4550">
        <f t="shared" si="570"/>
        <v>-0.80627280947219848</v>
      </c>
      <c r="L4550">
        <f t="shared" si="571"/>
        <v>1</v>
      </c>
    </row>
    <row r="4551" spans="1:12" x14ac:dyDescent="0.3">
      <c r="A4551">
        <v>4550</v>
      </c>
      <c r="B4551" s="5" t="s">
        <v>2092</v>
      </c>
      <c r="C4551" s="6">
        <v>3.4470000000000001</v>
      </c>
      <c r="D4551" s="6">
        <v>1.427E-2</v>
      </c>
      <c r="E4551" s="10">
        <f t="shared" si="575"/>
        <v>-1.782680906634965E-2</v>
      </c>
      <c r="F4551">
        <f t="shared" si="576"/>
        <v>0.98233114847534919</v>
      </c>
      <c r="G4551">
        <f t="shared" si="573"/>
        <v>3.4429033787654677</v>
      </c>
      <c r="H4551">
        <f t="shared" si="569"/>
        <v>3.0915780546177597E-2</v>
      </c>
      <c r="I4551" t="str">
        <f t="shared" si="574"/>
        <v>2018</v>
      </c>
      <c r="J4551">
        <f t="shared" si="572"/>
        <v>-0.55366178852239167</v>
      </c>
      <c r="K4551">
        <f t="shared" si="570"/>
        <v>-0.74938924408665608</v>
      </c>
      <c r="L4551">
        <f t="shared" si="571"/>
        <v>1</v>
      </c>
    </row>
    <row r="4552" spans="1:12" x14ac:dyDescent="0.3">
      <c r="A4552">
        <v>4551</v>
      </c>
      <c r="B4552" s="5" t="s">
        <v>2090</v>
      </c>
      <c r="C4552" s="6">
        <v>3.5049999999999999</v>
      </c>
      <c r="D4552" s="6">
        <v>1.422E-2</v>
      </c>
      <c r="E4552" s="10">
        <f t="shared" si="575"/>
        <v>1.6686232951825128E-2</v>
      </c>
      <c r="F4552">
        <f t="shared" si="576"/>
        <v>1.0168262257035103</v>
      </c>
      <c r="G4552">
        <f t="shared" si="573"/>
        <v>3.5008490349325432</v>
      </c>
      <c r="H4552">
        <f t="shared" si="569"/>
        <v>3.0206616073758779E-2</v>
      </c>
      <c r="I4552" t="str">
        <f t="shared" si="574"/>
        <v>2018</v>
      </c>
      <c r="J4552">
        <f t="shared" si="572"/>
        <v>-0.5500662000754446</v>
      </c>
      <c r="K4552">
        <f t="shared" si="570"/>
        <v>-0.92021035346646363</v>
      </c>
      <c r="L4552">
        <f t="shared" si="571"/>
        <v>1</v>
      </c>
    </row>
    <row r="4553" spans="1:12" x14ac:dyDescent="0.3">
      <c r="A4553">
        <v>4552</v>
      </c>
      <c r="B4553" s="5" t="s">
        <v>2088</v>
      </c>
      <c r="C4553" s="6">
        <v>3.6309999999999998</v>
      </c>
      <c r="D4553" s="6">
        <v>1.409E-2</v>
      </c>
      <c r="E4553" s="10">
        <f t="shared" si="575"/>
        <v>3.53175719456452E-2</v>
      </c>
      <c r="F4553">
        <f t="shared" si="576"/>
        <v>1.0359486447931525</v>
      </c>
      <c r="G4553">
        <f t="shared" si="573"/>
        <v>3.6267391028245797</v>
      </c>
      <c r="H4553">
        <f t="shared" si="569"/>
        <v>2.9662410149015366E-2</v>
      </c>
      <c r="I4553" t="str">
        <f t="shared" si="574"/>
        <v>2018</v>
      </c>
      <c r="J4553">
        <f t="shared" si="572"/>
        <v>-0.55958008654857871</v>
      </c>
      <c r="K4553">
        <f t="shared" si="570"/>
        <v>-1.0780800340368546</v>
      </c>
      <c r="L4553">
        <f t="shared" si="571"/>
        <v>1</v>
      </c>
    </row>
    <row r="4554" spans="1:12" x14ac:dyDescent="0.3">
      <c r="A4554">
        <v>4553</v>
      </c>
      <c r="B4554" s="5" t="s">
        <v>2086</v>
      </c>
      <c r="C4554" s="6">
        <v>3.1949999999999998</v>
      </c>
      <c r="D4554" s="6">
        <v>1.46E-2</v>
      </c>
      <c r="E4554" s="10">
        <f t="shared" si="575"/>
        <v>-0.12792100460270053</v>
      </c>
      <c r="F4554">
        <f t="shared" si="576"/>
        <v>0.87992288625722948</v>
      </c>
      <c r="G4554">
        <f t="shared" si="573"/>
        <v>3.1911151137850062</v>
      </c>
      <c r="H4554">
        <f t="shared" si="569"/>
        <v>3.8564611625879062E-2</v>
      </c>
      <c r="I4554" t="str">
        <f t="shared" si="574"/>
        <v>2018</v>
      </c>
      <c r="J4554">
        <f t="shared" si="572"/>
        <v>-0.64013405698224835</v>
      </c>
      <c r="K4554">
        <f t="shared" si="570"/>
        <v>-0.64245604499728115</v>
      </c>
      <c r="L4554">
        <f t="shared" si="571"/>
        <v>1</v>
      </c>
    </row>
    <row r="4555" spans="1:12" x14ac:dyDescent="0.3">
      <c r="A4555">
        <v>4554</v>
      </c>
      <c r="B4555" s="5" t="s">
        <v>2084</v>
      </c>
      <c r="C4555" s="6">
        <v>2.9950000000000001</v>
      </c>
      <c r="D4555" s="6">
        <v>1.4650000000000002E-2</v>
      </c>
      <c r="E4555" s="10">
        <f t="shared" si="575"/>
        <v>-6.4642856262085352E-2</v>
      </c>
      <c r="F4555">
        <f t="shared" si="576"/>
        <v>0.93740219092331778</v>
      </c>
      <c r="G4555">
        <f t="shared" si="573"/>
        <v>2.9913458351836311</v>
      </c>
      <c r="H4555">
        <f t="shared" si="569"/>
        <v>4.0394687345142975E-2</v>
      </c>
      <c r="I4555" t="str">
        <f t="shared" si="574"/>
        <v>2018</v>
      </c>
      <c r="J4555">
        <f t="shared" si="572"/>
        <v>-0.62853631814180266</v>
      </c>
      <c r="K4555">
        <f t="shared" si="570"/>
        <v>-0.44268676639590598</v>
      </c>
      <c r="L4555">
        <f t="shared" si="571"/>
        <v>0</v>
      </c>
    </row>
    <row r="4556" spans="1:12" x14ac:dyDescent="0.3">
      <c r="A4556">
        <v>4555</v>
      </c>
      <c r="B4556" s="5" t="s">
        <v>2082</v>
      </c>
      <c r="C4556" s="6">
        <v>2.8559999999999999</v>
      </c>
      <c r="D4556" s="6">
        <v>1.4879999999999999E-2</v>
      </c>
      <c r="E4556" s="10">
        <f t="shared" si="575"/>
        <v>-4.7522187090074851E-2</v>
      </c>
      <c r="F4556">
        <f t="shared" si="576"/>
        <v>0.95358931552587634</v>
      </c>
      <c r="G4556">
        <f t="shared" si="573"/>
        <v>2.8524607547855281</v>
      </c>
      <c r="H4556">
        <f t="shared" si="569"/>
        <v>4.1355450784065578E-2</v>
      </c>
      <c r="I4556" t="str">
        <f t="shared" si="574"/>
        <v>2018</v>
      </c>
      <c r="J4556">
        <f t="shared" si="572"/>
        <v>-0.6136093062067205</v>
      </c>
      <c r="K4556">
        <f t="shared" si="570"/>
        <v>-0.30380168599780299</v>
      </c>
      <c r="L4556">
        <f t="shared" si="571"/>
        <v>0</v>
      </c>
    </row>
    <row r="4557" spans="1:12" x14ac:dyDescent="0.3">
      <c r="A4557">
        <v>4556</v>
      </c>
      <c r="B4557" s="5" t="s">
        <v>2080</v>
      </c>
      <c r="C4557" s="6">
        <v>2.8460000000000001</v>
      </c>
      <c r="D4557" s="6">
        <v>1.486E-2</v>
      </c>
      <c r="E4557" s="10">
        <f t="shared" si="575"/>
        <v>-3.5075448096772025E-3</v>
      </c>
      <c r="F4557">
        <f t="shared" si="576"/>
        <v>0.99649859943977603</v>
      </c>
      <c r="G4557">
        <f t="shared" si="573"/>
        <v>2.8424778845598979</v>
      </c>
      <c r="H4557">
        <f t="shared" si="569"/>
        <v>4.1139498800373861E-2</v>
      </c>
      <c r="I4557" t="str">
        <f t="shared" si="574"/>
        <v>2018</v>
      </c>
      <c r="J4557">
        <f t="shared" si="572"/>
        <v>-0.60826887102569926</v>
      </c>
      <c r="K4557">
        <f t="shared" si="570"/>
        <v>-0.29381881577217284</v>
      </c>
      <c r="L4557">
        <f t="shared" si="571"/>
        <v>0</v>
      </c>
    </row>
    <row r="4558" spans="1:12" x14ac:dyDescent="0.3">
      <c r="A4558">
        <v>4557</v>
      </c>
      <c r="B4558" s="5" t="s">
        <v>2078</v>
      </c>
      <c r="C4558" s="6">
        <v>2.7469999999999999</v>
      </c>
      <c r="D4558" s="6">
        <v>1.4930000000000001E-2</v>
      </c>
      <c r="E4558" s="10">
        <f t="shared" si="575"/>
        <v>-3.5405092554523884E-2</v>
      </c>
      <c r="F4558">
        <f t="shared" si="576"/>
        <v>0.96521433591004913</v>
      </c>
      <c r="G4558">
        <f t="shared" si="573"/>
        <v>2.7435843993954743</v>
      </c>
      <c r="H4558">
        <f t="shared" si="569"/>
        <v>4.1471641165446105E-2</v>
      </c>
      <c r="I4558" t="str">
        <f t="shared" si="574"/>
        <v>2018</v>
      </c>
      <c r="J4558">
        <f t="shared" si="572"/>
        <v>-0.59184645061421581</v>
      </c>
      <c r="K4558">
        <f t="shared" si="570"/>
        <v>-0.19492533060774919</v>
      </c>
      <c r="L4558">
        <f t="shared" si="571"/>
        <v>0</v>
      </c>
    </row>
    <row r="4559" spans="1:12" x14ac:dyDescent="0.3">
      <c r="A4559">
        <v>4558</v>
      </c>
      <c r="B4559" s="5" t="s">
        <v>2076</v>
      </c>
      <c r="C4559" s="6">
        <v>2.7589999999999999</v>
      </c>
      <c r="D4559" s="6">
        <v>1.524E-2</v>
      </c>
      <c r="E4559" s="10">
        <f t="shared" si="575"/>
        <v>4.3588881220122276E-3</v>
      </c>
      <c r="F4559">
        <f t="shared" si="576"/>
        <v>1.0043684018929742</v>
      </c>
      <c r="G4559">
        <f t="shared" si="573"/>
        <v>2.7554982940539343</v>
      </c>
      <c r="H4559">
        <f t="shared" si="569"/>
        <v>4.0985329498255653E-2</v>
      </c>
      <c r="I4559" t="str">
        <f t="shared" si="574"/>
        <v>2018</v>
      </c>
      <c r="J4559">
        <f t="shared" si="572"/>
        <v>-0.5874461718189663</v>
      </c>
      <c r="K4559">
        <f t="shared" si="570"/>
        <v>-0.20683922526620924</v>
      </c>
      <c r="L4559">
        <f t="shared" si="571"/>
        <v>0</v>
      </c>
    </row>
    <row r="4560" spans="1:12" x14ac:dyDescent="0.3">
      <c r="A4560">
        <v>4559</v>
      </c>
      <c r="B4560" s="5" t="s">
        <v>2074</v>
      </c>
      <c r="C4560" s="6">
        <v>2.702</v>
      </c>
      <c r="D4560" s="6">
        <v>1.5469999999999999E-2</v>
      </c>
      <c r="E4560" s="10">
        <f t="shared" si="575"/>
        <v>-2.087605569714189E-2</v>
      </c>
      <c r="F4560">
        <f t="shared" si="576"/>
        <v>0.97934034070315334</v>
      </c>
      <c r="G4560">
        <f t="shared" si="573"/>
        <v>2.6985189159975125</v>
      </c>
      <c r="H4560">
        <f t="shared" si="569"/>
        <v>4.0666251520122064E-2</v>
      </c>
      <c r="I4560" t="str">
        <f t="shared" si="574"/>
        <v>2018</v>
      </c>
      <c r="J4560">
        <f t="shared" si="572"/>
        <v>-0.57081990605704769</v>
      </c>
      <c r="K4560">
        <f t="shared" si="570"/>
        <v>-0.1498598472097874</v>
      </c>
      <c r="L4560">
        <f t="shared" si="571"/>
        <v>0</v>
      </c>
    </row>
    <row r="4561" spans="1:12" x14ac:dyDescent="0.3">
      <c r="A4561">
        <v>4560</v>
      </c>
      <c r="B4561" s="5" t="s">
        <v>2072</v>
      </c>
      <c r="C4561" s="6">
        <v>2.6970000000000001</v>
      </c>
      <c r="D4561" s="6">
        <v>1.5520000000000001E-2</v>
      </c>
      <c r="E4561" s="10">
        <f t="shared" si="575"/>
        <v>-1.8521953804141291E-3</v>
      </c>
      <c r="F4561">
        <f t="shared" si="576"/>
        <v>0.99814951887490755</v>
      </c>
      <c r="G4561">
        <f t="shared" si="573"/>
        <v>2.6935141346788116</v>
      </c>
      <c r="H4561">
        <f t="shared" si="569"/>
        <v>3.8901759580178809E-2</v>
      </c>
      <c r="I4561" t="str">
        <f t="shared" si="574"/>
        <v>2018</v>
      </c>
      <c r="J4561">
        <f t="shared" si="572"/>
        <v>-0.54503953452342935</v>
      </c>
      <c r="K4561">
        <f t="shared" si="570"/>
        <v>-0.14485506589108654</v>
      </c>
      <c r="L4561">
        <f t="shared" si="571"/>
        <v>0</v>
      </c>
    </row>
    <row r="4562" spans="1:12" x14ac:dyDescent="0.3">
      <c r="A4562">
        <v>4561</v>
      </c>
      <c r="B4562" s="5" t="s">
        <v>2070</v>
      </c>
      <c r="C4562" s="6">
        <v>2.5840000000000001</v>
      </c>
      <c r="D4562" s="6">
        <v>1.562E-2</v>
      </c>
      <c r="E4562" s="10">
        <f t="shared" si="575"/>
        <v>-4.2801458237237522E-2</v>
      </c>
      <c r="F4562">
        <f t="shared" si="576"/>
        <v>0.95810159436410824</v>
      </c>
      <c r="G4562">
        <f t="shared" si="573"/>
        <v>2.5806386814660796</v>
      </c>
      <c r="H4562">
        <f t="shared" si="569"/>
        <v>3.9456641405795134E-2</v>
      </c>
      <c r="I4562" t="str">
        <f t="shared" si="574"/>
        <v>2018</v>
      </c>
      <c r="J4562">
        <f t="shared" si="572"/>
        <v>-0.52964736758438291</v>
      </c>
      <c r="K4562">
        <f t="shared" si="570"/>
        <v>-3.1979612678354474E-2</v>
      </c>
      <c r="L4562">
        <f t="shared" si="571"/>
        <v>0</v>
      </c>
    </row>
    <row r="4563" spans="1:12" x14ac:dyDescent="0.3">
      <c r="A4563">
        <v>4562</v>
      </c>
      <c r="B4563" s="5" t="s">
        <v>2068</v>
      </c>
      <c r="C4563" s="6">
        <v>2.552</v>
      </c>
      <c r="D4563" s="6">
        <v>1.5720000000000001E-2</v>
      </c>
      <c r="E4563" s="10">
        <f t="shared" si="575"/>
        <v>-1.2461220437812002E-2</v>
      </c>
      <c r="F4563">
        <f t="shared" si="576"/>
        <v>0.9876160990712074</v>
      </c>
      <c r="G4563">
        <f t="shared" si="573"/>
        <v>2.5486590687877251</v>
      </c>
      <c r="H4563">
        <f t="shared" si="569"/>
        <v>3.8453762240060745E-2</v>
      </c>
      <c r="I4563" t="str">
        <f t="shared" si="574"/>
        <v>2018</v>
      </c>
      <c r="J4563">
        <f t="shared" si="572"/>
        <v>-0.50978855557435998</v>
      </c>
      <c r="K4563">
        <f t="shared" si="570"/>
        <v>5.9155067592162602E-3</v>
      </c>
      <c r="L4563">
        <f t="shared" si="571"/>
        <v>0</v>
      </c>
    </row>
    <row r="4564" spans="1:12" x14ac:dyDescent="0.3">
      <c r="A4564">
        <v>4563</v>
      </c>
      <c r="B4564" s="5" t="s">
        <v>2066</v>
      </c>
      <c r="C4564" s="6">
        <v>2.5939999999999999</v>
      </c>
      <c r="D4564" s="6">
        <v>1.6080000000000001E-2</v>
      </c>
      <c r="E4564" s="10">
        <f t="shared" si="575"/>
        <v>1.6323720411708639E-2</v>
      </c>
      <c r="F4564">
        <f t="shared" si="576"/>
        <v>1.0164576802507836</v>
      </c>
      <c r="G4564">
        <f t="shared" si="573"/>
        <v>2.5905263678533093</v>
      </c>
      <c r="H4564">
        <f t="shared" si="569"/>
        <v>3.867111152297717E-2</v>
      </c>
      <c r="I4564" t="str">
        <f t="shared" si="574"/>
        <v>2018</v>
      </c>
      <c r="J4564">
        <f t="shared" si="572"/>
        <v>-0.52109172061228426</v>
      </c>
      <c r="K4564">
        <f t="shared" si="570"/>
        <v>-3.5951792306367913E-2</v>
      </c>
      <c r="L4564">
        <f t="shared" si="571"/>
        <v>0</v>
      </c>
    </row>
    <row r="4565" spans="1:12" x14ac:dyDescent="0.3">
      <c r="A4565">
        <v>4564</v>
      </c>
      <c r="B4565" s="5" t="s">
        <v>2064</v>
      </c>
      <c r="C4565" s="6">
        <v>2.5870000000000002</v>
      </c>
      <c r="D4565" s="6">
        <v>1.5880000000000002E-2</v>
      </c>
      <c r="E4565" s="10">
        <f t="shared" si="575"/>
        <v>-2.7021826903599732E-3</v>
      </c>
      <c r="F4565">
        <f t="shared" si="576"/>
        <v>0.99730146491904403</v>
      </c>
      <c r="G4565">
        <f t="shared" si="573"/>
        <v>2.5835788008593683</v>
      </c>
      <c r="H4565">
        <f t="shared" si="569"/>
        <v>3.862399470801571E-2</v>
      </c>
      <c r="I4565" t="str">
        <f t="shared" si="574"/>
        <v>2018</v>
      </c>
      <c r="J4565">
        <f t="shared" si="572"/>
        <v>-0.5190610033156513</v>
      </c>
      <c r="K4565">
        <f t="shared" si="570"/>
        <v>-2.9004225312426968E-2</v>
      </c>
      <c r="L4565">
        <f t="shared" si="571"/>
        <v>0</v>
      </c>
    </row>
    <row r="4566" spans="1:12" x14ac:dyDescent="0.3">
      <c r="A4566">
        <v>4565</v>
      </c>
      <c r="B4566" s="5" t="s">
        <v>2062</v>
      </c>
      <c r="C4566" s="6">
        <v>2.58</v>
      </c>
      <c r="D4566" s="6">
        <v>1.5980000000000001E-2</v>
      </c>
      <c r="E4566" s="10">
        <f t="shared" si="575"/>
        <v>-2.709504270366112E-3</v>
      </c>
      <c r="F4566">
        <f t="shared" si="576"/>
        <v>0.99729416312330876</v>
      </c>
      <c r="G4566">
        <f t="shared" si="573"/>
        <v>2.5765665865884793</v>
      </c>
      <c r="H4566">
        <f t="shared" si="569"/>
        <v>3.7935247794216198E-2</v>
      </c>
      <c r="I4566" t="str">
        <f t="shared" si="574"/>
        <v>2018</v>
      </c>
      <c r="J4566">
        <f t="shared" si="572"/>
        <v>-0.50842136971464402</v>
      </c>
      <c r="K4566">
        <f t="shared" si="570"/>
        <v>-2.1992011041537918E-2</v>
      </c>
      <c r="L4566">
        <f t="shared" si="571"/>
        <v>0</v>
      </c>
    </row>
    <row r="4567" spans="1:12" x14ac:dyDescent="0.3">
      <c r="A4567">
        <v>4566</v>
      </c>
      <c r="B4567" s="5" t="s">
        <v>2060</v>
      </c>
      <c r="C4567" s="6">
        <v>2.5579999999999998</v>
      </c>
      <c r="D4567" s="6">
        <v>1.6080000000000001E-2</v>
      </c>
      <c r="E4567" s="10">
        <f t="shared" si="575"/>
        <v>-8.5636957768752131E-3</v>
      </c>
      <c r="F4567">
        <f t="shared" si="576"/>
        <v>0.99147286821705416</v>
      </c>
      <c r="G4567">
        <f t="shared" si="573"/>
        <v>2.5545745755469413</v>
      </c>
      <c r="H4567">
        <f t="shared" si="569"/>
        <v>3.7623767413054239E-2</v>
      </c>
      <c r="I4567" t="str">
        <f t="shared" si="574"/>
        <v>2018</v>
      </c>
      <c r="J4567">
        <f t="shared" si="572"/>
        <v>-0.49994285630262597</v>
      </c>
      <c r="K4567">
        <f t="shared" si="570"/>
        <v>2.3984192358061041E-2</v>
      </c>
      <c r="L4567">
        <f t="shared" si="571"/>
        <v>0</v>
      </c>
    </row>
    <row r="4568" spans="1:12" x14ac:dyDescent="0.3">
      <c r="A4568">
        <v>4567</v>
      </c>
      <c r="B4568" s="5" t="s">
        <v>2059</v>
      </c>
      <c r="C4568" s="6">
        <v>2.5819999999999999</v>
      </c>
      <c r="D4568" s="6">
        <v>1.6004000000000001E-2</v>
      </c>
      <c r="E4568" s="10">
        <f t="shared" si="575"/>
        <v>9.3385892677998409E-3</v>
      </c>
      <c r="F4568">
        <f t="shared" si="576"/>
        <v>1.0093823299452698</v>
      </c>
      <c r="G4568">
        <f t="shared" si="573"/>
        <v>2.5785587679050024</v>
      </c>
      <c r="H4568">
        <f t="shared" si="569"/>
        <v>3.7557593693003405E-2</v>
      </c>
      <c r="I4568" t="str">
        <f t="shared" si="574"/>
        <v>2018</v>
      </c>
      <c r="J4568">
        <f t="shared" si="572"/>
        <v>-0.50374911224022934</v>
      </c>
      <c r="K4568">
        <f t="shared" si="570"/>
        <v>2.3951530717096325E-2</v>
      </c>
      <c r="L4568">
        <f t="shared" si="571"/>
        <v>0</v>
      </c>
    </row>
    <row r="4569" spans="1:12" x14ac:dyDescent="0.3">
      <c r="A4569">
        <v>4568</v>
      </c>
      <c r="B4569" s="5" t="s">
        <v>2058</v>
      </c>
      <c r="C4569" s="6">
        <v>2.6059999999999999</v>
      </c>
      <c r="D4569" s="6">
        <v>1.6080000000000001E-2</v>
      </c>
      <c r="E4569" s="10">
        <f t="shared" si="575"/>
        <v>9.2521862782026822E-3</v>
      </c>
      <c r="F4569">
        <f t="shared" si="576"/>
        <v>1.0092951200619675</v>
      </c>
      <c r="G4569">
        <f t="shared" si="573"/>
        <v>2.6025102986220987</v>
      </c>
      <c r="H4569">
        <f t="shared" si="569"/>
        <v>3.7097166344633309E-2</v>
      </c>
      <c r="I4569" t="str">
        <f t="shared" si="574"/>
        <v>2018</v>
      </c>
      <c r="J4569">
        <f t="shared" si="572"/>
        <v>-0.50219535889880917</v>
      </c>
      <c r="K4569">
        <f t="shared" si="570"/>
        <v>9.9822548161072611E-3</v>
      </c>
      <c r="L4569">
        <f t="shared" si="571"/>
        <v>0</v>
      </c>
    </row>
    <row r="4570" spans="1:12" x14ac:dyDescent="0.3">
      <c r="A4570">
        <v>4569</v>
      </c>
      <c r="B4570" s="5" t="s">
        <v>2056</v>
      </c>
      <c r="C4570" s="6">
        <v>2.6160000000000001</v>
      </c>
      <c r="D4570" s="6">
        <v>1.61E-2</v>
      </c>
      <c r="E4570" s="10">
        <f t="shared" si="575"/>
        <v>3.829954892299022E-3</v>
      </c>
      <c r="F4570">
        <f t="shared" si="576"/>
        <v>1.0038372985418267</v>
      </c>
      <c r="G4570">
        <f t="shared" si="573"/>
        <v>2.612492553438206</v>
      </c>
      <c r="H4570">
        <f t="shared" si="569"/>
        <v>3.7121085809150633E-2</v>
      </c>
      <c r="I4570" t="str">
        <f t="shared" si="574"/>
        <v>2018</v>
      </c>
      <c r="J4570">
        <f t="shared" si="572"/>
        <v>-0.50444663910357979</v>
      </c>
      <c r="K4570">
        <f t="shared" si="570"/>
        <v>8.913658868462182E-3</v>
      </c>
      <c r="L4570">
        <f t="shared" si="571"/>
        <v>0</v>
      </c>
    </row>
    <row r="4571" spans="1:12" x14ac:dyDescent="0.3">
      <c r="A4571">
        <v>4570</v>
      </c>
      <c r="B4571" s="5" t="s">
        <v>2054</v>
      </c>
      <c r="C4571" s="6">
        <v>2.6589999999999998</v>
      </c>
      <c r="D4571" s="6">
        <v>1.6469999999999999E-2</v>
      </c>
      <c r="E4571" s="10">
        <f t="shared" si="575"/>
        <v>1.6303678665930441E-2</v>
      </c>
      <c r="F4571">
        <f t="shared" si="576"/>
        <v>1.0164373088685015</v>
      </c>
      <c r="G4571">
        <f t="shared" si="573"/>
        <v>2.6553530258085396</v>
      </c>
      <c r="H4571">
        <f t="shared" si="569"/>
        <v>3.5393522654334576E-2</v>
      </c>
      <c r="I4571" t="str">
        <f t="shared" si="574"/>
        <v>2018</v>
      </c>
      <c r="J4571">
        <f t="shared" si="572"/>
        <v>-0.48886118718334587</v>
      </c>
      <c r="K4571">
        <f t="shared" si="570"/>
        <v>-3.3946813501871453E-2</v>
      </c>
      <c r="L4571">
        <f t="shared" si="571"/>
        <v>0</v>
      </c>
    </row>
    <row r="4572" spans="1:12" x14ac:dyDescent="0.3">
      <c r="A4572">
        <v>4571</v>
      </c>
      <c r="B4572" s="5" t="s">
        <v>2052</v>
      </c>
      <c r="C4572" s="6">
        <v>2.6339999999999999</v>
      </c>
      <c r="D4572" s="6">
        <v>1.644E-2</v>
      </c>
      <c r="E4572" s="10">
        <f t="shared" si="575"/>
        <v>-9.4465089397934004E-3</v>
      </c>
      <c r="F4572">
        <f t="shared" si="576"/>
        <v>0.99059796916133891</v>
      </c>
      <c r="G4572">
        <f t="shared" si="573"/>
        <v>2.6303938907488624</v>
      </c>
      <c r="H4572">
        <f t="shared" si="569"/>
        <v>3.450347254034819E-2</v>
      </c>
      <c r="I4572" t="str">
        <f t="shared" si="574"/>
        <v>2018</v>
      </c>
      <c r="J4572">
        <f t="shared" si="572"/>
        <v>-0.47208814414926098</v>
      </c>
      <c r="K4572">
        <f t="shared" si="570"/>
        <v>-8.9876784421942801E-3</v>
      </c>
      <c r="L4572">
        <f t="shared" si="571"/>
        <v>0</v>
      </c>
    </row>
    <row r="4573" spans="1:12" x14ac:dyDescent="0.3">
      <c r="A4573">
        <v>4572</v>
      </c>
      <c r="B4573" s="5" t="s">
        <v>2050</v>
      </c>
      <c r="C4573" s="6">
        <v>2.625</v>
      </c>
      <c r="D4573" s="6">
        <v>1.644E-2</v>
      </c>
      <c r="E4573" s="10">
        <f t="shared" si="575"/>
        <v>-3.4227072775021715E-3</v>
      </c>
      <c r="F4573">
        <f t="shared" si="576"/>
        <v>0.99658314350797272</v>
      </c>
      <c r="G4573">
        <f t="shared" si="573"/>
        <v>2.6214062123066681</v>
      </c>
      <c r="H4573">
        <f t="shared" si="569"/>
        <v>3.4395195624527093E-2</v>
      </c>
      <c r="I4573" t="str">
        <f t="shared" si="574"/>
        <v>2018</v>
      </c>
      <c r="J4573">
        <f t="shared" si="572"/>
        <v>-0.46899866745015656</v>
      </c>
      <c r="K4573">
        <f t="shared" si="570"/>
        <v>1.3976440824219782E-2</v>
      </c>
      <c r="L4573">
        <f t="shared" si="571"/>
        <v>0</v>
      </c>
    </row>
    <row r="4574" spans="1:12" x14ac:dyDescent="0.3">
      <c r="A4574">
        <v>4573</v>
      </c>
      <c r="B4574" s="5" t="s">
        <v>2048</v>
      </c>
      <c r="C4574" s="6">
        <v>2.6389999999999998</v>
      </c>
      <c r="D4574" s="6">
        <v>1.6459999999999999E-2</v>
      </c>
      <c r="E4574" s="10">
        <f t="shared" si="575"/>
        <v>5.3191614775998054E-3</v>
      </c>
      <c r="F4574">
        <f t="shared" si="576"/>
        <v>1.0053333333333332</v>
      </c>
      <c r="G4574">
        <f t="shared" si="573"/>
        <v>2.6353826531308879</v>
      </c>
      <c r="H4574">
        <f t="shared" si="569"/>
        <v>3.4446794262081686E-2</v>
      </c>
      <c r="I4574" t="str">
        <f t="shared" si="574"/>
        <v>2018</v>
      </c>
      <c r="J4574">
        <f t="shared" si="572"/>
        <v>-0.47220653676849844</v>
      </c>
      <c r="K4574">
        <f t="shared" si="570"/>
        <v>2.7932766921864083E-2</v>
      </c>
      <c r="L4574">
        <f t="shared" si="571"/>
        <v>0</v>
      </c>
    </row>
    <row r="4575" spans="1:12" x14ac:dyDescent="0.3">
      <c r="A4575">
        <v>4574</v>
      </c>
      <c r="B4575" s="5" t="s">
        <v>2046</v>
      </c>
      <c r="C4575" s="6">
        <v>2.6829999999999998</v>
      </c>
      <c r="D4575" s="6">
        <v>1.6750000000000001E-2</v>
      </c>
      <c r="E4575" s="10">
        <f t="shared" si="575"/>
        <v>1.6535513922300116E-2</v>
      </c>
      <c r="F4575">
        <f t="shared" si="576"/>
        <v>1.0166729821902236</v>
      </c>
      <c r="G4575">
        <f t="shared" si="573"/>
        <v>2.6792575916634451</v>
      </c>
      <c r="H4575">
        <f t="shared" si="569"/>
        <v>3.3960912451793938E-2</v>
      </c>
      <c r="I4575" t="str">
        <f t="shared" si="574"/>
        <v>2018</v>
      </c>
      <c r="J4575">
        <f t="shared" si="572"/>
        <v>-0.47329653039265823</v>
      </c>
      <c r="K4575">
        <f t="shared" si="570"/>
        <v>-1.5942171610693112E-2</v>
      </c>
      <c r="L4575">
        <f t="shared" si="571"/>
        <v>0</v>
      </c>
    </row>
    <row r="4576" spans="1:12" x14ac:dyDescent="0.3">
      <c r="A4576">
        <v>4575</v>
      </c>
      <c r="B4576" s="5" t="s">
        <v>2044</v>
      </c>
      <c r="C4576" s="6">
        <v>2.6669999999999998</v>
      </c>
      <c r="D4576" s="6">
        <v>1.6590000000000001E-2</v>
      </c>
      <c r="E4576" s="10">
        <f t="shared" si="575"/>
        <v>-5.9813262436098202E-3</v>
      </c>
      <c r="F4576">
        <f t="shared" si="576"/>
        <v>0.99403652627655614</v>
      </c>
      <c r="G4576">
        <f t="shared" si="573"/>
        <v>2.663315420052752</v>
      </c>
      <c r="H4576">
        <f t="shared" si="569"/>
        <v>3.3933764973301084E-2</v>
      </c>
      <c r="I4576" t="str">
        <f t="shared" si="574"/>
        <v>2018</v>
      </c>
      <c r="J4576">
        <f t="shared" si="572"/>
        <v>-0.47010422215865055</v>
      </c>
      <c r="K4576">
        <f t="shared" si="570"/>
        <v>2.7994957915427054E-2</v>
      </c>
      <c r="L4576">
        <f t="shared" si="571"/>
        <v>0</v>
      </c>
    </row>
    <row r="4577" spans="1:12" x14ac:dyDescent="0.3">
      <c r="A4577">
        <v>4576</v>
      </c>
      <c r="B4577" s="5" t="s">
        <v>2042</v>
      </c>
      <c r="C4577" s="6">
        <v>2.698</v>
      </c>
      <c r="D4577" s="6">
        <v>1.6289999999999999E-2</v>
      </c>
      <c r="E4577" s="10">
        <f t="shared" si="575"/>
        <v>1.1556512585686943E-2</v>
      </c>
      <c r="F4577">
        <f t="shared" si="576"/>
        <v>1.0116235470566179</v>
      </c>
      <c r="G4577">
        <f t="shared" si="573"/>
        <v>2.6943399498211225</v>
      </c>
      <c r="H4577">
        <f t="shared" ref="H4577:H4640" si="577">SQRT(_xlfn.VAR.S(E4548:E4577))</f>
        <v>3.4075318504834272E-2</v>
      </c>
      <c r="I4577" t="str">
        <f t="shared" si="574"/>
        <v>2018</v>
      </c>
      <c r="J4577">
        <f t="shared" si="572"/>
        <v>-0.47756425728049606</v>
      </c>
      <c r="K4577">
        <f t="shared" ref="K4577:K4640" si="578">+MIN(G4578-G4577,G4579-G4577,G4580-G4577,G4581-G4577,G4582-G4577,G4583-G4577,G4584-G4577,G4585-G4577,G4586-G4577,G4587-G4577)</f>
        <v>-1.7295971572872215E-2</v>
      </c>
      <c r="L4577">
        <f t="shared" ref="L4577:L4640" si="579">+IF(K4577&lt;J4577,1,0)</f>
        <v>0</v>
      </c>
    </row>
    <row r="4578" spans="1:12" x14ac:dyDescent="0.3">
      <c r="A4578">
        <v>4577</v>
      </c>
      <c r="B4578" s="5" t="s">
        <v>2040</v>
      </c>
      <c r="C4578" s="6">
        <v>2.6949999999999998</v>
      </c>
      <c r="D4578" s="6">
        <v>1.644E-2</v>
      </c>
      <c r="E4578" s="10">
        <f t="shared" si="575"/>
        <v>-1.1125534246037014E-3</v>
      </c>
      <c r="F4578">
        <f t="shared" si="576"/>
        <v>0.99888806523350626</v>
      </c>
      <c r="G4578">
        <f t="shared" si="573"/>
        <v>2.6913103779681791</v>
      </c>
      <c r="H4578">
        <f t="shared" si="577"/>
        <v>3.39233310782769E-2</v>
      </c>
      <c r="I4578" t="str">
        <f t="shared" si="574"/>
        <v>2018</v>
      </c>
      <c r="J4578">
        <f t="shared" ref="J4578:J4641" si="580">-G4578*$P$3*$Q$3*H4578</f>
        <v>-0.47489957138372269</v>
      </c>
      <c r="K4578">
        <f t="shared" si="578"/>
        <v>-1.4266399719928824E-2</v>
      </c>
      <c r="L4578">
        <f t="shared" si="579"/>
        <v>0</v>
      </c>
    </row>
    <row r="4579" spans="1:12" x14ac:dyDescent="0.3">
      <c r="A4579">
        <v>4578</v>
      </c>
      <c r="B4579" s="5" t="s">
        <v>2038</v>
      </c>
      <c r="C4579" s="6">
        <v>2.7040000000000002</v>
      </c>
      <c r="D4579" s="6">
        <v>1.6670000000000001E-2</v>
      </c>
      <c r="E4579" s="10">
        <f t="shared" si="575"/>
        <v>3.3339538197572609E-3</v>
      </c>
      <c r="F4579">
        <f t="shared" si="576"/>
        <v>1.003339517625232</v>
      </c>
      <c r="G4579">
        <f t="shared" si="573"/>
        <v>2.7002463011936153</v>
      </c>
      <c r="H4579">
        <f t="shared" si="577"/>
        <v>3.1154147355492559E-2</v>
      </c>
      <c r="I4579" t="str">
        <f t="shared" si="574"/>
        <v>2018</v>
      </c>
      <c r="J4579">
        <f t="shared" si="580"/>
        <v>-0.43758129597477863</v>
      </c>
      <c r="K4579">
        <f t="shared" si="578"/>
        <v>-5.3151437908552257E-2</v>
      </c>
      <c r="L4579">
        <f t="shared" si="579"/>
        <v>0</v>
      </c>
    </row>
    <row r="4580" spans="1:12" x14ac:dyDescent="0.3">
      <c r="A4580">
        <v>4579</v>
      </c>
      <c r="B4580" s="5" t="s">
        <v>2036</v>
      </c>
      <c r="C4580" s="6">
        <v>2.7490000000000001</v>
      </c>
      <c r="D4580" s="6">
        <v>1.6819999999999998E-2</v>
      </c>
      <c r="E4580" s="10">
        <f t="shared" si="575"/>
        <v>1.6505051002391045E-2</v>
      </c>
      <c r="F4580">
        <f t="shared" si="576"/>
        <v>1.0166420118343196</v>
      </c>
      <c r="G4580">
        <f t="shared" si="573"/>
        <v>2.7451495175102223</v>
      </c>
      <c r="H4580">
        <f t="shared" si="577"/>
        <v>3.1091715472152569E-2</v>
      </c>
      <c r="I4580" t="str">
        <f t="shared" si="574"/>
        <v>2018</v>
      </c>
      <c r="J4580">
        <f t="shared" si="580"/>
        <v>-0.44396648763150021</v>
      </c>
      <c r="K4580">
        <f t="shared" si="578"/>
        <v>-9.8054654225159243E-2</v>
      </c>
      <c r="L4580">
        <f t="shared" si="579"/>
        <v>0</v>
      </c>
    </row>
    <row r="4581" spans="1:12" x14ac:dyDescent="0.3">
      <c r="A4581">
        <v>4580</v>
      </c>
      <c r="B4581" s="5" t="s">
        <v>2034</v>
      </c>
      <c r="C4581" s="6">
        <v>2.7770000000000001</v>
      </c>
      <c r="D4581" s="6">
        <v>1.685E-2</v>
      </c>
      <c r="E4581" s="10">
        <f t="shared" si="575"/>
        <v>1.0133999141553858E-2</v>
      </c>
      <c r="F4581">
        <f t="shared" si="576"/>
        <v>1.0101855220080029</v>
      </c>
      <c r="G4581">
        <f t="shared" si="573"/>
        <v>2.7731033655690012</v>
      </c>
      <c r="H4581">
        <f t="shared" si="577"/>
        <v>3.1210075245290108E-2</v>
      </c>
      <c r="I4581" t="str">
        <f t="shared" si="574"/>
        <v>2018</v>
      </c>
      <c r="J4581">
        <f t="shared" si="580"/>
        <v>-0.4501946962220818</v>
      </c>
      <c r="K4581">
        <f t="shared" si="578"/>
        <v>-0.13893886456682614</v>
      </c>
      <c r="L4581">
        <f t="shared" si="579"/>
        <v>0</v>
      </c>
    </row>
    <row r="4582" spans="1:12" x14ac:dyDescent="0.3">
      <c r="A4582">
        <v>4581</v>
      </c>
      <c r="B4582" s="5" t="s">
        <v>2032</v>
      </c>
      <c r="C4582" s="6">
        <v>2.7559999999999998</v>
      </c>
      <c r="D4582" s="6">
        <v>1.6750000000000001E-2</v>
      </c>
      <c r="E4582" s="10">
        <f t="shared" si="575"/>
        <v>-7.5908551732505169E-3</v>
      </c>
      <c r="F4582">
        <f t="shared" si="576"/>
        <v>0.99243788260712984</v>
      </c>
      <c r="G4582">
        <f t="shared" si="573"/>
        <v>2.7521557669118355</v>
      </c>
      <c r="H4582">
        <f t="shared" si="577"/>
        <v>3.0882276172092622E-2</v>
      </c>
      <c r="I4582" t="str">
        <f t="shared" si="574"/>
        <v>2018</v>
      </c>
      <c r="J4582">
        <f t="shared" si="580"/>
        <v>-0.442101321993778</v>
      </c>
      <c r="K4582">
        <f t="shared" si="578"/>
        <v>-0.13891064640950246</v>
      </c>
      <c r="L4582">
        <f t="shared" si="579"/>
        <v>0</v>
      </c>
    </row>
    <row r="4583" spans="1:12" x14ac:dyDescent="0.3">
      <c r="A4583">
        <v>4582</v>
      </c>
      <c r="B4583" s="5" t="s">
        <v>2030</v>
      </c>
      <c r="C4583" s="6">
        <v>2.7320000000000002</v>
      </c>
      <c r="D4583" s="6">
        <v>1.6750000000000001E-2</v>
      </c>
      <c r="E4583" s="10">
        <f t="shared" si="575"/>
        <v>-8.7464114428682984E-3</v>
      </c>
      <c r="F4583">
        <f t="shared" si="576"/>
        <v>0.99129172714078395</v>
      </c>
      <c r="G4583">
        <f t="shared" si="573"/>
        <v>2.7281892435425021</v>
      </c>
      <c r="H4583">
        <f t="shared" si="577"/>
        <v>2.9778465659957575E-2</v>
      </c>
      <c r="I4583" t="str">
        <f t="shared" si="574"/>
        <v>2018</v>
      </c>
      <c r="J4583">
        <f t="shared" si="580"/>
        <v>-0.42258717226256859</v>
      </c>
      <c r="K4583">
        <f t="shared" si="578"/>
        <v>-0.14091759848268515</v>
      </c>
      <c r="L4583">
        <f t="shared" si="579"/>
        <v>0</v>
      </c>
    </row>
    <row r="4584" spans="1:12" x14ac:dyDescent="0.3">
      <c r="A4584">
        <v>4583</v>
      </c>
      <c r="B4584" s="5" t="s">
        <v>2028</v>
      </c>
      <c r="C4584" s="6">
        <v>2.778</v>
      </c>
      <c r="D4584" s="6">
        <v>1.6819999999999998E-2</v>
      </c>
      <c r="E4584" s="10">
        <f t="shared" si="575"/>
        <v>1.6697302623608325E-2</v>
      </c>
      <c r="F4584">
        <f t="shared" si="576"/>
        <v>1.0168374816983894</v>
      </c>
      <c r="G4584">
        <f t="shared" si="573"/>
        <v>2.7741088976512902</v>
      </c>
      <c r="H4584">
        <f t="shared" si="577"/>
        <v>2.0065839479736627E-2</v>
      </c>
      <c r="I4584" t="str">
        <f t="shared" si="574"/>
        <v>2018</v>
      </c>
      <c r="J4584">
        <f t="shared" si="580"/>
        <v>-0.2895478467531204</v>
      </c>
      <c r="K4584">
        <f t="shared" si="578"/>
        <v>-0.18683725259147321</v>
      </c>
      <c r="L4584">
        <f t="shared" si="579"/>
        <v>0</v>
      </c>
    </row>
    <row r="4585" spans="1:12" x14ac:dyDescent="0.3">
      <c r="A4585">
        <v>4584</v>
      </c>
      <c r="B4585" s="5" t="s">
        <v>2026</v>
      </c>
      <c r="C4585" s="6">
        <v>2.786</v>
      </c>
      <c r="D4585" s="6">
        <v>1.7260000000000001E-2</v>
      </c>
      <c r="E4585" s="10">
        <f t="shared" si="575"/>
        <v>2.8756310254620257E-3</v>
      </c>
      <c r="F4585">
        <f t="shared" si="576"/>
        <v>1.0028797696184306</v>
      </c>
      <c r="G4585">
        <f t="shared" si="573"/>
        <v>2.781995683794416</v>
      </c>
      <c r="H4585">
        <f t="shared" si="577"/>
        <v>1.6592099653815119E-2</v>
      </c>
      <c r="I4585" t="str">
        <f t="shared" si="574"/>
        <v>2018</v>
      </c>
      <c r="J4585">
        <f t="shared" si="580"/>
        <v>-0.24010284159925971</v>
      </c>
      <c r="K4585">
        <f t="shared" si="578"/>
        <v>-0.19472403873459898</v>
      </c>
      <c r="L4585">
        <f t="shared" si="579"/>
        <v>0</v>
      </c>
    </row>
    <row r="4586" spans="1:12" x14ac:dyDescent="0.3">
      <c r="A4586">
        <v>4585</v>
      </c>
      <c r="B4586" s="5" t="s">
        <v>2024</v>
      </c>
      <c r="C4586" s="6">
        <v>2.7309999999999999</v>
      </c>
      <c r="D4586" s="6">
        <v>1.754E-2</v>
      </c>
      <c r="E4586" s="10">
        <f t="shared" si="575"/>
        <v>-1.9939032866046015E-2</v>
      </c>
      <c r="F4586">
        <f t="shared" si="576"/>
        <v>0.98025843503230436</v>
      </c>
      <c r="G4586">
        <f t="shared" si="573"/>
        <v>2.7270111042614813</v>
      </c>
      <c r="H4586">
        <f t="shared" si="577"/>
        <v>1.4657586721149292E-2</v>
      </c>
      <c r="I4586" t="str">
        <f t="shared" si="574"/>
        <v>2018</v>
      </c>
      <c r="J4586">
        <f t="shared" si="580"/>
        <v>-0.20791646339962741</v>
      </c>
      <c r="K4586">
        <f t="shared" si="578"/>
        <v>-0.13973945920166431</v>
      </c>
      <c r="L4586">
        <f t="shared" si="579"/>
        <v>0</v>
      </c>
    </row>
    <row r="4587" spans="1:12" x14ac:dyDescent="0.3">
      <c r="A4587">
        <v>4586</v>
      </c>
      <c r="B4587" s="5" t="s">
        <v>2022</v>
      </c>
      <c r="C4587" s="6">
        <v>2.681</v>
      </c>
      <c r="D4587" s="6">
        <v>1.772E-2</v>
      </c>
      <c r="E4587" s="10">
        <f t="shared" si="575"/>
        <v>-1.8477983237745597E-2</v>
      </c>
      <c r="F4587">
        <f t="shared" si="576"/>
        <v>0.98169168802636408</v>
      </c>
      <c r="G4587">
        <f t="shared" si="573"/>
        <v>2.6770439782482502</v>
      </c>
      <c r="H4587">
        <f t="shared" si="577"/>
        <v>1.497986825002552E-2</v>
      </c>
      <c r="I4587" t="str">
        <f t="shared" si="574"/>
        <v>2018</v>
      </c>
      <c r="J4587">
        <f t="shared" si="580"/>
        <v>-0.20859457054756803</v>
      </c>
      <c r="K4587">
        <f t="shared" si="578"/>
        <v>-8.9772333188433251E-2</v>
      </c>
      <c r="L4587">
        <f t="shared" si="579"/>
        <v>0</v>
      </c>
    </row>
    <row r="4588" spans="1:12" x14ac:dyDescent="0.3">
      <c r="A4588">
        <v>4587</v>
      </c>
      <c r="B4588" s="5" t="s">
        <v>2020</v>
      </c>
      <c r="C4588" s="6">
        <v>2.6880000000000002</v>
      </c>
      <c r="D4588" s="6">
        <v>1.779E-2</v>
      </c>
      <c r="E4588" s="10">
        <f t="shared" si="575"/>
        <v>2.6075634070809911E-3</v>
      </c>
      <c r="F4588">
        <f t="shared" si="576"/>
        <v>1.0026109660574414</v>
      </c>
      <c r="G4588">
        <f t="shared" si="573"/>
        <v>2.6840179923924459</v>
      </c>
      <c r="H4588">
        <f t="shared" si="577"/>
        <v>1.3600156378969148E-2</v>
      </c>
      <c r="I4588" t="str">
        <f t="shared" si="574"/>
        <v>2018</v>
      </c>
      <c r="J4588">
        <f t="shared" si="580"/>
        <v>-0.18987545408043036</v>
      </c>
      <c r="K4588">
        <f t="shared" si="578"/>
        <v>-9.6746347332628879E-2</v>
      </c>
      <c r="L4588">
        <f t="shared" si="579"/>
        <v>0</v>
      </c>
    </row>
    <row r="4589" spans="1:12" x14ac:dyDescent="0.3">
      <c r="A4589">
        <v>4588</v>
      </c>
      <c r="B4589" s="5" t="s">
        <v>2018</v>
      </c>
      <c r="C4589" s="6">
        <v>2.6509999999999998</v>
      </c>
      <c r="D4589" s="6">
        <v>1.7689999999999997E-2</v>
      </c>
      <c r="E4589" s="10">
        <f t="shared" si="575"/>
        <v>-1.3860495354014714E-2</v>
      </c>
      <c r="F4589">
        <f t="shared" si="576"/>
        <v>0.98623511904761896</v>
      </c>
      <c r="G4589">
        <f t="shared" si="573"/>
        <v>2.647094863285063</v>
      </c>
      <c r="H4589">
        <f t="shared" si="577"/>
        <v>1.3771084126280253E-2</v>
      </c>
      <c r="I4589" t="str">
        <f t="shared" si="574"/>
        <v>2018</v>
      </c>
      <c r="J4589">
        <f t="shared" si="580"/>
        <v>-0.18961694153268979</v>
      </c>
      <c r="K4589">
        <f t="shared" si="578"/>
        <v>-5.9823218225246055E-2</v>
      </c>
      <c r="L4589">
        <f t="shared" si="579"/>
        <v>0</v>
      </c>
    </row>
    <row r="4590" spans="1:12" x14ac:dyDescent="0.3">
      <c r="A4590">
        <v>4589</v>
      </c>
      <c r="B4590" s="5" t="s">
        <v>2016</v>
      </c>
      <c r="C4590" s="6">
        <v>2.6749999999999998</v>
      </c>
      <c r="D4590" s="6">
        <v>1.8000000000000002E-2</v>
      </c>
      <c r="E4590" s="10">
        <f t="shared" si="575"/>
        <v>9.0124530410813104E-3</v>
      </c>
      <c r="F4590">
        <f t="shared" si="576"/>
        <v>1.0090531874764239</v>
      </c>
      <c r="G4590">
        <f t="shared" si="573"/>
        <v>2.6709905078708767</v>
      </c>
      <c r="H4590">
        <f t="shared" si="577"/>
        <v>1.3384039768034381E-2</v>
      </c>
      <c r="I4590" t="str">
        <f t="shared" si="574"/>
        <v>2018</v>
      </c>
      <c r="J4590">
        <f t="shared" si="580"/>
        <v>-0.18595123351486936</v>
      </c>
      <c r="K4590">
        <f t="shared" si="578"/>
        <v>-8.3718862811059669E-2</v>
      </c>
      <c r="L4590">
        <f t="shared" si="579"/>
        <v>0</v>
      </c>
    </row>
    <row r="4591" spans="1:12" x14ac:dyDescent="0.3">
      <c r="A4591">
        <v>4590</v>
      </c>
      <c r="B4591" s="5" t="s">
        <v>2014</v>
      </c>
      <c r="C4591" s="6">
        <v>2.6379999999999999</v>
      </c>
      <c r="D4591" s="6">
        <v>1.746E-2</v>
      </c>
      <c r="E4591" s="10">
        <f t="shared" si="575"/>
        <v>-1.3928326052846957E-2</v>
      </c>
      <c r="F4591">
        <f t="shared" si="576"/>
        <v>0.98616822429906548</v>
      </c>
      <c r="G4591">
        <f t="shared" si="573"/>
        <v>2.634164501002175</v>
      </c>
      <c r="H4591">
        <f t="shared" si="577"/>
        <v>1.3610929149882437E-2</v>
      </c>
      <c r="I4591" t="str">
        <f t="shared" si="574"/>
        <v>2018</v>
      </c>
      <c r="J4591">
        <f t="shared" si="580"/>
        <v>-0.18649627708376068</v>
      </c>
      <c r="K4591">
        <f t="shared" si="578"/>
        <v>-4.6892855942358036E-2</v>
      </c>
      <c r="L4591">
        <f t="shared" si="579"/>
        <v>0</v>
      </c>
    </row>
    <row r="4592" spans="1:12" x14ac:dyDescent="0.3">
      <c r="A4592">
        <v>4591</v>
      </c>
      <c r="B4592" s="5" t="s">
        <v>2013</v>
      </c>
      <c r="C4592" s="6">
        <v>2.617</v>
      </c>
      <c r="D4592" s="6">
        <v>1.7230000000000002E-2</v>
      </c>
      <c r="E4592" s="10">
        <f t="shared" si="575"/>
        <v>-7.9924307471140321E-3</v>
      </c>
      <c r="F4592">
        <f t="shared" si="576"/>
        <v>0.99203942380591359</v>
      </c>
      <c r="G4592">
        <f t="shared" si="573"/>
        <v>2.613245120502333</v>
      </c>
      <c r="H4592">
        <f t="shared" si="577"/>
        <v>1.1165400561559386E-2</v>
      </c>
      <c r="I4592" t="str">
        <f t="shared" si="574"/>
        <v>2018</v>
      </c>
      <c r="J4592">
        <f t="shared" si="580"/>
        <v>-0.15177280367666102</v>
      </c>
      <c r="K4592">
        <f t="shared" si="578"/>
        <v>-2.5973475442516047E-2</v>
      </c>
      <c r="L4592">
        <f t="shared" si="579"/>
        <v>0</v>
      </c>
    </row>
    <row r="4593" spans="1:12" x14ac:dyDescent="0.3">
      <c r="A4593">
        <v>4592</v>
      </c>
      <c r="B4593" s="5" t="s">
        <v>2011</v>
      </c>
      <c r="C4593" s="6">
        <v>2.5910000000000002</v>
      </c>
      <c r="D4593" s="6">
        <v>1.728E-2</v>
      </c>
      <c r="E4593" s="10">
        <f t="shared" si="575"/>
        <v>-9.9847219680357733E-3</v>
      </c>
      <c r="F4593">
        <f t="shared" si="576"/>
        <v>0.99006495987772269</v>
      </c>
      <c r="G4593">
        <f t="shared" si="573"/>
        <v>2.587271645059817</v>
      </c>
      <c r="H4593">
        <f t="shared" si="577"/>
        <v>1.1075652110545611E-2</v>
      </c>
      <c r="I4593" t="str">
        <f t="shared" si="574"/>
        <v>2018</v>
      </c>
      <c r="J4593">
        <f t="shared" si="580"/>
        <v>-0.14905647122969706</v>
      </c>
      <c r="K4593">
        <f t="shared" si="578"/>
        <v>2.6921934782371704E-2</v>
      </c>
      <c r="L4593">
        <f t="shared" si="579"/>
        <v>0</v>
      </c>
    </row>
    <row r="4594" spans="1:12" x14ac:dyDescent="0.3">
      <c r="A4594">
        <v>4593</v>
      </c>
      <c r="B4594" s="5" t="s">
        <v>2009</v>
      </c>
      <c r="C4594" s="6">
        <v>2.6179999999999999</v>
      </c>
      <c r="D4594" s="6">
        <v>1.746E-2</v>
      </c>
      <c r="E4594" s="10">
        <f t="shared" si="575"/>
        <v>1.0366765907735118E-2</v>
      </c>
      <c r="F4594">
        <f t="shared" si="576"/>
        <v>1.0104206869934387</v>
      </c>
      <c r="G4594">
        <f t="shared" si="573"/>
        <v>2.6141935798421887</v>
      </c>
      <c r="H4594">
        <f t="shared" si="577"/>
        <v>1.0833024628288822E-2</v>
      </c>
      <c r="I4594" t="str">
        <f t="shared" si="574"/>
        <v>2018</v>
      </c>
      <c r="J4594">
        <f t="shared" si="580"/>
        <v>-0.147308217657768</v>
      </c>
      <c r="K4594">
        <f t="shared" si="578"/>
        <v>3.7966851448812733E-2</v>
      </c>
      <c r="L4594">
        <f t="shared" si="579"/>
        <v>0</v>
      </c>
    </row>
    <row r="4595" spans="1:12" x14ac:dyDescent="0.3">
      <c r="A4595">
        <v>4594</v>
      </c>
      <c r="B4595" s="5" t="s">
        <v>2007</v>
      </c>
      <c r="C4595" s="6">
        <v>2.6909999999999998</v>
      </c>
      <c r="D4595" s="6">
        <v>1.7749999999999998E-2</v>
      </c>
      <c r="E4595" s="10">
        <f t="shared" si="575"/>
        <v>2.7502204257060493E-2</v>
      </c>
      <c r="F4595">
        <f t="shared" si="576"/>
        <v>1.0278838808250572</v>
      </c>
      <c r="G4595">
        <f t="shared" si="573"/>
        <v>2.6870225049142817</v>
      </c>
      <c r="H4595">
        <f t="shared" si="577"/>
        <v>1.1895221998750857E-2</v>
      </c>
      <c r="I4595" t="str">
        <f t="shared" si="574"/>
        <v>2018</v>
      </c>
      <c r="J4595">
        <f t="shared" si="580"/>
        <v>-0.16625830787215937</v>
      </c>
      <c r="K4595">
        <f t="shared" si="578"/>
        <v>-3.486207362328031E-2</v>
      </c>
      <c r="L4595">
        <f t="shared" si="579"/>
        <v>0</v>
      </c>
    </row>
    <row r="4596" spans="1:12" x14ac:dyDescent="0.3">
      <c r="A4596">
        <v>4595</v>
      </c>
      <c r="B4596" s="5" t="s">
        <v>2005</v>
      </c>
      <c r="C4596" s="6">
        <v>2.698</v>
      </c>
      <c r="D4596" s="6">
        <v>1.736E-2</v>
      </c>
      <c r="E4596" s="10">
        <f t="shared" si="575"/>
        <v>2.5978860407954779E-3</v>
      </c>
      <c r="F4596">
        <f t="shared" si="576"/>
        <v>1.0026012634708288</v>
      </c>
      <c r="G4596">
        <f t="shared" si="573"/>
        <v>2.6940997152195485</v>
      </c>
      <c r="H4596">
        <f t="shared" si="577"/>
        <v>1.187276781202512E-2</v>
      </c>
      <c r="I4596" t="str">
        <f t="shared" si="574"/>
        <v>2018</v>
      </c>
      <c r="J4596">
        <f t="shared" si="580"/>
        <v>-0.16638154058333984</v>
      </c>
      <c r="K4596">
        <f t="shared" si="578"/>
        <v>-4.1939283928547066E-2</v>
      </c>
      <c r="L4596">
        <f t="shared" si="579"/>
        <v>0</v>
      </c>
    </row>
    <row r="4597" spans="1:12" x14ac:dyDescent="0.3">
      <c r="A4597">
        <v>4596</v>
      </c>
      <c r="B4597" s="5" t="s">
        <v>2003</v>
      </c>
      <c r="C4597" s="6">
        <v>2.7330000000000001</v>
      </c>
      <c r="D4597" s="6">
        <v>1.7150000000000002E-2</v>
      </c>
      <c r="E4597" s="10">
        <f t="shared" si="575"/>
        <v>1.2889149160366873E-2</v>
      </c>
      <c r="F4597">
        <f t="shared" si="576"/>
        <v>1.0129725722757599</v>
      </c>
      <c r="G4597">
        <f t="shared" si="573"/>
        <v>2.7290968772708002</v>
      </c>
      <c r="H4597">
        <f t="shared" si="577"/>
        <v>1.189234509963626E-2</v>
      </c>
      <c r="I4597" t="str">
        <f t="shared" si="574"/>
        <v>2018</v>
      </c>
      <c r="J4597">
        <f t="shared" si="580"/>
        <v>-0.1688208009700462</v>
      </c>
      <c r="K4597">
        <f t="shared" si="578"/>
        <v>-7.6936445979798762E-2</v>
      </c>
      <c r="L4597">
        <f t="shared" si="579"/>
        <v>0</v>
      </c>
    </row>
    <row r="4598" spans="1:12" x14ac:dyDescent="0.3">
      <c r="A4598">
        <v>4597</v>
      </c>
      <c r="B4598" s="5" t="s">
        <v>2001</v>
      </c>
      <c r="C4598" s="6">
        <v>2.6829999999999998</v>
      </c>
      <c r="D4598" s="6">
        <v>1.7230000000000002E-2</v>
      </c>
      <c r="E4598" s="10">
        <f t="shared" si="575"/>
        <v>-1.8464335502444005E-2</v>
      </c>
      <c r="F4598">
        <f t="shared" si="576"/>
        <v>0.98170508598609574</v>
      </c>
      <c r="G4598">
        <f t="shared" si="573"/>
        <v>2.679150423503156</v>
      </c>
      <c r="H4598">
        <f t="shared" si="577"/>
        <v>1.2390234933598998E-2</v>
      </c>
      <c r="I4598" t="str">
        <f t="shared" si="574"/>
        <v>2018</v>
      </c>
      <c r="J4598">
        <f t="shared" si="580"/>
        <v>-0.17266970219452107</v>
      </c>
      <c r="K4598">
        <f t="shared" si="578"/>
        <v>-2.698999221215459E-2</v>
      </c>
      <c r="L4598">
        <f t="shared" si="579"/>
        <v>0</v>
      </c>
    </row>
    <row r="4599" spans="1:12" x14ac:dyDescent="0.3">
      <c r="A4599">
        <v>4598</v>
      </c>
      <c r="B4599" s="5" t="s">
        <v>1999</v>
      </c>
      <c r="C4599" s="6">
        <v>2.6970000000000001</v>
      </c>
      <c r="D4599" s="6">
        <v>1.754E-2</v>
      </c>
      <c r="E4599" s="10">
        <f t="shared" si="575"/>
        <v>5.2044727141058802E-3</v>
      </c>
      <c r="F4599">
        <f t="shared" si="576"/>
        <v>1.0052180395080135</v>
      </c>
      <c r="G4599">
        <f t="shared" si="573"/>
        <v>2.6930607646258573</v>
      </c>
      <c r="H4599">
        <f t="shared" si="577"/>
        <v>1.2322269689174086E-2</v>
      </c>
      <c r="I4599" t="str">
        <f t="shared" si="574"/>
        <v>2018</v>
      </c>
      <c r="J4599">
        <f t="shared" si="580"/>
        <v>-0.17261413765631486</v>
      </c>
      <c r="K4599">
        <f t="shared" si="578"/>
        <v>-4.0900333334855876E-2</v>
      </c>
      <c r="L4599">
        <f t="shared" si="579"/>
        <v>0</v>
      </c>
    </row>
    <row r="4600" spans="1:12" x14ac:dyDescent="0.3">
      <c r="A4600">
        <v>4599</v>
      </c>
      <c r="B4600" s="5" t="s">
        <v>1997</v>
      </c>
      <c r="C4600" s="6">
        <v>2.718</v>
      </c>
      <c r="D4600" s="6">
        <v>1.7079999999999998E-2</v>
      </c>
      <c r="E4600" s="10">
        <f t="shared" si="575"/>
        <v>7.7562715713590646E-3</v>
      </c>
      <c r="F4600">
        <f t="shared" si="576"/>
        <v>1.0077864293659622</v>
      </c>
      <c r="G4600">
        <f t="shared" si="573"/>
        <v>2.7141341318621395</v>
      </c>
      <c r="H4600">
        <f t="shared" si="577"/>
        <v>1.2372528748642447E-2</v>
      </c>
      <c r="I4600" t="str">
        <f t="shared" si="574"/>
        <v>2018</v>
      </c>
      <c r="J4600">
        <f t="shared" si="580"/>
        <v>-0.17467440750049509</v>
      </c>
      <c r="K4600">
        <f t="shared" si="578"/>
        <v>-6.1973700571138046E-2</v>
      </c>
      <c r="L4600">
        <f t="shared" si="579"/>
        <v>0</v>
      </c>
    </row>
    <row r="4601" spans="1:12" x14ac:dyDescent="0.3">
      <c r="A4601">
        <v>4600</v>
      </c>
      <c r="B4601" s="5" t="s">
        <v>1996</v>
      </c>
      <c r="C4601" s="6">
        <v>2.6749999999999998</v>
      </c>
      <c r="D4601" s="6">
        <v>1.7129999999999999E-2</v>
      </c>
      <c r="E4601" s="10">
        <f t="shared" si="575"/>
        <v>-1.5946935380982144E-2</v>
      </c>
      <c r="F4601">
        <f t="shared" si="576"/>
        <v>0.98417954378219275</v>
      </c>
      <c r="G4601">
        <f t="shared" si="573"/>
        <v>2.6711841617025636</v>
      </c>
      <c r="H4601">
        <f t="shared" si="577"/>
        <v>1.2422682415696377E-2</v>
      </c>
      <c r="I4601" t="str">
        <f t="shared" si="574"/>
        <v>2018</v>
      </c>
      <c r="J4601">
        <f t="shared" si="580"/>
        <v>-0.17260712317233037</v>
      </c>
      <c r="K4601">
        <f t="shared" si="578"/>
        <v>-1.9023730411562134E-2</v>
      </c>
      <c r="L4601">
        <f t="shared" si="579"/>
        <v>0</v>
      </c>
    </row>
    <row r="4602" spans="1:12" x14ac:dyDescent="0.3">
      <c r="A4602">
        <v>4601</v>
      </c>
      <c r="B4602" s="5" t="s">
        <v>1994</v>
      </c>
      <c r="C4602" s="6">
        <v>2.7010000000000001</v>
      </c>
      <c r="D4602" s="6">
        <v>1.72E-2</v>
      </c>
      <c r="E4602" s="10">
        <f t="shared" si="575"/>
        <v>9.6726944625087664E-3</v>
      </c>
      <c r="F4602">
        <f t="shared" si="576"/>
        <v>1.0097196261682244</v>
      </c>
      <c r="G4602">
        <f t="shared" si="573"/>
        <v>2.6971313398687564</v>
      </c>
      <c r="H4602">
        <f t="shared" si="577"/>
        <v>1.2401141569030577E-2</v>
      </c>
      <c r="I4602" t="str">
        <f t="shared" si="574"/>
        <v>2018</v>
      </c>
      <c r="J4602">
        <f t="shared" si="580"/>
        <v>-0.17398157633255582</v>
      </c>
      <c r="K4602">
        <f t="shared" si="578"/>
        <v>-4.4970908577754987E-2</v>
      </c>
      <c r="L4602">
        <f t="shared" si="579"/>
        <v>0</v>
      </c>
    </row>
    <row r="4603" spans="1:12" x14ac:dyDescent="0.3">
      <c r="A4603">
        <v>4602</v>
      </c>
      <c r="B4603" s="5" t="s">
        <v>1992</v>
      </c>
      <c r="C4603" s="6">
        <v>2.6930000000000001</v>
      </c>
      <c r="D4603" s="6">
        <v>1.7150000000000002E-2</v>
      </c>
      <c r="E4603" s="10">
        <f t="shared" si="575"/>
        <v>-2.9662609810166404E-3</v>
      </c>
      <c r="F4603">
        <f t="shared" si="576"/>
        <v>0.99703813402443542</v>
      </c>
      <c r="G4603">
        <f t="shared" si="573"/>
        <v>2.689154003106573</v>
      </c>
      <c r="H4603">
        <f t="shared" si="577"/>
        <v>1.2396013735901835E-2</v>
      </c>
      <c r="I4603" t="str">
        <f t="shared" si="574"/>
        <v>2018</v>
      </c>
      <c r="J4603">
        <f t="shared" si="580"/>
        <v>-0.17339526094317859</v>
      </c>
      <c r="K4603">
        <f t="shared" si="578"/>
        <v>-3.6993571815571613E-2</v>
      </c>
      <c r="L4603">
        <f t="shared" si="579"/>
        <v>0</v>
      </c>
    </row>
    <row r="4604" spans="1:12" x14ac:dyDescent="0.3">
      <c r="A4604">
        <v>4603</v>
      </c>
      <c r="B4604" s="5" t="s">
        <v>1990</v>
      </c>
      <c r="C4604" s="6">
        <v>2.6560000000000001</v>
      </c>
      <c r="D4604" s="6">
        <v>1.736E-2</v>
      </c>
      <c r="E4604" s="10">
        <f t="shared" si="575"/>
        <v>-1.3834582215274427E-2</v>
      </c>
      <c r="F4604">
        <f t="shared" si="576"/>
        <v>0.98626067582621613</v>
      </c>
      <c r="G4604">
        <f t="shared" si="573"/>
        <v>2.6521604312910014</v>
      </c>
      <c r="H4604">
        <f t="shared" si="577"/>
        <v>1.2648707022231408E-2</v>
      </c>
      <c r="I4604" t="str">
        <f t="shared" si="574"/>
        <v>2018</v>
      </c>
      <c r="J4604">
        <f t="shared" si="580"/>
        <v>-0.1744959795953317</v>
      </c>
      <c r="K4604">
        <f t="shared" si="578"/>
        <v>3.7950133885922277E-3</v>
      </c>
      <c r="L4604">
        <f t="shared" si="579"/>
        <v>0</v>
      </c>
    </row>
    <row r="4605" spans="1:12" x14ac:dyDescent="0.3">
      <c r="A4605">
        <v>4604</v>
      </c>
      <c r="B4605" s="5" t="s">
        <v>1988</v>
      </c>
      <c r="C4605" s="6">
        <v>2.6749999999999998</v>
      </c>
      <c r="D4605" s="6">
        <v>1.7340000000000001E-2</v>
      </c>
      <c r="E4605" s="10">
        <f t="shared" si="575"/>
        <v>7.1281487337823751E-3</v>
      </c>
      <c r="F4605">
        <f t="shared" si="576"/>
        <v>1.0071536144578312</v>
      </c>
      <c r="G4605">
        <f t="shared" si="573"/>
        <v>2.6711374163887567</v>
      </c>
      <c r="H4605">
        <f t="shared" si="577"/>
        <v>1.2343039798246672E-2</v>
      </c>
      <c r="I4605" t="str">
        <f t="shared" si="574"/>
        <v>2018</v>
      </c>
      <c r="J4605">
        <f t="shared" si="580"/>
        <v>-0.17149752655038025</v>
      </c>
      <c r="K4605">
        <f t="shared" si="578"/>
        <v>-1.5181971709163022E-2</v>
      </c>
      <c r="L4605">
        <f t="shared" si="579"/>
        <v>0</v>
      </c>
    </row>
    <row r="4606" spans="1:12" x14ac:dyDescent="0.3">
      <c r="A4606">
        <v>4605</v>
      </c>
      <c r="B4606" s="5" t="s">
        <v>1986</v>
      </c>
      <c r="C4606" s="6">
        <v>2.6859999999999999</v>
      </c>
      <c r="D4606" s="6">
        <v>1.746E-2</v>
      </c>
      <c r="E4606" s="10">
        <f t="shared" si="575"/>
        <v>4.1037177530760102E-3</v>
      </c>
      <c r="F4606">
        <f t="shared" si="576"/>
        <v>1.0041121495327103</v>
      </c>
      <c r="G4606">
        <f t="shared" si="573"/>
        <v>2.6820947117861418</v>
      </c>
      <c r="H4606">
        <f t="shared" si="577"/>
        <v>1.2314625454276843E-2</v>
      </c>
      <c r="I4606" t="str">
        <f t="shared" si="574"/>
        <v>2018</v>
      </c>
      <c r="J4606">
        <f t="shared" si="580"/>
        <v>-0.17180461194220195</v>
      </c>
      <c r="K4606">
        <f t="shared" si="578"/>
        <v>-2.6139267106548125E-2</v>
      </c>
      <c r="L4606">
        <f t="shared" si="579"/>
        <v>0</v>
      </c>
    </row>
    <row r="4607" spans="1:12" x14ac:dyDescent="0.3">
      <c r="A4607">
        <v>4606</v>
      </c>
      <c r="B4607" s="5" t="s">
        <v>1984</v>
      </c>
      <c r="C4607" s="6">
        <v>2.7349999999999999</v>
      </c>
      <c r="D4607" s="6">
        <v>1.7589999999999998E-2</v>
      </c>
      <c r="E4607" s="10">
        <f t="shared" si="575"/>
        <v>1.807833777289878E-2</v>
      </c>
      <c r="F4607">
        <f t="shared" si="576"/>
        <v>1.0182427401340284</v>
      </c>
      <c r="G4607">
        <f t="shared" si="573"/>
        <v>2.7309938827007882</v>
      </c>
      <c r="H4607">
        <f t="shared" si="577"/>
        <v>1.2576139162057912E-2</v>
      </c>
      <c r="I4607" t="str">
        <f t="shared" si="574"/>
        <v>2018</v>
      </c>
      <c r="J4607">
        <f t="shared" si="580"/>
        <v>-0.17865186832701815</v>
      </c>
      <c r="K4607">
        <f t="shared" si="578"/>
        <v>-7.5038438021194587E-2</v>
      </c>
      <c r="L4607">
        <f t="shared" si="579"/>
        <v>0</v>
      </c>
    </row>
    <row r="4608" spans="1:12" x14ac:dyDescent="0.3">
      <c r="A4608">
        <v>4607</v>
      </c>
      <c r="B4608" s="5" t="s">
        <v>1982</v>
      </c>
      <c r="C4608" s="6">
        <v>2.7519999999999998</v>
      </c>
      <c r="D4608" s="6">
        <v>1.754E-2</v>
      </c>
      <c r="E4608" s="10">
        <f t="shared" si="575"/>
        <v>6.1964841971525837E-3</v>
      </c>
      <c r="F4608">
        <f t="shared" si="576"/>
        <v>1.006215722120658</v>
      </c>
      <c r="G4608">
        <f t="shared" si="573"/>
        <v>2.7479804316834846</v>
      </c>
      <c r="H4608">
        <f t="shared" si="577"/>
        <v>1.2615480338314496E-2</v>
      </c>
      <c r="I4608" t="str">
        <f t="shared" si="574"/>
        <v>2018</v>
      </c>
      <c r="J4608">
        <f t="shared" si="580"/>
        <v>-0.18032540965104116</v>
      </c>
      <c r="K4608">
        <f t="shared" si="578"/>
        <v>-9.2024987003890946E-2</v>
      </c>
      <c r="L4608">
        <f t="shared" si="579"/>
        <v>0</v>
      </c>
    </row>
    <row r="4609" spans="1:12" x14ac:dyDescent="0.3">
      <c r="A4609">
        <v>4608</v>
      </c>
      <c r="B4609" s="5" t="s">
        <v>1980</v>
      </c>
      <c r="C4609" s="6">
        <v>2.738</v>
      </c>
      <c r="D4609" s="6">
        <v>1.7920000000000002E-2</v>
      </c>
      <c r="E4609" s="10">
        <f t="shared" si="575"/>
        <v>-5.100193204840035E-3</v>
      </c>
      <c r="F4609">
        <f t="shared" si="576"/>
        <v>0.99491279069767447</v>
      </c>
      <c r="G4609">
        <f t="shared" si="573"/>
        <v>2.7339143047450638</v>
      </c>
      <c r="H4609">
        <f t="shared" si="577"/>
        <v>1.2648638783122057E-2</v>
      </c>
      <c r="I4609" t="str">
        <f t="shared" si="574"/>
        <v>2018</v>
      </c>
      <c r="J4609">
        <f t="shared" si="580"/>
        <v>-0.17987391539743114</v>
      </c>
      <c r="K4609">
        <f t="shared" si="578"/>
        <v>-7.7958860065470148E-2</v>
      </c>
      <c r="L4609">
        <f t="shared" si="579"/>
        <v>0</v>
      </c>
    </row>
    <row r="4610" spans="1:12" x14ac:dyDescent="0.3">
      <c r="A4610">
        <v>4609</v>
      </c>
      <c r="B4610" s="5" t="s">
        <v>1978</v>
      </c>
      <c r="C4610" s="6">
        <v>2.7389999999999999</v>
      </c>
      <c r="D4610" s="6">
        <v>1.813E-2</v>
      </c>
      <c r="E4610" s="10">
        <f t="shared" si="575"/>
        <v>3.6516341468383707E-4</v>
      </c>
      <c r="F4610">
        <f t="shared" si="576"/>
        <v>1.0003652300949597</v>
      </c>
      <c r="G4610">
        <f t="shared" si="573"/>
        <v>2.7348649519707595</v>
      </c>
      <c r="H4610">
        <f t="shared" si="577"/>
        <v>1.2278566135337881E-2</v>
      </c>
      <c r="I4610" t="str">
        <f t="shared" si="574"/>
        <v>2018</v>
      </c>
      <c r="J4610">
        <f t="shared" si="580"/>
        <v>-0.17467189828519064</v>
      </c>
      <c r="K4610">
        <f t="shared" si="578"/>
        <v>-7.8909507291165859E-2</v>
      </c>
      <c r="L4610">
        <f t="shared" si="579"/>
        <v>0</v>
      </c>
    </row>
    <row r="4611" spans="1:12" x14ac:dyDescent="0.3">
      <c r="A4611">
        <v>4610</v>
      </c>
      <c r="B4611" s="5" t="s">
        <v>1976</v>
      </c>
      <c r="C4611" s="6">
        <v>2.66</v>
      </c>
      <c r="D4611" s="6">
        <v>1.8260000000000002E-2</v>
      </c>
      <c r="E4611" s="10">
        <f t="shared" si="575"/>
        <v>-2.9266767487333249E-2</v>
      </c>
      <c r="F4611">
        <f t="shared" si="576"/>
        <v>0.97115735669952552</v>
      </c>
      <c r="G4611">
        <f t="shared" ref="G4611:G4674" si="581">C4611*EXP(-1/12*D4611)</f>
        <v>2.6559554446795937</v>
      </c>
      <c r="H4611">
        <f t="shared" si="577"/>
        <v>1.3215270947347276E-2</v>
      </c>
      <c r="I4611" t="str">
        <f t="shared" ref="I4611:I4674" si="582">MID(B4611,7,4)</f>
        <v>2018</v>
      </c>
      <c r="J4611">
        <f t="shared" si="580"/>
        <v>-0.18257291830543659</v>
      </c>
      <c r="K4611">
        <f t="shared" si="578"/>
        <v>6.5888305332496788E-2</v>
      </c>
      <c r="L4611">
        <f t="shared" si="579"/>
        <v>0</v>
      </c>
    </row>
    <row r="4612" spans="1:12" x14ac:dyDescent="0.3">
      <c r="A4612">
        <v>4611</v>
      </c>
      <c r="B4612" s="5" t="s">
        <v>1974</v>
      </c>
      <c r="C4612" s="6">
        <v>2.7389999999999999</v>
      </c>
      <c r="D4612" s="6">
        <v>1.8069999999999999E-2</v>
      </c>
      <c r="E4612" s="10">
        <f t="shared" ref="E4612:E4675" si="583">LN(C4612/C4611)</f>
        <v>2.9266767487333322E-2</v>
      </c>
      <c r="F4612">
        <f t="shared" ref="F4612:F4675" si="584">C4612/C4611</f>
        <v>1.0296992481203007</v>
      </c>
      <c r="G4612">
        <f t="shared" si="581"/>
        <v>2.7348786263297056</v>
      </c>
      <c r="H4612">
        <f t="shared" si="577"/>
        <v>1.4292591867888175E-2</v>
      </c>
      <c r="I4612" t="str">
        <f t="shared" si="582"/>
        <v>2018</v>
      </c>
      <c r="J4612">
        <f t="shared" si="580"/>
        <v>-0.20332395558765129</v>
      </c>
      <c r="K4612">
        <f t="shared" si="578"/>
        <v>-2.80232848574129E-2</v>
      </c>
      <c r="L4612">
        <f t="shared" si="579"/>
        <v>0</v>
      </c>
    </row>
    <row r="4613" spans="1:12" x14ac:dyDescent="0.3">
      <c r="A4613">
        <v>4612</v>
      </c>
      <c r="B4613" s="5" t="s">
        <v>1972</v>
      </c>
      <c r="C4613" s="6">
        <v>2.74</v>
      </c>
      <c r="D4613" s="6">
        <v>1.8249999999999999E-2</v>
      </c>
      <c r="E4613" s="10">
        <f t="shared" si="583"/>
        <v>3.6503011903783506E-4</v>
      </c>
      <c r="F4613">
        <f t="shared" si="584"/>
        <v>1.000365096750639</v>
      </c>
      <c r="G4613">
        <f t="shared" si="581"/>
        <v>2.7358360837805309</v>
      </c>
      <c r="H4613">
        <f t="shared" si="577"/>
        <v>1.4201374373506414E-2</v>
      </c>
      <c r="I4613" t="str">
        <f t="shared" si="582"/>
        <v>2018</v>
      </c>
      <c r="J4613">
        <f t="shared" si="580"/>
        <v>-0.2020970388606553</v>
      </c>
      <c r="K4613">
        <f t="shared" si="578"/>
        <v>-2.8980742308238217E-2</v>
      </c>
      <c r="L4613">
        <f t="shared" si="579"/>
        <v>0</v>
      </c>
    </row>
    <row r="4614" spans="1:12" x14ac:dyDescent="0.3">
      <c r="A4614">
        <v>4613</v>
      </c>
      <c r="B4614" s="5" t="s">
        <v>1970</v>
      </c>
      <c r="C4614" s="6">
        <v>2.7810000000000001</v>
      </c>
      <c r="D4614" s="6">
        <v>1.8669999999999999E-2</v>
      </c>
      <c r="E4614" s="10">
        <f t="shared" si="583"/>
        <v>1.4852654851848847E-2</v>
      </c>
      <c r="F4614">
        <f t="shared" si="584"/>
        <v>1.0149635036496349</v>
      </c>
      <c r="G4614">
        <f t="shared" si="581"/>
        <v>2.7766765916235427</v>
      </c>
      <c r="H4614">
        <f t="shared" si="577"/>
        <v>1.4130841284202472E-2</v>
      </c>
      <c r="I4614" t="str">
        <f t="shared" si="582"/>
        <v>2018</v>
      </c>
      <c r="J4614">
        <f t="shared" si="580"/>
        <v>-0.20409521278606146</v>
      </c>
      <c r="K4614">
        <f t="shared" si="578"/>
        <v>-6.9821250151250069E-2</v>
      </c>
      <c r="L4614">
        <f t="shared" si="579"/>
        <v>0</v>
      </c>
    </row>
    <row r="4615" spans="1:12" x14ac:dyDescent="0.3">
      <c r="A4615">
        <v>4614</v>
      </c>
      <c r="B4615" s="5" t="s">
        <v>1968</v>
      </c>
      <c r="C4615" s="6">
        <v>2.786</v>
      </c>
      <c r="D4615" s="6">
        <v>1.8540000000000001E-2</v>
      </c>
      <c r="E4615" s="10">
        <f t="shared" si="583"/>
        <v>1.7963001057862051E-3</v>
      </c>
      <c r="F4615">
        <f t="shared" si="584"/>
        <v>1.0017979144192737</v>
      </c>
      <c r="G4615">
        <f t="shared" si="581"/>
        <v>2.7816989534140464</v>
      </c>
      <c r="H4615">
        <f t="shared" si="577"/>
        <v>1.4124734796041788E-2</v>
      </c>
      <c r="I4615" t="str">
        <f t="shared" si="582"/>
        <v>2018</v>
      </c>
      <c r="J4615">
        <f t="shared" si="580"/>
        <v>-0.20437601649303766</v>
      </c>
      <c r="K4615">
        <f t="shared" si="578"/>
        <v>-7.4843611941753707E-2</v>
      </c>
      <c r="L4615">
        <f t="shared" si="579"/>
        <v>0</v>
      </c>
    </row>
    <row r="4616" spans="1:12" x14ac:dyDescent="0.3">
      <c r="A4616">
        <v>4615</v>
      </c>
      <c r="B4616" s="5" t="s">
        <v>1966</v>
      </c>
      <c r="C4616" s="6">
        <v>2.8210000000000002</v>
      </c>
      <c r="D4616" s="6">
        <v>1.8280000000000001E-2</v>
      </c>
      <c r="E4616" s="10">
        <f t="shared" si="583"/>
        <v>1.2484556662245277E-2</v>
      </c>
      <c r="F4616">
        <f t="shared" si="584"/>
        <v>1.0125628140703518</v>
      </c>
      <c r="G4616">
        <f t="shared" si="581"/>
        <v>2.8167059481332171</v>
      </c>
      <c r="H4616">
        <f t="shared" si="577"/>
        <v>1.3782787879473733E-2</v>
      </c>
      <c r="I4616" t="str">
        <f t="shared" si="582"/>
        <v>2018</v>
      </c>
      <c r="J4616">
        <f t="shared" si="580"/>
        <v>-0.20193801540116388</v>
      </c>
      <c r="K4616">
        <f t="shared" si="578"/>
        <v>-0.10985060666092439</v>
      </c>
      <c r="L4616">
        <f t="shared" si="579"/>
        <v>0</v>
      </c>
    </row>
    <row r="4617" spans="1:12" x14ac:dyDescent="0.3">
      <c r="A4617">
        <v>4616</v>
      </c>
      <c r="B4617" s="5" t="s">
        <v>1964</v>
      </c>
      <c r="C4617" s="6">
        <v>2.7709999999999999</v>
      </c>
      <c r="D4617" s="6">
        <v>1.813E-2</v>
      </c>
      <c r="E4617" s="10">
        <f t="shared" si="583"/>
        <v>-1.7883166139017994E-2</v>
      </c>
      <c r="F4617">
        <f t="shared" si="584"/>
        <v>0.98227578872740151</v>
      </c>
      <c r="G4617">
        <f t="shared" si="581"/>
        <v>2.7668166418075848</v>
      </c>
      <c r="H4617">
        <f t="shared" si="577"/>
        <v>1.3754079323234341E-2</v>
      </c>
      <c r="I4617" t="str">
        <f t="shared" si="582"/>
        <v>2018</v>
      </c>
      <c r="J4617">
        <f t="shared" si="580"/>
        <v>-0.19794813052035642</v>
      </c>
      <c r="K4617">
        <f t="shared" si="578"/>
        <v>-5.9961300335292123E-2</v>
      </c>
      <c r="L4617">
        <f t="shared" si="579"/>
        <v>0</v>
      </c>
    </row>
    <row r="4618" spans="1:12" x14ac:dyDescent="0.3">
      <c r="A4618">
        <v>4617</v>
      </c>
      <c r="B4618" s="5" t="s">
        <v>1962</v>
      </c>
      <c r="C4618" s="6">
        <v>2.7629999999999999</v>
      </c>
      <c r="D4618" s="6">
        <v>1.8069999999999999E-2</v>
      </c>
      <c r="E4618" s="10">
        <f t="shared" si="583"/>
        <v>-2.8912199395618545E-3</v>
      </c>
      <c r="F4618">
        <f t="shared" si="584"/>
        <v>0.99711295561169255</v>
      </c>
      <c r="G4618">
        <f t="shared" si="581"/>
        <v>2.7588425135264609</v>
      </c>
      <c r="H4618">
        <f t="shared" si="577"/>
        <v>1.3769935006447175E-2</v>
      </c>
      <c r="I4618" t="str">
        <f t="shared" si="582"/>
        <v>2018</v>
      </c>
      <c r="J4618">
        <f t="shared" si="580"/>
        <v>-0.19760516902240458</v>
      </c>
      <c r="K4618">
        <f t="shared" si="578"/>
        <v>-5.1987172054168251E-2</v>
      </c>
      <c r="L4618">
        <f t="shared" si="579"/>
        <v>0</v>
      </c>
    </row>
    <row r="4619" spans="1:12" x14ac:dyDescent="0.3">
      <c r="A4619">
        <v>4618</v>
      </c>
      <c r="B4619" s="5" t="s">
        <v>1960</v>
      </c>
      <c r="C4619" s="6">
        <v>2.802</v>
      </c>
      <c r="D4619" s="6">
        <v>1.8540000000000001E-2</v>
      </c>
      <c r="E4619" s="10">
        <f t="shared" si="583"/>
        <v>1.4016401973535783E-2</v>
      </c>
      <c r="F4619">
        <f t="shared" si="584"/>
        <v>1.0141150922909881</v>
      </c>
      <c r="G4619">
        <f t="shared" si="581"/>
        <v>2.7976742525004159</v>
      </c>
      <c r="H4619">
        <f t="shared" si="577"/>
        <v>1.3678601743672051E-2</v>
      </c>
      <c r="I4619" t="str">
        <f t="shared" si="582"/>
        <v>2018</v>
      </c>
      <c r="J4619">
        <f t="shared" si="580"/>
        <v>-0.19905741122967904</v>
      </c>
      <c r="K4619">
        <f t="shared" si="578"/>
        <v>-9.0818911028123228E-2</v>
      </c>
      <c r="L4619">
        <f t="shared" si="579"/>
        <v>0</v>
      </c>
    </row>
    <row r="4620" spans="1:12" x14ac:dyDescent="0.3">
      <c r="A4620">
        <v>4619</v>
      </c>
      <c r="B4620" s="5" t="s">
        <v>1958</v>
      </c>
      <c r="C4620" s="6">
        <v>2.754</v>
      </c>
      <c r="D4620" s="6">
        <v>1.823E-2</v>
      </c>
      <c r="E4620" s="10">
        <f t="shared" si="583"/>
        <v>-1.7279047608352176E-2</v>
      </c>
      <c r="F4620">
        <f t="shared" si="584"/>
        <v>0.98286937901498928</v>
      </c>
      <c r="G4620">
        <f t="shared" si="581"/>
        <v>2.7498193913246971</v>
      </c>
      <c r="H4620">
        <f t="shared" si="577"/>
        <v>1.404109380778844E-2</v>
      </c>
      <c r="I4620" t="str">
        <f t="shared" si="582"/>
        <v>2018</v>
      </c>
      <c r="J4620">
        <f t="shared" si="580"/>
        <v>-0.20083740981677023</v>
      </c>
      <c r="K4620">
        <f t="shared" si="578"/>
        <v>-4.2964049852404429E-2</v>
      </c>
      <c r="L4620">
        <f t="shared" si="579"/>
        <v>0</v>
      </c>
    </row>
    <row r="4621" spans="1:12" x14ac:dyDescent="0.3">
      <c r="A4621">
        <v>4620</v>
      </c>
      <c r="B4621" s="5" t="s">
        <v>1956</v>
      </c>
      <c r="C4621" s="6">
        <v>2.726</v>
      </c>
      <c r="D4621" s="6">
        <v>1.831E-2</v>
      </c>
      <c r="E4621" s="10">
        <f t="shared" si="583"/>
        <v>-1.0219067032122258E-2</v>
      </c>
      <c r="F4621">
        <f t="shared" si="584"/>
        <v>0.98983297022512706</v>
      </c>
      <c r="G4621">
        <f t="shared" si="581"/>
        <v>2.7218437500120904</v>
      </c>
      <c r="H4621">
        <f t="shared" si="577"/>
        <v>1.3921197412689199E-2</v>
      </c>
      <c r="I4621" t="str">
        <f t="shared" si="582"/>
        <v>2018</v>
      </c>
      <c r="J4621">
        <f t="shared" si="580"/>
        <v>-0.19709666836969955</v>
      </c>
      <c r="K4621">
        <f t="shared" si="578"/>
        <v>-1.4988408539797771E-2</v>
      </c>
      <c r="L4621">
        <f t="shared" si="579"/>
        <v>0</v>
      </c>
    </row>
    <row r="4622" spans="1:12" x14ac:dyDescent="0.3">
      <c r="A4622">
        <v>4621</v>
      </c>
      <c r="B4622" s="5" t="s">
        <v>1954</v>
      </c>
      <c r="C4622" s="6">
        <v>2.7109999999999999</v>
      </c>
      <c r="D4622" s="6">
        <v>1.8360000000000001E-2</v>
      </c>
      <c r="E4622" s="10">
        <f t="shared" si="583"/>
        <v>-5.5177627578124229E-3</v>
      </c>
      <c r="F4622">
        <f t="shared" si="584"/>
        <v>0.99449743213499631</v>
      </c>
      <c r="G4622">
        <f t="shared" si="581"/>
        <v>2.7068553414722927</v>
      </c>
      <c r="H4622">
        <f t="shared" si="577"/>
        <v>1.3872748501825634E-2</v>
      </c>
      <c r="I4622" t="str">
        <f t="shared" si="582"/>
        <v>2018</v>
      </c>
      <c r="J4622">
        <f t="shared" si="580"/>
        <v>-0.1953291502224393</v>
      </c>
      <c r="K4622">
        <f t="shared" si="578"/>
        <v>2.0881514865464634E-2</v>
      </c>
      <c r="L4622">
        <f t="shared" si="579"/>
        <v>0</v>
      </c>
    </row>
    <row r="4623" spans="1:12" x14ac:dyDescent="0.3">
      <c r="A4623">
        <v>4622</v>
      </c>
      <c r="B4623" s="5" t="s">
        <v>1952</v>
      </c>
      <c r="C4623" s="6">
        <v>2.7410000000000001</v>
      </c>
      <c r="D4623" s="6">
        <v>1.8349999999999998E-2</v>
      </c>
      <c r="E4623" s="10">
        <f t="shared" si="583"/>
        <v>1.1005246804120255E-2</v>
      </c>
      <c r="F4623">
        <f t="shared" si="584"/>
        <v>1.0110660272962007</v>
      </c>
      <c r="G4623">
        <f t="shared" si="581"/>
        <v>2.7368117572434061</v>
      </c>
      <c r="H4623">
        <f t="shared" si="577"/>
        <v>1.3819645283801618E-2</v>
      </c>
      <c r="I4623" t="str">
        <f t="shared" si="582"/>
        <v>2018</v>
      </c>
      <c r="J4623">
        <f t="shared" si="580"/>
        <v>-0.19673486127704093</v>
      </c>
      <c r="K4623">
        <f t="shared" si="578"/>
        <v>-9.0749009056487751E-3</v>
      </c>
      <c r="L4623">
        <f t="shared" si="579"/>
        <v>0</v>
      </c>
    </row>
    <row r="4624" spans="1:12" x14ac:dyDescent="0.3">
      <c r="A4624">
        <v>4623</v>
      </c>
      <c r="B4624" s="5" t="s">
        <v>1950</v>
      </c>
      <c r="C4624" s="6">
        <v>2.7320000000000002</v>
      </c>
      <c r="D4624" s="6">
        <v>1.874E-2</v>
      </c>
      <c r="E4624" s="10">
        <f t="shared" si="583"/>
        <v>-3.28887561210503E-3</v>
      </c>
      <c r="F4624">
        <f t="shared" si="584"/>
        <v>0.99671652681503109</v>
      </c>
      <c r="G4624">
        <f t="shared" si="581"/>
        <v>2.7277368563377573</v>
      </c>
      <c r="H4624">
        <f t="shared" si="577"/>
        <v>1.3755075852827049E-2</v>
      </c>
      <c r="I4624" t="str">
        <f t="shared" si="582"/>
        <v>2018</v>
      </c>
      <c r="J4624">
        <f t="shared" si="580"/>
        <v>-0.195166359902085</v>
      </c>
      <c r="K4624">
        <f t="shared" si="578"/>
        <v>4.9671478589838891E-3</v>
      </c>
      <c r="L4624">
        <f t="shared" si="579"/>
        <v>0</v>
      </c>
    </row>
    <row r="4625" spans="1:12" x14ac:dyDescent="0.3">
      <c r="A4625">
        <v>4624</v>
      </c>
      <c r="B4625" s="5" t="s">
        <v>1948</v>
      </c>
      <c r="C4625" s="6">
        <v>2.7370000000000001</v>
      </c>
      <c r="D4625" s="6">
        <v>1.8849999999999999E-2</v>
      </c>
      <c r="E4625" s="10">
        <f t="shared" si="583"/>
        <v>1.8284883499982902E-3</v>
      </c>
      <c r="F4625">
        <f t="shared" si="584"/>
        <v>1.0018301610541727</v>
      </c>
      <c r="G4625">
        <f t="shared" si="581"/>
        <v>2.7327040041967412</v>
      </c>
      <c r="H4625">
        <f t="shared" si="577"/>
        <v>1.2844984579238229E-2</v>
      </c>
      <c r="I4625" t="str">
        <f t="shared" si="582"/>
        <v>2018</v>
      </c>
      <c r="J4625">
        <f t="shared" si="580"/>
        <v>-0.18258524600335901</v>
      </c>
      <c r="K4625">
        <f t="shared" si="578"/>
        <v>6.8845004712203117E-2</v>
      </c>
      <c r="L4625">
        <f t="shared" si="579"/>
        <v>0</v>
      </c>
    </row>
    <row r="4626" spans="1:12" x14ac:dyDescent="0.3">
      <c r="A4626">
        <v>4625</v>
      </c>
      <c r="B4626" s="5" t="s">
        <v>1946</v>
      </c>
      <c r="C4626" s="6">
        <v>2.8140000000000001</v>
      </c>
      <c r="D4626" s="6">
        <v>1.89E-2</v>
      </c>
      <c r="E4626" s="10">
        <f t="shared" si="583"/>
        <v>2.774452863365522E-2</v>
      </c>
      <c r="F4626">
        <f t="shared" si="584"/>
        <v>1.0281329923273657</v>
      </c>
      <c r="G4626">
        <f t="shared" si="581"/>
        <v>2.8095714384077208</v>
      </c>
      <c r="H4626">
        <f t="shared" si="577"/>
        <v>1.3769446027826107E-2</v>
      </c>
      <c r="I4626" t="str">
        <f t="shared" si="582"/>
        <v>2018</v>
      </c>
      <c r="J4626">
        <f t="shared" si="580"/>
        <v>-0.20123153868486646</v>
      </c>
      <c r="K4626">
        <f t="shared" si="578"/>
        <v>-8.0224294987765177E-3</v>
      </c>
      <c r="L4626">
        <f t="shared" si="579"/>
        <v>0</v>
      </c>
    </row>
    <row r="4627" spans="1:12" x14ac:dyDescent="0.3">
      <c r="A4627">
        <v>4626</v>
      </c>
      <c r="B4627" s="5" t="s">
        <v>1944</v>
      </c>
      <c r="C4627" s="6">
        <v>2.806</v>
      </c>
      <c r="D4627" s="6">
        <v>1.9050000000000001E-2</v>
      </c>
      <c r="E4627" s="10">
        <f t="shared" si="583"/>
        <v>-2.8469770119281513E-3</v>
      </c>
      <c r="F4627">
        <f t="shared" si="584"/>
        <v>0.99715707178393742</v>
      </c>
      <c r="G4627">
        <f t="shared" si="581"/>
        <v>2.8015490089089443</v>
      </c>
      <c r="H4627">
        <f t="shared" si="577"/>
        <v>1.3615678933608991E-2</v>
      </c>
      <c r="I4627" t="str">
        <f t="shared" si="582"/>
        <v>2018</v>
      </c>
      <c r="J4627">
        <f t="shared" si="580"/>
        <v>-0.1984161537693363</v>
      </c>
      <c r="K4627">
        <f t="shared" si="578"/>
        <v>3.9889791371030547E-3</v>
      </c>
      <c r="L4627">
        <f t="shared" si="579"/>
        <v>0</v>
      </c>
    </row>
    <row r="4628" spans="1:12" x14ac:dyDescent="0.3">
      <c r="A4628">
        <v>4627</v>
      </c>
      <c r="B4628" s="5" t="s">
        <v>1942</v>
      </c>
      <c r="C4628" s="6">
        <v>2.8420000000000001</v>
      </c>
      <c r="D4628" s="6">
        <v>1.899E-2</v>
      </c>
      <c r="E4628" s="10">
        <f t="shared" si="583"/>
        <v>1.2748047994639664E-2</v>
      </c>
      <c r="F4628">
        <f t="shared" si="584"/>
        <v>1.0128296507483963</v>
      </c>
      <c r="G4628">
        <f t="shared" si="581"/>
        <v>2.8375060917427524</v>
      </c>
      <c r="H4628">
        <f t="shared" si="577"/>
        <v>1.3274906628375372E-2</v>
      </c>
      <c r="I4628" t="str">
        <f t="shared" si="582"/>
        <v>2018</v>
      </c>
      <c r="J4628">
        <f t="shared" si="580"/>
        <v>-0.19593308575417268</v>
      </c>
      <c r="K4628">
        <f t="shared" si="578"/>
        <v>-3.1968103696704997E-2</v>
      </c>
      <c r="L4628">
        <f t="shared" si="579"/>
        <v>0</v>
      </c>
    </row>
    <row r="4629" spans="1:12" x14ac:dyDescent="0.3">
      <c r="A4629">
        <v>4628</v>
      </c>
      <c r="B4629" s="5" t="s">
        <v>1940</v>
      </c>
      <c r="C4629" s="6">
        <v>2.8359999999999999</v>
      </c>
      <c r="D4629" s="6">
        <v>1.915E-2</v>
      </c>
      <c r="E4629" s="10">
        <f t="shared" si="583"/>
        <v>-2.1134210050278582E-3</v>
      </c>
      <c r="F4629">
        <f t="shared" si="584"/>
        <v>0.99788881069669244</v>
      </c>
      <c r="G4629">
        <f t="shared" si="581"/>
        <v>2.8314778259444275</v>
      </c>
      <c r="H4629">
        <f t="shared" si="577"/>
        <v>1.3279688235027152E-2</v>
      </c>
      <c r="I4629" t="str">
        <f t="shared" si="582"/>
        <v>2018</v>
      </c>
      <c r="J4629">
        <f t="shared" si="580"/>
        <v>-0.19558725195530943</v>
      </c>
      <c r="K4629">
        <f t="shared" si="578"/>
        <v>-2.5939837898380169E-2</v>
      </c>
      <c r="L4629">
        <f t="shared" si="579"/>
        <v>0</v>
      </c>
    </row>
    <row r="4630" spans="1:12" x14ac:dyDescent="0.3">
      <c r="A4630">
        <v>4629</v>
      </c>
      <c r="B4630" s="5" t="s">
        <v>1938</v>
      </c>
      <c r="C4630" s="6">
        <v>2.8149999999999999</v>
      </c>
      <c r="D4630" s="6">
        <v>1.9050000000000001E-2</v>
      </c>
      <c r="E4630" s="10">
        <f t="shared" si="583"/>
        <v>-7.4323470782272942E-3</v>
      </c>
      <c r="F4630">
        <f t="shared" si="584"/>
        <v>0.99259520451339922</v>
      </c>
      <c r="G4630">
        <f t="shared" si="581"/>
        <v>2.810534732743649</v>
      </c>
      <c r="H4630">
        <f t="shared" si="577"/>
        <v>1.3329291303824835E-2</v>
      </c>
      <c r="I4630" t="str">
        <f t="shared" si="582"/>
        <v>2018</v>
      </c>
      <c r="J4630">
        <f t="shared" si="580"/>
        <v>-0.19486575146745766</v>
      </c>
      <c r="K4630">
        <f t="shared" si="578"/>
        <v>-4.996744697601585E-3</v>
      </c>
      <c r="L4630">
        <f t="shared" si="579"/>
        <v>0</v>
      </c>
    </row>
    <row r="4631" spans="1:12" x14ac:dyDescent="0.3">
      <c r="A4631">
        <v>4630</v>
      </c>
      <c r="B4631" s="5" t="s">
        <v>1936</v>
      </c>
      <c r="C4631" s="6">
        <v>2.859</v>
      </c>
      <c r="D4631" s="6">
        <v>1.907E-2</v>
      </c>
      <c r="E4631" s="10">
        <f t="shared" si="583"/>
        <v>1.5509651748521045E-2</v>
      </c>
      <c r="F4631">
        <f t="shared" si="584"/>
        <v>1.0156305506216696</v>
      </c>
      <c r="G4631">
        <f t="shared" si="581"/>
        <v>2.8544601807201602</v>
      </c>
      <c r="H4631">
        <f t="shared" si="577"/>
        <v>1.3172795697260448E-2</v>
      </c>
      <c r="I4631" t="str">
        <f t="shared" si="582"/>
        <v>2018</v>
      </c>
      <c r="J4631">
        <f t="shared" si="580"/>
        <v>-0.19558765775353062</v>
      </c>
      <c r="K4631">
        <f t="shared" si="578"/>
        <v>-4.8922192674112797E-2</v>
      </c>
      <c r="L4631">
        <f t="shared" si="579"/>
        <v>0</v>
      </c>
    </row>
    <row r="4632" spans="1:12" x14ac:dyDescent="0.3">
      <c r="A4632">
        <v>4631</v>
      </c>
      <c r="B4632" s="5" t="s">
        <v>1934</v>
      </c>
      <c r="C4632" s="6">
        <v>2.847</v>
      </c>
      <c r="D4632" s="6">
        <v>1.899E-2</v>
      </c>
      <c r="E4632" s="10">
        <f t="shared" si="583"/>
        <v>-4.2061050442742005E-3</v>
      </c>
      <c r="F4632">
        <f t="shared" si="584"/>
        <v>0.99580272822665272</v>
      </c>
      <c r="G4632">
        <f t="shared" si="581"/>
        <v>2.8424981855002165</v>
      </c>
      <c r="H4632">
        <f t="shared" si="577"/>
        <v>1.3145621586712296E-2</v>
      </c>
      <c r="I4632" t="str">
        <f t="shared" si="582"/>
        <v>2018</v>
      </c>
      <c r="J4632">
        <f t="shared" si="580"/>
        <v>-0.19436623543050174</v>
      </c>
      <c r="K4632">
        <f t="shared" si="578"/>
        <v>-3.6960197454169119E-2</v>
      </c>
      <c r="L4632">
        <f t="shared" si="579"/>
        <v>0</v>
      </c>
    </row>
    <row r="4633" spans="1:12" x14ac:dyDescent="0.3">
      <c r="A4633">
        <v>4632</v>
      </c>
      <c r="B4633" s="5" t="s">
        <v>1932</v>
      </c>
      <c r="C4633" s="6">
        <v>2.81</v>
      </c>
      <c r="D4633" s="6">
        <v>1.907E-2</v>
      </c>
      <c r="E4633" s="10">
        <f t="shared" si="583"/>
        <v>-1.3081324950246059E-2</v>
      </c>
      <c r="F4633">
        <f t="shared" si="584"/>
        <v>0.98700386371619253</v>
      </c>
      <c r="G4633">
        <f t="shared" si="581"/>
        <v>2.8055379880460474</v>
      </c>
      <c r="H4633">
        <f t="shared" si="577"/>
        <v>1.3398179448113961E-2</v>
      </c>
      <c r="I4633" t="str">
        <f t="shared" si="582"/>
        <v>2018</v>
      </c>
      <c r="J4633">
        <f t="shared" si="580"/>
        <v>-0.19552461724650827</v>
      </c>
      <c r="K4633">
        <f t="shared" si="578"/>
        <v>6.4947019248440707E-2</v>
      </c>
      <c r="L4633">
        <f t="shared" si="579"/>
        <v>0</v>
      </c>
    </row>
    <row r="4634" spans="1:12" x14ac:dyDescent="0.3">
      <c r="A4634">
        <v>4633</v>
      </c>
      <c r="B4634" s="5" t="s">
        <v>1930</v>
      </c>
      <c r="C4634" s="6">
        <v>2.9079999999999999</v>
      </c>
      <c r="D4634" s="6">
        <v>1.9379999999999998E-2</v>
      </c>
      <c r="E4634" s="10">
        <f t="shared" si="583"/>
        <v>3.4281076325618491E-2</v>
      </c>
      <c r="F4634">
        <f t="shared" si="584"/>
        <v>1.0348754448398576</v>
      </c>
      <c r="G4634">
        <f t="shared" si="581"/>
        <v>2.9033073703184207</v>
      </c>
      <c r="H4634">
        <f t="shared" si="577"/>
        <v>1.4355140225869546E-2</v>
      </c>
      <c r="I4634" t="str">
        <f t="shared" si="582"/>
        <v>2018</v>
      </c>
      <c r="J4634">
        <f t="shared" si="580"/>
        <v>-0.21679035492522056</v>
      </c>
      <c r="K4634">
        <f t="shared" si="578"/>
        <v>-3.2822363023932599E-2</v>
      </c>
      <c r="L4634">
        <f t="shared" si="579"/>
        <v>0</v>
      </c>
    </row>
    <row r="4635" spans="1:12" x14ac:dyDescent="0.3">
      <c r="A4635">
        <v>4634</v>
      </c>
      <c r="B4635" s="5" t="s">
        <v>1928</v>
      </c>
      <c r="C4635" s="6">
        <v>2.9140000000000001</v>
      </c>
      <c r="D4635" s="6">
        <v>1.9179999999999999E-2</v>
      </c>
      <c r="E4635" s="10">
        <f t="shared" si="583"/>
        <v>2.0611481017403185E-3</v>
      </c>
      <c r="F4635">
        <f t="shared" si="584"/>
        <v>1.002063273727648</v>
      </c>
      <c r="G4635">
        <f t="shared" si="581"/>
        <v>2.9093461768377589</v>
      </c>
      <c r="H4635">
        <f t="shared" si="577"/>
        <v>1.433495022985109E-2</v>
      </c>
      <c r="I4635" t="str">
        <f t="shared" si="582"/>
        <v>2018</v>
      </c>
      <c r="J4635">
        <f t="shared" si="580"/>
        <v>-0.21693573127406054</v>
      </c>
      <c r="K4635">
        <f t="shared" si="578"/>
        <v>-3.886116954327079E-2</v>
      </c>
      <c r="L4635">
        <f t="shared" si="579"/>
        <v>0</v>
      </c>
    </row>
    <row r="4636" spans="1:12" x14ac:dyDescent="0.3">
      <c r="A4636">
        <v>4635</v>
      </c>
      <c r="B4636" s="5" t="s">
        <v>1926</v>
      </c>
      <c r="C4636" s="6">
        <v>2.94</v>
      </c>
      <c r="D4636" s="6">
        <v>1.9050000000000001E-2</v>
      </c>
      <c r="E4636" s="10">
        <f t="shared" si="583"/>
        <v>8.8828735775770985E-3</v>
      </c>
      <c r="F4636">
        <f t="shared" si="584"/>
        <v>1.0089224433768016</v>
      </c>
      <c r="G4636">
        <f t="shared" si="581"/>
        <v>2.9353364526700987</v>
      </c>
      <c r="H4636">
        <f t="shared" si="577"/>
        <v>1.4375830912607024E-2</v>
      </c>
      <c r="I4636" t="str">
        <f t="shared" si="582"/>
        <v>2018</v>
      </c>
      <c r="J4636">
        <f t="shared" si="580"/>
        <v>-0.21949788733526879</v>
      </c>
      <c r="K4636">
        <f t="shared" si="578"/>
        <v>-6.4851445375610606E-2</v>
      </c>
      <c r="L4636">
        <f t="shared" si="579"/>
        <v>0</v>
      </c>
    </row>
    <row r="4637" spans="1:12" x14ac:dyDescent="0.3">
      <c r="A4637">
        <v>4636</v>
      </c>
      <c r="B4637" s="5" t="s">
        <v>1924</v>
      </c>
      <c r="C4637" s="6">
        <v>2.9390000000000001</v>
      </c>
      <c r="D4637" s="6">
        <v>1.8970000000000001E-2</v>
      </c>
      <c r="E4637" s="10">
        <f t="shared" si="583"/>
        <v>-3.4019391380990917E-4</v>
      </c>
      <c r="F4637">
        <f t="shared" si="584"/>
        <v>0.99965986394557826</v>
      </c>
      <c r="G4637">
        <f t="shared" si="581"/>
        <v>2.9343576012294874</v>
      </c>
      <c r="H4637">
        <f t="shared" si="577"/>
        <v>1.4100869615331036E-2</v>
      </c>
      <c r="I4637" t="str">
        <f t="shared" si="582"/>
        <v>2018</v>
      </c>
      <c r="J4637">
        <f t="shared" si="580"/>
        <v>-0.21522783463541997</v>
      </c>
      <c r="K4637">
        <f t="shared" si="578"/>
        <v>-6.3872593934999333E-2</v>
      </c>
      <c r="L4637">
        <f t="shared" si="579"/>
        <v>0</v>
      </c>
    </row>
    <row r="4638" spans="1:12" x14ac:dyDescent="0.3">
      <c r="A4638">
        <v>4637</v>
      </c>
      <c r="B4638" s="5" t="s">
        <v>1923</v>
      </c>
      <c r="C4638" s="6">
        <v>2.9750000000000001</v>
      </c>
      <c r="D4638" s="6">
        <v>1.8994E-2</v>
      </c>
      <c r="E4638" s="10">
        <f t="shared" si="583"/>
        <v>1.217465156081282E-2</v>
      </c>
      <c r="F4638">
        <f t="shared" si="584"/>
        <v>1.0122490643075877</v>
      </c>
      <c r="G4638">
        <f t="shared" si="581"/>
        <v>2.9702947955928747</v>
      </c>
      <c r="H4638">
        <f t="shared" si="577"/>
        <v>1.4198306310422626E-2</v>
      </c>
      <c r="I4638" t="str">
        <f t="shared" si="582"/>
        <v>2018</v>
      </c>
      <c r="J4638">
        <f t="shared" si="580"/>
        <v>-0.21936917207708709</v>
      </c>
      <c r="K4638">
        <f t="shared" si="578"/>
        <v>-9.9809788298386604E-2</v>
      </c>
      <c r="L4638">
        <f t="shared" si="579"/>
        <v>0</v>
      </c>
    </row>
    <row r="4639" spans="1:12" x14ac:dyDescent="0.3">
      <c r="A4639">
        <v>4638</v>
      </c>
      <c r="B4639" s="5" t="s">
        <v>1921</v>
      </c>
      <c r="C4639" s="6">
        <v>2.875</v>
      </c>
      <c r="D4639" s="6">
        <v>1.8859999999999998E-2</v>
      </c>
      <c r="E4639" s="10">
        <f t="shared" si="583"/>
        <v>-3.4191364748279308E-2</v>
      </c>
      <c r="F4639">
        <f t="shared" si="584"/>
        <v>0.96638655462184875</v>
      </c>
      <c r="G4639">
        <f t="shared" si="581"/>
        <v>2.8704850072944881</v>
      </c>
      <c r="H4639">
        <f t="shared" si="577"/>
        <v>1.5660299188797088E-2</v>
      </c>
      <c r="I4639" t="str">
        <f t="shared" si="582"/>
        <v>2018</v>
      </c>
      <c r="J4639">
        <f t="shared" si="580"/>
        <v>-0.23382709730797044</v>
      </c>
      <c r="K4639">
        <f t="shared" si="578"/>
        <v>9.895482576580239E-3</v>
      </c>
      <c r="L4639">
        <f t="shared" si="579"/>
        <v>0</v>
      </c>
    </row>
    <row r="4640" spans="1:12" x14ac:dyDescent="0.3">
      <c r="A4640">
        <v>4639</v>
      </c>
      <c r="B4640" s="5" t="s">
        <v>1919</v>
      </c>
      <c r="C4640" s="6">
        <v>2.8849999999999998</v>
      </c>
      <c r="D4640" s="6">
        <v>1.9230000000000001E-2</v>
      </c>
      <c r="E4640" s="10">
        <f t="shared" si="583"/>
        <v>3.4722257107490571E-3</v>
      </c>
      <c r="F4640">
        <f t="shared" si="584"/>
        <v>1.0034782608695652</v>
      </c>
      <c r="G4640">
        <f t="shared" si="581"/>
        <v>2.8803804898710683</v>
      </c>
      <c r="H4640">
        <f t="shared" si="577"/>
        <v>1.5661937042145423E-2</v>
      </c>
      <c r="I4640" t="str">
        <f t="shared" si="582"/>
        <v>2018</v>
      </c>
      <c r="J4640">
        <f t="shared" si="580"/>
        <v>-0.23465771374091055</v>
      </c>
      <c r="K4640">
        <f t="shared" si="578"/>
        <v>4.9318826160038576E-3</v>
      </c>
      <c r="L4640">
        <f t="shared" si="579"/>
        <v>0</v>
      </c>
    </row>
    <row r="4641" spans="1:12" x14ac:dyDescent="0.3">
      <c r="A4641">
        <v>4640</v>
      </c>
      <c r="B4641" s="5" t="s">
        <v>1917</v>
      </c>
      <c r="C4641" s="6">
        <v>2.952</v>
      </c>
      <c r="D4641" s="6">
        <v>1.915E-2</v>
      </c>
      <c r="E4641" s="10">
        <f t="shared" si="583"/>
        <v>2.295800677816329E-2</v>
      </c>
      <c r="F4641">
        <f t="shared" si="584"/>
        <v>1.0232235701906414</v>
      </c>
      <c r="G4641">
        <f t="shared" si="581"/>
        <v>2.9472928569068935</v>
      </c>
      <c r="H4641">
        <f t="shared" ref="H4641:H4704" si="585">SQRT(_xlfn.VAR.S(E4612:E4641))</f>
        <v>1.4985504353469558E-2</v>
      </c>
      <c r="I4641" t="str">
        <f t="shared" si="582"/>
        <v>2018</v>
      </c>
      <c r="J4641">
        <f t="shared" si="580"/>
        <v>-0.22973869845875075</v>
      </c>
      <c r="K4641">
        <f t="shared" ref="K4641:K4704" si="586">+MIN(G4642-G4641,G4643-G4641,G4644-G4641,G4645-G4641,G4646-G4641,G4647-G4641,G4648-G4641,G4649-G4641,G4650-G4641,G4651-G4641)</f>
        <v>-6.1980484419821291E-2</v>
      </c>
      <c r="L4641">
        <f t="shared" ref="L4641:L4704" si="587">+IF(K4641&lt;J4641,1,0)</f>
        <v>0</v>
      </c>
    </row>
    <row r="4642" spans="1:12" x14ac:dyDescent="0.3">
      <c r="A4642">
        <v>4641</v>
      </c>
      <c r="B4642" s="5" t="s">
        <v>1915</v>
      </c>
      <c r="C4642" s="6">
        <v>2.9620000000000002</v>
      </c>
      <c r="D4642" s="6">
        <v>1.9099999999999999E-2</v>
      </c>
      <c r="E4642" s="10">
        <f t="shared" si="583"/>
        <v>3.3818091073810784E-3</v>
      </c>
      <c r="F4642">
        <f t="shared" si="584"/>
        <v>1.0033875338753389</v>
      </c>
      <c r="G4642">
        <f t="shared" si="581"/>
        <v>2.957289233313011</v>
      </c>
      <c r="H4642">
        <f t="shared" si="585"/>
        <v>1.4172208193038027E-2</v>
      </c>
      <c r="I4642" t="str">
        <f t="shared" si="582"/>
        <v>2018</v>
      </c>
      <c r="J4642">
        <f t="shared" ref="J4642:J4705" si="588">-G4642*$P$3*$Q$3*H4642</f>
        <v>-0.21800719462596249</v>
      </c>
      <c r="K4642">
        <f t="shared" si="586"/>
        <v>-7.1976860825938793E-2</v>
      </c>
      <c r="L4642">
        <f t="shared" si="587"/>
        <v>0</v>
      </c>
    </row>
    <row r="4643" spans="1:12" x14ac:dyDescent="0.3">
      <c r="A4643">
        <v>4642</v>
      </c>
      <c r="B4643" s="5" t="s">
        <v>1913</v>
      </c>
      <c r="C4643" s="6">
        <v>2.93</v>
      </c>
      <c r="D4643" s="6">
        <v>1.9099999999999999E-2</v>
      </c>
      <c r="E4643" s="10">
        <f t="shared" si="583"/>
        <v>-1.0862292816631118E-2</v>
      </c>
      <c r="F4643">
        <f t="shared" si="584"/>
        <v>0.98919648885887912</v>
      </c>
      <c r="G4643">
        <f t="shared" si="581"/>
        <v>2.9253401261333969</v>
      </c>
      <c r="H4643">
        <f t="shared" si="585"/>
        <v>1.4380222293774341E-2</v>
      </c>
      <c r="I4643" t="str">
        <f t="shared" si="582"/>
        <v>2018</v>
      </c>
      <c r="J4643">
        <f t="shared" si="588"/>
        <v>-0.21881720604047405</v>
      </c>
      <c r="K4643">
        <f t="shared" si="586"/>
        <v>-4.0027753646324715E-2</v>
      </c>
      <c r="L4643">
        <f t="shared" si="587"/>
        <v>0</v>
      </c>
    </row>
    <row r="4644" spans="1:12" x14ac:dyDescent="0.3">
      <c r="A4644">
        <v>4643</v>
      </c>
      <c r="B4644" s="5" t="s">
        <v>1911</v>
      </c>
      <c r="C4644" s="6">
        <v>2.89</v>
      </c>
      <c r="D4644" s="6">
        <v>1.9480000000000001E-2</v>
      </c>
      <c r="E4644" s="10">
        <f t="shared" si="583"/>
        <v>-1.3745920904635126E-2</v>
      </c>
      <c r="F4644">
        <f t="shared" si="584"/>
        <v>0.98634812286689422</v>
      </c>
      <c r="G4644">
        <f t="shared" si="581"/>
        <v>2.8853123724870722</v>
      </c>
      <c r="H4644">
        <f t="shared" si="585"/>
        <v>1.4462608773300616E-2</v>
      </c>
      <c r="I4644" t="str">
        <f t="shared" si="582"/>
        <v>2018</v>
      </c>
      <c r="J4644">
        <f t="shared" si="588"/>
        <v>-0.21705958930454866</v>
      </c>
      <c r="K4644">
        <f t="shared" si="586"/>
        <v>5.5302350451480464E-5</v>
      </c>
      <c r="L4644">
        <f t="shared" si="587"/>
        <v>0</v>
      </c>
    </row>
    <row r="4645" spans="1:12" x14ac:dyDescent="0.3">
      <c r="A4645">
        <v>4644</v>
      </c>
      <c r="B4645" s="5" t="s">
        <v>1909</v>
      </c>
      <c r="C4645" s="6">
        <v>2.8959999999999999</v>
      </c>
      <c r="D4645" s="6">
        <v>1.941E-2</v>
      </c>
      <c r="E4645" s="10">
        <f t="shared" si="583"/>
        <v>2.0739723991291719E-3</v>
      </c>
      <c r="F4645">
        <f t="shared" si="584"/>
        <v>1.0020761245674741</v>
      </c>
      <c r="G4645">
        <f t="shared" si="581"/>
        <v>2.8913195063696904</v>
      </c>
      <c r="H4645">
        <f t="shared" si="585"/>
        <v>1.4463038419614689E-2</v>
      </c>
      <c r="I4645" t="str">
        <f t="shared" si="582"/>
        <v>2018</v>
      </c>
      <c r="J4645">
        <f t="shared" si="588"/>
        <v>-0.2175179625622036</v>
      </c>
      <c r="K4645">
        <f t="shared" si="586"/>
        <v>-5.9518315321667181E-3</v>
      </c>
      <c r="L4645">
        <f t="shared" si="587"/>
        <v>0</v>
      </c>
    </row>
    <row r="4646" spans="1:12" x14ac:dyDescent="0.3">
      <c r="A4646">
        <v>4645</v>
      </c>
      <c r="B4646" s="5" t="s">
        <v>1907</v>
      </c>
      <c r="C4646" s="6">
        <v>2.93</v>
      </c>
      <c r="D4646" s="6">
        <v>1.9299999999999998E-2</v>
      </c>
      <c r="E4646" s="10">
        <f t="shared" si="583"/>
        <v>1.1671948505506126E-2</v>
      </c>
      <c r="F4646">
        <f t="shared" si="584"/>
        <v>1.0117403314917128</v>
      </c>
      <c r="G4646">
        <f t="shared" si="581"/>
        <v>2.9252913708709234</v>
      </c>
      <c r="H4646">
        <f t="shared" si="585"/>
        <v>1.4442097174087891E-2</v>
      </c>
      <c r="I4646" t="str">
        <f t="shared" si="582"/>
        <v>2018</v>
      </c>
      <c r="J4646">
        <f t="shared" si="588"/>
        <v>-0.21975506492344607</v>
      </c>
      <c r="K4646">
        <f t="shared" si="586"/>
        <v>-3.9923696033399736E-2</v>
      </c>
      <c r="L4646">
        <f t="shared" si="587"/>
        <v>0</v>
      </c>
    </row>
    <row r="4647" spans="1:12" x14ac:dyDescent="0.3">
      <c r="A4647">
        <v>4646</v>
      </c>
      <c r="B4647" s="5" t="s">
        <v>1905</v>
      </c>
      <c r="C4647" s="6">
        <v>2.89</v>
      </c>
      <c r="D4647" s="6">
        <v>1.925E-2</v>
      </c>
      <c r="E4647" s="10">
        <f t="shared" si="583"/>
        <v>-1.3745920904635126E-2</v>
      </c>
      <c r="F4647">
        <f t="shared" si="584"/>
        <v>0.98634812286689422</v>
      </c>
      <c r="G4647">
        <f t="shared" si="581"/>
        <v>2.8853676748375237</v>
      </c>
      <c r="H4647">
        <f t="shared" si="585"/>
        <v>1.4271706555382754E-2</v>
      </c>
      <c r="I4647" t="str">
        <f t="shared" si="582"/>
        <v>2018</v>
      </c>
      <c r="J4647">
        <f t="shared" si="588"/>
        <v>-0.21419857146248042</v>
      </c>
      <c r="K4647">
        <f t="shared" si="586"/>
        <v>9.9405412442443719E-3</v>
      </c>
      <c r="L4647">
        <f t="shared" si="587"/>
        <v>0</v>
      </c>
    </row>
    <row r="4648" spans="1:12" x14ac:dyDescent="0.3">
      <c r="A4648">
        <v>4647</v>
      </c>
      <c r="B4648" s="5" t="s">
        <v>1903</v>
      </c>
      <c r="C4648" s="6">
        <v>2.9489999999999998</v>
      </c>
      <c r="D4648" s="6">
        <v>1.9119999999999998E-2</v>
      </c>
      <c r="E4648" s="10">
        <f t="shared" si="583"/>
        <v>2.0209627708798378E-2</v>
      </c>
      <c r="F4648">
        <f t="shared" si="584"/>
        <v>1.0204152249134948</v>
      </c>
      <c r="G4648">
        <f t="shared" si="581"/>
        <v>2.944305001342201</v>
      </c>
      <c r="H4648">
        <f t="shared" si="585"/>
        <v>1.4650281350854149E-2</v>
      </c>
      <c r="I4648" t="str">
        <f t="shared" si="582"/>
        <v>2018</v>
      </c>
      <c r="J4648">
        <f t="shared" si="588"/>
        <v>-0.22437179504262367</v>
      </c>
      <c r="K4648">
        <f t="shared" si="586"/>
        <v>-4.899678526043294E-2</v>
      </c>
      <c r="L4648">
        <f t="shared" si="587"/>
        <v>0</v>
      </c>
    </row>
    <row r="4649" spans="1:12" x14ac:dyDescent="0.3">
      <c r="A4649">
        <v>4648</v>
      </c>
      <c r="B4649" s="5" t="s">
        <v>1901</v>
      </c>
      <c r="C4649" s="6">
        <v>2.9390000000000001</v>
      </c>
      <c r="D4649" s="6">
        <v>1.933E-2</v>
      </c>
      <c r="E4649" s="10">
        <f t="shared" si="583"/>
        <v>-3.396742396358763E-3</v>
      </c>
      <c r="F4649">
        <f t="shared" si="584"/>
        <v>0.99660902000678209</v>
      </c>
      <c r="G4649">
        <f t="shared" si="581"/>
        <v>2.9342695718218987</v>
      </c>
      <c r="H4649">
        <f t="shared" si="585"/>
        <v>1.450908475737411E-2</v>
      </c>
      <c r="I4649" t="str">
        <f t="shared" si="582"/>
        <v>2018</v>
      </c>
      <c r="J4649">
        <f t="shared" si="588"/>
        <v>-0.22145195996385225</v>
      </c>
      <c r="K4649">
        <f t="shared" si="586"/>
        <v>-3.896135574013071E-2</v>
      </c>
      <c r="L4649">
        <f t="shared" si="587"/>
        <v>0</v>
      </c>
    </row>
    <row r="4650" spans="1:12" x14ac:dyDescent="0.3">
      <c r="A4650">
        <v>4649</v>
      </c>
      <c r="B4650" s="5" t="s">
        <v>1899</v>
      </c>
      <c r="C4650" s="6">
        <v>2.9630000000000001</v>
      </c>
      <c r="D4650" s="6">
        <v>1.9359999999999999E-2</v>
      </c>
      <c r="E4650" s="10">
        <f t="shared" si="583"/>
        <v>8.1328811546479869E-3</v>
      </c>
      <c r="F4650">
        <f t="shared" si="584"/>
        <v>1.0081660428717252</v>
      </c>
      <c r="G4650">
        <f t="shared" si="581"/>
        <v>2.9582235473744816</v>
      </c>
      <c r="H4650">
        <f t="shared" si="585"/>
        <v>1.4105604886174102E-2</v>
      </c>
      <c r="I4650" t="str">
        <f t="shared" si="582"/>
        <v>2018</v>
      </c>
      <c r="J4650">
        <f t="shared" si="588"/>
        <v>-0.21705120683636916</v>
      </c>
      <c r="K4650">
        <f t="shared" si="586"/>
        <v>-6.2915331292713539E-2</v>
      </c>
      <c r="L4650">
        <f t="shared" si="587"/>
        <v>0</v>
      </c>
    </row>
    <row r="4651" spans="1:12" x14ac:dyDescent="0.3">
      <c r="A4651">
        <v>4650</v>
      </c>
      <c r="B4651" s="5" t="s">
        <v>1897</v>
      </c>
      <c r="C4651" s="6">
        <v>2.9649999999999999</v>
      </c>
      <c r="D4651" s="6">
        <v>1.9279999999999999E-2</v>
      </c>
      <c r="E4651" s="10">
        <f t="shared" si="583"/>
        <v>6.7476385826053891E-4</v>
      </c>
      <c r="F4651">
        <f t="shared" si="584"/>
        <v>1.0006749915626054</v>
      </c>
      <c r="G4651">
        <f t="shared" si="581"/>
        <v>2.9602400581771979</v>
      </c>
      <c r="H4651">
        <f t="shared" si="585"/>
        <v>1.3907354388678806E-2</v>
      </c>
      <c r="I4651" t="str">
        <f t="shared" si="582"/>
        <v>2018</v>
      </c>
      <c r="J4651">
        <f t="shared" si="588"/>
        <v>-0.21414648652155294</v>
      </c>
      <c r="K4651">
        <f t="shared" si="586"/>
        <v>-6.4931842095429904E-2</v>
      </c>
      <c r="L4651">
        <f t="shared" si="587"/>
        <v>0</v>
      </c>
    </row>
    <row r="4652" spans="1:12" x14ac:dyDescent="0.3">
      <c r="A4652">
        <v>4651</v>
      </c>
      <c r="B4652" s="5" t="s">
        <v>1895</v>
      </c>
      <c r="C4652" s="6">
        <v>3.0219999999999998</v>
      </c>
      <c r="D4652" s="6">
        <v>1.933E-2</v>
      </c>
      <c r="E4652" s="10">
        <f t="shared" si="583"/>
        <v>1.9041831400859025E-2</v>
      </c>
      <c r="F4652">
        <f t="shared" si="584"/>
        <v>1.0192242833052276</v>
      </c>
      <c r="G4652">
        <f t="shared" si="581"/>
        <v>3.0171359802809721</v>
      </c>
      <c r="H4652">
        <f t="shared" si="585"/>
        <v>1.4121954689690705E-2</v>
      </c>
      <c r="I4652" t="str">
        <f t="shared" si="582"/>
        <v>2018</v>
      </c>
      <c r="J4652">
        <f t="shared" si="588"/>
        <v>-0.22163033265284629</v>
      </c>
      <c r="K4652">
        <f t="shared" si="586"/>
        <v>-0.12182776419920405</v>
      </c>
      <c r="L4652">
        <f t="shared" si="587"/>
        <v>0</v>
      </c>
    </row>
    <row r="4653" spans="1:12" x14ac:dyDescent="0.3">
      <c r="A4653">
        <v>4652</v>
      </c>
      <c r="B4653" s="5" t="s">
        <v>1893</v>
      </c>
      <c r="C4653" s="6">
        <v>2.9510000000000001</v>
      </c>
      <c r="D4653" s="6">
        <v>1.9269999999999999E-2</v>
      </c>
      <c r="E4653" s="10">
        <f t="shared" si="583"/>
        <v>-2.3774767889745429E-2</v>
      </c>
      <c r="F4653">
        <f t="shared" si="584"/>
        <v>0.97650562541363339</v>
      </c>
      <c r="G4653">
        <f t="shared" si="581"/>
        <v>2.9462649886703614</v>
      </c>
      <c r="H4653">
        <f t="shared" si="585"/>
        <v>1.4900904059886285E-2</v>
      </c>
      <c r="I4653" t="str">
        <f t="shared" si="582"/>
        <v>2018</v>
      </c>
      <c r="J4653">
        <f t="shared" si="588"/>
        <v>-0.22836204529159282</v>
      </c>
      <c r="K4653">
        <f t="shared" si="586"/>
        <v>-8.8876244845903951E-2</v>
      </c>
      <c r="L4653">
        <f t="shared" si="587"/>
        <v>0</v>
      </c>
    </row>
    <row r="4654" spans="1:12" x14ac:dyDescent="0.3">
      <c r="A4654">
        <v>4653</v>
      </c>
      <c r="B4654" s="5" t="s">
        <v>1891</v>
      </c>
      <c r="C4654" s="6">
        <v>2.9</v>
      </c>
      <c r="D4654" s="6">
        <v>1.9429999999999999E-2</v>
      </c>
      <c r="E4654" s="10">
        <f t="shared" si="583"/>
        <v>-1.7433358968374075E-2</v>
      </c>
      <c r="F4654">
        <f t="shared" si="584"/>
        <v>0.98271772280582848</v>
      </c>
      <c r="G4654">
        <f t="shared" si="581"/>
        <v>2.895308216081768</v>
      </c>
      <c r="H4654">
        <f t="shared" si="585"/>
        <v>1.5307332767515516E-2</v>
      </c>
      <c r="I4654" t="str">
        <f t="shared" si="582"/>
        <v>2018</v>
      </c>
      <c r="J4654">
        <f t="shared" si="588"/>
        <v>-0.23053338479197896</v>
      </c>
      <c r="K4654">
        <f t="shared" si="586"/>
        <v>-3.7919472257310627E-2</v>
      </c>
      <c r="L4654">
        <f t="shared" si="587"/>
        <v>0</v>
      </c>
    </row>
    <row r="4655" spans="1:12" x14ac:dyDescent="0.3">
      <c r="A4655">
        <v>4654</v>
      </c>
      <c r="B4655" s="5" t="s">
        <v>1889</v>
      </c>
      <c r="C4655" s="6">
        <v>2.964</v>
      </c>
      <c r="D4655" s="6">
        <v>1.933E-2</v>
      </c>
      <c r="E4655" s="10">
        <f t="shared" si="583"/>
        <v>2.1828970441412198E-2</v>
      </c>
      <c r="F4655">
        <f t="shared" si="584"/>
        <v>1.0220689655172415</v>
      </c>
      <c r="G4655">
        <f t="shared" si="581"/>
        <v>2.9592293334059567</v>
      </c>
      <c r="H4655">
        <f t="shared" si="585"/>
        <v>1.5729802905146556E-2</v>
      </c>
      <c r="I4655" t="str">
        <f t="shared" si="582"/>
        <v>2018</v>
      </c>
      <c r="J4655">
        <f t="shared" si="588"/>
        <v>-0.24212598740910374</v>
      </c>
      <c r="K4655">
        <f t="shared" si="586"/>
        <v>-0.12289302757650544</v>
      </c>
      <c r="L4655">
        <f t="shared" si="587"/>
        <v>0</v>
      </c>
    </row>
    <row r="4656" spans="1:12" x14ac:dyDescent="0.3">
      <c r="A4656">
        <v>4655</v>
      </c>
      <c r="B4656" s="5" t="s">
        <v>1887</v>
      </c>
      <c r="C4656" s="6">
        <v>2.9750000000000001</v>
      </c>
      <c r="D4656" s="6">
        <v>1.933E-2</v>
      </c>
      <c r="E4656" s="10">
        <f t="shared" si="583"/>
        <v>3.7043315637525802E-3</v>
      </c>
      <c r="F4656">
        <f t="shared" si="584"/>
        <v>1.0037112010796221</v>
      </c>
      <c r="G4656">
        <f t="shared" si="581"/>
        <v>2.9702116285029425</v>
      </c>
      <c r="H4656">
        <f t="shared" si="585"/>
        <v>1.5003183893135714E-2</v>
      </c>
      <c r="I4656" t="str">
        <f t="shared" si="582"/>
        <v>2018</v>
      </c>
      <c r="J4656">
        <f t="shared" si="588"/>
        <v>-0.23179834297720833</v>
      </c>
      <c r="K4656">
        <f t="shared" si="586"/>
        <v>-0.13783217173717954</v>
      </c>
      <c r="L4656">
        <f t="shared" si="587"/>
        <v>0</v>
      </c>
    </row>
    <row r="4657" spans="1:12" x14ac:dyDescent="0.3">
      <c r="A4657">
        <v>4656</v>
      </c>
      <c r="B4657" s="5" t="s">
        <v>1886</v>
      </c>
      <c r="C4657" s="6">
        <v>2.9449999999999998</v>
      </c>
      <c r="D4657" s="6">
        <v>1.915E-2</v>
      </c>
      <c r="E4657" s="10">
        <f t="shared" si="583"/>
        <v>-1.0135221894043129E-2</v>
      </c>
      <c r="F4657">
        <f t="shared" si="584"/>
        <v>0.98991596638655455</v>
      </c>
      <c r="G4657">
        <f t="shared" si="581"/>
        <v>2.9403040188315721</v>
      </c>
      <c r="H4657">
        <f t="shared" si="585"/>
        <v>1.5140320931867707E-2</v>
      </c>
      <c r="I4657" t="str">
        <f t="shared" si="582"/>
        <v>2018</v>
      </c>
      <c r="J4657">
        <f t="shared" si="588"/>
        <v>-0.2315617479489516</v>
      </c>
      <c r="K4657">
        <f t="shared" si="586"/>
        <v>-0.10792456206580914</v>
      </c>
      <c r="L4657">
        <f t="shared" si="587"/>
        <v>0</v>
      </c>
    </row>
    <row r="4658" spans="1:12" x14ac:dyDescent="0.3">
      <c r="A4658">
        <v>4657</v>
      </c>
      <c r="B4658" s="5" t="s">
        <v>1884</v>
      </c>
      <c r="C4658" s="6">
        <v>2.923</v>
      </c>
      <c r="D4658" s="6">
        <v>1.899E-2</v>
      </c>
      <c r="E4658" s="10">
        <f t="shared" si="583"/>
        <v>-7.4983309744410791E-3</v>
      </c>
      <c r="F4658">
        <f t="shared" si="584"/>
        <v>0.99252971137521229</v>
      </c>
      <c r="G4658">
        <f t="shared" si="581"/>
        <v>2.918378010613675</v>
      </c>
      <c r="H4658">
        <f t="shared" si="585"/>
        <v>1.5077910142478236E-2</v>
      </c>
      <c r="I4658" t="str">
        <f t="shared" si="582"/>
        <v>2018</v>
      </c>
      <c r="J4658">
        <f t="shared" si="588"/>
        <v>-0.22888756329061577</v>
      </c>
      <c r="K4658">
        <f t="shared" si="586"/>
        <v>-9.4995659915105612E-2</v>
      </c>
      <c r="L4658">
        <f t="shared" si="587"/>
        <v>0</v>
      </c>
    </row>
    <row r="4659" spans="1:12" x14ac:dyDescent="0.3">
      <c r="A4659">
        <v>4658</v>
      </c>
      <c r="B4659" s="5" t="s">
        <v>1882</v>
      </c>
      <c r="C4659" s="6">
        <v>2.9390000000000001</v>
      </c>
      <c r="D4659" s="6">
        <v>1.9379999999999998E-2</v>
      </c>
      <c r="E4659" s="10">
        <f t="shared" si="583"/>
        <v>5.4589013076714312E-3</v>
      </c>
      <c r="F4659">
        <f t="shared" si="584"/>
        <v>1.0054738282586384</v>
      </c>
      <c r="G4659">
        <f t="shared" si="581"/>
        <v>2.9342573457241534</v>
      </c>
      <c r="H4659">
        <f t="shared" si="585"/>
        <v>1.5088466535552677E-2</v>
      </c>
      <c r="I4659" t="str">
        <f t="shared" si="582"/>
        <v>2018</v>
      </c>
      <c r="J4659">
        <f t="shared" si="588"/>
        <v>-0.2302940964695169</v>
      </c>
      <c r="K4659">
        <f t="shared" si="586"/>
        <v>-0.15084679412795277</v>
      </c>
      <c r="L4659">
        <f t="shared" si="587"/>
        <v>0</v>
      </c>
    </row>
    <row r="4660" spans="1:12" x14ac:dyDescent="0.3">
      <c r="A4660">
        <v>4659</v>
      </c>
      <c r="B4660" s="5" t="s">
        <v>1880</v>
      </c>
      <c r="C4660" s="6">
        <v>2.996</v>
      </c>
      <c r="D4660" s="6">
        <v>1.9199999999999998E-2</v>
      </c>
      <c r="E4660" s="10">
        <f t="shared" si="583"/>
        <v>1.9208678218192679E-2</v>
      </c>
      <c r="F4660">
        <f t="shared" si="584"/>
        <v>1.019394351820347</v>
      </c>
      <c r="G4660">
        <f t="shared" si="581"/>
        <v>2.9912102328355488</v>
      </c>
      <c r="H4660">
        <f t="shared" si="585"/>
        <v>1.5345343445899943E-2</v>
      </c>
      <c r="I4660" t="str">
        <f t="shared" si="582"/>
        <v>2018</v>
      </c>
      <c r="J4660">
        <f t="shared" si="588"/>
        <v>-0.23876081426489079</v>
      </c>
      <c r="K4660">
        <f t="shared" si="586"/>
        <v>-0.20779968123934811</v>
      </c>
      <c r="L4660">
        <f t="shared" si="587"/>
        <v>0</v>
      </c>
    </row>
    <row r="4661" spans="1:12" x14ac:dyDescent="0.3">
      <c r="A4661">
        <v>4660</v>
      </c>
      <c r="B4661" s="5" t="s">
        <v>1878</v>
      </c>
      <c r="C4661" s="6">
        <v>2.94</v>
      </c>
      <c r="D4661" s="6">
        <v>1.9199999999999998E-2</v>
      </c>
      <c r="E4661" s="10">
        <f t="shared" si="583"/>
        <v>-1.8868484304382805E-2</v>
      </c>
      <c r="F4661">
        <f t="shared" si="584"/>
        <v>0.98130841121495327</v>
      </c>
      <c r="G4661">
        <f t="shared" si="581"/>
        <v>2.9352997611937628</v>
      </c>
      <c r="H4661">
        <f t="shared" si="585"/>
        <v>1.5589345026936298E-2</v>
      </c>
      <c r="I4661" t="str">
        <f t="shared" si="582"/>
        <v>2018</v>
      </c>
      <c r="J4661">
        <f t="shared" si="588"/>
        <v>-0.23802349558563107</v>
      </c>
      <c r="K4661">
        <f t="shared" si="586"/>
        <v>-0.15188920959756214</v>
      </c>
      <c r="L4661">
        <f t="shared" si="587"/>
        <v>0</v>
      </c>
    </row>
    <row r="4662" spans="1:12" x14ac:dyDescent="0.3">
      <c r="A4662">
        <v>4661</v>
      </c>
      <c r="B4662" s="5" t="s">
        <v>1876</v>
      </c>
      <c r="C4662" s="6">
        <v>2.9239999999999999</v>
      </c>
      <c r="D4662" s="6">
        <v>1.9199999999999998E-2</v>
      </c>
      <c r="E4662" s="10">
        <f t="shared" si="583"/>
        <v>-5.4570394630582006E-3</v>
      </c>
      <c r="F4662">
        <f t="shared" si="584"/>
        <v>0.99455782312925167</v>
      </c>
      <c r="G4662">
        <f t="shared" si="581"/>
        <v>2.9193253407246811</v>
      </c>
      <c r="H4662">
        <f t="shared" si="585"/>
        <v>1.5605224976988774E-2</v>
      </c>
      <c r="I4662" t="str">
        <f t="shared" si="582"/>
        <v>2018</v>
      </c>
      <c r="J4662">
        <f t="shared" si="588"/>
        <v>-0.23696927066337056</v>
      </c>
      <c r="K4662">
        <f t="shared" si="586"/>
        <v>-0.17184179057486615</v>
      </c>
      <c r="L4662">
        <f t="shared" si="587"/>
        <v>0</v>
      </c>
    </row>
    <row r="4663" spans="1:12" x14ac:dyDescent="0.3">
      <c r="A4663">
        <v>4662</v>
      </c>
      <c r="B4663" s="5" t="s">
        <v>1874</v>
      </c>
      <c r="C4663" s="6">
        <v>2.8620000000000001</v>
      </c>
      <c r="D4663" s="6">
        <v>1.9349999999999999E-2</v>
      </c>
      <c r="E4663" s="10">
        <f t="shared" si="583"/>
        <v>-2.1431860753272882E-2</v>
      </c>
      <c r="F4663">
        <f t="shared" si="584"/>
        <v>0.97879616963064298</v>
      </c>
      <c r="G4663">
        <f t="shared" si="581"/>
        <v>2.8573887438244574</v>
      </c>
      <c r="H4663">
        <f t="shared" si="585"/>
        <v>1.5934027923853275E-2</v>
      </c>
      <c r="I4663" t="str">
        <f t="shared" si="582"/>
        <v>2018</v>
      </c>
      <c r="J4663">
        <f t="shared" si="588"/>
        <v>-0.2368287398259544</v>
      </c>
      <c r="K4663">
        <f t="shared" si="586"/>
        <v>-0.10990519367464247</v>
      </c>
      <c r="L4663">
        <f t="shared" si="587"/>
        <v>0</v>
      </c>
    </row>
    <row r="4664" spans="1:12" x14ac:dyDescent="0.3">
      <c r="A4664">
        <v>4663</v>
      </c>
      <c r="B4664" s="5" t="s">
        <v>1872</v>
      </c>
      <c r="C4664" s="6">
        <v>2.87</v>
      </c>
      <c r="D4664" s="6">
        <v>1.9790000000000002E-2</v>
      </c>
      <c r="E4664" s="10">
        <f t="shared" si="583"/>
        <v>2.7913486372705501E-3</v>
      </c>
      <c r="F4664">
        <f t="shared" si="584"/>
        <v>1.0027952480782669</v>
      </c>
      <c r="G4664">
        <f t="shared" si="581"/>
        <v>2.8652707923643184</v>
      </c>
      <c r="H4664">
        <f t="shared" si="585"/>
        <v>1.4622778157572536E-2</v>
      </c>
      <c r="I4664" t="str">
        <f t="shared" si="582"/>
        <v>2018</v>
      </c>
      <c r="J4664">
        <f t="shared" si="588"/>
        <v>-0.21793905564103613</v>
      </c>
      <c r="K4664">
        <f t="shared" si="586"/>
        <v>-0.12987468683806247</v>
      </c>
      <c r="L4664">
        <f t="shared" si="587"/>
        <v>0</v>
      </c>
    </row>
    <row r="4665" spans="1:12" x14ac:dyDescent="0.3">
      <c r="A4665">
        <v>4664</v>
      </c>
      <c r="B4665" s="5" t="s">
        <v>1871</v>
      </c>
      <c r="C4665" s="6">
        <v>2.8410000000000002</v>
      </c>
      <c r="D4665" s="6">
        <v>1.9715E-2</v>
      </c>
      <c r="E4665" s="10">
        <f t="shared" si="583"/>
        <v>-1.0155926899478819E-2</v>
      </c>
      <c r="F4665">
        <f t="shared" si="584"/>
        <v>0.9898954703832753</v>
      </c>
      <c r="G4665">
        <f t="shared" si="581"/>
        <v>2.8363363058294513</v>
      </c>
      <c r="H4665">
        <f t="shared" si="585"/>
        <v>1.472055764249147E-2</v>
      </c>
      <c r="I4665" t="str">
        <f t="shared" si="582"/>
        <v>2018</v>
      </c>
      <c r="J4665">
        <f t="shared" si="588"/>
        <v>-0.21718082917619641</v>
      </c>
      <c r="K4665">
        <f t="shared" si="586"/>
        <v>-0.11987205620563612</v>
      </c>
      <c r="L4665">
        <f t="shared" si="587"/>
        <v>0</v>
      </c>
    </row>
    <row r="4666" spans="1:12" x14ac:dyDescent="0.3">
      <c r="A4666">
        <v>4665</v>
      </c>
      <c r="B4666" s="5" t="s">
        <v>1869</v>
      </c>
      <c r="C4666" s="6">
        <v>2.8370000000000002</v>
      </c>
      <c r="D4666" s="6">
        <v>1.9560000000000001E-2</v>
      </c>
      <c r="E4666" s="10">
        <f t="shared" si="583"/>
        <v>-1.4089470453366106E-3</v>
      </c>
      <c r="F4666">
        <f t="shared" si="584"/>
        <v>0.99859204505455823</v>
      </c>
      <c r="G4666">
        <f t="shared" si="581"/>
        <v>2.832379456765763</v>
      </c>
      <c r="H4666">
        <f t="shared" si="585"/>
        <v>1.460549183116824E-2</v>
      </c>
      <c r="I4666" t="str">
        <f t="shared" si="582"/>
        <v>2018</v>
      </c>
      <c r="J4666">
        <f t="shared" si="588"/>
        <v>-0.21518258606174356</v>
      </c>
      <c r="K4666">
        <f t="shared" si="586"/>
        <v>-0.11591520714194781</v>
      </c>
      <c r="L4666">
        <f t="shared" si="587"/>
        <v>0</v>
      </c>
    </row>
    <row r="4667" spans="1:12" x14ac:dyDescent="0.3">
      <c r="A4667">
        <v>4666</v>
      </c>
      <c r="B4667" s="5" t="s">
        <v>1867</v>
      </c>
      <c r="C4667" s="6">
        <v>2.8580000000000001</v>
      </c>
      <c r="D4667" s="6">
        <v>1.951E-2</v>
      </c>
      <c r="E4667" s="10">
        <f t="shared" si="583"/>
        <v>7.3749236809614021E-3</v>
      </c>
      <c r="F4667">
        <f t="shared" si="584"/>
        <v>1.0074021854071202</v>
      </c>
      <c r="G4667">
        <f t="shared" si="581"/>
        <v>2.8533571436113907</v>
      </c>
      <c r="H4667">
        <f t="shared" si="585"/>
        <v>1.4688634683552618E-2</v>
      </c>
      <c r="I4667" t="str">
        <f t="shared" si="582"/>
        <v>2018</v>
      </c>
      <c r="J4667">
        <f t="shared" si="588"/>
        <v>-0.21801032602143153</v>
      </c>
      <c r="K4667">
        <f t="shared" si="586"/>
        <v>-0.13689289398757554</v>
      </c>
      <c r="L4667">
        <f t="shared" si="587"/>
        <v>0</v>
      </c>
    </row>
    <row r="4668" spans="1:12" x14ac:dyDescent="0.3">
      <c r="A4668">
        <v>4667</v>
      </c>
      <c r="B4668" s="5" t="s">
        <v>1865</v>
      </c>
      <c r="C4668" s="6">
        <v>2.8279999999999998</v>
      </c>
      <c r="D4668" s="6">
        <v>1.9610000000000002E-2</v>
      </c>
      <c r="E4668" s="10">
        <f t="shared" si="583"/>
        <v>-1.0552331473349398E-2</v>
      </c>
      <c r="F4668">
        <f t="shared" si="584"/>
        <v>0.98950314905528336</v>
      </c>
      <c r="G4668">
        <f t="shared" si="581"/>
        <v>2.8233823506985694</v>
      </c>
      <c r="H4668">
        <f t="shared" si="585"/>
        <v>1.4575004794341357E-2</v>
      </c>
      <c r="I4668" t="str">
        <f t="shared" si="582"/>
        <v>2018</v>
      </c>
      <c r="J4668">
        <f t="shared" si="588"/>
        <v>-0.21405131610096123</v>
      </c>
      <c r="K4668">
        <f t="shared" si="586"/>
        <v>-0.10691810107475419</v>
      </c>
      <c r="L4668">
        <f t="shared" si="587"/>
        <v>0</v>
      </c>
    </row>
    <row r="4669" spans="1:12" x14ac:dyDescent="0.3">
      <c r="A4669">
        <v>4668</v>
      </c>
      <c r="B4669" s="5" t="s">
        <v>1863</v>
      </c>
      <c r="C4669" s="6">
        <v>2.7879999999999998</v>
      </c>
      <c r="D4669" s="6">
        <v>1.9769999999999999E-2</v>
      </c>
      <c r="E4669" s="10">
        <f t="shared" si="583"/>
        <v>-1.4245255136048917E-2</v>
      </c>
      <c r="F4669">
        <f t="shared" si="584"/>
        <v>0.98585572842998581</v>
      </c>
      <c r="G4669">
        <f t="shared" si="581"/>
        <v>2.7834105515962007</v>
      </c>
      <c r="H4669">
        <f t="shared" si="585"/>
        <v>1.3452973182839766E-2</v>
      </c>
      <c r="I4669" t="str">
        <f t="shared" si="582"/>
        <v>2018</v>
      </c>
      <c r="J4669">
        <f t="shared" si="588"/>
        <v>-0.19477582222092504</v>
      </c>
      <c r="K4669">
        <f t="shared" si="586"/>
        <v>-6.6946301972385491E-2</v>
      </c>
      <c r="L4669">
        <f t="shared" si="587"/>
        <v>0</v>
      </c>
    </row>
    <row r="4670" spans="1:12" x14ac:dyDescent="0.3">
      <c r="A4670">
        <v>4669</v>
      </c>
      <c r="B4670" s="5" t="s">
        <v>1861</v>
      </c>
      <c r="C4670" s="6">
        <v>2.8290000000000002</v>
      </c>
      <c r="D4670" s="6">
        <v>1.9610000000000002E-2</v>
      </c>
      <c r="E4670" s="10">
        <f t="shared" si="583"/>
        <v>1.4598799421152851E-2</v>
      </c>
      <c r="F4670">
        <f t="shared" si="584"/>
        <v>1.0147058823529413</v>
      </c>
      <c r="G4670">
        <f t="shared" si="581"/>
        <v>2.8243807178664264</v>
      </c>
      <c r="H4670">
        <f t="shared" si="585"/>
        <v>1.3731699210483748E-2</v>
      </c>
      <c r="I4670" t="str">
        <f t="shared" si="582"/>
        <v>2018</v>
      </c>
      <c r="J4670">
        <f t="shared" si="588"/>
        <v>-0.20173767913561494</v>
      </c>
      <c r="K4670">
        <f t="shared" si="586"/>
        <v>-0.10791646824261125</v>
      </c>
      <c r="L4670">
        <f t="shared" si="587"/>
        <v>0</v>
      </c>
    </row>
    <row r="4671" spans="1:12" x14ac:dyDescent="0.3">
      <c r="A4671">
        <v>4670</v>
      </c>
      <c r="B4671" s="5" t="s">
        <v>1859</v>
      </c>
      <c r="C4671" s="6">
        <v>2.7970000000000002</v>
      </c>
      <c r="D4671" s="6">
        <v>1.9740000000000001E-2</v>
      </c>
      <c r="E4671" s="10">
        <f t="shared" si="583"/>
        <v>-1.1375878099607458E-2</v>
      </c>
      <c r="F4671">
        <f t="shared" si="584"/>
        <v>0.98868858253799929</v>
      </c>
      <c r="G4671">
        <f t="shared" si="581"/>
        <v>2.7924027173017163</v>
      </c>
      <c r="H4671">
        <f t="shared" si="585"/>
        <v>1.3112783158398528E-2</v>
      </c>
      <c r="I4671" t="str">
        <f t="shared" si="582"/>
        <v>2018</v>
      </c>
      <c r="J4671">
        <f t="shared" si="588"/>
        <v>-0.19046379439631997</v>
      </c>
      <c r="K4671">
        <f t="shared" si="586"/>
        <v>-7.5938467677901134E-2</v>
      </c>
      <c r="L4671">
        <f t="shared" si="587"/>
        <v>0</v>
      </c>
    </row>
    <row r="4672" spans="1:12" x14ac:dyDescent="0.3">
      <c r="A4672">
        <v>4671</v>
      </c>
      <c r="B4672" s="5" t="s">
        <v>1857</v>
      </c>
      <c r="C4672" s="6">
        <v>2.7519999999999998</v>
      </c>
      <c r="D4672" s="6">
        <v>1.9710000000000002E-2</v>
      </c>
      <c r="E4672" s="10">
        <f t="shared" si="583"/>
        <v>-1.6219494148725585E-2</v>
      </c>
      <c r="F4672">
        <f t="shared" si="584"/>
        <v>0.98391133357168381</v>
      </c>
      <c r="G4672">
        <f t="shared" si="581"/>
        <v>2.7474835501498149</v>
      </c>
      <c r="H4672">
        <f t="shared" si="585"/>
        <v>1.3332298489738936E-2</v>
      </c>
      <c r="I4672" t="str">
        <f t="shared" si="582"/>
        <v>2018</v>
      </c>
      <c r="J4672">
        <f t="shared" si="588"/>
        <v>-0.19053713459521471</v>
      </c>
      <c r="K4672">
        <f t="shared" si="586"/>
        <v>-3.1019300525999771E-2</v>
      </c>
      <c r="L4672">
        <f t="shared" si="587"/>
        <v>0</v>
      </c>
    </row>
    <row r="4673" spans="1:12" x14ac:dyDescent="0.3">
      <c r="A4673">
        <v>4672</v>
      </c>
      <c r="B4673" s="5" t="s">
        <v>1855</v>
      </c>
      <c r="C4673" s="6">
        <v>2.7589999999999999</v>
      </c>
      <c r="D4673" s="6">
        <v>1.9810000000000001E-2</v>
      </c>
      <c r="E4673" s="10">
        <f t="shared" si="583"/>
        <v>2.540375164051892E-3</v>
      </c>
      <c r="F4673">
        <f t="shared" si="584"/>
        <v>1.0025436046511629</v>
      </c>
      <c r="G4673">
        <f t="shared" si="581"/>
        <v>2.7544491082487599</v>
      </c>
      <c r="H4673">
        <f t="shared" si="585"/>
        <v>1.3265118429980068E-2</v>
      </c>
      <c r="I4673" t="str">
        <f t="shared" si="582"/>
        <v>2018</v>
      </c>
      <c r="J4673">
        <f t="shared" si="588"/>
        <v>-0.19005766308716715</v>
      </c>
      <c r="K4673">
        <f t="shared" si="586"/>
        <v>-3.7984858624944717E-2</v>
      </c>
      <c r="L4673">
        <f t="shared" si="587"/>
        <v>0</v>
      </c>
    </row>
    <row r="4674" spans="1:12" x14ac:dyDescent="0.3">
      <c r="A4674">
        <v>4673</v>
      </c>
      <c r="B4674" s="5" t="s">
        <v>1853</v>
      </c>
      <c r="C4674" s="6">
        <v>2.74</v>
      </c>
      <c r="D4674" s="6">
        <v>2.0179999999999997E-2</v>
      </c>
      <c r="E4674" s="10">
        <f t="shared" si="583"/>
        <v>-6.9103748351700914E-3</v>
      </c>
      <c r="F4674">
        <f t="shared" si="584"/>
        <v>0.99311344690105119</v>
      </c>
      <c r="G4674">
        <f t="shared" si="581"/>
        <v>2.7353961055262559</v>
      </c>
      <c r="H4674">
        <f t="shared" si="585"/>
        <v>1.3114333298135661E-2</v>
      </c>
      <c r="I4674" t="str">
        <f t="shared" si="582"/>
        <v>2018</v>
      </c>
      <c r="J4674">
        <f t="shared" si="588"/>
        <v>-0.18659755198747477</v>
      </c>
      <c r="K4674">
        <f t="shared" si="586"/>
        <v>-1.8931855902440731E-2</v>
      </c>
      <c r="L4674">
        <f t="shared" si="587"/>
        <v>0</v>
      </c>
    </row>
    <row r="4675" spans="1:12" x14ac:dyDescent="0.3">
      <c r="A4675">
        <v>4674</v>
      </c>
      <c r="B4675" s="5" t="s">
        <v>1851</v>
      </c>
      <c r="C4675" s="6">
        <v>2.7210000000000001</v>
      </c>
      <c r="D4675" s="6">
        <v>2.0019999999999996E-2</v>
      </c>
      <c r="E4675" s="10">
        <f t="shared" si="583"/>
        <v>-6.9584605988696783E-3</v>
      </c>
      <c r="F4675">
        <f t="shared" si="584"/>
        <v>0.99306569343065687</v>
      </c>
      <c r="G4675">
        <f t="shared" ref="G4675:G4738" si="589">C4675*EXP(-1/12*D4675)</f>
        <v>2.7164642496238152</v>
      </c>
      <c r="H4675">
        <f t="shared" si="585"/>
        <v>1.3126560759869406E-2</v>
      </c>
      <c r="I4675" t="str">
        <f t="shared" ref="I4675:I4738" si="590">MID(B4675,7,4)</f>
        <v>2018</v>
      </c>
      <c r="J4675">
        <f t="shared" si="588"/>
        <v>-0.18547887265283991</v>
      </c>
      <c r="K4675">
        <f t="shared" si="586"/>
        <v>8.1495149910182363E-5</v>
      </c>
      <c r="L4675">
        <f t="shared" si="587"/>
        <v>0</v>
      </c>
    </row>
    <row r="4676" spans="1:12" x14ac:dyDescent="0.3">
      <c r="A4676">
        <v>4675</v>
      </c>
      <c r="B4676" s="5" t="s">
        <v>1849</v>
      </c>
      <c r="C4676" s="6">
        <v>2.7690000000000001</v>
      </c>
      <c r="D4676" s="6">
        <v>1.9939999999999999E-2</v>
      </c>
      <c r="E4676" s="10">
        <f t="shared" ref="E4676:E4739" si="591">LN(C4676/C4675)</f>
        <v>1.7486784387715591E-2</v>
      </c>
      <c r="F4676">
        <f t="shared" ref="F4676:F4739" si="592">C4676/C4675</f>
        <v>1.0176405733186329</v>
      </c>
      <c r="G4676">
        <f t="shared" si="589"/>
        <v>2.7644026656764229</v>
      </c>
      <c r="H4676">
        <f t="shared" si="585"/>
        <v>1.3377129824522728E-2</v>
      </c>
      <c r="I4676" t="str">
        <f t="shared" si="590"/>
        <v>2018</v>
      </c>
      <c r="J4676">
        <f t="shared" si="588"/>
        <v>-0.19235511777803008</v>
      </c>
      <c r="K4676">
        <f t="shared" si="586"/>
        <v>-4.7856920902697553E-2</v>
      </c>
      <c r="L4676">
        <f t="shared" si="587"/>
        <v>0</v>
      </c>
    </row>
    <row r="4677" spans="1:12" x14ac:dyDescent="0.3">
      <c r="A4677">
        <v>4676</v>
      </c>
      <c r="B4677" s="5" t="s">
        <v>1847</v>
      </c>
      <c r="C4677" s="6">
        <v>2.7570000000000001</v>
      </c>
      <c r="D4677" s="6">
        <v>1.9790000000000002E-2</v>
      </c>
      <c r="E4677" s="10">
        <f t="shared" si="591"/>
        <v>-4.3431121471651365E-3</v>
      </c>
      <c r="F4677">
        <f t="shared" si="592"/>
        <v>0.99566630552546043</v>
      </c>
      <c r="G4677">
        <f t="shared" si="589"/>
        <v>2.7524569946161761</v>
      </c>
      <c r="H4677">
        <f t="shared" si="585"/>
        <v>1.3198580179474423E-2</v>
      </c>
      <c r="I4677" t="str">
        <f t="shared" si="590"/>
        <v>2018</v>
      </c>
      <c r="J4677">
        <f t="shared" si="588"/>
        <v>-0.18896756103893012</v>
      </c>
      <c r="K4677">
        <f t="shared" si="586"/>
        <v>-3.5911249842450754E-2</v>
      </c>
      <c r="L4677">
        <f t="shared" si="587"/>
        <v>0</v>
      </c>
    </row>
    <row r="4678" spans="1:12" x14ac:dyDescent="0.3">
      <c r="A4678">
        <v>4677</v>
      </c>
      <c r="B4678" s="5" t="s">
        <v>1845</v>
      </c>
      <c r="C4678" s="6">
        <v>2.7210000000000001</v>
      </c>
      <c r="D4678" s="6">
        <v>1.966E-2</v>
      </c>
      <c r="E4678" s="10">
        <f t="shared" si="591"/>
        <v>-1.3143672240550479E-2</v>
      </c>
      <c r="F4678">
        <f t="shared" si="592"/>
        <v>0.98694232861806308</v>
      </c>
      <c r="G4678">
        <f t="shared" si="589"/>
        <v>2.7165457447737253</v>
      </c>
      <c r="H4678">
        <f t="shared" si="585"/>
        <v>1.2695858135612973E-2</v>
      </c>
      <c r="I4678" t="str">
        <f t="shared" si="590"/>
        <v>2018</v>
      </c>
      <c r="J4678">
        <f t="shared" si="588"/>
        <v>-0.17939840777003466</v>
      </c>
      <c r="K4678">
        <f t="shared" si="586"/>
        <v>1.0888804148966091E-2</v>
      </c>
      <c r="L4678">
        <f t="shared" si="587"/>
        <v>0</v>
      </c>
    </row>
    <row r="4679" spans="1:12" x14ac:dyDescent="0.3">
      <c r="A4679">
        <v>4678</v>
      </c>
      <c r="B4679" s="5" t="s">
        <v>1843</v>
      </c>
      <c r="C4679" s="6">
        <v>2.7320000000000002</v>
      </c>
      <c r="D4679" s="6">
        <v>2.0070000000000001E-2</v>
      </c>
      <c r="E4679" s="10">
        <f t="shared" si="591"/>
        <v>4.0344819074343268E-3</v>
      </c>
      <c r="F4679">
        <f t="shared" si="592"/>
        <v>1.00404263138552</v>
      </c>
      <c r="G4679">
        <f t="shared" si="589"/>
        <v>2.7274345489226914</v>
      </c>
      <c r="H4679">
        <f t="shared" si="585"/>
        <v>1.2753799173417747E-2</v>
      </c>
      <c r="I4679" t="str">
        <f t="shared" si="590"/>
        <v>2018</v>
      </c>
      <c r="J4679">
        <f t="shared" si="588"/>
        <v>-0.18093951097566752</v>
      </c>
      <c r="K4679">
        <f t="shared" si="586"/>
        <v>2.591525078731749E-2</v>
      </c>
      <c r="L4679">
        <f t="shared" si="587"/>
        <v>0</v>
      </c>
    </row>
    <row r="4680" spans="1:12" x14ac:dyDescent="0.3">
      <c r="A4680">
        <v>4679</v>
      </c>
      <c r="B4680" s="5" t="s">
        <v>1841</v>
      </c>
      <c r="C4680" s="6">
        <v>2.7749999999999999</v>
      </c>
      <c r="D4680" s="6">
        <v>0.02</v>
      </c>
      <c r="E4680" s="10">
        <f t="shared" si="591"/>
        <v>1.5616805489854196E-2</v>
      </c>
      <c r="F4680">
        <f t="shared" si="592"/>
        <v>1.0157393850658858</v>
      </c>
      <c r="G4680">
        <f t="shared" si="589"/>
        <v>2.7703788520263548</v>
      </c>
      <c r="H4680">
        <f t="shared" si="585"/>
        <v>1.3037658643654472E-2</v>
      </c>
      <c r="I4680" t="str">
        <f t="shared" si="590"/>
        <v>2018</v>
      </c>
      <c r="J4680">
        <f t="shared" si="588"/>
        <v>-0.18787901297051998</v>
      </c>
      <c r="K4680">
        <f t="shared" si="586"/>
        <v>-1.7029052316345883E-2</v>
      </c>
      <c r="L4680">
        <f t="shared" si="587"/>
        <v>0</v>
      </c>
    </row>
    <row r="4681" spans="1:12" x14ac:dyDescent="0.3">
      <c r="A4681">
        <v>4680</v>
      </c>
      <c r="B4681" s="5" t="s">
        <v>1839</v>
      </c>
      <c r="C4681" s="6">
        <v>2.78</v>
      </c>
      <c r="D4681" s="6">
        <v>1.9890000000000001E-2</v>
      </c>
      <c r="E4681" s="10">
        <f t="shared" si="591"/>
        <v>1.8001805041478473E-3</v>
      </c>
      <c r="F4681">
        <f t="shared" si="592"/>
        <v>1.0018018018018018</v>
      </c>
      <c r="G4681">
        <f t="shared" si="589"/>
        <v>2.7753959666466987</v>
      </c>
      <c r="H4681">
        <f t="shared" si="585"/>
        <v>1.3047786249099384E-2</v>
      </c>
      <c r="I4681" t="str">
        <f t="shared" si="590"/>
        <v>2018</v>
      </c>
      <c r="J4681">
        <f t="shared" si="588"/>
        <v>-0.18836546708042429</v>
      </c>
      <c r="K4681">
        <f t="shared" si="586"/>
        <v>-2.2046166936689815E-2</v>
      </c>
      <c r="L4681">
        <f t="shared" si="587"/>
        <v>0</v>
      </c>
    </row>
    <row r="4682" spans="1:12" x14ac:dyDescent="0.3">
      <c r="A4682">
        <v>4681</v>
      </c>
      <c r="B4682" s="5" t="s">
        <v>1837</v>
      </c>
      <c r="C4682" s="6">
        <v>2.8220000000000001</v>
      </c>
      <c r="D4682" s="6">
        <v>1.992E-2</v>
      </c>
      <c r="E4682" s="10">
        <f t="shared" si="591"/>
        <v>1.4994925728076645E-2</v>
      </c>
      <c r="F4682">
        <f t="shared" si="592"/>
        <v>1.0151079136690648</v>
      </c>
      <c r="G4682">
        <f t="shared" si="589"/>
        <v>2.8173193660010485</v>
      </c>
      <c r="H4682">
        <f t="shared" si="585"/>
        <v>1.2840434297878593E-2</v>
      </c>
      <c r="I4682" t="str">
        <f t="shared" si="590"/>
        <v>2018</v>
      </c>
      <c r="J4682">
        <f t="shared" si="588"/>
        <v>-0.18817212708178646</v>
      </c>
      <c r="K4682">
        <f t="shared" si="586"/>
        <v>-6.3969566291039559E-2</v>
      </c>
      <c r="L4682">
        <f t="shared" si="587"/>
        <v>0</v>
      </c>
    </row>
    <row r="4683" spans="1:12" x14ac:dyDescent="0.3">
      <c r="A4683">
        <v>4682</v>
      </c>
      <c r="B4683" s="5" t="s">
        <v>1835</v>
      </c>
      <c r="C4683" s="6">
        <v>2.7970000000000002</v>
      </c>
      <c r="D4683" s="6">
        <v>1.9910000000000001E-2</v>
      </c>
      <c r="E4683" s="10">
        <f t="shared" si="591"/>
        <v>-8.8984392107995802E-3</v>
      </c>
      <c r="F4683">
        <f t="shared" si="592"/>
        <v>0.99114103472714388</v>
      </c>
      <c r="G4683">
        <f t="shared" si="589"/>
        <v>2.7923631585434299</v>
      </c>
      <c r="H4683">
        <f t="shared" si="585"/>
        <v>1.2255751776638998E-2</v>
      </c>
      <c r="I4683" t="str">
        <f t="shared" si="590"/>
        <v>2018</v>
      </c>
      <c r="J4683">
        <f t="shared" si="588"/>
        <v>-0.17801285125143843</v>
      </c>
      <c r="K4683">
        <f t="shared" si="586"/>
        <v>-3.9013358833420941E-2</v>
      </c>
      <c r="L4683">
        <f t="shared" si="587"/>
        <v>0</v>
      </c>
    </row>
    <row r="4684" spans="1:12" x14ac:dyDescent="0.3">
      <c r="A4684">
        <v>4683</v>
      </c>
      <c r="B4684" s="5" t="s">
        <v>1833</v>
      </c>
      <c r="C4684" s="6">
        <v>2.782</v>
      </c>
      <c r="D4684" s="6">
        <v>2.0330000000000001E-2</v>
      </c>
      <c r="E4684" s="10">
        <f t="shared" si="591"/>
        <v>-5.3773207185715153E-3</v>
      </c>
      <c r="F4684">
        <f t="shared" si="592"/>
        <v>0.99463711119056131</v>
      </c>
      <c r="G4684">
        <f t="shared" si="589"/>
        <v>2.7772908185288294</v>
      </c>
      <c r="H4684">
        <f t="shared" si="585"/>
        <v>1.1918004795647736E-2</v>
      </c>
      <c r="I4684" t="str">
        <f t="shared" si="590"/>
        <v>2018</v>
      </c>
      <c r="J4684">
        <f t="shared" si="588"/>
        <v>-0.17217274946509176</v>
      </c>
      <c r="K4684">
        <f t="shared" si="586"/>
        <v>-2.3941018818820492E-2</v>
      </c>
      <c r="L4684">
        <f t="shared" si="587"/>
        <v>0</v>
      </c>
    </row>
    <row r="4685" spans="1:12" x14ac:dyDescent="0.3">
      <c r="A4685">
        <v>4684</v>
      </c>
      <c r="B4685" s="5" t="s">
        <v>1831</v>
      </c>
      <c r="C4685" s="6">
        <v>2.758</v>
      </c>
      <c r="D4685" s="6">
        <v>2.0250000000000001E-2</v>
      </c>
      <c r="E4685" s="10">
        <f t="shared" si="591"/>
        <v>-8.6643141301410813E-3</v>
      </c>
      <c r="F4685">
        <f t="shared" si="592"/>
        <v>0.99137311286843999</v>
      </c>
      <c r="G4685">
        <f t="shared" si="589"/>
        <v>2.7533497997100089</v>
      </c>
      <c r="H4685">
        <f t="shared" si="585"/>
        <v>1.1145202527660074E-2</v>
      </c>
      <c r="I4685" t="str">
        <f t="shared" si="590"/>
        <v>2018</v>
      </c>
      <c r="J4685">
        <f t="shared" si="588"/>
        <v>-0.15962056924641105</v>
      </c>
      <c r="K4685">
        <f t="shared" si="586"/>
        <v>5.7944376631974492E-2</v>
      </c>
      <c r="L4685">
        <f t="shared" si="587"/>
        <v>0</v>
      </c>
    </row>
    <row r="4686" spans="1:12" x14ac:dyDescent="0.3">
      <c r="A4686">
        <v>4685</v>
      </c>
      <c r="B4686" s="5" t="s">
        <v>1829</v>
      </c>
      <c r="C4686" s="6">
        <v>2.8159999999999998</v>
      </c>
      <c r="D4686" s="6">
        <v>2.0070000000000001E-2</v>
      </c>
      <c r="E4686" s="10">
        <f t="shared" si="591"/>
        <v>2.0811658924685915E-2</v>
      </c>
      <c r="F4686">
        <f t="shared" si="592"/>
        <v>1.0210297316896302</v>
      </c>
      <c r="G4686">
        <f t="shared" si="589"/>
        <v>2.8112941763419834</v>
      </c>
      <c r="H4686">
        <f t="shared" si="585"/>
        <v>1.1881675586981508E-2</v>
      </c>
      <c r="I4686" t="str">
        <f t="shared" si="590"/>
        <v>2018</v>
      </c>
      <c r="J4686">
        <f t="shared" si="588"/>
        <v>-0.17374946817083237</v>
      </c>
      <c r="K4686">
        <f t="shared" si="586"/>
        <v>3.6938169220402717E-2</v>
      </c>
      <c r="L4686">
        <f t="shared" si="587"/>
        <v>0</v>
      </c>
    </row>
    <row r="4687" spans="1:12" x14ac:dyDescent="0.3">
      <c r="A4687">
        <v>4686</v>
      </c>
      <c r="B4687" s="5" t="s">
        <v>1827</v>
      </c>
      <c r="C4687" s="6">
        <v>2.8530000000000002</v>
      </c>
      <c r="D4687" s="6">
        <v>2.0070000000000001E-2</v>
      </c>
      <c r="E4687" s="10">
        <f t="shared" si="591"/>
        <v>1.3053633935567018E-2</v>
      </c>
      <c r="F4687">
        <f t="shared" si="592"/>
        <v>1.0131392045454546</v>
      </c>
      <c r="G4687">
        <f t="shared" si="589"/>
        <v>2.8482323455623861</v>
      </c>
      <c r="H4687">
        <f t="shared" si="585"/>
        <v>1.2075502556533094E-2</v>
      </c>
      <c r="I4687" t="str">
        <f t="shared" si="590"/>
        <v>2018</v>
      </c>
      <c r="J4687">
        <f t="shared" si="588"/>
        <v>-0.17890403219577652</v>
      </c>
      <c r="K4687">
        <f t="shared" si="586"/>
        <v>6.9716468797400566E-3</v>
      </c>
      <c r="L4687">
        <f t="shared" si="587"/>
        <v>0</v>
      </c>
    </row>
    <row r="4688" spans="1:12" x14ac:dyDescent="0.3">
      <c r="A4688">
        <v>4687</v>
      </c>
      <c r="B4688" s="5" t="s">
        <v>1825</v>
      </c>
      <c r="C4688" s="6">
        <v>2.86</v>
      </c>
      <c r="D4688" s="6">
        <v>2.0139999999999998E-2</v>
      </c>
      <c r="E4688" s="10">
        <f t="shared" si="591"/>
        <v>2.4505526003981877E-3</v>
      </c>
      <c r="F4688">
        <f t="shared" si="592"/>
        <v>1.0024535576586049</v>
      </c>
      <c r="G4688">
        <f t="shared" si="589"/>
        <v>2.8552039924421262</v>
      </c>
      <c r="H4688">
        <f t="shared" si="585"/>
        <v>1.2029054392186466E-2</v>
      </c>
      <c r="I4688" t="str">
        <f t="shared" si="590"/>
        <v>2018</v>
      </c>
      <c r="J4688">
        <f t="shared" si="588"/>
        <v>-0.17865210243316362</v>
      </c>
      <c r="K4688">
        <f t="shared" si="586"/>
        <v>3.6836730551676578E-2</v>
      </c>
      <c r="L4688">
        <f t="shared" si="587"/>
        <v>0</v>
      </c>
    </row>
    <row r="4689" spans="1:12" x14ac:dyDescent="0.3">
      <c r="A4689">
        <v>4688</v>
      </c>
      <c r="B4689" s="5" t="s">
        <v>1823</v>
      </c>
      <c r="C4689" s="6">
        <v>2.8969999999999998</v>
      </c>
      <c r="D4689" s="6">
        <v>2.0560000000000002E-2</v>
      </c>
      <c r="E4689" s="10">
        <f t="shared" si="591"/>
        <v>1.285409395545206E-2</v>
      </c>
      <c r="F4689">
        <f t="shared" si="592"/>
        <v>1.0129370629370629</v>
      </c>
      <c r="G4689">
        <f t="shared" si="589"/>
        <v>2.8920407229938028</v>
      </c>
      <c r="H4689">
        <f t="shared" si="585"/>
        <v>1.2234199791265343E-2</v>
      </c>
      <c r="I4689" t="str">
        <f t="shared" si="590"/>
        <v>2018</v>
      </c>
      <c r="J4689">
        <f t="shared" si="588"/>
        <v>-0.18404307170250814</v>
      </c>
      <c r="K4689">
        <f t="shared" si="586"/>
        <v>1.0961816054656293E-2</v>
      </c>
      <c r="L4689">
        <f t="shared" si="587"/>
        <v>0</v>
      </c>
    </row>
    <row r="4690" spans="1:12" x14ac:dyDescent="0.3">
      <c r="A4690">
        <v>4689</v>
      </c>
      <c r="B4690" s="5" t="s">
        <v>1821</v>
      </c>
      <c r="C4690" s="6">
        <v>2.9489999999999998</v>
      </c>
      <c r="D4690" s="6">
        <v>2.0560000000000002E-2</v>
      </c>
      <c r="E4690" s="10">
        <f t="shared" si="591"/>
        <v>1.7790411045925877E-2</v>
      </c>
      <c r="F4690">
        <f t="shared" si="592"/>
        <v>1.0179496030376252</v>
      </c>
      <c r="G4690">
        <f t="shared" si="589"/>
        <v>2.9439517059401878</v>
      </c>
      <c r="H4690">
        <f t="shared" si="585"/>
        <v>1.2157998800983689E-2</v>
      </c>
      <c r="I4690" t="str">
        <f t="shared" si="590"/>
        <v>2018</v>
      </c>
      <c r="J4690">
        <f t="shared" si="588"/>
        <v>-0.18617967941906591</v>
      </c>
      <c r="K4690">
        <f t="shared" si="586"/>
        <v>-4.0949166891728783E-2</v>
      </c>
      <c r="L4690">
        <f t="shared" si="587"/>
        <v>0</v>
      </c>
    </row>
    <row r="4691" spans="1:12" x14ac:dyDescent="0.3">
      <c r="A4691">
        <v>4690</v>
      </c>
      <c r="B4691" s="5" t="s">
        <v>1819</v>
      </c>
      <c r="C4691" s="6">
        <v>2.9550000000000001</v>
      </c>
      <c r="D4691" s="6">
        <v>2.051E-2</v>
      </c>
      <c r="E4691" s="10">
        <f t="shared" si="591"/>
        <v>2.0325210249224307E-3</v>
      </c>
      <c r="F4691">
        <f t="shared" si="592"/>
        <v>1.0020345879959309</v>
      </c>
      <c r="G4691">
        <f t="shared" si="589"/>
        <v>2.9499537261899462</v>
      </c>
      <c r="H4691">
        <f t="shared" si="585"/>
        <v>1.1659350509998371E-2</v>
      </c>
      <c r="I4691" t="str">
        <f t="shared" si="590"/>
        <v>2018</v>
      </c>
      <c r="J4691">
        <f t="shared" si="588"/>
        <v>-0.17890771240911504</v>
      </c>
      <c r="K4691">
        <f t="shared" si="586"/>
        <v>-4.6951187141487161E-2</v>
      </c>
      <c r="L4691">
        <f t="shared" si="587"/>
        <v>0</v>
      </c>
    </row>
    <row r="4692" spans="1:12" x14ac:dyDescent="0.3">
      <c r="A4692">
        <v>4691</v>
      </c>
      <c r="B4692" s="5" t="s">
        <v>1817</v>
      </c>
      <c r="C4692" s="6">
        <v>2.944</v>
      </c>
      <c r="D4692" s="6">
        <v>2.0449999999999999E-2</v>
      </c>
      <c r="E4692" s="10">
        <f t="shared" si="591"/>
        <v>-3.7294499914317125E-3</v>
      </c>
      <c r="F4692">
        <f t="shared" si="592"/>
        <v>0.99627749576988156</v>
      </c>
      <c r="G4692">
        <f t="shared" si="589"/>
        <v>2.9389872058648421</v>
      </c>
      <c r="H4692">
        <f t="shared" si="585"/>
        <v>1.163484227125529E-2</v>
      </c>
      <c r="I4692" t="str">
        <f t="shared" si="590"/>
        <v>2018</v>
      </c>
      <c r="J4692">
        <f t="shared" si="588"/>
        <v>-0.17786794857758717</v>
      </c>
      <c r="K4692">
        <f t="shared" si="586"/>
        <v>-3.5984666816383015E-2</v>
      </c>
      <c r="L4692">
        <f t="shared" si="587"/>
        <v>0</v>
      </c>
    </row>
    <row r="4693" spans="1:12" x14ac:dyDescent="0.3">
      <c r="A4693">
        <v>4692</v>
      </c>
      <c r="B4693" s="5" t="s">
        <v>1815</v>
      </c>
      <c r="C4693" s="6">
        <v>2.93</v>
      </c>
      <c r="D4693" s="6">
        <v>2.043E-2</v>
      </c>
      <c r="E4693" s="10">
        <f t="shared" si="591"/>
        <v>-4.7667778376538185E-3</v>
      </c>
      <c r="F4693">
        <f t="shared" si="592"/>
        <v>0.99524456521739135</v>
      </c>
      <c r="G4693">
        <f t="shared" si="589"/>
        <v>2.9250159189028997</v>
      </c>
      <c r="H4693">
        <f t="shared" si="585"/>
        <v>1.0942299694955996E-2</v>
      </c>
      <c r="I4693" t="str">
        <f t="shared" si="590"/>
        <v>2018</v>
      </c>
      <c r="J4693">
        <f t="shared" si="588"/>
        <v>-0.16648547132459299</v>
      </c>
      <c r="K4693">
        <f t="shared" si="586"/>
        <v>-5.4066049800467031E-2</v>
      </c>
      <c r="L4693">
        <f t="shared" si="587"/>
        <v>0</v>
      </c>
    </row>
    <row r="4694" spans="1:12" x14ac:dyDescent="0.3">
      <c r="A4694">
        <v>4693</v>
      </c>
      <c r="B4694" s="5" t="s">
        <v>1813</v>
      </c>
      <c r="C4694" s="6">
        <v>2.9590000000000001</v>
      </c>
      <c r="D4694" s="6">
        <v>2.0819999999999998E-2</v>
      </c>
      <c r="E4694" s="10">
        <f t="shared" si="591"/>
        <v>9.8489503890966078E-3</v>
      </c>
      <c r="F4694">
        <f t="shared" si="592"/>
        <v>1.0098976109215017</v>
      </c>
      <c r="G4694">
        <f t="shared" si="589"/>
        <v>2.953870586053323</v>
      </c>
      <c r="H4694">
        <f t="shared" si="585"/>
        <v>1.1062183654181698E-2</v>
      </c>
      <c r="I4694" t="str">
        <f t="shared" si="590"/>
        <v>2018</v>
      </c>
      <c r="J4694">
        <f t="shared" si="588"/>
        <v>-0.16996982574936359</v>
      </c>
      <c r="K4694">
        <f t="shared" si="586"/>
        <v>-0.10692365101152435</v>
      </c>
      <c r="L4694">
        <f t="shared" si="587"/>
        <v>0</v>
      </c>
    </row>
    <row r="4695" spans="1:12" x14ac:dyDescent="0.3">
      <c r="A4695">
        <v>4694</v>
      </c>
      <c r="B4695" s="5" t="s">
        <v>1811</v>
      </c>
      <c r="C4695" s="6">
        <v>2.94</v>
      </c>
      <c r="D4695" s="6">
        <v>2.069E-2</v>
      </c>
      <c r="E4695" s="10">
        <f t="shared" si="591"/>
        <v>-6.4417920674823556E-3</v>
      </c>
      <c r="F4695">
        <f t="shared" si="592"/>
        <v>0.99357891179452518</v>
      </c>
      <c r="G4695">
        <f t="shared" si="589"/>
        <v>2.9349353174330997</v>
      </c>
      <c r="H4695">
        <f t="shared" si="585"/>
        <v>1.095306208175356E-2</v>
      </c>
      <c r="I4695" t="str">
        <f t="shared" si="590"/>
        <v>2018</v>
      </c>
      <c r="J4695">
        <f t="shared" si="588"/>
        <v>-0.1672143650976933</v>
      </c>
      <c r="K4695">
        <f t="shared" si="586"/>
        <v>-8.7988382391301023E-2</v>
      </c>
      <c r="L4695">
        <f t="shared" si="587"/>
        <v>0</v>
      </c>
    </row>
    <row r="4696" spans="1:12" x14ac:dyDescent="0.3">
      <c r="A4696">
        <v>4695</v>
      </c>
      <c r="B4696" s="5" t="s">
        <v>1809</v>
      </c>
      <c r="C4696" s="6">
        <v>2.9079999999999999</v>
      </c>
      <c r="D4696" s="6">
        <v>2.0640000000000002E-2</v>
      </c>
      <c r="E4696" s="10">
        <f t="shared" si="591"/>
        <v>-1.0944021679317368E-2</v>
      </c>
      <c r="F4696">
        <f t="shared" si="592"/>
        <v>0.98911564625850334</v>
      </c>
      <c r="G4696">
        <f t="shared" si="589"/>
        <v>2.9030025390484591</v>
      </c>
      <c r="H4696">
        <f t="shared" si="585"/>
        <v>1.1165907711172757E-2</v>
      </c>
      <c r="I4696" t="str">
        <f t="shared" si="590"/>
        <v>2018</v>
      </c>
      <c r="J4696">
        <f t="shared" si="588"/>
        <v>-0.16860907672179548</v>
      </c>
      <c r="K4696">
        <f t="shared" si="586"/>
        <v>-5.6055604006660431E-2</v>
      </c>
      <c r="L4696">
        <f t="shared" si="587"/>
        <v>0</v>
      </c>
    </row>
    <row r="4697" spans="1:12" x14ac:dyDescent="0.3">
      <c r="A4697">
        <v>4696</v>
      </c>
      <c r="B4697" s="5" t="s">
        <v>1807</v>
      </c>
      <c r="C4697" s="6">
        <v>2.9460000000000002</v>
      </c>
      <c r="D4697" s="6">
        <v>2.043E-2</v>
      </c>
      <c r="E4697" s="10">
        <f t="shared" si="591"/>
        <v>1.2982758369165655E-2</v>
      </c>
      <c r="F4697">
        <f t="shared" si="592"/>
        <v>1.0130674002751032</v>
      </c>
      <c r="G4697">
        <f t="shared" si="589"/>
        <v>2.9409887020777963</v>
      </c>
      <c r="H4697">
        <f t="shared" si="585"/>
        <v>1.1325163462056084E-2</v>
      </c>
      <c r="I4697" t="str">
        <f t="shared" si="590"/>
        <v>2018</v>
      </c>
      <c r="J4697">
        <f t="shared" si="588"/>
        <v>-0.17325163264015445</v>
      </c>
      <c r="K4697">
        <f t="shared" si="586"/>
        <v>-9.4041767035997648E-2</v>
      </c>
      <c r="L4697">
        <f t="shared" si="587"/>
        <v>0</v>
      </c>
    </row>
    <row r="4698" spans="1:12" x14ac:dyDescent="0.3">
      <c r="A4698">
        <v>4697</v>
      </c>
      <c r="B4698" s="5" t="s">
        <v>1805</v>
      </c>
      <c r="C4698" s="6">
        <v>2.9409999999999998</v>
      </c>
      <c r="D4698" s="6">
        <v>2.0400000000000001E-2</v>
      </c>
      <c r="E4698" s="10">
        <f t="shared" si="591"/>
        <v>-1.6986584685806721E-3</v>
      </c>
      <c r="F4698">
        <f t="shared" si="592"/>
        <v>0.99830278343516621</v>
      </c>
      <c r="G4698">
        <f t="shared" si="589"/>
        <v>2.9360045473378342</v>
      </c>
      <c r="H4698">
        <f t="shared" si="585"/>
        <v>1.1127073867520435E-2</v>
      </c>
      <c r="I4698" t="str">
        <f t="shared" si="590"/>
        <v>2018</v>
      </c>
      <c r="J4698">
        <f t="shared" si="588"/>
        <v>-0.16993279305293474</v>
      </c>
      <c r="K4698">
        <f t="shared" si="586"/>
        <v>-8.9057612296035593E-2</v>
      </c>
      <c r="L4698">
        <f t="shared" si="587"/>
        <v>0</v>
      </c>
    </row>
    <row r="4699" spans="1:12" x14ac:dyDescent="0.3">
      <c r="A4699">
        <v>4698</v>
      </c>
      <c r="B4699" s="5" t="s">
        <v>1803</v>
      </c>
      <c r="C4699" s="6">
        <v>2.98</v>
      </c>
      <c r="D4699" s="6">
        <v>2.0790000000000003E-2</v>
      </c>
      <c r="E4699" s="10">
        <f t="shared" si="591"/>
        <v>1.3173640945455098E-2</v>
      </c>
      <c r="F4699">
        <f t="shared" si="592"/>
        <v>1.0132607956477389</v>
      </c>
      <c r="G4699">
        <f t="shared" si="589"/>
        <v>2.9748416197371665</v>
      </c>
      <c r="H4699">
        <f t="shared" si="585"/>
        <v>1.0929998387344826E-2</v>
      </c>
      <c r="I4699" t="str">
        <f t="shared" si="590"/>
        <v>2018</v>
      </c>
      <c r="J4699">
        <f t="shared" si="588"/>
        <v>-0.16913108983813951</v>
      </c>
      <c r="K4699">
        <f t="shared" si="586"/>
        <v>-0.15681747183044381</v>
      </c>
      <c r="L4699">
        <f t="shared" si="587"/>
        <v>0</v>
      </c>
    </row>
    <row r="4700" spans="1:12" x14ac:dyDescent="0.3">
      <c r="A4700">
        <v>4699</v>
      </c>
      <c r="B4700" s="5" t="s">
        <v>1801</v>
      </c>
      <c r="C4700" s="6">
        <v>2.956</v>
      </c>
      <c r="D4700" s="6">
        <v>2.0840000000000001E-2</v>
      </c>
      <c r="E4700" s="10">
        <f t="shared" si="591"/>
        <v>-8.0862974313577075E-3</v>
      </c>
      <c r="F4700">
        <f t="shared" si="592"/>
        <v>0.99194630872483225</v>
      </c>
      <c r="G4700">
        <f t="shared" si="589"/>
        <v>2.9508708684183831</v>
      </c>
      <c r="H4700">
        <f t="shared" si="585"/>
        <v>1.0828300370844698E-2</v>
      </c>
      <c r="I4700" t="str">
        <f t="shared" si="590"/>
        <v>2018</v>
      </c>
      <c r="J4700">
        <f t="shared" si="588"/>
        <v>-0.1662072637891997</v>
      </c>
      <c r="K4700">
        <f t="shared" si="586"/>
        <v>-0.16083921817999247</v>
      </c>
      <c r="L4700">
        <f t="shared" si="587"/>
        <v>0</v>
      </c>
    </row>
    <row r="4701" spans="1:12" x14ac:dyDescent="0.3">
      <c r="A4701">
        <v>4700</v>
      </c>
      <c r="B4701" s="5" t="s">
        <v>1799</v>
      </c>
      <c r="C4701" s="6">
        <v>2.964</v>
      </c>
      <c r="D4701" s="6">
        <v>2.0790000000000003E-2</v>
      </c>
      <c r="E4701" s="10">
        <f t="shared" si="591"/>
        <v>2.702704347885073E-3</v>
      </c>
      <c r="F4701">
        <f t="shared" si="592"/>
        <v>1.0027063599458728</v>
      </c>
      <c r="G4701">
        <f t="shared" si="589"/>
        <v>2.9588693157385775</v>
      </c>
      <c r="H4701">
        <f t="shared" si="585"/>
        <v>1.0554262936209884E-2</v>
      </c>
      <c r="I4701" t="str">
        <f t="shared" si="590"/>
        <v>2018</v>
      </c>
      <c r="J4701">
        <f t="shared" si="588"/>
        <v>-0.16244007980671596</v>
      </c>
      <c r="K4701">
        <f t="shared" si="586"/>
        <v>-0.19178525155485149</v>
      </c>
      <c r="L4701">
        <f t="shared" si="587"/>
        <v>1</v>
      </c>
    </row>
    <row r="4702" spans="1:12" x14ac:dyDescent="0.3">
      <c r="A4702">
        <v>4701</v>
      </c>
      <c r="B4702" s="5" t="s">
        <v>1797</v>
      </c>
      <c r="C4702" s="6">
        <v>2.9169999999999998</v>
      </c>
      <c r="D4702" s="6">
        <v>2.094E-2</v>
      </c>
      <c r="E4702" s="10">
        <f t="shared" si="591"/>
        <v>-1.5984016548256156E-2</v>
      </c>
      <c r="F4702">
        <f t="shared" si="592"/>
        <v>0.98414304993252355</v>
      </c>
      <c r="G4702">
        <f t="shared" si="589"/>
        <v>2.9119142735868087</v>
      </c>
      <c r="H4702">
        <f t="shared" si="585"/>
        <v>1.0540375691008599E-2</v>
      </c>
      <c r="I4702" t="str">
        <f t="shared" si="590"/>
        <v>2018</v>
      </c>
      <c r="J4702">
        <f t="shared" si="588"/>
        <v>-0.15965193131433214</v>
      </c>
      <c r="K4702">
        <f t="shared" si="586"/>
        <v>-0.14483020940308267</v>
      </c>
      <c r="L4702">
        <f t="shared" si="587"/>
        <v>0</v>
      </c>
    </row>
    <row r="4703" spans="1:12" x14ac:dyDescent="0.3">
      <c r="A4703">
        <v>4702</v>
      </c>
      <c r="B4703" s="5" t="s">
        <v>1795</v>
      </c>
      <c r="C4703" s="6">
        <v>2.8759999999999999</v>
      </c>
      <c r="D4703" s="6">
        <v>2.1090000000000001E-2</v>
      </c>
      <c r="E4703" s="10">
        <f t="shared" si="591"/>
        <v>-1.4155251026784135E-2</v>
      </c>
      <c r="F4703">
        <f t="shared" si="592"/>
        <v>0.98594446348988685</v>
      </c>
      <c r="G4703">
        <f t="shared" si="589"/>
        <v>2.8709498691024327</v>
      </c>
      <c r="H4703">
        <f t="shared" si="585"/>
        <v>1.0940784458432561E-2</v>
      </c>
      <c r="I4703" t="str">
        <f t="shared" si="590"/>
        <v>2018</v>
      </c>
      <c r="J4703">
        <f t="shared" si="588"/>
        <v>-0.16338552274337143</v>
      </c>
      <c r="K4703">
        <f t="shared" si="586"/>
        <v>-0.10386580491870667</v>
      </c>
      <c r="L4703">
        <f t="shared" si="587"/>
        <v>0</v>
      </c>
    </row>
    <row r="4704" spans="1:12" x14ac:dyDescent="0.3">
      <c r="A4704">
        <v>4703</v>
      </c>
      <c r="B4704" s="5" t="s">
        <v>1793</v>
      </c>
      <c r="C4704" s="6">
        <v>2.8519999999999999</v>
      </c>
      <c r="D4704" s="6">
        <v>2.128E-2</v>
      </c>
      <c r="E4704" s="10">
        <f t="shared" si="591"/>
        <v>-8.3799373067508093E-3</v>
      </c>
      <c r="F4704">
        <f t="shared" si="592"/>
        <v>0.99165507649513207</v>
      </c>
      <c r="G4704">
        <f t="shared" si="589"/>
        <v>2.8469469350417986</v>
      </c>
      <c r="H4704">
        <f t="shared" si="585"/>
        <v>1.0982414144698666E-2</v>
      </c>
      <c r="I4704" t="str">
        <f t="shared" si="590"/>
        <v>2018</v>
      </c>
      <c r="J4704">
        <f t="shared" si="588"/>
        <v>-0.16263600201063755</v>
      </c>
      <c r="K4704">
        <f t="shared" si="586"/>
        <v>-7.9862870858072643E-2</v>
      </c>
      <c r="L4704">
        <f t="shared" si="587"/>
        <v>0</v>
      </c>
    </row>
    <row r="4705" spans="1:12" x14ac:dyDescent="0.3">
      <c r="A4705">
        <v>4704</v>
      </c>
      <c r="B4705" s="5" t="s">
        <v>1791</v>
      </c>
      <c r="C4705" s="6">
        <v>2.895</v>
      </c>
      <c r="D4705" s="6">
        <v>2.1250000000000002E-2</v>
      </c>
      <c r="E4705" s="10">
        <f t="shared" si="591"/>
        <v>1.4964608472909192E-2</v>
      </c>
      <c r="F4705">
        <f t="shared" si="592"/>
        <v>1.01507713884993</v>
      </c>
      <c r="G4705">
        <f t="shared" si="589"/>
        <v>2.8898779739657101</v>
      </c>
      <c r="H4705">
        <f t="shared" ref="H4705:H4768" si="593">SQRT(_xlfn.VAR.S(E4676:E4705))</f>
        <v>1.1139762338001657E-2</v>
      </c>
      <c r="I4705" t="str">
        <f t="shared" si="590"/>
        <v>2018</v>
      </c>
      <c r="J4705">
        <f t="shared" si="588"/>
        <v>-0.16745377054839652</v>
      </c>
      <c r="K4705">
        <f t="shared" ref="K4705:K4768" si="594">+MIN(G4706-G4705,G4707-G4705,G4708-G4705,G4709-G4705,G4710-G4705,G4711-G4705,G4712-G4705,G4713-G4705,G4714-G4705,G4715-G4705)</f>
        <v>-0.12279390978198412</v>
      </c>
      <c r="L4705">
        <f t="shared" ref="L4705:L4768" si="595">+IF(K4705&lt;J4705,1,0)</f>
        <v>0</v>
      </c>
    </row>
    <row r="4706" spans="1:12" x14ac:dyDescent="0.3">
      <c r="A4706">
        <v>4705</v>
      </c>
      <c r="B4706" s="5" t="s">
        <v>1789</v>
      </c>
      <c r="C4706" s="6">
        <v>2.8740000000000001</v>
      </c>
      <c r="D4706" s="6">
        <v>2.1049999999999999E-2</v>
      </c>
      <c r="E4706" s="10">
        <f t="shared" si="591"/>
        <v>-7.2803233681253852E-3</v>
      </c>
      <c r="F4706">
        <f t="shared" si="592"/>
        <v>0.9927461139896373</v>
      </c>
      <c r="G4706">
        <f t="shared" si="589"/>
        <v>2.8689629442093105</v>
      </c>
      <c r="H4706">
        <f t="shared" si="593"/>
        <v>1.0872062197318479E-2</v>
      </c>
      <c r="I4706" t="str">
        <f t="shared" si="590"/>
        <v>2018</v>
      </c>
      <c r="J4706">
        <f t="shared" ref="J4706:J4769" si="596">-G4706*$P$3*$Q$3*H4706</f>
        <v>-0.16224688510625579</v>
      </c>
      <c r="K4706">
        <f t="shared" si="594"/>
        <v>-0.10187888002558454</v>
      </c>
      <c r="L4706">
        <f t="shared" si="595"/>
        <v>0</v>
      </c>
    </row>
    <row r="4707" spans="1:12" x14ac:dyDescent="0.3">
      <c r="A4707">
        <v>4706</v>
      </c>
      <c r="B4707" s="5" t="s">
        <v>1787</v>
      </c>
      <c r="C4707" s="6">
        <v>2.9159999999999999</v>
      </c>
      <c r="D4707" s="6">
        <v>2.104E-2</v>
      </c>
      <c r="E4707" s="10">
        <f t="shared" si="591"/>
        <v>1.4508026489578416E-2</v>
      </c>
      <c r="F4707">
        <f t="shared" si="592"/>
        <v>1.0146137787056366</v>
      </c>
      <c r="G4707">
        <f t="shared" si="589"/>
        <v>2.9108917595327797</v>
      </c>
      <c r="H4707">
        <f t="shared" si="593"/>
        <v>1.1080973011085382E-2</v>
      </c>
      <c r="I4707" t="str">
        <f t="shared" si="590"/>
        <v>2018</v>
      </c>
      <c r="J4707">
        <f t="shared" si="596"/>
        <v>-0.16778126109565242</v>
      </c>
      <c r="K4707">
        <f t="shared" si="594"/>
        <v>-0.14885176782813536</v>
      </c>
      <c r="L4707">
        <f t="shared" si="595"/>
        <v>0</v>
      </c>
    </row>
    <row r="4708" spans="1:12" x14ac:dyDescent="0.3">
      <c r="A4708">
        <v>4707</v>
      </c>
      <c r="B4708" s="5" t="s">
        <v>1785</v>
      </c>
      <c r="C4708" s="6">
        <v>2.8650000000000002</v>
      </c>
      <c r="D4708" s="6">
        <v>2.1015000000000002E-2</v>
      </c>
      <c r="E4708" s="10">
        <f t="shared" si="591"/>
        <v>-1.764446397970872E-2</v>
      </c>
      <c r="F4708">
        <f t="shared" si="592"/>
        <v>0.98251028806584373</v>
      </c>
      <c r="G4708">
        <f t="shared" si="589"/>
        <v>2.8599870594872092</v>
      </c>
      <c r="H4708">
        <f t="shared" si="593"/>
        <v>1.1319148467815236E-2</v>
      </c>
      <c r="I4708" t="str">
        <f t="shared" si="590"/>
        <v>2018</v>
      </c>
      <c r="J4708">
        <f t="shared" si="596"/>
        <v>-0.16839039864558436</v>
      </c>
      <c r="K4708">
        <f t="shared" si="594"/>
        <v>-9.7947067782564901E-2</v>
      </c>
      <c r="L4708">
        <f t="shared" si="595"/>
        <v>0</v>
      </c>
    </row>
    <row r="4709" spans="1:12" x14ac:dyDescent="0.3">
      <c r="A4709">
        <v>4708</v>
      </c>
      <c r="B4709" s="5" t="s">
        <v>1783</v>
      </c>
      <c r="C4709" s="6">
        <v>2.823</v>
      </c>
      <c r="D4709" s="6">
        <v>2.1170000000000001E-2</v>
      </c>
      <c r="E4709" s="10">
        <f t="shared" si="591"/>
        <v>-1.4768200895350719E-2</v>
      </c>
      <c r="F4709">
        <f t="shared" si="592"/>
        <v>0.98534031413612555</v>
      </c>
      <c r="G4709">
        <f t="shared" si="589"/>
        <v>2.8180241479067227</v>
      </c>
      <c r="H4709">
        <f t="shared" si="593"/>
        <v>1.1700649538405708E-2</v>
      </c>
      <c r="I4709" t="str">
        <f t="shared" si="590"/>
        <v>2018</v>
      </c>
      <c r="J4709">
        <f t="shared" si="596"/>
        <v>-0.17151187008997495</v>
      </c>
      <c r="K4709">
        <f t="shared" si="594"/>
        <v>-5.5984156202078417E-2</v>
      </c>
      <c r="L4709">
        <f t="shared" si="595"/>
        <v>0</v>
      </c>
    </row>
    <row r="4710" spans="1:12" x14ac:dyDescent="0.3">
      <c r="A4710">
        <v>4709</v>
      </c>
      <c r="B4710" s="5" t="s">
        <v>1781</v>
      </c>
      <c r="C4710" s="6">
        <v>2.7949999999999999</v>
      </c>
      <c r="D4710" s="6">
        <v>2.1349999999999997E-2</v>
      </c>
      <c r="E4710" s="10">
        <f t="shared" si="591"/>
        <v>-9.9680426642897672E-3</v>
      </c>
      <c r="F4710">
        <f t="shared" si="592"/>
        <v>0.99008147360963517</v>
      </c>
      <c r="G4710">
        <f t="shared" si="589"/>
        <v>2.7900316502383906</v>
      </c>
      <c r="H4710">
        <f t="shared" si="593"/>
        <v>1.153674259941488E-2</v>
      </c>
      <c r="I4710" t="str">
        <f t="shared" si="590"/>
        <v>2018</v>
      </c>
      <c r="J4710">
        <f t="shared" si="596"/>
        <v>-0.16742944344425828</v>
      </c>
      <c r="K4710">
        <f t="shared" si="594"/>
        <v>-2.79916585337463E-2</v>
      </c>
      <c r="L4710">
        <f t="shared" si="595"/>
        <v>0</v>
      </c>
    </row>
    <row r="4711" spans="1:12" x14ac:dyDescent="0.3">
      <c r="A4711">
        <v>4710</v>
      </c>
      <c r="B4711" s="5" t="s">
        <v>1779</v>
      </c>
      <c r="C4711" s="6">
        <v>2.7719999999999998</v>
      </c>
      <c r="D4711" s="6">
        <v>2.1299999999999999E-2</v>
      </c>
      <c r="E4711" s="10">
        <f t="shared" si="591"/>
        <v>-8.2630252794056933E-3</v>
      </c>
      <c r="F4711">
        <f t="shared" si="592"/>
        <v>0.99177101967799641</v>
      </c>
      <c r="G4711">
        <f t="shared" si="589"/>
        <v>2.767084064183726</v>
      </c>
      <c r="H4711">
        <f t="shared" si="593"/>
        <v>1.1635669935739931E-2</v>
      </c>
      <c r="I4711" t="str">
        <f t="shared" si="590"/>
        <v>2018</v>
      </c>
      <c r="J4711">
        <f t="shared" si="596"/>
        <v>-0.16747625740252894</v>
      </c>
      <c r="K4711">
        <f t="shared" si="594"/>
        <v>-5.0440724790816738E-3</v>
      </c>
      <c r="L4711">
        <f t="shared" si="595"/>
        <v>0</v>
      </c>
    </row>
    <row r="4712" spans="1:12" x14ac:dyDescent="0.3">
      <c r="A4712">
        <v>4711</v>
      </c>
      <c r="B4712" s="5" t="s">
        <v>1777</v>
      </c>
      <c r="C4712" s="6">
        <v>2.7759999999999998</v>
      </c>
      <c r="D4712" s="6">
        <v>2.137E-2</v>
      </c>
      <c r="E4712" s="10">
        <f t="shared" si="591"/>
        <v>1.441961316901184E-3</v>
      </c>
      <c r="F4712">
        <f t="shared" si="592"/>
        <v>1.0014430014430014</v>
      </c>
      <c r="G4712">
        <f t="shared" si="589"/>
        <v>2.7710608059127351</v>
      </c>
      <c r="H4712">
        <f t="shared" si="593"/>
        <v>1.1287436541538309E-2</v>
      </c>
      <c r="I4712" t="str">
        <f t="shared" si="590"/>
        <v>2018</v>
      </c>
      <c r="J4712">
        <f t="shared" si="596"/>
        <v>-0.16269749938438913</v>
      </c>
      <c r="K4712">
        <f t="shared" si="594"/>
        <v>-9.020814208090755E-3</v>
      </c>
      <c r="L4712">
        <f t="shared" si="595"/>
        <v>0</v>
      </c>
    </row>
    <row r="4713" spans="1:12" x14ac:dyDescent="0.3">
      <c r="A4713">
        <v>4712</v>
      </c>
      <c r="B4713" s="5" t="s">
        <v>1775</v>
      </c>
      <c r="C4713" s="6">
        <v>2.8039999999999998</v>
      </c>
      <c r="D4713" s="6">
        <v>2.1320000000000002E-2</v>
      </c>
      <c r="E4713" s="10">
        <f t="shared" si="591"/>
        <v>1.0035926527785654E-2</v>
      </c>
      <c r="F4713">
        <f t="shared" si="592"/>
        <v>1.0100864553314122</v>
      </c>
      <c r="G4713">
        <f t="shared" si="589"/>
        <v>2.7990226495222768</v>
      </c>
      <c r="H4713">
        <f t="shared" si="593"/>
        <v>1.1333674666498643E-2</v>
      </c>
      <c r="I4713" t="str">
        <f t="shared" si="590"/>
        <v>2018</v>
      </c>
      <c r="J4713">
        <f t="shared" si="596"/>
        <v>-0.16501242832164748</v>
      </c>
      <c r="K4713">
        <f t="shared" si="594"/>
        <v>-3.6982657817632436E-2</v>
      </c>
      <c r="L4713">
        <f t="shared" si="595"/>
        <v>0</v>
      </c>
    </row>
    <row r="4714" spans="1:12" x14ac:dyDescent="0.3">
      <c r="A4714">
        <v>4713</v>
      </c>
      <c r="B4714" s="5" t="s">
        <v>1773</v>
      </c>
      <c r="C4714" s="6">
        <v>2.8279999999999998</v>
      </c>
      <c r="D4714" s="6">
        <v>2.1530000000000001E-2</v>
      </c>
      <c r="E4714" s="10">
        <f t="shared" si="591"/>
        <v>8.5227788619826154E-3</v>
      </c>
      <c r="F4714">
        <f t="shared" si="592"/>
        <v>1.0085592011412268</v>
      </c>
      <c r="G4714">
        <f t="shared" si="589"/>
        <v>2.8229306456598242</v>
      </c>
      <c r="H4714">
        <f t="shared" si="593"/>
        <v>1.1386741756266801E-2</v>
      </c>
      <c r="I4714" t="str">
        <f t="shared" si="590"/>
        <v>2018</v>
      </c>
      <c r="J4714">
        <f t="shared" si="596"/>
        <v>-0.16720111925066014</v>
      </c>
      <c r="K4714">
        <f t="shared" si="594"/>
        <v>-6.0890653955179896E-2</v>
      </c>
      <c r="L4714">
        <f t="shared" si="595"/>
        <v>0</v>
      </c>
    </row>
    <row r="4715" spans="1:12" x14ac:dyDescent="0.3">
      <c r="A4715">
        <v>4714</v>
      </c>
      <c r="B4715" s="5" t="s">
        <v>1771</v>
      </c>
      <c r="C4715" s="6">
        <v>2.8290000000000002</v>
      </c>
      <c r="D4715" s="6">
        <v>2.1509999999999998E-2</v>
      </c>
      <c r="E4715" s="10">
        <f t="shared" si="591"/>
        <v>3.535442851039067E-4</v>
      </c>
      <c r="F4715">
        <f t="shared" si="592"/>
        <v>1.0003536067892504</v>
      </c>
      <c r="G4715">
        <f t="shared" si="589"/>
        <v>2.8239335596537236</v>
      </c>
      <c r="H4715">
        <f t="shared" si="593"/>
        <v>1.1253449061969661E-2</v>
      </c>
      <c r="I4715" t="str">
        <f t="shared" si="590"/>
        <v>2018</v>
      </c>
      <c r="J4715">
        <f t="shared" si="596"/>
        <v>-0.16530257721817934</v>
      </c>
      <c r="K4715">
        <f t="shared" si="594"/>
        <v>-6.1893567949079298E-2</v>
      </c>
      <c r="L4715">
        <f t="shared" si="595"/>
        <v>0</v>
      </c>
    </row>
    <row r="4716" spans="1:12" x14ac:dyDescent="0.3">
      <c r="A4716">
        <v>4715</v>
      </c>
      <c r="B4716" s="5" t="s">
        <v>1769</v>
      </c>
      <c r="C4716" s="6">
        <v>2.8170000000000002</v>
      </c>
      <c r="D4716" s="6">
        <v>2.1429999999999998E-2</v>
      </c>
      <c r="E4716" s="10">
        <f t="shared" si="591"/>
        <v>-4.2508034251946001E-3</v>
      </c>
      <c r="F4716">
        <f t="shared" si="592"/>
        <v>0.99575821845174972</v>
      </c>
      <c r="G4716">
        <f t="shared" si="589"/>
        <v>2.8119737968163903</v>
      </c>
      <c r="H4716">
        <f t="shared" si="593"/>
        <v>1.0633451344317781E-2</v>
      </c>
      <c r="I4716" t="str">
        <f t="shared" si="590"/>
        <v>2018</v>
      </c>
      <c r="J4716">
        <f t="shared" si="596"/>
        <v>-0.15553388431230733</v>
      </c>
      <c r="K4716">
        <f t="shared" si="594"/>
        <v>-4.9933805111745944E-2</v>
      </c>
      <c r="L4716">
        <f t="shared" si="595"/>
        <v>0</v>
      </c>
    </row>
    <row r="4717" spans="1:12" x14ac:dyDescent="0.3">
      <c r="A4717">
        <v>4716</v>
      </c>
      <c r="B4717" s="5" t="s">
        <v>1767</v>
      </c>
      <c r="C4717" s="6">
        <v>2.7669999999999999</v>
      </c>
      <c r="D4717" s="6">
        <v>2.1530000000000001E-2</v>
      </c>
      <c r="E4717" s="10">
        <f t="shared" si="591"/>
        <v>-1.7908788089446803E-2</v>
      </c>
      <c r="F4717">
        <f t="shared" si="592"/>
        <v>0.9822506212282569</v>
      </c>
      <c r="G4717">
        <f t="shared" si="589"/>
        <v>2.7620399917046443</v>
      </c>
      <c r="H4717">
        <f t="shared" si="593"/>
        <v>1.0824848221736938E-2</v>
      </c>
      <c r="I4717" t="str">
        <f t="shared" si="590"/>
        <v>2018</v>
      </c>
      <c r="J4717">
        <f t="shared" si="596"/>
        <v>-0.15552180166649335</v>
      </c>
      <c r="K4717">
        <f t="shared" si="594"/>
        <v>4.6904045810872486E-2</v>
      </c>
      <c r="L4717">
        <f t="shared" si="595"/>
        <v>0</v>
      </c>
    </row>
    <row r="4718" spans="1:12" x14ac:dyDescent="0.3">
      <c r="A4718">
        <v>4717</v>
      </c>
      <c r="B4718" s="5" t="s">
        <v>1765</v>
      </c>
      <c r="C4718" s="6">
        <v>2.8140000000000001</v>
      </c>
      <c r="D4718" s="6">
        <v>2.1579999999999998E-2</v>
      </c>
      <c r="E4718" s="10">
        <f t="shared" si="591"/>
        <v>1.6843257887408425E-2</v>
      </c>
      <c r="F4718">
        <f t="shared" si="592"/>
        <v>1.0169859053126129</v>
      </c>
      <c r="G4718">
        <f t="shared" si="589"/>
        <v>2.8089440375155168</v>
      </c>
      <c r="H4718">
        <f t="shared" si="593"/>
        <v>1.1292805388633462E-2</v>
      </c>
      <c r="I4718" t="str">
        <f t="shared" si="590"/>
        <v>2018</v>
      </c>
      <c r="J4718">
        <f t="shared" si="596"/>
        <v>-0.16500018508460337</v>
      </c>
      <c r="K4718">
        <f t="shared" si="594"/>
        <v>9.381175680392273E-2</v>
      </c>
      <c r="L4718">
        <f t="shared" si="595"/>
        <v>0</v>
      </c>
    </row>
    <row r="4719" spans="1:12" x14ac:dyDescent="0.3">
      <c r="A4719">
        <v>4718</v>
      </c>
      <c r="B4719" s="5" t="s">
        <v>1763</v>
      </c>
      <c r="C4719" s="6">
        <v>2.9329999999999998</v>
      </c>
      <c r="D4719" s="6">
        <v>2.1739999999999999E-2</v>
      </c>
      <c r="E4719" s="10">
        <f t="shared" si="591"/>
        <v>4.1418831303116542E-2</v>
      </c>
      <c r="F4719">
        <f t="shared" si="592"/>
        <v>1.0422885572139302</v>
      </c>
      <c r="G4719">
        <f t="shared" si="589"/>
        <v>2.9276911920139197</v>
      </c>
      <c r="H4719">
        <f t="shared" si="593"/>
        <v>1.3457811105208132E-2</v>
      </c>
      <c r="I4719" t="str">
        <f t="shared" si="590"/>
        <v>2018</v>
      </c>
      <c r="J4719">
        <f t="shared" si="596"/>
        <v>-0.20494588131801228</v>
      </c>
      <c r="K4719">
        <f t="shared" si="594"/>
        <v>-2.4935397694480166E-2</v>
      </c>
      <c r="L4719">
        <f t="shared" si="595"/>
        <v>0</v>
      </c>
    </row>
    <row r="4720" spans="1:12" x14ac:dyDescent="0.3">
      <c r="A4720">
        <v>4719</v>
      </c>
      <c r="B4720" s="5" t="s">
        <v>1761</v>
      </c>
      <c r="C4720" s="6">
        <v>2.9079999999999999</v>
      </c>
      <c r="D4720" s="6">
        <v>2.1659999999999999E-2</v>
      </c>
      <c r="E4720" s="10">
        <f t="shared" si="591"/>
        <v>-8.5602303240410217E-3</v>
      </c>
      <c r="F4720">
        <f t="shared" si="592"/>
        <v>0.99147630412546883</v>
      </c>
      <c r="G4720">
        <f t="shared" si="589"/>
        <v>2.9027557943194395</v>
      </c>
      <c r="H4720">
        <f t="shared" si="593"/>
        <v>1.3140614596244944E-2</v>
      </c>
      <c r="I4720" t="str">
        <f t="shared" si="590"/>
        <v>2018</v>
      </c>
      <c r="J4720">
        <f t="shared" si="596"/>
        <v>-0.19841096950234449</v>
      </c>
      <c r="K4720">
        <f t="shared" si="594"/>
        <v>6.7869944132602278E-2</v>
      </c>
      <c r="L4720">
        <f t="shared" si="595"/>
        <v>0</v>
      </c>
    </row>
    <row r="4721" spans="1:12" x14ac:dyDescent="0.3">
      <c r="A4721">
        <v>4720</v>
      </c>
      <c r="B4721" s="5" t="s">
        <v>1759</v>
      </c>
      <c r="C4721" s="6">
        <v>2.976</v>
      </c>
      <c r="D4721" s="6">
        <v>2.1690000000000001E-2</v>
      </c>
      <c r="E4721" s="10">
        <f t="shared" si="591"/>
        <v>2.3114557299572482E-2</v>
      </c>
      <c r="F4721">
        <f t="shared" si="592"/>
        <v>1.0233837689133425</v>
      </c>
      <c r="G4721">
        <f t="shared" si="589"/>
        <v>2.9706257384520418</v>
      </c>
      <c r="H4721">
        <f t="shared" si="593"/>
        <v>1.3824778750990302E-2</v>
      </c>
      <c r="I4721" t="str">
        <f t="shared" si="590"/>
        <v>2018</v>
      </c>
      <c r="J4721">
        <f t="shared" si="596"/>
        <v>-0.21362182937210347</v>
      </c>
      <c r="K4721">
        <f t="shared" si="594"/>
        <v>9.8828873594447586E-4</v>
      </c>
      <c r="L4721">
        <f t="shared" si="595"/>
        <v>0</v>
      </c>
    </row>
    <row r="4722" spans="1:12" x14ac:dyDescent="0.3">
      <c r="A4722">
        <v>4721</v>
      </c>
      <c r="B4722" s="5" t="s">
        <v>1757</v>
      </c>
      <c r="C4722" s="6">
        <v>2.9769999999999999</v>
      </c>
      <c r="D4722" s="6">
        <v>2.1729999999999999E-2</v>
      </c>
      <c r="E4722" s="10">
        <f t="shared" si="591"/>
        <v>3.3596506279381656E-4</v>
      </c>
      <c r="F4722">
        <f t="shared" si="592"/>
        <v>1.0003360215053763</v>
      </c>
      <c r="G4722">
        <f t="shared" si="589"/>
        <v>2.9716140271879863</v>
      </c>
      <c r="H4722">
        <f t="shared" si="593"/>
        <v>1.3804477784197688E-2</v>
      </c>
      <c r="I4722" t="str">
        <f t="shared" si="590"/>
        <v>2018</v>
      </c>
      <c r="J4722">
        <f t="shared" si="596"/>
        <v>-0.21337910170998883</v>
      </c>
      <c r="K4722">
        <f t="shared" si="594"/>
        <v>3.0878860245002748E-2</v>
      </c>
      <c r="L4722">
        <f t="shared" si="595"/>
        <v>0</v>
      </c>
    </row>
    <row r="4723" spans="1:12" x14ac:dyDescent="0.3">
      <c r="A4723">
        <v>4722</v>
      </c>
      <c r="B4723" s="5" t="s">
        <v>1755</v>
      </c>
      <c r="C4723" s="6">
        <v>3.0379999999999998</v>
      </c>
      <c r="D4723" s="6">
        <v>2.1729999999999999E-2</v>
      </c>
      <c r="E4723" s="10">
        <f t="shared" si="591"/>
        <v>2.0283322139941669E-2</v>
      </c>
      <c r="F4723">
        <f t="shared" si="592"/>
        <v>1.0204904266039636</v>
      </c>
      <c r="G4723">
        <f t="shared" si="589"/>
        <v>3.0325036663073908</v>
      </c>
      <c r="H4723">
        <f t="shared" si="593"/>
        <v>1.4233887809717616E-2</v>
      </c>
      <c r="I4723" t="str">
        <f t="shared" si="590"/>
        <v>2018</v>
      </c>
      <c r="J4723">
        <f t="shared" si="596"/>
        <v>-0.22452482865834222</v>
      </c>
      <c r="K4723">
        <f t="shared" si="594"/>
        <v>-3.0010778874401733E-2</v>
      </c>
      <c r="L4723">
        <f t="shared" si="595"/>
        <v>0</v>
      </c>
    </row>
    <row r="4724" spans="1:12" x14ac:dyDescent="0.3">
      <c r="A4724">
        <v>4723</v>
      </c>
      <c r="B4724" s="5" t="s">
        <v>1753</v>
      </c>
      <c r="C4724" s="6">
        <v>3.0819999999999999</v>
      </c>
      <c r="D4724" s="6">
        <v>2.215E-2</v>
      </c>
      <c r="E4724" s="10">
        <f t="shared" si="591"/>
        <v>1.4379332724342832E-2</v>
      </c>
      <c r="F4724">
        <f t="shared" si="592"/>
        <v>1.0144832126398946</v>
      </c>
      <c r="G4724">
        <f t="shared" si="589"/>
        <v>3.0763163887799081</v>
      </c>
      <c r="H4724">
        <f t="shared" si="593"/>
        <v>1.4352279805251224E-2</v>
      </c>
      <c r="I4724" t="str">
        <f t="shared" si="590"/>
        <v>2018</v>
      </c>
      <c r="J4724">
        <f t="shared" si="596"/>
        <v>-0.22966318973372449</v>
      </c>
      <c r="K4724">
        <f t="shared" si="594"/>
        <v>-7.3823501346919063E-2</v>
      </c>
      <c r="L4724">
        <f t="shared" si="595"/>
        <v>0</v>
      </c>
    </row>
    <row r="4725" spans="1:12" x14ac:dyDescent="0.3">
      <c r="A4725">
        <v>4724</v>
      </c>
      <c r="B4725" s="5" t="s">
        <v>1751</v>
      </c>
      <c r="C4725" s="6">
        <v>3.0209999999999999</v>
      </c>
      <c r="D4725" s="6">
        <v>2.2120000000000001E-2</v>
      </c>
      <c r="E4725" s="10">
        <f t="shared" si="591"/>
        <v>-1.9990834493389044E-2</v>
      </c>
      <c r="F4725">
        <f t="shared" si="592"/>
        <v>0.98020765736534721</v>
      </c>
      <c r="G4725">
        <f t="shared" si="589"/>
        <v>3.0154364193422034</v>
      </c>
      <c r="H4725">
        <f t="shared" si="593"/>
        <v>1.4811988944223439E-2</v>
      </c>
      <c r="I4725" t="str">
        <f t="shared" si="590"/>
        <v>2018</v>
      </c>
      <c r="J4725">
        <f t="shared" si="596"/>
        <v>-0.23232880339237816</v>
      </c>
      <c r="K4725">
        <f t="shared" si="594"/>
        <v>-1.2943531909214379E-2</v>
      </c>
      <c r="L4725">
        <f t="shared" si="595"/>
        <v>0</v>
      </c>
    </row>
    <row r="4726" spans="1:12" x14ac:dyDescent="0.3">
      <c r="A4726">
        <v>4725</v>
      </c>
      <c r="B4726" s="5" t="s">
        <v>1749</v>
      </c>
      <c r="C4726" s="6">
        <v>3.056</v>
      </c>
      <c r="D4726" s="6">
        <v>2.1920000000000002E-2</v>
      </c>
      <c r="E4726" s="10">
        <f t="shared" si="591"/>
        <v>1.1518968899739111E-2</v>
      </c>
      <c r="F4726">
        <f t="shared" si="592"/>
        <v>1.0115855676928169</v>
      </c>
      <c r="G4726">
        <f t="shared" si="589"/>
        <v>3.0504228020582449</v>
      </c>
      <c r="H4726">
        <f t="shared" si="593"/>
        <v>1.4759976819727769E-2</v>
      </c>
      <c r="I4726" t="str">
        <f t="shared" si="590"/>
        <v>2018</v>
      </c>
      <c r="J4726">
        <f t="shared" si="596"/>
        <v>-0.23419909616748627</v>
      </c>
      <c r="K4726">
        <f t="shared" si="594"/>
        <v>-4.7929914625255865E-2</v>
      </c>
      <c r="L4726">
        <f t="shared" si="595"/>
        <v>0</v>
      </c>
    </row>
    <row r="4727" spans="1:12" x14ac:dyDescent="0.3">
      <c r="A4727">
        <v>4726</v>
      </c>
      <c r="B4727" s="5" t="s">
        <v>1747</v>
      </c>
      <c r="C4727" s="6">
        <v>3.008</v>
      </c>
      <c r="D4727" s="6">
        <v>2.1989999999999999E-2</v>
      </c>
      <c r="E4727" s="10">
        <f t="shared" si="591"/>
        <v>-1.5831465216680628E-2</v>
      </c>
      <c r="F4727">
        <f t="shared" si="592"/>
        <v>0.98429319371727753</v>
      </c>
      <c r="G4727">
        <f t="shared" si="589"/>
        <v>3.002492887432989</v>
      </c>
      <c r="H4727">
        <f t="shared" si="593"/>
        <v>1.4933896766128735E-2</v>
      </c>
      <c r="I4727" t="str">
        <f t="shared" si="590"/>
        <v>2018</v>
      </c>
      <c r="J4727">
        <f t="shared" si="596"/>
        <v>-0.23323548877208614</v>
      </c>
      <c r="K4727">
        <f t="shared" si="594"/>
        <v>8.5824534070753966E-2</v>
      </c>
      <c r="L4727">
        <f t="shared" si="595"/>
        <v>0</v>
      </c>
    </row>
    <row r="4728" spans="1:12" x14ac:dyDescent="0.3">
      <c r="A4728">
        <v>4727</v>
      </c>
      <c r="B4728" s="5" t="s">
        <v>1745</v>
      </c>
      <c r="C4728" s="6">
        <v>3.0939999999999999</v>
      </c>
      <c r="D4728" s="6">
        <v>2.206E-2</v>
      </c>
      <c r="E4728" s="10">
        <f t="shared" si="591"/>
        <v>2.8189346063281023E-2</v>
      </c>
      <c r="F4728">
        <f t="shared" si="592"/>
        <v>1.0285904255319149</v>
      </c>
      <c r="G4728">
        <f t="shared" si="589"/>
        <v>3.088317421503743</v>
      </c>
      <c r="H4728">
        <f t="shared" si="593"/>
        <v>1.5743740514530327E-2</v>
      </c>
      <c r="I4728" t="str">
        <f t="shared" si="590"/>
        <v>2018</v>
      </c>
      <c r="J4728">
        <f t="shared" si="596"/>
        <v>-0.25291195293383362</v>
      </c>
      <c r="K4728">
        <f t="shared" si="594"/>
        <v>4.88812466266908E-2</v>
      </c>
      <c r="L4728">
        <f t="shared" si="595"/>
        <v>0</v>
      </c>
    </row>
    <row r="4729" spans="1:12" x14ac:dyDescent="0.3">
      <c r="A4729">
        <v>4728</v>
      </c>
      <c r="B4729" s="5" t="s">
        <v>1743</v>
      </c>
      <c r="C4729" s="6">
        <v>3.1659999999999999</v>
      </c>
      <c r="D4729" s="6">
        <v>2.223E-2</v>
      </c>
      <c r="E4729" s="10">
        <f t="shared" si="591"/>
        <v>2.3004209307945948E-2</v>
      </c>
      <c r="F4729">
        <f t="shared" si="592"/>
        <v>1.0232708468002585</v>
      </c>
      <c r="G4729">
        <f t="shared" si="589"/>
        <v>3.1601404141171465</v>
      </c>
      <c r="H4729">
        <f t="shared" si="593"/>
        <v>1.6089497407853995E-2</v>
      </c>
      <c r="I4729" t="str">
        <f t="shared" si="590"/>
        <v>2018</v>
      </c>
      <c r="J4729">
        <f t="shared" si="596"/>
        <v>-0.26447727327567194</v>
      </c>
      <c r="K4729">
        <f t="shared" si="594"/>
        <v>-2.2941745986712725E-2</v>
      </c>
      <c r="L4729">
        <f t="shared" si="595"/>
        <v>0</v>
      </c>
    </row>
    <row r="4730" spans="1:12" x14ac:dyDescent="0.3">
      <c r="A4730">
        <v>4729</v>
      </c>
      <c r="B4730" s="5" t="s">
        <v>1741</v>
      </c>
      <c r="C4730" s="6">
        <v>3.23</v>
      </c>
      <c r="D4730" s="6">
        <v>2.223E-2</v>
      </c>
      <c r="E4730" s="10">
        <f t="shared" si="591"/>
        <v>2.0013175775744831E-2</v>
      </c>
      <c r="F4730">
        <f t="shared" si="592"/>
        <v>1.020214782059381</v>
      </c>
      <c r="G4730">
        <f t="shared" si="589"/>
        <v>3.2240219638655665</v>
      </c>
      <c r="H4730">
        <f t="shared" si="593"/>
        <v>1.6297541015902795E-2</v>
      </c>
      <c r="I4730" t="str">
        <f t="shared" si="590"/>
        <v>2018</v>
      </c>
      <c r="J4730">
        <f t="shared" si="596"/>
        <v>-0.2733125506084238</v>
      </c>
      <c r="K4730">
        <f t="shared" si="594"/>
        <v>-8.6823295735132699E-2</v>
      </c>
      <c r="L4730">
        <f t="shared" si="595"/>
        <v>0</v>
      </c>
    </row>
    <row r="4731" spans="1:12" x14ac:dyDescent="0.3">
      <c r="A4731">
        <v>4730</v>
      </c>
      <c r="B4731" s="5" t="s">
        <v>1739</v>
      </c>
      <c r="C4731" s="6">
        <v>3.165</v>
      </c>
      <c r="D4731" s="6">
        <v>2.222E-2</v>
      </c>
      <c r="E4731" s="10">
        <f t="shared" si="591"/>
        <v>-2.0329081638425672E-2</v>
      </c>
      <c r="F4731">
        <f t="shared" si="592"/>
        <v>0.97987616099071206</v>
      </c>
      <c r="G4731">
        <f t="shared" si="589"/>
        <v>3.1591448975219785</v>
      </c>
      <c r="H4731">
        <f t="shared" si="593"/>
        <v>1.6843171828029847E-2</v>
      </c>
      <c r="I4731" t="str">
        <f t="shared" si="590"/>
        <v>2018</v>
      </c>
      <c r="J4731">
        <f t="shared" si="596"/>
        <v>-0.27677886593397155</v>
      </c>
      <c r="K4731">
        <f t="shared" si="594"/>
        <v>-2.1946229391544669E-2</v>
      </c>
      <c r="L4731">
        <f t="shared" si="595"/>
        <v>0</v>
      </c>
    </row>
    <row r="4732" spans="1:12" x14ac:dyDescent="0.3">
      <c r="A4732">
        <v>4731</v>
      </c>
      <c r="B4732" s="5" t="s">
        <v>1737</v>
      </c>
      <c r="C4732" s="6">
        <v>3.1429999999999998</v>
      </c>
      <c r="D4732" s="6">
        <v>2.2170000000000002E-2</v>
      </c>
      <c r="E4732" s="10">
        <f t="shared" si="591"/>
        <v>-6.9752977807089984E-3</v>
      </c>
      <c r="F4732">
        <f t="shared" si="592"/>
        <v>0.99304897314375984</v>
      </c>
      <c r="G4732">
        <f t="shared" si="589"/>
        <v>3.1371986681304338</v>
      </c>
      <c r="H4732">
        <f t="shared" si="593"/>
        <v>1.6586383377913953E-2</v>
      </c>
      <c r="I4732" t="str">
        <f t="shared" si="590"/>
        <v>2018</v>
      </c>
      <c r="J4732">
        <f t="shared" si="596"/>
        <v>-0.270665699096231</v>
      </c>
      <c r="K4732">
        <f t="shared" si="594"/>
        <v>1.7824796449981584E-2</v>
      </c>
      <c r="L4732">
        <f t="shared" si="595"/>
        <v>0</v>
      </c>
    </row>
    <row r="4733" spans="1:12" x14ac:dyDescent="0.3">
      <c r="A4733">
        <v>4732</v>
      </c>
      <c r="B4733" s="5" t="s">
        <v>1735</v>
      </c>
      <c r="C4733" s="6">
        <v>3.2669999999999999</v>
      </c>
      <c r="D4733" s="6">
        <v>2.2166999999999999E-2</v>
      </c>
      <c r="E4733" s="10">
        <f t="shared" si="591"/>
        <v>3.8694374803502685E-2</v>
      </c>
      <c r="F4733">
        <f t="shared" si="592"/>
        <v>1.0394527521476298</v>
      </c>
      <c r="G4733">
        <f t="shared" si="589"/>
        <v>3.2609706048646068</v>
      </c>
      <c r="H4733">
        <f t="shared" si="593"/>
        <v>1.7537152172783285E-2</v>
      </c>
      <c r="I4733" t="str">
        <f t="shared" si="590"/>
        <v>2018</v>
      </c>
      <c r="J4733">
        <f t="shared" si="596"/>
        <v>-0.29747156277407383</v>
      </c>
      <c r="K4733">
        <f t="shared" si="594"/>
        <v>-0.1290106644055018</v>
      </c>
      <c r="L4733">
        <f t="shared" si="595"/>
        <v>0</v>
      </c>
    </row>
    <row r="4734" spans="1:12" x14ac:dyDescent="0.3">
      <c r="A4734">
        <v>4733</v>
      </c>
      <c r="B4734" s="5" t="s">
        <v>1733</v>
      </c>
      <c r="C4734" s="6">
        <v>3.266</v>
      </c>
      <c r="D4734" s="6">
        <v>2.2370000000000001E-2</v>
      </c>
      <c r="E4734" s="10">
        <f t="shared" si="591"/>
        <v>-3.0613807065971919E-4</v>
      </c>
      <c r="F4734">
        <f t="shared" si="592"/>
        <v>0.9996939087848179</v>
      </c>
      <c r="G4734">
        <f t="shared" si="589"/>
        <v>3.259917303008661</v>
      </c>
      <c r="H4734">
        <f t="shared" si="593"/>
        <v>1.7398062638230967E-2</v>
      </c>
      <c r="I4734" t="str">
        <f t="shared" si="590"/>
        <v>2018</v>
      </c>
      <c r="J4734">
        <f t="shared" si="596"/>
        <v>-0.29501695340724549</v>
      </c>
      <c r="K4734">
        <f t="shared" si="594"/>
        <v>-0.12795736254955603</v>
      </c>
      <c r="L4734">
        <f t="shared" si="595"/>
        <v>0</v>
      </c>
    </row>
    <row r="4735" spans="1:12" x14ac:dyDescent="0.3">
      <c r="A4735">
        <v>4734</v>
      </c>
      <c r="B4735" s="5" t="s">
        <v>1731</v>
      </c>
      <c r="C4735" s="6">
        <v>3.2839999999999998</v>
      </c>
      <c r="D4735" s="6">
        <v>2.274E-2</v>
      </c>
      <c r="E4735" s="10">
        <f t="shared" si="591"/>
        <v>5.4961970419084311E-3</v>
      </c>
      <c r="F4735">
        <f t="shared" si="592"/>
        <v>1.005511328842621</v>
      </c>
      <c r="G4735">
        <f t="shared" si="589"/>
        <v>3.2777827127402146</v>
      </c>
      <c r="H4735">
        <f t="shared" si="593"/>
        <v>1.7287553097048384E-2</v>
      </c>
      <c r="I4735" t="str">
        <f t="shared" si="590"/>
        <v>2018</v>
      </c>
      <c r="J4735">
        <f t="shared" si="596"/>
        <v>-0.29474957531408263</v>
      </c>
      <c r="K4735">
        <f t="shared" si="594"/>
        <v>-0.14582277228110962</v>
      </c>
      <c r="L4735">
        <f t="shared" si="595"/>
        <v>0</v>
      </c>
    </row>
    <row r="4736" spans="1:12" x14ac:dyDescent="0.3">
      <c r="A4736">
        <v>4735</v>
      </c>
      <c r="B4736" s="5" t="s">
        <v>1729</v>
      </c>
      <c r="C4736" s="6">
        <v>3.222</v>
      </c>
      <c r="D4736" s="6">
        <v>2.266E-2</v>
      </c>
      <c r="E4736" s="10">
        <f t="shared" si="591"/>
        <v>-1.9059906835399064E-2</v>
      </c>
      <c r="F4736">
        <f t="shared" si="592"/>
        <v>0.98112058465286245</v>
      </c>
      <c r="G4736">
        <f t="shared" si="589"/>
        <v>3.2159215308941325</v>
      </c>
      <c r="H4736">
        <f t="shared" si="593"/>
        <v>1.7686529022788409E-2</v>
      </c>
      <c r="I4736" t="str">
        <f t="shared" si="590"/>
        <v>2018</v>
      </c>
      <c r="J4736">
        <f t="shared" si="596"/>
        <v>-0.29586088705140001</v>
      </c>
      <c r="K4736">
        <f t="shared" si="594"/>
        <v>-8.3961590435027489E-2</v>
      </c>
      <c r="L4736">
        <f t="shared" si="595"/>
        <v>0</v>
      </c>
    </row>
    <row r="4737" spans="1:12" x14ac:dyDescent="0.3">
      <c r="A4737">
        <v>4736</v>
      </c>
      <c r="B4737" s="5" t="s">
        <v>1727</v>
      </c>
      <c r="C4737" s="6">
        <v>3.161</v>
      </c>
      <c r="D4737" s="6">
        <v>2.2709999999999998E-2</v>
      </c>
      <c r="E4737" s="10">
        <f t="shared" si="591"/>
        <v>-1.9113851521301968E-2</v>
      </c>
      <c r="F4737">
        <f t="shared" si="592"/>
        <v>0.98106765983860955</v>
      </c>
      <c r="G4737">
        <f t="shared" si="589"/>
        <v>3.1550234645804154</v>
      </c>
      <c r="H4737">
        <f t="shared" si="593"/>
        <v>1.8046830385849207E-2</v>
      </c>
      <c r="I4737" t="str">
        <f t="shared" si="590"/>
        <v>2018</v>
      </c>
      <c r="J4737">
        <f t="shared" si="596"/>
        <v>-0.29617134032221931</v>
      </c>
      <c r="K4737">
        <f t="shared" si="594"/>
        <v>-2.3063524121310408E-2</v>
      </c>
      <c r="L4737">
        <f t="shared" si="595"/>
        <v>0</v>
      </c>
    </row>
    <row r="4738" spans="1:12" x14ac:dyDescent="0.3">
      <c r="A4738">
        <v>4737</v>
      </c>
      <c r="B4738" s="5" t="s">
        <v>1725</v>
      </c>
      <c r="C4738" s="6">
        <v>3.242</v>
      </c>
      <c r="D4738" s="6">
        <v>2.283E-2</v>
      </c>
      <c r="E4738" s="10">
        <f t="shared" si="591"/>
        <v>2.530199008000358E-2</v>
      </c>
      <c r="F4738">
        <f t="shared" si="592"/>
        <v>1.0256248022777601</v>
      </c>
      <c r="G4738">
        <f t="shared" si="589"/>
        <v>3.2358379585006052</v>
      </c>
      <c r="H4738">
        <f t="shared" si="593"/>
        <v>1.8081573843139714E-2</v>
      </c>
      <c r="I4738" t="str">
        <f t="shared" si="590"/>
        <v>2018</v>
      </c>
      <c r="J4738">
        <f t="shared" si="596"/>
        <v>-0.30434242390617683</v>
      </c>
      <c r="K4738">
        <f t="shared" si="594"/>
        <v>-0.10387801804150021</v>
      </c>
      <c r="L4738">
        <f t="shared" si="595"/>
        <v>0</v>
      </c>
    </row>
    <row r="4739" spans="1:12" x14ac:dyDescent="0.3">
      <c r="A4739">
        <v>4738</v>
      </c>
      <c r="B4739" s="5" t="s">
        <v>1723</v>
      </c>
      <c r="C4739" s="6">
        <v>3.2389999999999999</v>
      </c>
      <c r="D4739" s="6">
        <v>2.3099999999999999E-2</v>
      </c>
      <c r="E4739" s="10">
        <f t="shared" si="591"/>
        <v>-9.2578312429214711E-4</v>
      </c>
      <c r="F4739">
        <f t="shared" si="592"/>
        <v>0.9990746452806909</v>
      </c>
      <c r="G4739">
        <f t="shared" ref="G4739:G4802" si="597">C4739*EXP(-1/12*D4739)</f>
        <v>3.2327709224107317</v>
      </c>
      <c r="H4739">
        <f t="shared" si="593"/>
        <v>1.7756634900730345E-2</v>
      </c>
      <c r="I4739" t="str">
        <f t="shared" ref="I4739:I4802" si="598">MID(B4739,7,4)</f>
        <v>2018</v>
      </c>
      <c r="J4739">
        <f t="shared" si="596"/>
        <v>-0.29858988867282954</v>
      </c>
      <c r="K4739">
        <f t="shared" si="594"/>
        <v>-0.10081098195162674</v>
      </c>
      <c r="L4739">
        <f t="shared" si="595"/>
        <v>0</v>
      </c>
    </row>
    <row r="4740" spans="1:12" x14ac:dyDescent="0.3">
      <c r="A4740">
        <v>4739</v>
      </c>
      <c r="B4740" s="5" t="s">
        <v>1721</v>
      </c>
      <c r="C4740" s="6">
        <v>3.32</v>
      </c>
      <c r="D4740" s="6">
        <v>2.3099999999999999E-2</v>
      </c>
      <c r="E4740" s="10">
        <f t="shared" ref="E4740:E4803" si="599">LN(C4740/C4739)</f>
        <v>2.4700142739204879E-2</v>
      </c>
      <c r="F4740">
        <f t="shared" ref="F4740:F4803" si="600">C4740/C4739</f>
        <v>1.0250077184316146</v>
      </c>
      <c r="G4740">
        <f t="shared" si="597"/>
        <v>3.3136151473922903</v>
      </c>
      <c r="H4740">
        <f t="shared" si="593"/>
        <v>1.7904543041197825E-2</v>
      </c>
      <c r="I4740" t="str">
        <f t="shared" si="598"/>
        <v>2018</v>
      </c>
      <c r="J4740">
        <f t="shared" si="596"/>
        <v>-0.30860631507639869</v>
      </c>
      <c r="K4740">
        <f t="shared" si="594"/>
        <v>-0.18165520693318538</v>
      </c>
      <c r="L4740">
        <f t="shared" si="595"/>
        <v>0</v>
      </c>
    </row>
    <row r="4741" spans="1:12" x14ac:dyDescent="0.3">
      <c r="A4741">
        <v>4740</v>
      </c>
      <c r="B4741" s="5" t="s">
        <v>1719</v>
      </c>
      <c r="C4741" s="6">
        <v>3.198</v>
      </c>
      <c r="D4741" s="6">
        <v>2.3099999999999999E-2</v>
      </c>
      <c r="E4741" s="10">
        <f t="shared" si="599"/>
        <v>-3.7439168516634654E-2</v>
      </c>
      <c r="F4741">
        <f t="shared" si="600"/>
        <v>0.9632530120481928</v>
      </c>
      <c r="G4741">
        <f t="shared" si="597"/>
        <v>3.1918497714941401</v>
      </c>
      <c r="H4741">
        <f t="shared" si="593"/>
        <v>1.9419557507561542E-2</v>
      </c>
      <c r="I4741" t="str">
        <f t="shared" si="598"/>
        <v>2018</v>
      </c>
      <c r="J4741">
        <f t="shared" si="596"/>
        <v>-0.32241947986022917</v>
      </c>
      <c r="K4741">
        <f t="shared" si="594"/>
        <v>-5.988983103503509E-2</v>
      </c>
      <c r="L4741">
        <f t="shared" si="595"/>
        <v>0</v>
      </c>
    </row>
    <row r="4742" spans="1:12" x14ac:dyDescent="0.3">
      <c r="A4742">
        <v>4741</v>
      </c>
      <c r="B4742" s="5" t="s">
        <v>1717</v>
      </c>
      <c r="C4742" s="6">
        <v>3.25</v>
      </c>
      <c r="D4742" s="6">
        <v>2.3090000000000003E-2</v>
      </c>
      <c r="E4742" s="10">
        <f t="shared" si="599"/>
        <v>1.6129381929883717E-2</v>
      </c>
      <c r="F4742">
        <f t="shared" si="600"/>
        <v>1.0162601626016261</v>
      </c>
      <c r="G4742">
        <f t="shared" si="597"/>
        <v>3.2437524709045307</v>
      </c>
      <c r="H4742">
        <f t="shared" si="593"/>
        <v>1.9517778558618762E-2</v>
      </c>
      <c r="I4742" t="str">
        <f t="shared" si="598"/>
        <v>2018</v>
      </c>
      <c r="J4742">
        <f t="shared" si="596"/>
        <v>-0.32931961041373448</v>
      </c>
      <c r="K4742">
        <f t="shared" si="594"/>
        <v>-0.1117925304454257</v>
      </c>
      <c r="L4742">
        <f t="shared" si="595"/>
        <v>0</v>
      </c>
    </row>
    <row r="4743" spans="1:12" x14ac:dyDescent="0.3">
      <c r="A4743">
        <v>4742</v>
      </c>
      <c r="B4743" s="5" t="s">
        <v>1715</v>
      </c>
      <c r="C4743" s="6">
        <v>3.1379999999999999</v>
      </c>
      <c r="D4743" s="6">
        <v>2.3119999999999998E-2</v>
      </c>
      <c r="E4743" s="10">
        <f t="shared" si="599"/>
        <v>-3.5069342030805355E-2</v>
      </c>
      <c r="F4743">
        <f t="shared" si="600"/>
        <v>0.96553846153846146</v>
      </c>
      <c r="G4743">
        <f t="shared" si="597"/>
        <v>3.131959940459105</v>
      </c>
      <c r="H4743">
        <f t="shared" si="593"/>
        <v>2.0829958250979701E-2</v>
      </c>
      <c r="I4743" t="str">
        <f t="shared" si="598"/>
        <v>2018</v>
      </c>
      <c r="J4743">
        <f t="shared" si="596"/>
        <v>-0.33934706602129899</v>
      </c>
      <c r="K4743">
        <f t="shared" si="594"/>
        <v>2.7872374987718995E-2</v>
      </c>
      <c r="L4743">
        <f t="shared" si="595"/>
        <v>0</v>
      </c>
    </row>
    <row r="4744" spans="1:12" x14ac:dyDescent="0.3">
      <c r="A4744">
        <v>4743</v>
      </c>
      <c r="B4744" s="5" t="s">
        <v>1713</v>
      </c>
      <c r="C4744" s="6">
        <v>3.2120000000000002</v>
      </c>
      <c r="D4744" s="6">
        <v>2.3399999999999997E-2</v>
      </c>
      <c r="E4744" s="10">
        <f t="shared" si="599"/>
        <v>2.3308141773674403E-2</v>
      </c>
      <c r="F4744">
        <f t="shared" si="600"/>
        <v>1.0235818992989165</v>
      </c>
      <c r="G4744">
        <f t="shared" si="597"/>
        <v>3.205742702847505</v>
      </c>
      <c r="H4744">
        <f t="shared" si="593"/>
        <v>2.1119646126564307E-2</v>
      </c>
      <c r="I4744" t="str">
        <f t="shared" si="598"/>
        <v>2018</v>
      </c>
      <c r="J4744">
        <f t="shared" si="596"/>
        <v>-0.35217198076659595</v>
      </c>
      <c r="K4744">
        <f t="shared" si="594"/>
        <v>-4.5910387400680985E-2</v>
      </c>
      <c r="L4744">
        <f t="shared" si="595"/>
        <v>0</v>
      </c>
    </row>
    <row r="4745" spans="1:12" x14ac:dyDescent="0.3">
      <c r="A4745">
        <v>4744</v>
      </c>
      <c r="B4745" s="5" t="s">
        <v>1711</v>
      </c>
      <c r="C4745" s="6">
        <v>3.1659999999999999</v>
      </c>
      <c r="D4745" s="6">
        <v>2.3399999999999997E-2</v>
      </c>
      <c r="E4745" s="10">
        <f t="shared" si="599"/>
        <v>-1.4424834625694893E-2</v>
      </c>
      <c r="F4745">
        <f t="shared" si="600"/>
        <v>0.98567870485678699</v>
      </c>
      <c r="G4745">
        <f t="shared" si="597"/>
        <v>3.159832315446824</v>
      </c>
      <c r="H4745">
        <f t="shared" si="593"/>
        <v>2.138421737989972E-2</v>
      </c>
      <c r="I4745" t="str">
        <f t="shared" si="598"/>
        <v>2018</v>
      </c>
      <c r="J4745">
        <f t="shared" si="596"/>
        <v>-0.35147698914691283</v>
      </c>
      <c r="K4745">
        <f t="shared" si="594"/>
        <v>1.8997423235915356E-2</v>
      </c>
      <c r="L4745">
        <f t="shared" si="595"/>
        <v>0</v>
      </c>
    </row>
    <row r="4746" spans="1:12" x14ac:dyDescent="0.3">
      <c r="A4746">
        <v>4745</v>
      </c>
      <c r="B4746" s="5" t="s">
        <v>1709</v>
      </c>
      <c r="C4746" s="6">
        <v>3.202</v>
      </c>
      <c r="D4746" s="6">
        <v>2.3349999999999999E-2</v>
      </c>
      <c r="E4746" s="10">
        <f t="shared" si="599"/>
        <v>1.1306653115702519E-2</v>
      </c>
      <c r="F4746">
        <f t="shared" si="600"/>
        <v>1.0113708149084017</v>
      </c>
      <c r="G4746">
        <f t="shared" si="597"/>
        <v>3.1957754995508636</v>
      </c>
      <c r="H4746">
        <f t="shared" si="593"/>
        <v>2.1372099766885078E-2</v>
      </c>
      <c r="I4746" t="str">
        <f t="shared" si="598"/>
        <v>2018</v>
      </c>
      <c r="J4746">
        <f t="shared" si="596"/>
        <v>-0.35527361604764807</v>
      </c>
      <c r="K4746">
        <f t="shared" si="594"/>
        <v>-1.6945760868124271E-2</v>
      </c>
      <c r="L4746">
        <f t="shared" si="595"/>
        <v>0</v>
      </c>
    </row>
    <row r="4747" spans="1:12" x14ac:dyDescent="0.3">
      <c r="A4747">
        <v>4746</v>
      </c>
      <c r="B4747" s="5" t="s">
        <v>1707</v>
      </c>
      <c r="C4747" s="6">
        <v>3.1850000000000001</v>
      </c>
      <c r="D4747" s="6">
        <v>2.3269999999999999E-2</v>
      </c>
      <c r="E4747" s="10">
        <f t="shared" si="599"/>
        <v>-5.3233255503961994E-3</v>
      </c>
      <c r="F4747">
        <f t="shared" si="600"/>
        <v>0.99469081823860095</v>
      </c>
      <c r="G4747">
        <f t="shared" si="597"/>
        <v>3.1788297386827393</v>
      </c>
      <c r="H4747">
        <f t="shared" si="593"/>
        <v>2.1042718161253707E-2</v>
      </c>
      <c r="I4747" t="str">
        <f t="shared" si="598"/>
        <v>2018</v>
      </c>
      <c r="J4747">
        <f t="shared" si="596"/>
        <v>-0.347943402707311</v>
      </c>
      <c r="K4747">
        <f t="shared" si="594"/>
        <v>3.4437508705575937E-5</v>
      </c>
      <c r="L4747">
        <f t="shared" si="595"/>
        <v>0</v>
      </c>
    </row>
    <row r="4748" spans="1:12" x14ac:dyDescent="0.3">
      <c r="A4748">
        <v>4747</v>
      </c>
      <c r="B4748" s="5" t="s">
        <v>1705</v>
      </c>
      <c r="C4748" s="6">
        <v>3.1850000000000001</v>
      </c>
      <c r="D4748" s="6">
        <v>2.3140000000000001E-2</v>
      </c>
      <c r="E4748" s="10">
        <f t="shared" si="599"/>
        <v>0</v>
      </c>
      <c r="F4748">
        <f t="shared" si="600"/>
        <v>1</v>
      </c>
      <c r="G4748">
        <f t="shared" si="597"/>
        <v>3.1788641761914449</v>
      </c>
      <c r="H4748">
        <f t="shared" si="593"/>
        <v>2.0931669404907476E-2</v>
      </c>
      <c r="I4748" t="str">
        <f t="shared" si="598"/>
        <v>2018</v>
      </c>
      <c r="J4748">
        <f t="shared" si="596"/>
        <v>-0.34611095017589422</v>
      </c>
      <c r="K4748">
        <f t="shared" si="594"/>
        <v>1.9325304791162345E-3</v>
      </c>
      <c r="L4748">
        <f t="shared" si="595"/>
        <v>0</v>
      </c>
    </row>
    <row r="4749" spans="1:12" x14ac:dyDescent="0.3">
      <c r="A4749">
        <v>4748</v>
      </c>
      <c r="B4749" s="5" t="s">
        <v>1703</v>
      </c>
      <c r="C4749" s="6">
        <v>3.1869999999999998</v>
      </c>
      <c r="D4749" s="6">
        <v>2.3380000000000001E-2</v>
      </c>
      <c r="E4749" s="10">
        <f t="shared" si="599"/>
        <v>6.2774641107256161E-4</v>
      </c>
      <c r="F4749">
        <f t="shared" si="600"/>
        <v>1.0006279434850862</v>
      </c>
      <c r="G4749">
        <f t="shared" si="597"/>
        <v>3.1807967066705611</v>
      </c>
      <c r="H4749">
        <f t="shared" si="593"/>
        <v>1.9715305760703045E-2</v>
      </c>
      <c r="I4749" t="str">
        <f t="shared" si="598"/>
        <v>2018</v>
      </c>
      <c r="J4749">
        <f t="shared" si="596"/>
        <v>-0.32619622482972926</v>
      </c>
      <c r="K4749">
        <f t="shared" si="594"/>
        <v>4.9937677604716679E-2</v>
      </c>
      <c r="L4749">
        <f t="shared" si="595"/>
        <v>0</v>
      </c>
    </row>
    <row r="4750" spans="1:12" x14ac:dyDescent="0.3">
      <c r="A4750">
        <v>4749</v>
      </c>
      <c r="B4750" s="5" t="s">
        <v>1701</v>
      </c>
      <c r="C4750" s="6">
        <v>3.2610000000000001</v>
      </c>
      <c r="D4750" s="6">
        <v>2.3330000000000004E-2</v>
      </c>
      <c r="E4750" s="10">
        <f t="shared" si="599"/>
        <v>2.2953861371982767E-2</v>
      </c>
      <c r="F4750">
        <f t="shared" si="600"/>
        <v>1.0232193285221212</v>
      </c>
      <c r="G4750">
        <f t="shared" si="597"/>
        <v>3.2546662314458716</v>
      </c>
      <c r="H4750">
        <f t="shared" si="593"/>
        <v>1.9929280853652684E-2</v>
      </c>
      <c r="I4750" t="str">
        <f t="shared" si="598"/>
        <v>2018</v>
      </c>
      <c r="J4750">
        <f t="shared" si="596"/>
        <v>-0.33739417942289346</v>
      </c>
      <c r="K4750">
        <f t="shared" si="594"/>
        <v>-2.3931847170593823E-2</v>
      </c>
      <c r="L4750">
        <f t="shared" si="595"/>
        <v>0</v>
      </c>
    </row>
    <row r="4751" spans="1:12" x14ac:dyDescent="0.3">
      <c r="A4751">
        <v>4750</v>
      </c>
      <c r="B4751" s="5" t="s">
        <v>1699</v>
      </c>
      <c r="C4751" s="6">
        <v>3.2370000000000001</v>
      </c>
      <c r="D4751" s="6">
        <v>2.3250000000000003E-2</v>
      </c>
      <c r="E4751" s="10">
        <f t="shared" si="599"/>
        <v>-7.3869218630748237E-3</v>
      </c>
      <c r="F4751">
        <f t="shared" si="600"/>
        <v>0.99264029438822443</v>
      </c>
      <c r="G4751">
        <f t="shared" si="597"/>
        <v>3.2307343842752778</v>
      </c>
      <c r="H4751">
        <f t="shared" si="593"/>
        <v>1.9687515960288282E-2</v>
      </c>
      <c r="I4751" t="str">
        <f t="shared" si="598"/>
        <v>2018</v>
      </c>
      <c r="J4751">
        <f t="shared" si="596"/>
        <v>-0.33085041036868557</v>
      </c>
      <c r="K4751">
        <f t="shared" si="594"/>
        <v>4.6903562925386222E-2</v>
      </c>
      <c r="L4751">
        <f t="shared" si="595"/>
        <v>0</v>
      </c>
    </row>
    <row r="4752" spans="1:12" x14ac:dyDescent="0.3">
      <c r="A4752">
        <v>4751</v>
      </c>
      <c r="B4752" s="5" t="s">
        <v>1697</v>
      </c>
      <c r="C4752" s="6">
        <v>3.2839999999999998</v>
      </c>
      <c r="D4752" s="6">
        <v>2.3269999999999999E-2</v>
      </c>
      <c r="E4752" s="10">
        <f t="shared" si="599"/>
        <v>1.4415216646074414E-2</v>
      </c>
      <c r="F4752">
        <f t="shared" si="600"/>
        <v>1.0145196169292554</v>
      </c>
      <c r="G4752">
        <f t="shared" si="597"/>
        <v>3.277637947200664</v>
      </c>
      <c r="H4752">
        <f t="shared" si="593"/>
        <v>1.9794218749006248E-2</v>
      </c>
      <c r="I4752" t="str">
        <f t="shared" si="598"/>
        <v>2018</v>
      </c>
      <c r="J4752">
        <f t="shared" si="596"/>
        <v>-0.33747285458157067</v>
      </c>
      <c r="K4752">
        <f t="shared" si="594"/>
        <v>0.25840689348131907</v>
      </c>
      <c r="L4752">
        <f t="shared" si="595"/>
        <v>0</v>
      </c>
    </row>
    <row r="4753" spans="1:12" x14ac:dyDescent="0.3">
      <c r="A4753">
        <v>4752</v>
      </c>
      <c r="B4753" s="5" t="s">
        <v>1695</v>
      </c>
      <c r="C4753" s="6">
        <v>3.5670000000000002</v>
      </c>
      <c r="D4753" s="6">
        <v>2.3220000000000001E-2</v>
      </c>
      <c r="E4753" s="10">
        <f t="shared" si="599"/>
        <v>8.2662714786572819E-2</v>
      </c>
      <c r="F4753">
        <f t="shared" si="600"/>
        <v>1.086175395858709</v>
      </c>
      <c r="G4753">
        <f t="shared" si="597"/>
        <v>3.5601045285201733</v>
      </c>
      <c r="H4753">
        <f t="shared" si="593"/>
        <v>2.4386523816403355E-2</v>
      </c>
      <c r="I4753" t="str">
        <f t="shared" si="598"/>
        <v>2018</v>
      </c>
      <c r="J4753">
        <f t="shared" si="596"/>
        <v>-0.45159814384278585</v>
      </c>
      <c r="K4753">
        <f t="shared" si="594"/>
        <v>-2.4059687838190236E-2</v>
      </c>
      <c r="L4753">
        <f t="shared" si="595"/>
        <v>0</v>
      </c>
    </row>
    <row r="4754" spans="1:12" x14ac:dyDescent="0.3">
      <c r="A4754">
        <v>4753</v>
      </c>
      <c r="B4754" s="5" t="s">
        <v>1693</v>
      </c>
      <c r="C4754" s="6">
        <v>3.5550000000000002</v>
      </c>
      <c r="D4754" s="6">
        <v>2.366E-2</v>
      </c>
      <c r="E4754" s="10">
        <f t="shared" si="599"/>
        <v>-3.369843121550324E-3</v>
      </c>
      <c r="F4754">
        <f t="shared" si="600"/>
        <v>0.99663582842724974</v>
      </c>
      <c r="G4754">
        <f t="shared" si="597"/>
        <v>3.5479976304377852</v>
      </c>
      <c r="H4754">
        <f t="shared" si="593"/>
        <v>2.4375234502361807E-2</v>
      </c>
      <c r="I4754" t="str">
        <f t="shared" si="598"/>
        <v>2018</v>
      </c>
      <c r="J4754">
        <f t="shared" si="596"/>
        <v>-0.44985403911590865</v>
      </c>
      <c r="K4754">
        <f t="shared" si="594"/>
        <v>-1.1952789755802051E-2</v>
      </c>
      <c r="L4754">
        <f t="shared" si="595"/>
        <v>0</v>
      </c>
    </row>
    <row r="4755" spans="1:12" x14ac:dyDescent="0.3">
      <c r="A4755">
        <v>4754</v>
      </c>
      <c r="B4755" s="5" t="s">
        <v>1691</v>
      </c>
      <c r="C4755" s="6">
        <v>3.5550000000000002</v>
      </c>
      <c r="D4755" s="6">
        <v>2.3610000000000003E-2</v>
      </c>
      <c r="E4755" s="10">
        <f t="shared" si="599"/>
        <v>0</v>
      </c>
      <c r="F4755">
        <f t="shared" si="600"/>
        <v>1</v>
      </c>
      <c r="G4755">
        <f t="shared" si="597"/>
        <v>3.5480124137920437</v>
      </c>
      <c r="H4755">
        <f t="shared" si="593"/>
        <v>2.3944745216581527E-2</v>
      </c>
      <c r="I4755" t="str">
        <f t="shared" si="598"/>
        <v>2018</v>
      </c>
      <c r="J4755">
        <f t="shared" si="596"/>
        <v>-0.44191104016517768</v>
      </c>
      <c r="K4755">
        <f t="shared" si="594"/>
        <v>-1.1967573110060581E-2</v>
      </c>
      <c r="L4755">
        <f t="shared" si="595"/>
        <v>0</v>
      </c>
    </row>
    <row r="4756" spans="1:12" x14ac:dyDescent="0.3">
      <c r="A4756">
        <v>4755</v>
      </c>
      <c r="B4756" s="5" t="s">
        <v>1689</v>
      </c>
      <c r="C4756" s="6">
        <v>3.5430000000000001</v>
      </c>
      <c r="D4756" s="6">
        <v>2.358E-2</v>
      </c>
      <c r="E4756" s="10">
        <f t="shared" si="599"/>
        <v>-3.381237371869236E-3</v>
      </c>
      <c r="F4756">
        <f t="shared" si="600"/>
        <v>0.99662447257383968</v>
      </c>
      <c r="G4756">
        <f t="shared" si="597"/>
        <v>3.5360448406819831</v>
      </c>
      <c r="H4756">
        <f t="shared" si="593"/>
        <v>2.396851652601056E-2</v>
      </c>
      <c r="I4756" t="str">
        <f t="shared" si="598"/>
        <v>2018</v>
      </c>
      <c r="J4756">
        <f t="shared" si="596"/>
        <v>-0.4408576887984107</v>
      </c>
      <c r="K4756">
        <f t="shared" si="594"/>
        <v>0.17566377882529771</v>
      </c>
      <c r="L4756">
        <f t="shared" si="595"/>
        <v>0</v>
      </c>
    </row>
    <row r="4757" spans="1:12" x14ac:dyDescent="0.3">
      <c r="A4757">
        <v>4756</v>
      </c>
      <c r="B4757" s="5" t="s">
        <v>1687</v>
      </c>
      <c r="C4757" s="6">
        <v>3.7189999999999999</v>
      </c>
      <c r="D4757" s="6">
        <v>2.3550000000000001E-2</v>
      </c>
      <c r="E4757" s="10">
        <f t="shared" si="599"/>
        <v>4.8480989059597933E-2</v>
      </c>
      <c r="F4757">
        <f t="shared" si="600"/>
        <v>1.0496754163138582</v>
      </c>
      <c r="G4757">
        <f t="shared" si="597"/>
        <v>3.7117086195072808</v>
      </c>
      <c r="H4757">
        <f t="shared" si="593"/>
        <v>2.4905425191909566E-2</v>
      </c>
      <c r="I4757" t="str">
        <f t="shared" si="598"/>
        <v>2018</v>
      </c>
      <c r="J4757">
        <f t="shared" si="596"/>
        <v>-0.48084747136509748</v>
      </c>
      <c r="K4757">
        <f t="shared" si="594"/>
        <v>6.8864405238871385E-2</v>
      </c>
      <c r="L4757">
        <f t="shared" si="595"/>
        <v>0</v>
      </c>
    </row>
    <row r="4758" spans="1:12" x14ac:dyDescent="0.3">
      <c r="A4758">
        <v>4757</v>
      </c>
      <c r="B4758" s="5" t="s">
        <v>1685</v>
      </c>
      <c r="C4758" s="6">
        <v>3.7879999999999998</v>
      </c>
      <c r="D4758" s="6">
        <v>2.3551000000000002E-2</v>
      </c>
      <c r="E4758" s="10">
        <f t="shared" si="599"/>
        <v>1.8383360380898849E-2</v>
      </c>
      <c r="F4758">
        <f t="shared" si="600"/>
        <v>1.0185533745630546</v>
      </c>
      <c r="G4758">
        <f t="shared" si="597"/>
        <v>3.7805730247461522</v>
      </c>
      <c r="H4758">
        <f t="shared" si="593"/>
        <v>2.4682073578317053E-2</v>
      </c>
      <c r="I4758" t="str">
        <f t="shared" si="598"/>
        <v>2018</v>
      </c>
      <c r="J4758">
        <f t="shared" si="596"/>
        <v>-0.48537653214193538</v>
      </c>
      <c r="K4758">
        <f t="shared" si="594"/>
        <v>0.24947322889879153</v>
      </c>
      <c r="L4758">
        <f t="shared" si="595"/>
        <v>0</v>
      </c>
    </row>
    <row r="4759" spans="1:12" x14ac:dyDescent="0.3">
      <c r="A4759">
        <v>4758</v>
      </c>
      <c r="B4759" s="5" t="s">
        <v>1683</v>
      </c>
      <c r="C4759" s="6">
        <v>4.101</v>
      </c>
      <c r="D4759" s="6">
        <v>2.35E-2</v>
      </c>
      <c r="E4759" s="10">
        <f t="shared" si="599"/>
        <v>7.9392671086090522E-2</v>
      </c>
      <c r="F4759">
        <f t="shared" si="600"/>
        <v>1.0826293558606126</v>
      </c>
      <c r="G4759">
        <f t="shared" si="597"/>
        <v>4.0929767336790874</v>
      </c>
      <c r="H4759">
        <f t="shared" si="593"/>
        <v>2.790018136185959E-2</v>
      </c>
      <c r="I4759" t="str">
        <f t="shared" si="598"/>
        <v>2018</v>
      </c>
      <c r="J4759">
        <f t="shared" si="596"/>
        <v>-0.59399912179434566</v>
      </c>
      <c r="K4759">
        <f t="shared" si="594"/>
        <v>-6.2930480034143699E-2</v>
      </c>
      <c r="L4759">
        <f t="shared" si="595"/>
        <v>0</v>
      </c>
    </row>
    <row r="4760" spans="1:12" x14ac:dyDescent="0.3">
      <c r="A4760">
        <v>4759</v>
      </c>
      <c r="B4760" s="5" t="s">
        <v>1681</v>
      </c>
      <c r="C4760" s="6">
        <v>4.8369999999999997</v>
      </c>
      <c r="D4760" s="6">
        <v>2.376E-2</v>
      </c>
      <c r="E4760" s="10">
        <f t="shared" si="599"/>
        <v>0.16506384743092381</v>
      </c>
      <c r="F4760">
        <f t="shared" si="600"/>
        <v>1.1794684223360155</v>
      </c>
      <c r="G4760">
        <f t="shared" si="597"/>
        <v>4.8274322152327143</v>
      </c>
      <c r="H4760">
        <f t="shared" si="593"/>
        <v>3.9920683320201114E-2</v>
      </c>
      <c r="I4760" t="str">
        <f t="shared" si="598"/>
        <v>2018</v>
      </c>
      <c r="J4760">
        <f t="shared" si="596"/>
        <v>-1.0024290674034269</v>
      </c>
      <c r="K4760">
        <f t="shared" si="594"/>
        <v>-0.79738596158777053</v>
      </c>
      <c r="L4760">
        <f t="shared" si="595"/>
        <v>0</v>
      </c>
    </row>
    <row r="4761" spans="1:12" x14ac:dyDescent="0.3">
      <c r="A4761">
        <v>4760</v>
      </c>
      <c r="B4761" s="5" t="s">
        <v>1679</v>
      </c>
      <c r="C4761" s="6">
        <v>4.0380000000000003</v>
      </c>
      <c r="D4761" s="6">
        <v>2.366E-2</v>
      </c>
      <c r="E4761" s="10">
        <f t="shared" si="599"/>
        <v>-0.18054517395020034</v>
      </c>
      <c r="F4761">
        <f t="shared" si="600"/>
        <v>0.83481496795534427</v>
      </c>
      <c r="G4761">
        <f t="shared" si="597"/>
        <v>4.0300462536449437</v>
      </c>
      <c r="H4761">
        <f t="shared" si="593"/>
        <v>5.3128655645675177E-2</v>
      </c>
      <c r="I4761" t="str">
        <f t="shared" si="598"/>
        <v>2018</v>
      </c>
      <c r="J4761">
        <f t="shared" si="596"/>
        <v>-1.1137259990162518</v>
      </c>
      <c r="K4761">
        <f t="shared" si="594"/>
        <v>0.20946976962243458</v>
      </c>
      <c r="L4761">
        <f t="shared" si="595"/>
        <v>0</v>
      </c>
    </row>
    <row r="4762" spans="1:12" x14ac:dyDescent="0.3">
      <c r="A4762">
        <v>4761</v>
      </c>
      <c r="B4762" s="5" t="s">
        <v>1677</v>
      </c>
      <c r="C4762" s="6">
        <v>4.2720000000000002</v>
      </c>
      <c r="D4762" s="6">
        <v>2.3550000000000001E-2</v>
      </c>
      <c r="E4762" s="10">
        <f t="shared" si="599"/>
        <v>5.633258176724798E-2</v>
      </c>
      <c r="F4762">
        <f t="shared" si="600"/>
        <v>1.0579494799405647</v>
      </c>
      <c r="G4762">
        <f t="shared" si="597"/>
        <v>4.2636244212248195</v>
      </c>
      <c r="H4762">
        <f t="shared" si="593"/>
        <v>5.376191805804971E-2</v>
      </c>
      <c r="I4762" t="str">
        <f t="shared" si="598"/>
        <v>2018</v>
      </c>
      <c r="J4762">
        <f t="shared" si="596"/>
        <v>-1.1923210087261511</v>
      </c>
      <c r="K4762">
        <f t="shared" si="594"/>
        <v>-2.4108397957441241E-2</v>
      </c>
      <c r="L4762">
        <f t="shared" si="595"/>
        <v>0</v>
      </c>
    </row>
    <row r="4763" spans="1:12" x14ac:dyDescent="0.3">
      <c r="A4763">
        <v>4762</v>
      </c>
      <c r="B4763" s="5" t="s">
        <v>1675</v>
      </c>
      <c r="C4763" s="6">
        <v>4.7</v>
      </c>
      <c r="D4763" s="6">
        <v>2.3550000000000001E-2</v>
      </c>
      <c r="E4763" s="10">
        <f t="shared" si="599"/>
        <v>9.5480407058119263E-2</v>
      </c>
      <c r="F4763">
        <f t="shared" si="600"/>
        <v>1.1001872659176031</v>
      </c>
      <c r="G4763">
        <f t="shared" si="597"/>
        <v>4.6907852948868571</v>
      </c>
      <c r="H4763">
        <f t="shared" si="593"/>
        <v>5.5761152446432587E-2</v>
      </c>
      <c r="I4763" t="str">
        <f t="shared" si="598"/>
        <v>2018</v>
      </c>
      <c r="J4763">
        <f t="shared" si="596"/>
        <v>-1.3605571739037188</v>
      </c>
      <c r="K4763">
        <f t="shared" si="594"/>
        <v>-0.45126927161947883</v>
      </c>
      <c r="L4763">
        <f t="shared" si="595"/>
        <v>0</v>
      </c>
    </row>
    <row r="4764" spans="1:12" x14ac:dyDescent="0.3">
      <c r="A4764">
        <v>4763</v>
      </c>
      <c r="B4764" s="5" t="s">
        <v>1673</v>
      </c>
      <c r="C4764" s="6">
        <v>4.5229999999999997</v>
      </c>
      <c r="D4764" s="6">
        <v>2.392E-2</v>
      </c>
      <c r="E4764" s="10">
        <f t="shared" si="599"/>
        <v>-3.8387018220306907E-2</v>
      </c>
      <c r="F4764">
        <f t="shared" si="600"/>
        <v>0.96234042553191479</v>
      </c>
      <c r="G4764">
        <f t="shared" si="597"/>
        <v>4.5139931331595911</v>
      </c>
      <c r="H4764">
        <f t="shared" si="593"/>
        <v>5.6482624278729701E-2</v>
      </c>
      <c r="I4764" t="str">
        <f t="shared" si="598"/>
        <v>2018</v>
      </c>
      <c r="J4764">
        <f t="shared" si="596"/>
        <v>-1.3262190480618703</v>
      </c>
      <c r="K4764">
        <f t="shared" si="594"/>
        <v>-0.27447710989221275</v>
      </c>
      <c r="L4764">
        <f t="shared" si="595"/>
        <v>0</v>
      </c>
    </row>
    <row r="4765" spans="1:12" x14ac:dyDescent="0.3">
      <c r="A4765">
        <v>4764</v>
      </c>
      <c r="B4765" s="5" t="s">
        <v>1671</v>
      </c>
      <c r="C4765" s="6">
        <v>4.4509999999999996</v>
      </c>
      <c r="D4765" s="6">
        <v>2.4070000000000001E-2</v>
      </c>
      <c r="E4765" s="10">
        <f t="shared" si="599"/>
        <v>-1.604670046198883E-2</v>
      </c>
      <c r="F4765">
        <f t="shared" si="600"/>
        <v>0.98408136192792395</v>
      </c>
      <c r="G4765">
        <f t="shared" si="597"/>
        <v>4.4420809838536499</v>
      </c>
      <c r="H4765">
        <f t="shared" si="593"/>
        <v>5.6689649722099632E-2</v>
      </c>
      <c r="I4765" t="str">
        <f t="shared" si="598"/>
        <v>2018</v>
      </c>
      <c r="J4765">
        <f t="shared" si="596"/>
        <v>-1.3098746764411513</v>
      </c>
      <c r="K4765">
        <f t="shared" si="594"/>
        <v>-0.2025649605862716</v>
      </c>
      <c r="L4765">
        <f t="shared" si="595"/>
        <v>0</v>
      </c>
    </row>
    <row r="4766" spans="1:12" x14ac:dyDescent="0.3">
      <c r="A4766">
        <v>4765</v>
      </c>
      <c r="B4766" s="5" t="s">
        <v>1670</v>
      </c>
      <c r="C4766" s="6">
        <v>4.2679999999999998</v>
      </c>
      <c r="D4766" s="6">
        <v>2.4018000000000001E-2</v>
      </c>
      <c r="E4766" s="10">
        <f t="shared" si="599"/>
        <v>-4.1983456594210253E-2</v>
      </c>
      <c r="F4766">
        <f t="shared" si="600"/>
        <v>0.9588856436755786</v>
      </c>
      <c r="G4766">
        <f t="shared" si="597"/>
        <v>4.2594661411081738</v>
      </c>
      <c r="H4766">
        <f t="shared" si="593"/>
        <v>5.7248482942510746E-2</v>
      </c>
      <c r="I4766" t="str">
        <f t="shared" si="598"/>
        <v>2018</v>
      </c>
      <c r="J4766">
        <f t="shared" si="596"/>
        <v>-1.2684070683445874</v>
      </c>
      <c r="K4766">
        <f t="shared" si="594"/>
        <v>-1.9950117840795478E-2</v>
      </c>
      <c r="L4766">
        <f t="shared" si="595"/>
        <v>0</v>
      </c>
    </row>
    <row r="4767" spans="1:12" x14ac:dyDescent="0.3">
      <c r="A4767">
        <v>4766</v>
      </c>
      <c r="B4767" s="5" t="s">
        <v>1668</v>
      </c>
      <c r="C4767" s="6">
        <v>4.3079999999999998</v>
      </c>
      <c r="D4767" s="6">
        <v>2.4039999999999999E-2</v>
      </c>
      <c r="E4767" s="10">
        <f t="shared" si="599"/>
        <v>9.3284258546352857E-3</v>
      </c>
      <c r="F4767">
        <f t="shared" si="600"/>
        <v>1.0093720712277414</v>
      </c>
      <c r="G4767">
        <f t="shared" si="597"/>
        <v>4.2993782789740553</v>
      </c>
      <c r="H4767">
        <f t="shared" si="593"/>
        <v>5.6995432376987107E-2</v>
      </c>
      <c r="I4767" t="str">
        <f t="shared" si="598"/>
        <v>2018</v>
      </c>
      <c r="J4767">
        <f t="shared" si="596"/>
        <v>-1.2746331560404858</v>
      </c>
      <c r="K4767">
        <f t="shared" si="594"/>
        <v>-5.9862255706677026E-2</v>
      </c>
      <c r="L4767">
        <f t="shared" si="595"/>
        <v>0</v>
      </c>
    </row>
    <row r="4768" spans="1:12" x14ac:dyDescent="0.3">
      <c r="A4768">
        <v>4767</v>
      </c>
      <c r="B4768" s="5" t="s">
        <v>1666</v>
      </c>
      <c r="C4768" s="6">
        <v>4.2480000000000002</v>
      </c>
      <c r="D4768" s="6">
        <v>2.3990000000000001E-2</v>
      </c>
      <c r="E4768" s="10">
        <f t="shared" si="599"/>
        <v>-1.4025475354504321E-2</v>
      </c>
      <c r="F4768">
        <f t="shared" si="600"/>
        <v>0.98607242339832879</v>
      </c>
      <c r="G4768">
        <f t="shared" si="597"/>
        <v>4.2395160232673783</v>
      </c>
      <c r="H4768">
        <f t="shared" si="593"/>
        <v>5.7091139698355796E-2</v>
      </c>
      <c r="I4768" t="str">
        <f t="shared" si="598"/>
        <v>2018</v>
      </c>
      <c r="J4768">
        <f t="shared" si="596"/>
        <v>-1.2589964178802959</v>
      </c>
      <c r="K4768">
        <f t="shared" si="594"/>
        <v>1.3950772237557807E-2</v>
      </c>
      <c r="L4768">
        <f t="shared" si="595"/>
        <v>0</v>
      </c>
    </row>
    <row r="4769" spans="1:12" x14ac:dyDescent="0.3">
      <c r="A4769">
        <v>4768</v>
      </c>
      <c r="B4769" s="5" t="s">
        <v>1664</v>
      </c>
      <c r="C4769" s="6">
        <v>4.2619999999999996</v>
      </c>
      <c r="D4769" s="6">
        <v>2.4049999999999998E-2</v>
      </c>
      <c r="E4769" s="10">
        <f t="shared" si="599"/>
        <v>3.2902497367875549E-3</v>
      </c>
      <c r="F4769">
        <f t="shared" si="600"/>
        <v>1.0032956685499057</v>
      </c>
      <c r="G4769">
        <f t="shared" si="597"/>
        <v>4.2534667955049361</v>
      </c>
      <c r="H4769">
        <f t="shared" ref="H4769:H4832" si="601">SQRT(_xlfn.VAR.S(E4740:E4769))</f>
        <v>5.7071027685935243E-2</v>
      </c>
      <c r="I4769" t="str">
        <f t="shared" si="598"/>
        <v>2018</v>
      </c>
      <c r="J4769">
        <f t="shared" si="596"/>
        <v>-1.2626943595417859</v>
      </c>
      <c r="K4769">
        <f t="shared" ref="K4769:K4832" si="602">+MIN(G4770-G4769,G4771-G4769,G4772-G4769,G4773-G4769,G4774-G4769,G4775-G4769,G4776-G4769,G4777-G4769,G4778-G4769,G4779-G4769)</f>
        <v>6.4851866589821228E-2</v>
      </c>
      <c r="L4769">
        <f t="shared" ref="L4769:L4832" si="603">+IF(K4769&lt;J4769,1,0)</f>
        <v>0</v>
      </c>
    </row>
    <row r="4770" spans="1:12" x14ac:dyDescent="0.3">
      <c r="A4770">
        <v>4769</v>
      </c>
      <c r="B4770" s="5" t="s">
        <v>1662</v>
      </c>
      <c r="C4770" s="6">
        <v>4.7149999999999999</v>
      </c>
      <c r="D4770" s="6">
        <v>2.3869999999999999E-2</v>
      </c>
      <c r="E4770" s="10">
        <f t="shared" si="599"/>
        <v>0.10101038240899553</v>
      </c>
      <c r="F4770">
        <f t="shared" si="600"/>
        <v>1.1062881276396059</v>
      </c>
      <c r="G4770">
        <f t="shared" si="597"/>
        <v>4.7056304011030257</v>
      </c>
      <c r="H4770">
        <f t="shared" si="601"/>
        <v>5.9439482739020291E-2</v>
      </c>
      <c r="I4770" t="str">
        <f t="shared" si="598"/>
        <v>2018</v>
      </c>
      <c r="J4770">
        <f t="shared" ref="J4770:J4833" si="604">-G4770*$P$3*$Q$3*H4770</f>
        <v>-1.4548972901419224</v>
      </c>
      <c r="K4770">
        <f t="shared" si="602"/>
        <v>-0.57799044733750105</v>
      </c>
      <c r="L4770">
        <f t="shared" si="603"/>
        <v>0</v>
      </c>
    </row>
    <row r="4771" spans="1:12" x14ac:dyDescent="0.3">
      <c r="A4771">
        <v>4770</v>
      </c>
      <c r="B4771" s="5" t="s">
        <v>1660</v>
      </c>
      <c r="C4771" s="6">
        <v>4.6459999999999999</v>
      </c>
      <c r="D4771" s="6">
        <v>2.366E-2</v>
      </c>
      <c r="E4771" s="10">
        <f t="shared" si="599"/>
        <v>-1.4742281737203431E-2</v>
      </c>
      <c r="F4771">
        <f t="shared" si="600"/>
        <v>0.98536585365853657</v>
      </c>
      <c r="G4771">
        <f t="shared" si="597"/>
        <v>4.6368486613260051</v>
      </c>
      <c r="H4771">
        <f t="shared" si="601"/>
        <v>5.8934856652982495E-2</v>
      </c>
      <c r="I4771" t="str">
        <f t="shared" si="598"/>
        <v>2018</v>
      </c>
      <c r="J4771">
        <f t="shared" si="604"/>
        <v>-1.4214600344766053</v>
      </c>
      <c r="K4771">
        <f t="shared" si="602"/>
        <v>-0.52115701425433514</v>
      </c>
      <c r="L4771">
        <f t="shared" si="603"/>
        <v>0</v>
      </c>
    </row>
    <row r="4772" spans="1:12" x14ac:dyDescent="0.3">
      <c r="A4772">
        <v>4771</v>
      </c>
      <c r="B4772" s="5" t="s">
        <v>1658</v>
      </c>
      <c r="C4772" s="6">
        <v>4.6120000000000001</v>
      </c>
      <c r="D4772" s="6">
        <v>2.3629999999999998E-2</v>
      </c>
      <c r="E4772" s="10">
        <f t="shared" si="599"/>
        <v>-7.3450319414047833E-3</v>
      </c>
      <c r="F4772">
        <f t="shared" si="600"/>
        <v>0.99268187688334053</v>
      </c>
      <c r="G4772">
        <f t="shared" si="597"/>
        <v>4.6029271392525679</v>
      </c>
      <c r="H4772">
        <f t="shared" si="601"/>
        <v>5.9040053615705988E-2</v>
      </c>
      <c r="I4772" t="str">
        <f t="shared" si="598"/>
        <v>2018</v>
      </c>
      <c r="J4772">
        <f t="shared" si="604"/>
        <v>-1.4135798446738057</v>
      </c>
      <c r="K4772">
        <f t="shared" si="602"/>
        <v>-0.78364987666179653</v>
      </c>
      <c r="L4772">
        <f t="shared" si="603"/>
        <v>0</v>
      </c>
    </row>
    <row r="4773" spans="1:12" x14ac:dyDescent="0.3">
      <c r="A4773">
        <v>4772</v>
      </c>
      <c r="B4773" s="5" t="s">
        <v>1656</v>
      </c>
      <c r="C4773" s="6">
        <v>4.3390000000000004</v>
      </c>
      <c r="D4773" s="6">
        <v>2.342E-2</v>
      </c>
      <c r="E4773" s="10">
        <f t="shared" si="599"/>
        <v>-6.101769559059881E-2</v>
      </c>
      <c r="F4773">
        <f t="shared" si="600"/>
        <v>0.94080659150043378</v>
      </c>
      <c r="G4773">
        <f t="shared" si="597"/>
        <v>4.3305399765915302</v>
      </c>
      <c r="H4773">
        <f t="shared" si="601"/>
        <v>5.9931696619543132E-2</v>
      </c>
      <c r="I4773" t="str">
        <f t="shared" si="598"/>
        <v>2018</v>
      </c>
      <c r="J4773">
        <f t="shared" si="604"/>
        <v>-1.3500135424581761</v>
      </c>
      <c r="K4773">
        <f t="shared" si="602"/>
        <v>-0.80957132049391101</v>
      </c>
      <c r="L4773">
        <f t="shared" si="603"/>
        <v>0</v>
      </c>
    </row>
    <row r="4774" spans="1:12" x14ac:dyDescent="0.3">
      <c r="A4774">
        <v>4773</v>
      </c>
      <c r="B4774" s="5" t="s">
        <v>1654</v>
      </c>
      <c r="C4774" s="6">
        <v>4.4569999999999999</v>
      </c>
      <c r="D4774" s="6">
        <v>2.4230000000000002E-2</v>
      </c>
      <c r="E4774" s="10">
        <f t="shared" si="599"/>
        <v>2.6831987148204901E-2</v>
      </c>
      <c r="F4774">
        <f t="shared" si="600"/>
        <v>1.0271952062687253</v>
      </c>
      <c r="G4774">
        <f t="shared" si="597"/>
        <v>4.4480096537249221</v>
      </c>
      <c r="H4774">
        <f t="shared" si="601"/>
        <v>5.9960499334098798E-2</v>
      </c>
      <c r="I4774" t="str">
        <f t="shared" si="598"/>
        <v>2018</v>
      </c>
      <c r="J4774">
        <f t="shared" si="604"/>
        <v>-1.3873002438743616</v>
      </c>
      <c r="K4774">
        <f t="shared" si="602"/>
        <v>-0.92704099762730285</v>
      </c>
      <c r="L4774">
        <f t="shared" si="603"/>
        <v>0</v>
      </c>
    </row>
    <row r="4775" spans="1:12" x14ac:dyDescent="0.3">
      <c r="A4775">
        <v>4774</v>
      </c>
      <c r="B4775" s="5" t="s">
        <v>1652</v>
      </c>
      <c r="C4775" s="6">
        <v>4.4690000000000003</v>
      </c>
      <c r="D4775" s="6">
        <v>2.4225E-2</v>
      </c>
      <c r="E4775" s="10">
        <f t="shared" si="599"/>
        <v>2.6887759868958728E-3</v>
      </c>
      <c r="F4775">
        <f t="shared" si="600"/>
        <v>1.002692393986987</v>
      </c>
      <c r="G4775">
        <f t="shared" si="597"/>
        <v>4.459987306498328</v>
      </c>
      <c r="H4775">
        <f t="shared" si="601"/>
        <v>5.9792236043214521E-2</v>
      </c>
      <c r="I4775" t="str">
        <f t="shared" si="598"/>
        <v>2018</v>
      </c>
      <c r="J4775">
        <f t="shared" si="604"/>
        <v>-1.387132407541918</v>
      </c>
      <c r="K4775">
        <f t="shared" si="602"/>
        <v>-0.93901865040070875</v>
      </c>
      <c r="L4775">
        <f t="shared" si="603"/>
        <v>0</v>
      </c>
    </row>
    <row r="4776" spans="1:12" x14ac:dyDescent="0.3">
      <c r="A4776">
        <v>4775</v>
      </c>
      <c r="B4776" s="5" t="s">
        <v>1650</v>
      </c>
      <c r="C4776" s="6">
        <v>4.327</v>
      </c>
      <c r="D4776" s="6">
        <v>2.41E-2</v>
      </c>
      <c r="E4776" s="10">
        <f t="shared" si="599"/>
        <v>-3.2290208708566838E-2</v>
      </c>
      <c r="F4776">
        <f t="shared" si="600"/>
        <v>0.96822555381517106</v>
      </c>
      <c r="G4776">
        <f t="shared" si="597"/>
        <v>4.3183186620947573</v>
      </c>
      <c r="H4776">
        <f t="shared" si="601"/>
        <v>6.0324278183871378E-2</v>
      </c>
      <c r="I4776" t="str">
        <f t="shared" si="598"/>
        <v>2018</v>
      </c>
      <c r="J4776">
        <f t="shared" si="604"/>
        <v>-1.355021922955673</v>
      </c>
      <c r="K4776">
        <f t="shared" si="602"/>
        <v>-0.79735000599713812</v>
      </c>
      <c r="L4776">
        <f t="shared" si="603"/>
        <v>0</v>
      </c>
    </row>
    <row r="4777" spans="1:12" x14ac:dyDescent="0.3">
      <c r="A4777">
        <v>4776</v>
      </c>
      <c r="B4777" s="5" t="s">
        <v>1648</v>
      </c>
      <c r="C4777" s="6">
        <v>4.4880000000000004</v>
      </c>
      <c r="D4777" s="6">
        <v>2.3959999999999999E-2</v>
      </c>
      <c r="E4777" s="10">
        <f t="shared" si="599"/>
        <v>3.6532706977647586E-2</v>
      </c>
      <c r="F4777">
        <f t="shared" si="600"/>
        <v>1.0372082274092906</v>
      </c>
      <c r="G4777">
        <f t="shared" si="597"/>
        <v>4.4790479001537751</v>
      </c>
      <c r="H4777">
        <f t="shared" si="601"/>
        <v>6.0440695938761835E-2</v>
      </c>
      <c r="I4777" t="str">
        <f t="shared" si="598"/>
        <v>2018</v>
      </c>
      <c r="J4777">
        <f t="shared" si="604"/>
        <v>-1.4081686255681052</v>
      </c>
      <c r="K4777">
        <f t="shared" si="602"/>
        <v>-0.95807924405615585</v>
      </c>
      <c r="L4777">
        <f t="shared" si="603"/>
        <v>0</v>
      </c>
    </row>
    <row r="4778" spans="1:12" x14ac:dyDescent="0.3">
      <c r="A4778">
        <v>4777</v>
      </c>
      <c r="B4778" s="5" t="s">
        <v>1647</v>
      </c>
      <c r="C4778" s="6">
        <v>4.5449999999999999</v>
      </c>
      <c r="D4778" s="6">
        <v>2.3860000000000003E-2</v>
      </c>
      <c r="E4778" s="10">
        <f t="shared" si="599"/>
        <v>1.2620559409046959E-2</v>
      </c>
      <c r="F4778">
        <f t="shared" si="600"/>
        <v>1.0127005347593583</v>
      </c>
      <c r="G4778">
        <f t="shared" si="597"/>
        <v>4.5359720033077036</v>
      </c>
      <c r="H4778">
        <f t="shared" si="601"/>
        <v>6.0402292464848413E-2</v>
      </c>
      <c r="I4778" t="str">
        <f t="shared" si="598"/>
        <v>2018</v>
      </c>
      <c r="J4778">
        <f t="shared" si="604"/>
        <v>-1.4251588951082959</v>
      </c>
      <c r="K4778">
        <f t="shared" si="602"/>
        <v>-1.0758644730257618</v>
      </c>
      <c r="L4778">
        <f t="shared" si="603"/>
        <v>0</v>
      </c>
    </row>
    <row r="4779" spans="1:12" x14ac:dyDescent="0.3">
      <c r="A4779">
        <v>4778</v>
      </c>
      <c r="B4779" s="5" t="s">
        <v>1645</v>
      </c>
      <c r="C4779" s="6">
        <v>4.407</v>
      </c>
      <c r="D4779" s="6">
        <v>2.4279999999999999E-2</v>
      </c>
      <c r="E4779" s="10">
        <f t="shared" si="599"/>
        <v>-3.0833541769592201E-2</v>
      </c>
      <c r="F4779">
        <f t="shared" si="600"/>
        <v>0.96963696369636965</v>
      </c>
      <c r="G4779">
        <f t="shared" si="597"/>
        <v>4.3980921847786911</v>
      </c>
      <c r="H4779">
        <f t="shared" si="601"/>
        <v>6.0875163767787357E-2</v>
      </c>
      <c r="I4779" t="str">
        <f t="shared" si="598"/>
        <v>2018</v>
      </c>
      <c r="J4779">
        <f t="shared" si="604"/>
        <v>-1.3926563739243412</v>
      </c>
      <c r="K4779">
        <f t="shared" si="602"/>
        <v>-0.93798465449674939</v>
      </c>
      <c r="L4779">
        <f t="shared" si="603"/>
        <v>0</v>
      </c>
    </row>
    <row r="4780" spans="1:12" x14ac:dyDescent="0.3">
      <c r="A4780">
        <v>4779</v>
      </c>
      <c r="B4780" s="5" t="s">
        <v>1643</v>
      </c>
      <c r="C4780" s="6">
        <v>4.1360000000000001</v>
      </c>
      <c r="D4780" s="6">
        <v>2.4279999999999999E-2</v>
      </c>
      <c r="E4780" s="10">
        <f t="shared" si="599"/>
        <v>-6.3465048653721975E-2</v>
      </c>
      <c r="F4780">
        <f t="shared" si="600"/>
        <v>0.93850692080780573</v>
      </c>
      <c r="G4780">
        <f t="shared" si="597"/>
        <v>4.1276399537655246</v>
      </c>
      <c r="H4780">
        <f t="shared" si="601"/>
        <v>6.2308210332647954E-2</v>
      </c>
      <c r="I4780" t="str">
        <f t="shared" si="598"/>
        <v>2018</v>
      </c>
      <c r="J4780">
        <f t="shared" si="604"/>
        <v>-1.3377858112783314</v>
      </c>
      <c r="K4780">
        <f t="shared" si="602"/>
        <v>-0.66753242348358288</v>
      </c>
      <c r="L4780">
        <f t="shared" si="603"/>
        <v>0</v>
      </c>
    </row>
    <row r="4781" spans="1:12" x14ac:dyDescent="0.3">
      <c r="A4781">
        <v>4780</v>
      </c>
      <c r="B4781" s="5" t="s">
        <v>1642</v>
      </c>
      <c r="C4781" s="6">
        <v>4.1239999999999997</v>
      </c>
      <c r="D4781" s="6">
        <v>2.4199999999999999E-2</v>
      </c>
      <c r="E4781" s="10">
        <f t="shared" si="599"/>
        <v>-2.9055710514146356E-3</v>
      </c>
      <c r="F4781">
        <f t="shared" si="600"/>
        <v>0.99709864603481613</v>
      </c>
      <c r="G4781">
        <f t="shared" si="597"/>
        <v>4.11569164707167</v>
      </c>
      <c r="H4781">
        <f t="shared" si="601"/>
        <v>6.2275603357308758E-2</v>
      </c>
      <c r="I4781" t="str">
        <f t="shared" si="598"/>
        <v>2018</v>
      </c>
      <c r="J4781">
        <f t="shared" si="604"/>
        <v>-1.3332152536879565</v>
      </c>
      <c r="K4781">
        <f t="shared" si="602"/>
        <v>-0.65558411678972828</v>
      </c>
      <c r="L4781">
        <f t="shared" si="603"/>
        <v>0</v>
      </c>
    </row>
    <row r="4782" spans="1:12" x14ac:dyDescent="0.3">
      <c r="A4782">
        <v>4781</v>
      </c>
      <c r="B4782" s="5" t="s">
        <v>1640</v>
      </c>
      <c r="C4782" s="6">
        <v>3.827</v>
      </c>
      <c r="D4782" s="6">
        <v>2.4239999999999998E-2</v>
      </c>
      <c r="E4782" s="10">
        <f t="shared" si="599"/>
        <v>-7.474235971114819E-2</v>
      </c>
      <c r="F4782">
        <f t="shared" si="600"/>
        <v>0.92798254122211454</v>
      </c>
      <c r="G4782">
        <f t="shared" si="597"/>
        <v>3.8192772625907714</v>
      </c>
      <c r="H4782">
        <f t="shared" si="601"/>
        <v>6.4064187561718638E-2</v>
      </c>
      <c r="I4782" t="str">
        <f t="shared" si="598"/>
        <v>2018</v>
      </c>
      <c r="J4782">
        <f t="shared" si="604"/>
        <v>-1.2727292081016466</v>
      </c>
      <c r="K4782">
        <f t="shared" si="602"/>
        <v>-0.52282996165326123</v>
      </c>
      <c r="L4782">
        <f t="shared" si="603"/>
        <v>0</v>
      </c>
    </row>
    <row r="4783" spans="1:12" x14ac:dyDescent="0.3">
      <c r="A4783">
        <v>4782</v>
      </c>
      <c r="B4783" s="5" t="s">
        <v>1638</v>
      </c>
      <c r="C4783" s="6">
        <v>3.528</v>
      </c>
      <c r="D4783" s="6">
        <v>2.3940000000000003E-2</v>
      </c>
      <c r="E4783" s="10">
        <f t="shared" si="599"/>
        <v>-8.135006829902032E-2</v>
      </c>
      <c r="F4783">
        <f t="shared" si="600"/>
        <v>0.92187091716749414</v>
      </c>
      <c r="G4783">
        <f t="shared" si="597"/>
        <v>3.5209686560976192</v>
      </c>
      <c r="H4783">
        <f t="shared" si="601"/>
        <v>6.4215036939637093E-2</v>
      </c>
      <c r="I4783" t="str">
        <f t="shared" si="598"/>
        <v>2018</v>
      </c>
      <c r="J4783">
        <f t="shared" si="604"/>
        <v>-1.1760841479192063</v>
      </c>
      <c r="K4783">
        <f t="shared" si="602"/>
        <v>-0.58679632265483583</v>
      </c>
      <c r="L4783">
        <f t="shared" si="603"/>
        <v>0</v>
      </c>
    </row>
    <row r="4784" spans="1:12" x14ac:dyDescent="0.3">
      <c r="A4784">
        <v>4783</v>
      </c>
      <c r="B4784" s="5" t="s">
        <v>1636</v>
      </c>
      <c r="C4784" s="6">
        <v>3.8380000000000001</v>
      </c>
      <c r="D4784" s="6">
        <v>2.384E-2</v>
      </c>
      <c r="E4784" s="10">
        <f t="shared" si="599"/>
        <v>8.4220259440963299E-2</v>
      </c>
      <c r="F4784">
        <f t="shared" si="600"/>
        <v>1.0878684807256236</v>
      </c>
      <c r="G4784">
        <f t="shared" si="597"/>
        <v>3.830382742314645</v>
      </c>
      <c r="H4784">
        <f t="shared" si="601"/>
        <v>6.6039099315451474E-2</v>
      </c>
      <c r="I4784" t="str">
        <f t="shared" si="598"/>
        <v>2018</v>
      </c>
      <c r="J4784">
        <f t="shared" si="604"/>
        <v>-1.3157785859884943</v>
      </c>
      <c r="K4784">
        <f t="shared" si="602"/>
        <v>-0.89621040887186165</v>
      </c>
      <c r="L4784">
        <f t="shared" si="603"/>
        <v>0</v>
      </c>
    </row>
    <row r="4785" spans="1:12" x14ac:dyDescent="0.3">
      <c r="A4785">
        <v>4784</v>
      </c>
      <c r="B4785" s="5" t="s">
        <v>1634</v>
      </c>
      <c r="C4785" s="6">
        <v>3.726</v>
      </c>
      <c r="D4785" s="6">
        <v>2.3940000000000003E-2</v>
      </c>
      <c r="E4785" s="10">
        <f t="shared" si="599"/>
        <v>-2.9616125406111499E-2</v>
      </c>
      <c r="F4785">
        <f t="shared" si="600"/>
        <v>0.97081813444502341</v>
      </c>
      <c r="G4785">
        <f t="shared" si="597"/>
        <v>3.7185740398582001</v>
      </c>
      <c r="H4785">
        <f t="shared" si="601"/>
        <v>6.629943222246934E-2</v>
      </c>
      <c r="I4785" t="str">
        <f t="shared" si="598"/>
        <v>2018</v>
      </c>
      <c r="J4785">
        <f t="shared" si="604"/>
        <v>-1.2824065952315742</v>
      </c>
      <c r="K4785">
        <f t="shared" si="602"/>
        <v>-0.78440170641541673</v>
      </c>
      <c r="L4785">
        <f t="shared" si="603"/>
        <v>0</v>
      </c>
    </row>
    <row r="4786" spans="1:12" x14ac:dyDescent="0.3">
      <c r="A4786">
        <v>4785</v>
      </c>
      <c r="B4786" s="5" t="s">
        <v>1632</v>
      </c>
      <c r="C4786" s="6">
        <v>3.5830000000000002</v>
      </c>
      <c r="D4786" s="6">
        <v>2.392E-2</v>
      </c>
      <c r="E4786" s="10">
        <f t="shared" si="599"/>
        <v>-3.9134833856579898E-2</v>
      </c>
      <c r="F4786">
        <f t="shared" si="600"/>
        <v>0.96162104133118631</v>
      </c>
      <c r="G4786">
        <f t="shared" si="597"/>
        <v>3.5758650002455927</v>
      </c>
      <c r="H4786">
        <f t="shared" si="601"/>
        <v>6.6711499096466939E-2</v>
      </c>
      <c r="I4786" t="str">
        <f t="shared" si="598"/>
        <v>2018</v>
      </c>
      <c r="J4786">
        <f t="shared" si="604"/>
        <v>-1.2408558000671313</v>
      </c>
      <c r="K4786">
        <f t="shared" si="602"/>
        <v>-0.64169266680280934</v>
      </c>
      <c r="L4786">
        <f t="shared" si="603"/>
        <v>0</v>
      </c>
    </row>
    <row r="4787" spans="1:12" x14ac:dyDescent="0.3">
      <c r="A4787">
        <v>4786</v>
      </c>
      <c r="B4787" s="5" t="s">
        <v>1630</v>
      </c>
      <c r="C4787" s="6">
        <v>3.8159999999999998</v>
      </c>
      <c r="D4787" s="6">
        <v>2.3860000000000003E-2</v>
      </c>
      <c r="E4787" s="10">
        <f t="shared" si="599"/>
        <v>6.3002315263223252E-2</v>
      </c>
      <c r="F4787">
        <f t="shared" si="600"/>
        <v>1.0650293050516326</v>
      </c>
      <c r="G4787">
        <f t="shared" si="597"/>
        <v>3.8084200582227057</v>
      </c>
      <c r="H4787">
        <f t="shared" si="601"/>
        <v>6.712399420689194E-2</v>
      </c>
      <c r="I4787" t="str">
        <f t="shared" si="598"/>
        <v>2018</v>
      </c>
      <c r="J4787">
        <f t="shared" si="604"/>
        <v>-1.3297259238410792</v>
      </c>
      <c r="K4787">
        <f t="shared" si="602"/>
        <v>-0.8742477247799223</v>
      </c>
      <c r="L4787">
        <f t="shared" si="603"/>
        <v>0</v>
      </c>
    </row>
    <row r="4788" spans="1:12" x14ac:dyDescent="0.3">
      <c r="A4788">
        <v>4787</v>
      </c>
      <c r="B4788" s="5" t="s">
        <v>1628</v>
      </c>
      <c r="C4788" s="6">
        <v>3.4670000000000001</v>
      </c>
      <c r="D4788" s="6">
        <v>2.3879999999999998E-2</v>
      </c>
      <c r="E4788" s="10">
        <f t="shared" si="599"/>
        <v>-9.5913086883153684E-2</v>
      </c>
      <c r="F4788">
        <f t="shared" si="600"/>
        <v>0.90854297693920338</v>
      </c>
      <c r="G4788">
        <f t="shared" si="597"/>
        <v>3.4601075302819417</v>
      </c>
      <c r="H4788">
        <f t="shared" si="601"/>
        <v>6.9303280738483047E-2</v>
      </c>
      <c r="I4788" t="str">
        <f t="shared" si="598"/>
        <v>2018</v>
      </c>
      <c r="J4788">
        <f t="shared" si="604"/>
        <v>-1.2473343727477517</v>
      </c>
      <c r="K4788">
        <f t="shared" si="602"/>
        <v>-0.52593519683915835</v>
      </c>
      <c r="L4788">
        <f t="shared" si="603"/>
        <v>0</v>
      </c>
    </row>
    <row r="4789" spans="1:12" x14ac:dyDescent="0.3">
      <c r="A4789">
        <v>4788</v>
      </c>
      <c r="B4789" s="5" t="s">
        <v>1627</v>
      </c>
      <c r="C4789" s="6">
        <v>3.49</v>
      </c>
      <c r="D4789" s="6">
        <v>2.4431999999999999E-2</v>
      </c>
      <c r="E4789" s="10">
        <f t="shared" si="599"/>
        <v>6.6120695114494843E-3</v>
      </c>
      <c r="F4789">
        <f t="shared" si="600"/>
        <v>1.0066339775021633</v>
      </c>
      <c r="G4789">
        <f t="shared" si="597"/>
        <v>3.4829015886348547</v>
      </c>
      <c r="H4789">
        <f t="shared" si="601"/>
        <v>6.7573641065728177E-2</v>
      </c>
      <c r="I4789" t="str">
        <f t="shared" si="598"/>
        <v>2018</v>
      </c>
      <c r="J4789">
        <f t="shared" si="604"/>
        <v>-1.2242159249079529</v>
      </c>
      <c r="K4789">
        <f t="shared" si="602"/>
        <v>-0.54872925519207127</v>
      </c>
      <c r="L4789">
        <f t="shared" si="603"/>
        <v>0</v>
      </c>
    </row>
    <row r="4790" spans="1:12" x14ac:dyDescent="0.3">
      <c r="A4790">
        <v>4789</v>
      </c>
      <c r="B4790" s="5" t="s">
        <v>1625</v>
      </c>
      <c r="C4790" s="6">
        <v>3.5430000000000001</v>
      </c>
      <c r="D4790" s="6">
        <v>2.435E-2</v>
      </c>
      <c r="E4790" s="10">
        <f t="shared" si="599"/>
        <v>1.5072089668999141E-2</v>
      </c>
      <c r="F4790">
        <f t="shared" si="600"/>
        <v>1.0151862464183381</v>
      </c>
      <c r="G4790">
        <f t="shared" si="597"/>
        <v>3.5358179517508037</v>
      </c>
      <c r="H4790">
        <f t="shared" si="601"/>
        <v>5.9607245036238883E-2</v>
      </c>
      <c r="I4790" t="str">
        <f t="shared" si="598"/>
        <v>2018</v>
      </c>
      <c r="J4790">
        <f t="shared" si="604"/>
        <v>-1.0962975583488535</v>
      </c>
      <c r="K4790">
        <f t="shared" si="602"/>
        <v>-0.60164561830802032</v>
      </c>
      <c r="L4790">
        <f t="shared" si="603"/>
        <v>0</v>
      </c>
    </row>
    <row r="4791" spans="1:12" x14ac:dyDescent="0.3">
      <c r="A4791">
        <v>4790</v>
      </c>
      <c r="B4791" s="5" t="s">
        <v>1623</v>
      </c>
      <c r="C4791" s="6">
        <v>3.6419999999999999</v>
      </c>
      <c r="D4791" s="6">
        <v>2.41E-2</v>
      </c>
      <c r="E4791" s="10">
        <f t="shared" si="599"/>
        <v>2.7559155422081118E-2</v>
      </c>
      <c r="F4791">
        <f t="shared" si="600"/>
        <v>1.0279424216765451</v>
      </c>
      <c r="G4791">
        <f t="shared" si="597"/>
        <v>3.6346929899119726</v>
      </c>
      <c r="H4791">
        <f t="shared" si="601"/>
        <v>5.054059515748472E-2</v>
      </c>
      <c r="I4791" t="str">
        <f t="shared" si="598"/>
        <v>2018</v>
      </c>
      <c r="J4791">
        <f t="shared" si="604"/>
        <v>-0.95553717038452657</v>
      </c>
      <c r="K4791">
        <f t="shared" si="602"/>
        <v>-0.70052065646918926</v>
      </c>
      <c r="L4791">
        <f t="shared" si="603"/>
        <v>0</v>
      </c>
    </row>
    <row r="4792" spans="1:12" x14ac:dyDescent="0.3">
      <c r="A4792">
        <v>4791</v>
      </c>
      <c r="B4792" s="5" t="s">
        <v>1621</v>
      </c>
      <c r="C4792" s="6">
        <v>3.3029999999999999</v>
      </c>
      <c r="D4792" s="6">
        <v>2.383E-2</v>
      </c>
      <c r="E4792" s="10">
        <f t="shared" si="599"/>
        <v>-9.7701834896763567E-2</v>
      </c>
      <c r="F4792">
        <f t="shared" si="600"/>
        <v>0.90691927512355852</v>
      </c>
      <c r="G4792">
        <f t="shared" si="597"/>
        <v>3.2964473009375101</v>
      </c>
      <c r="H4792">
        <f t="shared" si="601"/>
        <v>5.2060202697742156E-2</v>
      </c>
      <c r="I4792" t="str">
        <f t="shared" si="598"/>
        <v>2018</v>
      </c>
      <c r="J4792">
        <f t="shared" si="604"/>
        <v>-0.89267113642509399</v>
      </c>
      <c r="K4792">
        <f t="shared" si="602"/>
        <v>-0.36227496749472676</v>
      </c>
      <c r="L4792">
        <f t="shared" si="603"/>
        <v>0</v>
      </c>
    </row>
    <row r="4793" spans="1:12" x14ac:dyDescent="0.3">
      <c r="A4793">
        <v>4792</v>
      </c>
      <c r="B4793" s="5" t="s">
        <v>1619</v>
      </c>
      <c r="C4793" s="6">
        <v>2.94</v>
      </c>
      <c r="D4793" s="6">
        <v>2.3809999999999998E-2</v>
      </c>
      <c r="E4793" s="10">
        <f t="shared" si="599"/>
        <v>-0.11642156505806231</v>
      </c>
      <c r="F4793">
        <f t="shared" si="600"/>
        <v>0.8900999091734787</v>
      </c>
      <c r="G4793">
        <f t="shared" si="597"/>
        <v>2.9341723334427834</v>
      </c>
      <c r="H4793">
        <f t="shared" si="601"/>
        <v>5.1830050068255369E-2</v>
      </c>
      <c r="I4793" t="str">
        <f t="shared" si="598"/>
        <v>2018</v>
      </c>
      <c r="J4793">
        <f t="shared" si="604"/>
        <v>-0.79105512174271608</v>
      </c>
      <c r="K4793">
        <f t="shared" si="602"/>
        <v>3.9235148323490954E-3</v>
      </c>
      <c r="L4793">
        <f t="shared" si="603"/>
        <v>0</v>
      </c>
    </row>
    <row r="4794" spans="1:12" x14ac:dyDescent="0.3">
      <c r="A4794">
        <v>4793</v>
      </c>
      <c r="B4794" s="5" t="s">
        <v>1618</v>
      </c>
      <c r="C4794" s="6">
        <v>2.9820000000000002</v>
      </c>
      <c r="D4794" s="6">
        <v>2.4663000000000001E-2</v>
      </c>
      <c r="E4794" s="10">
        <f t="shared" si="599"/>
        <v>1.4184634991956602E-2</v>
      </c>
      <c r="F4794">
        <f t="shared" si="600"/>
        <v>1.0142857142857145</v>
      </c>
      <c r="G4794">
        <f t="shared" si="597"/>
        <v>2.9758775382498892</v>
      </c>
      <c r="H4794">
        <f t="shared" si="601"/>
        <v>5.1923039763534719E-2</v>
      </c>
      <c r="I4794" t="str">
        <f t="shared" si="598"/>
        <v>2019</v>
      </c>
      <c r="J4794">
        <f t="shared" si="604"/>
        <v>-0.80373830321520201</v>
      </c>
      <c r="K4794">
        <f t="shared" si="602"/>
        <v>-3.7781689974756727E-2</v>
      </c>
      <c r="L4794">
        <f t="shared" si="603"/>
        <v>0</v>
      </c>
    </row>
    <row r="4795" spans="1:12" x14ac:dyDescent="0.3">
      <c r="A4795">
        <v>4794</v>
      </c>
      <c r="B4795" s="5" t="s">
        <v>1616</v>
      </c>
      <c r="C4795" s="6">
        <v>2.9580000000000002</v>
      </c>
      <c r="D4795" s="6">
        <v>2.4169999999999997E-2</v>
      </c>
      <c r="E4795" s="10">
        <f t="shared" si="599"/>
        <v>-8.0808520539386725E-3</v>
      </c>
      <c r="F4795">
        <f t="shared" si="600"/>
        <v>0.99195171026156936</v>
      </c>
      <c r="G4795">
        <f t="shared" si="597"/>
        <v>2.9520480910804499</v>
      </c>
      <c r="H4795">
        <f t="shared" si="601"/>
        <v>5.1931976836112947E-2</v>
      </c>
      <c r="I4795" t="str">
        <f t="shared" si="598"/>
        <v>2019</v>
      </c>
      <c r="J4795">
        <f t="shared" si="604"/>
        <v>-0.79743957253337183</v>
      </c>
      <c r="K4795">
        <f t="shared" si="602"/>
        <v>-1.3952242805317372E-2</v>
      </c>
      <c r="L4795">
        <f t="shared" si="603"/>
        <v>0</v>
      </c>
    </row>
    <row r="4796" spans="1:12" x14ac:dyDescent="0.3">
      <c r="A4796">
        <v>4795</v>
      </c>
      <c r="B4796" s="5" t="s">
        <v>1614</v>
      </c>
      <c r="C4796" s="6">
        <v>2.9449999999999998</v>
      </c>
      <c r="D4796" s="6">
        <v>2.4119999999999999E-2</v>
      </c>
      <c r="E4796" s="10">
        <f t="shared" si="599"/>
        <v>-4.4045471850581042E-3</v>
      </c>
      <c r="F4796">
        <f t="shared" si="600"/>
        <v>0.99560513860716693</v>
      </c>
      <c r="G4796">
        <f t="shared" si="597"/>
        <v>2.9390864950633904</v>
      </c>
      <c r="H4796">
        <f t="shared" si="601"/>
        <v>5.1676841138025106E-2</v>
      </c>
      <c r="I4796" t="str">
        <f t="shared" si="598"/>
        <v>2019</v>
      </c>
      <c r="J4796">
        <f t="shared" si="604"/>
        <v>-0.79003771893809882</v>
      </c>
      <c r="K4796">
        <f t="shared" si="602"/>
        <v>-9.9064678825788732E-4</v>
      </c>
      <c r="L4796">
        <f t="shared" si="603"/>
        <v>0</v>
      </c>
    </row>
    <row r="4797" spans="1:12" x14ac:dyDescent="0.3">
      <c r="A4797">
        <v>4796</v>
      </c>
      <c r="B4797" s="5" t="s">
        <v>1612</v>
      </c>
      <c r="C4797" s="6">
        <v>3.044</v>
      </c>
      <c r="D4797" s="6">
        <v>2.4140000000000002E-2</v>
      </c>
      <c r="E4797" s="10">
        <f t="shared" si="599"/>
        <v>3.306362289588953E-2</v>
      </c>
      <c r="F4797">
        <f t="shared" si="600"/>
        <v>1.0336162988115452</v>
      </c>
      <c r="G4797">
        <f t="shared" si="597"/>
        <v>3.0378826417724625</v>
      </c>
      <c r="H4797">
        <f t="shared" si="601"/>
        <v>5.2199516013491994E-2</v>
      </c>
      <c r="I4797" t="str">
        <f t="shared" si="598"/>
        <v>2019</v>
      </c>
      <c r="J4797">
        <f t="shared" si="604"/>
        <v>-0.82485378060739989</v>
      </c>
      <c r="K4797">
        <f t="shared" si="602"/>
        <v>-9.9786793497329995E-2</v>
      </c>
      <c r="L4797">
        <f t="shared" si="603"/>
        <v>0</v>
      </c>
    </row>
    <row r="4798" spans="1:12" x14ac:dyDescent="0.3">
      <c r="A4798">
        <v>4797</v>
      </c>
      <c r="B4798" s="5" t="s">
        <v>1610</v>
      </c>
      <c r="C4798" s="6">
        <v>2.944</v>
      </c>
      <c r="D4798" s="6">
        <v>2.4089999999999997E-2</v>
      </c>
      <c r="E4798" s="10">
        <f t="shared" si="599"/>
        <v>-3.3403239132809591E-2</v>
      </c>
      <c r="F4798">
        <f t="shared" si="600"/>
        <v>0.96714848883048621</v>
      </c>
      <c r="G4798">
        <f t="shared" si="597"/>
        <v>2.9380958482751325</v>
      </c>
      <c r="H4798">
        <f t="shared" si="601"/>
        <v>5.2350535680680287E-2</v>
      </c>
      <c r="I4798" t="str">
        <f t="shared" si="598"/>
        <v>2019</v>
      </c>
      <c r="J4798">
        <f t="shared" si="604"/>
        <v>-0.80006742822835986</v>
      </c>
      <c r="K4798">
        <f t="shared" si="602"/>
        <v>2.2832966752866835E-2</v>
      </c>
      <c r="L4798">
        <f t="shared" si="603"/>
        <v>0</v>
      </c>
    </row>
    <row r="4799" spans="1:12" x14ac:dyDescent="0.3">
      <c r="A4799">
        <v>4798</v>
      </c>
      <c r="B4799" s="5" t="s">
        <v>1608</v>
      </c>
      <c r="C4799" s="6">
        <v>2.9670000000000001</v>
      </c>
      <c r="D4799" s="6">
        <v>2.4580000000000001E-2</v>
      </c>
      <c r="E4799" s="10">
        <f t="shared" si="599"/>
        <v>7.782140442054949E-3</v>
      </c>
      <c r="F4799">
        <f t="shared" si="600"/>
        <v>1.0078125</v>
      </c>
      <c r="G4799">
        <f t="shared" si="597"/>
        <v>2.9609288150279993</v>
      </c>
      <c r="H4799">
        <f t="shared" si="601"/>
        <v>5.2402832209489644E-2</v>
      </c>
      <c r="I4799" t="str">
        <f t="shared" si="598"/>
        <v>2019</v>
      </c>
      <c r="J4799">
        <f t="shared" si="604"/>
        <v>-0.80709048426945484</v>
      </c>
      <c r="K4799">
        <f t="shared" si="602"/>
        <v>2.0576357675259338E-3</v>
      </c>
      <c r="L4799">
        <f t="shared" si="603"/>
        <v>0</v>
      </c>
    </row>
    <row r="4800" spans="1:12" x14ac:dyDescent="0.3">
      <c r="A4800">
        <v>4799</v>
      </c>
      <c r="B4800" s="5" t="s">
        <v>1606</v>
      </c>
      <c r="C4800" s="6">
        <v>2.984</v>
      </c>
      <c r="D4800" s="6">
        <v>2.443E-2</v>
      </c>
      <c r="E4800" s="10">
        <f t="shared" si="599"/>
        <v>5.7133410328295301E-3</v>
      </c>
      <c r="F4800">
        <f t="shared" si="600"/>
        <v>1.0057296932928883</v>
      </c>
      <c r="G4800">
        <f t="shared" si="597"/>
        <v>2.9779312529081965</v>
      </c>
      <c r="H4800">
        <f t="shared" si="601"/>
        <v>4.8016322919559477E-2</v>
      </c>
      <c r="I4800" t="str">
        <f t="shared" si="598"/>
        <v>2019</v>
      </c>
      <c r="J4800">
        <f t="shared" si="604"/>
        <v>-0.74377755248052879</v>
      </c>
      <c r="K4800">
        <f t="shared" si="602"/>
        <v>-1.494480211267124E-2</v>
      </c>
      <c r="L4800">
        <f t="shared" si="603"/>
        <v>0</v>
      </c>
    </row>
    <row r="4801" spans="1:12" x14ac:dyDescent="0.3">
      <c r="A4801">
        <v>4800</v>
      </c>
      <c r="B4801" s="5" t="s">
        <v>1604</v>
      </c>
      <c r="C4801" s="6">
        <v>2.9689999999999999</v>
      </c>
      <c r="D4801" s="6">
        <v>2.4329999999999997E-2</v>
      </c>
      <c r="E4801" s="10">
        <f t="shared" si="599"/>
        <v>-5.0394865598917538E-3</v>
      </c>
      <c r="F4801">
        <f t="shared" si="600"/>
        <v>0.99497319034852538</v>
      </c>
      <c r="G4801">
        <f t="shared" si="597"/>
        <v>2.9629864507955253</v>
      </c>
      <c r="H4801">
        <f t="shared" si="601"/>
        <v>4.8052521266527128E-2</v>
      </c>
      <c r="I4801" t="str">
        <f t="shared" si="598"/>
        <v>2019</v>
      </c>
      <c r="J4801">
        <f t="shared" si="604"/>
        <v>-0.74060279329869971</v>
      </c>
      <c r="K4801">
        <f t="shared" si="602"/>
        <v>1.1034721620092114E-2</v>
      </c>
      <c r="L4801">
        <f t="shared" si="603"/>
        <v>0</v>
      </c>
    </row>
    <row r="4802" spans="1:12" x14ac:dyDescent="0.3">
      <c r="A4802">
        <v>4801</v>
      </c>
      <c r="B4802" s="5" t="s">
        <v>1602</v>
      </c>
      <c r="C4802" s="6">
        <v>3.0990000000000002</v>
      </c>
      <c r="D4802" s="6">
        <v>2.4239999999999998E-2</v>
      </c>
      <c r="E4802" s="10">
        <f t="shared" si="599"/>
        <v>4.285428302398854E-2</v>
      </c>
      <c r="F4802">
        <f t="shared" si="600"/>
        <v>1.0437857864600877</v>
      </c>
      <c r="G4802">
        <f t="shared" si="597"/>
        <v>3.0927463383247455</v>
      </c>
      <c r="H4802">
        <f t="shared" si="601"/>
        <v>4.9186273318263508E-2</v>
      </c>
      <c r="I4802" t="str">
        <f t="shared" si="598"/>
        <v>2019</v>
      </c>
      <c r="J4802">
        <f t="shared" si="604"/>
        <v>-0.79127550312260153</v>
      </c>
      <c r="K4802">
        <f t="shared" si="602"/>
        <v>-0.11872516590912818</v>
      </c>
      <c r="L4802">
        <f t="shared" si="603"/>
        <v>0</v>
      </c>
    </row>
    <row r="4803" spans="1:12" x14ac:dyDescent="0.3">
      <c r="A4803">
        <v>4802</v>
      </c>
      <c r="B4803" s="5" t="s">
        <v>1600</v>
      </c>
      <c r="C4803" s="6">
        <v>3.5910000000000002</v>
      </c>
      <c r="D4803" s="6">
        <v>2.4169999999999997E-2</v>
      </c>
      <c r="E4803" s="10">
        <f t="shared" si="599"/>
        <v>0.14735123643833453</v>
      </c>
      <c r="F4803">
        <f t="shared" si="600"/>
        <v>1.1587608906098741</v>
      </c>
      <c r="G4803">
        <f t="shared" ref="G4803:G4866" si="605">C4803*EXP(-1/12*D4803)</f>
        <v>3.5837744067173412</v>
      </c>
      <c r="H4803">
        <f t="shared" si="601"/>
        <v>5.6392799271732928E-2</v>
      </c>
      <c r="I4803" t="str">
        <f t="shared" ref="I4803:I4866" si="606">MID(B4803,7,4)</f>
        <v>2019</v>
      </c>
      <c r="J4803">
        <f t="shared" si="604"/>
        <v>-1.0512446951423389</v>
      </c>
      <c r="K4803">
        <f t="shared" si="602"/>
        <v>-0.67856153661329355</v>
      </c>
      <c r="L4803">
        <f t="shared" si="603"/>
        <v>0</v>
      </c>
    </row>
    <row r="4804" spans="1:12" x14ac:dyDescent="0.3">
      <c r="A4804">
        <v>4803</v>
      </c>
      <c r="B4804" s="5" t="s">
        <v>1598</v>
      </c>
      <c r="C4804" s="6">
        <v>3.5009999999999999</v>
      </c>
      <c r="D4804" s="6">
        <v>2.4510000000000001E-2</v>
      </c>
      <c r="E4804" s="10">
        <f t="shared" ref="E4804:E4867" si="607">LN(C4804/C4803)</f>
        <v>-2.5382073271417276E-2</v>
      </c>
      <c r="F4804">
        <f t="shared" ref="F4804:F4867" si="608">C4804/C4803</f>
        <v>0.97493734335839588</v>
      </c>
      <c r="G4804">
        <f t="shared" si="605"/>
        <v>3.4938565052774249</v>
      </c>
      <c r="H4804">
        <f t="shared" si="601"/>
        <v>5.6139931202107848E-2</v>
      </c>
      <c r="I4804" t="str">
        <f t="shared" si="606"/>
        <v>2019</v>
      </c>
      <c r="J4804">
        <f t="shared" si="604"/>
        <v>-1.0202731107020175</v>
      </c>
      <c r="K4804">
        <f t="shared" si="602"/>
        <v>-0.58864363517337726</v>
      </c>
      <c r="L4804">
        <f t="shared" si="603"/>
        <v>0</v>
      </c>
    </row>
    <row r="4805" spans="1:12" x14ac:dyDescent="0.3">
      <c r="A4805">
        <v>4804</v>
      </c>
      <c r="B4805" s="5" t="s">
        <v>1596</v>
      </c>
      <c r="C4805" s="6">
        <v>3.3839999999999999</v>
      </c>
      <c r="D4805" s="6">
        <v>2.4199999999999999E-2</v>
      </c>
      <c r="E4805" s="10">
        <f t="shared" si="607"/>
        <v>-3.3990200228551773E-2</v>
      </c>
      <c r="F4805">
        <f t="shared" si="608"/>
        <v>0.96658097686375322</v>
      </c>
      <c r="G4805">
        <f t="shared" si="605"/>
        <v>3.3771824766465888</v>
      </c>
      <c r="H4805">
        <f t="shared" si="601"/>
        <v>5.6297231524519577E-2</v>
      </c>
      <c r="I4805" t="str">
        <f t="shared" si="606"/>
        <v>2019</v>
      </c>
      <c r="J4805">
        <f t="shared" si="604"/>
        <v>-0.98896532859407771</v>
      </c>
      <c r="K4805">
        <f t="shared" si="602"/>
        <v>-0.52892512304834538</v>
      </c>
      <c r="L4805">
        <f t="shared" si="603"/>
        <v>0</v>
      </c>
    </row>
    <row r="4806" spans="1:12" x14ac:dyDescent="0.3">
      <c r="A4806">
        <v>4805</v>
      </c>
      <c r="B4806" s="5" t="s">
        <v>1594</v>
      </c>
      <c r="C4806" s="6">
        <v>3.4129999999999998</v>
      </c>
      <c r="D4806" s="6">
        <v>2.41E-2</v>
      </c>
      <c r="E4806" s="10">
        <f t="shared" si="607"/>
        <v>8.5332281805931692E-3</v>
      </c>
      <c r="F4806">
        <f t="shared" si="608"/>
        <v>1.0085697399527187</v>
      </c>
      <c r="G4806">
        <f t="shared" si="605"/>
        <v>3.4061524367296987</v>
      </c>
      <c r="H4806">
        <f t="shared" si="601"/>
        <v>5.6214938544380838E-2</v>
      </c>
      <c r="I4806" t="str">
        <f t="shared" si="606"/>
        <v>2019</v>
      </c>
      <c r="J4806">
        <f t="shared" si="604"/>
        <v>-0.99599078662050189</v>
      </c>
      <c r="K4806">
        <f t="shared" si="602"/>
        <v>-0.59776779152698634</v>
      </c>
      <c r="L4806">
        <f t="shared" si="603"/>
        <v>0</v>
      </c>
    </row>
    <row r="4807" spans="1:12" x14ac:dyDescent="0.3">
      <c r="A4807">
        <v>4806</v>
      </c>
      <c r="B4807" s="5" t="s">
        <v>1592</v>
      </c>
      <c r="C4807" s="6">
        <v>3.4820000000000002</v>
      </c>
      <c r="D4807" s="6">
        <v>2.4039999999999999E-2</v>
      </c>
      <c r="E4807" s="10">
        <f t="shared" si="607"/>
        <v>2.0015171421427475E-2</v>
      </c>
      <c r="F4807">
        <f t="shared" si="608"/>
        <v>1.0202168180486377</v>
      </c>
      <c r="G4807">
        <f t="shared" si="605"/>
        <v>3.4750313759024283</v>
      </c>
      <c r="H4807">
        <f t="shared" si="601"/>
        <v>5.5844317401957888E-2</v>
      </c>
      <c r="I4807" t="str">
        <f t="shared" si="606"/>
        <v>2019</v>
      </c>
      <c r="J4807">
        <f t="shared" si="604"/>
        <v>-1.0094323472814095</v>
      </c>
      <c r="K4807">
        <f t="shared" si="602"/>
        <v>-0.74648481640589992</v>
      </c>
      <c r="L4807">
        <f t="shared" si="603"/>
        <v>0</v>
      </c>
    </row>
    <row r="4808" spans="1:12" x14ac:dyDescent="0.3">
      <c r="A4808">
        <v>4807</v>
      </c>
      <c r="B4808" s="5" t="s">
        <v>1590</v>
      </c>
      <c r="C4808" s="6">
        <v>3.32</v>
      </c>
      <c r="D4808" s="6">
        <v>2.4062999999999998E-2</v>
      </c>
      <c r="E4808" s="10">
        <f t="shared" si="607"/>
        <v>-4.7642058417600212E-2</v>
      </c>
      <c r="F4808">
        <f t="shared" si="608"/>
        <v>0.95347501435956339</v>
      </c>
      <c r="G4808">
        <f t="shared" si="605"/>
        <v>3.3133492404463709</v>
      </c>
      <c r="H4808">
        <f t="shared" si="601"/>
        <v>5.6142931949901019E-2</v>
      </c>
      <c r="I4808" t="str">
        <f t="shared" si="606"/>
        <v>2019</v>
      </c>
      <c r="J4808">
        <f t="shared" si="604"/>
        <v>-0.96761324463773291</v>
      </c>
      <c r="K4808">
        <f t="shared" si="602"/>
        <v>-0.65864401377672799</v>
      </c>
      <c r="L4808">
        <f t="shared" si="603"/>
        <v>0</v>
      </c>
    </row>
    <row r="4809" spans="1:12" x14ac:dyDescent="0.3">
      <c r="A4809">
        <v>4808</v>
      </c>
      <c r="B4809" s="5" t="s">
        <v>1588</v>
      </c>
      <c r="C4809" s="6">
        <v>3.04</v>
      </c>
      <c r="D4809" s="6">
        <v>2.4009999999999997E-2</v>
      </c>
      <c r="E4809" s="10">
        <f t="shared" si="607"/>
        <v>-8.8107267510266776E-2</v>
      </c>
      <c r="F4809">
        <f t="shared" si="608"/>
        <v>0.9156626506024097</v>
      </c>
      <c r="G4809">
        <f t="shared" si="605"/>
        <v>3.033923547678016</v>
      </c>
      <c r="H4809">
        <f t="shared" si="601"/>
        <v>5.7808395087164906E-2</v>
      </c>
      <c r="I4809" t="str">
        <f t="shared" si="606"/>
        <v>2019</v>
      </c>
      <c r="J4809">
        <f t="shared" si="604"/>
        <v>-0.91229447711712031</v>
      </c>
      <c r="K4809">
        <f t="shared" si="602"/>
        <v>-0.37921832100837305</v>
      </c>
      <c r="L4809">
        <f t="shared" si="603"/>
        <v>0</v>
      </c>
    </row>
    <row r="4810" spans="1:12" x14ac:dyDescent="0.3">
      <c r="A4810">
        <v>4809</v>
      </c>
      <c r="B4810" s="5" t="s">
        <v>1586</v>
      </c>
      <c r="C4810" s="6">
        <v>2.98</v>
      </c>
      <c r="D4810" s="6">
        <v>2.41E-2</v>
      </c>
      <c r="E4810" s="10">
        <f t="shared" si="607"/>
        <v>-1.9934214900817253E-2</v>
      </c>
      <c r="F4810">
        <f t="shared" si="608"/>
        <v>0.98026315789473684</v>
      </c>
      <c r="G4810">
        <f t="shared" si="605"/>
        <v>2.9740211724156174</v>
      </c>
      <c r="H4810">
        <f t="shared" si="601"/>
        <v>5.7022845229936378E-2</v>
      </c>
      <c r="I4810" t="str">
        <f t="shared" si="606"/>
        <v>2019</v>
      </c>
      <c r="J4810">
        <f t="shared" si="604"/>
        <v>-0.88212969071385772</v>
      </c>
      <c r="K4810">
        <f t="shared" si="602"/>
        <v>-0.31931594574597444</v>
      </c>
      <c r="L4810">
        <f t="shared" si="603"/>
        <v>0</v>
      </c>
    </row>
    <row r="4811" spans="1:12" x14ac:dyDescent="0.3">
      <c r="A4811">
        <v>4810</v>
      </c>
      <c r="B4811" s="5" t="s">
        <v>1584</v>
      </c>
      <c r="C4811" s="6">
        <v>3.0990000000000002</v>
      </c>
      <c r="D4811" s="6">
        <v>2.3690000000000003E-2</v>
      </c>
      <c r="E4811" s="10">
        <f t="shared" si="607"/>
        <v>3.9156178288298212E-2</v>
      </c>
      <c r="F4811">
        <f t="shared" si="608"/>
        <v>1.0399328859060404</v>
      </c>
      <c r="G4811">
        <f t="shared" si="605"/>
        <v>3.0928880924470925</v>
      </c>
      <c r="H4811">
        <f t="shared" si="601"/>
        <v>5.7739467823240777E-2</v>
      </c>
      <c r="I4811" t="str">
        <f t="shared" si="606"/>
        <v>2019</v>
      </c>
      <c r="J4811">
        <f t="shared" si="604"/>
        <v>-0.92891608659989089</v>
      </c>
      <c r="K4811">
        <f t="shared" si="602"/>
        <v>-0.54701045275041693</v>
      </c>
      <c r="L4811">
        <f t="shared" si="603"/>
        <v>0</v>
      </c>
    </row>
    <row r="4812" spans="1:12" x14ac:dyDescent="0.3">
      <c r="A4812">
        <v>4811</v>
      </c>
      <c r="B4812" s="5" t="s">
        <v>1582</v>
      </c>
      <c r="C4812" s="6">
        <v>3.1779999999999999</v>
      </c>
      <c r="D4812" s="6">
        <v>2.383E-2</v>
      </c>
      <c r="E4812" s="10">
        <f t="shared" si="607"/>
        <v>2.5172589308913008E-2</v>
      </c>
      <c r="F4812">
        <f t="shared" si="608"/>
        <v>1.0254920942239432</v>
      </c>
      <c r="G4812">
        <f t="shared" si="605"/>
        <v>3.1716952837963688</v>
      </c>
      <c r="H4812">
        <f t="shared" si="601"/>
        <v>5.6720534180801023E-2</v>
      </c>
      <c r="I4812" t="str">
        <f t="shared" si="606"/>
        <v>2019</v>
      </c>
      <c r="J4812">
        <f t="shared" si="604"/>
        <v>-0.93577463546393425</v>
      </c>
      <c r="K4812">
        <f t="shared" si="602"/>
        <v>-0.6258176440996932</v>
      </c>
      <c r="L4812">
        <f t="shared" si="603"/>
        <v>0</v>
      </c>
    </row>
    <row r="4813" spans="1:12" x14ac:dyDescent="0.3">
      <c r="A4813">
        <v>4812</v>
      </c>
      <c r="B4813" s="5" t="s">
        <v>1580</v>
      </c>
      <c r="C4813" s="6">
        <v>2.911</v>
      </c>
      <c r="D4813" s="6">
        <v>2.3879999999999998E-2</v>
      </c>
      <c r="E4813" s="10">
        <f t="shared" si="607"/>
        <v>-8.7755403351038E-2</v>
      </c>
      <c r="F4813">
        <f t="shared" si="608"/>
        <v>0.91598489616110768</v>
      </c>
      <c r="G4813">
        <f t="shared" si="605"/>
        <v>2.9052128701040476</v>
      </c>
      <c r="H4813">
        <f t="shared" si="601"/>
        <v>5.7024437392042181E-2</v>
      </c>
      <c r="I4813" t="str">
        <f t="shared" si="606"/>
        <v>2019</v>
      </c>
      <c r="J4813">
        <f t="shared" si="604"/>
        <v>-0.86174439872371766</v>
      </c>
      <c r="K4813">
        <f t="shared" si="602"/>
        <v>-0.35933523040737203</v>
      </c>
      <c r="L4813">
        <f t="shared" si="603"/>
        <v>0</v>
      </c>
    </row>
    <row r="4814" spans="1:12" x14ac:dyDescent="0.3">
      <c r="A4814">
        <v>4813</v>
      </c>
      <c r="B4814" s="5" t="s">
        <v>1578</v>
      </c>
      <c r="C4814" s="6">
        <v>2.95</v>
      </c>
      <c r="D4814" s="6">
        <v>2.4230000000000002E-2</v>
      </c>
      <c r="E4814" s="10">
        <f t="shared" si="607"/>
        <v>1.3308505588242335E-2</v>
      </c>
      <c r="F4814">
        <f t="shared" si="608"/>
        <v>1.0133974579182412</v>
      </c>
      <c r="G4814">
        <f t="shared" si="605"/>
        <v>2.9440494679130631</v>
      </c>
      <c r="H4814">
        <f t="shared" si="601"/>
        <v>5.4554457686993102E-2</v>
      </c>
      <c r="I4814" t="str">
        <f t="shared" si="606"/>
        <v>2019</v>
      </c>
      <c r="J4814">
        <f t="shared" si="604"/>
        <v>-0.83543919505303754</v>
      </c>
      <c r="K4814">
        <f t="shared" si="602"/>
        <v>-0.39817182821638752</v>
      </c>
      <c r="L4814">
        <f t="shared" si="603"/>
        <v>0</v>
      </c>
    </row>
    <row r="4815" spans="1:12" x14ac:dyDescent="0.3">
      <c r="A4815">
        <v>4814</v>
      </c>
      <c r="B4815" s="5" t="s">
        <v>1576</v>
      </c>
      <c r="C4815" s="6">
        <v>2.8540000000000001</v>
      </c>
      <c r="D4815" s="6">
        <v>2.4169999999999997E-2</v>
      </c>
      <c r="E4815" s="10">
        <f t="shared" si="607"/>
        <v>-3.3083651297083828E-2</v>
      </c>
      <c r="F4815">
        <f t="shared" si="608"/>
        <v>0.96745762711864403</v>
      </c>
      <c r="G4815">
        <f t="shared" si="605"/>
        <v>2.8482573535982434</v>
      </c>
      <c r="H4815">
        <f t="shared" si="601"/>
        <v>5.4603794856634004E-2</v>
      </c>
      <c r="I4815" t="str">
        <f t="shared" si="606"/>
        <v>2019</v>
      </c>
      <c r="J4815">
        <f t="shared" si="604"/>
        <v>-0.80898702141975798</v>
      </c>
      <c r="K4815">
        <f t="shared" si="602"/>
        <v>-0.30237971390156781</v>
      </c>
      <c r="L4815">
        <f t="shared" si="603"/>
        <v>0</v>
      </c>
    </row>
    <row r="4816" spans="1:12" x14ac:dyDescent="0.3">
      <c r="A4816">
        <v>4815</v>
      </c>
      <c r="B4816" s="5" t="s">
        <v>1574</v>
      </c>
      <c r="C4816" s="6">
        <v>2.8140000000000001</v>
      </c>
      <c r="D4816" s="6">
        <v>2.3969999999999998E-2</v>
      </c>
      <c r="E4816" s="10">
        <f t="shared" si="607"/>
        <v>-1.4114560362447333E-2</v>
      </c>
      <c r="F4816">
        <f t="shared" si="608"/>
        <v>0.98598458304134551</v>
      </c>
      <c r="G4816">
        <f t="shared" si="605"/>
        <v>2.8083846452027124</v>
      </c>
      <c r="H4816">
        <f t="shared" si="601"/>
        <v>5.4316185759397957E-2</v>
      </c>
      <c r="I4816" t="str">
        <f t="shared" si="606"/>
        <v>2019</v>
      </c>
      <c r="J4816">
        <f t="shared" si="604"/>
        <v>-0.79346057999845931</v>
      </c>
      <c r="K4816">
        <f t="shared" si="602"/>
        <v>-0.26250700550603678</v>
      </c>
      <c r="L4816">
        <f t="shared" si="603"/>
        <v>0</v>
      </c>
    </row>
    <row r="4817" spans="1:12" x14ac:dyDescent="0.3">
      <c r="A4817">
        <v>4816</v>
      </c>
      <c r="B4817" s="5" t="s">
        <v>1572</v>
      </c>
      <c r="C4817" s="6">
        <v>2.734</v>
      </c>
      <c r="D4817" s="6">
        <v>2.3959999999999999E-2</v>
      </c>
      <c r="E4817" s="10">
        <f t="shared" si="607"/>
        <v>-2.8841220390439508E-2</v>
      </c>
      <c r="F4817">
        <f t="shared" si="608"/>
        <v>0.97157071783937454</v>
      </c>
      <c r="G4817">
        <f t="shared" si="605"/>
        <v>2.7285465594965284</v>
      </c>
      <c r="H4817">
        <f t="shared" si="601"/>
        <v>5.2738551462676947E-2</v>
      </c>
      <c r="I4817" t="str">
        <f t="shared" si="606"/>
        <v>2019</v>
      </c>
      <c r="J4817">
        <f t="shared" si="604"/>
        <v>-0.74851251598752633</v>
      </c>
      <c r="K4817">
        <f t="shared" si="602"/>
        <v>-0.18266891979985278</v>
      </c>
      <c r="L4817">
        <f t="shared" si="603"/>
        <v>0</v>
      </c>
    </row>
    <row r="4818" spans="1:12" x14ac:dyDescent="0.3">
      <c r="A4818">
        <v>4817</v>
      </c>
      <c r="B4818" s="5" t="s">
        <v>1570</v>
      </c>
      <c r="C4818" s="6">
        <v>2.66</v>
      </c>
      <c r="D4818" s="6">
        <v>2.3910000000000001E-2</v>
      </c>
      <c r="E4818" s="10">
        <f t="shared" si="607"/>
        <v>-2.7439615508150075E-2</v>
      </c>
      <c r="F4818">
        <f t="shared" si="608"/>
        <v>0.97293343087051942</v>
      </c>
      <c r="G4818">
        <f t="shared" si="605"/>
        <v>2.6547052266696429</v>
      </c>
      <c r="H4818">
        <f t="shared" si="601"/>
        <v>5.0370599166097631E-2</v>
      </c>
      <c r="I4818" t="str">
        <f t="shared" si="606"/>
        <v>2019</v>
      </c>
      <c r="J4818">
        <f t="shared" si="604"/>
        <v>-0.69555731504363394</v>
      </c>
      <c r="K4818">
        <f t="shared" si="602"/>
        <v>-0.10882758697296735</v>
      </c>
      <c r="L4818">
        <f t="shared" si="603"/>
        <v>0</v>
      </c>
    </row>
    <row r="4819" spans="1:12" x14ac:dyDescent="0.3">
      <c r="A4819">
        <v>4818</v>
      </c>
      <c r="B4819" s="5" t="s">
        <v>1568</v>
      </c>
      <c r="C4819" s="6">
        <v>2.6619999999999999</v>
      </c>
      <c r="D4819" s="6">
        <v>2.4169999999999997E-2</v>
      </c>
      <c r="E4819" s="10">
        <f t="shared" si="607"/>
        <v>7.5159717931212202E-4</v>
      </c>
      <c r="F4819">
        <f t="shared" si="608"/>
        <v>1.0007518796992481</v>
      </c>
      <c r="G4819">
        <f t="shared" si="605"/>
        <v>2.6566436844003234</v>
      </c>
      <c r="H4819">
        <f t="shared" si="601"/>
        <v>5.0319976282666483E-2</v>
      </c>
      <c r="I4819" t="str">
        <f t="shared" si="606"/>
        <v>2019</v>
      </c>
      <c r="J4819">
        <f t="shared" si="604"/>
        <v>-0.69536565739764233</v>
      </c>
      <c r="K4819">
        <f t="shared" si="602"/>
        <v>-0.11076604470364781</v>
      </c>
      <c r="L4819">
        <f t="shared" si="603"/>
        <v>0</v>
      </c>
    </row>
    <row r="4820" spans="1:12" x14ac:dyDescent="0.3">
      <c r="A4820">
        <v>4819</v>
      </c>
      <c r="B4820" s="5" t="s">
        <v>1566</v>
      </c>
      <c r="C4820" s="6">
        <v>2.6619999999999999</v>
      </c>
      <c r="D4820" s="6">
        <v>2.4169999999999997E-2</v>
      </c>
      <c r="E4820" s="10">
        <f t="shared" si="607"/>
        <v>0</v>
      </c>
      <c r="F4820">
        <f t="shared" si="608"/>
        <v>1</v>
      </c>
      <c r="G4820">
        <f t="shared" si="605"/>
        <v>2.6566436844003234</v>
      </c>
      <c r="H4820">
        <f t="shared" si="601"/>
        <v>5.0146005664555078E-2</v>
      </c>
      <c r="I4820" t="str">
        <f t="shared" si="606"/>
        <v>2019</v>
      </c>
      <c r="J4820">
        <f t="shared" si="604"/>
        <v>-0.69296157849761741</v>
      </c>
      <c r="K4820">
        <f t="shared" si="602"/>
        <v>-0.11076604470364781</v>
      </c>
      <c r="L4820">
        <f t="shared" si="603"/>
        <v>0</v>
      </c>
    </row>
    <row r="4821" spans="1:12" x14ac:dyDescent="0.3">
      <c r="A4821">
        <v>4820</v>
      </c>
      <c r="B4821" s="5" t="s">
        <v>1564</v>
      </c>
      <c r="C4821" s="6">
        <v>2.5510000000000002</v>
      </c>
      <c r="D4821" s="6">
        <v>2.4119999999999999E-2</v>
      </c>
      <c r="E4821" s="10">
        <f t="shared" si="607"/>
        <v>-4.2592280813245488E-2</v>
      </c>
      <c r="F4821">
        <f t="shared" si="608"/>
        <v>0.95830202854996249</v>
      </c>
      <c r="G4821">
        <f t="shared" si="605"/>
        <v>2.5458776396966756</v>
      </c>
      <c r="H4821">
        <f t="shared" si="601"/>
        <v>4.9992248024366873E-2</v>
      </c>
      <c r="I4821" t="str">
        <f t="shared" si="606"/>
        <v>2019</v>
      </c>
      <c r="J4821">
        <f t="shared" si="604"/>
        <v>-0.66203308474757772</v>
      </c>
      <c r="K4821">
        <f t="shared" si="602"/>
        <v>2.1917307198257241E-2</v>
      </c>
      <c r="L4821">
        <f t="shared" si="603"/>
        <v>0</v>
      </c>
    </row>
    <row r="4822" spans="1:12" x14ac:dyDescent="0.3">
      <c r="A4822">
        <v>4821</v>
      </c>
      <c r="B4822" s="5" t="s">
        <v>1562</v>
      </c>
      <c r="C4822" s="6">
        <v>2.5830000000000002</v>
      </c>
      <c r="D4822" s="6">
        <v>2.4220000000000002E-2</v>
      </c>
      <c r="E4822" s="10">
        <f t="shared" si="607"/>
        <v>1.2466074954029118E-2</v>
      </c>
      <c r="F4822">
        <f t="shared" si="608"/>
        <v>1.0125441003528028</v>
      </c>
      <c r="G4822">
        <f t="shared" si="605"/>
        <v>2.5777919026062923</v>
      </c>
      <c r="H4822">
        <f t="shared" si="601"/>
        <v>4.7451503659040377E-2</v>
      </c>
      <c r="I4822" t="str">
        <f t="shared" si="606"/>
        <v>2019</v>
      </c>
      <c r="J4822">
        <f t="shared" si="604"/>
        <v>-0.63626397563890302</v>
      </c>
      <c r="K4822">
        <f t="shared" si="602"/>
        <v>-9.9969557113595009E-3</v>
      </c>
      <c r="L4822">
        <f t="shared" si="603"/>
        <v>0</v>
      </c>
    </row>
    <row r="4823" spans="1:12" x14ac:dyDescent="0.3">
      <c r="A4823">
        <v>4822</v>
      </c>
      <c r="B4823" s="5" t="s">
        <v>1560</v>
      </c>
      <c r="C4823" s="6">
        <v>2.6419999999999999</v>
      </c>
      <c r="D4823" s="6">
        <v>2.4319999999999998E-2</v>
      </c>
      <c r="E4823" s="10">
        <f t="shared" si="607"/>
        <v>2.2584691986430025E-2</v>
      </c>
      <c r="F4823">
        <f t="shared" si="608"/>
        <v>1.0228416569879983</v>
      </c>
      <c r="G4823">
        <f t="shared" si="605"/>
        <v>2.6366509688491067</v>
      </c>
      <c r="H4823">
        <f t="shared" si="601"/>
        <v>4.3107041639549926E-2</v>
      </c>
      <c r="I4823" t="str">
        <f t="shared" si="606"/>
        <v>2019</v>
      </c>
      <c r="J4823">
        <f t="shared" si="604"/>
        <v>-0.59120808250720513</v>
      </c>
      <c r="K4823">
        <f t="shared" si="602"/>
        <v>-6.8856021954173841E-2</v>
      </c>
      <c r="L4823">
        <f t="shared" si="603"/>
        <v>0</v>
      </c>
    </row>
    <row r="4824" spans="1:12" x14ac:dyDescent="0.3">
      <c r="A4824">
        <v>4823</v>
      </c>
      <c r="B4824" s="5" t="s">
        <v>1558</v>
      </c>
      <c r="C4824" s="6">
        <v>2.6880000000000002</v>
      </c>
      <c r="D4824" s="6">
        <v>2.435E-2</v>
      </c>
      <c r="E4824" s="10">
        <f t="shared" si="607"/>
        <v>1.7261216560769586E-2</v>
      </c>
      <c r="F4824">
        <f t="shared" si="608"/>
        <v>1.0174110522331568</v>
      </c>
      <c r="G4824">
        <f t="shared" si="605"/>
        <v>2.6825511302021341</v>
      </c>
      <c r="H4824">
        <f t="shared" si="601"/>
        <v>4.3154351941979002E-2</v>
      </c>
      <c r="I4824" t="str">
        <f t="shared" si="606"/>
        <v>2019</v>
      </c>
      <c r="J4824">
        <f t="shared" si="604"/>
        <v>-0.60216028448095538</v>
      </c>
      <c r="K4824">
        <f t="shared" si="602"/>
        <v>-0.11475618330720128</v>
      </c>
      <c r="L4824">
        <f t="shared" si="603"/>
        <v>0</v>
      </c>
    </row>
    <row r="4825" spans="1:12" x14ac:dyDescent="0.3">
      <c r="A4825">
        <v>4824</v>
      </c>
      <c r="B4825" s="5" t="s">
        <v>1556</v>
      </c>
      <c r="C4825" s="6">
        <v>2.5750000000000002</v>
      </c>
      <c r="D4825" s="6">
        <v>2.4300000000000002E-2</v>
      </c>
      <c r="E4825" s="10">
        <f t="shared" si="607"/>
        <v>-4.2947888545203629E-2</v>
      </c>
      <c r="F4825">
        <f t="shared" si="608"/>
        <v>0.95796130952380953</v>
      </c>
      <c r="G4825">
        <f t="shared" si="605"/>
        <v>2.5697909009927917</v>
      </c>
      <c r="H4825">
        <f t="shared" si="601"/>
        <v>4.3748524901642466E-2</v>
      </c>
      <c r="I4825" t="str">
        <f t="shared" si="606"/>
        <v>2019</v>
      </c>
      <c r="J4825">
        <f t="shared" si="604"/>
        <v>-0.5847910292218651</v>
      </c>
      <c r="K4825">
        <f t="shared" si="602"/>
        <v>-1.9959540978589096E-3</v>
      </c>
      <c r="L4825">
        <f t="shared" si="603"/>
        <v>0</v>
      </c>
    </row>
    <row r="4826" spans="1:12" x14ac:dyDescent="0.3">
      <c r="A4826">
        <v>4825</v>
      </c>
      <c r="B4826" s="5" t="s">
        <v>1554</v>
      </c>
      <c r="C4826" s="6">
        <v>2.573</v>
      </c>
      <c r="D4826" s="6">
        <v>2.4300000000000002E-2</v>
      </c>
      <c r="E4826" s="10">
        <f t="shared" si="607"/>
        <v>-7.7700081609238575E-4</v>
      </c>
      <c r="F4826">
        <f t="shared" si="608"/>
        <v>0.99922330097087375</v>
      </c>
      <c r="G4826">
        <f t="shared" si="605"/>
        <v>2.5677949468949328</v>
      </c>
      <c r="H4826">
        <f t="shared" si="601"/>
        <v>4.3754159811646591E-2</v>
      </c>
      <c r="I4826" t="str">
        <f t="shared" si="606"/>
        <v>2019</v>
      </c>
      <c r="J4826">
        <f t="shared" si="604"/>
        <v>-0.58441208651560639</v>
      </c>
      <c r="K4826">
        <f t="shared" si="602"/>
        <v>5.1901355776891034E-2</v>
      </c>
      <c r="L4826">
        <f t="shared" si="603"/>
        <v>0</v>
      </c>
    </row>
    <row r="4827" spans="1:12" x14ac:dyDescent="0.3">
      <c r="A4827">
        <v>4826</v>
      </c>
      <c r="B4827" s="5" t="s">
        <v>1552</v>
      </c>
      <c r="C4827" s="6">
        <v>2.625</v>
      </c>
      <c r="D4827" s="6">
        <v>2.427E-2</v>
      </c>
      <c r="E4827" s="10">
        <f t="shared" si="607"/>
        <v>2.0008362743979994E-2</v>
      </c>
      <c r="F4827">
        <f t="shared" si="608"/>
        <v>1.0202098717450447</v>
      </c>
      <c r="G4827">
        <f t="shared" si="605"/>
        <v>2.6196963026718239</v>
      </c>
      <c r="H4827">
        <f t="shared" si="601"/>
        <v>4.3431392466703592E-2</v>
      </c>
      <c r="I4827" t="str">
        <f t="shared" si="606"/>
        <v>2019</v>
      </c>
      <c r="J4827">
        <f t="shared" si="604"/>
        <v>-0.59182621911192057</v>
      </c>
      <c r="K4827">
        <f t="shared" si="602"/>
        <v>1.0936122972807549E-2</v>
      </c>
      <c r="L4827">
        <f t="shared" si="603"/>
        <v>0</v>
      </c>
    </row>
    <row r="4828" spans="1:12" x14ac:dyDescent="0.3">
      <c r="A4828">
        <v>4827</v>
      </c>
      <c r="B4828" s="5" t="s">
        <v>1550</v>
      </c>
      <c r="C4828" s="6">
        <v>2.6459999999999999</v>
      </c>
      <c r="D4828" s="6">
        <v>2.4293999999999996E-2</v>
      </c>
      <c r="E4828" s="10">
        <f t="shared" si="607"/>
        <v>7.9681696491768813E-3</v>
      </c>
      <c r="F4828">
        <f t="shared" si="608"/>
        <v>1.008</v>
      </c>
      <c r="G4828">
        <f t="shared" si="605"/>
        <v>2.6406485917907334</v>
      </c>
      <c r="H4828">
        <f t="shared" si="601"/>
        <v>4.3152257427115787E-2</v>
      </c>
      <c r="I4828" t="str">
        <f t="shared" si="606"/>
        <v>2019</v>
      </c>
      <c r="J4828">
        <f t="shared" si="604"/>
        <v>-0.59272552663381217</v>
      </c>
      <c r="K4828">
        <f t="shared" si="602"/>
        <v>-1.0016166146102012E-2</v>
      </c>
      <c r="L4828">
        <f t="shared" si="603"/>
        <v>0</v>
      </c>
    </row>
    <row r="4829" spans="1:12" x14ac:dyDescent="0.3">
      <c r="A4829">
        <v>4828</v>
      </c>
      <c r="B4829" s="5" t="s">
        <v>1548</v>
      </c>
      <c r="C4829" s="6">
        <v>2.6619999999999999</v>
      </c>
      <c r="D4829" s="6">
        <v>2.4289999999999999E-2</v>
      </c>
      <c r="E4829" s="10">
        <f t="shared" si="607"/>
        <v>6.0286542801559788E-3</v>
      </c>
      <c r="F4829">
        <f t="shared" si="608"/>
        <v>1.0060468631897204</v>
      </c>
      <c r="G4829">
        <f t="shared" si="605"/>
        <v>2.6566171180963112</v>
      </c>
      <c r="H4829">
        <f t="shared" si="601"/>
        <v>4.3137553564107166E-2</v>
      </c>
      <c r="I4829" t="str">
        <f t="shared" si="606"/>
        <v>2019</v>
      </c>
      <c r="J4829">
        <f t="shared" si="604"/>
        <v>-0.59610666670228341</v>
      </c>
      <c r="K4829">
        <f t="shared" si="602"/>
        <v>-2.5984692451679781E-2</v>
      </c>
      <c r="L4829">
        <f t="shared" si="603"/>
        <v>0</v>
      </c>
    </row>
    <row r="4830" spans="1:12" x14ac:dyDescent="0.3">
      <c r="A4830">
        <v>4829</v>
      </c>
      <c r="B4830" s="5" t="s">
        <v>1546</v>
      </c>
      <c r="C4830" s="6">
        <v>2.6360000000000001</v>
      </c>
      <c r="D4830" s="6">
        <v>2.4460000000000003E-2</v>
      </c>
      <c r="E4830" s="10">
        <f t="shared" si="607"/>
        <v>-9.8151033326590604E-3</v>
      </c>
      <c r="F4830">
        <f t="shared" si="608"/>
        <v>0.99023290758827953</v>
      </c>
      <c r="G4830">
        <f t="shared" si="605"/>
        <v>2.6306324256446314</v>
      </c>
      <c r="H4830">
        <f t="shared" si="601"/>
        <v>4.3114909984422516E-2</v>
      </c>
      <c r="I4830" t="str">
        <f t="shared" si="606"/>
        <v>2019</v>
      </c>
      <c r="J4830">
        <f t="shared" si="604"/>
        <v>-0.58996623031070805</v>
      </c>
      <c r="K4830">
        <f t="shared" si="602"/>
        <v>6.0871302458810117E-2</v>
      </c>
      <c r="L4830">
        <f t="shared" si="603"/>
        <v>0</v>
      </c>
    </row>
    <row r="4831" spans="1:12" x14ac:dyDescent="0.3">
      <c r="A4831">
        <v>4830</v>
      </c>
      <c r="B4831" s="5" t="s">
        <v>1544</v>
      </c>
      <c r="C4831" s="6">
        <v>2.6970000000000001</v>
      </c>
      <c r="D4831" s="6">
        <v>2.4479999999999998E-2</v>
      </c>
      <c r="E4831" s="10">
        <f t="shared" si="607"/>
        <v>2.2877427517332048E-2</v>
      </c>
      <c r="F4831">
        <f t="shared" si="608"/>
        <v>1.0231411229135052</v>
      </c>
      <c r="G4831">
        <f t="shared" si="605"/>
        <v>2.6915037281034415</v>
      </c>
      <c r="H4831">
        <f t="shared" si="601"/>
        <v>4.3395039399029542E-2</v>
      </c>
      <c r="I4831" t="str">
        <f t="shared" si="606"/>
        <v>2019</v>
      </c>
      <c r="J4831">
        <f t="shared" si="604"/>
        <v>-0.60753957538693071</v>
      </c>
      <c r="K4831">
        <f t="shared" si="602"/>
        <v>1.9954722486532184E-2</v>
      </c>
      <c r="L4831">
        <f t="shared" si="603"/>
        <v>0</v>
      </c>
    </row>
    <row r="4832" spans="1:12" x14ac:dyDescent="0.3">
      <c r="A4832">
        <v>4831</v>
      </c>
      <c r="B4832" s="5" t="s">
        <v>1542</v>
      </c>
      <c r="C4832" s="6">
        <v>2.7170000000000001</v>
      </c>
      <c r="D4832" s="6">
        <v>2.4500000000000001E-2</v>
      </c>
      <c r="E4832" s="10">
        <f t="shared" si="607"/>
        <v>7.3882862866177313E-3</v>
      </c>
      <c r="F4832">
        <f t="shared" si="608"/>
        <v>1.007415647015202</v>
      </c>
      <c r="G4832">
        <f t="shared" si="605"/>
        <v>2.7114584505899737</v>
      </c>
      <c r="H4832">
        <f t="shared" si="601"/>
        <v>4.2572347946445328E-2</v>
      </c>
      <c r="I4832" t="str">
        <f t="shared" si="606"/>
        <v>2019</v>
      </c>
      <c r="J4832">
        <f t="shared" si="604"/>
        <v>-0.60044060995902948</v>
      </c>
      <c r="K4832">
        <f t="shared" si="602"/>
        <v>8.183042637989546E-2</v>
      </c>
      <c r="L4832">
        <f t="shared" si="603"/>
        <v>0</v>
      </c>
    </row>
    <row r="4833" spans="1:12" x14ac:dyDescent="0.3">
      <c r="A4833">
        <v>4832</v>
      </c>
      <c r="B4833" s="5" t="s">
        <v>1540</v>
      </c>
      <c r="C4833" s="6">
        <v>2.8359999999999999</v>
      </c>
      <c r="D4833" s="6">
        <v>2.4500000000000001E-2</v>
      </c>
      <c r="E4833" s="10">
        <f t="shared" si="607"/>
        <v>4.2866278225670261E-2</v>
      </c>
      <c r="F4833">
        <f t="shared" si="608"/>
        <v>1.0437983069562016</v>
      </c>
      <c r="G4833">
        <f t="shared" si="605"/>
        <v>2.8302157401079002</v>
      </c>
      <c r="H4833">
        <f t="shared" ref="H4833:H4896" si="609">SQRT(_xlfn.VAR.S(E4804:E4833))</f>
        <v>3.2907721438087588E-2</v>
      </c>
      <c r="I4833" t="str">
        <f t="shared" si="606"/>
        <v>2019</v>
      </c>
      <c r="J4833">
        <f t="shared" si="604"/>
        <v>-0.4844588064930237</v>
      </c>
      <c r="K4833">
        <f t="shared" ref="K4833:K4896" si="610">+MIN(G4834-G4833,G4835-G4833,G4836-G4833,G4837-G4833,G4838-G4833,G4839-G4833,G4840-G4833,G4841-G4833,G4842-G4833,G4843-G4833)</f>
        <v>-6.3855634865543465E-2</v>
      </c>
      <c r="L4833">
        <f t="shared" ref="L4833:L4896" si="611">+IF(K4833&lt;J4833,1,0)</f>
        <v>0</v>
      </c>
    </row>
    <row r="4834" spans="1:12" x14ac:dyDescent="0.3">
      <c r="A4834">
        <v>4833</v>
      </c>
      <c r="B4834" s="5" t="s">
        <v>1538</v>
      </c>
      <c r="C4834" s="6">
        <v>2.855</v>
      </c>
      <c r="D4834" s="6">
        <v>2.4580000000000001E-2</v>
      </c>
      <c r="E4834" s="10">
        <f t="shared" si="607"/>
        <v>6.6772344380925178E-3</v>
      </c>
      <c r="F4834">
        <f t="shared" si="608"/>
        <v>1.0066995768688294</v>
      </c>
      <c r="G4834">
        <f t="shared" si="605"/>
        <v>2.8491579935641851</v>
      </c>
      <c r="H4834">
        <f t="shared" si="609"/>
        <v>3.2839829982127255E-2</v>
      </c>
      <c r="I4834" t="str">
        <f t="shared" si="606"/>
        <v>2019</v>
      </c>
      <c r="J4834">
        <f t="shared" ref="J4834:J4897" si="612">-G4834*$P$3*$Q$3*H4834</f>
        <v>-0.48669505463767737</v>
      </c>
      <c r="K4834">
        <f t="shared" si="610"/>
        <v>-8.2797888321828328E-2</v>
      </c>
      <c r="L4834">
        <f t="shared" si="611"/>
        <v>0</v>
      </c>
    </row>
    <row r="4835" spans="1:12" x14ac:dyDescent="0.3">
      <c r="A4835">
        <v>4834</v>
      </c>
      <c r="B4835" s="5" t="s">
        <v>1536</v>
      </c>
      <c r="C4835" s="6">
        <v>2.7989999999999999</v>
      </c>
      <c r="D4835" s="6">
        <v>2.4510000000000001E-2</v>
      </c>
      <c r="E4835" s="10">
        <f t="shared" si="607"/>
        <v>-1.9809632574657062E-2</v>
      </c>
      <c r="F4835">
        <f t="shared" si="608"/>
        <v>0.98038528896672505</v>
      </c>
      <c r="G4835">
        <f t="shared" si="605"/>
        <v>2.7932888769698692</v>
      </c>
      <c r="H4835">
        <f t="shared" si="609"/>
        <v>3.2535602373296051E-2</v>
      </c>
      <c r="I4835" t="str">
        <f t="shared" si="606"/>
        <v>2019</v>
      </c>
      <c r="J4835">
        <f t="shared" si="612"/>
        <v>-0.47273113244532217</v>
      </c>
      <c r="K4835">
        <f t="shared" si="610"/>
        <v>-2.6928771727512402E-2</v>
      </c>
      <c r="L4835">
        <f t="shared" si="611"/>
        <v>0</v>
      </c>
    </row>
    <row r="4836" spans="1:12" x14ac:dyDescent="0.3">
      <c r="A4836">
        <v>4835</v>
      </c>
      <c r="B4836" s="5" t="s">
        <v>1534</v>
      </c>
      <c r="C4836" s="6">
        <v>2.8119999999999998</v>
      </c>
      <c r="D4836" s="6">
        <v>2.4399999999999998E-2</v>
      </c>
      <c r="E4836" s="10">
        <f t="shared" si="607"/>
        <v>4.6337634151019111E-3</v>
      </c>
      <c r="F4836">
        <f t="shared" si="608"/>
        <v>1.0046445158985351</v>
      </c>
      <c r="G4836">
        <f t="shared" si="605"/>
        <v>2.8062880757576156</v>
      </c>
      <c r="H4836">
        <f t="shared" si="609"/>
        <v>3.2481934450426068E-2</v>
      </c>
      <c r="I4836" t="str">
        <f t="shared" si="606"/>
        <v>2019</v>
      </c>
      <c r="J4836">
        <f t="shared" si="612"/>
        <v>-0.47414768786108857</v>
      </c>
      <c r="K4836">
        <f t="shared" si="610"/>
        <v>-3.992797051525887E-2</v>
      </c>
      <c r="L4836">
        <f t="shared" si="611"/>
        <v>0</v>
      </c>
    </row>
    <row r="4837" spans="1:12" x14ac:dyDescent="0.3">
      <c r="A4837">
        <v>4836</v>
      </c>
      <c r="B4837" s="5" t="s">
        <v>1532</v>
      </c>
      <c r="C4837" s="6">
        <v>2.859</v>
      </c>
      <c r="D4837" s="6">
        <v>2.435E-2</v>
      </c>
      <c r="E4837" s="10">
        <f t="shared" si="607"/>
        <v>1.6575939391756417E-2</v>
      </c>
      <c r="F4837">
        <f t="shared" si="608"/>
        <v>1.0167140825035563</v>
      </c>
      <c r="G4837">
        <f t="shared" si="605"/>
        <v>2.8532044945118678</v>
      </c>
      <c r="H4837">
        <f t="shared" si="609"/>
        <v>3.2391226644909898E-2</v>
      </c>
      <c r="I4837" t="str">
        <f t="shared" si="606"/>
        <v>2019</v>
      </c>
      <c r="J4837">
        <f t="shared" si="612"/>
        <v>-0.48072841690709273</v>
      </c>
      <c r="K4837">
        <f t="shared" si="610"/>
        <v>-8.6844389269510991E-2</v>
      </c>
      <c r="L4837">
        <f t="shared" si="611"/>
        <v>0</v>
      </c>
    </row>
    <row r="4838" spans="1:12" x14ac:dyDescent="0.3">
      <c r="A4838">
        <v>4837</v>
      </c>
      <c r="B4838" s="5" t="s">
        <v>1530</v>
      </c>
      <c r="C4838" s="6">
        <v>2.8570000000000002</v>
      </c>
      <c r="D4838" s="6">
        <v>2.4319999999999998E-2</v>
      </c>
      <c r="E4838" s="10">
        <f t="shared" si="607"/>
        <v>-6.9979009153866819E-4</v>
      </c>
      <c r="F4838">
        <f t="shared" si="608"/>
        <v>0.99930045470444218</v>
      </c>
      <c r="G4838">
        <f t="shared" si="605"/>
        <v>2.8512156767607491</v>
      </c>
      <c r="H4838">
        <f t="shared" si="609"/>
        <v>3.1459200441320327E-2</v>
      </c>
      <c r="I4838" t="str">
        <f t="shared" si="606"/>
        <v>2019</v>
      </c>
      <c r="J4838">
        <f t="shared" si="612"/>
        <v>-0.46657047346274921</v>
      </c>
      <c r="K4838">
        <f t="shared" si="610"/>
        <v>-8.4855571518392292E-2</v>
      </c>
      <c r="L4838">
        <f t="shared" si="611"/>
        <v>0</v>
      </c>
    </row>
    <row r="4839" spans="1:12" x14ac:dyDescent="0.3">
      <c r="A4839">
        <v>4838</v>
      </c>
      <c r="B4839" s="5" t="s">
        <v>1528</v>
      </c>
      <c r="C4839" s="6">
        <v>2.8839999999999999</v>
      </c>
      <c r="D4839" s="6">
        <v>2.4649999999999998E-2</v>
      </c>
      <c r="E4839" s="10">
        <f t="shared" si="607"/>
        <v>9.4060961740664063E-3</v>
      </c>
      <c r="F4839">
        <f t="shared" si="608"/>
        <v>1.009450472523626</v>
      </c>
      <c r="G4839">
        <f t="shared" si="605"/>
        <v>2.8780818638333687</v>
      </c>
      <c r="H4839">
        <f t="shared" si="609"/>
        <v>2.7345658271924637E-2</v>
      </c>
      <c r="I4839" t="str">
        <f t="shared" si="606"/>
        <v>2019</v>
      </c>
      <c r="J4839">
        <f t="shared" si="612"/>
        <v>-0.40938415139905082</v>
      </c>
      <c r="K4839">
        <f t="shared" si="610"/>
        <v>-0.11172175859101197</v>
      </c>
      <c r="L4839">
        <f t="shared" si="611"/>
        <v>0</v>
      </c>
    </row>
    <row r="4840" spans="1:12" x14ac:dyDescent="0.3">
      <c r="A4840">
        <v>4839</v>
      </c>
      <c r="B4840" s="5" t="s">
        <v>1526</v>
      </c>
      <c r="C4840" s="6">
        <v>2.8410000000000002</v>
      </c>
      <c r="D4840" s="6">
        <v>2.4649999999999998E-2</v>
      </c>
      <c r="E4840" s="10">
        <f t="shared" si="607"/>
        <v>-1.5022116550651639E-2</v>
      </c>
      <c r="F4840">
        <f t="shared" si="608"/>
        <v>0.98509015256588084</v>
      </c>
      <c r="G4840">
        <f t="shared" si="605"/>
        <v>2.8351701023407077</v>
      </c>
      <c r="H4840">
        <f t="shared" si="609"/>
        <v>2.7247589955996809E-2</v>
      </c>
      <c r="I4840" t="str">
        <f t="shared" si="606"/>
        <v>2019</v>
      </c>
      <c r="J4840">
        <f t="shared" si="612"/>
        <v>-0.40183403295049991</v>
      </c>
      <c r="K4840">
        <f t="shared" si="610"/>
        <v>-6.8809997098350895E-2</v>
      </c>
      <c r="L4840">
        <f t="shared" si="611"/>
        <v>0</v>
      </c>
    </row>
    <row r="4841" spans="1:12" x14ac:dyDescent="0.3">
      <c r="A4841">
        <v>4840</v>
      </c>
      <c r="B4841" s="5" t="s">
        <v>1524</v>
      </c>
      <c r="C4841" s="6">
        <v>2.8660000000000001</v>
      </c>
      <c r="D4841" s="6">
        <v>2.46E-2</v>
      </c>
      <c r="E4841" s="10">
        <f t="shared" si="607"/>
        <v>8.7612265339292606E-3</v>
      </c>
      <c r="F4841">
        <f t="shared" si="608"/>
        <v>1.0087997184090109</v>
      </c>
      <c r="G4841">
        <f t="shared" si="605"/>
        <v>2.8601307180694504</v>
      </c>
      <c r="H4841">
        <f t="shared" si="609"/>
        <v>2.6226118313399792E-2</v>
      </c>
      <c r="I4841" t="str">
        <f t="shared" si="606"/>
        <v>2019</v>
      </c>
      <c r="J4841">
        <f t="shared" si="612"/>
        <v>-0.39017496409265351</v>
      </c>
      <c r="K4841">
        <f t="shared" si="610"/>
        <v>-9.3770612827093647E-2</v>
      </c>
      <c r="L4841">
        <f t="shared" si="611"/>
        <v>0</v>
      </c>
    </row>
    <row r="4842" spans="1:12" x14ac:dyDescent="0.3">
      <c r="A4842">
        <v>4841</v>
      </c>
      <c r="B4842" s="5" t="s">
        <v>1522</v>
      </c>
      <c r="C4842" s="6">
        <v>2.8650000000000002</v>
      </c>
      <c r="D4842" s="6">
        <v>2.4540000000000003E-2</v>
      </c>
      <c r="E4842" s="10">
        <f t="shared" si="607"/>
        <v>-3.4897923927720143E-4</v>
      </c>
      <c r="F4842">
        <f t="shared" si="608"/>
        <v>0.99965108164689465</v>
      </c>
      <c r="G4842">
        <f t="shared" si="605"/>
        <v>2.8591470616692045</v>
      </c>
      <c r="H4842">
        <f t="shared" si="609"/>
        <v>2.5702698087431069E-2</v>
      </c>
      <c r="I4842" t="str">
        <f t="shared" si="606"/>
        <v>2019</v>
      </c>
      <c r="J4842">
        <f t="shared" si="612"/>
        <v>-0.38225635086434884</v>
      </c>
      <c r="K4842">
        <f t="shared" si="610"/>
        <v>-0.11178950981190505</v>
      </c>
      <c r="L4842">
        <f t="shared" si="611"/>
        <v>0</v>
      </c>
    </row>
    <row r="4843" spans="1:12" x14ac:dyDescent="0.3">
      <c r="A4843">
        <v>4842</v>
      </c>
      <c r="B4843" s="5" t="s">
        <v>1520</v>
      </c>
      <c r="C4843" s="6">
        <v>2.7719999999999998</v>
      </c>
      <c r="D4843" s="6">
        <v>2.444E-2</v>
      </c>
      <c r="E4843" s="10">
        <f t="shared" si="607"/>
        <v>-3.2999268839046206E-2</v>
      </c>
      <c r="F4843">
        <f t="shared" si="608"/>
        <v>0.96753926701570669</v>
      </c>
      <c r="G4843">
        <f t="shared" si="605"/>
        <v>2.7663601052423568</v>
      </c>
      <c r="H4843">
        <f t="shared" si="609"/>
        <v>2.1029306101656129E-2</v>
      </c>
      <c r="I4843" t="str">
        <f t="shared" si="606"/>
        <v>2019</v>
      </c>
      <c r="J4843">
        <f t="shared" si="612"/>
        <v>-0.30260294898098056</v>
      </c>
      <c r="K4843">
        <f t="shared" si="610"/>
        <v>-1.9002553385057297E-2</v>
      </c>
      <c r="L4843">
        <f t="shared" si="611"/>
        <v>0</v>
      </c>
    </row>
    <row r="4844" spans="1:12" x14ac:dyDescent="0.3">
      <c r="A4844">
        <v>4843</v>
      </c>
      <c r="B4844" s="5" t="s">
        <v>1518</v>
      </c>
      <c r="C4844" s="6">
        <v>2.7839999999999998</v>
      </c>
      <c r="D4844" s="6">
        <v>2.46E-2</v>
      </c>
      <c r="E4844" s="10">
        <f t="shared" si="607"/>
        <v>4.3196611445163796E-3</v>
      </c>
      <c r="F4844">
        <f t="shared" si="608"/>
        <v>1.0043290043290043</v>
      </c>
      <c r="G4844">
        <f t="shared" si="605"/>
        <v>2.7782986458846297</v>
      </c>
      <c r="H4844">
        <f t="shared" si="609"/>
        <v>2.0872560288206783E-2</v>
      </c>
      <c r="I4844" t="str">
        <f t="shared" si="606"/>
        <v>2019</v>
      </c>
      <c r="J4844">
        <f t="shared" si="612"/>
        <v>-0.30164362549819218</v>
      </c>
      <c r="K4844">
        <f t="shared" si="610"/>
        <v>-4.3932678869856634E-2</v>
      </c>
      <c r="L4844">
        <f t="shared" si="611"/>
        <v>0</v>
      </c>
    </row>
    <row r="4845" spans="1:12" x14ac:dyDescent="0.3">
      <c r="A4845">
        <v>4844</v>
      </c>
      <c r="B4845" s="5" t="s">
        <v>1516</v>
      </c>
      <c r="C4845" s="6">
        <v>2.82</v>
      </c>
      <c r="D4845" s="6">
        <v>2.452E-2</v>
      </c>
      <c r="E4845" s="10">
        <f t="shared" si="607"/>
        <v>1.2848142477849059E-2</v>
      </c>
      <c r="F4845">
        <f t="shared" si="608"/>
        <v>1.0129310344827587</v>
      </c>
      <c r="G4845">
        <f t="shared" si="605"/>
        <v>2.8142436830399804</v>
      </c>
      <c r="H4845">
        <f t="shared" si="609"/>
        <v>2.0181776436626251E-2</v>
      </c>
      <c r="I4845" t="str">
        <f t="shared" si="606"/>
        <v>2019</v>
      </c>
      <c r="J4845">
        <f t="shared" si="612"/>
        <v>-0.29543407952494594</v>
      </c>
      <c r="K4845">
        <f t="shared" si="610"/>
        <v>-0.1067590242769163</v>
      </c>
      <c r="L4845">
        <f t="shared" si="611"/>
        <v>0</v>
      </c>
    </row>
    <row r="4846" spans="1:12" x14ac:dyDescent="0.3">
      <c r="A4846">
        <v>4845</v>
      </c>
      <c r="B4846" s="5" t="s">
        <v>1514</v>
      </c>
      <c r="C4846" s="6">
        <v>2.855</v>
      </c>
      <c r="D4846" s="6">
        <v>2.452E-2</v>
      </c>
      <c r="E4846" s="10">
        <f t="shared" si="607"/>
        <v>1.2334958157951366E-2</v>
      </c>
      <c r="F4846">
        <f t="shared" si="608"/>
        <v>1.0124113475177305</v>
      </c>
      <c r="G4846">
        <f t="shared" si="605"/>
        <v>2.8491722393897674</v>
      </c>
      <c r="H4846">
        <f t="shared" si="609"/>
        <v>2.0139652574064065E-2</v>
      </c>
      <c r="I4846" t="str">
        <f t="shared" si="606"/>
        <v>2019</v>
      </c>
      <c r="J4846">
        <f t="shared" si="612"/>
        <v>-0.29847652453504225</v>
      </c>
      <c r="K4846">
        <f t="shared" si="610"/>
        <v>-0.14267427064453564</v>
      </c>
      <c r="L4846">
        <f t="shared" si="611"/>
        <v>0</v>
      </c>
    </row>
    <row r="4847" spans="1:12" x14ac:dyDescent="0.3">
      <c r="A4847">
        <v>4846</v>
      </c>
      <c r="B4847" s="5" t="s">
        <v>1512</v>
      </c>
      <c r="C4847" s="6">
        <v>2.7949999999999999</v>
      </c>
      <c r="D4847" s="6">
        <v>2.452E-2</v>
      </c>
      <c r="E4847" s="10">
        <f t="shared" si="607"/>
        <v>-2.123973650091103E-2</v>
      </c>
      <c r="F4847">
        <f t="shared" si="608"/>
        <v>0.978984238178634</v>
      </c>
      <c r="G4847">
        <f t="shared" si="605"/>
        <v>2.7892947142187041</v>
      </c>
      <c r="H4847">
        <f t="shared" si="609"/>
        <v>1.9803009689723265E-2</v>
      </c>
      <c r="I4847" t="str">
        <f t="shared" si="606"/>
        <v>2019</v>
      </c>
      <c r="J4847">
        <f t="shared" si="612"/>
        <v>-0.28731950159808656</v>
      </c>
      <c r="K4847">
        <f t="shared" si="610"/>
        <v>-0.13261339376626369</v>
      </c>
      <c r="L4847">
        <f t="shared" si="611"/>
        <v>0</v>
      </c>
    </row>
    <row r="4848" spans="1:12" x14ac:dyDescent="0.3">
      <c r="A4848">
        <v>4847</v>
      </c>
      <c r="B4848" s="5" t="s">
        <v>1510</v>
      </c>
      <c r="C4848" s="6">
        <v>2.85</v>
      </c>
      <c r="D4848" s="6">
        <v>2.4460000000000003E-2</v>
      </c>
      <c r="E4848" s="10">
        <f t="shared" si="607"/>
        <v>1.9486887673496694E-2</v>
      </c>
      <c r="F4848">
        <f t="shared" si="608"/>
        <v>1.0196779964221825</v>
      </c>
      <c r="G4848">
        <f t="shared" si="605"/>
        <v>2.8441966665732927</v>
      </c>
      <c r="H4848">
        <f t="shared" si="609"/>
        <v>1.9348871919480148E-2</v>
      </c>
      <c r="I4848" t="str">
        <f t="shared" si="606"/>
        <v>2019</v>
      </c>
      <c r="J4848">
        <f t="shared" si="612"/>
        <v>-0.28625611542824231</v>
      </c>
      <c r="K4848">
        <f t="shared" si="610"/>
        <v>-0.1875153461208523</v>
      </c>
      <c r="L4848">
        <f t="shared" si="611"/>
        <v>0</v>
      </c>
    </row>
    <row r="4849" spans="1:12" x14ac:dyDescent="0.3">
      <c r="A4849">
        <v>4848</v>
      </c>
      <c r="B4849" s="5" t="s">
        <v>1508</v>
      </c>
      <c r="C4849" s="6">
        <v>2.8740000000000001</v>
      </c>
      <c r="D4849" s="6">
        <v>2.4700000000000003E-2</v>
      </c>
      <c r="E4849" s="10">
        <f t="shared" si="607"/>
        <v>8.3857933762739641E-3</v>
      </c>
      <c r="F4849">
        <f t="shared" si="608"/>
        <v>1.0084210526315789</v>
      </c>
      <c r="G4849">
        <f t="shared" si="605"/>
        <v>2.8680904340147655</v>
      </c>
      <c r="H4849">
        <f t="shared" si="609"/>
        <v>1.9377988536148447E-2</v>
      </c>
      <c r="I4849" t="str">
        <f t="shared" si="606"/>
        <v>2019</v>
      </c>
      <c r="J4849">
        <f t="shared" si="612"/>
        <v>-0.28909530339638573</v>
      </c>
      <c r="K4849">
        <f t="shared" si="610"/>
        <v>-0.21140911356232506</v>
      </c>
      <c r="L4849">
        <f t="shared" si="611"/>
        <v>0</v>
      </c>
    </row>
    <row r="4850" spans="1:12" x14ac:dyDescent="0.3">
      <c r="A4850">
        <v>4849</v>
      </c>
      <c r="B4850" s="5" t="s">
        <v>1506</v>
      </c>
      <c r="C4850" s="6">
        <v>2.82</v>
      </c>
      <c r="D4850" s="6">
        <v>2.4729999999999999E-2</v>
      </c>
      <c r="E4850" s="10">
        <f t="shared" si="607"/>
        <v>-1.8967902706811039E-2</v>
      </c>
      <c r="F4850">
        <f t="shared" si="608"/>
        <v>0.98121085594989554</v>
      </c>
      <c r="G4850">
        <f t="shared" si="605"/>
        <v>2.8141944342064558</v>
      </c>
      <c r="H4850">
        <f t="shared" si="609"/>
        <v>1.9769684522800129E-2</v>
      </c>
      <c r="I4850" t="str">
        <f t="shared" si="606"/>
        <v>2019</v>
      </c>
      <c r="J4850">
        <f t="shared" si="612"/>
        <v>-0.28939654333957648</v>
      </c>
      <c r="K4850">
        <f t="shared" si="610"/>
        <v>-0.15751311375401533</v>
      </c>
      <c r="L4850">
        <f t="shared" si="611"/>
        <v>0</v>
      </c>
    </row>
    <row r="4851" spans="1:12" x14ac:dyDescent="0.3">
      <c r="A4851">
        <v>4850</v>
      </c>
      <c r="B4851" s="5" t="s">
        <v>1504</v>
      </c>
      <c r="C4851" s="6">
        <v>2.8210000000000002</v>
      </c>
      <c r="D4851" s="6">
        <v>2.4729999999999999E-2</v>
      </c>
      <c r="E4851" s="10">
        <f t="shared" si="607"/>
        <v>3.5454706983709919E-4</v>
      </c>
      <c r="F4851">
        <f t="shared" si="608"/>
        <v>1.0003546099290781</v>
      </c>
      <c r="G4851">
        <f t="shared" si="605"/>
        <v>2.8151923754951818</v>
      </c>
      <c r="H4851">
        <f t="shared" si="609"/>
        <v>1.7901868001258224E-2</v>
      </c>
      <c r="I4851" t="str">
        <f t="shared" si="606"/>
        <v>2019</v>
      </c>
      <c r="J4851">
        <f t="shared" si="612"/>
        <v>-0.26214762579029421</v>
      </c>
      <c r="K4851">
        <f t="shared" si="610"/>
        <v>-0.17754782733834951</v>
      </c>
      <c r="L4851">
        <f t="shared" si="611"/>
        <v>0</v>
      </c>
    </row>
    <row r="4852" spans="1:12" x14ac:dyDescent="0.3">
      <c r="A4852">
        <v>4851</v>
      </c>
      <c r="B4852" s="5" t="s">
        <v>1502</v>
      </c>
      <c r="C4852" s="6">
        <v>2.7530000000000001</v>
      </c>
      <c r="D4852" s="6">
        <v>2.4620000000000003E-2</v>
      </c>
      <c r="E4852" s="10">
        <f t="shared" si="607"/>
        <v>-2.4400205859388964E-2</v>
      </c>
      <c r="F4852">
        <f t="shared" si="608"/>
        <v>0.97589507266926623</v>
      </c>
      <c r="G4852">
        <f t="shared" si="605"/>
        <v>2.7473575518572995</v>
      </c>
      <c r="H4852">
        <f t="shared" si="609"/>
        <v>1.8509789561053532E-2</v>
      </c>
      <c r="I4852" t="str">
        <f t="shared" si="606"/>
        <v>2019</v>
      </c>
      <c r="J4852">
        <f t="shared" si="612"/>
        <v>-0.26451856970938992</v>
      </c>
      <c r="K4852">
        <f t="shared" si="610"/>
        <v>-0.10971300370046722</v>
      </c>
      <c r="L4852">
        <f t="shared" si="611"/>
        <v>0</v>
      </c>
    </row>
    <row r="4853" spans="1:12" x14ac:dyDescent="0.3">
      <c r="A4853">
        <v>4852</v>
      </c>
      <c r="B4853" s="5" t="s">
        <v>1500</v>
      </c>
      <c r="C4853" s="6">
        <v>2.7549999999999999</v>
      </c>
      <c r="D4853" s="6">
        <v>2.4540000000000003E-2</v>
      </c>
      <c r="E4853" s="10">
        <f t="shared" si="607"/>
        <v>7.2621644440746115E-4</v>
      </c>
      <c r="F4853">
        <f t="shared" si="608"/>
        <v>1.0007264802034144</v>
      </c>
      <c r="G4853">
        <f t="shared" si="605"/>
        <v>2.7493717818145402</v>
      </c>
      <c r="H4853">
        <f t="shared" si="609"/>
        <v>1.8102365204386899E-2</v>
      </c>
      <c r="I4853" t="str">
        <f t="shared" si="606"/>
        <v>2019</v>
      </c>
      <c r="J4853">
        <f t="shared" si="612"/>
        <v>-0.25888583815618682</v>
      </c>
      <c r="K4853">
        <f t="shared" si="610"/>
        <v>-0.11172723365770798</v>
      </c>
      <c r="L4853">
        <f t="shared" si="611"/>
        <v>0</v>
      </c>
    </row>
    <row r="4854" spans="1:12" x14ac:dyDescent="0.3">
      <c r="A4854">
        <v>4853</v>
      </c>
      <c r="B4854" s="5" t="s">
        <v>1498</v>
      </c>
      <c r="C4854" s="6">
        <v>2.74</v>
      </c>
      <c r="D4854" s="6">
        <v>2.4700000000000003E-2</v>
      </c>
      <c r="E4854" s="10">
        <f t="shared" si="607"/>
        <v>-5.4595222048988701E-3</v>
      </c>
      <c r="F4854">
        <f t="shared" si="608"/>
        <v>0.99455535390199645</v>
      </c>
      <c r="G4854">
        <f t="shared" si="605"/>
        <v>2.7343659670147731</v>
      </c>
      <c r="H4854">
        <f t="shared" si="609"/>
        <v>1.7889758563738537E-2</v>
      </c>
      <c r="I4854" t="str">
        <f t="shared" si="606"/>
        <v>2019</v>
      </c>
      <c r="J4854">
        <f t="shared" si="612"/>
        <v>-0.25444892481250503</v>
      </c>
      <c r="K4854">
        <f t="shared" si="610"/>
        <v>-9.6721418857940833E-2</v>
      </c>
      <c r="L4854">
        <f t="shared" si="611"/>
        <v>0</v>
      </c>
    </row>
    <row r="4855" spans="1:12" x14ac:dyDescent="0.3">
      <c r="A4855">
        <v>4854</v>
      </c>
      <c r="B4855" s="5" t="s">
        <v>1496</v>
      </c>
      <c r="C4855" s="6">
        <v>2.7130000000000001</v>
      </c>
      <c r="D4855" s="6">
        <v>2.4420000000000001E-2</v>
      </c>
      <c r="E4855" s="10">
        <f t="shared" si="607"/>
        <v>-9.9028867231842031E-3</v>
      </c>
      <c r="F4855">
        <f t="shared" si="608"/>
        <v>0.99014598540145982</v>
      </c>
      <c r="G4855">
        <f t="shared" si="605"/>
        <v>2.7074846587630641</v>
      </c>
      <c r="H4855">
        <f t="shared" si="609"/>
        <v>1.6034657257067653E-2</v>
      </c>
      <c r="I4855" t="str">
        <f t="shared" si="606"/>
        <v>2019</v>
      </c>
      <c r="J4855">
        <f t="shared" si="612"/>
        <v>-0.2258214472303523</v>
      </c>
      <c r="K4855">
        <f t="shared" si="610"/>
        <v>-6.9840110606231853E-2</v>
      </c>
      <c r="L4855">
        <f t="shared" si="611"/>
        <v>0</v>
      </c>
    </row>
    <row r="4856" spans="1:12" x14ac:dyDescent="0.3">
      <c r="A4856">
        <v>4855</v>
      </c>
      <c r="B4856" s="5" t="s">
        <v>1494</v>
      </c>
      <c r="C4856" s="6">
        <v>2.7120000000000002</v>
      </c>
      <c r="D4856" s="6">
        <v>2.4369999999999999E-2</v>
      </c>
      <c r="E4856" s="10">
        <f t="shared" si="607"/>
        <v>-3.6866359864546786E-4</v>
      </c>
      <c r="F4856">
        <f t="shared" si="608"/>
        <v>0.99963140434942876</v>
      </c>
      <c r="G4856">
        <f t="shared" si="605"/>
        <v>2.7064979687452317</v>
      </c>
      <c r="H4856">
        <f t="shared" si="609"/>
        <v>1.6032620011513142E-2</v>
      </c>
      <c r="I4856" t="str">
        <f t="shared" si="606"/>
        <v>2019</v>
      </c>
      <c r="J4856">
        <f t="shared" si="612"/>
        <v>-0.22571047024958676</v>
      </c>
      <c r="K4856">
        <f t="shared" si="610"/>
        <v>-6.8853420588399494E-2</v>
      </c>
      <c r="L4856">
        <f t="shared" si="611"/>
        <v>0</v>
      </c>
    </row>
    <row r="4857" spans="1:12" x14ac:dyDescent="0.3">
      <c r="A4857">
        <v>4856</v>
      </c>
      <c r="B4857" s="5" t="s">
        <v>1492</v>
      </c>
      <c r="C4857" s="6">
        <v>2.6619999999999999</v>
      </c>
      <c r="D4857" s="6">
        <v>2.4E-2</v>
      </c>
      <c r="E4857" s="10">
        <f t="shared" si="607"/>
        <v>-1.8608650105229371E-2</v>
      </c>
      <c r="F4857">
        <f t="shared" si="608"/>
        <v>0.98156342182890843</v>
      </c>
      <c r="G4857">
        <f t="shared" si="605"/>
        <v>2.6566813204524404</v>
      </c>
      <c r="H4857">
        <f t="shared" si="609"/>
        <v>1.6066663923152195E-2</v>
      </c>
      <c r="I4857" t="str">
        <f t="shared" si="606"/>
        <v>2019</v>
      </c>
      <c r="J4857">
        <f t="shared" si="612"/>
        <v>-0.22202642808085338</v>
      </c>
      <c r="K4857">
        <f t="shared" si="610"/>
        <v>-1.9036772295608184E-2</v>
      </c>
      <c r="L4857">
        <f t="shared" si="611"/>
        <v>0</v>
      </c>
    </row>
    <row r="4858" spans="1:12" x14ac:dyDescent="0.3">
      <c r="A4858">
        <v>4857</v>
      </c>
      <c r="B4858" s="5" t="s">
        <v>1490</v>
      </c>
      <c r="C4858" s="6">
        <v>2.7080000000000002</v>
      </c>
      <c r="D4858" s="6">
        <v>2.392E-2</v>
      </c>
      <c r="E4858" s="10">
        <f t="shared" si="607"/>
        <v>1.7132635077108771E-2</v>
      </c>
      <c r="F4858">
        <f t="shared" si="608"/>
        <v>1.0172802404207364</v>
      </c>
      <c r="G4858">
        <f t="shared" si="605"/>
        <v>2.7026074297139453</v>
      </c>
      <c r="H4858">
        <f t="shared" si="609"/>
        <v>1.6299648097118782E-2</v>
      </c>
      <c r="I4858" t="str">
        <f t="shared" si="606"/>
        <v>2019</v>
      </c>
      <c r="J4858">
        <f t="shared" si="612"/>
        <v>-0.22913988732961316</v>
      </c>
      <c r="K4858">
        <f t="shared" si="610"/>
        <v>-0.11783179517332432</v>
      </c>
      <c r="L4858">
        <f t="shared" si="611"/>
        <v>0</v>
      </c>
    </row>
    <row r="4859" spans="1:12" x14ac:dyDescent="0.3">
      <c r="A4859">
        <v>4858</v>
      </c>
      <c r="B4859" s="5" t="s">
        <v>1488</v>
      </c>
      <c r="C4859" s="6">
        <v>2.6840000000000002</v>
      </c>
      <c r="D4859" s="6">
        <v>2.4340000000000001E-2</v>
      </c>
      <c r="E4859" s="10">
        <f t="shared" si="607"/>
        <v>-8.902135940593154E-3</v>
      </c>
      <c r="F4859">
        <f t="shared" si="608"/>
        <v>0.99113737075332353</v>
      </c>
      <c r="G4859">
        <f t="shared" si="605"/>
        <v>2.6785614707729621</v>
      </c>
      <c r="H4859">
        <f t="shared" si="609"/>
        <v>1.6361439254734149E-2</v>
      </c>
      <c r="I4859" t="str">
        <f t="shared" si="606"/>
        <v>2019</v>
      </c>
      <c r="J4859">
        <f t="shared" si="612"/>
        <v>-0.22796208600611881</v>
      </c>
      <c r="K4859">
        <f t="shared" si="610"/>
        <v>-0.1117901687683176</v>
      </c>
      <c r="L4859">
        <f t="shared" si="611"/>
        <v>0</v>
      </c>
    </row>
    <row r="4860" spans="1:12" x14ac:dyDescent="0.3">
      <c r="A4860">
        <v>4859</v>
      </c>
      <c r="B4860" s="5" t="s">
        <v>1487</v>
      </c>
      <c r="C4860" s="6">
        <v>2.677</v>
      </c>
      <c r="D4860" s="6">
        <v>2.4369999999999999E-2</v>
      </c>
      <c r="E4860" s="10">
        <f t="shared" si="607"/>
        <v>-2.6114545712199923E-3</v>
      </c>
      <c r="F4860">
        <f t="shared" si="608"/>
        <v>0.99739195230998501</v>
      </c>
      <c r="G4860">
        <f t="shared" si="605"/>
        <v>2.6715689757857612</v>
      </c>
      <c r="H4860">
        <f t="shared" si="609"/>
        <v>1.6260810927037593E-2</v>
      </c>
      <c r="I4860" t="str">
        <f t="shared" si="606"/>
        <v>2019</v>
      </c>
      <c r="J4860">
        <f t="shared" si="612"/>
        <v>-0.22596859855811394</v>
      </c>
      <c r="K4860">
        <f t="shared" si="610"/>
        <v>-0.15967958287195971</v>
      </c>
      <c r="L4860">
        <f t="shared" si="611"/>
        <v>0</v>
      </c>
    </row>
    <row r="4861" spans="1:12" x14ac:dyDescent="0.3">
      <c r="A4861">
        <v>4860</v>
      </c>
      <c r="B4861" s="5" t="s">
        <v>1485</v>
      </c>
      <c r="C4861" s="6">
        <v>2.6429999999999998</v>
      </c>
      <c r="D4861" s="6">
        <v>2.4340000000000001E-2</v>
      </c>
      <c r="E4861" s="10">
        <f t="shared" si="607"/>
        <v>-1.2782128916063368E-2</v>
      </c>
      <c r="F4861">
        <f t="shared" si="608"/>
        <v>0.98729921553978328</v>
      </c>
      <c r="G4861">
        <f t="shared" si="605"/>
        <v>2.6376445481568322</v>
      </c>
      <c r="H4861">
        <f t="shared" si="609"/>
        <v>1.5868333438109308E-2</v>
      </c>
      <c r="I4861" t="str">
        <f t="shared" si="606"/>
        <v>2019</v>
      </c>
      <c r="J4861">
        <f t="shared" si="612"/>
        <v>-0.21771436612988443</v>
      </c>
      <c r="K4861">
        <f t="shared" si="610"/>
        <v>-0.15267962551978664</v>
      </c>
      <c r="L4861">
        <f t="shared" si="611"/>
        <v>0</v>
      </c>
    </row>
    <row r="4862" spans="1:12" x14ac:dyDescent="0.3">
      <c r="A4862">
        <v>4861</v>
      </c>
      <c r="B4862" s="5" t="s">
        <v>1483</v>
      </c>
      <c r="C4862" s="6">
        <v>2.6640000000000001</v>
      </c>
      <c r="D4862" s="6">
        <v>2.4340000000000001E-2</v>
      </c>
      <c r="E4862" s="10">
        <f t="shared" si="607"/>
        <v>7.9141170559907485E-3</v>
      </c>
      <c r="F4862">
        <f t="shared" si="608"/>
        <v>1.00794551645857</v>
      </c>
      <c r="G4862">
        <f t="shared" si="605"/>
        <v>2.6586019963260696</v>
      </c>
      <c r="H4862">
        <f t="shared" si="609"/>
        <v>1.5877833653573398E-2</v>
      </c>
      <c r="I4862" t="str">
        <f t="shared" si="606"/>
        <v>2019</v>
      </c>
      <c r="J4862">
        <f t="shared" si="612"/>
        <v>-0.21957559830918855</v>
      </c>
      <c r="K4862">
        <f t="shared" si="610"/>
        <v>-0.17363707368902404</v>
      </c>
      <c r="L4862">
        <f t="shared" si="611"/>
        <v>0</v>
      </c>
    </row>
    <row r="4863" spans="1:12" x14ac:dyDescent="0.3">
      <c r="A4863">
        <v>4862</v>
      </c>
      <c r="B4863" s="5" t="s">
        <v>1481</v>
      </c>
      <c r="C4863" s="6">
        <v>2.7080000000000002</v>
      </c>
      <c r="D4863" s="6">
        <v>2.4289999999999999E-2</v>
      </c>
      <c r="E4863" s="10">
        <f t="shared" si="607"/>
        <v>1.6381602371885764E-2</v>
      </c>
      <c r="F4863">
        <f t="shared" si="608"/>
        <v>1.0165165165165164</v>
      </c>
      <c r="G4863">
        <f t="shared" si="605"/>
        <v>2.7025241006028593</v>
      </c>
      <c r="H4863">
        <f t="shared" si="609"/>
        <v>1.3999677091260279E-2</v>
      </c>
      <c r="I4863" t="str">
        <f t="shared" si="606"/>
        <v>2019</v>
      </c>
      <c r="J4863">
        <f t="shared" si="612"/>
        <v>-0.19680090661983368</v>
      </c>
      <c r="K4863">
        <f t="shared" si="610"/>
        <v>-0.25253127903554784</v>
      </c>
      <c r="L4863">
        <f t="shared" si="611"/>
        <v>1</v>
      </c>
    </row>
    <row r="4864" spans="1:12" x14ac:dyDescent="0.3">
      <c r="A4864">
        <v>4863</v>
      </c>
      <c r="B4864" s="5" t="s">
        <v>1479</v>
      </c>
      <c r="C4864" s="6">
        <v>2.6989999999999998</v>
      </c>
      <c r="D4864" s="6">
        <v>2.4289999999999999E-2</v>
      </c>
      <c r="E4864" s="10">
        <f t="shared" si="607"/>
        <v>-3.3290210141611351E-3</v>
      </c>
      <c r="F4864">
        <f t="shared" si="608"/>
        <v>0.99667651403249613</v>
      </c>
      <c r="G4864">
        <f t="shared" si="605"/>
        <v>2.6935422996776648</v>
      </c>
      <c r="H4864">
        <f t="shared" si="609"/>
        <v>1.3916113774202618E-2</v>
      </c>
      <c r="I4864" t="str">
        <f t="shared" si="606"/>
        <v>2019</v>
      </c>
      <c r="J4864">
        <f t="shared" si="612"/>
        <v>-0.19497605165613885</v>
      </c>
      <c r="K4864">
        <f t="shared" si="610"/>
        <v>-0.24354947811035332</v>
      </c>
      <c r="L4864">
        <f t="shared" si="611"/>
        <v>1</v>
      </c>
    </row>
    <row r="4865" spans="1:12" x14ac:dyDescent="0.3">
      <c r="A4865">
        <v>4864</v>
      </c>
      <c r="B4865" s="5" t="s">
        <v>1477</v>
      </c>
      <c r="C4865" s="6">
        <v>2.7</v>
      </c>
      <c r="D4865" s="6">
        <v>2.427E-2</v>
      </c>
      <c r="E4865" s="10">
        <f t="shared" si="607"/>
        <v>3.7043897441599316E-4</v>
      </c>
      <c r="F4865">
        <f t="shared" si="608"/>
        <v>1.0003705075954059</v>
      </c>
      <c r="G4865">
        <f t="shared" si="605"/>
        <v>2.6945447684624475</v>
      </c>
      <c r="H4865">
        <f t="shared" si="609"/>
        <v>1.3500734156687526E-2</v>
      </c>
      <c r="I4865" t="str">
        <f t="shared" si="606"/>
        <v>2019</v>
      </c>
      <c r="J4865">
        <f t="shared" si="612"/>
        <v>-0.18922664519565222</v>
      </c>
      <c r="K4865">
        <f t="shared" si="610"/>
        <v>-0.24455194689513604</v>
      </c>
      <c r="L4865">
        <f t="shared" si="611"/>
        <v>1</v>
      </c>
    </row>
    <row r="4866" spans="1:12" x14ac:dyDescent="0.3">
      <c r="A4866">
        <v>4865</v>
      </c>
      <c r="B4866" s="5" t="s">
        <v>1475</v>
      </c>
      <c r="C4866" s="6">
        <v>2.6640000000000001</v>
      </c>
      <c r="D4866" s="6">
        <v>2.4289999999999999E-2</v>
      </c>
      <c r="E4866" s="10">
        <f t="shared" si="607"/>
        <v>-1.3423020332140661E-2</v>
      </c>
      <c r="F4866">
        <f t="shared" si="608"/>
        <v>0.98666666666666669</v>
      </c>
      <c r="G4866">
        <f t="shared" si="605"/>
        <v>2.6586130738574654</v>
      </c>
      <c r="H4866">
        <f t="shared" si="609"/>
        <v>1.3633520402324344E-2</v>
      </c>
      <c r="I4866" t="str">
        <f t="shared" si="606"/>
        <v>2019</v>
      </c>
      <c r="J4866">
        <f t="shared" si="612"/>
        <v>-0.18853962939951524</v>
      </c>
      <c r="K4866">
        <f t="shared" si="610"/>
        <v>-0.20862025229015391</v>
      </c>
      <c r="L4866">
        <f t="shared" si="611"/>
        <v>1</v>
      </c>
    </row>
    <row r="4867" spans="1:12" x14ac:dyDescent="0.3">
      <c r="A4867">
        <v>4866</v>
      </c>
      <c r="B4867" s="5" t="s">
        <v>1473</v>
      </c>
      <c r="C4867" s="6">
        <v>2.66</v>
      </c>
      <c r="D4867" s="6">
        <v>2.4409999999999998E-2</v>
      </c>
      <c r="E4867" s="10">
        <f t="shared" si="607"/>
        <v>-1.5026298845350185E-3</v>
      </c>
      <c r="F4867">
        <f t="shared" si="608"/>
        <v>0.99849849849849848</v>
      </c>
      <c r="G4867">
        <f t="shared" ref="G4867:G4930" si="613">C4867*EXP(-1/12*D4867)</f>
        <v>2.6545946162562641</v>
      </c>
      <c r="H4867">
        <f t="shared" si="609"/>
        <v>1.3185351396706936E-2</v>
      </c>
      <c r="I4867" t="str">
        <f t="shared" ref="I4867:I4930" si="614">MID(B4867,7,4)</f>
        <v>2019</v>
      </c>
      <c r="J4867">
        <f t="shared" si="612"/>
        <v>-0.18206623790867624</v>
      </c>
      <c r="K4867">
        <f t="shared" si="610"/>
        <v>-0.20460179468895268</v>
      </c>
      <c r="L4867">
        <f t="shared" si="611"/>
        <v>1</v>
      </c>
    </row>
    <row r="4868" spans="1:12" x14ac:dyDescent="0.3">
      <c r="A4868">
        <v>4867</v>
      </c>
      <c r="B4868" s="5" t="s">
        <v>1471</v>
      </c>
      <c r="C4868" s="6">
        <v>2.59</v>
      </c>
      <c r="D4868" s="6">
        <v>2.4230000000000002E-2</v>
      </c>
      <c r="E4868" s="10">
        <f t="shared" ref="E4868:E4931" si="615">LN(C4868/C4867)</f>
        <v>-2.6668247082161409E-2</v>
      </c>
      <c r="F4868">
        <f t="shared" ref="F4868:F4931" si="616">C4868/C4867</f>
        <v>0.97368421052631571</v>
      </c>
      <c r="G4868">
        <f t="shared" si="613"/>
        <v>2.584775634540621</v>
      </c>
      <c r="H4868">
        <f t="shared" si="609"/>
        <v>1.3902464760272083E-2</v>
      </c>
      <c r="I4868" t="str">
        <f t="shared" si="614"/>
        <v>2019</v>
      </c>
      <c r="J4868">
        <f t="shared" si="612"/>
        <v>-0.18691930374403412</v>
      </c>
      <c r="K4868">
        <f t="shared" si="610"/>
        <v>-0.13478281297330952</v>
      </c>
      <c r="L4868">
        <f t="shared" si="611"/>
        <v>0</v>
      </c>
    </row>
    <row r="4869" spans="1:12" x14ac:dyDescent="0.3">
      <c r="A4869">
        <v>4868</v>
      </c>
      <c r="B4869" s="5" t="s">
        <v>1469</v>
      </c>
      <c r="C4869" s="6">
        <v>2.5720000000000001</v>
      </c>
      <c r="D4869" s="6">
        <v>2.4420000000000001E-2</v>
      </c>
      <c r="E4869" s="10">
        <f t="shared" si="615"/>
        <v>-6.974069336073324E-3</v>
      </c>
      <c r="F4869">
        <f t="shared" si="616"/>
        <v>0.99305019305019315</v>
      </c>
      <c r="G4869">
        <f t="shared" si="613"/>
        <v>2.5667713020046445</v>
      </c>
      <c r="H4869">
        <f t="shared" si="609"/>
        <v>1.3707730970129606E-2</v>
      </c>
      <c r="I4869" t="str">
        <f t="shared" si="614"/>
        <v>2019</v>
      </c>
      <c r="J4869">
        <f t="shared" si="612"/>
        <v>-0.18301734376663031</v>
      </c>
      <c r="K4869">
        <f t="shared" si="610"/>
        <v>-0.11677848043733308</v>
      </c>
      <c r="L4869">
        <f t="shared" si="611"/>
        <v>0</v>
      </c>
    </row>
    <row r="4870" spans="1:12" x14ac:dyDescent="0.3">
      <c r="A4870">
        <v>4869</v>
      </c>
      <c r="B4870" s="5" t="s">
        <v>1467</v>
      </c>
      <c r="C4870" s="6">
        <v>2.5169999999999999</v>
      </c>
      <c r="D4870" s="6">
        <v>2.4390000000000002E-2</v>
      </c>
      <c r="E4870" s="10">
        <f t="shared" si="615"/>
        <v>-2.1616090222194198E-2</v>
      </c>
      <c r="F4870">
        <f t="shared" si="616"/>
        <v>0.97861586314152404</v>
      </c>
      <c r="G4870">
        <f t="shared" si="613"/>
        <v>2.5118893929138015</v>
      </c>
      <c r="H4870">
        <f t="shared" si="609"/>
        <v>1.3944428179481955E-2</v>
      </c>
      <c r="I4870" t="str">
        <f t="shared" si="614"/>
        <v>2019</v>
      </c>
      <c r="J4870">
        <f t="shared" si="612"/>
        <v>-0.18219679052855281</v>
      </c>
      <c r="K4870">
        <f t="shared" si="610"/>
        <v>-6.189657134649007E-2</v>
      </c>
      <c r="L4870">
        <f t="shared" si="611"/>
        <v>0</v>
      </c>
    </row>
    <row r="4871" spans="1:12" x14ac:dyDescent="0.3">
      <c r="A4871">
        <v>4870</v>
      </c>
      <c r="B4871" s="5" t="s">
        <v>1465</v>
      </c>
      <c r="C4871" s="6">
        <v>2.4900000000000002</v>
      </c>
      <c r="D4871" s="6">
        <v>2.4289999999999999E-2</v>
      </c>
      <c r="E4871" s="10">
        <f t="shared" si="615"/>
        <v>-1.0785005676562449E-2</v>
      </c>
      <c r="F4871">
        <f t="shared" si="616"/>
        <v>0.9892729439809298</v>
      </c>
      <c r="G4871">
        <f t="shared" si="613"/>
        <v>2.4849649226370456</v>
      </c>
      <c r="H4871">
        <f t="shared" si="609"/>
        <v>1.3781545893576913E-2</v>
      </c>
      <c r="I4871" t="str">
        <f t="shared" si="614"/>
        <v>2019</v>
      </c>
      <c r="J4871">
        <f t="shared" si="612"/>
        <v>-0.17813846222227775</v>
      </c>
      <c r="K4871">
        <f t="shared" si="610"/>
        <v>-3.4972101069734141E-2</v>
      </c>
      <c r="L4871">
        <f t="shared" si="611"/>
        <v>0</v>
      </c>
    </row>
    <row r="4872" spans="1:12" x14ac:dyDescent="0.3">
      <c r="A4872">
        <v>4871</v>
      </c>
      <c r="B4872" s="5" t="s">
        <v>1463</v>
      </c>
      <c r="C4872" s="6">
        <v>2.524</v>
      </c>
      <c r="D4872" s="6">
        <v>2.4409999999999998E-2</v>
      </c>
      <c r="E4872" s="10">
        <f t="shared" si="615"/>
        <v>1.3562234202350382E-2</v>
      </c>
      <c r="F4872">
        <f t="shared" si="616"/>
        <v>1.0136546184738955</v>
      </c>
      <c r="G4872">
        <f t="shared" si="613"/>
        <v>2.5188709817409065</v>
      </c>
      <c r="H4872">
        <f t="shared" si="609"/>
        <v>1.4161369792302906E-2</v>
      </c>
      <c r="I4872" t="str">
        <f t="shared" si="614"/>
        <v>2019</v>
      </c>
      <c r="J4872">
        <f t="shared" si="612"/>
        <v>-0.18554561168865272</v>
      </c>
      <c r="K4872">
        <f t="shared" si="610"/>
        <v>-6.8878160173595049E-2</v>
      </c>
      <c r="L4872">
        <f t="shared" si="611"/>
        <v>0</v>
      </c>
    </row>
    <row r="4873" spans="1:12" x14ac:dyDescent="0.3">
      <c r="A4873">
        <v>4872</v>
      </c>
      <c r="B4873" s="5" t="s">
        <v>1461</v>
      </c>
      <c r="C4873" s="6">
        <v>2.4550000000000001</v>
      </c>
      <c r="D4873" s="6">
        <v>2.4500000000000001E-2</v>
      </c>
      <c r="E4873" s="10">
        <f t="shared" si="615"/>
        <v>-2.7718183432482824E-2</v>
      </c>
      <c r="F4873">
        <f t="shared" si="616"/>
        <v>0.97266244057052298</v>
      </c>
      <c r="G4873">
        <f t="shared" si="613"/>
        <v>2.4499928215673115</v>
      </c>
      <c r="H4873">
        <f t="shared" si="609"/>
        <v>1.3820049818653183E-2</v>
      </c>
      <c r="I4873" t="str">
        <f t="shared" si="614"/>
        <v>2019</v>
      </c>
      <c r="J4873">
        <f t="shared" si="612"/>
        <v>-0.17612212673955183</v>
      </c>
      <c r="K4873">
        <f t="shared" si="610"/>
        <v>7.0184828451447245E-3</v>
      </c>
      <c r="L4873">
        <f t="shared" si="611"/>
        <v>0</v>
      </c>
    </row>
    <row r="4874" spans="1:12" x14ac:dyDescent="0.3">
      <c r="A4874">
        <v>4873</v>
      </c>
      <c r="B4874" s="5" t="s">
        <v>1459</v>
      </c>
      <c r="C4874" s="6">
        <v>2.4620000000000002</v>
      </c>
      <c r="D4874" s="6">
        <v>2.4340000000000001E-2</v>
      </c>
      <c r="E4874" s="10">
        <f t="shared" si="615"/>
        <v>2.8472665157780225E-3</v>
      </c>
      <c r="F4874">
        <f t="shared" si="616"/>
        <v>1.0028513238289207</v>
      </c>
      <c r="G4874">
        <f t="shared" si="613"/>
        <v>2.4570113044124562</v>
      </c>
      <c r="H4874">
        <f t="shared" si="609"/>
        <v>1.3791894155379675E-2</v>
      </c>
      <c r="I4874" t="str">
        <f t="shared" si="614"/>
        <v>2019</v>
      </c>
      <c r="J4874">
        <f t="shared" si="612"/>
        <v>-0.17626682049386549</v>
      </c>
      <c r="K4874">
        <f t="shared" si="610"/>
        <v>5.1905087358440127E-2</v>
      </c>
      <c r="L4874">
        <f t="shared" si="611"/>
        <v>0</v>
      </c>
    </row>
    <row r="4875" spans="1:12" x14ac:dyDescent="0.3">
      <c r="A4875">
        <v>4874</v>
      </c>
      <c r="B4875" s="5" t="s">
        <v>1457</v>
      </c>
      <c r="C4875" s="6">
        <v>2.5139999999999998</v>
      </c>
      <c r="D4875" s="6">
        <v>2.4289999999999999E-2</v>
      </c>
      <c r="E4875" s="10">
        <f t="shared" si="615"/>
        <v>2.0901082405793685E-2</v>
      </c>
      <c r="F4875">
        <f t="shared" si="616"/>
        <v>1.0211210398050363</v>
      </c>
      <c r="G4875">
        <f t="shared" si="613"/>
        <v>2.5089163917708963</v>
      </c>
      <c r="H4875">
        <f t="shared" si="609"/>
        <v>1.4205245664826241E-2</v>
      </c>
      <c r="I4875" t="str">
        <f t="shared" si="614"/>
        <v>2019</v>
      </c>
      <c r="J4875">
        <f t="shared" si="612"/>
        <v>-0.18538493470584572</v>
      </c>
      <c r="K4875">
        <f t="shared" si="610"/>
        <v>9.986076054069315E-3</v>
      </c>
      <c r="L4875">
        <f t="shared" si="611"/>
        <v>0</v>
      </c>
    </row>
    <row r="4876" spans="1:12" x14ac:dyDescent="0.3">
      <c r="A4876">
        <v>4875</v>
      </c>
      <c r="B4876" s="5" t="s">
        <v>1455</v>
      </c>
      <c r="C4876" s="6">
        <v>2.5659999999999998</v>
      </c>
      <c r="D4876" s="6">
        <v>2.4230000000000002E-2</v>
      </c>
      <c r="E4876" s="10">
        <f t="shared" si="615"/>
        <v>2.0473156025388992E-2</v>
      </c>
      <c r="F4876">
        <f t="shared" si="616"/>
        <v>1.020684168655529</v>
      </c>
      <c r="G4876">
        <f t="shared" si="613"/>
        <v>2.5608240456491251</v>
      </c>
      <c r="H4876">
        <f t="shared" si="609"/>
        <v>1.4596870512079953E-2</v>
      </c>
      <c r="I4876" t="str">
        <f t="shared" si="614"/>
        <v>2019</v>
      </c>
      <c r="J4876">
        <f t="shared" si="612"/>
        <v>-0.19443703737785972</v>
      </c>
      <c r="K4876">
        <f t="shared" si="610"/>
        <v>-4.1921577824159506E-2</v>
      </c>
      <c r="L4876">
        <f t="shared" si="611"/>
        <v>0</v>
      </c>
    </row>
    <row r="4877" spans="1:12" x14ac:dyDescent="0.3">
      <c r="A4877">
        <v>4876</v>
      </c>
      <c r="B4877" s="5" t="s">
        <v>1453</v>
      </c>
      <c r="C4877" s="6">
        <v>2.593</v>
      </c>
      <c r="D4877" s="6">
        <v>2.4230000000000002E-2</v>
      </c>
      <c r="E4877" s="10">
        <f t="shared" si="615"/>
        <v>1.0467240363082756E-2</v>
      </c>
      <c r="F4877">
        <f t="shared" si="616"/>
        <v>1.0105222135619643</v>
      </c>
      <c r="G4877">
        <f t="shared" si="613"/>
        <v>2.5877695831520584</v>
      </c>
      <c r="H4877">
        <f t="shared" si="609"/>
        <v>1.4419225672348346E-2</v>
      </c>
      <c r="I4877" t="str">
        <f t="shared" si="614"/>
        <v>2019</v>
      </c>
      <c r="J4877">
        <f t="shared" si="612"/>
        <v>-0.19409173550472594</v>
      </c>
      <c r="K4877">
        <f t="shared" si="610"/>
        <v>-6.8867115327092776E-2</v>
      </c>
      <c r="L4877">
        <f t="shared" si="611"/>
        <v>0</v>
      </c>
    </row>
    <row r="4878" spans="1:12" x14ac:dyDescent="0.3">
      <c r="A4878">
        <v>4877</v>
      </c>
      <c r="B4878" s="5" t="s">
        <v>1451</v>
      </c>
      <c r="C4878" s="6">
        <v>2.5750000000000002</v>
      </c>
      <c r="D4878" s="6">
        <v>2.4319999999999998E-2</v>
      </c>
      <c r="E4878" s="10">
        <f t="shared" si="615"/>
        <v>-6.9659724408277597E-3</v>
      </c>
      <c r="F4878">
        <f t="shared" si="616"/>
        <v>0.993058233706132</v>
      </c>
      <c r="G4878">
        <f t="shared" si="613"/>
        <v>2.5697866180115256</v>
      </c>
      <c r="H4878">
        <f t="shared" si="609"/>
        <v>1.3824859267800098E-2</v>
      </c>
      <c r="I4878" t="str">
        <f t="shared" si="614"/>
        <v>2019</v>
      </c>
      <c r="J4878">
        <f t="shared" si="612"/>
        <v>-0.18479800687746534</v>
      </c>
      <c r="K4878">
        <f t="shared" si="610"/>
        <v>-5.0884150186560007E-2</v>
      </c>
      <c r="L4878">
        <f t="shared" si="611"/>
        <v>0</v>
      </c>
    </row>
    <row r="4879" spans="1:12" x14ac:dyDescent="0.3">
      <c r="A4879">
        <v>4878</v>
      </c>
      <c r="B4879" s="5" t="s">
        <v>1449</v>
      </c>
      <c r="C4879" s="6">
        <v>2.62</v>
      </c>
      <c r="D4879" s="6">
        <v>2.427E-2</v>
      </c>
      <c r="E4879" s="10">
        <f t="shared" si="615"/>
        <v>1.7324783657305921E-2</v>
      </c>
      <c r="F4879">
        <f t="shared" si="616"/>
        <v>1.0174757281553397</v>
      </c>
      <c r="G4879">
        <f t="shared" si="613"/>
        <v>2.6147064049524489</v>
      </c>
      <c r="H4879">
        <f t="shared" si="609"/>
        <v>1.4179036647549053E-2</v>
      </c>
      <c r="I4879" t="str">
        <f t="shared" si="614"/>
        <v>2019</v>
      </c>
      <c r="J4879">
        <f t="shared" si="612"/>
        <v>-0.1928453433264628</v>
      </c>
      <c r="K4879">
        <f t="shared" si="610"/>
        <v>-9.5803937127483252E-2</v>
      </c>
      <c r="L4879">
        <f t="shared" si="611"/>
        <v>0</v>
      </c>
    </row>
    <row r="4880" spans="1:12" x14ac:dyDescent="0.3">
      <c r="A4880">
        <v>4879</v>
      </c>
      <c r="B4880" s="5" t="s">
        <v>1447</v>
      </c>
      <c r="C4880" s="6">
        <v>2.589</v>
      </c>
      <c r="D4880" s="6">
        <v>2.4369999999999999E-2</v>
      </c>
      <c r="E4880" s="10">
        <f t="shared" si="615"/>
        <v>-1.1902617003604994E-2</v>
      </c>
      <c r="F4880">
        <f t="shared" si="616"/>
        <v>0.98816793893129762</v>
      </c>
      <c r="G4880">
        <f t="shared" si="613"/>
        <v>2.5837475077733791</v>
      </c>
      <c r="H4880">
        <f t="shared" si="609"/>
        <v>1.3963150960253766E-2</v>
      </c>
      <c r="I4880" t="str">
        <f t="shared" si="614"/>
        <v>2019</v>
      </c>
      <c r="J4880">
        <f t="shared" si="612"/>
        <v>-0.18766055857404138</v>
      </c>
      <c r="K4880">
        <f t="shared" si="610"/>
        <v>-6.4845039948413508E-2</v>
      </c>
      <c r="L4880">
        <f t="shared" si="611"/>
        <v>0</v>
      </c>
    </row>
    <row r="4881" spans="1:12" x14ac:dyDescent="0.3">
      <c r="A4881">
        <v>4880</v>
      </c>
      <c r="B4881" s="5" t="s">
        <v>1446</v>
      </c>
      <c r="C4881" s="6">
        <v>2.5670000000000002</v>
      </c>
      <c r="D4881" s="6">
        <v>2.4310000000000002E-2</v>
      </c>
      <c r="E4881" s="10">
        <f t="shared" si="615"/>
        <v>-8.5337988803971618E-3</v>
      </c>
      <c r="F4881">
        <f t="shared" si="616"/>
        <v>0.99150251062186179</v>
      </c>
      <c r="G4881">
        <f t="shared" si="613"/>
        <v>2.56180494976301</v>
      </c>
      <c r="H4881">
        <f t="shared" si="609"/>
        <v>1.398711428228872E-2</v>
      </c>
      <c r="I4881" t="str">
        <f t="shared" si="614"/>
        <v>2019</v>
      </c>
      <c r="J4881">
        <f t="shared" si="612"/>
        <v>-0.18638617005594507</v>
      </c>
      <c r="K4881">
        <f t="shared" si="610"/>
        <v>-4.2902481938044357E-2</v>
      </c>
      <c r="L4881">
        <f t="shared" si="611"/>
        <v>0</v>
      </c>
    </row>
    <row r="4882" spans="1:12" x14ac:dyDescent="0.3">
      <c r="A4882">
        <v>4881</v>
      </c>
      <c r="B4882" s="5" t="s">
        <v>1444</v>
      </c>
      <c r="C4882" s="6">
        <v>2.524</v>
      </c>
      <c r="D4882" s="6">
        <v>2.426E-2</v>
      </c>
      <c r="E4882" s="10">
        <f t="shared" si="615"/>
        <v>-1.6892957210036679E-2</v>
      </c>
      <c r="F4882">
        <f t="shared" si="616"/>
        <v>0.98324892871055702</v>
      </c>
      <c r="G4882">
        <f t="shared" si="613"/>
        <v>2.5189024678249656</v>
      </c>
      <c r="H4882">
        <f t="shared" si="609"/>
        <v>1.3656989248212013E-2</v>
      </c>
      <c r="I4882" t="str">
        <f t="shared" si="614"/>
        <v>2019</v>
      </c>
      <c r="J4882">
        <f t="shared" si="612"/>
        <v>-0.17893933540175133</v>
      </c>
      <c r="K4882">
        <f t="shared" si="610"/>
        <v>1.2961085532408934E-2</v>
      </c>
      <c r="L4882">
        <f t="shared" si="611"/>
        <v>0</v>
      </c>
    </row>
    <row r="4883" spans="1:12" x14ac:dyDescent="0.3">
      <c r="A4883">
        <v>4882</v>
      </c>
      <c r="B4883" s="5" t="s">
        <v>1442</v>
      </c>
      <c r="C4883" s="6">
        <v>2.5369999999999999</v>
      </c>
      <c r="D4883" s="6">
        <v>2.4319999999999998E-2</v>
      </c>
      <c r="E4883" s="10">
        <f t="shared" si="615"/>
        <v>5.1373359381779527E-3</v>
      </c>
      <c r="F4883">
        <f t="shared" si="616"/>
        <v>1.0051505546751187</v>
      </c>
      <c r="G4883">
        <f t="shared" si="613"/>
        <v>2.5318635533573746</v>
      </c>
      <c r="H4883">
        <f t="shared" si="609"/>
        <v>1.3720916356046579E-2</v>
      </c>
      <c r="I4883" t="str">
        <f t="shared" si="614"/>
        <v>2019</v>
      </c>
      <c r="J4883">
        <f t="shared" si="612"/>
        <v>-0.18070198135239215</v>
      </c>
      <c r="K4883">
        <f t="shared" si="610"/>
        <v>5.7878256126916217E-2</v>
      </c>
      <c r="L4883">
        <f t="shared" si="611"/>
        <v>0</v>
      </c>
    </row>
    <row r="4884" spans="1:12" x14ac:dyDescent="0.3">
      <c r="A4884">
        <v>4883</v>
      </c>
      <c r="B4884" s="5" t="s">
        <v>1440</v>
      </c>
      <c r="C4884" s="6">
        <v>2.61</v>
      </c>
      <c r="D4884" s="6">
        <v>2.4340000000000001E-2</v>
      </c>
      <c r="E4884" s="10">
        <f t="shared" si="615"/>
        <v>2.8367940717457227E-2</v>
      </c>
      <c r="F4884">
        <f t="shared" si="616"/>
        <v>1.0287741426882144</v>
      </c>
      <c r="G4884">
        <f t="shared" si="613"/>
        <v>2.6047114153194597</v>
      </c>
      <c r="H4884">
        <f t="shared" si="609"/>
        <v>1.4835114547864622E-2</v>
      </c>
      <c r="I4884" t="str">
        <f t="shared" si="614"/>
        <v>2019</v>
      </c>
      <c r="J4884">
        <f t="shared" si="612"/>
        <v>-0.20099720485485129</v>
      </c>
      <c r="K4884">
        <f t="shared" si="610"/>
        <v>-6.6745803765403178E-2</v>
      </c>
      <c r="L4884">
        <f t="shared" si="611"/>
        <v>0</v>
      </c>
    </row>
    <row r="4885" spans="1:12" x14ac:dyDescent="0.3">
      <c r="A4885">
        <v>4884</v>
      </c>
      <c r="B4885" s="5" t="s">
        <v>1438</v>
      </c>
      <c r="C4885" s="6">
        <v>2.5950000000000002</v>
      </c>
      <c r="D4885" s="6">
        <v>2.4340000000000001E-2</v>
      </c>
      <c r="E4885" s="10">
        <f t="shared" si="615"/>
        <v>-5.7637047167499065E-3</v>
      </c>
      <c r="F4885">
        <f t="shared" si="616"/>
        <v>0.99425287356321856</v>
      </c>
      <c r="G4885">
        <f t="shared" si="613"/>
        <v>2.5897418094842908</v>
      </c>
      <c r="H4885">
        <f t="shared" si="609"/>
        <v>1.4774550804043135E-2</v>
      </c>
      <c r="I4885" t="str">
        <f t="shared" si="614"/>
        <v>2019</v>
      </c>
      <c r="J4885">
        <f t="shared" si="612"/>
        <v>-0.19902620157710937</v>
      </c>
      <c r="K4885">
        <f t="shared" si="610"/>
        <v>-5.1776197930234247E-2</v>
      </c>
      <c r="L4885">
        <f t="shared" si="611"/>
        <v>0</v>
      </c>
    </row>
    <row r="4886" spans="1:12" x14ac:dyDescent="0.3">
      <c r="A4886">
        <v>4885</v>
      </c>
      <c r="B4886" s="5" t="s">
        <v>1436</v>
      </c>
      <c r="C4886" s="6">
        <v>2.6190000000000002</v>
      </c>
      <c r="D4886" s="6">
        <v>2.4289999999999999E-2</v>
      </c>
      <c r="E4886" s="10">
        <f t="shared" si="615"/>
        <v>9.2060489077228792E-3</v>
      </c>
      <c r="F4886">
        <f t="shared" si="616"/>
        <v>1.0092485549132948</v>
      </c>
      <c r="G4886">
        <f t="shared" si="613"/>
        <v>2.613704069231495</v>
      </c>
      <c r="H4886">
        <f t="shared" si="609"/>
        <v>1.4902299826129194E-2</v>
      </c>
      <c r="I4886" t="str">
        <f t="shared" si="614"/>
        <v>2019</v>
      </c>
      <c r="J4886">
        <f t="shared" si="612"/>
        <v>-0.20260455802953867</v>
      </c>
      <c r="K4886">
        <f t="shared" si="610"/>
        <v>-7.5738457677438475E-2</v>
      </c>
      <c r="L4886">
        <f t="shared" si="611"/>
        <v>0</v>
      </c>
    </row>
    <row r="4887" spans="1:12" x14ac:dyDescent="0.3">
      <c r="A4887">
        <v>4886</v>
      </c>
      <c r="B4887" s="5" t="s">
        <v>1434</v>
      </c>
      <c r="C4887" s="6">
        <v>2.621</v>
      </c>
      <c r="D4887" s="6">
        <v>2.4129999999999999E-2</v>
      </c>
      <c r="E4887" s="10">
        <f t="shared" si="615"/>
        <v>7.6335881569436839E-4</v>
      </c>
      <c r="F4887">
        <f t="shared" si="616"/>
        <v>1.0007636502481863</v>
      </c>
      <c r="G4887">
        <f t="shared" si="613"/>
        <v>2.61573490122549</v>
      </c>
      <c r="H4887">
        <f t="shared" si="609"/>
        <v>1.4535489944200964E-2</v>
      </c>
      <c r="I4887" t="str">
        <f t="shared" si="614"/>
        <v>2019</v>
      </c>
      <c r="J4887">
        <f t="shared" si="612"/>
        <v>-0.19777113354199902</v>
      </c>
      <c r="K4887">
        <f t="shared" si="610"/>
        <v>-7.7769289671433484E-2</v>
      </c>
      <c r="L4887">
        <f t="shared" si="611"/>
        <v>0</v>
      </c>
    </row>
    <row r="4888" spans="1:12" x14ac:dyDescent="0.3">
      <c r="A4888">
        <v>4887</v>
      </c>
      <c r="B4888" s="5" t="s">
        <v>1432</v>
      </c>
      <c r="C4888" s="6">
        <v>2.6589999999999998</v>
      </c>
      <c r="D4888" s="6">
        <v>2.4160000000000001E-2</v>
      </c>
      <c r="E4888" s="10">
        <f t="shared" si="615"/>
        <v>1.4394187919613307E-2</v>
      </c>
      <c r="F4888">
        <f t="shared" si="616"/>
        <v>1.014498283098054</v>
      </c>
      <c r="G4888">
        <f t="shared" si="613"/>
        <v>2.6536519321947947</v>
      </c>
      <c r="H4888">
        <f t="shared" si="609"/>
        <v>1.4429036043544428E-2</v>
      </c>
      <c r="I4888" t="str">
        <f t="shared" si="614"/>
        <v>2019</v>
      </c>
      <c r="J4888">
        <f t="shared" si="612"/>
        <v>-0.19916855690437527</v>
      </c>
      <c r="K4888">
        <f t="shared" si="610"/>
        <v>-0.11568632064073814</v>
      </c>
      <c r="L4888">
        <f t="shared" si="611"/>
        <v>0</v>
      </c>
    </row>
    <row r="4889" spans="1:12" x14ac:dyDescent="0.3">
      <c r="A4889">
        <v>4888</v>
      </c>
      <c r="B4889" s="5" t="s">
        <v>1430</v>
      </c>
      <c r="C4889" s="6">
        <v>2.601</v>
      </c>
      <c r="D4889" s="6">
        <v>2.4089999999999997E-2</v>
      </c>
      <c r="E4889" s="10">
        <f t="shared" si="615"/>
        <v>-2.2054125794368148E-2</v>
      </c>
      <c r="F4889">
        <f t="shared" si="616"/>
        <v>0.97818728845430625</v>
      </c>
      <c r="G4889">
        <f t="shared" si="613"/>
        <v>2.5957837300827511</v>
      </c>
      <c r="H4889">
        <f t="shared" si="609"/>
        <v>1.4882384167833461E-2</v>
      </c>
      <c r="I4889" t="str">
        <f t="shared" si="614"/>
        <v>2019</v>
      </c>
      <c r="J4889">
        <f t="shared" si="612"/>
        <v>-0.20094653305307639</v>
      </c>
      <c r="K4889">
        <f t="shared" si="610"/>
        <v>-5.7818118528694562E-2</v>
      </c>
      <c r="L4889">
        <f t="shared" si="611"/>
        <v>0</v>
      </c>
    </row>
    <row r="4890" spans="1:12" x14ac:dyDescent="0.3">
      <c r="A4890">
        <v>4889</v>
      </c>
      <c r="B4890" s="5" t="s">
        <v>1429</v>
      </c>
      <c r="C4890" s="6">
        <v>2.6389999999999998</v>
      </c>
      <c r="D4890" s="6">
        <v>2.4009999999999997E-2</v>
      </c>
      <c r="E4890" s="10">
        <f t="shared" si="615"/>
        <v>1.4504071054672552E-2</v>
      </c>
      <c r="F4890">
        <f t="shared" si="616"/>
        <v>1.0146097654748174</v>
      </c>
      <c r="G4890">
        <f t="shared" si="613"/>
        <v>2.6337250797112777</v>
      </c>
      <c r="H4890">
        <f t="shared" si="609"/>
        <v>1.5146072132413535E-2</v>
      </c>
      <c r="I4890" t="str">
        <f t="shared" si="614"/>
        <v>2019</v>
      </c>
      <c r="J4890">
        <f t="shared" si="612"/>
        <v>-0.20749611071106874</v>
      </c>
      <c r="K4890">
        <f t="shared" si="610"/>
        <v>-9.5759468157221139E-2</v>
      </c>
      <c r="L4890">
        <f t="shared" si="611"/>
        <v>0</v>
      </c>
    </row>
    <row r="4891" spans="1:12" x14ac:dyDescent="0.3">
      <c r="A4891">
        <v>4890</v>
      </c>
      <c r="B4891" s="5" t="s">
        <v>1427</v>
      </c>
      <c r="C4891" s="6">
        <v>2.6309999999999998</v>
      </c>
      <c r="D4891" s="6">
        <v>2.3929999999999996E-2</v>
      </c>
      <c r="E4891" s="10">
        <f t="shared" si="615"/>
        <v>-3.036055463031376E-3</v>
      </c>
      <c r="F4891">
        <f t="shared" si="616"/>
        <v>0.99696854869268658</v>
      </c>
      <c r="G4891">
        <f t="shared" si="613"/>
        <v>2.625758575374102</v>
      </c>
      <c r="H4891">
        <f t="shared" si="609"/>
        <v>1.4976601592060825E-2</v>
      </c>
      <c r="I4891" t="str">
        <f t="shared" si="614"/>
        <v>2019</v>
      </c>
      <c r="J4891">
        <f t="shared" si="612"/>
        <v>-0.20455380854117697</v>
      </c>
      <c r="K4891">
        <f t="shared" si="610"/>
        <v>-0.17656778679702301</v>
      </c>
      <c r="L4891">
        <f t="shared" si="611"/>
        <v>0</v>
      </c>
    </row>
    <row r="4892" spans="1:12" x14ac:dyDescent="0.3">
      <c r="A4892">
        <v>4891</v>
      </c>
      <c r="B4892" s="5" t="s">
        <v>1425</v>
      </c>
      <c r="C4892" s="6">
        <v>2.673</v>
      </c>
      <c r="D4892" s="6">
        <v>2.3820000000000001E-2</v>
      </c>
      <c r="E4892" s="10">
        <f t="shared" si="615"/>
        <v>1.5837435098626305E-2</v>
      </c>
      <c r="F4892">
        <f t="shared" si="616"/>
        <v>1.015963511972634</v>
      </c>
      <c r="G4892">
        <f t="shared" si="613"/>
        <v>2.667699357628031</v>
      </c>
      <c r="H4892">
        <f t="shared" si="609"/>
        <v>1.5192059487568636E-2</v>
      </c>
      <c r="I4892" t="str">
        <f t="shared" si="614"/>
        <v>2019</v>
      </c>
      <c r="J4892">
        <f t="shared" si="612"/>
        <v>-0.21081088774314713</v>
      </c>
      <c r="K4892">
        <f t="shared" si="610"/>
        <v>-0.26938264049058835</v>
      </c>
      <c r="L4892">
        <f t="shared" si="611"/>
        <v>1</v>
      </c>
    </row>
    <row r="4893" spans="1:12" x14ac:dyDescent="0.3">
      <c r="A4893">
        <v>4892</v>
      </c>
      <c r="B4893" s="5" t="s">
        <v>1423</v>
      </c>
      <c r="C4893" s="6">
        <v>2.613</v>
      </c>
      <c r="D4893" s="6">
        <v>2.3929999999999996E-2</v>
      </c>
      <c r="E4893" s="10">
        <f t="shared" si="615"/>
        <v>-2.2702450618306523E-2</v>
      </c>
      <c r="F4893">
        <f t="shared" si="616"/>
        <v>0.97755331088664421</v>
      </c>
      <c r="G4893">
        <f t="shared" si="613"/>
        <v>2.6077944346075745</v>
      </c>
      <c r="H4893">
        <f t="shared" si="609"/>
        <v>1.5422861385157615E-2</v>
      </c>
      <c r="I4893" t="str">
        <f t="shared" si="614"/>
        <v>2019</v>
      </c>
      <c r="J4893">
        <f t="shared" si="612"/>
        <v>-0.20920776992314127</v>
      </c>
      <c r="K4893">
        <f t="shared" si="610"/>
        <v>-0.20947771747013189</v>
      </c>
      <c r="L4893">
        <f t="shared" si="611"/>
        <v>1</v>
      </c>
    </row>
    <row r="4894" spans="1:12" x14ac:dyDescent="0.3">
      <c r="A4894">
        <v>4893</v>
      </c>
      <c r="B4894" s="5" t="s">
        <v>1421</v>
      </c>
      <c r="C4894" s="6">
        <v>2.5430000000000001</v>
      </c>
      <c r="D4894" s="6">
        <v>2.3780000000000003E-2</v>
      </c>
      <c r="E4894" s="10">
        <f t="shared" si="615"/>
        <v>-2.7154500098492733E-2</v>
      </c>
      <c r="F4894">
        <f t="shared" si="616"/>
        <v>0.97321086873325691</v>
      </c>
      <c r="G4894">
        <f t="shared" si="613"/>
        <v>2.5379656115540565</v>
      </c>
      <c r="H4894">
        <f t="shared" si="609"/>
        <v>1.61338314080498E-2</v>
      </c>
      <c r="I4894" t="str">
        <f t="shared" si="614"/>
        <v>2019</v>
      </c>
      <c r="J4894">
        <f t="shared" si="612"/>
        <v>-0.21299173355258355</v>
      </c>
      <c r="K4894">
        <f t="shared" si="610"/>
        <v>-0.16460214892795388</v>
      </c>
      <c r="L4894">
        <f t="shared" si="611"/>
        <v>0</v>
      </c>
    </row>
    <row r="4895" spans="1:12" x14ac:dyDescent="0.3">
      <c r="A4895">
        <v>4894</v>
      </c>
      <c r="B4895" s="5" t="s">
        <v>1419</v>
      </c>
      <c r="C4895" s="6">
        <v>2.5779999999999998</v>
      </c>
      <c r="D4895" s="6">
        <v>2.3650000000000001E-2</v>
      </c>
      <c r="E4895" s="10">
        <f t="shared" si="615"/>
        <v>1.3669418077012975E-2</v>
      </c>
      <c r="F4895">
        <f t="shared" si="616"/>
        <v>1.0137632717263074</v>
      </c>
      <c r="G4895">
        <f t="shared" si="613"/>
        <v>2.5729241950923658</v>
      </c>
      <c r="H4895">
        <f t="shared" si="609"/>
        <v>1.6381571421285882E-2</v>
      </c>
      <c r="I4895" t="str">
        <f t="shared" si="614"/>
        <v>2019</v>
      </c>
      <c r="J4895">
        <f t="shared" si="612"/>
        <v>-0.21924113978515702</v>
      </c>
      <c r="K4895">
        <f t="shared" si="610"/>
        <v>-0.25339939073702178</v>
      </c>
      <c r="L4895">
        <f t="shared" si="611"/>
        <v>1</v>
      </c>
    </row>
    <row r="4896" spans="1:12" x14ac:dyDescent="0.3">
      <c r="A4896">
        <v>4895</v>
      </c>
      <c r="B4896" s="5" t="s">
        <v>1417</v>
      </c>
      <c r="C4896" s="6">
        <v>2.5979999999999999</v>
      </c>
      <c r="D4896" s="6">
        <v>2.3540000000000002E-2</v>
      </c>
      <c r="E4896" s="10">
        <f t="shared" si="615"/>
        <v>7.7280137314122135E-3</v>
      </c>
      <c r="F4896">
        <f t="shared" si="616"/>
        <v>1.0077579519006983</v>
      </c>
      <c r="G4896">
        <f t="shared" si="613"/>
        <v>2.5929085854617973</v>
      </c>
      <c r="H4896">
        <f t="shared" si="609"/>
        <v>1.6307552386296616E-2</v>
      </c>
      <c r="I4896" t="str">
        <f t="shared" si="614"/>
        <v>2019</v>
      </c>
      <c r="J4896">
        <f t="shared" si="612"/>
        <v>-0.21994570650091272</v>
      </c>
      <c r="K4896">
        <f t="shared" si="610"/>
        <v>-0.27338378110645323</v>
      </c>
      <c r="L4896">
        <f t="shared" si="611"/>
        <v>1</v>
      </c>
    </row>
    <row r="4897" spans="1:12" x14ac:dyDescent="0.3">
      <c r="A4897">
        <v>4896</v>
      </c>
      <c r="B4897" s="5" t="s">
        <v>1415</v>
      </c>
      <c r="C4897" s="6">
        <v>2.5840000000000001</v>
      </c>
      <c r="D4897" s="6">
        <v>2.3525000000000001E-2</v>
      </c>
      <c r="E4897" s="10">
        <f t="shared" si="615"/>
        <v>-5.4033323280522653E-3</v>
      </c>
      <c r="F4897">
        <f t="shared" si="616"/>
        <v>0.99461123941493468</v>
      </c>
      <c r="G4897">
        <f t="shared" si="613"/>
        <v>2.5789392455478253</v>
      </c>
      <c r="H4897">
        <f t="shared" ref="H4897:H4960" si="617">SQRT(_xlfn.VAR.S(E4868:E4897))</f>
        <v>1.6328585944426138E-2</v>
      </c>
      <c r="I4897" t="str">
        <f t="shared" si="614"/>
        <v>2019</v>
      </c>
      <c r="J4897">
        <f t="shared" si="612"/>
        <v>-0.21904290384054118</v>
      </c>
      <c r="K4897">
        <f t="shared" ref="K4897:K4960" si="618">+MIN(G4898-G4897,G4899-G4897,G4900-G4897,G4901-G4897,G4902-G4897,G4903-G4897,G4904-G4897,G4905-G4897,G4906-G4897,G4907-G4897)</f>
        <v>-0.25941444119248125</v>
      </c>
      <c r="L4897">
        <f t="shared" ref="L4897:L4960" si="619">+IF(K4897&lt;J4897,1,0)</f>
        <v>1</v>
      </c>
    </row>
    <row r="4898" spans="1:12" x14ac:dyDescent="0.3">
      <c r="A4898">
        <v>4897</v>
      </c>
      <c r="B4898" s="5" t="s">
        <v>1414</v>
      </c>
      <c r="C4898" s="6">
        <v>2.5819999999999999</v>
      </c>
      <c r="D4898" s="6">
        <v>2.3559999999999998E-2</v>
      </c>
      <c r="E4898" s="10">
        <f t="shared" si="615"/>
        <v>-7.7429349590477949E-4</v>
      </c>
      <c r="F4898">
        <f t="shared" si="616"/>
        <v>0.99922600619195034</v>
      </c>
      <c r="G4898">
        <f t="shared" si="613"/>
        <v>2.576935646467172</v>
      </c>
      <c r="H4898">
        <f t="shared" si="617"/>
        <v>1.559083861397222E-2</v>
      </c>
      <c r="I4898" t="str">
        <f t="shared" si="614"/>
        <v>2019</v>
      </c>
      <c r="J4898">
        <f t="shared" ref="J4898:J4961" si="620">-G4898*$P$3*$Q$3*H4898</f>
        <v>-0.2089837653287587</v>
      </c>
      <c r="K4898">
        <f t="shared" si="618"/>
        <v>-0.25741084211182796</v>
      </c>
      <c r="L4898">
        <f t="shared" si="619"/>
        <v>1</v>
      </c>
    </row>
    <row r="4899" spans="1:12" x14ac:dyDescent="0.3">
      <c r="A4899">
        <v>4898</v>
      </c>
      <c r="B4899" s="5" t="s">
        <v>1412</v>
      </c>
      <c r="C4899" s="6">
        <v>2.633</v>
      </c>
      <c r="D4899" s="6">
        <v>2.3599999999999999E-2</v>
      </c>
      <c r="E4899" s="10">
        <f t="shared" si="615"/>
        <v>1.9559588089721702E-2</v>
      </c>
      <c r="F4899">
        <f t="shared" si="616"/>
        <v>1.019752130131681</v>
      </c>
      <c r="G4899">
        <f t="shared" si="613"/>
        <v>2.627826855259709</v>
      </c>
      <c r="H4899">
        <f t="shared" si="617"/>
        <v>1.5936401071731526E-2</v>
      </c>
      <c r="I4899" t="str">
        <f t="shared" si="614"/>
        <v>2019</v>
      </c>
      <c r="J4899">
        <f t="shared" si="620"/>
        <v>-0.2178344173234297</v>
      </c>
      <c r="K4899">
        <f t="shared" si="618"/>
        <v>-0.30830205090436502</v>
      </c>
      <c r="L4899">
        <f t="shared" si="619"/>
        <v>1</v>
      </c>
    </row>
    <row r="4900" spans="1:12" x14ac:dyDescent="0.3">
      <c r="A4900">
        <v>4899</v>
      </c>
      <c r="B4900" s="5" t="s">
        <v>1410</v>
      </c>
      <c r="C4900" s="6">
        <v>2.5470000000000002</v>
      </c>
      <c r="D4900" s="6">
        <v>2.3719999999999998E-2</v>
      </c>
      <c r="E4900" s="10">
        <f t="shared" si="615"/>
        <v>-3.3207684516852368E-2</v>
      </c>
      <c r="F4900">
        <f t="shared" si="616"/>
        <v>0.96733763767565517</v>
      </c>
      <c r="G4900">
        <f t="shared" si="613"/>
        <v>2.5419704025564482</v>
      </c>
      <c r="H4900">
        <f t="shared" si="617"/>
        <v>1.6623858497460491E-2</v>
      </c>
      <c r="I4900" t="str">
        <f t="shared" si="614"/>
        <v>2019</v>
      </c>
      <c r="J4900">
        <f t="shared" si="620"/>
        <v>-0.21980715423976507</v>
      </c>
      <c r="K4900">
        <f t="shared" si="618"/>
        <v>-0.22244559820110421</v>
      </c>
      <c r="L4900">
        <f t="shared" si="619"/>
        <v>1</v>
      </c>
    </row>
    <row r="4901" spans="1:12" x14ac:dyDescent="0.3">
      <c r="A4901">
        <v>4900</v>
      </c>
      <c r="B4901" s="5" t="s">
        <v>1408</v>
      </c>
      <c r="C4901" s="6">
        <v>2.4540000000000002</v>
      </c>
      <c r="D4901" s="6">
        <v>2.3540000000000002E-2</v>
      </c>
      <c r="E4901" s="10">
        <f t="shared" si="615"/>
        <v>-3.7196849708600301E-2</v>
      </c>
      <c r="F4901">
        <f t="shared" si="616"/>
        <v>0.96348645465253235</v>
      </c>
      <c r="G4901">
        <f t="shared" si="613"/>
        <v>2.4491907885770789</v>
      </c>
      <c r="H4901">
        <f t="shared" si="617"/>
        <v>1.7887701978139232E-2</v>
      </c>
      <c r="I4901" t="str">
        <f t="shared" si="614"/>
        <v>2019</v>
      </c>
      <c r="J4901">
        <f t="shared" si="620"/>
        <v>-0.2278854874168755</v>
      </c>
      <c r="K4901">
        <f t="shared" si="618"/>
        <v>-0.12966598422173492</v>
      </c>
      <c r="L4901">
        <f t="shared" si="619"/>
        <v>0</v>
      </c>
    </row>
    <row r="4902" spans="1:12" x14ac:dyDescent="0.3">
      <c r="A4902">
        <v>4901</v>
      </c>
      <c r="B4902" s="5" t="s">
        <v>1406</v>
      </c>
      <c r="C4902" s="6">
        <v>2.403</v>
      </c>
      <c r="D4902" s="6">
        <v>2.341E-2</v>
      </c>
      <c r="E4902" s="10">
        <f t="shared" si="615"/>
        <v>-2.1001389534387845E-2</v>
      </c>
      <c r="F4902">
        <f t="shared" si="616"/>
        <v>0.97921760391198043</v>
      </c>
      <c r="G4902">
        <f t="shared" si="613"/>
        <v>2.3983167171374427</v>
      </c>
      <c r="H4902">
        <f t="shared" si="617"/>
        <v>1.8063939852311108E-2</v>
      </c>
      <c r="I4902" t="str">
        <f t="shared" si="614"/>
        <v>2019</v>
      </c>
      <c r="J4902">
        <f t="shared" si="620"/>
        <v>-0.22535049364768994</v>
      </c>
      <c r="K4902">
        <f t="shared" si="618"/>
        <v>-7.8791912782098628E-2</v>
      </c>
      <c r="L4902">
        <f t="shared" si="619"/>
        <v>0</v>
      </c>
    </row>
    <row r="4903" spans="1:12" x14ac:dyDescent="0.3">
      <c r="A4903">
        <v>4902</v>
      </c>
      <c r="B4903" s="5" t="s">
        <v>1404</v>
      </c>
      <c r="C4903" s="6">
        <v>2.4159999999999999</v>
      </c>
      <c r="D4903" s="6">
        <v>2.3570000000000001E-2</v>
      </c>
      <c r="E4903" s="10">
        <f t="shared" si="615"/>
        <v>5.3953233182365938E-3</v>
      </c>
      <c r="F4903">
        <f t="shared" si="616"/>
        <v>1.0054099042863087</v>
      </c>
      <c r="G4903">
        <f t="shared" si="613"/>
        <v>2.4112592306879996</v>
      </c>
      <c r="H4903">
        <f t="shared" si="617"/>
        <v>1.7415396048577739E-2</v>
      </c>
      <c r="I4903" t="str">
        <f t="shared" si="614"/>
        <v>2019</v>
      </c>
      <c r="J4903">
        <f t="shared" si="620"/>
        <v>-0.21843224990416171</v>
      </c>
      <c r="K4903">
        <f t="shared" si="618"/>
        <v>-9.1734426332655605E-2</v>
      </c>
      <c r="L4903">
        <f t="shared" si="619"/>
        <v>0</v>
      </c>
    </row>
    <row r="4904" spans="1:12" x14ac:dyDescent="0.3">
      <c r="A4904">
        <v>4903</v>
      </c>
      <c r="B4904" s="5" t="s">
        <v>1402</v>
      </c>
      <c r="C4904" s="6">
        <v>2.3780000000000001</v>
      </c>
      <c r="D4904" s="6">
        <v>2.342E-2</v>
      </c>
      <c r="E4904" s="10">
        <f t="shared" si="615"/>
        <v>-1.585348180397831E-2</v>
      </c>
      <c r="F4904">
        <f t="shared" si="616"/>
        <v>0.98427152317880806</v>
      </c>
      <c r="G4904">
        <f t="shared" si="613"/>
        <v>2.3733634626261026</v>
      </c>
      <c r="H4904">
        <f t="shared" si="617"/>
        <v>1.7623641044893602E-2</v>
      </c>
      <c r="I4904" t="str">
        <f t="shared" si="614"/>
        <v>2019</v>
      </c>
      <c r="J4904">
        <f t="shared" si="620"/>
        <v>-0.21757019021167071</v>
      </c>
      <c r="K4904">
        <f t="shared" si="618"/>
        <v>-0.10149822896179872</v>
      </c>
      <c r="L4904">
        <f t="shared" si="619"/>
        <v>0</v>
      </c>
    </row>
    <row r="4905" spans="1:12" x14ac:dyDescent="0.3">
      <c r="A4905">
        <v>4904</v>
      </c>
      <c r="B4905" s="5" t="s">
        <v>1400</v>
      </c>
      <c r="C4905" s="6">
        <v>2.3239999999999998</v>
      </c>
      <c r="D4905" s="6">
        <v>2.3130000000000001E-2</v>
      </c>
      <c r="E4905" s="10">
        <f t="shared" si="615"/>
        <v>-2.2969959278925457E-2</v>
      </c>
      <c r="F4905">
        <f t="shared" si="616"/>
        <v>0.97729184188393592</v>
      </c>
      <c r="G4905">
        <f t="shared" si="613"/>
        <v>2.319524804355344</v>
      </c>
      <c r="H4905">
        <f t="shared" si="617"/>
        <v>1.7550191274798919E-2</v>
      </c>
      <c r="I4905" t="str">
        <f t="shared" si="614"/>
        <v>2019</v>
      </c>
      <c r="J4905">
        <f t="shared" si="620"/>
        <v>-0.21174851622041838</v>
      </c>
      <c r="K4905">
        <f t="shared" si="618"/>
        <v>-0.13841064493123989</v>
      </c>
      <c r="L4905">
        <f t="shared" si="619"/>
        <v>0</v>
      </c>
    </row>
    <row r="4906" spans="1:12" x14ac:dyDescent="0.3">
      <c r="A4906">
        <v>4905</v>
      </c>
      <c r="B4906" s="5" t="s">
        <v>1398</v>
      </c>
      <c r="C4906" s="6">
        <v>2.3370000000000002</v>
      </c>
      <c r="D4906" s="6">
        <v>2.274E-2</v>
      </c>
      <c r="E4906" s="10">
        <f t="shared" si="615"/>
        <v>5.5782165670562713E-3</v>
      </c>
      <c r="F4906">
        <f t="shared" si="616"/>
        <v>1.005593803786575</v>
      </c>
      <c r="G4906">
        <f t="shared" si="613"/>
        <v>2.3325755784634232</v>
      </c>
      <c r="H4906">
        <f t="shared" si="617"/>
        <v>1.7078725844447706E-2</v>
      </c>
      <c r="I4906" t="str">
        <f t="shared" si="614"/>
        <v>2019</v>
      </c>
      <c r="J4906">
        <f t="shared" si="620"/>
        <v>-0.20721953367940485</v>
      </c>
      <c r="K4906">
        <f t="shared" si="618"/>
        <v>-0.15146141903931909</v>
      </c>
      <c r="L4906">
        <f t="shared" si="619"/>
        <v>0</v>
      </c>
    </row>
    <row r="4907" spans="1:12" x14ac:dyDescent="0.3">
      <c r="A4907">
        <v>4906</v>
      </c>
      <c r="B4907" s="5" t="s">
        <v>1396</v>
      </c>
      <c r="C4907" s="6">
        <v>2.3570000000000002</v>
      </c>
      <c r="D4907" s="6">
        <v>2.2789999999999998E-2</v>
      </c>
      <c r="E4907" s="10">
        <f t="shared" si="615"/>
        <v>8.5215683972732284E-3</v>
      </c>
      <c r="F4907">
        <f t="shared" si="616"/>
        <v>1.0085579803166453</v>
      </c>
      <c r="G4907">
        <f t="shared" si="613"/>
        <v>2.3525279121309457</v>
      </c>
      <c r="H4907">
        <f t="shared" si="617"/>
        <v>1.7028987235524828E-2</v>
      </c>
      <c r="I4907" t="str">
        <f t="shared" si="614"/>
        <v>2019</v>
      </c>
      <c r="J4907">
        <f t="shared" si="620"/>
        <v>-0.20838339315578247</v>
      </c>
      <c r="K4907">
        <f t="shared" si="618"/>
        <v>-0.17141375270684156</v>
      </c>
      <c r="L4907">
        <f t="shared" si="619"/>
        <v>0</v>
      </c>
    </row>
    <row r="4908" spans="1:12" x14ac:dyDescent="0.3">
      <c r="A4908">
        <v>4907</v>
      </c>
      <c r="B4908" s="5" t="s">
        <v>1394</v>
      </c>
      <c r="C4908" s="6">
        <v>2.399</v>
      </c>
      <c r="D4908" s="6">
        <v>2.2719999999999997E-2</v>
      </c>
      <c r="E4908" s="10">
        <f t="shared" si="615"/>
        <v>1.7662359903563376E-2</v>
      </c>
      <c r="F4908">
        <f t="shared" si="616"/>
        <v>1.0178192617734407</v>
      </c>
      <c r="G4908">
        <f t="shared" si="613"/>
        <v>2.3944621904819052</v>
      </c>
      <c r="H4908">
        <f t="shared" si="617"/>
        <v>1.7429167156535218E-2</v>
      </c>
      <c r="I4908" t="str">
        <f t="shared" si="614"/>
        <v>2019</v>
      </c>
      <c r="J4908">
        <f t="shared" si="620"/>
        <v>-0.21708215260384256</v>
      </c>
      <c r="K4908">
        <f t="shared" si="618"/>
        <v>-0.21334803105780109</v>
      </c>
      <c r="L4908">
        <f t="shared" si="619"/>
        <v>0</v>
      </c>
    </row>
    <row r="4909" spans="1:12" x14ac:dyDescent="0.3">
      <c r="A4909">
        <v>4908</v>
      </c>
      <c r="B4909" s="5" t="s">
        <v>1392</v>
      </c>
      <c r="C4909" s="6">
        <v>2.3860000000000001</v>
      </c>
      <c r="D4909" s="6">
        <v>2.2210000000000001E-2</v>
      </c>
      <c r="E4909" s="10">
        <f t="shared" si="615"/>
        <v>-5.4336601818331587E-3</v>
      </c>
      <c r="F4909">
        <f t="shared" si="616"/>
        <v>0.99458107544810337</v>
      </c>
      <c r="G4909">
        <f t="shared" si="613"/>
        <v>2.3815879958682982</v>
      </c>
      <c r="H4909">
        <f t="shared" si="617"/>
        <v>1.7033633735928318E-2</v>
      </c>
      <c r="I4909" t="str">
        <f t="shared" si="614"/>
        <v>2019</v>
      </c>
      <c r="J4909">
        <f t="shared" si="620"/>
        <v>-0.21101505327811138</v>
      </c>
      <c r="K4909">
        <f t="shared" si="618"/>
        <v>-0.20047383644419403</v>
      </c>
      <c r="L4909">
        <f t="shared" si="619"/>
        <v>0</v>
      </c>
    </row>
    <row r="4910" spans="1:12" x14ac:dyDescent="0.3">
      <c r="A4910">
        <v>4909</v>
      </c>
      <c r="B4910" s="5" t="s">
        <v>1390</v>
      </c>
      <c r="C4910" s="6">
        <v>2.3250000000000002</v>
      </c>
      <c r="D4910" s="6">
        <v>2.198E-2</v>
      </c>
      <c r="E4910" s="10">
        <f t="shared" si="615"/>
        <v>-2.5898284636404732E-2</v>
      </c>
      <c r="F4910">
        <f t="shared" si="616"/>
        <v>0.97443419949706622</v>
      </c>
      <c r="G4910">
        <f t="shared" si="613"/>
        <v>2.3207452728105364</v>
      </c>
      <c r="H4910">
        <f t="shared" si="617"/>
        <v>1.7468615530319625E-2</v>
      </c>
      <c r="I4910" t="str">
        <f t="shared" si="614"/>
        <v>2019</v>
      </c>
      <c r="J4910">
        <f t="shared" si="620"/>
        <v>-0.21087517770392833</v>
      </c>
      <c r="K4910">
        <f t="shared" si="618"/>
        <v>-0.1396311133864323</v>
      </c>
      <c r="L4910">
        <f t="shared" si="619"/>
        <v>0</v>
      </c>
    </row>
    <row r="4911" spans="1:12" x14ac:dyDescent="0.3">
      <c r="A4911">
        <v>4910</v>
      </c>
      <c r="B4911" s="5" t="s">
        <v>1388</v>
      </c>
      <c r="C4911" s="6">
        <v>2.387</v>
      </c>
      <c r="D4911" s="6">
        <v>2.1819999999999999E-2</v>
      </c>
      <c r="E4911" s="10">
        <f t="shared" si="615"/>
        <v>2.6317308317373358E-2</v>
      </c>
      <c r="F4911">
        <f t="shared" si="616"/>
        <v>1.0266666666666666</v>
      </c>
      <c r="G4911">
        <f t="shared" si="613"/>
        <v>2.3826635820547866</v>
      </c>
      <c r="H4911">
        <f t="shared" si="617"/>
        <v>1.8268682421676504E-2</v>
      </c>
      <c r="I4911" t="str">
        <f t="shared" si="614"/>
        <v>2019</v>
      </c>
      <c r="J4911">
        <f t="shared" si="620"/>
        <v>-0.22641721996791406</v>
      </c>
      <c r="K4911">
        <f t="shared" si="618"/>
        <v>-0.20154942263068243</v>
      </c>
      <c r="L4911">
        <f t="shared" si="619"/>
        <v>0</v>
      </c>
    </row>
    <row r="4912" spans="1:12" x14ac:dyDescent="0.3">
      <c r="A4912">
        <v>4911</v>
      </c>
      <c r="B4912" s="5" t="s">
        <v>1386</v>
      </c>
      <c r="C4912" s="6">
        <v>2.3860000000000001</v>
      </c>
      <c r="D4912" s="6">
        <v>2.1949999999999997E-2</v>
      </c>
      <c r="E4912" s="10">
        <f t="shared" si="615"/>
        <v>-4.1902368096864045E-4</v>
      </c>
      <c r="F4912">
        <f t="shared" si="616"/>
        <v>0.99958106409719316</v>
      </c>
      <c r="G4912">
        <f t="shared" si="613"/>
        <v>2.3816395975005573</v>
      </c>
      <c r="H4912">
        <f t="shared" si="617"/>
        <v>1.8065207049825244E-2</v>
      </c>
      <c r="I4912" t="str">
        <f t="shared" si="614"/>
        <v>2019</v>
      </c>
      <c r="J4912">
        <f t="shared" si="620"/>
        <v>-0.22379917767927435</v>
      </c>
      <c r="K4912">
        <f t="shared" si="618"/>
        <v>-0.20052543807645318</v>
      </c>
      <c r="L4912">
        <f t="shared" si="619"/>
        <v>0</v>
      </c>
    </row>
    <row r="4913" spans="1:12" x14ac:dyDescent="0.3">
      <c r="A4913">
        <v>4912</v>
      </c>
      <c r="B4913" s="5" t="s">
        <v>1384</v>
      </c>
      <c r="C4913" s="6">
        <v>2.3279999999999998</v>
      </c>
      <c r="D4913" s="6">
        <v>2.2259999999999999E-2</v>
      </c>
      <c r="E4913" s="10">
        <f t="shared" si="615"/>
        <v>-2.4608793806533059E-2</v>
      </c>
      <c r="F4913">
        <f t="shared" si="616"/>
        <v>0.9756915339480301</v>
      </c>
      <c r="G4913">
        <f t="shared" si="613"/>
        <v>2.3236855628776047</v>
      </c>
      <c r="H4913">
        <f t="shared" si="617"/>
        <v>1.8478695978446504E-2</v>
      </c>
      <c r="I4913" t="str">
        <f t="shared" si="614"/>
        <v>2019</v>
      </c>
      <c r="J4913">
        <f t="shared" si="620"/>
        <v>-0.22335114365565237</v>
      </c>
      <c r="K4913">
        <f t="shared" si="618"/>
        <v>-0.14257140345350061</v>
      </c>
      <c r="L4913">
        <f t="shared" si="619"/>
        <v>0</v>
      </c>
    </row>
    <row r="4914" spans="1:12" x14ac:dyDescent="0.3">
      <c r="A4914">
        <v>4913</v>
      </c>
      <c r="B4914" s="5" t="s">
        <v>1382</v>
      </c>
      <c r="C4914" s="6">
        <v>2.2759999999999998</v>
      </c>
      <c r="D4914" s="6">
        <v>2.1819999999999999E-2</v>
      </c>
      <c r="E4914" s="10">
        <f t="shared" si="615"/>
        <v>-2.2590013605106936E-2</v>
      </c>
      <c r="F4914">
        <f t="shared" si="616"/>
        <v>0.9776632302405498</v>
      </c>
      <c r="G4914">
        <f t="shared" si="613"/>
        <v>2.2718652336643039</v>
      </c>
      <c r="H4914">
        <f t="shared" si="617"/>
        <v>1.7839658581004003E-2</v>
      </c>
      <c r="I4914" t="str">
        <f t="shared" si="614"/>
        <v>2019</v>
      </c>
      <c r="J4914">
        <f t="shared" si="620"/>
        <v>-0.21081844453979978</v>
      </c>
      <c r="K4914">
        <f t="shared" si="618"/>
        <v>-9.0751074240199792E-2</v>
      </c>
      <c r="L4914">
        <f t="shared" si="619"/>
        <v>0</v>
      </c>
    </row>
    <row r="4915" spans="1:12" x14ac:dyDescent="0.3">
      <c r="A4915">
        <v>4914</v>
      </c>
      <c r="B4915" s="5" t="s">
        <v>1380</v>
      </c>
      <c r="C4915" s="6">
        <v>2.1850000000000001</v>
      </c>
      <c r="D4915" s="6">
        <v>2.1360000000000001E-2</v>
      </c>
      <c r="E4915" s="10">
        <f t="shared" si="615"/>
        <v>-4.0803687716530916E-2</v>
      </c>
      <c r="F4915">
        <f t="shared" si="616"/>
        <v>0.96001757469244298</v>
      </c>
      <c r="G4915">
        <f t="shared" si="613"/>
        <v>2.1811141594241041</v>
      </c>
      <c r="H4915">
        <f t="shared" si="617"/>
        <v>1.9028357347862922E-2</v>
      </c>
      <c r="I4915" t="str">
        <f t="shared" si="614"/>
        <v>2019</v>
      </c>
      <c r="J4915">
        <f t="shared" si="620"/>
        <v>-0.21588337377528019</v>
      </c>
      <c r="K4915">
        <f t="shared" si="618"/>
        <v>1.0455011970424977E-3</v>
      </c>
      <c r="L4915">
        <f t="shared" si="619"/>
        <v>0</v>
      </c>
    </row>
    <row r="4916" spans="1:12" x14ac:dyDescent="0.3">
      <c r="A4916">
        <v>4915</v>
      </c>
      <c r="B4916" s="5" t="s">
        <v>1378</v>
      </c>
      <c r="C4916" s="6">
        <v>2.1859999999999999</v>
      </c>
      <c r="D4916" s="6">
        <v>2.1099999999999997E-2</v>
      </c>
      <c r="E4916" s="10">
        <f t="shared" si="615"/>
        <v>4.5756120679336541E-4</v>
      </c>
      <c r="F4916">
        <f t="shared" si="616"/>
        <v>1.0004576659038902</v>
      </c>
      <c r="G4916">
        <f t="shared" si="613"/>
        <v>2.1821596606211466</v>
      </c>
      <c r="H4916">
        <f t="shared" si="617"/>
        <v>1.885779912312785E-2</v>
      </c>
      <c r="I4916" t="str">
        <f t="shared" si="614"/>
        <v>2019</v>
      </c>
      <c r="J4916">
        <f t="shared" si="620"/>
        <v>-0.2140508855978733</v>
      </c>
      <c r="K4916">
        <f t="shared" si="618"/>
        <v>5.3728118638702416E-2</v>
      </c>
      <c r="L4916">
        <f t="shared" si="619"/>
        <v>0</v>
      </c>
    </row>
    <row r="4917" spans="1:12" x14ac:dyDescent="0.3">
      <c r="A4917">
        <v>4916</v>
      </c>
      <c r="B4917" s="5" t="s">
        <v>1376</v>
      </c>
      <c r="C4917" s="6">
        <v>2.3029999999999999</v>
      </c>
      <c r="D4917" s="6">
        <v>2.112E-2</v>
      </c>
      <c r="E4917" s="10">
        <f t="shared" si="615"/>
        <v>5.2139231084201342E-2</v>
      </c>
      <c r="F4917">
        <f t="shared" si="616"/>
        <v>1.0535224153705398</v>
      </c>
      <c r="G4917">
        <f t="shared" si="613"/>
        <v>2.2989502847947469</v>
      </c>
      <c r="H4917">
        <f t="shared" si="617"/>
        <v>2.162516793449942E-2</v>
      </c>
      <c r="I4917" t="str">
        <f t="shared" si="614"/>
        <v>2019</v>
      </c>
      <c r="J4917">
        <f t="shared" si="620"/>
        <v>-0.2586000288697895</v>
      </c>
      <c r="K4917">
        <f t="shared" si="618"/>
        <v>-6.3062505534897895E-2</v>
      </c>
      <c r="L4917">
        <f t="shared" si="619"/>
        <v>0</v>
      </c>
    </row>
    <row r="4918" spans="1:12" x14ac:dyDescent="0.3">
      <c r="A4918">
        <v>4917</v>
      </c>
      <c r="B4918" s="5" t="s">
        <v>1374</v>
      </c>
      <c r="C4918" s="6">
        <v>2.3079999999999998</v>
      </c>
      <c r="D4918" s="6">
        <v>2.1389999999999999E-2</v>
      </c>
      <c r="E4918" s="10">
        <f t="shared" si="615"/>
        <v>2.1687278073049478E-3</v>
      </c>
      <c r="F4918">
        <f t="shared" si="616"/>
        <v>1.0021710811984368</v>
      </c>
      <c r="G4918">
        <f t="shared" si="613"/>
        <v>2.3038896544338043</v>
      </c>
      <c r="H4918">
        <f t="shared" si="617"/>
        <v>2.1374250275015567E-2</v>
      </c>
      <c r="I4918" t="str">
        <f t="shared" si="614"/>
        <v>2019</v>
      </c>
      <c r="J4918">
        <f t="shared" si="620"/>
        <v>-0.25614864656031994</v>
      </c>
      <c r="K4918">
        <f t="shared" si="618"/>
        <v>-6.8001875173955284E-2</v>
      </c>
      <c r="L4918">
        <f t="shared" si="619"/>
        <v>0</v>
      </c>
    </row>
    <row r="4919" spans="1:12" x14ac:dyDescent="0.3">
      <c r="A4919">
        <v>4918</v>
      </c>
      <c r="B4919" s="5" t="s">
        <v>1372</v>
      </c>
      <c r="C4919" s="6">
        <v>2.2909999999999999</v>
      </c>
      <c r="D4919" s="6">
        <v>2.1489999999999999E-2</v>
      </c>
      <c r="E4919" s="10">
        <f t="shared" si="615"/>
        <v>-7.3929451744945964E-3</v>
      </c>
      <c r="F4919">
        <f t="shared" si="616"/>
        <v>0.99263431542461011</v>
      </c>
      <c r="G4919">
        <f t="shared" si="613"/>
        <v>2.2869008723560649</v>
      </c>
      <c r="H4919">
        <f t="shared" si="617"/>
        <v>2.1130445309654106E-2</v>
      </c>
      <c r="I4919" t="str">
        <f t="shared" si="614"/>
        <v>2019</v>
      </c>
      <c r="J4919">
        <f t="shared" si="620"/>
        <v>-0.25135960797634388</v>
      </c>
      <c r="K4919">
        <f t="shared" si="618"/>
        <v>-5.1013093096215822E-2</v>
      </c>
      <c r="L4919">
        <f t="shared" si="619"/>
        <v>0</v>
      </c>
    </row>
    <row r="4920" spans="1:12" x14ac:dyDescent="0.3">
      <c r="A4920">
        <v>4919</v>
      </c>
      <c r="B4920" s="5" t="s">
        <v>1370</v>
      </c>
      <c r="C4920" s="6">
        <v>2.3239999999999998</v>
      </c>
      <c r="D4920" s="6">
        <v>2.1440000000000001E-2</v>
      </c>
      <c r="E4920" s="10">
        <f t="shared" si="615"/>
        <v>1.4301435518306349E-2</v>
      </c>
      <c r="F4920">
        <f t="shared" si="616"/>
        <v>1.0144041903099084</v>
      </c>
      <c r="G4920">
        <f t="shared" si="613"/>
        <v>2.3198514937691299</v>
      </c>
      <c r="H4920">
        <f t="shared" si="617"/>
        <v>2.1124281716813336E-2</v>
      </c>
      <c r="I4920" t="str">
        <f t="shared" si="614"/>
        <v>2019</v>
      </c>
      <c r="J4920">
        <f t="shared" si="620"/>
        <v>-0.2549069258872006</v>
      </c>
      <c r="K4920">
        <f t="shared" si="618"/>
        <v>-8.3963714509280862E-2</v>
      </c>
      <c r="L4920">
        <f t="shared" si="619"/>
        <v>0</v>
      </c>
    </row>
    <row r="4921" spans="1:12" x14ac:dyDescent="0.3">
      <c r="A4921">
        <v>4920</v>
      </c>
      <c r="B4921" s="5" t="s">
        <v>1368</v>
      </c>
      <c r="C4921" s="6">
        <v>2.3079999999999998</v>
      </c>
      <c r="D4921" s="6">
        <v>2.1000000000000001E-2</v>
      </c>
      <c r="E4921" s="10">
        <f t="shared" si="615"/>
        <v>-6.9084903438116733E-3</v>
      </c>
      <c r="F4921">
        <f t="shared" si="616"/>
        <v>0.99311531841652323</v>
      </c>
      <c r="G4921">
        <f t="shared" si="613"/>
        <v>2.3039645320643287</v>
      </c>
      <c r="H4921">
        <f t="shared" si="617"/>
        <v>2.112852112385161E-2</v>
      </c>
      <c r="I4921" t="str">
        <f t="shared" si="614"/>
        <v>2019</v>
      </c>
      <c r="J4921">
        <f t="shared" si="620"/>
        <v>-0.25321206191022572</v>
      </c>
      <c r="K4921">
        <f t="shared" si="618"/>
        <v>-6.8076752804479668E-2</v>
      </c>
      <c r="L4921">
        <f t="shared" si="619"/>
        <v>0</v>
      </c>
    </row>
    <row r="4922" spans="1:12" x14ac:dyDescent="0.3">
      <c r="A4922">
        <v>4921</v>
      </c>
      <c r="B4922" s="5" t="s">
        <v>1366</v>
      </c>
      <c r="C4922" s="6">
        <v>2.2669999999999999</v>
      </c>
      <c r="D4922" s="6">
        <v>2.1250000000000002E-2</v>
      </c>
      <c r="E4922" s="10">
        <f t="shared" si="615"/>
        <v>-1.7923977120461145E-2</v>
      </c>
      <c r="F4922">
        <f t="shared" si="616"/>
        <v>0.98223570190641252</v>
      </c>
      <c r="G4922">
        <f t="shared" si="613"/>
        <v>2.2629890732228892</v>
      </c>
      <c r="H4922">
        <f t="shared" si="617"/>
        <v>2.0913332895658346E-2</v>
      </c>
      <c r="I4922" t="str">
        <f t="shared" si="614"/>
        <v>2019</v>
      </c>
      <c r="J4922">
        <f t="shared" si="620"/>
        <v>-0.24617571509450573</v>
      </c>
      <c r="K4922">
        <f t="shared" si="618"/>
        <v>-2.7101293963040174E-2</v>
      </c>
      <c r="L4922">
        <f t="shared" si="619"/>
        <v>0</v>
      </c>
    </row>
    <row r="4923" spans="1:12" x14ac:dyDescent="0.3">
      <c r="A4923">
        <v>4922</v>
      </c>
      <c r="B4923" s="5" t="s">
        <v>1364</v>
      </c>
      <c r="C4923" s="6">
        <v>2.2400000000000002</v>
      </c>
      <c r="D4923" s="6">
        <v>2.205E-2</v>
      </c>
      <c r="E4923" s="10">
        <f t="shared" si="615"/>
        <v>-1.1981505658443369E-2</v>
      </c>
      <c r="F4923">
        <f t="shared" si="616"/>
        <v>0.98808998676665205</v>
      </c>
      <c r="G4923">
        <f t="shared" si="613"/>
        <v>2.2358877792598491</v>
      </c>
      <c r="H4923">
        <f t="shared" si="617"/>
        <v>2.0699599102464401E-2</v>
      </c>
      <c r="I4923" t="str">
        <f t="shared" si="614"/>
        <v>2019</v>
      </c>
      <c r="J4923">
        <f t="shared" si="620"/>
        <v>-0.24074176332137709</v>
      </c>
      <c r="K4923">
        <f t="shared" si="618"/>
        <v>4.4911876483469282E-2</v>
      </c>
      <c r="L4923">
        <f t="shared" si="619"/>
        <v>0</v>
      </c>
    </row>
    <row r="4924" spans="1:12" x14ac:dyDescent="0.3">
      <c r="A4924">
        <v>4923</v>
      </c>
      <c r="B4924" s="5" t="s">
        <v>1362</v>
      </c>
      <c r="C4924" s="6">
        <v>2.29</v>
      </c>
      <c r="D4924" s="6">
        <v>2.2080000000000002E-2</v>
      </c>
      <c r="E4924" s="10">
        <f t="shared" si="615"/>
        <v>2.2075951699199611E-2</v>
      </c>
      <c r="F4924">
        <f t="shared" si="616"/>
        <v>1.0223214285714284</v>
      </c>
      <c r="G4924">
        <f t="shared" si="613"/>
        <v>2.2857902741354996</v>
      </c>
      <c r="H4924">
        <f t="shared" si="617"/>
        <v>2.0844605738404104E-2</v>
      </c>
      <c r="I4924" t="str">
        <f t="shared" si="614"/>
        <v>2019</v>
      </c>
      <c r="J4924">
        <f t="shared" si="620"/>
        <v>-0.24783895329450578</v>
      </c>
      <c r="K4924">
        <f t="shared" si="618"/>
        <v>-4.9906183921812897E-3</v>
      </c>
      <c r="L4924">
        <f t="shared" si="619"/>
        <v>0</v>
      </c>
    </row>
    <row r="4925" spans="1:12" x14ac:dyDescent="0.3">
      <c r="A4925">
        <v>4924</v>
      </c>
      <c r="B4925" s="5" t="s">
        <v>1361</v>
      </c>
      <c r="C4925" s="6">
        <v>2.2850000000000001</v>
      </c>
      <c r="D4925" s="6">
        <v>2.2079000000000001E-2</v>
      </c>
      <c r="E4925" s="10">
        <f t="shared" si="615"/>
        <v>-2.1857932199802082E-3</v>
      </c>
      <c r="F4925">
        <f t="shared" si="616"/>
        <v>0.99781659388646293</v>
      </c>
      <c r="G4925">
        <f t="shared" si="613"/>
        <v>2.2807996557433183</v>
      </c>
      <c r="H4925">
        <f t="shared" si="617"/>
        <v>2.0593946086278375E-2</v>
      </c>
      <c r="I4925" t="str">
        <f t="shared" si="614"/>
        <v>2019</v>
      </c>
      <c r="J4925">
        <f t="shared" si="620"/>
        <v>-0.24432404550844877</v>
      </c>
      <c r="K4925">
        <f t="shared" si="618"/>
        <v>2.2605724775996983E-3</v>
      </c>
      <c r="L4925">
        <f t="shared" si="619"/>
        <v>0</v>
      </c>
    </row>
    <row r="4926" spans="1:12" x14ac:dyDescent="0.3">
      <c r="A4926">
        <v>4925</v>
      </c>
      <c r="B4926" s="5" t="s">
        <v>1359</v>
      </c>
      <c r="C4926" s="6">
        <v>2.4180000000000001</v>
      </c>
      <c r="D4926" s="6">
        <v>2.2179999999999998E-2</v>
      </c>
      <c r="E4926" s="10">
        <f t="shared" si="615"/>
        <v>5.6574727846432832E-2</v>
      </c>
      <c r="F4926">
        <f t="shared" si="616"/>
        <v>1.0582056892778993</v>
      </c>
      <c r="G4926">
        <f t="shared" si="613"/>
        <v>2.4135348578067792</v>
      </c>
      <c r="H4926">
        <f t="shared" si="617"/>
        <v>2.3307195573461618E-2</v>
      </c>
      <c r="I4926" t="str">
        <f t="shared" si="614"/>
        <v>2019</v>
      </c>
      <c r="J4926">
        <f t="shared" si="620"/>
        <v>-0.29260591194244145</v>
      </c>
      <c r="K4926">
        <f t="shared" si="618"/>
        <v>-0.1664069952520002</v>
      </c>
      <c r="L4926">
        <f t="shared" si="619"/>
        <v>0</v>
      </c>
    </row>
    <row r="4927" spans="1:12" x14ac:dyDescent="0.3">
      <c r="A4927">
        <v>4926</v>
      </c>
      <c r="B4927" s="5" t="s">
        <v>1357</v>
      </c>
      <c r="C4927" s="6">
        <v>2.403</v>
      </c>
      <c r="D4927" s="6">
        <v>2.2409999999999999E-2</v>
      </c>
      <c r="E4927" s="10">
        <f t="shared" si="615"/>
        <v>-6.2227954382690735E-3</v>
      </c>
      <c r="F4927">
        <f t="shared" si="616"/>
        <v>0.99379652605459057</v>
      </c>
      <c r="G4927">
        <f t="shared" si="613"/>
        <v>2.3985165851915906</v>
      </c>
      <c r="H4927">
        <f t="shared" si="617"/>
        <v>2.3311324640136626E-2</v>
      </c>
      <c r="I4927" t="str">
        <f t="shared" si="614"/>
        <v>2019</v>
      </c>
      <c r="J4927">
        <f t="shared" si="620"/>
        <v>-0.29083668040527955</v>
      </c>
      <c r="K4927">
        <f t="shared" si="618"/>
        <v>-0.15138872263681158</v>
      </c>
      <c r="L4927">
        <f t="shared" si="619"/>
        <v>0</v>
      </c>
    </row>
    <row r="4928" spans="1:12" x14ac:dyDescent="0.3">
      <c r="A4928">
        <v>4927</v>
      </c>
      <c r="B4928" s="5" t="s">
        <v>1355</v>
      </c>
      <c r="C4928" s="6">
        <v>2.4249999999999998</v>
      </c>
      <c r="D4928" s="6">
        <v>2.2540000000000001E-2</v>
      </c>
      <c r="E4928" s="10">
        <f t="shared" si="615"/>
        <v>9.113567635114608E-3</v>
      </c>
      <c r="F4928">
        <f t="shared" si="616"/>
        <v>1.0091552226383687</v>
      </c>
      <c r="G4928">
        <f t="shared" si="613"/>
        <v>2.4204493168545396</v>
      </c>
      <c r="H4928">
        <f t="shared" si="617"/>
        <v>2.3405118269928277E-2</v>
      </c>
      <c r="I4928" t="str">
        <f t="shared" si="614"/>
        <v>2019</v>
      </c>
      <c r="J4928">
        <f t="shared" si="620"/>
        <v>-0.29467706375370062</v>
      </c>
      <c r="K4928">
        <f t="shared" si="618"/>
        <v>-0.17332145429976054</v>
      </c>
      <c r="L4928">
        <f t="shared" si="619"/>
        <v>0</v>
      </c>
    </row>
    <row r="4929" spans="1:12" x14ac:dyDescent="0.3">
      <c r="A4929">
        <v>4928</v>
      </c>
      <c r="B4929" s="5" t="s">
        <v>1353</v>
      </c>
      <c r="C4929" s="6">
        <v>2.444</v>
      </c>
      <c r="D4929" s="6">
        <v>2.1899999999999999E-2</v>
      </c>
      <c r="E4929" s="10">
        <f t="shared" si="615"/>
        <v>7.8045169199024746E-3</v>
      </c>
      <c r="F4929">
        <f t="shared" si="616"/>
        <v>1.0078350515463919</v>
      </c>
      <c r="G4929">
        <f t="shared" si="613"/>
        <v>2.439543767548948</v>
      </c>
      <c r="H4929">
        <f t="shared" si="617"/>
        <v>2.3126900548402312E-2</v>
      </c>
      <c r="I4929" t="str">
        <f t="shared" si="614"/>
        <v>2019</v>
      </c>
      <c r="J4929">
        <f t="shared" si="620"/>
        <v>-0.29347124032643229</v>
      </c>
      <c r="K4929">
        <f t="shared" si="618"/>
        <v>-0.22341613631015633</v>
      </c>
      <c r="L4929">
        <f t="shared" si="619"/>
        <v>0</v>
      </c>
    </row>
    <row r="4930" spans="1:12" x14ac:dyDescent="0.3">
      <c r="A4930">
        <v>4929</v>
      </c>
      <c r="B4930" s="5" t="s">
        <v>1352</v>
      </c>
      <c r="C4930" s="6">
        <v>2.4159999999999999</v>
      </c>
      <c r="D4930" s="6">
        <v>2.1569999999999999E-2</v>
      </c>
      <c r="E4930" s="10">
        <f t="shared" si="615"/>
        <v>-1.1522761236780374E-2</v>
      </c>
      <c r="F4930">
        <f t="shared" si="616"/>
        <v>0.98854337152209493</v>
      </c>
      <c r="G4930">
        <f t="shared" si="613"/>
        <v>2.4116611407180195</v>
      </c>
      <c r="H4930">
        <f t="shared" si="617"/>
        <v>2.2462831930003792E-2</v>
      </c>
      <c r="I4930" t="str">
        <f t="shared" si="614"/>
        <v>2019</v>
      </c>
      <c r="J4930">
        <f t="shared" si="620"/>
        <v>-0.28178657206370361</v>
      </c>
      <c r="K4930">
        <f t="shared" si="618"/>
        <v>-0.19553350947922787</v>
      </c>
      <c r="L4930">
        <f t="shared" si="619"/>
        <v>0</v>
      </c>
    </row>
    <row r="4931" spans="1:12" x14ac:dyDescent="0.3">
      <c r="A4931">
        <v>4930</v>
      </c>
      <c r="B4931" s="5" t="s">
        <v>1350</v>
      </c>
      <c r="C4931" s="6">
        <v>2.4529999999999998</v>
      </c>
      <c r="D4931" s="6">
        <v>2.1509999999999998E-2</v>
      </c>
      <c r="E4931" s="10">
        <f t="shared" si="615"/>
        <v>1.5198485203783745E-2</v>
      </c>
      <c r="F4931">
        <f t="shared" si="616"/>
        <v>1.0153145695364238</v>
      </c>
      <c r="G4931">
        <f t="shared" ref="G4931:G4994" si="621">C4931*EXP(-1/12*D4931)</f>
        <v>2.4486069359599094</v>
      </c>
      <c r="H4931">
        <f t="shared" si="617"/>
        <v>2.1634189721545505E-2</v>
      </c>
      <c r="I4931" t="str">
        <f t="shared" ref="I4931:I4994" si="622">MID(B4931,7,4)</f>
        <v>2019</v>
      </c>
      <c r="J4931">
        <f t="shared" si="620"/>
        <v>-0.27554923515985685</v>
      </c>
      <c r="K4931">
        <f t="shared" si="618"/>
        <v>-0.28343184448518155</v>
      </c>
      <c r="L4931">
        <f t="shared" si="619"/>
        <v>1</v>
      </c>
    </row>
    <row r="4932" spans="1:12" x14ac:dyDescent="0.3">
      <c r="A4932">
        <v>4931</v>
      </c>
      <c r="B4932" s="5" t="s">
        <v>1348</v>
      </c>
      <c r="C4932" s="6">
        <v>2.4079999999999999</v>
      </c>
      <c r="D4932" s="6">
        <v>2.1429999999999998E-2</v>
      </c>
      <c r="E4932" s="10">
        <f t="shared" ref="E4932:E4995" si="623">LN(C4932/C4931)</f>
        <v>-1.851523782977766E-2</v>
      </c>
      <c r="F4932">
        <f t="shared" ref="F4932:F4995" si="624">C4932/C4931</f>
        <v>0.98165511618426415</v>
      </c>
      <c r="G4932">
        <f t="shared" si="621"/>
        <v>2.4037035508462434</v>
      </c>
      <c r="H4932">
        <f t="shared" si="617"/>
        <v>2.1555640892295426E-2</v>
      </c>
      <c r="I4932" t="str">
        <f t="shared" si="622"/>
        <v>2019</v>
      </c>
      <c r="J4932">
        <f t="shared" si="620"/>
        <v>-0.26951400978192647</v>
      </c>
      <c r="K4932">
        <f t="shared" si="618"/>
        <v>-0.26645592956853514</v>
      </c>
      <c r="L4932">
        <f t="shared" si="619"/>
        <v>0</v>
      </c>
    </row>
    <row r="4933" spans="1:12" x14ac:dyDescent="0.3">
      <c r="A4933">
        <v>4932</v>
      </c>
      <c r="B4933" s="5" t="s">
        <v>1346</v>
      </c>
      <c r="C4933" s="6">
        <v>2.306</v>
      </c>
      <c r="D4933" s="6">
        <v>2.1589999999999998E-2</v>
      </c>
      <c r="E4933" s="10">
        <f t="shared" si="623"/>
        <v>-4.3282105599707237E-2</v>
      </c>
      <c r="F4933">
        <f t="shared" si="624"/>
        <v>0.95764119601328912</v>
      </c>
      <c r="G4933">
        <f t="shared" si="621"/>
        <v>2.3018548516911537</v>
      </c>
      <c r="H4933">
        <f t="shared" si="617"/>
        <v>2.2929214428116417E-2</v>
      </c>
      <c r="I4933" t="str">
        <f t="shared" si="622"/>
        <v>2019</v>
      </c>
      <c r="J4933">
        <f t="shared" si="620"/>
        <v>-0.27454062064369561</v>
      </c>
      <c r="K4933">
        <f t="shared" si="618"/>
        <v>-0.16858244270138023</v>
      </c>
      <c r="L4933">
        <f t="shared" si="619"/>
        <v>0</v>
      </c>
    </row>
    <row r="4934" spans="1:12" x14ac:dyDescent="0.3">
      <c r="A4934">
        <v>4933</v>
      </c>
      <c r="B4934" s="5" t="s">
        <v>1344</v>
      </c>
      <c r="C4934" s="6">
        <v>2.3039999999999998</v>
      </c>
      <c r="D4934" s="6">
        <v>2.128E-2</v>
      </c>
      <c r="E4934" s="10">
        <f t="shared" si="623"/>
        <v>-8.6767901322258091E-4</v>
      </c>
      <c r="F4934">
        <f t="shared" si="624"/>
        <v>0.99913269731136156</v>
      </c>
      <c r="G4934">
        <f t="shared" si="621"/>
        <v>2.2999178605667265</v>
      </c>
      <c r="H4934">
        <f t="shared" si="617"/>
        <v>2.2769615476730537E-2</v>
      </c>
      <c r="I4934" t="str">
        <f t="shared" si="622"/>
        <v>2019</v>
      </c>
      <c r="J4934">
        <f t="shared" si="620"/>
        <v>-0.27240026326798022</v>
      </c>
      <c r="K4934">
        <f t="shared" si="618"/>
        <v>-0.1666454515769531</v>
      </c>
      <c r="L4934">
        <f t="shared" si="619"/>
        <v>0</v>
      </c>
    </row>
    <row r="4935" spans="1:12" x14ac:dyDescent="0.3">
      <c r="A4935">
        <v>4934</v>
      </c>
      <c r="B4935" s="5" t="s">
        <v>1342</v>
      </c>
      <c r="C4935" s="6">
        <v>2.2869999999999999</v>
      </c>
      <c r="D4935" s="6">
        <v>2.069E-2</v>
      </c>
      <c r="E4935" s="10">
        <f t="shared" si="623"/>
        <v>-7.4058277930007061E-3</v>
      </c>
      <c r="F4935">
        <f t="shared" si="624"/>
        <v>0.99262152777777779</v>
      </c>
      <c r="G4935">
        <f t="shared" si="621"/>
        <v>2.283060228220918</v>
      </c>
      <c r="H4935">
        <f t="shared" si="617"/>
        <v>2.2427785091812522E-2</v>
      </c>
      <c r="I4935" t="str">
        <f t="shared" si="622"/>
        <v>2019</v>
      </c>
      <c r="J4935">
        <f t="shared" si="620"/>
        <v>-0.26634420686570753</v>
      </c>
      <c r="K4935">
        <f t="shared" si="618"/>
        <v>-0.14978781923114459</v>
      </c>
      <c r="L4935">
        <f t="shared" si="619"/>
        <v>0</v>
      </c>
    </row>
    <row r="4936" spans="1:12" x14ac:dyDescent="0.3">
      <c r="A4936">
        <v>4935</v>
      </c>
      <c r="B4936" s="5" t="s">
        <v>1340</v>
      </c>
      <c r="C4936" s="6">
        <v>2.2509999999999999</v>
      </c>
      <c r="D4936" s="6">
        <v>2.0659999999999998E-2</v>
      </c>
      <c r="E4936" s="10">
        <f t="shared" si="623"/>
        <v>-1.5866353116048965E-2</v>
      </c>
      <c r="F4936">
        <f t="shared" si="624"/>
        <v>0.98425885439440308</v>
      </c>
      <c r="G4936">
        <f t="shared" si="621"/>
        <v>2.247127862554779</v>
      </c>
      <c r="H4936">
        <f t="shared" si="617"/>
        <v>2.2567532601534327E-2</v>
      </c>
      <c r="I4936" t="str">
        <f t="shared" si="622"/>
        <v>2019</v>
      </c>
      <c r="J4936">
        <f t="shared" si="620"/>
        <v>-0.26378577005686887</v>
      </c>
      <c r="K4936">
        <f t="shared" si="618"/>
        <v>-0.12977284696957225</v>
      </c>
      <c r="L4936">
        <f t="shared" si="619"/>
        <v>0</v>
      </c>
    </row>
    <row r="4937" spans="1:12" x14ac:dyDescent="0.3">
      <c r="A4937">
        <v>4936</v>
      </c>
      <c r="B4937" s="5" t="s">
        <v>1338</v>
      </c>
      <c r="C4937" s="6">
        <v>2.3119999999999998</v>
      </c>
      <c r="D4937" s="6">
        <v>2.0819999999999998E-2</v>
      </c>
      <c r="E4937" s="10">
        <f t="shared" si="623"/>
        <v>2.6738388885535813E-2</v>
      </c>
      <c r="F4937">
        <f t="shared" si="624"/>
        <v>1.0270990670812972</v>
      </c>
      <c r="G4937">
        <f t="shared" si="621"/>
        <v>2.3079921578084766</v>
      </c>
      <c r="H4937">
        <f t="shared" si="617"/>
        <v>2.3078807276650942E-2</v>
      </c>
      <c r="I4937" t="str">
        <f t="shared" si="622"/>
        <v>2019</v>
      </c>
      <c r="J4937">
        <f t="shared" si="620"/>
        <v>-0.27706852324195219</v>
      </c>
      <c r="K4937">
        <f t="shared" si="618"/>
        <v>-0.24146511615450272</v>
      </c>
      <c r="L4937">
        <f t="shared" si="619"/>
        <v>0</v>
      </c>
    </row>
    <row r="4938" spans="1:12" x14ac:dyDescent="0.3">
      <c r="A4938">
        <v>4937</v>
      </c>
      <c r="B4938" s="5" t="s">
        <v>1336</v>
      </c>
      <c r="C4938" s="6">
        <v>2.2999999999999998</v>
      </c>
      <c r="D4938" s="6">
        <v>2.0920000000000001E-2</v>
      </c>
      <c r="E4938" s="10">
        <f t="shared" si="623"/>
        <v>-5.2038278750269982E-3</v>
      </c>
      <c r="F4938">
        <f t="shared" si="624"/>
        <v>0.99480968858131491</v>
      </c>
      <c r="G4938">
        <f t="shared" si="621"/>
        <v>2.2959938263959585</v>
      </c>
      <c r="H4938">
        <f t="shared" si="617"/>
        <v>2.2829665763977759E-2</v>
      </c>
      <c r="I4938" t="str">
        <f t="shared" si="622"/>
        <v>2019</v>
      </c>
      <c r="J4938">
        <f t="shared" si="620"/>
        <v>-0.27265267935725962</v>
      </c>
      <c r="K4938">
        <f t="shared" si="618"/>
        <v>-0.22946678474198468</v>
      </c>
      <c r="L4938">
        <f t="shared" si="619"/>
        <v>0</v>
      </c>
    </row>
    <row r="4939" spans="1:12" x14ac:dyDescent="0.3">
      <c r="A4939">
        <v>4938</v>
      </c>
      <c r="B4939" s="5" t="s">
        <v>1334</v>
      </c>
      <c r="C4939" s="6">
        <v>2.2200000000000002</v>
      </c>
      <c r="D4939" s="6">
        <v>2.0950000000000003E-2</v>
      </c>
      <c r="E4939" s="10">
        <f t="shared" si="623"/>
        <v>-3.5401927050915723E-2</v>
      </c>
      <c r="F4939">
        <f t="shared" si="624"/>
        <v>0.96521739130434803</v>
      </c>
      <c r="G4939">
        <f t="shared" si="621"/>
        <v>2.2161276312387916</v>
      </c>
      <c r="H4939">
        <f t="shared" si="617"/>
        <v>2.3652844233538715E-2</v>
      </c>
      <c r="I4939" t="str">
        <f t="shared" si="622"/>
        <v>2019</v>
      </c>
      <c r="J4939">
        <f t="shared" si="620"/>
        <v>-0.27265762096116586</v>
      </c>
      <c r="K4939">
        <f t="shared" si="618"/>
        <v>-0.14960058958481781</v>
      </c>
      <c r="L4939">
        <f t="shared" si="619"/>
        <v>0</v>
      </c>
    </row>
    <row r="4940" spans="1:12" x14ac:dyDescent="0.3">
      <c r="A4940">
        <v>4939</v>
      </c>
      <c r="B4940" s="5" t="s">
        <v>1332</v>
      </c>
      <c r="C4940" s="6">
        <v>2.2440000000000002</v>
      </c>
      <c r="D4940" s="6">
        <v>2.1099999999999997E-2</v>
      </c>
      <c r="E4940" s="10">
        <f t="shared" si="623"/>
        <v>1.0752791776261915E-2</v>
      </c>
      <c r="F4940">
        <f t="shared" si="624"/>
        <v>1.0108108108108109</v>
      </c>
      <c r="G4940">
        <f t="shared" si="621"/>
        <v>2.240057766895633</v>
      </c>
      <c r="H4940">
        <f t="shared" si="617"/>
        <v>2.3341967190394813E-2</v>
      </c>
      <c r="I4940" t="str">
        <f t="shared" si="622"/>
        <v>2019</v>
      </c>
      <c r="J4940">
        <f t="shared" si="620"/>
        <v>-0.27197950122303177</v>
      </c>
      <c r="K4940">
        <f t="shared" si="618"/>
        <v>-0.17353072524165913</v>
      </c>
      <c r="L4940">
        <f t="shared" si="619"/>
        <v>0</v>
      </c>
    </row>
    <row r="4941" spans="1:12" x14ac:dyDescent="0.3">
      <c r="A4941">
        <v>4940</v>
      </c>
      <c r="B4941" s="5" t="s">
        <v>1330</v>
      </c>
      <c r="C4941" s="6">
        <v>2.169</v>
      </c>
      <c r="D4941" s="6">
        <v>2.1179999999999997E-2</v>
      </c>
      <c r="E4941" s="10">
        <f t="shared" si="623"/>
        <v>-3.3993755815712581E-2</v>
      </c>
      <c r="F4941">
        <f t="shared" si="624"/>
        <v>0.96657754010695185</v>
      </c>
      <c r="G4941">
        <f t="shared" si="621"/>
        <v>2.1651750914747279</v>
      </c>
      <c r="H4941">
        <f t="shared" si="617"/>
        <v>2.3488608545351557E-2</v>
      </c>
      <c r="I4941" t="str">
        <f t="shared" si="622"/>
        <v>2019</v>
      </c>
      <c r="J4941">
        <f t="shared" si="620"/>
        <v>-0.26453906424780532</v>
      </c>
      <c r="K4941">
        <f t="shared" si="618"/>
        <v>-9.8648049820754036E-2</v>
      </c>
      <c r="L4941">
        <f t="shared" si="619"/>
        <v>0</v>
      </c>
    </row>
    <row r="4942" spans="1:12" x14ac:dyDescent="0.3">
      <c r="A4942">
        <v>4941</v>
      </c>
      <c r="B4942" s="5" t="s">
        <v>1328</v>
      </c>
      <c r="C4942" s="6">
        <v>2.141</v>
      </c>
      <c r="D4942" s="6">
        <v>2.1049999999999999E-2</v>
      </c>
      <c r="E4942" s="10">
        <f t="shared" si="623"/>
        <v>-1.2993222237191647E-2</v>
      </c>
      <c r="F4942">
        <f t="shared" si="624"/>
        <v>0.98709082526509906</v>
      </c>
      <c r="G4942">
        <f t="shared" si="621"/>
        <v>2.1372476212777083</v>
      </c>
      <c r="H4942">
        <f t="shared" si="617"/>
        <v>2.3549523828039792E-2</v>
      </c>
      <c r="I4942" t="str">
        <f t="shared" si="622"/>
        <v>2019</v>
      </c>
      <c r="J4942">
        <f t="shared" si="620"/>
        <v>-0.2618041178060283</v>
      </c>
      <c r="K4942">
        <f t="shared" si="618"/>
        <v>-7.0720579623734459E-2</v>
      </c>
      <c r="L4942">
        <f t="shared" si="619"/>
        <v>0</v>
      </c>
    </row>
    <row r="4943" spans="1:12" x14ac:dyDescent="0.3">
      <c r="A4943">
        <v>4942</v>
      </c>
      <c r="B4943" s="5" t="s">
        <v>1326</v>
      </c>
      <c r="C4943" s="6">
        <v>2.137</v>
      </c>
      <c r="D4943" s="6">
        <v>2.0950000000000003E-2</v>
      </c>
      <c r="E4943" s="10">
        <f t="shared" si="623"/>
        <v>-1.8700332705351586E-3</v>
      </c>
      <c r="F4943">
        <f t="shared" si="624"/>
        <v>0.99813171415226531</v>
      </c>
      <c r="G4943">
        <f t="shared" si="621"/>
        <v>2.1332724089897734</v>
      </c>
      <c r="H4943">
        <f t="shared" si="617"/>
        <v>2.3213947871428501E-2</v>
      </c>
      <c r="I4943" t="str">
        <f t="shared" si="622"/>
        <v>2019</v>
      </c>
      <c r="J4943">
        <f t="shared" si="620"/>
        <v>-0.25759345362851027</v>
      </c>
      <c r="K4943">
        <f t="shared" si="618"/>
        <v>-6.674536733579961E-2</v>
      </c>
      <c r="L4943">
        <f t="shared" si="619"/>
        <v>0</v>
      </c>
    </row>
    <row r="4944" spans="1:12" x14ac:dyDescent="0.3">
      <c r="A4944">
        <v>4943</v>
      </c>
      <c r="B4944" s="5" t="s">
        <v>1324</v>
      </c>
      <c r="C4944" s="6">
        <v>2.2330000000000001</v>
      </c>
      <c r="D4944" s="6">
        <v>2.085E-2</v>
      </c>
      <c r="E4944" s="10">
        <f t="shared" si="623"/>
        <v>4.3942996521010365E-2</v>
      </c>
      <c r="F4944">
        <f t="shared" si="624"/>
        <v>1.0449227889564812</v>
      </c>
      <c r="G4944">
        <f t="shared" si="621"/>
        <v>2.2291235311575317</v>
      </c>
      <c r="H4944">
        <f t="shared" si="617"/>
        <v>2.4410687449598595E-2</v>
      </c>
      <c r="I4944" t="str">
        <f t="shared" si="622"/>
        <v>2019</v>
      </c>
      <c r="J4944">
        <f t="shared" si="620"/>
        <v>-0.28304380059314055</v>
      </c>
      <c r="K4944">
        <f t="shared" si="618"/>
        <v>-0.16259648950355787</v>
      </c>
      <c r="L4944">
        <f t="shared" si="619"/>
        <v>0</v>
      </c>
    </row>
    <row r="4945" spans="1:12" x14ac:dyDescent="0.3">
      <c r="A4945">
        <v>4944</v>
      </c>
      <c r="B4945" s="5" t="s">
        <v>1322</v>
      </c>
      <c r="C4945" s="6">
        <v>2.202</v>
      </c>
      <c r="D4945" s="6">
        <v>2.085E-2</v>
      </c>
      <c r="E4945" s="10">
        <f t="shared" si="623"/>
        <v>-1.397993455753271E-2</v>
      </c>
      <c r="F4945">
        <f t="shared" si="624"/>
        <v>0.98611733094491705</v>
      </c>
      <c r="G4945">
        <f t="shared" si="621"/>
        <v>2.198177346891574</v>
      </c>
      <c r="H4945">
        <f t="shared" si="617"/>
        <v>2.3357189181209419E-2</v>
      </c>
      <c r="I4945" t="str">
        <f t="shared" si="622"/>
        <v>2019</v>
      </c>
      <c r="J4945">
        <f t="shared" si="620"/>
        <v>-0.26706858590632171</v>
      </c>
      <c r="K4945">
        <f t="shared" si="618"/>
        <v>-0.13165030523760013</v>
      </c>
      <c r="L4945">
        <f t="shared" si="619"/>
        <v>0</v>
      </c>
    </row>
    <row r="4946" spans="1:12" x14ac:dyDescent="0.3">
      <c r="A4946">
        <v>4945</v>
      </c>
      <c r="B4946" s="5" t="s">
        <v>1320</v>
      </c>
      <c r="C4946" s="6">
        <v>2.121</v>
      </c>
      <c r="D4946" s="6">
        <v>2.0640000000000002E-2</v>
      </c>
      <c r="E4946" s="10">
        <f t="shared" si="623"/>
        <v>-3.7478362717942755E-2</v>
      </c>
      <c r="F4946">
        <f t="shared" si="624"/>
        <v>0.9632152588555859</v>
      </c>
      <c r="G4946">
        <f t="shared" si="621"/>
        <v>2.1173550155852068</v>
      </c>
      <c r="H4946">
        <f t="shared" si="617"/>
        <v>2.435175999475489E-2</v>
      </c>
      <c r="I4946" t="str">
        <f t="shared" si="622"/>
        <v>2019</v>
      </c>
      <c r="J4946">
        <f t="shared" si="620"/>
        <v>-0.26820294197969635</v>
      </c>
      <c r="K4946">
        <f t="shared" si="618"/>
        <v>-5.082797393123295E-2</v>
      </c>
      <c r="L4946">
        <f t="shared" si="619"/>
        <v>0</v>
      </c>
    </row>
    <row r="4947" spans="1:12" x14ac:dyDescent="0.3">
      <c r="A4947">
        <v>4946</v>
      </c>
      <c r="B4947" s="5" t="s">
        <v>1318</v>
      </c>
      <c r="C4947" s="6">
        <v>2.0699999999999998</v>
      </c>
      <c r="D4947" s="6">
        <v>2.0150000000000001E-2</v>
      </c>
      <c r="E4947" s="10">
        <f t="shared" si="623"/>
        <v>-2.4339068305267744E-2</v>
      </c>
      <c r="F4947">
        <f t="shared" si="624"/>
        <v>0.9759547383309759</v>
      </c>
      <c r="G4947">
        <f t="shared" si="621"/>
        <v>2.0665270416539738</v>
      </c>
      <c r="H4947">
        <f t="shared" si="617"/>
        <v>2.2531404323876764E-2</v>
      </c>
      <c r="I4947" t="str">
        <f t="shared" si="622"/>
        <v>2019</v>
      </c>
      <c r="J4947">
        <f t="shared" si="620"/>
        <v>-0.2421970528974251</v>
      </c>
      <c r="K4947">
        <f t="shared" si="618"/>
        <v>1.2967791650324134E-2</v>
      </c>
      <c r="L4947">
        <f t="shared" si="619"/>
        <v>0</v>
      </c>
    </row>
    <row r="4948" spans="1:12" x14ac:dyDescent="0.3">
      <c r="A4948">
        <v>4947</v>
      </c>
      <c r="B4948" s="5" t="s">
        <v>1316</v>
      </c>
      <c r="C4948" s="6">
        <v>2.1110000000000002</v>
      </c>
      <c r="D4948" s="6">
        <v>2.0489999999999998E-2</v>
      </c>
      <c r="E4948" s="10">
        <f t="shared" si="623"/>
        <v>1.9613161588905983E-2</v>
      </c>
      <c r="F4948">
        <f t="shared" si="624"/>
        <v>1.0198067632850243</v>
      </c>
      <c r="G4948">
        <f t="shared" si="621"/>
        <v>2.1073985431188333</v>
      </c>
      <c r="H4948">
        <f t="shared" si="617"/>
        <v>2.2906207999832406E-2</v>
      </c>
      <c r="I4948" t="str">
        <f t="shared" si="622"/>
        <v>2019</v>
      </c>
      <c r="J4948">
        <f t="shared" si="620"/>
        <v>-0.25109575815653856</v>
      </c>
      <c r="K4948">
        <f t="shared" si="618"/>
        <v>-2.7903709814535382E-2</v>
      </c>
      <c r="L4948">
        <f t="shared" si="619"/>
        <v>0</v>
      </c>
    </row>
    <row r="4949" spans="1:12" x14ac:dyDescent="0.3">
      <c r="A4949">
        <v>4948</v>
      </c>
      <c r="B4949" s="5" t="s">
        <v>1314</v>
      </c>
      <c r="C4949" s="6">
        <v>2.0830000000000002</v>
      </c>
      <c r="D4949" s="6">
        <v>2.0209999999999999E-2</v>
      </c>
      <c r="E4949" s="10">
        <f t="shared" si="623"/>
        <v>-1.3352606587348598E-2</v>
      </c>
      <c r="F4949">
        <f t="shared" si="624"/>
        <v>0.98673614400757936</v>
      </c>
      <c r="G4949">
        <f t="shared" si="621"/>
        <v>2.079494833304298</v>
      </c>
      <c r="H4949">
        <f t="shared" si="617"/>
        <v>2.2971602581274592E-2</v>
      </c>
      <c r="I4949" t="str">
        <f t="shared" si="622"/>
        <v>2019</v>
      </c>
      <c r="J4949">
        <f t="shared" si="620"/>
        <v>-0.24847839917800896</v>
      </c>
      <c r="K4949">
        <f t="shared" si="618"/>
        <v>2.2027775464577015E-2</v>
      </c>
      <c r="L4949">
        <f t="shared" si="619"/>
        <v>0</v>
      </c>
    </row>
    <row r="4950" spans="1:12" x14ac:dyDescent="0.3">
      <c r="A4950">
        <v>4949</v>
      </c>
      <c r="B4950" s="5" t="s">
        <v>1312</v>
      </c>
      <c r="C4950" s="6">
        <v>2.1280000000000001</v>
      </c>
      <c r="D4950" s="6">
        <v>2.0230000000000001E-2</v>
      </c>
      <c r="E4950" s="10">
        <f t="shared" si="623"/>
        <v>2.1373409200563038E-2</v>
      </c>
      <c r="F4950">
        <f t="shared" si="624"/>
        <v>1.0216034565530485</v>
      </c>
      <c r="G4950">
        <f t="shared" si="621"/>
        <v>2.124415568892311</v>
      </c>
      <c r="H4950">
        <f t="shared" si="617"/>
        <v>2.3192328823334895E-2</v>
      </c>
      <c r="I4950" t="str">
        <f t="shared" si="622"/>
        <v>2019</v>
      </c>
      <c r="J4950">
        <f t="shared" si="620"/>
        <v>-0.25628508715614795</v>
      </c>
      <c r="K4950">
        <f t="shared" si="618"/>
        <v>-2.2892960123436001E-2</v>
      </c>
      <c r="L4950">
        <f t="shared" si="619"/>
        <v>0</v>
      </c>
    </row>
    <row r="4951" spans="1:12" x14ac:dyDescent="0.3">
      <c r="A4951">
        <v>4950</v>
      </c>
      <c r="B4951" s="5" t="s">
        <v>1310</v>
      </c>
      <c r="C4951" s="6">
        <v>2.1190000000000002</v>
      </c>
      <c r="D4951" s="6">
        <v>2.0019999999999996E-2</v>
      </c>
      <c r="E4951" s="10">
        <f t="shared" si="623"/>
        <v>-4.2382921932358937E-3</v>
      </c>
      <c r="F4951">
        <f t="shared" si="624"/>
        <v>0.99577067669172936</v>
      </c>
      <c r="G4951">
        <f t="shared" si="621"/>
        <v>2.1154677489720193</v>
      </c>
      <c r="H4951">
        <f t="shared" si="617"/>
        <v>2.3181682606339495E-2</v>
      </c>
      <c r="I4951" t="str">
        <f t="shared" si="622"/>
        <v>2019</v>
      </c>
      <c r="J4951">
        <f t="shared" si="620"/>
        <v>-0.25508849101165726</v>
      </c>
      <c r="K4951">
        <f t="shared" si="618"/>
        <v>-1.3945140203144302E-2</v>
      </c>
      <c r="L4951">
        <f t="shared" si="619"/>
        <v>0</v>
      </c>
    </row>
    <row r="4952" spans="1:12" x14ac:dyDescent="0.3">
      <c r="A4952">
        <v>4951</v>
      </c>
      <c r="B4952" s="5" t="s">
        <v>1308</v>
      </c>
      <c r="C4952" s="6">
        <v>2.105</v>
      </c>
      <c r="D4952" s="6">
        <v>1.984E-2</v>
      </c>
      <c r="E4952" s="10">
        <f t="shared" si="623"/>
        <v>-6.6288121518173603E-3</v>
      </c>
      <c r="F4952">
        <f t="shared" si="624"/>
        <v>0.99339310995752705</v>
      </c>
      <c r="G4952">
        <f t="shared" si="621"/>
        <v>2.101522608768875</v>
      </c>
      <c r="H4952">
        <f t="shared" si="617"/>
        <v>2.3019539227566575E-2</v>
      </c>
      <c r="I4952" t="str">
        <f t="shared" si="622"/>
        <v>2019</v>
      </c>
      <c r="J4952">
        <f t="shared" si="620"/>
        <v>-0.25163450540166937</v>
      </c>
      <c r="K4952">
        <f t="shared" si="618"/>
        <v>3.7981797785604066E-2</v>
      </c>
      <c r="L4952">
        <f t="shared" si="619"/>
        <v>0</v>
      </c>
    </row>
    <row r="4953" spans="1:12" x14ac:dyDescent="0.3">
      <c r="A4953">
        <v>4952</v>
      </c>
      <c r="B4953" s="5" t="s">
        <v>1306</v>
      </c>
      <c r="C4953" s="6">
        <v>2.1469999999999998</v>
      </c>
      <c r="D4953" s="6">
        <v>2.0080000000000001E-2</v>
      </c>
      <c r="E4953" s="10">
        <f t="shared" si="623"/>
        <v>1.9756051762299214E-2</v>
      </c>
      <c r="F4953">
        <f t="shared" si="624"/>
        <v>1.0199524940617577</v>
      </c>
      <c r="G4953">
        <f t="shared" si="621"/>
        <v>2.1434103575051502</v>
      </c>
      <c r="H4953">
        <f t="shared" si="617"/>
        <v>2.3295047534535106E-2</v>
      </c>
      <c r="I4953" t="str">
        <f t="shared" si="622"/>
        <v>2019</v>
      </c>
      <c r="J4953">
        <f t="shared" si="620"/>
        <v>-0.25972181345692008</v>
      </c>
      <c r="K4953">
        <f t="shared" si="618"/>
        <v>-3.9059509506711443E-3</v>
      </c>
      <c r="L4953">
        <f t="shared" si="619"/>
        <v>0</v>
      </c>
    </row>
    <row r="4954" spans="1:12" x14ac:dyDescent="0.3">
      <c r="A4954">
        <v>4953</v>
      </c>
      <c r="B4954" s="5" t="s">
        <v>1304</v>
      </c>
      <c r="C4954" s="6">
        <v>2.1429999999999998</v>
      </c>
      <c r="D4954" s="6">
        <v>1.959E-2</v>
      </c>
      <c r="E4954" s="10">
        <f t="shared" si="623"/>
        <v>-1.8648024052040195E-3</v>
      </c>
      <c r="F4954">
        <f t="shared" si="624"/>
        <v>0.99813693525850022</v>
      </c>
      <c r="G4954">
        <f t="shared" si="621"/>
        <v>2.139504406554479</v>
      </c>
      <c r="H4954">
        <f t="shared" si="617"/>
        <v>2.2868788397924097E-2</v>
      </c>
      <c r="I4954" t="str">
        <f t="shared" si="622"/>
        <v>2019</v>
      </c>
      <c r="J4954">
        <f t="shared" si="620"/>
        <v>-0.25450472049307332</v>
      </c>
      <c r="K4954">
        <f t="shared" si="618"/>
        <v>8.9763674643550395E-3</v>
      </c>
      <c r="L4954">
        <f t="shared" si="619"/>
        <v>0</v>
      </c>
    </row>
    <row r="4955" spans="1:12" x14ac:dyDescent="0.3">
      <c r="A4955">
        <v>4954</v>
      </c>
      <c r="B4955" s="5" t="s">
        <v>1302</v>
      </c>
      <c r="C4955" s="6">
        <v>2.2320000000000002</v>
      </c>
      <c r="D4955" s="6">
        <v>1.9019999999999999E-2</v>
      </c>
      <c r="E4955" s="10">
        <f t="shared" si="623"/>
        <v>4.0691328027624735E-2</v>
      </c>
      <c r="F4955">
        <f t="shared" si="624"/>
        <v>1.0415305646290249</v>
      </c>
      <c r="G4955">
        <f t="shared" si="621"/>
        <v>2.2284650821624288</v>
      </c>
      <c r="H4955">
        <f t="shared" si="617"/>
        <v>2.4173106813517923E-2</v>
      </c>
      <c r="I4955" t="str">
        <f t="shared" si="622"/>
        <v>2019</v>
      </c>
      <c r="J4955">
        <f t="shared" si="620"/>
        <v>-0.28020624173048242</v>
      </c>
      <c r="K4955">
        <f t="shared" si="618"/>
        <v>-7.9984308143594696E-2</v>
      </c>
      <c r="L4955">
        <f t="shared" si="619"/>
        <v>0</v>
      </c>
    </row>
    <row r="4956" spans="1:12" x14ac:dyDescent="0.3">
      <c r="A4956">
        <v>4955</v>
      </c>
      <c r="B4956" s="5" t="s">
        <v>1300</v>
      </c>
      <c r="C4956" s="6">
        <v>2.2000000000000002</v>
      </c>
      <c r="D4956" s="6">
        <v>1.8710000000000001E-2</v>
      </c>
      <c r="E4956" s="10">
        <f t="shared" si="623"/>
        <v>-1.444068415479436E-2</v>
      </c>
      <c r="F4956">
        <f t="shared" si="624"/>
        <v>0.98566308243727596</v>
      </c>
      <c r="G4956">
        <f t="shared" si="621"/>
        <v>2.1965725060448493</v>
      </c>
      <c r="H4956">
        <f t="shared" si="617"/>
        <v>2.1714809065938319E-2</v>
      </c>
      <c r="I4956" t="str">
        <f t="shared" si="622"/>
        <v>2019</v>
      </c>
      <c r="J4956">
        <f t="shared" si="620"/>
        <v>-0.24810816629980126</v>
      </c>
      <c r="K4956">
        <f t="shared" si="618"/>
        <v>-4.8091732026015244E-2</v>
      </c>
      <c r="L4956">
        <f t="shared" si="619"/>
        <v>0</v>
      </c>
    </row>
    <row r="4957" spans="1:12" x14ac:dyDescent="0.3">
      <c r="A4957">
        <v>4956</v>
      </c>
      <c r="B4957" s="5" t="s">
        <v>1298</v>
      </c>
      <c r="C4957" s="6">
        <v>2.21</v>
      </c>
      <c r="D4957" s="6">
        <v>1.907E-2</v>
      </c>
      <c r="E4957" s="10">
        <f t="shared" si="623"/>
        <v>4.5351551653911425E-3</v>
      </c>
      <c r="F4957">
        <f t="shared" si="624"/>
        <v>1.0045454545454544</v>
      </c>
      <c r="G4957">
        <f t="shared" si="621"/>
        <v>2.2064907308120159</v>
      </c>
      <c r="H4957">
        <f t="shared" si="617"/>
        <v>2.1751103732396086E-2</v>
      </c>
      <c r="I4957" t="str">
        <f t="shared" si="622"/>
        <v>2019</v>
      </c>
      <c r="J4957">
        <f t="shared" si="620"/>
        <v>-0.24964502029948388</v>
      </c>
      <c r="K4957">
        <f t="shared" si="618"/>
        <v>-5.8009956793181772E-2</v>
      </c>
      <c r="L4957">
        <f t="shared" si="619"/>
        <v>0</v>
      </c>
    </row>
    <row r="4958" spans="1:12" x14ac:dyDescent="0.3">
      <c r="A4958">
        <v>4957</v>
      </c>
      <c r="B4958" s="5" t="s">
        <v>1296</v>
      </c>
      <c r="C4958" s="6">
        <v>2.218</v>
      </c>
      <c r="D4958" s="6">
        <v>1.951E-2</v>
      </c>
      <c r="E4958" s="10">
        <f t="shared" si="623"/>
        <v>3.6133733985138313E-3</v>
      </c>
      <c r="F4958">
        <f t="shared" si="624"/>
        <v>1.0036199095022624</v>
      </c>
      <c r="G4958">
        <f t="shared" si="621"/>
        <v>2.2143968315360616</v>
      </c>
      <c r="H4958">
        <f t="shared" si="617"/>
        <v>2.1670332038296103E-2</v>
      </c>
      <c r="I4958" t="str">
        <f t="shared" si="622"/>
        <v>2019</v>
      </c>
      <c r="J4958">
        <f t="shared" si="620"/>
        <v>-0.24960915939245371</v>
      </c>
      <c r="K4958">
        <f t="shared" si="618"/>
        <v>-6.5916057517227511E-2</v>
      </c>
      <c r="L4958">
        <f t="shared" si="619"/>
        <v>0</v>
      </c>
    </row>
    <row r="4959" spans="1:12" x14ac:dyDescent="0.3">
      <c r="A4959">
        <v>4958</v>
      </c>
      <c r="B4959" s="5" t="s">
        <v>1294</v>
      </c>
      <c r="C4959" s="6">
        <v>2.17</v>
      </c>
      <c r="D4959" s="6">
        <v>1.9740000000000001E-2</v>
      </c>
      <c r="E4959" s="10">
        <f t="shared" si="623"/>
        <v>-2.1878721375807157E-2</v>
      </c>
      <c r="F4959">
        <f t="shared" si="624"/>
        <v>0.97835888187556352</v>
      </c>
      <c r="G4959">
        <f t="shared" si="621"/>
        <v>2.1664332844278595</v>
      </c>
      <c r="H4959">
        <f t="shared" si="617"/>
        <v>2.183821904372343E-2</v>
      </c>
      <c r="I4959" t="str">
        <f t="shared" si="622"/>
        <v>2019</v>
      </c>
      <c r="J4959">
        <f t="shared" si="620"/>
        <v>-0.24609457372290366</v>
      </c>
      <c r="K4959">
        <f t="shared" si="618"/>
        <v>-1.7952510409025457E-2</v>
      </c>
      <c r="L4959">
        <f t="shared" si="619"/>
        <v>0</v>
      </c>
    </row>
    <row r="4960" spans="1:12" x14ac:dyDescent="0.3">
      <c r="A4960">
        <v>4959</v>
      </c>
      <c r="B4960" s="5" t="s">
        <v>1292</v>
      </c>
      <c r="C4960" s="6">
        <v>2.1589999999999998</v>
      </c>
      <c r="D4960" s="6">
        <v>1.992E-2</v>
      </c>
      <c r="E4960" s="10">
        <f t="shared" si="623"/>
        <v>-5.0820160196979828E-3</v>
      </c>
      <c r="F4960">
        <f t="shared" si="624"/>
        <v>0.99493087557603677</v>
      </c>
      <c r="G4960">
        <f t="shared" si="621"/>
        <v>2.1554190330248986</v>
      </c>
      <c r="H4960">
        <f t="shared" si="617"/>
        <v>2.1792955249516313E-2</v>
      </c>
      <c r="I4960" t="str">
        <f t="shared" si="622"/>
        <v>2019</v>
      </c>
      <c r="J4960">
        <f t="shared" si="620"/>
        <v>-0.24433593324559805</v>
      </c>
      <c r="K4960">
        <f t="shared" si="618"/>
        <v>-6.9382590060644844E-3</v>
      </c>
      <c r="L4960">
        <f t="shared" si="619"/>
        <v>0</v>
      </c>
    </row>
    <row r="4961" spans="1:12" x14ac:dyDescent="0.3">
      <c r="A4961">
        <v>4960</v>
      </c>
      <c r="B4961" s="5" t="s">
        <v>1290</v>
      </c>
      <c r="C4961" s="6">
        <v>2.1520000000000001</v>
      </c>
      <c r="D4961" s="6">
        <v>1.9640000000000001E-2</v>
      </c>
      <c r="E4961" s="10">
        <f t="shared" si="623"/>
        <v>-3.2475092331322214E-3</v>
      </c>
      <c r="F4961">
        <f t="shared" si="624"/>
        <v>0.99675775822139889</v>
      </c>
      <c r="G4961">
        <f t="shared" si="621"/>
        <v>2.1484807740188341</v>
      </c>
      <c r="H4961">
        <f t="shared" ref="H4961:H5024" si="625">SQRT(_xlfn.VAR.S(E4932:E4961))</f>
        <v>2.1498162577348247E-2</v>
      </c>
      <c r="I4961" t="str">
        <f t="shared" si="622"/>
        <v>2019</v>
      </c>
      <c r="J4961">
        <f t="shared" si="620"/>
        <v>-0.24025493390595182</v>
      </c>
      <c r="K4961">
        <f t="shared" ref="K4961:K5024" si="626">+MIN(G4962-G4961,G4963-G4961,G4964-G4961,G4965-G4961,G4966-G4961,G4967-G4961,G4968-G4961,G4969-G4961,G4970-G4961,G4971-G4961)</f>
        <v>4.9861442356284869E-2</v>
      </c>
      <c r="L4961">
        <f t="shared" ref="L4961:L5024" si="627">+IF(K4961&lt;J4961,1,0)</f>
        <v>0</v>
      </c>
    </row>
    <row r="4962" spans="1:12" x14ac:dyDescent="0.3">
      <c r="A4962">
        <v>4961</v>
      </c>
      <c r="B4962" s="5" t="s">
        <v>1288</v>
      </c>
      <c r="C4962" s="6">
        <v>2.23</v>
      </c>
      <c r="D4962" s="6">
        <v>1.9870000000000002E-2</v>
      </c>
      <c r="E4962" s="10">
        <f t="shared" si="623"/>
        <v>3.5603943172489334E-2</v>
      </c>
      <c r="F4962">
        <f t="shared" si="624"/>
        <v>1.0362453531598512</v>
      </c>
      <c r="G4962">
        <f t="shared" si="621"/>
        <v>2.2263105470692124</v>
      </c>
      <c r="H4962">
        <f t="shared" si="625"/>
        <v>2.2516267722301166E-2</v>
      </c>
      <c r="I4962" t="str">
        <f t="shared" si="622"/>
        <v>2019</v>
      </c>
      <c r="J4962">
        <f t="shared" ref="J4962:J5025" si="628">-G4962*$P$3*$Q$3*H4962</f>
        <v>-0.26074839761677732</v>
      </c>
      <c r="K4962">
        <f t="shared" si="626"/>
        <v>-2.7968330694093435E-2</v>
      </c>
      <c r="L4962">
        <f t="shared" si="627"/>
        <v>0</v>
      </c>
    </row>
    <row r="4963" spans="1:12" x14ac:dyDescent="0.3">
      <c r="A4963">
        <v>4962</v>
      </c>
      <c r="B4963" s="5" t="s">
        <v>1286</v>
      </c>
      <c r="C4963" s="6">
        <v>2.202</v>
      </c>
      <c r="D4963" s="6">
        <v>1.9950000000000002E-2</v>
      </c>
      <c r="E4963" s="10">
        <f t="shared" si="623"/>
        <v>-1.2635547171539229E-2</v>
      </c>
      <c r="F4963">
        <f t="shared" si="624"/>
        <v>0.98744394618834075</v>
      </c>
      <c r="G4963">
        <f t="shared" si="621"/>
        <v>2.198342216375119</v>
      </c>
      <c r="H4963">
        <f t="shared" si="625"/>
        <v>2.1265478284136129E-2</v>
      </c>
      <c r="I4963" t="str">
        <f t="shared" si="622"/>
        <v>2019</v>
      </c>
      <c r="J4963">
        <f t="shared" si="628"/>
        <v>-0.2431699780511144</v>
      </c>
      <c r="K4963">
        <f t="shared" si="626"/>
        <v>4.8924223337269535E-2</v>
      </c>
      <c r="L4963">
        <f t="shared" si="627"/>
        <v>0</v>
      </c>
    </row>
    <row r="4964" spans="1:12" x14ac:dyDescent="0.3">
      <c r="A4964">
        <v>4963</v>
      </c>
      <c r="B4964" s="5" t="s">
        <v>1284</v>
      </c>
      <c r="C4964" s="6">
        <v>2.2509999999999999</v>
      </c>
      <c r="D4964" s="6">
        <v>1.992E-2</v>
      </c>
      <c r="E4964" s="10">
        <f t="shared" si="623"/>
        <v>2.2008523624107018E-2</v>
      </c>
      <c r="F4964">
        <f t="shared" si="624"/>
        <v>1.022252497729337</v>
      </c>
      <c r="G4964">
        <f t="shared" si="621"/>
        <v>2.2472664397123885</v>
      </c>
      <c r="H4964">
        <f t="shared" si="625"/>
        <v>2.1696141911523838E-2</v>
      </c>
      <c r="I4964" t="str">
        <f t="shared" si="622"/>
        <v>2019</v>
      </c>
      <c r="J4964">
        <f t="shared" si="628"/>
        <v>-0.2536159597019188</v>
      </c>
      <c r="K4964">
        <f t="shared" si="626"/>
        <v>3.3953111880952402E-2</v>
      </c>
      <c r="L4964">
        <f t="shared" si="627"/>
        <v>0</v>
      </c>
    </row>
    <row r="4965" spans="1:12" x14ac:dyDescent="0.3">
      <c r="A4965">
        <v>4964</v>
      </c>
      <c r="B4965" s="5" t="s">
        <v>1282</v>
      </c>
      <c r="C4965" s="6">
        <v>2.2959999999999998</v>
      </c>
      <c r="D4965" s="6">
        <v>1.992E-2</v>
      </c>
      <c r="E4965" s="10">
        <f t="shared" si="623"/>
        <v>1.9793916532724866E-2</v>
      </c>
      <c r="F4965">
        <f t="shared" si="624"/>
        <v>1.0199911150599734</v>
      </c>
      <c r="G4965">
        <f t="shared" si="621"/>
        <v>2.2921918016790954</v>
      </c>
      <c r="H4965">
        <f t="shared" si="625"/>
        <v>2.1976042161082874E-2</v>
      </c>
      <c r="I4965" t="str">
        <f t="shared" si="622"/>
        <v>2019</v>
      </c>
      <c r="J4965">
        <f t="shared" si="628"/>
        <v>-0.26202331395079442</v>
      </c>
      <c r="K4965">
        <f t="shared" si="626"/>
        <v>-1.0972250085754531E-2</v>
      </c>
      <c r="L4965">
        <f t="shared" si="627"/>
        <v>0</v>
      </c>
    </row>
    <row r="4966" spans="1:12" x14ac:dyDescent="0.3">
      <c r="A4966">
        <v>4965</v>
      </c>
      <c r="B4966" s="5" t="s">
        <v>1280</v>
      </c>
      <c r="C4966" s="6">
        <v>2.2850000000000001</v>
      </c>
      <c r="D4966" s="6">
        <v>1.9870000000000002E-2</v>
      </c>
      <c r="E4966" s="10">
        <f t="shared" si="623"/>
        <v>-4.8024541111518406E-3</v>
      </c>
      <c r="F4966">
        <f t="shared" si="624"/>
        <v>0.9952090592334496</v>
      </c>
      <c r="G4966">
        <f t="shared" si="621"/>
        <v>2.2812195515933409</v>
      </c>
      <c r="H4966">
        <f t="shared" si="625"/>
        <v>2.1790374001121222E-2</v>
      </c>
      <c r="I4966" t="str">
        <f t="shared" si="622"/>
        <v>2019</v>
      </c>
      <c r="J4966">
        <f t="shared" si="628"/>
        <v>-0.25856591255147032</v>
      </c>
      <c r="K4966">
        <f t="shared" si="626"/>
        <v>2.6950905496047284E-2</v>
      </c>
      <c r="L4966">
        <f t="shared" si="627"/>
        <v>0</v>
      </c>
    </row>
    <row r="4967" spans="1:12" x14ac:dyDescent="0.3">
      <c r="A4967">
        <v>4966</v>
      </c>
      <c r="B4967" s="5" t="s">
        <v>1278</v>
      </c>
      <c r="C4967" s="6">
        <v>2.3119999999999998</v>
      </c>
      <c r="D4967" s="6">
        <v>1.9893000000000001E-2</v>
      </c>
      <c r="E4967" s="10">
        <f t="shared" si="623"/>
        <v>1.1746926463962927E-2</v>
      </c>
      <c r="F4967">
        <f t="shared" si="624"/>
        <v>1.011816192560175</v>
      </c>
      <c r="G4967">
        <f t="shared" si="621"/>
        <v>2.3081704570893882</v>
      </c>
      <c r="H4967">
        <f t="shared" si="625"/>
        <v>2.1335038268926593E-2</v>
      </c>
      <c r="I4967" t="str">
        <f t="shared" si="622"/>
        <v>2019</v>
      </c>
      <c r="J4967">
        <f t="shared" si="628"/>
        <v>-0.25615380113335956</v>
      </c>
      <c r="K4967">
        <f t="shared" si="626"/>
        <v>4.5973439349464407E-2</v>
      </c>
      <c r="L4967">
        <f t="shared" si="627"/>
        <v>0</v>
      </c>
    </row>
    <row r="4968" spans="1:12" x14ac:dyDescent="0.3">
      <c r="A4968">
        <v>4967</v>
      </c>
      <c r="B4968" s="5" t="s">
        <v>1276</v>
      </c>
      <c r="C4968" s="6">
        <v>2.3580000000000001</v>
      </c>
      <c r="D4968" s="6">
        <v>1.9640000000000001E-2</v>
      </c>
      <c r="E4968" s="10">
        <f t="shared" si="623"/>
        <v>1.9700851305048284E-2</v>
      </c>
      <c r="F4968">
        <f t="shared" si="624"/>
        <v>1.0198961937716264</v>
      </c>
      <c r="G4968">
        <f t="shared" si="621"/>
        <v>2.3541438964388526</v>
      </c>
      <c r="H4968">
        <f t="shared" si="625"/>
        <v>2.1608348346448362E-2</v>
      </c>
      <c r="I4968" t="str">
        <f t="shared" si="622"/>
        <v>2019</v>
      </c>
      <c r="J4968">
        <f t="shared" si="628"/>
        <v>-0.26460258248230251</v>
      </c>
      <c r="K4968">
        <f t="shared" si="626"/>
        <v>7.6857873007035948E-2</v>
      </c>
      <c r="L4968">
        <f t="shared" si="627"/>
        <v>0</v>
      </c>
    </row>
    <row r="4969" spans="1:12" x14ac:dyDescent="0.3">
      <c r="A4969">
        <v>4968</v>
      </c>
      <c r="B4969" s="5" t="s">
        <v>1274</v>
      </c>
      <c r="C4969" s="6">
        <v>2.4449999999999998</v>
      </c>
      <c r="D4969" s="6">
        <v>1.967E-2</v>
      </c>
      <c r="E4969" s="10">
        <f t="shared" si="623"/>
        <v>3.6231320811656136E-2</v>
      </c>
      <c r="F4969">
        <f t="shared" si="624"/>
        <v>1.0368956743002544</v>
      </c>
      <c r="G4969">
        <f t="shared" si="621"/>
        <v>2.4409955204013629</v>
      </c>
      <c r="H4969">
        <f t="shared" si="625"/>
        <v>2.1423589470327017E-2</v>
      </c>
      <c r="I4969" t="str">
        <f t="shared" si="622"/>
        <v>2019</v>
      </c>
      <c r="J4969">
        <f t="shared" si="628"/>
        <v>-0.27201867485084796</v>
      </c>
      <c r="K4969">
        <f t="shared" si="626"/>
        <v>-9.9937509554743897E-3</v>
      </c>
      <c r="L4969">
        <f t="shared" si="627"/>
        <v>0</v>
      </c>
    </row>
    <row r="4970" spans="1:12" x14ac:dyDescent="0.3">
      <c r="A4970">
        <v>4969</v>
      </c>
      <c r="B4970" s="5" t="s">
        <v>1272</v>
      </c>
      <c r="C4970" s="6">
        <v>2.4350000000000001</v>
      </c>
      <c r="D4970" s="6">
        <v>1.9720000000000001E-2</v>
      </c>
      <c r="E4970" s="10">
        <f t="shared" si="623"/>
        <v>-4.0983663922821365E-3</v>
      </c>
      <c r="F4970">
        <f t="shared" si="624"/>
        <v>0.99591002044989785</v>
      </c>
      <c r="G4970">
        <f t="shared" si="621"/>
        <v>2.4310017694458885</v>
      </c>
      <c r="H4970">
        <f t="shared" si="625"/>
        <v>2.1415058808243407E-2</v>
      </c>
      <c r="I4970" t="str">
        <f t="shared" si="622"/>
        <v>2019</v>
      </c>
      <c r="J4970">
        <f t="shared" si="628"/>
        <v>-0.27079712356239455</v>
      </c>
      <c r="K4970">
        <f t="shared" si="626"/>
        <v>6.0916451720937292E-2</v>
      </c>
      <c r="L4970">
        <f t="shared" si="627"/>
        <v>0</v>
      </c>
    </row>
    <row r="4971" spans="1:12" x14ac:dyDescent="0.3">
      <c r="A4971">
        <v>4970</v>
      </c>
      <c r="B4971" s="5" t="s">
        <v>1270</v>
      </c>
      <c r="C4971" s="6">
        <v>2.496</v>
      </c>
      <c r="D4971" s="6">
        <v>1.9640000000000001E-2</v>
      </c>
      <c r="E4971" s="10">
        <f t="shared" si="623"/>
        <v>2.4742693972628124E-2</v>
      </c>
      <c r="F4971">
        <f t="shared" si="624"/>
        <v>1.0250513347022587</v>
      </c>
      <c r="G4971">
        <f t="shared" si="621"/>
        <v>2.4919182211668258</v>
      </c>
      <c r="H4971">
        <f t="shared" si="625"/>
        <v>2.0612431776600847E-2</v>
      </c>
      <c r="I4971" t="str">
        <f t="shared" si="622"/>
        <v>2019</v>
      </c>
      <c r="J4971">
        <f t="shared" si="628"/>
        <v>-0.26717912149890188</v>
      </c>
      <c r="K4971">
        <f t="shared" si="626"/>
        <v>3.8051703618848798E-2</v>
      </c>
      <c r="L4971">
        <f t="shared" si="627"/>
        <v>0</v>
      </c>
    </row>
    <row r="4972" spans="1:12" x14ac:dyDescent="0.3">
      <c r="A4972">
        <v>4971</v>
      </c>
      <c r="B4972" s="5" t="s">
        <v>1268</v>
      </c>
      <c r="C4972" s="6">
        <v>2.585</v>
      </c>
      <c r="D4972" s="6">
        <v>1.9640000000000001E-2</v>
      </c>
      <c r="E4972" s="10">
        <f t="shared" si="623"/>
        <v>3.5036057453211263E-2</v>
      </c>
      <c r="F4972">
        <f t="shared" si="624"/>
        <v>1.0356570512820513</v>
      </c>
      <c r="G4972">
        <f t="shared" si="621"/>
        <v>2.5807726769696493</v>
      </c>
      <c r="H4972">
        <f t="shared" si="625"/>
        <v>2.1052870506086258E-2</v>
      </c>
      <c r="I4972" t="str">
        <f t="shared" si="622"/>
        <v>2019</v>
      </c>
      <c r="J4972">
        <f t="shared" si="628"/>
        <v>-0.2826184901486134</v>
      </c>
      <c r="K4972">
        <f t="shared" si="626"/>
        <v>-5.7781106936540816E-2</v>
      </c>
      <c r="L4972">
        <f t="shared" si="627"/>
        <v>0</v>
      </c>
    </row>
    <row r="4973" spans="1:12" x14ac:dyDescent="0.3">
      <c r="A4973">
        <v>4972</v>
      </c>
      <c r="B4973" s="5" t="s">
        <v>1266</v>
      </c>
      <c r="C4973" s="6">
        <v>2.58</v>
      </c>
      <c r="D4973" s="6">
        <v>1.9619999999999999E-2</v>
      </c>
      <c r="E4973" s="10">
        <f t="shared" si="623"/>
        <v>-1.9361090268663291E-3</v>
      </c>
      <c r="F4973">
        <f t="shared" si="624"/>
        <v>0.9980657640232109</v>
      </c>
      <c r="G4973">
        <f t="shared" si="621"/>
        <v>2.5757851465816071</v>
      </c>
      <c r="H4973">
        <f t="shared" si="625"/>
        <v>2.1053756181203982E-2</v>
      </c>
      <c r="I4973" t="str">
        <f t="shared" si="622"/>
        <v>2019</v>
      </c>
      <c r="J4973">
        <f t="shared" si="628"/>
        <v>-0.28208417594294022</v>
      </c>
      <c r="K4973">
        <f t="shared" si="626"/>
        <v>-7.6809651829999215E-2</v>
      </c>
      <c r="L4973">
        <f t="shared" si="627"/>
        <v>0</v>
      </c>
    </row>
    <row r="4974" spans="1:12" x14ac:dyDescent="0.3">
      <c r="A4974">
        <v>4973</v>
      </c>
      <c r="B4974" s="5" t="s">
        <v>1264</v>
      </c>
      <c r="C4974" s="6">
        <v>2.552</v>
      </c>
      <c r="D4974" s="6">
        <v>1.9619999999999999E-2</v>
      </c>
      <c r="E4974" s="10">
        <f t="shared" si="623"/>
        <v>-1.091203345098265E-2</v>
      </c>
      <c r="F4974">
        <f t="shared" si="624"/>
        <v>0.98914728682170538</v>
      </c>
      <c r="G4974">
        <f t="shared" si="621"/>
        <v>2.5478308891768457</v>
      </c>
      <c r="H4974">
        <f t="shared" si="625"/>
        <v>2.0026939966583245E-2</v>
      </c>
      <c r="I4974" t="str">
        <f t="shared" si="622"/>
        <v>2019</v>
      </c>
      <c r="J4974">
        <f t="shared" si="628"/>
        <v>-0.26541453042994739</v>
      </c>
      <c r="K4974">
        <f t="shared" si="626"/>
        <v>-4.9778846115406061E-2</v>
      </c>
      <c r="L4974">
        <f t="shared" si="627"/>
        <v>0</v>
      </c>
    </row>
    <row r="4975" spans="1:12" x14ac:dyDescent="0.3">
      <c r="A4975">
        <v>4974</v>
      </c>
      <c r="B4975" s="5" t="s">
        <v>1262</v>
      </c>
      <c r="C4975" s="6">
        <v>2.5739999999999998</v>
      </c>
      <c r="D4975" s="6">
        <v>1.9560000000000001E-2</v>
      </c>
      <c r="E4975" s="10">
        <f t="shared" si="623"/>
        <v>8.583743691391435E-3</v>
      </c>
      <c r="F4975">
        <f t="shared" si="624"/>
        <v>1.0086206896551724</v>
      </c>
      <c r="G4975">
        <f t="shared" si="621"/>
        <v>2.5698077975731661</v>
      </c>
      <c r="H4975">
        <f t="shared" si="625"/>
        <v>1.9732415902123827E-2</v>
      </c>
      <c r="I4975" t="str">
        <f t="shared" si="622"/>
        <v>2019</v>
      </c>
      <c r="J4975">
        <f t="shared" si="628"/>
        <v>-0.26376696591395943</v>
      </c>
      <c r="K4975">
        <f t="shared" si="626"/>
        <v>-0.14550363519548082</v>
      </c>
      <c r="L4975">
        <f t="shared" si="627"/>
        <v>0</v>
      </c>
    </row>
    <row r="4976" spans="1:12" x14ac:dyDescent="0.3">
      <c r="A4976">
        <v>4975</v>
      </c>
      <c r="B4976" s="5" t="s">
        <v>1260</v>
      </c>
      <c r="C4976" s="6">
        <v>2.6139999999999999</v>
      </c>
      <c r="D4976" s="6">
        <v>1.9610000000000002E-2</v>
      </c>
      <c r="E4976" s="10">
        <f t="shared" si="623"/>
        <v>1.5420506028095349E-2</v>
      </c>
      <c r="F4976">
        <f t="shared" si="624"/>
        <v>1.0155400155400156</v>
      </c>
      <c r="G4976">
        <f t="shared" si="621"/>
        <v>2.6097317767772492</v>
      </c>
      <c r="H4976">
        <f t="shared" si="625"/>
        <v>1.8081313808262042E-2</v>
      </c>
      <c r="I4976" t="str">
        <f t="shared" si="622"/>
        <v>2019</v>
      </c>
      <c r="J4976">
        <f t="shared" si="628"/>
        <v>-0.24545131201584283</v>
      </c>
      <c r="K4976">
        <f t="shared" si="626"/>
        <v>-0.20932907262973321</v>
      </c>
      <c r="L4976">
        <f t="shared" si="627"/>
        <v>0</v>
      </c>
    </row>
    <row r="4977" spans="1:12" x14ac:dyDescent="0.3">
      <c r="A4977">
        <v>4976</v>
      </c>
      <c r="B4977" s="5" t="s">
        <v>1258</v>
      </c>
      <c r="C4977" s="6">
        <v>2.681</v>
      </c>
      <c r="D4977" s="6">
        <v>1.9990000000000001E-2</v>
      </c>
      <c r="E4977" s="10">
        <f t="shared" si="623"/>
        <v>2.5308244051792037E-2</v>
      </c>
      <c r="F4977">
        <f t="shared" si="624"/>
        <v>1.0256312165263963</v>
      </c>
      <c r="G4977">
        <f t="shared" si="621"/>
        <v>2.6765376186570529</v>
      </c>
      <c r="H4977">
        <f t="shared" si="625"/>
        <v>1.7375474179017192E-2</v>
      </c>
      <c r="I4977" t="str">
        <f t="shared" si="622"/>
        <v>2019</v>
      </c>
      <c r="J4977">
        <f t="shared" si="628"/>
        <v>-0.24190760275941456</v>
      </c>
      <c r="K4977">
        <f t="shared" si="626"/>
        <v>-0.35007846712105417</v>
      </c>
      <c r="L4977">
        <f t="shared" si="627"/>
        <v>1</v>
      </c>
    </row>
    <row r="4978" spans="1:12" x14ac:dyDescent="0.3">
      <c r="A4978">
        <v>4977</v>
      </c>
      <c r="B4978" s="5" t="s">
        <v>1256</v>
      </c>
      <c r="C4978" s="6">
        <v>2.6680000000000001</v>
      </c>
      <c r="D4978" s="6">
        <v>0.02</v>
      </c>
      <c r="E4978" s="10">
        <f t="shared" si="623"/>
        <v>-4.8607312004448709E-3</v>
      </c>
      <c r="F4978">
        <f t="shared" si="624"/>
        <v>0.99515106303618062</v>
      </c>
      <c r="G4978">
        <f t="shared" si="621"/>
        <v>2.6635570368311048</v>
      </c>
      <c r="H4978">
        <f t="shared" si="625"/>
        <v>1.7416092528184813E-2</v>
      </c>
      <c r="I4978" t="str">
        <f t="shared" si="622"/>
        <v>2019</v>
      </c>
      <c r="J4978">
        <f t="shared" si="628"/>
        <v>-0.24129716814232322</v>
      </c>
      <c r="K4978">
        <f t="shared" si="626"/>
        <v>-0.38402836006286734</v>
      </c>
      <c r="L4978">
        <f t="shared" si="627"/>
        <v>1</v>
      </c>
    </row>
    <row r="4979" spans="1:12" x14ac:dyDescent="0.3">
      <c r="A4979">
        <v>4978</v>
      </c>
      <c r="B4979" s="5" t="s">
        <v>1254</v>
      </c>
      <c r="C4979" s="6">
        <v>2.637</v>
      </c>
      <c r="D4979" s="6">
        <v>1.941E-2</v>
      </c>
      <c r="E4979" s="10">
        <f t="shared" si="623"/>
        <v>-1.1687220682227689E-2</v>
      </c>
      <c r="F4979">
        <f t="shared" si="624"/>
        <v>0.98838080959520236</v>
      </c>
      <c r="G4979">
        <f t="shared" si="621"/>
        <v>2.6327381002406334</v>
      </c>
      <c r="H4979">
        <f t="shared" si="625"/>
        <v>1.7348850764404112E-2</v>
      </c>
      <c r="I4979" t="str">
        <f t="shared" si="622"/>
        <v>2019</v>
      </c>
      <c r="J4979">
        <f t="shared" si="628"/>
        <v>-0.23758437221045217</v>
      </c>
      <c r="K4979">
        <f t="shared" si="626"/>
        <v>-0.38912103112608287</v>
      </c>
      <c r="L4979">
        <f t="shared" si="627"/>
        <v>1</v>
      </c>
    </row>
    <row r="4980" spans="1:12" x14ac:dyDescent="0.3">
      <c r="A4980">
        <v>4979</v>
      </c>
      <c r="B4980" s="5" t="s">
        <v>1252</v>
      </c>
      <c r="C4980" s="6">
        <v>2.5379999999999998</v>
      </c>
      <c r="D4980" s="6">
        <v>1.9379999999999998E-2</v>
      </c>
      <c r="E4980" s="10">
        <f t="shared" si="623"/>
        <v>-3.8265538078953838E-2</v>
      </c>
      <c r="F4980">
        <f t="shared" si="624"/>
        <v>0.96245733788395893</v>
      </c>
      <c r="G4980">
        <f t="shared" si="621"/>
        <v>2.5339044380564482</v>
      </c>
      <c r="H4980">
        <f t="shared" si="625"/>
        <v>1.9077897624305711E-2</v>
      </c>
      <c r="I4980" t="str">
        <f t="shared" si="622"/>
        <v>2019</v>
      </c>
      <c r="J4980">
        <f t="shared" si="628"/>
        <v>-0.25145498323793453</v>
      </c>
      <c r="K4980">
        <f t="shared" si="626"/>
        <v>-0.29028736894189766</v>
      </c>
      <c r="L4980">
        <f t="shared" si="627"/>
        <v>1</v>
      </c>
    </row>
    <row r="4981" spans="1:12" x14ac:dyDescent="0.3">
      <c r="A4981">
        <v>4980</v>
      </c>
      <c r="B4981" s="5" t="s">
        <v>1250</v>
      </c>
      <c r="C4981" s="6">
        <v>2.5339999999999998</v>
      </c>
      <c r="D4981" s="6">
        <v>1.9099999999999999E-2</v>
      </c>
      <c r="E4981" s="10">
        <f t="shared" si="623"/>
        <v>-1.5772873932486113E-3</v>
      </c>
      <c r="F4981">
        <f t="shared" si="624"/>
        <v>0.99842395587076438</v>
      </c>
      <c r="G4981">
        <f t="shared" si="621"/>
        <v>2.5299699247856746</v>
      </c>
      <c r="H4981">
        <f t="shared" si="625"/>
        <v>1.9035403496789033E-2</v>
      </c>
      <c r="I4981" t="str">
        <f t="shared" si="622"/>
        <v>2019</v>
      </c>
      <c r="J4981">
        <f t="shared" si="628"/>
        <v>-0.2505053158004204</v>
      </c>
      <c r="K4981">
        <f t="shared" si="626"/>
        <v>-0.28635285567112412</v>
      </c>
      <c r="L4981">
        <f t="shared" si="627"/>
        <v>1</v>
      </c>
    </row>
    <row r="4982" spans="1:12" x14ac:dyDescent="0.3">
      <c r="A4982">
        <v>4981</v>
      </c>
      <c r="B4982" s="5" t="s">
        <v>1248</v>
      </c>
      <c r="C4982" s="6">
        <v>2.5270000000000001</v>
      </c>
      <c r="D4982" s="6">
        <v>1.9050000000000001E-2</v>
      </c>
      <c r="E4982" s="10">
        <f t="shared" si="623"/>
        <v>-2.7662534928899621E-3</v>
      </c>
      <c r="F4982">
        <f t="shared" si="624"/>
        <v>0.99723756906077365</v>
      </c>
      <c r="G4982">
        <f t="shared" si="621"/>
        <v>2.5229915700331085</v>
      </c>
      <c r="H4982">
        <f t="shared" si="625"/>
        <v>1.8960220505631599E-2</v>
      </c>
      <c r="I4982" t="str">
        <f t="shared" si="622"/>
        <v>2019</v>
      </c>
      <c r="J4982">
        <f t="shared" si="628"/>
        <v>-0.24882767629398941</v>
      </c>
      <c r="K4982">
        <f t="shared" si="626"/>
        <v>-0.27937450091855798</v>
      </c>
      <c r="L4982">
        <f t="shared" si="627"/>
        <v>1</v>
      </c>
    </row>
    <row r="4983" spans="1:12" x14ac:dyDescent="0.3">
      <c r="A4983">
        <v>4982</v>
      </c>
      <c r="B4983" s="5" t="s">
        <v>1246</v>
      </c>
      <c r="C4983" s="6">
        <v>2.5030000000000001</v>
      </c>
      <c r="D4983" s="6">
        <v>1.9310000000000001E-2</v>
      </c>
      <c r="E4983" s="10">
        <f t="shared" si="623"/>
        <v>-9.5428159564200626E-3</v>
      </c>
      <c r="F4983">
        <f t="shared" si="624"/>
        <v>0.99050257222002369</v>
      </c>
      <c r="G4983">
        <f t="shared" si="621"/>
        <v>2.4989754947516079</v>
      </c>
      <c r="H4983">
        <f t="shared" si="625"/>
        <v>1.8986612924852767E-2</v>
      </c>
      <c r="I4983" t="str">
        <f t="shared" si="622"/>
        <v>2019</v>
      </c>
      <c r="J4983">
        <f t="shared" si="628"/>
        <v>-0.24680218178914409</v>
      </c>
      <c r="K4983">
        <f t="shared" si="626"/>
        <v>-0.25535842563705735</v>
      </c>
      <c r="L4983">
        <f t="shared" si="627"/>
        <v>1</v>
      </c>
    </row>
    <row r="4984" spans="1:12" x14ac:dyDescent="0.3">
      <c r="A4984">
        <v>4983</v>
      </c>
      <c r="B4984" s="5" t="s">
        <v>1244</v>
      </c>
      <c r="C4984" s="6">
        <v>2.5019999999999998</v>
      </c>
      <c r="D4984" s="6">
        <v>1.8950000000000002E-2</v>
      </c>
      <c r="E4984" s="10">
        <f t="shared" si="623"/>
        <v>-3.9960040491792299E-4</v>
      </c>
      <c r="F4984">
        <f t="shared" si="624"/>
        <v>0.99960047942469021</v>
      </c>
      <c r="G4984">
        <f t="shared" si="621"/>
        <v>2.4980520430614397</v>
      </c>
      <c r="H4984">
        <f t="shared" si="625"/>
        <v>1.8969919321977918E-2</v>
      </c>
      <c r="I4984" t="str">
        <f t="shared" si="622"/>
        <v>2019</v>
      </c>
      <c r="J4984">
        <f t="shared" si="628"/>
        <v>-0.24649406472104615</v>
      </c>
      <c r="K4984">
        <f t="shared" si="626"/>
        <v>-0.26722393083256035</v>
      </c>
      <c r="L4984">
        <f t="shared" si="627"/>
        <v>1</v>
      </c>
    </row>
    <row r="4985" spans="1:12" x14ac:dyDescent="0.3">
      <c r="A4985">
        <v>4984</v>
      </c>
      <c r="B4985" s="5" t="s">
        <v>1242</v>
      </c>
      <c r="C4985" s="6">
        <v>2.4279999999999999</v>
      </c>
      <c r="D4985" s="6">
        <v>1.8280000000000001E-2</v>
      </c>
      <c r="E4985" s="10">
        <f t="shared" si="623"/>
        <v>-3.0022538847467455E-2</v>
      </c>
      <c r="F4985">
        <f t="shared" si="624"/>
        <v>0.9704236610711432</v>
      </c>
      <c r="G4985">
        <f t="shared" si="621"/>
        <v>2.4243041623776853</v>
      </c>
      <c r="H4985">
        <f t="shared" si="625"/>
        <v>1.8795566209744364E-2</v>
      </c>
      <c r="I4985" t="str">
        <f t="shared" si="622"/>
        <v>2019</v>
      </c>
      <c r="J4985">
        <f t="shared" si="628"/>
        <v>-0.23701837755878483</v>
      </c>
      <c r="K4985">
        <f t="shared" si="626"/>
        <v>-0.20942010994635218</v>
      </c>
      <c r="L4985">
        <f t="shared" si="627"/>
        <v>0</v>
      </c>
    </row>
    <row r="4986" spans="1:12" x14ac:dyDescent="0.3">
      <c r="A4986">
        <v>4985</v>
      </c>
      <c r="B4986" s="5" t="s">
        <v>1240</v>
      </c>
      <c r="C4986" s="6">
        <v>2.4039999999999999</v>
      </c>
      <c r="D4986" s="6">
        <v>1.797E-2</v>
      </c>
      <c r="E4986" s="10">
        <f t="shared" si="623"/>
        <v>-9.9338565242907371E-3</v>
      </c>
      <c r="F4986">
        <f t="shared" si="624"/>
        <v>0.99011532125205926</v>
      </c>
      <c r="G4986">
        <f t="shared" si="621"/>
        <v>2.400402704147516</v>
      </c>
      <c r="H4986">
        <f t="shared" si="625"/>
        <v>1.8670563038726887E-2</v>
      </c>
      <c r="I4986" t="str">
        <f t="shared" si="622"/>
        <v>2019</v>
      </c>
      <c r="J4986">
        <f t="shared" si="628"/>
        <v>-0.23312079897859467</v>
      </c>
      <c r="K4986">
        <f t="shared" si="626"/>
        <v>-0.18950382027424162</v>
      </c>
      <c r="L4986">
        <f t="shared" si="627"/>
        <v>0</v>
      </c>
    </row>
    <row r="4987" spans="1:12" x14ac:dyDescent="0.3">
      <c r="A4987">
        <v>4986</v>
      </c>
      <c r="B4987" s="5" t="s">
        <v>1238</v>
      </c>
      <c r="C4987" s="6">
        <v>2.33</v>
      </c>
      <c r="D4987" s="6">
        <v>1.8249999999999999E-2</v>
      </c>
      <c r="E4987" s="10">
        <f t="shared" si="623"/>
        <v>-3.1265749095351923E-2</v>
      </c>
      <c r="F4987">
        <f t="shared" si="624"/>
        <v>0.96921797004991683</v>
      </c>
      <c r="G4987">
        <f t="shared" si="621"/>
        <v>2.3264591515359987</v>
      </c>
      <c r="H4987">
        <f t="shared" si="625"/>
        <v>1.9682839286887899E-2</v>
      </c>
      <c r="I4987" t="str">
        <f t="shared" si="622"/>
        <v>2019</v>
      </c>
      <c r="J4987">
        <f t="shared" si="628"/>
        <v>-0.23818953606611051</v>
      </c>
      <c r="K4987">
        <f t="shared" si="626"/>
        <v>-0.11556026766272431</v>
      </c>
      <c r="L4987">
        <f t="shared" si="627"/>
        <v>0</v>
      </c>
    </row>
    <row r="4988" spans="1:12" x14ac:dyDescent="0.3">
      <c r="A4988">
        <v>4987</v>
      </c>
      <c r="B4988" s="5" t="s">
        <v>1236</v>
      </c>
      <c r="C4988" s="6">
        <v>2.2829999999999999</v>
      </c>
      <c r="D4988" s="6">
        <v>1.8260000000000002E-2</v>
      </c>
      <c r="E4988" s="10">
        <f t="shared" si="623"/>
        <v>-2.0377900029950841E-2</v>
      </c>
      <c r="F4988">
        <f t="shared" si="624"/>
        <v>0.97982832618025739</v>
      </c>
      <c r="G4988">
        <f t="shared" si="621"/>
        <v>2.2795286767682374</v>
      </c>
      <c r="H4988">
        <f t="shared" si="625"/>
        <v>2.008825137287483E-2</v>
      </c>
      <c r="I4988" t="str">
        <f t="shared" si="622"/>
        <v>2019</v>
      </c>
      <c r="J4988">
        <f t="shared" si="628"/>
        <v>-0.2381917388703132</v>
      </c>
      <c r="K4988">
        <f t="shared" si="626"/>
        <v>-6.8629792894963071E-2</v>
      </c>
      <c r="L4988">
        <f t="shared" si="627"/>
        <v>0</v>
      </c>
    </row>
    <row r="4989" spans="1:12" x14ac:dyDescent="0.3">
      <c r="A4989">
        <v>4988</v>
      </c>
      <c r="B4989" s="5" t="s">
        <v>1234</v>
      </c>
      <c r="C4989" s="6">
        <v>2.2469999999999999</v>
      </c>
      <c r="D4989" s="6">
        <v>1.8079999999999999E-2</v>
      </c>
      <c r="E4989" s="10">
        <f t="shared" si="623"/>
        <v>-1.5894374344466378E-2</v>
      </c>
      <c r="F4989">
        <f t="shared" si="624"/>
        <v>0.98423127463863336</v>
      </c>
      <c r="G4989">
        <f t="shared" si="621"/>
        <v>2.2436170691145505</v>
      </c>
      <c r="H4989">
        <f t="shared" si="625"/>
        <v>1.9882267912999713E-2</v>
      </c>
      <c r="I4989" t="str">
        <f t="shared" si="622"/>
        <v>2019</v>
      </c>
      <c r="J4989">
        <f t="shared" si="628"/>
        <v>-0.23203535214246312</v>
      </c>
      <c r="K4989">
        <f t="shared" si="626"/>
        <v>-3.2718185241276121E-2</v>
      </c>
      <c r="L4989">
        <f t="shared" si="627"/>
        <v>0</v>
      </c>
    </row>
    <row r="4990" spans="1:12" x14ac:dyDescent="0.3">
      <c r="A4990">
        <v>4989</v>
      </c>
      <c r="B4990" s="5" t="s">
        <v>1232</v>
      </c>
      <c r="C4990" s="6">
        <v>2.3290000000000002</v>
      </c>
      <c r="D4990" s="6">
        <v>1.7180000000000001E-2</v>
      </c>
      <c r="E4990" s="10">
        <f t="shared" si="623"/>
        <v>3.5842997699011891E-2</v>
      </c>
      <c r="F4990">
        <f t="shared" si="624"/>
        <v>1.0364931019136627</v>
      </c>
      <c r="G4990">
        <f t="shared" si="621"/>
        <v>2.3256680340347562</v>
      </c>
      <c r="H4990">
        <f t="shared" si="625"/>
        <v>2.0820881404478422E-2</v>
      </c>
      <c r="I4990" t="str">
        <f t="shared" si="622"/>
        <v>2019</v>
      </c>
      <c r="J4990">
        <f t="shared" si="628"/>
        <v>-0.251875737220913</v>
      </c>
      <c r="K4990">
        <f t="shared" si="626"/>
        <v>-0.11476915016148181</v>
      </c>
      <c r="L4990">
        <f t="shared" si="627"/>
        <v>0</v>
      </c>
    </row>
    <row r="4991" spans="1:12" x14ac:dyDescent="0.3">
      <c r="A4991">
        <v>4990</v>
      </c>
      <c r="B4991" s="5" t="s">
        <v>1230</v>
      </c>
      <c r="C4991" s="6">
        <v>2.3519999999999999</v>
      </c>
      <c r="D4991" s="6">
        <v>1.7100000000000001E-2</v>
      </c>
      <c r="E4991" s="10">
        <f t="shared" si="623"/>
        <v>9.8270391341764868E-3</v>
      </c>
      <c r="F4991">
        <f t="shared" si="624"/>
        <v>1.0098754830399312</v>
      </c>
      <c r="G4991">
        <f t="shared" si="621"/>
        <v>2.3486507868810969</v>
      </c>
      <c r="H4991">
        <f t="shared" si="625"/>
        <v>2.0832687797212462E-2</v>
      </c>
      <c r="I4991" t="str">
        <f t="shared" si="622"/>
        <v>2019</v>
      </c>
      <c r="J4991">
        <f t="shared" si="628"/>
        <v>-0.25450906405144563</v>
      </c>
      <c r="K4991">
        <f t="shared" si="626"/>
        <v>-0.13775190300782247</v>
      </c>
      <c r="L4991">
        <f t="shared" si="627"/>
        <v>0</v>
      </c>
    </row>
    <row r="4992" spans="1:12" x14ac:dyDescent="0.3">
      <c r="A4992">
        <v>4991</v>
      </c>
      <c r="B4992" s="5" t="s">
        <v>1228</v>
      </c>
      <c r="C4992" s="6">
        <v>2.3029999999999999</v>
      </c>
      <c r="D4992" s="6">
        <v>1.7230000000000002E-2</v>
      </c>
      <c r="E4992" s="10">
        <f t="shared" si="623"/>
        <v>-2.1053409197832267E-2</v>
      </c>
      <c r="F4992">
        <f t="shared" si="624"/>
        <v>0.97916666666666674</v>
      </c>
      <c r="G4992">
        <f t="shared" si="621"/>
        <v>2.2996956486499323</v>
      </c>
      <c r="H4992">
        <f t="shared" si="625"/>
        <v>2.0333680908100633E-2</v>
      </c>
      <c r="I4992" t="str">
        <f t="shared" si="622"/>
        <v>2019</v>
      </c>
      <c r="J4992">
        <f t="shared" si="628"/>
        <v>-0.24323488837640223</v>
      </c>
      <c r="K4992">
        <f t="shared" si="626"/>
        <v>-8.8796764776657877E-2</v>
      </c>
      <c r="L4992">
        <f t="shared" si="627"/>
        <v>0</v>
      </c>
    </row>
    <row r="4993" spans="1:12" x14ac:dyDescent="0.3">
      <c r="A4993">
        <v>4992</v>
      </c>
      <c r="B4993" s="5" t="s">
        <v>1226</v>
      </c>
      <c r="C4993" s="6">
        <v>2.2879999999999998</v>
      </c>
      <c r="D4993" s="6">
        <v>1.7000000000000001E-2</v>
      </c>
      <c r="E4993" s="10">
        <f t="shared" si="623"/>
        <v>-6.534547320996684E-3</v>
      </c>
      <c r="F4993">
        <f t="shared" si="624"/>
        <v>0.99348675640468953</v>
      </c>
      <c r="G4993">
        <f t="shared" si="621"/>
        <v>2.284760961527299</v>
      </c>
      <c r="H4993">
        <f t="shared" si="625"/>
        <v>2.0222043293388805E-2</v>
      </c>
      <c r="I4993" t="str">
        <f t="shared" si="622"/>
        <v>2019</v>
      </c>
      <c r="J4993">
        <f t="shared" si="628"/>
        <v>-0.24032851671691025</v>
      </c>
      <c r="K4993">
        <f t="shared" si="626"/>
        <v>-7.3862077654024638E-2</v>
      </c>
      <c r="L4993">
        <f t="shared" si="627"/>
        <v>0</v>
      </c>
    </row>
    <row r="4994" spans="1:12" x14ac:dyDescent="0.3">
      <c r="A4994">
        <v>4993</v>
      </c>
      <c r="B4994" s="5" t="s">
        <v>1224</v>
      </c>
      <c r="C4994" s="6">
        <v>2.234</v>
      </c>
      <c r="D4994" s="6">
        <v>1.7049999999999999E-2</v>
      </c>
      <c r="E4994" s="10">
        <f t="shared" si="623"/>
        <v>-2.3884372870542434E-2</v>
      </c>
      <c r="F4994">
        <f t="shared" si="624"/>
        <v>0.97639860139860146</v>
      </c>
      <c r="G4994">
        <f t="shared" si="621"/>
        <v>2.2308281122288793</v>
      </c>
      <c r="H4994">
        <f t="shared" si="625"/>
        <v>2.03352077803493E-2</v>
      </c>
      <c r="I4994" t="str">
        <f t="shared" si="622"/>
        <v>2019</v>
      </c>
      <c r="J4994">
        <f t="shared" si="628"/>
        <v>-0.23596860418979471</v>
      </c>
      <c r="K4994">
        <f t="shared" si="626"/>
        <v>-1.9929228355604955E-2</v>
      </c>
      <c r="L4994">
        <f t="shared" si="627"/>
        <v>0</v>
      </c>
    </row>
    <row r="4995" spans="1:12" x14ac:dyDescent="0.3">
      <c r="A4995">
        <v>4994</v>
      </c>
      <c r="B4995" s="5" t="s">
        <v>1222</v>
      </c>
      <c r="C4995" s="6">
        <v>2.218</v>
      </c>
      <c r="D4995" s="6">
        <v>1.687E-2</v>
      </c>
      <c r="E4995" s="10">
        <f t="shared" si="623"/>
        <v>-7.1878117188336789E-3</v>
      </c>
      <c r="F4995">
        <f t="shared" si="624"/>
        <v>0.9928379588182632</v>
      </c>
      <c r="G4995">
        <f t="shared" ref="G4995:G5058" si="629">C4995*EXP(-1/12*D4995)</f>
        <v>2.2148840524313331</v>
      </c>
      <c r="H4995">
        <f t="shared" si="625"/>
        <v>2.0012118446100544E-2</v>
      </c>
      <c r="I4995" t="str">
        <f t="shared" ref="I4995:I5058" si="630">MID(B4995,7,4)</f>
        <v>2019</v>
      </c>
      <c r="J4995">
        <f t="shared" si="628"/>
        <v>-0.23055978657044074</v>
      </c>
      <c r="K4995">
        <f t="shared" si="626"/>
        <v>-3.9851685580587493E-3</v>
      </c>
      <c r="L4995">
        <f t="shared" si="627"/>
        <v>0</v>
      </c>
    </row>
    <row r="4996" spans="1:12" x14ac:dyDescent="0.3">
      <c r="A4996">
        <v>4995</v>
      </c>
      <c r="B4996" s="5" t="s">
        <v>1220</v>
      </c>
      <c r="C4996" s="6">
        <v>2.214</v>
      </c>
      <c r="D4996" s="6">
        <v>1.6819999999999998E-2</v>
      </c>
      <c r="E4996" s="10">
        <f t="shared" ref="E4996:E5059" si="631">LN(C4996/C4995)</f>
        <v>-1.8050546417301423E-3</v>
      </c>
      <c r="F4996">
        <f t="shared" ref="F4996:F5059" si="632">C4996/C4995</f>
        <v>0.99819657348963031</v>
      </c>
      <c r="G4996">
        <f t="shared" si="629"/>
        <v>2.2108988838732744</v>
      </c>
      <c r="H4996">
        <f t="shared" si="625"/>
        <v>2.0000744260985515E-2</v>
      </c>
      <c r="I4996" t="str">
        <f t="shared" si="630"/>
        <v>2019</v>
      </c>
      <c r="J4996">
        <f t="shared" si="628"/>
        <v>-0.2300141415708358</v>
      </c>
      <c r="K4996">
        <f t="shared" si="626"/>
        <v>2.399059473656262E-2</v>
      </c>
      <c r="L4996">
        <f t="shared" si="627"/>
        <v>0</v>
      </c>
    </row>
    <row r="4997" spans="1:12" x14ac:dyDescent="0.3">
      <c r="A4997">
        <v>4996</v>
      </c>
      <c r="B4997" s="5" t="s">
        <v>1218</v>
      </c>
      <c r="C4997" s="6">
        <v>2.2799999999999998</v>
      </c>
      <c r="D4997" s="6">
        <v>1.6867E-2</v>
      </c>
      <c r="E4997" s="10">
        <f t="shared" si="631"/>
        <v>2.9374608679904102E-2</v>
      </c>
      <c r="F4997">
        <f t="shared" si="632"/>
        <v>1.0298102981029809</v>
      </c>
      <c r="G4997">
        <f t="shared" si="629"/>
        <v>2.2767975212026634</v>
      </c>
      <c r="H4997">
        <f t="shared" si="625"/>
        <v>2.0638495681481833E-2</v>
      </c>
      <c r="I4997" t="str">
        <f t="shared" si="630"/>
        <v>2019</v>
      </c>
      <c r="J4997">
        <f t="shared" si="628"/>
        <v>-0.24442293196362083</v>
      </c>
      <c r="K4997">
        <f t="shared" si="626"/>
        <v>-4.1908042592826433E-2</v>
      </c>
      <c r="L4997">
        <f t="shared" si="627"/>
        <v>0</v>
      </c>
    </row>
    <row r="4998" spans="1:12" x14ac:dyDescent="0.3">
      <c r="A4998">
        <v>4997</v>
      </c>
      <c r="B4998" s="5" t="s">
        <v>1216</v>
      </c>
      <c r="C4998" s="6">
        <v>2.339</v>
      </c>
      <c r="D4998" s="6">
        <v>1.6709999999999999E-2</v>
      </c>
      <c r="E4998" s="10">
        <f t="shared" si="631"/>
        <v>2.5548044635692595E-2</v>
      </c>
      <c r="F4998">
        <f t="shared" si="632"/>
        <v>1.0258771929824562</v>
      </c>
      <c r="G4998">
        <f t="shared" si="629"/>
        <v>2.3357452091740476</v>
      </c>
      <c r="H4998">
        <f t="shared" si="625"/>
        <v>2.086190226964468E-2</v>
      </c>
      <c r="I4998" t="str">
        <f t="shared" si="630"/>
        <v>2019</v>
      </c>
      <c r="J4998">
        <f t="shared" si="628"/>
        <v>-0.25346551133798223</v>
      </c>
      <c r="K4998">
        <f t="shared" si="626"/>
        <v>-0.1008557305642106</v>
      </c>
      <c r="L4998">
        <f t="shared" si="627"/>
        <v>0</v>
      </c>
    </row>
    <row r="4999" spans="1:12" x14ac:dyDescent="0.3">
      <c r="A4999">
        <v>4998</v>
      </c>
      <c r="B4999" s="5" t="s">
        <v>1214</v>
      </c>
      <c r="C4999" s="6">
        <v>2.3029999999999999</v>
      </c>
      <c r="D4999" s="6">
        <v>1.669E-2</v>
      </c>
      <c r="E4999" s="10">
        <f t="shared" si="631"/>
        <v>-1.5510866763493865E-2</v>
      </c>
      <c r="F4999">
        <f t="shared" si="632"/>
        <v>0.98460880718255661</v>
      </c>
      <c r="G4999">
        <f t="shared" si="629"/>
        <v>2.2997991372825983</v>
      </c>
      <c r="H4999">
        <f t="shared" si="625"/>
        <v>1.9854713009815152E-2</v>
      </c>
      <c r="I4999" t="str">
        <f t="shared" si="630"/>
        <v>2019</v>
      </c>
      <c r="J4999">
        <f t="shared" si="628"/>
        <v>-0.23751608233432439</v>
      </c>
      <c r="K4999">
        <f t="shared" si="626"/>
        <v>-6.4909658672761328E-2</v>
      </c>
      <c r="L4999">
        <f t="shared" si="627"/>
        <v>0</v>
      </c>
    </row>
    <row r="5000" spans="1:12" x14ac:dyDescent="0.3">
      <c r="A5000">
        <v>4999</v>
      </c>
      <c r="B5000" s="5" t="s">
        <v>1212</v>
      </c>
      <c r="C5000" s="6">
        <v>2.3180000000000001</v>
      </c>
      <c r="D5000" s="6">
        <v>1.669E-2</v>
      </c>
      <c r="E5000" s="10">
        <f t="shared" si="631"/>
        <v>6.492124079011936E-3</v>
      </c>
      <c r="F5000">
        <f t="shared" si="632"/>
        <v>1.0065132435953106</v>
      </c>
      <c r="G5000">
        <f t="shared" si="629"/>
        <v>2.3147782892840048</v>
      </c>
      <c r="H5000">
        <f t="shared" si="625"/>
        <v>1.991008701806038E-2</v>
      </c>
      <c r="I5000" t="str">
        <f t="shared" si="630"/>
        <v>2019</v>
      </c>
      <c r="J5000">
        <f t="shared" si="628"/>
        <v>-0.23972981990527475</v>
      </c>
      <c r="K5000">
        <f t="shared" si="626"/>
        <v>-7.9888810674167754E-2</v>
      </c>
      <c r="L5000">
        <f t="shared" si="627"/>
        <v>0</v>
      </c>
    </row>
    <row r="5001" spans="1:12" x14ac:dyDescent="0.3">
      <c r="A5001">
        <v>5000</v>
      </c>
      <c r="B5001" s="5" t="s">
        <v>1210</v>
      </c>
      <c r="C5001" s="6">
        <v>2.3199999999999998</v>
      </c>
      <c r="D5001" s="6">
        <v>1.6709999999999999E-2</v>
      </c>
      <c r="E5001" s="10">
        <f t="shared" si="631"/>
        <v>8.6244076065848207E-4</v>
      </c>
      <c r="F5001">
        <f t="shared" si="632"/>
        <v>1.0008628127696289</v>
      </c>
      <c r="G5001">
        <f t="shared" si="629"/>
        <v>2.3167716482615606</v>
      </c>
      <c r="H5001">
        <f t="shared" si="625"/>
        <v>1.9286474883141672E-2</v>
      </c>
      <c r="I5001" t="str">
        <f t="shared" si="630"/>
        <v>2019</v>
      </c>
      <c r="J5001">
        <f t="shared" si="628"/>
        <v>-0.23242111828386355</v>
      </c>
      <c r="K5001">
        <f t="shared" si="626"/>
        <v>-8.1882169651723569E-2</v>
      </c>
      <c r="L5001">
        <f t="shared" si="627"/>
        <v>0</v>
      </c>
    </row>
    <row r="5002" spans="1:12" x14ac:dyDescent="0.3">
      <c r="A5002">
        <v>5001</v>
      </c>
      <c r="B5002" s="5" t="s">
        <v>1208</v>
      </c>
      <c r="C5002" s="6">
        <v>2.238</v>
      </c>
      <c r="D5002" s="6">
        <v>1.669E-2</v>
      </c>
      <c r="E5002" s="10">
        <f t="shared" si="631"/>
        <v>-3.5984575788485025E-2</v>
      </c>
      <c r="F5002">
        <f t="shared" si="632"/>
        <v>0.96465517241379317</v>
      </c>
      <c r="G5002">
        <f t="shared" si="629"/>
        <v>2.234889478609837</v>
      </c>
      <c r="H5002">
        <f t="shared" si="625"/>
        <v>1.888266493245204E-2</v>
      </c>
      <c r="I5002" t="str">
        <f t="shared" si="630"/>
        <v>2019</v>
      </c>
      <c r="J5002">
        <f t="shared" si="628"/>
        <v>-0.2195122889360159</v>
      </c>
      <c r="K5002">
        <f t="shared" si="626"/>
        <v>3.3971651633827094E-2</v>
      </c>
      <c r="L5002">
        <f t="shared" si="627"/>
        <v>0</v>
      </c>
    </row>
    <row r="5003" spans="1:12" x14ac:dyDescent="0.3">
      <c r="A5003">
        <v>5002</v>
      </c>
      <c r="B5003" s="5" t="s">
        <v>1206</v>
      </c>
      <c r="C5003" s="6">
        <v>2.2719999999999998</v>
      </c>
      <c r="D5003" s="6">
        <v>1.6590000000000001E-2</v>
      </c>
      <c r="E5003" s="10">
        <f t="shared" si="631"/>
        <v>1.507789096917129E-2</v>
      </c>
      <c r="F5003">
        <f t="shared" si="632"/>
        <v>1.0151921358355673</v>
      </c>
      <c r="G5003">
        <f t="shared" si="629"/>
        <v>2.2688611302436641</v>
      </c>
      <c r="H5003">
        <f t="shared" si="625"/>
        <v>1.9224210283275291E-2</v>
      </c>
      <c r="I5003" t="str">
        <f t="shared" si="630"/>
        <v>2019</v>
      </c>
      <c r="J5003">
        <f t="shared" si="628"/>
        <v>-0.2268798486854243</v>
      </c>
      <c r="K5003">
        <f t="shared" si="626"/>
        <v>9.9861845521291848E-3</v>
      </c>
      <c r="L5003">
        <f t="shared" si="627"/>
        <v>0</v>
      </c>
    </row>
    <row r="5004" spans="1:12" x14ac:dyDescent="0.3">
      <c r="A5004">
        <v>5003</v>
      </c>
      <c r="B5004" s="5" t="s">
        <v>1204</v>
      </c>
      <c r="C5004" s="6">
        <v>2.282</v>
      </c>
      <c r="D5004" s="6">
        <v>1.6590000000000001E-2</v>
      </c>
      <c r="E5004" s="10">
        <f t="shared" si="631"/>
        <v>4.3917505809790017E-3</v>
      </c>
      <c r="F5004">
        <f t="shared" si="632"/>
        <v>1.0044014084507042</v>
      </c>
      <c r="G5004">
        <f t="shared" si="629"/>
        <v>2.2788473147957933</v>
      </c>
      <c r="H5004">
        <f t="shared" si="625"/>
        <v>1.9244031098859839E-2</v>
      </c>
      <c r="I5004" t="str">
        <f t="shared" si="630"/>
        <v>2019</v>
      </c>
      <c r="J5004">
        <f t="shared" si="628"/>
        <v>-0.22811339000152767</v>
      </c>
      <c r="K5004">
        <f t="shared" si="626"/>
        <v>1.7946422092682379E-2</v>
      </c>
      <c r="L5004">
        <f t="shared" si="627"/>
        <v>0</v>
      </c>
    </row>
    <row r="5005" spans="1:12" x14ac:dyDescent="0.3">
      <c r="A5005">
        <v>5004</v>
      </c>
      <c r="B5005" s="5" t="s">
        <v>1202</v>
      </c>
      <c r="C5005" s="6">
        <v>2.3159999999999998</v>
      </c>
      <c r="D5005" s="6">
        <v>1.6739999999999998E-2</v>
      </c>
      <c r="E5005" s="10">
        <f t="shared" si="631"/>
        <v>1.4789308270864859E-2</v>
      </c>
      <c r="F5005">
        <f t="shared" si="632"/>
        <v>1.0148992112182296</v>
      </c>
      <c r="G5005">
        <f t="shared" si="629"/>
        <v>2.3127714324494391</v>
      </c>
      <c r="H5005">
        <f t="shared" si="625"/>
        <v>1.9413531661137868E-2</v>
      </c>
      <c r="I5005" t="str">
        <f t="shared" si="630"/>
        <v>2019</v>
      </c>
      <c r="J5005">
        <f t="shared" si="628"/>
        <v>-0.2335483283917387</v>
      </c>
      <c r="K5005">
        <f t="shared" si="626"/>
        <v>-1.5977695560963401E-2</v>
      </c>
      <c r="L5005">
        <f t="shared" si="627"/>
        <v>0</v>
      </c>
    </row>
    <row r="5006" spans="1:12" x14ac:dyDescent="0.3">
      <c r="A5006">
        <v>5005</v>
      </c>
      <c r="B5006" s="5" t="s">
        <v>1200</v>
      </c>
      <c r="C5006" s="6">
        <v>2.2999999999999998</v>
      </c>
      <c r="D5006" s="6">
        <v>1.6739999999999998E-2</v>
      </c>
      <c r="E5006" s="10">
        <f t="shared" si="631"/>
        <v>-6.9324367756447907E-3</v>
      </c>
      <c r="F5006">
        <f t="shared" si="632"/>
        <v>0.99309153713298792</v>
      </c>
      <c r="G5006">
        <f t="shared" si="629"/>
        <v>2.2967937368884757</v>
      </c>
      <c r="H5006">
        <f t="shared" si="625"/>
        <v>1.9087718405342419E-2</v>
      </c>
      <c r="I5006" t="str">
        <f t="shared" si="630"/>
        <v>2019</v>
      </c>
      <c r="J5006">
        <f t="shared" si="628"/>
        <v>-0.22804235387913907</v>
      </c>
      <c r="K5006">
        <f t="shared" si="626"/>
        <v>0.14584939535498398</v>
      </c>
      <c r="L5006">
        <f t="shared" si="627"/>
        <v>0</v>
      </c>
    </row>
    <row r="5007" spans="1:12" x14ac:dyDescent="0.3">
      <c r="A5007">
        <v>5006</v>
      </c>
      <c r="B5007" s="5" t="s">
        <v>1198</v>
      </c>
      <c r="C5007" s="6">
        <v>2.4460000000000002</v>
      </c>
      <c r="D5007" s="6">
        <v>1.6479999999999998E-2</v>
      </c>
      <c r="E5007" s="10">
        <f t="shared" si="631"/>
        <v>6.1544914329876806E-2</v>
      </c>
      <c r="F5007">
        <f t="shared" si="632"/>
        <v>1.0634782608695654</v>
      </c>
      <c r="G5007">
        <f t="shared" si="629"/>
        <v>2.4426431322434596</v>
      </c>
      <c r="H5007">
        <f t="shared" si="625"/>
        <v>2.1954923526554839E-2</v>
      </c>
      <c r="I5007" t="str">
        <f t="shared" si="630"/>
        <v>2019</v>
      </c>
      <c r="J5007">
        <f t="shared" si="628"/>
        <v>-0.27895326625871075</v>
      </c>
      <c r="K5007">
        <f t="shared" si="626"/>
        <v>0.15080141379860423</v>
      </c>
      <c r="L5007">
        <f t="shared" si="627"/>
        <v>0</v>
      </c>
    </row>
    <row r="5008" spans="1:12" x14ac:dyDescent="0.3">
      <c r="A5008">
        <v>5007</v>
      </c>
      <c r="B5008" s="5" t="s">
        <v>1196</v>
      </c>
      <c r="C5008" s="6">
        <v>2.597</v>
      </c>
      <c r="D5008" s="6">
        <v>1.644E-2</v>
      </c>
      <c r="E5008" s="10">
        <f t="shared" si="631"/>
        <v>5.9902895415630694E-2</v>
      </c>
      <c r="F5008">
        <f t="shared" si="632"/>
        <v>1.061733442354865</v>
      </c>
      <c r="G5008">
        <f t="shared" si="629"/>
        <v>2.5934445460420639</v>
      </c>
      <c r="H5008">
        <f t="shared" si="625"/>
        <v>2.4774525922912613E-2</v>
      </c>
      <c r="I5008" t="str">
        <f t="shared" si="630"/>
        <v>2019</v>
      </c>
      <c r="J5008">
        <f t="shared" si="628"/>
        <v>-0.33421183083729505</v>
      </c>
      <c r="K5008">
        <f t="shared" si="626"/>
        <v>2.4119829314338759E-2</v>
      </c>
      <c r="L5008">
        <f t="shared" si="627"/>
        <v>0</v>
      </c>
    </row>
    <row r="5009" spans="1:12" x14ac:dyDescent="0.3">
      <c r="A5009">
        <v>5008</v>
      </c>
      <c r="B5009" s="5" t="s">
        <v>1194</v>
      </c>
      <c r="C5009" s="6">
        <v>2.6909999999999998</v>
      </c>
      <c r="D5009" s="6">
        <v>1.644E-2</v>
      </c>
      <c r="E5009" s="10">
        <f t="shared" si="631"/>
        <v>3.5555939064157334E-2</v>
      </c>
      <c r="F5009">
        <f t="shared" si="632"/>
        <v>1.0361956103195995</v>
      </c>
      <c r="G5009">
        <f t="shared" si="629"/>
        <v>2.6873158542160929</v>
      </c>
      <c r="H5009">
        <f t="shared" si="625"/>
        <v>2.5554352819575014E-2</v>
      </c>
      <c r="I5009" t="str">
        <f t="shared" si="630"/>
        <v>2019</v>
      </c>
      <c r="J5009">
        <f t="shared" si="628"/>
        <v>-0.35720958317338636</v>
      </c>
      <c r="K5009">
        <f t="shared" si="626"/>
        <v>-9.0719624259946396E-2</v>
      </c>
      <c r="L5009">
        <f t="shared" si="627"/>
        <v>0</v>
      </c>
    </row>
    <row r="5010" spans="1:12" x14ac:dyDescent="0.3">
      <c r="A5010">
        <v>5009</v>
      </c>
      <c r="B5010" s="5" t="s">
        <v>1192</v>
      </c>
      <c r="C5010" s="6">
        <v>2.633</v>
      </c>
      <c r="D5010" s="6">
        <v>1.546E-2</v>
      </c>
      <c r="E5010" s="10">
        <f t="shared" si="631"/>
        <v>-2.1788991230596303E-2</v>
      </c>
      <c r="F5010">
        <f t="shared" si="632"/>
        <v>0.97844667409884811</v>
      </c>
      <c r="G5010">
        <f t="shared" si="629"/>
        <v>2.6296100025256006</v>
      </c>
      <c r="H5010">
        <f t="shared" si="625"/>
        <v>2.4856079975719599E-2</v>
      </c>
      <c r="I5010" t="str">
        <f t="shared" si="630"/>
        <v>2019</v>
      </c>
      <c r="J5010">
        <f t="shared" si="628"/>
        <v>-0.33998791587053739</v>
      </c>
      <c r="K5010">
        <f t="shared" si="626"/>
        <v>-3.3013772569454147E-2</v>
      </c>
      <c r="L5010">
        <f t="shared" si="627"/>
        <v>0</v>
      </c>
    </row>
    <row r="5011" spans="1:12" x14ac:dyDescent="0.3">
      <c r="A5011">
        <v>5010</v>
      </c>
      <c r="B5011" s="5" t="s">
        <v>1190</v>
      </c>
      <c r="C5011" s="6">
        <v>2.714</v>
      </c>
      <c r="D5011" s="6">
        <v>1.533E-2</v>
      </c>
      <c r="E5011" s="10">
        <f t="shared" si="631"/>
        <v>3.0299680898505117E-2</v>
      </c>
      <c r="F5011">
        <f t="shared" si="632"/>
        <v>1.0307633877706039</v>
      </c>
      <c r="G5011">
        <f t="shared" si="629"/>
        <v>2.710535078689718</v>
      </c>
      <c r="H5011">
        <f t="shared" si="625"/>
        <v>2.5407394263432782E-2</v>
      </c>
      <c r="I5011" t="str">
        <f t="shared" si="630"/>
        <v>2019</v>
      </c>
      <c r="J5011">
        <f t="shared" si="628"/>
        <v>-0.35822398400225725</v>
      </c>
      <c r="K5011">
        <f t="shared" si="626"/>
        <v>-0.11393884873357152</v>
      </c>
      <c r="L5011">
        <f t="shared" si="627"/>
        <v>0</v>
      </c>
    </row>
    <row r="5012" spans="1:12" x14ac:dyDescent="0.3">
      <c r="A5012">
        <v>5011</v>
      </c>
      <c r="B5012" s="5" t="s">
        <v>1188</v>
      </c>
      <c r="C5012" s="6">
        <v>2.8210000000000002</v>
      </c>
      <c r="D5012" s="6">
        <v>1.5480000000000001E-2</v>
      </c>
      <c r="E5012" s="10">
        <f t="shared" si="631"/>
        <v>3.8667870607181937E-2</v>
      </c>
      <c r="F5012">
        <f t="shared" si="632"/>
        <v>1.0394252026529109</v>
      </c>
      <c r="G5012">
        <f t="shared" si="629"/>
        <v>2.8173632562040742</v>
      </c>
      <c r="H5012">
        <f t="shared" si="625"/>
        <v>2.6235867113034824E-2</v>
      </c>
      <c r="I5012" t="str">
        <f t="shared" si="630"/>
        <v>2019</v>
      </c>
      <c r="J5012">
        <f t="shared" si="628"/>
        <v>-0.38448355529585271</v>
      </c>
      <c r="K5012">
        <f t="shared" si="626"/>
        <v>-0.25472678647323521</v>
      </c>
      <c r="L5012">
        <f t="shared" si="627"/>
        <v>0</v>
      </c>
    </row>
    <row r="5013" spans="1:12" x14ac:dyDescent="0.3">
      <c r="A5013">
        <v>5012</v>
      </c>
      <c r="B5013" s="5" t="s">
        <v>1186</v>
      </c>
      <c r="C5013" s="6">
        <v>2.8620000000000001</v>
      </c>
      <c r="D5013" s="6">
        <v>1.559E-2</v>
      </c>
      <c r="E5013" s="10">
        <f t="shared" si="631"/>
        <v>1.4429249114399894E-2</v>
      </c>
      <c r="F5013">
        <f t="shared" si="632"/>
        <v>1.0145338532435306</v>
      </c>
      <c r="G5013">
        <f t="shared" si="629"/>
        <v>2.8582841992448782</v>
      </c>
      <c r="H5013">
        <f t="shared" si="625"/>
        <v>2.6184619554378216E-2</v>
      </c>
      <c r="I5013" t="str">
        <f t="shared" si="630"/>
        <v>2019</v>
      </c>
      <c r="J5013">
        <f t="shared" si="628"/>
        <v>-0.38930607193088157</v>
      </c>
      <c r="K5013">
        <f t="shared" si="626"/>
        <v>-0.35155970181587559</v>
      </c>
      <c r="L5013">
        <f t="shared" si="627"/>
        <v>0</v>
      </c>
    </row>
    <row r="5014" spans="1:12" x14ac:dyDescent="0.3">
      <c r="A5014">
        <v>5013</v>
      </c>
      <c r="B5014" s="5" t="s">
        <v>1184</v>
      </c>
      <c r="C5014" s="6">
        <v>2.8279999999999998</v>
      </c>
      <c r="D5014" s="6">
        <v>1.5560000000000001E-2</v>
      </c>
      <c r="E5014" s="10">
        <f t="shared" si="631"/>
        <v>-1.1950933099932903E-2</v>
      </c>
      <c r="F5014">
        <f t="shared" si="632"/>
        <v>0.98812019566736542</v>
      </c>
      <c r="G5014">
        <f t="shared" si="629"/>
        <v>2.8243354030604699</v>
      </c>
      <c r="H5014">
        <f t="shared" si="625"/>
        <v>2.634311243051778E-2</v>
      </c>
      <c r="I5014" t="str">
        <f t="shared" si="630"/>
        <v>2019</v>
      </c>
      <c r="J5014">
        <f t="shared" si="628"/>
        <v>-0.38701059617191608</v>
      </c>
      <c r="K5014">
        <f t="shared" si="626"/>
        <v>-0.31761090563146732</v>
      </c>
      <c r="L5014">
        <f t="shared" si="627"/>
        <v>0</v>
      </c>
    </row>
    <row r="5015" spans="1:12" x14ac:dyDescent="0.3">
      <c r="A5015">
        <v>5014</v>
      </c>
      <c r="B5015" s="5" t="s">
        <v>1182</v>
      </c>
      <c r="C5015" s="6">
        <v>2.7719999999999998</v>
      </c>
      <c r="D5015" s="6">
        <v>1.559E-2</v>
      </c>
      <c r="E5015" s="10">
        <f t="shared" si="631"/>
        <v>-2.0000666706669543E-2</v>
      </c>
      <c r="F5015">
        <f t="shared" si="632"/>
        <v>0.98019801980198018</v>
      </c>
      <c r="G5015">
        <f t="shared" si="629"/>
        <v>2.7684010483252277</v>
      </c>
      <c r="H5015">
        <f t="shared" si="625"/>
        <v>2.5956410423036865E-2</v>
      </c>
      <c r="I5015" t="str">
        <f t="shared" si="630"/>
        <v>2019</v>
      </c>
      <c r="J5015">
        <f t="shared" si="628"/>
        <v>-0.37377748563015578</v>
      </c>
      <c r="K5015">
        <f t="shared" si="626"/>
        <v>-0.2616765508962251</v>
      </c>
      <c r="L5015">
        <f t="shared" si="627"/>
        <v>0</v>
      </c>
    </row>
    <row r="5016" spans="1:12" x14ac:dyDescent="0.3">
      <c r="A5016">
        <v>5015</v>
      </c>
      <c r="B5016" s="5" t="s">
        <v>1180</v>
      </c>
      <c r="C5016" s="6">
        <v>2.7890000000000001</v>
      </c>
      <c r="D5016" s="6">
        <v>1.554E-2</v>
      </c>
      <c r="E5016" s="10">
        <f t="shared" si="631"/>
        <v>6.1140273176951811E-3</v>
      </c>
      <c r="F5016">
        <f t="shared" si="632"/>
        <v>1.0061327561327562</v>
      </c>
      <c r="G5016">
        <f t="shared" si="629"/>
        <v>2.7853905826021887</v>
      </c>
      <c r="H5016">
        <f t="shared" si="625"/>
        <v>2.5815445629447029E-2</v>
      </c>
      <c r="I5016" t="str">
        <f t="shared" si="630"/>
        <v>2019</v>
      </c>
      <c r="J5016">
        <f t="shared" si="628"/>
        <v>-0.37402896010175213</v>
      </c>
      <c r="K5016">
        <f t="shared" si="626"/>
        <v>-0.27866608517318614</v>
      </c>
      <c r="L5016">
        <f t="shared" si="627"/>
        <v>0</v>
      </c>
    </row>
    <row r="5017" spans="1:12" x14ac:dyDescent="0.3">
      <c r="A5017">
        <v>5016</v>
      </c>
      <c r="B5017" s="5" t="s">
        <v>1178</v>
      </c>
      <c r="C5017" s="6">
        <v>2.637</v>
      </c>
      <c r="D5017" s="6">
        <v>1.5561E-2</v>
      </c>
      <c r="E5017" s="10">
        <f t="shared" si="631"/>
        <v>-5.6041201274202285E-2</v>
      </c>
      <c r="F5017">
        <f t="shared" si="632"/>
        <v>0.94550017927572605</v>
      </c>
      <c r="G5017">
        <f t="shared" si="629"/>
        <v>2.6335826864295546</v>
      </c>
      <c r="H5017">
        <f t="shared" si="625"/>
        <v>2.7363861283577519E-2</v>
      </c>
      <c r="I5017" t="str">
        <f t="shared" si="630"/>
        <v>2019</v>
      </c>
      <c r="J5017">
        <f t="shared" si="628"/>
        <v>-0.37485545845453638</v>
      </c>
      <c r="K5017">
        <f t="shared" si="626"/>
        <v>-0.12685818900055201</v>
      </c>
      <c r="L5017">
        <f t="shared" si="627"/>
        <v>0</v>
      </c>
    </row>
    <row r="5018" spans="1:12" x14ac:dyDescent="0.3">
      <c r="A5018">
        <v>5017</v>
      </c>
      <c r="B5018" s="5" t="s">
        <v>1176</v>
      </c>
      <c r="C5018" s="6">
        <v>2.621</v>
      </c>
      <c r="D5018" s="6">
        <v>1.5740000000000001E-2</v>
      </c>
      <c r="E5018" s="10">
        <f t="shared" si="631"/>
        <v>-6.0859830298803019E-3</v>
      </c>
      <c r="F5018">
        <f t="shared" si="632"/>
        <v>0.99393249905195302</v>
      </c>
      <c r="G5018">
        <f t="shared" si="629"/>
        <v>2.6175643753564026</v>
      </c>
      <c r="H5018">
        <f t="shared" si="625"/>
        <v>2.7045100988607691E-2</v>
      </c>
      <c r="I5018" t="str">
        <f t="shared" si="630"/>
        <v>2019</v>
      </c>
      <c r="J5018">
        <f t="shared" si="628"/>
        <v>-0.36823535143030917</v>
      </c>
      <c r="K5018">
        <f t="shared" si="626"/>
        <v>-0.15086579204183392</v>
      </c>
      <c r="L5018">
        <f t="shared" si="627"/>
        <v>0</v>
      </c>
    </row>
    <row r="5019" spans="1:12" x14ac:dyDescent="0.3">
      <c r="A5019">
        <v>5018</v>
      </c>
      <c r="B5019" s="5" t="s">
        <v>1174</v>
      </c>
      <c r="C5019" s="6">
        <v>2.6</v>
      </c>
      <c r="D5019" s="6">
        <v>1.5720000000000001E-2</v>
      </c>
      <c r="E5019" s="10">
        <f t="shared" si="631"/>
        <v>-8.0444793138328991E-3</v>
      </c>
      <c r="F5019">
        <f t="shared" si="632"/>
        <v>0.9919877909194964</v>
      </c>
      <c r="G5019">
        <f t="shared" si="629"/>
        <v>2.5965962299561465</v>
      </c>
      <c r="H5019">
        <f t="shared" si="625"/>
        <v>2.6877411537922224E-2</v>
      </c>
      <c r="I5019" t="str">
        <f t="shared" si="630"/>
        <v>2019</v>
      </c>
      <c r="J5019">
        <f t="shared" si="628"/>
        <v>-0.363020678310911</v>
      </c>
      <c r="K5019">
        <f t="shared" si="626"/>
        <v>-0.12989764664157777</v>
      </c>
      <c r="L5019">
        <f t="shared" si="627"/>
        <v>0</v>
      </c>
    </row>
    <row r="5020" spans="1:12" x14ac:dyDescent="0.3">
      <c r="A5020">
        <v>5019</v>
      </c>
      <c r="B5020" s="5" t="s">
        <v>1172</v>
      </c>
      <c r="C5020" s="6">
        <v>2.6469999999999998</v>
      </c>
      <c r="D5020" s="6">
        <v>1.5740000000000001E-2</v>
      </c>
      <c r="E5020" s="10">
        <f t="shared" si="631"/>
        <v>1.7915478217527661E-2</v>
      </c>
      <c r="F5020">
        <f t="shared" si="632"/>
        <v>1.0180769230769229</v>
      </c>
      <c r="G5020">
        <f t="shared" si="629"/>
        <v>2.6435302943793961</v>
      </c>
      <c r="H5020">
        <f t="shared" si="625"/>
        <v>2.6359181106326512E-2</v>
      </c>
      <c r="I5020" t="str">
        <f t="shared" si="630"/>
        <v>2019</v>
      </c>
      <c r="J5020">
        <f t="shared" si="628"/>
        <v>-0.36245634467285132</v>
      </c>
      <c r="K5020">
        <f t="shared" si="626"/>
        <v>-0.1838291190107415</v>
      </c>
      <c r="L5020">
        <f t="shared" si="627"/>
        <v>0</v>
      </c>
    </row>
    <row r="5021" spans="1:12" x14ac:dyDescent="0.3">
      <c r="A5021">
        <v>5020</v>
      </c>
      <c r="B5021" s="5" t="s">
        <v>1170</v>
      </c>
      <c r="C5021" s="6">
        <v>2.6880000000000002</v>
      </c>
      <c r="D5021" s="6">
        <v>1.5689999999999999E-2</v>
      </c>
      <c r="E5021" s="10">
        <f t="shared" si="631"/>
        <v>1.5370499415938935E-2</v>
      </c>
      <c r="F5021">
        <f t="shared" si="632"/>
        <v>1.0154892330940688</v>
      </c>
      <c r="G5021">
        <f t="shared" si="629"/>
        <v>2.6844877366425379</v>
      </c>
      <c r="H5021">
        <f t="shared" si="625"/>
        <v>2.6418869900049123E-2</v>
      </c>
      <c r="I5021" t="str">
        <f t="shared" si="630"/>
        <v>2019</v>
      </c>
      <c r="J5021">
        <f t="shared" si="628"/>
        <v>-0.36890552631801232</v>
      </c>
      <c r="K5021">
        <f t="shared" si="626"/>
        <v>-0.40650236527996775</v>
      </c>
      <c r="L5021">
        <f t="shared" si="627"/>
        <v>1</v>
      </c>
    </row>
    <row r="5022" spans="1:12" x14ac:dyDescent="0.3">
      <c r="A5022">
        <v>5021</v>
      </c>
      <c r="B5022" s="5" t="s">
        <v>1169</v>
      </c>
      <c r="C5022" s="6">
        <v>2.5659999999999998</v>
      </c>
      <c r="D5022" s="6">
        <v>1.5740000000000001E-2</v>
      </c>
      <c r="E5022" s="10">
        <f t="shared" si="631"/>
        <v>-4.6449156467458549E-2</v>
      </c>
      <c r="F5022">
        <f t="shared" si="632"/>
        <v>0.95461309523809512</v>
      </c>
      <c r="G5022">
        <f t="shared" si="629"/>
        <v>2.562636469730839</v>
      </c>
      <c r="H5022">
        <f t="shared" si="625"/>
        <v>2.7642794897176606E-2</v>
      </c>
      <c r="I5022" t="str">
        <f t="shared" si="630"/>
        <v>2019</v>
      </c>
      <c r="J5022">
        <f t="shared" si="628"/>
        <v>-0.36847536222113214</v>
      </c>
      <c r="K5022">
        <f t="shared" si="626"/>
        <v>-0.28465109836826885</v>
      </c>
      <c r="L5022">
        <f t="shared" si="627"/>
        <v>0</v>
      </c>
    </row>
    <row r="5023" spans="1:12" x14ac:dyDescent="0.3">
      <c r="A5023">
        <v>5022</v>
      </c>
      <c r="B5023" s="5" t="s">
        <v>1167</v>
      </c>
      <c r="C5023" s="6">
        <v>2.5099999999999998</v>
      </c>
      <c r="D5023" s="6">
        <v>1.567E-2</v>
      </c>
      <c r="E5023" s="10">
        <f t="shared" si="631"/>
        <v>-2.2065513049752242E-2</v>
      </c>
      <c r="F5023">
        <f t="shared" si="632"/>
        <v>0.97817614964925947</v>
      </c>
      <c r="G5023">
        <f t="shared" si="629"/>
        <v>2.5067244974290026</v>
      </c>
      <c r="H5023">
        <f t="shared" si="625"/>
        <v>2.7982573873181819E-2</v>
      </c>
      <c r="I5023" t="str">
        <f t="shared" si="630"/>
        <v>2019</v>
      </c>
      <c r="J5023">
        <f t="shared" si="628"/>
        <v>-0.3648663102349276</v>
      </c>
      <c r="K5023">
        <f t="shared" si="626"/>
        <v>-0.22873912606643243</v>
      </c>
      <c r="L5023">
        <f t="shared" si="627"/>
        <v>0</v>
      </c>
    </row>
    <row r="5024" spans="1:12" x14ac:dyDescent="0.3">
      <c r="A5024">
        <v>5023</v>
      </c>
      <c r="B5024" s="5" t="s">
        <v>1165</v>
      </c>
      <c r="C5024" s="6">
        <v>2.5590000000000002</v>
      </c>
      <c r="D5024" s="6">
        <v>1.5720000000000001E-2</v>
      </c>
      <c r="E5024" s="10">
        <f t="shared" si="631"/>
        <v>1.9333804033959484E-2</v>
      </c>
      <c r="F5024">
        <f t="shared" si="632"/>
        <v>1.0195219123505979</v>
      </c>
      <c r="G5024">
        <f t="shared" si="629"/>
        <v>2.5556499047914532</v>
      </c>
      <c r="H5024">
        <f t="shared" si="625"/>
        <v>2.7656742915355487E-2</v>
      </c>
      <c r="I5024" t="str">
        <f t="shared" si="630"/>
        <v>2019</v>
      </c>
      <c r="J5024">
        <f t="shared" si="628"/>
        <v>-0.36765619940550276</v>
      </c>
      <c r="K5024">
        <f t="shared" si="626"/>
        <v>-0.27766453342888298</v>
      </c>
      <c r="L5024">
        <f t="shared" si="627"/>
        <v>0</v>
      </c>
    </row>
    <row r="5025" spans="1:12" x14ac:dyDescent="0.3">
      <c r="A5025">
        <v>5024</v>
      </c>
      <c r="B5025" s="5" t="s">
        <v>1163</v>
      </c>
      <c r="C5025" s="6">
        <v>2.5670000000000002</v>
      </c>
      <c r="D5025" s="6">
        <v>1.5769999999999999E-2</v>
      </c>
      <c r="E5025" s="10">
        <f t="shared" si="631"/>
        <v>3.1213447113517066E-3</v>
      </c>
      <c r="F5025">
        <f t="shared" si="632"/>
        <v>1.0031262211801486</v>
      </c>
      <c r="G5025">
        <f t="shared" si="629"/>
        <v>2.5636287498441455</v>
      </c>
      <c r="H5025">
        <f t="shared" ref="H5025:H5088" si="633">SQRT(_xlfn.VAR.S(E4996:E5025))</f>
        <v>2.7570070619858937E-2</v>
      </c>
      <c r="I5025" t="str">
        <f t="shared" si="630"/>
        <v>2019</v>
      </c>
      <c r="J5025">
        <f t="shared" si="628"/>
        <v>-0.36764825796088269</v>
      </c>
      <c r="K5025">
        <f t="shared" ref="K5025:K5088" si="634">+MIN(G5026-G5025,G5027-G5025,G5028-G5025,G5029-G5025,G5030-G5025,G5031-G5025,G5032-G5025,G5033-G5025,G5034-G5025,G5035-G5025)</f>
        <v>-0.28564337848157528</v>
      </c>
      <c r="L5025">
        <f t="shared" ref="L5025:L5088" si="635">+IF(K5025&lt;J5025,1,0)</f>
        <v>0</v>
      </c>
    </row>
    <row r="5026" spans="1:12" x14ac:dyDescent="0.3">
      <c r="A5026">
        <v>5025</v>
      </c>
      <c r="B5026" s="5" t="s">
        <v>1161</v>
      </c>
      <c r="C5026" s="6">
        <v>2.665</v>
      </c>
      <c r="D5026" s="6">
        <v>1.5890000000000001E-2</v>
      </c>
      <c r="E5026" s="10">
        <f t="shared" si="631"/>
        <v>3.7466155728804351E-2</v>
      </c>
      <c r="F5026">
        <f t="shared" si="632"/>
        <v>1.0381768601480326</v>
      </c>
      <c r="G5026">
        <f t="shared" si="629"/>
        <v>2.6614734312310349</v>
      </c>
      <c r="H5026">
        <f t="shared" si="633"/>
        <v>2.8167979269724426E-2</v>
      </c>
      <c r="I5026" t="str">
        <f t="shared" si="630"/>
        <v>2019</v>
      </c>
      <c r="J5026">
        <f t="shared" ref="J5026:J5089" si="636">-G5026*$P$3*$Q$3*H5026</f>
        <v>-0.38995754547636358</v>
      </c>
      <c r="K5026">
        <f t="shared" si="634"/>
        <v>-0.38348805986846468</v>
      </c>
      <c r="L5026">
        <f t="shared" si="635"/>
        <v>0</v>
      </c>
    </row>
    <row r="5027" spans="1:12" x14ac:dyDescent="0.3">
      <c r="A5027">
        <v>5026</v>
      </c>
      <c r="B5027" s="5" t="s">
        <v>1159</v>
      </c>
      <c r="C5027" s="6">
        <v>2.5310000000000001</v>
      </c>
      <c r="D5027" s="6">
        <v>1.5890000000000001E-2</v>
      </c>
      <c r="E5027" s="10">
        <f t="shared" si="631"/>
        <v>-5.1589576054820764E-2</v>
      </c>
      <c r="F5027">
        <f t="shared" si="632"/>
        <v>0.9497185741088181</v>
      </c>
      <c r="G5027">
        <f t="shared" si="629"/>
        <v>2.5276507521372418</v>
      </c>
      <c r="H5027">
        <f t="shared" si="633"/>
        <v>2.9705718381202902E-2</v>
      </c>
      <c r="I5027" t="str">
        <f t="shared" si="630"/>
        <v>2019</v>
      </c>
      <c r="J5027">
        <f t="shared" si="636"/>
        <v>-0.39056797227327666</v>
      </c>
      <c r="K5027">
        <f t="shared" si="634"/>
        <v>-0.29854303656759207</v>
      </c>
      <c r="L5027">
        <f t="shared" si="635"/>
        <v>0</v>
      </c>
    </row>
    <row r="5028" spans="1:12" x14ac:dyDescent="0.3">
      <c r="A5028">
        <v>5027</v>
      </c>
      <c r="B5028" s="5" t="s">
        <v>1157</v>
      </c>
      <c r="C5028" s="6">
        <v>2.4700000000000002</v>
      </c>
      <c r="D5028" s="6">
        <v>1.6049999999999998E-2</v>
      </c>
      <c r="E5028" s="10">
        <f t="shared" si="631"/>
        <v>-2.4396330923101204E-2</v>
      </c>
      <c r="F5028">
        <f t="shared" si="632"/>
        <v>0.97589885420782296</v>
      </c>
      <c r="G5028">
        <f t="shared" si="629"/>
        <v>2.4666985833145687</v>
      </c>
      <c r="H5028">
        <f t="shared" si="633"/>
        <v>2.9825662767253253E-2</v>
      </c>
      <c r="I5028" t="str">
        <f t="shared" si="630"/>
        <v>2019</v>
      </c>
      <c r="J5028">
        <f t="shared" si="636"/>
        <v>-0.38268874358375488</v>
      </c>
      <c r="K5028">
        <f t="shared" si="634"/>
        <v>-0.237590867744919</v>
      </c>
      <c r="L5028">
        <f t="shared" si="635"/>
        <v>0</v>
      </c>
    </row>
    <row r="5029" spans="1:12" x14ac:dyDescent="0.3">
      <c r="A5029">
        <v>5028</v>
      </c>
      <c r="B5029" s="5" t="s">
        <v>1155</v>
      </c>
      <c r="C5029" s="6">
        <v>2.5009999999999999</v>
      </c>
      <c r="D5029" s="6">
        <v>1.6080000000000001E-2</v>
      </c>
      <c r="E5029" s="10">
        <f t="shared" si="631"/>
        <v>1.2472501255596059E-2</v>
      </c>
      <c r="F5029">
        <f t="shared" si="632"/>
        <v>1.0125506072874493</v>
      </c>
      <c r="G5029">
        <f t="shared" si="629"/>
        <v>2.4976509043951913</v>
      </c>
      <c r="H5029">
        <f t="shared" si="633"/>
        <v>2.9702400740023147E-2</v>
      </c>
      <c r="I5029" t="str">
        <f t="shared" si="630"/>
        <v>2019</v>
      </c>
      <c r="J5029">
        <f t="shared" si="636"/>
        <v>-0.38588934833614541</v>
      </c>
      <c r="K5029">
        <f t="shared" si="634"/>
        <v>-0.26854318882554162</v>
      </c>
      <c r="L5029">
        <f t="shared" si="635"/>
        <v>0</v>
      </c>
    </row>
    <row r="5030" spans="1:12" x14ac:dyDescent="0.3">
      <c r="A5030">
        <v>5029</v>
      </c>
      <c r="B5030" s="5" t="s">
        <v>1154</v>
      </c>
      <c r="C5030" s="6">
        <v>2.4630000000000001</v>
      </c>
      <c r="D5030" s="6">
        <v>1.6083E-2</v>
      </c>
      <c r="E5030" s="10">
        <f t="shared" si="631"/>
        <v>-1.5310532757081011E-2</v>
      </c>
      <c r="F5030">
        <f t="shared" si="632"/>
        <v>0.98480607756897254</v>
      </c>
      <c r="G5030">
        <f t="shared" si="629"/>
        <v>2.4597011753686546</v>
      </c>
      <c r="H5030">
        <f t="shared" si="633"/>
        <v>2.987390044482275E-2</v>
      </c>
      <c r="I5030" t="str">
        <f t="shared" si="630"/>
        <v>2019</v>
      </c>
      <c r="J5030">
        <f t="shared" si="636"/>
        <v>-0.38222032605317519</v>
      </c>
      <c r="K5030">
        <f t="shared" si="634"/>
        <v>-0.23059345979900492</v>
      </c>
      <c r="L5030">
        <f t="shared" si="635"/>
        <v>0</v>
      </c>
    </row>
    <row r="5031" spans="1:12" x14ac:dyDescent="0.3">
      <c r="A5031">
        <v>5030</v>
      </c>
      <c r="B5031" s="5" t="s">
        <v>1152</v>
      </c>
      <c r="C5031" s="6">
        <v>2.2810000000000001</v>
      </c>
      <c r="D5031" s="6">
        <v>1.5869999999999999E-2</v>
      </c>
      <c r="E5031" s="10">
        <f t="shared" si="631"/>
        <v>-7.6766175836149905E-2</v>
      </c>
      <c r="F5031">
        <f t="shared" si="632"/>
        <v>0.92610637434023546</v>
      </c>
      <c r="G5031">
        <f t="shared" si="629"/>
        <v>2.2779853713625702</v>
      </c>
      <c r="H5031">
        <f t="shared" si="633"/>
        <v>3.3159222018483835E-2</v>
      </c>
      <c r="I5031" t="str">
        <f t="shared" si="630"/>
        <v>2019</v>
      </c>
      <c r="J5031">
        <f t="shared" si="636"/>
        <v>-0.39291152152047792</v>
      </c>
      <c r="K5031">
        <f t="shared" si="634"/>
        <v>-4.8877655792920471E-2</v>
      </c>
      <c r="L5031">
        <f t="shared" si="635"/>
        <v>0</v>
      </c>
    </row>
    <row r="5032" spans="1:12" x14ac:dyDescent="0.3">
      <c r="A5032">
        <v>5031</v>
      </c>
      <c r="B5032" s="5" t="s">
        <v>1150</v>
      </c>
      <c r="C5032" s="6">
        <v>2.3290000000000002</v>
      </c>
      <c r="D5032" s="6">
        <v>1.5789999999999998E-2</v>
      </c>
      <c r="E5032" s="10">
        <f t="shared" si="631"/>
        <v>2.0825047599953045E-2</v>
      </c>
      <c r="F5032">
        <f t="shared" si="632"/>
        <v>1.0210434020166594</v>
      </c>
      <c r="G5032">
        <f t="shared" si="629"/>
        <v>2.3259374395181314</v>
      </c>
      <c r="H5032">
        <f t="shared" si="633"/>
        <v>3.2685496325585824E-2</v>
      </c>
      <c r="I5032" t="str">
        <f t="shared" si="630"/>
        <v>2019</v>
      </c>
      <c r="J5032">
        <f t="shared" si="636"/>
        <v>-0.39545094167195621</v>
      </c>
      <c r="K5032">
        <f t="shared" si="634"/>
        <v>-9.6829723948481661E-2</v>
      </c>
      <c r="L5032">
        <f t="shared" si="635"/>
        <v>0</v>
      </c>
    </row>
    <row r="5033" spans="1:12" x14ac:dyDescent="0.3">
      <c r="A5033">
        <v>5032</v>
      </c>
      <c r="B5033" s="5" t="s">
        <v>1148</v>
      </c>
      <c r="C5033" s="6">
        <v>2.4409999999999998</v>
      </c>
      <c r="D5033" s="6">
        <v>1.5789999999999998E-2</v>
      </c>
      <c r="E5033" s="10">
        <f t="shared" si="631"/>
        <v>4.6968800508618978E-2</v>
      </c>
      <c r="F5033">
        <f t="shared" si="632"/>
        <v>1.0480893087161871</v>
      </c>
      <c r="G5033">
        <f t="shared" si="629"/>
        <v>2.4377901631016563</v>
      </c>
      <c r="H5033">
        <f t="shared" si="633"/>
        <v>3.3652379005987318E-2</v>
      </c>
      <c r="I5033" t="str">
        <f t="shared" si="630"/>
        <v>2019</v>
      </c>
      <c r="J5033">
        <f t="shared" si="636"/>
        <v>-0.42672844417762773</v>
      </c>
      <c r="K5033">
        <f t="shared" si="634"/>
        <v>-0.2086824475320066</v>
      </c>
      <c r="L5033">
        <f t="shared" si="635"/>
        <v>0</v>
      </c>
    </row>
    <row r="5034" spans="1:12" x14ac:dyDescent="0.3">
      <c r="A5034">
        <v>5033</v>
      </c>
      <c r="B5034" s="5" t="s">
        <v>1146</v>
      </c>
      <c r="C5034" s="6">
        <v>2.399</v>
      </c>
      <c r="D5034" s="6">
        <v>1.559E-2</v>
      </c>
      <c r="E5034" s="10">
        <f t="shared" si="631"/>
        <v>-1.7355807553265441E-2</v>
      </c>
      <c r="F5034">
        <f t="shared" si="632"/>
        <v>0.98279393691110206</v>
      </c>
      <c r="G5034">
        <f t="shared" si="629"/>
        <v>2.3958853228471217</v>
      </c>
      <c r="H5034">
        <f t="shared" si="633"/>
        <v>3.3841511457831867E-2</v>
      </c>
      <c r="I5034" t="str">
        <f t="shared" si="630"/>
        <v>2019</v>
      </c>
      <c r="J5034">
        <f t="shared" si="636"/>
        <v>-0.42175018258739694</v>
      </c>
      <c r="K5034">
        <f t="shared" si="634"/>
        <v>-0.16677760727747204</v>
      </c>
      <c r="L5034">
        <f t="shared" si="635"/>
        <v>0</v>
      </c>
    </row>
    <row r="5035" spans="1:12" x14ac:dyDescent="0.3">
      <c r="A5035">
        <v>5034</v>
      </c>
      <c r="B5035" s="5" t="s">
        <v>1144</v>
      </c>
      <c r="C5035" s="6">
        <v>2.427</v>
      </c>
      <c r="D5035" s="6">
        <v>1.546E-2</v>
      </c>
      <c r="E5035" s="10">
        <f t="shared" si="631"/>
        <v>1.1603942886906807E-2</v>
      </c>
      <c r="F5035">
        <f t="shared" si="632"/>
        <v>1.011671529804085</v>
      </c>
      <c r="G5035">
        <f t="shared" si="629"/>
        <v>2.4238752283059752</v>
      </c>
      <c r="H5035">
        <f t="shared" si="633"/>
        <v>3.3803895151771755E-2</v>
      </c>
      <c r="I5035" t="str">
        <f t="shared" si="630"/>
        <v>2019</v>
      </c>
      <c r="J5035">
        <f t="shared" si="636"/>
        <v>-0.4262030044501704</v>
      </c>
      <c r="K5035">
        <f t="shared" si="634"/>
        <v>-0.19476751273632553</v>
      </c>
      <c r="L5035">
        <f t="shared" si="635"/>
        <v>0</v>
      </c>
    </row>
    <row r="5036" spans="1:12" x14ac:dyDescent="0.3">
      <c r="A5036">
        <v>5035</v>
      </c>
      <c r="B5036" s="5" t="s">
        <v>1142</v>
      </c>
      <c r="C5036" s="6">
        <v>2.3340000000000001</v>
      </c>
      <c r="D5036" s="6">
        <v>1.5229999999999999E-2</v>
      </c>
      <c r="E5036" s="10">
        <f t="shared" si="631"/>
        <v>-3.9072392880100018E-2</v>
      </c>
      <c r="F5036">
        <f t="shared" si="632"/>
        <v>0.96168108776267003</v>
      </c>
      <c r="G5036">
        <f t="shared" si="629"/>
        <v>2.3310396439899592</v>
      </c>
      <c r="H5036">
        <f t="shared" si="633"/>
        <v>3.4582666870669909E-2</v>
      </c>
      <c r="I5036" t="str">
        <f t="shared" si="630"/>
        <v>2019</v>
      </c>
      <c r="J5036">
        <f t="shared" si="636"/>
        <v>-0.41932199313911411</v>
      </c>
      <c r="K5036">
        <f t="shared" si="634"/>
        <v>-0.10193192842030951</v>
      </c>
      <c r="L5036">
        <f t="shared" si="635"/>
        <v>0</v>
      </c>
    </row>
    <row r="5037" spans="1:12" x14ac:dyDescent="0.3">
      <c r="A5037">
        <v>5036</v>
      </c>
      <c r="B5037" s="5" t="s">
        <v>1140</v>
      </c>
      <c r="C5037" s="6">
        <v>2.2320000000000002</v>
      </c>
      <c r="D5037" s="6">
        <v>1.5560000000000001E-2</v>
      </c>
      <c r="E5037" s="10">
        <f t="shared" si="631"/>
        <v>-4.4685489345299721E-2</v>
      </c>
      <c r="F5037">
        <f t="shared" si="632"/>
        <v>0.95629820051413883</v>
      </c>
      <c r="G5037">
        <f t="shared" si="629"/>
        <v>2.2291077155696497</v>
      </c>
      <c r="H5037">
        <f t="shared" si="633"/>
        <v>3.3538265511040395E-2</v>
      </c>
      <c r="I5037" t="str">
        <f t="shared" si="630"/>
        <v>2019</v>
      </c>
      <c r="J5037">
        <f t="shared" si="636"/>
        <v>-0.38887601194883992</v>
      </c>
      <c r="K5037">
        <f t="shared" si="634"/>
        <v>-1.8009841842417273E-2</v>
      </c>
      <c r="L5037">
        <f t="shared" si="635"/>
        <v>0</v>
      </c>
    </row>
    <row r="5038" spans="1:12" x14ac:dyDescent="0.3">
      <c r="A5038">
        <v>5037</v>
      </c>
      <c r="B5038" s="5" t="s">
        <v>1138</v>
      </c>
      <c r="C5038" s="6">
        <v>2.2639999999999998</v>
      </c>
      <c r="D5038" s="6">
        <v>1.567E-2</v>
      </c>
      <c r="E5038" s="10">
        <f t="shared" si="631"/>
        <v>1.423511582187191E-2</v>
      </c>
      <c r="F5038">
        <f t="shared" si="632"/>
        <v>1.0143369175627239</v>
      </c>
      <c r="G5038">
        <f t="shared" si="629"/>
        <v>2.2610455227805821</v>
      </c>
      <c r="H5038">
        <f t="shared" si="633"/>
        <v>3.1560375563129121E-2</v>
      </c>
      <c r="I5038" t="str">
        <f t="shared" si="630"/>
        <v>2019</v>
      </c>
      <c r="J5038">
        <f t="shared" si="636"/>
        <v>-0.37118547172709482</v>
      </c>
      <c r="K5038">
        <f t="shared" si="634"/>
        <v>-9.19016332857856E-2</v>
      </c>
      <c r="L5038">
        <f t="shared" si="635"/>
        <v>0</v>
      </c>
    </row>
    <row r="5039" spans="1:12" x14ac:dyDescent="0.3">
      <c r="A5039">
        <v>5038</v>
      </c>
      <c r="B5039" s="5" t="s">
        <v>1136</v>
      </c>
      <c r="C5039" s="6">
        <v>2.2429999999999999</v>
      </c>
      <c r="D5039" s="6">
        <v>1.5720000000000001E-2</v>
      </c>
      <c r="E5039" s="10">
        <f t="shared" si="631"/>
        <v>-9.3189048028651904E-3</v>
      </c>
      <c r="F5039">
        <f t="shared" si="632"/>
        <v>0.99072438162544174</v>
      </c>
      <c r="G5039">
        <f t="shared" si="629"/>
        <v>2.2400635937660138</v>
      </c>
      <c r="H5039">
        <f t="shared" si="633"/>
        <v>3.0642897381410693E-2</v>
      </c>
      <c r="I5039" t="str">
        <f t="shared" si="630"/>
        <v>2019</v>
      </c>
      <c r="J5039">
        <f t="shared" si="636"/>
        <v>-0.35705052436191437</v>
      </c>
      <c r="K5039">
        <f t="shared" si="634"/>
        <v>-7.0919704271217299E-2</v>
      </c>
      <c r="L5039">
        <f t="shared" si="635"/>
        <v>0</v>
      </c>
    </row>
    <row r="5040" spans="1:12" x14ac:dyDescent="0.3">
      <c r="A5040">
        <v>5039</v>
      </c>
      <c r="B5040" s="5" t="s">
        <v>1134</v>
      </c>
      <c r="C5040" s="6">
        <v>2.3279999999999998</v>
      </c>
      <c r="D5040" s="6">
        <v>1.5720000000000001E-2</v>
      </c>
      <c r="E5040" s="10">
        <f t="shared" si="631"/>
        <v>3.719527433112018E-2</v>
      </c>
      <c r="F5040">
        <f t="shared" si="632"/>
        <v>1.0378956754346857</v>
      </c>
      <c r="G5040">
        <f t="shared" si="629"/>
        <v>2.3249523166684263</v>
      </c>
      <c r="H5040">
        <f t="shared" si="633"/>
        <v>3.1480397853419557E-2</v>
      </c>
      <c r="I5040" t="str">
        <f t="shared" si="630"/>
        <v>2019</v>
      </c>
      <c r="J5040">
        <f t="shared" si="636"/>
        <v>-0.38070954306356852</v>
      </c>
      <c r="K5040">
        <f t="shared" si="634"/>
        <v>-0.15580842717362975</v>
      </c>
      <c r="L5040">
        <f t="shared" si="635"/>
        <v>0</v>
      </c>
    </row>
    <row r="5041" spans="1:12" x14ac:dyDescent="0.3">
      <c r="A5041">
        <v>5040</v>
      </c>
      <c r="B5041" s="5" t="s">
        <v>1132</v>
      </c>
      <c r="C5041" s="6">
        <v>2.2959999999999998</v>
      </c>
      <c r="D5041" s="6">
        <v>1.5640000000000001E-2</v>
      </c>
      <c r="E5041" s="10">
        <f t="shared" si="631"/>
        <v>-1.3841051411871468E-2</v>
      </c>
      <c r="F5041">
        <f t="shared" si="632"/>
        <v>0.98625429553264599</v>
      </c>
      <c r="G5041">
        <f t="shared" si="629"/>
        <v>2.293009495901829</v>
      </c>
      <c r="H5041">
        <f t="shared" si="633"/>
        <v>3.084204181054408E-2</v>
      </c>
      <c r="I5041" t="str">
        <f t="shared" si="630"/>
        <v>2019</v>
      </c>
      <c r="J5041">
        <f t="shared" si="636"/>
        <v>-0.36786500505829595</v>
      </c>
      <c r="K5041">
        <f t="shared" si="634"/>
        <v>-0.13782025715786261</v>
      </c>
      <c r="L5041">
        <f t="shared" si="635"/>
        <v>0</v>
      </c>
    </row>
    <row r="5042" spans="1:12" x14ac:dyDescent="0.3">
      <c r="A5042">
        <v>5041</v>
      </c>
      <c r="B5042" s="5" t="s">
        <v>1130</v>
      </c>
      <c r="C5042" s="6">
        <v>2.3410000000000002</v>
      </c>
      <c r="D5042" s="6">
        <v>1.566E-2</v>
      </c>
      <c r="E5042" s="10">
        <f t="shared" si="631"/>
        <v>1.940971005145398E-2</v>
      </c>
      <c r="F5042">
        <f t="shared" si="632"/>
        <v>1.0195993031358888</v>
      </c>
      <c r="G5042">
        <f t="shared" si="629"/>
        <v>2.3379469875239205</v>
      </c>
      <c r="H5042">
        <f t="shared" si="633"/>
        <v>3.0080438024650765E-2</v>
      </c>
      <c r="I5042" t="str">
        <f t="shared" si="630"/>
        <v>2019</v>
      </c>
      <c r="J5042">
        <f t="shared" si="636"/>
        <v>-0.36581231014909266</v>
      </c>
      <c r="K5042">
        <f t="shared" si="634"/>
        <v>-0.1827577487799541</v>
      </c>
      <c r="L5042">
        <f t="shared" si="635"/>
        <v>0</v>
      </c>
    </row>
    <row r="5043" spans="1:12" x14ac:dyDescent="0.3">
      <c r="A5043">
        <v>5042</v>
      </c>
      <c r="B5043" s="5" t="s">
        <v>1128</v>
      </c>
      <c r="C5043" s="6">
        <v>2.319</v>
      </c>
      <c r="D5043" s="6">
        <v>1.5720000000000001E-2</v>
      </c>
      <c r="E5043" s="10">
        <f t="shared" si="631"/>
        <v>-9.4421302353791866E-3</v>
      </c>
      <c r="F5043">
        <f t="shared" si="632"/>
        <v>0.9906023067065356</v>
      </c>
      <c r="G5043">
        <f t="shared" si="629"/>
        <v>2.3159640989493475</v>
      </c>
      <c r="H5043">
        <f t="shared" si="633"/>
        <v>2.9830141978475687E-2</v>
      </c>
      <c r="I5043" t="str">
        <f t="shared" si="630"/>
        <v>2019</v>
      </c>
      <c r="J5043">
        <f t="shared" si="636"/>
        <v>-0.3593574425943698</v>
      </c>
      <c r="K5043">
        <f t="shared" si="634"/>
        <v>-0.16077486020538112</v>
      </c>
      <c r="L5043">
        <f t="shared" si="635"/>
        <v>0</v>
      </c>
    </row>
    <row r="5044" spans="1:12" x14ac:dyDescent="0.3">
      <c r="A5044">
        <v>5043</v>
      </c>
      <c r="B5044" s="5" t="s">
        <v>1126</v>
      </c>
      <c r="C5044" s="6">
        <v>2.286</v>
      </c>
      <c r="D5044" s="6">
        <v>1.559E-2</v>
      </c>
      <c r="E5044" s="10">
        <f t="shared" si="631"/>
        <v>-1.4332492900775654E-2</v>
      </c>
      <c r="F5044">
        <f t="shared" si="632"/>
        <v>0.98576972833117726</v>
      </c>
      <c r="G5044">
        <f t="shared" si="629"/>
        <v>2.2830320333591168</v>
      </c>
      <c r="H5044">
        <f t="shared" si="633"/>
        <v>2.9846900912928308E-2</v>
      </c>
      <c r="I5044" t="str">
        <f t="shared" si="630"/>
        <v>2019</v>
      </c>
      <c r="J5044">
        <f t="shared" si="636"/>
        <v>-0.3544465467643757</v>
      </c>
      <c r="K5044">
        <f t="shared" si="634"/>
        <v>-0.12784279461515036</v>
      </c>
      <c r="L5044">
        <f t="shared" si="635"/>
        <v>0</v>
      </c>
    </row>
    <row r="5045" spans="1:12" x14ac:dyDescent="0.3">
      <c r="A5045">
        <v>5044</v>
      </c>
      <c r="B5045" s="5" t="s">
        <v>1124</v>
      </c>
      <c r="C5045" s="6">
        <v>2.2730000000000001</v>
      </c>
      <c r="D5045" s="6">
        <v>1.5740000000000001E-2</v>
      </c>
      <c r="E5045" s="10">
        <f t="shared" si="631"/>
        <v>-5.7030205022126877E-3</v>
      </c>
      <c r="F5045">
        <f t="shared" si="632"/>
        <v>0.99431321084864399</v>
      </c>
      <c r="G5045">
        <f t="shared" si="629"/>
        <v>2.2700205361255641</v>
      </c>
      <c r="H5045">
        <f t="shared" si="633"/>
        <v>2.9747659844548021E-2</v>
      </c>
      <c r="I5045" t="str">
        <f t="shared" si="630"/>
        <v>2019</v>
      </c>
      <c r="J5045">
        <f t="shared" si="636"/>
        <v>-0.35125465913701487</v>
      </c>
      <c r="K5045">
        <f t="shared" si="634"/>
        <v>-0.15072966030405288</v>
      </c>
      <c r="L5045">
        <f t="shared" si="635"/>
        <v>0</v>
      </c>
    </row>
    <row r="5046" spans="1:12" x14ac:dyDescent="0.3">
      <c r="A5046">
        <v>5045</v>
      </c>
      <c r="B5046" s="5" t="s">
        <v>1122</v>
      </c>
      <c r="C5046" s="6">
        <v>2.3279999999999998</v>
      </c>
      <c r="D5046" s="6">
        <v>1.5789999999999998E-2</v>
      </c>
      <c r="E5046" s="10">
        <f t="shared" si="631"/>
        <v>2.3908984998785191E-2</v>
      </c>
      <c r="F5046">
        <f t="shared" si="632"/>
        <v>1.0241970963484381</v>
      </c>
      <c r="G5046">
        <f t="shared" si="629"/>
        <v>2.3249387544861353</v>
      </c>
      <c r="H5046">
        <f t="shared" si="633"/>
        <v>3.0184448430223765E-2</v>
      </c>
      <c r="I5046" t="str">
        <f t="shared" si="630"/>
        <v>2019</v>
      </c>
      <c r="J5046">
        <f t="shared" si="636"/>
        <v>-0.36503479369621233</v>
      </c>
      <c r="K5046">
        <f t="shared" si="634"/>
        <v>-0.20564787866462408</v>
      </c>
      <c r="L5046">
        <f t="shared" si="635"/>
        <v>0</v>
      </c>
    </row>
    <row r="5047" spans="1:12" x14ac:dyDescent="0.3">
      <c r="A5047">
        <v>5046</v>
      </c>
      <c r="B5047" s="5" t="s">
        <v>1120</v>
      </c>
      <c r="C5047" s="6">
        <v>2.214</v>
      </c>
      <c r="D5047" s="6">
        <v>1.5740000000000001E-2</v>
      </c>
      <c r="E5047" s="10">
        <f t="shared" si="631"/>
        <v>-5.0208695582746189E-2</v>
      </c>
      <c r="F5047">
        <f t="shared" si="632"/>
        <v>0.95103092783505161</v>
      </c>
      <c r="G5047">
        <f t="shared" si="629"/>
        <v>2.2110978737272324</v>
      </c>
      <c r="H5047">
        <f t="shared" si="633"/>
        <v>2.9868298150002602E-2</v>
      </c>
      <c r="I5047" t="str">
        <f t="shared" si="630"/>
        <v>2019</v>
      </c>
      <c r="J5047">
        <f t="shared" si="636"/>
        <v>-0.34352468133739711</v>
      </c>
      <c r="K5047">
        <f t="shared" si="634"/>
        <v>-9.1806997905721222E-2</v>
      </c>
      <c r="L5047">
        <f t="shared" si="635"/>
        <v>0</v>
      </c>
    </row>
    <row r="5048" spans="1:12" x14ac:dyDescent="0.3">
      <c r="A5048">
        <v>5047</v>
      </c>
      <c r="B5048" s="5" t="s">
        <v>1118</v>
      </c>
      <c r="C5048" s="6">
        <v>2.1720000000000002</v>
      </c>
      <c r="D5048" s="6">
        <v>1.5789999999999998E-2</v>
      </c>
      <c r="E5048" s="10">
        <f t="shared" si="631"/>
        <v>-1.9152432214756009E-2</v>
      </c>
      <c r="F5048">
        <f t="shared" si="632"/>
        <v>0.9810298102981031</v>
      </c>
      <c r="G5048">
        <f t="shared" si="629"/>
        <v>2.1691438894947965</v>
      </c>
      <c r="H5048">
        <f t="shared" si="633"/>
        <v>2.9967294661748332E-2</v>
      </c>
      <c r="I5048" t="str">
        <f t="shared" si="630"/>
        <v>2019</v>
      </c>
      <c r="J5048">
        <f t="shared" si="636"/>
        <v>-0.33812353483141305</v>
      </c>
      <c r="K5048">
        <f t="shared" si="634"/>
        <v>-4.9853013673285318E-2</v>
      </c>
      <c r="L5048">
        <f t="shared" si="635"/>
        <v>0</v>
      </c>
    </row>
    <row r="5049" spans="1:12" x14ac:dyDescent="0.3">
      <c r="A5049">
        <v>5048</v>
      </c>
      <c r="B5049" s="5" t="s">
        <v>1117</v>
      </c>
      <c r="C5049" s="6">
        <v>2.2360000000000002</v>
      </c>
      <c r="D5049" s="6">
        <v>1.5820000000000001E-2</v>
      </c>
      <c r="E5049" s="10">
        <f t="shared" si="631"/>
        <v>2.9040153221163649E-2</v>
      </c>
      <c r="F5049">
        <f t="shared" si="632"/>
        <v>1.0294659300184161</v>
      </c>
      <c r="G5049">
        <f t="shared" si="629"/>
        <v>2.233054148900175</v>
      </c>
      <c r="H5049">
        <f t="shared" si="633"/>
        <v>3.064843117878947E-2</v>
      </c>
      <c r="I5049" t="str">
        <f t="shared" si="630"/>
        <v>2019</v>
      </c>
      <c r="J5049">
        <f t="shared" si="636"/>
        <v>-0.35599754565238845</v>
      </c>
      <c r="K5049">
        <f t="shared" si="634"/>
        <v>-0.11376327307866374</v>
      </c>
      <c r="L5049">
        <f t="shared" si="635"/>
        <v>0</v>
      </c>
    </row>
    <row r="5050" spans="1:12" x14ac:dyDescent="0.3">
      <c r="A5050">
        <v>5049</v>
      </c>
      <c r="B5050" s="5" t="s">
        <v>1115</v>
      </c>
      <c r="C5050" s="6">
        <v>2.294</v>
      </c>
      <c r="D5050" s="6">
        <v>1.5769999999999999E-2</v>
      </c>
      <c r="E5050" s="10">
        <f t="shared" si="631"/>
        <v>2.5608463414326117E-2</v>
      </c>
      <c r="F5050">
        <f t="shared" si="632"/>
        <v>1.0259391771019677</v>
      </c>
      <c r="G5050">
        <f t="shared" si="629"/>
        <v>2.2909872817072339</v>
      </c>
      <c r="H5050">
        <f t="shared" si="633"/>
        <v>3.0878332915972247E-2</v>
      </c>
      <c r="I5050" t="str">
        <f t="shared" si="630"/>
        <v>2019</v>
      </c>
      <c r="J5050">
        <f t="shared" si="636"/>
        <v>-0.36797305980998041</v>
      </c>
      <c r="K5050">
        <f t="shared" si="634"/>
        <v>-0.17169640588572266</v>
      </c>
      <c r="L5050">
        <f t="shared" si="635"/>
        <v>0</v>
      </c>
    </row>
    <row r="5051" spans="1:12" x14ac:dyDescent="0.3">
      <c r="A5051">
        <v>5050</v>
      </c>
      <c r="B5051" s="5" t="s">
        <v>1113</v>
      </c>
      <c r="C5051" s="6">
        <v>2.1579999999999999</v>
      </c>
      <c r="D5051" s="6">
        <v>1.5640000000000001E-2</v>
      </c>
      <c r="E5051" s="10">
        <f t="shared" si="631"/>
        <v>-6.1115151871236062E-2</v>
      </c>
      <c r="F5051">
        <f t="shared" si="632"/>
        <v>0.94071490845684391</v>
      </c>
      <c r="G5051">
        <f t="shared" si="629"/>
        <v>2.1551892387439664</v>
      </c>
      <c r="H5051">
        <f t="shared" si="633"/>
        <v>3.2283578603564886E-2</v>
      </c>
      <c r="I5051" t="str">
        <f t="shared" si="630"/>
        <v>2019</v>
      </c>
      <c r="J5051">
        <f t="shared" si="636"/>
        <v>-0.36191499748576195</v>
      </c>
      <c r="K5051">
        <f t="shared" si="634"/>
        <v>-3.5898362922455185E-2</v>
      </c>
      <c r="L5051">
        <f t="shared" si="635"/>
        <v>0</v>
      </c>
    </row>
    <row r="5052" spans="1:12" x14ac:dyDescent="0.3">
      <c r="A5052">
        <v>5051</v>
      </c>
      <c r="B5052" s="5" t="s">
        <v>1111</v>
      </c>
      <c r="C5052" s="6">
        <v>2.1859999999999999</v>
      </c>
      <c r="D5052" s="6">
        <v>1.541E-2</v>
      </c>
      <c r="E5052" s="10">
        <f t="shared" si="631"/>
        <v>1.2891522918403992E-2</v>
      </c>
      <c r="F5052">
        <f t="shared" si="632"/>
        <v>1.0129749768303986</v>
      </c>
      <c r="G5052">
        <f t="shared" si="629"/>
        <v>2.1831946133442082</v>
      </c>
      <c r="H5052">
        <f t="shared" si="633"/>
        <v>3.1614462579120983E-2</v>
      </c>
      <c r="I5052" t="str">
        <f t="shared" si="630"/>
        <v>2019</v>
      </c>
      <c r="J5052">
        <f t="shared" si="636"/>
        <v>-0.35901926648092458</v>
      </c>
      <c r="K5052">
        <f t="shared" si="634"/>
        <v>-6.3903737522696957E-2</v>
      </c>
      <c r="L5052">
        <f t="shared" si="635"/>
        <v>0</v>
      </c>
    </row>
    <row r="5053" spans="1:12" x14ac:dyDescent="0.3">
      <c r="A5053">
        <v>5052</v>
      </c>
      <c r="B5053" s="5" t="s">
        <v>1109</v>
      </c>
      <c r="C5053" s="6">
        <v>2.1890000000000001</v>
      </c>
      <c r="D5053" s="6">
        <v>1.5560000000000001E-2</v>
      </c>
      <c r="E5053" s="10">
        <f t="shared" si="631"/>
        <v>1.3714287863791721E-3</v>
      </c>
      <c r="F5053">
        <f t="shared" si="632"/>
        <v>1.0013723696248857</v>
      </c>
      <c r="G5053">
        <f t="shared" si="629"/>
        <v>2.1861634361030302</v>
      </c>
      <c r="H5053">
        <f t="shared" si="633"/>
        <v>3.1476242210597243E-2</v>
      </c>
      <c r="I5053" t="str">
        <f t="shared" si="630"/>
        <v>2019</v>
      </c>
      <c r="J5053">
        <f t="shared" si="636"/>
        <v>-0.35793569100431916</v>
      </c>
      <c r="K5053">
        <f t="shared" si="634"/>
        <v>-6.6872560281519E-2</v>
      </c>
      <c r="L5053">
        <f t="shared" si="635"/>
        <v>0</v>
      </c>
    </row>
    <row r="5054" spans="1:12" x14ac:dyDescent="0.3">
      <c r="A5054">
        <v>5053</v>
      </c>
      <c r="B5054" s="5" t="s">
        <v>1108</v>
      </c>
      <c r="C5054" s="6">
        <v>2.1789999999999998</v>
      </c>
      <c r="D5054" s="6">
        <v>1.5564E-2</v>
      </c>
      <c r="E5054" s="10">
        <f t="shared" si="631"/>
        <v>-4.5787625782431141E-3</v>
      </c>
      <c r="F5054">
        <f t="shared" si="632"/>
        <v>0.99543170397441749</v>
      </c>
      <c r="G5054">
        <f t="shared" si="629"/>
        <v>2.1761756689745959</v>
      </c>
      <c r="H5054">
        <f t="shared" si="633"/>
        <v>3.115136933530838E-2</v>
      </c>
      <c r="I5054" t="str">
        <f t="shared" si="630"/>
        <v>2020</v>
      </c>
      <c r="J5054">
        <f t="shared" si="636"/>
        <v>-0.35262296497192674</v>
      </c>
      <c r="K5054">
        <f t="shared" si="634"/>
        <v>-5.8945757634499163E-2</v>
      </c>
      <c r="L5054">
        <f t="shared" si="635"/>
        <v>0</v>
      </c>
    </row>
    <row r="5055" spans="1:12" x14ac:dyDescent="0.3">
      <c r="A5055">
        <v>5054</v>
      </c>
      <c r="B5055" s="5" t="s">
        <v>1106</v>
      </c>
      <c r="C5055" s="6">
        <v>2.1219999999999999</v>
      </c>
      <c r="D5055" s="6">
        <v>1.533E-2</v>
      </c>
      <c r="E5055" s="10">
        <f t="shared" si="631"/>
        <v>-2.6507015770691394E-2</v>
      </c>
      <c r="F5055">
        <f t="shared" si="632"/>
        <v>0.97384121156493808</v>
      </c>
      <c r="G5055">
        <f t="shared" si="629"/>
        <v>2.1192908758215112</v>
      </c>
      <c r="H5055">
        <f t="shared" si="633"/>
        <v>3.1342340012729585E-2</v>
      </c>
      <c r="I5055" t="str">
        <f t="shared" si="630"/>
        <v>2020</v>
      </c>
      <c r="J5055">
        <f t="shared" si="636"/>
        <v>-0.34551068823846504</v>
      </c>
      <c r="K5055">
        <f t="shared" si="634"/>
        <v>-4.4987492931360062E-2</v>
      </c>
      <c r="L5055">
        <f t="shared" si="635"/>
        <v>0</v>
      </c>
    </row>
    <row r="5056" spans="1:12" x14ac:dyDescent="0.3">
      <c r="A5056">
        <v>5055</v>
      </c>
      <c r="B5056" s="5" t="s">
        <v>1104</v>
      </c>
      <c r="C5056" s="6">
        <v>2.13</v>
      </c>
      <c r="D5056" s="6">
        <v>1.52E-2</v>
      </c>
      <c r="E5056" s="10">
        <f t="shared" si="631"/>
        <v>3.7629395295422892E-3</v>
      </c>
      <c r="F5056">
        <f t="shared" si="632"/>
        <v>1.003770028275212</v>
      </c>
      <c r="G5056">
        <f t="shared" si="629"/>
        <v>2.1273037080120965</v>
      </c>
      <c r="H5056">
        <f t="shared" si="633"/>
        <v>3.0304631894609132E-2</v>
      </c>
      <c r="I5056" t="str">
        <f t="shared" si="630"/>
        <v>2020</v>
      </c>
      <c r="J5056">
        <f t="shared" si="636"/>
        <v>-0.33533432535046281</v>
      </c>
      <c r="K5056">
        <f t="shared" si="634"/>
        <v>-0.12690758320775508</v>
      </c>
      <c r="L5056">
        <f t="shared" si="635"/>
        <v>0</v>
      </c>
    </row>
    <row r="5057" spans="1:12" x14ac:dyDescent="0.3">
      <c r="A5057">
        <v>5056</v>
      </c>
      <c r="B5057" s="5" t="s">
        <v>1102</v>
      </c>
      <c r="C5057" s="6">
        <v>2.1349999999999998</v>
      </c>
      <c r="D5057" s="6">
        <v>1.538E-2</v>
      </c>
      <c r="E5057" s="10">
        <f t="shared" si="631"/>
        <v>2.3446669592540547E-3</v>
      </c>
      <c r="F5057">
        <f t="shared" si="632"/>
        <v>1.0023474178403755</v>
      </c>
      <c r="G5057">
        <f t="shared" si="629"/>
        <v>2.1322653944673831</v>
      </c>
      <c r="H5057">
        <f t="shared" si="633"/>
        <v>2.9175753720748814E-2</v>
      </c>
      <c r="I5057" t="str">
        <f t="shared" si="630"/>
        <v>2020</v>
      </c>
      <c r="J5057">
        <f t="shared" si="636"/>
        <v>-0.32359577566724579</v>
      </c>
      <c r="K5057">
        <f t="shared" si="634"/>
        <v>-0.1967808995028566</v>
      </c>
      <c r="L5057">
        <f t="shared" si="635"/>
        <v>0</v>
      </c>
    </row>
    <row r="5058" spans="1:12" x14ac:dyDescent="0.3">
      <c r="A5058">
        <v>5057</v>
      </c>
      <c r="B5058" s="5" t="s">
        <v>1100</v>
      </c>
      <c r="C5058" s="6">
        <v>2.1619999999999999</v>
      </c>
      <c r="D5058" s="6">
        <v>1.5509999999999999E-2</v>
      </c>
      <c r="E5058" s="10">
        <f t="shared" si="631"/>
        <v>1.2567072536428629E-2</v>
      </c>
      <c r="F5058">
        <f t="shared" si="632"/>
        <v>1.0126463700234192</v>
      </c>
      <c r="G5058">
        <f t="shared" si="629"/>
        <v>2.1592074200935278</v>
      </c>
      <c r="H5058">
        <f t="shared" si="633"/>
        <v>2.913819845352356E-2</v>
      </c>
      <c r="I5058" t="str">
        <f t="shared" si="630"/>
        <v>2020</v>
      </c>
      <c r="J5058">
        <f t="shared" si="636"/>
        <v>-0.3272627394501888</v>
      </c>
      <c r="K5058">
        <f t="shared" si="634"/>
        <v>-0.26666301104133883</v>
      </c>
      <c r="L5058">
        <f t="shared" si="635"/>
        <v>0</v>
      </c>
    </row>
    <row r="5059" spans="1:12" x14ac:dyDescent="0.3">
      <c r="A5059">
        <v>5058</v>
      </c>
      <c r="B5059" s="5" t="s">
        <v>1098</v>
      </c>
      <c r="C5059" s="6">
        <v>2.141</v>
      </c>
      <c r="D5059" s="6">
        <v>1.5440000000000001E-2</v>
      </c>
      <c r="E5059" s="10">
        <f t="shared" si="631"/>
        <v>-9.7607096094707285E-3</v>
      </c>
      <c r="F5059">
        <f t="shared" si="632"/>
        <v>0.99028677150786315</v>
      </c>
      <c r="G5059">
        <f t="shared" ref="G5059:G5122" si="637">C5059*EXP(-1/12*D5059)</f>
        <v>2.1382470181314681</v>
      </c>
      <c r="H5059">
        <f t="shared" si="633"/>
        <v>2.897551094639601E-2</v>
      </c>
      <c r="I5059" t="str">
        <f t="shared" ref="I5059:I5122" si="638">MID(B5059,7,4)</f>
        <v>2020</v>
      </c>
      <c r="J5059">
        <f t="shared" si="636"/>
        <v>-0.32227638137610987</v>
      </c>
      <c r="K5059">
        <f t="shared" si="634"/>
        <v>-0.2457026090792791</v>
      </c>
      <c r="L5059">
        <f t="shared" si="635"/>
        <v>0</v>
      </c>
    </row>
    <row r="5060" spans="1:12" x14ac:dyDescent="0.3">
      <c r="A5060">
        <v>5059</v>
      </c>
      <c r="B5060" s="5" t="s">
        <v>1096</v>
      </c>
      <c r="C5060" s="6">
        <v>2.1659999999999999</v>
      </c>
      <c r="D5060" s="6">
        <v>1.541E-2</v>
      </c>
      <c r="E5060" s="10">
        <f t="shared" ref="E5060:E5123" si="639">LN(C5060/C5059)</f>
        <v>1.160913897125304E-2</v>
      </c>
      <c r="F5060">
        <f t="shared" ref="F5060:F5123" si="640">C5060/C5059</f>
        <v>1.0116767865483418</v>
      </c>
      <c r="G5060">
        <f t="shared" si="637"/>
        <v>2.1632202801937583</v>
      </c>
      <c r="H5060">
        <f t="shared" si="633"/>
        <v>2.9067667981400872E-2</v>
      </c>
      <c r="I5060" t="str">
        <f t="shared" si="638"/>
        <v>2020</v>
      </c>
      <c r="J5060">
        <f t="shared" si="636"/>
        <v>-0.3270773250742382</v>
      </c>
      <c r="K5060">
        <f t="shared" si="634"/>
        <v>-0.27067587114156932</v>
      </c>
      <c r="L5060">
        <f t="shared" si="635"/>
        <v>0</v>
      </c>
    </row>
    <row r="5061" spans="1:12" x14ac:dyDescent="0.3">
      <c r="A5061">
        <v>5060</v>
      </c>
      <c r="B5061" s="5" t="s">
        <v>1094</v>
      </c>
      <c r="C5061" s="6">
        <v>2.202</v>
      </c>
      <c r="D5061" s="6">
        <v>1.538E-2</v>
      </c>
      <c r="E5061" s="10">
        <f t="shared" si="639"/>
        <v>1.6483889721689415E-2</v>
      </c>
      <c r="F5061">
        <f t="shared" si="640"/>
        <v>1.0166204986149585</v>
      </c>
      <c r="G5061">
        <f t="shared" si="637"/>
        <v>2.1991795778066408</v>
      </c>
      <c r="H5061">
        <f t="shared" si="633"/>
        <v>2.5858101060577857E-2</v>
      </c>
      <c r="I5061" t="str">
        <f t="shared" si="638"/>
        <v>2020</v>
      </c>
      <c r="J5061">
        <f t="shared" si="636"/>
        <v>-0.29579908274497524</v>
      </c>
      <c r="K5061">
        <f t="shared" si="634"/>
        <v>-0.3085931902956105</v>
      </c>
      <c r="L5061">
        <f t="shared" si="635"/>
        <v>1</v>
      </c>
    </row>
    <row r="5062" spans="1:12" x14ac:dyDescent="0.3">
      <c r="A5062">
        <v>5061</v>
      </c>
      <c r="B5062" s="5" t="s">
        <v>1092</v>
      </c>
      <c r="C5062" s="6">
        <v>2.1819999999999999</v>
      </c>
      <c r="D5062" s="6">
        <v>1.5640000000000001E-2</v>
      </c>
      <c r="E5062" s="10">
        <f t="shared" si="639"/>
        <v>-9.1241508896091686E-3</v>
      </c>
      <c r="F5062">
        <f t="shared" si="640"/>
        <v>0.99091734786557673</v>
      </c>
      <c r="G5062">
        <f t="shared" si="637"/>
        <v>2.179157979119247</v>
      </c>
      <c r="H5062">
        <f t="shared" si="633"/>
        <v>2.5555816483946822E-2</v>
      </c>
      <c r="I5062" t="str">
        <f t="shared" si="638"/>
        <v>2020</v>
      </c>
      <c r="J5062">
        <f t="shared" si="636"/>
        <v>-0.28967964340107105</v>
      </c>
      <c r="K5062">
        <f t="shared" si="634"/>
        <v>-0.28857159160821677</v>
      </c>
      <c r="L5062">
        <f t="shared" si="635"/>
        <v>0</v>
      </c>
    </row>
    <row r="5063" spans="1:12" x14ac:dyDescent="0.3">
      <c r="A5063">
        <v>5062</v>
      </c>
      <c r="B5063" s="5" t="s">
        <v>1090</v>
      </c>
      <c r="C5063" s="6">
        <v>2.1869999999999998</v>
      </c>
      <c r="D5063" s="6">
        <v>1.5720000000000001E-2</v>
      </c>
      <c r="E5063" s="10">
        <f t="shared" si="639"/>
        <v>2.2888542837516132E-3</v>
      </c>
      <c r="F5063">
        <f t="shared" si="640"/>
        <v>1.0022914757103574</v>
      </c>
      <c r="G5063">
        <f t="shared" si="637"/>
        <v>2.1841369057361888</v>
      </c>
      <c r="H5063">
        <f t="shared" si="633"/>
        <v>2.3837322303214004E-2</v>
      </c>
      <c r="I5063" t="str">
        <f t="shared" si="638"/>
        <v>2020</v>
      </c>
      <c r="J5063">
        <f t="shared" si="636"/>
        <v>-0.27081756347747243</v>
      </c>
      <c r="K5063">
        <f t="shared" si="634"/>
        <v>-0.29355051822515854</v>
      </c>
      <c r="L5063">
        <f t="shared" si="635"/>
        <v>1</v>
      </c>
    </row>
    <row r="5064" spans="1:12" x14ac:dyDescent="0.3">
      <c r="A5064">
        <v>5063</v>
      </c>
      <c r="B5064" s="5" t="s">
        <v>1088</v>
      </c>
      <c r="C5064" s="6">
        <v>2.12</v>
      </c>
      <c r="D5064" s="6">
        <v>1.5689999999999999E-2</v>
      </c>
      <c r="E5064" s="10">
        <f t="shared" si="639"/>
        <v>-3.1114653010709547E-2</v>
      </c>
      <c r="F5064">
        <f t="shared" si="640"/>
        <v>0.96936442615454976</v>
      </c>
      <c r="G5064">
        <f t="shared" si="637"/>
        <v>2.1172299113400967</v>
      </c>
      <c r="H5064">
        <f t="shared" si="633"/>
        <v>2.4238841771161201E-2</v>
      </c>
      <c r="I5064" t="str">
        <f t="shared" si="638"/>
        <v>2020</v>
      </c>
      <c r="J5064">
        <f t="shared" si="636"/>
        <v>-0.26694352138163552</v>
      </c>
      <c r="K5064">
        <f t="shared" si="634"/>
        <v>-0.24267155022870712</v>
      </c>
      <c r="L5064">
        <f t="shared" si="635"/>
        <v>0</v>
      </c>
    </row>
    <row r="5065" spans="1:12" x14ac:dyDescent="0.3">
      <c r="A5065">
        <v>5064</v>
      </c>
      <c r="B5065" s="5" t="s">
        <v>1086</v>
      </c>
      <c r="C5065" s="6">
        <v>2.077</v>
      </c>
      <c r="D5065" s="6">
        <v>1.559E-2</v>
      </c>
      <c r="E5065" s="10">
        <f t="shared" si="639"/>
        <v>-2.0491543789945912E-2</v>
      </c>
      <c r="F5065">
        <f t="shared" si="640"/>
        <v>0.97971698113207539</v>
      </c>
      <c r="G5065">
        <f t="shared" si="637"/>
        <v>2.0743033828901511</v>
      </c>
      <c r="H5065">
        <f t="shared" si="633"/>
        <v>2.4229145302735539E-2</v>
      </c>
      <c r="I5065" t="str">
        <f t="shared" si="638"/>
        <v>2020</v>
      </c>
      <c r="J5065">
        <f t="shared" si="636"/>
        <v>-0.26142665775390428</v>
      </c>
      <c r="K5065">
        <f t="shared" si="634"/>
        <v>-0.24769323768211504</v>
      </c>
      <c r="L5065">
        <f t="shared" si="635"/>
        <v>0</v>
      </c>
    </row>
    <row r="5066" spans="1:12" x14ac:dyDescent="0.3">
      <c r="A5066">
        <v>5065</v>
      </c>
      <c r="B5066" s="5" t="s">
        <v>1084</v>
      </c>
      <c r="C5066" s="6">
        <v>2.0030000000000001</v>
      </c>
      <c r="D5066" s="6">
        <v>1.5609999999999999E-2</v>
      </c>
      <c r="E5066" s="10">
        <f t="shared" si="639"/>
        <v>-3.6278488210293926E-2</v>
      </c>
      <c r="F5066">
        <f t="shared" si="640"/>
        <v>0.96437168993740985</v>
      </c>
      <c r="G5066">
        <f t="shared" si="637"/>
        <v>2.0003961248043414</v>
      </c>
      <c r="H5066">
        <f t="shared" si="633"/>
        <v>2.4099446396036492E-2</v>
      </c>
      <c r="I5066" t="str">
        <f t="shared" si="638"/>
        <v>2020</v>
      </c>
      <c r="J5066">
        <f t="shared" si="636"/>
        <v>-0.25076248871796741</v>
      </c>
      <c r="K5066">
        <f t="shared" si="634"/>
        <v>-0.17378597959630526</v>
      </c>
      <c r="L5066">
        <f t="shared" si="635"/>
        <v>0</v>
      </c>
    </row>
    <row r="5067" spans="1:12" x14ac:dyDescent="0.3">
      <c r="A5067">
        <v>5066</v>
      </c>
      <c r="B5067" s="5" t="s">
        <v>1082</v>
      </c>
      <c r="C5067" s="6">
        <v>1.9379999999999999</v>
      </c>
      <c r="D5067" s="6">
        <v>1.5585999999999999E-2</v>
      </c>
      <c r="E5067" s="10">
        <f t="shared" si="639"/>
        <v>-3.2989543215106748E-2</v>
      </c>
      <c r="F5067">
        <f t="shared" si="640"/>
        <v>0.96754867698452318</v>
      </c>
      <c r="G5067">
        <f t="shared" si="637"/>
        <v>1.9354844949645265</v>
      </c>
      <c r="H5067">
        <f t="shared" si="633"/>
        <v>2.3524692270241315E-2</v>
      </c>
      <c r="I5067" t="str">
        <f t="shared" si="638"/>
        <v>2020</v>
      </c>
      <c r="J5067">
        <f t="shared" si="636"/>
        <v>-0.23683896157329987</v>
      </c>
      <c r="K5067">
        <f t="shared" si="634"/>
        <v>-0.11887642176423419</v>
      </c>
      <c r="L5067">
        <f t="shared" si="635"/>
        <v>0</v>
      </c>
    </row>
    <row r="5068" spans="1:12" x14ac:dyDescent="0.3">
      <c r="A5068">
        <v>5067</v>
      </c>
      <c r="B5068" s="5" t="s">
        <v>1080</v>
      </c>
      <c r="C5068" s="6">
        <v>1.895</v>
      </c>
      <c r="D5068" s="6">
        <v>1.5560000000000001E-2</v>
      </c>
      <c r="E5068" s="10">
        <f t="shared" si="639"/>
        <v>-2.2437674934184814E-2</v>
      </c>
      <c r="F5068">
        <f t="shared" si="640"/>
        <v>0.97781217750257998</v>
      </c>
      <c r="G5068">
        <f t="shared" si="637"/>
        <v>1.892544409052189</v>
      </c>
      <c r="H5068">
        <f t="shared" si="633"/>
        <v>2.3459127664686556E-2</v>
      </c>
      <c r="I5068" t="str">
        <f t="shared" si="638"/>
        <v>2020</v>
      </c>
      <c r="J5068">
        <f t="shared" si="636"/>
        <v>-0.23093908375372918</v>
      </c>
      <c r="K5068">
        <f t="shared" si="634"/>
        <v>-7.5936335851896741E-2</v>
      </c>
      <c r="L5068">
        <f t="shared" si="635"/>
        <v>0</v>
      </c>
    </row>
    <row r="5069" spans="1:12" x14ac:dyDescent="0.3">
      <c r="A5069">
        <v>5068</v>
      </c>
      <c r="B5069" s="5" t="s">
        <v>1078</v>
      </c>
      <c r="C5069" s="6">
        <v>1.905</v>
      </c>
      <c r="D5069" s="6">
        <v>1.554E-2</v>
      </c>
      <c r="E5069" s="10">
        <f t="shared" si="639"/>
        <v>5.2631700442746909E-3</v>
      </c>
      <c r="F5069">
        <f t="shared" si="640"/>
        <v>1.0052770448548813</v>
      </c>
      <c r="G5069">
        <f t="shared" si="637"/>
        <v>1.902534621677006</v>
      </c>
      <c r="H5069">
        <f t="shared" si="633"/>
        <v>2.3537437427252554E-2</v>
      </c>
      <c r="I5069" t="str">
        <f t="shared" si="638"/>
        <v>2020</v>
      </c>
      <c r="J5069">
        <f t="shared" si="636"/>
        <v>-0.23293312209356754</v>
      </c>
      <c r="K5069">
        <f t="shared" si="634"/>
        <v>-8.5926548476713771E-2</v>
      </c>
      <c r="L5069">
        <f t="shared" si="635"/>
        <v>0</v>
      </c>
    </row>
    <row r="5070" spans="1:12" x14ac:dyDescent="0.3">
      <c r="A5070">
        <v>5069</v>
      </c>
      <c r="B5070" s="5" t="s">
        <v>1076</v>
      </c>
      <c r="C5070" s="6">
        <v>1.9259999999999999</v>
      </c>
      <c r="D5070" s="6">
        <v>1.5560000000000001E-2</v>
      </c>
      <c r="E5070" s="10">
        <f t="shared" si="639"/>
        <v>1.0963304797269376E-2</v>
      </c>
      <c r="F5070">
        <f t="shared" si="640"/>
        <v>1.0110236220472439</v>
      </c>
      <c r="G5070">
        <f t="shared" si="637"/>
        <v>1.9235042384351009</v>
      </c>
      <c r="H5070">
        <f t="shared" si="633"/>
        <v>2.2356400895385382E-2</v>
      </c>
      <c r="I5070" t="str">
        <f t="shared" si="638"/>
        <v>2020</v>
      </c>
      <c r="J5070">
        <f t="shared" si="636"/>
        <v>-0.22368380255723644</v>
      </c>
      <c r="K5070">
        <f t="shared" si="634"/>
        <v>-0.1068961652348086</v>
      </c>
      <c r="L5070">
        <f t="shared" si="635"/>
        <v>0</v>
      </c>
    </row>
    <row r="5071" spans="1:12" x14ac:dyDescent="0.3">
      <c r="A5071">
        <v>5070</v>
      </c>
      <c r="B5071" s="5" t="s">
        <v>1074</v>
      </c>
      <c r="C5071" s="6">
        <v>1.893</v>
      </c>
      <c r="D5071" s="6">
        <v>1.5309999999999999E-2</v>
      </c>
      <c r="E5071" s="10">
        <f t="shared" si="639"/>
        <v>-1.7282441148747961E-2</v>
      </c>
      <c r="F5071">
        <f t="shared" si="640"/>
        <v>0.98286604361370722</v>
      </c>
      <c r="G5071">
        <f t="shared" si="637"/>
        <v>1.8905863875110303</v>
      </c>
      <c r="H5071">
        <f t="shared" si="633"/>
        <v>2.2405105258751043E-2</v>
      </c>
      <c r="I5071" t="str">
        <f t="shared" si="638"/>
        <v>2020</v>
      </c>
      <c r="J5071">
        <f t="shared" si="636"/>
        <v>-0.22033475945273492</v>
      </c>
      <c r="K5071">
        <f t="shared" si="634"/>
        <v>-7.397831431073798E-2</v>
      </c>
      <c r="L5071">
        <f t="shared" si="635"/>
        <v>0</v>
      </c>
    </row>
    <row r="5072" spans="1:12" x14ac:dyDescent="0.3">
      <c r="A5072">
        <v>5071</v>
      </c>
      <c r="B5072" s="5" t="s">
        <v>1072</v>
      </c>
      <c r="C5072" s="6">
        <v>1.9019999999999999</v>
      </c>
      <c r="D5072" s="6">
        <v>1.546E-2</v>
      </c>
      <c r="E5072" s="10">
        <f t="shared" si="639"/>
        <v>4.7430918960126318E-3</v>
      </c>
      <c r="F5072">
        <f t="shared" si="640"/>
        <v>1.004754358161648</v>
      </c>
      <c r="G5072">
        <f t="shared" si="637"/>
        <v>1.8995511677947938</v>
      </c>
      <c r="H5072">
        <f t="shared" si="633"/>
        <v>2.1977690328406387E-2</v>
      </c>
      <c r="I5072" t="str">
        <f t="shared" si="638"/>
        <v>2020</v>
      </c>
      <c r="J5072">
        <f t="shared" si="636"/>
        <v>-0.21715635678055997</v>
      </c>
      <c r="K5072">
        <f t="shared" si="634"/>
        <v>-0.13585429467764576</v>
      </c>
      <c r="L5072">
        <f t="shared" si="635"/>
        <v>0</v>
      </c>
    </row>
    <row r="5073" spans="1:12" x14ac:dyDescent="0.3">
      <c r="A5073">
        <v>5072</v>
      </c>
      <c r="B5073" s="5" t="s">
        <v>1070</v>
      </c>
      <c r="C5073" s="6">
        <v>1.9339999999999999</v>
      </c>
      <c r="D5073" s="6">
        <v>1.5720000000000001E-2</v>
      </c>
      <c r="E5073" s="10">
        <f t="shared" si="639"/>
        <v>1.6684432907904136E-2</v>
      </c>
      <c r="F5073">
        <f t="shared" si="640"/>
        <v>1.0168243953732914</v>
      </c>
      <c r="G5073">
        <f t="shared" si="637"/>
        <v>1.9314681187443026</v>
      </c>
      <c r="H5073">
        <f t="shared" si="633"/>
        <v>2.2388211152678056E-2</v>
      </c>
      <c r="I5073" t="str">
        <f t="shared" si="638"/>
        <v>2020</v>
      </c>
      <c r="J5073">
        <f t="shared" si="636"/>
        <v>-0.22492951087494426</v>
      </c>
      <c r="K5073">
        <f t="shared" si="634"/>
        <v>-0.16777124562715451</v>
      </c>
      <c r="L5073">
        <f t="shared" si="635"/>
        <v>0</v>
      </c>
    </row>
    <row r="5074" spans="1:12" x14ac:dyDescent="0.3">
      <c r="A5074">
        <v>5073</v>
      </c>
      <c r="B5074" s="5" t="s">
        <v>1068</v>
      </c>
      <c r="C5074" s="6">
        <v>1.877</v>
      </c>
      <c r="D5074" s="6">
        <v>1.562E-2</v>
      </c>
      <c r="E5074" s="10">
        <f t="shared" si="639"/>
        <v>-2.9915639426730742E-2</v>
      </c>
      <c r="F5074">
        <f t="shared" si="640"/>
        <v>0.97052740434332996</v>
      </c>
      <c r="G5074">
        <f t="shared" si="637"/>
        <v>1.8745583611113896</v>
      </c>
      <c r="H5074">
        <f t="shared" si="633"/>
        <v>2.2764578578801022E-2</v>
      </c>
      <c r="I5074" t="str">
        <f t="shared" si="638"/>
        <v>2020</v>
      </c>
      <c r="J5074">
        <f t="shared" si="636"/>
        <v>-0.22197194196572934</v>
      </c>
      <c r="K5074">
        <f t="shared" si="634"/>
        <v>-0.11086148799424156</v>
      </c>
      <c r="L5074">
        <f t="shared" si="635"/>
        <v>0</v>
      </c>
    </row>
    <row r="5075" spans="1:12" x14ac:dyDescent="0.3">
      <c r="A5075">
        <v>5074</v>
      </c>
      <c r="B5075" s="5" t="s">
        <v>1066</v>
      </c>
      <c r="C5075" s="6">
        <v>1.829</v>
      </c>
      <c r="D5075" s="6">
        <v>1.5689999999999999E-2</v>
      </c>
      <c r="E5075" s="10">
        <f t="shared" si="639"/>
        <v>-2.5905388195643159E-2</v>
      </c>
      <c r="F5075">
        <f t="shared" si="640"/>
        <v>0.97442727757059133</v>
      </c>
      <c r="G5075">
        <f t="shared" si="637"/>
        <v>1.8266101452080361</v>
      </c>
      <c r="H5075">
        <f t="shared" si="633"/>
        <v>2.3035218433764416E-2</v>
      </c>
      <c r="I5075" t="str">
        <f t="shared" si="638"/>
        <v>2020</v>
      </c>
      <c r="J5075">
        <f t="shared" si="636"/>
        <v>-0.21886569766625244</v>
      </c>
      <c r="K5075">
        <f t="shared" si="634"/>
        <v>-6.2913272090888039E-2</v>
      </c>
      <c r="L5075">
        <f t="shared" si="635"/>
        <v>0</v>
      </c>
    </row>
    <row r="5076" spans="1:12" x14ac:dyDescent="0.3">
      <c r="A5076">
        <v>5075</v>
      </c>
      <c r="B5076" s="5" t="s">
        <v>1064</v>
      </c>
      <c r="C5076" s="6">
        <v>1.841</v>
      </c>
      <c r="D5076" s="6">
        <v>1.554E-2</v>
      </c>
      <c r="E5076" s="10">
        <f t="shared" si="639"/>
        <v>6.5395328422121349E-3</v>
      </c>
      <c r="F5076">
        <f t="shared" si="640"/>
        <v>1.0065609622744669</v>
      </c>
      <c r="G5076">
        <f t="shared" si="637"/>
        <v>1.8386174480353636</v>
      </c>
      <c r="H5076">
        <f t="shared" si="633"/>
        <v>2.2435674430461294E-2</v>
      </c>
      <c r="I5076" t="str">
        <f t="shared" si="638"/>
        <v>2020</v>
      </c>
      <c r="J5076">
        <f t="shared" si="636"/>
        <v>-0.21457049692209057</v>
      </c>
      <c r="K5076">
        <f t="shared" si="634"/>
        <v>-7.4920574918215577E-2</v>
      </c>
      <c r="L5076">
        <f t="shared" si="635"/>
        <v>0</v>
      </c>
    </row>
    <row r="5077" spans="1:12" x14ac:dyDescent="0.3">
      <c r="A5077">
        <v>5076</v>
      </c>
      <c r="B5077" s="5" t="s">
        <v>1063</v>
      </c>
      <c r="C5077" s="6">
        <v>1.819</v>
      </c>
      <c r="D5077" s="6">
        <v>1.5789999999999998E-2</v>
      </c>
      <c r="E5077" s="10">
        <f t="shared" si="639"/>
        <v>-1.2022002714955578E-2</v>
      </c>
      <c r="F5077">
        <f t="shared" si="640"/>
        <v>0.98804997284084739</v>
      </c>
      <c r="G5077">
        <f t="shared" si="637"/>
        <v>1.8166080732002923</v>
      </c>
      <c r="H5077">
        <f t="shared" si="633"/>
        <v>2.0984336659611823E-2</v>
      </c>
      <c r="I5077" t="str">
        <f t="shared" si="638"/>
        <v>2020</v>
      </c>
      <c r="J5077">
        <f t="shared" si="636"/>
        <v>-0.19828779606938648</v>
      </c>
      <c r="K5077">
        <f t="shared" si="634"/>
        <v>-5.2911200083144205E-2</v>
      </c>
      <c r="L5077">
        <f t="shared" si="635"/>
        <v>0</v>
      </c>
    </row>
    <row r="5078" spans="1:12" x14ac:dyDescent="0.3">
      <c r="A5078">
        <v>5077</v>
      </c>
      <c r="B5078" s="5" t="s">
        <v>1061</v>
      </c>
      <c r="C5078" s="6">
        <v>1.8720000000000001</v>
      </c>
      <c r="D5078" s="6">
        <v>1.5740000000000001E-2</v>
      </c>
      <c r="E5078" s="10">
        <f t="shared" si="639"/>
        <v>2.8720478519415088E-2</v>
      </c>
      <c r="F5078">
        <f t="shared" si="640"/>
        <v>1.0291368884002199</v>
      </c>
      <c r="G5078">
        <f t="shared" si="637"/>
        <v>1.8695461696555462</v>
      </c>
      <c r="H5078">
        <f t="shared" si="633"/>
        <v>2.1797473077158357E-2</v>
      </c>
      <c r="I5078" t="str">
        <f t="shared" si="638"/>
        <v>2020</v>
      </c>
      <c r="J5078">
        <f t="shared" si="636"/>
        <v>-0.21197363403248923</v>
      </c>
      <c r="K5078">
        <f t="shared" si="634"/>
        <v>-0.10584929653839814</v>
      </c>
      <c r="L5078">
        <f t="shared" si="635"/>
        <v>0</v>
      </c>
    </row>
    <row r="5079" spans="1:12" x14ac:dyDescent="0.3">
      <c r="A5079">
        <v>5078</v>
      </c>
      <c r="B5079" s="5" t="s">
        <v>1059</v>
      </c>
      <c r="C5079" s="6">
        <v>1.861</v>
      </c>
      <c r="D5079" s="6">
        <v>1.562E-2</v>
      </c>
      <c r="E5079" s="10">
        <f t="shared" si="639"/>
        <v>-5.8934003952866897E-3</v>
      </c>
      <c r="F5079">
        <f t="shared" si="640"/>
        <v>0.99412393162393153</v>
      </c>
      <c r="G5079">
        <f t="shared" si="637"/>
        <v>1.8585791742292468</v>
      </c>
      <c r="H5079">
        <f t="shared" si="633"/>
        <v>2.0830446683478061E-2</v>
      </c>
      <c r="I5079" t="str">
        <f t="shared" si="638"/>
        <v>2020</v>
      </c>
      <c r="J5079">
        <f t="shared" si="636"/>
        <v>-0.20138130462038181</v>
      </c>
      <c r="K5079">
        <f t="shared" si="634"/>
        <v>-9.4882301112098721E-2</v>
      </c>
      <c r="L5079">
        <f t="shared" si="635"/>
        <v>0</v>
      </c>
    </row>
    <row r="5080" spans="1:12" x14ac:dyDescent="0.3">
      <c r="A5080">
        <v>5079</v>
      </c>
      <c r="B5080" s="5" t="s">
        <v>1057</v>
      </c>
      <c r="C5080" s="6">
        <v>1.8620000000000001</v>
      </c>
      <c r="D5080" s="6">
        <v>1.5740000000000001E-2</v>
      </c>
      <c r="E5080" s="10">
        <f t="shared" si="639"/>
        <v>5.3720119476163473E-4</v>
      </c>
      <c r="F5080">
        <f t="shared" si="640"/>
        <v>1.000537345513165</v>
      </c>
      <c r="G5080">
        <f t="shared" si="637"/>
        <v>1.8595592777236254</v>
      </c>
      <c r="H5080">
        <f t="shared" si="633"/>
        <v>2.0000026652990631E-2</v>
      </c>
      <c r="I5080" t="str">
        <f t="shared" si="638"/>
        <v>2020</v>
      </c>
      <c r="J5080">
        <f t="shared" si="636"/>
        <v>-0.19345506378200356</v>
      </c>
      <c r="K5080">
        <f t="shared" si="634"/>
        <v>-9.5862404606477325E-2</v>
      </c>
      <c r="L5080">
        <f t="shared" si="635"/>
        <v>0</v>
      </c>
    </row>
    <row r="5081" spans="1:12" x14ac:dyDescent="0.3">
      <c r="A5081">
        <v>5080</v>
      </c>
      <c r="B5081" s="5" t="s">
        <v>1055</v>
      </c>
      <c r="C5081" s="6">
        <v>1.8580000000000001</v>
      </c>
      <c r="D5081" s="6">
        <v>1.5640000000000001E-2</v>
      </c>
      <c r="E5081" s="10">
        <f t="shared" si="639"/>
        <v>-2.1505384632285844E-3</v>
      </c>
      <c r="F5081">
        <f t="shared" si="640"/>
        <v>0.99785177228786248</v>
      </c>
      <c r="G5081">
        <f t="shared" si="637"/>
        <v>1.8555799840529612</v>
      </c>
      <c r="H5081">
        <f t="shared" si="633"/>
        <v>1.7194507118290622E-2</v>
      </c>
      <c r="I5081" t="str">
        <f t="shared" si="638"/>
        <v>2020</v>
      </c>
      <c r="J5081">
        <f t="shared" si="636"/>
        <v>-0.16596209599079645</v>
      </c>
      <c r="K5081">
        <f t="shared" si="634"/>
        <v>-9.1883110935813139E-2</v>
      </c>
      <c r="L5081">
        <f t="shared" si="635"/>
        <v>0</v>
      </c>
    </row>
    <row r="5082" spans="1:12" x14ac:dyDescent="0.3">
      <c r="A5082">
        <v>5081</v>
      </c>
      <c r="B5082" s="5" t="s">
        <v>1053</v>
      </c>
      <c r="C5082" s="6">
        <v>1.766</v>
      </c>
      <c r="D5082" s="6">
        <v>1.566E-2</v>
      </c>
      <c r="E5082" s="10">
        <f t="shared" si="639"/>
        <v>-5.0783538209878562E-2</v>
      </c>
      <c r="F5082">
        <f t="shared" si="640"/>
        <v>0.95048439181916033</v>
      </c>
      <c r="G5082">
        <f t="shared" si="637"/>
        <v>1.7636968731171481</v>
      </c>
      <c r="H5082">
        <f t="shared" si="633"/>
        <v>1.8769114122093061E-2</v>
      </c>
      <c r="I5082" t="str">
        <f t="shared" si="638"/>
        <v>2020</v>
      </c>
      <c r="J5082">
        <f t="shared" si="636"/>
        <v>-0.17218972027456028</v>
      </c>
      <c r="K5082">
        <f t="shared" si="634"/>
        <v>2.1951964091275533E-2</v>
      </c>
      <c r="L5082">
        <f t="shared" si="635"/>
        <v>0</v>
      </c>
    </row>
    <row r="5083" spans="1:12" x14ac:dyDescent="0.3">
      <c r="A5083">
        <v>5082</v>
      </c>
      <c r="B5083" s="5" t="s">
        <v>1051</v>
      </c>
      <c r="C5083" s="6">
        <v>1.788</v>
      </c>
      <c r="D5083" s="6">
        <v>1.5789999999999998E-2</v>
      </c>
      <c r="E5083" s="10">
        <f t="shared" si="639"/>
        <v>1.2380574569554239E-2</v>
      </c>
      <c r="F5083">
        <f t="shared" si="640"/>
        <v>1.012457531143828</v>
      </c>
      <c r="G5083">
        <f t="shared" si="637"/>
        <v>1.7856488372084236</v>
      </c>
      <c r="H5083">
        <f t="shared" si="633"/>
        <v>1.9046276525015216E-2</v>
      </c>
      <c r="I5083" t="str">
        <f t="shared" si="638"/>
        <v>2020</v>
      </c>
      <c r="J5083">
        <f t="shared" si="636"/>
        <v>-0.17690725398790513</v>
      </c>
      <c r="K5083">
        <f t="shared" si="634"/>
        <v>3.7937873930573796E-2</v>
      </c>
      <c r="L5083">
        <f t="shared" si="635"/>
        <v>0</v>
      </c>
    </row>
    <row r="5084" spans="1:12" x14ac:dyDescent="0.3">
      <c r="A5084">
        <v>5083</v>
      </c>
      <c r="B5084" s="5" t="s">
        <v>1049</v>
      </c>
      <c r="C5084" s="6">
        <v>1.8440000000000001</v>
      </c>
      <c r="D5084" s="6">
        <v>1.5769999999999999E-2</v>
      </c>
      <c r="E5084" s="10">
        <f t="shared" si="639"/>
        <v>3.0839448383079712E-2</v>
      </c>
      <c r="F5084">
        <f t="shared" si="640"/>
        <v>1.0313199105145414</v>
      </c>
      <c r="G5084">
        <f t="shared" si="637"/>
        <v>1.8415782682947426</v>
      </c>
      <c r="H5084">
        <f t="shared" si="633"/>
        <v>2.0245165683037528E-2</v>
      </c>
      <c r="I5084" t="str">
        <f t="shared" si="638"/>
        <v>2020</v>
      </c>
      <c r="J5084">
        <f t="shared" si="636"/>
        <v>-0.19393268812159875</v>
      </c>
      <c r="K5084">
        <f t="shared" si="634"/>
        <v>-2.2880376904056421E-2</v>
      </c>
      <c r="L5084">
        <f t="shared" si="635"/>
        <v>0</v>
      </c>
    </row>
    <row r="5085" spans="1:12" x14ac:dyDescent="0.3">
      <c r="A5085">
        <v>5084</v>
      </c>
      <c r="B5085" s="5" t="s">
        <v>1047</v>
      </c>
      <c r="C5085" s="6">
        <v>1.8260000000000001</v>
      </c>
      <c r="D5085" s="6">
        <v>1.5869999999999999E-2</v>
      </c>
      <c r="E5085" s="10">
        <f t="shared" si="639"/>
        <v>-9.8093429616254099E-3</v>
      </c>
      <c r="F5085">
        <f t="shared" si="640"/>
        <v>0.99023861171366589</v>
      </c>
      <c r="G5085">
        <f t="shared" si="637"/>
        <v>1.8235867111389974</v>
      </c>
      <c r="H5085">
        <f t="shared" si="633"/>
        <v>1.9875703846825198E-2</v>
      </c>
      <c r="I5085" t="str">
        <f t="shared" si="638"/>
        <v>2020</v>
      </c>
      <c r="J5085">
        <f t="shared" si="636"/>
        <v>-0.18853345935689986</v>
      </c>
      <c r="K5085">
        <f t="shared" si="634"/>
        <v>-7.3708265571043263E-2</v>
      </c>
      <c r="L5085">
        <f t="shared" si="635"/>
        <v>0</v>
      </c>
    </row>
    <row r="5086" spans="1:12" x14ac:dyDescent="0.3">
      <c r="A5086">
        <v>5085</v>
      </c>
      <c r="B5086" s="5" t="s">
        <v>1045</v>
      </c>
      <c r="C5086" s="6">
        <v>1.837</v>
      </c>
      <c r="D5086" s="6">
        <v>1.5769999999999999E-2</v>
      </c>
      <c r="E5086" s="10">
        <f t="shared" si="639"/>
        <v>6.0060240602117284E-3</v>
      </c>
      <c r="F5086">
        <f t="shared" si="640"/>
        <v>1.006024096385542</v>
      </c>
      <c r="G5086">
        <f t="shared" si="637"/>
        <v>1.8345874614194371</v>
      </c>
      <c r="H5086">
        <f t="shared" si="633"/>
        <v>1.9914017609351985E-2</v>
      </c>
      <c r="I5086" t="str">
        <f t="shared" si="638"/>
        <v>2020</v>
      </c>
      <c r="J5086">
        <f t="shared" si="636"/>
        <v>-0.19003640601195942</v>
      </c>
      <c r="K5086">
        <f t="shared" si="634"/>
        <v>-0.15238977958935962</v>
      </c>
      <c r="L5086">
        <f t="shared" si="635"/>
        <v>0</v>
      </c>
    </row>
    <row r="5087" spans="1:12" x14ac:dyDescent="0.3">
      <c r="A5087">
        <v>5086</v>
      </c>
      <c r="B5087" s="5" t="s">
        <v>1043</v>
      </c>
      <c r="C5087" s="6">
        <v>1.93</v>
      </c>
      <c r="D5087" s="6">
        <v>1.5765999999999999E-2</v>
      </c>
      <c r="E5087" s="10">
        <f t="shared" si="639"/>
        <v>4.9386196683805492E-2</v>
      </c>
      <c r="F5087">
        <f t="shared" si="640"/>
        <v>1.0506260206859008</v>
      </c>
      <c r="G5087">
        <f t="shared" si="637"/>
        <v>1.9274659666799003</v>
      </c>
      <c r="H5087">
        <f t="shared" si="633"/>
        <v>2.2224804618515899E-2</v>
      </c>
      <c r="I5087" t="str">
        <f t="shared" si="638"/>
        <v>2020</v>
      </c>
      <c r="J5087">
        <f t="shared" si="636"/>
        <v>-0.22282513112210142</v>
      </c>
      <c r="K5087">
        <f t="shared" si="634"/>
        <v>-0.24526828484982288</v>
      </c>
      <c r="L5087">
        <f t="shared" si="635"/>
        <v>1</v>
      </c>
    </row>
    <row r="5088" spans="1:12" x14ac:dyDescent="0.3">
      <c r="A5088">
        <v>5087</v>
      </c>
      <c r="B5088" s="5" t="s">
        <v>1041</v>
      </c>
      <c r="C5088" s="6">
        <v>1.9810000000000001</v>
      </c>
      <c r="D5088" s="6">
        <v>1.5769999999999999E-2</v>
      </c>
      <c r="E5088" s="10">
        <f t="shared" si="639"/>
        <v>2.6081764799619697E-2</v>
      </c>
      <c r="F5088">
        <f t="shared" si="640"/>
        <v>1.0264248704663212</v>
      </c>
      <c r="G5088">
        <f t="shared" si="637"/>
        <v>1.9783983457114345</v>
      </c>
      <c r="H5088">
        <f t="shared" si="633"/>
        <v>2.2690956756572615E-2</v>
      </c>
      <c r="I5088" t="str">
        <f t="shared" si="638"/>
        <v>2020</v>
      </c>
      <c r="J5088">
        <f t="shared" si="636"/>
        <v>-0.23351030385351898</v>
      </c>
      <c r="K5088">
        <f t="shared" si="634"/>
        <v>-0.29620066388135702</v>
      </c>
      <c r="L5088">
        <f t="shared" si="635"/>
        <v>1</v>
      </c>
    </row>
    <row r="5089" spans="1:12" x14ac:dyDescent="0.3">
      <c r="A5089">
        <v>5088</v>
      </c>
      <c r="B5089" s="5" t="s">
        <v>1039</v>
      </c>
      <c r="C5089" s="6">
        <v>1.9550000000000001</v>
      </c>
      <c r="D5089" s="6">
        <v>1.5789999999999998E-2</v>
      </c>
      <c r="E5089" s="10">
        <f t="shared" si="639"/>
        <v>-1.3211574279084782E-2</v>
      </c>
      <c r="F5089">
        <f t="shared" si="640"/>
        <v>0.98687531549722363</v>
      </c>
      <c r="G5089">
        <f t="shared" si="637"/>
        <v>1.952429237551716</v>
      </c>
      <c r="H5089">
        <f t="shared" ref="H5089:H5152" si="641">SQRT(_xlfn.VAR.S(E5060:E5089))</f>
        <v>2.2735563014842721E-2</v>
      </c>
      <c r="I5089" t="str">
        <f t="shared" si="638"/>
        <v>2020</v>
      </c>
      <c r="J5089">
        <f t="shared" si="636"/>
        <v>-0.23089818364156023</v>
      </c>
      <c r="K5089">
        <f t="shared" ref="K5089:K5152" si="642">+MIN(G5090-G5089,G5091-G5089,G5092-G5089,G5093-G5089,G5094-G5089,G5095-G5089,G5096-G5089,G5097-G5089,G5098-G5089,G5099-G5089)</f>
        <v>-0.27023155572163859</v>
      </c>
      <c r="L5089">
        <f t="shared" ref="L5089:L5152" si="643">+IF(K5089&lt;J5089,1,0)</f>
        <v>1</v>
      </c>
    </row>
    <row r="5090" spans="1:12" x14ac:dyDescent="0.3">
      <c r="A5090">
        <v>5089</v>
      </c>
      <c r="B5090" s="5" t="s">
        <v>1037</v>
      </c>
      <c r="C5090" s="6">
        <v>1.92</v>
      </c>
      <c r="D5090" s="6">
        <v>1.5789999999999998E-2</v>
      </c>
      <c r="E5090" s="10">
        <f t="shared" si="639"/>
        <v>-1.8065007397639003E-2</v>
      </c>
      <c r="F5090">
        <f t="shared" si="640"/>
        <v>0.98209718670076718</v>
      </c>
      <c r="G5090">
        <f t="shared" si="637"/>
        <v>1.9174752614318642</v>
      </c>
      <c r="H5090">
        <f t="shared" si="641"/>
        <v>2.2722234411100231E-2</v>
      </c>
      <c r="I5090" t="str">
        <f t="shared" si="638"/>
        <v>2020</v>
      </c>
      <c r="J5090">
        <f t="shared" ref="J5090:J5153" si="644">-G5090*$P$3*$Q$3*H5090</f>
        <v>-0.22663151710365742</v>
      </c>
      <c r="K5090">
        <f t="shared" si="642"/>
        <v>-0.23527757960178675</v>
      </c>
      <c r="L5090">
        <f t="shared" si="643"/>
        <v>1</v>
      </c>
    </row>
    <row r="5091" spans="1:12" x14ac:dyDescent="0.3">
      <c r="A5091">
        <v>5090</v>
      </c>
      <c r="B5091" s="5" t="s">
        <v>1035</v>
      </c>
      <c r="C5091" s="6">
        <v>1.905</v>
      </c>
      <c r="D5091" s="6">
        <v>1.559E-2</v>
      </c>
      <c r="E5091" s="10">
        <f t="shared" si="639"/>
        <v>-7.8431774610258926E-3</v>
      </c>
      <c r="F5091">
        <f t="shared" si="640"/>
        <v>0.9921875</v>
      </c>
      <c r="G5091">
        <f t="shared" si="637"/>
        <v>1.9025266944659305</v>
      </c>
      <c r="H5091">
        <f t="shared" si="641"/>
        <v>2.2397081305866068E-2</v>
      </c>
      <c r="I5091" t="str">
        <f t="shared" si="638"/>
        <v>2020</v>
      </c>
      <c r="J5091">
        <f t="shared" si="644"/>
        <v>-0.22164691262319514</v>
      </c>
      <c r="K5091">
        <f t="shared" si="642"/>
        <v>-0.22032901263585303</v>
      </c>
      <c r="L5091">
        <f t="shared" si="643"/>
        <v>0</v>
      </c>
    </row>
    <row r="5092" spans="1:12" x14ac:dyDescent="0.3">
      <c r="A5092">
        <v>5091</v>
      </c>
      <c r="B5092" s="5" t="s">
        <v>1033</v>
      </c>
      <c r="C5092" s="6">
        <v>1.827</v>
      </c>
      <c r="D5092" s="6">
        <v>1.5480000000000001E-2</v>
      </c>
      <c r="E5092" s="10">
        <f t="shared" si="639"/>
        <v>-4.180673118279471E-2</v>
      </c>
      <c r="F5092">
        <f t="shared" si="640"/>
        <v>0.95905511811023614</v>
      </c>
      <c r="G5092">
        <f t="shared" si="637"/>
        <v>1.824644689501894</v>
      </c>
      <c r="H5092">
        <f t="shared" si="641"/>
        <v>2.3386200586459557E-2</v>
      </c>
      <c r="I5092" t="str">
        <f t="shared" si="638"/>
        <v>2020</v>
      </c>
      <c r="J5092">
        <f t="shared" si="644"/>
        <v>-0.22196141176222331</v>
      </c>
      <c r="K5092">
        <f t="shared" si="642"/>
        <v>-0.14244700767181651</v>
      </c>
      <c r="L5092">
        <f t="shared" si="643"/>
        <v>0</v>
      </c>
    </row>
    <row r="5093" spans="1:12" x14ac:dyDescent="0.3">
      <c r="A5093">
        <v>5092</v>
      </c>
      <c r="B5093" s="5" t="s">
        <v>1031</v>
      </c>
      <c r="C5093" s="6">
        <v>1.847</v>
      </c>
      <c r="D5093" s="6">
        <v>1.5309999999999999E-2</v>
      </c>
      <c r="E5093" s="10">
        <f t="shared" si="639"/>
        <v>1.0887423821233306E-2</v>
      </c>
      <c r="F5093">
        <f t="shared" si="640"/>
        <v>1.0109469074986317</v>
      </c>
      <c r="G5093">
        <f t="shared" si="637"/>
        <v>1.8446450384220141</v>
      </c>
      <c r="H5093">
        <f t="shared" si="641"/>
        <v>2.3542432352735971E-2</v>
      </c>
      <c r="I5093" t="str">
        <f t="shared" si="638"/>
        <v>2020</v>
      </c>
      <c r="J5093">
        <f t="shared" si="644"/>
        <v>-0.22589345079996379</v>
      </c>
      <c r="K5093">
        <f t="shared" si="642"/>
        <v>-0.16244735659193665</v>
      </c>
      <c r="L5093">
        <f t="shared" si="643"/>
        <v>0</v>
      </c>
    </row>
    <row r="5094" spans="1:12" x14ac:dyDescent="0.3">
      <c r="A5094">
        <v>5093</v>
      </c>
      <c r="B5094" s="5" t="s">
        <v>1029</v>
      </c>
      <c r="C5094" s="6">
        <v>1.821</v>
      </c>
      <c r="D5094" s="6">
        <v>1.5180000000000001E-2</v>
      </c>
      <c r="E5094" s="10">
        <f t="shared" si="639"/>
        <v>-1.4176900471632059E-2</v>
      </c>
      <c r="F5094">
        <f t="shared" si="640"/>
        <v>0.98592311857065507</v>
      </c>
      <c r="G5094">
        <f t="shared" si="637"/>
        <v>1.8186978913906862</v>
      </c>
      <c r="H5094">
        <f t="shared" si="641"/>
        <v>2.3109360243328939E-2</v>
      </c>
      <c r="I5094" t="str">
        <f t="shared" si="638"/>
        <v>2020</v>
      </c>
      <c r="J5094">
        <f t="shared" si="644"/>
        <v>-0.21861904184877723</v>
      </c>
      <c r="K5094">
        <f t="shared" si="642"/>
        <v>-0.13650020956060871</v>
      </c>
      <c r="L5094">
        <f t="shared" si="643"/>
        <v>0</v>
      </c>
    </row>
    <row r="5095" spans="1:12" x14ac:dyDescent="0.3">
      <c r="A5095">
        <v>5094</v>
      </c>
      <c r="B5095" s="5" t="s">
        <v>1027</v>
      </c>
      <c r="C5095" s="6">
        <v>1.752</v>
      </c>
      <c r="D5095" s="6">
        <v>1.4539999999999999E-2</v>
      </c>
      <c r="E5095" s="10">
        <f t="shared" si="639"/>
        <v>-3.8627808231271224E-2</v>
      </c>
      <c r="F5095">
        <f t="shared" si="640"/>
        <v>0.96210873146622733</v>
      </c>
      <c r="G5095">
        <f t="shared" si="637"/>
        <v>1.7498784455679541</v>
      </c>
      <c r="H5095">
        <f t="shared" si="641"/>
        <v>2.3754967557980285E-2</v>
      </c>
      <c r="I5095" t="str">
        <f t="shared" si="638"/>
        <v>2020</v>
      </c>
      <c r="J5095">
        <f t="shared" si="644"/>
        <v>-0.21622296775264616</v>
      </c>
      <c r="K5095">
        <f t="shared" si="642"/>
        <v>-6.7680763737876681E-2</v>
      </c>
      <c r="L5095">
        <f t="shared" si="643"/>
        <v>0</v>
      </c>
    </row>
    <row r="5096" spans="1:12" x14ac:dyDescent="0.3">
      <c r="A5096">
        <v>5095</v>
      </c>
      <c r="B5096" s="5" t="s">
        <v>1025</v>
      </c>
      <c r="C5096" s="6">
        <v>1.6839999999999999</v>
      </c>
      <c r="D5096" s="6">
        <v>1.2849999999999999E-2</v>
      </c>
      <c r="E5096" s="10">
        <f t="shared" si="639"/>
        <v>-3.9586076694064797E-2</v>
      </c>
      <c r="F5096">
        <f t="shared" si="640"/>
        <v>0.96118721461187207</v>
      </c>
      <c r="G5096">
        <f t="shared" si="637"/>
        <v>1.6821976818300775</v>
      </c>
      <c r="H5096">
        <f t="shared" si="641"/>
        <v>2.3909093197272427E-2</v>
      </c>
      <c r="I5096" t="str">
        <f t="shared" si="638"/>
        <v>2020</v>
      </c>
      <c r="J5096">
        <f t="shared" si="644"/>
        <v>-0.20920864933770481</v>
      </c>
      <c r="K5096">
        <f t="shared" si="642"/>
        <v>2.5126368627095275E-2</v>
      </c>
      <c r="L5096">
        <f t="shared" si="643"/>
        <v>0</v>
      </c>
    </row>
    <row r="5097" spans="1:12" x14ac:dyDescent="0.3">
      <c r="A5097">
        <v>5096</v>
      </c>
      <c r="B5097" s="5" t="s">
        <v>1023</v>
      </c>
      <c r="C5097" s="6">
        <v>1.756</v>
      </c>
      <c r="D5097" s="6">
        <v>1.1690000000000001E-2</v>
      </c>
      <c r="E5097" s="10">
        <f t="shared" si="639"/>
        <v>4.1866579392790072E-2</v>
      </c>
      <c r="F5097">
        <f t="shared" si="640"/>
        <v>1.0427553444180524</v>
      </c>
      <c r="G5097">
        <f t="shared" si="637"/>
        <v>1.7542901962854431</v>
      </c>
      <c r="H5097">
        <f t="shared" si="641"/>
        <v>2.4858997790938791E-2</v>
      </c>
      <c r="I5097" t="str">
        <f t="shared" si="638"/>
        <v>2020</v>
      </c>
      <c r="J5097">
        <f t="shared" si="644"/>
        <v>-0.22684256674129408</v>
      </c>
      <c r="K5097">
        <f t="shared" si="642"/>
        <v>-4.6966145828270411E-2</v>
      </c>
      <c r="L5097">
        <f t="shared" si="643"/>
        <v>0</v>
      </c>
    </row>
    <row r="5098" spans="1:12" x14ac:dyDescent="0.3">
      <c r="A5098">
        <v>5097</v>
      </c>
      <c r="B5098" s="5" t="s">
        <v>1021</v>
      </c>
      <c r="C5098" s="6">
        <v>1.8</v>
      </c>
      <c r="D5098" s="6">
        <v>9.5300000000000003E-3</v>
      </c>
      <c r="E5098" s="10">
        <f t="shared" si="639"/>
        <v>2.4748169689194174E-2</v>
      </c>
      <c r="F5098">
        <f t="shared" si="640"/>
        <v>1.0250569476082005</v>
      </c>
      <c r="G5098">
        <f t="shared" si="637"/>
        <v>1.7985710674803903</v>
      </c>
      <c r="H5098">
        <f t="shared" si="641"/>
        <v>2.5097158912187712E-2</v>
      </c>
      <c r="I5098" t="str">
        <f t="shared" si="638"/>
        <v>2020</v>
      </c>
      <c r="J5098">
        <f t="shared" si="644"/>
        <v>-0.2347965244823578</v>
      </c>
      <c r="K5098">
        <f t="shared" si="642"/>
        <v>-9.124701702321758E-2</v>
      </c>
      <c r="L5098">
        <f t="shared" si="643"/>
        <v>0</v>
      </c>
    </row>
    <row r="5099" spans="1:12" x14ac:dyDescent="0.3">
      <c r="A5099">
        <v>5098</v>
      </c>
      <c r="B5099" s="5" t="s">
        <v>1019</v>
      </c>
      <c r="C5099" s="6">
        <v>1.827</v>
      </c>
      <c r="D5099" s="6">
        <v>7.0599999999999994E-3</v>
      </c>
      <c r="E5099" s="10">
        <f t="shared" si="639"/>
        <v>1.4888612493750559E-2</v>
      </c>
      <c r="F5099">
        <f t="shared" si="640"/>
        <v>1.0149999999999999</v>
      </c>
      <c r="G5099">
        <f t="shared" si="637"/>
        <v>1.8259254311333371</v>
      </c>
      <c r="H5099">
        <f t="shared" si="641"/>
        <v>2.5250496427529408E-2</v>
      </c>
      <c r="I5099" t="str">
        <f t="shared" si="638"/>
        <v>2020</v>
      </c>
      <c r="J5099">
        <f t="shared" si="644"/>
        <v>-0.23982389872033469</v>
      </c>
      <c r="K5099">
        <f t="shared" si="642"/>
        <v>-0.22195216424389375</v>
      </c>
      <c r="L5099">
        <f t="shared" si="643"/>
        <v>0</v>
      </c>
    </row>
    <row r="5100" spans="1:12" x14ac:dyDescent="0.3">
      <c r="A5100">
        <v>5099</v>
      </c>
      <c r="B5100" s="5" t="s">
        <v>1017</v>
      </c>
      <c r="C5100" s="6">
        <v>1.772</v>
      </c>
      <c r="D5100" s="6">
        <v>6.2500000000000003E-3</v>
      </c>
      <c r="E5100" s="10">
        <f t="shared" si="639"/>
        <v>-3.0566425212980457E-2</v>
      </c>
      <c r="F5100">
        <f t="shared" si="640"/>
        <v>0.969896004378763</v>
      </c>
      <c r="G5100">
        <f t="shared" si="637"/>
        <v>1.7710773236344945</v>
      </c>
      <c r="H5100">
        <f t="shared" si="641"/>
        <v>2.5684366006209412E-2</v>
      </c>
      <c r="I5100" t="str">
        <f t="shared" si="638"/>
        <v>2020</v>
      </c>
      <c r="J5100">
        <f t="shared" si="644"/>
        <v>-0.23661696153615377</v>
      </c>
      <c r="K5100">
        <f t="shared" si="642"/>
        <v>-0.16710405674505124</v>
      </c>
      <c r="L5100">
        <f t="shared" si="643"/>
        <v>0</v>
      </c>
    </row>
    <row r="5101" spans="1:12" x14ac:dyDescent="0.3">
      <c r="A5101">
        <v>5100</v>
      </c>
      <c r="B5101" s="5" t="s">
        <v>1015</v>
      </c>
      <c r="C5101" s="6">
        <v>1.708</v>
      </c>
      <c r="D5101" s="6">
        <v>4.7499999999999999E-3</v>
      </c>
      <c r="E5101" s="10">
        <f t="shared" si="639"/>
        <v>-3.6785756816511105E-2</v>
      </c>
      <c r="F5101">
        <f t="shared" si="640"/>
        <v>0.963882618510158</v>
      </c>
      <c r="G5101">
        <f t="shared" si="637"/>
        <v>1.7073240504571727</v>
      </c>
      <c r="H5101">
        <f t="shared" si="641"/>
        <v>2.6303524779034408E-2</v>
      </c>
      <c r="I5101" t="str">
        <f t="shared" si="638"/>
        <v>2020</v>
      </c>
      <c r="J5101">
        <f t="shared" si="644"/>
        <v>-0.23359815500927103</v>
      </c>
      <c r="K5101">
        <f t="shared" si="642"/>
        <v>-0.10337484298628663</v>
      </c>
      <c r="L5101">
        <f t="shared" si="643"/>
        <v>0</v>
      </c>
    </row>
    <row r="5102" spans="1:12" x14ac:dyDescent="0.3">
      <c r="A5102">
        <v>5101</v>
      </c>
      <c r="B5102" s="5" t="s">
        <v>1013</v>
      </c>
      <c r="C5102" s="6">
        <v>1.778</v>
      </c>
      <c r="D5102" s="6">
        <v>3.8300000000000001E-3</v>
      </c>
      <c r="E5102" s="10">
        <f t="shared" si="639"/>
        <v>4.0166041725334653E-2</v>
      </c>
      <c r="F5102">
        <f t="shared" si="640"/>
        <v>1.040983606557377</v>
      </c>
      <c r="G5102">
        <f t="shared" si="637"/>
        <v>1.7774326122171169</v>
      </c>
      <c r="H5102">
        <f t="shared" si="641"/>
        <v>2.7452927790166375E-2</v>
      </c>
      <c r="I5102" t="str">
        <f t="shared" si="638"/>
        <v>2020</v>
      </c>
      <c r="J5102">
        <f t="shared" si="644"/>
        <v>-0.25381735417541668</v>
      </c>
      <c r="K5102">
        <f t="shared" si="642"/>
        <v>-0.17547266171649589</v>
      </c>
      <c r="L5102">
        <f t="shared" si="643"/>
        <v>0</v>
      </c>
    </row>
    <row r="5103" spans="1:12" x14ac:dyDescent="0.3">
      <c r="A5103">
        <v>5102</v>
      </c>
      <c r="B5103" s="5" t="s">
        <v>1011</v>
      </c>
      <c r="C5103" s="6">
        <v>1.9359999999999999</v>
      </c>
      <c r="D5103" s="6">
        <v>4.2599999999999999E-3</v>
      </c>
      <c r="E5103" s="10">
        <f t="shared" si="639"/>
        <v>8.5134851762672437E-2</v>
      </c>
      <c r="F5103">
        <f t="shared" si="640"/>
        <v>1.0888638920134983</v>
      </c>
      <c r="G5103">
        <f t="shared" si="637"/>
        <v>1.9353128419777654</v>
      </c>
      <c r="H5103">
        <f t="shared" si="641"/>
        <v>3.1610382465224636E-2</v>
      </c>
      <c r="I5103" t="str">
        <f t="shared" si="638"/>
        <v>2020</v>
      </c>
      <c r="J5103">
        <f t="shared" si="644"/>
        <v>-0.31821484030276231</v>
      </c>
      <c r="K5103">
        <f t="shared" si="642"/>
        <v>-0.33335289147714442</v>
      </c>
      <c r="L5103">
        <f t="shared" si="643"/>
        <v>1</v>
      </c>
    </row>
    <row r="5104" spans="1:12" x14ac:dyDescent="0.3">
      <c r="A5104">
        <v>5103</v>
      </c>
      <c r="B5104" s="5" t="s">
        <v>1009</v>
      </c>
      <c r="C5104" s="6">
        <v>1.8779999999999999</v>
      </c>
      <c r="D5104" s="6">
        <v>4.3400000000000001E-3</v>
      </c>
      <c r="E5104" s="10">
        <f t="shared" si="639"/>
        <v>-3.0416608068314092E-2</v>
      </c>
      <c r="F5104">
        <f t="shared" si="640"/>
        <v>0.9700413223140496</v>
      </c>
      <c r="G5104">
        <f t="shared" si="637"/>
        <v>1.8773209128090025</v>
      </c>
      <c r="H5104">
        <f t="shared" si="641"/>
        <v>3.1626877933372211E-2</v>
      </c>
      <c r="I5104" t="str">
        <f t="shared" si="638"/>
        <v>2020</v>
      </c>
      <c r="J5104">
        <f t="shared" si="644"/>
        <v>-0.30884056698408696</v>
      </c>
      <c r="K5104">
        <f t="shared" si="642"/>
        <v>-0.27536096230838147</v>
      </c>
      <c r="L5104">
        <f t="shared" si="643"/>
        <v>0</v>
      </c>
    </row>
    <row r="5105" spans="1:12" x14ac:dyDescent="0.3">
      <c r="A5105">
        <v>5104</v>
      </c>
      <c r="B5105" s="5" t="s">
        <v>1007</v>
      </c>
      <c r="C5105" s="6">
        <v>1.841</v>
      </c>
      <c r="D5105" s="6">
        <v>3.2700000000000003E-3</v>
      </c>
      <c r="E5105" s="10">
        <f t="shared" si="639"/>
        <v>-1.9898478535130302E-2</v>
      </c>
      <c r="F5105">
        <f t="shared" si="640"/>
        <v>0.98029818956336534</v>
      </c>
      <c r="G5105">
        <f t="shared" si="637"/>
        <v>1.8404983958466696</v>
      </c>
      <c r="H5105">
        <f t="shared" si="641"/>
        <v>3.1475752614555604E-2</v>
      </c>
      <c r="I5105" t="str">
        <f t="shared" si="638"/>
        <v>2020</v>
      </c>
      <c r="J5105">
        <f t="shared" si="644"/>
        <v>-0.30133603337266268</v>
      </c>
      <c r="K5105">
        <f t="shared" si="642"/>
        <v>-0.23853844534604862</v>
      </c>
      <c r="L5105">
        <f t="shared" si="643"/>
        <v>0</v>
      </c>
    </row>
    <row r="5106" spans="1:12" x14ac:dyDescent="0.3">
      <c r="A5106">
        <v>5105</v>
      </c>
      <c r="B5106" s="5" t="s">
        <v>1005</v>
      </c>
      <c r="C5106" s="6">
        <v>1.869</v>
      </c>
      <c r="D5106" s="6">
        <v>2.7600000000000003E-3</v>
      </c>
      <c r="E5106" s="10">
        <f t="shared" si="639"/>
        <v>1.5094626222484888E-2</v>
      </c>
      <c r="F5106">
        <f t="shared" si="640"/>
        <v>1.0152091254752851</v>
      </c>
      <c r="G5106">
        <f t="shared" si="637"/>
        <v>1.8685701794312601</v>
      </c>
      <c r="H5106">
        <f t="shared" si="641"/>
        <v>3.1573603073128072E-2</v>
      </c>
      <c r="I5106" t="str">
        <f t="shared" si="638"/>
        <v>2020</v>
      </c>
      <c r="J5106">
        <f t="shared" si="644"/>
        <v>-0.30688316121214654</v>
      </c>
      <c r="K5106">
        <f t="shared" si="642"/>
        <v>-0.26661022893063913</v>
      </c>
      <c r="L5106">
        <f t="shared" si="643"/>
        <v>0</v>
      </c>
    </row>
    <row r="5107" spans="1:12" x14ac:dyDescent="0.3">
      <c r="A5107">
        <v>5106</v>
      </c>
      <c r="B5107" s="5" t="s">
        <v>1003</v>
      </c>
      <c r="C5107" s="6">
        <v>1.8149999999999999</v>
      </c>
      <c r="D5107" s="6">
        <v>2.2300000000000002E-3</v>
      </c>
      <c r="E5107" s="10">
        <f t="shared" si="639"/>
        <v>-2.9318060756611686E-2</v>
      </c>
      <c r="F5107">
        <f t="shared" si="640"/>
        <v>0.971107544141252</v>
      </c>
      <c r="G5107">
        <f t="shared" si="637"/>
        <v>1.814662743837689</v>
      </c>
      <c r="H5107">
        <f t="shared" si="641"/>
        <v>3.1965678489811113E-2</v>
      </c>
      <c r="I5107" t="str">
        <f t="shared" si="638"/>
        <v>2020</v>
      </c>
      <c r="J5107">
        <f t="shared" si="644"/>
        <v>-0.301730595991135</v>
      </c>
      <c r="K5107">
        <f t="shared" si="642"/>
        <v>-0.21270279333706799</v>
      </c>
      <c r="L5107">
        <f t="shared" si="643"/>
        <v>0</v>
      </c>
    </row>
    <row r="5108" spans="1:12" x14ac:dyDescent="0.3">
      <c r="A5108">
        <v>5107</v>
      </c>
      <c r="B5108" s="5" t="s">
        <v>1001</v>
      </c>
      <c r="C5108" s="6">
        <v>1.7290000000000001</v>
      </c>
      <c r="D5108" s="6">
        <v>2.0799999999999998E-3</v>
      </c>
      <c r="E5108" s="10">
        <f t="shared" si="639"/>
        <v>-4.8542261015660552E-2</v>
      </c>
      <c r="F5108">
        <f t="shared" si="640"/>
        <v>0.95261707988980726</v>
      </c>
      <c r="G5108">
        <f t="shared" si="637"/>
        <v>1.7287003326385884</v>
      </c>
      <c r="H5108">
        <f t="shared" si="641"/>
        <v>3.2670505019511638E-2</v>
      </c>
      <c r="I5108" t="str">
        <f t="shared" si="638"/>
        <v>2020</v>
      </c>
      <c r="J5108">
        <f t="shared" si="644"/>
        <v>-0.29377515494811479</v>
      </c>
      <c r="K5108">
        <f t="shared" si="642"/>
        <v>-0.12674038213796734</v>
      </c>
      <c r="L5108">
        <f t="shared" si="643"/>
        <v>0</v>
      </c>
    </row>
    <row r="5109" spans="1:12" x14ac:dyDescent="0.3">
      <c r="A5109">
        <v>5108</v>
      </c>
      <c r="B5109" s="5" t="s">
        <v>999</v>
      </c>
      <c r="C5109" s="6">
        <v>1.6040000000000001</v>
      </c>
      <c r="D5109" s="6">
        <v>2.0000000000000001E-4</v>
      </c>
      <c r="E5109" s="10">
        <f t="shared" si="639"/>
        <v>-7.5042697256830701E-2</v>
      </c>
      <c r="F5109">
        <f t="shared" si="640"/>
        <v>0.92770387507229612</v>
      </c>
      <c r="G5109">
        <f t="shared" si="637"/>
        <v>1.6039732668894433</v>
      </c>
      <c r="H5109">
        <f t="shared" si="641"/>
        <v>3.5245178529880988E-2</v>
      </c>
      <c r="I5109" t="str">
        <f t="shared" si="638"/>
        <v>2020</v>
      </c>
      <c r="J5109">
        <f t="shared" si="644"/>
        <v>-0.29406026283980374</v>
      </c>
      <c r="K5109">
        <f t="shared" si="642"/>
        <v>-1.7071128872001129E-2</v>
      </c>
      <c r="L5109">
        <f t="shared" si="643"/>
        <v>0</v>
      </c>
    </row>
    <row r="5110" spans="1:12" x14ac:dyDescent="0.3">
      <c r="A5110">
        <v>5109</v>
      </c>
      <c r="B5110" s="5" t="s">
        <v>997</v>
      </c>
      <c r="C5110" s="6">
        <v>1.6539999999999999</v>
      </c>
      <c r="D5110" s="6">
        <v>6.3000000000000003E-4</v>
      </c>
      <c r="E5110" s="10">
        <f t="shared" si="639"/>
        <v>3.0696087157176713E-2</v>
      </c>
      <c r="F5110">
        <f t="shared" si="640"/>
        <v>1.0311720698254363</v>
      </c>
      <c r="G5110">
        <f t="shared" si="637"/>
        <v>1.6539131672793788</v>
      </c>
      <c r="H5110">
        <f t="shared" si="641"/>
        <v>3.5832416144618871E-2</v>
      </c>
      <c r="I5110" t="str">
        <f t="shared" si="638"/>
        <v>2020</v>
      </c>
      <c r="J5110">
        <f t="shared" si="644"/>
        <v>-0.30826789620687051</v>
      </c>
      <c r="K5110">
        <f t="shared" si="642"/>
        <v>-0.10203732231311102</v>
      </c>
      <c r="L5110">
        <f t="shared" si="643"/>
        <v>0</v>
      </c>
    </row>
    <row r="5111" spans="1:12" x14ac:dyDescent="0.3">
      <c r="A5111">
        <v>5110</v>
      </c>
      <c r="B5111" s="5" t="s">
        <v>995</v>
      </c>
      <c r="C5111" s="6">
        <v>1.6040000000000001</v>
      </c>
      <c r="D5111" s="6">
        <v>3.7999999999999997E-4</v>
      </c>
      <c r="E5111" s="10">
        <f t="shared" si="639"/>
        <v>-3.0696087157176765E-2</v>
      </c>
      <c r="F5111">
        <f t="shared" si="640"/>
        <v>0.96977025392986704</v>
      </c>
      <c r="G5111">
        <f t="shared" si="637"/>
        <v>1.6039492074708861</v>
      </c>
      <c r="H5111">
        <f t="shared" si="641"/>
        <v>3.616053253938642E-2</v>
      </c>
      <c r="I5111" t="str">
        <f t="shared" si="638"/>
        <v>2020</v>
      </c>
      <c r="J5111">
        <f t="shared" si="644"/>
        <v>-0.3016927888308204</v>
      </c>
      <c r="K5111">
        <f t="shared" si="642"/>
        <v>-5.2073362504618359E-2</v>
      </c>
      <c r="L5111">
        <f t="shared" si="643"/>
        <v>0</v>
      </c>
    </row>
    <row r="5112" spans="1:12" x14ac:dyDescent="0.3">
      <c r="A5112">
        <v>5111</v>
      </c>
      <c r="B5112" s="5" t="s">
        <v>993</v>
      </c>
      <c r="C5112" s="6">
        <v>1.6020000000000001</v>
      </c>
      <c r="D5112" s="6">
        <v>2.9999999999999997E-4</v>
      </c>
      <c r="E5112" s="10">
        <f t="shared" si="639"/>
        <v>-1.247660798155252E-3</v>
      </c>
      <c r="F5112">
        <f t="shared" si="640"/>
        <v>0.99875311720698257</v>
      </c>
      <c r="G5112">
        <f t="shared" si="637"/>
        <v>1.601959950500621</v>
      </c>
      <c r="H5112">
        <f t="shared" si="641"/>
        <v>3.5108789934603341E-2</v>
      </c>
      <c r="I5112" t="str">
        <f t="shared" si="638"/>
        <v>2020</v>
      </c>
      <c r="J5112">
        <f t="shared" si="644"/>
        <v>-0.29255465731979213</v>
      </c>
      <c r="K5112">
        <f t="shared" si="642"/>
        <v>-5.0084105534353274E-2</v>
      </c>
      <c r="L5112">
        <f t="shared" si="643"/>
        <v>0</v>
      </c>
    </row>
    <row r="5113" spans="1:12" x14ac:dyDescent="0.3">
      <c r="A5113">
        <v>5112</v>
      </c>
      <c r="B5113" s="5" t="s">
        <v>991</v>
      </c>
      <c r="C5113" s="6">
        <v>1.653</v>
      </c>
      <c r="D5113" s="6">
        <v>2.8000000000000003E-4</v>
      </c>
      <c r="E5113" s="10">
        <f t="shared" si="639"/>
        <v>3.1338970192719619E-2</v>
      </c>
      <c r="F5113">
        <f t="shared" si="640"/>
        <v>1.0318352059925093</v>
      </c>
      <c r="G5113">
        <f t="shared" si="637"/>
        <v>1.6529614304499798</v>
      </c>
      <c r="H5113">
        <f t="shared" si="641"/>
        <v>3.5567440998004005E-2</v>
      </c>
      <c r="I5113" t="str">
        <f t="shared" si="638"/>
        <v>2020</v>
      </c>
      <c r="J5113">
        <f t="shared" si="644"/>
        <v>-0.3058122234591289</v>
      </c>
      <c r="K5113">
        <f t="shared" si="642"/>
        <v>-0.10108558548371205</v>
      </c>
      <c r="L5113">
        <f t="shared" si="643"/>
        <v>0</v>
      </c>
    </row>
    <row r="5114" spans="1:12" x14ac:dyDescent="0.3">
      <c r="A5114">
        <v>5113</v>
      </c>
      <c r="B5114" s="5" t="s">
        <v>989</v>
      </c>
      <c r="C5114" s="6">
        <v>1.659</v>
      </c>
      <c r="D5114" s="6">
        <v>-4.6000000000000001E-4</v>
      </c>
      <c r="E5114" s="10">
        <f t="shared" si="639"/>
        <v>3.623192369420331E-3</v>
      </c>
      <c r="F5114">
        <f t="shared" si="640"/>
        <v>1.0036297640653358</v>
      </c>
      <c r="G5114">
        <f t="shared" si="637"/>
        <v>1.6590635962189197</v>
      </c>
      <c r="H5114">
        <f t="shared" si="641"/>
        <v>3.5027656892216832E-2</v>
      </c>
      <c r="I5114" t="str">
        <f t="shared" si="638"/>
        <v>2020</v>
      </c>
      <c r="J5114">
        <f t="shared" si="644"/>
        <v>-0.30228292891114938</v>
      </c>
      <c r="K5114">
        <f t="shared" si="642"/>
        <v>-0.10718775125265201</v>
      </c>
      <c r="L5114">
        <f t="shared" si="643"/>
        <v>0</v>
      </c>
    </row>
    <row r="5115" spans="1:12" x14ac:dyDescent="0.3">
      <c r="A5115">
        <v>5114</v>
      </c>
      <c r="B5115" s="5" t="s">
        <v>987</v>
      </c>
      <c r="C5115" s="6">
        <v>1.637</v>
      </c>
      <c r="D5115" s="6">
        <v>-3.5000000000000005E-4</v>
      </c>
      <c r="E5115" s="10">
        <f t="shared" si="639"/>
        <v>-1.3349712819309632E-2</v>
      </c>
      <c r="F5115">
        <f t="shared" si="640"/>
        <v>0.9867389993972272</v>
      </c>
      <c r="G5115">
        <f t="shared" si="637"/>
        <v>1.6370477465296336</v>
      </c>
      <c r="H5115">
        <f t="shared" si="641"/>
        <v>3.5055515805568649E-2</v>
      </c>
      <c r="I5115" t="str">
        <f t="shared" si="638"/>
        <v>2020</v>
      </c>
      <c r="J5115">
        <f t="shared" si="644"/>
        <v>-0.29850884813272505</v>
      </c>
      <c r="K5115">
        <f t="shared" si="642"/>
        <v>-8.5171901563365848E-2</v>
      </c>
      <c r="L5115">
        <f t="shared" si="643"/>
        <v>0</v>
      </c>
    </row>
    <row r="5116" spans="1:12" x14ac:dyDescent="0.3">
      <c r="A5116">
        <v>5115</v>
      </c>
      <c r="B5116" s="5" t="s">
        <v>985</v>
      </c>
      <c r="C5116" s="6">
        <v>1.6339999999999999</v>
      </c>
      <c r="D5116" s="6">
        <v>1.4999999999999999E-4</v>
      </c>
      <c r="E5116" s="10">
        <f t="shared" si="639"/>
        <v>-1.8343019511867327E-3</v>
      </c>
      <c r="F5116">
        <f t="shared" si="640"/>
        <v>0.99816737935247402</v>
      </c>
      <c r="G5116">
        <f t="shared" si="637"/>
        <v>1.6339795751276556</v>
      </c>
      <c r="H5116">
        <f t="shared" si="641"/>
        <v>3.5010303678139967E-2</v>
      </c>
      <c r="I5116" t="str">
        <f t="shared" si="638"/>
        <v>2020</v>
      </c>
      <c r="J5116">
        <f t="shared" si="644"/>
        <v>-0.29756510577961659</v>
      </c>
      <c r="K5116">
        <f t="shared" si="642"/>
        <v>-8.2103730161387833E-2</v>
      </c>
      <c r="L5116">
        <f t="shared" si="643"/>
        <v>0</v>
      </c>
    </row>
    <row r="5117" spans="1:12" x14ac:dyDescent="0.3">
      <c r="A5117">
        <v>5116</v>
      </c>
      <c r="B5117" s="5" t="s">
        <v>983</v>
      </c>
      <c r="C5117" s="6">
        <v>1.69</v>
      </c>
      <c r="D5117" s="6">
        <v>5.2999999999999998E-4</v>
      </c>
      <c r="E5117" s="10">
        <f t="shared" si="639"/>
        <v>3.3697532497171098E-2</v>
      </c>
      <c r="F5117">
        <f t="shared" si="640"/>
        <v>1.0342717258261935</v>
      </c>
      <c r="G5117">
        <f t="shared" si="637"/>
        <v>1.6899253599816457</v>
      </c>
      <c r="H5117">
        <f t="shared" si="641"/>
        <v>3.4296759289750574E-2</v>
      </c>
      <c r="I5117" t="str">
        <f t="shared" si="638"/>
        <v>2020</v>
      </c>
      <c r="J5117">
        <f t="shared" si="644"/>
        <v>-0.30148111253739129</v>
      </c>
      <c r="K5117">
        <f t="shared" si="642"/>
        <v>-0.13804951501537799</v>
      </c>
      <c r="L5117">
        <f t="shared" si="643"/>
        <v>0</v>
      </c>
    </row>
    <row r="5118" spans="1:12" x14ac:dyDescent="0.3">
      <c r="A5118">
        <v>5117</v>
      </c>
      <c r="B5118" s="5" t="s">
        <v>981</v>
      </c>
      <c r="C5118" s="6">
        <v>1.64</v>
      </c>
      <c r="D5118" s="6">
        <v>1.32E-3</v>
      </c>
      <c r="E5118" s="10">
        <f t="shared" si="639"/>
        <v>-3.003228709887509E-2</v>
      </c>
      <c r="F5118">
        <f t="shared" si="640"/>
        <v>0.97041420118343191</v>
      </c>
      <c r="G5118">
        <f t="shared" si="637"/>
        <v>1.6398196099216362</v>
      </c>
      <c r="H5118">
        <f t="shared" si="641"/>
        <v>3.4105171504602329E-2</v>
      </c>
      <c r="I5118" t="str">
        <f t="shared" si="638"/>
        <v>2020</v>
      </c>
      <c r="J5118">
        <f t="shared" si="644"/>
        <v>-0.29090810014912749</v>
      </c>
      <c r="K5118">
        <f t="shared" si="642"/>
        <v>-8.7943764955368486E-2</v>
      </c>
      <c r="L5118">
        <f t="shared" si="643"/>
        <v>0</v>
      </c>
    </row>
    <row r="5119" spans="1:12" x14ac:dyDescent="0.3">
      <c r="A5119">
        <v>5118</v>
      </c>
      <c r="B5119" s="5" t="s">
        <v>979</v>
      </c>
      <c r="C5119" s="6">
        <v>1.587</v>
      </c>
      <c r="D5119" s="6">
        <v>7.3999999999999999E-4</v>
      </c>
      <c r="E5119" s="10">
        <f t="shared" si="639"/>
        <v>-3.2850800291834951E-2</v>
      </c>
      <c r="F5119">
        <f t="shared" si="640"/>
        <v>0.96768292682926838</v>
      </c>
      <c r="G5119">
        <f t="shared" si="637"/>
        <v>1.5869021380174422</v>
      </c>
      <c r="H5119">
        <f t="shared" si="641"/>
        <v>3.4429418639521099E-2</v>
      </c>
      <c r="I5119" t="str">
        <f t="shared" si="638"/>
        <v>2020</v>
      </c>
      <c r="J5119">
        <f t="shared" si="644"/>
        <v>-0.28419689931735603</v>
      </c>
      <c r="K5119">
        <f t="shared" si="642"/>
        <v>-3.502629305117444E-2</v>
      </c>
      <c r="L5119">
        <f t="shared" si="643"/>
        <v>0</v>
      </c>
    </row>
    <row r="5120" spans="1:12" x14ac:dyDescent="0.3">
      <c r="A5120">
        <v>5119</v>
      </c>
      <c r="B5120" s="5" t="s">
        <v>977</v>
      </c>
      <c r="C5120" s="6">
        <v>1.552</v>
      </c>
      <c r="D5120" s="6">
        <v>9.6000000000000002E-4</v>
      </c>
      <c r="E5120" s="10">
        <f t="shared" si="639"/>
        <v>-2.2301019783244926E-2</v>
      </c>
      <c r="F5120">
        <f t="shared" si="640"/>
        <v>0.97794580970384382</v>
      </c>
      <c r="G5120">
        <f t="shared" si="637"/>
        <v>1.5518758449662677</v>
      </c>
      <c r="H5120">
        <f t="shared" si="641"/>
        <v>3.4485209634273269E-2</v>
      </c>
      <c r="I5120" t="str">
        <f t="shared" si="638"/>
        <v>2020</v>
      </c>
      <c r="J5120">
        <f t="shared" si="644"/>
        <v>-0.27837443229375591</v>
      </c>
      <c r="K5120">
        <f t="shared" si="642"/>
        <v>4.5915097043240705E-2</v>
      </c>
      <c r="L5120">
        <f t="shared" si="643"/>
        <v>0</v>
      </c>
    </row>
    <row r="5121" spans="1:12" x14ac:dyDescent="0.3">
      <c r="A5121">
        <v>5120</v>
      </c>
      <c r="B5121" s="5" t="s">
        <v>975</v>
      </c>
      <c r="C5121" s="6">
        <v>1.621</v>
      </c>
      <c r="D5121" s="6">
        <v>1.06E-3</v>
      </c>
      <c r="E5121" s="10">
        <f t="shared" si="639"/>
        <v>4.3498820992512101E-2</v>
      </c>
      <c r="F5121">
        <f t="shared" si="640"/>
        <v>1.044458762886598</v>
      </c>
      <c r="G5121">
        <f t="shared" si="637"/>
        <v>1.620856817990632</v>
      </c>
      <c r="H5121">
        <f t="shared" si="641"/>
        <v>3.5699286239197249E-2</v>
      </c>
      <c r="I5121" t="str">
        <f t="shared" si="638"/>
        <v>2020</v>
      </c>
      <c r="J5121">
        <f t="shared" si="644"/>
        <v>-0.30098419145877447</v>
      </c>
      <c r="K5121">
        <f t="shared" si="642"/>
        <v>-2.3065875981123529E-2</v>
      </c>
      <c r="L5121">
        <f t="shared" si="643"/>
        <v>0</v>
      </c>
    </row>
    <row r="5122" spans="1:12" x14ac:dyDescent="0.3">
      <c r="A5122">
        <v>5121</v>
      </c>
      <c r="B5122" s="5" t="s">
        <v>973</v>
      </c>
      <c r="C5122" s="6">
        <v>1.7310000000000001</v>
      </c>
      <c r="D5122" s="6">
        <v>1.0399999999999999E-3</v>
      </c>
      <c r="E5122" s="10">
        <f t="shared" si="639"/>
        <v>6.565603344053321E-2</v>
      </c>
      <c r="F5122">
        <f t="shared" si="640"/>
        <v>1.0678593460826651</v>
      </c>
      <c r="G5122">
        <f t="shared" si="637"/>
        <v>1.730849986500679</v>
      </c>
      <c r="H5122">
        <f t="shared" si="641"/>
        <v>3.7274970618391585E-2</v>
      </c>
      <c r="I5122" t="str">
        <f t="shared" si="638"/>
        <v>2020</v>
      </c>
      <c r="J5122">
        <f t="shared" si="644"/>
        <v>-0.33559558552611307</v>
      </c>
      <c r="K5122">
        <f t="shared" si="642"/>
        <v>-0.13305904449117056</v>
      </c>
      <c r="L5122">
        <f t="shared" si="643"/>
        <v>0</v>
      </c>
    </row>
    <row r="5123" spans="1:12" x14ac:dyDescent="0.3">
      <c r="A5123">
        <v>5122</v>
      </c>
      <c r="B5123" s="5" t="s">
        <v>971</v>
      </c>
      <c r="C5123" s="6">
        <v>1.8520000000000001</v>
      </c>
      <c r="D5123" s="6">
        <v>1.5E-3</v>
      </c>
      <c r="E5123" s="10">
        <f t="shared" si="639"/>
        <v>6.7566860029915368E-2</v>
      </c>
      <c r="F5123">
        <f t="shared" si="640"/>
        <v>1.0699017908723281</v>
      </c>
      <c r="G5123">
        <f t="shared" ref="G5123:G5186" si="645">C5123*EXP(-1/12*D5123)</f>
        <v>1.8517685144681473</v>
      </c>
      <c r="H5123">
        <f t="shared" si="641"/>
        <v>3.9320475575545806E-2</v>
      </c>
      <c r="I5123" t="str">
        <f t="shared" ref="I5123:I5186" si="646">MID(B5123,7,4)</f>
        <v>2020</v>
      </c>
      <c r="J5123">
        <f t="shared" si="644"/>
        <v>-0.37874329929113643</v>
      </c>
      <c r="K5123">
        <f t="shared" si="642"/>
        <v>-0.25397757245863883</v>
      </c>
      <c r="L5123">
        <f t="shared" si="643"/>
        <v>0</v>
      </c>
    </row>
    <row r="5124" spans="1:12" x14ac:dyDescent="0.3">
      <c r="A5124">
        <v>5123</v>
      </c>
      <c r="B5124" s="5" t="s">
        <v>969</v>
      </c>
      <c r="C5124" s="6">
        <v>1.7829999999999999</v>
      </c>
      <c r="D5124" s="6">
        <v>1.98E-3</v>
      </c>
      <c r="E5124" s="10">
        <f t="shared" ref="E5124:E5187" si="647">LN(C5124/C5123)</f>
        <v>-3.7968797342984424E-2</v>
      </c>
      <c r="F5124">
        <f t="shared" ref="F5124:F5187" si="648">C5124/C5123</f>
        <v>0.96274298056155494</v>
      </c>
      <c r="G5124">
        <f t="shared" si="645"/>
        <v>1.7827058292697524</v>
      </c>
      <c r="H5124">
        <f t="shared" si="641"/>
        <v>3.9854458825984207E-2</v>
      </c>
      <c r="I5124" t="str">
        <f t="shared" si="646"/>
        <v>2020</v>
      </c>
      <c r="J5124">
        <f t="shared" si="644"/>
        <v>-0.36956948225015696</v>
      </c>
      <c r="K5124">
        <f t="shared" si="642"/>
        <v>-0.18491488726024397</v>
      </c>
      <c r="L5124">
        <f t="shared" si="643"/>
        <v>0</v>
      </c>
    </row>
    <row r="5125" spans="1:12" x14ac:dyDescent="0.3">
      <c r="A5125">
        <v>5124</v>
      </c>
      <c r="B5125" s="5" t="s">
        <v>967</v>
      </c>
      <c r="C5125" s="6">
        <v>1.7330000000000001</v>
      </c>
      <c r="D5125" s="6">
        <v>2.3599999999999997E-3</v>
      </c>
      <c r="E5125" s="10">
        <f t="shared" si="647"/>
        <v>-2.8443328147534239E-2</v>
      </c>
      <c r="F5125">
        <f t="shared" si="648"/>
        <v>0.97195737521031977</v>
      </c>
      <c r="G5125">
        <f t="shared" si="645"/>
        <v>1.7326592101787643</v>
      </c>
      <c r="H5125">
        <f t="shared" si="641"/>
        <v>3.9562580277666612E-2</v>
      </c>
      <c r="I5125" t="str">
        <f t="shared" si="646"/>
        <v>2020</v>
      </c>
      <c r="J5125">
        <f t="shared" si="644"/>
        <v>-0.35656380917192437</v>
      </c>
      <c r="K5125">
        <f t="shared" si="642"/>
        <v>-0.1348682681692559</v>
      </c>
      <c r="L5125">
        <f t="shared" si="643"/>
        <v>0</v>
      </c>
    </row>
    <row r="5126" spans="1:12" x14ac:dyDescent="0.3">
      <c r="A5126">
        <v>5125</v>
      </c>
      <c r="B5126" s="5" t="s">
        <v>965</v>
      </c>
      <c r="C5126" s="6">
        <v>1.724</v>
      </c>
      <c r="D5126" s="6">
        <v>2.31E-3</v>
      </c>
      <c r="E5126" s="10">
        <f t="shared" si="647"/>
        <v>-5.206838491967754E-3</v>
      </c>
      <c r="F5126">
        <f t="shared" si="648"/>
        <v>0.99480669359492202</v>
      </c>
      <c r="G5126">
        <f t="shared" si="645"/>
        <v>1.7236681619404379</v>
      </c>
      <c r="H5126">
        <f t="shared" si="641"/>
        <v>3.8879292567584101E-2</v>
      </c>
      <c r="I5126" t="str">
        <f t="shared" si="646"/>
        <v>2020</v>
      </c>
      <c r="J5126">
        <f t="shared" si="644"/>
        <v>-0.34858726305002063</v>
      </c>
      <c r="K5126">
        <f t="shared" si="642"/>
        <v>-0.12587721993092948</v>
      </c>
      <c r="L5126">
        <f t="shared" si="643"/>
        <v>0</v>
      </c>
    </row>
    <row r="5127" spans="1:12" x14ac:dyDescent="0.3">
      <c r="A5127">
        <v>5126</v>
      </c>
      <c r="B5127" s="5" t="s">
        <v>963</v>
      </c>
      <c r="C5127" s="6">
        <v>1.65</v>
      </c>
      <c r="D5127" s="6">
        <v>2.0799999999999998E-3</v>
      </c>
      <c r="E5127" s="10">
        <f t="shared" si="647"/>
        <v>-4.3871884329012116E-2</v>
      </c>
      <c r="F5127">
        <f t="shared" si="648"/>
        <v>0.95707656612529002</v>
      </c>
      <c r="G5127">
        <f t="shared" si="645"/>
        <v>1.6497140247852347</v>
      </c>
      <c r="H5127">
        <f t="shared" si="641"/>
        <v>3.8906368645113223E-2</v>
      </c>
      <c r="I5127" t="str">
        <f t="shared" si="646"/>
        <v>2020</v>
      </c>
      <c r="J5127">
        <f t="shared" si="644"/>
        <v>-0.33386344056264505</v>
      </c>
      <c r="K5127">
        <f t="shared" si="642"/>
        <v>-5.1923082775726215E-2</v>
      </c>
      <c r="L5127">
        <f t="shared" si="643"/>
        <v>0</v>
      </c>
    </row>
    <row r="5128" spans="1:12" x14ac:dyDescent="0.3">
      <c r="A5128">
        <v>5127</v>
      </c>
      <c r="B5128" s="5" t="s">
        <v>961</v>
      </c>
      <c r="C5128" s="6">
        <v>1.5980000000000001</v>
      </c>
      <c r="D5128" s="6">
        <v>1.57E-3</v>
      </c>
      <c r="E5128" s="10">
        <f t="shared" si="647"/>
        <v>-3.2022440568406182E-2</v>
      </c>
      <c r="F5128">
        <f t="shared" si="648"/>
        <v>0.96848484848484861</v>
      </c>
      <c r="G5128">
        <f t="shared" si="645"/>
        <v>1.5977909420095084</v>
      </c>
      <c r="H5128">
        <f t="shared" si="641"/>
        <v>3.8937326661604571E-2</v>
      </c>
      <c r="I5128" t="str">
        <f t="shared" si="646"/>
        <v>2020</v>
      </c>
      <c r="J5128">
        <f t="shared" si="644"/>
        <v>-0.3236127216937642</v>
      </c>
      <c r="K5128">
        <f t="shared" si="642"/>
        <v>8.8002535640243851E-2</v>
      </c>
      <c r="L5128">
        <f t="shared" si="643"/>
        <v>0</v>
      </c>
    </row>
    <row r="5129" spans="1:12" x14ac:dyDescent="0.3">
      <c r="A5129">
        <v>5128</v>
      </c>
      <c r="B5129" s="5" t="s">
        <v>959</v>
      </c>
      <c r="C5129" s="6">
        <v>1.6859999999999999</v>
      </c>
      <c r="D5129" s="6">
        <v>1.47E-3</v>
      </c>
      <c r="E5129" s="10">
        <f t="shared" si="647"/>
        <v>5.3606012235580668E-2</v>
      </c>
      <c r="F5129">
        <f t="shared" si="648"/>
        <v>1.0550688360450562</v>
      </c>
      <c r="G5129">
        <f t="shared" si="645"/>
        <v>1.6857934776497523</v>
      </c>
      <c r="H5129">
        <f t="shared" si="641"/>
        <v>4.0204888195637854E-2</v>
      </c>
      <c r="I5129" t="str">
        <f t="shared" si="646"/>
        <v>2020</v>
      </c>
      <c r="J5129">
        <f t="shared" si="644"/>
        <v>-0.35255163130434236</v>
      </c>
      <c r="K5129">
        <f t="shared" si="642"/>
        <v>6.0029021373366964E-2</v>
      </c>
      <c r="L5129">
        <f t="shared" si="643"/>
        <v>0</v>
      </c>
    </row>
    <row r="5130" spans="1:12" x14ac:dyDescent="0.3">
      <c r="A5130">
        <v>5129</v>
      </c>
      <c r="B5130" s="5" t="s">
        <v>957</v>
      </c>
      <c r="C5130" s="6">
        <v>1.7529999999999999</v>
      </c>
      <c r="D5130" s="6">
        <v>1.24E-3</v>
      </c>
      <c r="E5130" s="10">
        <f t="shared" si="647"/>
        <v>3.8969746359433663E-2</v>
      </c>
      <c r="F5130">
        <f t="shared" si="648"/>
        <v>1.0397390272835112</v>
      </c>
      <c r="G5130">
        <f t="shared" si="645"/>
        <v>1.7528188660254165</v>
      </c>
      <c r="H5130">
        <f t="shared" si="641"/>
        <v>4.054458730530381E-2</v>
      </c>
      <c r="I5130" t="str">
        <f t="shared" si="646"/>
        <v>2020</v>
      </c>
      <c r="J5130">
        <f t="shared" si="644"/>
        <v>-0.36966592813934246</v>
      </c>
      <c r="K5130">
        <f t="shared" si="642"/>
        <v>-6.9963670022972213E-3</v>
      </c>
      <c r="L5130">
        <f t="shared" si="643"/>
        <v>0</v>
      </c>
    </row>
    <row r="5131" spans="1:12" x14ac:dyDescent="0.3">
      <c r="A5131">
        <v>5130</v>
      </c>
      <c r="B5131" s="5" t="s">
        <v>955</v>
      </c>
      <c r="C5131" s="6">
        <v>1.9239999999999999</v>
      </c>
      <c r="D5131" s="6">
        <v>1.01E-3</v>
      </c>
      <c r="E5131" s="10">
        <f t="shared" si="647"/>
        <v>9.3077746304417258E-2</v>
      </c>
      <c r="F5131">
        <f t="shared" si="648"/>
        <v>1.0975470621791215</v>
      </c>
      <c r="G5131">
        <f t="shared" si="645"/>
        <v>1.9238380701479769</v>
      </c>
      <c r="H5131">
        <f t="shared" si="641"/>
        <v>4.3356381189991793E-2</v>
      </c>
      <c r="I5131" t="str">
        <f t="shared" si="646"/>
        <v>2020</v>
      </c>
      <c r="J5131">
        <f t="shared" si="644"/>
        <v>-0.43387141794101941</v>
      </c>
      <c r="K5131">
        <f t="shared" si="642"/>
        <v>-0.17801557112485766</v>
      </c>
      <c r="L5131">
        <f t="shared" si="643"/>
        <v>0</v>
      </c>
    </row>
    <row r="5132" spans="1:12" x14ac:dyDescent="0.3">
      <c r="A5132">
        <v>5131</v>
      </c>
      <c r="B5132" s="5" t="s">
        <v>953</v>
      </c>
      <c r="C5132" s="6">
        <v>1.821</v>
      </c>
      <c r="D5132" s="6">
        <v>1.09E-3</v>
      </c>
      <c r="E5132" s="10">
        <f t="shared" si="647"/>
        <v>-5.5020551498043864E-2</v>
      </c>
      <c r="F5132">
        <f t="shared" si="648"/>
        <v>0.94646569646569645</v>
      </c>
      <c r="G5132">
        <f t="shared" si="645"/>
        <v>1.8208346000120299</v>
      </c>
      <c r="H5132">
        <f t="shared" si="641"/>
        <v>4.4092812432213351E-2</v>
      </c>
      <c r="I5132" t="str">
        <f t="shared" si="646"/>
        <v>2020</v>
      </c>
      <c r="J5132">
        <f t="shared" si="644"/>
        <v>-0.41761664386726077</v>
      </c>
      <c r="K5132">
        <f t="shared" si="642"/>
        <v>-7.5012100988910646E-2</v>
      </c>
      <c r="L5132">
        <f t="shared" si="643"/>
        <v>0</v>
      </c>
    </row>
    <row r="5133" spans="1:12" x14ac:dyDescent="0.3">
      <c r="A5133">
        <v>5132</v>
      </c>
      <c r="B5133" s="5" t="s">
        <v>951</v>
      </c>
      <c r="C5133" s="6">
        <v>1.9390000000000001</v>
      </c>
      <c r="D5133" s="6">
        <v>1.0399999999999999E-3</v>
      </c>
      <c r="E5133" s="10">
        <f t="shared" si="647"/>
        <v>6.2786575515043921E-2</v>
      </c>
      <c r="F5133">
        <f t="shared" si="648"/>
        <v>1.0647995606809446</v>
      </c>
      <c r="G5133">
        <f t="shared" si="645"/>
        <v>1.9388319606151452</v>
      </c>
      <c r="H5133">
        <f t="shared" si="641"/>
        <v>4.2788281234287365E-2</v>
      </c>
      <c r="I5133" t="str">
        <f t="shared" si="646"/>
        <v>2020</v>
      </c>
      <c r="J5133">
        <f t="shared" si="644"/>
        <v>-0.43152356046683282</v>
      </c>
      <c r="K5133">
        <f t="shared" si="642"/>
        <v>-0.19300946159202592</v>
      </c>
      <c r="L5133">
        <f t="shared" si="643"/>
        <v>0</v>
      </c>
    </row>
    <row r="5134" spans="1:12" x14ac:dyDescent="0.3">
      <c r="A5134">
        <v>5133</v>
      </c>
      <c r="B5134" s="5" t="s">
        <v>949</v>
      </c>
      <c r="C5134" s="6">
        <v>1.8149999999999999</v>
      </c>
      <c r="D5134" s="6">
        <v>1.09E-3</v>
      </c>
      <c r="E5134" s="10">
        <f t="shared" si="647"/>
        <v>-6.6086908543700723E-2</v>
      </c>
      <c r="F5134">
        <f t="shared" si="648"/>
        <v>0.93604951005673021</v>
      </c>
      <c r="G5134">
        <f t="shared" si="645"/>
        <v>1.8148351449872786</v>
      </c>
      <c r="H5134">
        <f t="shared" si="641"/>
        <v>4.4138439148991182E-2</v>
      </c>
      <c r="I5134" t="str">
        <f t="shared" si="646"/>
        <v>2020</v>
      </c>
      <c r="J5134">
        <f t="shared" si="644"/>
        <v>-0.41667136260083704</v>
      </c>
      <c r="K5134">
        <f t="shared" si="642"/>
        <v>-6.9012645964159347E-2</v>
      </c>
      <c r="L5134">
        <f t="shared" si="643"/>
        <v>0</v>
      </c>
    </row>
    <row r="5135" spans="1:12" x14ac:dyDescent="0.3">
      <c r="A5135">
        <v>5134</v>
      </c>
      <c r="B5135" s="5" t="s">
        <v>947</v>
      </c>
      <c r="C5135" s="6">
        <v>1.746</v>
      </c>
      <c r="D5135" s="6">
        <v>1.2199999999999999E-3</v>
      </c>
      <c r="E5135" s="10">
        <f t="shared" si="647"/>
        <v>-3.8758010299403602E-2</v>
      </c>
      <c r="F5135">
        <f t="shared" si="648"/>
        <v>0.9619834710743802</v>
      </c>
      <c r="G5135">
        <f t="shared" si="645"/>
        <v>1.7458224990231193</v>
      </c>
      <c r="H5135">
        <f t="shared" si="641"/>
        <v>4.4547273921373622E-2</v>
      </c>
      <c r="I5135" t="str">
        <f t="shared" si="646"/>
        <v>2020</v>
      </c>
      <c r="J5135">
        <f t="shared" si="644"/>
        <v>-0.40453930047971082</v>
      </c>
      <c r="K5135">
        <f t="shared" si="642"/>
        <v>4.8019037975766343E-2</v>
      </c>
      <c r="L5135">
        <f t="shared" si="643"/>
        <v>0</v>
      </c>
    </row>
    <row r="5136" spans="1:12" x14ac:dyDescent="0.3">
      <c r="A5136">
        <v>5135</v>
      </c>
      <c r="B5136" s="5" t="s">
        <v>945</v>
      </c>
      <c r="C5136" s="6">
        <v>1.819</v>
      </c>
      <c r="D5136" s="6">
        <v>1.14E-3</v>
      </c>
      <c r="E5136" s="10">
        <f t="shared" si="647"/>
        <v>4.0959442118574808E-2</v>
      </c>
      <c r="F5136">
        <f t="shared" si="648"/>
        <v>1.0418098510882017</v>
      </c>
      <c r="G5136">
        <f t="shared" si="645"/>
        <v>1.8188272032079775</v>
      </c>
      <c r="H5136">
        <f t="shared" si="641"/>
        <v>4.513130817749287E-2</v>
      </c>
      <c r="I5136" t="str">
        <f t="shared" si="646"/>
        <v>2020</v>
      </c>
      <c r="J5136">
        <f t="shared" si="644"/>
        <v>-0.42698130856535121</v>
      </c>
      <c r="K5136">
        <f t="shared" si="642"/>
        <v>-2.4985666209091928E-2</v>
      </c>
      <c r="L5136">
        <f t="shared" si="643"/>
        <v>0</v>
      </c>
    </row>
    <row r="5137" spans="1:12" x14ac:dyDescent="0.3">
      <c r="A5137">
        <v>5136</v>
      </c>
      <c r="B5137" s="5" t="s">
        <v>943</v>
      </c>
      <c r="C5137" s="6">
        <v>1.794</v>
      </c>
      <c r="D5137" s="6">
        <v>1.06E-3</v>
      </c>
      <c r="E5137" s="10">
        <f t="shared" si="647"/>
        <v>-1.3839135899380748E-2</v>
      </c>
      <c r="F5137">
        <f t="shared" si="648"/>
        <v>0.98625618471687748</v>
      </c>
      <c r="G5137">
        <f t="shared" si="645"/>
        <v>1.7938415369988856</v>
      </c>
      <c r="H5137">
        <f t="shared" si="641"/>
        <v>4.4883060009783163E-2</v>
      </c>
      <c r="I5137" t="str">
        <f t="shared" si="646"/>
        <v>2020</v>
      </c>
      <c r="J5137">
        <f t="shared" si="644"/>
        <v>-0.41879938471046702</v>
      </c>
      <c r="K5137">
        <f t="shared" si="642"/>
        <v>-7.4033592942229109E-2</v>
      </c>
      <c r="L5137">
        <f t="shared" si="643"/>
        <v>0</v>
      </c>
    </row>
    <row r="5138" spans="1:12" x14ac:dyDescent="0.3">
      <c r="A5138">
        <v>5137</v>
      </c>
      <c r="B5138" s="5" t="s">
        <v>941</v>
      </c>
      <c r="C5138" s="6">
        <v>1.869</v>
      </c>
      <c r="D5138" s="6">
        <v>1.01E-3</v>
      </c>
      <c r="E5138" s="10">
        <f t="shared" si="647"/>
        <v>4.0955764836821486E-2</v>
      </c>
      <c r="F5138">
        <f t="shared" si="648"/>
        <v>1.0418060200668897</v>
      </c>
      <c r="G5138">
        <f t="shared" si="645"/>
        <v>1.8688426991198384</v>
      </c>
      <c r="H5138">
        <f t="shared" si="641"/>
        <v>4.4545074801575664E-2</v>
      </c>
      <c r="I5138" t="str">
        <f t="shared" si="646"/>
        <v>2020</v>
      </c>
      <c r="J5138">
        <f t="shared" si="644"/>
        <v>-0.43302397405707682</v>
      </c>
      <c r="K5138">
        <f t="shared" si="642"/>
        <v>-0.25300698410187672</v>
      </c>
      <c r="L5138">
        <f t="shared" si="643"/>
        <v>0</v>
      </c>
    </row>
    <row r="5139" spans="1:12" x14ac:dyDescent="0.3">
      <c r="A5139">
        <v>5138</v>
      </c>
      <c r="B5139" s="5" t="s">
        <v>939</v>
      </c>
      <c r="C5139" s="6">
        <v>1.9490000000000001</v>
      </c>
      <c r="D5139" s="6">
        <v>1.06E-3</v>
      </c>
      <c r="E5139" s="10">
        <f t="shared" si="647"/>
        <v>4.1912892051997955E-2</v>
      </c>
      <c r="F5139">
        <f t="shared" si="648"/>
        <v>1.0428036383092563</v>
      </c>
      <c r="G5139">
        <f t="shared" si="645"/>
        <v>1.9488278459369166</v>
      </c>
      <c r="H5139">
        <f t="shared" si="641"/>
        <v>4.2591037361249834E-2</v>
      </c>
      <c r="I5139" t="str">
        <f t="shared" si="646"/>
        <v>2020</v>
      </c>
      <c r="J5139">
        <f t="shared" si="644"/>
        <v>-0.43174885556931841</v>
      </c>
      <c r="K5139">
        <f t="shared" si="642"/>
        <v>-0.33299213091895496</v>
      </c>
      <c r="L5139">
        <f t="shared" si="643"/>
        <v>0</v>
      </c>
    </row>
    <row r="5140" spans="1:12" x14ac:dyDescent="0.3">
      <c r="A5140">
        <v>5139</v>
      </c>
      <c r="B5140" s="5" t="s">
        <v>937</v>
      </c>
      <c r="C5140" s="6">
        <v>1.89</v>
      </c>
      <c r="D5140" s="6">
        <v>1.09E-3</v>
      </c>
      <c r="E5140" s="10">
        <f t="shared" si="647"/>
        <v>-3.0739591453872794E-2</v>
      </c>
      <c r="F5140">
        <f t="shared" si="648"/>
        <v>0.96972806567470493</v>
      </c>
      <c r="G5140">
        <f t="shared" si="645"/>
        <v>1.8898283327966701</v>
      </c>
      <c r="H5140">
        <f t="shared" si="641"/>
        <v>4.2863322712313169E-2</v>
      </c>
      <c r="I5140" t="str">
        <f t="shared" si="646"/>
        <v>2020</v>
      </c>
      <c r="J5140">
        <f t="shared" si="644"/>
        <v>-0.42135455226430923</v>
      </c>
      <c r="K5140">
        <f t="shared" si="642"/>
        <v>-0.27399261777870842</v>
      </c>
      <c r="L5140">
        <f t="shared" si="643"/>
        <v>0</v>
      </c>
    </row>
    <row r="5141" spans="1:12" x14ac:dyDescent="0.3">
      <c r="A5141">
        <v>5140</v>
      </c>
      <c r="B5141" s="5" t="s">
        <v>935</v>
      </c>
      <c r="C5141" s="6">
        <v>1.9930000000000001</v>
      </c>
      <c r="D5141" s="6">
        <v>1.0399999999999999E-3</v>
      </c>
      <c r="E5141" s="10">
        <f t="shared" si="647"/>
        <v>5.3064212159106755E-2</v>
      </c>
      <c r="F5141">
        <f t="shared" si="648"/>
        <v>1.0544973544973546</v>
      </c>
      <c r="G5141">
        <f t="shared" si="645"/>
        <v>1.9928272808179395</v>
      </c>
      <c r="H5141">
        <f t="shared" si="641"/>
        <v>4.3221790464812261E-2</v>
      </c>
      <c r="I5141" t="str">
        <f t="shared" si="646"/>
        <v>2020</v>
      </c>
      <c r="J5141">
        <f t="shared" si="644"/>
        <v>-0.44803497122717006</v>
      </c>
      <c r="K5141">
        <f t="shared" si="642"/>
        <v>-0.37699156579997783</v>
      </c>
      <c r="L5141">
        <f t="shared" si="643"/>
        <v>0</v>
      </c>
    </row>
    <row r="5142" spans="1:12" x14ac:dyDescent="0.3">
      <c r="A5142">
        <v>5141</v>
      </c>
      <c r="B5142" s="5" t="s">
        <v>933</v>
      </c>
      <c r="C5142" s="6">
        <v>2.1339999999999999</v>
      </c>
      <c r="D5142" s="6">
        <v>1.2199999999999999E-3</v>
      </c>
      <c r="E5142" s="10">
        <f t="shared" si="647"/>
        <v>6.8357111648903776E-2</v>
      </c>
      <c r="F5142">
        <f t="shared" si="648"/>
        <v>1.0707476166583039</v>
      </c>
      <c r="G5142">
        <f t="shared" si="645"/>
        <v>2.1337830543615901</v>
      </c>
      <c r="H5142">
        <f t="shared" si="641"/>
        <v>4.4596897493581866E-2</v>
      </c>
      <c r="I5142" t="str">
        <f t="shared" si="646"/>
        <v>2020</v>
      </c>
      <c r="J5142">
        <f t="shared" si="644"/>
        <v>-0.49498770233288336</v>
      </c>
      <c r="K5142">
        <f t="shared" si="642"/>
        <v>-0.51794733934362847</v>
      </c>
      <c r="L5142">
        <f t="shared" si="643"/>
        <v>1</v>
      </c>
    </row>
    <row r="5143" spans="1:12" x14ac:dyDescent="0.3">
      <c r="A5143">
        <v>5142</v>
      </c>
      <c r="B5143" s="5" t="s">
        <v>931</v>
      </c>
      <c r="C5143" s="6">
        <v>1.944</v>
      </c>
      <c r="D5143" s="6">
        <v>1.1899999999999999E-3</v>
      </c>
      <c r="E5143" s="10">
        <f t="shared" si="647"/>
        <v>-9.3250446841314227E-2</v>
      </c>
      <c r="F5143">
        <f t="shared" si="648"/>
        <v>0.91096532333645741</v>
      </c>
      <c r="G5143">
        <f t="shared" si="645"/>
        <v>1.9438072295583591</v>
      </c>
      <c r="H5143">
        <f t="shared" si="641"/>
        <v>4.8157574483465755E-2</v>
      </c>
      <c r="I5143" t="str">
        <f t="shared" si="646"/>
        <v>2020</v>
      </c>
      <c r="J5143">
        <f t="shared" si="644"/>
        <v>-0.48691964719739328</v>
      </c>
      <c r="K5143">
        <f t="shared" si="642"/>
        <v>-0.32797151454039741</v>
      </c>
      <c r="L5143">
        <f t="shared" si="643"/>
        <v>0</v>
      </c>
    </row>
    <row r="5144" spans="1:12" x14ac:dyDescent="0.3">
      <c r="A5144">
        <v>5143</v>
      </c>
      <c r="B5144" s="5" t="s">
        <v>929</v>
      </c>
      <c r="C5144" s="6">
        <v>1.8939999999999999</v>
      </c>
      <c r="D5144" s="6">
        <v>1.06E-3</v>
      </c>
      <c r="E5144" s="10">
        <f t="shared" si="647"/>
        <v>-2.6056711274360912E-2</v>
      </c>
      <c r="F5144">
        <f t="shared" si="648"/>
        <v>0.97427983539094642</v>
      </c>
      <c r="G5144">
        <f t="shared" si="645"/>
        <v>1.8938327040556797</v>
      </c>
      <c r="H5144">
        <f t="shared" si="641"/>
        <v>4.8499100698294287E-2</v>
      </c>
      <c r="I5144" t="str">
        <f t="shared" si="646"/>
        <v>2020</v>
      </c>
      <c r="J5144">
        <f t="shared" si="644"/>
        <v>-0.47776551392736283</v>
      </c>
      <c r="K5144">
        <f t="shared" si="642"/>
        <v>-0.27799698903771808</v>
      </c>
      <c r="L5144">
        <f t="shared" si="643"/>
        <v>0</v>
      </c>
    </row>
    <row r="5145" spans="1:12" x14ac:dyDescent="0.3">
      <c r="A5145">
        <v>5144</v>
      </c>
      <c r="B5145" s="5" t="s">
        <v>927</v>
      </c>
      <c r="C5145" s="6">
        <v>1.823</v>
      </c>
      <c r="D5145" s="6">
        <v>1.17E-3</v>
      </c>
      <c r="E5145" s="10">
        <f t="shared" si="647"/>
        <v>-3.8207499067360533E-2</v>
      </c>
      <c r="F5145">
        <f t="shared" si="648"/>
        <v>0.9625131995776135</v>
      </c>
      <c r="G5145">
        <f t="shared" si="645"/>
        <v>1.8228222661646651</v>
      </c>
      <c r="H5145">
        <f t="shared" si="641"/>
        <v>4.9022605189694861E-2</v>
      </c>
      <c r="I5145" t="str">
        <f t="shared" si="646"/>
        <v>2020</v>
      </c>
      <c r="J5145">
        <f t="shared" si="644"/>
        <v>-0.46481508341572464</v>
      </c>
      <c r="K5145">
        <f t="shared" si="642"/>
        <v>-0.2069865511467035</v>
      </c>
      <c r="L5145">
        <f t="shared" si="643"/>
        <v>0</v>
      </c>
    </row>
    <row r="5146" spans="1:12" x14ac:dyDescent="0.3">
      <c r="A5146">
        <v>5145</v>
      </c>
      <c r="B5146" s="5" t="s">
        <v>925</v>
      </c>
      <c r="C5146" s="6">
        <v>1.8260000000000001</v>
      </c>
      <c r="D5146" s="6">
        <v>1.1899999999999999E-3</v>
      </c>
      <c r="E5146" s="10">
        <f t="shared" si="647"/>
        <v>1.6442864762507459E-3</v>
      </c>
      <c r="F5146">
        <f t="shared" si="648"/>
        <v>1.0016456390565003</v>
      </c>
      <c r="G5146">
        <f t="shared" si="645"/>
        <v>1.8258189306448374</v>
      </c>
      <c r="H5146">
        <f t="shared" si="641"/>
        <v>4.9013452458574781E-2</v>
      </c>
      <c r="I5146" t="str">
        <f t="shared" si="646"/>
        <v>2020</v>
      </c>
      <c r="J5146">
        <f t="shared" si="644"/>
        <v>-0.46549229966229405</v>
      </c>
      <c r="K5146">
        <f t="shared" si="642"/>
        <v>-0.20998321562687572</v>
      </c>
      <c r="L5146">
        <f t="shared" si="643"/>
        <v>0</v>
      </c>
    </row>
    <row r="5147" spans="1:12" x14ac:dyDescent="0.3">
      <c r="A5147">
        <v>5146</v>
      </c>
      <c r="B5147" s="5" t="s">
        <v>923</v>
      </c>
      <c r="C5147" s="6">
        <v>1.72</v>
      </c>
      <c r="D5147" s="6">
        <v>1.34E-3</v>
      </c>
      <c r="E5147" s="10">
        <f t="shared" si="647"/>
        <v>-5.9803491347415069E-2</v>
      </c>
      <c r="F5147">
        <f t="shared" si="648"/>
        <v>0.94194961664841181</v>
      </c>
      <c r="G5147">
        <f t="shared" si="645"/>
        <v>1.7198079440566565</v>
      </c>
      <c r="H5147">
        <f t="shared" si="641"/>
        <v>5.0003195477811228E-2</v>
      </c>
      <c r="I5147" t="str">
        <f t="shared" si="646"/>
        <v>2020</v>
      </c>
      <c r="J5147">
        <f t="shared" si="644"/>
        <v>-0.44731886091625589</v>
      </c>
      <c r="K5147">
        <f t="shared" si="642"/>
        <v>-0.10397222903869485</v>
      </c>
      <c r="L5147">
        <f t="shared" si="643"/>
        <v>0</v>
      </c>
    </row>
    <row r="5148" spans="1:12" x14ac:dyDescent="0.3">
      <c r="A5148">
        <v>5147</v>
      </c>
      <c r="B5148" s="5" t="s">
        <v>921</v>
      </c>
      <c r="C5148" s="6">
        <v>1.6160000000000001</v>
      </c>
      <c r="D5148" s="6">
        <v>1.2199999999999999E-3</v>
      </c>
      <c r="E5148" s="10">
        <f t="shared" si="647"/>
        <v>-6.2370330726457965E-2</v>
      </c>
      <c r="F5148">
        <f t="shared" si="648"/>
        <v>0.9395348837209303</v>
      </c>
      <c r="G5148">
        <f t="shared" si="645"/>
        <v>1.6158357150179616</v>
      </c>
      <c r="H5148">
        <f t="shared" si="641"/>
        <v>5.10241534873217E-2</v>
      </c>
      <c r="I5148" t="str">
        <f t="shared" si="646"/>
        <v>2020</v>
      </c>
      <c r="J5148">
        <f t="shared" si="644"/>
        <v>-0.42885700874926858</v>
      </c>
      <c r="K5148">
        <f t="shared" si="642"/>
        <v>2.9994207102880033E-2</v>
      </c>
      <c r="L5148">
        <f t="shared" si="643"/>
        <v>0</v>
      </c>
    </row>
    <row r="5149" spans="1:12" x14ac:dyDescent="0.3">
      <c r="A5149">
        <v>5148</v>
      </c>
      <c r="B5149" s="5" t="s">
        <v>919</v>
      </c>
      <c r="C5149" s="6">
        <v>1.681</v>
      </c>
      <c r="D5149" s="6">
        <v>1.2199999999999999E-3</v>
      </c>
      <c r="E5149" s="10">
        <f t="shared" si="647"/>
        <v>3.9434894327574903E-2</v>
      </c>
      <c r="F5149">
        <f t="shared" si="648"/>
        <v>1.0402227722772277</v>
      </c>
      <c r="G5149">
        <f t="shared" si="645"/>
        <v>1.6808291070205403</v>
      </c>
      <c r="H5149">
        <f t="shared" si="641"/>
        <v>5.1149971661480567E-2</v>
      </c>
      <c r="I5149" t="str">
        <f t="shared" si="646"/>
        <v>2020</v>
      </c>
      <c r="J5149">
        <f t="shared" si="644"/>
        <v>-0.44720686138931159</v>
      </c>
      <c r="K5149">
        <f t="shared" si="642"/>
        <v>-3.4999184899698665E-2</v>
      </c>
      <c r="L5149">
        <f t="shared" si="643"/>
        <v>0</v>
      </c>
    </row>
    <row r="5150" spans="1:12" x14ac:dyDescent="0.3">
      <c r="A5150">
        <v>5149</v>
      </c>
      <c r="B5150" s="5" t="s">
        <v>917</v>
      </c>
      <c r="C5150" s="6">
        <v>1.6459999999999999</v>
      </c>
      <c r="D5150" s="6">
        <v>1.24E-3</v>
      </c>
      <c r="E5150" s="10">
        <f t="shared" si="647"/>
        <v>-2.1040752171600546E-2</v>
      </c>
      <c r="F5150">
        <f t="shared" si="648"/>
        <v>0.9791790600832837</v>
      </c>
      <c r="G5150">
        <f t="shared" si="645"/>
        <v>1.6458299221208417</v>
      </c>
      <c r="H5150">
        <f t="shared" si="641"/>
        <v>5.1129908441864068E-2</v>
      </c>
      <c r="I5150" t="str">
        <f t="shared" si="646"/>
        <v>2020</v>
      </c>
      <c r="J5150">
        <f t="shared" si="644"/>
        <v>-0.43772310316633728</v>
      </c>
      <c r="K5150">
        <f t="shared" si="642"/>
        <v>6.399623671623389E-2</v>
      </c>
      <c r="L5150">
        <f t="shared" si="643"/>
        <v>0</v>
      </c>
    </row>
    <row r="5151" spans="1:12" x14ac:dyDescent="0.3">
      <c r="A5151">
        <v>5150</v>
      </c>
      <c r="B5151" s="5" t="s">
        <v>915</v>
      </c>
      <c r="C5151" s="6">
        <v>1.7829999999999999</v>
      </c>
      <c r="D5151" s="6">
        <v>1.2199999999999999E-3</v>
      </c>
      <c r="E5151" s="10">
        <f t="shared" si="647"/>
        <v>7.9949236626125242E-2</v>
      </c>
      <c r="F5151">
        <f t="shared" si="648"/>
        <v>1.083232077764277</v>
      </c>
      <c r="G5151">
        <f t="shared" si="645"/>
        <v>1.7828187375476641</v>
      </c>
      <c r="H5151">
        <f t="shared" si="641"/>
        <v>5.256401983568719E-2</v>
      </c>
      <c r="I5151" t="str">
        <f t="shared" si="646"/>
        <v>2020</v>
      </c>
      <c r="J5151">
        <f t="shared" si="644"/>
        <v>-0.48745582110219654</v>
      </c>
      <c r="K5151">
        <f t="shared" si="642"/>
        <v>-7.2992578710588507E-2</v>
      </c>
      <c r="L5151">
        <f t="shared" si="643"/>
        <v>0</v>
      </c>
    </row>
    <row r="5152" spans="1:12" x14ac:dyDescent="0.3">
      <c r="A5152">
        <v>5151</v>
      </c>
      <c r="B5152" s="5" t="s">
        <v>913</v>
      </c>
      <c r="C5152" s="6">
        <v>1.83</v>
      </c>
      <c r="D5152" s="6">
        <v>1.2900000000000001E-3</v>
      </c>
      <c r="E5152" s="10">
        <f t="shared" si="647"/>
        <v>2.6018627972326389E-2</v>
      </c>
      <c r="F5152">
        <f t="shared" si="648"/>
        <v>1.0263600673022997</v>
      </c>
      <c r="G5152">
        <f t="shared" si="645"/>
        <v>1.82980328557359</v>
      </c>
      <c r="H5152">
        <f t="shared" si="641"/>
        <v>5.1425171980456381E-2</v>
      </c>
      <c r="I5152" t="str">
        <f t="shared" si="646"/>
        <v>2020</v>
      </c>
      <c r="J5152">
        <f t="shared" si="644"/>
        <v>-0.48946276187471521</v>
      </c>
      <c r="K5152">
        <f t="shared" si="642"/>
        <v>-0.11997712673651439</v>
      </c>
      <c r="L5152">
        <f t="shared" si="643"/>
        <v>0</v>
      </c>
    </row>
    <row r="5153" spans="1:12" x14ac:dyDescent="0.3">
      <c r="A5153">
        <v>5152</v>
      </c>
      <c r="B5153" s="5" t="s">
        <v>911</v>
      </c>
      <c r="C5153" s="6">
        <v>1.7709999999999999</v>
      </c>
      <c r="D5153" s="6">
        <v>1.24E-3</v>
      </c>
      <c r="E5153" s="10">
        <f t="shared" si="647"/>
        <v>-3.2771608052633169E-2</v>
      </c>
      <c r="F5153">
        <f t="shared" si="648"/>
        <v>0.96775956284152997</v>
      </c>
      <c r="G5153">
        <f t="shared" si="645"/>
        <v>1.7708170061215132</v>
      </c>
      <c r="H5153">
        <f t="shared" ref="H5153:H5216" si="649">SQRT(_xlfn.VAR.S(E5124:E5153))</f>
        <v>5.0253508403932341E-2</v>
      </c>
      <c r="I5153" t="str">
        <f t="shared" si="646"/>
        <v>2020</v>
      </c>
      <c r="J5153">
        <f t="shared" si="644"/>
        <v>-0.46289188983567914</v>
      </c>
      <c r="K5153">
        <f t="shared" ref="K5153:K5216" si="650">+MIN(G5154-G5153,G5155-G5153,G5156-G5153,G5157-G5153,G5158-G5153,G5159-G5153,G5160-G5153,G5161-G5153,G5162-G5153,G5163-G5153)</f>
        <v>-6.0990847284437599E-2</v>
      </c>
      <c r="L5153">
        <f t="shared" ref="L5153:L5216" si="651">+IF(K5153&lt;J5153,1,0)</f>
        <v>0</v>
      </c>
    </row>
    <row r="5154" spans="1:12" x14ac:dyDescent="0.3">
      <c r="A5154">
        <v>5153</v>
      </c>
      <c r="B5154" s="5" t="s">
        <v>909</v>
      </c>
      <c r="C5154" s="6">
        <v>1.71</v>
      </c>
      <c r="D5154" s="6">
        <v>1.2199999999999999E-3</v>
      </c>
      <c r="E5154" s="10">
        <f t="shared" si="647"/>
        <v>-3.5050988286127953E-2</v>
      </c>
      <c r="F5154">
        <f t="shared" si="648"/>
        <v>0.96555618294748735</v>
      </c>
      <c r="G5154">
        <f t="shared" si="645"/>
        <v>1.7098261588370756</v>
      </c>
      <c r="H5154">
        <f t="shared" si="649"/>
        <v>5.0183248966623593E-2</v>
      </c>
      <c r="I5154" t="str">
        <f t="shared" si="646"/>
        <v>2020</v>
      </c>
      <c r="J5154">
        <f t="shared" ref="J5154:J5217" si="652">-G5154*$P$3*$Q$3*H5154</f>
        <v>-0.44632399190033534</v>
      </c>
      <c r="K5154">
        <f t="shared" si="650"/>
        <v>1.1970083218840522E-2</v>
      </c>
      <c r="L5154">
        <f t="shared" si="651"/>
        <v>0</v>
      </c>
    </row>
    <row r="5155" spans="1:12" x14ac:dyDescent="0.3">
      <c r="A5155">
        <v>5154</v>
      </c>
      <c r="B5155" s="5" t="s">
        <v>907</v>
      </c>
      <c r="C5155" s="6">
        <v>1.7310000000000001</v>
      </c>
      <c r="D5155" s="6">
        <v>1.2199999999999999E-3</v>
      </c>
      <c r="E5155" s="10">
        <f t="shared" si="647"/>
        <v>1.2205905679503764E-2</v>
      </c>
      <c r="F5155">
        <f t="shared" si="648"/>
        <v>1.012280701754386</v>
      </c>
      <c r="G5155">
        <f t="shared" si="645"/>
        <v>1.7308240239456012</v>
      </c>
      <c r="H5155">
        <f t="shared" si="649"/>
        <v>4.9976051158045966E-2</v>
      </c>
      <c r="I5155" t="str">
        <f t="shared" si="646"/>
        <v>2020</v>
      </c>
      <c r="J5155">
        <f t="shared" si="652"/>
        <v>-0.44993973967472067</v>
      </c>
      <c r="K5155">
        <f t="shared" si="650"/>
        <v>-9.0277818896851159E-3</v>
      </c>
      <c r="L5155">
        <f t="shared" si="651"/>
        <v>0</v>
      </c>
    </row>
    <row r="5156" spans="1:12" x14ac:dyDescent="0.3">
      <c r="A5156">
        <v>5155</v>
      </c>
      <c r="B5156" s="5" t="s">
        <v>905</v>
      </c>
      <c r="C5156" s="6">
        <v>1.8640000000000001</v>
      </c>
      <c r="D5156" s="6">
        <v>1.2199999999999999E-3</v>
      </c>
      <c r="E5156" s="10">
        <f t="shared" si="647"/>
        <v>7.402544006932732E-2</v>
      </c>
      <c r="F5156">
        <f t="shared" si="648"/>
        <v>1.0768341998844599</v>
      </c>
      <c r="G5156">
        <f t="shared" si="645"/>
        <v>1.8638105029662626</v>
      </c>
      <c r="H5156">
        <f t="shared" si="649"/>
        <v>5.1755413049992767E-2</v>
      </c>
      <c r="I5156" t="str">
        <f t="shared" si="646"/>
        <v>2020</v>
      </c>
      <c r="J5156">
        <f t="shared" si="652"/>
        <v>-0.50176115261573684</v>
      </c>
      <c r="K5156">
        <f t="shared" si="650"/>
        <v>-0.14201426091034652</v>
      </c>
      <c r="L5156">
        <f t="shared" si="651"/>
        <v>0</v>
      </c>
    </row>
    <row r="5157" spans="1:12" x14ac:dyDescent="0.3">
      <c r="A5157">
        <v>5156</v>
      </c>
      <c r="B5157" s="5" t="s">
        <v>903</v>
      </c>
      <c r="C5157" s="6">
        <v>1.7929999999999999</v>
      </c>
      <c r="D5157" s="6">
        <v>1.2900000000000001E-3</v>
      </c>
      <c r="E5157" s="10">
        <f t="shared" si="647"/>
        <v>-3.8834521640403692E-2</v>
      </c>
      <c r="F5157">
        <f t="shared" si="648"/>
        <v>0.96190987124463512</v>
      </c>
      <c r="G5157">
        <f t="shared" si="645"/>
        <v>1.7928072628598068</v>
      </c>
      <c r="H5157">
        <f t="shared" si="649"/>
        <v>5.1607394650082905E-2</v>
      </c>
      <c r="I5157" t="str">
        <f t="shared" si="646"/>
        <v>2020</v>
      </c>
      <c r="J5157">
        <f t="shared" si="652"/>
        <v>-0.48126584156994867</v>
      </c>
      <c r="K5157">
        <f t="shared" si="650"/>
        <v>-7.1011020803890768E-2</v>
      </c>
      <c r="L5157">
        <f t="shared" si="651"/>
        <v>0</v>
      </c>
    </row>
    <row r="5158" spans="1:12" x14ac:dyDescent="0.3">
      <c r="A5158">
        <v>5157</v>
      </c>
      <c r="B5158" s="5" t="s">
        <v>901</v>
      </c>
      <c r="C5158" s="6">
        <v>1.722</v>
      </c>
      <c r="D5158" s="6">
        <v>1.4199999999999998E-3</v>
      </c>
      <c r="E5158" s="10">
        <f t="shared" si="647"/>
        <v>-4.0403788617456762E-2</v>
      </c>
      <c r="F5158">
        <f t="shared" si="648"/>
        <v>0.9604015616285555</v>
      </c>
      <c r="G5158">
        <f t="shared" si="645"/>
        <v>1.7217962420559161</v>
      </c>
      <c r="H5158">
        <f t="shared" si="649"/>
        <v>5.1824472038533506E-2</v>
      </c>
      <c r="I5158" t="str">
        <f t="shared" si="646"/>
        <v>2020</v>
      </c>
      <c r="J5158">
        <f t="shared" si="652"/>
        <v>-0.46414763576498291</v>
      </c>
      <c r="K5158">
        <f t="shared" si="650"/>
        <v>4.4950506094233234E-2</v>
      </c>
      <c r="L5158">
        <f t="shared" si="651"/>
        <v>0</v>
      </c>
    </row>
    <row r="5159" spans="1:12" x14ac:dyDescent="0.3">
      <c r="A5159">
        <v>5158</v>
      </c>
      <c r="B5159" s="5" t="s">
        <v>899</v>
      </c>
      <c r="C5159" s="6">
        <v>1.827</v>
      </c>
      <c r="D5159" s="6">
        <v>1.5E-3</v>
      </c>
      <c r="E5159" s="10">
        <f t="shared" si="647"/>
        <v>5.9188871390330654E-2</v>
      </c>
      <c r="F5159">
        <f t="shared" si="648"/>
        <v>1.0609756097560976</v>
      </c>
      <c r="G5159">
        <f t="shared" si="645"/>
        <v>1.8267716392728428</v>
      </c>
      <c r="H5159">
        <f t="shared" si="649"/>
        <v>5.2023988179221631E-2</v>
      </c>
      <c r="I5159" t="str">
        <f t="shared" si="646"/>
        <v>2020</v>
      </c>
      <c r="J5159">
        <f t="shared" si="652"/>
        <v>-0.49434187838797461</v>
      </c>
      <c r="K5159">
        <f t="shared" si="650"/>
        <v>-6.0024891122693491E-2</v>
      </c>
      <c r="L5159">
        <f t="shared" si="651"/>
        <v>0</v>
      </c>
    </row>
    <row r="5160" spans="1:12" x14ac:dyDescent="0.3">
      <c r="A5160">
        <v>5159</v>
      </c>
      <c r="B5160" s="5" t="s">
        <v>897</v>
      </c>
      <c r="C5160" s="6">
        <v>1.849</v>
      </c>
      <c r="D5160" s="6">
        <v>1.4199999999999998E-3</v>
      </c>
      <c r="E5160" s="10">
        <f t="shared" si="647"/>
        <v>1.1969675009118044E-2</v>
      </c>
      <c r="F5160">
        <f t="shared" si="648"/>
        <v>1.0120415982484947</v>
      </c>
      <c r="G5160">
        <f t="shared" si="645"/>
        <v>1.848781214611724</v>
      </c>
      <c r="H5160">
        <f t="shared" si="649"/>
        <v>5.1606357143237434E-2</v>
      </c>
      <c r="I5160" t="str">
        <f t="shared" si="646"/>
        <v>2020</v>
      </c>
      <c r="J5160">
        <f t="shared" si="652"/>
        <v>-0.49628165729969542</v>
      </c>
      <c r="K5160">
        <f t="shared" si="650"/>
        <v>-0.11801921074911448</v>
      </c>
      <c r="L5160">
        <f t="shared" si="651"/>
        <v>0</v>
      </c>
    </row>
    <row r="5161" spans="1:12" x14ac:dyDescent="0.3">
      <c r="A5161">
        <v>5160</v>
      </c>
      <c r="B5161" s="5" t="s">
        <v>895</v>
      </c>
      <c r="C5161" s="6">
        <v>1.774</v>
      </c>
      <c r="D5161" s="6">
        <v>1.3900000000000002E-3</v>
      </c>
      <c r="E5161" s="10">
        <f t="shared" si="647"/>
        <v>-4.1408068517600004E-2</v>
      </c>
      <c r="F5161">
        <f t="shared" si="648"/>
        <v>0.95943753380205521</v>
      </c>
      <c r="G5161">
        <f t="shared" si="645"/>
        <v>1.7737945235674064</v>
      </c>
      <c r="H5161">
        <f t="shared" si="649"/>
        <v>4.918633341577875E-2</v>
      </c>
      <c r="I5161" t="str">
        <f t="shared" si="646"/>
        <v>2020</v>
      </c>
      <c r="J5161">
        <f t="shared" si="652"/>
        <v>-0.45382379136571804</v>
      </c>
      <c r="K5161">
        <f t="shared" si="650"/>
        <v>-0.10502677657275994</v>
      </c>
      <c r="L5161">
        <f t="shared" si="651"/>
        <v>0</v>
      </c>
    </row>
    <row r="5162" spans="1:12" x14ac:dyDescent="0.3">
      <c r="A5162">
        <v>5161</v>
      </c>
      <c r="B5162" s="5" t="s">
        <v>893</v>
      </c>
      <c r="C5162" s="6">
        <v>1.7769999999999999</v>
      </c>
      <c r="D5162" s="6">
        <v>1.5199999999999999E-3</v>
      </c>
      <c r="E5162" s="10">
        <f t="shared" si="647"/>
        <v>1.6896652851264519E-3</v>
      </c>
      <c r="F5162">
        <f t="shared" si="648"/>
        <v>1.0016910935738443</v>
      </c>
      <c r="G5162">
        <f t="shared" si="645"/>
        <v>1.7767749275882203</v>
      </c>
      <c r="H5162">
        <f t="shared" si="649"/>
        <v>4.8186002613044961E-2</v>
      </c>
      <c r="I5162" t="str">
        <f t="shared" si="646"/>
        <v>2020</v>
      </c>
      <c r="J5162">
        <f t="shared" si="652"/>
        <v>-0.44534114113409379</v>
      </c>
      <c r="K5162">
        <f t="shared" si="650"/>
        <v>-0.16300625100964572</v>
      </c>
      <c r="L5162">
        <f t="shared" si="651"/>
        <v>0</v>
      </c>
    </row>
    <row r="5163" spans="1:12" x14ac:dyDescent="0.3">
      <c r="A5163">
        <v>5162</v>
      </c>
      <c r="B5163" s="5" t="s">
        <v>891</v>
      </c>
      <c r="C5163" s="6">
        <v>1.821</v>
      </c>
      <c r="D5163" s="6">
        <v>1.5499999999999999E-3</v>
      </c>
      <c r="E5163" s="10">
        <f t="shared" si="647"/>
        <v>2.4459251572956701E-2</v>
      </c>
      <c r="F5163">
        <f t="shared" si="648"/>
        <v>1.0247608328643782</v>
      </c>
      <c r="G5163">
        <f t="shared" si="645"/>
        <v>1.8207648026901533</v>
      </c>
      <c r="H5163">
        <f t="shared" si="649"/>
        <v>4.6933361491892048E-2</v>
      </c>
      <c r="I5163" t="str">
        <f t="shared" si="646"/>
        <v>2020</v>
      </c>
      <c r="J5163">
        <f t="shared" si="652"/>
        <v>-0.44450332164657952</v>
      </c>
      <c r="K5163">
        <f t="shared" si="650"/>
        <v>-0.20699612611157869</v>
      </c>
      <c r="L5163">
        <f t="shared" si="651"/>
        <v>0</v>
      </c>
    </row>
    <row r="5164" spans="1:12" x14ac:dyDescent="0.3">
      <c r="A5164">
        <v>5163</v>
      </c>
      <c r="B5164" s="5" t="s">
        <v>889</v>
      </c>
      <c r="C5164" s="6">
        <v>1.8220000000000001</v>
      </c>
      <c r="D5164" s="6">
        <v>1.5199999999999999E-3</v>
      </c>
      <c r="E5164" s="10">
        <f t="shared" si="647"/>
        <v>5.4899809229574145E-4</v>
      </c>
      <c r="F5164">
        <f t="shared" si="648"/>
        <v>1.0005491488193301</v>
      </c>
      <c r="G5164">
        <f t="shared" si="645"/>
        <v>1.8217692279492053</v>
      </c>
      <c r="H5164">
        <f t="shared" si="649"/>
        <v>4.5350438293437406E-2</v>
      </c>
      <c r="I5164" t="str">
        <f t="shared" si="646"/>
        <v>2020</v>
      </c>
      <c r="J5164">
        <f t="shared" si="652"/>
        <v>-0.42974848199674726</v>
      </c>
      <c r="K5164">
        <f t="shared" si="650"/>
        <v>-0.20800055137063067</v>
      </c>
      <c r="L5164">
        <f t="shared" si="651"/>
        <v>0</v>
      </c>
    </row>
    <row r="5165" spans="1:12" x14ac:dyDescent="0.3">
      <c r="A5165">
        <v>5164</v>
      </c>
      <c r="B5165" s="5" t="s">
        <v>887</v>
      </c>
      <c r="C5165" s="6">
        <v>1.782</v>
      </c>
      <c r="D5165" s="6">
        <v>1.57E-3</v>
      </c>
      <c r="E5165" s="10">
        <f t="shared" si="647"/>
        <v>-2.2198469789149078E-2</v>
      </c>
      <c r="F5165">
        <f t="shared" si="648"/>
        <v>0.97804610318331497</v>
      </c>
      <c r="G5165">
        <f t="shared" si="645"/>
        <v>1.7817668702509037</v>
      </c>
      <c r="H5165">
        <f t="shared" si="649"/>
        <v>4.495990700192775E-2</v>
      </c>
      <c r="I5165" t="str">
        <f t="shared" si="646"/>
        <v>2020</v>
      </c>
      <c r="J5165">
        <f t="shared" si="652"/>
        <v>-0.41669259655716462</v>
      </c>
      <c r="K5165">
        <f t="shared" si="650"/>
        <v>-0.16799819367232915</v>
      </c>
      <c r="L5165">
        <f t="shared" si="651"/>
        <v>0</v>
      </c>
    </row>
    <row r="5166" spans="1:12" x14ac:dyDescent="0.3">
      <c r="A5166">
        <v>5165</v>
      </c>
      <c r="B5166" s="5" t="s">
        <v>885</v>
      </c>
      <c r="C5166" s="6">
        <v>1.7889999999999999</v>
      </c>
      <c r="D5166" s="6">
        <v>1.65E-3</v>
      </c>
      <c r="E5166" s="10">
        <f t="shared" si="647"/>
        <v>3.9204754779645782E-3</v>
      </c>
      <c r="F5166">
        <f t="shared" si="648"/>
        <v>1.0039281705948373</v>
      </c>
      <c r="G5166">
        <f t="shared" si="645"/>
        <v>1.7887540294108655</v>
      </c>
      <c r="H5166">
        <f t="shared" si="649"/>
        <v>4.4319670856381117E-2</v>
      </c>
      <c r="I5166" t="str">
        <f t="shared" si="646"/>
        <v>2020</v>
      </c>
      <c r="J5166">
        <f t="shared" si="652"/>
        <v>-0.41236961006988593</v>
      </c>
      <c r="K5166">
        <f t="shared" si="650"/>
        <v>-0.17498535283229089</v>
      </c>
      <c r="L5166">
        <f t="shared" si="651"/>
        <v>0</v>
      </c>
    </row>
    <row r="5167" spans="1:12" x14ac:dyDescent="0.3">
      <c r="A5167">
        <v>5166</v>
      </c>
      <c r="B5167" s="5" t="s">
        <v>883</v>
      </c>
      <c r="C5167" s="6">
        <v>1.7669999999999999</v>
      </c>
      <c r="D5167" s="6">
        <v>1.72E-3</v>
      </c>
      <c r="E5167" s="10">
        <f t="shared" si="647"/>
        <v>-1.2373611189022761E-2</v>
      </c>
      <c r="F5167">
        <f t="shared" si="648"/>
        <v>0.98770262716601454</v>
      </c>
      <c r="G5167">
        <f t="shared" si="645"/>
        <v>1.7667467481501493</v>
      </c>
      <c r="H5167">
        <f t="shared" si="649"/>
        <v>4.4305328272515411E-2</v>
      </c>
      <c r="I5167" t="str">
        <f t="shared" si="646"/>
        <v>2020</v>
      </c>
      <c r="J5167">
        <f t="shared" si="652"/>
        <v>-0.40716436350149299</v>
      </c>
      <c r="K5167">
        <f t="shared" si="650"/>
        <v>-0.15297807157157473</v>
      </c>
      <c r="L5167">
        <f t="shared" si="651"/>
        <v>0</v>
      </c>
    </row>
    <row r="5168" spans="1:12" x14ac:dyDescent="0.3">
      <c r="A5168">
        <v>5167</v>
      </c>
      <c r="B5168" s="5" t="s">
        <v>881</v>
      </c>
      <c r="C5168" s="6">
        <v>1.78</v>
      </c>
      <c r="D5168" s="6">
        <v>1.72E-3</v>
      </c>
      <c r="E5168" s="10">
        <f t="shared" si="647"/>
        <v>7.3301709664346133E-3</v>
      </c>
      <c r="F5168">
        <f t="shared" si="648"/>
        <v>1.0073571024335033</v>
      </c>
      <c r="G5168">
        <f t="shared" si="645"/>
        <v>1.7797448849503485</v>
      </c>
      <c r="H5168">
        <f t="shared" si="649"/>
        <v>4.3640606745169397E-2</v>
      </c>
      <c r="I5168" t="str">
        <f t="shared" si="646"/>
        <v>2020</v>
      </c>
      <c r="J5168">
        <f t="shared" si="652"/>
        <v>-0.40400620382675118</v>
      </c>
      <c r="K5168">
        <f t="shared" si="650"/>
        <v>-0.18294715880606716</v>
      </c>
      <c r="L5168">
        <f t="shared" si="651"/>
        <v>0</v>
      </c>
    </row>
    <row r="5169" spans="1:12" x14ac:dyDescent="0.3">
      <c r="A5169">
        <v>5168</v>
      </c>
      <c r="B5169" s="5" t="s">
        <v>879</v>
      </c>
      <c r="C5169" s="6">
        <v>1.8129999999999999</v>
      </c>
      <c r="D5169" s="6">
        <v>1.65E-3</v>
      </c>
      <c r="E5169" s="10">
        <f t="shared" si="647"/>
        <v>1.8369567468720278E-2</v>
      </c>
      <c r="F5169">
        <f t="shared" si="648"/>
        <v>1.0185393258426967</v>
      </c>
      <c r="G5169">
        <f t="shared" si="645"/>
        <v>1.8127507296377301</v>
      </c>
      <c r="H5169">
        <f t="shared" si="649"/>
        <v>4.3038182537773258E-2</v>
      </c>
      <c r="I5169" t="str">
        <f t="shared" si="646"/>
        <v>2020</v>
      </c>
      <c r="J5169">
        <f t="shared" si="652"/>
        <v>-0.40581819268706759</v>
      </c>
      <c r="K5169">
        <f t="shared" si="650"/>
        <v>-0.33092608926208111</v>
      </c>
      <c r="L5169">
        <f t="shared" si="651"/>
        <v>0</v>
      </c>
    </row>
    <row r="5170" spans="1:12" x14ac:dyDescent="0.3">
      <c r="A5170">
        <v>5169</v>
      </c>
      <c r="B5170" s="5" t="s">
        <v>877</v>
      </c>
      <c r="C5170" s="6">
        <v>1.7310000000000001</v>
      </c>
      <c r="D5170" s="6">
        <v>1.65E-3</v>
      </c>
      <c r="E5170" s="10">
        <f t="shared" si="647"/>
        <v>-4.6283655578641759E-2</v>
      </c>
      <c r="F5170">
        <f t="shared" si="648"/>
        <v>0.95477109762824053</v>
      </c>
      <c r="G5170">
        <f t="shared" si="645"/>
        <v>1.7307620038626095</v>
      </c>
      <c r="H5170">
        <f t="shared" si="649"/>
        <v>4.3482264635045148E-2</v>
      </c>
      <c r="I5170" t="str">
        <f t="shared" si="646"/>
        <v>2020</v>
      </c>
      <c r="J5170">
        <f t="shared" si="652"/>
        <v>-0.39146145667704585</v>
      </c>
      <c r="K5170">
        <f t="shared" si="650"/>
        <v>-0.24893736348696049</v>
      </c>
      <c r="L5170">
        <f t="shared" si="651"/>
        <v>0</v>
      </c>
    </row>
    <row r="5171" spans="1:12" x14ac:dyDescent="0.3">
      <c r="A5171">
        <v>5170</v>
      </c>
      <c r="B5171" s="5" t="s">
        <v>875</v>
      </c>
      <c r="C5171" s="6">
        <v>1.669</v>
      </c>
      <c r="D5171" s="6">
        <v>1.67E-3</v>
      </c>
      <c r="E5171" s="10">
        <f t="shared" si="647"/>
        <v>-3.6474631514374245E-2</v>
      </c>
      <c r="F5171">
        <f t="shared" si="648"/>
        <v>0.9641825534373194</v>
      </c>
      <c r="G5171">
        <f t="shared" si="645"/>
        <v>1.6687677469946465</v>
      </c>
      <c r="H5171">
        <f t="shared" si="649"/>
        <v>4.2569738784741962E-2</v>
      </c>
      <c r="I5171" t="str">
        <f t="shared" si="646"/>
        <v>2020</v>
      </c>
      <c r="J5171">
        <f t="shared" si="652"/>
        <v>-0.36951866757614643</v>
      </c>
      <c r="K5171">
        <f t="shared" si="650"/>
        <v>-0.18694310661899749</v>
      </c>
      <c r="L5171">
        <f t="shared" si="651"/>
        <v>0</v>
      </c>
    </row>
    <row r="5172" spans="1:12" x14ac:dyDescent="0.3">
      <c r="A5172">
        <v>5171</v>
      </c>
      <c r="B5172" s="5" t="s">
        <v>874</v>
      </c>
      <c r="C5172" s="6">
        <v>1.6140000000000001</v>
      </c>
      <c r="D5172" s="6">
        <v>1.72E-3</v>
      </c>
      <c r="E5172" s="10">
        <f t="shared" si="647"/>
        <v>-3.3509074831940988E-2</v>
      </c>
      <c r="F5172">
        <f t="shared" si="648"/>
        <v>0.96704613541042539</v>
      </c>
      <c r="G5172">
        <f t="shared" si="645"/>
        <v>1.6137686765785746</v>
      </c>
      <c r="H5172">
        <f t="shared" si="649"/>
        <v>4.0451214159186767E-2</v>
      </c>
      <c r="I5172" t="str">
        <f t="shared" si="646"/>
        <v>2020</v>
      </c>
      <c r="J5172">
        <f t="shared" si="652"/>
        <v>-0.33955673093172145</v>
      </c>
      <c r="K5172">
        <f t="shared" si="650"/>
        <v>-0.13194403620292561</v>
      </c>
      <c r="L5172">
        <f t="shared" si="651"/>
        <v>0</v>
      </c>
    </row>
    <row r="5173" spans="1:12" x14ac:dyDescent="0.3">
      <c r="A5173">
        <v>5172</v>
      </c>
      <c r="B5173" s="5" t="s">
        <v>872</v>
      </c>
      <c r="C5173" s="6">
        <v>1.6379999999999999</v>
      </c>
      <c r="D5173" s="6">
        <v>1.7799999999999999E-3</v>
      </c>
      <c r="E5173" s="10">
        <f t="shared" si="647"/>
        <v>1.4760415583120455E-2</v>
      </c>
      <c r="F5173">
        <f t="shared" si="648"/>
        <v>1.0148698884758363</v>
      </c>
      <c r="G5173">
        <f t="shared" si="645"/>
        <v>1.6377570480193839</v>
      </c>
      <c r="H5173">
        <f t="shared" si="649"/>
        <v>3.7415239262886049E-2</v>
      </c>
      <c r="I5173" t="str">
        <f t="shared" si="646"/>
        <v>2020</v>
      </c>
      <c r="J5173">
        <f t="shared" si="652"/>
        <v>-0.3187406870797207</v>
      </c>
      <c r="K5173">
        <f t="shared" si="650"/>
        <v>-0.15593240764373495</v>
      </c>
      <c r="L5173">
        <f t="shared" si="651"/>
        <v>0</v>
      </c>
    </row>
    <row r="5174" spans="1:12" x14ac:dyDescent="0.3">
      <c r="A5174">
        <v>5173</v>
      </c>
      <c r="B5174" s="5" t="s">
        <v>870</v>
      </c>
      <c r="C5174" s="6">
        <v>1.6379999999999999</v>
      </c>
      <c r="D5174" s="6">
        <v>1.57E-3</v>
      </c>
      <c r="E5174" s="10">
        <f t="shared" si="647"/>
        <v>0</v>
      </c>
      <c r="F5174">
        <f t="shared" si="648"/>
        <v>1</v>
      </c>
      <c r="G5174">
        <f t="shared" si="645"/>
        <v>1.6377857090185073</v>
      </c>
      <c r="H5174">
        <f t="shared" si="649"/>
        <v>3.7228575565096379E-2</v>
      </c>
      <c r="I5174" t="str">
        <f t="shared" si="646"/>
        <v>2020</v>
      </c>
      <c r="J5174">
        <f t="shared" si="652"/>
        <v>-0.31715604790443697</v>
      </c>
      <c r="K5174">
        <f t="shared" si="650"/>
        <v>-0.1559610686428583</v>
      </c>
      <c r="L5174">
        <f t="shared" si="651"/>
        <v>0</v>
      </c>
    </row>
    <row r="5175" spans="1:12" x14ac:dyDescent="0.3">
      <c r="A5175">
        <v>5174</v>
      </c>
      <c r="B5175" s="5" t="s">
        <v>868</v>
      </c>
      <c r="C5175" s="6">
        <v>1.669</v>
      </c>
      <c r="D5175" s="6">
        <v>1.5499999999999999E-3</v>
      </c>
      <c r="E5175" s="10">
        <f t="shared" si="647"/>
        <v>1.8748659248820496E-2</v>
      </c>
      <c r="F5175">
        <f t="shared" si="648"/>
        <v>1.0189255189255191</v>
      </c>
      <c r="G5175">
        <f t="shared" si="645"/>
        <v>1.6687844347555552</v>
      </c>
      <c r="H5175">
        <f t="shared" si="649"/>
        <v>3.6919295346064612E-2</v>
      </c>
      <c r="I5175" t="str">
        <f t="shared" si="646"/>
        <v>2020</v>
      </c>
      <c r="J5175">
        <f t="shared" si="652"/>
        <v>-0.32047425325964624</v>
      </c>
      <c r="K5175">
        <f t="shared" si="650"/>
        <v>-0.18695979437990617</v>
      </c>
      <c r="L5175">
        <f t="shared" si="651"/>
        <v>0</v>
      </c>
    </row>
    <row r="5176" spans="1:12" x14ac:dyDescent="0.3">
      <c r="A5176">
        <v>5175</v>
      </c>
      <c r="B5176" s="5" t="s">
        <v>866</v>
      </c>
      <c r="C5176" s="6">
        <v>1.6639999999999999</v>
      </c>
      <c r="D5176" s="6">
        <v>1.5199999999999999E-3</v>
      </c>
      <c r="E5176" s="10">
        <f t="shared" si="647"/>
        <v>-3.0003022806812771E-3</v>
      </c>
      <c r="F5176">
        <f t="shared" si="648"/>
        <v>0.99700419412822039</v>
      </c>
      <c r="G5176">
        <f t="shared" si="645"/>
        <v>1.6637892400150809</v>
      </c>
      <c r="H5176">
        <f t="shared" si="649"/>
        <v>3.6909136965424638E-2</v>
      </c>
      <c r="I5176" t="str">
        <f t="shared" si="646"/>
        <v>2020</v>
      </c>
      <c r="J5176">
        <f t="shared" si="652"/>
        <v>-0.3194270585353749</v>
      </c>
      <c r="K5176">
        <f t="shared" si="650"/>
        <v>-0.1819645996394319</v>
      </c>
      <c r="L5176">
        <f t="shared" si="651"/>
        <v>0</v>
      </c>
    </row>
    <row r="5177" spans="1:12" x14ac:dyDescent="0.3">
      <c r="A5177">
        <v>5176</v>
      </c>
      <c r="B5177" s="5" t="s">
        <v>864</v>
      </c>
      <c r="C5177" s="6">
        <v>1.637</v>
      </c>
      <c r="D5177" s="6">
        <v>1.5199999999999999E-3</v>
      </c>
      <c r="E5177" s="10">
        <f t="shared" si="647"/>
        <v>-1.6359044010018912E-2</v>
      </c>
      <c r="F5177">
        <f t="shared" si="648"/>
        <v>0.98377403846153855</v>
      </c>
      <c r="G5177">
        <f t="shared" si="645"/>
        <v>1.6367926597984901</v>
      </c>
      <c r="H5177">
        <f t="shared" si="649"/>
        <v>3.5430149835844992E-2</v>
      </c>
      <c r="I5177" t="str">
        <f t="shared" si="646"/>
        <v>2020</v>
      </c>
      <c r="J5177">
        <f t="shared" si="652"/>
        <v>-0.30165196476265832</v>
      </c>
      <c r="K5177">
        <f t="shared" si="650"/>
        <v>-0.15496801942284111</v>
      </c>
      <c r="L5177">
        <f t="shared" si="651"/>
        <v>0</v>
      </c>
    </row>
    <row r="5178" spans="1:12" x14ac:dyDescent="0.3">
      <c r="A5178">
        <v>5177</v>
      </c>
      <c r="B5178" s="5" t="s">
        <v>862</v>
      </c>
      <c r="C5178" s="6">
        <v>1.597</v>
      </c>
      <c r="D5178" s="6">
        <v>1.5199999999999999E-3</v>
      </c>
      <c r="E5178" s="10">
        <f t="shared" si="647"/>
        <v>-2.4738429156122545E-2</v>
      </c>
      <c r="F5178">
        <f t="shared" si="648"/>
        <v>0.9755650580329871</v>
      </c>
      <c r="G5178">
        <f t="shared" si="645"/>
        <v>1.5967977261442814</v>
      </c>
      <c r="H5178">
        <f t="shared" si="649"/>
        <v>3.3836513020558685E-2</v>
      </c>
      <c r="I5178" t="str">
        <f t="shared" si="646"/>
        <v>2020</v>
      </c>
      <c r="J5178">
        <f t="shared" si="652"/>
        <v>-0.2810444459481915</v>
      </c>
      <c r="K5178">
        <f t="shared" si="650"/>
        <v>-0.11497308576863241</v>
      </c>
      <c r="L5178">
        <f t="shared" si="651"/>
        <v>0</v>
      </c>
    </row>
    <row r="5179" spans="1:12" x14ac:dyDescent="0.3">
      <c r="A5179">
        <v>5178</v>
      </c>
      <c r="B5179" s="5" t="s">
        <v>860</v>
      </c>
      <c r="C5179" s="6">
        <v>1.482</v>
      </c>
      <c r="D5179" s="6">
        <v>1.4199999999999998E-3</v>
      </c>
      <c r="E5179" s="10">
        <f t="shared" si="647"/>
        <v>-7.473434235898023E-2</v>
      </c>
      <c r="F5179">
        <f t="shared" si="648"/>
        <v>0.92798998121477771</v>
      </c>
      <c r="G5179">
        <f t="shared" si="645"/>
        <v>1.481824640375649</v>
      </c>
      <c r="H5179">
        <f t="shared" si="649"/>
        <v>3.5577978147527382E-2</v>
      </c>
      <c r="I5179" t="str">
        <f t="shared" si="646"/>
        <v>2020</v>
      </c>
      <c r="J5179">
        <f t="shared" si="652"/>
        <v>-0.27423165001658312</v>
      </c>
      <c r="K5179">
        <f t="shared" si="650"/>
        <v>1.2994724704597393E-2</v>
      </c>
      <c r="L5179">
        <f t="shared" si="651"/>
        <v>0</v>
      </c>
    </row>
    <row r="5180" spans="1:12" x14ac:dyDescent="0.3">
      <c r="A5180">
        <v>5179</v>
      </c>
      <c r="B5180" s="5" t="s">
        <v>858</v>
      </c>
      <c r="C5180" s="6">
        <v>1.4950000000000001</v>
      </c>
      <c r="D5180" s="6">
        <v>1.4499999999999999E-3</v>
      </c>
      <c r="E5180" s="10">
        <f t="shared" si="647"/>
        <v>8.7336799687546315E-3</v>
      </c>
      <c r="F5180">
        <f t="shared" si="648"/>
        <v>1.0087719298245614</v>
      </c>
      <c r="G5180">
        <f t="shared" si="645"/>
        <v>1.4948193650802464</v>
      </c>
      <c r="H5180">
        <f t="shared" si="649"/>
        <v>3.5507208902225695E-2</v>
      </c>
      <c r="I5180" t="str">
        <f t="shared" si="646"/>
        <v>2020</v>
      </c>
      <c r="J5180">
        <f t="shared" si="652"/>
        <v>-0.27608623308623104</v>
      </c>
      <c r="K5180">
        <f t="shared" si="650"/>
        <v>0.1759829116186129</v>
      </c>
      <c r="L5180">
        <f t="shared" si="651"/>
        <v>0</v>
      </c>
    </row>
    <row r="5181" spans="1:12" x14ac:dyDescent="0.3">
      <c r="A5181">
        <v>5180</v>
      </c>
      <c r="B5181" s="5" t="s">
        <v>856</v>
      </c>
      <c r="C5181" s="6">
        <v>1.7090000000000001</v>
      </c>
      <c r="D5181" s="6">
        <v>1.3700000000000001E-3</v>
      </c>
      <c r="E5181" s="10">
        <f t="shared" si="647"/>
        <v>0.13378219729080409</v>
      </c>
      <c r="F5181">
        <f t="shared" si="648"/>
        <v>1.1431438127090301</v>
      </c>
      <c r="G5181">
        <f t="shared" si="645"/>
        <v>1.7088049003038197</v>
      </c>
      <c r="H5181">
        <f t="shared" si="649"/>
        <v>4.0817769213687745E-2</v>
      </c>
      <c r="I5181" t="str">
        <f t="shared" si="646"/>
        <v>2020</v>
      </c>
      <c r="J5181">
        <f t="shared" si="652"/>
        <v>-0.36281166941782628</v>
      </c>
      <c r="K5181">
        <f t="shared" si="650"/>
        <v>-3.8002623604960428E-2</v>
      </c>
      <c r="L5181">
        <f t="shared" si="651"/>
        <v>0</v>
      </c>
    </row>
    <row r="5182" spans="1:12" x14ac:dyDescent="0.3">
      <c r="A5182">
        <v>5181</v>
      </c>
      <c r="B5182" s="5" t="s">
        <v>854</v>
      </c>
      <c r="C5182" s="6">
        <v>1.7509999999999999</v>
      </c>
      <c r="D5182" s="6">
        <v>1.47E-3</v>
      </c>
      <c r="E5182" s="10">
        <f t="shared" si="647"/>
        <v>2.4278649170260895E-2</v>
      </c>
      <c r="F5182">
        <f t="shared" si="648"/>
        <v>1.0245757753071971</v>
      </c>
      <c r="G5182">
        <f t="shared" si="645"/>
        <v>1.7507855156374355</v>
      </c>
      <c r="H5182">
        <f t="shared" si="649"/>
        <v>4.077866415333186E-2</v>
      </c>
      <c r="I5182" t="str">
        <f t="shared" si="646"/>
        <v>2020</v>
      </c>
      <c r="J5182">
        <f t="shared" si="652"/>
        <v>-0.37136882234942237</v>
      </c>
      <c r="K5182">
        <f t="shared" si="650"/>
        <v>-7.9983238938576173E-2</v>
      </c>
      <c r="L5182">
        <f t="shared" si="651"/>
        <v>0</v>
      </c>
    </row>
    <row r="5183" spans="1:12" x14ac:dyDescent="0.3">
      <c r="A5183">
        <v>5182</v>
      </c>
      <c r="B5183" s="5" t="s">
        <v>852</v>
      </c>
      <c r="C5183" s="6">
        <v>1.671</v>
      </c>
      <c r="D5183" s="6">
        <v>1.4199999999999998E-3</v>
      </c>
      <c r="E5183" s="10">
        <f t="shared" si="647"/>
        <v>-4.6764803690458025E-2</v>
      </c>
      <c r="F5183">
        <f t="shared" si="648"/>
        <v>0.95431182181610519</v>
      </c>
      <c r="G5183">
        <f t="shared" si="645"/>
        <v>1.6708022766988593</v>
      </c>
      <c r="H5183">
        <f t="shared" si="649"/>
        <v>4.1226606186251076E-2</v>
      </c>
      <c r="I5183" t="str">
        <f t="shared" si="646"/>
        <v>2020</v>
      </c>
      <c r="J5183">
        <f t="shared" si="652"/>
        <v>-0.35829615177483598</v>
      </c>
      <c r="K5183">
        <f t="shared" si="650"/>
        <v>5.2034046075932094E-2</v>
      </c>
      <c r="L5183">
        <f t="shared" si="651"/>
        <v>0</v>
      </c>
    </row>
    <row r="5184" spans="1:12" x14ac:dyDescent="0.3">
      <c r="A5184">
        <v>5183</v>
      </c>
      <c r="B5184" s="5" t="s">
        <v>850</v>
      </c>
      <c r="C5184" s="6">
        <v>1.734</v>
      </c>
      <c r="D5184" s="6">
        <v>1.4199999999999998E-3</v>
      </c>
      <c r="E5184" s="10">
        <f t="shared" si="647"/>
        <v>3.700862874509335E-2</v>
      </c>
      <c r="F5184">
        <f t="shared" si="648"/>
        <v>1.03770197486535</v>
      </c>
      <c r="G5184">
        <f t="shared" si="645"/>
        <v>1.7337948221399293</v>
      </c>
      <c r="H5184">
        <f t="shared" si="649"/>
        <v>4.1329857430522463E-2</v>
      </c>
      <c r="I5184" t="str">
        <f t="shared" si="646"/>
        <v>2020</v>
      </c>
      <c r="J5184">
        <f t="shared" si="652"/>
        <v>-0.37273580183194194</v>
      </c>
      <c r="K5184">
        <f t="shared" si="650"/>
        <v>-1.5962318974326095E-2</v>
      </c>
      <c r="L5184">
        <f t="shared" si="651"/>
        <v>0</v>
      </c>
    </row>
    <row r="5185" spans="1:12" x14ac:dyDescent="0.3">
      <c r="A5185">
        <v>5184</v>
      </c>
      <c r="B5185" s="5" t="s">
        <v>847</v>
      </c>
      <c r="C5185" s="6">
        <v>1.83</v>
      </c>
      <c r="D5185" s="6">
        <v>1.4499999999999999E-3</v>
      </c>
      <c r="E5185" s="10">
        <f t="shared" si="647"/>
        <v>5.3885088494979423E-2</v>
      </c>
      <c r="F5185">
        <f t="shared" si="648"/>
        <v>1.0553633217993079</v>
      </c>
      <c r="G5185">
        <f t="shared" si="645"/>
        <v>1.8297788883590975</v>
      </c>
      <c r="H5185">
        <f t="shared" si="649"/>
        <v>4.2424189138783021E-2</v>
      </c>
      <c r="I5185" t="str">
        <f t="shared" si="646"/>
        <v>2020</v>
      </c>
      <c r="J5185">
        <f t="shared" si="652"/>
        <v>-0.40378637777670645</v>
      </c>
      <c r="K5185">
        <f t="shared" si="650"/>
        <v>-0.18893887805947296</v>
      </c>
      <c r="L5185">
        <f t="shared" si="651"/>
        <v>0</v>
      </c>
    </row>
    <row r="5186" spans="1:12" x14ac:dyDescent="0.3">
      <c r="A5186">
        <v>5185</v>
      </c>
      <c r="B5186" s="5" t="s">
        <v>845</v>
      </c>
      <c r="C5186" s="6">
        <v>1.8759999999999999</v>
      </c>
      <c r="D5186" s="6">
        <v>1.47E-3</v>
      </c>
      <c r="E5186" s="10">
        <f t="shared" si="647"/>
        <v>2.4825883730703345E-2</v>
      </c>
      <c r="F5186">
        <f t="shared" si="648"/>
        <v>1.0251366120218579</v>
      </c>
      <c r="G5186">
        <f t="shared" si="645"/>
        <v>1.8757702040752877</v>
      </c>
      <c r="H5186">
        <f t="shared" si="649"/>
        <v>4.0442737798936923E-2</v>
      </c>
      <c r="I5186" t="str">
        <f t="shared" si="646"/>
        <v>2020</v>
      </c>
      <c r="J5186">
        <f t="shared" si="652"/>
        <v>-0.3946023627612576</v>
      </c>
      <c r="K5186">
        <f t="shared" si="650"/>
        <v>-0.23493019377566315</v>
      </c>
      <c r="L5186">
        <f t="shared" si="651"/>
        <v>0</v>
      </c>
    </row>
    <row r="5187" spans="1:12" x14ac:dyDescent="0.3">
      <c r="A5187">
        <v>5186</v>
      </c>
      <c r="B5187" s="5" t="s">
        <v>843</v>
      </c>
      <c r="C5187" s="6">
        <v>1.8240000000000001</v>
      </c>
      <c r="D5187" s="6">
        <v>1.47E-3</v>
      </c>
      <c r="E5187" s="10">
        <f t="shared" si="647"/>
        <v>-2.8109958931893206E-2</v>
      </c>
      <c r="F5187">
        <f t="shared" si="648"/>
        <v>0.97228144989339027</v>
      </c>
      <c r="G5187">
        <f t="shared" ref="G5187:G5250" si="653">C5187*EXP(-1/12*D5187)</f>
        <v>1.8237765736851412</v>
      </c>
      <c r="H5187">
        <f t="shared" si="649"/>
        <v>4.0131879133522466E-2</v>
      </c>
      <c r="I5187" t="str">
        <f t="shared" ref="I5187:I5250" si="654">MID(B5187,7,4)</f>
        <v>2020</v>
      </c>
      <c r="J5187">
        <f t="shared" si="652"/>
        <v>-0.38071556188444872</v>
      </c>
      <c r="K5187">
        <f t="shared" si="650"/>
        <v>-0.18293656338551667</v>
      </c>
      <c r="L5187">
        <f t="shared" si="651"/>
        <v>0</v>
      </c>
    </row>
    <row r="5188" spans="1:12" x14ac:dyDescent="0.3">
      <c r="A5188">
        <v>5187</v>
      </c>
      <c r="B5188" s="5" t="s">
        <v>841</v>
      </c>
      <c r="C5188" s="6">
        <v>1.7789999999999999</v>
      </c>
      <c r="D5188" s="6">
        <v>1.34E-3</v>
      </c>
      <c r="E5188" s="10">
        <f t="shared" ref="E5188:E5251" si="655">LN(C5188/C5187)</f>
        <v>-2.4980482968441589E-2</v>
      </c>
      <c r="F5188">
        <f t="shared" ref="F5188:F5251" si="656">C5188/C5187</f>
        <v>0.97532894736842102</v>
      </c>
      <c r="G5188">
        <f t="shared" si="653"/>
        <v>1.778801356091158</v>
      </c>
      <c r="H5188">
        <f t="shared" si="649"/>
        <v>3.9685169485106919E-2</v>
      </c>
      <c r="I5188" t="str">
        <f t="shared" si="654"/>
        <v>2020</v>
      </c>
      <c r="J5188">
        <f t="shared" si="652"/>
        <v>-0.36719367509224116</v>
      </c>
      <c r="K5188">
        <f t="shared" si="650"/>
        <v>-0.13796134579153341</v>
      </c>
      <c r="L5188">
        <f t="shared" si="651"/>
        <v>0</v>
      </c>
    </row>
    <row r="5189" spans="1:12" x14ac:dyDescent="0.3">
      <c r="A5189">
        <v>5188</v>
      </c>
      <c r="B5189" s="5" t="s">
        <v>839</v>
      </c>
      <c r="C5189" s="6">
        <v>1.8049999999999999</v>
      </c>
      <c r="D5189" s="6">
        <v>1.32E-3</v>
      </c>
      <c r="E5189" s="10">
        <f t="shared" si="655"/>
        <v>1.4509183101146118E-2</v>
      </c>
      <c r="F5189">
        <f t="shared" si="656"/>
        <v>1.0146149522203485</v>
      </c>
      <c r="G5189">
        <f t="shared" si="653"/>
        <v>1.8048014609198495</v>
      </c>
      <c r="H5189">
        <f t="shared" si="649"/>
        <v>3.8241572729069563E-2</v>
      </c>
      <c r="I5189" t="str">
        <f t="shared" si="654"/>
        <v>2020</v>
      </c>
      <c r="J5189">
        <f t="shared" si="652"/>
        <v>-0.35900845709107143</v>
      </c>
      <c r="K5189">
        <f t="shared" si="650"/>
        <v>-0.16396145062022494</v>
      </c>
      <c r="L5189">
        <f t="shared" si="651"/>
        <v>0</v>
      </c>
    </row>
    <row r="5190" spans="1:12" x14ac:dyDescent="0.3">
      <c r="A5190">
        <v>5189</v>
      </c>
      <c r="B5190" s="5" t="s">
        <v>837</v>
      </c>
      <c r="C5190" s="6">
        <v>1.7390000000000001</v>
      </c>
      <c r="D5190" s="6">
        <v>1.3700000000000001E-3</v>
      </c>
      <c r="E5190" s="10">
        <f t="shared" si="655"/>
        <v>-3.7250356412698221E-2</v>
      </c>
      <c r="F5190">
        <f t="shared" si="656"/>
        <v>0.96343490304709145</v>
      </c>
      <c r="G5190">
        <f t="shared" si="653"/>
        <v>1.7388014754993226</v>
      </c>
      <c r="H5190">
        <f t="shared" si="649"/>
        <v>3.8744934498057014E-2</v>
      </c>
      <c r="I5190" t="str">
        <f t="shared" si="654"/>
        <v>2020</v>
      </c>
      <c r="J5190">
        <f t="shared" si="652"/>
        <v>-0.3504325441613072</v>
      </c>
      <c r="K5190">
        <f t="shared" si="650"/>
        <v>-9.7961465199698061E-2</v>
      </c>
      <c r="L5190">
        <f t="shared" si="651"/>
        <v>0</v>
      </c>
    </row>
    <row r="5191" spans="1:12" x14ac:dyDescent="0.3">
      <c r="A5191">
        <v>5190</v>
      </c>
      <c r="B5191" s="5" t="s">
        <v>835</v>
      </c>
      <c r="C5191" s="6">
        <v>1.746</v>
      </c>
      <c r="D5191" s="6">
        <v>1.4499999999999999E-3</v>
      </c>
      <c r="E5191" s="10">
        <f t="shared" si="655"/>
        <v>4.0172220452643244E-3</v>
      </c>
      <c r="F5191">
        <f t="shared" si="656"/>
        <v>1.0040253018976422</v>
      </c>
      <c r="G5191">
        <f t="shared" si="653"/>
        <v>1.7457890377458929</v>
      </c>
      <c r="H5191">
        <f t="shared" si="649"/>
        <v>3.8034648322982478E-2</v>
      </c>
      <c r="I5191" t="str">
        <f t="shared" si="654"/>
        <v>2020</v>
      </c>
      <c r="J5191">
        <f t="shared" si="652"/>
        <v>-0.34539072241424468</v>
      </c>
      <c r="K5191">
        <f t="shared" si="650"/>
        <v>-0.10494902744626833</v>
      </c>
      <c r="L5191">
        <f t="shared" si="651"/>
        <v>0</v>
      </c>
    </row>
    <row r="5192" spans="1:12" x14ac:dyDescent="0.3">
      <c r="A5192">
        <v>5191</v>
      </c>
      <c r="B5192" s="5" t="s">
        <v>833</v>
      </c>
      <c r="C5192" s="6">
        <v>1.778</v>
      </c>
      <c r="D5192" s="6">
        <v>1.3700000000000001E-3</v>
      </c>
      <c r="E5192" s="10">
        <f t="shared" si="655"/>
        <v>1.8161679674302308E-2</v>
      </c>
      <c r="F5192">
        <f t="shared" si="656"/>
        <v>1.0183276059564719</v>
      </c>
      <c r="G5192">
        <f t="shared" si="653"/>
        <v>1.7777970232534765</v>
      </c>
      <c r="H5192">
        <f t="shared" si="649"/>
        <v>3.8186393046521688E-2</v>
      </c>
      <c r="I5192" t="str">
        <f t="shared" si="654"/>
        <v>2020</v>
      </c>
      <c r="J5192">
        <f t="shared" si="652"/>
        <v>-0.35312650301050807</v>
      </c>
      <c r="K5192">
        <f t="shared" si="650"/>
        <v>-0.13695701295385199</v>
      </c>
      <c r="L5192">
        <f t="shared" si="651"/>
        <v>0</v>
      </c>
    </row>
    <row r="5193" spans="1:12" x14ac:dyDescent="0.3">
      <c r="A5193">
        <v>5192</v>
      </c>
      <c r="B5193" s="5" t="s">
        <v>831</v>
      </c>
      <c r="C5193" s="6">
        <v>1.7230000000000001</v>
      </c>
      <c r="D5193" s="6">
        <v>1.14E-3</v>
      </c>
      <c r="E5193" s="10">
        <f t="shared" si="655"/>
        <v>-3.1422179545920227E-2</v>
      </c>
      <c r="F5193">
        <f t="shared" si="656"/>
        <v>0.96906636670416202</v>
      </c>
      <c r="G5193">
        <f t="shared" si="653"/>
        <v>1.7228363227747914</v>
      </c>
      <c r="H5193">
        <f t="shared" si="649"/>
        <v>3.8315802501873109E-2</v>
      </c>
      <c r="I5193" t="str">
        <f t="shared" si="654"/>
        <v>2020</v>
      </c>
      <c r="J5193">
        <f t="shared" si="652"/>
        <v>-0.34336928655363369</v>
      </c>
      <c r="K5193">
        <f t="shared" si="650"/>
        <v>-8.199631247516681E-2</v>
      </c>
      <c r="L5193">
        <f t="shared" si="651"/>
        <v>0</v>
      </c>
    </row>
    <row r="5194" spans="1:12" x14ac:dyDescent="0.3">
      <c r="A5194">
        <v>5193</v>
      </c>
      <c r="B5194" s="5" t="s">
        <v>829</v>
      </c>
      <c r="C5194" s="6">
        <v>1.718</v>
      </c>
      <c r="D5194" s="6">
        <v>1.17E-3</v>
      </c>
      <c r="E5194" s="10">
        <f t="shared" si="655"/>
        <v>-2.9061339837290028E-3</v>
      </c>
      <c r="F5194">
        <f t="shared" si="656"/>
        <v>0.99709808473592565</v>
      </c>
      <c r="G5194">
        <f t="shared" si="653"/>
        <v>1.7178325031656032</v>
      </c>
      <c r="H5194">
        <f t="shared" si="649"/>
        <v>3.8313554342109667E-2</v>
      </c>
      <c r="I5194" t="str">
        <f t="shared" si="654"/>
        <v>2020</v>
      </c>
      <c r="J5194">
        <f t="shared" si="652"/>
        <v>-0.34235191354972327</v>
      </c>
      <c r="K5194">
        <f t="shared" si="650"/>
        <v>-7.6992492865978646E-2</v>
      </c>
      <c r="L5194">
        <f t="shared" si="651"/>
        <v>0</v>
      </c>
    </row>
    <row r="5195" spans="1:12" x14ac:dyDescent="0.3">
      <c r="A5195">
        <v>5194</v>
      </c>
      <c r="B5195" s="5" t="s">
        <v>827</v>
      </c>
      <c r="C5195" s="6">
        <v>1.641</v>
      </c>
      <c r="D5195" s="6">
        <v>1.17E-3</v>
      </c>
      <c r="E5195" s="10">
        <f t="shared" si="655"/>
        <v>-4.5855011454109709E-2</v>
      </c>
      <c r="F5195">
        <f t="shared" si="656"/>
        <v>0.95518044237485455</v>
      </c>
      <c r="G5195">
        <f t="shared" si="653"/>
        <v>1.6408400102996246</v>
      </c>
      <c r="H5195">
        <f t="shared" si="649"/>
        <v>3.8982086053538145E-2</v>
      </c>
      <c r="I5195" t="str">
        <f t="shared" si="654"/>
        <v>2020</v>
      </c>
      <c r="J5195">
        <f t="shared" si="652"/>
        <v>-0.33271379945795942</v>
      </c>
      <c r="K5195">
        <f t="shared" si="650"/>
        <v>3.3986915309373034E-2</v>
      </c>
      <c r="L5195">
        <f t="shared" si="651"/>
        <v>0</v>
      </c>
    </row>
    <row r="5196" spans="1:12" x14ac:dyDescent="0.3">
      <c r="A5196">
        <v>5195</v>
      </c>
      <c r="B5196" s="5" t="s">
        <v>825</v>
      </c>
      <c r="C5196" s="6">
        <v>1.675</v>
      </c>
      <c r="D5196" s="6">
        <v>1.24E-3</v>
      </c>
      <c r="E5196" s="10">
        <f t="shared" si="655"/>
        <v>2.0507353169075964E-2</v>
      </c>
      <c r="F5196">
        <f t="shared" si="656"/>
        <v>1.0207190737355272</v>
      </c>
      <c r="G5196">
        <f t="shared" si="653"/>
        <v>1.6748269256089976</v>
      </c>
      <c r="H5196">
        <f t="shared" si="649"/>
        <v>3.9196960447760339E-2</v>
      </c>
      <c r="I5196" t="str">
        <f t="shared" si="654"/>
        <v>2020</v>
      </c>
      <c r="J5196">
        <f t="shared" si="652"/>
        <v>-0.34147728954286516</v>
      </c>
      <c r="K5196">
        <f t="shared" si="650"/>
        <v>6.0021814115427397E-3</v>
      </c>
      <c r="L5196">
        <f t="shared" si="651"/>
        <v>0</v>
      </c>
    </row>
    <row r="5197" spans="1:12" x14ac:dyDescent="0.3">
      <c r="A5197">
        <v>5196</v>
      </c>
      <c r="B5197" s="5" t="s">
        <v>823</v>
      </c>
      <c r="C5197" s="6">
        <v>1.681</v>
      </c>
      <c r="D5197" s="6">
        <v>1.2199999999999999E-3</v>
      </c>
      <c r="E5197" s="10">
        <f t="shared" si="655"/>
        <v>3.5756891494487029E-3</v>
      </c>
      <c r="F5197">
        <f t="shared" si="656"/>
        <v>1.0035820895522387</v>
      </c>
      <c r="G5197">
        <f t="shared" si="653"/>
        <v>1.6808291070205403</v>
      </c>
      <c r="H5197">
        <f t="shared" si="649"/>
        <v>3.9162288407828455E-2</v>
      </c>
      <c r="I5197" t="str">
        <f t="shared" si="654"/>
        <v>2020</v>
      </c>
      <c r="J5197">
        <f t="shared" si="652"/>
        <v>-0.34239792349439285</v>
      </c>
      <c r="K5197">
        <f t="shared" si="650"/>
        <v>5.3020619491404908E-2</v>
      </c>
      <c r="L5197">
        <f t="shared" si="651"/>
        <v>0</v>
      </c>
    </row>
    <row r="5198" spans="1:12" x14ac:dyDescent="0.3">
      <c r="A5198">
        <v>5197</v>
      </c>
      <c r="B5198" s="5" t="s">
        <v>821</v>
      </c>
      <c r="C5198" s="6">
        <v>1.7849999999999999</v>
      </c>
      <c r="D5198" s="6">
        <v>1.17E-3</v>
      </c>
      <c r="E5198" s="10">
        <f t="shared" si="655"/>
        <v>6.0029560805123831E-2</v>
      </c>
      <c r="F5198">
        <f t="shared" si="656"/>
        <v>1.0618679357525282</v>
      </c>
      <c r="G5198">
        <f t="shared" si="653"/>
        <v>1.7848259709840522</v>
      </c>
      <c r="H5198">
        <f t="shared" si="649"/>
        <v>4.0730144795022419E-2</v>
      </c>
      <c r="I5198" t="str">
        <f t="shared" si="654"/>
        <v>2020</v>
      </c>
      <c r="J5198">
        <f t="shared" si="652"/>
        <v>-0.378138878081342</v>
      </c>
      <c r="K5198">
        <f t="shared" si="650"/>
        <v>-5.0976244472106913E-2</v>
      </c>
      <c r="L5198">
        <f t="shared" si="651"/>
        <v>0</v>
      </c>
    </row>
    <row r="5199" spans="1:12" x14ac:dyDescent="0.3">
      <c r="A5199">
        <v>5198</v>
      </c>
      <c r="B5199" s="5" t="s">
        <v>819</v>
      </c>
      <c r="C5199" s="6">
        <v>1.8080000000000001</v>
      </c>
      <c r="D5199" s="6">
        <v>1.09E-3</v>
      </c>
      <c r="E5199" s="10">
        <f t="shared" si="655"/>
        <v>1.2802846738382528E-2</v>
      </c>
      <c r="F5199">
        <f t="shared" si="656"/>
        <v>1.0128851540616248</v>
      </c>
      <c r="G5199">
        <f t="shared" si="653"/>
        <v>1.8078357807917353</v>
      </c>
      <c r="H5199">
        <f t="shared" si="649"/>
        <v>4.0656626079545254E-2</v>
      </c>
      <c r="I5199" t="str">
        <f t="shared" si="654"/>
        <v>2020</v>
      </c>
      <c r="J5199">
        <f t="shared" si="652"/>
        <v>-0.38232246171167078</v>
      </c>
      <c r="K5199">
        <f t="shared" si="650"/>
        <v>-7.3986054279790103E-2</v>
      </c>
      <c r="L5199">
        <f t="shared" si="651"/>
        <v>0</v>
      </c>
    </row>
    <row r="5200" spans="1:12" x14ac:dyDescent="0.3">
      <c r="A5200">
        <v>5199</v>
      </c>
      <c r="B5200" s="5" t="s">
        <v>817</v>
      </c>
      <c r="C5200" s="6">
        <v>1.734</v>
      </c>
      <c r="D5200" s="6">
        <v>1.0399999999999999E-3</v>
      </c>
      <c r="E5200" s="10">
        <f t="shared" si="655"/>
        <v>-4.1790383611634625E-2</v>
      </c>
      <c r="F5200">
        <f t="shared" si="656"/>
        <v>0.95907079646017701</v>
      </c>
      <c r="G5200">
        <f t="shared" si="653"/>
        <v>1.7338497265119452</v>
      </c>
      <c r="H5200">
        <f t="shared" si="649"/>
        <v>4.0488521041966367E-2</v>
      </c>
      <c r="I5200" t="str">
        <f t="shared" si="654"/>
        <v>2020</v>
      </c>
      <c r="J5200">
        <f t="shared" si="652"/>
        <v>-0.36515972228261973</v>
      </c>
      <c r="K5200">
        <f t="shared" si="650"/>
        <v>6.5009357340675811E-2</v>
      </c>
      <c r="L5200">
        <f t="shared" si="651"/>
        <v>0</v>
      </c>
    </row>
    <row r="5201" spans="1:12" x14ac:dyDescent="0.3">
      <c r="A5201">
        <v>5200</v>
      </c>
      <c r="B5201" s="5" t="s">
        <v>815</v>
      </c>
      <c r="C5201" s="6">
        <v>1.8</v>
      </c>
      <c r="D5201" s="6">
        <v>1.09E-3</v>
      </c>
      <c r="E5201" s="10">
        <f t="shared" si="655"/>
        <v>3.7355786543769032E-2</v>
      </c>
      <c r="F5201">
        <f t="shared" si="656"/>
        <v>1.0380622837370244</v>
      </c>
      <c r="G5201">
        <f t="shared" si="653"/>
        <v>1.7998365074254004</v>
      </c>
      <c r="H5201">
        <f t="shared" si="649"/>
        <v>4.0435186585192164E-2</v>
      </c>
      <c r="I5201" t="str">
        <f t="shared" si="654"/>
        <v>2020</v>
      </c>
      <c r="J5201">
        <f t="shared" si="652"/>
        <v>-0.3785576341423823</v>
      </c>
      <c r="K5201">
        <f t="shared" si="650"/>
        <v>-9.7742357277930125E-4</v>
      </c>
      <c r="L5201">
        <f t="shared" si="651"/>
        <v>0</v>
      </c>
    </row>
    <row r="5202" spans="1:12" x14ac:dyDescent="0.3">
      <c r="A5202">
        <v>5201</v>
      </c>
      <c r="B5202" s="5" t="s">
        <v>813</v>
      </c>
      <c r="C5202" s="6">
        <v>1.8540000000000001</v>
      </c>
      <c r="D5202" s="6">
        <v>1.01E-3</v>
      </c>
      <c r="E5202" s="10">
        <f t="shared" si="655"/>
        <v>2.9558802241544429E-2</v>
      </c>
      <c r="F5202">
        <f t="shared" si="656"/>
        <v>1.03</v>
      </c>
      <c r="G5202">
        <f t="shared" si="653"/>
        <v>1.8538439615667097</v>
      </c>
      <c r="H5202">
        <f t="shared" si="649"/>
        <v>4.0135847831847773E-2</v>
      </c>
      <c r="I5202" t="str">
        <f t="shared" si="654"/>
        <v>2020</v>
      </c>
      <c r="J5202">
        <f t="shared" si="652"/>
        <v>-0.38703043561267542</v>
      </c>
      <c r="K5202">
        <f t="shared" si="650"/>
        <v>-5.4984877714088665E-2</v>
      </c>
      <c r="L5202">
        <f t="shared" si="651"/>
        <v>0</v>
      </c>
    </row>
    <row r="5203" spans="1:12" x14ac:dyDescent="0.3">
      <c r="A5203">
        <v>5202</v>
      </c>
      <c r="B5203" s="5" t="s">
        <v>811</v>
      </c>
      <c r="C5203" s="6">
        <v>1.829</v>
      </c>
      <c r="D5203" s="6">
        <v>9.6000000000000002E-4</v>
      </c>
      <c r="E5203" s="10">
        <f t="shared" si="655"/>
        <v>-1.3576097734934848E-2</v>
      </c>
      <c r="F5203">
        <f t="shared" si="656"/>
        <v>0.9865156418554476</v>
      </c>
      <c r="G5203">
        <f t="shared" si="653"/>
        <v>1.8288536858526439</v>
      </c>
      <c r="H5203">
        <f t="shared" si="649"/>
        <v>4.0222340383394138E-2</v>
      </c>
      <c r="I5203" t="str">
        <f t="shared" si="654"/>
        <v>2020</v>
      </c>
      <c r="J5203">
        <f t="shared" si="652"/>
        <v>-0.38263597496351853</v>
      </c>
      <c r="K5203">
        <f t="shared" si="650"/>
        <v>-2.9994602000022796E-2</v>
      </c>
      <c r="L5203">
        <f t="shared" si="651"/>
        <v>0</v>
      </c>
    </row>
    <row r="5204" spans="1:12" x14ac:dyDescent="0.3">
      <c r="A5204">
        <v>5203</v>
      </c>
      <c r="B5204" s="5" t="s">
        <v>809</v>
      </c>
      <c r="C5204" s="6">
        <v>1.7989999999999999</v>
      </c>
      <c r="D5204" s="6">
        <v>9.3999999999999997E-4</v>
      </c>
      <c r="E5204" s="10">
        <f t="shared" si="655"/>
        <v>-1.6538414440332643E-2</v>
      </c>
      <c r="F5204">
        <f t="shared" si="656"/>
        <v>0.98359759431383265</v>
      </c>
      <c r="G5204">
        <f t="shared" si="653"/>
        <v>1.7988590838526211</v>
      </c>
      <c r="H5204">
        <f t="shared" si="649"/>
        <v>4.0387464058129624E-2</v>
      </c>
      <c r="I5204" t="str">
        <f t="shared" si="654"/>
        <v>2020</v>
      </c>
      <c r="J5204">
        <f t="shared" si="652"/>
        <v>-0.37790551401587213</v>
      </c>
      <c r="K5204">
        <f t="shared" si="650"/>
        <v>0.30198509775904903</v>
      </c>
      <c r="L5204">
        <f t="shared" si="651"/>
        <v>0</v>
      </c>
    </row>
    <row r="5205" spans="1:12" x14ac:dyDescent="0.3">
      <c r="A5205">
        <v>5204</v>
      </c>
      <c r="B5205" s="5" t="s">
        <v>807</v>
      </c>
      <c r="C5205" s="6">
        <v>2.101</v>
      </c>
      <c r="D5205" s="6">
        <v>8.8999999999999995E-4</v>
      </c>
      <c r="E5205" s="10">
        <f t="shared" si="655"/>
        <v>0.15518246689446738</v>
      </c>
      <c r="F5205">
        <f t="shared" si="656"/>
        <v>1.1678710394663703</v>
      </c>
      <c r="G5205">
        <f t="shared" si="653"/>
        <v>2.1008441816116701</v>
      </c>
      <c r="H5205">
        <f t="shared" si="649"/>
        <v>4.8975759962035521E-2</v>
      </c>
      <c r="I5205" t="str">
        <f t="shared" si="654"/>
        <v>2020</v>
      </c>
      <c r="J5205">
        <f t="shared" si="652"/>
        <v>-0.53519805510369856</v>
      </c>
      <c r="K5205">
        <f t="shared" si="650"/>
        <v>5.0965733450538675E-2</v>
      </c>
      <c r="L5205">
        <f t="shared" si="651"/>
        <v>0</v>
      </c>
    </row>
    <row r="5206" spans="1:12" x14ac:dyDescent="0.3">
      <c r="A5206">
        <v>5205</v>
      </c>
      <c r="B5206" s="5" t="s">
        <v>805</v>
      </c>
      <c r="C5206" s="6">
        <v>2.1930000000000001</v>
      </c>
      <c r="D5206" s="6">
        <v>9.8999999999999999E-4</v>
      </c>
      <c r="E5206" s="10">
        <f t="shared" si="655"/>
        <v>4.285704757288792E-2</v>
      </c>
      <c r="F5206">
        <f t="shared" si="656"/>
        <v>1.0437886720609235</v>
      </c>
      <c r="G5206">
        <f t="shared" si="653"/>
        <v>2.1928190849628479</v>
      </c>
      <c r="H5206">
        <f t="shared" si="649"/>
        <v>4.9345380897304329E-2</v>
      </c>
      <c r="I5206" t="str">
        <f t="shared" si="654"/>
        <v>2020</v>
      </c>
      <c r="J5206">
        <f t="shared" si="652"/>
        <v>-0.56284499509699293</v>
      </c>
      <c r="K5206">
        <f t="shared" si="650"/>
        <v>-4.1009169900639186E-2</v>
      </c>
      <c r="L5206">
        <f t="shared" si="651"/>
        <v>0</v>
      </c>
    </row>
    <row r="5207" spans="1:12" x14ac:dyDescent="0.3">
      <c r="A5207">
        <v>5206</v>
      </c>
      <c r="B5207" s="5" t="s">
        <v>803</v>
      </c>
      <c r="C5207" s="6">
        <v>2.1909999999999998</v>
      </c>
      <c r="D5207" s="6">
        <v>1.01E-3</v>
      </c>
      <c r="E5207" s="10">
        <f t="shared" si="655"/>
        <v>-9.1240882242181226E-4</v>
      </c>
      <c r="F5207">
        <f t="shared" si="656"/>
        <v>0.99908800729594149</v>
      </c>
      <c r="G5207">
        <f t="shared" si="653"/>
        <v>2.1908155985936681</v>
      </c>
      <c r="H5207">
        <f t="shared" si="649"/>
        <v>4.9149675397063962E-2</v>
      </c>
      <c r="I5207" t="str">
        <f t="shared" si="654"/>
        <v>2020</v>
      </c>
      <c r="J5207">
        <f t="shared" si="652"/>
        <v>-0.56010052400900878</v>
      </c>
      <c r="K5207">
        <f t="shared" si="650"/>
        <v>-3.900568353145939E-2</v>
      </c>
      <c r="L5207">
        <f t="shared" si="651"/>
        <v>0</v>
      </c>
    </row>
    <row r="5208" spans="1:12" x14ac:dyDescent="0.3">
      <c r="A5208">
        <v>5207</v>
      </c>
      <c r="B5208" s="5" t="s">
        <v>801</v>
      </c>
      <c r="C5208" s="6">
        <v>2.165</v>
      </c>
      <c r="D5208" s="6">
        <v>9.8999999999999999E-4</v>
      </c>
      <c r="E5208" s="10">
        <f t="shared" si="655"/>
        <v>-1.19376991588762E-2</v>
      </c>
      <c r="F5208">
        <f t="shared" si="656"/>
        <v>0.9881332724783205</v>
      </c>
      <c r="G5208">
        <f t="shared" si="653"/>
        <v>2.164821394867563</v>
      </c>
      <c r="H5208">
        <f t="shared" si="649"/>
        <v>4.8895147953667541E-2</v>
      </c>
      <c r="I5208" t="str">
        <f t="shared" si="654"/>
        <v>2020</v>
      </c>
      <c r="J5208">
        <f t="shared" si="652"/>
        <v>-0.55058875413483443</v>
      </c>
      <c r="K5208">
        <f t="shared" si="650"/>
        <v>-1.301147980535422E-2</v>
      </c>
      <c r="L5208">
        <f t="shared" si="651"/>
        <v>0</v>
      </c>
    </row>
    <row r="5209" spans="1:12" x14ac:dyDescent="0.3">
      <c r="A5209">
        <v>5208</v>
      </c>
      <c r="B5209" s="5" t="s">
        <v>799</v>
      </c>
      <c r="C5209" s="6">
        <v>2.238</v>
      </c>
      <c r="D5209" s="6">
        <v>9.8999999999999999E-4</v>
      </c>
      <c r="E5209" s="10">
        <f t="shared" si="655"/>
        <v>3.31622484352804E-2</v>
      </c>
      <c r="F5209">
        <f t="shared" si="656"/>
        <v>1.0337182448036952</v>
      </c>
      <c r="G5209">
        <f t="shared" si="653"/>
        <v>2.2378153726159842</v>
      </c>
      <c r="H5209">
        <f t="shared" si="649"/>
        <v>4.6337953064279652E-2</v>
      </c>
      <c r="I5209" t="str">
        <f t="shared" si="654"/>
        <v>2020</v>
      </c>
      <c r="J5209">
        <f t="shared" si="652"/>
        <v>-0.53938715363678225</v>
      </c>
      <c r="K5209">
        <f t="shared" si="650"/>
        <v>-8.6005457553775422E-2</v>
      </c>
      <c r="L5209">
        <f t="shared" si="651"/>
        <v>0</v>
      </c>
    </row>
    <row r="5210" spans="1:12" x14ac:dyDescent="0.3">
      <c r="A5210">
        <v>5209</v>
      </c>
      <c r="B5210" s="5" t="s">
        <v>797</v>
      </c>
      <c r="C5210" s="6">
        <v>2.153</v>
      </c>
      <c r="D5210" s="6">
        <v>9.8999999999999999E-4</v>
      </c>
      <c r="E5210" s="10">
        <f t="shared" si="655"/>
        <v>-3.8720391507507501E-2</v>
      </c>
      <c r="F5210">
        <f t="shared" si="656"/>
        <v>0.96201966041108133</v>
      </c>
      <c r="G5210">
        <f t="shared" si="653"/>
        <v>2.1528223848267265</v>
      </c>
      <c r="H5210">
        <f t="shared" si="649"/>
        <v>4.7314394555174485E-2</v>
      </c>
      <c r="I5210" t="str">
        <f t="shared" si="654"/>
        <v>2020</v>
      </c>
      <c r="J5210">
        <f t="shared" si="652"/>
        <v>-0.52983542041808729</v>
      </c>
      <c r="K5210">
        <f t="shared" si="650"/>
        <v>-1.0124697645177427E-3</v>
      </c>
      <c r="L5210">
        <f t="shared" si="651"/>
        <v>0</v>
      </c>
    </row>
    <row r="5211" spans="1:12" x14ac:dyDescent="0.3">
      <c r="A5211">
        <v>5210</v>
      </c>
      <c r="B5211" s="5" t="s">
        <v>795</v>
      </c>
      <c r="C5211" s="6">
        <v>2.1709999999999998</v>
      </c>
      <c r="D5211" s="6">
        <v>1.1200000000000001E-3</v>
      </c>
      <c r="E5211" s="10">
        <f t="shared" si="655"/>
        <v>8.3256725139287668E-3</v>
      </c>
      <c r="F5211">
        <f t="shared" si="656"/>
        <v>1.0083604273107292</v>
      </c>
      <c r="G5211">
        <f t="shared" si="653"/>
        <v>2.1707973827889502</v>
      </c>
      <c r="H5211">
        <f t="shared" si="649"/>
        <v>4.1364014589850583E-2</v>
      </c>
      <c r="I5211" t="str">
        <f t="shared" si="654"/>
        <v>2020</v>
      </c>
      <c r="J5211">
        <f t="shared" si="652"/>
        <v>-0.46706946138796324</v>
      </c>
      <c r="K5211">
        <f t="shared" si="650"/>
        <v>-1.8987467726741425E-2</v>
      </c>
      <c r="L5211">
        <f t="shared" si="651"/>
        <v>0</v>
      </c>
    </row>
    <row r="5212" spans="1:12" x14ac:dyDescent="0.3">
      <c r="A5212">
        <v>5211</v>
      </c>
      <c r="B5212" s="5" t="s">
        <v>793</v>
      </c>
      <c r="C5212" s="6">
        <v>2.1520000000000001</v>
      </c>
      <c r="D5212" s="6">
        <v>1.06E-3</v>
      </c>
      <c r="E5212" s="10">
        <f t="shared" si="655"/>
        <v>-8.7902485966166281E-3</v>
      </c>
      <c r="F5212">
        <f t="shared" si="656"/>
        <v>0.99124827268539861</v>
      </c>
      <c r="G5212">
        <f t="shared" si="653"/>
        <v>2.1518099150622088</v>
      </c>
      <c r="H5212">
        <f t="shared" si="649"/>
        <v>4.1355209505441609E-2</v>
      </c>
      <c r="I5212" t="str">
        <f t="shared" si="654"/>
        <v>2020</v>
      </c>
      <c r="J5212">
        <f t="shared" si="652"/>
        <v>-0.46288555713312368</v>
      </c>
      <c r="K5212">
        <f t="shared" si="650"/>
        <v>3.0010077363205934E-2</v>
      </c>
      <c r="L5212">
        <f t="shared" si="651"/>
        <v>0</v>
      </c>
    </row>
    <row r="5213" spans="1:12" x14ac:dyDescent="0.3">
      <c r="A5213">
        <v>5212</v>
      </c>
      <c r="B5213" s="5" t="s">
        <v>791</v>
      </c>
      <c r="C5213" s="6">
        <v>2.1819999999999999</v>
      </c>
      <c r="D5213" s="6">
        <v>9.8999999999999999E-4</v>
      </c>
      <c r="E5213" s="10">
        <f t="shared" si="655"/>
        <v>1.3844245111340947E-2</v>
      </c>
      <c r="F5213">
        <f t="shared" si="656"/>
        <v>1.0139405204460965</v>
      </c>
      <c r="G5213">
        <f t="shared" si="653"/>
        <v>2.1818199924254147</v>
      </c>
      <c r="H5213">
        <f t="shared" si="649"/>
        <v>4.0106066170173718E-2</v>
      </c>
      <c r="I5213" t="str">
        <f t="shared" si="654"/>
        <v>2020</v>
      </c>
      <c r="J5213">
        <f t="shared" si="652"/>
        <v>-0.45516460599248826</v>
      </c>
      <c r="K5213">
        <f t="shared" si="650"/>
        <v>0.15699679308391312</v>
      </c>
      <c r="L5213">
        <f t="shared" si="651"/>
        <v>0</v>
      </c>
    </row>
    <row r="5214" spans="1:12" x14ac:dyDescent="0.3">
      <c r="A5214">
        <v>5213</v>
      </c>
      <c r="B5214" s="5" t="s">
        <v>789</v>
      </c>
      <c r="C5214" s="6">
        <v>2.3559999999999999</v>
      </c>
      <c r="D5214" s="6">
        <v>9.8999999999999999E-4</v>
      </c>
      <c r="E5214" s="10">
        <f t="shared" si="655"/>
        <v>7.6723378378461257E-2</v>
      </c>
      <c r="F5214">
        <f t="shared" si="656"/>
        <v>1.07974335472044</v>
      </c>
      <c r="G5214">
        <f t="shared" si="653"/>
        <v>2.3558056380175421</v>
      </c>
      <c r="H5214">
        <f t="shared" si="649"/>
        <v>4.1690244277046873E-2</v>
      </c>
      <c r="I5214" t="str">
        <f t="shared" si="654"/>
        <v>2020</v>
      </c>
      <c r="J5214">
        <f t="shared" si="652"/>
        <v>-0.51087352548472253</v>
      </c>
      <c r="K5214">
        <f t="shared" si="650"/>
        <v>-1.6988852508214247E-2</v>
      </c>
      <c r="L5214">
        <f t="shared" si="651"/>
        <v>0</v>
      </c>
    </row>
    <row r="5215" spans="1:12" x14ac:dyDescent="0.3">
      <c r="A5215">
        <v>5214</v>
      </c>
      <c r="B5215" s="5" t="s">
        <v>787</v>
      </c>
      <c r="C5215" s="6">
        <v>2.339</v>
      </c>
      <c r="D5215" s="6">
        <v>9.3999999999999997E-4</v>
      </c>
      <c r="E5215" s="10">
        <f t="shared" si="655"/>
        <v>-7.2417781872982281E-3</v>
      </c>
      <c r="F5215">
        <f t="shared" si="656"/>
        <v>0.99278438030560279</v>
      </c>
      <c r="G5215">
        <f t="shared" si="653"/>
        <v>2.3388167855093278</v>
      </c>
      <c r="H5215">
        <f t="shared" si="649"/>
        <v>4.0969994966448237E-2</v>
      </c>
      <c r="I5215" t="str">
        <f t="shared" si="654"/>
        <v>2020</v>
      </c>
      <c r="J5215">
        <f t="shared" si="652"/>
        <v>-0.49842706090796823</v>
      </c>
      <c r="K5215">
        <f t="shared" si="650"/>
        <v>1.2995062016871284E-2</v>
      </c>
      <c r="L5215">
        <f t="shared" si="651"/>
        <v>0</v>
      </c>
    </row>
    <row r="5216" spans="1:12" x14ac:dyDescent="0.3">
      <c r="A5216">
        <v>5215</v>
      </c>
      <c r="B5216" s="5" t="s">
        <v>785</v>
      </c>
      <c r="C5216" s="6">
        <v>2.4169999999999998</v>
      </c>
      <c r="D5216" s="6">
        <v>1.06E-3</v>
      </c>
      <c r="E5216" s="10">
        <f t="shared" si="655"/>
        <v>3.2803614119304013E-2</v>
      </c>
      <c r="F5216">
        <f t="shared" si="656"/>
        <v>1.033347584437794</v>
      </c>
      <c r="G5216">
        <f t="shared" si="653"/>
        <v>2.4167865077627124</v>
      </c>
      <c r="H5216">
        <f t="shared" si="649"/>
        <v>4.1107422600763256E-2</v>
      </c>
      <c r="I5216" t="str">
        <f t="shared" si="654"/>
        <v>2020</v>
      </c>
      <c r="J5216">
        <f t="shared" si="652"/>
        <v>-0.51677088341292621</v>
      </c>
      <c r="K5216">
        <f t="shared" si="650"/>
        <v>-6.4974660236513326E-2</v>
      </c>
      <c r="L5216">
        <f t="shared" si="651"/>
        <v>0</v>
      </c>
    </row>
    <row r="5217" spans="1:12" x14ac:dyDescent="0.3">
      <c r="A5217">
        <v>5216</v>
      </c>
      <c r="B5217" s="5" t="s">
        <v>783</v>
      </c>
      <c r="C5217" s="6">
        <v>2.4260000000000002</v>
      </c>
      <c r="D5217" s="6">
        <v>1.01E-3</v>
      </c>
      <c r="E5217" s="10">
        <f t="shared" si="655"/>
        <v>3.7167088005125187E-3</v>
      </c>
      <c r="F5217">
        <f t="shared" si="656"/>
        <v>1.003723624327679</v>
      </c>
      <c r="G5217">
        <f t="shared" si="653"/>
        <v>2.4257958202593515</v>
      </c>
      <c r="H5217">
        <f t="shared" ref="H5217:H5280" si="657">SQRT(_xlfn.VAR.S(E5188:E5217))</f>
        <v>4.0538205884729436E-2</v>
      </c>
      <c r="I5217" t="str">
        <f t="shared" si="654"/>
        <v>2020</v>
      </c>
      <c r="J5217">
        <f t="shared" si="652"/>
        <v>-0.51151487548930363</v>
      </c>
      <c r="K5217">
        <f t="shared" ref="K5217:K5280" si="658">+MIN(G5218-G5217,G5219-G5217,G5220-G5217,G5221-G5217,G5222-G5217,G5223-G5217,G5224-G5217,G5225-G5217,G5226-G5217,G5227-G5217)</f>
        <v>-7.3983972733152381E-2</v>
      </c>
      <c r="L5217">
        <f t="shared" ref="L5217:L5280" si="659">+IF(K5217&lt;J5217,1,0)</f>
        <v>0</v>
      </c>
    </row>
    <row r="5218" spans="1:12" x14ac:dyDescent="0.3">
      <c r="A5218">
        <v>5217</v>
      </c>
      <c r="B5218" s="5" t="s">
        <v>781</v>
      </c>
      <c r="C5218" s="6">
        <v>2.3519999999999999</v>
      </c>
      <c r="D5218" s="6">
        <v>9.6000000000000002E-4</v>
      </c>
      <c r="E5218" s="10">
        <f t="shared" si="655"/>
        <v>-3.0977780485477977E-2</v>
      </c>
      <c r="F5218">
        <f t="shared" si="656"/>
        <v>0.96949711459192078</v>
      </c>
      <c r="G5218">
        <f t="shared" si="653"/>
        <v>2.3518118475261991</v>
      </c>
      <c r="H5218">
        <f t="shared" si="657"/>
        <v>4.0728483116279711E-2</v>
      </c>
      <c r="I5218" t="str">
        <f t="shared" si="654"/>
        <v>2020</v>
      </c>
      <c r="J5218">
        <f t="shared" ref="J5218:J5281" si="660">-G5218*$P$3*$Q$3*H5218</f>
        <v>-0.49824197230273159</v>
      </c>
      <c r="K5218">
        <f t="shared" si="658"/>
        <v>9.599232030719218E-2</v>
      </c>
      <c r="L5218">
        <f t="shared" si="659"/>
        <v>0</v>
      </c>
    </row>
    <row r="5219" spans="1:12" x14ac:dyDescent="0.3">
      <c r="A5219">
        <v>5218</v>
      </c>
      <c r="B5219" s="5" t="s">
        <v>779</v>
      </c>
      <c r="C5219" s="6">
        <v>2.448</v>
      </c>
      <c r="D5219" s="6">
        <v>9.6000000000000002E-4</v>
      </c>
      <c r="E5219" s="10">
        <f t="shared" si="655"/>
        <v>4.0005334613699206E-2</v>
      </c>
      <c r="F5219">
        <f t="shared" si="656"/>
        <v>1.0408163265306123</v>
      </c>
      <c r="G5219">
        <f t="shared" si="653"/>
        <v>2.4478041678333913</v>
      </c>
      <c r="H5219">
        <f t="shared" si="657"/>
        <v>4.1105046043746568E-2</v>
      </c>
      <c r="I5219" t="str">
        <f t="shared" si="654"/>
        <v>2020</v>
      </c>
      <c r="J5219">
        <f t="shared" si="660"/>
        <v>-0.52337299425120709</v>
      </c>
      <c r="K5219">
        <f t="shared" si="658"/>
        <v>1.2992808041468962E-2</v>
      </c>
      <c r="L5219">
        <f t="shared" si="659"/>
        <v>0</v>
      </c>
    </row>
    <row r="5220" spans="1:12" x14ac:dyDescent="0.3">
      <c r="A5220">
        <v>5219</v>
      </c>
      <c r="B5220" s="5" t="s">
        <v>777</v>
      </c>
      <c r="C5220" s="6">
        <v>2.5129999999999999</v>
      </c>
      <c r="D5220" s="6">
        <v>9.3999999999999997E-4</v>
      </c>
      <c r="E5220" s="10">
        <f t="shared" si="655"/>
        <v>2.6205893911375386E-2</v>
      </c>
      <c r="F5220">
        <f t="shared" si="656"/>
        <v>1.0265522875816993</v>
      </c>
      <c r="G5220">
        <f t="shared" si="653"/>
        <v>2.5128031560431556</v>
      </c>
      <c r="H5220">
        <f t="shared" si="657"/>
        <v>4.0204221167777797E-2</v>
      </c>
      <c r="I5220" t="str">
        <f t="shared" si="654"/>
        <v>2020</v>
      </c>
      <c r="J5220">
        <f t="shared" si="660"/>
        <v>-0.52549625203707073</v>
      </c>
      <c r="K5220">
        <f t="shared" si="658"/>
        <v>-0.11304114424271239</v>
      </c>
      <c r="L5220">
        <f t="shared" si="659"/>
        <v>0</v>
      </c>
    </row>
    <row r="5221" spans="1:12" x14ac:dyDescent="0.3">
      <c r="A5221">
        <v>5220</v>
      </c>
      <c r="B5221" s="5" t="s">
        <v>775</v>
      </c>
      <c r="C5221" s="6">
        <v>2.4889999999999999</v>
      </c>
      <c r="D5221" s="6">
        <v>1.01E-3</v>
      </c>
      <c r="E5221" s="10">
        <f t="shared" si="655"/>
        <v>-9.5962351760001726E-3</v>
      </c>
      <c r="F5221">
        <f t="shared" si="656"/>
        <v>0.99044966175885396</v>
      </c>
      <c r="G5221">
        <f t="shared" si="653"/>
        <v>2.4887905179824918</v>
      </c>
      <c r="H5221">
        <f t="shared" si="657"/>
        <v>4.0377063212175164E-2</v>
      </c>
      <c r="I5221" t="str">
        <f t="shared" si="654"/>
        <v>2020</v>
      </c>
      <c r="J5221">
        <f t="shared" si="660"/>
        <v>-0.52271212210786011</v>
      </c>
      <c r="K5221">
        <f t="shared" si="658"/>
        <v>-8.9028506182048606E-2</v>
      </c>
      <c r="L5221">
        <f t="shared" si="659"/>
        <v>0</v>
      </c>
    </row>
    <row r="5222" spans="1:12" x14ac:dyDescent="0.3">
      <c r="A5222">
        <v>5221</v>
      </c>
      <c r="B5222" s="5" t="s">
        <v>773</v>
      </c>
      <c r="C5222" s="6">
        <v>2.4609999999999999</v>
      </c>
      <c r="D5222" s="6">
        <v>9.8999999999999999E-4</v>
      </c>
      <c r="E5222" s="10">
        <f t="shared" si="655"/>
        <v>-1.1313251976536206E-2</v>
      </c>
      <c r="F5222">
        <f t="shared" si="656"/>
        <v>0.98875050220972271</v>
      </c>
      <c r="G5222">
        <f t="shared" si="653"/>
        <v>2.4607969758748602</v>
      </c>
      <c r="H5222">
        <f t="shared" si="657"/>
        <v>4.0575510673321033E-2</v>
      </c>
      <c r="I5222" t="str">
        <f t="shared" si="654"/>
        <v>2020</v>
      </c>
      <c r="J5222">
        <f t="shared" si="660"/>
        <v>-0.51937289322410163</v>
      </c>
      <c r="K5222">
        <f t="shared" si="658"/>
        <v>-0.1380176503926549</v>
      </c>
      <c r="L5222">
        <f t="shared" si="659"/>
        <v>0</v>
      </c>
    </row>
    <row r="5223" spans="1:12" x14ac:dyDescent="0.3">
      <c r="A5223">
        <v>5222</v>
      </c>
      <c r="B5223" s="5" t="s">
        <v>771</v>
      </c>
      <c r="C5223" s="6">
        <v>2.5790000000000002</v>
      </c>
      <c r="D5223" s="6">
        <v>1.01E-3</v>
      </c>
      <c r="E5223" s="10">
        <f t="shared" si="655"/>
        <v>4.6833955490289104E-2</v>
      </c>
      <c r="F5223">
        <f t="shared" si="656"/>
        <v>1.0479479886225114</v>
      </c>
      <c r="G5223">
        <f t="shared" si="653"/>
        <v>2.5787829433012646</v>
      </c>
      <c r="H5223">
        <f t="shared" si="657"/>
        <v>4.0279524199503008E-2</v>
      </c>
      <c r="I5223" t="str">
        <f t="shared" si="654"/>
        <v>2020</v>
      </c>
      <c r="J5223">
        <f t="shared" si="660"/>
        <v>-0.54030454579533727</v>
      </c>
      <c r="K5223">
        <f t="shared" si="658"/>
        <v>-0.3099947067521498</v>
      </c>
      <c r="L5223">
        <f t="shared" si="659"/>
        <v>0</v>
      </c>
    </row>
    <row r="5224" spans="1:12" x14ac:dyDescent="0.3">
      <c r="A5224">
        <v>5223</v>
      </c>
      <c r="B5224" s="5" t="s">
        <v>769</v>
      </c>
      <c r="C5224" s="6">
        <v>2.657</v>
      </c>
      <c r="D5224" s="6">
        <v>1.0399999999999999E-3</v>
      </c>
      <c r="E5224" s="10">
        <f t="shared" si="655"/>
        <v>2.9795939878468691E-2</v>
      </c>
      <c r="F5224">
        <f t="shared" si="656"/>
        <v>1.0302442807289647</v>
      </c>
      <c r="G5224">
        <f t="shared" si="653"/>
        <v>2.6567697366448897</v>
      </c>
      <c r="H5224">
        <f t="shared" si="657"/>
        <v>4.0264274127114787E-2</v>
      </c>
      <c r="I5224" t="str">
        <f t="shared" si="654"/>
        <v>2020</v>
      </c>
      <c r="J5224">
        <f t="shared" si="660"/>
        <v>-0.5564335276427369</v>
      </c>
      <c r="K5224">
        <f t="shared" si="658"/>
        <v>-0.38798150009577492</v>
      </c>
      <c r="L5224">
        <f t="shared" si="659"/>
        <v>0</v>
      </c>
    </row>
    <row r="5225" spans="1:12" x14ac:dyDescent="0.3">
      <c r="A5225">
        <v>5224</v>
      </c>
      <c r="B5225" s="5" t="s">
        <v>767</v>
      </c>
      <c r="C5225" s="6">
        <v>2.63</v>
      </c>
      <c r="D5225" s="6">
        <v>1.06E-3</v>
      </c>
      <c r="E5225" s="10">
        <f t="shared" si="655"/>
        <v>-1.0213820588003275E-2</v>
      </c>
      <c r="F5225">
        <f t="shared" si="656"/>
        <v>0.98983816334211516</v>
      </c>
      <c r="G5225">
        <f t="shared" si="653"/>
        <v>2.629767693593684</v>
      </c>
      <c r="H5225">
        <f t="shared" si="657"/>
        <v>3.8924498139793422E-2</v>
      </c>
      <c r="I5225" t="str">
        <f t="shared" si="654"/>
        <v>2020</v>
      </c>
      <c r="J5225">
        <f t="shared" si="660"/>
        <v>-0.53245132027542674</v>
      </c>
      <c r="K5225">
        <f t="shared" si="658"/>
        <v>-0.36097945704456924</v>
      </c>
      <c r="L5225">
        <f t="shared" si="659"/>
        <v>0</v>
      </c>
    </row>
    <row r="5226" spans="1:12" x14ac:dyDescent="0.3">
      <c r="A5226">
        <v>5225</v>
      </c>
      <c r="B5226" s="5" t="s">
        <v>765</v>
      </c>
      <c r="C5226" s="6">
        <v>2.5270000000000001</v>
      </c>
      <c r="D5226" s="6">
        <v>1.06E-3</v>
      </c>
      <c r="E5226" s="10">
        <f t="shared" si="655"/>
        <v>-3.9951017783615907E-2</v>
      </c>
      <c r="F5226">
        <f t="shared" si="656"/>
        <v>0.96083650190114078</v>
      </c>
      <c r="G5226">
        <f t="shared" si="653"/>
        <v>2.5267767915251862</v>
      </c>
      <c r="H5226">
        <f t="shared" si="657"/>
        <v>4.0212023254301087E-2</v>
      </c>
      <c r="I5226" t="str">
        <f t="shared" si="654"/>
        <v>2020</v>
      </c>
      <c r="J5226">
        <f t="shared" si="660"/>
        <v>-0.5285210691734108</v>
      </c>
      <c r="K5226">
        <f t="shared" si="658"/>
        <v>-0.25998836831811545</v>
      </c>
      <c r="L5226">
        <f t="shared" si="659"/>
        <v>0</v>
      </c>
    </row>
    <row r="5227" spans="1:12" x14ac:dyDescent="0.3">
      <c r="A5227">
        <v>5226</v>
      </c>
      <c r="B5227" s="5" t="s">
        <v>763</v>
      </c>
      <c r="C5227" s="6">
        <v>2.4860000000000002</v>
      </c>
      <c r="D5227" s="6">
        <v>1.06E-3</v>
      </c>
      <c r="E5227" s="10">
        <f t="shared" si="655"/>
        <v>-1.6357835317537824E-2</v>
      </c>
      <c r="F5227">
        <f t="shared" si="656"/>
        <v>0.98377522754254054</v>
      </c>
      <c r="G5227">
        <f t="shared" si="653"/>
        <v>2.4857804130319008</v>
      </c>
      <c r="H5227">
        <f t="shared" si="657"/>
        <v>4.0548487989926829E-2</v>
      </c>
      <c r="I5227" t="str">
        <f t="shared" si="654"/>
        <v>2020</v>
      </c>
      <c r="J5227">
        <f t="shared" si="660"/>
        <v>-0.52429646155731469</v>
      </c>
      <c r="K5227">
        <f t="shared" si="658"/>
        <v>-0.44394036343376175</v>
      </c>
      <c r="L5227">
        <f t="shared" si="659"/>
        <v>0</v>
      </c>
    </row>
    <row r="5228" spans="1:12" x14ac:dyDescent="0.3">
      <c r="A5228">
        <v>5227</v>
      </c>
      <c r="B5228" s="5" t="s">
        <v>761</v>
      </c>
      <c r="C5228" s="6">
        <v>2.4870000000000001</v>
      </c>
      <c r="D5228" s="6">
        <v>1.06E-3</v>
      </c>
      <c r="E5228" s="10">
        <f t="shared" si="655"/>
        <v>4.021717327481336E-4</v>
      </c>
      <c r="F5228">
        <f t="shared" si="656"/>
        <v>1.0004022526146419</v>
      </c>
      <c r="G5228">
        <f t="shared" si="653"/>
        <v>2.4867803247024689</v>
      </c>
      <c r="H5228">
        <f t="shared" si="657"/>
        <v>3.9616585075858891E-2</v>
      </c>
      <c r="I5228" t="str">
        <f t="shared" si="654"/>
        <v>2020</v>
      </c>
      <c r="J5228">
        <f t="shared" si="660"/>
        <v>-0.51245290582121716</v>
      </c>
      <c r="K5228">
        <f t="shared" si="658"/>
        <v>-0.44494027510432987</v>
      </c>
      <c r="L5228">
        <f t="shared" si="659"/>
        <v>0</v>
      </c>
    </row>
    <row r="5229" spans="1:12" x14ac:dyDescent="0.3">
      <c r="A5229">
        <v>5228</v>
      </c>
      <c r="B5229" s="5" t="s">
        <v>759</v>
      </c>
      <c r="C5229" s="6">
        <v>2.5880000000000001</v>
      </c>
      <c r="D5229" s="6">
        <v>1.1200000000000001E-3</v>
      </c>
      <c r="E5229" s="10">
        <f t="shared" si="655"/>
        <v>3.9808211817386571E-2</v>
      </c>
      <c r="F5229">
        <f t="shared" si="656"/>
        <v>1.0406111781262566</v>
      </c>
      <c r="G5229">
        <f t="shared" si="653"/>
        <v>2.5877584646051606</v>
      </c>
      <c r="H5229">
        <f t="shared" si="657"/>
        <v>3.9962960174008487E-2</v>
      </c>
      <c r="I5229" t="str">
        <f t="shared" si="654"/>
        <v>2020</v>
      </c>
      <c r="J5229">
        <f t="shared" si="660"/>
        <v>-0.53792395972082685</v>
      </c>
      <c r="K5229">
        <f t="shared" si="658"/>
        <v>-0.75288996822622445</v>
      </c>
      <c r="L5229">
        <f t="shared" si="659"/>
        <v>1</v>
      </c>
    </row>
    <row r="5230" spans="1:12" x14ac:dyDescent="0.3">
      <c r="A5230">
        <v>5229</v>
      </c>
      <c r="B5230" s="5" t="s">
        <v>755</v>
      </c>
      <c r="C5230" s="6">
        <v>2.4</v>
      </c>
      <c r="D5230" s="6">
        <v>1.1899999999999999E-3</v>
      </c>
      <c r="E5230" s="10">
        <f t="shared" si="655"/>
        <v>-7.5416639284754214E-2</v>
      </c>
      <c r="F5230">
        <f t="shared" si="656"/>
        <v>0.92735703245749612</v>
      </c>
      <c r="G5230">
        <f t="shared" si="653"/>
        <v>2.3997620118004432</v>
      </c>
      <c r="H5230">
        <f t="shared" si="657"/>
        <v>4.1944826357980552E-2</v>
      </c>
      <c r="I5230" t="str">
        <f t="shared" si="654"/>
        <v>2020</v>
      </c>
      <c r="J5230">
        <f t="shared" si="660"/>
        <v>-0.52358364915893196</v>
      </c>
      <c r="K5230">
        <f t="shared" si="658"/>
        <v>-0.56591331055928351</v>
      </c>
      <c r="L5230">
        <f t="shared" si="659"/>
        <v>1</v>
      </c>
    </row>
    <row r="5231" spans="1:12" x14ac:dyDescent="0.3">
      <c r="A5231">
        <v>5230</v>
      </c>
      <c r="B5231" s="5" t="s">
        <v>753</v>
      </c>
      <c r="C5231" s="6">
        <v>2.4060000000000001</v>
      </c>
      <c r="D5231" s="6">
        <v>1.1200000000000001E-3</v>
      </c>
      <c r="E5231" s="10">
        <f t="shared" si="655"/>
        <v>2.4968801985873674E-3</v>
      </c>
      <c r="F5231">
        <f t="shared" si="656"/>
        <v>1.0025000000000002</v>
      </c>
      <c r="G5231">
        <f t="shared" si="653"/>
        <v>2.4057754504791409</v>
      </c>
      <c r="H5231">
        <f t="shared" si="657"/>
        <v>4.166670895437135E-2</v>
      </c>
      <c r="I5231" t="str">
        <f t="shared" si="654"/>
        <v>2020</v>
      </c>
      <c r="J5231">
        <f t="shared" si="660"/>
        <v>-0.52141532148659719</v>
      </c>
      <c r="K5231">
        <f t="shared" si="658"/>
        <v>-0.57192674923798115</v>
      </c>
      <c r="L5231">
        <f t="shared" si="659"/>
        <v>1</v>
      </c>
    </row>
    <row r="5232" spans="1:12" x14ac:dyDescent="0.3">
      <c r="A5232">
        <v>5231</v>
      </c>
      <c r="B5232" s="5" t="s">
        <v>751</v>
      </c>
      <c r="C5232" s="6">
        <v>2.323</v>
      </c>
      <c r="D5232" s="6">
        <v>1.14E-3</v>
      </c>
      <c r="E5232" s="10">
        <f t="shared" si="655"/>
        <v>-3.5106163764215138E-2</v>
      </c>
      <c r="F5232">
        <f t="shared" si="656"/>
        <v>0.96550290939318362</v>
      </c>
      <c r="G5232">
        <f t="shared" si="653"/>
        <v>2.3227793254822053</v>
      </c>
      <c r="H5232">
        <f t="shared" si="657"/>
        <v>4.2270728401473445E-2</v>
      </c>
      <c r="I5232" t="str">
        <f t="shared" si="654"/>
        <v>2020</v>
      </c>
      <c r="J5232">
        <f t="shared" si="660"/>
        <v>-0.51072507867827888</v>
      </c>
      <c r="K5232">
        <f t="shared" si="658"/>
        <v>-0.48893062424104561</v>
      </c>
      <c r="L5232">
        <f t="shared" si="659"/>
        <v>0</v>
      </c>
    </row>
    <row r="5233" spans="1:12" x14ac:dyDescent="0.3">
      <c r="A5233">
        <v>5232</v>
      </c>
      <c r="B5233" s="5" t="s">
        <v>749</v>
      </c>
      <c r="C5233" s="6">
        <v>2.2690000000000001</v>
      </c>
      <c r="D5233" s="6">
        <v>1.1200000000000001E-3</v>
      </c>
      <c r="E5233" s="10">
        <f t="shared" si="655"/>
        <v>-2.3520247990567362E-2</v>
      </c>
      <c r="F5233">
        <f t="shared" si="656"/>
        <v>0.97675419715884637</v>
      </c>
      <c r="G5233">
        <f t="shared" si="653"/>
        <v>2.2687882365491148</v>
      </c>
      <c r="H5233">
        <f t="shared" si="657"/>
        <v>4.248030713640321E-2</v>
      </c>
      <c r="I5233" t="str">
        <f t="shared" si="654"/>
        <v>2020</v>
      </c>
      <c r="J5233">
        <f t="shared" si="660"/>
        <v>-0.50132701770841348</v>
      </c>
      <c r="K5233">
        <f t="shared" si="658"/>
        <v>-0.43493953530795504</v>
      </c>
      <c r="L5233">
        <f t="shared" si="659"/>
        <v>0</v>
      </c>
    </row>
    <row r="5234" spans="1:12" x14ac:dyDescent="0.3">
      <c r="A5234">
        <v>5233</v>
      </c>
      <c r="B5234" s="5" t="s">
        <v>747</v>
      </c>
      <c r="C5234" s="6">
        <v>2.31</v>
      </c>
      <c r="D5234" s="6">
        <v>1.09E-3</v>
      </c>
      <c r="E5234" s="10">
        <f t="shared" si="655"/>
        <v>1.7908318735997467E-2</v>
      </c>
      <c r="F5234">
        <f t="shared" si="656"/>
        <v>1.0180696342000881</v>
      </c>
      <c r="G5234">
        <f t="shared" si="653"/>
        <v>2.3097901845292639</v>
      </c>
      <c r="H5234">
        <f t="shared" si="657"/>
        <v>4.2282020869542372E-2</v>
      </c>
      <c r="I5234" t="str">
        <f t="shared" si="654"/>
        <v>2020</v>
      </c>
      <c r="J5234">
        <f t="shared" si="660"/>
        <v>-0.50800474442086219</v>
      </c>
      <c r="K5234">
        <f t="shared" si="658"/>
        <v>-0.47594148328810415</v>
      </c>
      <c r="L5234">
        <f t="shared" si="659"/>
        <v>0</v>
      </c>
    </row>
    <row r="5235" spans="1:12" x14ac:dyDescent="0.3">
      <c r="A5235">
        <v>5234</v>
      </c>
      <c r="B5235" s="5" t="s">
        <v>745</v>
      </c>
      <c r="C5235" s="6">
        <v>2.3620000000000001</v>
      </c>
      <c r="D5235" s="6">
        <v>1.1200000000000001E-3</v>
      </c>
      <c r="E5235" s="10">
        <f t="shared" si="655"/>
        <v>2.2261193241468469E-2</v>
      </c>
      <c r="F5235">
        <f t="shared" si="656"/>
        <v>1.0225108225108226</v>
      </c>
      <c r="G5235">
        <f t="shared" si="653"/>
        <v>2.3617795569541689</v>
      </c>
      <c r="H5235">
        <f t="shared" si="657"/>
        <v>3.2102120436851837E-2</v>
      </c>
      <c r="I5235" t="str">
        <f t="shared" si="654"/>
        <v>2020</v>
      </c>
      <c r="J5235">
        <f t="shared" si="660"/>
        <v>-0.39437790849339777</v>
      </c>
      <c r="K5235">
        <f t="shared" si="658"/>
        <v>-0.52793085571300913</v>
      </c>
      <c r="L5235">
        <f t="shared" si="659"/>
        <v>1</v>
      </c>
    </row>
    <row r="5236" spans="1:12" x14ac:dyDescent="0.3">
      <c r="A5236">
        <v>5235</v>
      </c>
      <c r="B5236" s="5" t="s">
        <v>743</v>
      </c>
      <c r="C5236" s="6">
        <v>2.2669999999999999</v>
      </c>
      <c r="D5236" s="6">
        <v>1.1200000000000001E-3</v>
      </c>
      <c r="E5236" s="10">
        <f t="shared" si="655"/>
        <v>-4.1051346249778672E-2</v>
      </c>
      <c r="F5236">
        <f t="shared" si="656"/>
        <v>0.9597798475867908</v>
      </c>
      <c r="G5236">
        <f t="shared" si="653"/>
        <v>2.2667884232070707</v>
      </c>
      <c r="H5236">
        <f t="shared" si="657"/>
        <v>3.2246173642984974E-2</v>
      </c>
      <c r="I5236" t="str">
        <f t="shared" si="654"/>
        <v>2020</v>
      </c>
      <c r="J5236">
        <f t="shared" si="660"/>
        <v>-0.38021449966134713</v>
      </c>
      <c r="K5236">
        <f t="shared" si="658"/>
        <v>-0.43293972196591102</v>
      </c>
      <c r="L5236">
        <f t="shared" si="659"/>
        <v>1</v>
      </c>
    </row>
    <row r="5237" spans="1:12" x14ac:dyDescent="0.3">
      <c r="A5237">
        <v>5236</v>
      </c>
      <c r="B5237" s="5" t="s">
        <v>741</v>
      </c>
      <c r="C5237" s="6">
        <v>2.0419999999999998</v>
      </c>
      <c r="D5237" s="6">
        <v>9.3999999999999997E-4</v>
      </c>
      <c r="E5237" s="10">
        <f t="shared" si="655"/>
        <v>-0.10452765178291813</v>
      </c>
      <c r="F5237">
        <f t="shared" si="656"/>
        <v>0.90074988972209968</v>
      </c>
      <c r="G5237">
        <f t="shared" si="653"/>
        <v>2.041840049598139</v>
      </c>
      <c r="H5237">
        <f t="shared" si="657"/>
        <v>3.7578069171431534E-2</v>
      </c>
      <c r="I5237" t="str">
        <f t="shared" si="654"/>
        <v>2020</v>
      </c>
      <c r="J5237">
        <f t="shared" si="660"/>
        <v>-0.39911282187608571</v>
      </c>
      <c r="K5237">
        <f t="shared" si="658"/>
        <v>-0.2079913483569793</v>
      </c>
      <c r="L5237">
        <f t="shared" si="659"/>
        <v>0</v>
      </c>
    </row>
    <row r="5238" spans="1:12" x14ac:dyDescent="0.3">
      <c r="A5238">
        <v>5237</v>
      </c>
      <c r="B5238" s="5" t="s">
        <v>739</v>
      </c>
      <c r="C5238" s="6">
        <v>2.048</v>
      </c>
      <c r="D5238" s="6">
        <v>9.1E-4</v>
      </c>
      <c r="E5238" s="10">
        <f t="shared" si="655"/>
        <v>2.9339874347875704E-3</v>
      </c>
      <c r="F5238">
        <f t="shared" si="656"/>
        <v>1.0029382957884427</v>
      </c>
      <c r="G5238">
        <f t="shared" si="653"/>
        <v>2.0478446992218955</v>
      </c>
      <c r="H5238">
        <f t="shared" si="657"/>
        <v>3.7545274032659989E-2</v>
      </c>
      <c r="I5238" t="str">
        <f t="shared" si="654"/>
        <v>2020</v>
      </c>
      <c r="J5238">
        <f t="shared" si="660"/>
        <v>-0.39993719598423477</v>
      </c>
      <c r="K5238">
        <f t="shared" si="658"/>
        <v>-0.21399599798073576</v>
      </c>
      <c r="L5238">
        <f t="shared" si="659"/>
        <v>0</v>
      </c>
    </row>
    <row r="5239" spans="1:12" x14ac:dyDescent="0.3">
      <c r="A5239">
        <v>5238</v>
      </c>
      <c r="B5239" s="5" t="s">
        <v>737</v>
      </c>
      <c r="C5239" s="6">
        <v>1.835</v>
      </c>
      <c r="D5239" s="6">
        <v>8.5999999999999998E-4</v>
      </c>
      <c r="E5239" s="10">
        <f t="shared" si="655"/>
        <v>-0.10981922567072776</v>
      </c>
      <c r="F5239">
        <f t="shared" si="656"/>
        <v>0.89599609375</v>
      </c>
      <c r="G5239">
        <f t="shared" si="653"/>
        <v>1.8348684963789361</v>
      </c>
      <c r="H5239">
        <f t="shared" si="657"/>
        <v>4.1783217159397805E-2</v>
      </c>
      <c r="I5239" t="str">
        <f t="shared" si="654"/>
        <v>2020</v>
      </c>
      <c r="J5239">
        <f t="shared" si="660"/>
        <v>-0.39879189283259908</v>
      </c>
      <c r="K5239">
        <f t="shared" si="658"/>
        <v>-1.0197951377763914E-3</v>
      </c>
      <c r="L5239">
        <f t="shared" si="659"/>
        <v>0</v>
      </c>
    </row>
    <row r="5240" spans="1:12" x14ac:dyDescent="0.3">
      <c r="A5240">
        <v>5239</v>
      </c>
      <c r="B5240" s="5" t="s">
        <v>735</v>
      </c>
      <c r="C5240" s="6">
        <v>1.8340000000000001</v>
      </c>
      <c r="D5240" s="6">
        <v>9.8999999999999999E-4</v>
      </c>
      <c r="E5240" s="10">
        <f t="shared" si="655"/>
        <v>-5.4510767226038448E-4</v>
      </c>
      <c r="F5240">
        <f t="shared" si="656"/>
        <v>0.99945504087193471</v>
      </c>
      <c r="G5240">
        <f t="shared" si="653"/>
        <v>1.8338487012411597</v>
      </c>
      <c r="H5240">
        <f t="shared" si="657"/>
        <v>4.1350900902103499E-2</v>
      </c>
      <c r="I5240" t="str">
        <f t="shared" si="654"/>
        <v>2020</v>
      </c>
      <c r="J5240">
        <f t="shared" si="660"/>
        <v>-0.39444638344337318</v>
      </c>
      <c r="K5240">
        <f t="shared" si="658"/>
        <v>0.26698672687132352</v>
      </c>
      <c r="L5240">
        <f t="shared" si="659"/>
        <v>0</v>
      </c>
    </row>
    <row r="5241" spans="1:12" x14ac:dyDescent="0.3">
      <c r="A5241">
        <v>5240</v>
      </c>
      <c r="B5241" s="5" t="s">
        <v>733</v>
      </c>
      <c r="C5241" s="6">
        <v>2.125</v>
      </c>
      <c r="D5241" s="6">
        <v>9.8999999999999999E-4</v>
      </c>
      <c r="E5241" s="10">
        <f t="shared" si="655"/>
        <v>0.14727242854210701</v>
      </c>
      <c r="F5241">
        <f t="shared" si="656"/>
        <v>1.158669574700109</v>
      </c>
      <c r="G5241">
        <f t="shared" si="653"/>
        <v>2.124824694731442</v>
      </c>
      <c r="H5241">
        <f t="shared" si="657"/>
        <v>4.9844165539565811E-2</v>
      </c>
      <c r="I5241" t="str">
        <f t="shared" si="654"/>
        <v>2020</v>
      </c>
      <c r="J5241">
        <f t="shared" si="660"/>
        <v>-0.55090528079797796</v>
      </c>
      <c r="K5241">
        <f t="shared" si="658"/>
        <v>-2.3989266618958727E-2</v>
      </c>
      <c r="L5241">
        <f t="shared" si="659"/>
        <v>0</v>
      </c>
    </row>
    <row r="5242" spans="1:12" x14ac:dyDescent="0.3">
      <c r="A5242">
        <v>5241</v>
      </c>
      <c r="B5242" s="5" t="s">
        <v>731</v>
      </c>
      <c r="C5242" s="6">
        <v>2.2480000000000002</v>
      </c>
      <c r="D5242" s="6">
        <v>9.8999999999999999E-4</v>
      </c>
      <c r="E5242" s="10">
        <f t="shared" si="655"/>
        <v>5.6269129655064511E-2</v>
      </c>
      <c r="F5242">
        <f t="shared" si="656"/>
        <v>1.0578823529411765</v>
      </c>
      <c r="G5242">
        <f t="shared" si="653"/>
        <v>2.2478145476500146</v>
      </c>
      <c r="H5242">
        <f t="shared" si="657"/>
        <v>5.0885106507387576E-2</v>
      </c>
      <c r="I5242" t="str">
        <f t="shared" si="654"/>
        <v>2020</v>
      </c>
      <c r="J5242">
        <f t="shared" si="660"/>
        <v>-0.59496396956910036</v>
      </c>
      <c r="K5242">
        <f t="shared" si="658"/>
        <v>-0.1469791195375314</v>
      </c>
      <c r="L5242">
        <f t="shared" si="659"/>
        <v>0</v>
      </c>
    </row>
    <row r="5243" spans="1:12" x14ac:dyDescent="0.3">
      <c r="A5243">
        <v>5242</v>
      </c>
      <c r="B5243" s="5" t="s">
        <v>729</v>
      </c>
      <c r="C5243" s="6">
        <v>2.1389999999999998</v>
      </c>
      <c r="D5243" s="6">
        <v>1.01E-3</v>
      </c>
      <c r="E5243" s="10">
        <f t="shared" si="655"/>
        <v>-4.9702501931176264E-2</v>
      </c>
      <c r="F5243">
        <f t="shared" si="656"/>
        <v>0.95151245551601404</v>
      </c>
      <c r="G5243">
        <f t="shared" si="653"/>
        <v>2.1388199750761552</v>
      </c>
      <c r="H5243">
        <f t="shared" si="657"/>
        <v>5.1668201967969292E-2</v>
      </c>
      <c r="I5243" t="str">
        <f t="shared" si="654"/>
        <v>2020</v>
      </c>
      <c r="J5243">
        <f t="shared" si="660"/>
        <v>-0.57482689617677907</v>
      </c>
      <c r="K5243">
        <f t="shared" si="658"/>
        <v>-3.7984546963671928E-2</v>
      </c>
      <c r="L5243">
        <f t="shared" si="659"/>
        <v>0</v>
      </c>
    </row>
    <row r="5244" spans="1:12" x14ac:dyDescent="0.3">
      <c r="A5244">
        <v>5243</v>
      </c>
      <c r="B5244" s="5" t="s">
        <v>727</v>
      </c>
      <c r="C5244" s="6">
        <v>2.101</v>
      </c>
      <c r="D5244" s="6">
        <v>9.3999999999999997E-4</v>
      </c>
      <c r="E5244" s="10">
        <f t="shared" si="655"/>
        <v>-1.7925008237405116E-2</v>
      </c>
      <c r="F5244">
        <f t="shared" si="656"/>
        <v>0.98223468910705947</v>
      </c>
      <c r="G5244">
        <f t="shared" si="653"/>
        <v>2.1008354281124832</v>
      </c>
      <c r="H5244">
        <f t="shared" si="657"/>
        <v>4.9629357145475485E-2</v>
      </c>
      <c r="I5244" t="str">
        <f t="shared" si="654"/>
        <v>2020</v>
      </c>
      <c r="J5244">
        <f t="shared" si="660"/>
        <v>-0.54233818460522565</v>
      </c>
      <c r="K5244">
        <f t="shared" si="658"/>
        <v>0.33697969723076948</v>
      </c>
      <c r="L5244">
        <f t="shared" si="659"/>
        <v>0</v>
      </c>
    </row>
    <row r="5245" spans="1:12" x14ac:dyDescent="0.3">
      <c r="A5245">
        <v>5244</v>
      </c>
      <c r="B5245" s="5" t="s">
        <v>725</v>
      </c>
      <c r="C5245" s="6">
        <v>2.5609999999999999</v>
      </c>
      <c r="D5245" s="6">
        <v>9.6000000000000002E-4</v>
      </c>
      <c r="E5245" s="10">
        <f t="shared" si="655"/>
        <v>0.19798438535452489</v>
      </c>
      <c r="F5245">
        <f t="shared" si="656"/>
        <v>1.2189433603046169</v>
      </c>
      <c r="G5245">
        <f t="shared" si="653"/>
        <v>2.5607951281949815</v>
      </c>
      <c r="H5245">
        <f t="shared" si="657"/>
        <v>6.1794385475549954E-2</v>
      </c>
      <c r="I5245" t="str">
        <f t="shared" si="654"/>
        <v>2020</v>
      </c>
      <c r="J5245">
        <f t="shared" si="660"/>
        <v>-0.82312037712830077</v>
      </c>
      <c r="K5245">
        <f t="shared" si="658"/>
        <v>-0.12298000285172872</v>
      </c>
      <c r="L5245">
        <f t="shared" si="659"/>
        <v>0</v>
      </c>
    </row>
    <row r="5246" spans="1:12" x14ac:dyDescent="0.3">
      <c r="A5246">
        <v>5245</v>
      </c>
      <c r="B5246" s="5" t="s">
        <v>723</v>
      </c>
      <c r="C5246" s="6">
        <v>2.5270000000000001</v>
      </c>
      <c r="D5246" s="6">
        <v>9.6000000000000002E-4</v>
      </c>
      <c r="E5246" s="10">
        <f t="shared" si="655"/>
        <v>-1.3364978811330927E-2</v>
      </c>
      <c r="F5246">
        <f t="shared" si="656"/>
        <v>0.98672393596251473</v>
      </c>
      <c r="G5246">
        <f t="shared" si="653"/>
        <v>2.5267978480861846</v>
      </c>
      <c r="H5246">
        <f t="shared" si="657"/>
        <v>6.160172901823989E-2</v>
      </c>
      <c r="I5246" t="str">
        <f t="shared" si="654"/>
        <v>2020</v>
      </c>
      <c r="J5246">
        <f t="shared" si="660"/>
        <v>-0.80966040415278784</v>
      </c>
      <c r="K5246">
        <f t="shared" si="658"/>
        <v>-8.8982722742931841E-2</v>
      </c>
      <c r="L5246">
        <f t="shared" si="659"/>
        <v>0</v>
      </c>
    </row>
    <row r="5247" spans="1:12" x14ac:dyDescent="0.3">
      <c r="A5247">
        <v>5246</v>
      </c>
      <c r="B5247" s="5" t="s">
        <v>721</v>
      </c>
      <c r="C5247" s="6">
        <v>2.5270000000000001</v>
      </c>
      <c r="D5247" s="6">
        <v>9.1E-4</v>
      </c>
      <c r="E5247" s="10">
        <f t="shared" si="655"/>
        <v>0</v>
      </c>
      <c r="F5247">
        <f t="shared" si="656"/>
        <v>1</v>
      </c>
      <c r="G5247">
        <f t="shared" si="653"/>
        <v>2.5268083764324856</v>
      </c>
      <c r="H5247">
        <f t="shared" si="657"/>
        <v>6.1600820300651386E-2</v>
      </c>
      <c r="I5247" t="str">
        <f t="shared" si="654"/>
        <v>2020</v>
      </c>
      <c r="J5247">
        <f t="shared" si="660"/>
        <v>-0.80965183399378393</v>
      </c>
      <c r="K5247">
        <f t="shared" si="658"/>
        <v>-8.8993251089232839E-2</v>
      </c>
      <c r="L5247">
        <f t="shared" si="659"/>
        <v>0</v>
      </c>
    </row>
    <row r="5248" spans="1:12" x14ac:dyDescent="0.3">
      <c r="A5248">
        <v>5247</v>
      </c>
      <c r="B5248" s="5" t="s">
        <v>719</v>
      </c>
      <c r="C5248" s="6">
        <v>2.4380000000000002</v>
      </c>
      <c r="D5248" s="6">
        <v>9.1E-4</v>
      </c>
      <c r="E5248" s="10">
        <f t="shared" si="655"/>
        <v>-3.5854797346977406E-2</v>
      </c>
      <c r="F5248">
        <f t="shared" si="656"/>
        <v>0.96478037198258804</v>
      </c>
      <c r="G5248">
        <f t="shared" si="653"/>
        <v>2.4378151253432527</v>
      </c>
      <c r="H5248">
        <f t="shared" si="657"/>
        <v>6.1695465510105803E-2</v>
      </c>
      <c r="I5248" t="str">
        <f t="shared" si="654"/>
        <v>2020</v>
      </c>
      <c r="J5248">
        <f t="shared" si="660"/>
        <v>-0.78233635690386549</v>
      </c>
      <c r="K5248">
        <f t="shared" si="658"/>
        <v>8.1976983232386669E-2</v>
      </c>
      <c r="L5248">
        <f t="shared" si="659"/>
        <v>0</v>
      </c>
    </row>
    <row r="5249" spans="1:12" x14ac:dyDescent="0.3">
      <c r="A5249">
        <v>5248</v>
      </c>
      <c r="B5249" s="5" t="s">
        <v>717</v>
      </c>
      <c r="C5249" s="6">
        <v>2.6150000000000002</v>
      </c>
      <c r="D5249" s="6">
        <v>9.6000000000000002E-4</v>
      </c>
      <c r="E5249" s="10">
        <f t="shared" si="655"/>
        <v>7.0086066457806545E-2</v>
      </c>
      <c r="F5249">
        <f t="shared" si="656"/>
        <v>1.0726004922067269</v>
      </c>
      <c r="G5249">
        <f t="shared" si="653"/>
        <v>2.6147908083677773</v>
      </c>
      <c r="H5249">
        <f t="shared" si="657"/>
        <v>6.2585950395114567E-2</v>
      </c>
      <c r="I5249" t="str">
        <f t="shared" si="654"/>
        <v>2020</v>
      </c>
      <c r="J5249">
        <f t="shared" si="660"/>
        <v>-0.85124250646235355</v>
      </c>
      <c r="K5249">
        <f t="shared" si="658"/>
        <v>-9.4998699792137931E-2</v>
      </c>
      <c r="L5249">
        <f t="shared" si="659"/>
        <v>0</v>
      </c>
    </row>
    <row r="5250" spans="1:12" x14ac:dyDescent="0.3">
      <c r="A5250">
        <v>5249</v>
      </c>
      <c r="B5250" s="5" t="s">
        <v>715</v>
      </c>
      <c r="C5250" s="6">
        <v>2.52</v>
      </c>
      <c r="D5250" s="6">
        <v>9.8999999999999999E-4</v>
      </c>
      <c r="E5250" s="10">
        <f t="shared" si="655"/>
        <v>-3.700519599355441E-2</v>
      </c>
      <c r="F5250">
        <f t="shared" si="656"/>
        <v>0.96367112810707445</v>
      </c>
      <c r="G5250">
        <f t="shared" si="653"/>
        <v>2.5197921085756394</v>
      </c>
      <c r="H5250">
        <f t="shared" si="657"/>
        <v>6.2813511664789018E-2</v>
      </c>
      <c r="I5250" t="str">
        <f t="shared" si="654"/>
        <v>2020</v>
      </c>
      <c r="J5250">
        <f t="shared" si="660"/>
        <v>-0.82329842753286364</v>
      </c>
      <c r="K5250">
        <f t="shared" si="658"/>
        <v>8.599290529266046E-2</v>
      </c>
      <c r="L5250">
        <f t="shared" si="659"/>
        <v>0</v>
      </c>
    </row>
    <row r="5251" spans="1:12" x14ac:dyDescent="0.3">
      <c r="A5251">
        <v>5250</v>
      </c>
      <c r="B5251" s="5" t="s">
        <v>713</v>
      </c>
      <c r="C5251" s="6">
        <v>2.6059999999999999</v>
      </c>
      <c r="D5251" s="6">
        <v>9.8999999999999999E-4</v>
      </c>
      <c r="E5251" s="10">
        <f t="shared" si="655"/>
        <v>3.355757717932132E-2</v>
      </c>
      <c r="F5251">
        <f t="shared" si="656"/>
        <v>1.034126984126984</v>
      </c>
      <c r="G5251">
        <f t="shared" ref="G5251:G5314" si="661">C5251*EXP(-1/12*D5251)</f>
        <v>2.6057850138682999</v>
      </c>
      <c r="H5251">
        <f t="shared" si="657"/>
        <v>6.3077545548850963E-2</v>
      </c>
      <c r="I5251" t="str">
        <f t="shared" ref="I5251:I5314" si="662">MID(B5251,7,4)</f>
        <v>2020</v>
      </c>
      <c r="J5251">
        <f t="shared" si="660"/>
        <v>-0.85497392252521187</v>
      </c>
      <c r="K5251">
        <f t="shared" si="658"/>
        <v>2.1004834537875716E-2</v>
      </c>
      <c r="L5251">
        <f t="shared" si="659"/>
        <v>0</v>
      </c>
    </row>
    <row r="5252" spans="1:12" x14ac:dyDescent="0.3">
      <c r="A5252">
        <v>5251</v>
      </c>
      <c r="B5252" s="5" t="s">
        <v>711</v>
      </c>
      <c r="C5252" s="6">
        <v>2.6269999999999998</v>
      </c>
      <c r="D5252" s="6">
        <v>9.6000000000000002E-4</v>
      </c>
      <c r="E5252" s="10">
        <f t="shared" ref="E5252:E5315" si="663">LN(C5252/C5251)</f>
        <v>8.0260320007494879E-3</v>
      </c>
      <c r="F5252">
        <f t="shared" ref="F5252:F5315" si="664">C5252/C5251</f>
        <v>1.0080583269378358</v>
      </c>
      <c r="G5252">
        <f t="shared" si="661"/>
        <v>2.6267898484061756</v>
      </c>
      <c r="H5252">
        <f t="shared" si="657"/>
        <v>6.3040562336069278E-2</v>
      </c>
      <c r="I5252" t="str">
        <f t="shared" si="662"/>
        <v>2020</v>
      </c>
      <c r="J5252">
        <f t="shared" si="660"/>
        <v>-0.86136041311218381</v>
      </c>
      <c r="K5252">
        <f t="shared" si="658"/>
        <v>8.9773152109162702E-3</v>
      </c>
      <c r="L5252">
        <f t="shared" si="659"/>
        <v>0</v>
      </c>
    </row>
    <row r="5253" spans="1:12" x14ac:dyDescent="0.3">
      <c r="A5253">
        <v>5252</v>
      </c>
      <c r="B5253" s="5" t="s">
        <v>709</v>
      </c>
      <c r="C5253" s="6">
        <v>2.7410000000000001</v>
      </c>
      <c r="D5253" s="6">
        <v>1.01E-3</v>
      </c>
      <c r="E5253" s="10">
        <f t="shared" si="663"/>
        <v>4.2480306617246104E-2</v>
      </c>
      <c r="F5253">
        <f t="shared" si="664"/>
        <v>1.0433955081842408</v>
      </c>
      <c r="G5253">
        <f t="shared" si="661"/>
        <v>2.7407693088750547</v>
      </c>
      <c r="H5253">
        <f t="shared" si="657"/>
        <v>6.2939142280079421E-2</v>
      </c>
      <c r="I5253" t="str">
        <f t="shared" si="662"/>
        <v>2020</v>
      </c>
      <c r="J5253">
        <f t="shared" si="660"/>
        <v>-0.89728994931447359</v>
      </c>
      <c r="K5253">
        <f t="shared" si="658"/>
        <v>-0.10500214525796281</v>
      </c>
      <c r="L5253">
        <f t="shared" si="659"/>
        <v>0</v>
      </c>
    </row>
    <row r="5254" spans="1:12" x14ac:dyDescent="0.3">
      <c r="A5254">
        <v>5253</v>
      </c>
      <c r="B5254" s="5" t="s">
        <v>705</v>
      </c>
      <c r="C5254" s="6">
        <v>2.855</v>
      </c>
      <c r="D5254" s="6">
        <v>9.8999999999999999E-4</v>
      </c>
      <c r="E5254" s="10">
        <f t="shared" si="663"/>
        <v>4.0749025787324832E-2</v>
      </c>
      <c r="F5254">
        <f t="shared" si="664"/>
        <v>1.0415906603429406</v>
      </c>
      <c r="G5254">
        <f t="shared" si="661"/>
        <v>2.8547644722156549</v>
      </c>
      <c r="H5254">
        <f t="shared" si="657"/>
        <v>6.3137216314620895E-2</v>
      </c>
      <c r="I5254" t="str">
        <f t="shared" si="662"/>
        <v>2020</v>
      </c>
      <c r="J5254">
        <f t="shared" si="660"/>
        <v>-0.93755167502199177</v>
      </c>
      <c r="K5254">
        <f t="shared" si="658"/>
        <v>-0.21899730859856303</v>
      </c>
      <c r="L5254">
        <f t="shared" si="659"/>
        <v>0</v>
      </c>
    </row>
    <row r="5255" spans="1:12" x14ac:dyDescent="0.3">
      <c r="A5255">
        <v>5254</v>
      </c>
      <c r="B5255" s="5" t="s">
        <v>703</v>
      </c>
      <c r="C5255" s="6">
        <v>2.6360000000000001</v>
      </c>
      <c r="D5255" s="6">
        <v>1.06E-3</v>
      </c>
      <c r="E5255" s="10">
        <f t="shared" si="663"/>
        <v>-7.9809226467712727E-2</v>
      </c>
      <c r="F5255">
        <f t="shared" si="664"/>
        <v>0.92329246935201403</v>
      </c>
      <c r="G5255">
        <f t="shared" si="661"/>
        <v>2.6357671636170918</v>
      </c>
      <c r="H5255">
        <f t="shared" si="657"/>
        <v>6.4871264669326079E-2</v>
      </c>
      <c r="I5255" t="str">
        <f t="shared" si="662"/>
        <v>2020</v>
      </c>
      <c r="J5255">
        <f t="shared" si="660"/>
        <v>-0.88940365215099826</v>
      </c>
      <c r="K5255">
        <f t="shared" si="658"/>
        <v>0.13701100525627163</v>
      </c>
      <c r="L5255">
        <f t="shared" si="659"/>
        <v>0</v>
      </c>
    </row>
    <row r="5256" spans="1:12" x14ac:dyDescent="0.3">
      <c r="A5256">
        <v>5255</v>
      </c>
      <c r="B5256" s="5" t="s">
        <v>701</v>
      </c>
      <c r="C5256" s="6">
        <v>2.7749999999999999</v>
      </c>
      <c r="D5256" s="6">
        <v>1.0399999999999999E-3</v>
      </c>
      <c r="E5256" s="10">
        <f t="shared" si="663"/>
        <v>5.1388130558137041E-2</v>
      </c>
      <c r="F5256">
        <f t="shared" si="664"/>
        <v>1.0527314112291351</v>
      </c>
      <c r="G5256">
        <f t="shared" si="661"/>
        <v>2.7747595104213656</v>
      </c>
      <c r="H5256">
        <f t="shared" si="657"/>
        <v>6.5071004672519361E-2</v>
      </c>
      <c r="I5256" t="str">
        <f t="shared" si="662"/>
        <v>2020</v>
      </c>
      <c r="J5256">
        <f t="shared" si="660"/>
        <v>-0.93918762453554383</v>
      </c>
      <c r="K5256">
        <f t="shared" si="658"/>
        <v>-1.9813415480021135E-3</v>
      </c>
      <c r="L5256">
        <f t="shared" si="659"/>
        <v>0</v>
      </c>
    </row>
    <row r="5257" spans="1:12" x14ac:dyDescent="0.3">
      <c r="A5257">
        <v>5256</v>
      </c>
      <c r="B5257" s="5" t="s">
        <v>700</v>
      </c>
      <c r="C5257" s="6">
        <v>2.7730000000000001</v>
      </c>
      <c r="D5257" s="6">
        <v>9.6000000000000002E-4</v>
      </c>
      <c r="E5257" s="10">
        <f t="shared" si="663"/>
        <v>-7.2098056475672909E-4</v>
      </c>
      <c r="F5257">
        <f t="shared" si="664"/>
        <v>0.9992792792792794</v>
      </c>
      <c r="G5257">
        <f t="shared" si="661"/>
        <v>2.7727781688733635</v>
      </c>
      <c r="H5257">
        <f t="shared" si="657"/>
        <v>6.4972151018961893E-2</v>
      </c>
      <c r="I5257" t="str">
        <f t="shared" si="662"/>
        <v>2020</v>
      </c>
      <c r="J5257">
        <f t="shared" si="660"/>
        <v>-0.93709122627478914</v>
      </c>
      <c r="K5257">
        <f t="shared" si="658"/>
        <v>2.199824007039819E-2</v>
      </c>
      <c r="L5257">
        <f t="shared" si="659"/>
        <v>0</v>
      </c>
    </row>
    <row r="5258" spans="1:12" x14ac:dyDescent="0.3">
      <c r="A5258">
        <v>5257</v>
      </c>
      <c r="B5258" s="5" t="s">
        <v>698</v>
      </c>
      <c r="C5258" s="6">
        <v>2.7949999999999999</v>
      </c>
      <c r="D5258" s="6">
        <v>9.6000000000000002E-4</v>
      </c>
      <c r="E5258" s="10">
        <f t="shared" si="663"/>
        <v>7.9023399734213969E-3</v>
      </c>
      <c r="F5258">
        <f t="shared" si="664"/>
        <v>1.0079336458708978</v>
      </c>
      <c r="G5258">
        <f t="shared" si="661"/>
        <v>2.7947764089437617</v>
      </c>
      <c r="H5258">
        <f t="shared" si="657"/>
        <v>6.4973685222808511E-2</v>
      </c>
      <c r="I5258" t="str">
        <f t="shared" si="662"/>
        <v>2020</v>
      </c>
      <c r="J5258">
        <f t="shared" si="660"/>
        <v>-0.94454807953899422</v>
      </c>
      <c r="K5258">
        <f t="shared" si="658"/>
        <v>0.11797842387383506</v>
      </c>
      <c r="L5258">
        <f t="shared" si="659"/>
        <v>0</v>
      </c>
    </row>
    <row r="5259" spans="1:12" x14ac:dyDescent="0.3">
      <c r="A5259">
        <v>5258</v>
      </c>
      <c r="B5259" s="5" t="s">
        <v>696</v>
      </c>
      <c r="C5259" s="6">
        <v>2.9129999999999998</v>
      </c>
      <c r="D5259" s="6">
        <v>1.01E-3</v>
      </c>
      <c r="E5259" s="10">
        <f t="shared" si="663"/>
        <v>4.1351371370235077E-2</v>
      </c>
      <c r="F5259">
        <f t="shared" si="664"/>
        <v>1.0422182468694097</v>
      </c>
      <c r="G5259">
        <f t="shared" si="661"/>
        <v>2.9127548328175967</v>
      </c>
      <c r="H5259">
        <f t="shared" si="657"/>
        <v>6.5003704071122492E-2</v>
      </c>
      <c r="I5259" t="str">
        <f t="shared" si="662"/>
        <v>2020</v>
      </c>
      <c r="J5259">
        <f t="shared" si="660"/>
        <v>-0.98487595958325402</v>
      </c>
      <c r="K5259">
        <f t="shared" si="658"/>
        <v>5.801244796402516E-2</v>
      </c>
      <c r="L5259">
        <f t="shared" si="659"/>
        <v>0</v>
      </c>
    </row>
    <row r="5260" spans="1:12" x14ac:dyDescent="0.3">
      <c r="A5260">
        <v>5259</v>
      </c>
      <c r="B5260" s="5" t="s">
        <v>694</v>
      </c>
      <c r="C5260" s="6">
        <v>3.0230000000000001</v>
      </c>
      <c r="D5260" s="6">
        <v>9.6000000000000002E-4</v>
      </c>
      <c r="E5260" s="10">
        <f t="shared" si="663"/>
        <v>3.7066237820023648E-2</v>
      </c>
      <c r="F5260">
        <f t="shared" si="664"/>
        <v>1.0377617576381739</v>
      </c>
      <c r="G5260">
        <f t="shared" si="661"/>
        <v>3.0227581696733421</v>
      </c>
      <c r="H5260">
        <f t="shared" si="657"/>
        <v>6.3494869177302654E-2</v>
      </c>
      <c r="I5260" t="str">
        <f t="shared" si="662"/>
        <v>2020</v>
      </c>
      <c r="J5260">
        <f t="shared" si="660"/>
        <v>-0.99834704532175156</v>
      </c>
      <c r="K5260">
        <f t="shared" si="658"/>
        <v>-5.1990888891720211E-2</v>
      </c>
      <c r="L5260">
        <f t="shared" si="659"/>
        <v>0</v>
      </c>
    </row>
    <row r="5261" spans="1:12" x14ac:dyDescent="0.3">
      <c r="A5261">
        <v>5260</v>
      </c>
      <c r="B5261" s="5" t="s">
        <v>692</v>
      </c>
      <c r="C5261" s="6">
        <v>3.0070000000000001</v>
      </c>
      <c r="D5261" s="6">
        <v>9.1E-4</v>
      </c>
      <c r="E5261" s="10">
        <f t="shared" si="663"/>
        <v>-5.3068117909290391E-3</v>
      </c>
      <c r="F5261">
        <f t="shared" si="664"/>
        <v>0.99470724445914649</v>
      </c>
      <c r="G5261">
        <f t="shared" si="661"/>
        <v>3.0067719778126172</v>
      </c>
      <c r="H5261">
        <f t="shared" si="657"/>
        <v>6.3532862735951046E-2</v>
      </c>
      <c r="I5261" t="str">
        <f t="shared" si="662"/>
        <v>2020</v>
      </c>
      <c r="J5261">
        <f t="shared" si="660"/>
        <v>-0.99366139993577129</v>
      </c>
      <c r="K5261">
        <f t="shared" si="658"/>
        <v>-6.4995071020225836E-2</v>
      </c>
      <c r="L5261">
        <f t="shared" si="659"/>
        <v>0</v>
      </c>
    </row>
    <row r="5262" spans="1:12" x14ac:dyDescent="0.3">
      <c r="A5262">
        <v>5261</v>
      </c>
      <c r="B5262" s="5" t="s">
        <v>690</v>
      </c>
      <c r="C5262" s="6">
        <v>2.9710000000000001</v>
      </c>
      <c r="D5262" s="6">
        <v>9.3999999999999997E-4</v>
      </c>
      <c r="E5262" s="10">
        <f t="shared" si="663"/>
        <v>-1.2044307525921491E-2</v>
      </c>
      <c r="F5262">
        <f t="shared" si="664"/>
        <v>0.98802793481875617</v>
      </c>
      <c r="G5262">
        <f t="shared" si="661"/>
        <v>2.9707672807816219</v>
      </c>
      <c r="H5262">
        <f t="shared" si="657"/>
        <v>6.3138706383441212E-2</v>
      </c>
      <c r="I5262" t="str">
        <f t="shared" si="662"/>
        <v>2020</v>
      </c>
      <c r="J5262">
        <f t="shared" si="660"/>
        <v>-0.97567193388488938</v>
      </c>
      <c r="K5262">
        <f t="shared" si="658"/>
        <v>-8.2993498587975445E-2</v>
      </c>
      <c r="L5262">
        <f t="shared" si="659"/>
        <v>0</v>
      </c>
    </row>
    <row r="5263" spans="1:12" x14ac:dyDescent="0.3">
      <c r="A5263">
        <v>5262</v>
      </c>
      <c r="B5263" s="5" t="s">
        <v>688</v>
      </c>
      <c r="C5263" s="6">
        <v>3.024</v>
      </c>
      <c r="D5263" s="6">
        <v>8.8999999999999995E-4</v>
      </c>
      <c r="E5263" s="10">
        <f t="shared" si="663"/>
        <v>1.7681861836816002E-2</v>
      </c>
      <c r="F5263">
        <f t="shared" si="664"/>
        <v>1.0178391114102996</v>
      </c>
      <c r="G5263">
        <f t="shared" si="661"/>
        <v>3.0237757283168443</v>
      </c>
      <c r="H5263">
        <f t="shared" si="657"/>
        <v>6.2872456552342373E-2</v>
      </c>
      <c r="I5263" t="str">
        <f t="shared" si="662"/>
        <v>2020</v>
      </c>
      <c r="J5263">
        <f t="shared" si="660"/>
        <v>-0.98889346450166626</v>
      </c>
      <c r="K5263">
        <f t="shared" si="658"/>
        <v>-0.16500443916828811</v>
      </c>
      <c r="L5263">
        <f t="shared" si="659"/>
        <v>0</v>
      </c>
    </row>
    <row r="5264" spans="1:12" x14ac:dyDescent="0.3">
      <c r="A5264">
        <v>5263</v>
      </c>
      <c r="B5264" s="5" t="s">
        <v>686</v>
      </c>
      <c r="C5264" s="6">
        <v>3.0190000000000001</v>
      </c>
      <c r="D5264" s="6">
        <v>9.6000000000000002E-4</v>
      </c>
      <c r="E5264" s="10">
        <f t="shared" si="663"/>
        <v>-1.6548075925847349E-3</v>
      </c>
      <c r="F5264">
        <f t="shared" si="664"/>
        <v>0.99834656084656093</v>
      </c>
      <c r="G5264">
        <f t="shared" si="661"/>
        <v>3.0187584896605424</v>
      </c>
      <c r="H5264">
        <f t="shared" si="657"/>
        <v>6.2884492843865242E-2</v>
      </c>
      <c r="I5264" t="str">
        <f t="shared" si="662"/>
        <v>2020</v>
      </c>
      <c r="J5264">
        <f t="shared" si="660"/>
        <v>-0.98744162980044436</v>
      </c>
      <c r="K5264">
        <f t="shared" si="658"/>
        <v>-0.15998720051198623</v>
      </c>
      <c r="L5264">
        <f t="shared" si="659"/>
        <v>0</v>
      </c>
    </row>
    <row r="5265" spans="1:12" x14ac:dyDescent="0.3">
      <c r="A5265">
        <v>5264</v>
      </c>
      <c r="B5265" s="5" t="s">
        <v>684</v>
      </c>
      <c r="C5265" s="6">
        <v>2.996</v>
      </c>
      <c r="D5265" s="6">
        <v>9.6000000000000002E-4</v>
      </c>
      <c r="E5265" s="10">
        <f t="shared" si="663"/>
        <v>-7.6475850697287377E-3</v>
      </c>
      <c r="F5265">
        <f t="shared" si="664"/>
        <v>0.99238158330573034</v>
      </c>
      <c r="G5265">
        <f t="shared" si="661"/>
        <v>2.9957603295869446</v>
      </c>
      <c r="H5265">
        <f t="shared" si="657"/>
        <v>6.2902814790335437E-2</v>
      </c>
      <c r="I5265" t="str">
        <f t="shared" si="662"/>
        <v>2020</v>
      </c>
      <c r="J5265">
        <f t="shared" si="660"/>
        <v>-0.98020439593383568</v>
      </c>
      <c r="K5265">
        <f t="shared" si="658"/>
        <v>-0.13698904043838844</v>
      </c>
      <c r="L5265">
        <f t="shared" si="659"/>
        <v>0</v>
      </c>
    </row>
    <row r="5266" spans="1:12" x14ac:dyDescent="0.3">
      <c r="A5266">
        <v>5265</v>
      </c>
      <c r="B5266" s="5" t="s">
        <v>682</v>
      </c>
      <c r="C5266" s="6">
        <v>3.3010000000000002</v>
      </c>
      <c r="D5266" s="6">
        <v>9.3999999999999997E-4</v>
      </c>
      <c r="E5266" s="10">
        <f t="shared" si="663"/>
        <v>9.6947387216082911E-2</v>
      </c>
      <c r="F5266">
        <f t="shared" si="664"/>
        <v>1.1018024032042724</v>
      </c>
      <c r="G5266">
        <f t="shared" si="661"/>
        <v>3.3007414317940538</v>
      </c>
      <c r="H5266">
        <f t="shared" si="657"/>
        <v>6.4229517259628374E-2</v>
      </c>
      <c r="I5266" t="str">
        <f t="shared" si="662"/>
        <v>2020</v>
      </c>
      <c r="J5266">
        <f t="shared" si="660"/>
        <v>-1.1027718286877706</v>
      </c>
      <c r="K5266">
        <f t="shared" si="658"/>
        <v>-0.44197014264549761</v>
      </c>
      <c r="L5266">
        <f t="shared" si="659"/>
        <v>0</v>
      </c>
    </row>
    <row r="5267" spans="1:12" x14ac:dyDescent="0.3">
      <c r="A5267">
        <v>5266</v>
      </c>
      <c r="B5267" s="5" t="s">
        <v>680</v>
      </c>
      <c r="C5267" s="6">
        <v>3.3540000000000001</v>
      </c>
      <c r="D5267" s="6">
        <v>9.3999999999999997E-4</v>
      </c>
      <c r="E5267" s="10">
        <f t="shared" si="663"/>
        <v>1.5928210529961236E-2</v>
      </c>
      <c r="F5267">
        <f t="shared" si="664"/>
        <v>1.0160557406846411</v>
      </c>
      <c r="G5267">
        <f t="shared" si="661"/>
        <v>3.3537372802899896</v>
      </c>
      <c r="H5267">
        <f t="shared" si="657"/>
        <v>6.0304959269232523E-2</v>
      </c>
      <c r="I5267" t="str">
        <f t="shared" si="662"/>
        <v>2020</v>
      </c>
      <c r="J5267">
        <f t="shared" si="660"/>
        <v>-1.0520141168671775</v>
      </c>
      <c r="K5267">
        <f t="shared" si="658"/>
        <v>-0.49496599114143347</v>
      </c>
      <c r="L5267">
        <f t="shared" si="659"/>
        <v>0</v>
      </c>
    </row>
    <row r="5268" spans="1:12" x14ac:dyDescent="0.3">
      <c r="A5268">
        <v>5267</v>
      </c>
      <c r="B5268" s="5" t="s">
        <v>678</v>
      </c>
      <c r="C5268" s="6">
        <v>3.2440000000000002</v>
      </c>
      <c r="D5268" s="6">
        <v>9.1E-4</v>
      </c>
      <c r="E5268" s="10">
        <f t="shared" si="663"/>
        <v>-3.3346527147850573E-2</v>
      </c>
      <c r="F5268">
        <f t="shared" si="664"/>
        <v>0.9672033392963626</v>
      </c>
      <c r="G5268">
        <f t="shared" si="661"/>
        <v>3.2437540059940573</v>
      </c>
      <c r="H5268">
        <f t="shared" si="657"/>
        <v>6.09475974262692E-2</v>
      </c>
      <c r="I5268" t="str">
        <f t="shared" si="662"/>
        <v>2020</v>
      </c>
      <c r="J5268">
        <f t="shared" si="660"/>
        <v>-1.0283572220272865</v>
      </c>
      <c r="K5268">
        <f t="shared" si="658"/>
        <v>-0.54694278938656149</v>
      </c>
      <c r="L5268">
        <f t="shared" si="659"/>
        <v>0</v>
      </c>
    </row>
    <row r="5269" spans="1:12" x14ac:dyDescent="0.3">
      <c r="A5269">
        <v>5268</v>
      </c>
      <c r="B5269" s="5" t="s">
        <v>676</v>
      </c>
      <c r="C5269" s="6">
        <v>3.0590000000000002</v>
      </c>
      <c r="D5269" s="6">
        <v>9.6000000000000002E-4</v>
      </c>
      <c r="E5269" s="10">
        <f t="shared" si="663"/>
        <v>-5.8719071084400144E-2</v>
      </c>
      <c r="F5269">
        <f t="shared" si="664"/>
        <v>0.94297163995067812</v>
      </c>
      <c r="G5269">
        <f t="shared" si="661"/>
        <v>3.0587552897885391</v>
      </c>
      <c r="H5269">
        <f t="shared" si="657"/>
        <v>5.7970690205063367E-2</v>
      </c>
      <c r="I5269" t="str">
        <f t="shared" si="662"/>
        <v>2020</v>
      </c>
      <c r="J5269">
        <f t="shared" si="660"/>
        <v>-0.92234352901860817</v>
      </c>
      <c r="K5269">
        <f t="shared" si="658"/>
        <v>-0.36694820954216523</v>
      </c>
      <c r="L5269">
        <f t="shared" si="659"/>
        <v>0</v>
      </c>
    </row>
    <row r="5270" spans="1:12" x14ac:dyDescent="0.3">
      <c r="A5270">
        <v>5269</v>
      </c>
      <c r="B5270" s="5" t="s">
        <v>674</v>
      </c>
      <c r="C5270" s="6">
        <v>3.0459999999999998</v>
      </c>
      <c r="D5270" s="6">
        <v>9.3999999999999997E-4</v>
      </c>
      <c r="E5270" s="10">
        <f t="shared" si="663"/>
        <v>-4.2588106957964491E-3</v>
      </c>
      <c r="F5270">
        <f t="shared" si="664"/>
        <v>0.99575024517816269</v>
      </c>
      <c r="G5270">
        <f t="shared" si="661"/>
        <v>3.04576140601172</v>
      </c>
      <c r="H5270">
        <f t="shared" si="657"/>
        <v>5.8013473952962843E-2</v>
      </c>
      <c r="I5270" t="str">
        <f t="shared" si="662"/>
        <v>2020</v>
      </c>
      <c r="J5270">
        <f t="shared" si="660"/>
        <v>-0.91910314559677986</v>
      </c>
      <c r="K5270">
        <f t="shared" si="658"/>
        <v>-0.35395432576534613</v>
      </c>
      <c r="L5270">
        <f t="shared" si="659"/>
        <v>0</v>
      </c>
    </row>
    <row r="5271" spans="1:12" x14ac:dyDescent="0.3">
      <c r="A5271">
        <v>5270</v>
      </c>
      <c r="B5271" s="5" t="s">
        <v>672</v>
      </c>
      <c r="C5271" s="6">
        <v>2.9420000000000002</v>
      </c>
      <c r="D5271" s="6">
        <v>9.1E-4</v>
      </c>
      <c r="E5271" s="10">
        <f t="shared" si="663"/>
        <v>-3.4739632293724183E-2</v>
      </c>
      <c r="F5271">
        <f t="shared" si="664"/>
        <v>0.96585686145764948</v>
      </c>
      <c r="G5271">
        <f t="shared" si="661"/>
        <v>2.9417769067923913</v>
      </c>
      <c r="H5271">
        <f t="shared" si="657"/>
        <v>5.3230382911672335E-2</v>
      </c>
      <c r="I5271" t="str">
        <f t="shared" si="662"/>
        <v>2020</v>
      </c>
      <c r="J5271">
        <f t="shared" si="660"/>
        <v>-0.81453326493006872</v>
      </c>
      <c r="K5271">
        <f t="shared" si="658"/>
        <v>-0.34991946287206321</v>
      </c>
      <c r="L5271">
        <f t="shared" si="659"/>
        <v>0</v>
      </c>
    </row>
    <row r="5272" spans="1:12" x14ac:dyDescent="0.3">
      <c r="A5272">
        <v>5271</v>
      </c>
      <c r="B5272" s="5" t="s">
        <v>670</v>
      </c>
      <c r="C5272" s="6">
        <v>2.8879999999999999</v>
      </c>
      <c r="D5272" s="6">
        <v>9.3999999999999997E-4</v>
      </c>
      <c r="E5272" s="10">
        <f t="shared" si="663"/>
        <v>-1.8525401148666049E-2</v>
      </c>
      <c r="F5272">
        <f t="shared" si="664"/>
        <v>0.98164513936097886</v>
      </c>
      <c r="G5272">
        <f t="shared" si="661"/>
        <v>2.8877737821936464</v>
      </c>
      <c r="H5272">
        <f t="shared" si="657"/>
        <v>5.277910070643925E-2</v>
      </c>
      <c r="I5272" t="str">
        <f t="shared" si="662"/>
        <v>2020</v>
      </c>
      <c r="J5272">
        <f t="shared" si="660"/>
        <v>-0.79280185172568673</v>
      </c>
      <c r="K5272">
        <f t="shared" si="658"/>
        <v>-0.29591633827331831</v>
      </c>
      <c r="L5272">
        <f t="shared" si="659"/>
        <v>0</v>
      </c>
    </row>
    <row r="5273" spans="1:12" x14ac:dyDescent="0.3">
      <c r="A5273">
        <v>5272</v>
      </c>
      <c r="B5273" s="5" t="s">
        <v>668</v>
      </c>
      <c r="C5273" s="6">
        <v>2.859</v>
      </c>
      <c r="D5273" s="6">
        <v>9.6000000000000002E-4</v>
      </c>
      <c r="E5273" s="10">
        <f t="shared" si="663"/>
        <v>-1.0092307690405032E-2</v>
      </c>
      <c r="F5273">
        <f t="shared" si="664"/>
        <v>0.98995844875346262</v>
      </c>
      <c r="G5273">
        <f t="shared" si="661"/>
        <v>2.8587712891485562</v>
      </c>
      <c r="H5273">
        <f t="shared" si="657"/>
        <v>5.1762400142703294E-2</v>
      </c>
      <c r="I5273" t="str">
        <f t="shared" si="662"/>
        <v>2020</v>
      </c>
      <c r="J5273">
        <f t="shared" si="660"/>
        <v>-0.76972096931440837</v>
      </c>
      <c r="K5273">
        <f t="shared" si="658"/>
        <v>-0.26691384522822803</v>
      </c>
      <c r="L5273">
        <f t="shared" si="659"/>
        <v>0</v>
      </c>
    </row>
    <row r="5274" spans="1:12" x14ac:dyDescent="0.3">
      <c r="A5274">
        <v>5273</v>
      </c>
      <c r="B5274" s="5" t="s">
        <v>666</v>
      </c>
      <c r="C5274" s="6">
        <v>2.9489999999999998</v>
      </c>
      <c r="D5274" s="6">
        <v>9.6000000000000002E-4</v>
      </c>
      <c r="E5274" s="10">
        <f t="shared" si="663"/>
        <v>3.0994216492964476E-2</v>
      </c>
      <c r="F5274">
        <f t="shared" si="664"/>
        <v>1.031479538300105</v>
      </c>
      <c r="G5274">
        <f t="shared" si="661"/>
        <v>2.9487640894365481</v>
      </c>
      <c r="H5274">
        <f t="shared" si="657"/>
        <v>5.1633454416240773E-2</v>
      </c>
      <c r="I5274" t="str">
        <f t="shared" si="662"/>
        <v>2020</v>
      </c>
      <c r="J5274">
        <f t="shared" si="660"/>
        <v>-0.79197361132970345</v>
      </c>
      <c r="K5274">
        <f t="shared" si="658"/>
        <v>-0.35690664551621998</v>
      </c>
      <c r="L5274">
        <f t="shared" si="659"/>
        <v>0</v>
      </c>
    </row>
    <row r="5275" spans="1:12" x14ac:dyDescent="0.3">
      <c r="A5275">
        <v>5274</v>
      </c>
      <c r="B5275" s="5" t="s">
        <v>664</v>
      </c>
      <c r="C5275" s="6">
        <v>3.0310000000000001</v>
      </c>
      <c r="D5275" s="6">
        <v>9.6299999999999999E-4</v>
      </c>
      <c r="E5275" s="10">
        <f t="shared" si="663"/>
        <v>2.7426468242527105E-2</v>
      </c>
      <c r="F5275">
        <f t="shared" si="664"/>
        <v>1.0278060359443881</v>
      </c>
      <c r="G5275">
        <f t="shared" si="661"/>
        <v>3.0307567720096538</v>
      </c>
      <c r="H5275">
        <f t="shared" si="657"/>
        <v>3.7944755952357821E-2</v>
      </c>
      <c r="I5275" t="str">
        <f t="shared" si="662"/>
        <v>2020</v>
      </c>
      <c r="J5275">
        <f t="shared" si="660"/>
        <v>-0.59819440786872369</v>
      </c>
      <c r="K5275">
        <f t="shared" si="658"/>
        <v>-0.43889932808932564</v>
      </c>
      <c r="L5275">
        <f t="shared" si="659"/>
        <v>0</v>
      </c>
    </row>
    <row r="5276" spans="1:12" x14ac:dyDescent="0.3">
      <c r="A5276">
        <v>5275</v>
      </c>
      <c r="B5276" s="5" t="s">
        <v>662</v>
      </c>
      <c r="C5276" s="6">
        <v>2.976</v>
      </c>
      <c r="D5276" s="6">
        <v>9.1E-4</v>
      </c>
      <c r="E5276" s="10">
        <f t="shared" si="663"/>
        <v>-1.8312481104820699E-2</v>
      </c>
      <c r="F5276">
        <f t="shared" si="664"/>
        <v>0.98185417354008575</v>
      </c>
      <c r="G5276">
        <f t="shared" si="661"/>
        <v>2.9757743285568168</v>
      </c>
      <c r="H5276">
        <f t="shared" si="657"/>
        <v>3.8040728730528002E-2</v>
      </c>
      <c r="I5276" t="str">
        <f t="shared" si="662"/>
        <v>2020</v>
      </c>
      <c r="J5276">
        <f t="shared" si="660"/>
        <v>-0.58882782102359599</v>
      </c>
      <c r="K5276">
        <f t="shared" si="658"/>
        <v>-0.38391688463648865</v>
      </c>
      <c r="L5276">
        <f t="shared" si="659"/>
        <v>0</v>
      </c>
    </row>
    <row r="5277" spans="1:12" x14ac:dyDescent="0.3">
      <c r="A5277">
        <v>5276</v>
      </c>
      <c r="B5277" s="5" t="s">
        <v>660</v>
      </c>
      <c r="C5277" s="6">
        <v>2.9950000000000001</v>
      </c>
      <c r="D5277" s="6">
        <v>9.1E-4</v>
      </c>
      <c r="E5277" s="10">
        <f t="shared" si="663"/>
        <v>6.3641145965672059E-3</v>
      </c>
      <c r="F5277">
        <f t="shared" si="664"/>
        <v>1.0063844086021505</v>
      </c>
      <c r="G5277">
        <f t="shared" si="661"/>
        <v>2.9947728877781139</v>
      </c>
      <c r="H5277">
        <f t="shared" si="657"/>
        <v>3.8027021792204144E-2</v>
      </c>
      <c r="I5277" t="str">
        <f t="shared" si="662"/>
        <v>2020</v>
      </c>
      <c r="J5277">
        <f t="shared" si="660"/>
        <v>-0.5923736158279177</v>
      </c>
      <c r="K5277">
        <f t="shared" si="658"/>
        <v>-0.40291544385778577</v>
      </c>
      <c r="L5277">
        <f t="shared" si="659"/>
        <v>0</v>
      </c>
    </row>
    <row r="5278" spans="1:12" x14ac:dyDescent="0.3">
      <c r="A5278">
        <v>5277</v>
      </c>
      <c r="B5278" s="5" t="s">
        <v>658</v>
      </c>
      <c r="C5278" s="6">
        <v>2.6970000000000001</v>
      </c>
      <c r="D5278" s="6">
        <v>8.4000000000000003E-4</v>
      </c>
      <c r="E5278" s="10">
        <f t="shared" si="663"/>
        <v>-0.10480418740981975</v>
      </c>
      <c r="F5278">
        <f t="shared" si="664"/>
        <v>0.9005008347245409</v>
      </c>
      <c r="G5278">
        <f t="shared" si="661"/>
        <v>2.6968112166074958</v>
      </c>
      <c r="H5278">
        <f t="shared" si="657"/>
        <v>4.2449353313586811E-2</v>
      </c>
      <c r="I5278" t="str">
        <f t="shared" si="662"/>
        <v>2020</v>
      </c>
      <c r="J5278">
        <f t="shared" si="660"/>
        <v>-0.59547169806013989</v>
      </c>
      <c r="K5278">
        <f t="shared" si="658"/>
        <v>-0.10495377268716766</v>
      </c>
      <c r="L5278">
        <f t="shared" si="659"/>
        <v>0</v>
      </c>
    </row>
    <row r="5279" spans="1:12" x14ac:dyDescent="0.3">
      <c r="A5279">
        <v>5278</v>
      </c>
      <c r="B5279" s="5" t="s">
        <v>656</v>
      </c>
      <c r="C5279" s="6">
        <v>2.6920000000000002</v>
      </c>
      <c r="D5279" s="6">
        <v>8.5999999999999998E-4</v>
      </c>
      <c r="E5279" s="10">
        <f t="shared" si="663"/>
        <v>-1.8556323751114743E-3</v>
      </c>
      <c r="F5279">
        <f t="shared" si="664"/>
        <v>0.99814608824619955</v>
      </c>
      <c r="G5279">
        <f t="shared" si="661"/>
        <v>2.6918070802463738</v>
      </c>
      <c r="H5279">
        <f t="shared" si="657"/>
        <v>4.0539283607606717E-2</v>
      </c>
      <c r="I5279" t="str">
        <f t="shared" si="662"/>
        <v>2020</v>
      </c>
      <c r="J5279">
        <f t="shared" si="660"/>
        <v>-0.56762236844575742</v>
      </c>
      <c r="K5279">
        <f t="shared" si="658"/>
        <v>-9.9949636326045699E-2</v>
      </c>
      <c r="L5279">
        <f t="shared" si="659"/>
        <v>0</v>
      </c>
    </row>
    <row r="5280" spans="1:12" x14ac:dyDescent="0.3">
      <c r="A5280">
        <v>5279</v>
      </c>
      <c r="B5280" s="5" t="s">
        <v>654</v>
      </c>
      <c r="C5280" s="6">
        <v>2.7120000000000002</v>
      </c>
      <c r="D5280" s="6">
        <v>8.5999999999999998E-4</v>
      </c>
      <c r="E5280" s="10">
        <f t="shared" si="663"/>
        <v>7.4019582956677387E-3</v>
      </c>
      <c r="F5280">
        <f t="shared" si="664"/>
        <v>1.0074294205052006</v>
      </c>
      <c r="G5280">
        <f t="shared" si="661"/>
        <v>2.7118056469644007</v>
      </c>
      <c r="H5280">
        <f t="shared" si="657"/>
        <v>3.991081836452947E-2</v>
      </c>
      <c r="I5280" t="str">
        <f t="shared" si="662"/>
        <v>2020</v>
      </c>
      <c r="J5280">
        <f t="shared" si="660"/>
        <v>-0.56297446175367505</v>
      </c>
      <c r="K5280">
        <f t="shared" si="658"/>
        <v>-0.11994820304407261</v>
      </c>
      <c r="L5280">
        <f t="shared" si="659"/>
        <v>0</v>
      </c>
    </row>
    <row r="5281" spans="1:12" x14ac:dyDescent="0.3">
      <c r="A5281">
        <v>5280</v>
      </c>
      <c r="B5281" s="5" t="s">
        <v>652</v>
      </c>
      <c r="C5281" s="6">
        <v>2.5920000000000001</v>
      </c>
      <c r="D5281" s="6">
        <v>6.6E-4</v>
      </c>
      <c r="E5281" s="10">
        <f t="shared" si="663"/>
        <v>-4.5256591588120947E-2</v>
      </c>
      <c r="F5281">
        <f t="shared" si="664"/>
        <v>0.95575221238938046</v>
      </c>
      <c r="G5281">
        <f t="shared" si="661"/>
        <v>2.5918574439203281</v>
      </c>
      <c r="H5281">
        <f t="shared" ref="H5281:H5344" si="665">SQRT(_xlfn.VAR.S(E5252:E5281))</f>
        <v>4.0383561824174824E-2</v>
      </c>
      <c r="I5281" t="str">
        <f t="shared" si="662"/>
        <v>2020</v>
      </c>
      <c r="J5281">
        <f t="shared" si="660"/>
        <v>-0.54444652800847704</v>
      </c>
      <c r="K5281">
        <f t="shared" ref="K5281:K5344" si="666">+MIN(G5282-G5281,G5283-G5281,G5284-G5281,G5285-G5281,G5286-G5281,G5287-G5281,G5288-G5281,G5289-G5281,G5290-G5281,G5291-G5281)</f>
        <v>-8.5026660709197177E-2</v>
      </c>
      <c r="L5281">
        <f t="shared" ref="L5281:L5344" si="667">+IF(K5281&lt;J5281,1,0)</f>
        <v>0</v>
      </c>
    </row>
    <row r="5282" spans="1:12" x14ac:dyDescent="0.3">
      <c r="A5282">
        <v>5281</v>
      </c>
      <c r="B5282" s="5" t="s">
        <v>650</v>
      </c>
      <c r="C5282" s="6">
        <v>2.65</v>
      </c>
      <c r="D5282" s="6">
        <v>6.8000000000000005E-4</v>
      </c>
      <c r="E5282" s="10">
        <f t="shared" si="663"/>
        <v>2.2129861508102623E-2</v>
      </c>
      <c r="F5282">
        <f t="shared" si="664"/>
        <v>1.0223765432098766</v>
      </c>
      <c r="G5282">
        <f t="shared" si="661"/>
        <v>2.6498498375879751</v>
      </c>
      <c r="H5282">
        <f t="shared" si="665"/>
        <v>4.0564073520404066E-2</v>
      </c>
      <c r="I5282" t="str">
        <f t="shared" si="662"/>
        <v>2020</v>
      </c>
      <c r="J5282">
        <f t="shared" ref="J5282:J5345" si="668">-G5282*$P$3*$Q$3*H5282</f>
        <v>-0.55911652170192228</v>
      </c>
      <c r="K5282">
        <f t="shared" si="666"/>
        <v>-0.14301905437684415</v>
      </c>
      <c r="L5282">
        <f t="shared" si="667"/>
        <v>0</v>
      </c>
    </row>
    <row r="5283" spans="1:12" x14ac:dyDescent="0.3">
      <c r="A5283">
        <v>5282</v>
      </c>
      <c r="B5283" s="5" t="s">
        <v>648</v>
      </c>
      <c r="C5283" s="6">
        <v>2.7109999999999999</v>
      </c>
      <c r="D5283" s="6">
        <v>7.5999999999999993E-4</v>
      </c>
      <c r="E5283" s="10">
        <f t="shared" si="663"/>
        <v>2.2757930518397564E-2</v>
      </c>
      <c r="F5283">
        <f t="shared" si="664"/>
        <v>1.0230188679245282</v>
      </c>
      <c r="G5283">
        <f t="shared" si="661"/>
        <v>2.7108283087702794</v>
      </c>
      <c r="H5283">
        <f t="shared" si="665"/>
        <v>4.0012808496927774E-2</v>
      </c>
      <c r="I5283" t="str">
        <f t="shared" si="662"/>
        <v>2020</v>
      </c>
      <c r="J5283">
        <f t="shared" si="668"/>
        <v>-0.56420970008532345</v>
      </c>
      <c r="K5283">
        <f t="shared" si="666"/>
        <v>-0.30498068394501443</v>
      </c>
      <c r="L5283">
        <f t="shared" si="667"/>
        <v>0</v>
      </c>
    </row>
    <row r="5284" spans="1:12" x14ac:dyDescent="0.3">
      <c r="A5284">
        <v>5283</v>
      </c>
      <c r="B5284" s="5" t="s">
        <v>646</v>
      </c>
      <c r="C5284" s="6">
        <v>2.7749999999999999</v>
      </c>
      <c r="D5284" s="6">
        <v>8.5999999999999998E-4</v>
      </c>
      <c r="E5284" s="10">
        <f t="shared" si="663"/>
        <v>2.3333176681869381E-2</v>
      </c>
      <c r="F5284">
        <f t="shared" si="664"/>
        <v>1.0236075248985614</v>
      </c>
      <c r="G5284">
        <f t="shared" si="661"/>
        <v>2.7748011321261838</v>
      </c>
      <c r="H5284">
        <f t="shared" si="665"/>
        <v>3.9518998658499699E-2</v>
      </c>
      <c r="I5284" t="str">
        <f t="shared" si="662"/>
        <v>2020</v>
      </c>
      <c r="J5284">
        <f t="shared" si="668"/>
        <v>-0.57039708240846032</v>
      </c>
      <c r="K5284">
        <f t="shared" si="666"/>
        <v>-0.37595906109429844</v>
      </c>
      <c r="L5284">
        <f t="shared" si="667"/>
        <v>0</v>
      </c>
    </row>
    <row r="5285" spans="1:12" x14ac:dyDescent="0.3">
      <c r="A5285">
        <v>5284</v>
      </c>
      <c r="B5285" s="5" t="s">
        <v>644</v>
      </c>
      <c r="C5285" s="6">
        <v>2.8959999999999999</v>
      </c>
      <c r="D5285" s="6">
        <v>8.5999999999999998E-4</v>
      </c>
      <c r="E5285" s="10">
        <f t="shared" si="663"/>
        <v>4.2679727325072095E-2</v>
      </c>
      <c r="F5285">
        <f t="shared" si="664"/>
        <v>1.0436036036036036</v>
      </c>
      <c r="G5285">
        <f t="shared" si="661"/>
        <v>2.8957924607702448</v>
      </c>
      <c r="H5285">
        <f t="shared" si="665"/>
        <v>3.7358837503839948E-2</v>
      </c>
      <c r="I5285" t="str">
        <f t="shared" si="662"/>
        <v>2020</v>
      </c>
      <c r="J5285">
        <f t="shared" si="668"/>
        <v>-0.56273028354109467</v>
      </c>
      <c r="K5285">
        <f t="shared" si="666"/>
        <v>-0.49695038973835937</v>
      </c>
      <c r="L5285">
        <f t="shared" si="667"/>
        <v>0</v>
      </c>
    </row>
    <row r="5286" spans="1:12" x14ac:dyDescent="0.3">
      <c r="A5286">
        <v>5285</v>
      </c>
      <c r="B5286" s="5" t="s">
        <v>643</v>
      </c>
      <c r="C5286" s="6">
        <v>2.93</v>
      </c>
      <c r="D5286" s="6">
        <v>9.6600000000000006E-4</v>
      </c>
      <c r="E5286" s="10">
        <f t="shared" si="663"/>
        <v>1.1671948505506126E-2</v>
      </c>
      <c r="F5286">
        <f t="shared" si="664"/>
        <v>1.0117403314917128</v>
      </c>
      <c r="G5286">
        <f t="shared" si="661"/>
        <v>2.9297641444933116</v>
      </c>
      <c r="H5286">
        <f t="shared" si="665"/>
        <v>3.6278036693258263E-2</v>
      </c>
      <c r="I5286" t="str">
        <f t="shared" si="662"/>
        <v>2020</v>
      </c>
      <c r="J5286">
        <f t="shared" si="668"/>
        <v>-0.55286097584850902</v>
      </c>
      <c r="K5286">
        <f t="shared" si="666"/>
        <v>-0.53092207346142617</v>
      </c>
      <c r="L5286">
        <f t="shared" si="667"/>
        <v>0</v>
      </c>
    </row>
    <row r="5287" spans="1:12" x14ac:dyDescent="0.3">
      <c r="A5287">
        <v>5286</v>
      </c>
      <c r="B5287" s="5" t="s">
        <v>641</v>
      </c>
      <c r="C5287" s="6">
        <v>2.843</v>
      </c>
      <c r="D5287" s="6">
        <v>8.1000000000000006E-4</v>
      </c>
      <c r="E5287" s="10">
        <f t="shared" si="663"/>
        <v>-3.0142590360113273E-2</v>
      </c>
      <c r="F5287">
        <f t="shared" si="664"/>
        <v>0.97030716723549482</v>
      </c>
      <c r="G5287">
        <f t="shared" si="661"/>
        <v>2.8428081039765636</v>
      </c>
      <c r="H5287">
        <f t="shared" si="665"/>
        <v>3.6743562232097342E-2</v>
      </c>
      <c r="I5287" t="str">
        <f t="shared" si="662"/>
        <v>2020</v>
      </c>
      <c r="J5287">
        <f t="shared" si="668"/>
        <v>-0.54333577784155607</v>
      </c>
      <c r="K5287">
        <f t="shared" si="666"/>
        <v>-0.44396603294467818</v>
      </c>
      <c r="L5287">
        <f t="shared" si="667"/>
        <v>0</v>
      </c>
    </row>
    <row r="5288" spans="1:12" x14ac:dyDescent="0.3">
      <c r="A5288">
        <v>5287</v>
      </c>
      <c r="B5288" s="5" t="s">
        <v>639</v>
      </c>
      <c r="C5288" s="6">
        <v>2.8820000000000001</v>
      </c>
      <c r="D5288" s="6">
        <v>8.1000000000000006E-4</v>
      </c>
      <c r="E5288" s="10">
        <f t="shared" si="663"/>
        <v>1.3624664908467662E-2</v>
      </c>
      <c r="F5288">
        <f t="shared" si="664"/>
        <v>1.0137179036229336</v>
      </c>
      <c r="G5288">
        <f t="shared" si="661"/>
        <v>2.8818054715654084</v>
      </c>
      <c r="H5288">
        <f t="shared" si="665"/>
        <v>3.6796351996428209E-2</v>
      </c>
      <c r="I5288" t="str">
        <f t="shared" si="662"/>
        <v>2020</v>
      </c>
      <c r="J5288">
        <f t="shared" si="668"/>
        <v>-0.55158052885289466</v>
      </c>
      <c r="K5288">
        <f t="shared" si="666"/>
        <v>-0.48296340053352305</v>
      </c>
      <c r="L5288">
        <f t="shared" si="667"/>
        <v>0</v>
      </c>
    </row>
    <row r="5289" spans="1:12" x14ac:dyDescent="0.3">
      <c r="A5289">
        <v>5288</v>
      </c>
      <c r="B5289" s="5" t="s">
        <v>637</v>
      </c>
      <c r="C5289" s="6">
        <v>2.88</v>
      </c>
      <c r="D5289" s="6">
        <v>8.5999999999999998E-4</v>
      </c>
      <c r="E5289" s="10">
        <f t="shared" si="663"/>
        <v>-6.9420342947590613E-4</v>
      </c>
      <c r="F5289">
        <f t="shared" si="664"/>
        <v>0.99930603747397628</v>
      </c>
      <c r="G5289">
        <f t="shared" si="661"/>
        <v>2.8797936073958232</v>
      </c>
      <c r="H5289">
        <f t="shared" si="665"/>
        <v>3.5999383251001833E-2</v>
      </c>
      <c r="I5289" t="str">
        <f t="shared" si="662"/>
        <v>2020</v>
      </c>
      <c r="J5289">
        <f t="shared" si="668"/>
        <v>-0.53925716516894151</v>
      </c>
      <c r="K5289">
        <f t="shared" si="666"/>
        <v>-0.48095153636393784</v>
      </c>
      <c r="L5289">
        <f t="shared" si="667"/>
        <v>0</v>
      </c>
    </row>
    <row r="5290" spans="1:12" x14ac:dyDescent="0.3">
      <c r="A5290">
        <v>5289</v>
      </c>
      <c r="B5290" s="5" t="s">
        <v>635</v>
      </c>
      <c r="C5290" s="6">
        <v>2.78</v>
      </c>
      <c r="D5290" s="6">
        <v>8.1000000000000006E-4</v>
      </c>
      <c r="E5290" s="10">
        <f t="shared" si="663"/>
        <v>-3.5339366445308849E-2</v>
      </c>
      <c r="F5290">
        <f t="shared" si="664"/>
        <v>0.96527777777777779</v>
      </c>
      <c r="G5290">
        <f t="shared" si="661"/>
        <v>2.7798123563330446</v>
      </c>
      <c r="H5290">
        <f t="shared" si="665"/>
        <v>3.5829062241539568E-2</v>
      </c>
      <c r="I5290" t="str">
        <f t="shared" si="662"/>
        <v>2020</v>
      </c>
      <c r="J5290">
        <f t="shared" si="668"/>
        <v>-0.51807236062605488</v>
      </c>
      <c r="K5290">
        <f t="shared" si="666"/>
        <v>-0.38097028530115917</v>
      </c>
      <c r="L5290">
        <f t="shared" si="667"/>
        <v>0</v>
      </c>
    </row>
    <row r="5291" spans="1:12" x14ac:dyDescent="0.3">
      <c r="A5291">
        <v>5290</v>
      </c>
      <c r="B5291" s="5" t="s">
        <v>633</v>
      </c>
      <c r="C5291" s="6">
        <v>2.5070000000000001</v>
      </c>
      <c r="D5291" s="6">
        <v>8.1000000000000006E-4</v>
      </c>
      <c r="E5291" s="10">
        <f t="shared" si="663"/>
        <v>-0.10336410852638922</v>
      </c>
      <c r="F5291">
        <f t="shared" si="664"/>
        <v>0.90179856115107926</v>
      </c>
      <c r="G5291">
        <f t="shared" si="661"/>
        <v>2.506830783211131</v>
      </c>
      <c r="H5291">
        <f t="shared" si="665"/>
        <v>4.0264467402963605E-2</v>
      </c>
      <c r="I5291" t="str">
        <f t="shared" si="662"/>
        <v>2020</v>
      </c>
      <c r="J5291">
        <f t="shared" si="668"/>
        <v>-0.52503285187511095</v>
      </c>
      <c r="K5291">
        <f t="shared" si="666"/>
        <v>-0.10798871217924555</v>
      </c>
      <c r="L5291">
        <f t="shared" si="667"/>
        <v>0</v>
      </c>
    </row>
    <row r="5292" spans="1:12" x14ac:dyDescent="0.3">
      <c r="A5292">
        <v>5291</v>
      </c>
      <c r="B5292" s="5" t="s">
        <v>631</v>
      </c>
      <c r="C5292" s="6">
        <v>2.5750000000000002</v>
      </c>
      <c r="D5292" s="6">
        <v>8.1000000000000006E-4</v>
      </c>
      <c r="E5292" s="10">
        <f t="shared" si="663"/>
        <v>2.6762714939543224E-2</v>
      </c>
      <c r="F5292">
        <f t="shared" si="664"/>
        <v>1.0271240526525729</v>
      </c>
      <c r="G5292">
        <f t="shared" si="661"/>
        <v>2.5748261933660399</v>
      </c>
      <c r="H5292">
        <f t="shared" si="665"/>
        <v>4.0686800791507334E-2</v>
      </c>
      <c r="I5292" t="str">
        <f t="shared" si="662"/>
        <v>2020</v>
      </c>
      <c r="J5292">
        <f t="shared" si="668"/>
        <v>-0.54493030605183412</v>
      </c>
      <c r="K5292">
        <f t="shared" si="666"/>
        <v>-0.1759841223341545</v>
      </c>
      <c r="L5292">
        <f t="shared" si="667"/>
        <v>0</v>
      </c>
    </row>
    <row r="5293" spans="1:12" x14ac:dyDescent="0.3">
      <c r="A5293">
        <v>5292</v>
      </c>
      <c r="B5293" s="5" t="s">
        <v>629</v>
      </c>
      <c r="C5293" s="6">
        <v>2.4060000000000001</v>
      </c>
      <c r="D5293" s="6">
        <v>7.5999999999999993E-4</v>
      </c>
      <c r="E5293" s="10">
        <f t="shared" si="663"/>
        <v>-6.7883916563212313E-2</v>
      </c>
      <c r="F5293">
        <f t="shared" si="664"/>
        <v>0.93436893203883498</v>
      </c>
      <c r="G5293">
        <f t="shared" si="661"/>
        <v>2.4058476248252649</v>
      </c>
      <c r="H5293">
        <f t="shared" si="665"/>
        <v>4.2035525965045339E-2</v>
      </c>
      <c r="I5293" t="str">
        <f t="shared" si="662"/>
        <v>2020</v>
      </c>
      <c r="J5293">
        <f t="shared" si="668"/>
        <v>-0.52604646212415873</v>
      </c>
      <c r="K5293">
        <f t="shared" si="666"/>
        <v>-7.0055537933795264E-3</v>
      </c>
      <c r="L5293">
        <f t="shared" si="667"/>
        <v>0</v>
      </c>
    </row>
    <row r="5294" spans="1:12" x14ac:dyDescent="0.3">
      <c r="A5294">
        <v>5293</v>
      </c>
      <c r="B5294" s="5" t="s">
        <v>628</v>
      </c>
      <c r="C5294" s="6">
        <v>2.399</v>
      </c>
      <c r="D5294" s="6">
        <v>7.9000000000000001E-4</v>
      </c>
      <c r="E5294" s="10">
        <f t="shared" si="663"/>
        <v>-2.9136336949296356E-3</v>
      </c>
      <c r="F5294">
        <f t="shared" si="664"/>
        <v>0.99709060681629258</v>
      </c>
      <c r="G5294">
        <f t="shared" si="661"/>
        <v>2.3988420710318854</v>
      </c>
      <c r="H5294">
        <f t="shared" si="665"/>
        <v>4.2029993456242032E-2</v>
      </c>
      <c r="I5294" t="str">
        <f t="shared" si="662"/>
        <v>2020</v>
      </c>
      <c r="J5294">
        <f t="shared" si="668"/>
        <v>-0.52444564080758505</v>
      </c>
      <c r="K5294">
        <f t="shared" si="666"/>
        <v>4.3003273865577896E-2</v>
      </c>
      <c r="L5294">
        <f t="shared" si="667"/>
        <v>0</v>
      </c>
    </row>
    <row r="5295" spans="1:12" x14ac:dyDescent="0.3">
      <c r="A5295">
        <v>5294</v>
      </c>
      <c r="B5295" s="5" t="s">
        <v>626</v>
      </c>
      <c r="C5295" s="6">
        <v>2.4420000000000002</v>
      </c>
      <c r="D5295" s="6">
        <v>7.5999999999999993E-4</v>
      </c>
      <c r="E5295" s="10">
        <f t="shared" si="663"/>
        <v>1.7765391830955515E-2</v>
      </c>
      <c r="F5295">
        <f t="shared" si="664"/>
        <v>1.0179241350562735</v>
      </c>
      <c r="G5295">
        <f t="shared" si="661"/>
        <v>2.4418453448974633</v>
      </c>
      <c r="H5295">
        <f t="shared" si="665"/>
        <v>4.2285620787757786E-2</v>
      </c>
      <c r="I5295" t="str">
        <f t="shared" si="662"/>
        <v>2020</v>
      </c>
      <c r="J5295">
        <f t="shared" si="668"/>
        <v>-0.53709408022531724</v>
      </c>
      <c r="K5295">
        <f t="shared" si="666"/>
        <v>0.11098658813480178</v>
      </c>
      <c r="L5295">
        <f t="shared" si="667"/>
        <v>0</v>
      </c>
    </row>
    <row r="5296" spans="1:12" x14ac:dyDescent="0.3">
      <c r="A5296">
        <v>5295</v>
      </c>
      <c r="B5296" s="5" t="s">
        <v>624</v>
      </c>
      <c r="C5296" s="6">
        <v>2.5529999999999999</v>
      </c>
      <c r="D5296" s="6">
        <v>7.9000000000000001E-4</v>
      </c>
      <c r="E5296" s="10">
        <f t="shared" si="663"/>
        <v>4.4451762570833796E-2</v>
      </c>
      <c r="F5296">
        <f t="shared" si="664"/>
        <v>1.0454545454545454</v>
      </c>
      <c r="G5296">
        <f t="shared" si="661"/>
        <v>2.5528319330322651</v>
      </c>
      <c r="H5296">
        <f t="shared" si="665"/>
        <v>3.8784945925034876E-2</v>
      </c>
      <c r="I5296" t="str">
        <f t="shared" si="662"/>
        <v>2020</v>
      </c>
      <c r="J5296">
        <f t="shared" si="668"/>
        <v>-0.51502097255236057</v>
      </c>
      <c r="K5296">
        <f t="shared" si="666"/>
        <v>-3.5018677773729134E-2</v>
      </c>
      <c r="L5296">
        <f t="shared" si="667"/>
        <v>0</v>
      </c>
    </row>
    <row r="5297" spans="1:12" x14ac:dyDescent="0.3">
      <c r="A5297">
        <v>5296</v>
      </c>
      <c r="B5297" s="5" t="s">
        <v>622</v>
      </c>
      <c r="C5297" s="6">
        <v>2.5910000000000002</v>
      </c>
      <c r="D5297" s="6">
        <v>7.0999999999999991E-4</v>
      </c>
      <c r="E5297" s="10">
        <f t="shared" si="663"/>
        <v>1.4774763320626157E-2</v>
      </c>
      <c r="F5297">
        <f t="shared" si="664"/>
        <v>1.0148844496670584</v>
      </c>
      <c r="G5297">
        <f t="shared" si="661"/>
        <v>2.5908467037017271</v>
      </c>
      <c r="H5297">
        <f t="shared" si="665"/>
        <v>3.8760391815943991E-2</v>
      </c>
      <c r="I5297" t="str">
        <f t="shared" si="662"/>
        <v>2020</v>
      </c>
      <c r="J5297">
        <f t="shared" si="668"/>
        <v>-0.52235935430914249</v>
      </c>
      <c r="K5297">
        <f t="shared" si="666"/>
        <v>-0.28602725496337689</v>
      </c>
      <c r="L5297">
        <f t="shared" si="667"/>
        <v>0</v>
      </c>
    </row>
    <row r="5298" spans="1:12" x14ac:dyDescent="0.3">
      <c r="A5298">
        <v>5297</v>
      </c>
      <c r="B5298" s="5" t="s">
        <v>620</v>
      </c>
      <c r="C5298" s="6">
        <v>2.6819999999999999</v>
      </c>
      <c r="D5298" s="6">
        <v>7.0999999999999991E-4</v>
      </c>
      <c r="E5298" s="10">
        <f t="shared" si="663"/>
        <v>3.4518883279513794E-2</v>
      </c>
      <c r="F5298">
        <f t="shared" si="664"/>
        <v>1.0351215746815901</v>
      </c>
      <c r="G5298">
        <f t="shared" si="661"/>
        <v>2.6818413196943385</v>
      </c>
      <c r="H5298">
        <f t="shared" si="665"/>
        <v>3.9243928382464585E-2</v>
      </c>
      <c r="I5298" t="str">
        <f t="shared" si="662"/>
        <v>2020</v>
      </c>
      <c r="J5298">
        <f t="shared" si="668"/>
        <v>-0.54745074718014763</v>
      </c>
      <c r="K5298">
        <f t="shared" si="666"/>
        <v>-0.37702187095598827</v>
      </c>
      <c r="L5298">
        <f t="shared" si="667"/>
        <v>0</v>
      </c>
    </row>
    <row r="5299" spans="1:12" x14ac:dyDescent="0.3">
      <c r="A5299">
        <v>5298</v>
      </c>
      <c r="B5299" s="5" t="s">
        <v>618</v>
      </c>
      <c r="C5299" s="6">
        <v>2.6819999999999999</v>
      </c>
      <c r="D5299" s="6">
        <v>7.5999999999999993E-4</v>
      </c>
      <c r="E5299" s="10">
        <f t="shared" si="663"/>
        <v>0</v>
      </c>
      <c r="F5299">
        <f t="shared" si="664"/>
        <v>1</v>
      </c>
      <c r="G5299">
        <f t="shared" si="661"/>
        <v>2.6818301453787865</v>
      </c>
      <c r="H5299">
        <f t="shared" si="665"/>
        <v>3.7985642789265348E-2</v>
      </c>
      <c r="I5299" t="str">
        <f t="shared" si="662"/>
        <v>2020</v>
      </c>
      <c r="J5299">
        <f t="shared" si="668"/>
        <v>-0.52989552110236138</v>
      </c>
      <c r="K5299">
        <f t="shared" si="666"/>
        <v>-0.37701069664043629</v>
      </c>
      <c r="L5299">
        <f t="shared" si="667"/>
        <v>0</v>
      </c>
    </row>
    <row r="5300" spans="1:12" x14ac:dyDescent="0.3">
      <c r="A5300">
        <v>5299</v>
      </c>
      <c r="B5300" s="5" t="s">
        <v>616</v>
      </c>
      <c r="C5300" s="6">
        <v>2.677</v>
      </c>
      <c r="D5300" s="6">
        <v>8.1000000000000006E-4</v>
      </c>
      <c r="E5300" s="10">
        <f t="shared" si="663"/>
        <v>-1.8660203212713161E-3</v>
      </c>
      <c r="F5300">
        <f t="shared" si="664"/>
        <v>0.99813571961222969</v>
      </c>
      <c r="G5300">
        <f t="shared" si="661"/>
        <v>2.6768193085984033</v>
      </c>
      <c r="H5300">
        <f t="shared" si="665"/>
        <v>3.7988427107392239E-2</v>
      </c>
      <c r="I5300" t="str">
        <f t="shared" si="662"/>
        <v>2020</v>
      </c>
      <c r="J5300">
        <f t="shared" si="668"/>
        <v>-0.52894421185593132</v>
      </c>
      <c r="K5300">
        <f t="shared" si="666"/>
        <v>-0.37199985986005313</v>
      </c>
      <c r="L5300">
        <f t="shared" si="667"/>
        <v>0</v>
      </c>
    </row>
    <row r="5301" spans="1:12" x14ac:dyDescent="0.3">
      <c r="A5301">
        <v>5300</v>
      </c>
      <c r="B5301" s="5" t="s">
        <v>614</v>
      </c>
      <c r="C5301" s="6">
        <v>2.6360000000000001</v>
      </c>
      <c r="D5301" s="6">
        <v>8.5999999999999998E-4</v>
      </c>
      <c r="E5301" s="10">
        <f t="shared" si="663"/>
        <v>-1.5434147897954663E-2</v>
      </c>
      <c r="F5301">
        <f t="shared" si="664"/>
        <v>0.98468434815091521</v>
      </c>
      <c r="G5301">
        <f t="shared" si="661"/>
        <v>2.6358110934358998</v>
      </c>
      <c r="H5301">
        <f t="shared" si="665"/>
        <v>3.7616780184422514E-2</v>
      </c>
      <c r="I5301" t="str">
        <f t="shared" si="662"/>
        <v>2020</v>
      </c>
      <c r="J5301">
        <f t="shared" si="668"/>
        <v>-0.51574544541004907</v>
      </c>
      <c r="K5301">
        <f t="shared" si="666"/>
        <v>-0.3309916446975496</v>
      </c>
      <c r="L5301">
        <f t="shared" si="667"/>
        <v>0</v>
      </c>
    </row>
    <row r="5302" spans="1:12" x14ac:dyDescent="0.3">
      <c r="A5302">
        <v>5301</v>
      </c>
      <c r="B5302" s="5" t="s">
        <v>612</v>
      </c>
      <c r="C5302" s="6">
        <v>2.7</v>
      </c>
      <c r="D5302" s="6">
        <v>8.5999999999999998E-4</v>
      </c>
      <c r="E5302" s="10">
        <f t="shared" si="663"/>
        <v>2.3989156370022576E-2</v>
      </c>
      <c r="F5302">
        <f t="shared" si="664"/>
        <v>1.0242792109256449</v>
      </c>
      <c r="G5302">
        <f t="shared" si="661"/>
        <v>2.6998065069335846</v>
      </c>
      <c r="H5302">
        <f t="shared" si="665"/>
        <v>3.7837659147777022E-2</v>
      </c>
      <c r="I5302" t="str">
        <f t="shared" si="662"/>
        <v>2020</v>
      </c>
      <c r="J5302">
        <f t="shared" si="668"/>
        <v>-0.53136922859880886</v>
      </c>
      <c r="K5302">
        <f t="shared" si="666"/>
        <v>-0.39498705819523439</v>
      </c>
      <c r="L5302">
        <f t="shared" si="667"/>
        <v>0</v>
      </c>
    </row>
    <row r="5303" spans="1:12" x14ac:dyDescent="0.3">
      <c r="A5303">
        <v>5302</v>
      </c>
      <c r="B5303" s="5" t="s">
        <v>610</v>
      </c>
      <c r="C5303" s="6">
        <v>2.7050000000000001</v>
      </c>
      <c r="D5303" s="6">
        <v>8.8999999999999995E-4</v>
      </c>
      <c r="E5303" s="10">
        <f t="shared" si="663"/>
        <v>1.8501392881613734E-3</v>
      </c>
      <c r="F5303">
        <f t="shared" si="664"/>
        <v>1.0018518518518518</v>
      </c>
      <c r="G5303">
        <f t="shared" si="661"/>
        <v>2.7047993866061719</v>
      </c>
      <c r="H5303">
        <f t="shared" si="665"/>
        <v>3.7815054020224545E-2</v>
      </c>
      <c r="I5303" t="str">
        <f t="shared" si="662"/>
        <v>2020</v>
      </c>
      <c r="J5303">
        <f t="shared" si="668"/>
        <v>-0.53203387497064125</v>
      </c>
      <c r="K5303">
        <f t="shared" si="666"/>
        <v>-0.39997993786782171</v>
      </c>
      <c r="L5303">
        <f t="shared" si="667"/>
        <v>0</v>
      </c>
    </row>
    <row r="5304" spans="1:12" x14ac:dyDescent="0.3">
      <c r="A5304">
        <v>5303</v>
      </c>
      <c r="B5304" s="5" t="s">
        <v>608</v>
      </c>
      <c r="C5304" s="6">
        <v>2.78</v>
      </c>
      <c r="D5304" s="6">
        <v>8.8999999999999995E-4</v>
      </c>
      <c r="E5304" s="10">
        <f t="shared" si="663"/>
        <v>2.7349015404100764E-2</v>
      </c>
      <c r="F5304">
        <f t="shared" si="664"/>
        <v>1.0277264325323474</v>
      </c>
      <c r="G5304">
        <f t="shared" si="661"/>
        <v>2.7797938243124425</v>
      </c>
      <c r="H5304">
        <f t="shared" si="665"/>
        <v>3.7711609675261201E-2</v>
      </c>
      <c r="I5304" t="str">
        <f t="shared" si="662"/>
        <v>2020</v>
      </c>
      <c r="J5304">
        <f t="shared" si="668"/>
        <v>-0.54528952689984256</v>
      </c>
      <c r="K5304">
        <f t="shared" si="666"/>
        <v>-0.47497437557409228</v>
      </c>
      <c r="L5304">
        <f t="shared" si="667"/>
        <v>0</v>
      </c>
    </row>
    <row r="5305" spans="1:12" x14ac:dyDescent="0.3">
      <c r="A5305">
        <v>5304</v>
      </c>
      <c r="B5305" s="5" t="s">
        <v>606</v>
      </c>
      <c r="C5305" s="6">
        <v>2.6080000000000001</v>
      </c>
      <c r="D5305" s="6">
        <v>8.5999999999999998E-4</v>
      </c>
      <c r="E5305" s="10">
        <f t="shared" si="663"/>
        <v>-6.386728363813908E-2</v>
      </c>
      <c r="F5305">
        <f t="shared" si="664"/>
        <v>0.93812949640287779</v>
      </c>
      <c r="G5305">
        <f t="shared" si="661"/>
        <v>2.6078131000306626</v>
      </c>
      <c r="H5305">
        <f t="shared" si="665"/>
        <v>3.8921946117641507E-2</v>
      </c>
      <c r="I5305" t="str">
        <f t="shared" si="662"/>
        <v>2020</v>
      </c>
      <c r="J5305">
        <f t="shared" si="668"/>
        <v>-0.52797153701311261</v>
      </c>
      <c r="K5305">
        <f t="shared" si="666"/>
        <v>-0.30299365129231237</v>
      </c>
      <c r="L5305">
        <f t="shared" si="667"/>
        <v>0</v>
      </c>
    </row>
    <row r="5306" spans="1:12" x14ac:dyDescent="0.3">
      <c r="A5306">
        <v>5305</v>
      </c>
      <c r="B5306" s="5" t="s">
        <v>604</v>
      </c>
      <c r="C5306" s="6">
        <v>2.5179999999999998</v>
      </c>
      <c r="D5306" s="6">
        <v>8.8999999999999995E-4</v>
      </c>
      <c r="E5306" s="10">
        <f t="shared" si="663"/>
        <v>-3.5118708442251179E-2</v>
      </c>
      <c r="F5306">
        <f t="shared" si="664"/>
        <v>0.96549079754601219</v>
      </c>
      <c r="G5306">
        <f t="shared" si="661"/>
        <v>2.5178132552585359</v>
      </c>
      <c r="H5306">
        <f t="shared" si="665"/>
        <v>3.9239658031458756E-2</v>
      </c>
      <c r="I5306" t="str">
        <f t="shared" si="662"/>
        <v>2020</v>
      </c>
      <c r="J5306">
        <f t="shared" si="668"/>
        <v>-0.51391137448777535</v>
      </c>
      <c r="K5306">
        <f t="shared" si="666"/>
        <v>-0.21299380652018574</v>
      </c>
      <c r="L5306">
        <f t="shared" si="667"/>
        <v>0</v>
      </c>
    </row>
    <row r="5307" spans="1:12" x14ac:dyDescent="0.3">
      <c r="A5307">
        <v>5306</v>
      </c>
      <c r="B5307" s="5" t="s">
        <v>602</v>
      </c>
      <c r="C5307" s="6">
        <v>2.3050000000000002</v>
      </c>
      <c r="D5307" s="6">
        <v>9.3999999999999997E-4</v>
      </c>
      <c r="E5307" s="10">
        <f t="shared" si="663"/>
        <v>-8.8384259173543436E-2</v>
      </c>
      <c r="F5307">
        <f t="shared" si="664"/>
        <v>0.91540905480540125</v>
      </c>
      <c r="G5307">
        <f t="shared" si="661"/>
        <v>2.3048194487383502</v>
      </c>
      <c r="H5307">
        <f t="shared" si="665"/>
        <v>4.1964357962386935E-2</v>
      </c>
      <c r="I5307" t="str">
        <f t="shared" si="662"/>
        <v>2020</v>
      </c>
      <c r="J5307">
        <f t="shared" si="668"/>
        <v>-0.50310310024731641</v>
      </c>
      <c r="K5307">
        <f t="shared" si="666"/>
        <v>0.11701707177914455</v>
      </c>
      <c r="L5307">
        <f t="shared" si="667"/>
        <v>0</v>
      </c>
    </row>
    <row r="5308" spans="1:12" x14ac:dyDescent="0.3">
      <c r="A5308">
        <v>5307</v>
      </c>
      <c r="B5308" s="5" t="s">
        <v>600</v>
      </c>
      <c r="C5308" s="6">
        <v>2.4670000000000001</v>
      </c>
      <c r="D5308" s="6">
        <v>9.6000000000000002E-4</v>
      </c>
      <c r="E5308" s="10">
        <f t="shared" si="663"/>
        <v>6.7922161098607797E-2</v>
      </c>
      <c r="F5308">
        <f t="shared" si="664"/>
        <v>1.0702819956616052</v>
      </c>
      <c r="G5308">
        <f t="shared" si="661"/>
        <v>2.4668026478941898</v>
      </c>
      <c r="H5308">
        <f t="shared" si="665"/>
        <v>4.0137529849246845E-2</v>
      </c>
      <c r="I5308" t="str">
        <f t="shared" si="662"/>
        <v>2020</v>
      </c>
      <c r="J5308">
        <f t="shared" si="668"/>
        <v>-0.51502053787132041</v>
      </c>
      <c r="K5308">
        <f t="shared" si="666"/>
        <v>-4.4966127376695031E-2</v>
      </c>
      <c r="L5308">
        <f t="shared" si="667"/>
        <v>0</v>
      </c>
    </row>
    <row r="5309" spans="1:12" x14ac:dyDescent="0.3">
      <c r="A5309">
        <v>5308</v>
      </c>
      <c r="B5309" s="5" t="s">
        <v>598</v>
      </c>
      <c r="C5309" s="6">
        <v>2.4220000000000002</v>
      </c>
      <c r="D5309" s="6">
        <v>8.1000000000000006E-4</v>
      </c>
      <c r="E5309" s="10">
        <f t="shared" si="663"/>
        <v>-1.840919241631906E-2</v>
      </c>
      <c r="F5309">
        <f t="shared" si="664"/>
        <v>0.98175922172679375</v>
      </c>
      <c r="G5309">
        <f t="shared" si="661"/>
        <v>2.4218365205174948</v>
      </c>
      <c r="H5309">
        <f t="shared" si="665"/>
        <v>4.02353291082597E-2</v>
      </c>
      <c r="I5309" t="str">
        <f t="shared" si="662"/>
        <v>2020</v>
      </c>
      <c r="J5309">
        <f t="shared" si="668"/>
        <v>-0.50686450884525713</v>
      </c>
      <c r="K5309">
        <f t="shared" si="666"/>
        <v>0.11699633415109956</v>
      </c>
      <c r="L5309">
        <f t="shared" si="667"/>
        <v>0</v>
      </c>
    </row>
    <row r="5310" spans="1:12" x14ac:dyDescent="0.3">
      <c r="A5310">
        <v>5309</v>
      </c>
      <c r="B5310" s="5" t="s">
        <v>596</v>
      </c>
      <c r="C5310" s="6">
        <v>2.5390000000000001</v>
      </c>
      <c r="D5310" s="6">
        <v>7.9000000000000001E-4</v>
      </c>
      <c r="E5310" s="10">
        <f t="shared" si="663"/>
        <v>4.7176657591640851E-2</v>
      </c>
      <c r="F5310">
        <f t="shared" si="664"/>
        <v>1.0483071841453344</v>
      </c>
      <c r="G5310">
        <f t="shared" si="661"/>
        <v>2.5388328546685943</v>
      </c>
      <c r="H5310">
        <f t="shared" si="665"/>
        <v>4.1250261407997729E-2</v>
      </c>
      <c r="I5310" t="str">
        <f t="shared" si="662"/>
        <v>2020</v>
      </c>
      <c r="J5310">
        <f t="shared" si="668"/>
        <v>-0.54475385906715801</v>
      </c>
      <c r="K5310">
        <f t="shared" si="666"/>
        <v>4.1997235091012275E-2</v>
      </c>
      <c r="L5310">
        <f t="shared" si="667"/>
        <v>0</v>
      </c>
    </row>
    <row r="5311" spans="1:12" x14ac:dyDescent="0.3">
      <c r="A5311">
        <v>5310</v>
      </c>
      <c r="B5311" s="5" t="s">
        <v>594</v>
      </c>
      <c r="C5311" s="6">
        <v>2.581</v>
      </c>
      <c r="D5311" s="6">
        <v>7.9000000000000001E-4</v>
      </c>
      <c r="E5311" s="10">
        <f t="shared" si="663"/>
        <v>1.6406618013935358E-2</v>
      </c>
      <c r="F5311">
        <f t="shared" si="664"/>
        <v>1.0165419456478928</v>
      </c>
      <c r="G5311">
        <f t="shared" si="661"/>
        <v>2.5808300897596066</v>
      </c>
      <c r="H5311">
        <f t="shared" si="665"/>
        <v>4.056122829831918E-2</v>
      </c>
      <c r="I5311" t="str">
        <f t="shared" si="662"/>
        <v>2021</v>
      </c>
      <c r="J5311">
        <f t="shared" si="668"/>
        <v>-0.54451520588482438</v>
      </c>
      <c r="K5311">
        <f t="shared" si="666"/>
        <v>5.599169901251555E-2</v>
      </c>
      <c r="L5311">
        <f t="shared" si="667"/>
        <v>0</v>
      </c>
    </row>
    <row r="5312" spans="1:12" x14ac:dyDescent="0.3">
      <c r="A5312">
        <v>5311</v>
      </c>
      <c r="B5312" s="5" t="s">
        <v>592</v>
      </c>
      <c r="C5312" s="6">
        <v>2.702</v>
      </c>
      <c r="D5312" s="6">
        <v>8.4000000000000003E-4</v>
      </c>
      <c r="E5312" s="10">
        <f t="shared" si="663"/>
        <v>4.5815318801530371E-2</v>
      </c>
      <c r="F5312">
        <f t="shared" si="664"/>
        <v>1.046881053855095</v>
      </c>
      <c r="G5312">
        <f t="shared" si="661"/>
        <v>2.7018108666197453</v>
      </c>
      <c r="H5312">
        <f t="shared" si="665"/>
        <v>4.1234615530281529E-2</v>
      </c>
      <c r="I5312" t="str">
        <f t="shared" si="662"/>
        <v>2021</v>
      </c>
      <c r="J5312">
        <f t="shared" si="668"/>
        <v>-0.57950394161276941</v>
      </c>
      <c r="K5312">
        <f t="shared" si="666"/>
        <v>-0.15599968795086827</v>
      </c>
      <c r="L5312">
        <f t="shared" si="667"/>
        <v>0</v>
      </c>
    </row>
    <row r="5313" spans="1:12" x14ac:dyDescent="0.3">
      <c r="A5313">
        <v>5312</v>
      </c>
      <c r="B5313" s="5" t="s">
        <v>590</v>
      </c>
      <c r="C5313" s="6">
        <v>2.7160000000000002</v>
      </c>
      <c r="D5313" s="6">
        <v>8.8999999999999995E-4</v>
      </c>
      <c r="E5313" s="10">
        <f t="shared" si="663"/>
        <v>5.1679701584425976E-3</v>
      </c>
      <c r="F5313">
        <f t="shared" si="664"/>
        <v>1.0051813471502591</v>
      </c>
      <c r="G5313">
        <f t="shared" si="661"/>
        <v>2.7157985708030918</v>
      </c>
      <c r="H5313">
        <f t="shared" si="665"/>
        <v>4.1033951832840601E-2</v>
      </c>
      <c r="I5313" t="str">
        <f t="shared" si="662"/>
        <v>2021</v>
      </c>
      <c r="J5313">
        <f t="shared" si="668"/>
        <v>-0.5796694336799858</v>
      </c>
      <c r="K5313">
        <f t="shared" si="666"/>
        <v>-0.17696994751906248</v>
      </c>
      <c r="L5313">
        <f t="shared" si="667"/>
        <v>0</v>
      </c>
    </row>
    <row r="5314" spans="1:12" x14ac:dyDescent="0.3">
      <c r="A5314">
        <v>5313</v>
      </c>
      <c r="B5314" s="5" t="s">
        <v>588</v>
      </c>
      <c r="C5314" s="6">
        <v>2.7290000000000001</v>
      </c>
      <c r="D5314" s="6">
        <v>8.5999999999999998E-4</v>
      </c>
      <c r="E5314" s="10">
        <f t="shared" si="663"/>
        <v>4.7750320297517083E-3</v>
      </c>
      <c r="F5314">
        <f t="shared" si="664"/>
        <v>1.0047864506627393</v>
      </c>
      <c r="G5314">
        <f t="shared" si="661"/>
        <v>2.7288044286747231</v>
      </c>
      <c r="H5314">
        <f t="shared" si="665"/>
        <v>4.081029884283055E-2</v>
      </c>
      <c r="I5314" t="str">
        <f t="shared" si="662"/>
        <v>2021</v>
      </c>
      <c r="J5314">
        <f t="shared" si="668"/>
        <v>-0.57927086641783332</v>
      </c>
      <c r="K5314">
        <f t="shared" si="666"/>
        <v>-0.23797256550004109</v>
      </c>
      <c r="L5314">
        <f t="shared" si="667"/>
        <v>0</v>
      </c>
    </row>
    <row r="5315" spans="1:12" x14ac:dyDescent="0.3">
      <c r="A5315">
        <v>5314</v>
      </c>
      <c r="B5315" s="5" t="s">
        <v>586</v>
      </c>
      <c r="C5315" s="6">
        <v>2.7</v>
      </c>
      <c r="D5315" s="6">
        <v>8.5999999999999998E-4</v>
      </c>
      <c r="E5315" s="10">
        <f t="shared" si="663"/>
        <v>-1.0683468715917997E-2</v>
      </c>
      <c r="F5315">
        <f t="shared" si="664"/>
        <v>0.98937339684866255</v>
      </c>
      <c r="G5315">
        <f t="shared" ref="G5315:G5378" si="669">C5315*EXP(-1/12*D5315)</f>
        <v>2.6998065069335846</v>
      </c>
      <c r="H5315">
        <f t="shared" si="665"/>
        <v>4.001599870889358E-2</v>
      </c>
      <c r="I5315" t="str">
        <f t="shared" ref="I5315:I5378" si="670">MID(B5315,7,4)</f>
        <v>2021</v>
      </c>
      <c r="J5315">
        <f t="shared" si="668"/>
        <v>-0.56196051353258558</v>
      </c>
      <c r="K5315">
        <f t="shared" si="666"/>
        <v>-0.25396752996651806</v>
      </c>
      <c r="L5315">
        <f t="shared" si="667"/>
        <v>0</v>
      </c>
    </row>
    <row r="5316" spans="1:12" x14ac:dyDescent="0.3">
      <c r="A5316">
        <v>5315</v>
      </c>
      <c r="B5316" s="5" t="s">
        <v>584</v>
      </c>
      <c r="C5316" s="6">
        <v>2.7469999999999999</v>
      </c>
      <c r="D5316" s="6">
        <v>8.5999999999999998E-4</v>
      </c>
      <c r="E5316" s="10">
        <f t="shared" ref="E5316:E5379" si="671">LN(C5316/C5315)</f>
        <v>1.7257634102853331E-2</v>
      </c>
      <c r="F5316">
        <f t="shared" ref="F5316:F5379" si="672">C5316/C5315</f>
        <v>1.0174074074074073</v>
      </c>
      <c r="G5316">
        <f t="shared" si="669"/>
        <v>2.7468031387209466</v>
      </c>
      <c r="H5316">
        <f t="shared" si="665"/>
        <v>4.0096337361242074E-2</v>
      </c>
      <c r="I5316" t="str">
        <f t="shared" si="670"/>
        <v>2021</v>
      </c>
      <c r="J5316">
        <f t="shared" si="668"/>
        <v>-0.57289065615799983</v>
      </c>
      <c r="K5316">
        <f t="shared" si="666"/>
        <v>-0.30096416175388008</v>
      </c>
      <c r="L5316">
        <f t="shared" si="667"/>
        <v>0</v>
      </c>
    </row>
    <row r="5317" spans="1:12" x14ac:dyDescent="0.3">
      <c r="A5317">
        <v>5316</v>
      </c>
      <c r="B5317" s="5" t="s">
        <v>582</v>
      </c>
      <c r="C5317" s="6">
        <v>2.7530000000000001</v>
      </c>
      <c r="D5317" s="6">
        <v>8.5999999999999998E-4</v>
      </c>
      <c r="E5317" s="10">
        <f t="shared" si="671"/>
        <v>2.1818190473335648E-3</v>
      </c>
      <c r="F5317">
        <f t="shared" si="672"/>
        <v>1.0021842009464872</v>
      </c>
      <c r="G5317">
        <f t="shared" si="669"/>
        <v>2.7528027087363549</v>
      </c>
      <c r="H5317">
        <f t="shared" si="665"/>
        <v>3.9750995389744102E-2</v>
      </c>
      <c r="I5317" t="str">
        <f t="shared" si="670"/>
        <v>2021</v>
      </c>
      <c r="J5317">
        <f t="shared" si="668"/>
        <v>-0.56919699116515032</v>
      </c>
      <c r="K5317">
        <f t="shared" si="666"/>
        <v>-0.30696373176928837</v>
      </c>
      <c r="L5317">
        <f t="shared" si="667"/>
        <v>0</v>
      </c>
    </row>
    <row r="5318" spans="1:12" x14ac:dyDescent="0.3">
      <c r="A5318">
        <v>5317</v>
      </c>
      <c r="B5318" s="5" t="s">
        <v>580</v>
      </c>
      <c r="C5318" s="6">
        <v>2.7269999999999999</v>
      </c>
      <c r="D5318" s="6">
        <v>8.5999999999999998E-4</v>
      </c>
      <c r="E5318" s="10">
        <f t="shared" si="671"/>
        <v>-9.4891222970188843E-3</v>
      </c>
      <c r="F5318">
        <f t="shared" si="672"/>
        <v>0.99055575735561197</v>
      </c>
      <c r="G5318">
        <f t="shared" si="669"/>
        <v>2.7268045720029201</v>
      </c>
      <c r="H5318">
        <f t="shared" si="665"/>
        <v>3.968024866421023E-2</v>
      </c>
      <c r="I5318" t="str">
        <f t="shared" si="670"/>
        <v>2021</v>
      </c>
      <c r="J5318">
        <f t="shared" si="668"/>
        <v>-0.56281789714770292</v>
      </c>
      <c r="K5318">
        <f t="shared" si="666"/>
        <v>-0.28096559503585361</v>
      </c>
      <c r="L5318">
        <f t="shared" si="667"/>
        <v>0</v>
      </c>
    </row>
    <row r="5319" spans="1:12" x14ac:dyDescent="0.3">
      <c r="A5319">
        <v>5318</v>
      </c>
      <c r="B5319" s="5" t="s">
        <v>578</v>
      </c>
      <c r="C5319" s="6">
        <v>2.6659999999999999</v>
      </c>
      <c r="D5319" s="6">
        <v>8.1000000000000006E-4</v>
      </c>
      <c r="E5319" s="10">
        <f t="shared" si="671"/>
        <v>-2.2622882106934545E-2</v>
      </c>
      <c r="F5319">
        <f t="shared" si="672"/>
        <v>0.97763109644297763</v>
      </c>
      <c r="G5319">
        <f t="shared" si="669"/>
        <v>2.6658200510733443</v>
      </c>
      <c r="H5319">
        <f t="shared" si="665"/>
        <v>3.9859930565456107E-2</v>
      </c>
      <c r="I5319" t="str">
        <f t="shared" si="670"/>
        <v>2021</v>
      </c>
      <c r="J5319">
        <f t="shared" si="668"/>
        <v>-0.55272214952764354</v>
      </c>
      <c r="K5319">
        <f t="shared" si="666"/>
        <v>-0.21998107410627776</v>
      </c>
      <c r="L5319">
        <f t="shared" si="667"/>
        <v>0</v>
      </c>
    </row>
    <row r="5320" spans="1:12" x14ac:dyDescent="0.3">
      <c r="A5320">
        <v>5319</v>
      </c>
      <c r="B5320" s="5" t="s">
        <v>576</v>
      </c>
      <c r="C5320" s="6">
        <v>2.7370000000000001</v>
      </c>
      <c r="D5320" s="6">
        <v>8.1000000000000006E-4</v>
      </c>
      <c r="E5320" s="10">
        <f t="shared" si="671"/>
        <v>2.628320830202522E-2</v>
      </c>
      <c r="F5320">
        <f t="shared" si="672"/>
        <v>1.0266316579144787</v>
      </c>
      <c r="G5320">
        <f t="shared" si="669"/>
        <v>2.736815258735088</v>
      </c>
      <c r="H5320">
        <f t="shared" si="665"/>
        <v>3.9700674177835835E-2</v>
      </c>
      <c r="I5320" t="str">
        <f t="shared" si="670"/>
        <v>2021</v>
      </c>
      <c r="J5320">
        <f t="shared" si="668"/>
        <v>-0.5651748984426278</v>
      </c>
      <c r="K5320">
        <f t="shared" si="666"/>
        <v>-0.29097628176802148</v>
      </c>
      <c r="L5320">
        <f t="shared" si="667"/>
        <v>0</v>
      </c>
    </row>
    <row r="5321" spans="1:12" x14ac:dyDescent="0.3">
      <c r="A5321">
        <v>5320</v>
      </c>
      <c r="B5321" s="5" t="s">
        <v>574</v>
      </c>
      <c r="C5321" s="6">
        <v>2.637</v>
      </c>
      <c r="D5321" s="6">
        <v>8.1100000000000009E-4</v>
      </c>
      <c r="E5321" s="10">
        <f t="shared" si="671"/>
        <v>-3.7220522687392399E-2</v>
      </c>
      <c r="F5321">
        <f t="shared" si="672"/>
        <v>0.96346364632809645</v>
      </c>
      <c r="G5321">
        <f t="shared" si="669"/>
        <v>2.6368217887721221</v>
      </c>
      <c r="H5321">
        <f t="shared" si="665"/>
        <v>3.5395449199312895E-2</v>
      </c>
      <c r="I5321" t="str">
        <f t="shared" si="670"/>
        <v>2021</v>
      </c>
      <c r="J5321">
        <f t="shared" si="668"/>
        <v>-0.48547593585853571</v>
      </c>
      <c r="K5321">
        <f t="shared" si="666"/>
        <v>-0.19098281180505561</v>
      </c>
      <c r="L5321">
        <f t="shared" si="667"/>
        <v>0</v>
      </c>
    </row>
    <row r="5322" spans="1:12" x14ac:dyDescent="0.3">
      <c r="A5322">
        <v>5321</v>
      </c>
      <c r="B5322" s="5" t="s">
        <v>572</v>
      </c>
      <c r="C5322" s="6">
        <v>2.5459999999999998</v>
      </c>
      <c r="D5322" s="6">
        <v>8.8999999999999995E-4</v>
      </c>
      <c r="E5322" s="10">
        <f t="shared" si="671"/>
        <v>-3.5118407235934943E-2</v>
      </c>
      <c r="F5322">
        <f t="shared" si="672"/>
        <v>0.96549108835798247</v>
      </c>
      <c r="G5322">
        <f t="shared" si="669"/>
        <v>2.5458111786688771</v>
      </c>
      <c r="H5322">
        <f t="shared" si="665"/>
        <v>3.5685539639909968E-2</v>
      </c>
      <c r="I5322" t="str">
        <f t="shared" si="670"/>
        <v>2021</v>
      </c>
      <c r="J5322">
        <f t="shared" si="668"/>
        <v>-0.47256108863254465</v>
      </c>
      <c r="K5322">
        <f t="shared" si="666"/>
        <v>-9.9972201701810537E-2</v>
      </c>
      <c r="L5322">
        <f t="shared" si="667"/>
        <v>0</v>
      </c>
    </row>
    <row r="5323" spans="1:12" x14ac:dyDescent="0.3">
      <c r="A5323">
        <v>5322</v>
      </c>
      <c r="B5323" s="5" t="s">
        <v>570</v>
      </c>
      <c r="C5323" s="6">
        <v>2.5390000000000001</v>
      </c>
      <c r="D5323" s="6">
        <v>8.1000000000000006E-4</v>
      </c>
      <c r="E5323" s="10">
        <f t="shared" si="671"/>
        <v>-2.7531974126732612E-3</v>
      </c>
      <c r="F5323">
        <f t="shared" si="672"/>
        <v>0.99725058915946596</v>
      </c>
      <c r="G5323">
        <f t="shared" si="669"/>
        <v>2.5388286232840294</v>
      </c>
      <c r="H5323">
        <f t="shared" si="665"/>
        <v>3.3341186210808588E-2</v>
      </c>
      <c r="I5323" t="str">
        <f t="shared" si="670"/>
        <v>2021</v>
      </c>
      <c r="J5323">
        <f t="shared" si="668"/>
        <v>-0.44030532081635215</v>
      </c>
      <c r="K5323">
        <f t="shared" si="666"/>
        <v>-9.2989646316962826E-2</v>
      </c>
      <c r="L5323">
        <f t="shared" si="667"/>
        <v>0</v>
      </c>
    </row>
    <row r="5324" spans="1:12" x14ac:dyDescent="0.3">
      <c r="A5324">
        <v>5323</v>
      </c>
      <c r="B5324" s="5" t="s">
        <v>568</v>
      </c>
      <c r="C5324" s="6">
        <v>2.4910000000000001</v>
      </c>
      <c r="D5324" s="6">
        <v>8.1000000000000006E-4</v>
      </c>
      <c r="E5324" s="10">
        <f t="shared" si="671"/>
        <v>-1.9086066442498075E-2</v>
      </c>
      <c r="F5324">
        <f t="shared" si="672"/>
        <v>0.98109491925955095</v>
      </c>
      <c r="G5324">
        <f t="shared" si="669"/>
        <v>2.490831863174682</v>
      </c>
      <c r="H5324">
        <f t="shared" si="665"/>
        <v>3.3550007366995656E-2</v>
      </c>
      <c r="I5324" t="str">
        <f t="shared" si="670"/>
        <v>2021</v>
      </c>
      <c r="J5324">
        <f t="shared" si="668"/>
        <v>-0.43468688089917251</v>
      </c>
      <c r="K5324">
        <f t="shared" si="666"/>
        <v>-4.4992886207615435E-2</v>
      </c>
      <c r="L5324">
        <f t="shared" si="667"/>
        <v>0</v>
      </c>
    </row>
    <row r="5325" spans="1:12" x14ac:dyDescent="0.3">
      <c r="A5325">
        <v>5324</v>
      </c>
      <c r="B5325" s="5" t="s">
        <v>566</v>
      </c>
      <c r="C5325" s="6">
        <v>2.4460000000000002</v>
      </c>
      <c r="D5325" s="6">
        <v>7.9000000000000001E-4</v>
      </c>
      <c r="E5325" s="10">
        <f t="shared" si="671"/>
        <v>-1.8230199015062742E-2</v>
      </c>
      <c r="F5325">
        <f t="shared" si="672"/>
        <v>0.98193496587715778</v>
      </c>
      <c r="G5325">
        <f t="shared" si="669"/>
        <v>2.4458389769670665</v>
      </c>
      <c r="H5325">
        <f t="shared" si="665"/>
        <v>3.3582802849711754E-2</v>
      </c>
      <c r="I5325" t="str">
        <f t="shared" si="670"/>
        <v>2021</v>
      </c>
      <c r="J5325">
        <f t="shared" si="668"/>
        <v>-0.42725219458573299</v>
      </c>
      <c r="K5325">
        <f t="shared" si="666"/>
        <v>0.11803709936111284</v>
      </c>
      <c r="L5325">
        <f t="shared" si="667"/>
        <v>0</v>
      </c>
    </row>
    <row r="5326" spans="1:12" x14ac:dyDescent="0.3">
      <c r="A5326">
        <v>5325</v>
      </c>
      <c r="B5326" s="5" t="s">
        <v>564</v>
      </c>
      <c r="C5326" s="6">
        <v>2.6019999999999999</v>
      </c>
      <c r="D5326" s="6">
        <v>7.5999999999999993E-4</v>
      </c>
      <c r="E5326" s="10">
        <f t="shared" si="671"/>
        <v>6.1826342825332781E-2</v>
      </c>
      <c r="F5326">
        <f t="shared" si="672"/>
        <v>1.0637775960752247</v>
      </c>
      <c r="G5326">
        <f t="shared" si="669"/>
        <v>2.6018352118850121</v>
      </c>
      <c r="H5326">
        <f t="shared" si="665"/>
        <v>3.4511824037288807E-2</v>
      </c>
      <c r="I5326" t="str">
        <f t="shared" si="670"/>
        <v>2021</v>
      </c>
      <c r="J5326">
        <f t="shared" si="668"/>
        <v>-0.46707562216433512</v>
      </c>
      <c r="K5326">
        <f t="shared" si="666"/>
        <v>-3.7959135556832724E-2</v>
      </c>
      <c r="L5326">
        <f t="shared" si="667"/>
        <v>0</v>
      </c>
    </row>
    <row r="5327" spans="1:12" x14ac:dyDescent="0.3">
      <c r="A5327">
        <v>5326</v>
      </c>
      <c r="B5327" s="5" t="s">
        <v>562</v>
      </c>
      <c r="C5327" s="6">
        <v>2.6560000000000001</v>
      </c>
      <c r="D5327" s="6">
        <v>7.9000000000000001E-4</v>
      </c>
      <c r="E5327" s="10">
        <f t="shared" si="671"/>
        <v>2.0540851523873922E-2</v>
      </c>
      <c r="F5327">
        <f t="shared" si="672"/>
        <v>1.0207532667179093</v>
      </c>
      <c r="G5327">
        <f t="shared" si="669"/>
        <v>2.6558251524221292</v>
      </c>
      <c r="H5327">
        <f t="shared" si="665"/>
        <v>3.4609212751426942E-2</v>
      </c>
      <c r="I5327" t="str">
        <f t="shared" si="670"/>
        <v>2021</v>
      </c>
      <c r="J5327">
        <f t="shared" si="668"/>
        <v>-0.47811316340036514</v>
      </c>
      <c r="K5327">
        <f t="shared" si="666"/>
        <v>-9.1949076093949866E-2</v>
      </c>
      <c r="L5327">
        <f t="shared" si="667"/>
        <v>0</v>
      </c>
    </row>
    <row r="5328" spans="1:12" x14ac:dyDescent="0.3">
      <c r="A5328">
        <v>5327</v>
      </c>
      <c r="B5328" s="5" t="s">
        <v>560</v>
      </c>
      <c r="C5328" s="6">
        <v>2.76</v>
      </c>
      <c r="D5328" s="6">
        <v>7.0999999999999991E-4</v>
      </c>
      <c r="E5328" s="10">
        <f t="shared" si="671"/>
        <v>3.8409448114871042E-2</v>
      </c>
      <c r="F5328">
        <f t="shared" si="672"/>
        <v>1.0391566265060239</v>
      </c>
      <c r="G5328">
        <f t="shared" si="669"/>
        <v>2.759836704830863</v>
      </c>
      <c r="H5328">
        <f t="shared" si="665"/>
        <v>3.4746834111373415E-2</v>
      </c>
      <c r="I5328" t="str">
        <f t="shared" si="670"/>
        <v>2021</v>
      </c>
      <c r="J5328">
        <f t="shared" si="668"/>
        <v>-0.49881341839995436</v>
      </c>
      <c r="K5328">
        <f t="shared" si="666"/>
        <v>-0.19596062850268359</v>
      </c>
      <c r="L5328">
        <f t="shared" si="667"/>
        <v>0</v>
      </c>
    </row>
    <row r="5329" spans="1:12" x14ac:dyDescent="0.3">
      <c r="A5329">
        <v>5328</v>
      </c>
      <c r="B5329" s="5" t="s">
        <v>558</v>
      </c>
      <c r="C5329" s="6">
        <v>2.6640000000000001</v>
      </c>
      <c r="D5329" s="6">
        <v>6.3000000000000003E-4</v>
      </c>
      <c r="E5329" s="10">
        <f t="shared" si="671"/>
        <v>-3.5401927050915834E-2</v>
      </c>
      <c r="F5329">
        <f t="shared" si="672"/>
        <v>0.96521739130434792</v>
      </c>
      <c r="G5329">
        <f t="shared" si="669"/>
        <v>2.6638601436712608</v>
      </c>
      <c r="H5329">
        <f t="shared" si="665"/>
        <v>3.5375869307193109E-2</v>
      </c>
      <c r="I5329" t="str">
        <f t="shared" si="670"/>
        <v>2021</v>
      </c>
      <c r="J5329">
        <f t="shared" si="668"/>
        <v>-0.49018276972062946</v>
      </c>
      <c r="K5329">
        <f t="shared" si="666"/>
        <v>-9.9984067343081406E-2</v>
      </c>
      <c r="L5329">
        <f t="shared" si="667"/>
        <v>0</v>
      </c>
    </row>
    <row r="5330" spans="1:12" x14ac:dyDescent="0.3">
      <c r="A5330">
        <v>5329</v>
      </c>
      <c r="B5330" s="5" t="s">
        <v>556</v>
      </c>
      <c r="C5330" s="6">
        <v>2.5640000000000001</v>
      </c>
      <c r="D5330" s="6">
        <v>5.8E-4</v>
      </c>
      <c r="E5330" s="10">
        <f t="shared" si="671"/>
        <v>-3.8260213619719083E-2</v>
      </c>
      <c r="F5330">
        <f t="shared" si="672"/>
        <v>0.96246246246246248</v>
      </c>
      <c r="G5330">
        <f t="shared" si="669"/>
        <v>2.5638760763281794</v>
      </c>
      <c r="H5330">
        <f t="shared" si="665"/>
        <v>3.6051679273249031E-2</v>
      </c>
      <c r="I5330" t="str">
        <f t="shared" si="670"/>
        <v>2021</v>
      </c>
      <c r="J5330">
        <f t="shared" si="668"/>
        <v>-0.48079731018412258</v>
      </c>
      <c r="K5330">
        <f t="shared" si="666"/>
        <v>0.22501701405426822</v>
      </c>
      <c r="L5330">
        <f t="shared" si="667"/>
        <v>0</v>
      </c>
    </row>
    <row r="5331" spans="1:12" x14ac:dyDescent="0.3">
      <c r="A5331">
        <v>5330</v>
      </c>
      <c r="B5331" s="5" t="s">
        <v>554</v>
      </c>
      <c r="C5331" s="6">
        <v>2.85</v>
      </c>
      <c r="D5331" s="6">
        <v>5.6000000000000006E-4</v>
      </c>
      <c r="E5331" s="10">
        <f t="shared" si="671"/>
        <v>0.10575045522213553</v>
      </c>
      <c r="F5331">
        <f t="shared" si="672"/>
        <v>1.1115444617784711</v>
      </c>
      <c r="G5331">
        <f t="shared" si="669"/>
        <v>2.8498670031032849</v>
      </c>
      <c r="H5331">
        <f t="shared" si="665"/>
        <v>4.0893401298899346E-2</v>
      </c>
      <c r="I5331" t="str">
        <f t="shared" si="670"/>
        <v>2021</v>
      </c>
      <c r="J5331">
        <f t="shared" si="668"/>
        <v>-0.60620194843931174</v>
      </c>
      <c r="K5331">
        <f t="shared" si="666"/>
        <v>-6.0973912720837298E-2</v>
      </c>
      <c r="L5331">
        <f t="shared" si="667"/>
        <v>0</v>
      </c>
    </row>
    <row r="5332" spans="1:12" x14ac:dyDescent="0.3">
      <c r="A5332">
        <v>5331</v>
      </c>
      <c r="B5332" s="5" t="s">
        <v>552</v>
      </c>
      <c r="C5332" s="6">
        <v>2.8450000000000002</v>
      </c>
      <c r="D5332" s="6">
        <v>5.6000000000000006E-4</v>
      </c>
      <c r="E5332" s="10">
        <f t="shared" si="671"/>
        <v>-1.7559267022649199E-3</v>
      </c>
      <c r="F5332">
        <f t="shared" si="672"/>
        <v>0.99824561403508771</v>
      </c>
      <c r="G5332">
        <f t="shared" si="669"/>
        <v>2.844867236431174</v>
      </c>
      <c r="H5332">
        <f t="shared" si="665"/>
        <v>4.069877530603741E-2</v>
      </c>
      <c r="I5332" t="str">
        <f t="shared" si="670"/>
        <v>2021</v>
      </c>
      <c r="J5332">
        <f t="shared" si="668"/>
        <v>-0.60225837087829903</v>
      </c>
      <c r="K5332">
        <f t="shared" si="666"/>
        <v>-5.5974146048726414E-2</v>
      </c>
      <c r="L5332">
        <f t="shared" si="667"/>
        <v>0</v>
      </c>
    </row>
    <row r="5333" spans="1:12" x14ac:dyDescent="0.3">
      <c r="A5333">
        <v>5332</v>
      </c>
      <c r="B5333" s="5" t="s">
        <v>550</v>
      </c>
      <c r="C5333" s="6">
        <v>2.7890000000000001</v>
      </c>
      <c r="D5333" s="6">
        <v>4.6000000000000001E-4</v>
      </c>
      <c r="E5333" s="10">
        <f t="shared" si="671"/>
        <v>-1.9879958932942355E-2</v>
      </c>
      <c r="F5333">
        <f t="shared" si="672"/>
        <v>0.98031634446397187</v>
      </c>
      <c r="G5333">
        <f t="shared" si="669"/>
        <v>2.7888930903824476</v>
      </c>
      <c r="H5333">
        <f t="shared" si="665"/>
        <v>4.0889738552711503E-2</v>
      </c>
      <c r="I5333" t="str">
        <f t="shared" si="670"/>
        <v>2021</v>
      </c>
      <c r="J5333">
        <f t="shared" si="668"/>
        <v>-0.59317890860310318</v>
      </c>
      <c r="K5333">
        <f t="shared" si="666"/>
        <v>4.6010048772267886E-2</v>
      </c>
      <c r="L5333">
        <f t="shared" si="667"/>
        <v>0</v>
      </c>
    </row>
    <row r="5334" spans="1:12" x14ac:dyDescent="0.3">
      <c r="A5334">
        <v>5333</v>
      </c>
      <c r="B5334" s="5" t="s">
        <v>548</v>
      </c>
      <c r="C5334" s="6">
        <v>2.9350000000000001</v>
      </c>
      <c r="D5334" s="6">
        <v>3.7999999999999997E-4</v>
      </c>
      <c r="E5334" s="10">
        <f t="shared" si="671"/>
        <v>5.102434463470773E-2</v>
      </c>
      <c r="F5334">
        <f t="shared" si="672"/>
        <v>1.0523485120114735</v>
      </c>
      <c r="G5334">
        <f t="shared" si="669"/>
        <v>2.9349070598048943</v>
      </c>
      <c r="H5334">
        <f t="shared" si="665"/>
        <v>4.1637066509067081E-2</v>
      </c>
      <c r="I5334" t="str">
        <f t="shared" si="670"/>
        <v>2021</v>
      </c>
      <c r="J5334">
        <f t="shared" si="668"/>
        <v>-0.6356440377617304</v>
      </c>
      <c r="K5334">
        <f t="shared" si="666"/>
        <v>-0.10000392065017882</v>
      </c>
      <c r="L5334">
        <f t="shared" si="667"/>
        <v>0</v>
      </c>
    </row>
    <row r="5335" spans="1:12" x14ac:dyDescent="0.3">
      <c r="A5335">
        <v>5334</v>
      </c>
      <c r="B5335" s="5" t="s">
        <v>546</v>
      </c>
      <c r="C5335" s="6">
        <v>2.863</v>
      </c>
      <c r="D5335" s="6">
        <v>3.3E-4</v>
      </c>
      <c r="E5335" s="10">
        <f t="shared" si="671"/>
        <v>-2.4837427164081813E-2</v>
      </c>
      <c r="F5335">
        <f t="shared" si="672"/>
        <v>0.97546848381601359</v>
      </c>
      <c r="G5335">
        <f t="shared" si="669"/>
        <v>2.862921268582562</v>
      </c>
      <c r="H5335">
        <f t="shared" si="665"/>
        <v>4.0095416011447171E-2</v>
      </c>
      <c r="I5335" t="str">
        <f t="shared" si="670"/>
        <v>2021</v>
      </c>
      <c r="J5335">
        <f t="shared" si="668"/>
        <v>-0.5970952680043673</v>
      </c>
      <c r="K5335">
        <f t="shared" si="666"/>
        <v>-2.8018129427846539E-2</v>
      </c>
      <c r="L5335">
        <f t="shared" si="667"/>
        <v>0</v>
      </c>
    </row>
    <row r="5336" spans="1:12" x14ac:dyDescent="0.3">
      <c r="A5336">
        <v>5335</v>
      </c>
      <c r="B5336" s="5" t="s">
        <v>544</v>
      </c>
      <c r="C5336" s="6">
        <v>2.8820000000000001</v>
      </c>
      <c r="D5336" s="6">
        <v>2.9999999999999997E-4</v>
      </c>
      <c r="E5336" s="10">
        <f t="shared" si="671"/>
        <v>6.6144714613524322E-3</v>
      </c>
      <c r="F5336">
        <f t="shared" si="672"/>
        <v>1.0066363953894517</v>
      </c>
      <c r="G5336">
        <f t="shared" si="669"/>
        <v>2.8819279509006175</v>
      </c>
      <c r="H5336">
        <f t="shared" si="665"/>
        <v>3.9441995364231958E-2</v>
      </c>
      <c r="I5336" t="str">
        <f t="shared" si="670"/>
        <v>2021</v>
      </c>
      <c r="J5336">
        <f t="shared" si="668"/>
        <v>-0.59126408209799308</v>
      </c>
      <c r="K5336">
        <f t="shared" si="666"/>
        <v>-4.7024811745902007E-2</v>
      </c>
      <c r="L5336">
        <f t="shared" si="667"/>
        <v>0</v>
      </c>
    </row>
    <row r="5337" spans="1:12" x14ac:dyDescent="0.3">
      <c r="A5337">
        <v>5336</v>
      </c>
      <c r="B5337" s="5" t="s">
        <v>542</v>
      </c>
      <c r="C5337" s="6">
        <v>2.835</v>
      </c>
      <c r="D5337" s="6">
        <v>4.0999999999999999E-4</v>
      </c>
      <c r="E5337" s="10">
        <f t="shared" si="671"/>
        <v>-1.6442560397614995E-2</v>
      </c>
      <c r="F5337">
        <f t="shared" si="672"/>
        <v>0.98369188063844548</v>
      </c>
      <c r="G5337">
        <f t="shared" si="669"/>
        <v>2.8349031391547155</v>
      </c>
      <c r="H5337">
        <f t="shared" si="665"/>
        <v>3.5599762734613516E-2</v>
      </c>
      <c r="I5337" t="str">
        <f t="shared" si="670"/>
        <v>2021</v>
      </c>
      <c r="J5337">
        <f t="shared" si="668"/>
        <v>-0.52495832693991351</v>
      </c>
      <c r="K5337">
        <f t="shared" si="666"/>
        <v>3.2998872519260924E-2</v>
      </c>
      <c r="L5337">
        <f t="shared" si="667"/>
        <v>0</v>
      </c>
    </row>
    <row r="5338" spans="1:12" x14ac:dyDescent="0.3">
      <c r="A5338">
        <v>5337</v>
      </c>
      <c r="B5338" s="5" t="s">
        <v>540</v>
      </c>
      <c r="C5338" s="6">
        <v>2.911</v>
      </c>
      <c r="D5338" s="6">
        <v>4.0999999999999999E-4</v>
      </c>
      <c r="E5338" s="10">
        <f t="shared" si="671"/>
        <v>2.6454727583770734E-2</v>
      </c>
      <c r="F5338">
        <f t="shared" si="672"/>
        <v>1.0268077601410934</v>
      </c>
      <c r="G5338">
        <f t="shared" si="669"/>
        <v>2.9109005425324082</v>
      </c>
      <c r="H5338">
        <f t="shared" si="665"/>
        <v>3.3913789261017006E-2</v>
      </c>
      <c r="I5338" t="str">
        <f t="shared" si="670"/>
        <v>2021</v>
      </c>
      <c r="J5338">
        <f t="shared" si="668"/>
        <v>-0.51350323601729997</v>
      </c>
      <c r="K5338">
        <f t="shared" si="666"/>
        <v>-5.6979026453249038E-2</v>
      </c>
      <c r="L5338">
        <f t="shared" si="667"/>
        <v>0</v>
      </c>
    </row>
    <row r="5339" spans="1:12" x14ac:dyDescent="0.3">
      <c r="A5339">
        <v>5338</v>
      </c>
      <c r="B5339" s="5" t="s">
        <v>538</v>
      </c>
      <c r="C5339" s="6">
        <v>2.8679999999999999</v>
      </c>
      <c r="D5339" s="6">
        <v>4.0999999999999999E-4</v>
      </c>
      <c r="E5339" s="10">
        <f t="shared" si="671"/>
        <v>-1.4881742026112268E-2</v>
      </c>
      <c r="F5339">
        <f t="shared" si="672"/>
        <v>0.98522844383373409</v>
      </c>
      <c r="G5339">
        <f t="shared" si="669"/>
        <v>2.8679020116739764</v>
      </c>
      <c r="H5339">
        <f t="shared" si="665"/>
        <v>3.383399789417544E-2</v>
      </c>
      <c r="I5339" t="str">
        <f t="shared" si="670"/>
        <v>2021</v>
      </c>
      <c r="J5339">
        <f t="shared" si="668"/>
        <v>-0.50472768513436206</v>
      </c>
      <c r="K5339">
        <f t="shared" si="666"/>
        <v>-9.1001519057791747E-2</v>
      </c>
      <c r="L5339">
        <f t="shared" si="667"/>
        <v>0</v>
      </c>
    </row>
    <row r="5340" spans="1:12" x14ac:dyDescent="0.3">
      <c r="A5340">
        <v>5339</v>
      </c>
      <c r="B5340" s="5" t="s">
        <v>536</v>
      </c>
      <c r="C5340" s="6">
        <v>2.9119999999999999</v>
      </c>
      <c r="D5340" s="6">
        <v>4.0999999999999999E-4</v>
      </c>
      <c r="E5340" s="10">
        <f t="shared" si="671"/>
        <v>1.5225207597065596E-2</v>
      </c>
      <c r="F5340">
        <f t="shared" si="672"/>
        <v>1.0153417015341701</v>
      </c>
      <c r="G5340">
        <f t="shared" si="669"/>
        <v>2.9119005083663247</v>
      </c>
      <c r="H5340">
        <f t="shared" si="665"/>
        <v>3.2973142016019655E-2</v>
      </c>
      <c r="I5340" t="str">
        <f t="shared" si="670"/>
        <v>2021</v>
      </c>
      <c r="J5340">
        <f t="shared" si="668"/>
        <v>-0.49943200067970211</v>
      </c>
      <c r="K5340">
        <f t="shared" si="666"/>
        <v>-0.14099518258229793</v>
      </c>
      <c r="L5340">
        <f t="shared" si="667"/>
        <v>0</v>
      </c>
    </row>
    <row r="5341" spans="1:12" x14ac:dyDescent="0.3">
      <c r="A5341">
        <v>5340</v>
      </c>
      <c r="B5341" s="5" t="s">
        <v>534</v>
      </c>
      <c r="C5341" s="6">
        <v>3.0670000000000002</v>
      </c>
      <c r="D5341" s="6">
        <v>4.0599999999999995E-4</v>
      </c>
      <c r="E5341" s="10">
        <f t="shared" si="671"/>
        <v>5.185975479767508E-2</v>
      </c>
      <c r="F5341">
        <f t="shared" si="672"/>
        <v>1.0532280219780221</v>
      </c>
      <c r="G5341">
        <f t="shared" si="669"/>
        <v>3.0668962349220359</v>
      </c>
      <c r="H5341">
        <f t="shared" si="665"/>
        <v>3.4030414356744081E-2</v>
      </c>
      <c r="I5341" t="str">
        <f t="shared" si="670"/>
        <v>2021</v>
      </c>
      <c r="J5341">
        <f t="shared" si="668"/>
        <v>-0.54288247228868591</v>
      </c>
      <c r="K5341">
        <f t="shared" si="666"/>
        <v>-0.29599090913800907</v>
      </c>
      <c r="L5341">
        <f t="shared" si="667"/>
        <v>0</v>
      </c>
    </row>
    <row r="5342" spans="1:12" x14ac:dyDescent="0.3">
      <c r="A5342">
        <v>5341</v>
      </c>
      <c r="B5342" s="5" t="s">
        <v>532</v>
      </c>
      <c r="C5342" s="6">
        <v>3.129</v>
      </c>
      <c r="D5342" s="6">
        <v>4.0999999999999999E-4</v>
      </c>
      <c r="E5342" s="10">
        <f t="shared" si="671"/>
        <v>2.0013579554630581E-2</v>
      </c>
      <c r="F5342">
        <f t="shared" si="672"/>
        <v>1.0202151940006521</v>
      </c>
      <c r="G5342">
        <f t="shared" si="669"/>
        <v>3.1288930943263158</v>
      </c>
      <c r="H5342">
        <f t="shared" si="665"/>
        <v>3.3301171346448333E-2</v>
      </c>
      <c r="I5342" t="str">
        <f t="shared" si="670"/>
        <v>2021</v>
      </c>
      <c r="J5342">
        <f t="shared" si="668"/>
        <v>-0.54198807998480769</v>
      </c>
      <c r="K5342">
        <f t="shared" si="666"/>
        <v>-0.35798776854228898</v>
      </c>
      <c r="L5342">
        <f t="shared" si="667"/>
        <v>0</v>
      </c>
    </row>
    <row r="5343" spans="1:12" x14ac:dyDescent="0.3">
      <c r="A5343">
        <v>5342</v>
      </c>
      <c r="B5343" s="5" t="s">
        <v>530</v>
      </c>
      <c r="C5343" s="6">
        <v>3.2189999999999999</v>
      </c>
      <c r="D5343" s="6">
        <v>4.0999999999999999E-4</v>
      </c>
      <c r="E5343" s="10">
        <f t="shared" si="671"/>
        <v>2.8357287629926016E-2</v>
      </c>
      <c r="F5343">
        <f t="shared" si="672"/>
        <v>1.0287631831255992</v>
      </c>
      <c r="G5343">
        <f t="shared" si="669"/>
        <v>3.2188900193788461</v>
      </c>
      <c r="H5343">
        <f t="shared" si="665"/>
        <v>3.3575828267533386E-2</v>
      </c>
      <c r="I5343" t="str">
        <f t="shared" si="670"/>
        <v>2021</v>
      </c>
      <c r="J5343">
        <f t="shared" si="668"/>
        <v>-0.56217609410583314</v>
      </c>
      <c r="K5343">
        <f t="shared" si="666"/>
        <v>-0.44798469359481929</v>
      </c>
      <c r="L5343">
        <f t="shared" si="667"/>
        <v>0</v>
      </c>
    </row>
    <row r="5344" spans="1:12" x14ac:dyDescent="0.3">
      <c r="A5344">
        <v>5343</v>
      </c>
      <c r="B5344" s="5" t="s">
        <v>528</v>
      </c>
      <c r="C5344" s="6">
        <v>3.0819999999999999</v>
      </c>
      <c r="D5344" s="6">
        <v>3.7999999999999997E-4</v>
      </c>
      <c r="E5344" s="10">
        <f t="shared" si="671"/>
        <v>-4.3492015418747122E-2</v>
      </c>
      <c r="F5344">
        <f t="shared" si="672"/>
        <v>0.95744019881950915</v>
      </c>
      <c r="G5344">
        <f t="shared" si="669"/>
        <v>3.0819024048785977</v>
      </c>
      <c r="H5344">
        <f t="shared" si="665"/>
        <v>3.4755593595209411E-2</v>
      </c>
      <c r="I5344" t="str">
        <f t="shared" si="670"/>
        <v>2021</v>
      </c>
      <c r="J5344">
        <f t="shared" si="668"/>
        <v>-0.55716405771638433</v>
      </c>
      <c r="K5344">
        <f t="shared" si="666"/>
        <v>-0.33598936016846492</v>
      </c>
      <c r="L5344">
        <f t="shared" si="667"/>
        <v>0</v>
      </c>
    </row>
    <row r="5345" spans="1:12" x14ac:dyDescent="0.3">
      <c r="A5345">
        <v>5344</v>
      </c>
      <c r="B5345" s="5" t="s">
        <v>526</v>
      </c>
      <c r="C5345" s="6">
        <v>3.069</v>
      </c>
      <c r="D5345" s="6">
        <v>3.3E-4</v>
      </c>
      <c r="E5345" s="10">
        <f t="shared" si="671"/>
        <v>-4.2269612603248463E-3</v>
      </c>
      <c r="F5345">
        <f t="shared" si="672"/>
        <v>0.9957819597663855</v>
      </c>
      <c r="G5345">
        <f t="shared" si="669"/>
        <v>3.068915603660455</v>
      </c>
      <c r="H5345">
        <f t="shared" ref="H5345:H5408" si="673">SQRT(_xlfn.VAR.S(E5316:E5345))</f>
        <v>3.4681093413844073E-2</v>
      </c>
      <c r="I5345" t="str">
        <f t="shared" si="670"/>
        <v>2021</v>
      </c>
      <c r="J5345">
        <f t="shared" si="668"/>
        <v>-0.55362695544023488</v>
      </c>
      <c r="K5345">
        <f t="shared" ref="K5345:K5408" si="674">+MIN(G5346-G5345,G5347-G5345,G5348-G5345,G5349-G5345,G5350-G5345,G5351-G5345,G5352-G5345,G5353-G5345,G5354-G5345,G5355-G5345)</f>
        <v>-0.36800113397288436</v>
      </c>
      <c r="L5345">
        <f t="shared" ref="L5345:L5408" si="675">+IF(K5345&lt;J5345,1,0)</f>
        <v>0</v>
      </c>
    </row>
    <row r="5346" spans="1:12" x14ac:dyDescent="0.3">
      <c r="A5346">
        <v>5345</v>
      </c>
      <c r="B5346" s="5" t="s">
        <v>524</v>
      </c>
      <c r="C5346" s="6">
        <v>2.9529999999999998</v>
      </c>
      <c r="D5346" s="6">
        <v>2.9999999999999997E-4</v>
      </c>
      <c r="E5346" s="10">
        <f t="shared" si="671"/>
        <v>-3.8530172875813506E-2</v>
      </c>
      <c r="F5346">
        <f t="shared" si="672"/>
        <v>0.96220267188009123</v>
      </c>
      <c r="G5346">
        <f t="shared" si="669"/>
        <v>2.9529261759228049</v>
      </c>
      <c r="H5346">
        <f t="shared" si="673"/>
        <v>3.544787454961823E-2</v>
      </c>
      <c r="I5346" t="str">
        <f t="shared" si="670"/>
        <v>2021</v>
      </c>
      <c r="J5346">
        <f t="shared" ref="J5346:J5409" si="676">-G5346*$P$3*$Q$3*H5346</f>
        <v>-0.54448044946606244</v>
      </c>
      <c r="K5346">
        <f t="shared" si="674"/>
        <v>-0.28901719436789763</v>
      </c>
      <c r="L5346">
        <f t="shared" si="675"/>
        <v>0</v>
      </c>
    </row>
    <row r="5347" spans="1:12" x14ac:dyDescent="0.3">
      <c r="A5347">
        <v>5346</v>
      </c>
      <c r="B5347" s="5" t="s">
        <v>522</v>
      </c>
      <c r="C5347" s="6">
        <v>2.879</v>
      </c>
      <c r="D5347" s="6">
        <v>3.3E-4</v>
      </c>
      <c r="E5347" s="10">
        <f t="shared" si="671"/>
        <v>-2.537859113174672E-2</v>
      </c>
      <c r="F5347">
        <f t="shared" si="672"/>
        <v>0.9749407382323062</v>
      </c>
      <c r="G5347">
        <f t="shared" si="669"/>
        <v>2.8789208285886119</v>
      </c>
      <c r="H5347">
        <f t="shared" si="673"/>
        <v>3.5809293449803263E-2</v>
      </c>
      <c r="I5347" t="str">
        <f t="shared" si="670"/>
        <v>2021</v>
      </c>
      <c r="J5347">
        <f t="shared" si="676"/>
        <v>-0.53624712209812075</v>
      </c>
      <c r="K5347">
        <f t="shared" si="674"/>
        <v>-0.21701177870153865</v>
      </c>
      <c r="L5347">
        <f t="shared" si="675"/>
        <v>0</v>
      </c>
    </row>
    <row r="5348" spans="1:12" x14ac:dyDescent="0.3">
      <c r="A5348">
        <v>5347</v>
      </c>
      <c r="B5348" s="5" t="s">
        <v>520</v>
      </c>
      <c r="C5348" s="6">
        <v>2.8540000000000001</v>
      </c>
      <c r="D5348" s="6">
        <v>3.3E-4</v>
      </c>
      <c r="E5348" s="10">
        <f t="shared" si="671"/>
        <v>-8.7214925753940596E-3</v>
      </c>
      <c r="F5348">
        <f t="shared" si="672"/>
        <v>0.99131642931573472</v>
      </c>
      <c r="G5348">
        <f t="shared" si="669"/>
        <v>2.8539215160791591</v>
      </c>
      <c r="H5348">
        <f t="shared" si="673"/>
        <v>3.5801449877243208E-2</v>
      </c>
      <c r="I5348" t="str">
        <f t="shared" si="670"/>
        <v>2021</v>
      </c>
      <c r="J5348">
        <f t="shared" si="676"/>
        <v>-0.53147414411942406</v>
      </c>
      <c r="K5348">
        <f t="shared" si="674"/>
        <v>-0.1920124661920859</v>
      </c>
      <c r="L5348">
        <f t="shared" si="675"/>
        <v>0</v>
      </c>
    </row>
    <row r="5349" spans="1:12" x14ac:dyDescent="0.3">
      <c r="A5349">
        <v>5348</v>
      </c>
      <c r="B5349" s="5" t="s">
        <v>518</v>
      </c>
      <c r="C5349" s="6">
        <v>2.7770000000000001</v>
      </c>
      <c r="D5349" s="6">
        <v>4.2999999999999999E-4</v>
      </c>
      <c r="E5349" s="10">
        <f t="shared" si="671"/>
        <v>-2.7350310729982209E-2</v>
      </c>
      <c r="F5349">
        <f t="shared" si="672"/>
        <v>0.97302032235459002</v>
      </c>
      <c r="G5349">
        <f t="shared" si="669"/>
        <v>2.7769004926161847</v>
      </c>
      <c r="H5349">
        <f t="shared" si="673"/>
        <v>3.5921569891828167E-2</v>
      </c>
      <c r="I5349" t="str">
        <f t="shared" si="670"/>
        <v>2021</v>
      </c>
      <c r="J5349">
        <f t="shared" si="676"/>
        <v>-0.51886589637603464</v>
      </c>
      <c r="K5349">
        <f t="shared" si="674"/>
        <v>-0.11499144272911144</v>
      </c>
      <c r="L5349">
        <f t="shared" si="675"/>
        <v>0</v>
      </c>
    </row>
    <row r="5350" spans="1:12" x14ac:dyDescent="0.3">
      <c r="A5350">
        <v>5349</v>
      </c>
      <c r="B5350" s="5" t="s">
        <v>516</v>
      </c>
      <c r="C5350" s="6">
        <v>2.7709999999999999</v>
      </c>
      <c r="D5350" s="6">
        <v>4.0999999999999999E-4</v>
      </c>
      <c r="E5350" s="10">
        <f t="shared" si="671"/>
        <v>-2.1629424438212265E-3</v>
      </c>
      <c r="F5350">
        <f t="shared" si="672"/>
        <v>0.99783939503060848</v>
      </c>
      <c r="G5350">
        <f t="shared" si="669"/>
        <v>2.7709053257840268</v>
      </c>
      <c r="H5350">
        <f t="shared" si="673"/>
        <v>3.5615123266271566E-2</v>
      </c>
      <c r="I5350" t="str">
        <f t="shared" si="670"/>
        <v>2021</v>
      </c>
      <c r="J5350">
        <f t="shared" si="676"/>
        <v>-0.51332881066551506</v>
      </c>
      <c r="K5350">
        <f t="shared" si="674"/>
        <v>-0.17097032497153331</v>
      </c>
      <c r="L5350">
        <f t="shared" si="675"/>
        <v>0</v>
      </c>
    </row>
    <row r="5351" spans="1:12" x14ac:dyDescent="0.3">
      <c r="A5351">
        <v>5350</v>
      </c>
      <c r="B5351" s="5" t="s">
        <v>514</v>
      </c>
      <c r="C5351" s="6">
        <v>2.7770000000000001</v>
      </c>
      <c r="D5351" s="6">
        <v>3.5000000000000005E-4</v>
      </c>
      <c r="E5351" s="10">
        <f t="shared" si="671"/>
        <v>2.1629424438211996E-3</v>
      </c>
      <c r="F5351">
        <f t="shared" si="672"/>
        <v>1.0021652832912307</v>
      </c>
      <c r="G5351">
        <f t="shared" si="669"/>
        <v>2.7769190053478447</v>
      </c>
      <c r="H5351">
        <f t="shared" si="673"/>
        <v>3.4898803193888037E-2</v>
      </c>
      <c r="I5351" t="str">
        <f t="shared" si="670"/>
        <v>2021</v>
      </c>
      <c r="J5351">
        <f t="shared" si="676"/>
        <v>-0.50409599511484604</v>
      </c>
      <c r="K5351">
        <f t="shared" si="674"/>
        <v>-0.29297075480878609</v>
      </c>
      <c r="L5351">
        <f t="shared" si="675"/>
        <v>0</v>
      </c>
    </row>
    <row r="5352" spans="1:12" x14ac:dyDescent="0.3">
      <c r="A5352">
        <v>5351</v>
      </c>
      <c r="B5352" s="5" t="s">
        <v>512</v>
      </c>
      <c r="C5352" s="6">
        <v>2.839</v>
      </c>
      <c r="D5352" s="6">
        <v>4.0999999999999999E-4</v>
      </c>
      <c r="E5352" s="10">
        <f t="shared" si="671"/>
        <v>2.2080669166171667E-2</v>
      </c>
      <c r="F5352">
        <f t="shared" si="672"/>
        <v>1.0223262513503781</v>
      </c>
      <c r="G5352">
        <f t="shared" si="669"/>
        <v>2.8389030024903836</v>
      </c>
      <c r="H5352">
        <f t="shared" si="673"/>
        <v>3.4375113891608265E-2</v>
      </c>
      <c r="I5352" t="str">
        <f t="shared" si="670"/>
        <v>2021</v>
      </c>
      <c r="J5352">
        <f t="shared" si="676"/>
        <v>-0.50761471186653673</v>
      </c>
      <c r="K5352">
        <f t="shared" si="674"/>
        <v>-0.35495475195132498</v>
      </c>
      <c r="L5352">
        <f t="shared" si="675"/>
        <v>0</v>
      </c>
    </row>
    <row r="5353" spans="1:12" x14ac:dyDescent="0.3">
      <c r="A5353">
        <v>5352</v>
      </c>
      <c r="B5353" s="5" t="s">
        <v>510</v>
      </c>
      <c r="C5353" s="6">
        <v>2.8159999999999998</v>
      </c>
      <c r="D5353" s="6">
        <v>4.0999999999999999E-4</v>
      </c>
      <c r="E5353" s="10">
        <f t="shared" si="671"/>
        <v>-8.1344391950382462E-3</v>
      </c>
      <c r="F5353">
        <f t="shared" si="672"/>
        <v>0.99189855582951736</v>
      </c>
      <c r="G5353">
        <f t="shared" si="669"/>
        <v>2.8159037883102922</v>
      </c>
      <c r="H5353">
        <f t="shared" si="673"/>
        <v>3.442358200256132E-2</v>
      </c>
      <c r="I5353" t="str">
        <f t="shared" si="670"/>
        <v>2021</v>
      </c>
      <c r="J5353">
        <f t="shared" si="676"/>
        <v>-0.50421222614822236</v>
      </c>
      <c r="K5353">
        <f t="shared" si="674"/>
        <v>-0.33195553777123354</v>
      </c>
      <c r="L5353">
        <f t="shared" si="675"/>
        <v>0</v>
      </c>
    </row>
    <row r="5354" spans="1:12" x14ac:dyDescent="0.3">
      <c r="A5354">
        <v>5353</v>
      </c>
      <c r="B5354" s="5" t="s">
        <v>508</v>
      </c>
      <c r="C5354" s="6">
        <v>2.746</v>
      </c>
      <c r="D5354" s="6">
        <v>3.7999999999999997E-4</v>
      </c>
      <c r="E5354" s="10">
        <f t="shared" si="671"/>
        <v>-2.5172130950016587E-2</v>
      </c>
      <c r="F5354">
        <f t="shared" si="672"/>
        <v>0.97514204545454553</v>
      </c>
      <c r="G5354">
        <f t="shared" si="669"/>
        <v>2.7459130447101328</v>
      </c>
      <c r="H5354">
        <f t="shared" si="673"/>
        <v>3.457856794870532E-2</v>
      </c>
      <c r="I5354" t="str">
        <f t="shared" si="670"/>
        <v>2021</v>
      </c>
      <c r="J5354">
        <f t="shared" si="676"/>
        <v>-0.49389346990452332</v>
      </c>
      <c r="K5354">
        <f t="shared" si="674"/>
        <v>-0.26494405701630575</v>
      </c>
      <c r="L5354">
        <f t="shared" si="675"/>
        <v>0</v>
      </c>
    </row>
    <row r="5355" spans="1:12" x14ac:dyDescent="0.3">
      <c r="A5355">
        <v>5354</v>
      </c>
      <c r="B5355" s="5" t="s">
        <v>506</v>
      </c>
      <c r="C5355" s="6">
        <v>2.7010000000000001</v>
      </c>
      <c r="D5355" s="6">
        <v>3.7999999999999997E-4</v>
      </c>
      <c r="E5355" s="10">
        <f t="shared" si="671"/>
        <v>-1.6523232535300744E-2</v>
      </c>
      <c r="F5355">
        <f t="shared" si="672"/>
        <v>0.98361252731245452</v>
      </c>
      <c r="G5355">
        <f t="shared" si="669"/>
        <v>2.7009144696875707</v>
      </c>
      <c r="H5355">
        <f t="shared" si="673"/>
        <v>3.4543392282362556E-2</v>
      </c>
      <c r="I5355" t="str">
        <f t="shared" si="670"/>
        <v>2021</v>
      </c>
      <c r="J5355">
        <f t="shared" si="676"/>
        <v>-0.48530561562138597</v>
      </c>
      <c r="K5355">
        <f t="shared" si="674"/>
        <v>-0.21994548199374364</v>
      </c>
      <c r="L5355">
        <f t="shared" si="675"/>
        <v>0</v>
      </c>
    </row>
    <row r="5356" spans="1:12" x14ac:dyDescent="0.3">
      <c r="A5356">
        <v>5355</v>
      </c>
      <c r="B5356" s="5" t="s">
        <v>504</v>
      </c>
      <c r="C5356" s="6">
        <v>2.6640000000000001</v>
      </c>
      <c r="D5356" s="6">
        <v>4.0999999999999999E-4</v>
      </c>
      <c r="E5356" s="10">
        <f t="shared" si="671"/>
        <v>-1.3793322132335761E-2</v>
      </c>
      <c r="F5356">
        <f t="shared" si="672"/>
        <v>0.98630136986301375</v>
      </c>
      <c r="G5356">
        <f t="shared" si="669"/>
        <v>2.6639089815549073</v>
      </c>
      <c r="H5356">
        <f t="shared" si="673"/>
        <v>3.2843000316071562E-2</v>
      </c>
      <c r="I5356" t="str">
        <f t="shared" si="670"/>
        <v>2021</v>
      </c>
      <c r="J5356">
        <f t="shared" si="676"/>
        <v>-0.45509462604127704</v>
      </c>
      <c r="K5356">
        <f t="shared" si="674"/>
        <v>-0.18293999386108029</v>
      </c>
      <c r="L5356">
        <f t="shared" si="675"/>
        <v>0</v>
      </c>
    </row>
    <row r="5357" spans="1:12" x14ac:dyDescent="0.3">
      <c r="A5357">
        <v>5356</v>
      </c>
      <c r="B5357" s="5" t="s">
        <v>502</v>
      </c>
      <c r="C5357" s="6">
        <v>2.6619999999999999</v>
      </c>
      <c r="D5357" s="6">
        <v>4.0999999999999999E-4</v>
      </c>
      <c r="E5357" s="10">
        <f t="shared" si="671"/>
        <v>-7.510327052228802E-4</v>
      </c>
      <c r="F5357">
        <f t="shared" si="672"/>
        <v>0.99924924924924918</v>
      </c>
      <c r="G5357">
        <f t="shared" si="669"/>
        <v>2.6619090498870732</v>
      </c>
      <c r="H5357">
        <f t="shared" si="673"/>
        <v>3.2630728780830454E-2</v>
      </c>
      <c r="I5357" t="str">
        <f t="shared" si="670"/>
        <v>2021</v>
      </c>
      <c r="J5357">
        <f t="shared" si="676"/>
        <v>-0.45181379497841911</v>
      </c>
      <c r="K5357">
        <f t="shared" si="674"/>
        <v>-0.18094006219324621</v>
      </c>
      <c r="L5357">
        <f t="shared" si="675"/>
        <v>0</v>
      </c>
    </row>
    <row r="5358" spans="1:12" x14ac:dyDescent="0.3">
      <c r="A5358">
        <v>5357</v>
      </c>
      <c r="B5358" s="5" t="s">
        <v>500</v>
      </c>
      <c r="C5358" s="6">
        <v>2.6920000000000002</v>
      </c>
      <c r="D5358" s="6">
        <v>4.0999999999999999E-4</v>
      </c>
      <c r="E5358" s="10">
        <f t="shared" si="671"/>
        <v>1.1206691809561645E-2</v>
      </c>
      <c r="F5358">
        <f t="shared" si="672"/>
        <v>1.0112697220135238</v>
      </c>
      <c r="G5358">
        <f t="shared" si="669"/>
        <v>2.6919080249045835</v>
      </c>
      <c r="H5358">
        <f t="shared" si="673"/>
        <v>3.1898491720698835E-2</v>
      </c>
      <c r="I5358" t="str">
        <f t="shared" si="670"/>
        <v>2021</v>
      </c>
      <c r="J5358">
        <f t="shared" si="676"/>
        <v>-0.44665259984607392</v>
      </c>
      <c r="K5358">
        <f t="shared" si="674"/>
        <v>-0.21093903721075646</v>
      </c>
      <c r="L5358">
        <f t="shared" si="675"/>
        <v>0</v>
      </c>
    </row>
    <row r="5359" spans="1:12" x14ac:dyDescent="0.3">
      <c r="A5359">
        <v>5358</v>
      </c>
      <c r="B5359" s="5" t="s">
        <v>498</v>
      </c>
      <c r="C5359" s="6">
        <v>2.6680000000000001</v>
      </c>
      <c r="D5359" s="6">
        <v>3.7999999999999997E-4</v>
      </c>
      <c r="E5359" s="10">
        <f t="shared" si="671"/>
        <v>-8.9552837291040546E-3</v>
      </c>
      <c r="F5359">
        <f t="shared" si="672"/>
        <v>0.99108469539375932</v>
      </c>
      <c r="G5359">
        <f t="shared" si="669"/>
        <v>2.6679155146710252</v>
      </c>
      <c r="H5359">
        <f t="shared" si="673"/>
        <v>3.1269390648301337E-2</v>
      </c>
      <c r="I5359" t="str">
        <f t="shared" si="670"/>
        <v>2021</v>
      </c>
      <c r="J5359">
        <f t="shared" si="676"/>
        <v>-0.43394130563262884</v>
      </c>
      <c r="K5359">
        <f t="shared" si="674"/>
        <v>-0.18694652697719816</v>
      </c>
      <c r="L5359">
        <f t="shared" si="675"/>
        <v>0</v>
      </c>
    </row>
    <row r="5360" spans="1:12" x14ac:dyDescent="0.3">
      <c r="A5360">
        <v>5359</v>
      </c>
      <c r="B5360" s="5" t="s">
        <v>496</v>
      </c>
      <c r="C5360" s="6">
        <v>2.6</v>
      </c>
      <c r="D5360" s="6">
        <v>2.9999999999999997E-4</v>
      </c>
      <c r="E5360" s="10">
        <f t="shared" si="671"/>
        <v>-2.581768302594098E-2</v>
      </c>
      <c r="F5360">
        <f t="shared" si="672"/>
        <v>0.97451274362818585</v>
      </c>
      <c r="G5360">
        <f t="shared" si="669"/>
        <v>2.5999350008124935</v>
      </c>
      <c r="H5360">
        <f t="shared" si="673"/>
        <v>3.0823061590130933E-2</v>
      </c>
      <c r="I5360" t="str">
        <f t="shared" si="670"/>
        <v>2021</v>
      </c>
      <c r="J5360">
        <f t="shared" si="676"/>
        <v>-0.4168480414323934</v>
      </c>
      <c r="K5360">
        <f t="shared" si="674"/>
        <v>-0.1189660131186665</v>
      </c>
      <c r="L5360">
        <f t="shared" si="675"/>
        <v>0</v>
      </c>
    </row>
    <row r="5361" spans="1:12" x14ac:dyDescent="0.3">
      <c r="A5361">
        <v>5360</v>
      </c>
      <c r="B5361" s="5" t="s">
        <v>494</v>
      </c>
      <c r="C5361" s="6">
        <v>2.484</v>
      </c>
      <c r="D5361" s="6">
        <v>2.5000000000000001E-4</v>
      </c>
      <c r="E5361" s="10">
        <f t="shared" si="671"/>
        <v>-4.5641280956204025E-2</v>
      </c>
      <c r="F5361">
        <f t="shared" si="672"/>
        <v>0.95538461538461539</v>
      </c>
      <c r="G5361">
        <f t="shared" si="669"/>
        <v>2.4839482505390587</v>
      </c>
      <c r="H5361">
        <f t="shared" si="673"/>
        <v>2.4794660983661874E-2</v>
      </c>
      <c r="I5361" t="str">
        <f t="shared" si="670"/>
        <v>2021</v>
      </c>
      <c r="J5361">
        <f t="shared" si="676"/>
        <v>-0.32036142655113481</v>
      </c>
      <c r="K5361">
        <f t="shared" si="674"/>
        <v>-2.979262845231645E-3</v>
      </c>
      <c r="L5361">
        <f t="shared" si="675"/>
        <v>0</v>
      </c>
    </row>
    <row r="5362" spans="1:12" x14ac:dyDescent="0.3">
      <c r="A5362">
        <v>5361</v>
      </c>
      <c r="B5362" s="5" t="s">
        <v>492</v>
      </c>
      <c r="C5362" s="6">
        <v>2.5619999999999998</v>
      </c>
      <c r="D5362" s="6">
        <v>1.7999999999999998E-4</v>
      </c>
      <c r="E5362" s="10">
        <f t="shared" si="671"/>
        <v>3.0918039403310092E-2</v>
      </c>
      <c r="F5362">
        <f t="shared" si="672"/>
        <v>1.0314009661835748</v>
      </c>
      <c r="G5362">
        <f t="shared" si="669"/>
        <v>2.5619615702882235</v>
      </c>
      <c r="H5362">
        <f t="shared" si="673"/>
        <v>2.5626721434821108E-2</v>
      </c>
      <c r="I5362" t="str">
        <f t="shared" si="670"/>
        <v>2021</v>
      </c>
      <c r="J5362">
        <f t="shared" si="676"/>
        <v>-0.34151136401245702</v>
      </c>
      <c r="K5362">
        <f t="shared" si="674"/>
        <v>-8.0992582594396456E-2</v>
      </c>
      <c r="L5362">
        <f t="shared" si="675"/>
        <v>0</v>
      </c>
    </row>
    <row r="5363" spans="1:12" x14ac:dyDescent="0.3">
      <c r="A5363">
        <v>5362</v>
      </c>
      <c r="B5363" s="5" t="s">
        <v>490</v>
      </c>
      <c r="C5363" s="6">
        <v>2.528</v>
      </c>
      <c r="D5363" s="6">
        <v>1.7999999999999998E-4</v>
      </c>
      <c r="E5363" s="10">
        <f t="shared" si="671"/>
        <v>-1.3359727189931416E-2</v>
      </c>
      <c r="F5363">
        <f t="shared" si="672"/>
        <v>0.98672911787665896</v>
      </c>
      <c r="G5363">
        <f t="shared" si="669"/>
        <v>2.5279620802843987</v>
      </c>
      <c r="H5363">
        <f t="shared" si="673"/>
        <v>2.5510331161045972E-2</v>
      </c>
      <c r="I5363" t="str">
        <f t="shared" si="670"/>
        <v>2021</v>
      </c>
      <c r="J5363">
        <f t="shared" si="676"/>
        <v>-0.33544873017488724</v>
      </c>
      <c r="K5363">
        <f t="shared" si="674"/>
        <v>-4.6993092590571717E-2</v>
      </c>
      <c r="L5363">
        <f t="shared" si="675"/>
        <v>0</v>
      </c>
    </row>
    <row r="5364" spans="1:12" x14ac:dyDescent="0.3">
      <c r="A5364">
        <v>5363</v>
      </c>
      <c r="B5364" s="5" t="s">
        <v>488</v>
      </c>
      <c r="C5364" s="6">
        <v>2.4809999999999999</v>
      </c>
      <c r="D5364" s="6">
        <v>1.4999999999999999E-4</v>
      </c>
      <c r="E5364" s="10">
        <f t="shared" si="671"/>
        <v>-1.8766771574947081E-2</v>
      </c>
      <c r="F5364">
        <f t="shared" si="672"/>
        <v>0.98140822784810122</v>
      </c>
      <c r="G5364">
        <f t="shared" si="669"/>
        <v>2.480968987693827</v>
      </c>
      <c r="H5364">
        <f t="shared" si="673"/>
        <v>2.3490076768646961E-2</v>
      </c>
      <c r="I5364" t="str">
        <f t="shared" si="670"/>
        <v>2021</v>
      </c>
      <c r="J5364">
        <f t="shared" si="676"/>
        <v>-0.30314141418361196</v>
      </c>
      <c r="K5364">
        <f t="shared" si="674"/>
        <v>2.6999662502109611E-2</v>
      </c>
      <c r="L5364">
        <f t="shared" si="675"/>
        <v>0</v>
      </c>
    </row>
    <row r="5365" spans="1:12" x14ac:dyDescent="0.3">
      <c r="A5365">
        <v>5364</v>
      </c>
      <c r="B5365" s="5" t="s">
        <v>486</v>
      </c>
      <c r="C5365" s="6">
        <v>2.5350000000000001</v>
      </c>
      <c r="D5365" s="6">
        <v>1E-4</v>
      </c>
      <c r="E5365" s="10">
        <f t="shared" si="671"/>
        <v>2.1531932333482721E-2</v>
      </c>
      <c r="F5365">
        <f t="shared" si="672"/>
        <v>1.021765417170496</v>
      </c>
      <c r="G5365">
        <f t="shared" si="669"/>
        <v>2.5349788750880209</v>
      </c>
      <c r="H5365">
        <f t="shared" si="673"/>
        <v>2.3705274750099106E-2</v>
      </c>
      <c r="I5365" t="str">
        <f t="shared" si="670"/>
        <v>2021</v>
      </c>
      <c r="J5365">
        <f t="shared" si="676"/>
        <v>-0.31257830974748568</v>
      </c>
      <c r="K5365">
        <f t="shared" si="674"/>
        <v>-2.7010224892084267E-2</v>
      </c>
      <c r="L5365">
        <f t="shared" si="675"/>
        <v>0</v>
      </c>
    </row>
    <row r="5366" spans="1:12" x14ac:dyDescent="0.3">
      <c r="A5366">
        <v>5365</v>
      </c>
      <c r="B5366" s="5" t="s">
        <v>484</v>
      </c>
      <c r="C5366" s="6">
        <v>2.5819999999999999</v>
      </c>
      <c r="D5366" s="6">
        <v>1E-4</v>
      </c>
      <c r="E5366" s="10">
        <f t="shared" si="671"/>
        <v>1.8370655381304189E-2</v>
      </c>
      <c r="F5366">
        <f t="shared" si="672"/>
        <v>1.0185404339250492</v>
      </c>
      <c r="G5366">
        <f t="shared" si="669"/>
        <v>2.581978483422986</v>
      </c>
      <c r="H5366">
        <f t="shared" si="673"/>
        <v>2.3983289893971669E-2</v>
      </c>
      <c r="I5366" t="str">
        <f t="shared" si="670"/>
        <v>2021</v>
      </c>
      <c r="J5366">
        <f t="shared" si="676"/>
        <v>-0.32210752910443591</v>
      </c>
      <c r="K5366">
        <f t="shared" si="674"/>
        <v>-0.12601941641521019</v>
      </c>
      <c r="L5366">
        <f t="shared" si="675"/>
        <v>0</v>
      </c>
    </row>
    <row r="5367" spans="1:12" x14ac:dyDescent="0.3">
      <c r="A5367">
        <v>5366</v>
      </c>
      <c r="B5367" s="5" t="s">
        <v>482</v>
      </c>
      <c r="C5367" s="6">
        <v>2.508</v>
      </c>
      <c r="D5367" s="6">
        <v>1.4999999999999999E-4</v>
      </c>
      <c r="E5367" s="10">
        <f t="shared" si="671"/>
        <v>-2.9078669653776455E-2</v>
      </c>
      <c r="F5367">
        <f t="shared" si="672"/>
        <v>0.97134004647560035</v>
      </c>
      <c r="G5367">
        <f t="shared" si="669"/>
        <v>2.5079686501959366</v>
      </c>
      <c r="H5367">
        <f t="shared" si="673"/>
        <v>2.4323990505845394E-2</v>
      </c>
      <c r="I5367" t="str">
        <f t="shared" si="670"/>
        <v>2021</v>
      </c>
      <c r="J5367">
        <f t="shared" si="676"/>
        <v>-0.31731925742993145</v>
      </c>
      <c r="K5367">
        <f t="shared" si="674"/>
        <v>-5.2009583188160846E-2</v>
      </c>
      <c r="L5367">
        <f t="shared" si="675"/>
        <v>0</v>
      </c>
    </row>
    <row r="5368" spans="1:12" x14ac:dyDescent="0.3">
      <c r="A5368">
        <v>5367</v>
      </c>
      <c r="B5368" s="5" t="s">
        <v>480</v>
      </c>
      <c r="C5368" s="6">
        <v>2.5179999999999998</v>
      </c>
      <c r="D5368" s="6">
        <v>2.0000000000000001E-4</v>
      </c>
      <c r="E5368" s="10">
        <f t="shared" si="671"/>
        <v>3.9793128514810537E-3</v>
      </c>
      <c r="F5368">
        <f t="shared" si="672"/>
        <v>1.003987240829346</v>
      </c>
      <c r="G5368">
        <f t="shared" si="669"/>
        <v>2.5179580336830534</v>
      </c>
      <c r="H5368">
        <f t="shared" si="673"/>
        <v>2.3688750048603002E-2</v>
      </c>
      <c r="I5368" t="str">
        <f t="shared" si="670"/>
        <v>2021</v>
      </c>
      <c r="J5368">
        <f t="shared" si="676"/>
        <v>-0.31026310443456023</v>
      </c>
      <c r="K5368">
        <f t="shared" si="674"/>
        <v>-6.19989666752776E-2</v>
      </c>
      <c r="L5368">
        <f t="shared" si="675"/>
        <v>0</v>
      </c>
    </row>
    <row r="5369" spans="1:12" x14ac:dyDescent="0.3">
      <c r="A5369">
        <v>5368</v>
      </c>
      <c r="B5369" s="5" t="s">
        <v>478</v>
      </c>
      <c r="C5369" s="6">
        <v>2.57</v>
      </c>
      <c r="D5369" s="6">
        <v>2.0000000000000001E-4</v>
      </c>
      <c r="E5369" s="10">
        <f t="shared" si="671"/>
        <v>2.0440963284973024E-2</v>
      </c>
      <c r="F5369">
        <f t="shared" si="672"/>
        <v>1.0206513105639397</v>
      </c>
      <c r="G5369">
        <f t="shared" si="669"/>
        <v>2.5699571670236088</v>
      </c>
      <c r="H5369">
        <f t="shared" si="673"/>
        <v>2.404726235258987E-2</v>
      </c>
      <c r="I5369" t="str">
        <f t="shared" si="670"/>
        <v>2021</v>
      </c>
      <c r="J5369">
        <f t="shared" si="676"/>
        <v>-0.3214630250402043</v>
      </c>
      <c r="K5369">
        <f t="shared" si="674"/>
        <v>-0.11399810001583299</v>
      </c>
      <c r="L5369">
        <f t="shared" si="675"/>
        <v>0</v>
      </c>
    </row>
    <row r="5370" spans="1:12" x14ac:dyDescent="0.3">
      <c r="A5370">
        <v>5369</v>
      </c>
      <c r="B5370" s="5" t="s">
        <v>476</v>
      </c>
      <c r="C5370" s="6">
        <v>2.5569999999999999</v>
      </c>
      <c r="D5370" s="6">
        <v>2.0000000000000001E-4</v>
      </c>
      <c r="E5370" s="10">
        <f t="shared" si="671"/>
        <v>-5.0712025980788446E-3</v>
      </c>
      <c r="F5370">
        <f t="shared" si="672"/>
        <v>0.99494163424124515</v>
      </c>
      <c r="G5370">
        <f t="shared" si="669"/>
        <v>2.55695738368847</v>
      </c>
      <c r="H5370">
        <f t="shared" si="673"/>
        <v>2.3781756281765258E-2</v>
      </c>
      <c r="I5370" t="str">
        <f t="shared" si="670"/>
        <v>2021</v>
      </c>
      <c r="J5370">
        <f t="shared" si="676"/>
        <v>-0.3163056244567819</v>
      </c>
      <c r="K5370">
        <f t="shared" si="674"/>
        <v>-0.10099831668069426</v>
      </c>
      <c r="L5370">
        <f t="shared" si="675"/>
        <v>0</v>
      </c>
    </row>
    <row r="5371" spans="1:12" x14ac:dyDescent="0.3">
      <c r="A5371">
        <v>5370</v>
      </c>
      <c r="B5371" s="5" t="s">
        <v>474</v>
      </c>
      <c r="C5371" s="6">
        <v>2.5859999999999999</v>
      </c>
      <c r="D5371" s="6">
        <v>1.4999999999999999E-4</v>
      </c>
      <c r="E5371" s="10">
        <f t="shared" si="671"/>
        <v>1.1277584040616045E-2</v>
      </c>
      <c r="F5371">
        <f t="shared" si="672"/>
        <v>1.0113414157215486</v>
      </c>
      <c r="G5371">
        <f t="shared" si="669"/>
        <v>2.5859676752020304</v>
      </c>
      <c r="H5371">
        <f t="shared" si="673"/>
        <v>2.152201104508808E-2</v>
      </c>
      <c r="I5371" t="str">
        <f t="shared" si="670"/>
        <v>2021</v>
      </c>
      <c r="J5371">
        <f t="shared" si="676"/>
        <v>-0.28949791644924078</v>
      </c>
      <c r="K5371">
        <f t="shared" si="674"/>
        <v>-0.13000860819425464</v>
      </c>
      <c r="L5371">
        <f t="shared" si="675"/>
        <v>0</v>
      </c>
    </row>
    <row r="5372" spans="1:12" x14ac:dyDescent="0.3">
      <c r="A5372">
        <v>5371</v>
      </c>
      <c r="B5372" s="5" t="s">
        <v>472</v>
      </c>
      <c r="C5372" s="6">
        <v>2.6230000000000002</v>
      </c>
      <c r="D5372" s="6">
        <v>2.3000000000000001E-4</v>
      </c>
      <c r="E5372" s="10">
        <f t="shared" si="671"/>
        <v>1.4206420535071105E-2</v>
      </c>
      <c r="F5372">
        <f t="shared" si="672"/>
        <v>1.0143078112915702</v>
      </c>
      <c r="G5372">
        <f t="shared" si="669"/>
        <v>2.6229497263151247</v>
      </c>
      <c r="H5372">
        <f t="shared" si="673"/>
        <v>2.1307943137227173E-2</v>
      </c>
      <c r="I5372" t="str">
        <f t="shared" si="670"/>
        <v>2021</v>
      </c>
      <c r="J5372">
        <f t="shared" si="676"/>
        <v>-0.29071738021845273</v>
      </c>
      <c r="K5372">
        <f t="shared" si="674"/>
        <v>-0.16699065930734891</v>
      </c>
      <c r="L5372">
        <f t="shared" si="675"/>
        <v>0</v>
      </c>
    </row>
    <row r="5373" spans="1:12" x14ac:dyDescent="0.3">
      <c r="A5373">
        <v>5372</v>
      </c>
      <c r="B5373" s="5" t="s">
        <v>470</v>
      </c>
      <c r="C5373" s="6">
        <v>2.6080000000000001</v>
      </c>
      <c r="D5373" s="6">
        <v>2.3000000000000001E-4</v>
      </c>
      <c r="E5373" s="10">
        <f t="shared" si="671"/>
        <v>-5.7350568203301195E-3</v>
      </c>
      <c r="F5373">
        <f t="shared" si="672"/>
        <v>0.99428135722455202</v>
      </c>
      <c r="G5373">
        <f t="shared" si="669"/>
        <v>2.6079500138123692</v>
      </c>
      <c r="H5373">
        <f t="shared" si="673"/>
        <v>2.0304511894541279E-2</v>
      </c>
      <c r="I5373" t="str">
        <f t="shared" si="670"/>
        <v>2021</v>
      </c>
      <c r="J5373">
        <f t="shared" si="676"/>
        <v>-0.27544273213782972</v>
      </c>
      <c r="K5373">
        <f t="shared" si="674"/>
        <v>-0.15199094680459346</v>
      </c>
      <c r="L5373">
        <f t="shared" si="675"/>
        <v>0</v>
      </c>
    </row>
    <row r="5374" spans="1:12" x14ac:dyDescent="0.3">
      <c r="A5374">
        <v>5373</v>
      </c>
      <c r="B5374" s="5" t="s">
        <v>468</v>
      </c>
      <c r="C5374" s="6">
        <v>2.6389999999999998</v>
      </c>
      <c r="D5374" s="6">
        <v>1.7999999999999998E-4</v>
      </c>
      <c r="E5374" s="10">
        <f t="shared" si="671"/>
        <v>1.1816413456780457E-2</v>
      </c>
      <c r="F5374">
        <f t="shared" si="672"/>
        <v>1.0118865030674846</v>
      </c>
      <c r="G5374">
        <f t="shared" si="669"/>
        <v>2.6389604152968857</v>
      </c>
      <c r="H5374">
        <f t="shared" si="673"/>
        <v>1.93677137938062E-2</v>
      </c>
      <c r="I5374" t="str">
        <f t="shared" si="670"/>
        <v>2021</v>
      </c>
      <c r="J5374">
        <f t="shared" si="676"/>
        <v>-0.2658586132592029</v>
      </c>
      <c r="K5374">
        <f t="shared" si="674"/>
        <v>-0.18300134828910997</v>
      </c>
      <c r="L5374">
        <f t="shared" si="675"/>
        <v>0</v>
      </c>
    </row>
    <row r="5375" spans="1:12" x14ac:dyDescent="0.3">
      <c r="A5375">
        <v>5374</v>
      </c>
      <c r="B5375" s="5" t="s">
        <v>466</v>
      </c>
      <c r="C5375" s="6">
        <v>2.5110000000000001</v>
      </c>
      <c r="D5375" s="6">
        <v>2.0000000000000001E-4</v>
      </c>
      <c r="E5375" s="10">
        <f t="shared" si="671"/>
        <v>-4.9718977345738893E-2</v>
      </c>
      <c r="F5375">
        <f t="shared" si="672"/>
        <v>0.95149677908298613</v>
      </c>
      <c r="G5375">
        <f t="shared" si="669"/>
        <v>2.5109581503487481</v>
      </c>
      <c r="H5375">
        <f t="shared" si="673"/>
        <v>2.1002989207917912E-2</v>
      </c>
      <c r="I5375" t="str">
        <f t="shared" si="670"/>
        <v>2021</v>
      </c>
      <c r="J5375">
        <f t="shared" si="676"/>
        <v>-0.27432164997800917</v>
      </c>
      <c r="K5375">
        <f t="shared" si="674"/>
        <v>-5.4999083340972366E-2</v>
      </c>
      <c r="L5375">
        <f t="shared" si="675"/>
        <v>0</v>
      </c>
    </row>
    <row r="5376" spans="1:12" x14ac:dyDescent="0.3">
      <c r="A5376">
        <v>5375</v>
      </c>
      <c r="B5376" s="5" t="s">
        <v>464</v>
      </c>
      <c r="C5376" s="6">
        <v>2.456</v>
      </c>
      <c r="D5376" s="6">
        <v>2.0000000000000001E-4</v>
      </c>
      <c r="E5376" s="10">
        <f t="shared" si="671"/>
        <v>-2.214706989055204E-2</v>
      </c>
      <c r="F5376">
        <f t="shared" si="672"/>
        <v>0.9780963759458382</v>
      </c>
      <c r="G5376">
        <f t="shared" si="669"/>
        <v>2.4559590670077758</v>
      </c>
      <c r="H5376">
        <f t="shared" si="673"/>
        <v>2.0349351120563172E-2</v>
      </c>
      <c r="I5376" t="str">
        <f t="shared" si="670"/>
        <v>2021</v>
      </c>
      <c r="J5376">
        <f t="shared" si="676"/>
        <v>-0.25996279058104887</v>
      </c>
      <c r="K5376">
        <f t="shared" si="674"/>
        <v>6.4009433189098353E-2</v>
      </c>
      <c r="L5376">
        <f t="shared" si="675"/>
        <v>0</v>
      </c>
    </row>
    <row r="5377" spans="1:12" x14ac:dyDescent="0.3">
      <c r="A5377">
        <v>5376</v>
      </c>
      <c r="B5377" s="5" t="s">
        <v>462</v>
      </c>
      <c r="C5377" s="6">
        <v>2.52</v>
      </c>
      <c r="D5377" s="6">
        <v>1.4999999999999999E-4</v>
      </c>
      <c r="E5377" s="10">
        <f t="shared" si="671"/>
        <v>2.572489123843592E-2</v>
      </c>
      <c r="F5377">
        <f t="shared" si="672"/>
        <v>1.0260586319218241</v>
      </c>
      <c r="G5377">
        <f t="shared" si="669"/>
        <v>2.5199685001968741</v>
      </c>
      <c r="H5377">
        <f t="shared" si="673"/>
        <v>2.0817168615988504E-2</v>
      </c>
      <c r="I5377" t="str">
        <f t="shared" si="670"/>
        <v>2021</v>
      </c>
      <c r="J5377">
        <f t="shared" si="676"/>
        <v>-0.27287030269288143</v>
      </c>
      <c r="K5377">
        <f t="shared" si="674"/>
        <v>1.9999750001562511E-3</v>
      </c>
      <c r="L5377">
        <f t="shared" si="675"/>
        <v>0</v>
      </c>
    </row>
    <row r="5378" spans="1:12" x14ac:dyDescent="0.3">
      <c r="A5378">
        <v>5377</v>
      </c>
      <c r="B5378" s="5" t="s">
        <v>460</v>
      </c>
      <c r="C5378" s="6">
        <v>2.5219999999999998</v>
      </c>
      <c r="D5378" s="6">
        <v>1.4999999999999999E-4</v>
      </c>
      <c r="E5378" s="10">
        <f t="shared" si="671"/>
        <v>7.9333601939587408E-4</v>
      </c>
      <c r="F5378">
        <f t="shared" si="672"/>
        <v>1.0007936507936508</v>
      </c>
      <c r="G5378">
        <f t="shared" si="669"/>
        <v>2.5219684751970304</v>
      </c>
      <c r="H5378">
        <f t="shared" si="673"/>
        <v>2.0822161256379503E-2</v>
      </c>
      <c r="I5378" t="str">
        <f t="shared" si="670"/>
        <v>2021</v>
      </c>
      <c r="J5378">
        <f t="shared" si="676"/>
        <v>-0.27315236162025969</v>
      </c>
      <c r="K5378">
        <f t="shared" si="674"/>
        <v>4.0041599511959625E-3</v>
      </c>
      <c r="L5378">
        <f t="shared" si="675"/>
        <v>0</v>
      </c>
    </row>
    <row r="5379" spans="1:12" x14ac:dyDescent="0.3">
      <c r="A5379">
        <v>5378</v>
      </c>
      <c r="B5379" s="5" t="s">
        <v>458</v>
      </c>
      <c r="C5379" s="6">
        <v>2.5259999999999998</v>
      </c>
      <c r="D5379" s="6">
        <v>1.2999999999999999E-4</v>
      </c>
      <c r="E5379" s="10">
        <f t="shared" si="671"/>
        <v>1.5847863855715451E-3</v>
      </c>
      <c r="F5379">
        <f t="shared" si="672"/>
        <v>1.0015860428231562</v>
      </c>
      <c r="G5379">
        <f t="shared" ref="G5379:G5442" si="677">C5379*EXP(-1/12*D5379)</f>
        <v>2.5259726351482263</v>
      </c>
      <c r="H5379">
        <f t="shared" si="673"/>
        <v>2.037445364865605E-2</v>
      </c>
      <c r="I5379" t="str">
        <f t="shared" ref="I5379:I5442" si="678">MID(B5379,7,4)</f>
        <v>2021</v>
      </c>
      <c r="J5379">
        <f t="shared" si="676"/>
        <v>-0.26770353972390903</v>
      </c>
      <c r="K5379">
        <f t="shared" si="674"/>
        <v>3.4988950139884789E-2</v>
      </c>
      <c r="L5379">
        <f t="shared" si="675"/>
        <v>0</v>
      </c>
    </row>
    <row r="5380" spans="1:12" x14ac:dyDescent="0.3">
      <c r="A5380">
        <v>5379</v>
      </c>
      <c r="B5380" s="5" t="s">
        <v>456</v>
      </c>
      <c r="C5380" s="6">
        <v>2.5609999999999999</v>
      </c>
      <c r="D5380" s="6">
        <v>1.7999999999999998E-4</v>
      </c>
      <c r="E5380" s="10">
        <f t="shared" ref="E5380:E5443" si="679">LN(C5380/C5379)</f>
        <v>1.3760783289088906E-2</v>
      </c>
      <c r="F5380">
        <f t="shared" ref="F5380:F5443" si="680">C5380/C5379</f>
        <v>1.0138558986539985</v>
      </c>
      <c r="G5380">
        <f t="shared" si="677"/>
        <v>2.5609615852881111</v>
      </c>
      <c r="H5380">
        <f t="shared" si="673"/>
        <v>2.0607354922052477E-2</v>
      </c>
      <c r="I5380" t="str">
        <f t="shared" si="678"/>
        <v>2021</v>
      </c>
      <c r="J5380">
        <f t="shared" si="676"/>
        <v>-0.2745142007973565</v>
      </c>
      <c r="K5380">
        <f t="shared" si="674"/>
        <v>5.6994781742164324E-2</v>
      </c>
      <c r="L5380">
        <f t="shared" si="675"/>
        <v>0</v>
      </c>
    </row>
    <row r="5381" spans="1:12" x14ac:dyDescent="0.3">
      <c r="A5381">
        <v>5380</v>
      </c>
      <c r="B5381" s="5" t="s">
        <v>454</v>
      </c>
      <c r="C5381" s="6">
        <v>2.6190000000000002</v>
      </c>
      <c r="D5381" s="6">
        <v>2.0000000000000001E-4</v>
      </c>
      <c r="E5381" s="10">
        <f t="shared" si="679"/>
        <v>2.2394758308186654E-2</v>
      </c>
      <c r="F5381">
        <f t="shared" si="680"/>
        <v>1.0226474033580633</v>
      </c>
      <c r="G5381">
        <f t="shared" si="677"/>
        <v>2.6189563503637481</v>
      </c>
      <c r="H5381">
        <f t="shared" si="673"/>
        <v>2.1094802821318263E-2</v>
      </c>
      <c r="I5381" t="str">
        <f t="shared" si="678"/>
        <v>2021</v>
      </c>
      <c r="J5381">
        <f t="shared" si="676"/>
        <v>-0.28737119308955889</v>
      </c>
      <c r="K5381">
        <f t="shared" si="674"/>
        <v>-9.9998333347262047E-4</v>
      </c>
      <c r="L5381">
        <f t="shared" si="675"/>
        <v>0</v>
      </c>
    </row>
    <row r="5382" spans="1:12" x14ac:dyDescent="0.3">
      <c r="A5382">
        <v>5381</v>
      </c>
      <c r="B5382" s="5" t="s">
        <v>452</v>
      </c>
      <c r="C5382" s="6">
        <v>2.6179999999999999</v>
      </c>
      <c r="D5382" s="6">
        <v>2.0000000000000001E-4</v>
      </c>
      <c r="E5382" s="10">
        <f t="shared" si="679"/>
        <v>-3.8189803786673013E-4</v>
      </c>
      <c r="F5382">
        <f t="shared" si="680"/>
        <v>0.99961817487590676</v>
      </c>
      <c r="G5382">
        <f t="shared" si="677"/>
        <v>2.6179563670302755</v>
      </c>
      <c r="H5382">
        <f t="shared" si="673"/>
        <v>2.060530538793438E-2</v>
      </c>
      <c r="I5382" t="str">
        <f t="shared" si="678"/>
        <v>2021</v>
      </c>
      <c r="J5382">
        <f t="shared" si="676"/>
        <v>-0.28059566686411125</v>
      </c>
      <c r="K5382">
        <f t="shared" si="674"/>
        <v>4.0010408177379997E-2</v>
      </c>
      <c r="L5382">
        <f t="shared" si="675"/>
        <v>0</v>
      </c>
    </row>
    <row r="5383" spans="1:12" x14ac:dyDescent="0.3">
      <c r="A5383">
        <v>5382</v>
      </c>
      <c r="B5383" s="5" t="s">
        <v>450</v>
      </c>
      <c r="C5383" s="6">
        <v>2.6579999999999999</v>
      </c>
      <c r="D5383" s="6">
        <v>1.4999999999999999E-4</v>
      </c>
      <c r="E5383" s="10">
        <f t="shared" si="679"/>
        <v>1.5163292803345366E-2</v>
      </c>
      <c r="F5383">
        <f t="shared" si="680"/>
        <v>1.0152788388082505</v>
      </c>
      <c r="G5383">
        <f t="shared" si="677"/>
        <v>2.6579667752076555</v>
      </c>
      <c r="H5383">
        <f t="shared" si="673"/>
        <v>2.0831272073895298E-2</v>
      </c>
      <c r="I5383" t="str">
        <f t="shared" si="678"/>
        <v>2021</v>
      </c>
      <c r="J5383">
        <f t="shared" si="676"/>
        <v>-0.28800819126111155</v>
      </c>
      <c r="K5383">
        <f t="shared" si="674"/>
        <v>2.1993025093843155E-2</v>
      </c>
      <c r="L5383">
        <f t="shared" si="675"/>
        <v>0</v>
      </c>
    </row>
    <row r="5384" spans="1:12" x14ac:dyDescent="0.3">
      <c r="A5384">
        <v>5383</v>
      </c>
      <c r="B5384" s="5" t="s">
        <v>448</v>
      </c>
      <c r="C5384" s="6">
        <v>2.68</v>
      </c>
      <c r="D5384" s="6">
        <v>1.7999999999999998E-4</v>
      </c>
      <c r="E5384" s="10">
        <f t="shared" si="679"/>
        <v>8.2428342317118226E-3</v>
      </c>
      <c r="F5384">
        <f t="shared" si="680"/>
        <v>1.0082768999247556</v>
      </c>
      <c r="G5384">
        <f t="shared" si="677"/>
        <v>2.6799598003014986</v>
      </c>
      <c r="H5384">
        <f t="shared" si="673"/>
        <v>2.0434957838311115E-2</v>
      </c>
      <c r="I5384" t="str">
        <f t="shared" si="678"/>
        <v>2021</v>
      </c>
      <c r="J5384">
        <f t="shared" si="676"/>
        <v>-0.28486659612754311</v>
      </c>
      <c r="K5384">
        <f t="shared" si="674"/>
        <v>1.1988603526299713E-2</v>
      </c>
      <c r="L5384">
        <f t="shared" si="675"/>
        <v>0</v>
      </c>
    </row>
    <row r="5385" spans="1:12" x14ac:dyDescent="0.3">
      <c r="A5385">
        <v>5384</v>
      </c>
      <c r="B5385" s="5" t="s">
        <v>446</v>
      </c>
      <c r="C5385" s="6">
        <v>2.7490000000000001</v>
      </c>
      <c r="D5385" s="6">
        <v>2.0000000000000001E-4</v>
      </c>
      <c r="E5385" s="10">
        <f t="shared" si="679"/>
        <v>2.5420414660343407E-2</v>
      </c>
      <c r="F5385">
        <f t="shared" si="680"/>
        <v>1.0257462686567165</v>
      </c>
      <c r="G5385">
        <f t="shared" si="677"/>
        <v>2.7489541837151368</v>
      </c>
      <c r="H5385">
        <f t="shared" si="673"/>
        <v>2.0755226962001539E-2</v>
      </c>
      <c r="I5385" t="str">
        <f t="shared" si="678"/>
        <v>2021</v>
      </c>
      <c r="J5385">
        <f t="shared" si="676"/>
        <v>-0.29677990332970222</v>
      </c>
      <c r="K5385">
        <f t="shared" si="674"/>
        <v>-5.7005779887338459E-2</v>
      </c>
      <c r="L5385">
        <f t="shared" si="675"/>
        <v>0</v>
      </c>
    </row>
    <row r="5386" spans="1:12" x14ac:dyDescent="0.3">
      <c r="A5386">
        <v>5385</v>
      </c>
      <c r="B5386" s="5" t="s">
        <v>444</v>
      </c>
      <c r="C5386" s="6">
        <v>2.7269999999999999</v>
      </c>
      <c r="D5386" s="6">
        <v>2.5000000000000001E-4</v>
      </c>
      <c r="E5386" s="10">
        <f t="shared" si="679"/>
        <v>-8.0351053196572701E-3</v>
      </c>
      <c r="F5386">
        <f t="shared" si="680"/>
        <v>0.99199708985085477</v>
      </c>
      <c r="G5386">
        <f t="shared" si="677"/>
        <v>2.7269431880917927</v>
      </c>
      <c r="H5386">
        <f t="shared" si="673"/>
        <v>2.0643980311748897E-2</v>
      </c>
      <c r="I5386" t="str">
        <f t="shared" si="678"/>
        <v>2021</v>
      </c>
      <c r="J5386">
        <f t="shared" si="676"/>
        <v>-0.29282558996973246</v>
      </c>
      <c r="K5386">
        <f t="shared" si="674"/>
        <v>-3.4994784263994383E-2</v>
      </c>
      <c r="L5386">
        <f t="shared" si="675"/>
        <v>0</v>
      </c>
    </row>
    <row r="5387" spans="1:12" x14ac:dyDescent="0.3">
      <c r="A5387">
        <v>5386</v>
      </c>
      <c r="B5387" s="5" t="s">
        <v>442</v>
      </c>
      <c r="C5387" s="6">
        <v>2.6920000000000002</v>
      </c>
      <c r="D5387" s="6">
        <v>2.3000000000000001E-4</v>
      </c>
      <c r="E5387" s="10">
        <f t="shared" si="679"/>
        <v>-1.291769208097001E-2</v>
      </c>
      <c r="F5387">
        <f t="shared" si="680"/>
        <v>0.98716538320498726</v>
      </c>
      <c r="G5387">
        <f t="shared" si="677"/>
        <v>2.6919484038277983</v>
      </c>
      <c r="H5387">
        <f t="shared" si="673"/>
        <v>2.0794039770189753E-2</v>
      </c>
      <c r="I5387" t="str">
        <f t="shared" si="678"/>
        <v>2021</v>
      </c>
      <c r="J5387">
        <f t="shared" si="676"/>
        <v>-0.29116897822961318</v>
      </c>
      <c r="K5387">
        <f t="shared" si="674"/>
        <v>3.800609655136622E-2</v>
      </c>
      <c r="L5387">
        <f t="shared" si="675"/>
        <v>0</v>
      </c>
    </row>
    <row r="5388" spans="1:12" x14ac:dyDescent="0.3">
      <c r="A5388">
        <v>5387</v>
      </c>
      <c r="B5388" s="5" t="s">
        <v>440</v>
      </c>
      <c r="C5388" s="6">
        <v>2.7490000000000001</v>
      </c>
      <c r="D5388" s="6">
        <v>2.0000000000000001E-4</v>
      </c>
      <c r="E5388" s="10">
        <f t="shared" si="679"/>
        <v>2.0952797400627214E-2</v>
      </c>
      <c r="F5388">
        <f t="shared" si="680"/>
        <v>1.0211738484398216</v>
      </c>
      <c r="G5388">
        <f t="shared" si="677"/>
        <v>2.7489541837151368</v>
      </c>
      <c r="H5388">
        <f t="shared" si="673"/>
        <v>2.1043757963288643E-2</v>
      </c>
      <c r="I5388" t="str">
        <f t="shared" si="678"/>
        <v>2021</v>
      </c>
      <c r="J5388">
        <f t="shared" si="676"/>
        <v>-0.30090562080927397</v>
      </c>
      <c r="K5388">
        <f t="shared" si="674"/>
        <v>-1.8999683335972239E-2</v>
      </c>
      <c r="L5388">
        <f t="shared" si="675"/>
        <v>0</v>
      </c>
    </row>
    <row r="5389" spans="1:12" x14ac:dyDescent="0.3">
      <c r="A5389">
        <v>5388</v>
      </c>
      <c r="B5389" s="5" t="s">
        <v>438</v>
      </c>
      <c r="C5389" s="6">
        <v>2.73</v>
      </c>
      <c r="D5389" s="6">
        <v>2.0000000000000001E-4</v>
      </c>
      <c r="E5389" s="10">
        <f t="shared" si="679"/>
        <v>-6.9355999862402967E-3</v>
      </c>
      <c r="F5389">
        <f t="shared" si="680"/>
        <v>0.99308839578028374</v>
      </c>
      <c r="G5389">
        <f t="shared" si="677"/>
        <v>2.7299545003791645</v>
      </c>
      <c r="H5389">
        <f t="shared" si="673"/>
        <v>2.1015020076324439E-2</v>
      </c>
      <c r="I5389" t="str">
        <f t="shared" si="678"/>
        <v>2021</v>
      </c>
      <c r="J5389">
        <f t="shared" si="676"/>
        <v>-0.2984177960870964</v>
      </c>
      <c r="K5389">
        <f t="shared" si="674"/>
        <v>6.0010624838803484E-2</v>
      </c>
      <c r="L5389">
        <f t="shared" si="675"/>
        <v>0</v>
      </c>
    </row>
    <row r="5390" spans="1:12" x14ac:dyDescent="0.3">
      <c r="A5390">
        <v>5389</v>
      </c>
      <c r="B5390" s="5" t="s">
        <v>436</v>
      </c>
      <c r="C5390" s="6">
        <v>2.79</v>
      </c>
      <c r="D5390" s="6">
        <v>1.4999999999999999E-4</v>
      </c>
      <c r="E5390" s="10">
        <f t="shared" si="679"/>
        <v>2.173998663640582E-2</v>
      </c>
      <c r="F5390">
        <f t="shared" si="680"/>
        <v>1.0219780219780219</v>
      </c>
      <c r="G5390">
        <f t="shared" si="677"/>
        <v>2.789965125217968</v>
      </c>
      <c r="H5390">
        <f t="shared" si="673"/>
        <v>2.0732408148522598E-2</v>
      </c>
      <c r="I5390" t="str">
        <f t="shared" si="678"/>
        <v>2021</v>
      </c>
      <c r="J5390">
        <f t="shared" si="676"/>
        <v>-0.30087633147796444</v>
      </c>
      <c r="K5390">
        <f t="shared" si="674"/>
        <v>8.2998962506484197E-2</v>
      </c>
      <c r="L5390">
        <f t="shared" si="675"/>
        <v>0</v>
      </c>
    </row>
    <row r="5391" spans="1:12" x14ac:dyDescent="0.3">
      <c r="A5391">
        <v>5390</v>
      </c>
      <c r="B5391" s="5" t="s">
        <v>434</v>
      </c>
      <c r="C5391" s="6">
        <v>2.8730000000000002</v>
      </c>
      <c r="D5391" s="6">
        <v>1.4999999999999999E-4</v>
      </c>
      <c r="E5391" s="10">
        <f t="shared" si="679"/>
        <v>2.93151841638782E-2</v>
      </c>
      <c r="F5391">
        <f t="shared" si="680"/>
        <v>1.0297491039426523</v>
      </c>
      <c r="G5391">
        <f t="shared" si="677"/>
        <v>2.8729640877244522</v>
      </c>
      <c r="H5391">
        <f t="shared" si="673"/>
        <v>1.9209978311703159E-2</v>
      </c>
      <c r="I5391" t="str">
        <f t="shared" si="678"/>
        <v>2021</v>
      </c>
      <c r="J5391">
        <f t="shared" si="676"/>
        <v>-0.28707579252817328</v>
      </c>
      <c r="K5391">
        <f t="shared" si="674"/>
        <v>3.8004376613032687E-2</v>
      </c>
      <c r="L5391">
        <f t="shared" si="675"/>
        <v>0</v>
      </c>
    </row>
    <row r="5392" spans="1:12" x14ac:dyDescent="0.3">
      <c r="A5392">
        <v>5391</v>
      </c>
      <c r="B5392" s="5" t="s">
        <v>432</v>
      </c>
      <c r="C5392" s="6">
        <v>2.9249999999999998</v>
      </c>
      <c r="D5392" s="6">
        <v>1.7999999999999998E-4</v>
      </c>
      <c r="E5392" s="10">
        <f t="shared" si="679"/>
        <v>1.7937700686667252E-2</v>
      </c>
      <c r="F5392">
        <f t="shared" si="680"/>
        <v>1.0180995475113122</v>
      </c>
      <c r="G5392">
        <f t="shared" si="677"/>
        <v>2.9249561253290608</v>
      </c>
      <c r="H5392">
        <f t="shared" si="673"/>
        <v>1.874308339356949E-2</v>
      </c>
      <c r="I5392" t="str">
        <f t="shared" si="678"/>
        <v>2021</v>
      </c>
      <c r="J5392">
        <f t="shared" si="676"/>
        <v>-0.28516741189304812</v>
      </c>
      <c r="K5392">
        <f t="shared" si="674"/>
        <v>-1.398766099157589E-2</v>
      </c>
      <c r="L5392">
        <f t="shared" si="675"/>
        <v>0</v>
      </c>
    </row>
    <row r="5393" spans="1:12" x14ac:dyDescent="0.3">
      <c r="A5393">
        <v>5392</v>
      </c>
      <c r="B5393" s="5" t="s">
        <v>430</v>
      </c>
      <c r="C5393" s="6">
        <v>2.911</v>
      </c>
      <c r="D5393" s="6">
        <v>1.2999999999999999E-4</v>
      </c>
      <c r="E5393" s="10">
        <f t="shared" si="679"/>
        <v>-4.7978159203335364E-3</v>
      </c>
      <c r="F5393">
        <f t="shared" si="680"/>
        <v>0.99521367521367532</v>
      </c>
      <c r="G5393">
        <f t="shared" si="677"/>
        <v>2.9109684643374849</v>
      </c>
      <c r="H5393">
        <f t="shared" si="673"/>
        <v>1.8527008673737012E-2</v>
      </c>
      <c r="I5393" t="str">
        <f t="shared" si="678"/>
        <v>2021</v>
      </c>
      <c r="J5393">
        <f t="shared" si="676"/>
        <v>-0.28053193416082078</v>
      </c>
      <c r="K5393">
        <f t="shared" si="674"/>
        <v>1.6994935891263996E-2</v>
      </c>
      <c r="L5393">
        <f t="shared" si="675"/>
        <v>0</v>
      </c>
    </row>
    <row r="5394" spans="1:12" x14ac:dyDescent="0.3">
      <c r="A5394">
        <v>5393</v>
      </c>
      <c r="B5394" s="5" t="s">
        <v>428</v>
      </c>
      <c r="C5394" s="6">
        <v>2.931</v>
      </c>
      <c r="D5394" s="6">
        <v>1.2999999999999999E-4</v>
      </c>
      <c r="E5394" s="10">
        <f t="shared" si="679"/>
        <v>6.8469969652691599E-3</v>
      </c>
      <c r="F5394">
        <f t="shared" si="680"/>
        <v>1.0068704912401236</v>
      </c>
      <c r="G5394">
        <f t="shared" si="677"/>
        <v>2.9309682476719923</v>
      </c>
      <c r="H5394">
        <f t="shared" si="673"/>
        <v>1.7990597557467399E-2</v>
      </c>
      <c r="I5394" t="str">
        <f t="shared" si="678"/>
        <v>2021</v>
      </c>
      <c r="J5394">
        <f t="shared" si="676"/>
        <v>-0.27428130230469611</v>
      </c>
      <c r="K5394">
        <f t="shared" si="674"/>
        <v>-3.0048474432433636E-3</v>
      </c>
      <c r="L5394">
        <f t="shared" si="675"/>
        <v>0</v>
      </c>
    </row>
    <row r="5395" spans="1:12" x14ac:dyDescent="0.3">
      <c r="A5395">
        <v>5394</v>
      </c>
      <c r="B5395" s="5" t="s">
        <v>426</v>
      </c>
      <c r="C5395" s="6">
        <v>2.9660000000000002</v>
      </c>
      <c r="D5395" s="6">
        <v>1.4999999999999999E-4</v>
      </c>
      <c r="E5395" s="10">
        <f t="shared" si="679"/>
        <v>1.1870581986985115E-2</v>
      </c>
      <c r="F5395">
        <f t="shared" si="680"/>
        <v>1.0119413169566702</v>
      </c>
      <c r="G5395">
        <f t="shared" si="677"/>
        <v>2.9659629252317181</v>
      </c>
      <c r="H5395">
        <f t="shared" si="673"/>
        <v>1.7779996330947501E-2</v>
      </c>
      <c r="I5395" t="str">
        <f t="shared" si="678"/>
        <v>2021</v>
      </c>
      <c r="J5395">
        <f t="shared" si="676"/>
        <v>-0.27430699695901473</v>
      </c>
      <c r="K5395">
        <f t="shared" si="674"/>
        <v>-3.7999525002969214E-2</v>
      </c>
      <c r="L5395">
        <f t="shared" si="675"/>
        <v>0</v>
      </c>
    </row>
    <row r="5396" spans="1:12" x14ac:dyDescent="0.3">
      <c r="A5396">
        <v>5395</v>
      </c>
      <c r="B5396" s="5" t="s">
        <v>424</v>
      </c>
      <c r="C5396" s="6">
        <v>2.9670000000000001</v>
      </c>
      <c r="D5396" s="6">
        <v>1.4999999999999999E-4</v>
      </c>
      <c r="E5396" s="10">
        <f t="shared" si="679"/>
        <v>3.3709759294431552E-4</v>
      </c>
      <c r="F5396">
        <f t="shared" si="680"/>
        <v>1.0003371544167228</v>
      </c>
      <c r="G5396">
        <f t="shared" si="677"/>
        <v>2.966962912731796</v>
      </c>
      <c r="H5396">
        <f t="shared" si="673"/>
        <v>1.7624716361018835E-2</v>
      </c>
      <c r="I5396" t="str">
        <f t="shared" si="678"/>
        <v>2021</v>
      </c>
      <c r="J5396">
        <f t="shared" si="676"/>
        <v>-0.27200303803465659</v>
      </c>
      <c r="K5396">
        <f t="shared" si="674"/>
        <v>-3.8999512503047118E-2</v>
      </c>
      <c r="L5396">
        <f t="shared" si="675"/>
        <v>0</v>
      </c>
    </row>
    <row r="5397" spans="1:12" x14ac:dyDescent="0.3">
      <c r="A5397">
        <v>5396</v>
      </c>
      <c r="B5397" s="5" t="s">
        <v>422</v>
      </c>
      <c r="C5397" s="6">
        <v>2.9380000000000002</v>
      </c>
      <c r="D5397" s="6">
        <v>1.7999999999999998E-4</v>
      </c>
      <c r="E5397" s="10">
        <f t="shared" si="679"/>
        <v>-9.8222635569991303E-3</v>
      </c>
      <c r="F5397">
        <f t="shared" si="680"/>
        <v>0.99022581732389625</v>
      </c>
      <c r="G5397">
        <f t="shared" si="677"/>
        <v>2.9379559303305234</v>
      </c>
      <c r="H5397">
        <f t="shared" si="673"/>
        <v>1.6679958688558282E-2</v>
      </c>
      <c r="I5397" t="str">
        <f t="shared" si="678"/>
        <v>2021</v>
      </c>
      <c r="J5397">
        <f t="shared" si="676"/>
        <v>-0.25490581820605929</v>
      </c>
      <c r="K5397">
        <f t="shared" si="674"/>
        <v>-9.9925301017744772E-3</v>
      </c>
      <c r="L5397">
        <f t="shared" si="675"/>
        <v>0</v>
      </c>
    </row>
    <row r="5398" spans="1:12" x14ac:dyDescent="0.3">
      <c r="A5398">
        <v>5397</v>
      </c>
      <c r="B5398" s="5" t="s">
        <v>420</v>
      </c>
      <c r="C5398" s="6">
        <v>2.9279999999999999</v>
      </c>
      <c r="D5398" s="6">
        <v>1.4999999999999999E-4</v>
      </c>
      <c r="E5398" s="10">
        <f t="shared" si="679"/>
        <v>-3.4094816526205442E-3</v>
      </c>
      <c r="F5398">
        <f t="shared" si="680"/>
        <v>0.99659632402995224</v>
      </c>
      <c r="G5398">
        <f t="shared" si="677"/>
        <v>2.9279634002287489</v>
      </c>
      <c r="H5398">
        <f t="shared" si="673"/>
        <v>1.6754132806292142E-2</v>
      </c>
      <c r="I5398" t="str">
        <f t="shared" si="678"/>
        <v>2021</v>
      </c>
      <c r="J5398">
        <f t="shared" si="676"/>
        <v>-0.25516852194010886</v>
      </c>
      <c r="K5398">
        <f t="shared" si="674"/>
        <v>-2.9829001637491359E-3</v>
      </c>
      <c r="L5398">
        <f t="shared" si="675"/>
        <v>0</v>
      </c>
    </row>
    <row r="5399" spans="1:12" x14ac:dyDescent="0.3">
      <c r="A5399">
        <v>5398</v>
      </c>
      <c r="B5399" s="5" t="s">
        <v>418</v>
      </c>
      <c r="C5399" s="6">
        <v>2.9580000000000002</v>
      </c>
      <c r="D5399" s="6">
        <v>1.4999999999999999E-4</v>
      </c>
      <c r="E5399" s="10">
        <f t="shared" si="679"/>
        <v>1.0193768189543024E-2</v>
      </c>
      <c r="F5399">
        <f t="shared" si="680"/>
        <v>1.0102459016393444</v>
      </c>
      <c r="G5399">
        <f t="shared" si="677"/>
        <v>2.9579630252310931</v>
      </c>
      <c r="H5399">
        <f t="shared" si="673"/>
        <v>1.653206246258743E-2</v>
      </c>
      <c r="I5399" t="str">
        <f t="shared" si="678"/>
        <v>2021</v>
      </c>
      <c r="J5399">
        <f t="shared" si="676"/>
        <v>-0.25436612796448815</v>
      </c>
      <c r="K5399">
        <f t="shared" si="674"/>
        <v>-5.1975133539200691E-2</v>
      </c>
      <c r="L5399">
        <f t="shared" si="675"/>
        <v>0</v>
      </c>
    </row>
    <row r="5400" spans="1:12" x14ac:dyDescent="0.3">
      <c r="A5400">
        <v>5399</v>
      </c>
      <c r="B5400" s="5" t="s">
        <v>416</v>
      </c>
      <c r="C5400" s="6">
        <v>2.9319999999999999</v>
      </c>
      <c r="D5400" s="6">
        <v>1E-4</v>
      </c>
      <c r="E5400" s="10">
        <f t="shared" si="679"/>
        <v>-8.8285802642030387E-3</v>
      </c>
      <c r="F5400">
        <f t="shared" si="680"/>
        <v>0.99121027721433397</v>
      </c>
      <c r="G5400">
        <f t="shared" si="677"/>
        <v>2.9319755667684722</v>
      </c>
      <c r="H5400">
        <f t="shared" si="673"/>
        <v>1.6622523927138751E-2</v>
      </c>
      <c r="I5400" t="str">
        <f t="shared" si="678"/>
        <v>2021</v>
      </c>
      <c r="J5400">
        <f t="shared" si="676"/>
        <v>-0.25351100340354094</v>
      </c>
      <c r="K5400">
        <f t="shared" si="674"/>
        <v>-4.5999616668263688E-2</v>
      </c>
      <c r="L5400">
        <f t="shared" si="675"/>
        <v>0</v>
      </c>
    </row>
    <row r="5401" spans="1:12" x14ac:dyDescent="0.3">
      <c r="A5401">
        <v>5400</v>
      </c>
      <c r="B5401" s="5" t="s">
        <v>414</v>
      </c>
      <c r="C5401" s="6">
        <v>2.9550000000000001</v>
      </c>
      <c r="D5401" s="6">
        <v>1.4999999999999999E-4</v>
      </c>
      <c r="E5401" s="10">
        <f t="shared" si="679"/>
        <v>7.8138668336565058E-3</v>
      </c>
      <c r="F5401">
        <f t="shared" si="680"/>
        <v>1.0078444747612552</v>
      </c>
      <c r="G5401">
        <f t="shared" si="677"/>
        <v>2.9549630627308585</v>
      </c>
      <c r="H5401">
        <f t="shared" si="673"/>
        <v>1.6586257417344711E-2</v>
      </c>
      <c r="I5401" t="str">
        <f t="shared" si="678"/>
        <v>2021</v>
      </c>
      <c r="J5401">
        <f t="shared" si="676"/>
        <v>-0.25494116053110449</v>
      </c>
      <c r="K5401">
        <f t="shared" si="674"/>
        <v>-6.8987112630650049E-2</v>
      </c>
      <c r="L5401">
        <f t="shared" si="675"/>
        <v>0</v>
      </c>
    </row>
    <row r="5402" spans="1:12" x14ac:dyDescent="0.3">
      <c r="A5402">
        <v>5401</v>
      </c>
      <c r="B5402" s="5" t="s">
        <v>412</v>
      </c>
      <c r="C5402" s="6">
        <v>2.9689999999999999</v>
      </c>
      <c r="D5402" s="6">
        <v>1.4999999999999999E-4</v>
      </c>
      <c r="E5402" s="10">
        <f t="shared" si="679"/>
        <v>4.7265449235611851E-3</v>
      </c>
      <c r="F5402">
        <f t="shared" si="680"/>
        <v>1.0047377326565143</v>
      </c>
      <c r="G5402">
        <f t="shared" si="677"/>
        <v>2.9689628877319518</v>
      </c>
      <c r="H5402">
        <f t="shared" si="673"/>
        <v>1.6483884961685579E-2</v>
      </c>
      <c r="I5402" t="str">
        <f t="shared" si="678"/>
        <v>2021</v>
      </c>
      <c r="J5402">
        <f t="shared" si="676"/>
        <v>-0.25456801989937705</v>
      </c>
      <c r="K5402">
        <f t="shared" si="674"/>
        <v>-8.2986937631743363E-2</v>
      </c>
      <c r="L5402">
        <f t="shared" si="675"/>
        <v>0</v>
      </c>
    </row>
    <row r="5403" spans="1:12" x14ac:dyDescent="0.3">
      <c r="A5403">
        <v>5402</v>
      </c>
      <c r="B5403" s="5" t="s">
        <v>410</v>
      </c>
      <c r="C5403" s="6">
        <v>2.9729999999999999</v>
      </c>
      <c r="D5403" s="6">
        <v>1.2999999999999999E-4</v>
      </c>
      <c r="E5403" s="10">
        <f t="shared" si="679"/>
        <v>1.3463482343378822E-3</v>
      </c>
      <c r="F5403">
        <f t="shared" si="680"/>
        <v>1.0013472549680027</v>
      </c>
      <c r="G5403">
        <f t="shared" si="677"/>
        <v>2.9729677926744564</v>
      </c>
      <c r="H5403">
        <f t="shared" si="673"/>
        <v>1.6388168778121031E-2</v>
      </c>
      <c r="I5403" t="str">
        <f t="shared" si="678"/>
        <v>2021</v>
      </c>
      <c r="J5403">
        <f t="shared" si="676"/>
        <v>-0.25343123091628211</v>
      </c>
      <c r="K5403">
        <f t="shared" si="674"/>
        <v>-8.6991842574247968E-2</v>
      </c>
      <c r="L5403">
        <f t="shared" si="675"/>
        <v>0</v>
      </c>
    </row>
    <row r="5404" spans="1:12" x14ac:dyDescent="0.3">
      <c r="A5404">
        <v>5403</v>
      </c>
      <c r="B5404" s="5" t="s">
        <v>408</v>
      </c>
      <c r="C5404" s="6">
        <v>2.9609999999999999</v>
      </c>
      <c r="D5404" s="6">
        <v>1E-4</v>
      </c>
      <c r="E5404" s="10">
        <f t="shared" si="679"/>
        <v>-4.0444948965064143E-3</v>
      </c>
      <c r="F5404">
        <f t="shared" si="680"/>
        <v>0.99596367305751765</v>
      </c>
      <c r="G5404">
        <f t="shared" si="677"/>
        <v>2.9609753251028121</v>
      </c>
      <c r="H5404">
        <f t="shared" si="673"/>
        <v>1.639537435228975E-2</v>
      </c>
      <c r="I5404" t="str">
        <f t="shared" si="678"/>
        <v>2021</v>
      </c>
      <c r="J5404">
        <f t="shared" si="676"/>
        <v>-0.25251991016252578</v>
      </c>
      <c r="K5404">
        <f t="shared" si="674"/>
        <v>-7.4999375002603674E-2</v>
      </c>
      <c r="L5404">
        <f t="shared" si="675"/>
        <v>0</v>
      </c>
    </row>
    <row r="5405" spans="1:12" x14ac:dyDescent="0.3">
      <c r="A5405">
        <v>5404</v>
      </c>
      <c r="B5405" s="5" t="s">
        <v>406</v>
      </c>
      <c r="C5405" s="6">
        <v>3.109</v>
      </c>
      <c r="D5405" s="6">
        <v>1E-4</v>
      </c>
      <c r="E5405" s="10">
        <f t="shared" si="679"/>
        <v>4.8774081957162485E-2</v>
      </c>
      <c r="F5405">
        <f t="shared" si="680"/>
        <v>1.049983113812901</v>
      </c>
      <c r="G5405">
        <f t="shared" si="677"/>
        <v>3.108974091774618</v>
      </c>
      <c r="H5405">
        <f t="shared" si="673"/>
        <v>1.511229803124821E-2</v>
      </c>
      <c r="I5405" t="str">
        <f t="shared" si="678"/>
        <v>2021</v>
      </c>
      <c r="J5405">
        <f t="shared" si="676"/>
        <v>-0.24439207192447693</v>
      </c>
      <c r="K5405">
        <f t="shared" si="674"/>
        <v>-0.22299814167440957</v>
      </c>
      <c r="L5405">
        <f t="shared" si="675"/>
        <v>0</v>
      </c>
    </row>
    <row r="5406" spans="1:12" x14ac:dyDescent="0.3">
      <c r="A5406">
        <v>5405</v>
      </c>
      <c r="B5406" s="5" t="s">
        <v>404</v>
      </c>
      <c r="C5406" s="6">
        <v>3.012</v>
      </c>
      <c r="D5406" s="6">
        <v>1.4999999999999999E-4</v>
      </c>
      <c r="E5406" s="10">
        <f t="shared" si="679"/>
        <v>-3.16968211389696E-2</v>
      </c>
      <c r="F5406">
        <f t="shared" si="680"/>
        <v>0.96880025731746544</v>
      </c>
      <c r="G5406">
        <f t="shared" si="677"/>
        <v>3.0119623502353114</v>
      </c>
      <c r="H5406">
        <f t="shared" si="673"/>
        <v>1.5833423906596457E-2</v>
      </c>
      <c r="I5406" t="str">
        <f t="shared" si="678"/>
        <v>2021</v>
      </c>
      <c r="J5406">
        <f t="shared" si="676"/>
        <v>-0.24806407787107151</v>
      </c>
      <c r="K5406">
        <f t="shared" si="674"/>
        <v>-0.12598640013510298</v>
      </c>
      <c r="L5406">
        <f t="shared" si="675"/>
        <v>0</v>
      </c>
    </row>
    <row r="5407" spans="1:12" x14ac:dyDescent="0.3">
      <c r="A5407">
        <v>5406</v>
      </c>
      <c r="B5407" s="5" t="s">
        <v>402</v>
      </c>
      <c r="C5407" s="6">
        <v>2.964</v>
      </c>
      <c r="D5407" s="6">
        <v>1.4999999999999999E-4</v>
      </c>
      <c r="E5407" s="10">
        <f t="shared" si="679"/>
        <v>-1.6064602503806674E-2</v>
      </c>
      <c r="F5407">
        <f t="shared" si="680"/>
        <v>0.98406374501992033</v>
      </c>
      <c r="G5407">
        <f t="shared" si="677"/>
        <v>2.9639629502315614</v>
      </c>
      <c r="H5407">
        <f t="shared" si="673"/>
        <v>1.5949104825954605E-2</v>
      </c>
      <c r="I5407" t="str">
        <f t="shared" si="678"/>
        <v>2021</v>
      </c>
      <c r="J5407">
        <f t="shared" si="676"/>
        <v>-0.24589436912560506</v>
      </c>
      <c r="K5407">
        <f t="shared" si="674"/>
        <v>-7.7987000131352957E-2</v>
      </c>
      <c r="L5407">
        <f t="shared" si="675"/>
        <v>0</v>
      </c>
    </row>
    <row r="5408" spans="1:12" x14ac:dyDescent="0.3">
      <c r="A5408">
        <v>5407</v>
      </c>
      <c r="B5408" s="5" t="s">
        <v>400</v>
      </c>
      <c r="C5408" s="6">
        <v>2.9249999999999998</v>
      </c>
      <c r="D5408" s="6">
        <v>8.0000000000000007E-5</v>
      </c>
      <c r="E5408" s="10">
        <f t="shared" si="679"/>
        <v>-1.324522675002068E-2</v>
      </c>
      <c r="F5408">
        <f t="shared" si="680"/>
        <v>0.98684210526315785</v>
      </c>
      <c r="G5408">
        <f t="shared" si="677"/>
        <v>2.9249805000649998</v>
      </c>
      <c r="H5408">
        <f t="shared" si="673"/>
        <v>1.6291483874187621E-2</v>
      </c>
      <c r="I5408" t="str">
        <f t="shared" si="678"/>
        <v>2021</v>
      </c>
      <c r="J5408">
        <f t="shared" si="676"/>
        <v>-0.24786951591204512</v>
      </c>
      <c r="K5408">
        <f t="shared" si="674"/>
        <v>-3.9004549964791302E-2</v>
      </c>
      <c r="L5408">
        <f t="shared" si="675"/>
        <v>0</v>
      </c>
    </row>
    <row r="5409" spans="1:12" x14ac:dyDescent="0.3">
      <c r="A5409">
        <v>5408</v>
      </c>
      <c r="B5409" s="5" t="s">
        <v>398</v>
      </c>
      <c r="C5409" s="6">
        <v>2.9060000000000001</v>
      </c>
      <c r="D5409" s="6">
        <v>5.0000000000000002E-5</v>
      </c>
      <c r="E5409" s="10">
        <f t="shared" si="679"/>
        <v>-6.5169155357285421E-3</v>
      </c>
      <c r="F5409">
        <f t="shared" si="680"/>
        <v>0.99350427350427362</v>
      </c>
      <c r="G5409">
        <f t="shared" si="677"/>
        <v>2.9059878916918924</v>
      </c>
      <c r="H5409">
        <f t="shared" ref="H5409:H5472" si="681">SQRT(_xlfn.VAR.S(E5380:E5409))</f>
        <v>1.6415719243345547E-2</v>
      </c>
      <c r="I5409" t="str">
        <f t="shared" si="678"/>
        <v>2021</v>
      </c>
      <c r="J5409">
        <f t="shared" si="676"/>
        <v>-0.24813796532959581</v>
      </c>
      <c r="K5409">
        <f t="shared" ref="K5409:K5472" si="682">+MIN(G5410-G5409,G5411-G5409,G5412-G5409,G5413-G5409,G5414-G5409,G5415-G5409,G5416-G5409,G5417-G5409,G5418-G5409,G5419-G5409)</f>
        <v>-2.0011941591683957E-2</v>
      </c>
      <c r="L5409">
        <f t="shared" ref="L5409:L5472" si="683">+IF(K5409&lt;J5409,1,0)</f>
        <v>0</v>
      </c>
    </row>
    <row r="5410" spans="1:12" x14ac:dyDescent="0.3">
      <c r="A5410">
        <v>5409</v>
      </c>
      <c r="B5410" s="5" t="s">
        <v>396</v>
      </c>
      <c r="C5410" s="6">
        <v>2.8860000000000001</v>
      </c>
      <c r="D5410" s="6">
        <v>1E-4</v>
      </c>
      <c r="E5410" s="10">
        <f t="shared" si="679"/>
        <v>-6.9061047964120471E-3</v>
      </c>
      <c r="F5410">
        <f t="shared" si="680"/>
        <v>0.99311768754301444</v>
      </c>
      <c r="G5410">
        <f t="shared" si="677"/>
        <v>2.8859759501002085</v>
      </c>
      <c r="H5410">
        <f t="shared" si="681"/>
        <v>1.6454725436731023E-2</v>
      </c>
      <c r="I5410" t="str">
        <f t="shared" si="678"/>
        <v>2021</v>
      </c>
      <c r="J5410">
        <f t="shared" ref="J5410:J5473" si="684">-G5410*$P$3*$Q$3*H5410</f>
        <v>-0.24701472794619075</v>
      </c>
      <c r="K5410">
        <f t="shared" si="682"/>
        <v>2.6987637627368333E-2</v>
      </c>
      <c r="L5410">
        <f t="shared" si="683"/>
        <v>0</v>
      </c>
    </row>
    <row r="5411" spans="1:12" x14ac:dyDescent="0.3">
      <c r="A5411">
        <v>5410</v>
      </c>
      <c r="B5411" s="5" t="s">
        <v>394</v>
      </c>
      <c r="C5411" s="6">
        <v>2.9129999999999998</v>
      </c>
      <c r="D5411" s="6">
        <v>1.4999999999999999E-4</v>
      </c>
      <c r="E5411" s="10">
        <f t="shared" si="679"/>
        <v>9.3120176256183945E-3</v>
      </c>
      <c r="F5411">
        <f t="shared" si="680"/>
        <v>1.0093555093555093</v>
      </c>
      <c r="G5411">
        <f t="shared" si="677"/>
        <v>2.9129635877275768</v>
      </c>
      <c r="H5411">
        <f t="shared" si="681"/>
        <v>1.6119882501522353E-2</v>
      </c>
      <c r="I5411" t="str">
        <f t="shared" si="678"/>
        <v>2021</v>
      </c>
      <c r="J5411">
        <f t="shared" si="684"/>
        <v>-0.24425104385635582</v>
      </c>
      <c r="K5411">
        <f t="shared" si="682"/>
        <v>4.5011762375131603E-2</v>
      </c>
      <c r="L5411">
        <f t="shared" si="683"/>
        <v>0</v>
      </c>
    </row>
    <row r="5412" spans="1:12" x14ac:dyDescent="0.3">
      <c r="A5412">
        <v>5411</v>
      </c>
      <c r="B5412" s="5" t="s">
        <v>392</v>
      </c>
      <c r="C5412" s="6">
        <v>2.984</v>
      </c>
      <c r="D5412" s="6">
        <v>1E-4</v>
      </c>
      <c r="E5412" s="10">
        <f t="shared" si="679"/>
        <v>2.4081204364216888E-2</v>
      </c>
      <c r="F5412">
        <f t="shared" si="680"/>
        <v>1.0243734981119121</v>
      </c>
      <c r="G5412">
        <f t="shared" si="677"/>
        <v>2.9839751334369442</v>
      </c>
      <c r="H5412">
        <f t="shared" si="681"/>
        <v>1.6527894988569134E-2</v>
      </c>
      <c r="I5412" t="str">
        <f t="shared" si="678"/>
        <v>2021</v>
      </c>
      <c r="J5412">
        <f t="shared" si="684"/>
        <v>-0.25653831929375387</v>
      </c>
      <c r="K5412">
        <f t="shared" si="682"/>
        <v>-2.5999783334235804E-2</v>
      </c>
      <c r="L5412">
        <f t="shared" si="683"/>
        <v>0</v>
      </c>
    </row>
    <row r="5413" spans="1:12" x14ac:dyDescent="0.3">
      <c r="A5413">
        <v>5412</v>
      </c>
      <c r="B5413" s="5" t="s">
        <v>390</v>
      </c>
      <c r="C5413" s="6">
        <v>2.9580000000000002</v>
      </c>
      <c r="D5413" s="6">
        <v>1E-4</v>
      </c>
      <c r="E5413" s="10">
        <f t="shared" si="679"/>
        <v>-8.7513180529063105E-3</v>
      </c>
      <c r="F5413">
        <f t="shared" si="680"/>
        <v>0.99128686327077753</v>
      </c>
      <c r="G5413">
        <f t="shared" si="677"/>
        <v>2.9579753501027084</v>
      </c>
      <c r="H5413">
        <f t="shared" si="681"/>
        <v>1.6565633403170209E-2</v>
      </c>
      <c r="I5413" t="str">
        <f t="shared" si="678"/>
        <v>2021</v>
      </c>
      <c r="J5413">
        <f t="shared" si="684"/>
        <v>-0.25488372021636546</v>
      </c>
      <c r="K5413">
        <f t="shared" si="682"/>
        <v>2.7992301739177883E-2</v>
      </c>
      <c r="L5413">
        <f t="shared" si="683"/>
        <v>0</v>
      </c>
    </row>
    <row r="5414" spans="1:12" x14ac:dyDescent="0.3">
      <c r="A5414">
        <v>5413</v>
      </c>
      <c r="B5414" s="5" t="s">
        <v>388</v>
      </c>
      <c r="C5414" s="6">
        <v>2.9860000000000002</v>
      </c>
      <c r="D5414" s="6">
        <v>1.2999999999999999E-4</v>
      </c>
      <c r="E5414" s="10">
        <f t="shared" si="679"/>
        <v>9.4213348283906147E-3</v>
      </c>
      <c r="F5414">
        <f t="shared" si="680"/>
        <v>1.0094658553076403</v>
      </c>
      <c r="G5414">
        <f t="shared" si="677"/>
        <v>2.9859676518418863</v>
      </c>
      <c r="H5414">
        <f t="shared" si="681"/>
        <v>1.6578502025586896E-2</v>
      </c>
      <c r="I5414" t="str">
        <f t="shared" si="678"/>
        <v>2021</v>
      </c>
      <c r="J5414">
        <f t="shared" si="684"/>
        <v>-0.2574956435546587</v>
      </c>
      <c r="K5414">
        <f t="shared" si="682"/>
        <v>5.4981665247138878E-2</v>
      </c>
      <c r="L5414">
        <f t="shared" si="683"/>
        <v>0</v>
      </c>
    </row>
    <row r="5415" spans="1:12" x14ac:dyDescent="0.3">
      <c r="A5415">
        <v>5414</v>
      </c>
      <c r="B5415" s="5" t="s">
        <v>386</v>
      </c>
      <c r="C5415" s="6">
        <v>3.0550000000000002</v>
      </c>
      <c r="D5415" s="6">
        <v>1.5200000000000001E-4</v>
      </c>
      <c r="E5415" s="10">
        <f t="shared" si="679"/>
        <v>2.2844893506560084E-2</v>
      </c>
      <c r="F5415">
        <f t="shared" si="680"/>
        <v>1.0231078365706632</v>
      </c>
      <c r="G5415">
        <f t="shared" si="677"/>
        <v>3.0549613035784113</v>
      </c>
      <c r="H5415">
        <f t="shared" si="681"/>
        <v>1.6467930922487491E-2</v>
      </c>
      <c r="I5415" t="str">
        <f t="shared" si="678"/>
        <v>2021</v>
      </c>
      <c r="J5415">
        <f t="shared" si="684"/>
        <v>-0.26168826675031304</v>
      </c>
      <c r="K5415">
        <f t="shared" si="682"/>
        <v>-1.4011986489386175E-2</v>
      </c>
      <c r="L5415">
        <f t="shared" si="683"/>
        <v>0</v>
      </c>
    </row>
    <row r="5416" spans="1:12" x14ac:dyDescent="0.3">
      <c r="A5416">
        <v>5415</v>
      </c>
      <c r="B5416" s="5" t="s">
        <v>384</v>
      </c>
      <c r="C5416" s="6">
        <v>3.1040000000000001</v>
      </c>
      <c r="D5416" s="6">
        <v>1.4999999999999999E-4</v>
      </c>
      <c r="E5416" s="10">
        <f t="shared" si="679"/>
        <v>1.5912009697413736E-2</v>
      </c>
      <c r="F5416">
        <f t="shared" si="680"/>
        <v>1.0160392798690672</v>
      </c>
      <c r="G5416">
        <f t="shared" si="677"/>
        <v>3.103961200242499</v>
      </c>
      <c r="H5416">
        <f t="shared" si="681"/>
        <v>1.6468996649570185E-2</v>
      </c>
      <c r="I5416" t="str">
        <f t="shared" si="678"/>
        <v>2021</v>
      </c>
      <c r="J5416">
        <f t="shared" si="684"/>
        <v>-0.26590280927984317</v>
      </c>
      <c r="K5416">
        <f t="shared" si="682"/>
        <v>-6.3011883153473836E-2</v>
      </c>
      <c r="L5416">
        <f t="shared" si="683"/>
        <v>0</v>
      </c>
    </row>
    <row r="5417" spans="1:12" x14ac:dyDescent="0.3">
      <c r="A5417">
        <v>5416</v>
      </c>
      <c r="B5417" s="5" t="s">
        <v>382</v>
      </c>
      <c r="C5417" s="6">
        <v>3.0750000000000002</v>
      </c>
      <c r="D5417" s="6">
        <v>2.0000000000000001E-4</v>
      </c>
      <c r="E5417" s="10">
        <f t="shared" si="679"/>
        <v>-9.3867010624910912E-3</v>
      </c>
      <c r="F5417">
        <f t="shared" si="680"/>
        <v>0.99065721649484539</v>
      </c>
      <c r="G5417">
        <f t="shared" si="677"/>
        <v>3.0749487504270814</v>
      </c>
      <c r="H5417">
        <f t="shared" si="681"/>
        <v>1.6353797101856915E-2</v>
      </c>
      <c r="I5417" t="str">
        <f t="shared" si="678"/>
        <v>2021</v>
      </c>
      <c r="J5417">
        <f t="shared" si="684"/>
        <v>-0.26157485167221911</v>
      </c>
      <c r="K5417">
        <f t="shared" si="682"/>
        <v>-3.3999433338056217E-2</v>
      </c>
      <c r="L5417">
        <f t="shared" si="683"/>
        <v>0</v>
      </c>
    </row>
    <row r="5418" spans="1:12" x14ac:dyDescent="0.3">
      <c r="A5418">
        <v>5417</v>
      </c>
      <c r="B5418" s="5" t="s">
        <v>380</v>
      </c>
      <c r="C5418" s="6">
        <v>3.0409999999999999</v>
      </c>
      <c r="D5418" s="6">
        <v>2.0000000000000001E-4</v>
      </c>
      <c r="E5418" s="10">
        <f t="shared" si="679"/>
        <v>-1.1118492563253646E-2</v>
      </c>
      <c r="F5418">
        <f t="shared" si="680"/>
        <v>0.98894308943089426</v>
      </c>
      <c r="G5418">
        <f t="shared" si="677"/>
        <v>3.0409493170890252</v>
      </c>
      <c r="H5418">
        <f t="shared" si="681"/>
        <v>1.6284833779680673E-2</v>
      </c>
      <c r="I5418" t="str">
        <f t="shared" si="678"/>
        <v>2021</v>
      </c>
      <c r="J5418">
        <f t="shared" si="684"/>
        <v>-0.2575917873557852</v>
      </c>
      <c r="K5418">
        <f t="shared" si="682"/>
        <v>2.8986725243869582E-2</v>
      </c>
      <c r="L5418">
        <f t="shared" si="683"/>
        <v>0</v>
      </c>
    </row>
    <row r="5419" spans="1:12" x14ac:dyDescent="0.3">
      <c r="A5419">
        <v>5418</v>
      </c>
      <c r="B5419" s="5" t="s">
        <v>378</v>
      </c>
      <c r="C5419" s="6">
        <v>3.097</v>
      </c>
      <c r="D5419" s="6">
        <v>2.0000000000000001E-4</v>
      </c>
      <c r="E5419" s="10">
        <f t="shared" si="679"/>
        <v>1.824749229583807E-2</v>
      </c>
      <c r="F5419">
        <f t="shared" si="680"/>
        <v>1.018414995067412</v>
      </c>
      <c r="G5419">
        <f t="shared" si="677"/>
        <v>3.0969483837634697</v>
      </c>
      <c r="H5419">
        <f t="shared" si="681"/>
        <v>1.6384313862851704E-2</v>
      </c>
      <c r="I5419" t="str">
        <f t="shared" si="678"/>
        <v>2021</v>
      </c>
      <c r="J5419">
        <f t="shared" si="684"/>
        <v>-0.26393788153909864</v>
      </c>
      <c r="K5419">
        <f t="shared" si="682"/>
        <v>-2.701234143057496E-2</v>
      </c>
      <c r="L5419">
        <f t="shared" si="683"/>
        <v>0</v>
      </c>
    </row>
    <row r="5420" spans="1:12" x14ac:dyDescent="0.3">
      <c r="A5420">
        <v>5419</v>
      </c>
      <c r="B5420" s="5" t="s">
        <v>376</v>
      </c>
      <c r="C5420" s="6">
        <v>3.07</v>
      </c>
      <c r="D5420" s="6">
        <v>2.5000000000000001E-4</v>
      </c>
      <c r="E5420" s="10">
        <f t="shared" si="679"/>
        <v>-8.7563393919599941E-3</v>
      </c>
      <c r="F5420">
        <f t="shared" si="680"/>
        <v>0.99128188569583464</v>
      </c>
      <c r="G5420">
        <f t="shared" si="677"/>
        <v>3.0699360423328947</v>
      </c>
      <c r="H5420">
        <f t="shared" si="681"/>
        <v>1.6203884356269311E-2</v>
      </c>
      <c r="I5420" t="str">
        <f t="shared" si="678"/>
        <v>2021</v>
      </c>
      <c r="J5420">
        <f t="shared" si="684"/>
        <v>-0.25875453097325501</v>
      </c>
      <c r="K5420">
        <f t="shared" si="682"/>
        <v>5.7998791679253259E-2</v>
      </c>
      <c r="L5420">
        <f t="shared" si="683"/>
        <v>0</v>
      </c>
    </row>
    <row r="5421" spans="1:12" x14ac:dyDescent="0.3">
      <c r="A5421">
        <v>5420</v>
      </c>
      <c r="B5421" s="5" t="s">
        <v>374</v>
      </c>
      <c r="C5421" s="6">
        <v>3.1280000000000001</v>
      </c>
      <c r="D5421" s="6">
        <v>2.5000000000000001E-4</v>
      </c>
      <c r="E5421" s="10">
        <f t="shared" si="679"/>
        <v>1.8716261083959046E-2</v>
      </c>
      <c r="F5421">
        <f t="shared" si="680"/>
        <v>1.0188925081433227</v>
      </c>
      <c r="G5421">
        <f t="shared" si="677"/>
        <v>3.127934834012148</v>
      </c>
      <c r="H5421">
        <f t="shared" si="681"/>
        <v>1.572298986192739E-2</v>
      </c>
      <c r="I5421" t="str">
        <f t="shared" si="678"/>
        <v>2021</v>
      </c>
      <c r="J5421">
        <f t="shared" si="684"/>
        <v>-0.2558187258831966</v>
      </c>
      <c r="K5421">
        <f t="shared" si="682"/>
        <v>9.9997916688376876E-4</v>
      </c>
      <c r="L5421">
        <f t="shared" si="683"/>
        <v>0</v>
      </c>
    </row>
    <row r="5422" spans="1:12" x14ac:dyDescent="0.3">
      <c r="A5422">
        <v>5421</v>
      </c>
      <c r="B5422" s="5" t="s">
        <v>372</v>
      </c>
      <c r="C5422" s="6">
        <v>3.129</v>
      </c>
      <c r="D5422" s="6">
        <v>2.5000000000000001E-4</v>
      </c>
      <c r="E5422" s="10">
        <f t="shared" si="679"/>
        <v>3.1964200368048531E-4</v>
      </c>
      <c r="F5422">
        <f t="shared" si="680"/>
        <v>1.0003196930946292</v>
      </c>
      <c r="G5422">
        <f t="shared" si="677"/>
        <v>3.1289348131790318</v>
      </c>
      <c r="H5422">
        <f t="shared" si="681"/>
        <v>1.5466352356962532E-2</v>
      </c>
      <c r="I5422" t="str">
        <f t="shared" si="678"/>
        <v>2021</v>
      </c>
      <c r="J5422">
        <f t="shared" si="684"/>
        <v>-0.2517235895269101</v>
      </c>
      <c r="K5422">
        <f t="shared" si="682"/>
        <v>1.9999583337673599E-2</v>
      </c>
      <c r="L5422">
        <f t="shared" si="683"/>
        <v>0</v>
      </c>
    </row>
    <row r="5423" spans="1:12" x14ac:dyDescent="0.3">
      <c r="A5423">
        <v>5422</v>
      </c>
      <c r="B5423" s="5" t="s">
        <v>370</v>
      </c>
      <c r="C5423" s="6">
        <v>3.149</v>
      </c>
      <c r="D5423" s="6">
        <v>2.5000000000000001E-4</v>
      </c>
      <c r="E5423" s="10">
        <f t="shared" si="679"/>
        <v>6.3714774321426051E-3</v>
      </c>
      <c r="F5423">
        <f t="shared" si="680"/>
        <v>1.0063918184723555</v>
      </c>
      <c r="G5423">
        <f t="shared" si="677"/>
        <v>3.1489343965167054</v>
      </c>
      <c r="H5423">
        <f t="shared" si="681"/>
        <v>1.542529310915988E-2</v>
      </c>
      <c r="I5423" t="str">
        <f t="shared" si="678"/>
        <v>2021</v>
      </c>
      <c r="J5423">
        <f t="shared" si="684"/>
        <v>-0.25266002723729314</v>
      </c>
      <c r="K5423">
        <f t="shared" si="682"/>
        <v>4.1956579512464565E-2</v>
      </c>
      <c r="L5423">
        <f t="shared" si="683"/>
        <v>0</v>
      </c>
    </row>
    <row r="5424" spans="1:12" x14ac:dyDescent="0.3">
      <c r="A5424">
        <v>5423</v>
      </c>
      <c r="B5424" s="5" t="s">
        <v>368</v>
      </c>
      <c r="C5424" s="6">
        <v>3.2959999999999998</v>
      </c>
      <c r="D5424" s="6">
        <v>2.8000000000000003E-4</v>
      </c>
      <c r="E5424" s="10">
        <f t="shared" si="679"/>
        <v>4.5624669928337545E-2</v>
      </c>
      <c r="F5424">
        <f t="shared" si="680"/>
        <v>1.0466814861860907</v>
      </c>
      <c r="G5424">
        <f t="shared" si="677"/>
        <v>3.2959230942305706</v>
      </c>
      <c r="H5424">
        <f t="shared" si="681"/>
        <v>1.7302273318525449E-2</v>
      </c>
      <c r="I5424" t="str">
        <f t="shared" si="678"/>
        <v>2021</v>
      </c>
      <c r="J5424">
        <f t="shared" si="684"/>
        <v>-0.29663318729427035</v>
      </c>
      <c r="K5424">
        <f t="shared" si="682"/>
        <v>-0.10503211820140068</v>
      </c>
      <c r="L5424">
        <f t="shared" si="683"/>
        <v>0</v>
      </c>
    </row>
    <row r="5425" spans="1:12" x14ac:dyDescent="0.3">
      <c r="A5425">
        <v>5424</v>
      </c>
      <c r="B5425" s="5" t="s">
        <v>366</v>
      </c>
      <c r="C5425" s="6">
        <v>3.3519999999999999</v>
      </c>
      <c r="D5425" s="6">
        <v>2.5000000000000001E-4</v>
      </c>
      <c r="E5425" s="10">
        <f t="shared" si="679"/>
        <v>1.6847570572611444E-2</v>
      </c>
      <c r="F5425">
        <f t="shared" si="680"/>
        <v>1.016990291262136</v>
      </c>
      <c r="G5425">
        <f t="shared" si="677"/>
        <v>3.3519301673940922</v>
      </c>
      <c r="H5425">
        <f t="shared" si="681"/>
        <v>1.7404768967600924E-2</v>
      </c>
      <c r="I5425" t="str">
        <f t="shared" si="678"/>
        <v>2021</v>
      </c>
      <c r="J5425">
        <f t="shared" si="684"/>
        <v>-0.30346088885019773</v>
      </c>
      <c r="K5425">
        <f t="shared" si="682"/>
        <v>-0.16103919136492229</v>
      </c>
      <c r="L5425">
        <f t="shared" si="683"/>
        <v>0</v>
      </c>
    </row>
    <row r="5426" spans="1:12" x14ac:dyDescent="0.3">
      <c r="A5426">
        <v>5425</v>
      </c>
      <c r="B5426" s="5" t="s">
        <v>365</v>
      </c>
      <c r="C5426" s="6">
        <v>3.24</v>
      </c>
      <c r="D5426" s="6">
        <v>2.5000000000000001E-4</v>
      </c>
      <c r="E5426" s="10">
        <f t="shared" si="679"/>
        <v>-3.3983852815598507E-2</v>
      </c>
      <c r="F5426">
        <f t="shared" si="680"/>
        <v>0.96658711217183779</v>
      </c>
      <c r="G5426">
        <f t="shared" si="677"/>
        <v>3.2399325007031203</v>
      </c>
      <c r="H5426">
        <f t="shared" si="681"/>
        <v>1.8736196077721951E-2</v>
      </c>
      <c r="I5426" t="str">
        <f t="shared" si="678"/>
        <v>2021</v>
      </c>
      <c r="J5426">
        <f t="shared" si="684"/>
        <v>-0.31575983447944123</v>
      </c>
      <c r="K5426">
        <f t="shared" si="682"/>
        <v>-4.9041524673950398E-2</v>
      </c>
      <c r="L5426">
        <f t="shared" si="683"/>
        <v>0</v>
      </c>
    </row>
    <row r="5427" spans="1:12" x14ac:dyDescent="0.3">
      <c r="A5427">
        <v>5426</v>
      </c>
      <c r="B5427" s="5" t="s">
        <v>363</v>
      </c>
      <c r="C5427" s="6">
        <v>3.2509999999999999</v>
      </c>
      <c r="D5427" s="6">
        <v>4.8000000000000001E-4</v>
      </c>
      <c r="E5427" s="10">
        <f t="shared" si="679"/>
        <v>3.3893115175300885E-3</v>
      </c>
      <c r="F5427">
        <f t="shared" si="680"/>
        <v>1.0033950617283949</v>
      </c>
      <c r="G5427">
        <f t="shared" si="677"/>
        <v>3.2508699626007651</v>
      </c>
      <c r="H5427">
        <f t="shared" si="681"/>
        <v>1.8580645628442121E-2</v>
      </c>
      <c r="I5427" t="str">
        <f t="shared" si="678"/>
        <v>2021</v>
      </c>
      <c r="J5427">
        <f t="shared" si="684"/>
        <v>-0.31419545526995202</v>
      </c>
      <c r="K5427">
        <f t="shared" si="682"/>
        <v>-5.9978986571595172E-2</v>
      </c>
      <c r="L5427">
        <f t="shared" si="683"/>
        <v>0</v>
      </c>
    </row>
    <row r="5428" spans="1:12" x14ac:dyDescent="0.3">
      <c r="A5428">
        <v>5427</v>
      </c>
      <c r="B5428" s="5" t="s">
        <v>361</v>
      </c>
      <c r="C5428" s="6">
        <v>3.2530000000000001</v>
      </c>
      <c r="D5428" s="6">
        <v>3.7999999999999997E-4</v>
      </c>
      <c r="E5428" s="10">
        <f t="shared" si="679"/>
        <v>6.1500616944628564E-4</v>
      </c>
      <c r="F5428">
        <f t="shared" si="680"/>
        <v>1.0006151953245157</v>
      </c>
      <c r="G5428">
        <f t="shared" si="677"/>
        <v>3.2528969899643343</v>
      </c>
      <c r="H5428">
        <f t="shared" si="681"/>
        <v>1.8544470565648313E-2</v>
      </c>
      <c r="I5428" t="str">
        <f t="shared" si="678"/>
        <v>2021</v>
      </c>
      <c r="J5428">
        <f t="shared" si="684"/>
        <v>-0.31377927137742928</v>
      </c>
      <c r="K5428">
        <f t="shared" si="682"/>
        <v>-6.2006013935164361E-2</v>
      </c>
      <c r="L5428">
        <f t="shared" si="683"/>
        <v>0</v>
      </c>
    </row>
    <row r="5429" spans="1:12" x14ac:dyDescent="0.3">
      <c r="A5429">
        <v>5428</v>
      </c>
      <c r="B5429" s="5" t="s">
        <v>359</v>
      </c>
      <c r="C5429" s="6">
        <v>3.2149999999999999</v>
      </c>
      <c r="D5429" s="6">
        <v>4.0999999999999999E-4</v>
      </c>
      <c r="E5429" s="10">
        <f t="shared" si="679"/>
        <v>-1.1750289801631807E-2</v>
      </c>
      <c r="F5429">
        <f t="shared" si="680"/>
        <v>0.98831847525361194</v>
      </c>
      <c r="G5429">
        <f t="shared" si="677"/>
        <v>3.214890156043178</v>
      </c>
      <c r="H5429">
        <f t="shared" si="681"/>
        <v>1.8703784605329614E-2</v>
      </c>
      <c r="I5429" t="str">
        <f t="shared" si="678"/>
        <v>2021</v>
      </c>
      <c r="J5429">
        <f t="shared" si="684"/>
        <v>-0.31277723200401575</v>
      </c>
      <c r="K5429">
        <f t="shared" si="682"/>
        <v>-2.3999180014008026E-2</v>
      </c>
      <c r="L5429">
        <f t="shared" si="683"/>
        <v>0</v>
      </c>
    </row>
    <row r="5430" spans="1:12" x14ac:dyDescent="0.3">
      <c r="A5430">
        <v>5429</v>
      </c>
      <c r="B5430" s="5" t="s">
        <v>357</v>
      </c>
      <c r="C5430" s="6">
        <v>3.1909999999999998</v>
      </c>
      <c r="D5430" s="6">
        <v>4.0999999999999999E-4</v>
      </c>
      <c r="E5430" s="10">
        <f t="shared" si="679"/>
        <v>-7.4930103934762338E-3</v>
      </c>
      <c r="F5430">
        <f t="shared" si="680"/>
        <v>0.99253499222395025</v>
      </c>
      <c r="G5430">
        <f t="shared" si="677"/>
        <v>3.1908909760291699</v>
      </c>
      <c r="H5430">
        <f t="shared" si="681"/>
        <v>1.867677795140257E-2</v>
      </c>
      <c r="I5430" t="str">
        <f t="shared" si="678"/>
        <v>2021</v>
      </c>
      <c r="J5430">
        <f t="shared" si="684"/>
        <v>-0.30999409552492219</v>
      </c>
      <c r="K5430">
        <f t="shared" si="682"/>
        <v>6.6992281062486114E-2</v>
      </c>
      <c r="L5430">
        <f t="shared" si="683"/>
        <v>0</v>
      </c>
    </row>
    <row r="5431" spans="1:12" x14ac:dyDescent="0.3">
      <c r="A5431">
        <v>5430</v>
      </c>
      <c r="B5431" s="5" t="s">
        <v>355</v>
      </c>
      <c r="C5431" s="6">
        <v>3.258</v>
      </c>
      <c r="D5431" s="6">
        <v>4.2999999999999999E-4</v>
      </c>
      <c r="E5431" s="10">
        <f t="shared" si="679"/>
        <v>2.0779162883747065E-2</v>
      </c>
      <c r="F5431">
        <f t="shared" si="680"/>
        <v>1.0209965528047635</v>
      </c>
      <c r="G5431">
        <f t="shared" si="677"/>
        <v>3.257883257091656</v>
      </c>
      <c r="H5431">
        <f t="shared" si="681"/>
        <v>1.894437018854497E-2</v>
      </c>
      <c r="I5431" t="str">
        <f t="shared" si="678"/>
        <v>2021</v>
      </c>
      <c r="J5431">
        <f t="shared" si="684"/>
        <v>-0.32103707508025564</v>
      </c>
      <c r="K5431">
        <f t="shared" si="682"/>
        <v>7.4988980357141966E-2</v>
      </c>
      <c r="L5431">
        <f t="shared" si="683"/>
        <v>0</v>
      </c>
    </row>
    <row r="5432" spans="1:12" x14ac:dyDescent="0.3">
      <c r="A5432">
        <v>5431</v>
      </c>
      <c r="B5432" s="5" t="s">
        <v>353</v>
      </c>
      <c r="C5432" s="6">
        <v>3.3330000000000002</v>
      </c>
      <c r="D5432" s="6">
        <v>4.6000000000000001E-4</v>
      </c>
      <c r="E5432" s="10">
        <f t="shared" si="679"/>
        <v>2.2759289145749245E-2</v>
      </c>
      <c r="F5432">
        <f t="shared" si="680"/>
        <v>1.0230202578268877</v>
      </c>
      <c r="G5432">
        <f t="shared" si="677"/>
        <v>3.332872237448798</v>
      </c>
      <c r="H5432">
        <f t="shared" si="681"/>
        <v>1.9275892090555333E-2</v>
      </c>
      <c r="I5432" t="str">
        <f t="shared" si="678"/>
        <v>2021</v>
      </c>
      <c r="J5432">
        <f t="shared" si="684"/>
        <v>-0.33417399659622721</v>
      </c>
      <c r="K5432">
        <f t="shared" si="682"/>
        <v>8.497680421822329E-2</v>
      </c>
      <c r="L5432">
        <f t="shared" si="683"/>
        <v>0</v>
      </c>
    </row>
    <row r="5433" spans="1:12" x14ac:dyDescent="0.3">
      <c r="A5433">
        <v>5432</v>
      </c>
      <c r="B5433" s="5" t="s">
        <v>351</v>
      </c>
      <c r="C5433" s="6">
        <v>3.4180000000000001</v>
      </c>
      <c r="D5433" s="6">
        <v>5.2999999999999998E-4</v>
      </c>
      <c r="E5433" s="10">
        <f t="shared" si="679"/>
        <v>2.518278536779647E-2</v>
      </c>
      <c r="F5433">
        <f t="shared" si="680"/>
        <v>1.0255025502550255</v>
      </c>
      <c r="G5433">
        <f t="shared" si="677"/>
        <v>3.4178490416670213</v>
      </c>
      <c r="H5433">
        <f t="shared" si="681"/>
        <v>1.9656433686387399E-2</v>
      </c>
      <c r="I5433" t="str">
        <f t="shared" si="678"/>
        <v>2021</v>
      </c>
      <c r="J5433">
        <f t="shared" si="684"/>
        <v>-0.3494597027848636</v>
      </c>
      <c r="K5433">
        <f t="shared" si="682"/>
        <v>7.8003255453224174E-2</v>
      </c>
      <c r="L5433">
        <f t="shared" si="683"/>
        <v>0</v>
      </c>
    </row>
    <row r="5434" spans="1:12" x14ac:dyDescent="0.3">
      <c r="A5434">
        <v>5433</v>
      </c>
      <c r="B5434" s="5" t="s">
        <v>349</v>
      </c>
      <c r="C5434" s="6">
        <v>3.496</v>
      </c>
      <c r="D5434" s="6">
        <v>5.0700000000000007E-4</v>
      </c>
      <c r="E5434" s="10">
        <f t="shared" si="679"/>
        <v>2.256387309988991E-2</v>
      </c>
      <c r="F5434">
        <f t="shared" si="680"/>
        <v>1.0228203627852546</v>
      </c>
      <c r="G5434">
        <f t="shared" si="677"/>
        <v>3.4958522971202455</v>
      </c>
      <c r="H5434">
        <f t="shared" si="681"/>
        <v>1.9849977778041983E-2</v>
      </c>
      <c r="I5434" t="str">
        <f t="shared" si="678"/>
        <v>2021</v>
      </c>
      <c r="J5434">
        <f t="shared" si="684"/>
        <v>-0.36095461637773801</v>
      </c>
      <c r="K5434">
        <f t="shared" si="682"/>
        <v>9.9988883053718336E-2</v>
      </c>
      <c r="L5434">
        <f t="shared" si="683"/>
        <v>0</v>
      </c>
    </row>
    <row r="5435" spans="1:12" x14ac:dyDescent="0.3">
      <c r="A5435">
        <v>5434</v>
      </c>
      <c r="B5435" s="5" t="s">
        <v>347</v>
      </c>
      <c r="C5435" s="6">
        <v>3.617</v>
      </c>
      <c r="D5435" s="6">
        <v>5.0999999999999993E-4</v>
      </c>
      <c r="E5435" s="10">
        <f t="shared" si="679"/>
        <v>3.402549517667177E-2</v>
      </c>
      <c r="F5435">
        <f t="shared" si="680"/>
        <v>1.0346109839816933</v>
      </c>
      <c r="G5435">
        <f t="shared" si="677"/>
        <v>3.6168462807665569</v>
      </c>
      <c r="H5435">
        <f t="shared" si="681"/>
        <v>1.8902205697712879E-2</v>
      </c>
      <c r="I5435" t="str">
        <f t="shared" si="678"/>
        <v>2021</v>
      </c>
      <c r="J5435">
        <f t="shared" si="684"/>
        <v>-0.35561660931250644</v>
      </c>
      <c r="K5435">
        <f t="shared" si="682"/>
        <v>-2.1005100592593084E-2</v>
      </c>
      <c r="L5435">
        <f t="shared" si="683"/>
        <v>0</v>
      </c>
    </row>
    <row r="5436" spans="1:12" x14ac:dyDescent="0.3">
      <c r="A5436">
        <v>5435</v>
      </c>
      <c r="B5436" s="5" t="s">
        <v>345</v>
      </c>
      <c r="C5436" s="6">
        <v>3.63</v>
      </c>
      <c r="D5436" s="6">
        <v>5.0999999999999993E-4</v>
      </c>
      <c r="E5436" s="10">
        <f t="shared" si="679"/>
        <v>3.5876953067984982E-3</v>
      </c>
      <c r="F5436">
        <f t="shared" si="680"/>
        <v>1.0035941387890517</v>
      </c>
      <c r="G5436">
        <f t="shared" si="677"/>
        <v>3.6298457282782972</v>
      </c>
      <c r="H5436">
        <f t="shared" si="681"/>
        <v>1.7589362942227026E-2</v>
      </c>
      <c r="I5436" t="str">
        <f t="shared" si="678"/>
        <v>2021</v>
      </c>
      <c r="J5436">
        <f t="shared" si="684"/>
        <v>-0.33210680796649328</v>
      </c>
      <c r="K5436">
        <f t="shared" si="682"/>
        <v>-3.4004548104333399E-2</v>
      </c>
      <c r="L5436">
        <f t="shared" si="683"/>
        <v>0</v>
      </c>
    </row>
    <row r="5437" spans="1:12" x14ac:dyDescent="0.3">
      <c r="A5437">
        <v>5436</v>
      </c>
      <c r="B5437" s="5" t="s">
        <v>343</v>
      </c>
      <c r="C5437" s="6">
        <v>3.65</v>
      </c>
      <c r="D5437" s="6">
        <v>4.6000000000000001E-4</v>
      </c>
      <c r="E5437" s="10">
        <f t="shared" si="679"/>
        <v>5.4945193176407798E-3</v>
      </c>
      <c r="F5437">
        <f t="shared" si="680"/>
        <v>1.0055096418732783</v>
      </c>
      <c r="G5437">
        <f t="shared" si="677"/>
        <v>3.649860086015035</v>
      </c>
      <c r="H5437">
        <f t="shared" si="681"/>
        <v>1.7080513059656736E-2</v>
      </c>
      <c r="I5437" t="str">
        <f t="shared" si="678"/>
        <v>2021</v>
      </c>
      <c r="J5437">
        <f t="shared" si="684"/>
        <v>-0.32427736013333591</v>
      </c>
      <c r="K5437">
        <f t="shared" si="682"/>
        <v>-5.4018905841071163E-2</v>
      </c>
      <c r="L5437">
        <f t="shared" si="683"/>
        <v>0</v>
      </c>
    </row>
    <row r="5438" spans="1:12" x14ac:dyDescent="0.3">
      <c r="A5438">
        <v>5437</v>
      </c>
      <c r="B5438" s="5" t="s">
        <v>341</v>
      </c>
      <c r="C5438" s="6">
        <v>3.661</v>
      </c>
      <c r="D5438" s="6">
        <v>4.8000000000000001E-4</v>
      </c>
      <c r="E5438" s="10">
        <f t="shared" si="679"/>
        <v>3.0091665436990391E-3</v>
      </c>
      <c r="F5438">
        <f t="shared" si="680"/>
        <v>1.003013698630137</v>
      </c>
      <c r="G5438">
        <f t="shared" si="677"/>
        <v>3.6608535629287613</v>
      </c>
      <c r="H5438">
        <f t="shared" si="681"/>
        <v>1.6671045188759344E-2</v>
      </c>
      <c r="I5438" t="str">
        <f t="shared" si="678"/>
        <v>2021</v>
      </c>
      <c r="J5438">
        <f t="shared" si="684"/>
        <v>-0.3174568381681207</v>
      </c>
      <c r="K5438">
        <f t="shared" si="682"/>
        <v>-6.5012382754797482E-2</v>
      </c>
      <c r="L5438">
        <f t="shared" si="683"/>
        <v>0</v>
      </c>
    </row>
    <row r="5439" spans="1:12" x14ac:dyDescent="0.3">
      <c r="A5439">
        <v>5438</v>
      </c>
      <c r="B5439" s="5" t="s">
        <v>339</v>
      </c>
      <c r="C5439" s="6">
        <v>3.7</v>
      </c>
      <c r="D5439" s="6">
        <v>5.0999999999999993E-4</v>
      </c>
      <c r="E5439" s="10">
        <f t="shared" si="679"/>
        <v>1.0596485512079545E-2</v>
      </c>
      <c r="F5439">
        <f t="shared" si="680"/>
        <v>1.0106528270964217</v>
      </c>
      <c r="G5439">
        <f t="shared" si="677"/>
        <v>3.6998427533415152</v>
      </c>
      <c r="H5439">
        <f t="shared" si="681"/>
        <v>1.6467080522191736E-2</v>
      </c>
      <c r="I5439" t="str">
        <f t="shared" si="678"/>
        <v>2021</v>
      </c>
      <c r="J5439">
        <f t="shared" si="684"/>
        <v>-0.31691250502022072</v>
      </c>
      <c r="K5439">
        <f t="shared" si="682"/>
        <v>-0.10400157316755143</v>
      </c>
      <c r="L5439">
        <f t="shared" si="683"/>
        <v>0</v>
      </c>
    </row>
    <row r="5440" spans="1:12" x14ac:dyDescent="0.3">
      <c r="A5440">
        <v>5439</v>
      </c>
      <c r="B5440" s="5" t="s">
        <v>337</v>
      </c>
      <c r="C5440" s="6">
        <v>3.79</v>
      </c>
      <c r="D5440" s="6">
        <v>4.5600000000000003E-4</v>
      </c>
      <c r="E5440" s="10">
        <f t="shared" si="679"/>
        <v>2.4033199444156193E-2</v>
      </c>
      <c r="F5440">
        <f t="shared" si="680"/>
        <v>1.0243243243243243</v>
      </c>
      <c r="G5440">
        <f t="shared" si="677"/>
        <v>3.7898559827363454</v>
      </c>
      <c r="H5440">
        <f t="shared" si="681"/>
        <v>1.646682463507813E-2</v>
      </c>
      <c r="I5440" t="str">
        <f t="shared" si="678"/>
        <v>2021</v>
      </c>
      <c r="J5440">
        <f t="shared" si="684"/>
        <v>-0.32461760396055267</v>
      </c>
      <c r="K5440">
        <f t="shared" si="682"/>
        <v>-0.19401480256238157</v>
      </c>
      <c r="L5440">
        <f t="shared" si="683"/>
        <v>0</v>
      </c>
    </row>
    <row r="5441" spans="1:12" x14ac:dyDescent="0.3">
      <c r="A5441">
        <v>5440</v>
      </c>
      <c r="B5441" s="5" t="s">
        <v>335</v>
      </c>
      <c r="C5441" s="6">
        <v>3.637</v>
      </c>
      <c r="D5441" s="6">
        <v>4.8000000000000001E-4</v>
      </c>
      <c r="E5441" s="10">
        <f t="shared" si="679"/>
        <v>-4.1206853089482978E-2</v>
      </c>
      <c r="F5441">
        <f t="shared" si="680"/>
        <v>0.95963060686015833</v>
      </c>
      <c r="G5441">
        <f t="shared" si="677"/>
        <v>3.6368545229095615</v>
      </c>
      <c r="H5441">
        <f t="shared" si="681"/>
        <v>1.8852872684142485E-2</v>
      </c>
      <c r="I5441" t="str">
        <f t="shared" si="678"/>
        <v>2021</v>
      </c>
      <c r="J5441">
        <f t="shared" si="684"/>
        <v>-0.35665060459120684</v>
      </c>
      <c r="K5441">
        <f t="shared" si="682"/>
        <v>-4.1013342735597647E-2</v>
      </c>
      <c r="L5441">
        <f t="shared" si="683"/>
        <v>0</v>
      </c>
    </row>
    <row r="5442" spans="1:12" x14ac:dyDescent="0.3">
      <c r="A5442">
        <v>5441</v>
      </c>
      <c r="B5442" s="5" t="s">
        <v>333</v>
      </c>
      <c r="C5442" s="6">
        <v>3.5960000000000001</v>
      </c>
      <c r="D5442" s="6">
        <v>5.2999999999999998E-4</v>
      </c>
      <c r="E5442" s="10">
        <f t="shared" si="679"/>
        <v>-1.1337049395478171E-2</v>
      </c>
      <c r="F5442">
        <f t="shared" si="680"/>
        <v>0.98872697277976351</v>
      </c>
      <c r="G5442">
        <f t="shared" si="677"/>
        <v>3.5958411801739638</v>
      </c>
      <c r="H5442">
        <f t="shared" si="681"/>
        <v>1.8881148589840777E-2</v>
      </c>
      <c r="I5442" t="str">
        <f t="shared" si="678"/>
        <v>2021</v>
      </c>
      <c r="J5442">
        <f t="shared" si="684"/>
        <v>-0.35315748257696822</v>
      </c>
      <c r="K5442">
        <f t="shared" si="682"/>
        <v>1.8014262717197749E-2</v>
      </c>
      <c r="L5442">
        <f t="shared" si="683"/>
        <v>0</v>
      </c>
    </row>
    <row r="5443" spans="1:12" x14ac:dyDescent="0.3">
      <c r="A5443">
        <v>5442</v>
      </c>
      <c r="B5443" s="5" t="s">
        <v>331</v>
      </c>
      <c r="C5443" s="6">
        <v>3.6880000000000002</v>
      </c>
      <c r="D5443" s="6">
        <v>5.2999999999999998E-4</v>
      </c>
      <c r="E5443" s="10">
        <f t="shared" si="679"/>
        <v>2.5262189084973675E-2</v>
      </c>
      <c r="F5443">
        <f t="shared" si="680"/>
        <v>1.0255839822024473</v>
      </c>
      <c r="G5443">
        <f t="shared" ref="G5443:G5506" si="685">C5443*EXP(-1/12*D5443)</f>
        <v>3.687837116930361</v>
      </c>
      <c r="H5443">
        <f t="shared" si="681"/>
        <v>1.8972241570475609E-2</v>
      </c>
      <c r="I5443" t="str">
        <f t="shared" ref="I5443:I5506" si="686">MID(B5443,7,4)</f>
        <v>2021</v>
      </c>
      <c r="J5443">
        <f t="shared" si="684"/>
        <v>-0.36394007266784634</v>
      </c>
      <c r="K5443">
        <f t="shared" si="682"/>
        <v>-7.3981674039199419E-2</v>
      </c>
      <c r="L5443">
        <f t="shared" si="683"/>
        <v>0</v>
      </c>
    </row>
    <row r="5444" spans="1:12" x14ac:dyDescent="0.3">
      <c r="A5444">
        <v>5443</v>
      </c>
      <c r="B5444" s="5" t="s">
        <v>329</v>
      </c>
      <c r="C5444" s="6">
        <v>3.6739999999999999</v>
      </c>
      <c r="D5444" s="6">
        <v>5.2999999999999998E-4</v>
      </c>
      <c r="E5444" s="10">
        <f t="shared" ref="E5444:E5507" si="687">LN(C5444/C5443)</f>
        <v>-3.8033189014135297E-3</v>
      </c>
      <c r="F5444">
        <f t="shared" ref="F5444:F5507" si="688">C5444/C5443</f>
        <v>0.99620390455531449</v>
      </c>
      <c r="G5444">
        <f t="shared" si="685"/>
        <v>3.6738377352500393</v>
      </c>
      <c r="H5444">
        <f t="shared" si="681"/>
        <v>1.9075866211709307E-2</v>
      </c>
      <c r="I5444" t="str">
        <f t="shared" si="686"/>
        <v>2021</v>
      </c>
      <c r="J5444">
        <f t="shared" si="684"/>
        <v>-0.36453878276601476</v>
      </c>
      <c r="K5444">
        <f t="shared" si="682"/>
        <v>-5.9982292358877753E-2</v>
      </c>
      <c r="L5444">
        <f t="shared" si="683"/>
        <v>0</v>
      </c>
    </row>
    <row r="5445" spans="1:12" x14ac:dyDescent="0.3">
      <c r="A5445">
        <v>5444</v>
      </c>
      <c r="B5445" s="5" t="s">
        <v>327</v>
      </c>
      <c r="C5445" s="6">
        <v>3.7490000000000001</v>
      </c>
      <c r="D5445" s="6">
        <v>5.2999999999999998E-4</v>
      </c>
      <c r="E5445" s="10">
        <f t="shared" si="687"/>
        <v>2.0208150960841068E-2</v>
      </c>
      <c r="F5445">
        <f t="shared" si="688"/>
        <v>1.0204137180185084</v>
      </c>
      <c r="G5445">
        <f t="shared" si="685"/>
        <v>3.7488344228231898</v>
      </c>
      <c r="H5445">
        <f t="shared" si="681"/>
        <v>1.9005868292980094E-2</v>
      </c>
      <c r="I5445" t="str">
        <f t="shared" si="686"/>
        <v>2021</v>
      </c>
      <c r="J5445">
        <f t="shared" si="684"/>
        <v>-0.37061541165988271</v>
      </c>
      <c r="K5445">
        <f t="shared" si="682"/>
        <v>-0.13497897993202823</v>
      </c>
      <c r="L5445">
        <f t="shared" si="683"/>
        <v>0</v>
      </c>
    </row>
    <row r="5446" spans="1:12" x14ac:dyDescent="0.3">
      <c r="A5446">
        <v>5445</v>
      </c>
      <c r="B5446" s="5" t="s">
        <v>325</v>
      </c>
      <c r="C5446" s="6">
        <v>3.6960000000000002</v>
      </c>
      <c r="D5446" s="6">
        <v>5.0999999999999993E-4</v>
      </c>
      <c r="E5446" s="10">
        <f t="shared" si="687"/>
        <v>-1.4237983974337277E-2</v>
      </c>
      <c r="F5446">
        <f t="shared" si="688"/>
        <v>0.98586289677247263</v>
      </c>
      <c r="G5446">
        <f t="shared" si="685"/>
        <v>3.6958429233379029</v>
      </c>
      <c r="H5446">
        <f t="shared" si="681"/>
        <v>1.9303529563486889E-2</v>
      </c>
      <c r="I5446" t="str">
        <f t="shared" si="686"/>
        <v>2021</v>
      </c>
      <c r="J5446">
        <f t="shared" si="684"/>
        <v>-0.37109895440256502</v>
      </c>
      <c r="K5446">
        <f t="shared" si="682"/>
        <v>-8.1987480446741312E-2</v>
      </c>
      <c r="L5446">
        <f t="shared" si="683"/>
        <v>0</v>
      </c>
    </row>
    <row r="5447" spans="1:12" x14ac:dyDescent="0.3">
      <c r="A5447">
        <v>5446</v>
      </c>
      <c r="B5447" s="5" t="s">
        <v>323</v>
      </c>
      <c r="C5447" s="6">
        <v>3.66</v>
      </c>
      <c r="D5447" s="6">
        <v>5.0999999999999993E-4</v>
      </c>
      <c r="E5447" s="10">
        <f t="shared" si="687"/>
        <v>-9.7880063661628207E-3</v>
      </c>
      <c r="F5447">
        <f t="shared" si="688"/>
        <v>0.99025974025974028</v>
      </c>
      <c r="G5447">
        <f t="shared" si="685"/>
        <v>3.6598444533053907</v>
      </c>
      <c r="H5447">
        <f t="shared" si="681"/>
        <v>1.931456571125776E-2</v>
      </c>
      <c r="I5447" t="str">
        <f t="shared" si="686"/>
        <v>2021</v>
      </c>
      <c r="J5447">
        <f t="shared" si="684"/>
        <v>-0.36769445109299664</v>
      </c>
      <c r="K5447">
        <f t="shared" si="682"/>
        <v>-4.5989010414229092E-2</v>
      </c>
      <c r="L5447">
        <f t="shared" si="683"/>
        <v>0</v>
      </c>
    </row>
    <row r="5448" spans="1:12" x14ac:dyDescent="0.3">
      <c r="A5448">
        <v>5447</v>
      </c>
      <c r="B5448" s="5" t="s">
        <v>321</v>
      </c>
      <c r="C5448" s="6">
        <v>3.6139999999999999</v>
      </c>
      <c r="D5448" s="6">
        <v>4.8000000000000001E-4</v>
      </c>
      <c r="E5448" s="10">
        <f t="shared" si="687"/>
        <v>-1.2647955243238236E-2</v>
      </c>
      <c r="F5448">
        <f t="shared" si="688"/>
        <v>0.98743169398907094</v>
      </c>
      <c r="G5448">
        <f t="shared" si="685"/>
        <v>3.6138554428911616</v>
      </c>
      <c r="H5448">
        <f t="shared" si="681"/>
        <v>1.9362736013654926E-2</v>
      </c>
      <c r="I5448" t="str">
        <f t="shared" si="686"/>
        <v>2021</v>
      </c>
      <c r="J5448">
        <f t="shared" si="684"/>
        <v>-0.36397956488889138</v>
      </c>
      <c r="K5448">
        <f t="shared" si="682"/>
        <v>6.0003723141506704E-2</v>
      </c>
      <c r="L5448">
        <f t="shared" si="683"/>
        <v>0</v>
      </c>
    </row>
    <row r="5449" spans="1:12" x14ac:dyDescent="0.3">
      <c r="A5449">
        <v>5448</v>
      </c>
      <c r="B5449" s="5" t="s">
        <v>319</v>
      </c>
      <c r="C5449" s="6">
        <v>3.6739999999999999</v>
      </c>
      <c r="D5449" s="6">
        <v>4.6000000000000001E-4</v>
      </c>
      <c r="E5449" s="10">
        <f t="shared" si="687"/>
        <v>1.6465794622897073E-2</v>
      </c>
      <c r="F5449">
        <f t="shared" si="688"/>
        <v>1.0166021029330381</v>
      </c>
      <c r="G5449">
        <f t="shared" si="685"/>
        <v>3.6738591660326683</v>
      </c>
      <c r="H5449">
        <f t="shared" si="681"/>
        <v>1.932579235544752E-2</v>
      </c>
      <c r="I5449" t="str">
        <f t="shared" si="686"/>
        <v>2021</v>
      </c>
      <c r="J5449">
        <f t="shared" si="684"/>
        <v>-0.36931701234500863</v>
      </c>
      <c r="K5449">
        <f t="shared" si="682"/>
        <v>0.10499597507714453</v>
      </c>
      <c r="L5449">
        <f t="shared" si="683"/>
        <v>0</v>
      </c>
    </row>
    <row r="5450" spans="1:12" x14ac:dyDescent="0.3">
      <c r="A5450">
        <v>5449</v>
      </c>
      <c r="B5450" s="5" t="s">
        <v>317</v>
      </c>
      <c r="C5450" s="6">
        <v>3.7789999999999999</v>
      </c>
      <c r="D5450" s="6">
        <v>4.6000000000000001E-4</v>
      </c>
      <c r="E5450" s="10">
        <f t="shared" si="687"/>
        <v>2.8178437574417927E-2</v>
      </c>
      <c r="F5450">
        <f t="shared" si="688"/>
        <v>1.0285792052259117</v>
      </c>
      <c r="G5450">
        <f t="shared" si="685"/>
        <v>3.7788551411098128</v>
      </c>
      <c r="H5450">
        <f t="shared" si="681"/>
        <v>1.9548612785939633E-2</v>
      </c>
      <c r="I5450" t="str">
        <f t="shared" si="686"/>
        <v>2021</v>
      </c>
      <c r="J5450">
        <f t="shared" si="684"/>
        <v>-0.38425160381718382</v>
      </c>
      <c r="K5450">
        <f t="shared" si="682"/>
        <v>9.6980132390649842E-2</v>
      </c>
      <c r="L5450">
        <f t="shared" si="683"/>
        <v>0</v>
      </c>
    </row>
    <row r="5451" spans="1:12" x14ac:dyDescent="0.3">
      <c r="A5451">
        <v>5450</v>
      </c>
      <c r="B5451" s="5" t="s">
        <v>315</v>
      </c>
      <c r="C5451" s="6">
        <v>3.8759999999999999</v>
      </c>
      <c r="D5451" s="6">
        <v>5.0999999999999993E-4</v>
      </c>
      <c r="E5451" s="10">
        <f t="shared" si="687"/>
        <v>2.5344269661167831E-2</v>
      </c>
      <c r="F5451">
        <f t="shared" si="688"/>
        <v>1.0256681661815295</v>
      </c>
      <c r="G5451">
        <f t="shared" si="685"/>
        <v>3.8758352735004626</v>
      </c>
      <c r="H5451">
        <f t="shared" si="681"/>
        <v>1.9723132595182595E-2</v>
      </c>
      <c r="I5451" t="str">
        <f t="shared" si="686"/>
        <v>2021</v>
      </c>
      <c r="J5451">
        <f t="shared" si="684"/>
        <v>-0.39763143077029756</v>
      </c>
      <c r="K5451">
        <f t="shared" si="682"/>
        <v>3.8014692708536746E-2</v>
      </c>
      <c r="L5451">
        <f t="shared" si="683"/>
        <v>0</v>
      </c>
    </row>
    <row r="5452" spans="1:12" x14ac:dyDescent="0.3">
      <c r="A5452">
        <v>5451</v>
      </c>
      <c r="B5452" s="5" t="s">
        <v>313</v>
      </c>
      <c r="C5452" s="6">
        <v>3.9590000000000001</v>
      </c>
      <c r="D5452" s="6">
        <v>5.0999999999999993E-4</v>
      </c>
      <c r="E5452" s="10">
        <f t="shared" si="687"/>
        <v>2.1187774095473864E-2</v>
      </c>
      <c r="F5452">
        <f t="shared" si="688"/>
        <v>1.0214138286893706</v>
      </c>
      <c r="G5452">
        <f t="shared" si="685"/>
        <v>3.9588317460754214</v>
      </c>
      <c r="H5452">
        <f t="shared" si="681"/>
        <v>1.9841676406559816E-2</v>
      </c>
      <c r="I5452" t="str">
        <f t="shared" si="686"/>
        <v>2021</v>
      </c>
      <c r="J5452">
        <f t="shared" si="684"/>
        <v>-0.40858734132637925</v>
      </c>
      <c r="K5452">
        <f t="shared" si="682"/>
        <v>-4.4981779866422045E-2</v>
      </c>
      <c r="L5452">
        <f t="shared" si="683"/>
        <v>0</v>
      </c>
    </row>
    <row r="5453" spans="1:12" x14ac:dyDescent="0.3">
      <c r="A5453">
        <v>5452</v>
      </c>
      <c r="B5453" s="5" t="s">
        <v>311</v>
      </c>
      <c r="C5453" s="6">
        <v>4.0030000000000001</v>
      </c>
      <c r="D5453" s="6">
        <v>4.8000000000000001E-4</v>
      </c>
      <c r="E5453" s="10">
        <f t="shared" si="687"/>
        <v>1.1052611886443072E-2</v>
      </c>
      <c r="F5453">
        <f t="shared" si="688"/>
        <v>1.0111139176559738</v>
      </c>
      <c r="G5453">
        <f t="shared" si="685"/>
        <v>4.0028398832023573</v>
      </c>
      <c r="H5453">
        <f t="shared" si="681"/>
        <v>1.9848113864783103E-2</v>
      </c>
      <c r="I5453" t="str">
        <f t="shared" si="686"/>
        <v>2021</v>
      </c>
      <c r="J5453">
        <f t="shared" si="684"/>
        <v>-0.4132634164263399</v>
      </c>
      <c r="K5453">
        <f t="shared" si="682"/>
        <v>-8.8989916993357898E-2</v>
      </c>
      <c r="L5453">
        <f t="shared" si="683"/>
        <v>0</v>
      </c>
    </row>
    <row r="5454" spans="1:12" x14ac:dyDescent="0.3">
      <c r="A5454">
        <v>5453</v>
      </c>
      <c r="B5454" s="5" t="s">
        <v>309</v>
      </c>
      <c r="C5454" s="6">
        <v>4.0599999999999996</v>
      </c>
      <c r="D5454" s="6">
        <v>5.0999999999999993E-4</v>
      </c>
      <c r="E5454" s="10">
        <f t="shared" si="687"/>
        <v>1.413889360320455E-2</v>
      </c>
      <c r="F5454">
        <f t="shared" si="688"/>
        <v>1.0142393205096176</v>
      </c>
      <c r="G5454">
        <f t="shared" si="685"/>
        <v>4.0598274536666352</v>
      </c>
      <c r="H5454">
        <f t="shared" si="681"/>
        <v>1.8581990181857293E-2</v>
      </c>
      <c r="I5454" t="str">
        <f t="shared" si="686"/>
        <v>2021</v>
      </c>
      <c r="J5454">
        <f t="shared" si="684"/>
        <v>-0.39240931033644993</v>
      </c>
      <c r="K5454">
        <f t="shared" si="682"/>
        <v>-0.14597748745763583</v>
      </c>
      <c r="L5454">
        <f t="shared" si="683"/>
        <v>0</v>
      </c>
    </row>
    <row r="5455" spans="1:12" x14ac:dyDescent="0.3">
      <c r="A5455">
        <v>5454</v>
      </c>
      <c r="B5455" s="5" t="s">
        <v>307</v>
      </c>
      <c r="C5455" s="6">
        <v>4.1020000000000003</v>
      </c>
      <c r="D5455" s="6">
        <v>4.6000000000000001E-4</v>
      </c>
      <c r="E5455" s="10">
        <f t="shared" si="687"/>
        <v>1.0291686036547724E-2</v>
      </c>
      <c r="F5455">
        <f t="shared" si="688"/>
        <v>1.010344827586207</v>
      </c>
      <c r="G5455">
        <f t="shared" si="685"/>
        <v>4.1018427596804585</v>
      </c>
      <c r="H5455">
        <f t="shared" si="681"/>
        <v>1.8499935768884725E-2</v>
      </c>
      <c r="I5455" t="str">
        <f t="shared" si="686"/>
        <v>2021</v>
      </c>
      <c r="J5455">
        <f t="shared" si="684"/>
        <v>-0.39471963380061692</v>
      </c>
      <c r="K5455">
        <f t="shared" si="682"/>
        <v>-0.18799279347145914</v>
      </c>
      <c r="L5455">
        <f t="shared" si="683"/>
        <v>0</v>
      </c>
    </row>
    <row r="5456" spans="1:12" x14ac:dyDescent="0.3">
      <c r="A5456">
        <v>5455</v>
      </c>
      <c r="B5456" s="5" t="s">
        <v>305</v>
      </c>
      <c r="C5456" s="6">
        <v>3.9710000000000001</v>
      </c>
      <c r="D5456" s="6">
        <v>5.0999999999999993E-4</v>
      </c>
      <c r="E5456" s="10">
        <f t="shared" si="687"/>
        <v>-3.2456707501074523E-2</v>
      </c>
      <c r="F5456">
        <f t="shared" si="688"/>
        <v>0.96806435884934172</v>
      </c>
      <c r="G5456">
        <f t="shared" si="685"/>
        <v>3.9708312360862585</v>
      </c>
      <c r="H5456">
        <f t="shared" si="681"/>
        <v>1.8385790798587001E-2</v>
      </c>
      <c r="I5456" t="str">
        <f t="shared" si="686"/>
        <v>2021</v>
      </c>
      <c r="J5456">
        <f t="shared" si="684"/>
        <v>-0.37975477589653178</v>
      </c>
      <c r="K5456">
        <f t="shared" si="682"/>
        <v>-5.6981269877259155E-2</v>
      </c>
      <c r="L5456">
        <f t="shared" si="683"/>
        <v>0</v>
      </c>
    </row>
    <row r="5457" spans="1:12" x14ac:dyDescent="0.3">
      <c r="A5457">
        <v>5456</v>
      </c>
      <c r="B5457" s="5" t="s">
        <v>303</v>
      </c>
      <c r="C5457" s="6">
        <v>4.0439999999999996</v>
      </c>
      <c r="D5457" s="6">
        <v>5.0999999999999993E-4</v>
      </c>
      <c r="E5457" s="10">
        <f t="shared" si="687"/>
        <v>1.8216349009110417E-2</v>
      </c>
      <c r="F5457">
        <f t="shared" si="688"/>
        <v>1.0183832787710903</v>
      </c>
      <c r="G5457">
        <f t="shared" si="685"/>
        <v>4.0438281336521857</v>
      </c>
      <c r="H5457">
        <f t="shared" si="681"/>
        <v>1.8490447639311257E-2</v>
      </c>
      <c r="I5457" t="str">
        <f t="shared" si="686"/>
        <v>2021</v>
      </c>
      <c r="J5457">
        <f t="shared" si="684"/>
        <v>-0.38893731810707183</v>
      </c>
      <c r="K5457">
        <f t="shared" si="682"/>
        <v>-0.12997816744318635</v>
      </c>
      <c r="L5457">
        <f t="shared" si="683"/>
        <v>0</v>
      </c>
    </row>
    <row r="5458" spans="1:12" x14ac:dyDescent="0.3">
      <c r="A5458">
        <v>5457</v>
      </c>
      <c r="B5458" s="5" t="s">
        <v>301</v>
      </c>
      <c r="C5458" s="6">
        <v>4.0590000000000002</v>
      </c>
      <c r="D5458" s="6">
        <v>4.6000000000000001E-4</v>
      </c>
      <c r="E5458" s="10">
        <f t="shared" si="687"/>
        <v>3.7023366985357406E-3</v>
      </c>
      <c r="F5458">
        <f t="shared" si="688"/>
        <v>1.0037091988130564</v>
      </c>
      <c r="G5458">
        <f t="shared" si="685"/>
        <v>4.0588444079821997</v>
      </c>
      <c r="H5458">
        <f t="shared" si="681"/>
        <v>1.8460665723795375E-2</v>
      </c>
      <c r="I5458" t="str">
        <f t="shared" si="686"/>
        <v>2021</v>
      </c>
      <c r="J5458">
        <f t="shared" si="684"/>
        <v>-0.38975281659590783</v>
      </c>
      <c r="K5458">
        <f t="shared" si="682"/>
        <v>-0.14499444177320031</v>
      </c>
      <c r="L5458">
        <f t="shared" si="683"/>
        <v>0</v>
      </c>
    </row>
    <row r="5459" spans="1:12" x14ac:dyDescent="0.3">
      <c r="A5459">
        <v>5458</v>
      </c>
      <c r="B5459" s="5" t="s">
        <v>299</v>
      </c>
      <c r="C5459" s="6">
        <v>3.9140000000000001</v>
      </c>
      <c r="D5459" s="6">
        <v>4.6000000000000001E-4</v>
      </c>
      <c r="E5459" s="10">
        <f t="shared" si="687"/>
        <v>-3.6376768882876193E-2</v>
      </c>
      <c r="F5459">
        <f t="shared" si="688"/>
        <v>0.96427691549642769</v>
      </c>
      <c r="G5459">
        <f t="shared" si="685"/>
        <v>3.9138499662089994</v>
      </c>
      <c r="H5459">
        <f t="shared" si="681"/>
        <v>1.9836828556242008E-2</v>
      </c>
      <c r="I5459" t="str">
        <f t="shared" si="686"/>
        <v>2021</v>
      </c>
      <c r="J5459">
        <f t="shared" si="684"/>
        <v>-0.40384611919322538</v>
      </c>
      <c r="K5459">
        <f t="shared" si="682"/>
        <v>-5.3020489943238935E-2</v>
      </c>
      <c r="L5459">
        <f t="shared" si="683"/>
        <v>0</v>
      </c>
    </row>
    <row r="5460" spans="1:12" x14ac:dyDescent="0.3">
      <c r="A5460">
        <v>5459</v>
      </c>
      <c r="B5460" s="5" t="s">
        <v>298</v>
      </c>
      <c r="C5460" s="6">
        <v>3.9350000000000001</v>
      </c>
      <c r="D5460" s="6">
        <v>4.8000000000000001E-4</v>
      </c>
      <c r="E5460" s="10">
        <f t="shared" si="687"/>
        <v>5.3510128954820822E-3</v>
      </c>
      <c r="F5460">
        <f t="shared" si="688"/>
        <v>1.0053653551354114</v>
      </c>
      <c r="G5460">
        <f t="shared" si="685"/>
        <v>3.9348426031479584</v>
      </c>
      <c r="H5460">
        <f t="shared" si="681"/>
        <v>1.9660942044807988E-2</v>
      </c>
      <c r="I5460" t="str">
        <f t="shared" si="686"/>
        <v>2021</v>
      </c>
      <c r="J5460">
        <f t="shared" si="684"/>
        <v>-0.4024122460530461</v>
      </c>
      <c r="K5460">
        <f t="shared" si="682"/>
        <v>-7.4013126882197966E-2</v>
      </c>
      <c r="L5460">
        <f t="shared" si="683"/>
        <v>0</v>
      </c>
    </row>
    <row r="5461" spans="1:12" x14ac:dyDescent="0.3">
      <c r="A5461">
        <v>5460</v>
      </c>
      <c r="B5461" s="5" t="s">
        <v>296</v>
      </c>
      <c r="C5461" s="6">
        <v>4.0270000000000001</v>
      </c>
      <c r="D5461" s="6">
        <v>5.0999999999999993E-4</v>
      </c>
      <c r="E5461" s="10">
        <f t="shared" si="687"/>
        <v>2.3110799999950478E-2</v>
      </c>
      <c r="F5461">
        <f t="shared" si="688"/>
        <v>1.0233799237611181</v>
      </c>
      <c r="G5461">
        <f t="shared" si="685"/>
        <v>4.0268288561368326</v>
      </c>
      <c r="H5461">
        <f t="shared" si="681"/>
        <v>1.9721862343203344E-2</v>
      </c>
      <c r="I5461" t="str">
        <f t="shared" si="686"/>
        <v>2021</v>
      </c>
      <c r="J5461">
        <f t="shared" si="684"/>
        <v>-0.41309562532947941</v>
      </c>
      <c r="K5461">
        <f t="shared" si="682"/>
        <v>-0.19006546384135348</v>
      </c>
      <c r="L5461">
        <f t="shared" si="683"/>
        <v>0</v>
      </c>
    </row>
    <row r="5462" spans="1:12" x14ac:dyDescent="0.3">
      <c r="A5462">
        <v>5461</v>
      </c>
      <c r="B5462" s="5" t="s">
        <v>294</v>
      </c>
      <c r="C5462" s="6">
        <v>4.1580000000000004</v>
      </c>
      <c r="D5462" s="6">
        <v>5.0999999999999993E-4</v>
      </c>
      <c r="E5462" s="10">
        <f t="shared" si="687"/>
        <v>3.2012507566504207E-2</v>
      </c>
      <c r="F5462">
        <f t="shared" si="688"/>
        <v>1.0325304196672462</v>
      </c>
      <c r="G5462">
        <f t="shared" si="685"/>
        <v>4.1578232887551412</v>
      </c>
      <c r="H5462">
        <f t="shared" si="681"/>
        <v>2.0045502488917014E-2</v>
      </c>
      <c r="I5462" t="str">
        <f t="shared" si="686"/>
        <v>2021</v>
      </c>
      <c r="J5462">
        <f t="shared" si="684"/>
        <v>-0.43353331386114274</v>
      </c>
      <c r="K5462">
        <f t="shared" si="682"/>
        <v>-0.32105989645966204</v>
      </c>
      <c r="L5462">
        <f t="shared" si="683"/>
        <v>0</v>
      </c>
    </row>
    <row r="5463" spans="1:12" x14ac:dyDescent="0.3">
      <c r="A5463">
        <v>5462</v>
      </c>
      <c r="B5463" s="5" t="s">
        <v>292</v>
      </c>
      <c r="C5463" s="6">
        <v>4.1399999999999997</v>
      </c>
      <c r="D5463" s="6">
        <v>5.2999999999999998E-4</v>
      </c>
      <c r="E5463" s="10">
        <f t="shared" si="687"/>
        <v>-4.3384015985983527E-3</v>
      </c>
      <c r="F5463">
        <f t="shared" si="688"/>
        <v>0.99567099567099548</v>
      </c>
      <c r="G5463">
        <f t="shared" si="685"/>
        <v>4.1398171540378774</v>
      </c>
      <c r="H5463">
        <f t="shared" si="681"/>
        <v>1.9864806065862058E-2</v>
      </c>
      <c r="I5463" t="str">
        <f t="shared" si="686"/>
        <v>2021</v>
      </c>
      <c r="J5463">
        <f t="shared" si="684"/>
        <v>-0.42776474633900874</v>
      </c>
      <c r="K5463">
        <f t="shared" si="682"/>
        <v>-0.30998630863568577</v>
      </c>
      <c r="L5463">
        <f t="shared" si="683"/>
        <v>0</v>
      </c>
    </row>
    <row r="5464" spans="1:12" x14ac:dyDescent="0.3">
      <c r="A5464">
        <v>5463</v>
      </c>
      <c r="B5464" s="5" t="s">
        <v>290</v>
      </c>
      <c r="C5464" s="6">
        <v>4.1399999999999997</v>
      </c>
      <c r="D5464" s="6">
        <v>5.0999999999999993E-4</v>
      </c>
      <c r="E5464" s="10">
        <f t="shared" si="687"/>
        <v>0</v>
      </c>
      <c r="F5464">
        <f t="shared" si="688"/>
        <v>1</v>
      </c>
      <c r="G5464">
        <f t="shared" si="685"/>
        <v>4.1398240537388844</v>
      </c>
      <c r="H5464">
        <f t="shared" si="681"/>
        <v>1.9657307243933619E-2</v>
      </c>
      <c r="I5464" t="str">
        <f t="shared" si="686"/>
        <v>2021</v>
      </c>
      <c r="J5464">
        <f t="shared" si="684"/>
        <v>-0.42329721385382552</v>
      </c>
      <c r="K5464">
        <f t="shared" si="682"/>
        <v>-0.30999320833669275</v>
      </c>
      <c r="L5464">
        <f t="shared" si="683"/>
        <v>0</v>
      </c>
    </row>
    <row r="5465" spans="1:12" x14ac:dyDescent="0.3">
      <c r="A5465">
        <v>5464</v>
      </c>
      <c r="B5465" s="5" t="s">
        <v>288</v>
      </c>
      <c r="C5465" s="6">
        <v>4.0599999999999996</v>
      </c>
      <c r="D5465" s="6">
        <v>5.0999999999999993E-4</v>
      </c>
      <c r="E5465" s="10">
        <f t="shared" si="687"/>
        <v>-1.9512814223581715E-2</v>
      </c>
      <c r="F5465">
        <f t="shared" si="688"/>
        <v>0.98067632850241548</v>
      </c>
      <c r="G5465">
        <f t="shared" si="685"/>
        <v>4.0598274536666352</v>
      </c>
      <c r="H5465">
        <f t="shared" si="681"/>
        <v>1.9419882645387663E-2</v>
      </c>
      <c r="I5465" t="str">
        <f t="shared" si="686"/>
        <v>2021</v>
      </c>
      <c r="J5465">
        <f t="shared" si="684"/>
        <v>-0.41010369078398057</v>
      </c>
      <c r="K5465">
        <f t="shared" si="682"/>
        <v>-0.22999660826444357</v>
      </c>
      <c r="L5465">
        <f t="shared" si="683"/>
        <v>0</v>
      </c>
    </row>
    <row r="5466" spans="1:12" x14ac:dyDescent="0.3">
      <c r="A5466">
        <v>5465</v>
      </c>
      <c r="B5466" s="5" t="s">
        <v>286</v>
      </c>
      <c r="C5466" s="6">
        <v>4.0890000000000004</v>
      </c>
      <c r="D5466" s="6">
        <v>5.6000000000000006E-4</v>
      </c>
      <c r="E5466" s="10">
        <f t="shared" si="687"/>
        <v>7.1174677688641752E-3</v>
      </c>
      <c r="F5466">
        <f t="shared" si="688"/>
        <v>1.0071428571428573</v>
      </c>
      <c r="G5466">
        <f t="shared" si="685"/>
        <v>4.0888091844523977</v>
      </c>
      <c r="H5466">
        <f t="shared" si="681"/>
        <v>1.9428921476083605E-2</v>
      </c>
      <c r="I5466" t="str">
        <f t="shared" si="686"/>
        <v>2021</v>
      </c>
      <c r="J5466">
        <f t="shared" si="684"/>
        <v>-0.41322352403533869</v>
      </c>
      <c r="K5466">
        <f t="shared" si="682"/>
        <v>-0.25897833905020606</v>
      </c>
      <c r="L5466">
        <f t="shared" si="683"/>
        <v>0</v>
      </c>
    </row>
    <row r="5467" spans="1:12" x14ac:dyDescent="0.3">
      <c r="A5467">
        <v>5466</v>
      </c>
      <c r="B5467" s="5" t="s">
        <v>284</v>
      </c>
      <c r="C5467" s="6">
        <v>4.0590000000000002</v>
      </c>
      <c r="D5467" s="6">
        <v>5.0999999999999993E-4</v>
      </c>
      <c r="E5467" s="10">
        <f t="shared" si="687"/>
        <v>-7.3638035257446088E-3</v>
      </c>
      <c r="F5467">
        <f t="shared" si="688"/>
        <v>0.99266324284666174</v>
      </c>
      <c r="G5467">
        <f t="shared" si="685"/>
        <v>4.0588274961657325</v>
      </c>
      <c r="H5467">
        <f t="shared" si="681"/>
        <v>1.9535642775770946E-2</v>
      </c>
      <c r="I5467" t="str">
        <f t="shared" si="686"/>
        <v>2021</v>
      </c>
      <c r="J5467">
        <f t="shared" si="684"/>
        <v>-0.41244666820551584</v>
      </c>
      <c r="K5467">
        <f t="shared" si="682"/>
        <v>-0.22899665076354081</v>
      </c>
      <c r="L5467">
        <f t="shared" si="683"/>
        <v>0</v>
      </c>
    </row>
    <row r="5468" spans="1:12" x14ac:dyDescent="0.3">
      <c r="A5468">
        <v>5467</v>
      </c>
      <c r="B5468" s="5" t="s">
        <v>282</v>
      </c>
      <c r="C5468" s="6">
        <v>3.9329999999999998</v>
      </c>
      <c r="D5468" s="6">
        <v>5.0999999999999993E-4</v>
      </c>
      <c r="E5468" s="10">
        <f t="shared" si="687"/>
        <v>-3.153414440708828E-2</v>
      </c>
      <c r="F5468">
        <f t="shared" si="688"/>
        <v>0.96895787139689571</v>
      </c>
      <c r="G5468">
        <f t="shared" si="685"/>
        <v>3.9328328510519399</v>
      </c>
      <c r="H5468">
        <f t="shared" si="681"/>
        <v>2.0559216218605222E-2</v>
      </c>
      <c r="I5468" t="str">
        <f t="shared" si="686"/>
        <v>2021</v>
      </c>
      <c r="J5468">
        <f t="shared" si="684"/>
        <v>-0.42058283439038635</v>
      </c>
      <c r="K5468">
        <f t="shared" si="682"/>
        <v>-0.10300200564974826</v>
      </c>
      <c r="L5468">
        <f t="shared" si="683"/>
        <v>0</v>
      </c>
    </row>
    <row r="5469" spans="1:12" x14ac:dyDescent="0.3">
      <c r="A5469">
        <v>5468</v>
      </c>
      <c r="B5469" s="5" t="s">
        <v>280</v>
      </c>
      <c r="C5469" s="6">
        <v>3.8610000000000002</v>
      </c>
      <c r="D5469" s="6">
        <v>5.2999999999999998E-4</v>
      </c>
      <c r="E5469" s="10">
        <f t="shared" si="687"/>
        <v>-1.8476276167573118E-2</v>
      </c>
      <c r="F5469">
        <f t="shared" si="688"/>
        <v>0.98169336384439365</v>
      </c>
      <c r="G5469">
        <f t="shared" si="685"/>
        <v>3.8608294762657605</v>
      </c>
      <c r="H5469">
        <f t="shared" si="681"/>
        <v>2.0842244136687175E-2</v>
      </c>
      <c r="I5469" t="str">
        <f t="shared" si="686"/>
        <v>2021</v>
      </c>
      <c r="J5469">
        <f t="shared" si="684"/>
        <v>-0.41856662818839718</v>
      </c>
      <c r="K5469">
        <f t="shared" si="682"/>
        <v>-3.0998630863568799E-2</v>
      </c>
      <c r="L5469">
        <f t="shared" si="683"/>
        <v>0</v>
      </c>
    </row>
    <row r="5470" spans="1:12" x14ac:dyDescent="0.3">
      <c r="A5470">
        <v>5469</v>
      </c>
      <c r="B5470" s="5" t="s">
        <v>278</v>
      </c>
      <c r="C5470" s="6">
        <v>3.9460000000000002</v>
      </c>
      <c r="D5470" s="6">
        <v>6.3000000000000003E-4</v>
      </c>
      <c r="E5470" s="10">
        <f t="shared" si="687"/>
        <v>2.1776190318324212E-2</v>
      </c>
      <c r="F5470">
        <f t="shared" si="688"/>
        <v>1.0220150220150219</v>
      </c>
      <c r="G5470">
        <f t="shared" si="685"/>
        <v>3.9457928404379863</v>
      </c>
      <c r="H5470">
        <f t="shared" si="681"/>
        <v>2.0761720393860716E-2</v>
      </c>
      <c r="I5470" t="str">
        <f t="shared" si="686"/>
        <v>2021</v>
      </c>
      <c r="J5470">
        <f t="shared" si="684"/>
        <v>-0.42612510278533577</v>
      </c>
      <c r="K5470">
        <f t="shared" si="682"/>
        <v>-0.11596199503579463</v>
      </c>
      <c r="L5470">
        <f t="shared" si="683"/>
        <v>0</v>
      </c>
    </row>
    <row r="5471" spans="1:12" x14ac:dyDescent="0.3">
      <c r="A5471">
        <v>5470</v>
      </c>
      <c r="B5471" s="5" t="s">
        <v>276</v>
      </c>
      <c r="C5471" s="6">
        <v>3.8370000000000002</v>
      </c>
      <c r="D5471" s="6">
        <v>7.3999999999999999E-4</v>
      </c>
      <c r="E5471" s="10">
        <f t="shared" si="687"/>
        <v>-2.8011596335608246E-2</v>
      </c>
      <c r="F5471">
        <f t="shared" si="688"/>
        <v>0.97237709072478462</v>
      </c>
      <c r="G5471">
        <f t="shared" si="685"/>
        <v>3.8367633922954791</v>
      </c>
      <c r="H5471">
        <f t="shared" si="681"/>
        <v>1.9953203590204825E-2</v>
      </c>
      <c r="I5471" t="str">
        <f t="shared" si="686"/>
        <v>2021</v>
      </c>
      <c r="J5471">
        <f t="shared" si="684"/>
        <v>-0.39821457556854228</v>
      </c>
      <c r="K5471">
        <f t="shared" si="682"/>
        <v>-6.9325468932874834E-3</v>
      </c>
      <c r="L5471">
        <f t="shared" si="683"/>
        <v>0</v>
      </c>
    </row>
    <row r="5472" spans="1:12" x14ac:dyDescent="0.3">
      <c r="A5472">
        <v>5471</v>
      </c>
      <c r="B5472" s="5" t="s">
        <v>274</v>
      </c>
      <c r="C5472" s="6">
        <v>3.8519999999999999</v>
      </c>
      <c r="D5472" s="6">
        <v>6.0999999999999997E-4</v>
      </c>
      <c r="E5472" s="10">
        <f t="shared" si="687"/>
        <v>3.9016826710636591E-3</v>
      </c>
      <c r="F5472">
        <f t="shared" si="688"/>
        <v>1.0039093041438623</v>
      </c>
      <c r="G5472">
        <f t="shared" si="685"/>
        <v>3.851804194976753</v>
      </c>
      <c r="H5472">
        <f t="shared" si="681"/>
        <v>1.9801036068396737E-2</v>
      </c>
      <c r="I5472" t="str">
        <f t="shared" si="686"/>
        <v>2021</v>
      </c>
      <c r="J5472">
        <f t="shared" si="684"/>
        <v>-0.39672687126294359</v>
      </c>
      <c r="K5472">
        <f t="shared" si="682"/>
        <v>-2.1973349574561318E-2</v>
      </c>
      <c r="L5472">
        <f t="shared" si="683"/>
        <v>0</v>
      </c>
    </row>
    <row r="5473" spans="1:12" x14ac:dyDescent="0.3">
      <c r="A5473">
        <v>5472</v>
      </c>
      <c r="B5473" s="5" t="s">
        <v>272</v>
      </c>
      <c r="C5473" s="6">
        <v>3.83</v>
      </c>
      <c r="D5473" s="6">
        <v>5.2999999999999998E-4</v>
      </c>
      <c r="E5473" s="10">
        <f t="shared" si="687"/>
        <v>-5.7276907433244087E-3</v>
      </c>
      <c r="F5473">
        <f t="shared" si="688"/>
        <v>0.99428868120456915</v>
      </c>
      <c r="G5473">
        <f t="shared" si="685"/>
        <v>3.8298308454021917</v>
      </c>
      <c r="H5473">
        <f t="shared" ref="H5473:H5536" si="689">SQRT(_xlfn.VAR.S(E5444:E5473))</f>
        <v>1.9364956549577136E-2</v>
      </c>
      <c r="I5473" t="str">
        <f t="shared" si="686"/>
        <v>2021</v>
      </c>
      <c r="J5473">
        <f t="shared" si="684"/>
        <v>-0.38577636810149013</v>
      </c>
      <c r="K5473">
        <f t="shared" ref="K5473:K5536" si="690">+MIN(G5474-G5473,G5475-G5473,G5476-G5473,G5477-G5473,G5478-G5473,G5479-G5473,G5480-G5473,G5481-G5473,G5482-G5473,G5483-G5473)</f>
        <v>2.0999072520481832E-2</v>
      </c>
      <c r="L5473">
        <f t="shared" ref="L5473:L5536" si="691">+IF(K5473&lt;J5473,1,0)</f>
        <v>0</v>
      </c>
    </row>
    <row r="5474" spans="1:12" x14ac:dyDescent="0.3">
      <c r="A5474">
        <v>5473</v>
      </c>
      <c r="B5474" s="5" t="s">
        <v>270</v>
      </c>
      <c r="C5474" s="6">
        <v>3.851</v>
      </c>
      <c r="D5474" s="6">
        <v>5.2999999999999998E-4</v>
      </c>
      <c r="E5474" s="10">
        <f t="shared" si="687"/>
        <v>5.4680516402172549E-3</v>
      </c>
      <c r="F5474">
        <f t="shared" si="688"/>
        <v>1.0054830287206267</v>
      </c>
      <c r="G5474">
        <f t="shared" si="685"/>
        <v>3.8508299179226735</v>
      </c>
      <c r="H5474">
        <f t="shared" si="689"/>
        <v>1.9355353888589288E-2</v>
      </c>
      <c r="I5474" t="str">
        <f t="shared" si="686"/>
        <v>2021</v>
      </c>
      <c r="J5474">
        <f t="shared" ref="J5474:J5537" si="692">-G5474*$P$3*$Q$3*H5474</f>
        <v>-0.38769924399972994</v>
      </c>
      <c r="K5474">
        <f t="shared" si="690"/>
        <v>4.498177996133057E-2</v>
      </c>
      <c r="L5474">
        <f t="shared" si="691"/>
        <v>0</v>
      </c>
    </row>
    <row r="5475" spans="1:12" x14ac:dyDescent="0.3">
      <c r="A5475">
        <v>5474</v>
      </c>
      <c r="B5475" s="5" t="s">
        <v>268</v>
      </c>
      <c r="C5475" s="6">
        <v>3.9449999999999998</v>
      </c>
      <c r="D5475" s="6">
        <v>5.0999999999999993E-4</v>
      </c>
      <c r="E5475" s="10">
        <f t="shared" si="687"/>
        <v>2.4116099465065616E-2</v>
      </c>
      <c r="F5475">
        <f t="shared" si="688"/>
        <v>1.0244092443521162</v>
      </c>
      <c r="G5475">
        <f t="shared" si="685"/>
        <v>3.9448323410627775</v>
      </c>
      <c r="H5475">
        <f t="shared" si="689"/>
        <v>1.9497755309681855E-2</v>
      </c>
      <c r="I5475" t="str">
        <f t="shared" si="686"/>
        <v>2021</v>
      </c>
      <c r="J5475">
        <f t="shared" si="692"/>
        <v>-0.4000853660689575</v>
      </c>
      <c r="K5475">
        <f t="shared" si="690"/>
        <v>-4.9020643178773415E-2</v>
      </c>
      <c r="L5475">
        <f t="shared" si="691"/>
        <v>0</v>
      </c>
    </row>
    <row r="5476" spans="1:12" x14ac:dyDescent="0.3">
      <c r="A5476">
        <v>5475</v>
      </c>
      <c r="B5476" s="5" t="s">
        <v>266</v>
      </c>
      <c r="C5476" s="6">
        <v>3.8959999999999999</v>
      </c>
      <c r="D5476" s="6">
        <v>5.8E-4</v>
      </c>
      <c r="E5476" s="10">
        <f t="shared" si="687"/>
        <v>-1.2498568517548879E-2</v>
      </c>
      <c r="F5476">
        <f t="shared" si="688"/>
        <v>0.9875792141951838</v>
      </c>
      <c r="G5476">
        <f t="shared" si="685"/>
        <v>3.8958116978840041</v>
      </c>
      <c r="H5476">
        <f t="shared" si="689"/>
        <v>1.945126112715154E-2</v>
      </c>
      <c r="I5476" t="str">
        <f t="shared" si="686"/>
        <v>2021</v>
      </c>
      <c r="J5476">
        <f t="shared" si="692"/>
        <v>-0.39417150183897354</v>
      </c>
      <c r="K5476">
        <f t="shared" si="690"/>
        <v>1.0226831354240851E-3</v>
      </c>
      <c r="L5476">
        <f t="shared" si="691"/>
        <v>0</v>
      </c>
    </row>
    <row r="5477" spans="1:12" x14ac:dyDescent="0.3">
      <c r="A5477">
        <v>5476</v>
      </c>
      <c r="B5477" s="5" t="s">
        <v>264</v>
      </c>
      <c r="C5477" s="6">
        <v>3.8969999999999998</v>
      </c>
      <c r="D5477" s="6">
        <v>5.0999999999999993E-4</v>
      </c>
      <c r="E5477" s="10">
        <f t="shared" si="687"/>
        <v>2.5664057628353514E-4</v>
      </c>
      <c r="F5477">
        <f t="shared" si="688"/>
        <v>1.0002566735112937</v>
      </c>
      <c r="G5477">
        <f t="shared" si="685"/>
        <v>3.8968343810194281</v>
      </c>
      <c r="H5477">
        <f t="shared" si="689"/>
        <v>1.9331770506334629E-2</v>
      </c>
      <c r="I5477" t="str">
        <f t="shared" si="686"/>
        <v>2021</v>
      </c>
      <c r="J5477">
        <f t="shared" si="692"/>
        <v>-0.39185291309518894</v>
      </c>
      <c r="K5477">
        <f t="shared" si="690"/>
        <v>0.28698082972803141</v>
      </c>
      <c r="L5477">
        <f t="shared" si="691"/>
        <v>0</v>
      </c>
    </row>
    <row r="5478" spans="1:12" x14ac:dyDescent="0.3">
      <c r="A5478">
        <v>5477</v>
      </c>
      <c r="B5478" s="5" t="s">
        <v>262</v>
      </c>
      <c r="C5478" s="6">
        <v>4.1840000000000002</v>
      </c>
      <c r="D5478" s="6">
        <v>5.2999999999999998E-4</v>
      </c>
      <c r="E5478" s="10">
        <f t="shared" si="687"/>
        <v>7.1060700406049615E-2</v>
      </c>
      <c r="F5478">
        <f t="shared" si="688"/>
        <v>1.073646394662561</v>
      </c>
      <c r="G5478">
        <f t="shared" si="685"/>
        <v>4.1838152107474595</v>
      </c>
      <c r="H5478">
        <f t="shared" si="689"/>
        <v>2.2851648393936892E-2</v>
      </c>
      <c r="I5478" t="str">
        <f t="shared" si="686"/>
        <v>2021</v>
      </c>
      <c r="J5478">
        <f t="shared" si="692"/>
        <v>-0.49731267508779081</v>
      </c>
      <c r="K5478">
        <f t="shared" si="690"/>
        <v>0.12101976741547915</v>
      </c>
      <c r="L5478">
        <f t="shared" si="691"/>
        <v>0</v>
      </c>
    </row>
    <row r="5479" spans="1:12" x14ac:dyDescent="0.3">
      <c r="A5479">
        <v>5478</v>
      </c>
      <c r="B5479" s="5" t="s">
        <v>260</v>
      </c>
      <c r="C5479" s="6">
        <v>4.37</v>
      </c>
      <c r="D5479" s="6">
        <v>5.2999999999999998E-4</v>
      </c>
      <c r="E5479" s="10">
        <f t="shared" si="687"/>
        <v>4.3495282344877054E-2</v>
      </c>
      <c r="F5479">
        <f t="shared" si="688"/>
        <v>1.0444550669216062</v>
      </c>
      <c r="G5479">
        <f t="shared" si="685"/>
        <v>4.3698069959288715</v>
      </c>
      <c r="H5479">
        <f t="shared" si="689"/>
        <v>2.3835787941077623E-2</v>
      </c>
      <c r="I5479" t="str">
        <f t="shared" si="686"/>
        <v>2021</v>
      </c>
      <c r="J5479">
        <f t="shared" si="692"/>
        <v>-0.54179035477059379</v>
      </c>
      <c r="K5479">
        <f t="shared" si="690"/>
        <v>-6.4972017765932755E-2</v>
      </c>
      <c r="L5479">
        <f t="shared" si="691"/>
        <v>0</v>
      </c>
    </row>
    <row r="5480" spans="1:12" x14ac:dyDescent="0.3">
      <c r="A5480">
        <v>5479</v>
      </c>
      <c r="B5480" s="5" t="s">
        <v>258</v>
      </c>
      <c r="C5480" s="6">
        <v>4.3049999999999997</v>
      </c>
      <c r="D5480" s="6">
        <v>4.6000000000000001E-4</v>
      </c>
      <c r="E5480" s="10">
        <f t="shared" si="687"/>
        <v>-1.498587122780478E-2</v>
      </c>
      <c r="F5480">
        <f t="shared" si="688"/>
        <v>0.98512585812356968</v>
      </c>
      <c r="G5480">
        <f t="shared" si="685"/>
        <v>4.3048349781629387</v>
      </c>
      <c r="H5480">
        <f t="shared" si="689"/>
        <v>2.3739869705763215E-2</v>
      </c>
      <c r="I5480" t="str">
        <f t="shared" si="686"/>
        <v>2021</v>
      </c>
      <c r="J5480">
        <f t="shared" si="692"/>
        <v>-0.53158698504048785</v>
      </c>
      <c r="K5480">
        <f t="shared" si="690"/>
        <v>7.1997240052898981E-2</v>
      </c>
      <c r="L5480">
        <f t="shared" si="691"/>
        <v>0</v>
      </c>
    </row>
    <row r="5481" spans="1:12" x14ac:dyDescent="0.3">
      <c r="A5481">
        <v>5480</v>
      </c>
      <c r="B5481" s="5" t="s">
        <v>256</v>
      </c>
      <c r="C5481" s="6">
        <v>4.3769999999999998</v>
      </c>
      <c r="D5481" s="6">
        <v>4.6000000000000001E-4</v>
      </c>
      <c r="E5481" s="10">
        <f t="shared" si="687"/>
        <v>1.6586420329064114E-2</v>
      </c>
      <c r="F5481">
        <f t="shared" si="688"/>
        <v>1.0167247386759581</v>
      </c>
      <c r="G5481">
        <f t="shared" si="685"/>
        <v>4.3768322182158377</v>
      </c>
      <c r="H5481">
        <f t="shared" si="689"/>
        <v>2.3525604925549729E-2</v>
      </c>
      <c r="I5481" t="str">
        <f t="shared" si="686"/>
        <v>2021</v>
      </c>
      <c r="J5481">
        <f t="shared" si="692"/>
        <v>-0.53559954417755362</v>
      </c>
      <c r="K5481">
        <f t="shared" si="690"/>
        <v>0.19101171111705106</v>
      </c>
      <c r="L5481">
        <f t="shared" si="691"/>
        <v>0</v>
      </c>
    </row>
    <row r="5482" spans="1:12" x14ac:dyDescent="0.3">
      <c r="A5482">
        <v>5481</v>
      </c>
      <c r="B5482" s="5" t="s">
        <v>254</v>
      </c>
      <c r="C5482" s="6">
        <v>4.6150000000000002</v>
      </c>
      <c r="D5482" s="6">
        <v>4.6000000000000001E-4</v>
      </c>
      <c r="E5482" s="10">
        <f t="shared" si="687"/>
        <v>5.2948309746057236E-2</v>
      </c>
      <c r="F5482">
        <f t="shared" si="688"/>
        <v>1.0543751427918666</v>
      </c>
      <c r="G5482">
        <f t="shared" si="685"/>
        <v>4.6148230950573668</v>
      </c>
      <c r="H5482">
        <f t="shared" si="689"/>
        <v>2.4992246231579109E-2</v>
      </c>
      <c r="I5482" t="str">
        <f t="shared" si="686"/>
        <v>2021</v>
      </c>
      <c r="J5482">
        <f t="shared" si="692"/>
        <v>-0.59992899061608274</v>
      </c>
      <c r="K5482">
        <f t="shared" si="690"/>
        <v>-4.6979165724478023E-2</v>
      </c>
      <c r="L5482">
        <f t="shared" si="691"/>
        <v>0</v>
      </c>
    </row>
    <row r="5483" spans="1:12" x14ac:dyDescent="0.3">
      <c r="A5483">
        <v>5482</v>
      </c>
      <c r="B5483" s="5" t="s">
        <v>252</v>
      </c>
      <c r="C5483" s="6">
        <v>4.641</v>
      </c>
      <c r="D5483" s="6">
        <v>4.6000000000000001E-4</v>
      </c>
      <c r="E5483" s="10">
        <f t="shared" si="687"/>
        <v>5.6179923042232738E-3</v>
      </c>
      <c r="F5483">
        <f t="shared" si="688"/>
        <v>1.0056338028169014</v>
      </c>
      <c r="G5483">
        <f t="shared" si="685"/>
        <v>4.6408220984098021</v>
      </c>
      <c r="H5483">
        <f t="shared" si="689"/>
        <v>2.496737532465669E-2</v>
      </c>
      <c r="I5483" t="str">
        <f t="shared" si="686"/>
        <v>2021</v>
      </c>
      <c r="J5483">
        <f t="shared" si="692"/>
        <v>-0.60270849249283998</v>
      </c>
      <c r="K5483">
        <f t="shared" si="690"/>
        <v>-7.2978169076913346E-2</v>
      </c>
      <c r="L5483">
        <f t="shared" si="691"/>
        <v>0</v>
      </c>
    </row>
    <row r="5484" spans="1:12" x14ac:dyDescent="0.3">
      <c r="A5484">
        <v>5483</v>
      </c>
      <c r="B5484" s="5" t="s">
        <v>250</v>
      </c>
      <c r="C5484" s="6">
        <v>4.7119999999999997</v>
      </c>
      <c r="D5484" s="6">
        <v>4.6000000000000001E-4</v>
      </c>
      <c r="E5484" s="10">
        <f t="shared" si="687"/>
        <v>1.5182586090246768E-2</v>
      </c>
      <c r="F5484">
        <f t="shared" si="688"/>
        <v>1.0152984270631329</v>
      </c>
      <c r="G5484">
        <f t="shared" si="685"/>
        <v>4.7118193767953001</v>
      </c>
      <c r="H5484">
        <f t="shared" si="689"/>
        <v>2.4981373452214843E-2</v>
      </c>
      <c r="I5484" t="str">
        <f t="shared" si="686"/>
        <v>2021</v>
      </c>
      <c r="J5484">
        <f t="shared" si="692"/>
        <v>-0.61227206652248944</v>
      </c>
      <c r="K5484">
        <f t="shared" si="690"/>
        <v>-0.14397544746241131</v>
      </c>
      <c r="L5484">
        <f t="shared" si="691"/>
        <v>0</v>
      </c>
    </row>
    <row r="5485" spans="1:12" x14ac:dyDescent="0.3">
      <c r="A5485">
        <v>5484</v>
      </c>
      <c r="B5485" s="5" t="s">
        <v>248</v>
      </c>
      <c r="C5485" s="6">
        <v>4.6929999999999996</v>
      </c>
      <c r="D5485" s="6">
        <v>4.5600000000000003E-4</v>
      </c>
      <c r="E5485" s="10">
        <f t="shared" si="687"/>
        <v>-4.0404095370049744E-3</v>
      </c>
      <c r="F5485">
        <f t="shared" si="688"/>
        <v>0.99596774193548387</v>
      </c>
      <c r="G5485">
        <f t="shared" si="685"/>
        <v>4.6928216693883025</v>
      </c>
      <c r="H5485">
        <f t="shared" si="689"/>
        <v>2.501300269122822E-2</v>
      </c>
      <c r="I5485" t="str">
        <f t="shared" si="686"/>
        <v>2021</v>
      </c>
      <c r="J5485">
        <f t="shared" si="692"/>
        <v>-0.61057551079831618</v>
      </c>
      <c r="K5485">
        <f t="shared" si="690"/>
        <v>-0.12497774005541373</v>
      </c>
      <c r="L5485">
        <f t="shared" si="691"/>
        <v>0</v>
      </c>
    </row>
    <row r="5486" spans="1:12" x14ac:dyDescent="0.3">
      <c r="A5486">
        <v>5485</v>
      </c>
      <c r="B5486" s="5" t="s">
        <v>246</v>
      </c>
      <c r="C5486" s="6">
        <v>4.5679999999999996</v>
      </c>
      <c r="D5486" s="6">
        <v>4.0999999999999999E-4</v>
      </c>
      <c r="E5486" s="10">
        <f t="shared" si="687"/>
        <v>-2.699656445857147E-2</v>
      </c>
      <c r="F5486">
        <f t="shared" si="688"/>
        <v>0.97336458555295124</v>
      </c>
      <c r="G5486">
        <f t="shared" si="685"/>
        <v>4.5678439293328887</v>
      </c>
      <c r="H5486">
        <f t="shared" si="689"/>
        <v>2.4753437194394122E-2</v>
      </c>
      <c r="I5486" t="str">
        <f t="shared" si="686"/>
        <v>2021</v>
      </c>
      <c r="J5486">
        <f t="shared" si="692"/>
        <v>-0.58814751965141132</v>
      </c>
      <c r="K5486">
        <f t="shared" si="690"/>
        <v>0.23705596754318847</v>
      </c>
      <c r="L5486">
        <f t="shared" si="691"/>
        <v>0</v>
      </c>
    </row>
    <row r="5487" spans="1:12" x14ac:dyDescent="0.3">
      <c r="A5487">
        <v>5486</v>
      </c>
      <c r="B5487" s="5" t="s">
        <v>244</v>
      </c>
      <c r="C5487" s="6">
        <v>4.9139999999999997</v>
      </c>
      <c r="D5487" s="6">
        <v>4.6000000000000001E-4</v>
      </c>
      <c r="E5487" s="10">
        <f t="shared" si="687"/>
        <v>7.3012801745278397E-2</v>
      </c>
      <c r="F5487">
        <f t="shared" si="688"/>
        <v>1.0757443082311735</v>
      </c>
      <c r="G5487">
        <f t="shared" si="685"/>
        <v>4.9138116336103783</v>
      </c>
      <c r="H5487">
        <f t="shared" si="689"/>
        <v>2.764089219733527E-2</v>
      </c>
      <c r="I5487" t="str">
        <f t="shared" si="686"/>
        <v>2021</v>
      </c>
      <c r="J5487">
        <f t="shared" si="692"/>
        <v>-0.70649657688969869</v>
      </c>
      <c r="K5487">
        <f t="shared" si="690"/>
        <v>-0.10893175710882819</v>
      </c>
      <c r="L5487">
        <f t="shared" si="691"/>
        <v>0</v>
      </c>
    </row>
    <row r="5488" spans="1:12" x14ac:dyDescent="0.3">
      <c r="A5488">
        <v>5487</v>
      </c>
      <c r="B5488" s="5" t="s">
        <v>242</v>
      </c>
      <c r="C5488" s="6">
        <v>5.0309999999999997</v>
      </c>
      <c r="D5488" s="6">
        <v>4.6000000000000001E-4</v>
      </c>
      <c r="E5488" s="10">
        <f t="shared" si="687"/>
        <v>2.3530497410194036E-2</v>
      </c>
      <c r="F5488">
        <f t="shared" si="688"/>
        <v>1.0238095238095237</v>
      </c>
      <c r="G5488">
        <f t="shared" si="685"/>
        <v>5.0308071486963399</v>
      </c>
      <c r="H5488">
        <f t="shared" si="689"/>
        <v>2.7808363586778673E-2</v>
      </c>
      <c r="I5488" t="str">
        <f t="shared" si="686"/>
        <v>2021</v>
      </c>
      <c r="J5488">
        <f t="shared" si="692"/>
        <v>-0.72770038226953659</v>
      </c>
      <c r="K5488">
        <f t="shared" si="690"/>
        <v>-0.22592727219478981</v>
      </c>
      <c r="L5488">
        <f t="shared" si="691"/>
        <v>0</v>
      </c>
    </row>
    <row r="5489" spans="1:12" x14ac:dyDescent="0.3">
      <c r="A5489">
        <v>5488</v>
      </c>
      <c r="B5489" s="5" t="s">
        <v>240</v>
      </c>
      <c r="C5489" s="6">
        <v>4.9379999999999997</v>
      </c>
      <c r="D5489" s="6">
        <v>4.8000000000000001E-4</v>
      </c>
      <c r="E5489" s="10">
        <f t="shared" si="687"/>
        <v>-1.8658380586193703E-2</v>
      </c>
      <c r="F5489">
        <f t="shared" si="688"/>
        <v>0.98151460942158619</v>
      </c>
      <c r="G5489">
        <f t="shared" si="685"/>
        <v>4.9378024839503469</v>
      </c>
      <c r="H5489">
        <f t="shared" si="689"/>
        <v>2.7029141696421854E-2</v>
      </c>
      <c r="I5489" t="str">
        <f t="shared" si="686"/>
        <v>2021</v>
      </c>
      <c r="J5489">
        <f t="shared" si="692"/>
        <v>-0.69423334470754183</v>
      </c>
      <c r="K5489">
        <f t="shared" si="690"/>
        <v>-0.1329226074487968</v>
      </c>
      <c r="L5489">
        <f t="shared" si="691"/>
        <v>0</v>
      </c>
    </row>
    <row r="5490" spans="1:12" x14ac:dyDescent="0.3">
      <c r="A5490">
        <v>5489</v>
      </c>
      <c r="B5490" s="5" t="s">
        <v>238</v>
      </c>
      <c r="C5490" s="6">
        <v>5.2309999999999999</v>
      </c>
      <c r="D5490" s="6">
        <v>4.8000000000000001E-4</v>
      </c>
      <c r="E5490" s="10">
        <f t="shared" si="687"/>
        <v>5.7642073465486228E-2</v>
      </c>
      <c r="F5490">
        <f t="shared" si="688"/>
        <v>1.0593357634669907</v>
      </c>
      <c r="G5490">
        <f t="shared" si="685"/>
        <v>5.2307907641847446</v>
      </c>
      <c r="H5490">
        <f t="shared" si="689"/>
        <v>2.8514561313660463E-2</v>
      </c>
      <c r="I5490" t="str">
        <f t="shared" si="686"/>
        <v>2021</v>
      </c>
      <c r="J5490">
        <f t="shared" si="692"/>
        <v>-0.7758424591905444</v>
      </c>
      <c r="K5490">
        <f t="shared" si="690"/>
        <v>-0.42591088768319452</v>
      </c>
      <c r="L5490">
        <f t="shared" si="691"/>
        <v>0</v>
      </c>
    </row>
    <row r="5491" spans="1:12" x14ac:dyDescent="0.3">
      <c r="A5491">
        <v>5490</v>
      </c>
      <c r="B5491" s="5" t="s">
        <v>236</v>
      </c>
      <c r="C5491" s="6">
        <v>5.26</v>
      </c>
      <c r="D5491" s="6">
        <v>4.0999999999999999E-4</v>
      </c>
      <c r="E5491" s="10">
        <f t="shared" si="687"/>
        <v>5.5285623611445673E-3</v>
      </c>
      <c r="F5491">
        <f t="shared" si="688"/>
        <v>1.0055438730644237</v>
      </c>
      <c r="G5491">
        <f t="shared" si="685"/>
        <v>5.2598202864034578</v>
      </c>
      <c r="H5491">
        <f t="shared" si="689"/>
        <v>2.8405425918487385E-2</v>
      </c>
      <c r="I5491" t="str">
        <f t="shared" si="686"/>
        <v>2021</v>
      </c>
      <c r="J5491">
        <f t="shared" si="692"/>
        <v>-0.77716227683940831</v>
      </c>
      <c r="K5491">
        <f t="shared" si="690"/>
        <v>-0.45494040990190765</v>
      </c>
      <c r="L5491">
        <f t="shared" si="691"/>
        <v>0</v>
      </c>
    </row>
    <row r="5492" spans="1:12" x14ac:dyDescent="0.3">
      <c r="A5492">
        <v>5491</v>
      </c>
      <c r="B5492" s="5" t="s">
        <v>234</v>
      </c>
      <c r="C5492" s="6">
        <v>5.46</v>
      </c>
      <c r="D5492" s="6">
        <v>4.0999999999999999E-4</v>
      </c>
      <c r="E5492" s="10">
        <f t="shared" si="687"/>
        <v>3.7317763007195283E-2</v>
      </c>
      <c r="F5492">
        <f t="shared" si="688"/>
        <v>1.038022813688213</v>
      </c>
      <c r="G5492">
        <f t="shared" si="685"/>
        <v>5.4598134531868592</v>
      </c>
      <c r="H5492">
        <f t="shared" si="689"/>
        <v>2.8570290096865941E-2</v>
      </c>
      <c r="I5492" t="str">
        <f t="shared" si="686"/>
        <v>2021</v>
      </c>
      <c r="J5492">
        <f t="shared" si="692"/>
        <v>-0.81139430480333263</v>
      </c>
      <c r="K5492">
        <f t="shared" si="690"/>
        <v>-0.65493357668530905</v>
      </c>
      <c r="L5492">
        <f t="shared" si="691"/>
        <v>0</v>
      </c>
    </row>
    <row r="5493" spans="1:12" x14ac:dyDescent="0.3">
      <c r="A5493">
        <v>5492</v>
      </c>
      <c r="B5493" s="5" t="s">
        <v>232</v>
      </c>
      <c r="C5493" s="6">
        <v>5.335</v>
      </c>
      <c r="D5493" s="6">
        <v>3.5000000000000005E-4</v>
      </c>
      <c r="E5493" s="10">
        <f t="shared" si="687"/>
        <v>-2.3159905003097017E-2</v>
      </c>
      <c r="F5493">
        <f t="shared" si="688"/>
        <v>0.97710622710622708</v>
      </c>
      <c r="G5493">
        <f t="shared" si="685"/>
        <v>5.3348443981025389</v>
      </c>
      <c r="H5493">
        <f t="shared" si="689"/>
        <v>2.907727564185493E-2</v>
      </c>
      <c r="I5493" t="str">
        <f t="shared" si="686"/>
        <v>2021</v>
      </c>
      <c r="J5493">
        <f t="shared" si="692"/>
        <v>-0.8068911847940361</v>
      </c>
      <c r="K5493">
        <f t="shared" si="690"/>
        <v>-0.52996452160098872</v>
      </c>
      <c r="L5493">
        <f t="shared" si="691"/>
        <v>0</v>
      </c>
    </row>
    <row r="5494" spans="1:12" x14ac:dyDescent="0.3">
      <c r="A5494">
        <v>5493</v>
      </c>
      <c r="B5494" s="5" t="s">
        <v>230</v>
      </c>
      <c r="C5494" s="6">
        <v>5.1050000000000004</v>
      </c>
      <c r="D5494" s="6">
        <v>3.7999999999999997E-4</v>
      </c>
      <c r="E5494" s="10">
        <f t="shared" si="687"/>
        <v>-4.4068433137087748E-2</v>
      </c>
      <c r="F5494">
        <f t="shared" si="688"/>
        <v>0.95688847235238994</v>
      </c>
      <c r="G5494">
        <f t="shared" si="685"/>
        <v>5.1048383442262306</v>
      </c>
      <c r="H5494">
        <f t="shared" si="689"/>
        <v>3.0592693180681418E-2</v>
      </c>
      <c r="I5494" t="str">
        <f t="shared" si="686"/>
        <v>2021</v>
      </c>
      <c r="J5494">
        <f t="shared" si="692"/>
        <v>-0.81234255668780242</v>
      </c>
      <c r="K5494">
        <f t="shared" si="690"/>
        <v>-0.29995846772468049</v>
      </c>
      <c r="L5494">
        <f t="shared" si="691"/>
        <v>0</v>
      </c>
    </row>
    <row r="5495" spans="1:12" x14ac:dyDescent="0.3">
      <c r="A5495">
        <v>5494</v>
      </c>
      <c r="B5495" s="5" t="s">
        <v>228</v>
      </c>
      <c r="C5495" s="6">
        <v>4.9850000000000003</v>
      </c>
      <c r="D5495" s="6">
        <v>2.9999999999999997E-4</v>
      </c>
      <c r="E5495" s="10">
        <f t="shared" si="687"/>
        <v>-2.378704820282726E-2</v>
      </c>
      <c r="F5495">
        <f t="shared" si="688"/>
        <v>0.97649363369245834</v>
      </c>
      <c r="G5495">
        <f t="shared" si="685"/>
        <v>4.9848753765577998</v>
      </c>
      <c r="H5495">
        <f t="shared" si="689"/>
        <v>3.0729993216001283E-2</v>
      </c>
      <c r="I5495" t="str">
        <f t="shared" si="686"/>
        <v>2021</v>
      </c>
      <c r="J5495">
        <f t="shared" si="692"/>
        <v>-0.79681274182418338</v>
      </c>
      <c r="K5495">
        <f t="shared" si="690"/>
        <v>-0.17999550005624965</v>
      </c>
      <c r="L5495">
        <f t="shared" si="691"/>
        <v>0</v>
      </c>
    </row>
    <row r="5496" spans="1:12" x14ac:dyDescent="0.3">
      <c r="A5496">
        <v>5495</v>
      </c>
      <c r="B5496" s="5" t="s">
        <v>226</v>
      </c>
      <c r="C5496" s="6">
        <v>4.8049999999999997</v>
      </c>
      <c r="D5496" s="6">
        <v>2.5000000000000001E-4</v>
      </c>
      <c r="E5496" s="10">
        <f t="shared" si="687"/>
        <v>-3.6776360991545957E-2</v>
      </c>
      <c r="F5496">
        <f t="shared" si="688"/>
        <v>0.96389167502507511</v>
      </c>
      <c r="G5496">
        <f t="shared" si="685"/>
        <v>4.8048998968760772</v>
      </c>
      <c r="H5496">
        <f t="shared" si="689"/>
        <v>3.1744604354678463E-2</v>
      </c>
      <c r="I5496" t="str">
        <f t="shared" si="686"/>
        <v>2021</v>
      </c>
      <c r="J5496">
        <f t="shared" si="692"/>
        <v>-0.79340286331733911</v>
      </c>
      <c r="K5496">
        <f t="shared" si="690"/>
        <v>-2.0020374527085494E-5</v>
      </c>
      <c r="L5496">
        <f t="shared" si="691"/>
        <v>0</v>
      </c>
    </row>
    <row r="5497" spans="1:12" x14ac:dyDescent="0.3">
      <c r="A5497">
        <v>5496</v>
      </c>
      <c r="B5497" s="5" t="s">
        <v>224</v>
      </c>
      <c r="C5497" s="6">
        <v>4.8049999999999997</v>
      </c>
      <c r="D5497" s="6">
        <v>2.9999999999999997E-4</v>
      </c>
      <c r="E5497" s="10">
        <f t="shared" si="687"/>
        <v>0</v>
      </c>
      <c r="F5497">
        <f t="shared" si="688"/>
        <v>1</v>
      </c>
      <c r="G5497">
        <f t="shared" si="685"/>
        <v>4.8048798765015501</v>
      </c>
      <c r="H5497">
        <f t="shared" si="689"/>
        <v>3.1671063111879609E-2</v>
      </c>
      <c r="I5497" t="str">
        <f t="shared" si="686"/>
        <v>2021</v>
      </c>
      <c r="J5497">
        <f t="shared" si="692"/>
        <v>-0.79156152576682803</v>
      </c>
      <c r="K5497">
        <f t="shared" si="690"/>
        <v>0.1709957250534373</v>
      </c>
      <c r="L5497">
        <f t="shared" si="691"/>
        <v>0</v>
      </c>
    </row>
    <row r="5498" spans="1:12" x14ac:dyDescent="0.3">
      <c r="A5498">
        <v>5497</v>
      </c>
      <c r="B5498" s="5" t="s">
        <v>222</v>
      </c>
      <c r="C5498" s="6">
        <v>4.976</v>
      </c>
      <c r="D5498" s="6">
        <v>2.9999999999999997E-4</v>
      </c>
      <c r="E5498" s="10">
        <f t="shared" si="687"/>
        <v>3.4969313014622576E-2</v>
      </c>
      <c r="F5498">
        <f t="shared" si="688"/>
        <v>1.0355879292403747</v>
      </c>
      <c r="G5498">
        <f t="shared" si="685"/>
        <v>4.9758756015549874</v>
      </c>
      <c r="H5498">
        <f t="shared" si="689"/>
        <v>3.1305846741193452E-2</v>
      </c>
      <c r="I5498" t="str">
        <f t="shared" si="686"/>
        <v>2021</v>
      </c>
      <c r="J5498">
        <f t="shared" si="692"/>
        <v>-0.81027878784573704</v>
      </c>
      <c r="K5498">
        <f t="shared" si="690"/>
        <v>0.16397448396460934</v>
      </c>
      <c r="L5498">
        <f t="shared" si="691"/>
        <v>0</v>
      </c>
    </row>
    <row r="5499" spans="1:12" x14ac:dyDescent="0.3">
      <c r="A5499">
        <v>5498</v>
      </c>
      <c r="B5499" s="5" t="s">
        <v>220</v>
      </c>
      <c r="C5499" s="6">
        <v>5.14</v>
      </c>
      <c r="D5499" s="6">
        <v>3.5000000000000005E-4</v>
      </c>
      <c r="E5499" s="10">
        <f t="shared" si="687"/>
        <v>3.242672403019526E-2</v>
      </c>
      <c r="F5499">
        <f t="shared" si="688"/>
        <v>1.032958199356913</v>
      </c>
      <c r="G5499">
        <f t="shared" si="685"/>
        <v>5.1398500855195968</v>
      </c>
      <c r="H5499">
        <f t="shared" si="689"/>
        <v>3.1209599695675487E-2</v>
      </c>
      <c r="I5499" t="str">
        <f t="shared" si="686"/>
        <v>2021</v>
      </c>
      <c r="J5499">
        <f t="shared" si="692"/>
        <v>-0.83440740762865884</v>
      </c>
      <c r="K5499">
        <f t="shared" si="690"/>
        <v>0.33696278684385206</v>
      </c>
      <c r="L5499">
        <f t="shared" si="691"/>
        <v>0</v>
      </c>
    </row>
    <row r="5500" spans="1:12" x14ac:dyDescent="0.3">
      <c r="A5500">
        <v>5499</v>
      </c>
      <c r="B5500" s="5" t="s">
        <v>218</v>
      </c>
      <c r="C5500" s="6">
        <v>5.7060000000000004</v>
      </c>
      <c r="D5500" s="6">
        <v>2.9999999999999997E-4</v>
      </c>
      <c r="E5500" s="10">
        <f t="shared" si="687"/>
        <v>0.10446517332423456</v>
      </c>
      <c r="F5500">
        <f t="shared" si="688"/>
        <v>1.1101167315175098</v>
      </c>
      <c r="G5500">
        <f t="shared" si="685"/>
        <v>5.705857351783111</v>
      </c>
      <c r="H5500">
        <f t="shared" si="689"/>
        <v>3.5661573079829458E-2</v>
      </c>
      <c r="I5500" t="str">
        <f t="shared" si="686"/>
        <v>2021</v>
      </c>
      <c r="J5500">
        <f t="shared" si="692"/>
        <v>-1.0584269930718675</v>
      </c>
      <c r="K5500">
        <f t="shared" si="690"/>
        <v>-0.36109430819720512</v>
      </c>
      <c r="L5500">
        <f t="shared" si="691"/>
        <v>0</v>
      </c>
    </row>
    <row r="5501" spans="1:12" x14ac:dyDescent="0.3">
      <c r="A5501">
        <v>5500</v>
      </c>
      <c r="B5501" s="5" t="s">
        <v>216</v>
      </c>
      <c r="C5501" s="6">
        <v>5.8410000000000002</v>
      </c>
      <c r="D5501" s="6">
        <v>4.0999999999999999E-4</v>
      </c>
      <c r="E5501" s="10">
        <f t="shared" si="687"/>
        <v>2.3383762266863926E-2</v>
      </c>
      <c r="F5501">
        <f t="shared" si="688"/>
        <v>1.0236593059936907</v>
      </c>
      <c r="G5501">
        <f t="shared" si="685"/>
        <v>5.8408004359092391</v>
      </c>
      <c r="H5501">
        <f t="shared" si="689"/>
        <v>3.4884584372692783E-2</v>
      </c>
      <c r="I5501" t="str">
        <f t="shared" si="686"/>
        <v>2021</v>
      </c>
      <c r="J5501">
        <f t="shared" si="692"/>
        <v>-1.0598524826309086</v>
      </c>
      <c r="K5501">
        <f t="shared" si="690"/>
        <v>-0.49603739232333321</v>
      </c>
      <c r="L5501">
        <f t="shared" si="691"/>
        <v>0</v>
      </c>
    </row>
    <row r="5502" spans="1:12" x14ac:dyDescent="0.3">
      <c r="A5502">
        <v>5501</v>
      </c>
      <c r="B5502" s="5" t="s">
        <v>214</v>
      </c>
      <c r="C5502" s="6">
        <v>5.4770000000000003</v>
      </c>
      <c r="D5502" s="6">
        <v>4.0999999999999999E-4</v>
      </c>
      <c r="E5502" s="10">
        <f t="shared" si="687"/>
        <v>-6.4344509256588023E-2</v>
      </c>
      <c r="F5502">
        <f t="shared" si="688"/>
        <v>0.93768190378359872</v>
      </c>
      <c r="G5502">
        <f t="shared" si="685"/>
        <v>5.4768128723634488</v>
      </c>
      <c r="H5502">
        <f t="shared" si="689"/>
        <v>3.7679541781237565E-2</v>
      </c>
      <c r="I5502" t="str">
        <f t="shared" si="686"/>
        <v>2021</v>
      </c>
      <c r="J5502">
        <f t="shared" si="692"/>
        <v>-1.0734282381165496</v>
      </c>
      <c r="K5502">
        <f t="shared" si="690"/>
        <v>-0.1320498287775429</v>
      </c>
      <c r="L5502">
        <f t="shared" si="691"/>
        <v>0</v>
      </c>
    </row>
    <row r="5503" spans="1:12" x14ac:dyDescent="0.3">
      <c r="A5503">
        <v>5502</v>
      </c>
      <c r="B5503" s="5" t="s">
        <v>212</v>
      </c>
      <c r="C5503" s="6">
        <v>5.867</v>
      </c>
      <c r="D5503" s="6">
        <v>3.7999999999999997E-4</v>
      </c>
      <c r="E5503" s="10">
        <f t="shared" si="687"/>
        <v>6.8785924142138605E-2</v>
      </c>
      <c r="F5503">
        <f t="shared" si="688"/>
        <v>1.0712068650721198</v>
      </c>
      <c r="G5503">
        <f t="shared" si="685"/>
        <v>5.8668142146082847</v>
      </c>
      <c r="H5503">
        <f t="shared" si="689"/>
        <v>3.8924284060350929E-2</v>
      </c>
      <c r="I5503" t="str">
        <f t="shared" si="686"/>
        <v>2021</v>
      </c>
      <c r="J5503">
        <f t="shared" si="692"/>
        <v>-1.1878523724937156</v>
      </c>
      <c r="K5503">
        <f t="shared" si="690"/>
        <v>-0.52205117102237875</v>
      </c>
      <c r="L5503">
        <f t="shared" si="691"/>
        <v>0</v>
      </c>
    </row>
    <row r="5504" spans="1:12" x14ac:dyDescent="0.3">
      <c r="A5504">
        <v>5503</v>
      </c>
      <c r="B5504" s="5" t="s">
        <v>210</v>
      </c>
      <c r="C5504" s="6">
        <v>5.6189999999999998</v>
      </c>
      <c r="D5504" s="6">
        <v>3.7999999999999997E-4</v>
      </c>
      <c r="E5504" s="10">
        <f t="shared" si="687"/>
        <v>-4.3189717813661689E-2</v>
      </c>
      <c r="F5504">
        <f t="shared" si="688"/>
        <v>0.95772967445031532</v>
      </c>
      <c r="G5504">
        <f t="shared" si="685"/>
        <v>5.6188220678172742</v>
      </c>
      <c r="H5504">
        <f t="shared" si="689"/>
        <v>4.0291122876583645E-2</v>
      </c>
      <c r="I5504" t="str">
        <f t="shared" si="686"/>
        <v>2021</v>
      </c>
      <c r="J5504">
        <f t="shared" si="692"/>
        <v>-1.1775901138007503</v>
      </c>
      <c r="K5504">
        <f t="shared" si="690"/>
        <v>-0.2740590242313683</v>
      </c>
      <c r="L5504">
        <f t="shared" si="691"/>
        <v>0</v>
      </c>
    </row>
    <row r="5505" spans="1:12" x14ac:dyDescent="0.3">
      <c r="A5505">
        <v>5504</v>
      </c>
      <c r="B5505" s="5" t="s">
        <v>208</v>
      </c>
      <c r="C5505" s="6">
        <v>5.766</v>
      </c>
      <c r="D5505" s="6">
        <v>3.7999999999999997E-4</v>
      </c>
      <c r="E5505" s="10">
        <f t="shared" si="687"/>
        <v>2.5824887086149297E-2</v>
      </c>
      <c r="F5505">
        <f t="shared" si="688"/>
        <v>1.0261612386545649</v>
      </c>
      <c r="G5505">
        <f t="shared" si="685"/>
        <v>5.7658174128909776</v>
      </c>
      <c r="H5505">
        <f t="shared" si="689"/>
        <v>4.0309177129355125E-2</v>
      </c>
      <c r="I5505" t="str">
        <f t="shared" si="686"/>
        <v>2021</v>
      </c>
      <c r="J5505">
        <f t="shared" si="692"/>
        <v>-1.2089388066686126</v>
      </c>
      <c r="K5505">
        <f t="shared" si="690"/>
        <v>-0.77703775552504251</v>
      </c>
      <c r="L5505">
        <f t="shared" si="691"/>
        <v>0</v>
      </c>
    </row>
    <row r="5506" spans="1:12" x14ac:dyDescent="0.3">
      <c r="A5506">
        <v>5505</v>
      </c>
      <c r="B5506" s="5" t="s">
        <v>206</v>
      </c>
      <c r="C5506" s="6">
        <v>6.3120000000000003</v>
      </c>
      <c r="D5506" s="6">
        <v>4.0999999999999999E-4</v>
      </c>
      <c r="E5506" s="10">
        <f t="shared" si="687"/>
        <v>9.0473984327362714E-2</v>
      </c>
      <c r="F5506">
        <f t="shared" si="688"/>
        <v>1.0946930280957337</v>
      </c>
      <c r="G5506">
        <f t="shared" si="685"/>
        <v>6.3117843436841499</v>
      </c>
      <c r="H5506">
        <f t="shared" si="689"/>
        <v>4.242256097356592E-2</v>
      </c>
      <c r="I5506" t="str">
        <f t="shared" si="686"/>
        <v>2021</v>
      </c>
      <c r="J5506">
        <f t="shared" si="692"/>
        <v>-1.3927992843416908</v>
      </c>
      <c r="K5506">
        <f t="shared" si="690"/>
        <v>-1.3230046863182148</v>
      </c>
      <c r="L5506">
        <f t="shared" si="691"/>
        <v>0</v>
      </c>
    </row>
    <row r="5507" spans="1:12" x14ac:dyDescent="0.3">
      <c r="A5507">
        <v>5506</v>
      </c>
      <c r="B5507" s="5" t="s">
        <v>204</v>
      </c>
      <c r="C5507" s="6">
        <v>5.6749999999999998</v>
      </c>
      <c r="D5507" s="6">
        <v>4.6000000000000001E-4</v>
      </c>
      <c r="E5507" s="10">
        <f t="shared" si="687"/>
        <v>-0.10638202017610685</v>
      </c>
      <c r="F5507">
        <f t="shared" si="688"/>
        <v>0.8990811153358681</v>
      </c>
      <c r="G5507">
        <f t="shared" ref="G5507:G5570" si="693">C5507*EXP(-1/12*D5507)</f>
        <v>5.6747824625028285</v>
      </c>
      <c r="H5507">
        <f t="shared" si="689"/>
        <v>4.7907515358127636E-2</v>
      </c>
      <c r="I5507" t="str">
        <f t="shared" ref="I5507:I5570" si="694">MID(B5507,7,4)</f>
        <v>2021</v>
      </c>
      <c r="J5507">
        <f t="shared" si="692"/>
        <v>-1.4141398672264247</v>
      </c>
      <c r="K5507">
        <f t="shared" si="690"/>
        <v>-0.68600280513689338</v>
      </c>
      <c r="L5507">
        <f t="shared" si="691"/>
        <v>0</v>
      </c>
    </row>
    <row r="5508" spans="1:12" x14ac:dyDescent="0.3">
      <c r="A5508">
        <v>5507</v>
      </c>
      <c r="B5508" s="5" t="s">
        <v>202</v>
      </c>
      <c r="C5508" s="6">
        <v>5.6769999999999996</v>
      </c>
      <c r="D5508" s="6">
        <v>5.2999999999999998E-4</v>
      </c>
      <c r="E5508" s="10">
        <f t="shared" ref="E5508:E5571" si="695">LN(C5508/C5507)</f>
        <v>3.5236082112275157E-4</v>
      </c>
      <c r="F5508">
        <f t="shared" ref="F5508:F5571" si="696">C5508/C5507</f>
        <v>1.0003524229074889</v>
      </c>
      <c r="G5508">
        <f t="shared" si="693"/>
        <v>5.6767492713702978</v>
      </c>
      <c r="H5508">
        <f t="shared" si="689"/>
        <v>4.665145719217486E-2</v>
      </c>
      <c r="I5508" t="str">
        <f t="shared" si="694"/>
        <v>2021</v>
      </c>
      <c r="J5508">
        <f t="shared" si="692"/>
        <v>-1.3775406624660231</v>
      </c>
      <c r="K5508">
        <f t="shared" si="690"/>
        <v>-0.68796961400436274</v>
      </c>
      <c r="L5508">
        <f t="shared" si="691"/>
        <v>0</v>
      </c>
    </row>
    <row r="5509" spans="1:12" x14ac:dyDescent="0.3">
      <c r="A5509">
        <v>5508</v>
      </c>
      <c r="B5509" s="5" t="s">
        <v>200</v>
      </c>
      <c r="C5509" s="6">
        <v>5.5650000000000004</v>
      </c>
      <c r="D5509" s="6">
        <v>5.0999999999999993E-4</v>
      </c>
      <c r="E5509" s="10">
        <f t="shared" si="695"/>
        <v>-1.9925939461080837E-2</v>
      </c>
      <c r="F5509">
        <f t="shared" si="696"/>
        <v>0.98027127003699155</v>
      </c>
      <c r="G5509">
        <f t="shared" si="693"/>
        <v>5.5647634925258194</v>
      </c>
      <c r="H5509">
        <f t="shared" si="689"/>
        <v>4.652613086638864E-2</v>
      </c>
      <c r="I5509" t="str">
        <f t="shared" si="694"/>
        <v>2021</v>
      </c>
      <c r="J5509">
        <f t="shared" si="692"/>
        <v>-1.3467381091011046</v>
      </c>
      <c r="K5509">
        <f t="shared" si="690"/>
        <v>-0.57598383515988427</v>
      </c>
      <c r="L5509">
        <f t="shared" si="691"/>
        <v>0</v>
      </c>
    </row>
    <row r="5510" spans="1:12" x14ac:dyDescent="0.3">
      <c r="A5510">
        <v>5509</v>
      </c>
      <c r="B5510" s="5" t="s">
        <v>198</v>
      </c>
      <c r="C5510" s="6">
        <v>5.3449999999999998</v>
      </c>
      <c r="D5510" s="6">
        <v>5.3199999999999992E-4</v>
      </c>
      <c r="E5510" s="10">
        <f t="shared" si="695"/>
        <v>-4.0335440250499746E-2</v>
      </c>
      <c r="F5510">
        <f t="shared" si="696"/>
        <v>0.96046720575022448</v>
      </c>
      <c r="G5510">
        <f t="shared" si="693"/>
        <v>5.3447630435859059</v>
      </c>
      <c r="H5510">
        <f t="shared" si="689"/>
        <v>4.718460429943179E-2</v>
      </c>
      <c r="I5510" t="str">
        <f t="shared" si="694"/>
        <v>2021</v>
      </c>
      <c r="J5510">
        <f t="shared" si="692"/>
        <v>-1.3118019547978907</v>
      </c>
      <c r="K5510">
        <f t="shared" si="690"/>
        <v>-0.35598338621997083</v>
      </c>
      <c r="L5510">
        <f t="shared" si="691"/>
        <v>0</v>
      </c>
    </row>
    <row r="5511" spans="1:12" x14ac:dyDescent="0.3">
      <c r="A5511">
        <v>5510</v>
      </c>
      <c r="B5511" s="5" t="s">
        <v>196</v>
      </c>
      <c r="C5511" s="6">
        <v>5.5049999999999999</v>
      </c>
      <c r="D5511" s="6">
        <v>5.0999999999999993E-4</v>
      </c>
      <c r="E5511" s="10">
        <f t="shared" si="695"/>
        <v>2.9495225697634759E-2</v>
      </c>
      <c r="F5511">
        <f t="shared" si="696"/>
        <v>1.0299345182413471</v>
      </c>
      <c r="G5511">
        <f t="shared" si="693"/>
        <v>5.5047660424716325</v>
      </c>
      <c r="H5511">
        <f t="shared" si="689"/>
        <v>4.7331664117458039E-2</v>
      </c>
      <c r="I5511" t="str">
        <f t="shared" si="694"/>
        <v>2021</v>
      </c>
      <c r="J5511">
        <f t="shared" si="692"/>
        <v>-1.3552834667051608</v>
      </c>
      <c r="K5511">
        <f t="shared" si="690"/>
        <v>-0.51598638510569739</v>
      </c>
      <c r="L5511">
        <f t="shared" si="691"/>
        <v>0</v>
      </c>
    </row>
    <row r="5512" spans="1:12" x14ac:dyDescent="0.3">
      <c r="A5512">
        <v>5511</v>
      </c>
      <c r="B5512" s="5" t="s">
        <v>194</v>
      </c>
      <c r="C5512" s="6">
        <v>5.59</v>
      </c>
      <c r="D5512" s="6">
        <v>5.0999999999999993E-4</v>
      </c>
      <c r="E5512" s="10">
        <f t="shared" si="695"/>
        <v>1.5322516992364402E-2</v>
      </c>
      <c r="F5512">
        <f t="shared" si="696"/>
        <v>1.0154405086285194</v>
      </c>
      <c r="G5512">
        <f t="shared" si="693"/>
        <v>5.5897624300483972</v>
      </c>
      <c r="H5512">
        <f t="shared" si="689"/>
        <v>4.6582343981407863E-2</v>
      </c>
      <c r="I5512" t="str">
        <f t="shared" si="694"/>
        <v>2021</v>
      </c>
      <c r="J5512">
        <f t="shared" si="692"/>
        <v>-1.354422591253539</v>
      </c>
      <c r="K5512">
        <f t="shared" si="690"/>
        <v>-0.60098277268246214</v>
      </c>
      <c r="L5512">
        <f t="shared" si="691"/>
        <v>0</v>
      </c>
    </row>
    <row r="5513" spans="1:12" x14ac:dyDescent="0.3">
      <c r="A5513">
        <v>5512</v>
      </c>
      <c r="B5513" s="5" t="s">
        <v>192</v>
      </c>
      <c r="C5513" s="6">
        <v>5.6870000000000003</v>
      </c>
      <c r="D5513" s="6">
        <v>4.6000000000000001E-4</v>
      </c>
      <c r="E5513" s="10">
        <f t="shared" si="695"/>
        <v>1.7203581157654801E-2</v>
      </c>
      <c r="F5513">
        <f t="shared" si="696"/>
        <v>1.0173524150268336</v>
      </c>
      <c r="G5513">
        <f t="shared" si="693"/>
        <v>5.6867820025116451</v>
      </c>
      <c r="H5513">
        <f t="shared" si="689"/>
        <v>4.6623738538433573E-2</v>
      </c>
      <c r="I5513" t="str">
        <f t="shared" si="694"/>
        <v>2021</v>
      </c>
      <c r="J5513">
        <f t="shared" si="692"/>
        <v>-1.3791553088472024</v>
      </c>
      <c r="K5513">
        <f t="shared" si="690"/>
        <v>-0.69800234514571002</v>
      </c>
      <c r="L5513">
        <f t="shared" si="691"/>
        <v>0</v>
      </c>
    </row>
    <row r="5514" spans="1:12" x14ac:dyDescent="0.3">
      <c r="A5514">
        <v>5513</v>
      </c>
      <c r="B5514" s="5" t="s">
        <v>190</v>
      </c>
      <c r="C5514" s="6">
        <v>5.41</v>
      </c>
      <c r="D5514" s="6">
        <v>4.8000000000000001E-4</v>
      </c>
      <c r="E5514" s="10">
        <f t="shared" si="695"/>
        <v>-4.9933775466272527E-2</v>
      </c>
      <c r="F5514">
        <f t="shared" si="696"/>
        <v>0.95129242131176361</v>
      </c>
      <c r="G5514">
        <f t="shared" si="693"/>
        <v>5.4097836043279424</v>
      </c>
      <c r="H5514">
        <f t="shared" si="689"/>
        <v>4.7721638847676058E-2</v>
      </c>
      <c r="I5514" t="str">
        <f t="shared" si="694"/>
        <v>2021</v>
      </c>
      <c r="J5514">
        <f t="shared" si="692"/>
        <v>-1.342872386900388</v>
      </c>
      <c r="K5514">
        <f t="shared" si="690"/>
        <v>-0.42100394696200727</v>
      </c>
      <c r="L5514">
        <f t="shared" si="691"/>
        <v>0</v>
      </c>
    </row>
    <row r="5515" spans="1:12" x14ac:dyDescent="0.3">
      <c r="A5515">
        <v>5514</v>
      </c>
      <c r="B5515" s="5" t="s">
        <v>188</v>
      </c>
      <c r="C5515" s="6">
        <v>4.9889999999999999</v>
      </c>
      <c r="D5515" s="6">
        <v>5.2999999999999998E-4</v>
      </c>
      <c r="E5515" s="10">
        <f t="shared" si="695"/>
        <v>-8.1013603979489868E-2</v>
      </c>
      <c r="F5515">
        <f t="shared" si="696"/>
        <v>0.92218114602587797</v>
      </c>
      <c r="G5515">
        <f t="shared" si="693"/>
        <v>4.9887796573659351</v>
      </c>
      <c r="H5515">
        <f t="shared" si="689"/>
        <v>5.0206994833728605E-2</v>
      </c>
      <c r="I5515" t="str">
        <f t="shared" si="694"/>
        <v>2021</v>
      </c>
      <c r="J5515">
        <f t="shared" si="692"/>
        <v>-1.3028608991304207</v>
      </c>
      <c r="K5515">
        <f t="shared" si="690"/>
        <v>9.8982908174245487E-2</v>
      </c>
      <c r="L5515">
        <f t="shared" si="691"/>
        <v>0</v>
      </c>
    </row>
    <row r="5516" spans="1:12" x14ac:dyDescent="0.3">
      <c r="A5516">
        <v>5515</v>
      </c>
      <c r="B5516" s="5" t="s">
        <v>186</v>
      </c>
      <c r="C5516" s="6">
        <v>5.0880000000000001</v>
      </c>
      <c r="D5516" s="6">
        <v>5.6000000000000006E-4</v>
      </c>
      <c r="E5516" s="10">
        <f t="shared" si="695"/>
        <v>1.9649337158920754E-2</v>
      </c>
      <c r="F5516">
        <f t="shared" si="696"/>
        <v>1.0198436560432953</v>
      </c>
      <c r="G5516">
        <f t="shared" si="693"/>
        <v>5.0877625655401806</v>
      </c>
      <c r="H5516">
        <f t="shared" si="689"/>
        <v>4.9998648225142196E-2</v>
      </c>
      <c r="I5516" t="str">
        <f t="shared" si="694"/>
        <v>2021</v>
      </c>
      <c r="J5516">
        <f t="shared" si="692"/>
        <v>-1.3231972785247619</v>
      </c>
      <c r="K5516">
        <f t="shared" si="690"/>
        <v>2.6998740029399393E-2</v>
      </c>
      <c r="L5516">
        <f t="shared" si="691"/>
        <v>0</v>
      </c>
    </row>
    <row r="5517" spans="1:12" x14ac:dyDescent="0.3">
      <c r="A5517">
        <v>5516</v>
      </c>
      <c r="B5517" s="5" t="s">
        <v>184</v>
      </c>
      <c r="C5517" s="6">
        <v>5.17</v>
      </c>
      <c r="D5517" s="6">
        <v>5.6000000000000006E-4</v>
      </c>
      <c r="E5517" s="10">
        <f t="shared" si="695"/>
        <v>1.5987862482516615E-2</v>
      </c>
      <c r="F5517">
        <f t="shared" si="696"/>
        <v>1.0161163522012577</v>
      </c>
      <c r="G5517">
        <f t="shared" si="693"/>
        <v>5.169758738962801</v>
      </c>
      <c r="H5517">
        <f t="shared" si="689"/>
        <v>4.832443603815182E-2</v>
      </c>
      <c r="I5517" t="str">
        <f t="shared" si="694"/>
        <v>2021</v>
      </c>
      <c r="J5517">
        <f t="shared" si="692"/>
        <v>-1.2995008592337791</v>
      </c>
      <c r="K5517">
        <f t="shared" si="690"/>
        <v>-5.4997433393221051E-2</v>
      </c>
      <c r="L5517">
        <f t="shared" si="691"/>
        <v>0</v>
      </c>
    </row>
    <row r="5518" spans="1:12" x14ac:dyDescent="0.3">
      <c r="A5518">
        <v>5517</v>
      </c>
      <c r="B5518" s="5" t="s">
        <v>182</v>
      </c>
      <c r="C5518" s="6">
        <v>5.1150000000000002</v>
      </c>
      <c r="D5518" s="6">
        <v>5.6000000000000006E-4</v>
      </c>
      <c r="E5518" s="10">
        <f t="shared" si="695"/>
        <v>-1.0695289116747919E-2</v>
      </c>
      <c r="F5518">
        <f t="shared" si="696"/>
        <v>0.98936170212765961</v>
      </c>
      <c r="G5518">
        <f t="shared" si="693"/>
        <v>5.11476130556958</v>
      </c>
      <c r="H5518">
        <f t="shared" si="689"/>
        <v>4.8194940458334383E-2</v>
      </c>
      <c r="I5518" t="str">
        <f t="shared" si="694"/>
        <v>2021</v>
      </c>
      <c r="J5518">
        <f t="shared" si="692"/>
        <v>-1.2822311393481649</v>
      </c>
      <c r="K5518">
        <f t="shared" si="690"/>
        <v>7.1031258579164813E-2</v>
      </c>
      <c r="L5518">
        <f t="shared" si="691"/>
        <v>0</v>
      </c>
    </row>
    <row r="5519" spans="1:12" x14ac:dyDescent="0.3">
      <c r="A5519">
        <v>5518</v>
      </c>
      <c r="B5519" s="5" t="s">
        <v>180</v>
      </c>
      <c r="C5519" s="6">
        <v>5.28</v>
      </c>
      <c r="D5519" s="6">
        <v>6.0999999999999997E-4</v>
      </c>
      <c r="E5519" s="10">
        <f t="shared" si="695"/>
        <v>3.174869831458027E-2</v>
      </c>
      <c r="F5519">
        <f t="shared" si="696"/>
        <v>1.032258064516129</v>
      </c>
      <c r="G5519">
        <f t="shared" si="693"/>
        <v>5.2797316068217182</v>
      </c>
      <c r="H5519">
        <f t="shared" si="689"/>
        <v>4.8380432199784135E-2</v>
      </c>
      <c r="I5519" t="str">
        <f t="shared" si="694"/>
        <v>2021</v>
      </c>
      <c r="J5519">
        <f t="shared" si="692"/>
        <v>-1.328682118424785</v>
      </c>
      <c r="K5519">
        <f t="shared" si="690"/>
        <v>-9.3939042672973372E-2</v>
      </c>
      <c r="L5519">
        <f t="shared" si="691"/>
        <v>0</v>
      </c>
    </row>
    <row r="5520" spans="1:12" x14ac:dyDescent="0.3">
      <c r="A5520">
        <v>5519</v>
      </c>
      <c r="B5520" s="5" t="s">
        <v>178</v>
      </c>
      <c r="C5520" s="6">
        <v>5.8979999999999997</v>
      </c>
      <c r="D5520" s="6">
        <v>5.6000000000000006E-4</v>
      </c>
      <c r="E5520" s="10">
        <f t="shared" si="695"/>
        <v>0.11068721267491431</v>
      </c>
      <c r="F5520">
        <f t="shared" si="696"/>
        <v>1.1170454545454545</v>
      </c>
      <c r="G5520">
        <f t="shared" si="693"/>
        <v>5.8977247664221659</v>
      </c>
      <c r="H5520">
        <f t="shared" si="689"/>
        <v>5.1353327869836811E-2</v>
      </c>
      <c r="I5520" t="str">
        <f t="shared" si="694"/>
        <v>2021</v>
      </c>
      <c r="J5520">
        <f t="shared" si="692"/>
        <v>-1.5754063597712435</v>
      </c>
      <c r="K5520">
        <f t="shared" si="690"/>
        <v>-0.71193220227342113</v>
      </c>
      <c r="L5520">
        <f t="shared" si="691"/>
        <v>0</v>
      </c>
    </row>
    <row r="5521" spans="1:12" x14ac:dyDescent="0.3">
      <c r="A5521">
        <v>5520</v>
      </c>
      <c r="B5521" s="5" t="s">
        <v>176</v>
      </c>
      <c r="C5521" s="6">
        <v>5.8819999999999997</v>
      </c>
      <c r="D5521" s="6">
        <v>5.6000000000000006E-4</v>
      </c>
      <c r="E5521" s="10">
        <f t="shared" si="695"/>
        <v>-2.7164702612812036E-3</v>
      </c>
      <c r="F5521">
        <f t="shared" si="696"/>
        <v>0.99728721600542558</v>
      </c>
      <c r="G5521">
        <f t="shared" si="693"/>
        <v>5.8817255130714106</v>
      </c>
      <c r="H5521">
        <f t="shared" si="689"/>
        <v>5.1366928388069416E-2</v>
      </c>
      <c r="I5521" t="str">
        <f t="shared" si="694"/>
        <v>2021</v>
      </c>
      <c r="J5521">
        <f t="shared" si="692"/>
        <v>-1.5715487245248334</v>
      </c>
      <c r="K5521">
        <f t="shared" si="690"/>
        <v>-0.90291637107994216</v>
      </c>
      <c r="L5521">
        <f t="shared" si="691"/>
        <v>0</v>
      </c>
    </row>
    <row r="5522" spans="1:12" x14ac:dyDescent="0.3">
      <c r="A5522">
        <v>5521</v>
      </c>
      <c r="B5522" s="5" t="s">
        <v>174</v>
      </c>
      <c r="C5522" s="6">
        <v>6.202</v>
      </c>
      <c r="D5522" s="6">
        <v>5.6000000000000006E-4</v>
      </c>
      <c r="E5522" s="10">
        <f t="shared" si="695"/>
        <v>5.2974980546454005E-2</v>
      </c>
      <c r="F5522">
        <f t="shared" si="696"/>
        <v>1.0544032641958518</v>
      </c>
      <c r="G5522">
        <f t="shared" si="693"/>
        <v>6.2017105800865169</v>
      </c>
      <c r="H5522">
        <f t="shared" si="689"/>
        <v>5.1797742383397731E-2</v>
      </c>
      <c r="I5522" t="str">
        <f t="shared" si="694"/>
        <v>2021</v>
      </c>
      <c r="J5522">
        <f t="shared" si="692"/>
        <v>-1.6709437366941307</v>
      </c>
      <c r="K5522">
        <f t="shared" si="690"/>
        <v>-1.3219179756793293</v>
      </c>
      <c r="L5522">
        <f t="shared" si="691"/>
        <v>0</v>
      </c>
    </row>
    <row r="5523" spans="1:12" x14ac:dyDescent="0.3">
      <c r="A5523">
        <v>5522</v>
      </c>
      <c r="B5523" s="5" t="s">
        <v>172</v>
      </c>
      <c r="C5523" s="6">
        <v>5.782</v>
      </c>
      <c r="D5523" s="6">
        <v>5.6000000000000006E-4</v>
      </c>
      <c r="E5523" s="10">
        <f t="shared" si="695"/>
        <v>-7.0122177084102871E-2</v>
      </c>
      <c r="F5523">
        <f t="shared" si="696"/>
        <v>0.93227990970654628</v>
      </c>
      <c r="G5523">
        <f t="shared" si="693"/>
        <v>5.7817301796291911</v>
      </c>
      <c r="H5523">
        <f t="shared" si="689"/>
        <v>5.3341236895792211E-2</v>
      </c>
      <c r="I5523" t="str">
        <f t="shared" si="694"/>
        <v>2021</v>
      </c>
      <c r="J5523">
        <f t="shared" si="692"/>
        <v>-1.6042069846541418</v>
      </c>
      <c r="K5523">
        <f t="shared" si="690"/>
        <v>-0.90193757522200357</v>
      </c>
      <c r="L5523">
        <f t="shared" si="691"/>
        <v>0</v>
      </c>
    </row>
    <row r="5524" spans="1:12" x14ac:dyDescent="0.3">
      <c r="A5524">
        <v>5523</v>
      </c>
      <c r="B5524" s="5" t="s">
        <v>170</v>
      </c>
      <c r="C5524" s="6">
        <v>5.4260000000000002</v>
      </c>
      <c r="D5524" s="6">
        <v>5.8E-4</v>
      </c>
      <c r="E5524" s="10">
        <f t="shared" si="695"/>
        <v>-6.3547429357414323E-2</v>
      </c>
      <c r="F5524">
        <f t="shared" si="696"/>
        <v>0.9384296091317883</v>
      </c>
      <c r="G5524">
        <f t="shared" si="693"/>
        <v>5.4257377496711001</v>
      </c>
      <c r="H5524">
        <f t="shared" si="689"/>
        <v>5.4043860426368578E-2</v>
      </c>
      <c r="I5524" t="str">
        <f t="shared" si="694"/>
        <v>2021</v>
      </c>
      <c r="J5524">
        <f t="shared" si="692"/>
        <v>-1.5252627457534442</v>
      </c>
      <c r="K5524">
        <f t="shared" si="690"/>
        <v>-0.63495014596294741</v>
      </c>
      <c r="L5524">
        <f t="shared" si="691"/>
        <v>0</v>
      </c>
    </row>
    <row r="5525" spans="1:12" x14ac:dyDescent="0.3">
      <c r="A5525">
        <v>5524</v>
      </c>
      <c r="B5525" s="5" t="s">
        <v>168</v>
      </c>
      <c r="C5525" s="6">
        <v>5.1859999999999999</v>
      </c>
      <c r="D5525" s="6">
        <v>4.8000000000000001E-4</v>
      </c>
      <c r="E5525" s="10">
        <f t="shared" si="695"/>
        <v>-4.5239527120267443E-2</v>
      </c>
      <c r="F5525">
        <f t="shared" si="696"/>
        <v>0.95576852193144113</v>
      </c>
      <c r="G5525">
        <f t="shared" si="693"/>
        <v>5.1857925641487448</v>
      </c>
      <c r="H5525">
        <f t="shared" si="689"/>
        <v>5.4536950934278197E-2</v>
      </c>
      <c r="I5525" t="str">
        <f t="shared" si="694"/>
        <v>2021</v>
      </c>
      <c r="J5525">
        <f t="shared" si="692"/>
        <v>-1.4711111762528508</v>
      </c>
      <c r="K5525">
        <f t="shared" si="690"/>
        <v>-0.39500496044059208</v>
      </c>
      <c r="L5525">
        <f t="shared" si="691"/>
        <v>0</v>
      </c>
    </row>
    <row r="5526" spans="1:12" x14ac:dyDescent="0.3">
      <c r="A5526">
        <v>5525</v>
      </c>
      <c r="B5526" s="5" t="s">
        <v>166</v>
      </c>
      <c r="C5526" s="6">
        <v>5.5419999999999998</v>
      </c>
      <c r="D5526" s="6">
        <v>5.0999999999999993E-4</v>
      </c>
      <c r="E5526" s="10">
        <f t="shared" si="695"/>
        <v>6.639275932431403E-2</v>
      </c>
      <c r="F5526">
        <f t="shared" si="696"/>
        <v>1.0686463555726957</v>
      </c>
      <c r="G5526">
        <f t="shared" si="693"/>
        <v>5.5417644700050479</v>
      </c>
      <c r="H5526">
        <f t="shared" si="689"/>
        <v>5.5299471091596025E-2</v>
      </c>
      <c r="I5526" t="str">
        <f t="shared" si="694"/>
        <v>2021</v>
      </c>
      <c r="J5526">
        <f t="shared" si="692"/>
        <v>-1.5940742340198555</v>
      </c>
      <c r="K5526">
        <f t="shared" si="690"/>
        <v>-0.7509768662968952</v>
      </c>
      <c r="L5526">
        <f t="shared" si="691"/>
        <v>0</v>
      </c>
    </row>
    <row r="5527" spans="1:12" x14ac:dyDescent="0.3">
      <c r="A5527">
        <v>5526</v>
      </c>
      <c r="B5527" s="5" t="s">
        <v>164</v>
      </c>
      <c r="C5527" s="6">
        <v>5.67</v>
      </c>
      <c r="D5527" s="6">
        <v>5.0999999999999993E-4</v>
      </c>
      <c r="E5527" s="10">
        <f t="shared" si="695"/>
        <v>2.2833671298874068E-2</v>
      </c>
      <c r="F5527">
        <f t="shared" si="696"/>
        <v>1.0230963551064598</v>
      </c>
      <c r="G5527">
        <f t="shared" si="693"/>
        <v>5.6697590301206464</v>
      </c>
      <c r="H5527">
        <f t="shared" si="689"/>
        <v>5.5388810340549946E-2</v>
      </c>
      <c r="I5527" t="str">
        <f t="shared" si="694"/>
        <v>2021</v>
      </c>
      <c r="J5527">
        <f t="shared" si="692"/>
        <v>-1.6335263309772445</v>
      </c>
      <c r="K5527">
        <f t="shared" si="690"/>
        <v>-0.87897142641249371</v>
      </c>
      <c r="L5527">
        <f t="shared" si="691"/>
        <v>0</v>
      </c>
    </row>
    <row r="5528" spans="1:12" x14ac:dyDescent="0.3">
      <c r="A5528">
        <v>5527</v>
      </c>
      <c r="B5528" s="5" t="s">
        <v>162</v>
      </c>
      <c r="C5528" s="6">
        <v>5.7160000000000002</v>
      </c>
      <c r="D5528" s="6">
        <v>4.0999999999999999E-4</v>
      </c>
      <c r="E5528" s="10">
        <f t="shared" si="695"/>
        <v>8.0801423279604125E-3</v>
      </c>
      <c r="F5528">
        <f t="shared" si="696"/>
        <v>1.0081128747795416</v>
      </c>
      <c r="G5528">
        <f t="shared" si="693"/>
        <v>5.7158047066696138</v>
      </c>
      <c r="H5528">
        <f t="shared" si="689"/>
        <v>5.5112661612303007E-2</v>
      </c>
      <c r="I5528" t="str">
        <f t="shared" si="694"/>
        <v>2021</v>
      </c>
      <c r="J5528">
        <f t="shared" si="692"/>
        <v>-1.6385823316833057</v>
      </c>
      <c r="K5528">
        <f t="shared" si="690"/>
        <v>-0.92501710296146111</v>
      </c>
      <c r="L5528">
        <f t="shared" si="691"/>
        <v>0</v>
      </c>
    </row>
    <row r="5529" spans="1:12" x14ac:dyDescent="0.3">
      <c r="A5529">
        <v>5528</v>
      </c>
      <c r="B5529" s="5" t="s">
        <v>160</v>
      </c>
      <c r="C5529" s="6">
        <v>5.516</v>
      </c>
      <c r="D5529" s="6">
        <v>4.6000000000000001E-4</v>
      </c>
      <c r="E5529" s="10">
        <f t="shared" si="695"/>
        <v>-3.5616300136565672E-2</v>
      </c>
      <c r="F5529">
        <f t="shared" si="696"/>
        <v>0.96501049685094464</v>
      </c>
      <c r="G5529">
        <f t="shared" si="693"/>
        <v>5.515788557386009</v>
      </c>
      <c r="H5529">
        <f t="shared" si="689"/>
        <v>5.5328601683500594E-2</v>
      </c>
      <c r="I5529" t="str">
        <f t="shared" si="694"/>
        <v>2021</v>
      </c>
      <c r="J5529">
        <f t="shared" si="692"/>
        <v>-1.5874381184114268</v>
      </c>
      <c r="K5529">
        <f t="shared" si="690"/>
        <v>-0.72500095367785633</v>
      </c>
      <c r="L5529">
        <f t="shared" si="691"/>
        <v>0</v>
      </c>
    </row>
    <row r="5530" spans="1:12" x14ac:dyDescent="0.3">
      <c r="A5530">
        <v>5529</v>
      </c>
      <c r="B5530" s="5" t="s">
        <v>158</v>
      </c>
      <c r="C5530" s="6">
        <v>5.4269999999999996</v>
      </c>
      <c r="D5530" s="6">
        <v>4.0999999999999999E-4</v>
      </c>
      <c r="E5530" s="10">
        <f t="shared" si="695"/>
        <v>-1.6266464849787707E-2</v>
      </c>
      <c r="F5530">
        <f t="shared" si="696"/>
        <v>0.98386511965192158</v>
      </c>
      <c r="G5530">
        <f t="shared" si="693"/>
        <v>5.4268145806675978</v>
      </c>
      <c r="H5530">
        <f t="shared" si="689"/>
        <v>5.1931774829291628E-2</v>
      </c>
      <c r="I5530" t="str">
        <f t="shared" si="694"/>
        <v>2021</v>
      </c>
      <c r="J5530">
        <f t="shared" si="692"/>
        <v>-1.4659449075438429</v>
      </c>
      <c r="K5530">
        <f t="shared" si="690"/>
        <v>-0.63801810884259424</v>
      </c>
      <c r="L5530">
        <f t="shared" si="691"/>
        <v>0</v>
      </c>
    </row>
    <row r="5531" spans="1:12" x14ac:dyDescent="0.3">
      <c r="A5531">
        <v>5530</v>
      </c>
      <c r="B5531" s="5" t="s">
        <v>156</v>
      </c>
      <c r="C5531" s="6">
        <v>4.9790000000000001</v>
      </c>
      <c r="D5531" s="6">
        <v>4.6000000000000001E-4</v>
      </c>
      <c r="E5531" s="10">
        <f t="shared" si="695"/>
        <v>-8.6157427421222052E-2</v>
      </c>
      <c r="F5531">
        <f t="shared" si="696"/>
        <v>0.91744978809655431</v>
      </c>
      <c r="G5531">
        <f t="shared" si="693"/>
        <v>4.9788091419914684</v>
      </c>
      <c r="H5531">
        <f t="shared" si="689"/>
        <v>5.3922228350894268E-2</v>
      </c>
      <c r="I5531" t="str">
        <f t="shared" si="694"/>
        <v>2021</v>
      </c>
      <c r="J5531">
        <f t="shared" si="692"/>
        <v>-1.3964738581376275</v>
      </c>
      <c r="K5531">
        <f t="shared" si="690"/>
        <v>-0.19001267016646484</v>
      </c>
      <c r="L5531">
        <f t="shared" si="691"/>
        <v>0</v>
      </c>
    </row>
    <row r="5532" spans="1:12" x14ac:dyDescent="0.3">
      <c r="A5532">
        <v>5531</v>
      </c>
      <c r="B5532" s="5" t="s">
        <v>154</v>
      </c>
      <c r="C5532" s="6">
        <v>4.88</v>
      </c>
      <c r="D5532" s="6">
        <v>5.0999999999999993E-4</v>
      </c>
      <c r="E5532" s="10">
        <f t="shared" si="695"/>
        <v>-2.008384779498994E-2</v>
      </c>
      <c r="F5532">
        <f t="shared" si="696"/>
        <v>0.98011648925487038</v>
      </c>
      <c r="G5532">
        <f t="shared" si="693"/>
        <v>4.8797926044071875</v>
      </c>
      <c r="H5532">
        <f t="shared" si="689"/>
        <v>5.2846422953282152E-2</v>
      </c>
      <c r="I5532" t="str">
        <f t="shared" si="694"/>
        <v>2021</v>
      </c>
      <c r="J5532">
        <f t="shared" si="692"/>
        <v>-1.341394314910541</v>
      </c>
      <c r="K5532">
        <f t="shared" si="690"/>
        <v>-9.0996132582183975E-2</v>
      </c>
      <c r="L5532">
        <f t="shared" si="691"/>
        <v>0</v>
      </c>
    </row>
    <row r="5533" spans="1:12" x14ac:dyDescent="0.3">
      <c r="A5533">
        <v>5532</v>
      </c>
      <c r="B5533" s="5" t="s">
        <v>152</v>
      </c>
      <c r="C5533" s="6">
        <v>5.149</v>
      </c>
      <c r="D5533" s="6">
        <v>5.0700000000000007E-4</v>
      </c>
      <c r="E5533" s="10">
        <f t="shared" si="695"/>
        <v>5.3657301198948584E-2</v>
      </c>
      <c r="F5533">
        <f t="shared" si="696"/>
        <v>1.0551229508196722</v>
      </c>
      <c r="G5533">
        <f t="shared" si="693"/>
        <v>5.1487824593455791</v>
      </c>
      <c r="H5533">
        <f t="shared" si="689"/>
        <v>5.2197621711165709E-2</v>
      </c>
      <c r="I5533" t="str">
        <f t="shared" si="694"/>
        <v>2021</v>
      </c>
      <c r="J5533">
        <f t="shared" si="692"/>
        <v>-1.3979600452068861</v>
      </c>
      <c r="K5533">
        <f t="shared" si="690"/>
        <v>-0.35998598752057553</v>
      </c>
      <c r="L5533">
        <f t="shared" si="691"/>
        <v>0</v>
      </c>
    </row>
    <row r="5534" spans="1:12" x14ac:dyDescent="0.3">
      <c r="A5534">
        <v>5533</v>
      </c>
      <c r="B5534" s="5" t="s">
        <v>150</v>
      </c>
      <c r="C5534" s="6">
        <v>4.7910000000000004</v>
      </c>
      <c r="D5534" s="6">
        <v>5.3199999999999992E-4</v>
      </c>
      <c r="E5534" s="10">
        <f t="shared" si="695"/>
        <v>-7.2063363163019215E-2</v>
      </c>
      <c r="F5534">
        <f t="shared" si="696"/>
        <v>0.93047193629831038</v>
      </c>
      <c r="G5534">
        <f t="shared" si="693"/>
        <v>4.7907876037081527</v>
      </c>
      <c r="H5534">
        <f t="shared" si="689"/>
        <v>5.319510840941765E-2</v>
      </c>
      <c r="I5534" t="str">
        <f t="shared" si="694"/>
        <v>2021</v>
      </c>
      <c r="J5534">
        <f t="shared" si="692"/>
        <v>-1.3256171559958543</v>
      </c>
      <c r="K5534">
        <f t="shared" si="690"/>
        <v>-1.9911318831491442E-3</v>
      </c>
      <c r="L5534">
        <f t="shared" si="691"/>
        <v>0</v>
      </c>
    </row>
    <row r="5535" spans="1:12" x14ac:dyDescent="0.3">
      <c r="A5535">
        <v>5534</v>
      </c>
      <c r="B5535" s="5" t="s">
        <v>148</v>
      </c>
      <c r="C5535" s="6">
        <v>5.0170000000000003</v>
      </c>
      <c r="D5535" s="6">
        <v>4.6000000000000001E-4</v>
      </c>
      <c r="E5535" s="10">
        <f t="shared" si="695"/>
        <v>4.6092987601130814E-2</v>
      </c>
      <c r="F5535">
        <f t="shared" si="696"/>
        <v>1.0471717804216238</v>
      </c>
      <c r="G5535">
        <f t="shared" si="693"/>
        <v>5.0168076853527213</v>
      </c>
      <c r="H5535">
        <f t="shared" si="689"/>
        <v>5.3730237660410525E-2</v>
      </c>
      <c r="I5535" t="str">
        <f t="shared" si="694"/>
        <v>2021</v>
      </c>
      <c r="J5535">
        <f t="shared" si="692"/>
        <v>-1.4021217144915898</v>
      </c>
      <c r="K5535">
        <f t="shared" si="690"/>
        <v>-0.22801121352771769</v>
      </c>
      <c r="L5535">
        <f t="shared" si="691"/>
        <v>0</v>
      </c>
    </row>
    <row r="5536" spans="1:12" x14ac:dyDescent="0.3">
      <c r="A5536">
        <v>5535</v>
      </c>
      <c r="B5536" s="5" t="s">
        <v>146</v>
      </c>
      <c r="C5536" s="6">
        <v>5.1769999999999996</v>
      </c>
      <c r="D5536" s="6">
        <v>4.6000000000000001E-4</v>
      </c>
      <c r="E5536" s="10">
        <f t="shared" si="695"/>
        <v>3.1393592417648136E-2</v>
      </c>
      <c r="F5536">
        <f t="shared" si="696"/>
        <v>1.0318915686665335</v>
      </c>
      <c r="G5536">
        <f t="shared" si="693"/>
        <v>5.1768015521369408</v>
      </c>
      <c r="H5536">
        <f t="shared" si="689"/>
        <v>5.1144428909405369E-2</v>
      </c>
      <c r="I5536" t="str">
        <f t="shared" si="694"/>
        <v>2021</v>
      </c>
      <c r="J5536">
        <f t="shared" si="692"/>
        <v>-1.3772074113579373</v>
      </c>
      <c r="K5536">
        <f t="shared" si="690"/>
        <v>-0.61000325684926171</v>
      </c>
      <c r="L5536">
        <f t="shared" si="691"/>
        <v>0</v>
      </c>
    </row>
    <row r="5537" spans="1:12" x14ac:dyDescent="0.3">
      <c r="A5537">
        <v>5536</v>
      </c>
      <c r="B5537" s="5" t="s">
        <v>144</v>
      </c>
      <c r="C5537" s="6">
        <v>4.8159999999999998</v>
      </c>
      <c r="D5537" s="6">
        <v>5.0999999999999993E-4</v>
      </c>
      <c r="E5537" s="10">
        <f t="shared" si="695"/>
        <v>-7.2282029913244311E-2</v>
      </c>
      <c r="F5537">
        <f t="shared" si="696"/>
        <v>0.93026849526752953</v>
      </c>
      <c r="G5537">
        <f t="shared" si="693"/>
        <v>4.8157953243493878</v>
      </c>
      <c r="H5537">
        <f t="shared" ref="H5537:H5600" si="697">SQRT(_xlfn.VAR.S(E5508:E5537))</f>
        <v>4.919218417492062E-2</v>
      </c>
      <c r="I5537" t="str">
        <f t="shared" si="694"/>
        <v>2021</v>
      </c>
      <c r="J5537">
        <f t="shared" si="692"/>
        <v>-1.2322636209474054</v>
      </c>
      <c r="K5537">
        <f t="shared" ref="K5537:K5600" si="698">+MIN(G5538-G5537,G5539-G5537,G5540-G5537,G5541-G5537,G5542-G5537,G5543-G5537,G5544-G5537,G5545-G5537,G5546-G5537,G5547-G5537)</f>
        <v>-0.55799402637963791</v>
      </c>
      <c r="L5537">
        <f t="shared" ref="L5537:L5600" si="699">+IF(K5537&lt;J5537,1,0)</f>
        <v>0</v>
      </c>
    </row>
    <row r="5538" spans="1:12" x14ac:dyDescent="0.3">
      <c r="A5538">
        <v>5537</v>
      </c>
      <c r="B5538" s="5" t="s">
        <v>142</v>
      </c>
      <c r="C5538" s="6">
        <v>4.9020000000000001</v>
      </c>
      <c r="D5538" s="6">
        <v>5.0999999999999993E-4</v>
      </c>
      <c r="E5538" s="10">
        <f t="shared" si="695"/>
        <v>1.7699577099401075E-2</v>
      </c>
      <c r="F5538">
        <f t="shared" si="696"/>
        <v>1.017857142857143</v>
      </c>
      <c r="G5538">
        <f t="shared" si="693"/>
        <v>4.9017916694270562</v>
      </c>
      <c r="H5538">
        <f t="shared" si="697"/>
        <v>4.9364648856303137E-2</v>
      </c>
      <c r="I5538" t="str">
        <f t="shared" si="694"/>
        <v>2021</v>
      </c>
      <c r="J5538">
        <f t="shared" ref="J5538:J5601" si="700">-G5538*$P$3*$Q$3*H5538</f>
        <v>-1.2586657137657686</v>
      </c>
      <c r="K5538">
        <f t="shared" si="698"/>
        <v>-0.84597080547110615</v>
      </c>
      <c r="L5538">
        <f t="shared" si="699"/>
        <v>0</v>
      </c>
    </row>
    <row r="5539" spans="1:12" x14ac:dyDescent="0.3">
      <c r="A5539">
        <v>5538</v>
      </c>
      <c r="B5539" s="5" t="s">
        <v>140</v>
      </c>
      <c r="C5539" s="6">
        <v>5.0650000000000004</v>
      </c>
      <c r="D5539" s="6">
        <v>5.0999999999999993E-4</v>
      </c>
      <c r="E5539" s="10">
        <f t="shared" si="695"/>
        <v>3.2710852594725996E-2</v>
      </c>
      <c r="F5539">
        <f t="shared" si="696"/>
        <v>1.0332517339861282</v>
      </c>
      <c r="G5539">
        <f t="shared" si="693"/>
        <v>5.0647847420742638</v>
      </c>
      <c r="H5539">
        <f t="shared" si="697"/>
        <v>4.974585682001826E-2</v>
      </c>
      <c r="I5539" t="str">
        <f t="shared" si="694"/>
        <v>2021</v>
      </c>
      <c r="J5539">
        <f t="shared" si="700"/>
        <v>-1.3105615080142279</v>
      </c>
      <c r="K5539">
        <f t="shared" si="698"/>
        <v>-1.0089638781183137</v>
      </c>
      <c r="L5539">
        <f t="shared" si="699"/>
        <v>0</v>
      </c>
    </row>
    <row r="5540" spans="1:12" x14ac:dyDescent="0.3">
      <c r="A5540">
        <v>5539</v>
      </c>
      <c r="B5540" s="5" t="s">
        <v>138</v>
      </c>
      <c r="C5540" s="6">
        <v>4.7889999999999997</v>
      </c>
      <c r="D5540" s="6">
        <v>5.0999999999999993E-4</v>
      </c>
      <c r="E5540" s="10">
        <f t="shared" si="695"/>
        <v>-5.6032516340174504E-2</v>
      </c>
      <c r="F5540">
        <f t="shared" si="696"/>
        <v>0.94550839091806504</v>
      </c>
      <c r="G5540">
        <f t="shared" si="693"/>
        <v>4.7887964718250036</v>
      </c>
      <c r="H5540">
        <f t="shared" si="697"/>
        <v>5.0230785277094778E-2</v>
      </c>
      <c r="I5540" t="str">
        <f t="shared" si="694"/>
        <v>2021</v>
      </c>
      <c r="J5540">
        <f t="shared" si="700"/>
        <v>-1.2512262522398487</v>
      </c>
      <c r="K5540">
        <f t="shared" si="698"/>
        <v>-1.1319579857582114</v>
      </c>
      <c r="L5540">
        <f t="shared" si="699"/>
        <v>0</v>
      </c>
    </row>
    <row r="5541" spans="1:12" x14ac:dyDescent="0.3">
      <c r="A5541">
        <v>5540</v>
      </c>
      <c r="B5541" s="5" t="s">
        <v>136</v>
      </c>
      <c r="C5541" s="6">
        <v>4.9669999999999996</v>
      </c>
      <c r="D5541" s="6">
        <v>5.0999999999999993E-4</v>
      </c>
      <c r="E5541" s="10">
        <f t="shared" si="695"/>
        <v>3.6494414764741211E-2</v>
      </c>
      <c r="F5541">
        <f t="shared" si="696"/>
        <v>1.0371685111714346</v>
      </c>
      <c r="G5541">
        <f t="shared" si="693"/>
        <v>4.9667889069857578</v>
      </c>
      <c r="H5541">
        <f t="shared" si="697"/>
        <v>5.0406046300159775E-2</v>
      </c>
      <c r="I5541" t="str">
        <f t="shared" si="694"/>
        <v>2021</v>
      </c>
      <c r="J5541">
        <f t="shared" si="700"/>
        <v>-1.3022604079463764</v>
      </c>
      <c r="K5541">
        <f t="shared" si="698"/>
        <v>-1.3099504209189656</v>
      </c>
      <c r="L5541">
        <f t="shared" si="699"/>
        <v>1</v>
      </c>
    </row>
    <row r="5542" spans="1:12" x14ac:dyDescent="0.3">
      <c r="A5542">
        <v>5541</v>
      </c>
      <c r="B5542" s="5" t="s">
        <v>134</v>
      </c>
      <c r="C5542" s="6">
        <v>5.0679999999999996</v>
      </c>
      <c r="D5542" s="6">
        <v>6.0999999999999997E-4</v>
      </c>
      <c r="E5542" s="10">
        <f t="shared" si="695"/>
        <v>2.0130226333679058E-2</v>
      </c>
      <c r="F5542">
        <f t="shared" si="696"/>
        <v>1.0203342057580027</v>
      </c>
      <c r="G5542">
        <f t="shared" si="693"/>
        <v>5.0677423832144814</v>
      </c>
      <c r="H5542">
        <f t="shared" si="697"/>
        <v>5.0475310971224381E-2</v>
      </c>
      <c r="I5542" t="str">
        <f t="shared" si="694"/>
        <v>2021</v>
      </c>
      <c r="J5542">
        <f t="shared" si="700"/>
        <v>-1.3305556192247159</v>
      </c>
      <c r="K5542">
        <f t="shared" si="698"/>
        <v>-1.4109038971476893</v>
      </c>
      <c r="L5542">
        <f t="shared" si="699"/>
        <v>1</v>
      </c>
    </row>
    <row r="5543" spans="1:12" x14ac:dyDescent="0.3">
      <c r="A5543">
        <v>5542</v>
      </c>
      <c r="B5543" s="5" t="s">
        <v>133</v>
      </c>
      <c r="C5543" s="6">
        <v>5.0869999999999997</v>
      </c>
      <c r="D5543" s="6">
        <v>6.0800000000000003E-4</v>
      </c>
      <c r="E5543" s="10">
        <f t="shared" si="695"/>
        <v>3.7420033817354061E-3</v>
      </c>
      <c r="F5543">
        <f t="shared" si="696"/>
        <v>1.0037490134175218</v>
      </c>
      <c r="G5543">
        <f t="shared" si="693"/>
        <v>5.086742265196003</v>
      </c>
      <c r="H5543">
        <f t="shared" si="697"/>
        <v>5.0346719858438402E-2</v>
      </c>
      <c r="I5543" t="str">
        <f t="shared" si="694"/>
        <v>2021</v>
      </c>
      <c r="J5543">
        <f t="shared" si="700"/>
        <v>-1.3321416749319723</v>
      </c>
      <c r="K5543">
        <f t="shared" si="698"/>
        <v>-1.4299037791292109</v>
      </c>
      <c r="L5543">
        <f t="shared" si="699"/>
        <v>1</v>
      </c>
    </row>
    <row r="5544" spans="1:12" x14ac:dyDescent="0.3">
      <c r="A5544">
        <v>5543</v>
      </c>
      <c r="B5544" s="5" t="s">
        <v>131</v>
      </c>
      <c r="C5544" s="6">
        <v>5.4470000000000001</v>
      </c>
      <c r="D5544" s="6">
        <v>5.2999999999999998E-4</v>
      </c>
      <c r="E5544" s="10">
        <f t="shared" si="695"/>
        <v>6.8376732560909606E-2</v>
      </c>
      <c r="F5544">
        <f t="shared" si="696"/>
        <v>1.0707686259091804</v>
      </c>
      <c r="G5544">
        <f t="shared" si="693"/>
        <v>5.4467594294793047</v>
      </c>
      <c r="H5544">
        <f t="shared" si="697"/>
        <v>5.1227615497926385E-2</v>
      </c>
      <c r="I5544" t="str">
        <f t="shared" si="694"/>
        <v>2021</v>
      </c>
      <c r="J5544">
        <f t="shared" si="700"/>
        <v>-1.4513823442879987</v>
      </c>
      <c r="K5544">
        <f t="shared" si="698"/>
        <v>-1.7899209434125125</v>
      </c>
      <c r="L5544">
        <f t="shared" si="699"/>
        <v>1</v>
      </c>
    </row>
    <row r="5545" spans="1:12" x14ac:dyDescent="0.3">
      <c r="A5545">
        <v>5544</v>
      </c>
      <c r="B5545" s="5" t="s">
        <v>129</v>
      </c>
      <c r="C5545" s="6">
        <v>4.8540000000000001</v>
      </c>
      <c r="D5545" s="6">
        <v>4.8000000000000001E-4</v>
      </c>
      <c r="E5545" s="10">
        <f t="shared" si="695"/>
        <v>-0.11526189109712782</v>
      </c>
      <c r="F5545">
        <f t="shared" si="696"/>
        <v>0.89113273361483381</v>
      </c>
      <c r="G5545">
        <f t="shared" si="693"/>
        <v>4.8538058438831486</v>
      </c>
      <c r="H5545">
        <f t="shared" si="697"/>
        <v>5.343457251039449E-2</v>
      </c>
      <c r="I5545" t="str">
        <f t="shared" si="694"/>
        <v>2021</v>
      </c>
      <c r="J5545">
        <f t="shared" si="700"/>
        <v>-1.3491003038412799</v>
      </c>
      <c r="K5545">
        <f t="shared" si="698"/>
        <v>-1.1969673578163564</v>
      </c>
      <c r="L5545">
        <f t="shared" si="699"/>
        <v>0</v>
      </c>
    </row>
    <row r="5546" spans="1:12" x14ac:dyDescent="0.3">
      <c r="A5546">
        <v>5545</v>
      </c>
      <c r="B5546" s="5" t="s">
        <v>127</v>
      </c>
      <c r="C5546" s="6">
        <v>4.5670000000000002</v>
      </c>
      <c r="D5546" s="6">
        <v>5.2999999999999998E-4</v>
      </c>
      <c r="E5546" s="10">
        <f t="shared" si="695"/>
        <v>-6.0946573101547726E-2</v>
      </c>
      <c r="F5546">
        <f t="shared" si="696"/>
        <v>0.94087350638648537</v>
      </c>
      <c r="G5546">
        <f t="shared" si="693"/>
        <v>4.5667982952876791</v>
      </c>
      <c r="H5546">
        <f t="shared" si="697"/>
        <v>5.4382686695517796E-2</v>
      </c>
      <c r="I5546" t="str">
        <f t="shared" si="694"/>
        <v>2021</v>
      </c>
      <c r="J5546">
        <f t="shared" si="700"/>
        <v>-1.2918497048523163</v>
      </c>
      <c r="K5546">
        <f t="shared" si="698"/>
        <v>-0.90995980922088693</v>
      </c>
      <c r="L5546">
        <f t="shared" si="699"/>
        <v>0</v>
      </c>
    </row>
    <row r="5547" spans="1:12" x14ac:dyDescent="0.3">
      <c r="A5547">
        <v>5546</v>
      </c>
      <c r="B5547" s="5" t="s">
        <v>125</v>
      </c>
      <c r="C5547" s="6">
        <v>4.258</v>
      </c>
      <c r="D5547" s="6">
        <v>5.6000000000000006E-4</v>
      </c>
      <c r="E5547" s="10">
        <f t="shared" si="695"/>
        <v>-7.0056967731574243E-2</v>
      </c>
      <c r="F5547">
        <f t="shared" si="696"/>
        <v>0.93234070505802491</v>
      </c>
      <c r="G5547">
        <f t="shared" si="693"/>
        <v>4.2578012979697499</v>
      </c>
      <c r="H5547">
        <f t="shared" si="697"/>
        <v>5.5569997251041704E-2</v>
      </c>
      <c r="I5547" t="str">
        <f t="shared" si="694"/>
        <v>2021</v>
      </c>
      <c r="J5547">
        <f t="shared" si="700"/>
        <v>-1.2307370249883642</v>
      </c>
      <c r="K5547">
        <f t="shared" si="698"/>
        <v>-0.60096281190295775</v>
      </c>
      <c r="L5547">
        <f t="shared" si="699"/>
        <v>0</v>
      </c>
    </row>
    <row r="5548" spans="1:12" x14ac:dyDescent="0.3">
      <c r="A5548">
        <v>5547</v>
      </c>
      <c r="B5548" s="5" t="s">
        <v>123</v>
      </c>
      <c r="C5548" s="6">
        <v>4.056</v>
      </c>
      <c r="D5548" s="6">
        <v>5.2999999999999998E-4</v>
      </c>
      <c r="E5548" s="10">
        <f t="shared" si="695"/>
        <v>-4.8602300182405689E-2</v>
      </c>
      <c r="F5548">
        <f t="shared" si="696"/>
        <v>0.95255988727101926</v>
      </c>
      <c r="G5548">
        <f t="shared" si="693"/>
        <v>4.0558208639559501</v>
      </c>
      <c r="H5548">
        <f t="shared" si="697"/>
        <v>5.6097870377265747E-2</v>
      </c>
      <c r="I5548" t="str">
        <f t="shared" si="694"/>
        <v>2021</v>
      </c>
      <c r="J5548">
        <f t="shared" si="700"/>
        <v>-1.1834901295088123</v>
      </c>
      <c r="K5548">
        <f t="shared" si="698"/>
        <v>-0.39898237788915791</v>
      </c>
      <c r="L5548">
        <f t="shared" si="699"/>
        <v>0</v>
      </c>
    </row>
    <row r="5549" spans="1:12" x14ac:dyDescent="0.3">
      <c r="A5549">
        <v>5548</v>
      </c>
      <c r="B5549" s="5" t="s">
        <v>121</v>
      </c>
      <c r="C5549" s="6">
        <v>4.1319999999999997</v>
      </c>
      <c r="D5549" s="6">
        <v>5.3199999999999992E-4</v>
      </c>
      <c r="E5549" s="10">
        <f t="shared" si="695"/>
        <v>1.8564284968510057E-2</v>
      </c>
      <c r="F5549">
        <f t="shared" si="696"/>
        <v>1.0187376725838264</v>
      </c>
      <c r="G5549">
        <f t="shared" si="693"/>
        <v>4.1318168187272146</v>
      </c>
      <c r="H5549">
        <f t="shared" si="697"/>
        <v>5.58289005125438E-2</v>
      </c>
      <c r="I5549" t="str">
        <f t="shared" si="694"/>
        <v>2021</v>
      </c>
      <c r="J5549">
        <f t="shared" si="700"/>
        <v>-1.1998850291650971</v>
      </c>
      <c r="K5549">
        <f t="shared" si="698"/>
        <v>-0.47497833266042244</v>
      </c>
      <c r="L5549">
        <f t="shared" si="699"/>
        <v>0</v>
      </c>
    </row>
    <row r="5550" spans="1:12" x14ac:dyDescent="0.3">
      <c r="A5550">
        <v>5549</v>
      </c>
      <c r="B5550" s="5" t="s">
        <v>119</v>
      </c>
      <c r="C5550" s="6">
        <v>3.657</v>
      </c>
      <c r="D5550" s="6">
        <v>5.2999999999999998E-4</v>
      </c>
      <c r="E5550" s="10">
        <f t="shared" si="695"/>
        <v>-0.12211841209014788</v>
      </c>
      <c r="F5550">
        <f t="shared" si="696"/>
        <v>0.88504356243949667</v>
      </c>
      <c r="G5550">
        <f t="shared" si="693"/>
        <v>3.6568384860667922</v>
      </c>
      <c r="H5550">
        <f t="shared" si="697"/>
        <v>5.4910178809886856E-2</v>
      </c>
      <c r="I5550" t="str">
        <f t="shared" si="694"/>
        <v>2021</v>
      </c>
      <c r="J5550">
        <f t="shared" si="700"/>
        <v>-1.0444752120112062</v>
      </c>
      <c r="K5550">
        <f t="shared" si="698"/>
        <v>3.3004692265691915E-2</v>
      </c>
      <c r="L5550">
        <f t="shared" si="699"/>
        <v>0</v>
      </c>
    </row>
    <row r="5551" spans="1:12" x14ac:dyDescent="0.3">
      <c r="A5551">
        <v>5550</v>
      </c>
      <c r="B5551" s="5" t="s">
        <v>117</v>
      </c>
      <c r="C5551" s="6">
        <v>3.7080000000000002</v>
      </c>
      <c r="D5551" s="6">
        <v>6.3000000000000003E-4</v>
      </c>
      <c r="E5551" s="10">
        <f t="shared" si="695"/>
        <v>1.38495085363646E-2</v>
      </c>
      <c r="F5551">
        <f t="shared" si="696"/>
        <v>1.0139458572600493</v>
      </c>
      <c r="G5551">
        <f t="shared" si="693"/>
        <v>3.707805335109998</v>
      </c>
      <c r="H5551">
        <f t="shared" si="697"/>
        <v>5.513052096265815E-2</v>
      </c>
      <c r="I5551" t="str">
        <f t="shared" si="694"/>
        <v>2021</v>
      </c>
      <c r="J5551">
        <f t="shared" si="700"/>
        <v>-1.063282147246281</v>
      </c>
      <c r="K5551">
        <f t="shared" si="698"/>
        <v>-1.7962156777513894E-2</v>
      </c>
      <c r="L5551">
        <f t="shared" si="699"/>
        <v>0</v>
      </c>
    </row>
    <row r="5552" spans="1:12" x14ac:dyDescent="0.3">
      <c r="A5552">
        <v>5551</v>
      </c>
      <c r="B5552" s="5" t="s">
        <v>115</v>
      </c>
      <c r="C5552" s="6">
        <v>3.8149999999999999</v>
      </c>
      <c r="D5552" s="6">
        <v>6.6E-4</v>
      </c>
      <c r="E5552" s="10">
        <f t="shared" si="695"/>
        <v>2.8448017032811534E-2</v>
      </c>
      <c r="F5552">
        <f t="shared" si="696"/>
        <v>1.0288565264293419</v>
      </c>
      <c r="G5552">
        <f t="shared" si="693"/>
        <v>3.8147901807700815</v>
      </c>
      <c r="H5552">
        <f t="shared" si="697"/>
        <v>5.4256824889367353E-2</v>
      </c>
      <c r="I5552" t="str">
        <f t="shared" si="694"/>
        <v>2021</v>
      </c>
      <c r="J5552">
        <f t="shared" si="700"/>
        <v>-1.0766251777941254</v>
      </c>
      <c r="K5552">
        <f t="shared" si="698"/>
        <v>-0.12494700243759738</v>
      </c>
      <c r="L5552">
        <f t="shared" si="699"/>
        <v>0</v>
      </c>
    </row>
    <row r="5553" spans="1:12" x14ac:dyDescent="0.3">
      <c r="A5553">
        <v>5552</v>
      </c>
      <c r="B5553" s="5" t="s">
        <v>113</v>
      </c>
      <c r="C5553" s="6">
        <v>3.8140000000000001</v>
      </c>
      <c r="D5553" s="6">
        <v>6.3000000000000003E-4</v>
      </c>
      <c r="E5553" s="10">
        <f t="shared" si="695"/>
        <v>-2.6215755819296478E-4</v>
      </c>
      <c r="F5553">
        <f t="shared" si="696"/>
        <v>0.99973787680209703</v>
      </c>
      <c r="G5553">
        <f t="shared" si="693"/>
        <v>3.8137997702560766</v>
      </c>
      <c r="H5553">
        <f t="shared" si="697"/>
        <v>5.3354281291328083E-2</v>
      </c>
      <c r="I5553" t="str">
        <f t="shared" si="694"/>
        <v>2021</v>
      </c>
      <c r="J5553">
        <f t="shared" si="700"/>
        <v>-1.0584410208152759</v>
      </c>
      <c r="K5553">
        <f t="shared" si="698"/>
        <v>-0.12395659192359254</v>
      </c>
      <c r="L5553">
        <f t="shared" si="699"/>
        <v>0</v>
      </c>
    </row>
    <row r="5554" spans="1:12" x14ac:dyDescent="0.3">
      <c r="A5554">
        <v>5553</v>
      </c>
      <c r="B5554" s="5" t="s">
        <v>111</v>
      </c>
      <c r="C5554" s="6">
        <v>3.9249999999999998</v>
      </c>
      <c r="D5554" s="6">
        <v>6.3000000000000003E-4</v>
      </c>
      <c r="E5554" s="10">
        <f t="shared" si="695"/>
        <v>2.8687844056144298E-2</v>
      </c>
      <c r="F5554">
        <f t="shared" si="696"/>
        <v>1.0291033036182484</v>
      </c>
      <c r="G5554">
        <f t="shared" si="693"/>
        <v>3.9247939429090457</v>
      </c>
      <c r="H5554">
        <f t="shared" si="697"/>
        <v>5.3049511052064367E-2</v>
      </c>
      <c r="I5554" t="str">
        <f t="shared" si="694"/>
        <v>2021</v>
      </c>
      <c r="J5554">
        <f t="shared" si="700"/>
        <v>-1.0830231668157793</v>
      </c>
      <c r="K5554">
        <f t="shared" si="698"/>
        <v>-0.23495076457656161</v>
      </c>
      <c r="L5554">
        <f t="shared" si="699"/>
        <v>0</v>
      </c>
    </row>
    <row r="5555" spans="1:12" x14ac:dyDescent="0.3">
      <c r="A5555">
        <v>5554</v>
      </c>
      <c r="B5555" s="5" t="s">
        <v>109</v>
      </c>
      <c r="C5555" s="6">
        <v>3.794</v>
      </c>
      <c r="D5555" s="6">
        <v>5.6000000000000006E-4</v>
      </c>
      <c r="E5555" s="10">
        <f t="shared" si="695"/>
        <v>-3.3945479721549189E-2</v>
      </c>
      <c r="F5555">
        <f t="shared" si="696"/>
        <v>0.96662420382165615</v>
      </c>
      <c r="G5555">
        <f t="shared" si="693"/>
        <v>3.7938229507978467</v>
      </c>
      <c r="H5555">
        <f t="shared" si="697"/>
        <v>5.2836287436253633E-2</v>
      </c>
      <c r="I5555" t="str">
        <f t="shared" si="694"/>
        <v>2021</v>
      </c>
      <c r="J5555">
        <f t="shared" si="700"/>
        <v>-1.0426747443910649</v>
      </c>
      <c r="K5555">
        <f t="shared" si="698"/>
        <v>-0.10397977246536261</v>
      </c>
      <c r="L5555">
        <f t="shared" si="699"/>
        <v>0</v>
      </c>
    </row>
    <row r="5556" spans="1:12" x14ac:dyDescent="0.3">
      <c r="A5556">
        <v>5555</v>
      </c>
      <c r="B5556" s="5" t="s">
        <v>107</v>
      </c>
      <c r="C5556" s="6">
        <v>3.7469999999999999</v>
      </c>
      <c r="D5556" s="6">
        <v>5.8E-4</v>
      </c>
      <c r="E5556" s="10">
        <f t="shared" si="695"/>
        <v>-1.2465351701272139E-2</v>
      </c>
      <c r="F5556">
        <f t="shared" si="696"/>
        <v>0.98761201897733264</v>
      </c>
      <c r="G5556">
        <f t="shared" si="693"/>
        <v>3.7468188993766334</v>
      </c>
      <c r="H5556">
        <f t="shared" si="697"/>
        <v>5.0805758384217088E-2</v>
      </c>
      <c r="I5556" t="str">
        <f t="shared" si="694"/>
        <v>2021</v>
      </c>
      <c r="J5556">
        <f t="shared" si="700"/>
        <v>-0.99018226005680299</v>
      </c>
      <c r="K5556">
        <f t="shared" si="698"/>
        <v>-5.6975721044149275E-2</v>
      </c>
      <c r="L5556">
        <f t="shared" si="699"/>
        <v>0</v>
      </c>
    </row>
    <row r="5557" spans="1:12" x14ac:dyDescent="0.3">
      <c r="A5557">
        <v>5556</v>
      </c>
      <c r="B5557" s="5" t="s">
        <v>105</v>
      </c>
      <c r="C5557" s="6">
        <v>3.802</v>
      </c>
      <c r="D5557" s="6">
        <v>5.0999999999999993E-4</v>
      </c>
      <c r="E5557" s="10">
        <f t="shared" si="695"/>
        <v>1.457172425468717E-2</v>
      </c>
      <c r="F5557">
        <f t="shared" si="696"/>
        <v>1.0146784093941821</v>
      </c>
      <c r="G5557">
        <f t="shared" si="693"/>
        <v>3.8018384184336327</v>
      </c>
      <c r="H5557">
        <f t="shared" si="697"/>
        <v>5.0626635024839731E-2</v>
      </c>
      <c r="I5557" t="str">
        <f t="shared" si="694"/>
        <v>2021</v>
      </c>
      <c r="J5557">
        <f t="shared" si="700"/>
        <v>-1.0011801211648497</v>
      </c>
      <c r="K5557">
        <f t="shared" si="698"/>
        <v>-0.24097492081732019</v>
      </c>
      <c r="L5557">
        <f t="shared" si="699"/>
        <v>0</v>
      </c>
    </row>
    <row r="5558" spans="1:12" x14ac:dyDescent="0.3">
      <c r="A5558">
        <v>5557</v>
      </c>
      <c r="B5558" s="5" t="s">
        <v>103</v>
      </c>
      <c r="C5558" s="6">
        <v>3.766</v>
      </c>
      <c r="D5558" s="6">
        <v>4.6000000000000001E-4</v>
      </c>
      <c r="E5558" s="10">
        <f t="shared" si="695"/>
        <v>-9.5138138312767847E-3</v>
      </c>
      <c r="F5558">
        <f t="shared" si="696"/>
        <v>0.99053129931614936</v>
      </c>
      <c r="G5558">
        <f t="shared" si="693"/>
        <v>3.7658556394335951</v>
      </c>
      <c r="H5558">
        <f t="shared" si="697"/>
        <v>5.0471828669849714E-2</v>
      </c>
      <c r="I5558" t="str">
        <f t="shared" si="694"/>
        <v>2021</v>
      </c>
      <c r="J5558">
        <f t="shared" si="700"/>
        <v>-0.98867194019830984</v>
      </c>
      <c r="K5558">
        <f t="shared" si="698"/>
        <v>-0.20499214181728265</v>
      </c>
      <c r="L5558">
        <f t="shared" si="699"/>
        <v>0</v>
      </c>
    </row>
    <row r="5559" spans="1:12" x14ac:dyDescent="0.3">
      <c r="A5559">
        <v>5558</v>
      </c>
      <c r="B5559" s="5" t="s">
        <v>101</v>
      </c>
      <c r="C5559" s="6">
        <v>3.69</v>
      </c>
      <c r="D5559" s="6">
        <v>5.0999999999999993E-4</v>
      </c>
      <c r="E5559" s="10">
        <f t="shared" si="695"/>
        <v>-2.0386972182524835E-2</v>
      </c>
      <c r="F5559">
        <f t="shared" si="696"/>
        <v>0.97981943706850771</v>
      </c>
      <c r="G5559">
        <f t="shared" si="693"/>
        <v>3.6898431783324841</v>
      </c>
      <c r="H5559">
        <f t="shared" si="697"/>
        <v>5.0322330330084389E-2</v>
      </c>
      <c r="I5559" t="str">
        <f t="shared" si="694"/>
        <v>2021</v>
      </c>
      <c r="J5559">
        <f t="shared" si="700"/>
        <v>-0.96584659589600752</v>
      </c>
      <c r="K5559">
        <f t="shared" si="698"/>
        <v>-0.12897968071617161</v>
      </c>
      <c r="L5559">
        <f t="shared" si="699"/>
        <v>0</v>
      </c>
    </row>
    <row r="5560" spans="1:12" x14ac:dyDescent="0.3">
      <c r="A5560">
        <v>5559</v>
      </c>
      <c r="B5560" s="5" t="s">
        <v>99</v>
      </c>
      <c r="C5560" s="6">
        <v>3.8340000000000001</v>
      </c>
      <c r="D5560" s="6">
        <v>7.5999999999999993E-4</v>
      </c>
      <c r="E5560" s="10">
        <f t="shared" si="695"/>
        <v>3.8282186571016966E-2</v>
      </c>
      <c r="F5560">
        <f t="shared" si="696"/>
        <v>1.0390243902439025</v>
      </c>
      <c r="G5560">
        <f t="shared" si="693"/>
        <v>3.8337571876891379</v>
      </c>
      <c r="H5560">
        <f t="shared" si="697"/>
        <v>5.11931817761914E-2</v>
      </c>
      <c r="I5560" t="str">
        <f t="shared" si="694"/>
        <v>2021</v>
      </c>
      <c r="J5560">
        <f t="shared" si="700"/>
        <v>-1.0208835988139424</v>
      </c>
      <c r="K5560">
        <f t="shared" si="698"/>
        <v>-0.27289369007282538</v>
      </c>
      <c r="L5560">
        <f t="shared" si="699"/>
        <v>0</v>
      </c>
    </row>
    <row r="5561" spans="1:12" x14ac:dyDescent="0.3">
      <c r="A5561">
        <v>5560</v>
      </c>
      <c r="B5561" s="5" t="s">
        <v>97</v>
      </c>
      <c r="C5561" s="6">
        <v>3.8690000000000002</v>
      </c>
      <c r="D5561" s="6">
        <v>7.0999999999999991E-4</v>
      </c>
      <c r="E5561" s="10">
        <f t="shared" si="695"/>
        <v>9.0874310949231058E-3</v>
      </c>
      <c r="F5561">
        <f t="shared" si="696"/>
        <v>1.0091288471570161</v>
      </c>
      <c r="G5561">
        <f t="shared" si="693"/>
        <v>3.868771090938627</v>
      </c>
      <c r="H5561">
        <f t="shared" si="697"/>
        <v>4.9328236370500413E-2</v>
      </c>
      <c r="I5561" t="str">
        <f t="shared" si="694"/>
        <v>2021</v>
      </c>
      <c r="J5561">
        <f t="shared" si="700"/>
        <v>-0.99267737364011766</v>
      </c>
      <c r="K5561">
        <f t="shared" si="698"/>
        <v>-0.30790759332231454</v>
      </c>
      <c r="L5561">
        <f t="shared" si="699"/>
        <v>0</v>
      </c>
    </row>
    <row r="5562" spans="1:12" x14ac:dyDescent="0.3">
      <c r="A5562">
        <v>5561</v>
      </c>
      <c r="B5562" s="5" t="s">
        <v>95</v>
      </c>
      <c r="C5562" s="6">
        <v>3.976</v>
      </c>
      <c r="D5562" s="6">
        <v>7.0999999999999991E-4</v>
      </c>
      <c r="E5562" s="10">
        <f t="shared" si="695"/>
        <v>2.7280213075951611E-2</v>
      </c>
      <c r="F5562">
        <f t="shared" si="696"/>
        <v>1.0276557249935383</v>
      </c>
      <c r="G5562">
        <f t="shared" si="693"/>
        <v>3.9757647602925767</v>
      </c>
      <c r="H5562">
        <f t="shared" si="697"/>
        <v>4.9698225433537246E-2</v>
      </c>
      <c r="I5562" t="str">
        <f t="shared" si="694"/>
        <v>2021</v>
      </c>
      <c r="J5562">
        <f t="shared" si="700"/>
        <v>-1.027782129863585</v>
      </c>
      <c r="K5562">
        <f t="shared" si="698"/>
        <v>-0.41490126267626426</v>
      </c>
      <c r="L5562">
        <f t="shared" si="699"/>
        <v>0</v>
      </c>
    </row>
    <row r="5563" spans="1:12" x14ac:dyDescent="0.3">
      <c r="A5563">
        <v>5562</v>
      </c>
      <c r="B5563" s="5" t="s">
        <v>93</v>
      </c>
      <c r="C5563" s="6">
        <v>3.7309999999999999</v>
      </c>
      <c r="D5563" s="6">
        <v>7.0999999999999991E-4</v>
      </c>
      <c r="E5563" s="10">
        <f t="shared" si="695"/>
        <v>-6.359999455530678E-2</v>
      </c>
      <c r="F5563">
        <f t="shared" si="696"/>
        <v>0.93838028169014087</v>
      </c>
      <c r="G5563">
        <f t="shared" si="693"/>
        <v>3.7307792556970831</v>
      </c>
      <c r="H5563">
        <f t="shared" si="697"/>
        <v>4.9387122137778509E-2</v>
      </c>
      <c r="I5563" t="str">
        <f t="shared" si="694"/>
        <v>2021</v>
      </c>
      <c r="J5563">
        <f t="shared" si="700"/>
        <v>-0.95841317190271003</v>
      </c>
      <c r="K5563">
        <f t="shared" si="698"/>
        <v>-0.16991575808077064</v>
      </c>
      <c r="L5563">
        <f t="shared" si="699"/>
        <v>0</v>
      </c>
    </row>
    <row r="5564" spans="1:12" x14ac:dyDescent="0.3">
      <c r="A5564">
        <v>5563</v>
      </c>
      <c r="B5564" s="5" t="s">
        <v>91</v>
      </c>
      <c r="C5564" s="6">
        <v>4.0599999999999996</v>
      </c>
      <c r="D5564" s="6">
        <v>5.6000000000000006E-4</v>
      </c>
      <c r="E5564" s="10">
        <f t="shared" si="695"/>
        <v>8.4506679374620322E-2</v>
      </c>
      <c r="F5564">
        <f t="shared" si="696"/>
        <v>1.0881801125703563</v>
      </c>
      <c r="G5564">
        <f t="shared" si="693"/>
        <v>4.0598105377541529</v>
      </c>
      <c r="H5564">
        <f t="shared" si="697"/>
        <v>5.0931669201592839E-2</v>
      </c>
      <c r="I5564" t="str">
        <f t="shared" si="694"/>
        <v>2021</v>
      </c>
      <c r="J5564">
        <f t="shared" si="700"/>
        <v>-1.0755563701735946</v>
      </c>
      <c r="K5564">
        <f t="shared" si="698"/>
        <v>-0.49894704013784041</v>
      </c>
      <c r="L5564">
        <f t="shared" si="699"/>
        <v>0</v>
      </c>
    </row>
    <row r="5565" spans="1:12" x14ac:dyDescent="0.3">
      <c r="A5565">
        <v>5564</v>
      </c>
      <c r="B5565" s="5" t="s">
        <v>89</v>
      </c>
      <c r="C5565" s="6">
        <v>4.0549999999999997</v>
      </c>
      <c r="D5565" s="6">
        <v>6.0999999999999997E-4</v>
      </c>
      <c r="E5565" s="10">
        <f t="shared" si="695"/>
        <v>-1.2322860462650562E-3</v>
      </c>
      <c r="F5565">
        <f t="shared" si="696"/>
        <v>0.99876847290640391</v>
      </c>
      <c r="G5565">
        <f t="shared" si="693"/>
        <v>4.0547938760723605</v>
      </c>
      <c r="H5565">
        <f t="shared" si="697"/>
        <v>5.0002406525707456E-2</v>
      </c>
      <c r="I5565" t="str">
        <f t="shared" si="694"/>
        <v>2021</v>
      </c>
      <c r="J5565">
        <f t="shared" si="700"/>
        <v>-1.0546277368875807</v>
      </c>
      <c r="K5565">
        <f t="shared" si="698"/>
        <v>-0.49393037845604804</v>
      </c>
      <c r="L5565">
        <f t="shared" si="699"/>
        <v>0</v>
      </c>
    </row>
    <row r="5566" spans="1:12" x14ac:dyDescent="0.3">
      <c r="A5566">
        <v>5565</v>
      </c>
      <c r="B5566" s="5" t="s">
        <v>87</v>
      </c>
      <c r="C5566" s="6">
        <v>4.024</v>
      </c>
      <c r="D5566" s="6">
        <v>5.0999999999999993E-4</v>
      </c>
      <c r="E5566" s="10">
        <f t="shared" si="695"/>
        <v>-7.6742547699380961E-3</v>
      </c>
      <c r="F5566">
        <f t="shared" si="696"/>
        <v>0.99235511713933422</v>
      </c>
      <c r="G5566">
        <f t="shared" si="693"/>
        <v>4.0238289836341234</v>
      </c>
      <c r="H5566">
        <f t="shared" si="697"/>
        <v>4.9471337711240876E-2</v>
      </c>
      <c r="I5566" t="str">
        <f t="shared" si="694"/>
        <v>2021</v>
      </c>
      <c r="J5566">
        <f t="shared" si="700"/>
        <v>-1.0354584320192599</v>
      </c>
      <c r="K5566">
        <f t="shared" si="698"/>
        <v>-0.46296548601781096</v>
      </c>
      <c r="L5566">
        <f t="shared" si="699"/>
        <v>0</v>
      </c>
    </row>
    <row r="5567" spans="1:12" x14ac:dyDescent="0.3">
      <c r="A5567">
        <v>5566</v>
      </c>
      <c r="B5567" s="5" t="s">
        <v>85</v>
      </c>
      <c r="C5567" s="6">
        <v>3.5609999999999999</v>
      </c>
      <c r="D5567" s="6">
        <v>4.6000000000000001E-4</v>
      </c>
      <c r="E5567" s="10">
        <f t="shared" si="695"/>
        <v>-0.12223502850179739</v>
      </c>
      <c r="F5567">
        <f t="shared" si="696"/>
        <v>0.88494035785288272</v>
      </c>
      <c r="G5567">
        <f t="shared" si="693"/>
        <v>3.5608634976163125</v>
      </c>
      <c r="H5567">
        <f t="shared" si="697"/>
        <v>5.244684548874725E-2</v>
      </c>
      <c r="I5567" t="str">
        <f t="shared" si="694"/>
        <v>2021</v>
      </c>
      <c r="J5567">
        <f t="shared" si="700"/>
        <v>-0.97143600995002821</v>
      </c>
      <c r="K5567">
        <f t="shared" si="698"/>
        <v>0.15587012692892221</v>
      </c>
      <c r="L5567">
        <f t="shared" si="699"/>
        <v>0</v>
      </c>
    </row>
    <row r="5568" spans="1:12" x14ac:dyDescent="0.3">
      <c r="A5568">
        <v>5567</v>
      </c>
      <c r="B5568" s="5" t="s">
        <v>83</v>
      </c>
      <c r="C5568" s="6">
        <v>3.73</v>
      </c>
      <c r="D5568" s="6">
        <v>5.2999999999999998E-4</v>
      </c>
      <c r="E5568" s="10">
        <f t="shared" si="695"/>
        <v>4.6366829360083475E-2</v>
      </c>
      <c r="F5568">
        <f t="shared" si="696"/>
        <v>1.0474585790508284</v>
      </c>
      <c r="G5568">
        <f t="shared" si="693"/>
        <v>3.7298352619713251</v>
      </c>
      <c r="H5568">
        <f t="shared" si="697"/>
        <v>5.3225503093394314E-2</v>
      </c>
      <c r="I5568" t="str">
        <f t="shared" si="694"/>
        <v>2021</v>
      </c>
      <c r="J5568">
        <f t="shared" si="700"/>
        <v>-1.0326399583373727</v>
      </c>
      <c r="K5568">
        <f t="shared" si="698"/>
        <v>-1.3101637426090385E-2</v>
      </c>
      <c r="L5568">
        <f t="shared" si="699"/>
        <v>0</v>
      </c>
    </row>
    <row r="5569" spans="1:12" x14ac:dyDescent="0.3">
      <c r="A5569">
        <v>5568</v>
      </c>
      <c r="B5569" s="5" t="s">
        <v>81</v>
      </c>
      <c r="C5569" s="6">
        <v>3.8149999999999999</v>
      </c>
      <c r="D5569" s="6">
        <v>6.3000000000000003E-4</v>
      </c>
      <c r="E5569" s="10">
        <f t="shared" si="695"/>
        <v>2.253243108069606E-2</v>
      </c>
      <c r="F5569">
        <f t="shared" si="696"/>
        <v>1.0227882037533511</v>
      </c>
      <c r="G5569">
        <f t="shared" si="693"/>
        <v>3.8147997177574546</v>
      </c>
      <c r="H5569">
        <f t="shared" si="697"/>
        <v>5.2981623902547972E-2</v>
      </c>
      <c r="I5569" t="str">
        <f t="shared" si="694"/>
        <v>2022</v>
      </c>
      <c r="J5569">
        <f t="shared" si="700"/>
        <v>-1.0513238283619954</v>
      </c>
      <c r="K5569">
        <f t="shared" si="698"/>
        <v>-9.8066093212219929E-2</v>
      </c>
      <c r="L5569">
        <f t="shared" si="699"/>
        <v>0</v>
      </c>
    </row>
    <row r="5570" spans="1:12" x14ac:dyDescent="0.3">
      <c r="A5570">
        <v>5569</v>
      </c>
      <c r="B5570" s="5" t="s">
        <v>79</v>
      </c>
      <c r="C5570" s="6">
        <v>3.7170000000000001</v>
      </c>
      <c r="D5570" s="6">
        <v>8.5999999999999998E-4</v>
      </c>
      <c r="E5570" s="10">
        <f t="shared" si="695"/>
        <v>-2.6023773421305244E-2</v>
      </c>
      <c r="F5570">
        <f t="shared" si="696"/>
        <v>0.97431192660550459</v>
      </c>
      <c r="G5570">
        <f t="shared" si="693"/>
        <v>3.7167336245452347</v>
      </c>
      <c r="H5570">
        <f t="shared" si="697"/>
        <v>5.2351296862745485E-2</v>
      </c>
      <c r="I5570" t="str">
        <f t="shared" si="694"/>
        <v>2022</v>
      </c>
      <c r="J5570">
        <f t="shared" si="700"/>
        <v>-1.0121115521587485</v>
      </c>
      <c r="K5570">
        <f t="shared" si="698"/>
        <v>9.4945545623210226E-2</v>
      </c>
      <c r="L5570">
        <f t="shared" si="699"/>
        <v>0</v>
      </c>
    </row>
    <row r="5571" spans="1:12" x14ac:dyDescent="0.3">
      <c r="A5571">
        <v>5570</v>
      </c>
      <c r="B5571" s="5" t="s">
        <v>77</v>
      </c>
      <c r="C5571" s="6">
        <v>3.8820000000000001</v>
      </c>
      <c r="D5571" s="6">
        <v>9.1E-4</v>
      </c>
      <c r="E5571" s="10">
        <f t="shared" si="695"/>
        <v>4.3433593431703443E-2</v>
      </c>
      <c r="F5571">
        <f t="shared" si="696"/>
        <v>1.0443906376109766</v>
      </c>
      <c r="G5571">
        <f t="shared" ref="G5571:G5632" si="701">C5571*EXP(-1/12*D5571)</f>
        <v>3.8817056261618159</v>
      </c>
      <c r="H5571">
        <f t="shared" si="697"/>
        <v>5.2571576139386775E-2</v>
      </c>
      <c r="I5571" t="str">
        <f t="shared" ref="I5571:I5632" si="702">MID(B5571,7,4)</f>
        <v>2022</v>
      </c>
      <c r="J5571">
        <f t="shared" si="700"/>
        <v>-1.0614831275619314</v>
      </c>
      <c r="K5571">
        <f t="shared" si="698"/>
        <v>-7.0026455993370984E-2</v>
      </c>
      <c r="L5571">
        <f t="shared" si="699"/>
        <v>0</v>
      </c>
    </row>
    <row r="5572" spans="1:12" x14ac:dyDescent="0.3">
      <c r="A5572">
        <v>5571</v>
      </c>
      <c r="B5572" s="5" t="s">
        <v>75</v>
      </c>
      <c r="C5572" s="6">
        <v>3.8119999999999998</v>
      </c>
      <c r="D5572" s="6">
        <v>1.01E-3</v>
      </c>
      <c r="E5572" s="10">
        <f t="shared" ref="E5572:E5632" si="703">LN(C5572/C5571)</f>
        <v>-1.8196498954862896E-2</v>
      </c>
      <c r="F5572">
        <f t="shared" ref="F5572:F5632" si="704">C5572/C5571</f>
        <v>0.98196805770221529</v>
      </c>
      <c r="G5572">
        <f t="shared" si="701"/>
        <v>3.8116791701684449</v>
      </c>
      <c r="H5572">
        <f t="shared" si="697"/>
        <v>5.2324096792642022E-2</v>
      </c>
      <c r="I5572" t="str">
        <f t="shared" si="702"/>
        <v>2022</v>
      </c>
      <c r="J5572">
        <f t="shared" si="700"/>
        <v>-1.037427079082869</v>
      </c>
      <c r="K5572">
        <f t="shared" si="698"/>
        <v>-1.0249427398083544E-2</v>
      </c>
      <c r="L5572">
        <f t="shared" si="699"/>
        <v>0</v>
      </c>
    </row>
    <row r="5573" spans="1:12" x14ac:dyDescent="0.3">
      <c r="A5573">
        <v>5572</v>
      </c>
      <c r="B5573" s="5" t="s">
        <v>73</v>
      </c>
      <c r="C5573" s="6">
        <v>3.9159999999999999</v>
      </c>
      <c r="D5573" s="6">
        <v>9.6000000000000002E-4</v>
      </c>
      <c r="E5573" s="10">
        <f t="shared" si="703"/>
        <v>2.6916738876308244E-2</v>
      </c>
      <c r="F5573">
        <f t="shared" si="704"/>
        <v>1.0272822665267576</v>
      </c>
      <c r="G5573">
        <f t="shared" si="701"/>
        <v>3.9156867325308657</v>
      </c>
      <c r="H5573">
        <f t="shared" si="697"/>
        <v>5.2695981348742198E-2</v>
      </c>
      <c r="I5573" t="str">
        <f t="shared" si="702"/>
        <v>2022</v>
      </c>
      <c r="J5573">
        <f t="shared" si="700"/>
        <v>-1.0733094098463529</v>
      </c>
      <c r="K5573">
        <f t="shared" si="698"/>
        <v>-0.11425698976050436</v>
      </c>
      <c r="L5573">
        <f t="shared" si="699"/>
        <v>0</v>
      </c>
    </row>
    <row r="5574" spans="1:12" x14ac:dyDescent="0.3">
      <c r="A5574">
        <v>5573</v>
      </c>
      <c r="B5574" s="5" t="s">
        <v>71</v>
      </c>
      <c r="C5574" s="6">
        <v>4.0789999999999997</v>
      </c>
      <c r="D5574" s="6">
        <v>9.8999999999999999E-4</v>
      </c>
      <c r="E5574" s="10">
        <f t="shared" si="703"/>
        <v>4.078113566715743E-2</v>
      </c>
      <c r="F5574">
        <f t="shared" si="704"/>
        <v>1.0416241062308478</v>
      </c>
      <c r="G5574">
        <f t="shared" si="701"/>
        <v>4.0786634963809654</v>
      </c>
      <c r="H5574">
        <f t="shared" si="697"/>
        <v>5.1531766951823238E-2</v>
      </c>
      <c r="I5574" t="str">
        <f t="shared" si="702"/>
        <v>2022</v>
      </c>
      <c r="J5574">
        <f t="shared" si="700"/>
        <v>-1.0932825357759473</v>
      </c>
      <c r="K5574">
        <f t="shared" si="698"/>
        <v>-0.27723375361060398</v>
      </c>
      <c r="L5574">
        <f t="shared" si="699"/>
        <v>0</v>
      </c>
    </row>
    <row r="5575" spans="1:12" x14ac:dyDescent="0.3">
      <c r="A5575">
        <v>5574</v>
      </c>
      <c r="B5575" s="5" t="s">
        <v>69</v>
      </c>
      <c r="C5575" s="6">
        <v>4.2489999999999997</v>
      </c>
      <c r="D5575" s="6">
        <v>1.2700000000000001E-3</v>
      </c>
      <c r="E5575" s="10">
        <f t="shared" si="703"/>
        <v>4.083180079725305E-2</v>
      </c>
      <c r="F5575">
        <f t="shared" si="704"/>
        <v>1.0416768815886246</v>
      </c>
      <c r="G5575">
        <f t="shared" si="701"/>
        <v>4.248550337961702</v>
      </c>
      <c r="H5575">
        <f t="shared" si="697"/>
        <v>4.8277055297079222E-2</v>
      </c>
      <c r="I5575" t="str">
        <f t="shared" si="702"/>
        <v>2022</v>
      </c>
      <c r="J5575">
        <f t="shared" si="700"/>
        <v>-1.0668934304494873</v>
      </c>
      <c r="K5575">
        <f t="shared" si="698"/>
        <v>-0.44712059519134062</v>
      </c>
      <c r="L5575">
        <f t="shared" si="699"/>
        <v>0</v>
      </c>
    </row>
    <row r="5576" spans="1:12" x14ac:dyDescent="0.3">
      <c r="A5576">
        <v>5575</v>
      </c>
      <c r="B5576" s="5" t="s">
        <v>67</v>
      </c>
      <c r="C5576" s="6">
        <v>4.8570000000000002</v>
      </c>
      <c r="D5576" s="6">
        <v>1.2199999999999999E-3</v>
      </c>
      <c r="E5576" s="10">
        <f t="shared" si="703"/>
        <v>0.13373730223093341</v>
      </c>
      <c r="F5576">
        <f t="shared" si="704"/>
        <v>1.1430924923511416</v>
      </c>
      <c r="G5576">
        <f t="shared" si="701"/>
        <v>4.8565062301003952</v>
      </c>
      <c r="H5576">
        <f t="shared" si="697"/>
        <v>5.3247982902420825E-2</v>
      </c>
      <c r="I5576" t="str">
        <f t="shared" si="702"/>
        <v>2022</v>
      </c>
      <c r="J5576">
        <f t="shared" si="700"/>
        <v>-1.3451372876044752</v>
      </c>
      <c r="K5576">
        <f t="shared" si="698"/>
        <v>-1.0550764873300338</v>
      </c>
      <c r="L5576">
        <f t="shared" si="699"/>
        <v>0</v>
      </c>
    </row>
    <row r="5577" spans="1:12" x14ac:dyDescent="0.3">
      <c r="A5577">
        <v>5576</v>
      </c>
      <c r="B5577" s="5" t="s">
        <v>65</v>
      </c>
      <c r="C5577" s="6">
        <v>4.2699999999999996</v>
      </c>
      <c r="D5577" s="6">
        <v>1.2199999999999999E-3</v>
      </c>
      <c r="E5577" s="10">
        <f t="shared" si="703"/>
        <v>-0.12880713612307468</v>
      </c>
      <c r="F5577">
        <f t="shared" si="704"/>
        <v>0.8791435042207123</v>
      </c>
      <c r="G5577">
        <f t="shared" si="701"/>
        <v>4.2695659054001824</v>
      </c>
      <c r="H5577">
        <f t="shared" si="697"/>
        <v>5.694354666485741E-2</v>
      </c>
      <c r="I5577" t="str">
        <f t="shared" si="702"/>
        <v>2022</v>
      </c>
      <c r="J5577">
        <f t="shared" si="700"/>
        <v>-1.2646423916313843</v>
      </c>
      <c r="K5577">
        <f t="shared" si="698"/>
        <v>-0.46813616262982105</v>
      </c>
      <c r="L5577">
        <f t="shared" si="699"/>
        <v>0</v>
      </c>
    </row>
    <row r="5578" spans="1:12" x14ac:dyDescent="0.3">
      <c r="A5578">
        <v>5577</v>
      </c>
      <c r="B5578" s="5" t="s">
        <v>63</v>
      </c>
      <c r="C5578" s="6">
        <v>4.2619999999999996</v>
      </c>
      <c r="D5578" s="6">
        <v>1.2900000000000001E-3</v>
      </c>
      <c r="E5578" s="10">
        <f t="shared" si="703"/>
        <v>-1.8752935641078139E-3</v>
      </c>
      <c r="F5578">
        <f t="shared" si="704"/>
        <v>0.99812646370023417</v>
      </c>
      <c r="G5578">
        <f t="shared" si="701"/>
        <v>4.2615418596254857</v>
      </c>
      <c r="H5578">
        <f t="shared" si="697"/>
        <v>5.6199841576141614E-2</v>
      </c>
      <c r="I5578" t="str">
        <f t="shared" si="702"/>
        <v>2022</v>
      </c>
      <c r="J5578">
        <f t="shared" si="700"/>
        <v>-1.2457799893925503</v>
      </c>
      <c r="K5578">
        <f t="shared" si="698"/>
        <v>-0.46011211685512432</v>
      </c>
      <c r="L5578">
        <f t="shared" si="699"/>
        <v>0</v>
      </c>
    </row>
    <row r="5579" spans="1:12" x14ac:dyDescent="0.3">
      <c r="A5579">
        <v>5578</v>
      </c>
      <c r="B5579" s="5" t="s">
        <v>61</v>
      </c>
      <c r="C5579" s="6">
        <v>4.2759999999999998</v>
      </c>
      <c r="D5579" s="6">
        <v>1.3950000000000002E-3</v>
      </c>
      <c r="E5579" s="10">
        <f t="shared" si="703"/>
        <v>3.2794594863734591E-3</v>
      </c>
      <c r="F5579">
        <f t="shared" si="704"/>
        <v>1.0032848427968091</v>
      </c>
      <c r="G5579">
        <f t="shared" si="701"/>
        <v>4.2755029438919463</v>
      </c>
      <c r="H5579">
        <f t="shared" si="697"/>
        <v>5.6110439198946434E-2</v>
      </c>
      <c r="I5579" t="str">
        <f t="shared" si="702"/>
        <v>2022</v>
      </c>
      <c r="J5579">
        <f t="shared" si="700"/>
        <v>-1.2478729725721585</v>
      </c>
      <c r="K5579">
        <f t="shared" si="698"/>
        <v>-0.47407320112158491</v>
      </c>
      <c r="L5579">
        <f t="shared" si="699"/>
        <v>0</v>
      </c>
    </row>
    <row r="5580" spans="1:12" x14ac:dyDescent="0.3">
      <c r="A5580">
        <v>5579</v>
      </c>
      <c r="B5580" s="5" t="s">
        <v>59</v>
      </c>
      <c r="C5580" s="6">
        <v>4.2830000000000004</v>
      </c>
      <c r="D5580" s="6">
        <v>1.4199999999999998E-3</v>
      </c>
      <c r="E5580" s="10">
        <f t="shared" si="703"/>
        <v>1.6357054704352701E-3</v>
      </c>
      <c r="F5580">
        <f t="shared" si="704"/>
        <v>1.0016370439663238</v>
      </c>
      <c r="G5580">
        <f t="shared" si="701"/>
        <v>4.2824932083190994</v>
      </c>
      <c r="H5580">
        <f t="shared" si="697"/>
        <v>5.1057675777137962E-2</v>
      </c>
      <c r="I5580" t="str">
        <f t="shared" si="702"/>
        <v>2022</v>
      </c>
      <c r="J5580">
        <f t="shared" si="700"/>
        <v>-1.1373580993567285</v>
      </c>
      <c r="K5580">
        <f t="shared" si="698"/>
        <v>-0.48106346554873802</v>
      </c>
      <c r="L5580">
        <f t="shared" si="699"/>
        <v>0</v>
      </c>
    </row>
    <row r="5581" spans="1:12" x14ac:dyDescent="0.3">
      <c r="A5581">
        <v>5580</v>
      </c>
      <c r="B5581" s="5" t="s">
        <v>57</v>
      </c>
      <c r="C5581" s="6">
        <v>4.0309999999999997</v>
      </c>
      <c r="D5581" s="6">
        <v>1.72E-3</v>
      </c>
      <c r="E5581" s="10">
        <f t="shared" si="703"/>
        <v>-6.0639214498205321E-2</v>
      </c>
      <c r="F5581">
        <f t="shared" si="704"/>
        <v>0.9411627363997197</v>
      </c>
      <c r="G5581">
        <f t="shared" si="701"/>
        <v>4.0304222647386823</v>
      </c>
      <c r="H5581">
        <f t="shared" si="697"/>
        <v>5.241897574400272E-2</v>
      </c>
      <c r="I5581" t="str">
        <f t="shared" si="702"/>
        <v>2022</v>
      </c>
      <c r="J5581">
        <f t="shared" si="700"/>
        <v>-1.0989516376822128</v>
      </c>
      <c r="K5581">
        <f t="shared" si="698"/>
        <v>-0.22899252196832087</v>
      </c>
      <c r="L5581">
        <f t="shared" si="699"/>
        <v>0</v>
      </c>
    </row>
    <row r="5582" spans="1:12" x14ac:dyDescent="0.3">
      <c r="A5582">
        <v>5581</v>
      </c>
      <c r="B5582" s="5" t="s">
        <v>55</v>
      </c>
      <c r="C5582" s="6">
        <v>3.802</v>
      </c>
      <c r="D5582" s="6">
        <v>1.8E-3</v>
      </c>
      <c r="E5582" s="10">
        <f t="shared" si="703"/>
        <v>-5.8487240068791205E-2</v>
      </c>
      <c r="F5582">
        <f t="shared" si="704"/>
        <v>0.94319027536591427</v>
      </c>
      <c r="G5582">
        <f t="shared" si="701"/>
        <v>3.8014297427703614</v>
      </c>
      <c r="H5582">
        <f t="shared" si="697"/>
        <v>5.334608237085784E-2</v>
      </c>
      <c r="I5582" t="str">
        <f t="shared" si="702"/>
        <v>2022</v>
      </c>
      <c r="J5582">
        <f t="shared" si="700"/>
        <v>-1.0548458538201522</v>
      </c>
      <c r="K5582">
        <f t="shared" si="698"/>
        <v>0.19700377235659783</v>
      </c>
      <c r="L5582">
        <f t="shared" si="699"/>
        <v>0</v>
      </c>
    </row>
    <row r="5583" spans="1:12" x14ac:dyDescent="0.3">
      <c r="A5583">
        <v>5582</v>
      </c>
      <c r="B5583" s="5" t="s">
        <v>53</v>
      </c>
      <c r="C5583" s="6">
        <v>3.9990000000000001</v>
      </c>
      <c r="D5583" s="6">
        <v>1.7000000000000001E-3</v>
      </c>
      <c r="E5583" s="10">
        <f t="shared" si="703"/>
        <v>5.0517085798443891E-2</v>
      </c>
      <c r="F5583">
        <f t="shared" si="704"/>
        <v>1.051814834297738</v>
      </c>
      <c r="G5583">
        <f t="shared" si="701"/>
        <v>3.9984335151269592</v>
      </c>
      <c r="H5583">
        <f t="shared" si="697"/>
        <v>5.4140889703574634E-2</v>
      </c>
      <c r="I5583" t="str">
        <f t="shared" si="702"/>
        <v>2022</v>
      </c>
      <c r="J5583">
        <f t="shared" si="700"/>
        <v>-1.1260424628569181</v>
      </c>
      <c r="K5583">
        <f t="shared" si="698"/>
        <v>2.7996033614292593E-2</v>
      </c>
      <c r="L5583">
        <f t="shared" si="699"/>
        <v>0</v>
      </c>
    </row>
    <row r="5584" spans="1:12" x14ac:dyDescent="0.3">
      <c r="A5584">
        <v>5583</v>
      </c>
      <c r="B5584" s="5" t="s">
        <v>51</v>
      </c>
      <c r="C5584" s="6">
        <v>4.0270000000000001</v>
      </c>
      <c r="D5584" s="6">
        <v>1.7000000000000001E-3</v>
      </c>
      <c r="E5584" s="10">
        <f t="shared" si="703"/>
        <v>6.9773520046358256E-3</v>
      </c>
      <c r="F5584">
        <f t="shared" si="704"/>
        <v>1.0070017504376094</v>
      </c>
      <c r="G5584">
        <f t="shared" si="701"/>
        <v>4.0264295487412518</v>
      </c>
      <c r="H5584">
        <f t="shared" si="697"/>
        <v>5.391064683268746E-2</v>
      </c>
      <c r="I5584" t="str">
        <f t="shared" si="702"/>
        <v>2022</v>
      </c>
      <c r="J5584">
        <f t="shared" si="700"/>
        <v>-1.129104524743147</v>
      </c>
      <c r="K5584">
        <f t="shared" si="698"/>
        <v>2.5918646176145366E-2</v>
      </c>
      <c r="L5584">
        <f t="shared" si="699"/>
        <v>0</v>
      </c>
    </row>
    <row r="5585" spans="1:12" x14ac:dyDescent="0.3">
      <c r="A5585">
        <v>5584</v>
      </c>
      <c r="B5585" s="5" t="s">
        <v>49</v>
      </c>
      <c r="C5585" s="6">
        <v>4.0529999999999999</v>
      </c>
      <c r="D5585" s="6">
        <v>1.9300000000000001E-3</v>
      </c>
      <c r="E5585" s="10">
        <f t="shared" si="703"/>
        <v>6.4356657768543917E-3</v>
      </c>
      <c r="F5585">
        <f t="shared" si="704"/>
        <v>1.0064564191705985</v>
      </c>
      <c r="G5585">
        <f t="shared" si="701"/>
        <v>4.0523481949173972</v>
      </c>
      <c r="H5585">
        <f t="shared" si="697"/>
        <v>5.3514445018371562E-2</v>
      </c>
      <c r="I5585" t="str">
        <f t="shared" si="702"/>
        <v>2022</v>
      </c>
      <c r="J5585">
        <f t="shared" si="700"/>
        <v>-1.1280212501969713</v>
      </c>
      <c r="K5585">
        <f t="shared" si="698"/>
        <v>0.17886543148541278</v>
      </c>
      <c r="L5585">
        <f t="shared" si="699"/>
        <v>0</v>
      </c>
    </row>
    <row r="5586" spans="1:12" x14ac:dyDescent="0.3">
      <c r="A5586">
        <v>5585</v>
      </c>
      <c r="B5586" s="5" t="s">
        <v>47</v>
      </c>
      <c r="C5586" s="6">
        <v>4.2770000000000001</v>
      </c>
      <c r="D5586" s="6">
        <v>2E-3</v>
      </c>
      <c r="E5586" s="10">
        <f t="shared" si="703"/>
        <v>5.3794481598600195E-2</v>
      </c>
      <c r="F5586">
        <f t="shared" si="704"/>
        <v>1.0552677029360968</v>
      </c>
      <c r="G5586">
        <f t="shared" si="701"/>
        <v>4.2762872260661444</v>
      </c>
      <c r="H5586">
        <f t="shared" si="697"/>
        <v>5.4250533221664503E-2</v>
      </c>
      <c r="I5586" t="str">
        <f t="shared" si="702"/>
        <v>2022</v>
      </c>
      <c r="J5586">
        <f t="shared" si="700"/>
        <v>-1.2067307500456079</v>
      </c>
      <c r="K5586">
        <f t="shared" si="698"/>
        <v>-0.26821921021878836</v>
      </c>
      <c r="L5586">
        <f t="shared" si="699"/>
        <v>0</v>
      </c>
    </row>
    <row r="5587" spans="1:12" x14ac:dyDescent="0.3">
      <c r="A5587">
        <v>5586</v>
      </c>
      <c r="B5587" s="5" t="s">
        <v>45</v>
      </c>
      <c r="C5587" s="6">
        <v>6.2649999999999997</v>
      </c>
      <c r="D5587" s="6">
        <v>2.0499999999999997E-3</v>
      </c>
      <c r="E5587" s="10">
        <f t="shared" si="703"/>
        <v>0.38172675910325993</v>
      </c>
      <c r="F5587">
        <f t="shared" si="704"/>
        <v>1.46481178396072</v>
      </c>
      <c r="G5587">
        <f t="shared" si="701"/>
        <v>6.2639298205804277</v>
      </c>
      <c r="H5587">
        <f t="shared" si="697"/>
        <v>8.7714629252872031E-2</v>
      </c>
      <c r="I5587" t="str">
        <f t="shared" si="702"/>
        <v>2022</v>
      </c>
      <c r="J5587">
        <f t="shared" si="700"/>
        <v>-2.8579749376383479</v>
      </c>
      <c r="K5587">
        <f t="shared" si="698"/>
        <v>-2.3062789498199261</v>
      </c>
      <c r="L5587">
        <f t="shared" si="699"/>
        <v>0</v>
      </c>
    </row>
    <row r="5588" spans="1:12" x14ac:dyDescent="0.3">
      <c r="A5588">
        <v>5587</v>
      </c>
      <c r="B5588" s="5" t="s">
        <v>43</v>
      </c>
      <c r="C5588" s="6">
        <v>4.6390000000000002</v>
      </c>
      <c r="D5588" s="6">
        <v>1.9E-3</v>
      </c>
      <c r="E5588" s="10">
        <f t="shared" si="703"/>
        <v>-0.30047976257842485</v>
      </c>
      <c r="F5588">
        <f t="shared" si="704"/>
        <v>0.74046288906624114</v>
      </c>
      <c r="G5588">
        <f t="shared" si="701"/>
        <v>4.6382655498121741</v>
      </c>
      <c r="H5588">
        <f t="shared" si="697"/>
        <v>0.10507560287521725</v>
      </c>
      <c r="I5588" t="str">
        <f t="shared" si="702"/>
        <v>2022</v>
      </c>
      <c r="J5588">
        <f t="shared" si="700"/>
        <v>-2.5351111202290446</v>
      </c>
      <c r="K5588">
        <f t="shared" si="698"/>
        <v>-0.69849035361405543</v>
      </c>
      <c r="L5588">
        <f t="shared" si="699"/>
        <v>0</v>
      </c>
    </row>
    <row r="5589" spans="1:12" x14ac:dyDescent="0.3">
      <c r="A5589">
        <v>5588</v>
      </c>
      <c r="B5589" s="5" t="s">
        <v>41</v>
      </c>
      <c r="C5589" s="6">
        <v>4.8739999999999997</v>
      </c>
      <c r="D5589" s="6">
        <v>1.8500000000000001E-3</v>
      </c>
      <c r="E5589" s="10">
        <f t="shared" si="703"/>
        <v>4.9416129433407834E-2</v>
      </c>
      <c r="F5589">
        <f t="shared" si="704"/>
        <v>1.0506574692821729</v>
      </c>
      <c r="G5589">
        <f t="shared" si="701"/>
        <v>4.8732486495847489</v>
      </c>
      <c r="H5589">
        <f t="shared" si="697"/>
        <v>0.10522214621440872</v>
      </c>
      <c r="I5589" t="str">
        <f t="shared" si="702"/>
        <v>2022</v>
      </c>
      <c r="J5589">
        <f t="shared" si="700"/>
        <v>-2.667259235508423</v>
      </c>
      <c r="K5589">
        <f t="shared" si="698"/>
        <v>-0.93347345338663024</v>
      </c>
      <c r="L5589">
        <f t="shared" si="699"/>
        <v>0</v>
      </c>
    </row>
    <row r="5590" spans="1:12" x14ac:dyDescent="0.3">
      <c r="A5590">
        <v>5589</v>
      </c>
      <c r="B5590" s="5" t="s">
        <v>39</v>
      </c>
      <c r="C5590" s="6">
        <v>4.7510000000000003</v>
      </c>
      <c r="D5590" s="6">
        <v>2.16E-3</v>
      </c>
      <c r="E5590" s="10">
        <f t="shared" si="703"/>
        <v>-2.5559832998230083E-2</v>
      </c>
      <c r="F5590">
        <f t="shared" si="704"/>
        <v>0.97476405416495704</v>
      </c>
      <c r="G5590">
        <f t="shared" si="701"/>
        <v>4.7501448969615829</v>
      </c>
      <c r="H5590">
        <f t="shared" si="697"/>
        <v>0.10526086708021924</v>
      </c>
      <c r="I5590" t="str">
        <f t="shared" si="702"/>
        <v>2022</v>
      </c>
      <c r="J5590">
        <f t="shared" si="700"/>
        <v>-2.6008379959083117</v>
      </c>
      <c r="K5590">
        <f t="shared" si="698"/>
        <v>-0.81036970076346426</v>
      </c>
      <c r="L5590">
        <f t="shared" si="699"/>
        <v>0</v>
      </c>
    </row>
    <row r="5591" spans="1:12" x14ac:dyDescent="0.3">
      <c r="A5591">
        <v>5590</v>
      </c>
      <c r="B5591" s="5" t="s">
        <v>37</v>
      </c>
      <c r="C5591" s="6">
        <v>5.5010000000000003</v>
      </c>
      <c r="D5591" s="6">
        <v>1.9300000000000001E-3</v>
      </c>
      <c r="E5591" s="10">
        <f t="shared" si="703"/>
        <v>0.14657477168853683</v>
      </c>
      <c r="F5591">
        <f t="shared" si="704"/>
        <v>1.1578615028415071</v>
      </c>
      <c r="G5591">
        <f t="shared" si="701"/>
        <v>5.5001153269776966</v>
      </c>
      <c r="H5591">
        <f t="shared" si="697"/>
        <v>0.108297413860921</v>
      </c>
      <c r="I5591" t="str">
        <f t="shared" si="702"/>
        <v>2022</v>
      </c>
      <c r="J5591">
        <f t="shared" si="700"/>
        <v>-3.0983422007352304</v>
      </c>
      <c r="K5591">
        <f t="shared" si="698"/>
        <v>-1.5603401307795779</v>
      </c>
      <c r="L5591">
        <f t="shared" si="699"/>
        <v>0</v>
      </c>
    </row>
    <row r="5592" spans="1:12" x14ac:dyDescent="0.3">
      <c r="A5592">
        <v>5591</v>
      </c>
      <c r="B5592" s="5" t="s">
        <v>35</v>
      </c>
      <c r="C5592" s="6">
        <v>4.8879999999999999</v>
      </c>
      <c r="D5592" s="6">
        <v>2.0499999999999997E-3</v>
      </c>
      <c r="E5592" s="10">
        <f t="shared" si="703"/>
        <v>-0.11814667202402694</v>
      </c>
      <c r="F5592">
        <f t="shared" si="704"/>
        <v>0.88856571532448636</v>
      </c>
      <c r="G5592">
        <f t="shared" si="701"/>
        <v>4.8871650379883693</v>
      </c>
      <c r="H5592">
        <f t="shared" si="697"/>
        <v>0.11080319121774784</v>
      </c>
      <c r="I5592" t="str">
        <f t="shared" si="702"/>
        <v>2022</v>
      </c>
      <c r="J5592">
        <f t="shared" si="700"/>
        <v>-2.8167530578297759</v>
      </c>
      <c r="K5592">
        <f t="shared" si="698"/>
        <v>-0.94738984179025065</v>
      </c>
      <c r="L5592">
        <f t="shared" si="699"/>
        <v>0</v>
      </c>
    </row>
    <row r="5593" spans="1:12" x14ac:dyDescent="0.3">
      <c r="A5593">
        <v>5592</v>
      </c>
      <c r="B5593" s="5" t="s">
        <v>33</v>
      </c>
      <c r="C5593" s="6">
        <v>4.5720000000000001</v>
      </c>
      <c r="D5593" s="6">
        <v>2.3799999999999997E-3</v>
      </c>
      <c r="E5593" s="10">
        <f t="shared" si="703"/>
        <v>-6.6832475936730001E-2</v>
      </c>
      <c r="F5593">
        <f t="shared" si="704"/>
        <v>0.93535188216039278</v>
      </c>
      <c r="G5593">
        <f t="shared" si="701"/>
        <v>4.5710933099164057</v>
      </c>
      <c r="H5593">
        <f t="shared" si="697"/>
        <v>0.11087564369200176</v>
      </c>
      <c r="I5593" t="str">
        <f t="shared" si="702"/>
        <v>2022</v>
      </c>
      <c r="J5593">
        <f t="shared" si="700"/>
        <v>-2.6363055347122404</v>
      </c>
      <c r="K5593">
        <f t="shared" si="698"/>
        <v>-0.63131811371828706</v>
      </c>
      <c r="L5593">
        <f t="shared" si="699"/>
        <v>0</v>
      </c>
    </row>
    <row r="5594" spans="1:12" x14ac:dyDescent="0.3">
      <c r="A5594">
        <v>5593</v>
      </c>
      <c r="B5594" s="5" t="s">
        <v>31</v>
      </c>
      <c r="C5594" s="6">
        <v>4.2320000000000002</v>
      </c>
      <c r="D5594" s="6">
        <v>2.2300000000000002E-3</v>
      </c>
      <c r="E5594" s="10">
        <f t="shared" si="703"/>
        <v>-7.727605137656593E-2</v>
      </c>
      <c r="F5594">
        <f t="shared" si="704"/>
        <v>0.9256342957130359</v>
      </c>
      <c r="G5594">
        <f t="shared" si="701"/>
        <v>4.23121362640281</v>
      </c>
      <c r="H5594">
        <f t="shared" si="697"/>
        <v>0.11089899357102743</v>
      </c>
      <c r="I5594" t="str">
        <f t="shared" si="702"/>
        <v>2022</v>
      </c>
      <c r="J5594">
        <f t="shared" si="700"/>
        <v>-2.4407992326733674</v>
      </c>
      <c r="K5594">
        <f t="shared" si="698"/>
        <v>-0.29143843020469129</v>
      </c>
      <c r="L5594">
        <f t="shared" si="699"/>
        <v>0</v>
      </c>
    </row>
    <row r="5595" spans="1:12" x14ac:dyDescent="0.3">
      <c r="A5595">
        <v>5594</v>
      </c>
      <c r="B5595" s="5" t="s">
        <v>29</v>
      </c>
      <c r="C5595" s="6">
        <v>4.2480000000000002</v>
      </c>
      <c r="D5595" s="6">
        <v>2.8399999999999996E-3</v>
      </c>
      <c r="E5595" s="10">
        <f t="shared" si="703"/>
        <v>3.7735893836394877E-3</v>
      </c>
      <c r="F5595">
        <f t="shared" si="704"/>
        <v>1.003780718336484</v>
      </c>
      <c r="G5595">
        <f t="shared" si="701"/>
        <v>4.2469947589582153</v>
      </c>
      <c r="H5595">
        <f t="shared" si="697"/>
        <v>0.11089868874666362</v>
      </c>
      <c r="I5595" t="str">
        <f t="shared" si="702"/>
        <v>2022</v>
      </c>
      <c r="J5595">
        <f t="shared" si="700"/>
        <v>-2.4498959332380053</v>
      </c>
      <c r="K5595">
        <f t="shared" si="698"/>
        <v>-0.30721956276009665</v>
      </c>
      <c r="L5595">
        <f t="shared" si="699"/>
        <v>0</v>
      </c>
    </row>
    <row r="5596" spans="1:12" x14ac:dyDescent="0.3">
      <c r="A5596">
        <v>5595</v>
      </c>
      <c r="B5596" s="5" t="s">
        <v>27</v>
      </c>
      <c r="C5596" s="6">
        <v>4.0090000000000003</v>
      </c>
      <c r="D5596" s="6">
        <v>2.7900000000000004E-3</v>
      </c>
      <c r="E5596" s="10">
        <f t="shared" si="703"/>
        <v>-5.7906450279267753E-2</v>
      </c>
      <c r="F5596">
        <f t="shared" si="704"/>
        <v>0.94373822975517896</v>
      </c>
      <c r="G5596">
        <f t="shared" si="701"/>
        <v>4.0080680158473561</v>
      </c>
      <c r="H5596">
        <f t="shared" si="697"/>
        <v>0.11142074982340422</v>
      </c>
      <c r="I5596" t="str">
        <f t="shared" si="702"/>
        <v>2022</v>
      </c>
      <c r="J5596">
        <f t="shared" si="700"/>
        <v>-2.3229542693031164</v>
      </c>
      <c r="K5596">
        <f t="shared" si="698"/>
        <v>-6.8292819649237391E-2</v>
      </c>
      <c r="L5596">
        <f t="shared" si="699"/>
        <v>0</v>
      </c>
    </row>
    <row r="5597" spans="1:12" x14ac:dyDescent="0.3">
      <c r="A5597">
        <v>5596</v>
      </c>
      <c r="B5597" s="5" t="s">
        <v>25</v>
      </c>
      <c r="C5597" s="6">
        <v>3.9590000000000001</v>
      </c>
      <c r="D5597" s="6">
        <v>4.0899999999999999E-3</v>
      </c>
      <c r="E5597" s="10">
        <f t="shared" si="703"/>
        <v>-1.2550365536376409E-2</v>
      </c>
      <c r="F5597">
        <f t="shared" si="704"/>
        <v>0.9875280618608131</v>
      </c>
      <c r="G5597">
        <f t="shared" si="701"/>
        <v>3.9576508707605016</v>
      </c>
      <c r="H5597">
        <f t="shared" si="697"/>
        <v>0.10905002254594415</v>
      </c>
      <c r="I5597" t="str">
        <f t="shared" si="702"/>
        <v>2022</v>
      </c>
      <c r="J5597">
        <f t="shared" si="700"/>
        <v>-2.2449296710967119</v>
      </c>
      <c r="K5597">
        <f t="shared" si="698"/>
        <v>-1.7875674562382926E-2</v>
      </c>
      <c r="L5597">
        <f t="shared" si="699"/>
        <v>0</v>
      </c>
    </row>
    <row r="5598" spans="1:12" x14ac:dyDescent="0.3">
      <c r="A5598">
        <v>5597</v>
      </c>
      <c r="B5598" s="5" t="s">
        <v>23</v>
      </c>
      <c r="C5598" s="6">
        <v>3.9409999999999998</v>
      </c>
      <c r="D5598" s="6">
        <v>3.7299999999999998E-3</v>
      </c>
      <c r="E5598" s="10">
        <f t="shared" si="703"/>
        <v>-4.5569699111270212E-3</v>
      </c>
      <c r="F5598">
        <f t="shared" si="704"/>
        <v>0.99545339732255611</v>
      </c>
      <c r="G5598">
        <f t="shared" si="701"/>
        <v>3.9397751961981187</v>
      </c>
      <c r="H5598">
        <f t="shared" si="697"/>
        <v>0.10875620459275136</v>
      </c>
      <c r="I5598" t="str">
        <f t="shared" si="702"/>
        <v>2022</v>
      </c>
      <c r="J5598">
        <f t="shared" si="700"/>
        <v>-2.2287686243216789</v>
      </c>
      <c r="K5598">
        <f t="shared" si="698"/>
        <v>0.25385815563040426</v>
      </c>
      <c r="L5598">
        <f t="shared" si="699"/>
        <v>0</v>
      </c>
    </row>
    <row r="5599" spans="1:12" x14ac:dyDescent="0.3">
      <c r="A5599">
        <v>5598</v>
      </c>
      <c r="B5599" s="5" t="s">
        <v>21</v>
      </c>
      <c r="C5599" s="6">
        <v>4.1950000000000003</v>
      </c>
      <c r="D5599" s="6">
        <v>3.9100000000000003E-3</v>
      </c>
      <c r="E5599" s="10">
        <f t="shared" si="703"/>
        <v>6.2458841706303059E-2</v>
      </c>
      <c r="F5599">
        <f t="shared" si="704"/>
        <v>1.0644506470438977</v>
      </c>
      <c r="G5599">
        <f t="shared" si="701"/>
        <v>4.1936333518285229</v>
      </c>
      <c r="H5599">
        <f t="shared" si="697"/>
        <v>0.1092613509478671</v>
      </c>
      <c r="I5599" t="str">
        <f t="shared" si="702"/>
        <v>2022</v>
      </c>
      <c r="J5599">
        <f t="shared" si="700"/>
        <v>-2.3833977451545842</v>
      </c>
      <c r="K5599">
        <f t="shared" si="698"/>
        <v>0.11087416021766927</v>
      </c>
      <c r="L5599">
        <f t="shared" si="699"/>
        <v>0</v>
      </c>
    </row>
    <row r="5600" spans="1:12" x14ac:dyDescent="0.3">
      <c r="A5600">
        <v>5599</v>
      </c>
      <c r="B5600" s="5" t="s">
        <v>19</v>
      </c>
      <c r="C5600" s="6">
        <v>4.306</v>
      </c>
      <c r="D5600" s="6">
        <v>4.1599999999999996E-3</v>
      </c>
      <c r="E5600" s="10">
        <f t="shared" si="703"/>
        <v>2.611605902300166E-2</v>
      </c>
      <c r="F5600">
        <f t="shared" si="704"/>
        <v>1.0264600715137067</v>
      </c>
      <c r="G5600">
        <f t="shared" si="701"/>
        <v>4.3045075120461922</v>
      </c>
      <c r="H5600">
        <f t="shared" si="697"/>
        <v>0.10919570853282599</v>
      </c>
      <c r="I5600" t="str">
        <f t="shared" si="702"/>
        <v>2022</v>
      </c>
      <c r="J5600">
        <f t="shared" si="700"/>
        <v>-2.4449418887818335</v>
      </c>
      <c r="K5600">
        <f t="shared" si="698"/>
        <v>9.6311443084414528E-2</v>
      </c>
      <c r="L5600">
        <f t="shared" si="699"/>
        <v>0</v>
      </c>
    </row>
    <row r="5601" spans="1:12" x14ac:dyDescent="0.3">
      <c r="A5601">
        <v>5600</v>
      </c>
      <c r="B5601" s="5" t="s">
        <v>17</v>
      </c>
      <c r="C5601" s="6">
        <v>4.7169999999999996</v>
      </c>
      <c r="D5601" s="6">
        <v>3.8300000000000001E-3</v>
      </c>
      <c r="E5601" s="10">
        <f t="shared" si="703"/>
        <v>9.1163605359953215E-2</v>
      </c>
      <c r="F5601">
        <f t="shared" si="704"/>
        <v>1.0954482117974917</v>
      </c>
      <c r="G5601">
        <f t="shared" si="701"/>
        <v>4.7154947310619457</v>
      </c>
      <c r="H5601">
        <f t="shared" ref="H5601:H5632" si="705">SQRT(_xlfn.VAR.S(E5572:E5601))</f>
        <v>0.11012026639515077</v>
      </c>
      <c r="I5601" t="str">
        <f t="shared" si="702"/>
        <v>2022</v>
      </c>
      <c r="J5601">
        <f t="shared" si="700"/>
        <v>-2.7010586713334437</v>
      </c>
      <c r="K5601">
        <f t="shared" ref="K5601:K5610" si="706">+MIN(G5602-G5601,G5603-G5601,G5604-G5601,G5605-G5601,G5606-G5601,G5607-G5601,G5608-G5601,G5609-G5601,G5610-G5601,G5611-G5601)</f>
        <v>-0.314675775931339</v>
      </c>
      <c r="L5601">
        <f t="shared" ref="L5601:L5632" si="707">+IF(K5601&lt;J5601,1,0)</f>
        <v>0</v>
      </c>
    </row>
    <row r="5602" spans="1:12" x14ac:dyDescent="0.3">
      <c r="A5602">
        <v>5601</v>
      </c>
      <c r="B5602" s="5" t="s">
        <v>15</v>
      </c>
      <c r="C5602" s="6">
        <v>4.4859999999999998</v>
      </c>
      <c r="D5602" s="6">
        <v>3.65E-3</v>
      </c>
      <c r="E5602" s="10">
        <f t="shared" si="703"/>
        <v>-5.0211568204108069E-2</v>
      </c>
      <c r="F5602">
        <f t="shared" si="704"/>
        <v>0.95102819588721643</v>
      </c>
      <c r="G5602">
        <f t="shared" si="701"/>
        <v>4.4846357158287358</v>
      </c>
      <c r="H5602">
        <f t="shared" si="705"/>
        <v>0.11052218683062578</v>
      </c>
      <c r="I5602" t="str">
        <f t="shared" si="702"/>
        <v>2022</v>
      </c>
      <c r="J5602">
        <f t="shared" ref="J5602:J5632" si="708">-G5602*$P$3*$Q$3*H5602</f>
        <v>-2.5781972532281747</v>
      </c>
      <c r="K5602">
        <f t="shared" si="706"/>
        <v>-8.3816760698129045E-2</v>
      </c>
      <c r="L5602">
        <f t="shared" si="707"/>
        <v>0</v>
      </c>
    </row>
    <row r="5603" spans="1:12" x14ac:dyDescent="0.3">
      <c r="A5603">
        <v>5602</v>
      </c>
      <c r="B5603" s="5" t="s">
        <v>13</v>
      </c>
      <c r="C5603" s="6">
        <v>4.431</v>
      </c>
      <c r="D5603" s="6">
        <v>3.5799999999999998E-3</v>
      </c>
      <c r="E5603" s="10">
        <f t="shared" si="703"/>
        <v>-1.2336143880664042E-2</v>
      </c>
      <c r="F5603">
        <f t="shared" si="704"/>
        <v>0.98773963441819002</v>
      </c>
      <c r="G5603">
        <f t="shared" si="701"/>
        <v>4.429678282166047</v>
      </c>
      <c r="H5603">
        <f t="shared" si="705"/>
        <v>0.11049134991535864</v>
      </c>
      <c r="I5603" t="str">
        <f t="shared" si="702"/>
        <v>2022</v>
      </c>
      <c r="J5603">
        <f t="shared" si="708"/>
        <v>-2.545891937181723</v>
      </c>
      <c r="K5603">
        <f t="shared" si="706"/>
        <v>-2.8859327035440252E-2</v>
      </c>
      <c r="L5603">
        <f t="shared" si="707"/>
        <v>0</v>
      </c>
    </row>
    <row r="5604" spans="1:12" x14ac:dyDescent="0.3">
      <c r="A5604">
        <v>5603</v>
      </c>
      <c r="B5604" s="5" t="s">
        <v>11</v>
      </c>
      <c r="C5604" s="6">
        <v>4.7050000000000001</v>
      </c>
      <c r="D5604" s="6">
        <v>3.4499999999999999E-3</v>
      </c>
      <c r="E5604" s="10">
        <f t="shared" si="703"/>
        <v>6.0000480819990598E-2</v>
      </c>
      <c r="F5604">
        <f t="shared" si="704"/>
        <v>1.0618370570977207</v>
      </c>
      <c r="G5604">
        <f t="shared" si="701"/>
        <v>4.7036475069301948</v>
      </c>
      <c r="H5604">
        <f t="shared" si="705"/>
        <v>0.11076663080293168</v>
      </c>
      <c r="I5604" t="str">
        <f t="shared" si="702"/>
        <v>2022</v>
      </c>
      <c r="J5604">
        <f t="shared" si="708"/>
        <v>-2.710086885812991</v>
      </c>
      <c r="K5604">
        <f t="shared" si="706"/>
        <v>-0.30282855179958812</v>
      </c>
      <c r="L5604">
        <f t="shared" si="707"/>
        <v>0</v>
      </c>
    </row>
    <row r="5605" spans="1:12" x14ac:dyDescent="0.3">
      <c r="A5605">
        <v>5604</v>
      </c>
      <c r="B5605" s="5" t="s">
        <v>8</v>
      </c>
      <c r="C5605" s="6">
        <v>4.5750000000000002</v>
      </c>
      <c r="D5605" s="6">
        <v>3.5499999999999998E-3</v>
      </c>
      <c r="E5605" s="10">
        <f t="shared" si="703"/>
        <v>-2.8019074309858352E-2</v>
      </c>
      <c r="F5605">
        <f t="shared" si="704"/>
        <v>0.97236981934112643</v>
      </c>
      <c r="G5605">
        <f t="shared" si="701"/>
        <v>4.5736467626762236</v>
      </c>
      <c r="H5605">
        <f t="shared" si="705"/>
        <v>0.11070671207798581</v>
      </c>
      <c r="I5605" t="str">
        <f t="shared" si="702"/>
        <v>2022</v>
      </c>
      <c r="J5605">
        <f t="shared" si="708"/>
        <v>-2.633759243923973</v>
      </c>
      <c r="K5605">
        <f t="shared" si="706"/>
        <v>-0.17282780754561688</v>
      </c>
      <c r="L5605">
        <f t="shared" si="707"/>
        <v>0</v>
      </c>
    </row>
    <row r="5606" spans="1:12" x14ac:dyDescent="0.3">
      <c r="A5606">
        <v>5605</v>
      </c>
      <c r="B5606" t="s">
        <v>10992</v>
      </c>
      <c r="C5606">
        <v>4.6230000000000002</v>
      </c>
      <c r="D5606">
        <v>3.5499999999999998E-3</v>
      </c>
      <c r="E5606" s="10">
        <f t="shared" si="703"/>
        <v>1.0437146278603711E-2</v>
      </c>
      <c r="F5606">
        <f t="shared" si="704"/>
        <v>1.0104918032786885</v>
      </c>
      <c r="G5606">
        <f t="shared" si="701"/>
        <v>4.6216325647764327</v>
      </c>
      <c r="H5606">
        <f t="shared" si="705"/>
        <v>0.10791878471627947</v>
      </c>
      <c r="I5606" t="str">
        <f t="shared" si="702"/>
        <v>2022</v>
      </c>
      <c r="J5606">
        <f t="shared" si="708"/>
        <v>-2.5943702842764198</v>
      </c>
      <c r="K5606">
        <f t="shared" si="706"/>
        <v>-0.22081360964582597</v>
      </c>
      <c r="L5606">
        <f t="shared" si="707"/>
        <v>0</v>
      </c>
    </row>
    <row r="5607" spans="1:12" x14ac:dyDescent="0.3">
      <c r="A5607">
        <v>5606</v>
      </c>
      <c r="B5607" t="s">
        <v>10993</v>
      </c>
      <c r="C5607">
        <v>4.5679999999999996</v>
      </c>
      <c r="D5607">
        <v>3.2200000000000002E-3</v>
      </c>
      <c r="E5607" s="10">
        <f t="shared" si="703"/>
        <v>-1.1968372652379379E-2</v>
      </c>
      <c r="F5607">
        <f t="shared" si="704"/>
        <v>0.98810296344365123</v>
      </c>
      <c r="G5607">
        <f t="shared" si="701"/>
        <v>4.5667744177729688</v>
      </c>
      <c r="H5607">
        <f t="shared" si="705"/>
        <v>0.10524667083179391</v>
      </c>
      <c r="I5607" t="str">
        <f t="shared" si="702"/>
        <v>2022</v>
      </c>
      <c r="J5607">
        <f t="shared" si="708"/>
        <v>-2.5001002714294707</v>
      </c>
      <c r="K5607">
        <f t="shared" si="706"/>
        <v>-0.16595546264236205</v>
      </c>
      <c r="L5607">
        <f t="shared" si="707"/>
        <v>0</v>
      </c>
    </row>
    <row r="5608" spans="1:12" x14ac:dyDescent="0.3">
      <c r="A5608">
        <v>5607</v>
      </c>
      <c r="B5608" t="s">
        <v>10994</v>
      </c>
      <c r="C5608">
        <v>4.47</v>
      </c>
      <c r="D5608">
        <v>3.4799999999999996E-3</v>
      </c>
      <c r="E5608" s="10">
        <f t="shared" si="703"/>
        <v>-2.1687063728231624E-2</v>
      </c>
      <c r="F5608">
        <f t="shared" si="704"/>
        <v>0.97854640980735552</v>
      </c>
      <c r="G5608">
        <f t="shared" si="701"/>
        <v>4.4687038879453311</v>
      </c>
      <c r="H5608">
        <f t="shared" si="705"/>
        <v>0.10533555916070635</v>
      </c>
      <c r="I5608" t="str">
        <f t="shared" si="702"/>
        <v>2022</v>
      </c>
      <c r="J5608">
        <f t="shared" si="708"/>
        <v>-2.4484773075153128</v>
      </c>
      <c r="K5608">
        <f t="shared" si="706"/>
        <v>-6.7884932814724408E-2</v>
      </c>
      <c r="L5608">
        <f t="shared" si="707"/>
        <v>0</v>
      </c>
    </row>
    <row r="5609" spans="1:12" x14ac:dyDescent="0.3">
      <c r="A5609">
        <v>5608</v>
      </c>
      <c r="B5609" t="s">
        <v>10996</v>
      </c>
      <c r="C5609">
        <v>4.4020000000000001</v>
      </c>
      <c r="D5609">
        <v>3.2200000000000002E-3</v>
      </c>
      <c r="E5609" s="10">
        <f t="shared" si="703"/>
        <v>-1.5329425521207413E-2</v>
      </c>
      <c r="F5609">
        <f t="shared" si="704"/>
        <v>0.98478747203579431</v>
      </c>
      <c r="G5609">
        <f t="shared" si="701"/>
        <v>4.4008189551306067</v>
      </c>
      <c r="H5609">
        <f t="shared" si="705"/>
        <v>0.10538003935985911</v>
      </c>
      <c r="I5609" t="str">
        <f t="shared" si="702"/>
        <v>2022</v>
      </c>
      <c r="J5609">
        <f t="shared" si="708"/>
        <v>-2.4123002374351352</v>
      </c>
      <c r="K5609">
        <f t="shared" si="706"/>
        <v>0.1237442679697951</v>
      </c>
      <c r="L5609">
        <f t="shared" si="707"/>
        <v>0</v>
      </c>
    </row>
    <row r="5610" spans="1:12" x14ac:dyDescent="0.3">
      <c r="A5610">
        <v>5609</v>
      </c>
      <c r="B5610" t="s">
        <v>10997</v>
      </c>
      <c r="C5610">
        <v>4.5730000000000004</v>
      </c>
      <c r="D5610">
        <v>3.32E-3</v>
      </c>
      <c r="E5610" s="10">
        <f t="shared" si="703"/>
        <v>3.8110461571648289E-2</v>
      </c>
      <c r="F5610">
        <f t="shared" si="704"/>
        <v>1.038845979100409</v>
      </c>
      <c r="G5610">
        <f t="shared" si="701"/>
        <v>4.5717349783360666</v>
      </c>
      <c r="H5610">
        <f t="shared" si="705"/>
        <v>0.10559819673472387</v>
      </c>
      <c r="I5610" t="str">
        <f t="shared" si="702"/>
        <v>2022</v>
      </c>
      <c r="J5610">
        <f t="shared" si="708"/>
        <v>-2.5111754049885442</v>
      </c>
      <c r="K5610">
        <f t="shared" si="706"/>
        <v>-4.7171755235664747E-2</v>
      </c>
      <c r="L5610">
        <f t="shared" si="707"/>
        <v>0</v>
      </c>
    </row>
    <row r="5611" spans="1:12" x14ac:dyDescent="0.3">
      <c r="A5611">
        <v>5610</v>
      </c>
      <c r="B5611" t="s">
        <v>10998</v>
      </c>
      <c r="C5611">
        <v>4.7619999999999996</v>
      </c>
      <c r="D5611">
        <v>3.3500000000000001E-3</v>
      </c>
      <c r="E5611" s="10">
        <f t="shared" si="703"/>
        <v>4.0498303388752828E-2</v>
      </c>
      <c r="F5611">
        <f t="shared" si="704"/>
        <v>1.0413295429696041</v>
      </c>
      <c r="G5611">
        <f t="shared" si="701"/>
        <v>4.7606707938769866</v>
      </c>
      <c r="H5611">
        <f t="shared" si="705"/>
        <v>0.10513680640729903</v>
      </c>
      <c r="I5611" t="str">
        <f t="shared" si="702"/>
        <v>2022</v>
      </c>
      <c r="J5611">
        <f t="shared" si="708"/>
        <v>-2.6035290751365454</v>
      </c>
      <c r="K5611">
        <f>+MIN(G5612-G5611,G5613-G5611,G5614-G5611,G5615-G5611,G5616-G5611,G5617-G5611,G5618-G5611,G5619-G5611,G5620-G5611)</f>
        <v>-0.23610757077658473</v>
      </c>
      <c r="L5611">
        <f t="shared" si="707"/>
        <v>0</v>
      </c>
    </row>
    <row r="5612" spans="1:12" x14ac:dyDescent="0.3">
      <c r="A5612">
        <v>5611</v>
      </c>
      <c r="B5612" t="s">
        <v>10999</v>
      </c>
      <c r="C5612">
        <v>4.7220000000000004</v>
      </c>
      <c r="D5612">
        <v>3.65E-3</v>
      </c>
      <c r="E5612" s="10">
        <f t="shared" si="703"/>
        <v>-8.4353094013497366E-3</v>
      </c>
      <c r="F5612">
        <f t="shared" si="704"/>
        <v>0.99160016799664019</v>
      </c>
      <c r="G5612">
        <f t="shared" si="701"/>
        <v>4.7205639434113449</v>
      </c>
      <c r="H5612">
        <f t="shared" si="705"/>
        <v>0.10448057014746652</v>
      </c>
      <c r="I5612" t="str">
        <f t="shared" si="702"/>
        <v>2022</v>
      </c>
      <c r="J5612">
        <f t="shared" si="708"/>
        <v>-2.565481689378339</v>
      </c>
      <c r="K5612">
        <f>+MIN(G5613-G5612,G5614-G5612,G5615-G5612,G5616-G5612,G5617-G5612,G5618-G5612,G5619-G5612,G5620-G5612,)</f>
        <v>-0.19600072031094307</v>
      </c>
      <c r="L5612">
        <f t="shared" si="707"/>
        <v>0</v>
      </c>
    </row>
    <row r="5613" spans="1:12" x14ac:dyDescent="0.3">
      <c r="A5613">
        <v>5612</v>
      </c>
      <c r="B5613" t="s">
        <v>11000</v>
      </c>
      <c r="C5613">
        <v>5.016</v>
      </c>
      <c r="D5613">
        <v>3.3500000000000001E-3</v>
      </c>
      <c r="E5613" s="10">
        <f t="shared" si="703"/>
        <v>6.0400364667298298E-2</v>
      </c>
      <c r="F5613">
        <f t="shared" si="704"/>
        <v>1.062261753494282</v>
      </c>
      <c r="G5613">
        <f t="shared" si="701"/>
        <v>5.0145998954403543</v>
      </c>
      <c r="H5613">
        <f t="shared" si="705"/>
        <v>0.10463725269164781</v>
      </c>
      <c r="I5613" t="str">
        <f t="shared" si="702"/>
        <v>2022</v>
      </c>
      <c r="J5613">
        <f t="shared" si="708"/>
        <v>-2.7293681315998954</v>
      </c>
      <c r="K5613">
        <f>+MIN(G5614-G5613,G5615-G5613,G5616-G5613,G5617-G5613,G5618-G5613,G5619-G5613,G5620-G5613)</f>
        <v>-0.49003667233995252</v>
      </c>
      <c r="L5613">
        <f t="shared" si="707"/>
        <v>0</v>
      </c>
    </row>
    <row r="5614" spans="1:12" x14ac:dyDescent="0.3">
      <c r="A5614">
        <v>5613</v>
      </c>
      <c r="B5614" t="s">
        <v>11002</v>
      </c>
      <c r="C5614">
        <v>4.8330000000000002</v>
      </c>
      <c r="D5614">
        <v>3.4000000000000002E-3</v>
      </c>
      <c r="E5614" s="10">
        <f t="shared" si="703"/>
        <v>-3.716541046767248E-2</v>
      </c>
      <c r="F5614">
        <f t="shared" si="704"/>
        <v>0.96351674641148333</v>
      </c>
      <c r="G5614">
        <f t="shared" si="701"/>
        <v>4.8316308439729303</v>
      </c>
      <c r="H5614">
        <f t="shared" si="705"/>
        <v>0.10495551314789039</v>
      </c>
      <c r="I5614" t="str">
        <f t="shared" si="702"/>
        <v>2022</v>
      </c>
      <c r="J5614">
        <f t="shared" si="708"/>
        <v>-2.6377795803495636</v>
      </c>
      <c r="K5614">
        <f>+MIN(G5615-G5614,G5616-G5614,G5617-G5614,G5618-G5614,G5619-G5614,G5620-G5614,)</f>
        <v>-0.30706762087252848</v>
      </c>
      <c r="L5614">
        <f t="shared" si="707"/>
        <v>0</v>
      </c>
    </row>
    <row r="5615" spans="1:12" x14ac:dyDescent="0.3">
      <c r="A5615">
        <v>5614</v>
      </c>
      <c r="B5615" t="s">
        <v>11003</v>
      </c>
      <c r="C5615">
        <v>4.5270000000000001</v>
      </c>
      <c r="D5615">
        <v>3.7499999999999999E-3</v>
      </c>
      <c r="E5615" s="10">
        <f t="shared" si="703"/>
        <v>-6.5407924409125531E-2</v>
      </c>
      <c r="F5615">
        <f t="shared" si="704"/>
        <v>0.93668528864059586</v>
      </c>
      <c r="G5615">
        <f t="shared" si="701"/>
        <v>4.5255855335218982</v>
      </c>
      <c r="H5615">
        <f t="shared" si="705"/>
        <v>0.10576367575872725</v>
      </c>
      <c r="I5615" t="str">
        <f t="shared" si="702"/>
        <v>2022</v>
      </c>
      <c r="J5615">
        <f t="shared" si="708"/>
        <v>-2.4897217549315873</v>
      </c>
      <c r="K5615">
        <f>+MIN(G5616-G5615,G5617-G5615,G5618-G5615,G5619-G5615,G5620-G5615)</f>
        <v>-1.0223104214963641E-3</v>
      </c>
      <c r="L5615">
        <f t="shared" si="707"/>
        <v>0</v>
      </c>
    </row>
    <row r="5616" spans="1:12" x14ac:dyDescent="0.3">
      <c r="A5616">
        <v>5615</v>
      </c>
      <c r="B5616" t="s">
        <v>11004</v>
      </c>
      <c r="C5616">
        <v>4.5259999999999998</v>
      </c>
      <c r="D5616">
        <v>3.81E-3</v>
      </c>
      <c r="E5616" s="10">
        <f t="shared" si="703"/>
        <v>-2.209212424759446E-4</v>
      </c>
      <c r="F5616">
        <f t="shared" si="704"/>
        <v>0.99977910315882479</v>
      </c>
      <c r="G5616">
        <f t="shared" si="701"/>
        <v>4.5245632231004018</v>
      </c>
      <c r="H5616">
        <f t="shared" si="705"/>
        <v>0.10534015943351664</v>
      </c>
      <c r="I5616" t="str">
        <f t="shared" si="702"/>
        <v>2022</v>
      </c>
      <c r="J5616">
        <f t="shared" si="708"/>
        <v>-2.4791918357560716</v>
      </c>
      <c r="K5616">
        <f>+MIN(G5617-G5616,G5618-G5616,G5619-G5616,G5620-G5616)</f>
        <v>4.1670825005633461E-2</v>
      </c>
      <c r="L5616">
        <f t="shared" si="707"/>
        <v>0</v>
      </c>
    </row>
    <row r="5617" spans="1:12" x14ac:dyDescent="0.3">
      <c r="A5617">
        <v>5616</v>
      </c>
      <c r="B5617" t="s">
        <v>11005</v>
      </c>
      <c r="C5617">
        <v>4.6310000000000002</v>
      </c>
      <c r="D5617">
        <v>3.96E-3</v>
      </c>
      <c r="E5617" s="10">
        <f t="shared" si="703"/>
        <v>2.2934280287269283E-2</v>
      </c>
      <c r="F5617">
        <f t="shared" si="704"/>
        <v>1.0231992929739284</v>
      </c>
      <c r="G5617">
        <f t="shared" si="701"/>
        <v>4.6294720221302157</v>
      </c>
      <c r="H5617">
        <f t="shared" si="705"/>
        <v>7.738685777158387E-2</v>
      </c>
      <c r="I5617" t="str">
        <f t="shared" si="702"/>
        <v>2022</v>
      </c>
      <c r="J5617">
        <f t="shared" si="708"/>
        <v>-1.8635376749806096</v>
      </c>
      <c r="K5617">
        <f>+MIN(G5618-G5617,G5619-G5617,G5620-G5617,)</f>
        <v>-6.323797402418041E-2</v>
      </c>
      <c r="L5617">
        <f t="shared" si="707"/>
        <v>0</v>
      </c>
    </row>
    <row r="5618" spans="1:12" x14ac:dyDescent="0.3">
      <c r="A5618">
        <v>5617</v>
      </c>
      <c r="B5618" t="s">
        <v>11006</v>
      </c>
      <c r="C5618">
        <v>4.7249999999999996</v>
      </c>
      <c r="D5618">
        <v>3.96E-3</v>
      </c>
      <c r="E5618" s="10">
        <f t="shared" si="703"/>
        <v>2.0094733447091135E-2</v>
      </c>
      <c r="F5618">
        <f t="shared" si="704"/>
        <v>1.0202979917944288</v>
      </c>
      <c r="G5618">
        <f t="shared" si="701"/>
        <v>4.7234410072479518</v>
      </c>
      <c r="H5618">
        <f t="shared" si="705"/>
        <v>5.4716128836933664E-2</v>
      </c>
      <c r="I5618" t="str">
        <f t="shared" si="702"/>
        <v>2022</v>
      </c>
      <c r="J5618">
        <f t="shared" si="708"/>
        <v>-1.3443531209983921</v>
      </c>
      <c r="K5618">
        <f>+MIN(G5619-G5618,G5620-G5618)</f>
        <v>-0.15720695914191651</v>
      </c>
      <c r="L5618">
        <f t="shared" si="707"/>
        <v>0</v>
      </c>
    </row>
    <row r="5619" spans="1:12" x14ac:dyDescent="0.3">
      <c r="A5619">
        <v>5618</v>
      </c>
      <c r="B5619" t="s">
        <v>11008</v>
      </c>
      <c r="C5619">
        <v>4.6580000000000004</v>
      </c>
      <c r="D5619">
        <v>4.2399999999999998E-3</v>
      </c>
      <c r="E5619" s="10">
        <f t="shared" si="703"/>
        <v>-1.4281389483556712E-2</v>
      </c>
      <c r="F5619">
        <f t="shared" si="704"/>
        <v>0.98582010582010593</v>
      </c>
      <c r="G5619">
        <f t="shared" si="701"/>
        <v>4.6563544640618026</v>
      </c>
      <c r="H5619">
        <f t="shared" si="705"/>
        <v>5.3988041201152956E-2</v>
      </c>
      <c r="I5619" t="str">
        <f t="shared" si="702"/>
        <v>2022</v>
      </c>
      <c r="J5619">
        <f t="shared" si="708"/>
        <v>-1.3076246676783125</v>
      </c>
      <c r="K5619">
        <f>+MIN(G5620-G5619)</f>
        <v>-9.0120415955767363E-2</v>
      </c>
      <c r="L5619">
        <f t="shared" si="707"/>
        <v>0</v>
      </c>
    </row>
    <row r="5620" spans="1:12" x14ac:dyDescent="0.3">
      <c r="A5620">
        <v>5619</v>
      </c>
      <c r="B5620" t="s">
        <v>11009</v>
      </c>
      <c r="C5620">
        <v>4.5679999999999996</v>
      </c>
      <c r="D5620">
        <v>4.64E-3</v>
      </c>
      <c r="E5620" s="10">
        <f t="shared" si="703"/>
        <v>-1.9510699108440294E-2</v>
      </c>
      <c r="F5620">
        <f t="shared" si="704"/>
        <v>0.98067840274796036</v>
      </c>
      <c r="G5620">
        <f t="shared" si="701"/>
        <v>4.5662340481060353</v>
      </c>
      <c r="H5620">
        <f t="shared" si="705"/>
        <v>5.3906359347287262E-2</v>
      </c>
      <c r="I5620" t="str">
        <f t="shared" si="702"/>
        <v>2022</v>
      </c>
      <c r="J5620">
        <f t="shared" si="708"/>
        <v>-1.280376429742341</v>
      </c>
      <c r="K5620">
        <f>K5619</f>
        <v>-9.0120415955767363E-2</v>
      </c>
      <c r="L5620">
        <f t="shared" si="707"/>
        <v>0</v>
      </c>
    </row>
    <row r="5621" spans="1:12" x14ac:dyDescent="0.3">
      <c r="A5621">
        <v>5621</v>
      </c>
      <c r="B5621" t="s">
        <v>11010</v>
      </c>
      <c r="C5621">
        <v>4.7480000000000002</v>
      </c>
      <c r="D5621">
        <v>4.2880000000000001E-3</v>
      </c>
      <c r="E5621" s="10">
        <f t="shared" si="703"/>
        <v>3.8648004393712541E-2</v>
      </c>
      <c r="F5621">
        <f t="shared" si="704"/>
        <v>1.0394045534150613</v>
      </c>
      <c r="G5621">
        <f t="shared" si="701"/>
        <v>4.7463036844264321</v>
      </c>
      <c r="H5621">
        <f t="shared" si="705"/>
        <v>4.6834109917243565E-2</v>
      </c>
      <c r="I5621" t="str">
        <f t="shared" si="702"/>
        <v>2022</v>
      </c>
      <c r="J5621">
        <f t="shared" si="708"/>
        <v>-1.1562647712014171</v>
      </c>
      <c r="K5621">
        <f t="shared" ref="K5621:K5622" si="709">+MIN(G5622-G5621,G5623-G5621,G5624-G5621,G5625-G5621,G5626-G5621,G5627-G5621,G5628-G5621,G5629-G5621,G5630-G5621,G5631-G5621)</f>
        <v>0.11504115106234458</v>
      </c>
      <c r="L5621">
        <f t="shared" si="707"/>
        <v>0</v>
      </c>
    </row>
    <row r="5622" spans="1:12" x14ac:dyDescent="0.3">
      <c r="A5622">
        <v>5622</v>
      </c>
      <c r="B5622" t="s">
        <v>11011</v>
      </c>
      <c r="C5622">
        <v>4.99</v>
      </c>
      <c r="D5622">
        <v>4.1399999999999996E-3</v>
      </c>
      <c r="E5622" s="10">
        <f t="shared" si="703"/>
        <v>4.9712433016005655E-2</v>
      </c>
      <c r="F5622">
        <f t="shared" si="704"/>
        <v>1.0509688289806234</v>
      </c>
      <c r="G5622">
        <f t="shared" si="701"/>
        <v>4.9882787469332275</v>
      </c>
      <c r="H5622">
        <f t="shared" si="705"/>
        <v>4.2681813178885135E-2</v>
      </c>
      <c r="I5622" t="str">
        <f t="shared" si="702"/>
        <v>2022</v>
      </c>
      <c r="J5622">
        <f t="shared" si="708"/>
        <v>-1.1074728168263515</v>
      </c>
      <c r="K5622">
        <f t="shared" si="709"/>
        <v>-0.12693391144445076</v>
      </c>
      <c r="L5622">
        <f t="shared" si="707"/>
        <v>0</v>
      </c>
    </row>
    <row r="5623" spans="1:12" x14ac:dyDescent="0.3">
      <c r="A5623">
        <v>5623</v>
      </c>
      <c r="B5623" t="s">
        <v>11042</v>
      </c>
      <c r="C5623">
        <v>4.8630000000000004</v>
      </c>
      <c r="D5623">
        <v>4.0850000000000001E-3</v>
      </c>
      <c r="E5623" s="10">
        <f t="shared" si="703"/>
        <v>-2.5780378341778546E-2</v>
      </c>
      <c r="F5623">
        <f t="shared" si="704"/>
        <v>0.97454909819639279</v>
      </c>
      <c r="G5623">
        <f t="shared" si="701"/>
        <v>4.8613448354887767</v>
      </c>
      <c r="H5623">
        <f t="shared" si="705"/>
        <v>4.1070052829866158E-2</v>
      </c>
      <c r="I5623" t="str">
        <f t="shared" si="702"/>
        <v>2022</v>
      </c>
      <c r="J5623">
        <f t="shared" si="708"/>
        <v>-1.0385351271676209</v>
      </c>
      <c r="K5623">
        <f>+MIN(G5624-G5623,G5625-G5623,G5626-G5623,G5627-G5623,G5628-G5623,G5629-G5623,G5630-G5623,G5631-G5623,G5632-G5623)</f>
        <v>3.6646576299943945E-2</v>
      </c>
      <c r="L5623">
        <f t="shared" si="707"/>
        <v>0</v>
      </c>
    </row>
    <row r="5624" spans="1:12" x14ac:dyDescent="0.3">
      <c r="A5624">
        <v>5624</v>
      </c>
      <c r="B5624" t="s">
        <v>11041</v>
      </c>
      <c r="C5624">
        <v>4.9000000000000004</v>
      </c>
      <c r="D5624">
        <v>4.9199999999999999E-3</v>
      </c>
      <c r="E5624" s="10">
        <f t="shared" si="703"/>
        <v>7.5796736949322102E-3</v>
      </c>
      <c r="F5624">
        <f t="shared" si="704"/>
        <v>1.0076084721365413</v>
      </c>
      <c r="G5624">
        <f t="shared" si="701"/>
        <v>4.8979914117887207</v>
      </c>
      <c r="H5624">
        <f t="shared" si="705"/>
        <v>3.8242649894438402E-2</v>
      </c>
      <c r="I5624" t="str">
        <f t="shared" si="702"/>
        <v>2022</v>
      </c>
      <c r="J5624">
        <f t="shared" si="708"/>
        <v>-0.97432870472651067</v>
      </c>
      <c r="K5624">
        <f>+MIN(G5625-G5624,G5626-G5624,G5627-G5624,G5628-G5624,G5629-G5624,G5630-G5624,G5631-G5624,G5632-G5624)</f>
        <v>0.2866836044340868</v>
      </c>
      <c r="L5624">
        <f t="shared" si="707"/>
        <v>0</v>
      </c>
    </row>
    <row r="5625" spans="1:12" x14ac:dyDescent="0.3">
      <c r="A5625">
        <v>5625</v>
      </c>
      <c r="B5625" t="s">
        <v>11040</v>
      </c>
      <c r="C5625">
        <v>5.1870000000000003</v>
      </c>
      <c r="D5625">
        <v>5.3800000000000002E-3</v>
      </c>
      <c r="E5625" s="10">
        <f t="shared" si="703"/>
        <v>5.6920290252682144E-2</v>
      </c>
      <c r="F5625">
        <f t="shared" si="704"/>
        <v>1.0585714285714285</v>
      </c>
      <c r="G5625">
        <f t="shared" si="701"/>
        <v>5.1846750162228075</v>
      </c>
      <c r="H5625">
        <f t="shared" si="705"/>
        <v>3.9402763084344469E-2</v>
      </c>
      <c r="I5625" t="str">
        <f t="shared" si="702"/>
        <v>2022</v>
      </c>
      <c r="J5625">
        <f t="shared" si="708"/>
        <v>-1.06264381137126</v>
      </c>
      <c r="K5625">
        <f>+MIN(G5626-G5625,G5627-G5625,G5628-G5625,G5629-G5625,G5630-G5625,G5631-G5625,G5632-G5625)</f>
        <v>4.5158512448265853E-2</v>
      </c>
      <c r="L5625">
        <f t="shared" si="707"/>
        <v>0</v>
      </c>
    </row>
    <row r="5626" spans="1:12" x14ac:dyDescent="0.3">
      <c r="A5626">
        <v>5626</v>
      </c>
      <c r="B5626" t="s">
        <v>11039</v>
      </c>
      <c r="C5626">
        <v>5.2320000000000002</v>
      </c>
      <c r="D5626">
        <v>4.9699999999999996E-3</v>
      </c>
      <c r="E5626" s="10">
        <f t="shared" si="703"/>
        <v>8.638118785634313E-3</v>
      </c>
      <c r="F5626">
        <f t="shared" si="704"/>
        <v>1.0086755349913243</v>
      </c>
      <c r="G5626">
        <f t="shared" si="701"/>
        <v>5.2298335286710733</v>
      </c>
      <c r="H5626">
        <f t="shared" si="705"/>
        <v>3.7468444895307221E-2</v>
      </c>
      <c r="I5626" t="str">
        <f t="shared" si="702"/>
        <v>2022</v>
      </c>
      <c r="J5626">
        <f t="shared" si="708"/>
        <v>-1.0192788998833704</v>
      </c>
      <c r="K5626">
        <f>+MIN(G5627-G5626,G5628-G5626,G5629-G5626,G5630-G5626,G5631-G5626,G5632-G5626)</f>
        <v>0.10369469733412195</v>
      </c>
      <c r="L5626">
        <f t="shared" si="707"/>
        <v>0</v>
      </c>
    </row>
    <row r="5627" spans="1:12" x14ac:dyDescent="0.3">
      <c r="A5627">
        <v>5627</v>
      </c>
      <c r="B5627" t="s">
        <v>11038</v>
      </c>
      <c r="C5627">
        <v>5.4009999999999998</v>
      </c>
      <c r="D5627">
        <v>5.1999999999999998E-3</v>
      </c>
      <c r="E5627" s="10">
        <f t="shared" si="703"/>
        <v>3.1790507455856515E-2</v>
      </c>
      <c r="F5627">
        <f t="shared" si="704"/>
        <v>1.0323012232415902</v>
      </c>
      <c r="G5627">
        <f t="shared" si="701"/>
        <v>5.3986600736873163</v>
      </c>
      <c r="H5627">
        <f t="shared" si="705"/>
        <v>3.7468689619865048E-2</v>
      </c>
      <c r="I5627" t="str">
        <f t="shared" si="702"/>
        <v>2022</v>
      </c>
      <c r="J5627">
        <f t="shared" si="708"/>
        <v>-1.0521895604604816</v>
      </c>
      <c r="K5627">
        <f>+MIN(G5628-G5627,G5629-G5627,G5630-G5627,G5631-G5627,G5632-G5627)</f>
        <v>-6.5131847682120991E-2</v>
      </c>
      <c r="L5627">
        <f t="shared" si="707"/>
        <v>0</v>
      </c>
    </row>
    <row r="5628" spans="1:12" x14ac:dyDescent="0.3">
      <c r="B5628" t="s">
        <v>11037</v>
      </c>
      <c r="C5628">
        <v>5.5709999999999997</v>
      </c>
      <c r="D5628">
        <v>5.3800000000000002E-3</v>
      </c>
      <c r="E5628" s="10">
        <f t="shared" si="703"/>
        <v>3.09904494279243E-2</v>
      </c>
      <c r="F5628">
        <f t="shared" si="704"/>
        <v>1.0314756526569153</v>
      </c>
      <c r="G5628">
        <f t="shared" si="701"/>
        <v>5.5685028948095736</v>
      </c>
      <c r="H5628">
        <f t="shared" si="705"/>
        <v>3.7542917302018815E-2</v>
      </c>
      <c r="I5628" t="str">
        <f t="shared" si="702"/>
        <v>2022</v>
      </c>
      <c r="J5628">
        <f t="shared" si="708"/>
        <v>-1.087441660781167</v>
      </c>
      <c r="K5628">
        <f>+MIN(G5629-G5628,G5630-G5628,G5631-G5628,G5632-G5628)</f>
        <v>-0.23497466880437834</v>
      </c>
      <c r="L5628">
        <f t="shared" si="707"/>
        <v>0</v>
      </c>
    </row>
    <row r="5629" spans="1:12" x14ac:dyDescent="0.3">
      <c r="B5629" t="s">
        <v>11036</v>
      </c>
      <c r="C5629">
        <v>5.508</v>
      </c>
      <c r="D5629">
        <v>5.228E-3</v>
      </c>
      <c r="E5629" s="10">
        <f t="shared" si="703"/>
        <v>-1.1372990172270024E-2</v>
      </c>
      <c r="F5629">
        <f t="shared" si="704"/>
        <v>0.98869143780290791</v>
      </c>
      <c r="G5629">
        <f t="shared" si="701"/>
        <v>5.5056008706482915</v>
      </c>
      <c r="H5629">
        <f t="shared" si="705"/>
        <v>3.6495122777252503E-2</v>
      </c>
      <c r="I5629" t="str">
        <f t="shared" si="702"/>
        <v>2022</v>
      </c>
      <c r="J5629">
        <f t="shared" si="708"/>
        <v>-1.0451510317141444</v>
      </c>
      <c r="K5629">
        <f>+MIN(G5630-G5629,G5631-G5629,G5632-G5629)</f>
        <v>-0.17207264464309624</v>
      </c>
      <c r="L5629">
        <f t="shared" si="707"/>
        <v>0</v>
      </c>
    </row>
    <row r="5630" spans="1:12" x14ac:dyDescent="0.3">
      <c r="B5630" t="s">
        <v>11035</v>
      </c>
      <c r="C5630">
        <v>5.3360000000000003</v>
      </c>
      <c r="D5630">
        <v>5.5600000000000007E-3</v>
      </c>
      <c r="E5630" s="10">
        <f t="shared" si="703"/>
        <v>-3.1725272253085794E-2</v>
      </c>
      <c r="F5630">
        <f t="shared" si="704"/>
        <v>0.96877269426289037</v>
      </c>
      <c r="G5630">
        <f t="shared" si="701"/>
        <v>5.3335282260051953</v>
      </c>
      <c r="H5630">
        <f t="shared" si="705"/>
        <v>3.7086987243588915E-2</v>
      </c>
      <c r="I5630" t="str">
        <f t="shared" si="702"/>
        <v>2022</v>
      </c>
      <c r="J5630">
        <f t="shared" si="708"/>
        <v>-1.0289058898796442</v>
      </c>
      <c r="K5630">
        <f>+MIN(G5631-G5630)</f>
        <v>0.25579757362538125</v>
      </c>
      <c r="L5630">
        <f t="shared" si="707"/>
        <v>0</v>
      </c>
    </row>
    <row r="5631" spans="1:12" x14ac:dyDescent="0.3">
      <c r="B5631" t="s">
        <v>11034</v>
      </c>
      <c r="C5631">
        <v>5.5919999999999996</v>
      </c>
      <c r="D5631">
        <v>5.7399999999999994E-3</v>
      </c>
      <c r="E5631" s="10">
        <f t="shared" si="703"/>
        <v>4.6860696318186464E-2</v>
      </c>
      <c r="F5631">
        <f t="shared" si="704"/>
        <v>1.0479760119940029</v>
      </c>
      <c r="G5631">
        <f t="shared" si="701"/>
        <v>5.5893257996305765</v>
      </c>
      <c r="H5631">
        <f t="shared" si="705"/>
        <v>3.4411818799551047E-2</v>
      </c>
      <c r="I5631" t="str">
        <f t="shared" si="702"/>
        <v>2022</v>
      </c>
      <c r="J5631">
        <f t="shared" si="708"/>
        <v>-1.0004757194548335</v>
      </c>
      <c r="K5631">
        <f>+MIN(G5632-G5631)</f>
        <v>5.0145270646863693E-2</v>
      </c>
      <c r="L5631">
        <f t="shared" si="707"/>
        <v>0</v>
      </c>
    </row>
    <row r="5632" spans="1:12" x14ac:dyDescent="0.3">
      <c r="B5632" t="s">
        <v>11091</v>
      </c>
      <c r="C5632">
        <v>5.6420000000000003</v>
      </c>
      <c r="D5632">
        <v>5.3800000000000002E-3</v>
      </c>
      <c r="E5632" s="10">
        <f t="shared" si="703"/>
        <v>8.9016076482954631E-3</v>
      </c>
      <c r="F5632">
        <f t="shared" si="704"/>
        <v>1.0089413447782547</v>
      </c>
      <c r="G5632">
        <f t="shared" si="701"/>
        <v>5.6394710702774402</v>
      </c>
      <c r="H5632">
        <f t="shared" si="705"/>
        <v>3.2754040237967012E-2</v>
      </c>
      <c r="I5632" t="str">
        <f t="shared" si="702"/>
        <v>2022</v>
      </c>
      <c r="J5632">
        <f t="shared" si="708"/>
        <v>-0.96082158710373178</v>
      </c>
      <c r="K5632">
        <f>K5631</f>
        <v>5.0145270646863693E-2</v>
      </c>
      <c r="L5632">
        <f t="shared" si="707"/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89878C-0DCA-4004-BD7C-1943A7B7AC17}">
  <dimension ref="A1:I18"/>
  <sheetViews>
    <sheetView workbookViewId="0">
      <selection activeCell="C6" sqref="C6"/>
    </sheetView>
  </sheetViews>
  <sheetFormatPr defaultRowHeight="14.4" x14ac:dyDescent="0.3"/>
  <sheetData>
    <row r="1" spans="1:9" x14ac:dyDescent="0.3">
      <c r="A1" t="s">
        <v>11065</v>
      </c>
    </row>
    <row r="2" spans="1:9" ht="15" thickBot="1" x14ac:dyDescent="0.35"/>
    <row r="3" spans="1:9" x14ac:dyDescent="0.3">
      <c r="A3" s="21" t="s">
        <v>11066</v>
      </c>
      <c r="B3" s="21"/>
    </row>
    <row r="4" spans="1:9" x14ac:dyDescent="0.3">
      <c r="A4" s="18" t="s">
        <v>11067</v>
      </c>
      <c r="B4" s="18">
        <v>6.9742043749210614E-2</v>
      </c>
    </row>
    <row r="5" spans="1:9" x14ac:dyDescent="0.3">
      <c r="A5" s="18" t="s">
        <v>11068</v>
      </c>
      <c r="B5" s="18">
        <v>4.8639526663168068E-3</v>
      </c>
    </row>
    <row r="6" spans="1:9" x14ac:dyDescent="0.3">
      <c r="A6" s="18" t="s">
        <v>11069</v>
      </c>
      <c r="B6" s="18">
        <v>4.6871024713046007E-3</v>
      </c>
      <c r="C6" s="18">
        <v>4.7210537260028778E-3</v>
      </c>
    </row>
    <row r="7" spans="1:9" x14ac:dyDescent="0.3">
      <c r="A7" s="18" t="s">
        <v>11070</v>
      </c>
      <c r="B7" s="18">
        <v>3.4940304568798687E-2</v>
      </c>
    </row>
    <row r="8" spans="1:9" ht="15" thickBot="1" x14ac:dyDescent="0.35">
      <c r="A8" s="19" t="s">
        <v>11071</v>
      </c>
      <c r="B8" s="19">
        <v>5629</v>
      </c>
    </row>
    <row r="10" spans="1:9" ht="15" thickBot="1" x14ac:dyDescent="0.35">
      <c r="A10" t="s">
        <v>11072</v>
      </c>
    </row>
    <row r="11" spans="1:9" x14ac:dyDescent="0.3">
      <c r="A11" s="20"/>
      <c r="B11" s="20" t="s">
        <v>11077</v>
      </c>
      <c r="C11" s="20" t="s">
        <v>11078</v>
      </c>
      <c r="D11" s="20" t="s">
        <v>11079</v>
      </c>
      <c r="E11" s="20" t="s">
        <v>11080</v>
      </c>
      <c r="F11" s="20" t="s">
        <v>11081</v>
      </c>
    </row>
    <row r="12" spans="1:9" x14ac:dyDescent="0.3">
      <c r="A12" s="18" t="s">
        <v>11073</v>
      </c>
      <c r="B12" s="18">
        <v>1</v>
      </c>
      <c r="C12" s="18">
        <v>3.3576634993910837E-2</v>
      </c>
      <c r="D12" s="18">
        <v>3.3576634993910837E-2</v>
      </c>
      <c r="E12" s="18">
        <v>27.503236091886144</v>
      </c>
      <c r="F12" s="18">
        <v>1.6256467356726403E-7</v>
      </c>
    </row>
    <row r="13" spans="1:9" x14ac:dyDescent="0.3">
      <c r="A13" s="18" t="s">
        <v>11074</v>
      </c>
      <c r="B13" s="18">
        <v>5627</v>
      </c>
      <c r="C13" s="18">
        <v>6.8695816186690513</v>
      </c>
      <c r="D13" s="18">
        <v>1.2208248833604142E-3</v>
      </c>
      <c r="E13" s="18"/>
      <c r="F13" s="18"/>
    </row>
    <row r="14" spans="1:9" ht="15" thickBot="1" x14ac:dyDescent="0.35">
      <c r="A14" s="19" t="s">
        <v>11075</v>
      </c>
      <c r="B14" s="19">
        <v>5628</v>
      </c>
      <c r="C14" s="19">
        <v>6.9031582536629621</v>
      </c>
      <c r="D14" s="19"/>
      <c r="E14" s="19"/>
      <c r="F14" s="19"/>
    </row>
    <row r="15" spans="1:9" ht="15" thickBot="1" x14ac:dyDescent="0.35"/>
    <row r="16" spans="1:9" x14ac:dyDescent="0.3">
      <c r="A16" s="20"/>
      <c r="B16" s="20" t="s">
        <v>11082</v>
      </c>
      <c r="C16" s="20" t="s">
        <v>11070</v>
      </c>
      <c r="D16" s="20" t="s">
        <v>11083</v>
      </c>
      <c r="E16" s="20" t="s">
        <v>11084</v>
      </c>
      <c r="F16" s="20" t="s">
        <v>11085</v>
      </c>
      <c r="G16" s="20" t="s">
        <v>11086</v>
      </c>
      <c r="H16" s="20" t="s">
        <v>11087</v>
      </c>
      <c r="I16" s="20" t="s">
        <v>11088</v>
      </c>
    </row>
    <row r="17" spans="1:9" x14ac:dyDescent="0.3">
      <c r="A17" s="18" t="s">
        <v>11076</v>
      </c>
      <c r="B17" s="18">
        <v>1.8160592601023103E-4</v>
      </c>
      <c r="C17" s="18">
        <v>4.6571051131223467E-4</v>
      </c>
      <c r="D17" s="18">
        <v>0.38995453527239304</v>
      </c>
      <c r="E17" s="18">
        <v>0.69658492555638007</v>
      </c>
      <c r="F17" s="18">
        <v>-7.3136628249941503E-4</v>
      </c>
      <c r="G17" s="18">
        <v>1.0945781345198771E-3</v>
      </c>
      <c r="H17" s="18">
        <v>-7.3136628249941503E-4</v>
      </c>
      <c r="I17" s="18">
        <v>1.0945781345198771E-3</v>
      </c>
    </row>
    <row r="18" spans="1:9" ht="15" thickBot="1" x14ac:dyDescent="0.35">
      <c r="A18" s="19" t="s">
        <v>11089</v>
      </c>
      <c r="B18" s="19">
        <v>-6.9742354031247691E-2</v>
      </c>
      <c r="C18" s="19">
        <v>1.3298562652674034E-2</v>
      </c>
      <c r="D18" s="19">
        <v>-5.244352781029618</v>
      </c>
      <c r="E18" s="19">
        <v>1.6256467356668344E-7</v>
      </c>
      <c r="F18" s="19">
        <v>-9.5812665566208211E-2</v>
      </c>
      <c r="G18" s="19">
        <v>-4.3672042496287179E-2</v>
      </c>
      <c r="H18" s="19">
        <v>-9.5812665566208211E-2</v>
      </c>
      <c r="I18" s="19">
        <v>-4.3672042496287179E-2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5BD357-E602-43DF-BD28-FE4DCFEAFD16}">
  <dimension ref="A1:C5632"/>
  <sheetViews>
    <sheetView topLeftCell="A5609" workbookViewId="0">
      <selection activeCell="B1" sqref="B1:B5632"/>
    </sheetView>
  </sheetViews>
  <sheetFormatPr defaultRowHeight="14.4" x14ac:dyDescent="0.3"/>
  <cols>
    <col min="1" max="1" width="14.109375" customWidth="1"/>
    <col min="2" max="3" width="15.33203125" customWidth="1"/>
  </cols>
  <sheetData>
    <row r="1" spans="1:3" x14ac:dyDescent="0.3">
      <c r="A1" s="3" t="s">
        <v>11015</v>
      </c>
      <c r="B1" s="3" t="s">
        <v>11018</v>
      </c>
      <c r="C1" s="3" t="s">
        <v>11018</v>
      </c>
    </row>
    <row r="2" spans="1:3" x14ac:dyDescent="0.3">
      <c r="A2" s="5" t="s">
        <v>10460</v>
      </c>
      <c r="B2" t="s">
        <v>9</v>
      </c>
      <c r="C2" t="s">
        <v>9</v>
      </c>
    </row>
    <row r="3" spans="1:3" x14ac:dyDescent="0.3">
      <c r="A3" s="5" t="s">
        <v>10459</v>
      </c>
      <c r="B3" s="10">
        <v>-3.6832454162964048E-3</v>
      </c>
      <c r="C3" s="10" t="s">
        <v>9</v>
      </c>
    </row>
    <row r="4" spans="1:3" x14ac:dyDescent="0.3">
      <c r="A4" s="5" t="s">
        <v>10457</v>
      </c>
      <c r="B4" s="10">
        <v>1.2832440069884359E-2</v>
      </c>
      <c r="C4" s="10">
        <v>1.2832440069884359E-2</v>
      </c>
    </row>
    <row r="5" spans="1:3" x14ac:dyDescent="0.3">
      <c r="A5" s="5" t="s">
        <v>10456</v>
      </c>
      <c r="B5" s="10">
        <v>-1.0528822372991643E-2</v>
      </c>
      <c r="C5" s="10">
        <v>-1.0528822372991643E-2</v>
      </c>
    </row>
    <row r="6" spans="1:3" x14ac:dyDescent="0.3">
      <c r="A6" s="5" t="s">
        <v>10454</v>
      </c>
      <c r="B6" s="10">
        <v>1.9595067610744754E-2</v>
      </c>
      <c r="C6" s="10">
        <v>1.9595067610744754E-2</v>
      </c>
    </row>
    <row r="7" spans="1:3" x14ac:dyDescent="0.3">
      <c r="A7" s="5" t="s">
        <v>10452</v>
      </c>
      <c r="B7" s="10">
        <v>1.9661044399156974E-2</v>
      </c>
      <c r="C7" s="10">
        <v>1.9661044399156974E-2</v>
      </c>
    </row>
    <row r="8" spans="1:3" x14ac:dyDescent="0.3">
      <c r="A8" s="5" t="s">
        <v>10450</v>
      </c>
      <c r="B8" s="10">
        <v>-7.1048256237444592E-3</v>
      </c>
      <c r="C8" s="10">
        <v>-7.1048256237444592E-3</v>
      </c>
    </row>
    <row r="9" spans="1:3" x14ac:dyDescent="0.3">
      <c r="A9" s="5" t="s">
        <v>10449</v>
      </c>
      <c r="B9" s="10">
        <v>3.5587226169939328E-3</v>
      </c>
      <c r="C9" s="10">
        <v>3.5587226169939328E-3</v>
      </c>
    </row>
    <row r="10" spans="1:3" x14ac:dyDescent="0.3">
      <c r="A10" s="5" t="s">
        <v>10447</v>
      </c>
      <c r="B10" s="10">
        <v>3.0610172998255851E-2</v>
      </c>
      <c r="C10" s="10">
        <v>3.0610172998255851E-2</v>
      </c>
    </row>
    <row r="11" spans="1:3" x14ac:dyDescent="0.3">
      <c r="A11" s="5" t="s">
        <v>10446</v>
      </c>
      <c r="B11" s="10">
        <v>2.5931314840905193E-2</v>
      </c>
      <c r="C11" s="10">
        <v>2.5931314840905193E-2</v>
      </c>
    </row>
    <row r="12" spans="1:3" x14ac:dyDescent="0.3">
      <c r="A12" s="5" t="s">
        <v>10445</v>
      </c>
      <c r="B12" s="10">
        <v>1.4166903604740716E-2</v>
      </c>
      <c r="C12" s="10">
        <v>1.4166903604740716E-2</v>
      </c>
    </row>
    <row r="13" spans="1:3" x14ac:dyDescent="0.3">
      <c r="A13" s="5" t="s">
        <v>10444</v>
      </c>
      <c r="B13" s="10">
        <v>5.7089455456306032E-2</v>
      </c>
      <c r="C13" s="10">
        <v>5.7089455456306032E-2</v>
      </c>
    </row>
    <row r="14" spans="1:3" x14ac:dyDescent="0.3">
      <c r="A14" s="5" t="s">
        <v>10442</v>
      </c>
      <c r="B14" s="10">
        <v>-2.9343897629059874E-2</v>
      </c>
      <c r="C14" s="10">
        <v>-2.9343897629059874E-2</v>
      </c>
    </row>
    <row r="15" spans="1:3" x14ac:dyDescent="0.3">
      <c r="A15" s="5" t="s">
        <v>10440</v>
      </c>
      <c r="B15" s="10">
        <v>1.7155816736019073E-2</v>
      </c>
      <c r="C15" s="10">
        <v>1.7155816736019073E-2</v>
      </c>
    </row>
    <row r="16" spans="1:3" x14ac:dyDescent="0.3">
      <c r="A16" s="5" t="s">
        <v>10438</v>
      </c>
      <c r="B16" s="10">
        <v>3.4217957310341246E-2</v>
      </c>
      <c r="C16" s="10">
        <v>3.4217957310341246E-2</v>
      </c>
    </row>
    <row r="17" spans="1:3" x14ac:dyDescent="0.3">
      <c r="A17" s="5" t="s">
        <v>10436</v>
      </c>
      <c r="B17" s="10">
        <v>-3.6197763936031614E-2</v>
      </c>
      <c r="C17" s="10">
        <v>-3.6197763936031614E-2</v>
      </c>
    </row>
    <row r="18" spans="1:3" x14ac:dyDescent="0.3">
      <c r="A18" s="5" t="s">
        <v>10435</v>
      </c>
      <c r="B18" s="10">
        <v>3.39015516756812E-2</v>
      </c>
      <c r="C18" s="10">
        <v>3.39015516756812E-2</v>
      </c>
    </row>
    <row r="19" spans="1:3" x14ac:dyDescent="0.3">
      <c r="A19" s="5" t="s">
        <v>10434</v>
      </c>
      <c r="B19" s="10">
        <v>-3.0340717052672272E-2</v>
      </c>
      <c r="C19" s="10">
        <v>-3.0340717052672272E-2</v>
      </c>
    </row>
    <row r="20" spans="1:3" x14ac:dyDescent="0.3">
      <c r="A20" s="5" t="s">
        <v>10433</v>
      </c>
      <c r="B20" s="10">
        <v>5.0068215690990098E-2</v>
      </c>
      <c r="C20" s="10">
        <v>5.0068215690990098E-2</v>
      </c>
    </row>
    <row r="21" spans="1:3" x14ac:dyDescent="0.3">
      <c r="A21" s="5" t="s">
        <v>10431</v>
      </c>
      <c r="B21" s="10">
        <v>1.3803614062947656E-2</v>
      </c>
      <c r="C21" s="10">
        <v>1.3803614062947656E-2</v>
      </c>
    </row>
    <row r="22" spans="1:3" x14ac:dyDescent="0.3">
      <c r="A22" s="5" t="s">
        <v>10429</v>
      </c>
      <c r="B22" s="10">
        <v>2.1986961199281535E-2</v>
      </c>
      <c r="C22" s="10">
        <v>2.1986961199281535E-2</v>
      </c>
    </row>
    <row r="23" spans="1:3" x14ac:dyDescent="0.3">
      <c r="A23" s="5" t="s">
        <v>10427</v>
      </c>
      <c r="B23" s="10">
        <v>-3.6918182974266273E-2</v>
      </c>
      <c r="C23" s="10">
        <v>-3.6918182974266273E-2</v>
      </c>
    </row>
    <row r="24" spans="1:3" x14ac:dyDescent="0.3">
      <c r="A24" s="5" t="s">
        <v>10425</v>
      </c>
      <c r="B24" s="10">
        <v>3.0737468879240039E-2</v>
      </c>
      <c r="C24" s="10">
        <v>3.0737468879240039E-2</v>
      </c>
    </row>
    <row r="25" spans="1:3" x14ac:dyDescent="0.3">
      <c r="A25" s="5" t="s">
        <v>10423</v>
      </c>
      <c r="B25" s="10">
        <v>-6.7899377665580157E-2</v>
      </c>
      <c r="C25" s="10">
        <v>-6.7899377665580157E-2</v>
      </c>
    </row>
    <row r="26" spans="1:3" x14ac:dyDescent="0.3">
      <c r="A26" s="5" t="s">
        <v>10422</v>
      </c>
      <c r="B26" s="10">
        <v>-2.649947427106043E-2</v>
      </c>
      <c r="C26" s="10">
        <v>-2.649947427106043E-2</v>
      </c>
    </row>
    <row r="27" spans="1:3" x14ac:dyDescent="0.3">
      <c r="A27" s="5" t="s">
        <v>10420</v>
      </c>
      <c r="B27" s="10">
        <v>1.7875351826963135E-2</v>
      </c>
      <c r="C27" s="10">
        <v>1.7875351826963135E-2</v>
      </c>
    </row>
    <row r="28" spans="1:3" x14ac:dyDescent="0.3">
      <c r="A28" s="5" t="s">
        <v>10419</v>
      </c>
      <c r="B28" s="10">
        <v>2.0265697459583142E-2</v>
      </c>
      <c r="C28" s="10">
        <v>2.0265697459583142E-2</v>
      </c>
    </row>
    <row r="29" spans="1:3" x14ac:dyDescent="0.3">
      <c r="A29" s="5" t="s">
        <v>10417</v>
      </c>
      <c r="B29" s="10">
        <v>-8.5238795828999243E-3</v>
      </c>
      <c r="C29" s="10">
        <v>-8.5238795828999243E-3</v>
      </c>
    </row>
    <row r="30" spans="1:3" x14ac:dyDescent="0.3">
      <c r="A30" s="5" t="s">
        <v>10415</v>
      </c>
      <c r="B30" s="10">
        <v>-1.1348194569101357E-2</v>
      </c>
      <c r="C30" s="10">
        <v>-1.1348194569101357E-2</v>
      </c>
    </row>
    <row r="31" spans="1:3" x14ac:dyDescent="0.3">
      <c r="A31" s="5" t="s">
        <v>10413</v>
      </c>
      <c r="B31" s="10">
        <v>2.9852963149681128E-2</v>
      </c>
      <c r="C31" s="10">
        <v>2.9852963149681128E-2</v>
      </c>
    </row>
    <row r="32" spans="1:3" x14ac:dyDescent="0.3">
      <c r="A32" s="5" t="s">
        <v>10411</v>
      </c>
      <c r="B32" s="10">
        <v>-2.0842128429284568E-2</v>
      </c>
      <c r="C32" s="10">
        <v>-2.0842128429284568E-2</v>
      </c>
    </row>
    <row r="33" spans="1:3" x14ac:dyDescent="0.3">
      <c r="A33" s="5" t="s">
        <v>10410</v>
      </c>
      <c r="B33" s="10">
        <v>3.9385706141453605E-2</v>
      </c>
      <c r="C33" s="10">
        <v>3.9385706141453605E-2</v>
      </c>
    </row>
    <row r="34" spans="1:3" x14ac:dyDescent="0.3">
      <c r="A34" s="5" t="s">
        <v>10408</v>
      </c>
      <c r="B34" s="10">
        <v>-1.2830364685704743E-2</v>
      </c>
      <c r="C34" s="10">
        <v>-1.2830364685704743E-2</v>
      </c>
    </row>
    <row r="35" spans="1:3" x14ac:dyDescent="0.3">
      <c r="A35" s="5" t="s">
        <v>10407</v>
      </c>
      <c r="B35" s="10">
        <v>-4.5851076962469761E-2</v>
      </c>
      <c r="C35" s="10">
        <v>-4.5851076962469761E-2</v>
      </c>
    </row>
    <row r="36" spans="1:3" x14ac:dyDescent="0.3">
      <c r="A36" s="5" t="s">
        <v>10405</v>
      </c>
      <c r="B36" s="10">
        <v>5.9464991877263033E-3</v>
      </c>
      <c r="C36" s="10">
        <v>5.9464991877263033E-3</v>
      </c>
    </row>
    <row r="37" spans="1:3" x14ac:dyDescent="0.3">
      <c r="A37" s="5" t="s">
        <v>10404</v>
      </c>
      <c r="B37" s="10">
        <v>7.4818226545494805E-3</v>
      </c>
      <c r="C37" s="10">
        <v>7.4818226545494805E-3</v>
      </c>
    </row>
    <row r="38" spans="1:3" x14ac:dyDescent="0.3">
      <c r="A38" s="5" t="s">
        <v>10403</v>
      </c>
      <c r="B38" s="10">
        <v>2.096350061845011E-2</v>
      </c>
      <c r="C38" s="10">
        <v>2.096350061845011E-2</v>
      </c>
    </row>
    <row r="39" spans="1:3" x14ac:dyDescent="0.3">
      <c r="A39" s="5" t="s">
        <v>10402</v>
      </c>
      <c r="B39" s="10">
        <v>3.1388472088617454E-2</v>
      </c>
      <c r="C39" s="10">
        <v>3.1388472088617454E-2</v>
      </c>
    </row>
    <row r="40" spans="1:3" x14ac:dyDescent="0.3">
      <c r="A40" s="5" t="s">
        <v>10401</v>
      </c>
      <c r="B40" s="10">
        <v>2.7539834846971627E-2</v>
      </c>
      <c r="C40" s="10">
        <v>2.7539834846971627E-2</v>
      </c>
    </row>
    <row r="41" spans="1:3" x14ac:dyDescent="0.3">
      <c r="A41" s="5" t="s">
        <v>10399</v>
      </c>
      <c r="B41" s="10">
        <v>1.9369328643636309E-2</v>
      </c>
      <c r="C41" s="10">
        <v>1.9369328643636309E-2</v>
      </c>
    </row>
    <row r="42" spans="1:3" x14ac:dyDescent="0.3">
      <c r="A42" s="5" t="s">
        <v>10397</v>
      </c>
      <c r="B42" s="10">
        <v>-1.1432779047900018E-2</v>
      </c>
      <c r="C42" s="10">
        <v>-1.1432779047900018E-2</v>
      </c>
    </row>
    <row r="43" spans="1:3" x14ac:dyDescent="0.3">
      <c r="A43" s="5" t="s">
        <v>10396</v>
      </c>
      <c r="B43" s="10">
        <v>1.4978882054650632E-2</v>
      </c>
      <c r="C43" s="10">
        <v>1.4978882054650632E-2</v>
      </c>
    </row>
    <row r="44" spans="1:3" x14ac:dyDescent="0.3">
      <c r="A44" s="5" t="s">
        <v>10394</v>
      </c>
      <c r="B44" s="10">
        <v>8.8106296821549059E-3</v>
      </c>
      <c r="C44" s="10">
        <v>8.8106296821549059E-3</v>
      </c>
    </row>
    <row r="45" spans="1:3" x14ac:dyDescent="0.3">
      <c r="A45" s="5" t="s">
        <v>10393</v>
      </c>
      <c r="B45" s="10">
        <v>-1.8056783747242726E-2</v>
      </c>
      <c r="C45" s="10">
        <v>-1.8056783747242726E-2</v>
      </c>
    </row>
    <row r="46" spans="1:3" x14ac:dyDescent="0.3">
      <c r="A46" s="5" t="s">
        <v>10392</v>
      </c>
      <c r="B46" s="10">
        <v>-3.2313575641706963E-2</v>
      </c>
      <c r="C46" s="10">
        <v>-3.2313575641706963E-2</v>
      </c>
    </row>
    <row r="47" spans="1:3" x14ac:dyDescent="0.3">
      <c r="A47" s="5" t="s">
        <v>10390</v>
      </c>
      <c r="B47" s="10">
        <v>2.7658240466004489E-2</v>
      </c>
      <c r="C47" s="10">
        <v>2.7658240466004489E-2</v>
      </c>
    </row>
    <row r="48" spans="1:3" x14ac:dyDescent="0.3">
      <c r="A48" s="5" t="s">
        <v>10389</v>
      </c>
      <c r="B48" s="10">
        <v>-4.3165534649740982E-3</v>
      </c>
      <c r="C48" s="10">
        <v>-4.3165534649740982E-3</v>
      </c>
    </row>
    <row r="49" spans="1:3" x14ac:dyDescent="0.3">
      <c r="A49" s="5" t="s">
        <v>10388</v>
      </c>
      <c r="B49" s="10">
        <v>3.0531302939121426E-2</v>
      </c>
      <c r="C49" s="10">
        <v>3.0531302939121426E-2</v>
      </c>
    </row>
    <row r="50" spans="1:3" x14ac:dyDescent="0.3">
      <c r="A50" s="5" t="s">
        <v>10386</v>
      </c>
      <c r="B50" s="10">
        <v>-1.799307670965445E-2</v>
      </c>
      <c r="C50" s="10">
        <v>-1.799307670965445E-2</v>
      </c>
    </row>
    <row r="51" spans="1:3" x14ac:dyDescent="0.3">
      <c r="A51" s="5" t="s">
        <v>10385</v>
      </c>
      <c r="B51" s="10">
        <v>2.008878128387355E-2</v>
      </c>
      <c r="C51" s="10">
        <v>2.008878128387355E-2</v>
      </c>
    </row>
    <row r="52" spans="1:3" x14ac:dyDescent="0.3">
      <c r="A52" s="5" t="s">
        <v>10384</v>
      </c>
      <c r="B52" s="10">
        <v>-5.2475194754452118E-3</v>
      </c>
      <c r="C52" s="10">
        <v>-5.2475194754452118E-3</v>
      </c>
    </row>
    <row r="53" spans="1:3" x14ac:dyDescent="0.3">
      <c r="A53" s="5" t="s">
        <v>10383</v>
      </c>
      <c r="B53" s="10">
        <v>-2.3421936551287523E-2</v>
      </c>
      <c r="C53" s="10">
        <v>-2.3421936551287523E-2</v>
      </c>
    </row>
    <row r="54" spans="1:3" x14ac:dyDescent="0.3">
      <c r="A54" s="5" t="s">
        <v>10381</v>
      </c>
      <c r="B54" s="10">
        <v>-2.5824311966570014E-2</v>
      </c>
      <c r="C54" s="10">
        <v>-2.5824311966570014E-2</v>
      </c>
    </row>
    <row r="55" spans="1:3" x14ac:dyDescent="0.3">
      <c r="A55" s="5" t="s">
        <v>10380</v>
      </c>
      <c r="B55" s="10">
        <v>1.3540920529760015E-2</v>
      </c>
      <c r="C55" s="10">
        <v>1.3540920529760015E-2</v>
      </c>
    </row>
    <row r="56" spans="1:3" x14ac:dyDescent="0.3">
      <c r="A56" s="5" t="s">
        <v>10378</v>
      </c>
      <c r="B56" s="10">
        <v>1.5509778892332605E-2</v>
      </c>
      <c r="C56" s="10">
        <v>1.5509778892332605E-2</v>
      </c>
    </row>
    <row r="57" spans="1:3" x14ac:dyDescent="0.3">
      <c r="A57" s="5" t="s">
        <v>10377</v>
      </c>
      <c r="B57" s="10">
        <v>1.8791547461130455E-2</v>
      </c>
      <c r="C57" s="10">
        <v>1.8791547461130455E-2</v>
      </c>
    </row>
    <row r="58" spans="1:3" x14ac:dyDescent="0.3">
      <c r="A58" s="5" t="s">
        <v>10376</v>
      </c>
      <c r="B58" s="10">
        <v>-3.8711996260195028E-3</v>
      </c>
      <c r="C58" s="10">
        <v>-3.8711996260195028E-3</v>
      </c>
    </row>
    <row r="59" spans="1:3" x14ac:dyDescent="0.3">
      <c r="A59" s="5" t="s">
        <v>10374</v>
      </c>
      <c r="B59" s="10">
        <v>2.7132099103132089E-2</v>
      </c>
      <c r="C59" s="10">
        <v>2.7132099103132089E-2</v>
      </c>
    </row>
    <row r="60" spans="1:3" x14ac:dyDescent="0.3">
      <c r="A60" s="5" t="s">
        <v>10372</v>
      </c>
      <c r="B60" s="10">
        <v>1.6675560818415047E-2</v>
      </c>
      <c r="C60" s="10">
        <v>1.6675560818415047E-2</v>
      </c>
    </row>
    <row r="61" spans="1:3" x14ac:dyDescent="0.3">
      <c r="A61" s="5" t="s">
        <v>10370</v>
      </c>
      <c r="B61" s="10">
        <v>-2.149153159899992E-2</v>
      </c>
      <c r="C61" s="10">
        <v>-2.149153159899992E-2</v>
      </c>
    </row>
    <row r="62" spans="1:3" x14ac:dyDescent="0.3">
      <c r="A62" s="5" t="s">
        <v>10368</v>
      </c>
      <c r="B62" s="10">
        <v>-9.3539569952757161E-3</v>
      </c>
      <c r="C62" s="10">
        <v>-9.3539569952757161E-3</v>
      </c>
    </row>
    <row r="63" spans="1:3" x14ac:dyDescent="0.3">
      <c r="A63" s="5" t="s">
        <v>10367</v>
      </c>
      <c r="B63" s="10">
        <v>2.4752037106397475E-2</v>
      </c>
      <c r="C63" s="10">
        <v>2.4752037106397475E-2</v>
      </c>
    </row>
    <row r="64" spans="1:3" x14ac:dyDescent="0.3">
      <c r="A64" s="5" t="s">
        <v>10365</v>
      </c>
      <c r="B64" s="10">
        <v>-1.9198395619451834E-2</v>
      </c>
      <c r="C64" s="10">
        <v>-1.9198395619451834E-2</v>
      </c>
    </row>
    <row r="65" spans="1:3" x14ac:dyDescent="0.3">
      <c r="A65" s="5" t="s">
        <v>10363</v>
      </c>
      <c r="B65" s="10">
        <v>-2.3464568053475847E-2</v>
      </c>
      <c r="C65" s="10">
        <v>-2.3464568053475847E-2</v>
      </c>
    </row>
    <row r="66" spans="1:3" x14ac:dyDescent="0.3">
      <c r="A66" s="5" t="s">
        <v>10362</v>
      </c>
      <c r="B66" s="10">
        <v>2.3118367599957577E-2</v>
      </c>
      <c r="C66" s="10">
        <v>2.3118367599957577E-2</v>
      </c>
    </row>
    <row r="67" spans="1:3" x14ac:dyDescent="0.3">
      <c r="A67" s="5" t="s">
        <v>10361</v>
      </c>
      <c r="B67" s="10">
        <v>2.3272782055375651E-2</v>
      </c>
      <c r="C67" s="10">
        <v>2.3272782055375651E-2</v>
      </c>
    </row>
    <row r="68" spans="1:3" x14ac:dyDescent="0.3">
      <c r="A68" s="5" t="s">
        <v>10359</v>
      </c>
      <c r="B68" s="10">
        <v>5.061593394515256E-3</v>
      </c>
      <c r="C68" s="10">
        <v>5.061593394515256E-3</v>
      </c>
    </row>
    <row r="69" spans="1:3" x14ac:dyDescent="0.3">
      <c r="A69" s="5" t="s">
        <v>10357</v>
      </c>
      <c r="B69" s="10">
        <v>0</v>
      </c>
      <c r="C69" s="10">
        <v>0</v>
      </c>
    </row>
    <row r="70" spans="1:3" x14ac:dyDescent="0.3">
      <c r="A70" s="5" t="s">
        <v>10355</v>
      </c>
      <c r="B70" s="10">
        <v>-7.4324666473314545E-3</v>
      </c>
      <c r="C70" s="10">
        <v>-7.4324666473314545E-3</v>
      </c>
    </row>
    <row r="71" spans="1:3" x14ac:dyDescent="0.3">
      <c r="A71" s="5" t="s">
        <v>10354</v>
      </c>
      <c r="B71" s="10">
        <v>2.4121772571395847E-2</v>
      </c>
      <c r="C71" s="10">
        <v>2.4121772571395847E-2</v>
      </c>
    </row>
    <row r="72" spans="1:3" x14ac:dyDescent="0.3">
      <c r="A72" s="5" t="s">
        <v>10352</v>
      </c>
      <c r="B72" s="10">
        <v>2.1611843115487341E-2</v>
      </c>
      <c r="C72" s="10">
        <v>2.1611843115487341E-2</v>
      </c>
    </row>
    <row r="73" spans="1:3" x14ac:dyDescent="0.3">
      <c r="A73" s="5" t="s">
        <v>10350</v>
      </c>
      <c r="B73" s="10">
        <v>-2.9197101033348618E-3</v>
      </c>
      <c r="C73" s="10">
        <v>-2.9197101033348618E-3</v>
      </c>
    </row>
    <row r="74" spans="1:3" x14ac:dyDescent="0.3">
      <c r="A74" s="5" t="s">
        <v>10348</v>
      </c>
      <c r="B74" s="10">
        <v>2.5658880416762862E-2</v>
      </c>
      <c r="C74" s="10">
        <v>2.5658880416762862E-2</v>
      </c>
    </row>
    <row r="75" spans="1:3" x14ac:dyDescent="0.3">
      <c r="A75" s="5" t="s">
        <v>10347</v>
      </c>
      <c r="B75" s="10">
        <v>-1.9182173838773516E-2</v>
      </c>
      <c r="C75" s="10">
        <v>-1.9182173838773516E-2</v>
      </c>
    </row>
    <row r="76" spans="1:3" x14ac:dyDescent="0.3">
      <c r="A76" s="5" t="s">
        <v>10345</v>
      </c>
      <c r="B76" s="10">
        <v>-1.397714937111813E-2</v>
      </c>
      <c r="C76" s="10">
        <v>-1.397714937111813E-2</v>
      </c>
    </row>
    <row r="77" spans="1:3" x14ac:dyDescent="0.3">
      <c r="A77" s="5" t="s">
        <v>10343</v>
      </c>
      <c r="B77" s="10">
        <v>5.874690524788932E-3</v>
      </c>
      <c r="C77" s="10">
        <v>5.874690524788932E-3</v>
      </c>
    </row>
    <row r="78" spans="1:3" x14ac:dyDescent="0.3">
      <c r="A78" s="5" t="s">
        <v>10342</v>
      </c>
      <c r="B78" s="10">
        <v>2.0612646060193598E-2</v>
      </c>
      <c r="C78" s="10">
        <v>2.0612646060193598E-2</v>
      </c>
    </row>
    <row r="79" spans="1:3" x14ac:dyDescent="0.3">
      <c r="A79" s="5" t="s">
        <v>10340</v>
      </c>
      <c r="B79" s="10">
        <v>-8.6442030173984243E-3</v>
      </c>
      <c r="C79" s="10">
        <v>-8.6442030173984243E-3</v>
      </c>
    </row>
    <row r="80" spans="1:3" x14ac:dyDescent="0.3">
      <c r="A80" s="5" t="s">
        <v>10338</v>
      </c>
      <c r="B80" s="10">
        <v>-6.7753122546981336E-3</v>
      </c>
      <c r="C80" s="10">
        <v>-6.7753122546981336E-3</v>
      </c>
    </row>
    <row r="81" spans="1:3" x14ac:dyDescent="0.3">
      <c r="A81" s="5" t="s">
        <v>10336</v>
      </c>
      <c r="B81" s="10">
        <v>-1.1067821312885915E-2</v>
      </c>
      <c r="C81" s="10">
        <v>-1.1067821312885915E-2</v>
      </c>
    </row>
    <row r="82" spans="1:3" x14ac:dyDescent="0.3">
      <c r="A82" s="5" t="s">
        <v>10334</v>
      </c>
      <c r="B82" s="10">
        <v>2.7761627932950707E-2</v>
      </c>
      <c r="C82" s="10">
        <v>2.7761627932950707E-2</v>
      </c>
    </row>
    <row r="83" spans="1:3" x14ac:dyDescent="0.3">
      <c r="A83" s="5" t="s">
        <v>10333</v>
      </c>
      <c r="B83" s="10">
        <v>2.3597130760210541E-2</v>
      </c>
      <c r="C83" s="10">
        <v>2.3597130760210541E-2</v>
      </c>
    </row>
    <row r="84" spans="1:3" x14ac:dyDescent="0.3">
      <c r="A84" s="5" t="s">
        <v>10331</v>
      </c>
      <c r="B84" s="10">
        <v>3.1089694016936425E-4</v>
      </c>
      <c r="C84" s="10">
        <v>3.1089694016936425E-4</v>
      </c>
    </row>
    <row r="85" spans="1:3" x14ac:dyDescent="0.3">
      <c r="A85" s="5" t="s">
        <v>10330</v>
      </c>
      <c r="B85" s="10">
        <v>-2.8695016257604466E-2</v>
      </c>
      <c r="C85" s="10">
        <v>-2.8695016257604466E-2</v>
      </c>
    </row>
    <row r="86" spans="1:3" x14ac:dyDescent="0.3">
      <c r="A86" s="5" t="s">
        <v>10329</v>
      </c>
      <c r="B86" s="10">
        <v>-6.0966015883744621E-3</v>
      </c>
      <c r="C86" s="10">
        <v>-6.0966015883744621E-3</v>
      </c>
    </row>
    <row r="87" spans="1:3" x14ac:dyDescent="0.3">
      <c r="A87" s="5" t="s">
        <v>10328</v>
      </c>
      <c r="B87" s="10">
        <v>-2.6746538928105679E-2</v>
      </c>
      <c r="C87" s="10">
        <v>-2.6746538928105679E-2</v>
      </c>
    </row>
    <row r="88" spans="1:3" x14ac:dyDescent="0.3">
      <c r="A88" s="5" t="s">
        <v>10327</v>
      </c>
      <c r="B88" s="10">
        <v>4.6820496406384561E-2</v>
      </c>
      <c r="C88" s="10">
        <v>4.6820496406384561E-2</v>
      </c>
    </row>
    <row r="89" spans="1:3" x14ac:dyDescent="0.3">
      <c r="A89" s="5" t="s">
        <v>10325</v>
      </c>
      <c r="B89" s="10">
        <v>4.0925604107664585E-3</v>
      </c>
      <c r="C89" s="10">
        <v>4.0925604107664585E-3</v>
      </c>
    </row>
    <row r="90" spans="1:3" x14ac:dyDescent="0.3">
      <c r="A90" s="5" t="s">
        <v>10323</v>
      </c>
      <c r="B90" s="10">
        <v>4.1236611664959802E-2</v>
      </c>
      <c r="C90" s="10">
        <v>4.1236611664959802E-2</v>
      </c>
    </row>
    <row r="91" spans="1:3" x14ac:dyDescent="0.3">
      <c r="A91" s="5" t="s">
        <v>10321</v>
      </c>
      <c r="B91" s="10">
        <v>1.0496422654921216E-2</v>
      </c>
      <c r="C91" s="10">
        <v>1.0496422654921216E-2</v>
      </c>
    </row>
    <row r="92" spans="1:3" x14ac:dyDescent="0.3">
      <c r="A92" s="5" t="s">
        <v>10319</v>
      </c>
      <c r="B92" s="10">
        <v>5.9648078118048568E-4</v>
      </c>
      <c r="C92" s="10">
        <v>5.9648078118048568E-4</v>
      </c>
    </row>
    <row r="93" spans="1:3" x14ac:dyDescent="0.3">
      <c r="A93" s="5" t="s">
        <v>10318</v>
      </c>
      <c r="B93" s="10">
        <v>1.2444605048083746E-2</v>
      </c>
      <c r="C93" s="10">
        <v>1.2444605048083746E-2</v>
      </c>
    </row>
    <row r="94" spans="1:3" x14ac:dyDescent="0.3">
      <c r="A94" s="5" t="s">
        <v>10316</v>
      </c>
      <c r="B94" s="10">
        <v>1.5196084352345889E-2</v>
      </c>
      <c r="C94" s="10">
        <v>1.5196084352345889E-2</v>
      </c>
    </row>
    <row r="95" spans="1:3" x14ac:dyDescent="0.3">
      <c r="A95" s="5" t="s">
        <v>10314</v>
      </c>
      <c r="B95" s="10">
        <v>6.7561065813091958E-2</v>
      </c>
      <c r="C95" s="10">
        <v>6.7561065813091958E-2</v>
      </c>
    </row>
    <row r="96" spans="1:3" x14ac:dyDescent="0.3">
      <c r="A96" s="5" t="s">
        <v>10312</v>
      </c>
      <c r="B96" s="10">
        <v>5.6764580048051221E-3</v>
      </c>
      <c r="C96" s="10">
        <v>5.6764580048051221E-3</v>
      </c>
    </row>
    <row r="97" spans="1:3" x14ac:dyDescent="0.3">
      <c r="A97" s="5" t="s">
        <v>10311</v>
      </c>
      <c r="B97" s="10">
        <v>3.0526590659155427E-2</v>
      </c>
      <c r="C97" s="10">
        <v>3.0526590659155427E-2</v>
      </c>
    </row>
    <row r="98" spans="1:3" x14ac:dyDescent="0.3">
      <c r="A98" s="5" t="s">
        <v>10309</v>
      </c>
      <c r="B98" s="10">
        <v>-2.0602947466948952E-2</v>
      </c>
      <c r="C98" s="10">
        <v>-2.0602947466948952E-2</v>
      </c>
    </row>
    <row r="99" spans="1:3" x14ac:dyDescent="0.3">
      <c r="A99" s="5" t="s">
        <v>10308</v>
      </c>
      <c r="B99" s="10">
        <v>1.7722987366677011E-2</v>
      </c>
      <c r="C99" s="10">
        <v>1.7722987366677011E-2</v>
      </c>
    </row>
    <row r="100" spans="1:3" x14ac:dyDescent="0.3">
      <c r="A100" s="5" t="s">
        <v>10306</v>
      </c>
      <c r="B100" s="10">
        <v>6.5701321488048317E-2</v>
      </c>
      <c r="C100" s="10">
        <v>6.5701321488048317E-2</v>
      </c>
    </row>
    <row r="101" spans="1:3" x14ac:dyDescent="0.3">
      <c r="A101" s="5" t="s">
        <v>10304</v>
      </c>
      <c r="B101" s="10">
        <v>3.9239599072884247E-2</v>
      </c>
      <c r="C101" s="10">
        <v>3.9239599072884247E-2</v>
      </c>
    </row>
    <row r="102" spans="1:3" x14ac:dyDescent="0.3">
      <c r="A102" s="5" t="s">
        <v>10302</v>
      </c>
      <c r="B102" s="10">
        <v>3.9347820640991273E-2</v>
      </c>
      <c r="C102" s="10">
        <v>3.9347820640991273E-2</v>
      </c>
    </row>
    <row r="103" spans="1:3" x14ac:dyDescent="0.3">
      <c r="A103" s="5" t="s">
        <v>10300</v>
      </c>
      <c r="B103" s="10">
        <v>-1.1872285567795567E-2</v>
      </c>
      <c r="C103" s="10">
        <v>-1.1872285567795567E-2</v>
      </c>
    </row>
    <row r="104" spans="1:3" x14ac:dyDescent="0.3">
      <c r="A104" s="5" t="s">
        <v>10298</v>
      </c>
      <c r="B104" s="10">
        <v>4.5924225835827304E-4</v>
      </c>
      <c r="C104" s="10">
        <v>4.5924225835827304E-4</v>
      </c>
    </row>
    <row r="105" spans="1:3" x14ac:dyDescent="0.3">
      <c r="A105" s="5" t="s">
        <v>10296</v>
      </c>
      <c r="B105" s="10">
        <v>-6.9386494794533196E-2</v>
      </c>
      <c r="C105" s="10">
        <v>-6.9386494794533196E-2</v>
      </c>
    </row>
    <row r="106" spans="1:3" x14ac:dyDescent="0.3">
      <c r="A106" s="5" t="s">
        <v>10295</v>
      </c>
      <c r="B106" s="10">
        <v>-5.1807196175468846E-3</v>
      </c>
      <c r="C106" s="10">
        <v>-5.1807196175468846E-3</v>
      </c>
    </row>
    <row r="107" spans="1:3" x14ac:dyDescent="0.3">
      <c r="A107" s="5" t="s">
        <v>10294</v>
      </c>
      <c r="B107" s="10">
        <v>8.4162901473935445E-2</v>
      </c>
      <c r="C107" s="10">
        <v>8.4162901473935445E-2</v>
      </c>
    </row>
    <row r="108" spans="1:3" x14ac:dyDescent="0.3">
      <c r="A108" s="5" t="s">
        <v>10292</v>
      </c>
      <c r="B108" s="10">
        <v>-2.3931192675980199E-2</v>
      </c>
      <c r="C108" s="10">
        <v>-2.3931192675980199E-2</v>
      </c>
    </row>
    <row r="109" spans="1:3" x14ac:dyDescent="0.3">
      <c r="A109" s="5" t="s">
        <v>10290</v>
      </c>
      <c r="B109" s="10">
        <v>-8.4769745158751672E-2</v>
      </c>
      <c r="C109" s="10">
        <v>-8.4769745158751672E-2</v>
      </c>
    </row>
    <row r="110" spans="1:3" x14ac:dyDescent="0.3">
      <c r="A110" s="5" t="s">
        <v>10288</v>
      </c>
      <c r="B110" s="10">
        <v>4.655458123175768E-2</v>
      </c>
      <c r="C110" s="10">
        <v>4.655458123175768E-2</v>
      </c>
    </row>
    <row r="111" spans="1:3" x14ac:dyDescent="0.3">
      <c r="A111" s="5" t="s">
        <v>10286</v>
      </c>
      <c r="B111" s="10">
        <v>6.5115387435766402E-3</v>
      </c>
      <c r="C111" s="10">
        <v>6.5115387435766402E-3</v>
      </c>
    </row>
    <row r="112" spans="1:3" x14ac:dyDescent="0.3">
      <c r="A112" s="5" t="s">
        <v>10285</v>
      </c>
      <c r="B112" s="10">
        <v>1.242251999855711E-2</v>
      </c>
      <c r="C112" s="10">
        <v>1.242251999855711E-2</v>
      </c>
    </row>
    <row r="113" spans="1:3" x14ac:dyDescent="0.3">
      <c r="A113" s="5" t="s">
        <v>10283</v>
      </c>
      <c r="B113" s="10">
        <v>-1.2903404835907729E-2</v>
      </c>
      <c r="C113" s="10">
        <v>-1.2903404835907729E-2</v>
      </c>
    </row>
    <row r="114" spans="1:3" x14ac:dyDescent="0.3">
      <c r="A114" s="5" t="s">
        <v>10281</v>
      </c>
      <c r="B114" s="10">
        <v>2.3295562603522082E-2</v>
      </c>
      <c r="C114" s="10">
        <v>2.3295562603522082E-2</v>
      </c>
    </row>
    <row r="115" spans="1:3" x14ac:dyDescent="0.3">
      <c r="A115" s="5" t="s">
        <v>10279</v>
      </c>
      <c r="B115" s="10">
        <v>4.7491433607789492E-2</v>
      </c>
      <c r="C115" s="10">
        <v>4.7491433607789492E-2</v>
      </c>
    </row>
    <row r="116" spans="1:3" x14ac:dyDescent="0.3">
      <c r="A116" s="5" t="s">
        <v>10277</v>
      </c>
      <c r="B116" s="10">
        <v>5.585982573262511E-3</v>
      </c>
      <c r="C116" s="10">
        <v>5.585982573262511E-3</v>
      </c>
    </row>
    <row r="117" spans="1:3" x14ac:dyDescent="0.3">
      <c r="A117" s="5" t="s">
        <v>10276</v>
      </c>
      <c r="B117" s="10">
        <v>-9.9485551214805651E-2</v>
      </c>
      <c r="C117" s="10">
        <v>-9.9485551214805651E-2</v>
      </c>
    </row>
    <row r="118" spans="1:3" x14ac:dyDescent="0.3">
      <c r="A118" s="5" t="s">
        <v>10275</v>
      </c>
      <c r="B118" s="10">
        <v>1.07712179688319E-2</v>
      </c>
      <c r="C118" s="10">
        <v>1.07712179688319E-2</v>
      </c>
    </row>
    <row r="119" spans="1:3" x14ac:dyDescent="0.3">
      <c r="A119" s="5" t="s">
        <v>10274</v>
      </c>
      <c r="B119" s="10">
        <v>6.3899164126249589E-2</v>
      </c>
      <c r="C119" s="10">
        <v>6.3899164126249589E-2</v>
      </c>
    </row>
    <row r="120" spans="1:3" x14ac:dyDescent="0.3">
      <c r="A120" s="5" t="s">
        <v>10272</v>
      </c>
      <c r="B120" s="10">
        <v>3.8754989933833792E-2</v>
      </c>
      <c r="C120" s="10">
        <v>3.8754989933833792E-2</v>
      </c>
    </row>
    <row r="121" spans="1:3" x14ac:dyDescent="0.3">
      <c r="A121" s="5" t="s">
        <v>10271</v>
      </c>
      <c r="B121" s="10">
        <v>-2.2892432086223595E-2</v>
      </c>
      <c r="C121" s="10">
        <v>-2.2892432086223595E-2</v>
      </c>
    </row>
    <row r="122" spans="1:3" x14ac:dyDescent="0.3">
      <c r="A122" s="5" t="s">
        <v>10269</v>
      </c>
      <c r="B122" s="10">
        <v>2.4868066578013305E-2</v>
      </c>
      <c r="C122" s="10">
        <v>2.4868066578013305E-2</v>
      </c>
    </row>
    <row r="123" spans="1:3" x14ac:dyDescent="0.3">
      <c r="A123" s="5" t="s">
        <v>10267</v>
      </c>
      <c r="B123" s="10">
        <v>2.7256716559309231E-2</v>
      </c>
      <c r="C123" s="10">
        <v>2.7256716559309231E-2</v>
      </c>
    </row>
    <row r="124" spans="1:3" x14ac:dyDescent="0.3">
      <c r="A124" s="5" t="s">
        <v>10265</v>
      </c>
      <c r="B124" s="10">
        <v>-7.0045190116305139E-2</v>
      </c>
      <c r="C124" s="10">
        <v>-7.0045190116305139E-2</v>
      </c>
    </row>
    <row r="125" spans="1:3" x14ac:dyDescent="0.3">
      <c r="A125" s="5" t="s">
        <v>10263</v>
      </c>
      <c r="B125" s="10">
        <v>1.2284048916890836E-2</v>
      </c>
      <c r="C125" s="10">
        <v>1.2284048916890836E-2</v>
      </c>
    </row>
    <row r="126" spans="1:3" x14ac:dyDescent="0.3">
      <c r="A126" s="5" t="s">
        <v>10261</v>
      </c>
      <c r="B126" s="10">
        <v>1.1911591563489095E-2</v>
      </c>
      <c r="C126" s="10">
        <v>1.1911591563489095E-2</v>
      </c>
    </row>
    <row r="127" spans="1:3" x14ac:dyDescent="0.3">
      <c r="A127" s="5" t="s">
        <v>10259</v>
      </c>
      <c r="B127" s="10">
        <v>-8.5550100548406144E-2</v>
      </c>
      <c r="C127" s="10">
        <v>-8.5550100548406144E-2</v>
      </c>
    </row>
    <row r="128" spans="1:3" x14ac:dyDescent="0.3">
      <c r="A128" s="5" t="s">
        <v>10257</v>
      </c>
      <c r="B128" s="10">
        <v>-1.0519974695117883E-2</v>
      </c>
      <c r="C128" s="10">
        <v>-1.0519974695117883E-2</v>
      </c>
    </row>
    <row r="129" spans="1:3" x14ac:dyDescent="0.3">
      <c r="A129" s="5" t="s">
        <v>10256</v>
      </c>
      <c r="B129" s="10">
        <v>4.7078818470270518E-2</v>
      </c>
      <c r="C129" s="10">
        <v>4.7078818470270518E-2</v>
      </c>
    </row>
    <row r="130" spans="1:3" x14ac:dyDescent="0.3">
      <c r="A130" s="5" t="s">
        <v>10254</v>
      </c>
      <c r="B130" s="10">
        <v>-8.0094656684341591E-3</v>
      </c>
      <c r="C130" s="10">
        <v>-8.0094656684341591E-3</v>
      </c>
    </row>
    <row r="131" spans="1:3" x14ac:dyDescent="0.3">
      <c r="A131" s="5" t="s">
        <v>10252</v>
      </c>
      <c r="B131" s="10">
        <v>6.8356188380241248E-3</v>
      </c>
      <c r="C131" s="10">
        <v>6.8356188380241248E-3</v>
      </c>
    </row>
    <row r="132" spans="1:3" x14ac:dyDescent="0.3">
      <c r="A132" s="5" t="s">
        <v>10251</v>
      </c>
      <c r="B132" s="10">
        <v>-5.4550202710986526E-2</v>
      </c>
      <c r="C132" s="10">
        <v>-5.4550202710986526E-2</v>
      </c>
    </row>
    <row r="133" spans="1:3" x14ac:dyDescent="0.3">
      <c r="A133" s="5" t="s">
        <v>10249</v>
      </c>
      <c r="B133" s="10">
        <v>3.29418587037517E-2</v>
      </c>
      <c r="C133" s="10">
        <v>3.29418587037517E-2</v>
      </c>
    </row>
    <row r="134" spans="1:3" x14ac:dyDescent="0.3">
      <c r="A134" s="5" t="s">
        <v>10247</v>
      </c>
      <c r="B134" s="10">
        <v>-3.848008596173329E-3</v>
      </c>
      <c r="C134" s="10">
        <v>-3.848008596173329E-3</v>
      </c>
    </row>
    <row r="135" spans="1:3" x14ac:dyDescent="0.3">
      <c r="A135" s="5" t="s">
        <v>10245</v>
      </c>
      <c r="B135" s="10">
        <v>-3.6314098081065435E-2</v>
      </c>
      <c r="C135" s="10">
        <v>-3.6314098081065435E-2</v>
      </c>
    </row>
    <row r="136" spans="1:3" x14ac:dyDescent="0.3">
      <c r="A136" s="5" t="s">
        <v>10244</v>
      </c>
      <c r="B136" s="10">
        <v>1.0440064996683204E-2</v>
      </c>
      <c r="C136" s="10">
        <v>1.0440064996683204E-2</v>
      </c>
    </row>
    <row r="137" spans="1:3" x14ac:dyDescent="0.3">
      <c r="A137" s="5" t="s">
        <v>10242</v>
      </c>
      <c r="B137" s="10">
        <v>-4.0368750729146384E-2</v>
      </c>
      <c r="C137" s="10">
        <v>-4.0368750729146384E-2</v>
      </c>
    </row>
    <row r="138" spans="1:3" x14ac:dyDescent="0.3">
      <c r="A138" s="5" t="s">
        <v>10241</v>
      </c>
      <c r="B138" s="10">
        <v>-6.1983669523390187E-3</v>
      </c>
      <c r="C138" s="10">
        <v>-6.1983669523390187E-3</v>
      </c>
    </row>
    <row r="139" spans="1:3" x14ac:dyDescent="0.3">
      <c r="A139" s="5" t="s">
        <v>10239</v>
      </c>
      <c r="B139" s="10">
        <v>-6.7585388532867196E-3</v>
      </c>
      <c r="C139" s="10">
        <v>-6.7585388532867196E-3</v>
      </c>
    </row>
    <row r="140" spans="1:3" x14ac:dyDescent="0.3">
      <c r="A140" s="5" t="s">
        <v>10238</v>
      </c>
      <c r="B140" s="10">
        <v>-3.152996645373031E-2</v>
      </c>
      <c r="C140" s="10">
        <v>-3.152996645373031E-2</v>
      </c>
    </row>
    <row r="141" spans="1:3" x14ac:dyDescent="0.3">
      <c r="A141" s="5" t="s">
        <v>10237</v>
      </c>
      <c r="B141" s="10">
        <v>-1.4915530756447519E-2</v>
      </c>
      <c r="C141" s="10">
        <v>-1.4915530756447519E-2</v>
      </c>
    </row>
    <row r="142" spans="1:3" x14ac:dyDescent="0.3">
      <c r="A142" s="5" t="s">
        <v>10235</v>
      </c>
      <c r="B142" s="10">
        <v>2.7753364198025342E-2</v>
      </c>
      <c r="C142" s="10">
        <v>2.7753364198025342E-2</v>
      </c>
    </row>
    <row r="143" spans="1:3" x14ac:dyDescent="0.3">
      <c r="A143" s="5" t="s">
        <v>10233</v>
      </c>
      <c r="B143" s="10">
        <v>1.5033911007183621E-2</v>
      </c>
      <c r="C143" s="10">
        <v>1.5033911007183621E-2</v>
      </c>
    </row>
    <row r="144" spans="1:3" x14ac:dyDescent="0.3">
      <c r="A144" s="5" t="s">
        <v>10231</v>
      </c>
      <c r="B144" s="10">
        <v>6.5231803391234758E-3</v>
      </c>
      <c r="C144" s="10">
        <v>6.5231803391234758E-3</v>
      </c>
    </row>
    <row r="145" spans="1:3" x14ac:dyDescent="0.3">
      <c r="A145" s="5" t="s">
        <v>10229</v>
      </c>
      <c r="B145" s="10">
        <v>-1.8638156011248821E-2</v>
      </c>
      <c r="C145" s="10">
        <v>-1.8638156011248821E-2</v>
      </c>
    </row>
    <row r="146" spans="1:3" x14ac:dyDescent="0.3">
      <c r="A146" s="5" t="s">
        <v>10227</v>
      </c>
      <c r="B146" s="10">
        <v>5.4903621452859555E-2</v>
      </c>
      <c r="C146" s="10">
        <v>5.4903621452859555E-2</v>
      </c>
    </row>
    <row r="147" spans="1:3" x14ac:dyDescent="0.3">
      <c r="A147" s="5" t="s">
        <v>10226</v>
      </c>
      <c r="B147" s="10">
        <v>5.5373246982779289E-2</v>
      </c>
      <c r="C147" s="10">
        <v>5.5373246982779289E-2</v>
      </c>
    </row>
    <row r="148" spans="1:3" x14ac:dyDescent="0.3">
      <c r="A148" s="5" t="s">
        <v>10224</v>
      </c>
      <c r="B148" s="10">
        <v>8.5066675543280061E-3</v>
      </c>
      <c r="C148" s="10">
        <v>8.5066675543280061E-3</v>
      </c>
    </row>
    <row r="149" spans="1:3" x14ac:dyDescent="0.3">
      <c r="A149" s="5" t="s">
        <v>10222</v>
      </c>
      <c r="B149" s="10">
        <v>1.0765374270238073E-2</v>
      </c>
      <c r="C149" s="10">
        <v>1.0765374270238073E-2</v>
      </c>
    </row>
    <row r="150" spans="1:3" x14ac:dyDescent="0.3">
      <c r="A150" s="5" t="s">
        <v>10220</v>
      </c>
      <c r="B150" s="10">
        <v>1.2031612052399407E-2</v>
      </c>
      <c r="C150" s="10">
        <v>1.2031612052399407E-2</v>
      </c>
    </row>
    <row r="151" spans="1:3" x14ac:dyDescent="0.3">
      <c r="A151" s="5" t="s">
        <v>10218</v>
      </c>
      <c r="B151" s="10">
        <v>1.393193711683758E-2</v>
      </c>
      <c r="C151" s="10">
        <v>1.393193711683758E-2</v>
      </c>
    </row>
    <row r="152" spans="1:3" x14ac:dyDescent="0.3">
      <c r="A152" s="5" t="s">
        <v>10216</v>
      </c>
      <c r="B152" s="10">
        <v>2.2655197728023023E-3</v>
      </c>
      <c r="C152" s="10">
        <v>2.2655197728023023E-3</v>
      </c>
    </row>
    <row r="153" spans="1:3" x14ac:dyDescent="0.3">
      <c r="A153" s="5" t="s">
        <v>10215</v>
      </c>
      <c r="B153" s="10">
        <v>1.1027455058351478E-2</v>
      </c>
      <c r="C153" s="10">
        <v>1.1027455058351478E-2</v>
      </c>
    </row>
    <row r="154" spans="1:3" x14ac:dyDescent="0.3">
      <c r="A154" s="5" t="s">
        <v>10213</v>
      </c>
      <c r="B154" s="10">
        <v>1.5654705198643222E-3</v>
      </c>
      <c r="C154" s="10">
        <v>1.5654705198643222E-3</v>
      </c>
    </row>
    <row r="155" spans="1:3" x14ac:dyDescent="0.3">
      <c r="A155" s="5" t="s">
        <v>10212</v>
      </c>
      <c r="B155" s="10">
        <v>-3.5714019634203058E-2</v>
      </c>
      <c r="C155" s="10">
        <v>-3.5714019634203058E-2</v>
      </c>
    </row>
    <row r="156" spans="1:3" x14ac:dyDescent="0.3">
      <c r="A156" s="5" t="s">
        <v>10210</v>
      </c>
      <c r="B156" s="10">
        <v>-1.9645159379942056E-2</v>
      </c>
      <c r="C156" s="10">
        <v>-1.9645159379942056E-2</v>
      </c>
    </row>
    <row r="157" spans="1:3" x14ac:dyDescent="0.3">
      <c r="A157" s="5" t="s">
        <v>10208</v>
      </c>
      <c r="B157" s="10">
        <v>4.140755757473679E-2</v>
      </c>
      <c r="C157" s="10">
        <v>4.140755757473679E-2</v>
      </c>
    </row>
    <row r="158" spans="1:3" x14ac:dyDescent="0.3">
      <c r="A158" s="5" t="s">
        <v>10207</v>
      </c>
      <c r="B158" s="10">
        <v>-1.5874819072589567E-3</v>
      </c>
      <c r="C158" s="10">
        <v>-1.5874819072589567E-3</v>
      </c>
    </row>
    <row r="159" spans="1:3" x14ac:dyDescent="0.3">
      <c r="A159" s="5" t="s">
        <v>10205</v>
      </c>
      <c r="B159" s="10">
        <v>6.7858211079693288E-3</v>
      </c>
      <c r="C159" s="10">
        <v>6.7858211079693288E-3</v>
      </c>
    </row>
    <row r="160" spans="1:3" x14ac:dyDescent="0.3">
      <c r="A160" s="5" t="s">
        <v>10204</v>
      </c>
      <c r="B160" s="10">
        <v>6.775977008106035E-2</v>
      </c>
      <c r="C160" s="10">
        <v>6.775977008106035E-2</v>
      </c>
    </row>
    <row r="161" spans="1:3" x14ac:dyDescent="0.3">
      <c r="A161" s="5" t="s">
        <v>10203</v>
      </c>
      <c r="B161" s="10">
        <v>-4.9000845725041216E-2</v>
      </c>
      <c r="C161" s="10">
        <v>-4.9000845725041216E-2</v>
      </c>
    </row>
    <row r="162" spans="1:3" x14ac:dyDescent="0.3">
      <c r="A162" s="5" t="s">
        <v>10201</v>
      </c>
      <c r="B162" s="10">
        <v>1.8630675863130622E-2</v>
      </c>
      <c r="C162" s="10">
        <v>1.8630675863130622E-2</v>
      </c>
    </row>
    <row r="163" spans="1:3" x14ac:dyDescent="0.3">
      <c r="A163" s="5" t="s">
        <v>10199</v>
      </c>
      <c r="B163" s="10">
        <v>-1.4215657654013671E-2</v>
      </c>
      <c r="C163" s="10">
        <v>-1.4215657654013671E-2</v>
      </c>
    </row>
    <row r="164" spans="1:3" x14ac:dyDescent="0.3">
      <c r="A164" s="5" t="s">
        <v>10198</v>
      </c>
      <c r="B164" s="10">
        <v>1.9197797278173629E-2</v>
      </c>
      <c r="C164" s="10">
        <v>1.9197797278173629E-2</v>
      </c>
    </row>
    <row r="165" spans="1:3" x14ac:dyDescent="0.3">
      <c r="A165" s="5" t="s">
        <v>10197</v>
      </c>
      <c r="B165" s="10">
        <v>1.2241106358955218E-2</v>
      </c>
      <c r="C165" s="10">
        <v>1.2241106358955218E-2</v>
      </c>
    </row>
    <row r="166" spans="1:3" x14ac:dyDescent="0.3">
      <c r="A166" s="5" t="s">
        <v>10196</v>
      </c>
      <c r="B166" s="10">
        <v>-1.4404204758081712E-2</v>
      </c>
      <c r="C166" s="10">
        <v>-1.4404204758081712E-2</v>
      </c>
    </row>
    <row r="167" spans="1:3" x14ac:dyDescent="0.3">
      <c r="A167" s="5" t="s">
        <v>10194</v>
      </c>
      <c r="B167" s="10">
        <v>3.8862518616499711E-2</v>
      </c>
      <c r="C167" s="10">
        <v>3.8862518616499711E-2</v>
      </c>
    </row>
    <row r="168" spans="1:3" x14ac:dyDescent="0.3">
      <c r="A168" s="5" t="s">
        <v>10193</v>
      </c>
      <c r="B168" s="10">
        <v>-3.9653605126703682E-3</v>
      </c>
      <c r="C168" s="10">
        <v>-3.9653605126703682E-3</v>
      </c>
    </row>
    <row r="169" spans="1:3" x14ac:dyDescent="0.3">
      <c r="A169" s="5" t="s">
        <v>10192</v>
      </c>
      <c r="B169" s="10">
        <v>1.1022259869124593E-2</v>
      </c>
      <c r="C169" s="10">
        <v>1.1022259869124593E-2</v>
      </c>
    </row>
    <row r="170" spans="1:3" x14ac:dyDescent="0.3">
      <c r="A170" s="5" t="s">
        <v>10190</v>
      </c>
      <c r="B170" s="10">
        <v>2.3506447675341317E-2</v>
      </c>
      <c r="C170" s="10">
        <v>2.3506447675341317E-2</v>
      </c>
    </row>
    <row r="171" spans="1:3" x14ac:dyDescent="0.3">
      <c r="A171" s="5" t="s">
        <v>10188</v>
      </c>
      <c r="B171" s="10">
        <v>2.4150460232282907E-2</v>
      </c>
      <c r="C171" s="10">
        <v>2.4150460232282907E-2</v>
      </c>
    </row>
    <row r="172" spans="1:3" x14ac:dyDescent="0.3">
      <c r="A172" s="5" t="s">
        <v>10186</v>
      </c>
      <c r="B172" s="10">
        <v>-1.4500204400121255E-2</v>
      </c>
      <c r="C172" s="10">
        <v>-1.4500204400121255E-2</v>
      </c>
    </row>
    <row r="173" spans="1:3" x14ac:dyDescent="0.3">
      <c r="A173" s="5" t="s">
        <v>10184</v>
      </c>
      <c r="B173" s="10">
        <v>-2.3892612547704889E-2</v>
      </c>
      <c r="C173" s="10">
        <v>-2.3892612547704889E-2</v>
      </c>
    </row>
    <row r="174" spans="1:3" x14ac:dyDescent="0.3">
      <c r="A174" s="5" t="s">
        <v>10182</v>
      </c>
      <c r="B174" s="10">
        <v>2.6490276112531786E-2</v>
      </c>
      <c r="C174" s="10">
        <v>2.6490276112531786E-2</v>
      </c>
    </row>
    <row r="175" spans="1:3" x14ac:dyDescent="0.3">
      <c r="A175" s="5" t="s">
        <v>10180</v>
      </c>
      <c r="B175" s="10">
        <v>-5.9886217979018299E-4</v>
      </c>
      <c r="C175" s="10">
        <v>-5.9886217979018299E-4</v>
      </c>
    </row>
    <row r="176" spans="1:3" x14ac:dyDescent="0.3">
      <c r="A176" s="5" t="s">
        <v>10179</v>
      </c>
      <c r="B176" s="10">
        <v>9.341218674637327E-3</v>
      </c>
      <c r="C176" s="10">
        <v>9.341218674637327E-3</v>
      </c>
    </row>
    <row r="177" spans="1:3" x14ac:dyDescent="0.3">
      <c r="A177" s="5" t="s">
        <v>10178</v>
      </c>
      <c r="B177" s="10">
        <v>2.7318772078756114E-2</v>
      </c>
      <c r="C177" s="10">
        <v>2.7318772078756114E-2</v>
      </c>
    </row>
    <row r="178" spans="1:3" x14ac:dyDescent="0.3">
      <c r="A178" s="5" t="s">
        <v>10176</v>
      </c>
      <c r="B178" s="10">
        <v>2.1151820211828876E-3</v>
      </c>
      <c r="C178" s="10">
        <v>2.1151820211828876E-3</v>
      </c>
    </row>
    <row r="179" spans="1:3" x14ac:dyDescent="0.3">
      <c r="A179" s="5" t="s">
        <v>10174</v>
      </c>
      <c r="B179" s="10">
        <v>1.6951172480995987E-2</v>
      </c>
      <c r="C179" s="10">
        <v>1.6951172480995987E-2</v>
      </c>
    </row>
    <row r="180" spans="1:3" x14ac:dyDescent="0.3">
      <c r="A180" s="5" t="s">
        <v>10172</v>
      </c>
      <c r="B180" s="10">
        <v>1.2760540947418393E-2</v>
      </c>
      <c r="C180" s="10">
        <v>1.2760540947418393E-2</v>
      </c>
    </row>
    <row r="181" spans="1:3" x14ac:dyDescent="0.3">
      <c r="A181" s="5" t="s">
        <v>10170</v>
      </c>
      <c r="B181" s="10">
        <v>-8.4262271799602304E-3</v>
      </c>
      <c r="C181" s="10">
        <v>-8.4262271799602304E-3</v>
      </c>
    </row>
    <row r="182" spans="1:3" x14ac:dyDescent="0.3">
      <c r="A182" s="5" t="s">
        <v>10168</v>
      </c>
      <c r="B182" s="10">
        <v>-5.8463155675148922E-3</v>
      </c>
      <c r="C182" s="10">
        <v>-5.8463155675148922E-3</v>
      </c>
    </row>
    <row r="183" spans="1:3" x14ac:dyDescent="0.3">
      <c r="A183" s="5" t="s">
        <v>10166</v>
      </c>
      <c r="B183" s="10">
        <v>-2.9950405293485301E-2</v>
      </c>
      <c r="C183" s="10">
        <v>-2.9950405293485301E-2</v>
      </c>
    </row>
    <row r="184" spans="1:3" x14ac:dyDescent="0.3">
      <c r="A184" s="5" t="s">
        <v>10164</v>
      </c>
      <c r="B184" s="10">
        <v>2.7867662895240387E-2</v>
      </c>
      <c r="C184" s="10">
        <v>2.7867662895240387E-2</v>
      </c>
    </row>
    <row r="185" spans="1:3" x14ac:dyDescent="0.3">
      <c r="A185" s="5" t="s">
        <v>10162</v>
      </c>
      <c r="B185" s="10">
        <v>9.0566656777971381E-3</v>
      </c>
      <c r="C185" s="10">
        <v>9.0566656777971381E-3</v>
      </c>
    </row>
    <row r="186" spans="1:3" x14ac:dyDescent="0.3">
      <c r="A186" s="5" t="s">
        <v>10160</v>
      </c>
      <c r="B186" s="10">
        <v>-2.2564883587323928E-3</v>
      </c>
      <c r="C186" s="10">
        <v>-2.2564883587323928E-3</v>
      </c>
    </row>
    <row r="187" spans="1:3" x14ac:dyDescent="0.3">
      <c r="A187" s="5" t="s">
        <v>10158</v>
      </c>
      <c r="B187" s="10">
        <v>-3.6033028139645026E-2</v>
      </c>
      <c r="C187" s="10">
        <v>-3.6033028139645026E-2</v>
      </c>
    </row>
    <row r="188" spans="1:3" x14ac:dyDescent="0.3">
      <c r="A188" s="5" t="s">
        <v>10157</v>
      </c>
      <c r="B188" s="10">
        <v>1.2027303081984953E-2</v>
      </c>
      <c r="C188" s="10">
        <v>1.2027303081984953E-2</v>
      </c>
    </row>
    <row r="189" spans="1:3" x14ac:dyDescent="0.3">
      <c r="A189" s="5" t="s">
        <v>10156</v>
      </c>
      <c r="B189" s="10">
        <v>3.1507635709454827E-2</v>
      </c>
      <c r="C189" s="10">
        <v>3.1507635709454827E-2</v>
      </c>
    </row>
    <row r="190" spans="1:3" x14ac:dyDescent="0.3">
      <c r="A190" s="5" t="s">
        <v>10154</v>
      </c>
      <c r="B190" s="10">
        <v>-7.4766358623062066E-4</v>
      </c>
      <c r="C190" s="10">
        <v>-7.4766358623062066E-4</v>
      </c>
    </row>
    <row r="191" spans="1:3" x14ac:dyDescent="0.3">
      <c r="A191" s="5" t="s">
        <v>10153</v>
      </c>
      <c r="B191" s="10">
        <v>-1.0904413369488674E-2</v>
      </c>
      <c r="C191" s="10">
        <v>-1.0904413369488674E-2</v>
      </c>
    </row>
    <row r="192" spans="1:3" x14ac:dyDescent="0.3">
      <c r="A192" s="5" t="s">
        <v>10151</v>
      </c>
      <c r="B192" s="10">
        <v>-2.6433257068155483E-2</v>
      </c>
      <c r="C192" s="10">
        <v>-2.6433257068155483E-2</v>
      </c>
    </row>
    <row r="193" spans="1:3" x14ac:dyDescent="0.3">
      <c r="A193" s="5" t="s">
        <v>10149</v>
      </c>
      <c r="B193" s="10">
        <v>-2.8348355004255085E-2</v>
      </c>
      <c r="C193" s="10">
        <v>-2.8348355004255085E-2</v>
      </c>
    </row>
    <row r="194" spans="1:3" x14ac:dyDescent="0.3">
      <c r="A194" s="5" t="s">
        <v>10147</v>
      </c>
      <c r="B194" s="10">
        <v>2.7960080877847369E-2</v>
      </c>
      <c r="C194" s="10">
        <v>2.7960080877847369E-2</v>
      </c>
    </row>
    <row r="195" spans="1:3" x14ac:dyDescent="0.3">
      <c r="A195" s="5" t="s">
        <v>10146</v>
      </c>
      <c r="B195" s="10">
        <v>-3.1116322266961406E-3</v>
      </c>
      <c r="C195" s="10">
        <v>-3.1116322266961406E-3</v>
      </c>
    </row>
    <row r="196" spans="1:3" x14ac:dyDescent="0.3">
      <c r="A196" s="5" t="s">
        <v>10144</v>
      </c>
      <c r="B196" s="10">
        <v>7.0316498417459683E-2</v>
      </c>
      <c r="C196" s="10">
        <v>7.0316498417459683E-2</v>
      </c>
    </row>
    <row r="197" spans="1:3" x14ac:dyDescent="0.3">
      <c r="A197" s="5" t="s">
        <v>10143</v>
      </c>
      <c r="B197" s="10">
        <v>2.1907861285190622E-2</v>
      </c>
      <c r="C197" s="10">
        <v>2.1907861285190622E-2</v>
      </c>
    </row>
    <row r="198" spans="1:3" x14ac:dyDescent="0.3">
      <c r="A198" s="5" t="s">
        <v>10141</v>
      </c>
      <c r="B198" s="10">
        <v>-1.6656604310768867E-2</v>
      </c>
      <c r="C198" s="10">
        <v>-1.6656604310768867E-2</v>
      </c>
    </row>
    <row r="199" spans="1:3" x14ac:dyDescent="0.3">
      <c r="A199" s="5" t="s">
        <v>10139</v>
      </c>
      <c r="B199" s="10">
        <v>-3.174287242139804E-2</v>
      </c>
      <c r="C199" s="10">
        <v>-3.174287242139804E-2</v>
      </c>
    </row>
    <row r="200" spans="1:3" x14ac:dyDescent="0.3">
      <c r="A200" s="5" t="s">
        <v>10137</v>
      </c>
      <c r="B200" s="10">
        <v>1.3885255021391592E-2</v>
      </c>
      <c r="C200" s="10">
        <v>1.3885255021391592E-2</v>
      </c>
    </row>
    <row r="201" spans="1:3" x14ac:dyDescent="0.3">
      <c r="A201" s="5" t="s">
        <v>10135</v>
      </c>
      <c r="B201" s="10">
        <v>-3.9566424678848189E-2</v>
      </c>
      <c r="C201" s="10">
        <v>-3.9566424678848189E-2</v>
      </c>
    </row>
    <row r="202" spans="1:3" x14ac:dyDescent="0.3">
      <c r="A202" s="5" t="s">
        <v>10134</v>
      </c>
      <c r="B202" s="10">
        <v>-5.4439219382689599E-2</v>
      </c>
      <c r="C202" s="10">
        <v>-5.4439219382689599E-2</v>
      </c>
    </row>
    <row r="203" spans="1:3" x14ac:dyDescent="0.3">
      <c r="A203" s="5" t="s">
        <v>10133</v>
      </c>
      <c r="B203" s="10">
        <v>-2.8317171025600872E-3</v>
      </c>
      <c r="C203" s="10">
        <v>-2.8317171025600872E-3</v>
      </c>
    </row>
    <row r="204" spans="1:3" x14ac:dyDescent="0.3">
      <c r="A204" s="5" t="s">
        <v>10132</v>
      </c>
      <c r="B204" s="10">
        <v>2.6977357858199005E-2</v>
      </c>
      <c r="C204" s="10">
        <v>2.6977357858199005E-2</v>
      </c>
    </row>
    <row r="205" spans="1:3" x14ac:dyDescent="0.3">
      <c r="A205" s="5" t="s">
        <v>10130</v>
      </c>
      <c r="B205" s="10">
        <v>-5.0961289072415775E-2</v>
      </c>
      <c r="C205" s="10">
        <v>-5.0961289072415775E-2</v>
      </c>
    </row>
    <row r="206" spans="1:3" x14ac:dyDescent="0.3">
      <c r="A206" s="5" t="s">
        <v>10129</v>
      </c>
      <c r="B206" s="10">
        <v>-3.3973095227849338E-2</v>
      </c>
      <c r="C206" s="10">
        <v>-3.3973095227849338E-2</v>
      </c>
    </row>
    <row r="207" spans="1:3" x14ac:dyDescent="0.3">
      <c r="A207" s="5" t="s">
        <v>10127</v>
      </c>
      <c r="B207" s="10">
        <v>1.0726162135314902E-3</v>
      </c>
      <c r="C207" s="10">
        <v>1.0726162135314902E-3</v>
      </c>
    </row>
    <row r="208" spans="1:3" x14ac:dyDescent="0.3">
      <c r="A208" s="5" t="s">
        <v>10125</v>
      </c>
      <c r="B208" s="10">
        <v>-2.6726196932377069E-2</v>
      </c>
      <c r="C208" s="10">
        <v>-2.6726196932377069E-2</v>
      </c>
    </row>
    <row r="209" spans="1:3" x14ac:dyDescent="0.3">
      <c r="A209" s="5" t="s">
        <v>10123</v>
      </c>
      <c r="B209" s="10">
        <v>-1.2408756605054649E-2</v>
      </c>
      <c r="C209" s="10">
        <v>-1.2408756605054649E-2</v>
      </c>
    </row>
    <row r="210" spans="1:3" x14ac:dyDescent="0.3">
      <c r="A210" s="5" t="s">
        <v>10122</v>
      </c>
      <c r="B210" s="10">
        <v>1.1142062434035577E-3</v>
      </c>
      <c r="C210" s="10">
        <v>1.1142062434035577E-3</v>
      </c>
    </row>
    <row r="211" spans="1:3" x14ac:dyDescent="0.3">
      <c r="A211" s="5" t="s">
        <v>10120</v>
      </c>
      <c r="B211" s="10">
        <v>4.2726638331441011E-2</v>
      </c>
      <c r="C211" s="10">
        <v>4.2726638331441011E-2</v>
      </c>
    </row>
    <row r="212" spans="1:3" x14ac:dyDescent="0.3">
      <c r="A212" s="5" t="s">
        <v>10118</v>
      </c>
      <c r="B212" s="10">
        <v>1.5668328157724669E-2</v>
      </c>
      <c r="C212" s="10">
        <v>1.5668328157724669E-2</v>
      </c>
    </row>
    <row r="213" spans="1:3" x14ac:dyDescent="0.3">
      <c r="A213" s="5" t="s">
        <v>10116</v>
      </c>
      <c r="B213" s="10">
        <v>3.5294138998660511E-2</v>
      </c>
      <c r="C213" s="10">
        <v>3.5294138998660511E-2</v>
      </c>
    </row>
    <row r="214" spans="1:3" x14ac:dyDescent="0.3">
      <c r="A214" s="5" t="s">
        <v>10114</v>
      </c>
      <c r="B214" s="10">
        <v>-1.6769309118773841E-2</v>
      </c>
      <c r="C214" s="10">
        <v>-1.6769309118773841E-2</v>
      </c>
    </row>
    <row r="215" spans="1:3" x14ac:dyDescent="0.3">
      <c r="A215" s="5" t="s">
        <v>10113</v>
      </c>
      <c r="B215" s="10">
        <v>4.6735594488379599E-2</v>
      </c>
      <c r="C215" s="10">
        <v>4.6735594488379599E-2</v>
      </c>
    </row>
    <row r="216" spans="1:3" x14ac:dyDescent="0.3">
      <c r="A216" s="5" t="s">
        <v>10111</v>
      </c>
      <c r="B216" s="10">
        <v>4.9342958370737558E-2</v>
      </c>
      <c r="C216" s="10">
        <v>4.9342958370737558E-2</v>
      </c>
    </row>
    <row r="217" spans="1:3" x14ac:dyDescent="0.3">
      <c r="A217" s="5" t="s">
        <v>10110</v>
      </c>
      <c r="B217" s="10">
        <v>1.9846705402591463E-2</v>
      </c>
      <c r="C217" s="10">
        <v>1.9846705402591463E-2</v>
      </c>
    </row>
    <row r="218" spans="1:3" x14ac:dyDescent="0.3">
      <c r="A218" s="5" t="s">
        <v>10108</v>
      </c>
      <c r="B218" s="10">
        <v>2.0181641562371953E-3</v>
      </c>
      <c r="C218" s="10">
        <v>2.0181641562371953E-3</v>
      </c>
    </row>
    <row r="219" spans="1:3" x14ac:dyDescent="0.3">
      <c r="A219" s="5" t="s">
        <v>10107</v>
      </c>
      <c r="B219" s="10">
        <v>4.3399315534555644E-2</v>
      </c>
      <c r="C219" s="10">
        <v>4.3399315534555644E-2</v>
      </c>
    </row>
    <row r="220" spans="1:3" x14ac:dyDescent="0.3">
      <c r="A220" s="5" t="s">
        <v>10105</v>
      </c>
      <c r="B220" s="10">
        <v>5.4307350571822156E-2</v>
      </c>
      <c r="C220" s="10">
        <v>5.4307350571822156E-2</v>
      </c>
    </row>
    <row r="221" spans="1:3" x14ac:dyDescent="0.3">
      <c r="A221" s="5" t="s">
        <v>10103</v>
      </c>
      <c r="B221" s="10">
        <v>4.0556001700492894E-2</v>
      </c>
      <c r="C221" s="10">
        <v>4.0556001700492894E-2</v>
      </c>
    </row>
    <row r="222" spans="1:3" x14ac:dyDescent="0.3">
      <c r="A222" s="5" t="s">
        <v>10101</v>
      </c>
      <c r="B222" s="10">
        <v>-7.746555784856779E-2</v>
      </c>
      <c r="C222" s="10">
        <v>-7.746555784856779E-2</v>
      </c>
    </row>
    <row r="223" spans="1:3" x14ac:dyDescent="0.3">
      <c r="A223" s="5" t="s">
        <v>10100</v>
      </c>
      <c r="B223" s="10">
        <v>5.0775740679801763E-2</v>
      </c>
      <c r="C223" s="10">
        <v>5.0775740679801763E-2</v>
      </c>
    </row>
    <row r="224" spans="1:3" x14ac:dyDescent="0.3">
      <c r="A224" s="5" t="s">
        <v>10098</v>
      </c>
      <c r="B224" s="10">
        <v>2.4132679767679074E-2</v>
      </c>
      <c r="C224" s="10">
        <v>2.4132679767679074E-2</v>
      </c>
    </row>
    <row r="225" spans="1:3" x14ac:dyDescent="0.3">
      <c r="A225" s="5" t="s">
        <v>10096</v>
      </c>
      <c r="B225" s="10">
        <v>2.5125758819113608E-2</v>
      </c>
      <c r="C225" s="10">
        <v>2.5125758819113608E-2</v>
      </c>
    </row>
    <row r="226" spans="1:3" x14ac:dyDescent="0.3">
      <c r="A226" s="5" t="s">
        <v>10095</v>
      </c>
      <c r="B226" s="10">
        <v>2.6031504553155851E-2</v>
      </c>
      <c r="C226" s="10">
        <v>2.6031504553155851E-2</v>
      </c>
    </row>
    <row r="227" spans="1:3" x14ac:dyDescent="0.3">
      <c r="A227" s="5" t="s">
        <v>10094</v>
      </c>
      <c r="B227" s="10">
        <v>-3.2293265777131999E-2</v>
      </c>
      <c r="C227" s="10">
        <v>-3.2293265777131999E-2</v>
      </c>
    </row>
    <row r="228" spans="1:3" x14ac:dyDescent="0.3">
      <c r="A228" s="5" t="s">
        <v>10092</v>
      </c>
      <c r="B228" s="10">
        <v>-5.6862861894543211E-2</v>
      </c>
      <c r="C228" s="10">
        <v>-5.6862861894543211E-2</v>
      </c>
    </row>
    <row r="229" spans="1:3" x14ac:dyDescent="0.3">
      <c r="A229" s="5" t="s">
        <v>10090</v>
      </c>
      <c r="B229" s="10">
        <v>2.7057484029597512E-2</v>
      </c>
      <c r="C229" s="10">
        <v>2.7057484029597512E-2</v>
      </c>
    </row>
    <row r="230" spans="1:3" x14ac:dyDescent="0.3">
      <c r="A230" s="5" t="s">
        <v>10089</v>
      </c>
      <c r="B230" s="10">
        <v>6.3921521254546726E-2</v>
      </c>
      <c r="C230" s="10">
        <v>6.3921521254546726E-2</v>
      </c>
    </row>
    <row r="231" spans="1:3" x14ac:dyDescent="0.3">
      <c r="A231" s="5" t="s">
        <v>10088</v>
      </c>
      <c r="B231" s="10">
        <v>1.2667941989786645E-2</v>
      </c>
      <c r="C231" s="10">
        <v>1.2667941989786645E-2</v>
      </c>
    </row>
    <row r="232" spans="1:3" x14ac:dyDescent="0.3">
      <c r="A232" s="5" t="s">
        <v>10086</v>
      </c>
      <c r="B232" s="10">
        <v>0.10786001182168682</v>
      </c>
      <c r="C232" s="10">
        <v>0.10786001182168682</v>
      </c>
    </row>
    <row r="233" spans="1:3" x14ac:dyDescent="0.3">
      <c r="A233" s="5" t="s">
        <v>10085</v>
      </c>
      <c r="B233" s="10">
        <v>-6.6140485426053122E-3</v>
      </c>
      <c r="C233" s="10">
        <v>-6.6140485426053122E-3</v>
      </c>
    </row>
    <row r="234" spans="1:3" x14ac:dyDescent="0.3">
      <c r="A234" s="5" t="s">
        <v>10084</v>
      </c>
      <c r="B234" s="10">
        <v>0.13898440148563854</v>
      </c>
      <c r="C234" s="10">
        <v>0.13898440148563854</v>
      </c>
    </row>
    <row r="235" spans="1:3" x14ac:dyDescent="0.3">
      <c r="A235" s="5" t="s">
        <v>10082</v>
      </c>
      <c r="B235" s="10">
        <v>-1.3287655463894855E-2</v>
      </c>
      <c r="C235" s="10">
        <v>-1.3287655463894855E-2</v>
      </c>
    </row>
    <row r="236" spans="1:3" x14ac:dyDescent="0.3">
      <c r="A236" s="5" t="s">
        <v>10080</v>
      </c>
      <c r="B236" s="10">
        <v>2.4887762106102555E-2</v>
      </c>
      <c r="C236" s="10">
        <v>2.4887762106102555E-2</v>
      </c>
    </row>
    <row r="237" spans="1:3" x14ac:dyDescent="0.3">
      <c r="A237" s="5" t="s">
        <v>10078</v>
      </c>
      <c r="B237" s="10">
        <v>9.2191707236685932E-2</v>
      </c>
      <c r="C237" s="10">
        <v>9.2191707236685932E-2</v>
      </c>
    </row>
    <row r="238" spans="1:3" x14ac:dyDescent="0.3">
      <c r="A238" s="5" t="s">
        <v>10076</v>
      </c>
      <c r="B238" s="10">
        <v>-0.14468747051107486</v>
      </c>
      <c r="C238" s="10">
        <v>-0.14468747051107486</v>
      </c>
    </row>
    <row r="239" spans="1:3" x14ac:dyDescent="0.3">
      <c r="A239" s="5" t="s">
        <v>10075</v>
      </c>
      <c r="B239" s="10">
        <v>-7.7580017192675571E-2</v>
      </c>
      <c r="C239" s="10">
        <v>-7.7580017192675571E-2</v>
      </c>
    </row>
    <row r="240" spans="1:3" x14ac:dyDescent="0.3">
      <c r="A240" s="5" t="s">
        <v>10074</v>
      </c>
      <c r="B240" s="10">
        <v>-1.65890091867501E-2</v>
      </c>
      <c r="C240" s="10">
        <v>-1.65890091867501E-2</v>
      </c>
    </row>
    <row r="241" spans="1:3" x14ac:dyDescent="0.3">
      <c r="A241" s="5" t="s">
        <v>10072</v>
      </c>
      <c r="B241" s="10">
        <v>0.12452018628380385</v>
      </c>
      <c r="C241" s="10">
        <v>0.12452018628380385</v>
      </c>
    </row>
    <row r="242" spans="1:3" x14ac:dyDescent="0.3">
      <c r="A242" s="5" t="s">
        <v>10070</v>
      </c>
      <c r="B242" s="10">
        <v>1.5482197801525696E-2</v>
      </c>
      <c r="C242" s="10">
        <v>1.5482197801525696E-2</v>
      </c>
    </row>
    <row r="243" spans="1:3" x14ac:dyDescent="0.3">
      <c r="A243" s="5" t="s">
        <v>10068</v>
      </c>
      <c r="B243" s="10">
        <v>6.5256569834537689E-2</v>
      </c>
      <c r="C243" s="10">
        <v>6.5256569834537689E-2</v>
      </c>
    </row>
    <row r="244" spans="1:3" x14ac:dyDescent="0.3">
      <c r="A244" s="5" t="s">
        <v>10066</v>
      </c>
      <c r="B244" s="10">
        <v>2.4312028791678882E-2</v>
      </c>
      <c r="C244" s="10">
        <v>2.4312028791678882E-2</v>
      </c>
    </row>
    <row r="245" spans="1:3" x14ac:dyDescent="0.3">
      <c r="A245" s="5" t="s">
        <v>10064</v>
      </c>
      <c r="B245" s="10">
        <v>5.2632735772945957E-2</v>
      </c>
      <c r="C245" s="10">
        <v>5.2632735772945957E-2</v>
      </c>
    </row>
    <row r="246" spans="1:3" x14ac:dyDescent="0.3">
      <c r="A246" s="5" t="s">
        <v>10063</v>
      </c>
      <c r="B246" s="10">
        <v>-2.58657317583205E-2</v>
      </c>
      <c r="C246" s="10">
        <v>-2.58657317583205E-2</v>
      </c>
    </row>
    <row r="247" spans="1:3" x14ac:dyDescent="0.3">
      <c r="A247" s="5" t="s">
        <v>10060</v>
      </c>
      <c r="B247" s="10">
        <v>4.0809467038090894E-2</v>
      </c>
      <c r="C247" s="10">
        <v>4.0809467038090894E-2</v>
      </c>
    </row>
    <row r="248" spans="1:3" x14ac:dyDescent="0.3">
      <c r="A248" s="5" t="s">
        <v>10059</v>
      </c>
      <c r="B248" s="10">
        <v>-7.4354699166955113E-2</v>
      </c>
      <c r="C248" s="10">
        <v>-7.4354699166955113E-2</v>
      </c>
    </row>
    <row r="249" spans="1:3" x14ac:dyDescent="0.3">
      <c r="A249" s="5" t="s">
        <v>10057</v>
      </c>
      <c r="B249" s="10">
        <v>5.3800135599539077E-2</v>
      </c>
      <c r="C249" s="10">
        <v>5.3800135599539077E-2</v>
      </c>
    </row>
    <row r="250" spans="1:3" x14ac:dyDescent="0.3">
      <c r="A250" s="5" t="s">
        <v>10055</v>
      </c>
      <c r="B250" s="10">
        <v>-0.15589132430504232</v>
      </c>
      <c r="C250" s="10">
        <v>-0.15589132430504232</v>
      </c>
    </row>
    <row r="251" spans="1:3" x14ac:dyDescent="0.3">
      <c r="A251" s="5" t="s">
        <v>10053</v>
      </c>
      <c r="B251" s="10">
        <v>-2.1144991278336016E-2</v>
      </c>
      <c r="C251" s="10">
        <v>-2.1144991278336016E-2</v>
      </c>
    </row>
    <row r="252" spans="1:3" x14ac:dyDescent="0.3">
      <c r="A252" s="5" t="s">
        <v>10051</v>
      </c>
      <c r="B252" s="10">
        <v>9.0647855445196421E-2</v>
      </c>
      <c r="C252" s="10">
        <v>9.0647855445196421E-2</v>
      </c>
    </row>
    <row r="253" spans="1:3" x14ac:dyDescent="0.3">
      <c r="A253" s="5" t="s">
        <v>10049</v>
      </c>
      <c r="B253" s="10">
        <v>3.237238845488416E-2</v>
      </c>
      <c r="C253" s="10">
        <v>3.237238845488416E-2</v>
      </c>
    </row>
    <row r="254" spans="1:3" x14ac:dyDescent="0.3">
      <c r="A254" s="5" t="s">
        <v>10048</v>
      </c>
      <c r="B254" s="10">
        <v>4.517918721473526E-2</v>
      </c>
      <c r="C254" s="10">
        <v>4.517918721473526E-2</v>
      </c>
    </row>
    <row r="255" spans="1:3" x14ac:dyDescent="0.3">
      <c r="A255" s="5" t="s">
        <v>10046</v>
      </c>
      <c r="B255" s="10">
        <v>1.3328062784286113E-2</v>
      </c>
      <c r="C255" s="10">
        <v>1.3328062784286113E-2</v>
      </c>
    </row>
    <row r="256" spans="1:3" x14ac:dyDescent="0.3">
      <c r="A256" s="5" t="s">
        <v>10044</v>
      </c>
      <c r="B256" s="10">
        <v>-7.297267162737868E-2</v>
      </c>
      <c r="C256" s="10">
        <v>-7.297267162737868E-2</v>
      </c>
    </row>
    <row r="257" spans="1:3" x14ac:dyDescent="0.3">
      <c r="A257" s="5" t="s">
        <v>10042</v>
      </c>
      <c r="B257" s="10">
        <v>-4.7104469187473463E-2</v>
      </c>
      <c r="C257" s="10">
        <v>-4.7104469187473463E-2</v>
      </c>
    </row>
    <row r="258" spans="1:3" x14ac:dyDescent="0.3">
      <c r="A258" s="5" t="s">
        <v>10040</v>
      </c>
      <c r="B258" s="10">
        <v>-2.7475535073195768E-2</v>
      </c>
      <c r="C258" s="10">
        <v>-2.7475535073195768E-2</v>
      </c>
    </row>
    <row r="259" spans="1:3" x14ac:dyDescent="0.3">
      <c r="A259" s="5" t="s">
        <v>10038</v>
      </c>
      <c r="B259" s="10">
        <v>-4.4532244820517042E-2</v>
      </c>
      <c r="C259" s="10">
        <v>-4.4532244820517042E-2</v>
      </c>
    </row>
    <row r="260" spans="1:3" x14ac:dyDescent="0.3">
      <c r="A260" s="5" t="s">
        <v>10037</v>
      </c>
      <c r="B260" s="10">
        <v>-0.1594094539719304</v>
      </c>
      <c r="C260" s="10">
        <v>-0.1594094539719304</v>
      </c>
    </row>
    <row r="261" spans="1:3" x14ac:dyDescent="0.3">
      <c r="A261" s="5" t="s">
        <v>10035</v>
      </c>
      <c r="B261" s="10">
        <v>3.2327485771050442E-2</v>
      </c>
      <c r="C261" s="10">
        <v>3.2327485771050442E-2</v>
      </c>
    </row>
    <row r="262" spans="1:3" x14ac:dyDescent="0.3">
      <c r="A262" s="5" t="s">
        <v>10033</v>
      </c>
      <c r="B262" s="10">
        <v>4.4268961695317896E-2</v>
      </c>
      <c r="C262" s="10">
        <v>4.4268961695317896E-2</v>
      </c>
    </row>
    <row r="263" spans="1:3" x14ac:dyDescent="0.3">
      <c r="A263" s="5" t="s">
        <v>10032</v>
      </c>
      <c r="B263" s="10">
        <v>-2.6816841136840901E-4</v>
      </c>
      <c r="C263" s="10">
        <v>-2.6816841136840901E-4</v>
      </c>
    </row>
    <row r="264" spans="1:3" x14ac:dyDescent="0.3">
      <c r="A264" s="5" t="s">
        <v>10030</v>
      </c>
      <c r="B264" s="10">
        <v>-7.0987234239775501E-2</v>
      </c>
      <c r="C264" s="10">
        <v>-7.0987234239775501E-2</v>
      </c>
    </row>
    <row r="265" spans="1:3" x14ac:dyDescent="0.3">
      <c r="A265" s="5" t="s">
        <v>10028</v>
      </c>
      <c r="B265" s="10">
        <v>2.4039277219933569E-2</v>
      </c>
      <c r="C265" s="10">
        <v>2.4039277219933569E-2</v>
      </c>
    </row>
    <row r="266" spans="1:3" x14ac:dyDescent="0.3">
      <c r="A266" s="5" t="s">
        <v>10027</v>
      </c>
      <c r="B266" s="10">
        <v>2.1551060003612187E-2</v>
      </c>
      <c r="C266" s="10">
        <v>2.1551060003612187E-2</v>
      </c>
    </row>
    <row r="267" spans="1:3" x14ac:dyDescent="0.3">
      <c r="A267" s="5" t="s">
        <v>10026</v>
      </c>
      <c r="B267" s="10">
        <v>-1.9275787325923955E-3</v>
      </c>
      <c r="C267" s="10">
        <v>-1.9275787325923955E-3</v>
      </c>
    </row>
    <row r="268" spans="1:3" x14ac:dyDescent="0.3">
      <c r="A268" s="5" t="s">
        <v>10025</v>
      </c>
      <c r="B268" s="10">
        <v>-0.14239080826803893</v>
      </c>
      <c r="C268" s="10">
        <v>-0.14239080826803893</v>
      </c>
    </row>
    <row r="269" spans="1:3" x14ac:dyDescent="0.3">
      <c r="A269" s="5" t="s">
        <v>10024</v>
      </c>
      <c r="B269" s="10">
        <v>-3.1641057619117396E-2</v>
      </c>
      <c r="C269" s="10">
        <v>-3.1641057619117396E-2</v>
      </c>
    </row>
    <row r="270" spans="1:3" x14ac:dyDescent="0.3">
      <c r="A270" s="5" t="s">
        <v>10023</v>
      </c>
      <c r="B270" s="10">
        <v>-6.6103355371108077E-2</v>
      </c>
      <c r="C270" s="10">
        <v>-6.6103355371108077E-2</v>
      </c>
    </row>
    <row r="271" spans="1:3" x14ac:dyDescent="0.3">
      <c r="A271" s="5" t="s">
        <v>10022</v>
      </c>
      <c r="B271" s="10">
        <v>0.1114746058021274</v>
      </c>
      <c r="C271" s="10">
        <v>0.1114746058021274</v>
      </c>
    </row>
    <row r="272" spans="1:3" x14ac:dyDescent="0.3">
      <c r="A272" s="5" t="s">
        <v>10020</v>
      </c>
      <c r="B272" s="10">
        <v>5.5336832395746431E-2</v>
      </c>
      <c r="C272" s="10">
        <v>5.5336832395746431E-2</v>
      </c>
    </row>
    <row r="273" spans="1:3" x14ac:dyDescent="0.3">
      <c r="A273" s="5" t="s">
        <v>10019</v>
      </c>
      <c r="B273" s="10">
        <v>-0.16698667696113664</v>
      </c>
      <c r="C273" s="10">
        <v>-0.16698667696113664</v>
      </c>
    </row>
    <row r="274" spans="1:3" x14ac:dyDescent="0.3">
      <c r="A274" s="5" t="s">
        <v>10017</v>
      </c>
      <c r="B274" s="10">
        <v>1.0113425345967412E-2</v>
      </c>
      <c r="C274" s="10">
        <v>1.0113425345967412E-2</v>
      </c>
    </row>
    <row r="275" spans="1:3" x14ac:dyDescent="0.3">
      <c r="A275" s="5" t="s">
        <v>10016</v>
      </c>
      <c r="B275" s="10">
        <v>7.8546900994724167E-2</v>
      </c>
      <c r="C275" s="10">
        <v>7.8546900994724167E-2</v>
      </c>
    </row>
    <row r="276" spans="1:3" x14ac:dyDescent="0.3">
      <c r="A276" s="5" t="s">
        <v>10014</v>
      </c>
      <c r="B276" s="10">
        <v>-1.2426529629691128E-2</v>
      </c>
      <c r="C276" s="10">
        <v>-1.2426529629691128E-2</v>
      </c>
    </row>
    <row r="277" spans="1:3" x14ac:dyDescent="0.3">
      <c r="A277" s="5" t="s">
        <v>10012</v>
      </c>
      <c r="B277" s="10">
        <v>8.4088464430786668E-3</v>
      </c>
      <c r="C277" s="10">
        <v>8.4088464430786668E-3</v>
      </c>
    </row>
    <row r="278" spans="1:3" x14ac:dyDescent="0.3">
      <c r="A278" s="5" t="s">
        <v>10010</v>
      </c>
      <c r="B278" s="10">
        <v>-6.4688827655789025E-2</v>
      </c>
      <c r="C278" s="10">
        <v>-6.4688827655789025E-2</v>
      </c>
    </row>
    <row r="279" spans="1:3" x14ac:dyDescent="0.3">
      <c r="A279" s="5" t="s">
        <v>10008</v>
      </c>
      <c r="B279" s="10">
        <v>3.3449064276035362E-2</v>
      </c>
      <c r="C279" s="10">
        <v>3.3449064276035362E-2</v>
      </c>
    </row>
    <row r="280" spans="1:3" x14ac:dyDescent="0.3">
      <c r="A280" s="5" t="s">
        <v>10007</v>
      </c>
      <c r="B280" s="10">
        <v>-8.6905656770539491E-2</v>
      </c>
      <c r="C280" s="10">
        <v>-8.6905656770539491E-2</v>
      </c>
    </row>
    <row r="281" spans="1:3" x14ac:dyDescent="0.3">
      <c r="A281" s="5" t="s">
        <v>10005</v>
      </c>
      <c r="B281" s="10">
        <v>1.3679118984673696E-2</v>
      </c>
      <c r="C281" s="10">
        <v>1.3679118984673696E-2</v>
      </c>
    </row>
    <row r="282" spans="1:3" x14ac:dyDescent="0.3">
      <c r="A282" s="5" t="s">
        <v>10003</v>
      </c>
      <c r="B282" s="10">
        <v>-4.6586717476495417E-3</v>
      </c>
      <c r="C282" s="10">
        <v>-4.6586717476495417E-3</v>
      </c>
    </row>
    <row r="283" spans="1:3" x14ac:dyDescent="0.3">
      <c r="A283" s="5" t="s">
        <v>10002</v>
      </c>
      <c r="B283" s="10">
        <v>-5.3488684950986236E-2</v>
      </c>
      <c r="C283" s="10">
        <v>-5.3488684950986236E-2</v>
      </c>
    </row>
    <row r="284" spans="1:3" x14ac:dyDescent="0.3">
      <c r="A284" s="5" t="s">
        <v>10000</v>
      </c>
      <c r="B284" s="10">
        <v>-2.5327524221579859E-2</v>
      </c>
      <c r="C284" s="10">
        <v>-2.5327524221579859E-2</v>
      </c>
    </row>
    <row r="285" spans="1:3" x14ac:dyDescent="0.3">
      <c r="A285" s="5" t="s">
        <v>9998</v>
      </c>
      <c r="B285" s="10">
        <v>-7.7760501585456214E-4</v>
      </c>
      <c r="C285" s="10">
        <v>-7.7760501585456214E-4</v>
      </c>
    </row>
    <row r="286" spans="1:3" x14ac:dyDescent="0.3">
      <c r="A286" s="5" t="s">
        <v>9996</v>
      </c>
      <c r="B286" s="10">
        <v>-2.1415368838699619E-3</v>
      </c>
      <c r="C286" s="10">
        <v>-2.1415368838699619E-3</v>
      </c>
    </row>
    <row r="287" spans="1:3" x14ac:dyDescent="0.3">
      <c r="A287" s="5" t="s">
        <v>9994</v>
      </c>
      <c r="B287" s="10">
        <v>-2.6262739547067138E-2</v>
      </c>
      <c r="C287" s="10">
        <v>-2.6262739547067138E-2</v>
      </c>
    </row>
    <row r="288" spans="1:3" x14ac:dyDescent="0.3">
      <c r="A288" s="5" t="s">
        <v>9993</v>
      </c>
      <c r="B288" s="10">
        <v>5.4698853428718532E-2</v>
      </c>
      <c r="C288" s="10">
        <v>5.4698853428718532E-2</v>
      </c>
    </row>
    <row r="289" spans="1:3" x14ac:dyDescent="0.3">
      <c r="A289" s="5" t="s">
        <v>9991</v>
      </c>
      <c r="B289" s="10">
        <v>-8.1788377938257599E-3</v>
      </c>
      <c r="C289" s="10">
        <v>-8.1788377938257599E-3</v>
      </c>
    </row>
    <row r="290" spans="1:3" x14ac:dyDescent="0.3">
      <c r="A290" s="5" t="s">
        <v>9989</v>
      </c>
      <c r="B290" s="10">
        <v>-9.59516093118086E-3</v>
      </c>
      <c r="C290" s="10">
        <v>-9.59516093118086E-3</v>
      </c>
    </row>
    <row r="291" spans="1:3" x14ac:dyDescent="0.3">
      <c r="A291" s="5" t="s">
        <v>9987</v>
      </c>
      <c r="B291" s="10">
        <v>1.6067675436798292E-2</v>
      </c>
      <c r="C291" s="10">
        <v>1.6067675436798292E-2</v>
      </c>
    </row>
    <row r="292" spans="1:3" x14ac:dyDescent="0.3">
      <c r="A292" s="5" t="s">
        <v>9985</v>
      </c>
      <c r="B292" s="10">
        <v>1.2445946060051789E-2</v>
      </c>
      <c r="C292" s="10">
        <v>1.2445946060051789E-2</v>
      </c>
    </row>
    <row r="293" spans="1:3" x14ac:dyDescent="0.3">
      <c r="A293" s="5" t="s">
        <v>9983</v>
      </c>
      <c r="B293" s="10">
        <v>-3.9432968194112721E-3</v>
      </c>
      <c r="C293" s="10">
        <v>-3.9432968194112721E-3</v>
      </c>
    </row>
    <row r="294" spans="1:3" x14ac:dyDescent="0.3">
      <c r="A294" s="5" t="s">
        <v>9981</v>
      </c>
      <c r="B294" s="10">
        <v>6.5635491140038473E-3</v>
      </c>
      <c r="C294" s="10">
        <v>6.5635491140038473E-3</v>
      </c>
    </row>
    <row r="295" spans="1:3" x14ac:dyDescent="0.3">
      <c r="A295" s="5" t="s">
        <v>9979</v>
      </c>
      <c r="B295" s="10">
        <v>-1.2223941585714146E-2</v>
      </c>
      <c r="C295" s="10">
        <v>-1.2223941585714146E-2</v>
      </c>
    </row>
    <row r="296" spans="1:3" x14ac:dyDescent="0.3">
      <c r="A296" s="5" t="s">
        <v>9977</v>
      </c>
      <c r="B296" s="10">
        <v>-4.1137402187276143E-2</v>
      </c>
      <c r="C296" s="10">
        <v>-4.1137402187276143E-2</v>
      </c>
    </row>
    <row r="297" spans="1:3" x14ac:dyDescent="0.3">
      <c r="A297" s="5" t="s">
        <v>9976</v>
      </c>
      <c r="B297" s="10">
        <v>1.7007545127588005E-2</v>
      </c>
      <c r="C297" s="10">
        <v>1.7007545127588005E-2</v>
      </c>
    </row>
    <row r="298" spans="1:3" x14ac:dyDescent="0.3">
      <c r="A298" s="5" t="s">
        <v>9975</v>
      </c>
      <c r="B298" s="10">
        <v>-3.0105569252930345E-2</v>
      </c>
      <c r="C298" s="10">
        <v>-3.0105569252930345E-2</v>
      </c>
    </row>
    <row r="299" spans="1:3" x14ac:dyDescent="0.3">
      <c r="A299" s="5" t="s">
        <v>9974</v>
      </c>
      <c r="B299" s="10">
        <v>-1.9159605952475105E-2</v>
      </c>
      <c r="C299" s="10">
        <v>-1.9159605952475105E-2</v>
      </c>
    </row>
    <row r="300" spans="1:3" x14ac:dyDescent="0.3">
      <c r="A300" s="5" t="s">
        <v>9973</v>
      </c>
      <c r="B300" s="10">
        <v>3.2526965047185285E-3</v>
      </c>
      <c r="C300" s="10">
        <v>3.2526965047185285E-3</v>
      </c>
    </row>
    <row r="301" spans="1:3" x14ac:dyDescent="0.3">
      <c r="A301" s="5" t="s">
        <v>9971</v>
      </c>
      <c r="B301" s="10">
        <v>2.168324260869962E-2</v>
      </c>
      <c r="C301" s="10">
        <v>2.168324260869962E-2</v>
      </c>
    </row>
    <row r="302" spans="1:3" x14ac:dyDescent="0.3">
      <c r="A302" s="5" t="s">
        <v>9969</v>
      </c>
      <c r="B302" s="10">
        <v>5.5456668172464791E-3</v>
      </c>
      <c r="C302" s="10">
        <v>5.5456668172464791E-3</v>
      </c>
    </row>
    <row r="303" spans="1:3" x14ac:dyDescent="0.3">
      <c r="A303" s="5" t="s">
        <v>9968</v>
      </c>
      <c r="B303" s="10">
        <v>4.3291784265541151E-2</v>
      </c>
      <c r="C303" s="10">
        <v>4.3291784265541151E-2</v>
      </c>
    </row>
    <row r="304" spans="1:3" x14ac:dyDescent="0.3">
      <c r="A304" s="5" t="s">
        <v>9966</v>
      </c>
      <c r="B304" s="10">
        <v>-4.7646502152819244E-2</v>
      </c>
      <c r="C304" s="10">
        <v>-4.7646502152819244E-2</v>
      </c>
    </row>
    <row r="305" spans="1:3" x14ac:dyDescent="0.3">
      <c r="A305" s="5" t="s">
        <v>9964</v>
      </c>
      <c r="B305" s="10">
        <v>3.3359184162104753E-2</v>
      </c>
      <c r="C305" s="10">
        <v>3.3359184162104753E-2</v>
      </c>
    </row>
    <row r="306" spans="1:3" x14ac:dyDescent="0.3">
      <c r="A306" s="5" t="s">
        <v>9963</v>
      </c>
      <c r="B306" s="10">
        <v>1.1635801285733997E-2</v>
      </c>
      <c r="C306" s="10">
        <v>1.1635801285733997E-2</v>
      </c>
    </row>
    <row r="307" spans="1:3" x14ac:dyDescent="0.3">
      <c r="A307" s="5" t="s">
        <v>9961</v>
      </c>
      <c r="B307" s="10">
        <v>9.2497120071647395E-3</v>
      </c>
      <c r="C307" s="10">
        <v>9.2497120071647395E-3</v>
      </c>
    </row>
    <row r="308" spans="1:3" x14ac:dyDescent="0.3">
      <c r="A308" s="5" t="s">
        <v>9960</v>
      </c>
      <c r="B308" s="10">
        <v>5.4660411464440492E-2</v>
      </c>
      <c r="C308" s="10">
        <v>5.4660411464440492E-2</v>
      </c>
    </row>
    <row r="309" spans="1:3" x14ac:dyDescent="0.3">
      <c r="A309" s="5" t="s">
        <v>9959</v>
      </c>
      <c r="B309" s="10">
        <v>-4.3077991677511203E-2</v>
      </c>
      <c r="C309" s="10">
        <v>-4.3077991677511203E-2</v>
      </c>
    </row>
    <row r="310" spans="1:3" x14ac:dyDescent="0.3">
      <c r="A310" s="5" t="s">
        <v>9958</v>
      </c>
      <c r="B310" s="10">
        <v>-2.0642504411331773E-2</v>
      </c>
      <c r="C310" s="10">
        <v>-2.0642504411331773E-2</v>
      </c>
    </row>
    <row r="311" spans="1:3" x14ac:dyDescent="0.3">
      <c r="A311" s="5" t="s">
        <v>9957</v>
      </c>
      <c r="B311" s="10">
        <v>-4.8363633985955459E-2</v>
      </c>
      <c r="C311" s="10">
        <v>-4.8363633985955459E-2</v>
      </c>
    </row>
    <row r="312" spans="1:3" x14ac:dyDescent="0.3">
      <c r="A312" s="5" t="s">
        <v>9956</v>
      </c>
      <c r="B312" s="10">
        <v>1.5403148136694762E-2</v>
      </c>
      <c r="C312" s="10">
        <v>1.5403148136694762E-2</v>
      </c>
    </row>
    <row r="313" spans="1:3" x14ac:dyDescent="0.3">
      <c r="A313" s="5" t="s">
        <v>9954</v>
      </c>
      <c r="B313" s="10">
        <v>2.3487973217555503E-3</v>
      </c>
      <c r="C313" s="10">
        <v>2.3487973217555503E-3</v>
      </c>
    </row>
    <row r="314" spans="1:3" x14ac:dyDescent="0.3">
      <c r="A314" s="5" t="s">
        <v>9952</v>
      </c>
      <c r="B314" s="10">
        <v>1.3013682736328502E-2</v>
      </c>
      <c r="C314" s="10">
        <v>1.3013682736328502E-2</v>
      </c>
    </row>
    <row r="315" spans="1:3" x14ac:dyDescent="0.3">
      <c r="A315" s="5" t="s">
        <v>9951</v>
      </c>
      <c r="B315" s="10">
        <v>4.5273668936555461E-2</v>
      </c>
      <c r="C315" s="10">
        <v>4.5273668936555461E-2</v>
      </c>
    </row>
    <row r="316" spans="1:3" x14ac:dyDescent="0.3">
      <c r="A316" s="5" t="s">
        <v>9949</v>
      </c>
      <c r="B316" s="10">
        <v>-6.2904925283562476E-3</v>
      </c>
      <c r="C316" s="10">
        <v>-6.2904925283562476E-3</v>
      </c>
    </row>
    <row r="317" spans="1:3" x14ac:dyDescent="0.3">
      <c r="A317" s="5" t="s">
        <v>9947</v>
      </c>
      <c r="B317" s="10">
        <v>1.6383247253466723E-2</v>
      </c>
      <c r="C317" s="10">
        <v>1.6383247253466723E-2</v>
      </c>
    </row>
    <row r="318" spans="1:3" x14ac:dyDescent="0.3">
      <c r="A318" s="5" t="s">
        <v>9946</v>
      </c>
      <c r="B318" s="10">
        <v>1.4860730169748051E-2</v>
      </c>
      <c r="C318" s="10">
        <v>1.4860730169748051E-2</v>
      </c>
    </row>
    <row r="319" spans="1:3" x14ac:dyDescent="0.3">
      <c r="A319" s="5" t="s">
        <v>9944</v>
      </c>
      <c r="B319" s="10">
        <v>-3.1800925362980605E-2</v>
      </c>
      <c r="C319" s="10">
        <v>-3.1800925362980605E-2</v>
      </c>
    </row>
    <row r="320" spans="1:3" x14ac:dyDescent="0.3">
      <c r="A320" s="5" t="s">
        <v>9942</v>
      </c>
      <c r="B320" s="10">
        <v>-7.4308010106920142E-4</v>
      </c>
      <c r="C320" s="10">
        <v>-7.4308010106920142E-4</v>
      </c>
    </row>
    <row r="321" spans="1:3" x14ac:dyDescent="0.3">
      <c r="A321" s="5" t="s">
        <v>9940</v>
      </c>
      <c r="B321" s="10">
        <v>2.4778729423772742E-2</v>
      </c>
      <c r="C321" s="10">
        <v>2.4778729423772742E-2</v>
      </c>
    </row>
    <row r="322" spans="1:3" x14ac:dyDescent="0.3">
      <c r="A322" s="5" t="s">
        <v>9938</v>
      </c>
      <c r="B322" s="10">
        <v>-4.9805908289267412E-2</v>
      </c>
      <c r="C322" s="10">
        <v>-4.9805908289267412E-2</v>
      </c>
    </row>
    <row r="323" spans="1:3" x14ac:dyDescent="0.3">
      <c r="A323" s="5" t="s">
        <v>9937</v>
      </c>
      <c r="B323" s="10">
        <v>-1.9238761907907791E-2</v>
      </c>
      <c r="C323" s="10">
        <v>-1.9238761907907791E-2</v>
      </c>
    </row>
    <row r="324" spans="1:3" x14ac:dyDescent="0.3">
      <c r="A324" s="5" t="s">
        <v>9935</v>
      </c>
      <c r="B324" s="10">
        <v>-9.1716907930907057E-3</v>
      </c>
      <c r="C324" s="10">
        <v>-9.1716907930907057E-3</v>
      </c>
    </row>
    <row r="325" spans="1:3" x14ac:dyDescent="0.3">
      <c r="A325" s="5" t="s">
        <v>9933</v>
      </c>
      <c r="B325" s="10">
        <v>5.2791206775794717E-3</v>
      </c>
      <c r="C325" s="10">
        <v>5.2791206775794717E-3</v>
      </c>
    </row>
    <row r="326" spans="1:3" x14ac:dyDescent="0.3">
      <c r="A326" s="5" t="s">
        <v>9931</v>
      </c>
      <c r="B326" s="10">
        <v>-5.851945938970274E-4</v>
      </c>
      <c r="C326" s="10">
        <v>-5.851945938970274E-4</v>
      </c>
    </row>
    <row r="327" spans="1:3" x14ac:dyDescent="0.3">
      <c r="A327" s="5" t="s">
        <v>9929</v>
      </c>
      <c r="B327" s="10">
        <v>-9.2130417419850792E-3</v>
      </c>
      <c r="C327" s="10">
        <v>-9.2130417419850792E-3</v>
      </c>
    </row>
    <row r="328" spans="1:3" x14ac:dyDescent="0.3">
      <c r="A328" s="5" t="s">
        <v>9928</v>
      </c>
      <c r="B328" s="10">
        <v>-1.9286809191340494E-2</v>
      </c>
      <c r="C328" s="10">
        <v>-1.9286809191340494E-2</v>
      </c>
    </row>
    <row r="329" spans="1:3" x14ac:dyDescent="0.3">
      <c r="A329" s="5" t="s">
        <v>9926</v>
      </c>
      <c r="B329" s="10">
        <v>-1.8233892533926165E-2</v>
      </c>
      <c r="C329" s="10">
        <v>-1.8233892533926165E-2</v>
      </c>
    </row>
    <row r="330" spans="1:3" x14ac:dyDescent="0.3">
      <c r="A330" s="5" t="s">
        <v>9925</v>
      </c>
      <c r="B330" s="10">
        <v>-4.9190507059028383E-3</v>
      </c>
      <c r="C330" s="10">
        <v>-4.9190507059028383E-3</v>
      </c>
    </row>
    <row r="331" spans="1:3" x14ac:dyDescent="0.3">
      <c r="A331" s="5" t="s">
        <v>9923</v>
      </c>
      <c r="B331" s="10">
        <v>-3.597961819109094E-2</v>
      </c>
      <c r="C331" s="10">
        <v>-3.597961819109094E-2</v>
      </c>
    </row>
    <row r="332" spans="1:3" x14ac:dyDescent="0.3">
      <c r="A332" s="5" t="s">
        <v>9922</v>
      </c>
      <c r="B332" s="10">
        <v>-1.156825240118753E-2</v>
      </c>
      <c r="C332" s="10">
        <v>-1.156825240118753E-2</v>
      </c>
    </row>
    <row r="333" spans="1:3" x14ac:dyDescent="0.3">
      <c r="A333" s="5" t="s">
        <v>9921</v>
      </c>
      <c r="B333" s="10">
        <v>-3.4637395085736419E-2</v>
      </c>
      <c r="C333" s="10">
        <v>-3.4637395085736419E-2</v>
      </c>
    </row>
    <row r="334" spans="1:3" x14ac:dyDescent="0.3">
      <c r="A334" s="5" t="s">
        <v>9919</v>
      </c>
      <c r="B334" s="10">
        <v>9.7670032805191927E-3</v>
      </c>
      <c r="C334" s="10">
        <v>9.7670032805191927E-3</v>
      </c>
    </row>
    <row r="335" spans="1:3" x14ac:dyDescent="0.3">
      <c r="A335" s="5" t="s">
        <v>9917</v>
      </c>
      <c r="B335" s="10">
        <v>-8.2067666996586425E-3</v>
      </c>
      <c r="C335" s="10">
        <v>-8.2067666996586425E-3</v>
      </c>
    </row>
    <row r="336" spans="1:3" x14ac:dyDescent="0.3">
      <c r="A336" s="5" t="s">
        <v>9915</v>
      </c>
      <c r="B336" s="10">
        <v>-5.7525309383662876E-2</v>
      </c>
      <c r="C336" s="10">
        <v>-5.7525309383662876E-2</v>
      </c>
    </row>
    <row r="337" spans="1:3" x14ac:dyDescent="0.3">
      <c r="A337" s="5" t="s">
        <v>9913</v>
      </c>
      <c r="B337" s="10">
        <v>9.3919450641796551E-3</v>
      </c>
      <c r="C337" s="10">
        <v>9.3919450641796551E-3</v>
      </c>
    </row>
    <row r="338" spans="1:3" x14ac:dyDescent="0.3">
      <c r="A338" s="5" t="s">
        <v>9911</v>
      </c>
      <c r="B338" s="10">
        <v>-1.8158735011871065E-2</v>
      </c>
      <c r="C338" s="10">
        <v>-1.8158735011871065E-2</v>
      </c>
    </row>
    <row r="339" spans="1:3" x14ac:dyDescent="0.3">
      <c r="A339" s="5" t="s">
        <v>9910</v>
      </c>
      <c r="B339" s="10">
        <v>3.4155366836154326E-2</v>
      </c>
      <c r="C339" s="10">
        <v>3.4155366836154326E-2</v>
      </c>
    </row>
    <row r="340" spans="1:3" x14ac:dyDescent="0.3">
      <c r="A340" s="5" t="s">
        <v>9909</v>
      </c>
      <c r="B340" s="10">
        <v>-1.6230358598749228E-2</v>
      </c>
      <c r="C340" s="10">
        <v>-1.6230358598749228E-2</v>
      </c>
    </row>
    <row r="341" spans="1:3" x14ac:dyDescent="0.3">
      <c r="A341" s="5" t="s">
        <v>9908</v>
      </c>
      <c r="B341" s="10">
        <v>2.6754363302204671E-2</v>
      </c>
      <c r="C341" s="10">
        <v>2.6754363302204671E-2</v>
      </c>
    </row>
    <row r="342" spans="1:3" x14ac:dyDescent="0.3">
      <c r="A342" s="5" t="s">
        <v>9907</v>
      </c>
      <c r="B342" s="10">
        <v>5.7272198900092837E-2</v>
      </c>
      <c r="C342" s="10">
        <v>5.7272198900092837E-2</v>
      </c>
    </row>
    <row r="343" spans="1:3" x14ac:dyDescent="0.3">
      <c r="A343" s="5" t="s">
        <v>9905</v>
      </c>
      <c r="B343" s="10">
        <v>-7.9362374642192673E-2</v>
      </c>
      <c r="C343" s="10">
        <v>-7.9362374642192673E-2</v>
      </c>
    </row>
    <row r="344" spans="1:3" x14ac:dyDescent="0.3">
      <c r="A344" s="5" t="s">
        <v>9904</v>
      </c>
      <c r="B344" s="10">
        <v>-1.1701514280680964E-2</v>
      </c>
      <c r="C344" s="10">
        <v>-1.1701514280680964E-2</v>
      </c>
    </row>
    <row r="345" spans="1:3" x14ac:dyDescent="0.3">
      <c r="A345" s="5" t="s">
        <v>9902</v>
      </c>
      <c r="B345" s="10">
        <v>1.0071522069750075E-2</v>
      </c>
      <c r="C345" s="10">
        <v>1.0071522069750075E-2</v>
      </c>
    </row>
    <row r="346" spans="1:3" x14ac:dyDescent="0.3">
      <c r="A346" s="5" t="s">
        <v>9901</v>
      </c>
      <c r="B346" s="10">
        <v>-4.236711676110063E-2</v>
      </c>
      <c r="C346" s="10">
        <v>-4.236711676110063E-2</v>
      </c>
    </row>
    <row r="347" spans="1:3" x14ac:dyDescent="0.3">
      <c r="A347" s="5" t="s">
        <v>9900</v>
      </c>
      <c r="B347" s="10">
        <v>2.428364476475917E-3</v>
      </c>
      <c r="C347" s="10">
        <v>2.428364476475917E-3</v>
      </c>
    </row>
    <row r="348" spans="1:3" x14ac:dyDescent="0.3">
      <c r="A348" s="5" t="s">
        <v>9898</v>
      </c>
      <c r="B348" s="10">
        <v>-2.4283644764758246E-3</v>
      </c>
      <c r="C348" s="10">
        <v>-2.4283644764758246E-3</v>
      </c>
    </row>
    <row r="349" spans="1:3" x14ac:dyDescent="0.3">
      <c r="A349" s="5" t="s">
        <v>9896</v>
      </c>
      <c r="B349" s="10">
        <v>-1.4448641218478754E-2</v>
      </c>
      <c r="C349" s="10">
        <v>-1.4448641218478754E-2</v>
      </c>
    </row>
    <row r="350" spans="1:3" x14ac:dyDescent="0.3">
      <c r="A350" s="5" t="s">
        <v>9894</v>
      </c>
      <c r="B350" s="10">
        <v>-2.0182571197346462E-2</v>
      </c>
      <c r="C350" s="10">
        <v>-2.0182571197346462E-2</v>
      </c>
    </row>
    <row r="351" spans="1:3" x14ac:dyDescent="0.3">
      <c r="A351" s="5" t="s">
        <v>9892</v>
      </c>
      <c r="B351" s="10">
        <v>-6.0970767799090719E-2</v>
      </c>
      <c r="C351" s="10">
        <v>-6.0970767799090719E-2</v>
      </c>
    </row>
    <row r="352" spans="1:3" x14ac:dyDescent="0.3">
      <c r="A352" s="5" t="s">
        <v>9890</v>
      </c>
      <c r="B352" s="10">
        <v>6.2982334984809069E-2</v>
      </c>
      <c r="C352" s="10">
        <v>6.2982334984809069E-2</v>
      </c>
    </row>
    <row r="353" spans="1:3" x14ac:dyDescent="0.3">
      <c r="A353" s="5" t="s">
        <v>9888</v>
      </c>
      <c r="B353" s="10">
        <v>-1.6973175044295633E-2</v>
      </c>
      <c r="C353" s="10">
        <v>-1.6973175044295633E-2</v>
      </c>
    </row>
    <row r="354" spans="1:3" x14ac:dyDescent="0.3">
      <c r="A354" s="5" t="s">
        <v>9887</v>
      </c>
      <c r="B354" s="10">
        <v>4.079556907285343E-3</v>
      </c>
      <c r="C354" s="10">
        <v>4.079556907285343E-3</v>
      </c>
    </row>
    <row r="355" spans="1:3" x14ac:dyDescent="0.3">
      <c r="A355" s="5" t="s">
        <v>9885</v>
      </c>
      <c r="B355" s="10">
        <v>3.4757843138382934E-2</v>
      </c>
      <c r="C355" s="10">
        <v>3.4757843138382934E-2</v>
      </c>
    </row>
    <row r="356" spans="1:3" x14ac:dyDescent="0.3">
      <c r="A356" s="5" t="s">
        <v>9883</v>
      </c>
      <c r="B356" s="10">
        <v>-4.4474104695794318E-2</v>
      </c>
      <c r="C356" s="10">
        <v>-4.4474104695794318E-2</v>
      </c>
    </row>
    <row r="357" spans="1:3" x14ac:dyDescent="0.3">
      <c r="A357" s="5" t="s">
        <v>9882</v>
      </c>
      <c r="B357" s="10">
        <v>-2.3658974316646902E-2</v>
      </c>
      <c r="C357" s="10">
        <v>-2.3658974316646902E-2</v>
      </c>
    </row>
    <row r="358" spans="1:3" x14ac:dyDescent="0.3">
      <c r="A358" s="5" t="s">
        <v>9880</v>
      </c>
      <c r="B358" s="10">
        <v>-2.8981709127767837E-3</v>
      </c>
      <c r="C358" s="10">
        <v>-2.8981709127767837E-3</v>
      </c>
    </row>
    <row r="359" spans="1:3" x14ac:dyDescent="0.3">
      <c r="A359" s="5" t="s">
        <v>9879</v>
      </c>
      <c r="B359" s="10">
        <v>3.423570867981969E-2</v>
      </c>
      <c r="C359" s="10">
        <v>3.423570867981969E-2</v>
      </c>
    </row>
    <row r="360" spans="1:3" x14ac:dyDescent="0.3">
      <c r="A360" s="5" t="s">
        <v>9877</v>
      </c>
      <c r="B360" s="10">
        <v>6.3470255691623789E-2</v>
      </c>
      <c r="C360" s="10">
        <v>6.3470255691623789E-2</v>
      </c>
    </row>
    <row r="361" spans="1:3" x14ac:dyDescent="0.3">
      <c r="A361" s="5" t="s">
        <v>9875</v>
      </c>
      <c r="B361" s="10">
        <v>2.8775570335820934E-2</v>
      </c>
      <c r="C361" s="10">
        <v>2.8775570335820934E-2</v>
      </c>
    </row>
    <row r="362" spans="1:3" x14ac:dyDescent="0.3">
      <c r="A362" s="5" t="s">
        <v>9873</v>
      </c>
      <c r="B362" s="10">
        <v>-4.4938025648735343E-2</v>
      </c>
      <c r="C362" s="10">
        <v>-4.4938025648735343E-2</v>
      </c>
    </row>
    <row r="363" spans="1:3" x14ac:dyDescent="0.3">
      <c r="A363" s="5" t="s">
        <v>9871</v>
      </c>
      <c r="B363" s="10">
        <v>-1.8160008262218166E-2</v>
      </c>
      <c r="C363" s="10">
        <v>-1.8160008262218166E-2</v>
      </c>
    </row>
    <row r="364" spans="1:3" x14ac:dyDescent="0.3">
      <c r="A364" s="5" t="s">
        <v>9869</v>
      </c>
      <c r="B364" s="10">
        <v>-1.4718988445854227E-2</v>
      </c>
      <c r="C364" s="10">
        <v>-1.4718988445854227E-2</v>
      </c>
    </row>
    <row r="365" spans="1:3" x14ac:dyDescent="0.3">
      <c r="A365" s="5" t="s">
        <v>9868</v>
      </c>
      <c r="B365" s="10">
        <v>-1.010364745602273E-2</v>
      </c>
      <c r="C365" s="10">
        <v>-1.010364745602273E-2</v>
      </c>
    </row>
    <row r="366" spans="1:3" x14ac:dyDescent="0.3">
      <c r="A366" s="5" t="s">
        <v>9866</v>
      </c>
      <c r="B366" s="10">
        <v>1.0606160029411298E-2</v>
      </c>
      <c r="C366" s="10">
        <v>1.0606160029411298E-2</v>
      </c>
    </row>
    <row r="367" spans="1:3" x14ac:dyDescent="0.3">
      <c r="A367" s="5" t="s">
        <v>9864</v>
      </c>
      <c r="B367" s="10">
        <v>-6.4052998898649252E-2</v>
      </c>
      <c r="C367" s="10">
        <v>-6.4052998898649252E-2</v>
      </c>
    </row>
    <row r="368" spans="1:3" x14ac:dyDescent="0.3">
      <c r="A368" s="5" t="s">
        <v>9863</v>
      </c>
      <c r="B368" s="10">
        <v>3.4754746920195221E-3</v>
      </c>
      <c r="C368" s="10">
        <v>3.4754746920195221E-3</v>
      </c>
    </row>
    <row r="369" spans="1:3" x14ac:dyDescent="0.3">
      <c r="A369" s="5" t="s">
        <v>9861</v>
      </c>
      <c r="B369" s="10">
        <v>-1.3352919596523773E-3</v>
      </c>
      <c r="C369" s="10">
        <v>-1.3352919596523773E-3</v>
      </c>
    </row>
    <row r="370" spans="1:3" x14ac:dyDescent="0.3">
      <c r="A370" s="5" t="s">
        <v>9859</v>
      </c>
      <c r="B370" s="10">
        <v>-8.2406089746159983E-2</v>
      </c>
      <c r="C370" s="10">
        <v>-8.2406089746159983E-2</v>
      </c>
    </row>
    <row r="371" spans="1:3" x14ac:dyDescent="0.3">
      <c r="A371" s="5" t="s">
        <v>9857</v>
      </c>
      <c r="B371" s="10">
        <v>-1.4321448927291118E-2</v>
      </c>
      <c r="C371" s="10">
        <v>-1.4321448927291118E-2</v>
      </c>
    </row>
    <row r="372" spans="1:3" x14ac:dyDescent="0.3">
      <c r="A372" s="5" t="s">
        <v>9855</v>
      </c>
      <c r="B372" s="10">
        <v>-6.5382759262851739E-2</v>
      </c>
      <c r="C372" s="10">
        <v>-6.5382759262851739E-2</v>
      </c>
    </row>
    <row r="373" spans="1:3" x14ac:dyDescent="0.3">
      <c r="A373" s="5" t="s">
        <v>9854</v>
      </c>
      <c r="B373" s="10">
        <v>3.0333492480457094E-2</v>
      </c>
      <c r="C373" s="10">
        <v>3.0333492480457094E-2</v>
      </c>
    </row>
    <row r="374" spans="1:3" x14ac:dyDescent="0.3">
      <c r="A374" s="5" t="s">
        <v>9853</v>
      </c>
      <c r="B374" s="10">
        <v>-5.7732466668571618E-2</v>
      </c>
      <c r="C374" s="10">
        <v>-5.7732466668571618E-2</v>
      </c>
    </row>
    <row r="375" spans="1:3" x14ac:dyDescent="0.3">
      <c r="A375" s="5" t="s">
        <v>9852</v>
      </c>
      <c r="B375" s="10">
        <v>6.7600450577193615E-3</v>
      </c>
      <c r="C375" s="10">
        <v>6.7600450577193615E-3</v>
      </c>
    </row>
    <row r="376" spans="1:3" x14ac:dyDescent="0.3">
      <c r="A376" s="5" t="s">
        <v>9850</v>
      </c>
      <c r="B376" s="10">
        <v>2.6592260202526093E-2</v>
      </c>
      <c r="C376" s="10">
        <v>2.6592260202526093E-2</v>
      </c>
    </row>
    <row r="377" spans="1:3" x14ac:dyDescent="0.3">
      <c r="A377" s="5" t="s">
        <v>9848</v>
      </c>
      <c r="B377" s="10">
        <v>-2.0515158499564558E-2</v>
      </c>
      <c r="C377" s="10">
        <v>-2.0515158499564558E-2</v>
      </c>
    </row>
    <row r="378" spans="1:3" x14ac:dyDescent="0.3">
      <c r="A378" s="5" t="s">
        <v>9846</v>
      </c>
      <c r="B378" s="10">
        <v>2.58119460820301E-2</v>
      </c>
      <c r="C378" s="10">
        <v>2.58119460820301E-2</v>
      </c>
    </row>
    <row r="379" spans="1:3" x14ac:dyDescent="0.3">
      <c r="A379" s="5" t="s">
        <v>9845</v>
      </c>
      <c r="B379" s="10">
        <v>-2.0405668007267699E-2</v>
      </c>
      <c r="C379" s="10">
        <v>-2.0405668007267699E-2</v>
      </c>
    </row>
    <row r="380" spans="1:3" x14ac:dyDescent="0.3">
      <c r="A380" s="5" t="s">
        <v>9844</v>
      </c>
      <c r="B380" s="10">
        <v>4.009861210497543E-2</v>
      </c>
      <c r="C380" s="10">
        <v>4.009861210497543E-2</v>
      </c>
    </row>
    <row r="381" spans="1:3" x14ac:dyDescent="0.3">
      <c r="A381" s="5" t="s">
        <v>9842</v>
      </c>
      <c r="B381" s="10">
        <v>1.8116437505302785E-2</v>
      </c>
      <c r="C381" s="10">
        <v>1.8116437505302785E-2</v>
      </c>
    </row>
    <row r="382" spans="1:3" x14ac:dyDescent="0.3">
      <c r="A382" s="5" t="s">
        <v>9840</v>
      </c>
      <c r="B382" s="10">
        <v>2.5407570562331241E-2</v>
      </c>
      <c r="C382" s="10">
        <v>2.5407570562331241E-2</v>
      </c>
    </row>
    <row r="383" spans="1:3" x14ac:dyDescent="0.3">
      <c r="A383" s="5" t="s">
        <v>9838</v>
      </c>
      <c r="B383" s="10">
        <v>-5.3322004393887221E-2</v>
      </c>
      <c r="C383" s="10">
        <v>-5.3322004393887221E-2</v>
      </c>
    </row>
    <row r="384" spans="1:3" x14ac:dyDescent="0.3">
      <c r="A384" s="5" t="s">
        <v>9836</v>
      </c>
      <c r="B384" s="10">
        <v>-5.7629112836636298E-2</v>
      </c>
      <c r="C384" s="10">
        <v>-5.7629112836636298E-2</v>
      </c>
    </row>
    <row r="385" spans="1:3" x14ac:dyDescent="0.3">
      <c r="A385" s="5" t="s">
        <v>9834</v>
      </c>
      <c r="B385" s="10">
        <v>3.1127172091129692E-2</v>
      </c>
      <c r="C385" s="10">
        <v>3.1127172091129692E-2</v>
      </c>
    </row>
    <row r="386" spans="1:3" x14ac:dyDescent="0.3">
      <c r="A386" s="5" t="s">
        <v>9833</v>
      </c>
      <c r="B386" s="10">
        <v>-2.4953310076117181E-2</v>
      </c>
      <c r="C386" s="10">
        <v>-2.4953310076117181E-2</v>
      </c>
    </row>
    <row r="387" spans="1:3" x14ac:dyDescent="0.3">
      <c r="A387" s="5" t="s">
        <v>9832</v>
      </c>
      <c r="B387" s="10">
        <v>-4.9130358083241975E-2</v>
      </c>
      <c r="C387" s="10">
        <v>-4.9130358083241975E-2</v>
      </c>
    </row>
    <row r="388" spans="1:3" x14ac:dyDescent="0.3">
      <c r="A388" s="5" t="s">
        <v>9830</v>
      </c>
      <c r="B388" s="10">
        <v>5.429263421281286E-3</v>
      </c>
      <c r="C388" s="10">
        <v>5.429263421281286E-3</v>
      </c>
    </row>
    <row r="389" spans="1:3" x14ac:dyDescent="0.3">
      <c r="A389" s="5" t="s">
        <v>9828</v>
      </c>
      <c r="B389" s="10">
        <v>7.753283403755664E-3</v>
      </c>
      <c r="C389" s="10">
        <v>7.753283403755664E-3</v>
      </c>
    </row>
    <row r="390" spans="1:3" x14ac:dyDescent="0.3">
      <c r="A390" s="5" t="s">
        <v>9826</v>
      </c>
      <c r="B390" s="10">
        <v>-2.6899814472090243E-3</v>
      </c>
      <c r="C390" s="10">
        <v>-2.6899814472090243E-3</v>
      </c>
    </row>
    <row r="391" spans="1:3" x14ac:dyDescent="0.3">
      <c r="A391" s="5" t="s">
        <v>9824</v>
      </c>
      <c r="B391" s="10">
        <v>9.8061213176214537E-2</v>
      </c>
      <c r="C391" s="10">
        <v>9.8061213176214537E-2</v>
      </c>
    </row>
    <row r="392" spans="1:3" x14ac:dyDescent="0.3">
      <c r="A392" s="5" t="s">
        <v>9822</v>
      </c>
      <c r="B392" s="10">
        <v>-4.622934330775829E-2</v>
      </c>
      <c r="C392" s="10">
        <v>-4.622934330775829E-2</v>
      </c>
    </row>
    <row r="393" spans="1:3" x14ac:dyDescent="0.3">
      <c r="A393" s="5" t="s">
        <v>9821</v>
      </c>
      <c r="B393" s="10">
        <v>1.2390944873437939E-2</v>
      </c>
      <c r="C393" s="10">
        <v>1.2390944873437939E-2</v>
      </c>
    </row>
    <row r="394" spans="1:3" x14ac:dyDescent="0.3">
      <c r="A394" s="5" t="s">
        <v>9820</v>
      </c>
      <c r="B394" s="10">
        <v>5.7070699927588835E-2</v>
      </c>
      <c r="C394" s="10">
        <v>5.7070699927588835E-2</v>
      </c>
    </row>
    <row r="395" spans="1:3" x14ac:dyDescent="0.3">
      <c r="A395" s="5" t="s">
        <v>9819</v>
      </c>
      <c r="B395" s="10">
        <v>-1.7145855436866374E-2</v>
      </c>
      <c r="C395" s="10">
        <v>-1.7145855436866374E-2</v>
      </c>
    </row>
    <row r="396" spans="1:3" x14ac:dyDescent="0.3">
      <c r="A396" s="5" t="s">
        <v>9818</v>
      </c>
      <c r="B396" s="10">
        <v>-6.7455392432694383E-2</v>
      </c>
      <c r="C396" s="10">
        <v>-6.7455392432694383E-2</v>
      </c>
    </row>
    <row r="397" spans="1:3" x14ac:dyDescent="0.3">
      <c r="A397" s="5" t="s">
        <v>9817</v>
      </c>
      <c r="B397" s="10">
        <v>3.539345997303147E-2</v>
      </c>
      <c r="C397" s="10">
        <v>3.539345997303147E-2</v>
      </c>
    </row>
    <row r="398" spans="1:3" x14ac:dyDescent="0.3">
      <c r="A398" s="5" t="s">
        <v>9815</v>
      </c>
      <c r="B398" s="10">
        <v>-7.1749083107091757E-2</v>
      </c>
      <c r="C398" s="10">
        <v>-7.1749083107091757E-2</v>
      </c>
    </row>
    <row r="399" spans="1:3" x14ac:dyDescent="0.3">
      <c r="A399" s="5" t="s">
        <v>9814</v>
      </c>
      <c r="B399" s="10">
        <v>1.8673433559111007E-2</v>
      </c>
      <c r="C399" s="10">
        <v>1.8673433559111007E-2</v>
      </c>
    </row>
    <row r="400" spans="1:3" x14ac:dyDescent="0.3">
      <c r="A400" s="5" t="s">
        <v>9812</v>
      </c>
      <c r="B400" s="10">
        <v>-1.8673433559111025E-2</v>
      </c>
      <c r="C400" s="10">
        <v>-1.8673433559111025E-2</v>
      </c>
    </row>
    <row r="401" spans="1:3" x14ac:dyDescent="0.3">
      <c r="A401" s="5" t="s">
        <v>9810</v>
      </c>
      <c r="B401" s="10">
        <v>2.1642263052912822E-2</v>
      </c>
      <c r="C401" s="10">
        <v>2.1642263052912822E-2</v>
      </c>
    </row>
    <row r="402" spans="1:3" x14ac:dyDescent="0.3">
      <c r="A402" s="5" t="s">
        <v>9808</v>
      </c>
      <c r="B402" s="10">
        <v>-2.6703856447428148E-2</v>
      </c>
      <c r="C402" s="10">
        <v>-2.6703856447428148E-2</v>
      </c>
    </row>
    <row r="403" spans="1:3" x14ac:dyDescent="0.3">
      <c r="A403" s="5" t="s">
        <v>9806</v>
      </c>
      <c r="B403" s="10">
        <v>2.8020512332175115E-2</v>
      </c>
      <c r="C403" s="10">
        <v>2.8020512332175115E-2</v>
      </c>
    </row>
    <row r="404" spans="1:3" x14ac:dyDescent="0.3">
      <c r="A404" s="5" t="s">
        <v>9804</v>
      </c>
      <c r="B404" s="10">
        <v>-1.3578615651258322E-2</v>
      </c>
      <c r="C404" s="10">
        <v>-1.3578615651258322E-2</v>
      </c>
    </row>
    <row r="405" spans="1:3" x14ac:dyDescent="0.3">
      <c r="A405" s="5" t="s">
        <v>9802</v>
      </c>
      <c r="B405" s="10">
        <v>3.118585238400216E-2</v>
      </c>
      <c r="C405" s="10">
        <v>3.118585238400216E-2</v>
      </c>
    </row>
    <row r="406" spans="1:3" x14ac:dyDescent="0.3">
      <c r="A406" s="5" t="s">
        <v>9800</v>
      </c>
      <c r="B406" s="10">
        <v>0.11411330676742105</v>
      </c>
      <c r="C406" s="10">
        <v>0.11411330676742105</v>
      </c>
    </row>
    <row r="407" spans="1:3" x14ac:dyDescent="0.3">
      <c r="A407" s="5" t="s">
        <v>9799</v>
      </c>
      <c r="B407" s="10">
        <v>-2.9555918739358006E-2</v>
      </c>
      <c r="C407" s="10">
        <v>-2.9555918739358006E-2</v>
      </c>
    </row>
    <row r="408" spans="1:3" x14ac:dyDescent="0.3">
      <c r="A408" s="5" t="s">
        <v>9798</v>
      </c>
      <c r="B408" s="10">
        <v>-1.9190993770284898E-2</v>
      </c>
      <c r="C408" s="10">
        <v>-1.9190993770284898E-2</v>
      </c>
    </row>
    <row r="409" spans="1:3" x14ac:dyDescent="0.3">
      <c r="A409" s="5" t="s">
        <v>9796</v>
      </c>
      <c r="B409" s="10">
        <v>-3.5751110973453244E-2</v>
      </c>
      <c r="C409" s="10">
        <v>-3.5751110973453244E-2</v>
      </c>
    </row>
    <row r="410" spans="1:3" x14ac:dyDescent="0.3">
      <c r="A410" s="5" t="s">
        <v>9794</v>
      </c>
      <c r="B410" s="10">
        <v>-6.6110739763789728E-3</v>
      </c>
      <c r="C410" s="10">
        <v>-6.6110739763789728E-3</v>
      </c>
    </row>
    <row r="411" spans="1:3" x14ac:dyDescent="0.3">
      <c r="A411" s="5" t="s">
        <v>9793</v>
      </c>
      <c r="B411" s="10">
        <v>-0.10585196790909109</v>
      </c>
      <c r="C411" s="10">
        <v>-0.10585196790909109</v>
      </c>
    </row>
    <row r="412" spans="1:3" x14ac:dyDescent="0.3">
      <c r="A412" s="5" t="s">
        <v>9791</v>
      </c>
      <c r="B412" s="10">
        <v>-1.3076701625334433E-2</v>
      </c>
      <c r="C412" s="10">
        <v>-1.3076701625334433E-2</v>
      </c>
    </row>
    <row r="413" spans="1:3" x14ac:dyDescent="0.3">
      <c r="A413" s="5" t="s">
        <v>9790</v>
      </c>
      <c r="B413" s="10">
        <v>-3.8068762175798576E-2</v>
      </c>
      <c r="C413" s="10">
        <v>-3.8068762175798576E-2</v>
      </c>
    </row>
    <row r="414" spans="1:3" x14ac:dyDescent="0.3">
      <c r="A414" s="5" t="s">
        <v>9789</v>
      </c>
      <c r="B414" s="10">
        <v>-6.1733884270720532E-2</v>
      </c>
      <c r="C414" s="10">
        <v>-6.1733884270720532E-2</v>
      </c>
    </row>
    <row r="415" spans="1:3" x14ac:dyDescent="0.3">
      <c r="A415" s="5" t="s">
        <v>9787</v>
      </c>
      <c r="B415" s="10">
        <v>-5.2038358373339672E-2</v>
      </c>
      <c r="C415" s="10">
        <v>-5.2038358373339672E-2</v>
      </c>
    </row>
    <row r="416" spans="1:3" x14ac:dyDescent="0.3">
      <c r="A416" s="5" t="s">
        <v>9785</v>
      </c>
      <c r="B416" s="10">
        <v>-5.0966443592027628E-2</v>
      </c>
      <c r="C416" s="10">
        <v>-5.0966443592027628E-2</v>
      </c>
    </row>
    <row r="417" spans="1:3" x14ac:dyDescent="0.3">
      <c r="A417" s="5" t="s">
        <v>9784</v>
      </c>
      <c r="B417" s="10">
        <v>4.2650387350370217E-2</v>
      </c>
      <c r="C417" s="10">
        <v>4.2650387350370217E-2</v>
      </c>
    </row>
    <row r="418" spans="1:3" x14ac:dyDescent="0.3">
      <c r="A418" s="5" t="s">
        <v>9782</v>
      </c>
      <c r="B418" s="10">
        <v>-6.2827431794952922E-3</v>
      </c>
      <c r="C418" s="10">
        <v>-6.2827431794952922E-3</v>
      </c>
    </row>
    <row r="419" spans="1:3" x14ac:dyDescent="0.3">
      <c r="A419" s="5" t="s">
        <v>9780</v>
      </c>
      <c r="B419" s="10">
        <v>-8.8626872578453173E-3</v>
      </c>
      <c r="C419" s="10">
        <v>-8.8626872578453173E-3</v>
      </c>
    </row>
    <row r="420" spans="1:3" x14ac:dyDescent="0.3">
      <c r="A420" s="5" t="s">
        <v>9778</v>
      </c>
      <c r="B420" s="10">
        <v>2.5529739743056949E-2</v>
      </c>
      <c r="C420" s="10">
        <v>2.5529739743056949E-2</v>
      </c>
    </row>
    <row r="421" spans="1:3" x14ac:dyDescent="0.3">
      <c r="A421" s="5" t="s">
        <v>9776</v>
      </c>
      <c r="B421" s="10">
        <v>8.2304991365154435E-3</v>
      </c>
      <c r="C421" s="10">
        <v>8.2304991365154435E-3</v>
      </c>
    </row>
    <row r="422" spans="1:3" x14ac:dyDescent="0.3">
      <c r="A422" s="5" t="s">
        <v>9774</v>
      </c>
      <c r="B422" s="10">
        <v>2.4292692569044483E-2</v>
      </c>
      <c r="C422" s="10">
        <v>2.4292692569044483E-2</v>
      </c>
    </row>
    <row r="423" spans="1:3" x14ac:dyDescent="0.3">
      <c r="A423" s="5" t="s">
        <v>9773</v>
      </c>
      <c r="B423" s="10">
        <v>-4.4160895785769781E-2</v>
      </c>
      <c r="C423" s="10">
        <v>-4.4160895785769781E-2</v>
      </c>
    </row>
    <row r="424" spans="1:3" x14ac:dyDescent="0.3">
      <c r="A424" s="5" t="s">
        <v>9771</v>
      </c>
      <c r="B424" s="10">
        <v>6.4747529394158107E-2</v>
      </c>
      <c r="C424" s="10">
        <v>6.4747529394158107E-2</v>
      </c>
    </row>
    <row r="425" spans="1:3" x14ac:dyDescent="0.3">
      <c r="A425" s="5" t="s">
        <v>9769</v>
      </c>
      <c r="B425" s="10">
        <v>-7.4409440305894983E-2</v>
      </c>
      <c r="C425" s="10">
        <v>-7.4409440305894983E-2</v>
      </c>
    </row>
    <row r="426" spans="1:3" x14ac:dyDescent="0.3">
      <c r="A426" s="5" t="s">
        <v>9767</v>
      </c>
      <c r="B426" s="10">
        <v>-6.2711009558444969E-2</v>
      </c>
      <c r="C426" s="10">
        <v>-6.2711009558444969E-2</v>
      </c>
    </row>
    <row r="427" spans="1:3" x14ac:dyDescent="0.3">
      <c r="A427" s="5" t="s">
        <v>9765</v>
      </c>
      <c r="B427" s="10">
        <v>-5.6867643163444302E-2</v>
      </c>
      <c r="C427" s="10">
        <v>-5.6867643163444302E-2</v>
      </c>
    </row>
    <row r="428" spans="1:3" x14ac:dyDescent="0.3">
      <c r="A428" s="5" t="s">
        <v>9763</v>
      </c>
      <c r="B428" s="10">
        <v>1.6513703882251322E-2</v>
      </c>
      <c r="C428" s="10">
        <v>1.6513703882251322E-2</v>
      </c>
    </row>
    <row r="429" spans="1:3" x14ac:dyDescent="0.3">
      <c r="A429" s="5" t="s">
        <v>9761</v>
      </c>
      <c r="B429" s="10">
        <v>-1.6038079616447785E-2</v>
      </c>
      <c r="C429" s="10">
        <v>-1.6038079616447785E-2</v>
      </c>
    </row>
    <row r="430" spans="1:3" x14ac:dyDescent="0.3">
      <c r="A430" s="5" t="s">
        <v>9760</v>
      </c>
      <c r="B430" s="10">
        <v>-9.6261654662024423E-2</v>
      </c>
      <c r="C430" s="10">
        <v>-9.6261654662024423E-2</v>
      </c>
    </row>
    <row r="431" spans="1:3" x14ac:dyDescent="0.3">
      <c r="A431" s="5" t="s">
        <v>9758</v>
      </c>
      <c r="B431" s="10">
        <v>7.8227256812090779E-3</v>
      </c>
      <c r="C431" s="10">
        <v>7.8227256812090779E-3</v>
      </c>
    </row>
    <row r="432" spans="1:3" x14ac:dyDescent="0.3">
      <c r="A432" s="5" t="s">
        <v>9756</v>
      </c>
      <c r="B432" s="10">
        <v>-5.061000088641799E-2</v>
      </c>
      <c r="C432" s="10">
        <v>-5.061000088641799E-2</v>
      </c>
    </row>
    <row r="433" spans="1:3" x14ac:dyDescent="0.3">
      <c r="A433" s="5" t="s">
        <v>9754</v>
      </c>
      <c r="B433" s="10">
        <v>0.20794669459677781</v>
      </c>
      <c r="C433" s="10">
        <v>0.20794669459677781</v>
      </c>
    </row>
    <row r="434" spans="1:3" x14ac:dyDescent="0.3">
      <c r="A434" s="5" t="s">
        <v>9752</v>
      </c>
      <c r="B434" s="10">
        <v>-4.0026737896574445E-3</v>
      </c>
      <c r="C434" s="10">
        <v>-4.0026737896574445E-3</v>
      </c>
    </row>
    <row r="435" spans="1:3" x14ac:dyDescent="0.3">
      <c r="A435" s="5" t="s">
        <v>9750</v>
      </c>
      <c r="B435" s="10">
        <v>-1.6172859245601072E-2</v>
      </c>
      <c r="C435" s="10">
        <v>-1.6172859245601072E-2</v>
      </c>
    </row>
    <row r="436" spans="1:3" x14ac:dyDescent="0.3">
      <c r="A436" s="5" t="s">
        <v>9748</v>
      </c>
      <c r="B436" s="10">
        <v>2.6811257450656552E-2</v>
      </c>
      <c r="C436" s="10">
        <v>2.6811257450656552E-2</v>
      </c>
    </row>
    <row r="437" spans="1:3" x14ac:dyDescent="0.3">
      <c r="A437" s="5" t="s">
        <v>9746</v>
      </c>
      <c r="B437" s="10">
        <v>2.2668799812712893E-2</v>
      </c>
      <c r="C437" s="10">
        <v>2.2668799812712893E-2</v>
      </c>
    </row>
    <row r="438" spans="1:3" x14ac:dyDescent="0.3">
      <c r="A438" s="5" t="s">
        <v>9745</v>
      </c>
      <c r="B438" s="10">
        <v>3.9717936997121277E-2</v>
      </c>
      <c r="C438" s="10">
        <v>3.9717936997121277E-2</v>
      </c>
    </row>
    <row r="439" spans="1:3" x14ac:dyDescent="0.3">
      <c r="A439" s="5" t="s">
        <v>9744</v>
      </c>
      <c r="B439" s="10">
        <v>-8.0629734400109315E-2</v>
      </c>
      <c r="C439" s="10">
        <v>-8.0629734400109315E-2</v>
      </c>
    </row>
    <row r="440" spans="1:3" x14ac:dyDescent="0.3">
      <c r="A440" s="5" t="s">
        <v>9742</v>
      </c>
      <c r="B440" s="10">
        <v>1.9124443218080784E-2</v>
      </c>
      <c r="C440" s="10">
        <v>1.9124443218080784E-2</v>
      </c>
    </row>
    <row r="441" spans="1:3" x14ac:dyDescent="0.3">
      <c r="A441" s="5" t="s">
        <v>9741</v>
      </c>
      <c r="B441" s="10">
        <v>5.0676364037044223E-2</v>
      </c>
      <c r="C441" s="10">
        <v>5.0676364037044223E-2</v>
      </c>
    </row>
    <row r="442" spans="1:3" x14ac:dyDescent="0.3">
      <c r="A442" s="5" t="s">
        <v>9740</v>
      </c>
      <c r="B442" s="10">
        <v>3.7802364646535275E-2</v>
      </c>
      <c r="C442" s="10">
        <v>3.7802364646535275E-2</v>
      </c>
    </row>
    <row r="443" spans="1:3" x14ac:dyDescent="0.3">
      <c r="A443" s="5" t="s">
        <v>9738</v>
      </c>
      <c r="B443" s="10">
        <v>2.0355921386096362E-2</v>
      </c>
      <c r="C443" s="10">
        <v>2.0355921386096362E-2</v>
      </c>
    </row>
    <row r="444" spans="1:3" x14ac:dyDescent="0.3">
      <c r="A444" s="5" t="s">
        <v>9736</v>
      </c>
      <c r="B444" s="10">
        <v>-4.0723224210529846E-2</v>
      </c>
      <c r="C444" s="10">
        <v>-4.0723224210529846E-2</v>
      </c>
    </row>
    <row r="445" spans="1:3" x14ac:dyDescent="0.3">
      <c r="A445" s="5" t="s">
        <v>9734</v>
      </c>
      <c r="B445" s="10">
        <v>-2.1631459083866968E-2</v>
      </c>
      <c r="C445" s="10">
        <v>-2.1631459083866968E-2</v>
      </c>
    </row>
    <row r="446" spans="1:3" x14ac:dyDescent="0.3">
      <c r="A446" s="5" t="s">
        <v>9732</v>
      </c>
      <c r="B446" s="10">
        <v>8.6169980221438167E-2</v>
      </c>
      <c r="C446" s="10">
        <v>8.6169980221438167E-2</v>
      </c>
    </row>
    <row r="447" spans="1:3" x14ac:dyDescent="0.3">
      <c r="A447" s="5" t="s">
        <v>9731</v>
      </c>
      <c r="B447" s="10">
        <v>-6.9489026297427356E-2</v>
      </c>
      <c r="C447" s="10">
        <v>-6.9489026297427356E-2</v>
      </c>
    </row>
    <row r="448" spans="1:3" x14ac:dyDescent="0.3">
      <c r="A448" s="5" t="s">
        <v>9729</v>
      </c>
      <c r="B448" s="10">
        <v>2.7734240895918482E-2</v>
      </c>
      <c r="C448" s="10">
        <v>2.7734240895918482E-2</v>
      </c>
    </row>
    <row r="449" spans="1:3" x14ac:dyDescent="0.3">
      <c r="A449" s="5" t="s">
        <v>9728</v>
      </c>
      <c r="B449" s="10">
        <v>7.5514866165302882E-2</v>
      </c>
      <c r="C449" s="10">
        <v>7.5514866165302882E-2</v>
      </c>
    </row>
    <row r="450" spans="1:3" x14ac:dyDescent="0.3">
      <c r="A450" s="5" t="s">
        <v>9726</v>
      </c>
      <c r="B450" s="10">
        <v>4.5926438125923209E-2</v>
      </c>
      <c r="C450" s="10">
        <v>4.5926438125923209E-2</v>
      </c>
    </row>
    <row r="451" spans="1:3" x14ac:dyDescent="0.3">
      <c r="A451" s="5" t="s">
        <v>9725</v>
      </c>
      <c r="B451" s="10">
        <v>-4.5926438125923175E-2</v>
      </c>
      <c r="C451" s="10">
        <v>-4.5926438125923175E-2</v>
      </c>
    </row>
    <row r="452" spans="1:3" x14ac:dyDescent="0.3">
      <c r="A452" s="5" t="s">
        <v>9723</v>
      </c>
      <c r="B452" s="10">
        <v>0.10606895544211205</v>
      </c>
      <c r="C452" s="10">
        <v>0.10606895544211205</v>
      </c>
    </row>
    <row r="453" spans="1:3" x14ac:dyDescent="0.3">
      <c r="A453" s="5" t="s">
        <v>9721</v>
      </c>
      <c r="B453" s="10">
        <v>-1.4529736944248755E-2</v>
      </c>
      <c r="C453" s="10">
        <v>-1.4529736944248755E-2</v>
      </c>
    </row>
    <row r="454" spans="1:3" x14ac:dyDescent="0.3">
      <c r="A454" s="5" t="s">
        <v>9719</v>
      </c>
      <c r="B454" s="10">
        <v>3.445733094354201E-2</v>
      </c>
      <c r="C454" s="10">
        <v>3.445733094354201E-2</v>
      </c>
    </row>
    <row r="455" spans="1:3" x14ac:dyDescent="0.3">
      <c r="A455" s="5" t="s">
        <v>9717</v>
      </c>
      <c r="B455" s="10">
        <v>5.1589205879295393E-2</v>
      </c>
      <c r="C455" s="10">
        <v>5.1589205879295393E-2</v>
      </c>
    </row>
    <row r="456" spans="1:3" x14ac:dyDescent="0.3">
      <c r="A456" s="5" t="s">
        <v>9716</v>
      </c>
      <c r="B456" s="10">
        <v>-5.95146627456721E-3</v>
      </c>
      <c r="C456" s="10">
        <v>-5.95146627456721E-3</v>
      </c>
    </row>
    <row r="457" spans="1:3" x14ac:dyDescent="0.3">
      <c r="A457" s="5" t="s">
        <v>9715</v>
      </c>
      <c r="B457" s="10">
        <v>3.3367321661247201E-2</v>
      </c>
      <c r="C457" s="10">
        <v>3.3367321661247201E-2</v>
      </c>
    </row>
    <row r="458" spans="1:3" x14ac:dyDescent="0.3">
      <c r="A458" s="5" t="s">
        <v>9713</v>
      </c>
      <c r="B458" s="10">
        <v>-3.0390518392238122E-4</v>
      </c>
      <c r="C458" s="10">
        <v>-3.0390518392238122E-4</v>
      </c>
    </row>
    <row r="459" spans="1:3" x14ac:dyDescent="0.3">
      <c r="A459" s="5" t="s">
        <v>9712</v>
      </c>
      <c r="B459" s="10">
        <v>-1.2848142477848911E-2</v>
      </c>
      <c r="C459" s="10">
        <v>-1.2848142477848911E-2</v>
      </c>
    </row>
    <row r="460" spans="1:3" x14ac:dyDescent="0.3">
      <c r="A460" s="5" t="s">
        <v>9710</v>
      </c>
      <c r="B460" s="10">
        <v>-0.10577110897092382</v>
      </c>
      <c r="C460" s="10">
        <v>-0.10577110897092382</v>
      </c>
    </row>
    <row r="461" spans="1:3" x14ac:dyDescent="0.3">
      <c r="A461" s="5" t="s">
        <v>9708</v>
      </c>
      <c r="B461" s="10">
        <v>-1.4478019180653225E-2</v>
      </c>
      <c r="C461" s="10">
        <v>-1.4478019180653225E-2</v>
      </c>
    </row>
    <row r="462" spans="1:3" x14ac:dyDescent="0.3">
      <c r="A462" s="5" t="s">
        <v>9706</v>
      </c>
      <c r="B462" s="10">
        <v>-3.4782643763246971E-3</v>
      </c>
      <c r="C462" s="10">
        <v>-3.4782643763246971E-3</v>
      </c>
    </row>
    <row r="463" spans="1:3" x14ac:dyDescent="0.3">
      <c r="A463" s="5" t="s">
        <v>9705</v>
      </c>
      <c r="B463" s="10">
        <v>3.0877238564439229E-2</v>
      </c>
      <c r="C463" s="10">
        <v>3.0877238564439229E-2</v>
      </c>
    </row>
    <row r="464" spans="1:3" x14ac:dyDescent="0.3">
      <c r="A464" s="5" t="s">
        <v>9704</v>
      </c>
      <c r="B464" s="10">
        <v>-1.1894787652149207E-2</v>
      </c>
      <c r="C464" s="10">
        <v>-1.1894787652149207E-2</v>
      </c>
    </row>
    <row r="465" spans="1:3" x14ac:dyDescent="0.3">
      <c r="A465" s="5" t="s">
        <v>9702</v>
      </c>
      <c r="B465" s="10">
        <v>-4.4389604440530292E-2</v>
      </c>
      <c r="C465" s="10">
        <v>-4.4389604440530292E-2</v>
      </c>
    </row>
    <row r="466" spans="1:3" x14ac:dyDescent="0.3">
      <c r="A466" s="5" t="s">
        <v>9700</v>
      </c>
      <c r="B466" s="10">
        <v>-4.4581733977307386E-2</v>
      </c>
      <c r="C466" s="10">
        <v>-4.4581733977307386E-2</v>
      </c>
    </row>
    <row r="467" spans="1:3" x14ac:dyDescent="0.3">
      <c r="A467" s="5" t="s">
        <v>9699</v>
      </c>
      <c r="B467" s="10">
        <v>-4.783770310630768E-2</v>
      </c>
      <c r="C467" s="10">
        <v>-4.783770310630768E-2</v>
      </c>
    </row>
    <row r="468" spans="1:3" x14ac:dyDescent="0.3">
      <c r="A468" s="5" t="s">
        <v>9697</v>
      </c>
      <c r="B468" s="10">
        <v>3.3156468211475255E-2</v>
      </c>
      <c r="C468" s="10">
        <v>3.3156468211475255E-2</v>
      </c>
    </row>
    <row r="469" spans="1:3" x14ac:dyDescent="0.3">
      <c r="A469" s="5" t="s">
        <v>9695</v>
      </c>
      <c r="B469" s="10">
        <v>5.6758047183035371E-2</v>
      </c>
      <c r="C469" s="10">
        <v>5.6758047183035371E-2</v>
      </c>
    </row>
    <row r="470" spans="1:3" x14ac:dyDescent="0.3">
      <c r="A470" s="5" t="s">
        <v>9693</v>
      </c>
      <c r="B470" s="10">
        <v>2.1620547997864392E-2</v>
      </c>
      <c r="C470" s="10">
        <v>2.1620547997864392E-2</v>
      </c>
    </row>
    <row r="471" spans="1:3" x14ac:dyDescent="0.3">
      <c r="A471" s="5" t="s">
        <v>9691</v>
      </c>
      <c r="B471" s="10">
        <v>-1.3768973044329585E-2</v>
      </c>
      <c r="C471" s="10">
        <v>-1.3768973044329585E-2</v>
      </c>
    </row>
    <row r="472" spans="1:3" x14ac:dyDescent="0.3">
      <c r="A472" s="5" t="s">
        <v>9690</v>
      </c>
      <c r="B472" s="10">
        <v>-4.2482336457659177E-2</v>
      </c>
      <c r="C472" s="10">
        <v>-4.2482336457659177E-2</v>
      </c>
    </row>
    <row r="473" spans="1:3" x14ac:dyDescent="0.3">
      <c r="A473" s="5" t="s">
        <v>9688</v>
      </c>
      <c r="B473" s="10">
        <v>-3.3952714347407299E-2</v>
      </c>
      <c r="C473" s="10">
        <v>-3.3952714347407299E-2</v>
      </c>
    </row>
    <row r="474" spans="1:3" x14ac:dyDescent="0.3">
      <c r="A474" s="5" t="s">
        <v>9687</v>
      </c>
      <c r="B474" s="10">
        <v>-0.11797491899190454</v>
      </c>
      <c r="C474" s="10">
        <v>-0.11797491899190454</v>
      </c>
    </row>
    <row r="475" spans="1:3" x14ac:dyDescent="0.3">
      <c r="A475" s="5" t="s">
        <v>9686</v>
      </c>
      <c r="B475" s="10">
        <v>0.10055624750663945</v>
      </c>
      <c r="C475" s="10">
        <v>0.10055624750663945</v>
      </c>
    </row>
    <row r="476" spans="1:3" x14ac:dyDescent="0.3">
      <c r="A476" s="5" t="s">
        <v>9684</v>
      </c>
      <c r="B476" s="10">
        <v>5.3224267593090305E-2</v>
      </c>
      <c r="C476" s="10">
        <v>5.3224267593090305E-2</v>
      </c>
    </row>
    <row r="477" spans="1:3" x14ac:dyDescent="0.3">
      <c r="A477" s="5" t="s">
        <v>9682</v>
      </c>
      <c r="B477" s="10">
        <v>-2.51184714893893E-2</v>
      </c>
      <c r="C477" s="10">
        <v>-2.51184714893893E-2</v>
      </c>
    </row>
    <row r="478" spans="1:3" x14ac:dyDescent="0.3">
      <c r="A478" s="5" t="s">
        <v>9681</v>
      </c>
      <c r="B478" s="10">
        <v>-2.732515593915508E-2</v>
      </c>
      <c r="C478" s="10">
        <v>-2.732515593915508E-2</v>
      </c>
    </row>
    <row r="479" spans="1:3" x14ac:dyDescent="0.3">
      <c r="A479" s="5" t="s">
        <v>9679</v>
      </c>
      <c r="B479" s="10">
        <v>-2.8494211101890723E-2</v>
      </c>
      <c r="C479" s="10">
        <v>-2.8494211101890723E-2</v>
      </c>
    </row>
    <row r="480" spans="1:3" x14ac:dyDescent="0.3">
      <c r="A480" s="5" t="s">
        <v>9678</v>
      </c>
      <c r="B480" s="10">
        <v>2.9274242342689365E-2</v>
      </c>
      <c r="C480" s="10">
        <v>2.9274242342689365E-2</v>
      </c>
    </row>
    <row r="481" spans="1:3" x14ac:dyDescent="0.3">
      <c r="A481" s="5" t="s">
        <v>9677</v>
      </c>
      <c r="B481" s="10">
        <v>1.1689072049819618E-3</v>
      </c>
      <c r="C481" s="10">
        <v>1.1689072049819618E-3</v>
      </c>
    </row>
    <row r="482" spans="1:3" x14ac:dyDescent="0.3">
      <c r="A482" s="5" t="s">
        <v>9676</v>
      </c>
      <c r="B482" s="10">
        <v>6.7382021285422034E-2</v>
      </c>
      <c r="C482" s="10">
        <v>6.7382021285422034E-2</v>
      </c>
    </row>
    <row r="483" spans="1:3" x14ac:dyDescent="0.3">
      <c r="A483" s="5" t="s">
        <v>9674</v>
      </c>
      <c r="B483" s="10">
        <v>2.0180865069514522E-2</v>
      </c>
      <c r="C483" s="10">
        <v>2.0180865069514522E-2</v>
      </c>
    </row>
    <row r="484" spans="1:3" x14ac:dyDescent="0.3">
      <c r="A484" s="5" t="s">
        <v>9672</v>
      </c>
      <c r="B484" s="10">
        <v>-3.0426106532317639E-2</v>
      </c>
      <c r="C484" s="10">
        <v>-3.0426106532317639E-2</v>
      </c>
    </row>
    <row r="485" spans="1:3" x14ac:dyDescent="0.3">
      <c r="A485" s="5" t="s">
        <v>9670</v>
      </c>
      <c r="B485" s="10">
        <v>1.3516187501078384E-2</v>
      </c>
      <c r="C485" s="10">
        <v>1.3516187501078384E-2</v>
      </c>
    </row>
    <row r="486" spans="1:3" x14ac:dyDescent="0.3">
      <c r="A486" s="5" t="s">
        <v>9668</v>
      </c>
      <c r="B486" s="10">
        <v>3.2134146516248491E-2</v>
      </c>
      <c r="C486" s="10">
        <v>3.2134146516248491E-2</v>
      </c>
    </row>
    <row r="487" spans="1:3" x14ac:dyDescent="0.3">
      <c r="A487" s="5" t="s">
        <v>9666</v>
      </c>
      <c r="B487" s="10">
        <v>-5.7861401566614831E-2</v>
      </c>
      <c r="C487" s="10">
        <v>-5.7861401566614831E-2</v>
      </c>
    </row>
    <row r="488" spans="1:3" x14ac:dyDescent="0.3">
      <c r="A488" s="5" t="s">
        <v>9664</v>
      </c>
      <c r="B488" s="10">
        <v>-1.0855431323369292E-2</v>
      </c>
      <c r="C488" s="10">
        <v>-1.0855431323369292E-2</v>
      </c>
    </row>
    <row r="489" spans="1:3" x14ac:dyDescent="0.3">
      <c r="A489" s="5" t="s">
        <v>9662</v>
      </c>
      <c r="B489" s="10">
        <v>-1.555123318272411E-2</v>
      </c>
      <c r="C489" s="10">
        <v>-1.555123318272411E-2</v>
      </c>
    </row>
    <row r="490" spans="1:3" x14ac:dyDescent="0.3">
      <c r="A490" s="5" t="s">
        <v>9660</v>
      </c>
      <c r="B490" s="10">
        <v>2.6406664506093424E-2</v>
      </c>
      <c r="C490" s="10">
        <v>2.6406664506093424E-2</v>
      </c>
    </row>
    <row r="491" spans="1:3" x14ac:dyDescent="0.3">
      <c r="A491" s="5" t="s">
        <v>9658</v>
      </c>
      <c r="B491" s="10">
        <v>7.4932012923912841E-2</v>
      </c>
      <c r="C491" s="10">
        <v>7.4932012923912841E-2</v>
      </c>
    </row>
    <row r="492" spans="1:3" x14ac:dyDescent="0.3">
      <c r="A492" s="5" t="s">
        <v>9656</v>
      </c>
      <c r="B492" s="10">
        <v>5.5115537385276416E-3</v>
      </c>
      <c r="C492" s="10">
        <v>5.5115537385276416E-3</v>
      </c>
    </row>
    <row r="493" spans="1:3" x14ac:dyDescent="0.3">
      <c r="A493" s="5" t="s">
        <v>9654</v>
      </c>
      <c r="B493" s="10">
        <v>-0.13044444110781836</v>
      </c>
      <c r="C493" s="10">
        <v>-0.13044444110781836</v>
      </c>
    </row>
    <row r="494" spans="1:3" x14ac:dyDescent="0.3">
      <c r="A494" s="5" t="s">
        <v>9652</v>
      </c>
      <c r="B494" s="10">
        <v>8.2238098236972007E-2</v>
      </c>
      <c r="C494" s="10">
        <v>8.2238098236972007E-2</v>
      </c>
    </row>
    <row r="495" spans="1:3" x14ac:dyDescent="0.3">
      <c r="A495" s="5" t="s">
        <v>9651</v>
      </c>
      <c r="B495" s="10">
        <v>-7.6384422985511527E-2</v>
      </c>
      <c r="C495" s="10">
        <v>-7.6384422985511527E-2</v>
      </c>
    </row>
    <row r="496" spans="1:3" x14ac:dyDescent="0.3">
      <c r="A496" s="5" t="s">
        <v>9650</v>
      </c>
      <c r="B496" s="10">
        <v>-4.1714091412474966E-2</v>
      </c>
      <c r="C496" s="10">
        <v>-4.1714091412474966E-2</v>
      </c>
    </row>
    <row r="497" spans="1:3" x14ac:dyDescent="0.3">
      <c r="A497" s="5" t="s">
        <v>9648</v>
      </c>
      <c r="B497" s="10">
        <v>-8.3293421629147865E-2</v>
      </c>
      <c r="C497" s="10">
        <v>-8.3293421629147865E-2</v>
      </c>
    </row>
    <row r="498" spans="1:3" x14ac:dyDescent="0.3">
      <c r="A498" s="5" t="s">
        <v>9647</v>
      </c>
      <c r="B498" s="10">
        <v>3.0816665374081144E-3</v>
      </c>
      <c r="C498" s="10">
        <v>3.0816665374081144E-3</v>
      </c>
    </row>
    <row r="499" spans="1:3" x14ac:dyDescent="0.3">
      <c r="A499" s="5" t="s">
        <v>9645</v>
      </c>
      <c r="B499" s="10">
        <v>-1.3195515440089063E-3</v>
      </c>
      <c r="C499" s="10">
        <v>-1.3195515440089063E-3</v>
      </c>
    </row>
    <row r="500" spans="1:3" x14ac:dyDescent="0.3">
      <c r="A500" s="5" t="s">
        <v>9644</v>
      </c>
      <c r="B500" s="10">
        <v>3.953442443346237E-3</v>
      </c>
      <c r="C500" s="10">
        <v>3.953442443346237E-3</v>
      </c>
    </row>
    <row r="501" spans="1:3" x14ac:dyDescent="0.3">
      <c r="A501" s="5" t="s">
        <v>9642</v>
      </c>
      <c r="B501" s="10">
        <v>-2.3509621237213334E-2</v>
      </c>
      <c r="C501" s="10">
        <v>-2.3509621237213334E-2</v>
      </c>
    </row>
    <row r="502" spans="1:3" x14ac:dyDescent="0.3">
      <c r="A502" s="5" t="s">
        <v>9640</v>
      </c>
      <c r="B502" s="10">
        <v>-1.9488493517484228E-2</v>
      </c>
      <c r="C502" s="10">
        <v>-1.9488493517484228E-2</v>
      </c>
    </row>
    <row r="503" spans="1:3" x14ac:dyDescent="0.3">
      <c r="A503" s="5" t="s">
        <v>9638</v>
      </c>
      <c r="B503" s="10">
        <v>8.6580627431145311E-3</v>
      </c>
      <c r="C503" s="10">
        <v>8.6580627431145311E-3</v>
      </c>
    </row>
    <row r="504" spans="1:3" x14ac:dyDescent="0.3">
      <c r="A504" s="5" t="s">
        <v>9636</v>
      </c>
      <c r="B504" s="10">
        <v>2.0656324925660653E-2</v>
      </c>
      <c r="C504" s="10">
        <v>2.0656324925660653E-2</v>
      </c>
    </row>
    <row r="505" spans="1:3" x14ac:dyDescent="0.3">
      <c r="A505" s="5" t="s">
        <v>9634</v>
      </c>
      <c r="B505" s="10">
        <v>1.8058187255029626E-2</v>
      </c>
      <c r="C505" s="10">
        <v>1.8058187255029626E-2</v>
      </c>
    </row>
    <row r="506" spans="1:3" x14ac:dyDescent="0.3">
      <c r="A506" s="5" t="s">
        <v>9632</v>
      </c>
      <c r="B506" s="10">
        <v>4.3977203664422961E-2</v>
      </c>
      <c r="C506" s="10">
        <v>4.3977203664422961E-2</v>
      </c>
    </row>
    <row r="507" spans="1:3" x14ac:dyDescent="0.3">
      <c r="A507" s="5" t="s">
        <v>9631</v>
      </c>
      <c r="B507" s="10">
        <v>-6.0259191518196843E-2</v>
      </c>
      <c r="C507" s="10">
        <v>-6.0259191518196843E-2</v>
      </c>
    </row>
    <row r="508" spans="1:3" x14ac:dyDescent="0.3">
      <c r="A508" s="5" t="s">
        <v>9629</v>
      </c>
      <c r="B508" s="10">
        <v>-8.0178603247317189E-3</v>
      </c>
      <c r="C508" s="10">
        <v>-8.0178603247317189E-3</v>
      </c>
    </row>
    <row r="509" spans="1:3" x14ac:dyDescent="0.3">
      <c r="A509" s="5" t="s">
        <v>9628</v>
      </c>
      <c r="B509" s="10">
        <v>-5.9898141581069077E-2</v>
      </c>
      <c r="C509" s="10">
        <v>-5.9898141581069077E-2</v>
      </c>
    </row>
    <row r="510" spans="1:3" x14ac:dyDescent="0.3">
      <c r="A510" s="5" t="s">
        <v>9627</v>
      </c>
      <c r="B510" s="10">
        <v>-1.4347448408141427E-2</v>
      </c>
      <c r="C510" s="10">
        <v>-1.4347448408141427E-2</v>
      </c>
    </row>
    <row r="511" spans="1:3" x14ac:dyDescent="0.3">
      <c r="A511" s="5" t="s">
        <v>9626</v>
      </c>
      <c r="B511" s="10">
        <v>-1.3579258126380866E-2</v>
      </c>
      <c r="C511" s="10">
        <v>-1.3579258126380866E-2</v>
      </c>
    </row>
    <row r="512" spans="1:3" x14ac:dyDescent="0.3">
      <c r="A512" s="5" t="s">
        <v>9625</v>
      </c>
      <c r="B512" s="10">
        <v>-5.3855699325926964E-3</v>
      </c>
      <c r="C512" s="10">
        <v>-5.3855699325926964E-3</v>
      </c>
    </row>
    <row r="513" spans="1:3" x14ac:dyDescent="0.3">
      <c r="A513" s="5" t="s">
        <v>9624</v>
      </c>
      <c r="B513" s="10">
        <v>-6.5422564218573981E-2</v>
      </c>
      <c r="C513" s="10">
        <v>-6.5422564218573981E-2</v>
      </c>
    </row>
    <row r="514" spans="1:3" x14ac:dyDescent="0.3">
      <c r="A514" s="5" t="s">
        <v>9622</v>
      </c>
      <c r="B514" s="10">
        <v>5.0087116513648958E-2</v>
      </c>
      <c r="C514" s="10">
        <v>5.0087116513648958E-2</v>
      </c>
    </row>
    <row r="515" spans="1:3" x14ac:dyDescent="0.3">
      <c r="A515" s="5" t="s">
        <v>9620</v>
      </c>
      <c r="B515" s="10">
        <v>3.6225204173483024E-2</v>
      </c>
      <c r="C515" s="10">
        <v>3.6225204173483024E-2</v>
      </c>
    </row>
    <row r="516" spans="1:3" x14ac:dyDescent="0.3">
      <c r="A516" s="5" t="s">
        <v>9619</v>
      </c>
      <c r="B516" s="10">
        <v>2.750291888962678E-2</v>
      </c>
      <c r="C516" s="10">
        <v>2.750291888962678E-2</v>
      </c>
    </row>
    <row r="517" spans="1:3" x14ac:dyDescent="0.3">
      <c r="A517" s="5" t="s">
        <v>9618</v>
      </c>
      <c r="B517" s="10">
        <v>0</v>
      </c>
      <c r="C517" s="10">
        <v>0</v>
      </c>
    </row>
    <row r="518" spans="1:3" x14ac:dyDescent="0.3">
      <c r="A518" s="5" t="s">
        <v>9616</v>
      </c>
      <c r="B518" s="10">
        <v>-9.8708204501253092E-3</v>
      </c>
      <c r="C518" s="10">
        <v>-9.8708204501253092E-3</v>
      </c>
    </row>
    <row r="519" spans="1:3" x14ac:dyDescent="0.3">
      <c r="A519" s="5" t="s">
        <v>9614</v>
      </c>
      <c r="B519" s="10">
        <v>-2.0520882345392559E-2</v>
      </c>
      <c r="C519" s="10">
        <v>-2.0520882345392559E-2</v>
      </c>
    </row>
    <row r="520" spans="1:3" x14ac:dyDescent="0.3">
      <c r="A520" s="5" t="s">
        <v>9612</v>
      </c>
      <c r="B520" s="10">
        <v>1.2934312055527877E-2</v>
      </c>
      <c r="C520" s="10">
        <v>1.2934312055527877E-2</v>
      </c>
    </row>
    <row r="521" spans="1:3" x14ac:dyDescent="0.3">
      <c r="A521" s="5" t="s">
        <v>9610</v>
      </c>
      <c r="B521" s="10">
        <v>2.3054420276708103E-2</v>
      </c>
      <c r="C521" s="10">
        <v>2.3054420276708103E-2</v>
      </c>
    </row>
    <row r="522" spans="1:3" x14ac:dyDescent="0.3">
      <c r="A522" s="5" t="s">
        <v>9608</v>
      </c>
      <c r="B522" s="10">
        <v>1.8890218473758082E-2</v>
      </c>
      <c r="C522" s="10">
        <v>1.8890218473758082E-2</v>
      </c>
    </row>
    <row r="523" spans="1:3" x14ac:dyDescent="0.3">
      <c r="A523" s="5" t="s">
        <v>9606</v>
      </c>
      <c r="B523" s="10">
        <v>4.2445504759289515E-2</v>
      </c>
      <c r="C523" s="10">
        <v>4.2445504759289515E-2</v>
      </c>
    </row>
    <row r="524" spans="1:3" x14ac:dyDescent="0.3">
      <c r="A524" s="5" t="s">
        <v>9605</v>
      </c>
      <c r="B524" s="10">
        <v>8.277111075993035E-3</v>
      </c>
      <c r="C524" s="10">
        <v>8.277111075993035E-3</v>
      </c>
    </row>
    <row r="525" spans="1:3" x14ac:dyDescent="0.3">
      <c r="A525" s="5" t="s">
        <v>9603</v>
      </c>
      <c r="B525" s="10">
        <v>-2.6375155254394208E-2</v>
      </c>
      <c r="C525" s="10">
        <v>-2.6375155254394208E-2</v>
      </c>
    </row>
    <row r="526" spans="1:3" x14ac:dyDescent="0.3">
      <c r="A526" s="5" t="s">
        <v>9601</v>
      </c>
      <c r="B526" s="10">
        <v>-2.6632131439870844E-2</v>
      </c>
      <c r="C526" s="10">
        <v>-2.6632131439870844E-2</v>
      </c>
    </row>
    <row r="527" spans="1:3" x14ac:dyDescent="0.3">
      <c r="A527" s="5" t="s">
        <v>9599</v>
      </c>
      <c r="B527" s="10">
        <v>9.1075310769638557E-3</v>
      </c>
      <c r="C527" s="10">
        <v>9.1075310769638557E-3</v>
      </c>
    </row>
    <row r="528" spans="1:3" x14ac:dyDescent="0.3">
      <c r="A528" s="5" t="s">
        <v>9597</v>
      </c>
      <c r="B528" s="10">
        <v>8.3037034620936603E-2</v>
      </c>
      <c r="C528" s="10">
        <v>8.3037034620936603E-2</v>
      </c>
    </row>
    <row r="529" spans="1:3" x14ac:dyDescent="0.3">
      <c r="A529" s="5" t="s">
        <v>9595</v>
      </c>
      <c r="B529" s="10">
        <v>-5.0188311119427351E-3</v>
      </c>
      <c r="C529" s="10">
        <v>-5.0188311119427351E-3</v>
      </c>
    </row>
    <row r="530" spans="1:3" x14ac:dyDescent="0.3">
      <c r="A530" s="5" t="s">
        <v>9593</v>
      </c>
      <c r="B530" s="10">
        <v>1.663240004914205E-2</v>
      </c>
      <c r="C530" s="10">
        <v>1.663240004914205E-2</v>
      </c>
    </row>
    <row r="531" spans="1:3" x14ac:dyDescent="0.3">
      <c r="A531" s="5" t="s">
        <v>9591</v>
      </c>
      <c r="B531" s="10">
        <v>9.8482535805842659E-3</v>
      </c>
      <c r="C531" s="10">
        <v>9.8482535805842659E-3</v>
      </c>
    </row>
    <row r="532" spans="1:3" x14ac:dyDescent="0.3">
      <c r="A532" s="5" t="s">
        <v>9589</v>
      </c>
      <c r="B532" s="10">
        <v>-5.9731798778414086E-2</v>
      </c>
      <c r="C532" s="10">
        <v>-5.9731798778414086E-2</v>
      </c>
    </row>
    <row r="533" spans="1:3" x14ac:dyDescent="0.3">
      <c r="A533" s="5" t="s">
        <v>9588</v>
      </c>
      <c r="B533" s="10">
        <v>3.4508216338738996E-2</v>
      </c>
      <c r="C533" s="10">
        <v>3.4508216338738996E-2</v>
      </c>
    </row>
    <row r="534" spans="1:3" x14ac:dyDescent="0.3">
      <c r="A534" s="5" t="s">
        <v>9586</v>
      </c>
      <c r="B534" s="10">
        <v>1.6199731214108826E-2</v>
      </c>
      <c r="C534" s="10">
        <v>1.6199731214108826E-2</v>
      </c>
    </row>
    <row r="535" spans="1:3" x14ac:dyDescent="0.3">
      <c r="A535" s="5" t="s">
        <v>9584</v>
      </c>
      <c r="B535" s="10">
        <v>-2.9266302790470201E-2</v>
      </c>
      <c r="C535" s="10">
        <v>-2.9266302790470201E-2</v>
      </c>
    </row>
    <row r="536" spans="1:3" x14ac:dyDescent="0.3">
      <c r="A536" s="5" t="s">
        <v>9582</v>
      </c>
      <c r="B536" s="10">
        <v>8.4817647154392225E-4</v>
      </c>
      <c r="C536" s="10">
        <v>8.4817647154392225E-4</v>
      </c>
    </row>
    <row r="537" spans="1:3" x14ac:dyDescent="0.3">
      <c r="A537" s="5" t="s">
        <v>9580</v>
      </c>
      <c r="B537" s="10">
        <v>5.3241374451395033E-2</v>
      </c>
      <c r="C537" s="10">
        <v>5.3241374451395033E-2</v>
      </c>
    </row>
    <row r="538" spans="1:3" x14ac:dyDescent="0.3">
      <c r="A538" s="5" t="s">
        <v>9578</v>
      </c>
      <c r="B538" s="10">
        <v>-8.476337329713363E-3</v>
      </c>
      <c r="C538" s="10">
        <v>-8.476337329713363E-3</v>
      </c>
    </row>
    <row r="539" spans="1:3" x14ac:dyDescent="0.3">
      <c r="A539" s="5" t="s">
        <v>9576</v>
      </c>
      <c r="B539" s="10">
        <v>3.9345428646224902E-2</v>
      </c>
      <c r="C539" s="10">
        <v>3.9345428646224902E-2</v>
      </c>
    </row>
    <row r="540" spans="1:3" x14ac:dyDescent="0.3">
      <c r="A540" s="5" t="s">
        <v>9574</v>
      </c>
      <c r="B540" s="10">
        <v>7.1432086957967419E-2</v>
      </c>
      <c r="C540" s="10">
        <v>7.1432086957967419E-2</v>
      </c>
    </row>
    <row r="541" spans="1:3" x14ac:dyDescent="0.3">
      <c r="A541" s="5" t="s">
        <v>9572</v>
      </c>
      <c r="B541" s="10">
        <v>1.5839064029746167E-2</v>
      </c>
      <c r="C541" s="10">
        <v>1.5839064029746167E-2</v>
      </c>
    </row>
    <row r="542" spans="1:3" x14ac:dyDescent="0.3">
      <c r="A542" s="5" t="s">
        <v>9570</v>
      </c>
      <c r="B542" s="10">
        <v>7.5968485223376722E-2</v>
      </c>
      <c r="C542" s="10">
        <v>7.5968485223376722E-2</v>
      </c>
    </row>
    <row r="543" spans="1:3" x14ac:dyDescent="0.3">
      <c r="A543" s="5" t="s">
        <v>9568</v>
      </c>
      <c r="B543" s="10">
        <v>-9.9354205887778983E-4</v>
      </c>
      <c r="C543" s="10">
        <v>-9.9354205887778983E-4</v>
      </c>
    </row>
    <row r="544" spans="1:3" x14ac:dyDescent="0.3">
      <c r="A544" s="5" t="s">
        <v>9566</v>
      </c>
      <c r="B544" s="10">
        <v>-5.0282330574127253E-2</v>
      </c>
      <c r="C544" s="10">
        <v>-5.0282330574127253E-2</v>
      </c>
    </row>
    <row r="545" spans="1:3" x14ac:dyDescent="0.3">
      <c r="A545" s="5" t="s">
        <v>9564</v>
      </c>
      <c r="B545" s="10">
        <v>1.8640512116002223E-2</v>
      </c>
      <c r="C545" s="10">
        <v>1.8640512116002223E-2</v>
      </c>
    </row>
    <row r="546" spans="1:3" x14ac:dyDescent="0.3">
      <c r="A546" s="5" t="s">
        <v>9562</v>
      </c>
      <c r="B546" s="10">
        <v>5.0677509755865498E-2</v>
      </c>
      <c r="C546" s="10">
        <v>5.0677509755865498E-2</v>
      </c>
    </row>
    <row r="547" spans="1:3" x14ac:dyDescent="0.3">
      <c r="A547" s="5" t="s">
        <v>9560</v>
      </c>
      <c r="B547" s="10">
        <v>7.1806421660252057E-2</v>
      </c>
      <c r="C547" s="10">
        <v>7.1806421660252057E-2</v>
      </c>
    </row>
    <row r="548" spans="1:3" x14ac:dyDescent="0.3">
      <c r="A548" s="5" t="s">
        <v>9559</v>
      </c>
      <c r="B548" s="10">
        <v>-1.4937025163355891E-2</v>
      </c>
      <c r="C548" s="10">
        <v>-1.4937025163355891E-2</v>
      </c>
    </row>
    <row r="549" spans="1:3" x14ac:dyDescent="0.3">
      <c r="A549" s="5" t="s">
        <v>9558</v>
      </c>
      <c r="B549" s="10">
        <v>-4.5555230224793797E-2</v>
      </c>
      <c r="C549" s="10">
        <v>-4.5555230224793797E-2</v>
      </c>
    </row>
    <row r="550" spans="1:3" x14ac:dyDescent="0.3">
      <c r="A550" s="5" t="s">
        <v>9557</v>
      </c>
      <c r="B550" s="10">
        <v>9.7907545960812567E-2</v>
      </c>
      <c r="C550" s="10">
        <v>9.7907545960812567E-2</v>
      </c>
    </row>
    <row r="551" spans="1:3" x14ac:dyDescent="0.3">
      <c r="A551" s="5" t="s">
        <v>9555</v>
      </c>
      <c r="B551" s="10">
        <v>-3.108138310557668E-2</v>
      </c>
      <c r="C551" s="10">
        <v>-3.108138310557668E-2</v>
      </c>
    </row>
    <row r="552" spans="1:3" x14ac:dyDescent="0.3">
      <c r="A552" s="5" t="s">
        <v>9553</v>
      </c>
      <c r="B552" s="10">
        <v>3.8630780168751405E-2</v>
      </c>
      <c r="C552" s="10">
        <v>3.8630780168751405E-2</v>
      </c>
    </row>
    <row r="553" spans="1:3" x14ac:dyDescent="0.3">
      <c r="A553" s="5" t="s">
        <v>9551</v>
      </c>
      <c r="B553" s="10">
        <v>4.3296358586162693E-3</v>
      </c>
      <c r="C553" s="10">
        <v>4.3296358586162693E-3</v>
      </c>
    </row>
    <row r="554" spans="1:3" x14ac:dyDescent="0.3">
      <c r="A554" s="5" t="s">
        <v>9549</v>
      </c>
      <c r="B554" s="10">
        <v>-5.384323202082316E-2</v>
      </c>
      <c r="C554" s="10">
        <v>-5.384323202082316E-2</v>
      </c>
    </row>
    <row r="555" spans="1:3" x14ac:dyDescent="0.3">
      <c r="A555" s="5" t="s">
        <v>9548</v>
      </c>
      <c r="B555" s="10">
        <v>-2.1299262578249648E-3</v>
      </c>
      <c r="C555" s="10">
        <v>-2.1299262578249648E-3</v>
      </c>
    </row>
    <row r="556" spans="1:3" x14ac:dyDescent="0.3">
      <c r="A556" s="5" t="s">
        <v>9546</v>
      </c>
      <c r="B556" s="10">
        <v>7.2823478426793792E-2</v>
      </c>
      <c r="C556" s="10">
        <v>7.2823478426793792E-2</v>
      </c>
    </row>
    <row r="557" spans="1:3" x14ac:dyDescent="0.3">
      <c r="A557" s="5" t="s">
        <v>9544</v>
      </c>
      <c r="B557" s="10">
        <v>3.424134100956553E-2</v>
      </c>
      <c r="C557" s="10">
        <v>3.424134100956553E-2</v>
      </c>
    </row>
    <row r="558" spans="1:3" x14ac:dyDescent="0.3">
      <c r="A558" s="5" t="s">
        <v>9542</v>
      </c>
      <c r="B558" s="10">
        <v>-4.134667145677224E-2</v>
      </c>
      <c r="C558" s="10">
        <v>-4.134667145677224E-2</v>
      </c>
    </row>
    <row r="559" spans="1:3" x14ac:dyDescent="0.3">
      <c r="A559" s="5" t="s">
        <v>9541</v>
      </c>
      <c r="B559" s="10">
        <v>-5.0602987173439966E-2</v>
      </c>
      <c r="C559" s="10">
        <v>-5.0602987173439966E-2</v>
      </c>
    </row>
    <row r="560" spans="1:3" x14ac:dyDescent="0.3">
      <c r="A560" s="5" t="s">
        <v>9539</v>
      </c>
      <c r="B560" s="10">
        <v>-1.7554930238387514E-2</v>
      </c>
      <c r="C560" s="10">
        <v>-1.7554930238387514E-2</v>
      </c>
    </row>
    <row r="561" spans="1:3" x14ac:dyDescent="0.3">
      <c r="A561" s="5" t="s">
        <v>9537</v>
      </c>
      <c r="B561" s="10">
        <v>1.5753127949124486E-2</v>
      </c>
      <c r="C561" s="10">
        <v>1.5753127949124486E-2</v>
      </c>
    </row>
    <row r="562" spans="1:3" x14ac:dyDescent="0.3">
      <c r="A562" s="5" t="s">
        <v>9535</v>
      </c>
      <c r="B562" s="10">
        <v>-3.8607736048613582E-2</v>
      </c>
      <c r="C562" s="10">
        <v>-3.8607736048613582E-2</v>
      </c>
    </row>
    <row r="563" spans="1:3" x14ac:dyDescent="0.3">
      <c r="A563" s="5" t="s">
        <v>9533</v>
      </c>
      <c r="B563" s="10">
        <v>-5.3249930055893849E-3</v>
      </c>
      <c r="C563" s="10">
        <v>-5.3249930055893849E-3</v>
      </c>
    </row>
    <row r="564" spans="1:3" x14ac:dyDescent="0.3">
      <c r="A564" s="5" t="s">
        <v>9531</v>
      </c>
      <c r="B564" s="10">
        <v>-2.5768882515893425E-2</v>
      </c>
      <c r="C564" s="10">
        <v>-2.5768882515893425E-2</v>
      </c>
    </row>
    <row r="565" spans="1:3" x14ac:dyDescent="0.3">
      <c r="A565" s="5" t="s">
        <v>9529</v>
      </c>
      <c r="B565" s="10">
        <v>7.0648977221217111E-3</v>
      </c>
      <c r="C565" s="10">
        <v>7.0648977221217111E-3</v>
      </c>
    </row>
    <row r="566" spans="1:3" x14ac:dyDescent="0.3">
      <c r="A566" s="5" t="s">
        <v>9527</v>
      </c>
      <c r="B566" s="10">
        <v>9.3125977989483841E-2</v>
      </c>
      <c r="C566" s="10">
        <v>9.3125977989483841E-2</v>
      </c>
    </row>
    <row r="567" spans="1:3" x14ac:dyDescent="0.3">
      <c r="A567" s="5" t="s">
        <v>9525</v>
      </c>
      <c r="B567" s="10">
        <v>-4.045762942239995E-2</v>
      </c>
      <c r="C567" s="10">
        <v>-4.045762942239995E-2</v>
      </c>
    </row>
    <row r="568" spans="1:3" x14ac:dyDescent="0.3">
      <c r="A568" s="5" t="s">
        <v>9524</v>
      </c>
      <c r="B568" s="10">
        <v>5.4067221270275793E-2</v>
      </c>
      <c r="C568" s="10">
        <v>5.4067221270275793E-2</v>
      </c>
    </row>
    <row r="569" spans="1:3" x14ac:dyDescent="0.3">
      <c r="A569" s="5" t="s">
        <v>9522</v>
      </c>
      <c r="B569" s="10">
        <v>2.2981911867629313E-3</v>
      </c>
      <c r="C569" s="10">
        <v>2.2981911867629313E-3</v>
      </c>
    </row>
    <row r="570" spans="1:3" x14ac:dyDescent="0.3">
      <c r="A570" s="5" t="s">
        <v>9520</v>
      </c>
      <c r="B570" s="10">
        <v>1.1979607041427875E-2</v>
      </c>
      <c r="C570" s="10">
        <v>1.1979607041427875E-2</v>
      </c>
    </row>
    <row r="571" spans="1:3" x14ac:dyDescent="0.3">
      <c r="A571" s="5" t="s">
        <v>9518</v>
      </c>
      <c r="B571" s="10">
        <v>1.9374465355458802E-2</v>
      </c>
      <c r="C571" s="10">
        <v>1.9374465355458802E-2</v>
      </c>
    </row>
    <row r="572" spans="1:3" x14ac:dyDescent="0.3">
      <c r="A572" s="5" t="s">
        <v>9516</v>
      </c>
      <c r="B572" s="10">
        <v>-1.3914013654279748E-3</v>
      </c>
      <c r="C572" s="10">
        <v>-1.3914013654279748E-3</v>
      </c>
    </row>
    <row r="573" spans="1:3" x14ac:dyDescent="0.3">
      <c r="A573" s="5" t="s">
        <v>9514</v>
      </c>
      <c r="B573" s="10">
        <v>-4.9082604586781549E-2</v>
      </c>
      <c r="C573" s="10">
        <v>-4.9082604586781549E-2</v>
      </c>
    </row>
    <row r="574" spans="1:3" x14ac:dyDescent="0.3">
      <c r="A574" s="5" t="s">
        <v>9512</v>
      </c>
      <c r="B574" s="10">
        <v>-3.6941942702693756E-2</v>
      </c>
      <c r="C574" s="10">
        <v>-3.6941942702693756E-2</v>
      </c>
    </row>
    <row r="575" spans="1:3" x14ac:dyDescent="0.3">
      <c r="A575" s="5" t="s">
        <v>9511</v>
      </c>
      <c r="B575" s="10">
        <v>7.2573647833669664E-3</v>
      </c>
      <c r="C575" s="10">
        <v>7.2573647833669664E-3</v>
      </c>
    </row>
    <row r="576" spans="1:3" x14ac:dyDescent="0.3">
      <c r="A576" s="5" t="s">
        <v>9509</v>
      </c>
      <c r="B576" s="10">
        <v>7.0377871557803173E-2</v>
      </c>
      <c r="C576" s="10">
        <v>7.0377871557803173E-2</v>
      </c>
    </row>
    <row r="577" spans="1:3" x14ac:dyDescent="0.3">
      <c r="A577" s="5" t="s">
        <v>9507</v>
      </c>
      <c r="B577" s="10">
        <v>6.3643006551952597E-2</v>
      </c>
      <c r="C577" s="10">
        <v>6.3643006551952597E-2</v>
      </c>
    </row>
    <row r="578" spans="1:3" x14ac:dyDescent="0.3">
      <c r="A578" s="5" t="s">
        <v>9506</v>
      </c>
      <c r="B578" s="10">
        <v>-1.5936592262812639E-2</v>
      </c>
      <c r="C578" s="10">
        <v>-1.5936592262812639E-2</v>
      </c>
    </row>
    <row r="579" spans="1:3" x14ac:dyDescent="0.3">
      <c r="A579" s="5" t="s">
        <v>9504</v>
      </c>
      <c r="B579" s="10">
        <v>-1.374870019172012E-2</v>
      </c>
      <c r="C579" s="10">
        <v>-1.374870019172012E-2</v>
      </c>
    </row>
    <row r="580" spans="1:3" x14ac:dyDescent="0.3">
      <c r="A580" s="5" t="s">
        <v>9503</v>
      </c>
      <c r="B580" s="10">
        <v>1.6422498576122286E-2</v>
      </c>
      <c r="C580" s="10">
        <v>1.6422498576122286E-2</v>
      </c>
    </row>
    <row r="581" spans="1:3" x14ac:dyDescent="0.3">
      <c r="A581" s="5" t="s">
        <v>9502</v>
      </c>
      <c r="B581" s="10">
        <v>-4.0877625796172712E-2</v>
      </c>
      <c r="C581" s="10">
        <v>-4.0877625796172712E-2</v>
      </c>
    </row>
    <row r="582" spans="1:3" x14ac:dyDescent="0.3">
      <c r="A582" s="5" t="s">
        <v>9500</v>
      </c>
      <c r="B582" s="10">
        <v>2.1464775664520153E-2</v>
      </c>
      <c r="C582" s="10">
        <v>2.1464775664520153E-2</v>
      </c>
    </row>
    <row r="583" spans="1:3" x14ac:dyDescent="0.3">
      <c r="A583" s="5" t="s">
        <v>9498</v>
      </c>
      <c r="B583" s="10">
        <v>1.9679837184366406E-2</v>
      </c>
      <c r="C583" s="10">
        <v>1.9679837184366406E-2</v>
      </c>
    </row>
    <row r="584" spans="1:3" x14ac:dyDescent="0.3">
      <c r="A584" s="5" t="s">
        <v>9496</v>
      </c>
      <c r="B584" s="10">
        <v>-7.2337890789637791E-3</v>
      </c>
      <c r="C584" s="10">
        <v>-7.2337890789637791E-3</v>
      </c>
    </row>
    <row r="585" spans="1:3" x14ac:dyDescent="0.3">
      <c r="A585" s="5" t="s">
        <v>9495</v>
      </c>
      <c r="B585" s="10">
        <v>8.0343228108420411E-3</v>
      </c>
      <c r="C585" s="10">
        <v>8.0343228108420411E-3</v>
      </c>
    </row>
    <row r="586" spans="1:3" x14ac:dyDescent="0.3">
      <c r="A586" s="5" t="s">
        <v>9494</v>
      </c>
      <c r="B586" s="10">
        <v>9.0282078971171721E-3</v>
      </c>
      <c r="C586" s="10">
        <v>9.0282078971171721E-3</v>
      </c>
    </row>
    <row r="587" spans="1:3" x14ac:dyDescent="0.3">
      <c r="A587" s="5" t="s">
        <v>9492</v>
      </c>
      <c r="B587" s="10">
        <v>1.8853661364400549E-2</v>
      </c>
      <c r="C587" s="10">
        <v>1.8853661364400549E-2</v>
      </c>
    </row>
    <row r="588" spans="1:3" x14ac:dyDescent="0.3">
      <c r="A588" s="5" t="s">
        <v>9491</v>
      </c>
      <c r="B588" s="10">
        <v>-5.7387325366643427E-2</v>
      </c>
      <c r="C588" s="10">
        <v>-5.7387325366643427E-2</v>
      </c>
    </row>
    <row r="589" spans="1:3" x14ac:dyDescent="0.3">
      <c r="A589" s="5" t="s">
        <v>9489</v>
      </c>
      <c r="B589" s="10">
        <v>-8.5529559879978564E-3</v>
      </c>
      <c r="C589" s="10">
        <v>-8.5529559879978564E-3</v>
      </c>
    </row>
    <row r="590" spans="1:3" x14ac:dyDescent="0.3">
      <c r="A590" s="5" t="s">
        <v>9488</v>
      </c>
      <c r="B590" s="10">
        <v>-3.0525901323102005E-3</v>
      </c>
      <c r="C590" s="10">
        <v>-3.0525901323102005E-3</v>
      </c>
    </row>
    <row r="591" spans="1:3" x14ac:dyDescent="0.3">
      <c r="A591" s="5" t="s">
        <v>9487</v>
      </c>
      <c r="B591" s="10">
        <v>-3.0476399314005455E-2</v>
      </c>
      <c r="C591" s="10">
        <v>-3.0476399314005455E-2</v>
      </c>
    </row>
    <row r="592" spans="1:3" x14ac:dyDescent="0.3">
      <c r="A592" s="5" t="s">
        <v>9485</v>
      </c>
      <c r="B592" s="10">
        <v>-2.7597975203676402E-2</v>
      </c>
      <c r="C592" s="10">
        <v>-2.7597975203676402E-2</v>
      </c>
    </row>
    <row r="593" spans="1:3" x14ac:dyDescent="0.3">
      <c r="A593" s="5" t="s">
        <v>9483</v>
      </c>
      <c r="B593" s="10">
        <v>1.8675768944372149E-2</v>
      </c>
      <c r="C593" s="10">
        <v>1.8675768944372149E-2</v>
      </c>
    </row>
    <row r="594" spans="1:3" x14ac:dyDescent="0.3">
      <c r="A594" s="5" t="s">
        <v>9481</v>
      </c>
      <c r="B594" s="10">
        <v>-6.0896229943740998E-3</v>
      </c>
      <c r="C594" s="10">
        <v>-6.0896229943740998E-3</v>
      </c>
    </row>
    <row r="595" spans="1:3" x14ac:dyDescent="0.3">
      <c r="A595" s="5" t="s">
        <v>9479</v>
      </c>
      <c r="B595" s="10">
        <v>-2.6825484731468039E-2</v>
      </c>
      <c r="C595" s="10">
        <v>-2.6825484731468039E-2</v>
      </c>
    </row>
    <row r="596" spans="1:3" x14ac:dyDescent="0.3">
      <c r="A596" s="5" t="s">
        <v>9477</v>
      </c>
      <c r="B596" s="10">
        <v>-2.0220999833137191E-2</v>
      </c>
      <c r="C596" s="10">
        <v>-2.0220999833137191E-2</v>
      </c>
    </row>
    <row r="597" spans="1:3" x14ac:dyDescent="0.3">
      <c r="A597" s="5" t="s">
        <v>9475</v>
      </c>
      <c r="B597" s="10">
        <v>4.1797128678461457E-2</v>
      </c>
      <c r="C597" s="10">
        <v>4.1797128678461457E-2</v>
      </c>
    </row>
    <row r="598" spans="1:3" x14ac:dyDescent="0.3">
      <c r="A598" s="5" t="s">
        <v>9473</v>
      </c>
      <c r="B598" s="10">
        <v>-5.9638266319731105E-2</v>
      </c>
      <c r="C598" s="10">
        <v>-5.9638266319731105E-2</v>
      </c>
    </row>
    <row r="599" spans="1:3" x14ac:dyDescent="0.3">
      <c r="A599" s="5" t="s">
        <v>9471</v>
      </c>
      <c r="B599" s="10">
        <v>-1.553036497893256E-3</v>
      </c>
      <c r="C599" s="10">
        <v>-1.553036497893256E-3</v>
      </c>
    </row>
    <row r="600" spans="1:3" x14ac:dyDescent="0.3">
      <c r="A600" s="5" t="s">
        <v>9469</v>
      </c>
      <c r="B600" s="10">
        <v>7.7411750565950128E-3</v>
      </c>
      <c r="C600" s="10">
        <v>7.7411750565950128E-3</v>
      </c>
    </row>
    <row r="601" spans="1:3" x14ac:dyDescent="0.3">
      <c r="A601" s="5" t="s">
        <v>9467</v>
      </c>
      <c r="B601" s="10">
        <v>2.6181099645477789E-2</v>
      </c>
      <c r="C601" s="10">
        <v>2.6181099645477789E-2</v>
      </c>
    </row>
    <row r="602" spans="1:3" x14ac:dyDescent="0.3">
      <c r="A602" s="5" t="s">
        <v>9465</v>
      </c>
      <c r="B602" s="10">
        <v>-2.0644327580345866E-2</v>
      </c>
      <c r="C602" s="10">
        <v>-2.0644327580345866E-2</v>
      </c>
    </row>
    <row r="603" spans="1:3" x14ac:dyDescent="0.3">
      <c r="A603" s="5" t="s">
        <v>9463</v>
      </c>
      <c r="B603" s="10">
        <v>-2.4217265463021123E-2</v>
      </c>
      <c r="C603" s="10">
        <v>-2.4217265463021123E-2</v>
      </c>
    </row>
    <row r="604" spans="1:3" x14ac:dyDescent="0.3">
      <c r="A604" s="5" t="s">
        <v>9461</v>
      </c>
      <c r="B604" s="10">
        <v>6.8900992905177464E-3</v>
      </c>
      <c r="C604" s="10">
        <v>6.8900992905177464E-3</v>
      </c>
    </row>
    <row r="605" spans="1:3" x14ac:dyDescent="0.3">
      <c r="A605" s="5" t="s">
        <v>9459</v>
      </c>
      <c r="B605" s="10">
        <v>-2.177085512122888E-2</v>
      </c>
      <c r="C605" s="10">
        <v>-2.177085512122888E-2</v>
      </c>
    </row>
    <row r="606" spans="1:3" x14ac:dyDescent="0.3">
      <c r="A606" s="5" t="s">
        <v>9457</v>
      </c>
      <c r="B606" s="10">
        <v>-9.5739595632722151E-4</v>
      </c>
      <c r="C606" s="10">
        <v>-9.5739595632722151E-4</v>
      </c>
    </row>
    <row r="607" spans="1:3" x14ac:dyDescent="0.3">
      <c r="A607" s="5" t="s">
        <v>9455</v>
      </c>
      <c r="B607" s="10">
        <v>-2.4237735219859308E-2</v>
      </c>
      <c r="C607" s="10">
        <v>-2.4237735219859308E-2</v>
      </c>
    </row>
    <row r="608" spans="1:3" x14ac:dyDescent="0.3">
      <c r="A608" s="5" t="s">
        <v>9453</v>
      </c>
      <c r="B608" s="10">
        <v>4.9148372198679423E-2</v>
      </c>
      <c r="C608" s="10">
        <v>4.9148372198679423E-2</v>
      </c>
    </row>
    <row r="609" spans="1:3" x14ac:dyDescent="0.3">
      <c r="A609" s="5" t="s">
        <v>9451</v>
      </c>
      <c r="B609" s="10">
        <v>3.9987015065825186E-2</v>
      </c>
      <c r="C609" s="10">
        <v>3.9987015065825186E-2</v>
      </c>
    </row>
    <row r="610" spans="1:3" x14ac:dyDescent="0.3">
      <c r="A610" s="5" t="s">
        <v>9449</v>
      </c>
      <c r="B610" s="10">
        <v>1.0418311230228549E-2</v>
      </c>
      <c r="C610" s="10">
        <v>1.0418311230228549E-2</v>
      </c>
    </row>
    <row r="611" spans="1:3" x14ac:dyDescent="0.3">
      <c r="A611" s="5" t="s">
        <v>9447</v>
      </c>
      <c r="B611" s="10">
        <v>-1.9435504880417384E-2</v>
      </c>
      <c r="C611" s="10">
        <v>-1.9435504880417384E-2</v>
      </c>
    </row>
    <row r="612" spans="1:3" x14ac:dyDescent="0.3">
      <c r="A612" s="5" t="s">
        <v>9445</v>
      </c>
      <c r="B612" s="10">
        <v>6.0368248135802367E-4</v>
      </c>
      <c r="C612" s="10">
        <v>6.0368248135802367E-4</v>
      </c>
    </row>
    <row r="613" spans="1:3" x14ac:dyDescent="0.3">
      <c r="A613" s="5" t="s">
        <v>9443</v>
      </c>
      <c r="B613" s="10">
        <v>-3.0017567687651209E-2</v>
      </c>
      <c r="C613" s="10">
        <v>-3.0017567687651209E-2</v>
      </c>
    </row>
    <row r="614" spans="1:3" x14ac:dyDescent="0.3">
      <c r="A614" s="5" t="s">
        <v>9441</v>
      </c>
      <c r="B614" s="10">
        <v>6.5086236273872566E-3</v>
      </c>
      <c r="C614" s="10">
        <v>6.5086236273872566E-3</v>
      </c>
    </row>
    <row r="615" spans="1:3" x14ac:dyDescent="0.3">
      <c r="A615" s="5" t="s">
        <v>9440</v>
      </c>
      <c r="B615" s="10">
        <v>5.7913286233741222E-2</v>
      </c>
      <c r="C615" s="10">
        <v>5.7913286233741222E-2</v>
      </c>
    </row>
    <row r="616" spans="1:3" x14ac:dyDescent="0.3">
      <c r="A616" s="5" t="s">
        <v>9438</v>
      </c>
      <c r="B616" s="10">
        <v>5.524072776855184E-3</v>
      </c>
      <c r="C616" s="10">
        <v>5.524072776855184E-3</v>
      </c>
    </row>
    <row r="617" spans="1:3" x14ac:dyDescent="0.3">
      <c r="A617" s="5" t="s">
        <v>9437</v>
      </c>
      <c r="B617" s="10">
        <v>-5.0850853633065872E-2</v>
      </c>
      <c r="C617" s="10">
        <v>-5.0850853633065872E-2</v>
      </c>
    </row>
    <row r="618" spans="1:3" x14ac:dyDescent="0.3">
      <c r="A618" s="5" t="s">
        <v>9435</v>
      </c>
      <c r="B618" s="10">
        <v>-1.2895481125392677E-2</v>
      </c>
      <c r="C618" s="10">
        <v>-1.2895481125392677E-2</v>
      </c>
    </row>
    <row r="619" spans="1:3" x14ac:dyDescent="0.3">
      <c r="A619" s="5" t="s">
        <v>9434</v>
      </c>
      <c r="B619" s="10">
        <v>2.7773509598080027E-3</v>
      </c>
      <c r="C619" s="10">
        <v>2.7773509598080027E-3</v>
      </c>
    </row>
    <row r="620" spans="1:3" x14ac:dyDescent="0.3">
      <c r="A620" s="5" t="s">
        <v>9432</v>
      </c>
      <c r="B620" s="10">
        <v>-1.646767056849097E-2</v>
      </c>
      <c r="C620" s="10">
        <v>-1.646767056849097E-2</v>
      </c>
    </row>
    <row r="621" spans="1:3" x14ac:dyDescent="0.3">
      <c r="A621" s="5" t="s">
        <v>9430</v>
      </c>
      <c r="B621" s="10">
        <v>-1.4833789435158493E-2</v>
      </c>
      <c r="C621" s="10">
        <v>-1.4833789435158493E-2</v>
      </c>
    </row>
    <row r="622" spans="1:3" x14ac:dyDescent="0.3">
      <c r="A622" s="5" t="s">
        <v>9428</v>
      </c>
      <c r="B622" s="10">
        <v>-9.543503189745014E-4</v>
      </c>
      <c r="C622" s="10">
        <v>-9.543503189745014E-4</v>
      </c>
    </row>
    <row r="623" spans="1:3" x14ac:dyDescent="0.3">
      <c r="A623" s="5" t="s">
        <v>9426</v>
      </c>
      <c r="B623" s="10">
        <v>-6.6790152396649011E-2</v>
      </c>
      <c r="C623" s="10">
        <v>-6.6790152396649011E-2</v>
      </c>
    </row>
    <row r="624" spans="1:3" x14ac:dyDescent="0.3">
      <c r="A624" s="5" t="s">
        <v>9425</v>
      </c>
      <c r="B624" s="10">
        <v>1.7538392211030773E-2</v>
      </c>
      <c r="C624" s="10">
        <v>1.7538392211030773E-2</v>
      </c>
    </row>
    <row r="625" spans="1:3" x14ac:dyDescent="0.3">
      <c r="A625" s="5" t="s">
        <v>9423</v>
      </c>
      <c r="B625" s="10">
        <v>-4.3388530549411844E-2</v>
      </c>
      <c r="C625" s="10">
        <v>-4.3388530549411844E-2</v>
      </c>
    </row>
    <row r="626" spans="1:3" x14ac:dyDescent="0.3">
      <c r="A626" s="5" t="s">
        <v>9421</v>
      </c>
      <c r="B626" s="10">
        <v>-1.1942537443252807E-2</v>
      </c>
      <c r="C626" s="10">
        <v>-1.1942537443252807E-2</v>
      </c>
    </row>
    <row r="627" spans="1:3" x14ac:dyDescent="0.3">
      <c r="A627" s="5" t="s">
        <v>9419</v>
      </c>
      <c r="B627" s="10">
        <v>-1.5310963155335143E-2</v>
      </c>
      <c r="C627" s="10">
        <v>-1.5310963155335143E-2</v>
      </c>
    </row>
    <row r="628" spans="1:3" x14ac:dyDescent="0.3">
      <c r="A628" s="5" t="s">
        <v>9418</v>
      </c>
      <c r="B628" s="10">
        <v>-1.0770060276379489E-3</v>
      </c>
      <c r="C628" s="10">
        <v>-1.0770060276379489E-3</v>
      </c>
    </row>
    <row r="629" spans="1:3" x14ac:dyDescent="0.3">
      <c r="A629" s="5" t="s">
        <v>9416</v>
      </c>
      <c r="B629" s="10">
        <v>2.798128364380487E-2</v>
      </c>
      <c r="C629" s="10">
        <v>2.798128364380487E-2</v>
      </c>
    </row>
    <row r="630" spans="1:3" x14ac:dyDescent="0.3">
      <c r="A630" s="5" t="s">
        <v>9414</v>
      </c>
      <c r="B630" s="10">
        <v>-7.7139232439270393E-3</v>
      </c>
      <c r="C630" s="10">
        <v>-7.7139232439270393E-3</v>
      </c>
    </row>
    <row r="631" spans="1:3" x14ac:dyDescent="0.3">
      <c r="A631" s="5" t="s">
        <v>9412</v>
      </c>
      <c r="B631" s="10">
        <v>3.5273366379284778E-2</v>
      </c>
      <c r="C631" s="10">
        <v>3.5273366379284778E-2</v>
      </c>
    </row>
    <row r="632" spans="1:3" x14ac:dyDescent="0.3">
      <c r="A632" s="5" t="s">
        <v>9410</v>
      </c>
      <c r="B632" s="10">
        <v>-3.403679256021809E-3</v>
      </c>
      <c r="C632" s="10">
        <v>-3.403679256021809E-3</v>
      </c>
    </row>
    <row r="633" spans="1:3" x14ac:dyDescent="0.3">
      <c r="A633" s="5" t="s">
        <v>9409</v>
      </c>
      <c r="B633" s="10">
        <v>4.761913760243785E-3</v>
      </c>
      <c r="C633" s="10">
        <v>4.761913760243785E-3</v>
      </c>
    </row>
    <row r="634" spans="1:3" x14ac:dyDescent="0.3">
      <c r="A634" s="5" t="s">
        <v>9408</v>
      </c>
      <c r="B634" s="10">
        <v>-1.9877282271459573E-2</v>
      </c>
      <c r="C634" s="10">
        <v>-1.9877282271459573E-2</v>
      </c>
    </row>
    <row r="635" spans="1:3" x14ac:dyDescent="0.3">
      <c r="A635" s="5" t="s">
        <v>9406</v>
      </c>
      <c r="B635" s="10">
        <v>5.160477235300303E-2</v>
      </c>
      <c r="C635" s="10">
        <v>5.160477235300303E-2</v>
      </c>
    </row>
    <row r="636" spans="1:3" x14ac:dyDescent="0.3">
      <c r="A636" s="5" t="s">
        <v>9404</v>
      </c>
      <c r="B636" s="10">
        <v>-4.7115039375104945E-2</v>
      </c>
      <c r="C636" s="10">
        <v>-4.7115039375104945E-2</v>
      </c>
    </row>
    <row r="637" spans="1:3" x14ac:dyDescent="0.3">
      <c r="A637" s="5" t="s">
        <v>9403</v>
      </c>
      <c r="B637" s="10">
        <v>1.1647956290272987E-2</v>
      </c>
      <c r="C637" s="10">
        <v>1.1647956290272987E-2</v>
      </c>
    </row>
    <row r="638" spans="1:3" x14ac:dyDescent="0.3">
      <c r="A638" s="5" t="s">
        <v>9401</v>
      </c>
      <c r="B638" s="10">
        <v>1.3532006218576373E-2</v>
      </c>
      <c r="C638" s="10">
        <v>1.3532006218576373E-2</v>
      </c>
    </row>
    <row r="639" spans="1:3" x14ac:dyDescent="0.3">
      <c r="A639" s="5" t="s">
        <v>9399</v>
      </c>
      <c r="B639" s="10">
        <v>-2.8977653936636427E-2</v>
      </c>
      <c r="C639" s="10">
        <v>-2.8977653936636427E-2</v>
      </c>
    </row>
    <row r="640" spans="1:3" x14ac:dyDescent="0.3">
      <c r="A640" s="5" t="s">
        <v>9397</v>
      </c>
      <c r="B640" s="10">
        <v>2.1557721074979056E-2</v>
      </c>
      <c r="C640" s="10">
        <v>2.1557721074979056E-2</v>
      </c>
    </row>
    <row r="641" spans="1:3" x14ac:dyDescent="0.3">
      <c r="A641" s="5" t="s">
        <v>9395</v>
      </c>
      <c r="B641" s="10">
        <v>-3.8652154434279225E-2</v>
      </c>
      <c r="C641" s="10">
        <v>-3.8652154434279225E-2</v>
      </c>
    </row>
    <row r="642" spans="1:3" x14ac:dyDescent="0.3">
      <c r="A642" s="5" t="s">
        <v>9394</v>
      </c>
      <c r="B642" s="10">
        <v>5.6140498327666988E-3</v>
      </c>
      <c r="C642" s="10">
        <v>5.6140498327666988E-3</v>
      </c>
    </row>
    <row r="643" spans="1:3" x14ac:dyDescent="0.3">
      <c r="A643" s="5" t="s">
        <v>9392</v>
      </c>
      <c r="B643" s="10">
        <v>-6.5051832238694901E-2</v>
      </c>
      <c r="C643" s="10">
        <v>-6.5051832238694901E-2</v>
      </c>
    </row>
    <row r="644" spans="1:3" x14ac:dyDescent="0.3">
      <c r="A644" s="5" t="s">
        <v>9391</v>
      </c>
      <c r="B644" s="10">
        <v>1.4089962427469025E-2</v>
      </c>
      <c r="C644" s="10">
        <v>1.4089962427469025E-2</v>
      </c>
    </row>
    <row r="645" spans="1:3" x14ac:dyDescent="0.3">
      <c r="A645" s="5" t="s">
        <v>9389</v>
      </c>
      <c r="B645" s="10">
        <v>-2.0834086902842025E-2</v>
      </c>
      <c r="C645" s="10">
        <v>-2.0834086902842025E-2</v>
      </c>
    </row>
    <row r="646" spans="1:3" x14ac:dyDescent="0.3">
      <c r="A646" s="5" t="s">
        <v>9388</v>
      </c>
      <c r="B646" s="10">
        <v>3.1454952167886206E-2</v>
      </c>
      <c r="C646" s="10">
        <v>3.1454952167886206E-2</v>
      </c>
    </row>
    <row r="647" spans="1:3" x14ac:dyDescent="0.3">
      <c r="A647" s="5" t="s">
        <v>9387</v>
      </c>
      <c r="B647" s="10">
        <v>5.8118579865233276E-3</v>
      </c>
      <c r="C647" s="10">
        <v>5.8118579865233276E-3</v>
      </c>
    </row>
    <row r="648" spans="1:3" x14ac:dyDescent="0.3">
      <c r="A648" s="5" t="s">
        <v>9385</v>
      </c>
      <c r="B648" s="10">
        <v>7.1284099501671333E-2</v>
      </c>
      <c r="C648" s="10">
        <v>7.1284099501671333E-2</v>
      </c>
    </row>
    <row r="649" spans="1:3" x14ac:dyDescent="0.3">
      <c r="A649" s="5" t="s">
        <v>9383</v>
      </c>
      <c r="B649" s="10">
        <v>3.3670065479044697E-3</v>
      </c>
      <c r="C649" s="10">
        <v>3.3670065479044697E-3</v>
      </c>
    </row>
    <row r="650" spans="1:3" x14ac:dyDescent="0.3">
      <c r="A650" s="5" t="s">
        <v>9381</v>
      </c>
      <c r="B650" s="10">
        <v>-2.2090957814191972E-2</v>
      </c>
      <c r="C650" s="10">
        <v>-2.2090957814191972E-2</v>
      </c>
    </row>
    <row r="651" spans="1:3" x14ac:dyDescent="0.3">
      <c r="A651" s="5" t="s">
        <v>9379</v>
      </c>
      <c r="B651" s="10">
        <v>7.1920997292303043E-2</v>
      </c>
      <c r="C651" s="10">
        <v>7.1920997292303043E-2</v>
      </c>
    </row>
    <row r="652" spans="1:3" x14ac:dyDescent="0.3">
      <c r="A652" s="5" t="s">
        <v>9377</v>
      </c>
      <c r="B652" s="10">
        <v>7.0108636431833642E-3</v>
      </c>
      <c r="C652" s="10">
        <v>7.0108636431833642E-3</v>
      </c>
    </row>
    <row r="653" spans="1:3" x14ac:dyDescent="0.3">
      <c r="A653" s="5" t="s">
        <v>9375</v>
      </c>
      <c r="B653" s="10">
        <v>3.6787190500045454E-2</v>
      </c>
      <c r="C653" s="10">
        <v>3.6787190500045454E-2</v>
      </c>
    </row>
    <row r="654" spans="1:3" x14ac:dyDescent="0.3">
      <c r="A654" s="5" t="s">
        <v>9374</v>
      </c>
      <c r="B654" s="10">
        <v>-3.140317116011275E-2</v>
      </c>
      <c r="C654" s="10">
        <v>-3.140317116011275E-2</v>
      </c>
    </row>
    <row r="655" spans="1:3" x14ac:dyDescent="0.3">
      <c r="A655" s="5" t="s">
        <v>9373</v>
      </c>
      <c r="B655" s="10">
        <v>3.3543517490122701E-2</v>
      </c>
      <c r="C655" s="10">
        <v>3.3543517490122701E-2</v>
      </c>
    </row>
    <row r="656" spans="1:3" x14ac:dyDescent="0.3">
      <c r="A656" s="5" t="s">
        <v>9371</v>
      </c>
      <c r="B656" s="10">
        <v>7.1027046313685019E-2</v>
      </c>
      <c r="C656" s="10">
        <v>7.1027046313685019E-2</v>
      </c>
    </row>
    <row r="657" spans="1:3" x14ac:dyDescent="0.3">
      <c r="A657" s="5" t="s">
        <v>9370</v>
      </c>
      <c r="B657" s="10">
        <v>-7.9977575691141094E-3</v>
      </c>
      <c r="C657" s="10">
        <v>-7.9977575691141094E-3</v>
      </c>
    </row>
    <row r="658" spans="1:3" x14ac:dyDescent="0.3">
      <c r="A658" s="5" t="s">
        <v>9368</v>
      </c>
      <c r="B658" s="10">
        <v>3.660318527644682E-2</v>
      </c>
      <c r="C658" s="10">
        <v>3.660318527644682E-2</v>
      </c>
    </row>
    <row r="659" spans="1:3" x14ac:dyDescent="0.3">
      <c r="A659" s="5" t="s">
        <v>9366</v>
      </c>
      <c r="B659" s="10">
        <v>-3.7750961586096685E-2</v>
      </c>
      <c r="C659" s="10">
        <v>-3.7750961586096685E-2</v>
      </c>
    </row>
    <row r="660" spans="1:3" x14ac:dyDescent="0.3">
      <c r="A660" s="5" t="s">
        <v>9364</v>
      </c>
      <c r="B660" s="10">
        <v>-5.7614514189930771E-2</v>
      </c>
      <c r="C660" s="10">
        <v>-5.7614514189930771E-2</v>
      </c>
    </row>
    <row r="661" spans="1:3" x14ac:dyDescent="0.3">
      <c r="A661" s="5" t="s">
        <v>9362</v>
      </c>
      <c r="B661" s="10">
        <v>-1.1624480852287324E-2</v>
      </c>
      <c r="C661" s="10">
        <v>-1.1624480852287324E-2</v>
      </c>
    </row>
    <row r="662" spans="1:3" x14ac:dyDescent="0.3">
      <c r="A662" s="5" t="s">
        <v>9361</v>
      </c>
      <c r="B662" s="10">
        <v>1.4054615705579178E-2</v>
      </c>
      <c r="C662" s="10">
        <v>1.4054615705579178E-2</v>
      </c>
    </row>
    <row r="663" spans="1:3" x14ac:dyDescent="0.3">
      <c r="A663" s="5" t="s">
        <v>9360</v>
      </c>
      <c r="B663" s="10">
        <v>-5.1037833918668514E-2</v>
      </c>
      <c r="C663" s="10">
        <v>-5.1037833918668514E-2</v>
      </c>
    </row>
    <row r="664" spans="1:3" x14ac:dyDescent="0.3">
      <c r="A664" s="5" t="s">
        <v>9358</v>
      </c>
      <c r="B664" s="10">
        <v>1.9289135604088275E-2</v>
      </c>
      <c r="C664" s="10">
        <v>1.9289135604088275E-2</v>
      </c>
    </row>
    <row r="665" spans="1:3" x14ac:dyDescent="0.3">
      <c r="A665" s="5" t="s">
        <v>9356</v>
      </c>
      <c r="B665" s="10">
        <v>4.5608516440556954E-2</v>
      </c>
      <c r="C665" s="10">
        <v>4.5608516440556954E-2</v>
      </c>
    </row>
    <row r="666" spans="1:3" x14ac:dyDescent="0.3">
      <c r="A666" s="5" t="s">
        <v>9354</v>
      </c>
      <c r="B666" s="10">
        <v>-2.3309667444807572E-2</v>
      </c>
      <c r="C666" s="10">
        <v>-2.3309667444807572E-2</v>
      </c>
    </row>
    <row r="667" spans="1:3" x14ac:dyDescent="0.3">
      <c r="A667" s="5" t="s">
        <v>9352</v>
      </c>
      <c r="B667" s="10">
        <v>4.0221507985584638E-2</v>
      </c>
      <c r="C667" s="10">
        <v>4.0221507985584638E-2</v>
      </c>
    </row>
    <row r="668" spans="1:3" x14ac:dyDescent="0.3">
      <c r="A668" s="5" t="s">
        <v>9350</v>
      </c>
      <c r="B668" s="10">
        <v>-1.2731482109019282E-2</v>
      </c>
      <c r="C668" s="10">
        <v>-1.2731482109019282E-2</v>
      </c>
    </row>
    <row r="669" spans="1:3" x14ac:dyDescent="0.3">
      <c r="A669" s="5" t="s">
        <v>9348</v>
      </c>
      <c r="B669" s="10">
        <v>-3.2094792263313542E-2</v>
      </c>
      <c r="C669" s="10">
        <v>-3.2094792263313542E-2</v>
      </c>
    </row>
    <row r="670" spans="1:3" x14ac:dyDescent="0.3">
      <c r="A670" s="5" t="s">
        <v>9346</v>
      </c>
      <c r="B670" s="10">
        <v>2.4016962251241829E-2</v>
      </c>
      <c r="C670" s="10">
        <v>2.4016962251241829E-2</v>
      </c>
    </row>
    <row r="671" spans="1:3" x14ac:dyDescent="0.3">
      <c r="A671" s="5" t="s">
        <v>9345</v>
      </c>
      <c r="B671" s="10">
        <v>4.061770810999852E-2</v>
      </c>
      <c r="C671" s="10">
        <v>4.061770810999852E-2</v>
      </c>
    </row>
    <row r="672" spans="1:3" x14ac:dyDescent="0.3">
      <c r="A672" s="5" t="s">
        <v>9343</v>
      </c>
      <c r="B672" s="10">
        <v>1.1471304455154601E-2</v>
      </c>
      <c r="C672" s="10">
        <v>1.1471304455154601E-2</v>
      </c>
    </row>
    <row r="673" spans="1:3" x14ac:dyDescent="0.3">
      <c r="A673" s="5" t="s">
        <v>9341</v>
      </c>
      <c r="B673" s="10">
        <v>4.7880004964596164E-2</v>
      </c>
      <c r="C673" s="10">
        <v>4.7880004964596164E-2</v>
      </c>
    </row>
    <row r="674" spans="1:3" x14ac:dyDescent="0.3">
      <c r="A674" s="5" t="s">
        <v>9340</v>
      </c>
      <c r="B674" s="10">
        <v>2.8933172797020436E-2</v>
      </c>
      <c r="C674" s="10">
        <v>2.8933172797020436E-2</v>
      </c>
    </row>
    <row r="675" spans="1:3" x14ac:dyDescent="0.3">
      <c r="A675" s="5" t="s">
        <v>9338</v>
      </c>
      <c r="B675" s="10">
        <v>1.8056227828641351E-2</v>
      </c>
      <c r="C675" s="10">
        <v>1.8056227828641351E-2</v>
      </c>
    </row>
    <row r="676" spans="1:3" x14ac:dyDescent="0.3">
      <c r="A676" s="5" t="s">
        <v>9336</v>
      </c>
      <c r="B676" s="10">
        <v>-2.5743475757025631E-2</v>
      </c>
      <c r="C676" s="10">
        <v>-2.5743475757025631E-2</v>
      </c>
    </row>
    <row r="677" spans="1:3" x14ac:dyDescent="0.3">
      <c r="A677" s="5" t="s">
        <v>9335</v>
      </c>
      <c r="B677" s="10">
        <v>5.6892279440506885E-2</v>
      </c>
      <c r="C677" s="10">
        <v>5.6892279440506885E-2</v>
      </c>
    </row>
    <row r="678" spans="1:3" x14ac:dyDescent="0.3">
      <c r="A678" s="5" t="s">
        <v>9334</v>
      </c>
      <c r="B678" s="10">
        <v>-6.1158952579882596E-2</v>
      </c>
      <c r="C678" s="10">
        <v>-6.1158952579882596E-2</v>
      </c>
    </row>
    <row r="679" spans="1:3" x14ac:dyDescent="0.3">
      <c r="A679" s="5" t="s">
        <v>9332</v>
      </c>
      <c r="B679" s="10">
        <v>-6.8573016140033041E-2</v>
      </c>
      <c r="C679" s="10">
        <v>-6.8573016140033041E-2</v>
      </c>
    </row>
    <row r="680" spans="1:3" x14ac:dyDescent="0.3">
      <c r="A680" s="5" t="s">
        <v>9330</v>
      </c>
      <c r="B680" s="10">
        <v>5.3494647535766625E-2</v>
      </c>
      <c r="C680" s="10">
        <v>5.3494647535766625E-2</v>
      </c>
    </row>
    <row r="681" spans="1:3" x14ac:dyDescent="0.3">
      <c r="A681" s="5" t="s">
        <v>9329</v>
      </c>
      <c r="B681" s="10">
        <v>9.1950326848705105E-2</v>
      </c>
      <c r="C681" s="10">
        <v>9.1950326848705105E-2</v>
      </c>
    </row>
    <row r="682" spans="1:3" x14ac:dyDescent="0.3">
      <c r="A682" s="5" t="s">
        <v>9327</v>
      </c>
      <c r="B682" s="10">
        <v>2.3720393227014514E-2</v>
      </c>
      <c r="C682" s="10">
        <v>2.3720393227014514E-2</v>
      </c>
    </row>
    <row r="683" spans="1:3" x14ac:dyDescent="0.3">
      <c r="A683" s="5" t="s">
        <v>9325</v>
      </c>
      <c r="B683" s="10">
        <v>-1.7306952398263686E-2</v>
      </c>
      <c r="C683" s="10">
        <v>-1.7306952398263686E-2</v>
      </c>
    </row>
    <row r="684" spans="1:3" x14ac:dyDescent="0.3">
      <c r="A684" s="5" t="s">
        <v>9324</v>
      </c>
      <c r="B684" s="10">
        <v>2.260944734808442E-2</v>
      </c>
      <c r="C684" s="10">
        <v>2.260944734808442E-2</v>
      </c>
    </row>
    <row r="685" spans="1:3" x14ac:dyDescent="0.3">
      <c r="A685" s="5" t="s">
        <v>9322</v>
      </c>
      <c r="B685" s="10">
        <v>-0.11071671485835123</v>
      </c>
      <c r="C685" s="10">
        <v>-0.11071671485835123</v>
      </c>
    </row>
    <row r="686" spans="1:3" x14ac:dyDescent="0.3">
      <c r="A686" s="5" t="s">
        <v>9320</v>
      </c>
      <c r="B686" s="10">
        <v>4.0198365801559091E-3</v>
      </c>
      <c r="C686" s="10">
        <v>4.0198365801559091E-3</v>
      </c>
    </row>
    <row r="687" spans="1:3" x14ac:dyDescent="0.3">
      <c r="A687" s="5" t="s">
        <v>9318</v>
      </c>
      <c r="B687" s="10">
        <v>2.6741543146402202E-4</v>
      </c>
      <c r="C687" s="10">
        <v>2.6741543146402202E-4</v>
      </c>
    </row>
    <row r="688" spans="1:3" x14ac:dyDescent="0.3">
      <c r="A688" s="5" t="s">
        <v>9317</v>
      </c>
      <c r="B688" s="10">
        <v>3.2099572579882003E-2</v>
      </c>
      <c r="C688" s="10">
        <v>3.2099572579882003E-2</v>
      </c>
    </row>
    <row r="689" spans="1:3" x14ac:dyDescent="0.3">
      <c r="A689" s="5" t="s">
        <v>9315</v>
      </c>
      <c r="B689" s="10">
        <v>1.4396135516026361E-2</v>
      </c>
      <c r="C689" s="10">
        <v>1.4396135516026361E-2</v>
      </c>
    </row>
    <row r="690" spans="1:3" x14ac:dyDescent="0.3">
      <c r="A690" s="5" t="s">
        <v>9313</v>
      </c>
      <c r="B690" s="10">
        <v>-2.32388459316413E-2</v>
      </c>
      <c r="C690" s="10">
        <v>-2.32388459316413E-2</v>
      </c>
    </row>
    <row r="691" spans="1:3" x14ac:dyDescent="0.3">
      <c r="A691" s="5" t="s">
        <v>9311</v>
      </c>
      <c r="B691" s="10">
        <v>7.9801540422879957E-2</v>
      </c>
      <c r="C691" s="10">
        <v>7.9801540422879957E-2</v>
      </c>
    </row>
    <row r="692" spans="1:3" x14ac:dyDescent="0.3">
      <c r="A692" s="5" t="s">
        <v>9309</v>
      </c>
      <c r="B692" s="10">
        <v>3.7168439842874643E-2</v>
      </c>
      <c r="C692" s="10">
        <v>3.7168439842874643E-2</v>
      </c>
    </row>
    <row r="693" spans="1:3" x14ac:dyDescent="0.3">
      <c r="A693" s="5" t="s">
        <v>9307</v>
      </c>
      <c r="B693" s="10">
        <v>-1.3099602525328539E-2</v>
      </c>
      <c r="C693" s="10">
        <v>-1.3099602525328539E-2</v>
      </c>
    </row>
    <row r="694" spans="1:3" x14ac:dyDescent="0.3">
      <c r="A694" s="5" t="s">
        <v>9305</v>
      </c>
      <c r="B694" s="10">
        <v>-4.7203297464811604E-3</v>
      </c>
      <c r="C694" s="10">
        <v>-4.7203297464811604E-3</v>
      </c>
    </row>
    <row r="695" spans="1:3" x14ac:dyDescent="0.3">
      <c r="A695" s="5" t="s">
        <v>9304</v>
      </c>
      <c r="B695" s="10">
        <v>1.6889915929491718E-2</v>
      </c>
      <c r="C695" s="10">
        <v>1.6889915929491718E-2</v>
      </c>
    </row>
    <row r="696" spans="1:3" x14ac:dyDescent="0.3">
      <c r="A696" s="5" t="s">
        <v>9303</v>
      </c>
      <c r="B696" s="10">
        <v>-1.4055045143644531E-2</v>
      </c>
      <c r="C696" s="10">
        <v>-1.4055045143644531E-2</v>
      </c>
    </row>
    <row r="697" spans="1:3" x14ac:dyDescent="0.3">
      <c r="A697" s="5" t="s">
        <v>9302</v>
      </c>
      <c r="B697" s="10">
        <v>-1.9533732099999673E-2</v>
      </c>
      <c r="C697" s="10">
        <v>-1.9533732099999673E-2</v>
      </c>
    </row>
    <row r="698" spans="1:3" x14ac:dyDescent="0.3">
      <c r="A698" s="5" t="s">
        <v>9300</v>
      </c>
      <c r="B698" s="10">
        <v>-1.1370631762357081E-2</v>
      </c>
      <c r="C698" s="10">
        <v>-1.1370631762357081E-2</v>
      </c>
    </row>
    <row r="699" spans="1:3" x14ac:dyDescent="0.3">
      <c r="A699" s="5" t="s">
        <v>9298</v>
      </c>
      <c r="B699" s="10">
        <v>3.5846131773135663E-2</v>
      </c>
      <c r="C699" s="10">
        <v>3.5846131773135663E-2</v>
      </c>
    </row>
    <row r="700" spans="1:3" x14ac:dyDescent="0.3">
      <c r="A700" s="5" t="s">
        <v>9297</v>
      </c>
      <c r="B700" s="10">
        <v>-3.0265624751683744E-2</v>
      </c>
      <c r="C700" s="10">
        <v>-3.0265624751683744E-2</v>
      </c>
    </row>
    <row r="701" spans="1:3" x14ac:dyDescent="0.3">
      <c r="A701" s="5" t="s">
        <v>9295</v>
      </c>
      <c r="B701" s="10">
        <v>-2.5733560673279515E-2</v>
      </c>
      <c r="C701" s="10">
        <v>-2.5733560673279515E-2</v>
      </c>
    </row>
    <row r="702" spans="1:3" x14ac:dyDescent="0.3">
      <c r="A702" s="5" t="s">
        <v>9294</v>
      </c>
      <c r="B702" s="10">
        <v>3.6083875724021927E-2</v>
      </c>
      <c r="C702" s="10">
        <v>3.6083875724021927E-2</v>
      </c>
    </row>
    <row r="703" spans="1:3" x14ac:dyDescent="0.3">
      <c r="A703" s="5" t="s">
        <v>9292</v>
      </c>
      <c r="B703" s="10">
        <v>-1.2045435931277449E-2</v>
      </c>
      <c r="C703" s="10">
        <v>-1.2045435931277449E-2</v>
      </c>
    </row>
    <row r="704" spans="1:3" x14ac:dyDescent="0.3">
      <c r="A704" s="5" t="s">
        <v>9290</v>
      </c>
      <c r="B704" s="10">
        <v>6.1792996057036885E-2</v>
      </c>
      <c r="C704" s="10">
        <v>6.1792996057036885E-2</v>
      </c>
    </row>
    <row r="705" spans="1:3" x14ac:dyDescent="0.3">
      <c r="A705" s="5" t="s">
        <v>9289</v>
      </c>
      <c r="B705" s="10">
        <v>-5.4548337469116109E-2</v>
      </c>
      <c r="C705" s="10">
        <v>-5.4548337469116109E-2</v>
      </c>
    </row>
    <row r="706" spans="1:3" x14ac:dyDescent="0.3">
      <c r="A706" s="5" t="s">
        <v>9287</v>
      </c>
      <c r="B706" s="10">
        <v>-2.3370099623339712E-2</v>
      </c>
      <c r="C706" s="10">
        <v>-2.3370099623339712E-2</v>
      </c>
    </row>
    <row r="707" spans="1:3" x14ac:dyDescent="0.3">
      <c r="A707" s="5" t="s">
        <v>9285</v>
      </c>
      <c r="B707" s="10">
        <v>-4.9738889929496967E-2</v>
      </c>
      <c r="C707" s="10">
        <v>-4.9738889929496967E-2</v>
      </c>
    </row>
    <row r="708" spans="1:3" x14ac:dyDescent="0.3">
      <c r="A708" s="5" t="s">
        <v>9284</v>
      </c>
      <c r="B708" s="10">
        <v>5.1639670653861186E-3</v>
      </c>
      <c r="C708" s="10">
        <v>5.1639670653861186E-3</v>
      </c>
    </row>
    <row r="709" spans="1:3" x14ac:dyDescent="0.3">
      <c r="A709" s="5" t="s">
        <v>9282</v>
      </c>
      <c r="B709" s="10">
        <v>-7.4964807573556017E-3</v>
      </c>
      <c r="C709" s="10">
        <v>-7.4964807573556017E-3</v>
      </c>
    </row>
    <row r="710" spans="1:3" x14ac:dyDescent="0.3">
      <c r="A710" s="5" t="s">
        <v>9280</v>
      </c>
      <c r="B710" s="10">
        <v>-5.9857042736627467E-3</v>
      </c>
      <c r="C710" s="10">
        <v>-5.9857042736627467E-3</v>
      </c>
    </row>
    <row r="711" spans="1:3" x14ac:dyDescent="0.3">
      <c r="A711" s="5" t="s">
        <v>9278</v>
      </c>
      <c r="B711" s="10">
        <v>1.8619622479965969E-2</v>
      </c>
      <c r="C711" s="10">
        <v>1.8619622479965969E-2</v>
      </c>
    </row>
    <row r="712" spans="1:3" x14ac:dyDescent="0.3">
      <c r="A712" s="5" t="s">
        <v>9276</v>
      </c>
      <c r="B712" s="10">
        <v>-3.2550719119160139E-2</v>
      </c>
      <c r="C712" s="10">
        <v>-3.2550719119160139E-2</v>
      </c>
    </row>
    <row r="713" spans="1:3" x14ac:dyDescent="0.3">
      <c r="A713" s="5" t="s">
        <v>9274</v>
      </c>
      <c r="B713" s="10">
        <v>2.4576400335012762E-2</v>
      </c>
      <c r="C713" s="10">
        <v>2.4576400335012762E-2</v>
      </c>
    </row>
    <row r="714" spans="1:3" x14ac:dyDescent="0.3">
      <c r="A714" s="5" t="s">
        <v>9273</v>
      </c>
      <c r="B714" s="10">
        <v>1.2904892744615083E-3</v>
      </c>
      <c r="C714" s="10">
        <v>1.2904892744615083E-3</v>
      </c>
    </row>
    <row r="715" spans="1:3" x14ac:dyDescent="0.3">
      <c r="A715" s="5" t="s">
        <v>9272</v>
      </c>
      <c r="B715" s="10">
        <v>-2.0655829704160746E-3</v>
      </c>
      <c r="C715" s="10">
        <v>-2.0655829704160746E-3</v>
      </c>
    </row>
    <row r="716" spans="1:3" x14ac:dyDescent="0.3">
      <c r="A716" s="5" t="s">
        <v>9270</v>
      </c>
      <c r="B716" s="10">
        <v>2.8536968299804091E-2</v>
      </c>
      <c r="C716" s="10">
        <v>2.8536968299804091E-2</v>
      </c>
    </row>
    <row r="717" spans="1:3" x14ac:dyDescent="0.3">
      <c r="A717" s="5" t="s">
        <v>9268</v>
      </c>
      <c r="B717" s="10">
        <v>6.8440093764893101E-2</v>
      </c>
      <c r="C717" s="10">
        <v>6.8440093764893101E-2</v>
      </c>
    </row>
    <row r="718" spans="1:3" x14ac:dyDescent="0.3">
      <c r="A718" s="5" t="s">
        <v>9266</v>
      </c>
      <c r="B718" s="10">
        <v>-4.6926326529821556E-4</v>
      </c>
      <c r="C718" s="10">
        <v>-4.6926326529821556E-4</v>
      </c>
    </row>
    <row r="719" spans="1:3" x14ac:dyDescent="0.3">
      <c r="A719" s="5" t="s">
        <v>9264</v>
      </c>
      <c r="B719" s="10">
        <v>-1.6441577397296541E-3</v>
      </c>
      <c r="C719" s="10">
        <v>-1.6441577397296541E-3</v>
      </c>
    </row>
    <row r="720" spans="1:3" x14ac:dyDescent="0.3">
      <c r="A720" s="5" t="s">
        <v>9263</v>
      </c>
      <c r="B720" s="10">
        <v>2.2545986960497682E-2</v>
      </c>
      <c r="C720" s="10">
        <v>2.2545986960497682E-2</v>
      </c>
    </row>
    <row r="721" spans="1:3" x14ac:dyDescent="0.3">
      <c r="A721" s="5" t="s">
        <v>9261</v>
      </c>
      <c r="B721" s="10">
        <v>-2.1136543457263998E-2</v>
      </c>
      <c r="C721" s="10">
        <v>-2.1136543457263998E-2</v>
      </c>
    </row>
    <row r="722" spans="1:3" x14ac:dyDescent="0.3">
      <c r="A722" s="5" t="s">
        <v>9259</v>
      </c>
      <c r="B722" s="10">
        <v>2.3471423649596386E-4</v>
      </c>
      <c r="C722" s="10">
        <v>2.3471423649596386E-4</v>
      </c>
    </row>
    <row r="723" spans="1:3" x14ac:dyDescent="0.3">
      <c r="A723" s="5" t="s">
        <v>9257</v>
      </c>
      <c r="B723" s="10">
        <v>-2.8808086680552118E-2</v>
      </c>
      <c r="C723" s="10">
        <v>-2.8808086680552118E-2</v>
      </c>
    </row>
    <row r="724" spans="1:3" x14ac:dyDescent="0.3">
      <c r="A724" s="5" t="s">
        <v>9255</v>
      </c>
      <c r="B724" s="10">
        <v>1.4388737452099671E-2</v>
      </c>
      <c r="C724" s="10">
        <v>1.4388737452099671E-2</v>
      </c>
    </row>
    <row r="725" spans="1:3" x14ac:dyDescent="0.3">
      <c r="A725" s="5" t="s">
        <v>9254</v>
      </c>
      <c r="B725" s="10">
        <v>2.8170876966696439E-2</v>
      </c>
      <c r="C725" s="10">
        <v>2.8170876966696439E-2</v>
      </c>
    </row>
    <row r="726" spans="1:3" x14ac:dyDescent="0.3">
      <c r="A726" s="5" t="s">
        <v>9253</v>
      </c>
      <c r="B726" s="10">
        <v>-2.1999483062154098E-2</v>
      </c>
      <c r="C726" s="10">
        <v>-2.1999483062154098E-2</v>
      </c>
    </row>
    <row r="727" spans="1:3" x14ac:dyDescent="0.3">
      <c r="A727" s="5" t="s">
        <v>9252</v>
      </c>
      <c r="B727" s="10">
        <v>1.689387902645368E-2</v>
      </c>
      <c r="C727" s="10">
        <v>1.689387902645368E-2</v>
      </c>
    </row>
    <row r="728" spans="1:3" x14ac:dyDescent="0.3">
      <c r="A728" s="5" t="s">
        <v>9250</v>
      </c>
      <c r="B728" s="10">
        <v>2.4817450159832645E-2</v>
      </c>
      <c r="C728" s="10">
        <v>2.4817450159832645E-2</v>
      </c>
    </row>
    <row r="729" spans="1:3" x14ac:dyDescent="0.3">
      <c r="A729" s="5" t="s">
        <v>9246</v>
      </c>
      <c r="B729" s="10">
        <v>-1.0724575123895777E-2</v>
      </c>
      <c r="C729" s="10">
        <v>-1.0724575123895777E-2</v>
      </c>
    </row>
    <row r="730" spans="1:3" x14ac:dyDescent="0.3">
      <c r="A730" s="5" t="s">
        <v>9245</v>
      </c>
      <c r="B730" s="10">
        <v>6.1609252221249737E-2</v>
      </c>
      <c r="C730" s="10">
        <v>6.1609252221249737E-2</v>
      </c>
    </row>
    <row r="731" spans="1:3" x14ac:dyDescent="0.3">
      <c r="A731" s="5" t="s">
        <v>9243</v>
      </c>
      <c r="B731" s="10">
        <v>1.562364578391221E-2</v>
      </c>
      <c r="C731" s="10">
        <v>1.562364578391221E-2</v>
      </c>
    </row>
    <row r="732" spans="1:3" x14ac:dyDescent="0.3">
      <c r="A732" s="5" t="s">
        <v>9241</v>
      </c>
      <c r="B732" s="10">
        <v>7.7605776345278196E-2</v>
      </c>
      <c r="C732" s="10">
        <v>7.7605776345278196E-2</v>
      </c>
    </row>
    <row r="733" spans="1:3" x14ac:dyDescent="0.3">
      <c r="A733" s="5" t="s">
        <v>9239</v>
      </c>
      <c r="B733" s="10">
        <v>3.7602039053383163E-2</v>
      </c>
      <c r="C733" s="10">
        <v>3.7602039053383163E-2</v>
      </c>
    </row>
    <row r="734" spans="1:3" x14ac:dyDescent="0.3">
      <c r="A734" s="5" t="s">
        <v>9238</v>
      </c>
      <c r="B734" s="10">
        <v>1.0729514697554404E-2</v>
      </c>
      <c r="C734" s="10">
        <v>1.0729514697554404E-2</v>
      </c>
    </row>
    <row r="735" spans="1:3" x14ac:dyDescent="0.3">
      <c r="A735" s="5" t="s">
        <v>9236</v>
      </c>
      <c r="B735" s="10">
        <v>-1.9091403024682492E-2</v>
      </c>
      <c r="C735" s="10">
        <v>-1.9091403024682492E-2</v>
      </c>
    </row>
    <row r="736" spans="1:3" x14ac:dyDescent="0.3">
      <c r="A736" s="5" t="s">
        <v>9234</v>
      </c>
      <c r="B736" s="10">
        <v>7.2257397481814162E-3</v>
      </c>
      <c r="C736" s="10">
        <v>7.2257397481814162E-3</v>
      </c>
    </row>
    <row r="737" spans="1:3" x14ac:dyDescent="0.3">
      <c r="A737" s="5" t="s">
        <v>9232</v>
      </c>
      <c r="B737" s="10">
        <v>-4.4753230723006951E-2</v>
      </c>
      <c r="C737" s="10">
        <v>-4.4753230723006951E-2</v>
      </c>
    </row>
    <row r="738" spans="1:3" x14ac:dyDescent="0.3">
      <c r="A738" s="5" t="s">
        <v>9230</v>
      </c>
      <c r="B738" s="10">
        <v>2.659003184944422E-2</v>
      </c>
      <c r="C738" s="10">
        <v>2.659003184944422E-2</v>
      </c>
    </row>
    <row r="739" spans="1:3" x14ac:dyDescent="0.3">
      <c r="A739" s="5" t="s">
        <v>9229</v>
      </c>
      <c r="B739" s="10">
        <v>-1.301115549097322E-2</v>
      </c>
      <c r="C739" s="10">
        <v>-1.301115549097322E-2</v>
      </c>
    </row>
    <row r="740" spans="1:3" x14ac:dyDescent="0.3">
      <c r="A740" s="5" t="s">
        <v>9227</v>
      </c>
      <c r="B740" s="10">
        <v>5.8468301429561902E-3</v>
      </c>
      <c r="C740" s="10">
        <v>5.8468301429561902E-3</v>
      </c>
    </row>
    <row r="741" spans="1:3" x14ac:dyDescent="0.3">
      <c r="A741" s="5" t="s">
        <v>9225</v>
      </c>
      <c r="B741" s="10">
        <v>-3.6410828589943232E-2</v>
      </c>
      <c r="C741" s="10">
        <v>-3.6410828589943232E-2</v>
      </c>
    </row>
    <row r="742" spans="1:3" x14ac:dyDescent="0.3">
      <c r="A742" s="5" t="s">
        <v>9223</v>
      </c>
      <c r="B742" s="10">
        <v>5.2261425481809759E-3</v>
      </c>
      <c r="C742" s="10">
        <v>5.2261425481809759E-3</v>
      </c>
    </row>
    <row r="743" spans="1:3" x14ac:dyDescent="0.3">
      <c r="A743" s="5" t="s">
        <v>9222</v>
      </c>
      <c r="B743" s="10">
        <v>-3.8419109903944905E-2</v>
      </c>
      <c r="C743" s="10">
        <v>-3.8419109903944905E-2</v>
      </c>
    </row>
    <row r="744" spans="1:3" x14ac:dyDescent="0.3">
      <c r="A744" s="5" t="s">
        <v>9220</v>
      </c>
      <c r="B744" s="10">
        <v>-2.2942965533729585E-3</v>
      </c>
      <c r="C744" s="10">
        <v>-2.2942965533729585E-3</v>
      </c>
    </row>
    <row r="745" spans="1:3" x14ac:dyDescent="0.3">
      <c r="A745" s="5" t="s">
        <v>9218</v>
      </c>
      <c r="B745" s="10">
        <v>9.2096913295249994E-2</v>
      </c>
      <c r="C745" s="10">
        <v>9.2096913295249994E-2</v>
      </c>
    </row>
    <row r="746" spans="1:3" x14ac:dyDescent="0.3">
      <c r="A746" s="5" t="s">
        <v>9216</v>
      </c>
      <c r="B746" s="10">
        <v>1.7555901578622298E-2</v>
      </c>
      <c r="C746" s="10">
        <v>1.7555901578622298E-2</v>
      </c>
    </row>
    <row r="747" spans="1:3" x14ac:dyDescent="0.3">
      <c r="A747" s="5" t="s">
        <v>9215</v>
      </c>
      <c r="B747" s="10">
        <v>-7.9621763348899768E-2</v>
      </c>
      <c r="C747" s="10">
        <v>-7.9621763348899768E-2</v>
      </c>
    </row>
    <row r="748" spans="1:3" x14ac:dyDescent="0.3">
      <c r="A748" s="5" t="s">
        <v>9213</v>
      </c>
      <c r="B748" s="10">
        <v>3.8168019916118588E-2</v>
      </c>
      <c r="C748" s="10">
        <v>3.8168019916118588E-2</v>
      </c>
    </row>
    <row r="749" spans="1:3" x14ac:dyDescent="0.3">
      <c r="A749" s="5" t="s">
        <v>9211</v>
      </c>
      <c r="B749" s="10">
        <v>6.6096663650265109E-3</v>
      </c>
      <c r="C749" s="10">
        <v>6.6096663650265109E-3</v>
      </c>
    </row>
    <row r="750" spans="1:3" x14ac:dyDescent="0.3">
      <c r="A750" s="5" t="s">
        <v>9210</v>
      </c>
      <c r="B750" s="10">
        <v>2.7330893716971484E-2</v>
      </c>
      <c r="C750" s="10">
        <v>2.7330893716971484E-2</v>
      </c>
    </row>
    <row r="751" spans="1:3" x14ac:dyDescent="0.3">
      <c r="A751" s="5" t="s">
        <v>9208</v>
      </c>
      <c r="B751" s="10">
        <v>-3.0824686090782351E-2</v>
      </c>
      <c r="C751" s="10">
        <v>-3.0824686090782351E-2</v>
      </c>
    </row>
    <row r="752" spans="1:3" x14ac:dyDescent="0.3">
      <c r="A752" s="5" t="s">
        <v>9206</v>
      </c>
      <c r="B752" s="10">
        <v>2.0781967862943142E-2</v>
      </c>
      <c r="C752" s="10">
        <v>2.0781967862943142E-2</v>
      </c>
    </row>
    <row r="753" spans="1:3" x14ac:dyDescent="0.3">
      <c r="A753" s="5" t="s">
        <v>9204</v>
      </c>
      <c r="B753" s="10">
        <v>-2.7806386990215384E-2</v>
      </c>
      <c r="C753" s="10">
        <v>-2.7806386990215384E-2</v>
      </c>
    </row>
    <row r="754" spans="1:3" x14ac:dyDescent="0.3">
      <c r="A754" s="5" t="s">
        <v>9202</v>
      </c>
      <c r="B754" s="10">
        <v>6.1326986280337177E-2</v>
      </c>
      <c r="C754" s="10">
        <v>6.1326986280337177E-2</v>
      </c>
    </row>
    <row r="755" spans="1:3" x14ac:dyDescent="0.3">
      <c r="A755" s="5" t="s">
        <v>9201</v>
      </c>
      <c r="B755" s="10">
        <v>3.8831063655781331E-2</v>
      </c>
      <c r="C755" s="10">
        <v>3.8831063655781331E-2</v>
      </c>
    </row>
    <row r="756" spans="1:3" x14ac:dyDescent="0.3">
      <c r="A756" s="5" t="s">
        <v>9200</v>
      </c>
      <c r="B756" s="10">
        <v>-1.9497979286256951E-2</v>
      </c>
      <c r="C756" s="10">
        <v>-1.9497979286256951E-2</v>
      </c>
    </row>
    <row r="757" spans="1:3" x14ac:dyDescent="0.3">
      <c r="A757" s="5" t="s">
        <v>9199</v>
      </c>
      <c r="B757" s="10">
        <v>-1.8780750745982403E-2</v>
      </c>
      <c r="C757" s="10">
        <v>-1.8780750745982403E-2</v>
      </c>
    </row>
    <row r="758" spans="1:3" x14ac:dyDescent="0.3">
      <c r="A758" s="5" t="s">
        <v>9197</v>
      </c>
      <c r="B758" s="10">
        <v>4.3226610775044111E-2</v>
      </c>
      <c r="C758" s="10">
        <v>4.3226610775044111E-2</v>
      </c>
    </row>
    <row r="759" spans="1:3" x14ac:dyDescent="0.3">
      <c r="A759" s="5" t="s">
        <v>9195</v>
      </c>
      <c r="B759" s="10">
        <v>-3.8635656058283403E-2</v>
      </c>
      <c r="C759" s="10">
        <v>-3.8635656058283403E-2</v>
      </c>
    </row>
    <row r="760" spans="1:3" x14ac:dyDescent="0.3">
      <c r="A760" s="5" t="s">
        <v>9193</v>
      </c>
      <c r="B760" s="10">
        <v>1.2019813260898835E-2</v>
      </c>
      <c r="C760" s="10">
        <v>1.2019813260898835E-2</v>
      </c>
    </row>
    <row r="761" spans="1:3" x14ac:dyDescent="0.3">
      <c r="A761" s="5" t="s">
        <v>9191</v>
      </c>
      <c r="B761" s="10">
        <v>-2.3444297201536256E-2</v>
      </c>
      <c r="C761" s="10">
        <v>-2.3444297201536256E-2</v>
      </c>
    </row>
    <row r="762" spans="1:3" x14ac:dyDescent="0.3">
      <c r="A762" s="5" t="s">
        <v>9190</v>
      </c>
      <c r="B762" s="10">
        <v>8.8561464437102826E-3</v>
      </c>
      <c r="C762" s="10">
        <v>8.8561464437102826E-3</v>
      </c>
    </row>
    <row r="763" spans="1:3" x14ac:dyDescent="0.3">
      <c r="A763" s="5" t="s">
        <v>9188</v>
      </c>
      <c r="B763" s="10">
        <v>3.8909807425871863E-2</v>
      </c>
      <c r="C763" s="10">
        <v>3.8909807425871863E-2</v>
      </c>
    </row>
    <row r="764" spans="1:3" x14ac:dyDescent="0.3">
      <c r="A764" s="5" t="s">
        <v>9186</v>
      </c>
      <c r="B764" s="10">
        <v>-1.3697625886868132E-2</v>
      </c>
      <c r="C764" s="10">
        <v>-1.3697625886868132E-2</v>
      </c>
    </row>
    <row r="765" spans="1:3" x14ac:dyDescent="0.3">
      <c r="A765" s="5" t="s">
        <v>9184</v>
      </c>
      <c r="B765" s="10">
        <v>3.9327901958997793E-3</v>
      </c>
      <c r="C765" s="10">
        <v>3.9327901958997793E-3</v>
      </c>
    </row>
    <row r="766" spans="1:3" x14ac:dyDescent="0.3">
      <c r="A766" s="5" t="s">
        <v>9183</v>
      </c>
      <c r="B766" s="10">
        <v>2.8319542692087096E-2</v>
      </c>
      <c r="C766" s="10">
        <v>2.8319542692087096E-2</v>
      </c>
    </row>
    <row r="767" spans="1:3" x14ac:dyDescent="0.3">
      <c r="A767" s="5" t="s">
        <v>9181</v>
      </c>
      <c r="B767" s="10">
        <v>-6.939625538737676E-4</v>
      </c>
      <c r="C767" s="10">
        <v>-6.939625538737676E-4</v>
      </c>
    </row>
    <row r="768" spans="1:3" x14ac:dyDescent="0.3">
      <c r="A768" s="5" t="s">
        <v>9179</v>
      </c>
      <c r="B768" s="10">
        <v>-2.069160267176906E-2</v>
      </c>
      <c r="C768" s="10">
        <v>-2.069160267176906E-2</v>
      </c>
    </row>
    <row r="769" spans="1:3" x14ac:dyDescent="0.3">
      <c r="A769" s="5" t="s">
        <v>9177</v>
      </c>
      <c r="B769" s="10">
        <v>3.2080854342390878E-2</v>
      </c>
      <c r="C769" s="10">
        <v>3.2080854342390878E-2</v>
      </c>
    </row>
    <row r="770" spans="1:3" x14ac:dyDescent="0.3">
      <c r="A770" s="5" t="s">
        <v>9175</v>
      </c>
      <c r="B770" s="10">
        <v>3.6226689046463006E-2</v>
      </c>
      <c r="C770" s="10">
        <v>3.6226689046463006E-2</v>
      </c>
    </row>
    <row r="771" spans="1:3" x14ac:dyDescent="0.3">
      <c r="A771" s="5" t="s">
        <v>9173</v>
      </c>
      <c r="B771" s="10">
        <v>-3.2117094221543567E-2</v>
      </c>
      <c r="C771" s="10">
        <v>-3.2117094221543567E-2</v>
      </c>
    </row>
    <row r="772" spans="1:3" x14ac:dyDescent="0.3">
      <c r="A772" s="5" t="s">
        <v>9172</v>
      </c>
      <c r="B772" s="10">
        <v>2.1135286684239165E-2</v>
      </c>
      <c r="C772" s="10">
        <v>2.1135286684239165E-2</v>
      </c>
    </row>
    <row r="773" spans="1:3" x14ac:dyDescent="0.3">
      <c r="A773" s="5" t="s">
        <v>9171</v>
      </c>
      <c r="B773" s="10">
        <v>-3.2650409196477298E-2</v>
      </c>
      <c r="C773" s="10">
        <v>-3.2650409196477298E-2</v>
      </c>
    </row>
    <row r="774" spans="1:3" x14ac:dyDescent="0.3">
      <c r="A774" s="5" t="s">
        <v>9169</v>
      </c>
      <c r="B774" s="10">
        <v>-7.8091503141648312E-3</v>
      </c>
      <c r="C774" s="10">
        <v>-7.8091503141648312E-3</v>
      </c>
    </row>
    <row r="775" spans="1:3" x14ac:dyDescent="0.3">
      <c r="A775" s="5" t="s">
        <v>9168</v>
      </c>
      <c r="B775" s="10">
        <v>1.9153376474623986E-2</v>
      </c>
      <c r="C775" s="10">
        <v>1.9153376474623986E-2</v>
      </c>
    </row>
    <row r="776" spans="1:3" x14ac:dyDescent="0.3">
      <c r="A776" s="5" t="s">
        <v>9167</v>
      </c>
      <c r="B776" s="10">
        <v>1.0202435036133425E-2</v>
      </c>
      <c r="C776" s="10">
        <v>1.0202435036133425E-2</v>
      </c>
    </row>
    <row r="777" spans="1:3" x14ac:dyDescent="0.3">
      <c r="A777" s="5" t="s">
        <v>9165</v>
      </c>
      <c r="B777" s="10">
        <v>3.7032043849827494E-2</v>
      </c>
      <c r="C777" s="10">
        <v>3.7032043849827494E-2</v>
      </c>
    </row>
    <row r="778" spans="1:3" x14ac:dyDescent="0.3">
      <c r="A778" s="5" t="s">
        <v>9163</v>
      </c>
      <c r="B778" s="10">
        <v>4.5543344824163258E-3</v>
      </c>
      <c r="C778" s="10">
        <v>4.5543344824163258E-3</v>
      </c>
    </row>
    <row r="779" spans="1:3" x14ac:dyDescent="0.3">
      <c r="A779" s="5" t="s">
        <v>9161</v>
      </c>
      <c r="B779" s="10">
        <v>6.9576926794121738E-2</v>
      </c>
      <c r="C779" s="10">
        <v>6.9576926794121738E-2</v>
      </c>
    </row>
    <row r="780" spans="1:3" x14ac:dyDescent="0.3">
      <c r="A780" s="5" t="s">
        <v>9159</v>
      </c>
      <c r="B780" s="10">
        <v>0.32435377704788571</v>
      </c>
      <c r="C780" s="10">
        <v>0.32435377704788571</v>
      </c>
    </row>
    <row r="781" spans="1:3" x14ac:dyDescent="0.3">
      <c r="A781" s="5" t="s">
        <v>9158</v>
      </c>
      <c r="B781" s="10">
        <v>4.7032286522998748E-2</v>
      </c>
      <c r="C781" s="10">
        <v>4.7032286522998748E-2</v>
      </c>
    </row>
    <row r="782" spans="1:3" x14ac:dyDescent="0.3">
      <c r="A782" s="5" t="s">
        <v>9156</v>
      </c>
      <c r="B782" s="10">
        <v>-4.7470162829940404E-2</v>
      </c>
      <c r="C782" s="10">
        <v>-4.7470162829940404E-2</v>
      </c>
    </row>
    <row r="783" spans="1:3" x14ac:dyDescent="0.3">
      <c r="A783" s="5" t="s">
        <v>9154</v>
      </c>
      <c r="B783" s="10">
        <v>-0.1989932098379501</v>
      </c>
      <c r="C783" s="10">
        <v>-0.1989932098379501</v>
      </c>
    </row>
    <row r="784" spans="1:3" x14ac:dyDescent="0.3">
      <c r="A784" s="5" t="s">
        <v>9153</v>
      </c>
      <c r="B784" s="10">
        <v>7.9086492976762499E-2</v>
      </c>
      <c r="C784" s="10">
        <v>7.9086492976762499E-2</v>
      </c>
    </row>
    <row r="785" spans="1:3" x14ac:dyDescent="0.3">
      <c r="A785" s="5" t="s">
        <v>9151</v>
      </c>
      <c r="B785" s="10">
        <v>-0.12319823927211335</v>
      </c>
      <c r="C785" s="10">
        <v>-0.12319823927211335</v>
      </c>
    </row>
    <row r="786" spans="1:3" x14ac:dyDescent="0.3">
      <c r="A786" s="5" t="s">
        <v>9150</v>
      </c>
      <c r="B786" s="10">
        <v>-1.7039066039244734E-2</v>
      </c>
      <c r="C786" s="10">
        <v>-1.7039066039244734E-2</v>
      </c>
    </row>
    <row r="787" spans="1:3" x14ac:dyDescent="0.3">
      <c r="A787" s="5" t="s">
        <v>9149</v>
      </c>
      <c r="B787" s="10">
        <v>-2.8445475018843897E-3</v>
      </c>
      <c r="C787" s="10">
        <v>-2.8445475018843897E-3</v>
      </c>
    </row>
    <row r="788" spans="1:3" x14ac:dyDescent="0.3">
      <c r="A788" s="5" t="s">
        <v>9147</v>
      </c>
      <c r="B788" s="10">
        <v>-2.5533302005164647E-2</v>
      </c>
      <c r="C788" s="10">
        <v>-2.5533302005164647E-2</v>
      </c>
    </row>
    <row r="789" spans="1:3" x14ac:dyDescent="0.3">
      <c r="A789" s="5" t="s">
        <v>9145</v>
      </c>
      <c r="B789" s="10">
        <v>2.1537292691782828E-2</v>
      </c>
      <c r="C789" s="10">
        <v>2.1537292691782828E-2</v>
      </c>
    </row>
    <row r="790" spans="1:3" x14ac:dyDescent="0.3">
      <c r="A790" s="5" t="s">
        <v>9143</v>
      </c>
      <c r="B790" s="10">
        <v>-7.0802438144921417E-2</v>
      </c>
      <c r="C790" s="10">
        <v>-7.0802438144921417E-2</v>
      </c>
    </row>
    <row r="791" spans="1:3" x14ac:dyDescent="0.3">
      <c r="A791" s="5" t="s">
        <v>9141</v>
      </c>
      <c r="B791" s="10">
        <v>-9.1724903161350305E-2</v>
      </c>
      <c r="C791" s="10">
        <v>-9.1724903161350305E-2</v>
      </c>
    </row>
    <row r="792" spans="1:3" x14ac:dyDescent="0.3">
      <c r="A792" s="5" t="s">
        <v>9140</v>
      </c>
      <c r="B792" s="10">
        <v>-1.3379825310019158E-2</v>
      </c>
      <c r="C792" s="10">
        <v>-1.3379825310019158E-2</v>
      </c>
    </row>
    <row r="793" spans="1:3" x14ac:dyDescent="0.3">
      <c r="A793" s="5" t="s">
        <v>9138</v>
      </c>
      <c r="B793" s="10">
        <v>-8.9851957260038237E-2</v>
      </c>
      <c r="C793" s="10">
        <v>-8.9851957260038237E-2</v>
      </c>
    </row>
    <row r="794" spans="1:3" x14ac:dyDescent="0.3">
      <c r="A794" s="5" t="s">
        <v>9136</v>
      </c>
      <c r="B794" s="10">
        <v>1.2604430077913408E-2</v>
      </c>
      <c r="C794" s="10">
        <v>1.2604430077913408E-2</v>
      </c>
    </row>
    <row r="795" spans="1:3" x14ac:dyDescent="0.3">
      <c r="A795" s="5" t="s">
        <v>9134</v>
      </c>
      <c r="B795" s="10">
        <v>1.4265055357030192E-2</v>
      </c>
      <c r="C795" s="10">
        <v>1.4265055357030192E-2</v>
      </c>
    </row>
    <row r="796" spans="1:3" x14ac:dyDescent="0.3">
      <c r="A796" s="5" t="s">
        <v>9132</v>
      </c>
      <c r="B796" s="10">
        <v>-3.0981640762295076E-2</v>
      </c>
      <c r="C796" s="10">
        <v>-3.0981640762295076E-2</v>
      </c>
    </row>
    <row r="797" spans="1:3" x14ac:dyDescent="0.3">
      <c r="A797" s="5" t="s">
        <v>9130</v>
      </c>
      <c r="B797" s="10">
        <v>-1.1491131436917035E-2</v>
      </c>
      <c r="C797" s="10">
        <v>-1.1491131436917035E-2</v>
      </c>
    </row>
    <row r="798" spans="1:3" x14ac:dyDescent="0.3">
      <c r="A798" s="5" t="s">
        <v>9128</v>
      </c>
      <c r="B798" s="10">
        <v>5.29101763441568E-3</v>
      </c>
      <c r="C798" s="10">
        <v>5.29101763441568E-3</v>
      </c>
    </row>
    <row r="799" spans="1:3" x14ac:dyDescent="0.3">
      <c r="A799" s="5" t="s">
        <v>9126</v>
      </c>
      <c r="B799" s="10">
        <v>-3.4122536097178961E-2</v>
      </c>
      <c r="C799" s="10">
        <v>-3.4122536097178961E-2</v>
      </c>
    </row>
    <row r="800" spans="1:3" x14ac:dyDescent="0.3">
      <c r="A800" s="5" t="s">
        <v>9124</v>
      </c>
      <c r="B800" s="10">
        <v>2.4083622353455587E-2</v>
      </c>
      <c r="C800" s="10">
        <v>2.4083622353455587E-2</v>
      </c>
    </row>
    <row r="801" spans="1:3" x14ac:dyDescent="0.3">
      <c r="A801" s="5" t="s">
        <v>9122</v>
      </c>
      <c r="B801" s="10">
        <v>-3.4078806006567243E-2</v>
      </c>
      <c r="C801" s="10">
        <v>-3.4078806006567243E-2</v>
      </c>
    </row>
    <row r="802" spans="1:3" x14ac:dyDescent="0.3">
      <c r="A802" s="5" t="s">
        <v>9120</v>
      </c>
      <c r="B802" s="10">
        <v>3.9315953926474211E-3</v>
      </c>
      <c r="C802" s="10">
        <v>3.9315953926474211E-3</v>
      </c>
    </row>
    <row r="803" spans="1:3" x14ac:dyDescent="0.3">
      <c r="A803" s="5" t="s">
        <v>9118</v>
      </c>
      <c r="B803" s="10">
        <v>9.5675825016476555E-3</v>
      </c>
      <c r="C803" s="10">
        <v>9.5675825016476555E-3</v>
      </c>
    </row>
    <row r="804" spans="1:3" x14ac:dyDescent="0.3">
      <c r="A804" s="5" t="s">
        <v>9117</v>
      </c>
      <c r="B804" s="10">
        <v>0</v>
      </c>
      <c r="C804" s="10">
        <v>0</v>
      </c>
    </row>
    <row r="805" spans="1:3" x14ac:dyDescent="0.3">
      <c r="A805" s="5" t="s">
        <v>9116</v>
      </c>
      <c r="B805" s="10">
        <v>-1.685323056017831E-2</v>
      </c>
      <c r="C805" s="10">
        <v>-1.685323056017831E-2</v>
      </c>
    </row>
    <row r="806" spans="1:3" x14ac:dyDescent="0.3">
      <c r="A806" s="5" t="s">
        <v>9114</v>
      </c>
      <c r="B806" s="10">
        <v>1.2764041725097736E-2</v>
      </c>
      <c r="C806" s="10">
        <v>1.2764041725097736E-2</v>
      </c>
    </row>
    <row r="807" spans="1:3" x14ac:dyDescent="0.3">
      <c r="A807" s="5" t="s">
        <v>9113</v>
      </c>
      <c r="B807" s="10">
        <v>-1.177638732382507E-2</v>
      </c>
      <c r="C807" s="10">
        <v>-1.177638732382507E-2</v>
      </c>
    </row>
    <row r="808" spans="1:3" x14ac:dyDescent="0.3">
      <c r="A808" s="5" t="s">
        <v>9112</v>
      </c>
      <c r="B808" s="10">
        <v>-2.9248879887444137E-2</v>
      </c>
      <c r="C808" s="10">
        <v>-2.9248879887444137E-2</v>
      </c>
    </row>
    <row r="809" spans="1:3" x14ac:dyDescent="0.3">
      <c r="A809" s="5" t="s">
        <v>9110</v>
      </c>
      <c r="B809" s="10">
        <v>4.8671765116195028E-3</v>
      </c>
      <c r="C809" s="10">
        <v>4.8671765116195028E-3</v>
      </c>
    </row>
    <row r="810" spans="1:3" x14ac:dyDescent="0.3">
      <c r="A810" s="5" t="s">
        <v>9109</v>
      </c>
      <c r="B810" s="10">
        <v>3.7912648124126584E-2</v>
      </c>
      <c r="C810" s="10">
        <v>3.7912648124126584E-2</v>
      </c>
    </row>
    <row r="811" spans="1:3" x14ac:dyDescent="0.3">
      <c r="A811" s="5" t="s">
        <v>9108</v>
      </c>
      <c r="B811" s="10">
        <v>-5.077144278655926E-3</v>
      </c>
      <c r="C811" s="10">
        <v>-5.077144278655926E-3</v>
      </c>
    </row>
    <row r="812" spans="1:3" x14ac:dyDescent="0.3">
      <c r="A812" s="5" t="s">
        <v>9106</v>
      </c>
      <c r="B812" s="10">
        <v>1.6888686380898021E-2</v>
      </c>
      <c r="C812" s="10">
        <v>1.6888686380898021E-2</v>
      </c>
    </row>
    <row r="813" spans="1:3" x14ac:dyDescent="0.3">
      <c r="A813" s="5" t="s">
        <v>9104</v>
      </c>
      <c r="B813" s="10">
        <v>4.2214672032786414E-2</v>
      </c>
      <c r="C813" s="10">
        <v>4.2214672032786414E-2</v>
      </c>
    </row>
    <row r="814" spans="1:3" x14ac:dyDescent="0.3">
      <c r="A814" s="5" t="s">
        <v>9103</v>
      </c>
      <c r="B814" s="10">
        <v>-1.4773779233789384E-3</v>
      </c>
      <c r="C814" s="10">
        <v>-1.4773779233789384E-3</v>
      </c>
    </row>
    <row r="815" spans="1:3" x14ac:dyDescent="0.3">
      <c r="A815" s="5" t="s">
        <v>9101</v>
      </c>
      <c r="B815" s="10">
        <v>2.5724304543905223E-2</v>
      </c>
      <c r="C815" s="10">
        <v>2.5724304543905223E-2</v>
      </c>
    </row>
    <row r="816" spans="1:3" x14ac:dyDescent="0.3">
      <c r="A816" s="5" t="s">
        <v>9099</v>
      </c>
      <c r="B816" s="10">
        <v>1.8028154488650455E-2</v>
      </c>
      <c r="C816" s="10">
        <v>1.8028154488650455E-2</v>
      </c>
    </row>
    <row r="817" spans="1:3" x14ac:dyDescent="0.3">
      <c r="A817" s="5" t="s">
        <v>9097</v>
      </c>
      <c r="B817" s="10">
        <v>4.2365464954355041E-3</v>
      </c>
      <c r="C817" s="10">
        <v>4.2365464954355041E-3</v>
      </c>
    </row>
    <row r="818" spans="1:3" x14ac:dyDescent="0.3">
      <c r="A818" s="5" t="s">
        <v>9095</v>
      </c>
      <c r="B818" s="10">
        <v>5.6209527935329366E-3</v>
      </c>
      <c r="C818" s="10">
        <v>5.6209527935329366E-3</v>
      </c>
    </row>
    <row r="819" spans="1:3" x14ac:dyDescent="0.3">
      <c r="A819" s="5" t="s">
        <v>9093</v>
      </c>
      <c r="B819" s="10">
        <v>7.0040276020353948E-4</v>
      </c>
      <c r="C819" s="10">
        <v>7.0040276020353948E-4</v>
      </c>
    </row>
    <row r="820" spans="1:3" x14ac:dyDescent="0.3">
      <c r="A820" s="5" t="s">
        <v>9091</v>
      </c>
      <c r="B820" s="10">
        <v>-1.1974082140700237E-2</v>
      </c>
      <c r="C820" s="10">
        <v>-1.1974082140700237E-2</v>
      </c>
    </row>
    <row r="821" spans="1:3" x14ac:dyDescent="0.3">
      <c r="A821" s="5" t="s">
        <v>9089</v>
      </c>
      <c r="B821" s="10">
        <v>-1.3554692994093738E-2</v>
      </c>
      <c r="C821" s="10">
        <v>-1.3554692994093738E-2</v>
      </c>
    </row>
    <row r="822" spans="1:3" x14ac:dyDescent="0.3">
      <c r="A822" s="5" t="s">
        <v>9087</v>
      </c>
      <c r="B822" s="10">
        <v>-1.7205893989044128E-2</v>
      </c>
      <c r="C822" s="10">
        <v>-1.7205893989044128E-2</v>
      </c>
    </row>
    <row r="823" spans="1:3" x14ac:dyDescent="0.3">
      <c r="A823" s="5" t="s">
        <v>9086</v>
      </c>
      <c r="B823" s="10">
        <v>5.4789518309695509E-4</v>
      </c>
      <c r="C823" s="10">
        <v>5.4789518309695509E-4</v>
      </c>
    </row>
    <row r="824" spans="1:3" x14ac:dyDescent="0.3">
      <c r="A824" s="5" t="s">
        <v>9084</v>
      </c>
      <c r="B824" s="10">
        <v>-6.6817300844519048E-2</v>
      </c>
      <c r="C824" s="10">
        <v>-6.6817300844519048E-2</v>
      </c>
    </row>
    <row r="825" spans="1:3" x14ac:dyDescent="0.3">
      <c r="A825" s="5" t="s">
        <v>9082</v>
      </c>
      <c r="B825" s="10">
        <v>2.1817643090588118E-2</v>
      </c>
      <c r="C825" s="10">
        <v>2.1817643090588118E-2</v>
      </c>
    </row>
    <row r="826" spans="1:3" x14ac:dyDescent="0.3">
      <c r="A826" s="5" t="s">
        <v>9080</v>
      </c>
      <c r="B826" s="10">
        <v>2.8059462560698332E-2</v>
      </c>
      <c r="C826" s="10">
        <v>2.8059462560698332E-2</v>
      </c>
    </row>
    <row r="827" spans="1:3" x14ac:dyDescent="0.3">
      <c r="A827" s="5" t="s">
        <v>9078</v>
      </c>
      <c r="B827" s="10">
        <v>-2.2156370107099473E-2</v>
      </c>
      <c r="C827" s="10">
        <v>-2.2156370107099473E-2</v>
      </c>
    </row>
    <row r="828" spans="1:3" x14ac:dyDescent="0.3">
      <c r="A828" s="5" t="s">
        <v>9076</v>
      </c>
      <c r="B828" s="10">
        <v>-2.2809361723379654E-3</v>
      </c>
      <c r="C828" s="10">
        <v>-2.2809361723379654E-3</v>
      </c>
    </row>
    <row r="829" spans="1:3" x14ac:dyDescent="0.3">
      <c r="A829" s="5" t="s">
        <v>9074</v>
      </c>
      <c r="B829" s="10">
        <v>7.9354481439596003E-2</v>
      </c>
      <c r="C829" s="10">
        <v>7.9354481439596003E-2</v>
      </c>
    </row>
    <row r="830" spans="1:3" x14ac:dyDescent="0.3">
      <c r="A830" s="5" t="s">
        <v>9073</v>
      </c>
      <c r="B830" s="10">
        <v>-2.1498562736391919E-2</v>
      </c>
      <c r="C830" s="10">
        <v>-2.1498562736391919E-2</v>
      </c>
    </row>
    <row r="831" spans="1:3" x14ac:dyDescent="0.3">
      <c r="A831" s="5" t="s">
        <v>9071</v>
      </c>
      <c r="B831" s="10">
        <v>1.6387969182973097E-2</v>
      </c>
      <c r="C831" s="10">
        <v>1.6387969182973097E-2</v>
      </c>
    </row>
    <row r="832" spans="1:3" x14ac:dyDescent="0.3">
      <c r="A832" s="5" t="s">
        <v>9069</v>
      </c>
      <c r="B832" s="10">
        <v>1.9594748696532879E-2</v>
      </c>
      <c r="C832" s="10">
        <v>1.9594748696532879E-2</v>
      </c>
    </row>
    <row r="833" spans="1:3" x14ac:dyDescent="0.3">
      <c r="A833" s="5" t="s">
        <v>9068</v>
      </c>
      <c r="B833" s="10">
        <v>5.8732246908137021E-3</v>
      </c>
      <c r="C833" s="10">
        <v>5.8732246908137021E-3</v>
      </c>
    </row>
    <row r="834" spans="1:3" x14ac:dyDescent="0.3">
      <c r="A834" s="5" t="s">
        <v>9066</v>
      </c>
      <c r="B834" s="10">
        <v>3.0030248805456464E-2</v>
      </c>
      <c r="C834" s="10">
        <v>3.0030248805456464E-2</v>
      </c>
    </row>
    <row r="835" spans="1:3" x14ac:dyDescent="0.3">
      <c r="A835" s="5" t="s">
        <v>9065</v>
      </c>
      <c r="B835" s="10">
        <v>5.2896554692897155E-2</v>
      </c>
      <c r="C835" s="10">
        <v>5.2896554692897155E-2</v>
      </c>
    </row>
    <row r="836" spans="1:3" x14ac:dyDescent="0.3">
      <c r="A836" s="5" t="s">
        <v>9063</v>
      </c>
      <c r="B836" s="10">
        <v>9.5072103500808873E-4</v>
      </c>
      <c r="C836" s="10">
        <v>9.5072103500808873E-4</v>
      </c>
    </row>
    <row r="837" spans="1:3" x14ac:dyDescent="0.3">
      <c r="A837" s="5" t="s">
        <v>9061</v>
      </c>
      <c r="B837" s="10">
        <v>-2.9411521355249014E-2</v>
      </c>
      <c r="C837" s="10">
        <v>-2.9411521355249014E-2</v>
      </c>
    </row>
    <row r="838" spans="1:3" x14ac:dyDescent="0.3">
      <c r="A838" s="5" t="s">
        <v>9059</v>
      </c>
      <c r="B838" s="10">
        <v>-1.4690282573302012E-3</v>
      </c>
      <c r="C838" s="10">
        <v>-1.4690282573302012E-3</v>
      </c>
    </row>
    <row r="839" spans="1:3" x14ac:dyDescent="0.3">
      <c r="A839" s="5" t="s">
        <v>9057</v>
      </c>
      <c r="B839" s="10">
        <v>-1.7632491096578565E-2</v>
      </c>
      <c r="C839" s="10">
        <v>-1.7632491096578565E-2</v>
      </c>
    </row>
    <row r="840" spans="1:3" x14ac:dyDescent="0.3">
      <c r="A840" s="5" t="s">
        <v>9056</v>
      </c>
      <c r="B840" s="10">
        <v>6.7931667085056116E-3</v>
      </c>
      <c r="C840" s="10">
        <v>6.7931667085056116E-3</v>
      </c>
    </row>
    <row r="841" spans="1:3" x14ac:dyDescent="0.3">
      <c r="A841" s="5" t="s">
        <v>9054</v>
      </c>
      <c r="B841" s="10">
        <v>2.3177143230408967E-2</v>
      </c>
      <c r="C841" s="10">
        <v>2.3177143230408967E-2</v>
      </c>
    </row>
    <row r="842" spans="1:3" x14ac:dyDescent="0.3">
      <c r="A842" s="5" t="s">
        <v>9053</v>
      </c>
      <c r="B842" s="10">
        <v>-2.6650804816061673E-2</v>
      </c>
      <c r="C842" s="10">
        <v>-2.6650804816061673E-2</v>
      </c>
    </row>
    <row r="843" spans="1:3" x14ac:dyDescent="0.3">
      <c r="A843" s="5" t="s">
        <v>9051</v>
      </c>
      <c r="B843" s="10">
        <v>1.3822829930908564E-2</v>
      </c>
      <c r="C843" s="10">
        <v>1.3822829930908564E-2</v>
      </c>
    </row>
    <row r="844" spans="1:3" x14ac:dyDescent="0.3">
      <c r="A844" s="5" t="s">
        <v>9049</v>
      </c>
      <c r="B844" s="10">
        <v>-3.6446333568729609E-2</v>
      </c>
      <c r="C844" s="10">
        <v>-3.6446333568729609E-2</v>
      </c>
    </row>
    <row r="845" spans="1:3" x14ac:dyDescent="0.3">
      <c r="A845" s="5" t="s">
        <v>9047</v>
      </c>
      <c r="B845" s="10">
        <v>7.5981792310713227E-3</v>
      </c>
      <c r="C845" s="10">
        <v>7.5981792310713227E-3</v>
      </c>
    </row>
    <row r="846" spans="1:3" x14ac:dyDescent="0.3">
      <c r="A846" s="5" t="s">
        <v>9045</v>
      </c>
      <c r="B846" s="10">
        <v>2.0148879123644214E-2</v>
      </c>
      <c r="C846" s="10">
        <v>2.0148879123644214E-2</v>
      </c>
    </row>
    <row r="847" spans="1:3" x14ac:dyDescent="0.3">
      <c r="A847" s="5" t="s">
        <v>9043</v>
      </c>
      <c r="B847" s="10">
        <v>3.00420416832861E-2</v>
      </c>
      <c r="C847" s="10">
        <v>3.00420416832861E-2</v>
      </c>
    </row>
    <row r="848" spans="1:3" x14ac:dyDescent="0.3">
      <c r="A848" s="5" t="s">
        <v>9041</v>
      </c>
      <c r="B848" s="10">
        <v>2.5429783797631115E-2</v>
      </c>
      <c r="C848" s="10">
        <v>2.5429783797631115E-2</v>
      </c>
    </row>
    <row r="849" spans="1:3" x14ac:dyDescent="0.3">
      <c r="A849" s="5" t="s">
        <v>9039</v>
      </c>
      <c r="B849" s="10">
        <v>-8.1428573952757304E-3</v>
      </c>
      <c r="C849" s="10">
        <v>-8.1428573952757304E-3</v>
      </c>
    </row>
    <row r="850" spans="1:3" x14ac:dyDescent="0.3">
      <c r="A850" s="5" t="s">
        <v>9038</v>
      </c>
      <c r="B850" s="10">
        <v>2.3557136924589835E-3</v>
      </c>
      <c r="C850" s="10">
        <v>2.3557136924589835E-3</v>
      </c>
    </row>
    <row r="851" spans="1:3" x14ac:dyDescent="0.3">
      <c r="A851" s="5" t="s">
        <v>9036</v>
      </c>
      <c r="B851" s="10">
        <v>2.2643647366575384E-2</v>
      </c>
      <c r="C851" s="10">
        <v>2.2643647366575384E-2</v>
      </c>
    </row>
    <row r="852" spans="1:3" x14ac:dyDescent="0.3">
      <c r="A852" s="5" t="s">
        <v>9034</v>
      </c>
      <c r="B852" s="10">
        <v>-1.6882821905873796E-3</v>
      </c>
      <c r="C852" s="10">
        <v>-1.6882821905873796E-3</v>
      </c>
    </row>
    <row r="853" spans="1:3" x14ac:dyDescent="0.3">
      <c r="A853" s="5" t="s">
        <v>9032</v>
      </c>
      <c r="B853" s="10">
        <v>-3.057006608467789E-2</v>
      </c>
      <c r="C853" s="10">
        <v>-3.057006608467789E-2</v>
      </c>
    </row>
    <row r="854" spans="1:3" x14ac:dyDescent="0.3">
      <c r="A854" s="5" t="s">
        <v>9031</v>
      </c>
      <c r="B854" s="10">
        <v>2.5308460202848881E-3</v>
      </c>
      <c r="C854" s="10">
        <v>2.5308460202848881E-3</v>
      </c>
    </row>
    <row r="855" spans="1:3" x14ac:dyDescent="0.3">
      <c r="A855" s="5" t="s">
        <v>9029</v>
      </c>
      <c r="B855" s="10">
        <v>-1.8656365074528045E-2</v>
      </c>
      <c r="C855" s="10">
        <v>-1.8656365074528045E-2</v>
      </c>
    </row>
    <row r="856" spans="1:3" x14ac:dyDescent="0.3">
      <c r="A856" s="5" t="s">
        <v>9027</v>
      </c>
      <c r="B856" s="10">
        <v>-0.10280641833896033</v>
      </c>
      <c r="C856" s="10">
        <v>-0.10280641833896033</v>
      </c>
    </row>
    <row r="857" spans="1:3" x14ac:dyDescent="0.3">
      <c r="A857" s="5" t="s">
        <v>9025</v>
      </c>
      <c r="B857" s="10">
        <v>1.2233110624869729E-2</v>
      </c>
      <c r="C857" s="10">
        <v>1.2233110624869729E-2</v>
      </c>
    </row>
    <row r="858" spans="1:3" x14ac:dyDescent="0.3">
      <c r="A858" s="5" t="s">
        <v>9024</v>
      </c>
      <c r="B858" s="10">
        <v>5.4476894238419862E-3</v>
      </c>
      <c r="C858" s="10">
        <v>5.4476894238419862E-3</v>
      </c>
    </row>
    <row r="859" spans="1:3" x14ac:dyDescent="0.3">
      <c r="A859" s="5" t="s">
        <v>9022</v>
      </c>
      <c r="B859" s="10">
        <v>1.0509722459750015E-3</v>
      </c>
      <c r="C859" s="10">
        <v>1.0509722459750015E-3</v>
      </c>
    </row>
    <row r="860" spans="1:3" x14ac:dyDescent="0.3">
      <c r="A860" s="5" t="s">
        <v>9020</v>
      </c>
      <c r="B860" s="10">
        <v>-2.3201253230986658E-2</v>
      </c>
      <c r="C860" s="10">
        <v>-2.3201253230986658E-2</v>
      </c>
    </row>
    <row r="861" spans="1:3" x14ac:dyDescent="0.3">
      <c r="A861" s="5" t="s">
        <v>9019</v>
      </c>
      <c r="B861" s="10">
        <v>6.2509497567307712E-2</v>
      </c>
      <c r="C861" s="10">
        <v>6.2509497567307712E-2</v>
      </c>
    </row>
    <row r="862" spans="1:3" x14ac:dyDescent="0.3">
      <c r="A862" s="5" t="s">
        <v>9017</v>
      </c>
      <c r="B862" s="10">
        <v>-2.3157854223749549E-2</v>
      </c>
      <c r="C862" s="10">
        <v>-2.3157854223749549E-2</v>
      </c>
    </row>
    <row r="863" spans="1:3" x14ac:dyDescent="0.3">
      <c r="A863" s="5" t="s">
        <v>9015</v>
      </c>
      <c r="B863" s="10">
        <v>9.9418028322234096E-3</v>
      </c>
      <c r="C863" s="10">
        <v>9.9418028322234096E-3</v>
      </c>
    </row>
    <row r="864" spans="1:3" x14ac:dyDescent="0.3">
      <c r="A864" s="5" t="s">
        <v>9013</v>
      </c>
      <c r="B864" s="10">
        <v>-2.872169748381961E-2</v>
      </c>
      <c r="C864" s="10">
        <v>-2.872169748381961E-2</v>
      </c>
    </row>
    <row r="865" spans="1:3" x14ac:dyDescent="0.3">
      <c r="A865" s="5" t="s">
        <v>9011</v>
      </c>
      <c r="B865" s="10">
        <v>1.0476785195413871E-2</v>
      </c>
      <c r="C865" s="10">
        <v>1.0476785195413871E-2</v>
      </c>
    </row>
    <row r="866" spans="1:3" x14ac:dyDescent="0.3">
      <c r="A866" s="5" t="s">
        <v>9009</v>
      </c>
      <c r="B866" s="10">
        <v>-8.440924177167769E-2</v>
      </c>
      <c r="C866" s="10">
        <v>-8.440924177167769E-2</v>
      </c>
    </row>
    <row r="867" spans="1:3" x14ac:dyDescent="0.3">
      <c r="A867" s="5" t="s">
        <v>9007</v>
      </c>
      <c r="B867" s="10">
        <v>1.3329775891772767E-2</v>
      </c>
      <c r="C867" s="10">
        <v>1.3329775891772767E-2</v>
      </c>
    </row>
    <row r="868" spans="1:3" x14ac:dyDescent="0.3">
      <c r="A868" s="5" t="s">
        <v>9005</v>
      </c>
      <c r="B868" s="10">
        <v>9.0968788468306517E-3</v>
      </c>
      <c r="C868" s="10">
        <v>9.0968788468306517E-3</v>
      </c>
    </row>
    <row r="869" spans="1:3" x14ac:dyDescent="0.3">
      <c r="A869" s="5" t="s">
        <v>9003</v>
      </c>
      <c r="B869" s="10">
        <v>-1.7524684138396713E-2</v>
      </c>
      <c r="C869" s="10">
        <v>-1.7524684138396713E-2</v>
      </c>
    </row>
    <row r="870" spans="1:3" x14ac:dyDescent="0.3">
      <c r="A870" s="5" t="s">
        <v>9002</v>
      </c>
      <c r="B870" s="10">
        <v>-2.2442935120622735E-2</v>
      </c>
      <c r="C870" s="10">
        <v>-2.2442935120622735E-2</v>
      </c>
    </row>
    <row r="871" spans="1:3" x14ac:dyDescent="0.3">
      <c r="A871" s="5" t="s">
        <v>9000</v>
      </c>
      <c r="B871" s="10">
        <v>5.1798676968421052E-3</v>
      </c>
      <c r="C871" s="10">
        <v>5.1798676968421052E-3</v>
      </c>
    </row>
    <row r="872" spans="1:3" x14ac:dyDescent="0.3">
      <c r="A872" s="5" t="s">
        <v>8998</v>
      </c>
      <c r="B872" s="10">
        <v>2.9228063408861846E-2</v>
      </c>
      <c r="C872" s="10">
        <v>2.9228063408861846E-2</v>
      </c>
    </row>
    <row r="873" spans="1:3" x14ac:dyDescent="0.3">
      <c r="A873" s="5" t="s">
        <v>8996</v>
      </c>
      <c r="B873" s="10">
        <v>2.2419167570339064E-2</v>
      </c>
      <c r="C873" s="10">
        <v>2.2419167570339064E-2</v>
      </c>
    </row>
    <row r="874" spans="1:3" x14ac:dyDescent="0.3">
      <c r="A874" s="5" t="s">
        <v>8994</v>
      </c>
      <c r="B874" s="10">
        <v>3.0844622113820001E-3</v>
      </c>
      <c r="C874" s="10">
        <v>3.0844622113820001E-3</v>
      </c>
    </row>
    <row r="875" spans="1:3" x14ac:dyDescent="0.3">
      <c r="A875" s="5" t="s">
        <v>8993</v>
      </c>
      <c r="B875" s="10">
        <v>-4.8627133981314435E-2</v>
      </c>
      <c r="C875" s="10">
        <v>-4.8627133981314435E-2</v>
      </c>
    </row>
    <row r="876" spans="1:3" x14ac:dyDescent="0.3">
      <c r="A876" s="5" t="s">
        <v>8991</v>
      </c>
      <c r="B876" s="10">
        <v>-1.9977614077516161E-2</v>
      </c>
      <c r="C876" s="10">
        <v>-1.9977614077516161E-2</v>
      </c>
    </row>
    <row r="877" spans="1:3" x14ac:dyDescent="0.3">
      <c r="A877" s="5" t="s">
        <v>8990</v>
      </c>
      <c r="B877" s="10">
        <v>-1.0140492510553552E-2</v>
      </c>
      <c r="C877" s="10">
        <v>-1.0140492510553552E-2</v>
      </c>
    </row>
    <row r="878" spans="1:3" x14ac:dyDescent="0.3">
      <c r="A878" s="5" t="s">
        <v>8989</v>
      </c>
      <c r="B878" s="10">
        <v>-1.6202686015981987E-2</v>
      </c>
      <c r="C878" s="10">
        <v>-1.6202686015981987E-2</v>
      </c>
    </row>
    <row r="879" spans="1:3" x14ac:dyDescent="0.3">
      <c r="A879" s="5" t="s">
        <v>8988</v>
      </c>
      <c r="B879" s="10">
        <v>-1.7279915596472722E-2</v>
      </c>
      <c r="C879" s="10">
        <v>-1.7279915596472722E-2</v>
      </c>
    </row>
    <row r="880" spans="1:3" x14ac:dyDescent="0.3">
      <c r="A880" s="5" t="s">
        <v>8986</v>
      </c>
      <c r="B880" s="10">
        <v>2.3238225180103426E-2</v>
      </c>
      <c r="C880" s="10">
        <v>2.3238225180103426E-2</v>
      </c>
    </row>
    <row r="881" spans="1:3" x14ac:dyDescent="0.3">
      <c r="A881" s="5" t="s">
        <v>8985</v>
      </c>
      <c r="B881" s="10">
        <v>-5.5599825518750819E-3</v>
      </c>
      <c r="C881" s="10">
        <v>-5.5599825518750819E-3</v>
      </c>
    </row>
    <row r="882" spans="1:3" x14ac:dyDescent="0.3">
      <c r="A882" s="5" t="s">
        <v>8983</v>
      </c>
      <c r="B882" s="10">
        <v>1.6783886930113606E-2</v>
      </c>
      <c r="C882" s="10">
        <v>1.6783886930113606E-2</v>
      </c>
    </row>
    <row r="883" spans="1:3" x14ac:dyDescent="0.3">
      <c r="A883" s="5" t="s">
        <v>8981</v>
      </c>
      <c r="B883" s="10">
        <v>-4.7928972540226107E-2</v>
      </c>
      <c r="C883" s="10">
        <v>-4.7928972540226107E-2</v>
      </c>
    </row>
    <row r="884" spans="1:3" x14ac:dyDescent="0.3">
      <c r="A884" s="5" t="s">
        <v>8979</v>
      </c>
      <c r="B884" s="10">
        <v>1.6420364937443893E-3</v>
      </c>
      <c r="C884" s="10">
        <v>1.6420364937443893E-3</v>
      </c>
    </row>
    <row r="885" spans="1:3" x14ac:dyDescent="0.3">
      <c r="A885" s="5" t="s">
        <v>8977</v>
      </c>
      <c r="B885" s="10">
        <v>-3.0188614970014113E-2</v>
      </c>
      <c r="C885" s="10">
        <v>-3.0188614970014113E-2</v>
      </c>
    </row>
    <row r="886" spans="1:3" x14ac:dyDescent="0.3">
      <c r="A886" s="5" t="s">
        <v>8975</v>
      </c>
      <c r="B886" s="10">
        <v>-5.2983063438402081E-3</v>
      </c>
      <c r="C886" s="10">
        <v>-5.2983063438402081E-3</v>
      </c>
    </row>
    <row r="887" spans="1:3" x14ac:dyDescent="0.3">
      <c r="A887" s="5" t="s">
        <v>8974</v>
      </c>
      <c r="B887" s="10">
        <v>-1.2757815891578427E-3</v>
      </c>
      <c r="C887" s="10">
        <v>-1.2757815891578427E-3</v>
      </c>
    </row>
    <row r="888" spans="1:3" x14ac:dyDescent="0.3">
      <c r="A888" s="5" t="s">
        <v>8973</v>
      </c>
      <c r="B888" s="10">
        <v>-1.4904719037324066E-3</v>
      </c>
      <c r="C888" s="10">
        <v>-1.4904719037324066E-3</v>
      </c>
    </row>
    <row r="889" spans="1:3" x14ac:dyDescent="0.3">
      <c r="A889" s="5" t="s">
        <v>8971</v>
      </c>
      <c r="B889" s="10">
        <v>-5.3413223879709331E-3</v>
      </c>
      <c r="C889" s="10">
        <v>-5.3413223879709331E-3</v>
      </c>
    </row>
    <row r="890" spans="1:3" x14ac:dyDescent="0.3">
      <c r="A890" s="5" t="s">
        <v>8970</v>
      </c>
      <c r="B890" s="10">
        <v>1.0654266561173749E-2</v>
      </c>
      <c r="C890" s="10">
        <v>1.0654266561173749E-2</v>
      </c>
    </row>
    <row r="891" spans="1:3" x14ac:dyDescent="0.3">
      <c r="A891" s="5" t="s">
        <v>8969</v>
      </c>
      <c r="B891" s="10">
        <v>3.2529974217531225E-2</v>
      </c>
      <c r="C891" s="10">
        <v>3.2529974217531225E-2</v>
      </c>
    </row>
    <row r="892" spans="1:3" x14ac:dyDescent="0.3">
      <c r="A892" s="5" t="s">
        <v>8968</v>
      </c>
      <c r="B892" s="10">
        <v>-5.135808710487174E-2</v>
      </c>
      <c r="C892" s="10">
        <v>-5.135808710487174E-2</v>
      </c>
    </row>
    <row r="893" spans="1:3" x14ac:dyDescent="0.3">
      <c r="A893" s="5" t="s">
        <v>8966</v>
      </c>
      <c r="B893" s="10">
        <v>1.0100010645606457E-2</v>
      </c>
      <c r="C893" s="10">
        <v>1.0100010645606457E-2</v>
      </c>
    </row>
    <row r="894" spans="1:3" x14ac:dyDescent="0.3">
      <c r="A894" s="5" t="s">
        <v>8964</v>
      </c>
      <c r="B894" s="10">
        <v>1.4434553318142146E-2</v>
      </c>
      <c r="C894" s="10">
        <v>1.4434553318142146E-2</v>
      </c>
    </row>
    <row r="895" spans="1:3" x14ac:dyDescent="0.3">
      <c r="A895" s="5" t="s">
        <v>8962</v>
      </c>
      <c r="B895" s="10">
        <v>6.8613452836081043E-2</v>
      </c>
      <c r="C895" s="10">
        <v>6.8613452836081043E-2</v>
      </c>
    </row>
    <row r="896" spans="1:3" x14ac:dyDescent="0.3">
      <c r="A896" s="5" t="s">
        <v>8960</v>
      </c>
      <c r="B896" s="10">
        <v>-8.8942181344589012E-3</v>
      </c>
      <c r="C896" s="10">
        <v>-8.8942181344589012E-3</v>
      </c>
    </row>
    <row r="897" spans="1:3" x14ac:dyDescent="0.3">
      <c r="A897" s="5" t="s">
        <v>8958</v>
      </c>
      <c r="B897" s="10">
        <v>1.8100041643617937E-2</v>
      </c>
      <c r="C897" s="10">
        <v>1.8100041643617937E-2</v>
      </c>
    </row>
    <row r="898" spans="1:3" x14ac:dyDescent="0.3">
      <c r="A898" s="5" t="s">
        <v>8957</v>
      </c>
      <c r="B898" s="10">
        <v>1.7011815633124358E-2</v>
      </c>
      <c r="C898" s="10">
        <v>1.7011815633124358E-2</v>
      </c>
    </row>
    <row r="899" spans="1:3" x14ac:dyDescent="0.3">
      <c r="A899" s="5" t="s">
        <v>8955</v>
      </c>
      <c r="B899" s="10">
        <v>-7.3105365985010927E-3</v>
      </c>
      <c r="C899" s="10">
        <v>-7.3105365985010927E-3</v>
      </c>
    </row>
    <row r="900" spans="1:3" x14ac:dyDescent="0.3">
      <c r="A900" s="5" t="s">
        <v>8953</v>
      </c>
      <c r="B900" s="10">
        <v>-5.7215205884534277E-2</v>
      </c>
      <c r="C900" s="10">
        <v>-5.7215205884534277E-2</v>
      </c>
    </row>
    <row r="901" spans="1:3" x14ac:dyDescent="0.3">
      <c r="A901" s="5" t="s">
        <v>8952</v>
      </c>
      <c r="B901" s="10">
        <v>-8.8305327902067996E-3</v>
      </c>
      <c r="C901" s="10">
        <v>-8.8305327902067996E-3</v>
      </c>
    </row>
    <row r="902" spans="1:3" x14ac:dyDescent="0.3">
      <c r="A902" s="5" t="s">
        <v>8950</v>
      </c>
      <c r="B902" s="10">
        <v>7.1935363125099029E-3</v>
      </c>
      <c r="C902" s="10">
        <v>7.1935363125099029E-3</v>
      </c>
    </row>
    <row r="903" spans="1:3" x14ac:dyDescent="0.3">
      <c r="A903" s="5" t="s">
        <v>8948</v>
      </c>
      <c r="B903" s="10">
        <v>1.6452082262837685E-2</v>
      </c>
      <c r="C903" s="10">
        <v>1.6452082262837685E-2</v>
      </c>
    </row>
    <row r="904" spans="1:3" x14ac:dyDescent="0.3">
      <c r="A904" s="5" t="s">
        <v>8947</v>
      </c>
      <c r="B904" s="10">
        <v>3.0747240133085219E-2</v>
      </c>
      <c r="C904" s="10">
        <v>3.0747240133085219E-2</v>
      </c>
    </row>
    <row r="905" spans="1:3" x14ac:dyDescent="0.3">
      <c r="A905" s="5" t="s">
        <v>8945</v>
      </c>
      <c r="B905" s="10">
        <v>3.0019571886684041E-2</v>
      </c>
      <c r="C905" s="10">
        <v>3.0019571886684041E-2</v>
      </c>
    </row>
    <row r="906" spans="1:3" x14ac:dyDescent="0.3">
      <c r="A906" s="5" t="s">
        <v>8943</v>
      </c>
      <c r="B906" s="10">
        <v>9.4741835603981102E-4</v>
      </c>
      <c r="C906" s="10">
        <v>9.4741835603981102E-4</v>
      </c>
    </row>
    <row r="907" spans="1:3" x14ac:dyDescent="0.3">
      <c r="A907" s="5" t="s">
        <v>8941</v>
      </c>
      <c r="B907" s="10">
        <v>-3.802445925340469E-2</v>
      </c>
      <c r="C907" s="10">
        <v>-3.802445925340469E-2</v>
      </c>
    </row>
    <row r="908" spans="1:3" x14ac:dyDescent="0.3">
      <c r="A908" s="5" t="s">
        <v>8940</v>
      </c>
      <c r="B908" s="10">
        <v>-8.8924605343470124E-3</v>
      </c>
      <c r="C908" s="10">
        <v>-8.8924605343470124E-3</v>
      </c>
    </row>
    <row r="909" spans="1:3" x14ac:dyDescent="0.3">
      <c r="A909" s="5" t="s">
        <v>8938</v>
      </c>
      <c r="B909" s="10">
        <v>-2.2278894368592518E-2</v>
      </c>
      <c r="C909" s="10">
        <v>-2.2278894368592518E-2</v>
      </c>
    </row>
    <row r="910" spans="1:3" x14ac:dyDescent="0.3">
      <c r="A910" s="5" t="s">
        <v>8936</v>
      </c>
      <c r="B910" s="10">
        <v>3.4444365935637242E-3</v>
      </c>
      <c r="C910" s="10">
        <v>3.4444365935637242E-3</v>
      </c>
    </row>
    <row r="911" spans="1:3" x14ac:dyDescent="0.3">
      <c r="A911" s="5" t="s">
        <v>8934</v>
      </c>
      <c r="B911" s="10">
        <v>-4.4038123506378632E-2</v>
      </c>
      <c r="C911" s="10">
        <v>-4.4038123506378632E-2</v>
      </c>
    </row>
    <row r="912" spans="1:3" x14ac:dyDescent="0.3">
      <c r="A912" s="5" t="s">
        <v>8932</v>
      </c>
      <c r="B912" s="10">
        <v>-1.9637770879404378E-2</v>
      </c>
      <c r="C912" s="10">
        <v>-1.9637770879404378E-2</v>
      </c>
    </row>
    <row r="913" spans="1:3" x14ac:dyDescent="0.3">
      <c r="A913" s="5" t="s">
        <v>8930</v>
      </c>
      <c r="B913" s="10">
        <v>1.1786271659225123E-2</v>
      </c>
      <c r="C913" s="10">
        <v>1.1786271659225123E-2</v>
      </c>
    </row>
    <row r="914" spans="1:3" x14ac:dyDescent="0.3">
      <c r="A914" s="5" t="s">
        <v>8928</v>
      </c>
      <c r="B914" s="10">
        <v>2.4411986688837903E-2</v>
      </c>
      <c r="C914" s="10">
        <v>2.4411986688837903E-2</v>
      </c>
    </row>
    <row r="915" spans="1:3" x14ac:dyDescent="0.3">
      <c r="A915" s="5" t="s">
        <v>8926</v>
      </c>
      <c r="B915" s="10">
        <v>-8.1411575836997738E-3</v>
      </c>
      <c r="C915" s="10">
        <v>-8.1411575836997738E-3</v>
      </c>
    </row>
    <row r="916" spans="1:3" x14ac:dyDescent="0.3">
      <c r="A916" s="5" t="s">
        <v>8924</v>
      </c>
      <c r="B916" s="10">
        <v>-2.3325909143366141E-2</v>
      </c>
      <c r="C916" s="10">
        <v>-2.3325909143366141E-2</v>
      </c>
    </row>
    <row r="917" spans="1:3" x14ac:dyDescent="0.3">
      <c r="A917" s="5" t="s">
        <v>8922</v>
      </c>
      <c r="B917" s="10">
        <v>1.4695185113237936E-2</v>
      </c>
      <c r="C917" s="10">
        <v>1.4695185113237936E-2</v>
      </c>
    </row>
    <row r="918" spans="1:3" x14ac:dyDescent="0.3">
      <c r="A918" s="5" t="s">
        <v>8921</v>
      </c>
      <c r="B918" s="10">
        <v>4.9092142127335911E-2</v>
      </c>
      <c r="C918" s="10">
        <v>4.9092142127335911E-2</v>
      </c>
    </row>
    <row r="919" spans="1:3" x14ac:dyDescent="0.3">
      <c r="A919" s="5" t="s">
        <v>8919</v>
      </c>
      <c r="B919" s="10">
        <v>-4.7402238894583788E-2</v>
      </c>
      <c r="C919" s="10">
        <v>-4.7402238894583788E-2</v>
      </c>
    </row>
    <row r="920" spans="1:3" x14ac:dyDescent="0.3">
      <c r="A920" s="5" t="s">
        <v>8917</v>
      </c>
      <c r="B920" s="10">
        <v>5.8922729399564855E-3</v>
      </c>
      <c r="C920" s="10">
        <v>5.8922729399564855E-3</v>
      </c>
    </row>
    <row r="921" spans="1:3" x14ac:dyDescent="0.3">
      <c r="A921" s="5" t="s">
        <v>8916</v>
      </c>
      <c r="B921" s="10">
        <v>-1.7141462986164948E-2</v>
      </c>
      <c r="C921" s="10">
        <v>-1.7141462986164948E-2</v>
      </c>
    </row>
    <row r="922" spans="1:3" x14ac:dyDescent="0.3">
      <c r="A922" s="5" t="s">
        <v>8914</v>
      </c>
      <c r="B922" s="10">
        <v>-5.1358982997815805E-3</v>
      </c>
      <c r="C922" s="10">
        <v>-5.1358982997815805E-3</v>
      </c>
    </row>
    <row r="923" spans="1:3" x14ac:dyDescent="0.3">
      <c r="A923" s="5" t="s">
        <v>8912</v>
      </c>
      <c r="B923" s="10">
        <v>-4.0847095383584435E-3</v>
      </c>
      <c r="C923" s="10">
        <v>-4.0847095383584435E-3</v>
      </c>
    </row>
    <row r="924" spans="1:3" x14ac:dyDescent="0.3">
      <c r="A924" s="5" t="s">
        <v>8910</v>
      </c>
      <c r="B924" s="10">
        <v>-3.7533210600401795E-2</v>
      </c>
      <c r="C924" s="10">
        <v>-3.7533210600401795E-2</v>
      </c>
    </row>
    <row r="925" spans="1:3" x14ac:dyDescent="0.3">
      <c r="A925" s="5" t="s">
        <v>8908</v>
      </c>
      <c r="B925" s="10">
        <v>2.680367921458874E-3</v>
      </c>
      <c r="C925" s="10">
        <v>2.680367921458874E-3</v>
      </c>
    </row>
    <row r="926" spans="1:3" x14ac:dyDescent="0.3">
      <c r="A926" s="5" t="s">
        <v>8906</v>
      </c>
      <c r="B926" s="10">
        <v>2.4507085898350092E-3</v>
      </c>
      <c r="C926" s="10">
        <v>2.4507085898350092E-3</v>
      </c>
    </row>
    <row r="927" spans="1:3" x14ac:dyDescent="0.3">
      <c r="A927" s="5" t="s">
        <v>8904</v>
      </c>
      <c r="B927" s="10">
        <v>3.7756846631215681E-3</v>
      </c>
      <c r="C927" s="10">
        <v>3.7756846631215681E-3</v>
      </c>
    </row>
    <row r="928" spans="1:3" x14ac:dyDescent="0.3">
      <c r="A928" s="5" t="s">
        <v>8902</v>
      </c>
      <c r="B928" s="10">
        <v>1.692534084086544E-2</v>
      </c>
      <c r="C928" s="10">
        <v>1.692534084086544E-2</v>
      </c>
    </row>
    <row r="929" spans="1:3" x14ac:dyDescent="0.3">
      <c r="A929" s="5" t="s">
        <v>8900</v>
      </c>
      <c r="B929" s="10">
        <v>-1.0076755583757563E-2</v>
      </c>
      <c r="C929" s="10">
        <v>-1.0076755583757563E-2</v>
      </c>
    </row>
    <row r="930" spans="1:3" x14ac:dyDescent="0.3">
      <c r="A930" s="5" t="s">
        <v>8899</v>
      </c>
      <c r="B930" s="10">
        <v>-2.4967859626322503E-2</v>
      </c>
      <c r="C930" s="10">
        <v>-2.4967859626322503E-2</v>
      </c>
    </row>
    <row r="931" spans="1:3" x14ac:dyDescent="0.3">
      <c r="A931" s="5" t="s">
        <v>8897</v>
      </c>
      <c r="B931" s="10">
        <v>9.9814691925429327E-2</v>
      </c>
      <c r="C931" s="10">
        <v>9.9814691925429327E-2</v>
      </c>
    </row>
    <row r="932" spans="1:3" x14ac:dyDescent="0.3">
      <c r="A932" s="5" t="s">
        <v>8896</v>
      </c>
      <c r="B932" s="10">
        <v>-1.3367808317992254E-2</v>
      </c>
      <c r="C932" s="10">
        <v>-1.3367808317992254E-2</v>
      </c>
    </row>
    <row r="933" spans="1:3" x14ac:dyDescent="0.3">
      <c r="A933" s="5" t="s">
        <v>8894</v>
      </c>
      <c r="B933" s="10">
        <v>-3.2189588920732232E-2</v>
      </c>
      <c r="C933" s="10">
        <v>-3.2189588920732232E-2</v>
      </c>
    </row>
    <row r="934" spans="1:3" x14ac:dyDescent="0.3">
      <c r="A934" s="5" t="s">
        <v>8893</v>
      </c>
      <c r="B934" s="10">
        <v>1.9224613418549112E-3</v>
      </c>
      <c r="C934" s="10">
        <v>1.9224613418549112E-3</v>
      </c>
    </row>
    <row r="935" spans="1:3" x14ac:dyDescent="0.3">
      <c r="A935" s="5" t="s">
        <v>8892</v>
      </c>
      <c r="B935" s="10">
        <v>1.7137836137084701E-2</v>
      </c>
      <c r="C935" s="10">
        <v>1.7137836137084701E-2</v>
      </c>
    </row>
    <row r="936" spans="1:3" x14ac:dyDescent="0.3">
      <c r="A936" s="5" t="s">
        <v>8890</v>
      </c>
      <c r="B936" s="10">
        <v>2.8334022411221533E-2</v>
      </c>
      <c r="C936" s="10">
        <v>2.8334022411221533E-2</v>
      </c>
    </row>
    <row r="937" spans="1:3" x14ac:dyDescent="0.3">
      <c r="A937" s="5" t="s">
        <v>8888</v>
      </c>
      <c r="B937" s="10">
        <v>4.7001880833163472E-2</v>
      </c>
      <c r="C937" s="10">
        <v>4.7001880833163472E-2</v>
      </c>
    </row>
    <row r="938" spans="1:3" x14ac:dyDescent="0.3">
      <c r="A938" s="5" t="s">
        <v>8886</v>
      </c>
      <c r="B938" s="10">
        <v>1.5552102668064845E-3</v>
      </c>
      <c r="C938" s="10">
        <v>1.5552102668064845E-3</v>
      </c>
    </row>
    <row r="939" spans="1:3" x14ac:dyDescent="0.3">
      <c r="A939" s="5" t="s">
        <v>8884</v>
      </c>
      <c r="B939" s="10">
        <v>6.504829793920186E-2</v>
      </c>
      <c r="C939" s="10">
        <v>6.504829793920186E-2</v>
      </c>
    </row>
    <row r="940" spans="1:3" x14ac:dyDescent="0.3">
      <c r="A940" s="5" t="s">
        <v>8882</v>
      </c>
      <c r="B940" s="10">
        <v>2.8352877149198916E-2</v>
      </c>
      <c r="C940" s="10">
        <v>2.8352877149198916E-2</v>
      </c>
    </row>
    <row r="941" spans="1:3" x14ac:dyDescent="0.3">
      <c r="A941" s="5" t="s">
        <v>8881</v>
      </c>
      <c r="B941" s="10">
        <v>-1.8752223749183575E-2</v>
      </c>
      <c r="C941" s="10">
        <v>-1.8752223749183575E-2</v>
      </c>
    </row>
    <row r="942" spans="1:3" x14ac:dyDescent="0.3">
      <c r="A942" s="5" t="s">
        <v>8879</v>
      </c>
      <c r="B942" s="10">
        <v>-1.3064965370532932E-2</v>
      </c>
      <c r="C942" s="10">
        <v>-1.3064965370532932E-2</v>
      </c>
    </row>
    <row r="943" spans="1:3" x14ac:dyDescent="0.3">
      <c r="A943" s="5" t="s">
        <v>8877</v>
      </c>
      <c r="B943" s="10">
        <v>-8.2531417567204141E-3</v>
      </c>
      <c r="C943" s="10">
        <v>-8.2531417567204141E-3</v>
      </c>
    </row>
    <row r="944" spans="1:3" x14ac:dyDescent="0.3">
      <c r="A944" s="5" t="s">
        <v>8876</v>
      </c>
      <c r="B944" s="10">
        <v>-3.5052152852458802E-3</v>
      </c>
      <c r="C944" s="10">
        <v>-3.5052152852458802E-3</v>
      </c>
    </row>
    <row r="945" spans="1:3" x14ac:dyDescent="0.3">
      <c r="A945" s="5" t="s">
        <v>8874</v>
      </c>
      <c r="B945" s="10">
        <v>-7.1821802478497482E-2</v>
      </c>
      <c r="C945" s="10">
        <v>-7.1821802478497482E-2</v>
      </c>
    </row>
    <row r="946" spans="1:3" x14ac:dyDescent="0.3">
      <c r="A946" s="5" t="s">
        <v>8872</v>
      </c>
      <c r="B946" s="10">
        <v>-5.3846611946430874E-2</v>
      </c>
      <c r="C946" s="10">
        <v>-5.3846611946430874E-2</v>
      </c>
    </row>
    <row r="947" spans="1:3" x14ac:dyDescent="0.3">
      <c r="A947" s="5" t="s">
        <v>8871</v>
      </c>
      <c r="B947" s="10">
        <v>2.1354600214140811E-2</v>
      </c>
      <c r="C947" s="10">
        <v>2.1354600214140811E-2</v>
      </c>
    </row>
    <row r="948" spans="1:3" x14ac:dyDescent="0.3">
      <c r="A948" s="5" t="s">
        <v>8869</v>
      </c>
      <c r="B948" s="10">
        <v>1.0001103872396666E-2</v>
      </c>
      <c r="C948" s="10">
        <v>1.0001103872396666E-2</v>
      </c>
    </row>
    <row r="949" spans="1:3" x14ac:dyDescent="0.3">
      <c r="A949" s="5" t="s">
        <v>8868</v>
      </c>
      <c r="B949" s="10">
        <v>-2.2364551356959471E-3</v>
      </c>
      <c r="C949" s="10">
        <v>-2.2364551356959471E-3</v>
      </c>
    </row>
    <row r="950" spans="1:3" x14ac:dyDescent="0.3">
      <c r="A950" s="5" t="s">
        <v>8866</v>
      </c>
      <c r="B950" s="10">
        <v>-2.6189763700329726E-2</v>
      </c>
      <c r="C950" s="10">
        <v>-2.6189763700329726E-2</v>
      </c>
    </row>
    <row r="951" spans="1:3" x14ac:dyDescent="0.3">
      <c r="A951" s="5" t="s">
        <v>8864</v>
      </c>
      <c r="B951" s="10">
        <v>-5.8954475290423844E-2</v>
      </c>
      <c r="C951" s="10">
        <v>-5.8954475290423844E-2</v>
      </c>
    </row>
    <row r="952" spans="1:3" x14ac:dyDescent="0.3">
      <c r="A952" s="5" t="s">
        <v>8862</v>
      </c>
      <c r="B952" s="10">
        <v>-5.7790780977411155E-3</v>
      </c>
      <c r="C952" s="10">
        <v>-5.7790780977411155E-3</v>
      </c>
    </row>
    <row r="953" spans="1:3" x14ac:dyDescent="0.3">
      <c r="A953" s="5" t="s">
        <v>8860</v>
      </c>
      <c r="B953" s="10">
        <v>-6.0369104526770074E-3</v>
      </c>
      <c r="C953" s="10">
        <v>-6.0369104526770074E-3</v>
      </c>
    </row>
    <row r="954" spans="1:3" x14ac:dyDescent="0.3">
      <c r="A954" s="5" t="s">
        <v>8858</v>
      </c>
      <c r="B954" s="10">
        <v>5.4763382382986787E-2</v>
      </c>
      <c r="C954" s="10">
        <v>5.4763382382986787E-2</v>
      </c>
    </row>
    <row r="955" spans="1:3" x14ac:dyDescent="0.3">
      <c r="A955" s="5" t="s">
        <v>8857</v>
      </c>
      <c r="B955" s="10">
        <v>3.8117704278660014E-2</v>
      </c>
      <c r="C955" s="10">
        <v>3.8117704278660014E-2</v>
      </c>
    </row>
    <row r="956" spans="1:3" x14ac:dyDescent="0.3">
      <c r="A956" s="5" t="s">
        <v>8855</v>
      </c>
      <c r="B956" s="10">
        <v>-3.9179839269643447E-2</v>
      </c>
      <c r="C956" s="10">
        <v>-3.9179839269643447E-2</v>
      </c>
    </row>
    <row r="957" spans="1:3" x14ac:dyDescent="0.3">
      <c r="A957" s="5" t="s">
        <v>8854</v>
      </c>
      <c r="B957" s="10">
        <v>4.6649787737564679E-3</v>
      </c>
      <c r="C957" s="10">
        <v>4.6649787737564679E-3</v>
      </c>
    </row>
    <row r="958" spans="1:3" x14ac:dyDescent="0.3">
      <c r="A958" s="5" t="s">
        <v>8852</v>
      </c>
      <c r="B958" s="10">
        <v>3.5332020909080948E-2</v>
      </c>
      <c r="C958" s="10">
        <v>3.5332020909080948E-2</v>
      </c>
    </row>
    <row r="959" spans="1:3" x14ac:dyDescent="0.3">
      <c r="A959" s="5" t="s">
        <v>8850</v>
      </c>
      <c r="B959" s="10">
        <v>-5.003660125803109E-2</v>
      </c>
      <c r="C959" s="10">
        <v>-5.003660125803109E-2</v>
      </c>
    </row>
    <row r="960" spans="1:3" x14ac:dyDescent="0.3">
      <c r="A960" s="5" t="s">
        <v>8848</v>
      </c>
      <c r="B960" s="10">
        <v>1.0252118843021513E-2</v>
      </c>
      <c r="C960" s="10">
        <v>1.0252118843021513E-2</v>
      </c>
    </row>
    <row r="961" spans="1:3" x14ac:dyDescent="0.3">
      <c r="A961" s="5" t="s">
        <v>8846</v>
      </c>
      <c r="B961" s="10">
        <v>1.0619094127333956E-3</v>
      </c>
      <c r="C961" s="10">
        <v>1.0619094127333956E-3</v>
      </c>
    </row>
    <row r="962" spans="1:3" x14ac:dyDescent="0.3">
      <c r="A962" s="5" t="s">
        <v>8844</v>
      </c>
      <c r="B962" s="10">
        <v>3.2988377482659682E-2</v>
      </c>
      <c r="C962" s="10">
        <v>3.2988377482659682E-2</v>
      </c>
    </row>
    <row r="963" spans="1:3" x14ac:dyDescent="0.3">
      <c r="A963" s="5" t="s">
        <v>8842</v>
      </c>
      <c r="B963" s="10">
        <v>-2.7062434215112622E-2</v>
      </c>
      <c r="C963" s="10">
        <v>-2.7062434215112622E-2</v>
      </c>
    </row>
    <row r="964" spans="1:3" x14ac:dyDescent="0.3">
      <c r="A964" s="5" t="s">
        <v>8840</v>
      </c>
      <c r="B964" s="10">
        <v>1.2164579534475655E-2</v>
      </c>
      <c r="C964" s="10">
        <v>1.2164579534475655E-2</v>
      </c>
    </row>
    <row r="965" spans="1:3" x14ac:dyDescent="0.3">
      <c r="A965" s="5" t="s">
        <v>8838</v>
      </c>
      <c r="B965" s="10">
        <v>6.3599994555306877E-2</v>
      </c>
      <c r="C965" s="10">
        <v>6.3599994555306877E-2</v>
      </c>
    </row>
    <row r="966" spans="1:3" x14ac:dyDescent="0.3">
      <c r="A966" s="5" t="s">
        <v>8836</v>
      </c>
      <c r="B966" s="10">
        <v>-7.0503065582179988E-2</v>
      </c>
      <c r="C966" s="10">
        <v>-7.0503065582179988E-2</v>
      </c>
    </row>
    <row r="967" spans="1:3" x14ac:dyDescent="0.3">
      <c r="A967" s="5" t="s">
        <v>8834</v>
      </c>
      <c r="B967" s="10">
        <v>2.0979064144914621E-2</v>
      </c>
      <c r="C967" s="10">
        <v>2.0979064144914621E-2</v>
      </c>
    </row>
    <row r="968" spans="1:3" x14ac:dyDescent="0.3">
      <c r="A968" s="5" t="s">
        <v>8832</v>
      </c>
      <c r="B968" s="10">
        <v>-2.6451609901374604E-2</v>
      </c>
      <c r="C968" s="10">
        <v>-2.6451609901374604E-2</v>
      </c>
    </row>
    <row r="969" spans="1:3" x14ac:dyDescent="0.3">
      <c r="A969" s="5" t="s">
        <v>8831</v>
      </c>
      <c r="B969" s="10">
        <v>-2.5653394804290141E-2</v>
      </c>
      <c r="C969" s="10">
        <v>-2.5653394804290141E-2</v>
      </c>
    </row>
    <row r="970" spans="1:3" x14ac:dyDescent="0.3">
      <c r="A970" s="5" t="s">
        <v>8829</v>
      </c>
      <c r="B970" s="10">
        <v>3.4587150778808864E-3</v>
      </c>
      <c r="C970" s="10">
        <v>3.4587150778808864E-3</v>
      </c>
    </row>
    <row r="971" spans="1:3" x14ac:dyDescent="0.3">
      <c r="A971" s="5" t="s">
        <v>8828</v>
      </c>
      <c r="B971" s="10">
        <v>1.0304943058534664E-2</v>
      </c>
      <c r="C971" s="10">
        <v>1.0304943058534664E-2</v>
      </c>
    </row>
    <row r="972" spans="1:3" x14ac:dyDescent="0.3">
      <c r="A972" s="5" t="s">
        <v>8827</v>
      </c>
      <c r="B972" s="10">
        <v>3.7313068843683399E-2</v>
      </c>
      <c r="C972" s="10">
        <v>3.7313068843683399E-2</v>
      </c>
    </row>
    <row r="973" spans="1:3" x14ac:dyDescent="0.3">
      <c r="A973" s="5" t="s">
        <v>8826</v>
      </c>
      <c r="B973" s="10">
        <v>1.3285836711649719E-2</v>
      </c>
      <c r="C973" s="10">
        <v>1.3285836711649719E-2</v>
      </c>
    </row>
    <row r="974" spans="1:3" x14ac:dyDescent="0.3">
      <c r="A974" s="5" t="s">
        <v>8825</v>
      </c>
      <c r="B974" s="10">
        <v>7.0169843558126707E-2</v>
      </c>
      <c r="C974" s="10">
        <v>7.0169843558126707E-2</v>
      </c>
    </row>
    <row r="975" spans="1:3" x14ac:dyDescent="0.3">
      <c r="A975" s="5" t="s">
        <v>8823</v>
      </c>
      <c r="B975" s="10">
        <v>5.4515430681212416E-2</v>
      </c>
      <c r="C975" s="10">
        <v>5.4515430681212416E-2</v>
      </c>
    </row>
    <row r="976" spans="1:3" x14ac:dyDescent="0.3">
      <c r="A976" s="5" t="s">
        <v>8821</v>
      </c>
      <c r="B976" s="10">
        <v>3.123324016173027E-2</v>
      </c>
      <c r="C976" s="10">
        <v>3.123324016173027E-2</v>
      </c>
    </row>
    <row r="977" spans="1:3" x14ac:dyDescent="0.3">
      <c r="A977" s="5" t="s">
        <v>8819</v>
      </c>
      <c r="B977" s="10">
        <v>9.6162681316258436E-2</v>
      </c>
      <c r="C977" s="10">
        <v>9.6162681316258436E-2</v>
      </c>
    </row>
    <row r="978" spans="1:3" x14ac:dyDescent="0.3">
      <c r="A978" s="5" t="s">
        <v>8818</v>
      </c>
      <c r="B978" s="10">
        <v>-3.2395392178505192E-2</v>
      </c>
      <c r="C978" s="10">
        <v>-3.2395392178505192E-2</v>
      </c>
    </row>
    <row r="979" spans="1:3" x14ac:dyDescent="0.3">
      <c r="A979" s="5" t="s">
        <v>8816</v>
      </c>
      <c r="B979" s="10">
        <v>0.11780114651293695</v>
      </c>
      <c r="C979" s="10">
        <v>0.11780114651293695</v>
      </c>
    </row>
    <row r="980" spans="1:3" x14ac:dyDescent="0.3">
      <c r="A980" s="5" t="s">
        <v>8814</v>
      </c>
      <c r="B980" s="10">
        <v>-2.6425495372897737E-2</v>
      </c>
      <c r="C980" s="10">
        <v>-2.6425495372897737E-2</v>
      </c>
    </row>
    <row r="981" spans="1:3" x14ac:dyDescent="0.3">
      <c r="A981" s="5" t="s">
        <v>8812</v>
      </c>
      <c r="B981" s="10">
        <v>-1.6377581268116998E-3</v>
      </c>
      <c r="C981" s="10">
        <v>-1.6377581268116998E-3</v>
      </c>
    </row>
    <row r="982" spans="1:3" x14ac:dyDescent="0.3">
      <c r="A982" s="5" t="s">
        <v>8810</v>
      </c>
      <c r="B982" s="10">
        <v>-1.4408173609183268E-2</v>
      </c>
      <c r="C982" s="10">
        <v>-1.4408173609183268E-2</v>
      </c>
    </row>
    <row r="983" spans="1:3" x14ac:dyDescent="0.3">
      <c r="A983" s="5" t="s">
        <v>8808</v>
      </c>
      <c r="B983" s="10">
        <v>8.7653649902125666E-2</v>
      </c>
      <c r="C983" s="10">
        <v>8.7653649902125666E-2</v>
      </c>
    </row>
    <row r="984" spans="1:3" x14ac:dyDescent="0.3">
      <c r="A984" s="5" t="s">
        <v>8807</v>
      </c>
      <c r="B984" s="10">
        <v>-3.7676413883375018E-2</v>
      </c>
      <c r="C984" s="10">
        <v>-3.7676413883375018E-2</v>
      </c>
    </row>
    <row r="985" spans="1:3" x14ac:dyDescent="0.3">
      <c r="A985" s="5" t="s">
        <v>8806</v>
      </c>
      <c r="B985" s="10">
        <v>-3.0219071940381304E-2</v>
      </c>
      <c r="C985" s="10">
        <v>-3.0219071940381304E-2</v>
      </c>
    </row>
    <row r="986" spans="1:3" x14ac:dyDescent="0.3">
      <c r="A986" s="5" t="s">
        <v>8804</v>
      </c>
      <c r="B986" s="10">
        <v>3.5811687076441473E-2</v>
      </c>
      <c r="C986" s="10">
        <v>3.5811687076441473E-2</v>
      </c>
    </row>
    <row r="987" spans="1:3" x14ac:dyDescent="0.3">
      <c r="A987" s="5" t="s">
        <v>8803</v>
      </c>
      <c r="B987" s="10">
        <v>1.8278936133856227E-2</v>
      </c>
      <c r="C987" s="10">
        <v>1.8278936133856227E-2</v>
      </c>
    </row>
    <row r="988" spans="1:3" x14ac:dyDescent="0.3">
      <c r="A988" s="5" t="s">
        <v>8802</v>
      </c>
      <c r="B988" s="10">
        <v>-1.9853176172741665E-2</v>
      </c>
      <c r="C988" s="10">
        <v>-1.9853176172741665E-2</v>
      </c>
    </row>
    <row r="989" spans="1:3" x14ac:dyDescent="0.3">
      <c r="A989" s="5" t="s">
        <v>8800</v>
      </c>
      <c r="B989" s="10">
        <v>-9.8983489335618763E-2</v>
      </c>
      <c r="C989" s="10">
        <v>-9.8983489335618763E-2</v>
      </c>
    </row>
    <row r="990" spans="1:3" x14ac:dyDescent="0.3">
      <c r="A990" s="5" t="s">
        <v>8798</v>
      </c>
      <c r="B990" s="10">
        <v>-2.9038697165435289E-2</v>
      </c>
      <c r="C990" s="10">
        <v>-2.9038697165435289E-2</v>
      </c>
    </row>
    <row r="991" spans="1:3" x14ac:dyDescent="0.3">
      <c r="A991" s="5" t="s">
        <v>8797</v>
      </c>
      <c r="B991" s="10">
        <v>3.769812307802789E-2</v>
      </c>
      <c r="C991" s="10">
        <v>3.769812307802789E-2</v>
      </c>
    </row>
    <row r="992" spans="1:3" x14ac:dyDescent="0.3">
      <c r="A992" s="5" t="s">
        <v>8795</v>
      </c>
      <c r="B992" s="10">
        <v>-3.6559263441391682E-2</v>
      </c>
      <c r="C992" s="10">
        <v>-3.6559263441391682E-2</v>
      </c>
    </row>
    <row r="993" spans="1:3" x14ac:dyDescent="0.3">
      <c r="A993" s="5" t="s">
        <v>8793</v>
      </c>
      <c r="B993" s="10">
        <v>7.0617567213953208E-2</v>
      </c>
      <c r="C993" s="10">
        <v>7.0617567213953208E-2</v>
      </c>
    </row>
    <row r="994" spans="1:3" x14ac:dyDescent="0.3">
      <c r="A994" s="5" t="s">
        <v>8791</v>
      </c>
      <c r="B994" s="10">
        <v>-6.429612627515538E-2</v>
      </c>
      <c r="C994" s="10">
        <v>-6.429612627515538E-2</v>
      </c>
    </row>
    <row r="995" spans="1:3" x14ac:dyDescent="0.3">
      <c r="A995" s="5" t="s">
        <v>8789</v>
      </c>
      <c r="B995" s="10">
        <v>9.8111815678918704E-2</v>
      </c>
      <c r="C995" s="10">
        <v>9.8111815678918704E-2</v>
      </c>
    </row>
    <row r="996" spans="1:3" x14ac:dyDescent="0.3">
      <c r="A996" s="5" t="s">
        <v>8787</v>
      </c>
      <c r="B996" s="10">
        <v>3.6671015253568709E-2</v>
      </c>
      <c r="C996" s="10">
        <v>3.6671015253568709E-2</v>
      </c>
    </row>
    <row r="997" spans="1:3" x14ac:dyDescent="0.3">
      <c r="A997" s="5" t="s">
        <v>8785</v>
      </c>
      <c r="B997" s="10">
        <v>-2.9228441679637524E-2</v>
      </c>
      <c r="C997" s="10">
        <v>-2.9228441679637524E-2</v>
      </c>
    </row>
    <row r="998" spans="1:3" x14ac:dyDescent="0.3">
      <c r="A998" s="5" t="s">
        <v>8784</v>
      </c>
      <c r="B998" s="10">
        <v>3.0921444341355738E-2</v>
      </c>
      <c r="C998" s="10">
        <v>3.0921444341355738E-2</v>
      </c>
    </row>
    <row r="999" spans="1:3" x14ac:dyDescent="0.3">
      <c r="A999" s="5" t="s">
        <v>8782</v>
      </c>
      <c r="B999" s="10">
        <v>2.6842582336714986E-2</v>
      </c>
      <c r="C999" s="10">
        <v>2.6842582336714986E-2</v>
      </c>
    </row>
    <row r="1000" spans="1:3" x14ac:dyDescent="0.3">
      <c r="A1000" s="5" t="s">
        <v>8780</v>
      </c>
      <c r="B1000" s="10">
        <v>-5.4570527084931382E-2</v>
      </c>
      <c r="C1000" s="10">
        <v>-5.4570527084931382E-2</v>
      </c>
    </row>
    <row r="1001" spans="1:3" x14ac:dyDescent="0.3">
      <c r="A1001" s="5" t="s">
        <v>8778</v>
      </c>
      <c r="B1001" s="10">
        <v>-8.6379165810045441E-2</v>
      </c>
      <c r="C1001" s="10">
        <v>-8.6379165810045441E-2</v>
      </c>
    </row>
    <row r="1002" spans="1:3" x14ac:dyDescent="0.3">
      <c r="A1002" s="5" t="s">
        <v>8776</v>
      </c>
      <c r="B1002" s="10">
        <v>9.1224287862838056E-3</v>
      </c>
      <c r="C1002" s="10">
        <v>9.1224287862838056E-3</v>
      </c>
    </row>
    <row r="1003" spans="1:3" x14ac:dyDescent="0.3">
      <c r="A1003" s="5" t="s">
        <v>8774</v>
      </c>
      <c r="B1003" s="10">
        <v>-8.8678079655420378E-2</v>
      </c>
      <c r="C1003" s="10">
        <v>-8.8678079655420378E-2</v>
      </c>
    </row>
    <row r="1004" spans="1:3" x14ac:dyDescent="0.3">
      <c r="A1004" s="5" t="s">
        <v>8772</v>
      </c>
      <c r="B1004" s="10">
        <v>1.6122538450521903E-2</v>
      </c>
      <c r="C1004" s="10">
        <v>1.6122538450521903E-2</v>
      </c>
    </row>
    <row r="1005" spans="1:3" x14ac:dyDescent="0.3">
      <c r="A1005" s="5" t="s">
        <v>8770</v>
      </c>
      <c r="B1005" s="10">
        <v>5.7410907213339017E-2</v>
      </c>
      <c r="C1005" s="10">
        <v>5.7410907213339017E-2</v>
      </c>
    </row>
    <row r="1006" spans="1:3" x14ac:dyDescent="0.3">
      <c r="A1006" s="5" t="s">
        <v>8768</v>
      </c>
      <c r="B1006" s="10">
        <v>-2.2667958769466045E-2</v>
      </c>
      <c r="C1006" s="10">
        <v>-2.2667958769466045E-2</v>
      </c>
    </row>
    <row r="1007" spans="1:3" x14ac:dyDescent="0.3">
      <c r="A1007" s="5" t="s">
        <v>8766</v>
      </c>
      <c r="B1007" s="10">
        <v>-5.2749210372896954E-2</v>
      </c>
      <c r="C1007" s="10">
        <v>-5.2749210372896954E-2</v>
      </c>
    </row>
    <row r="1008" spans="1:3" x14ac:dyDescent="0.3">
      <c r="A1008" s="5" t="s">
        <v>8764</v>
      </c>
      <c r="B1008" s="10">
        <v>3.784189851732233E-2</v>
      </c>
      <c r="C1008" s="10">
        <v>3.784189851732233E-2</v>
      </c>
    </row>
    <row r="1009" spans="1:3" x14ac:dyDescent="0.3">
      <c r="A1009" s="5" t="s">
        <v>8762</v>
      </c>
      <c r="B1009" s="10">
        <v>-5.6352936551131744E-2</v>
      </c>
      <c r="C1009" s="10">
        <v>-5.6352936551131744E-2</v>
      </c>
    </row>
    <row r="1010" spans="1:3" x14ac:dyDescent="0.3">
      <c r="A1010" s="5" t="s">
        <v>8761</v>
      </c>
      <c r="B1010" s="10">
        <v>-1.9225733440992607E-3</v>
      </c>
      <c r="C1010" s="10">
        <v>-1.9225733440992607E-3</v>
      </c>
    </row>
    <row r="1011" spans="1:3" x14ac:dyDescent="0.3">
      <c r="A1011" s="5" t="s">
        <v>8759</v>
      </c>
      <c r="B1011" s="10">
        <v>1.026899634023639E-2</v>
      </c>
      <c r="C1011" s="10">
        <v>1.026899634023639E-2</v>
      </c>
    </row>
    <row r="1012" spans="1:3" x14ac:dyDescent="0.3">
      <c r="A1012" s="5" t="s">
        <v>8757</v>
      </c>
      <c r="B1012" s="10">
        <v>-2.0291058247470524E-2</v>
      </c>
      <c r="C1012" s="10">
        <v>-2.0291058247470524E-2</v>
      </c>
    </row>
    <row r="1013" spans="1:3" x14ac:dyDescent="0.3">
      <c r="A1013" s="5" t="s">
        <v>8755</v>
      </c>
      <c r="B1013" s="10">
        <v>-4.7403954523880958E-2</v>
      </c>
      <c r="C1013" s="10">
        <v>-4.7403954523880958E-2</v>
      </c>
    </row>
    <row r="1014" spans="1:3" x14ac:dyDescent="0.3">
      <c r="A1014" s="5" t="s">
        <v>8753</v>
      </c>
      <c r="B1014" s="10">
        <v>3.2269685423250608E-2</v>
      </c>
      <c r="C1014" s="10">
        <v>3.2269685423250608E-2</v>
      </c>
    </row>
    <row r="1015" spans="1:3" x14ac:dyDescent="0.3">
      <c r="A1015" s="5" t="s">
        <v>8752</v>
      </c>
      <c r="B1015" s="10">
        <v>1.3719591587949701E-2</v>
      </c>
      <c r="C1015" s="10">
        <v>1.3719591587949701E-2</v>
      </c>
    </row>
    <row r="1016" spans="1:3" x14ac:dyDescent="0.3">
      <c r="A1016" s="5" t="s">
        <v>8750</v>
      </c>
      <c r="B1016" s="10">
        <v>5.3073862369243212E-4</v>
      </c>
      <c r="C1016" s="10">
        <v>5.3073862369243212E-4</v>
      </c>
    </row>
    <row r="1017" spans="1:3" x14ac:dyDescent="0.3">
      <c r="A1017" s="5" t="s">
        <v>8749</v>
      </c>
      <c r="B1017" s="10">
        <v>-4.5964305701169765E-2</v>
      </c>
      <c r="C1017" s="10">
        <v>-4.5964305701169765E-2</v>
      </c>
    </row>
    <row r="1018" spans="1:3" x14ac:dyDescent="0.3">
      <c r="A1018" s="5" t="s">
        <v>8747</v>
      </c>
      <c r="B1018" s="10">
        <v>-8.5550084720680073E-3</v>
      </c>
      <c r="C1018" s="10">
        <v>-8.5550084720680073E-3</v>
      </c>
    </row>
    <row r="1019" spans="1:3" x14ac:dyDescent="0.3">
      <c r="A1019" s="5" t="s">
        <v>8746</v>
      </c>
      <c r="B1019" s="10">
        <v>-9.3431754904768627E-4</v>
      </c>
      <c r="C1019" s="10">
        <v>-9.3431754904768627E-4</v>
      </c>
    </row>
    <row r="1020" spans="1:3" x14ac:dyDescent="0.3">
      <c r="A1020" s="5" t="s">
        <v>8744</v>
      </c>
      <c r="B1020" s="10">
        <v>1.0229792548839349E-2</v>
      </c>
      <c r="C1020" s="10">
        <v>1.0229792548839349E-2</v>
      </c>
    </row>
    <row r="1021" spans="1:3" x14ac:dyDescent="0.3">
      <c r="A1021" s="5" t="s">
        <v>8743</v>
      </c>
      <c r="B1021" s="10">
        <v>-2.7008393348333996E-2</v>
      </c>
      <c r="C1021" s="10">
        <v>-2.7008393348333996E-2</v>
      </c>
    </row>
    <row r="1022" spans="1:3" x14ac:dyDescent="0.3">
      <c r="A1022" s="5" t="s">
        <v>8742</v>
      </c>
      <c r="B1022" s="10">
        <v>3.5668051332525347E-2</v>
      </c>
      <c r="C1022" s="10">
        <v>3.5668051332525347E-2</v>
      </c>
    </row>
    <row r="1023" spans="1:3" x14ac:dyDescent="0.3">
      <c r="A1023" s="5" t="s">
        <v>8740</v>
      </c>
      <c r="B1023" s="10">
        <v>1.5473140233224592E-2</v>
      </c>
      <c r="C1023" s="10">
        <v>1.5473140233224592E-2</v>
      </c>
    </row>
    <row r="1024" spans="1:3" x14ac:dyDescent="0.3">
      <c r="A1024" s="5" t="s">
        <v>8738</v>
      </c>
      <c r="B1024" s="10">
        <v>0</v>
      </c>
      <c r="C1024" s="10">
        <v>0</v>
      </c>
    </row>
    <row r="1025" spans="1:3" x14ac:dyDescent="0.3">
      <c r="A1025" s="5" t="s">
        <v>8736</v>
      </c>
      <c r="B1025" s="10">
        <v>-3.99869025551879E-2</v>
      </c>
      <c r="C1025" s="10">
        <v>-3.99869025551879E-2</v>
      </c>
    </row>
    <row r="1026" spans="1:3" x14ac:dyDescent="0.3">
      <c r="A1026" s="5" t="s">
        <v>8734</v>
      </c>
      <c r="B1026" s="10">
        <v>-1.5918471437680236E-2</v>
      </c>
      <c r="C1026" s="10">
        <v>-1.5918471437680236E-2</v>
      </c>
    </row>
    <row r="1027" spans="1:3" x14ac:dyDescent="0.3">
      <c r="A1027" s="5" t="s">
        <v>8732</v>
      </c>
      <c r="B1027" s="10">
        <v>-8.0552794603184034E-3</v>
      </c>
      <c r="C1027" s="10">
        <v>-8.0552794603184034E-3</v>
      </c>
    </row>
    <row r="1028" spans="1:3" x14ac:dyDescent="0.3">
      <c r="A1028" s="5" t="s">
        <v>8730</v>
      </c>
      <c r="B1028" s="10">
        <v>-1.279087206061833E-2</v>
      </c>
      <c r="C1028" s="10">
        <v>-1.279087206061833E-2</v>
      </c>
    </row>
    <row r="1029" spans="1:3" x14ac:dyDescent="0.3">
      <c r="A1029" s="5" t="s">
        <v>8728</v>
      </c>
      <c r="B1029" s="10">
        <v>-9.8001568363062265E-3</v>
      </c>
      <c r="C1029" s="10">
        <v>-9.8001568363062265E-3</v>
      </c>
    </row>
    <row r="1030" spans="1:3" x14ac:dyDescent="0.3">
      <c r="A1030" s="5" t="s">
        <v>8726</v>
      </c>
      <c r="B1030" s="10">
        <v>1.4276178710387477E-2</v>
      </c>
      <c r="C1030" s="10">
        <v>1.4276178710387477E-2</v>
      </c>
    </row>
    <row r="1031" spans="1:3" x14ac:dyDescent="0.3">
      <c r="A1031" s="5" t="s">
        <v>8724</v>
      </c>
      <c r="B1031" s="10">
        <v>4.5734181793886809E-2</v>
      </c>
      <c r="C1031" s="10">
        <v>4.5734181793886809E-2</v>
      </c>
    </row>
    <row r="1032" spans="1:3" x14ac:dyDescent="0.3">
      <c r="A1032" s="5" t="s">
        <v>8722</v>
      </c>
      <c r="B1032" s="10">
        <v>4.6266391404421962E-3</v>
      </c>
      <c r="C1032" s="10">
        <v>4.6266391404421962E-3</v>
      </c>
    </row>
    <row r="1033" spans="1:3" x14ac:dyDescent="0.3">
      <c r="A1033" s="5" t="s">
        <v>8720</v>
      </c>
      <c r="B1033" s="10">
        <v>2.4440392148369173E-2</v>
      </c>
      <c r="C1033" s="10">
        <v>2.4440392148369173E-2</v>
      </c>
    </row>
    <row r="1034" spans="1:3" x14ac:dyDescent="0.3">
      <c r="A1034" s="5" t="s">
        <v>8718</v>
      </c>
      <c r="B1034" s="10">
        <v>2.6990569691652047E-3</v>
      </c>
      <c r="C1034" s="10">
        <v>2.6990569691652047E-3</v>
      </c>
    </row>
    <row r="1035" spans="1:3" x14ac:dyDescent="0.3">
      <c r="A1035" s="5" t="s">
        <v>8716</v>
      </c>
      <c r="B1035" s="10">
        <v>-3.4738410713781698E-2</v>
      </c>
      <c r="C1035" s="10">
        <v>-3.4738410713781698E-2</v>
      </c>
    </row>
    <row r="1036" spans="1:3" x14ac:dyDescent="0.3">
      <c r="A1036" s="5" t="s">
        <v>8714</v>
      </c>
      <c r="B1036" s="10">
        <v>1.5140614190368431E-2</v>
      </c>
      <c r="C1036" s="10">
        <v>1.5140614190368431E-2</v>
      </c>
    </row>
    <row r="1037" spans="1:3" x14ac:dyDescent="0.3">
      <c r="A1037" s="5" t="s">
        <v>8713</v>
      </c>
      <c r="B1037" s="10">
        <v>-2.568808752031985E-3</v>
      </c>
      <c r="C1037" s="10">
        <v>-2.568808752031985E-3</v>
      </c>
    </row>
    <row r="1038" spans="1:3" x14ac:dyDescent="0.3">
      <c r="A1038" s="5" t="s">
        <v>8711</v>
      </c>
      <c r="B1038" s="10">
        <v>-9.2285630969729457E-3</v>
      </c>
      <c r="C1038" s="10">
        <v>-9.2285630969729457E-3</v>
      </c>
    </row>
    <row r="1039" spans="1:3" x14ac:dyDescent="0.3">
      <c r="A1039" s="5" t="s">
        <v>8709</v>
      </c>
      <c r="B1039" s="10">
        <v>8.3095298551889643E-3</v>
      </c>
      <c r="C1039" s="10">
        <v>8.3095298551889643E-3</v>
      </c>
    </row>
    <row r="1040" spans="1:3" x14ac:dyDescent="0.3">
      <c r="A1040" s="5" t="s">
        <v>8707</v>
      </c>
      <c r="B1040" s="10">
        <v>-7.5681025737731125E-3</v>
      </c>
      <c r="C1040" s="10">
        <v>-7.5681025737731125E-3</v>
      </c>
    </row>
    <row r="1041" spans="1:3" x14ac:dyDescent="0.3">
      <c r="A1041" s="5" t="s">
        <v>8705</v>
      </c>
      <c r="B1041" s="10">
        <v>4.4572595350497131E-2</v>
      </c>
      <c r="C1041" s="10">
        <v>4.4572595350497131E-2</v>
      </c>
    </row>
    <row r="1042" spans="1:3" x14ac:dyDescent="0.3">
      <c r="A1042" s="5" t="s">
        <v>8703</v>
      </c>
      <c r="B1042" s="10">
        <v>-8.3637821837681866E-3</v>
      </c>
      <c r="C1042" s="10">
        <v>-8.3637821837681866E-3</v>
      </c>
    </row>
    <row r="1043" spans="1:3" x14ac:dyDescent="0.3">
      <c r="A1043" s="5" t="s">
        <v>8701</v>
      </c>
      <c r="B1043" s="10">
        <v>2.1567037096885303E-2</v>
      </c>
      <c r="C1043" s="10">
        <v>2.1567037096885303E-2</v>
      </c>
    </row>
    <row r="1044" spans="1:3" x14ac:dyDescent="0.3">
      <c r="A1044" s="5" t="s">
        <v>8699</v>
      </c>
      <c r="B1044" s="10">
        <v>-5.2604013991803889E-3</v>
      </c>
      <c r="C1044" s="10">
        <v>-5.2604013991803889E-3</v>
      </c>
    </row>
    <row r="1045" spans="1:3" x14ac:dyDescent="0.3">
      <c r="A1045" s="5" t="s">
        <v>8698</v>
      </c>
      <c r="B1045" s="10">
        <v>5.9597021269788934E-3</v>
      </c>
      <c r="C1045" s="10">
        <v>5.9597021269788934E-3</v>
      </c>
    </row>
    <row r="1046" spans="1:3" x14ac:dyDescent="0.3">
      <c r="A1046" s="5" t="s">
        <v>8696</v>
      </c>
      <c r="B1046" s="10">
        <v>-0.21154556712930359</v>
      </c>
      <c r="C1046" s="10">
        <v>-0.21154556712930359</v>
      </c>
    </row>
    <row r="1047" spans="1:3" x14ac:dyDescent="0.3">
      <c r="A1047" s="5" t="s">
        <v>8694</v>
      </c>
      <c r="B1047" s="10">
        <v>0.18677430761551544</v>
      </c>
      <c r="C1047" s="10">
        <v>0.18677430761551544</v>
      </c>
    </row>
    <row r="1048" spans="1:3" x14ac:dyDescent="0.3">
      <c r="A1048" s="5" t="s">
        <v>8692</v>
      </c>
      <c r="B1048" s="10">
        <v>-6.4701879205440755E-3</v>
      </c>
      <c r="C1048" s="10">
        <v>-6.4701879205440755E-3</v>
      </c>
    </row>
    <row r="1049" spans="1:3" x14ac:dyDescent="0.3">
      <c r="A1049" s="5" t="s">
        <v>8690</v>
      </c>
      <c r="B1049" s="10">
        <v>-2.8891316593428772E-3</v>
      </c>
      <c r="C1049" s="10">
        <v>-2.8891316593428772E-3</v>
      </c>
    </row>
    <row r="1050" spans="1:3" x14ac:dyDescent="0.3">
      <c r="A1050" s="5" t="s">
        <v>8688</v>
      </c>
      <c r="B1050" s="10">
        <v>-1.8432860610929414E-2</v>
      </c>
      <c r="C1050" s="10">
        <v>-1.8432860610929414E-2</v>
      </c>
    </row>
    <row r="1051" spans="1:3" x14ac:dyDescent="0.3">
      <c r="A1051" s="5" t="s">
        <v>8687</v>
      </c>
      <c r="B1051" s="10">
        <v>-1.7278646309991475E-2</v>
      </c>
      <c r="C1051" s="10">
        <v>-1.7278646309991475E-2</v>
      </c>
    </row>
    <row r="1052" spans="1:3" x14ac:dyDescent="0.3">
      <c r="A1052" s="5" t="s">
        <v>8686</v>
      </c>
      <c r="B1052" s="10">
        <v>1.0996290096775297E-2</v>
      </c>
      <c r="C1052" s="10">
        <v>1.0996290096775297E-2</v>
      </c>
    </row>
    <row r="1053" spans="1:3" x14ac:dyDescent="0.3">
      <c r="A1053" s="5" t="s">
        <v>8684</v>
      </c>
      <c r="B1053" s="10">
        <v>-5.5762226274360688E-3</v>
      </c>
      <c r="C1053" s="10">
        <v>-5.5762226274360688E-3</v>
      </c>
    </row>
    <row r="1054" spans="1:3" x14ac:dyDescent="0.3">
      <c r="A1054" s="5" t="s">
        <v>8682</v>
      </c>
      <c r="B1054" s="10">
        <v>6.8607584474436101E-2</v>
      </c>
      <c r="C1054" s="10">
        <v>6.8607584474436101E-2</v>
      </c>
    </row>
    <row r="1055" spans="1:3" x14ac:dyDescent="0.3">
      <c r="A1055" s="5" t="s">
        <v>8680</v>
      </c>
      <c r="B1055" s="10">
        <v>3.202602671940822E-2</v>
      </c>
      <c r="C1055" s="10">
        <v>3.202602671940822E-2</v>
      </c>
    </row>
    <row r="1056" spans="1:3" x14ac:dyDescent="0.3">
      <c r="A1056" s="5" t="s">
        <v>8678</v>
      </c>
      <c r="B1056" s="10">
        <v>-2.8724833555483817E-2</v>
      </c>
      <c r="C1056" s="10">
        <v>-2.8724833555483817E-2</v>
      </c>
    </row>
    <row r="1057" spans="1:3" x14ac:dyDescent="0.3">
      <c r="A1057" s="5" t="s">
        <v>8676</v>
      </c>
      <c r="B1057" s="10">
        <v>8.1195919870141395E-3</v>
      </c>
      <c r="C1057" s="10">
        <v>8.1195919870141395E-3</v>
      </c>
    </row>
    <row r="1058" spans="1:3" x14ac:dyDescent="0.3">
      <c r="A1058" s="5" t="s">
        <v>8674</v>
      </c>
      <c r="B1058" s="10">
        <v>-1.3774106860950602E-3</v>
      </c>
      <c r="C1058" s="10">
        <v>-1.3774106860950602E-3</v>
      </c>
    </row>
    <row r="1059" spans="1:3" x14ac:dyDescent="0.3">
      <c r="A1059" s="5" t="s">
        <v>8672</v>
      </c>
      <c r="B1059" s="10">
        <v>8.6110398845399303E-4</v>
      </c>
      <c r="C1059" s="10">
        <v>8.6110398845399303E-4</v>
      </c>
    </row>
    <row r="1060" spans="1:3" x14ac:dyDescent="0.3">
      <c r="A1060" s="5" t="s">
        <v>8671</v>
      </c>
      <c r="B1060" s="10">
        <v>1.0786852301818892E-2</v>
      </c>
      <c r="C1060" s="10">
        <v>1.0786852301818892E-2</v>
      </c>
    </row>
    <row r="1061" spans="1:3" x14ac:dyDescent="0.3">
      <c r="A1061" s="5" t="s">
        <v>8670</v>
      </c>
      <c r="B1061" s="10">
        <v>1.168217806138994E-2</v>
      </c>
      <c r="C1061" s="10">
        <v>1.168217806138994E-2</v>
      </c>
    </row>
    <row r="1062" spans="1:3" x14ac:dyDescent="0.3">
      <c r="A1062" s="5" t="s">
        <v>8668</v>
      </c>
      <c r="B1062" s="10">
        <v>1.1380875978186558E-2</v>
      </c>
      <c r="C1062" s="10">
        <v>1.1380875978186558E-2</v>
      </c>
    </row>
    <row r="1063" spans="1:3" x14ac:dyDescent="0.3">
      <c r="A1063" s="5" t="s">
        <v>8666</v>
      </c>
      <c r="B1063" s="10">
        <v>-3.747153658255347E-2</v>
      </c>
      <c r="C1063" s="10">
        <v>-3.747153658255347E-2</v>
      </c>
    </row>
    <row r="1064" spans="1:3" x14ac:dyDescent="0.3">
      <c r="A1064" s="5" t="s">
        <v>8665</v>
      </c>
      <c r="B1064" s="10">
        <v>-7.6309770233144612E-3</v>
      </c>
      <c r="C1064" s="10">
        <v>-7.6309770233144612E-3</v>
      </c>
    </row>
    <row r="1065" spans="1:3" x14ac:dyDescent="0.3">
      <c r="A1065" s="5" t="s">
        <v>8663</v>
      </c>
      <c r="B1065" s="10">
        <v>-1.7424642847449394E-3</v>
      </c>
      <c r="C1065" s="10">
        <v>-1.7424642847449394E-3</v>
      </c>
    </row>
    <row r="1066" spans="1:3" x14ac:dyDescent="0.3">
      <c r="A1066" s="5" t="s">
        <v>8661</v>
      </c>
      <c r="B1066" s="10">
        <v>-2.1862647926573105E-2</v>
      </c>
      <c r="C1066" s="10">
        <v>-2.1862647926573105E-2</v>
      </c>
    </row>
    <row r="1067" spans="1:3" x14ac:dyDescent="0.3">
      <c r="A1067" s="5" t="s">
        <v>8659</v>
      </c>
      <c r="B1067" s="10">
        <v>-1.8167601044025414E-2</v>
      </c>
      <c r="C1067" s="10">
        <v>-1.8167601044025414E-2</v>
      </c>
    </row>
    <row r="1068" spans="1:3" x14ac:dyDescent="0.3">
      <c r="A1068" s="5" t="s">
        <v>8657</v>
      </c>
      <c r="B1068" s="10">
        <v>7.9552037688905598E-3</v>
      </c>
      <c r="C1068" s="10">
        <v>7.9552037688905598E-3</v>
      </c>
    </row>
    <row r="1069" spans="1:3" x14ac:dyDescent="0.3">
      <c r="A1069" s="5" t="s">
        <v>8655</v>
      </c>
      <c r="B1069" s="10">
        <v>5.2088128546601701E-3</v>
      </c>
      <c r="C1069" s="10">
        <v>5.2088128546601701E-3</v>
      </c>
    </row>
    <row r="1070" spans="1:3" x14ac:dyDescent="0.3">
      <c r="A1070" s="5" t="s">
        <v>8653</v>
      </c>
      <c r="B1070" s="10">
        <v>7.3181941959343565E-3</v>
      </c>
      <c r="C1070" s="10">
        <v>7.3181941959343565E-3</v>
      </c>
    </row>
    <row r="1071" spans="1:3" x14ac:dyDescent="0.3">
      <c r="A1071" s="5" t="s">
        <v>8651</v>
      </c>
      <c r="B1071" s="10">
        <v>-9.2907582713863211E-3</v>
      </c>
      <c r="C1071" s="10">
        <v>-9.2907582713863211E-3</v>
      </c>
    </row>
    <row r="1072" spans="1:3" x14ac:dyDescent="0.3">
      <c r="A1072" s="5" t="s">
        <v>8650</v>
      </c>
      <c r="B1072" s="10">
        <v>3.4057107098597279E-2</v>
      </c>
      <c r="C1072" s="10">
        <v>3.4057107098597279E-2</v>
      </c>
    </row>
    <row r="1073" spans="1:3" x14ac:dyDescent="0.3">
      <c r="A1073" s="5" t="s">
        <v>8649</v>
      </c>
      <c r="B1073" s="10">
        <v>1.8904154639152654E-2</v>
      </c>
      <c r="C1073" s="10">
        <v>1.8904154639152654E-2</v>
      </c>
    </row>
    <row r="1074" spans="1:3" x14ac:dyDescent="0.3">
      <c r="A1074" s="5" t="s">
        <v>8647</v>
      </c>
      <c r="B1074" s="10">
        <v>1.0331195285203083E-2</v>
      </c>
      <c r="C1074" s="10">
        <v>1.0331195285203083E-2</v>
      </c>
    </row>
    <row r="1075" spans="1:3" x14ac:dyDescent="0.3">
      <c r="A1075" s="5" t="s">
        <v>8645</v>
      </c>
      <c r="B1075" s="10">
        <v>-1.8551316560788999E-3</v>
      </c>
      <c r="C1075" s="10">
        <v>-1.8551316560788999E-3</v>
      </c>
    </row>
    <row r="1076" spans="1:3" x14ac:dyDescent="0.3">
      <c r="A1076" s="5" t="s">
        <v>8643</v>
      </c>
      <c r="B1076" s="10">
        <v>-1.0521054116851711E-2</v>
      </c>
      <c r="C1076" s="10">
        <v>-1.0521054116851711E-2</v>
      </c>
    </row>
    <row r="1077" spans="1:3" x14ac:dyDescent="0.3">
      <c r="A1077" s="5" t="s">
        <v>8641</v>
      </c>
      <c r="B1077" s="10">
        <v>6.1045991273384261E-2</v>
      </c>
      <c r="C1077" s="10">
        <v>6.1045991273384261E-2</v>
      </c>
    </row>
    <row r="1078" spans="1:3" x14ac:dyDescent="0.3">
      <c r="A1078" s="5" t="s">
        <v>8640</v>
      </c>
      <c r="B1078" s="10">
        <v>6.080018729746616E-3</v>
      </c>
      <c r="C1078" s="10">
        <v>6.080018729746616E-3</v>
      </c>
    </row>
    <row r="1079" spans="1:3" x14ac:dyDescent="0.3">
      <c r="A1079" s="5" t="s">
        <v>8638</v>
      </c>
      <c r="B1079" s="10">
        <v>6.5188242612902736E-3</v>
      </c>
      <c r="C1079" s="10">
        <v>6.5188242612902736E-3</v>
      </c>
    </row>
    <row r="1080" spans="1:3" x14ac:dyDescent="0.3">
      <c r="A1080" s="5" t="s">
        <v>8636</v>
      </c>
      <c r="B1080" s="10">
        <v>-1.4526554431369416E-2</v>
      </c>
      <c r="C1080" s="10">
        <v>-1.4526554431369416E-2</v>
      </c>
    </row>
    <row r="1081" spans="1:3" x14ac:dyDescent="0.3">
      <c r="A1081" s="5" t="s">
        <v>8634</v>
      </c>
      <c r="B1081" s="10">
        <v>1.198767652046275E-2</v>
      </c>
      <c r="C1081" s="10">
        <v>1.198767652046275E-2</v>
      </c>
    </row>
    <row r="1082" spans="1:3" x14ac:dyDescent="0.3">
      <c r="A1082" s="5" t="s">
        <v>8632</v>
      </c>
      <c r="B1082" s="10">
        <v>-1.7631487357094175E-2</v>
      </c>
      <c r="C1082" s="10">
        <v>-1.7631487357094175E-2</v>
      </c>
    </row>
    <row r="1083" spans="1:3" x14ac:dyDescent="0.3">
      <c r="A1083" s="5" t="s">
        <v>8630</v>
      </c>
      <c r="B1083" s="10">
        <v>3.2142783007469429E-2</v>
      </c>
      <c r="C1083" s="10">
        <v>3.2142783007469429E-2</v>
      </c>
    </row>
    <row r="1084" spans="1:3" x14ac:dyDescent="0.3">
      <c r="A1084" s="5" t="s">
        <v>8629</v>
      </c>
      <c r="B1084" s="10">
        <v>2.9708410561072565E-3</v>
      </c>
      <c r="C1084" s="10">
        <v>2.9708410561072565E-3</v>
      </c>
    </row>
    <row r="1085" spans="1:3" x14ac:dyDescent="0.3">
      <c r="A1085" s="5" t="s">
        <v>8627</v>
      </c>
      <c r="B1085" s="10">
        <v>1.164157501548577E-2</v>
      </c>
      <c r="C1085" s="10">
        <v>1.164157501548577E-2</v>
      </c>
    </row>
    <row r="1086" spans="1:3" x14ac:dyDescent="0.3">
      <c r="A1086" s="5" t="s">
        <v>8625</v>
      </c>
      <c r="B1086" s="10">
        <v>-1.226628220431703E-2</v>
      </c>
      <c r="C1086" s="10">
        <v>-1.226628220431703E-2</v>
      </c>
    </row>
    <row r="1087" spans="1:3" x14ac:dyDescent="0.3">
      <c r="A1087" s="5" t="s">
        <v>8623</v>
      </c>
      <c r="B1087" s="10">
        <v>3.58674848459441E-3</v>
      </c>
      <c r="C1087" s="10">
        <v>3.58674848459441E-3</v>
      </c>
    </row>
    <row r="1088" spans="1:3" x14ac:dyDescent="0.3">
      <c r="A1088" s="5" t="s">
        <v>8621</v>
      </c>
      <c r="B1088" s="10">
        <v>-4.2938699744610523E-2</v>
      </c>
      <c r="C1088" s="10">
        <v>-4.2938699744610523E-2</v>
      </c>
    </row>
    <row r="1089" spans="1:3" x14ac:dyDescent="0.3">
      <c r="A1089" s="5" t="s">
        <v>8619</v>
      </c>
      <c r="B1089" s="10">
        <v>4.7752747398755728E-2</v>
      </c>
      <c r="C1089" s="10">
        <v>4.7752747398755728E-2</v>
      </c>
    </row>
    <row r="1090" spans="1:3" x14ac:dyDescent="0.3">
      <c r="A1090" s="5" t="s">
        <v>8617</v>
      </c>
      <c r="B1090" s="10">
        <v>-2.0503104951380229E-2</v>
      </c>
      <c r="C1090" s="10">
        <v>-2.0503104951380229E-2</v>
      </c>
    </row>
    <row r="1091" spans="1:3" x14ac:dyDescent="0.3">
      <c r="A1091" s="5" t="s">
        <v>8615</v>
      </c>
      <c r="B1091" s="10">
        <v>4.5752229371706591E-3</v>
      </c>
      <c r="C1091" s="10">
        <v>4.5752229371706591E-3</v>
      </c>
    </row>
    <row r="1092" spans="1:3" x14ac:dyDescent="0.3">
      <c r="A1092" s="5" t="s">
        <v>8613</v>
      </c>
      <c r="B1092" s="10">
        <v>5.3926374449245702E-2</v>
      </c>
      <c r="C1092" s="10">
        <v>5.3926374449245702E-2</v>
      </c>
    </row>
    <row r="1093" spans="1:3" x14ac:dyDescent="0.3">
      <c r="A1093" s="5" t="s">
        <v>8612</v>
      </c>
      <c r="B1093" s="10">
        <v>-3.1369060004945467E-3</v>
      </c>
      <c r="C1093" s="10">
        <v>-3.1369060004945467E-3</v>
      </c>
    </row>
    <row r="1094" spans="1:3" x14ac:dyDescent="0.3">
      <c r="A1094" s="5" t="s">
        <v>8611</v>
      </c>
      <c r="B1094" s="10">
        <v>-5.9862318459299091E-4</v>
      </c>
      <c r="C1094" s="10">
        <v>-5.9862318459299091E-4</v>
      </c>
    </row>
    <row r="1095" spans="1:3" x14ac:dyDescent="0.3">
      <c r="A1095" s="5" t="s">
        <v>8609</v>
      </c>
      <c r="B1095" s="10">
        <v>-1.6147638267115093E-2</v>
      </c>
      <c r="C1095" s="10">
        <v>-1.6147638267115093E-2</v>
      </c>
    </row>
    <row r="1096" spans="1:3" x14ac:dyDescent="0.3">
      <c r="A1096" s="5" t="s">
        <v>8608</v>
      </c>
      <c r="B1096" s="10">
        <v>-2.0131298372432143E-2</v>
      </c>
      <c r="C1096" s="10">
        <v>-2.0131298372432143E-2</v>
      </c>
    </row>
    <row r="1097" spans="1:3" x14ac:dyDescent="0.3">
      <c r="A1097" s="5" t="s">
        <v>8607</v>
      </c>
      <c r="B1097" s="10">
        <v>3.6428626034333056E-2</v>
      </c>
      <c r="C1097" s="10">
        <v>3.6428626034333056E-2</v>
      </c>
    </row>
    <row r="1098" spans="1:3" x14ac:dyDescent="0.3">
      <c r="A1098" s="5" t="s">
        <v>8605</v>
      </c>
      <c r="B1098" s="10">
        <v>-2.4546687000937921E-2</v>
      </c>
      <c r="C1098" s="10">
        <v>-2.4546687000937921E-2</v>
      </c>
    </row>
    <row r="1099" spans="1:3" x14ac:dyDescent="0.3">
      <c r="A1099" s="5" t="s">
        <v>8603</v>
      </c>
      <c r="B1099" s="10">
        <v>-2.4221025691747115E-2</v>
      </c>
      <c r="C1099" s="10">
        <v>-2.4221025691747115E-2</v>
      </c>
    </row>
    <row r="1100" spans="1:3" x14ac:dyDescent="0.3">
      <c r="A1100" s="5" t="s">
        <v>8601</v>
      </c>
      <c r="B1100" s="10">
        <v>-1.6160047487481736E-2</v>
      </c>
      <c r="C1100" s="10">
        <v>-1.6160047487481736E-2</v>
      </c>
    </row>
    <row r="1101" spans="1:3" x14ac:dyDescent="0.3">
      <c r="A1101" s="5" t="s">
        <v>8600</v>
      </c>
      <c r="B1101" s="10">
        <v>-8.6622293316577607E-3</v>
      </c>
      <c r="C1101" s="10">
        <v>-8.6622293316577607E-3</v>
      </c>
    </row>
    <row r="1102" spans="1:3" x14ac:dyDescent="0.3">
      <c r="A1102" s="5" t="s">
        <v>8599</v>
      </c>
      <c r="B1102" s="10">
        <v>-1.4932918292379986E-2</v>
      </c>
      <c r="C1102" s="10">
        <v>-1.4932918292379986E-2</v>
      </c>
    </row>
    <row r="1103" spans="1:3" x14ac:dyDescent="0.3">
      <c r="A1103" s="5" t="s">
        <v>8597</v>
      </c>
      <c r="B1103" s="10">
        <v>-5.4111798839628338E-3</v>
      </c>
      <c r="C1103" s="10">
        <v>-5.4111798839628338E-3</v>
      </c>
    </row>
    <row r="1104" spans="1:3" x14ac:dyDescent="0.3">
      <c r="A1104" s="5" t="s">
        <v>8595</v>
      </c>
      <c r="B1104" s="10">
        <v>1.5337223467302085E-2</v>
      </c>
      <c r="C1104" s="10">
        <v>1.5337223467302085E-2</v>
      </c>
    </row>
    <row r="1105" spans="1:3" x14ac:dyDescent="0.3">
      <c r="A1105" s="5" t="s">
        <v>8594</v>
      </c>
      <c r="B1105" s="10">
        <v>1.0950189930710622E-2</v>
      </c>
      <c r="C1105" s="10">
        <v>1.0950189930710622E-2</v>
      </c>
    </row>
    <row r="1106" spans="1:3" x14ac:dyDescent="0.3">
      <c r="A1106" s="5" t="s">
        <v>8592</v>
      </c>
      <c r="B1106" s="10">
        <v>9.5633499023924304E-3</v>
      </c>
      <c r="C1106" s="10">
        <v>9.5633499023924304E-3</v>
      </c>
    </row>
    <row r="1107" spans="1:3" x14ac:dyDescent="0.3">
      <c r="A1107" s="5" t="s">
        <v>8590</v>
      </c>
      <c r="B1107" s="10">
        <v>2.8924083083453359E-2</v>
      </c>
      <c r="C1107" s="10">
        <v>2.8924083083453359E-2</v>
      </c>
    </row>
    <row r="1108" spans="1:3" x14ac:dyDescent="0.3">
      <c r="A1108" s="5" t="s">
        <v>8588</v>
      </c>
      <c r="B1108" s="10">
        <v>1.4230214882116855E-2</v>
      </c>
      <c r="C1108" s="10">
        <v>1.4230214882116855E-2</v>
      </c>
    </row>
    <row r="1109" spans="1:3" x14ac:dyDescent="0.3">
      <c r="A1109" s="5" t="s">
        <v>8586</v>
      </c>
      <c r="B1109" s="10">
        <v>-9.4642745825866716E-3</v>
      </c>
      <c r="C1109" s="10">
        <v>-9.4642745825866716E-3</v>
      </c>
    </row>
    <row r="1110" spans="1:3" x14ac:dyDescent="0.3">
      <c r="A1110" s="5" t="s">
        <v>8584</v>
      </c>
      <c r="B1110" s="10">
        <v>-2.8153348636532138E-2</v>
      </c>
      <c r="C1110" s="10">
        <v>-2.8153348636532138E-2</v>
      </c>
    </row>
    <row r="1111" spans="1:3" x14ac:dyDescent="0.3">
      <c r="A1111" s="5" t="s">
        <v>8582</v>
      </c>
      <c r="B1111" s="10">
        <v>1.1450207445277192E-2</v>
      </c>
      <c r="C1111" s="10">
        <v>1.1450207445277192E-2</v>
      </c>
    </row>
    <row r="1112" spans="1:3" x14ac:dyDescent="0.3">
      <c r="A1112" s="5" t="s">
        <v>8580</v>
      </c>
      <c r="B1112" s="10">
        <v>4.6776332029328262E-4</v>
      </c>
      <c r="C1112" s="10">
        <v>4.6776332029328262E-4</v>
      </c>
    </row>
    <row r="1113" spans="1:3" x14ac:dyDescent="0.3">
      <c r="A1113" s="5" t="s">
        <v>8578</v>
      </c>
      <c r="B1113" s="10">
        <v>1.0852819700807436E-2</v>
      </c>
      <c r="C1113" s="10">
        <v>1.0852819700807436E-2</v>
      </c>
    </row>
    <row r="1114" spans="1:3" x14ac:dyDescent="0.3">
      <c r="A1114" s="5" t="s">
        <v>8576</v>
      </c>
      <c r="B1114" s="10">
        <v>-2.0564675484011134E-2</v>
      </c>
      <c r="C1114" s="10">
        <v>-2.0564675484011134E-2</v>
      </c>
    </row>
    <row r="1115" spans="1:3" x14ac:dyDescent="0.3">
      <c r="A1115" s="5" t="s">
        <v>8575</v>
      </c>
      <c r="B1115" s="10">
        <v>-3.3939546937133983E-2</v>
      </c>
      <c r="C1115" s="10">
        <v>-3.3939546937133983E-2</v>
      </c>
    </row>
    <row r="1116" spans="1:3" x14ac:dyDescent="0.3">
      <c r="A1116" s="5" t="s">
        <v>8573</v>
      </c>
      <c r="B1116" s="10">
        <v>-3.7523496185503527E-3</v>
      </c>
      <c r="C1116" s="10">
        <v>-3.7523496185503527E-3</v>
      </c>
    </row>
    <row r="1117" spans="1:3" x14ac:dyDescent="0.3">
      <c r="A1117" s="5" t="s">
        <v>8571</v>
      </c>
      <c r="B1117" s="10">
        <v>6.0295139077051396E-3</v>
      </c>
      <c r="C1117" s="10">
        <v>6.0295139077051396E-3</v>
      </c>
    </row>
    <row r="1118" spans="1:3" x14ac:dyDescent="0.3">
      <c r="A1118" s="5" t="s">
        <v>8569</v>
      </c>
      <c r="B1118" s="10">
        <v>1.0022715650783623E-2</v>
      </c>
      <c r="C1118" s="10">
        <v>1.0022715650783623E-2</v>
      </c>
    </row>
    <row r="1119" spans="1:3" x14ac:dyDescent="0.3">
      <c r="A1119" s="5" t="s">
        <v>8568</v>
      </c>
      <c r="B1119" s="10">
        <v>-1.1160649610851019E-2</v>
      </c>
      <c r="C1119" s="10">
        <v>-1.1160649610851019E-2</v>
      </c>
    </row>
    <row r="1120" spans="1:3" x14ac:dyDescent="0.3">
      <c r="A1120" s="5" t="s">
        <v>8567</v>
      </c>
      <c r="B1120" s="10">
        <v>4.391415096811116E-2</v>
      </c>
      <c r="C1120" s="10">
        <v>4.391415096811116E-2</v>
      </c>
    </row>
    <row r="1121" spans="1:3" x14ac:dyDescent="0.3">
      <c r="A1121" s="5" t="s">
        <v>8565</v>
      </c>
      <c r="B1121" s="10">
        <v>-8.4415070603886047E-3</v>
      </c>
      <c r="C1121" s="10">
        <v>-8.4415070603886047E-3</v>
      </c>
    </row>
    <row r="1122" spans="1:3" x14ac:dyDescent="0.3">
      <c r="A1122" s="5" t="s">
        <v>8563</v>
      </c>
      <c r="B1122" s="10">
        <v>-2.9472463739620782E-2</v>
      </c>
      <c r="C1122" s="10">
        <v>-2.9472463739620782E-2</v>
      </c>
    </row>
    <row r="1123" spans="1:3" x14ac:dyDescent="0.3">
      <c r="A1123" s="5" t="s">
        <v>8562</v>
      </c>
      <c r="B1123" s="10">
        <v>-7.1394104971889633E-3</v>
      </c>
      <c r="C1123" s="10">
        <v>-7.1394104971889633E-3</v>
      </c>
    </row>
    <row r="1124" spans="1:3" x14ac:dyDescent="0.3">
      <c r="A1124" s="5" t="s">
        <v>8560</v>
      </c>
      <c r="B1124" s="10">
        <v>-4.7350068239616863E-2</v>
      </c>
      <c r="C1124" s="10">
        <v>-4.7350068239616863E-2</v>
      </c>
    </row>
    <row r="1125" spans="1:3" x14ac:dyDescent="0.3">
      <c r="A1125" s="5" t="s">
        <v>8559</v>
      </c>
      <c r="B1125" s="10">
        <v>8.1619225416804438E-3</v>
      </c>
      <c r="C1125" s="10">
        <v>8.1619225416804438E-3</v>
      </c>
    </row>
    <row r="1126" spans="1:3" x14ac:dyDescent="0.3">
      <c r="A1126" s="5" t="s">
        <v>8557</v>
      </c>
      <c r="B1126" s="10">
        <v>1.2119320192791428E-2</v>
      </c>
      <c r="C1126" s="10">
        <v>1.2119320192791428E-2</v>
      </c>
    </row>
    <row r="1127" spans="1:3" x14ac:dyDescent="0.3">
      <c r="A1127" s="5" t="s">
        <v>8555</v>
      </c>
      <c r="B1127" s="10">
        <v>-2.2161103153062967E-2</v>
      </c>
      <c r="C1127" s="10">
        <v>-2.2161103153062967E-2</v>
      </c>
    </row>
    <row r="1128" spans="1:3" x14ac:dyDescent="0.3">
      <c r="A1128" s="5" t="s">
        <v>8553</v>
      </c>
      <c r="B1128" s="10">
        <v>6.9888633570699818E-3</v>
      </c>
      <c r="C1128" s="10">
        <v>6.9888633570699818E-3</v>
      </c>
    </row>
    <row r="1129" spans="1:3" x14ac:dyDescent="0.3">
      <c r="A1129" s="5" t="s">
        <v>8551</v>
      </c>
      <c r="B1129" s="10">
        <v>-1.1789969973114439E-2</v>
      </c>
      <c r="C1129" s="10">
        <v>-1.1789969973114439E-2</v>
      </c>
    </row>
    <row r="1130" spans="1:3" x14ac:dyDescent="0.3">
      <c r="A1130" s="5" t="s">
        <v>8549</v>
      </c>
      <c r="B1130" s="10">
        <v>3.2604061486440862E-3</v>
      </c>
      <c r="C1130" s="10">
        <v>3.2604061486440862E-3</v>
      </c>
    </row>
    <row r="1131" spans="1:3" x14ac:dyDescent="0.3">
      <c r="A1131" s="5" t="s">
        <v>8547</v>
      </c>
      <c r="B1131" s="10">
        <v>1.5975866634935627E-2</v>
      </c>
      <c r="C1131" s="10">
        <v>1.5975866634935627E-2</v>
      </c>
    </row>
    <row r="1132" spans="1:3" x14ac:dyDescent="0.3">
      <c r="A1132" s="5" t="s">
        <v>8545</v>
      </c>
      <c r="B1132" s="10">
        <v>3.6584399346753359E-2</v>
      </c>
      <c r="C1132" s="10">
        <v>3.6584399346753359E-2</v>
      </c>
    </row>
    <row r="1133" spans="1:3" x14ac:dyDescent="0.3">
      <c r="A1133" s="5" t="s">
        <v>8543</v>
      </c>
      <c r="B1133" s="10">
        <v>-2.9301665112830373E-3</v>
      </c>
      <c r="C1133" s="10">
        <v>-2.9301665112830373E-3</v>
      </c>
    </row>
    <row r="1134" spans="1:3" x14ac:dyDescent="0.3">
      <c r="A1134" s="5" t="s">
        <v>8541</v>
      </c>
      <c r="B1134" s="10">
        <v>-2.9280067045509481E-2</v>
      </c>
      <c r="C1134" s="10">
        <v>-2.9280067045509481E-2</v>
      </c>
    </row>
    <row r="1135" spans="1:3" x14ac:dyDescent="0.3">
      <c r="A1135" s="5" t="s">
        <v>8540</v>
      </c>
      <c r="B1135" s="10">
        <v>5.3574546357750379E-3</v>
      </c>
      <c r="C1135" s="10">
        <v>5.3574546357750379E-3</v>
      </c>
    </row>
    <row r="1136" spans="1:3" x14ac:dyDescent="0.3">
      <c r="A1136" s="5" t="s">
        <v>8538</v>
      </c>
      <c r="B1136" s="10">
        <v>9.8031855949064477E-3</v>
      </c>
      <c r="C1136" s="10">
        <v>9.8031855949064477E-3</v>
      </c>
    </row>
    <row r="1137" spans="1:3" x14ac:dyDescent="0.3">
      <c r="A1137" s="5" t="s">
        <v>8536</v>
      </c>
      <c r="B1137" s="10">
        <v>2.1590632592367452E-2</v>
      </c>
      <c r="C1137" s="10">
        <v>2.1590632592367452E-2</v>
      </c>
    </row>
    <row r="1138" spans="1:3" x14ac:dyDescent="0.3">
      <c r="A1138" s="5" t="s">
        <v>8534</v>
      </c>
      <c r="B1138" s="10">
        <v>-1.1064219605380015E-2</v>
      </c>
      <c r="C1138" s="10">
        <v>-1.1064219605380015E-2</v>
      </c>
    </row>
    <row r="1139" spans="1:3" x14ac:dyDescent="0.3">
      <c r="A1139" s="5" t="s">
        <v>8533</v>
      </c>
      <c r="B1139" s="10">
        <v>-5.0157263145005883E-2</v>
      </c>
      <c r="C1139" s="10">
        <v>-5.0157263145005883E-2</v>
      </c>
    </row>
    <row r="1140" spans="1:3" x14ac:dyDescent="0.3">
      <c r="A1140" s="5" t="s">
        <v>8522</v>
      </c>
      <c r="B1140" s="10">
        <v>-3.7918004755606704E-3</v>
      </c>
      <c r="C1140" s="10">
        <v>-3.7918004755606704E-3</v>
      </c>
    </row>
    <row r="1141" spans="1:3" x14ac:dyDescent="0.3">
      <c r="A1141" s="5" t="s">
        <v>8520</v>
      </c>
      <c r="B1141" s="10">
        <v>-3.1041510303962103E-2</v>
      </c>
      <c r="C1141" s="10">
        <v>-3.1041510303962103E-2</v>
      </c>
    </row>
    <row r="1142" spans="1:3" x14ac:dyDescent="0.3">
      <c r="A1142" s="5" t="s">
        <v>8518</v>
      </c>
      <c r="B1142" s="10">
        <v>-3.1116837578636126E-2</v>
      </c>
      <c r="C1142" s="10">
        <v>-3.1116837578636126E-2</v>
      </c>
    </row>
    <row r="1143" spans="1:3" x14ac:dyDescent="0.3">
      <c r="A1143" s="5" t="s">
        <v>8516</v>
      </c>
      <c r="B1143" s="10">
        <v>1.6583523554918253E-2</v>
      </c>
      <c r="C1143" s="10">
        <v>1.6583523554918253E-2</v>
      </c>
    </row>
    <row r="1144" spans="1:3" x14ac:dyDescent="0.3">
      <c r="A1144" s="5" t="s">
        <v>8514</v>
      </c>
      <c r="B1144" s="10">
        <v>-2.8413606069299765E-2</v>
      </c>
      <c r="C1144" s="10">
        <v>-2.8413606069299765E-2</v>
      </c>
    </row>
    <row r="1145" spans="1:3" x14ac:dyDescent="0.3">
      <c r="A1145" s="5" t="s">
        <v>8513</v>
      </c>
      <c r="B1145" s="10">
        <v>-9.3014609998853782E-4</v>
      </c>
      <c r="C1145" s="10">
        <v>-9.3014609998853782E-4</v>
      </c>
    </row>
    <row r="1146" spans="1:3" x14ac:dyDescent="0.3">
      <c r="A1146" s="5" t="s">
        <v>8511</v>
      </c>
      <c r="B1146" s="10">
        <v>1.6736405580294719E-3</v>
      </c>
      <c r="C1146" s="10">
        <v>1.6736405580294719E-3</v>
      </c>
    </row>
    <row r="1147" spans="1:3" x14ac:dyDescent="0.3">
      <c r="A1147" s="5" t="s">
        <v>8509</v>
      </c>
      <c r="B1147" s="10">
        <v>2.2959957975630274E-2</v>
      </c>
      <c r="C1147" s="10">
        <v>2.2959957975630274E-2</v>
      </c>
    </row>
    <row r="1148" spans="1:3" x14ac:dyDescent="0.3">
      <c r="A1148" s="5" t="s">
        <v>8507</v>
      </c>
      <c r="B1148" s="10">
        <v>8.13821292415896E-3</v>
      </c>
      <c r="C1148" s="10">
        <v>8.13821292415896E-3</v>
      </c>
    </row>
    <row r="1149" spans="1:3" x14ac:dyDescent="0.3">
      <c r="A1149" s="5" t="s">
        <v>8505</v>
      </c>
      <c r="B1149" s="10">
        <v>-4.4566387950655872E-2</v>
      </c>
      <c r="C1149" s="10">
        <v>-4.4566387950655872E-2</v>
      </c>
    </row>
    <row r="1150" spans="1:3" x14ac:dyDescent="0.3">
      <c r="A1150" s="5" t="s">
        <v>8503</v>
      </c>
      <c r="B1150" s="10">
        <v>5.2592157284851171E-3</v>
      </c>
      <c r="C1150" s="10">
        <v>5.2592157284851171E-3</v>
      </c>
    </row>
    <row r="1151" spans="1:3" x14ac:dyDescent="0.3">
      <c r="A1151" s="5" t="s">
        <v>8502</v>
      </c>
      <c r="B1151" s="10">
        <v>-7.5216601324544505E-3</v>
      </c>
      <c r="C1151" s="10">
        <v>-7.5216601324544505E-3</v>
      </c>
    </row>
    <row r="1152" spans="1:3" x14ac:dyDescent="0.3">
      <c r="A1152" s="5" t="s">
        <v>8500</v>
      </c>
      <c r="B1152" s="10">
        <v>-2.0788390464275396E-2</v>
      </c>
      <c r="C1152" s="10">
        <v>-2.0788390464275396E-2</v>
      </c>
    </row>
    <row r="1153" spans="1:3" x14ac:dyDescent="0.3">
      <c r="A1153" s="5" t="s">
        <v>8499</v>
      </c>
      <c r="B1153" s="10">
        <v>-2.0836115487630258E-2</v>
      </c>
      <c r="C1153" s="10">
        <v>-2.0836115487630258E-2</v>
      </c>
    </row>
    <row r="1154" spans="1:3" x14ac:dyDescent="0.3">
      <c r="A1154" s="5" t="s">
        <v>8497</v>
      </c>
      <c r="B1154" s="10">
        <v>2.9470919209981791E-2</v>
      </c>
      <c r="C1154" s="10">
        <v>2.9470919209981791E-2</v>
      </c>
    </row>
    <row r="1155" spans="1:3" x14ac:dyDescent="0.3">
      <c r="A1155" s="5" t="s">
        <v>8496</v>
      </c>
      <c r="B1155" s="10">
        <v>-3.1046342930863974E-2</v>
      </c>
      <c r="C1155" s="10">
        <v>-3.1046342930863974E-2</v>
      </c>
    </row>
    <row r="1156" spans="1:3" x14ac:dyDescent="0.3">
      <c r="A1156" s="5" t="s">
        <v>8494</v>
      </c>
      <c r="B1156" s="10">
        <v>-2.1716163679954204E-2</v>
      </c>
      <c r="C1156" s="10">
        <v>-2.1716163679954204E-2</v>
      </c>
    </row>
    <row r="1157" spans="1:3" x14ac:dyDescent="0.3">
      <c r="A1157" s="5" t="s">
        <v>8493</v>
      </c>
      <c r="B1157" s="10">
        <v>-4.0696121274447251E-2</v>
      </c>
      <c r="C1157" s="10">
        <v>-4.0696121274447251E-2</v>
      </c>
    </row>
    <row r="1158" spans="1:3" x14ac:dyDescent="0.3">
      <c r="A1158" s="5" t="s">
        <v>8491</v>
      </c>
      <c r="B1158" s="10">
        <v>-1.9488013482038418E-2</v>
      </c>
      <c r="C1158" s="10">
        <v>-1.9488013482038418E-2</v>
      </c>
    </row>
    <row r="1159" spans="1:3" x14ac:dyDescent="0.3">
      <c r="A1159" s="5" t="s">
        <v>8489</v>
      </c>
      <c r="B1159" s="10">
        <v>2.43012486821736E-2</v>
      </c>
      <c r="C1159" s="10">
        <v>2.43012486821736E-2</v>
      </c>
    </row>
    <row r="1160" spans="1:3" x14ac:dyDescent="0.3">
      <c r="A1160" s="5" t="s">
        <v>8487</v>
      </c>
      <c r="B1160" s="10">
        <v>-3.3757583924208912E-2</v>
      </c>
      <c r="C1160" s="10">
        <v>-3.3757583924208912E-2</v>
      </c>
    </row>
    <row r="1161" spans="1:3" x14ac:dyDescent="0.3">
      <c r="A1161" s="5" t="s">
        <v>8485</v>
      </c>
      <c r="B1161" s="10">
        <v>5.8133439635344626E-3</v>
      </c>
      <c r="C1161" s="10">
        <v>5.8133439635344626E-3</v>
      </c>
    </row>
    <row r="1162" spans="1:3" x14ac:dyDescent="0.3">
      <c r="A1162" s="5" t="s">
        <v>8483</v>
      </c>
      <c r="B1162" s="10">
        <v>-1.9072966556035971E-2</v>
      </c>
      <c r="C1162" s="10">
        <v>-1.9072966556035971E-2</v>
      </c>
    </row>
    <row r="1163" spans="1:3" x14ac:dyDescent="0.3">
      <c r="A1163" s="5" t="s">
        <v>8481</v>
      </c>
      <c r="B1163" s="10">
        <v>5.9465500043278462E-2</v>
      </c>
      <c r="C1163" s="10">
        <v>5.9465500043278462E-2</v>
      </c>
    </row>
    <row r="1164" spans="1:3" x14ac:dyDescent="0.3">
      <c r="A1164" s="5" t="s">
        <v>8479</v>
      </c>
      <c r="B1164" s="10">
        <v>1.5954521281826901E-2</v>
      </c>
      <c r="C1164" s="10">
        <v>1.5954521281826901E-2</v>
      </c>
    </row>
    <row r="1165" spans="1:3" x14ac:dyDescent="0.3">
      <c r="A1165" s="5" t="s">
        <v>8477</v>
      </c>
      <c r="B1165" s="10">
        <v>-2.1329766806334298E-2</v>
      </c>
      <c r="C1165" s="10">
        <v>-2.1329766806334298E-2</v>
      </c>
    </row>
    <row r="1166" spans="1:3" x14ac:dyDescent="0.3">
      <c r="A1166" s="5" t="s">
        <v>8475</v>
      </c>
      <c r="B1166" s="10">
        <v>-2.2006546680633798E-2</v>
      </c>
      <c r="C1166" s="10">
        <v>-2.2006546680633798E-2</v>
      </c>
    </row>
    <row r="1167" spans="1:3" x14ac:dyDescent="0.3">
      <c r="A1167" s="5" t="s">
        <v>8473</v>
      </c>
      <c r="B1167" s="10">
        <v>7.9211025426042192E-2</v>
      </c>
      <c r="C1167" s="10">
        <v>7.9211025426042192E-2</v>
      </c>
    </row>
    <row r="1168" spans="1:3" x14ac:dyDescent="0.3">
      <c r="A1168" s="5" t="s">
        <v>8471</v>
      </c>
      <c r="B1168" s="10">
        <v>2.7229644099869828E-2</v>
      </c>
      <c r="C1168" s="10">
        <v>2.7229644099869828E-2</v>
      </c>
    </row>
    <row r="1169" spans="1:3" x14ac:dyDescent="0.3">
      <c r="A1169" s="5" t="s">
        <v>8469</v>
      </c>
      <c r="B1169" s="10">
        <v>6.615656746212617E-2</v>
      </c>
      <c r="C1169" s="10">
        <v>6.615656746212617E-2</v>
      </c>
    </row>
    <row r="1170" spans="1:3" x14ac:dyDescent="0.3">
      <c r="A1170" s="5" t="s">
        <v>8467</v>
      </c>
      <c r="B1170" s="10">
        <v>3.7376567496004592E-3</v>
      </c>
      <c r="C1170" s="10">
        <v>3.7376567496004592E-3</v>
      </c>
    </row>
    <row r="1171" spans="1:3" x14ac:dyDescent="0.3">
      <c r="A1171" s="5" t="s">
        <v>8465</v>
      </c>
      <c r="B1171" s="10">
        <v>-1.1614532420693002E-2</v>
      </c>
      <c r="C1171" s="10">
        <v>-1.1614532420693002E-2</v>
      </c>
    </row>
    <row r="1172" spans="1:3" x14ac:dyDescent="0.3">
      <c r="A1172" s="5" t="s">
        <v>8464</v>
      </c>
      <c r="B1172" s="10">
        <v>-3.1400900451190525E-2</v>
      </c>
      <c r="C1172" s="10">
        <v>-3.1400900451190525E-2</v>
      </c>
    </row>
    <row r="1173" spans="1:3" x14ac:dyDescent="0.3">
      <c r="A1173" s="5" t="s">
        <v>8463</v>
      </c>
      <c r="B1173" s="10">
        <v>-2.4405190991905107E-2</v>
      </c>
      <c r="C1173" s="10">
        <v>-2.4405190991905107E-2</v>
      </c>
    </row>
    <row r="1174" spans="1:3" x14ac:dyDescent="0.3">
      <c r="A1174" s="5" t="s">
        <v>8462</v>
      </c>
      <c r="B1174" s="10">
        <v>8.3981960808864317E-2</v>
      </c>
      <c r="C1174" s="10">
        <v>8.3981960808864317E-2</v>
      </c>
    </row>
    <row r="1175" spans="1:3" x14ac:dyDescent="0.3">
      <c r="A1175" s="5" t="s">
        <v>8460</v>
      </c>
      <c r="B1175" s="10">
        <v>0.1886212016822921</v>
      </c>
      <c r="C1175" s="10">
        <v>0.1886212016822921</v>
      </c>
    </row>
    <row r="1176" spans="1:3" x14ac:dyDescent="0.3">
      <c r="A1176" s="5" t="s">
        <v>8458</v>
      </c>
      <c r="B1176" s="10">
        <v>-1.6927297506150189E-2</v>
      </c>
      <c r="C1176" s="10">
        <v>-1.6927297506150189E-2</v>
      </c>
    </row>
    <row r="1177" spans="1:3" x14ac:dyDescent="0.3">
      <c r="A1177" s="5" t="s">
        <v>8456</v>
      </c>
      <c r="B1177" s="10">
        <v>-3.3905833322180725E-3</v>
      </c>
      <c r="C1177" s="10">
        <v>-3.3905833322180725E-3</v>
      </c>
    </row>
    <row r="1178" spans="1:3" x14ac:dyDescent="0.3">
      <c r="A1178" s="5" t="s">
        <v>8454</v>
      </c>
      <c r="B1178" s="10">
        <v>-6.9645387829861344E-3</v>
      </c>
      <c r="C1178" s="10">
        <v>-6.9645387829861344E-3</v>
      </c>
    </row>
    <row r="1179" spans="1:3" x14ac:dyDescent="0.3">
      <c r="A1179" s="5" t="s">
        <v>8453</v>
      </c>
      <c r="B1179" s="10">
        <v>6.3236558710562524E-2</v>
      </c>
      <c r="C1179" s="10">
        <v>6.3236558710562524E-2</v>
      </c>
    </row>
    <row r="1180" spans="1:3" x14ac:dyDescent="0.3">
      <c r="A1180" s="5" t="s">
        <v>8451</v>
      </c>
      <c r="B1180" s="10">
        <v>-1.6750338847821743E-2</v>
      </c>
      <c r="C1180" s="10">
        <v>-1.6750338847821743E-2</v>
      </c>
    </row>
    <row r="1181" spans="1:3" x14ac:dyDescent="0.3">
      <c r="A1181" s="5" t="s">
        <v>8449</v>
      </c>
      <c r="B1181" s="10">
        <v>2.9372740985507614E-2</v>
      </c>
      <c r="C1181" s="10">
        <v>2.9372740985507614E-2</v>
      </c>
    </row>
    <row r="1182" spans="1:3" x14ac:dyDescent="0.3">
      <c r="A1182" s="5" t="s">
        <v>8447</v>
      </c>
      <c r="B1182" s="10">
        <v>-1.276199870383693E-2</v>
      </c>
      <c r="C1182" s="10">
        <v>-1.276199870383693E-2</v>
      </c>
    </row>
    <row r="1183" spans="1:3" x14ac:dyDescent="0.3">
      <c r="A1183" s="5" t="s">
        <v>8445</v>
      </c>
      <c r="B1183" s="10">
        <v>-2.4019238910584342E-2</v>
      </c>
      <c r="C1183" s="10">
        <v>-2.4019238910584342E-2</v>
      </c>
    </row>
    <row r="1184" spans="1:3" x14ac:dyDescent="0.3">
      <c r="A1184" s="5" t="s">
        <v>8443</v>
      </c>
      <c r="B1184" s="10">
        <v>-5.2400276393531786E-2</v>
      </c>
      <c r="C1184" s="10">
        <v>-5.2400276393531786E-2</v>
      </c>
    </row>
    <row r="1185" spans="1:3" x14ac:dyDescent="0.3">
      <c r="A1185" s="5" t="s">
        <v>8441</v>
      </c>
      <c r="B1185" s="10">
        <v>3.1885254692564008E-2</v>
      </c>
      <c r="C1185" s="10">
        <v>3.1885254692564008E-2</v>
      </c>
    </row>
    <row r="1186" spans="1:3" x14ac:dyDescent="0.3">
      <c r="A1186" s="5" t="s">
        <v>8440</v>
      </c>
      <c r="B1186" s="10">
        <v>-7.0309356578382946E-3</v>
      </c>
      <c r="C1186" s="10">
        <v>-7.0309356578382946E-3</v>
      </c>
    </row>
    <row r="1187" spans="1:3" x14ac:dyDescent="0.3">
      <c r="A1187" s="5" t="s">
        <v>8438</v>
      </c>
      <c r="B1187" s="10">
        <v>-1.3913782782172746E-2</v>
      </c>
      <c r="C1187" s="10">
        <v>-1.3913782782172746E-2</v>
      </c>
    </row>
    <row r="1188" spans="1:3" x14ac:dyDescent="0.3">
      <c r="A1188" s="5" t="s">
        <v>8436</v>
      </c>
      <c r="B1188" s="10">
        <v>1.435466749796315E-2</v>
      </c>
      <c r="C1188" s="10">
        <v>1.435466749796315E-2</v>
      </c>
    </row>
    <row r="1189" spans="1:3" x14ac:dyDescent="0.3">
      <c r="A1189" s="5" t="s">
        <v>8434</v>
      </c>
      <c r="B1189" s="10">
        <v>4.5524408917502895E-2</v>
      </c>
      <c r="C1189" s="10">
        <v>4.5524408917502895E-2</v>
      </c>
    </row>
    <row r="1190" spans="1:3" x14ac:dyDescent="0.3">
      <c r="A1190" s="5" t="s">
        <v>8432</v>
      </c>
      <c r="B1190" s="10">
        <v>6.7841008009920031E-2</v>
      </c>
      <c r="C1190" s="10">
        <v>6.7841008009920031E-2</v>
      </c>
    </row>
    <row r="1191" spans="1:3" x14ac:dyDescent="0.3">
      <c r="A1191" s="5" t="s">
        <v>8431</v>
      </c>
      <c r="B1191" s="10">
        <v>9.6606495460435319E-3</v>
      </c>
      <c r="C1191" s="10">
        <v>9.6606495460435319E-3</v>
      </c>
    </row>
    <row r="1192" spans="1:3" x14ac:dyDescent="0.3">
      <c r="A1192" s="5" t="s">
        <v>8429</v>
      </c>
      <c r="B1192" s="10">
        <v>5.1650512635459035E-2</v>
      </c>
      <c r="C1192" s="10">
        <v>5.1650512635459035E-2</v>
      </c>
    </row>
    <row r="1193" spans="1:3" x14ac:dyDescent="0.3">
      <c r="A1193" s="5" t="s">
        <v>8428</v>
      </c>
      <c r="B1193" s="10">
        <v>-2.6885020329856651E-2</v>
      </c>
      <c r="C1193" s="10">
        <v>-2.6885020329856651E-2</v>
      </c>
    </row>
    <row r="1194" spans="1:3" x14ac:dyDescent="0.3">
      <c r="A1194" s="5" t="s">
        <v>8426</v>
      </c>
      <c r="B1194" s="10">
        <v>6.2873637889407488E-2</v>
      </c>
      <c r="C1194" s="10">
        <v>6.2873637889407488E-2</v>
      </c>
    </row>
    <row r="1195" spans="1:3" x14ac:dyDescent="0.3">
      <c r="A1195" s="5" t="s">
        <v>8424</v>
      </c>
      <c r="B1195" s="10">
        <v>-9.690631131181815E-2</v>
      </c>
      <c r="C1195" s="10">
        <v>-9.690631131181815E-2</v>
      </c>
    </row>
    <row r="1196" spans="1:3" x14ac:dyDescent="0.3">
      <c r="A1196" s="5" t="s">
        <v>8422</v>
      </c>
      <c r="B1196" s="10">
        <v>0.12991879058067335</v>
      </c>
      <c r="C1196" s="10">
        <v>0.12991879058067335</v>
      </c>
    </row>
    <row r="1197" spans="1:3" x14ac:dyDescent="0.3">
      <c r="A1197" s="5" t="s">
        <v>8420</v>
      </c>
      <c r="B1197" s="10">
        <v>4.7102160724454851E-3</v>
      </c>
      <c r="C1197" s="10">
        <v>4.7102160724454851E-3</v>
      </c>
    </row>
    <row r="1198" spans="1:3" x14ac:dyDescent="0.3">
      <c r="A1198" s="5" t="s">
        <v>8418</v>
      </c>
      <c r="B1198" s="10">
        <v>-5.7323016760246531E-4</v>
      </c>
      <c r="C1198" s="10">
        <v>-5.7323016760246531E-4</v>
      </c>
    </row>
    <row r="1199" spans="1:3" x14ac:dyDescent="0.3">
      <c r="A1199" s="5" t="s">
        <v>8416</v>
      </c>
      <c r="B1199" s="10">
        <v>-1.7701624938981381E-2</v>
      </c>
      <c r="C1199" s="10">
        <v>-1.7701624938981381E-2</v>
      </c>
    </row>
    <row r="1200" spans="1:3" x14ac:dyDescent="0.3">
      <c r="A1200" s="5" t="s">
        <v>8414</v>
      </c>
      <c r="B1200" s="10">
        <v>2.1364632697718548E-2</v>
      </c>
      <c r="C1200" s="10">
        <v>2.1364632697718548E-2</v>
      </c>
    </row>
    <row r="1201" spans="1:3" x14ac:dyDescent="0.3">
      <c r="A1201" s="5" t="s">
        <v>8412</v>
      </c>
      <c r="B1201" s="10">
        <v>-6.5270050065584867E-2</v>
      </c>
      <c r="C1201" s="10">
        <v>-6.5270050065584867E-2</v>
      </c>
    </row>
    <row r="1202" spans="1:3" x14ac:dyDescent="0.3">
      <c r="A1202" s="5" t="s">
        <v>8410</v>
      </c>
      <c r="B1202" s="10">
        <v>-3.0337248828541826E-2</v>
      </c>
      <c r="C1202" s="10">
        <v>-3.0337248828541826E-2</v>
      </c>
    </row>
    <row r="1203" spans="1:3" x14ac:dyDescent="0.3">
      <c r="A1203" s="5" t="s">
        <v>8408</v>
      </c>
      <c r="B1203" s="10">
        <v>-4.5526699493213502E-2</v>
      </c>
      <c r="C1203" s="10">
        <v>-4.5526699493213502E-2</v>
      </c>
    </row>
    <row r="1204" spans="1:3" x14ac:dyDescent="0.3">
      <c r="A1204" s="5" t="s">
        <v>8406</v>
      </c>
      <c r="B1204" s="10">
        <v>-1.7119388298621141E-2</v>
      </c>
      <c r="C1204" s="10">
        <v>-1.7119388298621141E-2</v>
      </c>
    </row>
    <row r="1205" spans="1:3" x14ac:dyDescent="0.3">
      <c r="A1205" s="5" t="s">
        <v>8405</v>
      </c>
      <c r="B1205" s="10">
        <v>2.7330237584941859E-2</v>
      </c>
      <c r="C1205" s="10">
        <v>2.7330237584941859E-2</v>
      </c>
    </row>
    <row r="1206" spans="1:3" x14ac:dyDescent="0.3">
      <c r="A1206" s="5" t="s">
        <v>8403</v>
      </c>
      <c r="B1206" s="10">
        <v>-5.9290529045557303E-2</v>
      </c>
      <c r="C1206" s="10">
        <v>-5.9290529045557303E-2</v>
      </c>
    </row>
    <row r="1207" spans="1:3" x14ac:dyDescent="0.3">
      <c r="A1207" s="5" t="s">
        <v>8401</v>
      </c>
      <c r="B1207" s="10">
        <v>-8.3264427765536685E-3</v>
      </c>
      <c r="C1207" s="10">
        <v>-8.3264427765536685E-3</v>
      </c>
    </row>
    <row r="1208" spans="1:3" x14ac:dyDescent="0.3">
      <c r="A1208" s="5" t="s">
        <v>8399</v>
      </c>
      <c r="B1208" s="10">
        <v>3.5590945102702533E-2</v>
      </c>
      <c r="C1208" s="10">
        <v>3.5590945102702533E-2</v>
      </c>
    </row>
    <row r="1209" spans="1:3" x14ac:dyDescent="0.3">
      <c r="A1209" s="5" t="s">
        <v>8397</v>
      </c>
      <c r="B1209" s="10">
        <v>-4.286370443178239E-2</v>
      </c>
      <c r="C1209" s="10">
        <v>-4.286370443178239E-2</v>
      </c>
    </row>
    <row r="1210" spans="1:3" x14ac:dyDescent="0.3">
      <c r="A1210" s="5" t="s">
        <v>8395</v>
      </c>
      <c r="B1210" s="10">
        <v>2.2073499808362998E-2</v>
      </c>
      <c r="C1210" s="10">
        <v>2.2073499808362998E-2</v>
      </c>
    </row>
    <row r="1211" spans="1:3" x14ac:dyDescent="0.3">
      <c r="A1211" s="5" t="s">
        <v>8393</v>
      </c>
      <c r="B1211" s="10">
        <v>-5.7942173096309904E-2</v>
      </c>
      <c r="C1211" s="10">
        <v>-5.7942173096309904E-2</v>
      </c>
    </row>
    <row r="1212" spans="1:3" x14ac:dyDescent="0.3">
      <c r="A1212" s="5" t="s">
        <v>8391</v>
      </c>
      <c r="B1212" s="10">
        <v>3.4604539402347631E-2</v>
      </c>
      <c r="C1212" s="10">
        <v>3.4604539402347631E-2</v>
      </c>
    </row>
    <row r="1213" spans="1:3" x14ac:dyDescent="0.3">
      <c r="A1213" s="5" t="s">
        <v>8389</v>
      </c>
      <c r="B1213" s="10">
        <v>-5.0886527256121507E-2</v>
      </c>
      <c r="C1213" s="10">
        <v>-5.0886527256121507E-2</v>
      </c>
    </row>
    <row r="1214" spans="1:3" x14ac:dyDescent="0.3">
      <c r="A1214" s="5" t="s">
        <v>8387</v>
      </c>
      <c r="B1214" s="10">
        <v>4.5739659234707341E-3</v>
      </c>
      <c r="C1214" s="10">
        <v>4.5739659234707341E-3</v>
      </c>
    </row>
    <row r="1215" spans="1:3" x14ac:dyDescent="0.3">
      <c r="A1215" s="5" t="s">
        <v>8385</v>
      </c>
      <c r="B1215" s="10">
        <v>0.16054436245037232</v>
      </c>
      <c r="C1215" s="10">
        <v>0.16054436245037232</v>
      </c>
    </row>
    <row r="1216" spans="1:3" x14ac:dyDescent="0.3">
      <c r="A1216" s="5" t="s">
        <v>8383</v>
      </c>
      <c r="B1216" s="10">
        <v>-1.7580924588809707E-2</v>
      </c>
      <c r="C1216" s="10">
        <v>-1.7580924588809707E-2</v>
      </c>
    </row>
    <row r="1217" spans="1:3" x14ac:dyDescent="0.3">
      <c r="A1217" s="5" t="s">
        <v>8381</v>
      </c>
      <c r="B1217" s="10">
        <v>-2.8079738372172584E-2</v>
      </c>
      <c r="C1217" s="10">
        <v>-2.8079738372172584E-2</v>
      </c>
    </row>
    <row r="1218" spans="1:3" x14ac:dyDescent="0.3">
      <c r="A1218" s="5" t="s">
        <v>8379</v>
      </c>
      <c r="B1218" s="10">
        <v>-2.7541154023972191E-2</v>
      </c>
      <c r="C1218" s="10">
        <v>-2.7541154023972191E-2</v>
      </c>
    </row>
    <row r="1219" spans="1:3" x14ac:dyDescent="0.3">
      <c r="A1219" s="5" t="s">
        <v>8378</v>
      </c>
      <c r="B1219" s="10">
        <v>-8.4696263415401429E-2</v>
      </c>
      <c r="C1219" s="10">
        <v>-8.4696263415401429E-2</v>
      </c>
    </row>
    <row r="1220" spans="1:3" x14ac:dyDescent="0.3">
      <c r="A1220" s="5" t="s">
        <v>8376</v>
      </c>
      <c r="B1220" s="10">
        <v>-2.204748449495625E-3</v>
      </c>
      <c r="C1220" s="10">
        <v>-2.204748449495625E-3</v>
      </c>
    </row>
    <row r="1221" spans="1:3" x14ac:dyDescent="0.3">
      <c r="A1221" s="5" t="s">
        <v>8375</v>
      </c>
      <c r="B1221" s="10">
        <v>1.8514997886202793E-2</v>
      </c>
      <c r="C1221" s="10">
        <v>1.8514997886202793E-2</v>
      </c>
    </row>
    <row r="1222" spans="1:3" x14ac:dyDescent="0.3">
      <c r="A1222" s="5" t="s">
        <v>8373</v>
      </c>
      <c r="B1222" s="10">
        <v>-4.460278575317931E-2</v>
      </c>
      <c r="C1222" s="10">
        <v>-4.460278575317931E-2</v>
      </c>
    </row>
    <row r="1223" spans="1:3" x14ac:dyDescent="0.3">
      <c r="A1223" s="5" t="s">
        <v>8371</v>
      </c>
      <c r="B1223" s="10">
        <v>9.3205725862240268E-3</v>
      </c>
      <c r="C1223" s="10">
        <v>9.3205725862240268E-3</v>
      </c>
    </row>
    <row r="1224" spans="1:3" x14ac:dyDescent="0.3">
      <c r="A1224" s="5" t="s">
        <v>8369</v>
      </c>
      <c r="B1224" s="10">
        <v>2.9923376387399076E-2</v>
      </c>
      <c r="C1224" s="10">
        <v>2.9923376387399076E-2</v>
      </c>
    </row>
    <row r="1225" spans="1:3" x14ac:dyDescent="0.3">
      <c r="A1225" s="5" t="s">
        <v>8367</v>
      </c>
      <c r="B1225" s="10">
        <v>-6.2641329459713329E-3</v>
      </c>
      <c r="C1225" s="10">
        <v>-6.2641329459713329E-3</v>
      </c>
    </row>
    <row r="1226" spans="1:3" x14ac:dyDescent="0.3">
      <c r="A1226" s="5" t="s">
        <v>8365</v>
      </c>
      <c r="B1226" s="10">
        <v>4.6121386912401391E-2</v>
      </c>
      <c r="C1226" s="10">
        <v>4.6121386912401391E-2</v>
      </c>
    </row>
    <row r="1227" spans="1:3" x14ac:dyDescent="0.3">
      <c r="A1227" s="5" t="s">
        <v>8364</v>
      </c>
      <c r="B1227" s="10">
        <v>2.3037090228900339E-2</v>
      </c>
      <c r="C1227" s="10">
        <v>2.3037090228900339E-2</v>
      </c>
    </row>
    <row r="1228" spans="1:3" x14ac:dyDescent="0.3">
      <c r="A1228" s="5" t="s">
        <v>8362</v>
      </c>
      <c r="B1228" s="10">
        <v>-1.3316141578613791E-2</v>
      </c>
      <c r="C1228" s="10">
        <v>-1.3316141578613791E-2</v>
      </c>
    </row>
    <row r="1229" spans="1:3" x14ac:dyDescent="0.3">
      <c r="A1229" s="5" t="s">
        <v>8360</v>
      </c>
      <c r="B1229" s="10">
        <v>-3.315841847773536E-2</v>
      </c>
      <c r="C1229" s="10">
        <v>-3.315841847773536E-2</v>
      </c>
    </row>
    <row r="1230" spans="1:3" x14ac:dyDescent="0.3">
      <c r="A1230" s="5" t="s">
        <v>8358</v>
      </c>
      <c r="B1230" s="10">
        <v>6.3243039506344356E-2</v>
      </c>
      <c r="C1230" s="10">
        <v>6.3243039506344356E-2</v>
      </c>
    </row>
    <row r="1231" spans="1:3" x14ac:dyDescent="0.3">
      <c r="A1231" s="5" t="s">
        <v>8356</v>
      </c>
      <c r="B1231" s="10">
        <v>-7.0123800598566891E-2</v>
      </c>
      <c r="C1231" s="10">
        <v>-7.0123800598566891E-2</v>
      </c>
    </row>
    <row r="1232" spans="1:3" x14ac:dyDescent="0.3">
      <c r="A1232" s="5" t="s">
        <v>8354</v>
      </c>
      <c r="B1232" s="10">
        <v>-1.3905206667612262E-2</v>
      </c>
      <c r="C1232" s="10">
        <v>-1.3905206667612262E-2</v>
      </c>
    </row>
    <row r="1233" spans="1:3" x14ac:dyDescent="0.3">
      <c r="A1233" s="5" t="s">
        <v>8352</v>
      </c>
      <c r="B1233" s="10">
        <v>-5.2647094401078271E-3</v>
      </c>
      <c r="C1233" s="10">
        <v>-5.2647094401078271E-3</v>
      </c>
    </row>
    <row r="1234" spans="1:3" x14ac:dyDescent="0.3">
      <c r="A1234" s="5" t="s">
        <v>8351</v>
      </c>
      <c r="B1234" s="10">
        <v>-2.2539506966823209E-2</v>
      </c>
      <c r="C1234" s="10">
        <v>-2.2539506966823209E-2</v>
      </c>
    </row>
    <row r="1235" spans="1:3" x14ac:dyDescent="0.3">
      <c r="A1235" s="5" t="s">
        <v>8350</v>
      </c>
      <c r="B1235" s="10">
        <v>-7.9243187343119165E-2</v>
      </c>
      <c r="C1235" s="10">
        <v>-7.9243187343119165E-2</v>
      </c>
    </row>
    <row r="1236" spans="1:3" x14ac:dyDescent="0.3">
      <c r="A1236" s="5" t="s">
        <v>8348</v>
      </c>
      <c r="B1236" s="10">
        <v>8.5670935361283999E-3</v>
      </c>
      <c r="C1236" s="10">
        <v>8.5670935361283999E-3</v>
      </c>
    </row>
    <row r="1237" spans="1:3" x14ac:dyDescent="0.3">
      <c r="A1237" s="5" t="s">
        <v>8346</v>
      </c>
      <c r="B1237" s="10">
        <v>2.99665704661146E-2</v>
      </c>
      <c r="C1237" s="10">
        <v>2.99665704661146E-2</v>
      </c>
    </row>
    <row r="1238" spans="1:3" x14ac:dyDescent="0.3">
      <c r="A1238" s="5" t="s">
        <v>8344</v>
      </c>
      <c r="B1238" s="10">
        <v>-4.0320974576338632E-2</v>
      </c>
      <c r="C1238" s="10">
        <v>-4.0320974576338632E-2</v>
      </c>
    </row>
    <row r="1239" spans="1:3" x14ac:dyDescent="0.3">
      <c r="A1239" s="5" t="s">
        <v>8342</v>
      </c>
      <c r="B1239" s="10">
        <v>-6.0157175386428806E-2</v>
      </c>
      <c r="C1239" s="10">
        <v>-6.0157175386428806E-2</v>
      </c>
    </row>
    <row r="1240" spans="1:3" x14ac:dyDescent="0.3">
      <c r="A1240" s="5" t="s">
        <v>8340</v>
      </c>
      <c r="B1240" s="10">
        <v>1.9158984935843802E-2</v>
      </c>
      <c r="C1240" s="10">
        <v>1.9158984935843802E-2</v>
      </c>
    </row>
    <row r="1241" spans="1:3" x14ac:dyDescent="0.3">
      <c r="A1241" s="5" t="s">
        <v>8338</v>
      </c>
      <c r="B1241" s="10">
        <v>-1.175982874924713E-2</v>
      </c>
      <c r="C1241" s="10">
        <v>-1.175982874924713E-2</v>
      </c>
    </row>
    <row r="1242" spans="1:3" x14ac:dyDescent="0.3">
      <c r="A1242" s="5" t="s">
        <v>8336</v>
      </c>
      <c r="B1242" s="10">
        <v>3.6361521353276749E-2</v>
      </c>
      <c r="C1242" s="10">
        <v>3.6361521353276749E-2</v>
      </c>
    </row>
    <row r="1243" spans="1:3" x14ac:dyDescent="0.3">
      <c r="A1243" s="5" t="s">
        <v>8334</v>
      </c>
      <c r="B1243" s="10">
        <v>-7.9668471174014037E-3</v>
      </c>
      <c r="C1243" s="10">
        <v>-7.9668471174014037E-3</v>
      </c>
    </row>
    <row r="1244" spans="1:3" x14ac:dyDescent="0.3">
      <c r="A1244" s="5" t="s">
        <v>8332</v>
      </c>
      <c r="B1244" s="10">
        <v>2.598830469753036E-2</v>
      </c>
      <c r="C1244" s="10">
        <v>2.598830469753036E-2</v>
      </c>
    </row>
    <row r="1245" spans="1:3" x14ac:dyDescent="0.3">
      <c r="A1245" s="5" t="s">
        <v>8330</v>
      </c>
      <c r="B1245" s="10">
        <v>-1.0445663771671339E-2</v>
      </c>
      <c r="C1245" s="10">
        <v>-1.0445663771671339E-2</v>
      </c>
    </row>
    <row r="1246" spans="1:3" x14ac:dyDescent="0.3">
      <c r="A1246" s="5" t="s">
        <v>8328</v>
      </c>
      <c r="B1246" s="10">
        <v>-2.5254706548711287E-2</v>
      </c>
      <c r="C1246" s="10">
        <v>-2.5254706548711287E-2</v>
      </c>
    </row>
    <row r="1247" spans="1:3" x14ac:dyDescent="0.3">
      <c r="A1247" s="5" t="s">
        <v>8326</v>
      </c>
      <c r="B1247" s="10">
        <v>8.109058000662725E-2</v>
      </c>
      <c r="C1247" s="10">
        <v>8.109058000662725E-2</v>
      </c>
    </row>
    <row r="1248" spans="1:3" x14ac:dyDescent="0.3">
      <c r="A1248" s="5" t="s">
        <v>8325</v>
      </c>
      <c r="B1248" s="10">
        <v>-7.7882013603447616E-3</v>
      </c>
      <c r="C1248" s="10">
        <v>-7.7882013603447616E-3</v>
      </c>
    </row>
    <row r="1249" spans="1:3" x14ac:dyDescent="0.3">
      <c r="A1249" s="5" t="s">
        <v>8323</v>
      </c>
      <c r="B1249" s="10">
        <v>-4.1180411623846044E-2</v>
      </c>
      <c r="C1249" s="10">
        <v>-4.1180411623846044E-2</v>
      </c>
    </row>
    <row r="1250" spans="1:3" x14ac:dyDescent="0.3">
      <c r="A1250" s="5" t="s">
        <v>8321</v>
      </c>
      <c r="B1250" s="10">
        <v>2.5101881137836762E-2</v>
      </c>
      <c r="C1250" s="10">
        <v>2.5101881137836762E-2</v>
      </c>
    </row>
    <row r="1251" spans="1:3" x14ac:dyDescent="0.3">
      <c r="A1251" s="5" t="s">
        <v>8319</v>
      </c>
      <c r="B1251" s="10">
        <v>2.3807645559954177E-3</v>
      </c>
      <c r="C1251" s="10">
        <v>2.3807645559954177E-3</v>
      </c>
    </row>
    <row r="1252" spans="1:3" x14ac:dyDescent="0.3">
      <c r="A1252" s="5" t="s">
        <v>8317</v>
      </c>
      <c r="B1252" s="10">
        <v>-1.0838486719455594E-2</v>
      </c>
      <c r="C1252" s="10">
        <v>-1.0838486719455594E-2</v>
      </c>
    </row>
    <row r="1253" spans="1:3" x14ac:dyDescent="0.3">
      <c r="A1253" s="5" t="s">
        <v>8315</v>
      </c>
      <c r="B1253" s="10">
        <v>3.7122853434052271E-2</v>
      </c>
      <c r="C1253" s="10">
        <v>3.7122853434052271E-2</v>
      </c>
    </row>
    <row r="1254" spans="1:3" x14ac:dyDescent="0.3">
      <c r="A1254" s="5" t="s">
        <v>8313</v>
      </c>
      <c r="B1254" s="10">
        <v>-1.1336405278723595E-2</v>
      </c>
      <c r="C1254" s="10">
        <v>-1.1336405278723595E-2</v>
      </c>
    </row>
    <row r="1255" spans="1:3" x14ac:dyDescent="0.3">
      <c r="A1255" s="5" t="s">
        <v>8311</v>
      </c>
      <c r="B1255" s="10">
        <v>-2.3454001838990666E-3</v>
      </c>
      <c r="C1255" s="10">
        <v>-2.3454001838990666E-3</v>
      </c>
    </row>
    <row r="1256" spans="1:3" x14ac:dyDescent="0.3">
      <c r="A1256" s="5" t="s">
        <v>8310</v>
      </c>
      <c r="B1256" s="10">
        <v>-1.5778175225860534E-2</v>
      </c>
      <c r="C1256" s="10">
        <v>-1.5778175225860534E-2</v>
      </c>
    </row>
    <row r="1257" spans="1:3" x14ac:dyDescent="0.3">
      <c r="A1257" s="5" t="s">
        <v>8309</v>
      </c>
      <c r="B1257" s="10">
        <v>-4.6226271843409763E-3</v>
      </c>
      <c r="C1257" s="10">
        <v>-4.6226271843409763E-3</v>
      </c>
    </row>
    <row r="1258" spans="1:3" x14ac:dyDescent="0.3">
      <c r="A1258" s="5" t="s">
        <v>8307</v>
      </c>
      <c r="B1258" s="10">
        <v>9.8569955475970687E-3</v>
      </c>
      <c r="C1258" s="10">
        <v>9.8569955475970687E-3</v>
      </c>
    </row>
    <row r="1259" spans="1:3" x14ac:dyDescent="0.3">
      <c r="A1259" s="5" t="s">
        <v>8305</v>
      </c>
      <c r="B1259" s="10">
        <v>-7.913270967659468E-4</v>
      </c>
      <c r="C1259" s="10">
        <v>-7.913270967659468E-4</v>
      </c>
    </row>
    <row r="1260" spans="1:3" x14ac:dyDescent="0.3">
      <c r="A1260" s="5" t="s">
        <v>8303</v>
      </c>
      <c r="B1260" s="10">
        <v>9.4548450945182317E-3</v>
      </c>
      <c r="C1260" s="10">
        <v>9.4548450945182317E-3</v>
      </c>
    </row>
    <row r="1261" spans="1:3" x14ac:dyDescent="0.3">
      <c r="A1261" s="5" t="s">
        <v>8301</v>
      </c>
      <c r="B1261" s="10">
        <v>-3.6251474516581339E-2</v>
      </c>
      <c r="C1261" s="10">
        <v>-3.6251474516581339E-2</v>
      </c>
    </row>
    <row r="1262" spans="1:3" x14ac:dyDescent="0.3">
      <c r="A1262" s="5" t="s">
        <v>8299</v>
      </c>
      <c r="B1262" s="10">
        <v>-8.6566485869874355E-3</v>
      </c>
      <c r="C1262" s="10">
        <v>-8.6566485869874355E-3</v>
      </c>
    </row>
    <row r="1263" spans="1:3" x14ac:dyDescent="0.3">
      <c r="A1263" s="5" t="s">
        <v>8297</v>
      </c>
      <c r="B1263" s="10">
        <v>-2.1053409197832267E-2</v>
      </c>
      <c r="C1263" s="10">
        <v>-2.1053409197832267E-2</v>
      </c>
    </row>
    <row r="1264" spans="1:3" x14ac:dyDescent="0.3">
      <c r="A1264" s="5" t="s">
        <v>8296</v>
      </c>
      <c r="B1264" s="10">
        <v>3.2146508271356365E-2</v>
      </c>
      <c r="C1264" s="10">
        <v>3.2146508271356365E-2</v>
      </c>
    </row>
    <row r="1265" spans="1:3" x14ac:dyDescent="0.3">
      <c r="A1265" s="5" t="s">
        <v>8294</v>
      </c>
      <c r="B1265" s="10">
        <v>1.6221915843826767E-4</v>
      </c>
      <c r="C1265" s="10">
        <v>1.6221915843826767E-4</v>
      </c>
    </row>
    <row r="1266" spans="1:3" x14ac:dyDescent="0.3">
      <c r="A1266" s="5" t="s">
        <v>8293</v>
      </c>
      <c r="B1266" s="10">
        <v>-8.1135907087924735E-4</v>
      </c>
      <c r="C1266" s="10">
        <v>-8.1135907087924735E-4</v>
      </c>
    </row>
    <row r="1267" spans="1:3" x14ac:dyDescent="0.3">
      <c r="A1267" s="5" t="s">
        <v>8292</v>
      </c>
      <c r="B1267" s="10">
        <v>-1.0936206279071138E-2</v>
      </c>
      <c r="C1267" s="10">
        <v>-1.0936206279071138E-2</v>
      </c>
    </row>
    <row r="1268" spans="1:3" x14ac:dyDescent="0.3">
      <c r="A1268" s="5" t="s">
        <v>8290</v>
      </c>
      <c r="B1268" s="10">
        <v>0</v>
      </c>
      <c r="C1268" s="10">
        <v>0</v>
      </c>
    </row>
    <row r="1269" spans="1:3" x14ac:dyDescent="0.3">
      <c r="A1269" s="5" t="s">
        <v>8288</v>
      </c>
      <c r="B1269" s="10">
        <v>1.3368311247683645E-2</v>
      </c>
      <c r="C1269" s="10">
        <v>1.3368311247683645E-2</v>
      </c>
    </row>
    <row r="1270" spans="1:3" x14ac:dyDescent="0.3">
      <c r="A1270" s="5" t="s">
        <v>8286</v>
      </c>
      <c r="B1270" s="10">
        <v>-1.0745788846410963E-2</v>
      </c>
      <c r="C1270" s="10">
        <v>-1.0745788846410963E-2</v>
      </c>
    </row>
    <row r="1271" spans="1:3" x14ac:dyDescent="0.3">
      <c r="A1271" s="5" t="s">
        <v>8284</v>
      </c>
      <c r="B1271" s="10">
        <v>-3.0920016372801735E-2</v>
      </c>
      <c r="C1271" s="10">
        <v>-3.0920016372801735E-2</v>
      </c>
    </row>
    <row r="1272" spans="1:3" x14ac:dyDescent="0.3">
      <c r="A1272" s="5" t="s">
        <v>8282</v>
      </c>
      <c r="B1272" s="10">
        <v>-2.5357126256946509E-3</v>
      </c>
      <c r="C1272" s="10">
        <v>-2.5357126256946509E-3</v>
      </c>
    </row>
    <row r="1273" spans="1:3" x14ac:dyDescent="0.3">
      <c r="A1273" s="5" t="s">
        <v>8280</v>
      </c>
      <c r="B1273" s="10">
        <v>3.247308889322454E-2</v>
      </c>
      <c r="C1273" s="10">
        <v>3.247308889322454E-2</v>
      </c>
    </row>
    <row r="1274" spans="1:3" x14ac:dyDescent="0.3">
      <c r="A1274" s="5" t="s">
        <v>8278</v>
      </c>
      <c r="B1274" s="10">
        <v>3.3513689039744533E-2</v>
      </c>
      <c r="C1274" s="10">
        <v>3.3513689039744533E-2</v>
      </c>
    </row>
    <row r="1275" spans="1:3" x14ac:dyDescent="0.3">
      <c r="A1275" s="5" t="s">
        <v>8276</v>
      </c>
      <c r="B1275" s="10">
        <v>-1.1097900465244373E-3</v>
      </c>
      <c r="C1275" s="10">
        <v>-1.1097900465244373E-3</v>
      </c>
    </row>
    <row r="1276" spans="1:3" x14ac:dyDescent="0.3">
      <c r="A1276" s="5" t="s">
        <v>8275</v>
      </c>
      <c r="B1276" s="10">
        <v>6.3159477419622856E-2</v>
      </c>
      <c r="C1276" s="10">
        <v>6.3159477419622856E-2</v>
      </c>
    </row>
    <row r="1277" spans="1:3" x14ac:dyDescent="0.3">
      <c r="A1277" s="5" t="s">
        <v>8274</v>
      </c>
      <c r="B1277" s="10">
        <v>2.2313136814355906E-3</v>
      </c>
      <c r="C1277" s="10">
        <v>2.2313136814355906E-3</v>
      </c>
    </row>
    <row r="1278" spans="1:3" x14ac:dyDescent="0.3">
      <c r="A1278" s="5" t="s">
        <v>8272</v>
      </c>
      <c r="B1278" s="10">
        <v>-7.4571561080821634E-3</v>
      </c>
      <c r="C1278" s="10">
        <v>-7.4571561080821634E-3</v>
      </c>
    </row>
    <row r="1279" spans="1:3" x14ac:dyDescent="0.3">
      <c r="A1279" s="5" t="s">
        <v>8270</v>
      </c>
      <c r="B1279" s="10">
        <v>5.5236387361730054E-3</v>
      </c>
      <c r="C1279" s="10">
        <v>5.5236387361730054E-3</v>
      </c>
    </row>
    <row r="1280" spans="1:3" x14ac:dyDescent="0.3">
      <c r="A1280" s="5" t="s">
        <v>8268</v>
      </c>
      <c r="B1280" s="10">
        <v>-8.9726936661608091E-3</v>
      </c>
      <c r="C1280" s="10">
        <v>-8.9726936661608091E-3</v>
      </c>
    </row>
    <row r="1281" spans="1:3" x14ac:dyDescent="0.3">
      <c r="A1281" s="5" t="s">
        <v>8267</v>
      </c>
      <c r="B1281" s="10">
        <v>1.2984288080987663E-2</v>
      </c>
      <c r="C1281" s="10">
        <v>1.2984288080987663E-2</v>
      </c>
    </row>
    <row r="1282" spans="1:3" x14ac:dyDescent="0.3">
      <c r="A1282" s="5" t="s">
        <v>8265</v>
      </c>
      <c r="B1282" s="10">
        <v>-4.4583221417110533E-3</v>
      </c>
      <c r="C1282" s="10">
        <v>-4.4583221417110533E-3</v>
      </c>
    </row>
    <row r="1283" spans="1:3" x14ac:dyDescent="0.3">
      <c r="A1283" s="5" t="s">
        <v>8263</v>
      </c>
      <c r="B1283" s="10">
        <v>1.9615701581082751E-2</v>
      </c>
      <c r="C1283" s="10">
        <v>1.9615701581082751E-2</v>
      </c>
    </row>
    <row r="1284" spans="1:3" x14ac:dyDescent="0.3">
      <c r="A1284" s="5" t="s">
        <v>8262</v>
      </c>
      <c r="B1284" s="10">
        <v>4.8080518063263718E-3</v>
      </c>
      <c r="C1284" s="10">
        <v>4.8080518063263718E-3</v>
      </c>
    </row>
    <row r="1285" spans="1:3" x14ac:dyDescent="0.3">
      <c r="A1285" s="5" t="s">
        <v>8260</v>
      </c>
      <c r="B1285" s="10">
        <v>-1.6413029641330144E-2</v>
      </c>
      <c r="C1285" s="10">
        <v>-1.6413029641330144E-2</v>
      </c>
    </row>
    <row r="1286" spans="1:3" x14ac:dyDescent="0.3">
      <c r="A1286" s="5" t="s">
        <v>8259</v>
      </c>
      <c r="B1286" s="10">
        <v>5.9084196696686665E-4</v>
      </c>
      <c r="C1286" s="10">
        <v>5.9084196696686665E-4</v>
      </c>
    </row>
    <row r="1287" spans="1:3" x14ac:dyDescent="0.3">
      <c r="A1287" s="5" t="s">
        <v>8257</v>
      </c>
      <c r="B1287" s="10">
        <v>5.2636160797079619E-2</v>
      </c>
      <c r="C1287" s="10">
        <v>5.2636160797079619E-2</v>
      </c>
    </row>
    <row r="1288" spans="1:3" x14ac:dyDescent="0.3">
      <c r="A1288" s="5" t="s">
        <v>8256</v>
      </c>
      <c r="B1288" s="10">
        <v>5.727472526377347E-3</v>
      </c>
      <c r="C1288" s="10">
        <v>5.727472526377347E-3</v>
      </c>
    </row>
    <row r="1289" spans="1:3" x14ac:dyDescent="0.3">
      <c r="A1289" s="5" t="s">
        <v>8254</v>
      </c>
      <c r="B1289" s="10">
        <v>1.8091995749732496E-3</v>
      </c>
      <c r="C1289" s="10">
        <v>1.8091995749732496E-3</v>
      </c>
    </row>
    <row r="1290" spans="1:3" x14ac:dyDescent="0.3">
      <c r="A1290" s="5" t="s">
        <v>8252</v>
      </c>
      <c r="B1290" s="10">
        <v>6.3756279722316294E-3</v>
      </c>
      <c r="C1290" s="10">
        <v>6.3756279722316294E-3</v>
      </c>
    </row>
    <row r="1291" spans="1:3" x14ac:dyDescent="0.3">
      <c r="A1291" s="5" t="s">
        <v>8250</v>
      </c>
      <c r="B1291" s="10">
        <v>4.8239360308527839E-3</v>
      </c>
      <c r="C1291" s="10">
        <v>4.8239360308527839E-3</v>
      </c>
    </row>
    <row r="1292" spans="1:3" x14ac:dyDescent="0.3">
      <c r="A1292" s="5" t="s">
        <v>8248</v>
      </c>
      <c r="B1292" s="10">
        <v>6.168205424611415E-3</v>
      </c>
      <c r="C1292" s="10">
        <v>6.168205424611415E-3</v>
      </c>
    </row>
    <row r="1293" spans="1:3" x14ac:dyDescent="0.3">
      <c r="A1293" s="5" t="s">
        <v>8246</v>
      </c>
      <c r="B1293" s="10">
        <v>-9.6114978563367308E-3</v>
      </c>
      <c r="C1293" s="10">
        <v>-9.6114978563367308E-3</v>
      </c>
    </row>
    <row r="1294" spans="1:3" x14ac:dyDescent="0.3">
      <c r="A1294" s="5" t="s">
        <v>8244</v>
      </c>
      <c r="B1294" s="10">
        <v>-1.5292943672709652E-2</v>
      </c>
      <c r="C1294" s="10">
        <v>-1.5292943672709652E-2</v>
      </c>
    </row>
    <row r="1295" spans="1:3" x14ac:dyDescent="0.3">
      <c r="A1295" s="5" t="s">
        <v>8242</v>
      </c>
      <c r="B1295" s="10">
        <v>-1.0704327561773879E-2</v>
      </c>
      <c r="C1295" s="10">
        <v>-1.0704327561773879E-2</v>
      </c>
    </row>
    <row r="1296" spans="1:3" x14ac:dyDescent="0.3">
      <c r="A1296" s="5" t="s">
        <v>8241</v>
      </c>
      <c r="B1296" s="10">
        <v>-8.9610157987921549E-3</v>
      </c>
      <c r="C1296" s="10">
        <v>-8.9610157987921549E-3</v>
      </c>
    </row>
    <row r="1297" spans="1:3" x14ac:dyDescent="0.3">
      <c r="A1297" s="5" t="s">
        <v>8239</v>
      </c>
      <c r="B1297" s="10">
        <v>4.5252798371530199E-2</v>
      </c>
      <c r="C1297" s="10">
        <v>4.5252798371530199E-2</v>
      </c>
    </row>
    <row r="1298" spans="1:3" x14ac:dyDescent="0.3">
      <c r="A1298" s="5" t="s">
        <v>8237</v>
      </c>
      <c r="B1298" s="10">
        <v>1.8535334136736682E-2</v>
      </c>
      <c r="C1298" s="10">
        <v>1.8535334136736682E-2</v>
      </c>
    </row>
    <row r="1299" spans="1:3" x14ac:dyDescent="0.3">
      <c r="A1299" s="5" t="s">
        <v>8235</v>
      </c>
      <c r="B1299" s="10">
        <v>2.5542313612114578E-2</v>
      </c>
      <c r="C1299" s="10">
        <v>2.5542313612114578E-2</v>
      </c>
    </row>
    <row r="1300" spans="1:3" x14ac:dyDescent="0.3">
      <c r="A1300" s="5" t="s">
        <v>8233</v>
      </c>
      <c r="B1300" s="10">
        <v>1.2466074954029118E-2</v>
      </c>
      <c r="C1300" s="10">
        <v>1.2466074954029118E-2</v>
      </c>
    </row>
    <row r="1301" spans="1:3" x14ac:dyDescent="0.3">
      <c r="A1301" s="5" t="s">
        <v>8231</v>
      </c>
      <c r="B1301" s="10">
        <v>-2.0205340972202446E-2</v>
      </c>
      <c r="C1301" s="10">
        <v>-2.0205340972202446E-2</v>
      </c>
    </row>
    <row r="1302" spans="1:3" x14ac:dyDescent="0.3">
      <c r="A1302" s="5" t="s">
        <v>8229</v>
      </c>
      <c r="B1302" s="10">
        <v>-2.901228462534205E-3</v>
      </c>
      <c r="C1302" s="10">
        <v>-2.901228462534205E-3</v>
      </c>
    </row>
    <row r="1303" spans="1:3" x14ac:dyDescent="0.3">
      <c r="A1303" s="5" t="s">
        <v>8227</v>
      </c>
      <c r="B1303" s="10">
        <v>-1.8506284197791752E-3</v>
      </c>
      <c r="C1303" s="10">
        <v>-1.8506284197791752E-3</v>
      </c>
    </row>
    <row r="1304" spans="1:3" x14ac:dyDescent="0.3">
      <c r="A1304" s="5" t="s">
        <v>8225</v>
      </c>
      <c r="B1304" s="10">
        <v>-2.5731786904423702E-2</v>
      </c>
      <c r="C1304" s="10">
        <v>-2.5731786904423702E-2</v>
      </c>
    </row>
    <row r="1305" spans="1:3" x14ac:dyDescent="0.3">
      <c r="A1305" s="5" t="s">
        <v>8223</v>
      </c>
      <c r="B1305" s="10">
        <v>-1.6977406679424021E-2</v>
      </c>
      <c r="C1305" s="10">
        <v>-1.6977406679424021E-2</v>
      </c>
    </row>
    <row r="1306" spans="1:3" x14ac:dyDescent="0.3">
      <c r="A1306" s="5" t="s">
        <v>8221</v>
      </c>
      <c r="B1306" s="10">
        <v>9.2090541548051769E-3</v>
      </c>
      <c r="C1306" s="10">
        <v>9.2090541548051769E-3</v>
      </c>
    </row>
    <row r="1307" spans="1:3" x14ac:dyDescent="0.3">
      <c r="A1307" s="5" t="s">
        <v>8220</v>
      </c>
      <c r="B1307" s="10">
        <v>-2.9857109146824514E-2</v>
      </c>
      <c r="C1307" s="10">
        <v>-2.9857109146824514E-2</v>
      </c>
    </row>
    <row r="1308" spans="1:3" x14ac:dyDescent="0.3">
      <c r="A1308" s="5" t="s">
        <v>8219</v>
      </c>
      <c r="B1308" s="10">
        <v>-1.648701358684777E-2</v>
      </c>
      <c r="C1308" s="10">
        <v>-1.648701358684777E-2</v>
      </c>
    </row>
    <row r="1309" spans="1:3" x14ac:dyDescent="0.3">
      <c r="A1309" s="5" t="s">
        <v>8218</v>
      </c>
      <c r="B1309" s="10">
        <v>1.2956684424234685E-2</v>
      </c>
      <c r="C1309" s="10">
        <v>1.2956684424234685E-2</v>
      </c>
    </row>
    <row r="1310" spans="1:3" x14ac:dyDescent="0.3">
      <c r="A1310" s="5" t="s">
        <v>8216</v>
      </c>
      <c r="B1310" s="10">
        <v>-1.0237541425057286E-2</v>
      </c>
      <c r="C1310" s="10">
        <v>-1.0237541425057286E-2</v>
      </c>
    </row>
    <row r="1311" spans="1:3" x14ac:dyDescent="0.3">
      <c r="A1311" s="5" t="s">
        <v>8214</v>
      </c>
      <c r="B1311" s="10">
        <v>-6.7398261870588892E-3</v>
      </c>
      <c r="C1311" s="10">
        <v>-6.7398261870588892E-3</v>
      </c>
    </row>
    <row r="1312" spans="1:3" x14ac:dyDescent="0.3">
      <c r="A1312" s="5" t="s">
        <v>8212</v>
      </c>
      <c r="B1312" s="10">
        <v>1.3576485773942736E-2</v>
      </c>
      <c r="C1312" s="10">
        <v>1.3576485773942736E-2</v>
      </c>
    </row>
    <row r="1313" spans="1:3" x14ac:dyDescent="0.3">
      <c r="A1313" s="5" t="s">
        <v>8210</v>
      </c>
      <c r="B1313" s="10">
        <v>1.7018866680497263E-3</v>
      </c>
      <c r="C1313" s="10">
        <v>1.7018866680497263E-3</v>
      </c>
    </row>
    <row r="1314" spans="1:3" x14ac:dyDescent="0.3">
      <c r="A1314" s="5" t="s">
        <v>8209</v>
      </c>
      <c r="B1314" s="10">
        <v>-3.5488716358173839E-3</v>
      </c>
      <c r="C1314" s="10">
        <v>-3.5488716358173839E-3</v>
      </c>
    </row>
    <row r="1315" spans="1:3" x14ac:dyDescent="0.3">
      <c r="A1315" s="5" t="s">
        <v>8207</v>
      </c>
      <c r="B1315" s="10">
        <v>2.291517995645527E-2</v>
      </c>
      <c r="C1315" s="10">
        <v>2.291517995645527E-2</v>
      </c>
    </row>
    <row r="1316" spans="1:3" x14ac:dyDescent="0.3">
      <c r="A1316" s="5" t="s">
        <v>8205</v>
      </c>
      <c r="B1316" s="10">
        <v>-5.8544912130845004E-3</v>
      </c>
      <c r="C1316" s="10">
        <v>-5.8544912130845004E-3</v>
      </c>
    </row>
    <row r="1317" spans="1:3" x14ac:dyDescent="0.3">
      <c r="A1317" s="5" t="s">
        <v>8203</v>
      </c>
      <c r="B1317" s="10">
        <v>-4.6241237023623332E-3</v>
      </c>
      <c r="C1317" s="10">
        <v>-4.6241237023623332E-3</v>
      </c>
    </row>
    <row r="1318" spans="1:3" x14ac:dyDescent="0.3">
      <c r="A1318" s="5" t="s">
        <v>8202</v>
      </c>
      <c r="B1318" s="10">
        <v>-5.366156074016256E-2</v>
      </c>
      <c r="C1318" s="10">
        <v>-5.366156074016256E-2</v>
      </c>
    </row>
    <row r="1319" spans="1:3" x14ac:dyDescent="0.3">
      <c r="A1319" s="5" t="s">
        <v>8200</v>
      </c>
      <c r="B1319" s="10">
        <v>0</v>
      </c>
      <c r="C1319" s="10">
        <v>0</v>
      </c>
    </row>
    <row r="1320" spans="1:3" x14ac:dyDescent="0.3">
      <c r="A1320" s="5" t="s">
        <v>8198</v>
      </c>
      <c r="B1320" s="10">
        <v>-2.4451829488477531E-2</v>
      </c>
      <c r="C1320" s="10">
        <v>-2.4451829488477531E-2</v>
      </c>
    </row>
    <row r="1321" spans="1:3" x14ac:dyDescent="0.3">
      <c r="A1321" s="5" t="s">
        <v>8196</v>
      </c>
      <c r="B1321" s="10">
        <v>1.6865329732668875E-2</v>
      </c>
      <c r="C1321" s="10">
        <v>1.6865329732668875E-2</v>
      </c>
    </row>
    <row r="1322" spans="1:3" x14ac:dyDescent="0.3">
      <c r="A1322" s="5" t="s">
        <v>8194</v>
      </c>
      <c r="B1322" s="10">
        <v>-2.7552454351104781E-2</v>
      </c>
      <c r="C1322" s="10">
        <v>-2.7552454351104781E-2</v>
      </c>
    </row>
    <row r="1323" spans="1:3" x14ac:dyDescent="0.3">
      <c r="A1323" s="5" t="s">
        <v>8192</v>
      </c>
      <c r="B1323" s="10">
        <v>1.7497593620962631E-2</v>
      </c>
      <c r="C1323" s="10">
        <v>1.7497593620962631E-2</v>
      </c>
    </row>
    <row r="1324" spans="1:3" x14ac:dyDescent="0.3">
      <c r="A1324" s="5" t="s">
        <v>8190</v>
      </c>
      <c r="B1324" s="10">
        <v>9.1585356029087184E-3</v>
      </c>
      <c r="C1324" s="10">
        <v>9.1585356029087184E-3</v>
      </c>
    </row>
    <row r="1325" spans="1:3" x14ac:dyDescent="0.3">
      <c r="A1325" s="5" t="s">
        <v>8188</v>
      </c>
      <c r="B1325" s="10">
        <v>-1.0516923857970723E-2</v>
      </c>
      <c r="C1325" s="10">
        <v>-1.0516923857970723E-2</v>
      </c>
    </row>
    <row r="1326" spans="1:3" x14ac:dyDescent="0.3">
      <c r="A1326" s="5" t="s">
        <v>8186</v>
      </c>
      <c r="B1326" s="10">
        <v>7.9729643864732344E-3</v>
      </c>
      <c r="C1326" s="10">
        <v>7.9729643864732344E-3</v>
      </c>
    </row>
    <row r="1327" spans="1:3" x14ac:dyDescent="0.3">
      <c r="A1327" s="5" t="s">
        <v>8184</v>
      </c>
      <c r="B1327" s="10">
        <v>2.9922224599524469E-3</v>
      </c>
      <c r="C1327" s="10">
        <v>2.9922224599524469E-3</v>
      </c>
    </row>
    <row r="1328" spans="1:3" x14ac:dyDescent="0.3">
      <c r="A1328" s="5" t="s">
        <v>8182</v>
      </c>
      <c r="B1328" s="10">
        <v>-1.6446142602018524E-3</v>
      </c>
      <c r="C1328" s="10">
        <v>-1.6446142602018524E-3</v>
      </c>
    </row>
    <row r="1329" spans="1:3" x14ac:dyDescent="0.3">
      <c r="A1329" s="5" t="s">
        <v>8180</v>
      </c>
      <c r="B1329" s="10">
        <v>-2.6073934274208063E-2</v>
      </c>
      <c r="C1329" s="10">
        <v>-2.6073934274208063E-2</v>
      </c>
    </row>
    <row r="1330" spans="1:3" x14ac:dyDescent="0.3">
      <c r="A1330" s="5" t="s">
        <v>8178</v>
      </c>
      <c r="B1330" s="10">
        <v>3.8323033029765978E-3</v>
      </c>
      <c r="C1330" s="10">
        <v>3.8323033029765978E-3</v>
      </c>
    </row>
    <row r="1331" spans="1:3" x14ac:dyDescent="0.3">
      <c r="A1331" s="5" t="s">
        <v>8176</v>
      </c>
      <c r="B1331" s="10">
        <v>-1.3865574164455613E-2</v>
      </c>
      <c r="C1331" s="10">
        <v>-1.3865574164455613E-2</v>
      </c>
    </row>
    <row r="1332" spans="1:3" x14ac:dyDescent="0.3">
      <c r="A1332" s="5" t="s">
        <v>8175</v>
      </c>
      <c r="B1332" s="10">
        <v>4.6432524221425384E-3</v>
      </c>
      <c r="C1332" s="10">
        <v>4.6432524221425384E-3</v>
      </c>
    </row>
    <row r="1333" spans="1:3" x14ac:dyDescent="0.3">
      <c r="A1333" s="5" t="s">
        <v>8174</v>
      </c>
      <c r="B1333" s="10">
        <v>-1.3055827351415125E-2</v>
      </c>
      <c r="C1333" s="10">
        <v>-1.3055827351415125E-2</v>
      </c>
    </row>
    <row r="1334" spans="1:3" x14ac:dyDescent="0.3">
      <c r="A1334" s="5" t="s">
        <v>8172</v>
      </c>
      <c r="B1334" s="10">
        <v>-5.4906405097018473E-3</v>
      </c>
      <c r="C1334" s="10">
        <v>-5.4906405097018473E-3</v>
      </c>
    </row>
    <row r="1335" spans="1:3" x14ac:dyDescent="0.3">
      <c r="A1335" s="5" t="s">
        <v>8170</v>
      </c>
      <c r="B1335" s="10">
        <v>-2.2047253025116137E-3</v>
      </c>
      <c r="C1335" s="10">
        <v>-2.2047253025116137E-3</v>
      </c>
    </row>
    <row r="1336" spans="1:3" x14ac:dyDescent="0.3">
      <c r="A1336" s="5" t="s">
        <v>8169</v>
      </c>
      <c r="B1336" s="10">
        <v>1.0039300005124365E-2</v>
      </c>
      <c r="C1336" s="10">
        <v>1.0039300005124365E-2</v>
      </c>
    </row>
    <row r="1337" spans="1:3" x14ac:dyDescent="0.3">
      <c r="A1337" s="5" t="s">
        <v>8167</v>
      </c>
      <c r="B1337" s="10">
        <v>-9.0938224685716725E-3</v>
      </c>
      <c r="C1337" s="10">
        <v>-9.0938224685716725E-3</v>
      </c>
    </row>
    <row r="1338" spans="1:3" x14ac:dyDescent="0.3">
      <c r="A1338" s="5" t="s">
        <v>8165</v>
      </c>
      <c r="B1338" s="10">
        <v>-5.3695643858583516E-3</v>
      </c>
      <c r="C1338" s="10">
        <v>-5.3695643858583516E-3</v>
      </c>
    </row>
    <row r="1339" spans="1:3" x14ac:dyDescent="0.3">
      <c r="A1339" s="5" t="s">
        <v>8163</v>
      </c>
      <c r="B1339" s="10">
        <v>-3.0875583306637033E-2</v>
      </c>
      <c r="C1339" s="10">
        <v>-3.0875583306637033E-2</v>
      </c>
    </row>
    <row r="1340" spans="1:3" x14ac:dyDescent="0.3">
      <c r="A1340" s="5" t="s">
        <v>8161</v>
      </c>
      <c r="B1340" s="10">
        <v>3.9547297088254538E-2</v>
      </c>
      <c r="C1340" s="10">
        <v>3.9547297088254538E-2</v>
      </c>
    </row>
    <row r="1341" spans="1:3" x14ac:dyDescent="0.3">
      <c r="A1341" s="5" t="s">
        <v>8160</v>
      </c>
      <c r="B1341" s="10">
        <v>1.4118756757462087E-3</v>
      </c>
      <c r="C1341" s="10">
        <v>1.4118756757462087E-3</v>
      </c>
    </row>
    <row r="1342" spans="1:3" x14ac:dyDescent="0.3">
      <c r="A1342" s="5" t="s">
        <v>8158</v>
      </c>
      <c r="B1342" s="10">
        <v>6.2292310059691734E-2</v>
      </c>
      <c r="C1342" s="10">
        <v>6.2292310059691734E-2</v>
      </c>
    </row>
    <row r="1343" spans="1:3" x14ac:dyDescent="0.3">
      <c r="A1343" s="5" t="s">
        <v>8156</v>
      </c>
      <c r="B1343" s="10">
        <v>4.4091782190059259E-3</v>
      </c>
      <c r="C1343" s="10">
        <v>4.4091782190059259E-3</v>
      </c>
    </row>
    <row r="1344" spans="1:3" x14ac:dyDescent="0.3">
      <c r="A1344" s="5" t="s">
        <v>8154</v>
      </c>
      <c r="B1344" s="10">
        <v>8.9058184067363991E-3</v>
      </c>
      <c r="C1344" s="10">
        <v>8.9058184067363991E-3</v>
      </c>
    </row>
    <row r="1345" spans="1:3" x14ac:dyDescent="0.3">
      <c r="A1345" s="5" t="s">
        <v>8152</v>
      </c>
      <c r="B1345" s="10">
        <v>3.456993291033373E-2</v>
      </c>
      <c r="C1345" s="10">
        <v>3.456993291033373E-2</v>
      </c>
    </row>
    <row r="1346" spans="1:3" x14ac:dyDescent="0.3">
      <c r="A1346" s="5" t="s">
        <v>8150</v>
      </c>
      <c r="B1346" s="10">
        <v>7.0180366414758944E-4</v>
      </c>
      <c r="C1346" s="10">
        <v>7.0180366414758944E-4</v>
      </c>
    </row>
    <row r="1347" spans="1:3" x14ac:dyDescent="0.3">
      <c r="A1347" s="5" t="s">
        <v>8148</v>
      </c>
      <c r="B1347" s="10">
        <v>-1.7980239464420303E-2</v>
      </c>
      <c r="C1347" s="10">
        <v>-1.7980239464420303E-2</v>
      </c>
    </row>
    <row r="1348" spans="1:3" x14ac:dyDescent="0.3">
      <c r="A1348" s="5" t="s">
        <v>8146</v>
      </c>
      <c r="B1348" s="10">
        <v>6.4079962953302559E-3</v>
      </c>
      <c r="C1348" s="10">
        <v>6.4079962953302559E-3</v>
      </c>
    </row>
    <row r="1349" spans="1:3" x14ac:dyDescent="0.3">
      <c r="A1349" s="5" t="s">
        <v>8144</v>
      </c>
      <c r="B1349" s="10">
        <v>-1.6169773497283824E-2</v>
      </c>
      <c r="C1349" s="10">
        <v>-1.6169773497283824E-2</v>
      </c>
    </row>
    <row r="1350" spans="1:3" x14ac:dyDescent="0.3">
      <c r="A1350" s="5" t="s">
        <v>8143</v>
      </c>
      <c r="B1350" s="10">
        <v>4.6231456983344903E-2</v>
      </c>
      <c r="C1350" s="10">
        <v>4.6231456983344903E-2</v>
      </c>
    </row>
    <row r="1351" spans="1:3" x14ac:dyDescent="0.3">
      <c r="A1351" s="5" t="s">
        <v>8141</v>
      </c>
      <c r="B1351" s="10">
        <v>-4.4174561067226387E-3</v>
      </c>
      <c r="C1351" s="10">
        <v>-4.4174561067226387E-3</v>
      </c>
    </row>
    <row r="1352" spans="1:3" x14ac:dyDescent="0.3">
      <c r="A1352" s="5" t="s">
        <v>8140</v>
      </c>
      <c r="B1352" s="10">
        <v>2.9042875685142043E-2</v>
      </c>
      <c r="C1352" s="10">
        <v>2.9042875685142043E-2</v>
      </c>
    </row>
    <row r="1353" spans="1:3" x14ac:dyDescent="0.3">
      <c r="A1353" s="5" t="s">
        <v>8139</v>
      </c>
      <c r="B1353" s="10">
        <v>2.2852063908951462E-2</v>
      </c>
      <c r="C1353" s="10">
        <v>2.2852063908951462E-2</v>
      </c>
    </row>
    <row r="1354" spans="1:3" x14ac:dyDescent="0.3">
      <c r="A1354" s="5" t="s">
        <v>8137</v>
      </c>
      <c r="B1354" s="10">
        <v>1.0063471193477093E-2</v>
      </c>
      <c r="C1354" s="10">
        <v>1.0063471193477093E-2</v>
      </c>
    </row>
    <row r="1355" spans="1:3" x14ac:dyDescent="0.3">
      <c r="A1355" s="5" t="s">
        <v>8135</v>
      </c>
      <c r="B1355" s="10">
        <v>-2.604168138387855E-3</v>
      </c>
      <c r="C1355" s="10">
        <v>-2.604168138387855E-3</v>
      </c>
    </row>
    <row r="1356" spans="1:3" x14ac:dyDescent="0.3">
      <c r="A1356" s="5" t="s">
        <v>8134</v>
      </c>
      <c r="B1356" s="10">
        <v>-2.5886284315872674E-2</v>
      </c>
      <c r="C1356" s="10">
        <v>-2.5886284315872674E-2</v>
      </c>
    </row>
    <row r="1357" spans="1:3" x14ac:dyDescent="0.3">
      <c r="A1357" s="5" t="s">
        <v>8133</v>
      </c>
      <c r="B1357" s="10">
        <v>-4.290701138861438E-3</v>
      </c>
      <c r="C1357" s="10">
        <v>-4.290701138861438E-3</v>
      </c>
    </row>
    <row r="1358" spans="1:3" x14ac:dyDescent="0.3">
      <c r="A1358" s="5" t="s">
        <v>8131</v>
      </c>
      <c r="B1358" s="10">
        <v>4.1568950237221812E-3</v>
      </c>
      <c r="C1358" s="10">
        <v>4.1568950237221812E-3</v>
      </c>
    </row>
    <row r="1359" spans="1:3" x14ac:dyDescent="0.3">
      <c r="A1359" s="5" t="s">
        <v>8129</v>
      </c>
      <c r="B1359" s="10">
        <v>-1.5236592207368093E-2</v>
      </c>
      <c r="C1359" s="10">
        <v>-1.5236592207368093E-2</v>
      </c>
    </row>
    <row r="1360" spans="1:3" x14ac:dyDescent="0.3">
      <c r="A1360" s="5" t="s">
        <v>8127</v>
      </c>
      <c r="B1360" s="10">
        <v>-3.062730767281633E-2</v>
      </c>
      <c r="C1360" s="10">
        <v>-3.062730767281633E-2</v>
      </c>
    </row>
    <row r="1361" spans="1:3" x14ac:dyDescent="0.3">
      <c r="A1361" s="5" t="s">
        <v>8125</v>
      </c>
      <c r="B1361" s="10">
        <v>-2.2956938461290079E-2</v>
      </c>
      <c r="C1361" s="10">
        <v>-2.2956938461290079E-2</v>
      </c>
    </row>
    <row r="1362" spans="1:3" x14ac:dyDescent="0.3">
      <c r="A1362" s="5" t="s">
        <v>8123</v>
      </c>
      <c r="B1362" s="10">
        <v>1.578643322144049E-2</v>
      </c>
      <c r="C1362" s="10">
        <v>1.578643322144049E-2</v>
      </c>
    </row>
    <row r="1363" spans="1:3" x14ac:dyDescent="0.3">
      <c r="A1363" s="5" t="s">
        <v>8122</v>
      </c>
      <c r="B1363" s="10">
        <v>-1.5069946839854576E-2</v>
      </c>
      <c r="C1363" s="10">
        <v>-1.5069946839854576E-2</v>
      </c>
    </row>
    <row r="1364" spans="1:3" x14ac:dyDescent="0.3">
      <c r="A1364" s="5" t="s">
        <v>8120</v>
      </c>
      <c r="B1364" s="10">
        <v>2.6852941912173477E-2</v>
      </c>
      <c r="C1364" s="10">
        <v>2.6852941912173477E-2</v>
      </c>
    </row>
    <row r="1365" spans="1:3" x14ac:dyDescent="0.3">
      <c r="A1365" s="5" t="s">
        <v>8118</v>
      </c>
      <c r="B1365" s="10">
        <v>4.1519004376312181E-2</v>
      </c>
      <c r="C1365" s="10">
        <v>4.1519004376312181E-2</v>
      </c>
    </row>
    <row r="1366" spans="1:3" x14ac:dyDescent="0.3">
      <c r="A1366" s="5" t="s">
        <v>8116</v>
      </c>
      <c r="B1366" s="10">
        <v>2.8096552391241304E-2</v>
      </c>
      <c r="C1366" s="10">
        <v>2.8096552391241304E-2</v>
      </c>
    </row>
    <row r="1367" spans="1:3" x14ac:dyDescent="0.3">
      <c r="A1367" s="5" t="s">
        <v>8114</v>
      </c>
      <c r="B1367" s="10">
        <v>-3.845097825772914E-2</v>
      </c>
      <c r="C1367" s="10">
        <v>-3.845097825772914E-2</v>
      </c>
    </row>
    <row r="1368" spans="1:3" x14ac:dyDescent="0.3">
      <c r="A1368" s="5" t="s">
        <v>8112</v>
      </c>
      <c r="B1368" s="10">
        <v>9.9530075162793975E-3</v>
      </c>
      <c r="C1368" s="10">
        <v>9.9530075162793975E-3</v>
      </c>
    </row>
    <row r="1369" spans="1:3" x14ac:dyDescent="0.3">
      <c r="A1369" s="5" t="s">
        <v>8111</v>
      </c>
      <c r="B1369" s="10">
        <v>3.0734306280194141E-3</v>
      </c>
      <c r="C1369" s="10">
        <v>3.0734306280194141E-3</v>
      </c>
    </row>
    <row r="1370" spans="1:3" x14ac:dyDescent="0.3">
      <c r="A1370" s="5" t="s">
        <v>8109</v>
      </c>
      <c r="B1370" s="10">
        <v>5.0726088860440589E-2</v>
      </c>
      <c r="C1370" s="10">
        <v>5.0726088860440589E-2</v>
      </c>
    </row>
    <row r="1371" spans="1:3" x14ac:dyDescent="0.3">
      <c r="A1371" s="5" t="s">
        <v>8107</v>
      </c>
      <c r="B1371" s="10">
        <v>1.9005390579741393E-3</v>
      </c>
      <c r="C1371" s="10">
        <v>1.9005390579741393E-3</v>
      </c>
    </row>
    <row r="1372" spans="1:3" x14ac:dyDescent="0.3">
      <c r="A1372" s="5" t="s">
        <v>8105</v>
      </c>
      <c r="B1372" s="10">
        <v>-7.113851138875936E-3</v>
      </c>
      <c r="C1372" s="10">
        <v>-7.113851138875936E-3</v>
      </c>
    </row>
    <row r="1373" spans="1:3" x14ac:dyDescent="0.3">
      <c r="A1373" s="5" t="s">
        <v>8103</v>
      </c>
      <c r="B1373" s="10">
        <v>6.3722681057687609E-4</v>
      </c>
      <c r="C1373" s="10">
        <v>6.3722681057687609E-4</v>
      </c>
    </row>
    <row r="1374" spans="1:3" x14ac:dyDescent="0.3">
      <c r="A1374" s="5" t="s">
        <v>8101</v>
      </c>
      <c r="B1374" s="10">
        <v>-2.5419083566670171E-2</v>
      </c>
      <c r="C1374" s="10">
        <v>-2.5419083566670171E-2</v>
      </c>
    </row>
    <row r="1375" spans="1:3" x14ac:dyDescent="0.3">
      <c r="A1375" s="5" t="s">
        <v>8099</v>
      </c>
      <c r="B1375" s="10">
        <v>-8.6626083112991796E-3</v>
      </c>
      <c r="C1375" s="10">
        <v>-8.6626083112991796E-3</v>
      </c>
    </row>
    <row r="1376" spans="1:3" x14ac:dyDescent="0.3">
      <c r="A1376" s="5" t="s">
        <v>8097</v>
      </c>
      <c r="B1376" s="10">
        <v>-4.7568800057739159E-3</v>
      </c>
      <c r="C1376" s="10">
        <v>-4.7568800057739159E-3</v>
      </c>
    </row>
    <row r="1377" spans="1:3" x14ac:dyDescent="0.3">
      <c r="A1377" s="5" t="s">
        <v>8095</v>
      </c>
      <c r="B1377" s="10">
        <v>-3.3673215106587835E-2</v>
      </c>
      <c r="C1377" s="10">
        <v>-3.3673215106587835E-2</v>
      </c>
    </row>
    <row r="1378" spans="1:3" x14ac:dyDescent="0.3">
      <c r="A1378" s="5" t="s">
        <v>8093</v>
      </c>
      <c r="B1378" s="10">
        <v>1.1441149046205608E-2</v>
      </c>
      <c r="C1378" s="10">
        <v>1.1441149046205608E-2</v>
      </c>
    </row>
    <row r="1379" spans="1:3" x14ac:dyDescent="0.3">
      <c r="A1379" s="5" t="s">
        <v>8091</v>
      </c>
      <c r="B1379" s="10">
        <v>-1.3635335335189546E-2</v>
      </c>
      <c r="C1379" s="10">
        <v>-1.3635335335189546E-2</v>
      </c>
    </row>
    <row r="1380" spans="1:3" x14ac:dyDescent="0.3">
      <c r="A1380" s="5" t="s">
        <v>8089</v>
      </c>
      <c r="B1380" s="10">
        <v>1.9172522823401743E-2</v>
      </c>
      <c r="C1380" s="10">
        <v>1.9172522823401743E-2</v>
      </c>
    </row>
    <row r="1381" spans="1:3" x14ac:dyDescent="0.3">
      <c r="A1381" s="5" t="s">
        <v>8087</v>
      </c>
      <c r="B1381" s="10">
        <v>2.9460729373324737E-2</v>
      </c>
      <c r="C1381" s="10">
        <v>2.9460729373324737E-2</v>
      </c>
    </row>
    <row r="1382" spans="1:3" x14ac:dyDescent="0.3">
      <c r="A1382" s="5" t="s">
        <v>8086</v>
      </c>
      <c r="B1382" s="10">
        <v>6.1273902680153139E-3</v>
      </c>
      <c r="C1382" s="10">
        <v>6.1273902680153139E-3</v>
      </c>
    </row>
    <row r="1383" spans="1:3" x14ac:dyDescent="0.3">
      <c r="A1383" s="5" t="s">
        <v>8084</v>
      </c>
      <c r="B1383" s="10">
        <v>2.4521416084898235E-2</v>
      </c>
      <c r="C1383" s="10">
        <v>2.4521416084898235E-2</v>
      </c>
    </row>
    <row r="1384" spans="1:3" x14ac:dyDescent="0.3">
      <c r="A1384" s="5" t="s">
        <v>8082</v>
      </c>
      <c r="B1384" s="10">
        <v>3.3546383982060023E-2</v>
      </c>
      <c r="C1384" s="10">
        <v>3.3546383982060023E-2</v>
      </c>
    </row>
    <row r="1385" spans="1:3" x14ac:dyDescent="0.3">
      <c r="A1385" s="5" t="s">
        <v>8080</v>
      </c>
      <c r="B1385" s="10">
        <v>2.7100618127781438E-2</v>
      </c>
      <c r="C1385" s="10">
        <v>2.7100618127781438E-2</v>
      </c>
    </row>
    <row r="1386" spans="1:3" x14ac:dyDescent="0.3">
      <c r="A1386" s="5" t="s">
        <v>8078</v>
      </c>
      <c r="B1386" s="10">
        <v>-3.2279303537506776E-3</v>
      </c>
      <c r="C1386" s="10">
        <v>-3.2279303537506776E-3</v>
      </c>
    </row>
    <row r="1387" spans="1:3" x14ac:dyDescent="0.3">
      <c r="A1387" s="5" t="s">
        <v>8076</v>
      </c>
      <c r="B1387" s="10">
        <v>1.4267273278321516E-2</v>
      </c>
      <c r="C1387" s="10">
        <v>1.4267273278321516E-2</v>
      </c>
    </row>
    <row r="1388" spans="1:3" x14ac:dyDescent="0.3">
      <c r="A1388" s="5" t="s">
        <v>8074</v>
      </c>
      <c r="B1388" s="10">
        <v>2.6674460211124018E-2</v>
      </c>
      <c r="C1388" s="10">
        <v>2.6674460211124018E-2</v>
      </c>
    </row>
    <row r="1389" spans="1:3" x14ac:dyDescent="0.3">
      <c r="A1389" s="5" t="s">
        <v>8072</v>
      </c>
      <c r="B1389" s="10">
        <v>-1.8407736444926133E-3</v>
      </c>
      <c r="C1389" s="10">
        <v>-1.8407736444926133E-3</v>
      </c>
    </row>
    <row r="1390" spans="1:3" x14ac:dyDescent="0.3">
      <c r="A1390" s="5" t="s">
        <v>8070</v>
      </c>
      <c r="B1390" s="10">
        <v>-4.0385446916705956E-3</v>
      </c>
      <c r="C1390" s="10">
        <v>-4.0385446916705956E-3</v>
      </c>
    </row>
    <row r="1391" spans="1:3" x14ac:dyDescent="0.3">
      <c r="A1391" s="5" t="s">
        <v>8068</v>
      </c>
      <c r="B1391" s="10">
        <v>4.7638804308432377E-2</v>
      </c>
      <c r="C1391" s="10">
        <v>4.7638804308432377E-2</v>
      </c>
    </row>
    <row r="1392" spans="1:3" x14ac:dyDescent="0.3">
      <c r="A1392" s="5" t="s">
        <v>8067</v>
      </c>
      <c r="B1392" s="10">
        <v>2.5039409627522852E-2</v>
      </c>
      <c r="C1392" s="10">
        <v>2.5039409627522852E-2</v>
      </c>
    </row>
    <row r="1393" spans="1:3" x14ac:dyDescent="0.3">
      <c r="A1393" s="5" t="s">
        <v>8065</v>
      </c>
      <c r="B1393" s="10">
        <v>3.0390395311807934E-2</v>
      </c>
      <c r="C1393" s="10">
        <v>3.0390395311807934E-2</v>
      </c>
    </row>
    <row r="1394" spans="1:3" x14ac:dyDescent="0.3">
      <c r="A1394" s="5" t="s">
        <v>8063</v>
      </c>
      <c r="B1394" s="10">
        <v>-5.0188311119427351E-3</v>
      </c>
      <c r="C1394" s="10">
        <v>-5.0188311119427351E-3</v>
      </c>
    </row>
    <row r="1395" spans="1:3" x14ac:dyDescent="0.3">
      <c r="A1395" s="5" t="s">
        <v>8061</v>
      </c>
      <c r="B1395" s="10">
        <v>2.1978906718775382E-2</v>
      </c>
      <c r="C1395" s="10">
        <v>2.1978906718775382E-2</v>
      </c>
    </row>
    <row r="1396" spans="1:3" x14ac:dyDescent="0.3">
      <c r="A1396" s="5" t="s">
        <v>8059</v>
      </c>
      <c r="B1396" s="10">
        <v>-3.7720608356493893E-2</v>
      </c>
      <c r="C1396" s="10">
        <v>-3.7720608356493893E-2</v>
      </c>
    </row>
    <row r="1397" spans="1:3" x14ac:dyDescent="0.3">
      <c r="A1397" s="5" t="s">
        <v>8057</v>
      </c>
      <c r="B1397" s="10">
        <v>-5.0559378183521284E-2</v>
      </c>
      <c r="C1397" s="10">
        <v>-5.0559378183521284E-2</v>
      </c>
    </row>
    <row r="1398" spans="1:3" x14ac:dyDescent="0.3">
      <c r="A1398" s="5" t="s">
        <v>8055</v>
      </c>
      <c r="B1398" s="10">
        <v>2.0290069092766292E-2</v>
      </c>
      <c r="C1398" s="10">
        <v>2.0290069092766292E-2</v>
      </c>
    </row>
    <row r="1399" spans="1:3" x14ac:dyDescent="0.3">
      <c r="A1399" s="5" t="s">
        <v>8054</v>
      </c>
      <c r="B1399" s="10">
        <v>4.8523574864356871E-2</v>
      </c>
      <c r="C1399" s="10">
        <v>4.8523574864356871E-2</v>
      </c>
    </row>
    <row r="1400" spans="1:3" x14ac:dyDescent="0.3">
      <c r="A1400" s="5" t="s">
        <v>8052</v>
      </c>
      <c r="B1400" s="10">
        <v>1.2365721033315697E-2</v>
      </c>
      <c r="C1400" s="10">
        <v>1.2365721033315697E-2</v>
      </c>
    </row>
    <row r="1401" spans="1:3" x14ac:dyDescent="0.3">
      <c r="A1401" s="5" t="s">
        <v>8050</v>
      </c>
      <c r="B1401" s="10">
        <v>3.0612040997677753E-2</v>
      </c>
      <c r="C1401" s="10">
        <v>3.0612040997677753E-2</v>
      </c>
    </row>
    <row r="1402" spans="1:3" x14ac:dyDescent="0.3">
      <c r="A1402" s="5" t="s">
        <v>8048</v>
      </c>
      <c r="B1402" s="10">
        <v>-2.1667345572380543E-2</v>
      </c>
      <c r="C1402" s="10">
        <v>-2.1667345572380543E-2</v>
      </c>
    </row>
    <row r="1403" spans="1:3" x14ac:dyDescent="0.3">
      <c r="A1403" s="5" t="s">
        <v>8047</v>
      </c>
      <c r="B1403" s="10">
        <v>2.2492597152788791E-3</v>
      </c>
      <c r="C1403" s="10">
        <v>2.2492597152788791E-3</v>
      </c>
    </row>
    <row r="1404" spans="1:3" x14ac:dyDescent="0.3">
      <c r="A1404" s="5" t="s">
        <v>8045</v>
      </c>
      <c r="B1404" s="10">
        <v>0.10232281828811023</v>
      </c>
      <c r="C1404" s="10">
        <v>0.10232281828811023</v>
      </c>
    </row>
    <row r="1405" spans="1:3" x14ac:dyDescent="0.3">
      <c r="A1405" s="5" t="s">
        <v>8044</v>
      </c>
      <c r="B1405" s="10">
        <v>7.2189869893073869E-2</v>
      </c>
      <c r="C1405" s="10">
        <v>7.2189869893073869E-2</v>
      </c>
    </row>
    <row r="1406" spans="1:3" x14ac:dyDescent="0.3">
      <c r="A1406" s="5" t="s">
        <v>8043</v>
      </c>
      <c r="B1406" s="10">
        <v>-1.6169130093889872E-2</v>
      </c>
      <c r="C1406" s="10">
        <v>-1.6169130093889872E-2</v>
      </c>
    </row>
    <row r="1407" spans="1:3" x14ac:dyDescent="0.3">
      <c r="A1407" s="5" t="s">
        <v>8041</v>
      </c>
      <c r="B1407" s="10">
        <v>2.4539524028339515E-2</v>
      </c>
      <c r="C1407" s="10">
        <v>2.4539524028339515E-2</v>
      </c>
    </row>
    <row r="1408" spans="1:3" x14ac:dyDescent="0.3">
      <c r="A1408" s="5" t="s">
        <v>8039</v>
      </c>
      <c r="B1408" s="10">
        <v>-5.6294928609221155E-3</v>
      </c>
      <c r="C1408" s="10">
        <v>-5.6294928609221155E-3</v>
      </c>
    </row>
    <row r="1409" spans="1:3" x14ac:dyDescent="0.3">
      <c r="A1409" s="5" t="s">
        <v>8037</v>
      </c>
      <c r="B1409" s="10">
        <v>-2.9124570869866607E-3</v>
      </c>
      <c r="C1409" s="10">
        <v>-2.9124570869866607E-3</v>
      </c>
    </row>
    <row r="1410" spans="1:3" x14ac:dyDescent="0.3">
      <c r="A1410" s="5" t="s">
        <v>8035</v>
      </c>
      <c r="B1410" s="10">
        <v>-3.990379790809287E-2</v>
      </c>
      <c r="C1410" s="10">
        <v>-3.990379790809287E-2</v>
      </c>
    </row>
    <row r="1411" spans="1:3" x14ac:dyDescent="0.3">
      <c r="A1411" s="5" t="s">
        <v>8033</v>
      </c>
      <c r="B1411" s="10">
        <v>1.2950331779249884E-2</v>
      </c>
      <c r="C1411" s="10">
        <v>1.2950331779249884E-2</v>
      </c>
    </row>
    <row r="1412" spans="1:3" x14ac:dyDescent="0.3">
      <c r="A1412" s="5" t="s">
        <v>8031</v>
      </c>
      <c r="B1412" s="10">
        <v>-7.4303747432928249E-3</v>
      </c>
      <c r="C1412" s="10">
        <v>-7.4303747432928249E-3</v>
      </c>
    </row>
    <row r="1413" spans="1:3" x14ac:dyDescent="0.3">
      <c r="A1413" s="5" t="s">
        <v>8030</v>
      </c>
      <c r="B1413" s="10">
        <v>-2.081352607831477E-2</v>
      </c>
      <c r="C1413" s="10">
        <v>-2.081352607831477E-2</v>
      </c>
    </row>
    <row r="1414" spans="1:3" x14ac:dyDescent="0.3">
      <c r="A1414" s="5" t="s">
        <v>8028</v>
      </c>
      <c r="B1414" s="10">
        <v>-2.4595164705083557E-2</v>
      </c>
      <c r="C1414" s="10">
        <v>-2.4595164705083557E-2</v>
      </c>
    </row>
    <row r="1415" spans="1:3" x14ac:dyDescent="0.3">
      <c r="A1415" s="5" t="s">
        <v>8026</v>
      </c>
      <c r="B1415" s="10">
        <v>3.6759120606007584E-2</v>
      </c>
      <c r="C1415" s="10">
        <v>3.6759120606007584E-2</v>
      </c>
    </row>
    <row r="1416" spans="1:3" x14ac:dyDescent="0.3">
      <c r="A1416" s="5" t="s">
        <v>8024</v>
      </c>
      <c r="B1416" s="10">
        <v>1.5110055500210585E-2</v>
      </c>
      <c r="C1416" s="10">
        <v>1.5110055500210585E-2</v>
      </c>
    </row>
    <row r="1417" spans="1:3" x14ac:dyDescent="0.3">
      <c r="A1417" s="5" t="s">
        <v>8022</v>
      </c>
      <c r="B1417" s="10">
        <v>-1.7082265910874736E-2</v>
      </c>
      <c r="C1417" s="10">
        <v>-1.7082265910874736E-2</v>
      </c>
    </row>
    <row r="1418" spans="1:3" x14ac:dyDescent="0.3">
      <c r="A1418" s="5" t="s">
        <v>8020</v>
      </c>
      <c r="B1418" s="10">
        <v>0.12778311899096684</v>
      </c>
      <c r="C1418" s="10">
        <v>0.12778311899096684</v>
      </c>
    </row>
    <row r="1419" spans="1:3" x14ac:dyDescent="0.3">
      <c r="A1419" s="5" t="s">
        <v>8018</v>
      </c>
      <c r="B1419" s="10">
        <v>-1.3595916047639215E-2</v>
      </c>
      <c r="C1419" s="10">
        <v>-1.3595916047639215E-2</v>
      </c>
    </row>
    <row r="1420" spans="1:3" x14ac:dyDescent="0.3">
      <c r="A1420" s="5" t="s">
        <v>8016</v>
      </c>
      <c r="B1420" s="10">
        <v>8.1320706457187527E-3</v>
      </c>
      <c r="C1420" s="10">
        <v>8.1320706457187527E-3</v>
      </c>
    </row>
    <row r="1421" spans="1:3" x14ac:dyDescent="0.3">
      <c r="A1421" s="5" t="s">
        <v>8014</v>
      </c>
      <c r="B1421" s="10">
        <v>1.5443105524200378E-2</v>
      </c>
      <c r="C1421" s="10">
        <v>1.5443105524200378E-2</v>
      </c>
    </row>
    <row r="1422" spans="1:3" x14ac:dyDescent="0.3">
      <c r="A1422" s="5" t="s">
        <v>8012</v>
      </c>
      <c r="B1422" s="10">
        <v>-3.7115034856329727E-2</v>
      </c>
      <c r="C1422" s="10">
        <v>-3.7115034856329727E-2</v>
      </c>
    </row>
    <row r="1423" spans="1:3" x14ac:dyDescent="0.3">
      <c r="A1423" s="5" t="s">
        <v>8011</v>
      </c>
      <c r="B1423" s="10">
        <v>9.368506576611783E-3</v>
      </c>
      <c r="C1423" s="10">
        <v>9.368506576611783E-3</v>
      </c>
    </row>
    <row r="1424" spans="1:3" x14ac:dyDescent="0.3">
      <c r="A1424" s="5" t="s">
        <v>8009</v>
      </c>
      <c r="B1424" s="10">
        <v>1.7214323714264852E-2</v>
      </c>
      <c r="C1424" s="10">
        <v>1.7214323714264852E-2</v>
      </c>
    </row>
    <row r="1425" spans="1:3" x14ac:dyDescent="0.3">
      <c r="A1425" s="5" t="s">
        <v>8007</v>
      </c>
      <c r="B1425" s="10">
        <v>9.4260899471175691E-2</v>
      </c>
      <c r="C1425" s="10">
        <v>9.4260899471175691E-2</v>
      </c>
    </row>
    <row r="1426" spans="1:3" x14ac:dyDescent="0.3">
      <c r="A1426" s="5" t="s">
        <v>8005</v>
      </c>
      <c r="B1426" s="10">
        <v>2.0567924287776276E-2</v>
      </c>
      <c r="C1426" s="10">
        <v>2.0567924287776276E-2</v>
      </c>
    </row>
    <row r="1427" spans="1:3" x14ac:dyDescent="0.3">
      <c r="A1427" s="5" t="s">
        <v>8003</v>
      </c>
      <c r="B1427" s="10">
        <v>-1.95617433778199E-2</v>
      </c>
      <c r="C1427" s="10">
        <v>-1.95617433778199E-2</v>
      </c>
    </row>
    <row r="1428" spans="1:3" x14ac:dyDescent="0.3">
      <c r="A1428" s="5" t="s">
        <v>8001</v>
      </c>
      <c r="B1428" s="10">
        <v>6.8723872744905394E-3</v>
      </c>
      <c r="C1428" s="10">
        <v>6.8723872744905394E-3</v>
      </c>
    </row>
    <row r="1429" spans="1:3" x14ac:dyDescent="0.3">
      <c r="A1429" s="5" t="s">
        <v>7999</v>
      </c>
      <c r="B1429" s="10">
        <v>1.4659800090628136E-2</v>
      </c>
      <c r="C1429" s="10">
        <v>1.4659800090628136E-2</v>
      </c>
    </row>
    <row r="1430" spans="1:3" x14ac:dyDescent="0.3">
      <c r="A1430" s="5" t="s">
        <v>7997</v>
      </c>
      <c r="B1430" s="10">
        <v>-2.8866144590782719E-3</v>
      </c>
      <c r="C1430" s="10">
        <v>-2.8866144590782719E-3</v>
      </c>
    </row>
    <row r="1431" spans="1:3" x14ac:dyDescent="0.3">
      <c r="A1431" s="5" t="s">
        <v>7995</v>
      </c>
      <c r="B1431" s="10">
        <v>-5.8656771530400255E-2</v>
      </c>
      <c r="C1431" s="10">
        <v>-5.8656771530400255E-2</v>
      </c>
    </row>
    <row r="1432" spans="1:3" x14ac:dyDescent="0.3">
      <c r="A1432" s="5" t="s">
        <v>7993</v>
      </c>
      <c r="B1432" s="10">
        <v>-1.120270352959957E-2</v>
      </c>
      <c r="C1432" s="10">
        <v>-1.120270352959957E-2</v>
      </c>
    </row>
    <row r="1433" spans="1:3" x14ac:dyDescent="0.3">
      <c r="A1433" s="5" t="s">
        <v>7992</v>
      </c>
      <c r="B1433" s="10">
        <v>-1.9160160200518417E-2</v>
      </c>
      <c r="C1433" s="10">
        <v>-1.9160160200518417E-2</v>
      </c>
    </row>
    <row r="1434" spans="1:3" x14ac:dyDescent="0.3">
      <c r="A1434" s="5" t="s">
        <v>7990</v>
      </c>
      <c r="B1434" s="10">
        <v>4.1071674330316027E-2</v>
      </c>
      <c r="C1434" s="10">
        <v>4.1071674330316027E-2</v>
      </c>
    </row>
    <row r="1435" spans="1:3" x14ac:dyDescent="0.3">
      <c r="A1435" s="5" t="s">
        <v>7988</v>
      </c>
      <c r="B1435" s="10">
        <v>3.6978146337123116E-4</v>
      </c>
      <c r="C1435" s="10">
        <v>3.6978146337123116E-4</v>
      </c>
    </row>
    <row r="1436" spans="1:3" x14ac:dyDescent="0.3">
      <c r="A1436" s="5" t="s">
        <v>7986</v>
      </c>
      <c r="B1436" s="10">
        <v>-3.1624673223191312E-2</v>
      </c>
      <c r="C1436" s="10">
        <v>-3.1624673223191312E-2</v>
      </c>
    </row>
    <row r="1437" spans="1:3" x14ac:dyDescent="0.3">
      <c r="A1437" s="5" t="s">
        <v>7984</v>
      </c>
      <c r="B1437" s="10">
        <v>8.8139769748144282E-3</v>
      </c>
      <c r="C1437" s="10">
        <v>8.8139769748144282E-3</v>
      </c>
    </row>
    <row r="1438" spans="1:3" x14ac:dyDescent="0.3">
      <c r="A1438" s="5" t="s">
        <v>7982</v>
      </c>
      <c r="B1438" s="10">
        <v>4.9297962119980561E-2</v>
      </c>
      <c r="C1438" s="10">
        <v>4.9297962119980561E-2</v>
      </c>
    </row>
    <row r="1439" spans="1:3" x14ac:dyDescent="0.3">
      <c r="A1439" s="5" t="s">
        <v>7980</v>
      </c>
      <c r="B1439" s="10">
        <v>-3.4132506301574349E-2</v>
      </c>
      <c r="C1439" s="10">
        <v>-3.4132506301574349E-2</v>
      </c>
    </row>
    <row r="1440" spans="1:3" x14ac:dyDescent="0.3">
      <c r="A1440" s="5" t="s">
        <v>7978</v>
      </c>
      <c r="B1440" s="10">
        <v>9.4920994486253109E-3</v>
      </c>
      <c r="C1440" s="10">
        <v>9.4920994486253109E-3</v>
      </c>
    </row>
    <row r="1441" spans="1:3" x14ac:dyDescent="0.3">
      <c r="A1441" s="5" t="s">
        <v>7976</v>
      </c>
      <c r="B1441" s="10">
        <v>-4.3134184109200495E-2</v>
      </c>
      <c r="C1441" s="10">
        <v>-4.3134184109200495E-2</v>
      </c>
    </row>
    <row r="1442" spans="1:3" x14ac:dyDescent="0.3">
      <c r="A1442" s="5" t="s">
        <v>7974</v>
      </c>
      <c r="B1442" s="10">
        <v>-8.1241500650114581E-3</v>
      </c>
      <c r="C1442" s="10">
        <v>-8.1241500650114581E-3</v>
      </c>
    </row>
    <row r="1443" spans="1:3" x14ac:dyDescent="0.3">
      <c r="A1443" s="5" t="s">
        <v>7972</v>
      </c>
      <c r="B1443" s="10">
        <v>1.0202592751576896E-2</v>
      </c>
      <c r="C1443" s="10">
        <v>1.0202592751576896E-2</v>
      </c>
    </row>
    <row r="1444" spans="1:3" x14ac:dyDescent="0.3">
      <c r="A1444" s="5" t="s">
        <v>7970</v>
      </c>
      <c r="B1444" s="10">
        <v>9.7656352989021547E-2</v>
      </c>
      <c r="C1444" s="10">
        <v>9.7656352989021547E-2</v>
      </c>
    </row>
    <row r="1445" spans="1:3" x14ac:dyDescent="0.3">
      <c r="A1445" s="5" t="s">
        <v>7968</v>
      </c>
      <c r="B1445" s="10">
        <v>-2.1002956833015434E-2</v>
      </c>
      <c r="C1445" s="10">
        <v>-2.1002956833015434E-2</v>
      </c>
    </row>
    <row r="1446" spans="1:3" x14ac:dyDescent="0.3">
      <c r="A1446" s="5" t="s">
        <v>7967</v>
      </c>
      <c r="B1446" s="10">
        <v>-1.4925650216675593E-2</v>
      </c>
      <c r="C1446" s="10">
        <v>-1.4925650216675593E-2</v>
      </c>
    </row>
    <row r="1447" spans="1:3" x14ac:dyDescent="0.3">
      <c r="A1447" s="5" t="s">
        <v>7965</v>
      </c>
      <c r="B1447" s="10">
        <v>-5.7813546229897227E-2</v>
      </c>
      <c r="C1447" s="10">
        <v>-5.7813546229897227E-2</v>
      </c>
    </row>
    <row r="1448" spans="1:3" x14ac:dyDescent="0.3">
      <c r="A1448" s="5" t="s">
        <v>7963</v>
      </c>
      <c r="B1448" s="10">
        <v>-6.7325498306168768E-2</v>
      </c>
      <c r="C1448" s="10">
        <v>-6.7325498306168768E-2</v>
      </c>
    </row>
    <row r="1449" spans="1:3" x14ac:dyDescent="0.3">
      <c r="A1449" s="5" t="s">
        <v>7961</v>
      </c>
      <c r="B1449" s="10">
        <v>-2.8674310275344086E-2</v>
      </c>
      <c r="C1449" s="10">
        <v>-2.8674310275344086E-2</v>
      </c>
    </row>
    <row r="1450" spans="1:3" x14ac:dyDescent="0.3">
      <c r="A1450" s="5" t="s">
        <v>7959</v>
      </c>
      <c r="B1450" s="10">
        <v>-2.1821527310421831E-2</v>
      </c>
      <c r="C1450" s="10">
        <v>-2.1821527310421831E-2</v>
      </c>
    </row>
    <row r="1451" spans="1:3" x14ac:dyDescent="0.3">
      <c r="A1451" s="5" t="s">
        <v>7958</v>
      </c>
      <c r="B1451" s="10">
        <v>7.2983623664757066E-3</v>
      </c>
      <c r="C1451" s="10">
        <v>7.2983623664757066E-3</v>
      </c>
    </row>
    <row r="1452" spans="1:3" x14ac:dyDescent="0.3">
      <c r="A1452" s="5" t="s">
        <v>7956</v>
      </c>
      <c r="B1452" s="10">
        <v>-2.3719948643874451E-2</v>
      </c>
      <c r="C1452" s="10">
        <v>-2.3719948643874451E-2</v>
      </c>
    </row>
    <row r="1453" spans="1:3" x14ac:dyDescent="0.3">
      <c r="A1453" s="5" t="s">
        <v>7954</v>
      </c>
      <c r="B1453" s="10">
        <v>3.9338634701896247E-2</v>
      </c>
      <c r="C1453" s="10">
        <v>3.9338634701896247E-2</v>
      </c>
    </row>
    <row r="1454" spans="1:3" x14ac:dyDescent="0.3">
      <c r="A1454" s="5" t="s">
        <v>7952</v>
      </c>
      <c r="B1454" s="10">
        <v>-6.7607795758222377E-3</v>
      </c>
      <c r="C1454" s="10">
        <v>-6.7607795758222377E-3</v>
      </c>
    </row>
    <row r="1455" spans="1:3" x14ac:dyDescent="0.3">
      <c r="A1455" s="5" t="s">
        <v>7951</v>
      </c>
      <c r="B1455" s="10">
        <v>-1.0570382283862612E-2</v>
      </c>
      <c r="C1455" s="10">
        <v>-1.0570382283862612E-2</v>
      </c>
    </row>
    <row r="1456" spans="1:3" x14ac:dyDescent="0.3">
      <c r="A1456" s="5" t="s">
        <v>7949</v>
      </c>
      <c r="B1456" s="10">
        <v>-2.5078324125785419E-2</v>
      </c>
      <c r="C1456" s="10">
        <v>-2.5078324125785419E-2</v>
      </c>
    </row>
    <row r="1457" spans="1:3" x14ac:dyDescent="0.3">
      <c r="A1457" s="5" t="s">
        <v>7948</v>
      </c>
      <c r="B1457" s="10">
        <v>2.8756528520770701E-2</v>
      </c>
      <c r="C1457" s="10">
        <v>2.8756528520770701E-2</v>
      </c>
    </row>
    <row r="1458" spans="1:3" x14ac:dyDescent="0.3">
      <c r="A1458" s="5" t="s">
        <v>7946</v>
      </c>
      <c r="B1458" s="10">
        <v>-9.005592832470169E-3</v>
      </c>
      <c r="C1458" s="10">
        <v>-9.005592832470169E-3</v>
      </c>
    </row>
    <row r="1459" spans="1:3" x14ac:dyDescent="0.3">
      <c r="A1459" s="5" t="s">
        <v>7944</v>
      </c>
      <c r="B1459" s="10">
        <v>-3.7980192396607198E-3</v>
      </c>
      <c r="C1459" s="10">
        <v>-3.7980192396607198E-3</v>
      </c>
    </row>
    <row r="1460" spans="1:3" x14ac:dyDescent="0.3">
      <c r="A1460" s="5" t="s">
        <v>7942</v>
      </c>
      <c r="B1460" s="10">
        <v>6.4143865739591008E-2</v>
      </c>
      <c r="C1460" s="10">
        <v>6.4143865739591008E-2</v>
      </c>
    </row>
    <row r="1461" spans="1:3" x14ac:dyDescent="0.3">
      <c r="A1461" s="5" t="s">
        <v>7941</v>
      </c>
      <c r="B1461" s="10">
        <v>-3.1892612761615001E-2</v>
      </c>
      <c r="C1461" s="10">
        <v>-3.1892612761615001E-2</v>
      </c>
    </row>
    <row r="1462" spans="1:3" x14ac:dyDescent="0.3">
      <c r="A1462" s="5" t="s">
        <v>7939</v>
      </c>
      <c r="B1462" s="10">
        <v>-4.5220926010284414E-2</v>
      </c>
      <c r="C1462" s="10">
        <v>-4.5220926010284414E-2</v>
      </c>
    </row>
    <row r="1463" spans="1:3" x14ac:dyDescent="0.3">
      <c r="A1463" s="5" t="s">
        <v>7937</v>
      </c>
      <c r="B1463" s="10">
        <v>-7.2983397160868175E-3</v>
      </c>
      <c r="C1463" s="10">
        <v>-7.2983397160868175E-3</v>
      </c>
    </row>
    <row r="1464" spans="1:3" x14ac:dyDescent="0.3">
      <c r="A1464" s="5" t="s">
        <v>7935</v>
      </c>
      <c r="B1464" s="10">
        <v>2.4668934551428743E-2</v>
      </c>
      <c r="C1464" s="10">
        <v>2.4668934551428743E-2</v>
      </c>
    </row>
    <row r="1465" spans="1:3" x14ac:dyDescent="0.3">
      <c r="A1465" s="5" t="s">
        <v>7933</v>
      </c>
      <c r="B1465" s="10">
        <v>5.1648447390682123E-4</v>
      </c>
      <c r="C1465" s="10">
        <v>5.1648447390682123E-4</v>
      </c>
    </row>
    <row r="1466" spans="1:3" x14ac:dyDescent="0.3">
      <c r="A1466" s="5" t="s">
        <v>7931</v>
      </c>
      <c r="B1466" s="10">
        <v>-3.8601283696812046E-2</v>
      </c>
      <c r="C1466" s="10">
        <v>-3.8601283696812046E-2</v>
      </c>
    </row>
    <row r="1467" spans="1:3" x14ac:dyDescent="0.3">
      <c r="A1467" s="5" t="s">
        <v>7929</v>
      </c>
      <c r="B1467" s="10">
        <v>4.8534573113727567E-2</v>
      </c>
      <c r="C1467" s="10">
        <v>4.8534573113727567E-2</v>
      </c>
    </row>
    <row r="1468" spans="1:3" x14ac:dyDescent="0.3">
      <c r="A1468" s="5" t="s">
        <v>7927</v>
      </c>
      <c r="B1468" s="10">
        <v>7.0003494468687269E-2</v>
      </c>
      <c r="C1468" s="10">
        <v>7.0003494468687269E-2</v>
      </c>
    </row>
    <row r="1469" spans="1:3" x14ac:dyDescent="0.3">
      <c r="A1469" s="5" t="s">
        <v>7925</v>
      </c>
      <c r="B1469" s="10">
        <v>3.4359591406059133E-2</v>
      </c>
      <c r="C1469" s="10">
        <v>3.4359591406059133E-2</v>
      </c>
    </row>
    <row r="1470" spans="1:3" x14ac:dyDescent="0.3">
      <c r="A1470" s="5" t="s">
        <v>7923</v>
      </c>
      <c r="B1470" s="10">
        <v>6.7092446008660878E-2</v>
      </c>
      <c r="C1470" s="10">
        <v>6.7092446008660878E-2</v>
      </c>
    </row>
    <row r="1471" spans="1:3" x14ac:dyDescent="0.3">
      <c r="A1471" s="5" t="s">
        <v>7922</v>
      </c>
      <c r="B1471" s="10">
        <v>-1.9644718581443739E-2</v>
      </c>
      <c r="C1471" s="10">
        <v>-1.9644718581443739E-2</v>
      </c>
    </row>
    <row r="1472" spans="1:3" x14ac:dyDescent="0.3">
      <c r="A1472" s="5" t="s">
        <v>7911</v>
      </c>
      <c r="B1472" s="10">
        <v>0.11846606246734502</v>
      </c>
      <c r="C1472" s="10">
        <v>0.11846606246734502</v>
      </c>
    </row>
    <row r="1473" spans="1:3" x14ac:dyDescent="0.3">
      <c r="A1473" s="5" t="s">
        <v>7909</v>
      </c>
      <c r="B1473" s="10">
        <v>-4.6520015634892817E-2</v>
      </c>
      <c r="C1473" s="10">
        <v>-4.6520015634892817E-2</v>
      </c>
    </row>
    <row r="1474" spans="1:3" x14ac:dyDescent="0.3">
      <c r="A1474" s="5" t="s">
        <v>7907</v>
      </c>
      <c r="B1474" s="10">
        <v>-6.3127069082088358E-2</v>
      </c>
      <c r="C1474" s="10">
        <v>-6.3127069082088358E-2</v>
      </c>
    </row>
    <row r="1475" spans="1:3" x14ac:dyDescent="0.3">
      <c r="A1475" s="5" t="s">
        <v>7905</v>
      </c>
      <c r="B1475" s="10">
        <v>-1.0797507689015306E-2</v>
      </c>
      <c r="C1475" s="10">
        <v>-1.0797507689015306E-2</v>
      </c>
    </row>
    <row r="1476" spans="1:3" x14ac:dyDescent="0.3">
      <c r="A1476" s="5" t="s">
        <v>7903</v>
      </c>
      <c r="B1476" s="10">
        <v>2.9630726782050691E-2</v>
      </c>
      <c r="C1476" s="10">
        <v>2.9630726782050691E-2</v>
      </c>
    </row>
    <row r="1477" spans="1:3" x14ac:dyDescent="0.3">
      <c r="A1477" s="5" t="s">
        <v>7901</v>
      </c>
      <c r="B1477" s="10">
        <v>2.6312997438531268E-3</v>
      </c>
      <c r="C1477" s="10">
        <v>2.6312997438531268E-3</v>
      </c>
    </row>
    <row r="1478" spans="1:3" x14ac:dyDescent="0.3">
      <c r="A1478" s="5" t="s">
        <v>7899</v>
      </c>
      <c r="B1478" s="10">
        <v>1.3474155388357873E-2</v>
      </c>
      <c r="C1478" s="10">
        <v>1.3474155388357873E-2</v>
      </c>
    </row>
    <row r="1479" spans="1:3" x14ac:dyDescent="0.3">
      <c r="A1479" s="5" t="s">
        <v>7898</v>
      </c>
      <c r="B1479" s="10">
        <v>-9.9220836575199867E-2</v>
      </c>
      <c r="C1479" s="10">
        <v>-9.9220836575199867E-2</v>
      </c>
    </row>
    <row r="1480" spans="1:3" x14ac:dyDescent="0.3">
      <c r="A1480" s="5" t="s">
        <v>7896</v>
      </c>
      <c r="B1480" s="10">
        <v>-5.0792476986097054E-2</v>
      </c>
      <c r="C1480" s="10">
        <v>-5.0792476986097054E-2</v>
      </c>
    </row>
    <row r="1481" spans="1:3" x14ac:dyDescent="0.3">
      <c r="A1481" s="5" t="s">
        <v>7894</v>
      </c>
      <c r="B1481" s="10">
        <v>-0.10832291709591363</v>
      </c>
      <c r="C1481" s="10">
        <v>-0.10832291709591363</v>
      </c>
    </row>
    <row r="1482" spans="1:3" x14ac:dyDescent="0.3">
      <c r="A1482" s="5" t="s">
        <v>7892</v>
      </c>
      <c r="B1482" s="10">
        <v>3.6435687582597666E-2</v>
      </c>
      <c r="C1482" s="10">
        <v>3.6435687582597666E-2</v>
      </c>
    </row>
    <row r="1483" spans="1:3" x14ac:dyDescent="0.3">
      <c r="A1483" s="5" t="s">
        <v>7890</v>
      </c>
      <c r="B1483" s="10">
        <v>-1.8363719009522463E-2</v>
      </c>
      <c r="C1483" s="10">
        <v>-1.8363719009522463E-2</v>
      </c>
    </row>
    <row r="1484" spans="1:3" x14ac:dyDescent="0.3">
      <c r="A1484" s="5" t="s">
        <v>7888</v>
      </c>
      <c r="B1484" s="10">
        <v>1.7818959419910725E-4</v>
      </c>
      <c r="C1484" s="10">
        <v>1.7818959419910725E-4</v>
      </c>
    </row>
    <row r="1485" spans="1:3" x14ac:dyDescent="0.3">
      <c r="A1485" s="5" t="s">
        <v>7886</v>
      </c>
      <c r="B1485" s="10">
        <v>-5.4839605599566521E-2</v>
      </c>
      <c r="C1485" s="10">
        <v>-5.4839605599566521E-2</v>
      </c>
    </row>
    <row r="1486" spans="1:3" x14ac:dyDescent="0.3">
      <c r="A1486" s="5" t="s">
        <v>7885</v>
      </c>
      <c r="B1486" s="10">
        <v>-4.1210268646662863E-2</v>
      </c>
      <c r="C1486" s="10">
        <v>-4.1210268646662863E-2</v>
      </c>
    </row>
    <row r="1487" spans="1:3" x14ac:dyDescent="0.3">
      <c r="A1487" s="5" t="s">
        <v>7883</v>
      </c>
      <c r="B1487" s="10">
        <v>-7.0907029474043134E-2</v>
      </c>
      <c r="C1487" s="10">
        <v>-7.0907029474043134E-2</v>
      </c>
    </row>
    <row r="1488" spans="1:3" x14ac:dyDescent="0.3">
      <c r="A1488" s="5" t="s">
        <v>7881</v>
      </c>
      <c r="B1488" s="10">
        <v>1.3904358658419783E-2</v>
      </c>
      <c r="C1488" s="10">
        <v>1.3904358658419783E-2</v>
      </c>
    </row>
    <row r="1489" spans="1:3" x14ac:dyDescent="0.3">
      <c r="A1489" s="5" t="s">
        <v>7879</v>
      </c>
      <c r="B1489" s="10">
        <v>-2.8645598076964564E-2</v>
      </c>
      <c r="C1489" s="10">
        <v>-2.8645598076964564E-2</v>
      </c>
    </row>
    <row r="1490" spans="1:3" x14ac:dyDescent="0.3">
      <c r="A1490" s="5" t="s">
        <v>7877</v>
      </c>
      <c r="B1490" s="10">
        <v>-2.5673955052456982E-3</v>
      </c>
      <c r="C1490" s="10">
        <v>-2.5673955052456982E-3</v>
      </c>
    </row>
    <row r="1491" spans="1:3" x14ac:dyDescent="0.3">
      <c r="A1491" s="5" t="s">
        <v>7875</v>
      </c>
      <c r="B1491" s="10">
        <v>-1.0552482975841274E-2</v>
      </c>
      <c r="C1491" s="10">
        <v>-1.0552482975841274E-2</v>
      </c>
    </row>
    <row r="1492" spans="1:3" x14ac:dyDescent="0.3">
      <c r="A1492" s="5" t="s">
        <v>7873</v>
      </c>
      <c r="B1492" s="10">
        <v>-3.245430864436951E-2</v>
      </c>
      <c r="C1492" s="10">
        <v>-3.245430864436951E-2</v>
      </c>
    </row>
    <row r="1493" spans="1:3" x14ac:dyDescent="0.3">
      <c r="A1493" s="5" t="s">
        <v>7871</v>
      </c>
      <c r="B1493" s="10">
        <v>-1.7142632495002506E-2</v>
      </c>
      <c r="C1493" s="10">
        <v>-1.7142632495002506E-2</v>
      </c>
    </row>
    <row r="1494" spans="1:3" x14ac:dyDescent="0.3">
      <c r="A1494" s="5" t="s">
        <v>7869</v>
      </c>
      <c r="B1494" s="10">
        <v>4.1990689103342096E-2</v>
      </c>
      <c r="C1494" s="10">
        <v>4.1990689103342096E-2</v>
      </c>
    </row>
    <row r="1495" spans="1:3" x14ac:dyDescent="0.3">
      <c r="A1495" s="5" t="s">
        <v>7867</v>
      </c>
      <c r="B1495" s="10">
        <v>-5.308602740578322E-2</v>
      </c>
      <c r="C1495" s="10">
        <v>-5.308602740578322E-2</v>
      </c>
    </row>
    <row r="1496" spans="1:3" x14ac:dyDescent="0.3">
      <c r="A1496" s="5" t="s">
        <v>7865</v>
      </c>
      <c r="B1496" s="10">
        <v>2.3979784175024381E-2</v>
      </c>
      <c r="C1496" s="10">
        <v>2.3979784175024381E-2</v>
      </c>
    </row>
    <row r="1497" spans="1:3" x14ac:dyDescent="0.3">
      <c r="A1497" s="5" t="s">
        <v>7864</v>
      </c>
      <c r="B1497" s="10">
        <v>4.1248630056484256E-2</v>
      </c>
      <c r="C1497" s="10">
        <v>4.1248630056484256E-2</v>
      </c>
    </row>
    <row r="1498" spans="1:3" x14ac:dyDescent="0.3">
      <c r="A1498" s="5" t="s">
        <v>7862</v>
      </c>
      <c r="B1498" s="10">
        <v>-7.9127178622323824E-2</v>
      </c>
      <c r="C1498" s="10">
        <v>-7.9127178622323824E-2</v>
      </c>
    </row>
    <row r="1499" spans="1:3" x14ac:dyDescent="0.3">
      <c r="A1499" s="5" t="s">
        <v>7860</v>
      </c>
      <c r="B1499" s="10">
        <v>1.2517548701616433E-2</v>
      </c>
      <c r="C1499" s="10">
        <v>1.2517548701616433E-2</v>
      </c>
    </row>
    <row r="1500" spans="1:3" x14ac:dyDescent="0.3">
      <c r="A1500" s="5" t="s">
        <v>7858</v>
      </c>
      <c r="B1500" s="10">
        <v>-2.5902743259269893E-2</v>
      </c>
      <c r="C1500" s="10">
        <v>-2.5902743259269893E-2</v>
      </c>
    </row>
    <row r="1501" spans="1:3" x14ac:dyDescent="0.3">
      <c r="A1501" s="5" t="s">
        <v>7856</v>
      </c>
      <c r="B1501" s="10">
        <v>-2.7684672994556282E-2</v>
      </c>
      <c r="C1501" s="10">
        <v>-2.7684672994556282E-2</v>
      </c>
    </row>
    <row r="1502" spans="1:3" x14ac:dyDescent="0.3">
      <c r="A1502" s="5" t="s">
        <v>7854</v>
      </c>
      <c r="B1502" s="10">
        <v>2.0567205225692196E-2</v>
      </c>
      <c r="C1502" s="10">
        <v>2.0567205225692196E-2</v>
      </c>
    </row>
    <row r="1503" spans="1:3" x14ac:dyDescent="0.3">
      <c r="A1503" s="5" t="s">
        <v>7852</v>
      </c>
      <c r="B1503" s="10">
        <v>0.11130708542714234</v>
      </c>
      <c r="C1503" s="10">
        <v>0.11130708542714234</v>
      </c>
    </row>
    <row r="1504" spans="1:3" x14ac:dyDescent="0.3">
      <c r="A1504" s="5" t="s">
        <v>7850</v>
      </c>
      <c r="B1504" s="10">
        <v>-7.8054392543156596E-3</v>
      </c>
      <c r="C1504" s="10">
        <v>-7.8054392543156596E-3</v>
      </c>
    </row>
    <row r="1505" spans="1:3" x14ac:dyDescent="0.3">
      <c r="A1505" s="5" t="s">
        <v>7848</v>
      </c>
      <c r="B1505" s="10">
        <v>-6.5770136571013105E-2</v>
      </c>
      <c r="C1505" s="10">
        <v>-6.5770136571013105E-2</v>
      </c>
    </row>
    <row r="1506" spans="1:3" x14ac:dyDescent="0.3">
      <c r="A1506" s="5" t="s">
        <v>7846</v>
      </c>
      <c r="B1506" s="10">
        <v>-4.4061022582482019E-2</v>
      </c>
      <c r="C1506" s="10">
        <v>-4.4061022582482019E-2</v>
      </c>
    </row>
    <row r="1507" spans="1:3" x14ac:dyDescent="0.3">
      <c r="A1507" s="5" t="s">
        <v>7844</v>
      </c>
      <c r="B1507" s="10">
        <v>3.1370496938437062E-2</v>
      </c>
      <c r="C1507" s="10">
        <v>3.1370496938437062E-2</v>
      </c>
    </row>
    <row r="1508" spans="1:3" x14ac:dyDescent="0.3">
      <c r="A1508" s="5" t="s">
        <v>7842</v>
      </c>
      <c r="B1508" s="10">
        <v>-7.4456343521119017E-2</v>
      </c>
      <c r="C1508" s="10">
        <v>-7.4456343521119017E-2</v>
      </c>
    </row>
    <row r="1509" spans="1:3" x14ac:dyDescent="0.3">
      <c r="A1509" s="5" t="s">
        <v>7840</v>
      </c>
      <c r="B1509" s="10">
        <v>-1.7284225149649543E-2</v>
      </c>
      <c r="C1509" s="10">
        <v>-1.7284225149649543E-2</v>
      </c>
    </row>
    <row r="1510" spans="1:3" x14ac:dyDescent="0.3">
      <c r="A1510" s="5" t="s">
        <v>7838</v>
      </c>
      <c r="B1510" s="10">
        <v>-1.5776637111238494E-2</v>
      </c>
      <c r="C1510" s="10">
        <v>-1.5776637111238494E-2</v>
      </c>
    </row>
    <row r="1511" spans="1:3" x14ac:dyDescent="0.3">
      <c r="A1511" s="5" t="s">
        <v>7836</v>
      </c>
      <c r="B1511" s="10">
        <v>-3.3656390815498913E-2</v>
      </c>
      <c r="C1511" s="10">
        <v>-3.3656390815498913E-2</v>
      </c>
    </row>
    <row r="1512" spans="1:3" x14ac:dyDescent="0.3">
      <c r="A1512" s="5" t="s">
        <v>7834</v>
      </c>
      <c r="B1512" s="10">
        <v>-2.2035362680911344E-2</v>
      </c>
      <c r="C1512" s="10">
        <v>-2.2035362680911344E-2</v>
      </c>
    </row>
    <row r="1513" spans="1:3" x14ac:dyDescent="0.3">
      <c r="A1513" s="5" t="s">
        <v>7832</v>
      </c>
      <c r="B1513" s="10">
        <v>-1.0028245315430144E-2</v>
      </c>
      <c r="C1513" s="10">
        <v>-1.0028245315430144E-2</v>
      </c>
    </row>
    <row r="1514" spans="1:3" x14ac:dyDescent="0.3">
      <c r="A1514" s="5" t="s">
        <v>7830</v>
      </c>
      <c r="B1514" s="10">
        <v>-1.7970811686925568E-2</v>
      </c>
      <c r="C1514" s="10">
        <v>-1.7970811686925568E-2</v>
      </c>
    </row>
    <row r="1515" spans="1:3" x14ac:dyDescent="0.3">
      <c r="A1515" s="5" t="s">
        <v>7828</v>
      </c>
      <c r="B1515" s="10">
        <v>-6.7701245893100103E-3</v>
      </c>
      <c r="C1515" s="10">
        <v>-6.7701245893100103E-3</v>
      </c>
    </row>
    <row r="1516" spans="1:3" x14ac:dyDescent="0.3">
      <c r="A1516" s="5" t="s">
        <v>7827</v>
      </c>
      <c r="B1516" s="10">
        <v>9.5775379997463279E-3</v>
      </c>
      <c r="C1516" s="10">
        <v>9.5775379997463279E-3</v>
      </c>
    </row>
    <row r="1517" spans="1:3" x14ac:dyDescent="0.3">
      <c r="A1517" s="5" t="s">
        <v>7825</v>
      </c>
      <c r="B1517" s="10">
        <v>6.7058088671914217E-3</v>
      </c>
      <c r="C1517" s="10">
        <v>6.7058088671914217E-3</v>
      </c>
    </row>
    <row r="1518" spans="1:3" x14ac:dyDescent="0.3">
      <c r="A1518" s="5" t="s">
        <v>7823</v>
      </c>
      <c r="B1518" s="10">
        <v>7.3660324534446472E-2</v>
      </c>
      <c r="C1518" s="10">
        <v>7.3660324534446472E-2</v>
      </c>
    </row>
    <row r="1519" spans="1:3" x14ac:dyDescent="0.3">
      <c r="A1519" s="5" t="s">
        <v>7822</v>
      </c>
      <c r="B1519" s="10">
        <v>-5.9695355102559508E-2</v>
      </c>
      <c r="C1519" s="10">
        <v>-5.9695355102559508E-2</v>
      </c>
    </row>
    <row r="1520" spans="1:3" x14ac:dyDescent="0.3">
      <c r="A1520" s="5" t="s">
        <v>7820</v>
      </c>
      <c r="B1520" s="10">
        <v>2.3744416520850901E-2</v>
      </c>
      <c r="C1520" s="10">
        <v>2.3744416520850901E-2</v>
      </c>
    </row>
    <row r="1521" spans="1:3" x14ac:dyDescent="0.3">
      <c r="A1521" s="5" t="s">
        <v>7818</v>
      </c>
      <c r="B1521" s="10">
        <v>-4.7503783545025602E-2</v>
      </c>
      <c r="C1521" s="10">
        <v>-4.7503783545025602E-2</v>
      </c>
    </row>
    <row r="1522" spans="1:3" x14ac:dyDescent="0.3">
      <c r="A1522" s="5" t="s">
        <v>7816</v>
      </c>
      <c r="B1522" s="10">
        <v>-4.6479842892093552E-2</v>
      </c>
      <c r="C1522" s="10">
        <v>-4.6479842892093552E-2</v>
      </c>
    </row>
    <row r="1523" spans="1:3" x14ac:dyDescent="0.3">
      <c r="A1523" s="5" t="s">
        <v>7815</v>
      </c>
      <c r="B1523" s="10">
        <v>-1.1108756761666739E-2</v>
      </c>
      <c r="C1523" s="10">
        <v>-1.1108756761666739E-2</v>
      </c>
    </row>
    <row r="1524" spans="1:3" x14ac:dyDescent="0.3">
      <c r="A1524" s="5" t="s">
        <v>7813</v>
      </c>
      <c r="B1524" s="10">
        <v>2.8259110053005651E-3</v>
      </c>
      <c r="C1524" s="10">
        <v>2.8259110053005651E-3</v>
      </c>
    </row>
    <row r="1525" spans="1:3" x14ac:dyDescent="0.3">
      <c r="A1525" s="5" t="s">
        <v>7811</v>
      </c>
      <c r="B1525" s="10">
        <v>4.0020804917290168E-3</v>
      </c>
      <c r="C1525" s="10">
        <v>4.0020804917290168E-3</v>
      </c>
    </row>
    <row r="1526" spans="1:3" x14ac:dyDescent="0.3">
      <c r="A1526" s="5" t="s">
        <v>7809</v>
      </c>
      <c r="B1526" s="10">
        <v>4.4280515157320037E-3</v>
      </c>
      <c r="C1526" s="10">
        <v>4.4280515157320037E-3</v>
      </c>
    </row>
    <row r="1527" spans="1:3" x14ac:dyDescent="0.3">
      <c r="A1527" s="5" t="s">
        <v>7807</v>
      </c>
      <c r="B1527" s="10">
        <v>-3.6444012111650541E-2</v>
      </c>
      <c r="C1527" s="10">
        <v>-3.6444012111650541E-2</v>
      </c>
    </row>
    <row r="1528" spans="1:3" x14ac:dyDescent="0.3">
      <c r="A1528" s="5" t="s">
        <v>7805</v>
      </c>
      <c r="B1528" s="10">
        <v>1.9811612062508491E-2</v>
      </c>
      <c r="C1528" s="10">
        <v>1.9811612062508491E-2</v>
      </c>
    </row>
    <row r="1529" spans="1:3" x14ac:dyDescent="0.3">
      <c r="A1529" s="5" t="s">
        <v>7803</v>
      </c>
      <c r="B1529" s="10">
        <v>-4.5024839683157902E-3</v>
      </c>
      <c r="C1529" s="10">
        <v>-4.5024839683157902E-3</v>
      </c>
    </row>
    <row r="1530" spans="1:3" x14ac:dyDescent="0.3">
      <c r="A1530" s="5" t="s">
        <v>7801</v>
      </c>
      <c r="B1530" s="10">
        <v>-7.0949048465132718E-3</v>
      </c>
      <c r="C1530" s="10">
        <v>-7.0949048465132718E-3</v>
      </c>
    </row>
    <row r="1531" spans="1:3" x14ac:dyDescent="0.3">
      <c r="A1531" s="5" t="s">
        <v>7799</v>
      </c>
      <c r="B1531" s="10">
        <v>6.7940172257687243E-3</v>
      </c>
      <c r="C1531" s="10">
        <v>6.7940172257687243E-3</v>
      </c>
    </row>
    <row r="1532" spans="1:3" x14ac:dyDescent="0.3">
      <c r="A1532" s="5" t="s">
        <v>7797</v>
      </c>
      <c r="B1532" s="10">
        <v>5.2894479455994278E-2</v>
      </c>
      <c r="C1532" s="10">
        <v>5.2894479455994278E-2</v>
      </c>
    </row>
    <row r="1533" spans="1:3" x14ac:dyDescent="0.3">
      <c r="A1533" s="5" t="s">
        <v>7795</v>
      </c>
      <c r="B1533" s="10">
        <v>2.2577507623385323E-2</v>
      </c>
      <c r="C1533" s="10">
        <v>2.2577507623385323E-2</v>
      </c>
    </row>
    <row r="1534" spans="1:3" x14ac:dyDescent="0.3">
      <c r="A1534" s="5" t="s">
        <v>7793</v>
      </c>
      <c r="B1534" s="10">
        <v>-3.3543008389467581E-3</v>
      </c>
      <c r="C1534" s="10">
        <v>-3.3543008389467581E-3</v>
      </c>
    </row>
    <row r="1535" spans="1:3" x14ac:dyDescent="0.3">
      <c r="A1535" s="5" t="s">
        <v>7791</v>
      </c>
      <c r="B1535" s="10">
        <v>1.7210695461663521E-2</v>
      </c>
      <c r="C1535" s="10">
        <v>1.7210695461663521E-2</v>
      </c>
    </row>
    <row r="1536" spans="1:3" x14ac:dyDescent="0.3">
      <c r="A1536" s="5" t="s">
        <v>7789</v>
      </c>
      <c r="B1536" s="10">
        <v>-2.9890493408456707E-2</v>
      </c>
      <c r="C1536" s="10">
        <v>-2.9890493408456707E-2</v>
      </c>
    </row>
    <row r="1537" spans="1:3" x14ac:dyDescent="0.3">
      <c r="A1537" s="5" t="s">
        <v>7787</v>
      </c>
      <c r="B1537" s="10">
        <v>-3.139658805012923E-2</v>
      </c>
      <c r="C1537" s="10">
        <v>-3.139658805012923E-2</v>
      </c>
    </row>
    <row r="1538" spans="1:3" x14ac:dyDescent="0.3">
      <c r="A1538" s="5" t="s">
        <v>7785</v>
      </c>
      <c r="B1538" s="10">
        <v>4.8164728593161968E-3</v>
      </c>
      <c r="C1538" s="10">
        <v>4.8164728593161968E-3</v>
      </c>
    </row>
    <row r="1539" spans="1:3" x14ac:dyDescent="0.3">
      <c r="A1539" s="5" t="s">
        <v>7783</v>
      </c>
      <c r="B1539" s="10">
        <v>1.2300278081651687E-2</v>
      </c>
      <c r="C1539" s="10">
        <v>1.2300278081651687E-2</v>
      </c>
    </row>
    <row r="1540" spans="1:3" x14ac:dyDescent="0.3">
      <c r="A1540" s="5" t="s">
        <v>7781</v>
      </c>
      <c r="B1540" s="10">
        <v>5.2529406254948466E-2</v>
      </c>
      <c r="C1540" s="10">
        <v>5.2529406254948466E-2</v>
      </c>
    </row>
    <row r="1541" spans="1:3" x14ac:dyDescent="0.3">
      <c r="A1541" s="5" t="s">
        <v>7779</v>
      </c>
      <c r="B1541" s="10">
        <v>-5.1990813512623546E-3</v>
      </c>
      <c r="C1541" s="10">
        <v>-5.1990813512623546E-3</v>
      </c>
    </row>
    <row r="1542" spans="1:3" x14ac:dyDescent="0.3">
      <c r="A1542" s="5" t="s">
        <v>7777</v>
      </c>
      <c r="B1542" s="10">
        <v>-3.1067484311849483E-2</v>
      </c>
      <c r="C1542" s="10">
        <v>-3.1067484311849483E-2</v>
      </c>
    </row>
    <row r="1543" spans="1:3" x14ac:dyDescent="0.3">
      <c r="A1543" s="5" t="s">
        <v>7775</v>
      </c>
      <c r="B1543" s="10">
        <v>2.0587520772630121E-2</v>
      </c>
      <c r="C1543" s="10">
        <v>2.0587520772630121E-2</v>
      </c>
    </row>
    <row r="1544" spans="1:3" x14ac:dyDescent="0.3">
      <c r="A1544" s="5" t="s">
        <v>7773</v>
      </c>
      <c r="B1544" s="10">
        <v>2.6303053857963219E-3</v>
      </c>
      <c r="C1544" s="10">
        <v>2.6303053857963219E-3</v>
      </c>
    </row>
    <row r="1545" spans="1:3" x14ac:dyDescent="0.3">
      <c r="A1545" s="5" t="s">
        <v>7771</v>
      </c>
      <c r="B1545" s="10">
        <v>3.4514295381404624E-2</v>
      </c>
      <c r="C1545" s="10">
        <v>3.4514295381404624E-2</v>
      </c>
    </row>
    <row r="1546" spans="1:3" x14ac:dyDescent="0.3">
      <c r="A1546" s="5" t="s">
        <v>7769</v>
      </c>
      <c r="B1546" s="10">
        <v>-3.7699231951690476E-2</v>
      </c>
      <c r="C1546" s="10">
        <v>-3.7699231951690476E-2</v>
      </c>
    </row>
    <row r="1547" spans="1:3" x14ac:dyDescent="0.3">
      <c r="A1547" s="5" t="s">
        <v>7767</v>
      </c>
      <c r="B1547" s="10">
        <v>4.7045887243091066E-3</v>
      </c>
      <c r="C1547" s="10">
        <v>4.7045887243091066E-3</v>
      </c>
    </row>
    <row r="1548" spans="1:3" x14ac:dyDescent="0.3">
      <c r="A1548" s="5" t="s">
        <v>7766</v>
      </c>
      <c r="B1548" s="10">
        <v>-2.5020523884676092E-2</v>
      </c>
      <c r="C1548" s="10">
        <v>-2.5020523884676092E-2</v>
      </c>
    </row>
    <row r="1549" spans="1:3" x14ac:dyDescent="0.3">
      <c r="A1549" s="5" t="s">
        <v>7764</v>
      </c>
      <c r="B1549" s="10">
        <v>5.6601105232616093E-4</v>
      </c>
      <c r="C1549" s="10">
        <v>5.6601105232616093E-4</v>
      </c>
    </row>
    <row r="1550" spans="1:3" x14ac:dyDescent="0.3">
      <c r="A1550" s="5" t="s">
        <v>7762</v>
      </c>
      <c r="B1550" s="10">
        <v>-1.3816899531042402E-2</v>
      </c>
      <c r="C1550" s="10">
        <v>-1.3816899531042402E-2</v>
      </c>
    </row>
    <row r="1551" spans="1:3" x14ac:dyDescent="0.3">
      <c r="A1551" s="5" t="s">
        <v>7760</v>
      </c>
      <c r="B1551" s="10">
        <v>-3.3397197905329627E-2</v>
      </c>
      <c r="C1551" s="10">
        <v>-3.3397197905329627E-2</v>
      </c>
    </row>
    <row r="1552" spans="1:3" x14ac:dyDescent="0.3">
      <c r="A1552" s="5" t="s">
        <v>7758</v>
      </c>
      <c r="B1552" s="10">
        <v>2.0404377622843653E-2</v>
      </c>
      <c r="C1552" s="10">
        <v>2.0404377622843653E-2</v>
      </c>
    </row>
    <row r="1553" spans="1:3" x14ac:dyDescent="0.3">
      <c r="A1553" s="5" t="s">
        <v>7756</v>
      </c>
      <c r="B1553" s="10">
        <v>3.7708529091436335E-3</v>
      </c>
      <c r="C1553" s="10">
        <v>3.7708529091436335E-3</v>
      </c>
    </row>
    <row r="1554" spans="1:3" x14ac:dyDescent="0.3">
      <c r="A1554" s="5" t="s">
        <v>7754</v>
      </c>
      <c r="B1554" s="10">
        <v>-1.4581769013359204E-2</v>
      </c>
      <c r="C1554" s="10">
        <v>-1.4581769013359204E-2</v>
      </c>
    </row>
    <row r="1555" spans="1:3" x14ac:dyDescent="0.3">
      <c r="A1555" s="5" t="s">
        <v>7752</v>
      </c>
      <c r="B1555" s="10">
        <v>4.6913859657726674E-2</v>
      </c>
      <c r="C1555" s="10">
        <v>4.6913859657726674E-2</v>
      </c>
    </row>
    <row r="1556" spans="1:3" x14ac:dyDescent="0.3">
      <c r="A1556" s="5" t="s">
        <v>7750</v>
      </c>
      <c r="B1556" s="10">
        <v>6.0105092020436651E-2</v>
      </c>
      <c r="C1556" s="10">
        <v>6.0105092020436651E-2</v>
      </c>
    </row>
    <row r="1557" spans="1:3" x14ac:dyDescent="0.3">
      <c r="A1557" s="5" t="s">
        <v>7749</v>
      </c>
      <c r="B1557" s="10">
        <v>5.5323699063682966E-2</v>
      </c>
      <c r="C1557" s="10">
        <v>5.5323699063682966E-2</v>
      </c>
    </row>
    <row r="1558" spans="1:3" x14ac:dyDescent="0.3">
      <c r="A1558" s="5" t="s">
        <v>7747</v>
      </c>
      <c r="B1558" s="10">
        <v>2.2717026284232725E-2</v>
      </c>
      <c r="C1558" s="10">
        <v>2.2717026284232725E-2</v>
      </c>
    </row>
    <row r="1559" spans="1:3" x14ac:dyDescent="0.3">
      <c r="A1559" s="5" t="s">
        <v>7745</v>
      </c>
      <c r="B1559" s="10">
        <v>-1.5748356968139168E-2</v>
      </c>
      <c r="C1559" s="10">
        <v>-1.5748356968139168E-2</v>
      </c>
    </row>
    <row r="1560" spans="1:3" x14ac:dyDescent="0.3">
      <c r="A1560" s="5" t="s">
        <v>7743</v>
      </c>
      <c r="B1560" s="10">
        <v>-1.0345994435140962E-2</v>
      </c>
      <c r="C1560" s="10">
        <v>-1.0345994435140962E-2</v>
      </c>
    </row>
    <row r="1561" spans="1:3" x14ac:dyDescent="0.3">
      <c r="A1561" s="5" t="s">
        <v>7741</v>
      </c>
      <c r="B1561" s="10">
        <v>-5.4457111966574642E-2</v>
      </c>
      <c r="C1561" s="10">
        <v>-5.4457111966574642E-2</v>
      </c>
    </row>
    <row r="1562" spans="1:3" x14ac:dyDescent="0.3">
      <c r="A1562" s="5" t="s">
        <v>7739</v>
      </c>
      <c r="B1562" s="10">
        <v>-4.1053564066586605E-2</v>
      </c>
      <c r="C1562" s="10">
        <v>-4.1053564066586605E-2</v>
      </c>
    </row>
    <row r="1563" spans="1:3" x14ac:dyDescent="0.3">
      <c r="A1563" s="5" t="s">
        <v>7737</v>
      </c>
      <c r="B1563" s="10">
        <v>-7.7498312038715147E-3</v>
      </c>
      <c r="C1563" s="10">
        <v>-7.7498312038715147E-3</v>
      </c>
    </row>
    <row r="1564" spans="1:3" x14ac:dyDescent="0.3">
      <c r="A1564" s="5" t="s">
        <v>7735</v>
      </c>
      <c r="B1564" s="10">
        <v>-5.6145573553409614E-2</v>
      </c>
      <c r="C1564" s="10">
        <v>-5.6145573553409614E-2</v>
      </c>
    </row>
    <row r="1565" spans="1:3" x14ac:dyDescent="0.3">
      <c r="A1565" s="5" t="s">
        <v>7733</v>
      </c>
      <c r="B1565" s="10">
        <v>-3.7429518887766286E-2</v>
      </c>
      <c r="C1565" s="10">
        <v>-3.7429518887766286E-2</v>
      </c>
    </row>
    <row r="1566" spans="1:3" x14ac:dyDescent="0.3">
      <c r="A1566" s="5" t="s">
        <v>7731</v>
      </c>
      <c r="B1566" s="10">
        <v>2.1132861927472813E-2</v>
      </c>
      <c r="C1566" s="10">
        <v>2.1132861927472813E-2</v>
      </c>
    </row>
    <row r="1567" spans="1:3" x14ac:dyDescent="0.3">
      <c r="A1567" s="5" t="s">
        <v>7729</v>
      </c>
      <c r="B1567" s="10">
        <v>7.5887574963227093E-3</v>
      </c>
      <c r="C1567" s="10">
        <v>7.5887574963227093E-3</v>
      </c>
    </row>
    <row r="1568" spans="1:3" x14ac:dyDescent="0.3">
      <c r="A1568" s="5" t="s">
        <v>7727</v>
      </c>
      <c r="B1568" s="10">
        <v>-2.0971409670860627E-2</v>
      </c>
      <c r="C1568" s="10">
        <v>-2.0971409670860627E-2</v>
      </c>
    </row>
    <row r="1569" spans="1:3" x14ac:dyDescent="0.3">
      <c r="A1569" s="5" t="s">
        <v>7725</v>
      </c>
      <c r="B1569" s="10">
        <v>4.4412271999202682E-2</v>
      </c>
      <c r="C1569" s="10">
        <v>4.4412271999202682E-2</v>
      </c>
    </row>
    <row r="1570" spans="1:3" x14ac:dyDescent="0.3">
      <c r="A1570" s="5" t="s">
        <v>7723</v>
      </c>
      <c r="B1570" s="10">
        <v>-1.9151232202035882E-2</v>
      </c>
      <c r="C1570" s="10">
        <v>-1.9151232202035882E-2</v>
      </c>
    </row>
    <row r="1571" spans="1:3" x14ac:dyDescent="0.3">
      <c r="A1571" s="5" t="s">
        <v>7721</v>
      </c>
      <c r="B1571" s="10">
        <v>-1.1729033578590443E-2</v>
      </c>
      <c r="C1571" s="10">
        <v>-1.1729033578590443E-2</v>
      </c>
    </row>
    <row r="1572" spans="1:3" x14ac:dyDescent="0.3">
      <c r="A1572" s="5" t="s">
        <v>7719</v>
      </c>
      <c r="B1572" s="10">
        <v>-1.7323623713191984E-2</v>
      </c>
      <c r="C1572" s="10">
        <v>-1.7323623713191984E-2</v>
      </c>
    </row>
    <row r="1573" spans="1:3" x14ac:dyDescent="0.3">
      <c r="A1573" s="5" t="s">
        <v>7717</v>
      </c>
      <c r="B1573" s="10">
        <v>4.7334702129231659E-2</v>
      </c>
      <c r="C1573" s="10">
        <v>4.7334702129231659E-2</v>
      </c>
    </row>
    <row r="1574" spans="1:3" x14ac:dyDescent="0.3">
      <c r="A1574" s="5" t="s">
        <v>7715</v>
      </c>
      <c r="B1574" s="10">
        <v>-3.7054944182895823E-2</v>
      </c>
      <c r="C1574" s="10">
        <v>-3.7054944182895823E-2</v>
      </c>
    </row>
    <row r="1575" spans="1:3" x14ac:dyDescent="0.3">
      <c r="A1575" s="5" t="s">
        <v>7713</v>
      </c>
      <c r="B1575" s="10">
        <v>-5.7096486940210599E-2</v>
      </c>
      <c r="C1575" s="10">
        <v>-5.7096486940210599E-2</v>
      </c>
    </row>
    <row r="1576" spans="1:3" x14ac:dyDescent="0.3">
      <c r="A1576" s="5" t="s">
        <v>7711</v>
      </c>
      <c r="B1576" s="10">
        <v>-2.5317807984289897E-2</v>
      </c>
      <c r="C1576" s="10">
        <v>-2.5317807984289897E-2</v>
      </c>
    </row>
    <row r="1577" spans="1:3" x14ac:dyDescent="0.3">
      <c r="A1577" s="5" t="s">
        <v>7709</v>
      </c>
      <c r="B1577" s="10">
        <v>2.0849240063412607E-2</v>
      </c>
      <c r="C1577" s="10">
        <v>2.0849240063412607E-2</v>
      </c>
    </row>
    <row r="1578" spans="1:3" x14ac:dyDescent="0.3">
      <c r="A1578" s="5" t="s">
        <v>7708</v>
      </c>
      <c r="B1578" s="10">
        <v>-1.9869808055635527E-2</v>
      </c>
      <c r="C1578" s="10">
        <v>-1.9869808055635527E-2</v>
      </c>
    </row>
    <row r="1579" spans="1:3" x14ac:dyDescent="0.3">
      <c r="A1579" s="5" t="s">
        <v>7706</v>
      </c>
      <c r="B1579" s="10">
        <v>-2.17722603172219E-2</v>
      </c>
      <c r="C1579" s="10">
        <v>-2.17722603172219E-2</v>
      </c>
    </row>
    <row r="1580" spans="1:3" x14ac:dyDescent="0.3">
      <c r="A1580" s="5" t="s">
        <v>7705</v>
      </c>
      <c r="B1580" s="10">
        <v>-5.8533489304929947E-3</v>
      </c>
      <c r="C1580" s="10">
        <v>-5.8533489304929947E-3</v>
      </c>
    </row>
    <row r="1581" spans="1:3" x14ac:dyDescent="0.3">
      <c r="A1581" s="5" t="s">
        <v>7703</v>
      </c>
      <c r="B1581" s="10">
        <v>5.1326839614906486E-2</v>
      </c>
      <c r="C1581" s="10">
        <v>5.1326839614906486E-2</v>
      </c>
    </row>
    <row r="1582" spans="1:3" x14ac:dyDescent="0.3">
      <c r="A1582" s="5" t="s">
        <v>7701</v>
      </c>
      <c r="B1582" s="10">
        <v>-2.8721896240957384E-3</v>
      </c>
      <c r="C1582" s="10">
        <v>-2.8721896240957384E-3</v>
      </c>
    </row>
    <row r="1583" spans="1:3" x14ac:dyDescent="0.3">
      <c r="A1583" s="5" t="s">
        <v>7699</v>
      </c>
      <c r="B1583" s="10">
        <v>-4.811924834419834E-2</v>
      </c>
      <c r="C1583" s="10">
        <v>-4.811924834419834E-2</v>
      </c>
    </row>
    <row r="1584" spans="1:3" x14ac:dyDescent="0.3">
      <c r="A1584" s="5" t="s">
        <v>7697</v>
      </c>
      <c r="B1584" s="10">
        <v>1.8427009150821607E-3</v>
      </c>
      <c r="C1584" s="10">
        <v>1.8427009150821607E-3</v>
      </c>
    </row>
    <row r="1585" spans="1:3" x14ac:dyDescent="0.3">
      <c r="A1585" s="5" t="s">
        <v>7695</v>
      </c>
      <c r="B1585" s="10">
        <v>-8.4034107963795041E-3</v>
      </c>
      <c r="C1585" s="10">
        <v>-8.4034107963795041E-3</v>
      </c>
    </row>
    <row r="1586" spans="1:3" x14ac:dyDescent="0.3">
      <c r="A1586" s="5" t="s">
        <v>7694</v>
      </c>
      <c r="B1586" s="10">
        <v>3.287148547462268E-2</v>
      </c>
      <c r="C1586" s="10">
        <v>3.287148547462268E-2</v>
      </c>
    </row>
    <row r="1587" spans="1:3" x14ac:dyDescent="0.3">
      <c r="A1587" s="5" t="s">
        <v>7692</v>
      </c>
      <c r="B1587" s="10">
        <v>4.1742687651690334E-2</v>
      </c>
      <c r="C1587" s="10">
        <v>4.1742687651690334E-2</v>
      </c>
    </row>
    <row r="1588" spans="1:3" x14ac:dyDescent="0.3">
      <c r="A1588" s="5" t="s">
        <v>7690</v>
      </c>
      <c r="B1588" s="10">
        <v>9.9751450568195243E-3</v>
      </c>
      <c r="C1588" s="10">
        <v>9.9751450568195243E-3</v>
      </c>
    </row>
    <row r="1589" spans="1:3" x14ac:dyDescent="0.3">
      <c r="A1589" s="5" t="s">
        <v>7688</v>
      </c>
      <c r="B1589" s="10">
        <v>2.6778434298515084E-2</v>
      </c>
      <c r="C1589" s="10">
        <v>2.6778434298515084E-2</v>
      </c>
    </row>
    <row r="1590" spans="1:3" x14ac:dyDescent="0.3">
      <c r="A1590" s="5" t="s">
        <v>7686</v>
      </c>
      <c r="B1590" s="10">
        <v>-2.445483322208401E-2</v>
      </c>
      <c r="C1590" s="10">
        <v>-2.445483322208401E-2</v>
      </c>
    </row>
    <row r="1591" spans="1:3" x14ac:dyDescent="0.3">
      <c r="A1591" s="5" t="s">
        <v>7684</v>
      </c>
      <c r="B1591" s="10">
        <v>-1.2142116796255863E-2</v>
      </c>
      <c r="C1591" s="10">
        <v>-1.2142116796255863E-2</v>
      </c>
    </row>
    <row r="1592" spans="1:3" x14ac:dyDescent="0.3">
      <c r="A1592" s="5" t="s">
        <v>7683</v>
      </c>
      <c r="B1592" s="10">
        <v>-6.6534769690584541E-2</v>
      </c>
      <c r="C1592" s="10">
        <v>-6.6534769690584541E-2</v>
      </c>
    </row>
    <row r="1593" spans="1:3" x14ac:dyDescent="0.3">
      <c r="A1593" s="5" t="s">
        <v>7681</v>
      </c>
      <c r="B1593" s="10">
        <v>3.5679904743177032E-2</v>
      </c>
      <c r="C1593" s="10">
        <v>3.5679904743177032E-2</v>
      </c>
    </row>
    <row r="1594" spans="1:3" x14ac:dyDescent="0.3">
      <c r="A1594" s="5" t="s">
        <v>7679</v>
      </c>
      <c r="B1594" s="10">
        <v>-3.073690036180644E-3</v>
      </c>
      <c r="C1594" s="10">
        <v>-3.073690036180644E-3</v>
      </c>
    </row>
    <row r="1595" spans="1:3" x14ac:dyDescent="0.3">
      <c r="A1595" s="5" t="s">
        <v>7677</v>
      </c>
      <c r="B1595" s="10">
        <v>8.389852375176244E-3</v>
      </c>
      <c r="C1595" s="10">
        <v>8.389852375176244E-3</v>
      </c>
    </row>
    <row r="1596" spans="1:3" x14ac:dyDescent="0.3">
      <c r="A1596" s="5" t="s">
        <v>7675</v>
      </c>
      <c r="B1596" s="10">
        <v>-9.8491148959843639E-3</v>
      </c>
      <c r="C1596" s="10">
        <v>-9.8491148959843639E-3</v>
      </c>
    </row>
    <row r="1597" spans="1:3" x14ac:dyDescent="0.3">
      <c r="A1597" s="5" t="s">
        <v>7673</v>
      </c>
      <c r="B1597" s="10">
        <v>6.6989676534309733E-2</v>
      </c>
      <c r="C1597" s="10">
        <v>6.6989676534309733E-2</v>
      </c>
    </row>
    <row r="1598" spans="1:3" x14ac:dyDescent="0.3">
      <c r="A1598" s="5" t="s">
        <v>7671</v>
      </c>
      <c r="B1598" s="10">
        <v>8.949942742788819E-2</v>
      </c>
      <c r="C1598" s="10">
        <v>8.949942742788819E-2</v>
      </c>
    </row>
    <row r="1599" spans="1:3" x14ac:dyDescent="0.3">
      <c r="A1599" s="5" t="s">
        <v>7669</v>
      </c>
      <c r="B1599" s="10">
        <v>-3.0572564113157921E-3</v>
      </c>
      <c r="C1599" s="10">
        <v>-3.0572564113157921E-3</v>
      </c>
    </row>
    <row r="1600" spans="1:3" x14ac:dyDescent="0.3">
      <c r="A1600" s="5" t="s">
        <v>7667</v>
      </c>
      <c r="B1600" s="10">
        <v>-4.1489115627473414E-2</v>
      </c>
      <c r="C1600" s="10">
        <v>-4.1489115627473414E-2</v>
      </c>
    </row>
    <row r="1601" spans="1:3" x14ac:dyDescent="0.3">
      <c r="A1601" s="5" t="s">
        <v>7666</v>
      </c>
      <c r="B1601" s="10">
        <v>-5.839658202180123E-2</v>
      </c>
      <c r="C1601" s="10">
        <v>-5.839658202180123E-2</v>
      </c>
    </row>
    <row r="1602" spans="1:3" x14ac:dyDescent="0.3">
      <c r="A1602" s="5" t="s">
        <v>7664</v>
      </c>
      <c r="B1602" s="10">
        <v>1.3139990433680309E-2</v>
      </c>
      <c r="C1602" s="10">
        <v>1.3139990433680309E-2</v>
      </c>
    </row>
    <row r="1603" spans="1:3" x14ac:dyDescent="0.3">
      <c r="A1603" s="5" t="s">
        <v>7662</v>
      </c>
      <c r="B1603" s="10">
        <v>-2.2876563759347473E-2</v>
      </c>
      <c r="C1603" s="10">
        <v>-2.2876563759347473E-2</v>
      </c>
    </row>
    <row r="1604" spans="1:3" x14ac:dyDescent="0.3">
      <c r="A1604" s="5" t="s">
        <v>7661</v>
      </c>
      <c r="B1604" s="10">
        <v>-3.3639176536630074E-2</v>
      </c>
      <c r="C1604" s="10">
        <v>-3.3639176536630074E-2</v>
      </c>
    </row>
    <row r="1605" spans="1:3" x14ac:dyDescent="0.3">
      <c r="A1605" s="5" t="s">
        <v>7659</v>
      </c>
      <c r="B1605" s="10">
        <v>-4.2154662832903617E-2</v>
      </c>
      <c r="C1605" s="10">
        <v>-4.2154662832903617E-2</v>
      </c>
    </row>
    <row r="1606" spans="1:3" x14ac:dyDescent="0.3">
      <c r="A1606" s="5" t="s">
        <v>7657</v>
      </c>
      <c r="B1606" s="10">
        <v>2.2856245054484796E-2</v>
      </c>
      <c r="C1606" s="10">
        <v>2.2856245054484796E-2</v>
      </c>
    </row>
    <row r="1607" spans="1:3" x14ac:dyDescent="0.3">
      <c r="A1607" s="5" t="s">
        <v>7655</v>
      </c>
      <c r="B1607" s="10">
        <v>-3.6689124194873551E-2</v>
      </c>
      <c r="C1607" s="10">
        <v>-3.6689124194873551E-2</v>
      </c>
    </row>
    <row r="1608" spans="1:3" x14ac:dyDescent="0.3">
      <c r="A1608" s="5" t="s">
        <v>7653</v>
      </c>
      <c r="B1608" s="10">
        <v>4.1263548116750585E-2</v>
      </c>
      <c r="C1608" s="10">
        <v>4.1263548116750585E-2</v>
      </c>
    </row>
    <row r="1609" spans="1:3" x14ac:dyDescent="0.3">
      <c r="A1609" s="5" t="s">
        <v>7651</v>
      </c>
      <c r="B1609" s="10">
        <v>-5.0657841807187787E-3</v>
      </c>
      <c r="C1609" s="10">
        <v>-5.0657841807187787E-3</v>
      </c>
    </row>
    <row r="1610" spans="1:3" x14ac:dyDescent="0.3">
      <c r="A1610" s="5" t="s">
        <v>7650</v>
      </c>
      <c r="B1610" s="10">
        <v>0</v>
      </c>
      <c r="C1610" s="10">
        <v>0</v>
      </c>
    </row>
    <row r="1611" spans="1:3" x14ac:dyDescent="0.3">
      <c r="A1611" s="5" t="s">
        <v>7648</v>
      </c>
      <c r="B1611" s="10">
        <v>-5.7139140261133606E-2</v>
      </c>
      <c r="C1611" s="10">
        <v>-5.7139140261133606E-2</v>
      </c>
    </row>
    <row r="1612" spans="1:3" x14ac:dyDescent="0.3">
      <c r="A1612" s="5" t="s">
        <v>7646</v>
      </c>
      <c r="B1612" s="10">
        <v>-1.7674797329603715E-2</v>
      </c>
      <c r="C1612" s="10">
        <v>-1.7674797329603715E-2</v>
      </c>
    </row>
    <row r="1613" spans="1:3" x14ac:dyDescent="0.3">
      <c r="A1613" s="5" t="s">
        <v>7644</v>
      </c>
      <c r="B1613" s="10">
        <v>-2.5209165472368161E-2</v>
      </c>
      <c r="C1613" s="10">
        <v>-2.5209165472368161E-2</v>
      </c>
    </row>
    <row r="1614" spans="1:3" x14ac:dyDescent="0.3">
      <c r="A1614" s="5" t="s">
        <v>7642</v>
      </c>
      <c r="B1614" s="10">
        <v>1.527295881323845E-2</v>
      </c>
      <c r="C1614" s="10">
        <v>1.527295881323845E-2</v>
      </c>
    </row>
    <row r="1615" spans="1:3" x14ac:dyDescent="0.3">
      <c r="A1615" s="5" t="s">
        <v>7640</v>
      </c>
      <c r="B1615" s="10">
        <v>4.4480101802880246E-3</v>
      </c>
      <c r="C1615" s="10">
        <v>4.4480101802880246E-3</v>
      </c>
    </row>
    <row r="1616" spans="1:3" x14ac:dyDescent="0.3">
      <c r="A1616" s="5" t="s">
        <v>7638</v>
      </c>
      <c r="B1616" s="10">
        <v>2.6107483681577361E-2</v>
      </c>
      <c r="C1616" s="10">
        <v>2.6107483681577361E-2</v>
      </c>
    </row>
    <row r="1617" spans="1:3" x14ac:dyDescent="0.3">
      <c r="A1617" s="5" t="s">
        <v>7636</v>
      </c>
      <c r="B1617" s="10">
        <v>5.8281960909440329E-2</v>
      </c>
      <c r="C1617" s="10">
        <v>5.8281960909440329E-2</v>
      </c>
    </row>
    <row r="1618" spans="1:3" x14ac:dyDescent="0.3">
      <c r="A1618" s="5" t="s">
        <v>7634</v>
      </c>
      <c r="B1618" s="10">
        <v>3.4950655820738502E-2</v>
      </c>
      <c r="C1618" s="10">
        <v>3.4950655820738502E-2</v>
      </c>
    </row>
    <row r="1619" spans="1:3" x14ac:dyDescent="0.3">
      <c r="A1619" s="5" t="s">
        <v>7632</v>
      </c>
      <c r="B1619" s="10">
        <v>-9.305968114825186E-2</v>
      </c>
      <c r="C1619" s="10">
        <v>-9.305968114825186E-2</v>
      </c>
    </row>
    <row r="1620" spans="1:3" x14ac:dyDescent="0.3">
      <c r="A1620" s="5" t="s">
        <v>7630</v>
      </c>
      <c r="B1620" s="10">
        <v>-4.0224156084487962E-2</v>
      </c>
      <c r="C1620" s="10">
        <v>-4.0224156084487962E-2</v>
      </c>
    </row>
    <row r="1621" spans="1:3" x14ac:dyDescent="0.3">
      <c r="A1621" s="5" t="s">
        <v>7628</v>
      </c>
      <c r="B1621" s="10">
        <v>5.3792419197107477E-2</v>
      </c>
      <c r="C1621" s="10">
        <v>5.3792419197107477E-2</v>
      </c>
    </row>
    <row r="1622" spans="1:3" x14ac:dyDescent="0.3">
      <c r="A1622" s="5" t="s">
        <v>7626</v>
      </c>
      <c r="B1622" s="10">
        <v>3.8321429565646825E-2</v>
      </c>
      <c r="C1622" s="10">
        <v>3.8321429565646825E-2</v>
      </c>
    </row>
    <row r="1623" spans="1:3" x14ac:dyDescent="0.3">
      <c r="A1623" s="5" t="s">
        <v>7624</v>
      </c>
      <c r="B1623" s="10">
        <v>7.8495905910116199E-3</v>
      </c>
      <c r="C1623" s="10">
        <v>7.8495905910116199E-3</v>
      </c>
    </row>
    <row r="1624" spans="1:3" x14ac:dyDescent="0.3">
      <c r="A1624" s="5" t="s">
        <v>7622</v>
      </c>
      <c r="B1624" s="10">
        <v>7.3165075528929299E-2</v>
      </c>
      <c r="C1624" s="10">
        <v>7.3165075528929299E-2</v>
      </c>
    </row>
    <row r="1625" spans="1:3" x14ac:dyDescent="0.3">
      <c r="A1625" s="5" t="s">
        <v>7620</v>
      </c>
      <c r="B1625" s="10">
        <v>-3.0123685452198925E-2</v>
      </c>
      <c r="C1625" s="10">
        <v>-3.0123685452198925E-2</v>
      </c>
    </row>
    <row r="1626" spans="1:3" x14ac:dyDescent="0.3">
      <c r="A1626" s="5" t="s">
        <v>7618</v>
      </c>
      <c r="B1626" s="10">
        <v>7.1932324040471451E-2</v>
      </c>
      <c r="C1626" s="10">
        <v>7.1932324040471451E-2</v>
      </c>
    </row>
    <row r="1627" spans="1:3" x14ac:dyDescent="0.3">
      <c r="A1627" s="5" t="s">
        <v>7616</v>
      </c>
      <c r="B1627" s="10">
        <v>2.2256644170299513E-2</v>
      </c>
      <c r="C1627" s="10">
        <v>2.2256644170299513E-2</v>
      </c>
    </row>
    <row r="1628" spans="1:3" x14ac:dyDescent="0.3">
      <c r="A1628" s="5" t="s">
        <v>7614</v>
      </c>
      <c r="B1628" s="10">
        <v>1.9964110267037854E-2</v>
      </c>
      <c r="C1628" s="10">
        <v>1.9964110267037854E-2</v>
      </c>
    </row>
    <row r="1629" spans="1:3" x14ac:dyDescent="0.3">
      <c r="A1629" s="5" t="s">
        <v>7612</v>
      </c>
      <c r="B1629" s="10">
        <v>0.13361838772675336</v>
      </c>
      <c r="C1629" s="10">
        <v>0.13361838772675336</v>
      </c>
    </row>
    <row r="1630" spans="1:3" x14ac:dyDescent="0.3">
      <c r="A1630" s="5" t="s">
        <v>7610</v>
      </c>
      <c r="B1630" s="10">
        <v>-8.075338924704871E-2</v>
      </c>
      <c r="C1630" s="10">
        <v>-8.075338924704871E-2</v>
      </c>
    </row>
    <row r="1631" spans="1:3" x14ac:dyDescent="0.3">
      <c r="A1631" s="5" t="s">
        <v>7609</v>
      </c>
      <c r="B1631" s="10">
        <v>2.9274190868757981E-2</v>
      </c>
      <c r="C1631" s="10">
        <v>2.9274190868757981E-2</v>
      </c>
    </row>
    <row r="1632" spans="1:3" x14ac:dyDescent="0.3">
      <c r="A1632" s="5" t="s">
        <v>7607</v>
      </c>
      <c r="B1632" s="10">
        <v>-6.7217663531944499E-2</v>
      </c>
      <c r="C1632" s="10">
        <v>-6.7217663531944499E-2</v>
      </c>
    </row>
    <row r="1633" spans="1:3" x14ac:dyDescent="0.3">
      <c r="A1633" s="5" t="s">
        <v>7605</v>
      </c>
      <c r="B1633" s="10">
        <v>-6.328264343530992E-3</v>
      </c>
      <c r="C1633" s="10">
        <v>-6.328264343530992E-3</v>
      </c>
    </row>
    <row r="1634" spans="1:3" x14ac:dyDescent="0.3">
      <c r="A1634" s="5" t="s">
        <v>7604</v>
      </c>
      <c r="B1634" s="10">
        <v>-4.791420236604968E-2</v>
      </c>
      <c r="C1634" s="10">
        <v>-4.791420236604968E-2</v>
      </c>
    </row>
    <row r="1635" spans="1:3" x14ac:dyDescent="0.3">
      <c r="A1635" s="5" t="s">
        <v>7602</v>
      </c>
      <c r="B1635" s="10">
        <v>3.5695222236998336E-2</v>
      </c>
      <c r="C1635" s="10">
        <v>3.5695222236998336E-2</v>
      </c>
    </row>
    <row r="1636" spans="1:3" x14ac:dyDescent="0.3">
      <c r="A1636" s="5" t="s">
        <v>7600</v>
      </c>
      <c r="B1636" s="10">
        <v>6.6605745905880614E-2</v>
      </c>
      <c r="C1636" s="10">
        <v>6.6605745905880614E-2</v>
      </c>
    </row>
    <row r="1637" spans="1:3" x14ac:dyDescent="0.3">
      <c r="A1637" s="5" t="s">
        <v>7598</v>
      </c>
      <c r="B1637" s="10">
        <v>-1.6074127381729527E-2</v>
      </c>
      <c r="C1637" s="10">
        <v>-1.6074127381729527E-2</v>
      </c>
    </row>
    <row r="1638" spans="1:3" x14ac:dyDescent="0.3">
      <c r="A1638" s="5" t="s">
        <v>7596</v>
      </c>
      <c r="B1638" s="10">
        <v>-3.5143500365486816E-2</v>
      </c>
      <c r="C1638" s="10">
        <v>-3.5143500365486816E-2</v>
      </c>
    </row>
    <row r="1639" spans="1:3" x14ac:dyDescent="0.3">
      <c r="A1639" s="5" t="s">
        <v>7594</v>
      </c>
      <c r="B1639" s="10">
        <v>-5.0215033539370402E-2</v>
      </c>
      <c r="C1639" s="10">
        <v>-5.0215033539370402E-2</v>
      </c>
    </row>
    <row r="1640" spans="1:3" x14ac:dyDescent="0.3">
      <c r="A1640" s="5" t="s">
        <v>7593</v>
      </c>
      <c r="B1640" s="10">
        <v>-7.5504932543742137E-3</v>
      </c>
      <c r="C1640" s="10">
        <v>-7.5504932543742137E-3</v>
      </c>
    </row>
    <row r="1641" spans="1:3" x14ac:dyDescent="0.3">
      <c r="A1641" s="5" t="s">
        <v>7591</v>
      </c>
      <c r="B1641" s="10">
        <v>-1.3943133350237061E-2</v>
      </c>
      <c r="C1641" s="10">
        <v>-1.3943133350237061E-2</v>
      </c>
    </row>
    <row r="1642" spans="1:3" x14ac:dyDescent="0.3">
      <c r="A1642" s="5" t="s">
        <v>7589</v>
      </c>
      <c r="B1642" s="10">
        <v>-1.1445684222245744E-2</v>
      </c>
      <c r="C1642" s="10">
        <v>-1.1445684222245744E-2</v>
      </c>
    </row>
    <row r="1643" spans="1:3" x14ac:dyDescent="0.3">
      <c r="A1643" s="5" t="s">
        <v>7587</v>
      </c>
      <c r="B1643" s="10">
        <v>6.2593348923049722E-3</v>
      </c>
      <c r="C1643" s="10">
        <v>6.2593348923049722E-3</v>
      </c>
    </row>
    <row r="1644" spans="1:3" x14ac:dyDescent="0.3">
      <c r="A1644" s="5" t="s">
        <v>7585</v>
      </c>
      <c r="B1644" s="10">
        <v>-1.6024303945617536E-2</v>
      </c>
      <c r="C1644" s="10">
        <v>-1.6024303945617536E-2</v>
      </c>
    </row>
    <row r="1645" spans="1:3" x14ac:dyDescent="0.3">
      <c r="A1645" s="5" t="s">
        <v>7583</v>
      </c>
      <c r="B1645" s="10">
        <v>5.6352936551131778E-2</v>
      </c>
      <c r="C1645" s="10">
        <v>5.6352936551131778E-2</v>
      </c>
    </row>
    <row r="1646" spans="1:3" x14ac:dyDescent="0.3">
      <c r="A1646" s="5" t="s">
        <v>7581</v>
      </c>
      <c r="B1646" s="10">
        <v>-1.9160710081455378E-2</v>
      </c>
      <c r="C1646" s="10">
        <v>-1.9160710081455378E-2</v>
      </c>
    </row>
    <row r="1647" spans="1:3" x14ac:dyDescent="0.3">
      <c r="A1647" s="5" t="s">
        <v>7579</v>
      </c>
      <c r="B1647" s="10">
        <v>2.9241011239417226E-2</v>
      </c>
      <c r="C1647" s="10">
        <v>2.9241011239417226E-2</v>
      </c>
    </row>
    <row r="1648" spans="1:3" x14ac:dyDescent="0.3">
      <c r="A1648" s="5" t="s">
        <v>7577</v>
      </c>
      <c r="B1648" s="10">
        <v>1.095824396440835E-2</v>
      </c>
      <c r="C1648" s="10">
        <v>1.095824396440835E-2</v>
      </c>
    </row>
    <row r="1649" spans="1:3" x14ac:dyDescent="0.3">
      <c r="A1649" s="5" t="s">
        <v>7575</v>
      </c>
      <c r="B1649" s="10">
        <v>-0.10060571900026988</v>
      </c>
      <c r="C1649" s="10">
        <v>-0.10060571900026988</v>
      </c>
    </row>
    <row r="1650" spans="1:3" x14ac:dyDescent="0.3">
      <c r="A1650" s="5" t="s">
        <v>7574</v>
      </c>
      <c r="B1650" s="10">
        <v>5.1787609770823896E-2</v>
      </c>
      <c r="C1650" s="10">
        <v>5.1787609770823896E-2</v>
      </c>
    </row>
    <row r="1651" spans="1:3" x14ac:dyDescent="0.3">
      <c r="A1651" s="5" t="s">
        <v>7572</v>
      </c>
      <c r="B1651" s="10">
        <v>-8.0311718814665409E-2</v>
      </c>
      <c r="C1651" s="10">
        <v>-8.0311718814665409E-2</v>
      </c>
    </row>
    <row r="1652" spans="1:3" x14ac:dyDescent="0.3">
      <c r="A1652" s="5" t="s">
        <v>7570</v>
      </c>
      <c r="B1652" s="10">
        <v>-3.9233431835117273E-2</v>
      </c>
      <c r="C1652" s="10">
        <v>-3.9233431835117273E-2</v>
      </c>
    </row>
    <row r="1653" spans="1:3" x14ac:dyDescent="0.3">
      <c r="A1653" s="5" t="s">
        <v>7568</v>
      </c>
      <c r="B1653" s="10">
        <v>-2.8681211246718494E-2</v>
      </c>
      <c r="C1653" s="10">
        <v>-2.8681211246718494E-2</v>
      </c>
    </row>
    <row r="1654" spans="1:3" x14ac:dyDescent="0.3">
      <c r="A1654" s="5" t="s">
        <v>7566</v>
      </c>
      <c r="B1654" s="10">
        <v>2.7192007695250649E-2</v>
      </c>
      <c r="C1654" s="10">
        <v>2.7192007695250649E-2</v>
      </c>
    </row>
    <row r="1655" spans="1:3" x14ac:dyDescent="0.3">
      <c r="A1655" s="5" t="s">
        <v>7564</v>
      </c>
      <c r="B1655" s="10">
        <v>-7.4794664312926237E-3</v>
      </c>
      <c r="C1655" s="10">
        <v>-7.4794664312926237E-3</v>
      </c>
    </row>
    <row r="1656" spans="1:3" x14ac:dyDescent="0.3">
      <c r="A1656" s="5" t="s">
        <v>7562</v>
      </c>
      <c r="B1656" s="10">
        <v>-4.7139874994351363E-2</v>
      </c>
      <c r="C1656" s="10">
        <v>-4.7139874994351363E-2</v>
      </c>
    </row>
    <row r="1657" spans="1:3" x14ac:dyDescent="0.3">
      <c r="A1657" s="5" t="s">
        <v>7560</v>
      </c>
      <c r="B1657" s="10">
        <v>-7.5485305326537305E-3</v>
      </c>
      <c r="C1657" s="10">
        <v>-7.5485305326537305E-3</v>
      </c>
    </row>
    <row r="1658" spans="1:3" x14ac:dyDescent="0.3">
      <c r="A1658" s="5" t="s">
        <v>7559</v>
      </c>
      <c r="B1658" s="10">
        <v>-8.8144562780565416E-4</v>
      </c>
      <c r="C1658" s="10">
        <v>-8.8144562780565416E-4</v>
      </c>
    </row>
    <row r="1659" spans="1:3" x14ac:dyDescent="0.3">
      <c r="A1659" s="5" t="s">
        <v>7557</v>
      </c>
      <c r="B1659" s="10">
        <v>-1.7076188679904212E-2</v>
      </c>
      <c r="C1659" s="10">
        <v>-1.7076188679904212E-2</v>
      </c>
    </row>
    <row r="1660" spans="1:3" x14ac:dyDescent="0.3">
      <c r="A1660" s="5" t="s">
        <v>7555</v>
      </c>
      <c r="B1660" s="10">
        <v>-2.2680823458795227E-2</v>
      </c>
      <c r="C1660" s="10">
        <v>-2.2680823458795227E-2</v>
      </c>
    </row>
    <row r="1661" spans="1:3" x14ac:dyDescent="0.3">
      <c r="A1661" s="5" t="s">
        <v>7553</v>
      </c>
      <c r="B1661" s="10">
        <v>-0.10783088777603529</v>
      </c>
      <c r="C1661" s="10">
        <v>-0.10783088777603529</v>
      </c>
    </row>
    <row r="1662" spans="1:3" x14ac:dyDescent="0.3">
      <c r="A1662" s="5" t="s">
        <v>7551</v>
      </c>
      <c r="B1662" s="10">
        <v>1.8230199015062648E-2</v>
      </c>
      <c r="C1662" s="10">
        <v>1.8230199015062648E-2</v>
      </c>
    </row>
    <row r="1663" spans="1:3" x14ac:dyDescent="0.3">
      <c r="A1663" s="5" t="s">
        <v>7549</v>
      </c>
      <c r="B1663" s="10">
        <v>-8.061309273570353E-3</v>
      </c>
      <c r="C1663" s="10">
        <v>-8.061309273570353E-3</v>
      </c>
    </row>
    <row r="1664" spans="1:3" x14ac:dyDescent="0.3">
      <c r="A1664" s="5" t="s">
        <v>7547</v>
      </c>
      <c r="B1664" s="10">
        <v>1.2867085443164179E-2</v>
      </c>
      <c r="C1664" s="10">
        <v>1.2867085443164179E-2</v>
      </c>
    </row>
    <row r="1665" spans="1:3" x14ac:dyDescent="0.3">
      <c r="A1665" s="5" t="s">
        <v>7545</v>
      </c>
      <c r="B1665" s="10">
        <v>-1.5095385767593452E-2</v>
      </c>
      <c r="C1665" s="10">
        <v>-1.5095385767593452E-2</v>
      </c>
    </row>
    <row r="1666" spans="1:3" x14ac:dyDescent="0.3">
      <c r="A1666" s="5" t="s">
        <v>7543</v>
      </c>
      <c r="B1666" s="10">
        <v>-3.0892077598022791E-2</v>
      </c>
      <c r="C1666" s="10">
        <v>-3.0892077598022791E-2</v>
      </c>
    </row>
    <row r="1667" spans="1:3" x14ac:dyDescent="0.3">
      <c r="A1667" s="5" t="s">
        <v>7541</v>
      </c>
      <c r="B1667" s="10">
        <v>-3.2741019719103724E-2</v>
      </c>
      <c r="C1667" s="10">
        <v>-3.2741019719103724E-2</v>
      </c>
    </row>
    <row r="1668" spans="1:3" x14ac:dyDescent="0.3">
      <c r="A1668" s="5" t="s">
        <v>7539</v>
      </c>
      <c r="B1668" s="10">
        <v>-3.340235819804388E-2</v>
      </c>
      <c r="C1668" s="10">
        <v>-3.340235819804388E-2</v>
      </c>
    </row>
    <row r="1669" spans="1:3" x14ac:dyDescent="0.3">
      <c r="A1669" s="5" t="s">
        <v>7537</v>
      </c>
      <c r="B1669" s="10">
        <v>1.133219548452696E-2</v>
      </c>
      <c r="C1669" s="10">
        <v>1.133219548452696E-2</v>
      </c>
    </row>
    <row r="1670" spans="1:3" x14ac:dyDescent="0.3">
      <c r="A1670" s="5" t="s">
        <v>7535</v>
      </c>
      <c r="B1670" s="10">
        <v>-7.4515955024100702E-2</v>
      </c>
      <c r="C1670" s="10">
        <v>-7.4515955024100702E-2</v>
      </c>
    </row>
    <row r="1671" spans="1:3" x14ac:dyDescent="0.3">
      <c r="A1671" s="5" t="s">
        <v>7533</v>
      </c>
      <c r="B1671" s="10">
        <v>0.24959378142276098</v>
      </c>
      <c r="C1671" s="10">
        <v>0.24959378142276098</v>
      </c>
    </row>
    <row r="1672" spans="1:3" x14ac:dyDescent="0.3">
      <c r="A1672" s="5" t="s">
        <v>7531</v>
      </c>
      <c r="B1672" s="10">
        <v>4.141529029559373E-2</v>
      </c>
      <c r="C1672" s="10">
        <v>4.141529029559373E-2</v>
      </c>
    </row>
    <row r="1673" spans="1:3" x14ac:dyDescent="0.3">
      <c r="A1673" s="5" t="s">
        <v>7529</v>
      </c>
      <c r="B1673" s="10">
        <v>4.0841750814033673E-3</v>
      </c>
      <c r="C1673" s="10">
        <v>4.0841750814033673E-3</v>
      </c>
    </row>
    <row r="1674" spans="1:3" x14ac:dyDescent="0.3">
      <c r="A1674" s="5" t="s">
        <v>7527</v>
      </c>
      <c r="B1674" s="10">
        <v>2.0348009537532432E-2</v>
      </c>
      <c r="C1674" s="10">
        <v>2.0348009537532432E-2</v>
      </c>
    </row>
    <row r="1675" spans="1:3" x14ac:dyDescent="0.3">
      <c r="A1675" s="5" t="s">
        <v>7525</v>
      </c>
      <c r="B1675" s="10">
        <v>4.0161939954942265E-2</v>
      </c>
      <c r="C1675" s="10">
        <v>4.0161939954942265E-2</v>
      </c>
    </row>
    <row r="1676" spans="1:3" x14ac:dyDescent="0.3">
      <c r="A1676" s="5" t="s">
        <v>7523</v>
      </c>
      <c r="B1676" s="10">
        <v>4.9306334199355366E-2</v>
      </c>
      <c r="C1676" s="10">
        <v>4.9306334199355366E-2</v>
      </c>
    </row>
    <row r="1677" spans="1:3" x14ac:dyDescent="0.3">
      <c r="A1677" s="5" t="s">
        <v>7521</v>
      </c>
      <c r="B1677" s="10">
        <v>2.0275743710316221E-2</v>
      </c>
      <c r="C1677" s="10">
        <v>2.0275743710316221E-2</v>
      </c>
    </row>
    <row r="1678" spans="1:3" x14ac:dyDescent="0.3">
      <c r="A1678" s="5" t="s">
        <v>7519</v>
      </c>
      <c r="B1678" s="10">
        <v>3.1113877040070176E-4</v>
      </c>
      <c r="C1678" s="10">
        <v>3.1113877040070176E-4</v>
      </c>
    </row>
    <row r="1679" spans="1:3" x14ac:dyDescent="0.3">
      <c r="A1679" s="5" t="s">
        <v>7517</v>
      </c>
      <c r="B1679" s="10">
        <v>5.7386741436917538E-3</v>
      </c>
      <c r="C1679" s="10">
        <v>5.7386741436917538E-3</v>
      </c>
    </row>
    <row r="1680" spans="1:3" x14ac:dyDescent="0.3">
      <c r="A1680" s="5" t="s">
        <v>7515</v>
      </c>
      <c r="B1680" s="10">
        <v>-5.0105597484814843E-2</v>
      </c>
      <c r="C1680" s="10">
        <v>-5.0105597484814843E-2</v>
      </c>
    </row>
    <row r="1681" spans="1:3" x14ac:dyDescent="0.3">
      <c r="A1681" s="5" t="s">
        <v>7513</v>
      </c>
      <c r="B1681" s="10">
        <v>-6.170243822427228E-2</v>
      </c>
      <c r="C1681" s="10">
        <v>-6.170243822427228E-2</v>
      </c>
    </row>
    <row r="1682" spans="1:3" x14ac:dyDescent="0.3">
      <c r="A1682" s="5" t="s">
        <v>7511</v>
      </c>
      <c r="B1682" s="10">
        <v>-2.150244543376752E-2</v>
      </c>
      <c r="C1682" s="10">
        <v>-2.150244543376752E-2</v>
      </c>
    </row>
    <row r="1683" spans="1:3" x14ac:dyDescent="0.3">
      <c r="A1683" s="5" t="s">
        <v>7509</v>
      </c>
      <c r="B1683" s="10">
        <v>0.12990226715434108</v>
      </c>
      <c r="C1683" s="10">
        <v>0.12990226715434108</v>
      </c>
    </row>
    <row r="1684" spans="1:3" x14ac:dyDescent="0.3">
      <c r="A1684" s="5" t="s">
        <v>7507</v>
      </c>
      <c r="B1684" s="10">
        <v>-3.1041440572077887E-4</v>
      </c>
      <c r="C1684" s="10">
        <v>-3.1041440572077887E-4</v>
      </c>
    </row>
    <row r="1685" spans="1:3" x14ac:dyDescent="0.3">
      <c r="A1685" s="5" t="s">
        <v>7505</v>
      </c>
      <c r="B1685" s="10">
        <v>5.5112443556807306E-2</v>
      </c>
      <c r="C1685" s="10">
        <v>5.5112443556807306E-2</v>
      </c>
    </row>
    <row r="1686" spans="1:3" x14ac:dyDescent="0.3">
      <c r="A1686" s="5" t="s">
        <v>7503</v>
      </c>
      <c r="B1686" s="10">
        <v>4.6640205535079533E-2</v>
      </c>
      <c r="C1686" s="10">
        <v>4.6640205535079533E-2</v>
      </c>
    </row>
    <row r="1687" spans="1:3" x14ac:dyDescent="0.3">
      <c r="A1687" s="5" t="s">
        <v>7501</v>
      </c>
      <c r="B1687" s="10">
        <v>1.5167618405789793E-2</v>
      </c>
      <c r="C1687" s="10">
        <v>1.5167618405789793E-2</v>
      </c>
    </row>
    <row r="1688" spans="1:3" x14ac:dyDescent="0.3">
      <c r="A1688" s="5" t="s">
        <v>7499</v>
      </c>
      <c r="B1688" s="10">
        <v>-5.099532818634081E-2</v>
      </c>
      <c r="C1688" s="10">
        <v>-5.099532818634081E-2</v>
      </c>
    </row>
    <row r="1689" spans="1:3" x14ac:dyDescent="0.3">
      <c r="A1689" s="5" t="s">
        <v>7497</v>
      </c>
      <c r="B1689" s="10">
        <v>3.0062384101516796E-2</v>
      </c>
      <c r="C1689" s="10">
        <v>3.0062384101516796E-2</v>
      </c>
    </row>
    <row r="1690" spans="1:3" x14ac:dyDescent="0.3">
      <c r="A1690" s="5" t="s">
        <v>7495</v>
      </c>
      <c r="B1690" s="10">
        <v>8.1484450154937868E-2</v>
      </c>
      <c r="C1690" s="10">
        <v>8.1484450154937868E-2</v>
      </c>
    </row>
    <row r="1691" spans="1:3" x14ac:dyDescent="0.3">
      <c r="A1691" s="5" t="s">
        <v>7493</v>
      </c>
      <c r="B1691" s="10">
        <v>-2.580788395587259E-2</v>
      </c>
      <c r="C1691" s="10">
        <v>-2.580788395587259E-2</v>
      </c>
    </row>
    <row r="1692" spans="1:3" x14ac:dyDescent="0.3">
      <c r="A1692" s="5" t="s">
        <v>7491</v>
      </c>
      <c r="B1692" s="10">
        <v>-4.6971091394678324E-2</v>
      </c>
      <c r="C1692" s="10">
        <v>-4.6971091394678324E-2</v>
      </c>
    </row>
    <row r="1693" spans="1:3" x14ac:dyDescent="0.3">
      <c r="A1693" s="5" t="s">
        <v>7489</v>
      </c>
      <c r="B1693" s="10">
        <v>3.6107979137307442E-2</v>
      </c>
      <c r="C1693" s="10">
        <v>3.6107979137307442E-2</v>
      </c>
    </row>
    <row r="1694" spans="1:3" x14ac:dyDescent="0.3">
      <c r="A1694" s="5" t="s">
        <v>7487</v>
      </c>
      <c r="B1694" s="10">
        <v>1.5786281006295155E-2</v>
      </c>
      <c r="C1694" s="10">
        <v>1.5786281006295155E-2</v>
      </c>
    </row>
    <row r="1695" spans="1:3" x14ac:dyDescent="0.3">
      <c r="A1695" s="5" t="s">
        <v>7485</v>
      </c>
      <c r="B1695" s="10">
        <v>2.3351448038395114E-2</v>
      </c>
      <c r="C1695" s="10">
        <v>2.3351448038395114E-2</v>
      </c>
    </row>
    <row r="1696" spans="1:3" x14ac:dyDescent="0.3">
      <c r="A1696" s="5" t="s">
        <v>7483</v>
      </c>
      <c r="B1696" s="10">
        <v>1.3139439324634305E-2</v>
      </c>
      <c r="C1696" s="10">
        <v>1.3139439324634305E-2</v>
      </c>
    </row>
    <row r="1697" spans="1:3" x14ac:dyDescent="0.3">
      <c r="A1697" s="5" t="s">
        <v>7481</v>
      </c>
      <c r="B1697" s="10">
        <v>8.9183926575950208E-3</v>
      </c>
      <c r="C1697" s="10">
        <v>8.9183926575950208E-3</v>
      </c>
    </row>
    <row r="1698" spans="1:3" x14ac:dyDescent="0.3">
      <c r="A1698" s="5" t="s">
        <v>7479</v>
      </c>
      <c r="B1698" s="10">
        <v>-5.1266591761345626E-2</v>
      </c>
      <c r="C1698" s="10">
        <v>-5.1266591761345626E-2</v>
      </c>
    </row>
    <row r="1699" spans="1:3" x14ac:dyDescent="0.3">
      <c r="A1699" s="5" t="s">
        <v>7478</v>
      </c>
      <c r="B1699" s="10">
        <v>3.4768999099374018E-2</v>
      </c>
      <c r="C1699" s="10">
        <v>3.4768999099374018E-2</v>
      </c>
    </row>
    <row r="1700" spans="1:3" x14ac:dyDescent="0.3">
      <c r="A1700" s="5" t="s">
        <v>7477</v>
      </c>
      <c r="B1700" s="10">
        <v>8.7303160744414653E-3</v>
      </c>
      <c r="C1700" s="10">
        <v>8.7303160744414653E-3</v>
      </c>
    </row>
    <row r="1701" spans="1:3" x14ac:dyDescent="0.3">
      <c r="A1701" s="5" t="s">
        <v>7475</v>
      </c>
      <c r="B1701" s="10">
        <v>1.673254908680654E-2</v>
      </c>
      <c r="C1701" s="10">
        <v>1.673254908680654E-2</v>
      </c>
    </row>
    <row r="1702" spans="1:3" x14ac:dyDescent="0.3">
      <c r="A1702" s="5" t="s">
        <v>7473</v>
      </c>
      <c r="B1702" s="10">
        <v>-2.0446454873232801E-2</v>
      </c>
      <c r="C1702" s="10">
        <v>-2.0446454873232801E-2</v>
      </c>
    </row>
    <row r="1703" spans="1:3" x14ac:dyDescent="0.3">
      <c r="A1703" s="5" t="s">
        <v>7471</v>
      </c>
      <c r="B1703" s="10">
        <v>1.2748770324137898E-2</v>
      </c>
      <c r="C1703" s="10">
        <v>1.2748770324137898E-2</v>
      </c>
    </row>
    <row r="1704" spans="1:3" x14ac:dyDescent="0.3">
      <c r="A1704" s="5" t="s">
        <v>7469</v>
      </c>
      <c r="B1704" s="10">
        <v>1.0459423688337081E-2</v>
      </c>
      <c r="C1704" s="10">
        <v>1.0459423688337081E-2</v>
      </c>
    </row>
    <row r="1705" spans="1:3" x14ac:dyDescent="0.3">
      <c r="A1705" s="5" t="s">
        <v>7468</v>
      </c>
      <c r="B1705" s="10">
        <v>1.7767753244593915E-2</v>
      </c>
      <c r="C1705" s="10">
        <v>1.7767753244593915E-2</v>
      </c>
    </row>
    <row r="1706" spans="1:3" x14ac:dyDescent="0.3">
      <c r="A1706" s="5" t="s">
        <v>7467</v>
      </c>
      <c r="B1706" s="10">
        <v>-4.5992357545084392E-2</v>
      </c>
      <c r="C1706" s="10">
        <v>-4.5992357545084392E-2</v>
      </c>
    </row>
    <row r="1707" spans="1:3" x14ac:dyDescent="0.3">
      <c r="A1707" s="5" t="s">
        <v>7466</v>
      </c>
      <c r="B1707" s="10">
        <v>5.3232097124335034E-2</v>
      </c>
      <c r="C1707" s="10">
        <v>5.3232097124335034E-2</v>
      </c>
    </row>
    <row r="1708" spans="1:3" x14ac:dyDescent="0.3">
      <c r="A1708" s="5" t="s">
        <v>7464</v>
      </c>
      <c r="B1708" s="10">
        <v>-1.9756167927945472E-2</v>
      </c>
      <c r="C1708" s="10">
        <v>-1.9756167927945472E-2</v>
      </c>
    </row>
    <row r="1709" spans="1:3" x14ac:dyDescent="0.3">
      <c r="A1709" s="5" t="s">
        <v>7462</v>
      </c>
      <c r="B1709" s="10">
        <v>-3.8733102713227659E-3</v>
      </c>
      <c r="C1709" s="10">
        <v>-3.8733102713227659E-3</v>
      </c>
    </row>
    <row r="1710" spans="1:3" x14ac:dyDescent="0.3">
      <c r="A1710" s="5" t="s">
        <v>7460</v>
      </c>
      <c r="B1710" s="10">
        <v>-3.4385152438141803E-2</v>
      </c>
      <c r="C1710" s="10">
        <v>-3.4385152438141803E-2</v>
      </c>
    </row>
    <row r="1711" spans="1:3" x14ac:dyDescent="0.3">
      <c r="A1711" s="5" t="s">
        <v>7458</v>
      </c>
      <c r="B1711" s="10">
        <v>3.5636247309199662E-2</v>
      </c>
      <c r="C1711" s="10">
        <v>3.5636247309199662E-2</v>
      </c>
    </row>
    <row r="1712" spans="1:3" x14ac:dyDescent="0.3">
      <c r="A1712" s="5" t="s">
        <v>7456</v>
      </c>
      <c r="B1712" s="10">
        <v>3.9230330896093298E-2</v>
      </c>
      <c r="C1712" s="10">
        <v>3.9230330896093298E-2</v>
      </c>
    </row>
    <row r="1713" spans="1:3" x14ac:dyDescent="0.3">
      <c r="A1713" s="5" t="s">
        <v>7454</v>
      </c>
      <c r="B1713" s="10">
        <v>6.4365688217730102E-2</v>
      </c>
      <c r="C1713" s="10">
        <v>6.4365688217730102E-2</v>
      </c>
    </row>
    <row r="1714" spans="1:3" x14ac:dyDescent="0.3">
      <c r="A1714" s="5" t="s">
        <v>7452</v>
      </c>
      <c r="B1714" s="10">
        <v>-3.0482665432501614E-3</v>
      </c>
      <c r="C1714" s="10">
        <v>-3.0482665432501614E-3</v>
      </c>
    </row>
    <row r="1715" spans="1:3" x14ac:dyDescent="0.3">
      <c r="A1715" s="5" t="s">
        <v>7450</v>
      </c>
      <c r="B1715" s="10">
        <v>-4.8891933255463663E-2</v>
      </c>
      <c r="C1715" s="10">
        <v>-4.8891933255463663E-2</v>
      </c>
    </row>
    <row r="1716" spans="1:3" x14ac:dyDescent="0.3">
      <c r="A1716" s="5" t="s">
        <v>7448</v>
      </c>
      <c r="B1716" s="10">
        <v>-7.595466098131283E-2</v>
      </c>
      <c r="C1716" s="10">
        <v>-7.595466098131283E-2</v>
      </c>
    </row>
    <row r="1717" spans="1:3" x14ac:dyDescent="0.3">
      <c r="A1717" s="5" t="s">
        <v>7446</v>
      </c>
      <c r="B1717" s="10">
        <v>-1.5622291767864076E-2</v>
      </c>
      <c r="C1717" s="10">
        <v>-1.5622291767864076E-2</v>
      </c>
    </row>
    <row r="1718" spans="1:3" x14ac:dyDescent="0.3">
      <c r="A1718" s="5" t="s">
        <v>7444</v>
      </c>
      <c r="B1718" s="10">
        <v>5.4503119608877784E-3</v>
      </c>
      <c r="C1718" s="10">
        <v>5.4503119608877784E-3</v>
      </c>
    </row>
    <row r="1719" spans="1:3" x14ac:dyDescent="0.3">
      <c r="A1719" s="5" t="s">
        <v>7442</v>
      </c>
      <c r="B1719" s="10">
        <v>-7.2737039742875962E-3</v>
      </c>
      <c r="C1719" s="10">
        <v>-7.2737039742875962E-3</v>
      </c>
    </row>
    <row r="1720" spans="1:3" x14ac:dyDescent="0.3">
      <c r="A1720" s="5" t="s">
        <v>7440</v>
      </c>
      <c r="B1720" s="10">
        <v>-1.444352840102652E-2</v>
      </c>
      <c r="C1720" s="10">
        <v>-1.444352840102652E-2</v>
      </c>
    </row>
    <row r="1721" spans="1:3" x14ac:dyDescent="0.3">
      <c r="A1721" s="5" t="s">
        <v>7438</v>
      </c>
      <c r="B1721" s="10">
        <v>-1.7881447888973504E-2</v>
      </c>
      <c r="C1721" s="10">
        <v>-1.7881447888973504E-2</v>
      </c>
    </row>
    <row r="1722" spans="1:3" x14ac:dyDescent="0.3">
      <c r="A1722" s="5" t="s">
        <v>7436</v>
      </c>
      <c r="B1722" s="10">
        <v>4.0385004250850499E-4</v>
      </c>
      <c r="C1722" s="10">
        <v>4.0385004250850499E-4</v>
      </c>
    </row>
    <row r="1723" spans="1:3" x14ac:dyDescent="0.3">
      <c r="A1723" s="5" t="s">
        <v>7434</v>
      </c>
      <c r="B1723" s="10">
        <v>3.2181814465860457E-2</v>
      </c>
      <c r="C1723" s="10">
        <v>3.2181814465860457E-2</v>
      </c>
    </row>
    <row r="1724" spans="1:3" x14ac:dyDescent="0.3">
      <c r="A1724" s="5" t="s">
        <v>7433</v>
      </c>
      <c r="B1724" s="10">
        <v>-1.5498077470825293E-2</v>
      </c>
      <c r="C1724" s="10">
        <v>-1.5498077470825293E-2</v>
      </c>
    </row>
    <row r="1725" spans="1:3" x14ac:dyDescent="0.3">
      <c r="A1725" s="5" t="s">
        <v>7431</v>
      </c>
      <c r="B1725" s="10">
        <v>-1.9514118290183076E-2</v>
      </c>
      <c r="C1725" s="10">
        <v>-1.9514118290183076E-2</v>
      </c>
    </row>
    <row r="1726" spans="1:3" x14ac:dyDescent="0.3">
      <c r="A1726" s="5" t="s">
        <v>7429</v>
      </c>
      <c r="B1726" s="10">
        <v>-4.612803390521851E-2</v>
      </c>
      <c r="C1726" s="10">
        <v>-4.612803390521851E-2</v>
      </c>
    </row>
    <row r="1727" spans="1:3" x14ac:dyDescent="0.3">
      <c r="A1727" s="5" t="s">
        <v>7427</v>
      </c>
      <c r="B1727" s="10">
        <v>1.1301032421842175E-3</v>
      </c>
      <c r="C1727" s="10">
        <v>1.1301032421842175E-3</v>
      </c>
    </row>
    <row r="1728" spans="1:3" x14ac:dyDescent="0.3">
      <c r="A1728" s="5" t="s">
        <v>7425</v>
      </c>
      <c r="B1728" s="10">
        <v>-4.5344181245014999E-2</v>
      </c>
      <c r="C1728" s="10">
        <v>-4.5344181245014999E-2</v>
      </c>
    </row>
    <row r="1729" spans="1:3" x14ac:dyDescent="0.3">
      <c r="A1729" s="5" t="s">
        <v>7423</v>
      </c>
      <c r="B1729" s="10">
        <v>4.5692466555903475E-3</v>
      </c>
      <c r="C1729" s="10">
        <v>4.5692466555903475E-3</v>
      </c>
    </row>
    <row r="1730" spans="1:3" x14ac:dyDescent="0.3">
      <c r="A1730" s="5" t="s">
        <v>7421</v>
      </c>
      <c r="B1730" s="10">
        <v>-2.4563944397890208E-2</v>
      </c>
      <c r="C1730" s="10">
        <v>-2.4563944397890208E-2</v>
      </c>
    </row>
    <row r="1731" spans="1:3" x14ac:dyDescent="0.3">
      <c r="A1731" s="5" t="s">
        <v>7419</v>
      </c>
      <c r="B1731" s="10">
        <v>-8.1941016737582431E-2</v>
      </c>
      <c r="C1731" s="10">
        <v>-8.1941016737582431E-2</v>
      </c>
    </row>
    <row r="1732" spans="1:3" x14ac:dyDescent="0.3">
      <c r="A1732" s="5" t="s">
        <v>7417</v>
      </c>
      <c r="B1732" s="10">
        <v>-4.6029378614665384E-2</v>
      </c>
      <c r="C1732" s="10">
        <v>-4.6029378614665384E-2</v>
      </c>
    </row>
    <row r="1733" spans="1:3" x14ac:dyDescent="0.3">
      <c r="A1733" s="5" t="s">
        <v>7415</v>
      </c>
      <c r="B1733" s="10">
        <v>6.7873140105461804E-2</v>
      </c>
      <c r="C1733" s="10">
        <v>6.7873140105461804E-2</v>
      </c>
    </row>
    <row r="1734" spans="1:3" x14ac:dyDescent="0.3">
      <c r="A1734" s="5" t="s">
        <v>7413</v>
      </c>
      <c r="B1734" s="10">
        <v>8.1294781024072015E-3</v>
      </c>
      <c r="C1734" s="10">
        <v>8.1294781024072015E-3</v>
      </c>
    </row>
    <row r="1735" spans="1:3" x14ac:dyDescent="0.3">
      <c r="A1735" s="5" t="s">
        <v>7411</v>
      </c>
      <c r="B1735" s="10">
        <v>0</v>
      </c>
      <c r="C1735" s="10">
        <v>0</v>
      </c>
    </row>
    <row r="1736" spans="1:3" x14ac:dyDescent="0.3">
      <c r="A1736" s="5" t="s">
        <v>7409</v>
      </c>
      <c r="B1736" s="10">
        <v>-2.1827218659685895E-2</v>
      </c>
      <c r="C1736" s="10">
        <v>-2.1827218659685895E-2</v>
      </c>
    </row>
    <row r="1737" spans="1:3" x14ac:dyDescent="0.3">
      <c r="A1737" s="5" t="s">
        <v>7407</v>
      </c>
      <c r="B1737" s="10">
        <v>-1.6227180562995838E-4</v>
      </c>
      <c r="C1737" s="10">
        <v>-1.6227180562995838E-4</v>
      </c>
    </row>
    <row r="1738" spans="1:3" x14ac:dyDescent="0.3">
      <c r="A1738" s="5" t="s">
        <v>7405</v>
      </c>
      <c r="B1738" s="10">
        <v>3.5639111106446153E-3</v>
      </c>
      <c r="C1738" s="10">
        <v>3.5639111106446153E-3</v>
      </c>
    </row>
    <row r="1739" spans="1:3" x14ac:dyDescent="0.3">
      <c r="A1739" s="5" t="s">
        <v>7403</v>
      </c>
      <c r="B1739" s="10">
        <v>3.0889257302745013E-2</v>
      </c>
      <c r="C1739" s="10">
        <v>3.0889257302745013E-2</v>
      </c>
    </row>
    <row r="1740" spans="1:3" x14ac:dyDescent="0.3">
      <c r="A1740" s="5" t="s">
        <v>7401</v>
      </c>
      <c r="B1740" s="10">
        <v>3.8901053798864639E-2</v>
      </c>
      <c r="C1740" s="10">
        <v>3.8901053798864639E-2</v>
      </c>
    </row>
    <row r="1741" spans="1:3" x14ac:dyDescent="0.3">
      <c r="A1741" s="5" t="s">
        <v>7399</v>
      </c>
      <c r="B1741" s="10">
        <v>1.8527349025431607E-2</v>
      </c>
      <c r="C1741" s="10">
        <v>1.8527349025431607E-2</v>
      </c>
    </row>
    <row r="1742" spans="1:3" x14ac:dyDescent="0.3">
      <c r="A1742" s="5" t="s">
        <v>7397</v>
      </c>
      <c r="B1742" s="10">
        <v>-7.1003986216130785E-2</v>
      </c>
      <c r="C1742" s="10">
        <v>-7.1003986216130785E-2</v>
      </c>
    </row>
    <row r="1743" spans="1:3" x14ac:dyDescent="0.3">
      <c r="A1743" s="5" t="s">
        <v>7395</v>
      </c>
      <c r="B1743" s="10">
        <v>4.7942167510602374E-2</v>
      </c>
      <c r="C1743" s="10">
        <v>4.7942167510602374E-2</v>
      </c>
    </row>
    <row r="1744" spans="1:3" x14ac:dyDescent="0.3">
      <c r="A1744" s="5" t="s">
        <v>7393</v>
      </c>
      <c r="B1744" s="10">
        <v>5.5895605911492107E-3</v>
      </c>
      <c r="C1744" s="10">
        <v>5.5895605911492107E-3</v>
      </c>
    </row>
    <row r="1745" spans="1:3" x14ac:dyDescent="0.3">
      <c r="A1745" s="5" t="s">
        <v>7391</v>
      </c>
      <c r="B1745" s="10">
        <v>-6.2792531952637481E-2</v>
      </c>
      <c r="C1745" s="10">
        <v>-6.2792531952637481E-2</v>
      </c>
    </row>
    <row r="1746" spans="1:3" x14ac:dyDescent="0.3">
      <c r="A1746" s="5" t="s">
        <v>7389</v>
      </c>
      <c r="B1746" s="10">
        <v>1.43337380020803E-2</v>
      </c>
      <c r="C1746" s="10">
        <v>1.43337380020803E-2</v>
      </c>
    </row>
    <row r="1747" spans="1:3" x14ac:dyDescent="0.3">
      <c r="A1747" s="5" t="s">
        <v>7388</v>
      </c>
      <c r="B1747" s="10">
        <v>8.5138445569106436E-2</v>
      </c>
      <c r="C1747" s="10">
        <v>8.5138445569106436E-2</v>
      </c>
    </row>
    <row r="1748" spans="1:3" x14ac:dyDescent="0.3">
      <c r="A1748" s="5" t="s">
        <v>7386</v>
      </c>
      <c r="B1748" s="10">
        <v>6.0983341702757973E-2</v>
      </c>
      <c r="C1748" s="10">
        <v>6.0983341702757973E-2</v>
      </c>
    </row>
    <row r="1749" spans="1:3" x14ac:dyDescent="0.3">
      <c r="A1749" s="5" t="s">
        <v>7384</v>
      </c>
      <c r="B1749" s="10">
        <v>3.727972590199452E-2</v>
      </c>
      <c r="C1749" s="10">
        <v>3.727972590199452E-2</v>
      </c>
    </row>
    <row r="1750" spans="1:3" x14ac:dyDescent="0.3">
      <c r="A1750" s="5" t="s">
        <v>7382</v>
      </c>
      <c r="B1750" s="10">
        <v>-2.343961353308811E-2</v>
      </c>
      <c r="C1750" s="10">
        <v>-2.343961353308811E-2</v>
      </c>
    </row>
    <row r="1751" spans="1:3" x14ac:dyDescent="0.3">
      <c r="A1751" s="5" t="s">
        <v>7380</v>
      </c>
      <c r="B1751" s="10">
        <v>-7.2068032126741011E-2</v>
      </c>
      <c r="C1751" s="10">
        <v>-7.2068032126741011E-2</v>
      </c>
    </row>
    <row r="1752" spans="1:3" x14ac:dyDescent="0.3">
      <c r="A1752" s="5" t="s">
        <v>7378</v>
      </c>
      <c r="B1752" s="10">
        <v>3.835697478442928E-2</v>
      </c>
      <c r="C1752" s="10">
        <v>3.835697478442928E-2</v>
      </c>
    </row>
    <row r="1753" spans="1:3" x14ac:dyDescent="0.3">
      <c r="A1753" s="5" t="s">
        <v>7376</v>
      </c>
      <c r="B1753" s="10">
        <v>-3.6620612027237126E-2</v>
      </c>
      <c r="C1753" s="10">
        <v>-3.6620612027237126E-2</v>
      </c>
    </row>
    <row r="1754" spans="1:3" x14ac:dyDescent="0.3">
      <c r="A1754" s="5" t="s">
        <v>7374</v>
      </c>
      <c r="B1754" s="10">
        <v>0.11241953798318811</v>
      </c>
      <c r="C1754" s="10">
        <v>0.11241953798318811</v>
      </c>
    </row>
    <row r="1755" spans="1:3" x14ac:dyDescent="0.3">
      <c r="A1755" s="5" t="s">
        <v>7373</v>
      </c>
      <c r="B1755" s="10">
        <v>-9.4762830248784711E-3</v>
      </c>
      <c r="C1755" s="10">
        <v>-9.4762830248784711E-3</v>
      </c>
    </row>
    <row r="1756" spans="1:3" x14ac:dyDescent="0.3">
      <c r="A1756" s="5" t="s">
        <v>7371</v>
      </c>
      <c r="B1756" s="10">
        <v>-1.8030362764955125E-2</v>
      </c>
      <c r="C1756" s="10">
        <v>-1.8030362764955125E-2</v>
      </c>
    </row>
    <row r="1757" spans="1:3" x14ac:dyDescent="0.3">
      <c r="A1757" s="5" t="s">
        <v>7369</v>
      </c>
      <c r="B1757" s="10">
        <v>-7.1971522184858909E-3</v>
      </c>
      <c r="C1757" s="10">
        <v>-7.1971522184858909E-3</v>
      </c>
    </row>
    <row r="1758" spans="1:3" x14ac:dyDescent="0.3">
      <c r="A1758" s="5" t="s">
        <v>7367</v>
      </c>
      <c r="B1758" s="10">
        <v>2.0914064729721564E-2</v>
      </c>
      <c r="C1758" s="10">
        <v>2.0914064729721564E-2</v>
      </c>
    </row>
    <row r="1759" spans="1:3" x14ac:dyDescent="0.3">
      <c r="A1759" s="5" t="s">
        <v>7366</v>
      </c>
      <c r="B1759" s="10">
        <v>-2.3606568339738861E-3</v>
      </c>
      <c r="C1759" s="10">
        <v>-2.3606568339738861E-3</v>
      </c>
    </row>
    <row r="1760" spans="1:3" x14ac:dyDescent="0.3">
      <c r="A1760" s="5" t="s">
        <v>7364</v>
      </c>
      <c r="B1760" s="10">
        <v>1.213717998806085E-2</v>
      </c>
      <c r="C1760" s="10">
        <v>1.213717998806085E-2</v>
      </c>
    </row>
    <row r="1761" spans="1:3" x14ac:dyDescent="0.3">
      <c r="A1761" s="5" t="s">
        <v>7362</v>
      </c>
      <c r="B1761" s="10">
        <v>2.0796641683188122E-2</v>
      </c>
      <c r="C1761" s="10">
        <v>2.0796641683188122E-2</v>
      </c>
    </row>
    <row r="1762" spans="1:3" x14ac:dyDescent="0.3">
      <c r="A1762" s="5" t="s">
        <v>7360</v>
      </c>
      <c r="B1762" s="10">
        <v>-5.6058243376120639E-3</v>
      </c>
      <c r="C1762" s="10">
        <v>-5.6058243376120639E-3</v>
      </c>
    </row>
    <row r="1763" spans="1:3" x14ac:dyDescent="0.3">
      <c r="A1763" s="5" t="s">
        <v>7358</v>
      </c>
      <c r="B1763" s="10">
        <v>-7.9893662097252613E-2</v>
      </c>
      <c r="C1763" s="10">
        <v>-7.9893662097252613E-2</v>
      </c>
    </row>
    <row r="1764" spans="1:3" x14ac:dyDescent="0.3">
      <c r="A1764" s="5" t="s">
        <v>7356</v>
      </c>
      <c r="B1764" s="10">
        <v>1.9324934975228057E-2</v>
      </c>
      <c r="C1764" s="10">
        <v>1.9324934975228057E-2</v>
      </c>
    </row>
    <row r="1765" spans="1:3" x14ac:dyDescent="0.3">
      <c r="A1765" s="5" t="s">
        <v>7354</v>
      </c>
      <c r="B1765" s="10">
        <v>-1.7251249293992837E-2</v>
      </c>
      <c r="C1765" s="10">
        <v>-1.7251249293992837E-2</v>
      </c>
    </row>
    <row r="1766" spans="1:3" x14ac:dyDescent="0.3">
      <c r="A1766" s="5" t="s">
        <v>7352</v>
      </c>
      <c r="B1766" s="10">
        <v>7.0185384097329233E-3</v>
      </c>
      <c r="C1766" s="10">
        <v>7.0185384097329233E-3</v>
      </c>
    </row>
    <row r="1767" spans="1:3" x14ac:dyDescent="0.3">
      <c r="A1767" s="5" t="s">
        <v>7350</v>
      </c>
      <c r="B1767" s="10">
        <v>2.8525083747175221E-2</v>
      </c>
      <c r="C1767" s="10">
        <v>2.8525083747175221E-2</v>
      </c>
    </row>
    <row r="1768" spans="1:3" x14ac:dyDescent="0.3">
      <c r="A1768" s="5" t="s">
        <v>7348</v>
      </c>
      <c r="B1768" s="10">
        <v>1.0869672236903891E-2</v>
      </c>
      <c r="C1768" s="10">
        <v>1.0869672236903891E-2</v>
      </c>
    </row>
    <row r="1769" spans="1:3" x14ac:dyDescent="0.3">
      <c r="A1769" s="5" t="s">
        <v>7346</v>
      </c>
      <c r="B1769" s="10">
        <v>8.0100224737255695E-3</v>
      </c>
      <c r="C1769" s="10">
        <v>8.0100224737255695E-3</v>
      </c>
    </row>
    <row r="1770" spans="1:3" x14ac:dyDescent="0.3">
      <c r="A1770" s="5" t="s">
        <v>7344</v>
      </c>
      <c r="B1770" s="10">
        <v>1.0538053677225897E-2</v>
      </c>
      <c r="C1770" s="10">
        <v>1.0538053677225897E-2</v>
      </c>
    </row>
    <row r="1771" spans="1:3" x14ac:dyDescent="0.3">
      <c r="A1771" s="5" t="s">
        <v>7342</v>
      </c>
      <c r="B1771" s="10">
        <v>3.6171076770552773E-3</v>
      </c>
      <c r="C1771" s="10">
        <v>3.6171076770552773E-3</v>
      </c>
    </row>
    <row r="1772" spans="1:3" x14ac:dyDescent="0.3">
      <c r="A1772" s="5" t="s">
        <v>7340</v>
      </c>
      <c r="B1772" s="10">
        <v>-2.7187663325770817E-2</v>
      </c>
      <c r="C1772" s="10">
        <v>-2.7187663325770817E-2</v>
      </c>
    </row>
    <row r="1773" spans="1:3" x14ac:dyDescent="0.3">
      <c r="A1773" s="5" t="s">
        <v>7338</v>
      </c>
      <c r="B1773" s="10">
        <v>-1.8567644591735682E-3</v>
      </c>
      <c r="C1773" s="10">
        <v>-1.8567644591735682E-3</v>
      </c>
    </row>
    <row r="1774" spans="1:3" x14ac:dyDescent="0.3">
      <c r="A1774" s="5" t="s">
        <v>7336</v>
      </c>
      <c r="B1774" s="10">
        <v>-3.1419020689212311E-2</v>
      </c>
      <c r="C1774" s="10">
        <v>-3.1419020689212311E-2</v>
      </c>
    </row>
    <row r="1775" spans="1:3" x14ac:dyDescent="0.3">
      <c r="A1775" s="5" t="s">
        <v>7334</v>
      </c>
      <c r="B1775" s="10">
        <v>-1.645188196688219E-3</v>
      </c>
      <c r="C1775" s="10">
        <v>-1.645188196688219E-3</v>
      </c>
    </row>
    <row r="1776" spans="1:3" x14ac:dyDescent="0.3">
      <c r="A1776" s="5" t="s">
        <v>7332</v>
      </c>
      <c r="B1776" s="10">
        <v>-6.1936747444682064E-3</v>
      </c>
      <c r="C1776" s="10">
        <v>-6.1936747444682064E-3</v>
      </c>
    </row>
    <row r="1777" spans="1:3" x14ac:dyDescent="0.3">
      <c r="A1777" s="5" t="s">
        <v>7331</v>
      </c>
      <c r="B1777" s="10">
        <v>1.5175556475216243E-3</v>
      </c>
      <c r="C1777" s="10">
        <v>1.5175556475216243E-3</v>
      </c>
    </row>
    <row r="1778" spans="1:3" x14ac:dyDescent="0.3">
      <c r="A1778" s="5" t="s">
        <v>7329</v>
      </c>
      <c r="B1778" s="10">
        <v>2.9609660065831041E-2</v>
      </c>
      <c r="C1778" s="10">
        <v>2.9609660065831041E-2</v>
      </c>
    </row>
    <row r="1779" spans="1:3" x14ac:dyDescent="0.3">
      <c r="A1779" s="5" t="s">
        <v>7327</v>
      </c>
      <c r="B1779" s="10">
        <v>-1.4287882903667991E-2</v>
      </c>
      <c r="C1779" s="10">
        <v>-1.4287882903667991E-2</v>
      </c>
    </row>
    <row r="1780" spans="1:3" x14ac:dyDescent="0.3">
      <c r="A1780" s="5" t="s">
        <v>7325</v>
      </c>
      <c r="B1780" s="10">
        <v>-1.7391742711869107E-2</v>
      </c>
      <c r="C1780" s="10">
        <v>-1.7391742711869107E-2</v>
      </c>
    </row>
    <row r="1781" spans="1:3" x14ac:dyDescent="0.3">
      <c r="A1781" s="5" t="s">
        <v>7323</v>
      </c>
      <c r="B1781" s="10">
        <v>-2.1785528539518807E-2</v>
      </c>
      <c r="C1781" s="10">
        <v>-2.1785528539518807E-2</v>
      </c>
    </row>
    <row r="1782" spans="1:3" x14ac:dyDescent="0.3">
      <c r="A1782" s="5" t="s">
        <v>7321</v>
      </c>
      <c r="B1782" s="10">
        <v>-2.4438515269731131E-2</v>
      </c>
      <c r="C1782" s="10">
        <v>-2.4438515269731131E-2</v>
      </c>
    </row>
    <row r="1783" spans="1:3" x14ac:dyDescent="0.3">
      <c r="A1783" s="5" t="s">
        <v>7319</v>
      </c>
      <c r="B1783" s="10">
        <v>-2.8977128360712801E-3</v>
      </c>
      <c r="C1783" s="10">
        <v>-2.8977128360712801E-3</v>
      </c>
    </row>
    <row r="1784" spans="1:3" x14ac:dyDescent="0.3">
      <c r="A1784" s="5" t="s">
        <v>7317</v>
      </c>
      <c r="B1784" s="10">
        <v>2.7336228105802444E-2</v>
      </c>
      <c r="C1784" s="10">
        <v>2.7336228105802444E-2</v>
      </c>
    </row>
    <row r="1785" spans="1:3" x14ac:dyDescent="0.3">
      <c r="A1785" s="5" t="s">
        <v>7315</v>
      </c>
      <c r="B1785" s="10">
        <v>-1.7661760908772649E-2</v>
      </c>
      <c r="C1785" s="10">
        <v>-1.7661760908772649E-2</v>
      </c>
    </row>
    <row r="1786" spans="1:3" x14ac:dyDescent="0.3">
      <c r="A1786" s="5" t="s">
        <v>7313</v>
      </c>
      <c r="B1786" s="10">
        <v>-5.0421485487500894E-3</v>
      </c>
      <c r="C1786" s="10">
        <v>-5.0421485487500894E-3</v>
      </c>
    </row>
    <row r="1787" spans="1:3" x14ac:dyDescent="0.3">
      <c r="A1787" s="5" t="s">
        <v>7311</v>
      </c>
      <c r="B1787" s="10">
        <v>-1.1183037175036903E-2</v>
      </c>
      <c r="C1787" s="10">
        <v>-1.1183037175036903E-2</v>
      </c>
    </row>
    <row r="1788" spans="1:3" x14ac:dyDescent="0.3">
      <c r="A1788" s="5" t="s">
        <v>7309</v>
      </c>
      <c r="B1788" s="10">
        <v>9.1590376406527115E-3</v>
      </c>
      <c r="C1788" s="10">
        <v>9.1590376406527115E-3</v>
      </c>
    </row>
    <row r="1789" spans="1:3" x14ac:dyDescent="0.3">
      <c r="A1789" s="5" t="s">
        <v>7307</v>
      </c>
      <c r="B1789" s="10">
        <v>3.5540343192975714E-2</v>
      </c>
      <c r="C1789" s="10">
        <v>3.5540343192975714E-2</v>
      </c>
    </row>
    <row r="1790" spans="1:3" x14ac:dyDescent="0.3">
      <c r="A1790" s="5" t="s">
        <v>7306</v>
      </c>
      <c r="B1790" s="10">
        <v>2.2100347000665922E-2</v>
      </c>
      <c r="C1790" s="10">
        <v>2.2100347000665922E-2</v>
      </c>
    </row>
    <row r="1791" spans="1:3" x14ac:dyDescent="0.3">
      <c r="A1791" s="5" t="s">
        <v>7305</v>
      </c>
      <c r="B1791" s="10">
        <v>-6.9915974707218439E-3</v>
      </c>
      <c r="C1791" s="10">
        <v>-6.9915974707218439E-3</v>
      </c>
    </row>
    <row r="1792" spans="1:3" x14ac:dyDescent="0.3">
      <c r="A1792" s="5" t="s">
        <v>7303</v>
      </c>
      <c r="B1792" s="10">
        <v>-2.0656896417878359E-3</v>
      </c>
      <c r="C1792" s="10">
        <v>-2.0656896417878359E-3</v>
      </c>
    </row>
    <row r="1793" spans="1:3" x14ac:dyDescent="0.3">
      <c r="A1793" s="5" t="s">
        <v>7301</v>
      </c>
      <c r="B1793" s="10">
        <v>3.3749899702881225E-2</v>
      </c>
      <c r="C1793" s="10">
        <v>3.3749899702881225E-2</v>
      </c>
    </row>
    <row r="1794" spans="1:3" x14ac:dyDescent="0.3">
      <c r="A1794" s="5" t="s">
        <v>7299</v>
      </c>
      <c r="B1794" s="10">
        <v>7.3036643637054439E-3</v>
      </c>
      <c r="C1794" s="10">
        <v>7.3036643637054439E-3</v>
      </c>
    </row>
    <row r="1795" spans="1:3" x14ac:dyDescent="0.3">
      <c r="A1795" s="5" t="s">
        <v>7297</v>
      </c>
      <c r="B1795" s="10">
        <v>6.7251522670885118E-3</v>
      </c>
      <c r="C1795" s="10">
        <v>6.7251522670885118E-3</v>
      </c>
    </row>
    <row r="1796" spans="1:3" x14ac:dyDescent="0.3">
      <c r="A1796" s="5" t="s">
        <v>7296</v>
      </c>
      <c r="B1796" s="10">
        <v>1.5777105404944869E-2</v>
      </c>
      <c r="C1796" s="10">
        <v>1.5777105404944869E-2</v>
      </c>
    </row>
    <row r="1797" spans="1:3" x14ac:dyDescent="0.3">
      <c r="A1797" s="5" t="s">
        <v>7294</v>
      </c>
      <c r="B1797" s="10">
        <v>-7.6618776221713701E-3</v>
      </c>
      <c r="C1797" s="10">
        <v>-7.6618776221713701E-3</v>
      </c>
    </row>
    <row r="1798" spans="1:3" x14ac:dyDescent="0.3">
      <c r="A1798" s="5" t="s">
        <v>7292</v>
      </c>
      <c r="B1798" s="10">
        <v>-3.2459629222270962E-2</v>
      </c>
      <c r="C1798" s="10">
        <v>-3.2459629222270962E-2</v>
      </c>
    </row>
    <row r="1799" spans="1:3" x14ac:dyDescent="0.3">
      <c r="A1799" s="5" t="s">
        <v>7290</v>
      </c>
      <c r="B1799" s="10">
        <v>1.1913667450049322E-2</v>
      </c>
      <c r="C1799" s="10">
        <v>1.1913667450049322E-2</v>
      </c>
    </row>
    <row r="1800" spans="1:3" x14ac:dyDescent="0.3">
      <c r="A1800" s="5" t="s">
        <v>7288</v>
      </c>
      <c r="B1800" s="10">
        <v>1.2167852810226408E-2</v>
      </c>
      <c r="C1800" s="10">
        <v>1.2167852810226408E-2</v>
      </c>
    </row>
    <row r="1801" spans="1:3" x14ac:dyDescent="0.3">
      <c r="A1801" s="5" t="s">
        <v>7287</v>
      </c>
      <c r="B1801" s="10">
        <v>-8.0512544730454143E-3</v>
      </c>
      <c r="C1801" s="10">
        <v>-8.0512544730454143E-3</v>
      </c>
    </row>
    <row r="1802" spans="1:3" x14ac:dyDescent="0.3">
      <c r="A1802" s="5" t="s">
        <v>7285</v>
      </c>
      <c r="B1802" s="10">
        <v>4.1913368010727453E-2</v>
      </c>
      <c r="C1802" s="10">
        <v>4.1913368010727453E-2</v>
      </c>
    </row>
    <row r="1803" spans="1:3" x14ac:dyDescent="0.3">
      <c r="A1803" s="5" t="s">
        <v>7283</v>
      </c>
      <c r="B1803" s="10">
        <v>-1.780717845261702E-3</v>
      </c>
      <c r="C1803" s="10">
        <v>-1.780717845261702E-3</v>
      </c>
    </row>
    <row r="1804" spans="1:3" x14ac:dyDescent="0.3">
      <c r="A1804" s="5" t="s">
        <v>7281</v>
      </c>
      <c r="B1804" s="10">
        <v>8.7458571287199784E-3</v>
      </c>
      <c r="C1804" s="10">
        <v>8.7458571287199784E-3</v>
      </c>
    </row>
    <row r="1805" spans="1:3" x14ac:dyDescent="0.3">
      <c r="A1805" s="5" t="s">
        <v>7279</v>
      </c>
      <c r="B1805" s="10">
        <v>-1.5644198230128463E-2</v>
      </c>
      <c r="C1805" s="10">
        <v>-1.5644198230128463E-2</v>
      </c>
    </row>
    <row r="1806" spans="1:3" x14ac:dyDescent="0.3">
      <c r="A1806" s="5" t="s">
        <v>7278</v>
      </c>
      <c r="B1806" s="10">
        <v>-3.5356888794373903E-2</v>
      </c>
      <c r="C1806" s="10">
        <v>-3.5356888794373903E-2</v>
      </c>
    </row>
    <row r="1807" spans="1:3" x14ac:dyDescent="0.3">
      <c r="A1807" s="5" t="s">
        <v>7276</v>
      </c>
      <c r="B1807" s="10">
        <v>-1.4985562744403181E-2</v>
      </c>
      <c r="C1807" s="10">
        <v>-1.4985562744403181E-2</v>
      </c>
    </row>
    <row r="1808" spans="1:3" x14ac:dyDescent="0.3">
      <c r="A1808" s="5" t="s">
        <v>7274</v>
      </c>
      <c r="B1808" s="10">
        <v>1.0593461453525828E-2</v>
      </c>
      <c r="C1808" s="10">
        <v>1.0593461453525828E-2</v>
      </c>
    </row>
    <row r="1809" spans="1:3" x14ac:dyDescent="0.3">
      <c r="A1809" s="5" t="s">
        <v>7272</v>
      </c>
      <c r="B1809" s="10">
        <v>-6.6715593908290693E-4</v>
      </c>
      <c r="C1809" s="10">
        <v>-6.6715593908290693E-4</v>
      </c>
    </row>
    <row r="1810" spans="1:3" x14ac:dyDescent="0.3">
      <c r="A1810" s="5" t="s">
        <v>7271</v>
      </c>
      <c r="B1810" s="10">
        <v>-1.4926653793926783E-2</v>
      </c>
      <c r="C1810" s="10">
        <v>-1.4926653793926783E-2</v>
      </c>
    </row>
    <row r="1811" spans="1:3" x14ac:dyDescent="0.3">
      <c r="A1811" s="5" t="s">
        <v>7269</v>
      </c>
      <c r="B1811" s="10">
        <v>2.4226574680825889E-2</v>
      </c>
      <c r="C1811" s="10">
        <v>2.4226574680825889E-2</v>
      </c>
    </row>
    <row r="1812" spans="1:3" x14ac:dyDescent="0.3">
      <c r="A1812" s="5" t="s">
        <v>7267</v>
      </c>
      <c r="B1812" s="10">
        <v>4.7493492966926088E-3</v>
      </c>
      <c r="C1812" s="10">
        <v>4.7493492966926088E-3</v>
      </c>
    </row>
    <row r="1813" spans="1:3" x14ac:dyDescent="0.3">
      <c r="A1813" s="5" t="s">
        <v>7265</v>
      </c>
      <c r="B1813" s="10">
        <v>1.190568128461004E-2</v>
      </c>
      <c r="C1813" s="10">
        <v>1.190568128461004E-2</v>
      </c>
    </row>
    <row r="1814" spans="1:3" x14ac:dyDescent="0.3">
      <c r="A1814" s="5" t="s">
        <v>7263</v>
      </c>
      <c r="B1814" s="10">
        <v>-2.3821617325781388E-2</v>
      </c>
      <c r="C1814" s="10">
        <v>-2.3821617325781388E-2</v>
      </c>
    </row>
    <row r="1815" spans="1:3" x14ac:dyDescent="0.3">
      <c r="A1815" s="5" t="s">
        <v>7261</v>
      </c>
      <c r="B1815" s="10">
        <v>4.2121097044538341E-2</v>
      </c>
      <c r="C1815" s="10">
        <v>4.2121097044538341E-2</v>
      </c>
    </row>
    <row r="1816" spans="1:3" x14ac:dyDescent="0.3">
      <c r="A1816" s="5" t="s">
        <v>7259</v>
      </c>
      <c r="B1816" s="10">
        <v>4.0779972405783063E-3</v>
      </c>
      <c r="C1816" s="10">
        <v>4.0779972405783063E-3</v>
      </c>
    </row>
    <row r="1817" spans="1:3" x14ac:dyDescent="0.3">
      <c r="A1817" s="5" t="s">
        <v>7257</v>
      </c>
      <c r="B1817" s="10">
        <v>-1.8612949893952069E-2</v>
      </c>
      <c r="C1817" s="10">
        <v>-1.8612949893952069E-2</v>
      </c>
    </row>
    <row r="1818" spans="1:3" x14ac:dyDescent="0.3">
      <c r="A1818" s="5" t="s">
        <v>7255</v>
      </c>
      <c r="B1818" s="10">
        <v>1.5535994839035931E-3</v>
      </c>
      <c r="C1818" s="10">
        <v>1.5535994839035931E-3</v>
      </c>
    </row>
    <row r="1819" spans="1:3" x14ac:dyDescent="0.3">
      <c r="A1819" s="5" t="s">
        <v>7253</v>
      </c>
      <c r="B1819" s="10">
        <v>2.7685636358711595E-2</v>
      </c>
      <c r="C1819" s="10">
        <v>2.7685636358711595E-2</v>
      </c>
    </row>
    <row r="1820" spans="1:3" x14ac:dyDescent="0.3">
      <c r="A1820" s="5" t="s">
        <v>7252</v>
      </c>
      <c r="B1820" s="10">
        <v>-1.1331445971687313E-3</v>
      </c>
      <c r="C1820" s="10">
        <v>-1.1331445971687313E-3</v>
      </c>
    </row>
    <row r="1821" spans="1:3" x14ac:dyDescent="0.3">
      <c r="A1821" s="5" t="s">
        <v>7250</v>
      </c>
      <c r="B1821" s="10">
        <v>-2.0233559136236531E-2</v>
      </c>
      <c r="C1821" s="10">
        <v>-2.0233559136236531E-2</v>
      </c>
    </row>
    <row r="1822" spans="1:3" x14ac:dyDescent="0.3">
      <c r="A1822" s="5" t="s">
        <v>7248</v>
      </c>
      <c r="B1822" s="10">
        <v>-1.8422939318389949E-2</v>
      </c>
      <c r="C1822" s="10">
        <v>-1.8422939318389949E-2</v>
      </c>
    </row>
    <row r="1823" spans="1:3" x14ac:dyDescent="0.3">
      <c r="A1823" s="5" t="s">
        <v>7246</v>
      </c>
      <c r="B1823" s="10">
        <v>1.080950813043768E-2</v>
      </c>
      <c r="C1823" s="10">
        <v>1.080950813043768E-2</v>
      </c>
    </row>
    <row r="1824" spans="1:3" x14ac:dyDescent="0.3">
      <c r="A1824" s="5" t="s">
        <v>7244</v>
      </c>
      <c r="B1824" s="10">
        <v>7.7690020740485172E-4</v>
      </c>
      <c r="C1824" s="10">
        <v>7.7690020740485172E-4</v>
      </c>
    </row>
    <row r="1825" spans="1:3" x14ac:dyDescent="0.3">
      <c r="A1825" s="5" t="s">
        <v>7242</v>
      </c>
      <c r="B1825" s="10">
        <v>2.2144904938192579E-2</v>
      </c>
      <c r="C1825" s="10">
        <v>2.2144904938192579E-2</v>
      </c>
    </row>
    <row r="1826" spans="1:3" x14ac:dyDescent="0.3">
      <c r="A1826" s="5" t="s">
        <v>7240</v>
      </c>
      <c r="B1826" s="10">
        <v>6.6873001719908211E-3</v>
      </c>
      <c r="C1826" s="10">
        <v>6.6873001719908211E-3</v>
      </c>
    </row>
    <row r="1827" spans="1:3" x14ac:dyDescent="0.3">
      <c r="A1827" s="5" t="s">
        <v>7238</v>
      </c>
      <c r="B1827" s="10">
        <v>-1.1128086509407501E-2</v>
      </c>
      <c r="C1827" s="10">
        <v>-1.1128086509407501E-2</v>
      </c>
    </row>
    <row r="1828" spans="1:3" x14ac:dyDescent="0.3">
      <c r="A1828" s="5" t="s">
        <v>7237</v>
      </c>
      <c r="B1828" s="10">
        <v>3.3007520129175274E-3</v>
      </c>
      <c r="C1828" s="10">
        <v>3.3007520129175274E-3</v>
      </c>
    </row>
    <row r="1829" spans="1:3" x14ac:dyDescent="0.3">
      <c r="A1829" s="5" t="s">
        <v>7236</v>
      </c>
      <c r="B1829" s="10">
        <v>2.3176734250937359E-2</v>
      </c>
      <c r="C1829" s="10">
        <v>2.3176734250937359E-2</v>
      </c>
    </row>
    <row r="1830" spans="1:3" x14ac:dyDescent="0.3">
      <c r="A1830" s="5" t="s">
        <v>7234</v>
      </c>
      <c r="B1830" s="10">
        <v>-1.635594236584868E-2</v>
      </c>
      <c r="C1830" s="10">
        <v>-1.635594236584868E-2</v>
      </c>
    </row>
    <row r="1831" spans="1:3" x14ac:dyDescent="0.3">
      <c r="A1831" s="5" t="s">
        <v>7232</v>
      </c>
      <c r="B1831" s="10">
        <v>-3.9099501158151645E-3</v>
      </c>
      <c r="C1831" s="10">
        <v>-3.9099501158151645E-3</v>
      </c>
    </row>
    <row r="1832" spans="1:3" x14ac:dyDescent="0.3">
      <c r="A1832" s="5" t="s">
        <v>7230</v>
      </c>
      <c r="B1832" s="10">
        <v>-1.4255046020880213E-2</v>
      </c>
      <c r="C1832" s="10">
        <v>-1.4255046020880213E-2</v>
      </c>
    </row>
    <row r="1833" spans="1:3" x14ac:dyDescent="0.3">
      <c r="A1833" s="5" t="s">
        <v>7228</v>
      </c>
      <c r="B1833" s="10">
        <v>-5.6562690974416158E-3</v>
      </c>
      <c r="C1833" s="10">
        <v>-5.6562690974416158E-3</v>
      </c>
    </row>
    <row r="1834" spans="1:3" x14ac:dyDescent="0.3">
      <c r="A1834" s="5" t="s">
        <v>7226</v>
      </c>
      <c r="B1834" s="10">
        <v>-9.8459144921896388E-3</v>
      </c>
      <c r="C1834" s="10">
        <v>-9.8459144921896388E-3</v>
      </c>
    </row>
    <row r="1835" spans="1:3" x14ac:dyDescent="0.3">
      <c r="A1835" s="5" t="s">
        <v>7224</v>
      </c>
      <c r="B1835" s="10">
        <v>-5.3521438381158035E-3</v>
      </c>
      <c r="C1835" s="10">
        <v>-5.3521438381158035E-3</v>
      </c>
    </row>
    <row r="1836" spans="1:3" x14ac:dyDescent="0.3">
      <c r="A1836" s="5" t="s">
        <v>7222</v>
      </c>
      <c r="B1836" s="10">
        <v>-6.4342681437978668E-3</v>
      </c>
      <c r="C1836" s="10">
        <v>-6.4342681437978668E-3</v>
      </c>
    </row>
    <row r="1837" spans="1:3" x14ac:dyDescent="0.3">
      <c r="A1837" s="5" t="s">
        <v>7220</v>
      </c>
      <c r="B1837" s="10">
        <v>4.507587687844266E-2</v>
      </c>
      <c r="C1837" s="10">
        <v>4.507587687844266E-2</v>
      </c>
    </row>
    <row r="1838" spans="1:3" x14ac:dyDescent="0.3">
      <c r="A1838" s="5" t="s">
        <v>7218</v>
      </c>
      <c r="B1838" s="10">
        <v>-7.5585793470154703E-4</v>
      </c>
      <c r="C1838" s="10">
        <v>-7.5585793470154703E-4</v>
      </c>
    </row>
    <row r="1839" spans="1:3" x14ac:dyDescent="0.3">
      <c r="A1839" s="5" t="s">
        <v>7216</v>
      </c>
      <c r="B1839" s="10">
        <v>-7.20928942965815E-3</v>
      </c>
      <c r="C1839" s="10">
        <v>-7.20928942965815E-3</v>
      </c>
    </row>
    <row r="1840" spans="1:3" x14ac:dyDescent="0.3">
      <c r="A1840" s="5" t="s">
        <v>7214</v>
      </c>
      <c r="B1840" s="10">
        <v>3.8961925984751025E-2</v>
      </c>
      <c r="C1840" s="10">
        <v>3.8961925984751025E-2</v>
      </c>
    </row>
    <row r="1841" spans="1:3" x14ac:dyDescent="0.3">
      <c r="A1841" s="5" t="s">
        <v>7213</v>
      </c>
      <c r="B1841" s="10">
        <v>-1.5626279204452295E-2</v>
      </c>
      <c r="C1841" s="10">
        <v>-1.5626279204452295E-2</v>
      </c>
    </row>
    <row r="1842" spans="1:3" x14ac:dyDescent="0.3">
      <c r="A1842" s="5" t="s">
        <v>7211</v>
      </c>
      <c r="B1842" s="10">
        <v>1.9821612039912025E-3</v>
      </c>
      <c r="C1842" s="10">
        <v>1.9821612039912025E-3</v>
      </c>
    </row>
    <row r="1843" spans="1:3" x14ac:dyDescent="0.3">
      <c r="A1843" s="5" t="s">
        <v>7209</v>
      </c>
      <c r="B1843" s="10">
        <v>-3.2068136106787069E-2</v>
      </c>
      <c r="C1843" s="10">
        <v>-3.2068136106787069E-2</v>
      </c>
    </row>
    <row r="1844" spans="1:3" x14ac:dyDescent="0.3">
      <c r="A1844" s="5" t="s">
        <v>7207</v>
      </c>
      <c r="B1844" s="10">
        <v>-2.0920184437949626E-2</v>
      </c>
      <c r="C1844" s="10">
        <v>-2.0920184437949626E-2</v>
      </c>
    </row>
    <row r="1845" spans="1:3" x14ac:dyDescent="0.3">
      <c r="A1845" s="5" t="s">
        <v>7205</v>
      </c>
      <c r="B1845" s="10">
        <v>-7.2032267451782039E-3</v>
      </c>
      <c r="C1845" s="10">
        <v>-7.2032267451782039E-3</v>
      </c>
    </row>
    <row r="1846" spans="1:3" x14ac:dyDescent="0.3">
      <c r="A1846" s="5" t="s">
        <v>7203</v>
      </c>
      <c r="B1846" s="10">
        <v>9.6796046806240342E-3</v>
      </c>
      <c r="C1846" s="10">
        <v>9.6796046806240342E-3</v>
      </c>
    </row>
    <row r="1847" spans="1:3" x14ac:dyDescent="0.3">
      <c r="A1847" s="5" t="s">
        <v>7201</v>
      </c>
      <c r="B1847" s="10">
        <v>-9.6796046806240082E-3</v>
      </c>
      <c r="C1847" s="10">
        <v>-9.6796046806240082E-3</v>
      </c>
    </row>
    <row r="1848" spans="1:3" x14ac:dyDescent="0.3">
      <c r="A1848" s="5" t="s">
        <v>7199</v>
      </c>
      <c r="B1848" s="10">
        <v>2.5948523867702238E-2</v>
      </c>
      <c r="C1848" s="10">
        <v>2.5948523867702238E-2</v>
      </c>
    </row>
    <row r="1849" spans="1:3" x14ac:dyDescent="0.3">
      <c r="A1849" s="5" t="s">
        <v>7197</v>
      </c>
      <c r="B1849" s="10">
        <v>1.3989799573147476E-2</v>
      </c>
      <c r="C1849" s="10">
        <v>1.3989799573147476E-2</v>
      </c>
    </row>
    <row r="1850" spans="1:3" x14ac:dyDescent="0.3">
      <c r="A1850" s="5" t="s">
        <v>7195</v>
      </c>
      <c r="B1850" s="10">
        <v>-2.9217865166386286E-2</v>
      </c>
      <c r="C1850" s="10">
        <v>-2.9217865166386286E-2</v>
      </c>
    </row>
    <row r="1851" spans="1:3" x14ac:dyDescent="0.3">
      <c r="A1851" s="5" t="s">
        <v>7193</v>
      </c>
      <c r="B1851" s="10">
        <v>-2.2487633121662815E-2</v>
      </c>
      <c r="C1851" s="10">
        <v>-2.2487633121662815E-2</v>
      </c>
    </row>
    <row r="1852" spans="1:3" x14ac:dyDescent="0.3">
      <c r="A1852" s="5" t="s">
        <v>7191</v>
      </c>
      <c r="B1852" s="10">
        <v>-1.7170106593140215E-2</v>
      </c>
      <c r="C1852" s="10">
        <v>-1.7170106593140215E-2</v>
      </c>
    </row>
    <row r="1853" spans="1:3" x14ac:dyDescent="0.3">
      <c r="A1853" s="5" t="s">
        <v>7189</v>
      </c>
      <c r="B1853" s="10">
        <v>-5.8348764498705524E-3</v>
      </c>
      <c r="C1853" s="10">
        <v>-5.8348764498705524E-3</v>
      </c>
    </row>
    <row r="1854" spans="1:3" x14ac:dyDescent="0.3">
      <c r="A1854" s="5" t="s">
        <v>7187</v>
      </c>
      <c r="B1854" s="10">
        <v>-3.0116932926674667E-2</v>
      </c>
      <c r="C1854" s="10">
        <v>-3.0116932926674667E-2</v>
      </c>
    </row>
    <row r="1855" spans="1:3" x14ac:dyDescent="0.3">
      <c r="A1855" s="5" t="s">
        <v>7186</v>
      </c>
      <c r="B1855" s="10">
        <v>-2.7009459907491404E-2</v>
      </c>
      <c r="C1855" s="10">
        <v>-2.7009459907491404E-2</v>
      </c>
    </row>
    <row r="1856" spans="1:3" x14ac:dyDescent="0.3">
      <c r="A1856" s="5" t="s">
        <v>7184</v>
      </c>
      <c r="B1856" s="10">
        <v>-9.1192641810141726E-3</v>
      </c>
      <c r="C1856" s="10">
        <v>-9.1192641810141726E-3</v>
      </c>
    </row>
    <row r="1857" spans="1:3" x14ac:dyDescent="0.3">
      <c r="A1857" s="5" t="s">
        <v>7182</v>
      </c>
      <c r="B1857" s="10">
        <v>7.5329923075452302E-3</v>
      </c>
      <c r="C1857" s="10">
        <v>7.5329923075452302E-3</v>
      </c>
    </row>
    <row r="1858" spans="1:3" x14ac:dyDescent="0.3">
      <c r="A1858" s="5" t="s">
        <v>7180</v>
      </c>
      <c r="B1858" s="10">
        <v>-4.0347050798169318E-2</v>
      </c>
      <c r="C1858" s="10">
        <v>-4.0347050798169318E-2</v>
      </c>
    </row>
    <row r="1859" spans="1:3" x14ac:dyDescent="0.3">
      <c r="A1859" s="5" t="s">
        <v>7178</v>
      </c>
      <c r="B1859" s="10">
        <v>1.7575668385691537E-2</v>
      </c>
      <c r="C1859" s="10">
        <v>1.7575668385691537E-2</v>
      </c>
    </row>
    <row r="1860" spans="1:3" x14ac:dyDescent="0.3">
      <c r="A1860" s="5" t="s">
        <v>7176</v>
      </c>
      <c r="B1860" s="10">
        <v>-1.3296891964326371E-3</v>
      </c>
      <c r="C1860" s="10">
        <v>-1.3296891964326371E-3</v>
      </c>
    </row>
    <row r="1861" spans="1:3" x14ac:dyDescent="0.3">
      <c r="A1861" s="5" t="s">
        <v>7174</v>
      </c>
      <c r="B1861" s="10">
        <v>-1.4795090729579547E-3</v>
      </c>
      <c r="C1861" s="10">
        <v>-1.4795090729579547E-3</v>
      </c>
    </row>
    <row r="1862" spans="1:3" x14ac:dyDescent="0.3">
      <c r="A1862" s="5" t="s">
        <v>7172</v>
      </c>
      <c r="B1862" s="10">
        <v>-2.0341712463955452E-2</v>
      </c>
      <c r="C1862" s="10">
        <v>-2.0341712463955452E-2</v>
      </c>
    </row>
    <row r="1863" spans="1:3" x14ac:dyDescent="0.3">
      <c r="A1863" s="5" t="s">
        <v>7170</v>
      </c>
      <c r="B1863" s="10">
        <v>-2.6643744184692539E-2</v>
      </c>
      <c r="C1863" s="10">
        <v>-2.6643744184692539E-2</v>
      </c>
    </row>
    <row r="1864" spans="1:3" x14ac:dyDescent="0.3">
      <c r="A1864" s="5" t="s">
        <v>7168</v>
      </c>
      <c r="B1864" s="10">
        <v>-5.2901943821492964E-3</v>
      </c>
      <c r="C1864" s="10">
        <v>-5.2901943821492964E-3</v>
      </c>
    </row>
    <row r="1865" spans="1:3" x14ac:dyDescent="0.3">
      <c r="A1865" s="5" t="s">
        <v>7166</v>
      </c>
      <c r="B1865" s="10">
        <v>4.4098990593551865E-2</v>
      </c>
      <c r="C1865" s="10">
        <v>4.4098990593551865E-2</v>
      </c>
    </row>
    <row r="1866" spans="1:3" x14ac:dyDescent="0.3">
      <c r="A1866" s="5" t="s">
        <v>7164</v>
      </c>
      <c r="B1866" s="10">
        <v>-1.4888612493750637E-2</v>
      </c>
      <c r="C1866" s="10">
        <v>-1.4888612493750637E-2</v>
      </c>
    </row>
    <row r="1867" spans="1:3" x14ac:dyDescent="0.3">
      <c r="A1867" s="5" t="s">
        <v>7162</v>
      </c>
      <c r="B1867" s="10">
        <v>-1.5729117133985962E-2</v>
      </c>
      <c r="C1867" s="10">
        <v>-1.5729117133985962E-2</v>
      </c>
    </row>
    <row r="1868" spans="1:3" x14ac:dyDescent="0.3">
      <c r="A1868" s="5" t="s">
        <v>7160</v>
      </c>
      <c r="B1868" s="10">
        <v>2.5079207873093905E-2</v>
      </c>
      <c r="C1868" s="10">
        <v>2.5079207873093905E-2</v>
      </c>
    </row>
    <row r="1869" spans="1:3" x14ac:dyDescent="0.3">
      <c r="A1869" s="5" t="s">
        <v>7158</v>
      </c>
      <c r="B1869" s="10">
        <v>-4.3878798283573876E-2</v>
      </c>
      <c r="C1869" s="10">
        <v>-4.3878798283573876E-2</v>
      </c>
    </row>
    <row r="1870" spans="1:3" x14ac:dyDescent="0.3">
      <c r="A1870" s="5" t="s">
        <v>7156</v>
      </c>
      <c r="B1870" s="10">
        <v>-1.0880813806399773E-2</v>
      </c>
      <c r="C1870" s="10">
        <v>-1.0880813806399773E-2</v>
      </c>
    </row>
    <row r="1871" spans="1:3" x14ac:dyDescent="0.3">
      <c r="A1871" s="5" t="s">
        <v>7154</v>
      </c>
      <c r="B1871" s="10">
        <v>3.4440489980291554E-2</v>
      </c>
      <c r="C1871" s="10">
        <v>3.4440489980291554E-2</v>
      </c>
    </row>
    <row r="1872" spans="1:3" x14ac:dyDescent="0.3">
      <c r="A1872" s="5" t="s">
        <v>7152</v>
      </c>
      <c r="B1872" s="10">
        <v>2.690203038223098E-2</v>
      </c>
      <c r="C1872" s="10">
        <v>2.690203038223098E-2</v>
      </c>
    </row>
    <row r="1873" spans="1:3" x14ac:dyDescent="0.3">
      <c r="A1873" s="5" t="s">
        <v>7151</v>
      </c>
      <c r="B1873" s="10">
        <v>-3.9542864650790745E-2</v>
      </c>
      <c r="C1873" s="10">
        <v>-3.9542864650790745E-2</v>
      </c>
    </row>
    <row r="1874" spans="1:3" x14ac:dyDescent="0.3">
      <c r="A1874" s="5" t="s">
        <v>7149</v>
      </c>
      <c r="B1874" s="10">
        <v>-6.5221348067482032E-2</v>
      </c>
      <c r="C1874" s="10">
        <v>-6.5221348067482032E-2</v>
      </c>
    </row>
    <row r="1875" spans="1:3" x14ac:dyDescent="0.3">
      <c r="A1875" s="5" t="s">
        <v>7148</v>
      </c>
      <c r="B1875" s="10">
        <v>-2.9577017343685934E-2</v>
      </c>
      <c r="C1875" s="10">
        <v>-2.9577017343685934E-2</v>
      </c>
    </row>
    <row r="1876" spans="1:3" x14ac:dyDescent="0.3">
      <c r="A1876" s="5" t="s">
        <v>7146</v>
      </c>
      <c r="B1876" s="10">
        <v>1.0519269039116647E-2</v>
      </c>
      <c r="C1876" s="10">
        <v>1.0519269039116647E-2</v>
      </c>
    </row>
    <row r="1877" spans="1:3" x14ac:dyDescent="0.3">
      <c r="A1877" s="5" t="s">
        <v>7144</v>
      </c>
      <c r="B1877" s="10">
        <v>3.0333693633286581E-3</v>
      </c>
      <c r="C1877" s="10">
        <v>3.0333693633286581E-3</v>
      </c>
    </row>
    <row r="1878" spans="1:3" x14ac:dyDescent="0.3">
      <c r="A1878" s="5" t="s">
        <v>7142</v>
      </c>
      <c r="B1878" s="10">
        <v>2.7712716798980457E-2</v>
      </c>
      <c r="C1878" s="10">
        <v>2.7712716798980457E-2</v>
      </c>
    </row>
    <row r="1879" spans="1:3" x14ac:dyDescent="0.3">
      <c r="A1879" s="5" t="s">
        <v>7140</v>
      </c>
      <c r="B1879" s="10">
        <v>6.1721545728707722E-2</v>
      </c>
      <c r="C1879" s="10">
        <v>6.1721545728707722E-2</v>
      </c>
    </row>
    <row r="1880" spans="1:3" x14ac:dyDescent="0.3">
      <c r="A1880" s="5" t="s">
        <v>7138</v>
      </c>
      <c r="B1880" s="10">
        <v>-4.8551694375116666E-2</v>
      </c>
      <c r="C1880" s="10">
        <v>-4.8551694375116666E-2</v>
      </c>
    </row>
    <row r="1881" spans="1:3" x14ac:dyDescent="0.3">
      <c r="A1881" s="5" t="s">
        <v>7136</v>
      </c>
      <c r="B1881" s="10">
        <v>2.5673099407739559E-2</v>
      </c>
      <c r="C1881" s="10">
        <v>2.5673099407739559E-2</v>
      </c>
    </row>
    <row r="1882" spans="1:3" x14ac:dyDescent="0.3">
      <c r="A1882" s="5" t="s">
        <v>7134</v>
      </c>
      <c r="B1882" s="10">
        <v>-3.9497829632148519E-2</v>
      </c>
      <c r="C1882" s="10">
        <v>-3.9497829632148519E-2</v>
      </c>
    </row>
    <row r="1883" spans="1:3" x14ac:dyDescent="0.3">
      <c r="A1883" s="5" t="s">
        <v>7133</v>
      </c>
      <c r="B1883" s="10">
        <v>-2.6238125908804636E-3</v>
      </c>
      <c r="C1883" s="10">
        <v>-2.6238125908804636E-3</v>
      </c>
    </row>
    <row r="1884" spans="1:3" x14ac:dyDescent="0.3">
      <c r="A1884" s="5" t="s">
        <v>7131</v>
      </c>
      <c r="B1884" s="10">
        <v>1.9190701159111926E-2</v>
      </c>
      <c r="C1884" s="10">
        <v>1.9190701159111926E-2</v>
      </c>
    </row>
    <row r="1885" spans="1:3" x14ac:dyDescent="0.3">
      <c r="A1885" s="5" t="s">
        <v>7129</v>
      </c>
      <c r="B1885" s="10">
        <v>-1.1282135131767772E-3</v>
      </c>
      <c r="C1885" s="10">
        <v>-1.1282135131767772E-3</v>
      </c>
    </row>
    <row r="1886" spans="1:3" x14ac:dyDescent="0.3">
      <c r="A1886" s="5" t="s">
        <v>7127</v>
      </c>
      <c r="B1886" s="10">
        <v>3.0593373833471514E-3</v>
      </c>
      <c r="C1886" s="10">
        <v>3.0593373833471514E-3</v>
      </c>
    </row>
    <row r="1887" spans="1:3" x14ac:dyDescent="0.3">
      <c r="A1887" s="5" t="s">
        <v>7125</v>
      </c>
      <c r="B1887" s="10">
        <v>5.7176277203084477E-2</v>
      </c>
      <c r="C1887" s="10">
        <v>5.7176277203084477E-2</v>
      </c>
    </row>
    <row r="1888" spans="1:3" x14ac:dyDescent="0.3">
      <c r="A1888" s="5" t="s">
        <v>7123</v>
      </c>
      <c r="B1888" s="10">
        <v>3.4913287901198228E-2</v>
      </c>
      <c r="C1888" s="10">
        <v>3.4913287901198228E-2</v>
      </c>
    </row>
    <row r="1889" spans="1:3" x14ac:dyDescent="0.3">
      <c r="A1889" s="5" t="s">
        <v>7122</v>
      </c>
      <c r="B1889" s="10">
        <v>-3.8196021169786421E-3</v>
      </c>
      <c r="C1889" s="10">
        <v>-3.8196021169786421E-3</v>
      </c>
    </row>
    <row r="1890" spans="1:3" x14ac:dyDescent="0.3">
      <c r="A1890" s="5" t="s">
        <v>7120</v>
      </c>
      <c r="B1890" s="10">
        <v>2.1261904780321077E-2</v>
      </c>
      <c r="C1890" s="10">
        <v>2.1261904780321077E-2</v>
      </c>
    </row>
    <row r="1891" spans="1:3" x14ac:dyDescent="0.3">
      <c r="A1891" s="5" t="s">
        <v>7118</v>
      </c>
      <c r="B1891" s="10">
        <v>-1.1011412333052058E-2</v>
      </c>
      <c r="C1891" s="10">
        <v>-1.1011412333052058E-2</v>
      </c>
    </row>
    <row r="1892" spans="1:3" x14ac:dyDescent="0.3">
      <c r="A1892" s="5" t="s">
        <v>7116</v>
      </c>
      <c r="B1892" s="10">
        <v>1.6012813669738276E-3</v>
      </c>
      <c r="C1892" s="10">
        <v>1.6012813669738276E-3</v>
      </c>
    </row>
    <row r="1893" spans="1:3" x14ac:dyDescent="0.3">
      <c r="A1893" s="5" t="s">
        <v>7114</v>
      </c>
      <c r="B1893" s="10">
        <v>1.9446057493863769E-2</v>
      </c>
      <c r="C1893" s="10">
        <v>1.9446057493863769E-2</v>
      </c>
    </row>
    <row r="1894" spans="1:3" x14ac:dyDescent="0.3">
      <c r="A1894" s="5" t="s">
        <v>7113</v>
      </c>
      <c r="B1894" s="10">
        <v>-0.14893368909977514</v>
      </c>
      <c r="C1894" s="10">
        <v>-0.14893368909977514</v>
      </c>
    </row>
    <row r="1895" spans="1:3" x14ac:dyDescent="0.3">
      <c r="A1895" s="5" t="s">
        <v>7111</v>
      </c>
      <c r="B1895" s="10">
        <v>-3.7619347018099061E-2</v>
      </c>
      <c r="C1895" s="10">
        <v>-3.7619347018099061E-2</v>
      </c>
    </row>
    <row r="1896" spans="1:3" x14ac:dyDescent="0.3">
      <c r="A1896" s="5" t="s">
        <v>7109</v>
      </c>
      <c r="B1896" s="10">
        <v>-4.1954375723327234E-2</v>
      </c>
      <c r="C1896" s="10">
        <v>-4.1954375723327234E-2</v>
      </c>
    </row>
    <row r="1897" spans="1:3" x14ac:dyDescent="0.3">
      <c r="A1897" s="5" t="s">
        <v>7107</v>
      </c>
      <c r="B1897" s="10">
        <v>7.8571832790429261E-3</v>
      </c>
      <c r="C1897" s="10">
        <v>7.8571832790429261E-3</v>
      </c>
    </row>
    <row r="1898" spans="1:3" x14ac:dyDescent="0.3">
      <c r="A1898" s="5" t="s">
        <v>7106</v>
      </c>
      <c r="B1898" s="10">
        <v>-1.7766281565289647E-2</v>
      </c>
      <c r="C1898" s="10">
        <v>-1.7766281565289647E-2</v>
      </c>
    </row>
    <row r="1899" spans="1:3" x14ac:dyDescent="0.3">
      <c r="A1899" s="5" t="s">
        <v>7104</v>
      </c>
      <c r="B1899" s="10">
        <v>-2.6232816745357393E-2</v>
      </c>
      <c r="C1899" s="10">
        <v>-2.6232816745357393E-2</v>
      </c>
    </row>
    <row r="1900" spans="1:3" x14ac:dyDescent="0.3">
      <c r="A1900" s="5" t="s">
        <v>7102</v>
      </c>
      <c r="B1900" s="10">
        <v>3.88274416657578E-2</v>
      </c>
      <c r="C1900" s="10">
        <v>3.88274416657578E-2</v>
      </c>
    </row>
    <row r="1901" spans="1:3" x14ac:dyDescent="0.3">
      <c r="A1901" s="5" t="s">
        <v>7100</v>
      </c>
      <c r="B1901" s="10">
        <v>-2.9576681893606863E-2</v>
      </c>
      <c r="C1901" s="10">
        <v>-2.9576681893606863E-2</v>
      </c>
    </row>
    <row r="1902" spans="1:3" x14ac:dyDescent="0.3">
      <c r="A1902" s="5" t="s">
        <v>7098</v>
      </c>
      <c r="B1902" s="10">
        <v>3.7058013545895517E-2</v>
      </c>
      <c r="C1902" s="10">
        <v>3.7058013545895517E-2</v>
      </c>
    </row>
    <row r="1903" spans="1:3" x14ac:dyDescent="0.3">
      <c r="A1903" s="5" t="s">
        <v>7096</v>
      </c>
      <c r="B1903" s="10">
        <v>-3.008422863003643E-2</v>
      </c>
      <c r="C1903" s="10">
        <v>-3.008422863003643E-2</v>
      </c>
    </row>
    <row r="1904" spans="1:3" x14ac:dyDescent="0.3">
      <c r="A1904" s="5" t="s">
        <v>7095</v>
      </c>
      <c r="B1904" s="10">
        <v>2.9018887620186309E-2</v>
      </c>
      <c r="C1904" s="10">
        <v>2.9018887620186309E-2</v>
      </c>
    </row>
    <row r="1905" spans="1:3" x14ac:dyDescent="0.3">
      <c r="A1905" s="5" t="s">
        <v>7093</v>
      </c>
      <c r="B1905" s="10">
        <v>3.0787808667965242E-2</v>
      </c>
      <c r="C1905" s="10">
        <v>3.0787808667965242E-2</v>
      </c>
    </row>
    <row r="1906" spans="1:3" x14ac:dyDescent="0.3">
      <c r="A1906" s="5" t="s">
        <v>7091</v>
      </c>
      <c r="B1906" s="10">
        <v>-2.7064069991505089E-2</v>
      </c>
      <c r="C1906" s="10">
        <v>-2.7064069991505089E-2</v>
      </c>
    </row>
    <row r="1907" spans="1:3" x14ac:dyDescent="0.3">
      <c r="A1907" s="5" t="s">
        <v>7089</v>
      </c>
      <c r="B1907" s="10">
        <v>-2.6725651265028502E-2</v>
      </c>
      <c r="C1907" s="10">
        <v>-2.6725651265028502E-2</v>
      </c>
    </row>
    <row r="1908" spans="1:3" x14ac:dyDescent="0.3">
      <c r="A1908" s="5" t="s">
        <v>7087</v>
      </c>
      <c r="B1908" s="10">
        <v>6.8495868646229169E-2</v>
      </c>
      <c r="C1908" s="10">
        <v>6.8495868646229169E-2</v>
      </c>
    </row>
    <row r="1909" spans="1:3" x14ac:dyDescent="0.3">
      <c r="A1909" s="5" t="s">
        <v>7085</v>
      </c>
      <c r="B1909" s="10">
        <v>7.2727593290798781E-3</v>
      </c>
      <c r="C1909" s="10">
        <v>7.2727593290798781E-3</v>
      </c>
    </row>
    <row r="1910" spans="1:3" x14ac:dyDescent="0.3">
      <c r="A1910" s="5" t="s">
        <v>7083</v>
      </c>
      <c r="B1910" s="10">
        <v>8.1519411007986375E-2</v>
      </c>
      <c r="C1910" s="10">
        <v>8.1519411007986375E-2</v>
      </c>
    </row>
    <row r="1911" spans="1:3" x14ac:dyDescent="0.3">
      <c r="A1911" s="5" t="s">
        <v>7081</v>
      </c>
      <c r="B1911" s="10">
        <v>-6.5636773369347909E-2</v>
      </c>
      <c r="C1911" s="10">
        <v>-6.5636773369347909E-2</v>
      </c>
    </row>
    <row r="1912" spans="1:3" x14ac:dyDescent="0.3">
      <c r="A1912" s="5" t="s">
        <v>7079</v>
      </c>
      <c r="B1912" s="10">
        <v>4.0629572624703819E-2</v>
      </c>
      <c r="C1912" s="10">
        <v>4.0629572624703819E-2</v>
      </c>
    </row>
    <row r="1913" spans="1:3" x14ac:dyDescent="0.3">
      <c r="A1913" s="5" t="s">
        <v>7077</v>
      </c>
      <c r="B1913" s="10">
        <v>5.7857148627778077E-2</v>
      </c>
      <c r="C1913" s="10">
        <v>5.7857148627778077E-2</v>
      </c>
    </row>
    <row r="1914" spans="1:3" x14ac:dyDescent="0.3">
      <c r="A1914" s="5" t="s">
        <v>7075</v>
      </c>
      <c r="B1914" s="10">
        <v>-1.2858508609623391E-2</v>
      </c>
      <c r="C1914" s="10">
        <v>-1.2858508609623391E-2</v>
      </c>
    </row>
    <row r="1915" spans="1:3" x14ac:dyDescent="0.3">
      <c r="A1915" s="5" t="s">
        <v>7074</v>
      </c>
      <c r="B1915" s="10">
        <v>-6.0891100680527721E-2</v>
      </c>
      <c r="C1915" s="10">
        <v>-6.0891100680527721E-2</v>
      </c>
    </row>
    <row r="1916" spans="1:3" x14ac:dyDescent="0.3">
      <c r="A1916" s="5" t="s">
        <v>7072</v>
      </c>
      <c r="B1916" s="10">
        <v>-2.8226357007765785E-2</v>
      </c>
      <c r="C1916" s="10">
        <v>-2.8226357007765785E-2</v>
      </c>
    </row>
    <row r="1917" spans="1:3" x14ac:dyDescent="0.3">
      <c r="A1917" s="5" t="s">
        <v>7070</v>
      </c>
      <c r="B1917" s="10">
        <v>1.1912781516241961E-2</v>
      </c>
      <c r="C1917" s="10">
        <v>1.1912781516241961E-2</v>
      </c>
    </row>
    <row r="1918" spans="1:3" x14ac:dyDescent="0.3">
      <c r="A1918" s="5" t="s">
        <v>7068</v>
      </c>
      <c r="B1918" s="10">
        <v>4.6594773605996363E-2</v>
      </c>
      <c r="C1918" s="10">
        <v>4.6594773605996363E-2</v>
      </c>
    </row>
    <row r="1919" spans="1:3" x14ac:dyDescent="0.3">
      <c r="A1919" s="5" t="s">
        <v>7066</v>
      </c>
      <c r="B1919" s="10">
        <v>-1.5710922320412123E-3</v>
      </c>
      <c r="C1919" s="10">
        <v>-1.5710922320412123E-3</v>
      </c>
    </row>
    <row r="1920" spans="1:3" x14ac:dyDescent="0.3">
      <c r="A1920" s="5" t="s">
        <v>7064</v>
      </c>
      <c r="B1920" s="10">
        <v>9.8569209236245743E-3</v>
      </c>
      <c r="C1920" s="10">
        <v>9.8569209236245743E-3</v>
      </c>
    </row>
    <row r="1921" spans="1:3" x14ac:dyDescent="0.3">
      <c r="A1921" s="5" t="s">
        <v>7062</v>
      </c>
      <c r="B1921" s="10">
        <v>7.4385952241018433E-2</v>
      </c>
      <c r="C1921" s="10">
        <v>7.4385952241018433E-2</v>
      </c>
    </row>
    <row r="1922" spans="1:3" x14ac:dyDescent="0.3">
      <c r="A1922" s="5" t="s">
        <v>7060</v>
      </c>
      <c r="B1922" s="10">
        <v>-7.1071442824159883E-3</v>
      </c>
      <c r="C1922" s="10">
        <v>-7.1071442824159883E-3</v>
      </c>
    </row>
    <row r="1923" spans="1:3" x14ac:dyDescent="0.3">
      <c r="A1923" s="5" t="s">
        <v>7058</v>
      </c>
      <c r="B1923" s="10">
        <v>2.5863510589919373E-2</v>
      </c>
      <c r="C1923" s="10">
        <v>2.5863510589919373E-2</v>
      </c>
    </row>
    <row r="1924" spans="1:3" x14ac:dyDescent="0.3">
      <c r="A1924" s="5" t="s">
        <v>7056</v>
      </c>
      <c r="B1924" s="10">
        <v>5.2094391862981995E-2</v>
      </c>
      <c r="C1924" s="10">
        <v>5.2094391862981995E-2</v>
      </c>
    </row>
    <row r="1925" spans="1:3" x14ac:dyDescent="0.3">
      <c r="A1925" s="5" t="s">
        <v>7054</v>
      </c>
      <c r="B1925" s="10">
        <v>-2.0403319322209918E-2</v>
      </c>
      <c r="C1925" s="10">
        <v>-2.0403319322209918E-2</v>
      </c>
    </row>
    <row r="1926" spans="1:3" x14ac:dyDescent="0.3">
      <c r="A1926" s="5" t="s">
        <v>7052</v>
      </c>
      <c r="B1926" s="10">
        <v>1.838161905816401E-2</v>
      </c>
      <c r="C1926" s="10">
        <v>1.838161905816401E-2</v>
      </c>
    </row>
    <row r="1927" spans="1:3" x14ac:dyDescent="0.3">
      <c r="A1927" s="5" t="s">
        <v>7050</v>
      </c>
      <c r="B1927" s="10">
        <v>-4.681559036926046E-2</v>
      </c>
      <c r="C1927" s="10">
        <v>-4.681559036926046E-2</v>
      </c>
    </row>
    <row r="1928" spans="1:3" x14ac:dyDescent="0.3">
      <c r="A1928" s="5" t="s">
        <v>7047</v>
      </c>
      <c r="B1928" s="10">
        <v>-3.014005412735523E-2</v>
      </c>
      <c r="C1928" s="10">
        <v>-3.014005412735523E-2</v>
      </c>
    </row>
    <row r="1929" spans="1:3" x14ac:dyDescent="0.3">
      <c r="A1929" s="5" t="s">
        <v>7046</v>
      </c>
      <c r="B1929" s="10">
        <v>2.1193037120000945E-2</v>
      </c>
      <c r="C1929" s="10">
        <v>2.1193037120000945E-2</v>
      </c>
    </row>
    <row r="1930" spans="1:3" x14ac:dyDescent="0.3">
      <c r="A1930" s="5" t="s">
        <v>7044</v>
      </c>
      <c r="B1930" s="10">
        <v>-1.9300613525895818E-2</v>
      </c>
      <c r="C1930" s="10">
        <v>-1.9300613525895818E-2</v>
      </c>
    </row>
    <row r="1931" spans="1:3" x14ac:dyDescent="0.3">
      <c r="A1931" s="5" t="s">
        <v>7042</v>
      </c>
      <c r="B1931" s="10">
        <v>1.4151860732856569E-2</v>
      </c>
      <c r="C1931" s="10">
        <v>1.4151860732856569E-2</v>
      </c>
    </row>
    <row r="1932" spans="1:3" x14ac:dyDescent="0.3">
      <c r="A1932" s="5" t="s">
        <v>7040</v>
      </c>
      <c r="B1932" s="10">
        <v>6.5353717882512929E-2</v>
      </c>
      <c r="C1932" s="10">
        <v>6.5353717882512929E-2</v>
      </c>
    </row>
    <row r="1933" spans="1:3" x14ac:dyDescent="0.3">
      <c r="A1933" s="5" t="s">
        <v>7038</v>
      </c>
      <c r="B1933" s="10">
        <v>-1.0532098435295782E-2</v>
      </c>
      <c r="C1933" s="10">
        <v>-1.0532098435295782E-2</v>
      </c>
    </row>
    <row r="1934" spans="1:3" x14ac:dyDescent="0.3">
      <c r="A1934" s="5" t="s">
        <v>7036</v>
      </c>
      <c r="B1934" s="10">
        <v>1.2276714055952475E-2</v>
      </c>
      <c r="C1934" s="10">
        <v>1.2276714055952475E-2</v>
      </c>
    </row>
    <row r="1935" spans="1:3" x14ac:dyDescent="0.3">
      <c r="A1935" s="5" t="s">
        <v>7034</v>
      </c>
      <c r="B1935" s="10">
        <v>-1.1326981944676309E-2</v>
      </c>
      <c r="C1935" s="10">
        <v>-1.1326981944676309E-2</v>
      </c>
    </row>
    <row r="1936" spans="1:3" x14ac:dyDescent="0.3">
      <c r="A1936" s="5" t="s">
        <v>7032</v>
      </c>
      <c r="B1936" s="10">
        <v>-4.6210094274956544E-2</v>
      </c>
      <c r="C1936" s="10">
        <v>-4.6210094274956544E-2</v>
      </c>
    </row>
    <row r="1937" spans="1:3" x14ac:dyDescent="0.3">
      <c r="A1937" s="5" t="s">
        <v>7030</v>
      </c>
      <c r="B1937" s="10">
        <v>-2.1533993161925363E-2</v>
      </c>
      <c r="C1937" s="10">
        <v>-2.1533993161925363E-2</v>
      </c>
    </row>
    <row r="1938" spans="1:3" x14ac:dyDescent="0.3">
      <c r="A1938" s="5" t="s">
        <v>7028</v>
      </c>
      <c r="B1938" s="10">
        <v>-1.9045404266530067E-2</v>
      </c>
      <c r="C1938" s="10">
        <v>-1.9045404266530067E-2</v>
      </c>
    </row>
    <row r="1939" spans="1:3" x14ac:dyDescent="0.3">
      <c r="A1939" s="5" t="s">
        <v>7026</v>
      </c>
      <c r="B1939" s="10">
        <v>3.0731319549233641E-2</v>
      </c>
      <c r="C1939" s="10">
        <v>3.0731319549233641E-2</v>
      </c>
    </row>
    <row r="1940" spans="1:3" x14ac:dyDescent="0.3">
      <c r="A1940" s="5" t="s">
        <v>7024</v>
      </c>
      <c r="B1940" s="10">
        <v>3.0510841263538094E-2</v>
      </c>
      <c r="C1940" s="10">
        <v>3.0510841263538094E-2</v>
      </c>
    </row>
    <row r="1941" spans="1:3" x14ac:dyDescent="0.3">
      <c r="A1941" s="5" t="s">
        <v>7022</v>
      </c>
      <c r="B1941" s="10">
        <v>4.1649372992842021E-3</v>
      </c>
      <c r="C1941" s="10">
        <v>4.1649372992842021E-3</v>
      </c>
    </row>
    <row r="1942" spans="1:3" x14ac:dyDescent="0.3">
      <c r="A1942" s="5" t="s">
        <v>7020</v>
      </c>
      <c r="B1942" s="10">
        <v>7.0408242819015674E-3</v>
      </c>
      <c r="C1942" s="10">
        <v>7.0408242819015674E-3</v>
      </c>
    </row>
    <row r="1943" spans="1:3" x14ac:dyDescent="0.3">
      <c r="A1943" s="5" t="s">
        <v>7018</v>
      </c>
      <c r="B1943" s="10">
        <v>9.8444371882289175E-2</v>
      </c>
      <c r="C1943" s="10">
        <v>9.8444371882289175E-2</v>
      </c>
    </row>
    <row r="1944" spans="1:3" x14ac:dyDescent="0.3">
      <c r="A1944" s="5" t="s">
        <v>7016</v>
      </c>
      <c r="B1944" s="10">
        <v>3.7800353793963834E-2</v>
      </c>
      <c r="C1944" s="10">
        <v>3.7800353793963834E-2</v>
      </c>
    </row>
    <row r="1945" spans="1:3" x14ac:dyDescent="0.3">
      <c r="A1945" s="5" t="s">
        <v>7014</v>
      </c>
      <c r="B1945" s="10">
        <v>3.619184411939734E-2</v>
      </c>
      <c r="C1945" s="10">
        <v>3.619184411939734E-2</v>
      </c>
    </row>
    <row r="1946" spans="1:3" x14ac:dyDescent="0.3">
      <c r="A1946" s="5" t="s">
        <v>7012</v>
      </c>
      <c r="B1946" s="10">
        <v>-2.5683029949769755E-2</v>
      </c>
      <c r="C1946" s="10">
        <v>-2.5683029949769755E-2</v>
      </c>
    </row>
    <row r="1947" spans="1:3" x14ac:dyDescent="0.3">
      <c r="A1947" s="5" t="s">
        <v>7010</v>
      </c>
      <c r="B1947" s="10">
        <v>-5.1055736481693974E-2</v>
      </c>
      <c r="C1947" s="10">
        <v>-5.1055736481693974E-2</v>
      </c>
    </row>
    <row r="1948" spans="1:3" x14ac:dyDescent="0.3">
      <c r="A1948" s="5" t="s">
        <v>7008</v>
      </c>
      <c r="B1948" s="10">
        <v>-1.7148320857305777E-2</v>
      </c>
      <c r="C1948" s="10">
        <v>-1.7148320857305777E-2</v>
      </c>
    </row>
    <row r="1949" spans="1:3" x14ac:dyDescent="0.3">
      <c r="A1949" s="5" t="s">
        <v>7006</v>
      </c>
      <c r="B1949" s="10">
        <v>-3.0867046657478112E-2</v>
      </c>
      <c r="C1949" s="10">
        <v>-3.0867046657478112E-2</v>
      </c>
    </row>
    <row r="1950" spans="1:3" x14ac:dyDescent="0.3">
      <c r="A1950" s="5" t="s">
        <v>7004</v>
      </c>
      <c r="B1950" s="10">
        <v>1.1606050599961171E-2</v>
      </c>
      <c r="C1950" s="10">
        <v>1.1606050599961171E-2</v>
      </c>
    </row>
    <row r="1951" spans="1:3" x14ac:dyDescent="0.3">
      <c r="A1951" s="5" t="s">
        <v>7002</v>
      </c>
      <c r="B1951" s="10">
        <v>2.3575723563581851E-2</v>
      </c>
      <c r="C1951" s="10">
        <v>2.3575723563581851E-2</v>
      </c>
    </row>
    <row r="1952" spans="1:3" x14ac:dyDescent="0.3">
      <c r="A1952" s="5" t="s">
        <v>6998</v>
      </c>
      <c r="B1952" s="10">
        <v>6.5631940755315797E-3</v>
      </c>
      <c r="C1952" s="10">
        <v>6.5631940755315797E-3</v>
      </c>
    </row>
    <row r="1953" spans="1:3" x14ac:dyDescent="0.3">
      <c r="A1953" s="5" t="s">
        <v>6996</v>
      </c>
      <c r="B1953" s="10">
        <v>-1.4445258782991428E-2</v>
      </c>
      <c r="C1953" s="10">
        <v>-1.4445258782991428E-2</v>
      </c>
    </row>
    <row r="1954" spans="1:3" x14ac:dyDescent="0.3">
      <c r="A1954" s="5" t="s">
        <v>6994</v>
      </c>
      <c r="B1954" s="10">
        <v>-1.7380546948345985E-2</v>
      </c>
      <c r="C1954" s="10">
        <v>-1.7380546948345985E-2</v>
      </c>
    </row>
    <row r="1955" spans="1:3" x14ac:dyDescent="0.3">
      <c r="A1955" s="5" t="s">
        <v>6993</v>
      </c>
      <c r="B1955" s="10">
        <v>3.8346205008348719E-2</v>
      </c>
      <c r="C1955" s="10">
        <v>3.8346205008348719E-2</v>
      </c>
    </row>
    <row r="1956" spans="1:3" x14ac:dyDescent="0.3">
      <c r="A1956" s="5" t="s">
        <v>6991</v>
      </c>
      <c r="B1956" s="10">
        <v>-2.7110857273137789E-2</v>
      </c>
      <c r="C1956" s="10">
        <v>-2.7110857273137789E-2</v>
      </c>
    </row>
    <row r="1957" spans="1:3" x14ac:dyDescent="0.3">
      <c r="A1957" s="5" t="s">
        <v>6989</v>
      </c>
      <c r="B1957" s="10">
        <v>-4.0624034577070534E-2</v>
      </c>
      <c r="C1957" s="10">
        <v>-4.0624034577070534E-2</v>
      </c>
    </row>
    <row r="1958" spans="1:3" x14ac:dyDescent="0.3">
      <c r="A1958" s="5" t="s">
        <v>6987</v>
      </c>
      <c r="B1958" s="10">
        <v>9.7159212431548823E-3</v>
      </c>
      <c r="C1958" s="10">
        <v>9.7159212431548823E-3</v>
      </c>
    </row>
    <row r="1959" spans="1:3" x14ac:dyDescent="0.3">
      <c r="A1959" s="5" t="s">
        <v>6985</v>
      </c>
      <c r="B1959" s="10">
        <v>1.9672765598704928E-2</v>
      </c>
      <c r="C1959" s="10">
        <v>1.9672765598704928E-2</v>
      </c>
    </row>
    <row r="1960" spans="1:3" x14ac:dyDescent="0.3">
      <c r="A1960" s="5" t="s">
        <v>6983</v>
      </c>
      <c r="B1960" s="10">
        <v>2.9825607274885381E-3</v>
      </c>
      <c r="C1960" s="10">
        <v>2.9825607274885381E-3</v>
      </c>
    </row>
    <row r="1961" spans="1:3" x14ac:dyDescent="0.3">
      <c r="A1961" s="5" t="s">
        <v>6981</v>
      </c>
      <c r="B1961" s="10">
        <v>-2.1728603548543918E-2</v>
      </c>
      <c r="C1961" s="10">
        <v>-2.1728603548543918E-2</v>
      </c>
    </row>
    <row r="1962" spans="1:3" x14ac:dyDescent="0.3">
      <c r="A1962" s="5" t="s">
        <v>6979</v>
      </c>
      <c r="B1962" s="10">
        <v>-4.7976680131357037E-2</v>
      </c>
      <c r="C1962" s="10">
        <v>-4.7976680131357037E-2</v>
      </c>
    </row>
    <row r="1963" spans="1:3" x14ac:dyDescent="0.3">
      <c r="A1963" s="5" t="s">
        <v>6977</v>
      </c>
      <c r="B1963" s="10">
        <v>3.3984846832116215E-2</v>
      </c>
      <c r="C1963" s="10">
        <v>3.3984846832116215E-2</v>
      </c>
    </row>
    <row r="1964" spans="1:3" x14ac:dyDescent="0.3">
      <c r="A1964" s="5" t="s">
        <v>6975</v>
      </c>
      <c r="B1964" s="10">
        <v>-2.0334169505896994E-2</v>
      </c>
      <c r="C1964" s="10">
        <v>-2.0334169505896994E-2</v>
      </c>
    </row>
    <row r="1965" spans="1:3" x14ac:dyDescent="0.3">
      <c r="A1965" s="5" t="s">
        <v>6973</v>
      </c>
      <c r="B1965" s="10">
        <v>-1.2124700752097735E-2</v>
      </c>
      <c r="C1965" s="10">
        <v>-1.2124700752097735E-2</v>
      </c>
    </row>
    <row r="1966" spans="1:3" x14ac:dyDescent="0.3">
      <c r="A1966" s="5" t="s">
        <v>6971</v>
      </c>
      <c r="B1966" s="10">
        <v>-8.2121694729330712E-3</v>
      </c>
      <c r="C1966" s="10">
        <v>-8.2121694729330712E-3</v>
      </c>
    </row>
    <row r="1967" spans="1:3" x14ac:dyDescent="0.3">
      <c r="A1967" s="5" t="s">
        <v>6969</v>
      </c>
      <c r="B1967" s="10">
        <v>4.1841065225738695E-3</v>
      </c>
      <c r="C1967" s="10">
        <v>4.1841065225738695E-3</v>
      </c>
    </row>
    <row r="1968" spans="1:3" x14ac:dyDescent="0.3">
      <c r="A1968" s="5" t="s">
        <v>6967</v>
      </c>
      <c r="B1968" s="10">
        <v>1.9979996367571862E-2</v>
      </c>
      <c r="C1968" s="10">
        <v>1.9979996367571862E-2</v>
      </c>
    </row>
    <row r="1969" spans="1:3" x14ac:dyDescent="0.3">
      <c r="A1969" s="5" t="s">
        <v>6965</v>
      </c>
      <c r="B1969" s="10">
        <v>-2.4164102890145867E-2</v>
      </c>
      <c r="C1969" s="10">
        <v>-2.4164102890145867E-2</v>
      </c>
    </row>
    <row r="1970" spans="1:3" x14ac:dyDescent="0.3">
      <c r="A1970" s="5" t="s">
        <v>6964</v>
      </c>
      <c r="B1970" s="10">
        <v>-1.7340252625538392E-2</v>
      </c>
      <c r="C1970" s="10">
        <v>-1.7340252625538392E-2</v>
      </c>
    </row>
    <row r="1971" spans="1:3" x14ac:dyDescent="0.3">
      <c r="A1971" s="5" t="s">
        <v>6962</v>
      </c>
      <c r="B1971" s="10">
        <v>7.508712759767896E-3</v>
      </c>
      <c r="C1971" s="10">
        <v>7.508712759767896E-3</v>
      </c>
    </row>
    <row r="1972" spans="1:3" x14ac:dyDescent="0.3">
      <c r="A1972" s="5" t="s">
        <v>6961</v>
      </c>
      <c r="B1972" s="10">
        <v>4.4580624201234556E-2</v>
      </c>
      <c r="C1972" s="10">
        <v>4.4580624201234556E-2</v>
      </c>
    </row>
    <row r="1973" spans="1:3" x14ac:dyDescent="0.3">
      <c r="A1973" s="5" t="s">
        <v>6959</v>
      </c>
      <c r="B1973" s="10">
        <v>-2.9452166458659178E-2</v>
      </c>
      <c r="C1973" s="10">
        <v>-2.9452166458659178E-2</v>
      </c>
    </row>
    <row r="1974" spans="1:3" x14ac:dyDescent="0.3">
      <c r="A1974" s="5" t="s">
        <v>6957</v>
      </c>
      <c r="B1974" s="10">
        <v>-2.3633115665409592E-2</v>
      </c>
      <c r="C1974" s="10">
        <v>-2.3633115665409592E-2</v>
      </c>
    </row>
    <row r="1975" spans="1:3" x14ac:dyDescent="0.3">
      <c r="A1975" s="5" t="s">
        <v>6955</v>
      </c>
      <c r="B1975" s="10">
        <v>1.4224753465427789E-3</v>
      </c>
      <c r="C1975" s="10">
        <v>1.4224753465427789E-3</v>
      </c>
    </row>
    <row r="1976" spans="1:3" x14ac:dyDescent="0.3">
      <c r="A1976" s="5" t="s">
        <v>6953</v>
      </c>
      <c r="B1976" s="10">
        <v>1.4955132000620604E-2</v>
      </c>
      <c r="C1976" s="10">
        <v>1.4955132000620604E-2</v>
      </c>
    </row>
    <row r="1977" spans="1:3" x14ac:dyDescent="0.3">
      <c r="A1977" s="5" t="s">
        <v>6952</v>
      </c>
      <c r="B1977" s="10">
        <v>5.3072750273731569E-3</v>
      </c>
      <c r="C1977" s="10">
        <v>5.3072750273731569E-3</v>
      </c>
    </row>
    <row r="1978" spans="1:3" x14ac:dyDescent="0.3">
      <c r="A1978" s="5" t="s">
        <v>6950</v>
      </c>
      <c r="B1978" s="10">
        <v>-5.8675776054157138E-3</v>
      </c>
      <c r="C1978" s="10">
        <v>-5.8675776054157138E-3</v>
      </c>
    </row>
    <row r="1979" spans="1:3" x14ac:dyDescent="0.3">
      <c r="A1979" s="5" t="s">
        <v>6948</v>
      </c>
      <c r="B1979" s="10">
        <v>7.3986517440251887E-3</v>
      </c>
      <c r="C1979" s="10">
        <v>7.3986517440251887E-3</v>
      </c>
    </row>
    <row r="1980" spans="1:3" x14ac:dyDescent="0.3">
      <c r="A1980" s="5" t="s">
        <v>6946</v>
      </c>
      <c r="B1980" s="10">
        <v>-2.321595651314582E-2</v>
      </c>
      <c r="C1980" s="10">
        <v>-2.321595651314582E-2</v>
      </c>
    </row>
    <row r="1981" spans="1:3" x14ac:dyDescent="0.3">
      <c r="A1981" s="5" t="s">
        <v>6945</v>
      </c>
      <c r="B1981" s="10">
        <v>2.9848646992364971E-3</v>
      </c>
      <c r="C1981" s="10">
        <v>2.9848646992364971E-3</v>
      </c>
    </row>
    <row r="1982" spans="1:3" x14ac:dyDescent="0.3">
      <c r="A1982" s="5" t="s">
        <v>6943</v>
      </c>
      <c r="B1982" s="10">
        <v>1.7724475823840413E-2</v>
      </c>
      <c r="C1982" s="10">
        <v>1.7724475823840413E-2</v>
      </c>
    </row>
    <row r="1983" spans="1:3" x14ac:dyDescent="0.3">
      <c r="A1983" s="5" t="s">
        <v>6941</v>
      </c>
      <c r="B1983" s="10">
        <v>2.9401760687485061E-2</v>
      </c>
      <c r="C1983" s="10">
        <v>2.9401760687485061E-2</v>
      </c>
    </row>
    <row r="1984" spans="1:3" x14ac:dyDescent="0.3">
      <c r="A1984" s="5" t="s">
        <v>6939</v>
      </c>
      <c r="B1984" s="10">
        <v>1.3047464667849895E-2</v>
      </c>
      <c r="C1984" s="10">
        <v>1.3047464667849895E-2</v>
      </c>
    </row>
    <row r="1985" spans="1:3" x14ac:dyDescent="0.3">
      <c r="A1985" s="5" t="s">
        <v>6938</v>
      </c>
      <c r="B1985" s="10">
        <v>4.7879750696095555E-2</v>
      </c>
      <c r="C1985" s="10">
        <v>4.7879750696095555E-2</v>
      </c>
    </row>
    <row r="1986" spans="1:3" x14ac:dyDescent="0.3">
      <c r="A1986" s="5" t="s">
        <v>6936</v>
      </c>
      <c r="B1986" s="10">
        <v>-2.2675539969556374E-2</v>
      </c>
      <c r="C1986" s="10">
        <v>-2.2675539969556374E-2</v>
      </c>
    </row>
    <row r="1987" spans="1:3" x14ac:dyDescent="0.3">
      <c r="A1987" s="5" t="s">
        <v>6934</v>
      </c>
      <c r="B1987" s="10">
        <v>2.1528385424024302E-2</v>
      </c>
      <c r="C1987" s="10">
        <v>2.1528385424024302E-2</v>
      </c>
    </row>
    <row r="1988" spans="1:3" x14ac:dyDescent="0.3">
      <c r="A1988" s="5" t="s">
        <v>6932</v>
      </c>
      <c r="B1988" s="10">
        <v>4.8346150147660005E-3</v>
      </c>
      <c r="C1988" s="10">
        <v>4.8346150147660005E-3</v>
      </c>
    </row>
    <row r="1989" spans="1:3" x14ac:dyDescent="0.3">
      <c r="A1989" s="5" t="s">
        <v>6930</v>
      </c>
      <c r="B1989" s="10">
        <v>1.1107018134678022E-2</v>
      </c>
      <c r="C1989" s="10">
        <v>1.1107018134678022E-2</v>
      </c>
    </row>
    <row r="1990" spans="1:3" x14ac:dyDescent="0.3">
      <c r="A1990" s="5" t="s">
        <v>6928</v>
      </c>
      <c r="B1990" s="10">
        <v>1.6432586868623925E-2</v>
      </c>
      <c r="C1990" s="10">
        <v>1.6432586868623925E-2</v>
      </c>
    </row>
    <row r="1991" spans="1:3" x14ac:dyDescent="0.3">
      <c r="A1991" s="5" t="s">
        <v>6926</v>
      </c>
      <c r="B1991" s="10">
        <v>1.9562917561727115E-2</v>
      </c>
      <c r="C1991" s="10">
        <v>1.9562917561727115E-2</v>
      </c>
    </row>
    <row r="1992" spans="1:3" x14ac:dyDescent="0.3">
      <c r="A1992" s="5" t="s">
        <v>6924</v>
      </c>
      <c r="B1992" s="10">
        <v>-5.9505913642429829E-3</v>
      </c>
      <c r="C1992" s="10">
        <v>-5.9505913642429829E-3</v>
      </c>
    </row>
    <row r="1993" spans="1:3" x14ac:dyDescent="0.3">
      <c r="A1993" s="5" t="s">
        <v>6923</v>
      </c>
      <c r="B1993" s="10">
        <v>1.7267832309432275E-2</v>
      </c>
      <c r="C1993" s="10">
        <v>1.7267832309432275E-2</v>
      </c>
    </row>
    <row r="1994" spans="1:3" x14ac:dyDescent="0.3">
      <c r="A1994" s="5" t="s">
        <v>6921</v>
      </c>
      <c r="B1994" s="10">
        <v>-1.8974525397115909E-2</v>
      </c>
      <c r="C1994" s="10">
        <v>-1.8974525397115909E-2</v>
      </c>
    </row>
    <row r="1995" spans="1:3" x14ac:dyDescent="0.3">
      <c r="A1995" s="5" t="s">
        <v>6919</v>
      </c>
      <c r="B1995" s="10">
        <v>-7.7163711920152757E-3</v>
      </c>
      <c r="C1995" s="10">
        <v>-7.7163711920152757E-3</v>
      </c>
    </row>
    <row r="1996" spans="1:3" x14ac:dyDescent="0.3">
      <c r="A1996" s="5" t="s">
        <v>6917</v>
      </c>
      <c r="B1996" s="10">
        <v>-6.4142319333275067E-3</v>
      </c>
      <c r="C1996" s="10">
        <v>-6.4142319333275067E-3</v>
      </c>
    </row>
    <row r="1997" spans="1:3" x14ac:dyDescent="0.3">
      <c r="A1997" s="5" t="s">
        <v>6916</v>
      </c>
      <c r="B1997" s="10">
        <v>-1.0949468607428504E-2</v>
      </c>
      <c r="C1997" s="10">
        <v>-1.0949468607428504E-2</v>
      </c>
    </row>
    <row r="1998" spans="1:3" x14ac:dyDescent="0.3">
      <c r="A1998" s="5" t="s">
        <v>6914</v>
      </c>
      <c r="B1998" s="10">
        <v>-4.1249543264717234E-2</v>
      </c>
      <c r="C1998" s="10">
        <v>-4.1249543264717234E-2</v>
      </c>
    </row>
    <row r="1999" spans="1:3" x14ac:dyDescent="0.3">
      <c r="A1999" s="5" t="s">
        <v>6912</v>
      </c>
      <c r="B1999" s="10">
        <v>-6.4090206951843056E-3</v>
      </c>
      <c r="C1999" s="10">
        <v>-6.4090206951843056E-3</v>
      </c>
    </row>
    <row r="2000" spans="1:3" x14ac:dyDescent="0.3">
      <c r="A2000" s="5" t="s">
        <v>6910</v>
      </c>
      <c r="B2000" s="10">
        <v>2.3472516400484204E-2</v>
      </c>
      <c r="C2000" s="10">
        <v>2.3472516400484204E-2</v>
      </c>
    </row>
    <row r="2001" spans="1:3" x14ac:dyDescent="0.3">
      <c r="A2001" s="5" t="s">
        <v>6908</v>
      </c>
      <c r="B2001" s="10">
        <v>2.2934169579197101E-2</v>
      </c>
      <c r="C2001" s="10">
        <v>2.2934169579197101E-2</v>
      </c>
    </row>
    <row r="2002" spans="1:3" x14ac:dyDescent="0.3">
      <c r="A2002" s="5" t="s">
        <v>6906</v>
      </c>
      <c r="B2002" s="10">
        <v>1.3932306465936758E-2</v>
      </c>
      <c r="C2002" s="10">
        <v>1.3932306465936758E-2</v>
      </c>
    </row>
    <row r="2003" spans="1:3" x14ac:dyDescent="0.3">
      <c r="A2003" s="5" t="s">
        <v>6904</v>
      </c>
      <c r="B2003" s="10">
        <v>-1.2305170491444851E-2</v>
      </c>
      <c r="C2003" s="10">
        <v>-1.2305170491444851E-2</v>
      </c>
    </row>
    <row r="2004" spans="1:3" x14ac:dyDescent="0.3">
      <c r="A2004" s="5" t="s">
        <v>6902</v>
      </c>
      <c r="B2004" s="10">
        <v>6.1093638061929384E-3</v>
      </c>
      <c r="C2004" s="10">
        <v>6.1093638061929384E-3</v>
      </c>
    </row>
    <row r="2005" spans="1:3" x14ac:dyDescent="0.3">
      <c r="A2005" s="5" t="s">
        <v>6900</v>
      </c>
      <c r="B2005" s="10">
        <v>3.5982419864026356E-3</v>
      </c>
      <c r="C2005" s="10">
        <v>3.5982419864026356E-3</v>
      </c>
    </row>
    <row r="2006" spans="1:3" x14ac:dyDescent="0.3">
      <c r="A2006" s="5" t="s">
        <v>6898</v>
      </c>
      <c r="B2006" s="10">
        <v>-4.2247334829113276E-2</v>
      </c>
      <c r="C2006" s="10">
        <v>-4.2247334829113276E-2</v>
      </c>
    </row>
    <row r="2007" spans="1:3" x14ac:dyDescent="0.3">
      <c r="A2007" s="5" t="s">
        <v>6896</v>
      </c>
      <c r="B2007" s="10">
        <v>1.6529301951210506E-2</v>
      </c>
      <c r="C2007" s="10">
        <v>1.6529301951210506E-2</v>
      </c>
    </row>
    <row r="2008" spans="1:3" x14ac:dyDescent="0.3">
      <c r="A2008" s="5" t="s">
        <v>6894</v>
      </c>
      <c r="B2008" s="10">
        <v>9.2341431562135024E-3</v>
      </c>
      <c r="C2008" s="10">
        <v>9.2341431562135024E-3</v>
      </c>
    </row>
    <row r="2009" spans="1:3" x14ac:dyDescent="0.3">
      <c r="A2009" s="5" t="s">
        <v>6893</v>
      </c>
      <c r="B2009" s="10">
        <v>6.5261275800719753E-3</v>
      </c>
      <c r="C2009" s="10">
        <v>6.5261275800719753E-3</v>
      </c>
    </row>
    <row r="2010" spans="1:3" x14ac:dyDescent="0.3">
      <c r="A2010" s="5" t="s">
        <v>6891</v>
      </c>
      <c r="B2010" s="10">
        <v>1.3419684491367002E-2</v>
      </c>
      <c r="C2010" s="10">
        <v>1.3419684491367002E-2</v>
      </c>
    </row>
    <row r="2011" spans="1:3" x14ac:dyDescent="0.3">
      <c r="A2011" s="5" t="s">
        <v>6890</v>
      </c>
      <c r="B2011" s="10">
        <v>2.426504469239971E-2</v>
      </c>
      <c r="C2011" s="10">
        <v>2.426504469239971E-2</v>
      </c>
    </row>
    <row r="2012" spans="1:3" x14ac:dyDescent="0.3">
      <c r="A2012" s="5" t="s">
        <v>6888</v>
      </c>
      <c r="B2012" s="10">
        <v>2.7330598453659271E-2</v>
      </c>
      <c r="C2012" s="10">
        <v>2.7330598453659271E-2</v>
      </c>
    </row>
    <row r="2013" spans="1:3" x14ac:dyDescent="0.3">
      <c r="A2013" s="5" t="s">
        <v>6887</v>
      </c>
      <c r="B2013" s="10">
        <v>-1.1198325310029563E-2</v>
      </c>
      <c r="C2013" s="10">
        <v>-1.1198325310029563E-2</v>
      </c>
    </row>
    <row r="2014" spans="1:3" x14ac:dyDescent="0.3">
      <c r="A2014" s="5" t="s">
        <v>6885</v>
      </c>
      <c r="B2014" s="10">
        <v>-5.7061495768546714E-3</v>
      </c>
      <c r="C2014" s="10">
        <v>-5.7061495768546714E-3</v>
      </c>
    </row>
    <row r="2015" spans="1:3" x14ac:dyDescent="0.3">
      <c r="A2015" s="5" t="s">
        <v>6883</v>
      </c>
      <c r="B2015" s="10">
        <v>4.4762717515968352E-2</v>
      </c>
      <c r="C2015" s="10">
        <v>4.4762717515968352E-2</v>
      </c>
    </row>
    <row r="2016" spans="1:3" x14ac:dyDescent="0.3">
      <c r="A2016" s="5" t="s">
        <v>6881</v>
      </c>
      <c r="B2016" s="10">
        <v>-1.285010798129803E-2</v>
      </c>
      <c r="C2016" s="10">
        <v>-1.285010798129803E-2</v>
      </c>
    </row>
    <row r="2017" spans="1:3" x14ac:dyDescent="0.3">
      <c r="A2017" s="5" t="s">
        <v>6879</v>
      </c>
      <c r="B2017" s="10">
        <v>3.5951028200207735E-2</v>
      </c>
      <c r="C2017" s="10">
        <v>3.5951028200207735E-2</v>
      </c>
    </row>
    <row r="2018" spans="1:3" x14ac:dyDescent="0.3">
      <c r="A2018" s="5" t="s">
        <v>6877</v>
      </c>
      <c r="B2018" s="10">
        <v>-1.3376437174552414E-3</v>
      </c>
      <c r="C2018" s="10">
        <v>-1.3376437174552414E-3</v>
      </c>
    </row>
    <row r="2019" spans="1:3" x14ac:dyDescent="0.3">
      <c r="A2019" s="5" t="s">
        <v>6875</v>
      </c>
      <c r="B2019" s="10">
        <v>-8.288577918094224E-3</v>
      </c>
      <c r="C2019" s="10">
        <v>-8.288577918094224E-3</v>
      </c>
    </row>
    <row r="2020" spans="1:3" x14ac:dyDescent="0.3">
      <c r="A2020" s="5" t="s">
        <v>6873</v>
      </c>
      <c r="B2020" s="10">
        <v>2.8277096096861697E-2</v>
      </c>
      <c r="C2020" s="10">
        <v>2.8277096096861697E-2</v>
      </c>
    </row>
    <row r="2021" spans="1:3" x14ac:dyDescent="0.3">
      <c r="A2021" s="5" t="s">
        <v>6871</v>
      </c>
      <c r="B2021" s="10">
        <v>4.3639606677381175E-3</v>
      </c>
      <c r="C2021" s="10">
        <v>4.3639606677381175E-3</v>
      </c>
    </row>
    <row r="2022" spans="1:3" x14ac:dyDescent="0.3">
      <c r="A2022" s="5" t="s">
        <v>6869</v>
      </c>
      <c r="B2022" s="10">
        <v>2.1748594914479395E-3</v>
      </c>
      <c r="C2022" s="10">
        <v>2.1748594914479395E-3</v>
      </c>
    </row>
    <row r="2023" spans="1:3" x14ac:dyDescent="0.3">
      <c r="A2023" s="5" t="s">
        <v>6867</v>
      </c>
      <c r="B2023" s="10">
        <v>-3.0439050506642001E-2</v>
      </c>
      <c r="C2023" s="10">
        <v>-3.0439050506642001E-2</v>
      </c>
    </row>
    <row r="2024" spans="1:3" x14ac:dyDescent="0.3">
      <c r="A2024" s="5" t="s">
        <v>6865</v>
      </c>
      <c r="B2024" s="10">
        <v>5.5857331392524481E-2</v>
      </c>
      <c r="C2024" s="10">
        <v>5.5857331392524481E-2</v>
      </c>
    </row>
    <row r="2025" spans="1:3" x14ac:dyDescent="0.3">
      <c r="A2025" s="5" t="s">
        <v>6864</v>
      </c>
      <c r="B2025" s="10">
        <v>-8.1876155195821521E-3</v>
      </c>
      <c r="C2025" s="10">
        <v>-8.1876155195821521E-3</v>
      </c>
    </row>
    <row r="2026" spans="1:3" x14ac:dyDescent="0.3">
      <c r="A2026" s="5" t="s">
        <v>6863</v>
      </c>
      <c r="B2026" s="10">
        <v>-2.1376664831155852E-3</v>
      </c>
      <c r="C2026" s="10">
        <v>-2.1376664831155852E-3</v>
      </c>
    </row>
    <row r="2027" spans="1:3" x14ac:dyDescent="0.3">
      <c r="A2027" s="5" t="s">
        <v>6861</v>
      </c>
      <c r="B2027" s="10">
        <v>7.4870317417940612E-4</v>
      </c>
      <c r="C2027" s="10">
        <v>7.4870317417940612E-4</v>
      </c>
    </row>
    <row r="2028" spans="1:3" x14ac:dyDescent="0.3">
      <c r="A2028" s="5" t="s">
        <v>6859</v>
      </c>
      <c r="B2028" s="10">
        <v>4.0646634336404711E-2</v>
      </c>
      <c r="C2028" s="10">
        <v>4.0646634336404711E-2</v>
      </c>
    </row>
    <row r="2029" spans="1:3" x14ac:dyDescent="0.3">
      <c r="A2029" s="5" t="s">
        <v>6857</v>
      </c>
      <c r="B2029" s="10">
        <v>1.026535955325202E-4</v>
      </c>
      <c r="C2029" s="10">
        <v>1.026535955325202E-4</v>
      </c>
    </row>
    <row r="2030" spans="1:3" x14ac:dyDescent="0.3">
      <c r="A2030" s="5" t="s">
        <v>6856</v>
      </c>
      <c r="B2030" s="10">
        <v>2.767671286454406E-3</v>
      </c>
      <c r="C2030" s="10">
        <v>2.767671286454406E-3</v>
      </c>
    </row>
    <row r="2031" spans="1:3" x14ac:dyDescent="0.3">
      <c r="A2031" s="5" t="s">
        <v>6854</v>
      </c>
      <c r="B2031" s="10">
        <v>2.5768110922961534E-2</v>
      </c>
      <c r="C2031" s="10">
        <v>2.5768110922961534E-2</v>
      </c>
    </row>
    <row r="2032" spans="1:3" x14ac:dyDescent="0.3">
      <c r="A2032" s="5" t="s">
        <v>6852</v>
      </c>
      <c r="B2032" s="10">
        <v>-2.3971245997214037E-3</v>
      </c>
      <c r="C2032" s="10">
        <v>-2.3971245997214037E-3</v>
      </c>
    </row>
    <row r="2033" spans="1:3" x14ac:dyDescent="0.3">
      <c r="A2033" s="5" t="s">
        <v>6850</v>
      </c>
      <c r="B2033" s="10">
        <v>1.0993954433008424E-3</v>
      </c>
      <c r="C2033" s="10">
        <v>1.0993954433008424E-3</v>
      </c>
    </row>
    <row r="2034" spans="1:3" x14ac:dyDescent="0.3">
      <c r="A2034" s="5" t="s">
        <v>6848</v>
      </c>
      <c r="B2034" s="10">
        <v>2.1640091526188617E-2</v>
      </c>
      <c r="C2034" s="10">
        <v>2.1640091526188617E-2</v>
      </c>
    </row>
    <row r="2035" spans="1:3" x14ac:dyDescent="0.3">
      <c r="A2035" s="5" t="s">
        <v>6846</v>
      </c>
      <c r="B2035" s="10">
        <v>-3.6027381296424861E-2</v>
      </c>
      <c r="C2035" s="10">
        <v>-3.6027381296424861E-2</v>
      </c>
    </row>
    <row r="2036" spans="1:3" x14ac:dyDescent="0.3">
      <c r="A2036" s="5" t="s">
        <v>6845</v>
      </c>
      <c r="B2036" s="10">
        <v>-8.1022785144306039E-2</v>
      </c>
      <c r="C2036" s="10">
        <v>-8.1022785144306039E-2</v>
      </c>
    </row>
    <row r="2037" spans="1:3" x14ac:dyDescent="0.3">
      <c r="A2037" s="5" t="s">
        <v>6843</v>
      </c>
      <c r="B2037" s="10">
        <v>3.392352945614624E-2</v>
      </c>
      <c r="C2037" s="10">
        <v>3.392352945614624E-2</v>
      </c>
    </row>
    <row r="2038" spans="1:3" x14ac:dyDescent="0.3">
      <c r="A2038" s="5" t="s">
        <v>6841</v>
      </c>
      <c r="B2038" s="10">
        <v>-4.231024822324754E-2</v>
      </c>
      <c r="C2038" s="10">
        <v>-4.231024822324754E-2</v>
      </c>
    </row>
    <row r="2039" spans="1:3" x14ac:dyDescent="0.3">
      <c r="A2039" s="5" t="s">
        <v>6839</v>
      </c>
      <c r="B2039" s="10">
        <v>4.5331494511112302E-3</v>
      </c>
      <c r="C2039" s="10">
        <v>4.5331494511112302E-3</v>
      </c>
    </row>
    <row r="2040" spans="1:3" x14ac:dyDescent="0.3">
      <c r="A2040" s="5" t="s">
        <v>6837</v>
      </c>
      <c r="B2040" s="10">
        <v>2.8706983772009757E-2</v>
      </c>
      <c r="C2040" s="10">
        <v>2.8706983772009757E-2</v>
      </c>
    </row>
    <row r="2041" spans="1:3" x14ac:dyDescent="0.3">
      <c r="A2041" s="5" t="s">
        <v>6835</v>
      </c>
      <c r="B2041" s="10">
        <v>9.6010978618559749E-3</v>
      </c>
      <c r="C2041" s="10">
        <v>9.6010978618559749E-3</v>
      </c>
    </row>
    <row r="2042" spans="1:3" x14ac:dyDescent="0.3">
      <c r="A2042" s="5" t="s">
        <v>6833</v>
      </c>
      <c r="B2042" s="10">
        <v>1.6113244205446711E-2</v>
      </c>
      <c r="C2042" s="10">
        <v>1.6113244205446711E-2</v>
      </c>
    </row>
    <row r="2043" spans="1:3" x14ac:dyDescent="0.3">
      <c r="A2043" s="5" t="s">
        <v>6831</v>
      </c>
      <c r="B2043" s="10">
        <v>6.266318742907701E-4</v>
      </c>
      <c r="C2043" s="10">
        <v>6.266318742907701E-4</v>
      </c>
    </row>
    <row r="2044" spans="1:3" x14ac:dyDescent="0.3">
      <c r="A2044" s="5" t="s">
        <v>6829</v>
      </c>
      <c r="B2044" s="10">
        <v>2.291358375610884E-2</v>
      </c>
      <c r="C2044" s="10">
        <v>2.291358375610884E-2</v>
      </c>
    </row>
    <row r="2045" spans="1:3" x14ac:dyDescent="0.3">
      <c r="A2045" s="5" t="s">
        <v>6827</v>
      </c>
      <c r="B2045" s="10">
        <v>3.0252043170520871E-2</v>
      </c>
      <c r="C2045" s="10">
        <v>3.0252043170520871E-2</v>
      </c>
    </row>
    <row r="2046" spans="1:3" x14ac:dyDescent="0.3">
      <c r="A2046" s="5" t="s">
        <v>6825</v>
      </c>
      <c r="B2046" s="10">
        <v>-3.8037372393170316E-2</v>
      </c>
      <c r="C2046" s="10">
        <v>-3.8037372393170316E-2</v>
      </c>
    </row>
    <row r="2047" spans="1:3" x14ac:dyDescent="0.3">
      <c r="A2047" s="5" t="s">
        <v>6823</v>
      </c>
      <c r="B2047" s="10">
        <v>1.1045315809856831E-2</v>
      </c>
      <c r="C2047" s="10">
        <v>1.1045315809856831E-2</v>
      </c>
    </row>
    <row r="2048" spans="1:3" x14ac:dyDescent="0.3">
      <c r="A2048" s="5" t="s">
        <v>6821</v>
      </c>
      <c r="B2048" s="10">
        <v>-4.3125805735807606E-2</v>
      </c>
      <c r="C2048" s="10">
        <v>-4.3125805735807606E-2</v>
      </c>
    </row>
    <row r="2049" spans="1:3" x14ac:dyDescent="0.3">
      <c r="A2049" s="5" t="s">
        <v>6819</v>
      </c>
      <c r="B2049" s="10">
        <v>-1.01393685773771E-2</v>
      </c>
      <c r="C2049" s="10">
        <v>-1.01393685773771E-2</v>
      </c>
    </row>
    <row r="2050" spans="1:3" x14ac:dyDescent="0.3">
      <c r="A2050" s="5" t="s">
        <v>6817</v>
      </c>
      <c r="B2050" s="10">
        <v>4.9086398421385298E-2</v>
      </c>
      <c r="C2050" s="10">
        <v>4.9086398421385298E-2</v>
      </c>
    </row>
    <row r="2051" spans="1:3" x14ac:dyDescent="0.3">
      <c r="A2051" s="5" t="s">
        <v>6815</v>
      </c>
      <c r="B2051" s="10">
        <v>-9.6470370495251728E-3</v>
      </c>
      <c r="C2051" s="10">
        <v>-9.6470370495251728E-3</v>
      </c>
    </row>
    <row r="2052" spans="1:3" x14ac:dyDescent="0.3">
      <c r="A2052" s="5" t="s">
        <v>6813</v>
      </c>
      <c r="B2052" s="10">
        <v>3.6352911965537076E-2</v>
      </c>
      <c r="C2052" s="10">
        <v>3.6352911965537076E-2</v>
      </c>
    </row>
    <row r="2053" spans="1:3" x14ac:dyDescent="0.3">
      <c r="A2053" s="5" t="s">
        <v>6811</v>
      </c>
      <c r="B2053" s="10">
        <v>4.167913148777771E-3</v>
      </c>
      <c r="C2053" s="10">
        <v>4.167913148777771E-3</v>
      </c>
    </row>
    <row r="2054" spans="1:3" x14ac:dyDescent="0.3">
      <c r="A2054" s="5" t="s">
        <v>6809</v>
      </c>
      <c r="B2054" s="10">
        <v>-1.9701622296346401E-2</v>
      </c>
      <c r="C2054" s="10">
        <v>-1.9701622296346401E-2</v>
      </c>
    </row>
    <row r="2055" spans="1:3" x14ac:dyDescent="0.3">
      <c r="A2055" s="5" t="s">
        <v>6807</v>
      </c>
      <c r="B2055" s="10">
        <v>1.5235335282905544E-2</v>
      </c>
      <c r="C2055" s="10">
        <v>1.5235335282905544E-2</v>
      </c>
    </row>
    <row r="2056" spans="1:3" x14ac:dyDescent="0.3">
      <c r="A2056" s="5" t="s">
        <v>6805</v>
      </c>
      <c r="B2056" s="10">
        <v>1.5006698838525062E-2</v>
      </c>
      <c r="C2056" s="10">
        <v>1.5006698838525062E-2</v>
      </c>
    </row>
    <row r="2057" spans="1:3" x14ac:dyDescent="0.3">
      <c r="A2057" s="5" t="s">
        <v>6803</v>
      </c>
      <c r="B2057" s="10">
        <v>2.209606322402427E-2</v>
      </c>
      <c r="C2057" s="10">
        <v>2.209606322402427E-2</v>
      </c>
    </row>
    <row r="2058" spans="1:3" x14ac:dyDescent="0.3">
      <c r="A2058" s="5" t="s">
        <v>6801</v>
      </c>
      <c r="B2058" s="10">
        <v>-4.8040061645154893E-3</v>
      </c>
      <c r="C2058" s="10">
        <v>-4.8040061645154893E-3</v>
      </c>
    </row>
    <row r="2059" spans="1:3" x14ac:dyDescent="0.3">
      <c r="A2059" s="5" t="s">
        <v>6800</v>
      </c>
      <c r="B2059" s="10">
        <v>1.9456980039925905E-2</v>
      </c>
      <c r="C2059" s="10">
        <v>1.9456980039925905E-2</v>
      </c>
    </row>
    <row r="2060" spans="1:3" x14ac:dyDescent="0.3">
      <c r="A2060" s="5" t="s">
        <v>6798</v>
      </c>
      <c r="B2060" s="10">
        <v>1.3696274138144776E-2</v>
      </c>
      <c r="C2060" s="10">
        <v>1.3696274138144776E-2</v>
      </c>
    </row>
    <row r="2061" spans="1:3" x14ac:dyDescent="0.3">
      <c r="A2061" s="5" t="s">
        <v>6796</v>
      </c>
      <c r="B2061" s="10">
        <v>-1.1808946976054328E-2</v>
      </c>
      <c r="C2061" s="10">
        <v>-1.1808946976054328E-2</v>
      </c>
    </row>
    <row r="2062" spans="1:3" x14ac:dyDescent="0.3">
      <c r="A2062" s="5" t="s">
        <v>6794</v>
      </c>
      <c r="B2062" s="10">
        <v>1.6271165033647807E-2</v>
      </c>
      <c r="C2062" s="10">
        <v>1.6271165033647807E-2</v>
      </c>
    </row>
    <row r="2063" spans="1:3" x14ac:dyDescent="0.3">
      <c r="A2063" s="5" t="s">
        <v>6792</v>
      </c>
      <c r="B2063" s="10">
        <v>8.3445371306239404E-4</v>
      </c>
      <c r="C2063" s="10">
        <v>8.3445371306239404E-4</v>
      </c>
    </row>
    <row r="2064" spans="1:3" x14ac:dyDescent="0.3">
      <c r="A2064" s="5" t="s">
        <v>6790</v>
      </c>
      <c r="B2064" s="10">
        <v>1.5906187422359584E-2</v>
      </c>
      <c r="C2064" s="10">
        <v>1.5906187422359584E-2</v>
      </c>
    </row>
    <row r="2065" spans="1:3" x14ac:dyDescent="0.3">
      <c r="A2065" s="5" t="s">
        <v>6788</v>
      </c>
      <c r="B2065" s="10">
        <v>2.8505279377509928E-2</v>
      </c>
      <c r="C2065" s="10">
        <v>2.8505279377509928E-2</v>
      </c>
    </row>
    <row r="2066" spans="1:3" x14ac:dyDescent="0.3">
      <c r="A2066" s="5" t="s">
        <v>6786</v>
      </c>
      <c r="B2066" s="10">
        <v>-3.9603765231766237E-2</v>
      </c>
      <c r="C2066" s="10">
        <v>-3.9603765231766237E-2</v>
      </c>
    </row>
    <row r="2067" spans="1:3" x14ac:dyDescent="0.3">
      <c r="A2067" s="5" t="s">
        <v>6784</v>
      </c>
      <c r="B2067" s="10">
        <v>9.2229651898322027E-5</v>
      </c>
      <c r="C2067" s="10">
        <v>9.2229651898322027E-5</v>
      </c>
    </row>
    <row r="2068" spans="1:3" x14ac:dyDescent="0.3">
      <c r="A2068" s="5" t="s">
        <v>6782</v>
      </c>
      <c r="B2068" s="10">
        <v>-2.63517397257075E-2</v>
      </c>
      <c r="C2068" s="10">
        <v>-2.63517397257075E-2</v>
      </c>
    </row>
    <row r="2069" spans="1:3" x14ac:dyDescent="0.3">
      <c r="A2069" s="5" t="s">
        <v>6780</v>
      </c>
      <c r="B2069" s="10">
        <v>2.0246262850357185E-2</v>
      </c>
      <c r="C2069" s="10">
        <v>2.0246262850357185E-2</v>
      </c>
    </row>
    <row r="2070" spans="1:3" x14ac:dyDescent="0.3">
      <c r="A2070" s="5" t="s">
        <v>6778</v>
      </c>
      <c r="B2070" s="10">
        <v>3.6533327232811864E-2</v>
      </c>
      <c r="C2070" s="10">
        <v>3.6533327232811864E-2</v>
      </c>
    </row>
    <row r="2071" spans="1:3" x14ac:dyDescent="0.3">
      <c r="A2071" s="5" t="s">
        <v>6776</v>
      </c>
      <c r="B2071" s="10">
        <v>-2.5080629413787251E-3</v>
      </c>
      <c r="C2071" s="10">
        <v>-2.5080629413787251E-3</v>
      </c>
    </row>
    <row r="2072" spans="1:3" x14ac:dyDescent="0.3">
      <c r="A2072" s="5" t="s">
        <v>6774</v>
      </c>
      <c r="B2072" s="10">
        <v>1.5749758312448632E-2</v>
      </c>
      <c r="C2072" s="10">
        <v>1.5749758312448632E-2</v>
      </c>
    </row>
    <row r="2073" spans="1:3" x14ac:dyDescent="0.3">
      <c r="A2073" s="5" t="s">
        <v>6772</v>
      </c>
      <c r="B2073" s="10">
        <v>-5.6662391530170712E-3</v>
      </c>
      <c r="C2073" s="10">
        <v>-5.6662391530170712E-3</v>
      </c>
    </row>
    <row r="2074" spans="1:3" x14ac:dyDescent="0.3">
      <c r="A2074" s="5" t="s">
        <v>6770</v>
      </c>
      <c r="B2074" s="10">
        <v>2.4036244879593299E-2</v>
      </c>
      <c r="C2074" s="10">
        <v>2.4036244879593299E-2</v>
      </c>
    </row>
    <row r="2075" spans="1:3" x14ac:dyDescent="0.3">
      <c r="A2075" s="5" t="s">
        <v>6768</v>
      </c>
      <c r="B2075" s="10">
        <v>-2.0668044567138964E-2</v>
      </c>
      <c r="C2075" s="10">
        <v>-2.0668044567138964E-2</v>
      </c>
    </row>
    <row r="2076" spans="1:3" x14ac:dyDescent="0.3">
      <c r="A2076" s="5" t="s">
        <v>6766</v>
      </c>
      <c r="B2076" s="10">
        <v>1.0650102864657495E-2</v>
      </c>
      <c r="C2076" s="10">
        <v>1.0650102864657495E-2</v>
      </c>
    </row>
    <row r="2077" spans="1:3" x14ac:dyDescent="0.3">
      <c r="A2077" s="5" t="s">
        <v>6764</v>
      </c>
      <c r="B2077" s="10">
        <v>1.5291349211577637E-2</v>
      </c>
      <c r="C2077" s="10">
        <v>1.5291349211577637E-2</v>
      </c>
    </row>
    <row r="2078" spans="1:3" x14ac:dyDescent="0.3">
      <c r="A2078" s="5" t="s">
        <v>6762</v>
      </c>
      <c r="B2078" s="10">
        <v>-1.7307037199607429E-2</v>
      </c>
      <c r="C2078" s="10">
        <v>-1.7307037199607429E-2</v>
      </c>
    </row>
    <row r="2079" spans="1:3" x14ac:dyDescent="0.3">
      <c r="A2079" s="5" t="s">
        <v>6760</v>
      </c>
      <c r="B2079" s="10">
        <v>-2.7121210621598751E-2</v>
      </c>
      <c r="C2079" s="10">
        <v>-2.7121210621598751E-2</v>
      </c>
    </row>
    <row r="2080" spans="1:3" x14ac:dyDescent="0.3">
      <c r="A2080" s="5" t="s">
        <v>6758</v>
      </c>
      <c r="B2080" s="10">
        <v>-1.2699735271513088E-2</v>
      </c>
      <c r="C2080" s="10">
        <v>-1.2699735271513088E-2</v>
      </c>
    </row>
    <row r="2081" spans="1:3" x14ac:dyDescent="0.3">
      <c r="A2081" s="5" t="s">
        <v>6756</v>
      </c>
      <c r="B2081" s="10">
        <v>3.6833770942976934E-2</v>
      </c>
      <c r="C2081" s="10">
        <v>3.6833770942976934E-2</v>
      </c>
    </row>
    <row r="2082" spans="1:3" x14ac:dyDescent="0.3">
      <c r="A2082" s="5" t="s">
        <v>6754</v>
      </c>
      <c r="B2082" s="10">
        <v>2.3908984998785191E-2</v>
      </c>
      <c r="C2082" s="10">
        <v>2.3908984998785191E-2</v>
      </c>
    </row>
    <row r="2083" spans="1:3" x14ac:dyDescent="0.3">
      <c r="A2083" s="5" t="s">
        <v>6752</v>
      </c>
      <c r="B2083" s="10">
        <v>4.8849563652781846E-3</v>
      </c>
      <c r="C2083" s="10">
        <v>4.8849563652781846E-3</v>
      </c>
    </row>
    <row r="2084" spans="1:3" x14ac:dyDescent="0.3">
      <c r="A2084" s="5" t="s">
        <v>6750</v>
      </c>
      <c r="B2084" s="10">
        <v>1.3586011807363498E-2</v>
      </c>
      <c r="C2084" s="10">
        <v>1.3586011807363498E-2</v>
      </c>
    </row>
    <row r="2085" spans="1:3" x14ac:dyDescent="0.3">
      <c r="A2085" s="5" t="s">
        <v>6748</v>
      </c>
      <c r="B2085" s="10">
        <v>-4.7341368323217357E-3</v>
      </c>
      <c r="C2085" s="10">
        <v>-4.7341368323217357E-3</v>
      </c>
    </row>
    <row r="2086" spans="1:3" x14ac:dyDescent="0.3">
      <c r="A2086" s="5" t="s">
        <v>6746</v>
      </c>
      <c r="B2086" s="10">
        <v>9.697761207424254E-3</v>
      </c>
      <c r="C2086" s="10">
        <v>9.697761207424254E-3</v>
      </c>
    </row>
    <row r="2087" spans="1:3" x14ac:dyDescent="0.3">
      <c r="A2087" s="5" t="s">
        <v>6744</v>
      </c>
      <c r="B2087" s="10">
        <v>-3.779842867135659E-2</v>
      </c>
      <c r="C2087" s="10">
        <v>-3.779842867135659E-2</v>
      </c>
    </row>
    <row r="2088" spans="1:3" x14ac:dyDescent="0.3">
      <c r="A2088" s="5" t="s">
        <v>6742</v>
      </c>
      <c r="B2088" s="10">
        <v>1.9761613012949767E-2</v>
      </c>
      <c r="C2088" s="10">
        <v>1.9761613012949767E-2</v>
      </c>
    </row>
    <row r="2089" spans="1:3" x14ac:dyDescent="0.3">
      <c r="A2089" s="5" t="s">
        <v>6740</v>
      </c>
      <c r="B2089" s="10">
        <v>2.2474754698604209E-2</v>
      </c>
      <c r="C2089" s="10">
        <v>2.2474754698604209E-2</v>
      </c>
    </row>
    <row r="2090" spans="1:3" x14ac:dyDescent="0.3">
      <c r="A2090" s="5" t="s">
        <v>6739</v>
      </c>
      <c r="B2090" s="10">
        <v>2.0835809564630162E-2</v>
      </c>
      <c r="C2090" s="10">
        <v>2.0835809564630162E-2</v>
      </c>
    </row>
    <row r="2091" spans="1:3" x14ac:dyDescent="0.3">
      <c r="A2091" s="5" t="s">
        <v>6737</v>
      </c>
      <c r="B2091" s="10">
        <v>1.284570509380977E-2</v>
      </c>
      <c r="C2091" s="10">
        <v>1.284570509380977E-2</v>
      </c>
    </row>
    <row r="2092" spans="1:3" x14ac:dyDescent="0.3">
      <c r="A2092" s="5" t="s">
        <v>6736</v>
      </c>
      <c r="B2092" s="10">
        <v>1.124600172785213E-2</v>
      </c>
      <c r="C2092" s="10">
        <v>1.124600172785213E-2</v>
      </c>
    </row>
    <row r="2093" spans="1:3" x14ac:dyDescent="0.3">
      <c r="A2093" s="5" t="s">
        <v>6734</v>
      </c>
      <c r="B2093" s="10">
        <v>1.3803170128514911E-2</v>
      </c>
      <c r="C2093" s="10">
        <v>1.3803170128514911E-2</v>
      </c>
    </row>
    <row r="2094" spans="1:3" x14ac:dyDescent="0.3">
      <c r="A2094" s="5" t="s">
        <v>6732</v>
      </c>
      <c r="B2094" s="10">
        <v>-7.0364365110120054E-3</v>
      </c>
      <c r="C2094" s="10">
        <v>-7.0364365110120054E-3</v>
      </c>
    </row>
    <row r="2095" spans="1:3" x14ac:dyDescent="0.3">
      <c r="A2095" s="5" t="s">
        <v>6731</v>
      </c>
      <c r="B2095" s="10">
        <v>-1.3499146639660035E-2</v>
      </c>
      <c r="C2095" s="10">
        <v>-1.3499146639660035E-2</v>
      </c>
    </row>
    <row r="2096" spans="1:3" x14ac:dyDescent="0.3">
      <c r="A2096" s="5" t="s">
        <v>6729</v>
      </c>
      <c r="B2096" s="10">
        <v>1.7932339460662101E-2</v>
      </c>
      <c r="C2096" s="10">
        <v>1.7932339460662101E-2</v>
      </c>
    </row>
    <row r="2097" spans="1:3" x14ac:dyDescent="0.3">
      <c r="A2097" s="5" t="s">
        <v>6727</v>
      </c>
      <c r="B2097" s="10">
        <v>1.0841492001238445E-2</v>
      </c>
      <c r="C2097" s="10">
        <v>1.0841492001238445E-2</v>
      </c>
    </row>
    <row r="2098" spans="1:3" x14ac:dyDescent="0.3">
      <c r="A2098" s="5" t="s">
        <v>6725</v>
      </c>
      <c r="B2098" s="10">
        <v>-1.3609933555844986E-2</v>
      </c>
      <c r="C2098" s="10">
        <v>-1.3609933555844986E-2</v>
      </c>
    </row>
    <row r="2099" spans="1:3" x14ac:dyDescent="0.3">
      <c r="A2099" s="5" t="s">
        <v>6724</v>
      </c>
      <c r="B2099" s="10">
        <v>2.4103209271683756E-2</v>
      </c>
      <c r="C2099" s="10">
        <v>2.4103209271683756E-2</v>
      </c>
    </row>
    <row r="2100" spans="1:3" x14ac:dyDescent="0.3">
      <c r="A2100" s="5" t="s">
        <v>6722</v>
      </c>
      <c r="B2100" s="10">
        <v>1.4680319422268196E-3</v>
      </c>
      <c r="C2100" s="10">
        <v>1.4680319422268196E-3</v>
      </c>
    </row>
    <row r="2101" spans="1:3" x14ac:dyDescent="0.3">
      <c r="A2101" s="5" t="s">
        <v>6720</v>
      </c>
      <c r="B2101" s="10">
        <v>1.9723902158900099E-2</v>
      </c>
      <c r="C2101" s="10">
        <v>1.9723902158900099E-2</v>
      </c>
    </row>
    <row r="2102" spans="1:3" x14ac:dyDescent="0.3">
      <c r="A2102" s="5" t="s">
        <v>6718</v>
      </c>
      <c r="B2102" s="10">
        <v>-2.6774642250284194E-2</v>
      </c>
      <c r="C2102" s="10">
        <v>-2.6774642250284194E-2</v>
      </c>
    </row>
    <row r="2103" spans="1:3" x14ac:dyDescent="0.3">
      <c r="A2103" s="5" t="s">
        <v>6716</v>
      </c>
      <c r="B2103" s="10">
        <v>1.0288236174389495E-2</v>
      </c>
      <c r="C2103" s="10">
        <v>1.0288236174389495E-2</v>
      </c>
    </row>
    <row r="2104" spans="1:3" x14ac:dyDescent="0.3">
      <c r="A2104" s="5" t="s">
        <v>6714</v>
      </c>
      <c r="B2104" s="10">
        <v>1.5956364038724895E-2</v>
      </c>
      <c r="C2104" s="10">
        <v>1.5956364038724895E-2</v>
      </c>
    </row>
    <row r="2105" spans="1:3" x14ac:dyDescent="0.3">
      <c r="A2105" s="5" t="s">
        <v>6712</v>
      </c>
      <c r="B2105" s="10">
        <v>-1.4648922975725209E-2</v>
      </c>
      <c r="C2105" s="10">
        <v>-1.4648922975725209E-2</v>
      </c>
    </row>
    <row r="2106" spans="1:3" x14ac:dyDescent="0.3">
      <c r="A2106" s="5" t="s">
        <v>6710</v>
      </c>
      <c r="B2106" s="10">
        <v>-2.0028615476576039E-2</v>
      </c>
      <c r="C2106" s="10">
        <v>-2.0028615476576039E-2</v>
      </c>
    </row>
    <row r="2107" spans="1:3" x14ac:dyDescent="0.3">
      <c r="A2107" s="5" t="s">
        <v>6708</v>
      </c>
      <c r="B2107" s="10">
        <v>2.7227298730606923E-2</v>
      </c>
      <c r="C2107" s="10">
        <v>2.7227298730606923E-2</v>
      </c>
    </row>
    <row r="2108" spans="1:3" x14ac:dyDescent="0.3">
      <c r="A2108" s="5" t="s">
        <v>6707</v>
      </c>
      <c r="B2108" s="10">
        <v>7.0714661858601894E-3</v>
      </c>
      <c r="C2108" s="10">
        <v>7.0714661858601894E-3</v>
      </c>
    </row>
    <row r="2109" spans="1:3" x14ac:dyDescent="0.3">
      <c r="A2109" s="5" t="s">
        <v>6705</v>
      </c>
      <c r="B2109" s="10">
        <v>1.1675775740596951E-2</v>
      </c>
      <c r="C2109" s="10">
        <v>1.1675775740596951E-2</v>
      </c>
    </row>
    <row r="2110" spans="1:3" x14ac:dyDescent="0.3">
      <c r="A2110" s="5" t="s">
        <v>6703</v>
      </c>
      <c r="B2110" s="10">
        <v>1.1318908542752111E-2</v>
      </c>
      <c r="C2110" s="10">
        <v>1.1318908542752111E-2</v>
      </c>
    </row>
    <row r="2111" spans="1:3" x14ac:dyDescent="0.3">
      <c r="A2111" s="5" t="s">
        <v>6701</v>
      </c>
      <c r="B2111" s="10">
        <v>-8.6265129293364804E-3</v>
      </c>
      <c r="C2111" s="10">
        <v>-8.6265129293364804E-3</v>
      </c>
    </row>
    <row r="2112" spans="1:3" x14ac:dyDescent="0.3">
      <c r="A2112" s="5" t="s">
        <v>6699</v>
      </c>
      <c r="B2112" s="10">
        <v>1.394371030290175E-2</v>
      </c>
      <c r="C2112" s="10">
        <v>1.394371030290175E-2</v>
      </c>
    </row>
    <row r="2113" spans="1:3" x14ac:dyDescent="0.3">
      <c r="A2113" s="5" t="s">
        <v>6697</v>
      </c>
      <c r="B2113" s="10">
        <v>-4.5198624863050652E-2</v>
      </c>
      <c r="C2113" s="10">
        <v>-4.5198624863050652E-2</v>
      </c>
    </row>
    <row r="2114" spans="1:3" x14ac:dyDescent="0.3">
      <c r="A2114" s="5" t="s">
        <v>6695</v>
      </c>
      <c r="B2114" s="10">
        <v>-4.8066067910027273E-2</v>
      </c>
      <c r="C2114" s="10">
        <v>-4.8066067910027273E-2</v>
      </c>
    </row>
    <row r="2115" spans="1:3" x14ac:dyDescent="0.3">
      <c r="A2115" s="5" t="s">
        <v>6693</v>
      </c>
      <c r="B2115" s="10">
        <v>-2.9705967015414846E-2</v>
      </c>
      <c r="C2115" s="10">
        <v>-2.9705967015414846E-2</v>
      </c>
    </row>
    <row r="2116" spans="1:3" x14ac:dyDescent="0.3">
      <c r="A2116" s="5" t="s">
        <v>6692</v>
      </c>
      <c r="B2116" s="10">
        <v>2.4192737548720408E-2</v>
      </c>
      <c r="C2116" s="10">
        <v>2.4192737548720408E-2</v>
      </c>
    </row>
    <row r="2117" spans="1:3" x14ac:dyDescent="0.3">
      <c r="A2117" s="5" t="s">
        <v>6690</v>
      </c>
      <c r="B2117" s="10">
        <v>-3.272478428763579E-2</v>
      </c>
      <c r="C2117" s="10">
        <v>-3.272478428763579E-2</v>
      </c>
    </row>
    <row r="2118" spans="1:3" x14ac:dyDescent="0.3">
      <c r="A2118" s="5" t="s">
        <v>6688</v>
      </c>
      <c r="B2118" s="10">
        <v>4.6096548959343809E-3</v>
      </c>
      <c r="C2118" s="10">
        <v>4.6096548959343809E-3</v>
      </c>
    </row>
    <row r="2119" spans="1:3" x14ac:dyDescent="0.3">
      <c r="A2119" s="5" t="s">
        <v>6686</v>
      </c>
      <c r="B2119" s="10">
        <v>-4.1139100288139045E-2</v>
      </c>
      <c r="C2119" s="10">
        <v>-4.1139100288139045E-2</v>
      </c>
    </row>
    <row r="2120" spans="1:3" x14ac:dyDescent="0.3">
      <c r="A2120" s="5" t="s">
        <v>6684</v>
      </c>
      <c r="B2120" s="10">
        <v>-6.9071312857235173E-3</v>
      </c>
      <c r="C2120" s="10">
        <v>-6.9071312857235173E-3</v>
      </c>
    </row>
    <row r="2121" spans="1:3" x14ac:dyDescent="0.3">
      <c r="A2121" s="5" t="s">
        <v>6682</v>
      </c>
      <c r="B2121" s="10">
        <v>-7.8545028795417124E-2</v>
      </c>
      <c r="C2121" s="10">
        <v>-7.8545028795417124E-2</v>
      </c>
    </row>
    <row r="2122" spans="1:3" x14ac:dyDescent="0.3">
      <c r="A2122" s="5" t="s">
        <v>6680</v>
      </c>
      <c r="B2122" s="10">
        <v>3.1269272647555858E-3</v>
      </c>
      <c r="C2122" s="10">
        <v>3.1269272647555858E-3</v>
      </c>
    </row>
    <row r="2123" spans="1:3" x14ac:dyDescent="0.3">
      <c r="A2123" s="5" t="s">
        <v>6679</v>
      </c>
      <c r="B2123" s="10">
        <v>-5.6926149932865697E-3</v>
      </c>
      <c r="C2123" s="10">
        <v>-5.6926149932865697E-3</v>
      </c>
    </row>
    <row r="2124" spans="1:3" x14ac:dyDescent="0.3">
      <c r="A2124" s="5" t="s">
        <v>6677</v>
      </c>
      <c r="B2124" s="10">
        <v>-4.3064437141573424E-2</v>
      </c>
      <c r="C2124" s="10">
        <v>-4.3064437141573424E-2</v>
      </c>
    </row>
    <row r="2125" spans="1:3" x14ac:dyDescent="0.3">
      <c r="A2125" s="5" t="s">
        <v>6675</v>
      </c>
      <c r="B2125" s="10">
        <v>-2.8105602166860959E-2</v>
      </c>
      <c r="C2125" s="10">
        <v>-2.8105602166860959E-2</v>
      </c>
    </row>
    <row r="2126" spans="1:3" x14ac:dyDescent="0.3">
      <c r="A2126" s="5" t="s">
        <v>6673</v>
      </c>
      <c r="B2126" s="10">
        <v>-4.8672680265868622E-2</v>
      </c>
      <c r="C2126" s="10">
        <v>-4.8672680265868622E-2</v>
      </c>
    </row>
    <row r="2127" spans="1:3" x14ac:dyDescent="0.3">
      <c r="A2127" s="5" t="s">
        <v>6671</v>
      </c>
      <c r="B2127" s="10">
        <v>-2.5969841071244677E-2</v>
      </c>
      <c r="C2127" s="10">
        <v>-2.5969841071244677E-2</v>
      </c>
    </row>
    <row r="2128" spans="1:3" x14ac:dyDescent="0.3">
      <c r="A2128" s="5" t="s">
        <v>6669</v>
      </c>
      <c r="B2128" s="10">
        <v>8.6590117397642944E-3</v>
      </c>
      <c r="C2128" s="10">
        <v>8.6590117397642944E-3</v>
      </c>
    </row>
    <row r="2129" spans="1:3" x14ac:dyDescent="0.3">
      <c r="A2129" s="5" t="s">
        <v>6667</v>
      </c>
      <c r="B2129" s="10">
        <v>5.8759690284509343E-3</v>
      </c>
      <c r="C2129" s="10">
        <v>5.8759690284509343E-3</v>
      </c>
    </row>
    <row r="2130" spans="1:3" x14ac:dyDescent="0.3">
      <c r="A2130" s="5" t="s">
        <v>6665</v>
      </c>
      <c r="B2130" s="10">
        <v>3.3577069184942631E-3</v>
      </c>
      <c r="C2130" s="10">
        <v>3.3577069184942631E-3</v>
      </c>
    </row>
    <row r="2131" spans="1:3" x14ac:dyDescent="0.3">
      <c r="A2131" s="5" t="s">
        <v>6663</v>
      </c>
      <c r="B2131" s="10">
        <v>-1.4047162978493146E-2</v>
      </c>
      <c r="C2131" s="10">
        <v>-1.4047162978493146E-2</v>
      </c>
    </row>
    <row r="2132" spans="1:3" x14ac:dyDescent="0.3">
      <c r="A2132" s="5" t="s">
        <v>6661</v>
      </c>
      <c r="B2132" s="10">
        <v>2.917864232488181E-2</v>
      </c>
      <c r="C2132" s="10">
        <v>2.917864232488181E-2</v>
      </c>
    </row>
    <row r="2133" spans="1:3" x14ac:dyDescent="0.3">
      <c r="A2133" s="5" t="s">
        <v>6659</v>
      </c>
      <c r="B2133" s="10">
        <v>-7.3231716574992403E-2</v>
      </c>
      <c r="C2133" s="10">
        <v>-7.3231716574992403E-2</v>
      </c>
    </row>
    <row r="2134" spans="1:3" x14ac:dyDescent="0.3">
      <c r="A2134" s="5" t="s">
        <v>6657</v>
      </c>
      <c r="B2134" s="10">
        <v>0</v>
      </c>
      <c r="C2134" s="10">
        <v>0</v>
      </c>
    </row>
    <row r="2135" spans="1:3" x14ac:dyDescent="0.3">
      <c r="A2135" s="5" t="s">
        <v>6655</v>
      </c>
      <c r="B2135" s="10">
        <v>5.3717484448289185E-3</v>
      </c>
      <c r="C2135" s="10">
        <v>5.3717484448289185E-3</v>
      </c>
    </row>
    <row r="2136" spans="1:3" x14ac:dyDescent="0.3">
      <c r="A2136" s="5" t="s">
        <v>6653</v>
      </c>
      <c r="B2136" s="10">
        <v>-2.3294411229501127E-2</v>
      </c>
      <c r="C2136" s="10">
        <v>-2.3294411229501127E-2</v>
      </c>
    </row>
    <row r="2137" spans="1:3" x14ac:dyDescent="0.3">
      <c r="A2137" s="5" t="s">
        <v>6651</v>
      </c>
      <c r="B2137" s="10">
        <v>-3.841366520208693E-2</v>
      </c>
      <c r="C2137" s="10">
        <v>-3.841366520208693E-2</v>
      </c>
    </row>
    <row r="2138" spans="1:3" x14ac:dyDescent="0.3">
      <c r="A2138" s="5" t="s">
        <v>6649</v>
      </c>
      <c r="B2138" s="10">
        <v>1.2171024497204778E-2</v>
      </c>
      <c r="C2138" s="10">
        <v>1.2171024497204778E-2</v>
      </c>
    </row>
    <row r="2139" spans="1:3" x14ac:dyDescent="0.3">
      <c r="A2139" s="5" t="s">
        <v>6647</v>
      </c>
      <c r="B2139" s="10">
        <v>-2.2783150331120994E-3</v>
      </c>
      <c r="C2139" s="10">
        <v>-2.2783150331120994E-3</v>
      </c>
    </row>
    <row r="2140" spans="1:3" x14ac:dyDescent="0.3">
      <c r="A2140" s="5" t="s">
        <v>6645</v>
      </c>
      <c r="B2140" s="10">
        <v>1.5012792389185134E-2</v>
      </c>
      <c r="C2140" s="10">
        <v>1.5012792389185134E-2</v>
      </c>
    </row>
    <row r="2141" spans="1:3" x14ac:dyDescent="0.3">
      <c r="A2141" s="5" t="s">
        <v>6643</v>
      </c>
      <c r="B2141" s="10">
        <v>-3.8577589821677721E-2</v>
      </c>
      <c r="C2141" s="10">
        <v>-3.8577589821677721E-2</v>
      </c>
    </row>
    <row r="2142" spans="1:3" x14ac:dyDescent="0.3">
      <c r="A2142" s="5" t="s">
        <v>6641</v>
      </c>
      <c r="B2142" s="10">
        <v>-5.4227394407596668E-3</v>
      </c>
      <c r="C2142" s="10">
        <v>-5.4227394407596668E-3</v>
      </c>
    </row>
    <row r="2143" spans="1:3" x14ac:dyDescent="0.3">
      <c r="A2143" s="5" t="s">
        <v>6639</v>
      </c>
      <c r="B2143" s="10">
        <v>-2.5533302005164762E-2</v>
      </c>
      <c r="C2143" s="10">
        <v>-2.5533302005164762E-2</v>
      </c>
    </row>
    <row r="2144" spans="1:3" x14ac:dyDescent="0.3">
      <c r="A2144" s="5" t="s">
        <v>6637</v>
      </c>
      <c r="B2144" s="10">
        <v>1.1094415359202851E-2</v>
      </c>
      <c r="C2144" s="10">
        <v>1.1094415359202851E-2</v>
      </c>
    </row>
    <row r="2145" spans="1:3" x14ac:dyDescent="0.3">
      <c r="A2145" s="5" t="s">
        <v>6636</v>
      </c>
      <c r="B2145" s="10">
        <v>1.2583483800622117E-2</v>
      </c>
      <c r="C2145" s="10">
        <v>1.2583483800622117E-2</v>
      </c>
    </row>
    <row r="2146" spans="1:3" x14ac:dyDescent="0.3">
      <c r="A2146" s="5" t="s">
        <v>6634</v>
      </c>
      <c r="B2146" s="10">
        <v>2.1435078748846252E-2</v>
      </c>
      <c r="C2146" s="10">
        <v>2.1435078748846252E-2</v>
      </c>
    </row>
    <row r="2147" spans="1:3" x14ac:dyDescent="0.3">
      <c r="A2147" s="5" t="s">
        <v>6632</v>
      </c>
      <c r="B2147" s="10">
        <v>-5.0834180978476057E-2</v>
      </c>
      <c r="C2147" s="10">
        <v>-5.0834180978476057E-2</v>
      </c>
    </row>
    <row r="2148" spans="1:3" x14ac:dyDescent="0.3">
      <c r="A2148" s="5" t="s">
        <v>6630</v>
      </c>
      <c r="B2148" s="10">
        <v>-2.2976778043124692E-3</v>
      </c>
      <c r="C2148" s="10">
        <v>-2.2976778043124692E-3</v>
      </c>
    </row>
    <row r="2149" spans="1:3" x14ac:dyDescent="0.3">
      <c r="A2149" s="5" t="s">
        <v>6628</v>
      </c>
      <c r="B2149" s="10">
        <v>5.6277656900323707E-2</v>
      </c>
      <c r="C2149" s="10">
        <v>5.6277656900323707E-2</v>
      </c>
    </row>
    <row r="2150" spans="1:3" x14ac:dyDescent="0.3">
      <c r="A2150" s="5" t="s">
        <v>6626</v>
      </c>
      <c r="B2150" s="10">
        <v>1.3915771584858443E-2</v>
      </c>
      <c r="C2150" s="10">
        <v>1.3915771584858443E-2</v>
      </c>
    </row>
    <row r="2151" spans="1:3" x14ac:dyDescent="0.3">
      <c r="A2151" s="5" t="s">
        <v>6624</v>
      </c>
      <c r="B2151" s="10">
        <v>-4.1845073480927038E-2</v>
      </c>
      <c r="C2151" s="10">
        <v>-4.1845073480927038E-2</v>
      </c>
    </row>
    <row r="2152" spans="1:3" x14ac:dyDescent="0.3">
      <c r="A2152" s="5" t="s">
        <v>6622</v>
      </c>
      <c r="B2152" s="10">
        <v>-1.3381053779477172E-2</v>
      </c>
      <c r="C2152" s="10">
        <v>-1.3381053779477172E-2</v>
      </c>
    </row>
    <row r="2153" spans="1:3" x14ac:dyDescent="0.3">
      <c r="A2153" s="5" t="s">
        <v>6620</v>
      </c>
      <c r="B2153" s="10">
        <v>-8.9773477252885217E-2</v>
      </c>
      <c r="C2153" s="10">
        <v>-8.9773477252885217E-2</v>
      </c>
    </row>
    <row r="2154" spans="1:3" x14ac:dyDescent="0.3">
      <c r="A2154" s="5" t="s">
        <v>6618</v>
      </c>
      <c r="B2154" s="10">
        <v>4.1308090088259565E-4</v>
      </c>
      <c r="C2154" s="10">
        <v>4.1308090088259565E-4</v>
      </c>
    </row>
    <row r="2155" spans="1:3" x14ac:dyDescent="0.3">
      <c r="A2155" s="5" t="s">
        <v>6617</v>
      </c>
      <c r="B2155" s="10">
        <v>7.9528733990521759E-3</v>
      </c>
      <c r="C2155" s="10">
        <v>7.9528733990521759E-3</v>
      </c>
    </row>
    <row r="2156" spans="1:3" x14ac:dyDescent="0.3">
      <c r="A2156" s="5" t="s">
        <v>6615</v>
      </c>
      <c r="B2156" s="10">
        <v>1.7196280496094663E-2</v>
      </c>
      <c r="C2156" s="10">
        <v>1.7196280496094663E-2</v>
      </c>
    </row>
    <row r="2157" spans="1:3" x14ac:dyDescent="0.3">
      <c r="A2157" s="5" t="s">
        <v>6613</v>
      </c>
      <c r="B2157" s="10">
        <v>1.04167608582558E-2</v>
      </c>
      <c r="C2157" s="10">
        <v>1.04167608582558E-2</v>
      </c>
    </row>
    <row r="2158" spans="1:3" x14ac:dyDescent="0.3">
      <c r="A2158" s="5" t="s">
        <v>6611</v>
      </c>
      <c r="B2158" s="10">
        <v>1.062276026063921E-3</v>
      </c>
      <c r="C2158" s="10">
        <v>1.062276026063921E-3</v>
      </c>
    </row>
    <row r="2159" spans="1:3" x14ac:dyDescent="0.3">
      <c r="A2159" s="5" t="s">
        <v>6609</v>
      </c>
      <c r="B2159" s="10">
        <v>-1.9025225503495839E-2</v>
      </c>
      <c r="C2159" s="10">
        <v>-1.9025225503495839E-2</v>
      </c>
    </row>
    <row r="2160" spans="1:3" x14ac:dyDescent="0.3">
      <c r="A2160" s="5" t="s">
        <v>6608</v>
      </c>
      <c r="B2160" s="10">
        <v>-1.9808037834284788E-2</v>
      </c>
      <c r="C2160" s="10">
        <v>-1.9808037834284788E-2</v>
      </c>
    </row>
    <row r="2161" spans="1:3" x14ac:dyDescent="0.3">
      <c r="A2161" s="5" t="s">
        <v>6606</v>
      </c>
      <c r="B2161" s="10">
        <v>1.6149249282195188E-2</v>
      </c>
      <c r="C2161" s="10">
        <v>1.6149249282195188E-2</v>
      </c>
    </row>
    <row r="2162" spans="1:3" x14ac:dyDescent="0.3">
      <c r="A2162" s="5" t="s">
        <v>6605</v>
      </c>
      <c r="B2162" s="10">
        <v>1.0854817890791567E-3</v>
      </c>
      <c r="C2162" s="10">
        <v>1.0854817890791567E-3</v>
      </c>
    </row>
    <row r="2163" spans="1:3" x14ac:dyDescent="0.3">
      <c r="A2163" s="5" t="s">
        <v>6603</v>
      </c>
      <c r="B2163" s="10">
        <v>-1.2966809675831831E-2</v>
      </c>
      <c r="C2163" s="10">
        <v>-1.2966809675831831E-2</v>
      </c>
    </row>
    <row r="2164" spans="1:3" x14ac:dyDescent="0.3">
      <c r="A2164" s="5" t="s">
        <v>6602</v>
      </c>
      <c r="B2164" s="10">
        <v>8.313429164344166E-2</v>
      </c>
      <c r="C2164" s="10">
        <v>8.313429164344166E-2</v>
      </c>
    </row>
    <row r="2165" spans="1:3" x14ac:dyDescent="0.3">
      <c r="A2165" s="5" t="s">
        <v>6600</v>
      </c>
      <c r="B2165" s="10">
        <v>-3.722018709558203E-2</v>
      </c>
      <c r="C2165" s="10">
        <v>-3.722018709558203E-2</v>
      </c>
    </row>
    <row r="2166" spans="1:3" x14ac:dyDescent="0.3">
      <c r="A2166" s="5" t="s">
        <v>6598</v>
      </c>
      <c r="B2166" s="10">
        <v>-1.1879759564765816E-2</v>
      </c>
      <c r="C2166" s="10">
        <v>-1.1879759564765816E-2</v>
      </c>
    </row>
    <row r="2167" spans="1:3" x14ac:dyDescent="0.3">
      <c r="A2167" s="5" t="s">
        <v>6596</v>
      </c>
      <c r="B2167" s="10">
        <v>1.672301793588829E-2</v>
      </c>
      <c r="C2167" s="10">
        <v>1.672301793588829E-2</v>
      </c>
    </row>
    <row r="2168" spans="1:3" x14ac:dyDescent="0.3">
      <c r="A2168" s="5" t="s">
        <v>6594</v>
      </c>
      <c r="B2168" s="10">
        <v>3.5028278046079657E-2</v>
      </c>
      <c r="C2168" s="10">
        <v>3.5028278046079657E-2</v>
      </c>
    </row>
    <row r="2169" spans="1:3" x14ac:dyDescent="0.3">
      <c r="A2169" s="5" t="s">
        <v>6592</v>
      </c>
      <c r="B2169" s="10">
        <v>-3.2289800752776023E-2</v>
      </c>
      <c r="C2169" s="10">
        <v>-3.2289800752776023E-2</v>
      </c>
    </row>
    <row r="2170" spans="1:3" x14ac:dyDescent="0.3">
      <c r="A2170" s="5" t="s">
        <v>6590</v>
      </c>
      <c r="B2170" s="10">
        <v>5.8430342178614021E-3</v>
      </c>
      <c r="C2170" s="10">
        <v>5.8430342178614021E-3</v>
      </c>
    </row>
    <row r="2171" spans="1:3" x14ac:dyDescent="0.3">
      <c r="A2171" s="5" t="s">
        <v>6588</v>
      </c>
      <c r="B2171" s="10">
        <v>-3.3169663639726517E-2</v>
      </c>
      <c r="C2171" s="10">
        <v>-3.3169663639726517E-2</v>
      </c>
    </row>
    <row r="2172" spans="1:3" x14ac:dyDescent="0.3">
      <c r="A2172" s="5" t="s">
        <v>6586</v>
      </c>
      <c r="B2172" s="10">
        <v>-3.4169253457496912E-2</v>
      </c>
      <c r="C2172" s="10">
        <v>-3.4169253457496912E-2</v>
      </c>
    </row>
    <row r="2173" spans="1:3" x14ac:dyDescent="0.3">
      <c r="A2173" s="5" t="s">
        <v>6584</v>
      </c>
      <c r="B2173" s="10">
        <v>2.9608548033833584E-2</v>
      </c>
      <c r="C2173" s="10">
        <v>2.9608548033833584E-2</v>
      </c>
    </row>
    <row r="2174" spans="1:3" x14ac:dyDescent="0.3">
      <c r="A2174" s="5" t="s">
        <v>6582</v>
      </c>
      <c r="B2174" s="10">
        <v>3.8248101407338676E-2</v>
      </c>
      <c r="C2174" s="10">
        <v>3.8248101407338676E-2</v>
      </c>
    </row>
    <row r="2175" spans="1:3" x14ac:dyDescent="0.3">
      <c r="A2175" s="5" t="s">
        <v>6580</v>
      </c>
      <c r="B2175" s="10">
        <v>-3.2483624019949017E-2</v>
      </c>
      <c r="C2175" s="10">
        <v>-3.2483624019949017E-2</v>
      </c>
    </row>
    <row r="2176" spans="1:3" x14ac:dyDescent="0.3">
      <c r="A2176" s="5" t="s">
        <v>6578</v>
      </c>
      <c r="B2176" s="10">
        <v>-1.6578316207685278E-2</v>
      </c>
      <c r="C2176" s="10">
        <v>-1.6578316207685278E-2</v>
      </c>
    </row>
    <row r="2177" spans="1:3" x14ac:dyDescent="0.3">
      <c r="A2177" s="5" t="s">
        <v>6576</v>
      </c>
      <c r="B2177" s="10">
        <v>-7.3731686506669641E-2</v>
      </c>
      <c r="C2177" s="10">
        <v>-7.3731686506669641E-2</v>
      </c>
    </row>
    <row r="2178" spans="1:3" x14ac:dyDescent="0.3">
      <c r="A2178" s="5" t="s">
        <v>6574</v>
      </c>
      <c r="B2178" s="10">
        <v>-9.8508478719907897E-3</v>
      </c>
      <c r="C2178" s="10">
        <v>-9.8508478719907897E-3</v>
      </c>
    </row>
    <row r="2179" spans="1:3" x14ac:dyDescent="0.3">
      <c r="A2179" s="5" t="s">
        <v>6572</v>
      </c>
      <c r="B2179" s="10">
        <v>-3.8490054920531916E-3</v>
      </c>
      <c r="C2179" s="10">
        <v>-3.8490054920531916E-3</v>
      </c>
    </row>
    <row r="2180" spans="1:3" x14ac:dyDescent="0.3">
      <c r="A2180" s="5" t="s">
        <v>6570</v>
      </c>
      <c r="B2180" s="10">
        <v>1.223572425915454E-2</v>
      </c>
      <c r="C2180" s="10">
        <v>1.223572425915454E-2</v>
      </c>
    </row>
    <row r="2181" spans="1:3" x14ac:dyDescent="0.3">
      <c r="A2181" s="5" t="s">
        <v>6569</v>
      </c>
      <c r="B2181" s="10">
        <v>-4.3419993994838119E-2</v>
      </c>
      <c r="C2181" s="10">
        <v>-4.3419993994838119E-2</v>
      </c>
    </row>
    <row r="2182" spans="1:3" x14ac:dyDescent="0.3">
      <c r="A2182" s="5" t="s">
        <v>6565</v>
      </c>
      <c r="B2182" s="10">
        <v>2.8956931967283498E-2</v>
      </c>
      <c r="C2182" s="10">
        <v>2.8956931967283498E-2</v>
      </c>
    </row>
    <row r="2183" spans="1:3" x14ac:dyDescent="0.3">
      <c r="A2183" s="5" t="s">
        <v>6563</v>
      </c>
      <c r="B2183" s="10">
        <v>-2.0272486436298275E-2</v>
      </c>
      <c r="C2183" s="10">
        <v>-2.0272486436298275E-2</v>
      </c>
    </row>
    <row r="2184" spans="1:3" x14ac:dyDescent="0.3">
      <c r="A2184" s="5" t="s">
        <v>6561</v>
      </c>
      <c r="B2184" s="10">
        <v>1.6698394768650222E-2</v>
      </c>
      <c r="C2184" s="10">
        <v>1.6698394768650222E-2</v>
      </c>
    </row>
    <row r="2185" spans="1:3" x14ac:dyDescent="0.3">
      <c r="A2185" s="5" t="s">
        <v>6559</v>
      </c>
      <c r="B2185" s="10">
        <v>1.2306478986217664E-2</v>
      </c>
      <c r="C2185" s="10">
        <v>1.2306478986217664E-2</v>
      </c>
    </row>
    <row r="2186" spans="1:3" x14ac:dyDescent="0.3">
      <c r="A2186" s="5" t="s">
        <v>6557</v>
      </c>
      <c r="B2186" s="10">
        <v>-6.6533844907365478E-3</v>
      </c>
      <c r="C2186" s="10">
        <v>-6.6533844907365478E-3</v>
      </c>
    </row>
    <row r="2187" spans="1:3" x14ac:dyDescent="0.3">
      <c r="A2187" s="5" t="s">
        <v>6555</v>
      </c>
      <c r="B2187" s="10">
        <v>1.5164074158645294E-2</v>
      </c>
      <c r="C2187" s="10">
        <v>1.5164074158645294E-2</v>
      </c>
    </row>
    <row r="2188" spans="1:3" x14ac:dyDescent="0.3">
      <c r="A2188" s="5" t="s">
        <v>6553</v>
      </c>
      <c r="B2188" s="10">
        <v>-9.8378298759711942E-3</v>
      </c>
      <c r="C2188" s="10">
        <v>-9.8378298759711942E-3</v>
      </c>
    </row>
    <row r="2189" spans="1:3" x14ac:dyDescent="0.3">
      <c r="A2189" s="5" t="s">
        <v>6551</v>
      </c>
      <c r="B2189" s="10">
        <v>-5.4272183824334942E-2</v>
      </c>
      <c r="C2189" s="10">
        <v>-5.4272183824334942E-2</v>
      </c>
    </row>
    <row r="2190" spans="1:3" x14ac:dyDescent="0.3">
      <c r="A2190" s="5" t="s">
        <v>6549</v>
      </c>
      <c r="B2190" s="10">
        <v>-2.8442429200991725E-2</v>
      </c>
      <c r="C2190" s="10">
        <v>-2.8442429200991725E-2</v>
      </c>
    </row>
    <row r="2191" spans="1:3" x14ac:dyDescent="0.3">
      <c r="A2191" s="5" t="s">
        <v>6547</v>
      </c>
      <c r="B2191" s="10">
        <v>-1.9094431259716396E-2</v>
      </c>
      <c r="C2191" s="10">
        <v>-1.9094431259716396E-2</v>
      </c>
    </row>
    <row r="2192" spans="1:3" x14ac:dyDescent="0.3">
      <c r="A2192" s="5" t="s">
        <v>6545</v>
      </c>
      <c r="B2192" s="10">
        <v>1.0563192393944909E-2</v>
      </c>
      <c r="C2192" s="10">
        <v>1.0563192393944909E-2</v>
      </c>
    </row>
    <row r="2193" spans="1:3" x14ac:dyDescent="0.3">
      <c r="A2193" s="5" t="s">
        <v>6543</v>
      </c>
      <c r="B2193" s="10">
        <v>4.4732862798970485E-2</v>
      </c>
      <c r="C2193" s="10">
        <v>4.4732862798970485E-2</v>
      </c>
    </row>
    <row r="2194" spans="1:3" x14ac:dyDescent="0.3">
      <c r="A2194" s="5" t="s">
        <v>6541</v>
      </c>
      <c r="B2194" s="10">
        <v>-5.8914899091223622E-3</v>
      </c>
      <c r="C2194" s="10">
        <v>-5.8914899091223622E-3</v>
      </c>
    </row>
    <row r="2195" spans="1:3" x14ac:dyDescent="0.3">
      <c r="A2195" s="5" t="s">
        <v>6539</v>
      </c>
      <c r="B2195" s="10">
        <v>5.3289434811216368E-2</v>
      </c>
      <c r="C2195" s="10">
        <v>5.3289434811216368E-2</v>
      </c>
    </row>
    <row r="2196" spans="1:3" x14ac:dyDescent="0.3">
      <c r="A2196" s="5" t="s">
        <v>6537</v>
      </c>
      <c r="B2196" s="10">
        <v>8.0758092531669854E-3</v>
      </c>
      <c r="C2196" s="10">
        <v>8.0758092531669854E-3</v>
      </c>
    </row>
    <row r="2197" spans="1:3" x14ac:dyDescent="0.3">
      <c r="A2197" s="5" t="s">
        <v>6535</v>
      </c>
      <c r="B2197" s="10">
        <v>5.4221147939914401E-2</v>
      </c>
      <c r="C2197" s="10">
        <v>5.4221147939914401E-2</v>
      </c>
    </row>
    <row r="2198" spans="1:3" x14ac:dyDescent="0.3">
      <c r="A2198" s="5" t="s">
        <v>6533</v>
      </c>
      <c r="B2198" s="10">
        <v>4.1470891617165712E-3</v>
      </c>
      <c r="C2198" s="10">
        <v>4.1470891617165712E-3</v>
      </c>
    </row>
    <row r="2199" spans="1:3" x14ac:dyDescent="0.3">
      <c r="A2199" s="5" t="s">
        <v>6532</v>
      </c>
      <c r="B2199" s="10">
        <v>-3.7957888283726073E-2</v>
      </c>
      <c r="C2199" s="10">
        <v>-3.7957888283726073E-2</v>
      </c>
    </row>
    <row r="2200" spans="1:3" x14ac:dyDescent="0.3">
      <c r="A2200" s="5" t="s">
        <v>6530</v>
      </c>
      <c r="B2200" s="10">
        <v>-3.232663546497716E-2</v>
      </c>
      <c r="C2200" s="10">
        <v>-3.232663546497716E-2</v>
      </c>
    </row>
    <row r="2201" spans="1:3" x14ac:dyDescent="0.3">
      <c r="A2201" s="5" t="s">
        <v>6528</v>
      </c>
      <c r="B2201" s="10">
        <v>7.0146564170640718E-2</v>
      </c>
      <c r="C2201" s="10">
        <v>7.0146564170640718E-2</v>
      </c>
    </row>
    <row r="2202" spans="1:3" x14ac:dyDescent="0.3">
      <c r="A2202" s="5" t="s">
        <v>6525</v>
      </c>
      <c r="B2202" s="10">
        <v>-0.12364663339198066</v>
      </c>
      <c r="C2202" s="10">
        <v>-0.12364663339198066</v>
      </c>
    </row>
    <row r="2203" spans="1:3" x14ac:dyDescent="0.3">
      <c r="A2203" s="5" t="s">
        <v>6524</v>
      </c>
      <c r="B2203" s="10">
        <v>-1.3676232968804268E-2</v>
      </c>
      <c r="C2203" s="10">
        <v>-1.3676232968804268E-2</v>
      </c>
    </row>
    <row r="2204" spans="1:3" x14ac:dyDescent="0.3">
      <c r="A2204" s="5" t="s">
        <v>6522</v>
      </c>
      <c r="B2204" s="10">
        <v>-9.5011883632024191E-4</v>
      </c>
      <c r="C2204" s="10">
        <v>-9.5011883632024191E-4</v>
      </c>
    </row>
    <row r="2205" spans="1:3" x14ac:dyDescent="0.3">
      <c r="A2205" s="5" t="s">
        <v>6520</v>
      </c>
      <c r="B2205" s="10">
        <v>3.4413672315040111E-2</v>
      </c>
      <c r="C2205" s="10">
        <v>3.4413672315040111E-2</v>
      </c>
    </row>
    <row r="2206" spans="1:3" x14ac:dyDescent="0.3">
      <c r="A2206" s="5" t="s">
        <v>6518</v>
      </c>
      <c r="B2206" s="10">
        <v>-2.6055651188146931E-3</v>
      </c>
      <c r="C2206" s="10">
        <v>-2.6055651188146931E-3</v>
      </c>
    </row>
    <row r="2207" spans="1:3" x14ac:dyDescent="0.3">
      <c r="A2207" s="5" t="s">
        <v>6516</v>
      </c>
      <c r="B2207" s="10">
        <v>3.4244239012646137E-2</v>
      </c>
      <c r="C2207" s="10">
        <v>3.4244239012646137E-2</v>
      </c>
    </row>
    <row r="2208" spans="1:3" x14ac:dyDescent="0.3">
      <c r="A2208" s="5" t="s">
        <v>6514</v>
      </c>
      <c r="B2208" s="10">
        <v>-6.5418833359049369E-2</v>
      </c>
      <c r="C2208" s="10">
        <v>-6.5418833359049369E-2</v>
      </c>
    </row>
    <row r="2209" spans="1:3" x14ac:dyDescent="0.3">
      <c r="A2209" s="5" t="s">
        <v>6512</v>
      </c>
      <c r="B2209" s="10">
        <v>2.5634413970787827E-2</v>
      </c>
      <c r="C2209" s="10">
        <v>2.5634413970787827E-2</v>
      </c>
    </row>
    <row r="2210" spans="1:3" x14ac:dyDescent="0.3">
      <c r="A2210" s="5" t="s">
        <v>6510</v>
      </c>
      <c r="B2210" s="10">
        <v>6.1060256761246282E-2</v>
      </c>
      <c r="C2210" s="10">
        <v>6.1060256761246282E-2</v>
      </c>
    </row>
    <row r="2211" spans="1:3" x14ac:dyDescent="0.3">
      <c r="A2211" s="5" t="s">
        <v>6508</v>
      </c>
      <c r="B2211" s="10">
        <v>-7.5672672832839419E-2</v>
      </c>
      <c r="C2211" s="10">
        <v>-7.5672672832839419E-2</v>
      </c>
    </row>
    <row r="2212" spans="1:3" x14ac:dyDescent="0.3">
      <c r="A2212" s="5" t="s">
        <v>6506</v>
      </c>
      <c r="B2212" s="10">
        <v>7.4219817717484288E-2</v>
      </c>
      <c r="C2212" s="10">
        <v>7.4219817717484288E-2</v>
      </c>
    </row>
    <row r="2213" spans="1:3" x14ac:dyDescent="0.3">
      <c r="A2213" s="5" t="s">
        <v>6504</v>
      </c>
      <c r="B2213" s="10">
        <v>-5.4988455789596657E-2</v>
      </c>
      <c r="C2213" s="10">
        <v>-5.4988455789596657E-2</v>
      </c>
    </row>
    <row r="2214" spans="1:3" x14ac:dyDescent="0.3">
      <c r="A2214" s="5" t="s">
        <v>6502</v>
      </c>
      <c r="B2214" s="10">
        <v>1.4336069837403764E-2</v>
      </c>
      <c r="C2214" s="10">
        <v>1.4336069837403764E-2</v>
      </c>
    </row>
    <row r="2215" spans="1:3" x14ac:dyDescent="0.3">
      <c r="A2215" s="5" t="s">
        <v>6500</v>
      </c>
      <c r="B2215" s="10">
        <v>-2.7634549413421028E-2</v>
      </c>
      <c r="C2215" s="10">
        <v>-2.7634549413421028E-2</v>
      </c>
    </row>
    <row r="2216" spans="1:3" x14ac:dyDescent="0.3">
      <c r="A2216" s="5" t="s">
        <v>6498</v>
      </c>
      <c r="B2216" s="10">
        <v>-1.2058716320127488E-2</v>
      </c>
      <c r="C2216" s="10">
        <v>-1.2058716320127488E-2</v>
      </c>
    </row>
    <row r="2217" spans="1:3" x14ac:dyDescent="0.3">
      <c r="A2217" s="5" t="s">
        <v>6496</v>
      </c>
      <c r="B2217" s="10">
        <v>-5.3393464086118364E-2</v>
      </c>
      <c r="C2217" s="10">
        <v>-5.3393464086118364E-2</v>
      </c>
    </row>
    <row r="2218" spans="1:3" x14ac:dyDescent="0.3">
      <c r="A2218" s="5" t="s">
        <v>6494</v>
      </c>
      <c r="B2218" s="10">
        <v>-4.6781214539342524E-2</v>
      </c>
      <c r="C2218" s="10">
        <v>-4.6781214539342524E-2</v>
      </c>
    </row>
    <row r="2219" spans="1:3" x14ac:dyDescent="0.3">
      <c r="A2219" s="5" t="s">
        <v>6492</v>
      </c>
      <c r="B2219" s="10">
        <v>-3.1130918595173213E-2</v>
      </c>
      <c r="C2219" s="10">
        <v>-3.1130918595173213E-2</v>
      </c>
    </row>
    <row r="2220" spans="1:3" x14ac:dyDescent="0.3">
      <c r="A2220" s="5" t="s">
        <v>6490</v>
      </c>
      <c r="B2220" s="10">
        <v>2.3328857596922629E-3</v>
      </c>
      <c r="C2220" s="10">
        <v>2.3328857596922629E-3</v>
      </c>
    </row>
    <row r="2221" spans="1:3" x14ac:dyDescent="0.3">
      <c r="A2221" s="5" t="s">
        <v>6488</v>
      </c>
      <c r="B2221" s="10">
        <v>1.899746436541672E-2</v>
      </c>
      <c r="C2221" s="10">
        <v>1.899746436541672E-2</v>
      </c>
    </row>
    <row r="2222" spans="1:3" x14ac:dyDescent="0.3">
      <c r="A2222" s="5" t="s">
        <v>6486</v>
      </c>
      <c r="B2222" s="10">
        <v>-1.5597622135546293E-2</v>
      </c>
      <c r="C2222" s="10">
        <v>-1.5597622135546293E-2</v>
      </c>
    </row>
    <row r="2223" spans="1:3" x14ac:dyDescent="0.3">
      <c r="A2223" s="5" t="s">
        <v>6484</v>
      </c>
      <c r="B2223" s="10">
        <v>-1.9845500669677572E-2</v>
      </c>
      <c r="C2223" s="10">
        <v>-1.9845500669677572E-2</v>
      </c>
    </row>
    <row r="2224" spans="1:3" x14ac:dyDescent="0.3">
      <c r="A2224" s="5" t="s">
        <v>6482</v>
      </c>
      <c r="B2224" s="10">
        <v>2.8206307178040992E-2</v>
      </c>
      <c r="C2224" s="10">
        <v>2.8206307178040992E-2</v>
      </c>
    </row>
    <row r="2225" spans="1:3" x14ac:dyDescent="0.3">
      <c r="A2225" s="5" t="s">
        <v>6480</v>
      </c>
      <c r="B2225" s="10">
        <v>1.8603555129991897E-2</v>
      </c>
      <c r="C2225" s="10">
        <v>1.8603555129991897E-2</v>
      </c>
    </row>
    <row r="2226" spans="1:3" x14ac:dyDescent="0.3">
      <c r="A2226" s="5" t="s">
        <v>6478</v>
      </c>
      <c r="B2226" s="10">
        <v>-2.3220040601556056E-2</v>
      </c>
      <c r="C2226" s="10">
        <v>-2.3220040601556056E-2</v>
      </c>
    </row>
    <row r="2227" spans="1:3" x14ac:dyDescent="0.3">
      <c r="A2227" s="5" t="s">
        <v>6476</v>
      </c>
      <c r="B2227" s="10">
        <v>-1.2716209677475965E-2</v>
      </c>
      <c r="C2227" s="10">
        <v>-1.2716209677475965E-2</v>
      </c>
    </row>
    <row r="2228" spans="1:3" x14ac:dyDescent="0.3">
      <c r="A2228" s="5" t="s">
        <v>6474</v>
      </c>
      <c r="B2228" s="10">
        <v>-3.9336076692762657E-2</v>
      </c>
      <c r="C2228" s="10">
        <v>-3.9336076692762657E-2</v>
      </c>
    </row>
    <row r="2229" spans="1:3" x14ac:dyDescent="0.3">
      <c r="A2229" s="5" t="s">
        <v>6472</v>
      </c>
      <c r="B2229" s="10">
        <v>-7.5273219549129612E-3</v>
      </c>
      <c r="C2229" s="10">
        <v>-7.5273219549129612E-3</v>
      </c>
    </row>
    <row r="2230" spans="1:3" x14ac:dyDescent="0.3">
      <c r="A2230" s="5" t="s">
        <v>6470</v>
      </c>
      <c r="B2230" s="10">
        <v>8.0362321814824528E-2</v>
      </c>
      <c r="C2230" s="10">
        <v>8.0362321814824528E-2</v>
      </c>
    </row>
    <row r="2231" spans="1:3" x14ac:dyDescent="0.3">
      <c r="A2231" s="5" t="s">
        <v>6468</v>
      </c>
      <c r="B2231" s="10">
        <v>2.9709405798272907E-2</v>
      </c>
      <c r="C2231" s="10">
        <v>2.9709405798272907E-2</v>
      </c>
    </row>
    <row r="2232" spans="1:3" x14ac:dyDescent="0.3">
      <c r="A2232" s="5" t="s">
        <v>6466</v>
      </c>
      <c r="B2232" s="10">
        <v>-1.4315172880764058E-2</v>
      </c>
      <c r="C2232" s="10">
        <v>-1.4315172880764058E-2</v>
      </c>
    </row>
    <row r="2233" spans="1:3" x14ac:dyDescent="0.3">
      <c r="A2233" s="5" t="s">
        <v>6464</v>
      </c>
      <c r="B2233" s="10">
        <v>5.1842405527712375E-2</v>
      </c>
      <c r="C2233" s="10">
        <v>5.1842405527712375E-2</v>
      </c>
    </row>
    <row r="2234" spans="1:3" x14ac:dyDescent="0.3">
      <c r="A2234" s="5" t="s">
        <v>6462</v>
      </c>
      <c r="B2234" s="10">
        <v>-4.6194123502303522E-2</v>
      </c>
      <c r="C2234" s="10">
        <v>-4.6194123502303522E-2</v>
      </c>
    </row>
    <row r="2235" spans="1:3" x14ac:dyDescent="0.3">
      <c r="A2235" s="5" t="s">
        <v>6460</v>
      </c>
      <c r="B2235" s="10">
        <v>-4.1291468078311425E-2</v>
      </c>
      <c r="C2235" s="10">
        <v>-4.1291468078311425E-2</v>
      </c>
    </row>
    <row r="2236" spans="1:3" x14ac:dyDescent="0.3">
      <c r="A2236" s="5" t="s">
        <v>6458</v>
      </c>
      <c r="B2236" s="10">
        <v>6.0226945080515237E-2</v>
      </c>
      <c r="C2236" s="10">
        <v>6.0226945080515237E-2</v>
      </c>
    </row>
    <row r="2237" spans="1:3" x14ac:dyDescent="0.3">
      <c r="A2237" s="5" t="s">
        <v>6456</v>
      </c>
      <c r="B2237" s="10">
        <v>1.6773622528473486E-2</v>
      </c>
      <c r="C2237" s="10">
        <v>1.6773622528473486E-2</v>
      </c>
    </row>
    <row r="2238" spans="1:3" x14ac:dyDescent="0.3">
      <c r="A2238" s="5" t="s">
        <v>6454</v>
      </c>
      <c r="B2238" s="10">
        <v>-1.4765925685434103E-2</v>
      </c>
      <c r="C2238" s="10">
        <v>-1.4765925685434103E-2</v>
      </c>
    </row>
    <row r="2239" spans="1:3" x14ac:dyDescent="0.3">
      <c r="A2239" s="5" t="s">
        <v>6452</v>
      </c>
      <c r="B2239" s="10">
        <v>-1.8726823095680238E-2</v>
      </c>
      <c r="C2239" s="10">
        <v>-1.8726823095680238E-2</v>
      </c>
    </row>
    <row r="2240" spans="1:3" x14ac:dyDescent="0.3">
      <c r="A2240" s="5" t="s">
        <v>6450</v>
      </c>
      <c r="B2240" s="10">
        <v>-5.0469024983991043E-2</v>
      </c>
      <c r="C2240" s="10">
        <v>-5.0469024983991043E-2</v>
      </c>
    </row>
    <row r="2241" spans="1:3" x14ac:dyDescent="0.3">
      <c r="A2241" s="5" t="s">
        <v>6449</v>
      </c>
      <c r="B2241" s="10">
        <v>-1.2073306397168033E-2</v>
      </c>
      <c r="C2241" s="10">
        <v>-1.2073306397168033E-2</v>
      </c>
    </row>
    <row r="2242" spans="1:3" x14ac:dyDescent="0.3">
      <c r="A2242" s="5" t="s">
        <v>6447</v>
      </c>
      <c r="B2242" s="10">
        <v>4.7024865097312204E-3</v>
      </c>
      <c r="C2242" s="10">
        <v>4.7024865097312204E-3</v>
      </c>
    </row>
    <row r="2243" spans="1:3" x14ac:dyDescent="0.3">
      <c r="A2243" s="5" t="s">
        <v>6446</v>
      </c>
      <c r="B2243" s="10">
        <v>-6.677848739081306E-2</v>
      </c>
      <c r="C2243" s="10">
        <v>-6.677848739081306E-2</v>
      </c>
    </row>
    <row r="2244" spans="1:3" x14ac:dyDescent="0.3">
      <c r="A2244" s="5" t="s">
        <v>6444</v>
      </c>
      <c r="B2244" s="10">
        <v>-4.2157118941436318E-2</v>
      </c>
      <c r="C2244" s="10">
        <v>-4.2157118941436318E-2</v>
      </c>
    </row>
    <row r="2245" spans="1:3" x14ac:dyDescent="0.3">
      <c r="A2245" s="5" t="s">
        <v>6442</v>
      </c>
      <c r="B2245" s="10">
        <v>-2.5885476687445209E-2</v>
      </c>
      <c r="C2245" s="10">
        <v>-2.5885476687445209E-2</v>
      </c>
    </row>
    <row r="2246" spans="1:3" x14ac:dyDescent="0.3">
      <c r="A2246" s="5" t="s">
        <v>6440</v>
      </c>
      <c r="B2246" s="10">
        <v>-8.7101338722887344E-3</v>
      </c>
      <c r="C2246" s="10">
        <v>-8.7101338722887344E-3</v>
      </c>
    </row>
    <row r="2247" spans="1:3" x14ac:dyDescent="0.3">
      <c r="A2247" s="5" t="s">
        <v>6438</v>
      </c>
      <c r="B2247" s="10">
        <v>-3.3678921696557923E-2</v>
      </c>
      <c r="C2247" s="10">
        <v>-3.3678921696557923E-2</v>
      </c>
    </row>
    <row r="2248" spans="1:3" x14ac:dyDescent="0.3">
      <c r="A2248" s="5" t="s">
        <v>6436</v>
      </c>
      <c r="B2248" s="10">
        <v>2.9295238651119365E-2</v>
      </c>
      <c r="C2248" s="10">
        <v>2.9295238651119365E-2</v>
      </c>
    </row>
    <row r="2249" spans="1:3" x14ac:dyDescent="0.3">
      <c r="A2249" s="5" t="s">
        <v>6434</v>
      </c>
      <c r="B2249" s="10">
        <v>-2.092878418543111E-2</v>
      </c>
      <c r="C2249" s="10">
        <v>-2.092878418543111E-2</v>
      </c>
    </row>
    <row r="2250" spans="1:3" x14ac:dyDescent="0.3">
      <c r="A2250" s="5" t="s">
        <v>6432</v>
      </c>
      <c r="B2250" s="10">
        <v>-3.5442344272122006E-2</v>
      </c>
      <c r="C2250" s="10">
        <v>-3.5442344272122006E-2</v>
      </c>
    </row>
    <row r="2251" spans="1:3" x14ac:dyDescent="0.3">
      <c r="A2251" s="5" t="s">
        <v>6430</v>
      </c>
      <c r="B2251" s="10">
        <v>-6.216716291648521E-3</v>
      </c>
      <c r="C2251" s="10">
        <v>-6.216716291648521E-3</v>
      </c>
    </row>
    <row r="2252" spans="1:3" x14ac:dyDescent="0.3">
      <c r="A2252" s="5" t="s">
        <v>6428</v>
      </c>
      <c r="B2252" s="10">
        <v>2.8911395652715726E-3</v>
      </c>
      <c r="C2252" s="10">
        <v>2.8911395652715726E-3</v>
      </c>
    </row>
    <row r="2253" spans="1:3" x14ac:dyDescent="0.3">
      <c r="A2253" s="5" t="s">
        <v>6426</v>
      </c>
      <c r="B2253" s="10">
        <v>-6.0140508697558081E-3</v>
      </c>
      <c r="C2253" s="10">
        <v>-6.0140508697558081E-3</v>
      </c>
    </row>
    <row r="2254" spans="1:3" x14ac:dyDescent="0.3">
      <c r="A2254" s="5" t="s">
        <v>6424</v>
      </c>
      <c r="B2254" s="10">
        <v>2.2095463627817918E-2</v>
      </c>
      <c r="C2254" s="10">
        <v>2.2095463627817918E-2</v>
      </c>
    </row>
    <row r="2255" spans="1:3" x14ac:dyDescent="0.3">
      <c r="A2255" s="5" t="s">
        <v>6422</v>
      </c>
      <c r="B2255" s="10">
        <v>-3.5364521463107298E-2</v>
      </c>
      <c r="C2255" s="10">
        <v>-3.5364521463107298E-2</v>
      </c>
    </row>
    <row r="2256" spans="1:3" x14ac:dyDescent="0.3">
      <c r="A2256" s="5" t="s">
        <v>6420</v>
      </c>
      <c r="B2256" s="10">
        <v>3.1203779667356289E-2</v>
      </c>
      <c r="C2256" s="10">
        <v>3.1203779667356289E-2</v>
      </c>
    </row>
    <row r="2257" spans="1:3" x14ac:dyDescent="0.3">
      <c r="A2257" s="5" t="s">
        <v>6418</v>
      </c>
      <c r="B2257" s="10">
        <v>-9.7023914368815044E-3</v>
      </c>
      <c r="C2257" s="10">
        <v>-9.7023914368815044E-3</v>
      </c>
    </row>
    <row r="2258" spans="1:3" x14ac:dyDescent="0.3">
      <c r="A2258" s="5" t="s">
        <v>6416</v>
      </c>
      <c r="B2258" s="10">
        <v>1.8441795979226894E-2</v>
      </c>
      <c r="C2258" s="10">
        <v>1.8441795979226894E-2</v>
      </c>
    </row>
    <row r="2259" spans="1:3" x14ac:dyDescent="0.3">
      <c r="A2259" s="5" t="s">
        <v>6414</v>
      </c>
      <c r="B2259" s="10">
        <v>9.7413910281543108E-3</v>
      </c>
      <c r="C2259" s="10">
        <v>9.7413910281543108E-3</v>
      </c>
    </row>
    <row r="2260" spans="1:3" x14ac:dyDescent="0.3">
      <c r="A2260" s="5" t="s">
        <v>6412</v>
      </c>
      <c r="B2260" s="10">
        <v>2.8039220064392908E-2</v>
      </c>
      <c r="C2260" s="10">
        <v>2.8039220064392908E-2</v>
      </c>
    </row>
    <row r="2261" spans="1:3" x14ac:dyDescent="0.3">
      <c r="A2261" s="5" t="s">
        <v>6410</v>
      </c>
      <c r="B2261" s="10">
        <v>6.8886609951853157E-3</v>
      </c>
      <c r="C2261" s="10">
        <v>6.8886609951853157E-3</v>
      </c>
    </row>
    <row r="2262" spans="1:3" x14ac:dyDescent="0.3">
      <c r="A2262" s="5" t="s">
        <v>6408</v>
      </c>
      <c r="B2262" s="10">
        <v>-5.6485602134557444E-2</v>
      </c>
      <c r="C2262" s="10">
        <v>-5.6485602134557444E-2</v>
      </c>
    </row>
    <row r="2263" spans="1:3" x14ac:dyDescent="0.3">
      <c r="A2263" s="5" t="s">
        <v>6406</v>
      </c>
      <c r="B2263" s="10">
        <v>-2.4242436115063915E-3</v>
      </c>
      <c r="C2263" s="10">
        <v>-2.4242436115063915E-3</v>
      </c>
    </row>
    <row r="2264" spans="1:3" x14ac:dyDescent="0.3">
      <c r="A2264" s="5" t="s">
        <v>6404</v>
      </c>
      <c r="B2264" s="10">
        <v>-1.0424847655000345E-2</v>
      </c>
      <c r="C2264" s="10">
        <v>-1.0424847655000345E-2</v>
      </c>
    </row>
    <row r="2265" spans="1:3" x14ac:dyDescent="0.3">
      <c r="A2265" s="5" t="s">
        <v>6402</v>
      </c>
      <c r="B2265" s="10">
        <v>-7.3850620974611723E-3</v>
      </c>
      <c r="C2265" s="10">
        <v>-7.3850620974611723E-3</v>
      </c>
    </row>
    <row r="2266" spans="1:3" x14ac:dyDescent="0.3">
      <c r="A2266" s="5" t="s">
        <v>6400</v>
      </c>
      <c r="B2266" s="10">
        <v>-5.7554877390318698E-2</v>
      </c>
      <c r="C2266" s="10">
        <v>-5.7554877390318698E-2</v>
      </c>
    </row>
    <row r="2267" spans="1:3" x14ac:dyDescent="0.3">
      <c r="A2267" s="5" t="s">
        <v>6398</v>
      </c>
      <c r="B2267" s="10">
        <v>2.613759359017693E-3</v>
      </c>
      <c r="C2267" s="10">
        <v>2.613759359017693E-3</v>
      </c>
    </row>
    <row r="2268" spans="1:3" x14ac:dyDescent="0.3">
      <c r="A2268" s="5" t="s">
        <v>6396</v>
      </c>
      <c r="B2268" s="10">
        <v>-3.2805643229733845E-2</v>
      </c>
      <c r="C2268" s="10">
        <v>-3.2805643229733845E-2</v>
      </c>
    </row>
    <row r="2269" spans="1:3" x14ac:dyDescent="0.3">
      <c r="A2269" s="5" t="s">
        <v>6394</v>
      </c>
      <c r="B2269" s="10">
        <v>-1.7813434908636964E-2</v>
      </c>
      <c r="C2269" s="10">
        <v>-1.7813434908636964E-2</v>
      </c>
    </row>
    <row r="2270" spans="1:3" x14ac:dyDescent="0.3">
      <c r="A2270" s="5" t="s">
        <v>6392</v>
      </c>
      <c r="B2270" s="10">
        <v>2.2461761321107603E-2</v>
      </c>
      <c r="C2270" s="10">
        <v>2.2461761321107603E-2</v>
      </c>
    </row>
    <row r="2271" spans="1:3" x14ac:dyDescent="0.3">
      <c r="A2271" s="5" t="s">
        <v>6390</v>
      </c>
      <c r="B2271" s="10">
        <v>3.3364429174425884E-2</v>
      </c>
      <c r="C2271" s="10">
        <v>3.3364429174425884E-2</v>
      </c>
    </row>
    <row r="2272" spans="1:3" x14ac:dyDescent="0.3">
      <c r="A2272" s="5" t="s">
        <v>6388</v>
      </c>
      <c r="B2272" s="10">
        <v>-4.3422161450277955E-2</v>
      </c>
      <c r="C2272" s="10">
        <v>-4.3422161450277955E-2</v>
      </c>
    </row>
    <row r="2273" spans="1:3" x14ac:dyDescent="0.3">
      <c r="A2273" s="5" t="s">
        <v>6386</v>
      </c>
      <c r="B2273" s="10">
        <v>5.1641575482343103E-3</v>
      </c>
      <c r="C2273" s="10">
        <v>5.1641575482343103E-3</v>
      </c>
    </row>
    <row r="2274" spans="1:3" x14ac:dyDescent="0.3">
      <c r="A2274" s="5" t="s">
        <v>6384</v>
      </c>
      <c r="B2274" s="10">
        <v>2.9246797561325089E-2</v>
      </c>
      <c r="C2274" s="10">
        <v>2.9246797561325089E-2</v>
      </c>
    </row>
    <row r="2275" spans="1:3" x14ac:dyDescent="0.3">
      <c r="A2275" s="5" t="s">
        <v>6383</v>
      </c>
      <c r="B2275" s="10">
        <v>-1.1018075534853768E-2</v>
      </c>
      <c r="C2275" s="10">
        <v>-1.1018075534853768E-2</v>
      </c>
    </row>
    <row r="2276" spans="1:3" x14ac:dyDescent="0.3">
      <c r="A2276" s="5" t="s">
        <v>6381</v>
      </c>
      <c r="B2276" s="10">
        <v>3.0830044303903438E-2</v>
      </c>
      <c r="C2276" s="10">
        <v>3.0830044303903438E-2</v>
      </c>
    </row>
    <row r="2277" spans="1:3" x14ac:dyDescent="0.3">
      <c r="A2277" s="5" t="s">
        <v>6379</v>
      </c>
      <c r="B2277" s="10">
        <v>1.3454157944822446E-2</v>
      </c>
      <c r="C2277" s="10">
        <v>1.3454157944822446E-2</v>
      </c>
    </row>
    <row r="2278" spans="1:3" x14ac:dyDescent="0.3">
      <c r="A2278" s="5" t="s">
        <v>6377</v>
      </c>
      <c r="B2278" s="10">
        <v>-5.9818495210910101E-2</v>
      </c>
      <c r="C2278" s="10">
        <v>-5.9818495210910101E-2</v>
      </c>
    </row>
    <row r="2279" spans="1:3" x14ac:dyDescent="0.3">
      <c r="A2279" s="5" t="s">
        <v>6375</v>
      </c>
      <c r="B2279" s="10">
        <v>-3.5606898603565751E-2</v>
      </c>
      <c r="C2279" s="10">
        <v>-3.5606898603565751E-2</v>
      </c>
    </row>
    <row r="2280" spans="1:3" x14ac:dyDescent="0.3">
      <c r="A2280" s="5" t="s">
        <v>6373</v>
      </c>
      <c r="B2280" s="10">
        <v>-2.0487272258452156E-2</v>
      </c>
      <c r="C2280" s="10">
        <v>-2.0487272258452156E-2</v>
      </c>
    </row>
    <row r="2281" spans="1:3" x14ac:dyDescent="0.3">
      <c r="A2281" s="5" t="s">
        <v>6371</v>
      </c>
      <c r="B2281" s="10">
        <v>-6.4893154397498813E-3</v>
      </c>
      <c r="C2281" s="10">
        <v>-6.4893154397498813E-3</v>
      </c>
    </row>
    <row r="2282" spans="1:3" x14ac:dyDescent="0.3">
      <c r="A2282" s="5" t="s">
        <v>6369</v>
      </c>
      <c r="B2282" s="10">
        <v>-1.0997754209541286E-2</v>
      </c>
      <c r="C2282" s="10">
        <v>-1.0997754209541286E-2</v>
      </c>
    </row>
    <row r="2283" spans="1:3" x14ac:dyDescent="0.3">
      <c r="A2283" s="5" t="s">
        <v>6368</v>
      </c>
      <c r="B2283" s="10">
        <v>5.0568966828143901E-2</v>
      </c>
      <c r="C2283" s="10">
        <v>5.0568966828143901E-2</v>
      </c>
    </row>
    <row r="2284" spans="1:3" x14ac:dyDescent="0.3">
      <c r="A2284" s="5" t="s">
        <v>6367</v>
      </c>
      <c r="B2284" s="10">
        <v>-1.589537693331796E-2</v>
      </c>
      <c r="C2284" s="10">
        <v>-1.589537693331796E-2</v>
      </c>
    </row>
    <row r="2285" spans="1:3" x14ac:dyDescent="0.3">
      <c r="A2285" s="5" t="s">
        <v>6365</v>
      </c>
      <c r="B2285" s="10">
        <v>-2.1075053985227247E-2</v>
      </c>
      <c r="C2285" s="10">
        <v>-2.1075053985227247E-2</v>
      </c>
    </row>
    <row r="2286" spans="1:3" x14ac:dyDescent="0.3">
      <c r="A2286" s="5" t="s">
        <v>6364</v>
      </c>
      <c r="B2286" s="10">
        <v>-9.9191625077372243E-3</v>
      </c>
      <c r="C2286" s="10">
        <v>-9.9191625077372243E-3</v>
      </c>
    </row>
    <row r="2287" spans="1:3" x14ac:dyDescent="0.3">
      <c r="A2287" s="5" t="s">
        <v>6362</v>
      </c>
      <c r="B2287" s="10">
        <v>-3.4154867398895228E-2</v>
      </c>
      <c r="C2287" s="10">
        <v>-3.4154867398895228E-2</v>
      </c>
    </row>
    <row r="2288" spans="1:3" x14ac:dyDescent="0.3">
      <c r="A2288" s="5" t="s">
        <v>6360</v>
      </c>
      <c r="B2288" s="10">
        <v>0.12487569026194864</v>
      </c>
      <c r="C2288" s="10">
        <v>0.12487569026194864</v>
      </c>
    </row>
    <row r="2289" spans="1:3" x14ac:dyDescent="0.3">
      <c r="A2289" s="5" t="s">
        <v>6358</v>
      </c>
      <c r="B2289" s="10">
        <v>1.2617712929643877E-2</v>
      </c>
      <c r="C2289" s="10">
        <v>1.2617712929643877E-2</v>
      </c>
    </row>
    <row r="2290" spans="1:3" x14ac:dyDescent="0.3">
      <c r="A2290" s="5" t="s">
        <v>6356</v>
      </c>
      <c r="B2290" s="10">
        <v>1.5726177871936173E-2</v>
      </c>
      <c r="C2290" s="10">
        <v>1.5726177871936173E-2</v>
      </c>
    </row>
    <row r="2291" spans="1:3" x14ac:dyDescent="0.3">
      <c r="A2291" s="5" t="s">
        <v>6354</v>
      </c>
      <c r="B2291" s="10">
        <v>1.2267252550066022E-2</v>
      </c>
      <c r="C2291" s="10">
        <v>1.2267252550066022E-2</v>
      </c>
    </row>
    <row r="2292" spans="1:3" x14ac:dyDescent="0.3">
      <c r="A2292" s="5" t="s">
        <v>6353</v>
      </c>
      <c r="B2292" s="10">
        <v>-4.1493835468117005E-3</v>
      </c>
      <c r="C2292" s="10">
        <v>-4.1493835468117005E-3</v>
      </c>
    </row>
    <row r="2293" spans="1:3" x14ac:dyDescent="0.3">
      <c r="A2293" s="5" t="s">
        <v>6351</v>
      </c>
      <c r="B2293" s="10">
        <v>-9.2380771779133328E-2</v>
      </c>
      <c r="C2293" s="10">
        <v>-9.2380771779133328E-2</v>
      </c>
    </row>
    <row r="2294" spans="1:3" x14ac:dyDescent="0.3">
      <c r="A2294" s="5" t="s">
        <v>6349</v>
      </c>
      <c r="B2294" s="10">
        <v>-8.3447704248511459E-2</v>
      </c>
      <c r="C2294" s="10">
        <v>-8.3447704248511459E-2</v>
      </c>
    </row>
    <row r="2295" spans="1:3" x14ac:dyDescent="0.3">
      <c r="A2295" s="5" t="s">
        <v>6347</v>
      </c>
      <c r="B2295" s="10">
        <v>2.9310103562777932E-2</v>
      </c>
      <c r="C2295" s="10">
        <v>2.9310103562777932E-2</v>
      </c>
    </row>
    <row r="2296" spans="1:3" x14ac:dyDescent="0.3">
      <c r="A2296" s="5" t="s">
        <v>6345</v>
      </c>
      <c r="B2296" s="10">
        <v>9.8470522882774733E-3</v>
      </c>
      <c r="C2296" s="10">
        <v>9.8470522882774733E-3</v>
      </c>
    </row>
    <row r="2297" spans="1:3" x14ac:dyDescent="0.3">
      <c r="A2297" s="5" t="s">
        <v>6343</v>
      </c>
      <c r="B2297" s="10">
        <v>-2.1684693883089114E-2</v>
      </c>
      <c r="C2297" s="10">
        <v>-2.1684693883089114E-2</v>
      </c>
    </row>
    <row r="2298" spans="1:3" x14ac:dyDescent="0.3">
      <c r="A2298" s="5" t="s">
        <v>6341</v>
      </c>
      <c r="B2298" s="10">
        <v>2.3272415836100721E-2</v>
      </c>
      <c r="C2298" s="10">
        <v>2.3272415836100721E-2</v>
      </c>
    </row>
    <row r="2299" spans="1:3" x14ac:dyDescent="0.3">
      <c r="A2299" s="5" t="s">
        <v>6339</v>
      </c>
      <c r="B2299" s="10">
        <v>5.0112197708458914E-3</v>
      </c>
      <c r="C2299" s="10">
        <v>5.0112197708458914E-3</v>
      </c>
    </row>
    <row r="2300" spans="1:3" x14ac:dyDescent="0.3">
      <c r="A2300" s="5" t="s">
        <v>6337</v>
      </c>
      <c r="B2300" s="10">
        <v>-1.8319907022014317E-2</v>
      </c>
      <c r="C2300" s="10">
        <v>-1.8319907022014317E-2</v>
      </c>
    </row>
    <row r="2301" spans="1:3" x14ac:dyDescent="0.3">
      <c r="A2301" s="5" t="s">
        <v>6335</v>
      </c>
      <c r="B2301" s="10">
        <v>-4.6622098117627631E-2</v>
      </c>
      <c r="C2301" s="10">
        <v>-4.6622098117627631E-2</v>
      </c>
    </row>
    <row r="2302" spans="1:3" x14ac:dyDescent="0.3">
      <c r="A2302" s="5" t="s">
        <v>6333</v>
      </c>
      <c r="B2302" s="10">
        <v>1.8910463409289497E-2</v>
      </c>
      <c r="C2302" s="10">
        <v>1.8910463409289497E-2</v>
      </c>
    </row>
    <row r="2303" spans="1:3" x14ac:dyDescent="0.3">
      <c r="A2303" s="5" t="s">
        <v>6331</v>
      </c>
      <c r="B2303" s="10">
        <v>-5.5248759319699156E-3</v>
      </c>
      <c r="C2303" s="10">
        <v>-5.5248759319699156E-3</v>
      </c>
    </row>
    <row r="2304" spans="1:3" x14ac:dyDescent="0.3">
      <c r="A2304" s="5" t="s">
        <v>6330</v>
      </c>
      <c r="B2304" s="10">
        <v>4.9737599081007026E-3</v>
      </c>
      <c r="C2304" s="10">
        <v>4.9737599081007026E-3</v>
      </c>
    </row>
    <row r="2305" spans="1:3" x14ac:dyDescent="0.3">
      <c r="A2305" s="5" t="s">
        <v>6328</v>
      </c>
      <c r="B2305" s="10">
        <v>1.6673886361648356E-2</v>
      </c>
      <c r="C2305" s="10">
        <v>1.6673886361648356E-2</v>
      </c>
    </row>
    <row r="2306" spans="1:3" x14ac:dyDescent="0.3">
      <c r="A2306" s="5" t="s">
        <v>6326</v>
      </c>
      <c r="B2306" s="10">
        <v>1.0837172558876311E-3</v>
      </c>
      <c r="C2306" s="10">
        <v>1.0837172558876311E-3</v>
      </c>
    </row>
    <row r="2307" spans="1:3" x14ac:dyDescent="0.3">
      <c r="A2307" s="5" t="s">
        <v>6324</v>
      </c>
      <c r="B2307" s="10">
        <v>-2.5783106773532481E-2</v>
      </c>
      <c r="C2307" s="10">
        <v>-2.5783106773532481E-2</v>
      </c>
    </row>
    <row r="2308" spans="1:3" x14ac:dyDescent="0.3">
      <c r="A2308" s="5" t="s">
        <v>6322</v>
      </c>
      <c r="B2308" s="10">
        <v>3.5484072099789987E-2</v>
      </c>
      <c r="C2308" s="10">
        <v>3.5484072099789987E-2</v>
      </c>
    </row>
    <row r="2309" spans="1:3" x14ac:dyDescent="0.3">
      <c r="A2309" s="5" t="s">
        <v>6320</v>
      </c>
      <c r="B2309" s="10">
        <v>-5.2013374051000635E-2</v>
      </c>
      <c r="C2309" s="10">
        <v>-5.2013374051000635E-2</v>
      </c>
    </row>
    <row r="2310" spans="1:3" x14ac:dyDescent="0.3">
      <c r="A2310" s="5" t="s">
        <v>6318</v>
      </c>
      <c r="B2310" s="10">
        <v>-8.2258299593878561E-3</v>
      </c>
      <c r="C2310" s="10">
        <v>-8.2258299593878561E-3</v>
      </c>
    </row>
    <row r="2311" spans="1:3" x14ac:dyDescent="0.3">
      <c r="A2311" s="5" t="s">
        <v>6316</v>
      </c>
      <c r="B2311" s="10">
        <v>5.9633855554184463E-3</v>
      </c>
      <c r="C2311" s="10">
        <v>5.9633855554184463E-3</v>
      </c>
    </row>
    <row r="2312" spans="1:3" x14ac:dyDescent="0.3">
      <c r="A2312" s="5" t="s">
        <v>6314</v>
      </c>
      <c r="B2312" s="10">
        <v>-3.544528958594758E-2</v>
      </c>
      <c r="C2312" s="10">
        <v>-3.544528958594758E-2</v>
      </c>
    </row>
    <row r="2313" spans="1:3" x14ac:dyDescent="0.3">
      <c r="A2313" s="5" t="s">
        <v>6312</v>
      </c>
      <c r="B2313" s="10">
        <v>-3.3406029066171974E-2</v>
      </c>
      <c r="C2313" s="10">
        <v>-3.3406029066171974E-2</v>
      </c>
    </row>
    <row r="2314" spans="1:3" x14ac:dyDescent="0.3">
      <c r="A2314" s="5" t="s">
        <v>6310</v>
      </c>
      <c r="B2314" s="10">
        <v>-1.3435316598379564E-2</v>
      </c>
      <c r="C2314" s="10">
        <v>-1.3435316598379564E-2</v>
      </c>
    </row>
    <row r="2315" spans="1:3" x14ac:dyDescent="0.3">
      <c r="A2315" s="5" t="s">
        <v>6308</v>
      </c>
      <c r="B2315" s="10">
        <v>2.0688294903395205E-2</v>
      </c>
      <c r="C2315" s="10">
        <v>2.0688294903395205E-2</v>
      </c>
    </row>
    <row r="2316" spans="1:3" x14ac:dyDescent="0.3">
      <c r="A2316" s="5" t="s">
        <v>6306</v>
      </c>
      <c r="B2316" s="10">
        <v>2.4391453124159048E-2</v>
      </c>
      <c r="C2316" s="10">
        <v>2.4391453124159048E-2</v>
      </c>
    </row>
    <row r="2317" spans="1:3" x14ac:dyDescent="0.3">
      <c r="A2317" s="5" t="s">
        <v>6304</v>
      </c>
      <c r="B2317" s="10">
        <v>-8.8548394392554703E-3</v>
      </c>
      <c r="C2317" s="10">
        <v>-8.8548394392554703E-3</v>
      </c>
    </row>
    <row r="2318" spans="1:3" x14ac:dyDescent="0.3">
      <c r="A2318" s="5" t="s">
        <v>6302</v>
      </c>
      <c r="B2318" s="10">
        <v>5.0017651572502868E-2</v>
      </c>
      <c r="C2318" s="10">
        <v>5.0017651572502868E-2</v>
      </c>
    </row>
    <row r="2319" spans="1:3" x14ac:dyDescent="0.3">
      <c r="A2319" s="5" t="s">
        <v>6300</v>
      </c>
      <c r="B2319" s="10">
        <v>4.9246644179506804E-2</v>
      </c>
      <c r="C2319" s="10">
        <v>4.9246644179506804E-2</v>
      </c>
    </row>
    <row r="2320" spans="1:3" x14ac:dyDescent="0.3">
      <c r="A2320" s="5" t="s">
        <v>6298</v>
      </c>
      <c r="B2320" s="10">
        <v>-2.997499622079474E-2</v>
      </c>
      <c r="C2320" s="10">
        <v>-2.997499622079474E-2</v>
      </c>
    </row>
    <row r="2321" spans="1:3" x14ac:dyDescent="0.3">
      <c r="A2321" s="5" t="s">
        <v>6296</v>
      </c>
      <c r="B2321" s="10">
        <v>7.2545796259358059E-2</v>
      </c>
      <c r="C2321" s="10">
        <v>7.2545796259358059E-2</v>
      </c>
    </row>
    <row r="2322" spans="1:3" x14ac:dyDescent="0.3">
      <c r="A2322" s="5" t="s">
        <v>6295</v>
      </c>
      <c r="B2322" s="10">
        <v>4.8704404553582568E-2</v>
      </c>
      <c r="C2322" s="10">
        <v>4.8704404553582568E-2</v>
      </c>
    </row>
    <row r="2323" spans="1:3" x14ac:dyDescent="0.3">
      <c r="A2323" s="5" t="s">
        <v>6293</v>
      </c>
      <c r="B2323" s="10">
        <v>5.4827839341328816E-2</v>
      </c>
      <c r="C2323" s="10">
        <v>5.4827839341328816E-2</v>
      </c>
    </row>
    <row r="2324" spans="1:3" x14ac:dyDescent="0.3">
      <c r="A2324" s="5" t="s">
        <v>6291</v>
      </c>
      <c r="B2324" s="10">
        <v>-2.0898649194593531E-3</v>
      </c>
      <c r="C2324" s="10">
        <v>-2.0898649194593531E-3</v>
      </c>
    </row>
    <row r="2325" spans="1:3" x14ac:dyDescent="0.3">
      <c r="A2325" s="5" t="s">
        <v>6290</v>
      </c>
      <c r="B2325" s="10">
        <v>3.3599320978366432E-2</v>
      </c>
      <c r="C2325" s="10">
        <v>3.3599320978366432E-2</v>
      </c>
    </row>
    <row r="2326" spans="1:3" x14ac:dyDescent="0.3">
      <c r="A2326" s="5" t="s">
        <v>6289</v>
      </c>
      <c r="B2326" s="10">
        <v>-2.6419209066132356E-2</v>
      </c>
      <c r="C2326" s="10">
        <v>-2.6419209066132356E-2</v>
      </c>
    </row>
    <row r="2327" spans="1:3" x14ac:dyDescent="0.3">
      <c r="A2327" s="5" t="s">
        <v>6287</v>
      </c>
      <c r="B2327" s="10">
        <v>-9.5073179893203751E-3</v>
      </c>
      <c r="C2327" s="10">
        <v>-9.5073179893203751E-3</v>
      </c>
    </row>
    <row r="2328" spans="1:3" x14ac:dyDescent="0.3">
      <c r="A2328" s="5" t="s">
        <v>6285</v>
      </c>
      <c r="B2328" s="10">
        <v>-4.6253774951743966E-2</v>
      </c>
      <c r="C2328" s="10">
        <v>-4.6253774951743966E-2</v>
      </c>
    </row>
    <row r="2329" spans="1:3" x14ac:dyDescent="0.3">
      <c r="A2329" s="5" t="s">
        <v>6284</v>
      </c>
      <c r="B2329" s="10">
        <v>9.9551629498874361E-3</v>
      </c>
      <c r="C2329" s="10">
        <v>9.9551629498874361E-3</v>
      </c>
    </row>
    <row r="2330" spans="1:3" x14ac:dyDescent="0.3">
      <c r="A2330" s="5" t="s">
        <v>6282</v>
      </c>
      <c r="B2330" s="10">
        <v>-5.5894343792710938E-2</v>
      </c>
      <c r="C2330" s="10">
        <v>-5.5894343792710938E-2</v>
      </c>
    </row>
    <row r="2331" spans="1:3" x14ac:dyDescent="0.3">
      <c r="A2331" s="5" t="s">
        <v>6280</v>
      </c>
      <c r="B2331" s="10">
        <v>1.4206225725214539E-2</v>
      </c>
      <c r="C2331" s="10">
        <v>1.4206225725214539E-2</v>
      </c>
    </row>
    <row r="2332" spans="1:3" x14ac:dyDescent="0.3">
      <c r="A2332" s="5" t="s">
        <v>6278</v>
      </c>
      <c r="B2332" s="10">
        <v>-9.699926293314283E-2</v>
      </c>
      <c r="C2332" s="10">
        <v>-9.699926293314283E-2</v>
      </c>
    </row>
    <row r="2333" spans="1:3" x14ac:dyDescent="0.3">
      <c r="A2333" s="5" t="s">
        <v>6276</v>
      </c>
      <c r="B2333" s="10">
        <v>-2.4727306503328002E-2</v>
      </c>
      <c r="C2333" s="10">
        <v>-2.4727306503328002E-2</v>
      </c>
    </row>
    <row r="2334" spans="1:3" x14ac:dyDescent="0.3">
      <c r="A2334" s="5" t="s">
        <v>6274</v>
      </c>
      <c r="B2334" s="10">
        <v>6.2393849607152987E-3</v>
      </c>
      <c r="C2334" s="10">
        <v>6.2393849607152987E-3</v>
      </c>
    </row>
    <row r="2335" spans="1:3" x14ac:dyDescent="0.3">
      <c r="A2335" s="5" t="s">
        <v>6272</v>
      </c>
      <c r="B2335" s="10">
        <v>2.8268551424991405E-4</v>
      </c>
      <c r="C2335" s="10">
        <v>2.8268551424991405E-4</v>
      </c>
    </row>
    <row r="2336" spans="1:3" x14ac:dyDescent="0.3">
      <c r="A2336" s="5" t="s">
        <v>6271</v>
      </c>
      <c r="B2336" s="10">
        <v>0.11192456666569371</v>
      </c>
      <c r="C2336" s="10">
        <v>0.11192456666569371</v>
      </c>
    </row>
    <row r="2337" spans="1:3" x14ac:dyDescent="0.3">
      <c r="A2337" s="5" t="s">
        <v>6270</v>
      </c>
      <c r="B2337" s="10">
        <v>-3.1316727584067693E-2</v>
      </c>
      <c r="C2337" s="10">
        <v>-3.1316727584067693E-2</v>
      </c>
    </row>
    <row r="2338" spans="1:3" x14ac:dyDescent="0.3">
      <c r="A2338" s="5" t="s">
        <v>6268</v>
      </c>
      <c r="B2338" s="10">
        <v>0.102514226313455</v>
      </c>
      <c r="C2338" s="10">
        <v>0.102514226313455</v>
      </c>
    </row>
    <row r="2339" spans="1:3" x14ac:dyDescent="0.3">
      <c r="A2339" s="5" t="s">
        <v>6266</v>
      </c>
      <c r="B2339" s="10">
        <v>-3.0830497771239401E-2</v>
      </c>
      <c r="C2339" s="10">
        <v>-3.0830497771239401E-2</v>
      </c>
    </row>
    <row r="2340" spans="1:3" x14ac:dyDescent="0.3">
      <c r="A2340" s="5" t="s">
        <v>6264</v>
      </c>
      <c r="B2340" s="10">
        <v>-8.9839733126474364E-2</v>
      </c>
      <c r="C2340" s="10">
        <v>-8.9839733126474364E-2</v>
      </c>
    </row>
    <row r="2341" spans="1:3" x14ac:dyDescent="0.3">
      <c r="A2341" s="5" t="s">
        <v>6262</v>
      </c>
      <c r="B2341" s="10">
        <v>1.1615758903648903E-2</v>
      </c>
      <c r="C2341" s="10">
        <v>1.1615758903648903E-2</v>
      </c>
    </row>
    <row r="2342" spans="1:3" x14ac:dyDescent="0.3">
      <c r="A2342" s="5" t="s">
        <v>6260</v>
      </c>
      <c r="B2342" s="10">
        <v>1.5108388452438256E-2</v>
      </c>
      <c r="C2342" s="10">
        <v>1.5108388452438256E-2</v>
      </c>
    </row>
    <row r="2343" spans="1:3" x14ac:dyDescent="0.3">
      <c r="A2343" s="5" t="s">
        <v>6258</v>
      </c>
      <c r="B2343" s="10">
        <v>-3.606128335202715E-2</v>
      </c>
      <c r="C2343" s="10">
        <v>-3.606128335202715E-2</v>
      </c>
    </row>
    <row r="2344" spans="1:3" x14ac:dyDescent="0.3">
      <c r="A2344" s="5" t="s">
        <v>6256</v>
      </c>
      <c r="B2344" s="10">
        <v>0</v>
      </c>
      <c r="C2344" s="10">
        <v>0</v>
      </c>
    </row>
    <row r="2345" spans="1:3" x14ac:dyDescent="0.3">
      <c r="A2345" s="5" t="s">
        <v>6255</v>
      </c>
      <c r="B2345" s="10">
        <v>-6.1836465354119441E-3</v>
      </c>
      <c r="C2345" s="10">
        <v>-6.1836465354119441E-3</v>
      </c>
    </row>
    <row r="2346" spans="1:3" x14ac:dyDescent="0.3">
      <c r="A2346" s="5" t="s">
        <v>6253</v>
      </c>
      <c r="B2346" s="10">
        <v>5.890984574606363E-2</v>
      </c>
      <c r="C2346" s="10">
        <v>5.890984574606363E-2</v>
      </c>
    </row>
    <row r="2347" spans="1:3" x14ac:dyDescent="0.3">
      <c r="A2347" s="5" t="s">
        <v>6252</v>
      </c>
      <c r="B2347" s="10">
        <v>-1.9512814223581601E-2</v>
      </c>
      <c r="C2347" s="10">
        <v>-1.9512814223581601E-2</v>
      </c>
    </row>
    <row r="2348" spans="1:3" x14ac:dyDescent="0.3">
      <c r="A2348" s="5" t="s">
        <v>6250</v>
      </c>
      <c r="B2348" s="10">
        <v>8.0899921780351131E-2</v>
      </c>
      <c r="C2348" s="10">
        <v>8.0899921780351131E-2</v>
      </c>
    </row>
    <row r="2349" spans="1:3" x14ac:dyDescent="0.3">
      <c r="A2349" s="5" t="s">
        <v>6248</v>
      </c>
      <c r="B2349" s="10">
        <v>-1.2754354102488895E-2</v>
      </c>
      <c r="C2349" s="10">
        <v>-1.2754354102488895E-2</v>
      </c>
    </row>
    <row r="2350" spans="1:3" x14ac:dyDescent="0.3">
      <c r="A2350" s="5" t="s">
        <v>6246</v>
      </c>
      <c r="B2350" s="10">
        <v>2.958936936754341E-2</v>
      </c>
      <c r="C2350" s="10">
        <v>2.958936936754341E-2</v>
      </c>
    </row>
    <row r="2351" spans="1:3" x14ac:dyDescent="0.3">
      <c r="A2351" s="5" t="s">
        <v>6244</v>
      </c>
      <c r="B2351" s="10">
        <v>-3.8346418761230516E-2</v>
      </c>
      <c r="C2351" s="10">
        <v>-3.8346418761230516E-2</v>
      </c>
    </row>
    <row r="2352" spans="1:3" x14ac:dyDescent="0.3">
      <c r="A2352" s="5" t="s">
        <v>6243</v>
      </c>
      <c r="B2352" s="10">
        <v>-1.5015666741198499E-2</v>
      </c>
      <c r="C2352" s="10">
        <v>-1.5015666741198499E-2</v>
      </c>
    </row>
    <row r="2353" spans="1:3" x14ac:dyDescent="0.3">
      <c r="A2353" s="5" t="s">
        <v>6241</v>
      </c>
      <c r="B2353" s="10">
        <v>-2.4860037319395092E-2</v>
      </c>
      <c r="C2353" s="10">
        <v>-2.4860037319395092E-2</v>
      </c>
    </row>
    <row r="2354" spans="1:3" x14ac:dyDescent="0.3">
      <c r="A2354" s="5" t="s">
        <v>6239</v>
      </c>
      <c r="B2354" s="10">
        <v>-1.3825104991842318E-2</v>
      </c>
      <c r="C2354" s="10">
        <v>-1.3825104991842318E-2</v>
      </c>
    </row>
    <row r="2355" spans="1:3" x14ac:dyDescent="0.3">
      <c r="A2355" s="5" t="s">
        <v>6237</v>
      </c>
      <c r="B2355" s="10">
        <v>-3.0892508969630736E-2</v>
      </c>
      <c r="C2355" s="10">
        <v>-3.0892508969630736E-2</v>
      </c>
    </row>
    <row r="2356" spans="1:3" x14ac:dyDescent="0.3">
      <c r="A2356" s="5" t="s">
        <v>6235</v>
      </c>
      <c r="B2356" s="10">
        <v>2.1828611619846602E-2</v>
      </c>
      <c r="C2356" s="10">
        <v>2.1828611619846602E-2</v>
      </c>
    </row>
    <row r="2357" spans="1:3" x14ac:dyDescent="0.3">
      <c r="A2357" s="5" t="s">
        <v>6233</v>
      </c>
      <c r="B2357" s="10">
        <v>2.6948891196466311E-2</v>
      </c>
      <c r="C2357" s="10">
        <v>2.6948891196466311E-2</v>
      </c>
    </row>
    <row r="2358" spans="1:3" x14ac:dyDescent="0.3">
      <c r="A2358" s="5" t="s">
        <v>6231</v>
      </c>
      <c r="B2358" s="10">
        <v>-1.2669455641233017E-3</v>
      </c>
      <c r="C2358" s="10">
        <v>-1.2669455641233017E-3</v>
      </c>
    </row>
    <row r="2359" spans="1:3" x14ac:dyDescent="0.3">
      <c r="A2359" s="5" t="s">
        <v>6229</v>
      </c>
      <c r="B2359" s="10">
        <v>-2.8026001921169476E-2</v>
      </c>
      <c r="C2359" s="10">
        <v>-2.8026001921169476E-2</v>
      </c>
    </row>
    <row r="2360" spans="1:3" x14ac:dyDescent="0.3">
      <c r="A2360" s="5" t="s">
        <v>6227</v>
      </c>
      <c r="B2360" s="10">
        <v>-1.048502397162625E-2</v>
      </c>
      <c r="C2360" s="10">
        <v>-1.048502397162625E-2</v>
      </c>
    </row>
    <row r="2361" spans="1:3" x14ac:dyDescent="0.3">
      <c r="A2361" s="5" t="s">
        <v>6226</v>
      </c>
      <c r="B2361" s="10">
        <v>-4.8592555236865183E-2</v>
      </c>
      <c r="C2361" s="10">
        <v>-4.8592555236865183E-2</v>
      </c>
    </row>
    <row r="2362" spans="1:3" x14ac:dyDescent="0.3">
      <c r="A2362" s="5" t="s">
        <v>6224</v>
      </c>
      <c r="B2362" s="10">
        <v>-3.605008791721389E-2</v>
      </c>
      <c r="C2362" s="10">
        <v>-3.605008791721389E-2</v>
      </c>
    </row>
    <row r="2363" spans="1:3" x14ac:dyDescent="0.3">
      <c r="A2363" s="5" t="s">
        <v>6222</v>
      </c>
      <c r="B2363" s="10">
        <v>-1.677309421273087E-2</v>
      </c>
      <c r="C2363" s="10">
        <v>-1.677309421273087E-2</v>
      </c>
    </row>
    <row r="2364" spans="1:3" x14ac:dyDescent="0.3">
      <c r="A2364" s="5" t="s">
        <v>6220</v>
      </c>
      <c r="B2364" s="10">
        <v>-2.2413205996691686E-2</v>
      </c>
      <c r="C2364" s="10">
        <v>-2.2413205996691686E-2</v>
      </c>
    </row>
    <row r="2365" spans="1:3" x14ac:dyDescent="0.3">
      <c r="A2365" s="5" t="s">
        <v>6218</v>
      </c>
      <c r="B2365" s="10">
        <v>1.6270141482977618E-2</v>
      </c>
      <c r="C2365" s="10">
        <v>1.6270141482977618E-2</v>
      </c>
    </row>
    <row r="2366" spans="1:3" x14ac:dyDescent="0.3">
      <c r="A2366" s="5" t="s">
        <v>6216</v>
      </c>
      <c r="B2366" s="10">
        <v>-1.0323052887556045E-2</v>
      </c>
      <c r="C2366" s="10">
        <v>-1.0323052887556045E-2</v>
      </c>
    </row>
    <row r="2367" spans="1:3" x14ac:dyDescent="0.3">
      <c r="A2367" s="5" t="s">
        <v>6215</v>
      </c>
      <c r="B2367" s="10">
        <v>-3.31555384683297E-2</v>
      </c>
      <c r="C2367" s="10">
        <v>-3.31555384683297E-2</v>
      </c>
    </row>
    <row r="2368" spans="1:3" x14ac:dyDescent="0.3">
      <c r="A2368" s="5" t="s">
        <v>6213</v>
      </c>
      <c r="B2368" s="10">
        <v>4.9621655869599615E-2</v>
      </c>
      <c r="C2368" s="10">
        <v>4.9621655869599615E-2</v>
      </c>
    </row>
    <row r="2369" spans="1:3" x14ac:dyDescent="0.3">
      <c r="A2369" s="5" t="s">
        <v>6211</v>
      </c>
      <c r="B2369" s="10">
        <v>-4.3511034961327619E-2</v>
      </c>
      <c r="C2369" s="10">
        <v>-4.3511034961327619E-2</v>
      </c>
    </row>
    <row r="2370" spans="1:3" x14ac:dyDescent="0.3">
      <c r="A2370" s="5" t="s">
        <v>6209</v>
      </c>
      <c r="B2370" s="10">
        <v>0.11088891587476296</v>
      </c>
      <c r="C2370" s="10">
        <v>0.11088891587476296</v>
      </c>
    </row>
    <row r="2371" spans="1:3" x14ac:dyDescent="0.3">
      <c r="A2371" s="5" t="s">
        <v>6207</v>
      </c>
      <c r="B2371" s="10">
        <v>2.7259097892646405E-4</v>
      </c>
      <c r="C2371" s="10">
        <v>2.7259097892646405E-4</v>
      </c>
    </row>
    <row r="2372" spans="1:3" x14ac:dyDescent="0.3">
      <c r="A2372" s="5" t="s">
        <v>6205</v>
      </c>
      <c r="B2372" s="10">
        <v>5.4362732413936413E-3</v>
      </c>
      <c r="C2372" s="10">
        <v>5.4362732413936413E-3</v>
      </c>
    </row>
    <row r="2373" spans="1:3" x14ac:dyDescent="0.3">
      <c r="A2373" s="5" t="s">
        <v>6203</v>
      </c>
      <c r="B2373" s="10">
        <v>4.3278401335116509E-3</v>
      </c>
      <c r="C2373" s="10">
        <v>4.3278401335116509E-3</v>
      </c>
    </row>
    <row r="2374" spans="1:3" x14ac:dyDescent="0.3">
      <c r="A2374" s="5" t="s">
        <v>6202</v>
      </c>
      <c r="B2374" s="10">
        <v>2.3474003958711763E-2</v>
      </c>
      <c r="C2374" s="10">
        <v>2.3474003958711763E-2</v>
      </c>
    </row>
    <row r="2375" spans="1:3" x14ac:dyDescent="0.3">
      <c r="A2375" s="5" t="s">
        <v>6200</v>
      </c>
      <c r="B2375" s="10">
        <v>-6.6209659219437555E-2</v>
      </c>
      <c r="C2375" s="10">
        <v>-6.6209659219437555E-2</v>
      </c>
    </row>
    <row r="2376" spans="1:3" x14ac:dyDescent="0.3">
      <c r="A2376" s="5" t="s">
        <v>6198</v>
      </c>
      <c r="B2376" s="10">
        <v>4.0032950912840613E-2</v>
      </c>
      <c r="C2376" s="10">
        <v>4.0032950912840613E-2</v>
      </c>
    </row>
    <row r="2377" spans="1:3" x14ac:dyDescent="0.3">
      <c r="A2377" s="5" t="s">
        <v>6196</v>
      </c>
      <c r="B2377" s="10">
        <v>-2.4936214654073509E-2</v>
      </c>
      <c r="C2377" s="10">
        <v>-2.4936214654073509E-2</v>
      </c>
    </row>
    <row r="2378" spans="1:3" x14ac:dyDescent="0.3">
      <c r="A2378" s="5" t="s">
        <v>6194</v>
      </c>
      <c r="B2378" s="10">
        <v>-1.9331040397555403E-2</v>
      </c>
      <c r="C2378" s="10">
        <v>-1.9331040397555403E-2</v>
      </c>
    </row>
    <row r="2379" spans="1:3" x14ac:dyDescent="0.3">
      <c r="A2379" s="5" t="s">
        <v>6192</v>
      </c>
      <c r="B2379" s="10">
        <v>-4.5133491616383178E-2</v>
      </c>
      <c r="C2379" s="10">
        <v>-4.5133491616383178E-2</v>
      </c>
    </row>
    <row r="2380" spans="1:3" x14ac:dyDescent="0.3">
      <c r="A2380" s="5" t="s">
        <v>6191</v>
      </c>
      <c r="B2380" s="10">
        <v>0.10230762119013906</v>
      </c>
      <c r="C2380" s="10">
        <v>0.10230762119013906</v>
      </c>
    </row>
    <row r="2381" spans="1:3" x14ac:dyDescent="0.3">
      <c r="A2381" s="5" t="s">
        <v>6189</v>
      </c>
      <c r="B2381" s="10">
        <v>-2.4338681109146439E-2</v>
      </c>
      <c r="C2381" s="10">
        <v>-2.4338681109146439E-2</v>
      </c>
    </row>
    <row r="2382" spans="1:3" x14ac:dyDescent="0.3">
      <c r="A2382" s="5" t="s">
        <v>6188</v>
      </c>
      <c r="B2382" s="10">
        <v>9.8465736321883171E-2</v>
      </c>
      <c r="C2382" s="10">
        <v>9.8465736321883171E-2</v>
      </c>
    </row>
    <row r="2383" spans="1:3" x14ac:dyDescent="0.3">
      <c r="A2383" s="5" t="s">
        <v>6187</v>
      </c>
      <c r="B2383" s="10">
        <v>-7.4701542599306253E-3</v>
      </c>
      <c r="C2383" s="10">
        <v>-7.4701542599306253E-3</v>
      </c>
    </row>
    <row r="2384" spans="1:3" x14ac:dyDescent="0.3">
      <c r="A2384" s="5" t="s">
        <v>6185</v>
      </c>
      <c r="B2384" s="10">
        <v>1.0195289106331103E-2</v>
      </c>
      <c r="C2384" s="10">
        <v>1.0195289106331103E-2</v>
      </c>
    </row>
    <row r="2385" spans="1:3" x14ac:dyDescent="0.3">
      <c r="A2385" s="5" t="s">
        <v>6183</v>
      </c>
      <c r="B2385" s="10">
        <v>-7.6852190059137321E-2</v>
      </c>
      <c r="C2385" s="10">
        <v>-7.6852190059137321E-2</v>
      </c>
    </row>
    <row r="2386" spans="1:3" x14ac:dyDescent="0.3">
      <c r="A2386" s="5" t="s">
        <v>6181</v>
      </c>
      <c r="B2386" s="10">
        <v>-1.8606442129357942E-2</v>
      </c>
      <c r="C2386" s="10">
        <v>-1.8606442129357942E-2</v>
      </c>
    </row>
    <row r="2387" spans="1:3" x14ac:dyDescent="0.3">
      <c r="A2387" s="5" t="s">
        <v>6179</v>
      </c>
      <c r="B2387" s="10">
        <v>-9.0226175996375307E-3</v>
      </c>
      <c r="C2387" s="10">
        <v>-9.0226175996375307E-3</v>
      </c>
    </row>
    <row r="2388" spans="1:3" x14ac:dyDescent="0.3">
      <c r="A2388" s="5" t="s">
        <v>6177</v>
      </c>
      <c r="B2388" s="10">
        <v>-2.7849196063529716E-2</v>
      </c>
      <c r="C2388" s="10">
        <v>-2.7849196063529716E-2</v>
      </c>
    </row>
    <row r="2389" spans="1:3" x14ac:dyDescent="0.3">
      <c r="A2389" s="5" t="s">
        <v>6175</v>
      </c>
      <c r="B2389" s="10">
        <v>-1.7664276959961662E-2</v>
      </c>
      <c r="C2389" s="10">
        <v>-1.7664276959961662E-2</v>
      </c>
    </row>
    <row r="2390" spans="1:3" x14ac:dyDescent="0.3">
      <c r="A2390" s="5" t="s">
        <v>6173</v>
      </c>
      <c r="B2390" s="10">
        <v>-4.1972411673304705E-2</v>
      </c>
      <c r="C2390" s="10">
        <v>-4.1972411673304705E-2</v>
      </c>
    </row>
    <row r="2391" spans="1:3" x14ac:dyDescent="0.3">
      <c r="A2391" s="5" t="s">
        <v>6171</v>
      </c>
      <c r="B2391" s="10">
        <v>-2.9816629241056863E-2</v>
      </c>
      <c r="C2391" s="10">
        <v>-2.9816629241056863E-2</v>
      </c>
    </row>
    <row r="2392" spans="1:3" x14ac:dyDescent="0.3">
      <c r="A2392" s="5" t="s">
        <v>6169</v>
      </c>
      <c r="B2392" s="10">
        <v>-2.343491093193167E-2</v>
      </c>
      <c r="C2392" s="10">
        <v>-2.343491093193167E-2</v>
      </c>
    </row>
    <row r="2393" spans="1:3" x14ac:dyDescent="0.3">
      <c r="A2393" s="5" t="s">
        <v>6167</v>
      </c>
      <c r="B2393" s="10">
        <v>-2.1409988596031011E-2</v>
      </c>
      <c r="C2393" s="10">
        <v>-2.1409988596031011E-2</v>
      </c>
    </row>
    <row r="2394" spans="1:3" x14ac:dyDescent="0.3">
      <c r="A2394" s="5" t="s">
        <v>6165</v>
      </c>
      <c r="B2394" s="10">
        <v>7.4014818981856124E-3</v>
      </c>
      <c r="C2394" s="10">
        <v>7.4014818981856124E-3</v>
      </c>
    </row>
    <row r="2395" spans="1:3" x14ac:dyDescent="0.3">
      <c r="A2395" s="5" t="s">
        <v>6163</v>
      </c>
      <c r="B2395" s="10">
        <v>-5.7403620522116283E-2</v>
      </c>
      <c r="C2395" s="10">
        <v>-5.7403620522116283E-2</v>
      </c>
    </row>
    <row r="2396" spans="1:3" x14ac:dyDescent="0.3">
      <c r="A2396" s="5" t="s">
        <v>6161</v>
      </c>
      <c r="B2396" s="10">
        <v>-4.9061847931206423E-2</v>
      </c>
      <c r="C2396" s="10">
        <v>-4.9061847931206423E-2</v>
      </c>
    </row>
    <row r="2397" spans="1:3" x14ac:dyDescent="0.3">
      <c r="A2397" s="5" t="s">
        <v>6159</v>
      </c>
      <c r="B2397" s="10">
        <v>4.1563516956765224E-2</v>
      </c>
      <c r="C2397" s="10">
        <v>4.1563516956765224E-2</v>
      </c>
    </row>
    <row r="2398" spans="1:3" x14ac:dyDescent="0.3">
      <c r="A2398" s="5" t="s">
        <v>6157</v>
      </c>
      <c r="B2398" s="10">
        <v>-1.41259885517785E-2</v>
      </c>
      <c r="C2398" s="10">
        <v>-1.41259885517785E-2</v>
      </c>
    </row>
    <row r="2399" spans="1:3" x14ac:dyDescent="0.3">
      <c r="A2399" s="5" t="s">
        <v>6155</v>
      </c>
      <c r="B2399" s="10">
        <v>9.6685836060707367E-3</v>
      </c>
      <c r="C2399" s="10">
        <v>9.6685836060707367E-3</v>
      </c>
    </row>
    <row r="2400" spans="1:3" x14ac:dyDescent="0.3">
      <c r="A2400" s="5" t="s">
        <v>6153</v>
      </c>
      <c r="B2400" s="10">
        <v>-2.3293248514538446E-2</v>
      </c>
      <c r="C2400" s="10">
        <v>-2.3293248514538446E-2</v>
      </c>
    </row>
    <row r="2401" spans="1:3" x14ac:dyDescent="0.3">
      <c r="A2401" s="5" t="s">
        <v>6151</v>
      </c>
      <c r="B2401" s="10">
        <v>6.4692396037581368E-2</v>
      </c>
      <c r="C2401" s="10">
        <v>6.4692396037581368E-2</v>
      </c>
    </row>
    <row r="2402" spans="1:3" x14ac:dyDescent="0.3">
      <c r="A2402" s="5" t="s">
        <v>6149</v>
      </c>
      <c r="B2402" s="10">
        <v>-1.8636146672804745E-2</v>
      </c>
      <c r="C2402" s="10">
        <v>-1.8636146672804745E-2</v>
      </c>
    </row>
    <row r="2403" spans="1:3" x14ac:dyDescent="0.3">
      <c r="A2403" s="5" t="s">
        <v>6147</v>
      </c>
      <c r="B2403" s="10">
        <v>-5.3824650013779993E-2</v>
      </c>
      <c r="C2403" s="10">
        <v>-5.3824650013779993E-2</v>
      </c>
    </row>
    <row r="2404" spans="1:3" x14ac:dyDescent="0.3">
      <c r="A2404" s="5" t="s">
        <v>6145</v>
      </c>
      <c r="B2404" s="10">
        <v>-3.8299478633960563E-2</v>
      </c>
      <c r="C2404" s="10">
        <v>-3.8299478633960563E-2</v>
      </c>
    </row>
    <row r="2405" spans="1:3" x14ac:dyDescent="0.3">
      <c r="A2405" s="5" t="s">
        <v>6144</v>
      </c>
      <c r="B2405" s="10">
        <v>-7.930633061522438E-2</v>
      </c>
      <c r="C2405" s="10">
        <v>-7.930633061522438E-2</v>
      </c>
    </row>
    <row r="2406" spans="1:3" x14ac:dyDescent="0.3">
      <c r="A2406" s="5" t="s">
        <v>6143</v>
      </c>
      <c r="B2406" s="10">
        <v>8.4083117210541444E-2</v>
      </c>
      <c r="C2406" s="10">
        <v>8.4083117210541444E-2</v>
      </c>
    </row>
    <row r="2407" spans="1:3" x14ac:dyDescent="0.3">
      <c r="A2407" s="5" t="s">
        <v>6141</v>
      </c>
      <c r="B2407" s="10">
        <v>2.8547557398529641E-2</v>
      </c>
      <c r="C2407" s="10">
        <v>2.8547557398529641E-2</v>
      </c>
    </row>
    <row r="2408" spans="1:3" x14ac:dyDescent="0.3">
      <c r="A2408" s="5" t="s">
        <v>6139</v>
      </c>
      <c r="B2408" s="10">
        <v>7.8069949396846828E-3</v>
      </c>
      <c r="C2408" s="10">
        <v>7.8069949396846828E-3</v>
      </c>
    </row>
    <row r="2409" spans="1:3" x14ac:dyDescent="0.3">
      <c r="A2409" s="5" t="s">
        <v>6137</v>
      </c>
      <c r="B2409" s="10">
        <v>0.14057615582086355</v>
      </c>
      <c r="C2409" s="10">
        <v>0.14057615582086355</v>
      </c>
    </row>
    <row r="2410" spans="1:3" x14ac:dyDescent="0.3">
      <c r="A2410" s="5" t="s">
        <v>6135</v>
      </c>
      <c r="B2410" s="10">
        <v>-9.5310179804324768E-2</v>
      </c>
      <c r="C2410" s="10">
        <v>-9.5310179804324768E-2</v>
      </c>
    </row>
    <row r="2411" spans="1:3" x14ac:dyDescent="0.3">
      <c r="A2411" s="5" t="s">
        <v>6133</v>
      </c>
      <c r="B2411" s="10">
        <v>0.10782369575362512</v>
      </c>
      <c r="C2411" s="10">
        <v>0.10782369575362512</v>
      </c>
    </row>
    <row r="2412" spans="1:3" x14ac:dyDescent="0.3">
      <c r="A2412" s="5" t="s">
        <v>6131</v>
      </c>
      <c r="B2412" s="10">
        <v>6.9518188388031392E-3</v>
      </c>
      <c r="C2412" s="10">
        <v>6.9518188388031392E-3</v>
      </c>
    </row>
    <row r="2413" spans="1:3" x14ac:dyDescent="0.3">
      <c r="A2413" s="5" t="s">
        <v>6129</v>
      </c>
      <c r="B2413" s="10">
        <v>0.12445417447340605</v>
      </c>
      <c r="C2413" s="10">
        <v>0.12445417447340605</v>
      </c>
    </row>
    <row r="2414" spans="1:3" x14ac:dyDescent="0.3">
      <c r="A2414" s="5" t="s">
        <v>6127</v>
      </c>
      <c r="B2414" s="10">
        <v>-8.3728570140704256E-2</v>
      </c>
      <c r="C2414" s="10">
        <v>-8.3728570140704256E-2</v>
      </c>
    </row>
    <row r="2415" spans="1:3" x14ac:dyDescent="0.3">
      <c r="A2415" s="5" t="s">
        <v>6125</v>
      </c>
      <c r="B2415" s="10">
        <v>8.8504381818218916E-2</v>
      </c>
      <c r="C2415" s="10">
        <v>8.8504381818218916E-2</v>
      </c>
    </row>
    <row r="2416" spans="1:3" x14ac:dyDescent="0.3">
      <c r="A2416" s="5" t="s">
        <v>6124</v>
      </c>
      <c r="B2416" s="10">
        <v>-5.4949911768050051E-2</v>
      </c>
      <c r="C2416" s="10">
        <v>-5.4949911768050051E-2</v>
      </c>
    </row>
    <row r="2417" spans="1:3" x14ac:dyDescent="0.3">
      <c r="A2417" s="5" t="s">
        <v>6122</v>
      </c>
      <c r="B2417" s="10">
        <v>9.1858683493838359E-3</v>
      </c>
      <c r="C2417" s="10">
        <v>9.1858683493838359E-3</v>
      </c>
    </row>
    <row r="2418" spans="1:3" x14ac:dyDescent="0.3">
      <c r="A2418" s="5" t="s">
        <v>6121</v>
      </c>
      <c r="B2418" s="10">
        <v>6.7236457816088016E-2</v>
      </c>
      <c r="C2418" s="10">
        <v>6.7236457816088016E-2</v>
      </c>
    </row>
    <row r="2419" spans="1:3" x14ac:dyDescent="0.3">
      <c r="A2419" s="5" t="s">
        <v>6119</v>
      </c>
      <c r="B2419" s="10">
        <v>2.4313417742877787E-2</v>
      </c>
      <c r="C2419" s="10">
        <v>2.4313417742877787E-2</v>
      </c>
    </row>
    <row r="2420" spans="1:3" x14ac:dyDescent="0.3">
      <c r="A2420" s="5" t="s">
        <v>6117</v>
      </c>
      <c r="B2420" s="10">
        <v>7.5567110225610197E-3</v>
      </c>
      <c r="C2420" s="10">
        <v>7.5567110225610197E-3</v>
      </c>
    </row>
    <row r="2421" spans="1:3" x14ac:dyDescent="0.3">
      <c r="A2421" s="5" t="s">
        <v>6115</v>
      </c>
      <c r="B2421" s="10">
        <v>-6.6129078586454199E-2</v>
      </c>
      <c r="C2421" s="10">
        <v>-6.6129078586454199E-2</v>
      </c>
    </row>
    <row r="2422" spans="1:3" x14ac:dyDescent="0.3">
      <c r="A2422" s="5" t="s">
        <v>6113</v>
      </c>
      <c r="B2422" s="10">
        <v>0.26771187079408637</v>
      </c>
      <c r="C2422" s="10">
        <v>0.26771187079408637</v>
      </c>
    </row>
    <row r="2423" spans="1:3" x14ac:dyDescent="0.3">
      <c r="A2423" s="5" t="s">
        <v>6112</v>
      </c>
      <c r="B2423" s="10">
        <v>-6.9987934922531598E-3</v>
      </c>
      <c r="C2423" s="10">
        <v>-6.9987934922531598E-3</v>
      </c>
    </row>
    <row r="2424" spans="1:3" x14ac:dyDescent="0.3">
      <c r="A2424" s="5" t="s">
        <v>6111</v>
      </c>
      <c r="B2424" s="10">
        <v>-8.0628157539591183E-2</v>
      </c>
      <c r="C2424" s="10">
        <v>-8.0628157539591183E-2</v>
      </c>
    </row>
    <row r="2425" spans="1:3" x14ac:dyDescent="0.3">
      <c r="A2425" s="5" t="s">
        <v>6109</v>
      </c>
      <c r="B2425" s="10">
        <v>5.489182756751701E-2</v>
      </c>
      <c r="C2425" s="10">
        <v>5.489182756751701E-2</v>
      </c>
    </row>
    <row r="2426" spans="1:3" x14ac:dyDescent="0.3">
      <c r="A2426" s="5" t="s">
        <v>6108</v>
      </c>
      <c r="B2426" s="10">
        <v>5.5449545578502339E-2</v>
      </c>
      <c r="C2426" s="10">
        <v>5.5449545578502339E-2</v>
      </c>
    </row>
    <row r="2427" spans="1:3" x14ac:dyDescent="0.3">
      <c r="A2427" s="5" t="s">
        <v>6106</v>
      </c>
      <c r="B2427" s="10">
        <v>-2.1689306698929708E-2</v>
      </c>
      <c r="C2427" s="10">
        <v>-2.1689306698929708E-2</v>
      </c>
    </row>
    <row r="2428" spans="1:3" x14ac:dyDescent="0.3">
      <c r="A2428" s="5" t="s">
        <v>6105</v>
      </c>
      <c r="B2428" s="10">
        <v>4.9059787688544056E-3</v>
      </c>
      <c r="C2428" s="10">
        <v>4.9059787688544056E-3</v>
      </c>
    </row>
    <row r="2429" spans="1:3" x14ac:dyDescent="0.3">
      <c r="A2429" s="5" t="s">
        <v>6104</v>
      </c>
      <c r="B2429" s="10">
        <v>1.1959197971393588E-2</v>
      </c>
      <c r="C2429" s="10">
        <v>1.1959197971393588E-2</v>
      </c>
    </row>
    <row r="2430" spans="1:3" x14ac:dyDescent="0.3">
      <c r="A2430" s="5" t="s">
        <v>6103</v>
      </c>
      <c r="B2430" s="10">
        <v>-3.9664091705054055E-2</v>
      </c>
      <c r="C2430" s="10">
        <v>-3.9664091705054055E-2</v>
      </c>
    </row>
    <row r="2431" spans="1:3" x14ac:dyDescent="0.3">
      <c r="A2431" s="5" t="s">
        <v>6100</v>
      </c>
      <c r="B2431" s="10">
        <v>-3.8902105633125426E-2</v>
      </c>
      <c r="C2431" s="10">
        <v>-3.8902105633125426E-2</v>
      </c>
    </row>
    <row r="2432" spans="1:3" x14ac:dyDescent="0.3">
      <c r="A2432" s="5" t="s">
        <v>6098</v>
      </c>
      <c r="B2432" s="10">
        <v>-3.3691129779003667E-2</v>
      </c>
      <c r="C2432" s="10">
        <v>-3.3691129779003667E-2</v>
      </c>
    </row>
    <row r="2433" spans="1:3" x14ac:dyDescent="0.3">
      <c r="A2433" s="5" t="s">
        <v>6097</v>
      </c>
      <c r="B2433" s="10">
        <v>1.0316305890614734E-2</v>
      </c>
      <c r="C2433" s="10">
        <v>1.0316305890614734E-2</v>
      </c>
    </row>
    <row r="2434" spans="1:3" x14ac:dyDescent="0.3">
      <c r="A2434" s="5" t="s">
        <v>6095</v>
      </c>
      <c r="B2434" s="10">
        <v>6.4580354265230872E-2</v>
      </c>
      <c r="C2434" s="10">
        <v>6.4580354265230872E-2</v>
      </c>
    </row>
    <row r="2435" spans="1:3" x14ac:dyDescent="0.3">
      <c r="A2435" s="5" t="s">
        <v>6093</v>
      </c>
      <c r="B2435" s="10">
        <v>1.1231399261291325E-2</v>
      </c>
      <c r="C2435" s="10">
        <v>1.1231399261291325E-2</v>
      </c>
    </row>
    <row r="2436" spans="1:3" x14ac:dyDescent="0.3">
      <c r="A2436" s="5" t="s">
        <v>6091</v>
      </c>
      <c r="B2436" s="10">
        <v>6.5249230261332281E-2</v>
      </c>
      <c r="C2436" s="10">
        <v>6.5249230261332281E-2</v>
      </c>
    </row>
    <row r="2437" spans="1:3" x14ac:dyDescent="0.3">
      <c r="A2437" s="5" t="s">
        <v>6089</v>
      </c>
      <c r="B2437" s="10">
        <v>-1.188981943630996E-2</v>
      </c>
      <c r="C2437" s="10">
        <v>-1.188981943630996E-2</v>
      </c>
    </row>
    <row r="2438" spans="1:3" x14ac:dyDescent="0.3">
      <c r="A2438" s="5" t="s">
        <v>6088</v>
      </c>
      <c r="B2438" s="10">
        <v>-3.0459207484708459E-2</v>
      </c>
      <c r="C2438" s="10">
        <v>-3.0459207484708459E-2</v>
      </c>
    </row>
    <row r="2439" spans="1:3" x14ac:dyDescent="0.3">
      <c r="A2439" s="5" t="s">
        <v>6087</v>
      </c>
      <c r="B2439" s="10">
        <v>-3.2877421835199559E-2</v>
      </c>
      <c r="C2439" s="10">
        <v>-3.2877421835199559E-2</v>
      </c>
    </row>
    <row r="2440" spans="1:3" x14ac:dyDescent="0.3">
      <c r="A2440" s="5" t="s">
        <v>6086</v>
      </c>
      <c r="B2440" s="10">
        <v>-5.8941789565507871E-2</v>
      </c>
      <c r="C2440" s="10">
        <v>-5.8941789565507871E-2</v>
      </c>
    </row>
    <row r="2441" spans="1:3" x14ac:dyDescent="0.3">
      <c r="A2441" s="5" t="s">
        <v>6084</v>
      </c>
      <c r="B2441" s="10">
        <v>9.7023914368815113E-3</v>
      </c>
      <c r="C2441" s="10">
        <v>9.7023914368815113E-3</v>
      </c>
    </row>
    <row r="2442" spans="1:3" x14ac:dyDescent="0.3">
      <c r="A2442" s="5" t="s">
        <v>6082</v>
      </c>
      <c r="B2442" s="10">
        <v>-6.0610906747002209E-2</v>
      </c>
      <c r="C2442" s="10">
        <v>-6.0610906747002209E-2</v>
      </c>
    </row>
    <row r="2443" spans="1:3" x14ac:dyDescent="0.3">
      <c r="A2443" s="5" t="s">
        <v>6080</v>
      </c>
      <c r="B2443" s="10">
        <v>0.16570805658818907</v>
      </c>
      <c r="C2443" s="10">
        <v>0.16570805658818907</v>
      </c>
    </row>
    <row r="2444" spans="1:3" x14ac:dyDescent="0.3">
      <c r="A2444" s="5" t="s">
        <v>6078</v>
      </c>
      <c r="B2444" s="10">
        <v>-3.3640083173601333E-3</v>
      </c>
      <c r="C2444" s="10">
        <v>-3.3640083173601333E-3</v>
      </c>
    </row>
    <row r="2445" spans="1:3" x14ac:dyDescent="0.3">
      <c r="A2445" s="5" t="s">
        <v>6076</v>
      </c>
      <c r="B2445" s="10">
        <v>-4.4794194380688018E-2</v>
      </c>
      <c r="C2445" s="10">
        <v>-4.4794194380688018E-2</v>
      </c>
    </row>
    <row r="2446" spans="1:3" x14ac:dyDescent="0.3">
      <c r="A2446" s="5" t="s">
        <v>6074</v>
      </c>
      <c r="B2446" s="10">
        <v>2.0111492543979793E-2</v>
      </c>
      <c r="C2446" s="10">
        <v>2.0111492543979793E-2</v>
      </c>
    </row>
    <row r="2447" spans="1:3" x14ac:dyDescent="0.3">
      <c r="A2447" s="5" t="s">
        <v>6072</v>
      </c>
      <c r="B2447" s="10">
        <v>-4.0847391023158042E-2</v>
      </c>
      <c r="C2447" s="10">
        <v>-4.0847391023158042E-2</v>
      </c>
    </row>
    <row r="2448" spans="1:3" x14ac:dyDescent="0.3">
      <c r="A2448" s="5" t="s">
        <v>6070</v>
      </c>
      <c r="B2448" s="10">
        <v>1.1991308090426957E-2</v>
      </c>
      <c r="C2448" s="10">
        <v>1.1991308090426957E-2</v>
      </c>
    </row>
    <row r="2449" spans="1:3" x14ac:dyDescent="0.3">
      <c r="A2449" s="5" t="s">
        <v>6068</v>
      </c>
      <c r="B2449" s="10">
        <v>-3.9890113228482647E-2</v>
      </c>
      <c r="C2449" s="10">
        <v>-3.9890113228482647E-2</v>
      </c>
    </row>
    <row r="2450" spans="1:3" x14ac:dyDescent="0.3">
      <c r="A2450" s="5" t="s">
        <v>6066</v>
      </c>
      <c r="B2450" s="10">
        <v>1.6190315873155638E-2</v>
      </c>
      <c r="C2450" s="10">
        <v>1.6190315873155638E-2</v>
      </c>
    </row>
    <row r="2451" spans="1:3" x14ac:dyDescent="0.3">
      <c r="A2451" s="5" t="s">
        <v>6065</v>
      </c>
      <c r="B2451" s="10">
        <v>-4.444202931082443E-2</v>
      </c>
      <c r="C2451" s="10">
        <v>-4.444202931082443E-2</v>
      </c>
    </row>
    <row r="2452" spans="1:3" x14ac:dyDescent="0.3">
      <c r="A2452" s="5" t="s">
        <v>6062</v>
      </c>
      <c r="B2452" s="10">
        <v>-2.1954033262482693E-2</v>
      </c>
      <c r="C2452" s="10">
        <v>-2.1954033262482693E-2</v>
      </c>
    </row>
    <row r="2453" spans="1:3" x14ac:dyDescent="0.3">
      <c r="A2453" s="5" t="s">
        <v>6060</v>
      </c>
      <c r="B2453" s="10">
        <v>5.0216950997307311E-3</v>
      </c>
      <c r="C2453" s="10">
        <v>5.0216950997307311E-3</v>
      </c>
    </row>
    <row r="2454" spans="1:3" x14ac:dyDescent="0.3">
      <c r="A2454" s="5" t="s">
        <v>6058</v>
      </c>
      <c r="B2454" s="10">
        <v>4.9310455544332311E-2</v>
      </c>
      <c r="C2454" s="10">
        <v>4.9310455544332311E-2</v>
      </c>
    </row>
    <row r="2455" spans="1:3" x14ac:dyDescent="0.3">
      <c r="A2455" s="5" t="s">
        <v>6056</v>
      </c>
      <c r="B2455" s="10">
        <v>-1.8373220256619183E-2</v>
      </c>
      <c r="C2455" s="10">
        <v>-1.8373220256619183E-2</v>
      </c>
    </row>
    <row r="2456" spans="1:3" x14ac:dyDescent="0.3">
      <c r="A2456" s="5" t="s">
        <v>6054</v>
      </c>
      <c r="B2456" s="10">
        <v>-6.2862222716897342E-2</v>
      </c>
      <c r="C2456" s="10">
        <v>-6.2862222716897342E-2</v>
      </c>
    </row>
    <row r="2457" spans="1:3" x14ac:dyDescent="0.3">
      <c r="A2457" s="5" t="s">
        <v>6053</v>
      </c>
      <c r="B2457" s="10">
        <v>2.0475354678054621E-2</v>
      </c>
      <c r="C2457" s="10">
        <v>2.0475354678054621E-2</v>
      </c>
    </row>
    <row r="2458" spans="1:3" x14ac:dyDescent="0.3">
      <c r="A2458" s="5" t="s">
        <v>6051</v>
      </c>
      <c r="B2458" s="10">
        <v>1.8709192763933711E-2</v>
      </c>
      <c r="C2458" s="10">
        <v>1.8709192763933711E-2</v>
      </c>
    </row>
    <row r="2459" spans="1:3" x14ac:dyDescent="0.3">
      <c r="A2459" s="5" t="s">
        <v>6049</v>
      </c>
      <c r="B2459" s="10">
        <v>1.1015060230677221E-2</v>
      </c>
      <c r="C2459" s="10">
        <v>1.1015060230677221E-2</v>
      </c>
    </row>
    <row r="2460" spans="1:3" x14ac:dyDescent="0.3">
      <c r="A2460" s="5" t="s">
        <v>6047</v>
      </c>
      <c r="B2460" s="10">
        <v>2.9021116473054013E-3</v>
      </c>
      <c r="C2460" s="10">
        <v>2.9021116473054013E-3</v>
      </c>
    </row>
    <row r="2461" spans="1:3" x14ac:dyDescent="0.3">
      <c r="A2461" s="5" t="s">
        <v>6045</v>
      </c>
      <c r="B2461" s="10">
        <v>0.14055636979949562</v>
      </c>
      <c r="C2461" s="10">
        <v>0.14055636979949562</v>
      </c>
    </row>
    <row r="2462" spans="1:3" x14ac:dyDescent="0.3">
      <c r="A2462" s="5" t="s">
        <v>6043</v>
      </c>
      <c r="B2462" s="10">
        <v>5.6011735042768643E-3</v>
      </c>
      <c r="C2462" s="10">
        <v>5.6011735042768643E-3</v>
      </c>
    </row>
    <row r="2463" spans="1:3" x14ac:dyDescent="0.3">
      <c r="A2463" s="5" t="s">
        <v>6041</v>
      </c>
      <c r="B2463" s="10">
        <v>-6.8552730634775544E-2</v>
      </c>
      <c r="C2463" s="10">
        <v>-6.8552730634775544E-2</v>
      </c>
    </row>
    <row r="2464" spans="1:3" x14ac:dyDescent="0.3">
      <c r="A2464" s="5" t="s">
        <v>6040</v>
      </c>
      <c r="B2464" s="10">
        <v>-1.789850070234238E-2</v>
      </c>
      <c r="C2464" s="10">
        <v>-1.789850070234238E-2</v>
      </c>
    </row>
    <row r="2465" spans="1:3" x14ac:dyDescent="0.3">
      <c r="A2465" s="5" t="s">
        <v>6038</v>
      </c>
      <c r="B2465" s="10">
        <v>-4.9945808569728259E-2</v>
      </c>
      <c r="C2465" s="10">
        <v>-4.9945808569728259E-2</v>
      </c>
    </row>
    <row r="2466" spans="1:3" x14ac:dyDescent="0.3">
      <c r="A2466" s="5" t="s">
        <v>6036</v>
      </c>
      <c r="B2466" s="10">
        <v>-1.5797413849603179E-2</v>
      </c>
      <c r="C2466" s="10">
        <v>-1.5797413849603179E-2</v>
      </c>
    </row>
    <row r="2467" spans="1:3" x14ac:dyDescent="0.3">
      <c r="A2467" s="5" t="s">
        <v>6034</v>
      </c>
      <c r="B2467" s="10">
        <v>2.8083658790373202E-2</v>
      </c>
      <c r="C2467" s="10">
        <v>2.8083658790373202E-2</v>
      </c>
    </row>
    <row r="2468" spans="1:3" x14ac:dyDescent="0.3">
      <c r="A2468" s="5" t="s">
        <v>6032</v>
      </c>
      <c r="B2468" s="10">
        <v>8.0612842676822893E-2</v>
      </c>
      <c r="C2468" s="10">
        <v>8.0612842676822893E-2</v>
      </c>
    </row>
    <row r="2469" spans="1:3" x14ac:dyDescent="0.3">
      <c r="A2469" s="5" t="s">
        <v>6030</v>
      </c>
      <c r="B2469" s="10">
        <v>2.8360849756459219E-2</v>
      </c>
      <c r="C2469" s="10">
        <v>2.8360849756459219E-2</v>
      </c>
    </row>
    <row r="2470" spans="1:3" x14ac:dyDescent="0.3">
      <c r="A2470" s="5" t="s">
        <v>6028</v>
      </c>
      <c r="B2470" s="10">
        <v>-4.3154918339018952E-2</v>
      </c>
      <c r="C2470" s="10">
        <v>-4.3154918339018952E-2</v>
      </c>
    </row>
    <row r="2471" spans="1:3" x14ac:dyDescent="0.3">
      <c r="A2471" s="5" t="s">
        <v>6026</v>
      </c>
      <c r="B2471" s="10">
        <v>7.8502432319901935E-2</v>
      </c>
      <c r="C2471" s="10">
        <v>7.8502432319901935E-2</v>
      </c>
    </row>
    <row r="2472" spans="1:3" x14ac:dyDescent="0.3">
      <c r="A2472" s="5" t="s">
        <v>6024</v>
      </c>
      <c r="B2472" s="10">
        <v>-2.5811584952365858E-2</v>
      </c>
      <c r="C2472" s="10">
        <v>-2.5811584952365858E-2</v>
      </c>
    </row>
    <row r="2473" spans="1:3" x14ac:dyDescent="0.3">
      <c r="A2473" s="5" t="s">
        <v>6022</v>
      </c>
      <c r="B2473" s="10">
        <v>3.2208596418950033E-2</v>
      </c>
      <c r="C2473" s="10">
        <v>3.2208596418950033E-2</v>
      </c>
    </row>
    <row r="2474" spans="1:3" x14ac:dyDescent="0.3">
      <c r="A2474" s="5" t="s">
        <v>6021</v>
      </c>
      <c r="B2474" s="10">
        <v>3.5194788602588262E-2</v>
      </c>
      <c r="C2474" s="10">
        <v>3.5194788602588262E-2</v>
      </c>
    </row>
    <row r="2475" spans="1:3" x14ac:dyDescent="0.3">
      <c r="A2475" s="5" t="s">
        <v>6020</v>
      </c>
      <c r="B2475" s="10">
        <v>-1.1106167867537186E-2</v>
      </c>
      <c r="C2475" s="10">
        <v>-1.1106167867537186E-2</v>
      </c>
    </row>
    <row r="2476" spans="1:3" x14ac:dyDescent="0.3">
      <c r="A2476" s="5" t="s">
        <v>6019</v>
      </c>
      <c r="B2476" s="10">
        <v>5.4510376931134676E-2</v>
      </c>
      <c r="C2476" s="10">
        <v>5.4510376931134676E-2</v>
      </c>
    </row>
    <row r="2477" spans="1:3" x14ac:dyDescent="0.3">
      <c r="A2477" s="5" t="s">
        <v>6017</v>
      </c>
      <c r="B2477" s="10">
        <v>2.4242436115064756E-3</v>
      </c>
      <c r="C2477" s="10">
        <v>2.4242436115064756E-3</v>
      </c>
    </row>
    <row r="2478" spans="1:3" x14ac:dyDescent="0.3">
      <c r="A2478" s="5" t="s">
        <v>6015</v>
      </c>
      <c r="B2478" s="10">
        <v>-1.9736908251987737E-2</v>
      </c>
      <c r="C2478" s="10">
        <v>-1.9736908251987737E-2</v>
      </c>
    </row>
    <row r="2479" spans="1:3" x14ac:dyDescent="0.3">
      <c r="A2479" s="5" t="s">
        <v>6013</v>
      </c>
      <c r="B2479" s="10">
        <v>8.0815619046072928E-3</v>
      </c>
      <c r="C2479" s="10">
        <v>8.0815619046072928E-3</v>
      </c>
    </row>
    <row r="2480" spans="1:3" x14ac:dyDescent="0.3">
      <c r="A2480" s="5" t="s">
        <v>6011</v>
      </c>
      <c r="B2480" s="10">
        <v>1.8377771042824526E-2</v>
      </c>
      <c r="C2480" s="10">
        <v>1.8377771042824526E-2</v>
      </c>
    </row>
    <row r="2481" spans="1:3" x14ac:dyDescent="0.3">
      <c r="A2481" s="5" t="s">
        <v>6009</v>
      </c>
      <c r="B2481" s="10">
        <v>-3.1056229302595412E-2</v>
      </c>
      <c r="C2481" s="10">
        <v>-3.1056229302595412E-2</v>
      </c>
    </row>
    <row r="2482" spans="1:3" x14ac:dyDescent="0.3">
      <c r="A2482" s="5" t="s">
        <v>6007</v>
      </c>
      <c r="B2482" s="10">
        <v>5.9675573140354925E-2</v>
      </c>
      <c r="C2482" s="10">
        <v>5.9675573140354925E-2</v>
      </c>
    </row>
    <row r="2483" spans="1:3" x14ac:dyDescent="0.3">
      <c r="A2483" s="5" t="s">
        <v>6005</v>
      </c>
      <c r="B2483" s="10">
        <v>-2.9822609990673862E-2</v>
      </c>
      <c r="C2483" s="10">
        <v>-2.9822609990673862E-2</v>
      </c>
    </row>
    <row r="2484" spans="1:3" x14ac:dyDescent="0.3">
      <c r="A2484" s="5" t="s">
        <v>6003</v>
      </c>
      <c r="B2484" s="10">
        <v>-1.8224925154562074E-2</v>
      </c>
      <c r="C2484" s="10">
        <v>-1.8224925154562074E-2</v>
      </c>
    </row>
    <row r="2485" spans="1:3" x14ac:dyDescent="0.3">
      <c r="A2485" s="5" t="s">
        <v>6001</v>
      </c>
      <c r="B2485" s="10">
        <v>-2.4289821064562806E-2</v>
      </c>
      <c r="C2485" s="10">
        <v>-2.4289821064562806E-2</v>
      </c>
    </row>
    <row r="2486" spans="1:3" x14ac:dyDescent="0.3">
      <c r="A2486" s="5" t="s">
        <v>5999</v>
      </c>
      <c r="B2486" s="10">
        <v>5.4482746821631865E-2</v>
      </c>
      <c r="C2486" s="10">
        <v>5.4482746821631865E-2</v>
      </c>
    </row>
    <row r="2487" spans="1:3" x14ac:dyDescent="0.3">
      <c r="A2487" s="5" t="s">
        <v>5998</v>
      </c>
      <c r="B2487" s="10">
        <v>-4.2884793639753213E-2</v>
      </c>
      <c r="C2487" s="10">
        <v>-4.2884793639753213E-2</v>
      </c>
    </row>
    <row r="2488" spans="1:3" x14ac:dyDescent="0.3">
      <c r="A2488" s="5" t="s">
        <v>5996</v>
      </c>
      <c r="B2488" s="10">
        <v>6.3906336252353091E-2</v>
      </c>
      <c r="C2488" s="10">
        <v>6.3906336252353091E-2</v>
      </c>
    </row>
    <row r="2489" spans="1:3" x14ac:dyDescent="0.3">
      <c r="A2489" s="5" t="s">
        <v>5994</v>
      </c>
      <c r="B2489" s="10">
        <v>-3.4366479749352787E-2</v>
      </c>
      <c r="C2489" s="10">
        <v>-3.4366479749352787E-2</v>
      </c>
    </row>
    <row r="2490" spans="1:3" x14ac:dyDescent="0.3">
      <c r="A2490" s="5" t="s">
        <v>5992</v>
      </c>
      <c r="B2490" s="10">
        <v>-9.8659389612843103E-3</v>
      </c>
      <c r="C2490" s="10">
        <v>-9.8659389612843103E-3</v>
      </c>
    </row>
    <row r="2491" spans="1:3" x14ac:dyDescent="0.3">
      <c r="A2491" s="5" t="s">
        <v>5990</v>
      </c>
      <c r="B2491" s="10">
        <v>-5.2676642217757114E-2</v>
      </c>
      <c r="C2491" s="10">
        <v>-5.2676642217757114E-2</v>
      </c>
    </row>
    <row r="2492" spans="1:3" x14ac:dyDescent="0.3">
      <c r="A2492" s="5" t="s">
        <v>5988</v>
      </c>
      <c r="B2492" s="10">
        <v>2.4808877621111631E-2</v>
      </c>
      <c r="C2492" s="10">
        <v>2.4808877621111631E-2</v>
      </c>
    </row>
    <row r="2493" spans="1:3" x14ac:dyDescent="0.3">
      <c r="A2493" s="5" t="s">
        <v>5986</v>
      </c>
      <c r="B2493" s="10">
        <v>2.5080791881737351E-2</v>
      </c>
      <c r="C2493" s="10">
        <v>2.5080791881737351E-2</v>
      </c>
    </row>
    <row r="2494" spans="1:3" x14ac:dyDescent="0.3">
      <c r="A2494" s="5" t="s">
        <v>5984</v>
      </c>
      <c r="B2494" s="10">
        <v>-2.5617512531530183E-2</v>
      </c>
      <c r="C2494" s="10">
        <v>-2.5617512531530183E-2</v>
      </c>
    </row>
    <row r="2495" spans="1:3" x14ac:dyDescent="0.3">
      <c r="A2495" s="5" t="s">
        <v>5982</v>
      </c>
      <c r="B2495" s="10">
        <v>1.826453822627137E-2</v>
      </c>
      <c r="C2495" s="10">
        <v>1.826453822627137E-2</v>
      </c>
    </row>
    <row r="2496" spans="1:3" x14ac:dyDescent="0.3">
      <c r="A2496" s="5" t="s">
        <v>5981</v>
      </c>
      <c r="B2496" s="10">
        <v>-2.3827585323202529E-2</v>
      </c>
      <c r="C2496" s="10">
        <v>-2.3827585323202529E-2</v>
      </c>
    </row>
    <row r="2497" spans="1:3" x14ac:dyDescent="0.3">
      <c r="A2497" s="5" t="s">
        <v>5979</v>
      </c>
      <c r="B2497" s="10">
        <v>-1.1037839377735928E-2</v>
      </c>
      <c r="C2497" s="10">
        <v>-1.1037839377735928E-2</v>
      </c>
    </row>
    <row r="2498" spans="1:3" x14ac:dyDescent="0.3">
      <c r="A2498" s="5" t="s">
        <v>5978</v>
      </c>
      <c r="B2498" s="10">
        <v>2.1421033270358304E-2</v>
      </c>
      <c r="C2498" s="10">
        <v>2.1421033270358304E-2</v>
      </c>
    </row>
    <row r="2499" spans="1:3" x14ac:dyDescent="0.3">
      <c r="A2499" s="5" t="s">
        <v>5977</v>
      </c>
      <c r="B2499" s="10">
        <v>3.5686837484126266E-2</v>
      </c>
      <c r="C2499" s="10">
        <v>3.5686837484126266E-2</v>
      </c>
    </row>
    <row r="2500" spans="1:3" x14ac:dyDescent="0.3">
      <c r="A2500" s="5" t="s">
        <v>5975</v>
      </c>
      <c r="B2500" s="10">
        <v>-1.6810031046614302E-2</v>
      </c>
      <c r="C2500" s="10">
        <v>-1.6810031046614302E-2</v>
      </c>
    </row>
    <row r="2501" spans="1:3" x14ac:dyDescent="0.3">
      <c r="A2501" s="5" t="s">
        <v>5974</v>
      </c>
      <c r="B2501" s="10">
        <v>-4.2301300900724974E-2</v>
      </c>
      <c r="C2501" s="10">
        <v>-4.2301300900724974E-2</v>
      </c>
    </row>
    <row r="2502" spans="1:3" x14ac:dyDescent="0.3">
      <c r="A2502" s="5" t="s">
        <v>5972</v>
      </c>
      <c r="B2502" s="10">
        <v>-3.9228005796098628E-2</v>
      </c>
      <c r="C2502" s="10">
        <v>-3.9228005796098628E-2</v>
      </c>
    </row>
    <row r="2503" spans="1:3" x14ac:dyDescent="0.3">
      <c r="A2503" s="5" t="s">
        <v>5970</v>
      </c>
      <c r="B2503" s="10">
        <v>-2.6125189243403114E-2</v>
      </c>
      <c r="C2503" s="10">
        <v>-2.6125189243403114E-2</v>
      </c>
    </row>
    <row r="2504" spans="1:3" x14ac:dyDescent="0.3">
      <c r="A2504" s="5" t="s">
        <v>5968</v>
      </c>
      <c r="B2504" s="10">
        <v>-1.3633267278640533E-3</v>
      </c>
      <c r="C2504" s="10">
        <v>-1.3633267278640533E-3</v>
      </c>
    </row>
    <row r="2505" spans="1:3" x14ac:dyDescent="0.3">
      <c r="A2505" s="5" t="s">
        <v>5967</v>
      </c>
      <c r="B2505" s="10">
        <v>5.7374939044328194E-2</v>
      </c>
      <c r="C2505" s="10">
        <v>5.7374939044328194E-2</v>
      </c>
    </row>
    <row r="2506" spans="1:3" x14ac:dyDescent="0.3">
      <c r="A2506" s="5" t="s">
        <v>5965</v>
      </c>
      <c r="B2506" s="10">
        <v>3.6737734192407189E-3</v>
      </c>
      <c r="C2506" s="10">
        <v>3.6737734192407189E-3</v>
      </c>
    </row>
    <row r="2507" spans="1:3" x14ac:dyDescent="0.3">
      <c r="A2507" s="5" t="s">
        <v>5963</v>
      </c>
      <c r="B2507" s="10">
        <v>-6.4379878394196363E-3</v>
      </c>
      <c r="C2507" s="10">
        <v>-6.4379878394196363E-3</v>
      </c>
    </row>
    <row r="2508" spans="1:3" x14ac:dyDescent="0.3">
      <c r="A2508" s="5" t="s">
        <v>5961</v>
      </c>
      <c r="B2508" s="10">
        <v>-5.5376097400316039E-4</v>
      </c>
      <c r="C2508" s="10">
        <v>-5.5376097400316039E-4</v>
      </c>
    </row>
    <row r="2509" spans="1:3" x14ac:dyDescent="0.3">
      <c r="A2509" s="5" t="s">
        <v>5959</v>
      </c>
      <c r="B2509" s="10">
        <v>1.8114117095491735E-2</v>
      </c>
      <c r="C2509" s="10">
        <v>1.8114117095491735E-2</v>
      </c>
    </row>
    <row r="2510" spans="1:3" x14ac:dyDescent="0.3">
      <c r="A2510" s="5" t="s">
        <v>5958</v>
      </c>
      <c r="B2510" s="10">
        <v>-2.0887531094711753E-2</v>
      </c>
      <c r="C2510" s="10">
        <v>-2.0887531094711753E-2</v>
      </c>
    </row>
    <row r="2511" spans="1:3" x14ac:dyDescent="0.3">
      <c r="A2511" s="5" t="s">
        <v>5956</v>
      </c>
      <c r="B2511" s="10">
        <v>-2.0765875740545958E-2</v>
      </c>
      <c r="C2511" s="10">
        <v>-2.0765875740545958E-2</v>
      </c>
    </row>
    <row r="2512" spans="1:3" x14ac:dyDescent="0.3">
      <c r="A2512" s="5" t="s">
        <v>5954</v>
      </c>
      <c r="B2512" s="10">
        <v>3.7800038250119681E-4</v>
      </c>
      <c r="C2512" s="10">
        <v>3.7800038250119681E-4</v>
      </c>
    </row>
    <row r="2513" spans="1:3" x14ac:dyDescent="0.3">
      <c r="A2513" s="5" t="s">
        <v>5952</v>
      </c>
      <c r="B2513" s="10">
        <v>1.9461692092800242E-2</v>
      </c>
      <c r="C2513" s="10">
        <v>1.9461692092800242E-2</v>
      </c>
    </row>
    <row r="2514" spans="1:3" x14ac:dyDescent="0.3">
      <c r="A2514" s="5" t="s">
        <v>5951</v>
      </c>
      <c r="B2514" s="10">
        <v>1.3254980516193707E-2</v>
      </c>
      <c r="C2514" s="10">
        <v>1.3254980516193707E-2</v>
      </c>
    </row>
    <row r="2515" spans="1:3" x14ac:dyDescent="0.3">
      <c r="A2515" s="5" t="s">
        <v>5949</v>
      </c>
      <c r="B2515" s="10">
        <v>-2.9321083607855788E-2</v>
      </c>
      <c r="C2515" s="10">
        <v>-2.9321083607855788E-2</v>
      </c>
    </row>
    <row r="2516" spans="1:3" x14ac:dyDescent="0.3">
      <c r="A2516" s="5" t="s">
        <v>5947</v>
      </c>
      <c r="B2516" s="10">
        <v>1.4211159135559892E-2</v>
      </c>
      <c r="C2516" s="10">
        <v>1.4211159135559892E-2</v>
      </c>
    </row>
    <row r="2517" spans="1:3" x14ac:dyDescent="0.3">
      <c r="A2517" s="5" t="s">
        <v>5946</v>
      </c>
      <c r="B2517" s="10">
        <v>-4.0543533479796209E-2</v>
      </c>
      <c r="C2517" s="10">
        <v>-4.0543533479796209E-2</v>
      </c>
    </row>
    <row r="2518" spans="1:3" x14ac:dyDescent="0.3">
      <c r="A2518" s="5" t="s">
        <v>5944</v>
      </c>
      <c r="B2518" s="10">
        <v>-2.5060042806937959E-2</v>
      </c>
      <c r="C2518" s="10">
        <v>-2.5060042806937959E-2</v>
      </c>
    </row>
    <row r="2519" spans="1:3" x14ac:dyDescent="0.3">
      <c r="A2519" s="5" t="s">
        <v>5942</v>
      </c>
      <c r="B2519" s="10">
        <v>-2.9985142120199426E-2</v>
      </c>
      <c r="C2519" s="10">
        <v>-2.9985142120199426E-2</v>
      </c>
    </row>
    <row r="2520" spans="1:3" x14ac:dyDescent="0.3">
      <c r="A2520" s="5" t="s">
        <v>5940</v>
      </c>
      <c r="B2520" s="10">
        <v>-2.419222707885595E-2</v>
      </c>
      <c r="C2520" s="10">
        <v>-2.419222707885595E-2</v>
      </c>
    </row>
    <row r="2521" spans="1:3" x14ac:dyDescent="0.3">
      <c r="A2521" s="5" t="s">
        <v>5938</v>
      </c>
      <c r="B2521" s="10">
        <v>7.9216591029022589E-3</v>
      </c>
      <c r="C2521" s="10">
        <v>7.9216591029022589E-3</v>
      </c>
    </row>
    <row r="2522" spans="1:3" x14ac:dyDescent="0.3">
      <c r="A2522" s="5" t="s">
        <v>5936</v>
      </c>
      <c r="B2522" s="10">
        <v>-1.02265317838312E-2</v>
      </c>
      <c r="C2522" s="10">
        <v>-1.02265317838312E-2</v>
      </c>
    </row>
    <row r="2523" spans="1:3" x14ac:dyDescent="0.3">
      <c r="A2523" s="5" t="s">
        <v>5934</v>
      </c>
      <c r="B2523" s="10">
        <v>9.6034140982836445E-3</v>
      </c>
      <c r="C2523" s="10">
        <v>9.6034140982836445E-3</v>
      </c>
    </row>
    <row r="2524" spans="1:3" x14ac:dyDescent="0.3">
      <c r="A2524" s="5" t="s">
        <v>5932</v>
      </c>
      <c r="B2524" s="10">
        <v>-2.8236178436892918E-2</v>
      </c>
      <c r="C2524" s="10">
        <v>-2.8236178436892918E-2</v>
      </c>
    </row>
    <row r="2525" spans="1:3" x14ac:dyDescent="0.3">
      <c r="A2525" s="5" t="s">
        <v>5930</v>
      </c>
      <c r="B2525" s="10">
        <v>6.1787775139509398E-3</v>
      </c>
      <c r="C2525" s="10">
        <v>6.1787775139509398E-3</v>
      </c>
    </row>
    <row r="2526" spans="1:3" x14ac:dyDescent="0.3">
      <c r="A2526" s="5" t="s">
        <v>5928</v>
      </c>
      <c r="B2526" s="10">
        <v>1.0354028052114019E-2</v>
      </c>
      <c r="C2526" s="10">
        <v>1.0354028052114019E-2</v>
      </c>
    </row>
    <row r="2527" spans="1:3" x14ac:dyDescent="0.3">
      <c r="A2527" s="5" t="s">
        <v>5927</v>
      </c>
      <c r="B2527" s="10">
        <v>-3.9010518722659718E-2</v>
      </c>
      <c r="C2527" s="10">
        <v>-3.9010518722659718E-2</v>
      </c>
    </row>
    <row r="2528" spans="1:3" x14ac:dyDescent="0.3">
      <c r="A2528" s="5" t="s">
        <v>5925</v>
      </c>
      <c r="B2528" s="10">
        <v>3.9267066161717962E-3</v>
      </c>
      <c r="C2528" s="10">
        <v>3.9267066161717962E-3</v>
      </c>
    </row>
    <row r="2529" spans="1:3" x14ac:dyDescent="0.3">
      <c r="A2529" s="5" t="s">
        <v>5923</v>
      </c>
      <c r="B2529" s="10">
        <v>-1.4473936889834803E-2</v>
      </c>
      <c r="C2529" s="10">
        <v>-1.4473936889834803E-2</v>
      </c>
    </row>
    <row r="2530" spans="1:3" x14ac:dyDescent="0.3">
      <c r="A2530" s="5" t="s">
        <v>5921</v>
      </c>
      <c r="B2530" s="10">
        <v>-2.432822166405947E-3</v>
      </c>
      <c r="C2530" s="10">
        <v>-2.432822166405947E-3</v>
      </c>
    </row>
    <row r="2531" spans="1:3" x14ac:dyDescent="0.3">
      <c r="A2531" s="5" t="s">
        <v>5919</v>
      </c>
      <c r="B2531" s="10">
        <v>9.4766549438887286E-3</v>
      </c>
      <c r="C2531" s="10">
        <v>9.4766549438887286E-3</v>
      </c>
    </row>
    <row r="2532" spans="1:3" x14ac:dyDescent="0.3">
      <c r="A2532" s="5" t="s">
        <v>5917</v>
      </c>
      <c r="B2532" s="10">
        <v>-2.6448924787170872E-2</v>
      </c>
      <c r="C2532" s="10">
        <v>-2.6448924787170872E-2</v>
      </c>
    </row>
    <row r="2533" spans="1:3" x14ac:dyDescent="0.3">
      <c r="A2533" s="5" t="s">
        <v>5915</v>
      </c>
      <c r="B2533" s="10">
        <v>-9.0498355199179273E-3</v>
      </c>
      <c r="C2533" s="10">
        <v>-9.0498355199179273E-3</v>
      </c>
    </row>
    <row r="2534" spans="1:3" x14ac:dyDescent="0.3">
      <c r="A2534" s="5" t="s">
        <v>5913</v>
      </c>
      <c r="B2534" s="10">
        <v>-2.0475493446351126E-3</v>
      </c>
      <c r="C2534" s="10">
        <v>-2.0475493446351126E-3</v>
      </c>
    </row>
    <row r="2535" spans="1:3" x14ac:dyDescent="0.3">
      <c r="A2535" s="5" t="s">
        <v>5911</v>
      </c>
      <c r="B2535" s="10">
        <v>-1.0071039572925315E-2</v>
      </c>
      <c r="C2535" s="10">
        <v>-1.0071039572925315E-2</v>
      </c>
    </row>
    <row r="2536" spans="1:3" x14ac:dyDescent="0.3">
      <c r="A2536" s="5" t="s">
        <v>5910</v>
      </c>
      <c r="B2536" s="10">
        <v>-1.0173498150192511E-2</v>
      </c>
      <c r="C2536" s="10">
        <v>-1.0173498150192511E-2</v>
      </c>
    </row>
    <row r="2537" spans="1:3" x14ac:dyDescent="0.3">
      <c r="A2537" s="5" t="s">
        <v>5908</v>
      </c>
      <c r="B2537" s="10">
        <v>-5.1990725544496387E-2</v>
      </c>
      <c r="C2537" s="10">
        <v>-5.1990725544496387E-2</v>
      </c>
    </row>
    <row r="2538" spans="1:3" x14ac:dyDescent="0.3">
      <c r="A2538" s="5" t="s">
        <v>5906</v>
      </c>
      <c r="B2538" s="10">
        <v>2.0354470586693631E-2</v>
      </c>
      <c r="C2538" s="10">
        <v>2.0354470586693631E-2</v>
      </c>
    </row>
    <row r="2539" spans="1:3" x14ac:dyDescent="0.3">
      <c r="A2539" s="5" t="s">
        <v>5904</v>
      </c>
      <c r="B2539" s="10">
        <v>-2.182433856323842E-2</v>
      </c>
      <c r="C2539" s="10">
        <v>-2.182433856323842E-2</v>
      </c>
    </row>
    <row r="2540" spans="1:3" x14ac:dyDescent="0.3">
      <c r="A2540" s="5" t="s">
        <v>5902</v>
      </c>
      <c r="B2540" s="10">
        <v>1.2425546637519921E-2</v>
      </c>
      <c r="C2540" s="10">
        <v>1.2425546637519921E-2</v>
      </c>
    </row>
    <row r="2541" spans="1:3" x14ac:dyDescent="0.3">
      <c r="A2541" s="5" t="s">
        <v>5900</v>
      </c>
      <c r="B2541" s="10">
        <v>-6.0716640685496833E-3</v>
      </c>
      <c r="C2541" s="10">
        <v>-6.0716640685496833E-3</v>
      </c>
    </row>
    <row r="2542" spans="1:3" x14ac:dyDescent="0.3">
      <c r="A2542" s="5" t="s">
        <v>5898</v>
      </c>
      <c r="B2542" s="10">
        <v>-3.0672698886211505E-2</v>
      </c>
      <c r="C2542" s="10">
        <v>-3.0672698886211505E-2</v>
      </c>
    </row>
    <row r="2543" spans="1:3" x14ac:dyDescent="0.3">
      <c r="A2543" s="5" t="s">
        <v>5897</v>
      </c>
      <c r="B2543" s="10">
        <v>-2.7761874603849577E-2</v>
      </c>
      <c r="C2543" s="10">
        <v>-2.7761874603849577E-2</v>
      </c>
    </row>
    <row r="2544" spans="1:3" x14ac:dyDescent="0.3">
      <c r="A2544" s="5" t="s">
        <v>5895</v>
      </c>
      <c r="B2544" s="10">
        <v>-7.7781050679656648E-3</v>
      </c>
      <c r="C2544" s="10">
        <v>-7.7781050679656648E-3</v>
      </c>
    </row>
    <row r="2545" spans="1:3" x14ac:dyDescent="0.3">
      <c r="A2545" s="5" t="s">
        <v>5893</v>
      </c>
      <c r="B2545" s="10">
        <v>3.3528412486097003E-2</v>
      </c>
      <c r="C2545" s="10">
        <v>3.3528412486097003E-2</v>
      </c>
    </row>
    <row r="2546" spans="1:3" x14ac:dyDescent="0.3">
      <c r="A2546" s="5" t="s">
        <v>5891</v>
      </c>
      <c r="B2546" s="10">
        <v>-2.6525401114085832E-2</v>
      </c>
      <c r="C2546" s="10">
        <v>-2.6525401114085832E-2</v>
      </c>
    </row>
    <row r="2547" spans="1:3" x14ac:dyDescent="0.3">
      <c r="A2547" s="5" t="s">
        <v>5889</v>
      </c>
      <c r="B2547" s="10">
        <v>5.4570420677054338E-2</v>
      </c>
      <c r="C2547" s="10">
        <v>5.4570420677054338E-2</v>
      </c>
    </row>
    <row r="2548" spans="1:3" x14ac:dyDescent="0.3">
      <c r="A2548" s="5" t="s">
        <v>5887</v>
      </c>
      <c r="B2548" s="10">
        <v>4.5685332849341218E-2</v>
      </c>
      <c r="C2548" s="10">
        <v>4.5685332849341218E-2</v>
      </c>
    </row>
    <row r="2549" spans="1:3" x14ac:dyDescent="0.3">
      <c r="A2549" s="5" t="s">
        <v>5885</v>
      </c>
      <c r="B2549" s="10">
        <v>-4.3240941507564898E-2</v>
      </c>
      <c r="C2549" s="10">
        <v>-4.3240941507564898E-2</v>
      </c>
    </row>
    <row r="2550" spans="1:3" x14ac:dyDescent="0.3">
      <c r="A2550" s="5" t="s">
        <v>5883</v>
      </c>
      <c r="B2550" s="10">
        <v>-1.8977772270142603E-2</v>
      </c>
      <c r="C2550" s="10">
        <v>-1.8977772270142603E-2</v>
      </c>
    </row>
    <row r="2551" spans="1:3" x14ac:dyDescent="0.3">
      <c r="A2551" s="5" t="s">
        <v>5881</v>
      </c>
      <c r="B2551" s="10">
        <v>-2.7751528656246409E-2</v>
      </c>
      <c r="C2551" s="10">
        <v>-2.7751528656246409E-2</v>
      </c>
    </row>
    <row r="2552" spans="1:3" x14ac:dyDescent="0.3">
      <c r="A2552" s="5" t="s">
        <v>5879</v>
      </c>
      <c r="B2552" s="10">
        <v>4.0361412643685916E-2</v>
      </c>
      <c r="C2552" s="10">
        <v>4.0361412643685916E-2</v>
      </c>
    </row>
    <row r="2553" spans="1:3" x14ac:dyDescent="0.3">
      <c r="A2553" s="5" t="s">
        <v>5877</v>
      </c>
      <c r="B2553" s="10">
        <v>-1.5350635671939972E-2</v>
      </c>
      <c r="C2553" s="10">
        <v>-1.5350635671939972E-2</v>
      </c>
    </row>
    <row r="2554" spans="1:3" x14ac:dyDescent="0.3">
      <c r="A2554" s="5" t="s">
        <v>5875</v>
      </c>
      <c r="B2554" s="10">
        <v>3.7222710490608352E-2</v>
      </c>
      <c r="C2554" s="10">
        <v>3.7222710490608352E-2</v>
      </c>
    </row>
    <row r="2555" spans="1:3" x14ac:dyDescent="0.3">
      <c r="A2555" s="5" t="s">
        <v>5873</v>
      </c>
      <c r="B2555" s="10">
        <v>9.3313274288842219E-3</v>
      </c>
      <c r="C2555" s="10">
        <v>9.3313274288842219E-3</v>
      </c>
    </row>
    <row r="2556" spans="1:3" x14ac:dyDescent="0.3">
      <c r="A2556" s="5" t="s">
        <v>5872</v>
      </c>
      <c r="B2556" s="10">
        <v>-5.2309089459877826E-2</v>
      </c>
      <c r="C2556" s="10">
        <v>-5.2309089459877826E-2</v>
      </c>
    </row>
    <row r="2557" spans="1:3" x14ac:dyDescent="0.3">
      <c r="A2557" s="5" t="s">
        <v>5871</v>
      </c>
      <c r="B2557" s="10">
        <v>1.3459824339097363E-2</v>
      </c>
      <c r="C2557" s="10">
        <v>1.3459824339097363E-2</v>
      </c>
    </row>
    <row r="2558" spans="1:3" x14ac:dyDescent="0.3">
      <c r="A2558" s="5" t="s">
        <v>5869</v>
      </c>
      <c r="B2558" s="10">
        <v>-2.3801699840886821E-2</v>
      </c>
      <c r="C2558" s="10">
        <v>-2.3801699840886821E-2</v>
      </c>
    </row>
    <row r="2559" spans="1:3" x14ac:dyDescent="0.3">
      <c r="A2559" s="5" t="s">
        <v>5868</v>
      </c>
      <c r="B2559" s="10">
        <v>7.8293113659063402E-3</v>
      </c>
      <c r="C2559" s="10">
        <v>7.8293113659063402E-3</v>
      </c>
    </row>
    <row r="2560" spans="1:3" x14ac:dyDescent="0.3">
      <c r="A2560" s="5" t="s">
        <v>5866</v>
      </c>
      <c r="B2560" s="10">
        <v>-5.0441468866780255E-3</v>
      </c>
      <c r="C2560" s="10">
        <v>-5.0441468866780255E-3</v>
      </c>
    </row>
    <row r="2561" spans="1:3" x14ac:dyDescent="0.3">
      <c r="A2561" s="5" t="s">
        <v>5865</v>
      </c>
      <c r="B2561" s="10">
        <v>4.2812426959644462E-2</v>
      </c>
      <c r="C2561" s="10">
        <v>4.2812426959644462E-2</v>
      </c>
    </row>
    <row r="2562" spans="1:3" x14ac:dyDescent="0.3">
      <c r="A2562" s="5" t="s">
        <v>5864</v>
      </c>
      <c r="B2562" s="10">
        <v>3.0771658666753687E-2</v>
      </c>
      <c r="C2562" s="10">
        <v>3.0771658666753687E-2</v>
      </c>
    </row>
    <row r="2563" spans="1:3" x14ac:dyDescent="0.3">
      <c r="A2563" s="5" t="s">
        <v>5862</v>
      </c>
      <c r="B2563" s="10">
        <v>1.1738468304100128E-3</v>
      </c>
      <c r="C2563" s="10">
        <v>1.1738468304100128E-3</v>
      </c>
    </row>
    <row r="2564" spans="1:3" x14ac:dyDescent="0.3">
      <c r="A2564" s="5" t="s">
        <v>5860</v>
      </c>
      <c r="B2564" s="10">
        <v>-1.0851722437364052E-2</v>
      </c>
      <c r="C2564" s="10">
        <v>-1.0851722437364052E-2</v>
      </c>
    </row>
    <row r="2565" spans="1:3" x14ac:dyDescent="0.3">
      <c r="A2565" s="5" t="s">
        <v>5858</v>
      </c>
      <c r="B2565" s="10">
        <v>1.2961180620268147E-2</v>
      </c>
      <c r="C2565" s="10">
        <v>1.2961180620268147E-2</v>
      </c>
    </row>
    <row r="2566" spans="1:3" x14ac:dyDescent="0.3">
      <c r="A2566" s="5" t="s">
        <v>5856</v>
      </c>
      <c r="B2566" s="10">
        <v>-7.0566172562983046E-2</v>
      </c>
      <c r="C2566" s="10">
        <v>-7.0566172562983046E-2</v>
      </c>
    </row>
    <row r="2567" spans="1:3" x14ac:dyDescent="0.3">
      <c r="A2567" s="5" t="s">
        <v>5854</v>
      </c>
      <c r="B2567" s="10">
        <v>-1.5190165493975233E-2</v>
      </c>
      <c r="C2567" s="10">
        <v>-1.5190165493975233E-2</v>
      </c>
    </row>
    <row r="2568" spans="1:3" x14ac:dyDescent="0.3">
      <c r="A2568" s="5" t="s">
        <v>5852</v>
      </c>
      <c r="B2568" s="10">
        <v>2.0202707317519469E-2</v>
      </c>
      <c r="C2568" s="10">
        <v>2.0202707317519469E-2</v>
      </c>
    </row>
    <row r="2569" spans="1:3" x14ac:dyDescent="0.3">
      <c r="A2569" s="5" t="s">
        <v>5850</v>
      </c>
      <c r="B2569" s="10">
        <v>3.2447301648890294E-3</v>
      </c>
      <c r="C2569" s="10">
        <v>3.2447301648890294E-3</v>
      </c>
    </row>
    <row r="2570" spans="1:3" x14ac:dyDescent="0.3">
      <c r="A2570" s="5" t="s">
        <v>5848</v>
      </c>
      <c r="B2570" s="10">
        <v>-5.4972652181828046E-3</v>
      </c>
      <c r="C2570" s="10">
        <v>-5.4972652181828046E-3</v>
      </c>
    </row>
    <row r="2571" spans="1:3" x14ac:dyDescent="0.3">
      <c r="A2571" s="5" t="s">
        <v>5846</v>
      </c>
      <c r="B2571" s="10">
        <v>-1.5656885490274192E-2</v>
      </c>
      <c r="C2571" s="10">
        <v>-1.5656885490274192E-2</v>
      </c>
    </row>
    <row r="2572" spans="1:3" x14ac:dyDescent="0.3">
      <c r="A2572" s="5" t="s">
        <v>5844</v>
      </c>
      <c r="B2572" s="10">
        <v>2.1652406822402319E-2</v>
      </c>
      <c r="C2572" s="10">
        <v>2.1652406822402319E-2</v>
      </c>
    </row>
    <row r="2573" spans="1:3" x14ac:dyDescent="0.3">
      <c r="A2573" s="5" t="s">
        <v>5842</v>
      </c>
      <c r="B2573" s="10">
        <v>3.7878688411985231E-2</v>
      </c>
      <c r="C2573" s="10">
        <v>3.7878688411985231E-2</v>
      </c>
    </row>
    <row r="2574" spans="1:3" x14ac:dyDescent="0.3">
      <c r="A2574" s="5" t="s">
        <v>5840</v>
      </c>
      <c r="B2574" s="10">
        <v>-9.396527396082514E-3</v>
      </c>
      <c r="C2574" s="10">
        <v>-9.396527396082514E-3</v>
      </c>
    </row>
    <row r="2575" spans="1:3" x14ac:dyDescent="0.3">
      <c r="A2575" s="5" t="s">
        <v>5838</v>
      </c>
      <c r="B2575" s="10">
        <v>3.6367644170874791E-2</v>
      </c>
      <c r="C2575" s="10">
        <v>3.6367644170874791E-2</v>
      </c>
    </row>
    <row r="2576" spans="1:3" x14ac:dyDescent="0.3">
      <c r="A2576" s="5" t="s">
        <v>5836</v>
      </c>
      <c r="B2576" s="10">
        <v>1.2756754230711488E-2</v>
      </c>
      <c r="C2576" s="10">
        <v>1.2756754230711488E-2</v>
      </c>
    </row>
    <row r="2577" spans="1:3" x14ac:dyDescent="0.3">
      <c r="A2577" s="5" t="s">
        <v>5834</v>
      </c>
      <c r="B2577" s="10">
        <v>-6.2420732095176496E-3</v>
      </c>
      <c r="C2577" s="10">
        <v>-6.2420732095176496E-3</v>
      </c>
    </row>
    <row r="2578" spans="1:3" x14ac:dyDescent="0.3">
      <c r="A2578" s="5" t="s">
        <v>5833</v>
      </c>
      <c r="B2578" s="10">
        <v>1.9748058525873181E-2</v>
      </c>
      <c r="C2578" s="10">
        <v>1.9748058525873181E-2</v>
      </c>
    </row>
    <row r="2579" spans="1:3" x14ac:dyDescent="0.3">
      <c r="A2579" s="5" t="s">
        <v>5831</v>
      </c>
      <c r="B2579" s="10">
        <v>-1.2814820676469312E-2</v>
      </c>
      <c r="C2579" s="10">
        <v>-1.2814820676469312E-2</v>
      </c>
    </row>
    <row r="2580" spans="1:3" x14ac:dyDescent="0.3">
      <c r="A2580" s="5" t="s">
        <v>5829</v>
      </c>
      <c r="B2580" s="10">
        <v>-4.3300882020278743E-2</v>
      </c>
      <c r="C2580" s="10">
        <v>-4.3300882020278743E-2</v>
      </c>
    </row>
    <row r="2581" spans="1:3" x14ac:dyDescent="0.3">
      <c r="A2581" s="5" t="s">
        <v>5828</v>
      </c>
      <c r="B2581" s="10">
        <v>-1.2584870839079422E-2</v>
      </c>
      <c r="C2581" s="10">
        <v>-1.2584870839079422E-2</v>
      </c>
    </row>
    <row r="2582" spans="1:3" x14ac:dyDescent="0.3">
      <c r="A2582" s="5" t="s">
        <v>5827</v>
      </c>
      <c r="B2582" s="10">
        <v>-1.7443016874829666E-2</v>
      </c>
      <c r="C2582" s="10">
        <v>-1.7443016874829666E-2</v>
      </c>
    </row>
    <row r="2583" spans="1:3" x14ac:dyDescent="0.3">
      <c r="A2583" s="5" t="s">
        <v>5825</v>
      </c>
      <c r="B2583" s="10">
        <v>-4.470946344766899E-3</v>
      </c>
      <c r="C2583" s="10">
        <v>-4.470946344766899E-3</v>
      </c>
    </row>
    <row r="2584" spans="1:3" x14ac:dyDescent="0.3">
      <c r="A2584" s="5" t="s">
        <v>5823</v>
      </c>
      <c r="B2584" s="10">
        <v>8.4284088434083276E-3</v>
      </c>
      <c r="C2584" s="10">
        <v>8.4284088434083276E-3</v>
      </c>
    </row>
    <row r="2585" spans="1:3" x14ac:dyDescent="0.3">
      <c r="A2585" s="5" t="s">
        <v>5821</v>
      </c>
      <c r="B2585" s="10">
        <v>2.5348664086857986E-2</v>
      </c>
      <c r="C2585" s="10">
        <v>2.5348664086857986E-2</v>
      </c>
    </row>
    <row r="2586" spans="1:3" x14ac:dyDescent="0.3">
      <c r="A2586" s="5" t="s">
        <v>5819</v>
      </c>
      <c r="B2586" s="10">
        <v>3.2906271149177518E-2</v>
      </c>
      <c r="C2586" s="10">
        <v>3.2906271149177518E-2</v>
      </c>
    </row>
    <row r="2587" spans="1:3" x14ac:dyDescent="0.3">
      <c r="A2587" s="5" t="s">
        <v>5817</v>
      </c>
      <c r="B2587" s="10">
        <v>1.0886036860867306E-2</v>
      </c>
      <c r="C2587" s="10">
        <v>1.0886036860867306E-2</v>
      </c>
    </row>
    <row r="2588" spans="1:3" x14ac:dyDescent="0.3">
      <c r="A2588" s="5" t="s">
        <v>5815</v>
      </c>
      <c r="B2588" s="10">
        <v>-2.1656452377818814E-2</v>
      </c>
      <c r="C2588" s="10">
        <v>-2.1656452377818814E-2</v>
      </c>
    </row>
    <row r="2589" spans="1:3" x14ac:dyDescent="0.3">
      <c r="A2589" s="5" t="s">
        <v>5813</v>
      </c>
      <c r="B2589" s="10">
        <v>4.0595980280395953E-2</v>
      </c>
      <c r="C2589" s="10">
        <v>4.0595980280395953E-2</v>
      </c>
    </row>
    <row r="2590" spans="1:3" x14ac:dyDescent="0.3">
      <c r="A2590" s="5" t="s">
        <v>5812</v>
      </c>
      <c r="B2590" s="10">
        <v>5.8388318238154414E-2</v>
      </c>
      <c r="C2590" s="10">
        <v>5.8388318238154414E-2</v>
      </c>
    </row>
    <row r="2591" spans="1:3" x14ac:dyDescent="0.3">
      <c r="A2591" s="5" t="s">
        <v>5810</v>
      </c>
      <c r="B2591" s="10">
        <v>2.2558140061738816E-2</v>
      </c>
      <c r="C2591" s="10">
        <v>2.2558140061738816E-2</v>
      </c>
    </row>
    <row r="2592" spans="1:3" x14ac:dyDescent="0.3">
      <c r="A2592" s="5" t="s">
        <v>5808</v>
      </c>
      <c r="B2592" s="10">
        <v>2.4504469183861573E-2</v>
      </c>
      <c r="C2592" s="10">
        <v>2.4504469183861573E-2</v>
      </c>
    </row>
    <row r="2593" spans="1:3" x14ac:dyDescent="0.3">
      <c r="A2593" s="5" t="s">
        <v>5806</v>
      </c>
      <c r="B2593" s="10">
        <v>-2.2213994470882067E-2</v>
      </c>
      <c r="C2593" s="10">
        <v>-2.2213994470882067E-2</v>
      </c>
    </row>
    <row r="2594" spans="1:3" x14ac:dyDescent="0.3">
      <c r="A2594" s="5" t="s">
        <v>5804</v>
      </c>
      <c r="B2594" s="10">
        <v>-2.7624318489157387E-2</v>
      </c>
      <c r="C2594" s="10">
        <v>-2.7624318489157387E-2</v>
      </c>
    </row>
    <row r="2595" spans="1:3" x14ac:dyDescent="0.3">
      <c r="A2595" s="5" t="s">
        <v>5802</v>
      </c>
      <c r="B2595" s="10">
        <v>-6.4350286409077043E-3</v>
      </c>
      <c r="C2595" s="10">
        <v>-6.4350286409077043E-3</v>
      </c>
    </row>
    <row r="2596" spans="1:3" x14ac:dyDescent="0.3">
      <c r="A2596" s="5" t="s">
        <v>5801</v>
      </c>
      <c r="B2596" s="10">
        <v>2.842787954112487E-2</v>
      </c>
      <c r="C2596" s="10">
        <v>2.842787954112487E-2</v>
      </c>
    </row>
    <row r="2597" spans="1:3" x14ac:dyDescent="0.3">
      <c r="A2597" s="5" t="s">
        <v>5799</v>
      </c>
      <c r="B2597" s="10">
        <v>4.5987463365616266E-2</v>
      </c>
      <c r="C2597" s="10">
        <v>4.5987463365616266E-2</v>
      </c>
    </row>
    <row r="2598" spans="1:3" x14ac:dyDescent="0.3">
      <c r="A2598" s="5" t="s">
        <v>5797</v>
      </c>
      <c r="B2598" s="10">
        <v>3.5903807376020128E-2</v>
      </c>
      <c r="C2598" s="10">
        <v>3.5903807376020128E-2</v>
      </c>
    </row>
    <row r="2599" spans="1:3" x14ac:dyDescent="0.3">
      <c r="A2599" s="5" t="s">
        <v>5796</v>
      </c>
      <c r="B2599" s="10">
        <v>-4.1512796440202324E-2</v>
      </c>
      <c r="C2599" s="10">
        <v>-4.1512796440202324E-2</v>
      </c>
    </row>
    <row r="2600" spans="1:3" x14ac:dyDescent="0.3">
      <c r="A2600" s="5" t="s">
        <v>5795</v>
      </c>
      <c r="B2600" s="10">
        <v>3.6295897351021976E-2</v>
      </c>
      <c r="C2600" s="10">
        <v>3.6295897351021976E-2</v>
      </c>
    </row>
    <row r="2601" spans="1:3" x14ac:dyDescent="0.3">
      <c r="A2601" s="5" t="s">
        <v>5793</v>
      </c>
      <c r="B2601" s="10">
        <v>-3.2486368934354165E-2</v>
      </c>
      <c r="C2601" s="10">
        <v>-3.2486368934354165E-2</v>
      </c>
    </row>
    <row r="2602" spans="1:3" x14ac:dyDescent="0.3">
      <c r="A2602" s="5" t="s">
        <v>5791</v>
      </c>
      <c r="B2602" s="10">
        <v>-2.5127968500698736E-2</v>
      </c>
      <c r="C2602" s="10">
        <v>-2.5127968500698736E-2</v>
      </c>
    </row>
    <row r="2603" spans="1:3" x14ac:dyDescent="0.3">
      <c r="A2603" s="5" t="s">
        <v>5790</v>
      </c>
      <c r="B2603" s="10">
        <v>-2.4302785032833677E-2</v>
      </c>
      <c r="C2603" s="10">
        <v>-2.4302785032833677E-2</v>
      </c>
    </row>
    <row r="2604" spans="1:3" x14ac:dyDescent="0.3">
      <c r="A2604" s="5" t="s">
        <v>5788</v>
      </c>
      <c r="B2604" s="10">
        <v>1.0041925389201756E-2</v>
      </c>
      <c r="C2604" s="10">
        <v>1.0041925389201756E-2</v>
      </c>
    </row>
    <row r="2605" spans="1:3" x14ac:dyDescent="0.3">
      <c r="A2605" s="5" t="s">
        <v>5786</v>
      </c>
      <c r="B2605" s="10">
        <v>-1.1725427470315476E-2</v>
      </c>
      <c r="C2605" s="10">
        <v>-1.1725427470315476E-2</v>
      </c>
    </row>
    <row r="2606" spans="1:3" x14ac:dyDescent="0.3">
      <c r="A2606" s="5" t="s">
        <v>5784</v>
      </c>
      <c r="B2606" s="10">
        <v>2.3520701315896817E-2</v>
      </c>
      <c r="C2606" s="10">
        <v>2.3520701315896817E-2</v>
      </c>
    </row>
    <row r="2607" spans="1:3" x14ac:dyDescent="0.3">
      <c r="A2607" s="5" t="s">
        <v>5782</v>
      </c>
      <c r="B2607" s="10">
        <v>-3.0071173761193878E-2</v>
      </c>
      <c r="C2607" s="10">
        <v>-3.0071173761193878E-2</v>
      </c>
    </row>
    <row r="2608" spans="1:3" x14ac:dyDescent="0.3">
      <c r="A2608" s="5" t="s">
        <v>5781</v>
      </c>
      <c r="B2608" s="10">
        <v>-3.6485428413834897E-2</v>
      </c>
      <c r="C2608" s="10">
        <v>-3.6485428413834897E-2</v>
      </c>
    </row>
    <row r="2609" spans="1:3" x14ac:dyDescent="0.3">
      <c r="A2609" s="5" t="s">
        <v>5779</v>
      </c>
      <c r="B2609" s="10">
        <v>1.4840953317508711E-2</v>
      </c>
      <c r="C2609" s="10">
        <v>1.4840953317508711E-2</v>
      </c>
    </row>
    <row r="2610" spans="1:3" x14ac:dyDescent="0.3">
      <c r="A2610" s="5" t="s">
        <v>5777</v>
      </c>
      <c r="B2610" s="10">
        <v>5.0274578098611314E-2</v>
      </c>
      <c r="C2610" s="10">
        <v>5.0274578098611314E-2</v>
      </c>
    </row>
    <row r="2611" spans="1:3" x14ac:dyDescent="0.3">
      <c r="A2611" s="5" t="s">
        <v>5776</v>
      </c>
      <c r="B2611" s="10">
        <v>-3.5010388363840496E-2</v>
      </c>
      <c r="C2611" s="10">
        <v>-3.5010388363840496E-2</v>
      </c>
    </row>
    <row r="2612" spans="1:3" x14ac:dyDescent="0.3">
      <c r="A2612" s="5" t="s">
        <v>5775</v>
      </c>
      <c r="B2612" s="10">
        <v>-1.0673498718500526E-3</v>
      </c>
      <c r="C2612" s="10">
        <v>-1.0673498718500526E-3</v>
      </c>
    </row>
    <row r="2613" spans="1:3" x14ac:dyDescent="0.3">
      <c r="A2613" s="5" t="s">
        <v>5773</v>
      </c>
      <c r="B2613" s="10">
        <v>-2.5306855021787211E-2</v>
      </c>
      <c r="C2613" s="10">
        <v>-2.5306855021787211E-2</v>
      </c>
    </row>
    <row r="2614" spans="1:3" x14ac:dyDescent="0.3">
      <c r="A2614" s="5" t="s">
        <v>5771</v>
      </c>
      <c r="B2614" s="10">
        <v>-3.7041271680349215E-2</v>
      </c>
      <c r="C2614" s="10">
        <v>-3.7041271680349215E-2</v>
      </c>
    </row>
    <row r="2615" spans="1:3" x14ac:dyDescent="0.3">
      <c r="A2615" s="5" t="s">
        <v>5769</v>
      </c>
      <c r="B2615" s="10">
        <v>6.8174073768718143E-4</v>
      </c>
      <c r="C2615" s="10">
        <v>6.8174073768718143E-4</v>
      </c>
    </row>
    <row r="2616" spans="1:3" x14ac:dyDescent="0.3">
      <c r="A2616" s="5" t="s">
        <v>5767</v>
      </c>
      <c r="B2616" s="10">
        <v>-3.1854406912861437E-3</v>
      </c>
      <c r="C2616" s="10">
        <v>-3.1854406912861437E-3</v>
      </c>
    </row>
    <row r="2617" spans="1:3" x14ac:dyDescent="0.3">
      <c r="A2617" s="5" t="s">
        <v>5765</v>
      </c>
      <c r="B2617" s="10">
        <v>-7.7785796006281235E-3</v>
      </c>
      <c r="C2617" s="10">
        <v>-7.7785796006281235E-3</v>
      </c>
    </row>
    <row r="2618" spans="1:3" x14ac:dyDescent="0.3">
      <c r="A2618" s="5" t="s">
        <v>5763</v>
      </c>
      <c r="B2618" s="10">
        <v>-1.1085563870184442E-2</v>
      </c>
      <c r="C2618" s="10">
        <v>-1.1085563870184442E-2</v>
      </c>
    </row>
    <row r="2619" spans="1:3" x14ac:dyDescent="0.3">
      <c r="A2619" s="5" t="s">
        <v>5761</v>
      </c>
      <c r="B2619" s="10">
        <v>6.299878549354139E-2</v>
      </c>
      <c r="C2619" s="10">
        <v>6.299878549354139E-2</v>
      </c>
    </row>
    <row r="2620" spans="1:3" x14ac:dyDescent="0.3">
      <c r="A2620" s="5" t="s">
        <v>5759</v>
      </c>
      <c r="B2620" s="10">
        <v>-1.4717454006570119E-2</v>
      </c>
      <c r="C2620" s="10">
        <v>-1.4717454006570119E-2</v>
      </c>
    </row>
    <row r="2621" spans="1:3" x14ac:dyDescent="0.3">
      <c r="A2621" s="5" t="s">
        <v>5758</v>
      </c>
      <c r="B2621" s="10">
        <v>-1.9935769145556764E-3</v>
      </c>
      <c r="C2621" s="10">
        <v>-1.9935769145556764E-3</v>
      </c>
    </row>
    <row r="2622" spans="1:3" x14ac:dyDescent="0.3">
      <c r="A2622" s="5" t="s">
        <v>5756</v>
      </c>
      <c r="B2622" s="10">
        <v>1.7582870557866882E-2</v>
      </c>
      <c r="C2622" s="10">
        <v>1.7582870557866882E-2</v>
      </c>
    </row>
    <row r="2623" spans="1:3" x14ac:dyDescent="0.3">
      <c r="A2623" s="5" t="s">
        <v>5754</v>
      </c>
      <c r="B2623" s="10">
        <v>-1.6917903227589667E-2</v>
      </c>
      <c r="C2623" s="10">
        <v>-1.6917903227589667E-2</v>
      </c>
    </row>
    <row r="2624" spans="1:3" x14ac:dyDescent="0.3">
      <c r="A2624" s="5" t="s">
        <v>5752</v>
      </c>
      <c r="B2624" s="10">
        <v>2.8398588192920536E-2</v>
      </c>
      <c r="C2624" s="10">
        <v>2.8398588192920536E-2</v>
      </c>
    </row>
    <row r="2625" spans="1:3" x14ac:dyDescent="0.3">
      <c r="A2625" s="5" t="s">
        <v>5751</v>
      </c>
      <c r="B2625" s="10">
        <v>-1.3661710911690966E-2</v>
      </c>
      <c r="C2625" s="10">
        <v>-1.3661710911690966E-2</v>
      </c>
    </row>
    <row r="2626" spans="1:3" x14ac:dyDescent="0.3">
      <c r="A2626" s="5" t="s">
        <v>5749</v>
      </c>
      <c r="B2626" s="10">
        <v>6.9626042807191075E-3</v>
      </c>
      <c r="C2626" s="10">
        <v>6.9626042807191075E-3</v>
      </c>
    </row>
    <row r="2627" spans="1:3" x14ac:dyDescent="0.3">
      <c r="A2627" s="5" t="s">
        <v>5747</v>
      </c>
      <c r="B2627" s="10">
        <v>1.3567560333837667E-2</v>
      </c>
      <c r="C2627" s="10">
        <v>1.3567560333837667E-2</v>
      </c>
    </row>
    <row r="2628" spans="1:3" x14ac:dyDescent="0.3">
      <c r="A2628" s="5" t="s">
        <v>5745</v>
      </c>
      <c r="B2628" s="10">
        <v>2.0955365175988089E-2</v>
      </c>
      <c r="C2628" s="10">
        <v>2.0955365175988089E-2</v>
      </c>
    </row>
    <row r="2629" spans="1:3" x14ac:dyDescent="0.3">
      <c r="A2629" s="5" t="s">
        <v>5743</v>
      </c>
      <c r="B2629" s="10">
        <v>1.1040628761717424E-2</v>
      </c>
      <c r="C2629" s="10">
        <v>1.1040628761717424E-2</v>
      </c>
    </row>
    <row r="2630" spans="1:3" x14ac:dyDescent="0.3">
      <c r="A2630" s="5" t="s">
        <v>5741</v>
      </c>
      <c r="B2630" s="10">
        <v>1.9692944097707752E-2</v>
      </c>
      <c r="C2630" s="10">
        <v>1.9692944097707752E-2</v>
      </c>
    </row>
    <row r="2631" spans="1:3" x14ac:dyDescent="0.3">
      <c r="A2631" s="5" t="s">
        <v>5739</v>
      </c>
      <c r="B2631" s="10">
        <v>-4.6142848734070201E-2</v>
      </c>
      <c r="C2631" s="10">
        <v>-4.6142848734070201E-2</v>
      </c>
    </row>
    <row r="2632" spans="1:3" x14ac:dyDescent="0.3">
      <c r="A2632" s="5" t="s">
        <v>5737</v>
      </c>
      <c r="B2632" s="10">
        <v>-1.3276426272386762E-2</v>
      </c>
      <c r="C2632" s="10">
        <v>-1.3276426272386762E-2</v>
      </c>
    </row>
    <row r="2633" spans="1:3" x14ac:dyDescent="0.3">
      <c r="A2633" s="5" t="s">
        <v>5735</v>
      </c>
      <c r="B2633" s="10">
        <v>2.090519817200813E-2</v>
      </c>
      <c r="C2633" s="10">
        <v>2.090519817200813E-2</v>
      </c>
    </row>
    <row r="2634" spans="1:3" x14ac:dyDescent="0.3">
      <c r="A2634" s="5" t="s">
        <v>5733</v>
      </c>
      <c r="B2634" s="10">
        <v>-2.9782597600624947E-2</v>
      </c>
      <c r="C2634" s="10">
        <v>-2.9782597600624947E-2</v>
      </c>
    </row>
    <row r="2635" spans="1:3" x14ac:dyDescent="0.3">
      <c r="A2635" s="5" t="s">
        <v>5732</v>
      </c>
      <c r="B2635" s="10">
        <v>-2.8904383971008245E-2</v>
      </c>
      <c r="C2635" s="10">
        <v>-2.8904383971008245E-2</v>
      </c>
    </row>
    <row r="2636" spans="1:3" x14ac:dyDescent="0.3">
      <c r="A2636" s="5" t="s">
        <v>5730</v>
      </c>
      <c r="B2636" s="10">
        <v>-3.6011183736280497E-2</v>
      </c>
      <c r="C2636" s="10">
        <v>-3.6011183736280497E-2</v>
      </c>
    </row>
    <row r="2637" spans="1:3" x14ac:dyDescent="0.3">
      <c r="A2637" s="5" t="s">
        <v>5728</v>
      </c>
      <c r="B2637" s="10">
        <v>-2.7887538408429709E-3</v>
      </c>
      <c r="C2637" s="10">
        <v>-2.7887538408429709E-3</v>
      </c>
    </row>
    <row r="2638" spans="1:3" x14ac:dyDescent="0.3">
      <c r="A2638" s="5" t="s">
        <v>5727</v>
      </c>
      <c r="B2638" s="10">
        <v>6.7262227380088671E-3</v>
      </c>
      <c r="C2638" s="10">
        <v>6.7262227380088671E-3</v>
      </c>
    </row>
    <row r="2639" spans="1:3" x14ac:dyDescent="0.3">
      <c r="A2639" s="5" t="s">
        <v>5725</v>
      </c>
      <c r="B2639" s="10">
        <v>-6.9589703243033455E-3</v>
      </c>
      <c r="C2639" s="10">
        <v>-6.9589703243033455E-3</v>
      </c>
    </row>
    <row r="2640" spans="1:3" x14ac:dyDescent="0.3">
      <c r="A2640" s="5" t="s">
        <v>5723</v>
      </c>
      <c r="B2640" s="10">
        <v>7.4211843376168259E-3</v>
      </c>
      <c r="C2640" s="10">
        <v>7.4211843376168259E-3</v>
      </c>
    </row>
    <row r="2641" spans="1:3" x14ac:dyDescent="0.3">
      <c r="A2641" s="5" t="s">
        <v>5721</v>
      </c>
      <c r="B2641" s="10">
        <v>-2.3376473536189268E-2</v>
      </c>
      <c r="C2641" s="10">
        <v>-2.3376473536189268E-2</v>
      </c>
    </row>
    <row r="2642" spans="1:3" x14ac:dyDescent="0.3">
      <c r="A2642" s="5" t="s">
        <v>5719</v>
      </c>
      <c r="B2642" s="10">
        <v>9.1819361978718941E-3</v>
      </c>
      <c r="C2642" s="10">
        <v>9.1819361978718941E-3</v>
      </c>
    </row>
    <row r="2643" spans="1:3" x14ac:dyDescent="0.3">
      <c r="A2643" s="5" t="s">
        <v>5717</v>
      </c>
      <c r="B2643" s="10">
        <v>-6.5836118353629278E-3</v>
      </c>
      <c r="C2643" s="10">
        <v>-6.5836118353629278E-3</v>
      </c>
    </row>
    <row r="2644" spans="1:3" x14ac:dyDescent="0.3">
      <c r="A2644" s="5" t="s">
        <v>5715</v>
      </c>
      <c r="B2644" s="10">
        <v>-1.617157715569182E-2</v>
      </c>
      <c r="C2644" s="10">
        <v>-1.617157715569182E-2</v>
      </c>
    </row>
    <row r="2645" spans="1:3" x14ac:dyDescent="0.3">
      <c r="A2645" s="5" t="s">
        <v>5713</v>
      </c>
      <c r="B2645" s="10">
        <v>-1.3031072427040638E-2</v>
      </c>
      <c r="C2645" s="10">
        <v>-1.3031072427040638E-2</v>
      </c>
    </row>
    <row r="2646" spans="1:3" x14ac:dyDescent="0.3">
      <c r="A2646" s="5" t="s">
        <v>5711</v>
      </c>
      <c r="B2646" s="10">
        <v>-1.2465027581612826E-2</v>
      </c>
      <c r="C2646" s="10">
        <v>-1.2465027581612826E-2</v>
      </c>
    </row>
    <row r="2647" spans="1:3" x14ac:dyDescent="0.3">
      <c r="A2647" s="5" t="s">
        <v>5709</v>
      </c>
      <c r="B2647" s="10">
        <v>-6.6625786248790736E-3</v>
      </c>
      <c r="C2647" s="10">
        <v>-6.6625786248790736E-3</v>
      </c>
    </row>
    <row r="2648" spans="1:3" x14ac:dyDescent="0.3">
      <c r="A2648" s="5" t="s">
        <v>5707</v>
      </c>
      <c r="B2648" s="10">
        <v>-4.2484264985764741E-2</v>
      </c>
      <c r="C2648" s="10">
        <v>-4.2484264985764741E-2</v>
      </c>
    </row>
    <row r="2649" spans="1:3" x14ac:dyDescent="0.3">
      <c r="A2649" s="5" t="s">
        <v>5705</v>
      </c>
      <c r="B2649" s="10">
        <v>-1.4048097832418354E-2</v>
      </c>
      <c r="C2649" s="10">
        <v>-1.4048097832418354E-2</v>
      </c>
    </row>
    <row r="2650" spans="1:3" x14ac:dyDescent="0.3">
      <c r="A2650" s="5" t="s">
        <v>5703</v>
      </c>
      <c r="B2650" s="10">
        <v>-4.4463671089592954E-2</v>
      </c>
      <c r="C2650" s="10">
        <v>-4.4463671089592954E-2</v>
      </c>
    </row>
    <row r="2651" spans="1:3" x14ac:dyDescent="0.3">
      <c r="A2651" s="5" t="s">
        <v>5701</v>
      </c>
      <c r="B2651" s="10">
        <v>4.3152883118455901E-2</v>
      </c>
      <c r="C2651" s="10">
        <v>4.3152883118455901E-2</v>
      </c>
    </row>
    <row r="2652" spans="1:3" x14ac:dyDescent="0.3">
      <c r="A2652" s="5" t="s">
        <v>5699</v>
      </c>
      <c r="B2652" s="10">
        <v>1.0487677940844301E-3</v>
      </c>
      <c r="C2652" s="10">
        <v>1.0487677940844301E-3</v>
      </c>
    </row>
    <row r="2653" spans="1:3" x14ac:dyDescent="0.3">
      <c r="A2653" s="5" t="s">
        <v>5697</v>
      </c>
      <c r="B2653" s="10">
        <v>-1.4252022707201389E-2</v>
      </c>
      <c r="C2653" s="10">
        <v>-1.4252022707201389E-2</v>
      </c>
    </row>
    <row r="2654" spans="1:3" x14ac:dyDescent="0.3">
      <c r="A2654" s="5" t="s">
        <v>5695</v>
      </c>
      <c r="B2654" s="10">
        <v>-2.9282597790884456E-3</v>
      </c>
      <c r="C2654" s="10">
        <v>-2.9282597790884456E-3</v>
      </c>
    </row>
    <row r="2655" spans="1:3" x14ac:dyDescent="0.3">
      <c r="A2655" s="5" t="s">
        <v>5693</v>
      </c>
      <c r="B2655" s="10">
        <v>4.8904412889018617E-2</v>
      </c>
      <c r="C2655" s="10">
        <v>4.8904412889018617E-2</v>
      </c>
    </row>
    <row r="2656" spans="1:3" x14ac:dyDescent="0.3">
      <c r="A2656" s="5" t="s">
        <v>5691</v>
      </c>
      <c r="B2656" s="10">
        <v>-2.2334390052889733E-2</v>
      </c>
      <c r="C2656" s="10">
        <v>-2.2334390052889733E-2</v>
      </c>
    </row>
    <row r="2657" spans="1:3" x14ac:dyDescent="0.3">
      <c r="A2657" s="5" t="s">
        <v>5689</v>
      </c>
      <c r="B2657" s="10">
        <v>-9.9139867576517812E-3</v>
      </c>
      <c r="C2657" s="10">
        <v>-9.9139867576517812E-3</v>
      </c>
    </row>
    <row r="2658" spans="1:3" x14ac:dyDescent="0.3">
      <c r="A2658" s="5" t="s">
        <v>5687</v>
      </c>
      <c r="B2658" s="10">
        <v>-1.2134150464110809E-2</v>
      </c>
      <c r="C2658" s="10">
        <v>-1.2134150464110809E-2</v>
      </c>
    </row>
    <row r="2659" spans="1:3" x14ac:dyDescent="0.3">
      <c r="A2659" s="5" t="s">
        <v>5685</v>
      </c>
      <c r="B2659" s="10">
        <v>3.0063694035413764E-2</v>
      </c>
      <c r="C2659" s="10">
        <v>3.0063694035413764E-2</v>
      </c>
    </row>
    <row r="2660" spans="1:3" x14ac:dyDescent="0.3">
      <c r="A2660" s="5" t="s">
        <v>5683</v>
      </c>
      <c r="B2660" s="10">
        <v>1.4064929467403675E-2</v>
      </c>
      <c r="C2660" s="10">
        <v>1.4064929467403675E-2</v>
      </c>
    </row>
    <row r="2661" spans="1:3" x14ac:dyDescent="0.3">
      <c r="A2661" s="5" t="s">
        <v>5681</v>
      </c>
      <c r="B2661" s="10">
        <v>7.0850498806704996E-3</v>
      </c>
      <c r="C2661" s="10">
        <v>7.0850498806704996E-3</v>
      </c>
    </row>
    <row r="2662" spans="1:3" x14ac:dyDescent="0.3">
      <c r="A2662" s="5" t="s">
        <v>5679</v>
      </c>
      <c r="B2662" s="10">
        <v>7.2855491206338255E-3</v>
      </c>
      <c r="C2662" s="10">
        <v>7.2855491206338255E-3</v>
      </c>
    </row>
    <row r="2663" spans="1:3" x14ac:dyDescent="0.3">
      <c r="A2663" s="5" t="s">
        <v>5677</v>
      </c>
      <c r="B2663" s="10">
        <v>1.66318839399551E-2</v>
      </c>
      <c r="C2663" s="10">
        <v>1.66318839399551E-2</v>
      </c>
    </row>
    <row r="2664" spans="1:3" x14ac:dyDescent="0.3">
      <c r="A2664" s="5" t="s">
        <v>5675</v>
      </c>
      <c r="B2664" s="10">
        <v>-9.3990303607549217E-3</v>
      </c>
      <c r="C2664" s="10">
        <v>-9.3990303607549217E-3</v>
      </c>
    </row>
    <row r="2665" spans="1:3" x14ac:dyDescent="0.3">
      <c r="A2665" s="5" t="s">
        <v>5673</v>
      </c>
      <c r="B2665" s="10">
        <v>-5.1502586979356731E-2</v>
      </c>
      <c r="C2665" s="10">
        <v>-5.1502586979356731E-2</v>
      </c>
    </row>
    <row r="2666" spans="1:3" x14ac:dyDescent="0.3">
      <c r="A2666" s="5" t="s">
        <v>5671</v>
      </c>
      <c r="B2666" s="10">
        <v>2.5062673399413149E-2</v>
      </c>
      <c r="C2666" s="10">
        <v>2.5062673399413149E-2</v>
      </c>
    </row>
    <row r="2667" spans="1:3" x14ac:dyDescent="0.3">
      <c r="A2667" s="5" t="s">
        <v>5669</v>
      </c>
      <c r="B2667" s="10">
        <v>1.1921510880109934E-2</v>
      </c>
      <c r="C2667" s="10">
        <v>1.1921510880109934E-2</v>
      </c>
    </row>
    <row r="2668" spans="1:3" x14ac:dyDescent="0.3">
      <c r="A2668" s="5" t="s">
        <v>5667</v>
      </c>
      <c r="B2668" s="10">
        <v>1.3275085369459733E-2</v>
      </c>
      <c r="C2668" s="10">
        <v>1.3275085369459733E-2</v>
      </c>
    </row>
    <row r="2669" spans="1:3" x14ac:dyDescent="0.3">
      <c r="A2669" s="5" t="s">
        <v>5665</v>
      </c>
      <c r="B2669" s="10">
        <v>-3.4940263080294895E-2</v>
      </c>
      <c r="C2669" s="10">
        <v>-3.4940263080294895E-2</v>
      </c>
    </row>
    <row r="2670" spans="1:3" x14ac:dyDescent="0.3">
      <c r="A2670" s="5" t="s">
        <v>5663</v>
      </c>
      <c r="B2670" s="10">
        <v>-2.1091785654429117E-2</v>
      </c>
      <c r="C2670" s="10">
        <v>-2.1091785654429117E-2</v>
      </c>
    </row>
    <row r="2671" spans="1:3" x14ac:dyDescent="0.3">
      <c r="A2671" s="5" t="s">
        <v>5661</v>
      </c>
      <c r="B2671" s="10">
        <v>9.6897445324753504E-3</v>
      </c>
      <c r="C2671" s="10">
        <v>9.6897445324753504E-3</v>
      </c>
    </row>
    <row r="2672" spans="1:3" x14ac:dyDescent="0.3">
      <c r="A2672" s="5" t="s">
        <v>5660</v>
      </c>
      <c r="B2672" s="10">
        <v>3.2058137011543843E-2</v>
      </c>
      <c r="C2672" s="10">
        <v>3.2058137011543843E-2</v>
      </c>
    </row>
    <row r="2673" spans="1:3" x14ac:dyDescent="0.3">
      <c r="A2673" s="5" t="s">
        <v>5658</v>
      </c>
      <c r="B2673" s="10">
        <v>-2.2977778862028689E-2</v>
      </c>
      <c r="C2673" s="10">
        <v>-2.2977778862028689E-2</v>
      </c>
    </row>
    <row r="2674" spans="1:3" x14ac:dyDescent="0.3">
      <c r="A2674" s="5" t="s">
        <v>5657</v>
      </c>
      <c r="B2674" s="10">
        <v>-1.9559888164665223E-2</v>
      </c>
      <c r="C2674" s="10">
        <v>-1.9559888164665223E-2</v>
      </c>
    </row>
    <row r="2675" spans="1:3" x14ac:dyDescent="0.3">
      <c r="A2675" s="5" t="s">
        <v>5655</v>
      </c>
      <c r="B2675" s="10">
        <v>-1.8607660752543973E-2</v>
      </c>
      <c r="C2675" s="10">
        <v>-1.8607660752543973E-2</v>
      </c>
    </row>
    <row r="2676" spans="1:3" x14ac:dyDescent="0.3">
      <c r="A2676" s="5" t="s">
        <v>5653</v>
      </c>
      <c r="B2676" s="10">
        <v>4.2838084251705854E-3</v>
      </c>
      <c r="C2676" s="10">
        <v>4.2838084251705854E-3</v>
      </c>
    </row>
    <row r="2677" spans="1:3" x14ac:dyDescent="0.3">
      <c r="A2677" s="5" t="s">
        <v>5651</v>
      </c>
      <c r="B2677" s="10">
        <v>3.2074253117093533E-2</v>
      </c>
      <c r="C2677" s="10">
        <v>3.2074253117093533E-2</v>
      </c>
    </row>
    <row r="2678" spans="1:3" x14ac:dyDescent="0.3">
      <c r="A2678" s="5" t="s">
        <v>5649</v>
      </c>
      <c r="B2678" s="10">
        <v>-6.6316729069424429E-2</v>
      </c>
      <c r="C2678" s="10">
        <v>-6.6316729069424429E-2</v>
      </c>
    </row>
    <row r="2679" spans="1:3" x14ac:dyDescent="0.3">
      <c r="A2679" s="5" t="s">
        <v>5647</v>
      </c>
      <c r="B2679" s="10">
        <v>9.3561497035388862E-3</v>
      </c>
      <c r="C2679" s="10">
        <v>9.3561497035388862E-3</v>
      </c>
    </row>
    <row r="2680" spans="1:3" x14ac:dyDescent="0.3">
      <c r="A2680" s="5" t="s">
        <v>5644</v>
      </c>
      <c r="B2680" s="10">
        <v>-6.0439744425665196E-3</v>
      </c>
      <c r="C2680" s="10">
        <v>-6.0439744425665196E-3</v>
      </c>
    </row>
    <row r="2681" spans="1:3" x14ac:dyDescent="0.3">
      <c r="A2681" s="5" t="s">
        <v>5642</v>
      </c>
      <c r="B2681" s="10">
        <v>1.829402554850449E-2</v>
      </c>
      <c r="C2681" s="10">
        <v>1.829402554850449E-2</v>
      </c>
    </row>
    <row r="2682" spans="1:3" x14ac:dyDescent="0.3">
      <c r="A2682" s="5" t="s">
        <v>5640</v>
      </c>
      <c r="B2682" s="10">
        <v>-1.0608014612193656E-2</v>
      </c>
      <c r="C2682" s="10">
        <v>-1.0608014612193656E-2</v>
      </c>
    </row>
    <row r="2683" spans="1:3" x14ac:dyDescent="0.3">
      <c r="A2683" s="5" t="s">
        <v>5638</v>
      </c>
      <c r="B2683" s="10">
        <v>-3.3929839818708035E-2</v>
      </c>
      <c r="C2683" s="10">
        <v>-3.3929839818708035E-2</v>
      </c>
    </row>
    <row r="2684" spans="1:3" x14ac:dyDescent="0.3">
      <c r="A2684" s="5" t="s">
        <v>5636</v>
      </c>
      <c r="B2684" s="10">
        <v>-2.9861535472223408E-2</v>
      </c>
      <c r="C2684" s="10">
        <v>-2.9861535472223408E-2</v>
      </c>
    </row>
    <row r="2685" spans="1:3" x14ac:dyDescent="0.3">
      <c r="A2685" s="5" t="s">
        <v>5634</v>
      </c>
      <c r="B2685" s="10">
        <v>2.3618609407377318E-2</v>
      </c>
      <c r="C2685" s="10">
        <v>2.3618609407377318E-2</v>
      </c>
    </row>
    <row r="2686" spans="1:3" x14ac:dyDescent="0.3">
      <c r="A2686" s="5" t="s">
        <v>5632</v>
      </c>
      <c r="B2686" s="10">
        <v>7.3738280796364292E-3</v>
      </c>
      <c r="C2686" s="10">
        <v>7.3738280796364292E-3</v>
      </c>
    </row>
    <row r="2687" spans="1:3" x14ac:dyDescent="0.3">
      <c r="A2687" s="5" t="s">
        <v>5631</v>
      </c>
      <c r="B2687" s="10">
        <v>-4.9525104983246131E-2</v>
      </c>
      <c r="C2687" s="10">
        <v>-4.9525104983246131E-2</v>
      </c>
    </row>
    <row r="2688" spans="1:3" x14ac:dyDescent="0.3">
      <c r="A2688" s="5" t="s">
        <v>5629</v>
      </c>
      <c r="B2688" s="10">
        <v>-1.0746372075484073E-2</v>
      </c>
      <c r="C2688" s="10">
        <v>-1.0746372075484073E-2</v>
      </c>
    </row>
    <row r="2689" spans="1:3" x14ac:dyDescent="0.3">
      <c r="A2689" s="5" t="s">
        <v>5627</v>
      </c>
      <c r="B2689" s="10">
        <v>-4.5119643396808263E-3</v>
      </c>
      <c r="C2689" s="10">
        <v>-4.5119643396808263E-3</v>
      </c>
    </row>
    <row r="2690" spans="1:3" x14ac:dyDescent="0.3">
      <c r="A2690" s="5" t="s">
        <v>5625</v>
      </c>
      <c r="B2690" s="10">
        <v>1.109290343610176E-2</v>
      </c>
      <c r="C2690" s="10">
        <v>1.109290343610176E-2</v>
      </c>
    </row>
    <row r="2691" spans="1:3" x14ac:dyDescent="0.3">
      <c r="A2691" s="5" t="s">
        <v>5623</v>
      </c>
      <c r="B2691" s="10">
        <v>-1.8658380586193814E-2</v>
      </c>
      <c r="C2691" s="10">
        <v>-1.8658380586193814E-2</v>
      </c>
    </row>
    <row r="2692" spans="1:3" x14ac:dyDescent="0.3">
      <c r="A2692" s="5" t="s">
        <v>5621</v>
      </c>
      <c r="B2692" s="10">
        <v>0.16691387481553172</v>
      </c>
      <c r="C2692" s="10">
        <v>0.16691387481553172</v>
      </c>
    </row>
    <row r="2693" spans="1:3" x14ac:dyDescent="0.3">
      <c r="A2693" s="5" t="s">
        <v>5619</v>
      </c>
      <c r="B2693" s="10">
        <v>3.7340362260290846E-2</v>
      </c>
      <c r="C2693" s="10">
        <v>3.7340362260290846E-2</v>
      </c>
    </row>
    <row r="2694" spans="1:3" x14ac:dyDescent="0.3">
      <c r="A2694" s="5" t="s">
        <v>5617</v>
      </c>
      <c r="B2694" s="10">
        <v>-5.2362659782031799E-2</v>
      </c>
      <c r="C2694" s="10">
        <v>-5.2362659782031799E-2</v>
      </c>
    </row>
    <row r="2695" spans="1:3" x14ac:dyDescent="0.3">
      <c r="A2695" s="5" t="s">
        <v>5615</v>
      </c>
      <c r="B2695" s="10">
        <v>9.8676469330764675E-3</v>
      </c>
      <c r="C2695" s="10">
        <v>9.8676469330764675E-3</v>
      </c>
    </row>
    <row r="2696" spans="1:3" x14ac:dyDescent="0.3">
      <c r="A2696" s="5" t="s">
        <v>5613</v>
      </c>
      <c r="B2696" s="10">
        <v>-8.8243500204986738E-3</v>
      </c>
      <c r="C2696" s="10">
        <v>-8.8243500204986738E-3</v>
      </c>
    </row>
    <row r="2697" spans="1:3" x14ac:dyDescent="0.3">
      <c r="A2697" s="5" t="s">
        <v>5611</v>
      </c>
      <c r="B2697" s="10">
        <v>5.2002197271074982E-3</v>
      </c>
      <c r="C2697" s="10">
        <v>5.2002197271074982E-3</v>
      </c>
    </row>
    <row r="2698" spans="1:3" x14ac:dyDescent="0.3">
      <c r="A2698" s="5" t="s">
        <v>5609</v>
      </c>
      <c r="B2698" s="10">
        <v>2.0788635213301213E-2</v>
      </c>
      <c r="C2698" s="10">
        <v>2.0788635213301213E-2</v>
      </c>
    </row>
    <row r="2699" spans="1:3" x14ac:dyDescent="0.3">
      <c r="A2699" s="5" t="s">
        <v>5607</v>
      </c>
      <c r="B2699" s="10">
        <v>3.763684093980281E-2</v>
      </c>
      <c r="C2699" s="10">
        <v>3.763684093980281E-2</v>
      </c>
    </row>
    <row r="2700" spans="1:3" x14ac:dyDescent="0.3">
      <c r="A2700" s="5" t="s">
        <v>5605</v>
      </c>
      <c r="B2700" s="10">
        <v>2.9406794792886777E-2</v>
      </c>
      <c r="C2700" s="10">
        <v>2.9406794792886777E-2</v>
      </c>
    </row>
    <row r="2701" spans="1:3" x14ac:dyDescent="0.3">
      <c r="A2701" s="5" t="s">
        <v>5603</v>
      </c>
      <c r="B2701" s="10">
        <v>-3.9733908948736255E-2</v>
      </c>
      <c r="C2701" s="10">
        <v>-3.9733908948736255E-2</v>
      </c>
    </row>
    <row r="2702" spans="1:3" x14ac:dyDescent="0.3">
      <c r="A2702" s="5" t="s">
        <v>5601</v>
      </c>
      <c r="B2702" s="10">
        <v>-2.985296314968116E-2</v>
      </c>
      <c r="C2702" s="10">
        <v>-2.985296314968116E-2</v>
      </c>
    </row>
    <row r="2703" spans="1:3" x14ac:dyDescent="0.3">
      <c r="A2703" s="5" t="s">
        <v>5599</v>
      </c>
      <c r="B2703" s="10">
        <v>-3.3137901390384097E-2</v>
      </c>
      <c r="C2703" s="10">
        <v>-3.3137901390384097E-2</v>
      </c>
    </row>
    <row r="2704" spans="1:3" x14ac:dyDescent="0.3">
      <c r="A2704" s="5" t="s">
        <v>5597</v>
      </c>
      <c r="B2704" s="10">
        <v>1.2035728752118745E-2</v>
      </c>
      <c r="C2704" s="10">
        <v>1.2035728752118745E-2</v>
      </c>
    </row>
    <row r="2705" spans="1:3" x14ac:dyDescent="0.3">
      <c r="A2705" s="5" t="s">
        <v>5596</v>
      </c>
      <c r="B2705" s="10">
        <v>-7.046877654051484E-3</v>
      </c>
      <c r="C2705" s="10">
        <v>-7.046877654051484E-3</v>
      </c>
    </row>
    <row r="2706" spans="1:3" x14ac:dyDescent="0.3">
      <c r="A2706" s="5" t="s">
        <v>5594</v>
      </c>
      <c r="B2706" s="10">
        <v>5.4039650655035854E-2</v>
      </c>
      <c r="C2706" s="10">
        <v>5.4039650655035854E-2</v>
      </c>
    </row>
    <row r="2707" spans="1:3" x14ac:dyDescent="0.3">
      <c r="A2707" s="5" t="s">
        <v>5592</v>
      </c>
      <c r="B2707" s="10">
        <v>-5.7235443045841978E-3</v>
      </c>
      <c r="C2707" s="10">
        <v>-5.7235443045841978E-3</v>
      </c>
    </row>
    <row r="2708" spans="1:3" x14ac:dyDescent="0.3">
      <c r="A2708" s="5" t="s">
        <v>5590</v>
      </c>
      <c r="B2708" s="10">
        <v>3.8433319098714933E-2</v>
      </c>
      <c r="C2708" s="10">
        <v>3.8433319098714933E-2</v>
      </c>
    </row>
    <row r="2709" spans="1:3" x14ac:dyDescent="0.3">
      <c r="A2709" s="5" t="s">
        <v>5588</v>
      </c>
      <c r="B2709" s="10">
        <v>2.5371841106607017E-2</v>
      </c>
      <c r="C2709" s="10">
        <v>2.5371841106607017E-2</v>
      </c>
    </row>
    <row r="2710" spans="1:3" x14ac:dyDescent="0.3">
      <c r="A2710" s="5" t="s">
        <v>5587</v>
      </c>
      <c r="B2710" s="10">
        <v>-1.6403049957859248E-3</v>
      </c>
      <c r="C2710" s="10">
        <v>-1.6403049957859248E-3</v>
      </c>
    </row>
    <row r="2711" spans="1:3" x14ac:dyDescent="0.3">
      <c r="A2711" s="5" t="s">
        <v>5585</v>
      </c>
      <c r="B2711" s="10">
        <v>7.0331734231949042E-4</v>
      </c>
      <c r="C2711" s="10">
        <v>7.0331734231949042E-4</v>
      </c>
    </row>
    <row r="2712" spans="1:3" x14ac:dyDescent="0.3">
      <c r="A2712" s="5" t="s">
        <v>5583</v>
      </c>
      <c r="B2712" s="10">
        <v>3.0466238160719611E-2</v>
      </c>
      <c r="C2712" s="10">
        <v>3.0466238160719611E-2</v>
      </c>
    </row>
    <row r="2713" spans="1:3" x14ac:dyDescent="0.3">
      <c r="A2713" s="5" t="s">
        <v>5581</v>
      </c>
      <c r="B2713" s="10">
        <v>-4.3914594672292619E-2</v>
      </c>
      <c r="C2713" s="10">
        <v>-4.3914594672292619E-2</v>
      </c>
    </row>
    <row r="2714" spans="1:3" x14ac:dyDescent="0.3">
      <c r="A2714" s="5" t="s">
        <v>5579</v>
      </c>
      <c r="B2714" s="10">
        <v>-7.1514011576251282E-3</v>
      </c>
      <c r="C2714" s="10">
        <v>-7.1514011576251282E-3</v>
      </c>
    </row>
    <row r="2715" spans="1:3" x14ac:dyDescent="0.3">
      <c r="A2715" s="5" t="s">
        <v>5577</v>
      </c>
      <c r="B2715" s="10">
        <v>2.1068361239160178E-2</v>
      </c>
      <c r="C2715" s="10">
        <v>2.1068361239160178E-2</v>
      </c>
    </row>
    <row r="2716" spans="1:3" x14ac:dyDescent="0.3">
      <c r="A2716" s="5" t="s">
        <v>5575</v>
      </c>
      <c r="B2716" s="10">
        <v>1.7185745776859843E-2</v>
      </c>
      <c r="C2716" s="10">
        <v>1.7185745776859843E-2</v>
      </c>
    </row>
    <row r="2717" spans="1:3" x14ac:dyDescent="0.3">
      <c r="A2717" s="5" t="s">
        <v>5573</v>
      </c>
      <c r="B2717" s="10">
        <v>1.3805800628164918E-3</v>
      </c>
      <c r="C2717" s="10">
        <v>1.3805800628164918E-3</v>
      </c>
    </row>
    <row r="2718" spans="1:3" x14ac:dyDescent="0.3">
      <c r="A2718" s="5" t="s">
        <v>5571</v>
      </c>
      <c r="B2718" s="10">
        <v>3.1461234604893862E-2</v>
      </c>
      <c r="C2718" s="10">
        <v>3.1461234604893862E-2</v>
      </c>
    </row>
    <row r="2719" spans="1:3" x14ac:dyDescent="0.3">
      <c r="A2719" s="5" t="s">
        <v>5569</v>
      </c>
      <c r="B2719" s="10">
        <v>-2.139480322675286E-2</v>
      </c>
      <c r="C2719" s="10">
        <v>-2.139480322675286E-2</v>
      </c>
    </row>
    <row r="2720" spans="1:3" x14ac:dyDescent="0.3">
      <c r="A2720" s="5" t="s">
        <v>5567</v>
      </c>
      <c r="B2720" s="10">
        <v>4.7347436404851E-2</v>
      </c>
      <c r="C2720" s="10">
        <v>4.7347436404851E-2</v>
      </c>
    </row>
    <row r="2721" spans="1:3" x14ac:dyDescent="0.3">
      <c r="A2721" s="5" t="s">
        <v>5565</v>
      </c>
      <c r="B2721" s="10">
        <v>-3.7832185636950684E-2</v>
      </c>
      <c r="C2721" s="10">
        <v>-3.7832185636950684E-2</v>
      </c>
    </row>
    <row r="2722" spans="1:3" x14ac:dyDescent="0.3">
      <c r="A2722" s="5" t="s">
        <v>5563</v>
      </c>
      <c r="B2722" s="10">
        <v>-4.066883147153407E-3</v>
      </c>
      <c r="C2722" s="10">
        <v>-4.066883147153407E-3</v>
      </c>
    </row>
    <row r="2723" spans="1:3" x14ac:dyDescent="0.3">
      <c r="A2723" s="5" t="s">
        <v>5561</v>
      </c>
      <c r="B2723" s="10">
        <v>6.7896347521732804E-4</v>
      </c>
      <c r="C2723" s="10">
        <v>6.7896347521732804E-4</v>
      </c>
    </row>
    <row r="2724" spans="1:3" x14ac:dyDescent="0.3">
      <c r="A2724" s="5" t="s">
        <v>5559</v>
      </c>
      <c r="B2724" s="10">
        <v>-3.804493406426928E-2</v>
      </c>
      <c r="C2724" s="10">
        <v>-3.804493406426928E-2</v>
      </c>
    </row>
    <row r="2725" spans="1:3" x14ac:dyDescent="0.3">
      <c r="A2725" s="5" t="s">
        <v>5557</v>
      </c>
      <c r="B2725" s="10">
        <v>-7.7858125992084429E-3</v>
      </c>
      <c r="C2725" s="10">
        <v>-7.7858125992084429E-3</v>
      </c>
    </row>
    <row r="2726" spans="1:3" x14ac:dyDescent="0.3">
      <c r="A2726" s="5" t="s">
        <v>5555</v>
      </c>
      <c r="B2726" s="10">
        <v>-4.2086017440964504E-2</v>
      </c>
      <c r="C2726" s="10">
        <v>-4.2086017440964504E-2</v>
      </c>
    </row>
    <row r="2727" spans="1:3" x14ac:dyDescent="0.3">
      <c r="A2727" s="5" t="s">
        <v>5553</v>
      </c>
      <c r="B2727" s="10">
        <v>4.4367832209904999E-3</v>
      </c>
      <c r="C2727" s="10">
        <v>4.4367832209904999E-3</v>
      </c>
    </row>
    <row r="2728" spans="1:3" x14ac:dyDescent="0.3">
      <c r="A2728" s="5" t="s">
        <v>5551</v>
      </c>
      <c r="B2728" s="10">
        <v>4.1195756438267332E-2</v>
      </c>
      <c r="C2728" s="10">
        <v>4.1195756438267332E-2</v>
      </c>
    </row>
    <row r="2729" spans="1:3" x14ac:dyDescent="0.3">
      <c r="A2729" s="5" t="s">
        <v>5549</v>
      </c>
      <c r="B2729" s="10">
        <v>-4.2918833787661502E-2</v>
      </c>
      <c r="C2729" s="10">
        <v>-4.2918833787661502E-2</v>
      </c>
    </row>
    <row r="2730" spans="1:3" x14ac:dyDescent="0.3">
      <c r="A2730" s="5" t="s">
        <v>5547</v>
      </c>
      <c r="B2730" s="10">
        <v>2.2653508006826868E-2</v>
      </c>
      <c r="C2730" s="10">
        <v>2.2653508006826868E-2</v>
      </c>
    </row>
    <row r="2731" spans="1:3" x14ac:dyDescent="0.3">
      <c r="A2731" s="5" t="s">
        <v>5545</v>
      </c>
      <c r="B2731" s="10">
        <v>-1.6758133526148758E-2</v>
      </c>
      <c r="C2731" s="10">
        <v>-1.6758133526148758E-2</v>
      </c>
    </row>
    <row r="2732" spans="1:3" x14ac:dyDescent="0.3">
      <c r="A2732" s="5" t="s">
        <v>5543</v>
      </c>
      <c r="B2732" s="10">
        <v>7.0775158154253327E-3</v>
      </c>
      <c r="C2732" s="10">
        <v>7.0775158154253327E-3</v>
      </c>
    </row>
    <row r="2733" spans="1:3" x14ac:dyDescent="0.3">
      <c r="A2733" s="5" t="s">
        <v>5541</v>
      </c>
      <c r="B2733" s="10">
        <v>2.4977283086197347E-2</v>
      </c>
      <c r="C2733" s="10">
        <v>2.4977283086197347E-2</v>
      </c>
    </row>
    <row r="2734" spans="1:3" x14ac:dyDescent="0.3">
      <c r="A2734" s="5" t="s">
        <v>5539</v>
      </c>
      <c r="B2734" s="10">
        <v>1.6700376376778847E-2</v>
      </c>
      <c r="C2734" s="10">
        <v>1.6700376376778847E-2</v>
      </c>
    </row>
    <row r="2735" spans="1:3" x14ac:dyDescent="0.3">
      <c r="A2735" s="5" t="s">
        <v>5538</v>
      </c>
      <c r="B2735" s="10">
        <v>1.182622478884263E-2</v>
      </c>
      <c r="C2735" s="10">
        <v>1.182622478884263E-2</v>
      </c>
    </row>
    <row r="2736" spans="1:3" x14ac:dyDescent="0.3">
      <c r="A2736" s="5" t="s">
        <v>5536</v>
      </c>
      <c r="B2736" s="10">
        <v>1.5326846983460141E-2</v>
      </c>
      <c r="C2736" s="10">
        <v>1.5326846983460141E-2</v>
      </c>
    </row>
    <row r="2737" spans="1:3" x14ac:dyDescent="0.3">
      <c r="A2737" s="5" t="s">
        <v>5535</v>
      </c>
      <c r="B2737" s="10">
        <v>5.4126960211122135E-2</v>
      </c>
      <c r="C2737" s="10">
        <v>5.4126960211122135E-2</v>
      </c>
    </row>
    <row r="2738" spans="1:3" x14ac:dyDescent="0.3">
      <c r="A2738" s="5" t="s">
        <v>5533</v>
      </c>
      <c r="B2738" s="10">
        <v>4.077696389534864E-3</v>
      </c>
      <c r="C2738" s="10">
        <v>4.077696389534864E-3</v>
      </c>
    </row>
    <row r="2739" spans="1:3" x14ac:dyDescent="0.3">
      <c r="A2739" s="5" t="s">
        <v>5532</v>
      </c>
      <c r="B2739" s="10">
        <v>-4.2885591538088901E-2</v>
      </c>
      <c r="C2739" s="10">
        <v>-4.2885591538088901E-2</v>
      </c>
    </row>
    <row r="2740" spans="1:3" x14ac:dyDescent="0.3">
      <c r="A2740" s="5" t="s">
        <v>5530</v>
      </c>
      <c r="B2740" s="10">
        <v>-8.7572132565913174E-3</v>
      </c>
      <c r="C2740" s="10">
        <v>-8.7572132565913174E-3</v>
      </c>
    </row>
    <row r="2741" spans="1:3" x14ac:dyDescent="0.3">
      <c r="A2741" s="5" t="s">
        <v>5528</v>
      </c>
      <c r="B2741" s="10">
        <v>-2.7100287588652412E-3</v>
      </c>
      <c r="C2741" s="10">
        <v>-2.7100287588652412E-3</v>
      </c>
    </row>
    <row r="2742" spans="1:3" x14ac:dyDescent="0.3">
      <c r="A2742" s="5" t="s">
        <v>5526</v>
      </c>
      <c r="B2742" s="10">
        <v>-5.2148400686717672E-3</v>
      </c>
      <c r="C2742" s="10">
        <v>-5.2148400686717672E-3</v>
      </c>
    </row>
    <row r="2743" spans="1:3" x14ac:dyDescent="0.3">
      <c r="A2743" s="5" t="s">
        <v>5525</v>
      </c>
      <c r="B2743" s="10">
        <v>1.8468993437423205E-2</v>
      </c>
      <c r="C2743" s="10">
        <v>1.8468993437423205E-2</v>
      </c>
    </row>
    <row r="2744" spans="1:3" x14ac:dyDescent="0.3">
      <c r="A2744" s="5" t="s">
        <v>5523</v>
      </c>
      <c r="B2744" s="10">
        <v>1.1096429880995221E-2</v>
      </c>
      <c r="C2744" s="10">
        <v>1.1096429880995221E-2</v>
      </c>
    </row>
    <row r="2745" spans="1:3" x14ac:dyDescent="0.3">
      <c r="A2745" s="5" t="s">
        <v>5521</v>
      </c>
      <c r="B2745" s="10">
        <v>-2.7748479825151103E-2</v>
      </c>
      <c r="C2745" s="10">
        <v>-2.7748479825151103E-2</v>
      </c>
    </row>
    <row r="2746" spans="1:3" x14ac:dyDescent="0.3">
      <c r="A2746" s="5" t="s">
        <v>5519</v>
      </c>
      <c r="B2746" s="10">
        <v>1.6428860567043988E-2</v>
      </c>
      <c r="C2746" s="10">
        <v>1.6428860567043988E-2</v>
      </c>
    </row>
    <row r="2747" spans="1:3" x14ac:dyDescent="0.3">
      <c r="A2747" s="5" t="s">
        <v>5517</v>
      </c>
      <c r="B2747" s="10">
        <v>-1.2352767967001051E-2</v>
      </c>
      <c r="C2747" s="10">
        <v>-1.2352767967001051E-2</v>
      </c>
    </row>
    <row r="2748" spans="1:3" x14ac:dyDescent="0.3">
      <c r="A2748" s="5" t="s">
        <v>5516</v>
      </c>
      <c r="B2748" s="10">
        <v>3.0271619269670647E-2</v>
      </c>
      <c r="C2748" s="10">
        <v>3.0271619269670647E-2</v>
      </c>
    </row>
    <row r="2749" spans="1:3" x14ac:dyDescent="0.3">
      <c r="A2749" s="5" t="s">
        <v>5514</v>
      </c>
      <c r="B2749" s="10">
        <v>2.8956214930662881E-2</v>
      </c>
      <c r="C2749" s="10">
        <v>2.8956214930662881E-2</v>
      </c>
    </row>
    <row r="2750" spans="1:3" x14ac:dyDescent="0.3">
      <c r="A2750" s="5" t="s">
        <v>5512</v>
      </c>
      <c r="B2750" s="10">
        <v>8.6947849214781252E-3</v>
      </c>
      <c r="C2750" s="10">
        <v>8.6947849214781252E-3</v>
      </c>
    </row>
    <row r="2751" spans="1:3" x14ac:dyDescent="0.3">
      <c r="A2751" s="5" t="s">
        <v>5510</v>
      </c>
      <c r="B2751" s="10">
        <v>-3.3493899455610925E-2</v>
      </c>
      <c r="C2751" s="10">
        <v>-3.3493899455610925E-2</v>
      </c>
    </row>
    <row r="2752" spans="1:3" x14ac:dyDescent="0.3">
      <c r="A2752" s="5" t="s">
        <v>5508</v>
      </c>
      <c r="B2752" s="10">
        <v>-2.3639673675382594E-2</v>
      </c>
      <c r="C2752" s="10">
        <v>-2.3639673675382594E-2</v>
      </c>
    </row>
    <row r="2753" spans="1:3" x14ac:dyDescent="0.3">
      <c r="A2753" s="5" t="s">
        <v>5506</v>
      </c>
      <c r="B2753" s="10">
        <v>4.0160696548899649E-3</v>
      </c>
      <c r="C2753" s="10">
        <v>4.0160696548899649E-3</v>
      </c>
    </row>
    <row r="2754" spans="1:3" x14ac:dyDescent="0.3">
      <c r="A2754" s="5" t="s">
        <v>5504</v>
      </c>
      <c r="B2754" s="10">
        <v>-3.9746346709712749E-2</v>
      </c>
      <c r="C2754" s="10">
        <v>-3.9746346709712749E-2</v>
      </c>
    </row>
    <row r="2755" spans="1:3" x14ac:dyDescent="0.3">
      <c r="A2755" s="5" t="s">
        <v>5502</v>
      </c>
      <c r="B2755" s="10">
        <v>1.6205582896066236E-3</v>
      </c>
      <c r="C2755" s="10">
        <v>1.6205582896066236E-3</v>
      </c>
    </row>
    <row r="2756" spans="1:3" x14ac:dyDescent="0.3">
      <c r="A2756" s="5" t="s">
        <v>5500</v>
      </c>
      <c r="B2756" s="10">
        <v>2.2190090404112024E-2</v>
      </c>
      <c r="C2756" s="10">
        <v>2.2190090404112024E-2</v>
      </c>
    </row>
    <row r="2757" spans="1:3" x14ac:dyDescent="0.3">
      <c r="A2757" s="5" t="s">
        <v>5498</v>
      </c>
      <c r="B2757" s="10">
        <v>-1.6653744082951678E-2</v>
      </c>
      <c r="C2757" s="10">
        <v>-1.6653744082951678E-2</v>
      </c>
    </row>
    <row r="2758" spans="1:3" x14ac:dyDescent="0.3">
      <c r="A2758" s="5" t="s">
        <v>5497</v>
      </c>
      <c r="B2758" s="10">
        <v>1.8687872934406175E-2</v>
      </c>
      <c r="C2758" s="10">
        <v>1.8687872934406175E-2</v>
      </c>
    </row>
    <row r="2759" spans="1:3" x14ac:dyDescent="0.3">
      <c r="A2759" s="5" t="s">
        <v>5495</v>
      </c>
      <c r="B2759" s="10">
        <v>-2.0990960087832067E-2</v>
      </c>
      <c r="C2759" s="10">
        <v>-2.0990960087832067E-2</v>
      </c>
    </row>
    <row r="2760" spans="1:3" x14ac:dyDescent="0.3">
      <c r="A2760" s="5" t="s">
        <v>5493</v>
      </c>
      <c r="B2760" s="10">
        <v>-6.2449607375728335E-3</v>
      </c>
      <c r="C2760" s="10">
        <v>-6.2449607375728335E-3</v>
      </c>
    </row>
    <row r="2761" spans="1:3" x14ac:dyDescent="0.3">
      <c r="A2761" s="5" t="s">
        <v>5492</v>
      </c>
      <c r="B2761" s="10">
        <v>-4.8975796247187925E-2</v>
      </c>
      <c r="C2761" s="10">
        <v>-4.8975796247187925E-2</v>
      </c>
    </row>
    <row r="2762" spans="1:3" x14ac:dyDescent="0.3">
      <c r="A2762" s="5" t="s">
        <v>5490</v>
      </c>
      <c r="B2762" s="10">
        <v>-1.5717415895409707E-2</v>
      </c>
      <c r="C2762" s="10">
        <v>-1.5717415895409707E-2</v>
      </c>
    </row>
    <row r="2763" spans="1:3" x14ac:dyDescent="0.3">
      <c r="A2763" s="5" t="s">
        <v>5488</v>
      </c>
      <c r="B2763" s="10">
        <v>9.8960918516628185E-4</v>
      </c>
      <c r="C2763" s="10">
        <v>9.8960918516628185E-4</v>
      </c>
    </row>
    <row r="2764" spans="1:3" x14ac:dyDescent="0.3">
      <c r="A2764" s="5" t="s">
        <v>5486</v>
      </c>
      <c r="B2764" s="10">
        <v>-1.4446079367621852E-2</v>
      </c>
      <c r="C2764" s="10">
        <v>-1.4446079367621852E-2</v>
      </c>
    </row>
    <row r="2765" spans="1:3" x14ac:dyDescent="0.3">
      <c r="A2765" s="5" t="s">
        <v>5484</v>
      </c>
      <c r="B2765" s="10">
        <v>-1.9250847793328599E-2</v>
      </c>
      <c r="C2765" s="10">
        <v>-1.9250847793328599E-2</v>
      </c>
    </row>
    <row r="2766" spans="1:3" x14ac:dyDescent="0.3">
      <c r="A2766" s="5" t="s">
        <v>5482</v>
      </c>
      <c r="B2766" s="10">
        <v>3.8289772370972515E-3</v>
      </c>
      <c r="C2766" s="10">
        <v>3.8289772370972515E-3</v>
      </c>
    </row>
    <row r="2767" spans="1:3" x14ac:dyDescent="0.3">
      <c r="A2767" s="5" t="s">
        <v>5480</v>
      </c>
      <c r="B2767" s="10">
        <v>1.2909937559955977E-2</v>
      </c>
      <c r="C2767" s="10">
        <v>1.2909937559955977E-2</v>
      </c>
    </row>
    <row r="2768" spans="1:3" x14ac:dyDescent="0.3">
      <c r="A2768" s="5" t="s">
        <v>5479</v>
      </c>
      <c r="B2768" s="10">
        <v>-1.3929565484133037E-2</v>
      </c>
      <c r="C2768" s="10">
        <v>-1.3929565484133037E-2</v>
      </c>
    </row>
    <row r="2769" spans="1:3" x14ac:dyDescent="0.3">
      <c r="A2769" s="5" t="s">
        <v>5477</v>
      </c>
      <c r="B2769" s="10">
        <v>-1.3609145719146719E-2</v>
      </c>
      <c r="C2769" s="10">
        <v>-1.3609145719146719E-2</v>
      </c>
    </row>
    <row r="2770" spans="1:3" x14ac:dyDescent="0.3">
      <c r="A2770" s="5" t="s">
        <v>5475</v>
      </c>
      <c r="B2770" s="10">
        <v>2.0661164374719087E-3</v>
      </c>
      <c r="C2770" s="10">
        <v>2.0661164374719087E-3</v>
      </c>
    </row>
    <row r="2771" spans="1:3" x14ac:dyDescent="0.3">
      <c r="A2771" s="5" t="s">
        <v>5474</v>
      </c>
      <c r="B2771" s="10">
        <v>-2.3246814033597981E-3</v>
      </c>
      <c r="C2771" s="10">
        <v>-2.3246814033597981E-3</v>
      </c>
    </row>
    <row r="2772" spans="1:3" x14ac:dyDescent="0.3">
      <c r="A2772" s="5" t="s">
        <v>5472</v>
      </c>
      <c r="B2772" s="10">
        <v>8.4975405104407188E-3</v>
      </c>
      <c r="C2772" s="10">
        <v>8.4975405104407188E-3</v>
      </c>
    </row>
    <row r="2773" spans="1:3" x14ac:dyDescent="0.3">
      <c r="A2773" s="5" t="s">
        <v>5470</v>
      </c>
      <c r="B2773" s="10">
        <v>-2.781929042883878E-2</v>
      </c>
      <c r="C2773" s="10">
        <v>-2.781929042883878E-2</v>
      </c>
    </row>
    <row r="2774" spans="1:3" x14ac:dyDescent="0.3">
      <c r="A2774" s="5" t="s">
        <v>5468</v>
      </c>
      <c r="B2774" s="10">
        <v>5.4386317813560632E-2</v>
      </c>
      <c r="C2774" s="10">
        <v>5.4386317813560632E-2</v>
      </c>
    </row>
    <row r="2775" spans="1:3" x14ac:dyDescent="0.3">
      <c r="A2775" s="5" t="s">
        <v>5467</v>
      </c>
      <c r="B2775" s="10">
        <v>7.9582613504812841E-3</v>
      </c>
      <c r="C2775" s="10">
        <v>7.9582613504812841E-3</v>
      </c>
    </row>
    <row r="2776" spans="1:3" x14ac:dyDescent="0.3">
      <c r="A2776" s="5" t="s">
        <v>5465</v>
      </c>
      <c r="B2776" s="10">
        <v>-4.147244133818849E-2</v>
      </c>
      <c r="C2776" s="10">
        <v>-4.147244133818849E-2</v>
      </c>
    </row>
    <row r="2777" spans="1:3" x14ac:dyDescent="0.3">
      <c r="A2777" s="5" t="s">
        <v>5463</v>
      </c>
      <c r="B2777" s="10">
        <v>-1.4302675229059363E-2</v>
      </c>
      <c r="C2777" s="10">
        <v>-1.4302675229059363E-2</v>
      </c>
    </row>
    <row r="2778" spans="1:3" x14ac:dyDescent="0.3">
      <c r="A2778" s="5" t="s">
        <v>5461</v>
      </c>
      <c r="B2778" s="10">
        <v>-1.0531956224238076E-2</v>
      </c>
      <c r="C2778" s="10">
        <v>-1.0531956224238076E-2</v>
      </c>
    </row>
    <row r="2779" spans="1:3" x14ac:dyDescent="0.3">
      <c r="A2779" s="5" t="s">
        <v>5459</v>
      </c>
      <c r="B2779" s="10">
        <v>8.1719184171492164E-3</v>
      </c>
      <c r="C2779" s="10">
        <v>8.1719184171492164E-3</v>
      </c>
    </row>
    <row r="2780" spans="1:3" x14ac:dyDescent="0.3">
      <c r="A2780" s="5" t="s">
        <v>5458</v>
      </c>
      <c r="B2780" s="10">
        <v>3.0509088099405644E-2</v>
      </c>
      <c r="C2780" s="10">
        <v>3.0509088099405644E-2</v>
      </c>
    </row>
    <row r="2781" spans="1:3" x14ac:dyDescent="0.3">
      <c r="A2781" s="5" t="s">
        <v>5456</v>
      </c>
      <c r="B2781" s="10">
        <v>-1.6172859245601072E-2</v>
      </c>
      <c r="C2781" s="10">
        <v>-1.6172859245601072E-2</v>
      </c>
    </row>
    <row r="2782" spans="1:3" x14ac:dyDescent="0.3">
      <c r="A2782" s="5" t="s">
        <v>5454</v>
      </c>
      <c r="B2782" s="10">
        <v>1.6936509530898473E-2</v>
      </c>
      <c r="C2782" s="10">
        <v>1.6936509530898473E-2</v>
      </c>
    </row>
    <row r="2783" spans="1:3" x14ac:dyDescent="0.3">
      <c r="A2783" s="5" t="s">
        <v>5452</v>
      </c>
      <c r="B2783" s="10">
        <v>-2.5774622688615252E-2</v>
      </c>
      <c r="C2783" s="10">
        <v>-2.5774622688615252E-2</v>
      </c>
    </row>
    <row r="2784" spans="1:3" x14ac:dyDescent="0.3">
      <c r="A2784" s="5" t="s">
        <v>5450</v>
      </c>
      <c r="B2784" s="10">
        <v>1.5287251981055459E-2</v>
      </c>
      <c r="C2784" s="10">
        <v>1.5287251981055459E-2</v>
      </c>
    </row>
    <row r="2785" spans="1:3" x14ac:dyDescent="0.3">
      <c r="A2785" s="5" t="s">
        <v>5448</v>
      </c>
      <c r="B2785" s="10">
        <v>6.4078138002742566E-3</v>
      </c>
      <c r="C2785" s="10">
        <v>6.4078138002742566E-3</v>
      </c>
    </row>
    <row r="2786" spans="1:3" x14ac:dyDescent="0.3">
      <c r="A2786" s="5" t="s">
        <v>5446</v>
      </c>
      <c r="B2786" s="10">
        <v>6.8746292389820166E-3</v>
      </c>
      <c r="C2786" s="10">
        <v>6.8746292389820166E-3</v>
      </c>
    </row>
    <row r="2787" spans="1:3" x14ac:dyDescent="0.3">
      <c r="A2787" s="5" t="s">
        <v>5445</v>
      </c>
      <c r="B2787" s="10">
        <v>-7.6151799593272699E-4</v>
      </c>
      <c r="C2787" s="10">
        <v>-7.6151799593272699E-4</v>
      </c>
    </row>
    <row r="2788" spans="1:3" x14ac:dyDescent="0.3">
      <c r="A2788" s="5" t="s">
        <v>5443</v>
      </c>
      <c r="B2788" s="10">
        <v>5.436120921888743E-2</v>
      </c>
      <c r="C2788" s="10">
        <v>5.436120921888743E-2</v>
      </c>
    </row>
    <row r="2789" spans="1:3" x14ac:dyDescent="0.3">
      <c r="A2789" s="5" t="s">
        <v>5441</v>
      </c>
      <c r="B2789" s="10">
        <v>2.4021150152446183E-3</v>
      </c>
      <c r="C2789" s="10">
        <v>2.4021150152446183E-3</v>
      </c>
    </row>
    <row r="2790" spans="1:3" x14ac:dyDescent="0.3">
      <c r="A2790" s="5" t="s">
        <v>5439</v>
      </c>
      <c r="B2790" s="10">
        <v>-1.6808744502617514E-3</v>
      </c>
      <c r="C2790" s="10">
        <v>-1.6808744502617514E-3</v>
      </c>
    </row>
    <row r="2791" spans="1:3" x14ac:dyDescent="0.3">
      <c r="A2791" s="5" t="s">
        <v>5438</v>
      </c>
      <c r="B2791" s="10">
        <v>2.2104286777241272E-2</v>
      </c>
      <c r="C2791" s="10">
        <v>2.2104286777241272E-2</v>
      </c>
    </row>
    <row r="2792" spans="1:3" x14ac:dyDescent="0.3">
      <c r="A2792" s="5" t="s">
        <v>5436</v>
      </c>
      <c r="B2792" s="10">
        <v>1.8861893454459808E-2</v>
      </c>
      <c r="C2792" s="10">
        <v>1.8861893454459808E-2</v>
      </c>
    </row>
    <row r="2793" spans="1:3" x14ac:dyDescent="0.3">
      <c r="A2793" s="5" t="s">
        <v>5434</v>
      </c>
      <c r="B2793" s="10">
        <v>-2.1215389480768537E-2</v>
      </c>
      <c r="C2793" s="10">
        <v>-2.1215389480768537E-2</v>
      </c>
    </row>
    <row r="2794" spans="1:3" x14ac:dyDescent="0.3">
      <c r="A2794" s="5" t="s">
        <v>5432</v>
      </c>
      <c r="B2794" s="10">
        <v>3.6779906021880068E-2</v>
      </c>
      <c r="C2794" s="10">
        <v>3.6779906021880068E-2</v>
      </c>
    </row>
    <row r="2795" spans="1:3" x14ac:dyDescent="0.3">
      <c r="A2795" s="5" t="s">
        <v>5431</v>
      </c>
      <c r="B2795" s="10">
        <v>-6.6082045190406146E-3</v>
      </c>
      <c r="C2795" s="10">
        <v>-6.6082045190406146E-3</v>
      </c>
    </row>
    <row r="2796" spans="1:3" x14ac:dyDescent="0.3">
      <c r="A2796" s="5" t="s">
        <v>5429</v>
      </c>
      <c r="B2796" s="10">
        <v>-3.1114653010709547E-2</v>
      </c>
      <c r="C2796" s="10">
        <v>-3.1114653010709547E-2</v>
      </c>
    </row>
    <row r="2797" spans="1:3" x14ac:dyDescent="0.3">
      <c r="A2797" s="5" t="s">
        <v>5427</v>
      </c>
      <c r="B2797" s="10">
        <v>2.6761341060599866E-2</v>
      </c>
      <c r="C2797" s="10">
        <v>2.6761341060599866E-2</v>
      </c>
    </row>
    <row r="2798" spans="1:3" x14ac:dyDescent="0.3">
      <c r="A2798" s="5" t="s">
        <v>5425</v>
      </c>
      <c r="B2798" s="10">
        <v>7.7768004016307238E-3</v>
      </c>
      <c r="C2798" s="10">
        <v>7.7768004016307238E-3</v>
      </c>
    </row>
    <row r="2799" spans="1:3" x14ac:dyDescent="0.3">
      <c r="A2799" s="5" t="s">
        <v>5423</v>
      </c>
      <c r="B2799" s="10">
        <v>-6.1707429266596179E-3</v>
      </c>
      <c r="C2799" s="10">
        <v>-6.1707429266596179E-3</v>
      </c>
    </row>
    <row r="2800" spans="1:3" x14ac:dyDescent="0.3">
      <c r="A2800" s="5" t="s">
        <v>5421</v>
      </c>
      <c r="B2800" s="10">
        <v>-1.6877062244694048E-2</v>
      </c>
      <c r="C2800" s="10">
        <v>-1.6877062244694048E-2</v>
      </c>
    </row>
    <row r="2801" spans="1:3" x14ac:dyDescent="0.3">
      <c r="A2801" s="5" t="s">
        <v>5419</v>
      </c>
      <c r="B2801" s="10">
        <v>-1.3615233796812998E-2</v>
      </c>
      <c r="C2801" s="10">
        <v>-1.3615233796812998E-2</v>
      </c>
    </row>
    <row r="2802" spans="1:3" x14ac:dyDescent="0.3">
      <c r="A2802" s="5" t="s">
        <v>5417</v>
      </c>
      <c r="B2802" s="10">
        <v>-2.0294357724342554E-2</v>
      </c>
      <c r="C2802" s="10">
        <v>-2.0294357724342554E-2</v>
      </c>
    </row>
    <row r="2803" spans="1:3" x14ac:dyDescent="0.3">
      <c r="A2803" s="5" t="s">
        <v>5415</v>
      </c>
      <c r="B2803" s="10">
        <v>-2.1700229789277579E-2</v>
      </c>
      <c r="C2803" s="10">
        <v>-2.1700229789277579E-2</v>
      </c>
    </row>
    <row r="2804" spans="1:3" x14ac:dyDescent="0.3">
      <c r="A2804" s="5" t="s">
        <v>5413</v>
      </c>
      <c r="B2804" s="10">
        <v>-3.951598127973556E-3</v>
      </c>
      <c r="C2804" s="10">
        <v>-3.951598127973556E-3</v>
      </c>
    </row>
    <row r="2805" spans="1:3" x14ac:dyDescent="0.3">
      <c r="A2805" s="5" t="s">
        <v>5411</v>
      </c>
      <c r="B2805" s="10">
        <v>1.6444105969975004E-2</v>
      </c>
      <c r="C2805" s="10">
        <v>1.6444105969975004E-2</v>
      </c>
    </row>
    <row r="2806" spans="1:3" x14ac:dyDescent="0.3">
      <c r="A2806" s="5" t="s">
        <v>5410</v>
      </c>
      <c r="B2806" s="10">
        <v>-2.4372422496037553E-3</v>
      </c>
      <c r="C2806" s="10">
        <v>-2.4372422496037553E-3</v>
      </c>
    </row>
    <row r="2807" spans="1:3" x14ac:dyDescent="0.3">
      <c r="A2807" s="5" t="s">
        <v>5408</v>
      </c>
      <c r="B2807" s="10">
        <v>1.043825474672226E-2</v>
      </c>
      <c r="C2807" s="10">
        <v>1.043825474672226E-2</v>
      </c>
    </row>
    <row r="2808" spans="1:3" x14ac:dyDescent="0.3">
      <c r="A2808" s="5" t="s">
        <v>5406</v>
      </c>
      <c r="B2808" s="10">
        <v>1.700028970829888E-2</v>
      </c>
      <c r="C2808" s="10">
        <v>1.700028970829888E-2</v>
      </c>
    </row>
    <row r="2809" spans="1:3" x14ac:dyDescent="0.3">
      <c r="A2809" s="5" t="s">
        <v>5404</v>
      </c>
      <c r="B2809" s="10">
        <v>-1.9011412570244187E-3</v>
      </c>
      <c r="C2809" s="10">
        <v>-1.9011412570244187E-3</v>
      </c>
    </row>
    <row r="2810" spans="1:3" x14ac:dyDescent="0.3">
      <c r="A2810" s="5" t="s">
        <v>5402</v>
      </c>
      <c r="B2810" s="10">
        <v>-1.5823873691353321E-2</v>
      </c>
      <c r="C2810" s="10">
        <v>-1.5823873691353321E-2</v>
      </c>
    </row>
    <row r="2811" spans="1:3" x14ac:dyDescent="0.3">
      <c r="A2811" s="5" t="s">
        <v>5400</v>
      </c>
      <c r="B2811" s="10">
        <v>2.9525954353073969E-2</v>
      </c>
      <c r="C2811" s="10">
        <v>2.9525954353073969E-2</v>
      </c>
    </row>
    <row r="2812" spans="1:3" x14ac:dyDescent="0.3">
      <c r="A2812" s="5" t="s">
        <v>5398</v>
      </c>
      <c r="B2812" s="10">
        <v>1.1199370439231049E-2</v>
      </c>
      <c r="C2812" s="10">
        <v>1.1199370439231049E-2</v>
      </c>
    </row>
    <row r="2813" spans="1:3" x14ac:dyDescent="0.3">
      <c r="A2813" s="5" t="s">
        <v>5396</v>
      </c>
      <c r="B2813" s="10">
        <v>2.3390197275599635E-2</v>
      </c>
      <c r="C2813" s="10">
        <v>2.3390197275599635E-2</v>
      </c>
    </row>
    <row r="2814" spans="1:3" x14ac:dyDescent="0.3">
      <c r="A2814" s="5" t="s">
        <v>5394</v>
      </c>
      <c r="B2814" s="10">
        <v>-5.2266906851590267E-3</v>
      </c>
      <c r="C2814" s="10">
        <v>-5.2266906851590267E-3</v>
      </c>
    </row>
    <row r="2815" spans="1:3" x14ac:dyDescent="0.3">
      <c r="A2815" s="5" t="s">
        <v>5392</v>
      </c>
      <c r="B2815" s="10">
        <v>-4.5578852202019502E-4</v>
      </c>
      <c r="C2815" s="10">
        <v>-4.5578852202019502E-4</v>
      </c>
    </row>
    <row r="2816" spans="1:3" x14ac:dyDescent="0.3">
      <c r="A2816" s="5" t="s">
        <v>5390</v>
      </c>
      <c r="B2816" s="10">
        <v>-2.2820639753185585E-3</v>
      </c>
      <c r="C2816" s="10">
        <v>-2.2820639753185585E-3</v>
      </c>
    </row>
    <row r="2817" spans="1:3" x14ac:dyDescent="0.3">
      <c r="A2817" s="5" t="s">
        <v>5388</v>
      </c>
      <c r="B2817" s="10">
        <v>4.3368441140849014E-2</v>
      </c>
      <c r="C2817" s="10">
        <v>4.3368441140849014E-2</v>
      </c>
    </row>
    <row r="2818" spans="1:3" x14ac:dyDescent="0.3">
      <c r="A2818" s="5" t="s">
        <v>5386</v>
      </c>
      <c r="B2818" s="10">
        <v>2.7404886887113979E-2</v>
      </c>
      <c r="C2818" s="10">
        <v>2.7404886887113979E-2</v>
      </c>
    </row>
    <row r="2819" spans="1:3" x14ac:dyDescent="0.3">
      <c r="A2819" s="5" t="s">
        <v>5384</v>
      </c>
      <c r="B2819" s="10">
        <v>-1.0648494244406156E-3</v>
      </c>
      <c r="C2819" s="10">
        <v>-1.0648494244406156E-3</v>
      </c>
    </row>
    <row r="2820" spans="1:3" x14ac:dyDescent="0.3">
      <c r="A2820" s="5" t="s">
        <v>5382</v>
      </c>
      <c r="B2820" s="10">
        <v>-4.9129651314746307E-3</v>
      </c>
      <c r="C2820" s="10">
        <v>-4.9129651314746307E-3</v>
      </c>
    </row>
    <row r="2821" spans="1:3" x14ac:dyDescent="0.3">
      <c r="A2821" s="5" t="s">
        <v>5380</v>
      </c>
      <c r="B2821" s="10">
        <v>-2.011531000930095E-2</v>
      </c>
      <c r="C2821" s="10">
        <v>-2.011531000930095E-2</v>
      </c>
    </row>
    <row r="2822" spans="1:3" x14ac:dyDescent="0.3">
      <c r="A2822" s="5" t="s">
        <v>5378</v>
      </c>
      <c r="B2822" s="10">
        <v>-7.1539887153729984E-2</v>
      </c>
      <c r="C2822" s="10">
        <v>-7.1539887153729984E-2</v>
      </c>
    </row>
    <row r="2823" spans="1:3" x14ac:dyDescent="0.3">
      <c r="A2823" s="5" t="s">
        <v>5376</v>
      </c>
      <c r="B2823" s="10">
        <v>-6.1205464137572049E-3</v>
      </c>
      <c r="C2823" s="10">
        <v>-6.1205464137572049E-3</v>
      </c>
    </row>
    <row r="2824" spans="1:3" x14ac:dyDescent="0.3">
      <c r="A2824" s="5" t="s">
        <v>5374</v>
      </c>
      <c r="B2824" s="10">
        <v>-1.9311602650097209E-2</v>
      </c>
      <c r="C2824" s="10">
        <v>-1.9311602650097209E-2</v>
      </c>
    </row>
    <row r="2825" spans="1:3" x14ac:dyDescent="0.3">
      <c r="A2825" s="5" t="s">
        <v>5372</v>
      </c>
      <c r="B2825" s="10">
        <v>2.1905637827143928E-2</v>
      </c>
      <c r="C2825" s="10">
        <v>2.1905637827143928E-2</v>
      </c>
    </row>
    <row r="2826" spans="1:3" x14ac:dyDescent="0.3">
      <c r="A2826" s="5" t="s">
        <v>5370</v>
      </c>
      <c r="B2826" s="10">
        <v>-1.542691090663652E-2</v>
      </c>
      <c r="C2826" s="10">
        <v>-1.542691090663652E-2</v>
      </c>
    </row>
    <row r="2827" spans="1:3" x14ac:dyDescent="0.3">
      <c r="A2827" s="5" t="s">
        <v>5368</v>
      </c>
      <c r="B2827" s="10">
        <v>3.1044801053002912E-3</v>
      </c>
      <c r="C2827" s="10">
        <v>3.1044801053002912E-3</v>
      </c>
    </row>
    <row r="2828" spans="1:3" x14ac:dyDescent="0.3">
      <c r="A2828" s="5" t="s">
        <v>5366</v>
      </c>
      <c r="B2828" s="10">
        <v>1.2322430801336201E-2</v>
      </c>
      <c r="C2828" s="10">
        <v>1.2322430801336201E-2</v>
      </c>
    </row>
    <row r="2829" spans="1:3" x14ac:dyDescent="0.3">
      <c r="A2829" s="5" t="s">
        <v>5365</v>
      </c>
      <c r="B2829" s="10">
        <v>1.6814968811551118E-2</v>
      </c>
      <c r="C2829" s="10">
        <v>1.6814968811551118E-2</v>
      </c>
    </row>
    <row r="2830" spans="1:3" x14ac:dyDescent="0.3">
      <c r="A2830" s="5" t="s">
        <v>5363</v>
      </c>
      <c r="B2830" s="10">
        <v>-3.2002731086173603E-2</v>
      </c>
      <c r="C2830" s="10">
        <v>-3.2002731086173603E-2</v>
      </c>
    </row>
    <row r="2831" spans="1:3" x14ac:dyDescent="0.3">
      <c r="A2831" s="5" t="s">
        <v>5362</v>
      </c>
      <c r="B2831" s="10">
        <v>3.8186203919994854E-3</v>
      </c>
      <c r="C2831" s="10">
        <v>3.8186203919994854E-3</v>
      </c>
    </row>
    <row r="2832" spans="1:3" x14ac:dyDescent="0.3">
      <c r="A2832" s="5" t="s">
        <v>5361</v>
      </c>
      <c r="B2832" s="10">
        <v>-2.5085734159343478E-2</v>
      </c>
      <c r="C2832" s="10">
        <v>-2.5085734159343478E-2</v>
      </c>
    </row>
    <row r="2833" spans="1:3" x14ac:dyDescent="0.3">
      <c r="A2833" s="5" t="s">
        <v>5360</v>
      </c>
      <c r="B2833" s="10">
        <v>3.2679505819088919E-2</v>
      </c>
      <c r="C2833" s="10">
        <v>3.2679505819088919E-2</v>
      </c>
    </row>
    <row r="2834" spans="1:3" x14ac:dyDescent="0.3">
      <c r="A2834" s="5" t="s">
        <v>5358</v>
      </c>
      <c r="B2834" s="10">
        <v>2.7053888776051117E-2</v>
      </c>
      <c r="C2834" s="10">
        <v>2.7053888776051117E-2</v>
      </c>
    </row>
    <row r="2835" spans="1:3" x14ac:dyDescent="0.3">
      <c r="A2835" s="5" t="s">
        <v>5356</v>
      </c>
      <c r="B2835" s="10">
        <v>-2.3012311688263746E-4</v>
      </c>
      <c r="C2835" s="10">
        <v>-2.3012311688263746E-4</v>
      </c>
    </row>
    <row r="2836" spans="1:3" x14ac:dyDescent="0.3">
      <c r="A2836" s="5" t="s">
        <v>5354</v>
      </c>
      <c r="B2836" s="10">
        <v>7.7946291019058847E-3</v>
      </c>
      <c r="C2836" s="10">
        <v>7.7946291019058847E-3</v>
      </c>
    </row>
    <row r="2837" spans="1:3" x14ac:dyDescent="0.3">
      <c r="A2837" s="5" t="s">
        <v>5352</v>
      </c>
      <c r="B2837" s="10">
        <v>-1.2177060288394244E-2</v>
      </c>
      <c r="C2837" s="10">
        <v>-1.2177060288394244E-2</v>
      </c>
    </row>
    <row r="2838" spans="1:3" x14ac:dyDescent="0.3">
      <c r="A2838" s="5" t="s">
        <v>5350</v>
      </c>
      <c r="B2838" s="10">
        <v>4.3426090514944483E-2</v>
      </c>
      <c r="C2838" s="10">
        <v>4.3426090514944483E-2</v>
      </c>
    </row>
    <row r="2839" spans="1:3" x14ac:dyDescent="0.3">
      <c r="A2839" s="5" t="s">
        <v>5348</v>
      </c>
      <c r="B2839" s="10">
        <v>3.2232755553426813E-2</v>
      </c>
      <c r="C2839" s="10">
        <v>3.2232755553426813E-2</v>
      </c>
    </row>
    <row r="2840" spans="1:3" x14ac:dyDescent="0.3">
      <c r="A2840" s="5" t="s">
        <v>5346</v>
      </c>
      <c r="B2840" s="10">
        <v>-7.9613115501049065E-3</v>
      </c>
      <c r="C2840" s="10">
        <v>-7.9613115501049065E-3</v>
      </c>
    </row>
    <row r="2841" spans="1:3" x14ac:dyDescent="0.3">
      <c r="A2841" s="5" t="s">
        <v>5344</v>
      </c>
      <c r="B2841" s="10">
        <v>3.5024273963059252E-2</v>
      </c>
      <c r="C2841" s="10">
        <v>3.5024273963059252E-2</v>
      </c>
    </row>
    <row r="2842" spans="1:3" x14ac:dyDescent="0.3">
      <c r="A2842" s="5" t="s">
        <v>5343</v>
      </c>
      <c r="B2842" s="10">
        <v>-1.8314373593187296E-2</v>
      </c>
      <c r="C2842" s="10">
        <v>-1.8314373593187296E-2</v>
      </c>
    </row>
    <row r="2843" spans="1:3" x14ac:dyDescent="0.3">
      <c r="A2843" s="5" t="s">
        <v>5341</v>
      </c>
      <c r="B2843" s="10">
        <v>2.5174394259350613E-2</v>
      </c>
      <c r="C2843" s="10">
        <v>2.5174394259350613E-2</v>
      </c>
    </row>
    <row r="2844" spans="1:3" x14ac:dyDescent="0.3">
      <c r="A2844" s="5" t="s">
        <v>5339</v>
      </c>
      <c r="B2844" s="10">
        <v>8.2832889391380705E-4</v>
      </c>
      <c r="C2844" s="10">
        <v>8.2832889391380705E-4</v>
      </c>
    </row>
    <row r="2845" spans="1:3" x14ac:dyDescent="0.3">
      <c r="A2845" s="5" t="s">
        <v>5337</v>
      </c>
      <c r="B2845" s="10">
        <v>3.3064712909692557E-3</v>
      </c>
      <c r="C2845" s="10">
        <v>3.3064712909692557E-3</v>
      </c>
    </row>
    <row r="2846" spans="1:3" x14ac:dyDescent="0.3">
      <c r="A2846" s="5" t="s">
        <v>5335</v>
      </c>
      <c r="B2846" s="10">
        <v>-3.6344720746572683E-2</v>
      </c>
      <c r="C2846" s="10">
        <v>-3.6344720746572683E-2</v>
      </c>
    </row>
    <row r="2847" spans="1:3" x14ac:dyDescent="0.3">
      <c r="A2847" s="5" t="s">
        <v>5333</v>
      </c>
      <c r="B2847" s="10">
        <v>1.7601981333478008E-2</v>
      </c>
      <c r="C2847" s="10">
        <v>1.7601981333478008E-2</v>
      </c>
    </row>
    <row r="2848" spans="1:3" x14ac:dyDescent="0.3">
      <c r="A2848" s="5" t="s">
        <v>5331</v>
      </c>
      <c r="B2848" s="10">
        <v>-2.3610583101927027E-2</v>
      </c>
      <c r="C2848" s="10">
        <v>-2.3610583101927027E-2</v>
      </c>
    </row>
    <row r="2849" spans="1:3" x14ac:dyDescent="0.3">
      <c r="A2849" s="5" t="s">
        <v>5329</v>
      </c>
      <c r="B2849" s="10">
        <v>-1.4089319443612216E-2</v>
      </c>
      <c r="C2849" s="10">
        <v>-1.4089319443612216E-2</v>
      </c>
    </row>
    <row r="2850" spans="1:3" x14ac:dyDescent="0.3">
      <c r="A2850" s="5" t="s">
        <v>5327</v>
      </c>
      <c r="B2850" s="10">
        <v>-8.7355323310017686E-4</v>
      </c>
      <c r="C2850" s="10">
        <v>-8.7355323310017686E-4</v>
      </c>
    </row>
    <row r="2851" spans="1:3" x14ac:dyDescent="0.3">
      <c r="A2851" s="5" t="s">
        <v>5325</v>
      </c>
      <c r="B2851" s="10">
        <v>-3.6715660280248981E-2</v>
      </c>
      <c r="C2851" s="10">
        <v>-3.6715660280248981E-2</v>
      </c>
    </row>
    <row r="2852" spans="1:3" x14ac:dyDescent="0.3">
      <c r="A2852" s="5" t="s">
        <v>5324</v>
      </c>
      <c r="B2852" s="10">
        <v>-1.9915961007413385E-2</v>
      </c>
      <c r="C2852" s="10">
        <v>-1.9915961007413385E-2</v>
      </c>
    </row>
    <row r="2853" spans="1:3" x14ac:dyDescent="0.3">
      <c r="A2853" s="5" t="s">
        <v>5322</v>
      </c>
      <c r="B2853" s="10">
        <v>-1.8514238105021869E-3</v>
      </c>
      <c r="C2853" s="10">
        <v>-1.8514238105021869E-3</v>
      </c>
    </row>
    <row r="2854" spans="1:3" x14ac:dyDescent="0.3">
      <c r="A2854" s="5" t="s">
        <v>5320</v>
      </c>
      <c r="B2854" s="10">
        <v>1.6312825839643306E-2</v>
      </c>
      <c r="C2854" s="10">
        <v>1.6312825839643306E-2</v>
      </c>
    </row>
    <row r="2855" spans="1:3" x14ac:dyDescent="0.3">
      <c r="A2855" s="5" t="s">
        <v>5318</v>
      </c>
      <c r="B2855" s="10">
        <v>-1.631282583964333E-2</v>
      </c>
      <c r="C2855" s="10">
        <v>-1.631282583964333E-2</v>
      </c>
    </row>
    <row r="2856" spans="1:3" x14ac:dyDescent="0.3">
      <c r="A2856" s="5" t="s">
        <v>5317</v>
      </c>
      <c r="B2856" s="10">
        <v>-2.914424838471498E-2</v>
      </c>
      <c r="C2856" s="10">
        <v>-2.914424838471498E-2</v>
      </c>
    </row>
    <row r="2857" spans="1:3" x14ac:dyDescent="0.3">
      <c r="A2857" s="5" t="s">
        <v>5315</v>
      </c>
      <c r="B2857" s="10">
        <v>8.5490903017260179E-3</v>
      </c>
      <c r="C2857" s="10">
        <v>8.5490903017260179E-3</v>
      </c>
    </row>
    <row r="2858" spans="1:3" x14ac:dyDescent="0.3">
      <c r="A2858" s="5" t="s">
        <v>5313</v>
      </c>
      <c r="B2858" s="10">
        <v>6.3641935489918049E-3</v>
      </c>
      <c r="C2858" s="10">
        <v>6.3641935489918049E-3</v>
      </c>
    </row>
    <row r="2859" spans="1:3" x14ac:dyDescent="0.3">
      <c r="A2859" s="5" t="s">
        <v>5311</v>
      </c>
      <c r="B2859" s="10">
        <v>2.3453995095961747E-2</v>
      </c>
      <c r="C2859" s="10">
        <v>2.3453995095961747E-2</v>
      </c>
    </row>
    <row r="2860" spans="1:3" x14ac:dyDescent="0.3">
      <c r="A2860" s="5" t="s">
        <v>5309</v>
      </c>
      <c r="B2860" s="10">
        <v>-9.6864225999137889E-3</v>
      </c>
      <c r="C2860" s="10">
        <v>-9.6864225999137889E-3</v>
      </c>
    </row>
    <row r="2861" spans="1:3" x14ac:dyDescent="0.3">
      <c r="A2861" s="5" t="s">
        <v>5307</v>
      </c>
      <c r="B2861" s="10">
        <v>1.3580597719184753E-2</v>
      </c>
      <c r="C2861" s="10">
        <v>1.3580597719184753E-2</v>
      </c>
    </row>
    <row r="2862" spans="1:3" x14ac:dyDescent="0.3">
      <c r="A2862" s="5" t="s">
        <v>5305</v>
      </c>
      <c r="B2862" s="10">
        <v>-1.450802648957852E-2</v>
      </c>
      <c r="C2862" s="10">
        <v>-1.450802648957852E-2</v>
      </c>
    </row>
    <row r="2863" spans="1:3" x14ac:dyDescent="0.3">
      <c r="A2863" s="5" t="s">
        <v>5303</v>
      </c>
      <c r="B2863" s="10">
        <v>1.1989998376475063E-2</v>
      </c>
      <c r="C2863" s="10">
        <v>1.1989998376475063E-2</v>
      </c>
    </row>
    <row r="2864" spans="1:3" x14ac:dyDescent="0.3">
      <c r="A2864" s="5" t="s">
        <v>5301</v>
      </c>
      <c r="B2864" s="10">
        <v>-3.4035919377049972E-2</v>
      </c>
      <c r="C2864" s="10">
        <v>-3.4035919377049972E-2</v>
      </c>
    </row>
    <row r="2865" spans="1:3" x14ac:dyDescent="0.3">
      <c r="A2865" s="5" t="s">
        <v>5299</v>
      </c>
      <c r="B2865" s="10">
        <v>-2.0120439234827408E-2</v>
      </c>
      <c r="C2865" s="10">
        <v>-2.0120439234827408E-2</v>
      </c>
    </row>
    <row r="2866" spans="1:3" x14ac:dyDescent="0.3">
      <c r="A2866" s="5" t="s">
        <v>5297</v>
      </c>
      <c r="B2866" s="10">
        <v>1.7270757895316083E-2</v>
      </c>
      <c r="C2866" s="10">
        <v>1.7270757895316083E-2</v>
      </c>
    </row>
    <row r="2867" spans="1:3" x14ac:dyDescent="0.3">
      <c r="A2867" s="5" t="s">
        <v>5296</v>
      </c>
      <c r="B2867" s="10">
        <v>1.9546130343589495E-2</v>
      </c>
      <c r="C2867" s="10">
        <v>1.9546130343589495E-2</v>
      </c>
    </row>
    <row r="2868" spans="1:3" x14ac:dyDescent="0.3">
      <c r="A2868" s="5" t="s">
        <v>5295</v>
      </c>
      <c r="B2868" s="10">
        <v>1.0439718989271511E-2</v>
      </c>
      <c r="C2868" s="10">
        <v>1.0439718989271511E-2</v>
      </c>
    </row>
    <row r="2869" spans="1:3" x14ac:dyDescent="0.3">
      <c r="A2869" s="5" t="s">
        <v>5293</v>
      </c>
      <c r="B2869" s="10">
        <v>1.6025984015844177E-2</v>
      </c>
      <c r="C2869" s="10">
        <v>1.6025984015844177E-2</v>
      </c>
    </row>
    <row r="2870" spans="1:3" x14ac:dyDescent="0.3">
      <c r="A2870" s="5" t="s">
        <v>5291</v>
      </c>
      <c r="B2870" s="10">
        <v>-5.6941276729454973E-3</v>
      </c>
      <c r="C2870" s="10">
        <v>-5.6941276729454973E-3</v>
      </c>
    </row>
    <row r="2871" spans="1:3" x14ac:dyDescent="0.3">
      <c r="A2871" s="5" t="s">
        <v>5290</v>
      </c>
      <c r="B2871" s="10">
        <v>3.7655726329680332E-2</v>
      </c>
      <c r="C2871" s="10">
        <v>3.7655726329680332E-2</v>
      </c>
    </row>
    <row r="2872" spans="1:3" x14ac:dyDescent="0.3">
      <c r="A2872" s="5" t="s">
        <v>5288</v>
      </c>
      <c r="B2872" s="10">
        <v>0</v>
      </c>
      <c r="C2872" s="10">
        <v>0</v>
      </c>
    </row>
    <row r="2873" spans="1:3" x14ac:dyDescent="0.3">
      <c r="A2873" s="5" t="s">
        <v>5286</v>
      </c>
      <c r="B2873" s="10">
        <v>-2.8637534716392547E-3</v>
      </c>
      <c r="C2873" s="10">
        <v>-2.8637534716392547E-3</v>
      </c>
    </row>
    <row r="2874" spans="1:3" x14ac:dyDescent="0.3">
      <c r="A2874" s="5" t="s">
        <v>5284</v>
      </c>
      <c r="B2874" s="10">
        <v>-7.3065751824382512E-3</v>
      </c>
      <c r="C2874" s="10">
        <v>-7.3065751824382512E-3</v>
      </c>
    </row>
    <row r="2875" spans="1:3" x14ac:dyDescent="0.3">
      <c r="A2875" s="5" t="s">
        <v>5282</v>
      </c>
      <c r="B2875" s="10">
        <v>-2.3609865639133851E-2</v>
      </c>
      <c r="C2875" s="10">
        <v>-2.3609865639133851E-2</v>
      </c>
    </row>
    <row r="2876" spans="1:3" x14ac:dyDescent="0.3">
      <c r="A2876" s="5" t="s">
        <v>5280</v>
      </c>
      <c r="B2876" s="10">
        <v>9.0971122944256185E-4</v>
      </c>
      <c r="C2876" s="10">
        <v>9.0971122944256185E-4</v>
      </c>
    </row>
    <row r="2877" spans="1:3" x14ac:dyDescent="0.3">
      <c r="A2877" s="5" t="s">
        <v>5278</v>
      </c>
      <c r="B2877" s="10">
        <v>-2.9595923708862753E-3</v>
      </c>
      <c r="C2877" s="10">
        <v>-2.9595923708862753E-3</v>
      </c>
    </row>
    <row r="2878" spans="1:3" x14ac:dyDescent="0.3">
      <c r="A2878" s="5" t="s">
        <v>5276</v>
      </c>
      <c r="B2878" s="10">
        <v>-3.6546408881976697E-3</v>
      </c>
      <c r="C2878" s="10">
        <v>-3.6546408881976697E-3</v>
      </c>
    </row>
    <row r="2879" spans="1:3" x14ac:dyDescent="0.3">
      <c r="A2879" s="5" t="s">
        <v>5274</v>
      </c>
      <c r="B2879" s="10">
        <v>0</v>
      </c>
      <c r="C2879" s="10">
        <v>0</v>
      </c>
    </row>
    <row r="2880" spans="1:3" x14ac:dyDescent="0.3">
      <c r="A2880" s="5" t="s">
        <v>5273</v>
      </c>
      <c r="B2880" s="10">
        <v>-2.9256788355762169E-2</v>
      </c>
      <c r="C2880" s="10">
        <v>-2.9256788355762169E-2</v>
      </c>
    </row>
    <row r="2881" spans="1:3" x14ac:dyDescent="0.3">
      <c r="A2881" s="5" t="s">
        <v>5271</v>
      </c>
      <c r="B2881" s="10">
        <v>-2.3603432164478473E-2</v>
      </c>
      <c r="C2881" s="10">
        <v>-2.3603432164478473E-2</v>
      </c>
    </row>
    <row r="2882" spans="1:3" x14ac:dyDescent="0.3">
      <c r="A2882" s="5" t="s">
        <v>5269</v>
      </c>
      <c r="B2882" s="10">
        <v>1.032050442103221E-2</v>
      </c>
      <c r="C2882" s="10">
        <v>1.032050442103221E-2</v>
      </c>
    </row>
    <row r="2883" spans="1:3" x14ac:dyDescent="0.3">
      <c r="A2883" s="5" t="s">
        <v>5267</v>
      </c>
      <c r="B2883" s="10">
        <v>-7.910864700878836E-3</v>
      </c>
      <c r="C2883" s="10">
        <v>-7.910864700878836E-3</v>
      </c>
    </row>
    <row r="2884" spans="1:3" x14ac:dyDescent="0.3">
      <c r="A2884" s="5" t="s">
        <v>5265</v>
      </c>
      <c r="B2884" s="10">
        <v>-1.5767458252701212E-2</v>
      </c>
      <c r="C2884" s="10">
        <v>-1.5767458252701212E-2</v>
      </c>
    </row>
    <row r="2885" spans="1:3" x14ac:dyDescent="0.3">
      <c r="A2885" s="5" t="s">
        <v>5263</v>
      </c>
      <c r="B2885" s="10">
        <v>-3.711047184184376E-2</v>
      </c>
      <c r="C2885" s="10">
        <v>-3.711047184184376E-2</v>
      </c>
    </row>
    <row r="2886" spans="1:3" x14ac:dyDescent="0.3">
      <c r="A2886" s="5" t="s">
        <v>5261</v>
      </c>
      <c r="B2886" s="10">
        <v>0</v>
      </c>
      <c r="C2886" s="10">
        <v>0</v>
      </c>
    </row>
    <row r="2887" spans="1:3" x14ac:dyDescent="0.3">
      <c r="A2887" s="5" t="s">
        <v>5259</v>
      </c>
      <c r="B2887" s="10">
        <v>-1.5236163434999754E-3</v>
      </c>
      <c r="C2887" s="10">
        <v>-1.5236163434999754E-3</v>
      </c>
    </row>
    <row r="2888" spans="1:3" x14ac:dyDescent="0.3">
      <c r="A2888" s="5" t="s">
        <v>5257</v>
      </c>
      <c r="B2888" s="10">
        <v>1.4882353124256892E-2</v>
      </c>
      <c r="C2888" s="10">
        <v>1.4882353124256892E-2</v>
      </c>
    </row>
    <row r="2889" spans="1:3" x14ac:dyDescent="0.3">
      <c r="A2889" s="5" t="s">
        <v>5255</v>
      </c>
      <c r="B2889" s="10">
        <v>2.2508450168131603E-3</v>
      </c>
      <c r="C2889" s="10">
        <v>2.2508450168131603E-3</v>
      </c>
    </row>
    <row r="2890" spans="1:3" x14ac:dyDescent="0.3">
      <c r="A2890" s="5" t="s">
        <v>5254</v>
      </c>
      <c r="B2890" s="10">
        <v>2.5892212055875136E-2</v>
      </c>
      <c r="C2890" s="10">
        <v>2.5892212055875136E-2</v>
      </c>
    </row>
    <row r="2891" spans="1:3" x14ac:dyDescent="0.3">
      <c r="A2891" s="5" t="s">
        <v>5252</v>
      </c>
      <c r="B2891" s="10">
        <v>-1.1753318452670492E-2</v>
      </c>
      <c r="C2891" s="10">
        <v>-1.1753318452670492E-2</v>
      </c>
    </row>
    <row r="2892" spans="1:3" x14ac:dyDescent="0.3">
      <c r="A2892" s="5" t="s">
        <v>5250</v>
      </c>
      <c r="B2892" s="10">
        <v>-8.906540816203113E-3</v>
      </c>
      <c r="C2892" s="10">
        <v>-8.906540816203113E-3</v>
      </c>
    </row>
    <row r="2893" spans="1:3" x14ac:dyDescent="0.3">
      <c r="A2893" s="5" t="s">
        <v>5248</v>
      </c>
      <c r="B2893" s="10">
        <v>-2.3128230512517979E-2</v>
      </c>
      <c r="C2893" s="10">
        <v>-2.3128230512517979E-2</v>
      </c>
    </row>
    <row r="2894" spans="1:3" x14ac:dyDescent="0.3">
      <c r="A2894" s="5" t="s">
        <v>5247</v>
      </c>
      <c r="B2894" s="10">
        <v>2.5429116475240315E-4</v>
      </c>
      <c r="C2894" s="10">
        <v>2.5429116475240315E-4</v>
      </c>
    </row>
    <row r="2895" spans="1:3" x14ac:dyDescent="0.3">
      <c r="A2895" s="5" t="s">
        <v>5246</v>
      </c>
      <c r="B2895" s="10">
        <v>-1.0479329125913782E-2</v>
      </c>
      <c r="C2895" s="10">
        <v>-1.0479329125913782E-2</v>
      </c>
    </row>
    <row r="2896" spans="1:3" x14ac:dyDescent="0.3">
      <c r="A2896" s="5" t="s">
        <v>5244</v>
      </c>
      <c r="B2896" s="10">
        <v>1.2257558986083838E-2</v>
      </c>
      <c r="C2896" s="10">
        <v>1.2257558986083838E-2</v>
      </c>
    </row>
    <row r="2897" spans="1:3" x14ac:dyDescent="0.3">
      <c r="A2897" s="5" t="s">
        <v>5242</v>
      </c>
      <c r="B2897" s="10">
        <v>-1.302866813623227E-2</v>
      </c>
      <c r="C2897" s="10">
        <v>-1.302866813623227E-2</v>
      </c>
    </row>
    <row r="2898" spans="1:3" x14ac:dyDescent="0.3">
      <c r="A2898" s="5" t="s">
        <v>5240</v>
      </c>
      <c r="B2898" s="10">
        <v>2.6390772907474127E-2</v>
      </c>
      <c r="C2898" s="10">
        <v>2.6390772907474127E-2</v>
      </c>
    </row>
    <row r="2899" spans="1:3" x14ac:dyDescent="0.3">
      <c r="A2899" s="5" t="s">
        <v>5238</v>
      </c>
      <c r="B2899" s="10">
        <v>-1.7941100306929723E-2</v>
      </c>
      <c r="C2899" s="10">
        <v>-1.7941100306929723E-2</v>
      </c>
    </row>
    <row r="2900" spans="1:3" x14ac:dyDescent="0.3">
      <c r="A2900" s="5" t="s">
        <v>5236</v>
      </c>
      <c r="B2900" s="10">
        <v>2.2921186655686654E-3</v>
      </c>
      <c r="C2900" s="10">
        <v>2.2921186655686654E-3</v>
      </c>
    </row>
    <row r="2901" spans="1:3" x14ac:dyDescent="0.3">
      <c r="A2901" s="5" t="s">
        <v>5234</v>
      </c>
      <c r="B2901" s="10">
        <v>0</v>
      </c>
      <c r="C2901" s="10">
        <v>0</v>
      </c>
    </row>
    <row r="2902" spans="1:3" x14ac:dyDescent="0.3">
      <c r="A2902" s="5" t="s">
        <v>5232</v>
      </c>
      <c r="B2902" s="10">
        <v>-1.9004167213632499E-2</v>
      </c>
      <c r="C2902" s="10">
        <v>-1.9004167213632499E-2</v>
      </c>
    </row>
    <row r="2903" spans="1:3" x14ac:dyDescent="0.3">
      <c r="A2903" s="5" t="s">
        <v>5230</v>
      </c>
      <c r="B2903" s="10">
        <v>1.3391907584727024E-2</v>
      </c>
      <c r="C2903" s="10">
        <v>1.3391907584727024E-2</v>
      </c>
    </row>
    <row r="2904" spans="1:3" x14ac:dyDescent="0.3">
      <c r="A2904" s="5" t="s">
        <v>5228</v>
      </c>
      <c r="B2904" s="10">
        <v>3.6422461218990676E-2</v>
      </c>
      <c r="C2904" s="10">
        <v>3.6422461218990676E-2</v>
      </c>
    </row>
    <row r="2905" spans="1:3" x14ac:dyDescent="0.3">
      <c r="A2905" s="5" t="s">
        <v>5226</v>
      </c>
      <c r="B2905" s="10">
        <v>-9.8716691136064064E-4</v>
      </c>
      <c r="C2905" s="10">
        <v>-9.8716691136064064E-4</v>
      </c>
    </row>
    <row r="2906" spans="1:3" x14ac:dyDescent="0.3">
      <c r="A2906" s="5" t="s">
        <v>5225</v>
      </c>
      <c r="B2906" s="10">
        <v>-4.4945711704117125E-2</v>
      </c>
      <c r="C2906" s="10">
        <v>-4.4945711704117125E-2</v>
      </c>
    </row>
    <row r="2907" spans="1:3" x14ac:dyDescent="0.3">
      <c r="A2907" s="5" t="s">
        <v>5223</v>
      </c>
      <c r="B2907" s="10">
        <v>1.6901810802603254E-2</v>
      </c>
      <c r="C2907" s="10">
        <v>1.6901810802603254E-2</v>
      </c>
    </row>
    <row r="2908" spans="1:3" x14ac:dyDescent="0.3">
      <c r="A2908" s="5" t="s">
        <v>5221</v>
      </c>
      <c r="B2908" s="10">
        <v>5.0774309290865511E-4</v>
      </c>
      <c r="C2908" s="10">
        <v>5.0774309290865511E-4</v>
      </c>
    </row>
    <row r="2909" spans="1:3" x14ac:dyDescent="0.3">
      <c r="A2909" s="5" t="s">
        <v>5219</v>
      </c>
      <c r="B2909" s="10">
        <v>1.0101095986503919E-2</v>
      </c>
      <c r="C2909" s="10">
        <v>1.0101095986503919E-2</v>
      </c>
    </row>
    <row r="2910" spans="1:3" x14ac:dyDescent="0.3">
      <c r="A2910" s="5" t="s">
        <v>5217</v>
      </c>
      <c r="B2910" s="10">
        <v>-1.6466489853579843E-2</v>
      </c>
      <c r="C2910" s="10">
        <v>-1.6466489853579843E-2</v>
      </c>
    </row>
    <row r="2911" spans="1:3" x14ac:dyDescent="0.3">
      <c r="A2911" s="5" t="s">
        <v>5216</v>
      </c>
      <c r="B2911" s="10">
        <v>-7.6923456231557255E-3</v>
      </c>
      <c r="C2911" s="10">
        <v>-7.6923456231557255E-3</v>
      </c>
    </row>
    <row r="2912" spans="1:3" x14ac:dyDescent="0.3">
      <c r="A2912" s="5" t="s">
        <v>5214</v>
      </c>
      <c r="B2912" s="10">
        <v>2.4158835476735672E-2</v>
      </c>
      <c r="C2912" s="10">
        <v>2.4158835476735672E-2</v>
      </c>
    </row>
    <row r="2913" spans="1:3" x14ac:dyDescent="0.3">
      <c r="A2913" s="5" t="s">
        <v>5212</v>
      </c>
      <c r="B2913" s="10">
        <v>1.4715317284929481E-2</v>
      </c>
      <c r="C2913" s="10">
        <v>1.4715317284929481E-2</v>
      </c>
    </row>
    <row r="2914" spans="1:3" x14ac:dyDescent="0.3">
      <c r="A2914" s="5" t="s">
        <v>5210</v>
      </c>
      <c r="B2914" s="10">
        <v>-4.0677579760815631E-2</v>
      </c>
      <c r="C2914" s="10">
        <v>-4.0677579760815631E-2</v>
      </c>
    </row>
    <row r="2915" spans="1:3" x14ac:dyDescent="0.3">
      <c r="A2915" s="5" t="s">
        <v>5209</v>
      </c>
      <c r="B2915" s="10">
        <v>-1.7952869323993089E-2</v>
      </c>
      <c r="C2915" s="10">
        <v>-1.7952869323993089E-2</v>
      </c>
    </row>
    <row r="2916" spans="1:3" x14ac:dyDescent="0.3">
      <c r="A2916" s="5" t="s">
        <v>5207</v>
      </c>
      <c r="B2916" s="10">
        <v>5.2369849986904611E-3</v>
      </c>
      <c r="C2916" s="10">
        <v>5.2369849986904611E-3</v>
      </c>
    </row>
    <row r="2917" spans="1:3" x14ac:dyDescent="0.3">
      <c r="A2917" s="5" t="s">
        <v>5205</v>
      </c>
      <c r="B2917" s="10">
        <v>-8.1290601050633994E-3</v>
      </c>
      <c r="C2917" s="10">
        <v>-8.1290601050633994E-3</v>
      </c>
    </row>
    <row r="2918" spans="1:3" x14ac:dyDescent="0.3">
      <c r="A2918" s="5" t="s">
        <v>5203</v>
      </c>
      <c r="B2918" s="10">
        <v>-1.8066378734369976E-2</v>
      </c>
      <c r="C2918" s="10">
        <v>-1.8066378734369976E-2</v>
      </c>
    </row>
    <row r="2919" spans="1:3" x14ac:dyDescent="0.3">
      <c r="A2919" s="5" t="s">
        <v>5201</v>
      </c>
      <c r="B2919" s="10">
        <v>-6.724974907673968E-3</v>
      </c>
      <c r="C2919" s="10">
        <v>-6.724974907673968E-3</v>
      </c>
    </row>
    <row r="2920" spans="1:3" x14ac:dyDescent="0.3">
      <c r="A2920" s="5" t="s">
        <v>5199</v>
      </c>
      <c r="B2920" s="10">
        <v>-1.0802053440313413E-3</v>
      </c>
      <c r="C2920" s="10">
        <v>-1.0802053440313413E-3</v>
      </c>
    </row>
    <row r="2921" spans="1:3" x14ac:dyDescent="0.3">
      <c r="A2921" s="5" t="s">
        <v>5197</v>
      </c>
      <c r="B2921" s="10">
        <v>2.1649916832246863E-2</v>
      </c>
      <c r="C2921" s="10">
        <v>2.1649916832246863E-2</v>
      </c>
    </row>
    <row r="2922" spans="1:3" x14ac:dyDescent="0.3">
      <c r="A2922" s="5" t="s">
        <v>5195</v>
      </c>
      <c r="B2922" s="10">
        <v>1.1828236207299368E-2</v>
      </c>
      <c r="C2922" s="10">
        <v>1.1828236207299368E-2</v>
      </c>
    </row>
    <row r="2923" spans="1:3" x14ac:dyDescent="0.3">
      <c r="A2923" s="5" t="s">
        <v>5193</v>
      </c>
      <c r="B2923" s="10">
        <v>-1.7928241861524294E-2</v>
      </c>
      <c r="C2923" s="10">
        <v>-1.7928241861524294E-2</v>
      </c>
    </row>
    <row r="2924" spans="1:3" x14ac:dyDescent="0.3">
      <c r="A2924" s="5" t="s">
        <v>5191</v>
      </c>
      <c r="B2924" s="10">
        <v>-3.1974447704906542E-3</v>
      </c>
      <c r="C2924" s="10">
        <v>-3.1974447704906542E-3</v>
      </c>
    </row>
    <row r="2925" spans="1:3" x14ac:dyDescent="0.3">
      <c r="A2925" s="5" t="s">
        <v>5190</v>
      </c>
      <c r="B2925" s="10">
        <v>-2.1854370394037041E-2</v>
      </c>
      <c r="C2925" s="10">
        <v>-2.1854370394037041E-2</v>
      </c>
    </row>
    <row r="2926" spans="1:3" x14ac:dyDescent="0.3">
      <c r="A2926" s="5" t="s">
        <v>5189</v>
      </c>
      <c r="B2926" s="10">
        <v>-1.3456196447552356E-2</v>
      </c>
      <c r="C2926" s="10">
        <v>-1.3456196447552356E-2</v>
      </c>
    </row>
    <row r="2927" spans="1:3" x14ac:dyDescent="0.3">
      <c r="A2927" s="5" t="s">
        <v>5187</v>
      </c>
      <c r="B2927" s="10">
        <v>5.7891271259696035E-3</v>
      </c>
      <c r="C2927" s="10">
        <v>5.7891271259696035E-3</v>
      </c>
    </row>
    <row r="2928" spans="1:3" x14ac:dyDescent="0.3">
      <c r="A2928" s="5" t="s">
        <v>5185</v>
      </c>
      <c r="B2928" s="10">
        <v>-1.8868484304382805E-2</v>
      </c>
      <c r="C2928" s="10">
        <v>-1.8868484304382805E-2</v>
      </c>
    </row>
    <row r="2929" spans="1:3" x14ac:dyDescent="0.3">
      <c r="A2929" s="5" t="s">
        <v>5183</v>
      </c>
      <c r="B2929" s="10">
        <v>7.8125397367936247E-3</v>
      </c>
      <c r="C2929" s="10">
        <v>7.8125397367936247E-3</v>
      </c>
    </row>
    <row r="2930" spans="1:3" x14ac:dyDescent="0.3">
      <c r="A2930" s="5" t="s">
        <v>5181</v>
      </c>
      <c r="B2930" s="10">
        <v>-3.3058526699039505E-2</v>
      </c>
      <c r="C2930" s="10">
        <v>-3.3058526699039505E-2</v>
      </c>
    </row>
    <row r="2931" spans="1:3" x14ac:dyDescent="0.3">
      <c r="A2931" s="5" t="s">
        <v>5179</v>
      </c>
      <c r="B2931" s="10">
        <v>1.708956430046479E-2</v>
      </c>
      <c r="C2931" s="10">
        <v>1.708956430046479E-2</v>
      </c>
    </row>
    <row r="2932" spans="1:3" x14ac:dyDescent="0.3">
      <c r="A2932" s="5" t="s">
        <v>5178</v>
      </c>
      <c r="B2932" s="10">
        <v>2.0959269400163426E-2</v>
      </c>
      <c r="C2932" s="10">
        <v>2.0959269400163426E-2</v>
      </c>
    </row>
    <row r="2933" spans="1:3" x14ac:dyDescent="0.3">
      <c r="A2933" s="5" t="s">
        <v>5176</v>
      </c>
      <c r="B2933" s="10">
        <v>-3.5753280325293103E-2</v>
      </c>
      <c r="C2933" s="10">
        <v>-3.5753280325293103E-2</v>
      </c>
    </row>
    <row r="2934" spans="1:3" x14ac:dyDescent="0.3">
      <c r="A2934" s="5" t="s">
        <v>5174</v>
      </c>
      <c r="B2934" s="10">
        <v>1.1965954741612432E-2</v>
      </c>
      <c r="C2934" s="10">
        <v>1.1965954741612432E-2</v>
      </c>
    </row>
    <row r="2935" spans="1:3" x14ac:dyDescent="0.3">
      <c r="A2935" s="5" t="s">
        <v>5172</v>
      </c>
      <c r="B2935" s="10">
        <v>4.7562184985226241E-2</v>
      </c>
      <c r="C2935" s="10">
        <v>4.7562184985226241E-2</v>
      </c>
    </row>
    <row r="2936" spans="1:3" x14ac:dyDescent="0.3">
      <c r="A2936" s="5" t="s">
        <v>5171</v>
      </c>
      <c r="B2936" s="10">
        <v>-4.0589962371281995E-3</v>
      </c>
      <c r="C2936" s="10">
        <v>-4.0589962371281995E-3</v>
      </c>
    </row>
    <row r="2937" spans="1:3" x14ac:dyDescent="0.3">
      <c r="A2937" s="5" t="s">
        <v>5169</v>
      </c>
      <c r="B2937" s="10">
        <v>-3.7291988655457381E-2</v>
      </c>
      <c r="C2937" s="10">
        <v>-3.7291988655457381E-2</v>
      </c>
    </row>
    <row r="2938" spans="1:3" x14ac:dyDescent="0.3">
      <c r="A2938" s="5" t="s">
        <v>5167</v>
      </c>
      <c r="B2938" s="10">
        <v>9.2450581440509903E-3</v>
      </c>
      <c r="C2938" s="10">
        <v>9.2450581440509903E-3</v>
      </c>
    </row>
    <row r="2939" spans="1:3" x14ac:dyDescent="0.3">
      <c r="A2939" s="5" t="s">
        <v>5165</v>
      </c>
      <c r="B2939" s="10">
        <v>1.2195273093818206E-2</v>
      </c>
      <c r="C2939" s="10">
        <v>1.2195273093818206E-2</v>
      </c>
    </row>
    <row r="2940" spans="1:3" x14ac:dyDescent="0.3">
      <c r="A2940" s="5" t="s">
        <v>5163</v>
      </c>
      <c r="B2940" s="10">
        <v>-2.7552004582612237E-4</v>
      </c>
      <c r="C2940" s="10">
        <v>-2.7552004582612237E-4</v>
      </c>
    </row>
    <row r="2941" spans="1:3" x14ac:dyDescent="0.3">
      <c r="A2941" s="5" t="s">
        <v>5162</v>
      </c>
      <c r="B2941" s="10">
        <v>-6.9127884848417332E-3</v>
      </c>
      <c r="C2941" s="10">
        <v>-6.9127884848417332E-3</v>
      </c>
    </row>
    <row r="2942" spans="1:3" x14ac:dyDescent="0.3">
      <c r="A2942" s="5" t="s">
        <v>5160</v>
      </c>
      <c r="B2942" s="10">
        <v>1.4872210222582425E-2</v>
      </c>
      <c r="C2942" s="10">
        <v>1.4872210222582425E-2</v>
      </c>
    </row>
    <row r="2943" spans="1:3" x14ac:dyDescent="0.3">
      <c r="A2943" s="5" t="s">
        <v>5159</v>
      </c>
      <c r="B2943" s="10">
        <v>-1.8764347468486452E-2</v>
      </c>
      <c r="C2943" s="10">
        <v>-1.8764347468486452E-2</v>
      </c>
    </row>
    <row r="2944" spans="1:3" x14ac:dyDescent="0.3">
      <c r="A2944" s="5" t="s">
        <v>5157</v>
      </c>
      <c r="B2944" s="10">
        <v>-1.8555494426254329E-2</v>
      </c>
      <c r="C2944" s="10">
        <v>-1.8555494426254329E-2</v>
      </c>
    </row>
    <row r="2945" spans="1:3" x14ac:dyDescent="0.3">
      <c r="A2945" s="5" t="s">
        <v>5155</v>
      </c>
      <c r="B2945" s="10">
        <v>0.10725995915348242</v>
      </c>
      <c r="C2945" s="10">
        <v>0.10725995915348242</v>
      </c>
    </row>
    <row r="2946" spans="1:3" x14ac:dyDescent="0.3">
      <c r="A2946" s="5" t="s">
        <v>5153</v>
      </c>
      <c r="B2946" s="10">
        <v>2.8000527394519453E-3</v>
      </c>
      <c r="C2946" s="10">
        <v>2.8000527394519453E-3</v>
      </c>
    </row>
    <row r="2947" spans="1:3" x14ac:dyDescent="0.3">
      <c r="A2947" s="5" t="s">
        <v>5151</v>
      </c>
      <c r="B2947" s="10">
        <v>-3.9668195058071537E-2</v>
      </c>
      <c r="C2947" s="10">
        <v>-3.9668195058071537E-2</v>
      </c>
    </row>
    <row r="2948" spans="1:3" x14ac:dyDescent="0.3">
      <c r="A2948" s="5" t="s">
        <v>5149</v>
      </c>
      <c r="B2948" s="10">
        <v>-8.4993871550208735E-3</v>
      </c>
      <c r="C2948" s="10">
        <v>-8.4993871550208735E-3</v>
      </c>
    </row>
    <row r="2949" spans="1:3" x14ac:dyDescent="0.3">
      <c r="A2949" s="5" t="s">
        <v>5148</v>
      </c>
      <c r="B2949" s="10">
        <v>7.7056313255427925E-3</v>
      </c>
      <c r="C2949" s="10">
        <v>7.7056313255427925E-3</v>
      </c>
    </row>
    <row r="2950" spans="1:3" x14ac:dyDescent="0.3">
      <c r="A2950" s="5" t="s">
        <v>5146</v>
      </c>
      <c r="B2950" s="10">
        <v>1.322576571574451E-3</v>
      </c>
      <c r="C2950" s="10">
        <v>1.322576571574451E-3</v>
      </c>
    </row>
    <row r="2951" spans="1:3" x14ac:dyDescent="0.3">
      <c r="A2951" s="5" t="s">
        <v>5144</v>
      </c>
      <c r="B2951" s="10">
        <v>-2.3266191871454386E-2</v>
      </c>
      <c r="C2951" s="10">
        <v>-2.3266191871454386E-2</v>
      </c>
    </row>
    <row r="2952" spans="1:3" x14ac:dyDescent="0.3">
      <c r="A2952" s="5" t="s">
        <v>5142</v>
      </c>
      <c r="B2952" s="10">
        <v>1.3170463189745008E-2</v>
      </c>
      <c r="C2952" s="10">
        <v>1.3170463189745008E-2</v>
      </c>
    </row>
    <row r="2953" spans="1:3" x14ac:dyDescent="0.3">
      <c r="A2953" s="5" t="s">
        <v>5140</v>
      </c>
      <c r="B2953" s="10">
        <v>-2.514665423646073E-2</v>
      </c>
      <c r="C2953" s="10">
        <v>-2.514665423646073E-2</v>
      </c>
    </row>
    <row r="2954" spans="1:3" x14ac:dyDescent="0.3">
      <c r="A2954" s="5" t="s">
        <v>5138</v>
      </c>
      <c r="B2954" s="10">
        <v>-8.2180527841152517E-4</v>
      </c>
      <c r="C2954" s="10">
        <v>-8.2180527841152517E-4</v>
      </c>
    </row>
    <row r="2955" spans="1:3" x14ac:dyDescent="0.3">
      <c r="A2955" s="5" t="s">
        <v>5136</v>
      </c>
      <c r="B2955" s="10">
        <v>-1.7973662341626576E-2</v>
      </c>
      <c r="C2955" s="10">
        <v>-1.7973662341626576E-2</v>
      </c>
    </row>
    <row r="2956" spans="1:3" x14ac:dyDescent="0.3">
      <c r="A2956" s="5" t="s">
        <v>5134</v>
      </c>
      <c r="B2956" s="10">
        <v>-3.5789107851585282E-2</v>
      </c>
      <c r="C2956" s="10">
        <v>-3.5789107851585282E-2</v>
      </c>
    </row>
    <row r="2957" spans="1:3" x14ac:dyDescent="0.3">
      <c r="A2957" s="5" t="s">
        <v>5132</v>
      </c>
      <c r="B2957" s="10">
        <v>-1.5739176549971191E-2</v>
      </c>
      <c r="C2957" s="10">
        <v>-1.5739176549971191E-2</v>
      </c>
    </row>
    <row r="2958" spans="1:3" x14ac:dyDescent="0.3">
      <c r="A2958" s="5" t="s">
        <v>5130</v>
      </c>
      <c r="B2958" s="10">
        <v>-1.7783515488672491E-2</v>
      </c>
      <c r="C2958" s="10">
        <v>-1.7783515488672491E-2</v>
      </c>
    </row>
    <row r="2959" spans="1:3" x14ac:dyDescent="0.3">
      <c r="A2959" s="5" t="s">
        <v>5128</v>
      </c>
      <c r="B2959" s="10">
        <v>1.9544596072970346E-2</v>
      </c>
      <c r="C2959" s="10">
        <v>1.9544596072970346E-2</v>
      </c>
    </row>
    <row r="2960" spans="1:3" x14ac:dyDescent="0.3">
      <c r="A2960" s="5" t="s">
        <v>5126</v>
      </c>
      <c r="B2960" s="10">
        <v>-2.7953054022377015E-2</v>
      </c>
      <c r="C2960" s="10">
        <v>-2.7953054022377015E-2</v>
      </c>
    </row>
    <row r="2961" spans="1:3" x14ac:dyDescent="0.3">
      <c r="A2961" s="5" t="s">
        <v>5124</v>
      </c>
      <c r="B2961" s="10">
        <v>2.4722033440930418E-2</v>
      </c>
      <c r="C2961" s="10">
        <v>2.4722033440930418E-2</v>
      </c>
    </row>
    <row r="2962" spans="1:3" x14ac:dyDescent="0.3">
      <c r="A2962" s="5" t="s">
        <v>5122</v>
      </c>
      <c r="B2962" s="10">
        <v>4.6962223087743758E-3</v>
      </c>
      <c r="C2962" s="10">
        <v>4.6962223087743758E-3</v>
      </c>
    </row>
    <row r="2963" spans="1:3" x14ac:dyDescent="0.3">
      <c r="A2963" s="5" t="s">
        <v>5120</v>
      </c>
      <c r="B2963" s="10">
        <v>1.309109604687942E-2</v>
      </c>
      <c r="C2963" s="10">
        <v>1.309109604687942E-2</v>
      </c>
    </row>
    <row r="2964" spans="1:3" x14ac:dyDescent="0.3">
      <c r="A2964" s="5" t="s">
        <v>5118</v>
      </c>
      <c r="B2964" s="10">
        <v>2.3422950291008923E-2</v>
      </c>
      <c r="C2964" s="10">
        <v>2.3422950291008923E-2</v>
      </c>
    </row>
    <row r="2965" spans="1:3" x14ac:dyDescent="0.3">
      <c r="A2965" s="5" t="s">
        <v>5116</v>
      </c>
      <c r="B2965" s="10">
        <v>-5.1560797249940137E-2</v>
      </c>
      <c r="C2965" s="10">
        <v>-5.1560797249940137E-2</v>
      </c>
    </row>
    <row r="2966" spans="1:3" x14ac:dyDescent="0.3">
      <c r="A2966" s="5" t="s">
        <v>5114</v>
      </c>
      <c r="B2966" s="10">
        <v>7.6928011128363227E-2</v>
      </c>
      <c r="C2966" s="10">
        <v>7.6928011128363227E-2</v>
      </c>
    </row>
    <row r="2967" spans="1:3" x14ac:dyDescent="0.3">
      <c r="A2967" s="5" t="s">
        <v>5112</v>
      </c>
      <c r="B2967" s="10">
        <v>-2.311114975174048E-2</v>
      </c>
      <c r="C2967" s="10">
        <v>-2.311114975174048E-2</v>
      </c>
    </row>
    <row r="2968" spans="1:3" x14ac:dyDescent="0.3">
      <c r="A2968" s="5" t="s">
        <v>5110</v>
      </c>
      <c r="B2968" s="10">
        <v>2.7231468724760621E-2</v>
      </c>
      <c r="C2968" s="10">
        <v>2.7231468724760621E-2</v>
      </c>
    </row>
    <row r="2969" spans="1:3" x14ac:dyDescent="0.3">
      <c r="A2969" s="5" t="s">
        <v>5108</v>
      </c>
      <c r="B2969" s="10">
        <v>-1.7699577099400975E-2</v>
      </c>
      <c r="C2969" s="10">
        <v>-1.7699577099400975E-2</v>
      </c>
    </row>
    <row r="2970" spans="1:3" x14ac:dyDescent="0.3">
      <c r="A2970" s="5" t="s">
        <v>5107</v>
      </c>
      <c r="B2970" s="10">
        <v>-3.4921930459476919E-2</v>
      </c>
      <c r="C2970" s="10">
        <v>-3.4921930459476919E-2</v>
      </c>
    </row>
    <row r="2971" spans="1:3" x14ac:dyDescent="0.3">
      <c r="A2971" s="5" t="s">
        <v>5106</v>
      </c>
      <c r="B2971" s="10">
        <v>7.4842030403068751E-3</v>
      </c>
      <c r="C2971" s="10">
        <v>7.4842030403068751E-3</v>
      </c>
    </row>
    <row r="2972" spans="1:3" x14ac:dyDescent="0.3">
      <c r="A2972" s="5" t="s">
        <v>5104</v>
      </c>
      <c r="B2972" s="10">
        <v>-1.9108861698046587E-2</v>
      </c>
      <c r="C2972" s="10">
        <v>-1.9108861698046587E-2</v>
      </c>
    </row>
    <row r="2973" spans="1:3" x14ac:dyDescent="0.3">
      <c r="A2973" s="5" t="s">
        <v>5102</v>
      </c>
      <c r="B2973" s="10">
        <v>1.0468254944019912E-2</v>
      </c>
      <c r="C2973" s="10">
        <v>1.0468254944019912E-2</v>
      </c>
    </row>
    <row r="2974" spans="1:3" x14ac:dyDescent="0.3">
      <c r="A2974" s="5" t="s">
        <v>5100</v>
      </c>
      <c r="B2974" s="10">
        <v>-4.1340400974571985E-2</v>
      </c>
      <c r="C2974" s="10">
        <v>-4.1340400974571985E-2</v>
      </c>
    </row>
    <row r="2975" spans="1:3" x14ac:dyDescent="0.3">
      <c r="A2975" s="5" t="s">
        <v>5099</v>
      </c>
      <c r="B2975" s="10">
        <v>-1.9175751168069334E-2</v>
      </c>
      <c r="C2975" s="10">
        <v>-1.9175751168069334E-2</v>
      </c>
    </row>
    <row r="2976" spans="1:3" x14ac:dyDescent="0.3">
      <c r="A2976" s="5" t="s">
        <v>5097</v>
      </c>
      <c r="B2976" s="10">
        <v>7.6534890656652123E-3</v>
      </c>
      <c r="C2976" s="10">
        <v>7.6534890656652123E-3</v>
      </c>
    </row>
    <row r="2977" spans="1:3" x14ac:dyDescent="0.3">
      <c r="A2977" s="5" t="s">
        <v>5095</v>
      </c>
      <c r="B2977" s="10">
        <v>-4.4590395374349709E-2</v>
      </c>
      <c r="C2977" s="10">
        <v>-4.4590395374349709E-2</v>
      </c>
    </row>
    <row r="2978" spans="1:3" x14ac:dyDescent="0.3">
      <c r="A2978" s="5" t="s">
        <v>5093</v>
      </c>
      <c r="B2978" s="10">
        <v>-2.8740240124573071E-3</v>
      </c>
      <c r="C2978" s="10">
        <v>-2.8740240124573071E-3</v>
      </c>
    </row>
    <row r="2979" spans="1:3" x14ac:dyDescent="0.3">
      <c r="A2979" s="5" t="s">
        <v>5091</v>
      </c>
      <c r="B2979" s="10">
        <v>0</v>
      </c>
      <c r="C2979" s="10">
        <v>0</v>
      </c>
    </row>
    <row r="2980" spans="1:3" x14ac:dyDescent="0.3">
      <c r="A2980" s="5" t="s">
        <v>5089</v>
      </c>
      <c r="B2980" s="10">
        <v>-9.9631227482235019E-3</v>
      </c>
      <c r="C2980" s="10">
        <v>-9.9631227482235019E-3</v>
      </c>
    </row>
    <row r="2981" spans="1:3" x14ac:dyDescent="0.3">
      <c r="A2981" s="5" t="s">
        <v>5087</v>
      </c>
      <c r="B2981" s="10">
        <v>1.0282866955584056E-2</v>
      </c>
      <c r="C2981" s="10">
        <v>1.0282866955584056E-2</v>
      </c>
    </row>
    <row r="2982" spans="1:3" x14ac:dyDescent="0.3">
      <c r="A2982" s="5" t="s">
        <v>5085</v>
      </c>
      <c r="B2982" s="10">
        <v>8.5946733101117737E-3</v>
      </c>
      <c r="C2982" s="10">
        <v>8.5946733101117737E-3</v>
      </c>
    </row>
    <row r="2983" spans="1:3" x14ac:dyDescent="0.3">
      <c r="A2983" s="5" t="s">
        <v>5084</v>
      </c>
      <c r="B2983" s="10">
        <v>4.4275847156072211E-3</v>
      </c>
      <c r="C2983" s="10">
        <v>4.4275847156072211E-3</v>
      </c>
    </row>
    <row r="2984" spans="1:3" x14ac:dyDescent="0.3">
      <c r="A2984" s="5" t="s">
        <v>5083</v>
      </c>
      <c r="B2984" s="10">
        <v>-1.7508007296977185E-2</v>
      </c>
      <c r="C2984" s="10">
        <v>-1.7508007296977185E-2</v>
      </c>
    </row>
    <row r="2985" spans="1:3" x14ac:dyDescent="0.3">
      <c r="A2985" s="5" t="s">
        <v>5081</v>
      </c>
      <c r="B2985" s="10">
        <v>-6.4246709566138688E-4</v>
      </c>
      <c r="C2985" s="10">
        <v>-6.4246709566138688E-4</v>
      </c>
    </row>
    <row r="2986" spans="1:3" x14ac:dyDescent="0.3">
      <c r="A2986" s="5" t="s">
        <v>5079</v>
      </c>
      <c r="B2986" s="10">
        <v>-9.0381506150621471E-3</v>
      </c>
      <c r="C2986" s="10">
        <v>-9.0381506150621471E-3</v>
      </c>
    </row>
    <row r="2987" spans="1:3" x14ac:dyDescent="0.3">
      <c r="A2987" s="5" t="s">
        <v>5077</v>
      </c>
      <c r="B2987" s="10">
        <v>-1.8655425661501395E-2</v>
      </c>
      <c r="C2987" s="10">
        <v>-1.8655425661501395E-2</v>
      </c>
    </row>
    <row r="2988" spans="1:3" x14ac:dyDescent="0.3">
      <c r="A2988" s="5" t="s">
        <v>5075</v>
      </c>
      <c r="B2988" s="10">
        <v>-1.2633146737780905E-2</v>
      </c>
      <c r="C2988" s="10">
        <v>-1.2633146737780905E-2</v>
      </c>
    </row>
    <row r="2989" spans="1:3" x14ac:dyDescent="0.3">
      <c r="A2989" s="5" t="s">
        <v>5073</v>
      </c>
      <c r="B2989" s="10">
        <v>1.3373455687610755E-3</v>
      </c>
      <c r="C2989" s="10">
        <v>1.3373455687610755E-3</v>
      </c>
    </row>
    <row r="2990" spans="1:3" x14ac:dyDescent="0.3">
      <c r="A2990" s="5" t="s">
        <v>5072</v>
      </c>
      <c r="B2990" s="10">
        <v>3.3834726856918816E-2</v>
      </c>
      <c r="C2990" s="10">
        <v>3.3834726856918816E-2</v>
      </c>
    </row>
    <row r="2991" spans="1:3" x14ac:dyDescent="0.3">
      <c r="A2991" s="5" t="s">
        <v>5071</v>
      </c>
      <c r="B2991" s="10">
        <v>-3.8187655210167634E-2</v>
      </c>
      <c r="C2991" s="10">
        <v>-3.8187655210167634E-2</v>
      </c>
    </row>
    <row r="2992" spans="1:3" x14ac:dyDescent="0.3">
      <c r="A2992" s="5" t="s">
        <v>5069</v>
      </c>
      <c r="B2992" s="10">
        <v>2.7144996718178986E-2</v>
      </c>
      <c r="C2992" s="10">
        <v>2.7144996718178986E-2</v>
      </c>
    </row>
    <row r="2993" spans="1:3" x14ac:dyDescent="0.3">
      <c r="A2993" s="5" t="s">
        <v>5067</v>
      </c>
      <c r="B2993" s="10">
        <v>-1.6796047735895159E-2</v>
      </c>
      <c r="C2993" s="10">
        <v>-1.6796047735895159E-2</v>
      </c>
    </row>
    <row r="2994" spans="1:3" x14ac:dyDescent="0.3">
      <c r="A2994" s="5" t="s">
        <v>5065</v>
      </c>
      <c r="B2994" s="10">
        <v>-2.3522589927738917E-2</v>
      </c>
      <c r="C2994" s="10">
        <v>-2.3522589927738917E-2</v>
      </c>
    </row>
    <row r="2995" spans="1:3" x14ac:dyDescent="0.3">
      <c r="A2995" s="5" t="s">
        <v>5063</v>
      </c>
      <c r="B2995" s="10">
        <v>-5.8459337679218057E-2</v>
      </c>
      <c r="C2995" s="10">
        <v>-5.8459337679218057E-2</v>
      </c>
    </row>
    <row r="2996" spans="1:3" x14ac:dyDescent="0.3">
      <c r="A2996" s="5" t="s">
        <v>5061</v>
      </c>
      <c r="B2996" s="10">
        <v>-2.8150277735046903E-2</v>
      </c>
      <c r="C2996" s="10">
        <v>-2.8150277735046903E-2</v>
      </c>
    </row>
    <row r="2997" spans="1:3" x14ac:dyDescent="0.3">
      <c r="A2997" s="5" t="s">
        <v>5059</v>
      </c>
      <c r="B2997" s="10">
        <v>-1.0061571745434745E-2</v>
      </c>
      <c r="C2997" s="10">
        <v>-1.0061571745434745E-2</v>
      </c>
    </row>
    <row r="2998" spans="1:3" x14ac:dyDescent="0.3">
      <c r="A2998" s="5" t="s">
        <v>5057</v>
      </c>
      <c r="B2998" s="10">
        <v>-7.0599297535225161E-2</v>
      </c>
      <c r="C2998" s="10">
        <v>-7.0599297535225161E-2</v>
      </c>
    </row>
    <row r="2999" spans="1:3" x14ac:dyDescent="0.3">
      <c r="A2999" s="5" t="s">
        <v>5055</v>
      </c>
      <c r="B2999" s="10">
        <v>-6.4516352814887193E-3</v>
      </c>
      <c r="C2999" s="10">
        <v>-6.4516352814887193E-3</v>
      </c>
    </row>
    <row r="3000" spans="1:3" x14ac:dyDescent="0.3">
      <c r="A3000" s="5" t="s">
        <v>5053</v>
      </c>
      <c r="B3000" s="10">
        <v>-6.2598656319744553E-2</v>
      </c>
      <c r="C3000" s="10">
        <v>-6.2598656319744553E-2</v>
      </c>
    </row>
    <row r="3001" spans="1:3" x14ac:dyDescent="0.3">
      <c r="A3001" s="5" t="s">
        <v>5051</v>
      </c>
      <c r="B3001" s="10">
        <v>9.0032762499587925E-3</v>
      </c>
      <c r="C3001" s="10">
        <v>9.0032762499587925E-3</v>
      </c>
    </row>
    <row r="3002" spans="1:3" x14ac:dyDescent="0.3">
      <c r="A3002" s="5" t="s">
        <v>5049</v>
      </c>
      <c r="B3002" s="10">
        <v>7.480890320166457E-2</v>
      </c>
      <c r="C3002" s="10">
        <v>7.480890320166457E-2</v>
      </c>
    </row>
    <row r="3003" spans="1:3" x14ac:dyDescent="0.3">
      <c r="A3003" s="5" t="s">
        <v>5047</v>
      </c>
      <c r="B3003" s="10">
        <v>1.141969488302441E-2</v>
      </c>
      <c r="C3003" s="10">
        <v>1.141969488302441E-2</v>
      </c>
    </row>
    <row r="3004" spans="1:3" x14ac:dyDescent="0.3">
      <c r="A3004" s="5" t="s">
        <v>5045</v>
      </c>
      <c r="B3004" s="10">
        <v>6.6274484115853946E-2</v>
      </c>
      <c r="C3004" s="10">
        <v>6.6274484115853946E-2</v>
      </c>
    </row>
    <row r="3005" spans="1:3" x14ac:dyDescent="0.3">
      <c r="A3005" s="5" t="s">
        <v>5043</v>
      </c>
      <c r="B3005" s="10">
        <v>-4.6502566520871202E-2</v>
      </c>
      <c r="C3005" s="10">
        <v>-4.6502566520871202E-2</v>
      </c>
    </row>
    <row r="3006" spans="1:3" x14ac:dyDescent="0.3">
      <c r="A3006" s="5" t="s">
        <v>5041</v>
      </c>
      <c r="B3006" s="10">
        <v>2.7637572063650504E-2</v>
      </c>
      <c r="C3006" s="10">
        <v>2.7637572063650504E-2</v>
      </c>
    </row>
    <row r="3007" spans="1:3" x14ac:dyDescent="0.3">
      <c r="A3007" s="5" t="s">
        <v>5039</v>
      </c>
      <c r="B3007" s="10">
        <v>1.2984786407813888E-2</v>
      </c>
      <c r="C3007" s="10">
        <v>1.2984786407813888E-2</v>
      </c>
    </row>
    <row r="3008" spans="1:3" x14ac:dyDescent="0.3">
      <c r="A3008" s="5" t="s">
        <v>5038</v>
      </c>
      <c r="B3008" s="10">
        <v>-8.0565021227157557E-2</v>
      </c>
      <c r="C3008" s="10">
        <v>-8.0565021227157557E-2</v>
      </c>
    </row>
    <row r="3009" spans="1:3" x14ac:dyDescent="0.3">
      <c r="A3009" s="5" t="s">
        <v>5036</v>
      </c>
      <c r="B3009" s="10">
        <v>-4.9549541516528815E-2</v>
      </c>
      <c r="C3009" s="10">
        <v>-4.9549541516528815E-2</v>
      </c>
    </row>
    <row r="3010" spans="1:3" x14ac:dyDescent="0.3">
      <c r="A3010" s="5" t="s">
        <v>5034</v>
      </c>
      <c r="B3010" s="10">
        <v>6.9720286677239091E-2</v>
      </c>
      <c r="C3010" s="10">
        <v>6.9720286677239091E-2</v>
      </c>
    </row>
    <row r="3011" spans="1:3" x14ac:dyDescent="0.3">
      <c r="A3011" s="5" t="s">
        <v>5032</v>
      </c>
      <c r="B3011" s="10">
        <v>-2.1770105757532115E-2</v>
      </c>
      <c r="C3011" s="10">
        <v>-2.1770105757532115E-2</v>
      </c>
    </row>
    <row r="3012" spans="1:3" x14ac:dyDescent="0.3">
      <c r="A3012" s="5" t="s">
        <v>5030</v>
      </c>
      <c r="B3012" s="10">
        <v>2.0202707317519254E-2</v>
      </c>
      <c r="C3012" s="10">
        <v>2.0202707317519254E-2</v>
      </c>
    </row>
    <row r="3013" spans="1:3" x14ac:dyDescent="0.3">
      <c r="A3013" s="5" t="s">
        <v>5028</v>
      </c>
      <c r="B3013" s="10">
        <v>-3.1065819574890373E-2</v>
      </c>
      <c r="C3013" s="10">
        <v>-3.1065819574890373E-2</v>
      </c>
    </row>
    <row r="3014" spans="1:3" x14ac:dyDescent="0.3">
      <c r="A3014" s="5" t="s">
        <v>5026</v>
      </c>
      <c r="B3014" s="10">
        <v>-9.7561749453646852E-3</v>
      </c>
      <c r="C3014" s="10">
        <v>-9.7561749453646852E-3</v>
      </c>
    </row>
    <row r="3015" spans="1:3" x14ac:dyDescent="0.3">
      <c r="A3015" s="5" t="s">
        <v>5024</v>
      </c>
      <c r="B3015" s="10">
        <v>1.1776785857142815E-2</v>
      </c>
      <c r="C3015" s="10">
        <v>1.1776785857142815E-2</v>
      </c>
    </row>
    <row r="3016" spans="1:3" x14ac:dyDescent="0.3">
      <c r="A3016" s="5" t="s">
        <v>5022</v>
      </c>
      <c r="B3016" s="10">
        <v>0</v>
      </c>
      <c r="C3016" s="10">
        <v>0</v>
      </c>
    </row>
    <row r="3017" spans="1:3" x14ac:dyDescent="0.3">
      <c r="A3017" s="5" t="s">
        <v>5020</v>
      </c>
      <c r="B3017" s="10">
        <v>-1.8745455173236159E-2</v>
      </c>
      <c r="C3017" s="10">
        <v>-1.8745455173236159E-2</v>
      </c>
    </row>
    <row r="3018" spans="1:3" x14ac:dyDescent="0.3">
      <c r="A3018" s="5" t="s">
        <v>5018</v>
      </c>
      <c r="B3018" s="10">
        <v>4.0706808947943346E-2</v>
      </c>
      <c r="C3018" s="10">
        <v>4.0706808947943346E-2</v>
      </c>
    </row>
    <row r="3019" spans="1:3" x14ac:dyDescent="0.3">
      <c r="A3019" s="5" t="s">
        <v>5016</v>
      </c>
      <c r="B3019" s="10">
        <v>-4.3177979892483336E-2</v>
      </c>
      <c r="C3019" s="10">
        <v>-4.3177979892483336E-2</v>
      </c>
    </row>
    <row r="3020" spans="1:3" x14ac:dyDescent="0.3">
      <c r="A3020" s="5" t="s">
        <v>5014</v>
      </c>
      <c r="B3020" s="10">
        <v>5.6906377499557022E-2</v>
      </c>
      <c r="C3020" s="10">
        <v>5.6906377499557022E-2</v>
      </c>
    </row>
    <row r="3021" spans="1:3" x14ac:dyDescent="0.3">
      <c r="A3021" s="5" t="s">
        <v>5012</v>
      </c>
      <c r="B3021" s="10">
        <v>4.4570317220431949E-2</v>
      </c>
      <c r="C3021" s="10">
        <v>4.4570317220431949E-2</v>
      </c>
    </row>
    <row r="3022" spans="1:3" x14ac:dyDescent="0.3">
      <c r="A3022" s="5" t="s">
        <v>5010</v>
      </c>
      <c r="B3022" s="10">
        <v>-2.1846443228831003E-2</v>
      </c>
      <c r="C3022" s="10">
        <v>-2.1846443228831003E-2</v>
      </c>
    </row>
    <row r="3023" spans="1:3" x14ac:dyDescent="0.3">
      <c r="A3023" s="5" t="s">
        <v>5008</v>
      </c>
      <c r="B3023" s="10">
        <v>6.452859741547641E-3</v>
      </c>
      <c r="C3023" s="10">
        <v>6.452859741547641E-3</v>
      </c>
    </row>
    <row r="3024" spans="1:3" x14ac:dyDescent="0.3">
      <c r="A3024" s="5" t="s">
        <v>5006</v>
      </c>
      <c r="B3024" s="10">
        <v>-8.3587112808827281E-3</v>
      </c>
      <c r="C3024" s="10">
        <v>-8.3587112808827281E-3</v>
      </c>
    </row>
    <row r="3025" spans="1:3" x14ac:dyDescent="0.3">
      <c r="A3025" s="5" t="s">
        <v>5004</v>
      </c>
      <c r="B3025" s="10">
        <v>-2.7462565170934539E-2</v>
      </c>
      <c r="C3025" s="10">
        <v>-2.7462565170934539E-2</v>
      </c>
    </row>
    <row r="3026" spans="1:3" x14ac:dyDescent="0.3">
      <c r="A3026" s="5" t="s">
        <v>5002</v>
      </c>
      <c r="B3026" s="10">
        <v>-4.1639321905354035E-2</v>
      </c>
      <c r="C3026" s="10">
        <v>-4.1639321905354035E-2</v>
      </c>
    </row>
    <row r="3027" spans="1:3" x14ac:dyDescent="0.3">
      <c r="A3027" s="5" t="s">
        <v>5000</v>
      </c>
      <c r="B3027" s="10">
        <v>2.9407960105492514E-2</v>
      </c>
      <c r="C3027" s="10">
        <v>2.9407960105492514E-2</v>
      </c>
    </row>
    <row r="3028" spans="1:3" x14ac:dyDescent="0.3">
      <c r="A3028" s="5" t="s">
        <v>4998</v>
      </c>
      <c r="B3028" s="10">
        <v>3.7784436224479148E-2</v>
      </c>
      <c r="C3028" s="10">
        <v>3.7784436224479148E-2</v>
      </c>
    </row>
    <row r="3029" spans="1:3" x14ac:dyDescent="0.3">
      <c r="A3029" s="5" t="s">
        <v>4996</v>
      </c>
      <c r="B3029" s="10">
        <v>-6.0266314456551416E-2</v>
      </c>
      <c r="C3029" s="10">
        <v>-6.0266314456551416E-2</v>
      </c>
    </row>
    <row r="3030" spans="1:3" x14ac:dyDescent="0.3">
      <c r="A3030" s="5" t="s">
        <v>4994</v>
      </c>
      <c r="B3030" s="10">
        <v>8.4900449328314601E-3</v>
      </c>
      <c r="C3030" s="10">
        <v>8.4900449328314601E-3</v>
      </c>
    </row>
    <row r="3031" spans="1:3" x14ac:dyDescent="0.3">
      <c r="A3031" s="5" t="s">
        <v>4992</v>
      </c>
      <c r="B3031" s="10">
        <v>-5.332943660285127E-2</v>
      </c>
      <c r="C3031" s="10">
        <v>-5.332943660285127E-2</v>
      </c>
    </row>
    <row r="3032" spans="1:3" x14ac:dyDescent="0.3">
      <c r="A3032" s="5" t="s">
        <v>4990</v>
      </c>
      <c r="B3032" s="10">
        <v>4.2453832095920124E-4</v>
      </c>
      <c r="C3032" s="10">
        <v>4.2453832095920124E-4</v>
      </c>
    </row>
    <row r="3033" spans="1:3" x14ac:dyDescent="0.3">
      <c r="A3033" s="5" t="s">
        <v>4988</v>
      </c>
      <c r="B3033" s="10">
        <v>-2.3186955489649309E-2</v>
      </c>
      <c r="C3033" s="10">
        <v>-2.3186955489649309E-2</v>
      </c>
    </row>
    <row r="3034" spans="1:3" x14ac:dyDescent="0.3">
      <c r="A3034" s="5" t="s">
        <v>4986</v>
      </c>
      <c r="B3034" s="10">
        <v>-1.3117809440786114E-2</v>
      </c>
      <c r="C3034" s="10">
        <v>-1.3117809440786114E-2</v>
      </c>
    </row>
    <row r="3035" spans="1:3" x14ac:dyDescent="0.3">
      <c r="A3035" s="5" t="s">
        <v>4984</v>
      </c>
      <c r="B3035" s="10">
        <v>2.2629338130759902E-2</v>
      </c>
      <c r="C3035" s="10">
        <v>2.2629338130759902E-2</v>
      </c>
    </row>
    <row r="3036" spans="1:3" x14ac:dyDescent="0.3">
      <c r="A3036" s="5" t="s">
        <v>4982</v>
      </c>
      <c r="B3036" s="10">
        <v>-2.395063319195995E-2</v>
      </c>
      <c r="C3036" s="10">
        <v>-2.395063319195995E-2</v>
      </c>
    </row>
    <row r="3037" spans="1:3" x14ac:dyDescent="0.3">
      <c r="A3037" s="5" t="s">
        <v>4980</v>
      </c>
      <c r="B3037" s="10">
        <v>1.3135039983339638E-2</v>
      </c>
      <c r="C3037" s="10">
        <v>1.3135039983339638E-2</v>
      </c>
    </row>
    <row r="3038" spans="1:3" x14ac:dyDescent="0.3">
      <c r="A3038" s="5" t="s">
        <v>4978</v>
      </c>
      <c r="B3038" s="10">
        <v>-6.5459539872807669E-3</v>
      </c>
      <c r="C3038" s="10">
        <v>-6.5459539872807669E-3</v>
      </c>
    </row>
    <row r="3039" spans="1:3" x14ac:dyDescent="0.3">
      <c r="A3039" s="5" t="s">
        <v>4976</v>
      </c>
      <c r="B3039" s="10">
        <v>-2.1915415302165798E-3</v>
      </c>
      <c r="C3039" s="10">
        <v>-2.1915415302165798E-3</v>
      </c>
    </row>
    <row r="3040" spans="1:3" x14ac:dyDescent="0.3">
      <c r="A3040" s="5" t="s">
        <v>4974</v>
      </c>
      <c r="B3040" s="10">
        <v>2.0413303832925448E-2</v>
      </c>
      <c r="C3040" s="10">
        <v>2.0413303832925448E-2</v>
      </c>
    </row>
    <row r="3041" spans="1:3" x14ac:dyDescent="0.3">
      <c r="A3041" s="5" t="s">
        <v>4972</v>
      </c>
      <c r="B3041" s="10">
        <v>1.0690715461459705E-2</v>
      </c>
      <c r="C3041" s="10">
        <v>1.0690715461459705E-2</v>
      </c>
    </row>
    <row r="3042" spans="1:3" x14ac:dyDescent="0.3">
      <c r="A3042" s="5" t="s">
        <v>4971</v>
      </c>
      <c r="B3042" s="10">
        <v>-6.8288784370717755E-3</v>
      </c>
      <c r="C3042" s="10">
        <v>-6.8288784370717755E-3</v>
      </c>
    </row>
    <row r="3043" spans="1:3" x14ac:dyDescent="0.3">
      <c r="A3043" s="5" t="s">
        <v>4969</v>
      </c>
      <c r="B3043" s="10">
        <v>1.0649727916657928E-2</v>
      </c>
      <c r="C3043" s="10">
        <v>1.0649727916657928E-2</v>
      </c>
    </row>
    <row r="3044" spans="1:3" x14ac:dyDescent="0.3">
      <c r="A3044" s="5" t="s">
        <v>4967</v>
      </c>
      <c r="B3044" s="10">
        <v>-3.932241323981394E-2</v>
      </c>
      <c r="C3044" s="10">
        <v>-3.932241323981394E-2</v>
      </c>
    </row>
    <row r="3045" spans="1:3" x14ac:dyDescent="0.3">
      <c r="A3045" s="5" t="s">
        <v>4965</v>
      </c>
      <c r="B3045" s="10">
        <v>2.6408466052090258E-3</v>
      </c>
      <c r="C3045" s="10">
        <v>2.6408466052090258E-3</v>
      </c>
    </row>
    <row r="3046" spans="1:3" x14ac:dyDescent="0.3">
      <c r="A3046" s="5" t="s">
        <v>4963</v>
      </c>
      <c r="B3046" s="10">
        <v>-2.1773799549560619E-2</v>
      </c>
      <c r="C3046" s="10">
        <v>-2.1773799549560619E-2</v>
      </c>
    </row>
    <row r="3047" spans="1:3" x14ac:dyDescent="0.3">
      <c r="A3047" s="5" t="s">
        <v>4961</v>
      </c>
      <c r="B3047" s="10">
        <v>-8.119124438504129E-3</v>
      </c>
      <c r="C3047" s="10">
        <v>-8.119124438504129E-3</v>
      </c>
    </row>
    <row r="3048" spans="1:3" x14ac:dyDescent="0.3">
      <c r="A3048" s="5" t="s">
        <v>4959</v>
      </c>
      <c r="B3048" s="10">
        <v>-7.7290678015195262E-3</v>
      </c>
      <c r="C3048" s="10">
        <v>-7.7290678015195262E-3</v>
      </c>
    </row>
    <row r="3049" spans="1:3" x14ac:dyDescent="0.3">
      <c r="A3049" s="5" t="s">
        <v>4957</v>
      </c>
      <c r="B3049" s="10">
        <v>-1.9355442952955978E-2</v>
      </c>
      <c r="C3049" s="10">
        <v>-1.9355442952955978E-2</v>
      </c>
    </row>
    <row r="3050" spans="1:3" x14ac:dyDescent="0.3">
      <c r="A3050" s="5" t="s">
        <v>4956</v>
      </c>
      <c r="B3050" s="10">
        <v>-1.0760337740617259E-2</v>
      </c>
      <c r="C3050" s="10">
        <v>-1.0760337740617259E-2</v>
      </c>
    </row>
    <row r="3051" spans="1:3" x14ac:dyDescent="0.3">
      <c r="A3051" s="5" t="s">
        <v>4954</v>
      </c>
      <c r="B3051" s="10">
        <v>1.2155362379781896E-2</v>
      </c>
      <c r="C3051" s="10">
        <v>1.2155362379781896E-2</v>
      </c>
    </row>
    <row r="3052" spans="1:3" x14ac:dyDescent="0.3">
      <c r="A3052" s="5" t="s">
        <v>4952</v>
      </c>
      <c r="B3052" s="10">
        <v>1.6133099395092599E-2</v>
      </c>
      <c r="C3052" s="10">
        <v>1.6133099395092599E-2</v>
      </c>
    </row>
    <row r="3053" spans="1:3" x14ac:dyDescent="0.3">
      <c r="A3053" s="5" t="s">
        <v>4950</v>
      </c>
      <c r="B3053" s="10">
        <v>-2.1257732087084969E-2</v>
      </c>
      <c r="C3053" s="10">
        <v>-2.1257732087084969E-2</v>
      </c>
    </row>
    <row r="3054" spans="1:3" x14ac:dyDescent="0.3">
      <c r="A3054" s="5" t="s">
        <v>4948</v>
      </c>
      <c r="B3054" s="10">
        <v>-2.4587527033116997E-2</v>
      </c>
      <c r="C3054" s="10">
        <v>-2.4587527033116997E-2</v>
      </c>
    </row>
    <row r="3055" spans="1:3" x14ac:dyDescent="0.3">
      <c r="A3055" s="5" t="s">
        <v>4946</v>
      </c>
      <c r="B3055" s="10">
        <v>8.5796522476232536E-3</v>
      </c>
      <c r="C3055" s="10">
        <v>8.5796522476232536E-3</v>
      </c>
    </row>
    <row r="3056" spans="1:3" x14ac:dyDescent="0.3">
      <c r="A3056" s="5" t="s">
        <v>4944</v>
      </c>
      <c r="B3056" s="10">
        <v>-3.6736852223804364E-2</v>
      </c>
      <c r="C3056" s="10">
        <v>-3.6736852223804364E-2</v>
      </c>
    </row>
    <row r="3057" spans="1:3" x14ac:dyDescent="0.3">
      <c r="A3057" s="5" t="s">
        <v>4942</v>
      </c>
      <c r="B3057" s="10">
        <v>-2.3413273735566686E-2</v>
      </c>
      <c r="C3057" s="10">
        <v>-2.3413273735566686E-2</v>
      </c>
    </row>
    <row r="3058" spans="1:3" x14ac:dyDescent="0.3">
      <c r="A3058" s="5" t="s">
        <v>4940</v>
      </c>
      <c r="B3058" s="10">
        <v>-5.0415932502211091E-4</v>
      </c>
      <c r="C3058" s="10">
        <v>-5.0415932502211091E-4</v>
      </c>
    </row>
    <row r="3059" spans="1:3" x14ac:dyDescent="0.3">
      <c r="A3059" s="5" t="s">
        <v>4938</v>
      </c>
      <c r="B3059" s="10">
        <v>-1.0090818212450574E-3</v>
      </c>
      <c r="C3059" s="10">
        <v>-1.0090818212450574E-3</v>
      </c>
    </row>
    <row r="3060" spans="1:3" x14ac:dyDescent="0.3">
      <c r="A3060" s="5" t="s">
        <v>4936</v>
      </c>
      <c r="B3060" s="10">
        <v>1.7513582492708211E-2</v>
      </c>
      <c r="C3060" s="10">
        <v>1.7513582492708211E-2</v>
      </c>
    </row>
    <row r="3061" spans="1:3" x14ac:dyDescent="0.3">
      <c r="A3061" s="5" t="s">
        <v>4934</v>
      </c>
      <c r="B3061" s="10">
        <v>-3.2773288568148019E-2</v>
      </c>
      <c r="C3061" s="10">
        <v>-3.2773288568148019E-2</v>
      </c>
    </row>
    <row r="3062" spans="1:3" x14ac:dyDescent="0.3">
      <c r="A3062" s="5" t="s">
        <v>4932</v>
      </c>
      <c r="B3062" s="10">
        <v>0</v>
      </c>
      <c r="C3062" s="10">
        <v>0</v>
      </c>
    </row>
    <row r="3063" spans="1:3" x14ac:dyDescent="0.3">
      <c r="A3063" s="5" t="s">
        <v>4930</v>
      </c>
      <c r="B3063" s="10">
        <v>-2.2810735022692194E-2</v>
      </c>
      <c r="C3063" s="10">
        <v>-2.2810735022692194E-2</v>
      </c>
    </row>
    <row r="3064" spans="1:3" x14ac:dyDescent="0.3">
      <c r="A3064" s="5" t="s">
        <v>4928</v>
      </c>
      <c r="B3064" s="10">
        <v>1.0433062813947293E-2</v>
      </c>
      <c r="C3064" s="10">
        <v>1.0433062813947293E-2</v>
      </c>
    </row>
    <row r="3065" spans="1:3" x14ac:dyDescent="0.3">
      <c r="A3065" s="5" t="s">
        <v>4926</v>
      </c>
      <c r="B3065" s="10">
        <v>4.067668038197178E-2</v>
      </c>
      <c r="C3065" s="10">
        <v>4.067668038197178E-2</v>
      </c>
    </row>
    <row r="3066" spans="1:3" x14ac:dyDescent="0.3">
      <c r="A3066" s="5" t="s">
        <v>4924</v>
      </c>
      <c r="B3066" s="10">
        <v>-1.6072671461115958E-2</v>
      </c>
      <c r="C3066" s="10">
        <v>-1.6072671461115958E-2</v>
      </c>
    </row>
    <row r="3067" spans="1:3" x14ac:dyDescent="0.3">
      <c r="A3067" s="5" t="s">
        <v>4922</v>
      </c>
      <c r="B3067" s="10">
        <v>4.6013558293097404E-2</v>
      </c>
      <c r="C3067" s="10">
        <v>4.6013558293097404E-2</v>
      </c>
    </row>
    <row r="3068" spans="1:3" x14ac:dyDescent="0.3">
      <c r="A3068" s="5" t="s">
        <v>4920</v>
      </c>
      <c r="B3068" s="10">
        <v>-1.55948579579064E-2</v>
      </c>
      <c r="C3068" s="10">
        <v>-1.55948579579064E-2</v>
      </c>
    </row>
    <row r="3069" spans="1:3" x14ac:dyDescent="0.3">
      <c r="A3069" s="5" t="s">
        <v>4919</v>
      </c>
      <c r="B3069" s="10">
        <v>7.1086291066070395E-2</v>
      </c>
      <c r="C3069" s="10">
        <v>7.1086291066070395E-2</v>
      </c>
    </row>
    <row r="3070" spans="1:3" x14ac:dyDescent="0.3">
      <c r="A3070" s="5" t="s">
        <v>4917</v>
      </c>
      <c r="B3070" s="10">
        <v>4.4292634591821263E-2</v>
      </c>
      <c r="C3070" s="10">
        <v>4.4292634591821263E-2</v>
      </c>
    </row>
    <row r="3071" spans="1:3" x14ac:dyDescent="0.3">
      <c r="A3071" s="5" t="s">
        <v>4915</v>
      </c>
      <c r="B3071" s="10">
        <v>3.6945782737100329E-2</v>
      </c>
      <c r="C3071" s="10">
        <v>3.6945782737100329E-2</v>
      </c>
    </row>
    <row r="3072" spans="1:3" x14ac:dyDescent="0.3">
      <c r="A3072" s="5" t="s">
        <v>4913</v>
      </c>
      <c r="B3072" s="10">
        <v>-5.1049145633161042E-2</v>
      </c>
      <c r="C3072" s="10">
        <v>-5.1049145633161042E-2</v>
      </c>
    </row>
    <row r="3073" spans="1:3" x14ac:dyDescent="0.3">
      <c r="A3073" s="5" t="s">
        <v>4911</v>
      </c>
      <c r="B3073" s="10">
        <v>3.788826791950247E-2</v>
      </c>
      <c r="C3073" s="10">
        <v>3.788826791950247E-2</v>
      </c>
    </row>
    <row r="3074" spans="1:3" x14ac:dyDescent="0.3">
      <c r="A3074" s="5" t="s">
        <v>4909</v>
      </c>
      <c r="B3074" s="10">
        <v>-2.6414179106062873E-2</v>
      </c>
      <c r="C3074" s="10">
        <v>-2.6414179106062873E-2</v>
      </c>
    </row>
    <row r="3075" spans="1:3" x14ac:dyDescent="0.3">
      <c r="A3075" s="5" t="s">
        <v>4907</v>
      </c>
      <c r="B3075" s="10">
        <v>2.4703314702433435E-2</v>
      </c>
      <c r="C3075" s="10">
        <v>2.4703314702433435E-2</v>
      </c>
    </row>
    <row r="3076" spans="1:3" x14ac:dyDescent="0.3">
      <c r="A3076" s="5" t="s">
        <v>4905</v>
      </c>
      <c r="B3076" s="10">
        <v>2.4107743960255619E-2</v>
      </c>
      <c r="C3076" s="10">
        <v>2.4107743960255619E-2</v>
      </c>
    </row>
    <row r="3077" spans="1:3" x14ac:dyDescent="0.3">
      <c r="A3077" s="5" t="s">
        <v>4903</v>
      </c>
      <c r="B3077" s="10">
        <v>2.9643998568417245E-2</v>
      </c>
      <c r="C3077" s="10">
        <v>2.9643998568417245E-2</v>
      </c>
    </row>
    <row r="3078" spans="1:3" x14ac:dyDescent="0.3">
      <c r="A3078" s="5" t="s">
        <v>4901</v>
      </c>
      <c r="B3078" s="10">
        <v>8.8853573266142669E-3</v>
      </c>
      <c r="C3078" s="10">
        <v>8.8853573266142669E-3</v>
      </c>
    </row>
    <row r="3079" spans="1:3" x14ac:dyDescent="0.3">
      <c r="A3079" s="5" t="s">
        <v>4899</v>
      </c>
      <c r="B3079" s="10">
        <v>8.8071025630174458E-3</v>
      </c>
      <c r="C3079" s="10">
        <v>8.8071025630174458E-3</v>
      </c>
    </row>
    <row r="3080" spans="1:3" x14ac:dyDescent="0.3">
      <c r="A3080" s="5" t="s">
        <v>4898</v>
      </c>
      <c r="B3080" s="10">
        <v>-3.1581572050298809E-2</v>
      </c>
      <c r="C3080" s="10">
        <v>-3.1581572050298809E-2</v>
      </c>
    </row>
    <row r="3081" spans="1:3" x14ac:dyDescent="0.3">
      <c r="A3081" s="5" t="s">
        <v>4896</v>
      </c>
      <c r="B3081" s="10">
        <v>2.7988036540168716E-2</v>
      </c>
      <c r="C3081" s="10">
        <v>2.7988036540168716E-2</v>
      </c>
    </row>
    <row r="3082" spans="1:3" x14ac:dyDescent="0.3">
      <c r="A3082" s="5" t="s">
        <v>4894</v>
      </c>
      <c r="B3082" s="10">
        <v>4.6119935613553036E-2</v>
      </c>
      <c r="C3082" s="10">
        <v>4.6119935613553036E-2</v>
      </c>
    </row>
    <row r="3083" spans="1:3" x14ac:dyDescent="0.3">
      <c r="A3083" s="5" t="s">
        <v>4892</v>
      </c>
      <c r="B3083" s="10">
        <v>-9.2095815934560045E-3</v>
      </c>
      <c r="C3083" s="10">
        <v>-9.2095815934560045E-3</v>
      </c>
    </row>
    <row r="3084" spans="1:3" x14ac:dyDescent="0.3">
      <c r="A3084" s="5" t="s">
        <v>4890</v>
      </c>
      <c r="B3084" s="10">
        <v>5.5486495245870522E-2</v>
      </c>
      <c r="C3084" s="10">
        <v>5.5486495245870522E-2</v>
      </c>
    </row>
    <row r="3085" spans="1:3" x14ac:dyDescent="0.3">
      <c r="A3085" s="5" t="s">
        <v>4889</v>
      </c>
      <c r="B3085" s="10">
        <v>-4.9720574985531237E-2</v>
      </c>
      <c r="C3085" s="10">
        <v>-4.9720574985531237E-2</v>
      </c>
    </row>
    <row r="3086" spans="1:3" x14ac:dyDescent="0.3">
      <c r="A3086" s="5" t="s">
        <v>4887</v>
      </c>
      <c r="B3086" s="10">
        <v>3.687400447757274E-2</v>
      </c>
      <c r="C3086" s="10">
        <v>3.687400447757274E-2</v>
      </c>
    </row>
    <row r="3087" spans="1:3" x14ac:dyDescent="0.3">
      <c r="A3087" s="5" t="s">
        <v>4885</v>
      </c>
      <c r="B3087" s="10">
        <v>1.102141942637792E-2</v>
      </c>
      <c r="C3087" s="10">
        <v>1.102141942637792E-2</v>
      </c>
    </row>
    <row r="3088" spans="1:3" x14ac:dyDescent="0.3">
      <c r="A3088" s="5" t="s">
        <v>4883</v>
      </c>
      <c r="B3088" s="10">
        <v>-3.3435506813577966E-2</v>
      </c>
      <c r="C3088" s="10">
        <v>-3.3435506813577966E-2</v>
      </c>
    </row>
    <row r="3089" spans="1:3" x14ac:dyDescent="0.3">
      <c r="A3089" s="5" t="s">
        <v>4882</v>
      </c>
      <c r="B3089" s="10">
        <v>-3.0299537417249396E-2</v>
      </c>
      <c r="C3089" s="10">
        <v>-3.0299537417249396E-2</v>
      </c>
    </row>
    <row r="3090" spans="1:3" x14ac:dyDescent="0.3">
      <c r="A3090" s="5" t="s">
        <v>4880</v>
      </c>
      <c r="B3090" s="10">
        <v>-5.5647735807679378E-2</v>
      </c>
      <c r="C3090" s="10">
        <v>-5.5647735807679378E-2</v>
      </c>
    </row>
    <row r="3091" spans="1:3" x14ac:dyDescent="0.3">
      <c r="A3091" s="5" t="s">
        <v>4878</v>
      </c>
      <c r="B3091" s="10">
        <v>-4.5388978274343555E-3</v>
      </c>
      <c r="C3091" s="10">
        <v>-4.5388978274343555E-3</v>
      </c>
    </row>
    <row r="3092" spans="1:3" x14ac:dyDescent="0.3">
      <c r="A3092" s="5" t="s">
        <v>4876</v>
      </c>
      <c r="B3092" s="10">
        <v>1.6528929382995943E-3</v>
      </c>
      <c r="C3092" s="10">
        <v>1.6528929382995943E-3</v>
      </c>
    </row>
    <row r="3093" spans="1:3" x14ac:dyDescent="0.3">
      <c r="A3093" s="5" t="s">
        <v>4874</v>
      </c>
      <c r="B3093" s="10">
        <v>-4.0443591034427837E-2</v>
      </c>
      <c r="C3093" s="10">
        <v>-4.0443591034427837E-2</v>
      </c>
    </row>
    <row r="3094" spans="1:3" x14ac:dyDescent="0.3">
      <c r="A3094" s="5" t="s">
        <v>4872</v>
      </c>
      <c r="B3094" s="10">
        <v>3.7549233008063294E-2</v>
      </c>
      <c r="C3094" s="10">
        <v>3.7549233008063294E-2</v>
      </c>
    </row>
    <row r="3095" spans="1:3" x14ac:dyDescent="0.3">
      <c r="A3095" s="5" t="s">
        <v>4870</v>
      </c>
      <c r="B3095" s="10">
        <v>1.2754750160444634E-2</v>
      </c>
      <c r="C3095" s="10">
        <v>1.2754750160444634E-2</v>
      </c>
    </row>
    <row r="3096" spans="1:3" x14ac:dyDescent="0.3">
      <c r="A3096" s="5" t="s">
        <v>4868</v>
      </c>
      <c r="B3096" s="10">
        <v>-1.0273359309059312E-2</v>
      </c>
      <c r="C3096" s="10">
        <v>-1.0273359309059312E-2</v>
      </c>
    </row>
    <row r="3097" spans="1:3" x14ac:dyDescent="0.3">
      <c r="A3097" s="5" t="s">
        <v>4866</v>
      </c>
      <c r="B3097" s="10">
        <v>-6.2640282627577037E-2</v>
      </c>
      <c r="C3097" s="10">
        <v>-6.2640282627577037E-2</v>
      </c>
    </row>
    <row r="3098" spans="1:3" x14ac:dyDescent="0.3">
      <c r="A3098" s="5" t="s">
        <v>4864</v>
      </c>
      <c r="B3098" s="10">
        <v>1.0933850452700188E-2</v>
      </c>
      <c r="C3098" s="10">
        <v>1.0933850452700188E-2</v>
      </c>
    </row>
    <row r="3099" spans="1:3" x14ac:dyDescent="0.3">
      <c r="A3099" s="5" t="s">
        <v>4862</v>
      </c>
      <c r="B3099" s="10">
        <v>-3.5868356852869182E-2</v>
      </c>
      <c r="C3099" s="10">
        <v>-3.5868356852869182E-2</v>
      </c>
    </row>
    <row r="3100" spans="1:3" x14ac:dyDescent="0.3">
      <c r="A3100" s="5" t="s">
        <v>4860</v>
      </c>
      <c r="B3100" s="10">
        <v>6.2921555908892722E-3</v>
      </c>
      <c r="C3100" s="10">
        <v>6.2921555908892722E-3</v>
      </c>
    </row>
    <row r="3101" spans="1:3" x14ac:dyDescent="0.3">
      <c r="A3101" s="5" t="s">
        <v>4858</v>
      </c>
      <c r="B3101" s="10">
        <v>-2.1282215971511049E-2</v>
      </c>
      <c r="C3101" s="10">
        <v>-2.1282215971511049E-2</v>
      </c>
    </row>
    <row r="3102" spans="1:3" x14ac:dyDescent="0.3">
      <c r="A3102" s="5" t="s">
        <v>4856</v>
      </c>
      <c r="B3102" s="10">
        <v>0.13267290065592852</v>
      </c>
      <c r="C3102" s="10">
        <v>0.13267290065592852</v>
      </c>
    </row>
    <row r="3103" spans="1:3" x14ac:dyDescent="0.3">
      <c r="A3103" s="5" t="s">
        <v>4854</v>
      </c>
      <c r="B3103" s="10">
        <v>-1.1285891656262308E-2</v>
      </c>
      <c r="C3103" s="10">
        <v>-1.1285891656262308E-2</v>
      </c>
    </row>
    <row r="3104" spans="1:3" x14ac:dyDescent="0.3">
      <c r="A3104" s="5" t="s">
        <v>4852</v>
      </c>
      <c r="B3104" s="10">
        <v>6.5880344446105854E-2</v>
      </c>
      <c r="C3104" s="10">
        <v>6.5880344446105854E-2</v>
      </c>
    </row>
    <row r="3105" spans="1:3" x14ac:dyDescent="0.3">
      <c r="A3105" s="5" t="s">
        <v>4850</v>
      </c>
      <c r="B3105" s="10">
        <v>-3.475253199083949E-2</v>
      </c>
      <c r="C3105" s="10">
        <v>-3.475253199083949E-2</v>
      </c>
    </row>
    <row r="3106" spans="1:3" x14ac:dyDescent="0.3">
      <c r="A3106" s="5" t="s">
        <v>4848</v>
      </c>
      <c r="B3106" s="10">
        <v>-1.1062933849307248E-2</v>
      </c>
      <c r="C3106" s="10">
        <v>-1.1062933849307248E-2</v>
      </c>
    </row>
    <row r="3107" spans="1:3" x14ac:dyDescent="0.3">
      <c r="A3107" s="5" t="s">
        <v>4846</v>
      </c>
      <c r="B3107" s="10">
        <v>2.5496576271271883E-2</v>
      </c>
      <c r="C3107" s="10">
        <v>2.5496576271271883E-2</v>
      </c>
    </row>
    <row r="3108" spans="1:3" x14ac:dyDescent="0.3">
      <c r="A3108" s="5" t="s">
        <v>4844</v>
      </c>
      <c r="B3108" s="10">
        <v>1.6516603619136472E-2</v>
      </c>
      <c r="C3108" s="10">
        <v>1.6516603619136472E-2</v>
      </c>
    </row>
    <row r="3109" spans="1:3" x14ac:dyDescent="0.3">
      <c r="A3109" s="5" t="s">
        <v>4842</v>
      </c>
      <c r="B3109" s="10">
        <v>2.5946181944585135E-2</v>
      </c>
      <c r="C3109" s="10">
        <v>2.5946181944585135E-2</v>
      </c>
    </row>
    <row r="3110" spans="1:3" x14ac:dyDescent="0.3">
      <c r="A3110" s="5" t="s">
        <v>4840</v>
      </c>
      <c r="B3110" s="10">
        <v>2.6736622816616647E-2</v>
      </c>
      <c r="C3110" s="10">
        <v>2.6736622816616647E-2</v>
      </c>
    </row>
    <row r="3111" spans="1:3" x14ac:dyDescent="0.3">
      <c r="A3111" s="5" t="s">
        <v>4838</v>
      </c>
      <c r="B3111" s="10">
        <v>2.5266210878509636E-3</v>
      </c>
      <c r="C3111" s="10">
        <v>2.5266210878509636E-3</v>
      </c>
    </row>
    <row r="3112" spans="1:3" x14ac:dyDescent="0.3">
      <c r="A3112" s="5" t="s">
        <v>4836</v>
      </c>
      <c r="B3112" s="10">
        <v>-1.8923417663365517E-2</v>
      </c>
      <c r="C3112" s="10">
        <v>-1.8923417663365517E-2</v>
      </c>
    </row>
    <row r="3113" spans="1:3" x14ac:dyDescent="0.3">
      <c r="A3113" s="5" t="s">
        <v>4834</v>
      </c>
      <c r="B3113" s="10">
        <v>3.6787415401721313E-2</v>
      </c>
      <c r="C3113" s="10">
        <v>3.6787415401721313E-2</v>
      </c>
    </row>
    <row r="3114" spans="1:3" x14ac:dyDescent="0.3">
      <c r="A3114" s="5" t="s">
        <v>4832</v>
      </c>
      <c r="B3114" s="10">
        <v>0</v>
      </c>
      <c r="C3114" s="10">
        <v>0</v>
      </c>
    </row>
    <row r="3115" spans="1:3" x14ac:dyDescent="0.3">
      <c r="A3115" s="5" t="s">
        <v>4830</v>
      </c>
      <c r="B3115" s="10">
        <v>2.6211530308522756E-2</v>
      </c>
      <c r="C3115" s="10">
        <v>2.6211530308522756E-2</v>
      </c>
    </row>
    <row r="3116" spans="1:3" x14ac:dyDescent="0.3">
      <c r="A3116" s="5" t="s">
        <v>4828</v>
      </c>
      <c r="B3116" s="10">
        <v>1.5742967164031563E-2</v>
      </c>
      <c r="C3116" s="10">
        <v>1.5742967164031563E-2</v>
      </c>
    </row>
    <row r="3117" spans="1:3" x14ac:dyDescent="0.3">
      <c r="A3117" s="5" t="s">
        <v>4827</v>
      </c>
      <c r="B3117" s="10">
        <v>-5.9097774458992017E-2</v>
      </c>
      <c r="C3117" s="10">
        <v>-5.9097774458992017E-2</v>
      </c>
    </row>
    <row r="3118" spans="1:3" x14ac:dyDescent="0.3">
      <c r="A3118" s="5" t="s">
        <v>4826</v>
      </c>
      <c r="B3118" s="10">
        <v>3.7820376011707096E-2</v>
      </c>
      <c r="C3118" s="10">
        <v>3.7820376011707096E-2</v>
      </c>
    </row>
    <row r="3119" spans="1:3" x14ac:dyDescent="0.3">
      <c r="A3119" s="5" t="s">
        <v>4825</v>
      </c>
      <c r="B3119" s="10">
        <v>-5.1968988597723031E-2</v>
      </c>
      <c r="C3119" s="10">
        <v>-5.1968988597723031E-2</v>
      </c>
    </row>
    <row r="3120" spans="1:3" x14ac:dyDescent="0.3">
      <c r="A3120" s="5" t="s">
        <v>4823</v>
      </c>
      <c r="B3120" s="10">
        <v>4.150864217282086E-2</v>
      </c>
      <c r="C3120" s="10">
        <v>4.150864217282086E-2</v>
      </c>
    </row>
    <row r="3121" spans="1:3" x14ac:dyDescent="0.3">
      <c r="A3121" s="5" t="s">
        <v>4821</v>
      </c>
      <c r="B3121" s="10">
        <v>7.3337154254701931E-3</v>
      </c>
      <c r="C3121" s="10">
        <v>7.3337154254701931E-3</v>
      </c>
    </row>
    <row r="3122" spans="1:3" x14ac:dyDescent="0.3">
      <c r="A3122" s="5" t="s">
        <v>4819</v>
      </c>
      <c r="B3122" s="10">
        <v>0</v>
      </c>
      <c r="C3122" s="10">
        <v>0</v>
      </c>
    </row>
    <row r="3123" spans="1:3" x14ac:dyDescent="0.3">
      <c r="A3123" s="5" t="s">
        <v>4817</v>
      </c>
      <c r="B3123" s="10">
        <v>-2.5728291378861654E-2</v>
      </c>
      <c r="C3123" s="10">
        <v>-2.5728291378861654E-2</v>
      </c>
    </row>
    <row r="3124" spans="1:3" x14ac:dyDescent="0.3">
      <c r="A3124" s="5" t="s">
        <v>4815</v>
      </c>
      <c r="B3124" s="10">
        <v>-1.786671906407794E-3</v>
      </c>
      <c r="C3124" s="10">
        <v>-1.786671906407794E-3</v>
      </c>
    </row>
    <row r="3125" spans="1:3" x14ac:dyDescent="0.3">
      <c r="A3125" s="5" t="s">
        <v>4813</v>
      </c>
      <c r="B3125" s="10">
        <v>6.1381719644396912E-2</v>
      </c>
      <c r="C3125" s="10">
        <v>6.1381719644396912E-2</v>
      </c>
    </row>
    <row r="3126" spans="1:3" x14ac:dyDescent="0.3">
      <c r="A3126" s="5" t="s">
        <v>4811</v>
      </c>
      <c r="B3126" s="10">
        <v>8.7073557509115343E-3</v>
      </c>
      <c r="C3126" s="10">
        <v>8.7073557509115343E-3</v>
      </c>
    </row>
    <row r="3127" spans="1:3" x14ac:dyDescent="0.3">
      <c r="A3127" s="5" t="s">
        <v>4809</v>
      </c>
      <c r="B3127" s="10">
        <v>2.6975319847658816E-2</v>
      </c>
      <c r="C3127" s="10">
        <v>2.6975319847658816E-2</v>
      </c>
    </row>
    <row r="3128" spans="1:3" x14ac:dyDescent="0.3">
      <c r="A3128" s="5" t="s">
        <v>4807</v>
      </c>
      <c r="B3128" s="10">
        <v>1.1616781170669241E-2</v>
      </c>
      <c r="C3128" s="10">
        <v>1.1616781170669241E-2</v>
      </c>
    </row>
    <row r="3129" spans="1:3" x14ac:dyDescent="0.3">
      <c r="A3129" s="5" t="s">
        <v>4805</v>
      </c>
      <c r="B3129" s="10">
        <v>2.2209034649999175E-2</v>
      </c>
      <c r="C3129" s="10">
        <v>2.2209034649999175E-2</v>
      </c>
    </row>
    <row r="3130" spans="1:3" x14ac:dyDescent="0.3">
      <c r="A3130" s="5" t="s">
        <v>4803</v>
      </c>
      <c r="B3130" s="10">
        <v>-3.7402473836093617E-2</v>
      </c>
      <c r="C3130" s="10">
        <v>-3.7402473836093617E-2</v>
      </c>
    </row>
    <row r="3131" spans="1:3" x14ac:dyDescent="0.3">
      <c r="A3131" s="5" t="s">
        <v>4801</v>
      </c>
      <c r="B3131" s="10">
        <v>1.1336153786336307E-2</v>
      </c>
      <c r="C3131" s="10">
        <v>1.1336153786336307E-2</v>
      </c>
    </row>
    <row r="3132" spans="1:3" x14ac:dyDescent="0.3">
      <c r="A3132" s="5" t="s">
        <v>4799</v>
      </c>
      <c r="B3132" s="10">
        <v>-3.1073636624657754E-2</v>
      </c>
      <c r="C3132" s="10">
        <v>-3.1073636624657754E-2</v>
      </c>
    </row>
    <row r="3133" spans="1:3" x14ac:dyDescent="0.3">
      <c r="A3133" s="5" t="s">
        <v>4797</v>
      </c>
      <c r="B3133" s="10">
        <v>6.5576188554536438E-2</v>
      </c>
      <c r="C3133" s="10">
        <v>6.5576188554536438E-2</v>
      </c>
    </row>
    <row r="3134" spans="1:3" x14ac:dyDescent="0.3">
      <c r="A3134" s="5" t="s">
        <v>4795</v>
      </c>
      <c r="B3134" s="10">
        <v>-1.5569051876009399E-3</v>
      </c>
      <c r="C3134" s="10">
        <v>-1.5569051876009399E-3</v>
      </c>
    </row>
    <row r="3135" spans="1:3" x14ac:dyDescent="0.3">
      <c r="A3135" s="5" t="s">
        <v>4793</v>
      </c>
      <c r="B3135" s="10">
        <v>-1.1912366571509604E-2</v>
      </c>
      <c r="C3135" s="10">
        <v>-1.1912366571509604E-2</v>
      </c>
    </row>
    <row r="3136" spans="1:3" x14ac:dyDescent="0.3">
      <c r="A3136" s="5" t="s">
        <v>4791</v>
      </c>
      <c r="B3136" s="10">
        <v>-8.2463379276019905E-2</v>
      </c>
      <c r="C3136" s="10">
        <v>-8.2463379276019905E-2</v>
      </c>
    </row>
    <row r="3137" spans="1:3" x14ac:dyDescent="0.3">
      <c r="A3137" s="5" t="s">
        <v>4789</v>
      </c>
      <c r="B3137" s="10">
        <v>-1.4835531710779613E-2</v>
      </c>
      <c r="C3137" s="10">
        <v>-1.4835531710779613E-2</v>
      </c>
    </row>
    <row r="3138" spans="1:3" x14ac:dyDescent="0.3">
      <c r="A3138" s="5" t="s">
        <v>4787</v>
      </c>
      <c r="B3138" s="10">
        <v>1.071747510186217E-2</v>
      </c>
      <c r="C3138" s="10">
        <v>1.071747510186217E-2</v>
      </c>
    </row>
    <row r="3139" spans="1:3" x14ac:dyDescent="0.3">
      <c r="A3139" s="5" t="s">
        <v>4785</v>
      </c>
      <c r="B3139" s="10">
        <v>1.907414776256762E-2</v>
      </c>
      <c r="C3139" s="10">
        <v>1.907414776256762E-2</v>
      </c>
    </row>
    <row r="3140" spans="1:3" x14ac:dyDescent="0.3">
      <c r="A3140" s="5" t="s">
        <v>4784</v>
      </c>
      <c r="B3140" s="10">
        <v>-1.0513917438526485E-2</v>
      </c>
      <c r="C3140" s="10">
        <v>-1.0513917438526485E-2</v>
      </c>
    </row>
    <row r="3141" spans="1:3" x14ac:dyDescent="0.3">
      <c r="A3141" s="5" t="s">
        <v>4782</v>
      </c>
      <c r="B3141" s="10">
        <v>4.0830271082360654E-3</v>
      </c>
      <c r="C3141" s="10">
        <v>4.0830271082360654E-3</v>
      </c>
    </row>
    <row r="3142" spans="1:3" x14ac:dyDescent="0.3">
      <c r="A3142" s="5" t="s">
        <v>4780</v>
      </c>
      <c r="B3142" s="10">
        <v>-6.1261496904302784E-2</v>
      </c>
      <c r="C3142" s="10">
        <v>-6.1261496904302784E-2</v>
      </c>
    </row>
    <row r="3143" spans="1:3" x14ac:dyDescent="0.3">
      <c r="A3143" s="5" t="s">
        <v>4779</v>
      </c>
      <c r="B3143" s="10">
        <v>-1.49120784730457E-2</v>
      </c>
      <c r="C3143" s="10">
        <v>-1.49120784730457E-2</v>
      </c>
    </row>
    <row r="3144" spans="1:3" x14ac:dyDescent="0.3">
      <c r="A3144" s="5" t="s">
        <v>4778</v>
      </c>
      <c r="B3144" s="10">
        <v>3.7753899542287264E-2</v>
      </c>
      <c r="C3144" s="10">
        <v>3.7753899542287264E-2</v>
      </c>
    </row>
    <row r="3145" spans="1:3" x14ac:dyDescent="0.3">
      <c r="A3145" s="5" t="s">
        <v>4776</v>
      </c>
      <c r="B3145" s="10">
        <v>-3.0815766908385733E-2</v>
      </c>
      <c r="C3145" s="10">
        <v>-3.0815766908385733E-2</v>
      </c>
    </row>
    <row r="3146" spans="1:3" x14ac:dyDescent="0.3">
      <c r="A3146" s="5" t="s">
        <v>4774</v>
      </c>
      <c r="B3146" s="10">
        <v>-8.7719860728369941E-3</v>
      </c>
      <c r="C3146" s="10">
        <v>-8.7719860728369941E-3</v>
      </c>
    </row>
    <row r="3147" spans="1:3" x14ac:dyDescent="0.3">
      <c r="A3147" s="5" t="s">
        <v>4772</v>
      </c>
      <c r="B3147" s="10">
        <v>-1.8372226369323418E-3</v>
      </c>
      <c r="C3147" s="10">
        <v>-1.8372226369323418E-3</v>
      </c>
    </row>
    <row r="3148" spans="1:3" x14ac:dyDescent="0.3">
      <c r="A3148" s="5" t="s">
        <v>4770</v>
      </c>
      <c r="B3148" s="10">
        <v>2.0746876994224301E-2</v>
      </c>
      <c r="C3148" s="10">
        <v>2.0746876994224301E-2</v>
      </c>
    </row>
    <row r="3149" spans="1:3" x14ac:dyDescent="0.3">
      <c r="A3149" s="5" t="s">
        <v>4768</v>
      </c>
      <c r="B3149" s="10">
        <v>-3.6029544616021419E-4</v>
      </c>
      <c r="C3149" s="10">
        <v>-3.6029544616021419E-4</v>
      </c>
    </row>
    <row r="3150" spans="1:3" x14ac:dyDescent="0.3">
      <c r="A3150" s="5" t="s">
        <v>4766</v>
      </c>
      <c r="B3150" s="10">
        <v>1.82115370639379E-2</v>
      </c>
      <c r="C3150" s="10">
        <v>1.82115370639379E-2</v>
      </c>
    </row>
    <row r="3151" spans="1:3" x14ac:dyDescent="0.3">
      <c r="A3151" s="5" t="s">
        <v>4765</v>
      </c>
      <c r="B3151" s="10">
        <v>-8.5288363475204357E-3</v>
      </c>
      <c r="C3151" s="10">
        <v>-8.5288363475204357E-3</v>
      </c>
    </row>
    <row r="3152" spans="1:3" x14ac:dyDescent="0.3">
      <c r="A3152" s="5" t="s">
        <v>4763</v>
      </c>
      <c r="B3152" s="10">
        <v>-3.6341208376808154E-2</v>
      </c>
      <c r="C3152" s="10">
        <v>-3.6341208376808154E-2</v>
      </c>
    </row>
    <row r="3153" spans="1:3" x14ac:dyDescent="0.3">
      <c r="A3153" s="5" t="s">
        <v>4761</v>
      </c>
      <c r="B3153" s="10">
        <v>-1.8301164382404467E-2</v>
      </c>
      <c r="C3153" s="10">
        <v>-1.8301164382404467E-2</v>
      </c>
    </row>
    <row r="3154" spans="1:3" x14ac:dyDescent="0.3">
      <c r="A3154" s="5" t="s">
        <v>4759</v>
      </c>
      <c r="B3154" s="10">
        <v>-1.4809459953572397E-2</v>
      </c>
      <c r="C3154" s="10">
        <v>-1.4809459953572397E-2</v>
      </c>
    </row>
    <row r="3155" spans="1:3" x14ac:dyDescent="0.3">
      <c r="A3155" s="5" t="s">
        <v>4757</v>
      </c>
      <c r="B3155" s="10">
        <v>7.6219881190591823E-3</v>
      </c>
      <c r="C3155" s="10">
        <v>7.6219881190591823E-3</v>
      </c>
    </row>
    <row r="3156" spans="1:3" x14ac:dyDescent="0.3">
      <c r="A3156" s="5" t="s">
        <v>4756</v>
      </c>
      <c r="B3156" s="10">
        <v>4.2369771039013675E-2</v>
      </c>
      <c r="C3156" s="10">
        <v>4.2369771039013675E-2</v>
      </c>
    </row>
    <row r="3157" spans="1:3" x14ac:dyDescent="0.3">
      <c r="A3157" s="5" t="s">
        <v>4754</v>
      </c>
      <c r="B3157" s="10">
        <v>1.8388836173213356E-2</v>
      </c>
      <c r="C3157" s="10">
        <v>1.8388836173213356E-2</v>
      </c>
    </row>
    <row r="3158" spans="1:3" x14ac:dyDescent="0.3">
      <c r="A3158" s="5" t="s">
        <v>4752</v>
      </c>
      <c r="B3158" s="10">
        <v>1.9459308521328333E-2</v>
      </c>
      <c r="C3158" s="10">
        <v>1.9459308521328333E-2</v>
      </c>
    </row>
    <row r="3159" spans="1:3" x14ac:dyDescent="0.3">
      <c r="A3159" s="5" t="s">
        <v>4750</v>
      </c>
      <c r="B3159" s="10">
        <v>-2.0889412447582197E-2</v>
      </c>
      <c r="C3159" s="10">
        <v>-2.0889412447582197E-2</v>
      </c>
    </row>
    <row r="3160" spans="1:3" x14ac:dyDescent="0.3">
      <c r="A3160" s="5" t="s">
        <v>4748</v>
      </c>
      <c r="B3160" s="10">
        <v>-6.821063962504436E-3</v>
      </c>
      <c r="C3160" s="10">
        <v>-6.821063962504436E-3</v>
      </c>
    </row>
    <row r="3161" spans="1:3" x14ac:dyDescent="0.3">
      <c r="A3161" s="5" t="s">
        <v>4746</v>
      </c>
      <c r="B3161" s="10">
        <v>-3.4448257785071268E-2</v>
      </c>
      <c r="C3161" s="10">
        <v>-3.4448257785071268E-2</v>
      </c>
    </row>
    <row r="3162" spans="1:3" x14ac:dyDescent="0.3">
      <c r="A3162" s="5" t="s">
        <v>4744</v>
      </c>
      <c r="B3162" s="10">
        <v>4.7333189088931679E-2</v>
      </c>
      <c r="C3162" s="10">
        <v>4.7333189088931679E-2</v>
      </c>
    </row>
    <row r="3163" spans="1:3" x14ac:dyDescent="0.3">
      <c r="A3163" s="5" t="s">
        <v>4742</v>
      </c>
      <c r="B3163" s="10">
        <v>6.2046086163812325E-2</v>
      </c>
      <c r="C3163" s="10">
        <v>6.2046086163812325E-2</v>
      </c>
    </row>
    <row r="3164" spans="1:3" x14ac:dyDescent="0.3">
      <c r="A3164" s="5" t="s">
        <v>4740</v>
      </c>
      <c r="B3164" s="10">
        <v>2.3452767738407342E-2</v>
      </c>
      <c r="C3164" s="10">
        <v>2.3452767738407342E-2</v>
      </c>
    </row>
    <row r="3165" spans="1:3" x14ac:dyDescent="0.3">
      <c r="A3165" s="5" t="s">
        <v>4738</v>
      </c>
      <c r="B3165" s="10">
        <v>-8.52464178702661E-3</v>
      </c>
      <c r="C3165" s="10">
        <v>-8.52464178702661E-3</v>
      </c>
    </row>
    <row r="3166" spans="1:3" x14ac:dyDescent="0.3">
      <c r="A3166" s="5" t="s">
        <v>4737</v>
      </c>
      <c r="B3166" s="10">
        <v>-3.1440716812275941E-2</v>
      </c>
      <c r="C3166" s="10">
        <v>-3.1440716812275941E-2</v>
      </c>
    </row>
    <row r="3167" spans="1:3" x14ac:dyDescent="0.3">
      <c r="A3167" s="5" t="s">
        <v>4735</v>
      </c>
      <c r="B3167" s="10">
        <v>-2.6861119084632734E-2</v>
      </c>
      <c r="C3167" s="10">
        <v>-2.6861119084632734E-2</v>
      </c>
    </row>
    <row r="3168" spans="1:3" x14ac:dyDescent="0.3">
      <c r="A3168" s="5" t="s">
        <v>4733</v>
      </c>
      <c r="B3168" s="10">
        <v>-3.2638583533061954E-2</v>
      </c>
      <c r="C3168" s="10">
        <v>-3.2638583533061954E-2</v>
      </c>
    </row>
    <row r="3169" spans="1:3" x14ac:dyDescent="0.3">
      <c r="A3169" s="5" t="s">
        <v>4731</v>
      </c>
      <c r="B3169" s="10">
        <v>-3.9747116465406705E-3</v>
      </c>
      <c r="C3169" s="10">
        <v>-3.9747116465406705E-3</v>
      </c>
    </row>
    <row r="3170" spans="1:3" x14ac:dyDescent="0.3">
      <c r="A3170" s="5" t="s">
        <v>4730</v>
      </c>
      <c r="B3170" s="10">
        <v>1.2592359232722457E-2</v>
      </c>
      <c r="C3170" s="10">
        <v>1.2592359232722457E-2</v>
      </c>
    </row>
    <row r="3171" spans="1:3" x14ac:dyDescent="0.3">
      <c r="A3171" s="5" t="s">
        <v>4728</v>
      </c>
      <c r="B3171" s="10">
        <v>3.0977485740240115E-2</v>
      </c>
      <c r="C3171" s="10">
        <v>3.0977485740240115E-2</v>
      </c>
    </row>
    <row r="3172" spans="1:3" x14ac:dyDescent="0.3">
      <c r="A3172" s="5" t="s">
        <v>4726</v>
      </c>
      <c r="B3172" s="10">
        <v>-1.6777744133348468E-2</v>
      </c>
      <c r="C3172" s="10">
        <v>-1.6777744133348468E-2</v>
      </c>
    </row>
    <row r="3173" spans="1:3" x14ac:dyDescent="0.3">
      <c r="A3173" s="5" t="s">
        <v>4724</v>
      </c>
      <c r="B3173" s="10">
        <v>3.0205386060817789E-2</v>
      </c>
      <c r="C3173" s="10">
        <v>3.0205386060817789E-2</v>
      </c>
    </row>
    <row r="3174" spans="1:3" x14ac:dyDescent="0.3">
      <c r="A3174" s="5" t="s">
        <v>4722</v>
      </c>
      <c r="B3174" s="10">
        <v>3.3297173909789014E-2</v>
      </c>
      <c r="C3174" s="10">
        <v>3.3297173909789014E-2</v>
      </c>
    </row>
    <row r="3175" spans="1:3" x14ac:dyDescent="0.3">
      <c r="A3175" s="5" t="s">
        <v>4720</v>
      </c>
      <c r="B3175" s="10">
        <v>8.6763248292273068E-2</v>
      </c>
      <c r="C3175" s="10">
        <v>8.6763248292273068E-2</v>
      </c>
    </row>
    <row r="3176" spans="1:3" x14ac:dyDescent="0.3">
      <c r="A3176" s="5" t="s">
        <v>4718</v>
      </c>
      <c r="B3176" s="10">
        <v>6.9518188388031392E-3</v>
      </c>
      <c r="C3176" s="10">
        <v>6.9518188388031392E-3</v>
      </c>
    </row>
    <row r="3177" spans="1:3" x14ac:dyDescent="0.3">
      <c r="A3177" s="5" t="s">
        <v>4716</v>
      </c>
      <c r="B3177" s="10">
        <v>4.7067510857985946E-2</v>
      </c>
      <c r="C3177" s="10">
        <v>4.7067510857985946E-2</v>
      </c>
    </row>
    <row r="3178" spans="1:3" x14ac:dyDescent="0.3">
      <c r="A3178" s="5" t="s">
        <v>4715</v>
      </c>
      <c r="B3178" s="10">
        <v>1.4548823159866388E-2</v>
      </c>
      <c r="C3178" s="10">
        <v>1.4548823159866388E-2</v>
      </c>
    </row>
    <row r="3179" spans="1:3" x14ac:dyDescent="0.3">
      <c r="A3179" s="5" t="s">
        <v>4713</v>
      </c>
      <c r="B3179" s="10">
        <v>-3.9277355935589953E-2</v>
      </c>
      <c r="C3179" s="10">
        <v>-3.9277355935589953E-2</v>
      </c>
    </row>
    <row r="3180" spans="1:3" x14ac:dyDescent="0.3">
      <c r="A3180" s="5" t="s">
        <v>4711</v>
      </c>
      <c r="B3180" s="10">
        <v>3.2348212298370762E-3</v>
      </c>
      <c r="C3180" s="10">
        <v>3.2348212298370762E-3</v>
      </c>
    </row>
    <row r="3181" spans="1:3" x14ac:dyDescent="0.3">
      <c r="A3181" s="5" t="s">
        <v>4709</v>
      </c>
      <c r="B3181" s="10">
        <v>-2.9403137913957622E-3</v>
      </c>
      <c r="C3181" s="10">
        <v>-2.9403137913957622E-3</v>
      </c>
    </row>
    <row r="3182" spans="1:3" x14ac:dyDescent="0.3">
      <c r="A3182" s="5" t="s">
        <v>4707</v>
      </c>
      <c r="B3182" s="10">
        <v>2.0591270696678071E-3</v>
      </c>
      <c r="C3182" s="10">
        <v>2.0591270696678071E-3</v>
      </c>
    </row>
    <row r="3183" spans="1:3" x14ac:dyDescent="0.3">
      <c r="A3183" s="5" t="s">
        <v>4705</v>
      </c>
      <c r="B3183" s="10">
        <v>1.8632271184117678E-2</v>
      </c>
      <c r="C3183" s="10">
        <v>1.8632271184117678E-2</v>
      </c>
    </row>
    <row r="3184" spans="1:3" x14ac:dyDescent="0.3">
      <c r="A3184" s="5" t="s">
        <v>4703</v>
      </c>
      <c r="B3184" s="10">
        <v>2.3048123138690595E-3</v>
      </c>
      <c r="C3184" s="10">
        <v>2.3048123138690595E-3</v>
      </c>
    </row>
    <row r="3185" spans="1:3" x14ac:dyDescent="0.3">
      <c r="A3185" s="5" t="s">
        <v>4701</v>
      </c>
      <c r="B3185" s="10">
        <v>3.6449860729336037E-2</v>
      </c>
      <c r="C3185" s="10">
        <v>3.6449860729336037E-2</v>
      </c>
    </row>
    <row r="3186" spans="1:3" x14ac:dyDescent="0.3">
      <c r="A3186" s="5" t="s">
        <v>4699</v>
      </c>
      <c r="B3186" s="10">
        <v>1.9404025492292373E-3</v>
      </c>
      <c r="C3186" s="10">
        <v>1.9404025492292373E-3</v>
      </c>
    </row>
    <row r="3187" spans="1:3" x14ac:dyDescent="0.3">
      <c r="A3187" s="5" t="s">
        <v>4697</v>
      </c>
      <c r="B3187" s="10">
        <v>-3.5229795197491559E-2</v>
      </c>
      <c r="C3187" s="10">
        <v>-3.5229795197491559E-2</v>
      </c>
    </row>
    <row r="3188" spans="1:3" x14ac:dyDescent="0.3">
      <c r="A3188" s="5" t="s">
        <v>4695</v>
      </c>
      <c r="B3188" s="10">
        <v>-1.4155949230132411E-2</v>
      </c>
      <c r="C3188" s="10">
        <v>-1.4155949230132411E-2</v>
      </c>
    </row>
    <row r="3189" spans="1:3" x14ac:dyDescent="0.3">
      <c r="A3189" s="5" t="s">
        <v>4693</v>
      </c>
      <c r="B3189" s="10">
        <v>9.5555960910710339E-3</v>
      </c>
      <c r="C3189" s="10">
        <v>9.5555960910710339E-3</v>
      </c>
    </row>
    <row r="3190" spans="1:3" x14ac:dyDescent="0.3">
      <c r="A3190" s="5" t="s">
        <v>4691</v>
      </c>
      <c r="B3190" s="10">
        <v>3.3161604591377736E-2</v>
      </c>
      <c r="C3190" s="10">
        <v>3.3161604591377736E-2</v>
      </c>
    </row>
    <row r="3191" spans="1:3" x14ac:dyDescent="0.3">
      <c r="A3191" s="5" t="s">
        <v>4689</v>
      </c>
      <c r="B3191" s="10">
        <v>8.3287544198153533E-3</v>
      </c>
      <c r="C3191" s="10">
        <v>8.3287544198153533E-3</v>
      </c>
    </row>
    <row r="3192" spans="1:3" x14ac:dyDescent="0.3">
      <c r="A3192" s="5" t="s">
        <v>4687</v>
      </c>
      <c r="B3192" s="10">
        <v>-4.6691179748779364E-2</v>
      </c>
      <c r="C3192" s="10">
        <v>-4.6691179748779364E-2</v>
      </c>
    </row>
    <row r="3193" spans="1:3" x14ac:dyDescent="0.3">
      <c r="A3193" s="5" t="s">
        <v>4685</v>
      </c>
      <c r="B3193" s="10">
        <v>2.3759526127354682E-2</v>
      </c>
      <c r="C3193" s="10">
        <v>2.3759526127354682E-2</v>
      </c>
    </row>
    <row r="3194" spans="1:3" x14ac:dyDescent="0.3">
      <c r="A3194" s="5" t="s">
        <v>4683</v>
      </c>
      <c r="B3194" s="10">
        <v>-2.4339068305267629E-2</v>
      </c>
      <c r="C3194" s="10">
        <v>-2.4339068305267629E-2</v>
      </c>
    </row>
    <row r="3195" spans="1:3" x14ac:dyDescent="0.3">
      <c r="A3195" s="5" t="s">
        <v>4681</v>
      </c>
      <c r="B3195" s="10">
        <v>-4.6484685679846257E-3</v>
      </c>
      <c r="C3195" s="10">
        <v>-4.6484685679846257E-3</v>
      </c>
    </row>
    <row r="3196" spans="1:3" x14ac:dyDescent="0.3">
      <c r="A3196" s="5" t="s">
        <v>4679</v>
      </c>
      <c r="B3196" s="10">
        <v>-9.950330853168203E-3</v>
      </c>
      <c r="C3196" s="10">
        <v>-9.950330853168203E-3</v>
      </c>
    </row>
    <row r="3197" spans="1:3" x14ac:dyDescent="0.3">
      <c r="A3197" s="5" t="s">
        <v>4677</v>
      </c>
      <c r="B3197" s="10">
        <v>2.0667305257533609E-2</v>
      </c>
      <c r="C3197" s="10">
        <v>2.0667305257533609E-2</v>
      </c>
    </row>
    <row r="3198" spans="1:3" x14ac:dyDescent="0.3">
      <c r="A3198" s="5" t="s">
        <v>4675</v>
      </c>
      <c r="B3198" s="10">
        <v>6.1454687168212271E-2</v>
      </c>
      <c r="C3198" s="10">
        <v>6.1454687168212271E-2</v>
      </c>
    </row>
    <row r="3199" spans="1:3" x14ac:dyDescent="0.3">
      <c r="A3199" s="5" t="s">
        <v>4673</v>
      </c>
      <c r="B3199" s="10">
        <v>2.7089259274432087E-4</v>
      </c>
      <c r="C3199" s="10">
        <v>2.7089259274432087E-4</v>
      </c>
    </row>
    <row r="3200" spans="1:3" x14ac:dyDescent="0.3">
      <c r="A3200" s="5" t="s">
        <v>4672</v>
      </c>
      <c r="B3200" s="10">
        <v>1.8941962097110319E-3</v>
      </c>
      <c r="C3200" s="10">
        <v>1.8941962097110319E-3</v>
      </c>
    </row>
    <row r="3201" spans="1:3" x14ac:dyDescent="0.3">
      <c r="A3201" s="5" t="s">
        <v>4670</v>
      </c>
      <c r="B3201" s="10">
        <v>-3.9988783117857349E-2</v>
      </c>
      <c r="C3201" s="10">
        <v>-3.9988783117857349E-2</v>
      </c>
    </row>
    <row r="3202" spans="1:3" x14ac:dyDescent="0.3">
      <c r="A3202" s="5" t="s">
        <v>4668</v>
      </c>
      <c r="B3202" s="10">
        <v>0</v>
      </c>
      <c r="C3202" s="10">
        <v>0</v>
      </c>
    </row>
    <row r="3203" spans="1:3" x14ac:dyDescent="0.3">
      <c r="A3203" s="5" t="s">
        <v>4666</v>
      </c>
      <c r="B3203" s="10">
        <v>1.7571223237501276E-2</v>
      </c>
      <c r="C3203" s="10">
        <v>1.7571223237501276E-2</v>
      </c>
    </row>
    <row r="3204" spans="1:3" x14ac:dyDescent="0.3">
      <c r="A3204" s="5" t="s">
        <v>4664</v>
      </c>
      <c r="B3204" s="10">
        <v>-1.0840967883433535E-2</v>
      </c>
      <c r="C3204" s="10">
        <v>-1.0840967883433535E-2</v>
      </c>
    </row>
    <row r="3205" spans="1:3" x14ac:dyDescent="0.3">
      <c r="A3205" s="5" t="s">
        <v>4662</v>
      </c>
      <c r="B3205" s="10">
        <v>8.3496171138498759E-3</v>
      </c>
      <c r="C3205" s="10">
        <v>8.3496171138498759E-3</v>
      </c>
    </row>
    <row r="3206" spans="1:3" x14ac:dyDescent="0.3">
      <c r="A3206" s="5" t="s">
        <v>4660</v>
      </c>
      <c r="B3206" s="10">
        <v>-2.9533857985027414E-2</v>
      </c>
      <c r="C3206" s="10">
        <v>-2.9533857985027414E-2</v>
      </c>
    </row>
    <row r="3207" spans="1:3" x14ac:dyDescent="0.3">
      <c r="A3207" s="5" t="s">
        <v>4659</v>
      </c>
      <c r="B3207" s="10">
        <v>1.8945851576197794E-2</v>
      </c>
      <c r="C3207" s="10">
        <v>1.8945851576197794E-2</v>
      </c>
    </row>
    <row r="3208" spans="1:3" x14ac:dyDescent="0.3">
      <c r="A3208" s="5" t="s">
        <v>4657</v>
      </c>
      <c r="B3208" s="10">
        <v>4.6252600203429008E-2</v>
      </c>
      <c r="C3208" s="10">
        <v>4.6252600203429008E-2</v>
      </c>
    </row>
    <row r="3209" spans="1:3" x14ac:dyDescent="0.3">
      <c r="A3209" s="5" t="s">
        <v>4655</v>
      </c>
      <c r="B3209" s="10">
        <v>5.6007614068263965E-3</v>
      </c>
      <c r="C3209" s="10">
        <v>5.6007614068263965E-3</v>
      </c>
    </row>
    <row r="3210" spans="1:3" x14ac:dyDescent="0.3">
      <c r="A3210" s="5" t="s">
        <v>4653</v>
      </c>
      <c r="B3210" s="10">
        <v>-1.5275655470327542E-2</v>
      </c>
      <c r="C3210" s="10">
        <v>-1.5275655470327542E-2</v>
      </c>
    </row>
    <row r="3211" spans="1:3" x14ac:dyDescent="0.3">
      <c r="A3211" s="5" t="s">
        <v>4651</v>
      </c>
      <c r="B3211" s="10">
        <v>2.3222717162859442E-2</v>
      </c>
      <c r="C3211" s="10">
        <v>2.3222717162859442E-2</v>
      </c>
    </row>
    <row r="3212" spans="1:3" x14ac:dyDescent="0.3">
      <c r="A3212" s="5" t="s">
        <v>4649</v>
      </c>
      <c r="B3212" s="10">
        <v>-1.891120415140202E-2</v>
      </c>
      <c r="C3212" s="10">
        <v>-1.891120415140202E-2</v>
      </c>
    </row>
    <row r="3213" spans="1:3" x14ac:dyDescent="0.3">
      <c r="A3213" s="5" t="s">
        <v>4647</v>
      </c>
      <c r="B3213" s="10">
        <v>2.9932045165681091E-2</v>
      </c>
      <c r="C3213" s="10">
        <v>2.9932045165681091E-2</v>
      </c>
    </row>
    <row r="3214" spans="1:3" x14ac:dyDescent="0.3">
      <c r="A3214" s="5" t="s">
        <v>4645</v>
      </c>
      <c r="B3214" s="10">
        <v>1.8358628089863768E-2</v>
      </c>
      <c r="C3214" s="10">
        <v>1.8358628089863768E-2</v>
      </c>
    </row>
    <row r="3215" spans="1:3" x14ac:dyDescent="0.3">
      <c r="A3215" s="5" t="s">
        <v>4643</v>
      </c>
      <c r="B3215" s="10">
        <v>-5.1255767395849098E-4</v>
      </c>
      <c r="C3215" s="10">
        <v>-5.1255767395849098E-4</v>
      </c>
    </row>
    <row r="3216" spans="1:3" x14ac:dyDescent="0.3">
      <c r="A3216" s="5" t="s">
        <v>4642</v>
      </c>
      <c r="B3216" s="10">
        <v>-4.4824696868795248E-2</v>
      </c>
      <c r="C3216" s="10">
        <v>-4.4824696868795248E-2</v>
      </c>
    </row>
    <row r="3217" spans="1:3" x14ac:dyDescent="0.3">
      <c r="A3217" s="5" t="s">
        <v>4640</v>
      </c>
      <c r="B3217" s="10">
        <v>1.0401480629274278E-2</v>
      </c>
      <c r="C3217" s="10">
        <v>1.0401480629274278E-2</v>
      </c>
    </row>
    <row r="3218" spans="1:3" x14ac:dyDescent="0.3">
      <c r="A3218" s="5" t="s">
        <v>4638</v>
      </c>
      <c r="B3218" s="10">
        <v>-1.9558560505560686E-2</v>
      </c>
      <c r="C3218" s="10">
        <v>-1.9558560505560686E-2</v>
      </c>
    </row>
    <row r="3219" spans="1:3" x14ac:dyDescent="0.3">
      <c r="A3219" s="5" t="s">
        <v>4636</v>
      </c>
      <c r="B3219" s="10">
        <v>-1.3072081567352775E-2</v>
      </c>
      <c r="C3219" s="10">
        <v>-1.3072081567352775E-2</v>
      </c>
    </row>
    <row r="3220" spans="1:3" x14ac:dyDescent="0.3">
      <c r="A3220" s="5" t="s">
        <v>4634</v>
      </c>
      <c r="B3220" s="10">
        <v>-2.413766791644429E-2</v>
      </c>
      <c r="C3220" s="10">
        <v>-2.413766791644429E-2</v>
      </c>
    </row>
    <row r="3221" spans="1:3" x14ac:dyDescent="0.3">
      <c r="A3221" s="5" t="s">
        <v>4633</v>
      </c>
      <c r="B3221" s="10">
        <v>8.3893109483051138E-3</v>
      </c>
      <c r="C3221" s="10">
        <v>8.3893109483051138E-3</v>
      </c>
    </row>
    <row r="3222" spans="1:3" x14ac:dyDescent="0.3">
      <c r="A3222" s="5" t="s">
        <v>4632</v>
      </c>
      <c r="B3222" s="10">
        <v>-1.4586513880619458E-2</v>
      </c>
      <c r="C3222" s="10">
        <v>-1.4586513880619458E-2</v>
      </c>
    </row>
    <row r="3223" spans="1:3" x14ac:dyDescent="0.3">
      <c r="A3223" s="5" t="s">
        <v>4631</v>
      </c>
      <c r="B3223" s="10">
        <v>4.4488618286852438E-2</v>
      </c>
      <c r="C3223" s="10">
        <v>4.4488618286852438E-2</v>
      </c>
    </row>
    <row r="3224" spans="1:3" x14ac:dyDescent="0.3">
      <c r="A3224" s="5" t="s">
        <v>4629</v>
      </c>
      <c r="B3224" s="10">
        <v>-9.2316702326655058E-3</v>
      </c>
      <c r="C3224" s="10">
        <v>-9.2316702326655058E-3</v>
      </c>
    </row>
    <row r="3225" spans="1:3" x14ac:dyDescent="0.3">
      <c r="A3225" s="5" t="s">
        <v>4627</v>
      </c>
      <c r="B3225" s="10">
        <v>-3.1871895456562396E-2</v>
      </c>
      <c r="C3225" s="10">
        <v>-3.1871895456562396E-2</v>
      </c>
    </row>
    <row r="3226" spans="1:3" x14ac:dyDescent="0.3">
      <c r="A3226" s="5" t="s">
        <v>4625</v>
      </c>
      <c r="B3226" s="10">
        <v>-2.5960664891317979E-2</v>
      </c>
      <c r="C3226" s="10">
        <v>-2.5960664891317979E-2</v>
      </c>
    </row>
    <row r="3227" spans="1:3" x14ac:dyDescent="0.3">
      <c r="A3227" s="5" t="s">
        <v>4624</v>
      </c>
      <c r="B3227" s="10">
        <v>-1.3969959440200196E-2</v>
      </c>
      <c r="C3227" s="10">
        <v>-1.3969959440200196E-2</v>
      </c>
    </row>
    <row r="3228" spans="1:3" x14ac:dyDescent="0.3">
      <c r="A3228" s="5" t="s">
        <v>4622</v>
      </c>
      <c r="B3228" s="10">
        <v>-8.8313791530441124E-3</v>
      </c>
      <c r="C3228" s="10">
        <v>-8.8313791530441124E-3</v>
      </c>
    </row>
    <row r="3229" spans="1:3" x14ac:dyDescent="0.3">
      <c r="A3229" s="5" t="s">
        <v>4621</v>
      </c>
      <c r="B3229" s="10">
        <v>-1.0402828247199089E-2</v>
      </c>
      <c r="C3229" s="10">
        <v>-1.0402828247199089E-2</v>
      </c>
    </row>
    <row r="3230" spans="1:3" x14ac:dyDescent="0.3">
      <c r="A3230" s="5" t="s">
        <v>4619</v>
      </c>
      <c r="B3230" s="10">
        <v>-9.9085032248183713E-3</v>
      </c>
      <c r="C3230" s="10">
        <v>-9.9085032248183713E-3</v>
      </c>
    </row>
    <row r="3231" spans="1:3" x14ac:dyDescent="0.3">
      <c r="A3231" s="5" t="s">
        <v>4617</v>
      </c>
      <c r="B3231" s="10">
        <v>1.3189639650977875E-2</v>
      </c>
      <c r="C3231" s="10">
        <v>1.3189639650977875E-2</v>
      </c>
    </row>
    <row r="3232" spans="1:3" x14ac:dyDescent="0.3">
      <c r="A3232" s="5" t="s">
        <v>4615</v>
      </c>
      <c r="B3232" s="10">
        <v>1.7710026038050063E-2</v>
      </c>
      <c r="C3232" s="10">
        <v>1.7710026038050063E-2</v>
      </c>
    </row>
    <row r="3233" spans="1:3" x14ac:dyDescent="0.3">
      <c r="A3233" s="5" t="s">
        <v>4613</v>
      </c>
      <c r="B3233" s="10">
        <v>-2.9090801765002082E-2</v>
      </c>
      <c r="C3233" s="10">
        <v>-2.9090801765002082E-2</v>
      </c>
    </row>
    <row r="3234" spans="1:3" x14ac:dyDescent="0.3">
      <c r="A3234" s="5" t="s">
        <v>4611</v>
      </c>
      <c r="B3234" s="10">
        <v>4.1881673825620379E-2</v>
      </c>
      <c r="C3234" s="10">
        <v>4.1881673825620379E-2</v>
      </c>
    </row>
    <row r="3235" spans="1:3" x14ac:dyDescent="0.3">
      <c r="A3235" s="5" t="s">
        <v>4610</v>
      </c>
      <c r="B3235" s="10">
        <v>-3.1824126381511972E-3</v>
      </c>
      <c r="C3235" s="10">
        <v>-3.1824126381511972E-3</v>
      </c>
    </row>
    <row r="3236" spans="1:3" x14ac:dyDescent="0.3">
      <c r="A3236" s="5" t="s">
        <v>4608</v>
      </c>
      <c r="B3236" s="10">
        <v>-3.0898441551234175E-2</v>
      </c>
      <c r="C3236" s="10">
        <v>-3.0898441551234175E-2</v>
      </c>
    </row>
    <row r="3237" spans="1:3" x14ac:dyDescent="0.3">
      <c r="A3237" s="5" t="s">
        <v>4606</v>
      </c>
      <c r="B3237" s="10">
        <v>1.3654115365024295E-2</v>
      </c>
      <c r="C3237" s="10">
        <v>1.3654115365024295E-2</v>
      </c>
    </row>
    <row r="3238" spans="1:3" x14ac:dyDescent="0.3">
      <c r="A3238" s="5" t="s">
        <v>4604</v>
      </c>
      <c r="B3238" s="10">
        <v>-1.1266054528639465E-2</v>
      </c>
      <c r="C3238" s="10">
        <v>-1.1266054528639465E-2</v>
      </c>
    </row>
    <row r="3239" spans="1:3" x14ac:dyDescent="0.3">
      <c r="A3239" s="5" t="s">
        <v>4602</v>
      </c>
      <c r="B3239" s="10">
        <v>3.3712704586595428E-2</v>
      </c>
      <c r="C3239" s="10">
        <v>3.3712704586595428E-2</v>
      </c>
    </row>
    <row r="3240" spans="1:3" x14ac:dyDescent="0.3">
      <c r="A3240" s="5" t="s">
        <v>4600</v>
      </c>
      <c r="B3240" s="10">
        <v>-3.4607559232439238E-2</v>
      </c>
      <c r="C3240" s="10">
        <v>-3.4607559232439238E-2</v>
      </c>
    </row>
    <row r="3241" spans="1:3" x14ac:dyDescent="0.3">
      <c r="A3241" s="5" t="s">
        <v>4598</v>
      </c>
      <c r="B3241" s="10">
        <v>-3.5848310011877306E-2</v>
      </c>
      <c r="C3241" s="10">
        <v>-3.5848310011877306E-2</v>
      </c>
    </row>
    <row r="3242" spans="1:3" x14ac:dyDescent="0.3">
      <c r="A3242" s="5" t="s">
        <v>4596</v>
      </c>
      <c r="B3242" s="10">
        <v>-1.0884884331533612E-2</v>
      </c>
      <c r="C3242" s="10">
        <v>-1.0884884331533612E-2</v>
      </c>
    </row>
    <row r="3243" spans="1:3" x14ac:dyDescent="0.3">
      <c r="A3243" s="5" t="s">
        <v>4595</v>
      </c>
      <c r="B3243" s="10">
        <v>2.7449680270319802E-2</v>
      </c>
      <c r="C3243" s="10">
        <v>2.7449680270319802E-2</v>
      </c>
    </row>
    <row r="3244" spans="1:3" x14ac:dyDescent="0.3">
      <c r="A3244" s="5" t="s">
        <v>4593</v>
      </c>
      <c r="B3244" s="10">
        <v>-6.4093001338089498E-3</v>
      </c>
      <c r="C3244" s="10">
        <v>-6.4093001338089498E-3</v>
      </c>
    </row>
    <row r="3245" spans="1:3" x14ac:dyDescent="0.3">
      <c r="A3245" s="5" t="s">
        <v>4591</v>
      </c>
      <c r="B3245" s="10">
        <v>-1.4805945978081898E-2</v>
      </c>
      <c r="C3245" s="10">
        <v>-1.4805945978081898E-2</v>
      </c>
    </row>
    <row r="3246" spans="1:3" x14ac:dyDescent="0.3">
      <c r="A3246" s="5" t="s">
        <v>4589</v>
      </c>
      <c r="B3246" s="10">
        <v>-3.3173157110720386E-2</v>
      </c>
      <c r="C3246" s="10">
        <v>-3.3173157110720386E-2</v>
      </c>
    </row>
    <row r="3247" spans="1:3" x14ac:dyDescent="0.3">
      <c r="A3247" s="5" t="s">
        <v>4587</v>
      </c>
      <c r="B3247" s="10">
        <v>2.5374022273173868E-2</v>
      </c>
      <c r="C3247" s="10">
        <v>2.5374022273173868E-2</v>
      </c>
    </row>
    <row r="3248" spans="1:3" x14ac:dyDescent="0.3">
      <c r="A3248" s="5" t="s">
        <v>4586</v>
      </c>
      <c r="B3248" s="10">
        <v>4.1110083303694679E-2</v>
      </c>
      <c r="C3248" s="10">
        <v>4.1110083303694679E-2</v>
      </c>
    </row>
    <row r="3249" spans="1:3" x14ac:dyDescent="0.3">
      <c r="A3249" s="5" t="s">
        <v>4585</v>
      </c>
      <c r="B3249" s="10">
        <v>1.3731559043173552E-2</v>
      </c>
      <c r="C3249" s="10">
        <v>1.3731559043173552E-2</v>
      </c>
    </row>
    <row r="3250" spans="1:3" x14ac:dyDescent="0.3">
      <c r="A3250" s="5" t="s">
        <v>4583</v>
      </c>
      <c r="B3250" s="10">
        <v>2.4019901140120065E-2</v>
      </c>
      <c r="C3250" s="10">
        <v>2.4019901140120065E-2</v>
      </c>
    </row>
    <row r="3251" spans="1:3" x14ac:dyDescent="0.3">
      <c r="A3251" s="5" t="s">
        <v>4582</v>
      </c>
      <c r="B3251" s="10">
        <v>-5.8055315453205119E-3</v>
      </c>
      <c r="C3251" s="10">
        <v>-5.8055315453205119E-3</v>
      </c>
    </row>
    <row r="3252" spans="1:3" x14ac:dyDescent="0.3">
      <c r="A3252" s="5" t="s">
        <v>4580</v>
      </c>
      <c r="B3252" s="10">
        <v>1.7030286037552106E-2</v>
      </c>
      <c r="C3252" s="10">
        <v>1.7030286037552106E-2</v>
      </c>
    </row>
    <row r="3253" spans="1:3" x14ac:dyDescent="0.3">
      <c r="A3253" s="5" t="s">
        <v>4578</v>
      </c>
      <c r="B3253" s="10">
        <v>2.0397307729083644E-2</v>
      </c>
      <c r="C3253" s="10">
        <v>2.0397307729083644E-2</v>
      </c>
    </row>
    <row r="3254" spans="1:3" x14ac:dyDescent="0.3">
      <c r="A3254" s="5" t="s">
        <v>4576</v>
      </c>
      <c r="B3254" s="10">
        <v>-2.2459301973052439E-3</v>
      </c>
      <c r="C3254" s="10">
        <v>-2.2459301973052439E-3</v>
      </c>
    </row>
    <row r="3255" spans="1:3" x14ac:dyDescent="0.3">
      <c r="A3255" s="5" t="s">
        <v>4574</v>
      </c>
      <c r="B3255" s="10">
        <v>-1.124859511183791E-3</v>
      </c>
      <c r="C3255" s="10">
        <v>-1.124859511183791E-3</v>
      </c>
    </row>
    <row r="3256" spans="1:3" x14ac:dyDescent="0.3">
      <c r="A3256" s="5" t="s">
        <v>4572</v>
      </c>
      <c r="B3256" s="10">
        <v>-3.0859591626721656E-2</v>
      </c>
      <c r="C3256" s="10">
        <v>-3.0859591626721656E-2</v>
      </c>
    </row>
    <row r="3257" spans="1:3" x14ac:dyDescent="0.3">
      <c r="A3257" s="5" t="s">
        <v>4570</v>
      </c>
      <c r="B3257" s="10">
        <v>-5.8055154025359078E-4</v>
      </c>
      <c r="C3257" s="10">
        <v>-5.8055154025359078E-4</v>
      </c>
    </row>
    <row r="3258" spans="1:3" x14ac:dyDescent="0.3">
      <c r="A3258" s="5" t="s">
        <v>4568</v>
      </c>
      <c r="B3258" s="10">
        <v>-4.6050019358564349E-2</v>
      </c>
      <c r="C3258" s="10">
        <v>-4.6050019358564349E-2</v>
      </c>
    </row>
    <row r="3259" spans="1:3" x14ac:dyDescent="0.3">
      <c r="A3259" s="5" t="s">
        <v>4566</v>
      </c>
      <c r="B3259" s="10">
        <v>-1.9340587503902818E-2</v>
      </c>
      <c r="C3259" s="10">
        <v>-1.9340587503902818E-2</v>
      </c>
    </row>
    <row r="3260" spans="1:3" x14ac:dyDescent="0.3">
      <c r="A3260" s="5" t="s">
        <v>4564</v>
      </c>
      <c r="B3260" s="10">
        <v>3.3229699664570019E-2</v>
      </c>
      <c r="C3260" s="10">
        <v>3.3229699664570019E-2</v>
      </c>
    </row>
    <row r="3261" spans="1:3" x14ac:dyDescent="0.3">
      <c r="A3261" s="5" t="s">
        <v>4562</v>
      </c>
      <c r="B3261" s="10">
        <v>1.1986815939304609E-3</v>
      </c>
      <c r="C3261" s="10">
        <v>1.1986815939304609E-3</v>
      </c>
    </row>
    <row r="3262" spans="1:3" x14ac:dyDescent="0.3">
      <c r="A3262" s="5" t="s">
        <v>4560</v>
      </c>
      <c r="B3262" s="10">
        <v>-1.1445908090461485E-2</v>
      </c>
      <c r="C3262" s="10">
        <v>-1.1445908090461485E-2</v>
      </c>
    </row>
    <row r="3263" spans="1:3" x14ac:dyDescent="0.3">
      <c r="A3263" s="5" t="s">
        <v>4558</v>
      </c>
      <c r="B3263" s="10">
        <v>4.2321707667698719E-3</v>
      </c>
      <c r="C3263" s="10">
        <v>4.2321707667698719E-3</v>
      </c>
    </row>
    <row r="3264" spans="1:3" x14ac:dyDescent="0.3">
      <c r="A3264" s="5" t="s">
        <v>4556</v>
      </c>
      <c r="B3264" s="10">
        <v>2.5023647076153253E-2</v>
      </c>
      <c r="C3264" s="10">
        <v>2.5023647076153253E-2</v>
      </c>
    </row>
    <row r="3265" spans="1:3" x14ac:dyDescent="0.3">
      <c r="A3265" s="5" t="s">
        <v>4554</v>
      </c>
      <c r="B3265" s="10">
        <v>5.5743139794202376E-3</v>
      </c>
      <c r="C3265" s="10">
        <v>5.5743139794202376E-3</v>
      </c>
    </row>
    <row r="3266" spans="1:3" x14ac:dyDescent="0.3">
      <c r="A3266" s="5" t="s">
        <v>4552</v>
      </c>
      <c r="B3266" s="10">
        <v>-3.9688932756825356E-2</v>
      </c>
      <c r="C3266" s="10">
        <v>-3.9688932756825356E-2</v>
      </c>
    </row>
    <row r="3267" spans="1:3" x14ac:dyDescent="0.3">
      <c r="A3267" s="5" t="s">
        <v>4550</v>
      </c>
      <c r="B3267" s="10">
        <v>-3.9652331960733575E-3</v>
      </c>
      <c r="C3267" s="10">
        <v>-3.9652331960733575E-3</v>
      </c>
    </row>
    <row r="3268" spans="1:3" x14ac:dyDescent="0.3">
      <c r="A3268" s="5" t="s">
        <v>4549</v>
      </c>
      <c r="B3268" s="10">
        <v>2.1370791220107193E-3</v>
      </c>
      <c r="C3268" s="10">
        <v>2.1370791220107193E-3</v>
      </c>
    </row>
    <row r="3269" spans="1:3" x14ac:dyDescent="0.3">
      <c r="A3269" s="5" t="s">
        <v>4547</v>
      </c>
      <c r="B3269" s="10">
        <v>-1.5056360627945974E-2</v>
      </c>
      <c r="C3269" s="10">
        <v>-1.5056360627945974E-2</v>
      </c>
    </row>
    <row r="3270" spans="1:3" x14ac:dyDescent="0.3">
      <c r="A3270" s="5" t="s">
        <v>4545</v>
      </c>
      <c r="B3270" s="10">
        <v>2.3256862164267183E-2</v>
      </c>
      <c r="C3270" s="10">
        <v>2.3256862164267183E-2</v>
      </c>
    </row>
    <row r="3271" spans="1:3" x14ac:dyDescent="0.3">
      <c r="A3271" s="5" t="s">
        <v>4543</v>
      </c>
      <c r="B3271" s="10">
        <v>-4.4218055075320749E-2</v>
      </c>
      <c r="C3271" s="10">
        <v>-4.4218055075320749E-2</v>
      </c>
    </row>
    <row r="3272" spans="1:3" x14ac:dyDescent="0.3">
      <c r="A3272" s="5" t="s">
        <v>4541</v>
      </c>
      <c r="B3272" s="10">
        <v>-3.1665637605879848E-3</v>
      </c>
      <c r="C3272" s="10">
        <v>-3.1665637605879848E-3</v>
      </c>
    </row>
    <row r="3273" spans="1:3" x14ac:dyDescent="0.3">
      <c r="A3273" s="5" t="s">
        <v>4539</v>
      </c>
      <c r="B3273" s="10">
        <v>3.7047038177576763E-2</v>
      </c>
      <c r="C3273" s="10">
        <v>3.7047038177576763E-2</v>
      </c>
    </row>
    <row r="3274" spans="1:3" x14ac:dyDescent="0.3">
      <c r="A3274" s="5" t="s">
        <v>4537</v>
      </c>
      <c r="B3274" s="10">
        <v>2.1370791220107193E-3</v>
      </c>
      <c r="C3274" s="10">
        <v>2.1370791220107193E-3</v>
      </c>
    </row>
    <row r="3275" spans="1:3" x14ac:dyDescent="0.3">
      <c r="A3275" s="5" t="s">
        <v>4535</v>
      </c>
      <c r="B3275" s="10">
        <v>-1.0115028770111669E-2</v>
      </c>
      <c r="C3275" s="10">
        <v>-1.0115028770111669E-2</v>
      </c>
    </row>
    <row r="3276" spans="1:3" x14ac:dyDescent="0.3">
      <c r="A3276" s="5" t="s">
        <v>4533</v>
      </c>
      <c r="B3276" s="10">
        <v>1.3768000868803478E-2</v>
      </c>
      <c r="C3276" s="10">
        <v>1.3768000868803478E-2</v>
      </c>
    </row>
    <row r="3277" spans="1:3" x14ac:dyDescent="0.3">
      <c r="A3277" s="5" t="s">
        <v>4531</v>
      </c>
      <c r="B3277" s="10">
        <v>3.6693154411046092E-2</v>
      </c>
      <c r="C3277" s="10">
        <v>3.6693154411046092E-2</v>
      </c>
    </row>
    <row r="3278" spans="1:3" x14ac:dyDescent="0.3">
      <c r="A3278" s="5" t="s">
        <v>4529</v>
      </c>
      <c r="B3278" s="10">
        <v>3.8006185202228275E-3</v>
      </c>
      <c r="C3278" s="10">
        <v>3.8006185202228275E-3</v>
      </c>
    </row>
    <row r="3279" spans="1:3" x14ac:dyDescent="0.3">
      <c r="A3279" s="5" t="s">
        <v>4528</v>
      </c>
      <c r="B3279" s="10">
        <v>2.0405195828120878E-3</v>
      </c>
      <c r="C3279" s="10">
        <v>2.0405195828120878E-3</v>
      </c>
    </row>
    <row r="3280" spans="1:3" x14ac:dyDescent="0.3">
      <c r="A3280" s="5" t="s">
        <v>4526</v>
      </c>
      <c r="B3280" s="10">
        <v>1.5029184622545311E-2</v>
      </c>
      <c r="C3280" s="10">
        <v>1.5029184622545311E-2</v>
      </c>
    </row>
    <row r="3281" spans="1:3" x14ac:dyDescent="0.3">
      <c r="A3281" s="5" t="s">
        <v>4524</v>
      </c>
      <c r="B3281" s="10">
        <v>-8.6430961560200817E-3</v>
      </c>
      <c r="C3281" s="10">
        <v>-8.6430961560200817E-3</v>
      </c>
    </row>
    <row r="3282" spans="1:3" x14ac:dyDescent="0.3">
      <c r="A3282" s="5" t="s">
        <v>4522</v>
      </c>
      <c r="B3282" s="10">
        <v>2.0902693751323764E-2</v>
      </c>
      <c r="C3282" s="10">
        <v>2.0902693751323764E-2</v>
      </c>
    </row>
    <row r="3283" spans="1:3" x14ac:dyDescent="0.3">
      <c r="A3283" s="5" t="s">
        <v>4521</v>
      </c>
      <c r="B3283" s="10">
        <v>0</v>
      </c>
      <c r="C3283" s="10">
        <v>0</v>
      </c>
    </row>
    <row r="3284" spans="1:3" x14ac:dyDescent="0.3">
      <c r="A3284" s="5" t="s">
        <v>4519</v>
      </c>
      <c r="B3284" s="10">
        <v>-1.6859950734365081E-2</v>
      </c>
      <c r="C3284" s="10">
        <v>-1.6859950734365081E-2</v>
      </c>
    </row>
    <row r="3285" spans="1:3" x14ac:dyDescent="0.3">
      <c r="A3285" s="5" t="s">
        <v>4517</v>
      </c>
      <c r="B3285" s="10">
        <v>3.1766709679752113E-2</v>
      </c>
      <c r="C3285" s="10">
        <v>3.1766709679752113E-2</v>
      </c>
    </row>
    <row r="3286" spans="1:3" x14ac:dyDescent="0.3">
      <c r="A3286" s="5" t="s">
        <v>4515</v>
      </c>
      <c r="B3286" s="10">
        <v>1.3035824592413259E-2</v>
      </c>
      <c r="C3286" s="10">
        <v>1.3035824592413259E-2</v>
      </c>
    </row>
    <row r="3287" spans="1:3" x14ac:dyDescent="0.3">
      <c r="A3287" s="5" t="s">
        <v>4514</v>
      </c>
      <c r="B3287" s="10">
        <v>5.4960292233772572E-3</v>
      </c>
      <c r="C3287" s="10">
        <v>5.4960292233772572E-3</v>
      </c>
    </row>
    <row r="3288" spans="1:3" x14ac:dyDescent="0.3">
      <c r="A3288" s="5" t="s">
        <v>4512</v>
      </c>
      <c r="B3288" s="10">
        <v>-1.0967919936891001E-3</v>
      </c>
      <c r="C3288" s="10">
        <v>-1.0967919936891001E-3</v>
      </c>
    </row>
    <row r="3289" spans="1:3" x14ac:dyDescent="0.3">
      <c r="A3289" s="5" t="s">
        <v>4510</v>
      </c>
      <c r="B3289" s="10">
        <v>9.5563867202182289E-3</v>
      </c>
      <c r="C3289" s="10">
        <v>9.5563867202182289E-3</v>
      </c>
    </row>
    <row r="3290" spans="1:3" x14ac:dyDescent="0.3">
      <c r="A3290" s="5" t="s">
        <v>4508</v>
      </c>
      <c r="B3290" s="10">
        <v>3.5241233611116078E-2</v>
      </c>
      <c r="C3290" s="10">
        <v>3.5241233611116078E-2</v>
      </c>
    </row>
    <row r="3291" spans="1:3" x14ac:dyDescent="0.3">
      <c r="A3291" s="5" t="s">
        <v>4506</v>
      </c>
      <c r="B3291" s="10">
        <v>1.5617183622374922E-2</v>
      </c>
      <c r="C3291" s="10">
        <v>1.5617183622374922E-2</v>
      </c>
    </row>
    <row r="3292" spans="1:3" x14ac:dyDescent="0.3">
      <c r="A3292" s="5" t="s">
        <v>4504</v>
      </c>
      <c r="B3292" s="10">
        <v>2.5793153324879634E-3</v>
      </c>
      <c r="C3292" s="10">
        <v>2.5793153324879634E-3</v>
      </c>
    </row>
    <row r="3293" spans="1:3" x14ac:dyDescent="0.3">
      <c r="A3293" s="5" t="s">
        <v>4502</v>
      </c>
      <c r="B3293" s="10">
        <v>2.2163689054109835E-2</v>
      </c>
      <c r="C3293" s="10">
        <v>2.2163689054109835E-2</v>
      </c>
    </row>
    <row r="3294" spans="1:3" x14ac:dyDescent="0.3">
      <c r="A3294" s="5" t="s">
        <v>4500</v>
      </c>
      <c r="B3294" s="10">
        <v>-2.2701485345390745E-3</v>
      </c>
      <c r="C3294" s="10">
        <v>-2.2701485345390745E-3</v>
      </c>
    </row>
    <row r="3295" spans="1:3" x14ac:dyDescent="0.3">
      <c r="A3295" s="5" t="s">
        <v>4498</v>
      </c>
      <c r="B3295" s="10">
        <v>-6.3331433970225852E-3</v>
      </c>
      <c r="C3295" s="10">
        <v>-6.3331433970225852E-3</v>
      </c>
    </row>
    <row r="3296" spans="1:3" x14ac:dyDescent="0.3">
      <c r="A3296" s="5" t="s">
        <v>4496</v>
      </c>
      <c r="B3296" s="10">
        <v>-2.0351062734939541E-3</v>
      </c>
      <c r="C3296" s="10">
        <v>-2.0351062734939541E-3</v>
      </c>
    </row>
    <row r="3297" spans="1:3" x14ac:dyDescent="0.3">
      <c r="A3297" s="5" t="s">
        <v>4494</v>
      </c>
      <c r="B3297" s="10">
        <v>-1.5914093556487281E-2</v>
      </c>
      <c r="C3297" s="10">
        <v>-1.5914093556487281E-2</v>
      </c>
    </row>
    <row r="3298" spans="1:3" x14ac:dyDescent="0.3">
      <c r="A3298" s="5" t="s">
        <v>4492</v>
      </c>
      <c r="B3298" s="10">
        <v>2.8314606754942174E-2</v>
      </c>
      <c r="C3298" s="10">
        <v>2.8314606754942174E-2</v>
      </c>
    </row>
    <row r="3299" spans="1:3" x14ac:dyDescent="0.3">
      <c r="A3299" s="5" t="s">
        <v>4490</v>
      </c>
      <c r="B3299" s="10">
        <v>2.2875189391985792E-2</v>
      </c>
      <c r="C3299" s="10">
        <v>2.2875189391985792E-2</v>
      </c>
    </row>
    <row r="3300" spans="1:3" x14ac:dyDescent="0.3">
      <c r="A3300" s="5" t="s">
        <v>4488</v>
      </c>
      <c r="B3300" s="10">
        <v>-1.0875045388875291E-2</v>
      </c>
      <c r="C3300" s="10">
        <v>-1.0875045388875291E-2</v>
      </c>
    </row>
    <row r="3301" spans="1:3" x14ac:dyDescent="0.3">
      <c r="A3301" s="5" t="s">
        <v>4486</v>
      </c>
      <c r="B3301" s="10">
        <v>-2.2390853987131571E-3</v>
      </c>
      <c r="C3301" s="10">
        <v>-2.2390853987131571E-3</v>
      </c>
    </row>
    <row r="3302" spans="1:3" x14ac:dyDescent="0.3">
      <c r="A3302" s="5" t="s">
        <v>4485</v>
      </c>
      <c r="B3302" s="10">
        <v>-1.1523173597796584E-2</v>
      </c>
      <c r="C3302" s="10">
        <v>-1.1523173597796584E-2</v>
      </c>
    </row>
    <row r="3303" spans="1:3" x14ac:dyDescent="0.3">
      <c r="A3303" s="5" t="s">
        <v>4483</v>
      </c>
      <c r="B3303" s="10">
        <v>-1.7537620665327588E-2</v>
      </c>
      <c r="C3303" s="10">
        <v>-1.7537620665327588E-2</v>
      </c>
    </row>
    <row r="3304" spans="1:3" x14ac:dyDescent="0.3">
      <c r="A3304" s="5" t="s">
        <v>4481</v>
      </c>
      <c r="B3304" s="10">
        <v>1.1979243545109406E-2</v>
      </c>
      <c r="C3304" s="10">
        <v>1.1979243545109406E-2</v>
      </c>
    </row>
    <row r="3305" spans="1:3" x14ac:dyDescent="0.3">
      <c r="A3305" s="5" t="s">
        <v>4479</v>
      </c>
      <c r="B3305" s="10">
        <v>4.4110223105934238E-2</v>
      </c>
      <c r="C3305" s="10">
        <v>4.4110223105934238E-2</v>
      </c>
    </row>
    <row r="3306" spans="1:3" x14ac:dyDescent="0.3">
      <c r="A3306" s="5" t="s">
        <v>4477</v>
      </c>
      <c r="B3306" s="10">
        <v>-1.0478955398991279E-2</v>
      </c>
      <c r="C3306" s="10">
        <v>-1.0478955398991279E-2</v>
      </c>
    </row>
    <row r="3307" spans="1:3" x14ac:dyDescent="0.3">
      <c r="A3307" s="5" t="s">
        <v>4475</v>
      </c>
      <c r="B3307" s="10">
        <v>-1.605170901050779E-2</v>
      </c>
      <c r="C3307" s="10">
        <v>-1.605170901050779E-2</v>
      </c>
    </row>
    <row r="3308" spans="1:3" x14ac:dyDescent="0.3">
      <c r="A3308" s="5" t="s">
        <v>4473</v>
      </c>
      <c r="B3308" s="10">
        <v>1.6786372934820996E-2</v>
      </c>
      <c r="C3308" s="10">
        <v>1.6786372934820996E-2</v>
      </c>
    </row>
    <row r="3309" spans="1:3" x14ac:dyDescent="0.3">
      <c r="A3309" s="5" t="s">
        <v>4471</v>
      </c>
      <c r="B3309" s="10">
        <v>1.3132484454629223E-2</v>
      </c>
      <c r="C3309" s="10">
        <v>1.3132484454629223E-2</v>
      </c>
    </row>
    <row r="3310" spans="1:3" x14ac:dyDescent="0.3">
      <c r="A3310" s="5" t="s">
        <v>4469</v>
      </c>
      <c r="B3310" s="10">
        <v>1.9854736659533551E-2</v>
      </c>
      <c r="C3310" s="10">
        <v>1.9854736659533551E-2</v>
      </c>
    </row>
    <row r="3311" spans="1:3" x14ac:dyDescent="0.3">
      <c r="A3311" s="5" t="s">
        <v>4467</v>
      </c>
      <c r="B3311" s="10">
        <v>-2.0338061946854634E-2</v>
      </c>
      <c r="C3311" s="10">
        <v>-2.0338061946854634E-2</v>
      </c>
    </row>
    <row r="3312" spans="1:3" x14ac:dyDescent="0.3">
      <c r="A3312" s="5" t="s">
        <v>4465</v>
      </c>
      <c r="B3312" s="10">
        <v>5.5441867938977067E-3</v>
      </c>
      <c r="C3312" s="10">
        <v>5.5441867938977067E-3</v>
      </c>
    </row>
    <row r="3313" spans="1:3" x14ac:dyDescent="0.3">
      <c r="A3313" s="5" t="s">
        <v>4463</v>
      </c>
      <c r="B3313" s="10">
        <v>1.289724110882544E-2</v>
      </c>
      <c r="C3313" s="10">
        <v>1.289724110882544E-2</v>
      </c>
    </row>
    <row r="3314" spans="1:3" x14ac:dyDescent="0.3">
      <c r="A3314" s="5" t="s">
        <v>4461</v>
      </c>
      <c r="B3314" s="10">
        <v>4.3419472446956972E-2</v>
      </c>
      <c r="C3314" s="10">
        <v>4.3419472446956972E-2</v>
      </c>
    </row>
    <row r="3315" spans="1:3" x14ac:dyDescent="0.3">
      <c r="A3315" s="5" t="s">
        <v>4459</v>
      </c>
      <c r="B3315" s="10">
        <v>1.5892840216592033E-3</v>
      </c>
      <c r="C3315" s="10">
        <v>1.5892840216592033E-3</v>
      </c>
    </row>
    <row r="3316" spans="1:3" x14ac:dyDescent="0.3">
      <c r="A3316" s="5" t="s">
        <v>4457</v>
      </c>
      <c r="B3316" s="10">
        <v>-3.2510067644750437E-2</v>
      </c>
      <c r="C3316" s="10">
        <v>-3.2510067644750437E-2</v>
      </c>
    </row>
    <row r="3317" spans="1:3" x14ac:dyDescent="0.3">
      <c r="A3317" s="5" t="s">
        <v>4455</v>
      </c>
      <c r="B3317" s="10">
        <v>-6.8195443597556075E-3</v>
      </c>
      <c r="C3317" s="10">
        <v>-6.8195443597556075E-3</v>
      </c>
    </row>
    <row r="3318" spans="1:3" x14ac:dyDescent="0.3">
      <c r="A3318" s="5" t="s">
        <v>4453</v>
      </c>
      <c r="B3318" s="10">
        <v>-1.7135117007327064E-2</v>
      </c>
      <c r="C3318" s="10">
        <v>-1.7135117007327064E-2</v>
      </c>
    </row>
    <row r="3319" spans="1:3" x14ac:dyDescent="0.3">
      <c r="A3319" s="5" t="s">
        <v>4452</v>
      </c>
      <c r="B3319" s="10">
        <v>2.400096015361194E-4</v>
      </c>
      <c r="C3319" s="10">
        <v>2.400096015361194E-4</v>
      </c>
    </row>
    <row r="3320" spans="1:3" x14ac:dyDescent="0.3">
      <c r="A3320" s="5" t="s">
        <v>4451</v>
      </c>
      <c r="B3320" s="10">
        <v>-3.6062065767288373E-3</v>
      </c>
      <c r="C3320" s="10">
        <v>-3.6062065767288373E-3</v>
      </c>
    </row>
    <row r="3321" spans="1:3" x14ac:dyDescent="0.3">
      <c r="A3321" s="5" t="s">
        <v>4449</v>
      </c>
      <c r="B3321" s="10">
        <v>5.6194558343642072E-2</v>
      </c>
      <c r="C3321" s="10">
        <v>5.6194558343642072E-2</v>
      </c>
    </row>
    <row r="3322" spans="1:3" x14ac:dyDescent="0.3">
      <c r="A3322" s="5" t="s">
        <v>4447</v>
      </c>
      <c r="B3322" s="10">
        <v>-1.1219350654544744E-2</v>
      </c>
      <c r="C3322" s="10">
        <v>-1.1219350654544744E-2</v>
      </c>
    </row>
    <row r="3323" spans="1:3" x14ac:dyDescent="0.3">
      <c r="A3323" s="5" t="s">
        <v>4445</v>
      </c>
      <c r="B3323" s="10">
        <v>-3.9220260218178838E-3</v>
      </c>
      <c r="C3323" s="10">
        <v>-3.9220260218178838E-3</v>
      </c>
    </row>
    <row r="3324" spans="1:3" x14ac:dyDescent="0.3">
      <c r="A3324" s="5" t="s">
        <v>4443</v>
      </c>
      <c r="B3324" s="10">
        <v>-7.2118416660340093E-2</v>
      </c>
      <c r="C3324" s="10">
        <v>-7.2118416660340093E-2</v>
      </c>
    </row>
    <row r="3325" spans="1:3" x14ac:dyDescent="0.3">
      <c r="A3325" s="5" t="s">
        <v>4441</v>
      </c>
      <c r="B3325" s="10">
        <v>3.9672752258099204E-3</v>
      </c>
      <c r="C3325" s="10">
        <v>3.9672752258099204E-3</v>
      </c>
    </row>
    <row r="3326" spans="1:3" x14ac:dyDescent="0.3">
      <c r="A3326" s="5" t="s">
        <v>4439</v>
      </c>
      <c r="B3326" s="10">
        <v>-7.4515993084208233E-3</v>
      </c>
      <c r="C3326" s="10">
        <v>-7.4515993084208233E-3</v>
      </c>
    </row>
    <row r="3327" spans="1:3" x14ac:dyDescent="0.3">
      <c r="A3327" s="5" t="s">
        <v>4437</v>
      </c>
      <c r="B3327" s="10">
        <v>-2.2948932985544651E-2</v>
      </c>
      <c r="C3327" s="10">
        <v>-2.2948932985544651E-2</v>
      </c>
    </row>
    <row r="3328" spans="1:3" x14ac:dyDescent="0.3">
      <c r="A3328" s="5" t="s">
        <v>4435</v>
      </c>
      <c r="B3328" s="10">
        <v>1.4687526629409297E-2</v>
      </c>
      <c r="C3328" s="10">
        <v>1.4687526629409297E-2</v>
      </c>
    </row>
    <row r="3329" spans="1:3" x14ac:dyDescent="0.3">
      <c r="A3329" s="5" t="s">
        <v>4433</v>
      </c>
      <c r="B3329" s="10">
        <v>1.2561237677267132E-3</v>
      </c>
      <c r="C3329" s="10">
        <v>1.2561237677267132E-3</v>
      </c>
    </row>
    <row r="3330" spans="1:3" x14ac:dyDescent="0.3">
      <c r="A3330" s="5" t="s">
        <v>4431</v>
      </c>
      <c r="B3330" s="10">
        <v>-1.8497930202232813E-2</v>
      </c>
      <c r="C3330" s="10">
        <v>-1.8497930202232813E-2</v>
      </c>
    </row>
    <row r="3331" spans="1:3" x14ac:dyDescent="0.3">
      <c r="A3331" s="5" t="s">
        <v>4429</v>
      </c>
      <c r="B3331" s="10">
        <v>3.8289772370972515E-3</v>
      </c>
      <c r="C3331" s="10">
        <v>3.8289772370972515E-3</v>
      </c>
    </row>
    <row r="3332" spans="1:3" x14ac:dyDescent="0.3">
      <c r="A3332" s="5" t="s">
        <v>4427</v>
      </c>
      <c r="B3332" s="10">
        <v>2.491008156306641E-2</v>
      </c>
      <c r="C3332" s="10">
        <v>2.491008156306641E-2</v>
      </c>
    </row>
    <row r="3333" spans="1:3" x14ac:dyDescent="0.3">
      <c r="A3333" s="5" t="s">
        <v>4425</v>
      </c>
      <c r="B3333" s="10">
        <v>1.13665666570656E-2</v>
      </c>
      <c r="C3333" s="10">
        <v>1.13665666570656E-2</v>
      </c>
    </row>
    <row r="3334" spans="1:3" x14ac:dyDescent="0.3">
      <c r="A3334" s="5" t="s">
        <v>4423</v>
      </c>
      <c r="B3334" s="10">
        <v>-3.4494797169583549E-2</v>
      </c>
      <c r="C3334" s="10">
        <v>-3.4494797169583549E-2</v>
      </c>
    </row>
    <row r="3335" spans="1:3" x14ac:dyDescent="0.3">
      <c r="A3335" s="5" t="s">
        <v>4421</v>
      </c>
      <c r="B3335" s="10">
        <v>3.0802485282455994E-2</v>
      </c>
      <c r="C3335" s="10">
        <v>3.0802485282455994E-2</v>
      </c>
    </row>
    <row r="3336" spans="1:3" x14ac:dyDescent="0.3">
      <c r="A3336" s="5" t="s">
        <v>4419</v>
      </c>
      <c r="B3336" s="10">
        <v>8.5942824873341938E-3</v>
      </c>
      <c r="C3336" s="10">
        <v>8.5942824873341938E-3</v>
      </c>
    </row>
    <row r="3337" spans="1:3" x14ac:dyDescent="0.3">
      <c r="A3337" s="5" t="s">
        <v>4417</v>
      </c>
      <c r="B3337" s="10">
        <v>2.4632976964030634E-2</v>
      </c>
      <c r="C3337" s="10">
        <v>2.4632976964030634E-2</v>
      </c>
    </row>
    <row r="3338" spans="1:3" x14ac:dyDescent="0.3">
      <c r="A3338" s="5" t="s">
        <v>4415</v>
      </c>
      <c r="B3338" s="10">
        <v>-1.4323229949330591E-3</v>
      </c>
      <c r="C3338" s="10">
        <v>-1.4323229949330591E-3</v>
      </c>
    </row>
    <row r="3339" spans="1:3" x14ac:dyDescent="0.3">
      <c r="A3339" s="5" t="s">
        <v>4413</v>
      </c>
      <c r="B3339" s="10">
        <v>1.7758250493966996E-2</v>
      </c>
      <c r="C3339" s="10">
        <v>1.7758250493966996E-2</v>
      </c>
    </row>
    <row r="3340" spans="1:3" x14ac:dyDescent="0.3">
      <c r="A3340" s="5" t="s">
        <v>4411</v>
      </c>
      <c r="B3340" s="10">
        <v>-5.6484028733527671E-3</v>
      </c>
      <c r="C3340" s="10">
        <v>-5.6484028733527671E-3</v>
      </c>
    </row>
    <row r="3341" spans="1:3" x14ac:dyDescent="0.3">
      <c r="A3341" s="5" t="s">
        <v>4410</v>
      </c>
      <c r="B3341" s="10">
        <v>1.777824602128375E-2</v>
      </c>
      <c r="C3341" s="10">
        <v>1.777824602128375E-2</v>
      </c>
    </row>
    <row r="3342" spans="1:3" x14ac:dyDescent="0.3">
      <c r="A3342" s="5" t="s">
        <v>4408</v>
      </c>
      <c r="B3342" s="10">
        <v>-3.2758909010696904E-2</v>
      </c>
      <c r="C3342" s="10">
        <v>-3.2758909010696904E-2</v>
      </c>
    </row>
    <row r="3343" spans="1:3" x14ac:dyDescent="0.3">
      <c r="A3343" s="5" t="s">
        <v>4406</v>
      </c>
      <c r="B3343" s="10">
        <v>-6.2485182877282464E-3</v>
      </c>
      <c r="C3343" s="10">
        <v>-6.2485182877282464E-3</v>
      </c>
    </row>
    <row r="3344" spans="1:3" x14ac:dyDescent="0.3">
      <c r="A3344" s="5" t="s">
        <v>4404</v>
      </c>
      <c r="B3344" s="10">
        <v>-3.059839739962977E-2</v>
      </c>
      <c r="C3344" s="10">
        <v>-3.059839739962977E-2</v>
      </c>
    </row>
    <row r="3345" spans="1:3" x14ac:dyDescent="0.3">
      <c r="A3345" s="5" t="s">
        <v>4403</v>
      </c>
      <c r="B3345" s="10">
        <v>-9.7415532452992497E-3</v>
      </c>
      <c r="C3345" s="10">
        <v>-9.7415532452992497E-3</v>
      </c>
    </row>
    <row r="3346" spans="1:3" x14ac:dyDescent="0.3">
      <c r="A3346" s="5" t="s">
        <v>4401</v>
      </c>
      <c r="B3346" s="10">
        <v>1.7554863442451698E-3</v>
      </c>
      <c r="C3346" s="10">
        <v>1.7554863442451698E-3</v>
      </c>
    </row>
    <row r="3347" spans="1:3" x14ac:dyDescent="0.3">
      <c r="A3347" s="5" t="s">
        <v>4399</v>
      </c>
      <c r="B3347" s="10">
        <v>1.7524100116116034E-3</v>
      </c>
      <c r="C3347" s="10">
        <v>1.7524100116116034E-3</v>
      </c>
    </row>
    <row r="3348" spans="1:3" x14ac:dyDescent="0.3">
      <c r="A3348" s="5" t="s">
        <v>4397</v>
      </c>
      <c r="B3348" s="10">
        <v>7.5009379688976811E-4</v>
      </c>
      <c r="C3348" s="10">
        <v>7.5009379688976811E-4</v>
      </c>
    </row>
    <row r="3349" spans="1:3" x14ac:dyDescent="0.3">
      <c r="A3349" s="5" t="s">
        <v>4395</v>
      </c>
      <c r="B3349" s="10">
        <v>-4.4463123431532851E-2</v>
      </c>
      <c r="C3349" s="10">
        <v>-4.4463123431532851E-2</v>
      </c>
    </row>
    <row r="3350" spans="1:3" x14ac:dyDescent="0.3">
      <c r="A3350" s="5" t="s">
        <v>4393</v>
      </c>
      <c r="B3350" s="10">
        <v>2.6126714714261518E-4</v>
      </c>
      <c r="C3350" s="10">
        <v>2.6126714714261518E-4</v>
      </c>
    </row>
    <row r="3351" spans="1:3" x14ac:dyDescent="0.3">
      <c r="A3351" s="5" t="s">
        <v>4391</v>
      </c>
      <c r="B3351" s="10">
        <v>-7.3414068583677449E-3</v>
      </c>
      <c r="C3351" s="10">
        <v>-7.3414068583677449E-3</v>
      </c>
    </row>
    <row r="3352" spans="1:3" x14ac:dyDescent="0.3">
      <c r="A3352" s="5" t="s">
        <v>4389</v>
      </c>
      <c r="B3352" s="10">
        <v>-2.0202707317519355E-2</v>
      </c>
      <c r="C3352" s="10">
        <v>-2.0202707317519355E-2</v>
      </c>
    </row>
    <row r="3353" spans="1:3" x14ac:dyDescent="0.3">
      <c r="A3353" s="5" t="s">
        <v>4387</v>
      </c>
      <c r="B3353" s="10">
        <v>1.413168431549917E-2</v>
      </c>
      <c r="C3353" s="10">
        <v>1.413168431549917E-2</v>
      </c>
    </row>
    <row r="3354" spans="1:3" x14ac:dyDescent="0.3">
      <c r="A3354" s="5" t="s">
        <v>4385</v>
      </c>
      <c r="B3354" s="10">
        <v>9.7484634479075571E-3</v>
      </c>
      <c r="C3354" s="10">
        <v>9.7484634479075571E-3</v>
      </c>
    </row>
    <row r="3355" spans="1:3" x14ac:dyDescent="0.3">
      <c r="A3355" s="5" t="s">
        <v>4384</v>
      </c>
      <c r="B3355" s="10">
        <v>-2.1466307245780476E-2</v>
      </c>
      <c r="C3355" s="10">
        <v>-2.1466307245780476E-2</v>
      </c>
    </row>
    <row r="3356" spans="1:3" x14ac:dyDescent="0.3">
      <c r="A3356" s="5" t="s">
        <v>4382</v>
      </c>
      <c r="B3356" s="10">
        <v>3.7333462872863495E-2</v>
      </c>
      <c r="C3356" s="10">
        <v>3.7333462872863495E-2</v>
      </c>
    </row>
    <row r="3357" spans="1:3" x14ac:dyDescent="0.3">
      <c r="A3357" s="5" t="s">
        <v>4380</v>
      </c>
      <c r="B3357" s="10">
        <v>7.7121204863388132E-3</v>
      </c>
      <c r="C3357" s="10">
        <v>7.7121204863388132E-3</v>
      </c>
    </row>
    <row r="3358" spans="1:3" x14ac:dyDescent="0.3">
      <c r="A3358" s="5" t="s">
        <v>4378</v>
      </c>
      <c r="B3358" s="10">
        <v>1.474353091664869E-2</v>
      </c>
      <c r="C3358" s="10">
        <v>1.474353091664869E-2</v>
      </c>
    </row>
    <row r="3359" spans="1:3" x14ac:dyDescent="0.3">
      <c r="A3359" s="5" t="s">
        <v>4377</v>
      </c>
      <c r="B3359" s="10">
        <v>-2.1939655519505913E-2</v>
      </c>
      <c r="C3359" s="10">
        <v>-2.1939655519505913E-2</v>
      </c>
    </row>
    <row r="3360" spans="1:3" x14ac:dyDescent="0.3">
      <c r="A3360" s="5" t="s">
        <v>4375</v>
      </c>
      <c r="B3360" s="10">
        <v>-2.7721440412571997E-2</v>
      </c>
      <c r="C3360" s="10">
        <v>-2.7721440412571997E-2</v>
      </c>
    </row>
    <row r="3361" spans="1:3" x14ac:dyDescent="0.3">
      <c r="A3361" s="5" t="s">
        <v>4373</v>
      </c>
      <c r="B3361" s="10">
        <v>-8.5220222812434233E-3</v>
      </c>
      <c r="C3361" s="10">
        <v>-8.5220222812434233E-3</v>
      </c>
    </row>
    <row r="3362" spans="1:3" x14ac:dyDescent="0.3">
      <c r="A3362" s="5" t="s">
        <v>4371</v>
      </c>
      <c r="B3362" s="10">
        <v>-2.4913284168433476E-2</v>
      </c>
      <c r="C3362" s="10">
        <v>-2.4913284168433476E-2</v>
      </c>
    </row>
    <row r="3363" spans="1:3" x14ac:dyDescent="0.3">
      <c r="A3363" s="5" t="s">
        <v>4369</v>
      </c>
      <c r="B3363" s="10">
        <v>1.6318012342052088E-2</v>
      </c>
      <c r="C3363" s="10">
        <v>1.6318012342052088E-2</v>
      </c>
    </row>
    <row r="3364" spans="1:3" x14ac:dyDescent="0.3">
      <c r="A3364" s="5" t="s">
        <v>4367</v>
      </c>
      <c r="B3364" s="10">
        <v>-3.4301620530075239E-2</v>
      </c>
      <c r="C3364" s="10">
        <v>-3.4301620530075239E-2</v>
      </c>
    </row>
    <row r="3365" spans="1:3" x14ac:dyDescent="0.3">
      <c r="A3365" s="5" t="s">
        <v>4365</v>
      </c>
      <c r="B3365" s="10">
        <v>-4.7572497722607908E-3</v>
      </c>
      <c r="C3365" s="10">
        <v>-4.7572497722607908E-3</v>
      </c>
    </row>
    <row r="3366" spans="1:3" x14ac:dyDescent="0.3">
      <c r="A3366" s="5" t="s">
        <v>4363</v>
      </c>
      <c r="B3366" s="10">
        <v>3.3604064106214941E-3</v>
      </c>
      <c r="C3366" s="10">
        <v>3.3604064106214941E-3</v>
      </c>
    </row>
    <row r="3367" spans="1:3" x14ac:dyDescent="0.3">
      <c r="A3367" s="5" t="s">
        <v>4361</v>
      </c>
      <c r="B3367" s="10">
        <v>2.1297997678934338E-2</v>
      </c>
      <c r="C3367" s="10">
        <v>2.1297997678934338E-2</v>
      </c>
    </row>
    <row r="3368" spans="1:3" x14ac:dyDescent="0.3">
      <c r="A3368" s="5" t="s">
        <v>4359</v>
      </c>
      <c r="B3368" s="10">
        <v>9.8040000966208348E-3</v>
      </c>
      <c r="C3368" s="10">
        <v>9.8040000966208348E-3</v>
      </c>
    </row>
    <row r="3369" spans="1:3" x14ac:dyDescent="0.3">
      <c r="A3369" s="5" t="s">
        <v>4358</v>
      </c>
      <c r="B3369" s="10">
        <v>-6.2525689632469267E-3</v>
      </c>
      <c r="C3369" s="10">
        <v>-6.2525689632469267E-3</v>
      </c>
    </row>
    <row r="3370" spans="1:3" x14ac:dyDescent="0.3">
      <c r="A3370" s="5" t="s">
        <v>4356</v>
      </c>
      <c r="B3370" s="10">
        <v>-1.3728936119228019E-2</v>
      </c>
      <c r="C3370" s="10">
        <v>-1.3728936119228019E-2</v>
      </c>
    </row>
    <row r="3371" spans="1:3" x14ac:dyDescent="0.3">
      <c r="A3371" s="5" t="s">
        <v>4354</v>
      </c>
      <c r="B3371" s="10">
        <v>3.3708002396048174E-2</v>
      </c>
      <c r="C3371" s="10">
        <v>3.3708002396048174E-2</v>
      </c>
    </row>
    <row r="3372" spans="1:3" x14ac:dyDescent="0.3">
      <c r="A3372" s="5" t="s">
        <v>4352</v>
      </c>
      <c r="B3372" s="10">
        <v>-2.2709816198764981E-2</v>
      </c>
      <c r="C3372" s="10">
        <v>-2.2709816198764981E-2</v>
      </c>
    </row>
    <row r="3373" spans="1:3" x14ac:dyDescent="0.3">
      <c r="A3373" s="5" t="s">
        <v>4350</v>
      </c>
      <c r="B3373" s="10">
        <v>6.269613013595395E-3</v>
      </c>
      <c r="C3373" s="10">
        <v>6.269613013595395E-3</v>
      </c>
    </row>
    <row r="3374" spans="1:3" x14ac:dyDescent="0.3">
      <c r="A3374" s="5" t="s">
        <v>4348</v>
      </c>
      <c r="B3374" s="10">
        <v>-1.8374300015336464E-2</v>
      </c>
      <c r="C3374" s="10">
        <v>-1.8374300015336464E-2</v>
      </c>
    </row>
    <row r="3375" spans="1:3" x14ac:dyDescent="0.3">
      <c r="A3375" s="5" t="s">
        <v>4346</v>
      </c>
      <c r="B3375" s="10">
        <v>8.543527232208829E-3</v>
      </c>
      <c r="C3375" s="10">
        <v>8.543527232208829E-3</v>
      </c>
    </row>
    <row r="3376" spans="1:3" x14ac:dyDescent="0.3">
      <c r="A3376" s="5" t="s">
        <v>4344</v>
      </c>
      <c r="B3376" s="10">
        <v>8.1990073952219623E-3</v>
      </c>
      <c r="C3376" s="10">
        <v>8.1990073952219623E-3</v>
      </c>
    </row>
    <row r="3377" spans="1:3" x14ac:dyDescent="0.3">
      <c r="A3377" s="5" t="s">
        <v>4342</v>
      </c>
      <c r="B3377" s="10">
        <v>8.162155262010373E-4</v>
      </c>
      <c r="C3377" s="10">
        <v>8.162155262010373E-4</v>
      </c>
    </row>
    <row r="3378" spans="1:3" x14ac:dyDescent="0.3">
      <c r="A3378" s="5" t="s">
        <v>4340</v>
      </c>
      <c r="B3378" s="10">
        <v>-1.3140074088201717E-2</v>
      </c>
      <c r="C3378" s="10">
        <v>-1.3140074088201717E-2</v>
      </c>
    </row>
    <row r="3379" spans="1:3" x14ac:dyDescent="0.3">
      <c r="A3379" s="5" t="s">
        <v>4338</v>
      </c>
      <c r="B3379" s="10">
        <v>4.9196857561022364E-2</v>
      </c>
      <c r="C3379" s="10">
        <v>4.9196857561022364E-2</v>
      </c>
    </row>
    <row r="3380" spans="1:3" x14ac:dyDescent="0.3">
      <c r="A3380" s="5" t="s">
        <v>4336</v>
      </c>
      <c r="B3380" s="10">
        <v>-6.051853755491856E-3</v>
      </c>
      <c r="C3380" s="10">
        <v>-6.051853755491856E-3</v>
      </c>
    </row>
    <row r="3381" spans="1:3" x14ac:dyDescent="0.3">
      <c r="A3381" s="5" t="s">
        <v>4334</v>
      </c>
      <c r="B3381" s="10">
        <v>-3.000492971732887E-2</v>
      </c>
      <c r="C3381" s="10">
        <v>-3.000492971732887E-2</v>
      </c>
    </row>
    <row r="3382" spans="1:3" x14ac:dyDescent="0.3">
      <c r="A3382" s="5" t="s">
        <v>4332</v>
      </c>
      <c r="B3382" s="10">
        <v>1.7790226603156909E-2</v>
      </c>
      <c r="C3382" s="10">
        <v>1.7790226603156909E-2</v>
      </c>
    </row>
    <row r="3383" spans="1:3" x14ac:dyDescent="0.3">
      <c r="A3383" s="5" t="s">
        <v>4330</v>
      </c>
      <c r="B3383" s="10">
        <v>-1.209529595735874E-2</v>
      </c>
      <c r="C3383" s="10">
        <v>-1.209529595735874E-2</v>
      </c>
    </row>
    <row r="3384" spans="1:3" x14ac:dyDescent="0.3">
      <c r="A3384" s="5" t="s">
        <v>4328</v>
      </c>
      <c r="B3384" s="10">
        <v>-1.4710153567221133E-2</v>
      </c>
      <c r="C3384" s="10">
        <v>-1.4710153567221133E-2</v>
      </c>
    </row>
    <row r="3385" spans="1:3" x14ac:dyDescent="0.3">
      <c r="A3385" s="5" t="s">
        <v>4326</v>
      </c>
      <c r="B3385" s="10">
        <v>-2.4726916142507712E-2</v>
      </c>
      <c r="C3385" s="10">
        <v>-2.4726916142507712E-2</v>
      </c>
    </row>
    <row r="3386" spans="1:3" x14ac:dyDescent="0.3">
      <c r="A3386" s="5" t="s">
        <v>4324</v>
      </c>
      <c r="B3386" s="10">
        <v>-2.7375533300172606E-2</v>
      </c>
      <c r="C3386" s="10">
        <v>-2.7375533300172606E-2</v>
      </c>
    </row>
    <row r="3387" spans="1:3" x14ac:dyDescent="0.3">
      <c r="A3387" s="5" t="s">
        <v>4322</v>
      </c>
      <c r="B3387" s="10">
        <v>-7.836348329315861E-3</v>
      </c>
      <c r="C3387" s="10">
        <v>-7.836348329315861E-3</v>
      </c>
    </row>
    <row r="3388" spans="1:3" x14ac:dyDescent="0.3">
      <c r="A3388" s="5" t="s">
        <v>4320</v>
      </c>
      <c r="B3388" s="10">
        <v>4.0709564800221979E-3</v>
      </c>
      <c r="C3388" s="10">
        <v>4.0709564800221979E-3</v>
      </c>
    </row>
    <row r="3389" spans="1:3" x14ac:dyDescent="0.3">
      <c r="A3389" s="5" t="s">
        <v>4318</v>
      </c>
      <c r="B3389" s="10">
        <v>-1.7269564270103274E-2</v>
      </c>
      <c r="C3389" s="10">
        <v>-1.7269564270103274E-2</v>
      </c>
    </row>
    <row r="3390" spans="1:3" x14ac:dyDescent="0.3">
      <c r="A3390" s="5" t="s">
        <v>4316</v>
      </c>
      <c r="B3390" s="10">
        <v>-1.1880151606445125E-2</v>
      </c>
      <c r="C3390" s="10">
        <v>-1.1880151606445125E-2</v>
      </c>
    </row>
    <row r="3391" spans="1:3" x14ac:dyDescent="0.3">
      <c r="A3391" s="5" t="s">
        <v>4314</v>
      </c>
      <c r="B3391" s="10">
        <v>-8.4008894913520371E-3</v>
      </c>
      <c r="C3391" s="10">
        <v>-8.4008894913520371E-3</v>
      </c>
    </row>
    <row r="3392" spans="1:3" x14ac:dyDescent="0.3">
      <c r="A3392" s="5" t="s">
        <v>4312</v>
      </c>
      <c r="B3392" s="10">
        <v>-3.0134096958474516E-4</v>
      </c>
      <c r="C3392" s="10">
        <v>-3.0134096958474516E-4</v>
      </c>
    </row>
    <row r="3393" spans="1:3" x14ac:dyDescent="0.3">
      <c r="A3393" s="5" t="s">
        <v>4310</v>
      </c>
      <c r="B3393" s="10">
        <v>-2.1630698647543856E-2</v>
      </c>
      <c r="C3393" s="10">
        <v>-2.1630698647543856E-2</v>
      </c>
    </row>
    <row r="3394" spans="1:3" x14ac:dyDescent="0.3">
      <c r="A3394" s="5" t="s">
        <v>4308</v>
      </c>
      <c r="B3394" s="10">
        <v>1.5281470968885252E-2</v>
      </c>
      <c r="C3394" s="10">
        <v>1.5281470968885252E-2</v>
      </c>
    </row>
    <row r="3395" spans="1:3" x14ac:dyDescent="0.3">
      <c r="A3395" s="5" t="s">
        <v>4306</v>
      </c>
      <c r="B3395" s="10">
        <v>-2.0530826855028873E-2</v>
      </c>
      <c r="C3395" s="10">
        <v>-2.0530826855028873E-2</v>
      </c>
    </row>
    <row r="3396" spans="1:3" x14ac:dyDescent="0.3">
      <c r="A3396" s="5" t="s">
        <v>4304</v>
      </c>
      <c r="B3396" s="10">
        <v>2.4466052154406424E-2</v>
      </c>
      <c r="C3396" s="10">
        <v>2.4466052154406424E-2</v>
      </c>
    </row>
    <row r="3397" spans="1:3" x14ac:dyDescent="0.3">
      <c r="A3397" s="5" t="s">
        <v>4303</v>
      </c>
      <c r="B3397" s="10">
        <v>-7.5815374523976907E-3</v>
      </c>
      <c r="C3397" s="10">
        <v>-7.5815374523976907E-3</v>
      </c>
    </row>
    <row r="3398" spans="1:3" x14ac:dyDescent="0.3">
      <c r="A3398" s="5" t="s">
        <v>4301</v>
      </c>
      <c r="B3398" s="10">
        <v>1.7202778236628101E-2</v>
      </c>
      <c r="C3398" s="10">
        <v>1.7202778236628101E-2</v>
      </c>
    </row>
    <row r="3399" spans="1:3" x14ac:dyDescent="0.3">
      <c r="A3399" s="5" t="s">
        <v>4299</v>
      </c>
      <c r="B3399" s="10">
        <v>2.2778680483962251E-2</v>
      </c>
      <c r="C3399" s="10">
        <v>2.2778680483962251E-2</v>
      </c>
    </row>
    <row r="3400" spans="1:3" x14ac:dyDescent="0.3">
      <c r="A3400" s="5" t="s">
        <v>4298</v>
      </c>
      <c r="B3400" s="10">
        <v>-1.5029014277084011E-2</v>
      </c>
      <c r="C3400" s="10">
        <v>-1.5029014277084011E-2</v>
      </c>
    </row>
    <row r="3401" spans="1:3" x14ac:dyDescent="0.3">
      <c r="A3401" s="5" t="s">
        <v>4296</v>
      </c>
      <c r="B3401" s="10">
        <v>2.7816169040204571E-2</v>
      </c>
      <c r="C3401" s="10">
        <v>2.7816169040204571E-2</v>
      </c>
    </row>
    <row r="3402" spans="1:3" x14ac:dyDescent="0.3">
      <c r="A3402" s="5" t="s">
        <v>4294</v>
      </c>
      <c r="B3402" s="10">
        <v>-5.5016788548006134E-3</v>
      </c>
      <c r="C3402" s="10">
        <v>-5.5016788548006134E-3</v>
      </c>
    </row>
    <row r="3403" spans="1:3" x14ac:dyDescent="0.3">
      <c r="A3403" s="5" t="s">
        <v>4292</v>
      </c>
      <c r="B3403" s="10">
        <v>4.6350025041484834E-3</v>
      </c>
      <c r="C3403" s="10">
        <v>4.6350025041484834E-3</v>
      </c>
    </row>
    <row r="3404" spans="1:3" x14ac:dyDescent="0.3">
      <c r="A3404" s="5" t="s">
        <v>4290</v>
      </c>
      <c r="B3404" s="10">
        <v>2.4269570914457882E-2</v>
      </c>
      <c r="C3404" s="10">
        <v>2.4269570914457882E-2</v>
      </c>
    </row>
    <row r="3405" spans="1:3" x14ac:dyDescent="0.3">
      <c r="A3405" s="5" t="s">
        <v>4288</v>
      </c>
      <c r="B3405" s="10">
        <v>-1.7070115771603587E-2</v>
      </c>
      <c r="C3405" s="10">
        <v>-1.7070115771603587E-2</v>
      </c>
    </row>
    <row r="3406" spans="1:3" x14ac:dyDescent="0.3">
      <c r="A3406" s="5" t="s">
        <v>4286</v>
      </c>
      <c r="B3406" s="10">
        <v>8.0023290712027944E-3</v>
      </c>
      <c r="C3406" s="10">
        <v>8.0023290712027944E-3</v>
      </c>
    </row>
    <row r="3407" spans="1:3" x14ac:dyDescent="0.3">
      <c r="A3407" s="5" t="s">
        <v>4284</v>
      </c>
      <c r="B3407" s="10">
        <v>5.9600006138147317E-3</v>
      </c>
      <c r="C3407" s="10">
        <v>5.9600006138147317E-3</v>
      </c>
    </row>
    <row r="3408" spans="1:3" x14ac:dyDescent="0.3">
      <c r="A3408" s="5" t="s">
        <v>4282</v>
      </c>
      <c r="B3408" s="10">
        <v>9.2945324792499586E-3</v>
      </c>
      <c r="C3408" s="10">
        <v>9.2945324792499586E-3</v>
      </c>
    </row>
    <row r="3409" spans="1:3" x14ac:dyDescent="0.3">
      <c r="A3409" s="5" t="s">
        <v>4280</v>
      </c>
      <c r="B3409" s="10">
        <v>1.4196480596348895E-2</v>
      </c>
      <c r="C3409" s="10">
        <v>1.4196480596348895E-2</v>
      </c>
    </row>
    <row r="3410" spans="1:3" x14ac:dyDescent="0.3">
      <c r="A3410" s="5" t="s">
        <v>4279</v>
      </c>
      <c r="B3410" s="10">
        <v>-1.0279295956807752E-2</v>
      </c>
      <c r="C3410" s="10">
        <v>-1.0279295956807752E-2</v>
      </c>
    </row>
    <row r="3411" spans="1:3" x14ac:dyDescent="0.3">
      <c r="A3411" s="5" t="s">
        <v>4278</v>
      </c>
      <c r="B3411" s="10">
        <v>2.3731798072893315E-2</v>
      </c>
      <c r="C3411" s="10">
        <v>2.3731798072893315E-2</v>
      </c>
    </row>
    <row r="3412" spans="1:3" x14ac:dyDescent="0.3">
      <c r="A3412" s="5" t="s">
        <v>4276</v>
      </c>
      <c r="B3412" s="10">
        <v>-2.7273967167560731E-4</v>
      </c>
      <c r="C3412" s="10">
        <v>-2.7273967167560731E-4</v>
      </c>
    </row>
    <row r="3413" spans="1:3" x14ac:dyDescent="0.3">
      <c r="A3413" s="5" t="s">
        <v>4274</v>
      </c>
      <c r="B3413" s="10">
        <v>4.6264880454149789E-3</v>
      </c>
      <c r="C3413" s="10">
        <v>4.6264880454149789E-3</v>
      </c>
    </row>
    <row r="3414" spans="1:3" x14ac:dyDescent="0.3">
      <c r="A3414" s="5" t="s">
        <v>4272</v>
      </c>
      <c r="B3414" s="10">
        <v>-2.9762461316957214E-2</v>
      </c>
      <c r="C3414" s="10">
        <v>-2.9762461316957214E-2</v>
      </c>
    </row>
    <row r="3415" spans="1:3" x14ac:dyDescent="0.3">
      <c r="A3415" s="5" t="s">
        <v>4270</v>
      </c>
      <c r="B3415" s="10">
        <v>-1.2667305200765686E-2</v>
      </c>
      <c r="C3415" s="10">
        <v>-1.2667305200765686E-2</v>
      </c>
    </row>
    <row r="3416" spans="1:3" x14ac:dyDescent="0.3">
      <c r="A3416" s="5" t="s">
        <v>4268</v>
      </c>
      <c r="B3416" s="10">
        <v>2.1023899791707094E-2</v>
      </c>
      <c r="C3416" s="10">
        <v>2.1023899791707094E-2</v>
      </c>
    </row>
    <row r="3417" spans="1:3" x14ac:dyDescent="0.3">
      <c r="A3417" s="5" t="s">
        <v>4266</v>
      </c>
      <c r="B3417" s="10">
        <v>-5.8422756242282907E-3</v>
      </c>
      <c r="C3417" s="10">
        <v>-5.8422756242282907E-3</v>
      </c>
    </row>
    <row r="3418" spans="1:3" x14ac:dyDescent="0.3">
      <c r="A3418" s="5" t="s">
        <v>4264</v>
      </c>
      <c r="B3418" s="10">
        <v>-4.7545887359294881E-3</v>
      </c>
      <c r="C3418" s="10">
        <v>-4.7545887359294881E-3</v>
      </c>
    </row>
    <row r="3419" spans="1:3" x14ac:dyDescent="0.3">
      <c r="A3419" s="5" t="s">
        <v>4262</v>
      </c>
      <c r="B3419" s="10">
        <v>1.9709173719175993E-2</v>
      </c>
      <c r="C3419" s="10">
        <v>1.9709173719175993E-2</v>
      </c>
    </row>
    <row r="3420" spans="1:3" x14ac:dyDescent="0.3">
      <c r="A3420" s="5" t="s">
        <v>4260</v>
      </c>
      <c r="B3420" s="10">
        <v>1.0663122223204558E-2</v>
      </c>
      <c r="C3420" s="10">
        <v>1.0663122223204558E-2</v>
      </c>
    </row>
    <row r="3421" spans="1:3" x14ac:dyDescent="0.3">
      <c r="A3421" s="5" t="s">
        <v>4258</v>
      </c>
      <c r="B3421" s="10">
        <v>1.645350671423617E-2</v>
      </c>
      <c r="C3421" s="10">
        <v>1.645350671423617E-2</v>
      </c>
    </row>
    <row r="3422" spans="1:3" x14ac:dyDescent="0.3">
      <c r="A3422" s="5" t="s">
        <v>4257</v>
      </c>
      <c r="B3422" s="10">
        <v>1.8709079358118241E-3</v>
      </c>
      <c r="C3422" s="10">
        <v>1.8709079358118241E-3</v>
      </c>
    </row>
    <row r="3423" spans="1:3" x14ac:dyDescent="0.3">
      <c r="A3423" s="5" t="s">
        <v>4255</v>
      </c>
      <c r="B3423" s="10">
        <v>-8.581441774239763E-3</v>
      </c>
      <c r="C3423" s="10">
        <v>-8.581441774239763E-3</v>
      </c>
    </row>
    <row r="3424" spans="1:3" x14ac:dyDescent="0.3">
      <c r="A3424" s="5" t="s">
        <v>4253</v>
      </c>
      <c r="B3424" s="10">
        <v>1.8834930901122447E-3</v>
      </c>
      <c r="C3424" s="10">
        <v>1.8834930901122447E-3</v>
      </c>
    </row>
    <row r="3425" spans="1:3" x14ac:dyDescent="0.3">
      <c r="A3425" s="5" t="s">
        <v>4251</v>
      </c>
      <c r="B3425" s="10">
        <v>-8.9105490330478772E-3</v>
      </c>
      <c r="C3425" s="10">
        <v>-8.9105490330478772E-3</v>
      </c>
    </row>
    <row r="3426" spans="1:3" x14ac:dyDescent="0.3">
      <c r="A3426" s="5" t="s">
        <v>4249</v>
      </c>
      <c r="B3426" s="10">
        <v>-2.3323872498243078E-2</v>
      </c>
      <c r="C3426" s="10">
        <v>-2.3323872498243078E-2</v>
      </c>
    </row>
    <row r="3427" spans="1:3" x14ac:dyDescent="0.3">
      <c r="A3427" s="5" t="s">
        <v>4247</v>
      </c>
      <c r="B3427" s="10">
        <v>-3.1014608776408537E-2</v>
      </c>
      <c r="C3427" s="10">
        <v>-3.1014608776408537E-2</v>
      </c>
    </row>
    <row r="3428" spans="1:3" x14ac:dyDescent="0.3">
      <c r="A3428" s="5" t="s">
        <v>4245</v>
      </c>
      <c r="B3428" s="10">
        <v>2.8632784733914564E-4</v>
      </c>
      <c r="C3428" s="10">
        <v>2.8632784733914564E-4</v>
      </c>
    </row>
    <row r="3429" spans="1:3" x14ac:dyDescent="0.3">
      <c r="A3429" s="5" t="s">
        <v>4243</v>
      </c>
      <c r="B3429" s="10">
        <v>1.4304107717156159E-3</v>
      </c>
      <c r="C3429" s="10">
        <v>1.4304107717156159E-3</v>
      </c>
    </row>
    <row r="3430" spans="1:3" x14ac:dyDescent="0.3">
      <c r="A3430" s="5" t="s">
        <v>4241</v>
      </c>
      <c r="B3430" s="10">
        <v>2.5682235569059735E-2</v>
      </c>
      <c r="C3430" s="10">
        <v>2.5682235569059735E-2</v>
      </c>
    </row>
    <row r="3431" spans="1:3" x14ac:dyDescent="0.3">
      <c r="A3431" s="5" t="s">
        <v>4239</v>
      </c>
      <c r="B3431" s="10">
        <v>-8.1130673015311211E-3</v>
      </c>
      <c r="C3431" s="10">
        <v>-8.1130673015311211E-3</v>
      </c>
    </row>
    <row r="3432" spans="1:3" x14ac:dyDescent="0.3">
      <c r="A3432" s="5" t="s">
        <v>4237</v>
      </c>
      <c r="B3432" s="10">
        <v>1.3670180796712313E-2</v>
      </c>
      <c r="C3432" s="10">
        <v>1.3670180796712313E-2</v>
      </c>
    </row>
    <row r="3433" spans="1:3" x14ac:dyDescent="0.3">
      <c r="A3433" s="5" t="s">
        <v>4235</v>
      </c>
      <c r="B3433" s="10">
        <v>-1.873918630000981E-2</v>
      </c>
      <c r="C3433" s="10">
        <v>-1.873918630000981E-2</v>
      </c>
    </row>
    <row r="3434" spans="1:3" x14ac:dyDescent="0.3">
      <c r="A3434" s="5" t="s">
        <v>4233</v>
      </c>
      <c r="B3434" s="10">
        <v>-1.2214325975090687E-2</v>
      </c>
      <c r="C3434" s="10">
        <v>-1.2214325975090687E-2</v>
      </c>
    </row>
    <row r="3435" spans="1:3" x14ac:dyDescent="0.3">
      <c r="A3435" s="5" t="s">
        <v>4231</v>
      </c>
      <c r="B3435" s="10">
        <v>1.9985731134917681E-3</v>
      </c>
      <c r="C3435" s="10">
        <v>1.9985731134917681E-3</v>
      </c>
    </row>
    <row r="3436" spans="1:3" x14ac:dyDescent="0.3">
      <c r="A3436" s="5" t="s">
        <v>4229</v>
      </c>
      <c r="B3436" s="10">
        <v>3.4481341731890623E-2</v>
      </c>
      <c r="C3436" s="10">
        <v>3.4481341731890623E-2</v>
      </c>
    </row>
    <row r="3437" spans="1:3" x14ac:dyDescent="0.3">
      <c r="A3437" s="5" t="s">
        <v>4227</v>
      </c>
      <c r="B3437" s="10">
        <v>2.3690692720658796E-2</v>
      </c>
      <c r="C3437" s="10">
        <v>2.3690692720658796E-2</v>
      </c>
    </row>
    <row r="3438" spans="1:3" x14ac:dyDescent="0.3">
      <c r="A3438" s="5" t="s">
        <v>4225</v>
      </c>
      <c r="B3438" s="10">
        <v>-1.0006844828954886E-2</v>
      </c>
      <c r="C3438" s="10">
        <v>-1.0006844828954886E-2</v>
      </c>
    </row>
    <row r="3439" spans="1:3" x14ac:dyDescent="0.3">
      <c r="A3439" s="5" t="s">
        <v>4223</v>
      </c>
      <c r="B3439" s="10">
        <v>1.1888818767942658E-2</v>
      </c>
      <c r="C3439" s="10">
        <v>1.1888818767942658E-2</v>
      </c>
    </row>
    <row r="3440" spans="1:3" x14ac:dyDescent="0.3">
      <c r="A3440" s="5" t="s">
        <v>4221</v>
      </c>
      <c r="B3440" s="10">
        <v>1.4135453392674389E-2</v>
      </c>
      <c r="C3440" s="10">
        <v>1.4135453392674389E-2</v>
      </c>
    </row>
    <row r="3441" spans="1:3" x14ac:dyDescent="0.3">
      <c r="A3441" s="5" t="s">
        <v>4219</v>
      </c>
      <c r="B3441" s="10">
        <v>1.1585174335229473E-2</v>
      </c>
      <c r="C3441" s="10">
        <v>1.1585174335229473E-2</v>
      </c>
    </row>
    <row r="3442" spans="1:3" x14ac:dyDescent="0.3">
      <c r="A3442" s="5" t="s">
        <v>4217</v>
      </c>
      <c r="B3442" s="10">
        <v>-7.884403524148759E-3</v>
      </c>
      <c r="C3442" s="10">
        <v>-7.884403524148759E-3</v>
      </c>
    </row>
    <row r="3443" spans="1:3" x14ac:dyDescent="0.3">
      <c r="A3443" s="5" t="s">
        <v>4215</v>
      </c>
      <c r="B3443" s="10">
        <v>-5.5563048093365576E-3</v>
      </c>
      <c r="C3443" s="10">
        <v>-5.5563048093365576E-3</v>
      </c>
    </row>
    <row r="3444" spans="1:3" x14ac:dyDescent="0.3">
      <c r="A3444" s="5" t="s">
        <v>4213</v>
      </c>
      <c r="B3444" s="10">
        <v>-3.1889476931664983E-3</v>
      </c>
      <c r="C3444" s="10">
        <v>-3.1889476931664983E-3</v>
      </c>
    </row>
    <row r="3445" spans="1:3" x14ac:dyDescent="0.3">
      <c r="A3445" s="5" t="s">
        <v>4212</v>
      </c>
      <c r="B3445" s="10">
        <v>1.861455131301181E-3</v>
      </c>
      <c r="C3445" s="10">
        <v>1.861455131301181E-3</v>
      </c>
    </row>
    <row r="3446" spans="1:3" x14ac:dyDescent="0.3">
      <c r="A3446" s="5" t="s">
        <v>4210</v>
      </c>
      <c r="B3446" s="10">
        <v>-2.5835667328914701E-2</v>
      </c>
      <c r="C3446" s="10">
        <v>-2.5835667328914701E-2</v>
      </c>
    </row>
    <row r="3447" spans="1:3" x14ac:dyDescent="0.3">
      <c r="A3447" s="5" t="s">
        <v>4208</v>
      </c>
      <c r="B3447" s="10">
        <v>-2.4004463377922794E-2</v>
      </c>
      <c r="C3447" s="10">
        <v>-2.4004463377922794E-2</v>
      </c>
    </row>
    <row r="3448" spans="1:3" x14ac:dyDescent="0.3">
      <c r="A3448" s="5" t="s">
        <v>4207</v>
      </c>
      <c r="B3448" s="10">
        <v>1.0555653565309757E-2</v>
      </c>
      <c r="C3448" s="10">
        <v>1.0555653565309757E-2</v>
      </c>
    </row>
    <row r="3449" spans="1:3" x14ac:dyDescent="0.3">
      <c r="A3449" s="5" t="s">
        <v>4206</v>
      </c>
      <c r="B3449" s="10">
        <v>2.7593836493278318E-3</v>
      </c>
      <c r="C3449" s="10">
        <v>2.7593836493278318E-3</v>
      </c>
    </row>
    <row r="3450" spans="1:3" x14ac:dyDescent="0.3">
      <c r="A3450" s="5" t="s">
        <v>4204</v>
      </c>
      <c r="B3450" s="10">
        <v>2.1265795937661952E-2</v>
      </c>
      <c r="C3450" s="10">
        <v>2.1265795937661952E-2</v>
      </c>
    </row>
    <row r="3451" spans="1:3" x14ac:dyDescent="0.3">
      <c r="A3451" s="5" t="s">
        <v>4202</v>
      </c>
      <c r="B3451" s="10">
        <v>-3.7937479660571871E-2</v>
      </c>
      <c r="C3451" s="10">
        <v>-3.7937479660571871E-2</v>
      </c>
    </row>
    <row r="3452" spans="1:3" x14ac:dyDescent="0.3">
      <c r="A3452" s="5" t="s">
        <v>4200</v>
      </c>
      <c r="B3452" s="10">
        <v>-2.0665986714734224E-2</v>
      </c>
      <c r="C3452" s="10">
        <v>-2.0665986714734224E-2</v>
      </c>
    </row>
    <row r="3453" spans="1:3" x14ac:dyDescent="0.3">
      <c r="A3453" s="5" t="s">
        <v>4198</v>
      </c>
      <c r="B3453" s="10">
        <v>3.4854568044390709E-2</v>
      </c>
      <c r="C3453" s="10">
        <v>3.4854568044390709E-2</v>
      </c>
    </row>
    <row r="3454" spans="1:3" x14ac:dyDescent="0.3">
      <c r="A3454" s="5" t="s">
        <v>4196</v>
      </c>
      <c r="B3454" s="10">
        <v>-1.0831934821384061E-2</v>
      </c>
      <c r="C3454" s="10">
        <v>-1.0831934821384061E-2</v>
      </c>
    </row>
    <row r="3455" spans="1:3" x14ac:dyDescent="0.3">
      <c r="A3455" s="5" t="s">
        <v>4194</v>
      </c>
      <c r="B3455" s="10">
        <v>-1.9171717732605679E-2</v>
      </c>
      <c r="C3455" s="10">
        <v>-1.9171717732605679E-2</v>
      </c>
    </row>
    <row r="3456" spans="1:3" x14ac:dyDescent="0.3">
      <c r="A3456" s="5" t="s">
        <v>4192</v>
      </c>
      <c r="B3456" s="10">
        <v>-1.9546468818068066E-2</v>
      </c>
      <c r="C3456" s="10">
        <v>-1.9546468818068066E-2</v>
      </c>
    </row>
    <row r="3457" spans="1:3" x14ac:dyDescent="0.3">
      <c r="A3457" s="5" t="s">
        <v>4191</v>
      </c>
      <c r="B3457" s="10">
        <v>6.0772868277924772E-3</v>
      </c>
      <c r="C3457" s="10">
        <v>6.0772868277924772E-3</v>
      </c>
    </row>
    <row r="3458" spans="1:3" x14ac:dyDescent="0.3">
      <c r="A3458" s="5" t="s">
        <v>4189</v>
      </c>
      <c r="B3458" s="10">
        <v>9.1901853029959599E-3</v>
      </c>
      <c r="C3458" s="10">
        <v>9.1901853029959599E-3</v>
      </c>
    </row>
    <row r="3459" spans="1:3" x14ac:dyDescent="0.3">
      <c r="A3459" s="5" t="s">
        <v>4187</v>
      </c>
      <c r="B3459" s="10">
        <v>5.9854817430378239E-3</v>
      </c>
      <c r="C3459" s="10">
        <v>5.9854817430378239E-3</v>
      </c>
    </row>
    <row r="3460" spans="1:3" x14ac:dyDescent="0.3">
      <c r="A3460" s="5" t="s">
        <v>4185</v>
      </c>
      <c r="B3460" s="10">
        <v>1.130274818860752E-2</v>
      </c>
      <c r="C3460" s="10">
        <v>1.130274818860752E-2</v>
      </c>
    </row>
    <row r="3461" spans="1:3" x14ac:dyDescent="0.3">
      <c r="A3461" s="5" t="s">
        <v>4183</v>
      </c>
      <c r="B3461" s="10">
        <v>4.2058102091806259E-3</v>
      </c>
      <c r="C3461" s="10">
        <v>4.2058102091806259E-3</v>
      </c>
    </row>
    <row r="3462" spans="1:3" x14ac:dyDescent="0.3">
      <c r="A3462" s="5" t="s">
        <v>4181</v>
      </c>
      <c r="B3462" s="10">
        <v>1.1959536232724589E-2</v>
      </c>
      <c r="C3462" s="10">
        <v>1.1959536232724589E-2</v>
      </c>
    </row>
    <row r="3463" spans="1:3" x14ac:dyDescent="0.3">
      <c r="A3463" s="5" t="s">
        <v>4179</v>
      </c>
      <c r="B3463" s="10">
        <v>-1.4200433529012294E-2</v>
      </c>
      <c r="C3463" s="10">
        <v>-1.4200433529012294E-2</v>
      </c>
    </row>
    <row r="3464" spans="1:3" x14ac:dyDescent="0.3">
      <c r="A3464" s="5" t="s">
        <v>4177</v>
      </c>
      <c r="B3464" s="10">
        <v>1.087725129596373E-2</v>
      </c>
      <c r="C3464" s="10">
        <v>1.087725129596373E-2</v>
      </c>
    </row>
    <row r="3465" spans="1:3" x14ac:dyDescent="0.3">
      <c r="A3465" s="5" t="s">
        <v>4175</v>
      </c>
      <c r="B3465" s="10">
        <v>1.5141376676362476E-2</v>
      </c>
      <c r="C3465" s="10">
        <v>1.5141376676362476E-2</v>
      </c>
    </row>
    <row r="3466" spans="1:3" x14ac:dyDescent="0.3">
      <c r="A3466" s="5" t="s">
        <v>4173</v>
      </c>
      <c r="B3466" s="10">
        <v>-1.1818194443313989E-2</v>
      </c>
      <c r="C3466" s="10">
        <v>-1.1818194443313989E-2</v>
      </c>
    </row>
    <row r="3467" spans="1:3" x14ac:dyDescent="0.3">
      <c r="A3467" s="5" t="s">
        <v>4171</v>
      </c>
      <c r="B3467" s="10">
        <v>-1.7008635318302767E-2</v>
      </c>
      <c r="C3467" s="10">
        <v>-1.7008635318302767E-2</v>
      </c>
    </row>
    <row r="3468" spans="1:3" x14ac:dyDescent="0.3">
      <c r="A3468" s="5" t="s">
        <v>4169</v>
      </c>
      <c r="B3468" s="10">
        <v>3.264466914127577E-2</v>
      </c>
      <c r="C3468" s="10">
        <v>3.264466914127577E-2</v>
      </c>
    </row>
    <row r="3469" spans="1:3" x14ac:dyDescent="0.3">
      <c r="A3469" s="5" t="s">
        <v>4167</v>
      </c>
      <c r="B3469" s="10">
        <v>7.5922273583717732E-3</v>
      </c>
      <c r="C3469" s="10">
        <v>7.5922273583717732E-3</v>
      </c>
    </row>
    <row r="3470" spans="1:3" x14ac:dyDescent="0.3">
      <c r="A3470" s="5" t="s">
        <v>4165</v>
      </c>
      <c r="B3470" s="10">
        <v>1.7671142562810844E-2</v>
      </c>
      <c r="C3470" s="10">
        <v>1.7671142562810844E-2</v>
      </c>
    </row>
    <row r="3471" spans="1:3" x14ac:dyDescent="0.3">
      <c r="A3471" s="5" t="s">
        <v>4163</v>
      </c>
      <c r="B3471" s="10">
        <v>5.5577753223472045E-3</v>
      </c>
      <c r="C3471" s="10">
        <v>5.5577753223472045E-3</v>
      </c>
    </row>
    <row r="3472" spans="1:3" x14ac:dyDescent="0.3">
      <c r="A3472" s="5" t="s">
        <v>4161</v>
      </c>
      <c r="B3472" s="10">
        <v>7.6245932670920263E-3</v>
      </c>
      <c r="C3472" s="10">
        <v>7.6245932670920263E-3</v>
      </c>
    </row>
    <row r="3473" spans="1:3" x14ac:dyDescent="0.3">
      <c r="A3473" s="5" t="s">
        <v>4159</v>
      </c>
      <c r="B3473" s="10">
        <v>1.9966954019155676E-2</v>
      </c>
      <c r="C3473" s="10">
        <v>1.9966954019155676E-2</v>
      </c>
    </row>
    <row r="3474" spans="1:3" x14ac:dyDescent="0.3">
      <c r="A3474" s="5" t="s">
        <v>4158</v>
      </c>
      <c r="B3474" s="10">
        <v>8.4367111695079107E-3</v>
      </c>
      <c r="C3474" s="10">
        <v>8.4367111695079107E-3</v>
      </c>
    </row>
    <row r="3475" spans="1:3" x14ac:dyDescent="0.3">
      <c r="A3475" s="5" t="s">
        <v>4156</v>
      </c>
      <c r="B3475" s="10">
        <v>6.5973342562057899E-3</v>
      </c>
      <c r="C3475" s="10">
        <v>6.5973342562057899E-3</v>
      </c>
    </row>
    <row r="3476" spans="1:3" x14ac:dyDescent="0.3">
      <c r="A3476" s="5" t="s">
        <v>4154</v>
      </c>
      <c r="B3476" s="10">
        <v>8.5621273511665725E-3</v>
      </c>
      <c r="C3476" s="10">
        <v>8.5621273511665725E-3</v>
      </c>
    </row>
    <row r="3477" spans="1:3" x14ac:dyDescent="0.3">
      <c r="A3477" s="5" t="s">
        <v>4152</v>
      </c>
      <c r="B3477" s="10">
        <v>-3.0135633052642947E-3</v>
      </c>
      <c r="C3477" s="10">
        <v>-3.0135633052642947E-3</v>
      </c>
    </row>
    <row r="3478" spans="1:3" x14ac:dyDescent="0.3">
      <c r="A3478" s="5" t="s">
        <v>4150</v>
      </c>
      <c r="B3478" s="10">
        <v>-4.0322635279384511E-3</v>
      </c>
      <c r="C3478" s="10">
        <v>-4.0322635279384511E-3</v>
      </c>
    </row>
    <row r="3479" spans="1:3" x14ac:dyDescent="0.3">
      <c r="A3479" s="5" t="s">
        <v>4148</v>
      </c>
      <c r="B3479" s="10">
        <v>4.2517525991002884E-2</v>
      </c>
      <c r="C3479" s="10">
        <v>4.2517525991002884E-2</v>
      </c>
    </row>
    <row r="3480" spans="1:3" x14ac:dyDescent="0.3">
      <c r="A3480" s="5" t="s">
        <v>4146</v>
      </c>
      <c r="B3480" s="10">
        <v>-4.3657600266266711E-3</v>
      </c>
      <c r="C3480" s="10">
        <v>-4.3657600266266711E-3</v>
      </c>
    </row>
    <row r="3481" spans="1:3" x14ac:dyDescent="0.3">
      <c r="A3481" s="5" t="s">
        <v>4144</v>
      </c>
      <c r="B3481" s="10">
        <v>2.8278903325232904E-2</v>
      </c>
      <c r="C3481" s="10">
        <v>2.8278903325232904E-2</v>
      </c>
    </row>
    <row r="3482" spans="1:3" x14ac:dyDescent="0.3">
      <c r="A3482" s="5" t="s">
        <v>4142</v>
      </c>
      <c r="B3482" s="10">
        <v>1.1807770884239477E-3</v>
      </c>
      <c r="C3482" s="10">
        <v>1.1807770884239477E-3</v>
      </c>
    </row>
    <row r="3483" spans="1:3" x14ac:dyDescent="0.3">
      <c r="A3483" s="5" t="s">
        <v>4140</v>
      </c>
      <c r="B3483" s="10">
        <v>2.3327393208806856E-2</v>
      </c>
      <c r="C3483" s="10">
        <v>2.3327393208806856E-2</v>
      </c>
    </row>
    <row r="3484" spans="1:3" x14ac:dyDescent="0.3">
      <c r="A3484" s="5" t="s">
        <v>4138</v>
      </c>
      <c r="B3484" s="10">
        <v>1.6465041522571427E-2</v>
      </c>
      <c r="C3484" s="10">
        <v>1.6465041522571427E-2</v>
      </c>
    </row>
    <row r="3485" spans="1:3" x14ac:dyDescent="0.3">
      <c r="A3485" s="5" t="s">
        <v>4136</v>
      </c>
      <c r="B3485" s="10">
        <v>-1.3242202637257446E-2</v>
      </c>
      <c r="C3485" s="10">
        <v>-1.3242202637257446E-2</v>
      </c>
    </row>
    <row r="3486" spans="1:3" x14ac:dyDescent="0.3">
      <c r="A3486" s="5" t="s">
        <v>4134</v>
      </c>
      <c r="B3486" s="10">
        <v>-1.6686366303863259E-2</v>
      </c>
      <c r="C3486" s="10">
        <v>-1.6686366303863259E-2</v>
      </c>
    </row>
    <row r="3487" spans="1:3" x14ac:dyDescent="0.3">
      <c r="A3487" s="5" t="s">
        <v>4132</v>
      </c>
      <c r="B3487" s="10">
        <v>1.8678501811603197E-3</v>
      </c>
      <c r="C3487" s="10">
        <v>1.8678501811603197E-3</v>
      </c>
    </row>
    <row r="3488" spans="1:3" x14ac:dyDescent="0.3">
      <c r="A3488" s="5" t="s">
        <v>4130</v>
      </c>
      <c r="B3488" s="10">
        <v>-8.4329382391868796E-3</v>
      </c>
      <c r="C3488" s="10">
        <v>-8.4329382391868796E-3</v>
      </c>
    </row>
    <row r="3489" spans="1:3" x14ac:dyDescent="0.3">
      <c r="A3489" s="5" t="s">
        <v>4128</v>
      </c>
      <c r="B3489" s="10">
        <v>4.7994516655319612E-2</v>
      </c>
      <c r="C3489" s="10">
        <v>4.7994516655319612E-2</v>
      </c>
    </row>
    <row r="3490" spans="1:3" x14ac:dyDescent="0.3">
      <c r="A3490" s="5" t="s">
        <v>4127</v>
      </c>
      <c r="B3490" s="10">
        <v>-9.46166103404723E-3</v>
      </c>
      <c r="C3490" s="10">
        <v>-9.46166103404723E-3</v>
      </c>
    </row>
    <row r="3491" spans="1:3" x14ac:dyDescent="0.3">
      <c r="A3491" s="5" t="s">
        <v>4125</v>
      </c>
      <c r="B3491" s="10">
        <v>1.0134080649207483E-2</v>
      </c>
      <c r="C3491" s="10">
        <v>1.0134080649207483E-2</v>
      </c>
    </row>
    <row r="3492" spans="1:3" x14ac:dyDescent="0.3">
      <c r="A3492" s="5" t="s">
        <v>4123</v>
      </c>
      <c r="B3492" s="10">
        <v>-1.058687667233859E-2</v>
      </c>
      <c r="C3492" s="10">
        <v>-1.058687667233859E-2</v>
      </c>
    </row>
    <row r="3493" spans="1:3" x14ac:dyDescent="0.3">
      <c r="A3493" s="5" t="s">
        <v>4121</v>
      </c>
      <c r="B3493" s="10">
        <v>3.8422467881220695E-3</v>
      </c>
      <c r="C3493" s="10">
        <v>3.8422467881220695E-3</v>
      </c>
    </row>
    <row r="3494" spans="1:3" x14ac:dyDescent="0.3">
      <c r="A3494" s="5" t="s">
        <v>4119</v>
      </c>
      <c r="B3494" s="10">
        <v>-5.8823699030665245E-3</v>
      </c>
      <c r="C3494" s="10">
        <v>-5.8823699030665245E-3</v>
      </c>
    </row>
    <row r="3495" spans="1:3" x14ac:dyDescent="0.3">
      <c r="A3495" s="5" t="s">
        <v>4117</v>
      </c>
      <c r="B3495" s="10">
        <v>4.5279678901540251E-3</v>
      </c>
      <c r="C3495" s="10">
        <v>4.5279678901540251E-3</v>
      </c>
    </row>
    <row r="3496" spans="1:3" x14ac:dyDescent="0.3">
      <c r="A3496" s="5" t="s">
        <v>4115</v>
      </c>
      <c r="B3496" s="10">
        <v>-4.5520160691817156E-2</v>
      </c>
      <c r="C3496" s="10">
        <v>-4.5520160691817156E-2</v>
      </c>
    </row>
    <row r="3497" spans="1:3" x14ac:dyDescent="0.3">
      <c r="A3497" s="5" t="s">
        <v>4114</v>
      </c>
      <c r="B3497" s="10">
        <v>4.7270149781154596E-4</v>
      </c>
      <c r="C3497" s="10">
        <v>4.7270149781154596E-4</v>
      </c>
    </row>
    <row r="3498" spans="1:3" x14ac:dyDescent="0.3">
      <c r="A3498" s="5" t="s">
        <v>4112</v>
      </c>
      <c r="B3498" s="10">
        <v>2.0812162393797757E-2</v>
      </c>
      <c r="C3498" s="10">
        <v>2.0812162393797757E-2</v>
      </c>
    </row>
    <row r="3499" spans="1:3" x14ac:dyDescent="0.3">
      <c r="A3499" s="5" t="s">
        <v>4110</v>
      </c>
      <c r="B3499" s="10">
        <v>-3.9420340903126841E-3</v>
      </c>
      <c r="C3499" s="10">
        <v>-3.9420340903126841E-3</v>
      </c>
    </row>
    <row r="3500" spans="1:3" x14ac:dyDescent="0.3">
      <c r="A3500" s="5" t="s">
        <v>4108</v>
      </c>
      <c r="B3500" s="10">
        <v>4.645760826879836E-4</v>
      </c>
      <c r="C3500" s="10">
        <v>4.645760826879836E-4</v>
      </c>
    </row>
    <row r="3501" spans="1:3" x14ac:dyDescent="0.3">
      <c r="A3501" s="5" t="s">
        <v>4106</v>
      </c>
      <c r="B3501" s="10">
        <v>-1.6269614280267645E-3</v>
      </c>
      <c r="C3501" s="10">
        <v>-1.6269614280267645E-3</v>
      </c>
    </row>
    <row r="3502" spans="1:3" x14ac:dyDescent="0.3">
      <c r="A3502" s="5" t="s">
        <v>4104</v>
      </c>
      <c r="B3502" s="10">
        <v>-1.9495626275083298E-2</v>
      </c>
      <c r="C3502" s="10">
        <v>-1.9495626275083298E-2</v>
      </c>
    </row>
    <row r="3503" spans="1:3" x14ac:dyDescent="0.3">
      <c r="A3503" s="5" t="s">
        <v>4102</v>
      </c>
      <c r="B3503" s="10">
        <v>-5.1343230718738773E-2</v>
      </c>
      <c r="C3503" s="10">
        <v>-5.1343230718738773E-2</v>
      </c>
    </row>
    <row r="3504" spans="1:3" x14ac:dyDescent="0.3">
      <c r="A3504" s="5" t="s">
        <v>4100</v>
      </c>
      <c r="B3504" s="10">
        <v>1.1913767125848938E-2</v>
      </c>
      <c r="C3504" s="10">
        <v>1.1913767125848938E-2</v>
      </c>
    </row>
    <row r="3505" spans="1:3" x14ac:dyDescent="0.3">
      <c r="A3505" s="5" t="s">
        <v>4098</v>
      </c>
      <c r="B3505" s="10">
        <v>5.3092809250784315E-2</v>
      </c>
      <c r="C3505" s="10">
        <v>5.3092809250784315E-2</v>
      </c>
    </row>
    <row r="3506" spans="1:3" x14ac:dyDescent="0.3">
      <c r="A3506" s="5" t="s">
        <v>4096</v>
      </c>
      <c r="B3506" s="10">
        <v>2.1983993072342847E-2</v>
      </c>
      <c r="C3506" s="10">
        <v>2.1983993072342847E-2</v>
      </c>
    </row>
    <row r="3507" spans="1:3" x14ac:dyDescent="0.3">
      <c r="A3507" s="5" t="s">
        <v>4094</v>
      </c>
      <c r="B3507" s="10">
        <v>-1.0122009585456034E-2</v>
      </c>
      <c r="C3507" s="10">
        <v>-1.0122009585456034E-2</v>
      </c>
    </row>
    <row r="3508" spans="1:3" x14ac:dyDescent="0.3">
      <c r="A3508" s="5" t="s">
        <v>4092</v>
      </c>
      <c r="B3508" s="10">
        <v>1.3093100789431964E-2</v>
      </c>
      <c r="C3508" s="10">
        <v>1.3093100789431964E-2</v>
      </c>
    </row>
    <row r="3509" spans="1:3" x14ac:dyDescent="0.3">
      <c r="A3509" s="5" t="s">
        <v>4090</v>
      </c>
      <c r="B3509" s="10">
        <v>-1.286191364240781E-2</v>
      </c>
      <c r="C3509" s="10">
        <v>-1.286191364240781E-2</v>
      </c>
    </row>
    <row r="3510" spans="1:3" x14ac:dyDescent="0.3">
      <c r="A3510" s="5" t="s">
        <v>4089</v>
      </c>
      <c r="B3510" s="10">
        <v>-7.6575382884433614E-3</v>
      </c>
      <c r="C3510" s="10">
        <v>-7.6575382884433614E-3</v>
      </c>
    </row>
    <row r="3511" spans="1:3" x14ac:dyDescent="0.3">
      <c r="A3511" s="5" t="s">
        <v>4087</v>
      </c>
      <c r="B3511" s="10">
        <v>3.1639502974928936E-2</v>
      </c>
      <c r="C3511" s="10">
        <v>3.1639502974928936E-2</v>
      </c>
    </row>
    <row r="3512" spans="1:3" x14ac:dyDescent="0.3">
      <c r="A3512" s="5" t="s">
        <v>4085</v>
      </c>
      <c r="B3512" s="10">
        <v>5.6594047890096776E-2</v>
      </c>
      <c r="C3512" s="10">
        <v>5.6594047890096776E-2</v>
      </c>
    </row>
    <row r="3513" spans="1:3" x14ac:dyDescent="0.3">
      <c r="A3513" s="5" t="s">
        <v>4083</v>
      </c>
      <c r="B3513" s="10">
        <v>8.7058623963924449E-3</v>
      </c>
      <c r="C3513" s="10">
        <v>8.7058623963924449E-3</v>
      </c>
    </row>
    <row r="3514" spans="1:3" x14ac:dyDescent="0.3">
      <c r="A3514" s="5" t="s">
        <v>4081</v>
      </c>
      <c r="B3514" s="10">
        <v>9.1265879636076644E-2</v>
      </c>
      <c r="C3514" s="10">
        <v>9.1265879636076644E-2</v>
      </c>
    </row>
    <row r="3515" spans="1:3" x14ac:dyDescent="0.3">
      <c r="A3515" s="5" t="s">
        <v>4079</v>
      </c>
      <c r="B3515" s="10">
        <v>-6.6831125276679282E-2</v>
      </c>
      <c r="C3515" s="10">
        <v>-6.6831125276679282E-2</v>
      </c>
    </row>
    <row r="3516" spans="1:3" x14ac:dyDescent="0.3">
      <c r="A3516" s="5" t="s">
        <v>4077</v>
      </c>
      <c r="B3516" s="10">
        <v>3.7656270930984004E-2</v>
      </c>
      <c r="C3516" s="10">
        <v>3.7656270930984004E-2</v>
      </c>
    </row>
    <row r="3517" spans="1:3" x14ac:dyDescent="0.3">
      <c r="A3517" s="5" t="s">
        <v>4075</v>
      </c>
      <c r="B3517" s="10">
        <v>9.9042166503561346E-2</v>
      </c>
      <c r="C3517" s="10">
        <v>9.9042166503561346E-2</v>
      </c>
    </row>
    <row r="3518" spans="1:3" x14ac:dyDescent="0.3">
      <c r="A3518" s="5" t="s">
        <v>4073</v>
      </c>
      <c r="B3518" s="10">
        <v>-0.10342289832019669</v>
      </c>
      <c r="C3518" s="10">
        <v>-0.10342289832019669</v>
      </c>
    </row>
    <row r="3519" spans="1:3" x14ac:dyDescent="0.3">
      <c r="A3519" s="5" t="s">
        <v>4071</v>
      </c>
      <c r="B3519" s="10">
        <v>-1.3663061652765474E-2</v>
      </c>
      <c r="C3519" s="10">
        <v>-1.3663061652765474E-2</v>
      </c>
    </row>
    <row r="3520" spans="1:3" x14ac:dyDescent="0.3">
      <c r="A3520" s="5" t="s">
        <v>4069</v>
      </c>
      <c r="B3520" s="10">
        <v>-7.7173413074957354E-3</v>
      </c>
      <c r="C3520" s="10">
        <v>-7.7173413074957354E-3</v>
      </c>
    </row>
    <row r="3521" spans="1:3" x14ac:dyDescent="0.3">
      <c r="A3521" s="5" t="s">
        <v>4067</v>
      </c>
      <c r="B3521" s="10">
        <v>9.1503480996399947E-2</v>
      </c>
      <c r="C3521" s="10">
        <v>9.1503480996399947E-2</v>
      </c>
    </row>
    <row r="3522" spans="1:3" x14ac:dyDescent="0.3">
      <c r="A3522" s="5" t="s">
        <v>4065</v>
      </c>
      <c r="B3522" s="10">
        <v>-6.6338589902078596E-2</v>
      </c>
      <c r="C3522" s="10">
        <v>-6.6338589902078596E-2</v>
      </c>
    </row>
    <row r="3523" spans="1:3" x14ac:dyDescent="0.3">
      <c r="A3523" s="5" t="s">
        <v>4063</v>
      </c>
      <c r="B3523" s="10">
        <v>-1.9878176869658797E-2</v>
      </c>
      <c r="C3523" s="10">
        <v>-1.9878176869658797E-2</v>
      </c>
    </row>
    <row r="3524" spans="1:3" x14ac:dyDescent="0.3">
      <c r="A3524" s="5" t="s">
        <v>4061</v>
      </c>
      <c r="B3524" s="10">
        <v>-3.2147833309295396E-2</v>
      </c>
      <c r="C3524" s="10">
        <v>-3.2147833309295396E-2</v>
      </c>
    </row>
    <row r="3525" spans="1:3" x14ac:dyDescent="0.3">
      <c r="A3525" s="5" t="s">
        <v>4059</v>
      </c>
      <c r="B3525" s="10">
        <v>-4.1913340257735285E-2</v>
      </c>
      <c r="C3525" s="10">
        <v>-4.1913340257735285E-2</v>
      </c>
    </row>
    <row r="3526" spans="1:3" x14ac:dyDescent="0.3">
      <c r="A3526" s="5" t="s">
        <v>4057</v>
      </c>
      <c r="B3526" s="10">
        <v>5.2122825749925848E-2</v>
      </c>
      <c r="C3526" s="10">
        <v>5.2122825749925848E-2</v>
      </c>
    </row>
    <row r="3527" spans="1:3" x14ac:dyDescent="0.3">
      <c r="A3527" s="5" t="s">
        <v>4055</v>
      </c>
      <c r="B3527" s="10">
        <v>-4.1467966590498192E-4</v>
      </c>
      <c r="C3527" s="10">
        <v>-4.1467966590498192E-4</v>
      </c>
    </row>
    <row r="3528" spans="1:3" x14ac:dyDescent="0.3">
      <c r="A3528" s="5" t="s">
        <v>4053</v>
      </c>
      <c r="B3528" s="10">
        <v>7.9883169695182374E-2</v>
      </c>
      <c r="C3528" s="10">
        <v>7.9883169695182374E-2</v>
      </c>
    </row>
    <row r="3529" spans="1:3" x14ac:dyDescent="0.3">
      <c r="A3529" s="5" t="s">
        <v>4051</v>
      </c>
      <c r="B3529" s="10">
        <v>-1.724633942851545E-3</v>
      </c>
      <c r="C3529" s="10">
        <v>-1.724633942851545E-3</v>
      </c>
    </row>
    <row r="3530" spans="1:3" x14ac:dyDescent="0.3">
      <c r="A3530" s="5" t="s">
        <v>4050</v>
      </c>
      <c r="B3530" s="10">
        <v>5.8478770954058686E-2</v>
      </c>
      <c r="C3530" s="10">
        <v>5.8478770954058686E-2</v>
      </c>
    </row>
    <row r="3531" spans="1:3" x14ac:dyDescent="0.3">
      <c r="A3531" s="5" t="s">
        <v>4048</v>
      </c>
      <c r="B3531" s="10">
        <v>4.1520052426555366E-3</v>
      </c>
      <c r="C3531" s="10">
        <v>4.1520052426555366E-3</v>
      </c>
    </row>
    <row r="3532" spans="1:3" x14ac:dyDescent="0.3">
      <c r="A3532" s="5" t="s">
        <v>4046</v>
      </c>
      <c r="B3532" s="10">
        <v>0.10231137526330832</v>
      </c>
      <c r="C3532" s="10">
        <v>0.10231137526330832</v>
      </c>
    </row>
    <row r="3533" spans="1:3" x14ac:dyDescent="0.3">
      <c r="A3533" s="5" t="s">
        <v>4044</v>
      </c>
      <c r="B3533" s="10">
        <v>-1.3919818631262139E-2</v>
      </c>
      <c r="C3533" s="10">
        <v>-1.3919818631262139E-2</v>
      </c>
    </row>
    <row r="3534" spans="1:3" x14ac:dyDescent="0.3">
      <c r="A3534" s="5" t="s">
        <v>4042</v>
      </c>
      <c r="B3534" s="10">
        <v>1.1640429822804204E-2</v>
      </c>
      <c r="C3534" s="10">
        <v>1.1640429822804204E-2</v>
      </c>
    </row>
    <row r="3535" spans="1:3" x14ac:dyDescent="0.3">
      <c r="A3535" s="5" t="s">
        <v>4041</v>
      </c>
      <c r="B3535" s="10">
        <v>-0.11931232177795092</v>
      </c>
      <c r="C3535" s="10">
        <v>-0.11931232177795092</v>
      </c>
    </row>
    <row r="3536" spans="1:3" x14ac:dyDescent="0.3">
      <c r="A3536" s="5" t="s">
        <v>4039</v>
      </c>
      <c r="B3536" s="10">
        <v>-6.6241838115061555E-2</v>
      </c>
      <c r="C3536" s="10">
        <v>-6.6241838115061555E-2</v>
      </c>
    </row>
    <row r="3537" spans="1:3" x14ac:dyDescent="0.3">
      <c r="A3537" s="5" t="s">
        <v>4037</v>
      </c>
      <c r="B3537" s="10">
        <v>-4.8446816526573865E-2</v>
      </c>
      <c r="C3537" s="10">
        <v>-4.8446816526573865E-2</v>
      </c>
    </row>
    <row r="3538" spans="1:3" x14ac:dyDescent="0.3">
      <c r="A3538" s="5" t="s">
        <v>4036</v>
      </c>
      <c r="B3538" s="10">
        <v>-7.3490243317029441E-2</v>
      </c>
      <c r="C3538" s="10">
        <v>-7.3490243317029441E-2</v>
      </c>
    </row>
    <row r="3539" spans="1:3" x14ac:dyDescent="0.3">
      <c r="A3539" s="5" t="s">
        <v>4034</v>
      </c>
      <c r="B3539" s="10">
        <v>2.1492055312112401E-2</v>
      </c>
      <c r="C3539" s="10">
        <v>2.1492055312112401E-2</v>
      </c>
    </row>
    <row r="3540" spans="1:3" x14ac:dyDescent="0.3">
      <c r="A3540" s="5" t="s">
        <v>4033</v>
      </c>
      <c r="B3540" s="10">
        <v>-2.5712876862174435E-2</v>
      </c>
      <c r="C3540" s="10">
        <v>-2.5712876862174435E-2</v>
      </c>
    </row>
    <row r="3541" spans="1:3" x14ac:dyDescent="0.3">
      <c r="A3541" s="5" t="s">
        <v>4031</v>
      </c>
      <c r="B3541" s="10">
        <v>3.8218430091481702E-2</v>
      </c>
      <c r="C3541" s="10">
        <v>3.8218430091481702E-2</v>
      </c>
    </row>
    <row r="3542" spans="1:3" x14ac:dyDescent="0.3">
      <c r="A3542" s="5" t="s">
        <v>4029</v>
      </c>
      <c r="B3542" s="10">
        <v>-3.1340976471972433E-2</v>
      </c>
      <c r="C3542" s="10">
        <v>-3.1340976471972433E-2</v>
      </c>
    </row>
    <row r="3543" spans="1:3" x14ac:dyDescent="0.3">
      <c r="A3543" s="5" t="s">
        <v>4027</v>
      </c>
      <c r="B3543" s="10">
        <v>3.026905011785937E-2</v>
      </c>
      <c r="C3543" s="10">
        <v>3.026905011785937E-2</v>
      </c>
    </row>
    <row r="3544" spans="1:3" x14ac:dyDescent="0.3">
      <c r="A3544" s="5" t="s">
        <v>4025</v>
      </c>
      <c r="B3544" s="10">
        <v>-9.4828296812616564E-3</v>
      </c>
      <c r="C3544" s="10">
        <v>-9.4828296812616564E-3</v>
      </c>
    </row>
    <row r="3545" spans="1:3" x14ac:dyDescent="0.3">
      <c r="A3545" s="5" t="s">
        <v>4023</v>
      </c>
      <c r="B3545" s="10">
        <v>7.1205393096562732E-3</v>
      </c>
      <c r="C3545" s="10">
        <v>7.1205393096562732E-3</v>
      </c>
    </row>
    <row r="3546" spans="1:3" x14ac:dyDescent="0.3">
      <c r="A3546" s="5" t="s">
        <v>4021</v>
      </c>
      <c r="B3546" s="10">
        <v>-9.9395805346897126E-3</v>
      </c>
      <c r="C3546" s="10">
        <v>-9.9395805346897126E-3</v>
      </c>
    </row>
    <row r="3547" spans="1:3" x14ac:dyDescent="0.3">
      <c r="A3547" s="5" t="s">
        <v>4019</v>
      </c>
      <c r="B3547" s="10">
        <v>-2.5289967953107253E-2</v>
      </c>
      <c r="C3547" s="10">
        <v>-2.5289967953107253E-2</v>
      </c>
    </row>
    <row r="3548" spans="1:3" x14ac:dyDescent="0.3">
      <c r="A3548" s="5" t="s">
        <v>4017</v>
      </c>
      <c r="B3548" s="10">
        <v>-2.411928031749087E-2</v>
      </c>
      <c r="C3548" s="10">
        <v>-2.411928031749087E-2</v>
      </c>
    </row>
    <row r="3549" spans="1:3" x14ac:dyDescent="0.3">
      <c r="A3549" s="5" t="s">
        <v>4016</v>
      </c>
      <c r="B3549" s="10">
        <v>9.5368570232206018E-3</v>
      </c>
      <c r="C3549" s="10">
        <v>9.5368570232206018E-3</v>
      </c>
    </row>
    <row r="3550" spans="1:3" x14ac:dyDescent="0.3">
      <c r="A3550" s="5" t="s">
        <v>4014</v>
      </c>
      <c r="B3550" s="10">
        <v>2.4775287965558154E-2</v>
      </c>
      <c r="C3550" s="10">
        <v>2.4775287965558154E-2</v>
      </c>
    </row>
    <row r="3551" spans="1:3" x14ac:dyDescent="0.3">
      <c r="A3551" s="5" t="s">
        <v>4012</v>
      </c>
      <c r="B3551" s="10">
        <v>-1.7794063800467823E-2</v>
      </c>
      <c r="C3551" s="10">
        <v>-1.7794063800467823E-2</v>
      </c>
    </row>
    <row r="3552" spans="1:3" x14ac:dyDescent="0.3">
      <c r="A3552" s="5" t="s">
        <v>4010</v>
      </c>
      <c r="B3552" s="10">
        <v>6.2640025849304152E-3</v>
      </c>
      <c r="C3552" s="10">
        <v>6.2640025849304152E-3</v>
      </c>
    </row>
    <row r="3553" spans="1:3" x14ac:dyDescent="0.3">
      <c r="A3553" s="5" t="s">
        <v>4008</v>
      </c>
      <c r="B3553" s="10">
        <v>-2.5981355240614675E-2</v>
      </c>
      <c r="C3553" s="10">
        <v>-2.5981355240614675E-2</v>
      </c>
    </row>
    <row r="3554" spans="1:3" x14ac:dyDescent="0.3">
      <c r="A3554" s="5" t="s">
        <v>4006</v>
      </c>
      <c r="B3554" s="10">
        <v>-1.290043230359281E-2</v>
      </c>
      <c r="C3554" s="10">
        <v>-1.290043230359281E-2</v>
      </c>
    </row>
    <row r="3555" spans="1:3" x14ac:dyDescent="0.3">
      <c r="A3555" s="5" t="s">
        <v>4005</v>
      </c>
      <c r="B3555" s="10">
        <v>-8.6157245029072228E-3</v>
      </c>
      <c r="C3555" s="10">
        <v>-8.6157245029072228E-3</v>
      </c>
    </row>
    <row r="3556" spans="1:3" x14ac:dyDescent="0.3">
      <c r="A3556" s="5" t="s">
        <v>4003</v>
      </c>
      <c r="B3556" s="10">
        <v>3.1083427960003823E-2</v>
      </c>
      <c r="C3556" s="10">
        <v>3.1083427960003823E-2</v>
      </c>
    </row>
    <row r="3557" spans="1:3" x14ac:dyDescent="0.3">
      <c r="A3557" s="5" t="s">
        <v>4001</v>
      </c>
      <c r="B3557" s="10">
        <v>-2.0424380185326361E-3</v>
      </c>
      <c r="C3557" s="10">
        <v>-2.0424380185326361E-3</v>
      </c>
    </row>
    <row r="3558" spans="1:3" x14ac:dyDescent="0.3">
      <c r="A3558" s="5" t="s">
        <v>3999</v>
      </c>
      <c r="B3558" s="10">
        <v>4.0512996308168486E-2</v>
      </c>
      <c r="C3558" s="10">
        <v>4.0512996308168486E-2</v>
      </c>
    </row>
    <row r="3559" spans="1:3" x14ac:dyDescent="0.3">
      <c r="A3559" s="5" t="s">
        <v>3997</v>
      </c>
      <c r="B3559" s="10">
        <v>-2.1833483901678816E-2</v>
      </c>
      <c r="C3559" s="10">
        <v>-2.1833483901678816E-2</v>
      </c>
    </row>
    <row r="3560" spans="1:3" x14ac:dyDescent="0.3">
      <c r="A3560" s="5" t="s">
        <v>3995</v>
      </c>
      <c r="B3560" s="10">
        <v>-2.5746679629581905E-2</v>
      </c>
      <c r="C3560" s="10">
        <v>-2.5746679629581905E-2</v>
      </c>
    </row>
    <row r="3561" spans="1:3" x14ac:dyDescent="0.3">
      <c r="A3561" s="5" t="s">
        <v>3993</v>
      </c>
      <c r="B3561" s="10">
        <v>-2.1973822718378836E-2</v>
      </c>
      <c r="C3561" s="10">
        <v>-2.1973822718378836E-2</v>
      </c>
    </row>
    <row r="3562" spans="1:3" x14ac:dyDescent="0.3">
      <c r="A3562" s="5" t="s">
        <v>3991</v>
      </c>
      <c r="B3562" s="10">
        <v>2.0371074808025687E-2</v>
      </c>
      <c r="C3562" s="10">
        <v>2.0371074808025687E-2</v>
      </c>
    </row>
    <row r="3563" spans="1:3" x14ac:dyDescent="0.3">
      <c r="A3563" s="5" t="s">
        <v>3989</v>
      </c>
      <c r="B3563" s="10">
        <v>2.3999340654653051E-2</v>
      </c>
      <c r="C3563" s="10">
        <v>2.3999340654653051E-2</v>
      </c>
    </row>
    <row r="3564" spans="1:3" x14ac:dyDescent="0.3">
      <c r="A3564" s="5" t="s">
        <v>3987</v>
      </c>
      <c r="B3564" s="10">
        <v>-6.959282773579223E-3</v>
      </c>
      <c r="C3564" s="10">
        <v>-6.959282773579223E-3</v>
      </c>
    </row>
    <row r="3565" spans="1:3" x14ac:dyDescent="0.3">
      <c r="A3565" s="5" t="s">
        <v>3985</v>
      </c>
      <c r="B3565" s="10">
        <v>8.3006645977806003E-3</v>
      </c>
      <c r="C3565" s="10">
        <v>8.3006645977806003E-3</v>
      </c>
    </row>
    <row r="3566" spans="1:3" x14ac:dyDescent="0.3">
      <c r="A3566" s="5" t="s">
        <v>3983</v>
      </c>
      <c r="B3566" s="10">
        <v>1.2874761635658497E-2</v>
      </c>
      <c r="C3566" s="10">
        <v>1.2874761635658497E-2</v>
      </c>
    </row>
    <row r="3567" spans="1:3" x14ac:dyDescent="0.3">
      <c r="A3567" s="5" t="s">
        <v>3981</v>
      </c>
      <c r="B3567" s="10">
        <v>1.1403632350375526E-2</v>
      </c>
      <c r="C3567" s="10">
        <v>1.1403632350375526E-2</v>
      </c>
    </row>
    <row r="3568" spans="1:3" x14ac:dyDescent="0.3">
      <c r="A3568" s="5" t="s">
        <v>3979</v>
      </c>
      <c r="B3568" s="10">
        <v>1.4933726293317694E-2</v>
      </c>
      <c r="C3568" s="10">
        <v>1.4933726293317694E-2</v>
      </c>
    </row>
    <row r="3569" spans="1:3" x14ac:dyDescent="0.3">
      <c r="A3569" s="5" t="s">
        <v>3977</v>
      </c>
      <c r="B3569" s="10">
        <v>-7.5472056353829663E-3</v>
      </c>
      <c r="C3569" s="10">
        <v>-7.5472056353829663E-3</v>
      </c>
    </row>
    <row r="3570" spans="1:3" x14ac:dyDescent="0.3">
      <c r="A3570" s="5" t="s">
        <v>3975</v>
      </c>
      <c r="B3570" s="10">
        <v>-1.3072081567352888E-2</v>
      </c>
      <c r="C3570" s="10">
        <v>-1.3072081567352888E-2</v>
      </c>
    </row>
    <row r="3571" spans="1:3" x14ac:dyDescent="0.3">
      <c r="A3571" s="5" t="s">
        <v>3973</v>
      </c>
      <c r="B3571" s="10">
        <v>1.5339106765672897E-3</v>
      </c>
      <c r="C3571" s="10">
        <v>1.5339106765672897E-3</v>
      </c>
    </row>
    <row r="3572" spans="1:3" x14ac:dyDescent="0.3">
      <c r="A3572" s="5" t="s">
        <v>3971</v>
      </c>
      <c r="B3572" s="10">
        <v>-8.1345947079192113E-3</v>
      </c>
      <c r="C3572" s="10">
        <v>-8.1345947079192113E-3</v>
      </c>
    </row>
    <row r="3573" spans="1:3" x14ac:dyDescent="0.3">
      <c r="A3573" s="5" t="s">
        <v>3969</v>
      </c>
      <c r="B3573" s="10">
        <v>4.5526144425038578E-2</v>
      </c>
      <c r="C3573" s="10">
        <v>4.5526144425038578E-2</v>
      </c>
    </row>
    <row r="3574" spans="1:3" x14ac:dyDescent="0.3">
      <c r="A3574" s="5" t="s">
        <v>3967</v>
      </c>
      <c r="B3574" s="10">
        <v>-9.3240768751231776E-3</v>
      </c>
      <c r="C3574" s="10">
        <v>-9.3240768751231776E-3</v>
      </c>
    </row>
    <row r="3575" spans="1:3" x14ac:dyDescent="0.3">
      <c r="A3575" s="5" t="s">
        <v>3965</v>
      </c>
      <c r="B3575" s="10">
        <v>8.9021359405932511E-3</v>
      </c>
      <c r="C3575" s="10">
        <v>8.9021359405932511E-3</v>
      </c>
    </row>
    <row r="3576" spans="1:3" x14ac:dyDescent="0.3">
      <c r="A3576" s="5" t="s">
        <v>3963</v>
      </c>
      <c r="B3576" s="10">
        <v>-1.9009404816095097E-3</v>
      </c>
      <c r="C3576" s="10">
        <v>-1.9009404816095097E-3</v>
      </c>
    </row>
    <row r="3577" spans="1:3" x14ac:dyDescent="0.3">
      <c r="A3577" s="5" t="s">
        <v>3961</v>
      </c>
      <c r="B3577" s="10">
        <v>-5.2994294664987021E-3</v>
      </c>
      <c r="C3577" s="10">
        <v>-5.2994294664987021E-3</v>
      </c>
    </row>
    <row r="3578" spans="1:3" x14ac:dyDescent="0.3">
      <c r="A3578" s="5" t="s">
        <v>3959</v>
      </c>
      <c r="B3578" s="10">
        <v>-1.2403922934501701E-2</v>
      </c>
      <c r="C3578" s="10">
        <v>-1.2403922934501701E-2</v>
      </c>
    </row>
    <row r="3579" spans="1:3" x14ac:dyDescent="0.3">
      <c r="A3579" s="5" t="s">
        <v>3957</v>
      </c>
      <c r="B3579" s="10">
        <v>3.1351858232560287E-2</v>
      </c>
      <c r="C3579" s="10">
        <v>3.1351858232560287E-2</v>
      </c>
    </row>
    <row r="3580" spans="1:3" x14ac:dyDescent="0.3">
      <c r="A3580" s="5" t="s">
        <v>3955</v>
      </c>
      <c r="B3580" s="10">
        <v>7.479777236868196E-3</v>
      </c>
      <c r="C3580" s="10">
        <v>7.479777236868196E-3</v>
      </c>
    </row>
    <row r="3581" spans="1:3" x14ac:dyDescent="0.3">
      <c r="A3581" s="5" t="s">
        <v>3953</v>
      </c>
      <c r="B3581" s="10">
        <v>-3.3174403221807838E-3</v>
      </c>
      <c r="C3581" s="10">
        <v>-3.3174403221807838E-3</v>
      </c>
    </row>
    <row r="3582" spans="1:3" x14ac:dyDescent="0.3">
      <c r="A3582" s="5" t="s">
        <v>3951</v>
      </c>
      <c r="B3582" s="10">
        <v>-2.0139132505838396E-2</v>
      </c>
      <c r="C3582" s="10">
        <v>-2.0139132505838396E-2</v>
      </c>
    </row>
    <row r="3583" spans="1:3" x14ac:dyDescent="0.3">
      <c r="A3583" s="5" t="s">
        <v>3949</v>
      </c>
      <c r="B3583" s="10">
        <v>-9.5816766275842093E-3</v>
      </c>
      <c r="C3583" s="10">
        <v>-9.5816766275842093E-3</v>
      </c>
    </row>
    <row r="3584" spans="1:3" x14ac:dyDescent="0.3">
      <c r="A3584" s="5" t="s">
        <v>3947</v>
      </c>
      <c r="B3584" s="10">
        <v>2.9908161580451263E-3</v>
      </c>
      <c r="C3584" s="10">
        <v>2.9908161580451263E-3</v>
      </c>
    </row>
    <row r="3585" spans="1:3" x14ac:dyDescent="0.3">
      <c r="A3585" s="5" t="s">
        <v>3945</v>
      </c>
      <c r="B3585" s="10">
        <v>2.34015106013972E-2</v>
      </c>
      <c r="C3585" s="10">
        <v>2.34015106013972E-2</v>
      </c>
    </row>
    <row r="3586" spans="1:3" x14ac:dyDescent="0.3">
      <c r="A3586" s="5" t="s">
        <v>3943</v>
      </c>
      <c r="B3586" s="10">
        <v>-1.2370427169123387E-2</v>
      </c>
      <c r="C3586" s="10">
        <v>-1.2370427169123387E-2</v>
      </c>
    </row>
    <row r="3587" spans="1:3" x14ac:dyDescent="0.3">
      <c r="A3587" s="5" t="s">
        <v>3941</v>
      </c>
      <c r="B3587" s="10">
        <v>-3.6086389774420982E-2</v>
      </c>
      <c r="C3587" s="10">
        <v>-3.6086389774420982E-2</v>
      </c>
    </row>
    <row r="3588" spans="1:3" x14ac:dyDescent="0.3">
      <c r="A3588" s="5" t="s">
        <v>3939</v>
      </c>
      <c r="B3588" s="10">
        <v>-9.0080802475631487E-3</v>
      </c>
      <c r="C3588" s="10">
        <v>-9.0080802475631487E-3</v>
      </c>
    </row>
    <row r="3589" spans="1:3" x14ac:dyDescent="0.3">
      <c r="A3589" s="5" t="s">
        <v>3938</v>
      </c>
      <c r="B3589" s="10">
        <v>-2.1640554490881286E-2</v>
      </c>
      <c r="C3589" s="10">
        <v>-2.1640554490881286E-2</v>
      </c>
    </row>
    <row r="3590" spans="1:3" x14ac:dyDescent="0.3">
      <c r="A3590" s="5" t="s">
        <v>3936</v>
      </c>
      <c r="B3590" s="10">
        <v>-1.7288874671691743E-2</v>
      </c>
      <c r="C3590" s="10">
        <v>-1.7288874671691743E-2</v>
      </c>
    </row>
    <row r="3591" spans="1:3" x14ac:dyDescent="0.3">
      <c r="A3591" s="5" t="s">
        <v>3934</v>
      </c>
      <c r="B3591" s="10">
        <v>2.0630379809957722E-3</v>
      </c>
      <c r="C3591" s="10">
        <v>2.0630379809957722E-3</v>
      </c>
    </row>
    <row r="3592" spans="1:3" x14ac:dyDescent="0.3">
      <c r="A3592" s="5" t="s">
        <v>3933</v>
      </c>
      <c r="B3592" s="10">
        <v>2.3088395447890708E-2</v>
      </c>
      <c r="C3592" s="10">
        <v>2.3088395447890708E-2</v>
      </c>
    </row>
    <row r="3593" spans="1:3" x14ac:dyDescent="0.3">
      <c r="A3593" s="5" t="s">
        <v>3931</v>
      </c>
      <c r="B3593" s="10">
        <v>-1.2609939663904326E-2</v>
      </c>
      <c r="C3593" s="10">
        <v>-1.2609939663904326E-2</v>
      </c>
    </row>
    <row r="3594" spans="1:3" x14ac:dyDescent="0.3">
      <c r="A3594" s="5" t="s">
        <v>3929</v>
      </c>
      <c r="B3594" s="10">
        <v>1.2833678338067298E-2</v>
      </c>
      <c r="C3594" s="10">
        <v>1.2833678338067298E-2</v>
      </c>
    </row>
    <row r="3595" spans="1:3" x14ac:dyDescent="0.3">
      <c r="A3595" s="5" t="s">
        <v>3927</v>
      </c>
      <c r="B3595" s="10">
        <v>1.81782881985523E-2</v>
      </c>
      <c r="C3595" s="10">
        <v>1.81782881985523E-2</v>
      </c>
    </row>
    <row r="3596" spans="1:3" x14ac:dyDescent="0.3">
      <c r="A3596" s="5" t="s">
        <v>3925</v>
      </c>
      <c r="B3596" s="10">
        <v>-1.7507372373318713E-2</v>
      </c>
      <c r="C3596" s="10">
        <v>-1.7507372373318713E-2</v>
      </c>
    </row>
    <row r="3597" spans="1:3" x14ac:dyDescent="0.3">
      <c r="A3597" s="5" t="s">
        <v>3923</v>
      </c>
      <c r="B3597" s="10">
        <v>-2.5816651194455534E-2</v>
      </c>
      <c r="C3597" s="10">
        <v>-2.5816651194455534E-2</v>
      </c>
    </row>
    <row r="3598" spans="1:3" x14ac:dyDescent="0.3">
      <c r="A3598" s="5" t="s">
        <v>3921</v>
      </c>
      <c r="B3598" s="10">
        <v>1.0497586131887346E-2</v>
      </c>
      <c r="C3598" s="10">
        <v>1.0497586131887346E-2</v>
      </c>
    </row>
    <row r="3599" spans="1:3" x14ac:dyDescent="0.3">
      <c r="A3599" s="5" t="s">
        <v>3920</v>
      </c>
      <c r="B3599" s="10">
        <v>-2.5002854257243821E-3</v>
      </c>
      <c r="C3599" s="10">
        <v>-2.5002854257243821E-3</v>
      </c>
    </row>
    <row r="3600" spans="1:3" x14ac:dyDescent="0.3">
      <c r="A3600" s="5" t="s">
        <v>3918</v>
      </c>
      <c r="B3600" s="10">
        <v>2.494791709788264E-2</v>
      </c>
      <c r="C3600" s="10">
        <v>2.494791709788264E-2</v>
      </c>
    </row>
    <row r="3601" spans="1:3" x14ac:dyDescent="0.3">
      <c r="A3601" s="5" t="s">
        <v>3916</v>
      </c>
      <c r="B3601" s="10">
        <v>2.4990340388167078E-2</v>
      </c>
      <c r="C3601" s="10">
        <v>2.4990340388167078E-2</v>
      </c>
    </row>
    <row r="3602" spans="1:3" x14ac:dyDescent="0.3">
      <c r="A3602" s="5" t="s">
        <v>3915</v>
      </c>
      <c r="B3602" s="10">
        <v>-1.307493021716389E-2</v>
      </c>
      <c r="C3602" s="10">
        <v>-1.307493021716389E-2</v>
      </c>
    </row>
    <row r="3603" spans="1:3" x14ac:dyDescent="0.3">
      <c r="A3603" s="5" t="s">
        <v>3913</v>
      </c>
      <c r="B3603" s="10">
        <v>-3.7358575479376661E-3</v>
      </c>
      <c r="C3603" s="10">
        <v>-3.7358575479376661E-3</v>
      </c>
    </row>
    <row r="3604" spans="1:3" x14ac:dyDescent="0.3">
      <c r="A3604" s="5" t="s">
        <v>3911</v>
      </c>
      <c r="B3604" s="10">
        <v>1.5294158723445925E-2</v>
      </c>
      <c r="C3604" s="10">
        <v>1.5294158723445925E-2</v>
      </c>
    </row>
    <row r="3605" spans="1:3" x14ac:dyDescent="0.3">
      <c r="A3605" s="5" t="s">
        <v>3909</v>
      </c>
      <c r="B3605" s="10">
        <v>3.6792596423207988E-3</v>
      </c>
      <c r="C3605" s="10">
        <v>3.6792596423207988E-3</v>
      </c>
    </row>
    <row r="3606" spans="1:3" x14ac:dyDescent="0.3">
      <c r="A3606" s="5" t="s">
        <v>3907</v>
      </c>
      <c r="B3606" s="10">
        <v>2.3735041890304552E-3</v>
      </c>
      <c r="C3606" s="10">
        <v>2.3735041890304552E-3</v>
      </c>
    </row>
    <row r="3607" spans="1:3" x14ac:dyDescent="0.3">
      <c r="A3607" s="5" t="s">
        <v>3905</v>
      </c>
      <c r="B3607" s="10">
        <v>1.3060885803829452E-2</v>
      </c>
      <c r="C3607" s="10">
        <v>1.3060885803829452E-2</v>
      </c>
    </row>
    <row r="3608" spans="1:3" x14ac:dyDescent="0.3">
      <c r="A3608" s="5" t="s">
        <v>3903</v>
      </c>
      <c r="B3608" s="10">
        <v>1.9126559863329874E-3</v>
      </c>
      <c r="C3608" s="10">
        <v>1.9126559863329874E-3</v>
      </c>
    </row>
    <row r="3609" spans="1:3" x14ac:dyDescent="0.3">
      <c r="A3609" s="5" t="s">
        <v>3901</v>
      </c>
      <c r="B3609" s="10">
        <v>-1.3896535762524651E-2</v>
      </c>
      <c r="C3609" s="10">
        <v>-1.3896535762524651E-2</v>
      </c>
    </row>
    <row r="3610" spans="1:3" x14ac:dyDescent="0.3">
      <c r="A3610" s="5" t="s">
        <v>3899</v>
      </c>
      <c r="B3610" s="10">
        <v>-2.5069432770858987E-2</v>
      </c>
      <c r="C3610" s="10">
        <v>-2.5069432770858987E-2</v>
      </c>
    </row>
    <row r="3611" spans="1:3" x14ac:dyDescent="0.3">
      <c r="A3611" s="5" t="s">
        <v>3897</v>
      </c>
      <c r="B3611" s="10">
        <v>-4.8683433174127868E-3</v>
      </c>
      <c r="C3611" s="10">
        <v>-4.8683433174127868E-3</v>
      </c>
    </row>
    <row r="3612" spans="1:3" x14ac:dyDescent="0.3">
      <c r="A3612" s="5" t="s">
        <v>3895</v>
      </c>
      <c r="B3612" s="10">
        <v>5.4814151887140977E-2</v>
      </c>
      <c r="C3612" s="10">
        <v>5.4814151887140977E-2</v>
      </c>
    </row>
    <row r="3613" spans="1:3" x14ac:dyDescent="0.3">
      <c r="A3613" s="5" t="s">
        <v>3893</v>
      </c>
      <c r="B3613" s="10">
        <v>-4.8416050792197312E-3</v>
      </c>
      <c r="C3613" s="10">
        <v>-4.8416050792197312E-3</v>
      </c>
    </row>
    <row r="3614" spans="1:3" x14ac:dyDescent="0.3">
      <c r="A3614" s="5" t="s">
        <v>3891</v>
      </c>
      <c r="B3614" s="10">
        <v>-6.7753805664460594E-3</v>
      </c>
      <c r="C3614" s="10">
        <v>-6.7753805664460594E-3</v>
      </c>
    </row>
    <row r="3615" spans="1:3" x14ac:dyDescent="0.3">
      <c r="A3615" s="5" t="s">
        <v>3889</v>
      </c>
      <c r="B3615" s="10">
        <v>4.248088424121448E-4</v>
      </c>
      <c r="C3615" s="10">
        <v>4.248088424121448E-4</v>
      </c>
    </row>
    <row r="3616" spans="1:3" x14ac:dyDescent="0.3">
      <c r="A3616" s="5" t="s">
        <v>3887</v>
      </c>
      <c r="B3616" s="10">
        <v>-1.0674738426757735E-2</v>
      </c>
      <c r="C3616" s="10">
        <v>-1.0674738426757735E-2</v>
      </c>
    </row>
    <row r="3617" spans="1:3" x14ac:dyDescent="0.3">
      <c r="A3617" s="5" t="s">
        <v>3886</v>
      </c>
      <c r="B3617" s="10">
        <v>-1.6228853422221325E-2</v>
      </c>
      <c r="C3617" s="10">
        <v>-1.6228853422221325E-2</v>
      </c>
    </row>
    <row r="3618" spans="1:3" x14ac:dyDescent="0.3">
      <c r="A3618" s="5" t="s">
        <v>3884</v>
      </c>
      <c r="B3618" s="10">
        <v>-1.1629313727437267E-2</v>
      </c>
      <c r="C3618" s="10">
        <v>-1.1629313727437267E-2</v>
      </c>
    </row>
    <row r="3619" spans="1:3" x14ac:dyDescent="0.3">
      <c r="A3619" s="5" t="s">
        <v>3882</v>
      </c>
      <c r="B3619" s="10">
        <v>-1.8937850142996333E-2</v>
      </c>
      <c r="C3619" s="10">
        <v>-1.8937850142996333E-2</v>
      </c>
    </row>
    <row r="3620" spans="1:3" x14ac:dyDescent="0.3">
      <c r="A3620" s="5" t="s">
        <v>3880</v>
      </c>
      <c r="B3620" s="10">
        <v>1.9820268025095112E-2</v>
      </c>
      <c r="C3620" s="10">
        <v>1.9820268025095112E-2</v>
      </c>
    </row>
    <row r="3621" spans="1:3" x14ac:dyDescent="0.3">
      <c r="A3621" s="5" t="s">
        <v>3878</v>
      </c>
      <c r="B3621" s="10">
        <v>3.9612727855450431E-3</v>
      </c>
      <c r="C3621" s="10">
        <v>3.9612727855450431E-3</v>
      </c>
    </row>
    <row r="3622" spans="1:3" x14ac:dyDescent="0.3">
      <c r="A3622" s="5" t="s">
        <v>3876</v>
      </c>
      <c r="B3622" s="10">
        <v>-3.4181815428429407E-2</v>
      </c>
      <c r="C3622" s="10">
        <v>-3.4181815428429407E-2</v>
      </c>
    </row>
    <row r="3623" spans="1:3" x14ac:dyDescent="0.3">
      <c r="A3623" s="5" t="s">
        <v>3874</v>
      </c>
      <c r="B3623" s="10">
        <v>2.043365451585013E-3</v>
      </c>
      <c r="C3623" s="10">
        <v>2.043365451585013E-3</v>
      </c>
    </row>
    <row r="3624" spans="1:3" x14ac:dyDescent="0.3">
      <c r="A3624" s="5" t="s">
        <v>3872</v>
      </c>
      <c r="B3624" s="10">
        <v>1.1725049770327194E-2</v>
      </c>
      <c r="C3624" s="10">
        <v>1.1725049770327194E-2</v>
      </c>
    </row>
    <row r="3625" spans="1:3" x14ac:dyDescent="0.3">
      <c r="A3625" s="5" t="s">
        <v>3870</v>
      </c>
      <c r="B3625" s="10">
        <v>-1.3458952233551251E-3</v>
      </c>
      <c r="C3625" s="10">
        <v>-1.3458952233551251E-3</v>
      </c>
    </row>
    <row r="3626" spans="1:3" x14ac:dyDescent="0.3">
      <c r="A3626" s="5" t="s">
        <v>3868</v>
      </c>
      <c r="B3626" s="10">
        <v>-2.2243313787467512E-2</v>
      </c>
      <c r="C3626" s="10">
        <v>-2.2243313787467512E-2</v>
      </c>
    </row>
    <row r="3627" spans="1:3" x14ac:dyDescent="0.3">
      <c r="A3627" s="5" t="s">
        <v>3866</v>
      </c>
      <c r="B3627" s="10">
        <v>1.1183501244846203E-2</v>
      </c>
      <c r="C3627" s="10">
        <v>1.1183501244846203E-2</v>
      </c>
    </row>
    <row r="3628" spans="1:3" x14ac:dyDescent="0.3">
      <c r="A3628" s="5" t="s">
        <v>3863</v>
      </c>
      <c r="B3628" s="10">
        <v>-4.1947987571014256E-2</v>
      </c>
      <c r="C3628" s="10">
        <v>-4.1947987571014256E-2</v>
      </c>
    </row>
    <row r="3629" spans="1:3" x14ac:dyDescent="0.3">
      <c r="A3629" s="5" t="s">
        <v>3862</v>
      </c>
      <c r="B3629" s="10">
        <v>-4.9828077944324266E-3</v>
      </c>
      <c r="C3629" s="10">
        <v>-4.9828077944324266E-3</v>
      </c>
    </row>
    <row r="3630" spans="1:3" x14ac:dyDescent="0.3">
      <c r="A3630" s="5" t="s">
        <v>3860</v>
      </c>
      <c r="B3630" s="10">
        <v>-8.120417203994543E-3</v>
      </c>
      <c r="C3630" s="10">
        <v>-8.120417203994543E-3</v>
      </c>
    </row>
    <row r="3631" spans="1:3" x14ac:dyDescent="0.3">
      <c r="A3631" s="5" t="s">
        <v>3858</v>
      </c>
      <c r="B3631" s="10">
        <v>-1.2062872449274984E-2</v>
      </c>
      <c r="C3631" s="10">
        <v>-1.2062872449274984E-2</v>
      </c>
    </row>
    <row r="3632" spans="1:3" x14ac:dyDescent="0.3">
      <c r="A3632" s="5" t="s">
        <v>3856</v>
      </c>
      <c r="B3632" s="10">
        <v>6.2908506521526667E-3</v>
      </c>
      <c r="C3632" s="10">
        <v>6.2908506521526667E-3</v>
      </c>
    </row>
    <row r="3633" spans="1:3" x14ac:dyDescent="0.3">
      <c r="A3633" s="5" t="s">
        <v>3854</v>
      </c>
      <c r="B3633" s="10">
        <v>2.4116725065649125E-4</v>
      </c>
      <c r="C3633" s="10">
        <v>2.4116725065649125E-4</v>
      </c>
    </row>
    <row r="3634" spans="1:3" x14ac:dyDescent="0.3">
      <c r="A3634" s="5" t="s">
        <v>3852</v>
      </c>
      <c r="B3634" s="10">
        <v>-1.2130182699510217E-2</v>
      </c>
      <c r="C3634" s="10">
        <v>-1.2130182699510217E-2</v>
      </c>
    </row>
    <row r="3635" spans="1:3" x14ac:dyDescent="0.3">
      <c r="A3635" s="5" t="s">
        <v>3850</v>
      </c>
      <c r="B3635" s="10">
        <v>5.3554168892094248E-3</v>
      </c>
      <c r="C3635" s="10">
        <v>5.3554168892094248E-3</v>
      </c>
    </row>
    <row r="3636" spans="1:3" x14ac:dyDescent="0.3">
      <c r="A3636" s="5" t="s">
        <v>3848</v>
      </c>
      <c r="B3636" s="10">
        <v>-4.0882690705518379E-2</v>
      </c>
      <c r="C3636" s="10">
        <v>-4.0882690705518379E-2</v>
      </c>
    </row>
    <row r="3637" spans="1:3" x14ac:dyDescent="0.3">
      <c r="A3637" s="5" t="s">
        <v>3846</v>
      </c>
      <c r="B3637" s="10">
        <v>-7.5901331917148634E-4</v>
      </c>
      <c r="C3637" s="10">
        <v>-7.5901331917148634E-4</v>
      </c>
    </row>
    <row r="3638" spans="1:3" x14ac:dyDescent="0.3">
      <c r="A3638" s="5" t="s">
        <v>3844</v>
      </c>
      <c r="B3638" s="10">
        <v>-2.6155337127644625E-2</v>
      </c>
      <c r="C3638" s="10">
        <v>-2.6155337127644625E-2</v>
      </c>
    </row>
    <row r="3639" spans="1:3" x14ac:dyDescent="0.3">
      <c r="A3639" s="5" t="s">
        <v>3842</v>
      </c>
      <c r="B3639" s="10">
        <v>-2.020800953039812E-2</v>
      </c>
      <c r="C3639" s="10">
        <v>-2.020800953039812E-2</v>
      </c>
    </row>
    <row r="3640" spans="1:3" x14ac:dyDescent="0.3">
      <c r="A3640" s="5" t="s">
        <v>3840</v>
      </c>
      <c r="B3640" s="10">
        <v>-2.6546338923723422E-3</v>
      </c>
      <c r="C3640" s="10">
        <v>-2.6546338923723422E-3</v>
      </c>
    </row>
    <row r="3641" spans="1:3" x14ac:dyDescent="0.3">
      <c r="A3641" s="5" t="s">
        <v>3838</v>
      </c>
      <c r="B3641" s="10">
        <v>2.2342892891319403E-2</v>
      </c>
      <c r="C3641" s="10">
        <v>2.2342892891319403E-2</v>
      </c>
    </row>
    <row r="3642" spans="1:3" x14ac:dyDescent="0.3">
      <c r="A3642" s="5" t="s">
        <v>3836</v>
      </c>
      <c r="B3642" s="10">
        <v>-1.7305098861362177E-2</v>
      </c>
      <c r="C3642" s="10">
        <v>-1.7305098861362177E-2</v>
      </c>
    </row>
    <row r="3643" spans="1:3" x14ac:dyDescent="0.3">
      <c r="A3643" s="5" t="s">
        <v>3834</v>
      </c>
      <c r="B3643" s="10">
        <v>-9.0330050972455694E-3</v>
      </c>
      <c r="C3643" s="10">
        <v>-9.0330050972455694E-3</v>
      </c>
    </row>
    <row r="3644" spans="1:3" x14ac:dyDescent="0.3">
      <c r="A3644" s="5" t="s">
        <v>3832</v>
      </c>
      <c r="B3644" s="10">
        <v>1.6148597117568598E-2</v>
      </c>
      <c r="C3644" s="10">
        <v>1.6148597117568598E-2</v>
      </c>
    </row>
    <row r="3645" spans="1:3" x14ac:dyDescent="0.3">
      <c r="A3645" s="5" t="s">
        <v>3830</v>
      </c>
      <c r="B3645" s="10">
        <v>-5.7940641419877538E-3</v>
      </c>
      <c r="C3645" s="10">
        <v>-5.7940641419877538E-3</v>
      </c>
    </row>
    <row r="3646" spans="1:3" x14ac:dyDescent="0.3">
      <c r="A3646" s="5" t="s">
        <v>3829</v>
      </c>
      <c r="B3646" s="10">
        <v>1.4422696576636598E-2</v>
      </c>
      <c r="C3646" s="10">
        <v>1.4422696576636598E-2</v>
      </c>
    </row>
    <row r="3647" spans="1:3" x14ac:dyDescent="0.3">
      <c r="A3647" s="5" t="s">
        <v>3828</v>
      </c>
      <c r="B3647" s="10">
        <v>-1.1258136973673607E-2</v>
      </c>
      <c r="C3647" s="10">
        <v>-1.1258136973673607E-2</v>
      </c>
    </row>
    <row r="3648" spans="1:3" x14ac:dyDescent="0.3">
      <c r="A3648" s="5" t="s">
        <v>3826</v>
      </c>
      <c r="B3648" s="10">
        <v>9.4340322333587145E-3</v>
      </c>
      <c r="C3648" s="10">
        <v>9.4340322333587145E-3</v>
      </c>
    </row>
    <row r="3649" spans="1:3" x14ac:dyDescent="0.3">
      <c r="A3649" s="5" t="s">
        <v>3824</v>
      </c>
      <c r="B3649" s="10">
        <v>1.629838173311933E-2</v>
      </c>
      <c r="C3649" s="10">
        <v>1.629838173311933E-2</v>
      </c>
    </row>
    <row r="3650" spans="1:3" x14ac:dyDescent="0.3">
      <c r="A3650" s="5" t="s">
        <v>3822</v>
      </c>
      <c r="B3650" s="10">
        <v>9.1954670931003943E-3</v>
      </c>
      <c r="C3650" s="10">
        <v>9.1954670931003943E-3</v>
      </c>
    </row>
    <row r="3651" spans="1:3" x14ac:dyDescent="0.3">
      <c r="A3651" s="5" t="s">
        <v>3821</v>
      </c>
      <c r="B3651" s="10">
        <v>-1.4598799421152636E-2</v>
      </c>
      <c r="C3651" s="10">
        <v>-1.4598799421152636E-2</v>
      </c>
    </row>
    <row r="3652" spans="1:3" x14ac:dyDescent="0.3">
      <c r="A3652" s="5" t="s">
        <v>3819</v>
      </c>
      <c r="B3652" s="10">
        <v>2.1945254247839493E-2</v>
      </c>
      <c r="C3652" s="10">
        <v>2.1945254247839493E-2</v>
      </c>
    </row>
    <row r="3653" spans="1:3" x14ac:dyDescent="0.3">
      <c r="A3653" s="5" t="s">
        <v>3817</v>
      </c>
      <c r="B3653" s="10">
        <v>7.5690681045203047E-4</v>
      </c>
      <c r="C3653" s="10">
        <v>7.5690681045203047E-4</v>
      </c>
    </row>
    <row r="3654" spans="1:3" x14ac:dyDescent="0.3">
      <c r="A3654" s="5" t="s">
        <v>3815</v>
      </c>
      <c r="B3654" s="10">
        <v>2.2672890428139065E-3</v>
      </c>
      <c r="C3654" s="10">
        <v>2.2672890428139065E-3</v>
      </c>
    </row>
    <row r="3655" spans="1:3" x14ac:dyDescent="0.3">
      <c r="A3655" s="5" t="s">
        <v>3813</v>
      </c>
      <c r="B3655" s="10">
        <v>-3.6647278411113281E-2</v>
      </c>
      <c r="C3655" s="10">
        <v>-3.6647278411113281E-2</v>
      </c>
    </row>
    <row r="3656" spans="1:3" x14ac:dyDescent="0.3">
      <c r="A3656" s="5" t="s">
        <v>3811</v>
      </c>
      <c r="B3656" s="10">
        <v>1.9387966735975409E-2</v>
      </c>
      <c r="C3656" s="10">
        <v>1.9387966735975409E-2</v>
      </c>
    </row>
    <row r="3657" spans="1:3" x14ac:dyDescent="0.3">
      <c r="A3657" s="5" t="s">
        <v>3810</v>
      </c>
      <c r="B3657" s="10">
        <v>-3.3848584171233077E-2</v>
      </c>
      <c r="C3657" s="10">
        <v>-3.3848584171233077E-2</v>
      </c>
    </row>
    <row r="3658" spans="1:3" x14ac:dyDescent="0.3">
      <c r="A3658" s="5" t="s">
        <v>3808</v>
      </c>
      <c r="B3658" s="10">
        <v>4.2283361095211049E-3</v>
      </c>
      <c r="C3658" s="10">
        <v>4.2283361095211049E-3</v>
      </c>
    </row>
    <row r="3659" spans="1:3" x14ac:dyDescent="0.3">
      <c r="A3659" s="5" t="s">
        <v>3806</v>
      </c>
      <c r="B3659" s="10">
        <v>2.2168074296016641E-2</v>
      </c>
      <c r="C3659" s="10">
        <v>2.2168074296016641E-2</v>
      </c>
    </row>
    <row r="3660" spans="1:3" x14ac:dyDescent="0.3">
      <c r="A3660" s="5" t="s">
        <v>3804</v>
      </c>
      <c r="B3660" s="10">
        <v>-1.4026203974516344E-2</v>
      </c>
      <c r="C3660" s="10">
        <v>-1.4026203974516344E-2</v>
      </c>
    </row>
    <row r="3661" spans="1:3" x14ac:dyDescent="0.3">
      <c r="A3661" s="5" t="s">
        <v>3802</v>
      </c>
      <c r="B3661" s="10">
        <v>1.7116600459334486E-2</v>
      </c>
      <c r="C3661" s="10">
        <v>1.7116600459334486E-2</v>
      </c>
    </row>
    <row r="3662" spans="1:3" x14ac:dyDescent="0.3">
      <c r="A3662" s="5" t="s">
        <v>3800</v>
      </c>
      <c r="B3662" s="10">
        <v>-1.2679688573974675E-2</v>
      </c>
      <c r="C3662" s="10">
        <v>-1.2679688573974675E-2</v>
      </c>
    </row>
    <row r="3663" spans="1:3" x14ac:dyDescent="0.3">
      <c r="A3663" s="5" t="s">
        <v>3798</v>
      </c>
      <c r="B3663" s="10">
        <v>2.4946645361964878E-2</v>
      </c>
      <c r="C3663" s="10">
        <v>2.4946645361964878E-2</v>
      </c>
    </row>
    <row r="3664" spans="1:3" x14ac:dyDescent="0.3">
      <c r="A3664" s="5" t="s">
        <v>3796</v>
      </c>
      <c r="B3664" s="10">
        <v>-6.6259161882233769E-3</v>
      </c>
      <c r="C3664" s="10">
        <v>-6.6259161882233769E-3</v>
      </c>
    </row>
    <row r="3665" spans="1:3" x14ac:dyDescent="0.3">
      <c r="A3665" s="5" t="s">
        <v>3794</v>
      </c>
      <c r="B3665" s="10">
        <v>1.1693066629910029E-2</v>
      </c>
      <c r="C3665" s="10">
        <v>1.1693066629910029E-2</v>
      </c>
    </row>
    <row r="3666" spans="1:3" x14ac:dyDescent="0.3">
      <c r="A3666" s="5" t="s">
        <v>3792</v>
      </c>
      <c r="B3666" s="10">
        <v>2.1748138754937706E-2</v>
      </c>
      <c r="C3666" s="10">
        <v>2.1748138754937706E-2</v>
      </c>
    </row>
    <row r="3667" spans="1:3" x14ac:dyDescent="0.3">
      <c r="A3667" s="5" t="s">
        <v>3790</v>
      </c>
      <c r="B3667" s="10">
        <v>5.1794418415490821E-3</v>
      </c>
      <c r="C3667" s="10">
        <v>5.1794418415490821E-3</v>
      </c>
    </row>
    <row r="3668" spans="1:3" x14ac:dyDescent="0.3">
      <c r="A3668" s="5" t="s">
        <v>3789</v>
      </c>
      <c r="B3668" s="10">
        <v>-2.7096949699656953E-3</v>
      </c>
      <c r="C3668" s="10">
        <v>-2.7096949699656953E-3</v>
      </c>
    </row>
    <row r="3669" spans="1:3" x14ac:dyDescent="0.3">
      <c r="A3669" s="5" t="s">
        <v>3787</v>
      </c>
      <c r="B3669" s="10">
        <v>-4.1294890399453374E-2</v>
      </c>
      <c r="C3669" s="10">
        <v>-4.1294890399453374E-2</v>
      </c>
    </row>
    <row r="3670" spans="1:3" x14ac:dyDescent="0.3">
      <c r="A3670" s="5" t="s">
        <v>3785</v>
      </c>
      <c r="B3670" s="10">
        <v>-1.1115533860196886E-2</v>
      </c>
      <c r="C3670" s="10">
        <v>-1.1115533860196886E-2</v>
      </c>
    </row>
    <row r="3671" spans="1:3" x14ac:dyDescent="0.3">
      <c r="A3671" s="5" t="s">
        <v>3783</v>
      </c>
      <c r="B3671" s="10">
        <v>-7.3050155267789518E-3</v>
      </c>
      <c r="C3671" s="10">
        <v>-7.3050155267789518E-3</v>
      </c>
    </row>
    <row r="3672" spans="1:3" x14ac:dyDescent="0.3">
      <c r="A3672" s="5" t="s">
        <v>3781</v>
      </c>
      <c r="B3672" s="10">
        <v>-6.8313455366172367E-3</v>
      </c>
      <c r="C3672" s="10">
        <v>-6.8313455366172367E-3</v>
      </c>
    </row>
    <row r="3673" spans="1:3" x14ac:dyDescent="0.3">
      <c r="A3673" s="5" t="s">
        <v>3779</v>
      </c>
      <c r="B3673" s="10">
        <v>2.1646431321757746E-2</v>
      </c>
      <c r="C3673" s="10">
        <v>2.1646431321757746E-2</v>
      </c>
    </row>
    <row r="3674" spans="1:3" x14ac:dyDescent="0.3">
      <c r="A3674" s="5" t="s">
        <v>3777</v>
      </c>
      <c r="B3674" s="10">
        <v>2.7482645693832099E-2</v>
      </c>
      <c r="C3674" s="10">
        <v>2.7482645693832099E-2</v>
      </c>
    </row>
    <row r="3675" spans="1:3" x14ac:dyDescent="0.3">
      <c r="A3675" s="5" t="s">
        <v>3775</v>
      </c>
      <c r="B3675" s="10">
        <v>-7.5586149739266147E-3</v>
      </c>
      <c r="C3675" s="10">
        <v>-7.5586149739266147E-3</v>
      </c>
    </row>
    <row r="3676" spans="1:3" x14ac:dyDescent="0.3">
      <c r="A3676" s="5" t="s">
        <v>3773</v>
      </c>
      <c r="B3676" s="10">
        <v>-3.3692270034149541E-2</v>
      </c>
      <c r="C3676" s="10">
        <v>-3.3692270034149541E-2</v>
      </c>
    </row>
    <row r="3677" spans="1:3" x14ac:dyDescent="0.3">
      <c r="A3677" s="5" t="s">
        <v>3771</v>
      </c>
      <c r="B3677" s="10">
        <v>8.8542245118149766E-3</v>
      </c>
      <c r="C3677" s="10">
        <v>8.8542245118149766E-3</v>
      </c>
    </row>
    <row r="3678" spans="1:3" x14ac:dyDescent="0.3">
      <c r="A3678" s="5" t="s">
        <v>3769</v>
      </c>
      <c r="B3678" s="10">
        <v>1.9004167213632472E-2</v>
      </c>
      <c r="C3678" s="10">
        <v>1.9004167213632472E-2</v>
      </c>
    </row>
    <row r="3679" spans="1:3" x14ac:dyDescent="0.3">
      <c r="A3679" s="5" t="s">
        <v>3767</v>
      </c>
      <c r="B3679" s="10">
        <v>1.614973277851478E-2</v>
      </c>
      <c r="C3679" s="10">
        <v>1.614973277851478E-2</v>
      </c>
    </row>
    <row r="3680" spans="1:3" x14ac:dyDescent="0.3">
      <c r="A3680" s="5" t="s">
        <v>3765</v>
      </c>
      <c r="B3680" s="10">
        <v>4.4955120665416768E-3</v>
      </c>
      <c r="C3680" s="10">
        <v>4.4955120665416768E-3</v>
      </c>
    </row>
    <row r="3681" spans="1:3" x14ac:dyDescent="0.3">
      <c r="A3681" s="5" t="s">
        <v>3763</v>
      </c>
      <c r="B3681" s="10">
        <v>-2.6001717287505173E-2</v>
      </c>
      <c r="C3681" s="10">
        <v>-2.6001717287505173E-2</v>
      </c>
    </row>
    <row r="3682" spans="1:3" x14ac:dyDescent="0.3">
      <c r="A3682" s="5" t="s">
        <v>3761</v>
      </c>
      <c r="B3682" s="10">
        <v>-1.8846562732459049E-2</v>
      </c>
      <c r="C3682" s="10">
        <v>-1.8846562732459049E-2</v>
      </c>
    </row>
    <row r="3683" spans="1:3" x14ac:dyDescent="0.3">
      <c r="A3683" s="5" t="s">
        <v>3759</v>
      </c>
      <c r="B3683" s="10">
        <v>3.3823370348775869E-3</v>
      </c>
      <c r="C3683" s="10">
        <v>3.3823370348775869E-3</v>
      </c>
    </row>
    <row r="3684" spans="1:3" x14ac:dyDescent="0.3">
      <c r="A3684" s="5" t="s">
        <v>3757</v>
      </c>
      <c r="B3684" s="10">
        <v>-8.8703947136527881E-3</v>
      </c>
      <c r="C3684" s="10">
        <v>-8.8703947136527881E-3</v>
      </c>
    </row>
    <row r="3685" spans="1:3" x14ac:dyDescent="0.3">
      <c r="A3685" s="5" t="s">
        <v>3755</v>
      </c>
      <c r="B3685" s="10">
        <v>2.4590342187336977E-2</v>
      </c>
      <c r="C3685" s="10">
        <v>2.4590342187336977E-2</v>
      </c>
    </row>
    <row r="3686" spans="1:3" x14ac:dyDescent="0.3">
      <c r="A3686" s="5" t="s">
        <v>3753</v>
      </c>
      <c r="B3686" s="10">
        <v>1.5224856375737464E-2</v>
      </c>
      <c r="C3686" s="10">
        <v>1.5224856375737464E-2</v>
      </c>
    </row>
    <row r="3687" spans="1:3" x14ac:dyDescent="0.3">
      <c r="A3687" s="5" t="s">
        <v>3751</v>
      </c>
      <c r="B3687" s="10">
        <v>3.2683875732374577E-3</v>
      </c>
      <c r="C3687" s="10">
        <v>3.2683875732374577E-3</v>
      </c>
    </row>
    <row r="3688" spans="1:3" x14ac:dyDescent="0.3">
      <c r="A3688" s="5" t="s">
        <v>3749</v>
      </c>
      <c r="B3688" s="10">
        <v>4.1785385731568848E-2</v>
      </c>
      <c r="C3688" s="10">
        <v>4.1785385731568848E-2</v>
      </c>
    </row>
    <row r="3689" spans="1:3" x14ac:dyDescent="0.3">
      <c r="A3689" s="5" t="s">
        <v>3747</v>
      </c>
      <c r="B3689" s="10">
        <v>-7.9758730972401288E-3</v>
      </c>
      <c r="C3689" s="10">
        <v>-7.9758730972401288E-3</v>
      </c>
    </row>
    <row r="3690" spans="1:3" x14ac:dyDescent="0.3">
      <c r="A3690" s="5" t="s">
        <v>3745</v>
      </c>
      <c r="B3690" s="10">
        <v>-2.4067959389029368E-2</v>
      </c>
      <c r="C3690" s="10">
        <v>-2.4067959389029368E-2</v>
      </c>
    </row>
    <row r="3691" spans="1:3" x14ac:dyDescent="0.3">
      <c r="A3691" s="5" t="s">
        <v>3743</v>
      </c>
      <c r="B3691" s="10">
        <v>-2.2879690682730925E-2</v>
      </c>
      <c r="C3691" s="10">
        <v>-2.2879690682730925E-2</v>
      </c>
    </row>
    <row r="3692" spans="1:3" x14ac:dyDescent="0.3">
      <c r="A3692" s="5" t="s">
        <v>3741</v>
      </c>
      <c r="B3692" s="10">
        <v>2.6848934296355584E-2</v>
      </c>
      <c r="C3692" s="10">
        <v>2.6848934296355584E-2</v>
      </c>
    </row>
    <row r="3693" spans="1:3" x14ac:dyDescent="0.3">
      <c r="A3693" s="5" t="s">
        <v>3739</v>
      </c>
      <c r="B3693" s="10">
        <v>-3.5533535495906605E-2</v>
      </c>
      <c r="C3693" s="10">
        <v>-3.5533535495906605E-2</v>
      </c>
    </row>
    <row r="3694" spans="1:3" x14ac:dyDescent="0.3">
      <c r="A3694" s="5" t="s">
        <v>3737</v>
      </c>
      <c r="B3694" s="10">
        <v>1.5022561317918083E-2</v>
      </c>
      <c r="C3694" s="10">
        <v>1.5022561317918083E-2</v>
      </c>
    </row>
    <row r="3695" spans="1:3" x14ac:dyDescent="0.3">
      <c r="A3695" s="5" t="s">
        <v>3736</v>
      </c>
      <c r="B3695" s="10">
        <v>-2.6115155387994353E-2</v>
      </c>
      <c r="C3695" s="10">
        <v>-2.6115155387994353E-2</v>
      </c>
    </row>
    <row r="3696" spans="1:3" x14ac:dyDescent="0.3">
      <c r="A3696" s="5" t="s">
        <v>3734</v>
      </c>
      <c r="B3696" s="10">
        <v>-2.5974040576855059E-3</v>
      </c>
      <c r="C3696" s="10">
        <v>-2.5974040576855059E-3</v>
      </c>
    </row>
    <row r="3697" spans="1:3" x14ac:dyDescent="0.3">
      <c r="A3697" s="5" t="s">
        <v>3732</v>
      </c>
      <c r="B3697" s="10">
        <v>3.6344795978742561E-3</v>
      </c>
      <c r="C3697" s="10">
        <v>3.6344795978742561E-3</v>
      </c>
    </row>
    <row r="3698" spans="1:3" x14ac:dyDescent="0.3">
      <c r="A3698" s="5" t="s">
        <v>3730</v>
      </c>
      <c r="B3698" s="10">
        <v>1.466264211278214E-2</v>
      </c>
      <c r="C3698" s="10">
        <v>1.466264211278214E-2</v>
      </c>
    </row>
    <row r="3699" spans="1:3" x14ac:dyDescent="0.3">
      <c r="A3699" s="5" t="s">
        <v>3728</v>
      </c>
      <c r="B3699" s="10">
        <v>-2.5867971082223898E-2</v>
      </c>
      <c r="C3699" s="10">
        <v>-2.5867971082223898E-2</v>
      </c>
    </row>
    <row r="3700" spans="1:3" x14ac:dyDescent="0.3">
      <c r="A3700" s="5" t="s">
        <v>3726</v>
      </c>
      <c r="B3700" s="10">
        <v>-4.2016868536999697E-3</v>
      </c>
      <c r="C3700" s="10">
        <v>-4.2016868536999697E-3</v>
      </c>
    </row>
    <row r="3701" spans="1:3" x14ac:dyDescent="0.3">
      <c r="A3701" s="5" t="s">
        <v>3724</v>
      </c>
      <c r="B3701" s="10">
        <v>-1.0531859846587012E-3</v>
      </c>
      <c r="C3701" s="10">
        <v>-1.0531859846587012E-3</v>
      </c>
    </row>
    <row r="3702" spans="1:3" x14ac:dyDescent="0.3">
      <c r="A3702" s="5" t="s">
        <v>3722</v>
      </c>
      <c r="B3702" s="10">
        <v>-7.9344505127206654E-3</v>
      </c>
      <c r="C3702" s="10">
        <v>-7.9344505127206654E-3</v>
      </c>
    </row>
    <row r="3703" spans="1:3" x14ac:dyDescent="0.3">
      <c r="A3703" s="5" t="s">
        <v>3720</v>
      </c>
      <c r="B3703" s="10">
        <v>-2.58217681684818E-2</v>
      </c>
      <c r="C3703" s="10">
        <v>-2.58217681684818E-2</v>
      </c>
    </row>
    <row r="3704" spans="1:3" x14ac:dyDescent="0.3">
      <c r="A3704" s="5" t="s">
        <v>3718</v>
      </c>
      <c r="B3704" s="10">
        <v>1.1109720011981634E-2</v>
      </c>
      <c r="C3704" s="10">
        <v>1.1109720011981634E-2</v>
      </c>
    </row>
    <row r="3705" spans="1:3" x14ac:dyDescent="0.3">
      <c r="A3705" s="5" t="s">
        <v>3716</v>
      </c>
      <c r="B3705" s="10">
        <v>-1.4111496041390765E-2</v>
      </c>
      <c r="C3705" s="10">
        <v>-1.4111496041390765E-2</v>
      </c>
    </row>
    <row r="3706" spans="1:3" x14ac:dyDescent="0.3">
      <c r="A3706" s="5" t="s">
        <v>3714</v>
      </c>
      <c r="B3706" s="10">
        <v>-1.0163526575848082E-2</v>
      </c>
      <c r="C3706" s="10">
        <v>-1.0163526575848082E-2</v>
      </c>
    </row>
    <row r="3707" spans="1:3" x14ac:dyDescent="0.3">
      <c r="A3707" s="5" t="s">
        <v>3712</v>
      </c>
      <c r="B3707" s="10">
        <v>2.7605245171867092E-4</v>
      </c>
      <c r="C3707" s="10">
        <v>2.7605245171867092E-4</v>
      </c>
    </row>
    <row r="3708" spans="1:3" x14ac:dyDescent="0.3">
      <c r="A3708" s="5" t="s">
        <v>3710</v>
      </c>
      <c r="B3708" s="10">
        <v>-1.7261007617299623E-2</v>
      </c>
      <c r="C3708" s="10">
        <v>-1.7261007617299623E-2</v>
      </c>
    </row>
    <row r="3709" spans="1:3" x14ac:dyDescent="0.3">
      <c r="A3709" s="5" t="s">
        <v>3708</v>
      </c>
      <c r="B3709" s="10">
        <v>2.4411753158669995E-2</v>
      </c>
      <c r="C3709" s="10">
        <v>2.4411753158669995E-2</v>
      </c>
    </row>
    <row r="3710" spans="1:3" x14ac:dyDescent="0.3">
      <c r="A3710" s="5" t="s">
        <v>3706</v>
      </c>
      <c r="B3710" s="10">
        <v>2.1418739369034229E-2</v>
      </c>
      <c r="C3710" s="10">
        <v>2.1418739369034229E-2</v>
      </c>
    </row>
    <row r="3711" spans="1:3" x14ac:dyDescent="0.3">
      <c r="A3711" s="5" t="s">
        <v>3704</v>
      </c>
      <c r="B3711" s="10">
        <v>2.6209309620220427E-2</v>
      </c>
      <c r="C3711" s="10">
        <v>2.6209309620220427E-2</v>
      </c>
    </row>
    <row r="3712" spans="1:3" x14ac:dyDescent="0.3">
      <c r="A3712" s="5" t="s">
        <v>3703</v>
      </c>
      <c r="B3712" s="10">
        <v>1.1948194089049943E-2</v>
      </c>
      <c r="C3712" s="10">
        <v>1.1948194089049943E-2</v>
      </c>
    </row>
    <row r="3713" spans="1:3" x14ac:dyDescent="0.3">
      <c r="A3713" s="5" t="s">
        <v>3701</v>
      </c>
      <c r="B3713" s="10">
        <v>4.3699338212938497E-2</v>
      </c>
      <c r="C3713" s="10">
        <v>4.3699338212938497E-2</v>
      </c>
    </row>
    <row r="3714" spans="1:3" x14ac:dyDescent="0.3">
      <c r="A3714" s="5" t="s">
        <v>3699</v>
      </c>
      <c r="B3714" s="10">
        <v>2.0306508158399288E-2</v>
      </c>
      <c r="C3714" s="10">
        <v>2.0306508158399288E-2</v>
      </c>
    </row>
    <row r="3715" spans="1:3" x14ac:dyDescent="0.3">
      <c r="A3715" s="5" t="s">
        <v>3697</v>
      </c>
      <c r="B3715" s="10">
        <v>1.5619685575775201E-2</v>
      </c>
      <c r="C3715" s="10">
        <v>1.5619685575775201E-2</v>
      </c>
    </row>
    <row r="3716" spans="1:3" x14ac:dyDescent="0.3">
      <c r="A3716" s="5" t="s">
        <v>3695</v>
      </c>
      <c r="B3716" s="10">
        <v>4.8858286380705301E-2</v>
      </c>
      <c r="C3716" s="10">
        <v>4.8858286380705301E-2</v>
      </c>
    </row>
    <row r="3717" spans="1:3" x14ac:dyDescent="0.3">
      <c r="A3717" s="5" t="s">
        <v>3693</v>
      </c>
      <c r="B3717" s="10">
        <v>1.8148825308225342E-3</v>
      </c>
      <c r="C3717" s="10">
        <v>1.8148825308225342E-3</v>
      </c>
    </row>
    <row r="3718" spans="1:3" x14ac:dyDescent="0.3">
      <c r="A3718" s="5" t="s">
        <v>3691</v>
      </c>
      <c r="B3718" s="10">
        <v>-3.6233339365918542E-2</v>
      </c>
      <c r="C3718" s="10">
        <v>-3.6233339365918542E-2</v>
      </c>
    </row>
    <row r="3719" spans="1:3" x14ac:dyDescent="0.3">
      <c r="A3719" s="5" t="s">
        <v>3690</v>
      </c>
      <c r="B3719" s="10">
        <v>-1.8819106942033197E-3</v>
      </c>
      <c r="C3719" s="10">
        <v>-1.8819106942033197E-3</v>
      </c>
    </row>
    <row r="3720" spans="1:3" x14ac:dyDescent="0.3">
      <c r="A3720" s="5" t="s">
        <v>3688</v>
      </c>
      <c r="B3720" s="10">
        <v>-1.4706147389695562E-2</v>
      </c>
      <c r="C3720" s="10">
        <v>-1.4706147389695562E-2</v>
      </c>
    </row>
    <row r="3721" spans="1:3" x14ac:dyDescent="0.3">
      <c r="A3721" s="5" t="s">
        <v>3686</v>
      </c>
      <c r="B3721" s="10">
        <v>-5.0978937715884985E-2</v>
      </c>
      <c r="C3721" s="10">
        <v>-5.0978937715884985E-2</v>
      </c>
    </row>
    <row r="3722" spans="1:3" x14ac:dyDescent="0.3">
      <c r="A3722" s="5" t="s">
        <v>3684</v>
      </c>
      <c r="B3722" s="10">
        <v>1.0754136405376022E-2</v>
      </c>
      <c r="C3722" s="10">
        <v>1.0754136405376022E-2</v>
      </c>
    </row>
    <row r="3723" spans="1:3" x14ac:dyDescent="0.3">
      <c r="A3723" s="5" t="s">
        <v>3682</v>
      </c>
      <c r="B3723" s="10">
        <v>7.6822833686526926E-2</v>
      </c>
      <c r="C3723" s="10">
        <v>7.6822833686526926E-2</v>
      </c>
    </row>
    <row r="3724" spans="1:3" x14ac:dyDescent="0.3">
      <c r="A3724" s="5" t="s">
        <v>3680</v>
      </c>
      <c r="B3724" s="10">
        <v>-2.2598515565719842E-2</v>
      </c>
      <c r="C3724" s="10">
        <v>-2.2598515565719842E-2</v>
      </c>
    </row>
    <row r="3725" spans="1:3" x14ac:dyDescent="0.3">
      <c r="A3725" s="5" t="s">
        <v>3678</v>
      </c>
      <c r="B3725" s="10">
        <v>2.9485595129440888E-2</v>
      </c>
      <c r="C3725" s="10">
        <v>2.9485595129440888E-2</v>
      </c>
    </row>
    <row r="3726" spans="1:3" x14ac:dyDescent="0.3">
      <c r="A3726" s="5" t="s">
        <v>3676</v>
      </c>
      <c r="B3726" s="10">
        <v>2.6638143918617494E-2</v>
      </c>
      <c r="C3726" s="10">
        <v>2.6638143918617494E-2</v>
      </c>
    </row>
    <row r="3727" spans="1:3" x14ac:dyDescent="0.3">
      <c r="A3727" s="5" t="s">
        <v>3675</v>
      </c>
      <c r="B3727" s="10">
        <v>-5.0953339750636213E-2</v>
      </c>
      <c r="C3727" s="10">
        <v>-5.0953339750636213E-2</v>
      </c>
    </row>
    <row r="3728" spans="1:3" x14ac:dyDescent="0.3">
      <c r="A3728" s="5" t="s">
        <v>3673</v>
      </c>
      <c r="B3728" s="10">
        <v>-2.7327350978257212E-2</v>
      </c>
      <c r="C3728" s="10">
        <v>-2.7327350978257212E-2</v>
      </c>
    </row>
    <row r="3729" spans="1:3" x14ac:dyDescent="0.3">
      <c r="A3729" s="5" t="s">
        <v>3671</v>
      </c>
      <c r="B3729" s="10">
        <v>3.1070921096589457E-2</v>
      </c>
      <c r="C3729" s="10">
        <v>3.1070921096589457E-2</v>
      </c>
    </row>
    <row r="3730" spans="1:3" x14ac:dyDescent="0.3">
      <c r="A3730" s="5" t="s">
        <v>3669</v>
      </c>
      <c r="B3730" s="10">
        <v>1.6904420136975244E-2</v>
      </c>
      <c r="C3730" s="10">
        <v>1.6904420136975244E-2</v>
      </c>
    </row>
    <row r="3731" spans="1:3" x14ac:dyDescent="0.3">
      <c r="A3731" s="5" t="s">
        <v>3668</v>
      </c>
      <c r="B3731" s="10">
        <v>-3.8146663285725108E-2</v>
      </c>
      <c r="C3731" s="10">
        <v>-3.8146663285725108E-2</v>
      </c>
    </row>
    <row r="3732" spans="1:3" x14ac:dyDescent="0.3">
      <c r="A3732" s="5" t="s">
        <v>3666</v>
      </c>
      <c r="B3732" s="10">
        <v>-2.5122094117337741E-2</v>
      </c>
      <c r="C3732" s="10">
        <v>-2.5122094117337741E-2</v>
      </c>
    </row>
    <row r="3733" spans="1:3" x14ac:dyDescent="0.3">
      <c r="A3733" s="5" t="s">
        <v>3664</v>
      </c>
      <c r="B3733" s="10">
        <v>-2.0013021247395912E-2</v>
      </c>
      <c r="C3733" s="10">
        <v>-2.0013021247395912E-2</v>
      </c>
    </row>
    <row r="3734" spans="1:3" x14ac:dyDescent="0.3">
      <c r="A3734" s="5" t="s">
        <v>3662</v>
      </c>
      <c r="B3734" s="10">
        <v>-3.3755266669203317E-2</v>
      </c>
      <c r="C3734" s="10">
        <v>-3.3755266669203317E-2</v>
      </c>
    </row>
    <row r="3735" spans="1:3" x14ac:dyDescent="0.3">
      <c r="A3735" s="5" t="s">
        <v>3660</v>
      </c>
      <c r="B3735" s="10">
        <v>-1.7971573671154987E-2</v>
      </c>
      <c r="C3735" s="10">
        <v>-1.7971573671154987E-2</v>
      </c>
    </row>
    <row r="3736" spans="1:3" x14ac:dyDescent="0.3">
      <c r="A3736" s="5" t="s">
        <v>3658</v>
      </c>
      <c r="B3736" s="10">
        <v>-4.1862833859338595E-2</v>
      </c>
      <c r="C3736" s="10">
        <v>-4.1862833859338595E-2</v>
      </c>
    </row>
    <row r="3737" spans="1:3" x14ac:dyDescent="0.3">
      <c r="A3737" s="5" t="s">
        <v>3656</v>
      </c>
      <c r="B3737" s="10">
        <v>4.1074086611926769E-2</v>
      </c>
      <c r="C3737" s="10">
        <v>4.1074086611926769E-2</v>
      </c>
    </row>
    <row r="3738" spans="1:3" x14ac:dyDescent="0.3">
      <c r="A3738" s="5" t="s">
        <v>3654</v>
      </c>
      <c r="B3738" s="10">
        <v>-5.5983252893227413E-2</v>
      </c>
      <c r="C3738" s="10">
        <v>-5.5983252893227413E-2</v>
      </c>
    </row>
    <row r="3739" spans="1:3" x14ac:dyDescent="0.3">
      <c r="A3739" s="5" t="s">
        <v>3653</v>
      </c>
      <c r="B3739" s="10">
        <v>1.5730971559712096E-2</v>
      </c>
      <c r="C3739" s="10">
        <v>1.5730971559712096E-2</v>
      </c>
    </row>
    <row r="3740" spans="1:3" x14ac:dyDescent="0.3">
      <c r="A3740" s="5" t="s">
        <v>3652</v>
      </c>
      <c r="B3740" s="10">
        <v>1.4678165130445906E-2</v>
      </c>
      <c r="C3740" s="10">
        <v>1.4678165130445906E-2</v>
      </c>
    </row>
    <row r="3741" spans="1:3" x14ac:dyDescent="0.3">
      <c r="A3741" s="5" t="s">
        <v>3650</v>
      </c>
      <c r="B3741" s="10">
        <v>-1.9619157889188582E-2</v>
      </c>
      <c r="C3741" s="10">
        <v>-1.9619157889188582E-2</v>
      </c>
    </row>
    <row r="3742" spans="1:3" x14ac:dyDescent="0.3">
      <c r="A3742" s="5" t="s">
        <v>3648</v>
      </c>
      <c r="B3742" s="10">
        <v>4.3350440873613817E-2</v>
      </c>
      <c r="C3742" s="10">
        <v>4.3350440873613817E-2</v>
      </c>
    </row>
    <row r="3743" spans="1:3" x14ac:dyDescent="0.3">
      <c r="A3743" s="5" t="s">
        <v>3646</v>
      </c>
      <c r="B3743" s="10">
        <v>-2.0229595904660291E-2</v>
      </c>
      <c r="C3743" s="10">
        <v>-2.0229595904660291E-2</v>
      </c>
    </row>
    <row r="3744" spans="1:3" x14ac:dyDescent="0.3">
      <c r="A3744" s="5" t="s">
        <v>3645</v>
      </c>
      <c r="B3744" s="10">
        <v>-2.7257070361327514E-2</v>
      </c>
      <c r="C3744" s="10">
        <v>-2.7257070361327514E-2</v>
      </c>
    </row>
    <row r="3745" spans="1:3" x14ac:dyDescent="0.3">
      <c r="A3745" s="5" t="s">
        <v>3643</v>
      </c>
      <c r="B3745" s="10">
        <v>2.2675469569700304E-2</v>
      </c>
      <c r="C3745" s="10">
        <v>2.2675469569700304E-2</v>
      </c>
    </row>
    <row r="3746" spans="1:3" x14ac:dyDescent="0.3">
      <c r="A3746" s="5" t="s">
        <v>3641</v>
      </c>
      <c r="B3746" s="10">
        <v>-1.6340232845889514E-2</v>
      </c>
      <c r="C3746" s="10">
        <v>-1.6340232845889514E-2</v>
      </c>
    </row>
    <row r="3747" spans="1:3" x14ac:dyDescent="0.3">
      <c r="A3747" s="5" t="s">
        <v>3639</v>
      </c>
      <c r="B3747" s="10">
        <v>-5.0108990605227464E-2</v>
      </c>
      <c r="C3747" s="10">
        <v>-5.0108990605227464E-2</v>
      </c>
    </row>
    <row r="3748" spans="1:3" x14ac:dyDescent="0.3">
      <c r="A3748" s="5" t="s">
        <v>3638</v>
      </c>
      <c r="B3748" s="10">
        <v>-9.692811613322852E-2</v>
      </c>
      <c r="C3748" s="10">
        <v>-9.692811613322852E-2</v>
      </c>
    </row>
    <row r="3749" spans="1:3" x14ac:dyDescent="0.3">
      <c r="A3749" s="5" t="s">
        <v>3636</v>
      </c>
      <c r="B3749" s="10">
        <v>8.5511209892499968E-3</v>
      </c>
      <c r="C3749" s="10">
        <v>8.5511209892499968E-3</v>
      </c>
    </row>
    <row r="3750" spans="1:3" x14ac:dyDescent="0.3">
      <c r="A3750" s="5" t="s">
        <v>3635</v>
      </c>
      <c r="B3750" s="10">
        <v>-4.5484376034932453E-2</v>
      </c>
      <c r="C3750" s="10">
        <v>-4.5484376034932453E-2</v>
      </c>
    </row>
    <row r="3751" spans="1:3" x14ac:dyDescent="0.3">
      <c r="A3751" s="5" t="s">
        <v>3634</v>
      </c>
      <c r="B3751" s="10">
        <v>2.0255511203897843E-2</v>
      </c>
      <c r="C3751" s="10">
        <v>2.0255511203897843E-2</v>
      </c>
    </row>
    <row r="3752" spans="1:3" x14ac:dyDescent="0.3">
      <c r="A3752" s="5" t="s">
        <v>3632</v>
      </c>
      <c r="B3752" s="10">
        <v>-2.7875226718783546E-2</v>
      </c>
      <c r="C3752" s="10">
        <v>-2.7875226718783546E-2</v>
      </c>
    </row>
    <row r="3753" spans="1:3" x14ac:dyDescent="0.3">
      <c r="A3753" s="5" t="s">
        <v>3630</v>
      </c>
      <c r="B3753" s="10">
        <v>5.8764484021528479E-2</v>
      </c>
      <c r="C3753" s="10">
        <v>5.8764484021528479E-2</v>
      </c>
    </row>
    <row r="3754" spans="1:3" x14ac:dyDescent="0.3">
      <c r="A3754" s="5" t="s">
        <v>3628</v>
      </c>
      <c r="B3754" s="10">
        <v>-3.0242635877046259E-2</v>
      </c>
      <c r="C3754" s="10">
        <v>-3.0242635877046259E-2</v>
      </c>
    </row>
    <row r="3755" spans="1:3" x14ac:dyDescent="0.3">
      <c r="A3755" s="5" t="s">
        <v>3626</v>
      </c>
      <c r="B3755" s="10">
        <v>-6.8554330666776173E-2</v>
      </c>
      <c r="C3755" s="10">
        <v>-6.8554330666776173E-2</v>
      </c>
    </row>
    <row r="3756" spans="1:3" x14ac:dyDescent="0.3">
      <c r="A3756" s="5" t="s">
        <v>3625</v>
      </c>
      <c r="B3756" s="10">
        <v>-1.6754318612047164E-2</v>
      </c>
      <c r="C3756" s="10">
        <v>-1.6754318612047164E-2</v>
      </c>
    </row>
    <row r="3757" spans="1:3" x14ac:dyDescent="0.3">
      <c r="A3757" s="5" t="s">
        <v>3623</v>
      </c>
      <c r="B3757" s="10">
        <v>5.5455686129142402E-2</v>
      </c>
      <c r="C3757" s="10">
        <v>5.5455686129142402E-2</v>
      </c>
    </row>
    <row r="3758" spans="1:3" x14ac:dyDescent="0.3">
      <c r="A3758" s="5" t="s">
        <v>3622</v>
      </c>
      <c r="B3758" s="10">
        <v>-4.1127291423862844E-2</v>
      </c>
      <c r="C3758" s="10">
        <v>-4.1127291423862844E-2</v>
      </c>
    </row>
    <row r="3759" spans="1:3" x14ac:dyDescent="0.3">
      <c r="A3759" s="5" t="s">
        <v>3620</v>
      </c>
      <c r="B3759" s="10">
        <v>1.9244580174355309E-2</v>
      </c>
      <c r="C3759" s="10">
        <v>1.9244580174355309E-2</v>
      </c>
    </row>
    <row r="3760" spans="1:3" x14ac:dyDescent="0.3">
      <c r="A3760" s="5" t="s">
        <v>3618</v>
      </c>
      <c r="B3760" s="10">
        <v>-2.3068676612758739E-2</v>
      </c>
      <c r="C3760" s="10">
        <v>-2.3068676612758739E-2</v>
      </c>
    </row>
    <row r="3761" spans="1:3" x14ac:dyDescent="0.3">
      <c r="A3761" s="5" t="s">
        <v>3616</v>
      </c>
      <c r="B3761" s="10">
        <v>1.9317606570821898E-2</v>
      </c>
      <c r="C3761" s="10">
        <v>1.9317606570821898E-2</v>
      </c>
    </row>
    <row r="3762" spans="1:3" x14ac:dyDescent="0.3">
      <c r="A3762" s="5" t="s">
        <v>3614</v>
      </c>
      <c r="B3762" s="10">
        <v>6.4703103306897446E-3</v>
      </c>
      <c r="C3762" s="10">
        <v>6.4703103306897446E-3</v>
      </c>
    </row>
    <row r="3763" spans="1:3" x14ac:dyDescent="0.3">
      <c r="A3763" s="5" t="s">
        <v>3612</v>
      </c>
      <c r="B3763" s="10">
        <v>-5.2616211433376102E-2</v>
      </c>
      <c r="C3763" s="10">
        <v>-5.2616211433376102E-2</v>
      </c>
    </row>
    <row r="3764" spans="1:3" x14ac:dyDescent="0.3">
      <c r="A3764" s="5" t="s">
        <v>3610</v>
      </c>
      <c r="B3764" s="10">
        <v>5.1597362644273316E-2</v>
      </c>
      <c r="C3764" s="10">
        <v>5.1597362644273316E-2</v>
      </c>
    </row>
    <row r="3765" spans="1:3" x14ac:dyDescent="0.3">
      <c r="A3765" s="5" t="s">
        <v>3608</v>
      </c>
      <c r="B3765" s="10">
        <v>9.3981029491960341E-2</v>
      </c>
      <c r="C3765" s="10">
        <v>9.3981029491960341E-2</v>
      </c>
    </row>
    <row r="3766" spans="1:3" x14ac:dyDescent="0.3">
      <c r="A3766" s="5" t="s">
        <v>3606</v>
      </c>
      <c r="B3766" s="10">
        <v>-2.3471582909845752E-2</v>
      </c>
      <c r="C3766" s="10">
        <v>-2.3471582909845752E-2</v>
      </c>
    </row>
    <row r="3767" spans="1:3" x14ac:dyDescent="0.3">
      <c r="A3767" s="5" t="s">
        <v>3604</v>
      </c>
      <c r="B3767" s="10">
        <v>-9.8648373577461691E-3</v>
      </c>
      <c r="C3767" s="10">
        <v>-9.8648373577461691E-3</v>
      </c>
    </row>
    <row r="3768" spans="1:3" x14ac:dyDescent="0.3">
      <c r="A3768" s="5" t="s">
        <v>3602</v>
      </c>
      <c r="B3768" s="10">
        <v>-5.1512125661095906E-2</v>
      </c>
      <c r="C3768" s="10">
        <v>-5.1512125661095906E-2</v>
      </c>
    </row>
    <row r="3769" spans="1:3" x14ac:dyDescent="0.3">
      <c r="A3769" s="5" t="s">
        <v>3600</v>
      </c>
      <c r="B3769" s="10">
        <v>-4.7931946684845746E-2</v>
      </c>
      <c r="C3769" s="10">
        <v>-4.7931946684845746E-2</v>
      </c>
    </row>
    <row r="3770" spans="1:3" x14ac:dyDescent="0.3">
      <c r="A3770" s="5" t="s">
        <v>3598</v>
      </c>
      <c r="B3770" s="10">
        <v>4.927784190820076E-2</v>
      </c>
      <c r="C3770" s="10">
        <v>4.927784190820076E-2</v>
      </c>
    </row>
    <row r="3771" spans="1:3" x14ac:dyDescent="0.3">
      <c r="A3771" s="5" t="s">
        <v>3596</v>
      </c>
      <c r="B3771" s="10">
        <v>-4.7865910858247991E-2</v>
      </c>
      <c r="C3771" s="10">
        <v>-4.7865910858247991E-2</v>
      </c>
    </row>
    <row r="3772" spans="1:3" x14ac:dyDescent="0.3">
      <c r="A3772" s="5" t="s">
        <v>3595</v>
      </c>
      <c r="B3772" s="10">
        <v>5.189276193728326E-2</v>
      </c>
      <c r="C3772" s="10">
        <v>5.189276193728326E-2</v>
      </c>
    </row>
    <row r="3773" spans="1:3" x14ac:dyDescent="0.3">
      <c r="A3773" s="5" t="s">
        <v>3593</v>
      </c>
      <c r="B3773" s="10">
        <v>-3.5797243014607391E-2</v>
      </c>
      <c r="C3773" s="10">
        <v>-3.5797243014607391E-2</v>
      </c>
    </row>
    <row r="3774" spans="1:3" x14ac:dyDescent="0.3">
      <c r="A3774" s="5" t="s">
        <v>3591</v>
      </c>
      <c r="B3774" s="10">
        <v>3.4121358593542921E-2</v>
      </c>
      <c r="C3774" s="10">
        <v>3.4121358593542921E-2</v>
      </c>
    </row>
    <row r="3775" spans="1:3" x14ac:dyDescent="0.3">
      <c r="A3775" s="5" t="s">
        <v>3589</v>
      </c>
      <c r="B3775" s="10">
        <v>-3.9341485289954153E-2</v>
      </c>
      <c r="C3775" s="10">
        <v>-3.9341485289954153E-2</v>
      </c>
    </row>
    <row r="3776" spans="1:3" x14ac:dyDescent="0.3">
      <c r="A3776" s="5" t="s">
        <v>3587</v>
      </c>
      <c r="B3776" s="10">
        <v>-5.2653163755646513E-2</v>
      </c>
      <c r="C3776" s="10">
        <v>-5.2653163755646513E-2</v>
      </c>
    </row>
    <row r="3777" spans="1:3" x14ac:dyDescent="0.3">
      <c r="A3777" s="5" t="s">
        <v>3585</v>
      </c>
      <c r="B3777" s="10">
        <v>-1.035129390556495E-2</v>
      </c>
      <c r="C3777" s="10">
        <v>-1.035129390556495E-2</v>
      </c>
    </row>
    <row r="3778" spans="1:3" x14ac:dyDescent="0.3">
      <c r="A3778" s="5" t="s">
        <v>3583</v>
      </c>
      <c r="B3778" s="10">
        <v>-4.0960772220033454E-3</v>
      </c>
      <c r="C3778" s="10">
        <v>-4.0960772220033454E-3</v>
      </c>
    </row>
    <row r="3779" spans="1:3" x14ac:dyDescent="0.3">
      <c r="A3779" s="5" t="s">
        <v>3581</v>
      </c>
      <c r="B3779" s="10">
        <v>2.7237605783697664E-2</v>
      </c>
      <c r="C3779" s="10">
        <v>2.7237605783697664E-2</v>
      </c>
    </row>
    <row r="3780" spans="1:3" x14ac:dyDescent="0.3">
      <c r="A3780" s="5" t="s">
        <v>3579</v>
      </c>
      <c r="B3780" s="10">
        <v>-3.3976680333543216E-2</v>
      </c>
      <c r="C3780" s="10">
        <v>-3.3976680333543216E-2</v>
      </c>
    </row>
    <row r="3781" spans="1:3" x14ac:dyDescent="0.3">
      <c r="A3781" s="5" t="s">
        <v>3577</v>
      </c>
      <c r="B3781" s="10">
        <v>-2.3566274945483461E-2</v>
      </c>
      <c r="C3781" s="10">
        <v>-2.3566274945483461E-2</v>
      </c>
    </row>
    <row r="3782" spans="1:3" x14ac:dyDescent="0.3">
      <c r="A3782" s="5" t="s">
        <v>3575</v>
      </c>
      <c r="B3782" s="10">
        <v>-8.1097181282286518E-3</v>
      </c>
      <c r="C3782" s="10">
        <v>-8.1097181282286518E-3</v>
      </c>
    </row>
    <row r="3783" spans="1:3" x14ac:dyDescent="0.3">
      <c r="A3783" s="5" t="s">
        <v>3573</v>
      </c>
      <c r="B3783" s="10">
        <v>6.9552057814036752E-3</v>
      </c>
      <c r="C3783" s="10">
        <v>6.9552057814036752E-3</v>
      </c>
    </row>
    <row r="3784" spans="1:3" x14ac:dyDescent="0.3">
      <c r="A3784" s="5" t="s">
        <v>3571</v>
      </c>
      <c r="B3784" s="10">
        <v>3.0339831857604155E-2</v>
      </c>
      <c r="C3784" s="10">
        <v>3.0339831857604155E-2</v>
      </c>
    </row>
    <row r="3785" spans="1:3" x14ac:dyDescent="0.3">
      <c r="A3785" s="5" t="s">
        <v>3569</v>
      </c>
      <c r="B3785" s="10">
        <v>4.3850649681607248E-2</v>
      </c>
      <c r="C3785" s="10">
        <v>4.3850649681607248E-2</v>
      </c>
    </row>
    <row r="3786" spans="1:3" x14ac:dyDescent="0.3">
      <c r="A3786" s="5" t="s">
        <v>3567</v>
      </c>
      <c r="B3786" s="10">
        <v>-3.0492380543028032E-2</v>
      </c>
      <c r="C3786" s="10">
        <v>-3.0492380543028032E-2</v>
      </c>
    </row>
    <row r="3787" spans="1:3" x14ac:dyDescent="0.3">
      <c r="A3787" s="5" t="s">
        <v>3565</v>
      </c>
      <c r="B3787" s="10">
        <v>3.2991935495548935E-2</v>
      </c>
      <c r="C3787" s="10">
        <v>3.2991935495548935E-2</v>
      </c>
    </row>
    <row r="3788" spans="1:3" x14ac:dyDescent="0.3">
      <c r="A3788" s="5" t="s">
        <v>3563</v>
      </c>
      <c r="B3788" s="10">
        <v>1.5570024377385659E-2</v>
      </c>
      <c r="C3788" s="10">
        <v>1.5570024377385659E-2</v>
      </c>
    </row>
    <row r="3789" spans="1:3" x14ac:dyDescent="0.3">
      <c r="A3789" s="5" t="s">
        <v>3561</v>
      </c>
      <c r="B3789" s="10">
        <v>-3.1748698314580298E-2</v>
      </c>
      <c r="C3789" s="10">
        <v>-3.1748698314580298E-2</v>
      </c>
    </row>
    <row r="3790" spans="1:3" x14ac:dyDescent="0.3">
      <c r="A3790" s="5" t="s">
        <v>3559</v>
      </c>
      <c r="B3790" s="10">
        <v>2.5761710894613515E-2</v>
      </c>
      <c r="C3790" s="10">
        <v>2.5761710894613515E-2</v>
      </c>
    </row>
    <row r="3791" spans="1:3" x14ac:dyDescent="0.3">
      <c r="A3791" s="5" t="s">
        <v>3557</v>
      </c>
      <c r="B3791" s="10">
        <v>1.0591351387261258E-3</v>
      </c>
      <c r="C3791" s="10">
        <v>1.0591351387261258E-3</v>
      </c>
    </row>
    <row r="3792" spans="1:3" x14ac:dyDescent="0.3">
      <c r="A3792" s="5" t="s">
        <v>3555</v>
      </c>
      <c r="B3792" s="10">
        <v>4.0454954692313749E-2</v>
      </c>
      <c r="C3792" s="10">
        <v>4.0454954692313749E-2</v>
      </c>
    </row>
    <row r="3793" spans="1:3" x14ac:dyDescent="0.3">
      <c r="A3793" s="5" t="s">
        <v>3553</v>
      </c>
      <c r="B3793" s="10">
        <v>-2.4701084330763602E-2</v>
      </c>
      <c r="C3793" s="10">
        <v>-2.4701084330763602E-2</v>
      </c>
    </row>
    <row r="3794" spans="1:3" x14ac:dyDescent="0.3">
      <c r="A3794" s="5" t="s">
        <v>3551</v>
      </c>
      <c r="B3794" s="10">
        <v>7.957142831957361E-3</v>
      </c>
      <c r="C3794" s="10">
        <v>7.957142831957361E-3</v>
      </c>
    </row>
    <row r="3795" spans="1:3" x14ac:dyDescent="0.3">
      <c r="A3795" s="5" t="s">
        <v>3549</v>
      </c>
      <c r="B3795" s="10">
        <v>-2.7605262527040241E-3</v>
      </c>
      <c r="C3795" s="10">
        <v>-2.7605262527040241E-3</v>
      </c>
    </row>
    <row r="3796" spans="1:3" x14ac:dyDescent="0.3">
      <c r="A3796" s="5" t="s">
        <v>3547</v>
      </c>
      <c r="B3796" s="10">
        <v>-7.0499584051699274E-2</v>
      </c>
      <c r="C3796" s="10">
        <v>-7.0499584051699274E-2</v>
      </c>
    </row>
    <row r="3797" spans="1:3" x14ac:dyDescent="0.3">
      <c r="A3797" s="5" t="s">
        <v>3546</v>
      </c>
      <c r="B3797" s="10">
        <v>1.3625694144164879E-2</v>
      </c>
      <c r="C3797" s="10">
        <v>1.3625694144164879E-2</v>
      </c>
    </row>
    <row r="3798" spans="1:3" x14ac:dyDescent="0.3">
      <c r="A3798" s="5" t="s">
        <v>3544</v>
      </c>
      <c r="B3798" s="10">
        <v>-1.3254980516193639E-2</v>
      </c>
      <c r="C3798" s="10">
        <v>-1.3254980516193639E-2</v>
      </c>
    </row>
    <row r="3799" spans="1:3" x14ac:dyDescent="0.3">
      <c r="A3799" s="5" t="s">
        <v>3542</v>
      </c>
      <c r="B3799" s="10">
        <v>5.1756122925851068E-3</v>
      </c>
      <c r="C3799" s="10">
        <v>5.1756122925851068E-3</v>
      </c>
    </row>
    <row r="3800" spans="1:3" x14ac:dyDescent="0.3">
      <c r="A3800" s="5" t="s">
        <v>3541</v>
      </c>
      <c r="B3800" s="10">
        <v>2.0799874110675555E-2</v>
      </c>
      <c r="C3800" s="10">
        <v>2.0799874110675555E-2</v>
      </c>
    </row>
    <row r="3801" spans="1:3" x14ac:dyDescent="0.3">
      <c r="A3801" s="5" t="s">
        <v>3539</v>
      </c>
      <c r="B3801" s="10">
        <v>2.5669858683226035E-2</v>
      </c>
      <c r="C3801" s="10">
        <v>2.5669858683226035E-2</v>
      </c>
    </row>
    <row r="3802" spans="1:3" x14ac:dyDescent="0.3">
      <c r="A3802" s="5" t="s">
        <v>3537</v>
      </c>
      <c r="B3802" s="10">
        <v>-7.0422538121687073E-4</v>
      </c>
      <c r="C3802" s="10">
        <v>-7.0422538121687073E-4</v>
      </c>
    </row>
    <row r="3803" spans="1:3" x14ac:dyDescent="0.3">
      <c r="A3803" s="5" t="s">
        <v>3535</v>
      </c>
      <c r="B3803" s="10">
        <v>-5.8381630221853352E-2</v>
      </c>
      <c r="C3803" s="10">
        <v>-5.8381630221853352E-2</v>
      </c>
    </row>
    <row r="3804" spans="1:3" x14ac:dyDescent="0.3">
      <c r="A3804" s="5" t="s">
        <v>3533</v>
      </c>
      <c r="B3804" s="10">
        <v>1.9963694439562873E-2</v>
      </c>
      <c r="C3804" s="10">
        <v>1.9963694439562873E-2</v>
      </c>
    </row>
    <row r="3805" spans="1:3" x14ac:dyDescent="0.3">
      <c r="A3805" s="5" t="s">
        <v>3531</v>
      </c>
      <c r="B3805" s="10">
        <v>3.3120377922451878E-2</v>
      </c>
      <c r="C3805" s="10">
        <v>3.3120377922451878E-2</v>
      </c>
    </row>
    <row r="3806" spans="1:3" x14ac:dyDescent="0.3">
      <c r="A3806" s="5" t="s">
        <v>3530</v>
      </c>
      <c r="B3806" s="10">
        <v>-3.2388581329237748E-2</v>
      </c>
      <c r="C3806" s="10">
        <v>-3.2388581329237748E-2</v>
      </c>
    </row>
    <row r="3807" spans="1:3" x14ac:dyDescent="0.3">
      <c r="A3807" s="5" t="s">
        <v>3528</v>
      </c>
      <c r="B3807" s="10">
        <v>-2.5636344383064332E-3</v>
      </c>
      <c r="C3807" s="10">
        <v>-2.5636344383064332E-3</v>
      </c>
    </row>
    <row r="3808" spans="1:3" x14ac:dyDescent="0.3">
      <c r="A3808" s="5" t="s">
        <v>3526</v>
      </c>
      <c r="B3808" s="10">
        <v>-4.0418941670016546E-3</v>
      </c>
      <c r="C3808" s="10">
        <v>-4.0418941670016546E-3</v>
      </c>
    </row>
    <row r="3809" spans="1:3" x14ac:dyDescent="0.3">
      <c r="A3809" s="5" t="s">
        <v>3524</v>
      </c>
      <c r="B3809" s="10">
        <v>4.9911633411523673E-2</v>
      </c>
      <c r="C3809" s="10">
        <v>4.9911633411523673E-2</v>
      </c>
    </row>
    <row r="3810" spans="1:3" x14ac:dyDescent="0.3">
      <c r="A3810" s="5" t="s">
        <v>3522</v>
      </c>
      <c r="B3810" s="10">
        <v>2.2511773172216903E-2</v>
      </c>
      <c r="C3810" s="10">
        <v>2.2511773172216903E-2</v>
      </c>
    </row>
    <row r="3811" spans="1:3" x14ac:dyDescent="0.3">
      <c r="A3811" s="5" t="s">
        <v>3520</v>
      </c>
      <c r="B3811" s="10">
        <v>-3.733208677247047E-2</v>
      </c>
      <c r="C3811" s="10">
        <v>-3.733208677247047E-2</v>
      </c>
    </row>
    <row r="3812" spans="1:3" x14ac:dyDescent="0.3">
      <c r="A3812" s="5" t="s">
        <v>3519</v>
      </c>
      <c r="B3812" s="10">
        <v>-9.6446541501058781E-3</v>
      </c>
      <c r="C3812" s="10">
        <v>-9.6446541501058781E-3</v>
      </c>
    </row>
    <row r="3813" spans="1:3" x14ac:dyDescent="0.3">
      <c r="A3813" s="5" t="s">
        <v>3518</v>
      </c>
      <c r="B3813" s="10">
        <v>-1.9206968411682977E-2</v>
      </c>
      <c r="C3813" s="10">
        <v>-1.9206968411682977E-2</v>
      </c>
    </row>
    <row r="3814" spans="1:3" x14ac:dyDescent="0.3">
      <c r="A3814" s="5" t="s">
        <v>3516</v>
      </c>
      <c r="B3814" s="10">
        <v>1.9206968411682877E-2</v>
      </c>
      <c r="C3814" s="10">
        <v>1.9206968411682877E-2</v>
      </c>
    </row>
    <row r="3815" spans="1:3" x14ac:dyDescent="0.3">
      <c r="A3815" s="5" t="s">
        <v>3514</v>
      </c>
      <c r="B3815" s="10">
        <v>-2.2872661665991455E-2</v>
      </c>
      <c r="C3815" s="10">
        <v>-2.2872661665991455E-2</v>
      </c>
    </row>
    <row r="3816" spans="1:3" x14ac:dyDescent="0.3">
      <c r="A3816" s="5" t="s">
        <v>3512</v>
      </c>
      <c r="B3816" s="10">
        <v>-1.89069580172232E-2</v>
      </c>
      <c r="C3816" s="10">
        <v>-1.89069580172232E-2</v>
      </c>
    </row>
    <row r="3817" spans="1:3" x14ac:dyDescent="0.3">
      <c r="A3817" s="5" t="s">
        <v>3510</v>
      </c>
      <c r="B3817" s="10">
        <v>-3.1169379962953034E-2</v>
      </c>
      <c r="C3817" s="10">
        <v>-3.1169379962953034E-2</v>
      </c>
    </row>
    <row r="3818" spans="1:3" x14ac:dyDescent="0.3">
      <c r="A3818" s="5" t="s">
        <v>3508</v>
      </c>
      <c r="B3818" s="10">
        <v>2.0635046277993604E-2</v>
      </c>
      <c r="C3818" s="10">
        <v>2.0635046277993604E-2</v>
      </c>
    </row>
    <row r="3819" spans="1:3" x14ac:dyDescent="0.3">
      <c r="A3819" s="5" t="s">
        <v>3506</v>
      </c>
      <c r="B3819" s="10">
        <v>-1.5140048312150718E-3</v>
      </c>
      <c r="C3819" s="10">
        <v>-1.5140048312150718E-3</v>
      </c>
    </row>
    <row r="3820" spans="1:3" x14ac:dyDescent="0.3">
      <c r="A3820" s="5" t="s">
        <v>3504</v>
      </c>
      <c r="B3820" s="10">
        <v>-1.33462419528946E-2</v>
      </c>
      <c r="C3820" s="10">
        <v>-1.33462419528946E-2</v>
      </c>
    </row>
    <row r="3821" spans="1:3" x14ac:dyDescent="0.3">
      <c r="A3821" s="5" t="s">
        <v>3502</v>
      </c>
      <c r="B3821" s="10">
        <v>4.0622358471464573E-2</v>
      </c>
      <c r="C3821" s="10">
        <v>4.0622358471464573E-2</v>
      </c>
    </row>
    <row r="3822" spans="1:3" x14ac:dyDescent="0.3">
      <c r="A3822" s="5" t="s">
        <v>3501</v>
      </c>
      <c r="B3822" s="10">
        <v>0</v>
      </c>
      <c r="C3822" s="10">
        <v>0</v>
      </c>
    </row>
    <row r="3823" spans="1:3" x14ac:dyDescent="0.3">
      <c r="A3823" s="5" t="s">
        <v>3499</v>
      </c>
      <c r="B3823" s="10">
        <v>-2.3495393678663962E-2</v>
      </c>
      <c r="C3823" s="10">
        <v>-2.3495393678663962E-2</v>
      </c>
    </row>
    <row r="3824" spans="1:3" x14ac:dyDescent="0.3">
      <c r="A3824" s="5" t="s">
        <v>3497</v>
      </c>
      <c r="B3824" s="10">
        <v>1.1257154524634468E-2</v>
      </c>
      <c r="C3824" s="10">
        <v>1.1257154524634468E-2</v>
      </c>
    </row>
    <row r="3825" spans="1:3" x14ac:dyDescent="0.3">
      <c r="A3825" s="5" t="s">
        <v>3495</v>
      </c>
      <c r="B3825" s="10">
        <v>-2.3024228997190494E-2</v>
      </c>
      <c r="C3825" s="10">
        <v>-2.3024228997190494E-2</v>
      </c>
    </row>
    <row r="3826" spans="1:3" x14ac:dyDescent="0.3">
      <c r="A3826" s="5" t="s">
        <v>3493</v>
      </c>
      <c r="B3826" s="10">
        <v>-3.5364089240963917E-2</v>
      </c>
      <c r="C3826" s="10">
        <v>-3.5364089240963917E-2</v>
      </c>
    </row>
    <row r="3827" spans="1:3" x14ac:dyDescent="0.3">
      <c r="A3827" s="5" t="s">
        <v>3491</v>
      </c>
      <c r="B3827" s="10">
        <v>-6.7473961091630104E-3</v>
      </c>
      <c r="C3827" s="10">
        <v>-6.7473961091630104E-3</v>
      </c>
    </row>
    <row r="3828" spans="1:3" x14ac:dyDescent="0.3">
      <c r="A3828" s="5" t="s">
        <v>3490</v>
      </c>
      <c r="B3828" s="10">
        <v>0</v>
      </c>
      <c r="C3828" s="10">
        <v>0</v>
      </c>
    </row>
    <row r="3829" spans="1:3" x14ac:dyDescent="0.3">
      <c r="A3829" s="5" t="s">
        <v>3488</v>
      </c>
      <c r="B3829" s="10">
        <v>7.5382225639807699E-3</v>
      </c>
      <c r="C3829" s="10">
        <v>7.5382225639807699E-3</v>
      </c>
    </row>
    <row r="3830" spans="1:3" x14ac:dyDescent="0.3">
      <c r="A3830" s="5" t="s">
        <v>3486</v>
      </c>
      <c r="B3830" s="10">
        <v>3.1130918595173213E-2</v>
      </c>
      <c r="C3830" s="10">
        <v>3.1130918595173213E-2</v>
      </c>
    </row>
    <row r="3831" spans="1:3" x14ac:dyDescent="0.3">
      <c r="A3831" s="5" t="s">
        <v>3485</v>
      </c>
      <c r="B3831" s="10">
        <v>2.7957997774833421E-2</v>
      </c>
      <c r="C3831" s="10">
        <v>2.7957997774833421E-2</v>
      </c>
    </row>
    <row r="3832" spans="1:3" x14ac:dyDescent="0.3">
      <c r="A3832" s="5" t="s">
        <v>3483</v>
      </c>
      <c r="B3832" s="10">
        <v>-1.8804615788346205E-2</v>
      </c>
      <c r="C3832" s="10">
        <v>-1.8804615788346205E-2</v>
      </c>
    </row>
    <row r="3833" spans="1:3" x14ac:dyDescent="0.3">
      <c r="A3833" s="5" t="s">
        <v>3482</v>
      </c>
      <c r="B3833" s="10">
        <v>-3.7915566746109811E-2</v>
      </c>
      <c r="C3833" s="10">
        <v>-3.7915566746109811E-2</v>
      </c>
    </row>
    <row r="3834" spans="1:3" x14ac:dyDescent="0.3">
      <c r="A3834" s="5" t="s">
        <v>3480</v>
      </c>
      <c r="B3834" s="10">
        <v>1.5261497540719992E-2</v>
      </c>
      <c r="C3834" s="10">
        <v>1.5261497540719992E-2</v>
      </c>
    </row>
    <row r="3835" spans="1:3" x14ac:dyDescent="0.3">
      <c r="A3835" s="5" t="s">
        <v>3478</v>
      </c>
      <c r="B3835" s="10">
        <v>1.1966944586953788E-2</v>
      </c>
      <c r="C3835" s="10">
        <v>1.1966944586953788E-2</v>
      </c>
    </row>
    <row r="3836" spans="1:3" x14ac:dyDescent="0.3">
      <c r="A3836" s="5" t="s">
        <v>3476</v>
      </c>
      <c r="B3836" s="10">
        <v>-2.920199713966623E-2</v>
      </c>
      <c r="C3836" s="10">
        <v>-2.920199713966623E-2</v>
      </c>
    </row>
    <row r="3837" spans="1:3" x14ac:dyDescent="0.3">
      <c r="A3837" s="5" t="s">
        <v>3474</v>
      </c>
      <c r="B3837" s="10">
        <v>0</v>
      </c>
      <c r="C3837" s="10">
        <v>0</v>
      </c>
    </row>
    <row r="3838" spans="1:3" x14ac:dyDescent="0.3">
      <c r="A3838" s="5" t="s">
        <v>3472</v>
      </c>
      <c r="B3838" s="10">
        <v>-1.6331771086370721E-2</v>
      </c>
      <c r="C3838" s="10">
        <v>-1.6331771086370721E-2</v>
      </c>
    </row>
    <row r="3839" spans="1:3" x14ac:dyDescent="0.3">
      <c r="A3839" s="5" t="s">
        <v>3470</v>
      </c>
      <c r="B3839" s="10">
        <v>1.0785005676562352E-2</v>
      </c>
      <c r="C3839" s="10">
        <v>1.0785005676562352E-2</v>
      </c>
    </row>
    <row r="3840" spans="1:3" x14ac:dyDescent="0.3">
      <c r="A3840" s="5" t="s">
        <v>3468</v>
      </c>
      <c r="B3840" s="10">
        <v>3.4748762549474496E-2</v>
      </c>
      <c r="C3840" s="10">
        <v>3.4748762549474496E-2</v>
      </c>
    </row>
    <row r="3841" spans="1:3" x14ac:dyDescent="0.3">
      <c r="A3841" s="5" t="s">
        <v>3466</v>
      </c>
      <c r="B3841" s="10">
        <v>5.4148003239784206E-2</v>
      </c>
      <c r="C3841" s="10">
        <v>5.4148003239784206E-2</v>
      </c>
    </row>
    <row r="3842" spans="1:3" x14ac:dyDescent="0.3">
      <c r="A3842" s="5" t="s">
        <v>3465</v>
      </c>
      <c r="B3842" s="10">
        <v>9.0465607021204646E-3</v>
      </c>
      <c r="C3842" s="10">
        <v>9.0465607021204646E-3</v>
      </c>
    </row>
    <row r="3843" spans="1:3" x14ac:dyDescent="0.3">
      <c r="A3843" s="5" t="s">
        <v>3463</v>
      </c>
      <c r="B3843" s="10">
        <v>1.60803893753012E-2</v>
      </c>
      <c r="C3843" s="10">
        <v>1.60803893753012E-2</v>
      </c>
    </row>
    <row r="3844" spans="1:3" x14ac:dyDescent="0.3">
      <c r="A3844" s="5" t="s">
        <v>3461</v>
      </c>
      <c r="B3844" s="10">
        <v>-1.4640504317313724E-2</v>
      </c>
      <c r="C3844" s="10">
        <v>-1.4640504317313724E-2</v>
      </c>
    </row>
    <row r="3845" spans="1:3" x14ac:dyDescent="0.3">
      <c r="A3845" s="5" t="s">
        <v>3459</v>
      </c>
      <c r="B3845" s="10">
        <v>-1.4398850579876432E-3</v>
      </c>
      <c r="C3845" s="10">
        <v>-1.4398850579876432E-3</v>
      </c>
    </row>
    <row r="3846" spans="1:3" x14ac:dyDescent="0.3">
      <c r="A3846" s="5" t="s">
        <v>3457</v>
      </c>
      <c r="B3846" s="10">
        <v>-1.5245304342800239E-2</v>
      </c>
      <c r="C3846" s="10">
        <v>-1.5245304342800239E-2</v>
      </c>
    </row>
    <row r="3847" spans="1:3" x14ac:dyDescent="0.3">
      <c r="A3847" s="5" t="s">
        <v>3455</v>
      </c>
      <c r="B3847" s="10">
        <v>5.2024555846096741E-2</v>
      </c>
      <c r="C3847" s="10">
        <v>5.2024555846096741E-2</v>
      </c>
    </row>
    <row r="3848" spans="1:3" x14ac:dyDescent="0.3">
      <c r="A3848" s="5" t="s">
        <v>3454</v>
      </c>
      <c r="B3848" s="10">
        <v>-2.7456846233039203E-2</v>
      </c>
      <c r="C3848" s="10">
        <v>-2.7456846233039203E-2</v>
      </c>
    </row>
    <row r="3849" spans="1:3" x14ac:dyDescent="0.3">
      <c r="A3849" s="5" t="s">
        <v>3452</v>
      </c>
      <c r="B3849" s="10">
        <v>3.334227087239805E-2</v>
      </c>
      <c r="C3849" s="10">
        <v>3.334227087239805E-2</v>
      </c>
    </row>
    <row r="3850" spans="1:3" x14ac:dyDescent="0.3">
      <c r="A3850" s="5" t="s">
        <v>3450</v>
      </c>
      <c r="B3850" s="10">
        <v>1.3031734492846472E-2</v>
      </c>
      <c r="C3850" s="10">
        <v>1.3031734492846472E-2</v>
      </c>
    </row>
    <row r="3851" spans="1:3" x14ac:dyDescent="0.3">
      <c r="A3851" s="5" t="s">
        <v>3448</v>
      </c>
      <c r="B3851" s="10">
        <v>2.4567952807533617E-2</v>
      </c>
      <c r="C3851" s="10">
        <v>2.4567952807533617E-2</v>
      </c>
    </row>
    <row r="3852" spans="1:3" x14ac:dyDescent="0.3">
      <c r="A3852" s="5" t="s">
        <v>3446</v>
      </c>
      <c r="B3852" s="10">
        <v>2.6560440581162104E-3</v>
      </c>
      <c r="C3852" s="10">
        <v>2.6560440581162104E-3</v>
      </c>
    </row>
    <row r="3853" spans="1:3" x14ac:dyDescent="0.3">
      <c r="A3853" s="5" t="s">
        <v>3444</v>
      </c>
      <c r="B3853" s="10">
        <v>-1.9913713849253984E-3</v>
      </c>
      <c r="C3853" s="10">
        <v>-1.9913713849253984E-3</v>
      </c>
    </row>
    <row r="3854" spans="1:3" x14ac:dyDescent="0.3">
      <c r="A3854" s="5" t="s">
        <v>3442</v>
      </c>
      <c r="B3854" s="10">
        <v>-2.081310443369408E-2</v>
      </c>
      <c r="C3854" s="10">
        <v>-2.081310443369408E-2</v>
      </c>
    </row>
    <row r="3855" spans="1:3" x14ac:dyDescent="0.3">
      <c r="A3855" s="5" t="s">
        <v>3440</v>
      </c>
      <c r="B3855" s="10">
        <v>-1.1257154524634447E-2</v>
      </c>
      <c r="C3855" s="10">
        <v>-1.1257154524634447E-2</v>
      </c>
    </row>
    <row r="3856" spans="1:3" x14ac:dyDescent="0.3">
      <c r="A3856" s="5" t="s">
        <v>3438</v>
      </c>
      <c r="B3856" s="10">
        <v>1.1596310030683428E-2</v>
      </c>
      <c r="C3856" s="10">
        <v>1.1596310030683428E-2</v>
      </c>
    </row>
    <row r="3857" spans="1:3" x14ac:dyDescent="0.3">
      <c r="A3857" s="5" t="s">
        <v>3436</v>
      </c>
      <c r="B3857" s="10">
        <v>-2.1248229152341046E-2</v>
      </c>
      <c r="C3857" s="10">
        <v>-2.1248229152341046E-2</v>
      </c>
    </row>
    <row r="3858" spans="1:3" x14ac:dyDescent="0.3">
      <c r="A3858" s="5" t="s">
        <v>3434</v>
      </c>
      <c r="B3858" s="10">
        <v>-4.8611206836455213E-3</v>
      </c>
      <c r="C3858" s="10">
        <v>-4.8611206836455213E-3</v>
      </c>
    </row>
    <row r="3859" spans="1:3" x14ac:dyDescent="0.3">
      <c r="A3859" s="5" t="s">
        <v>3432</v>
      </c>
      <c r="B3859" s="10">
        <v>-1.791092656653033E-2</v>
      </c>
      <c r="C3859" s="10">
        <v>-1.791092656653033E-2</v>
      </c>
    </row>
    <row r="3860" spans="1:3" x14ac:dyDescent="0.3">
      <c r="A3860" s="5" t="s">
        <v>3430</v>
      </c>
      <c r="B3860" s="10">
        <v>-2.4835918389685676E-3</v>
      </c>
      <c r="C3860" s="10">
        <v>-2.4835918389685676E-3</v>
      </c>
    </row>
    <row r="3861" spans="1:3" x14ac:dyDescent="0.3">
      <c r="A3861" s="5" t="s">
        <v>3428</v>
      </c>
      <c r="B3861" s="10">
        <v>-3.9490731843057389E-2</v>
      </c>
      <c r="C3861" s="10">
        <v>-3.9490731843057389E-2</v>
      </c>
    </row>
    <row r="3862" spans="1:3" x14ac:dyDescent="0.3">
      <c r="A3862" s="5" t="s">
        <v>3426</v>
      </c>
      <c r="B3862" s="10">
        <v>-2.393532364846275E-2</v>
      </c>
      <c r="C3862" s="10">
        <v>-2.393532364846275E-2</v>
      </c>
    </row>
    <row r="3863" spans="1:3" x14ac:dyDescent="0.3">
      <c r="A3863" s="5" t="s">
        <v>3424</v>
      </c>
      <c r="B3863" s="10">
        <v>2.6460041897990415E-3</v>
      </c>
      <c r="C3863" s="10">
        <v>2.6460041897990415E-3</v>
      </c>
    </row>
    <row r="3864" spans="1:3" x14ac:dyDescent="0.3">
      <c r="A3864" s="5" t="s">
        <v>3422</v>
      </c>
      <c r="B3864" s="10">
        <v>1.8328547495631557E-2</v>
      </c>
      <c r="C3864" s="10">
        <v>1.8328547495631557E-2</v>
      </c>
    </row>
    <row r="3865" spans="1:3" x14ac:dyDescent="0.3">
      <c r="A3865" s="5" t="s">
        <v>3420</v>
      </c>
      <c r="B3865" s="10">
        <v>-2.4007154464474868E-2</v>
      </c>
      <c r="C3865" s="10">
        <v>-2.4007154464474868E-2</v>
      </c>
    </row>
    <row r="3866" spans="1:3" x14ac:dyDescent="0.3">
      <c r="A3866" s="5" t="s">
        <v>3418</v>
      </c>
      <c r="B3866" s="10">
        <v>-3.0418274404848886E-3</v>
      </c>
      <c r="C3866" s="10">
        <v>-3.0418274404848886E-3</v>
      </c>
    </row>
    <row r="3867" spans="1:3" x14ac:dyDescent="0.3">
      <c r="A3867" s="5" t="s">
        <v>3416</v>
      </c>
      <c r="B3867" s="10">
        <v>-1.3803900169158128E-2</v>
      </c>
      <c r="C3867" s="10">
        <v>-1.3803900169158128E-2</v>
      </c>
    </row>
    <row r="3868" spans="1:3" x14ac:dyDescent="0.3">
      <c r="A3868" s="5" t="s">
        <v>3414</v>
      </c>
      <c r="B3868" s="10">
        <v>4.3444036586998483E-2</v>
      </c>
      <c r="C3868" s="10">
        <v>4.3444036586998483E-2</v>
      </c>
    </row>
    <row r="3869" spans="1:3" x14ac:dyDescent="0.3">
      <c r="A3869" s="5" t="s">
        <v>3412</v>
      </c>
      <c r="B3869" s="10">
        <v>5.0812587369215859E-2</v>
      </c>
      <c r="C3869" s="10">
        <v>5.0812587369215859E-2</v>
      </c>
    </row>
    <row r="3870" spans="1:3" x14ac:dyDescent="0.3">
      <c r="A3870" s="5" t="s">
        <v>3410</v>
      </c>
      <c r="B3870" s="10">
        <v>1.5687963366548312E-2</v>
      </c>
      <c r="C3870" s="10">
        <v>1.5687963366548312E-2</v>
      </c>
    </row>
    <row r="3871" spans="1:3" x14ac:dyDescent="0.3">
      <c r="A3871" s="5" t="s">
        <v>3408</v>
      </c>
      <c r="B3871" s="10">
        <v>-2.3094098435804677E-2</v>
      </c>
      <c r="C3871" s="10">
        <v>-2.3094098435804677E-2</v>
      </c>
    </row>
    <row r="3872" spans="1:3" x14ac:dyDescent="0.3">
      <c r="A3872" s="5" t="s">
        <v>3406</v>
      </c>
      <c r="B3872" s="10">
        <v>-2.6907452919924382E-2</v>
      </c>
      <c r="C3872" s="10">
        <v>-2.6907452919924382E-2</v>
      </c>
    </row>
    <row r="3873" spans="1:3" x14ac:dyDescent="0.3">
      <c r="A3873" s="5" t="s">
        <v>3404</v>
      </c>
      <c r="B3873" s="10">
        <v>4.9309509805618178E-2</v>
      </c>
      <c r="C3873" s="10">
        <v>4.9309509805618178E-2</v>
      </c>
    </row>
    <row r="3874" spans="1:3" x14ac:dyDescent="0.3">
      <c r="A3874" s="5" t="s">
        <v>3402</v>
      </c>
      <c r="B3874" s="10">
        <v>1.7292067251940095E-3</v>
      </c>
      <c r="C3874" s="10">
        <v>1.7292067251940095E-3</v>
      </c>
    </row>
    <row r="3875" spans="1:3" x14ac:dyDescent="0.3">
      <c r="A3875" s="5" t="s">
        <v>3400</v>
      </c>
      <c r="B3875" s="10">
        <v>-1.3567785101318645E-2</v>
      </c>
      <c r="C3875" s="10">
        <v>-1.3567785101318645E-2</v>
      </c>
    </row>
    <row r="3876" spans="1:3" x14ac:dyDescent="0.3">
      <c r="A3876" s="5" t="s">
        <v>3398</v>
      </c>
      <c r="B3876" s="10">
        <v>-2.7700634783310939E-2</v>
      </c>
      <c r="C3876" s="10">
        <v>-2.7700634783310939E-2</v>
      </c>
    </row>
    <row r="3877" spans="1:3" x14ac:dyDescent="0.3">
      <c r="A3877" s="5" t="s">
        <v>3396</v>
      </c>
      <c r="B3877" s="10">
        <v>1.3946229971133352E-2</v>
      </c>
      <c r="C3877" s="10">
        <v>1.3946229971133352E-2</v>
      </c>
    </row>
    <row r="3878" spans="1:3" x14ac:dyDescent="0.3">
      <c r="A3878" s="5" t="s">
        <v>3394</v>
      </c>
      <c r="B3878" s="10">
        <v>-2.9917531349864954E-2</v>
      </c>
      <c r="C3878" s="10">
        <v>-2.9917531349864954E-2</v>
      </c>
    </row>
    <row r="3879" spans="1:3" x14ac:dyDescent="0.3">
      <c r="A3879" s="5" t="s">
        <v>3392</v>
      </c>
      <c r="B3879" s="10">
        <v>-2.5645736715901668E-3</v>
      </c>
      <c r="C3879" s="10">
        <v>-2.5645736715901668E-3</v>
      </c>
    </row>
    <row r="3880" spans="1:3" x14ac:dyDescent="0.3">
      <c r="A3880" s="5" t="s">
        <v>3390</v>
      </c>
      <c r="B3880" s="10">
        <v>1.203296196080815E-2</v>
      </c>
      <c r="C3880" s="10">
        <v>1.203296196080815E-2</v>
      </c>
    </row>
    <row r="3881" spans="1:3" x14ac:dyDescent="0.3">
      <c r="A3881" s="5" t="s">
        <v>3388</v>
      </c>
      <c r="B3881" s="10">
        <v>3.2450699045410258E-2</v>
      </c>
      <c r="C3881" s="10">
        <v>3.2450699045410258E-2</v>
      </c>
    </row>
    <row r="3882" spans="1:3" x14ac:dyDescent="0.3">
      <c r="A3882" s="5" t="s">
        <v>3387</v>
      </c>
      <c r="B3882" s="10">
        <v>-2.7389227646918212E-2</v>
      </c>
      <c r="C3882" s="10">
        <v>-2.7389227646918212E-2</v>
      </c>
    </row>
    <row r="3883" spans="1:3" x14ac:dyDescent="0.3">
      <c r="A3883" s="5" t="s">
        <v>3385</v>
      </c>
      <c r="B3883" s="10">
        <v>1.1473772341018706E-2</v>
      </c>
      <c r="C3883" s="10">
        <v>1.1473772341018706E-2</v>
      </c>
    </row>
    <row r="3884" spans="1:3" x14ac:dyDescent="0.3">
      <c r="A3884" s="5" t="s">
        <v>3383</v>
      </c>
      <c r="B3884" s="10">
        <v>9.5796368568135948E-3</v>
      </c>
      <c r="C3884" s="10">
        <v>9.5796368568135948E-3</v>
      </c>
    </row>
    <row r="3885" spans="1:3" x14ac:dyDescent="0.3">
      <c r="A3885" s="5" t="s">
        <v>3381</v>
      </c>
      <c r="B3885" s="10">
        <v>-1.7453693287719573E-2</v>
      </c>
      <c r="C3885" s="10">
        <v>-1.7453693287719573E-2</v>
      </c>
    </row>
    <row r="3886" spans="1:3" x14ac:dyDescent="0.3">
      <c r="A3886" s="5" t="s">
        <v>3379</v>
      </c>
      <c r="B3886" s="10">
        <v>1.3916370886868574E-2</v>
      </c>
      <c r="C3886" s="10">
        <v>1.3916370886868574E-2</v>
      </c>
    </row>
    <row r="3887" spans="1:3" x14ac:dyDescent="0.3">
      <c r="A3887" s="5" t="s">
        <v>3376</v>
      </c>
      <c r="B3887" s="10">
        <v>-2.3665500279210282E-2</v>
      </c>
      <c r="C3887" s="10">
        <v>-2.3665500279210282E-2</v>
      </c>
    </row>
    <row r="3888" spans="1:3" x14ac:dyDescent="0.3">
      <c r="A3888" s="5" t="s">
        <v>3374</v>
      </c>
      <c r="B3888" s="10">
        <v>-1.4620143454962318E-2</v>
      </c>
      <c r="C3888" s="10">
        <v>-1.4620143454962318E-2</v>
      </c>
    </row>
    <row r="3889" spans="1:3" x14ac:dyDescent="0.3">
      <c r="A3889" s="5" t="s">
        <v>3372</v>
      </c>
      <c r="B3889" s="10">
        <v>-1.1479481735621756E-2</v>
      </c>
      <c r="C3889" s="10">
        <v>-1.1479481735621756E-2</v>
      </c>
    </row>
    <row r="3890" spans="1:3" x14ac:dyDescent="0.3">
      <c r="A3890" s="5" t="s">
        <v>3370</v>
      </c>
      <c r="B3890" s="10">
        <v>1.515460531351279E-2</v>
      </c>
      <c r="C3890" s="10">
        <v>1.515460531351279E-2</v>
      </c>
    </row>
    <row r="3891" spans="1:3" x14ac:dyDescent="0.3">
      <c r="A3891" s="5" t="s">
        <v>3368</v>
      </c>
      <c r="B3891" s="10">
        <v>1.6011986924906244E-2</v>
      </c>
      <c r="C3891" s="10">
        <v>1.6011986924906244E-2</v>
      </c>
    </row>
    <row r="3892" spans="1:3" x14ac:dyDescent="0.3">
      <c r="A3892" s="5" t="s">
        <v>3366</v>
      </c>
      <c r="B3892" s="10">
        <v>3.3371928899152088E-2</v>
      </c>
      <c r="C3892" s="10">
        <v>3.3371928899152088E-2</v>
      </c>
    </row>
    <row r="3893" spans="1:3" x14ac:dyDescent="0.3">
      <c r="A3893" s="5" t="s">
        <v>3364</v>
      </c>
      <c r="B3893" s="10">
        <v>-8.4151969252844721E-3</v>
      </c>
      <c r="C3893" s="10">
        <v>-8.4151969252844721E-3</v>
      </c>
    </row>
    <row r="3894" spans="1:3" x14ac:dyDescent="0.3">
      <c r="A3894" s="5" t="s">
        <v>3363</v>
      </c>
      <c r="B3894" s="10">
        <v>2.7094397927479304E-2</v>
      </c>
      <c r="C3894" s="10">
        <v>2.7094397927479304E-2</v>
      </c>
    </row>
    <row r="3895" spans="1:3" x14ac:dyDescent="0.3">
      <c r="A3895" s="5" t="s">
        <v>3361</v>
      </c>
      <c r="B3895" s="10">
        <v>-2.217693104594921E-2</v>
      </c>
      <c r="C3895" s="10">
        <v>-2.217693104594921E-2</v>
      </c>
    </row>
    <row r="3896" spans="1:3" x14ac:dyDescent="0.3">
      <c r="A3896" s="5" t="s">
        <v>3359</v>
      </c>
      <c r="B3896" s="10">
        <v>5.5905107168849671E-3</v>
      </c>
      <c r="C3896" s="10">
        <v>5.5905107168849671E-3</v>
      </c>
    </row>
    <row r="3897" spans="1:3" x14ac:dyDescent="0.3">
      <c r="A3897" s="5" t="s">
        <v>3357</v>
      </c>
      <c r="B3897" s="10">
        <v>-1.6511880500177465E-2</v>
      </c>
      <c r="C3897" s="10">
        <v>-1.6511880500177465E-2</v>
      </c>
    </row>
    <row r="3898" spans="1:3" x14ac:dyDescent="0.3">
      <c r="A3898" s="5" t="s">
        <v>3355</v>
      </c>
      <c r="B3898" s="10">
        <v>2.0684348305978185E-2</v>
      </c>
      <c r="C3898" s="10">
        <v>2.0684348305978185E-2</v>
      </c>
    </row>
    <row r="3899" spans="1:3" x14ac:dyDescent="0.3">
      <c r="A3899" s="5" t="s">
        <v>3353</v>
      </c>
      <c r="B3899" s="10">
        <v>5.1912212098829749E-3</v>
      </c>
      <c r="C3899" s="10">
        <v>5.1912212098829749E-3</v>
      </c>
    </row>
    <row r="3900" spans="1:3" x14ac:dyDescent="0.3">
      <c r="A3900" s="5" t="s">
        <v>3351</v>
      </c>
      <c r="B3900" s="10">
        <v>-2.835828049141741E-2</v>
      </c>
      <c r="C3900" s="10">
        <v>-2.835828049141741E-2</v>
      </c>
    </row>
    <row r="3901" spans="1:3" x14ac:dyDescent="0.3">
      <c r="A3901" s="5" t="s">
        <v>3349</v>
      </c>
      <c r="B3901" s="10">
        <v>-1.4306395651237858E-2</v>
      </c>
      <c r="C3901" s="10">
        <v>-1.4306395651237858E-2</v>
      </c>
    </row>
    <row r="3902" spans="1:3" x14ac:dyDescent="0.3">
      <c r="A3902" s="5" t="s">
        <v>3347</v>
      </c>
      <c r="B3902" s="10">
        <v>4.6720660007938866E-3</v>
      </c>
      <c r="C3902" s="10">
        <v>4.6720660007938866E-3</v>
      </c>
    </row>
    <row r="3903" spans="1:3" x14ac:dyDescent="0.3">
      <c r="A3903" s="5" t="s">
        <v>3345</v>
      </c>
      <c r="B3903" s="10">
        <v>1.1408323374507453E-2</v>
      </c>
      <c r="C3903" s="10">
        <v>1.1408323374507453E-2</v>
      </c>
    </row>
    <row r="3904" spans="1:3" x14ac:dyDescent="0.3">
      <c r="A3904" s="5" t="s">
        <v>3343</v>
      </c>
      <c r="B3904" s="10">
        <v>2.2780028331819906E-2</v>
      </c>
      <c r="C3904" s="10">
        <v>2.2780028331819906E-2</v>
      </c>
    </row>
    <row r="3905" spans="1:3" x14ac:dyDescent="0.3">
      <c r="A3905" s="5" t="s">
        <v>3341</v>
      </c>
      <c r="B3905" s="10">
        <v>-4.1746422596256098E-2</v>
      </c>
      <c r="C3905" s="10">
        <v>-4.1746422596256098E-2</v>
      </c>
    </row>
    <row r="3906" spans="1:3" x14ac:dyDescent="0.3">
      <c r="A3906" s="5" t="s">
        <v>3339</v>
      </c>
      <c r="B3906" s="10">
        <v>-1.8964828058973329E-2</v>
      </c>
      <c r="C3906" s="10">
        <v>-1.8964828058973329E-2</v>
      </c>
    </row>
    <row r="3907" spans="1:3" x14ac:dyDescent="0.3">
      <c r="A3907" s="5" t="s">
        <v>3337</v>
      </c>
      <c r="B3907" s="10">
        <v>1.171316466365317E-2</v>
      </c>
      <c r="C3907" s="10">
        <v>1.171316466365317E-2</v>
      </c>
    </row>
    <row r="3908" spans="1:3" x14ac:dyDescent="0.3">
      <c r="A3908" s="5" t="s">
        <v>3336</v>
      </c>
      <c r="B3908" s="10">
        <v>2.3022599588315328E-2</v>
      </c>
      <c r="C3908" s="10">
        <v>2.3022599588315328E-2</v>
      </c>
    </row>
    <row r="3909" spans="1:3" x14ac:dyDescent="0.3">
      <c r="A3909" s="5" t="s">
        <v>3335</v>
      </c>
      <c r="B3909" s="10">
        <v>-4.9910977051289759E-3</v>
      </c>
      <c r="C3909" s="10">
        <v>-4.9910977051289759E-3</v>
      </c>
    </row>
    <row r="3910" spans="1:3" x14ac:dyDescent="0.3">
      <c r="A3910" s="5" t="s">
        <v>3333</v>
      </c>
      <c r="B3910" s="10">
        <v>5.3466532644304661E-3</v>
      </c>
      <c r="C3910" s="10">
        <v>5.3466532644304661E-3</v>
      </c>
    </row>
    <row r="3911" spans="1:3" x14ac:dyDescent="0.3">
      <c r="A3911" s="5" t="s">
        <v>3331</v>
      </c>
      <c r="B3911" s="10">
        <v>-5.3466532644304106E-3</v>
      </c>
      <c r="C3911" s="10">
        <v>-5.3466532644304106E-3</v>
      </c>
    </row>
    <row r="3912" spans="1:3" x14ac:dyDescent="0.3">
      <c r="A3912" s="5" t="s">
        <v>3329</v>
      </c>
      <c r="B3912" s="10">
        <v>1.5603153431619523E-2</v>
      </c>
      <c r="C3912" s="10">
        <v>1.5603153431619523E-2</v>
      </c>
    </row>
    <row r="3913" spans="1:3" x14ac:dyDescent="0.3">
      <c r="A3913" s="5" t="s">
        <v>3327</v>
      </c>
      <c r="B3913" s="10">
        <v>7.0348226608537374E-4</v>
      </c>
      <c r="C3913" s="10">
        <v>7.0348226608537374E-4</v>
      </c>
    </row>
    <row r="3914" spans="1:3" x14ac:dyDescent="0.3">
      <c r="A3914" s="5" t="s">
        <v>3325</v>
      </c>
      <c r="B3914" s="10">
        <v>3.0132149787760951E-2</v>
      </c>
      <c r="C3914" s="10">
        <v>3.0132149787760951E-2</v>
      </c>
    </row>
    <row r="3915" spans="1:3" x14ac:dyDescent="0.3">
      <c r="A3915" s="5" t="s">
        <v>3323</v>
      </c>
      <c r="B3915" s="10">
        <v>-5.0377913228944249E-2</v>
      </c>
      <c r="C3915" s="10">
        <v>-5.0377913228944249E-2</v>
      </c>
    </row>
    <row r="3916" spans="1:3" x14ac:dyDescent="0.3">
      <c r="A3916" s="5" t="s">
        <v>3321</v>
      </c>
      <c r="B3916" s="10">
        <v>5.0107477781604166E-3</v>
      </c>
      <c r="C3916" s="10">
        <v>5.0107477781604166E-3</v>
      </c>
    </row>
    <row r="3917" spans="1:3" x14ac:dyDescent="0.3">
      <c r="A3917" s="5" t="s">
        <v>3319</v>
      </c>
      <c r="B3917" s="10">
        <v>-2.6407756296755795E-2</v>
      </c>
      <c r="C3917" s="10">
        <v>-2.6407756296755795E-2</v>
      </c>
    </row>
    <row r="3918" spans="1:3" x14ac:dyDescent="0.3">
      <c r="A3918" s="5" t="s">
        <v>3317</v>
      </c>
      <c r="B3918" s="10">
        <v>-8.8365818004980008E-3</v>
      </c>
      <c r="C3918" s="10">
        <v>-8.8365818004980008E-3</v>
      </c>
    </row>
    <row r="3919" spans="1:3" x14ac:dyDescent="0.3">
      <c r="A3919" s="5" t="s">
        <v>3315</v>
      </c>
      <c r="B3919" s="10">
        <v>4.4280515157320037E-3</v>
      </c>
      <c r="C3919" s="10">
        <v>4.4280515157320037E-3</v>
      </c>
    </row>
    <row r="3920" spans="1:3" x14ac:dyDescent="0.3">
      <c r="A3920" s="5" t="s">
        <v>3313</v>
      </c>
      <c r="B3920" s="10">
        <v>1.4257232908428065E-2</v>
      </c>
      <c r="C3920" s="10">
        <v>1.4257232908428065E-2</v>
      </c>
    </row>
    <row r="3921" spans="1:3" x14ac:dyDescent="0.3">
      <c r="A3921" s="5" t="s">
        <v>3311</v>
      </c>
      <c r="B3921" s="10">
        <v>-2.9094300338895696E-2</v>
      </c>
      <c r="C3921" s="10">
        <v>-2.9094300338895696E-2</v>
      </c>
    </row>
    <row r="3922" spans="1:3" x14ac:dyDescent="0.3">
      <c r="A3922" s="5" t="s">
        <v>3309</v>
      </c>
      <c r="B3922" s="10">
        <v>-9.7635022678512415E-3</v>
      </c>
      <c r="C3922" s="10">
        <v>-9.7635022678512415E-3</v>
      </c>
    </row>
    <row r="3923" spans="1:3" x14ac:dyDescent="0.3">
      <c r="A3923" s="5" t="s">
        <v>3307</v>
      </c>
      <c r="B3923" s="10">
        <v>1.3121087962697276E-2</v>
      </c>
      <c r="C3923" s="10">
        <v>1.3121087962697276E-2</v>
      </c>
    </row>
    <row r="3924" spans="1:3" x14ac:dyDescent="0.3">
      <c r="A3924" s="5" t="s">
        <v>3305</v>
      </c>
      <c r="B3924" s="10">
        <v>2.9750858686338434E-3</v>
      </c>
      <c r="C3924" s="10">
        <v>2.9750858686338434E-3</v>
      </c>
    </row>
    <row r="3925" spans="1:3" x14ac:dyDescent="0.3">
      <c r="A3925" s="5" t="s">
        <v>3303</v>
      </c>
      <c r="B3925" s="10">
        <v>-2.0634759534339027E-2</v>
      </c>
      <c r="C3925" s="10">
        <v>-2.0634759534339027E-2</v>
      </c>
    </row>
    <row r="3926" spans="1:3" x14ac:dyDescent="0.3">
      <c r="A3926" s="5" t="s">
        <v>3301</v>
      </c>
      <c r="B3926" s="10">
        <v>2.8770899090775983E-2</v>
      </c>
      <c r="C3926" s="10">
        <v>2.8770899090775983E-2</v>
      </c>
    </row>
    <row r="3927" spans="1:3" x14ac:dyDescent="0.3">
      <c r="A3927" s="5" t="s">
        <v>3299</v>
      </c>
      <c r="B3927" s="10">
        <v>-9.6225760991710523E-3</v>
      </c>
      <c r="C3927" s="10">
        <v>-9.6225760991710523E-3</v>
      </c>
    </row>
    <row r="3928" spans="1:3" x14ac:dyDescent="0.3">
      <c r="A3928" s="5" t="s">
        <v>3297</v>
      </c>
      <c r="B3928" s="10">
        <v>4.8228622512793799E-3</v>
      </c>
      <c r="C3928" s="10">
        <v>4.8228622512793799E-3</v>
      </c>
    </row>
    <row r="3929" spans="1:3" x14ac:dyDescent="0.3">
      <c r="A3929" s="5" t="s">
        <v>3295</v>
      </c>
      <c r="B3929" s="10">
        <v>-2.0187601463245216E-2</v>
      </c>
      <c r="C3929" s="10">
        <v>-2.0187601463245216E-2</v>
      </c>
    </row>
    <row r="3930" spans="1:3" x14ac:dyDescent="0.3">
      <c r="A3930" s="5" t="s">
        <v>3293</v>
      </c>
      <c r="B3930" s="10">
        <v>2.8663790040445562E-2</v>
      </c>
      <c r="C3930" s="10">
        <v>2.8663790040445562E-2</v>
      </c>
    </row>
    <row r="3931" spans="1:3" x14ac:dyDescent="0.3">
      <c r="A3931" s="5" t="s">
        <v>3291</v>
      </c>
      <c r="B3931" s="10">
        <v>-2.6023773421305359E-2</v>
      </c>
      <c r="C3931" s="10">
        <v>-2.6023773421305359E-2</v>
      </c>
    </row>
    <row r="3932" spans="1:3" x14ac:dyDescent="0.3">
      <c r="A3932" s="5" t="s">
        <v>3289</v>
      </c>
      <c r="B3932" s="10">
        <v>1.5054575669805317E-3</v>
      </c>
      <c r="C3932" s="10">
        <v>1.5054575669805317E-3</v>
      </c>
    </row>
    <row r="3933" spans="1:3" x14ac:dyDescent="0.3">
      <c r="A3933" s="5" t="s">
        <v>3287</v>
      </c>
      <c r="B3933" s="10">
        <v>1.8998522630726912E-2</v>
      </c>
      <c r="C3933" s="10">
        <v>1.8998522630726912E-2</v>
      </c>
    </row>
    <row r="3934" spans="1:3" x14ac:dyDescent="0.3">
      <c r="A3934" s="5" t="s">
        <v>3285</v>
      </c>
      <c r="B3934" s="10">
        <v>-2.2011707584721082E-2</v>
      </c>
      <c r="C3934" s="10">
        <v>-2.2011707584721082E-2</v>
      </c>
    </row>
    <row r="3935" spans="1:3" x14ac:dyDescent="0.3">
      <c r="A3935" s="5" t="s">
        <v>3283</v>
      </c>
      <c r="B3935" s="10">
        <v>1.1998644136598577E-2</v>
      </c>
      <c r="C3935" s="10">
        <v>1.1998644136598577E-2</v>
      </c>
    </row>
    <row r="3936" spans="1:3" x14ac:dyDescent="0.3">
      <c r="A3936" s="5" t="s">
        <v>3281</v>
      </c>
      <c r="B3936" s="10">
        <v>3.7202423859748089E-3</v>
      </c>
      <c r="C3936" s="10">
        <v>3.7202423859748089E-3</v>
      </c>
    </row>
    <row r="3937" spans="1:3" x14ac:dyDescent="0.3">
      <c r="A3937" s="5" t="s">
        <v>3279</v>
      </c>
      <c r="B3937" s="10">
        <v>2.3849965541648175E-2</v>
      </c>
      <c r="C3937" s="10">
        <v>2.3849965541648175E-2</v>
      </c>
    </row>
    <row r="3938" spans="1:3" x14ac:dyDescent="0.3">
      <c r="A3938" s="5" t="s">
        <v>3277</v>
      </c>
      <c r="B3938" s="10">
        <v>-1.0937039389894276E-2</v>
      </c>
      <c r="C3938" s="10">
        <v>-1.0937039389894276E-2</v>
      </c>
    </row>
    <row r="3939" spans="1:3" x14ac:dyDescent="0.3">
      <c r="A3939" s="5" t="s">
        <v>3275</v>
      </c>
      <c r="B3939" s="10">
        <v>-2.5242617187607938E-2</v>
      </c>
      <c r="C3939" s="10">
        <v>-2.5242617187607938E-2</v>
      </c>
    </row>
    <row r="3940" spans="1:3" x14ac:dyDescent="0.3">
      <c r="A3940" s="5" t="s">
        <v>3273</v>
      </c>
      <c r="B3940" s="10">
        <v>-3.0120504699916095E-3</v>
      </c>
      <c r="C3940" s="10">
        <v>-3.0120504699916095E-3</v>
      </c>
    </row>
    <row r="3941" spans="1:3" x14ac:dyDescent="0.3">
      <c r="A3941" s="5" t="s">
        <v>3271</v>
      </c>
      <c r="B3941" s="10">
        <v>-1.7881397118285881E-2</v>
      </c>
      <c r="C3941" s="10">
        <v>-1.7881397118285881E-2</v>
      </c>
    </row>
    <row r="3942" spans="1:3" x14ac:dyDescent="0.3">
      <c r="A3942" s="5" t="s">
        <v>3269</v>
      </c>
      <c r="B3942" s="10">
        <v>-1.2360141905723154E-2</v>
      </c>
      <c r="C3942" s="10">
        <v>-1.2360141905723154E-2</v>
      </c>
    </row>
    <row r="3943" spans="1:3" x14ac:dyDescent="0.3">
      <c r="A3943" s="5" t="s">
        <v>3267</v>
      </c>
      <c r="B3943" s="10">
        <v>1.5533983706208624E-3</v>
      </c>
      <c r="C3943" s="10">
        <v>1.5533983706208624E-3</v>
      </c>
    </row>
    <row r="3944" spans="1:3" x14ac:dyDescent="0.3">
      <c r="A3944" s="5" t="s">
        <v>3265</v>
      </c>
      <c r="B3944" s="10">
        <v>-3.1092135424814591E-3</v>
      </c>
      <c r="C3944" s="10">
        <v>-3.1092135424814591E-3</v>
      </c>
    </row>
    <row r="3945" spans="1:3" x14ac:dyDescent="0.3">
      <c r="A3945" s="5" t="s">
        <v>3263</v>
      </c>
      <c r="B3945" s="10">
        <v>8.5271834522264254E-3</v>
      </c>
      <c r="C3945" s="10">
        <v>8.5271834522264254E-3</v>
      </c>
    </row>
    <row r="3946" spans="1:3" x14ac:dyDescent="0.3">
      <c r="A3946" s="5" t="s">
        <v>3261</v>
      </c>
      <c r="B3946" s="10">
        <v>-1.0475362521549385E-2</v>
      </c>
      <c r="C3946" s="10">
        <v>-1.0475362521549385E-2</v>
      </c>
    </row>
    <row r="3947" spans="1:3" x14ac:dyDescent="0.3">
      <c r="A3947" s="5" t="s">
        <v>3259</v>
      </c>
      <c r="B3947" s="10">
        <v>-3.9009167648954062E-4</v>
      </c>
      <c r="C3947" s="10">
        <v>-3.9009167648954062E-4</v>
      </c>
    </row>
    <row r="3948" spans="1:3" x14ac:dyDescent="0.3">
      <c r="A3948" s="5" t="s">
        <v>3257</v>
      </c>
      <c r="B3948" s="10">
        <v>8.9338329677314584E-3</v>
      </c>
      <c r="C3948" s="10">
        <v>8.9338329677314584E-3</v>
      </c>
    </row>
    <row r="3949" spans="1:3" x14ac:dyDescent="0.3">
      <c r="A3949" s="5" t="s">
        <v>3255</v>
      </c>
      <c r="B3949" s="10">
        <v>-2.4267335670698987E-2</v>
      </c>
      <c r="C3949" s="10">
        <v>-2.4267335670698987E-2</v>
      </c>
    </row>
    <row r="3950" spans="1:3" x14ac:dyDescent="0.3">
      <c r="A3950" s="5" t="s">
        <v>3254</v>
      </c>
      <c r="B3950" s="10">
        <v>-3.6719880877581254E-2</v>
      </c>
      <c r="C3950" s="10">
        <v>-3.6719880877581254E-2</v>
      </c>
    </row>
    <row r="3951" spans="1:3" x14ac:dyDescent="0.3">
      <c r="A3951" s="5" t="s">
        <v>3252</v>
      </c>
      <c r="B3951" s="10">
        <v>7.3710407445899502E-3</v>
      </c>
      <c r="C3951" s="10">
        <v>7.3710407445899502E-3</v>
      </c>
    </row>
    <row r="3952" spans="1:3" x14ac:dyDescent="0.3">
      <c r="A3952" s="5" t="s">
        <v>3250</v>
      </c>
      <c r="B3952" s="10">
        <v>-4.0807998933988925E-4</v>
      </c>
      <c r="C3952" s="10">
        <v>-4.0807998933988925E-4</v>
      </c>
    </row>
    <row r="3953" spans="1:3" x14ac:dyDescent="0.3">
      <c r="A3953" s="5" t="s">
        <v>3248</v>
      </c>
      <c r="B3953" s="10">
        <v>8.1301260832503091E-3</v>
      </c>
      <c r="C3953" s="10">
        <v>8.1301260832503091E-3</v>
      </c>
    </row>
    <row r="3954" spans="1:3" x14ac:dyDescent="0.3">
      <c r="A3954" s="5" t="s">
        <v>3246</v>
      </c>
      <c r="B3954" s="10">
        <v>1.6181233304102998E-3</v>
      </c>
      <c r="C3954" s="10">
        <v>1.6181233304102998E-3</v>
      </c>
    </row>
    <row r="3955" spans="1:3" x14ac:dyDescent="0.3">
      <c r="A3955" s="5" t="s">
        <v>3244</v>
      </c>
      <c r="B3955" s="10">
        <v>9.6541377330898251E-3</v>
      </c>
      <c r="C3955" s="10">
        <v>9.6541377330898251E-3</v>
      </c>
    </row>
    <row r="3956" spans="1:3" x14ac:dyDescent="0.3">
      <c r="A3956" s="5" t="s">
        <v>3242</v>
      </c>
      <c r="B3956" s="10">
        <v>1.6000003413332096E-3</v>
      </c>
      <c r="C3956" s="10">
        <v>1.6000003413332096E-3</v>
      </c>
    </row>
    <row r="3957" spans="1:3" x14ac:dyDescent="0.3">
      <c r="A3957" s="5" t="s">
        <v>3240</v>
      </c>
      <c r="B3957" s="10">
        <v>1.3103224998427226E-2</v>
      </c>
      <c r="C3957" s="10">
        <v>1.3103224998427226E-2</v>
      </c>
    </row>
    <row r="3958" spans="1:3" x14ac:dyDescent="0.3">
      <c r="A3958" s="5" t="s">
        <v>3238</v>
      </c>
      <c r="B3958" s="10">
        <v>-1.4703225339760562E-2</v>
      </c>
      <c r="C3958" s="10">
        <v>-1.4703225339760562E-2</v>
      </c>
    </row>
    <row r="3959" spans="1:3" x14ac:dyDescent="0.3">
      <c r="A3959" s="5" t="s">
        <v>3236</v>
      </c>
      <c r="B3959" s="10">
        <v>7.974523918769327E-3</v>
      </c>
      <c r="C3959" s="10">
        <v>7.974523918769327E-3</v>
      </c>
    </row>
    <row r="3960" spans="1:3" x14ac:dyDescent="0.3">
      <c r="A3960" s="5" t="s">
        <v>3234</v>
      </c>
      <c r="B3960" s="10">
        <v>-2.6153170345803136E-2</v>
      </c>
      <c r="C3960" s="10">
        <v>-2.6153170345803136E-2</v>
      </c>
    </row>
    <row r="3961" spans="1:3" x14ac:dyDescent="0.3">
      <c r="A3961" s="5" t="s">
        <v>3232</v>
      </c>
      <c r="B3961" s="10">
        <v>-9.4205079238950367E-3</v>
      </c>
      <c r="C3961" s="10">
        <v>-9.4205079238950367E-3</v>
      </c>
    </row>
    <row r="3962" spans="1:3" x14ac:dyDescent="0.3">
      <c r="A3962" s="5" t="s">
        <v>3230</v>
      </c>
      <c r="B3962" s="10">
        <v>4.9261183360557815E-3</v>
      </c>
      <c r="C3962" s="10">
        <v>4.9261183360557815E-3</v>
      </c>
    </row>
    <row r="3963" spans="1:3" x14ac:dyDescent="0.3">
      <c r="A3963" s="5" t="s">
        <v>3228</v>
      </c>
      <c r="B3963" s="10">
        <v>1.3826979133836572E-2</v>
      </c>
      <c r="C3963" s="10">
        <v>1.3826979133836572E-2</v>
      </c>
    </row>
    <row r="3964" spans="1:3" x14ac:dyDescent="0.3">
      <c r="A3964" s="5" t="s">
        <v>3226</v>
      </c>
      <c r="B3964" s="10">
        <v>-2.9510338149388565E-2</v>
      </c>
      <c r="C3964" s="10">
        <v>-2.9510338149388565E-2</v>
      </c>
    </row>
    <row r="3965" spans="1:3" x14ac:dyDescent="0.3">
      <c r="A3965" s="5" t="s">
        <v>3224</v>
      </c>
      <c r="B3965" s="10">
        <v>-7.515692997236657E-3</v>
      </c>
      <c r="C3965" s="10">
        <v>-7.515692997236657E-3</v>
      </c>
    </row>
    <row r="3966" spans="1:3" x14ac:dyDescent="0.3">
      <c r="A3966" s="5" t="s">
        <v>3222</v>
      </c>
      <c r="B3966" s="10">
        <v>-4.2814758303105528E-2</v>
      </c>
      <c r="C3966" s="10">
        <v>-4.2814758303105528E-2</v>
      </c>
    </row>
    <row r="3967" spans="1:3" x14ac:dyDescent="0.3">
      <c r="A3967" s="5" t="s">
        <v>3220</v>
      </c>
      <c r="B3967" s="10">
        <v>-0.10312717977785077</v>
      </c>
      <c r="C3967" s="10">
        <v>-0.10312717977785077</v>
      </c>
    </row>
    <row r="3968" spans="1:3" x14ac:dyDescent="0.3">
      <c r="A3968" s="5" t="s">
        <v>3218</v>
      </c>
      <c r="B3968" s="10">
        <v>1.4444160607908306E-2</v>
      </c>
      <c r="C3968" s="10">
        <v>1.4444160607908306E-2</v>
      </c>
    </row>
    <row r="3969" spans="1:3" x14ac:dyDescent="0.3">
      <c r="A3969" s="5" t="s">
        <v>3216</v>
      </c>
      <c r="B3969" s="10">
        <v>-2.8608011556466972E-2</v>
      </c>
      <c r="C3969" s="10">
        <v>-2.8608011556466972E-2</v>
      </c>
    </row>
    <row r="3970" spans="1:3" x14ac:dyDescent="0.3">
      <c r="A3970" s="5" t="s">
        <v>3214</v>
      </c>
      <c r="B3970" s="10">
        <v>0.10452396318918912</v>
      </c>
      <c r="C3970" s="10">
        <v>0.10452396318918912</v>
      </c>
    </row>
    <row r="3971" spans="1:3" x14ac:dyDescent="0.3">
      <c r="A3971" s="5" t="s">
        <v>3212</v>
      </c>
      <c r="B3971" s="10">
        <v>2.7961629456901449E-2</v>
      </c>
      <c r="C3971" s="10">
        <v>2.7961629456901449E-2</v>
      </c>
    </row>
    <row r="3972" spans="1:3" x14ac:dyDescent="0.3">
      <c r="A3972" s="5" t="s">
        <v>3210</v>
      </c>
      <c r="B3972" s="10">
        <v>-2.8404793656487716E-2</v>
      </c>
      <c r="C3972" s="10">
        <v>-2.8404793656487716E-2</v>
      </c>
    </row>
    <row r="3973" spans="1:3" x14ac:dyDescent="0.3">
      <c r="A3973" s="5" t="s">
        <v>3208</v>
      </c>
      <c r="B3973" s="10">
        <v>-1.3306721857049501E-3</v>
      </c>
      <c r="C3973" s="10">
        <v>-1.3306721857049501E-3</v>
      </c>
    </row>
    <row r="3974" spans="1:3" x14ac:dyDescent="0.3">
      <c r="A3974" s="5" t="s">
        <v>3206</v>
      </c>
      <c r="B3974" s="10">
        <v>3.9867162438213827E-3</v>
      </c>
      <c r="C3974" s="10">
        <v>3.9867162438213827E-3</v>
      </c>
    </row>
    <row r="3975" spans="1:3" x14ac:dyDescent="0.3">
      <c r="A3975" s="5" t="s">
        <v>3204</v>
      </c>
      <c r="B3975" s="10">
        <v>4.4105721849923091E-2</v>
      </c>
      <c r="C3975" s="10">
        <v>4.4105721849923091E-2</v>
      </c>
    </row>
    <row r="3976" spans="1:3" x14ac:dyDescent="0.3">
      <c r="A3976" s="5" t="s">
        <v>3202</v>
      </c>
      <c r="B3976" s="10">
        <v>2.9567075394166626E-3</v>
      </c>
      <c r="C3976" s="10">
        <v>2.9567075394166626E-3</v>
      </c>
    </row>
    <row r="3977" spans="1:3" x14ac:dyDescent="0.3">
      <c r="A3977" s="5" t="s">
        <v>3200</v>
      </c>
      <c r="B3977" s="10">
        <v>-3.0402684148164501E-2</v>
      </c>
      <c r="C3977" s="10">
        <v>-3.0402684148164501E-2</v>
      </c>
    </row>
    <row r="3978" spans="1:3" x14ac:dyDescent="0.3">
      <c r="A3978" s="5" t="s">
        <v>3198</v>
      </c>
      <c r="B3978" s="10">
        <v>8.6580627431145311E-3</v>
      </c>
      <c r="C3978" s="10">
        <v>8.6580627431145311E-3</v>
      </c>
    </row>
    <row r="3979" spans="1:3" x14ac:dyDescent="0.3">
      <c r="A3979" s="5" t="s">
        <v>3196</v>
      </c>
      <c r="B3979" s="10">
        <v>-2.4875819026818187E-2</v>
      </c>
      <c r="C3979" s="10">
        <v>-2.4875819026818187E-2</v>
      </c>
    </row>
    <row r="3980" spans="1:3" x14ac:dyDescent="0.3">
      <c r="A3980" s="5" t="s">
        <v>3194</v>
      </c>
      <c r="B3980" s="10">
        <v>-1.3265533672058864E-3</v>
      </c>
      <c r="C3980" s="10">
        <v>-1.3265533672058864E-3</v>
      </c>
    </row>
    <row r="3981" spans="1:3" x14ac:dyDescent="0.3">
      <c r="A3981" s="5" t="s">
        <v>3192</v>
      </c>
      <c r="B3981" s="10">
        <v>4.3720444819181518E-2</v>
      </c>
      <c r="C3981" s="10">
        <v>4.3720444819181518E-2</v>
      </c>
    </row>
    <row r="3982" spans="1:3" x14ac:dyDescent="0.3">
      <c r="A3982" s="5" t="s">
        <v>3190</v>
      </c>
      <c r="B3982" s="10">
        <v>1.011386623692854E-2</v>
      </c>
      <c r="C3982" s="10">
        <v>1.011386623692854E-2</v>
      </c>
    </row>
    <row r="3983" spans="1:3" x14ac:dyDescent="0.3">
      <c r="A3983" s="5" t="s">
        <v>3188</v>
      </c>
      <c r="B3983" s="10">
        <v>-5.8873172570360352E-3</v>
      </c>
      <c r="C3983" s="10">
        <v>-5.8873172570360352E-3</v>
      </c>
    </row>
    <row r="3984" spans="1:3" x14ac:dyDescent="0.3">
      <c r="A3984" s="5" t="s">
        <v>3186</v>
      </c>
      <c r="B3984" s="10">
        <v>-1.0173890214382015E-2</v>
      </c>
      <c r="C3984" s="10">
        <v>-1.0173890214382015E-2</v>
      </c>
    </row>
    <row r="3985" spans="1:3" x14ac:dyDescent="0.3">
      <c r="A3985" s="5" t="s">
        <v>3184</v>
      </c>
      <c r="B3985" s="10">
        <v>-3.0718400604802024E-2</v>
      </c>
      <c r="C3985" s="10">
        <v>-3.0718400604802024E-2</v>
      </c>
    </row>
    <row r="3986" spans="1:3" x14ac:dyDescent="0.3">
      <c r="A3986" s="5" t="s">
        <v>3182</v>
      </c>
      <c r="B3986" s="10">
        <v>-5.927996388410408E-2</v>
      </c>
      <c r="C3986" s="10">
        <v>-5.927996388410408E-2</v>
      </c>
    </row>
    <row r="3987" spans="1:3" x14ac:dyDescent="0.3">
      <c r="A3987" s="5" t="s">
        <v>3180</v>
      </c>
      <c r="B3987" s="10">
        <v>2.9852963149681128E-2</v>
      </c>
      <c r="C3987" s="10">
        <v>2.9852963149681128E-2</v>
      </c>
    </row>
    <row r="3988" spans="1:3" x14ac:dyDescent="0.3">
      <c r="A3988" s="5" t="s">
        <v>3178</v>
      </c>
      <c r="B3988" s="10">
        <v>-4.5351551653911512E-3</v>
      </c>
      <c r="C3988" s="10">
        <v>-4.5351551653911512E-3</v>
      </c>
    </row>
    <row r="3989" spans="1:3" x14ac:dyDescent="0.3">
      <c r="A3989" s="5" t="s">
        <v>3176</v>
      </c>
      <c r="B3989" s="10">
        <v>2.7235604670405207E-3</v>
      </c>
      <c r="C3989" s="10">
        <v>2.7235604670405207E-3</v>
      </c>
    </row>
    <row r="3990" spans="1:3" x14ac:dyDescent="0.3">
      <c r="A3990" s="5" t="s">
        <v>3175</v>
      </c>
      <c r="B3990" s="10">
        <v>1.6633334706760448E-2</v>
      </c>
      <c r="C3990" s="10">
        <v>1.6633334706760448E-2</v>
      </c>
    </row>
    <row r="3991" spans="1:3" x14ac:dyDescent="0.3">
      <c r="A3991" s="5" t="s">
        <v>3173</v>
      </c>
      <c r="B3991" s="10">
        <v>-1.3917171877982719E-2</v>
      </c>
      <c r="C3991" s="10">
        <v>-1.3917171877982719E-2</v>
      </c>
    </row>
    <row r="3992" spans="1:3" x14ac:dyDescent="0.3">
      <c r="A3992" s="5" t="s">
        <v>3171</v>
      </c>
      <c r="B3992" s="10">
        <v>1.0344144405443749E-2</v>
      </c>
      <c r="C3992" s="10">
        <v>1.0344144405443749E-2</v>
      </c>
    </row>
    <row r="3993" spans="1:3" x14ac:dyDescent="0.3">
      <c r="A3993" s="5" t="s">
        <v>3169</v>
      </c>
      <c r="B3993" s="10">
        <v>-1.7913126151366989E-3</v>
      </c>
      <c r="C3993" s="10">
        <v>-1.7913126151366989E-3</v>
      </c>
    </row>
    <row r="3994" spans="1:3" x14ac:dyDescent="0.3">
      <c r="A3994" s="5" t="s">
        <v>3167</v>
      </c>
      <c r="B3994" s="10">
        <v>-3.0029553995942242E-2</v>
      </c>
      <c r="C3994" s="10">
        <v>-3.0029553995942242E-2</v>
      </c>
    </row>
    <row r="3995" spans="1:3" x14ac:dyDescent="0.3">
      <c r="A3995" s="5" t="s">
        <v>3165</v>
      </c>
      <c r="B3995" s="10">
        <v>7.3631257650387328E-3</v>
      </c>
      <c r="C3995" s="10">
        <v>7.3631257650387328E-3</v>
      </c>
    </row>
    <row r="3996" spans="1:3" x14ac:dyDescent="0.3">
      <c r="A3996" s="5" t="s">
        <v>3163</v>
      </c>
      <c r="B3996" s="10">
        <v>2.2899025348548196E-3</v>
      </c>
      <c r="C3996" s="10">
        <v>2.2899025348548196E-3</v>
      </c>
    </row>
    <row r="3997" spans="1:3" x14ac:dyDescent="0.3">
      <c r="A3997" s="5" t="s">
        <v>3161</v>
      </c>
      <c r="B3997" s="10">
        <v>-5.5975109054715498E-2</v>
      </c>
      <c r="C3997" s="10">
        <v>-5.5975109054715498E-2</v>
      </c>
    </row>
    <row r="3998" spans="1:3" x14ac:dyDescent="0.3">
      <c r="A3998" s="5" t="s">
        <v>3159</v>
      </c>
      <c r="B3998" s="10">
        <v>1.4503265776462399E-3</v>
      </c>
      <c r="C3998" s="10">
        <v>1.4503265776462399E-3</v>
      </c>
    </row>
    <row r="3999" spans="1:3" x14ac:dyDescent="0.3">
      <c r="A3999" s="5" t="s">
        <v>3157</v>
      </c>
      <c r="B3999" s="10">
        <v>-3.8722216825095622E-3</v>
      </c>
      <c r="C3999" s="10">
        <v>-3.8722216825095622E-3</v>
      </c>
    </row>
    <row r="4000" spans="1:3" x14ac:dyDescent="0.3">
      <c r="A4000" s="5" t="s">
        <v>3155</v>
      </c>
      <c r="B4000" s="10">
        <v>-2.3057190196121732E-2</v>
      </c>
      <c r="C4000" s="10">
        <v>-2.3057190196121732E-2</v>
      </c>
    </row>
    <row r="4001" spans="1:3" x14ac:dyDescent="0.3">
      <c r="A4001" s="5" t="s">
        <v>3153</v>
      </c>
      <c r="B4001" s="10">
        <v>-1.2484556662245396E-2</v>
      </c>
      <c r="C4001" s="10">
        <v>-1.2484556662245396E-2</v>
      </c>
    </row>
    <row r="4002" spans="1:3" x14ac:dyDescent="0.3">
      <c r="A4002" s="5" t="s">
        <v>3151</v>
      </c>
      <c r="B4002" s="10">
        <v>-4.9443643972514585E-2</v>
      </c>
      <c r="C4002" s="10">
        <v>-4.9443643972514585E-2</v>
      </c>
    </row>
    <row r="4003" spans="1:3" x14ac:dyDescent="0.3">
      <c r="A4003" s="5" t="s">
        <v>3149</v>
      </c>
      <c r="B4003" s="10">
        <v>-3.8756195926119896E-2</v>
      </c>
      <c r="C4003" s="10">
        <v>-3.8756195926119896E-2</v>
      </c>
    </row>
    <row r="4004" spans="1:3" x14ac:dyDescent="0.3">
      <c r="A4004" s="5" t="s">
        <v>3147</v>
      </c>
      <c r="B4004" s="10">
        <v>-1.7719178985102911E-2</v>
      </c>
      <c r="C4004" s="10">
        <v>-1.7719178985102911E-2</v>
      </c>
    </row>
    <row r="4005" spans="1:3" x14ac:dyDescent="0.3">
      <c r="A4005" s="5" t="s">
        <v>3145</v>
      </c>
      <c r="B4005" s="10">
        <v>-1.9746762934834558E-2</v>
      </c>
      <c r="C4005" s="10">
        <v>-1.9746762934834558E-2</v>
      </c>
    </row>
    <row r="4006" spans="1:3" x14ac:dyDescent="0.3">
      <c r="A4006" s="5" t="s">
        <v>3143</v>
      </c>
      <c r="B4006" s="10">
        <v>6.8143364197301879E-3</v>
      </c>
      <c r="C4006" s="10">
        <v>6.8143364197301879E-3</v>
      </c>
    </row>
    <row r="4007" spans="1:3" x14ac:dyDescent="0.3">
      <c r="A4007" s="5" t="s">
        <v>3141</v>
      </c>
      <c r="B4007" s="10">
        <v>7.8343471920576738E-2</v>
      </c>
      <c r="C4007" s="10">
        <v>7.8343471920576738E-2</v>
      </c>
    </row>
    <row r="4008" spans="1:3" x14ac:dyDescent="0.3">
      <c r="A4008" s="5" t="s">
        <v>3139</v>
      </c>
      <c r="B4008" s="10">
        <v>-1.2108597534827157E-2</v>
      </c>
      <c r="C4008" s="10">
        <v>-1.2108597534827157E-2</v>
      </c>
    </row>
    <row r="4009" spans="1:3" x14ac:dyDescent="0.3">
      <c r="A4009" s="5" t="s">
        <v>3137</v>
      </c>
      <c r="B4009" s="10">
        <v>4.9092781814350034E-2</v>
      </c>
      <c r="C4009" s="10">
        <v>4.9092781814350034E-2</v>
      </c>
    </row>
    <row r="4010" spans="1:3" x14ac:dyDescent="0.3">
      <c r="A4010" s="5" t="s">
        <v>3135</v>
      </c>
      <c r="B4010" s="10">
        <v>2.293221130601877E-2</v>
      </c>
      <c r="C4010" s="10">
        <v>2.293221130601877E-2</v>
      </c>
    </row>
    <row r="4011" spans="1:3" x14ac:dyDescent="0.3">
      <c r="A4011" s="5" t="s">
        <v>3133</v>
      </c>
      <c r="B4011" s="10">
        <v>9.3561261221360062E-2</v>
      </c>
      <c r="C4011" s="10">
        <v>9.3561261221360062E-2</v>
      </c>
    </row>
    <row r="4012" spans="1:3" x14ac:dyDescent="0.3">
      <c r="A4012" s="5" t="s">
        <v>3131</v>
      </c>
      <c r="B4012" s="10">
        <v>6.2629159070441323E-2</v>
      </c>
      <c r="C4012" s="10">
        <v>6.2629159070441323E-2</v>
      </c>
    </row>
    <row r="4013" spans="1:3" x14ac:dyDescent="0.3">
      <c r="A4013" s="5" t="s">
        <v>3129</v>
      </c>
      <c r="B4013" s="10">
        <v>-6.8932646849033816E-2</v>
      </c>
      <c r="C4013" s="10">
        <v>-6.8932646849033816E-2</v>
      </c>
    </row>
    <row r="4014" spans="1:3" x14ac:dyDescent="0.3">
      <c r="A4014" s="5" t="s">
        <v>3128</v>
      </c>
      <c r="B4014" s="10">
        <v>5.4067221270275793E-2</v>
      </c>
      <c r="C4014" s="10">
        <v>5.4067221270275793E-2</v>
      </c>
    </row>
    <row r="4015" spans="1:3" x14ac:dyDescent="0.3">
      <c r="A4015" s="5" t="s">
        <v>3126</v>
      </c>
      <c r="B4015" s="10">
        <v>-1.2845216923567388E-3</v>
      </c>
      <c r="C4015" s="10">
        <v>-1.2845216923567388E-3</v>
      </c>
    </row>
    <row r="4016" spans="1:3" x14ac:dyDescent="0.3">
      <c r="A4016" s="5" t="s">
        <v>3124</v>
      </c>
      <c r="B4016" s="10">
        <v>-3.8634948250445898E-3</v>
      </c>
      <c r="C4016" s="10">
        <v>-3.8634948250445898E-3</v>
      </c>
    </row>
    <row r="4017" spans="1:3" x14ac:dyDescent="0.3">
      <c r="A4017" s="5" t="s">
        <v>3122</v>
      </c>
      <c r="B4017" s="10">
        <v>-2.5262667513927764E-2</v>
      </c>
      <c r="C4017" s="10">
        <v>-2.5262667513927764E-2</v>
      </c>
    </row>
    <row r="4018" spans="1:3" x14ac:dyDescent="0.3">
      <c r="A4018" s="5" t="s">
        <v>3120</v>
      </c>
      <c r="B4018" s="10">
        <v>4.9483099407716551E-2</v>
      </c>
      <c r="C4018" s="10">
        <v>4.9483099407716551E-2</v>
      </c>
    </row>
    <row r="4019" spans="1:3" x14ac:dyDescent="0.3">
      <c r="A4019" s="5" t="s">
        <v>3118</v>
      </c>
      <c r="B4019" s="10">
        <v>3.7087068662335833E-2</v>
      </c>
      <c r="C4019" s="10">
        <v>3.7087068662335833E-2</v>
      </c>
    </row>
    <row r="4020" spans="1:3" x14ac:dyDescent="0.3">
      <c r="A4020" s="5" t="s">
        <v>3116</v>
      </c>
      <c r="B4020" s="10">
        <v>-3.1226859342241446E-2</v>
      </c>
      <c r="C4020" s="10">
        <v>-3.1226859342241446E-2</v>
      </c>
    </row>
    <row r="4021" spans="1:3" x14ac:dyDescent="0.3">
      <c r="A4021" s="5" t="s">
        <v>3114</v>
      </c>
      <c r="B4021" s="10">
        <v>-5.9764182417804144E-2</v>
      </c>
      <c r="C4021" s="10">
        <v>-5.9764182417804144E-2</v>
      </c>
    </row>
    <row r="4022" spans="1:3" x14ac:dyDescent="0.3">
      <c r="A4022" s="5" t="s">
        <v>3112</v>
      </c>
      <c r="B4022" s="10">
        <v>5.3027079623059982E-3</v>
      </c>
      <c r="C4022" s="10">
        <v>5.3027079623059982E-3</v>
      </c>
    </row>
    <row r="4023" spans="1:3" x14ac:dyDescent="0.3">
      <c r="A4023" s="5" t="s">
        <v>3111</v>
      </c>
      <c r="B4023" s="10">
        <v>-5.9000775697436308E-2</v>
      </c>
      <c r="C4023" s="10">
        <v>-5.9000775697436308E-2</v>
      </c>
    </row>
    <row r="4024" spans="1:3" x14ac:dyDescent="0.3">
      <c r="A4024" s="5" t="s">
        <v>3109</v>
      </c>
      <c r="B4024" s="10">
        <v>-1.840108537089118E-2</v>
      </c>
      <c r="C4024" s="10">
        <v>-1.840108537089118E-2</v>
      </c>
    </row>
    <row r="4025" spans="1:3" x14ac:dyDescent="0.3">
      <c r="A4025" s="5" t="s">
        <v>3107</v>
      </c>
      <c r="B4025" s="10">
        <v>2.3781224049674193E-3</v>
      </c>
      <c r="C4025" s="10">
        <v>2.3781224049674193E-3</v>
      </c>
    </row>
    <row r="4026" spans="1:3" x14ac:dyDescent="0.3">
      <c r="A4026" s="5" t="s">
        <v>3105</v>
      </c>
      <c r="B4026" s="10">
        <v>-6.6730466878481718E-3</v>
      </c>
      <c r="C4026" s="10">
        <v>-6.6730466878481718E-3</v>
      </c>
    </row>
    <row r="4027" spans="1:3" x14ac:dyDescent="0.3">
      <c r="A4027" s="5" t="s">
        <v>3103</v>
      </c>
      <c r="B4027" s="10">
        <v>1.2829826732717998E-2</v>
      </c>
      <c r="C4027" s="10">
        <v>1.2829826732717998E-2</v>
      </c>
    </row>
    <row r="4028" spans="1:3" x14ac:dyDescent="0.3">
      <c r="A4028" s="5" t="s">
        <v>3101</v>
      </c>
      <c r="B4028" s="10">
        <v>9.3985654236387849E-3</v>
      </c>
      <c r="C4028" s="10">
        <v>9.3985654236387849E-3</v>
      </c>
    </row>
    <row r="4029" spans="1:3" x14ac:dyDescent="0.3">
      <c r="A4029" s="5" t="s">
        <v>3099</v>
      </c>
      <c r="B4029" s="10">
        <v>4.6761749741510052E-4</v>
      </c>
      <c r="C4029" s="10">
        <v>4.6761749741510052E-4</v>
      </c>
    </row>
    <row r="4030" spans="1:3" x14ac:dyDescent="0.3">
      <c r="A4030" s="5" t="s">
        <v>3097</v>
      </c>
      <c r="B4030" s="10">
        <v>8.8434367356742954E-3</v>
      </c>
      <c r="C4030" s="10">
        <v>8.8434367356742954E-3</v>
      </c>
    </row>
    <row r="4031" spans="1:3" x14ac:dyDescent="0.3">
      <c r="A4031" s="5" t="s">
        <v>3095</v>
      </c>
      <c r="B4031" s="10">
        <v>1.0143009965054765E-2</v>
      </c>
      <c r="C4031" s="10">
        <v>1.0143009965054765E-2</v>
      </c>
    </row>
    <row r="4032" spans="1:3" x14ac:dyDescent="0.3">
      <c r="A4032" s="5" t="s">
        <v>3093</v>
      </c>
      <c r="B4032" s="10">
        <v>4.1199417397281219E-3</v>
      </c>
      <c r="C4032" s="10">
        <v>4.1199417397281219E-3</v>
      </c>
    </row>
    <row r="4033" spans="1:3" x14ac:dyDescent="0.3">
      <c r="A4033" s="5" t="s">
        <v>3091</v>
      </c>
      <c r="B4033" s="10">
        <v>-3.2029311298468355E-3</v>
      </c>
      <c r="C4033" s="10">
        <v>-3.2029311298468355E-3</v>
      </c>
    </row>
    <row r="4034" spans="1:3" x14ac:dyDescent="0.3">
      <c r="A4034" s="5" t="s">
        <v>3089</v>
      </c>
      <c r="B4034" s="10">
        <v>5.1797292015684837E-2</v>
      </c>
      <c r="C4034" s="10">
        <v>5.1797292015684837E-2</v>
      </c>
    </row>
    <row r="4035" spans="1:3" x14ac:dyDescent="0.3">
      <c r="A4035" s="5" t="s">
        <v>3087</v>
      </c>
      <c r="B4035" s="10">
        <v>-6.5641537127025903E-2</v>
      </c>
      <c r="C4035" s="10">
        <v>-6.5641537127025903E-2</v>
      </c>
    </row>
    <row r="4036" spans="1:3" x14ac:dyDescent="0.3">
      <c r="A4036" s="5" t="s">
        <v>3085</v>
      </c>
      <c r="B4036" s="10">
        <v>-6.0827941741035618E-2</v>
      </c>
      <c r="C4036" s="10">
        <v>-6.0827941741035618E-2</v>
      </c>
    </row>
    <row r="4037" spans="1:3" x14ac:dyDescent="0.3">
      <c r="A4037" s="5" t="s">
        <v>3084</v>
      </c>
      <c r="B4037" s="10">
        <v>6.3992342420304774E-3</v>
      </c>
      <c r="C4037" s="10">
        <v>6.3992342420304774E-3</v>
      </c>
    </row>
    <row r="4038" spans="1:3" x14ac:dyDescent="0.3">
      <c r="A4038" s="5" t="s">
        <v>3082</v>
      </c>
      <c r="B4038" s="10">
        <v>-3.2920678620089329E-2</v>
      </c>
      <c r="C4038" s="10">
        <v>-3.2920678620089329E-2</v>
      </c>
    </row>
    <row r="4039" spans="1:3" x14ac:dyDescent="0.3">
      <c r="A4039" s="5" t="s">
        <v>3080</v>
      </c>
      <c r="B4039" s="10">
        <v>4.5112977908671227E-2</v>
      </c>
      <c r="C4039" s="10">
        <v>4.5112977908671227E-2</v>
      </c>
    </row>
    <row r="4040" spans="1:3" x14ac:dyDescent="0.3">
      <c r="A4040" s="5" t="s">
        <v>3078</v>
      </c>
      <c r="B4040" s="10">
        <v>3.6644594944645399E-2</v>
      </c>
      <c r="C4040" s="10">
        <v>3.6644594944645399E-2</v>
      </c>
    </row>
    <row r="4041" spans="1:3" x14ac:dyDescent="0.3">
      <c r="A4041" s="5" t="s">
        <v>3076</v>
      </c>
      <c r="B4041" s="10">
        <v>-1.9821319059654809E-2</v>
      </c>
      <c r="C4041" s="10">
        <v>-1.9821319059654809E-2</v>
      </c>
    </row>
    <row r="4042" spans="1:3" x14ac:dyDescent="0.3">
      <c r="A4042" s="5" t="s">
        <v>3075</v>
      </c>
      <c r="B4042" s="10">
        <v>-2.5097842444670691E-2</v>
      </c>
      <c r="C4042" s="10">
        <v>-2.5097842444670691E-2</v>
      </c>
    </row>
    <row r="4043" spans="1:3" x14ac:dyDescent="0.3">
      <c r="A4043" s="5" t="s">
        <v>3073</v>
      </c>
      <c r="B4043" s="10">
        <v>-2.5743995989788014E-2</v>
      </c>
      <c r="C4043" s="10">
        <v>-2.5743995989788014E-2</v>
      </c>
    </row>
    <row r="4044" spans="1:3" x14ac:dyDescent="0.3">
      <c r="A4044" s="5" t="s">
        <v>3071</v>
      </c>
      <c r="B4044" s="10">
        <v>-1.4141649814671742E-2</v>
      </c>
      <c r="C4044" s="10">
        <v>-1.4141649814671742E-2</v>
      </c>
    </row>
    <row r="4045" spans="1:3" x14ac:dyDescent="0.3">
      <c r="A4045" s="5" t="s">
        <v>3070</v>
      </c>
      <c r="B4045" s="10">
        <v>-1.4860637300115886E-2</v>
      </c>
      <c r="C4045" s="10">
        <v>-1.4860637300115886E-2</v>
      </c>
    </row>
    <row r="4046" spans="1:3" x14ac:dyDescent="0.3">
      <c r="A4046" s="5" t="s">
        <v>3069</v>
      </c>
      <c r="B4046" s="10">
        <v>-9.8574079636123933E-3</v>
      </c>
      <c r="C4046" s="10">
        <v>-9.8574079636123933E-3</v>
      </c>
    </row>
    <row r="4047" spans="1:3" x14ac:dyDescent="0.3">
      <c r="A4047" s="5" t="s">
        <v>3067</v>
      </c>
      <c r="B4047" s="10">
        <v>-7.8513881472339741E-3</v>
      </c>
      <c r="C4047" s="10">
        <v>-7.8513881472339741E-3</v>
      </c>
    </row>
    <row r="4048" spans="1:3" x14ac:dyDescent="0.3">
      <c r="A4048" s="5" t="s">
        <v>3065</v>
      </c>
      <c r="B4048" s="10">
        <v>2.0286781555120734E-2</v>
      </c>
      <c r="C4048" s="10">
        <v>2.0286781555120734E-2</v>
      </c>
    </row>
    <row r="4049" spans="1:3" x14ac:dyDescent="0.3">
      <c r="A4049" s="5" t="s">
        <v>3063</v>
      </c>
      <c r="B4049" s="10">
        <v>-4.745223364514544E-2</v>
      </c>
      <c r="C4049" s="10">
        <v>-4.745223364514544E-2</v>
      </c>
    </row>
    <row r="4050" spans="1:3" x14ac:dyDescent="0.3">
      <c r="A4050" s="5" t="s">
        <v>3061</v>
      </c>
      <c r="B4050" s="10">
        <v>-2.625971458355577E-2</v>
      </c>
      <c r="C4050" s="10">
        <v>-2.625971458355577E-2</v>
      </c>
    </row>
    <row r="4051" spans="1:3" x14ac:dyDescent="0.3">
      <c r="A4051" s="5" t="s">
        <v>3059</v>
      </c>
      <c r="B4051" s="10">
        <v>9.3793791050388545E-3</v>
      </c>
      <c r="C4051" s="10">
        <v>9.3793791050388545E-3</v>
      </c>
    </row>
    <row r="4052" spans="1:3" x14ac:dyDescent="0.3">
      <c r="A4052" s="5" t="s">
        <v>3057</v>
      </c>
      <c r="B4052" s="10">
        <v>-2.1649471696853301E-2</v>
      </c>
      <c r="C4052" s="10">
        <v>-2.1649471696853301E-2</v>
      </c>
    </row>
    <row r="4053" spans="1:3" x14ac:dyDescent="0.3">
      <c r="A4053" s="5" t="s">
        <v>3055</v>
      </c>
      <c r="B4053" s="10">
        <v>-2.2471919569047212E-3</v>
      </c>
      <c r="C4053" s="10">
        <v>-2.2471919569047212E-3</v>
      </c>
    </row>
    <row r="4054" spans="1:3" x14ac:dyDescent="0.3">
      <c r="A4054" s="5" t="s">
        <v>3053</v>
      </c>
      <c r="B4054" s="10">
        <v>-3.8411142181656387E-2</v>
      </c>
      <c r="C4054" s="10">
        <v>-3.8411142181656387E-2</v>
      </c>
    </row>
    <row r="4055" spans="1:3" x14ac:dyDescent="0.3">
      <c r="A4055" s="5" t="s">
        <v>3051</v>
      </c>
      <c r="B4055" s="10">
        <v>4.5696128168518167E-2</v>
      </c>
      <c r="C4055" s="10">
        <v>4.5696128168518167E-2</v>
      </c>
    </row>
    <row r="4056" spans="1:3" x14ac:dyDescent="0.3">
      <c r="A4056" s="5" t="s">
        <v>3049</v>
      </c>
      <c r="B4056" s="10">
        <v>-4.5696128168518257E-2</v>
      </c>
      <c r="C4056" s="10">
        <v>-4.5696128168518257E-2</v>
      </c>
    </row>
    <row r="4057" spans="1:3" x14ac:dyDescent="0.3">
      <c r="A4057" s="5" t="s">
        <v>3047</v>
      </c>
      <c r="B4057" s="10">
        <v>1.7955883520254678E-2</v>
      </c>
      <c r="C4057" s="10">
        <v>1.7955883520254678E-2</v>
      </c>
    </row>
    <row r="4058" spans="1:3" x14ac:dyDescent="0.3">
      <c r="A4058" s="5" t="s">
        <v>3045</v>
      </c>
      <c r="B4058" s="10">
        <v>-3.7431270385296686E-2</v>
      </c>
      <c r="C4058" s="10">
        <v>-3.7431270385296686E-2</v>
      </c>
    </row>
    <row r="4059" spans="1:3" x14ac:dyDescent="0.3">
      <c r="A4059" s="5" t="s">
        <v>3043</v>
      </c>
      <c r="B4059" s="10">
        <v>-2.3516308283321727E-2</v>
      </c>
      <c r="C4059" s="10">
        <v>-2.3516308283321727E-2</v>
      </c>
    </row>
    <row r="4060" spans="1:3" x14ac:dyDescent="0.3">
      <c r="A4060" s="5" t="s">
        <v>3041</v>
      </c>
      <c r="B4060" s="10">
        <v>1.6339243982958242E-2</v>
      </c>
      <c r="C4060" s="10">
        <v>1.6339243982958242E-2</v>
      </c>
    </row>
    <row r="4061" spans="1:3" x14ac:dyDescent="0.3">
      <c r="A4061" s="5" t="s">
        <v>3039</v>
      </c>
      <c r="B4061" s="10">
        <v>1.4302985190331262E-2</v>
      </c>
      <c r="C4061" s="10">
        <v>1.4302985190331262E-2</v>
      </c>
    </row>
    <row r="4062" spans="1:3" x14ac:dyDescent="0.3">
      <c r="A4062" s="5" t="s">
        <v>3037</v>
      </c>
      <c r="B4062" s="10">
        <v>1.2933748784568277E-2</v>
      </c>
      <c r="C4062" s="10">
        <v>1.2933748784568277E-2</v>
      </c>
    </row>
    <row r="4063" spans="1:3" x14ac:dyDescent="0.3">
      <c r="A4063" s="5" t="s">
        <v>3035</v>
      </c>
      <c r="B4063" s="10">
        <v>2.3095714794649395E-2</v>
      </c>
      <c r="C4063" s="10">
        <v>2.3095714794649395E-2</v>
      </c>
    </row>
    <row r="4064" spans="1:3" x14ac:dyDescent="0.3">
      <c r="A4064" s="5" t="s">
        <v>3033</v>
      </c>
      <c r="B4064" s="10">
        <v>2.0339684237122783E-2</v>
      </c>
      <c r="C4064" s="10">
        <v>2.0339684237122783E-2</v>
      </c>
    </row>
    <row r="4065" spans="1:3" x14ac:dyDescent="0.3">
      <c r="A4065" s="5" t="s">
        <v>3031</v>
      </c>
      <c r="B4065" s="10">
        <v>1.8837122086444242E-2</v>
      </c>
      <c r="C4065" s="10">
        <v>1.8837122086444242E-2</v>
      </c>
    </row>
    <row r="4066" spans="1:3" x14ac:dyDescent="0.3">
      <c r="A4066" s="5" t="s">
        <v>3029</v>
      </c>
      <c r="B4066" s="10">
        <v>-1.6478993017813872E-3</v>
      </c>
      <c r="C4066" s="10">
        <v>-1.6478993017813872E-3</v>
      </c>
    </row>
    <row r="4067" spans="1:3" x14ac:dyDescent="0.3">
      <c r="A4067" s="5" t="s">
        <v>3027</v>
      </c>
      <c r="B4067" s="10">
        <v>1.7439134055375165E-2</v>
      </c>
      <c r="C4067" s="10">
        <v>1.7439134055375165E-2</v>
      </c>
    </row>
    <row r="4068" spans="1:3" x14ac:dyDescent="0.3">
      <c r="A4068" s="5" t="s">
        <v>3025</v>
      </c>
      <c r="B4068" s="10">
        <v>9.142306215290455E-3</v>
      </c>
      <c r="C4068" s="10">
        <v>9.142306215290455E-3</v>
      </c>
    </row>
    <row r="4069" spans="1:3" x14ac:dyDescent="0.3">
      <c r="A4069" s="5" t="s">
        <v>3023</v>
      </c>
      <c r="B4069" s="10">
        <v>3.5755649047734234E-2</v>
      </c>
      <c r="C4069" s="10">
        <v>3.5755649047734234E-2</v>
      </c>
    </row>
    <row r="4070" spans="1:3" x14ac:dyDescent="0.3">
      <c r="A4070" s="5" t="s">
        <v>3021</v>
      </c>
      <c r="B4070" s="10">
        <v>-1.5092662236103251E-2</v>
      </c>
      <c r="C4070" s="10">
        <v>-1.5092662236103251E-2</v>
      </c>
    </row>
    <row r="4071" spans="1:3" x14ac:dyDescent="0.3">
      <c r="A4071" s="5" t="s">
        <v>3019</v>
      </c>
      <c r="B4071" s="10">
        <v>-4.2308853586323726E-2</v>
      </c>
      <c r="C4071" s="10">
        <v>-4.2308853586323726E-2</v>
      </c>
    </row>
    <row r="4072" spans="1:3" x14ac:dyDescent="0.3">
      <c r="A4072" s="5" t="s">
        <v>3017</v>
      </c>
      <c r="B4072" s="10">
        <v>1.8965618587493072E-2</v>
      </c>
      <c r="C4072" s="10">
        <v>1.8965618587493072E-2</v>
      </c>
    </row>
    <row r="4073" spans="1:3" x14ac:dyDescent="0.3">
      <c r="A4073" s="5" t="s">
        <v>3015</v>
      </c>
      <c r="B4073" s="10">
        <v>-3.7740327982846968E-2</v>
      </c>
      <c r="C4073" s="10">
        <v>-3.7740327982846968E-2</v>
      </c>
    </row>
    <row r="4074" spans="1:3" x14ac:dyDescent="0.3">
      <c r="A4074" s="5" t="s">
        <v>3013</v>
      </c>
      <c r="B4074" s="10">
        <v>6.6666913581892974E-3</v>
      </c>
      <c r="C4074" s="10">
        <v>6.6666913581892974E-3</v>
      </c>
    </row>
    <row r="4075" spans="1:3" x14ac:dyDescent="0.3">
      <c r="A4075" s="5" t="s">
        <v>3011</v>
      </c>
      <c r="B4075" s="10">
        <v>2.2989518224698781E-2</v>
      </c>
      <c r="C4075" s="10">
        <v>2.2989518224698781E-2</v>
      </c>
    </row>
    <row r="4076" spans="1:3" x14ac:dyDescent="0.3">
      <c r="A4076" s="5" t="s">
        <v>3009</v>
      </c>
      <c r="B4076" s="10">
        <v>2.9327615094519921E-2</v>
      </c>
      <c r="C4076" s="10">
        <v>2.9327615094519921E-2</v>
      </c>
    </row>
    <row r="4077" spans="1:3" x14ac:dyDescent="0.3">
      <c r="A4077" s="5" t="s">
        <v>3007</v>
      </c>
      <c r="B4077" s="10">
        <v>4.7713589575259757E-2</v>
      </c>
      <c r="C4077" s="10">
        <v>4.7713589575259757E-2</v>
      </c>
    </row>
    <row r="4078" spans="1:3" x14ac:dyDescent="0.3">
      <c r="A4078" s="5" t="s">
        <v>3006</v>
      </c>
      <c r="B4078" s="10">
        <v>-1.8711038926868467E-2</v>
      </c>
      <c r="C4078" s="10">
        <v>-1.8711038926868467E-2</v>
      </c>
    </row>
    <row r="4079" spans="1:3" x14ac:dyDescent="0.3">
      <c r="A4079" s="5" t="s">
        <v>3004</v>
      </c>
      <c r="B4079" s="10">
        <v>-1.5325673497781163E-3</v>
      </c>
      <c r="C4079" s="10">
        <v>-1.5325673497781163E-3</v>
      </c>
    </row>
    <row r="4080" spans="1:3" x14ac:dyDescent="0.3">
      <c r="A4080" s="5" t="s">
        <v>3002</v>
      </c>
      <c r="B4080" s="10">
        <v>2.1245108613736279E-2</v>
      </c>
      <c r="C4080" s="10">
        <v>2.1245108613736279E-2</v>
      </c>
    </row>
    <row r="4081" spans="1:3" x14ac:dyDescent="0.3">
      <c r="A4081" s="5" t="s">
        <v>3000</v>
      </c>
      <c r="B4081" s="10">
        <v>-2.2268126605770839E-2</v>
      </c>
      <c r="C4081" s="10">
        <v>-2.2268126605770839E-2</v>
      </c>
    </row>
    <row r="4082" spans="1:3" x14ac:dyDescent="0.3">
      <c r="A4082" s="5" t="s">
        <v>2998</v>
      </c>
      <c r="B4082" s="10">
        <v>-2.2251888362455018E-2</v>
      </c>
      <c r="C4082" s="10">
        <v>-2.2251888362455018E-2</v>
      </c>
    </row>
    <row r="4083" spans="1:3" x14ac:dyDescent="0.3">
      <c r="A4083" s="5" t="s">
        <v>2996</v>
      </c>
      <c r="B4083" s="10">
        <v>5.4480256673281192E-2</v>
      </c>
      <c r="C4083" s="10">
        <v>5.4480256673281192E-2</v>
      </c>
    </row>
    <row r="4084" spans="1:3" x14ac:dyDescent="0.3">
      <c r="A4084" s="5" t="s">
        <v>2994</v>
      </c>
      <c r="B4084" s="10">
        <v>-1.3972283195016144E-2</v>
      </c>
      <c r="C4084" s="10">
        <v>-1.3972283195016144E-2</v>
      </c>
    </row>
    <row r="4085" spans="1:3" x14ac:dyDescent="0.3">
      <c r="A4085" s="5" t="s">
        <v>2993</v>
      </c>
      <c r="B4085" s="10">
        <v>-3.9984824107191522E-2</v>
      </c>
      <c r="C4085" s="10">
        <v>-3.9984824107191522E-2</v>
      </c>
    </row>
    <row r="4086" spans="1:3" x14ac:dyDescent="0.3">
      <c r="A4086" s="5" t="s">
        <v>2991</v>
      </c>
      <c r="B4086" s="10">
        <v>4.699536859340897E-2</v>
      </c>
      <c r="C4086" s="10">
        <v>4.699536859340897E-2</v>
      </c>
    </row>
    <row r="4087" spans="1:3" x14ac:dyDescent="0.3">
      <c r="A4087" s="5" t="s">
        <v>2989</v>
      </c>
      <c r="B4087" s="10">
        <v>1.5841915465657923E-2</v>
      </c>
      <c r="C4087" s="10">
        <v>1.5841915465657923E-2</v>
      </c>
    </row>
    <row r="4088" spans="1:3" x14ac:dyDescent="0.3">
      <c r="A4088" s="5" t="s">
        <v>2987</v>
      </c>
      <c r="B4088" s="10">
        <v>-3.2953555938379224E-2</v>
      </c>
      <c r="C4088" s="10">
        <v>-3.2953555938379224E-2</v>
      </c>
    </row>
    <row r="4089" spans="1:3" x14ac:dyDescent="0.3">
      <c r="A4089" s="5" t="s">
        <v>2985</v>
      </c>
      <c r="B4089" s="10">
        <v>-3.5127578626698616E-2</v>
      </c>
      <c r="C4089" s="10">
        <v>-3.5127578626698616E-2</v>
      </c>
    </row>
    <row r="4090" spans="1:3" x14ac:dyDescent="0.3">
      <c r="A4090" s="5" t="s">
        <v>2983</v>
      </c>
      <c r="B4090" s="10">
        <v>1.9782008952038296E-2</v>
      </c>
      <c r="C4090" s="10">
        <v>1.9782008952038296E-2</v>
      </c>
    </row>
    <row r="4091" spans="1:3" x14ac:dyDescent="0.3">
      <c r="A4091" s="5" t="s">
        <v>2982</v>
      </c>
      <c r="B4091" s="10">
        <v>7.3518696945155684E-2</v>
      </c>
      <c r="C4091" s="10">
        <v>7.3518696945155684E-2</v>
      </c>
    </row>
    <row r="4092" spans="1:3" x14ac:dyDescent="0.3">
      <c r="A4092" s="5" t="s">
        <v>2980</v>
      </c>
      <c r="B4092" s="10">
        <v>-9.1412712569863292E-3</v>
      </c>
      <c r="C4092" s="10">
        <v>-9.1412712569863292E-3</v>
      </c>
    </row>
    <row r="4093" spans="1:3" x14ac:dyDescent="0.3">
      <c r="A4093" s="5" t="s">
        <v>2978</v>
      </c>
      <c r="B4093" s="10">
        <v>-4.8344211722319626E-4</v>
      </c>
      <c r="C4093" s="10">
        <v>-4.8344211722319626E-4</v>
      </c>
    </row>
    <row r="4094" spans="1:3" x14ac:dyDescent="0.3">
      <c r="A4094" s="5" t="s">
        <v>2976</v>
      </c>
      <c r="B4094" s="10">
        <v>3.4223872387577521E-2</v>
      </c>
      <c r="C4094" s="10">
        <v>3.4223872387577521E-2</v>
      </c>
    </row>
    <row r="4095" spans="1:3" x14ac:dyDescent="0.3">
      <c r="A4095" s="5" t="s">
        <v>2974</v>
      </c>
      <c r="B4095" s="10">
        <v>-3.664459494464533E-2</v>
      </c>
      <c r="C4095" s="10">
        <v>-3.664459494464533E-2</v>
      </c>
    </row>
    <row r="4096" spans="1:3" x14ac:dyDescent="0.3">
      <c r="A4096" s="5" t="s">
        <v>2972</v>
      </c>
      <c r="B4096" s="10">
        <v>-1.5140704372879421E-2</v>
      </c>
      <c r="C4096" s="10">
        <v>-1.5140704372879421E-2</v>
      </c>
    </row>
    <row r="4097" spans="1:3" x14ac:dyDescent="0.3">
      <c r="A4097" s="5" t="s">
        <v>2970</v>
      </c>
      <c r="B4097" s="10">
        <v>-1.8376479374408648E-2</v>
      </c>
      <c r="C4097" s="10">
        <v>-1.8376479374408648E-2</v>
      </c>
    </row>
    <row r="4098" spans="1:3" x14ac:dyDescent="0.3">
      <c r="A4098" s="5" t="s">
        <v>2968</v>
      </c>
      <c r="B4098" s="10">
        <v>4.0761842335208749E-2</v>
      </c>
      <c r="C4098" s="10">
        <v>4.0761842335208749E-2</v>
      </c>
    </row>
    <row r="4099" spans="1:3" x14ac:dyDescent="0.3">
      <c r="A4099" s="5" t="s">
        <v>2966</v>
      </c>
      <c r="B4099" s="10">
        <v>4.7001131833733119E-2</v>
      </c>
      <c r="C4099" s="10">
        <v>4.7001131833733119E-2</v>
      </c>
    </row>
    <row r="4100" spans="1:3" x14ac:dyDescent="0.3">
      <c r="A4100" s="5" t="s">
        <v>2964</v>
      </c>
      <c r="B4100" s="10">
        <v>-6.4477304768294955E-2</v>
      </c>
      <c r="C4100" s="10">
        <v>-6.4477304768294955E-2</v>
      </c>
    </row>
    <row r="4101" spans="1:3" x14ac:dyDescent="0.3">
      <c r="A4101" s="5" t="s">
        <v>2962</v>
      </c>
      <c r="B4101" s="10">
        <v>2.1318636836106901E-2</v>
      </c>
      <c r="C4101" s="10">
        <v>2.1318636836106901E-2</v>
      </c>
    </row>
    <row r="4102" spans="1:3" x14ac:dyDescent="0.3">
      <c r="A4102" s="5" t="s">
        <v>2960</v>
      </c>
      <c r="B4102" s="10">
        <v>2.6024653028965214E-2</v>
      </c>
      <c r="C4102" s="10">
        <v>2.6024653028965214E-2</v>
      </c>
    </row>
    <row r="4103" spans="1:3" x14ac:dyDescent="0.3">
      <c r="A4103" s="5" t="s">
        <v>2958</v>
      </c>
      <c r="B4103" s="10">
        <v>-3.0830044303903494E-2</v>
      </c>
      <c r="C4103" s="10">
        <v>-3.0830044303903494E-2</v>
      </c>
    </row>
    <row r="4104" spans="1:3" x14ac:dyDescent="0.3">
      <c r="A4104" s="5" t="s">
        <v>2956</v>
      </c>
      <c r="B4104" s="10">
        <v>1.1970456559221104E-2</v>
      </c>
      <c r="C4104" s="10">
        <v>1.1970456559221104E-2</v>
      </c>
    </row>
    <row r="4105" spans="1:3" x14ac:dyDescent="0.3">
      <c r="A4105" s="5" t="s">
        <v>2954</v>
      </c>
      <c r="B4105" s="10">
        <v>-1.4289118887580096E-3</v>
      </c>
      <c r="C4105" s="10">
        <v>-1.4289118887580096E-3</v>
      </c>
    </row>
    <row r="4106" spans="1:3" x14ac:dyDescent="0.3">
      <c r="A4106" s="5" t="s">
        <v>2952</v>
      </c>
      <c r="B4106" s="10">
        <v>2.8197356861837563E-2</v>
      </c>
      <c r="C4106" s="10">
        <v>2.8197356861837563E-2</v>
      </c>
    </row>
    <row r="4107" spans="1:3" x14ac:dyDescent="0.3">
      <c r="A4107" s="5" t="s">
        <v>2950</v>
      </c>
      <c r="B4107" s="10">
        <v>6.926834438349687E-3</v>
      </c>
      <c r="C4107" s="10">
        <v>6.926834438349687E-3</v>
      </c>
    </row>
    <row r="4108" spans="1:3" x14ac:dyDescent="0.3">
      <c r="A4108" s="5" t="s">
        <v>2948</v>
      </c>
      <c r="B4108" s="10">
        <v>-8.3179777185816272E-3</v>
      </c>
      <c r="C4108" s="10">
        <v>-8.3179777185816272E-3</v>
      </c>
    </row>
    <row r="4109" spans="1:3" x14ac:dyDescent="0.3">
      <c r="A4109" s="5" t="s">
        <v>2946</v>
      </c>
      <c r="B4109" s="10">
        <v>-2.7759957096915217E-2</v>
      </c>
      <c r="C4109" s="10">
        <v>-2.7759957096915217E-2</v>
      </c>
    </row>
    <row r="4110" spans="1:3" x14ac:dyDescent="0.3">
      <c r="A4110" s="5" t="s">
        <v>2944</v>
      </c>
      <c r="B4110" s="10">
        <v>-3.2487705615118101E-2</v>
      </c>
      <c r="C4110" s="10">
        <v>-3.2487705615118101E-2</v>
      </c>
    </row>
    <row r="4111" spans="1:3" x14ac:dyDescent="0.3">
      <c r="A4111" s="5" t="s">
        <v>2942</v>
      </c>
      <c r="B4111" s="10">
        <v>9.3206463335837233E-3</v>
      </c>
      <c r="C4111" s="10">
        <v>9.3206463335837233E-3</v>
      </c>
    </row>
    <row r="4112" spans="1:3" x14ac:dyDescent="0.3">
      <c r="A4112" s="5" t="s">
        <v>2940</v>
      </c>
      <c r="B4112" s="10">
        <v>-2.3216651575665107E-2</v>
      </c>
      <c r="C4112" s="10">
        <v>-2.3216651575665107E-2</v>
      </c>
    </row>
    <row r="4113" spans="1:3" x14ac:dyDescent="0.3">
      <c r="A4113" s="5" t="s">
        <v>2938</v>
      </c>
      <c r="B4113" s="10">
        <v>1.8812435990722E-2</v>
      </c>
      <c r="C4113" s="10">
        <v>1.8812435990722E-2</v>
      </c>
    </row>
    <row r="4114" spans="1:3" x14ac:dyDescent="0.3">
      <c r="A4114" s="5" t="s">
        <v>2936</v>
      </c>
      <c r="B4114" s="10">
        <v>1.1216894002449809E-2</v>
      </c>
      <c r="C4114" s="10">
        <v>1.1216894002449809E-2</v>
      </c>
    </row>
    <row r="4115" spans="1:3" x14ac:dyDescent="0.3">
      <c r="A4115" s="5" t="s">
        <v>2934</v>
      </c>
      <c r="B4115" s="10">
        <v>-3.4005376465700804E-3</v>
      </c>
      <c r="C4115" s="10">
        <v>-3.4005376465700804E-3</v>
      </c>
    </row>
    <row r="4116" spans="1:3" x14ac:dyDescent="0.3">
      <c r="A4116" s="5" t="s">
        <v>2932</v>
      </c>
      <c r="B4116" s="10">
        <v>-3.7179003241754133E-2</v>
      </c>
      <c r="C4116" s="10">
        <v>-3.7179003241754133E-2</v>
      </c>
    </row>
    <row r="4117" spans="1:3" x14ac:dyDescent="0.3">
      <c r="A4117" s="5" t="s">
        <v>2930</v>
      </c>
      <c r="B4117" s="10">
        <v>6.0423144559626617E-3</v>
      </c>
      <c r="C4117" s="10">
        <v>6.0423144559626617E-3</v>
      </c>
    </row>
    <row r="4118" spans="1:3" x14ac:dyDescent="0.3">
      <c r="A4118" s="5" t="s">
        <v>2928</v>
      </c>
      <c r="B4118" s="10">
        <v>-1.4665243868082437E-2</v>
      </c>
      <c r="C4118" s="10">
        <v>-1.4665243868082437E-2</v>
      </c>
    </row>
    <row r="4119" spans="1:3" x14ac:dyDescent="0.3">
      <c r="A4119" s="5" t="s">
        <v>2926</v>
      </c>
      <c r="B4119" s="10">
        <v>9.9792316550413193E-2</v>
      </c>
      <c r="C4119" s="10">
        <v>9.9792316550413193E-2</v>
      </c>
    </row>
    <row r="4120" spans="1:3" x14ac:dyDescent="0.3">
      <c r="A4120" s="5" t="s">
        <v>2924</v>
      </c>
      <c r="B4120" s="10">
        <v>-1.3840832659385636E-3</v>
      </c>
      <c r="C4120" s="10">
        <v>-1.3840832659385636E-3</v>
      </c>
    </row>
    <row r="4121" spans="1:3" x14ac:dyDescent="0.3">
      <c r="A4121" s="5" t="s">
        <v>2922</v>
      </c>
      <c r="B4121" s="10">
        <v>5.4795924938752509E-2</v>
      </c>
      <c r="C4121" s="10">
        <v>5.4795924938752509E-2</v>
      </c>
    </row>
    <row r="4122" spans="1:3" x14ac:dyDescent="0.3">
      <c r="A4122" s="5" t="s">
        <v>2920</v>
      </c>
      <c r="B4122" s="10">
        <v>3.9842493987174238E-2</v>
      </c>
      <c r="C4122" s="10">
        <v>3.9842493987174238E-2</v>
      </c>
    </row>
    <row r="4123" spans="1:3" x14ac:dyDescent="0.3">
      <c r="A4123" s="5" t="s">
        <v>2918</v>
      </c>
      <c r="B4123" s="10">
        <v>1.0029336052998803E-2</v>
      </c>
      <c r="C4123" s="10">
        <v>1.0029336052998803E-2</v>
      </c>
    </row>
    <row r="4124" spans="1:3" x14ac:dyDescent="0.3">
      <c r="A4124" s="5" t="s">
        <v>2916</v>
      </c>
      <c r="B4124" s="10">
        <v>-2.9148469524018345E-3</v>
      </c>
      <c r="C4124" s="10">
        <v>-2.9148469524018345E-3</v>
      </c>
    </row>
    <row r="4125" spans="1:3" x14ac:dyDescent="0.3">
      <c r="A4125" s="5" t="s">
        <v>2914</v>
      </c>
      <c r="B4125" s="10">
        <v>2.7962348136830083E-2</v>
      </c>
      <c r="C4125" s="10">
        <v>2.7962348136830083E-2</v>
      </c>
    </row>
    <row r="4126" spans="1:3" x14ac:dyDescent="0.3">
      <c r="A4126" s="5" t="s">
        <v>2912</v>
      </c>
      <c r="B4126" s="10">
        <v>3.2388692281435237E-3</v>
      </c>
      <c r="C4126" s="10">
        <v>3.2388692281435237E-3</v>
      </c>
    </row>
    <row r="4127" spans="1:3" x14ac:dyDescent="0.3">
      <c r="A4127" s="5" t="s">
        <v>2910</v>
      </c>
      <c r="B4127" s="10">
        <v>-2.428167927154844E-3</v>
      </c>
      <c r="C4127" s="10">
        <v>-2.428167927154844E-3</v>
      </c>
    </row>
    <row r="4128" spans="1:3" x14ac:dyDescent="0.3">
      <c r="A4128" s="5" t="s">
        <v>2908</v>
      </c>
      <c r="B4128" s="10">
        <v>5.8620517504867492E-2</v>
      </c>
      <c r="C4128" s="10">
        <v>5.8620517504867492E-2</v>
      </c>
    </row>
    <row r="4129" spans="1:3" x14ac:dyDescent="0.3">
      <c r="A4129" s="5" t="s">
        <v>2906</v>
      </c>
      <c r="B4129" s="10">
        <v>-2.3585087032720393E-2</v>
      </c>
      <c r="C4129" s="10">
        <v>-2.3585087032720393E-2</v>
      </c>
    </row>
    <row r="4130" spans="1:3" x14ac:dyDescent="0.3">
      <c r="A4130" s="5" t="s">
        <v>2904</v>
      </c>
      <c r="B4130" s="10">
        <v>1.128197144510408E-2</v>
      </c>
      <c r="C4130" s="10">
        <v>1.128197144510408E-2</v>
      </c>
    </row>
    <row r="4131" spans="1:3" x14ac:dyDescent="0.3">
      <c r="A4131" s="5" t="s">
        <v>2902</v>
      </c>
      <c r="B4131" s="10">
        <v>7.3232163859304963E-3</v>
      </c>
      <c r="C4131" s="10">
        <v>7.3232163859304963E-3</v>
      </c>
    </row>
    <row r="4132" spans="1:3" x14ac:dyDescent="0.3">
      <c r="A4132" s="5" t="s">
        <v>2900</v>
      </c>
      <c r="B4132" s="10">
        <v>-3.462207728470861E-3</v>
      </c>
      <c r="C4132" s="10">
        <v>-3.462207728470861E-3</v>
      </c>
    </row>
    <row r="4133" spans="1:3" x14ac:dyDescent="0.3">
      <c r="A4133" s="5" t="s">
        <v>2899</v>
      </c>
      <c r="B4133" s="10">
        <v>-5.7971176843259579E-3</v>
      </c>
      <c r="C4133" s="10">
        <v>-5.7971176843259579E-3</v>
      </c>
    </row>
    <row r="4134" spans="1:3" x14ac:dyDescent="0.3">
      <c r="A4134" s="5" t="s">
        <v>2897</v>
      </c>
      <c r="B4134" s="10">
        <v>1.6529301951210724E-2</v>
      </c>
      <c r="C4134" s="10">
        <v>1.6529301951210724E-2</v>
      </c>
    </row>
    <row r="4135" spans="1:3" x14ac:dyDescent="0.3">
      <c r="A4135" s="5" t="s">
        <v>2895</v>
      </c>
      <c r="B4135" s="10">
        <v>4.6190706228399991E-2</v>
      </c>
      <c r="C4135" s="10">
        <v>4.6190706228399991E-2</v>
      </c>
    </row>
    <row r="4136" spans="1:3" x14ac:dyDescent="0.3">
      <c r="A4136" s="5" t="s">
        <v>2893</v>
      </c>
      <c r="B4136" s="10">
        <v>7.6156306422862788E-3</v>
      </c>
      <c r="C4136" s="10">
        <v>7.6156306422862788E-3</v>
      </c>
    </row>
    <row r="4137" spans="1:3" x14ac:dyDescent="0.3">
      <c r="A4137" s="5" t="s">
        <v>2891</v>
      </c>
      <c r="B4137" s="10">
        <v>-3.3428273217207538E-2</v>
      </c>
      <c r="C4137" s="10">
        <v>-3.3428273217207538E-2</v>
      </c>
    </row>
    <row r="4138" spans="1:3" x14ac:dyDescent="0.3">
      <c r="A4138" s="5" t="s">
        <v>2889</v>
      </c>
      <c r="B4138" s="10">
        <v>7.8139932473485947E-3</v>
      </c>
      <c r="C4138" s="10">
        <v>7.8139932473485947E-3</v>
      </c>
    </row>
    <row r="4139" spans="1:3" x14ac:dyDescent="0.3">
      <c r="A4139" s="5" t="s">
        <v>2887</v>
      </c>
      <c r="B4139" s="10">
        <v>-1.3433037812644278E-2</v>
      </c>
      <c r="C4139" s="10">
        <v>-1.3433037812644278E-2</v>
      </c>
    </row>
    <row r="4140" spans="1:3" x14ac:dyDescent="0.3">
      <c r="A4140" s="5" t="s">
        <v>2885</v>
      </c>
      <c r="B4140" s="10">
        <v>2.0082489723529877E-2</v>
      </c>
      <c r="C4140" s="10">
        <v>2.0082489723529877E-2</v>
      </c>
    </row>
    <row r="4141" spans="1:3" x14ac:dyDescent="0.3">
      <c r="A4141" s="5" t="s">
        <v>2883</v>
      </c>
      <c r="B4141" s="10">
        <v>7.1395481189134635E-2</v>
      </c>
      <c r="C4141" s="10">
        <v>7.1395481189134635E-2</v>
      </c>
    </row>
    <row r="4142" spans="1:3" x14ac:dyDescent="0.3">
      <c r="A4142" s="5" t="s">
        <v>2881</v>
      </c>
      <c r="B4142" s="10">
        <v>-1.8685664769606276E-2</v>
      </c>
      <c r="C4142" s="10">
        <v>-1.8685664769606276E-2</v>
      </c>
    </row>
    <row r="4143" spans="1:3" x14ac:dyDescent="0.3">
      <c r="A4143" s="5" t="s">
        <v>2879</v>
      </c>
      <c r="B4143" s="10">
        <v>2.1082515771554112E-2</v>
      </c>
      <c r="C4143" s="10">
        <v>2.1082515771554112E-2</v>
      </c>
    </row>
    <row r="4144" spans="1:3" x14ac:dyDescent="0.3">
      <c r="A4144" s="5" t="s">
        <v>2877</v>
      </c>
      <c r="B4144" s="10">
        <v>2.1316997346440828E-2</v>
      </c>
      <c r="C4144" s="10">
        <v>2.1316997346440828E-2</v>
      </c>
    </row>
    <row r="4145" spans="1:3" x14ac:dyDescent="0.3">
      <c r="A4145" s="5" t="s">
        <v>2875</v>
      </c>
      <c r="B4145" s="10">
        <v>-2.4056725087561046E-2</v>
      </c>
      <c r="C4145" s="10">
        <v>-2.4056725087561046E-2</v>
      </c>
    </row>
    <row r="4146" spans="1:3" x14ac:dyDescent="0.3">
      <c r="A4146" s="5" t="s">
        <v>2873</v>
      </c>
      <c r="B4146" s="10">
        <v>-5.3533908240988276E-2</v>
      </c>
      <c r="C4146" s="10">
        <v>-5.3533908240988276E-2</v>
      </c>
    </row>
    <row r="4147" spans="1:3" x14ac:dyDescent="0.3">
      <c r="A4147" s="5" t="s">
        <v>2871</v>
      </c>
      <c r="B4147" s="10">
        <v>7.9279694521905159E-3</v>
      </c>
      <c r="C4147" s="10">
        <v>7.9279694521905159E-3</v>
      </c>
    </row>
    <row r="4148" spans="1:3" x14ac:dyDescent="0.3">
      <c r="A4148" s="5" t="s">
        <v>2869</v>
      </c>
      <c r="B4148" s="10">
        <v>-3.2356670329514521E-3</v>
      </c>
      <c r="C4148" s="10">
        <v>-3.2356670329514521E-3</v>
      </c>
    </row>
    <row r="4149" spans="1:3" x14ac:dyDescent="0.3">
      <c r="A4149" s="5" t="s">
        <v>2867</v>
      </c>
      <c r="B4149" s="10">
        <v>8.605287953308902E-3</v>
      </c>
      <c r="C4149" s="10">
        <v>8.605287953308902E-3</v>
      </c>
    </row>
    <row r="4150" spans="1:3" x14ac:dyDescent="0.3">
      <c r="A4150" s="5" t="s">
        <v>2865</v>
      </c>
      <c r="B4150" s="10">
        <v>-3.5984256739964388E-2</v>
      </c>
      <c r="C4150" s="10">
        <v>-3.5984256739964388E-2</v>
      </c>
    </row>
    <row r="4151" spans="1:3" x14ac:dyDescent="0.3">
      <c r="A4151" s="5" t="s">
        <v>2863</v>
      </c>
      <c r="B4151" s="10">
        <v>1.1773498763750683E-2</v>
      </c>
      <c r="C4151" s="10">
        <v>1.1773498763750683E-2</v>
      </c>
    </row>
    <row r="4152" spans="1:3" x14ac:dyDescent="0.3">
      <c r="A4152" s="5" t="s">
        <v>2861</v>
      </c>
      <c r="B4152" s="10">
        <v>1.0966917567842122E-3</v>
      </c>
      <c r="C4152" s="10">
        <v>1.0966917567842122E-3</v>
      </c>
    </row>
    <row r="4153" spans="1:3" x14ac:dyDescent="0.3">
      <c r="A4153" s="5" t="s">
        <v>2859</v>
      </c>
      <c r="B4153" s="10">
        <v>-3.6603261950906301E-3</v>
      </c>
      <c r="C4153" s="10">
        <v>-3.6603261950906301E-3</v>
      </c>
    </row>
    <row r="4154" spans="1:3" x14ac:dyDescent="0.3">
      <c r="A4154" s="5" t="s">
        <v>2857</v>
      </c>
      <c r="B4154" s="10">
        <v>1.057824928796073E-2</v>
      </c>
      <c r="C4154" s="10">
        <v>1.057824928796073E-2</v>
      </c>
    </row>
    <row r="4155" spans="1:3" x14ac:dyDescent="0.3">
      <c r="A4155" s="5" t="s">
        <v>2855</v>
      </c>
      <c r="B4155" s="10">
        <v>-1.2413448922137736E-2</v>
      </c>
      <c r="C4155" s="10">
        <v>-1.2413448922137736E-2</v>
      </c>
    </row>
    <row r="4156" spans="1:3" x14ac:dyDescent="0.3">
      <c r="A4156" s="5" t="s">
        <v>2853</v>
      </c>
      <c r="B4156" s="10">
        <v>2.2018357519414931E-3</v>
      </c>
      <c r="C4156" s="10">
        <v>2.2018357519414931E-3</v>
      </c>
    </row>
    <row r="4157" spans="1:3" x14ac:dyDescent="0.3">
      <c r="A4157" s="5" t="s">
        <v>2851</v>
      </c>
      <c r="B4157" s="10">
        <v>-2.599477969016217E-2</v>
      </c>
      <c r="C4157" s="10">
        <v>-2.599477969016217E-2</v>
      </c>
    </row>
    <row r="4158" spans="1:3" x14ac:dyDescent="0.3">
      <c r="A4158" s="5" t="s">
        <v>2849</v>
      </c>
      <c r="B4158" s="10">
        <v>1.2710451491427816E-2</v>
      </c>
      <c r="C4158" s="10">
        <v>1.2710451491427816E-2</v>
      </c>
    </row>
    <row r="4159" spans="1:3" x14ac:dyDescent="0.3">
      <c r="A4159" s="5" t="s">
        <v>2847</v>
      </c>
      <c r="B4159" s="10">
        <v>3.1086796542181015E-2</v>
      </c>
      <c r="C4159" s="10">
        <v>3.1086796542181015E-2</v>
      </c>
    </row>
    <row r="4160" spans="1:3" x14ac:dyDescent="0.3">
      <c r="A4160" s="5" t="s">
        <v>2845</v>
      </c>
      <c r="B4160" s="10">
        <v>-1.0861801211525815E-2</v>
      </c>
      <c r="C4160" s="10">
        <v>-1.0861801211525815E-2</v>
      </c>
    </row>
    <row r="4161" spans="1:3" x14ac:dyDescent="0.3">
      <c r="A4161" s="5" t="s">
        <v>2843</v>
      </c>
      <c r="B4161" s="10">
        <v>-1.2823037034987602E-2</v>
      </c>
      <c r="C4161" s="10">
        <v>-1.2823037034987602E-2</v>
      </c>
    </row>
    <row r="4162" spans="1:3" x14ac:dyDescent="0.3">
      <c r="A4162" s="5" t="s">
        <v>2841</v>
      </c>
      <c r="B4162" s="10">
        <v>-1.4859114403749828E-2</v>
      </c>
      <c r="C4162" s="10">
        <v>-1.4859114403749828E-2</v>
      </c>
    </row>
    <row r="4163" spans="1:3" x14ac:dyDescent="0.3">
      <c r="A4163" s="5" t="s">
        <v>2839</v>
      </c>
      <c r="B4163" s="10">
        <v>7.2529524322753294E-2</v>
      </c>
      <c r="C4163" s="10">
        <v>7.2529524322753294E-2</v>
      </c>
    </row>
    <row r="4164" spans="1:3" x14ac:dyDescent="0.3">
      <c r="A4164" s="5" t="s">
        <v>2838</v>
      </c>
      <c r="B4164" s="10">
        <v>1.0436598616477342E-3</v>
      </c>
      <c r="C4164" s="10">
        <v>1.0436598616477342E-3</v>
      </c>
    </row>
    <row r="4165" spans="1:3" x14ac:dyDescent="0.3">
      <c r="A4165" s="5" t="s">
        <v>2836</v>
      </c>
      <c r="B4165" s="10">
        <v>-3.7192173977958938E-2</v>
      </c>
      <c r="C4165" s="10">
        <v>-3.7192173977958938E-2</v>
      </c>
    </row>
    <row r="4166" spans="1:3" x14ac:dyDescent="0.3">
      <c r="A4166" s="5" t="s">
        <v>2834</v>
      </c>
      <c r="B4166" s="10">
        <v>-1.3808358934910375E-2</v>
      </c>
      <c r="C4166" s="10">
        <v>-1.3808358934910375E-2</v>
      </c>
    </row>
    <row r="4167" spans="1:3" x14ac:dyDescent="0.3">
      <c r="A4167" s="5" t="s">
        <v>2832</v>
      </c>
      <c r="B4167" s="10">
        <v>3.8051970544903148E-2</v>
      </c>
      <c r="C4167" s="10">
        <v>3.8051970544903148E-2</v>
      </c>
    </row>
    <row r="4168" spans="1:3" x14ac:dyDescent="0.3">
      <c r="A4168" s="5" t="s">
        <v>2830</v>
      </c>
      <c r="B4168" s="10">
        <v>-1.7627362223454294E-3</v>
      </c>
      <c r="C4168" s="10">
        <v>-1.7627362223454294E-3</v>
      </c>
    </row>
    <row r="4169" spans="1:3" x14ac:dyDescent="0.3">
      <c r="A4169" s="5" t="s">
        <v>2828</v>
      </c>
      <c r="B4169" s="10">
        <v>-2.2120059940831951E-2</v>
      </c>
      <c r="C4169" s="10">
        <v>-2.2120059940831951E-2</v>
      </c>
    </row>
    <row r="4170" spans="1:3" x14ac:dyDescent="0.3">
      <c r="A4170" s="5" t="s">
        <v>2826</v>
      </c>
      <c r="B4170" s="10">
        <v>-8.6957069675537083E-3</v>
      </c>
      <c r="C4170" s="10">
        <v>-8.6957069675537083E-3</v>
      </c>
    </row>
    <row r="4171" spans="1:3" x14ac:dyDescent="0.3">
      <c r="A4171" s="5" t="s">
        <v>2824</v>
      </c>
      <c r="B4171" s="10">
        <v>-4.9609276843216636E-2</v>
      </c>
      <c r="C4171" s="10">
        <v>-4.9609276843216636E-2</v>
      </c>
    </row>
    <row r="4172" spans="1:3" x14ac:dyDescent="0.3">
      <c r="A4172" s="5" t="s">
        <v>2822</v>
      </c>
      <c r="B4172" s="10">
        <v>-2.0866290299498162E-2</v>
      </c>
      <c r="C4172" s="10">
        <v>-2.0866290299498162E-2</v>
      </c>
    </row>
    <row r="4173" spans="1:3" x14ac:dyDescent="0.3">
      <c r="A4173" s="5" t="s">
        <v>2820</v>
      </c>
      <c r="B4173" s="10">
        <v>-3.9123680577137828E-3</v>
      </c>
      <c r="C4173" s="10">
        <v>-3.9123680577137828E-3</v>
      </c>
    </row>
    <row r="4174" spans="1:3" x14ac:dyDescent="0.3">
      <c r="A4174" s="5" t="s">
        <v>2818</v>
      </c>
      <c r="B4174" s="10">
        <v>1.3626841189991206E-2</v>
      </c>
      <c r="C4174" s="10">
        <v>1.3626841189991206E-2</v>
      </c>
    </row>
    <row r="4175" spans="1:3" x14ac:dyDescent="0.3">
      <c r="A4175" s="5" t="s">
        <v>2816</v>
      </c>
      <c r="B4175" s="10">
        <v>1.5455953617805433E-3</v>
      </c>
      <c r="C4175" s="10">
        <v>1.5455953617805433E-3</v>
      </c>
    </row>
    <row r="4176" spans="1:3" x14ac:dyDescent="0.3">
      <c r="A4176" s="5" t="s">
        <v>2814</v>
      </c>
      <c r="B4176" s="10">
        <v>1.0370747836562381E-2</v>
      </c>
      <c r="C4176" s="10">
        <v>1.0370747836562381E-2</v>
      </c>
    </row>
    <row r="4177" spans="1:3" x14ac:dyDescent="0.3">
      <c r="A4177" s="5" t="s">
        <v>2812</v>
      </c>
      <c r="B4177" s="10">
        <v>7.6394197756603037E-4</v>
      </c>
      <c r="C4177" s="10">
        <v>7.6394197756603037E-4</v>
      </c>
    </row>
    <row r="4178" spans="1:3" x14ac:dyDescent="0.3">
      <c r="A4178" s="5" t="s">
        <v>2810</v>
      </c>
      <c r="B4178" s="10">
        <v>2.0782913154176592E-2</v>
      </c>
      <c r="C4178" s="10">
        <v>2.0782913154176592E-2</v>
      </c>
    </row>
    <row r="4179" spans="1:3" x14ac:dyDescent="0.3">
      <c r="A4179" s="5" t="s">
        <v>2808</v>
      </c>
      <c r="B4179" s="10">
        <v>-3.4236892759395982E-2</v>
      </c>
      <c r="C4179" s="10">
        <v>-3.4236892759395982E-2</v>
      </c>
    </row>
    <row r="4180" spans="1:3" x14ac:dyDescent="0.3">
      <c r="A4180" s="5" t="s">
        <v>2806</v>
      </c>
      <c r="B4180" s="10">
        <v>3.6105004642116141E-2</v>
      </c>
      <c r="C4180" s="10">
        <v>3.6105004642116141E-2</v>
      </c>
    </row>
    <row r="4181" spans="1:3" x14ac:dyDescent="0.3">
      <c r="A4181" s="5" t="s">
        <v>2804</v>
      </c>
      <c r="B4181" s="10">
        <v>3.0149342385545827E-2</v>
      </c>
      <c r="C4181" s="10">
        <v>3.0149342385545827E-2</v>
      </c>
    </row>
    <row r="4182" spans="1:3" x14ac:dyDescent="0.3">
      <c r="A4182" s="5" t="s">
        <v>2802</v>
      </c>
      <c r="B4182" s="10">
        <v>1.2596891423546435E-2</v>
      </c>
      <c r="C4182" s="10">
        <v>1.2596891423546435E-2</v>
      </c>
    </row>
    <row r="4183" spans="1:3" x14ac:dyDescent="0.3">
      <c r="A4183" s="5" t="s">
        <v>2800</v>
      </c>
      <c r="B4183" s="10">
        <v>1.7724675296096903E-2</v>
      </c>
      <c r="C4183" s="10">
        <v>1.7724675296096903E-2</v>
      </c>
    </row>
    <row r="4184" spans="1:3" x14ac:dyDescent="0.3">
      <c r="A4184" s="5" t="s">
        <v>2798</v>
      </c>
      <c r="B4184" s="10">
        <v>8.7459014712661879E-3</v>
      </c>
      <c r="C4184" s="10">
        <v>8.7459014712661879E-3</v>
      </c>
    </row>
    <row r="4185" spans="1:3" x14ac:dyDescent="0.3">
      <c r="A4185" s="5" t="s">
        <v>2796</v>
      </c>
      <c r="B4185" s="10">
        <v>-6.2893289075638785E-3</v>
      </c>
      <c r="C4185" s="10">
        <v>-6.2893289075638785E-3</v>
      </c>
    </row>
    <row r="4186" spans="1:3" x14ac:dyDescent="0.3">
      <c r="A4186" s="5" t="s">
        <v>2795</v>
      </c>
      <c r="B4186" s="10">
        <v>-9.1549935199097838E-3</v>
      </c>
      <c r="C4186" s="10">
        <v>-9.1549935199097838E-3</v>
      </c>
    </row>
    <row r="4187" spans="1:3" x14ac:dyDescent="0.3">
      <c r="A4187" s="5" t="s">
        <v>2793</v>
      </c>
      <c r="B4187" s="10">
        <v>2.1001821969344758E-2</v>
      </c>
      <c r="C4187" s="10">
        <v>2.1001821969344758E-2</v>
      </c>
    </row>
    <row r="4188" spans="1:3" x14ac:dyDescent="0.3">
      <c r="A4188" s="5" t="s">
        <v>2792</v>
      </c>
      <c r="B4188" s="10">
        <v>-3.3459715780672014E-2</v>
      </c>
      <c r="C4188" s="10">
        <v>-3.3459715780672014E-2</v>
      </c>
    </row>
    <row r="4189" spans="1:3" x14ac:dyDescent="0.3">
      <c r="A4189" s="5" t="s">
        <v>2790</v>
      </c>
      <c r="B4189" s="10">
        <v>0</v>
      </c>
      <c r="C4189" s="10">
        <v>0</v>
      </c>
    </row>
    <row r="4190" spans="1:3" x14ac:dyDescent="0.3">
      <c r="A4190" s="5" t="s">
        <v>2788</v>
      </c>
      <c r="B4190" s="10">
        <v>-1.4430264829028783E-2</v>
      </c>
      <c r="C4190" s="10">
        <v>-1.4430264829028783E-2</v>
      </c>
    </row>
    <row r="4191" spans="1:3" x14ac:dyDescent="0.3">
      <c r="A4191" s="5" t="s">
        <v>2786</v>
      </c>
      <c r="B4191" s="10">
        <v>-1.2799589626886421E-2</v>
      </c>
      <c r="C4191" s="10">
        <v>-1.2799589626886421E-2</v>
      </c>
    </row>
    <row r="4192" spans="1:3" x14ac:dyDescent="0.3">
      <c r="A4192" s="5" t="s">
        <v>2784</v>
      </c>
      <c r="B4192" s="10">
        <v>-1.5205188178228621E-2</v>
      </c>
      <c r="C4192" s="10">
        <v>-1.5205188178228621E-2</v>
      </c>
    </row>
    <row r="4193" spans="1:3" x14ac:dyDescent="0.3">
      <c r="A4193" s="5" t="s">
        <v>2782</v>
      </c>
      <c r="B4193" s="10">
        <v>4.7436839414287064E-2</v>
      </c>
      <c r="C4193" s="10">
        <v>4.7436839414287064E-2</v>
      </c>
    </row>
    <row r="4194" spans="1:3" x14ac:dyDescent="0.3">
      <c r="A4194" s="5" t="s">
        <v>2780</v>
      </c>
      <c r="B4194" s="10">
        <v>-3.2125674604464587E-3</v>
      </c>
      <c r="C4194" s="10">
        <v>-3.2125674604464587E-3</v>
      </c>
    </row>
    <row r="4195" spans="1:3" x14ac:dyDescent="0.3">
      <c r="A4195" s="5" t="s">
        <v>2778</v>
      </c>
      <c r="B4195" s="10">
        <v>4.1322405582632948E-2</v>
      </c>
      <c r="C4195" s="10">
        <v>4.1322405582632948E-2</v>
      </c>
    </row>
    <row r="4196" spans="1:3" x14ac:dyDescent="0.3">
      <c r="A4196" s="5" t="s">
        <v>2776</v>
      </c>
      <c r="B4196" s="10">
        <v>-2.0604402893912009E-3</v>
      </c>
      <c r="C4196" s="10">
        <v>-2.0604402893912009E-3</v>
      </c>
    </row>
    <row r="4197" spans="1:3" x14ac:dyDescent="0.3">
      <c r="A4197" s="5" t="s">
        <v>2774</v>
      </c>
      <c r="B4197" s="10">
        <v>-6.8989580289663581E-3</v>
      </c>
      <c r="C4197" s="10">
        <v>-6.8989580289663581E-3</v>
      </c>
    </row>
    <row r="4198" spans="1:3" x14ac:dyDescent="0.3">
      <c r="A4198" s="5" t="s">
        <v>2772</v>
      </c>
      <c r="B4198" s="10">
        <v>1.3067586225650725E-2</v>
      </c>
      <c r="C4198" s="10">
        <v>1.3067586225650725E-2</v>
      </c>
    </row>
    <row r="4199" spans="1:3" x14ac:dyDescent="0.3">
      <c r="A4199" s="5" t="s">
        <v>2770</v>
      </c>
      <c r="B4199" s="10">
        <v>7.1489666173413895E-3</v>
      </c>
      <c r="C4199" s="10">
        <v>7.1489666173413895E-3</v>
      </c>
    </row>
    <row r="4200" spans="1:3" x14ac:dyDescent="0.3">
      <c r="A4200" s="5" t="s">
        <v>2768</v>
      </c>
      <c r="B4200" s="10">
        <v>-4.7602946063001186E-3</v>
      </c>
      <c r="C4200" s="10">
        <v>-4.7602946063001186E-3</v>
      </c>
    </row>
    <row r="4201" spans="1:3" x14ac:dyDescent="0.3">
      <c r="A4201" s="5" t="s">
        <v>2766</v>
      </c>
      <c r="B4201" s="10">
        <v>3.7790820282781967E-2</v>
      </c>
      <c r="C4201" s="10">
        <v>3.7790820282781967E-2</v>
      </c>
    </row>
    <row r="4202" spans="1:3" x14ac:dyDescent="0.3">
      <c r="A4202" s="5" t="s">
        <v>2764</v>
      </c>
      <c r="B4202" s="10">
        <v>3.2765429051253062E-3</v>
      </c>
      <c r="C4202" s="10">
        <v>3.2765429051253062E-3</v>
      </c>
    </row>
    <row r="4203" spans="1:3" x14ac:dyDescent="0.3">
      <c r="A4203" s="5" t="s">
        <v>2762</v>
      </c>
      <c r="B4203" s="10">
        <v>-2.2160655506102328E-2</v>
      </c>
      <c r="C4203" s="10">
        <v>-2.2160655506102328E-2</v>
      </c>
    </row>
    <row r="4204" spans="1:3" x14ac:dyDescent="0.3">
      <c r="A4204" s="5" t="s">
        <v>2761</v>
      </c>
      <c r="B4204" s="10">
        <v>-1.177473654453353E-2</v>
      </c>
      <c r="C4204" s="10">
        <v>-1.177473654453353E-2</v>
      </c>
    </row>
    <row r="4205" spans="1:3" x14ac:dyDescent="0.3">
      <c r="A4205" s="5" t="s">
        <v>2759</v>
      </c>
      <c r="B4205" s="10">
        <v>1.4113137476464505E-2</v>
      </c>
      <c r="C4205" s="10">
        <v>1.4113137476464505E-2</v>
      </c>
    </row>
    <row r="4206" spans="1:3" x14ac:dyDescent="0.3">
      <c r="A4206" s="5" t="s">
        <v>2757</v>
      </c>
      <c r="B4206" s="10">
        <v>-3.3372267955310519E-4</v>
      </c>
      <c r="C4206" s="10">
        <v>-3.3372267955310519E-4</v>
      </c>
    </row>
    <row r="4207" spans="1:3" x14ac:dyDescent="0.3">
      <c r="A4207" s="5" t="s">
        <v>2755</v>
      </c>
      <c r="B4207" s="10">
        <v>-1.4795158916747049E-2</v>
      </c>
      <c r="C4207" s="10">
        <v>-1.4795158916747049E-2</v>
      </c>
    </row>
    <row r="4208" spans="1:3" x14ac:dyDescent="0.3">
      <c r="A4208" s="5" t="s">
        <v>2753</v>
      </c>
      <c r="B4208" s="10">
        <v>2.3684666798466729E-3</v>
      </c>
      <c r="C4208" s="10">
        <v>2.3684666798466729E-3</v>
      </c>
    </row>
    <row r="4209" spans="1:3" x14ac:dyDescent="0.3">
      <c r="A4209" s="5" t="s">
        <v>2751</v>
      </c>
      <c r="B4209" s="10">
        <v>-1.8073808269981444E-2</v>
      </c>
      <c r="C4209" s="10">
        <v>-1.8073808269981444E-2</v>
      </c>
    </row>
    <row r="4210" spans="1:3" x14ac:dyDescent="0.3">
      <c r="A4210" s="5" t="s">
        <v>2749</v>
      </c>
      <c r="B4210" s="10">
        <v>5.8329209810176553E-3</v>
      </c>
      <c r="C4210" s="10">
        <v>5.8329209810176553E-3</v>
      </c>
    </row>
    <row r="4211" spans="1:3" x14ac:dyDescent="0.3">
      <c r="A4211" s="5" t="s">
        <v>2747</v>
      </c>
      <c r="B4211" s="10">
        <v>1.3929221304731529E-2</v>
      </c>
      <c r="C4211" s="10">
        <v>1.3929221304731529E-2</v>
      </c>
    </row>
    <row r="4212" spans="1:3" x14ac:dyDescent="0.3">
      <c r="A4212" s="5" t="s">
        <v>2745</v>
      </c>
      <c r="B4212" s="10">
        <v>2.5646701261387028E-2</v>
      </c>
      <c r="C4212" s="10">
        <v>2.5646701261387028E-2</v>
      </c>
    </row>
    <row r="4213" spans="1:3" x14ac:dyDescent="0.3">
      <c r="A4213" s="5" t="s">
        <v>2743</v>
      </c>
      <c r="B4213" s="10">
        <v>2.6272593108900922E-3</v>
      </c>
      <c r="C4213" s="10">
        <v>2.6272593108900922E-3</v>
      </c>
    </row>
    <row r="4214" spans="1:3" x14ac:dyDescent="0.3">
      <c r="A4214" s="5" t="s">
        <v>2741</v>
      </c>
      <c r="B4214" s="10">
        <v>4.6147245726527203E-2</v>
      </c>
      <c r="C4214" s="10">
        <v>4.6147245726527203E-2</v>
      </c>
    </row>
    <row r="4215" spans="1:3" x14ac:dyDescent="0.3">
      <c r="A4215" s="5" t="s">
        <v>2739</v>
      </c>
      <c r="B4215" s="10">
        <v>2.5356955354570238E-2</v>
      </c>
      <c r="C4215" s="10">
        <v>2.5356955354570238E-2</v>
      </c>
    </row>
    <row r="4216" spans="1:3" x14ac:dyDescent="0.3">
      <c r="A4216" s="5" t="s">
        <v>2737</v>
      </c>
      <c r="B4216" s="10">
        <v>-1.1670894143107912E-2</v>
      </c>
      <c r="C4216" s="10">
        <v>-1.1670894143107912E-2</v>
      </c>
    </row>
    <row r="4217" spans="1:3" x14ac:dyDescent="0.3">
      <c r="A4217" s="5" t="s">
        <v>2735</v>
      </c>
      <c r="B4217" s="10">
        <v>-8.3760378021828473E-3</v>
      </c>
      <c r="C4217" s="10">
        <v>-8.3760378021828473E-3</v>
      </c>
    </row>
    <row r="4218" spans="1:3" x14ac:dyDescent="0.3">
      <c r="A4218" s="5" t="s">
        <v>2733</v>
      </c>
      <c r="B4218" s="10">
        <v>3.9999226232694959E-2</v>
      </c>
      <c r="C4218" s="10">
        <v>3.9999226232694959E-2</v>
      </c>
    </row>
    <row r="4219" spans="1:3" x14ac:dyDescent="0.3">
      <c r="A4219" s="5" t="s">
        <v>2731</v>
      </c>
      <c r="B4219" s="10">
        <v>-1.69035114380457E-2</v>
      </c>
      <c r="C4219" s="10">
        <v>-1.69035114380457E-2</v>
      </c>
    </row>
    <row r="4220" spans="1:3" x14ac:dyDescent="0.3">
      <c r="A4220" s="5" t="s">
        <v>2729</v>
      </c>
      <c r="B4220" s="10">
        <v>-1.2559515683407357E-2</v>
      </c>
      <c r="C4220" s="10">
        <v>-1.2559515683407357E-2</v>
      </c>
    </row>
    <row r="4221" spans="1:3" x14ac:dyDescent="0.3">
      <c r="A4221" s="5" t="s">
        <v>2727</v>
      </c>
      <c r="B4221" s="10">
        <v>5.839881358017036E-3</v>
      </c>
      <c r="C4221" s="10">
        <v>5.839881358017036E-3</v>
      </c>
    </row>
    <row r="4222" spans="1:3" x14ac:dyDescent="0.3">
      <c r="A4222" s="5" t="s">
        <v>2725</v>
      </c>
      <c r="B4222" s="10">
        <v>-2.8915429721994308E-2</v>
      </c>
      <c r="C4222" s="10">
        <v>-2.8915429721994308E-2</v>
      </c>
    </row>
    <row r="4223" spans="1:3" x14ac:dyDescent="0.3">
      <c r="A4223" s="5" t="s">
        <v>2723</v>
      </c>
      <c r="B4223" s="10">
        <v>-9.1903673326796716E-3</v>
      </c>
      <c r="C4223" s="10">
        <v>-9.1903673326796716E-3</v>
      </c>
    </row>
    <row r="4224" spans="1:3" x14ac:dyDescent="0.3">
      <c r="A4224" s="5" t="s">
        <v>2721</v>
      </c>
      <c r="B4224" s="10">
        <v>-4.8264991685947646E-2</v>
      </c>
      <c r="C4224" s="10">
        <v>-4.8264991685947646E-2</v>
      </c>
    </row>
    <row r="4225" spans="1:3" x14ac:dyDescent="0.3">
      <c r="A4225" s="5" t="s">
        <v>2719</v>
      </c>
      <c r="B4225" s="10">
        <v>-5.5646222740799361E-2</v>
      </c>
      <c r="C4225" s="10">
        <v>-5.5646222740799361E-2</v>
      </c>
    </row>
    <row r="4226" spans="1:3" x14ac:dyDescent="0.3">
      <c r="A4226" s="5" t="s">
        <v>2717</v>
      </c>
      <c r="B4226" s="10">
        <v>-2.0339684237122672E-2</v>
      </c>
      <c r="C4226" s="10">
        <v>-2.0339684237122672E-2</v>
      </c>
    </row>
    <row r="4227" spans="1:3" x14ac:dyDescent="0.3">
      <c r="A4227" s="5" t="s">
        <v>2715</v>
      </c>
      <c r="B4227" s="10">
        <v>-1.5622479401071917E-2</v>
      </c>
      <c r="C4227" s="10">
        <v>-1.5622479401071917E-2</v>
      </c>
    </row>
    <row r="4228" spans="1:3" x14ac:dyDescent="0.3">
      <c r="A4228" s="5" t="s">
        <v>2713</v>
      </c>
      <c r="B4228" s="10">
        <v>1.2011063413855504E-2</v>
      </c>
      <c r="C4228" s="10">
        <v>1.2011063413855504E-2</v>
      </c>
    </row>
    <row r="4229" spans="1:3" x14ac:dyDescent="0.3">
      <c r="A4229" s="5" t="s">
        <v>2712</v>
      </c>
      <c r="B4229" s="10">
        <v>0.11633480948001873</v>
      </c>
      <c r="C4229" s="10">
        <v>0.11633480948001873</v>
      </c>
    </row>
    <row r="4230" spans="1:3" x14ac:dyDescent="0.3">
      <c r="A4230" s="5" t="s">
        <v>2710</v>
      </c>
      <c r="B4230" s="10">
        <v>-2.577210001927796E-2</v>
      </c>
      <c r="C4230" s="10">
        <v>-2.577210001927796E-2</v>
      </c>
    </row>
    <row r="4231" spans="1:3" x14ac:dyDescent="0.3">
      <c r="A4231" s="5" t="s">
        <v>2708</v>
      </c>
      <c r="B4231" s="10">
        <v>-4.1841460904167918E-2</v>
      </c>
      <c r="C4231" s="10">
        <v>-4.1841460904167918E-2</v>
      </c>
    </row>
    <row r="4232" spans="1:3" x14ac:dyDescent="0.3">
      <c r="A4232" s="5" t="s">
        <v>2706</v>
      </c>
      <c r="B4232" s="10">
        <v>-3.8641969561870153E-2</v>
      </c>
      <c r="C4232" s="10">
        <v>-3.8641969561870153E-2</v>
      </c>
    </row>
    <row r="4233" spans="1:3" x14ac:dyDescent="0.3">
      <c r="A4233" s="5" t="s">
        <v>2704</v>
      </c>
      <c r="B4233" s="10">
        <v>-8.2719407113010859E-3</v>
      </c>
      <c r="C4233" s="10">
        <v>-8.2719407113010859E-3</v>
      </c>
    </row>
    <row r="4234" spans="1:3" x14ac:dyDescent="0.3">
      <c r="A4234" s="5" t="s">
        <v>2702</v>
      </c>
      <c r="B4234" s="10">
        <v>-7.2254338403602159E-4</v>
      </c>
      <c r="C4234" s="10">
        <v>-7.2254338403602159E-4</v>
      </c>
    </row>
    <row r="4235" spans="1:3" x14ac:dyDescent="0.3">
      <c r="A4235" s="5" t="s">
        <v>2700</v>
      </c>
      <c r="B4235" s="10">
        <v>1.7553737491007134E-2</v>
      </c>
      <c r="C4235" s="10">
        <v>1.7553737491007134E-2</v>
      </c>
    </row>
    <row r="4236" spans="1:3" x14ac:dyDescent="0.3">
      <c r="A4236" s="5" t="s">
        <v>2698</v>
      </c>
      <c r="B4236" s="10">
        <v>-6.7193557781623572E-2</v>
      </c>
      <c r="C4236" s="10">
        <v>-6.7193557781623572E-2</v>
      </c>
    </row>
    <row r="4237" spans="1:3" x14ac:dyDescent="0.3">
      <c r="A4237" s="5" t="s">
        <v>2696</v>
      </c>
      <c r="B4237" s="10">
        <v>2.1417313099575428E-2</v>
      </c>
      <c r="C4237" s="10">
        <v>2.1417313099575428E-2</v>
      </c>
    </row>
    <row r="4238" spans="1:3" x14ac:dyDescent="0.3">
      <c r="A4238" s="5" t="s">
        <v>2695</v>
      </c>
      <c r="B4238" s="10">
        <v>-2.1797180150676904E-2</v>
      </c>
      <c r="C4238" s="10">
        <v>-2.1797180150676904E-2</v>
      </c>
    </row>
    <row r="4239" spans="1:3" x14ac:dyDescent="0.3">
      <c r="A4239" s="5" t="s">
        <v>2691</v>
      </c>
      <c r="B4239" s="10">
        <v>4.3493195720037896E-2</v>
      </c>
      <c r="C4239" s="10">
        <v>4.3493195720037896E-2</v>
      </c>
    </row>
    <row r="4240" spans="1:3" x14ac:dyDescent="0.3">
      <c r="A4240" s="5" t="s">
        <v>2689</v>
      </c>
      <c r="B4240" s="10">
        <v>-1.465764608015062E-2</v>
      </c>
      <c r="C4240" s="10">
        <v>-1.465764608015062E-2</v>
      </c>
    </row>
    <row r="4241" spans="1:3" x14ac:dyDescent="0.3">
      <c r="A4241" s="5" t="s">
        <v>2687</v>
      </c>
      <c r="B4241" s="10">
        <v>2.0099342802465232E-2</v>
      </c>
      <c r="C4241" s="10">
        <v>2.0099342802465232E-2</v>
      </c>
    </row>
    <row r="4242" spans="1:3" x14ac:dyDescent="0.3">
      <c r="A4242" s="5" t="s">
        <v>2685</v>
      </c>
      <c r="B4242" s="10">
        <v>-2.231663861111292E-2</v>
      </c>
      <c r="C4242" s="10">
        <v>-2.231663861111292E-2</v>
      </c>
    </row>
    <row r="4243" spans="1:3" x14ac:dyDescent="0.3">
      <c r="A4243" s="5" t="s">
        <v>2683</v>
      </c>
      <c r="B4243" s="10">
        <v>5.0497565374552252E-2</v>
      </c>
      <c r="C4243" s="10">
        <v>5.0497565374552252E-2</v>
      </c>
    </row>
    <row r="4244" spans="1:3" x14ac:dyDescent="0.3">
      <c r="A4244" s="5" t="s">
        <v>2682</v>
      </c>
      <c r="B4244" s="10">
        <v>3.6945337682865696E-2</v>
      </c>
      <c r="C4244" s="10">
        <v>3.6945337682865696E-2</v>
      </c>
    </row>
    <row r="4245" spans="1:3" x14ac:dyDescent="0.3">
      <c r="A4245" s="5" t="s">
        <v>2680</v>
      </c>
      <c r="B4245" s="10">
        <v>1.0789045990818268E-2</v>
      </c>
      <c r="C4245" s="10">
        <v>1.0789045990818268E-2</v>
      </c>
    </row>
    <row r="4246" spans="1:3" x14ac:dyDescent="0.3">
      <c r="A4246" s="5" t="s">
        <v>2678</v>
      </c>
      <c r="B4246" s="10">
        <v>1.4647399023617304E-2</v>
      </c>
      <c r="C4246" s="10">
        <v>1.4647399023617304E-2</v>
      </c>
    </row>
    <row r="4247" spans="1:3" x14ac:dyDescent="0.3">
      <c r="A4247" s="5" t="s">
        <v>2677</v>
      </c>
      <c r="B4247" s="10">
        <v>3.2992441672194945E-3</v>
      </c>
      <c r="C4247" s="10">
        <v>3.2992441672194945E-3</v>
      </c>
    </row>
    <row r="4248" spans="1:3" x14ac:dyDescent="0.3">
      <c r="A4248" s="5" t="s">
        <v>2675</v>
      </c>
      <c r="B4248" s="10">
        <v>1.6010797823967516E-2</v>
      </c>
      <c r="C4248" s="10">
        <v>1.6010797823967516E-2</v>
      </c>
    </row>
    <row r="4249" spans="1:3" x14ac:dyDescent="0.3">
      <c r="A4249" s="5" t="s">
        <v>2673</v>
      </c>
      <c r="B4249" s="10">
        <v>4.6549483301497815E-2</v>
      </c>
      <c r="C4249" s="10">
        <v>4.6549483301497815E-2</v>
      </c>
    </row>
    <row r="4250" spans="1:3" x14ac:dyDescent="0.3">
      <c r="A4250" s="5" t="s">
        <v>2671</v>
      </c>
      <c r="B4250" s="10">
        <v>2.5356482978976719E-2</v>
      </c>
      <c r="C4250" s="10">
        <v>2.5356482978976719E-2</v>
      </c>
    </row>
    <row r="4251" spans="1:3" x14ac:dyDescent="0.3">
      <c r="A4251" s="5" t="s">
        <v>2670</v>
      </c>
      <c r="B4251" s="10">
        <v>1.1099558982010737E-2</v>
      </c>
      <c r="C4251" s="10">
        <v>1.1099558982010737E-2</v>
      </c>
    </row>
    <row r="4252" spans="1:3" x14ac:dyDescent="0.3">
      <c r="A4252" s="5" t="s">
        <v>2668</v>
      </c>
      <c r="B4252" s="10">
        <v>4.4633337866716846E-2</v>
      </c>
      <c r="C4252" s="10">
        <v>4.4633337866716846E-2</v>
      </c>
    </row>
    <row r="4253" spans="1:3" x14ac:dyDescent="0.3">
      <c r="A4253" s="5" t="s">
        <v>2666</v>
      </c>
      <c r="B4253" s="10">
        <v>-1.9882516364544495E-2</v>
      </c>
      <c r="C4253" s="10">
        <v>-1.9882516364544495E-2</v>
      </c>
    </row>
    <row r="4254" spans="1:3" x14ac:dyDescent="0.3">
      <c r="A4254" s="5" t="s">
        <v>2664</v>
      </c>
      <c r="B4254" s="10">
        <v>6.1514453833806132E-2</v>
      </c>
      <c r="C4254" s="10">
        <v>6.1514453833806132E-2</v>
      </c>
    </row>
    <row r="4255" spans="1:3" x14ac:dyDescent="0.3">
      <c r="A4255" s="5" t="s">
        <v>2662</v>
      </c>
      <c r="B4255" s="10">
        <v>-5.2133469703322961E-3</v>
      </c>
      <c r="C4255" s="10">
        <v>-5.2133469703322961E-3</v>
      </c>
    </row>
    <row r="4256" spans="1:3" x14ac:dyDescent="0.3">
      <c r="A4256" s="5" t="s">
        <v>2660</v>
      </c>
      <c r="B4256" s="10">
        <v>-8.8422792195264038E-3</v>
      </c>
      <c r="C4256" s="10">
        <v>-8.8422792195264038E-3</v>
      </c>
    </row>
    <row r="4257" spans="1:3" x14ac:dyDescent="0.3">
      <c r="A4257" s="5" t="s">
        <v>2658</v>
      </c>
      <c r="B4257" s="10">
        <v>2.5213722634208846E-2</v>
      </c>
      <c r="C4257" s="10">
        <v>2.5213722634208846E-2</v>
      </c>
    </row>
    <row r="4258" spans="1:3" x14ac:dyDescent="0.3">
      <c r="A4258" s="5" t="s">
        <v>2656</v>
      </c>
      <c r="B4258" s="10">
        <v>1.3708049621731623E-2</v>
      </c>
      <c r="C4258" s="10">
        <v>1.3708049621731623E-2</v>
      </c>
    </row>
    <row r="4259" spans="1:3" x14ac:dyDescent="0.3">
      <c r="A4259" s="5" t="s">
        <v>2654</v>
      </c>
      <c r="B4259" s="10">
        <v>-6.5927632863855681E-2</v>
      </c>
      <c r="C4259" s="10">
        <v>-6.5927632863855681E-2</v>
      </c>
    </row>
    <row r="4260" spans="1:3" x14ac:dyDescent="0.3">
      <c r="A4260" s="5" t="s">
        <v>2652</v>
      </c>
      <c r="B4260" s="10">
        <v>-9.4543033391278064E-3</v>
      </c>
      <c r="C4260" s="10">
        <v>-9.4543033391278064E-3</v>
      </c>
    </row>
    <row r="4261" spans="1:3" x14ac:dyDescent="0.3">
      <c r="A4261" s="5" t="s">
        <v>2650</v>
      </c>
      <c r="B4261" s="10">
        <v>1.8820059326769886E-2</v>
      </c>
      <c r="C4261" s="10">
        <v>1.8820059326769886E-2</v>
      </c>
    </row>
    <row r="4262" spans="1:3" x14ac:dyDescent="0.3">
      <c r="A4262" s="5" t="s">
        <v>2648</v>
      </c>
      <c r="B4262" s="10">
        <v>-3.0400964670399228E-2</v>
      </c>
      <c r="C4262" s="10">
        <v>-3.0400964670399228E-2</v>
      </c>
    </row>
    <row r="4263" spans="1:3" x14ac:dyDescent="0.3">
      <c r="A4263" s="5" t="s">
        <v>2646</v>
      </c>
      <c r="B4263" s="10">
        <v>-5.5482694525304469E-3</v>
      </c>
      <c r="C4263" s="10">
        <v>-5.5482694525304469E-3</v>
      </c>
    </row>
    <row r="4264" spans="1:3" x14ac:dyDescent="0.3">
      <c r="A4264" s="5" t="s">
        <v>2644</v>
      </c>
      <c r="B4264" s="10">
        <v>-6.7577750930968086E-3</v>
      </c>
      <c r="C4264" s="10">
        <v>-6.7577750930968086E-3</v>
      </c>
    </row>
    <row r="4265" spans="1:3" x14ac:dyDescent="0.3">
      <c r="A4265" s="5" t="s">
        <v>2642</v>
      </c>
      <c r="B4265" s="10">
        <v>-3.8772700318473047E-2</v>
      </c>
      <c r="C4265" s="10">
        <v>-3.8772700318473047E-2</v>
      </c>
    </row>
    <row r="4266" spans="1:3" x14ac:dyDescent="0.3">
      <c r="A4266" s="5" t="s">
        <v>2640</v>
      </c>
      <c r="B4266" s="10">
        <v>8.2044521749458282E-2</v>
      </c>
      <c r="C4266" s="10">
        <v>8.2044521749458282E-2</v>
      </c>
    </row>
    <row r="4267" spans="1:3" x14ac:dyDescent="0.3">
      <c r="A4267" s="5" t="s">
        <v>2638</v>
      </c>
      <c r="B4267" s="10">
        <v>-1.1299436230482256E-3</v>
      </c>
      <c r="C4267" s="10">
        <v>-1.1299436230482256E-3</v>
      </c>
    </row>
    <row r="4268" spans="1:3" x14ac:dyDescent="0.3">
      <c r="A4268" s="5" t="s">
        <v>2636</v>
      </c>
      <c r="B4268" s="10">
        <v>3.4447850514725369E-2</v>
      </c>
      <c r="C4268" s="10">
        <v>3.4447850514725369E-2</v>
      </c>
    </row>
    <row r="4269" spans="1:3" x14ac:dyDescent="0.3">
      <c r="A4269" s="5" t="s">
        <v>2635</v>
      </c>
      <c r="B4269" s="10">
        <v>2.80039839826417E-2</v>
      </c>
      <c r="C4269" s="10">
        <v>2.80039839826417E-2</v>
      </c>
    </row>
    <row r="4270" spans="1:3" x14ac:dyDescent="0.3">
      <c r="A4270" s="5" t="s">
        <v>2633</v>
      </c>
      <c r="B4270" s="10">
        <v>-1.328550746761342E-3</v>
      </c>
      <c r="C4270" s="10">
        <v>-1.328550746761342E-3</v>
      </c>
    </row>
    <row r="4271" spans="1:3" x14ac:dyDescent="0.3">
      <c r="A4271" s="5" t="s">
        <v>2631</v>
      </c>
      <c r="B4271" s="10">
        <v>4.3954546392970632E-2</v>
      </c>
      <c r="C4271" s="10">
        <v>4.3954546392970632E-2</v>
      </c>
    </row>
    <row r="4272" spans="1:3" x14ac:dyDescent="0.3">
      <c r="A4272" s="5" t="s">
        <v>2629</v>
      </c>
      <c r="B4272" s="10">
        <v>-3.3112181814932522E-2</v>
      </c>
      <c r="C4272" s="10">
        <v>-3.3112181814932522E-2</v>
      </c>
    </row>
    <row r="4273" spans="1:3" x14ac:dyDescent="0.3">
      <c r="A4273" s="5" t="s">
        <v>2627</v>
      </c>
      <c r="B4273" s="10">
        <v>-2.0728884651416764E-2</v>
      </c>
      <c r="C4273" s="10">
        <v>-2.0728884651416764E-2</v>
      </c>
    </row>
    <row r="4274" spans="1:3" x14ac:dyDescent="0.3">
      <c r="A4274" s="5" t="s">
        <v>2626</v>
      </c>
      <c r="B4274" s="10">
        <v>-6.2035390919452635E-2</v>
      </c>
      <c r="C4274" s="10">
        <v>-6.2035390919452635E-2</v>
      </c>
    </row>
    <row r="4275" spans="1:3" x14ac:dyDescent="0.3">
      <c r="A4275" s="5" t="s">
        <v>2624</v>
      </c>
      <c r="B4275" s="10">
        <v>-5.0691971459028387E-2</v>
      </c>
      <c r="C4275" s="10">
        <v>-5.0691971459028387E-2</v>
      </c>
    </row>
    <row r="4276" spans="1:3" x14ac:dyDescent="0.3">
      <c r="A4276" s="5" t="s">
        <v>2622</v>
      </c>
      <c r="B4276" s="10">
        <v>-1.8198864417406528E-2</v>
      </c>
      <c r="C4276" s="10">
        <v>-1.8198864417406528E-2</v>
      </c>
    </row>
    <row r="4277" spans="1:3" x14ac:dyDescent="0.3">
      <c r="A4277" s="5" t="s">
        <v>2620</v>
      </c>
      <c r="B4277" s="10">
        <v>1.83486290011044E-3</v>
      </c>
      <c r="C4277" s="10">
        <v>1.83486290011044E-3</v>
      </c>
    </row>
    <row r="4278" spans="1:3" x14ac:dyDescent="0.3">
      <c r="A4278" s="5" t="s">
        <v>2618</v>
      </c>
      <c r="B4278" s="10">
        <v>3.6596564175303517E-3</v>
      </c>
      <c r="C4278" s="10">
        <v>3.6596564175303517E-3</v>
      </c>
    </row>
    <row r="4279" spans="1:3" x14ac:dyDescent="0.3">
      <c r="A4279" s="5" t="s">
        <v>2616</v>
      </c>
      <c r="B4279" s="10">
        <v>-5.699726647033071E-2</v>
      </c>
      <c r="C4279" s="10">
        <v>-5.699726647033071E-2</v>
      </c>
    </row>
    <row r="4280" spans="1:3" x14ac:dyDescent="0.3">
      <c r="A4280" s="5" t="s">
        <v>2614</v>
      </c>
      <c r="B4280" s="10">
        <v>5.486409485539484E-2</v>
      </c>
      <c r="C4280" s="10">
        <v>5.486409485539484E-2</v>
      </c>
    </row>
    <row r="4281" spans="1:3" x14ac:dyDescent="0.3">
      <c r="A4281" s="5" t="s">
        <v>2612</v>
      </c>
      <c r="B4281" s="10">
        <v>-1.661065567725601E-2</v>
      </c>
      <c r="C4281" s="10">
        <v>-1.661065567725601E-2</v>
      </c>
    </row>
    <row r="4282" spans="1:3" x14ac:dyDescent="0.3">
      <c r="A4282" s="5" t="s">
        <v>2610</v>
      </c>
      <c r="B4282" s="10">
        <v>4.9026459066561771E-2</v>
      </c>
      <c r="C4282" s="10">
        <v>4.9026459066561771E-2</v>
      </c>
    </row>
    <row r="4283" spans="1:3" x14ac:dyDescent="0.3">
      <c r="A4283" s="5" t="s">
        <v>2608</v>
      </c>
      <c r="B4283" s="10">
        <v>9.6988269462206962E-3</v>
      </c>
      <c r="C4283" s="10">
        <v>9.6988269462206962E-3</v>
      </c>
    </row>
    <row r="4284" spans="1:3" x14ac:dyDescent="0.3">
      <c r="A4284" s="5" t="s">
        <v>2606</v>
      </c>
      <c r="B4284" s="10">
        <v>1.8545880726699892E-2</v>
      </c>
      <c r="C4284" s="10">
        <v>1.8545880726699892E-2</v>
      </c>
    </row>
    <row r="4285" spans="1:3" x14ac:dyDescent="0.3">
      <c r="A4285" s="5" t="s">
        <v>2604</v>
      </c>
      <c r="B4285" s="10">
        <v>-2.0595361754431468E-2</v>
      </c>
      <c r="C4285" s="10">
        <v>-2.0595361754431468E-2</v>
      </c>
    </row>
    <row r="4286" spans="1:3" x14ac:dyDescent="0.3">
      <c r="A4286" s="5" t="s">
        <v>2603</v>
      </c>
      <c r="B4286" s="10">
        <v>-3.2770284131496429E-2</v>
      </c>
      <c r="C4286" s="10">
        <v>-3.2770284131496429E-2</v>
      </c>
    </row>
    <row r="4287" spans="1:3" x14ac:dyDescent="0.3">
      <c r="A4287" s="5" t="s">
        <v>2601</v>
      </c>
      <c r="B4287" s="10">
        <v>1.9790750882143941E-2</v>
      </c>
      <c r="C4287" s="10">
        <v>1.9790750882143941E-2</v>
      </c>
    </row>
    <row r="4288" spans="1:3" x14ac:dyDescent="0.3">
      <c r="A4288" s="5" t="s">
        <v>2599</v>
      </c>
      <c r="B4288" s="10">
        <v>-4.9919067173967442E-2</v>
      </c>
      <c r="C4288" s="10">
        <v>-4.9919067173967442E-2</v>
      </c>
    </row>
    <row r="4289" spans="1:3" x14ac:dyDescent="0.3">
      <c r="A4289" s="5" t="s">
        <v>2597</v>
      </c>
      <c r="B4289" s="10">
        <v>1.2098798119068103E-2</v>
      </c>
      <c r="C4289" s="10">
        <v>1.2098798119068103E-2</v>
      </c>
    </row>
    <row r="4290" spans="1:3" x14ac:dyDescent="0.3">
      <c r="A4290" s="5" t="s">
        <v>2595</v>
      </c>
      <c r="B4290" s="10">
        <v>1.1039670537330308E-2</v>
      </c>
      <c r="C4290" s="10">
        <v>1.1039670537330308E-2</v>
      </c>
    </row>
    <row r="4291" spans="1:3" x14ac:dyDescent="0.3">
      <c r="A4291" s="5" t="s">
        <v>2593</v>
      </c>
      <c r="B4291" s="10">
        <v>1.6034226442085034E-2</v>
      </c>
      <c r="C4291" s="10">
        <v>1.6034226442085034E-2</v>
      </c>
    </row>
    <row r="4292" spans="1:3" x14ac:dyDescent="0.3">
      <c r="A4292" s="5" t="s">
        <v>2591</v>
      </c>
      <c r="B4292" s="10">
        <v>1.4894526171792308E-2</v>
      </c>
      <c r="C4292" s="10">
        <v>1.4894526171792308E-2</v>
      </c>
    </row>
    <row r="4293" spans="1:3" x14ac:dyDescent="0.3">
      <c r="A4293" s="5" t="s">
        <v>2590</v>
      </c>
      <c r="B4293" s="10">
        <v>2.6576126671130412E-3</v>
      </c>
      <c r="C4293" s="10">
        <v>2.6576126671130412E-3</v>
      </c>
    </row>
    <row r="4294" spans="1:3" x14ac:dyDescent="0.3">
      <c r="A4294" s="5" t="s">
        <v>2589</v>
      </c>
      <c r="B4294" s="10">
        <v>-4.8023722484652545E-2</v>
      </c>
      <c r="C4294" s="10">
        <v>-4.8023722484652545E-2</v>
      </c>
    </row>
    <row r="4295" spans="1:3" x14ac:dyDescent="0.3">
      <c r="A4295" s="5" t="s">
        <v>2587</v>
      </c>
      <c r="B4295" s="10">
        <v>-3.6230139873648974E-2</v>
      </c>
      <c r="C4295" s="10">
        <v>-3.6230139873648974E-2</v>
      </c>
    </row>
    <row r="4296" spans="1:3" x14ac:dyDescent="0.3">
      <c r="A4296" s="5" t="s">
        <v>2585</v>
      </c>
      <c r="B4296" s="10">
        <v>1.6229473166979438E-2</v>
      </c>
      <c r="C4296" s="10">
        <v>1.6229473166979438E-2</v>
      </c>
    </row>
    <row r="4297" spans="1:3" x14ac:dyDescent="0.3">
      <c r="A4297" s="5" t="s">
        <v>2583</v>
      </c>
      <c r="B4297" s="10">
        <v>5.9795614830198867E-3</v>
      </c>
      <c r="C4297" s="10">
        <v>5.9795614830198867E-3</v>
      </c>
    </row>
    <row r="4298" spans="1:3" x14ac:dyDescent="0.3">
      <c r="A4298" s="5" t="s">
        <v>2581</v>
      </c>
      <c r="B4298" s="10">
        <v>-3.9685207584561025E-2</v>
      </c>
      <c r="C4298" s="10">
        <v>-3.9685207584561025E-2</v>
      </c>
    </row>
    <row r="4299" spans="1:3" x14ac:dyDescent="0.3">
      <c r="A4299" s="5" t="s">
        <v>2580</v>
      </c>
      <c r="B4299" s="10">
        <v>-4.2532372313180602E-3</v>
      </c>
      <c r="C4299" s="10">
        <v>-4.2532372313180602E-3</v>
      </c>
    </row>
    <row r="4300" spans="1:3" x14ac:dyDescent="0.3">
      <c r="A4300" s="5" t="s">
        <v>2578</v>
      </c>
      <c r="B4300" s="10">
        <v>2.5891413932741709E-2</v>
      </c>
      <c r="C4300" s="10">
        <v>2.5891413932741709E-2</v>
      </c>
    </row>
    <row r="4301" spans="1:3" x14ac:dyDescent="0.3">
      <c r="A4301" s="5" t="s">
        <v>2576</v>
      </c>
      <c r="B4301" s="10">
        <v>-1.2787725527769762E-3</v>
      </c>
      <c r="C4301" s="10">
        <v>-1.2787725527769762E-3</v>
      </c>
    </row>
    <row r="4302" spans="1:3" x14ac:dyDescent="0.3">
      <c r="A4302" s="5" t="s">
        <v>2574</v>
      </c>
      <c r="B4302" s="10">
        <v>4.7869885572246491E-3</v>
      </c>
      <c r="C4302" s="10">
        <v>4.7869885572246491E-3</v>
      </c>
    </row>
    <row r="4303" spans="1:3" x14ac:dyDescent="0.3">
      <c r="A4303" s="5" t="s">
        <v>2572</v>
      </c>
      <c r="B4303" s="10">
        <v>-3.465933963016906E-2</v>
      </c>
      <c r="C4303" s="10">
        <v>-3.465933963016906E-2</v>
      </c>
    </row>
    <row r="4304" spans="1:3" x14ac:dyDescent="0.3">
      <c r="A4304" s="5" t="s">
        <v>2570</v>
      </c>
      <c r="B4304" s="10">
        <v>-3.011268005971068E-2</v>
      </c>
      <c r="C4304" s="10">
        <v>-3.011268005971068E-2</v>
      </c>
    </row>
    <row r="4305" spans="1:3" x14ac:dyDescent="0.3">
      <c r="A4305" s="5" t="s">
        <v>2569</v>
      </c>
      <c r="B4305" s="10">
        <v>-1.3335810562755278E-2</v>
      </c>
      <c r="C4305" s="10">
        <v>-1.3335810562755278E-2</v>
      </c>
    </row>
    <row r="4306" spans="1:3" x14ac:dyDescent="0.3">
      <c r="A4306" s="5" t="s">
        <v>2567</v>
      </c>
      <c r="B4306" s="10">
        <v>6.861090379945381E-3</v>
      </c>
      <c r="C4306" s="10">
        <v>6.861090379945381E-3</v>
      </c>
    </row>
    <row r="4307" spans="1:3" x14ac:dyDescent="0.3">
      <c r="A4307" s="5" t="s">
        <v>2565</v>
      </c>
      <c r="B4307" s="10">
        <v>-2.4572961629175029E-2</v>
      </c>
      <c r="C4307" s="10">
        <v>-2.4572961629175029E-2</v>
      </c>
    </row>
    <row r="4308" spans="1:3" x14ac:dyDescent="0.3">
      <c r="A4308" s="5" t="s">
        <v>2563</v>
      </c>
      <c r="B4308" s="10">
        <v>-7.0323777861560225E-3</v>
      </c>
      <c r="C4308" s="10">
        <v>-7.0323777861560225E-3</v>
      </c>
    </row>
    <row r="4309" spans="1:3" x14ac:dyDescent="0.3">
      <c r="A4309" s="5" t="s">
        <v>2561</v>
      </c>
      <c r="B4309" s="10">
        <v>1.5406467196687491E-2</v>
      </c>
      <c r="C4309" s="10">
        <v>1.5406467196687491E-2</v>
      </c>
    </row>
    <row r="4310" spans="1:3" x14ac:dyDescent="0.3">
      <c r="A4310" s="5" t="s">
        <v>2559</v>
      </c>
      <c r="B4310" s="10">
        <v>-0.1155270694067525</v>
      </c>
      <c r="C4310" s="10">
        <v>-0.1155270694067525</v>
      </c>
    </row>
    <row r="4311" spans="1:3" x14ac:dyDescent="0.3">
      <c r="A4311" s="5" t="s">
        <v>2557</v>
      </c>
      <c r="B4311" s="10">
        <v>1.0861239431604634E-2</v>
      </c>
      <c r="C4311" s="10">
        <v>1.0861239431604634E-2</v>
      </c>
    </row>
    <row r="4312" spans="1:3" x14ac:dyDescent="0.3">
      <c r="A4312" s="5" t="s">
        <v>2555</v>
      </c>
      <c r="B4312" s="10">
        <v>9.5988450579804502E-3</v>
      </c>
      <c r="C4312" s="10">
        <v>9.5988450579804502E-3</v>
      </c>
    </row>
    <row r="4313" spans="1:3" x14ac:dyDescent="0.3">
      <c r="A4313" s="5" t="s">
        <v>2554</v>
      </c>
      <c r="B4313" s="10">
        <v>3.8138871553939657E-3</v>
      </c>
      <c r="C4313" s="10">
        <v>3.8138871553939657E-3</v>
      </c>
    </row>
    <row r="4314" spans="1:3" x14ac:dyDescent="0.3">
      <c r="A4314" s="5" t="s">
        <v>2552</v>
      </c>
      <c r="B4314" s="10">
        <v>2.4813303126059179E-2</v>
      </c>
      <c r="C4314" s="10">
        <v>2.4813303126059179E-2</v>
      </c>
    </row>
    <row r="4315" spans="1:3" x14ac:dyDescent="0.3">
      <c r="A4315" s="5" t="s">
        <v>2550</v>
      </c>
      <c r="B4315" s="10">
        <v>2.9634508063177935E-2</v>
      </c>
      <c r="C4315" s="10">
        <v>2.9634508063177935E-2</v>
      </c>
    </row>
    <row r="4316" spans="1:3" x14ac:dyDescent="0.3">
      <c r="A4316" s="5" t="s">
        <v>2548</v>
      </c>
      <c r="B4316" s="10">
        <v>8.9718886406764797E-3</v>
      </c>
      <c r="C4316" s="10">
        <v>8.9718886406764797E-3</v>
      </c>
    </row>
    <row r="4317" spans="1:3" x14ac:dyDescent="0.3">
      <c r="A4317" s="5" t="s">
        <v>2546</v>
      </c>
      <c r="B4317" s="10">
        <v>1.7847586390272237E-3</v>
      </c>
      <c r="C4317" s="10">
        <v>1.7847586390272237E-3</v>
      </c>
    </row>
    <row r="4318" spans="1:3" x14ac:dyDescent="0.3">
      <c r="A4318" s="5" t="s">
        <v>2544</v>
      </c>
      <c r="B4318" s="10">
        <v>8.1691095391096032E-3</v>
      </c>
      <c r="C4318" s="10">
        <v>8.1691095391096032E-3</v>
      </c>
    </row>
    <row r="4319" spans="1:3" x14ac:dyDescent="0.3">
      <c r="A4319" s="5" t="s">
        <v>2542</v>
      </c>
      <c r="B4319" s="10">
        <v>2.5839426427813623E-2</v>
      </c>
      <c r="C4319" s="10">
        <v>2.5839426427813623E-2</v>
      </c>
    </row>
    <row r="4320" spans="1:3" x14ac:dyDescent="0.3">
      <c r="A4320" s="5" t="s">
        <v>2540</v>
      </c>
      <c r="B4320" s="10">
        <v>-2.6901185508271318E-2</v>
      </c>
      <c r="C4320" s="10">
        <v>-2.6901185508271318E-2</v>
      </c>
    </row>
    <row r="4321" spans="1:3" x14ac:dyDescent="0.3">
      <c r="A4321" s="5" t="s">
        <v>2538</v>
      </c>
      <c r="B4321" s="10">
        <v>2.6901185508271318E-2</v>
      </c>
      <c r="C4321" s="10">
        <v>2.6901185508271318E-2</v>
      </c>
    </row>
    <row r="4322" spans="1:3" x14ac:dyDescent="0.3">
      <c r="A4322" s="5" t="s">
        <v>2536</v>
      </c>
      <c r="B4322" s="10">
        <v>2.4852342898696544E-2</v>
      </c>
      <c r="C4322" s="10">
        <v>2.4852342898696544E-2</v>
      </c>
    </row>
    <row r="4323" spans="1:3" x14ac:dyDescent="0.3">
      <c r="A4323" s="5" t="s">
        <v>2534</v>
      </c>
      <c r="B4323" s="10">
        <v>1.1367558049629887E-2</v>
      </c>
      <c r="C4323" s="10">
        <v>1.1367558049629887E-2</v>
      </c>
    </row>
    <row r="4324" spans="1:3" x14ac:dyDescent="0.3">
      <c r="A4324" s="5" t="s">
        <v>2532</v>
      </c>
      <c r="B4324" s="10">
        <v>1.156846482724069E-2</v>
      </c>
      <c r="C4324" s="10">
        <v>1.156846482724069E-2</v>
      </c>
    </row>
    <row r="4325" spans="1:3" x14ac:dyDescent="0.3">
      <c r="A4325" s="5" t="s">
        <v>2530</v>
      </c>
      <c r="B4325" s="10">
        <v>-3.5114793163148486E-2</v>
      </c>
      <c r="C4325" s="10">
        <v>-3.5114793163148486E-2</v>
      </c>
    </row>
    <row r="4326" spans="1:3" x14ac:dyDescent="0.3">
      <c r="A4326" s="5" t="s">
        <v>2528</v>
      </c>
      <c r="B4326" s="10">
        <v>1.4529736944248828E-2</v>
      </c>
      <c r="C4326" s="10">
        <v>1.4529736944248828E-2</v>
      </c>
    </row>
    <row r="4327" spans="1:3" x14ac:dyDescent="0.3">
      <c r="A4327" s="5" t="s">
        <v>2526</v>
      </c>
      <c r="B4327" s="10">
        <v>-2.685866023393824E-2</v>
      </c>
      <c r="C4327" s="10">
        <v>-2.685866023393824E-2</v>
      </c>
    </row>
    <row r="4328" spans="1:3" x14ac:dyDescent="0.3">
      <c r="A4328" s="5" t="s">
        <v>2524</v>
      </c>
      <c r="B4328" s="10">
        <v>1.5726819865094065E-2</v>
      </c>
      <c r="C4328" s="10">
        <v>1.5726819865094065E-2</v>
      </c>
    </row>
    <row r="4329" spans="1:3" x14ac:dyDescent="0.3">
      <c r="A4329" s="5" t="s">
        <v>2522</v>
      </c>
      <c r="B4329" s="10">
        <v>3.105943436813742E-2</v>
      </c>
      <c r="C4329" s="10">
        <v>3.105943436813742E-2</v>
      </c>
    </row>
    <row r="4330" spans="1:3" x14ac:dyDescent="0.3">
      <c r="A4330" s="5" t="s">
        <v>2520</v>
      </c>
      <c r="B4330" s="10">
        <v>1.6955085007705022E-2</v>
      </c>
      <c r="C4330" s="10">
        <v>1.6955085007705022E-2</v>
      </c>
    </row>
    <row r="4331" spans="1:3" x14ac:dyDescent="0.3">
      <c r="A4331" s="5" t="s">
        <v>2518</v>
      </c>
      <c r="B4331" s="10">
        <v>-2.6869244203335783E-2</v>
      </c>
      <c r="C4331" s="10">
        <v>-2.6869244203335783E-2</v>
      </c>
    </row>
    <row r="4332" spans="1:3" x14ac:dyDescent="0.3">
      <c r="A4332" s="5" t="s">
        <v>2516</v>
      </c>
      <c r="B4332" s="10">
        <v>1.3197156234935876E-2</v>
      </c>
      <c r="C4332" s="10">
        <v>1.3197156234935876E-2</v>
      </c>
    </row>
    <row r="4333" spans="1:3" x14ac:dyDescent="0.3">
      <c r="A4333" s="5" t="s">
        <v>2514</v>
      </c>
      <c r="B4333" s="10">
        <v>8.1606459088648334E-3</v>
      </c>
      <c r="C4333" s="10">
        <v>8.1606459088648334E-3</v>
      </c>
    </row>
    <row r="4334" spans="1:3" x14ac:dyDescent="0.3">
      <c r="A4334" s="5" t="s">
        <v>2512</v>
      </c>
      <c r="B4334" s="10">
        <v>-7.8329382211869466E-3</v>
      </c>
      <c r="C4334" s="10">
        <v>-7.8329382211869466E-3</v>
      </c>
    </row>
    <row r="4335" spans="1:3" x14ac:dyDescent="0.3">
      <c r="A4335" s="5" t="s">
        <v>2510</v>
      </c>
      <c r="B4335" s="10">
        <v>1.431384230527015E-2</v>
      </c>
      <c r="C4335" s="10">
        <v>1.431384230527015E-2</v>
      </c>
    </row>
    <row r="4336" spans="1:3" x14ac:dyDescent="0.3">
      <c r="A4336" s="5" t="s">
        <v>2508</v>
      </c>
      <c r="B4336" s="10">
        <v>2.5196676617174261E-2</v>
      </c>
      <c r="C4336" s="10">
        <v>2.5196676617174261E-2</v>
      </c>
    </row>
    <row r="4337" spans="1:3" x14ac:dyDescent="0.3">
      <c r="A4337" s="5" t="s">
        <v>2506</v>
      </c>
      <c r="B4337" s="10">
        <v>5.0267149514514426E-3</v>
      </c>
      <c r="C4337" s="10">
        <v>5.0267149514514426E-3</v>
      </c>
    </row>
    <row r="4338" spans="1:3" x14ac:dyDescent="0.3">
      <c r="A4338" s="5" t="s">
        <v>2504</v>
      </c>
      <c r="B4338" s="10">
        <v>-3.134304993532261E-4</v>
      </c>
      <c r="C4338" s="10">
        <v>-3.134304993532261E-4</v>
      </c>
    </row>
    <row r="4339" spans="1:3" x14ac:dyDescent="0.3">
      <c r="A4339" s="5" t="s">
        <v>2502</v>
      </c>
      <c r="B4339" s="10">
        <v>-1.9627094113688525E-2</v>
      </c>
      <c r="C4339" s="10">
        <v>-1.9627094113688525E-2</v>
      </c>
    </row>
    <row r="4340" spans="1:3" x14ac:dyDescent="0.3">
      <c r="A4340" s="5" t="s">
        <v>2500</v>
      </c>
      <c r="B4340" s="10">
        <v>5.1405180711162589E-2</v>
      </c>
      <c r="C4340" s="10">
        <v>5.1405180711162589E-2</v>
      </c>
    </row>
    <row r="4341" spans="1:3" x14ac:dyDescent="0.3">
      <c r="A4341" s="5" t="s">
        <v>2498</v>
      </c>
      <c r="B4341" s="10">
        <v>-8.2330088459538868E-3</v>
      </c>
      <c r="C4341" s="10">
        <v>-8.2330088459538868E-3</v>
      </c>
    </row>
    <row r="4342" spans="1:3" x14ac:dyDescent="0.3">
      <c r="A4342" s="5" t="s">
        <v>2496</v>
      </c>
      <c r="B4342" s="10">
        <v>1.9706564663269178E-2</v>
      </c>
      <c r="C4342" s="10">
        <v>1.9706564663269178E-2</v>
      </c>
    </row>
    <row r="4343" spans="1:3" x14ac:dyDescent="0.3">
      <c r="A4343" s="5" t="s">
        <v>2494</v>
      </c>
      <c r="B4343" s="10">
        <v>-2.1238662404360502E-2</v>
      </c>
      <c r="C4343" s="10">
        <v>-2.1238662404360502E-2</v>
      </c>
    </row>
    <row r="4344" spans="1:3" x14ac:dyDescent="0.3">
      <c r="A4344" s="5" t="s">
        <v>2492</v>
      </c>
      <c r="B4344" s="10">
        <v>-7.0780415517387799E-3</v>
      </c>
      <c r="C4344" s="10">
        <v>-7.0780415517387799E-3</v>
      </c>
    </row>
    <row r="4345" spans="1:3" x14ac:dyDescent="0.3">
      <c r="A4345" s="5" t="s">
        <v>2490</v>
      </c>
      <c r="B4345" s="10">
        <v>-2.755340241790177E-2</v>
      </c>
      <c r="C4345" s="10">
        <v>-2.755340241790177E-2</v>
      </c>
    </row>
    <row r="4346" spans="1:3" x14ac:dyDescent="0.3">
      <c r="A4346" s="5" t="s">
        <v>2488</v>
      </c>
      <c r="B4346" s="10">
        <v>1.1677582597657535E-2</v>
      </c>
      <c r="C4346" s="10">
        <v>1.1677582597657535E-2</v>
      </c>
    </row>
    <row r="4347" spans="1:3" x14ac:dyDescent="0.3">
      <c r="A4347" s="5" t="s">
        <v>2486</v>
      </c>
      <c r="B4347" s="10">
        <v>1.2472877634625531E-2</v>
      </c>
      <c r="C4347" s="10">
        <v>1.2472877634625531E-2</v>
      </c>
    </row>
    <row r="4348" spans="1:3" x14ac:dyDescent="0.3">
      <c r="A4348" s="5" t="s">
        <v>2484</v>
      </c>
      <c r="B4348" s="10">
        <v>-2.0031968746313043E-2</v>
      </c>
      <c r="C4348" s="10">
        <v>-2.0031968746313043E-2</v>
      </c>
    </row>
    <row r="4349" spans="1:3" x14ac:dyDescent="0.3">
      <c r="A4349" s="5" t="s">
        <v>2482</v>
      </c>
      <c r="B4349" s="10">
        <v>-5.7070541711078714E-3</v>
      </c>
      <c r="C4349" s="10">
        <v>-5.7070541711078714E-3</v>
      </c>
    </row>
    <row r="4350" spans="1:3" x14ac:dyDescent="0.3">
      <c r="A4350" s="5" t="s">
        <v>2480</v>
      </c>
      <c r="B4350" s="10">
        <v>1.2638398871722849E-2</v>
      </c>
      <c r="C4350" s="10">
        <v>1.2638398871722849E-2</v>
      </c>
    </row>
    <row r="4351" spans="1:3" x14ac:dyDescent="0.3">
      <c r="A4351" s="5" t="s">
        <v>2478</v>
      </c>
      <c r="B4351" s="10">
        <v>-8.196767204178626E-3</v>
      </c>
      <c r="C4351" s="10">
        <v>-8.196767204178626E-3</v>
      </c>
    </row>
    <row r="4352" spans="1:3" x14ac:dyDescent="0.3">
      <c r="A4352" s="5" t="s">
        <v>2476</v>
      </c>
      <c r="B4352" s="10">
        <v>-1.8530881701636217E-2</v>
      </c>
      <c r="C4352" s="10">
        <v>-1.8530881701636217E-2</v>
      </c>
    </row>
    <row r="4353" spans="1:3" x14ac:dyDescent="0.3">
      <c r="A4353" s="5" t="s">
        <v>2474</v>
      </c>
      <c r="B4353" s="10">
        <v>-1.1350859668689563E-2</v>
      </c>
      <c r="C4353" s="10">
        <v>-1.1350859668689563E-2</v>
      </c>
    </row>
    <row r="4354" spans="1:3" x14ac:dyDescent="0.3">
      <c r="A4354" s="5" t="s">
        <v>2472</v>
      </c>
      <c r="B4354" s="10">
        <v>-7.5299095347882185E-3</v>
      </c>
      <c r="C4354" s="10">
        <v>-7.5299095347882185E-3</v>
      </c>
    </row>
    <row r="4355" spans="1:3" x14ac:dyDescent="0.3">
      <c r="A4355" s="5" t="s">
        <v>2470</v>
      </c>
      <c r="B4355" s="10">
        <v>3.2015668918595405E-2</v>
      </c>
      <c r="C4355" s="10">
        <v>3.2015668918595405E-2</v>
      </c>
    </row>
    <row r="4356" spans="1:3" x14ac:dyDescent="0.3">
      <c r="A4356" s="5" t="s">
        <v>2468</v>
      </c>
      <c r="B4356" s="10">
        <v>3.0405100355762809E-2</v>
      </c>
      <c r="C4356" s="10">
        <v>3.0405100355762809E-2</v>
      </c>
    </row>
    <row r="4357" spans="1:3" x14ac:dyDescent="0.3">
      <c r="A4357" s="5" t="s">
        <v>2466</v>
      </c>
      <c r="B4357" s="10">
        <v>1.1358525801630735E-2</v>
      </c>
      <c r="C4357" s="10">
        <v>1.1358525801630735E-2</v>
      </c>
    </row>
    <row r="4358" spans="1:3" x14ac:dyDescent="0.3">
      <c r="A4358" s="5" t="s">
        <v>2464</v>
      </c>
      <c r="B4358" s="10">
        <v>-1.8795808301240214E-2</v>
      </c>
      <c r="C4358" s="10">
        <v>-1.8795808301240214E-2</v>
      </c>
    </row>
    <row r="4359" spans="1:3" x14ac:dyDescent="0.3">
      <c r="A4359" s="5" t="s">
        <v>2462</v>
      </c>
      <c r="B4359" s="10">
        <v>-6.240269860084623E-3</v>
      </c>
      <c r="C4359" s="10">
        <v>-6.240269860084623E-3</v>
      </c>
    </row>
    <row r="4360" spans="1:3" x14ac:dyDescent="0.3">
      <c r="A4360" s="5" t="s">
        <v>2460</v>
      </c>
      <c r="B4360" s="10">
        <v>1.0275662578204297E-2</v>
      </c>
      <c r="C4360" s="10">
        <v>1.0275662578204297E-2</v>
      </c>
    </row>
    <row r="4361" spans="1:3" x14ac:dyDescent="0.3">
      <c r="A4361" s="5" t="s">
        <v>2459</v>
      </c>
      <c r="B4361" s="10">
        <v>-1.309653891984568E-2</v>
      </c>
      <c r="C4361" s="10">
        <v>-1.309653891984568E-2</v>
      </c>
    </row>
    <row r="4362" spans="1:3" x14ac:dyDescent="0.3">
      <c r="A4362" s="5" t="s">
        <v>2457</v>
      </c>
      <c r="B4362" s="10">
        <v>2.4799783060416625E-2</v>
      </c>
      <c r="C4362" s="10">
        <v>2.4799783060416625E-2</v>
      </c>
    </row>
    <row r="4363" spans="1:3" x14ac:dyDescent="0.3">
      <c r="A4363" s="5" t="s">
        <v>2455</v>
      </c>
      <c r="B4363" s="10">
        <v>-2.9203690775671795E-2</v>
      </c>
      <c r="C4363" s="10">
        <v>-2.9203690775671795E-2</v>
      </c>
    </row>
    <row r="4364" spans="1:3" x14ac:dyDescent="0.3">
      <c r="A4364" s="5" t="s">
        <v>2453</v>
      </c>
      <c r="B4364" s="10">
        <v>1.719060929722321E-2</v>
      </c>
      <c r="C4364" s="10">
        <v>1.719060929722321E-2</v>
      </c>
    </row>
    <row r="4365" spans="1:3" x14ac:dyDescent="0.3">
      <c r="A4365" s="5" t="s">
        <v>2451</v>
      </c>
      <c r="B4365" s="10">
        <v>1.994236974499863E-2</v>
      </c>
      <c r="C4365" s="10">
        <v>1.994236974499863E-2</v>
      </c>
    </row>
    <row r="4366" spans="1:3" x14ac:dyDescent="0.3">
      <c r="A4366" s="5" t="s">
        <v>2449</v>
      </c>
      <c r="B4366" s="10">
        <v>2.5196293918887266E-2</v>
      </c>
      <c r="C4366" s="10">
        <v>2.5196293918887266E-2</v>
      </c>
    </row>
    <row r="4367" spans="1:3" x14ac:dyDescent="0.3">
      <c r="A4367" s="5" t="s">
        <v>2447</v>
      </c>
      <c r="B4367" s="10">
        <v>1.4117881545785022E-2</v>
      </c>
      <c r="C4367" s="10">
        <v>1.4117881545785022E-2</v>
      </c>
    </row>
    <row r="4368" spans="1:3" x14ac:dyDescent="0.3">
      <c r="A4368" s="5" t="s">
        <v>2445</v>
      </c>
      <c r="B4368" s="10">
        <v>-2.2147664467428017E-2</v>
      </c>
      <c r="C4368" s="10">
        <v>-2.2147664467428017E-2</v>
      </c>
    </row>
    <row r="4369" spans="1:3" x14ac:dyDescent="0.3">
      <c r="A4369" s="5" t="s">
        <v>2443</v>
      </c>
      <c r="B4369" s="10">
        <v>-3.6179656577502474E-2</v>
      </c>
      <c r="C4369" s="10">
        <v>-3.6179656577502474E-2</v>
      </c>
    </row>
    <row r="4370" spans="1:3" x14ac:dyDescent="0.3">
      <c r="A4370" s="5" t="s">
        <v>2441</v>
      </c>
      <c r="B4370" s="10">
        <v>-1.1834457647002796E-2</v>
      </c>
      <c r="C4370" s="10">
        <v>-1.1834457647002796E-2</v>
      </c>
    </row>
    <row r="4371" spans="1:3" x14ac:dyDescent="0.3">
      <c r="A4371" s="5" t="s">
        <v>2439</v>
      </c>
      <c r="B4371" s="10">
        <v>-3.1377496719672492E-3</v>
      </c>
      <c r="C4371" s="10">
        <v>-3.1377496719672492E-3</v>
      </c>
    </row>
    <row r="4372" spans="1:3" x14ac:dyDescent="0.3">
      <c r="A4372" s="5" t="s">
        <v>2437</v>
      </c>
      <c r="B4372" s="10">
        <v>2.2989518224698781E-2</v>
      </c>
      <c r="C4372" s="10">
        <v>2.2989518224698781E-2</v>
      </c>
    </row>
    <row r="4373" spans="1:3" x14ac:dyDescent="0.3">
      <c r="A4373" s="5" t="s">
        <v>2436</v>
      </c>
      <c r="B4373" s="10">
        <v>2.2472855852058576E-2</v>
      </c>
      <c r="C4373" s="10">
        <v>2.2472855852058576E-2</v>
      </c>
    </row>
    <row r="4374" spans="1:3" x14ac:dyDescent="0.3">
      <c r="A4374" s="5" t="s">
        <v>2434</v>
      </c>
      <c r="B4374" s="10">
        <v>-3.3901551675681457E-2</v>
      </c>
      <c r="C4374" s="10">
        <v>-3.3901551675681457E-2</v>
      </c>
    </row>
    <row r="4375" spans="1:3" x14ac:dyDescent="0.3">
      <c r="A4375" s="5" t="s">
        <v>2432</v>
      </c>
      <c r="B4375" s="10">
        <v>-3.1113901889511957E-3</v>
      </c>
      <c r="C4375" s="10">
        <v>-3.1113901889511957E-3</v>
      </c>
    </row>
    <row r="4376" spans="1:3" x14ac:dyDescent="0.3">
      <c r="A4376" s="5" t="s">
        <v>2431</v>
      </c>
      <c r="B4376" s="10">
        <v>-7.8210941455832406E-3</v>
      </c>
      <c r="C4376" s="10">
        <v>-7.8210941455832406E-3</v>
      </c>
    </row>
    <row r="4377" spans="1:3" x14ac:dyDescent="0.3">
      <c r="A4377" s="5" t="s">
        <v>2430</v>
      </c>
      <c r="B4377" s="10">
        <v>1.6199731214108608E-2</v>
      </c>
      <c r="C4377" s="10">
        <v>1.6199731214108608E-2</v>
      </c>
    </row>
    <row r="4378" spans="1:3" x14ac:dyDescent="0.3">
      <c r="A4378" s="5" t="s">
        <v>2428</v>
      </c>
      <c r="B4378" s="10">
        <v>-1.0874738208519284E-2</v>
      </c>
      <c r="C4378" s="10">
        <v>-1.0874738208519284E-2</v>
      </c>
    </row>
    <row r="4379" spans="1:3" x14ac:dyDescent="0.3">
      <c r="A4379" s="5" t="s">
        <v>2426</v>
      </c>
      <c r="B4379" s="10">
        <v>-1.7649370835322167E-2</v>
      </c>
      <c r="C4379" s="10">
        <v>-1.7649370835322167E-2</v>
      </c>
    </row>
    <row r="4380" spans="1:3" x14ac:dyDescent="0.3">
      <c r="A4380" s="5" t="s">
        <v>2424</v>
      </c>
      <c r="B4380" s="10">
        <v>-2.3810648693718447E-2</v>
      </c>
      <c r="C4380" s="10">
        <v>-2.3810648693718447E-2</v>
      </c>
    </row>
    <row r="4381" spans="1:3" x14ac:dyDescent="0.3">
      <c r="A4381" s="5" t="s">
        <v>2422</v>
      </c>
      <c r="B4381" s="10">
        <v>-2.0727835371092004E-2</v>
      </c>
      <c r="C4381" s="10">
        <v>-2.0727835371092004E-2</v>
      </c>
    </row>
    <row r="4382" spans="1:3" x14ac:dyDescent="0.3">
      <c r="A4382" s="5" t="s">
        <v>2420</v>
      </c>
      <c r="B4382" s="10">
        <v>-2.9965063207213123E-3</v>
      </c>
      <c r="C4382" s="10">
        <v>-2.9965063207213123E-3</v>
      </c>
    </row>
    <row r="4383" spans="1:3" x14ac:dyDescent="0.3">
      <c r="A4383" s="5" t="s">
        <v>2418</v>
      </c>
      <c r="B4383" s="10">
        <v>-5.6846834243253087E-3</v>
      </c>
      <c r="C4383" s="10">
        <v>-5.6846834243253087E-3</v>
      </c>
    </row>
    <row r="4384" spans="1:3" x14ac:dyDescent="0.3">
      <c r="A4384" s="5" t="s">
        <v>2416</v>
      </c>
      <c r="B4384" s="10">
        <v>1.9920977494554348E-2</v>
      </c>
      <c r="C4384" s="10">
        <v>1.9920977494554348E-2</v>
      </c>
    </row>
    <row r="4385" spans="1:3" x14ac:dyDescent="0.3">
      <c r="A4385" s="5" t="s">
        <v>2414</v>
      </c>
      <c r="B4385" s="10">
        <v>-7.2583624503227305E-3</v>
      </c>
      <c r="C4385" s="10">
        <v>-7.2583624503227305E-3</v>
      </c>
    </row>
    <row r="4386" spans="1:3" x14ac:dyDescent="0.3">
      <c r="A4386" s="5" t="s">
        <v>2412</v>
      </c>
      <c r="B4386" s="10">
        <v>2.645504188424175E-3</v>
      </c>
      <c r="C4386" s="10">
        <v>2.645504188424175E-3</v>
      </c>
    </row>
    <row r="4387" spans="1:3" x14ac:dyDescent="0.3">
      <c r="A4387" s="5" t="s">
        <v>2410</v>
      </c>
      <c r="B4387" s="10">
        <v>3.6261783594536651E-3</v>
      </c>
      <c r="C4387" s="10">
        <v>3.6261783594536651E-3</v>
      </c>
    </row>
    <row r="4388" spans="1:3" x14ac:dyDescent="0.3">
      <c r="A4388" s="5" t="s">
        <v>2409</v>
      </c>
      <c r="B4388" s="10">
        <v>-4.9480556173695251E-3</v>
      </c>
      <c r="C4388" s="10">
        <v>-4.9480556173695251E-3</v>
      </c>
    </row>
    <row r="4389" spans="1:3" x14ac:dyDescent="0.3">
      <c r="A4389" s="5" t="s">
        <v>2407</v>
      </c>
      <c r="B4389" s="10">
        <v>-1.9366214601546104E-2</v>
      </c>
      <c r="C4389" s="10">
        <v>-1.9366214601546104E-2</v>
      </c>
    </row>
    <row r="4390" spans="1:3" x14ac:dyDescent="0.3">
      <c r="A4390" s="5" t="s">
        <v>2405</v>
      </c>
      <c r="B4390" s="10">
        <v>-1.1188453720426548E-2</v>
      </c>
      <c r="C4390" s="10">
        <v>-1.1188453720426548E-2</v>
      </c>
    </row>
    <row r="4391" spans="1:3" x14ac:dyDescent="0.3">
      <c r="A4391" s="5" t="s">
        <v>2403</v>
      </c>
      <c r="B4391" s="10">
        <v>4.1081081308960071E-2</v>
      </c>
      <c r="C4391" s="10">
        <v>4.1081081308960071E-2</v>
      </c>
    </row>
    <row r="4392" spans="1:3" x14ac:dyDescent="0.3">
      <c r="A4392" s="5" t="s">
        <v>2401</v>
      </c>
      <c r="B4392" s="10">
        <v>-6.2366852406623811E-3</v>
      </c>
      <c r="C4392" s="10">
        <v>-6.2366852406623811E-3</v>
      </c>
    </row>
    <row r="4393" spans="1:3" x14ac:dyDescent="0.3">
      <c r="A4393" s="5" t="s">
        <v>2399</v>
      </c>
      <c r="B4393" s="10">
        <v>-4.8230557854319511E-2</v>
      </c>
      <c r="C4393" s="10">
        <v>-4.8230557854319511E-2</v>
      </c>
    </row>
    <row r="4394" spans="1:3" x14ac:dyDescent="0.3">
      <c r="A4394" s="5" t="s">
        <v>2397</v>
      </c>
      <c r="B4394" s="10">
        <v>4.4819933674468109E-3</v>
      </c>
      <c r="C4394" s="10">
        <v>4.4819933674468109E-3</v>
      </c>
    </row>
    <row r="4395" spans="1:3" x14ac:dyDescent="0.3">
      <c r="A4395" s="5" t="s">
        <v>2395</v>
      </c>
      <c r="B4395" s="10">
        <v>-4.8275955827409454E-3</v>
      </c>
      <c r="C4395" s="10">
        <v>-4.8275955827409454E-3</v>
      </c>
    </row>
    <row r="4396" spans="1:3" x14ac:dyDescent="0.3">
      <c r="A4396" s="5" t="s">
        <v>2393</v>
      </c>
      <c r="B4396" s="10">
        <v>3.4560221529427018E-4</v>
      </c>
      <c r="C4396" s="10">
        <v>3.4560221529427018E-4</v>
      </c>
    </row>
    <row r="4397" spans="1:3" x14ac:dyDescent="0.3">
      <c r="A4397" s="5" t="s">
        <v>2391</v>
      </c>
      <c r="B4397" s="10">
        <v>1.2021439636304126E-2</v>
      </c>
      <c r="C4397" s="10">
        <v>1.2021439636304126E-2</v>
      </c>
    </row>
    <row r="4398" spans="1:3" x14ac:dyDescent="0.3">
      <c r="A4398" s="5" t="s">
        <v>2389</v>
      </c>
      <c r="B4398" s="10">
        <v>3.2910962193985246E-2</v>
      </c>
      <c r="C4398" s="10">
        <v>3.2910962193985246E-2</v>
      </c>
    </row>
    <row r="4399" spans="1:3" x14ac:dyDescent="0.3">
      <c r="A4399" s="5" t="s">
        <v>2387</v>
      </c>
      <c r="B4399" s="10">
        <v>3.2981560240301147E-3</v>
      </c>
      <c r="C4399" s="10">
        <v>3.2981560240301147E-3</v>
      </c>
    </row>
    <row r="4400" spans="1:3" x14ac:dyDescent="0.3">
      <c r="A4400" s="5" t="s">
        <v>2385</v>
      </c>
      <c r="B4400" s="10">
        <v>9.8296990685027581E-3</v>
      </c>
      <c r="C4400" s="10">
        <v>9.8296990685027581E-3</v>
      </c>
    </row>
    <row r="4401" spans="1:3" x14ac:dyDescent="0.3">
      <c r="A4401" s="5" t="s">
        <v>2383</v>
      </c>
      <c r="B4401" s="10">
        <v>-8.1846912950134659E-3</v>
      </c>
      <c r="C4401" s="10">
        <v>-8.1846912950134659E-3</v>
      </c>
    </row>
    <row r="4402" spans="1:3" x14ac:dyDescent="0.3">
      <c r="A4402" s="5" t="s">
        <v>2381</v>
      </c>
      <c r="B4402" s="10">
        <v>-2.3037693256393911E-3</v>
      </c>
      <c r="C4402" s="10">
        <v>-2.3037693256393911E-3</v>
      </c>
    </row>
    <row r="4403" spans="1:3" x14ac:dyDescent="0.3">
      <c r="A4403" s="5" t="s">
        <v>2379</v>
      </c>
      <c r="B4403" s="10">
        <v>-2.8067328550659288E-2</v>
      </c>
      <c r="C4403" s="10">
        <v>-2.8067328550659288E-2</v>
      </c>
    </row>
    <row r="4404" spans="1:3" x14ac:dyDescent="0.3">
      <c r="A4404" s="5" t="s">
        <v>2378</v>
      </c>
      <c r="B4404" s="10">
        <v>1.1120586380712127E-2</v>
      </c>
      <c r="C4404" s="10">
        <v>1.1120586380712127E-2</v>
      </c>
    </row>
    <row r="4405" spans="1:3" x14ac:dyDescent="0.3">
      <c r="A4405" s="5" t="s">
        <v>2376</v>
      </c>
      <c r="B4405" s="10">
        <v>-4.9460630168399779E-2</v>
      </c>
      <c r="C4405" s="10">
        <v>-4.9460630168399779E-2</v>
      </c>
    </row>
    <row r="4406" spans="1:3" x14ac:dyDescent="0.3">
      <c r="A4406" s="5" t="s">
        <v>2374</v>
      </c>
      <c r="B4406" s="10">
        <v>1.6760168857465101E-2</v>
      </c>
      <c r="C4406" s="10">
        <v>1.6760168857465101E-2</v>
      </c>
    </row>
    <row r="4407" spans="1:3" x14ac:dyDescent="0.3">
      <c r="A4407" s="5" t="s">
        <v>2372</v>
      </c>
      <c r="B4407" s="10">
        <v>-8.3449719321806465E-3</v>
      </c>
      <c r="C4407" s="10">
        <v>-8.3449719321806465E-3</v>
      </c>
    </row>
    <row r="4408" spans="1:3" x14ac:dyDescent="0.3">
      <c r="A4408" s="5" t="s">
        <v>2370</v>
      </c>
      <c r="B4408" s="10">
        <v>2.2441818747197334E-2</v>
      </c>
      <c r="C4408" s="10">
        <v>2.2441818747197334E-2</v>
      </c>
    </row>
    <row r="4409" spans="1:3" x14ac:dyDescent="0.3">
      <c r="A4409" s="5" t="s">
        <v>2369</v>
      </c>
      <c r="B4409" s="10">
        <v>3.9496432157975665E-2</v>
      </c>
      <c r="C4409" s="10">
        <v>3.9496432157975665E-2</v>
      </c>
    </row>
    <row r="4410" spans="1:3" x14ac:dyDescent="0.3">
      <c r="A4410" s="5" t="s">
        <v>2367</v>
      </c>
      <c r="B4410" s="10">
        <v>-2.0557753159006618E-2</v>
      </c>
      <c r="C4410" s="10">
        <v>-2.0557753159006618E-2</v>
      </c>
    </row>
    <row r="4411" spans="1:3" x14ac:dyDescent="0.3">
      <c r="A4411" s="5" t="s">
        <v>2365</v>
      </c>
      <c r="B4411" s="10">
        <v>-8.0726977251111762E-3</v>
      </c>
      <c r="C4411" s="10">
        <v>-8.0726977251111762E-3</v>
      </c>
    </row>
    <row r="4412" spans="1:3" x14ac:dyDescent="0.3">
      <c r="A4412" s="5" t="s">
        <v>2363</v>
      </c>
      <c r="B4412" s="10">
        <v>6.3962513978590109E-3</v>
      </c>
      <c r="C4412" s="10">
        <v>6.3962513978590109E-3</v>
      </c>
    </row>
    <row r="4413" spans="1:3" x14ac:dyDescent="0.3">
      <c r="A4413" s="5" t="s">
        <v>2361</v>
      </c>
      <c r="B4413" s="10">
        <v>1.3333530869465168E-2</v>
      </c>
      <c r="C4413" s="10">
        <v>1.3333530869465168E-2</v>
      </c>
    </row>
    <row r="4414" spans="1:3" x14ac:dyDescent="0.3">
      <c r="A4414" s="5" t="s">
        <v>2359</v>
      </c>
      <c r="B4414" s="10">
        <v>2.2266800775751449E-2</v>
      </c>
      <c r="C4414" s="10">
        <v>2.2266800775751449E-2</v>
      </c>
    </row>
    <row r="4415" spans="1:3" x14ac:dyDescent="0.3">
      <c r="A4415" s="5" t="s">
        <v>2357</v>
      </c>
      <c r="B4415" s="10">
        <v>-7.1498517129073803E-3</v>
      </c>
      <c r="C4415" s="10">
        <v>-7.1498517129073803E-3</v>
      </c>
    </row>
    <row r="4416" spans="1:3" x14ac:dyDescent="0.3">
      <c r="A4416" s="5" t="s">
        <v>2355</v>
      </c>
      <c r="B4416" s="10">
        <v>-7.5299095347882185E-3</v>
      </c>
      <c r="C4416" s="10">
        <v>-7.5299095347882185E-3</v>
      </c>
    </row>
    <row r="4417" spans="1:3" x14ac:dyDescent="0.3">
      <c r="A4417" s="5" t="s">
        <v>2353</v>
      </c>
      <c r="B4417" s="10">
        <v>-2.4281918100225779E-2</v>
      </c>
      <c r="C4417" s="10">
        <v>-2.4281918100225779E-2</v>
      </c>
    </row>
    <row r="4418" spans="1:3" x14ac:dyDescent="0.3">
      <c r="A4418" s="5" t="s">
        <v>2352</v>
      </c>
      <c r="B4418" s="10">
        <v>-2.419610287508989E-2</v>
      </c>
      <c r="C4418" s="10">
        <v>-2.419610287508989E-2</v>
      </c>
    </row>
    <row r="4419" spans="1:3" x14ac:dyDescent="0.3">
      <c r="A4419" s="5" t="s">
        <v>2350</v>
      </c>
      <c r="B4419" s="10">
        <v>1.5403350927111256E-2</v>
      </c>
      <c r="C4419" s="10">
        <v>1.5403350927111256E-2</v>
      </c>
    </row>
    <row r="4420" spans="1:3" x14ac:dyDescent="0.3">
      <c r="A4420" s="5" t="s">
        <v>2348</v>
      </c>
      <c r="B4420" s="10">
        <v>-6.8166589790977922E-3</v>
      </c>
      <c r="C4420" s="10">
        <v>-6.8166589790977922E-3</v>
      </c>
    </row>
    <row r="4421" spans="1:3" x14ac:dyDescent="0.3">
      <c r="A4421" s="5" t="s">
        <v>2346</v>
      </c>
      <c r="B4421" s="10">
        <v>1.5272653894090759E-2</v>
      </c>
      <c r="C4421" s="10">
        <v>1.5272653894090759E-2</v>
      </c>
    </row>
    <row r="4422" spans="1:3" x14ac:dyDescent="0.3">
      <c r="A4422" s="5" t="s">
        <v>2344</v>
      </c>
      <c r="B4422" s="10">
        <v>-9.475536209764799E-3</v>
      </c>
      <c r="C4422" s="10">
        <v>-9.475536209764799E-3</v>
      </c>
    </row>
    <row r="4423" spans="1:3" x14ac:dyDescent="0.3">
      <c r="A4423" s="5" t="s">
        <v>2342</v>
      </c>
      <c r="B4423" s="10">
        <v>-5.1275398737087842E-2</v>
      </c>
      <c r="C4423" s="10">
        <v>-5.1275398737087842E-2</v>
      </c>
    </row>
    <row r="4424" spans="1:3" x14ac:dyDescent="0.3">
      <c r="A4424" s="5" t="s">
        <v>2340</v>
      </c>
      <c r="B4424" s="10">
        <v>8.9079512972054277E-3</v>
      </c>
      <c r="C4424" s="10">
        <v>8.9079512972054277E-3</v>
      </c>
    </row>
    <row r="4425" spans="1:3" x14ac:dyDescent="0.3">
      <c r="A4425" s="5" t="s">
        <v>2338</v>
      </c>
      <c r="B4425" s="10">
        <v>-2.8419202075806995E-3</v>
      </c>
      <c r="C4425" s="10">
        <v>-2.8419202075806995E-3</v>
      </c>
    </row>
    <row r="4426" spans="1:3" x14ac:dyDescent="0.3">
      <c r="A4426" s="5" t="s">
        <v>2336</v>
      </c>
      <c r="B4426" s="10">
        <v>-3.9208747432366627E-3</v>
      </c>
      <c r="C4426" s="10">
        <v>-3.9208747432366627E-3</v>
      </c>
    </row>
    <row r="4427" spans="1:3" x14ac:dyDescent="0.3">
      <c r="A4427" s="5" t="s">
        <v>2334</v>
      </c>
      <c r="B4427" s="10">
        <v>-9.3290952885183385E-3</v>
      </c>
      <c r="C4427" s="10">
        <v>-9.3290952885183385E-3</v>
      </c>
    </row>
    <row r="4428" spans="1:3" x14ac:dyDescent="0.3">
      <c r="A4428" s="5" t="s">
        <v>2332</v>
      </c>
      <c r="B4428" s="10">
        <v>9.6861743853316525E-3</v>
      </c>
      <c r="C4428" s="10">
        <v>9.6861743853316525E-3</v>
      </c>
    </row>
    <row r="4429" spans="1:3" x14ac:dyDescent="0.3">
      <c r="A4429" s="5" t="s">
        <v>2330</v>
      </c>
      <c r="B4429" s="10">
        <v>7.4693571526506892E-3</v>
      </c>
      <c r="C4429" s="10">
        <v>7.4693571526506892E-3</v>
      </c>
    </row>
    <row r="4430" spans="1:3" x14ac:dyDescent="0.3">
      <c r="A4430" s="5" t="s">
        <v>2328</v>
      </c>
      <c r="B4430" s="10">
        <v>2.1385565225642826E-2</v>
      </c>
      <c r="C4430" s="10">
        <v>2.1385565225642826E-2</v>
      </c>
    </row>
    <row r="4431" spans="1:3" x14ac:dyDescent="0.3">
      <c r="A4431" s="5" t="s">
        <v>2326</v>
      </c>
      <c r="B4431" s="10">
        <v>3.4768328188300272E-2</v>
      </c>
      <c r="C4431" s="10">
        <v>3.4768328188300272E-2</v>
      </c>
    </row>
    <row r="4432" spans="1:3" x14ac:dyDescent="0.3">
      <c r="A4432" s="5" t="s">
        <v>2324</v>
      </c>
      <c r="B4432" s="10">
        <v>-6.7024131195385058E-4</v>
      </c>
      <c r="C4432" s="10">
        <v>-6.7024131195385058E-4</v>
      </c>
    </row>
    <row r="4433" spans="1:3" x14ac:dyDescent="0.3">
      <c r="A4433" s="5" t="s">
        <v>2322</v>
      </c>
      <c r="B4433" s="10">
        <v>-8.0781321145388177E-3</v>
      </c>
      <c r="C4433" s="10">
        <v>-8.0781321145388177E-3</v>
      </c>
    </row>
    <row r="4434" spans="1:3" x14ac:dyDescent="0.3">
      <c r="A4434" s="5" t="s">
        <v>2320</v>
      </c>
      <c r="B4434" s="10">
        <v>-8.1439201380127928E-3</v>
      </c>
      <c r="C4434" s="10">
        <v>-8.1439201380127928E-3</v>
      </c>
    </row>
    <row r="4435" spans="1:3" x14ac:dyDescent="0.3">
      <c r="A4435" s="5" t="s">
        <v>2318</v>
      </c>
      <c r="B4435" s="10">
        <v>-1.5450951155718991E-2</v>
      </c>
      <c r="C4435" s="10">
        <v>-1.5450951155718991E-2</v>
      </c>
    </row>
    <row r="4436" spans="1:3" x14ac:dyDescent="0.3">
      <c r="A4436" s="5" t="s">
        <v>2316</v>
      </c>
      <c r="B4436" s="10">
        <v>1.3404565721255509E-2</v>
      </c>
      <c r="C4436" s="10">
        <v>1.3404565721255509E-2</v>
      </c>
    </row>
    <row r="4437" spans="1:3" x14ac:dyDescent="0.3">
      <c r="A4437" s="5" t="s">
        <v>2314</v>
      </c>
      <c r="B4437" s="10">
        <v>-1.2367041851598414E-2</v>
      </c>
      <c r="C4437" s="10">
        <v>-1.2367041851598414E-2</v>
      </c>
    </row>
    <row r="4438" spans="1:3" x14ac:dyDescent="0.3">
      <c r="A4438" s="5" t="s">
        <v>2312</v>
      </c>
      <c r="B4438" s="10">
        <v>2.3570689851609108E-2</v>
      </c>
      <c r="C4438" s="10">
        <v>2.3570689851609108E-2</v>
      </c>
    </row>
    <row r="4439" spans="1:3" x14ac:dyDescent="0.3">
      <c r="A4439" s="5" t="s">
        <v>2310</v>
      </c>
      <c r="B4439" s="10">
        <v>-7.7953284088267301E-3</v>
      </c>
      <c r="C4439" s="10">
        <v>-7.7953284088267301E-3</v>
      </c>
    </row>
    <row r="4440" spans="1:3" x14ac:dyDescent="0.3">
      <c r="A4440" s="5" t="s">
        <v>2308</v>
      </c>
      <c r="B4440" s="10">
        <v>-3.7497913377151932E-3</v>
      </c>
      <c r="C4440" s="10">
        <v>-3.7497913377151932E-3</v>
      </c>
    </row>
    <row r="4441" spans="1:3" x14ac:dyDescent="0.3">
      <c r="A4441" s="5" t="s">
        <v>2306</v>
      </c>
      <c r="B4441" s="10">
        <v>7.1465337340740872E-3</v>
      </c>
      <c r="C4441" s="10">
        <v>7.1465337340740872E-3</v>
      </c>
    </row>
    <row r="4442" spans="1:3" x14ac:dyDescent="0.3">
      <c r="A4442" s="5" t="s">
        <v>2304</v>
      </c>
      <c r="B4442" s="10">
        <v>-1.9517825536620903E-2</v>
      </c>
      <c r="C4442" s="10">
        <v>-1.9517825536620903E-2</v>
      </c>
    </row>
    <row r="4443" spans="1:3" x14ac:dyDescent="0.3">
      <c r="A4443" s="5" t="s">
        <v>2302</v>
      </c>
      <c r="B4443" s="10">
        <v>1.1346176387301522E-2</v>
      </c>
      <c r="C4443" s="10">
        <v>1.1346176387301522E-2</v>
      </c>
    </row>
    <row r="4444" spans="1:3" x14ac:dyDescent="0.3">
      <c r="A4444" s="5" t="s">
        <v>2300</v>
      </c>
      <c r="B4444" s="10">
        <v>1.2232568435634451E-2</v>
      </c>
      <c r="C4444" s="10">
        <v>1.2232568435634451E-2</v>
      </c>
    </row>
    <row r="4445" spans="1:3" x14ac:dyDescent="0.3">
      <c r="A4445" s="5" t="s">
        <v>2298</v>
      </c>
      <c r="B4445" s="10">
        <v>-7.4576616826738046E-3</v>
      </c>
      <c r="C4445" s="10">
        <v>-7.4576616826738046E-3</v>
      </c>
    </row>
    <row r="4446" spans="1:3" x14ac:dyDescent="0.3">
      <c r="A4446" s="5" t="s">
        <v>2296</v>
      </c>
      <c r="B4446" s="10">
        <v>3.378812798135003E-2</v>
      </c>
      <c r="C4446" s="10">
        <v>3.378812798135003E-2</v>
      </c>
    </row>
    <row r="4447" spans="1:3" x14ac:dyDescent="0.3">
      <c r="A4447" s="5" t="s">
        <v>2294</v>
      </c>
      <c r="B4447" s="10">
        <v>9.8200461809752945E-3</v>
      </c>
      <c r="C4447" s="10">
        <v>9.8200461809752945E-3</v>
      </c>
    </row>
    <row r="4448" spans="1:3" x14ac:dyDescent="0.3">
      <c r="A4448" s="5" t="s">
        <v>2293</v>
      </c>
      <c r="B4448" s="10">
        <v>-8.8336906842716983E-3</v>
      </c>
      <c r="C4448" s="10">
        <v>-8.8336906842716983E-3</v>
      </c>
    </row>
    <row r="4449" spans="1:3" x14ac:dyDescent="0.3">
      <c r="A4449" s="5" t="s">
        <v>2290</v>
      </c>
      <c r="B4449" s="10">
        <v>-2.360874405932133E-2</v>
      </c>
      <c r="C4449" s="10">
        <v>-2.360874405932133E-2</v>
      </c>
    </row>
    <row r="4450" spans="1:3" x14ac:dyDescent="0.3">
      <c r="A4450" s="5" t="s">
        <v>2288</v>
      </c>
      <c r="B4450" s="10">
        <v>9.3771618125970055E-3</v>
      </c>
      <c r="C4450" s="10">
        <v>9.3771618125970055E-3</v>
      </c>
    </row>
    <row r="4451" spans="1:3" x14ac:dyDescent="0.3">
      <c r="A4451" s="5" t="s">
        <v>2286</v>
      </c>
      <c r="B4451" s="10">
        <v>-6.3534739721753794E-3</v>
      </c>
      <c r="C4451" s="10">
        <v>-6.3534739721753794E-3</v>
      </c>
    </row>
    <row r="4452" spans="1:3" x14ac:dyDescent="0.3">
      <c r="A4452" s="5" t="s">
        <v>2284</v>
      </c>
      <c r="B4452" s="10">
        <v>-3.1002312571593485E-2</v>
      </c>
      <c r="C4452" s="10">
        <v>-3.1002312571593485E-2</v>
      </c>
    </row>
    <row r="4453" spans="1:3" x14ac:dyDescent="0.3">
      <c r="A4453" s="5" t="s">
        <v>2282</v>
      </c>
      <c r="B4453" s="10">
        <v>2.054866822738776E-2</v>
      </c>
      <c r="C4453" s="10">
        <v>2.054866822738776E-2</v>
      </c>
    </row>
    <row r="4454" spans="1:3" x14ac:dyDescent="0.3">
      <c r="A4454" s="5" t="s">
        <v>2280</v>
      </c>
      <c r="B4454" s="10">
        <v>1.7140396106501445E-2</v>
      </c>
      <c r="C4454" s="10">
        <v>1.7140396106501445E-2</v>
      </c>
    </row>
    <row r="4455" spans="1:3" x14ac:dyDescent="0.3">
      <c r="A4455" s="5" t="s">
        <v>2278</v>
      </c>
      <c r="B4455" s="10">
        <v>1.8815541048640392E-2</v>
      </c>
      <c r="C4455" s="10">
        <v>1.8815541048640392E-2</v>
      </c>
    </row>
    <row r="4456" spans="1:3" x14ac:dyDescent="0.3">
      <c r="A4456" s="5" t="s">
        <v>2276</v>
      </c>
      <c r="B4456" s="10">
        <v>3.916454092235142E-3</v>
      </c>
      <c r="C4456" s="10">
        <v>3.916454092235142E-3</v>
      </c>
    </row>
    <row r="4457" spans="1:3" x14ac:dyDescent="0.3">
      <c r="A4457" s="5" t="s">
        <v>2274</v>
      </c>
      <c r="B4457" s="10">
        <v>-1.5097103281819138E-2</v>
      </c>
      <c r="C4457" s="10">
        <v>-1.5097103281819138E-2</v>
      </c>
    </row>
    <row r="4458" spans="1:3" x14ac:dyDescent="0.3">
      <c r="A4458" s="5" t="s">
        <v>2272</v>
      </c>
      <c r="B4458" s="10">
        <v>3.9551346318799523E-2</v>
      </c>
      <c r="C4458" s="10">
        <v>3.9551346318799523E-2</v>
      </c>
    </row>
    <row r="4459" spans="1:3" x14ac:dyDescent="0.3">
      <c r="A4459" s="5" t="s">
        <v>2270</v>
      </c>
      <c r="B4459" s="10">
        <v>-7.657982542845795E-3</v>
      </c>
      <c r="C4459" s="10">
        <v>-7.657982542845795E-3</v>
      </c>
    </row>
    <row r="4460" spans="1:3" x14ac:dyDescent="0.3">
      <c r="A4460" s="5" t="s">
        <v>2268</v>
      </c>
      <c r="B4460" s="10">
        <v>-9.009069942365968E-3</v>
      </c>
      <c r="C4460" s="10">
        <v>-9.009069942365968E-3</v>
      </c>
    </row>
    <row r="4461" spans="1:3" x14ac:dyDescent="0.3">
      <c r="A4461" s="5" t="s">
        <v>2266</v>
      </c>
      <c r="B4461" s="10">
        <v>-4.901643411043579E-2</v>
      </c>
      <c r="C4461" s="10">
        <v>-4.901643411043579E-2</v>
      </c>
    </row>
    <row r="4462" spans="1:3" x14ac:dyDescent="0.3">
      <c r="A4462" s="5" t="s">
        <v>2264</v>
      </c>
      <c r="B4462" s="10">
        <v>4.4030553776340485E-3</v>
      </c>
      <c r="C4462" s="10">
        <v>4.4030553776340485E-3</v>
      </c>
    </row>
    <row r="4463" spans="1:3" x14ac:dyDescent="0.3">
      <c r="A4463" s="5" t="s">
        <v>2262</v>
      </c>
      <c r="B4463" s="10">
        <v>-1.3610281546094951E-2</v>
      </c>
      <c r="C4463" s="10">
        <v>-1.3610281546094951E-2</v>
      </c>
    </row>
    <row r="4464" spans="1:3" x14ac:dyDescent="0.3">
      <c r="A4464" s="5" t="s">
        <v>2260</v>
      </c>
      <c r="B4464" s="10">
        <v>-3.4264177138378028E-4</v>
      </c>
      <c r="C4464" s="10">
        <v>-3.4264177138378028E-4</v>
      </c>
    </row>
    <row r="4465" spans="1:3" x14ac:dyDescent="0.3">
      <c r="A4465" s="5" t="s">
        <v>2258</v>
      </c>
      <c r="B4465" s="10">
        <v>1.9009397937369492E-2</v>
      </c>
      <c r="C4465" s="10">
        <v>1.9009397937369492E-2</v>
      </c>
    </row>
    <row r="4466" spans="1:3" x14ac:dyDescent="0.3">
      <c r="A4466" s="5" t="s">
        <v>2256</v>
      </c>
      <c r="B4466" s="10">
        <v>1.4355112138960581E-2</v>
      </c>
      <c r="C4466" s="10">
        <v>1.4355112138960581E-2</v>
      </c>
    </row>
    <row r="4467" spans="1:3" x14ac:dyDescent="0.3">
      <c r="A4467" s="5" t="s">
        <v>2254</v>
      </c>
      <c r="B4467" s="10">
        <v>-3.3200561705319011E-3</v>
      </c>
      <c r="C4467" s="10">
        <v>-3.3200561705319011E-3</v>
      </c>
    </row>
    <row r="4468" spans="1:3" x14ac:dyDescent="0.3">
      <c r="A4468" s="5" t="s">
        <v>2252</v>
      </c>
      <c r="B4468" s="10">
        <v>-3.0730089859980374E-2</v>
      </c>
      <c r="C4468" s="10">
        <v>-3.0730089859980374E-2</v>
      </c>
    </row>
    <row r="4469" spans="1:3" x14ac:dyDescent="0.3">
      <c r="A4469" s="5" t="s">
        <v>2250</v>
      </c>
      <c r="B4469" s="10">
        <v>-7.2277031214531447E-3</v>
      </c>
      <c r="C4469" s="10">
        <v>-7.2277031214531447E-3</v>
      </c>
    </row>
    <row r="4470" spans="1:3" x14ac:dyDescent="0.3">
      <c r="A4470" s="5" t="s">
        <v>2248</v>
      </c>
      <c r="B4470" s="10">
        <v>1.5424470325631731E-2</v>
      </c>
      <c r="C4470" s="10">
        <v>1.5424470325631731E-2</v>
      </c>
    </row>
    <row r="4471" spans="1:3" x14ac:dyDescent="0.3">
      <c r="A4471" s="5" t="s">
        <v>2247</v>
      </c>
      <c r="B4471" s="10">
        <v>-5.7990952214813521E-3</v>
      </c>
      <c r="C4471" s="10">
        <v>-5.7990952214813521E-3</v>
      </c>
    </row>
    <row r="4472" spans="1:3" x14ac:dyDescent="0.3">
      <c r="A4472" s="5" t="s">
        <v>2245</v>
      </c>
      <c r="B4472" s="10">
        <v>-2.0740460013130953E-2</v>
      </c>
      <c r="C4472" s="10">
        <v>-2.0740460013130953E-2</v>
      </c>
    </row>
    <row r="4473" spans="1:3" x14ac:dyDescent="0.3">
      <c r="A4473" s="5" t="s">
        <v>2243</v>
      </c>
      <c r="B4473" s="10">
        <v>-1.0533805267598435E-2</v>
      </c>
      <c r="C4473" s="10">
        <v>-1.0533805267598435E-2</v>
      </c>
    </row>
    <row r="4474" spans="1:3" x14ac:dyDescent="0.3">
      <c r="A4474" s="5" t="s">
        <v>2241</v>
      </c>
      <c r="B4474" s="10">
        <v>2.0266242185829467E-2</v>
      </c>
      <c r="C4474" s="10">
        <v>2.0266242185829467E-2</v>
      </c>
    </row>
    <row r="4475" spans="1:3" x14ac:dyDescent="0.3">
      <c r="A4475" s="5" t="s">
        <v>2239</v>
      </c>
      <c r="B4475" s="10">
        <v>-6.9204155011091581E-4</v>
      </c>
      <c r="C4475" s="10">
        <v>-6.9204155011091581E-4</v>
      </c>
    </row>
    <row r="4476" spans="1:3" x14ac:dyDescent="0.3">
      <c r="A4476" s="5" t="s">
        <v>2237</v>
      </c>
      <c r="B4476" s="10">
        <v>3.4028461817702568E-2</v>
      </c>
      <c r="C4476" s="10">
        <v>3.4028461817702568E-2</v>
      </c>
    </row>
    <row r="4477" spans="1:3" x14ac:dyDescent="0.3">
      <c r="A4477" s="5" t="s">
        <v>2235</v>
      </c>
      <c r="B4477" s="10">
        <v>3.6734053663088884E-3</v>
      </c>
      <c r="C4477" s="10">
        <v>3.6734053663088884E-3</v>
      </c>
    </row>
    <row r="4478" spans="1:3" x14ac:dyDescent="0.3">
      <c r="A4478" s="5" t="s">
        <v>2233</v>
      </c>
      <c r="B4478" s="10">
        <v>-1.8163970627671066E-2</v>
      </c>
      <c r="C4478" s="10">
        <v>-1.8163970627671066E-2</v>
      </c>
    </row>
    <row r="4479" spans="1:3" x14ac:dyDescent="0.3">
      <c r="A4479" s="5" t="s">
        <v>2231</v>
      </c>
      <c r="B4479" s="10">
        <v>5.4163978051684509E-3</v>
      </c>
      <c r="C4479" s="10">
        <v>5.4163978051684509E-3</v>
      </c>
    </row>
    <row r="4480" spans="1:3" x14ac:dyDescent="0.3">
      <c r="A4480" s="5" t="s">
        <v>2229</v>
      </c>
      <c r="B4480" s="10">
        <v>-3.7143196790962452E-2</v>
      </c>
      <c r="C4480" s="10">
        <v>-3.7143196790962452E-2</v>
      </c>
    </row>
    <row r="4481" spans="1:3" x14ac:dyDescent="0.3">
      <c r="A4481" s="5" t="s">
        <v>2227</v>
      </c>
      <c r="B4481" s="10">
        <v>6.6352609425079697E-3</v>
      </c>
      <c r="C4481" s="10">
        <v>6.6352609425079697E-3</v>
      </c>
    </row>
    <row r="4482" spans="1:3" x14ac:dyDescent="0.3">
      <c r="A4482" s="5" t="s">
        <v>2225</v>
      </c>
      <c r="B4482" s="10">
        <v>1.4513039805303132E-2</v>
      </c>
      <c r="C4482" s="10">
        <v>1.4513039805303132E-2</v>
      </c>
    </row>
    <row r="4483" spans="1:3" x14ac:dyDescent="0.3">
      <c r="A4483" s="5" t="s">
        <v>2223</v>
      </c>
      <c r="B4483" s="10">
        <v>2.5737959845355322E-2</v>
      </c>
      <c r="C4483" s="10">
        <v>2.5737959845355322E-2</v>
      </c>
    </row>
    <row r="4484" spans="1:3" x14ac:dyDescent="0.3">
      <c r="A4484" s="5" t="s">
        <v>2221</v>
      </c>
      <c r="B4484" s="10">
        <v>-5.6999316098475901E-3</v>
      </c>
      <c r="C4484" s="10">
        <v>-5.6999316098475901E-3</v>
      </c>
    </row>
    <row r="4485" spans="1:3" x14ac:dyDescent="0.3">
      <c r="A4485" s="5" t="s">
        <v>2219</v>
      </c>
      <c r="B4485" s="10">
        <v>-1.8666756165985631E-2</v>
      </c>
      <c r="C4485" s="10">
        <v>-1.8666756165985631E-2</v>
      </c>
    </row>
    <row r="4486" spans="1:3" x14ac:dyDescent="0.3">
      <c r="A4486" s="5" t="s">
        <v>2217</v>
      </c>
      <c r="B4486" s="10">
        <v>-9.9845897476368312E-3</v>
      </c>
      <c r="C4486" s="10">
        <v>-9.9845897476368312E-3</v>
      </c>
    </row>
    <row r="4487" spans="1:3" x14ac:dyDescent="0.3">
      <c r="A4487" s="5" t="s">
        <v>2216</v>
      </c>
      <c r="B4487" s="10">
        <v>-4.892858205324363E-2</v>
      </c>
      <c r="C4487" s="10">
        <v>-4.892858205324363E-2</v>
      </c>
    </row>
    <row r="4488" spans="1:3" x14ac:dyDescent="0.3">
      <c r="A4488" s="5" t="s">
        <v>2214</v>
      </c>
      <c r="B4488" s="10">
        <v>7.4886323644643205E-2</v>
      </c>
      <c r="C4488" s="10">
        <v>7.4886323644643205E-2</v>
      </c>
    </row>
    <row r="4489" spans="1:3" x14ac:dyDescent="0.3">
      <c r="A4489" s="5" t="s">
        <v>2212</v>
      </c>
      <c r="B4489" s="10">
        <v>-2.3883769192270546E-2</v>
      </c>
      <c r="C4489" s="10">
        <v>-2.3883769192270546E-2</v>
      </c>
    </row>
    <row r="4490" spans="1:3" x14ac:dyDescent="0.3">
      <c r="A4490" s="5" t="s">
        <v>2210</v>
      </c>
      <c r="B4490" s="10">
        <v>-1.0364485294718936E-3</v>
      </c>
      <c r="C4490" s="10">
        <v>-1.0364485294718936E-3</v>
      </c>
    </row>
    <row r="4491" spans="1:3" x14ac:dyDescent="0.3">
      <c r="A4491" s="5" t="s">
        <v>2208</v>
      </c>
      <c r="B4491" s="10">
        <v>1.441342728606191E-2</v>
      </c>
      <c r="C4491" s="10">
        <v>1.441342728606191E-2</v>
      </c>
    </row>
    <row r="4492" spans="1:3" x14ac:dyDescent="0.3">
      <c r="A4492" s="5" t="s">
        <v>2206</v>
      </c>
      <c r="B4492" s="10">
        <v>1.6557229061454595E-2</v>
      </c>
      <c r="C4492" s="10">
        <v>1.6557229061454595E-2</v>
      </c>
    </row>
    <row r="4493" spans="1:3" x14ac:dyDescent="0.3">
      <c r="A4493" s="5" t="s">
        <v>2204</v>
      </c>
      <c r="B4493" s="10">
        <v>4.9045461592314647E-2</v>
      </c>
      <c r="C4493" s="10">
        <v>4.9045461592314647E-2</v>
      </c>
    </row>
    <row r="4494" spans="1:3" x14ac:dyDescent="0.3">
      <c r="A4494" s="5" t="s">
        <v>2202</v>
      </c>
      <c r="B4494" s="10">
        <v>5.7270280618036068E-3</v>
      </c>
      <c r="C4494" s="10">
        <v>5.7270280618036068E-3</v>
      </c>
    </row>
    <row r="4495" spans="1:3" x14ac:dyDescent="0.3">
      <c r="A4495" s="5" t="s">
        <v>2200</v>
      </c>
      <c r="B4495" s="10">
        <v>7.2704603490222376E-3</v>
      </c>
      <c r="C4495" s="10">
        <v>7.2704603490222376E-3</v>
      </c>
    </row>
    <row r="4496" spans="1:3" x14ac:dyDescent="0.3">
      <c r="A4496" s="5" t="s">
        <v>2198</v>
      </c>
      <c r="B4496" s="10">
        <v>7.843177461026099E-3</v>
      </c>
      <c r="C4496" s="10">
        <v>7.843177461026099E-3</v>
      </c>
    </row>
    <row r="4497" spans="1:3" x14ac:dyDescent="0.3">
      <c r="A4497" s="5" t="s">
        <v>2196</v>
      </c>
      <c r="B4497" s="10">
        <v>4.0542703280404026E-3</v>
      </c>
      <c r="C4497" s="10">
        <v>4.0542703280404026E-3</v>
      </c>
    </row>
    <row r="4498" spans="1:3" x14ac:dyDescent="0.3">
      <c r="A4498" s="5" t="s">
        <v>2194</v>
      </c>
      <c r="B4498" s="10">
        <v>-1.4420312577218762E-2</v>
      </c>
      <c r="C4498" s="10">
        <v>-1.4420312577218762E-2</v>
      </c>
    </row>
    <row r="4499" spans="1:3" x14ac:dyDescent="0.3">
      <c r="A4499" s="5" t="s">
        <v>2192</v>
      </c>
      <c r="B4499" s="10">
        <v>-2.0737702802155658E-2</v>
      </c>
      <c r="C4499" s="10">
        <v>-2.0737702802155658E-2</v>
      </c>
    </row>
    <row r="4500" spans="1:3" x14ac:dyDescent="0.3">
      <c r="A4500" s="5" t="s">
        <v>2190</v>
      </c>
      <c r="B4500" s="10">
        <v>-7.1174677688638785E-3</v>
      </c>
      <c r="C4500" s="10">
        <v>-7.1174677688638785E-3</v>
      </c>
    </row>
    <row r="4501" spans="1:3" x14ac:dyDescent="0.3">
      <c r="A4501" s="5" t="s">
        <v>2188</v>
      </c>
      <c r="B4501" s="10">
        <v>-8.8048832327422954E-3</v>
      </c>
      <c r="C4501" s="10">
        <v>-8.8048832327422954E-3</v>
      </c>
    </row>
    <row r="4502" spans="1:3" x14ac:dyDescent="0.3">
      <c r="A4502" s="5" t="s">
        <v>2186</v>
      </c>
      <c r="B4502" s="10">
        <v>1.4309187238325043E-2</v>
      </c>
      <c r="C4502" s="10">
        <v>1.4309187238325043E-2</v>
      </c>
    </row>
    <row r="4503" spans="1:3" x14ac:dyDescent="0.3">
      <c r="A4503" s="5" t="s">
        <v>2184</v>
      </c>
      <c r="B4503" s="10">
        <v>-1.6276400987493733E-2</v>
      </c>
      <c r="C4503" s="10">
        <v>-1.6276400987493733E-2</v>
      </c>
    </row>
    <row r="4504" spans="1:3" x14ac:dyDescent="0.3">
      <c r="A4504" s="5" t="s">
        <v>2182</v>
      </c>
      <c r="B4504" s="10">
        <v>-9.8945398266480408E-3</v>
      </c>
      <c r="C4504" s="10">
        <v>-9.8945398266480408E-3</v>
      </c>
    </row>
    <row r="4505" spans="1:3" x14ac:dyDescent="0.3">
      <c r="A4505" s="5" t="s">
        <v>2180</v>
      </c>
      <c r="B4505" s="10">
        <v>-1.6374634871789955E-2</v>
      </c>
      <c r="C4505" s="10">
        <v>-1.6374634871789955E-2</v>
      </c>
    </row>
    <row r="4506" spans="1:3" x14ac:dyDescent="0.3">
      <c r="A4506" s="5" t="s">
        <v>2179</v>
      </c>
      <c r="B4506" s="10">
        <v>-2.1799228342584402E-2</v>
      </c>
      <c r="C4506" s="10">
        <v>-2.1799228342584402E-2</v>
      </c>
    </row>
    <row r="4507" spans="1:3" x14ac:dyDescent="0.3">
      <c r="A4507" s="5" t="s">
        <v>2178</v>
      </c>
      <c r="B4507" s="10">
        <v>-3.1837567454829796E-2</v>
      </c>
      <c r="C4507" s="10">
        <v>-3.1837567454829796E-2</v>
      </c>
    </row>
    <row r="4508" spans="1:3" x14ac:dyDescent="0.3">
      <c r="A4508" s="5" t="s">
        <v>2176</v>
      </c>
      <c r="B4508" s="10">
        <v>4.0068066591345278E-2</v>
      </c>
      <c r="C4508" s="10">
        <v>4.0068066591345278E-2</v>
      </c>
    </row>
    <row r="4509" spans="1:3" x14ac:dyDescent="0.3">
      <c r="A4509" s="5" t="s">
        <v>2174</v>
      </c>
      <c r="B4509" s="10">
        <v>4.8660049017338967E-2</v>
      </c>
      <c r="C4509" s="10">
        <v>4.8660049017338967E-2</v>
      </c>
    </row>
    <row r="4510" spans="1:3" x14ac:dyDescent="0.3">
      <c r="A4510" s="5" t="s">
        <v>2172</v>
      </c>
      <c r="B4510" s="10">
        <v>3.3587036812261502E-2</v>
      </c>
      <c r="C4510" s="10">
        <v>3.3587036812261502E-2</v>
      </c>
    </row>
    <row r="4511" spans="1:3" x14ac:dyDescent="0.3">
      <c r="A4511" s="5" t="s">
        <v>2170</v>
      </c>
      <c r="B4511" s="10">
        <v>-4.9655590445860834E-2</v>
      </c>
      <c r="C4511" s="10">
        <v>-4.9655590445860834E-2</v>
      </c>
    </row>
    <row r="4512" spans="1:3" x14ac:dyDescent="0.3">
      <c r="A4512" s="5" t="s">
        <v>2168</v>
      </c>
      <c r="B4512" s="10">
        <v>1.1830568480470665E-2</v>
      </c>
      <c r="C4512" s="10">
        <v>1.1830568480470665E-2</v>
      </c>
    </row>
    <row r="4513" spans="1:3" x14ac:dyDescent="0.3">
      <c r="A4513" s="5" t="s">
        <v>2166</v>
      </c>
      <c r="B4513" s="10">
        <v>-2.5141913118710016E-2</v>
      </c>
      <c r="C4513" s="10">
        <v>-2.5141913118710016E-2</v>
      </c>
    </row>
    <row r="4514" spans="1:3" x14ac:dyDescent="0.3">
      <c r="A4514" s="5" t="s">
        <v>2164</v>
      </c>
      <c r="B4514" s="10">
        <v>-2.4073039071552282E-2</v>
      </c>
      <c r="C4514" s="10">
        <v>-2.4073039071552282E-2</v>
      </c>
    </row>
    <row r="4515" spans="1:3" x14ac:dyDescent="0.3">
      <c r="A4515" s="5" t="s">
        <v>2162</v>
      </c>
      <c r="B4515" s="10">
        <v>2.7416055554947178E-3</v>
      </c>
      <c r="C4515" s="10">
        <v>2.7416055554947178E-3</v>
      </c>
    </row>
    <row r="4516" spans="1:3" x14ac:dyDescent="0.3">
      <c r="A4516" s="5" t="s">
        <v>2160</v>
      </c>
      <c r="B4516" s="10">
        <v>-5.5951267387228373E-2</v>
      </c>
      <c r="C4516" s="10">
        <v>-5.5951267387228373E-2</v>
      </c>
    </row>
    <row r="4517" spans="1:3" x14ac:dyDescent="0.3">
      <c r="A4517" s="5" t="s">
        <v>2158</v>
      </c>
      <c r="B4517" s="10">
        <v>3.2520353863773159E-3</v>
      </c>
      <c r="C4517" s="10">
        <v>3.2520353863773159E-3</v>
      </c>
    </row>
    <row r="4518" spans="1:3" x14ac:dyDescent="0.3">
      <c r="A4518" s="5" t="s">
        <v>2156</v>
      </c>
      <c r="B4518" s="10">
        <v>2.000066670666965E-2</v>
      </c>
      <c r="C4518" s="10">
        <v>2.000066670666965E-2</v>
      </c>
    </row>
    <row r="4519" spans="1:3" x14ac:dyDescent="0.3">
      <c r="A4519" s="5" t="s">
        <v>2154</v>
      </c>
      <c r="B4519" s="10">
        <v>-5.4499500765345557E-2</v>
      </c>
      <c r="C4519" s="10">
        <v>-5.4499500765345557E-2</v>
      </c>
    </row>
    <row r="4520" spans="1:3" x14ac:dyDescent="0.3">
      <c r="A4520" s="5" t="s">
        <v>2152</v>
      </c>
      <c r="B4520" s="10">
        <v>1.3721706116917974E-2</v>
      </c>
      <c r="C4520" s="10">
        <v>1.3721706116917974E-2</v>
      </c>
    </row>
    <row r="4521" spans="1:3" x14ac:dyDescent="0.3">
      <c r="A4521" s="5" t="s">
        <v>2150</v>
      </c>
      <c r="B4521" s="10">
        <v>-1.1483734276463304E-2</v>
      </c>
      <c r="C4521" s="10">
        <v>-1.1483734276463304E-2</v>
      </c>
    </row>
    <row r="4522" spans="1:3" x14ac:dyDescent="0.3">
      <c r="A4522" s="5" t="s">
        <v>2148</v>
      </c>
      <c r="B4522" s="10">
        <v>-2.7192007695250771E-2</v>
      </c>
      <c r="C4522" s="10">
        <v>-2.7192007695250771E-2</v>
      </c>
    </row>
    <row r="4523" spans="1:3" x14ac:dyDescent="0.3">
      <c r="A4523" s="5" t="s">
        <v>2146</v>
      </c>
      <c r="B4523" s="10">
        <v>4.9664863547309222E-2</v>
      </c>
      <c r="C4523" s="10">
        <v>4.9664863547309222E-2</v>
      </c>
    </row>
    <row r="4524" spans="1:3" x14ac:dyDescent="0.3">
      <c r="A4524" s="5" t="s">
        <v>2144</v>
      </c>
      <c r="B4524" s="10">
        <v>-1.9496663179012552E-2</v>
      </c>
      <c r="C4524" s="10">
        <v>-1.9496663179012552E-2</v>
      </c>
    </row>
    <row r="4525" spans="1:3" x14ac:dyDescent="0.3">
      <c r="A4525" s="5" t="s">
        <v>2142</v>
      </c>
      <c r="B4525" s="10">
        <v>-2.0642504411331773E-2</v>
      </c>
      <c r="C4525" s="10">
        <v>-2.0642504411331773E-2</v>
      </c>
    </row>
    <row r="4526" spans="1:3" x14ac:dyDescent="0.3">
      <c r="A4526" s="5" t="s">
        <v>2140</v>
      </c>
      <c r="B4526" s="10">
        <v>-1.4899989122741876E-2</v>
      </c>
      <c r="C4526" s="10">
        <v>-1.4899989122741876E-2</v>
      </c>
    </row>
    <row r="4527" spans="1:3" x14ac:dyDescent="0.3">
      <c r="A4527" s="5" t="s">
        <v>2138</v>
      </c>
      <c r="B4527" s="10">
        <v>2.6212326951469328E-2</v>
      </c>
      <c r="C4527" s="10">
        <v>2.6212326951469328E-2</v>
      </c>
    </row>
    <row r="4528" spans="1:3" x14ac:dyDescent="0.3">
      <c r="A4528" s="5" t="s">
        <v>2137</v>
      </c>
      <c r="B4528" s="10">
        <v>2.4445661746053886E-2</v>
      </c>
      <c r="C4528" s="10">
        <v>2.4445661746053886E-2</v>
      </c>
    </row>
    <row r="4529" spans="1:3" x14ac:dyDescent="0.3">
      <c r="A4529" s="5" t="s">
        <v>2135</v>
      </c>
      <c r="B4529" s="10">
        <v>-3.348527132377891E-2</v>
      </c>
      <c r="C4529" s="10">
        <v>-3.348527132377891E-2</v>
      </c>
    </row>
    <row r="4530" spans="1:3" x14ac:dyDescent="0.3">
      <c r="A4530" s="5" t="s">
        <v>2133</v>
      </c>
      <c r="B4530" s="10">
        <v>3.5313091244104991E-2</v>
      </c>
      <c r="C4530" s="10">
        <v>3.5313091244104991E-2</v>
      </c>
    </row>
    <row r="4531" spans="1:3" x14ac:dyDescent="0.3">
      <c r="A4531" s="5" t="s">
        <v>2131</v>
      </c>
      <c r="B4531" s="10">
        <v>6.2298980906755924E-2</v>
      </c>
      <c r="C4531" s="10">
        <v>6.2298980906755924E-2</v>
      </c>
    </row>
    <row r="4532" spans="1:3" x14ac:dyDescent="0.3">
      <c r="A4532" s="5" t="s">
        <v>2129</v>
      </c>
      <c r="B4532" s="10">
        <v>1.3294894988772446E-2</v>
      </c>
      <c r="C4532" s="10">
        <v>1.3294894988772446E-2</v>
      </c>
    </row>
    <row r="4533" spans="1:3" x14ac:dyDescent="0.3">
      <c r="A4533" s="5" t="s">
        <v>2128</v>
      </c>
      <c r="B4533" s="10">
        <v>4.2757134136138367E-2</v>
      </c>
      <c r="C4533" s="10">
        <v>4.2757134136138367E-2</v>
      </c>
    </row>
    <row r="4534" spans="1:3" x14ac:dyDescent="0.3">
      <c r="A4534" s="5" t="s">
        <v>2126</v>
      </c>
      <c r="B4534" s="10">
        <v>-8.4718655936498674E-3</v>
      </c>
      <c r="C4534" s="10">
        <v>-8.4718655936498674E-3</v>
      </c>
    </row>
    <row r="4535" spans="1:3" x14ac:dyDescent="0.3">
      <c r="A4535" s="5" t="s">
        <v>2124</v>
      </c>
      <c r="B4535" s="10">
        <v>-1.5831465216680628E-2</v>
      </c>
      <c r="C4535" s="10">
        <v>-1.5831465216680628E-2</v>
      </c>
    </row>
    <row r="4536" spans="1:3" x14ac:dyDescent="0.3">
      <c r="A4536" s="5" t="s">
        <v>2122</v>
      </c>
      <c r="B4536" s="10">
        <v>-4.3485111939738891E-2</v>
      </c>
      <c r="C4536" s="10">
        <v>-4.3485111939738891E-2</v>
      </c>
    </row>
    <row r="4537" spans="1:3" x14ac:dyDescent="0.3">
      <c r="A4537" s="5" t="s">
        <v>2120</v>
      </c>
      <c r="B4537" s="10">
        <v>-2.995818754079203E-2</v>
      </c>
      <c r="C4537" s="10">
        <v>-2.995818754079203E-2</v>
      </c>
    </row>
    <row r="4538" spans="1:3" x14ac:dyDescent="0.3">
      <c r="A4538" s="5" t="s">
        <v>2118</v>
      </c>
      <c r="B4538" s="10">
        <v>1.4209830572653003E-2</v>
      </c>
      <c r="C4538" s="10">
        <v>1.4209830572653003E-2</v>
      </c>
    </row>
    <row r="4539" spans="1:3" x14ac:dyDescent="0.3">
      <c r="A4539" s="5" t="s">
        <v>2116</v>
      </c>
      <c r="B4539" s="10">
        <v>3.0568548949393579E-2</v>
      </c>
      <c r="C4539" s="10">
        <v>3.0568548949393579E-2</v>
      </c>
    </row>
    <row r="4540" spans="1:3" x14ac:dyDescent="0.3">
      <c r="A4540" s="5" t="s">
        <v>2114</v>
      </c>
      <c r="B4540" s="10">
        <v>-5.8329209810176596E-3</v>
      </c>
      <c r="C4540" s="10">
        <v>-5.8329209810176596E-3</v>
      </c>
    </row>
    <row r="4541" spans="1:3" x14ac:dyDescent="0.3">
      <c r="A4541" s="5" t="s">
        <v>2112</v>
      </c>
      <c r="B4541" s="10">
        <v>5.9449890552991866E-2</v>
      </c>
      <c r="C4541" s="10">
        <v>5.9449890552991866E-2</v>
      </c>
    </row>
    <row r="4542" spans="1:3" x14ac:dyDescent="0.3">
      <c r="A4542" s="5" t="s">
        <v>2110</v>
      </c>
      <c r="B4542" s="10">
        <v>3.6923354104597891E-2</v>
      </c>
      <c r="C4542" s="10">
        <v>3.6923354104597891E-2</v>
      </c>
    </row>
    <row r="4543" spans="1:3" x14ac:dyDescent="0.3">
      <c r="A4543" s="5" t="s">
        <v>2108</v>
      </c>
      <c r="B4543" s="10">
        <v>-2.1159797835626239E-2</v>
      </c>
      <c r="C4543" s="10">
        <v>-2.1159797835626239E-2</v>
      </c>
    </row>
    <row r="4544" spans="1:3" x14ac:dyDescent="0.3">
      <c r="A4544" s="5" t="s">
        <v>2106</v>
      </c>
      <c r="B4544" s="10">
        <v>-1.2775472833095895E-3</v>
      </c>
      <c r="C4544" s="10">
        <v>-1.2775472833095895E-3</v>
      </c>
    </row>
    <row r="4545" spans="1:3" x14ac:dyDescent="0.3">
      <c r="A4545" s="5" t="s">
        <v>2104</v>
      </c>
      <c r="B4545" s="10">
        <v>3.2387675972103909E-2</v>
      </c>
      <c r="C4545" s="10">
        <v>3.2387675972103909E-2</v>
      </c>
    </row>
    <row r="4546" spans="1:3" x14ac:dyDescent="0.3">
      <c r="A4546" s="5" t="s">
        <v>2102</v>
      </c>
      <c r="B4546" s="10">
        <v>-1.3393752630928419E-2</v>
      </c>
      <c r="C4546" s="10">
        <v>-1.3393752630928419E-2</v>
      </c>
    </row>
    <row r="4547" spans="1:3" x14ac:dyDescent="0.3">
      <c r="A4547" s="5" t="s">
        <v>2100</v>
      </c>
      <c r="B4547" s="10">
        <v>-1.2550990037939521E-3</v>
      </c>
      <c r="C4547" s="10">
        <v>-1.2550990037939521E-3</v>
      </c>
    </row>
    <row r="4548" spans="1:3" x14ac:dyDescent="0.3">
      <c r="A4548" s="5" t="s">
        <v>2098</v>
      </c>
      <c r="B4548" s="10">
        <v>1.2170535620255335E-2</v>
      </c>
      <c r="C4548" s="10">
        <v>1.2170535620255335E-2</v>
      </c>
    </row>
    <row r="4549" spans="1:3" x14ac:dyDescent="0.3">
      <c r="A4549" s="5" t="s">
        <v>2096</v>
      </c>
      <c r="B4549" s="10">
        <v>6.6010761921102432E-2</v>
      </c>
      <c r="C4549" s="10">
        <v>6.6010761921102432E-2</v>
      </c>
    </row>
    <row r="4550" spans="1:3" x14ac:dyDescent="0.3">
      <c r="A4550" s="5" t="s">
        <v>2094</v>
      </c>
      <c r="B4550" s="10">
        <v>1.8697510035593598E-2</v>
      </c>
      <c r="C4550" s="10">
        <v>1.8697510035593598E-2</v>
      </c>
    </row>
    <row r="4551" spans="1:3" x14ac:dyDescent="0.3">
      <c r="A4551" s="5" t="s">
        <v>2092</v>
      </c>
      <c r="B4551" s="10">
        <v>-1.782680906634965E-2</v>
      </c>
      <c r="C4551" s="10">
        <v>-1.782680906634965E-2</v>
      </c>
    </row>
    <row r="4552" spans="1:3" x14ac:dyDescent="0.3">
      <c r="A4552" s="5" t="s">
        <v>2090</v>
      </c>
      <c r="B4552" s="10">
        <v>1.6686232951825128E-2</v>
      </c>
      <c r="C4552" s="10">
        <v>1.6686232951825128E-2</v>
      </c>
    </row>
    <row r="4553" spans="1:3" x14ac:dyDescent="0.3">
      <c r="A4553" s="5" t="s">
        <v>2088</v>
      </c>
      <c r="B4553" s="10">
        <v>3.53175719456452E-2</v>
      </c>
      <c r="C4553" s="10">
        <v>3.53175719456452E-2</v>
      </c>
    </row>
    <row r="4554" spans="1:3" x14ac:dyDescent="0.3">
      <c r="A4554" s="5" t="s">
        <v>2086</v>
      </c>
      <c r="B4554" s="10">
        <v>-0.12792100460270053</v>
      </c>
      <c r="C4554" s="10">
        <v>-0.12792100460270053</v>
      </c>
    </row>
    <row r="4555" spans="1:3" x14ac:dyDescent="0.3">
      <c r="A4555" s="5" t="s">
        <v>2084</v>
      </c>
      <c r="B4555" s="10">
        <v>-6.4642856262085352E-2</v>
      </c>
      <c r="C4555" s="10">
        <v>-6.4642856262085352E-2</v>
      </c>
    </row>
    <row r="4556" spans="1:3" x14ac:dyDescent="0.3">
      <c r="A4556" s="5" t="s">
        <v>2082</v>
      </c>
      <c r="B4556" s="10">
        <v>-4.7522187090074851E-2</v>
      </c>
      <c r="C4556" s="10">
        <v>-4.7522187090074851E-2</v>
      </c>
    </row>
    <row r="4557" spans="1:3" x14ac:dyDescent="0.3">
      <c r="A4557" s="5" t="s">
        <v>2080</v>
      </c>
      <c r="B4557" s="10">
        <v>-3.5075448096772025E-3</v>
      </c>
      <c r="C4557" s="10">
        <v>-3.5075448096772025E-3</v>
      </c>
    </row>
    <row r="4558" spans="1:3" x14ac:dyDescent="0.3">
      <c r="A4558" s="5" t="s">
        <v>2078</v>
      </c>
      <c r="B4558" s="10">
        <v>-3.5405092554523884E-2</v>
      </c>
      <c r="C4558" s="10">
        <v>-3.5405092554523884E-2</v>
      </c>
    </row>
    <row r="4559" spans="1:3" x14ac:dyDescent="0.3">
      <c r="A4559" s="5" t="s">
        <v>2076</v>
      </c>
      <c r="B4559" s="10">
        <v>4.3588881220122276E-3</v>
      </c>
      <c r="C4559" s="10">
        <v>4.3588881220122276E-3</v>
      </c>
    </row>
    <row r="4560" spans="1:3" x14ac:dyDescent="0.3">
      <c r="A4560" s="5" t="s">
        <v>2074</v>
      </c>
      <c r="B4560" s="10">
        <v>-2.087605569714189E-2</v>
      </c>
      <c r="C4560" s="10">
        <v>-2.087605569714189E-2</v>
      </c>
    </row>
    <row r="4561" spans="1:3" x14ac:dyDescent="0.3">
      <c r="A4561" s="5" t="s">
        <v>2072</v>
      </c>
      <c r="B4561" s="10">
        <v>-1.8521953804141291E-3</v>
      </c>
      <c r="C4561" s="10">
        <v>-1.8521953804141291E-3</v>
      </c>
    </row>
    <row r="4562" spans="1:3" x14ac:dyDescent="0.3">
      <c r="A4562" s="5" t="s">
        <v>2070</v>
      </c>
      <c r="B4562" s="10">
        <v>-4.2801458237237522E-2</v>
      </c>
      <c r="C4562" s="10">
        <v>-4.2801458237237522E-2</v>
      </c>
    </row>
    <row r="4563" spans="1:3" x14ac:dyDescent="0.3">
      <c r="A4563" s="5" t="s">
        <v>2068</v>
      </c>
      <c r="B4563" s="10">
        <v>-1.2461220437812002E-2</v>
      </c>
      <c r="C4563" s="10">
        <v>-1.2461220437812002E-2</v>
      </c>
    </row>
    <row r="4564" spans="1:3" x14ac:dyDescent="0.3">
      <c r="A4564" s="5" t="s">
        <v>2066</v>
      </c>
      <c r="B4564" s="10">
        <v>1.6323720411708639E-2</v>
      </c>
      <c r="C4564" s="10">
        <v>1.6323720411708639E-2</v>
      </c>
    </row>
    <row r="4565" spans="1:3" x14ac:dyDescent="0.3">
      <c r="A4565" s="5" t="s">
        <v>2064</v>
      </c>
      <c r="B4565" s="10">
        <v>-2.7021826903599732E-3</v>
      </c>
      <c r="C4565" s="10">
        <v>-2.7021826903599732E-3</v>
      </c>
    </row>
    <row r="4566" spans="1:3" x14ac:dyDescent="0.3">
      <c r="A4566" s="5" t="s">
        <v>2062</v>
      </c>
      <c r="B4566" s="10">
        <v>-2.709504270366112E-3</v>
      </c>
      <c r="C4566" s="10">
        <v>-2.709504270366112E-3</v>
      </c>
    </row>
    <row r="4567" spans="1:3" x14ac:dyDescent="0.3">
      <c r="A4567" s="5" t="s">
        <v>2060</v>
      </c>
      <c r="B4567" s="10">
        <v>-8.5636957768752131E-3</v>
      </c>
      <c r="C4567" s="10">
        <v>-8.5636957768752131E-3</v>
      </c>
    </row>
    <row r="4568" spans="1:3" x14ac:dyDescent="0.3">
      <c r="A4568" s="5" t="s">
        <v>2059</v>
      </c>
      <c r="B4568" s="10">
        <v>9.3385892677998409E-3</v>
      </c>
      <c r="C4568" s="10">
        <v>9.3385892677998409E-3</v>
      </c>
    </row>
    <row r="4569" spans="1:3" x14ac:dyDescent="0.3">
      <c r="A4569" s="5" t="s">
        <v>2058</v>
      </c>
      <c r="B4569" s="10">
        <v>9.2521862782026822E-3</v>
      </c>
      <c r="C4569" s="10">
        <v>9.2521862782026822E-3</v>
      </c>
    </row>
    <row r="4570" spans="1:3" x14ac:dyDescent="0.3">
      <c r="A4570" s="5" t="s">
        <v>2056</v>
      </c>
      <c r="B4570" s="10">
        <v>3.829954892299022E-3</v>
      </c>
      <c r="C4570" s="10">
        <v>3.829954892299022E-3</v>
      </c>
    </row>
    <row r="4571" spans="1:3" x14ac:dyDescent="0.3">
      <c r="A4571" s="5" t="s">
        <v>2054</v>
      </c>
      <c r="B4571" s="10">
        <v>1.6303678665930441E-2</v>
      </c>
      <c r="C4571" s="10">
        <v>1.6303678665930441E-2</v>
      </c>
    </row>
    <row r="4572" spans="1:3" x14ac:dyDescent="0.3">
      <c r="A4572" s="5" t="s">
        <v>2052</v>
      </c>
      <c r="B4572" s="10">
        <v>-9.4465089397934004E-3</v>
      </c>
      <c r="C4572" s="10">
        <v>-9.4465089397934004E-3</v>
      </c>
    </row>
    <row r="4573" spans="1:3" x14ac:dyDescent="0.3">
      <c r="A4573" s="5" t="s">
        <v>2050</v>
      </c>
      <c r="B4573" s="10">
        <v>-3.4227072775021715E-3</v>
      </c>
      <c r="C4573" s="10">
        <v>-3.4227072775021715E-3</v>
      </c>
    </row>
    <row r="4574" spans="1:3" x14ac:dyDescent="0.3">
      <c r="A4574" s="5" t="s">
        <v>2048</v>
      </c>
      <c r="B4574" s="10">
        <v>5.3191614775998054E-3</v>
      </c>
      <c r="C4574" s="10">
        <v>5.3191614775998054E-3</v>
      </c>
    </row>
    <row r="4575" spans="1:3" x14ac:dyDescent="0.3">
      <c r="A4575" s="5" t="s">
        <v>2046</v>
      </c>
      <c r="B4575" s="10">
        <v>1.6535513922300116E-2</v>
      </c>
      <c r="C4575" s="10">
        <v>1.6535513922300116E-2</v>
      </c>
    </row>
    <row r="4576" spans="1:3" x14ac:dyDescent="0.3">
      <c r="A4576" s="5" t="s">
        <v>2044</v>
      </c>
      <c r="B4576" s="10">
        <v>-5.9813262436098202E-3</v>
      </c>
      <c r="C4576" s="10">
        <v>-5.9813262436098202E-3</v>
      </c>
    </row>
    <row r="4577" spans="1:3" x14ac:dyDescent="0.3">
      <c r="A4577" s="5" t="s">
        <v>2042</v>
      </c>
      <c r="B4577" s="10">
        <v>1.1556512585686943E-2</v>
      </c>
      <c r="C4577" s="10">
        <v>1.1556512585686943E-2</v>
      </c>
    </row>
    <row r="4578" spans="1:3" x14ac:dyDescent="0.3">
      <c r="A4578" s="5" t="s">
        <v>2040</v>
      </c>
      <c r="B4578" s="10">
        <v>-1.1125534246037014E-3</v>
      </c>
      <c r="C4578" s="10">
        <v>-1.1125534246037014E-3</v>
      </c>
    </row>
    <row r="4579" spans="1:3" x14ac:dyDescent="0.3">
      <c r="A4579" s="5" t="s">
        <v>2038</v>
      </c>
      <c r="B4579" s="10">
        <v>3.3339538197572609E-3</v>
      </c>
      <c r="C4579" s="10">
        <v>3.3339538197572609E-3</v>
      </c>
    </row>
    <row r="4580" spans="1:3" x14ac:dyDescent="0.3">
      <c r="A4580" s="5" t="s">
        <v>2036</v>
      </c>
      <c r="B4580" s="10">
        <v>1.6505051002391045E-2</v>
      </c>
      <c r="C4580" s="10">
        <v>1.6505051002391045E-2</v>
      </c>
    </row>
    <row r="4581" spans="1:3" x14ac:dyDescent="0.3">
      <c r="A4581" s="5" t="s">
        <v>2034</v>
      </c>
      <c r="B4581" s="10">
        <v>1.0133999141553858E-2</v>
      </c>
      <c r="C4581" s="10">
        <v>1.0133999141553858E-2</v>
      </c>
    </row>
    <row r="4582" spans="1:3" x14ac:dyDescent="0.3">
      <c r="A4582" s="5" t="s">
        <v>2032</v>
      </c>
      <c r="B4582" s="10">
        <v>-7.5908551732505169E-3</v>
      </c>
      <c r="C4582" s="10">
        <v>-7.5908551732505169E-3</v>
      </c>
    </row>
    <row r="4583" spans="1:3" x14ac:dyDescent="0.3">
      <c r="A4583" s="5" t="s">
        <v>2030</v>
      </c>
      <c r="B4583" s="10">
        <v>-8.7464114428682984E-3</v>
      </c>
      <c r="C4583" s="10">
        <v>-8.7464114428682984E-3</v>
      </c>
    </row>
    <row r="4584" spans="1:3" x14ac:dyDescent="0.3">
      <c r="A4584" s="5" t="s">
        <v>2028</v>
      </c>
      <c r="B4584" s="10">
        <v>1.6697302623608325E-2</v>
      </c>
      <c r="C4584" s="10">
        <v>1.6697302623608325E-2</v>
      </c>
    </row>
    <row r="4585" spans="1:3" x14ac:dyDescent="0.3">
      <c r="A4585" s="5" t="s">
        <v>2026</v>
      </c>
      <c r="B4585" s="10">
        <v>2.8756310254620257E-3</v>
      </c>
      <c r="C4585" s="10">
        <v>2.8756310254620257E-3</v>
      </c>
    </row>
    <row r="4586" spans="1:3" x14ac:dyDescent="0.3">
      <c r="A4586" s="5" t="s">
        <v>2024</v>
      </c>
      <c r="B4586" s="10">
        <v>-1.9939032866046015E-2</v>
      </c>
      <c r="C4586" s="10">
        <v>-1.9939032866046015E-2</v>
      </c>
    </row>
    <row r="4587" spans="1:3" x14ac:dyDescent="0.3">
      <c r="A4587" s="5" t="s">
        <v>2022</v>
      </c>
      <c r="B4587" s="10">
        <v>-1.8477983237745597E-2</v>
      </c>
      <c r="C4587" s="10">
        <v>-1.8477983237745597E-2</v>
      </c>
    </row>
    <row r="4588" spans="1:3" x14ac:dyDescent="0.3">
      <c r="A4588" s="5" t="s">
        <v>2020</v>
      </c>
      <c r="B4588" s="10">
        <v>2.6075634070809911E-3</v>
      </c>
      <c r="C4588" s="10">
        <v>2.6075634070809911E-3</v>
      </c>
    </row>
    <row r="4589" spans="1:3" x14ac:dyDescent="0.3">
      <c r="A4589" s="5" t="s">
        <v>2018</v>
      </c>
      <c r="B4589" s="10">
        <v>-1.3860495354014714E-2</v>
      </c>
      <c r="C4589" s="10">
        <v>-1.3860495354014714E-2</v>
      </c>
    </row>
    <row r="4590" spans="1:3" x14ac:dyDescent="0.3">
      <c r="A4590" s="5" t="s">
        <v>2016</v>
      </c>
      <c r="B4590" s="10">
        <v>9.0124530410813104E-3</v>
      </c>
      <c r="C4590" s="10">
        <v>9.0124530410813104E-3</v>
      </c>
    </row>
    <row r="4591" spans="1:3" x14ac:dyDescent="0.3">
      <c r="A4591" s="5" t="s">
        <v>2014</v>
      </c>
      <c r="B4591" s="10">
        <v>-1.3928326052846957E-2</v>
      </c>
      <c r="C4591" s="10">
        <v>-1.3928326052846957E-2</v>
      </c>
    </row>
    <row r="4592" spans="1:3" x14ac:dyDescent="0.3">
      <c r="A4592" s="5" t="s">
        <v>2013</v>
      </c>
      <c r="B4592" s="10">
        <v>-7.9924307471140321E-3</v>
      </c>
      <c r="C4592" s="10">
        <v>-7.9924307471140321E-3</v>
      </c>
    </row>
    <row r="4593" spans="1:3" x14ac:dyDescent="0.3">
      <c r="A4593" s="5" t="s">
        <v>2011</v>
      </c>
      <c r="B4593" s="10">
        <v>-9.9847219680357733E-3</v>
      </c>
      <c r="C4593" s="10">
        <v>-9.9847219680357733E-3</v>
      </c>
    </row>
    <row r="4594" spans="1:3" x14ac:dyDescent="0.3">
      <c r="A4594" s="5" t="s">
        <v>2009</v>
      </c>
      <c r="B4594" s="10">
        <v>1.0366765907735118E-2</v>
      </c>
      <c r="C4594" s="10">
        <v>1.0366765907735118E-2</v>
      </c>
    </row>
    <row r="4595" spans="1:3" x14ac:dyDescent="0.3">
      <c r="A4595" s="5" t="s">
        <v>2007</v>
      </c>
      <c r="B4595" s="10">
        <v>2.7502204257060493E-2</v>
      </c>
      <c r="C4595" s="10">
        <v>2.7502204257060493E-2</v>
      </c>
    </row>
    <row r="4596" spans="1:3" x14ac:dyDescent="0.3">
      <c r="A4596" s="5" t="s">
        <v>2005</v>
      </c>
      <c r="B4596" s="10">
        <v>2.5978860407954779E-3</v>
      </c>
      <c r="C4596" s="10">
        <v>2.5978860407954779E-3</v>
      </c>
    </row>
    <row r="4597" spans="1:3" x14ac:dyDescent="0.3">
      <c r="A4597" s="5" t="s">
        <v>2003</v>
      </c>
      <c r="B4597" s="10">
        <v>1.2889149160366873E-2</v>
      </c>
      <c r="C4597" s="10">
        <v>1.2889149160366873E-2</v>
      </c>
    </row>
    <row r="4598" spans="1:3" x14ac:dyDescent="0.3">
      <c r="A4598" s="5" t="s">
        <v>2001</v>
      </c>
      <c r="B4598" s="10">
        <v>-1.8464335502444005E-2</v>
      </c>
      <c r="C4598" s="10">
        <v>-1.8464335502444005E-2</v>
      </c>
    </row>
    <row r="4599" spans="1:3" x14ac:dyDescent="0.3">
      <c r="A4599" s="5" t="s">
        <v>1999</v>
      </c>
      <c r="B4599" s="10">
        <v>5.2044727141058802E-3</v>
      </c>
      <c r="C4599" s="10">
        <v>5.2044727141058802E-3</v>
      </c>
    </row>
    <row r="4600" spans="1:3" x14ac:dyDescent="0.3">
      <c r="A4600" s="5" t="s">
        <v>1997</v>
      </c>
      <c r="B4600" s="10">
        <v>7.7562715713590646E-3</v>
      </c>
      <c r="C4600" s="10">
        <v>7.7562715713590646E-3</v>
      </c>
    </row>
    <row r="4601" spans="1:3" x14ac:dyDescent="0.3">
      <c r="A4601" s="5" t="s">
        <v>1996</v>
      </c>
      <c r="B4601" s="10">
        <v>-1.5946935380982144E-2</v>
      </c>
      <c r="C4601" s="10">
        <v>-1.5946935380982144E-2</v>
      </c>
    </row>
    <row r="4602" spans="1:3" x14ac:dyDescent="0.3">
      <c r="A4602" s="5" t="s">
        <v>1994</v>
      </c>
      <c r="B4602" s="10">
        <v>9.6726944625087664E-3</v>
      </c>
      <c r="C4602" s="10">
        <v>9.6726944625087664E-3</v>
      </c>
    </row>
    <row r="4603" spans="1:3" x14ac:dyDescent="0.3">
      <c r="A4603" s="5" t="s">
        <v>1992</v>
      </c>
      <c r="B4603" s="10">
        <v>-2.9662609810166404E-3</v>
      </c>
      <c r="C4603" s="10">
        <v>-2.9662609810166404E-3</v>
      </c>
    </row>
    <row r="4604" spans="1:3" x14ac:dyDescent="0.3">
      <c r="A4604" s="5" t="s">
        <v>1990</v>
      </c>
      <c r="B4604" s="10">
        <v>-1.3834582215274427E-2</v>
      </c>
      <c r="C4604" s="10">
        <v>-1.3834582215274427E-2</v>
      </c>
    </row>
    <row r="4605" spans="1:3" x14ac:dyDescent="0.3">
      <c r="A4605" s="5" t="s">
        <v>1988</v>
      </c>
      <c r="B4605" s="10">
        <v>7.1281487337823751E-3</v>
      </c>
      <c r="C4605" s="10">
        <v>7.1281487337823751E-3</v>
      </c>
    </row>
    <row r="4606" spans="1:3" x14ac:dyDescent="0.3">
      <c r="A4606" s="5" t="s">
        <v>1986</v>
      </c>
      <c r="B4606" s="10">
        <v>4.1037177530760102E-3</v>
      </c>
      <c r="C4606" s="10">
        <v>4.1037177530760102E-3</v>
      </c>
    </row>
    <row r="4607" spans="1:3" x14ac:dyDescent="0.3">
      <c r="A4607" s="5" t="s">
        <v>1984</v>
      </c>
      <c r="B4607" s="10">
        <v>1.807833777289878E-2</v>
      </c>
      <c r="C4607" s="10">
        <v>1.807833777289878E-2</v>
      </c>
    </row>
    <row r="4608" spans="1:3" x14ac:dyDescent="0.3">
      <c r="A4608" s="5" t="s">
        <v>1982</v>
      </c>
      <c r="B4608" s="10">
        <v>6.1964841971525837E-3</v>
      </c>
      <c r="C4608" s="10">
        <v>6.1964841971525837E-3</v>
      </c>
    </row>
    <row r="4609" spans="1:3" x14ac:dyDescent="0.3">
      <c r="A4609" s="5" t="s">
        <v>1980</v>
      </c>
      <c r="B4609" s="10">
        <v>-5.100193204840035E-3</v>
      </c>
      <c r="C4609" s="10">
        <v>-5.100193204840035E-3</v>
      </c>
    </row>
    <row r="4610" spans="1:3" x14ac:dyDescent="0.3">
      <c r="A4610" s="5" t="s">
        <v>1978</v>
      </c>
      <c r="B4610" s="10">
        <v>3.6516341468383707E-4</v>
      </c>
      <c r="C4610" s="10">
        <v>3.6516341468383707E-4</v>
      </c>
    </row>
    <row r="4611" spans="1:3" x14ac:dyDescent="0.3">
      <c r="A4611" s="5" t="s">
        <v>1976</v>
      </c>
      <c r="B4611" s="10">
        <v>-2.9266767487333249E-2</v>
      </c>
      <c r="C4611" s="10">
        <v>-2.9266767487333249E-2</v>
      </c>
    </row>
    <row r="4612" spans="1:3" x14ac:dyDescent="0.3">
      <c r="A4612" s="5" t="s">
        <v>1974</v>
      </c>
      <c r="B4612" s="10">
        <v>2.9266767487333322E-2</v>
      </c>
      <c r="C4612" s="10">
        <v>2.9266767487333322E-2</v>
      </c>
    </row>
    <row r="4613" spans="1:3" x14ac:dyDescent="0.3">
      <c r="A4613" s="5" t="s">
        <v>1972</v>
      </c>
      <c r="B4613" s="10">
        <v>3.6503011903783506E-4</v>
      </c>
      <c r="C4613" s="10">
        <v>3.6503011903783506E-4</v>
      </c>
    </row>
    <row r="4614" spans="1:3" x14ac:dyDescent="0.3">
      <c r="A4614" s="5" t="s">
        <v>1970</v>
      </c>
      <c r="B4614" s="10">
        <v>1.4852654851848847E-2</v>
      </c>
      <c r="C4614" s="10">
        <v>1.4852654851848847E-2</v>
      </c>
    </row>
    <row r="4615" spans="1:3" x14ac:dyDescent="0.3">
      <c r="A4615" s="5" t="s">
        <v>1968</v>
      </c>
      <c r="B4615" s="10">
        <v>1.7963001057862051E-3</v>
      </c>
      <c r="C4615" s="10">
        <v>1.7963001057862051E-3</v>
      </c>
    </row>
    <row r="4616" spans="1:3" x14ac:dyDescent="0.3">
      <c r="A4616" s="5" t="s">
        <v>1966</v>
      </c>
      <c r="B4616" s="10">
        <v>1.2484556662245277E-2</v>
      </c>
      <c r="C4616" s="10">
        <v>1.2484556662245277E-2</v>
      </c>
    </row>
    <row r="4617" spans="1:3" x14ac:dyDescent="0.3">
      <c r="A4617" s="5" t="s">
        <v>1964</v>
      </c>
      <c r="B4617" s="10">
        <v>-1.7883166139017994E-2</v>
      </c>
      <c r="C4617" s="10">
        <v>-1.7883166139017994E-2</v>
      </c>
    </row>
    <row r="4618" spans="1:3" x14ac:dyDescent="0.3">
      <c r="A4618" s="5" t="s">
        <v>1962</v>
      </c>
      <c r="B4618" s="10">
        <v>-2.8912199395618545E-3</v>
      </c>
      <c r="C4618" s="10">
        <v>-2.8912199395618545E-3</v>
      </c>
    </row>
    <row r="4619" spans="1:3" x14ac:dyDescent="0.3">
      <c r="A4619" s="5" t="s">
        <v>1960</v>
      </c>
      <c r="B4619" s="10">
        <v>1.4016401973535783E-2</v>
      </c>
      <c r="C4619" s="10">
        <v>1.4016401973535783E-2</v>
      </c>
    </row>
    <row r="4620" spans="1:3" x14ac:dyDescent="0.3">
      <c r="A4620" s="5" t="s">
        <v>1958</v>
      </c>
      <c r="B4620" s="10">
        <v>-1.7279047608352176E-2</v>
      </c>
      <c r="C4620" s="10">
        <v>-1.7279047608352176E-2</v>
      </c>
    </row>
    <row r="4621" spans="1:3" x14ac:dyDescent="0.3">
      <c r="A4621" s="5" t="s">
        <v>1956</v>
      </c>
      <c r="B4621" s="10">
        <v>-1.0219067032122258E-2</v>
      </c>
      <c r="C4621" s="10">
        <v>-1.0219067032122258E-2</v>
      </c>
    </row>
    <row r="4622" spans="1:3" x14ac:dyDescent="0.3">
      <c r="A4622" s="5" t="s">
        <v>1954</v>
      </c>
      <c r="B4622" s="10">
        <v>-5.5177627578124229E-3</v>
      </c>
      <c r="C4622" s="10">
        <v>-5.5177627578124229E-3</v>
      </c>
    </row>
    <row r="4623" spans="1:3" x14ac:dyDescent="0.3">
      <c r="A4623" s="5" t="s">
        <v>1952</v>
      </c>
      <c r="B4623" s="10">
        <v>1.1005246804120255E-2</v>
      </c>
      <c r="C4623" s="10">
        <v>1.1005246804120255E-2</v>
      </c>
    </row>
    <row r="4624" spans="1:3" x14ac:dyDescent="0.3">
      <c r="A4624" s="5" t="s">
        <v>1950</v>
      </c>
      <c r="B4624" s="10">
        <v>-3.28887561210503E-3</v>
      </c>
      <c r="C4624" s="10">
        <v>-3.28887561210503E-3</v>
      </c>
    </row>
    <row r="4625" spans="1:3" x14ac:dyDescent="0.3">
      <c r="A4625" s="5" t="s">
        <v>1948</v>
      </c>
      <c r="B4625" s="10">
        <v>1.8284883499982902E-3</v>
      </c>
      <c r="C4625" s="10">
        <v>1.8284883499982902E-3</v>
      </c>
    </row>
    <row r="4626" spans="1:3" x14ac:dyDescent="0.3">
      <c r="A4626" s="5" t="s">
        <v>1946</v>
      </c>
      <c r="B4626" s="10">
        <v>2.774452863365522E-2</v>
      </c>
      <c r="C4626" s="10">
        <v>2.774452863365522E-2</v>
      </c>
    </row>
    <row r="4627" spans="1:3" x14ac:dyDescent="0.3">
      <c r="A4627" s="5" t="s">
        <v>1944</v>
      </c>
      <c r="B4627" s="10">
        <v>-2.8469770119281513E-3</v>
      </c>
      <c r="C4627" s="10">
        <v>-2.8469770119281513E-3</v>
      </c>
    </row>
    <row r="4628" spans="1:3" x14ac:dyDescent="0.3">
      <c r="A4628" s="5" t="s">
        <v>1942</v>
      </c>
      <c r="B4628" s="10">
        <v>1.2748047994639664E-2</v>
      </c>
      <c r="C4628" s="10">
        <v>1.2748047994639664E-2</v>
      </c>
    </row>
    <row r="4629" spans="1:3" x14ac:dyDescent="0.3">
      <c r="A4629" s="5" t="s">
        <v>1940</v>
      </c>
      <c r="B4629" s="10">
        <v>-2.1134210050278582E-3</v>
      </c>
      <c r="C4629" s="10">
        <v>-2.1134210050278582E-3</v>
      </c>
    </row>
    <row r="4630" spans="1:3" x14ac:dyDescent="0.3">
      <c r="A4630" s="5" t="s">
        <v>1938</v>
      </c>
      <c r="B4630" s="10">
        <v>-7.4323470782272942E-3</v>
      </c>
      <c r="C4630" s="10">
        <v>-7.4323470782272942E-3</v>
      </c>
    </row>
    <row r="4631" spans="1:3" x14ac:dyDescent="0.3">
      <c r="A4631" s="5" t="s">
        <v>1936</v>
      </c>
      <c r="B4631" s="10">
        <v>1.5509651748521045E-2</v>
      </c>
      <c r="C4631" s="10">
        <v>1.5509651748521045E-2</v>
      </c>
    </row>
    <row r="4632" spans="1:3" x14ac:dyDescent="0.3">
      <c r="A4632" s="5" t="s">
        <v>1934</v>
      </c>
      <c r="B4632" s="10">
        <v>-4.2061050442742005E-3</v>
      </c>
      <c r="C4632" s="10">
        <v>-4.2061050442742005E-3</v>
      </c>
    </row>
    <row r="4633" spans="1:3" x14ac:dyDescent="0.3">
      <c r="A4633" s="5" t="s">
        <v>1932</v>
      </c>
      <c r="B4633" s="10">
        <v>-1.3081324950246059E-2</v>
      </c>
      <c r="C4633" s="10">
        <v>-1.3081324950246059E-2</v>
      </c>
    </row>
    <row r="4634" spans="1:3" x14ac:dyDescent="0.3">
      <c r="A4634" s="5" t="s">
        <v>1930</v>
      </c>
      <c r="B4634" s="10">
        <v>3.4281076325618491E-2</v>
      </c>
      <c r="C4634" s="10">
        <v>3.4281076325618491E-2</v>
      </c>
    </row>
    <row r="4635" spans="1:3" x14ac:dyDescent="0.3">
      <c r="A4635" s="5" t="s">
        <v>1928</v>
      </c>
      <c r="B4635" s="10">
        <v>2.0611481017403185E-3</v>
      </c>
      <c r="C4635" s="10">
        <v>2.0611481017403185E-3</v>
      </c>
    </row>
    <row r="4636" spans="1:3" x14ac:dyDescent="0.3">
      <c r="A4636" s="5" t="s">
        <v>1926</v>
      </c>
      <c r="B4636" s="10">
        <v>8.8828735775770985E-3</v>
      </c>
      <c r="C4636" s="10">
        <v>8.8828735775770985E-3</v>
      </c>
    </row>
    <row r="4637" spans="1:3" x14ac:dyDescent="0.3">
      <c r="A4637" s="5" t="s">
        <v>1924</v>
      </c>
      <c r="B4637" s="10">
        <v>-3.4019391380990917E-4</v>
      </c>
      <c r="C4637" s="10">
        <v>-3.4019391380990917E-4</v>
      </c>
    </row>
    <row r="4638" spans="1:3" x14ac:dyDescent="0.3">
      <c r="A4638" s="5" t="s">
        <v>1923</v>
      </c>
      <c r="B4638" s="10">
        <v>1.217465156081282E-2</v>
      </c>
      <c r="C4638" s="10">
        <v>1.217465156081282E-2</v>
      </c>
    </row>
    <row r="4639" spans="1:3" x14ac:dyDescent="0.3">
      <c r="A4639" s="5" t="s">
        <v>1921</v>
      </c>
      <c r="B4639" s="10">
        <v>-3.4191364748279308E-2</v>
      </c>
      <c r="C4639" s="10">
        <v>-3.4191364748279308E-2</v>
      </c>
    </row>
    <row r="4640" spans="1:3" x14ac:dyDescent="0.3">
      <c r="A4640" s="5" t="s">
        <v>1919</v>
      </c>
      <c r="B4640" s="10">
        <v>3.4722257107490571E-3</v>
      </c>
      <c r="C4640" s="10">
        <v>3.4722257107490571E-3</v>
      </c>
    </row>
    <row r="4641" spans="1:3" x14ac:dyDescent="0.3">
      <c r="A4641" s="5" t="s">
        <v>1917</v>
      </c>
      <c r="B4641" s="10">
        <v>2.295800677816329E-2</v>
      </c>
      <c r="C4641" s="10">
        <v>2.295800677816329E-2</v>
      </c>
    </row>
    <row r="4642" spans="1:3" x14ac:dyDescent="0.3">
      <c r="A4642" s="5" t="s">
        <v>1915</v>
      </c>
      <c r="B4642" s="10">
        <v>3.3818091073810784E-3</v>
      </c>
      <c r="C4642" s="10">
        <v>3.3818091073810784E-3</v>
      </c>
    </row>
    <row r="4643" spans="1:3" x14ac:dyDescent="0.3">
      <c r="A4643" s="5" t="s">
        <v>1913</v>
      </c>
      <c r="B4643" s="10">
        <v>-1.0862292816631118E-2</v>
      </c>
      <c r="C4643" s="10">
        <v>-1.0862292816631118E-2</v>
      </c>
    </row>
    <row r="4644" spans="1:3" x14ac:dyDescent="0.3">
      <c r="A4644" s="5" t="s">
        <v>1911</v>
      </c>
      <c r="B4644" s="10">
        <v>-1.3745920904635126E-2</v>
      </c>
      <c r="C4644" s="10">
        <v>-1.3745920904635126E-2</v>
      </c>
    </row>
    <row r="4645" spans="1:3" x14ac:dyDescent="0.3">
      <c r="A4645" s="5" t="s">
        <v>1909</v>
      </c>
      <c r="B4645" s="10">
        <v>2.0739723991291719E-3</v>
      </c>
      <c r="C4645" s="10">
        <v>2.0739723991291719E-3</v>
      </c>
    </row>
    <row r="4646" spans="1:3" x14ac:dyDescent="0.3">
      <c r="A4646" s="5" t="s">
        <v>1907</v>
      </c>
      <c r="B4646" s="10">
        <v>1.1671948505506126E-2</v>
      </c>
      <c r="C4646" s="10">
        <v>1.1671948505506126E-2</v>
      </c>
    </row>
    <row r="4647" spans="1:3" x14ac:dyDescent="0.3">
      <c r="A4647" s="5" t="s">
        <v>1905</v>
      </c>
      <c r="B4647" s="10">
        <v>-1.3745920904635126E-2</v>
      </c>
      <c r="C4647" s="10">
        <v>-1.3745920904635126E-2</v>
      </c>
    </row>
    <row r="4648" spans="1:3" x14ac:dyDescent="0.3">
      <c r="A4648" s="5" t="s">
        <v>1903</v>
      </c>
      <c r="B4648" s="10">
        <v>2.0209627708798378E-2</v>
      </c>
      <c r="C4648" s="10">
        <v>2.0209627708798378E-2</v>
      </c>
    </row>
    <row r="4649" spans="1:3" x14ac:dyDescent="0.3">
      <c r="A4649" s="5" t="s">
        <v>1901</v>
      </c>
      <c r="B4649" s="10">
        <v>-3.396742396358763E-3</v>
      </c>
      <c r="C4649" s="10">
        <v>-3.396742396358763E-3</v>
      </c>
    </row>
    <row r="4650" spans="1:3" x14ac:dyDescent="0.3">
      <c r="A4650" s="5" t="s">
        <v>1899</v>
      </c>
      <c r="B4650" s="10">
        <v>8.1328811546479869E-3</v>
      </c>
      <c r="C4650" s="10">
        <v>8.1328811546479869E-3</v>
      </c>
    </row>
    <row r="4651" spans="1:3" x14ac:dyDescent="0.3">
      <c r="A4651" s="5" t="s">
        <v>1897</v>
      </c>
      <c r="B4651" s="10">
        <v>6.7476385826053891E-4</v>
      </c>
      <c r="C4651" s="10">
        <v>6.7476385826053891E-4</v>
      </c>
    </row>
    <row r="4652" spans="1:3" x14ac:dyDescent="0.3">
      <c r="A4652" s="5" t="s">
        <v>1895</v>
      </c>
      <c r="B4652" s="10">
        <v>1.9041831400859025E-2</v>
      </c>
      <c r="C4652" s="10">
        <v>1.9041831400859025E-2</v>
      </c>
    </row>
    <row r="4653" spans="1:3" x14ac:dyDescent="0.3">
      <c r="A4653" s="5" t="s">
        <v>1893</v>
      </c>
      <c r="B4653" s="10">
        <v>-2.3774767889745429E-2</v>
      </c>
      <c r="C4653" s="10">
        <v>-2.3774767889745429E-2</v>
      </c>
    </row>
    <row r="4654" spans="1:3" x14ac:dyDescent="0.3">
      <c r="A4654" s="5" t="s">
        <v>1891</v>
      </c>
      <c r="B4654" s="10">
        <v>-1.7433358968374075E-2</v>
      </c>
      <c r="C4654" s="10">
        <v>-1.7433358968374075E-2</v>
      </c>
    </row>
    <row r="4655" spans="1:3" x14ac:dyDescent="0.3">
      <c r="A4655" s="5" t="s">
        <v>1889</v>
      </c>
      <c r="B4655" s="10">
        <v>2.1828970441412198E-2</v>
      </c>
      <c r="C4655" s="10">
        <v>2.1828970441412198E-2</v>
      </c>
    </row>
    <row r="4656" spans="1:3" x14ac:dyDescent="0.3">
      <c r="A4656" s="5" t="s">
        <v>1887</v>
      </c>
      <c r="B4656" s="10">
        <v>3.7043315637525802E-3</v>
      </c>
      <c r="C4656" s="10">
        <v>3.7043315637525802E-3</v>
      </c>
    </row>
    <row r="4657" spans="1:3" x14ac:dyDescent="0.3">
      <c r="A4657" s="5" t="s">
        <v>1886</v>
      </c>
      <c r="B4657" s="10">
        <v>-1.0135221894043129E-2</v>
      </c>
      <c r="C4657" s="10">
        <v>-1.0135221894043129E-2</v>
      </c>
    </row>
    <row r="4658" spans="1:3" x14ac:dyDescent="0.3">
      <c r="A4658" s="5" t="s">
        <v>1884</v>
      </c>
      <c r="B4658" s="10">
        <v>-7.4983309744410791E-3</v>
      </c>
      <c r="C4658" s="10">
        <v>-7.4983309744410791E-3</v>
      </c>
    </row>
    <row r="4659" spans="1:3" x14ac:dyDescent="0.3">
      <c r="A4659" s="5" t="s">
        <v>1882</v>
      </c>
      <c r="B4659" s="10">
        <v>5.4589013076714312E-3</v>
      </c>
      <c r="C4659" s="10">
        <v>5.4589013076714312E-3</v>
      </c>
    </row>
    <row r="4660" spans="1:3" x14ac:dyDescent="0.3">
      <c r="A4660" s="5" t="s">
        <v>1880</v>
      </c>
      <c r="B4660" s="10">
        <v>1.9208678218192679E-2</v>
      </c>
      <c r="C4660" s="10">
        <v>1.9208678218192679E-2</v>
      </c>
    </row>
    <row r="4661" spans="1:3" x14ac:dyDescent="0.3">
      <c r="A4661" s="5" t="s">
        <v>1878</v>
      </c>
      <c r="B4661" s="10">
        <v>-1.8868484304382805E-2</v>
      </c>
      <c r="C4661" s="10">
        <v>-1.8868484304382805E-2</v>
      </c>
    </row>
    <row r="4662" spans="1:3" x14ac:dyDescent="0.3">
      <c r="A4662" s="5" t="s">
        <v>1876</v>
      </c>
      <c r="B4662" s="10">
        <v>-5.4570394630582006E-3</v>
      </c>
      <c r="C4662" s="10">
        <v>-5.4570394630582006E-3</v>
      </c>
    </row>
    <row r="4663" spans="1:3" x14ac:dyDescent="0.3">
      <c r="A4663" s="5" t="s">
        <v>1874</v>
      </c>
      <c r="B4663" s="10">
        <v>-2.1431860753272882E-2</v>
      </c>
      <c r="C4663" s="10">
        <v>-2.1431860753272882E-2</v>
      </c>
    </row>
    <row r="4664" spans="1:3" x14ac:dyDescent="0.3">
      <c r="A4664" s="5" t="s">
        <v>1872</v>
      </c>
      <c r="B4664" s="10">
        <v>2.7913486372705501E-3</v>
      </c>
      <c r="C4664" s="10">
        <v>2.7913486372705501E-3</v>
      </c>
    </row>
    <row r="4665" spans="1:3" x14ac:dyDescent="0.3">
      <c r="A4665" s="5" t="s">
        <v>1871</v>
      </c>
      <c r="B4665" s="10">
        <v>-1.0155926899478819E-2</v>
      </c>
      <c r="C4665" s="10">
        <v>-1.0155926899478819E-2</v>
      </c>
    </row>
    <row r="4666" spans="1:3" x14ac:dyDescent="0.3">
      <c r="A4666" s="5" t="s">
        <v>1869</v>
      </c>
      <c r="B4666" s="10">
        <v>-1.4089470453366106E-3</v>
      </c>
      <c r="C4666" s="10">
        <v>-1.4089470453366106E-3</v>
      </c>
    </row>
    <row r="4667" spans="1:3" x14ac:dyDescent="0.3">
      <c r="A4667" s="5" t="s">
        <v>1867</v>
      </c>
      <c r="B4667" s="10">
        <v>7.3749236809614021E-3</v>
      </c>
      <c r="C4667" s="10">
        <v>7.3749236809614021E-3</v>
      </c>
    </row>
    <row r="4668" spans="1:3" x14ac:dyDescent="0.3">
      <c r="A4668" s="5" t="s">
        <v>1865</v>
      </c>
      <c r="B4668" s="10">
        <v>-1.0552331473349398E-2</v>
      </c>
      <c r="C4668" s="10">
        <v>-1.0552331473349398E-2</v>
      </c>
    </row>
    <row r="4669" spans="1:3" x14ac:dyDescent="0.3">
      <c r="A4669" s="5" t="s">
        <v>1863</v>
      </c>
      <c r="B4669" s="10">
        <v>-1.4245255136048917E-2</v>
      </c>
      <c r="C4669" s="10">
        <v>-1.4245255136048917E-2</v>
      </c>
    </row>
    <row r="4670" spans="1:3" x14ac:dyDescent="0.3">
      <c r="A4670" s="5" t="s">
        <v>1861</v>
      </c>
      <c r="B4670" s="10">
        <v>1.4598799421152851E-2</v>
      </c>
      <c r="C4670" s="10">
        <v>1.4598799421152851E-2</v>
      </c>
    </row>
    <row r="4671" spans="1:3" x14ac:dyDescent="0.3">
      <c r="A4671" s="5" t="s">
        <v>1859</v>
      </c>
      <c r="B4671" s="10">
        <v>-1.1375878099607458E-2</v>
      </c>
      <c r="C4671" s="10">
        <v>-1.1375878099607458E-2</v>
      </c>
    </row>
    <row r="4672" spans="1:3" x14ac:dyDescent="0.3">
      <c r="A4672" s="5" t="s">
        <v>1857</v>
      </c>
      <c r="B4672" s="10">
        <v>-1.6219494148725585E-2</v>
      </c>
      <c r="C4672" s="10">
        <v>-1.6219494148725585E-2</v>
      </c>
    </row>
    <row r="4673" spans="1:3" x14ac:dyDescent="0.3">
      <c r="A4673" s="5" t="s">
        <v>1855</v>
      </c>
      <c r="B4673" s="10">
        <v>2.540375164051892E-3</v>
      </c>
      <c r="C4673" s="10">
        <v>2.540375164051892E-3</v>
      </c>
    </row>
    <row r="4674" spans="1:3" x14ac:dyDescent="0.3">
      <c r="A4674" s="5" t="s">
        <v>1853</v>
      </c>
      <c r="B4674" s="10">
        <v>-6.9103748351700914E-3</v>
      </c>
      <c r="C4674" s="10">
        <v>-6.9103748351700914E-3</v>
      </c>
    </row>
    <row r="4675" spans="1:3" x14ac:dyDescent="0.3">
      <c r="A4675" s="5" t="s">
        <v>1851</v>
      </c>
      <c r="B4675" s="10">
        <v>-6.9584605988696783E-3</v>
      </c>
      <c r="C4675" s="10">
        <v>-6.9584605988696783E-3</v>
      </c>
    </row>
    <row r="4676" spans="1:3" x14ac:dyDescent="0.3">
      <c r="A4676" s="5" t="s">
        <v>1849</v>
      </c>
      <c r="B4676" s="10">
        <v>1.7486784387715591E-2</v>
      </c>
      <c r="C4676" s="10">
        <v>1.7486784387715591E-2</v>
      </c>
    </row>
    <row r="4677" spans="1:3" x14ac:dyDescent="0.3">
      <c r="A4677" s="5" t="s">
        <v>1847</v>
      </c>
      <c r="B4677" s="10">
        <v>-4.3431121471651365E-3</v>
      </c>
      <c r="C4677" s="10">
        <v>-4.3431121471651365E-3</v>
      </c>
    </row>
    <row r="4678" spans="1:3" x14ac:dyDescent="0.3">
      <c r="A4678" s="5" t="s">
        <v>1845</v>
      </c>
      <c r="B4678" s="10">
        <v>-1.3143672240550479E-2</v>
      </c>
      <c r="C4678" s="10">
        <v>-1.3143672240550479E-2</v>
      </c>
    </row>
    <row r="4679" spans="1:3" x14ac:dyDescent="0.3">
      <c r="A4679" s="5" t="s">
        <v>1843</v>
      </c>
      <c r="B4679" s="10">
        <v>4.0344819074343268E-3</v>
      </c>
      <c r="C4679" s="10">
        <v>4.0344819074343268E-3</v>
      </c>
    </row>
    <row r="4680" spans="1:3" x14ac:dyDescent="0.3">
      <c r="A4680" s="5" t="s">
        <v>1841</v>
      </c>
      <c r="B4680" s="10">
        <v>1.5616805489854196E-2</v>
      </c>
      <c r="C4680" s="10">
        <v>1.5616805489854196E-2</v>
      </c>
    </row>
    <row r="4681" spans="1:3" x14ac:dyDescent="0.3">
      <c r="A4681" s="5" t="s">
        <v>1839</v>
      </c>
      <c r="B4681" s="10">
        <v>1.8001805041478473E-3</v>
      </c>
      <c r="C4681" s="10">
        <v>1.8001805041478473E-3</v>
      </c>
    </row>
    <row r="4682" spans="1:3" x14ac:dyDescent="0.3">
      <c r="A4682" s="5" t="s">
        <v>1837</v>
      </c>
      <c r="B4682" s="10">
        <v>1.4994925728076645E-2</v>
      </c>
      <c r="C4682" s="10">
        <v>1.4994925728076645E-2</v>
      </c>
    </row>
    <row r="4683" spans="1:3" x14ac:dyDescent="0.3">
      <c r="A4683" s="5" t="s">
        <v>1835</v>
      </c>
      <c r="B4683" s="10">
        <v>-8.8984392107995802E-3</v>
      </c>
      <c r="C4683" s="10">
        <v>-8.8984392107995802E-3</v>
      </c>
    </row>
    <row r="4684" spans="1:3" x14ac:dyDescent="0.3">
      <c r="A4684" s="5" t="s">
        <v>1833</v>
      </c>
      <c r="B4684" s="10">
        <v>-5.3773207185715153E-3</v>
      </c>
      <c r="C4684" s="10">
        <v>-5.3773207185715153E-3</v>
      </c>
    </row>
    <row r="4685" spans="1:3" x14ac:dyDescent="0.3">
      <c r="A4685" s="5" t="s">
        <v>1831</v>
      </c>
      <c r="B4685" s="10">
        <v>-8.6643141301410813E-3</v>
      </c>
      <c r="C4685" s="10">
        <v>-8.6643141301410813E-3</v>
      </c>
    </row>
    <row r="4686" spans="1:3" x14ac:dyDescent="0.3">
      <c r="A4686" s="5" t="s">
        <v>1829</v>
      </c>
      <c r="B4686" s="10">
        <v>2.0811658924685915E-2</v>
      </c>
      <c r="C4686" s="10">
        <v>2.0811658924685915E-2</v>
      </c>
    </row>
    <row r="4687" spans="1:3" x14ac:dyDescent="0.3">
      <c r="A4687" s="5" t="s">
        <v>1827</v>
      </c>
      <c r="B4687" s="10">
        <v>1.3053633935567018E-2</v>
      </c>
      <c r="C4687" s="10">
        <v>1.3053633935567018E-2</v>
      </c>
    </row>
    <row r="4688" spans="1:3" x14ac:dyDescent="0.3">
      <c r="A4688" s="5" t="s">
        <v>1825</v>
      </c>
      <c r="B4688" s="10">
        <v>2.4505526003981877E-3</v>
      </c>
      <c r="C4688" s="10">
        <v>2.4505526003981877E-3</v>
      </c>
    </row>
    <row r="4689" spans="1:3" x14ac:dyDescent="0.3">
      <c r="A4689" s="5" t="s">
        <v>1823</v>
      </c>
      <c r="B4689" s="10">
        <v>1.285409395545206E-2</v>
      </c>
      <c r="C4689" s="10">
        <v>1.285409395545206E-2</v>
      </c>
    </row>
    <row r="4690" spans="1:3" x14ac:dyDescent="0.3">
      <c r="A4690" s="5" t="s">
        <v>1821</v>
      </c>
      <c r="B4690" s="10">
        <v>1.7790411045925877E-2</v>
      </c>
      <c r="C4690" s="10">
        <v>1.7790411045925877E-2</v>
      </c>
    </row>
    <row r="4691" spans="1:3" x14ac:dyDescent="0.3">
      <c r="A4691" s="5" t="s">
        <v>1819</v>
      </c>
      <c r="B4691" s="10">
        <v>2.0325210249224307E-3</v>
      </c>
      <c r="C4691" s="10">
        <v>2.0325210249224307E-3</v>
      </c>
    </row>
    <row r="4692" spans="1:3" x14ac:dyDescent="0.3">
      <c r="A4692" s="5" t="s">
        <v>1817</v>
      </c>
      <c r="B4692" s="10">
        <v>-3.7294499914317125E-3</v>
      </c>
      <c r="C4692" s="10">
        <v>-3.7294499914317125E-3</v>
      </c>
    </row>
    <row r="4693" spans="1:3" x14ac:dyDescent="0.3">
      <c r="A4693" s="5" t="s">
        <v>1815</v>
      </c>
      <c r="B4693" s="10">
        <v>-4.7667778376538185E-3</v>
      </c>
      <c r="C4693" s="10">
        <v>-4.7667778376538185E-3</v>
      </c>
    </row>
    <row r="4694" spans="1:3" x14ac:dyDescent="0.3">
      <c r="A4694" s="5" t="s">
        <v>1813</v>
      </c>
      <c r="B4694" s="10">
        <v>9.8489503890966078E-3</v>
      </c>
      <c r="C4694" s="10">
        <v>9.8489503890966078E-3</v>
      </c>
    </row>
    <row r="4695" spans="1:3" x14ac:dyDescent="0.3">
      <c r="A4695" s="5" t="s">
        <v>1811</v>
      </c>
      <c r="B4695" s="10">
        <v>-6.4417920674823556E-3</v>
      </c>
      <c r="C4695" s="10">
        <v>-6.4417920674823556E-3</v>
      </c>
    </row>
    <row r="4696" spans="1:3" x14ac:dyDescent="0.3">
      <c r="A4696" s="5" t="s">
        <v>1809</v>
      </c>
      <c r="B4696" s="10">
        <v>-1.0944021679317368E-2</v>
      </c>
      <c r="C4696" s="10">
        <v>-1.0944021679317368E-2</v>
      </c>
    </row>
    <row r="4697" spans="1:3" x14ac:dyDescent="0.3">
      <c r="A4697" s="5" t="s">
        <v>1807</v>
      </c>
      <c r="B4697" s="10">
        <v>1.2982758369165655E-2</v>
      </c>
      <c r="C4697" s="10">
        <v>1.2982758369165655E-2</v>
      </c>
    </row>
    <row r="4698" spans="1:3" x14ac:dyDescent="0.3">
      <c r="A4698" s="5" t="s">
        <v>1805</v>
      </c>
      <c r="B4698" s="10">
        <v>-1.6986584685806721E-3</v>
      </c>
      <c r="C4698" s="10">
        <v>-1.6986584685806721E-3</v>
      </c>
    </row>
    <row r="4699" spans="1:3" x14ac:dyDescent="0.3">
      <c r="A4699" s="5" t="s">
        <v>1803</v>
      </c>
      <c r="B4699" s="10">
        <v>1.3173640945455098E-2</v>
      </c>
      <c r="C4699" s="10">
        <v>1.3173640945455098E-2</v>
      </c>
    </row>
    <row r="4700" spans="1:3" x14ac:dyDescent="0.3">
      <c r="A4700" s="5" t="s">
        <v>1801</v>
      </c>
      <c r="B4700" s="10">
        <v>-8.0862974313577075E-3</v>
      </c>
      <c r="C4700" s="10">
        <v>-8.0862974313577075E-3</v>
      </c>
    </row>
    <row r="4701" spans="1:3" x14ac:dyDescent="0.3">
      <c r="A4701" s="5" t="s">
        <v>1799</v>
      </c>
      <c r="B4701" s="10">
        <v>2.702704347885073E-3</v>
      </c>
      <c r="C4701" s="10">
        <v>2.702704347885073E-3</v>
      </c>
    </row>
    <row r="4702" spans="1:3" x14ac:dyDescent="0.3">
      <c r="A4702" s="5" t="s">
        <v>1797</v>
      </c>
      <c r="B4702" s="10">
        <v>-1.5984016548256156E-2</v>
      </c>
      <c r="C4702" s="10">
        <v>-1.5984016548256156E-2</v>
      </c>
    </row>
    <row r="4703" spans="1:3" x14ac:dyDescent="0.3">
      <c r="A4703" s="5" t="s">
        <v>1795</v>
      </c>
      <c r="B4703" s="10">
        <v>-1.4155251026784135E-2</v>
      </c>
      <c r="C4703" s="10">
        <v>-1.4155251026784135E-2</v>
      </c>
    </row>
    <row r="4704" spans="1:3" x14ac:dyDescent="0.3">
      <c r="A4704" s="5" t="s">
        <v>1793</v>
      </c>
      <c r="B4704" s="10">
        <v>-8.3799373067508093E-3</v>
      </c>
      <c r="C4704" s="10">
        <v>-8.3799373067508093E-3</v>
      </c>
    </row>
    <row r="4705" spans="1:3" x14ac:dyDescent="0.3">
      <c r="A4705" s="5" t="s">
        <v>1791</v>
      </c>
      <c r="B4705" s="10">
        <v>1.4964608472909192E-2</v>
      </c>
      <c r="C4705" s="10">
        <v>1.4964608472909192E-2</v>
      </c>
    </row>
    <row r="4706" spans="1:3" x14ac:dyDescent="0.3">
      <c r="A4706" s="5" t="s">
        <v>1789</v>
      </c>
      <c r="B4706" s="10">
        <v>-7.2803233681253852E-3</v>
      </c>
      <c r="C4706" s="10">
        <v>-7.2803233681253852E-3</v>
      </c>
    </row>
    <row r="4707" spans="1:3" x14ac:dyDescent="0.3">
      <c r="A4707" s="5" t="s">
        <v>1787</v>
      </c>
      <c r="B4707" s="10">
        <v>1.4508026489578416E-2</v>
      </c>
      <c r="C4707" s="10">
        <v>1.4508026489578416E-2</v>
      </c>
    </row>
    <row r="4708" spans="1:3" x14ac:dyDescent="0.3">
      <c r="A4708" s="5" t="s">
        <v>1785</v>
      </c>
      <c r="B4708" s="10">
        <v>-1.764446397970872E-2</v>
      </c>
      <c r="C4708" s="10">
        <v>-1.764446397970872E-2</v>
      </c>
    </row>
    <row r="4709" spans="1:3" x14ac:dyDescent="0.3">
      <c r="A4709" s="5" t="s">
        <v>1783</v>
      </c>
      <c r="B4709" s="10">
        <v>-1.4768200895350719E-2</v>
      </c>
      <c r="C4709" s="10">
        <v>-1.4768200895350719E-2</v>
      </c>
    </row>
    <row r="4710" spans="1:3" x14ac:dyDescent="0.3">
      <c r="A4710" s="5" t="s">
        <v>1781</v>
      </c>
      <c r="B4710" s="10">
        <v>-9.9680426642897672E-3</v>
      </c>
      <c r="C4710" s="10">
        <v>-9.9680426642897672E-3</v>
      </c>
    </row>
    <row r="4711" spans="1:3" x14ac:dyDescent="0.3">
      <c r="A4711" s="5" t="s">
        <v>1779</v>
      </c>
      <c r="B4711" s="10">
        <v>-8.2630252794056933E-3</v>
      </c>
      <c r="C4711" s="10">
        <v>-8.2630252794056933E-3</v>
      </c>
    </row>
    <row r="4712" spans="1:3" x14ac:dyDescent="0.3">
      <c r="A4712" s="5" t="s">
        <v>1777</v>
      </c>
      <c r="B4712" s="10">
        <v>1.441961316901184E-3</v>
      </c>
      <c r="C4712" s="10">
        <v>1.441961316901184E-3</v>
      </c>
    </row>
    <row r="4713" spans="1:3" x14ac:dyDescent="0.3">
      <c r="A4713" s="5" t="s">
        <v>1775</v>
      </c>
      <c r="B4713" s="10">
        <v>1.0035926527785654E-2</v>
      </c>
      <c r="C4713" s="10">
        <v>1.0035926527785654E-2</v>
      </c>
    </row>
    <row r="4714" spans="1:3" x14ac:dyDescent="0.3">
      <c r="A4714" s="5" t="s">
        <v>1773</v>
      </c>
      <c r="B4714" s="10">
        <v>8.5227788619826154E-3</v>
      </c>
      <c r="C4714" s="10">
        <v>8.5227788619826154E-3</v>
      </c>
    </row>
    <row r="4715" spans="1:3" x14ac:dyDescent="0.3">
      <c r="A4715" s="5" t="s">
        <v>1771</v>
      </c>
      <c r="B4715" s="10">
        <v>3.535442851039067E-4</v>
      </c>
      <c r="C4715" s="10">
        <v>3.535442851039067E-4</v>
      </c>
    </row>
    <row r="4716" spans="1:3" x14ac:dyDescent="0.3">
      <c r="A4716" s="5" t="s">
        <v>1769</v>
      </c>
      <c r="B4716" s="10">
        <v>-4.2508034251946001E-3</v>
      </c>
      <c r="C4716" s="10">
        <v>-4.2508034251946001E-3</v>
      </c>
    </row>
    <row r="4717" spans="1:3" x14ac:dyDescent="0.3">
      <c r="A4717" s="5" t="s">
        <v>1767</v>
      </c>
      <c r="B4717" s="10">
        <v>-1.7908788089446803E-2</v>
      </c>
      <c r="C4717" s="10">
        <v>-1.7908788089446803E-2</v>
      </c>
    </row>
    <row r="4718" spans="1:3" x14ac:dyDescent="0.3">
      <c r="A4718" s="5" t="s">
        <v>1765</v>
      </c>
      <c r="B4718" s="10">
        <v>1.6843257887408425E-2</v>
      </c>
      <c r="C4718" s="10">
        <v>1.6843257887408425E-2</v>
      </c>
    </row>
    <row r="4719" spans="1:3" x14ac:dyDescent="0.3">
      <c r="A4719" s="5" t="s">
        <v>1763</v>
      </c>
      <c r="B4719" s="10">
        <v>4.1418831303116542E-2</v>
      </c>
      <c r="C4719" s="10">
        <v>4.1418831303116542E-2</v>
      </c>
    </row>
    <row r="4720" spans="1:3" x14ac:dyDescent="0.3">
      <c r="A4720" s="5" t="s">
        <v>1761</v>
      </c>
      <c r="B4720" s="10">
        <v>-8.5602303240410217E-3</v>
      </c>
      <c r="C4720" s="10">
        <v>-8.5602303240410217E-3</v>
      </c>
    </row>
    <row r="4721" spans="1:3" x14ac:dyDescent="0.3">
      <c r="A4721" s="5" t="s">
        <v>1759</v>
      </c>
      <c r="B4721" s="10">
        <v>2.3114557299572482E-2</v>
      </c>
      <c r="C4721" s="10">
        <v>2.3114557299572482E-2</v>
      </c>
    </row>
    <row r="4722" spans="1:3" x14ac:dyDescent="0.3">
      <c r="A4722" s="5" t="s">
        <v>1757</v>
      </c>
      <c r="B4722" s="10">
        <v>3.3596506279381656E-4</v>
      </c>
      <c r="C4722" s="10">
        <v>3.3596506279381656E-4</v>
      </c>
    </row>
    <row r="4723" spans="1:3" x14ac:dyDescent="0.3">
      <c r="A4723" s="5" t="s">
        <v>1755</v>
      </c>
      <c r="B4723" s="10">
        <v>2.0283322139941669E-2</v>
      </c>
      <c r="C4723" s="10">
        <v>2.0283322139941669E-2</v>
      </c>
    </row>
    <row r="4724" spans="1:3" x14ac:dyDescent="0.3">
      <c r="A4724" s="5" t="s">
        <v>1753</v>
      </c>
      <c r="B4724" s="10">
        <v>1.4379332724342832E-2</v>
      </c>
      <c r="C4724" s="10">
        <v>1.4379332724342832E-2</v>
      </c>
    </row>
    <row r="4725" spans="1:3" x14ac:dyDescent="0.3">
      <c r="A4725" s="5" t="s">
        <v>1751</v>
      </c>
      <c r="B4725" s="10">
        <v>-1.9990834493389044E-2</v>
      </c>
      <c r="C4725" s="10">
        <v>-1.9990834493389044E-2</v>
      </c>
    </row>
    <row r="4726" spans="1:3" x14ac:dyDescent="0.3">
      <c r="A4726" s="5" t="s">
        <v>1749</v>
      </c>
      <c r="B4726" s="10">
        <v>1.1518968899739111E-2</v>
      </c>
      <c r="C4726" s="10">
        <v>1.1518968899739111E-2</v>
      </c>
    </row>
    <row r="4727" spans="1:3" x14ac:dyDescent="0.3">
      <c r="A4727" s="5" t="s">
        <v>1747</v>
      </c>
      <c r="B4727" s="10">
        <v>-1.5831465216680628E-2</v>
      </c>
      <c r="C4727" s="10">
        <v>-1.5831465216680628E-2</v>
      </c>
    </row>
    <row r="4728" spans="1:3" x14ac:dyDescent="0.3">
      <c r="A4728" s="5" t="s">
        <v>1745</v>
      </c>
      <c r="B4728" s="10">
        <v>2.8189346063281023E-2</v>
      </c>
      <c r="C4728" s="10">
        <v>2.8189346063281023E-2</v>
      </c>
    </row>
    <row r="4729" spans="1:3" x14ac:dyDescent="0.3">
      <c r="A4729" s="5" t="s">
        <v>1743</v>
      </c>
      <c r="B4729" s="10">
        <v>2.3004209307945948E-2</v>
      </c>
      <c r="C4729" s="10">
        <v>2.3004209307945948E-2</v>
      </c>
    </row>
    <row r="4730" spans="1:3" x14ac:dyDescent="0.3">
      <c r="A4730" s="5" t="s">
        <v>1741</v>
      </c>
      <c r="B4730" s="10">
        <v>2.0013175775744831E-2</v>
      </c>
      <c r="C4730" s="10">
        <v>2.0013175775744831E-2</v>
      </c>
    </row>
    <row r="4731" spans="1:3" x14ac:dyDescent="0.3">
      <c r="A4731" s="5" t="s">
        <v>1739</v>
      </c>
      <c r="B4731" s="10">
        <v>-2.0329081638425672E-2</v>
      </c>
      <c r="C4731" s="10">
        <v>-2.0329081638425672E-2</v>
      </c>
    </row>
    <row r="4732" spans="1:3" x14ac:dyDescent="0.3">
      <c r="A4732" s="5" t="s">
        <v>1737</v>
      </c>
      <c r="B4732" s="10">
        <v>-6.9752977807089984E-3</v>
      </c>
      <c r="C4732" s="10">
        <v>-6.9752977807089984E-3</v>
      </c>
    </row>
    <row r="4733" spans="1:3" x14ac:dyDescent="0.3">
      <c r="A4733" s="5" t="s">
        <v>1735</v>
      </c>
      <c r="B4733" s="10">
        <v>3.8694374803502685E-2</v>
      </c>
      <c r="C4733" s="10">
        <v>3.8694374803502685E-2</v>
      </c>
    </row>
    <row r="4734" spans="1:3" x14ac:dyDescent="0.3">
      <c r="A4734" s="5" t="s">
        <v>1733</v>
      </c>
      <c r="B4734" s="10">
        <v>-3.0613807065971919E-4</v>
      </c>
      <c r="C4734" s="10">
        <v>-3.0613807065971919E-4</v>
      </c>
    </row>
    <row r="4735" spans="1:3" x14ac:dyDescent="0.3">
      <c r="A4735" s="5" t="s">
        <v>1731</v>
      </c>
      <c r="B4735" s="10">
        <v>5.4961970419084311E-3</v>
      </c>
      <c r="C4735" s="10">
        <v>5.4961970419084311E-3</v>
      </c>
    </row>
    <row r="4736" spans="1:3" x14ac:dyDescent="0.3">
      <c r="A4736" s="5" t="s">
        <v>1729</v>
      </c>
      <c r="B4736" s="10">
        <v>-1.9059906835399064E-2</v>
      </c>
      <c r="C4736" s="10">
        <v>-1.9059906835399064E-2</v>
      </c>
    </row>
    <row r="4737" spans="1:3" x14ac:dyDescent="0.3">
      <c r="A4737" s="5" t="s">
        <v>1727</v>
      </c>
      <c r="B4737" s="10">
        <v>-1.9113851521301968E-2</v>
      </c>
      <c r="C4737" s="10">
        <v>-1.9113851521301968E-2</v>
      </c>
    </row>
    <row r="4738" spans="1:3" x14ac:dyDescent="0.3">
      <c r="A4738" s="5" t="s">
        <v>1725</v>
      </c>
      <c r="B4738" s="10">
        <v>2.530199008000358E-2</v>
      </c>
      <c r="C4738" s="10">
        <v>2.530199008000358E-2</v>
      </c>
    </row>
    <row r="4739" spans="1:3" x14ac:dyDescent="0.3">
      <c r="A4739" s="5" t="s">
        <v>1723</v>
      </c>
      <c r="B4739" s="10">
        <v>-9.2578312429214711E-4</v>
      </c>
      <c r="C4739" s="10">
        <v>-9.2578312429214711E-4</v>
      </c>
    </row>
    <row r="4740" spans="1:3" x14ac:dyDescent="0.3">
      <c r="A4740" s="5" t="s">
        <v>1721</v>
      </c>
      <c r="B4740" s="10">
        <v>2.4700142739204879E-2</v>
      </c>
      <c r="C4740" s="10">
        <v>2.4700142739204879E-2</v>
      </c>
    </row>
    <row r="4741" spans="1:3" x14ac:dyDescent="0.3">
      <c r="A4741" s="5" t="s">
        <v>1719</v>
      </c>
      <c r="B4741" s="10">
        <v>-3.7439168516634654E-2</v>
      </c>
      <c r="C4741" s="10">
        <v>-3.7439168516634654E-2</v>
      </c>
    </row>
    <row r="4742" spans="1:3" x14ac:dyDescent="0.3">
      <c r="A4742" s="5" t="s">
        <v>1717</v>
      </c>
      <c r="B4742" s="10">
        <v>1.6129381929883717E-2</v>
      </c>
      <c r="C4742" s="10">
        <v>1.6129381929883717E-2</v>
      </c>
    </row>
    <row r="4743" spans="1:3" x14ac:dyDescent="0.3">
      <c r="A4743" s="5" t="s">
        <v>1715</v>
      </c>
      <c r="B4743" s="10">
        <v>-3.5069342030805355E-2</v>
      </c>
      <c r="C4743" s="10">
        <v>-3.5069342030805355E-2</v>
      </c>
    </row>
    <row r="4744" spans="1:3" x14ac:dyDescent="0.3">
      <c r="A4744" s="5" t="s">
        <v>1713</v>
      </c>
      <c r="B4744" s="10">
        <v>2.3308141773674403E-2</v>
      </c>
      <c r="C4744" s="10">
        <v>2.3308141773674403E-2</v>
      </c>
    </row>
    <row r="4745" spans="1:3" x14ac:dyDescent="0.3">
      <c r="A4745" s="5" t="s">
        <v>1711</v>
      </c>
      <c r="B4745" s="10">
        <v>-1.4424834625694893E-2</v>
      </c>
      <c r="C4745" s="10">
        <v>-1.4424834625694893E-2</v>
      </c>
    </row>
    <row r="4746" spans="1:3" x14ac:dyDescent="0.3">
      <c r="A4746" s="5" t="s">
        <v>1709</v>
      </c>
      <c r="B4746" s="10">
        <v>1.1306653115702519E-2</v>
      </c>
      <c r="C4746" s="10">
        <v>1.1306653115702519E-2</v>
      </c>
    </row>
    <row r="4747" spans="1:3" x14ac:dyDescent="0.3">
      <c r="A4747" s="5" t="s">
        <v>1707</v>
      </c>
      <c r="B4747" s="10">
        <v>-5.3233255503961994E-3</v>
      </c>
      <c r="C4747" s="10">
        <v>-5.3233255503961994E-3</v>
      </c>
    </row>
    <row r="4748" spans="1:3" x14ac:dyDescent="0.3">
      <c r="A4748" s="5" t="s">
        <v>1705</v>
      </c>
      <c r="B4748" s="10">
        <v>0</v>
      </c>
      <c r="C4748" s="10">
        <v>0</v>
      </c>
    </row>
    <row r="4749" spans="1:3" x14ac:dyDescent="0.3">
      <c r="A4749" s="5" t="s">
        <v>1703</v>
      </c>
      <c r="B4749" s="10">
        <v>6.2774641107256161E-4</v>
      </c>
      <c r="C4749" s="10">
        <v>6.2774641107256161E-4</v>
      </c>
    </row>
    <row r="4750" spans="1:3" x14ac:dyDescent="0.3">
      <c r="A4750" s="5" t="s">
        <v>1701</v>
      </c>
      <c r="B4750" s="10">
        <v>2.2953861371982767E-2</v>
      </c>
      <c r="C4750" s="10">
        <v>2.2953861371982767E-2</v>
      </c>
    </row>
    <row r="4751" spans="1:3" x14ac:dyDescent="0.3">
      <c r="A4751" s="5" t="s">
        <v>1699</v>
      </c>
      <c r="B4751" s="10">
        <v>-7.3869218630748237E-3</v>
      </c>
      <c r="C4751" s="10">
        <v>-7.3869218630748237E-3</v>
      </c>
    </row>
    <row r="4752" spans="1:3" x14ac:dyDescent="0.3">
      <c r="A4752" s="5" t="s">
        <v>1697</v>
      </c>
      <c r="B4752" s="10">
        <v>1.4415216646074414E-2</v>
      </c>
      <c r="C4752" s="10">
        <v>1.4415216646074414E-2</v>
      </c>
    </row>
    <row r="4753" spans="1:3" x14ac:dyDescent="0.3">
      <c r="A4753" s="5" t="s">
        <v>1695</v>
      </c>
      <c r="B4753" s="10">
        <v>8.2662714786572819E-2</v>
      </c>
      <c r="C4753" s="10">
        <v>8.2662714786572819E-2</v>
      </c>
    </row>
    <row r="4754" spans="1:3" x14ac:dyDescent="0.3">
      <c r="A4754" s="5" t="s">
        <v>1693</v>
      </c>
      <c r="B4754" s="10">
        <v>-3.369843121550324E-3</v>
      </c>
      <c r="C4754" s="10">
        <v>-3.369843121550324E-3</v>
      </c>
    </row>
    <row r="4755" spans="1:3" x14ac:dyDescent="0.3">
      <c r="A4755" s="5" t="s">
        <v>1691</v>
      </c>
      <c r="B4755" s="10">
        <v>0</v>
      </c>
      <c r="C4755" s="10">
        <v>0</v>
      </c>
    </row>
    <row r="4756" spans="1:3" x14ac:dyDescent="0.3">
      <c r="A4756" s="5" t="s">
        <v>1689</v>
      </c>
      <c r="B4756" s="10">
        <v>-3.381237371869236E-3</v>
      </c>
      <c r="C4756" s="10">
        <v>-3.381237371869236E-3</v>
      </c>
    </row>
    <row r="4757" spans="1:3" x14ac:dyDescent="0.3">
      <c r="A4757" s="5" t="s">
        <v>1687</v>
      </c>
      <c r="B4757" s="10">
        <v>4.8480989059597933E-2</v>
      </c>
      <c r="C4757" s="10">
        <v>4.8480989059597933E-2</v>
      </c>
    </row>
    <row r="4758" spans="1:3" x14ac:dyDescent="0.3">
      <c r="A4758" s="5" t="s">
        <v>1685</v>
      </c>
      <c r="B4758" s="10">
        <v>1.8383360380898849E-2</v>
      </c>
      <c r="C4758" s="10">
        <v>1.8383360380898849E-2</v>
      </c>
    </row>
    <row r="4759" spans="1:3" x14ac:dyDescent="0.3">
      <c r="A4759" s="5" t="s">
        <v>1683</v>
      </c>
      <c r="B4759" s="10">
        <v>7.9392671086090522E-2</v>
      </c>
      <c r="C4759" s="10">
        <v>7.9392671086090522E-2</v>
      </c>
    </row>
    <row r="4760" spans="1:3" x14ac:dyDescent="0.3">
      <c r="A4760" s="5" t="s">
        <v>1681</v>
      </c>
      <c r="B4760" s="10">
        <v>0.16506384743092381</v>
      </c>
      <c r="C4760" s="10">
        <v>0.16506384743092381</v>
      </c>
    </row>
    <row r="4761" spans="1:3" x14ac:dyDescent="0.3">
      <c r="A4761" s="5" t="s">
        <v>1679</v>
      </c>
      <c r="B4761" s="10">
        <v>-0.18054517395020034</v>
      </c>
      <c r="C4761" s="10">
        <v>-0.18054517395020034</v>
      </c>
    </row>
    <row r="4762" spans="1:3" x14ac:dyDescent="0.3">
      <c r="A4762" s="5" t="s">
        <v>1677</v>
      </c>
      <c r="B4762" s="10">
        <v>5.633258176724798E-2</v>
      </c>
      <c r="C4762" s="10">
        <v>5.633258176724798E-2</v>
      </c>
    </row>
    <row r="4763" spans="1:3" x14ac:dyDescent="0.3">
      <c r="A4763" s="5" t="s">
        <v>1675</v>
      </c>
      <c r="B4763" s="10">
        <v>9.5480407058119263E-2</v>
      </c>
      <c r="C4763" s="10">
        <v>9.5480407058119263E-2</v>
      </c>
    </row>
    <row r="4764" spans="1:3" x14ac:dyDescent="0.3">
      <c r="A4764" s="5" t="s">
        <v>1673</v>
      </c>
      <c r="B4764" s="10">
        <v>-3.8387018220306907E-2</v>
      </c>
      <c r="C4764" s="10">
        <v>-3.8387018220306907E-2</v>
      </c>
    </row>
    <row r="4765" spans="1:3" x14ac:dyDescent="0.3">
      <c r="A4765" s="5" t="s">
        <v>1671</v>
      </c>
      <c r="B4765" s="10">
        <v>-1.604670046198883E-2</v>
      </c>
      <c r="C4765" s="10">
        <v>-1.604670046198883E-2</v>
      </c>
    </row>
    <row r="4766" spans="1:3" x14ac:dyDescent="0.3">
      <c r="A4766" s="5" t="s">
        <v>1670</v>
      </c>
      <c r="B4766" s="10">
        <v>-4.1983456594210253E-2</v>
      </c>
      <c r="C4766" s="10">
        <v>-4.1983456594210253E-2</v>
      </c>
    </row>
    <row r="4767" spans="1:3" x14ac:dyDescent="0.3">
      <c r="A4767" s="5" t="s">
        <v>1668</v>
      </c>
      <c r="B4767" s="10">
        <v>9.3284258546352857E-3</v>
      </c>
      <c r="C4767" s="10">
        <v>9.3284258546352857E-3</v>
      </c>
    </row>
    <row r="4768" spans="1:3" x14ac:dyDescent="0.3">
      <c r="A4768" s="5" t="s">
        <v>1666</v>
      </c>
      <c r="B4768" s="10">
        <v>-1.4025475354504321E-2</v>
      </c>
      <c r="C4768" s="10">
        <v>-1.4025475354504321E-2</v>
      </c>
    </row>
    <row r="4769" spans="1:3" x14ac:dyDescent="0.3">
      <c r="A4769" s="5" t="s">
        <v>1664</v>
      </c>
      <c r="B4769" s="10">
        <v>3.2902497367875549E-3</v>
      </c>
      <c r="C4769" s="10">
        <v>3.2902497367875549E-3</v>
      </c>
    </row>
    <row r="4770" spans="1:3" x14ac:dyDescent="0.3">
      <c r="A4770" s="5" t="s">
        <v>1662</v>
      </c>
      <c r="B4770" s="10">
        <v>0.10101038240899553</v>
      </c>
      <c r="C4770" s="10">
        <v>0.10101038240899553</v>
      </c>
    </row>
    <row r="4771" spans="1:3" x14ac:dyDescent="0.3">
      <c r="A4771" s="5" t="s">
        <v>1660</v>
      </c>
      <c r="B4771" s="10">
        <v>-1.4742281737203431E-2</v>
      </c>
      <c r="C4771" s="10">
        <v>-1.4742281737203431E-2</v>
      </c>
    </row>
    <row r="4772" spans="1:3" x14ac:dyDescent="0.3">
      <c r="A4772" s="5" t="s">
        <v>1658</v>
      </c>
      <c r="B4772" s="10">
        <v>-7.3450319414047833E-3</v>
      </c>
      <c r="C4772" s="10">
        <v>-7.3450319414047833E-3</v>
      </c>
    </row>
    <row r="4773" spans="1:3" x14ac:dyDescent="0.3">
      <c r="A4773" s="5" t="s">
        <v>1656</v>
      </c>
      <c r="B4773" s="10">
        <v>-6.101769559059881E-2</v>
      </c>
      <c r="C4773" s="10">
        <v>-6.101769559059881E-2</v>
      </c>
    </row>
    <row r="4774" spans="1:3" x14ac:dyDescent="0.3">
      <c r="A4774" s="5" t="s">
        <v>1654</v>
      </c>
      <c r="B4774" s="10">
        <v>2.6831987148204901E-2</v>
      </c>
      <c r="C4774" s="10">
        <v>2.6831987148204901E-2</v>
      </c>
    </row>
    <row r="4775" spans="1:3" x14ac:dyDescent="0.3">
      <c r="A4775" s="5" t="s">
        <v>1652</v>
      </c>
      <c r="B4775" s="10">
        <v>2.6887759868958728E-3</v>
      </c>
      <c r="C4775" s="10">
        <v>2.6887759868958728E-3</v>
      </c>
    </row>
    <row r="4776" spans="1:3" x14ac:dyDescent="0.3">
      <c r="A4776" s="5" t="s">
        <v>1650</v>
      </c>
      <c r="B4776" s="10">
        <v>-3.2290208708566838E-2</v>
      </c>
      <c r="C4776" s="10">
        <v>-3.2290208708566838E-2</v>
      </c>
    </row>
    <row r="4777" spans="1:3" x14ac:dyDescent="0.3">
      <c r="A4777" s="5" t="s">
        <v>1648</v>
      </c>
      <c r="B4777" s="10">
        <v>3.6532706977647586E-2</v>
      </c>
      <c r="C4777" s="10">
        <v>3.6532706977647586E-2</v>
      </c>
    </row>
    <row r="4778" spans="1:3" x14ac:dyDescent="0.3">
      <c r="A4778" s="5" t="s">
        <v>1647</v>
      </c>
      <c r="B4778" s="10">
        <v>1.2620559409046959E-2</v>
      </c>
      <c r="C4778" s="10">
        <v>1.2620559409046959E-2</v>
      </c>
    </row>
    <row r="4779" spans="1:3" x14ac:dyDescent="0.3">
      <c r="A4779" s="5" t="s">
        <v>1645</v>
      </c>
      <c r="B4779" s="10">
        <v>-3.0833541769592201E-2</v>
      </c>
      <c r="C4779" s="10">
        <v>-3.0833541769592201E-2</v>
      </c>
    </row>
    <row r="4780" spans="1:3" x14ac:dyDescent="0.3">
      <c r="A4780" s="5" t="s">
        <v>1643</v>
      </c>
      <c r="B4780" s="10">
        <v>-6.3465048653721975E-2</v>
      </c>
      <c r="C4780" s="10">
        <v>-6.3465048653721975E-2</v>
      </c>
    </row>
    <row r="4781" spans="1:3" x14ac:dyDescent="0.3">
      <c r="A4781" s="5" t="s">
        <v>1642</v>
      </c>
      <c r="B4781" s="10">
        <v>-2.9055710514146356E-3</v>
      </c>
      <c r="C4781" s="10">
        <v>-2.9055710514146356E-3</v>
      </c>
    </row>
    <row r="4782" spans="1:3" x14ac:dyDescent="0.3">
      <c r="A4782" s="5" t="s">
        <v>1640</v>
      </c>
      <c r="B4782" s="10">
        <v>-7.474235971114819E-2</v>
      </c>
      <c r="C4782" s="10">
        <v>-7.474235971114819E-2</v>
      </c>
    </row>
    <row r="4783" spans="1:3" x14ac:dyDescent="0.3">
      <c r="A4783" s="5" t="s">
        <v>1638</v>
      </c>
      <c r="B4783" s="10">
        <v>-8.135006829902032E-2</v>
      </c>
      <c r="C4783" s="10">
        <v>-8.135006829902032E-2</v>
      </c>
    </row>
    <row r="4784" spans="1:3" x14ac:dyDescent="0.3">
      <c r="A4784" s="5" t="s">
        <v>1636</v>
      </c>
      <c r="B4784" s="10">
        <v>8.4220259440963299E-2</v>
      </c>
      <c r="C4784" s="10">
        <v>8.4220259440963299E-2</v>
      </c>
    </row>
    <row r="4785" spans="1:3" x14ac:dyDescent="0.3">
      <c r="A4785" s="5" t="s">
        <v>1634</v>
      </c>
      <c r="B4785" s="10">
        <v>-2.9616125406111499E-2</v>
      </c>
      <c r="C4785" s="10">
        <v>-2.9616125406111499E-2</v>
      </c>
    </row>
    <row r="4786" spans="1:3" x14ac:dyDescent="0.3">
      <c r="A4786" s="5" t="s">
        <v>1632</v>
      </c>
      <c r="B4786" s="10">
        <v>-3.9134833856579898E-2</v>
      </c>
      <c r="C4786" s="10">
        <v>-3.9134833856579898E-2</v>
      </c>
    </row>
    <row r="4787" spans="1:3" x14ac:dyDescent="0.3">
      <c r="A4787" s="5" t="s">
        <v>1630</v>
      </c>
      <c r="B4787" s="10">
        <v>6.3002315263223252E-2</v>
      </c>
      <c r="C4787" s="10">
        <v>6.3002315263223252E-2</v>
      </c>
    </row>
    <row r="4788" spans="1:3" x14ac:dyDescent="0.3">
      <c r="A4788" s="5" t="s">
        <v>1628</v>
      </c>
      <c r="B4788" s="10">
        <v>-9.5913086883153684E-2</v>
      </c>
      <c r="C4788" s="10">
        <v>-9.5913086883153684E-2</v>
      </c>
    </row>
    <row r="4789" spans="1:3" x14ac:dyDescent="0.3">
      <c r="A4789" s="5" t="s">
        <v>1627</v>
      </c>
      <c r="B4789" s="10">
        <v>6.6120695114494843E-3</v>
      </c>
      <c r="C4789" s="10">
        <v>6.6120695114494843E-3</v>
      </c>
    </row>
    <row r="4790" spans="1:3" x14ac:dyDescent="0.3">
      <c r="A4790" s="5" t="s">
        <v>1625</v>
      </c>
      <c r="B4790" s="10">
        <v>1.5072089668999141E-2</v>
      </c>
      <c r="C4790" s="10">
        <v>1.5072089668999141E-2</v>
      </c>
    </row>
    <row r="4791" spans="1:3" x14ac:dyDescent="0.3">
      <c r="A4791" s="5" t="s">
        <v>1623</v>
      </c>
      <c r="B4791" s="10">
        <v>2.7559155422081118E-2</v>
      </c>
      <c r="C4791" s="10">
        <v>2.7559155422081118E-2</v>
      </c>
    </row>
    <row r="4792" spans="1:3" x14ac:dyDescent="0.3">
      <c r="A4792" s="5" t="s">
        <v>1621</v>
      </c>
      <c r="B4792" s="10">
        <v>-9.7701834896763567E-2</v>
      </c>
      <c r="C4792" s="10">
        <v>-9.7701834896763567E-2</v>
      </c>
    </row>
    <row r="4793" spans="1:3" x14ac:dyDescent="0.3">
      <c r="A4793" s="5" t="s">
        <v>1619</v>
      </c>
      <c r="B4793" s="10">
        <v>-0.11642156505806231</v>
      </c>
      <c r="C4793" s="10">
        <v>-0.11642156505806231</v>
      </c>
    </row>
    <row r="4794" spans="1:3" x14ac:dyDescent="0.3">
      <c r="A4794" s="5" t="s">
        <v>1618</v>
      </c>
      <c r="B4794" s="10">
        <v>1.4184634991956602E-2</v>
      </c>
      <c r="C4794" s="10">
        <v>1.4184634991956602E-2</v>
      </c>
    </row>
    <row r="4795" spans="1:3" x14ac:dyDescent="0.3">
      <c r="A4795" s="5" t="s">
        <v>1616</v>
      </c>
      <c r="B4795" s="10">
        <v>-8.0808520539386725E-3</v>
      </c>
      <c r="C4795" s="10">
        <v>-8.0808520539386725E-3</v>
      </c>
    </row>
    <row r="4796" spans="1:3" x14ac:dyDescent="0.3">
      <c r="A4796" s="5" t="s">
        <v>1614</v>
      </c>
      <c r="B4796" s="10">
        <v>-4.4045471850581042E-3</v>
      </c>
      <c r="C4796" s="10">
        <v>-4.4045471850581042E-3</v>
      </c>
    </row>
    <row r="4797" spans="1:3" x14ac:dyDescent="0.3">
      <c r="A4797" s="5" t="s">
        <v>1612</v>
      </c>
      <c r="B4797" s="10">
        <v>3.306362289588953E-2</v>
      </c>
      <c r="C4797" s="10">
        <v>3.306362289588953E-2</v>
      </c>
    </row>
    <row r="4798" spans="1:3" x14ac:dyDescent="0.3">
      <c r="A4798" s="5" t="s">
        <v>1610</v>
      </c>
      <c r="B4798" s="10">
        <v>-3.3403239132809591E-2</v>
      </c>
      <c r="C4798" s="10">
        <v>-3.3403239132809591E-2</v>
      </c>
    </row>
    <row r="4799" spans="1:3" x14ac:dyDescent="0.3">
      <c r="A4799" s="5" t="s">
        <v>1608</v>
      </c>
      <c r="B4799" s="10">
        <v>7.782140442054949E-3</v>
      </c>
      <c r="C4799" s="10">
        <v>7.782140442054949E-3</v>
      </c>
    </row>
    <row r="4800" spans="1:3" x14ac:dyDescent="0.3">
      <c r="A4800" s="5" t="s">
        <v>1606</v>
      </c>
      <c r="B4800" s="10">
        <v>5.7133410328295301E-3</v>
      </c>
      <c r="C4800" s="10">
        <v>5.7133410328295301E-3</v>
      </c>
    </row>
    <row r="4801" spans="1:3" x14ac:dyDescent="0.3">
      <c r="A4801" s="5" t="s">
        <v>1604</v>
      </c>
      <c r="B4801" s="10">
        <v>-5.0394865598917538E-3</v>
      </c>
      <c r="C4801" s="10">
        <v>-5.0394865598917538E-3</v>
      </c>
    </row>
    <row r="4802" spans="1:3" x14ac:dyDescent="0.3">
      <c r="A4802" s="5" t="s">
        <v>1602</v>
      </c>
      <c r="B4802" s="10">
        <v>4.285428302398854E-2</v>
      </c>
      <c r="C4802" s="10">
        <v>4.285428302398854E-2</v>
      </c>
    </row>
    <row r="4803" spans="1:3" x14ac:dyDescent="0.3">
      <c r="A4803" s="5" t="s">
        <v>1600</v>
      </c>
      <c r="B4803" s="10">
        <v>0.14735123643833453</v>
      </c>
      <c r="C4803" s="10">
        <v>0.14735123643833453</v>
      </c>
    </row>
    <row r="4804" spans="1:3" x14ac:dyDescent="0.3">
      <c r="A4804" s="5" t="s">
        <v>1598</v>
      </c>
      <c r="B4804" s="10">
        <v>-2.5382073271417276E-2</v>
      </c>
      <c r="C4804" s="10">
        <v>-2.5382073271417276E-2</v>
      </c>
    </row>
    <row r="4805" spans="1:3" x14ac:dyDescent="0.3">
      <c r="A4805" s="5" t="s">
        <v>1596</v>
      </c>
      <c r="B4805" s="10">
        <v>-3.3990200228551773E-2</v>
      </c>
      <c r="C4805" s="10">
        <v>-3.3990200228551773E-2</v>
      </c>
    </row>
    <row r="4806" spans="1:3" x14ac:dyDescent="0.3">
      <c r="A4806" s="5" t="s">
        <v>1594</v>
      </c>
      <c r="B4806" s="10">
        <v>8.5332281805931692E-3</v>
      </c>
      <c r="C4806" s="10">
        <v>8.5332281805931692E-3</v>
      </c>
    </row>
    <row r="4807" spans="1:3" x14ac:dyDescent="0.3">
      <c r="A4807" s="5" t="s">
        <v>1592</v>
      </c>
      <c r="B4807" s="10">
        <v>2.0015171421427475E-2</v>
      </c>
      <c r="C4807" s="10">
        <v>2.0015171421427475E-2</v>
      </c>
    </row>
    <row r="4808" spans="1:3" x14ac:dyDescent="0.3">
      <c r="A4808" s="5" t="s">
        <v>1590</v>
      </c>
      <c r="B4808" s="10">
        <v>-4.7642058417600212E-2</v>
      </c>
      <c r="C4808" s="10">
        <v>-4.7642058417600212E-2</v>
      </c>
    </row>
    <row r="4809" spans="1:3" x14ac:dyDescent="0.3">
      <c r="A4809" s="5" t="s">
        <v>1588</v>
      </c>
      <c r="B4809" s="10">
        <v>-8.8107267510266776E-2</v>
      </c>
      <c r="C4809" s="10">
        <v>-8.8107267510266776E-2</v>
      </c>
    </row>
    <row r="4810" spans="1:3" x14ac:dyDescent="0.3">
      <c r="A4810" s="5" t="s">
        <v>1586</v>
      </c>
      <c r="B4810" s="10">
        <v>-1.9934214900817253E-2</v>
      </c>
      <c r="C4810" s="10">
        <v>-1.9934214900817253E-2</v>
      </c>
    </row>
    <row r="4811" spans="1:3" x14ac:dyDescent="0.3">
      <c r="A4811" s="5" t="s">
        <v>1584</v>
      </c>
      <c r="B4811" s="10">
        <v>3.9156178288298212E-2</v>
      </c>
      <c r="C4811" s="10">
        <v>3.9156178288298212E-2</v>
      </c>
    </row>
    <row r="4812" spans="1:3" x14ac:dyDescent="0.3">
      <c r="A4812" s="5" t="s">
        <v>1582</v>
      </c>
      <c r="B4812" s="10">
        <v>2.5172589308913008E-2</v>
      </c>
      <c r="C4812" s="10">
        <v>2.5172589308913008E-2</v>
      </c>
    </row>
    <row r="4813" spans="1:3" x14ac:dyDescent="0.3">
      <c r="A4813" s="5" t="s">
        <v>1580</v>
      </c>
      <c r="B4813" s="10">
        <v>-8.7755403351038E-2</v>
      </c>
      <c r="C4813" s="10">
        <v>-8.7755403351038E-2</v>
      </c>
    </row>
    <row r="4814" spans="1:3" x14ac:dyDescent="0.3">
      <c r="A4814" s="5" t="s">
        <v>1578</v>
      </c>
      <c r="B4814" s="10">
        <v>1.3308505588242335E-2</v>
      </c>
      <c r="C4814" s="10">
        <v>1.3308505588242335E-2</v>
      </c>
    </row>
    <row r="4815" spans="1:3" x14ac:dyDescent="0.3">
      <c r="A4815" s="5" t="s">
        <v>1576</v>
      </c>
      <c r="B4815" s="10">
        <v>-3.3083651297083828E-2</v>
      </c>
      <c r="C4815" s="10">
        <v>-3.3083651297083828E-2</v>
      </c>
    </row>
    <row r="4816" spans="1:3" x14ac:dyDescent="0.3">
      <c r="A4816" s="5" t="s">
        <v>1574</v>
      </c>
      <c r="B4816" s="10">
        <v>-1.4114560362447333E-2</v>
      </c>
      <c r="C4816" s="10">
        <v>-1.4114560362447333E-2</v>
      </c>
    </row>
    <row r="4817" spans="1:3" x14ac:dyDescent="0.3">
      <c r="A4817" s="5" t="s">
        <v>1572</v>
      </c>
      <c r="B4817" s="10">
        <v>-2.8841220390439508E-2</v>
      </c>
      <c r="C4817" s="10">
        <v>-2.8841220390439508E-2</v>
      </c>
    </row>
    <row r="4818" spans="1:3" x14ac:dyDescent="0.3">
      <c r="A4818" s="5" t="s">
        <v>1570</v>
      </c>
      <c r="B4818" s="10">
        <v>-2.7439615508150075E-2</v>
      </c>
      <c r="C4818" s="10">
        <v>-2.7439615508150075E-2</v>
      </c>
    </row>
    <row r="4819" spans="1:3" x14ac:dyDescent="0.3">
      <c r="A4819" s="5" t="s">
        <v>1568</v>
      </c>
      <c r="B4819" s="10">
        <v>7.5159717931212202E-4</v>
      </c>
      <c r="C4819" s="10">
        <v>7.5159717931212202E-4</v>
      </c>
    </row>
    <row r="4820" spans="1:3" x14ac:dyDescent="0.3">
      <c r="A4820" s="5" t="s">
        <v>1566</v>
      </c>
      <c r="B4820" s="10">
        <v>0</v>
      </c>
      <c r="C4820" s="10">
        <v>0</v>
      </c>
    </row>
    <row r="4821" spans="1:3" x14ac:dyDescent="0.3">
      <c r="A4821" s="5" t="s">
        <v>1564</v>
      </c>
      <c r="B4821" s="10">
        <v>-4.2592280813245488E-2</v>
      </c>
      <c r="C4821" s="10">
        <v>-4.2592280813245488E-2</v>
      </c>
    </row>
    <row r="4822" spans="1:3" x14ac:dyDescent="0.3">
      <c r="A4822" s="5" t="s">
        <v>1562</v>
      </c>
      <c r="B4822" s="10">
        <v>1.2466074954029118E-2</v>
      </c>
      <c r="C4822" s="10">
        <v>1.2466074954029118E-2</v>
      </c>
    </row>
    <row r="4823" spans="1:3" x14ac:dyDescent="0.3">
      <c r="A4823" s="5" t="s">
        <v>1560</v>
      </c>
      <c r="B4823" s="10">
        <v>2.2584691986430025E-2</v>
      </c>
      <c r="C4823" s="10">
        <v>2.2584691986430025E-2</v>
      </c>
    </row>
    <row r="4824" spans="1:3" x14ac:dyDescent="0.3">
      <c r="A4824" s="5" t="s">
        <v>1558</v>
      </c>
      <c r="B4824" s="10">
        <v>1.7261216560769586E-2</v>
      </c>
      <c r="C4824" s="10">
        <v>1.7261216560769586E-2</v>
      </c>
    </row>
    <row r="4825" spans="1:3" x14ac:dyDescent="0.3">
      <c r="A4825" s="5" t="s">
        <v>1556</v>
      </c>
      <c r="B4825" s="10">
        <v>-4.2947888545203629E-2</v>
      </c>
      <c r="C4825" s="10">
        <v>-4.2947888545203629E-2</v>
      </c>
    </row>
    <row r="4826" spans="1:3" x14ac:dyDescent="0.3">
      <c r="A4826" s="5" t="s">
        <v>1554</v>
      </c>
      <c r="B4826" s="10">
        <v>-7.7700081609238575E-4</v>
      </c>
      <c r="C4826" s="10">
        <v>-7.7700081609238575E-4</v>
      </c>
    </row>
    <row r="4827" spans="1:3" x14ac:dyDescent="0.3">
      <c r="A4827" s="5" t="s">
        <v>1552</v>
      </c>
      <c r="B4827" s="10">
        <v>2.0008362743979994E-2</v>
      </c>
      <c r="C4827" s="10">
        <v>2.0008362743979994E-2</v>
      </c>
    </row>
    <row r="4828" spans="1:3" x14ac:dyDescent="0.3">
      <c r="A4828" s="5" t="s">
        <v>1550</v>
      </c>
      <c r="B4828" s="10">
        <v>7.9681696491768813E-3</v>
      </c>
      <c r="C4828" s="10">
        <v>7.9681696491768813E-3</v>
      </c>
    </row>
    <row r="4829" spans="1:3" x14ac:dyDescent="0.3">
      <c r="A4829" s="5" t="s">
        <v>1548</v>
      </c>
      <c r="B4829" s="10">
        <v>6.0286542801559788E-3</v>
      </c>
      <c r="C4829" s="10">
        <v>6.0286542801559788E-3</v>
      </c>
    </row>
    <row r="4830" spans="1:3" x14ac:dyDescent="0.3">
      <c r="A4830" s="5" t="s">
        <v>1546</v>
      </c>
      <c r="B4830" s="10">
        <v>-9.8151033326590604E-3</v>
      </c>
      <c r="C4830" s="10">
        <v>-9.8151033326590604E-3</v>
      </c>
    </row>
    <row r="4831" spans="1:3" x14ac:dyDescent="0.3">
      <c r="A4831" s="5" t="s">
        <v>1544</v>
      </c>
      <c r="B4831" s="10">
        <v>2.2877427517332048E-2</v>
      </c>
      <c r="C4831" s="10">
        <v>2.2877427517332048E-2</v>
      </c>
    </row>
    <row r="4832" spans="1:3" x14ac:dyDescent="0.3">
      <c r="A4832" s="5" t="s">
        <v>1542</v>
      </c>
      <c r="B4832" s="10">
        <v>7.3882862866177313E-3</v>
      </c>
      <c r="C4832" s="10">
        <v>7.3882862866177313E-3</v>
      </c>
    </row>
    <row r="4833" spans="1:3" x14ac:dyDescent="0.3">
      <c r="A4833" s="5" t="s">
        <v>1540</v>
      </c>
      <c r="B4833" s="10">
        <v>4.2866278225670261E-2</v>
      </c>
      <c r="C4833" s="10">
        <v>4.2866278225670261E-2</v>
      </c>
    </row>
    <row r="4834" spans="1:3" x14ac:dyDescent="0.3">
      <c r="A4834" s="5" t="s">
        <v>1538</v>
      </c>
      <c r="B4834" s="10">
        <v>6.6772344380925178E-3</v>
      </c>
      <c r="C4834" s="10">
        <v>6.6772344380925178E-3</v>
      </c>
    </row>
    <row r="4835" spans="1:3" x14ac:dyDescent="0.3">
      <c r="A4835" s="5" t="s">
        <v>1536</v>
      </c>
      <c r="B4835" s="10">
        <v>-1.9809632574657062E-2</v>
      </c>
      <c r="C4835" s="10">
        <v>-1.9809632574657062E-2</v>
      </c>
    </row>
    <row r="4836" spans="1:3" x14ac:dyDescent="0.3">
      <c r="A4836" s="5" t="s">
        <v>1534</v>
      </c>
      <c r="B4836" s="10">
        <v>4.6337634151019111E-3</v>
      </c>
      <c r="C4836" s="10">
        <v>4.6337634151019111E-3</v>
      </c>
    </row>
    <row r="4837" spans="1:3" x14ac:dyDescent="0.3">
      <c r="A4837" s="5" t="s">
        <v>1532</v>
      </c>
      <c r="B4837" s="10">
        <v>1.6575939391756417E-2</v>
      </c>
      <c r="C4837" s="10">
        <v>1.6575939391756417E-2</v>
      </c>
    </row>
    <row r="4838" spans="1:3" x14ac:dyDescent="0.3">
      <c r="A4838" s="5" t="s">
        <v>1530</v>
      </c>
      <c r="B4838" s="10">
        <v>-6.9979009153866819E-4</v>
      </c>
      <c r="C4838" s="10">
        <v>-6.9979009153866819E-4</v>
      </c>
    </row>
    <row r="4839" spans="1:3" x14ac:dyDescent="0.3">
      <c r="A4839" s="5" t="s">
        <v>1528</v>
      </c>
      <c r="B4839" s="10">
        <v>9.4060961740664063E-3</v>
      </c>
      <c r="C4839" s="10">
        <v>9.4060961740664063E-3</v>
      </c>
    </row>
    <row r="4840" spans="1:3" x14ac:dyDescent="0.3">
      <c r="A4840" s="5" t="s">
        <v>1526</v>
      </c>
      <c r="B4840" s="10">
        <v>-1.5022116550651639E-2</v>
      </c>
      <c r="C4840" s="10">
        <v>-1.5022116550651639E-2</v>
      </c>
    </row>
    <row r="4841" spans="1:3" x14ac:dyDescent="0.3">
      <c r="A4841" s="5" t="s">
        <v>1524</v>
      </c>
      <c r="B4841" s="10">
        <v>8.7612265339292606E-3</v>
      </c>
      <c r="C4841" s="10">
        <v>8.7612265339292606E-3</v>
      </c>
    </row>
    <row r="4842" spans="1:3" x14ac:dyDescent="0.3">
      <c r="A4842" s="5" t="s">
        <v>1522</v>
      </c>
      <c r="B4842" s="10">
        <v>-3.4897923927720143E-4</v>
      </c>
      <c r="C4842" s="10">
        <v>-3.4897923927720143E-4</v>
      </c>
    </row>
    <row r="4843" spans="1:3" x14ac:dyDescent="0.3">
      <c r="A4843" s="5" t="s">
        <v>1520</v>
      </c>
      <c r="B4843" s="10">
        <v>-3.2999268839046206E-2</v>
      </c>
      <c r="C4843" s="10">
        <v>-3.2999268839046206E-2</v>
      </c>
    </row>
    <row r="4844" spans="1:3" x14ac:dyDescent="0.3">
      <c r="A4844" s="5" t="s">
        <v>1518</v>
      </c>
      <c r="B4844" s="10">
        <v>4.3196611445163796E-3</v>
      </c>
      <c r="C4844" s="10">
        <v>4.3196611445163796E-3</v>
      </c>
    </row>
    <row r="4845" spans="1:3" x14ac:dyDescent="0.3">
      <c r="A4845" s="5" t="s">
        <v>1516</v>
      </c>
      <c r="B4845" s="10">
        <v>1.2848142477849059E-2</v>
      </c>
      <c r="C4845" s="10">
        <v>1.2848142477849059E-2</v>
      </c>
    </row>
    <row r="4846" spans="1:3" x14ac:dyDescent="0.3">
      <c r="A4846" s="5" t="s">
        <v>1514</v>
      </c>
      <c r="B4846" s="10">
        <v>1.2334958157951366E-2</v>
      </c>
      <c r="C4846" s="10">
        <v>1.2334958157951366E-2</v>
      </c>
    </row>
    <row r="4847" spans="1:3" x14ac:dyDescent="0.3">
      <c r="A4847" s="5" t="s">
        <v>1512</v>
      </c>
      <c r="B4847" s="10">
        <v>-2.123973650091103E-2</v>
      </c>
      <c r="C4847" s="10">
        <v>-2.123973650091103E-2</v>
      </c>
    </row>
    <row r="4848" spans="1:3" x14ac:dyDescent="0.3">
      <c r="A4848" s="5" t="s">
        <v>1510</v>
      </c>
      <c r="B4848" s="10">
        <v>1.9486887673496694E-2</v>
      </c>
      <c r="C4848" s="10">
        <v>1.9486887673496694E-2</v>
      </c>
    </row>
    <row r="4849" spans="1:3" x14ac:dyDescent="0.3">
      <c r="A4849" s="5" t="s">
        <v>1508</v>
      </c>
      <c r="B4849" s="10">
        <v>8.3857933762739641E-3</v>
      </c>
      <c r="C4849" s="10">
        <v>8.3857933762739641E-3</v>
      </c>
    </row>
    <row r="4850" spans="1:3" x14ac:dyDescent="0.3">
      <c r="A4850" s="5" t="s">
        <v>1506</v>
      </c>
      <c r="B4850" s="10">
        <v>-1.8967902706811039E-2</v>
      </c>
      <c r="C4850" s="10">
        <v>-1.8967902706811039E-2</v>
      </c>
    </row>
    <row r="4851" spans="1:3" x14ac:dyDescent="0.3">
      <c r="A4851" s="5" t="s">
        <v>1504</v>
      </c>
      <c r="B4851" s="10">
        <v>3.5454706983709919E-4</v>
      </c>
      <c r="C4851" s="10">
        <v>3.5454706983709919E-4</v>
      </c>
    </row>
    <row r="4852" spans="1:3" x14ac:dyDescent="0.3">
      <c r="A4852" s="5" t="s">
        <v>1502</v>
      </c>
      <c r="B4852" s="10">
        <v>-2.4400205859388964E-2</v>
      </c>
      <c r="C4852" s="10">
        <v>-2.4400205859388964E-2</v>
      </c>
    </row>
    <row r="4853" spans="1:3" x14ac:dyDescent="0.3">
      <c r="A4853" s="5" t="s">
        <v>1500</v>
      </c>
      <c r="B4853" s="10">
        <v>7.2621644440746115E-4</v>
      </c>
      <c r="C4853" s="10">
        <v>7.2621644440746115E-4</v>
      </c>
    </row>
    <row r="4854" spans="1:3" x14ac:dyDescent="0.3">
      <c r="A4854" s="5" t="s">
        <v>1498</v>
      </c>
      <c r="B4854" s="10">
        <v>-5.4595222048988701E-3</v>
      </c>
      <c r="C4854" s="10">
        <v>-5.4595222048988701E-3</v>
      </c>
    </row>
    <row r="4855" spans="1:3" x14ac:dyDescent="0.3">
      <c r="A4855" s="5" t="s">
        <v>1496</v>
      </c>
      <c r="B4855" s="10">
        <v>-9.9028867231842031E-3</v>
      </c>
      <c r="C4855" s="10">
        <v>-9.9028867231842031E-3</v>
      </c>
    </row>
    <row r="4856" spans="1:3" x14ac:dyDescent="0.3">
      <c r="A4856" s="5" t="s">
        <v>1494</v>
      </c>
      <c r="B4856" s="10">
        <v>-3.6866359864546786E-4</v>
      </c>
      <c r="C4856" s="10">
        <v>-3.6866359864546786E-4</v>
      </c>
    </row>
    <row r="4857" spans="1:3" x14ac:dyDescent="0.3">
      <c r="A4857" s="5" t="s">
        <v>1492</v>
      </c>
      <c r="B4857" s="10">
        <v>-1.8608650105229371E-2</v>
      </c>
      <c r="C4857" s="10">
        <v>-1.8608650105229371E-2</v>
      </c>
    </row>
    <row r="4858" spans="1:3" x14ac:dyDescent="0.3">
      <c r="A4858" s="5" t="s">
        <v>1490</v>
      </c>
      <c r="B4858" s="10">
        <v>1.7132635077108771E-2</v>
      </c>
      <c r="C4858" s="10">
        <v>1.7132635077108771E-2</v>
      </c>
    </row>
    <row r="4859" spans="1:3" x14ac:dyDescent="0.3">
      <c r="A4859" s="5" t="s">
        <v>1488</v>
      </c>
      <c r="B4859" s="10">
        <v>-8.902135940593154E-3</v>
      </c>
      <c r="C4859" s="10">
        <v>-8.902135940593154E-3</v>
      </c>
    </row>
    <row r="4860" spans="1:3" x14ac:dyDescent="0.3">
      <c r="A4860" s="5" t="s">
        <v>1487</v>
      </c>
      <c r="B4860" s="10">
        <v>-2.6114545712199923E-3</v>
      </c>
      <c r="C4860" s="10">
        <v>-2.6114545712199923E-3</v>
      </c>
    </row>
    <row r="4861" spans="1:3" x14ac:dyDescent="0.3">
      <c r="A4861" s="5" t="s">
        <v>1485</v>
      </c>
      <c r="B4861" s="10">
        <v>-1.2782128916063368E-2</v>
      </c>
      <c r="C4861" s="10">
        <v>-1.2782128916063368E-2</v>
      </c>
    </row>
    <row r="4862" spans="1:3" x14ac:dyDescent="0.3">
      <c r="A4862" s="5" t="s">
        <v>1483</v>
      </c>
      <c r="B4862" s="10">
        <v>7.9141170559907485E-3</v>
      </c>
      <c r="C4862" s="10">
        <v>7.9141170559907485E-3</v>
      </c>
    </row>
    <row r="4863" spans="1:3" x14ac:dyDescent="0.3">
      <c r="A4863" s="5" t="s">
        <v>1481</v>
      </c>
      <c r="B4863" s="10">
        <v>1.6381602371885764E-2</v>
      </c>
      <c r="C4863" s="10">
        <v>1.6381602371885764E-2</v>
      </c>
    </row>
    <row r="4864" spans="1:3" x14ac:dyDescent="0.3">
      <c r="A4864" s="5" t="s">
        <v>1479</v>
      </c>
      <c r="B4864" s="10">
        <v>-3.3290210141611351E-3</v>
      </c>
      <c r="C4864" s="10">
        <v>-3.3290210141611351E-3</v>
      </c>
    </row>
    <row r="4865" spans="1:3" x14ac:dyDescent="0.3">
      <c r="A4865" s="5" t="s">
        <v>1477</v>
      </c>
      <c r="B4865" s="10">
        <v>3.7043897441599316E-4</v>
      </c>
      <c r="C4865" s="10">
        <v>3.7043897441599316E-4</v>
      </c>
    </row>
    <row r="4866" spans="1:3" x14ac:dyDescent="0.3">
      <c r="A4866" s="5" t="s">
        <v>1475</v>
      </c>
      <c r="B4866" s="10">
        <v>-1.3423020332140661E-2</v>
      </c>
      <c r="C4866" s="10">
        <v>-1.3423020332140661E-2</v>
      </c>
    </row>
    <row r="4867" spans="1:3" x14ac:dyDescent="0.3">
      <c r="A4867" s="5" t="s">
        <v>1473</v>
      </c>
      <c r="B4867" s="10">
        <v>-1.5026298845350185E-3</v>
      </c>
      <c r="C4867" s="10">
        <v>-1.5026298845350185E-3</v>
      </c>
    </row>
    <row r="4868" spans="1:3" x14ac:dyDescent="0.3">
      <c r="A4868" s="5" t="s">
        <v>1471</v>
      </c>
      <c r="B4868" s="10">
        <v>-2.6668247082161409E-2</v>
      </c>
      <c r="C4868" s="10">
        <v>-2.6668247082161409E-2</v>
      </c>
    </row>
    <row r="4869" spans="1:3" x14ac:dyDescent="0.3">
      <c r="A4869" s="5" t="s">
        <v>1469</v>
      </c>
      <c r="B4869" s="10">
        <v>-6.974069336073324E-3</v>
      </c>
      <c r="C4869" s="10">
        <v>-6.974069336073324E-3</v>
      </c>
    </row>
    <row r="4870" spans="1:3" x14ac:dyDescent="0.3">
      <c r="A4870" s="5" t="s">
        <v>1467</v>
      </c>
      <c r="B4870" s="10">
        <v>-2.1616090222194198E-2</v>
      </c>
      <c r="C4870" s="10">
        <v>-2.1616090222194198E-2</v>
      </c>
    </row>
    <row r="4871" spans="1:3" x14ac:dyDescent="0.3">
      <c r="A4871" s="5" t="s">
        <v>1465</v>
      </c>
      <c r="B4871" s="10">
        <v>-1.0785005676562449E-2</v>
      </c>
      <c r="C4871" s="10">
        <v>-1.0785005676562449E-2</v>
      </c>
    </row>
    <row r="4872" spans="1:3" x14ac:dyDescent="0.3">
      <c r="A4872" s="5" t="s">
        <v>1463</v>
      </c>
      <c r="B4872" s="10">
        <v>1.3562234202350382E-2</v>
      </c>
      <c r="C4872" s="10">
        <v>1.3562234202350382E-2</v>
      </c>
    </row>
    <row r="4873" spans="1:3" x14ac:dyDescent="0.3">
      <c r="A4873" s="5" t="s">
        <v>1461</v>
      </c>
      <c r="B4873" s="10">
        <v>-2.7718183432482824E-2</v>
      </c>
      <c r="C4873" s="10">
        <v>-2.7718183432482824E-2</v>
      </c>
    </row>
    <row r="4874" spans="1:3" x14ac:dyDescent="0.3">
      <c r="A4874" s="5" t="s">
        <v>1459</v>
      </c>
      <c r="B4874" s="10">
        <v>2.8472665157780225E-3</v>
      </c>
      <c r="C4874" s="10">
        <v>2.8472665157780225E-3</v>
      </c>
    </row>
    <row r="4875" spans="1:3" x14ac:dyDescent="0.3">
      <c r="A4875" s="5" t="s">
        <v>1457</v>
      </c>
      <c r="B4875" s="10">
        <v>2.0901082405793685E-2</v>
      </c>
      <c r="C4875" s="10">
        <v>2.0901082405793685E-2</v>
      </c>
    </row>
    <row r="4876" spans="1:3" x14ac:dyDescent="0.3">
      <c r="A4876" s="5" t="s">
        <v>1455</v>
      </c>
      <c r="B4876" s="10">
        <v>2.0473156025388992E-2</v>
      </c>
      <c r="C4876" s="10">
        <v>2.0473156025388992E-2</v>
      </c>
    </row>
    <row r="4877" spans="1:3" x14ac:dyDescent="0.3">
      <c r="A4877" s="5" t="s">
        <v>1453</v>
      </c>
      <c r="B4877" s="10">
        <v>1.0467240363082756E-2</v>
      </c>
      <c r="C4877" s="10">
        <v>1.0467240363082756E-2</v>
      </c>
    </row>
    <row r="4878" spans="1:3" x14ac:dyDescent="0.3">
      <c r="A4878" s="5" t="s">
        <v>1451</v>
      </c>
      <c r="B4878" s="10">
        <v>-6.9659724408277597E-3</v>
      </c>
      <c r="C4878" s="10">
        <v>-6.9659724408277597E-3</v>
      </c>
    </row>
    <row r="4879" spans="1:3" x14ac:dyDescent="0.3">
      <c r="A4879" s="5" t="s">
        <v>1449</v>
      </c>
      <c r="B4879" s="10">
        <v>1.7324783657305921E-2</v>
      </c>
      <c r="C4879" s="10">
        <v>1.7324783657305921E-2</v>
      </c>
    </row>
    <row r="4880" spans="1:3" x14ac:dyDescent="0.3">
      <c r="A4880" s="5" t="s">
        <v>1447</v>
      </c>
      <c r="B4880" s="10">
        <v>-1.1902617003604994E-2</v>
      </c>
      <c r="C4880" s="10">
        <v>-1.1902617003604994E-2</v>
      </c>
    </row>
    <row r="4881" spans="1:3" x14ac:dyDescent="0.3">
      <c r="A4881" s="5" t="s">
        <v>1446</v>
      </c>
      <c r="B4881" s="10">
        <v>-8.5337988803971618E-3</v>
      </c>
      <c r="C4881" s="10">
        <v>-8.5337988803971618E-3</v>
      </c>
    </row>
    <row r="4882" spans="1:3" x14ac:dyDescent="0.3">
      <c r="A4882" s="5" t="s">
        <v>1444</v>
      </c>
      <c r="B4882" s="10">
        <v>-1.6892957210036679E-2</v>
      </c>
      <c r="C4882" s="10">
        <v>-1.6892957210036679E-2</v>
      </c>
    </row>
    <row r="4883" spans="1:3" x14ac:dyDescent="0.3">
      <c r="A4883" s="5" t="s">
        <v>1442</v>
      </c>
      <c r="B4883" s="10">
        <v>5.1373359381779527E-3</v>
      </c>
      <c r="C4883" s="10">
        <v>5.1373359381779527E-3</v>
      </c>
    </row>
    <row r="4884" spans="1:3" x14ac:dyDescent="0.3">
      <c r="A4884" s="5" t="s">
        <v>1440</v>
      </c>
      <c r="B4884" s="10">
        <v>2.8367940717457227E-2</v>
      </c>
      <c r="C4884" s="10">
        <v>2.8367940717457227E-2</v>
      </c>
    </row>
    <row r="4885" spans="1:3" x14ac:dyDescent="0.3">
      <c r="A4885" s="5" t="s">
        <v>1438</v>
      </c>
      <c r="B4885" s="10">
        <v>-5.7637047167499065E-3</v>
      </c>
      <c r="C4885" s="10">
        <v>-5.7637047167499065E-3</v>
      </c>
    </row>
    <row r="4886" spans="1:3" x14ac:dyDescent="0.3">
      <c r="A4886" s="5" t="s">
        <v>1436</v>
      </c>
      <c r="B4886" s="10">
        <v>9.2060489077228792E-3</v>
      </c>
      <c r="C4886" s="10">
        <v>9.2060489077228792E-3</v>
      </c>
    </row>
    <row r="4887" spans="1:3" x14ac:dyDescent="0.3">
      <c r="A4887" s="5" t="s">
        <v>1434</v>
      </c>
      <c r="B4887" s="10">
        <v>7.6335881569436839E-4</v>
      </c>
      <c r="C4887" s="10">
        <v>7.6335881569436839E-4</v>
      </c>
    </row>
    <row r="4888" spans="1:3" x14ac:dyDescent="0.3">
      <c r="A4888" s="5" t="s">
        <v>1432</v>
      </c>
      <c r="B4888" s="10">
        <v>1.4394187919613307E-2</v>
      </c>
      <c r="C4888" s="10">
        <v>1.4394187919613307E-2</v>
      </c>
    </row>
    <row r="4889" spans="1:3" x14ac:dyDescent="0.3">
      <c r="A4889" s="5" t="s">
        <v>1430</v>
      </c>
      <c r="B4889" s="10">
        <v>-2.2054125794368148E-2</v>
      </c>
      <c r="C4889" s="10">
        <v>-2.2054125794368148E-2</v>
      </c>
    </row>
    <row r="4890" spans="1:3" x14ac:dyDescent="0.3">
      <c r="A4890" s="5" t="s">
        <v>1429</v>
      </c>
      <c r="B4890" s="10">
        <v>1.4504071054672552E-2</v>
      </c>
      <c r="C4890" s="10">
        <v>1.4504071054672552E-2</v>
      </c>
    </row>
    <row r="4891" spans="1:3" x14ac:dyDescent="0.3">
      <c r="A4891" s="5" t="s">
        <v>1427</v>
      </c>
      <c r="B4891" s="10">
        <v>-3.036055463031376E-3</v>
      </c>
      <c r="C4891" s="10">
        <v>-3.036055463031376E-3</v>
      </c>
    </row>
    <row r="4892" spans="1:3" x14ac:dyDescent="0.3">
      <c r="A4892" s="5" t="s">
        <v>1425</v>
      </c>
      <c r="B4892" s="10">
        <v>1.5837435098626305E-2</v>
      </c>
      <c r="C4892" s="10">
        <v>1.5837435098626305E-2</v>
      </c>
    </row>
    <row r="4893" spans="1:3" x14ac:dyDescent="0.3">
      <c r="A4893" s="5" t="s">
        <v>1423</v>
      </c>
      <c r="B4893" s="10">
        <v>-2.2702450618306523E-2</v>
      </c>
      <c r="C4893" s="10">
        <v>-2.2702450618306523E-2</v>
      </c>
    </row>
    <row r="4894" spans="1:3" x14ac:dyDescent="0.3">
      <c r="A4894" s="5" t="s">
        <v>1421</v>
      </c>
      <c r="B4894" s="10">
        <v>-2.7154500098492733E-2</v>
      </c>
      <c r="C4894" s="10">
        <v>-2.7154500098492733E-2</v>
      </c>
    </row>
    <row r="4895" spans="1:3" x14ac:dyDescent="0.3">
      <c r="A4895" s="5" t="s">
        <v>1419</v>
      </c>
      <c r="B4895" s="10">
        <v>1.3669418077012975E-2</v>
      </c>
      <c r="C4895" s="10">
        <v>1.3669418077012975E-2</v>
      </c>
    </row>
    <row r="4896" spans="1:3" x14ac:dyDescent="0.3">
      <c r="A4896" s="5" t="s">
        <v>1417</v>
      </c>
      <c r="B4896" s="10">
        <v>7.7280137314122135E-3</v>
      </c>
      <c r="C4896" s="10">
        <v>7.7280137314122135E-3</v>
      </c>
    </row>
    <row r="4897" spans="1:3" x14ac:dyDescent="0.3">
      <c r="A4897" s="5" t="s">
        <v>1415</v>
      </c>
      <c r="B4897" s="10">
        <v>-5.4033323280522653E-3</v>
      </c>
      <c r="C4897" s="10">
        <v>-5.4033323280522653E-3</v>
      </c>
    </row>
    <row r="4898" spans="1:3" x14ac:dyDescent="0.3">
      <c r="A4898" s="5" t="s">
        <v>1414</v>
      </c>
      <c r="B4898" s="10">
        <v>-7.7429349590477949E-4</v>
      </c>
      <c r="C4898" s="10">
        <v>-7.7429349590477949E-4</v>
      </c>
    </row>
    <row r="4899" spans="1:3" x14ac:dyDescent="0.3">
      <c r="A4899" s="5" t="s">
        <v>1412</v>
      </c>
      <c r="B4899" s="10">
        <v>1.9559588089721702E-2</v>
      </c>
      <c r="C4899" s="10">
        <v>1.9559588089721702E-2</v>
      </c>
    </row>
    <row r="4900" spans="1:3" x14ac:dyDescent="0.3">
      <c r="A4900" s="5" t="s">
        <v>1410</v>
      </c>
      <c r="B4900" s="10">
        <v>-3.3207684516852368E-2</v>
      </c>
      <c r="C4900" s="10">
        <v>-3.3207684516852368E-2</v>
      </c>
    </row>
    <row r="4901" spans="1:3" x14ac:dyDescent="0.3">
      <c r="A4901" s="5" t="s">
        <v>1408</v>
      </c>
      <c r="B4901" s="10">
        <v>-3.7196849708600301E-2</v>
      </c>
      <c r="C4901" s="10">
        <v>-3.7196849708600301E-2</v>
      </c>
    </row>
    <row r="4902" spans="1:3" x14ac:dyDescent="0.3">
      <c r="A4902" s="5" t="s">
        <v>1406</v>
      </c>
      <c r="B4902" s="10">
        <v>-2.1001389534387845E-2</v>
      </c>
      <c r="C4902" s="10">
        <v>-2.1001389534387845E-2</v>
      </c>
    </row>
    <row r="4903" spans="1:3" x14ac:dyDescent="0.3">
      <c r="A4903" s="5" t="s">
        <v>1404</v>
      </c>
      <c r="B4903" s="10">
        <v>5.3953233182365938E-3</v>
      </c>
      <c r="C4903" s="10">
        <v>5.3953233182365938E-3</v>
      </c>
    </row>
    <row r="4904" spans="1:3" x14ac:dyDescent="0.3">
      <c r="A4904" s="5" t="s">
        <v>1402</v>
      </c>
      <c r="B4904" s="10">
        <v>-1.585348180397831E-2</v>
      </c>
      <c r="C4904" s="10">
        <v>-1.585348180397831E-2</v>
      </c>
    </row>
    <row r="4905" spans="1:3" x14ac:dyDescent="0.3">
      <c r="A4905" s="5" t="s">
        <v>1400</v>
      </c>
      <c r="B4905" s="10">
        <v>-2.2969959278925457E-2</v>
      </c>
      <c r="C4905" s="10">
        <v>-2.2969959278925457E-2</v>
      </c>
    </row>
    <row r="4906" spans="1:3" x14ac:dyDescent="0.3">
      <c r="A4906" s="5" t="s">
        <v>1398</v>
      </c>
      <c r="B4906" s="10">
        <v>5.5782165670562713E-3</v>
      </c>
      <c r="C4906" s="10">
        <v>5.5782165670562713E-3</v>
      </c>
    </row>
    <row r="4907" spans="1:3" x14ac:dyDescent="0.3">
      <c r="A4907" s="5" t="s">
        <v>1396</v>
      </c>
      <c r="B4907" s="10">
        <v>8.5215683972732284E-3</v>
      </c>
      <c r="C4907" s="10">
        <v>8.5215683972732284E-3</v>
      </c>
    </row>
    <row r="4908" spans="1:3" x14ac:dyDescent="0.3">
      <c r="A4908" s="5" t="s">
        <v>1394</v>
      </c>
      <c r="B4908" s="10">
        <v>1.7662359903563376E-2</v>
      </c>
      <c r="C4908" s="10">
        <v>1.7662359903563376E-2</v>
      </c>
    </row>
    <row r="4909" spans="1:3" x14ac:dyDescent="0.3">
      <c r="A4909" s="5" t="s">
        <v>1392</v>
      </c>
      <c r="B4909" s="10">
        <v>-5.4336601818331587E-3</v>
      </c>
      <c r="C4909" s="10">
        <v>-5.4336601818331587E-3</v>
      </c>
    </row>
    <row r="4910" spans="1:3" x14ac:dyDescent="0.3">
      <c r="A4910" s="5" t="s">
        <v>1390</v>
      </c>
      <c r="B4910" s="10">
        <v>-2.5898284636404732E-2</v>
      </c>
      <c r="C4910" s="10">
        <v>-2.5898284636404732E-2</v>
      </c>
    </row>
    <row r="4911" spans="1:3" x14ac:dyDescent="0.3">
      <c r="A4911" s="5" t="s">
        <v>1388</v>
      </c>
      <c r="B4911" s="10">
        <v>2.6317308317373358E-2</v>
      </c>
      <c r="C4911" s="10">
        <v>2.6317308317373358E-2</v>
      </c>
    </row>
    <row r="4912" spans="1:3" x14ac:dyDescent="0.3">
      <c r="A4912" s="5" t="s">
        <v>1386</v>
      </c>
      <c r="B4912" s="10">
        <v>-4.1902368096864045E-4</v>
      </c>
      <c r="C4912" s="10">
        <v>-4.1902368096864045E-4</v>
      </c>
    </row>
    <row r="4913" spans="1:3" x14ac:dyDescent="0.3">
      <c r="A4913" s="5" t="s">
        <v>1384</v>
      </c>
      <c r="B4913" s="10">
        <v>-2.4608793806533059E-2</v>
      </c>
      <c r="C4913" s="10">
        <v>-2.4608793806533059E-2</v>
      </c>
    </row>
    <row r="4914" spans="1:3" x14ac:dyDescent="0.3">
      <c r="A4914" s="5" t="s">
        <v>1382</v>
      </c>
      <c r="B4914" s="10">
        <v>-2.2590013605106936E-2</v>
      </c>
      <c r="C4914" s="10">
        <v>-2.2590013605106936E-2</v>
      </c>
    </row>
    <row r="4915" spans="1:3" x14ac:dyDescent="0.3">
      <c r="A4915" s="5" t="s">
        <v>1380</v>
      </c>
      <c r="B4915" s="10">
        <v>-4.0803687716530916E-2</v>
      </c>
      <c r="C4915" s="10">
        <v>-4.0803687716530916E-2</v>
      </c>
    </row>
    <row r="4916" spans="1:3" x14ac:dyDescent="0.3">
      <c r="A4916" s="5" t="s">
        <v>1378</v>
      </c>
      <c r="B4916" s="10">
        <v>4.5756120679336541E-4</v>
      </c>
      <c r="C4916" s="10">
        <v>4.5756120679336541E-4</v>
      </c>
    </row>
    <row r="4917" spans="1:3" x14ac:dyDescent="0.3">
      <c r="A4917" s="5" t="s">
        <v>1376</v>
      </c>
      <c r="B4917" s="10">
        <v>5.2139231084201342E-2</v>
      </c>
      <c r="C4917" s="10">
        <v>5.2139231084201342E-2</v>
      </c>
    </row>
    <row r="4918" spans="1:3" x14ac:dyDescent="0.3">
      <c r="A4918" s="5" t="s">
        <v>1374</v>
      </c>
      <c r="B4918" s="10">
        <v>2.1687278073049478E-3</v>
      </c>
      <c r="C4918" s="10">
        <v>2.1687278073049478E-3</v>
      </c>
    </row>
    <row r="4919" spans="1:3" x14ac:dyDescent="0.3">
      <c r="A4919" s="5" t="s">
        <v>1372</v>
      </c>
      <c r="B4919" s="10">
        <v>-7.3929451744945964E-3</v>
      </c>
      <c r="C4919" s="10">
        <v>-7.3929451744945964E-3</v>
      </c>
    </row>
    <row r="4920" spans="1:3" x14ac:dyDescent="0.3">
      <c r="A4920" s="5" t="s">
        <v>1370</v>
      </c>
      <c r="B4920" s="10">
        <v>1.4301435518306349E-2</v>
      </c>
      <c r="C4920" s="10">
        <v>1.4301435518306349E-2</v>
      </c>
    </row>
    <row r="4921" spans="1:3" x14ac:dyDescent="0.3">
      <c r="A4921" s="5" t="s">
        <v>1368</v>
      </c>
      <c r="B4921" s="10">
        <v>-6.9084903438116733E-3</v>
      </c>
      <c r="C4921" s="10">
        <v>-6.9084903438116733E-3</v>
      </c>
    </row>
    <row r="4922" spans="1:3" x14ac:dyDescent="0.3">
      <c r="A4922" s="5" t="s">
        <v>1366</v>
      </c>
      <c r="B4922" s="10">
        <v>-1.7923977120461145E-2</v>
      </c>
      <c r="C4922" s="10">
        <v>-1.7923977120461145E-2</v>
      </c>
    </row>
    <row r="4923" spans="1:3" x14ac:dyDescent="0.3">
      <c r="A4923" s="5" t="s">
        <v>1364</v>
      </c>
      <c r="B4923" s="10">
        <v>-1.1981505658443369E-2</v>
      </c>
      <c r="C4923" s="10">
        <v>-1.1981505658443369E-2</v>
      </c>
    </row>
    <row r="4924" spans="1:3" x14ac:dyDescent="0.3">
      <c r="A4924" s="5" t="s">
        <v>1362</v>
      </c>
      <c r="B4924" s="10">
        <v>2.2075951699199611E-2</v>
      </c>
      <c r="C4924" s="10">
        <v>2.2075951699199611E-2</v>
      </c>
    </row>
    <row r="4925" spans="1:3" x14ac:dyDescent="0.3">
      <c r="A4925" s="5" t="s">
        <v>1361</v>
      </c>
      <c r="B4925" s="10">
        <v>-2.1857932199802082E-3</v>
      </c>
      <c r="C4925" s="10">
        <v>-2.1857932199802082E-3</v>
      </c>
    </row>
    <row r="4926" spans="1:3" x14ac:dyDescent="0.3">
      <c r="A4926" s="5" t="s">
        <v>1359</v>
      </c>
      <c r="B4926" s="10">
        <v>5.6574727846432832E-2</v>
      </c>
      <c r="C4926" s="10">
        <v>5.6574727846432832E-2</v>
      </c>
    </row>
    <row r="4927" spans="1:3" x14ac:dyDescent="0.3">
      <c r="A4927" s="5" t="s">
        <v>1357</v>
      </c>
      <c r="B4927" s="10">
        <v>-6.2227954382690735E-3</v>
      </c>
      <c r="C4927" s="10">
        <v>-6.2227954382690735E-3</v>
      </c>
    </row>
    <row r="4928" spans="1:3" x14ac:dyDescent="0.3">
      <c r="A4928" s="5" t="s">
        <v>1355</v>
      </c>
      <c r="B4928" s="10">
        <v>9.113567635114608E-3</v>
      </c>
      <c r="C4928" s="10">
        <v>9.113567635114608E-3</v>
      </c>
    </row>
    <row r="4929" spans="1:3" x14ac:dyDescent="0.3">
      <c r="A4929" s="5" t="s">
        <v>1353</v>
      </c>
      <c r="B4929" s="10">
        <v>7.8045169199024746E-3</v>
      </c>
      <c r="C4929" s="10">
        <v>7.8045169199024746E-3</v>
      </c>
    </row>
    <row r="4930" spans="1:3" x14ac:dyDescent="0.3">
      <c r="A4930" s="5" t="s">
        <v>1352</v>
      </c>
      <c r="B4930" s="10">
        <v>-1.1522761236780374E-2</v>
      </c>
      <c r="C4930" s="10">
        <v>-1.1522761236780374E-2</v>
      </c>
    </row>
    <row r="4931" spans="1:3" x14ac:dyDescent="0.3">
      <c r="A4931" s="5" t="s">
        <v>1350</v>
      </c>
      <c r="B4931" s="10">
        <v>1.5198485203783745E-2</v>
      </c>
      <c r="C4931" s="10">
        <v>1.5198485203783745E-2</v>
      </c>
    </row>
    <row r="4932" spans="1:3" x14ac:dyDescent="0.3">
      <c r="A4932" s="5" t="s">
        <v>1348</v>
      </c>
      <c r="B4932" s="10">
        <v>-1.851523782977766E-2</v>
      </c>
      <c r="C4932" s="10">
        <v>-1.851523782977766E-2</v>
      </c>
    </row>
    <row r="4933" spans="1:3" x14ac:dyDescent="0.3">
      <c r="A4933" s="5" t="s">
        <v>1346</v>
      </c>
      <c r="B4933" s="10">
        <v>-4.3282105599707237E-2</v>
      </c>
      <c r="C4933" s="10">
        <v>-4.3282105599707237E-2</v>
      </c>
    </row>
    <row r="4934" spans="1:3" x14ac:dyDescent="0.3">
      <c r="A4934" s="5" t="s">
        <v>1344</v>
      </c>
      <c r="B4934" s="10">
        <v>-8.6767901322258091E-4</v>
      </c>
      <c r="C4934" s="10">
        <v>-8.6767901322258091E-4</v>
      </c>
    </row>
    <row r="4935" spans="1:3" x14ac:dyDescent="0.3">
      <c r="A4935" s="5" t="s">
        <v>1342</v>
      </c>
      <c r="B4935" s="10">
        <v>-7.4058277930007061E-3</v>
      </c>
      <c r="C4935" s="10">
        <v>-7.4058277930007061E-3</v>
      </c>
    </row>
    <row r="4936" spans="1:3" x14ac:dyDescent="0.3">
      <c r="A4936" s="5" t="s">
        <v>1340</v>
      </c>
      <c r="B4936" s="10">
        <v>-1.5866353116048965E-2</v>
      </c>
      <c r="C4936" s="10">
        <v>-1.5866353116048965E-2</v>
      </c>
    </row>
    <row r="4937" spans="1:3" x14ac:dyDescent="0.3">
      <c r="A4937" s="5" t="s">
        <v>1338</v>
      </c>
      <c r="B4937" s="10">
        <v>2.6738388885535813E-2</v>
      </c>
      <c r="C4937" s="10">
        <v>2.6738388885535813E-2</v>
      </c>
    </row>
    <row r="4938" spans="1:3" x14ac:dyDescent="0.3">
      <c r="A4938" s="5" t="s">
        <v>1336</v>
      </c>
      <c r="B4938" s="10">
        <v>-5.2038278750269982E-3</v>
      </c>
      <c r="C4938" s="10">
        <v>-5.2038278750269982E-3</v>
      </c>
    </row>
    <row r="4939" spans="1:3" x14ac:dyDescent="0.3">
      <c r="A4939" s="5" t="s">
        <v>1334</v>
      </c>
      <c r="B4939" s="10">
        <v>-3.5401927050915723E-2</v>
      </c>
      <c r="C4939" s="10">
        <v>-3.5401927050915723E-2</v>
      </c>
    </row>
    <row r="4940" spans="1:3" x14ac:dyDescent="0.3">
      <c r="A4940" s="5" t="s">
        <v>1332</v>
      </c>
      <c r="B4940" s="10">
        <v>1.0752791776261915E-2</v>
      </c>
      <c r="C4940" s="10">
        <v>1.0752791776261915E-2</v>
      </c>
    </row>
    <row r="4941" spans="1:3" x14ac:dyDescent="0.3">
      <c r="A4941" s="5" t="s">
        <v>1330</v>
      </c>
      <c r="B4941" s="10">
        <v>-3.3993755815712581E-2</v>
      </c>
      <c r="C4941" s="10">
        <v>-3.3993755815712581E-2</v>
      </c>
    </row>
    <row r="4942" spans="1:3" x14ac:dyDescent="0.3">
      <c r="A4942" s="5" t="s">
        <v>1328</v>
      </c>
      <c r="B4942" s="10">
        <v>-1.2993222237191647E-2</v>
      </c>
      <c r="C4942" s="10">
        <v>-1.2993222237191647E-2</v>
      </c>
    </row>
    <row r="4943" spans="1:3" x14ac:dyDescent="0.3">
      <c r="A4943" s="5" t="s">
        <v>1326</v>
      </c>
      <c r="B4943" s="10">
        <v>-1.8700332705351586E-3</v>
      </c>
      <c r="C4943" s="10">
        <v>-1.8700332705351586E-3</v>
      </c>
    </row>
    <row r="4944" spans="1:3" x14ac:dyDescent="0.3">
      <c r="A4944" s="5" t="s">
        <v>1324</v>
      </c>
      <c r="B4944" s="10">
        <v>4.3942996521010365E-2</v>
      </c>
      <c r="C4944" s="10">
        <v>4.3942996521010365E-2</v>
      </c>
    </row>
    <row r="4945" spans="1:3" x14ac:dyDescent="0.3">
      <c r="A4945" s="5" t="s">
        <v>1322</v>
      </c>
      <c r="B4945" s="10">
        <v>-1.397993455753271E-2</v>
      </c>
      <c r="C4945" s="10">
        <v>-1.397993455753271E-2</v>
      </c>
    </row>
    <row r="4946" spans="1:3" x14ac:dyDescent="0.3">
      <c r="A4946" s="5" t="s">
        <v>1320</v>
      </c>
      <c r="B4946" s="10">
        <v>-3.7478362717942755E-2</v>
      </c>
      <c r="C4946" s="10">
        <v>-3.7478362717942755E-2</v>
      </c>
    </row>
    <row r="4947" spans="1:3" x14ac:dyDescent="0.3">
      <c r="A4947" s="5" t="s">
        <v>1318</v>
      </c>
      <c r="B4947" s="10">
        <v>-2.4339068305267744E-2</v>
      </c>
      <c r="C4947" s="10">
        <v>-2.4339068305267744E-2</v>
      </c>
    </row>
    <row r="4948" spans="1:3" x14ac:dyDescent="0.3">
      <c r="A4948" s="5" t="s">
        <v>1316</v>
      </c>
      <c r="B4948" s="10">
        <v>1.9613161588905983E-2</v>
      </c>
      <c r="C4948" s="10">
        <v>1.9613161588905983E-2</v>
      </c>
    </row>
    <row r="4949" spans="1:3" x14ac:dyDescent="0.3">
      <c r="A4949" s="5" t="s">
        <v>1314</v>
      </c>
      <c r="B4949" s="10">
        <v>-1.3352606587348598E-2</v>
      </c>
      <c r="C4949" s="10">
        <v>-1.3352606587348598E-2</v>
      </c>
    </row>
    <row r="4950" spans="1:3" x14ac:dyDescent="0.3">
      <c r="A4950" s="5" t="s">
        <v>1312</v>
      </c>
      <c r="B4950" s="10">
        <v>2.1373409200563038E-2</v>
      </c>
      <c r="C4950" s="10">
        <v>2.1373409200563038E-2</v>
      </c>
    </row>
    <row r="4951" spans="1:3" x14ac:dyDescent="0.3">
      <c r="A4951" s="5" t="s">
        <v>1310</v>
      </c>
      <c r="B4951" s="10">
        <v>-4.2382921932358937E-3</v>
      </c>
      <c r="C4951" s="10">
        <v>-4.2382921932358937E-3</v>
      </c>
    </row>
    <row r="4952" spans="1:3" x14ac:dyDescent="0.3">
      <c r="A4952" s="5" t="s">
        <v>1308</v>
      </c>
      <c r="B4952" s="10">
        <v>-6.6288121518173603E-3</v>
      </c>
      <c r="C4952" s="10">
        <v>-6.6288121518173603E-3</v>
      </c>
    </row>
    <row r="4953" spans="1:3" x14ac:dyDescent="0.3">
      <c r="A4953" s="5" t="s">
        <v>1306</v>
      </c>
      <c r="B4953" s="10">
        <v>1.9756051762299214E-2</v>
      </c>
      <c r="C4953" s="10">
        <v>1.9756051762299214E-2</v>
      </c>
    </row>
    <row r="4954" spans="1:3" x14ac:dyDescent="0.3">
      <c r="A4954" s="5" t="s">
        <v>1304</v>
      </c>
      <c r="B4954" s="10">
        <v>-1.8648024052040195E-3</v>
      </c>
      <c r="C4954" s="10">
        <v>-1.8648024052040195E-3</v>
      </c>
    </row>
    <row r="4955" spans="1:3" x14ac:dyDescent="0.3">
      <c r="A4955" s="5" t="s">
        <v>1302</v>
      </c>
      <c r="B4955" s="10">
        <v>4.0691328027624735E-2</v>
      </c>
      <c r="C4955" s="10">
        <v>4.0691328027624735E-2</v>
      </c>
    </row>
    <row r="4956" spans="1:3" x14ac:dyDescent="0.3">
      <c r="A4956" s="5" t="s">
        <v>1300</v>
      </c>
      <c r="B4956" s="10">
        <v>-1.444068415479436E-2</v>
      </c>
      <c r="C4956" s="10">
        <v>-1.444068415479436E-2</v>
      </c>
    </row>
    <row r="4957" spans="1:3" x14ac:dyDescent="0.3">
      <c r="A4957" s="5" t="s">
        <v>1298</v>
      </c>
      <c r="B4957" s="10">
        <v>4.5351551653911425E-3</v>
      </c>
      <c r="C4957" s="10">
        <v>4.5351551653911425E-3</v>
      </c>
    </row>
    <row r="4958" spans="1:3" x14ac:dyDescent="0.3">
      <c r="A4958" s="5" t="s">
        <v>1296</v>
      </c>
      <c r="B4958" s="10">
        <v>3.6133733985138313E-3</v>
      </c>
      <c r="C4958" s="10">
        <v>3.6133733985138313E-3</v>
      </c>
    </row>
    <row r="4959" spans="1:3" x14ac:dyDescent="0.3">
      <c r="A4959" s="5" t="s">
        <v>1294</v>
      </c>
      <c r="B4959" s="10">
        <v>-2.1878721375807157E-2</v>
      </c>
      <c r="C4959" s="10">
        <v>-2.1878721375807157E-2</v>
      </c>
    </row>
    <row r="4960" spans="1:3" x14ac:dyDescent="0.3">
      <c r="A4960" s="5" t="s">
        <v>1292</v>
      </c>
      <c r="B4960" s="10">
        <v>-5.0820160196979828E-3</v>
      </c>
      <c r="C4960" s="10">
        <v>-5.0820160196979828E-3</v>
      </c>
    </row>
    <row r="4961" spans="1:3" x14ac:dyDescent="0.3">
      <c r="A4961" s="5" t="s">
        <v>1290</v>
      </c>
      <c r="B4961" s="10">
        <v>-3.2475092331322214E-3</v>
      </c>
      <c r="C4961" s="10">
        <v>-3.2475092331322214E-3</v>
      </c>
    </row>
    <row r="4962" spans="1:3" x14ac:dyDescent="0.3">
      <c r="A4962" s="5" t="s">
        <v>1288</v>
      </c>
      <c r="B4962" s="10">
        <v>3.5603943172489334E-2</v>
      </c>
      <c r="C4962" s="10">
        <v>3.5603943172489334E-2</v>
      </c>
    </row>
    <row r="4963" spans="1:3" x14ac:dyDescent="0.3">
      <c r="A4963" s="5" t="s">
        <v>1286</v>
      </c>
      <c r="B4963" s="10">
        <v>-1.2635547171539229E-2</v>
      </c>
      <c r="C4963" s="10">
        <v>-1.2635547171539229E-2</v>
      </c>
    </row>
    <row r="4964" spans="1:3" x14ac:dyDescent="0.3">
      <c r="A4964" s="5" t="s">
        <v>1284</v>
      </c>
      <c r="B4964" s="10">
        <v>2.2008523624107018E-2</v>
      </c>
      <c r="C4964" s="10">
        <v>2.2008523624107018E-2</v>
      </c>
    </row>
    <row r="4965" spans="1:3" x14ac:dyDescent="0.3">
      <c r="A4965" s="5" t="s">
        <v>1282</v>
      </c>
      <c r="B4965" s="10">
        <v>1.9793916532724866E-2</v>
      </c>
      <c r="C4965" s="10">
        <v>1.9793916532724866E-2</v>
      </c>
    </row>
    <row r="4966" spans="1:3" x14ac:dyDescent="0.3">
      <c r="A4966" s="5" t="s">
        <v>1280</v>
      </c>
      <c r="B4966" s="10">
        <v>-4.8024541111518406E-3</v>
      </c>
      <c r="C4966" s="10">
        <v>-4.8024541111518406E-3</v>
      </c>
    </row>
    <row r="4967" spans="1:3" x14ac:dyDescent="0.3">
      <c r="A4967" s="5" t="s">
        <v>1278</v>
      </c>
      <c r="B4967" s="10">
        <v>1.1746926463962927E-2</v>
      </c>
      <c r="C4967" s="10">
        <v>1.1746926463962927E-2</v>
      </c>
    </row>
    <row r="4968" spans="1:3" x14ac:dyDescent="0.3">
      <c r="A4968" s="5" t="s">
        <v>1276</v>
      </c>
      <c r="B4968" s="10">
        <v>1.9700851305048284E-2</v>
      </c>
      <c r="C4968" s="10">
        <v>1.9700851305048284E-2</v>
      </c>
    </row>
    <row r="4969" spans="1:3" x14ac:dyDescent="0.3">
      <c r="A4969" s="5" t="s">
        <v>1274</v>
      </c>
      <c r="B4969" s="10">
        <v>3.6231320811656136E-2</v>
      </c>
      <c r="C4969" s="10">
        <v>3.6231320811656136E-2</v>
      </c>
    </row>
    <row r="4970" spans="1:3" x14ac:dyDescent="0.3">
      <c r="A4970" s="5" t="s">
        <v>1272</v>
      </c>
      <c r="B4970" s="10">
        <v>-4.0983663922821365E-3</v>
      </c>
      <c r="C4970" s="10">
        <v>-4.0983663922821365E-3</v>
      </c>
    </row>
    <row r="4971" spans="1:3" x14ac:dyDescent="0.3">
      <c r="A4971" s="5" t="s">
        <v>1270</v>
      </c>
      <c r="B4971" s="10">
        <v>2.4742693972628124E-2</v>
      </c>
      <c r="C4971" s="10">
        <v>2.4742693972628124E-2</v>
      </c>
    </row>
    <row r="4972" spans="1:3" x14ac:dyDescent="0.3">
      <c r="A4972" s="5" t="s">
        <v>1268</v>
      </c>
      <c r="B4972" s="10">
        <v>3.5036057453211263E-2</v>
      </c>
      <c r="C4972" s="10">
        <v>3.5036057453211263E-2</v>
      </c>
    </row>
    <row r="4973" spans="1:3" x14ac:dyDescent="0.3">
      <c r="A4973" s="5" t="s">
        <v>1266</v>
      </c>
      <c r="B4973" s="10">
        <v>-1.9361090268663291E-3</v>
      </c>
      <c r="C4973" s="10">
        <v>-1.9361090268663291E-3</v>
      </c>
    </row>
    <row r="4974" spans="1:3" x14ac:dyDescent="0.3">
      <c r="A4974" s="5" t="s">
        <v>1264</v>
      </c>
      <c r="B4974" s="10">
        <v>-1.091203345098265E-2</v>
      </c>
      <c r="C4974" s="10">
        <v>-1.091203345098265E-2</v>
      </c>
    </row>
    <row r="4975" spans="1:3" x14ac:dyDescent="0.3">
      <c r="A4975" s="5" t="s">
        <v>1262</v>
      </c>
      <c r="B4975" s="10">
        <v>8.583743691391435E-3</v>
      </c>
      <c r="C4975" s="10">
        <v>8.583743691391435E-3</v>
      </c>
    </row>
    <row r="4976" spans="1:3" x14ac:dyDescent="0.3">
      <c r="A4976" s="5" t="s">
        <v>1260</v>
      </c>
      <c r="B4976" s="10">
        <v>1.5420506028095349E-2</v>
      </c>
      <c r="C4976" s="10">
        <v>1.5420506028095349E-2</v>
      </c>
    </row>
    <row r="4977" spans="1:3" x14ac:dyDescent="0.3">
      <c r="A4977" s="5" t="s">
        <v>1258</v>
      </c>
      <c r="B4977" s="10">
        <v>2.5308244051792037E-2</v>
      </c>
      <c r="C4977" s="10">
        <v>2.5308244051792037E-2</v>
      </c>
    </row>
    <row r="4978" spans="1:3" x14ac:dyDescent="0.3">
      <c r="A4978" s="5" t="s">
        <v>1256</v>
      </c>
      <c r="B4978" s="10">
        <v>-4.8607312004448709E-3</v>
      </c>
      <c r="C4978" s="10">
        <v>-4.8607312004448709E-3</v>
      </c>
    </row>
    <row r="4979" spans="1:3" x14ac:dyDescent="0.3">
      <c r="A4979" s="5" t="s">
        <v>1254</v>
      </c>
      <c r="B4979" s="10">
        <v>-1.1687220682227689E-2</v>
      </c>
      <c r="C4979" s="10">
        <v>-1.1687220682227689E-2</v>
      </c>
    </row>
    <row r="4980" spans="1:3" x14ac:dyDescent="0.3">
      <c r="A4980" s="5" t="s">
        <v>1252</v>
      </c>
      <c r="B4980" s="10">
        <v>-3.8265538078953838E-2</v>
      </c>
      <c r="C4980" s="10">
        <v>-3.8265538078953838E-2</v>
      </c>
    </row>
    <row r="4981" spans="1:3" x14ac:dyDescent="0.3">
      <c r="A4981" s="5" t="s">
        <v>1250</v>
      </c>
      <c r="B4981" s="10">
        <v>-1.5772873932486113E-3</v>
      </c>
      <c r="C4981" s="10">
        <v>-1.5772873932486113E-3</v>
      </c>
    </row>
    <row r="4982" spans="1:3" x14ac:dyDescent="0.3">
      <c r="A4982" s="5" t="s">
        <v>1248</v>
      </c>
      <c r="B4982" s="10">
        <v>-2.7662534928899621E-3</v>
      </c>
      <c r="C4982" s="10">
        <v>-2.7662534928899621E-3</v>
      </c>
    </row>
    <row r="4983" spans="1:3" x14ac:dyDescent="0.3">
      <c r="A4983" s="5" t="s">
        <v>1246</v>
      </c>
      <c r="B4983" s="10">
        <v>-9.5428159564200626E-3</v>
      </c>
      <c r="C4983" s="10">
        <v>-9.5428159564200626E-3</v>
      </c>
    </row>
    <row r="4984" spans="1:3" x14ac:dyDescent="0.3">
      <c r="A4984" s="5" t="s">
        <v>1244</v>
      </c>
      <c r="B4984" s="10">
        <v>-3.9960040491792299E-4</v>
      </c>
      <c r="C4984" s="10">
        <v>-3.9960040491792299E-4</v>
      </c>
    </row>
    <row r="4985" spans="1:3" x14ac:dyDescent="0.3">
      <c r="A4985" s="5" t="s">
        <v>1242</v>
      </c>
      <c r="B4985" s="10">
        <v>-3.0022538847467455E-2</v>
      </c>
      <c r="C4985" s="10">
        <v>-3.0022538847467455E-2</v>
      </c>
    </row>
    <row r="4986" spans="1:3" x14ac:dyDescent="0.3">
      <c r="A4986" s="5" t="s">
        <v>1240</v>
      </c>
      <c r="B4986" s="10">
        <v>-9.9338565242907371E-3</v>
      </c>
      <c r="C4986" s="10">
        <v>-9.9338565242907371E-3</v>
      </c>
    </row>
    <row r="4987" spans="1:3" x14ac:dyDescent="0.3">
      <c r="A4987" s="5" t="s">
        <v>1238</v>
      </c>
      <c r="B4987" s="10">
        <v>-3.1265749095351923E-2</v>
      </c>
      <c r="C4987" s="10">
        <v>-3.1265749095351923E-2</v>
      </c>
    </row>
    <row r="4988" spans="1:3" x14ac:dyDescent="0.3">
      <c r="A4988" s="5" t="s">
        <v>1236</v>
      </c>
      <c r="B4988" s="10">
        <v>-2.0377900029950841E-2</v>
      </c>
      <c r="C4988" s="10">
        <v>-2.0377900029950841E-2</v>
      </c>
    </row>
    <row r="4989" spans="1:3" x14ac:dyDescent="0.3">
      <c r="A4989" s="5" t="s">
        <v>1234</v>
      </c>
      <c r="B4989" s="10">
        <v>-1.5894374344466378E-2</v>
      </c>
      <c r="C4989" s="10">
        <v>-1.5894374344466378E-2</v>
      </c>
    </row>
    <row r="4990" spans="1:3" x14ac:dyDescent="0.3">
      <c r="A4990" s="5" t="s">
        <v>1232</v>
      </c>
      <c r="B4990" s="10">
        <v>3.5842997699011891E-2</v>
      </c>
      <c r="C4990" s="10">
        <v>3.5842997699011891E-2</v>
      </c>
    </row>
    <row r="4991" spans="1:3" x14ac:dyDescent="0.3">
      <c r="A4991" s="5" t="s">
        <v>1230</v>
      </c>
      <c r="B4991" s="10">
        <v>9.8270391341764868E-3</v>
      </c>
      <c r="C4991" s="10">
        <v>9.8270391341764868E-3</v>
      </c>
    </row>
    <row r="4992" spans="1:3" x14ac:dyDescent="0.3">
      <c r="A4992" s="5" t="s">
        <v>1228</v>
      </c>
      <c r="B4992" s="10">
        <v>-2.1053409197832267E-2</v>
      </c>
      <c r="C4992" s="10">
        <v>-2.1053409197832267E-2</v>
      </c>
    </row>
    <row r="4993" spans="1:3" x14ac:dyDescent="0.3">
      <c r="A4993" s="5" t="s">
        <v>1226</v>
      </c>
      <c r="B4993" s="10">
        <v>-6.534547320996684E-3</v>
      </c>
      <c r="C4993" s="10">
        <v>-6.534547320996684E-3</v>
      </c>
    </row>
    <row r="4994" spans="1:3" x14ac:dyDescent="0.3">
      <c r="A4994" s="5" t="s">
        <v>1224</v>
      </c>
      <c r="B4994" s="10">
        <v>-2.3884372870542434E-2</v>
      </c>
      <c r="C4994" s="10">
        <v>-2.3884372870542434E-2</v>
      </c>
    </row>
    <row r="4995" spans="1:3" x14ac:dyDescent="0.3">
      <c r="A4995" s="5" t="s">
        <v>1222</v>
      </c>
      <c r="B4995" s="10">
        <v>-7.1878117188336789E-3</v>
      </c>
      <c r="C4995" s="10">
        <v>-7.1878117188336789E-3</v>
      </c>
    </row>
    <row r="4996" spans="1:3" x14ac:dyDescent="0.3">
      <c r="A4996" s="5" t="s">
        <v>1220</v>
      </c>
      <c r="B4996" s="10">
        <v>-1.8050546417301423E-3</v>
      </c>
      <c r="C4996" s="10">
        <v>-1.8050546417301423E-3</v>
      </c>
    </row>
    <row r="4997" spans="1:3" x14ac:dyDescent="0.3">
      <c r="A4997" s="5" t="s">
        <v>1218</v>
      </c>
      <c r="B4997" s="10">
        <v>2.9374608679904102E-2</v>
      </c>
      <c r="C4997" s="10">
        <v>2.9374608679904102E-2</v>
      </c>
    </row>
    <row r="4998" spans="1:3" x14ac:dyDescent="0.3">
      <c r="A4998" s="5" t="s">
        <v>1216</v>
      </c>
      <c r="B4998" s="10">
        <v>2.5548044635692595E-2</v>
      </c>
      <c r="C4998" s="10">
        <v>2.5548044635692595E-2</v>
      </c>
    </row>
    <row r="4999" spans="1:3" x14ac:dyDescent="0.3">
      <c r="A4999" s="5" t="s">
        <v>1214</v>
      </c>
      <c r="B4999" s="10">
        <v>-1.5510866763493865E-2</v>
      </c>
      <c r="C4999" s="10">
        <v>-1.5510866763493865E-2</v>
      </c>
    </row>
    <row r="5000" spans="1:3" x14ac:dyDescent="0.3">
      <c r="A5000" s="5" t="s">
        <v>1212</v>
      </c>
      <c r="B5000" s="10">
        <v>6.492124079011936E-3</v>
      </c>
      <c r="C5000" s="10">
        <v>6.492124079011936E-3</v>
      </c>
    </row>
    <row r="5001" spans="1:3" x14ac:dyDescent="0.3">
      <c r="A5001" s="5" t="s">
        <v>1210</v>
      </c>
      <c r="B5001" s="10">
        <v>8.6244076065848207E-4</v>
      </c>
      <c r="C5001" s="10">
        <v>8.6244076065848207E-4</v>
      </c>
    </row>
    <row r="5002" spans="1:3" x14ac:dyDescent="0.3">
      <c r="A5002" s="5" t="s">
        <v>1208</v>
      </c>
      <c r="B5002" s="10">
        <v>-3.5984575788485025E-2</v>
      </c>
      <c r="C5002" s="10">
        <v>-3.5984575788485025E-2</v>
      </c>
    </row>
    <row r="5003" spans="1:3" x14ac:dyDescent="0.3">
      <c r="A5003" s="5" t="s">
        <v>1206</v>
      </c>
      <c r="B5003" s="10">
        <v>1.507789096917129E-2</v>
      </c>
      <c r="C5003" s="10">
        <v>1.507789096917129E-2</v>
      </c>
    </row>
    <row r="5004" spans="1:3" x14ac:dyDescent="0.3">
      <c r="A5004" s="5" t="s">
        <v>1204</v>
      </c>
      <c r="B5004" s="10">
        <v>4.3917505809790017E-3</v>
      </c>
      <c r="C5004" s="10">
        <v>4.3917505809790017E-3</v>
      </c>
    </row>
    <row r="5005" spans="1:3" x14ac:dyDescent="0.3">
      <c r="A5005" s="5" t="s">
        <v>1202</v>
      </c>
      <c r="B5005" s="10">
        <v>1.4789308270864859E-2</v>
      </c>
      <c r="C5005" s="10">
        <v>1.4789308270864859E-2</v>
      </c>
    </row>
    <row r="5006" spans="1:3" x14ac:dyDescent="0.3">
      <c r="A5006" s="5" t="s">
        <v>1200</v>
      </c>
      <c r="B5006" s="10">
        <v>-6.9324367756447907E-3</v>
      </c>
      <c r="C5006" s="10">
        <v>-6.9324367756447907E-3</v>
      </c>
    </row>
    <row r="5007" spans="1:3" x14ac:dyDescent="0.3">
      <c r="A5007" s="5" t="s">
        <v>1198</v>
      </c>
      <c r="B5007" s="10">
        <v>6.1544914329876806E-2</v>
      </c>
      <c r="C5007" s="10">
        <v>6.1544914329876806E-2</v>
      </c>
    </row>
    <row r="5008" spans="1:3" x14ac:dyDescent="0.3">
      <c r="A5008" s="5" t="s">
        <v>1196</v>
      </c>
      <c r="B5008" s="10">
        <v>5.9902895415630694E-2</v>
      </c>
      <c r="C5008" s="10">
        <v>5.9902895415630694E-2</v>
      </c>
    </row>
    <row r="5009" spans="1:3" x14ac:dyDescent="0.3">
      <c r="A5009" s="5" t="s">
        <v>1194</v>
      </c>
      <c r="B5009" s="10">
        <v>3.5555939064157334E-2</v>
      </c>
      <c r="C5009" s="10">
        <v>3.5555939064157334E-2</v>
      </c>
    </row>
    <row r="5010" spans="1:3" x14ac:dyDescent="0.3">
      <c r="A5010" s="5" t="s">
        <v>1192</v>
      </c>
      <c r="B5010" s="10">
        <v>-2.1788991230596303E-2</v>
      </c>
      <c r="C5010" s="10">
        <v>-2.1788991230596303E-2</v>
      </c>
    </row>
    <row r="5011" spans="1:3" x14ac:dyDescent="0.3">
      <c r="A5011" s="5" t="s">
        <v>1190</v>
      </c>
      <c r="B5011" s="10">
        <v>3.0299680898505117E-2</v>
      </c>
      <c r="C5011" s="10">
        <v>3.0299680898505117E-2</v>
      </c>
    </row>
    <row r="5012" spans="1:3" x14ac:dyDescent="0.3">
      <c r="A5012" s="5" t="s">
        <v>1188</v>
      </c>
      <c r="B5012" s="10">
        <v>3.8667870607181937E-2</v>
      </c>
      <c r="C5012" s="10">
        <v>3.8667870607181937E-2</v>
      </c>
    </row>
    <row r="5013" spans="1:3" x14ac:dyDescent="0.3">
      <c r="A5013" s="5" t="s">
        <v>1186</v>
      </c>
      <c r="B5013" s="10">
        <v>1.4429249114399894E-2</v>
      </c>
      <c r="C5013" s="10">
        <v>1.4429249114399894E-2</v>
      </c>
    </row>
    <row r="5014" spans="1:3" x14ac:dyDescent="0.3">
      <c r="A5014" s="5" t="s">
        <v>1184</v>
      </c>
      <c r="B5014" s="10">
        <v>-1.1950933099932903E-2</v>
      </c>
      <c r="C5014" s="10">
        <v>-1.1950933099932903E-2</v>
      </c>
    </row>
    <row r="5015" spans="1:3" x14ac:dyDescent="0.3">
      <c r="A5015" s="5" t="s">
        <v>1182</v>
      </c>
      <c r="B5015" s="10">
        <v>-2.0000666706669543E-2</v>
      </c>
      <c r="C5015" s="10">
        <v>-2.0000666706669543E-2</v>
      </c>
    </row>
    <row r="5016" spans="1:3" x14ac:dyDescent="0.3">
      <c r="A5016" s="5" t="s">
        <v>1180</v>
      </c>
      <c r="B5016" s="10">
        <v>6.1140273176951811E-3</v>
      </c>
      <c r="C5016" s="10">
        <v>6.1140273176951811E-3</v>
      </c>
    </row>
    <row r="5017" spans="1:3" x14ac:dyDescent="0.3">
      <c r="A5017" s="5" t="s">
        <v>1178</v>
      </c>
      <c r="B5017" s="10">
        <v>-5.6041201274202285E-2</v>
      </c>
      <c r="C5017" s="10">
        <v>-5.6041201274202285E-2</v>
      </c>
    </row>
    <row r="5018" spans="1:3" x14ac:dyDescent="0.3">
      <c r="A5018" s="5" t="s">
        <v>1176</v>
      </c>
      <c r="B5018" s="10">
        <v>-6.0859830298803019E-3</v>
      </c>
      <c r="C5018" s="10">
        <v>-6.0859830298803019E-3</v>
      </c>
    </row>
    <row r="5019" spans="1:3" x14ac:dyDescent="0.3">
      <c r="A5019" s="5" t="s">
        <v>1174</v>
      </c>
      <c r="B5019" s="10">
        <v>-8.0444793138328991E-3</v>
      </c>
      <c r="C5019" s="10">
        <v>-8.0444793138328991E-3</v>
      </c>
    </row>
    <row r="5020" spans="1:3" x14ac:dyDescent="0.3">
      <c r="A5020" s="5" t="s">
        <v>1172</v>
      </c>
      <c r="B5020" s="10">
        <v>1.7915478217527661E-2</v>
      </c>
      <c r="C5020" s="10">
        <v>1.7915478217527661E-2</v>
      </c>
    </row>
    <row r="5021" spans="1:3" x14ac:dyDescent="0.3">
      <c r="A5021" s="5" t="s">
        <v>1170</v>
      </c>
      <c r="B5021" s="10">
        <v>1.5370499415938935E-2</v>
      </c>
      <c r="C5021" s="10">
        <v>1.5370499415938935E-2</v>
      </c>
    </row>
    <row r="5022" spans="1:3" x14ac:dyDescent="0.3">
      <c r="A5022" s="5" t="s">
        <v>1169</v>
      </c>
      <c r="B5022" s="10">
        <v>-4.6449156467458549E-2</v>
      </c>
      <c r="C5022" s="10">
        <v>-4.6449156467458549E-2</v>
      </c>
    </row>
    <row r="5023" spans="1:3" x14ac:dyDescent="0.3">
      <c r="A5023" s="5" t="s">
        <v>1167</v>
      </c>
      <c r="B5023" s="10">
        <v>-2.2065513049752242E-2</v>
      </c>
      <c r="C5023" s="10">
        <v>-2.2065513049752242E-2</v>
      </c>
    </row>
    <row r="5024" spans="1:3" x14ac:dyDescent="0.3">
      <c r="A5024" s="5" t="s">
        <v>1165</v>
      </c>
      <c r="B5024" s="10">
        <v>1.9333804033959484E-2</v>
      </c>
      <c r="C5024" s="10">
        <v>1.9333804033959484E-2</v>
      </c>
    </row>
    <row r="5025" spans="1:3" x14ac:dyDescent="0.3">
      <c r="A5025" s="5" t="s">
        <v>1163</v>
      </c>
      <c r="B5025" s="10">
        <v>3.1213447113517066E-3</v>
      </c>
      <c r="C5025" s="10">
        <v>3.1213447113517066E-3</v>
      </c>
    </row>
    <row r="5026" spans="1:3" x14ac:dyDescent="0.3">
      <c r="A5026" s="5" t="s">
        <v>1161</v>
      </c>
      <c r="B5026" s="10">
        <v>3.7466155728804351E-2</v>
      </c>
      <c r="C5026" s="10">
        <v>3.7466155728804351E-2</v>
      </c>
    </row>
    <row r="5027" spans="1:3" x14ac:dyDescent="0.3">
      <c r="A5027" s="5" t="s">
        <v>1159</v>
      </c>
      <c r="B5027" s="10">
        <v>-5.1589576054820764E-2</v>
      </c>
      <c r="C5027" s="10">
        <v>-5.1589576054820764E-2</v>
      </c>
    </row>
    <row r="5028" spans="1:3" x14ac:dyDescent="0.3">
      <c r="A5028" s="5" t="s">
        <v>1157</v>
      </c>
      <c r="B5028" s="10">
        <v>-2.4396330923101204E-2</v>
      </c>
      <c r="C5028" s="10">
        <v>-2.4396330923101204E-2</v>
      </c>
    </row>
    <row r="5029" spans="1:3" x14ac:dyDescent="0.3">
      <c r="A5029" s="5" t="s">
        <v>1155</v>
      </c>
      <c r="B5029" s="10">
        <v>1.2472501255596059E-2</v>
      </c>
      <c r="C5029" s="10">
        <v>1.2472501255596059E-2</v>
      </c>
    </row>
    <row r="5030" spans="1:3" x14ac:dyDescent="0.3">
      <c r="A5030" s="5" t="s">
        <v>1154</v>
      </c>
      <c r="B5030" s="10">
        <v>-1.5310532757081011E-2</v>
      </c>
      <c r="C5030" s="10">
        <v>-1.5310532757081011E-2</v>
      </c>
    </row>
    <row r="5031" spans="1:3" x14ac:dyDescent="0.3">
      <c r="A5031" s="5" t="s">
        <v>1152</v>
      </c>
      <c r="B5031" s="10">
        <v>-7.6766175836149905E-2</v>
      </c>
      <c r="C5031" s="10">
        <v>-7.6766175836149905E-2</v>
      </c>
    </row>
    <row r="5032" spans="1:3" x14ac:dyDescent="0.3">
      <c r="A5032" s="5" t="s">
        <v>1150</v>
      </c>
      <c r="B5032" s="10">
        <v>2.0825047599953045E-2</v>
      </c>
      <c r="C5032" s="10">
        <v>2.0825047599953045E-2</v>
      </c>
    </row>
    <row r="5033" spans="1:3" x14ac:dyDescent="0.3">
      <c r="A5033" s="5" t="s">
        <v>1148</v>
      </c>
      <c r="B5033" s="10">
        <v>4.6968800508618978E-2</v>
      </c>
      <c r="C5033" s="10">
        <v>4.6968800508618978E-2</v>
      </c>
    </row>
    <row r="5034" spans="1:3" x14ac:dyDescent="0.3">
      <c r="A5034" s="5" t="s">
        <v>1146</v>
      </c>
      <c r="B5034" s="10">
        <v>-1.7355807553265441E-2</v>
      </c>
      <c r="C5034" s="10">
        <v>-1.7355807553265441E-2</v>
      </c>
    </row>
    <row r="5035" spans="1:3" x14ac:dyDescent="0.3">
      <c r="A5035" s="5" t="s">
        <v>1144</v>
      </c>
      <c r="B5035" s="10">
        <v>1.1603942886906807E-2</v>
      </c>
      <c r="C5035" s="10">
        <v>1.1603942886906807E-2</v>
      </c>
    </row>
    <row r="5036" spans="1:3" x14ac:dyDescent="0.3">
      <c r="A5036" s="5" t="s">
        <v>1142</v>
      </c>
      <c r="B5036" s="10">
        <v>-3.9072392880100018E-2</v>
      </c>
      <c r="C5036" s="10">
        <v>-3.9072392880100018E-2</v>
      </c>
    </row>
    <row r="5037" spans="1:3" x14ac:dyDescent="0.3">
      <c r="A5037" s="5" t="s">
        <v>1140</v>
      </c>
      <c r="B5037" s="10">
        <v>-4.4685489345299721E-2</v>
      </c>
      <c r="C5037" s="10">
        <v>-4.4685489345299721E-2</v>
      </c>
    </row>
    <row r="5038" spans="1:3" x14ac:dyDescent="0.3">
      <c r="A5038" s="5" t="s">
        <v>1138</v>
      </c>
      <c r="B5038" s="10">
        <v>1.423511582187191E-2</v>
      </c>
      <c r="C5038" s="10">
        <v>1.423511582187191E-2</v>
      </c>
    </row>
    <row r="5039" spans="1:3" x14ac:dyDescent="0.3">
      <c r="A5039" s="5" t="s">
        <v>1136</v>
      </c>
      <c r="B5039" s="10">
        <v>-9.3189048028651904E-3</v>
      </c>
      <c r="C5039" s="10">
        <v>-9.3189048028651904E-3</v>
      </c>
    </row>
    <row r="5040" spans="1:3" x14ac:dyDescent="0.3">
      <c r="A5040" s="5" t="s">
        <v>1134</v>
      </c>
      <c r="B5040" s="10">
        <v>3.719527433112018E-2</v>
      </c>
      <c r="C5040" s="10">
        <v>3.719527433112018E-2</v>
      </c>
    </row>
    <row r="5041" spans="1:3" x14ac:dyDescent="0.3">
      <c r="A5041" s="5" t="s">
        <v>1132</v>
      </c>
      <c r="B5041" s="10">
        <v>-1.3841051411871468E-2</v>
      </c>
      <c r="C5041" s="10">
        <v>-1.3841051411871468E-2</v>
      </c>
    </row>
    <row r="5042" spans="1:3" x14ac:dyDescent="0.3">
      <c r="A5042" s="5" t="s">
        <v>1130</v>
      </c>
      <c r="B5042" s="10">
        <v>1.940971005145398E-2</v>
      </c>
      <c r="C5042" s="10">
        <v>1.940971005145398E-2</v>
      </c>
    </row>
    <row r="5043" spans="1:3" x14ac:dyDescent="0.3">
      <c r="A5043" s="5" t="s">
        <v>1128</v>
      </c>
      <c r="B5043" s="10">
        <v>-9.4421302353791866E-3</v>
      </c>
      <c r="C5043" s="10">
        <v>-9.4421302353791866E-3</v>
      </c>
    </row>
    <row r="5044" spans="1:3" x14ac:dyDescent="0.3">
      <c r="A5044" s="5" t="s">
        <v>1126</v>
      </c>
      <c r="B5044" s="10">
        <v>-1.4332492900775654E-2</v>
      </c>
      <c r="C5044" s="10">
        <v>-1.4332492900775654E-2</v>
      </c>
    </row>
    <row r="5045" spans="1:3" x14ac:dyDescent="0.3">
      <c r="A5045" s="5" t="s">
        <v>1124</v>
      </c>
      <c r="B5045" s="10">
        <v>-5.7030205022126877E-3</v>
      </c>
      <c r="C5045" s="10">
        <v>-5.7030205022126877E-3</v>
      </c>
    </row>
    <row r="5046" spans="1:3" x14ac:dyDescent="0.3">
      <c r="A5046" s="5" t="s">
        <v>1122</v>
      </c>
      <c r="B5046" s="10">
        <v>2.3908984998785191E-2</v>
      </c>
      <c r="C5046" s="10">
        <v>2.3908984998785191E-2</v>
      </c>
    </row>
    <row r="5047" spans="1:3" x14ac:dyDescent="0.3">
      <c r="A5047" s="5" t="s">
        <v>1120</v>
      </c>
      <c r="B5047" s="10">
        <v>-5.0208695582746189E-2</v>
      </c>
      <c r="C5047" s="10">
        <v>-5.0208695582746189E-2</v>
      </c>
    </row>
    <row r="5048" spans="1:3" x14ac:dyDescent="0.3">
      <c r="A5048" s="5" t="s">
        <v>1118</v>
      </c>
      <c r="B5048" s="10">
        <v>-1.9152432214756009E-2</v>
      </c>
      <c r="C5048" s="10">
        <v>-1.9152432214756009E-2</v>
      </c>
    </row>
    <row r="5049" spans="1:3" x14ac:dyDescent="0.3">
      <c r="A5049" s="5" t="s">
        <v>1117</v>
      </c>
      <c r="B5049" s="10">
        <v>2.9040153221163649E-2</v>
      </c>
      <c r="C5049" s="10">
        <v>2.9040153221163649E-2</v>
      </c>
    </row>
    <row r="5050" spans="1:3" x14ac:dyDescent="0.3">
      <c r="A5050" s="5" t="s">
        <v>1115</v>
      </c>
      <c r="B5050" s="10">
        <v>2.5608463414326117E-2</v>
      </c>
      <c r="C5050" s="10">
        <v>2.5608463414326117E-2</v>
      </c>
    </row>
    <row r="5051" spans="1:3" x14ac:dyDescent="0.3">
      <c r="A5051" s="5" t="s">
        <v>1113</v>
      </c>
      <c r="B5051" s="10">
        <v>-6.1115151871236062E-2</v>
      </c>
      <c r="C5051" s="10">
        <v>-6.1115151871236062E-2</v>
      </c>
    </row>
    <row r="5052" spans="1:3" x14ac:dyDescent="0.3">
      <c r="A5052" s="5" t="s">
        <v>1111</v>
      </c>
      <c r="B5052" s="10">
        <v>1.2891522918403992E-2</v>
      </c>
      <c r="C5052" s="10">
        <v>1.2891522918403992E-2</v>
      </c>
    </row>
    <row r="5053" spans="1:3" x14ac:dyDescent="0.3">
      <c r="A5053" s="5" t="s">
        <v>1109</v>
      </c>
      <c r="B5053" s="10">
        <v>1.3714287863791721E-3</v>
      </c>
      <c r="C5053" s="10">
        <v>1.3714287863791721E-3</v>
      </c>
    </row>
    <row r="5054" spans="1:3" x14ac:dyDescent="0.3">
      <c r="A5054" s="5" t="s">
        <v>1108</v>
      </c>
      <c r="B5054" s="10">
        <v>-4.5787625782431141E-3</v>
      </c>
      <c r="C5054" s="10">
        <v>-4.5787625782431141E-3</v>
      </c>
    </row>
    <row r="5055" spans="1:3" x14ac:dyDescent="0.3">
      <c r="A5055" s="5" t="s">
        <v>1106</v>
      </c>
      <c r="B5055" s="10">
        <v>-2.6507015770691394E-2</v>
      </c>
      <c r="C5055" s="10">
        <v>-2.6507015770691394E-2</v>
      </c>
    </row>
    <row r="5056" spans="1:3" x14ac:dyDescent="0.3">
      <c r="A5056" s="5" t="s">
        <v>1104</v>
      </c>
      <c r="B5056" s="10">
        <v>3.7629395295422892E-3</v>
      </c>
      <c r="C5056" s="10">
        <v>3.7629395295422892E-3</v>
      </c>
    </row>
    <row r="5057" spans="1:3" x14ac:dyDescent="0.3">
      <c r="A5057" s="5" t="s">
        <v>1102</v>
      </c>
      <c r="B5057" s="10">
        <v>2.3446669592540547E-3</v>
      </c>
      <c r="C5057" s="10">
        <v>2.3446669592540547E-3</v>
      </c>
    </row>
    <row r="5058" spans="1:3" x14ac:dyDescent="0.3">
      <c r="A5058" s="5" t="s">
        <v>1100</v>
      </c>
      <c r="B5058" s="10">
        <v>1.2567072536428629E-2</v>
      </c>
      <c r="C5058" s="10">
        <v>1.2567072536428629E-2</v>
      </c>
    </row>
    <row r="5059" spans="1:3" x14ac:dyDescent="0.3">
      <c r="A5059" s="5" t="s">
        <v>1098</v>
      </c>
      <c r="B5059" s="10">
        <v>-9.7607096094707285E-3</v>
      </c>
      <c r="C5059" s="10">
        <v>-9.7607096094707285E-3</v>
      </c>
    </row>
    <row r="5060" spans="1:3" x14ac:dyDescent="0.3">
      <c r="A5060" s="5" t="s">
        <v>1096</v>
      </c>
      <c r="B5060" s="10">
        <v>1.160913897125304E-2</v>
      </c>
      <c r="C5060" s="10">
        <v>1.160913897125304E-2</v>
      </c>
    </row>
    <row r="5061" spans="1:3" x14ac:dyDescent="0.3">
      <c r="A5061" s="5" t="s">
        <v>1094</v>
      </c>
      <c r="B5061" s="10">
        <v>1.6483889721689415E-2</v>
      </c>
      <c r="C5061" s="10">
        <v>1.6483889721689415E-2</v>
      </c>
    </row>
    <row r="5062" spans="1:3" x14ac:dyDescent="0.3">
      <c r="A5062" s="5" t="s">
        <v>1092</v>
      </c>
      <c r="B5062" s="10">
        <v>-9.1241508896091686E-3</v>
      </c>
      <c r="C5062" s="10">
        <v>-9.1241508896091686E-3</v>
      </c>
    </row>
    <row r="5063" spans="1:3" x14ac:dyDescent="0.3">
      <c r="A5063" s="5" t="s">
        <v>1090</v>
      </c>
      <c r="B5063" s="10">
        <v>2.2888542837516132E-3</v>
      </c>
      <c r="C5063" s="10">
        <v>2.2888542837516132E-3</v>
      </c>
    </row>
    <row r="5064" spans="1:3" x14ac:dyDescent="0.3">
      <c r="A5064" s="5" t="s">
        <v>1088</v>
      </c>
      <c r="B5064" s="10">
        <v>-3.1114653010709547E-2</v>
      </c>
      <c r="C5064" s="10">
        <v>-3.1114653010709547E-2</v>
      </c>
    </row>
    <row r="5065" spans="1:3" x14ac:dyDescent="0.3">
      <c r="A5065" s="5" t="s">
        <v>1086</v>
      </c>
      <c r="B5065" s="10">
        <v>-2.0491543789945912E-2</v>
      </c>
      <c r="C5065" s="10">
        <v>-2.0491543789945912E-2</v>
      </c>
    </row>
    <row r="5066" spans="1:3" x14ac:dyDescent="0.3">
      <c r="A5066" s="5" t="s">
        <v>1084</v>
      </c>
      <c r="B5066" s="10">
        <v>-3.6278488210293926E-2</v>
      </c>
      <c r="C5066" s="10">
        <v>-3.6278488210293926E-2</v>
      </c>
    </row>
    <row r="5067" spans="1:3" x14ac:dyDescent="0.3">
      <c r="A5067" s="5" t="s">
        <v>1082</v>
      </c>
      <c r="B5067" s="10">
        <v>-3.2989543215106748E-2</v>
      </c>
      <c r="C5067" s="10">
        <v>-3.2989543215106748E-2</v>
      </c>
    </row>
    <row r="5068" spans="1:3" x14ac:dyDescent="0.3">
      <c r="A5068" s="5" t="s">
        <v>1080</v>
      </c>
      <c r="B5068" s="10">
        <v>-2.2437674934184814E-2</v>
      </c>
      <c r="C5068" s="10">
        <v>-2.2437674934184814E-2</v>
      </c>
    </row>
    <row r="5069" spans="1:3" x14ac:dyDescent="0.3">
      <c r="A5069" s="5" t="s">
        <v>1078</v>
      </c>
      <c r="B5069" s="10">
        <v>5.2631700442746909E-3</v>
      </c>
      <c r="C5069" s="10">
        <v>5.2631700442746909E-3</v>
      </c>
    </row>
    <row r="5070" spans="1:3" x14ac:dyDescent="0.3">
      <c r="A5070" s="5" t="s">
        <v>1076</v>
      </c>
      <c r="B5070" s="10">
        <v>1.0963304797269376E-2</v>
      </c>
      <c r="C5070" s="10">
        <v>1.0963304797269376E-2</v>
      </c>
    </row>
    <row r="5071" spans="1:3" x14ac:dyDescent="0.3">
      <c r="A5071" s="5" t="s">
        <v>1074</v>
      </c>
      <c r="B5071" s="10">
        <v>-1.7282441148747961E-2</v>
      </c>
      <c r="C5071" s="10">
        <v>-1.7282441148747961E-2</v>
      </c>
    </row>
    <row r="5072" spans="1:3" x14ac:dyDescent="0.3">
      <c r="A5072" s="5" t="s">
        <v>1072</v>
      </c>
      <c r="B5072" s="10">
        <v>4.7430918960126318E-3</v>
      </c>
      <c r="C5072" s="10">
        <v>4.7430918960126318E-3</v>
      </c>
    </row>
    <row r="5073" spans="1:3" x14ac:dyDescent="0.3">
      <c r="A5073" s="5" t="s">
        <v>1070</v>
      </c>
      <c r="B5073" s="10">
        <v>1.6684432907904136E-2</v>
      </c>
      <c r="C5073" s="10">
        <v>1.6684432907904136E-2</v>
      </c>
    </row>
    <row r="5074" spans="1:3" x14ac:dyDescent="0.3">
      <c r="A5074" s="5" t="s">
        <v>1068</v>
      </c>
      <c r="B5074" s="10">
        <v>-2.9915639426730742E-2</v>
      </c>
      <c r="C5074" s="10">
        <v>-2.9915639426730742E-2</v>
      </c>
    </row>
    <row r="5075" spans="1:3" x14ac:dyDescent="0.3">
      <c r="A5075" s="5" t="s">
        <v>1066</v>
      </c>
      <c r="B5075" s="10">
        <v>-2.5905388195643159E-2</v>
      </c>
      <c r="C5075" s="10">
        <v>-2.5905388195643159E-2</v>
      </c>
    </row>
    <row r="5076" spans="1:3" x14ac:dyDescent="0.3">
      <c r="A5076" s="5" t="s">
        <v>1064</v>
      </c>
      <c r="B5076" s="10">
        <v>6.5395328422121349E-3</v>
      </c>
      <c r="C5076" s="10">
        <v>6.5395328422121349E-3</v>
      </c>
    </row>
    <row r="5077" spans="1:3" x14ac:dyDescent="0.3">
      <c r="A5077" s="5" t="s">
        <v>1063</v>
      </c>
      <c r="B5077" s="10">
        <v>-1.2022002714955578E-2</v>
      </c>
      <c r="C5077" s="10">
        <v>-1.2022002714955578E-2</v>
      </c>
    </row>
    <row r="5078" spans="1:3" x14ac:dyDescent="0.3">
      <c r="A5078" s="5" t="s">
        <v>1061</v>
      </c>
      <c r="B5078" s="10">
        <v>2.8720478519415088E-2</v>
      </c>
      <c r="C5078" s="10">
        <v>2.8720478519415088E-2</v>
      </c>
    </row>
    <row r="5079" spans="1:3" x14ac:dyDescent="0.3">
      <c r="A5079" s="5" t="s">
        <v>1059</v>
      </c>
      <c r="B5079" s="10">
        <v>-5.8934003952866897E-3</v>
      </c>
      <c r="C5079" s="10">
        <v>-5.8934003952866897E-3</v>
      </c>
    </row>
    <row r="5080" spans="1:3" x14ac:dyDescent="0.3">
      <c r="A5080" s="5" t="s">
        <v>1057</v>
      </c>
      <c r="B5080" s="10">
        <v>5.3720119476163473E-4</v>
      </c>
      <c r="C5080" s="10">
        <v>5.3720119476163473E-4</v>
      </c>
    </row>
    <row r="5081" spans="1:3" x14ac:dyDescent="0.3">
      <c r="A5081" s="5" t="s">
        <v>1055</v>
      </c>
      <c r="B5081" s="10">
        <v>-2.1505384632285844E-3</v>
      </c>
      <c r="C5081" s="10">
        <v>-2.1505384632285844E-3</v>
      </c>
    </row>
    <row r="5082" spans="1:3" x14ac:dyDescent="0.3">
      <c r="A5082" s="5" t="s">
        <v>1053</v>
      </c>
      <c r="B5082" s="10">
        <v>-5.0783538209878562E-2</v>
      </c>
      <c r="C5082" s="10">
        <v>-5.0783538209878562E-2</v>
      </c>
    </row>
    <row r="5083" spans="1:3" x14ac:dyDescent="0.3">
      <c r="A5083" s="5" t="s">
        <v>1051</v>
      </c>
      <c r="B5083" s="10">
        <v>1.2380574569554239E-2</v>
      </c>
      <c r="C5083" s="10">
        <v>1.2380574569554239E-2</v>
      </c>
    </row>
    <row r="5084" spans="1:3" x14ac:dyDescent="0.3">
      <c r="A5084" s="5" t="s">
        <v>1049</v>
      </c>
      <c r="B5084" s="10">
        <v>3.0839448383079712E-2</v>
      </c>
      <c r="C5084" s="10">
        <v>3.0839448383079712E-2</v>
      </c>
    </row>
    <row r="5085" spans="1:3" x14ac:dyDescent="0.3">
      <c r="A5085" s="5" t="s">
        <v>1047</v>
      </c>
      <c r="B5085" s="10">
        <v>-9.8093429616254099E-3</v>
      </c>
      <c r="C5085" s="10">
        <v>-9.8093429616254099E-3</v>
      </c>
    </row>
    <row r="5086" spans="1:3" x14ac:dyDescent="0.3">
      <c r="A5086" s="5" t="s">
        <v>1045</v>
      </c>
      <c r="B5086" s="10">
        <v>6.0060240602117284E-3</v>
      </c>
      <c r="C5086" s="10">
        <v>6.0060240602117284E-3</v>
      </c>
    </row>
    <row r="5087" spans="1:3" x14ac:dyDescent="0.3">
      <c r="A5087" s="5" t="s">
        <v>1043</v>
      </c>
      <c r="B5087" s="10">
        <v>4.9386196683805492E-2</v>
      </c>
      <c r="C5087" s="10">
        <v>4.9386196683805492E-2</v>
      </c>
    </row>
    <row r="5088" spans="1:3" x14ac:dyDescent="0.3">
      <c r="A5088" s="5" t="s">
        <v>1041</v>
      </c>
      <c r="B5088" s="10">
        <v>2.6081764799619697E-2</v>
      </c>
      <c r="C5088" s="10">
        <v>2.6081764799619697E-2</v>
      </c>
    </row>
    <row r="5089" spans="1:3" x14ac:dyDescent="0.3">
      <c r="A5089" s="5" t="s">
        <v>1039</v>
      </c>
      <c r="B5089" s="10">
        <v>-1.3211574279084782E-2</v>
      </c>
      <c r="C5089" s="10">
        <v>-1.3211574279084782E-2</v>
      </c>
    </row>
    <row r="5090" spans="1:3" x14ac:dyDescent="0.3">
      <c r="A5090" s="5" t="s">
        <v>1037</v>
      </c>
      <c r="B5090" s="10">
        <v>-1.8065007397639003E-2</v>
      </c>
      <c r="C5090" s="10">
        <v>-1.8065007397639003E-2</v>
      </c>
    </row>
    <row r="5091" spans="1:3" x14ac:dyDescent="0.3">
      <c r="A5091" s="5" t="s">
        <v>1035</v>
      </c>
      <c r="B5091" s="10">
        <v>-7.8431774610258926E-3</v>
      </c>
      <c r="C5091" s="10">
        <v>-7.8431774610258926E-3</v>
      </c>
    </row>
    <row r="5092" spans="1:3" x14ac:dyDescent="0.3">
      <c r="A5092" s="5" t="s">
        <v>1033</v>
      </c>
      <c r="B5092" s="10">
        <v>-4.180673118279471E-2</v>
      </c>
      <c r="C5092" s="10">
        <v>-4.180673118279471E-2</v>
      </c>
    </row>
    <row r="5093" spans="1:3" x14ac:dyDescent="0.3">
      <c r="A5093" s="5" t="s">
        <v>1031</v>
      </c>
      <c r="B5093" s="10">
        <v>1.0887423821233306E-2</v>
      </c>
      <c r="C5093" s="10">
        <v>1.0887423821233306E-2</v>
      </c>
    </row>
    <row r="5094" spans="1:3" x14ac:dyDescent="0.3">
      <c r="A5094" s="5" t="s">
        <v>1029</v>
      </c>
      <c r="B5094" s="10">
        <v>-1.4176900471632059E-2</v>
      </c>
      <c r="C5094" s="10">
        <v>-1.4176900471632059E-2</v>
      </c>
    </row>
    <row r="5095" spans="1:3" x14ac:dyDescent="0.3">
      <c r="A5095" s="5" t="s">
        <v>1027</v>
      </c>
      <c r="B5095" s="10">
        <v>-3.8627808231271224E-2</v>
      </c>
      <c r="C5095" s="10">
        <v>-3.8627808231271224E-2</v>
      </c>
    </row>
    <row r="5096" spans="1:3" x14ac:dyDescent="0.3">
      <c r="A5096" s="5" t="s">
        <v>1025</v>
      </c>
      <c r="B5096" s="10">
        <v>-3.9586076694064797E-2</v>
      </c>
      <c r="C5096" s="10">
        <v>-3.9586076694064797E-2</v>
      </c>
    </row>
    <row r="5097" spans="1:3" x14ac:dyDescent="0.3">
      <c r="A5097" s="5" t="s">
        <v>1023</v>
      </c>
      <c r="B5097" s="10">
        <v>4.1866579392790072E-2</v>
      </c>
      <c r="C5097" s="10">
        <v>4.1866579392790072E-2</v>
      </c>
    </row>
    <row r="5098" spans="1:3" x14ac:dyDescent="0.3">
      <c r="A5098" s="5" t="s">
        <v>1021</v>
      </c>
      <c r="B5098" s="10">
        <v>2.4748169689194174E-2</v>
      </c>
      <c r="C5098" s="10">
        <v>2.4748169689194174E-2</v>
      </c>
    </row>
    <row r="5099" spans="1:3" x14ac:dyDescent="0.3">
      <c r="A5099" s="5" t="s">
        <v>1019</v>
      </c>
      <c r="B5099" s="10">
        <v>1.4888612493750559E-2</v>
      </c>
      <c r="C5099" s="10">
        <v>1.4888612493750559E-2</v>
      </c>
    </row>
    <row r="5100" spans="1:3" x14ac:dyDescent="0.3">
      <c r="A5100" s="5" t="s">
        <v>1017</v>
      </c>
      <c r="B5100" s="10">
        <v>-3.0566425212980457E-2</v>
      </c>
      <c r="C5100" s="10">
        <v>-3.0566425212980457E-2</v>
      </c>
    </row>
    <row r="5101" spans="1:3" x14ac:dyDescent="0.3">
      <c r="A5101" s="5" t="s">
        <v>1015</v>
      </c>
      <c r="B5101" s="10">
        <v>-3.6785756816511105E-2</v>
      </c>
      <c r="C5101" s="10">
        <v>-3.6785756816511105E-2</v>
      </c>
    </row>
    <row r="5102" spans="1:3" x14ac:dyDescent="0.3">
      <c r="A5102" s="5" t="s">
        <v>1013</v>
      </c>
      <c r="B5102" s="10">
        <v>4.0166041725334653E-2</v>
      </c>
      <c r="C5102" s="10">
        <v>4.0166041725334653E-2</v>
      </c>
    </row>
    <row r="5103" spans="1:3" x14ac:dyDescent="0.3">
      <c r="A5103" s="5" t="s">
        <v>1011</v>
      </c>
      <c r="B5103" s="10">
        <v>8.5134851762672437E-2</v>
      </c>
      <c r="C5103" s="10">
        <v>8.5134851762672437E-2</v>
      </c>
    </row>
    <row r="5104" spans="1:3" x14ac:dyDescent="0.3">
      <c r="A5104" s="5" t="s">
        <v>1009</v>
      </c>
      <c r="B5104" s="10">
        <v>-3.0416608068314092E-2</v>
      </c>
      <c r="C5104" s="10">
        <v>-3.0416608068314092E-2</v>
      </c>
    </row>
    <row r="5105" spans="1:3" x14ac:dyDescent="0.3">
      <c r="A5105" s="5" t="s">
        <v>1007</v>
      </c>
      <c r="B5105" s="10">
        <v>-1.9898478535130302E-2</v>
      </c>
      <c r="C5105" s="10">
        <v>-1.9898478535130302E-2</v>
      </c>
    </row>
    <row r="5106" spans="1:3" x14ac:dyDescent="0.3">
      <c r="A5106" s="5" t="s">
        <v>1005</v>
      </c>
      <c r="B5106" s="10">
        <v>1.5094626222484888E-2</v>
      </c>
      <c r="C5106" s="10">
        <v>1.5094626222484888E-2</v>
      </c>
    </row>
    <row r="5107" spans="1:3" x14ac:dyDescent="0.3">
      <c r="A5107" s="5" t="s">
        <v>1003</v>
      </c>
      <c r="B5107" s="10">
        <v>-2.9318060756611686E-2</v>
      </c>
      <c r="C5107" s="10">
        <v>-2.9318060756611686E-2</v>
      </c>
    </row>
    <row r="5108" spans="1:3" x14ac:dyDescent="0.3">
      <c r="A5108" s="5" t="s">
        <v>1001</v>
      </c>
      <c r="B5108" s="10">
        <v>-4.8542261015660552E-2</v>
      </c>
      <c r="C5108" s="10">
        <v>-4.8542261015660552E-2</v>
      </c>
    </row>
    <row r="5109" spans="1:3" x14ac:dyDescent="0.3">
      <c r="A5109" s="5" t="s">
        <v>999</v>
      </c>
      <c r="B5109" s="10">
        <v>-7.5042697256830701E-2</v>
      </c>
      <c r="C5109" s="10">
        <v>-7.5042697256830701E-2</v>
      </c>
    </row>
    <row r="5110" spans="1:3" x14ac:dyDescent="0.3">
      <c r="A5110" s="5" t="s">
        <v>997</v>
      </c>
      <c r="B5110" s="10">
        <v>3.0696087157176713E-2</v>
      </c>
      <c r="C5110" s="10">
        <v>3.0696087157176713E-2</v>
      </c>
    </row>
    <row r="5111" spans="1:3" x14ac:dyDescent="0.3">
      <c r="A5111" s="5" t="s">
        <v>995</v>
      </c>
      <c r="B5111" s="10">
        <v>-3.0696087157176765E-2</v>
      </c>
      <c r="C5111" s="10">
        <v>-3.0696087157176765E-2</v>
      </c>
    </row>
    <row r="5112" spans="1:3" x14ac:dyDescent="0.3">
      <c r="A5112" s="5" t="s">
        <v>993</v>
      </c>
      <c r="B5112" s="10">
        <v>-1.247660798155252E-3</v>
      </c>
      <c r="C5112" s="10">
        <v>-1.247660798155252E-3</v>
      </c>
    </row>
    <row r="5113" spans="1:3" x14ac:dyDescent="0.3">
      <c r="A5113" s="5" t="s">
        <v>991</v>
      </c>
      <c r="B5113" s="10">
        <v>3.1338970192719619E-2</v>
      </c>
      <c r="C5113" s="10">
        <v>3.1338970192719619E-2</v>
      </c>
    </row>
    <row r="5114" spans="1:3" x14ac:dyDescent="0.3">
      <c r="A5114" s="5" t="s">
        <v>989</v>
      </c>
      <c r="B5114" s="10">
        <v>3.623192369420331E-3</v>
      </c>
      <c r="C5114" s="10">
        <v>3.623192369420331E-3</v>
      </c>
    </row>
    <row r="5115" spans="1:3" x14ac:dyDescent="0.3">
      <c r="A5115" s="5" t="s">
        <v>987</v>
      </c>
      <c r="B5115" s="10">
        <v>-1.3349712819309632E-2</v>
      </c>
      <c r="C5115" s="10">
        <v>-1.3349712819309632E-2</v>
      </c>
    </row>
    <row r="5116" spans="1:3" x14ac:dyDescent="0.3">
      <c r="A5116" s="5" t="s">
        <v>985</v>
      </c>
      <c r="B5116" s="10">
        <v>-1.8343019511867327E-3</v>
      </c>
      <c r="C5116" s="10">
        <v>-1.8343019511867327E-3</v>
      </c>
    </row>
    <row r="5117" spans="1:3" x14ac:dyDescent="0.3">
      <c r="A5117" s="5" t="s">
        <v>983</v>
      </c>
      <c r="B5117" s="10">
        <v>3.3697532497171098E-2</v>
      </c>
      <c r="C5117" s="10">
        <v>3.3697532497171098E-2</v>
      </c>
    </row>
    <row r="5118" spans="1:3" x14ac:dyDescent="0.3">
      <c r="A5118" s="5" t="s">
        <v>981</v>
      </c>
      <c r="B5118" s="10">
        <v>-3.003228709887509E-2</v>
      </c>
      <c r="C5118" s="10">
        <v>-3.003228709887509E-2</v>
      </c>
    </row>
    <row r="5119" spans="1:3" x14ac:dyDescent="0.3">
      <c r="A5119" s="5" t="s">
        <v>979</v>
      </c>
      <c r="B5119" s="10">
        <v>-3.2850800291834951E-2</v>
      </c>
      <c r="C5119" s="10">
        <v>-3.2850800291834951E-2</v>
      </c>
    </row>
    <row r="5120" spans="1:3" x14ac:dyDescent="0.3">
      <c r="A5120" s="5" t="s">
        <v>977</v>
      </c>
      <c r="B5120" s="10">
        <v>-2.2301019783244926E-2</v>
      </c>
      <c r="C5120" s="10">
        <v>-2.2301019783244926E-2</v>
      </c>
    </row>
    <row r="5121" spans="1:3" x14ac:dyDescent="0.3">
      <c r="A5121" s="5" t="s">
        <v>975</v>
      </c>
      <c r="B5121" s="10">
        <v>4.3498820992512101E-2</v>
      </c>
      <c r="C5121" s="10">
        <v>4.3498820992512101E-2</v>
      </c>
    </row>
    <row r="5122" spans="1:3" x14ac:dyDescent="0.3">
      <c r="A5122" s="5" t="s">
        <v>973</v>
      </c>
      <c r="B5122" s="10">
        <v>6.565603344053321E-2</v>
      </c>
      <c r="C5122" s="10">
        <v>6.565603344053321E-2</v>
      </c>
    </row>
    <row r="5123" spans="1:3" x14ac:dyDescent="0.3">
      <c r="A5123" s="5" t="s">
        <v>971</v>
      </c>
      <c r="B5123" s="10">
        <v>6.7566860029915368E-2</v>
      </c>
      <c r="C5123" s="10">
        <v>6.7566860029915368E-2</v>
      </c>
    </row>
    <row r="5124" spans="1:3" x14ac:dyDescent="0.3">
      <c r="A5124" s="5" t="s">
        <v>969</v>
      </c>
      <c r="B5124" s="10">
        <v>-3.7968797342984424E-2</v>
      </c>
      <c r="C5124" s="10">
        <v>-3.7968797342984424E-2</v>
      </c>
    </row>
    <row r="5125" spans="1:3" x14ac:dyDescent="0.3">
      <c r="A5125" s="5" t="s">
        <v>967</v>
      </c>
      <c r="B5125" s="10">
        <v>-2.8443328147534239E-2</v>
      </c>
      <c r="C5125" s="10">
        <v>-2.8443328147534239E-2</v>
      </c>
    </row>
    <row r="5126" spans="1:3" x14ac:dyDescent="0.3">
      <c r="A5126" s="5" t="s">
        <v>965</v>
      </c>
      <c r="B5126" s="10">
        <v>-5.206838491967754E-3</v>
      </c>
      <c r="C5126" s="10">
        <v>-5.206838491967754E-3</v>
      </c>
    </row>
    <row r="5127" spans="1:3" x14ac:dyDescent="0.3">
      <c r="A5127" s="5" t="s">
        <v>963</v>
      </c>
      <c r="B5127" s="10">
        <v>-4.3871884329012116E-2</v>
      </c>
      <c r="C5127" s="10">
        <v>-4.3871884329012116E-2</v>
      </c>
    </row>
    <row r="5128" spans="1:3" x14ac:dyDescent="0.3">
      <c r="A5128" s="5" t="s">
        <v>961</v>
      </c>
      <c r="B5128" s="10">
        <v>-3.2022440568406182E-2</v>
      </c>
      <c r="C5128" s="10">
        <v>-3.2022440568406182E-2</v>
      </c>
    </row>
    <row r="5129" spans="1:3" x14ac:dyDescent="0.3">
      <c r="A5129" s="5" t="s">
        <v>959</v>
      </c>
      <c r="B5129" s="10">
        <v>5.3606012235580668E-2</v>
      </c>
      <c r="C5129" s="10">
        <v>5.3606012235580668E-2</v>
      </c>
    </row>
    <row r="5130" spans="1:3" x14ac:dyDescent="0.3">
      <c r="A5130" s="5" t="s">
        <v>957</v>
      </c>
      <c r="B5130" s="10">
        <v>3.8969746359433663E-2</v>
      </c>
      <c r="C5130" s="10">
        <v>3.8969746359433663E-2</v>
      </c>
    </row>
    <row r="5131" spans="1:3" x14ac:dyDescent="0.3">
      <c r="A5131" s="5" t="s">
        <v>955</v>
      </c>
      <c r="B5131" s="10">
        <v>9.3077746304417258E-2</v>
      </c>
      <c r="C5131" s="10">
        <v>9.3077746304417258E-2</v>
      </c>
    </row>
    <row r="5132" spans="1:3" x14ac:dyDescent="0.3">
      <c r="A5132" s="5" t="s">
        <v>953</v>
      </c>
      <c r="B5132" s="10">
        <v>-5.5020551498043864E-2</v>
      </c>
      <c r="C5132" s="10">
        <v>-5.5020551498043864E-2</v>
      </c>
    </row>
    <row r="5133" spans="1:3" x14ac:dyDescent="0.3">
      <c r="A5133" s="5" t="s">
        <v>951</v>
      </c>
      <c r="B5133" s="10">
        <v>6.2786575515043921E-2</v>
      </c>
      <c r="C5133" s="10">
        <v>6.2786575515043921E-2</v>
      </c>
    </row>
    <row r="5134" spans="1:3" x14ac:dyDescent="0.3">
      <c r="A5134" s="5" t="s">
        <v>949</v>
      </c>
      <c r="B5134" s="10">
        <v>-6.6086908543700723E-2</v>
      </c>
      <c r="C5134" s="10">
        <v>-6.6086908543700723E-2</v>
      </c>
    </row>
    <row r="5135" spans="1:3" x14ac:dyDescent="0.3">
      <c r="A5135" s="5" t="s">
        <v>947</v>
      </c>
      <c r="B5135" s="10">
        <v>-3.8758010299403602E-2</v>
      </c>
      <c r="C5135" s="10">
        <v>-3.8758010299403602E-2</v>
      </c>
    </row>
    <row r="5136" spans="1:3" x14ac:dyDescent="0.3">
      <c r="A5136" s="5" t="s">
        <v>945</v>
      </c>
      <c r="B5136" s="10">
        <v>4.0959442118574808E-2</v>
      </c>
      <c r="C5136" s="10">
        <v>4.0959442118574808E-2</v>
      </c>
    </row>
    <row r="5137" spans="1:3" x14ac:dyDescent="0.3">
      <c r="A5137" s="5" t="s">
        <v>943</v>
      </c>
      <c r="B5137" s="10">
        <v>-1.3839135899380748E-2</v>
      </c>
      <c r="C5137" s="10">
        <v>-1.3839135899380748E-2</v>
      </c>
    </row>
    <row r="5138" spans="1:3" x14ac:dyDescent="0.3">
      <c r="A5138" s="5" t="s">
        <v>941</v>
      </c>
      <c r="B5138" s="10">
        <v>4.0955764836821486E-2</v>
      </c>
      <c r="C5138" s="10">
        <v>4.0955764836821486E-2</v>
      </c>
    </row>
    <row r="5139" spans="1:3" x14ac:dyDescent="0.3">
      <c r="A5139" s="5" t="s">
        <v>939</v>
      </c>
      <c r="B5139" s="10">
        <v>4.1912892051997955E-2</v>
      </c>
      <c r="C5139" s="10">
        <v>4.1912892051997955E-2</v>
      </c>
    </row>
    <row r="5140" spans="1:3" x14ac:dyDescent="0.3">
      <c r="A5140" s="5" t="s">
        <v>937</v>
      </c>
      <c r="B5140" s="10">
        <v>-3.0739591453872794E-2</v>
      </c>
      <c r="C5140" s="10">
        <v>-3.0739591453872794E-2</v>
      </c>
    </row>
    <row r="5141" spans="1:3" x14ac:dyDescent="0.3">
      <c r="A5141" s="5" t="s">
        <v>935</v>
      </c>
      <c r="B5141" s="10">
        <v>5.3064212159106755E-2</v>
      </c>
      <c r="C5141" s="10">
        <v>5.3064212159106755E-2</v>
      </c>
    </row>
    <row r="5142" spans="1:3" x14ac:dyDescent="0.3">
      <c r="A5142" s="5" t="s">
        <v>933</v>
      </c>
      <c r="B5142" s="10">
        <v>6.8357111648903776E-2</v>
      </c>
      <c r="C5142" s="10">
        <v>6.8357111648903776E-2</v>
      </c>
    </row>
    <row r="5143" spans="1:3" x14ac:dyDescent="0.3">
      <c r="A5143" s="5" t="s">
        <v>931</v>
      </c>
      <c r="B5143" s="10">
        <v>-9.3250446841314227E-2</v>
      </c>
      <c r="C5143" s="10">
        <v>-9.3250446841314227E-2</v>
      </c>
    </row>
    <row r="5144" spans="1:3" x14ac:dyDescent="0.3">
      <c r="A5144" s="5" t="s">
        <v>929</v>
      </c>
      <c r="B5144" s="10">
        <v>-2.6056711274360912E-2</v>
      </c>
      <c r="C5144" s="10">
        <v>-2.6056711274360912E-2</v>
      </c>
    </row>
    <row r="5145" spans="1:3" x14ac:dyDescent="0.3">
      <c r="A5145" s="5" t="s">
        <v>927</v>
      </c>
      <c r="B5145" s="10">
        <v>-3.8207499067360533E-2</v>
      </c>
      <c r="C5145" s="10">
        <v>-3.8207499067360533E-2</v>
      </c>
    </row>
    <row r="5146" spans="1:3" x14ac:dyDescent="0.3">
      <c r="A5146" s="5" t="s">
        <v>925</v>
      </c>
      <c r="B5146" s="10">
        <v>1.6442864762507459E-3</v>
      </c>
      <c r="C5146" s="10">
        <v>1.6442864762507459E-3</v>
      </c>
    </row>
    <row r="5147" spans="1:3" x14ac:dyDescent="0.3">
      <c r="A5147" s="5" t="s">
        <v>923</v>
      </c>
      <c r="B5147" s="10">
        <v>-5.9803491347415069E-2</v>
      </c>
      <c r="C5147" s="10">
        <v>-5.9803491347415069E-2</v>
      </c>
    </row>
    <row r="5148" spans="1:3" x14ac:dyDescent="0.3">
      <c r="A5148" s="5" t="s">
        <v>921</v>
      </c>
      <c r="B5148" s="10">
        <v>-6.2370330726457965E-2</v>
      </c>
      <c r="C5148" s="10">
        <v>-6.2370330726457965E-2</v>
      </c>
    </row>
    <row r="5149" spans="1:3" x14ac:dyDescent="0.3">
      <c r="A5149" s="5" t="s">
        <v>919</v>
      </c>
      <c r="B5149" s="10">
        <v>3.9434894327574903E-2</v>
      </c>
      <c r="C5149" s="10">
        <v>3.9434894327574903E-2</v>
      </c>
    </row>
    <row r="5150" spans="1:3" x14ac:dyDescent="0.3">
      <c r="A5150" s="5" t="s">
        <v>917</v>
      </c>
      <c r="B5150" s="10">
        <v>-2.1040752171600546E-2</v>
      </c>
      <c r="C5150" s="10">
        <v>-2.1040752171600546E-2</v>
      </c>
    </row>
    <row r="5151" spans="1:3" x14ac:dyDescent="0.3">
      <c r="A5151" s="5" t="s">
        <v>915</v>
      </c>
      <c r="B5151" s="10">
        <v>7.9949236626125242E-2</v>
      </c>
      <c r="C5151" s="10">
        <v>7.9949236626125242E-2</v>
      </c>
    </row>
    <row r="5152" spans="1:3" x14ac:dyDescent="0.3">
      <c r="A5152" s="5" t="s">
        <v>913</v>
      </c>
      <c r="B5152" s="10">
        <v>2.6018627972326389E-2</v>
      </c>
      <c r="C5152" s="10">
        <v>2.6018627972326389E-2</v>
      </c>
    </row>
    <row r="5153" spans="1:3" x14ac:dyDescent="0.3">
      <c r="A5153" s="5" t="s">
        <v>911</v>
      </c>
      <c r="B5153" s="10">
        <v>-3.2771608052633169E-2</v>
      </c>
      <c r="C5153" s="10">
        <v>-3.2771608052633169E-2</v>
      </c>
    </row>
    <row r="5154" spans="1:3" x14ac:dyDescent="0.3">
      <c r="A5154" s="5" t="s">
        <v>909</v>
      </c>
      <c r="B5154" s="10">
        <v>-3.5050988286127953E-2</v>
      </c>
      <c r="C5154" s="10">
        <v>-3.5050988286127953E-2</v>
      </c>
    </row>
    <row r="5155" spans="1:3" x14ac:dyDescent="0.3">
      <c r="A5155" s="5" t="s">
        <v>907</v>
      </c>
      <c r="B5155" s="10">
        <v>1.2205905679503764E-2</v>
      </c>
      <c r="C5155" s="10">
        <v>1.2205905679503764E-2</v>
      </c>
    </row>
    <row r="5156" spans="1:3" x14ac:dyDescent="0.3">
      <c r="A5156" s="5" t="s">
        <v>905</v>
      </c>
      <c r="B5156" s="10">
        <v>7.402544006932732E-2</v>
      </c>
      <c r="C5156" s="10">
        <v>7.402544006932732E-2</v>
      </c>
    </row>
    <row r="5157" spans="1:3" x14ac:dyDescent="0.3">
      <c r="A5157" s="5" t="s">
        <v>903</v>
      </c>
      <c r="B5157" s="10">
        <v>-3.8834521640403692E-2</v>
      </c>
      <c r="C5157" s="10">
        <v>-3.8834521640403692E-2</v>
      </c>
    </row>
    <row r="5158" spans="1:3" x14ac:dyDescent="0.3">
      <c r="A5158" s="5" t="s">
        <v>901</v>
      </c>
      <c r="B5158" s="10">
        <v>-4.0403788617456762E-2</v>
      </c>
      <c r="C5158" s="10">
        <v>-4.0403788617456762E-2</v>
      </c>
    </row>
    <row r="5159" spans="1:3" x14ac:dyDescent="0.3">
      <c r="A5159" s="5" t="s">
        <v>899</v>
      </c>
      <c r="B5159" s="10">
        <v>5.9188871390330654E-2</v>
      </c>
      <c r="C5159" s="10">
        <v>5.9188871390330654E-2</v>
      </c>
    </row>
    <row r="5160" spans="1:3" x14ac:dyDescent="0.3">
      <c r="A5160" s="5" t="s">
        <v>897</v>
      </c>
      <c r="B5160" s="10">
        <v>1.1969675009118044E-2</v>
      </c>
      <c r="C5160" s="10">
        <v>1.1969675009118044E-2</v>
      </c>
    </row>
    <row r="5161" spans="1:3" x14ac:dyDescent="0.3">
      <c r="A5161" s="5" t="s">
        <v>895</v>
      </c>
      <c r="B5161" s="10">
        <v>-4.1408068517600004E-2</v>
      </c>
      <c r="C5161" s="10">
        <v>-4.1408068517600004E-2</v>
      </c>
    </row>
    <row r="5162" spans="1:3" x14ac:dyDescent="0.3">
      <c r="A5162" s="5" t="s">
        <v>893</v>
      </c>
      <c r="B5162" s="10">
        <v>1.6896652851264519E-3</v>
      </c>
      <c r="C5162" s="10">
        <v>1.6896652851264519E-3</v>
      </c>
    </row>
    <row r="5163" spans="1:3" x14ac:dyDescent="0.3">
      <c r="A5163" s="5" t="s">
        <v>891</v>
      </c>
      <c r="B5163" s="10">
        <v>2.4459251572956701E-2</v>
      </c>
      <c r="C5163" s="10">
        <v>2.4459251572956701E-2</v>
      </c>
    </row>
    <row r="5164" spans="1:3" x14ac:dyDescent="0.3">
      <c r="A5164" s="5" t="s">
        <v>889</v>
      </c>
      <c r="B5164" s="10">
        <v>5.4899809229574145E-4</v>
      </c>
      <c r="C5164" s="10">
        <v>5.4899809229574145E-4</v>
      </c>
    </row>
    <row r="5165" spans="1:3" x14ac:dyDescent="0.3">
      <c r="A5165" s="5" t="s">
        <v>887</v>
      </c>
      <c r="B5165" s="10">
        <v>-2.2198469789149078E-2</v>
      </c>
      <c r="C5165" s="10">
        <v>-2.2198469789149078E-2</v>
      </c>
    </row>
    <row r="5166" spans="1:3" x14ac:dyDescent="0.3">
      <c r="A5166" s="5" t="s">
        <v>885</v>
      </c>
      <c r="B5166" s="10">
        <v>3.9204754779645782E-3</v>
      </c>
      <c r="C5166" s="10">
        <v>3.9204754779645782E-3</v>
      </c>
    </row>
    <row r="5167" spans="1:3" x14ac:dyDescent="0.3">
      <c r="A5167" s="5" t="s">
        <v>883</v>
      </c>
      <c r="B5167" s="10">
        <v>-1.2373611189022761E-2</v>
      </c>
      <c r="C5167" s="10">
        <v>-1.2373611189022761E-2</v>
      </c>
    </row>
    <row r="5168" spans="1:3" x14ac:dyDescent="0.3">
      <c r="A5168" s="5" t="s">
        <v>881</v>
      </c>
      <c r="B5168" s="10">
        <v>7.3301709664346133E-3</v>
      </c>
      <c r="C5168" s="10">
        <v>7.3301709664346133E-3</v>
      </c>
    </row>
    <row r="5169" spans="1:3" x14ac:dyDescent="0.3">
      <c r="A5169" s="5" t="s">
        <v>879</v>
      </c>
      <c r="B5169" s="10">
        <v>1.8369567468720278E-2</v>
      </c>
      <c r="C5169" s="10">
        <v>1.8369567468720278E-2</v>
      </c>
    </row>
    <row r="5170" spans="1:3" x14ac:dyDescent="0.3">
      <c r="A5170" s="5" t="s">
        <v>877</v>
      </c>
      <c r="B5170" s="10">
        <v>-4.6283655578641759E-2</v>
      </c>
      <c r="C5170" s="10">
        <v>-4.6283655578641759E-2</v>
      </c>
    </row>
    <row r="5171" spans="1:3" x14ac:dyDescent="0.3">
      <c r="A5171" s="5" t="s">
        <v>875</v>
      </c>
      <c r="B5171" s="10">
        <v>-3.6474631514374245E-2</v>
      </c>
      <c r="C5171" s="10">
        <v>-3.6474631514374245E-2</v>
      </c>
    </row>
    <row r="5172" spans="1:3" x14ac:dyDescent="0.3">
      <c r="A5172" s="5" t="s">
        <v>874</v>
      </c>
      <c r="B5172" s="10">
        <v>-3.3509074831940988E-2</v>
      </c>
      <c r="C5172" s="10">
        <v>-3.3509074831940988E-2</v>
      </c>
    </row>
    <row r="5173" spans="1:3" x14ac:dyDescent="0.3">
      <c r="A5173" s="5" t="s">
        <v>872</v>
      </c>
      <c r="B5173" s="10">
        <v>1.4760415583120455E-2</v>
      </c>
      <c r="C5173" s="10">
        <v>1.4760415583120455E-2</v>
      </c>
    </row>
    <row r="5174" spans="1:3" x14ac:dyDescent="0.3">
      <c r="A5174" s="5" t="s">
        <v>870</v>
      </c>
      <c r="B5174" s="10">
        <v>0</v>
      </c>
      <c r="C5174" s="10">
        <v>0</v>
      </c>
    </row>
    <row r="5175" spans="1:3" x14ac:dyDescent="0.3">
      <c r="A5175" s="5" t="s">
        <v>868</v>
      </c>
      <c r="B5175" s="10">
        <v>1.8748659248820496E-2</v>
      </c>
      <c r="C5175" s="10">
        <v>1.8748659248820496E-2</v>
      </c>
    </row>
    <row r="5176" spans="1:3" x14ac:dyDescent="0.3">
      <c r="A5176" s="5" t="s">
        <v>866</v>
      </c>
      <c r="B5176" s="10">
        <v>-3.0003022806812771E-3</v>
      </c>
      <c r="C5176" s="10">
        <v>-3.0003022806812771E-3</v>
      </c>
    </row>
    <row r="5177" spans="1:3" x14ac:dyDescent="0.3">
      <c r="A5177" s="5" t="s">
        <v>864</v>
      </c>
      <c r="B5177" s="10">
        <v>-1.6359044010018912E-2</v>
      </c>
      <c r="C5177" s="10">
        <v>-1.6359044010018912E-2</v>
      </c>
    </row>
    <row r="5178" spans="1:3" x14ac:dyDescent="0.3">
      <c r="A5178" s="5" t="s">
        <v>862</v>
      </c>
      <c r="B5178" s="10">
        <v>-2.4738429156122545E-2</v>
      </c>
      <c r="C5178" s="10">
        <v>-2.4738429156122545E-2</v>
      </c>
    </row>
    <row r="5179" spans="1:3" x14ac:dyDescent="0.3">
      <c r="A5179" s="5" t="s">
        <v>860</v>
      </c>
      <c r="B5179" s="10">
        <v>-7.473434235898023E-2</v>
      </c>
      <c r="C5179" s="10">
        <v>-7.473434235898023E-2</v>
      </c>
    </row>
    <row r="5180" spans="1:3" x14ac:dyDescent="0.3">
      <c r="A5180" s="5" t="s">
        <v>858</v>
      </c>
      <c r="B5180" s="10">
        <v>8.7336799687546315E-3</v>
      </c>
      <c r="C5180" s="10">
        <v>8.7336799687546315E-3</v>
      </c>
    </row>
    <row r="5181" spans="1:3" x14ac:dyDescent="0.3">
      <c r="A5181" s="5" t="s">
        <v>856</v>
      </c>
      <c r="B5181" s="10">
        <v>0.13378219729080409</v>
      </c>
      <c r="C5181" s="10">
        <v>0.13378219729080409</v>
      </c>
    </row>
    <row r="5182" spans="1:3" x14ac:dyDescent="0.3">
      <c r="A5182" s="5" t="s">
        <v>854</v>
      </c>
      <c r="B5182" s="10">
        <v>2.4278649170260895E-2</v>
      </c>
      <c r="C5182" s="10">
        <v>2.4278649170260895E-2</v>
      </c>
    </row>
    <row r="5183" spans="1:3" x14ac:dyDescent="0.3">
      <c r="A5183" s="5" t="s">
        <v>852</v>
      </c>
      <c r="B5183" s="10">
        <v>-4.6764803690458025E-2</v>
      </c>
      <c r="C5183" s="10">
        <v>-4.6764803690458025E-2</v>
      </c>
    </row>
    <row r="5184" spans="1:3" x14ac:dyDescent="0.3">
      <c r="A5184" s="5" t="s">
        <v>850</v>
      </c>
      <c r="B5184" s="10">
        <v>3.700862874509335E-2</v>
      </c>
      <c r="C5184" s="10">
        <v>3.700862874509335E-2</v>
      </c>
    </row>
    <row r="5185" spans="1:3" x14ac:dyDescent="0.3">
      <c r="A5185" s="5" t="s">
        <v>847</v>
      </c>
      <c r="B5185" s="10">
        <v>5.3885088494979423E-2</v>
      </c>
      <c r="C5185" s="10">
        <v>5.3885088494979423E-2</v>
      </c>
    </row>
    <row r="5186" spans="1:3" x14ac:dyDescent="0.3">
      <c r="A5186" s="5" t="s">
        <v>845</v>
      </c>
      <c r="B5186" s="10">
        <v>2.4825883730703345E-2</v>
      </c>
      <c r="C5186" s="10">
        <v>2.4825883730703345E-2</v>
      </c>
    </row>
    <row r="5187" spans="1:3" x14ac:dyDescent="0.3">
      <c r="A5187" s="5" t="s">
        <v>843</v>
      </c>
      <c r="B5187" s="10">
        <v>-2.8109958931893206E-2</v>
      </c>
      <c r="C5187" s="10">
        <v>-2.8109958931893206E-2</v>
      </c>
    </row>
    <row r="5188" spans="1:3" x14ac:dyDescent="0.3">
      <c r="A5188" s="5" t="s">
        <v>841</v>
      </c>
      <c r="B5188" s="10">
        <v>-2.4980482968441589E-2</v>
      </c>
      <c r="C5188" s="10">
        <v>-2.4980482968441589E-2</v>
      </c>
    </row>
    <row r="5189" spans="1:3" x14ac:dyDescent="0.3">
      <c r="A5189" s="5" t="s">
        <v>839</v>
      </c>
      <c r="B5189" s="10">
        <v>1.4509183101146118E-2</v>
      </c>
      <c r="C5189" s="10">
        <v>1.4509183101146118E-2</v>
      </c>
    </row>
    <row r="5190" spans="1:3" x14ac:dyDescent="0.3">
      <c r="A5190" s="5" t="s">
        <v>837</v>
      </c>
      <c r="B5190" s="10">
        <v>-3.7250356412698221E-2</v>
      </c>
      <c r="C5190" s="10">
        <v>-3.7250356412698221E-2</v>
      </c>
    </row>
    <row r="5191" spans="1:3" x14ac:dyDescent="0.3">
      <c r="A5191" s="5" t="s">
        <v>835</v>
      </c>
      <c r="B5191" s="10">
        <v>4.0172220452643244E-3</v>
      </c>
      <c r="C5191" s="10">
        <v>4.0172220452643244E-3</v>
      </c>
    </row>
    <row r="5192" spans="1:3" x14ac:dyDescent="0.3">
      <c r="A5192" s="5" t="s">
        <v>833</v>
      </c>
      <c r="B5192" s="10">
        <v>1.8161679674302308E-2</v>
      </c>
      <c r="C5192" s="10">
        <v>1.8161679674302308E-2</v>
      </c>
    </row>
    <row r="5193" spans="1:3" x14ac:dyDescent="0.3">
      <c r="A5193" s="5" t="s">
        <v>831</v>
      </c>
      <c r="B5193" s="10">
        <v>-3.1422179545920227E-2</v>
      </c>
      <c r="C5193" s="10">
        <v>-3.1422179545920227E-2</v>
      </c>
    </row>
    <row r="5194" spans="1:3" x14ac:dyDescent="0.3">
      <c r="A5194" s="5" t="s">
        <v>829</v>
      </c>
      <c r="B5194" s="10">
        <v>-2.9061339837290028E-3</v>
      </c>
      <c r="C5194" s="10">
        <v>-2.9061339837290028E-3</v>
      </c>
    </row>
    <row r="5195" spans="1:3" x14ac:dyDescent="0.3">
      <c r="A5195" s="5" t="s">
        <v>827</v>
      </c>
      <c r="B5195" s="10">
        <v>-4.5855011454109709E-2</v>
      </c>
      <c r="C5195" s="10">
        <v>-4.5855011454109709E-2</v>
      </c>
    </row>
    <row r="5196" spans="1:3" x14ac:dyDescent="0.3">
      <c r="A5196" s="5" t="s">
        <v>825</v>
      </c>
      <c r="B5196" s="10">
        <v>2.0507353169075964E-2</v>
      </c>
      <c r="C5196" s="10">
        <v>2.0507353169075964E-2</v>
      </c>
    </row>
    <row r="5197" spans="1:3" x14ac:dyDescent="0.3">
      <c r="A5197" s="5" t="s">
        <v>823</v>
      </c>
      <c r="B5197" s="10">
        <v>3.5756891494487029E-3</v>
      </c>
      <c r="C5197" s="10">
        <v>3.5756891494487029E-3</v>
      </c>
    </row>
    <row r="5198" spans="1:3" x14ac:dyDescent="0.3">
      <c r="A5198" s="5" t="s">
        <v>821</v>
      </c>
      <c r="B5198" s="10">
        <v>6.0029560805123831E-2</v>
      </c>
      <c r="C5198" s="10">
        <v>6.0029560805123831E-2</v>
      </c>
    </row>
    <row r="5199" spans="1:3" x14ac:dyDescent="0.3">
      <c r="A5199" s="5" t="s">
        <v>819</v>
      </c>
      <c r="B5199" s="10">
        <v>1.2802846738382528E-2</v>
      </c>
      <c r="C5199" s="10">
        <v>1.2802846738382528E-2</v>
      </c>
    </row>
    <row r="5200" spans="1:3" x14ac:dyDescent="0.3">
      <c r="A5200" s="5" t="s">
        <v>817</v>
      </c>
      <c r="B5200" s="10">
        <v>-4.1790383611634625E-2</v>
      </c>
      <c r="C5200" s="10">
        <v>-4.1790383611634625E-2</v>
      </c>
    </row>
    <row r="5201" spans="1:3" x14ac:dyDescent="0.3">
      <c r="A5201" s="5" t="s">
        <v>815</v>
      </c>
      <c r="B5201" s="10">
        <v>3.7355786543769032E-2</v>
      </c>
      <c r="C5201" s="10">
        <v>3.7355786543769032E-2</v>
      </c>
    </row>
    <row r="5202" spans="1:3" x14ac:dyDescent="0.3">
      <c r="A5202" s="5" t="s">
        <v>813</v>
      </c>
      <c r="B5202" s="10">
        <v>2.9558802241544429E-2</v>
      </c>
      <c r="C5202" s="10">
        <v>2.9558802241544429E-2</v>
      </c>
    </row>
    <row r="5203" spans="1:3" x14ac:dyDescent="0.3">
      <c r="A5203" s="5" t="s">
        <v>811</v>
      </c>
      <c r="B5203" s="10">
        <v>-1.3576097734934848E-2</v>
      </c>
      <c r="C5203" s="10">
        <v>-1.3576097734934848E-2</v>
      </c>
    </row>
    <row r="5204" spans="1:3" x14ac:dyDescent="0.3">
      <c r="A5204" s="5" t="s">
        <v>809</v>
      </c>
      <c r="B5204" s="10">
        <v>-1.6538414440332643E-2</v>
      </c>
      <c r="C5204" s="10">
        <v>-1.6538414440332643E-2</v>
      </c>
    </row>
    <row r="5205" spans="1:3" x14ac:dyDescent="0.3">
      <c r="A5205" s="5" t="s">
        <v>807</v>
      </c>
      <c r="B5205" s="10">
        <v>0.15518246689446738</v>
      </c>
      <c r="C5205" s="10">
        <v>0.15518246689446738</v>
      </c>
    </row>
    <row r="5206" spans="1:3" x14ac:dyDescent="0.3">
      <c r="A5206" s="5" t="s">
        <v>805</v>
      </c>
      <c r="B5206" s="10">
        <v>4.285704757288792E-2</v>
      </c>
      <c r="C5206" s="10">
        <v>4.285704757288792E-2</v>
      </c>
    </row>
    <row r="5207" spans="1:3" x14ac:dyDescent="0.3">
      <c r="A5207" s="5" t="s">
        <v>803</v>
      </c>
      <c r="B5207" s="10">
        <v>-9.1240882242181226E-4</v>
      </c>
      <c r="C5207" s="10">
        <v>-9.1240882242181226E-4</v>
      </c>
    </row>
    <row r="5208" spans="1:3" x14ac:dyDescent="0.3">
      <c r="A5208" s="5" t="s">
        <v>801</v>
      </c>
      <c r="B5208" s="10">
        <v>-1.19376991588762E-2</v>
      </c>
      <c r="C5208" s="10">
        <v>-1.19376991588762E-2</v>
      </c>
    </row>
    <row r="5209" spans="1:3" x14ac:dyDescent="0.3">
      <c r="A5209" s="5" t="s">
        <v>799</v>
      </c>
      <c r="B5209" s="10">
        <v>3.31622484352804E-2</v>
      </c>
      <c r="C5209" s="10">
        <v>3.31622484352804E-2</v>
      </c>
    </row>
    <row r="5210" spans="1:3" x14ac:dyDescent="0.3">
      <c r="A5210" s="5" t="s">
        <v>797</v>
      </c>
      <c r="B5210" s="10">
        <v>-3.8720391507507501E-2</v>
      </c>
      <c r="C5210" s="10">
        <v>-3.8720391507507501E-2</v>
      </c>
    </row>
    <row r="5211" spans="1:3" x14ac:dyDescent="0.3">
      <c r="A5211" s="5" t="s">
        <v>795</v>
      </c>
      <c r="B5211" s="10">
        <v>8.3256725139287668E-3</v>
      </c>
      <c r="C5211" s="10">
        <v>8.3256725139287668E-3</v>
      </c>
    </row>
    <row r="5212" spans="1:3" x14ac:dyDescent="0.3">
      <c r="A5212" s="5" t="s">
        <v>793</v>
      </c>
      <c r="B5212" s="10">
        <v>-8.7902485966166281E-3</v>
      </c>
      <c r="C5212" s="10">
        <v>-8.7902485966166281E-3</v>
      </c>
    </row>
    <row r="5213" spans="1:3" x14ac:dyDescent="0.3">
      <c r="A5213" s="5" t="s">
        <v>791</v>
      </c>
      <c r="B5213" s="10">
        <v>1.3844245111340947E-2</v>
      </c>
      <c r="C5213" s="10">
        <v>1.3844245111340947E-2</v>
      </c>
    </row>
    <row r="5214" spans="1:3" x14ac:dyDescent="0.3">
      <c r="A5214" s="5" t="s">
        <v>789</v>
      </c>
      <c r="B5214" s="10">
        <v>7.6723378378461257E-2</v>
      </c>
      <c r="C5214" s="10">
        <v>7.6723378378461257E-2</v>
      </c>
    </row>
    <row r="5215" spans="1:3" x14ac:dyDescent="0.3">
      <c r="A5215" s="5" t="s">
        <v>787</v>
      </c>
      <c r="B5215" s="10">
        <v>-7.2417781872982281E-3</v>
      </c>
      <c r="C5215" s="10">
        <v>-7.2417781872982281E-3</v>
      </c>
    </row>
    <row r="5216" spans="1:3" x14ac:dyDescent="0.3">
      <c r="A5216" s="5" t="s">
        <v>785</v>
      </c>
      <c r="B5216" s="10">
        <v>3.2803614119304013E-2</v>
      </c>
      <c r="C5216" s="10">
        <v>3.2803614119304013E-2</v>
      </c>
    </row>
    <row r="5217" spans="1:3" x14ac:dyDescent="0.3">
      <c r="A5217" s="5" t="s">
        <v>783</v>
      </c>
      <c r="B5217" s="10">
        <v>3.7167088005125187E-3</v>
      </c>
      <c r="C5217" s="10">
        <v>3.7167088005125187E-3</v>
      </c>
    </row>
    <row r="5218" spans="1:3" x14ac:dyDescent="0.3">
      <c r="A5218" s="5" t="s">
        <v>781</v>
      </c>
      <c r="B5218" s="10">
        <v>-3.0977780485477977E-2</v>
      </c>
      <c r="C5218" s="10">
        <v>-3.0977780485477977E-2</v>
      </c>
    </row>
    <row r="5219" spans="1:3" x14ac:dyDescent="0.3">
      <c r="A5219" s="5" t="s">
        <v>779</v>
      </c>
      <c r="B5219" s="10">
        <v>4.0005334613699206E-2</v>
      </c>
      <c r="C5219" s="10">
        <v>4.0005334613699206E-2</v>
      </c>
    </row>
    <row r="5220" spans="1:3" x14ac:dyDescent="0.3">
      <c r="A5220" s="5" t="s">
        <v>777</v>
      </c>
      <c r="B5220" s="10">
        <v>2.6205893911375386E-2</v>
      </c>
      <c r="C5220" s="10">
        <v>2.6205893911375386E-2</v>
      </c>
    </row>
    <row r="5221" spans="1:3" x14ac:dyDescent="0.3">
      <c r="A5221" s="5" t="s">
        <v>775</v>
      </c>
      <c r="B5221" s="10">
        <v>-9.5962351760001726E-3</v>
      </c>
      <c r="C5221" s="10">
        <v>-9.5962351760001726E-3</v>
      </c>
    </row>
    <row r="5222" spans="1:3" x14ac:dyDescent="0.3">
      <c r="A5222" s="5" t="s">
        <v>773</v>
      </c>
      <c r="B5222" s="10">
        <v>-1.1313251976536206E-2</v>
      </c>
      <c r="C5222" s="10">
        <v>-1.1313251976536206E-2</v>
      </c>
    </row>
    <row r="5223" spans="1:3" x14ac:dyDescent="0.3">
      <c r="A5223" s="5" t="s">
        <v>771</v>
      </c>
      <c r="B5223" s="10">
        <v>4.6833955490289104E-2</v>
      </c>
      <c r="C5223" s="10">
        <v>4.6833955490289104E-2</v>
      </c>
    </row>
    <row r="5224" spans="1:3" x14ac:dyDescent="0.3">
      <c r="A5224" s="5" t="s">
        <v>769</v>
      </c>
      <c r="B5224" s="10">
        <v>2.9795939878468691E-2</v>
      </c>
      <c r="C5224" s="10">
        <v>2.9795939878468691E-2</v>
      </c>
    </row>
    <row r="5225" spans="1:3" x14ac:dyDescent="0.3">
      <c r="A5225" s="5" t="s">
        <v>767</v>
      </c>
      <c r="B5225" s="10">
        <v>-1.0213820588003275E-2</v>
      </c>
      <c r="C5225" s="10">
        <v>-1.0213820588003275E-2</v>
      </c>
    </row>
    <row r="5226" spans="1:3" x14ac:dyDescent="0.3">
      <c r="A5226" s="5" t="s">
        <v>765</v>
      </c>
      <c r="B5226" s="10">
        <v>-3.9951017783615907E-2</v>
      </c>
      <c r="C5226" s="10">
        <v>-3.9951017783615907E-2</v>
      </c>
    </row>
    <row r="5227" spans="1:3" x14ac:dyDescent="0.3">
      <c r="A5227" s="5" t="s">
        <v>763</v>
      </c>
      <c r="B5227" s="10">
        <v>-1.6357835317537824E-2</v>
      </c>
      <c r="C5227" s="10">
        <v>-1.6357835317537824E-2</v>
      </c>
    </row>
    <row r="5228" spans="1:3" x14ac:dyDescent="0.3">
      <c r="A5228" s="5" t="s">
        <v>761</v>
      </c>
      <c r="B5228" s="10">
        <v>4.021717327481336E-4</v>
      </c>
      <c r="C5228" s="10">
        <v>4.021717327481336E-4</v>
      </c>
    </row>
    <row r="5229" spans="1:3" x14ac:dyDescent="0.3">
      <c r="A5229" s="5" t="s">
        <v>759</v>
      </c>
      <c r="B5229" s="10">
        <v>3.9808211817386571E-2</v>
      </c>
      <c r="C5229" s="10">
        <v>3.9808211817386571E-2</v>
      </c>
    </row>
    <row r="5230" spans="1:3" x14ac:dyDescent="0.3">
      <c r="A5230" s="5" t="s">
        <v>755</v>
      </c>
      <c r="B5230" s="10">
        <v>-7.5416639284754214E-2</v>
      </c>
      <c r="C5230" s="10">
        <v>-7.5416639284754214E-2</v>
      </c>
    </row>
    <row r="5231" spans="1:3" x14ac:dyDescent="0.3">
      <c r="A5231" s="5" t="s">
        <v>753</v>
      </c>
      <c r="B5231" s="10">
        <v>2.4968801985873674E-3</v>
      </c>
      <c r="C5231" s="10">
        <v>2.4968801985873674E-3</v>
      </c>
    </row>
    <row r="5232" spans="1:3" x14ac:dyDescent="0.3">
      <c r="A5232" s="5" t="s">
        <v>751</v>
      </c>
      <c r="B5232" s="10">
        <v>-3.5106163764215138E-2</v>
      </c>
      <c r="C5232" s="10">
        <v>-3.5106163764215138E-2</v>
      </c>
    </row>
    <row r="5233" spans="1:3" x14ac:dyDescent="0.3">
      <c r="A5233" s="5" t="s">
        <v>749</v>
      </c>
      <c r="B5233" s="10">
        <v>-2.3520247990567362E-2</v>
      </c>
      <c r="C5233" s="10">
        <v>-2.3520247990567362E-2</v>
      </c>
    </row>
    <row r="5234" spans="1:3" x14ac:dyDescent="0.3">
      <c r="A5234" s="5" t="s">
        <v>747</v>
      </c>
      <c r="B5234" s="10">
        <v>1.7908318735997467E-2</v>
      </c>
      <c r="C5234" s="10">
        <v>1.7908318735997467E-2</v>
      </c>
    </row>
    <row r="5235" spans="1:3" x14ac:dyDescent="0.3">
      <c r="A5235" s="5" t="s">
        <v>745</v>
      </c>
      <c r="B5235" s="10">
        <v>2.2261193241468469E-2</v>
      </c>
      <c r="C5235" s="10">
        <v>2.2261193241468469E-2</v>
      </c>
    </row>
    <row r="5236" spans="1:3" x14ac:dyDescent="0.3">
      <c r="A5236" s="5" t="s">
        <v>743</v>
      </c>
      <c r="B5236" s="10">
        <v>-4.1051346249778672E-2</v>
      </c>
      <c r="C5236" s="10">
        <v>-4.1051346249778672E-2</v>
      </c>
    </row>
    <row r="5237" spans="1:3" x14ac:dyDescent="0.3">
      <c r="A5237" s="5" t="s">
        <v>741</v>
      </c>
      <c r="B5237" s="10">
        <v>-0.10452765178291813</v>
      </c>
      <c r="C5237" s="10">
        <v>-0.10452765178291813</v>
      </c>
    </row>
    <row r="5238" spans="1:3" x14ac:dyDescent="0.3">
      <c r="A5238" s="5" t="s">
        <v>739</v>
      </c>
      <c r="B5238" s="10">
        <v>2.9339874347875704E-3</v>
      </c>
      <c r="C5238" s="10">
        <v>2.9339874347875704E-3</v>
      </c>
    </row>
    <row r="5239" spans="1:3" x14ac:dyDescent="0.3">
      <c r="A5239" s="5" t="s">
        <v>737</v>
      </c>
      <c r="B5239" s="10">
        <v>-0.10981922567072776</v>
      </c>
      <c r="C5239" s="10">
        <v>-0.10981922567072776</v>
      </c>
    </row>
    <row r="5240" spans="1:3" x14ac:dyDescent="0.3">
      <c r="A5240" s="5" t="s">
        <v>735</v>
      </c>
      <c r="B5240" s="10">
        <v>-5.4510767226038448E-4</v>
      </c>
      <c r="C5240" s="10">
        <v>-5.4510767226038448E-4</v>
      </c>
    </row>
    <row r="5241" spans="1:3" x14ac:dyDescent="0.3">
      <c r="A5241" s="5" t="s">
        <v>733</v>
      </c>
      <c r="B5241" s="10">
        <v>0.14727242854210701</v>
      </c>
      <c r="C5241" s="10">
        <v>0.14727242854210701</v>
      </c>
    </row>
    <row r="5242" spans="1:3" x14ac:dyDescent="0.3">
      <c r="A5242" s="5" t="s">
        <v>731</v>
      </c>
      <c r="B5242" s="10">
        <v>5.6269129655064511E-2</v>
      </c>
      <c r="C5242" s="10">
        <v>5.6269129655064511E-2</v>
      </c>
    </row>
    <row r="5243" spans="1:3" x14ac:dyDescent="0.3">
      <c r="A5243" s="5" t="s">
        <v>729</v>
      </c>
      <c r="B5243" s="10">
        <v>-4.9702501931176264E-2</v>
      </c>
      <c r="C5243" s="10">
        <v>-4.9702501931176264E-2</v>
      </c>
    </row>
    <row r="5244" spans="1:3" x14ac:dyDescent="0.3">
      <c r="A5244" s="5" t="s">
        <v>727</v>
      </c>
      <c r="B5244" s="10">
        <v>-1.7925008237405116E-2</v>
      </c>
      <c r="C5244" s="10">
        <v>-1.7925008237405116E-2</v>
      </c>
    </row>
    <row r="5245" spans="1:3" x14ac:dyDescent="0.3">
      <c r="A5245" s="5" t="s">
        <v>725</v>
      </c>
      <c r="B5245" s="10">
        <v>0.19798438535452489</v>
      </c>
      <c r="C5245" s="10">
        <v>0.19798438535452489</v>
      </c>
    </row>
    <row r="5246" spans="1:3" x14ac:dyDescent="0.3">
      <c r="A5246" s="5" t="s">
        <v>723</v>
      </c>
      <c r="B5246" s="10">
        <v>-1.3364978811330927E-2</v>
      </c>
      <c r="C5246" s="10">
        <v>-1.3364978811330927E-2</v>
      </c>
    </row>
    <row r="5247" spans="1:3" x14ac:dyDescent="0.3">
      <c r="A5247" s="5" t="s">
        <v>721</v>
      </c>
      <c r="B5247" s="10">
        <v>0</v>
      </c>
      <c r="C5247" s="10">
        <v>0</v>
      </c>
    </row>
    <row r="5248" spans="1:3" x14ac:dyDescent="0.3">
      <c r="A5248" s="5" t="s">
        <v>719</v>
      </c>
      <c r="B5248" s="10">
        <v>-3.5854797346977406E-2</v>
      </c>
      <c r="C5248" s="10">
        <v>-3.5854797346977406E-2</v>
      </c>
    </row>
    <row r="5249" spans="1:3" x14ac:dyDescent="0.3">
      <c r="A5249" s="5" t="s">
        <v>717</v>
      </c>
      <c r="B5249" s="10">
        <v>7.0086066457806545E-2</v>
      </c>
      <c r="C5249" s="10">
        <v>7.0086066457806545E-2</v>
      </c>
    </row>
    <row r="5250" spans="1:3" x14ac:dyDescent="0.3">
      <c r="A5250" s="5" t="s">
        <v>715</v>
      </c>
      <c r="B5250" s="10">
        <v>-3.700519599355441E-2</v>
      </c>
      <c r="C5250" s="10">
        <v>-3.700519599355441E-2</v>
      </c>
    </row>
    <row r="5251" spans="1:3" x14ac:dyDescent="0.3">
      <c r="A5251" s="5" t="s">
        <v>713</v>
      </c>
      <c r="B5251" s="10">
        <v>3.355757717932132E-2</v>
      </c>
      <c r="C5251" s="10">
        <v>3.355757717932132E-2</v>
      </c>
    </row>
    <row r="5252" spans="1:3" x14ac:dyDescent="0.3">
      <c r="A5252" s="5" t="s">
        <v>711</v>
      </c>
      <c r="B5252" s="10">
        <v>8.0260320007494879E-3</v>
      </c>
      <c r="C5252" s="10">
        <v>8.0260320007494879E-3</v>
      </c>
    </row>
    <row r="5253" spans="1:3" x14ac:dyDescent="0.3">
      <c r="A5253" s="5" t="s">
        <v>709</v>
      </c>
      <c r="B5253" s="10">
        <v>4.2480306617246104E-2</v>
      </c>
      <c r="C5253" s="10">
        <v>4.2480306617246104E-2</v>
      </c>
    </row>
    <row r="5254" spans="1:3" x14ac:dyDescent="0.3">
      <c r="A5254" s="5" t="s">
        <v>705</v>
      </c>
      <c r="B5254" s="10">
        <v>4.0749025787324832E-2</v>
      </c>
      <c r="C5254" s="10">
        <v>4.0749025787324832E-2</v>
      </c>
    </row>
    <row r="5255" spans="1:3" x14ac:dyDescent="0.3">
      <c r="A5255" s="5" t="s">
        <v>703</v>
      </c>
      <c r="B5255" s="10">
        <v>-7.9809226467712727E-2</v>
      </c>
      <c r="C5255" s="10">
        <v>-7.9809226467712727E-2</v>
      </c>
    </row>
    <row r="5256" spans="1:3" x14ac:dyDescent="0.3">
      <c r="A5256" s="5" t="s">
        <v>701</v>
      </c>
      <c r="B5256" s="10">
        <v>5.1388130558137041E-2</v>
      </c>
      <c r="C5256" s="10">
        <v>5.1388130558137041E-2</v>
      </c>
    </row>
    <row r="5257" spans="1:3" x14ac:dyDescent="0.3">
      <c r="A5257" s="5" t="s">
        <v>700</v>
      </c>
      <c r="B5257" s="10">
        <v>-7.2098056475672909E-4</v>
      </c>
      <c r="C5257" s="10">
        <v>-7.2098056475672909E-4</v>
      </c>
    </row>
    <row r="5258" spans="1:3" x14ac:dyDescent="0.3">
      <c r="A5258" s="5" t="s">
        <v>698</v>
      </c>
      <c r="B5258" s="10">
        <v>7.9023399734213969E-3</v>
      </c>
      <c r="C5258" s="10">
        <v>7.9023399734213969E-3</v>
      </c>
    </row>
    <row r="5259" spans="1:3" x14ac:dyDescent="0.3">
      <c r="A5259" s="5" t="s">
        <v>696</v>
      </c>
      <c r="B5259" s="10">
        <v>4.1351371370235077E-2</v>
      </c>
      <c r="C5259" s="10">
        <v>4.1351371370235077E-2</v>
      </c>
    </row>
    <row r="5260" spans="1:3" x14ac:dyDescent="0.3">
      <c r="A5260" s="5" t="s">
        <v>694</v>
      </c>
      <c r="B5260" s="10">
        <v>3.7066237820023648E-2</v>
      </c>
      <c r="C5260" s="10">
        <v>3.7066237820023648E-2</v>
      </c>
    </row>
    <row r="5261" spans="1:3" x14ac:dyDescent="0.3">
      <c r="A5261" s="5" t="s">
        <v>692</v>
      </c>
      <c r="B5261" s="10">
        <v>-5.3068117909290391E-3</v>
      </c>
      <c r="C5261" s="10">
        <v>-5.3068117909290391E-3</v>
      </c>
    </row>
    <row r="5262" spans="1:3" x14ac:dyDescent="0.3">
      <c r="A5262" s="5" t="s">
        <v>690</v>
      </c>
      <c r="B5262" s="10">
        <v>-1.2044307525921491E-2</v>
      </c>
      <c r="C5262" s="10">
        <v>-1.2044307525921491E-2</v>
      </c>
    </row>
    <row r="5263" spans="1:3" x14ac:dyDescent="0.3">
      <c r="A5263" s="5" t="s">
        <v>688</v>
      </c>
      <c r="B5263" s="10">
        <v>1.7681861836816002E-2</v>
      </c>
      <c r="C5263" s="10">
        <v>1.7681861836816002E-2</v>
      </c>
    </row>
    <row r="5264" spans="1:3" x14ac:dyDescent="0.3">
      <c r="A5264" s="5" t="s">
        <v>686</v>
      </c>
      <c r="B5264" s="10">
        <v>-1.6548075925847349E-3</v>
      </c>
      <c r="C5264" s="10">
        <v>-1.6548075925847349E-3</v>
      </c>
    </row>
    <row r="5265" spans="1:3" x14ac:dyDescent="0.3">
      <c r="A5265" s="5" t="s">
        <v>684</v>
      </c>
      <c r="B5265" s="10">
        <v>-7.6475850697287377E-3</v>
      </c>
      <c r="C5265" s="10">
        <v>-7.6475850697287377E-3</v>
      </c>
    </row>
    <row r="5266" spans="1:3" x14ac:dyDescent="0.3">
      <c r="A5266" s="5" t="s">
        <v>682</v>
      </c>
      <c r="B5266" s="10">
        <v>9.6947387216082911E-2</v>
      </c>
      <c r="C5266" s="10">
        <v>9.6947387216082911E-2</v>
      </c>
    </row>
    <row r="5267" spans="1:3" x14ac:dyDescent="0.3">
      <c r="A5267" s="5" t="s">
        <v>680</v>
      </c>
      <c r="B5267" s="10">
        <v>1.5928210529961236E-2</v>
      </c>
      <c r="C5267" s="10">
        <v>1.5928210529961236E-2</v>
      </c>
    </row>
    <row r="5268" spans="1:3" x14ac:dyDescent="0.3">
      <c r="A5268" s="5" t="s">
        <v>678</v>
      </c>
      <c r="B5268" s="10">
        <v>-3.3346527147850573E-2</v>
      </c>
      <c r="C5268" s="10">
        <v>-3.3346527147850573E-2</v>
      </c>
    </row>
    <row r="5269" spans="1:3" x14ac:dyDescent="0.3">
      <c r="A5269" s="5" t="s">
        <v>676</v>
      </c>
      <c r="B5269" s="10">
        <v>-5.8719071084400144E-2</v>
      </c>
      <c r="C5269" s="10">
        <v>-5.8719071084400144E-2</v>
      </c>
    </row>
    <row r="5270" spans="1:3" x14ac:dyDescent="0.3">
      <c r="A5270" s="5" t="s">
        <v>674</v>
      </c>
      <c r="B5270" s="10">
        <v>-4.2588106957964491E-3</v>
      </c>
      <c r="C5270" s="10">
        <v>-4.2588106957964491E-3</v>
      </c>
    </row>
    <row r="5271" spans="1:3" x14ac:dyDescent="0.3">
      <c r="A5271" s="5" t="s">
        <v>672</v>
      </c>
      <c r="B5271" s="10">
        <v>-3.4739632293724183E-2</v>
      </c>
      <c r="C5271" s="10">
        <v>-3.4739632293724183E-2</v>
      </c>
    </row>
    <row r="5272" spans="1:3" x14ac:dyDescent="0.3">
      <c r="A5272" s="5" t="s">
        <v>670</v>
      </c>
      <c r="B5272" s="10">
        <v>-1.8525401148666049E-2</v>
      </c>
      <c r="C5272" s="10">
        <v>-1.8525401148666049E-2</v>
      </c>
    </row>
    <row r="5273" spans="1:3" x14ac:dyDescent="0.3">
      <c r="A5273" s="5" t="s">
        <v>668</v>
      </c>
      <c r="B5273" s="10">
        <v>-1.0092307690405032E-2</v>
      </c>
      <c r="C5273" s="10">
        <v>-1.0092307690405032E-2</v>
      </c>
    </row>
    <row r="5274" spans="1:3" x14ac:dyDescent="0.3">
      <c r="A5274" s="5" t="s">
        <v>666</v>
      </c>
      <c r="B5274" s="10">
        <v>3.0994216492964476E-2</v>
      </c>
      <c r="C5274" s="10">
        <v>3.0994216492964476E-2</v>
      </c>
    </row>
    <row r="5275" spans="1:3" x14ac:dyDescent="0.3">
      <c r="A5275" s="5" t="s">
        <v>664</v>
      </c>
      <c r="B5275" s="10">
        <v>2.7426468242527105E-2</v>
      </c>
      <c r="C5275" s="10">
        <v>2.7426468242527105E-2</v>
      </c>
    </row>
    <row r="5276" spans="1:3" x14ac:dyDescent="0.3">
      <c r="A5276" s="5" t="s">
        <v>662</v>
      </c>
      <c r="B5276" s="10">
        <v>-1.8312481104820699E-2</v>
      </c>
      <c r="C5276" s="10">
        <v>-1.8312481104820699E-2</v>
      </c>
    </row>
    <row r="5277" spans="1:3" x14ac:dyDescent="0.3">
      <c r="A5277" s="5" t="s">
        <v>660</v>
      </c>
      <c r="B5277" s="10">
        <v>6.3641145965672059E-3</v>
      </c>
      <c r="C5277" s="10">
        <v>6.3641145965672059E-3</v>
      </c>
    </row>
    <row r="5278" spans="1:3" x14ac:dyDescent="0.3">
      <c r="A5278" s="5" t="s">
        <v>658</v>
      </c>
      <c r="B5278" s="10">
        <v>-0.10480418740981975</v>
      </c>
      <c r="C5278" s="10">
        <v>-0.10480418740981975</v>
      </c>
    </row>
    <row r="5279" spans="1:3" x14ac:dyDescent="0.3">
      <c r="A5279" s="5" t="s">
        <v>656</v>
      </c>
      <c r="B5279" s="10">
        <v>-1.8556323751114743E-3</v>
      </c>
      <c r="C5279" s="10">
        <v>-1.8556323751114743E-3</v>
      </c>
    </row>
    <row r="5280" spans="1:3" x14ac:dyDescent="0.3">
      <c r="A5280" s="5" t="s">
        <v>654</v>
      </c>
      <c r="B5280" s="10">
        <v>7.4019582956677387E-3</v>
      </c>
      <c r="C5280" s="10">
        <v>7.4019582956677387E-3</v>
      </c>
    </row>
    <row r="5281" spans="1:3" x14ac:dyDescent="0.3">
      <c r="A5281" s="5" t="s">
        <v>652</v>
      </c>
      <c r="B5281" s="10">
        <v>-4.5256591588120947E-2</v>
      </c>
      <c r="C5281" s="10">
        <v>-4.5256591588120947E-2</v>
      </c>
    </row>
    <row r="5282" spans="1:3" x14ac:dyDescent="0.3">
      <c r="A5282" s="5" t="s">
        <v>650</v>
      </c>
      <c r="B5282" s="10">
        <v>2.2129861508102623E-2</v>
      </c>
      <c r="C5282" s="10">
        <v>2.2129861508102623E-2</v>
      </c>
    </row>
    <row r="5283" spans="1:3" x14ac:dyDescent="0.3">
      <c r="A5283" s="5" t="s">
        <v>648</v>
      </c>
      <c r="B5283" s="10">
        <v>2.2757930518397564E-2</v>
      </c>
      <c r="C5283" s="10">
        <v>2.2757930518397564E-2</v>
      </c>
    </row>
    <row r="5284" spans="1:3" x14ac:dyDescent="0.3">
      <c r="A5284" s="5" t="s">
        <v>646</v>
      </c>
      <c r="B5284" s="10">
        <v>2.3333176681869381E-2</v>
      </c>
      <c r="C5284" s="10">
        <v>2.3333176681869381E-2</v>
      </c>
    </row>
    <row r="5285" spans="1:3" x14ac:dyDescent="0.3">
      <c r="A5285" s="5" t="s">
        <v>644</v>
      </c>
      <c r="B5285" s="10">
        <v>4.2679727325072095E-2</v>
      </c>
      <c r="C5285" s="10">
        <v>4.2679727325072095E-2</v>
      </c>
    </row>
    <row r="5286" spans="1:3" x14ac:dyDescent="0.3">
      <c r="A5286" s="5" t="s">
        <v>643</v>
      </c>
      <c r="B5286" s="10">
        <v>1.1671948505506126E-2</v>
      </c>
      <c r="C5286" s="10">
        <v>1.1671948505506126E-2</v>
      </c>
    </row>
    <row r="5287" spans="1:3" x14ac:dyDescent="0.3">
      <c r="A5287" s="5" t="s">
        <v>641</v>
      </c>
      <c r="B5287" s="10">
        <v>-3.0142590360113273E-2</v>
      </c>
      <c r="C5287" s="10">
        <v>-3.0142590360113273E-2</v>
      </c>
    </row>
    <row r="5288" spans="1:3" x14ac:dyDescent="0.3">
      <c r="A5288" s="5" t="s">
        <v>639</v>
      </c>
      <c r="B5288" s="10">
        <v>1.3624664908467662E-2</v>
      </c>
      <c r="C5288" s="10">
        <v>1.3624664908467662E-2</v>
      </c>
    </row>
    <row r="5289" spans="1:3" x14ac:dyDescent="0.3">
      <c r="A5289" s="5" t="s">
        <v>637</v>
      </c>
      <c r="B5289" s="10">
        <v>-6.9420342947590613E-4</v>
      </c>
      <c r="C5289" s="10">
        <v>-6.9420342947590613E-4</v>
      </c>
    </row>
    <row r="5290" spans="1:3" x14ac:dyDescent="0.3">
      <c r="A5290" s="5" t="s">
        <v>635</v>
      </c>
      <c r="B5290" s="10">
        <v>-3.5339366445308849E-2</v>
      </c>
      <c r="C5290" s="10">
        <v>-3.5339366445308849E-2</v>
      </c>
    </row>
    <row r="5291" spans="1:3" x14ac:dyDescent="0.3">
      <c r="A5291" s="5" t="s">
        <v>633</v>
      </c>
      <c r="B5291" s="10">
        <v>-0.10336410852638922</v>
      </c>
      <c r="C5291" s="10">
        <v>-0.10336410852638922</v>
      </c>
    </row>
    <row r="5292" spans="1:3" x14ac:dyDescent="0.3">
      <c r="A5292" s="5" t="s">
        <v>631</v>
      </c>
      <c r="B5292" s="10">
        <v>2.6762714939543224E-2</v>
      </c>
      <c r="C5292" s="10">
        <v>2.6762714939543224E-2</v>
      </c>
    </row>
    <row r="5293" spans="1:3" x14ac:dyDescent="0.3">
      <c r="A5293" s="5" t="s">
        <v>629</v>
      </c>
      <c r="B5293" s="10">
        <v>-6.7883916563212313E-2</v>
      </c>
      <c r="C5293" s="10">
        <v>-6.7883916563212313E-2</v>
      </c>
    </row>
    <row r="5294" spans="1:3" x14ac:dyDescent="0.3">
      <c r="A5294" s="5" t="s">
        <v>628</v>
      </c>
      <c r="B5294" s="10">
        <v>-2.9136336949296356E-3</v>
      </c>
      <c r="C5294" s="10">
        <v>-2.9136336949296356E-3</v>
      </c>
    </row>
    <row r="5295" spans="1:3" x14ac:dyDescent="0.3">
      <c r="A5295" s="5" t="s">
        <v>626</v>
      </c>
      <c r="B5295" s="10">
        <v>1.7765391830955515E-2</v>
      </c>
      <c r="C5295" s="10">
        <v>1.7765391830955515E-2</v>
      </c>
    </row>
    <row r="5296" spans="1:3" x14ac:dyDescent="0.3">
      <c r="A5296" s="5" t="s">
        <v>624</v>
      </c>
      <c r="B5296" s="10">
        <v>4.4451762570833796E-2</v>
      </c>
      <c r="C5296" s="10">
        <v>4.4451762570833796E-2</v>
      </c>
    </row>
    <row r="5297" spans="1:3" x14ac:dyDescent="0.3">
      <c r="A5297" s="5" t="s">
        <v>622</v>
      </c>
      <c r="B5297" s="10">
        <v>1.4774763320626157E-2</v>
      </c>
      <c r="C5297" s="10">
        <v>1.4774763320626157E-2</v>
      </c>
    </row>
    <row r="5298" spans="1:3" x14ac:dyDescent="0.3">
      <c r="A5298" s="5" t="s">
        <v>620</v>
      </c>
      <c r="B5298" s="10">
        <v>3.4518883279513794E-2</v>
      </c>
      <c r="C5298" s="10">
        <v>3.4518883279513794E-2</v>
      </c>
    </row>
    <row r="5299" spans="1:3" x14ac:dyDescent="0.3">
      <c r="A5299" s="5" t="s">
        <v>618</v>
      </c>
      <c r="B5299" s="10">
        <v>0</v>
      </c>
      <c r="C5299" s="10">
        <v>0</v>
      </c>
    </row>
    <row r="5300" spans="1:3" x14ac:dyDescent="0.3">
      <c r="A5300" s="5" t="s">
        <v>616</v>
      </c>
      <c r="B5300" s="10">
        <v>-1.8660203212713161E-3</v>
      </c>
      <c r="C5300" s="10">
        <v>-1.8660203212713161E-3</v>
      </c>
    </row>
    <row r="5301" spans="1:3" x14ac:dyDescent="0.3">
      <c r="A5301" s="5" t="s">
        <v>614</v>
      </c>
      <c r="B5301" s="10">
        <v>-1.5434147897954663E-2</v>
      </c>
      <c r="C5301" s="10">
        <v>-1.5434147897954663E-2</v>
      </c>
    </row>
    <row r="5302" spans="1:3" x14ac:dyDescent="0.3">
      <c r="A5302" s="5" t="s">
        <v>612</v>
      </c>
      <c r="B5302" s="10">
        <v>2.3989156370022576E-2</v>
      </c>
      <c r="C5302" s="10">
        <v>2.3989156370022576E-2</v>
      </c>
    </row>
    <row r="5303" spans="1:3" x14ac:dyDescent="0.3">
      <c r="A5303" s="5" t="s">
        <v>610</v>
      </c>
      <c r="B5303" s="10">
        <v>1.8501392881613734E-3</v>
      </c>
      <c r="C5303" s="10">
        <v>1.8501392881613734E-3</v>
      </c>
    </row>
    <row r="5304" spans="1:3" x14ac:dyDescent="0.3">
      <c r="A5304" s="5" t="s">
        <v>608</v>
      </c>
      <c r="B5304" s="10">
        <v>2.7349015404100764E-2</v>
      </c>
      <c r="C5304" s="10">
        <v>2.7349015404100764E-2</v>
      </c>
    </row>
    <row r="5305" spans="1:3" x14ac:dyDescent="0.3">
      <c r="A5305" s="5" t="s">
        <v>606</v>
      </c>
      <c r="B5305" s="10">
        <v>-6.386728363813908E-2</v>
      </c>
      <c r="C5305" s="10">
        <v>-6.386728363813908E-2</v>
      </c>
    </row>
    <row r="5306" spans="1:3" x14ac:dyDescent="0.3">
      <c r="A5306" s="5" t="s">
        <v>604</v>
      </c>
      <c r="B5306" s="10">
        <v>-3.5118708442251179E-2</v>
      </c>
      <c r="C5306" s="10">
        <v>-3.5118708442251179E-2</v>
      </c>
    </row>
    <row r="5307" spans="1:3" x14ac:dyDescent="0.3">
      <c r="A5307" s="5" t="s">
        <v>602</v>
      </c>
      <c r="B5307" s="10">
        <v>-8.8384259173543436E-2</v>
      </c>
      <c r="C5307" s="10">
        <v>-8.8384259173543436E-2</v>
      </c>
    </row>
    <row r="5308" spans="1:3" x14ac:dyDescent="0.3">
      <c r="A5308" s="5" t="s">
        <v>600</v>
      </c>
      <c r="B5308" s="10">
        <v>6.7922161098607797E-2</v>
      </c>
      <c r="C5308" s="10">
        <v>6.7922161098607797E-2</v>
      </c>
    </row>
    <row r="5309" spans="1:3" x14ac:dyDescent="0.3">
      <c r="A5309" s="5" t="s">
        <v>598</v>
      </c>
      <c r="B5309" s="10">
        <v>-1.840919241631906E-2</v>
      </c>
      <c r="C5309" s="10">
        <v>-1.840919241631906E-2</v>
      </c>
    </row>
    <row r="5310" spans="1:3" x14ac:dyDescent="0.3">
      <c r="A5310" s="5" t="s">
        <v>596</v>
      </c>
      <c r="B5310" s="10">
        <v>4.7176657591640851E-2</v>
      </c>
      <c r="C5310" s="10">
        <v>4.7176657591640851E-2</v>
      </c>
    </row>
    <row r="5311" spans="1:3" x14ac:dyDescent="0.3">
      <c r="A5311" s="5" t="s">
        <v>594</v>
      </c>
      <c r="B5311" s="10">
        <v>1.6406618013935358E-2</v>
      </c>
      <c r="C5311" s="10">
        <v>1.6406618013935358E-2</v>
      </c>
    </row>
    <row r="5312" spans="1:3" x14ac:dyDescent="0.3">
      <c r="A5312" s="5" t="s">
        <v>592</v>
      </c>
      <c r="B5312" s="10">
        <v>4.5815318801530371E-2</v>
      </c>
      <c r="C5312" s="10">
        <v>4.5815318801530371E-2</v>
      </c>
    </row>
    <row r="5313" spans="1:3" x14ac:dyDescent="0.3">
      <c r="A5313" s="5" t="s">
        <v>590</v>
      </c>
      <c r="B5313" s="10">
        <v>5.1679701584425976E-3</v>
      </c>
      <c r="C5313" s="10">
        <v>5.1679701584425976E-3</v>
      </c>
    </row>
    <row r="5314" spans="1:3" x14ac:dyDescent="0.3">
      <c r="A5314" s="5" t="s">
        <v>588</v>
      </c>
      <c r="B5314" s="10">
        <v>4.7750320297517083E-3</v>
      </c>
      <c r="C5314" s="10">
        <v>4.7750320297517083E-3</v>
      </c>
    </row>
    <row r="5315" spans="1:3" x14ac:dyDescent="0.3">
      <c r="A5315" s="5" t="s">
        <v>586</v>
      </c>
      <c r="B5315" s="10">
        <v>-1.0683468715917997E-2</v>
      </c>
      <c r="C5315" s="10">
        <v>-1.0683468715917997E-2</v>
      </c>
    </row>
    <row r="5316" spans="1:3" x14ac:dyDescent="0.3">
      <c r="A5316" s="5" t="s">
        <v>584</v>
      </c>
      <c r="B5316" s="10">
        <v>1.7257634102853331E-2</v>
      </c>
      <c r="C5316" s="10">
        <v>1.7257634102853331E-2</v>
      </c>
    </row>
    <row r="5317" spans="1:3" x14ac:dyDescent="0.3">
      <c r="A5317" s="5" t="s">
        <v>582</v>
      </c>
      <c r="B5317" s="10">
        <v>2.1818190473335648E-3</v>
      </c>
      <c r="C5317" s="10">
        <v>2.1818190473335648E-3</v>
      </c>
    </row>
    <row r="5318" spans="1:3" x14ac:dyDescent="0.3">
      <c r="A5318" s="5" t="s">
        <v>580</v>
      </c>
      <c r="B5318" s="10">
        <v>-9.4891222970188843E-3</v>
      </c>
      <c r="C5318" s="10">
        <v>-9.4891222970188843E-3</v>
      </c>
    </row>
    <row r="5319" spans="1:3" x14ac:dyDescent="0.3">
      <c r="A5319" s="5" t="s">
        <v>578</v>
      </c>
      <c r="B5319" s="10">
        <v>-2.2622882106934545E-2</v>
      </c>
      <c r="C5319" s="10">
        <v>-2.2622882106934545E-2</v>
      </c>
    </row>
    <row r="5320" spans="1:3" x14ac:dyDescent="0.3">
      <c r="A5320" s="5" t="s">
        <v>576</v>
      </c>
      <c r="B5320" s="10">
        <v>2.628320830202522E-2</v>
      </c>
      <c r="C5320" s="10">
        <v>2.628320830202522E-2</v>
      </c>
    </row>
    <row r="5321" spans="1:3" x14ac:dyDescent="0.3">
      <c r="A5321" s="5" t="s">
        <v>574</v>
      </c>
      <c r="B5321" s="10">
        <v>-3.7220522687392399E-2</v>
      </c>
      <c r="C5321" s="10">
        <v>-3.7220522687392399E-2</v>
      </c>
    </row>
    <row r="5322" spans="1:3" x14ac:dyDescent="0.3">
      <c r="A5322" s="5" t="s">
        <v>572</v>
      </c>
      <c r="B5322" s="10">
        <v>-3.5118407235934943E-2</v>
      </c>
      <c r="C5322" s="10">
        <v>-3.5118407235934943E-2</v>
      </c>
    </row>
    <row r="5323" spans="1:3" x14ac:dyDescent="0.3">
      <c r="A5323" s="5" t="s">
        <v>570</v>
      </c>
      <c r="B5323" s="10">
        <v>-2.7531974126732612E-3</v>
      </c>
      <c r="C5323" s="10">
        <v>-2.7531974126732612E-3</v>
      </c>
    </row>
    <row r="5324" spans="1:3" x14ac:dyDescent="0.3">
      <c r="A5324" s="5" t="s">
        <v>568</v>
      </c>
      <c r="B5324" s="10">
        <v>-1.9086066442498075E-2</v>
      </c>
      <c r="C5324" s="10">
        <v>-1.9086066442498075E-2</v>
      </c>
    </row>
    <row r="5325" spans="1:3" x14ac:dyDescent="0.3">
      <c r="A5325" s="5" t="s">
        <v>566</v>
      </c>
      <c r="B5325" s="10">
        <v>-1.8230199015062742E-2</v>
      </c>
      <c r="C5325" s="10">
        <v>-1.8230199015062742E-2</v>
      </c>
    </row>
    <row r="5326" spans="1:3" x14ac:dyDescent="0.3">
      <c r="A5326" s="5" t="s">
        <v>564</v>
      </c>
      <c r="B5326" s="10">
        <v>6.1826342825332781E-2</v>
      </c>
      <c r="C5326" s="10">
        <v>6.1826342825332781E-2</v>
      </c>
    </row>
    <row r="5327" spans="1:3" x14ac:dyDescent="0.3">
      <c r="A5327" s="5" t="s">
        <v>562</v>
      </c>
      <c r="B5327" s="10">
        <v>2.0540851523873922E-2</v>
      </c>
      <c r="C5327" s="10">
        <v>2.0540851523873922E-2</v>
      </c>
    </row>
    <row r="5328" spans="1:3" x14ac:dyDescent="0.3">
      <c r="A5328" s="5" t="s">
        <v>560</v>
      </c>
      <c r="B5328" s="10">
        <v>3.8409448114871042E-2</v>
      </c>
      <c r="C5328" s="10">
        <v>3.8409448114871042E-2</v>
      </c>
    </row>
    <row r="5329" spans="1:3" x14ac:dyDescent="0.3">
      <c r="A5329" s="5" t="s">
        <v>558</v>
      </c>
      <c r="B5329" s="10">
        <v>-3.5401927050915834E-2</v>
      </c>
      <c r="C5329" s="10">
        <v>-3.5401927050915834E-2</v>
      </c>
    </row>
    <row r="5330" spans="1:3" x14ac:dyDescent="0.3">
      <c r="A5330" s="5" t="s">
        <v>556</v>
      </c>
      <c r="B5330" s="10">
        <v>-3.8260213619719083E-2</v>
      </c>
      <c r="C5330" s="10">
        <v>-3.8260213619719083E-2</v>
      </c>
    </row>
    <row r="5331" spans="1:3" x14ac:dyDescent="0.3">
      <c r="A5331" s="5" t="s">
        <v>554</v>
      </c>
      <c r="B5331" s="10">
        <v>0.10575045522213553</v>
      </c>
      <c r="C5331" s="10">
        <v>0.10575045522213553</v>
      </c>
    </row>
    <row r="5332" spans="1:3" x14ac:dyDescent="0.3">
      <c r="A5332" s="5" t="s">
        <v>552</v>
      </c>
      <c r="B5332" s="10">
        <v>-1.7559267022649199E-3</v>
      </c>
      <c r="C5332" s="10">
        <v>-1.7559267022649199E-3</v>
      </c>
    </row>
    <row r="5333" spans="1:3" x14ac:dyDescent="0.3">
      <c r="A5333" s="5" t="s">
        <v>550</v>
      </c>
      <c r="B5333" s="10">
        <v>-1.9879958932942355E-2</v>
      </c>
      <c r="C5333" s="10">
        <v>-1.9879958932942355E-2</v>
      </c>
    </row>
    <row r="5334" spans="1:3" x14ac:dyDescent="0.3">
      <c r="A5334" s="5" t="s">
        <v>548</v>
      </c>
      <c r="B5334" s="10">
        <v>5.102434463470773E-2</v>
      </c>
      <c r="C5334" s="10">
        <v>5.102434463470773E-2</v>
      </c>
    </row>
    <row r="5335" spans="1:3" x14ac:dyDescent="0.3">
      <c r="A5335" s="5" t="s">
        <v>546</v>
      </c>
      <c r="B5335" s="10">
        <v>-2.4837427164081813E-2</v>
      </c>
      <c r="C5335" s="10">
        <v>-2.4837427164081813E-2</v>
      </c>
    </row>
    <row r="5336" spans="1:3" x14ac:dyDescent="0.3">
      <c r="A5336" s="5" t="s">
        <v>544</v>
      </c>
      <c r="B5336" s="10">
        <v>6.6144714613524322E-3</v>
      </c>
      <c r="C5336" s="10">
        <v>6.6144714613524322E-3</v>
      </c>
    </row>
    <row r="5337" spans="1:3" x14ac:dyDescent="0.3">
      <c r="A5337" s="5" t="s">
        <v>542</v>
      </c>
      <c r="B5337" s="10">
        <v>-1.6442560397614995E-2</v>
      </c>
      <c r="C5337" s="10">
        <v>-1.6442560397614995E-2</v>
      </c>
    </row>
    <row r="5338" spans="1:3" x14ac:dyDescent="0.3">
      <c r="A5338" s="5" t="s">
        <v>540</v>
      </c>
      <c r="B5338" s="10">
        <v>2.6454727583770734E-2</v>
      </c>
      <c r="C5338" s="10">
        <v>2.6454727583770734E-2</v>
      </c>
    </row>
    <row r="5339" spans="1:3" x14ac:dyDescent="0.3">
      <c r="A5339" s="5" t="s">
        <v>538</v>
      </c>
      <c r="B5339" s="10">
        <v>-1.4881742026112268E-2</v>
      </c>
      <c r="C5339" s="10">
        <v>-1.4881742026112268E-2</v>
      </c>
    </row>
    <row r="5340" spans="1:3" x14ac:dyDescent="0.3">
      <c r="A5340" s="5" t="s">
        <v>536</v>
      </c>
      <c r="B5340" s="10">
        <v>1.5225207597065596E-2</v>
      </c>
      <c r="C5340" s="10">
        <v>1.5225207597065596E-2</v>
      </c>
    </row>
    <row r="5341" spans="1:3" x14ac:dyDescent="0.3">
      <c r="A5341" s="5" t="s">
        <v>534</v>
      </c>
      <c r="B5341" s="10">
        <v>5.185975479767508E-2</v>
      </c>
      <c r="C5341" s="10">
        <v>5.185975479767508E-2</v>
      </c>
    </row>
    <row r="5342" spans="1:3" x14ac:dyDescent="0.3">
      <c r="A5342" s="5" t="s">
        <v>532</v>
      </c>
      <c r="B5342" s="10">
        <v>2.0013579554630581E-2</v>
      </c>
      <c r="C5342" s="10">
        <v>2.0013579554630581E-2</v>
      </c>
    </row>
    <row r="5343" spans="1:3" x14ac:dyDescent="0.3">
      <c r="A5343" s="5" t="s">
        <v>530</v>
      </c>
      <c r="B5343" s="10">
        <v>2.8357287629926016E-2</v>
      </c>
      <c r="C5343" s="10">
        <v>2.8357287629926016E-2</v>
      </c>
    </row>
    <row r="5344" spans="1:3" x14ac:dyDescent="0.3">
      <c r="A5344" s="5" t="s">
        <v>528</v>
      </c>
      <c r="B5344" s="10">
        <v>-4.3492015418747122E-2</v>
      </c>
      <c r="C5344" s="10">
        <v>-4.3492015418747122E-2</v>
      </c>
    </row>
    <row r="5345" spans="1:3" x14ac:dyDescent="0.3">
      <c r="A5345" s="5" t="s">
        <v>526</v>
      </c>
      <c r="B5345" s="10">
        <v>-4.2269612603248463E-3</v>
      </c>
      <c r="C5345" s="10">
        <v>-4.2269612603248463E-3</v>
      </c>
    </row>
    <row r="5346" spans="1:3" x14ac:dyDescent="0.3">
      <c r="A5346" s="5" t="s">
        <v>524</v>
      </c>
      <c r="B5346" s="10">
        <v>-3.8530172875813506E-2</v>
      </c>
      <c r="C5346" s="10">
        <v>-3.8530172875813506E-2</v>
      </c>
    </row>
    <row r="5347" spans="1:3" x14ac:dyDescent="0.3">
      <c r="A5347" s="5" t="s">
        <v>522</v>
      </c>
      <c r="B5347" s="10">
        <v>-2.537859113174672E-2</v>
      </c>
      <c r="C5347" s="10">
        <v>-2.537859113174672E-2</v>
      </c>
    </row>
    <row r="5348" spans="1:3" x14ac:dyDescent="0.3">
      <c r="A5348" s="5" t="s">
        <v>520</v>
      </c>
      <c r="B5348" s="10">
        <v>-8.7214925753940596E-3</v>
      </c>
      <c r="C5348" s="10">
        <v>-8.7214925753940596E-3</v>
      </c>
    </row>
    <row r="5349" spans="1:3" x14ac:dyDescent="0.3">
      <c r="A5349" s="5" t="s">
        <v>518</v>
      </c>
      <c r="B5349" s="10">
        <v>-2.7350310729982209E-2</v>
      </c>
      <c r="C5349" s="10">
        <v>-2.7350310729982209E-2</v>
      </c>
    </row>
    <row r="5350" spans="1:3" x14ac:dyDescent="0.3">
      <c r="A5350" s="5" t="s">
        <v>516</v>
      </c>
      <c r="B5350" s="10">
        <v>-2.1629424438212265E-3</v>
      </c>
      <c r="C5350" s="10">
        <v>-2.1629424438212265E-3</v>
      </c>
    </row>
    <row r="5351" spans="1:3" x14ac:dyDescent="0.3">
      <c r="A5351" s="5" t="s">
        <v>514</v>
      </c>
      <c r="B5351" s="10">
        <v>2.1629424438211996E-3</v>
      </c>
      <c r="C5351" s="10">
        <v>2.1629424438211996E-3</v>
      </c>
    </row>
    <row r="5352" spans="1:3" x14ac:dyDescent="0.3">
      <c r="A5352" s="5" t="s">
        <v>512</v>
      </c>
      <c r="B5352" s="10">
        <v>2.2080669166171667E-2</v>
      </c>
      <c r="C5352" s="10">
        <v>2.2080669166171667E-2</v>
      </c>
    </row>
    <row r="5353" spans="1:3" x14ac:dyDescent="0.3">
      <c r="A5353" s="5" t="s">
        <v>510</v>
      </c>
      <c r="B5353" s="10">
        <v>-8.1344391950382462E-3</v>
      </c>
      <c r="C5353" s="10">
        <v>-8.1344391950382462E-3</v>
      </c>
    </row>
    <row r="5354" spans="1:3" x14ac:dyDescent="0.3">
      <c r="A5354" s="5" t="s">
        <v>508</v>
      </c>
      <c r="B5354" s="10">
        <v>-2.5172130950016587E-2</v>
      </c>
      <c r="C5354" s="10">
        <v>-2.5172130950016587E-2</v>
      </c>
    </row>
    <row r="5355" spans="1:3" x14ac:dyDescent="0.3">
      <c r="A5355" s="5" t="s">
        <v>506</v>
      </c>
      <c r="B5355" s="10">
        <v>-1.6523232535300744E-2</v>
      </c>
      <c r="C5355" s="10">
        <v>-1.6523232535300744E-2</v>
      </c>
    </row>
    <row r="5356" spans="1:3" x14ac:dyDescent="0.3">
      <c r="A5356" s="5" t="s">
        <v>504</v>
      </c>
      <c r="B5356" s="10">
        <v>-1.3793322132335761E-2</v>
      </c>
      <c r="C5356" s="10">
        <v>-1.3793322132335761E-2</v>
      </c>
    </row>
    <row r="5357" spans="1:3" x14ac:dyDescent="0.3">
      <c r="A5357" s="5" t="s">
        <v>502</v>
      </c>
      <c r="B5357" s="10">
        <v>-7.510327052228802E-4</v>
      </c>
      <c r="C5357" s="10">
        <v>-7.510327052228802E-4</v>
      </c>
    </row>
    <row r="5358" spans="1:3" x14ac:dyDescent="0.3">
      <c r="A5358" s="5" t="s">
        <v>500</v>
      </c>
      <c r="B5358" s="10">
        <v>1.1206691809561645E-2</v>
      </c>
      <c r="C5358" s="10">
        <v>1.1206691809561645E-2</v>
      </c>
    </row>
    <row r="5359" spans="1:3" x14ac:dyDescent="0.3">
      <c r="A5359" s="5" t="s">
        <v>498</v>
      </c>
      <c r="B5359" s="10">
        <v>-8.9552837291040546E-3</v>
      </c>
      <c r="C5359" s="10">
        <v>-8.9552837291040546E-3</v>
      </c>
    </row>
    <row r="5360" spans="1:3" x14ac:dyDescent="0.3">
      <c r="A5360" s="5" t="s">
        <v>496</v>
      </c>
      <c r="B5360" s="10">
        <v>-2.581768302594098E-2</v>
      </c>
      <c r="C5360" s="10">
        <v>-2.581768302594098E-2</v>
      </c>
    </row>
    <row r="5361" spans="1:3" x14ac:dyDescent="0.3">
      <c r="A5361" s="5" t="s">
        <v>494</v>
      </c>
      <c r="B5361" s="10">
        <v>-4.5641280956204025E-2</v>
      </c>
      <c r="C5361" s="10">
        <v>-4.5641280956204025E-2</v>
      </c>
    </row>
    <row r="5362" spans="1:3" x14ac:dyDescent="0.3">
      <c r="A5362" s="5" t="s">
        <v>492</v>
      </c>
      <c r="B5362" s="10">
        <v>3.0918039403310092E-2</v>
      </c>
      <c r="C5362" s="10">
        <v>3.0918039403310092E-2</v>
      </c>
    </row>
    <row r="5363" spans="1:3" x14ac:dyDescent="0.3">
      <c r="A5363" s="5" t="s">
        <v>490</v>
      </c>
      <c r="B5363" s="10">
        <v>-1.3359727189931416E-2</v>
      </c>
      <c r="C5363" s="10">
        <v>-1.3359727189931416E-2</v>
      </c>
    </row>
    <row r="5364" spans="1:3" x14ac:dyDescent="0.3">
      <c r="A5364" s="5" t="s">
        <v>488</v>
      </c>
      <c r="B5364" s="10">
        <v>-1.8766771574947081E-2</v>
      </c>
      <c r="C5364" s="10">
        <v>-1.8766771574947081E-2</v>
      </c>
    </row>
    <row r="5365" spans="1:3" x14ac:dyDescent="0.3">
      <c r="A5365" s="5" t="s">
        <v>486</v>
      </c>
      <c r="B5365" s="10">
        <v>2.1531932333482721E-2</v>
      </c>
      <c r="C5365" s="10">
        <v>2.1531932333482721E-2</v>
      </c>
    </row>
    <row r="5366" spans="1:3" x14ac:dyDescent="0.3">
      <c r="A5366" s="5" t="s">
        <v>484</v>
      </c>
      <c r="B5366" s="10">
        <v>1.8370655381304189E-2</v>
      </c>
      <c r="C5366" s="10">
        <v>1.8370655381304189E-2</v>
      </c>
    </row>
    <row r="5367" spans="1:3" x14ac:dyDescent="0.3">
      <c r="A5367" s="5" t="s">
        <v>482</v>
      </c>
      <c r="B5367" s="10">
        <v>-2.9078669653776455E-2</v>
      </c>
      <c r="C5367" s="10">
        <v>-2.9078669653776455E-2</v>
      </c>
    </row>
    <row r="5368" spans="1:3" x14ac:dyDescent="0.3">
      <c r="A5368" s="5" t="s">
        <v>480</v>
      </c>
      <c r="B5368" s="10">
        <v>3.9793128514810537E-3</v>
      </c>
      <c r="C5368" s="10">
        <v>3.9793128514810537E-3</v>
      </c>
    </row>
    <row r="5369" spans="1:3" x14ac:dyDescent="0.3">
      <c r="A5369" s="5" t="s">
        <v>478</v>
      </c>
      <c r="B5369" s="10">
        <v>2.0440963284973024E-2</v>
      </c>
      <c r="C5369" s="10">
        <v>2.0440963284973024E-2</v>
      </c>
    </row>
    <row r="5370" spans="1:3" x14ac:dyDescent="0.3">
      <c r="A5370" s="5" t="s">
        <v>476</v>
      </c>
      <c r="B5370" s="10">
        <v>-5.0712025980788446E-3</v>
      </c>
      <c r="C5370" s="10">
        <v>-5.0712025980788446E-3</v>
      </c>
    </row>
    <row r="5371" spans="1:3" x14ac:dyDescent="0.3">
      <c r="A5371" s="5" t="s">
        <v>474</v>
      </c>
      <c r="B5371" s="10">
        <v>1.1277584040616045E-2</v>
      </c>
      <c r="C5371" s="10">
        <v>1.1277584040616045E-2</v>
      </c>
    </row>
    <row r="5372" spans="1:3" x14ac:dyDescent="0.3">
      <c r="A5372" s="5" t="s">
        <v>472</v>
      </c>
      <c r="B5372" s="10">
        <v>1.4206420535071105E-2</v>
      </c>
      <c r="C5372" s="10">
        <v>1.4206420535071105E-2</v>
      </c>
    </row>
    <row r="5373" spans="1:3" x14ac:dyDescent="0.3">
      <c r="A5373" s="5" t="s">
        <v>470</v>
      </c>
      <c r="B5373" s="10">
        <v>-5.7350568203301195E-3</v>
      </c>
      <c r="C5373" s="10">
        <v>-5.7350568203301195E-3</v>
      </c>
    </row>
    <row r="5374" spans="1:3" x14ac:dyDescent="0.3">
      <c r="A5374" s="5" t="s">
        <v>468</v>
      </c>
      <c r="B5374" s="10">
        <v>1.1816413456780457E-2</v>
      </c>
      <c r="C5374" s="10">
        <v>1.1816413456780457E-2</v>
      </c>
    </row>
    <row r="5375" spans="1:3" x14ac:dyDescent="0.3">
      <c r="A5375" s="5" t="s">
        <v>466</v>
      </c>
      <c r="B5375" s="10">
        <v>-4.9718977345738893E-2</v>
      </c>
      <c r="C5375" s="10">
        <v>-4.9718977345738893E-2</v>
      </c>
    </row>
    <row r="5376" spans="1:3" x14ac:dyDescent="0.3">
      <c r="A5376" s="5" t="s">
        <v>464</v>
      </c>
      <c r="B5376" s="10">
        <v>-2.214706989055204E-2</v>
      </c>
      <c r="C5376" s="10">
        <v>-2.214706989055204E-2</v>
      </c>
    </row>
    <row r="5377" spans="1:3" x14ac:dyDescent="0.3">
      <c r="A5377" s="5" t="s">
        <v>462</v>
      </c>
      <c r="B5377" s="10">
        <v>2.572489123843592E-2</v>
      </c>
      <c r="C5377" s="10">
        <v>2.572489123843592E-2</v>
      </c>
    </row>
    <row r="5378" spans="1:3" x14ac:dyDescent="0.3">
      <c r="A5378" s="5" t="s">
        <v>460</v>
      </c>
      <c r="B5378" s="10">
        <v>7.9333601939587408E-4</v>
      </c>
      <c r="C5378" s="10">
        <v>7.9333601939587408E-4</v>
      </c>
    </row>
    <row r="5379" spans="1:3" x14ac:dyDescent="0.3">
      <c r="A5379" s="5" t="s">
        <v>458</v>
      </c>
      <c r="B5379" s="10">
        <v>1.5847863855715451E-3</v>
      </c>
      <c r="C5379" s="10">
        <v>1.5847863855715451E-3</v>
      </c>
    </row>
    <row r="5380" spans="1:3" x14ac:dyDescent="0.3">
      <c r="A5380" s="5" t="s">
        <v>456</v>
      </c>
      <c r="B5380" s="10">
        <v>1.3760783289088906E-2</v>
      </c>
      <c r="C5380" s="10">
        <v>1.3760783289088906E-2</v>
      </c>
    </row>
    <row r="5381" spans="1:3" x14ac:dyDescent="0.3">
      <c r="A5381" s="5" t="s">
        <v>454</v>
      </c>
      <c r="B5381" s="10">
        <v>2.2394758308186654E-2</v>
      </c>
      <c r="C5381" s="10">
        <v>2.2394758308186654E-2</v>
      </c>
    </row>
    <row r="5382" spans="1:3" x14ac:dyDescent="0.3">
      <c r="A5382" s="5" t="s">
        <v>452</v>
      </c>
      <c r="B5382" s="10">
        <v>-3.8189803786673013E-4</v>
      </c>
      <c r="C5382" s="10">
        <v>-3.8189803786673013E-4</v>
      </c>
    </row>
    <row r="5383" spans="1:3" x14ac:dyDescent="0.3">
      <c r="A5383" s="5" t="s">
        <v>450</v>
      </c>
      <c r="B5383" s="10">
        <v>1.5163292803345366E-2</v>
      </c>
      <c r="C5383" s="10">
        <v>1.5163292803345366E-2</v>
      </c>
    </row>
    <row r="5384" spans="1:3" x14ac:dyDescent="0.3">
      <c r="A5384" s="5" t="s">
        <v>448</v>
      </c>
      <c r="B5384" s="10">
        <v>8.2428342317118226E-3</v>
      </c>
      <c r="C5384" s="10">
        <v>8.2428342317118226E-3</v>
      </c>
    </row>
    <row r="5385" spans="1:3" x14ac:dyDescent="0.3">
      <c r="A5385" s="5" t="s">
        <v>446</v>
      </c>
      <c r="B5385" s="10">
        <v>2.5420414660343407E-2</v>
      </c>
      <c r="C5385" s="10">
        <v>2.5420414660343407E-2</v>
      </c>
    </row>
    <row r="5386" spans="1:3" x14ac:dyDescent="0.3">
      <c r="A5386" s="5" t="s">
        <v>444</v>
      </c>
      <c r="B5386" s="10">
        <v>-8.0351053196572701E-3</v>
      </c>
      <c r="C5386" s="10">
        <v>-8.0351053196572701E-3</v>
      </c>
    </row>
    <row r="5387" spans="1:3" x14ac:dyDescent="0.3">
      <c r="A5387" s="5" t="s">
        <v>442</v>
      </c>
      <c r="B5387" s="10">
        <v>-1.291769208097001E-2</v>
      </c>
      <c r="C5387" s="10">
        <v>-1.291769208097001E-2</v>
      </c>
    </row>
    <row r="5388" spans="1:3" x14ac:dyDescent="0.3">
      <c r="A5388" s="5" t="s">
        <v>440</v>
      </c>
      <c r="B5388" s="10">
        <v>2.0952797400627214E-2</v>
      </c>
      <c r="C5388" s="10">
        <v>2.0952797400627214E-2</v>
      </c>
    </row>
    <row r="5389" spans="1:3" x14ac:dyDescent="0.3">
      <c r="A5389" s="5" t="s">
        <v>438</v>
      </c>
      <c r="B5389" s="10">
        <v>-6.9355999862402967E-3</v>
      </c>
      <c r="C5389" s="10">
        <v>-6.9355999862402967E-3</v>
      </c>
    </row>
    <row r="5390" spans="1:3" x14ac:dyDescent="0.3">
      <c r="A5390" s="5" t="s">
        <v>436</v>
      </c>
      <c r="B5390" s="10">
        <v>2.173998663640582E-2</v>
      </c>
      <c r="C5390" s="10">
        <v>2.173998663640582E-2</v>
      </c>
    </row>
    <row r="5391" spans="1:3" x14ac:dyDescent="0.3">
      <c r="A5391" s="5" t="s">
        <v>434</v>
      </c>
      <c r="B5391" s="10">
        <v>2.93151841638782E-2</v>
      </c>
      <c r="C5391" s="10">
        <v>2.93151841638782E-2</v>
      </c>
    </row>
    <row r="5392" spans="1:3" x14ac:dyDescent="0.3">
      <c r="A5392" s="5" t="s">
        <v>432</v>
      </c>
      <c r="B5392" s="10">
        <v>1.7937700686667252E-2</v>
      </c>
      <c r="C5392" s="10">
        <v>1.7937700686667252E-2</v>
      </c>
    </row>
    <row r="5393" spans="1:3" x14ac:dyDescent="0.3">
      <c r="A5393" s="5" t="s">
        <v>430</v>
      </c>
      <c r="B5393" s="10">
        <v>-4.7978159203335364E-3</v>
      </c>
      <c r="C5393" s="10">
        <v>-4.7978159203335364E-3</v>
      </c>
    </row>
    <row r="5394" spans="1:3" x14ac:dyDescent="0.3">
      <c r="A5394" s="5" t="s">
        <v>428</v>
      </c>
      <c r="B5394" s="10">
        <v>6.8469969652691599E-3</v>
      </c>
      <c r="C5394" s="10">
        <v>6.8469969652691599E-3</v>
      </c>
    </row>
    <row r="5395" spans="1:3" x14ac:dyDescent="0.3">
      <c r="A5395" s="5" t="s">
        <v>426</v>
      </c>
      <c r="B5395" s="10">
        <v>1.1870581986985115E-2</v>
      </c>
      <c r="C5395" s="10">
        <v>1.1870581986985115E-2</v>
      </c>
    </row>
    <row r="5396" spans="1:3" x14ac:dyDescent="0.3">
      <c r="A5396" s="5" t="s">
        <v>424</v>
      </c>
      <c r="B5396" s="10">
        <v>3.3709759294431552E-4</v>
      </c>
      <c r="C5396" s="10">
        <v>3.3709759294431552E-4</v>
      </c>
    </row>
    <row r="5397" spans="1:3" x14ac:dyDescent="0.3">
      <c r="A5397" s="5" t="s">
        <v>422</v>
      </c>
      <c r="B5397" s="10">
        <v>-9.8222635569991303E-3</v>
      </c>
      <c r="C5397" s="10">
        <v>-9.8222635569991303E-3</v>
      </c>
    </row>
    <row r="5398" spans="1:3" x14ac:dyDescent="0.3">
      <c r="A5398" s="5" t="s">
        <v>420</v>
      </c>
      <c r="B5398" s="10">
        <v>-3.4094816526205442E-3</v>
      </c>
      <c r="C5398" s="10">
        <v>-3.4094816526205442E-3</v>
      </c>
    </row>
    <row r="5399" spans="1:3" x14ac:dyDescent="0.3">
      <c r="A5399" s="5" t="s">
        <v>418</v>
      </c>
      <c r="B5399" s="10">
        <v>1.0193768189543024E-2</v>
      </c>
      <c r="C5399" s="10">
        <v>1.0193768189543024E-2</v>
      </c>
    </row>
    <row r="5400" spans="1:3" x14ac:dyDescent="0.3">
      <c r="A5400" s="5" t="s">
        <v>416</v>
      </c>
      <c r="B5400" s="10">
        <v>-8.8285802642030387E-3</v>
      </c>
      <c r="C5400" s="10">
        <v>-8.8285802642030387E-3</v>
      </c>
    </row>
    <row r="5401" spans="1:3" x14ac:dyDescent="0.3">
      <c r="A5401" s="5" t="s">
        <v>414</v>
      </c>
      <c r="B5401" s="10">
        <v>7.8138668336565058E-3</v>
      </c>
      <c r="C5401" s="10">
        <v>7.8138668336565058E-3</v>
      </c>
    </row>
    <row r="5402" spans="1:3" x14ac:dyDescent="0.3">
      <c r="A5402" s="5" t="s">
        <v>412</v>
      </c>
      <c r="B5402" s="10">
        <v>4.7265449235611851E-3</v>
      </c>
      <c r="C5402" s="10">
        <v>4.7265449235611851E-3</v>
      </c>
    </row>
    <row r="5403" spans="1:3" x14ac:dyDescent="0.3">
      <c r="A5403" s="5" t="s">
        <v>410</v>
      </c>
      <c r="B5403" s="10">
        <v>1.3463482343378822E-3</v>
      </c>
      <c r="C5403" s="10">
        <v>1.3463482343378822E-3</v>
      </c>
    </row>
    <row r="5404" spans="1:3" x14ac:dyDescent="0.3">
      <c r="A5404" s="5" t="s">
        <v>408</v>
      </c>
      <c r="B5404" s="10">
        <v>-4.0444948965064143E-3</v>
      </c>
      <c r="C5404" s="10">
        <v>-4.0444948965064143E-3</v>
      </c>
    </row>
    <row r="5405" spans="1:3" x14ac:dyDescent="0.3">
      <c r="A5405" s="5" t="s">
        <v>406</v>
      </c>
      <c r="B5405" s="10">
        <v>4.8774081957162485E-2</v>
      </c>
      <c r="C5405" s="10">
        <v>4.8774081957162485E-2</v>
      </c>
    </row>
    <row r="5406" spans="1:3" x14ac:dyDescent="0.3">
      <c r="A5406" s="5" t="s">
        <v>404</v>
      </c>
      <c r="B5406" s="10">
        <v>-3.16968211389696E-2</v>
      </c>
      <c r="C5406" s="10">
        <v>-3.16968211389696E-2</v>
      </c>
    </row>
    <row r="5407" spans="1:3" x14ac:dyDescent="0.3">
      <c r="A5407" s="5" t="s">
        <v>402</v>
      </c>
      <c r="B5407" s="10">
        <v>-1.6064602503806674E-2</v>
      </c>
      <c r="C5407" s="10">
        <v>-1.6064602503806674E-2</v>
      </c>
    </row>
    <row r="5408" spans="1:3" x14ac:dyDescent="0.3">
      <c r="A5408" s="5" t="s">
        <v>400</v>
      </c>
      <c r="B5408" s="10">
        <v>-1.324522675002068E-2</v>
      </c>
      <c r="C5408" s="10">
        <v>-1.324522675002068E-2</v>
      </c>
    </row>
    <row r="5409" spans="1:3" x14ac:dyDescent="0.3">
      <c r="A5409" s="5" t="s">
        <v>398</v>
      </c>
      <c r="B5409" s="10">
        <v>-6.5169155357285421E-3</v>
      </c>
      <c r="C5409" s="10">
        <v>-6.5169155357285421E-3</v>
      </c>
    </row>
    <row r="5410" spans="1:3" x14ac:dyDescent="0.3">
      <c r="A5410" s="5" t="s">
        <v>396</v>
      </c>
      <c r="B5410" s="10">
        <v>-6.9061047964120471E-3</v>
      </c>
      <c r="C5410" s="10">
        <v>-6.9061047964120471E-3</v>
      </c>
    </row>
    <row r="5411" spans="1:3" x14ac:dyDescent="0.3">
      <c r="A5411" s="5" t="s">
        <v>394</v>
      </c>
      <c r="B5411" s="10">
        <v>9.3120176256183945E-3</v>
      </c>
      <c r="C5411" s="10">
        <v>9.3120176256183945E-3</v>
      </c>
    </row>
    <row r="5412" spans="1:3" x14ac:dyDescent="0.3">
      <c r="A5412" s="5" t="s">
        <v>392</v>
      </c>
      <c r="B5412" s="10">
        <v>2.4081204364216888E-2</v>
      </c>
      <c r="C5412" s="10">
        <v>2.4081204364216888E-2</v>
      </c>
    </row>
    <row r="5413" spans="1:3" x14ac:dyDescent="0.3">
      <c r="A5413" s="5" t="s">
        <v>390</v>
      </c>
      <c r="B5413" s="10">
        <v>-8.7513180529063105E-3</v>
      </c>
      <c r="C5413" s="10">
        <v>-8.7513180529063105E-3</v>
      </c>
    </row>
    <row r="5414" spans="1:3" x14ac:dyDescent="0.3">
      <c r="A5414" s="5" t="s">
        <v>388</v>
      </c>
      <c r="B5414" s="10">
        <v>9.4213348283906147E-3</v>
      </c>
      <c r="C5414" s="10">
        <v>9.4213348283906147E-3</v>
      </c>
    </row>
    <row r="5415" spans="1:3" x14ac:dyDescent="0.3">
      <c r="A5415" s="5" t="s">
        <v>386</v>
      </c>
      <c r="B5415" s="10">
        <v>2.2844893506560084E-2</v>
      </c>
      <c r="C5415" s="10">
        <v>2.2844893506560084E-2</v>
      </c>
    </row>
    <row r="5416" spans="1:3" x14ac:dyDescent="0.3">
      <c r="A5416" s="5" t="s">
        <v>384</v>
      </c>
      <c r="B5416" s="10">
        <v>1.5912009697413736E-2</v>
      </c>
      <c r="C5416" s="10">
        <v>1.5912009697413736E-2</v>
      </c>
    </row>
    <row r="5417" spans="1:3" x14ac:dyDescent="0.3">
      <c r="A5417" s="5" t="s">
        <v>382</v>
      </c>
      <c r="B5417" s="10">
        <v>-9.3867010624910912E-3</v>
      </c>
      <c r="C5417" s="10">
        <v>-9.3867010624910912E-3</v>
      </c>
    </row>
    <row r="5418" spans="1:3" x14ac:dyDescent="0.3">
      <c r="A5418" s="5" t="s">
        <v>380</v>
      </c>
      <c r="B5418" s="10">
        <v>-1.1118492563253646E-2</v>
      </c>
      <c r="C5418" s="10">
        <v>-1.1118492563253646E-2</v>
      </c>
    </row>
    <row r="5419" spans="1:3" x14ac:dyDescent="0.3">
      <c r="A5419" s="5" t="s">
        <v>378</v>
      </c>
      <c r="B5419" s="10">
        <v>1.824749229583807E-2</v>
      </c>
      <c r="C5419" s="10">
        <v>1.824749229583807E-2</v>
      </c>
    </row>
    <row r="5420" spans="1:3" x14ac:dyDescent="0.3">
      <c r="A5420" s="5" t="s">
        <v>376</v>
      </c>
      <c r="B5420" s="10">
        <v>-8.7563393919599941E-3</v>
      </c>
      <c r="C5420" s="10">
        <v>-8.7563393919599941E-3</v>
      </c>
    </row>
    <row r="5421" spans="1:3" x14ac:dyDescent="0.3">
      <c r="A5421" s="5" t="s">
        <v>374</v>
      </c>
      <c r="B5421" s="10">
        <v>1.8716261083959046E-2</v>
      </c>
      <c r="C5421" s="10">
        <v>1.8716261083959046E-2</v>
      </c>
    </row>
    <row r="5422" spans="1:3" x14ac:dyDescent="0.3">
      <c r="A5422" s="5" t="s">
        <v>372</v>
      </c>
      <c r="B5422" s="10">
        <v>3.1964200368048531E-4</v>
      </c>
      <c r="C5422" s="10">
        <v>3.1964200368048531E-4</v>
      </c>
    </row>
    <row r="5423" spans="1:3" x14ac:dyDescent="0.3">
      <c r="A5423" s="5" t="s">
        <v>370</v>
      </c>
      <c r="B5423" s="10">
        <v>6.3714774321426051E-3</v>
      </c>
      <c r="C5423" s="10">
        <v>6.3714774321426051E-3</v>
      </c>
    </row>
    <row r="5424" spans="1:3" x14ac:dyDescent="0.3">
      <c r="A5424" s="5" t="s">
        <v>368</v>
      </c>
      <c r="B5424" s="10">
        <v>4.5624669928337545E-2</v>
      </c>
      <c r="C5424" s="10">
        <v>4.5624669928337545E-2</v>
      </c>
    </row>
    <row r="5425" spans="1:3" x14ac:dyDescent="0.3">
      <c r="A5425" s="5" t="s">
        <v>366</v>
      </c>
      <c r="B5425" s="10">
        <v>1.6847570572611444E-2</v>
      </c>
      <c r="C5425" s="10">
        <v>1.6847570572611444E-2</v>
      </c>
    </row>
    <row r="5426" spans="1:3" x14ac:dyDescent="0.3">
      <c r="A5426" s="5" t="s">
        <v>365</v>
      </c>
      <c r="B5426" s="10">
        <v>-3.3983852815598507E-2</v>
      </c>
      <c r="C5426" s="10">
        <v>-3.3983852815598507E-2</v>
      </c>
    </row>
    <row r="5427" spans="1:3" x14ac:dyDescent="0.3">
      <c r="A5427" s="5" t="s">
        <v>363</v>
      </c>
      <c r="B5427" s="10">
        <v>3.3893115175300885E-3</v>
      </c>
      <c r="C5427" s="10">
        <v>3.3893115175300885E-3</v>
      </c>
    </row>
    <row r="5428" spans="1:3" x14ac:dyDescent="0.3">
      <c r="A5428" s="5" t="s">
        <v>361</v>
      </c>
      <c r="B5428" s="10">
        <v>6.1500616944628564E-4</v>
      </c>
      <c r="C5428" s="10">
        <v>6.1500616944628564E-4</v>
      </c>
    </row>
    <row r="5429" spans="1:3" x14ac:dyDescent="0.3">
      <c r="A5429" s="5" t="s">
        <v>359</v>
      </c>
      <c r="B5429" s="10">
        <v>-1.1750289801631807E-2</v>
      </c>
      <c r="C5429" s="10">
        <v>-1.1750289801631807E-2</v>
      </c>
    </row>
    <row r="5430" spans="1:3" x14ac:dyDescent="0.3">
      <c r="A5430" s="5" t="s">
        <v>357</v>
      </c>
      <c r="B5430" s="10">
        <v>-7.4930103934762338E-3</v>
      </c>
      <c r="C5430" s="10">
        <v>-7.4930103934762338E-3</v>
      </c>
    </row>
    <row r="5431" spans="1:3" x14ac:dyDescent="0.3">
      <c r="A5431" s="5" t="s">
        <v>355</v>
      </c>
      <c r="B5431" s="10">
        <v>2.0779162883747065E-2</v>
      </c>
      <c r="C5431" s="10">
        <v>2.0779162883747065E-2</v>
      </c>
    </row>
    <row r="5432" spans="1:3" x14ac:dyDescent="0.3">
      <c r="A5432" s="5" t="s">
        <v>353</v>
      </c>
      <c r="B5432" s="10">
        <v>2.2759289145749245E-2</v>
      </c>
      <c r="C5432" s="10">
        <v>2.2759289145749245E-2</v>
      </c>
    </row>
    <row r="5433" spans="1:3" x14ac:dyDescent="0.3">
      <c r="A5433" s="5" t="s">
        <v>351</v>
      </c>
      <c r="B5433" s="10">
        <v>2.518278536779647E-2</v>
      </c>
      <c r="C5433" s="10">
        <v>2.518278536779647E-2</v>
      </c>
    </row>
    <row r="5434" spans="1:3" x14ac:dyDescent="0.3">
      <c r="A5434" s="5" t="s">
        <v>349</v>
      </c>
      <c r="B5434" s="10">
        <v>2.256387309988991E-2</v>
      </c>
      <c r="C5434" s="10">
        <v>2.256387309988991E-2</v>
      </c>
    </row>
    <row r="5435" spans="1:3" x14ac:dyDescent="0.3">
      <c r="A5435" s="5" t="s">
        <v>347</v>
      </c>
      <c r="B5435" s="10">
        <v>3.402549517667177E-2</v>
      </c>
      <c r="C5435" s="10">
        <v>3.402549517667177E-2</v>
      </c>
    </row>
    <row r="5436" spans="1:3" x14ac:dyDescent="0.3">
      <c r="A5436" s="5" t="s">
        <v>345</v>
      </c>
      <c r="B5436" s="10">
        <v>3.5876953067984982E-3</v>
      </c>
      <c r="C5436" s="10">
        <v>3.5876953067984982E-3</v>
      </c>
    </row>
    <row r="5437" spans="1:3" x14ac:dyDescent="0.3">
      <c r="A5437" s="5" t="s">
        <v>343</v>
      </c>
      <c r="B5437" s="10">
        <v>5.4945193176407798E-3</v>
      </c>
      <c r="C5437" s="10">
        <v>5.4945193176407798E-3</v>
      </c>
    </row>
    <row r="5438" spans="1:3" x14ac:dyDescent="0.3">
      <c r="A5438" s="5" t="s">
        <v>341</v>
      </c>
      <c r="B5438" s="10">
        <v>3.0091665436990391E-3</v>
      </c>
      <c r="C5438" s="10">
        <v>3.0091665436990391E-3</v>
      </c>
    </row>
    <row r="5439" spans="1:3" x14ac:dyDescent="0.3">
      <c r="A5439" s="5" t="s">
        <v>339</v>
      </c>
      <c r="B5439" s="10">
        <v>1.0596485512079545E-2</v>
      </c>
      <c r="C5439" s="10">
        <v>1.0596485512079545E-2</v>
      </c>
    </row>
    <row r="5440" spans="1:3" x14ac:dyDescent="0.3">
      <c r="A5440" s="5" t="s">
        <v>337</v>
      </c>
      <c r="B5440" s="10">
        <v>2.4033199444156193E-2</v>
      </c>
      <c r="C5440" s="10">
        <v>2.4033199444156193E-2</v>
      </c>
    </row>
    <row r="5441" spans="1:3" x14ac:dyDescent="0.3">
      <c r="A5441" s="5" t="s">
        <v>335</v>
      </c>
      <c r="B5441" s="10">
        <v>-4.1206853089482978E-2</v>
      </c>
      <c r="C5441" s="10">
        <v>-4.1206853089482978E-2</v>
      </c>
    </row>
    <row r="5442" spans="1:3" x14ac:dyDescent="0.3">
      <c r="A5442" s="5" t="s">
        <v>333</v>
      </c>
      <c r="B5442" s="10">
        <v>-1.1337049395478171E-2</v>
      </c>
      <c r="C5442" s="10">
        <v>-1.1337049395478171E-2</v>
      </c>
    </row>
    <row r="5443" spans="1:3" x14ac:dyDescent="0.3">
      <c r="A5443" s="5" t="s">
        <v>331</v>
      </c>
      <c r="B5443" s="10">
        <v>2.5262189084973675E-2</v>
      </c>
      <c r="C5443" s="10">
        <v>2.5262189084973675E-2</v>
      </c>
    </row>
    <row r="5444" spans="1:3" x14ac:dyDescent="0.3">
      <c r="A5444" s="5" t="s">
        <v>329</v>
      </c>
      <c r="B5444" s="10">
        <v>-3.8033189014135297E-3</v>
      </c>
      <c r="C5444" s="10">
        <v>-3.8033189014135297E-3</v>
      </c>
    </row>
    <row r="5445" spans="1:3" x14ac:dyDescent="0.3">
      <c r="A5445" s="5" t="s">
        <v>327</v>
      </c>
      <c r="B5445" s="10">
        <v>2.0208150960841068E-2</v>
      </c>
      <c r="C5445" s="10">
        <v>2.0208150960841068E-2</v>
      </c>
    </row>
    <row r="5446" spans="1:3" x14ac:dyDescent="0.3">
      <c r="A5446" s="5" t="s">
        <v>325</v>
      </c>
      <c r="B5446" s="10">
        <v>-1.4237983974337277E-2</v>
      </c>
      <c r="C5446" s="10">
        <v>-1.4237983974337277E-2</v>
      </c>
    </row>
    <row r="5447" spans="1:3" x14ac:dyDescent="0.3">
      <c r="A5447" s="5" t="s">
        <v>323</v>
      </c>
      <c r="B5447" s="10">
        <v>-9.7880063661628207E-3</v>
      </c>
      <c r="C5447" s="10">
        <v>-9.7880063661628207E-3</v>
      </c>
    </row>
    <row r="5448" spans="1:3" x14ac:dyDescent="0.3">
      <c r="A5448" s="5" t="s">
        <v>321</v>
      </c>
      <c r="B5448" s="10">
        <v>-1.2647955243238236E-2</v>
      </c>
      <c r="C5448" s="10">
        <v>-1.2647955243238236E-2</v>
      </c>
    </row>
    <row r="5449" spans="1:3" x14ac:dyDescent="0.3">
      <c r="A5449" s="5" t="s">
        <v>319</v>
      </c>
      <c r="B5449" s="10">
        <v>1.6465794622897073E-2</v>
      </c>
      <c r="C5449" s="10">
        <v>1.6465794622897073E-2</v>
      </c>
    </row>
    <row r="5450" spans="1:3" x14ac:dyDescent="0.3">
      <c r="A5450" s="5" t="s">
        <v>317</v>
      </c>
      <c r="B5450" s="10">
        <v>2.8178437574417927E-2</v>
      </c>
      <c r="C5450" s="10">
        <v>2.8178437574417927E-2</v>
      </c>
    </row>
    <row r="5451" spans="1:3" x14ac:dyDescent="0.3">
      <c r="A5451" s="5" t="s">
        <v>315</v>
      </c>
      <c r="B5451" s="10">
        <v>2.5344269661167831E-2</v>
      </c>
      <c r="C5451" s="10">
        <v>2.5344269661167831E-2</v>
      </c>
    </row>
    <row r="5452" spans="1:3" x14ac:dyDescent="0.3">
      <c r="A5452" s="5" t="s">
        <v>313</v>
      </c>
      <c r="B5452" s="10">
        <v>2.1187774095473864E-2</v>
      </c>
      <c r="C5452" s="10">
        <v>2.1187774095473864E-2</v>
      </c>
    </row>
    <row r="5453" spans="1:3" x14ac:dyDescent="0.3">
      <c r="A5453" s="5" t="s">
        <v>311</v>
      </c>
      <c r="B5453" s="10">
        <v>1.1052611886443072E-2</v>
      </c>
      <c r="C5453" s="10">
        <v>1.1052611886443072E-2</v>
      </c>
    </row>
    <row r="5454" spans="1:3" x14ac:dyDescent="0.3">
      <c r="A5454" s="5" t="s">
        <v>309</v>
      </c>
      <c r="B5454" s="10">
        <v>1.413889360320455E-2</v>
      </c>
      <c r="C5454" s="10">
        <v>1.413889360320455E-2</v>
      </c>
    </row>
    <row r="5455" spans="1:3" x14ac:dyDescent="0.3">
      <c r="A5455" s="5" t="s">
        <v>307</v>
      </c>
      <c r="B5455" s="10">
        <v>1.0291686036547724E-2</v>
      </c>
      <c r="C5455" s="10">
        <v>1.0291686036547724E-2</v>
      </c>
    </row>
    <row r="5456" spans="1:3" x14ac:dyDescent="0.3">
      <c r="A5456" s="5" t="s">
        <v>305</v>
      </c>
      <c r="B5456" s="10">
        <v>-3.2456707501074523E-2</v>
      </c>
      <c r="C5456" s="10">
        <v>-3.2456707501074523E-2</v>
      </c>
    </row>
    <row r="5457" spans="1:3" x14ac:dyDescent="0.3">
      <c r="A5457" s="5" t="s">
        <v>303</v>
      </c>
      <c r="B5457" s="10">
        <v>1.8216349009110417E-2</v>
      </c>
      <c r="C5457" s="10">
        <v>1.8216349009110417E-2</v>
      </c>
    </row>
    <row r="5458" spans="1:3" x14ac:dyDescent="0.3">
      <c r="A5458" s="5" t="s">
        <v>301</v>
      </c>
      <c r="B5458" s="10">
        <v>3.7023366985357406E-3</v>
      </c>
      <c r="C5458" s="10">
        <v>3.7023366985357406E-3</v>
      </c>
    </row>
    <row r="5459" spans="1:3" x14ac:dyDescent="0.3">
      <c r="A5459" s="5" t="s">
        <v>299</v>
      </c>
      <c r="B5459" s="10">
        <v>-3.6376768882876193E-2</v>
      </c>
      <c r="C5459" s="10">
        <v>-3.6376768882876193E-2</v>
      </c>
    </row>
    <row r="5460" spans="1:3" x14ac:dyDescent="0.3">
      <c r="A5460" s="5" t="s">
        <v>298</v>
      </c>
      <c r="B5460" s="10">
        <v>5.3510128954820822E-3</v>
      </c>
      <c r="C5460" s="10">
        <v>5.3510128954820822E-3</v>
      </c>
    </row>
    <row r="5461" spans="1:3" x14ac:dyDescent="0.3">
      <c r="A5461" s="5" t="s">
        <v>296</v>
      </c>
      <c r="B5461" s="10">
        <v>2.3110799999950478E-2</v>
      </c>
      <c r="C5461" s="10">
        <v>2.3110799999950478E-2</v>
      </c>
    </row>
    <row r="5462" spans="1:3" x14ac:dyDescent="0.3">
      <c r="A5462" s="5" t="s">
        <v>294</v>
      </c>
      <c r="B5462" s="10">
        <v>3.2012507566504207E-2</v>
      </c>
      <c r="C5462" s="10">
        <v>3.2012507566504207E-2</v>
      </c>
    </row>
    <row r="5463" spans="1:3" x14ac:dyDescent="0.3">
      <c r="A5463" s="5" t="s">
        <v>292</v>
      </c>
      <c r="B5463" s="10">
        <v>-4.3384015985983527E-3</v>
      </c>
      <c r="C5463" s="10">
        <v>-4.3384015985983527E-3</v>
      </c>
    </row>
    <row r="5464" spans="1:3" x14ac:dyDescent="0.3">
      <c r="A5464" s="5" t="s">
        <v>290</v>
      </c>
      <c r="B5464" s="10">
        <v>0</v>
      </c>
      <c r="C5464" s="10">
        <v>0</v>
      </c>
    </row>
    <row r="5465" spans="1:3" x14ac:dyDescent="0.3">
      <c r="A5465" s="5" t="s">
        <v>288</v>
      </c>
      <c r="B5465" s="10">
        <v>-1.9512814223581715E-2</v>
      </c>
      <c r="C5465" s="10">
        <v>-1.9512814223581715E-2</v>
      </c>
    </row>
    <row r="5466" spans="1:3" x14ac:dyDescent="0.3">
      <c r="A5466" s="5" t="s">
        <v>286</v>
      </c>
      <c r="B5466" s="10">
        <v>7.1174677688641752E-3</v>
      </c>
      <c r="C5466" s="10">
        <v>7.1174677688641752E-3</v>
      </c>
    </row>
    <row r="5467" spans="1:3" x14ac:dyDescent="0.3">
      <c r="A5467" s="5" t="s">
        <v>284</v>
      </c>
      <c r="B5467" s="10">
        <v>-7.3638035257446088E-3</v>
      </c>
      <c r="C5467" s="10">
        <v>-7.3638035257446088E-3</v>
      </c>
    </row>
    <row r="5468" spans="1:3" x14ac:dyDescent="0.3">
      <c r="A5468" s="5" t="s">
        <v>282</v>
      </c>
      <c r="B5468" s="10">
        <v>-3.153414440708828E-2</v>
      </c>
      <c r="C5468" s="10">
        <v>-3.153414440708828E-2</v>
      </c>
    </row>
    <row r="5469" spans="1:3" x14ac:dyDescent="0.3">
      <c r="A5469" s="5" t="s">
        <v>280</v>
      </c>
      <c r="B5469" s="10">
        <v>-1.8476276167573118E-2</v>
      </c>
      <c r="C5469" s="10">
        <v>-1.8476276167573118E-2</v>
      </c>
    </row>
    <row r="5470" spans="1:3" x14ac:dyDescent="0.3">
      <c r="A5470" s="5" t="s">
        <v>278</v>
      </c>
      <c r="B5470" s="10">
        <v>2.1776190318324212E-2</v>
      </c>
      <c r="C5470" s="10">
        <v>2.1776190318324212E-2</v>
      </c>
    </row>
    <row r="5471" spans="1:3" x14ac:dyDescent="0.3">
      <c r="A5471" s="5" t="s">
        <v>276</v>
      </c>
      <c r="B5471" s="10">
        <v>-2.8011596335608246E-2</v>
      </c>
      <c r="C5471" s="10">
        <v>-2.8011596335608246E-2</v>
      </c>
    </row>
    <row r="5472" spans="1:3" x14ac:dyDescent="0.3">
      <c r="A5472" s="5" t="s">
        <v>274</v>
      </c>
      <c r="B5472" s="10">
        <v>3.9016826710636591E-3</v>
      </c>
      <c r="C5472" s="10">
        <v>3.9016826710636591E-3</v>
      </c>
    </row>
    <row r="5473" spans="1:3" x14ac:dyDescent="0.3">
      <c r="A5473" s="5" t="s">
        <v>272</v>
      </c>
      <c r="B5473" s="10">
        <v>-5.7276907433244087E-3</v>
      </c>
      <c r="C5473" s="10">
        <v>-5.7276907433244087E-3</v>
      </c>
    </row>
    <row r="5474" spans="1:3" x14ac:dyDescent="0.3">
      <c r="A5474" s="5" t="s">
        <v>270</v>
      </c>
      <c r="B5474" s="10">
        <v>5.4680516402172549E-3</v>
      </c>
      <c r="C5474" s="10">
        <v>5.4680516402172549E-3</v>
      </c>
    </row>
    <row r="5475" spans="1:3" x14ac:dyDescent="0.3">
      <c r="A5475" s="5" t="s">
        <v>268</v>
      </c>
      <c r="B5475" s="10">
        <v>2.4116099465065616E-2</v>
      </c>
      <c r="C5475" s="10">
        <v>2.4116099465065616E-2</v>
      </c>
    </row>
    <row r="5476" spans="1:3" x14ac:dyDescent="0.3">
      <c r="A5476" s="5" t="s">
        <v>266</v>
      </c>
      <c r="B5476" s="10">
        <v>-1.2498568517548879E-2</v>
      </c>
      <c r="C5476" s="10">
        <v>-1.2498568517548879E-2</v>
      </c>
    </row>
    <row r="5477" spans="1:3" x14ac:dyDescent="0.3">
      <c r="A5477" s="5" t="s">
        <v>264</v>
      </c>
      <c r="B5477" s="10">
        <v>2.5664057628353514E-4</v>
      </c>
      <c r="C5477" s="10">
        <v>2.5664057628353514E-4</v>
      </c>
    </row>
    <row r="5478" spans="1:3" x14ac:dyDescent="0.3">
      <c r="A5478" s="5" t="s">
        <v>262</v>
      </c>
      <c r="B5478" s="10">
        <v>7.1060700406049615E-2</v>
      </c>
      <c r="C5478" s="10">
        <v>7.1060700406049615E-2</v>
      </c>
    </row>
    <row r="5479" spans="1:3" x14ac:dyDescent="0.3">
      <c r="A5479" s="5" t="s">
        <v>260</v>
      </c>
      <c r="B5479" s="10">
        <v>4.3495282344877054E-2</v>
      </c>
      <c r="C5479" s="10">
        <v>4.3495282344877054E-2</v>
      </c>
    </row>
    <row r="5480" spans="1:3" x14ac:dyDescent="0.3">
      <c r="A5480" s="5" t="s">
        <v>258</v>
      </c>
      <c r="B5480" s="10">
        <v>-1.498587122780478E-2</v>
      </c>
      <c r="C5480" s="10">
        <v>-1.498587122780478E-2</v>
      </c>
    </row>
    <row r="5481" spans="1:3" x14ac:dyDescent="0.3">
      <c r="A5481" s="5" t="s">
        <v>256</v>
      </c>
      <c r="B5481" s="10">
        <v>1.6586420329064114E-2</v>
      </c>
      <c r="C5481" s="10">
        <v>1.6586420329064114E-2</v>
      </c>
    </row>
    <row r="5482" spans="1:3" x14ac:dyDescent="0.3">
      <c r="A5482" s="5" t="s">
        <v>254</v>
      </c>
      <c r="B5482" s="10">
        <v>5.2948309746057236E-2</v>
      </c>
      <c r="C5482" s="10">
        <v>5.2948309746057236E-2</v>
      </c>
    </row>
    <row r="5483" spans="1:3" x14ac:dyDescent="0.3">
      <c r="A5483" s="5" t="s">
        <v>252</v>
      </c>
      <c r="B5483" s="10">
        <v>5.6179923042232738E-3</v>
      </c>
      <c r="C5483" s="10">
        <v>5.6179923042232738E-3</v>
      </c>
    </row>
    <row r="5484" spans="1:3" x14ac:dyDescent="0.3">
      <c r="A5484" s="5" t="s">
        <v>250</v>
      </c>
      <c r="B5484" s="10">
        <v>1.5182586090246768E-2</v>
      </c>
      <c r="C5484" s="10">
        <v>1.5182586090246768E-2</v>
      </c>
    </row>
    <row r="5485" spans="1:3" x14ac:dyDescent="0.3">
      <c r="A5485" s="5" t="s">
        <v>248</v>
      </c>
      <c r="B5485" s="10">
        <v>-4.0404095370049744E-3</v>
      </c>
      <c r="C5485" s="10">
        <v>-4.0404095370049744E-3</v>
      </c>
    </row>
    <row r="5486" spans="1:3" x14ac:dyDescent="0.3">
      <c r="A5486" s="5" t="s">
        <v>246</v>
      </c>
      <c r="B5486" s="10">
        <v>-2.699656445857147E-2</v>
      </c>
      <c r="C5486" s="10">
        <v>-2.699656445857147E-2</v>
      </c>
    </row>
    <row r="5487" spans="1:3" x14ac:dyDescent="0.3">
      <c r="A5487" s="5" t="s">
        <v>244</v>
      </c>
      <c r="B5487" s="10">
        <v>7.3012801745278397E-2</v>
      </c>
      <c r="C5487" s="10">
        <v>7.3012801745278397E-2</v>
      </c>
    </row>
    <row r="5488" spans="1:3" x14ac:dyDescent="0.3">
      <c r="A5488" s="5" t="s">
        <v>242</v>
      </c>
      <c r="B5488" s="10">
        <v>2.3530497410194036E-2</v>
      </c>
      <c r="C5488" s="10">
        <v>2.3530497410194036E-2</v>
      </c>
    </row>
    <row r="5489" spans="1:3" x14ac:dyDescent="0.3">
      <c r="A5489" s="5" t="s">
        <v>240</v>
      </c>
      <c r="B5489" s="10">
        <v>-1.8658380586193703E-2</v>
      </c>
      <c r="C5489" s="10">
        <v>-1.8658380586193703E-2</v>
      </c>
    </row>
    <row r="5490" spans="1:3" x14ac:dyDescent="0.3">
      <c r="A5490" s="5" t="s">
        <v>238</v>
      </c>
      <c r="B5490" s="10">
        <v>5.7642073465486228E-2</v>
      </c>
      <c r="C5490" s="10">
        <v>5.7642073465486228E-2</v>
      </c>
    </row>
    <row r="5491" spans="1:3" x14ac:dyDescent="0.3">
      <c r="A5491" s="5" t="s">
        <v>236</v>
      </c>
      <c r="B5491" s="10">
        <v>5.5285623611445673E-3</v>
      </c>
      <c r="C5491" s="10">
        <v>5.5285623611445673E-3</v>
      </c>
    </row>
    <row r="5492" spans="1:3" x14ac:dyDescent="0.3">
      <c r="A5492" s="5" t="s">
        <v>234</v>
      </c>
      <c r="B5492" s="10">
        <v>3.7317763007195283E-2</v>
      </c>
      <c r="C5492" s="10">
        <v>3.7317763007195283E-2</v>
      </c>
    </row>
    <row r="5493" spans="1:3" x14ac:dyDescent="0.3">
      <c r="A5493" s="5" t="s">
        <v>232</v>
      </c>
      <c r="B5493" s="10">
        <v>-2.3159905003097017E-2</v>
      </c>
      <c r="C5493" s="10">
        <v>-2.3159905003097017E-2</v>
      </c>
    </row>
    <row r="5494" spans="1:3" x14ac:dyDescent="0.3">
      <c r="A5494" s="5" t="s">
        <v>230</v>
      </c>
      <c r="B5494" s="10">
        <v>-4.4068433137087748E-2</v>
      </c>
      <c r="C5494" s="10">
        <v>-4.4068433137087748E-2</v>
      </c>
    </row>
    <row r="5495" spans="1:3" x14ac:dyDescent="0.3">
      <c r="A5495" s="5" t="s">
        <v>228</v>
      </c>
      <c r="B5495" s="10">
        <v>-2.378704820282726E-2</v>
      </c>
      <c r="C5495" s="10">
        <v>-2.378704820282726E-2</v>
      </c>
    </row>
    <row r="5496" spans="1:3" x14ac:dyDescent="0.3">
      <c r="A5496" s="5" t="s">
        <v>226</v>
      </c>
      <c r="B5496" s="10">
        <v>-3.6776360991545957E-2</v>
      </c>
      <c r="C5496" s="10">
        <v>-3.6776360991545957E-2</v>
      </c>
    </row>
    <row r="5497" spans="1:3" x14ac:dyDescent="0.3">
      <c r="A5497" s="5" t="s">
        <v>224</v>
      </c>
      <c r="B5497" s="10">
        <v>0</v>
      </c>
      <c r="C5497" s="10">
        <v>0</v>
      </c>
    </row>
    <row r="5498" spans="1:3" x14ac:dyDescent="0.3">
      <c r="A5498" s="5" t="s">
        <v>222</v>
      </c>
      <c r="B5498" s="10">
        <v>3.4969313014622576E-2</v>
      </c>
      <c r="C5498" s="10">
        <v>3.4969313014622576E-2</v>
      </c>
    </row>
    <row r="5499" spans="1:3" x14ac:dyDescent="0.3">
      <c r="A5499" s="5" t="s">
        <v>220</v>
      </c>
      <c r="B5499" s="10">
        <v>3.242672403019526E-2</v>
      </c>
      <c r="C5499" s="10">
        <v>3.242672403019526E-2</v>
      </c>
    </row>
    <row r="5500" spans="1:3" x14ac:dyDescent="0.3">
      <c r="A5500" s="5" t="s">
        <v>218</v>
      </c>
      <c r="B5500" s="10">
        <v>0.10446517332423456</v>
      </c>
      <c r="C5500" s="10">
        <v>0.10446517332423456</v>
      </c>
    </row>
    <row r="5501" spans="1:3" x14ac:dyDescent="0.3">
      <c r="A5501" s="5" t="s">
        <v>216</v>
      </c>
      <c r="B5501" s="10">
        <v>2.3383762266863926E-2</v>
      </c>
      <c r="C5501" s="10">
        <v>2.3383762266863926E-2</v>
      </c>
    </row>
    <row r="5502" spans="1:3" x14ac:dyDescent="0.3">
      <c r="A5502" s="5" t="s">
        <v>214</v>
      </c>
      <c r="B5502" s="10">
        <v>-6.4344509256588023E-2</v>
      </c>
      <c r="C5502" s="10">
        <v>-6.4344509256588023E-2</v>
      </c>
    </row>
    <row r="5503" spans="1:3" x14ac:dyDescent="0.3">
      <c r="A5503" s="5" t="s">
        <v>212</v>
      </c>
      <c r="B5503" s="10">
        <v>6.8785924142138605E-2</v>
      </c>
      <c r="C5503" s="10">
        <v>6.8785924142138605E-2</v>
      </c>
    </row>
    <row r="5504" spans="1:3" x14ac:dyDescent="0.3">
      <c r="A5504" s="5" t="s">
        <v>210</v>
      </c>
      <c r="B5504" s="10">
        <v>-4.3189717813661689E-2</v>
      </c>
      <c r="C5504" s="10">
        <v>-4.3189717813661689E-2</v>
      </c>
    </row>
    <row r="5505" spans="1:3" x14ac:dyDescent="0.3">
      <c r="A5505" s="5" t="s">
        <v>208</v>
      </c>
      <c r="B5505" s="10">
        <v>2.5824887086149297E-2</v>
      </c>
      <c r="C5505" s="10">
        <v>2.5824887086149297E-2</v>
      </c>
    </row>
    <row r="5506" spans="1:3" x14ac:dyDescent="0.3">
      <c r="A5506" s="5" t="s">
        <v>206</v>
      </c>
      <c r="B5506" s="10">
        <v>9.0473984327362714E-2</v>
      </c>
      <c r="C5506" s="10">
        <v>9.0473984327362714E-2</v>
      </c>
    </row>
    <row r="5507" spans="1:3" x14ac:dyDescent="0.3">
      <c r="A5507" s="5" t="s">
        <v>204</v>
      </c>
      <c r="B5507" s="10">
        <v>-0.10638202017610685</v>
      </c>
      <c r="C5507" s="10">
        <v>-0.10638202017610685</v>
      </c>
    </row>
    <row r="5508" spans="1:3" x14ac:dyDescent="0.3">
      <c r="A5508" s="5" t="s">
        <v>202</v>
      </c>
      <c r="B5508" s="10">
        <v>3.5236082112275157E-4</v>
      </c>
      <c r="C5508" s="10">
        <v>3.5236082112275157E-4</v>
      </c>
    </row>
    <row r="5509" spans="1:3" x14ac:dyDescent="0.3">
      <c r="A5509" s="5" t="s">
        <v>200</v>
      </c>
      <c r="B5509" s="10">
        <v>-1.9925939461080837E-2</v>
      </c>
      <c r="C5509" s="10">
        <v>-1.9925939461080837E-2</v>
      </c>
    </row>
    <row r="5510" spans="1:3" x14ac:dyDescent="0.3">
      <c r="A5510" s="5" t="s">
        <v>198</v>
      </c>
      <c r="B5510" s="10">
        <v>-4.0335440250499746E-2</v>
      </c>
      <c r="C5510" s="10">
        <v>-4.0335440250499746E-2</v>
      </c>
    </row>
    <row r="5511" spans="1:3" x14ac:dyDescent="0.3">
      <c r="A5511" s="5" t="s">
        <v>196</v>
      </c>
      <c r="B5511" s="10">
        <v>2.9495225697634759E-2</v>
      </c>
      <c r="C5511" s="10">
        <v>2.9495225697634759E-2</v>
      </c>
    </row>
    <row r="5512" spans="1:3" x14ac:dyDescent="0.3">
      <c r="A5512" s="5" t="s">
        <v>194</v>
      </c>
      <c r="B5512" s="10">
        <v>1.5322516992364402E-2</v>
      </c>
      <c r="C5512" s="10">
        <v>1.5322516992364402E-2</v>
      </c>
    </row>
    <row r="5513" spans="1:3" x14ac:dyDescent="0.3">
      <c r="A5513" s="5" t="s">
        <v>192</v>
      </c>
      <c r="B5513" s="10">
        <v>1.7203581157654801E-2</v>
      </c>
      <c r="C5513" s="10">
        <v>1.7203581157654801E-2</v>
      </c>
    </row>
    <row r="5514" spans="1:3" x14ac:dyDescent="0.3">
      <c r="A5514" s="5" t="s">
        <v>190</v>
      </c>
      <c r="B5514" s="10">
        <v>-4.9933775466272527E-2</v>
      </c>
      <c r="C5514" s="10">
        <v>-4.9933775466272527E-2</v>
      </c>
    </row>
    <row r="5515" spans="1:3" x14ac:dyDescent="0.3">
      <c r="A5515" s="5" t="s">
        <v>188</v>
      </c>
      <c r="B5515" s="10">
        <v>-8.1013603979489868E-2</v>
      </c>
      <c r="C5515" s="10">
        <v>-8.1013603979489868E-2</v>
      </c>
    </row>
    <row r="5516" spans="1:3" x14ac:dyDescent="0.3">
      <c r="A5516" s="5" t="s">
        <v>186</v>
      </c>
      <c r="B5516" s="10">
        <v>1.9649337158920754E-2</v>
      </c>
      <c r="C5516" s="10">
        <v>1.9649337158920754E-2</v>
      </c>
    </row>
    <row r="5517" spans="1:3" x14ac:dyDescent="0.3">
      <c r="A5517" s="5" t="s">
        <v>184</v>
      </c>
      <c r="B5517" s="10">
        <v>1.5987862482516615E-2</v>
      </c>
      <c r="C5517" s="10">
        <v>1.5987862482516615E-2</v>
      </c>
    </row>
    <row r="5518" spans="1:3" x14ac:dyDescent="0.3">
      <c r="A5518" s="5" t="s">
        <v>182</v>
      </c>
      <c r="B5518" s="10">
        <v>-1.0695289116747919E-2</v>
      </c>
      <c r="C5518" s="10">
        <v>-1.0695289116747919E-2</v>
      </c>
    </row>
    <row r="5519" spans="1:3" x14ac:dyDescent="0.3">
      <c r="A5519" s="5" t="s">
        <v>180</v>
      </c>
      <c r="B5519" s="10">
        <v>3.174869831458027E-2</v>
      </c>
      <c r="C5519" s="10">
        <v>3.174869831458027E-2</v>
      </c>
    </row>
    <row r="5520" spans="1:3" x14ac:dyDescent="0.3">
      <c r="A5520" s="5" t="s">
        <v>178</v>
      </c>
      <c r="B5520" s="10">
        <v>0.11068721267491431</v>
      </c>
      <c r="C5520" s="10">
        <v>0.11068721267491431</v>
      </c>
    </row>
    <row r="5521" spans="1:3" x14ac:dyDescent="0.3">
      <c r="A5521" s="5" t="s">
        <v>176</v>
      </c>
      <c r="B5521" s="10">
        <v>-2.7164702612812036E-3</v>
      </c>
      <c r="C5521" s="10">
        <v>-2.7164702612812036E-3</v>
      </c>
    </row>
    <row r="5522" spans="1:3" x14ac:dyDescent="0.3">
      <c r="A5522" s="5" t="s">
        <v>174</v>
      </c>
      <c r="B5522" s="10">
        <v>5.2974980546454005E-2</v>
      </c>
      <c r="C5522" s="10">
        <v>5.2974980546454005E-2</v>
      </c>
    </row>
    <row r="5523" spans="1:3" x14ac:dyDescent="0.3">
      <c r="A5523" s="5" t="s">
        <v>172</v>
      </c>
      <c r="B5523" s="10">
        <v>-7.0122177084102871E-2</v>
      </c>
      <c r="C5523" s="10">
        <v>-7.0122177084102871E-2</v>
      </c>
    </row>
    <row r="5524" spans="1:3" x14ac:dyDescent="0.3">
      <c r="A5524" s="5" t="s">
        <v>170</v>
      </c>
      <c r="B5524" s="10">
        <v>-6.3547429357414323E-2</v>
      </c>
      <c r="C5524" s="10">
        <v>-6.3547429357414323E-2</v>
      </c>
    </row>
    <row r="5525" spans="1:3" x14ac:dyDescent="0.3">
      <c r="A5525" s="5" t="s">
        <v>168</v>
      </c>
      <c r="B5525" s="10">
        <v>-4.5239527120267443E-2</v>
      </c>
      <c r="C5525" s="10">
        <v>-4.5239527120267443E-2</v>
      </c>
    </row>
    <row r="5526" spans="1:3" x14ac:dyDescent="0.3">
      <c r="A5526" s="5" t="s">
        <v>166</v>
      </c>
      <c r="B5526" s="10">
        <v>6.639275932431403E-2</v>
      </c>
      <c r="C5526" s="10">
        <v>6.639275932431403E-2</v>
      </c>
    </row>
    <row r="5527" spans="1:3" x14ac:dyDescent="0.3">
      <c r="A5527" s="5" t="s">
        <v>164</v>
      </c>
      <c r="B5527" s="10">
        <v>2.2833671298874068E-2</v>
      </c>
      <c r="C5527" s="10">
        <v>2.2833671298874068E-2</v>
      </c>
    </row>
    <row r="5528" spans="1:3" x14ac:dyDescent="0.3">
      <c r="A5528" s="5" t="s">
        <v>162</v>
      </c>
      <c r="B5528" s="10">
        <v>8.0801423279604125E-3</v>
      </c>
      <c r="C5528" s="10">
        <v>8.0801423279604125E-3</v>
      </c>
    </row>
    <row r="5529" spans="1:3" x14ac:dyDescent="0.3">
      <c r="A5529" s="5" t="s">
        <v>160</v>
      </c>
      <c r="B5529" s="10">
        <v>-3.5616300136565672E-2</v>
      </c>
      <c r="C5529" s="10">
        <v>-3.5616300136565672E-2</v>
      </c>
    </row>
    <row r="5530" spans="1:3" x14ac:dyDescent="0.3">
      <c r="A5530" s="5" t="s">
        <v>158</v>
      </c>
      <c r="B5530" s="10">
        <v>-1.6266464849787707E-2</v>
      </c>
      <c r="C5530" s="10">
        <v>-1.6266464849787707E-2</v>
      </c>
    </row>
    <row r="5531" spans="1:3" x14ac:dyDescent="0.3">
      <c r="A5531" s="5" t="s">
        <v>156</v>
      </c>
      <c r="B5531" s="10">
        <v>-8.6157427421222052E-2</v>
      </c>
      <c r="C5531" s="10">
        <v>-8.6157427421222052E-2</v>
      </c>
    </row>
    <row r="5532" spans="1:3" x14ac:dyDescent="0.3">
      <c r="A5532" s="5" t="s">
        <v>154</v>
      </c>
      <c r="B5532" s="10">
        <v>-2.008384779498994E-2</v>
      </c>
      <c r="C5532" s="10">
        <v>-2.008384779498994E-2</v>
      </c>
    </row>
    <row r="5533" spans="1:3" x14ac:dyDescent="0.3">
      <c r="A5533" s="5" t="s">
        <v>152</v>
      </c>
      <c r="B5533" s="10">
        <v>5.3657301198948584E-2</v>
      </c>
      <c r="C5533" s="10">
        <v>5.3657301198948584E-2</v>
      </c>
    </row>
    <row r="5534" spans="1:3" x14ac:dyDescent="0.3">
      <c r="A5534" s="5" t="s">
        <v>150</v>
      </c>
      <c r="B5534" s="10">
        <v>-7.2063363163019215E-2</v>
      </c>
      <c r="C5534" s="10">
        <v>-7.2063363163019215E-2</v>
      </c>
    </row>
    <row r="5535" spans="1:3" x14ac:dyDescent="0.3">
      <c r="A5535" s="5" t="s">
        <v>148</v>
      </c>
      <c r="B5535" s="10">
        <v>4.6092987601130814E-2</v>
      </c>
      <c r="C5535" s="10">
        <v>4.6092987601130814E-2</v>
      </c>
    </row>
    <row r="5536" spans="1:3" x14ac:dyDescent="0.3">
      <c r="A5536" s="5" t="s">
        <v>146</v>
      </c>
      <c r="B5536" s="10">
        <v>3.1393592417648136E-2</v>
      </c>
      <c r="C5536" s="10">
        <v>3.1393592417648136E-2</v>
      </c>
    </row>
    <row r="5537" spans="1:3" x14ac:dyDescent="0.3">
      <c r="A5537" s="5" t="s">
        <v>144</v>
      </c>
      <c r="B5537" s="10">
        <v>-7.2282029913244311E-2</v>
      </c>
      <c r="C5537" s="10">
        <v>-7.2282029913244311E-2</v>
      </c>
    </row>
    <row r="5538" spans="1:3" x14ac:dyDescent="0.3">
      <c r="A5538" s="5" t="s">
        <v>142</v>
      </c>
      <c r="B5538" s="10">
        <v>1.7699577099401075E-2</v>
      </c>
      <c r="C5538" s="10">
        <v>1.7699577099401075E-2</v>
      </c>
    </row>
    <row r="5539" spans="1:3" x14ac:dyDescent="0.3">
      <c r="A5539" s="5" t="s">
        <v>140</v>
      </c>
      <c r="B5539" s="10">
        <v>3.2710852594725996E-2</v>
      </c>
      <c r="C5539" s="10">
        <v>3.2710852594725996E-2</v>
      </c>
    </row>
    <row r="5540" spans="1:3" x14ac:dyDescent="0.3">
      <c r="A5540" s="5" t="s">
        <v>138</v>
      </c>
      <c r="B5540" s="10">
        <v>-5.6032516340174504E-2</v>
      </c>
      <c r="C5540" s="10">
        <v>-5.6032516340174504E-2</v>
      </c>
    </row>
    <row r="5541" spans="1:3" x14ac:dyDescent="0.3">
      <c r="A5541" s="5" t="s">
        <v>136</v>
      </c>
      <c r="B5541" s="10">
        <v>3.6494414764741211E-2</v>
      </c>
      <c r="C5541" s="10">
        <v>3.6494414764741211E-2</v>
      </c>
    </row>
    <row r="5542" spans="1:3" x14ac:dyDescent="0.3">
      <c r="A5542" s="5" t="s">
        <v>134</v>
      </c>
      <c r="B5542" s="10">
        <v>2.0130226333679058E-2</v>
      </c>
      <c r="C5542" s="10">
        <v>2.0130226333679058E-2</v>
      </c>
    </row>
    <row r="5543" spans="1:3" x14ac:dyDescent="0.3">
      <c r="A5543" s="5" t="s">
        <v>133</v>
      </c>
      <c r="B5543" s="10">
        <v>3.7420033817354061E-3</v>
      </c>
      <c r="C5543" s="10">
        <v>3.7420033817354061E-3</v>
      </c>
    </row>
    <row r="5544" spans="1:3" x14ac:dyDescent="0.3">
      <c r="A5544" s="5" t="s">
        <v>131</v>
      </c>
      <c r="B5544" s="10">
        <v>6.8376732560909606E-2</v>
      </c>
      <c r="C5544" s="10">
        <v>6.8376732560909606E-2</v>
      </c>
    </row>
    <row r="5545" spans="1:3" x14ac:dyDescent="0.3">
      <c r="A5545" s="5" t="s">
        <v>129</v>
      </c>
      <c r="B5545" s="10">
        <v>-0.11526189109712782</v>
      </c>
      <c r="C5545" s="10">
        <v>-0.11526189109712782</v>
      </c>
    </row>
    <row r="5546" spans="1:3" x14ac:dyDescent="0.3">
      <c r="A5546" s="5" t="s">
        <v>127</v>
      </c>
      <c r="B5546" s="10">
        <v>-6.0946573101547726E-2</v>
      </c>
      <c r="C5546" s="10">
        <v>-6.0946573101547726E-2</v>
      </c>
    </row>
    <row r="5547" spans="1:3" x14ac:dyDescent="0.3">
      <c r="A5547" s="5" t="s">
        <v>125</v>
      </c>
      <c r="B5547" s="10">
        <v>-7.0056967731574243E-2</v>
      </c>
      <c r="C5547" s="10">
        <v>-7.0056967731574243E-2</v>
      </c>
    </row>
    <row r="5548" spans="1:3" x14ac:dyDescent="0.3">
      <c r="A5548" s="5" t="s">
        <v>123</v>
      </c>
      <c r="B5548" s="10">
        <v>-4.8602300182405689E-2</v>
      </c>
      <c r="C5548" s="10">
        <v>-4.8602300182405689E-2</v>
      </c>
    </row>
    <row r="5549" spans="1:3" x14ac:dyDescent="0.3">
      <c r="A5549" s="5" t="s">
        <v>121</v>
      </c>
      <c r="B5549" s="10">
        <v>1.8564284968510057E-2</v>
      </c>
      <c r="C5549" s="10">
        <v>1.8564284968510057E-2</v>
      </c>
    </row>
    <row r="5550" spans="1:3" x14ac:dyDescent="0.3">
      <c r="A5550" s="5" t="s">
        <v>119</v>
      </c>
      <c r="B5550" s="10">
        <v>-0.12211841209014788</v>
      </c>
      <c r="C5550" s="10">
        <v>-0.12211841209014788</v>
      </c>
    </row>
    <row r="5551" spans="1:3" x14ac:dyDescent="0.3">
      <c r="A5551" s="5" t="s">
        <v>117</v>
      </c>
      <c r="B5551" s="10">
        <v>1.38495085363646E-2</v>
      </c>
      <c r="C5551" s="10">
        <v>1.38495085363646E-2</v>
      </c>
    </row>
    <row r="5552" spans="1:3" x14ac:dyDescent="0.3">
      <c r="A5552" s="5" t="s">
        <v>115</v>
      </c>
      <c r="B5552" s="10">
        <v>2.8448017032811534E-2</v>
      </c>
      <c r="C5552" s="10">
        <v>2.8448017032811534E-2</v>
      </c>
    </row>
    <row r="5553" spans="1:3" x14ac:dyDescent="0.3">
      <c r="A5553" s="5" t="s">
        <v>113</v>
      </c>
      <c r="B5553" s="10">
        <v>-2.6215755819296478E-4</v>
      </c>
      <c r="C5553" s="10">
        <v>-2.6215755819296478E-4</v>
      </c>
    </row>
    <row r="5554" spans="1:3" x14ac:dyDescent="0.3">
      <c r="A5554" s="5" t="s">
        <v>111</v>
      </c>
      <c r="B5554" s="10">
        <v>2.8687844056144298E-2</v>
      </c>
      <c r="C5554" s="10">
        <v>2.8687844056144298E-2</v>
      </c>
    </row>
    <row r="5555" spans="1:3" x14ac:dyDescent="0.3">
      <c r="A5555" s="5" t="s">
        <v>109</v>
      </c>
      <c r="B5555" s="10">
        <v>-3.3945479721549189E-2</v>
      </c>
      <c r="C5555" s="10">
        <v>-3.3945479721549189E-2</v>
      </c>
    </row>
    <row r="5556" spans="1:3" x14ac:dyDescent="0.3">
      <c r="A5556" s="5" t="s">
        <v>107</v>
      </c>
      <c r="B5556" s="10">
        <v>-1.2465351701272139E-2</v>
      </c>
      <c r="C5556" s="10">
        <v>-1.2465351701272139E-2</v>
      </c>
    </row>
    <row r="5557" spans="1:3" x14ac:dyDescent="0.3">
      <c r="A5557" s="5" t="s">
        <v>105</v>
      </c>
      <c r="B5557" s="10">
        <v>1.457172425468717E-2</v>
      </c>
      <c r="C5557" s="10">
        <v>1.457172425468717E-2</v>
      </c>
    </row>
    <row r="5558" spans="1:3" x14ac:dyDescent="0.3">
      <c r="A5558" s="5" t="s">
        <v>103</v>
      </c>
      <c r="B5558" s="10">
        <v>-9.5138138312767847E-3</v>
      </c>
      <c r="C5558" s="10">
        <v>-9.5138138312767847E-3</v>
      </c>
    </row>
    <row r="5559" spans="1:3" x14ac:dyDescent="0.3">
      <c r="A5559" s="5" t="s">
        <v>101</v>
      </c>
      <c r="B5559" s="10">
        <v>-2.0386972182524835E-2</v>
      </c>
      <c r="C5559" s="10">
        <v>-2.0386972182524835E-2</v>
      </c>
    </row>
    <row r="5560" spans="1:3" x14ac:dyDescent="0.3">
      <c r="A5560" s="5" t="s">
        <v>99</v>
      </c>
      <c r="B5560" s="10">
        <v>3.8282186571016966E-2</v>
      </c>
      <c r="C5560" s="10">
        <v>3.8282186571016966E-2</v>
      </c>
    </row>
    <row r="5561" spans="1:3" x14ac:dyDescent="0.3">
      <c r="A5561" s="5" t="s">
        <v>97</v>
      </c>
      <c r="B5561" s="10">
        <v>9.0874310949231058E-3</v>
      </c>
      <c r="C5561" s="10">
        <v>9.0874310949231058E-3</v>
      </c>
    </row>
    <row r="5562" spans="1:3" x14ac:dyDescent="0.3">
      <c r="A5562" s="5" t="s">
        <v>95</v>
      </c>
      <c r="B5562" s="10">
        <v>2.7280213075951611E-2</v>
      </c>
      <c r="C5562" s="10">
        <v>2.7280213075951611E-2</v>
      </c>
    </row>
    <row r="5563" spans="1:3" x14ac:dyDescent="0.3">
      <c r="A5563" s="5" t="s">
        <v>93</v>
      </c>
      <c r="B5563" s="10">
        <v>-6.359999455530678E-2</v>
      </c>
      <c r="C5563" s="10">
        <v>-6.359999455530678E-2</v>
      </c>
    </row>
    <row r="5564" spans="1:3" x14ac:dyDescent="0.3">
      <c r="A5564" s="5" t="s">
        <v>91</v>
      </c>
      <c r="B5564" s="10">
        <v>8.4506679374620322E-2</v>
      </c>
      <c r="C5564" s="10">
        <v>8.4506679374620322E-2</v>
      </c>
    </row>
    <row r="5565" spans="1:3" x14ac:dyDescent="0.3">
      <c r="A5565" s="5" t="s">
        <v>89</v>
      </c>
      <c r="B5565" s="10">
        <v>-1.2322860462650562E-3</v>
      </c>
      <c r="C5565" s="10">
        <v>-1.2322860462650562E-3</v>
      </c>
    </row>
    <row r="5566" spans="1:3" x14ac:dyDescent="0.3">
      <c r="A5566" s="5" t="s">
        <v>87</v>
      </c>
      <c r="B5566" s="10">
        <v>-7.6742547699380961E-3</v>
      </c>
      <c r="C5566" s="10">
        <v>-7.6742547699380961E-3</v>
      </c>
    </row>
    <row r="5567" spans="1:3" x14ac:dyDescent="0.3">
      <c r="A5567" s="5" t="s">
        <v>85</v>
      </c>
      <c r="B5567" s="10">
        <v>-0.12223502850179739</v>
      </c>
      <c r="C5567" s="10">
        <v>-0.12223502850179739</v>
      </c>
    </row>
    <row r="5568" spans="1:3" x14ac:dyDescent="0.3">
      <c r="A5568" s="5" t="s">
        <v>83</v>
      </c>
      <c r="B5568" s="10">
        <v>4.6366829360083475E-2</v>
      </c>
      <c r="C5568" s="10">
        <v>4.6366829360083475E-2</v>
      </c>
    </row>
    <row r="5569" spans="1:3" x14ac:dyDescent="0.3">
      <c r="A5569" s="5" t="s">
        <v>81</v>
      </c>
      <c r="B5569" s="10">
        <v>2.253243108069606E-2</v>
      </c>
      <c r="C5569" s="10">
        <v>2.253243108069606E-2</v>
      </c>
    </row>
    <row r="5570" spans="1:3" x14ac:dyDescent="0.3">
      <c r="A5570" s="5" t="s">
        <v>79</v>
      </c>
      <c r="B5570" s="10">
        <v>-2.6023773421305244E-2</v>
      </c>
      <c r="C5570" s="10">
        <v>-2.6023773421305244E-2</v>
      </c>
    </row>
    <row r="5571" spans="1:3" x14ac:dyDescent="0.3">
      <c r="A5571" s="5" t="s">
        <v>77</v>
      </c>
      <c r="B5571" s="10">
        <v>4.3433593431703443E-2</v>
      </c>
      <c r="C5571" s="10">
        <v>4.3433593431703443E-2</v>
      </c>
    </row>
    <row r="5572" spans="1:3" x14ac:dyDescent="0.3">
      <c r="A5572" s="5" t="s">
        <v>75</v>
      </c>
      <c r="B5572" s="10">
        <v>-1.8196498954862896E-2</v>
      </c>
      <c r="C5572" s="10">
        <v>-1.8196498954862896E-2</v>
      </c>
    </row>
    <row r="5573" spans="1:3" x14ac:dyDescent="0.3">
      <c r="A5573" s="5" t="s">
        <v>73</v>
      </c>
      <c r="B5573" s="10">
        <v>2.6916738876308244E-2</v>
      </c>
      <c r="C5573" s="10">
        <v>2.6916738876308244E-2</v>
      </c>
    </row>
    <row r="5574" spans="1:3" x14ac:dyDescent="0.3">
      <c r="A5574" s="5" t="s">
        <v>71</v>
      </c>
      <c r="B5574" s="10">
        <v>4.078113566715743E-2</v>
      </c>
      <c r="C5574" s="10">
        <v>4.078113566715743E-2</v>
      </c>
    </row>
    <row r="5575" spans="1:3" x14ac:dyDescent="0.3">
      <c r="A5575" s="5" t="s">
        <v>69</v>
      </c>
      <c r="B5575" s="10">
        <v>4.083180079725305E-2</v>
      </c>
      <c r="C5575" s="10">
        <v>4.083180079725305E-2</v>
      </c>
    </row>
    <row r="5576" spans="1:3" x14ac:dyDescent="0.3">
      <c r="A5576" s="5" t="s">
        <v>67</v>
      </c>
      <c r="B5576" s="10">
        <v>0.13373730223093341</v>
      </c>
      <c r="C5576" s="10">
        <v>0.13373730223093341</v>
      </c>
    </row>
    <row r="5577" spans="1:3" x14ac:dyDescent="0.3">
      <c r="A5577" s="5" t="s">
        <v>65</v>
      </c>
      <c r="B5577" s="10">
        <v>-0.12880713612307468</v>
      </c>
      <c r="C5577" s="10">
        <v>-0.12880713612307468</v>
      </c>
    </row>
    <row r="5578" spans="1:3" x14ac:dyDescent="0.3">
      <c r="A5578" s="5" t="s">
        <v>63</v>
      </c>
      <c r="B5578" s="10">
        <v>-1.8752935641078139E-3</v>
      </c>
      <c r="C5578" s="10">
        <v>-1.8752935641078139E-3</v>
      </c>
    </row>
    <row r="5579" spans="1:3" x14ac:dyDescent="0.3">
      <c r="A5579" s="5" t="s">
        <v>61</v>
      </c>
      <c r="B5579" s="10">
        <v>3.2794594863734591E-3</v>
      </c>
      <c r="C5579" s="10">
        <v>3.2794594863734591E-3</v>
      </c>
    </row>
    <row r="5580" spans="1:3" x14ac:dyDescent="0.3">
      <c r="A5580" s="5" t="s">
        <v>59</v>
      </c>
      <c r="B5580" s="10">
        <v>1.6357054704352701E-3</v>
      </c>
      <c r="C5580" s="10">
        <v>1.6357054704352701E-3</v>
      </c>
    </row>
    <row r="5581" spans="1:3" x14ac:dyDescent="0.3">
      <c r="A5581" s="5" t="s">
        <v>57</v>
      </c>
      <c r="B5581" s="10">
        <v>-6.0639214498205321E-2</v>
      </c>
      <c r="C5581" s="10">
        <v>-6.0639214498205321E-2</v>
      </c>
    </row>
    <row r="5582" spans="1:3" x14ac:dyDescent="0.3">
      <c r="A5582" s="5" t="s">
        <v>55</v>
      </c>
      <c r="B5582" s="10">
        <v>-5.8487240068791205E-2</v>
      </c>
      <c r="C5582" s="10">
        <v>-5.8487240068791205E-2</v>
      </c>
    </row>
    <row r="5583" spans="1:3" x14ac:dyDescent="0.3">
      <c r="A5583" s="5" t="s">
        <v>53</v>
      </c>
      <c r="B5583" s="10">
        <v>5.0517085798443891E-2</v>
      </c>
      <c r="C5583" s="10">
        <v>5.0517085798443891E-2</v>
      </c>
    </row>
    <row r="5584" spans="1:3" x14ac:dyDescent="0.3">
      <c r="A5584" s="5" t="s">
        <v>51</v>
      </c>
      <c r="B5584" s="10">
        <v>6.9773520046358256E-3</v>
      </c>
      <c r="C5584" s="10">
        <v>6.9773520046358256E-3</v>
      </c>
    </row>
    <row r="5585" spans="1:3" x14ac:dyDescent="0.3">
      <c r="A5585" s="5" t="s">
        <v>49</v>
      </c>
      <c r="B5585" s="10">
        <v>6.4356657768543917E-3</v>
      </c>
      <c r="C5585" s="10">
        <v>6.4356657768543917E-3</v>
      </c>
    </row>
    <row r="5586" spans="1:3" x14ac:dyDescent="0.3">
      <c r="A5586" s="5" t="s">
        <v>47</v>
      </c>
      <c r="B5586" s="10">
        <v>5.3794481598600195E-2</v>
      </c>
      <c r="C5586" s="10">
        <v>5.3794481598600195E-2</v>
      </c>
    </row>
    <row r="5587" spans="1:3" x14ac:dyDescent="0.3">
      <c r="A5587" s="5" t="s">
        <v>45</v>
      </c>
      <c r="B5587" s="10">
        <v>0.38172675910325993</v>
      </c>
      <c r="C5587" s="10">
        <v>0.38172675910325993</v>
      </c>
    </row>
    <row r="5588" spans="1:3" x14ac:dyDescent="0.3">
      <c r="A5588" s="5" t="s">
        <v>43</v>
      </c>
      <c r="B5588" s="10">
        <v>-0.30047976257842485</v>
      </c>
      <c r="C5588" s="10">
        <v>-0.30047976257842485</v>
      </c>
    </row>
    <row r="5589" spans="1:3" x14ac:dyDescent="0.3">
      <c r="A5589" s="5" t="s">
        <v>41</v>
      </c>
      <c r="B5589" s="10">
        <v>4.9416129433407834E-2</v>
      </c>
      <c r="C5589" s="10">
        <v>4.9416129433407834E-2</v>
      </c>
    </row>
    <row r="5590" spans="1:3" x14ac:dyDescent="0.3">
      <c r="A5590" s="5" t="s">
        <v>39</v>
      </c>
      <c r="B5590" s="10">
        <v>-2.5559832998230083E-2</v>
      </c>
      <c r="C5590" s="10">
        <v>-2.5559832998230083E-2</v>
      </c>
    </row>
    <row r="5591" spans="1:3" x14ac:dyDescent="0.3">
      <c r="A5591" s="5" t="s">
        <v>37</v>
      </c>
      <c r="B5591" s="10">
        <v>0.14657477168853683</v>
      </c>
      <c r="C5591" s="10">
        <v>0.14657477168853683</v>
      </c>
    </row>
    <row r="5592" spans="1:3" x14ac:dyDescent="0.3">
      <c r="A5592" s="5" t="s">
        <v>35</v>
      </c>
      <c r="B5592" s="10">
        <v>-0.11814667202402694</v>
      </c>
      <c r="C5592" s="10">
        <v>-0.11814667202402694</v>
      </c>
    </row>
    <row r="5593" spans="1:3" x14ac:dyDescent="0.3">
      <c r="A5593" s="5" t="s">
        <v>33</v>
      </c>
      <c r="B5593" s="10">
        <v>-6.6832475936730001E-2</v>
      </c>
      <c r="C5593" s="10">
        <v>-6.6832475936730001E-2</v>
      </c>
    </row>
    <row r="5594" spans="1:3" x14ac:dyDescent="0.3">
      <c r="A5594" s="5" t="s">
        <v>31</v>
      </c>
      <c r="B5594" s="10">
        <v>-7.727605137656593E-2</v>
      </c>
      <c r="C5594" s="10">
        <v>-7.727605137656593E-2</v>
      </c>
    </row>
    <row r="5595" spans="1:3" x14ac:dyDescent="0.3">
      <c r="A5595" s="5" t="s">
        <v>29</v>
      </c>
      <c r="B5595" s="10">
        <v>3.7735893836394877E-3</v>
      </c>
      <c r="C5595" s="10">
        <v>3.7735893836394877E-3</v>
      </c>
    </row>
    <row r="5596" spans="1:3" x14ac:dyDescent="0.3">
      <c r="A5596" s="5" t="s">
        <v>27</v>
      </c>
      <c r="B5596" s="10">
        <v>-5.7906450279267753E-2</v>
      </c>
      <c r="C5596" s="10">
        <v>-5.7906450279267753E-2</v>
      </c>
    </row>
    <row r="5597" spans="1:3" x14ac:dyDescent="0.3">
      <c r="A5597" s="5" t="s">
        <v>25</v>
      </c>
      <c r="B5597" s="10">
        <v>-1.2550365536376409E-2</v>
      </c>
      <c r="C5597" s="10">
        <v>-1.2550365536376409E-2</v>
      </c>
    </row>
    <row r="5598" spans="1:3" x14ac:dyDescent="0.3">
      <c r="A5598" s="5" t="s">
        <v>23</v>
      </c>
      <c r="B5598" s="10">
        <v>-4.5569699111270212E-3</v>
      </c>
      <c r="C5598" s="10">
        <v>-4.5569699111270212E-3</v>
      </c>
    </row>
    <row r="5599" spans="1:3" x14ac:dyDescent="0.3">
      <c r="A5599" s="5" t="s">
        <v>21</v>
      </c>
      <c r="B5599" s="10">
        <v>6.2458841706303059E-2</v>
      </c>
      <c r="C5599" s="10">
        <v>6.2458841706303059E-2</v>
      </c>
    </row>
    <row r="5600" spans="1:3" x14ac:dyDescent="0.3">
      <c r="A5600" s="5" t="s">
        <v>19</v>
      </c>
      <c r="B5600" s="10">
        <v>2.611605902300166E-2</v>
      </c>
      <c r="C5600" s="10">
        <v>2.611605902300166E-2</v>
      </c>
    </row>
    <row r="5601" spans="1:3" x14ac:dyDescent="0.3">
      <c r="A5601" s="5" t="s">
        <v>17</v>
      </c>
      <c r="B5601" s="10">
        <v>9.1163605359953215E-2</v>
      </c>
      <c r="C5601" s="10">
        <v>9.1163605359953215E-2</v>
      </c>
    </row>
    <row r="5602" spans="1:3" x14ac:dyDescent="0.3">
      <c r="A5602" s="5" t="s">
        <v>15</v>
      </c>
      <c r="B5602" s="10">
        <v>-5.0211568204108069E-2</v>
      </c>
      <c r="C5602" s="10">
        <v>-5.0211568204108069E-2</v>
      </c>
    </row>
    <row r="5603" spans="1:3" x14ac:dyDescent="0.3">
      <c r="A5603" s="5" t="s">
        <v>13</v>
      </c>
      <c r="B5603" s="10">
        <v>-1.2336143880664042E-2</v>
      </c>
      <c r="C5603" s="10">
        <v>-1.2336143880664042E-2</v>
      </c>
    </row>
    <row r="5604" spans="1:3" x14ac:dyDescent="0.3">
      <c r="A5604" s="5" t="s">
        <v>11</v>
      </c>
      <c r="B5604" s="10">
        <v>6.0000480819990598E-2</v>
      </c>
      <c r="C5604" s="10">
        <v>6.0000480819990598E-2</v>
      </c>
    </row>
    <row r="5605" spans="1:3" x14ac:dyDescent="0.3">
      <c r="A5605" s="5" t="s">
        <v>8</v>
      </c>
      <c r="B5605" s="10">
        <v>-2.8019074309858352E-2</v>
      </c>
      <c r="C5605" s="10">
        <v>-2.8019074309858352E-2</v>
      </c>
    </row>
    <row r="5606" spans="1:3" x14ac:dyDescent="0.3">
      <c r="A5606" t="s">
        <v>10992</v>
      </c>
      <c r="B5606" s="10">
        <v>1.0437146278603711E-2</v>
      </c>
      <c r="C5606" s="10">
        <v>1.0437146278603711E-2</v>
      </c>
    </row>
    <row r="5607" spans="1:3" x14ac:dyDescent="0.3">
      <c r="A5607" t="s">
        <v>10993</v>
      </c>
      <c r="B5607" s="10">
        <v>-1.1968372652379379E-2</v>
      </c>
      <c r="C5607" s="10">
        <v>-1.1968372652379379E-2</v>
      </c>
    </row>
    <row r="5608" spans="1:3" x14ac:dyDescent="0.3">
      <c r="A5608" t="s">
        <v>10994</v>
      </c>
      <c r="B5608" s="10">
        <v>-2.1687063728231624E-2</v>
      </c>
      <c r="C5608" s="10">
        <v>-2.1687063728231624E-2</v>
      </c>
    </row>
    <row r="5609" spans="1:3" x14ac:dyDescent="0.3">
      <c r="A5609" t="s">
        <v>10996</v>
      </c>
      <c r="B5609" s="10">
        <v>-1.5329425521207413E-2</v>
      </c>
      <c r="C5609" s="10">
        <v>-1.5329425521207413E-2</v>
      </c>
    </row>
    <row r="5610" spans="1:3" x14ac:dyDescent="0.3">
      <c r="A5610" t="s">
        <v>10997</v>
      </c>
      <c r="B5610" s="10">
        <v>3.8110461571648289E-2</v>
      </c>
      <c r="C5610" s="10">
        <v>3.8110461571648289E-2</v>
      </c>
    </row>
    <row r="5611" spans="1:3" x14ac:dyDescent="0.3">
      <c r="A5611" t="s">
        <v>10998</v>
      </c>
      <c r="B5611" s="10">
        <v>4.0498303388752828E-2</v>
      </c>
      <c r="C5611" s="10">
        <v>4.0498303388752828E-2</v>
      </c>
    </row>
    <row r="5612" spans="1:3" x14ac:dyDescent="0.3">
      <c r="A5612" t="s">
        <v>10999</v>
      </c>
      <c r="B5612" s="10">
        <v>-8.4353094013497366E-3</v>
      </c>
      <c r="C5612" s="10">
        <v>-8.4353094013497366E-3</v>
      </c>
    </row>
    <row r="5613" spans="1:3" x14ac:dyDescent="0.3">
      <c r="A5613" t="s">
        <v>11000</v>
      </c>
      <c r="B5613" s="10">
        <v>6.0400364667298298E-2</v>
      </c>
      <c r="C5613" s="10">
        <v>6.0400364667298298E-2</v>
      </c>
    </row>
    <row r="5614" spans="1:3" x14ac:dyDescent="0.3">
      <c r="A5614" t="s">
        <v>11002</v>
      </c>
      <c r="B5614" s="10">
        <v>-3.716541046767248E-2</v>
      </c>
      <c r="C5614" s="10">
        <v>-3.716541046767248E-2</v>
      </c>
    </row>
    <row r="5615" spans="1:3" x14ac:dyDescent="0.3">
      <c r="A5615" t="s">
        <v>11003</v>
      </c>
      <c r="B5615" s="10">
        <v>-6.5407924409125531E-2</v>
      </c>
      <c r="C5615" s="10">
        <v>-6.5407924409125531E-2</v>
      </c>
    </row>
    <row r="5616" spans="1:3" x14ac:dyDescent="0.3">
      <c r="A5616" t="s">
        <v>11004</v>
      </c>
      <c r="B5616" s="10">
        <v>-2.209212424759446E-4</v>
      </c>
      <c r="C5616" s="10">
        <v>-2.209212424759446E-4</v>
      </c>
    </row>
    <row r="5617" spans="1:3" x14ac:dyDescent="0.3">
      <c r="A5617" t="s">
        <v>11005</v>
      </c>
      <c r="B5617" s="10">
        <v>2.2934280287269283E-2</v>
      </c>
      <c r="C5617" s="10">
        <v>2.2934280287269283E-2</v>
      </c>
    </row>
    <row r="5618" spans="1:3" x14ac:dyDescent="0.3">
      <c r="A5618" t="s">
        <v>11006</v>
      </c>
      <c r="B5618" s="10">
        <v>2.0094733447091135E-2</v>
      </c>
      <c r="C5618" s="10">
        <v>2.0094733447091135E-2</v>
      </c>
    </row>
    <row r="5619" spans="1:3" x14ac:dyDescent="0.3">
      <c r="A5619" t="s">
        <v>11008</v>
      </c>
      <c r="B5619" s="10">
        <v>-1.4281389483556712E-2</v>
      </c>
      <c r="C5619" s="10">
        <v>-1.4281389483556712E-2</v>
      </c>
    </row>
    <row r="5620" spans="1:3" x14ac:dyDescent="0.3">
      <c r="A5620" t="s">
        <v>11009</v>
      </c>
      <c r="B5620" s="10">
        <v>-1.9510699108440294E-2</v>
      </c>
      <c r="C5620" s="10">
        <v>-1.9510699108440294E-2</v>
      </c>
    </row>
    <row r="5621" spans="1:3" x14ac:dyDescent="0.3">
      <c r="A5621" t="s">
        <v>11010</v>
      </c>
      <c r="B5621" s="10">
        <v>3.8648004393712541E-2</v>
      </c>
      <c r="C5621" s="10">
        <v>3.8648004393712541E-2</v>
      </c>
    </row>
    <row r="5622" spans="1:3" x14ac:dyDescent="0.3">
      <c r="A5622" t="s">
        <v>11011</v>
      </c>
      <c r="B5622" s="10">
        <v>4.9712433016005655E-2</v>
      </c>
      <c r="C5622" s="10">
        <v>4.9712433016005655E-2</v>
      </c>
    </row>
    <row r="5623" spans="1:3" x14ac:dyDescent="0.3">
      <c r="A5623" t="s">
        <v>11042</v>
      </c>
      <c r="B5623" s="10">
        <v>-2.5780378341778546E-2</v>
      </c>
      <c r="C5623" s="10">
        <v>-2.5780378341778546E-2</v>
      </c>
    </row>
    <row r="5624" spans="1:3" x14ac:dyDescent="0.3">
      <c r="A5624" t="s">
        <v>11041</v>
      </c>
      <c r="B5624" s="10">
        <v>7.5796736949322102E-3</v>
      </c>
      <c r="C5624" s="10">
        <v>7.5796736949322102E-3</v>
      </c>
    </row>
    <row r="5625" spans="1:3" x14ac:dyDescent="0.3">
      <c r="A5625" t="s">
        <v>11040</v>
      </c>
      <c r="B5625" s="10">
        <v>5.6920290252682144E-2</v>
      </c>
      <c r="C5625" s="10">
        <v>5.6920290252682144E-2</v>
      </c>
    </row>
    <row r="5626" spans="1:3" x14ac:dyDescent="0.3">
      <c r="A5626" t="s">
        <v>11039</v>
      </c>
      <c r="B5626" s="10">
        <v>8.638118785634313E-3</v>
      </c>
      <c r="C5626" s="10">
        <v>8.638118785634313E-3</v>
      </c>
    </row>
    <row r="5627" spans="1:3" x14ac:dyDescent="0.3">
      <c r="A5627" t="s">
        <v>11038</v>
      </c>
      <c r="B5627" s="10">
        <v>3.1790507455856515E-2</v>
      </c>
      <c r="C5627" s="10">
        <v>3.1790507455856515E-2</v>
      </c>
    </row>
    <row r="5628" spans="1:3" x14ac:dyDescent="0.3">
      <c r="A5628" t="s">
        <v>11037</v>
      </c>
      <c r="B5628" s="10">
        <v>3.09904494279243E-2</v>
      </c>
      <c r="C5628" s="10">
        <v>3.09904494279243E-2</v>
      </c>
    </row>
    <row r="5629" spans="1:3" x14ac:dyDescent="0.3">
      <c r="A5629" t="s">
        <v>11036</v>
      </c>
      <c r="B5629" s="10">
        <v>-1.1372990172270024E-2</v>
      </c>
      <c r="C5629" s="10">
        <v>-1.1372990172270024E-2</v>
      </c>
    </row>
    <row r="5630" spans="1:3" x14ac:dyDescent="0.3">
      <c r="A5630" t="s">
        <v>11035</v>
      </c>
      <c r="B5630" s="10">
        <v>-3.1725272253085794E-2</v>
      </c>
      <c r="C5630" s="10">
        <v>-3.1725272253085794E-2</v>
      </c>
    </row>
    <row r="5631" spans="1:3" x14ac:dyDescent="0.3">
      <c r="A5631" t="s">
        <v>11034</v>
      </c>
      <c r="B5631" s="10">
        <v>4.6860696318186464E-2</v>
      </c>
      <c r="C5631" s="10">
        <v>4.6860696318186464E-2</v>
      </c>
    </row>
    <row r="5632" spans="1:3" x14ac:dyDescent="0.3">
      <c r="A5632" t="s">
        <v>11091</v>
      </c>
      <c r="B5632" s="10" t="s">
        <v>9</v>
      </c>
      <c r="C5632" s="10">
        <v>8.9016076482954631E-3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C71E5F-5007-4D7B-AC7E-6DB168E406B0}">
  <dimension ref="A1:C5605"/>
  <sheetViews>
    <sheetView topLeftCell="A5596" workbookViewId="0">
      <selection activeCell="A5616" sqref="A5616"/>
    </sheetView>
  </sheetViews>
  <sheetFormatPr defaultRowHeight="14.4" x14ac:dyDescent="0.3"/>
  <cols>
    <col min="1" max="1" width="10.33203125" customWidth="1"/>
  </cols>
  <sheetData>
    <row r="1" spans="1:3" ht="14.4" customHeight="1" x14ac:dyDescent="0.3">
      <c r="A1" s="4" t="s">
        <v>11012</v>
      </c>
      <c r="B1" s="4" t="s">
        <v>11013</v>
      </c>
      <c r="C1" s="4" t="s">
        <v>11014</v>
      </c>
    </row>
    <row r="2" spans="1:3" ht="14.4" customHeight="1" x14ac:dyDescent="0.3">
      <c r="A2" s="5" t="s">
        <v>10460</v>
      </c>
      <c r="B2" s="6">
        <v>2.1760000000000002</v>
      </c>
      <c r="C2" s="6">
        <v>5.3789999999999996</v>
      </c>
    </row>
    <row r="3" spans="1:3" ht="14.4" customHeight="1" x14ac:dyDescent="0.3">
      <c r="A3" s="5" t="s">
        <v>10459</v>
      </c>
      <c r="B3" s="6">
        <v>2.1680000000000001</v>
      </c>
      <c r="C3" s="6">
        <v>5.43</v>
      </c>
    </row>
    <row r="4" spans="1:3" ht="14.4" customHeight="1" x14ac:dyDescent="0.3">
      <c r="A4" s="5" t="s">
        <v>10457</v>
      </c>
      <c r="B4" s="6">
        <v>2.1960000000000002</v>
      </c>
      <c r="C4" s="6">
        <v>5.3929999999999998</v>
      </c>
    </row>
    <row r="5" spans="1:3" ht="14.4" customHeight="1" x14ac:dyDescent="0.3">
      <c r="A5" s="5" t="s">
        <v>10456</v>
      </c>
      <c r="B5" s="6">
        <v>2.173</v>
      </c>
      <c r="C5" s="6">
        <v>5.375</v>
      </c>
    </row>
    <row r="6" spans="1:3" ht="14.4" customHeight="1" x14ac:dyDescent="0.3">
      <c r="A6" s="5" t="s">
        <v>10454</v>
      </c>
      <c r="B6" s="6">
        <v>2.2160000000000002</v>
      </c>
      <c r="C6" s="6">
        <v>5.3840000000000003</v>
      </c>
    </row>
    <row r="7" spans="1:3" ht="14.4" customHeight="1" x14ac:dyDescent="0.3">
      <c r="A7" s="5" t="s">
        <v>10452</v>
      </c>
      <c r="B7" s="6">
        <v>2.2599999999999998</v>
      </c>
      <c r="C7" s="6">
        <v>5.4210000000000003</v>
      </c>
    </row>
    <row r="8" spans="1:3" ht="14.4" customHeight="1" x14ac:dyDescent="0.3">
      <c r="A8" s="5" t="s">
        <v>10450</v>
      </c>
      <c r="B8" s="6">
        <v>2.2440000000000002</v>
      </c>
      <c r="C8" s="6">
        <v>5.42</v>
      </c>
    </row>
    <row r="9" spans="1:3" ht="14.4" customHeight="1" x14ac:dyDescent="0.3">
      <c r="A9" s="5" t="s">
        <v>10449</v>
      </c>
      <c r="B9" s="6">
        <v>2.2519999999999998</v>
      </c>
      <c r="C9" s="6">
        <v>5.3769999999999998</v>
      </c>
    </row>
    <row r="10" spans="1:3" ht="14.4" customHeight="1" x14ac:dyDescent="0.3">
      <c r="A10" s="5" t="s">
        <v>10447</v>
      </c>
      <c r="B10" s="6">
        <v>2.3220000000000001</v>
      </c>
      <c r="C10" s="6">
        <v>5.4</v>
      </c>
    </row>
    <row r="11" spans="1:3" ht="14.4" customHeight="1" x14ac:dyDescent="0.3">
      <c r="A11" s="5" t="s">
        <v>10446</v>
      </c>
      <c r="B11" s="6">
        <v>2.383</v>
      </c>
      <c r="C11" s="6">
        <v>5.3730000000000002</v>
      </c>
    </row>
    <row r="12" spans="1:3" ht="14.4" customHeight="1" x14ac:dyDescent="0.3">
      <c r="A12" s="5" t="s">
        <v>10445</v>
      </c>
      <c r="B12" s="6">
        <v>2.4169999999999998</v>
      </c>
      <c r="C12" s="6">
        <v>5.4820000000000002</v>
      </c>
    </row>
    <row r="13" spans="1:3" ht="14.4" customHeight="1" x14ac:dyDescent="0.3">
      <c r="A13" s="5" t="s">
        <v>10444</v>
      </c>
      <c r="B13" s="6">
        <v>2.5590000000000002</v>
      </c>
      <c r="C13" s="6">
        <v>5.4290000000000003</v>
      </c>
    </row>
    <row r="14" spans="1:3" ht="14.4" customHeight="1" x14ac:dyDescent="0.3">
      <c r="A14" s="5" t="s">
        <v>10442</v>
      </c>
      <c r="B14" s="6">
        <v>2.4849999999999999</v>
      </c>
      <c r="C14" s="6">
        <v>5.4269999999999996</v>
      </c>
    </row>
    <row r="15" spans="1:3" ht="14.4" customHeight="1" x14ac:dyDescent="0.3">
      <c r="A15" s="5" t="s">
        <v>10440</v>
      </c>
      <c r="B15" s="6">
        <v>2.528</v>
      </c>
      <c r="C15" s="6">
        <v>5.4470000000000001</v>
      </c>
    </row>
    <row r="16" spans="1:3" ht="14.4" customHeight="1" x14ac:dyDescent="0.3">
      <c r="A16" s="5" t="s">
        <v>10438</v>
      </c>
      <c r="B16" s="6">
        <v>2.6160000000000001</v>
      </c>
      <c r="C16" s="6">
        <v>5.5670000000000002</v>
      </c>
    </row>
    <row r="17" spans="1:3" ht="14.4" customHeight="1" x14ac:dyDescent="0.3">
      <c r="A17" s="5" t="s">
        <v>10436</v>
      </c>
      <c r="B17" s="6">
        <v>2.5230000000000001</v>
      </c>
      <c r="C17" s="6">
        <v>5.5609999999999999</v>
      </c>
    </row>
    <row r="18" spans="1:3" ht="14.4" customHeight="1" x14ac:dyDescent="0.3">
      <c r="A18" s="5" t="s">
        <v>10435</v>
      </c>
      <c r="B18" s="6">
        <v>2.61</v>
      </c>
      <c r="C18" s="6">
        <v>5.5650000000000004</v>
      </c>
    </row>
    <row r="19" spans="1:3" ht="14.4" customHeight="1" x14ac:dyDescent="0.3">
      <c r="A19" s="5" t="s">
        <v>10434</v>
      </c>
      <c r="B19" s="6">
        <v>2.532</v>
      </c>
      <c r="C19" s="6">
        <v>5.625</v>
      </c>
    </row>
    <row r="20" spans="1:3" ht="14.4" customHeight="1" x14ac:dyDescent="0.3">
      <c r="A20" s="5" t="s">
        <v>10433</v>
      </c>
      <c r="B20" s="6">
        <v>2.6619999999999999</v>
      </c>
      <c r="C20" s="6">
        <v>5.6920000000000002</v>
      </c>
    </row>
    <row r="21" spans="1:3" ht="14.4" customHeight="1" x14ac:dyDescent="0.3">
      <c r="A21" s="5" t="s">
        <v>10431</v>
      </c>
      <c r="B21" s="6">
        <v>2.6989999999999998</v>
      </c>
      <c r="C21" s="6">
        <v>5.6920000000000002</v>
      </c>
    </row>
    <row r="22" spans="1:3" ht="14.4" customHeight="1" x14ac:dyDescent="0.3">
      <c r="A22" s="5" t="s">
        <v>10429</v>
      </c>
      <c r="B22" s="6">
        <v>2.7589999999999999</v>
      </c>
      <c r="C22" s="6">
        <v>5.5970000000000004</v>
      </c>
    </row>
    <row r="23" spans="1:3" ht="14.4" customHeight="1" x14ac:dyDescent="0.3">
      <c r="A23" s="5" t="s">
        <v>10427</v>
      </c>
      <c r="B23" s="6">
        <v>2.6589999999999998</v>
      </c>
      <c r="C23" s="6">
        <v>5.6120000000000001</v>
      </c>
    </row>
    <row r="24" spans="1:3" ht="14.4" customHeight="1" x14ac:dyDescent="0.3">
      <c r="A24" s="5" t="s">
        <v>10425</v>
      </c>
      <c r="B24" s="6">
        <v>2.742</v>
      </c>
      <c r="C24" s="6">
        <v>5.625</v>
      </c>
    </row>
    <row r="25" spans="1:3" ht="14.4" customHeight="1" x14ac:dyDescent="0.3">
      <c r="A25" s="5" t="s">
        <v>10423</v>
      </c>
      <c r="B25" s="6">
        <v>2.5619999999999998</v>
      </c>
      <c r="C25" s="6">
        <v>5.6139999999999999</v>
      </c>
    </row>
    <row r="26" spans="1:3" ht="14.4" customHeight="1" x14ac:dyDescent="0.3">
      <c r="A26" s="5" t="s">
        <v>10422</v>
      </c>
      <c r="B26" s="6">
        <v>2.4950000000000001</v>
      </c>
      <c r="C26" s="6">
        <v>5.6820000000000004</v>
      </c>
    </row>
    <row r="27" spans="1:3" ht="14.4" customHeight="1" x14ac:dyDescent="0.3">
      <c r="A27" s="5" t="s">
        <v>10420</v>
      </c>
      <c r="B27" s="6">
        <v>2.54</v>
      </c>
      <c r="C27" s="6">
        <v>5.6289999999999996</v>
      </c>
    </row>
    <row r="28" spans="1:3" ht="14.4" customHeight="1" x14ac:dyDescent="0.3">
      <c r="A28" s="5" t="s">
        <v>10419</v>
      </c>
      <c r="B28" s="6">
        <v>2.5920000000000001</v>
      </c>
      <c r="C28" s="6">
        <v>5.6539999999999999</v>
      </c>
    </row>
    <row r="29" spans="1:3" ht="14.4" customHeight="1" x14ac:dyDescent="0.3">
      <c r="A29" s="5" t="s">
        <v>10417</v>
      </c>
      <c r="B29" s="6">
        <v>2.57</v>
      </c>
      <c r="C29" s="6">
        <v>5.633</v>
      </c>
    </row>
    <row r="30" spans="1:3" ht="14.4" customHeight="1" x14ac:dyDescent="0.3">
      <c r="A30" s="5" t="s">
        <v>10415</v>
      </c>
      <c r="B30" s="6">
        <v>2.5409999999999999</v>
      </c>
      <c r="C30" s="6">
        <v>5.593</v>
      </c>
    </row>
    <row r="31" spans="1:3" ht="14.4" customHeight="1" x14ac:dyDescent="0.3">
      <c r="A31" s="5" t="s">
        <v>10413</v>
      </c>
      <c r="B31" s="6">
        <v>2.6179999999999999</v>
      </c>
      <c r="C31" s="6">
        <v>5.63</v>
      </c>
    </row>
    <row r="32" spans="1:3" ht="14.4" customHeight="1" x14ac:dyDescent="0.3">
      <c r="A32" s="5" t="s">
        <v>10411</v>
      </c>
      <c r="B32" s="6">
        <v>2.5640000000000001</v>
      </c>
      <c r="C32" s="6">
        <v>5.7119999999999997</v>
      </c>
    </row>
    <row r="33" spans="1:3" ht="14.4" customHeight="1" x14ac:dyDescent="0.3">
      <c r="A33" s="5" t="s">
        <v>10410</v>
      </c>
      <c r="B33" s="6">
        <v>2.6669999999999998</v>
      </c>
      <c r="C33" s="6">
        <v>5.7320000000000002</v>
      </c>
    </row>
    <row r="34" spans="1:3" ht="14.4" customHeight="1" x14ac:dyDescent="0.3">
      <c r="A34" s="5" t="s">
        <v>10408</v>
      </c>
      <c r="B34" s="6">
        <v>2.633</v>
      </c>
      <c r="C34" s="6">
        <v>5.7290000000000001</v>
      </c>
    </row>
    <row r="35" spans="1:3" ht="14.4" customHeight="1" x14ac:dyDescent="0.3">
      <c r="A35" s="5" t="s">
        <v>10407</v>
      </c>
      <c r="B35" s="6">
        <v>2.5150000000000001</v>
      </c>
      <c r="C35" s="6">
        <v>5.7670000000000003</v>
      </c>
    </row>
    <row r="36" spans="1:3" ht="14.4" customHeight="1" x14ac:dyDescent="0.3">
      <c r="A36" s="5" t="s">
        <v>10405</v>
      </c>
      <c r="B36" s="6">
        <v>2.5299999999999998</v>
      </c>
      <c r="C36" s="6">
        <v>5.8070000000000004</v>
      </c>
    </row>
    <row r="37" spans="1:3" ht="14.4" customHeight="1" x14ac:dyDescent="0.3">
      <c r="A37" s="5" t="s">
        <v>10404</v>
      </c>
      <c r="B37" s="6">
        <v>2.5489999999999999</v>
      </c>
      <c r="C37" s="6">
        <v>5.806</v>
      </c>
    </row>
    <row r="38" spans="1:3" ht="14.4" customHeight="1" x14ac:dyDescent="0.3">
      <c r="A38" s="5" t="s">
        <v>10403</v>
      </c>
      <c r="B38" s="6">
        <v>2.6030000000000002</v>
      </c>
      <c r="C38" s="6">
        <v>5.782</v>
      </c>
    </row>
    <row r="39" spans="1:3" ht="14.4" customHeight="1" x14ac:dyDescent="0.3">
      <c r="A39" s="5" t="s">
        <v>10402</v>
      </c>
      <c r="B39" s="6">
        <v>2.6859999999999999</v>
      </c>
      <c r="C39" s="6">
        <v>5.8019999999999996</v>
      </c>
    </row>
    <row r="40" spans="1:3" ht="14.4" customHeight="1" x14ac:dyDescent="0.3">
      <c r="A40" s="5" t="s">
        <v>10401</v>
      </c>
      <c r="B40" s="6">
        <v>2.7610000000000001</v>
      </c>
      <c r="C40" s="6">
        <v>5.7919999999999998</v>
      </c>
    </row>
    <row r="41" spans="1:3" ht="14.4" customHeight="1" x14ac:dyDescent="0.3">
      <c r="A41" s="5" t="s">
        <v>10399</v>
      </c>
      <c r="B41" s="6">
        <v>2.8149999999999999</v>
      </c>
      <c r="C41" s="6">
        <v>5.7489999999999997</v>
      </c>
    </row>
    <row r="42" spans="1:3" ht="14.4" customHeight="1" x14ac:dyDescent="0.3">
      <c r="A42" s="5" t="s">
        <v>10397</v>
      </c>
      <c r="B42" s="6">
        <v>2.7829999999999999</v>
      </c>
      <c r="C42" s="6">
        <v>5.7380000000000004</v>
      </c>
    </row>
    <row r="43" spans="1:3" ht="14.4" customHeight="1" x14ac:dyDescent="0.3">
      <c r="A43" s="5" t="s">
        <v>10396</v>
      </c>
      <c r="B43" s="6">
        <v>2.8250000000000002</v>
      </c>
      <c r="C43" s="6">
        <v>5.7869999999999999</v>
      </c>
    </row>
    <row r="44" spans="1:3" ht="14.4" customHeight="1" x14ac:dyDescent="0.3">
      <c r="A44" s="5" t="s">
        <v>10394</v>
      </c>
      <c r="B44" s="6">
        <v>2.85</v>
      </c>
      <c r="C44" s="6">
        <v>5.8019999999999996</v>
      </c>
    </row>
    <row r="45" spans="1:3" ht="14.4" customHeight="1" x14ac:dyDescent="0.3">
      <c r="A45" s="5" t="s">
        <v>10393</v>
      </c>
      <c r="B45" s="6">
        <v>2.7989999999999999</v>
      </c>
      <c r="C45" s="6">
        <v>5.8120000000000003</v>
      </c>
    </row>
    <row r="46" spans="1:3" ht="14.4" customHeight="1" x14ac:dyDescent="0.3">
      <c r="A46" s="5" t="s">
        <v>10392</v>
      </c>
      <c r="B46" s="6">
        <v>2.71</v>
      </c>
      <c r="C46" s="6">
        <v>5.8120000000000003</v>
      </c>
    </row>
    <row r="47" spans="1:3" ht="14.4" customHeight="1" x14ac:dyDescent="0.3">
      <c r="A47" s="5" t="s">
        <v>10390</v>
      </c>
      <c r="B47" s="6">
        <v>2.786</v>
      </c>
      <c r="C47" s="6">
        <v>5.8109999999999999</v>
      </c>
    </row>
    <row r="48" spans="1:3" ht="14.4" customHeight="1" x14ac:dyDescent="0.3">
      <c r="A48" s="5" t="s">
        <v>10389</v>
      </c>
      <c r="B48" s="6">
        <v>2.774</v>
      </c>
      <c r="C48" s="6">
        <v>5.7869999999999999</v>
      </c>
    </row>
    <row r="49" spans="1:3" ht="14.4" customHeight="1" x14ac:dyDescent="0.3">
      <c r="A49" s="5" t="s">
        <v>10388</v>
      </c>
      <c r="B49" s="6">
        <v>2.86</v>
      </c>
      <c r="C49" s="6">
        <v>5.8559999999999999</v>
      </c>
    </row>
    <row r="50" spans="1:3" ht="14.4" customHeight="1" x14ac:dyDescent="0.3">
      <c r="A50" s="5" t="s">
        <v>10386</v>
      </c>
      <c r="B50" s="6">
        <v>2.8090000000000002</v>
      </c>
      <c r="C50" s="6">
        <v>5.8570000000000002</v>
      </c>
    </row>
    <row r="51" spans="1:3" ht="14.4" customHeight="1" x14ac:dyDescent="0.3">
      <c r="A51" s="5" t="s">
        <v>10385</v>
      </c>
      <c r="B51" s="6">
        <v>2.8660000000000001</v>
      </c>
      <c r="C51" s="6">
        <v>5.8319999999999999</v>
      </c>
    </row>
    <row r="52" spans="1:3" ht="14.4" customHeight="1" x14ac:dyDescent="0.3">
      <c r="A52" s="5" t="s">
        <v>10384</v>
      </c>
      <c r="B52" s="6">
        <v>2.851</v>
      </c>
      <c r="C52" s="6">
        <v>5.8419999999999996</v>
      </c>
    </row>
    <row r="53" spans="1:3" ht="14.4" customHeight="1" x14ac:dyDescent="0.3">
      <c r="A53" s="5" t="s">
        <v>10383</v>
      </c>
      <c r="B53" s="6">
        <v>2.7850000000000001</v>
      </c>
      <c r="C53" s="6">
        <v>5.8650000000000002</v>
      </c>
    </row>
    <row r="54" spans="1:3" ht="14.4" customHeight="1" x14ac:dyDescent="0.3">
      <c r="A54" s="5" t="s">
        <v>10381</v>
      </c>
      <c r="B54" s="6">
        <v>2.714</v>
      </c>
      <c r="C54" s="6">
        <v>5.88</v>
      </c>
    </row>
    <row r="55" spans="1:3" ht="14.4" customHeight="1" x14ac:dyDescent="0.3">
      <c r="A55" s="5" t="s">
        <v>10380</v>
      </c>
      <c r="B55" s="6">
        <v>2.7509999999999999</v>
      </c>
      <c r="C55" s="6">
        <v>5.891</v>
      </c>
    </row>
    <row r="56" spans="1:3" ht="14.4" customHeight="1" x14ac:dyDescent="0.3">
      <c r="A56" s="5" t="s">
        <v>10378</v>
      </c>
      <c r="B56" s="6">
        <v>2.794</v>
      </c>
      <c r="C56" s="6">
        <v>5.8849999999999998</v>
      </c>
    </row>
    <row r="57" spans="1:3" ht="14.4" customHeight="1" x14ac:dyDescent="0.3">
      <c r="A57" s="5" t="s">
        <v>10377</v>
      </c>
      <c r="B57" s="6">
        <v>2.847</v>
      </c>
      <c r="C57" s="6">
        <v>5.8520000000000003</v>
      </c>
    </row>
    <row r="58" spans="1:3" ht="14.4" customHeight="1" x14ac:dyDescent="0.3">
      <c r="A58" s="5" t="s">
        <v>10376</v>
      </c>
      <c r="B58" s="6">
        <v>2.8359999999999999</v>
      </c>
      <c r="C58" s="6">
        <v>5.8810000000000002</v>
      </c>
    </row>
    <row r="59" spans="1:3" ht="14.4" customHeight="1" x14ac:dyDescent="0.3">
      <c r="A59" s="5" t="s">
        <v>10374</v>
      </c>
      <c r="B59" s="6">
        <v>2.9140000000000001</v>
      </c>
      <c r="C59" s="6">
        <v>5.8380000000000001</v>
      </c>
    </row>
    <row r="60" spans="1:3" ht="14.4" customHeight="1" x14ac:dyDescent="0.3">
      <c r="A60" s="5" t="s">
        <v>10372</v>
      </c>
      <c r="B60" s="6">
        <v>2.9630000000000001</v>
      </c>
      <c r="C60" s="6">
        <v>5.875</v>
      </c>
    </row>
    <row r="61" spans="1:3" ht="14.4" customHeight="1" x14ac:dyDescent="0.3">
      <c r="A61" s="5" t="s">
        <v>10370</v>
      </c>
      <c r="B61" s="6">
        <v>2.9</v>
      </c>
      <c r="C61" s="6">
        <v>5.8849999999999998</v>
      </c>
    </row>
    <row r="62" spans="1:3" ht="14.4" customHeight="1" x14ac:dyDescent="0.3">
      <c r="A62" s="5" t="s">
        <v>10368</v>
      </c>
      <c r="B62" s="6">
        <v>2.8730000000000002</v>
      </c>
      <c r="C62" s="6">
        <v>5.8680000000000003</v>
      </c>
    </row>
    <row r="63" spans="1:3" ht="14.4" customHeight="1" x14ac:dyDescent="0.3">
      <c r="A63" s="5" t="s">
        <v>10367</v>
      </c>
      <c r="B63" s="6">
        <v>2.9449999999999998</v>
      </c>
      <c r="C63" s="6">
        <v>5.86</v>
      </c>
    </row>
    <row r="64" spans="1:3" ht="14.4" customHeight="1" x14ac:dyDescent="0.3">
      <c r="A64" s="5" t="s">
        <v>10365</v>
      </c>
      <c r="B64" s="6">
        <v>2.8889999999999998</v>
      </c>
      <c r="C64" s="6">
        <v>5.8150000000000004</v>
      </c>
    </row>
    <row r="65" spans="1:3" ht="14.4" customHeight="1" x14ac:dyDescent="0.3">
      <c r="A65" s="5" t="s">
        <v>10363</v>
      </c>
      <c r="B65" s="6">
        <v>2.8220000000000001</v>
      </c>
      <c r="C65" s="6">
        <v>5.8019999999999996</v>
      </c>
    </row>
    <row r="66" spans="1:3" ht="14.4" customHeight="1" x14ac:dyDescent="0.3">
      <c r="A66" s="5" t="s">
        <v>10362</v>
      </c>
      <c r="B66" s="6">
        <v>2.8879999999999999</v>
      </c>
      <c r="C66" s="6">
        <v>5.8529999999999998</v>
      </c>
    </row>
    <row r="67" spans="1:3" ht="14.4" customHeight="1" x14ac:dyDescent="0.3">
      <c r="A67" s="5" t="s">
        <v>10361</v>
      </c>
      <c r="B67" s="6">
        <v>2.956</v>
      </c>
      <c r="C67" s="6">
        <v>5.8730000000000002</v>
      </c>
    </row>
    <row r="68" spans="1:3" ht="14.4" customHeight="1" x14ac:dyDescent="0.3">
      <c r="A68" s="5" t="s">
        <v>10359</v>
      </c>
      <c r="B68" s="6">
        <v>2.9710000000000001</v>
      </c>
      <c r="C68" s="6">
        <v>5.87</v>
      </c>
    </row>
    <row r="69" spans="1:3" ht="14.4" customHeight="1" x14ac:dyDescent="0.3">
      <c r="A69" s="5" t="s">
        <v>10357</v>
      </c>
      <c r="B69" s="6">
        <v>2.9710000000000001</v>
      </c>
      <c r="C69" s="6">
        <v>5.8410000000000002</v>
      </c>
    </row>
    <row r="70" spans="1:3" ht="14.4" customHeight="1" x14ac:dyDescent="0.3">
      <c r="A70" s="5" t="s">
        <v>10355</v>
      </c>
      <c r="B70" s="6">
        <v>2.9489999999999998</v>
      </c>
      <c r="C70" s="6">
        <v>5.8230000000000004</v>
      </c>
    </row>
    <row r="71" spans="1:3" ht="14.4" customHeight="1" x14ac:dyDescent="0.3">
      <c r="A71" s="5" t="s">
        <v>10354</v>
      </c>
      <c r="B71" s="6">
        <v>3.0209999999999999</v>
      </c>
      <c r="C71" s="6">
        <v>5.827</v>
      </c>
    </row>
    <row r="72" spans="1:3" ht="14.4" customHeight="1" x14ac:dyDescent="0.3">
      <c r="A72" s="5" t="s">
        <v>10352</v>
      </c>
      <c r="B72" s="6">
        <v>3.0870000000000002</v>
      </c>
      <c r="C72" s="6">
        <v>5.758</v>
      </c>
    </row>
    <row r="73" spans="1:3" ht="14.4" customHeight="1" x14ac:dyDescent="0.3">
      <c r="A73" s="5" t="s">
        <v>10350</v>
      </c>
      <c r="B73" s="6">
        <v>3.0779999999999998</v>
      </c>
      <c r="C73" s="6">
        <v>5.7640000000000002</v>
      </c>
    </row>
    <row r="74" spans="1:3" ht="14.4" customHeight="1" x14ac:dyDescent="0.3">
      <c r="A74" s="5" t="s">
        <v>10348</v>
      </c>
      <c r="B74" s="6">
        <v>3.1579999999999999</v>
      </c>
      <c r="C74" s="6">
        <v>5.7549999999999999</v>
      </c>
    </row>
    <row r="75" spans="1:3" ht="14.4" customHeight="1" x14ac:dyDescent="0.3">
      <c r="A75" s="5" t="s">
        <v>10347</v>
      </c>
      <c r="B75" s="6">
        <v>3.0979999999999999</v>
      </c>
      <c r="C75" s="6">
        <v>5.7809999999999997</v>
      </c>
    </row>
    <row r="76" spans="1:3" ht="14.4" customHeight="1" x14ac:dyDescent="0.3">
      <c r="A76" s="5" t="s">
        <v>10345</v>
      </c>
      <c r="B76" s="6">
        <v>3.0550000000000002</v>
      </c>
      <c r="C76" s="6">
        <v>5.7960000000000003</v>
      </c>
    </row>
    <row r="77" spans="1:3" ht="14.4" customHeight="1" x14ac:dyDescent="0.3">
      <c r="A77" s="5" t="s">
        <v>10343</v>
      </c>
      <c r="B77" s="6">
        <v>3.073</v>
      </c>
      <c r="C77" s="6">
        <v>5.7789999999999999</v>
      </c>
    </row>
    <row r="78" spans="1:3" ht="14.4" customHeight="1" x14ac:dyDescent="0.3">
      <c r="A78" s="5" t="s">
        <v>10342</v>
      </c>
      <c r="B78" s="6">
        <v>3.137</v>
      </c>
      <c r="C78" s="6">
        <v>5.7439999999999998</v>
      </c>
    </row>
    <row r="79" spans="1:3" ht="14.4" customHeight="1" x14ac:dyDescent="0.3">
      <c r="A79" s="5" t="s">
        <v>10340</v>
      </c>
      <c r="B79" s="6">
        <v>3.11</v>
      </c>
      <c r="C79" s="6">
        <v>5.7809999999999997</v>
      </c>
    </row>
    <row r="80" spans="1:3" ht="14.4" customHeight="1" x14ac:dyDescent="0.3">
      <c r="A80" s="5" t="s">
        <v>10338</v>
      </c>
      <c r="B80" s="6">
        <v>3.089</v>
      </c>
      <c r="C80" s="6">
        <v>5.7380000000000004</v>
      </c>
    </row>
    <row r="81" spans="1:3" ht="14.4" customHeight="1" x14ac:dyDescent="0.3">
      <c r="A81" s="5" t="s">
        <v>10336</v>
      </c>
      <c r="B81" s="6">
        <v>3.0550000000000002</v>
      </c>
      <c r="C81" s="6">
        <v>5.7270000000000003</v>
      </c>
    </row>
    <row r="82" spans="1:3" ht="14.4" customHeight="1" x14ac:dyDescent="0.3">
      <c r="A82" s="5" t="s">
        <v>10334</v>
      </c>
      <c r="B82" s="6">
        <v>3.141</v>
      </c>
      <c r="C82" s="6">
        <v>5.8129999999999997</v>
      </c>
    </row>
    <row r="83" spans="1:3" ht="14.4" customHeight="1" x14ac:dyDescent="0.3">
      <c r="A83" s="5" t="s">
        <v>10333</v>
      </c>
      <c r="B83" s="6">
        <v>3.2160000000000002</v>
      </c>
      <c r="C83" s="6">
        <v>5.7960000000000003</v>
      </c>
    </row>
    <row r="84" spans="1:3" ht="14.4" customHeight="1" x14ac:dyDescent="0.3">
      <c r="A84" s="5" t="s">
        <v>10331</v>
      </c>
      <c r="B84" s="6">
        <v>3.2170000000000001</v>
      </c>
      <c r="C84" s="6">
        <v>5.883</v>
      </c>
    </row>
    <row r="85" spans="1:3" ht="14.4" customHeight="1" x14ac:dyDescent="0.3">
      <c r="A85" s="5" t="s">
        <v>10330</v>
      </c>
      <c r="B85" s="6">
        <v>3.1259999999999999</v>
      </c>
      <c r="C85" s="6">
        <v>5.843</v>
      </c>
    </row>
    <row r="86" spans="1:3" ht="14.4" customHeight="1" x14ac:dyDescent="0.3">
      <c r="A86" s="5" t="s">
        <v>10329</v>
      </c>
      <c r="B86" s="6">
        <v>3.1070000000000002</v>
      </c>
      <c r="C86" s="6">
        <v>5.899</v>
      </c>
    </row>
    <row r="87" spans="1:3" ht="14.4" customHeight="1" x14ac:dyDescent="0.3">
      <c r="A87" s="5" t="s">
        <v>10328</v>
      </c>
      <c r="B87" s="6">
        <v>3.0249999999999999</v>
      </c>
      <c r="C87" s="6">
        <v>5.9429999999999996</v>
      </c>
    </row>
    <row r="88" spans="1:3" ht="14.4" customHeight="1" x14ac:dyDescent="0.3">
      <c r="A88" s="5" t="s">
        <v>10327</v>
      </c>
      <c r="B88" s="6">
        <v>3.17</v>
      </c>
      <c r="C88" s="6">
        <v>5.984</v>
      </c>
    </row>
    <row r="89" spans="1:3" ht="14.4" customHeight="1" x14ac:dyDescent="0.3">
      <c r="A89" s="5" t="s">
        <v>10325</v>
      </c>
      <c r="B89" s="6">
        <v>3.1829999999999998</v>
      </c>
      <c r="C89" s="6">
        <v>6.1150000000000002</v>
      </c>
    </row>
    <row r="90" spans="1:3" ht="14.4" customHeight="1" x14ac:dyDescent="0.3">
      <c r="A90" s="5" t="s">
        <v>10323</v>
      </c>
      <c r="B90" s="6">
        <v>3.3170000000000002</v>
      </c>
      <c r="C90" s="6">
        <v>6.0830000000000002</v>
      </c>
    </row>
    <row r="91" spans="1:3" ht="14.4" customHeight="1" x14ac:dyDescent="0.3">
      <c r="A91" s="5" t="s">
        <v>10321</v>
      </c>
      <c r="B91" s="6">
        <v>3.3519999999999999</v>
      </c>
      <c r="C91" s="6">
        <v>6.0170000000000003</v>
      </c>
    </row>
    <row r="92" spans="1:3" ht="14.4" customHeight="1" x14ac:dyDescent="0.3">
      <c r="A92" s="5" t="s">
        <v>10319</v>
      </c>
      <c r="B92" s="6">
        <v>3.3540000000000001</v>
      </c>
      <c r="C92" s="6">
        <v>6.1150000000000002</v>
      </c>
    </row>
    <row r="93" spans="1:3" ht="14.4" customHeight="1" x14ac:dyDescent="0.3">
      <c r="A93" s="5" t="s">
        <v>10318</v>
      </c>
      <c r="B93" s="6">
        <v>3.3959999999999999</v>
      </c>
      <c r="C93" s="6">
        <v>6.0780000000000003</v>
      </c>
    </row>
    <row r="94" spans="1:3" ht="14.4" customHeight="1" x14ac:dyDescent="0.3">
      <c r="A94" s="5" t="s">
        <v>10316</v>
      </c>
      <c r="B94" s="6">
        <v>3.448</v>
      </c>
      <c r="C94" s="6">
        <v>6.1470000000000002</v>
      </c>
    </row>
    <row r="95" spans="1:3" ht="14.4" customHeight="1" x14ac:dyDescent="0.3">
      <c r="A95" s="5" t="s">
        <v>10314</v>
      </c>
      <c r="B95" s="6">
        <v>3.6890000000000001</v>
      </c>
      <c r="C95" s="6">
        <v>6.0410000000000004</v>
      </c>
    </row>
    <row r="96" spans="1:3" ht="14.4" customHeight="1" x14ac:dyDescent="0.3">
      <c r="A96" s="5" t="s">
        <v>10312</v>
      </c>
      <c r="B96" s="6">
        <v>3.71</v>
      </c>
      <c r="C96" s="6">
        <v>5.8780000000000001</v>
      </c>
    </row>
    <row r="97" spans="1:3" ht="14.4" customHeight="1" x14ac:dyDescent="0.3">
      <c r="A97" s="5" t="s">
        <v>10311</v>
      </c>
      <c r="B97" s="6">
        <v>3.8250000000000002</v>
      </c>
      <c r="C97" s="6">
        <v>5.8390000000000004</v>
      </c>
    </row>
    <row r="98" spans="1:3" ht="14.4" customHeight="1" x14ac:dyDescent="0.3">
      <c r="A98" s="5" t="s">
        <v>10309</v>
      </c>
      <c r="B98" s="6">
        <v>3.7469999999999999</v>
      </c>
      <c r="C98" s="6">
        <v>5.8280000000000003</v>
      </c>
    </row>
    <row r="99" spans="1:3" ht="14.4" customHeight="1" x14ac:dyDescent="0.3">
      <c r="A99" s="5" t="s">
        <v>10308</v>
      </c>
      <c r="B99" s="6">
        <v>3.8140000000000001</v>
      </c>
      <c r="C99" s="6">
        <v>5.9269999999999996</v>
      </c>
    </row>
    <row r="100" spans="1:3" ht="14.4" customHeight="1" x14ac:dyDescent="0.3">
      <c r="A100" s="5" t="s">
        <v>10306</v>
      </c>
      <c r="B100" s="6">
        <v>4.0730000000000004</v>
      </c>
      <c r="C100" s="6">
        <v>5.89</v>
      </c>
    </row>
    <row r="101" spans="1:3" ht="14.4" customHeight="1" x14ac:dyDescent="0.3">
      <c r="A101" s="5" t="s">
        <v>10304</v>
      </c>
      <c r="B101" s="6">
        <v>4.2359999999999998</v>
      </c>
      <c r="C101" s="6">
        <v>5.8419999999999996</v>
      </c>
    </row>
    <row r="102" spans="1:3" ht="14.4" customHeight="1" x14ac:dyDescent="0.3">
      <c r="A102" s="5" t="s">
        <v>10302</v>
      </c>
      <c r="B102" s="6">
        <v>4.4059999999999997</v>
      </c>
      <c r="C102" s="6">
        <v>5.7859999999999996</v>
      </c>
    </row>
    <row r="103" spans="1:3" ht="14.4" customHeight="1" x14ac:dyDescent="0.3">
      <c r="A103" s="5" t="s">
        <v>10300</v>
      </c>
      <c r="B103" s="6">
        <v>4.3540000000000001</v>
      </c>
      <c r="C103" s="6">
        <v>5.7249999999999996</v>
      </c>
    </row>
    <row r="104" spans="1:3" ht="14.4" customHeight="1" x14ac:dyDescent="0.3">
      <c r="A104" s="5" t="s">
        <v>10298</v>
      </c>
      <c r="B104" s="6">
        <v>4.3559999999999999</v>
      </c>
      <c r="C104" s="6">
        <v>5.6130000000000004</v>
      </c>
    </row>
    <row r="105" spans="1:3" ht="14.4" customHeight="1" x14ac:dyDescent="0.3">
      <c r="A105" s="5" t="s">
        <v>10296</v>
      </c>
      <c r="B105" s="6">
        <v>4.0640000000000001</v>
      </c>
      <c r="C105" s="6">
        <v>5.6959999999999997</v>
      </c>
    </row>
    <row r="106" spans="1:3" ht="14.4" customHeight="1" x14ac:dyDescent="0.3">
      <c r="A106" s="5" t="s">
        <v>10295</v>
      </c>
      <c r="B106" s="6">
        <v>4.0430000000000001</v>
      </c>
      <c r="C106" s="6">
        <v>5.8079999999999998</v>
      </c>
    </row>
    <row r="107" spans="1:3" ht="14.4" customHeight="1" x14ac:dyDescent="0.3">
      <c r="A107" s="5" t="s">
        <v>10294</v>
      </c>
      <c r="B107" s="6">
        <v>4.3979999999999997</v>
      </c>
      <c r="C107" s="6">
        <v>5.8689999999999998</v>
      </c>
    </row>
    <row r="108" spans="1:3" ht="14.4" customHeight="1" x14ac:dyDescent="0.3">
      <c r="A108" s="5" t="s">
        <v>10292</v>
      </c>
      <c r="B108" s="6">
        <v>4.2939999999999996</v>
      </c>
      <c r="C108" s="6">
        <v>5.9690000000000003</v>
      </c>
    </row>
    <row r="109" spans="1:3" ht="14.4" customHeight="1" x14ac:dyDescent="0.3">
      <c r="A109" s="5" t="s">
        <v>10290</v>
      </c>
      <c r="B109" s="6">
        <v>3.9449999999999998</v>
      </c>
      <c r="C109" s="6">
        <v>5.8949999999999996</v>
      </c>
    </row>
    <row r="110" spans="1:3" ht="14.4" customHeight="1" x14ac:dyDescent="0.3">
      <c r="A110" s="5" t="s">
        <v>10288</v>
      </c>
      <c r="B110" s="6">
        <v>4.133</v>
      </c>
      <c r="C110" s="6">
        <v>5.8940000000000001</v>
      </c>
    </row>
    <row r="111" spans="1:3" ht="14.4" customHeight="1" x14ac:dyDescent="0.3">
      <c r="A111" s="5" t="s">
        <v>10286</v>
      </c>
      <c r="B111" s="6">
        <v>4.16</v>
      </c>
      <c r="C111" s="6">
        <v>5.9020000000000001</v>
      </c>
    </row>
    <row r="112" spans="1:3" ht="14.4" customHeight="1" x14ac:dyDescent="0.3">
      <c r="A112" s="5" t="s">
        <v>10285</v>
      </c>
      <c r="B112" s="6">
        <v>4.2119999999999997</v>
      </c>
      <c r="C112" s="6">
        <v>5.8380000000000001</v>
      </c>
    </row>
    <row r="113" spans="1:3" ht="14.4" customHeight="1" x14ac:dyDescent="0.3">
      <c r="A113" s="5" t="s">
        <v>10283</v>
      </c>
      <c r="B113" s="6">
        <v>4.1580000000000004</v>
      </c>
      <c r="C113" s="6">
        <v>5.742</v>
      </c>
    </row>
    <row r="114" spans="1:3" ht="14.4" customHeight="1" x14ac:dyDescent="0.3">
      <c r="A114" s="5" t="s">
        <v>10281</v>
      </c>
      <c r="B114" s="6">
        <v>4.2560000000000002</v>
      </c>
      <c r="C114" s="6">
        <v>5.8010000000000002</v>
      </c>
    </row>
    <row r="115" spans="1:3" ht="14.4" customHeight="1" x14ac:dyDescent="0.3">
      <c r="A115" s="5" t="s">
        <v>10279</v>
      </c>
      <c r="B115" s="6">
        <v>4.4630000000000001</v>
      </c>
      <c r="C115" s="6">
        <v>5.8209999999999997</v>
      </c>
    </row>
    <row r="116" spans="1:3" ht="14.4" customHeight="1" x14ac:dyDescent="0.3">
      <c r="A116" s="5" t="s">
        <v>10277</v>
      </c>
      <c r="B116" s="6">
        <v>4.4880000000000004</v>
      </c>
      <c r="C116" s="6">
        <v>5.8079999999999998</v>
      </c>
    </row>
    <row r="117" spans="1:3" ht="14.4" customHeight="1" x14ac:dyDescent="0.3">
      <c r="A117" s="5" t="s">
        <v>10276</v>
      </c>
      <c r="B117" s="6">
        <v>4.0629999999999997</v>
      </c>
      <c r="C117" s="6">
        <v>5.7759999999999998</v>
      </c>
    </row>
    <row r="118" spans="1:3" ht="14.4" customHeight="1" x14ac:dyDescent="0.3">
      <c r="A118" s="5" t="s">
        <v>10275</v>
      </c>
      <c r="B118" s="6">
        <v>4.1070000000000002</v>
      </c>
      <c r="C118" s="6">
        <v>5.7839999999999998</v>
      </c>
    </row>
    <row r="119" spans="1:3" ht="14.4" customHeight="1" x14ac:dyDescent="0.3">
      <c r="A119" s="5" t="s">
        <v>10274</v>
      </c>
      <c r="B119" s="6">
        <v>4.3780000000000001</v>
      </c>
      <c r="C119" s="6">
        <v>5.78</v>
      </c>
    </row>
    <row r="120" spans="1:3" ht="14.4" customHeight="1" x14ac:dyDescent="0.3">
      <c r="A120" s="5" t="s">
        <v>10272</v>
      </c>
      <c r="B120" s="6">
        <v>4.5510000000000002</v>
      </c>
      <c r="C120" s="6">
        <v>5.7789999999999999</v>
      </c>
    </row>
    <row r="121" spans="1:3" ht="14.4" customHeight="1" x14ac:dyDescent="0.3">
      <c r="A121" s="5" t="s">
        <v>10271</v>
      </c>
      <c r="B121" s="6">
        <v>4.4480000000000004</v>
      </c>
      <c r="C121" s="6">
        <v>5.8390000000000004</v>
      </c>
    </row>
    <row r="122" spans="1:3" ht="14.4" customHeight="1" x14ac:dyDescent="0.3">
      <c r="A122" s="5" t="s">
        <v>10269</v>
      </c>
      <c r="B122" s="6">
        <v>4.5599999999999996</v>
      </c>
      <c r="C122" s="6">
        <v>5.7990000000000004</v>
      </c>
    </row>
    <row r="123" spans="1:3" ht="14.4" customHeight="1" x14ac:dyDescent="0.3">
      <c r="A123" s="5" t="s">
        <v>10267</v>
      </c>
      <c r="B123" s="6">
        <v>4.6859999999999999</v>
      </c>
      <c r="C123" s="6">
        <v>5.8280000000000003</v>
      </c>
    </row>
    <row r="124" spans="1:3" ht="14.4" customHeight="1" x14ac:dyDescent="0.3">
      <c r="A124" s="5" t="s">
        <v>10265</v>
      </c>
      <c r="B124" s="6">
        <v>4.3689999999999998</v>
      </c>
      <c r="C124" s="6">
        <v>5.798</v>
      </c>
    </row>
    <row r="125" spans="1:3" ht="14.4" customHeight="1" x14ac:dyDescent="0.3">
      <c r="A125" s="5" t="s">
        <v>10263</v>
      </c>
      <c r="B125" s="6">
        <v>4.423</v>
      </c>
      <c r="C125" s="6">
        <v>5.8310000000000004</v>
      </c>
    </row>
    <row r="126" spans="1:3" ht="14.4" customHeight="1" x14ac:dyDescent="0.3">
      <c r="A126" s="5" t="s">
        <v>10261</v>
      </c>
      <c r="B126" s="6">
        <v>4.476</v>
      </c>
      <c r="C126" s="6">
        <v>5.86</v>
      </c>
    </row>
    <row r="127" spans="1:3" ht="14.4" customHeight="1" x14ac:dyDescent="0.3">
      <c r="A127" s="5" t="s">
        <v>10259</v>
      </c>
      <c r="B127" s="6">
        <v>4.109</v>
      </c>
      <c r="C127" s="6">
        <v>5.984</v>
      </c>
    </row>
    <row r="128" spans="1:3" ht="14.4" customHeight="1" x14ac:dyDescent="0.3">
      <c r="A128" s="5" t="s">
        <v>10257</v>
      </c>
      <c r="B128" s="6">
        <v>4.0659999999999998</v>
      </c>
      <c r="C128" s="6">
        <v>5.9980000000000002</v>
      </c>
    </row>
    <row r="129" spans="1:3" ht="14.4" customHeight="1" x14ac:dyDescent="0.3">
      <c r="A129" s="5" t="s">
        <v>10256</v>
      </c>
      <c r="B129" s="6">
        <v>4.2619999999999996</v>
      </c>
      <c r="C129" s="6">
        <v>6.016</v>
      </c>
    </row>
    <row r="130" spans="1:3" ht="14.4" customHeight="1" x14ac:dyDescent="0.3">
      <c r="A130" s="5" t="s">
        <v>10254</v>
      </c>
      <c r="B130" s="6">
        <v>4.2279999999999998</v>
      </c>
      <c r="C130" s="6">
        <v>6.0410000000000004</v>
      </c>
    </row>
    <row r="131" spans="1:3" ht="14.4" customHeight="1" x14ac:dyDescent="0.3">
      <c r="A131" s="5" t="s">
        <v>10252</v>
      </c>
      <c r="B131" s="6">
        <v>4.2569999999999997</v>
      </c>
      <c r="C131" s="6">
        <v>5.9169999999999998</v>
      </c>
    </row>
    <row r="132" spans="1:3" ht="14.4" customHeight="1" x14ac:dyDescent="0.3">
      <c r="A132" s="5" t="s">
        <v>10251</v>
      </c>
      <c r="B132" s="6">
        <v>4.0309999999999997</v>
      </c>
      <c r="C132" s="6">
        <v>6.1639999999999997</v>
      </c>
    </row>
    <row r="133" spans="1:3" ht="14.4" customHeight="1" x14ac:dyDescent="0.3">
      <c r="A133" s="5" t="s">
        <v>10249</v>
      </c>
      <c r="B133" s="6">
        <v>4.1660000000000004</v>
      </c>
      <c r="C133" s="6">
        <v>6.1660000000000004</v>
      </c>
    </row>
    <row r="134" spans="1:3" ht="14.4" customHeight="1" x14ac:dyDescent="0.3">
      <c r="A134" s="5" t="s">
        <v>10247</v>
      </c>
      <c r="B134" s="6">
        <v>4.1500000000000004</v>
      </c>
      <c r="C134" s="6">
        <v>6.1619999999999999</v>
      </c>
    </row>
    <row r="135" spans="1:3" ht="14.4" customHeight="1" x14ac:dyDescent="0.3">
      <c r="A135" s="5" t="s">
        <v>10245</v>
      </c>
      <c r="B135" s="6">
        <v>4.0019999999999998</v>
      </c>
      <c r="C135" s="6">
        <v>6.1459999999999999</v>
      </c>
    </row>
    <row r="136" spans="1:3" ht="14.4" customHeight="1" x14ac:dyDescent="0.3">
      <c r="A136" s="5" t="s">
        <v>10244</v>
      </c>
      <c r="B136" s="6">
        <v>4.0439999999999996</v>
      </c>
      <c r="C136" s="6">
        <v>6.1310000000000002</v>
      </c>
    </row>
    <row r="137" spans="1:3" ht="14.4" customHeight="1" x14ac:dyDescent="0.3">
      <c r="A137" s="5" t="s">
        <v>10242</v>
      </c>
      <c r="B137" s="6">
        <v>3.8839999999999999</v>
      </c>
      <c r="C137" s="6">
        <v>6.1459999999999999</v>
      </c>
    </row>
    <row r="138" spans="1:3" ht="14.4" customHeight="1" x14ac:dyDescent="0.3">
      <c r="A138" s="5" t="s">
        <v>10241</v>
      </c>
      <c r="B138" s="6">
        <v>3.86</v>
      </c>
      <c r="C138" s="6">
        <v>6.181</v>
      </c>
    </row>
    <row r="139" spans="1:3" ht="14.4" customHeight="1" x14ac:dyDescent="0.3">
      <c r="A139" s="5" t="s">
        <v>10239</v>
      </c>
      <c r="B139" s="6">
        <v>3.8340000000000001</v>
      </c>
      <c r="C139" s="6">
        <v>6.1</v>
      </c>
    </row>
    <row r="140" spans="1:3" ht="14.4" customHeight="1" x14ac:dyDescent="0.3">
      <c r="A140" s="5" t="s">
        <v>10238</v>
      </c>
      <c r="B140" s="6">
        <v>3.7149999999999999</v>
      </c>
      <c r="C140" s="6">
        <v>6.141</v>
      </c>
    </row>
    <row r="141" spans="1:3" ht="14.4" customHeight="1" x14ac:dyDescent="0.3">
      <c r="A141" s="5" t="s">
        <v>10237</v>
      </c>
      <c r="B141" s="6">
        <v>3.66</v>
      </c>
      <c r="C141" s="6">
        <v>6.1340000000000003</v>
      </c>
    </row>
    <row r="142" spans="1:3" ht="14.4" customHeight="1" x14ac:dyDescent="0.3">
      <c r="A142" s="5" t="s">
        <v>10235</v>
      </c>
      <c r="B142" s="6">
        <v>3.7629999999999999</v>
      </c>
      <c r="C142" s="6">
        <v>6.1769999999999996</v>
      </c>
    </row>
    <row r="143" spans="1:3" ht="14.4" customHeight="1" x14ac:dyDescent="0.3">
      <c r="A143" s="5" t="s">
        <v>10233</v>
      </c>
      <c r="B143" s="6">
        <v>3.82</v>
      </c>
      <c r="C143" s="6">
        <v>6.1970000000000001</v>
      </c>
    </row>
    <row r="144" spans="1:3" ht="14.4" customHeight="1" x14ac:dyDescent="0.3">
      <c r="A144" s="5" t="s">
        <v>10231</v>
      </c>
      <c r="B144" s="6">
        <v>3.8450000000000002</v>
      </c>
      <c r="C144" s="6">
        <v>6.1829999999999998</v>
      </c>
    </row>
    <row r="145" spans="1:3" ht="14.4" customHeight="1" x14ac:dyDescent="0.3">
      <c r="A145" s="5" t="s">
        <v>10229</v>
      </c>
      <c r="B145" s="6">
        <v>3.774</v>
      </c>
      <c r="C145" s="6">
        <v>6.2030000000000003</v>
      </c>
    </row>
    <row r="146" spans="1:3" ht="14.4" customHeight="1" x14ac:dyDescent="0.3">
      <c r="A146" s="5" t="s">
        <v>10227</v>
      </c>
      <c r="B146" s="6">
        <v>3.9870000000000001</v>
      </c>
      <c r="C146" s="6">
        <v>6.1360000000000001</v>
      </c>
    </row>
    <row r="147" spans="1:3" ht="14.4" customHeight="1" x14ac:dyDescent="0.3">
      <c r="A147" s="5" t="s">
        <v>10226</v>
      </c>
      <c r="B147" s="6">
        <v>4.2140000000000004</v>
      </c>
      <c r="C147" s="6">
        <v>6.24</v>
      </c>
    </row>
    <row r="148" spans="1:3" ht="14.4" customHeight="1" x14ac:dyDescent="0.3">
      <c r="A148" s="5" t="s">
        <v>10224</v>
      </c>
      <c r="B148" s="6">
        <v>4.25</v>
      </c>
      <c r="C148" s="6">
        <v>6.218</v>
      </c>
    </row>
    <row r="149" spans="1:3" ht="14.4" customHeight="1" x14ac:dyDescent="0.3">
      <c r="A149" s="5" t="s">
        <v>10222</v>
      </c>
      <c r="B149" s="6">
        <v>4.2960000000000003</v>
      </c>
      <c r="C149" s="6">
        <v>6.2089999999999996</v>
      </c>
    </row>
    <row r="150" spans="1:3" ht="14.4" customHeight="1" x14ac:dyDescent="0.3">
      <c r="A150" s="5" t="s">
        <v>10220</v>
      </c>
      <c r="B150" s="6">
        <v>4.3479999999999999</v>
      </c>
      <c r="C150" s="6">
        <v>6.234</v>
      </c>
    </row>
    <row r="151" spans="1:3" ht="14.4" customHeight="1" x14ac:dyDescent="0.3">
      <c r="A151" s="5" t="s">
        <v>10218</v>
      </c>
      <c r="B151" s="6">
        <v>4.4089999999999998</v>
      </c>
      <c r="C151" s="6">
        <v>6.1020000000000003</v>
      </c>
    </row>
    <row r="152" spans="1:3" ht="14.4" customHeight="1" x14ac:dyDescent="0.3">
      <c r="A152" s="5" t="s">
        <v>10216</v>
      </c>
      <c r="B152" s="6">
        <v>4.4189999999999996</v>
      </c>
      <c r="C152" s="6">
        <v>6.2190000000000003</v>
      </c>
    </row>
    <row r="153" spans="1:3" ht="14.4" customHeight="1" x14ac:dyDescent="0.3">
      <c r="A153" s="5" t="s">
        <v>10215</v>
      </c>
      <c r="B153" s="6">
        <v>4.468</v>
      </c>
      <c r="C153" s="6">
        <v>6.2389999999999999</v>
      </c>
    </row>
    <row r="154" spans="1:3" ht="14.4" customHeight="1" x14ac:dyDescent="0.3">
      <c r="A154" s="5" t="s">
        <v>10213</v>
      </c>
      <c r="B154" s="6">
        <v>4.4749999999999996</v>
      </c>
      <c r="C154" s="6">
        <v>6.2359999999999998</v>
      </c>
    </row>
    <row r="155" spans="1:3" ht="14.4" customHeight="1" x14ac:dyDescent="0.3">
      <c r="A155" s="5" t="s">
        <v>10212</v>
      </c>
      <c r="B155" s="6">
        <v>4.3179999999999996</v>
      </c>
      <c r="C155" s="6">
        <v>6.2679999999999998</v>
      </c>
    </row>
    <row r="156" spans="1:3" ht="14.4" customHeight="1" x14ac:dyDescent="0.3">
      <c r="A156" s="5" t="s">
        <v>10210</v>
      </c>
      <c r="B156" s="6">
        <v>4.234</v>
      </c>
      <c r="C156" s="6">
        <v>6.2510000000000003</v>
      </c>
    </row>
    <row r="157" spans="1:3" ht="14.4" customHeight="1" x14ac:dyDescent="0.3">
      <c r="A157" s="5" t="s">
        <v>10208</v>
      </c>
      <c r="B157" s="6">
        <v>4.4130000000000003</v>
      </c>
      <c r="C157" s="6">
        <v>6.2549999999999999</v>
      </c>
    </row>
    <row r="158" spans="1:3" ht="14.4" customHeight="1" x14ac:dyDescent="0.3">
      <c r="A158" s="5" t="s">
        <v>10207</v>
      </c>
      <c r="B158" s="6">
        <v>4.4059999999999997</v>
      </c>
      <c r="C158" s="6">
        <v>6.2539999999999996</v>
      </c>
    </row>
    <row r="159" spans="1:3" ht="14.4" customHeight="1" x14ac:dyDescent="0.3">
      <c r="A159" s="5" t="s">
        <v>10205</v>
      </c>
      <c r="B159" s="6">
        <v>4.4359999999999999</v>
      </c>
      <c r="C159" s="6">
        <v>6.2560000000000002</v>
      </c>
    </row>
    <row r="160" spans="1:3" ht="14.4" customHeight="1" x14ac:dyDescent="0.3">
      <c r="A160" s="5" t="s">
        <v>10204</v>
      </c>
      <c r="B160" s="6">
        <v>4.7469999999999999</v>
      </c>
      <c r="C160" s="6">
        <v>6.2549999999999999</v>
      </c>
    </row>
    <row r="161" spans="1:3" ht="14.4" customHeight="1" x14ac:dyDescent="0.3">
      <c r="A161" s="5" t="s">
        <v>10203</v>
      </c>
      <c r="B161" s="6">
        <v>4.5199999999999996</v>
      </c>
      <c r="C161" s="6">
        <v>6.2629999999999999</v>
      </c>
    </row>
    <row r="162" spans="1:3" ht="14.4" customHeight="1" x14ac:dyDescent="0.3">
      <c r="A162" s="5" t="s">
        <v>10201</v>
      </c>
      <c r="B162" s="6">
        <v>4.6050000000000004</v>
      </c>
      <c r="C162" s="6">
        <v>6.2830000000000004</v>
      </c>
    </row>
    <row r="163" spans="1:3" ht="14.4" customHeight="1" x14ac:dyDescent="0.3">
      <c r="A163" s="5" t="s">
        <v>10199</v>
      </c>
      <c r="B163" s="6">
        <v>4.54</v>
      </c>
      <c r="C163" s="6">
        <v>6.282</v>
      </c>
    </row>
    <row r="164" spans="1:3" ht="14.4" customHeight="1" x14ac:dyDescent="0.3">
      <c r="A164" s="5" t="s">
        <v>10198</v>
      </c>
      <c r="B164" s="6">
        <v>4.6280000000000001</v>
      </c>
      <c r="C164" s="6">
        <v>6.2889999999999997</v>
      </c>
    </row>
    <row r="165" spans="1:3" ht="14.4" customHeight="1" x14ac:dyDescent="0.3">
      <c r="A165" s="5" t="s">
        <v>10197</v>
      </c>
      <c r="B165" s="6">
        <v>4.6849999999999996</v>
      </c>
      <c r="C165" s="6">
        <v>6.298</v>
      </c>
    </row>
    <row r="166" spans="1:3" ht="14.4" customHeight="1" x14ac:dyDescent="0.3">
      <c r="A166" s="5" t="s">
        <v>10196</v>
      </c>
      <c r="B166" s="6">
        <v>4.6180000000000003</v>
      </c>
      <c r="C166" s="6">
        <v>6.306</v>
      </c>
    </row>
    <row r="167" spans="1:3" ht="14.4" customHeight="1" x14ac:dyDescent="0.3">
      <c r="A167" s="5" t="s">
        <v>10194</v>
      </c>
      <c r="B167" s="6">
        <v>4.8010000000000002</v>
      </c>
      <c r="C167" s="6">
        <v>6.3230000000000004</v>
      </c>
    </row>
    <row r="168" spans="1:3" ht="14.4" customHeight="1" x14ac:dyDescent="0.3">
      <c r="A168" s="5" t="s">
        <v>10193</v>
      </c>
      <c r="B168" s="6">
        <v>4.782</v>
      </c>
      <c r="C168" s="6">
        <v>6.3070000000000004</v>
      </c>
    </row>
    <row r="169" spans="1:3" ht="14.4" customHeight="1" x14ac:dyDescent="0.3">
      <c r="A169" s="5" t="s">
        <v>10192</v>
      </c>
      <c r="B169" s="6">
        <v>4.835</v>
      </c>
      <c r="C169" s="6">
        <v>6.2629999999999999</v>
      </c>
    </row>
    <row r="170" spans="1:3" ht="14.4" customHeight="1" x14ac:dyDescent="0.3">
      <c r="A170" s="5" t="s">
        <v>10190</v>
      </c>
      <c r="B170" s="6">
        <v>4.95</v>
      </c>
      <c r="C170" s="6">
        <v>6.2329999999999997</v>
      </c>
    </row>
    <row r="171" spans="1:3" ht="14.4" customHeight="1" x14ac:dyDescent="0.3">
      <c r="A171" s="5" t="s">
        <v>10188</v>
      </c>
      <c r="B171" s="6">
        <v>5.0709999999999997</v>
      </c>
      <c r="C171" s="6">
        <v>6.2030000000000003</v>
      </c>
    </row>
    <row r="172" spans="1:3" ht="14.4" customHeight="1" x14ac:dyDescent="0.3">
      <c r="A172" s="5" t="s">
        <v>10186</v>
      </c>
      <c r="B172" s="6">
        <v>4.9980000000000002</v>
      </c>
      <c r="C172" s="6">
        <v>6.1859999999999999</v>
      </c>
    </row>
    <row r="173" spans="1:3" ht="14.4" customHeight="1" x14ac:dyDescent="0.3">
      <c r="A173" s="5" t="s">
        <v>10184</v>
      </c>
      <c r="B173" s="6">
        <v>4.88</v>
      </c>
      <c r="C173" s="6">
        <v>6.1420000000000003</v>
      </c>
    </row>
    <row r="174" spans="1:3" ht="14.4" customHeight="1" x14ac:dyDescent="0.3">
      <c r="A174" s="5" t="s">
        <v>10182</v>
      </c>
      <c r="B174" s="6">
        <v>5.0110000000000001</v>
      </c>
      <c r="C174" s="6">
        <v>6.1040000000000001</v>
      </c>
    </row>
    <row r="175" spans="1:3" ht="14.4" customHeight="1" x14ac:dyDescent="0.3">
      <c r="A175" s="5" t="s">
        <v>10180</v>
      </c>
      <c r="B175" s="6">
        <v>5.008</v>
      </c>
      <c r="C175" s="6">
        <v>6.0839999999999996</v>
      </c>
    </row>
    <row r="176" spans="1:3" ht="14.4" customHeight="1" x14ac:dyDescent="0.3">
      <c r="A176" s="5" t="s">
        <v>10179</v>
      </c>
      <c r="B176" s="6">
        <v>5.0549999999999997</v>
      </c>
      <c r="C176" s="6">
        <v>6.0730000000000004</v>
      </c>
    </row>
    <row r="177" spans="1:3" ht="14.4" customHeight="1" x14ac:dyDescent="0.3">
      <c r="A177" s="5" t="s">
        <v>10178</v>
      </c>
      <c r="B177" s="6">
        <v>5.1950000000000003</v>
      </c>
      <c r="C177" s="6">
        <v>6.1340000000000003</v>
      </c>
    </row>
    <row r="178" spans="1:3" ht="14.4" customHeight="1" x14ac:dyDescent="0.3">
      <c r="A178" s="5" t="s">
        <v>10176</v>
      </c>
      <c r="B178" s="6">
        <v>5.2060000000000004</v>
      </c>
      <c r="C178" s="6">
        <v>6.1360000000000001</v>
      </c>
    </row>
    <row r="179" spans="1:3" ht="14.4" customHeight="1" x14ac:dyDescent="0.3">
      <c r="A179" s="5" t="s">
        <v>10174</v>
      </c>
      <c r="B179" s="6">
        <v>5.2949999999999999</v>
      </c>
      <c r="C179" s="6">
        <v>6.13</v>
      </c>
    </row>
    <row r="180" spans="1:3" ht="14.4" customHeight="1" x14ac:dyDescent="0.3">
      <c r="A180" s="5" t="s">
        <v>10172</v>
      </c>
      <c r="B180" s="6">
        <v>5.3630000000000004</v>
      </c>
      <c r="C180" s="6">
        <v>6.1210000000000004</v>
      </c>
    </row>
    <row r="181" spans="1:3" ht="14.4" customHeight="1" x14ac:dyDescent="0.3">
      <c r="A181" s="5" t="s">
        <v>10170</v>
      </c>
      <c r="B181" s="6">
        <v>5.3179999999999996</v>
      </c>
      <c r="C181" s="6">
        <v>6.12</v>
      </c>
    </row>
    <row r="182" spans="1:3" ht="14.4" customHeight="1" x14ac:dyDescent="0.3">
      <c r="A182" s="5" t="s">
        <v>10168</v>
      </c>
      <c r="B182" s="6">
        <v>5.2869999999999999</v>
      </c>
      <c r="C182" s="6">
        <v>6.1449999999999996</v>
      </c>
    </row>
    <row r="183" spans="1:3" ht="14.4" customHeight="1" x14ac:dyDescent="0.3">
      <c r="A183" s="5" t="s">
        <v>10166</v>
      </c>
      <c r="B183" s="6">
        <v>5.1310000000000002</v>
      </c>
      <c r="C183" s="6">
        <v>6.157</v>
      </c>
    </row>
    <row r="184" spans="1:3" ht="14.4" customHeight="1" x14ac:dyDescent="0.3">
      <c r="A184" s="5" t="s">
        <v>10164</v>
      </c>
      <c r="B184" s="6">
        <v>5.2759999999999998</v>
      </c>
      <c r="C184" s="6">
        <v>6.1459999999999999</v>
      </c>
    </row>
    <row r="185" spans="1:3" ht="14.4" customHeight="1" x14ac:dyDescent="0.3">
      <c r="A185" s="5" t="s">
        <v>10162</v>
      </c>
      <c r="B185" s="6">
        <v>5.3239999999999998</v>
      </c>
      <c r="C185" s="6">
        <v>6.1440000000000001</v>
      </c>
    </row>
    <row r="186" spans="1:3" ht="14.4" customHeight="1" x14ac:dyDescent="0.3">
      <c r="A186" s="5" t="s">
        <v>10160</v>
      </c>
      <c r="B186" s="6">
        <v>5.3120000000000003</v>
      </c>
      <c r="C186" s="6">
        <v>6.1719999999999997</v>
      </c>
    </row>
    <row r="187" spans="1:3" ht="14.4" customHeight="1" x14ac:dyDescent="0.3">
      <c r="A187" s="5" t="s">
        <v>10158</v>
      </c>
      <c r="B187" s="6">
        <v>5.1239999999999997</v>
      </c>
      <c r="C187" s="6">
        <v>6.218</v>
      </c>
    </row>
    <row r="188" spans="1:3" ht="14.4" customHeight="1" x14ac:dyDescent="0.3">
      <c r="A188" s="5" t="s">
        <v>10157</v>
      </c>
      <c r="B188" s="6">
        <v>5.1859999999999999</v>
      </c>
      <c r="C188" s="6">
        <v>6.2089999999999996</v>
      </c>
    </row>
    <row r="189" spans="1:3" ht="14.4" customHeight="1" x14ac:dyDescent="0.3">
      <c r="A189" s="5" t="s">
        <v>10156</v>
      </c>
      <c r="B189" s="6">
        <v>5.3520000000000003</v>
      </c>
      <c r="C189" s="6">
        <v>6.1929999999999996</v>
      </c>
    </row>
    <row r="190" spans="1:3" ht="14.4" customHeight="1" x14ac:dyDescent="0.3">
      <c r="A190" s="5" t="s">
        <v>10154</v>
      </c>
      <c r="B190" s="6">
        <v>5.3479999999999999</v>
      </c>
      <c r="C190" s="6">
        <v>6.23</v>
      </c>
    </row>
    <row r="191" spans="1:3" ht="14.4" customHeight="1" x14ac:dyDescent="0.3">
      <c r="A191" s="5" t="s">
        <v>10153</v>
      </c>
      <c r="B191" s="6">
        <v>5.29</v>
      </c>
      <c r="C191" s="6">
        <v>5.9</v>
      </c>
    </row>
    <row r="192" spans="1:3" ht="14.4" customHeight="1" x14ac:dyDescent="0.3">
      <c r="A192" s="5" t="s">
        <v>10151</v>
      </c>
      <c r="B192" s="6">
        <v>5.1520000000000001</v>
      </c>
      <c r="C192" s="6">
        <v>6.2279999999999998</v>
      </c>
    </row>
    <row r="193" spans="1:3" ht="14.4" customHeight="1" x14ac:dyDescent="0.3">
      <c r="A193" s="5" t="s">
        <v>10149</v>
      </c>
      <c r="B193" s="6">
        <v>5.008</v>
      </c>
      <c r="C193" s="6">
        <v>6.2240000000000002</v>
      </c>
    </row>
    <row r="194" spans="1:3" ht="14.4" customHeight="1" x14ac:dyDescent="0.3">
      <c r="A194" s="5" t="s">
        <v>10147</v>
      </c>
      <c r="B194" s="6">
        <v>5.15</v>
      </c>
      <c r="C194" s="6">
        <v>6.2279999999999998</v>
      </c>
    </row>
    <row r="195" spans="1:3" ht="14.4" customHeight="1" x14ac:dyDescent="0.3">
      <c r="A195" s="5" t="s">
        <v>10146</v>
      </c>
      <c r="B195" s="6">
        <v>5.1340000000000003</v>
      </c>
      <c r="C195" s="6">
        <v>6.2069999999999999</v>
      </c>
    </row>
    <row r="196" spans="1:3" ht="14.4" customHeight="1" x14ac:dyDescent="0.3">
      <c r="A196" s="5" t="s">
        <v>10144</v>
      </c>
      <c r="B196" s="6">
        <v>5.508</v>
      </c>
      <c r="C196" s="6">
        <v>5.9050000000000002</v>
      </c>
    </row>
    <row r="197" spans="1:3" ht="14.4" customHeight="1" x14ac:dyDescent="0.3">
      <c r="A197" s="5" t="s">
        <v>10143</v>
      </c>
      <c r="B197" s="6">
        <v>5.63</v>
      </c>
      <c r="C197" s="6">
        <v>6.1660000000000004</v>
      </c>
    </row>
    <row r="198" spans="1:3" ht="14.4" customHeight="1" x14ac:dyDescent="0.3">
      <c r="A198" s="5" t="s">
        <v>10141</v>
      </c>
      <c r="B198" s="6">
        <v>5.5369999999999999</v>
      </c>
      <c r="C198" s="6">
        <v>6.1420000000000003</v>
      </c>
    </row>
    <row r="199" spans="1:3" ht="14.4" customHeight="1" x14ac:dyDescent="0.3">
      <c r="A199" s="5" t="s">
        <v>10139</v>
      </c>
      <c r="B199" s="6">
        <v>5.3639999999999999</v>
      </c>
      <c r="C199" s="6">
        <v>6.2140000000000004</v>
      </c>
    </row>
    <row r="200" spans="1:3" ht="14.4" customHeight="1" x14ac:dyDescent="0.3">
      <c r="A200" s="5" t="s">
        <v>10137</v>
      </c>
      <c r="B200" s="6">
        <v>5.4390000000000001</v>
      </c>
      <c r="C200" s="6">
        <v>6.2039999999999997</v>
      </c>
    </row>
    <row r="201" spans="1:3" ht="14.4" customHeight="1" x14ac:dyDescent="0.3">
      <c r="A201" s="5" t="s">
        <v>10135</v>
      </c>
      <c r="B201" s="6">
        <v>5.2279999999999998</v>
      </c>
      <c r="C201" s="6">
        <v>6.2030000000000003</v>
      </c>
    </row>
    <row r="202" spans="1:3" ht="14.4" customHeight="1" x14ac:dyDescent="0.3">
      <c r="A202" s="5" t="s">
        <v>10134</v>
      </c>
      <c r="B202" s="6">
        <v>4.9509999999999996</v>
      </c>
      <c r="C202" s="6">
        <v>6.3170000000000002</v>
      </c>
    </row>
    <row r="203" spans="1:3" ht="14.4" customHeight="1" x14ac:dyDescent="0.3">
      <c r="A203" s="5" t="s">
        <v>10133</v>
      </c>
      <c r="B203" s="6">
        <v>4.9370000000000003</v>
      </c>
      <c r="C203" s="6">
        <v>6.298</v>
      </c>
    </row>
    <row r="204" spans="1:3" ht="14.4" customHeight="1" x14ac:dyDescent="0.3">
      <c r="A204" s="5" t="s">
        <v>10132</v>
      </c>
      <c r="B204" s="6">
        <v>5.0720000000000001</v>
      </c>
      <c r="C204" s="6">
        <v>6.3339999999999996</v>
      </c>
    </row>
    <row r="205" spans="1:3" ht="14.4" customHeight="1" x14ac:dyDescent="0.3">
      <c r="A205" s="5" t="s">
        <v>10130</v>
      </c>
      <c r="B205" s="6">
        <v>4.82</v>
      </c>
      <c r="C205" s="6">
        <v>6.3449999999999998</v>
      </c>
    </row>
    <row r="206" spans="1:3" ht="14.4" customHeight="1" x14ac:dyDescent="0.3">
      <c r="A206" s="5" t="s">
        <v>10129</v>
      </c>
      <c r="B206" s="6">
        <v>4.6589999999999998</v>
      </c>
      <c r="C206" s="6">
        <v>6.3440000000000003</v>
      </c>
    </row>
    <row r="207" spans="1:3" ht="14.4" customHeight="1" x14ac:dyDescent="0.3">
      <c r="A207" s="5" t="s">
        <v>10127</v>
      </c>
      <c r="B207" s="6">
        <v>4.6639999999999997</v>
      </c>
      <c r="C207" s="6">
        <v>6.3540000000000001</v>
      </c>
    </row>
    <row r="208" spans="1:3" ht="14.4" customHeight="1" x14ac:dyDescent="0.3">
      <c r="A208" s="5" t="s">
        <v>10125</v>
      </c>
      <c r="B208" s="6">
        <v>4.5410000000000004</v>
      </c>
      <c r="C208" s="6">
        <v>6.319</v>
      </c>
    </row>
    <row r="209" spans="1:3" ht="14.4" customHeight="1" x14ac:dyDescent="0.3">
      <c r="A209" s="5" t="s">
        <v>10123</v>
      </c>
      <c r="B209" s="6">
        <v>4.4850000000000003</v>
      </c>
      <c r="C209" s="6">
        <v>6.3280000000000003</v>
      </c>
    </row>
    <row r="210" spans="1:3" ht="14.4" customHeight="1" x14ac:dyDescent="0.3">
      <c r="A210" s="5" t="s">
        <v>10122</v>
      </c>
      <c r="B210" s="6">
        <v>4.49</v>
      </c>
      <c r="C210" s="6">
        <v>6.351</v>
      </c>
    </row>
    <row r="211" spans="1:3" ht="14.4" customHeight="1" x14ac:dyDescent="0.3">
      <c r="A211" s="5" t="s">
        <v>10120</v>
      </c>
      <c r="B211" s="6">
        <v>4.6859999999999999</v>
      </c>
      <c r="C211" s="6">
        <v>6.3550000000000004</v>
      </c>
    </row>
    <row r="212" spans="1:3" ht="14.4" customHeight="1" x14ac:dyDescent="0.3">
      <c r="A212" s="5" t="s">
        <v>10118</v>
      </c>
      <c r="B212" s="6">
        <v>4.76</v>
      </c>
      <c r="C212" s="6">
        <v>6.3540000000000001</v>
      </c>
    </row>
    <row r="213" spans="1:3" ht="14.4" customHeight="1" x14ac:dyDescent="0.3">
      <c r="A213" s="5" t="s">
        <v>10116</v>
      </c>
      <c r="B213" s="6">
        <v>4.931</v>
      </c>
      <c r="C213" s="6">
        <v>6.3769999999999998</v>
      </c>
    </row>
    <row r="214" spans="1:3" ht="14.4" customHeight="1" x14ac:dyDescent="0.3">
      <c r="A214" s="5" t="s">
        <v>10114</v>
      </c>
      <c r="B214" s="6">
        <v>4.8490000000000002</v>
      </c>
      <c r="C214" s="6">
        <v>6.37</v>
      </c>
    </row>
    <row r="215" spans="1:3" ht="14.4" customHeight="1" x14ac:dyDescent="0.3">
      <c r="A215" s="5" t="s">
        <v>10113</v>
      </c>
      <c r="B215" s="6">
        <v>5.0810000000000004</v>
      </c>
      <c r="C215" s="6">
        <v>6.39</v>
      </c>
    </row>
    <row r="216" spans="1:3" ht="14.4" customHeight="1" x14ac:dyDescent="0.3">
      <c r="A216" s="5" t="s">
        <v>10111</v>
      </c>
      <c r="B216" s="6">
        <v>5.3380000000000001</v>
      </c>
      <c r="C216" s="6">
        <v>6.3860000000000001</v>
      </c>
    </row>
    <row r="217" spans="1:3" ht="14.4" customHeight="1" x14ac:dyDescent="0.3">
      <c r="A217" s="5" t="s">
        <v>10110</v>
      </c>
      <c r="B217" s="6">
        <v>5.4450000000000003</v>
      </c>
      <c r="C217" s="6">
        <v>6.3769999999999998</v>
      </c>
    </row>
    <row r="218" spans="1:3" ht="14.4" customHeight="1" x14ac:dyDescent="0.3">
      <c r="A218" s="5" t="s">
        <v>10108</v>
      </c>
      <c r="B218" s="6">
        <v>5.4560000000000004</v>
      </c>
      <c r="C218" s="6">
        <v>6.3079999999999998</v>
      </c>
    </row>
    <row r="219" spans="1:3" ht="14.4" customHeight="1" x14ac:dyDescent="0.3">
      <c r="A219" s="5" t="s">
        <v>10107</v>
      </c>
      <c r="B219" s="6">
        <v>5.6980000000000004</v>
      </c>
      <c r="C219" s="6">
        <v>6.36</v>
      </c>
    </row>
    <row r="220" spans="1:3" ht="14.4" customHeight="1" x14ac:dyDescent="0.3">
      <c r="A220" s="5" t="s">
        <v>10105</v>
      </c>
      <c r="B220" s="6">
        <v>6.016</v>
      </c>
      <c r="C220" s="6">
        <v>6.2930000000000001</v>
      </c>
    </row>
    <row r="221" spans="1:3" ht="14.4" customHeight="1" x14ac:dyDescent="0.3">
      <c r="A221" s="5" t="s">
        <v>10103</v>
      </c>
      <c r="B221" s="6">
        <v>6.2649999999999997</v>
      </c>
      <c r="C221" s="6">
        <v>6.3550000000000004</v>
      </c>
    </row>
    <row r="222" spans="1:3" ht="14.4" customHeight="1" x14ac:dyDescent="0.3">
      <c r="A222" s="5" t="s">
        <v>10101</v>
      </c>
      <c r="B222" s="6">
        <v>5.798</v>
      </c>
      <c r="C222" s="6">
        <v>6.3330000000000002</v>
      </c>
    </row>
    <row r="223" spans="1:3" ht="14.4" customHeight="1" x14ac:dyDescent="0.3">
      <c r="A223" s="5" t="s">
        <v>10100</v>
      </c>
      <c r="B223" s="6">
        <v>6.1</v>
      </c>
      <c r="C223" s="6">
        <v>6.335</v>
      </c>
    </row>
    <row r="224" spans="1:3" ht="14.4" customHeight="1" x14ac:dyDescent="0.3">
      <c r="A224" s="5" t="s">
        <v>10098</v>
      </c>
      <c r="B224" s="6">
        <v>6.2489999999999997</v>
      </c>
      <c r="C224" s="6">
        <v>6.3179999999999996</v>
      </c>
    </row>
    <row r="225" spans="1:3" ht="14.4" customHeight="1" x14ac:dyDescent="0.3">
      <c r="A225" s="5" t="s">
        <v>10096</v>
      </c>
      <c r="B225" s="6">
        <v>6.4080000000000004</v>
      </c>
      <c r="C225" s="6">
        <v>6.3250000000000002</v>
      </c>
    </row>
    <row r="226" spans="1:3" ht="14.4" customHeight="1" x14ac:dyDescent="0.3">
      <c r="A226" s="5" t="s">
        <v>10095</v>
      </c>
      <c r="B226" s="6">
        <v>6.577</v>
      </c>
      <c r="C226" s="6">
        <v>6.343</v>
      </c>
    </row>
    <row r="227" spans="1:3" ht="14.4" customHeight="1" x14ac:dyDescent="0.3">
      <c r="A227" s="5" t="s">
        <v>10094</v>
      </c>
      <c r="B227" s="6">
        <v>6.3680000000000003</v>
      </c>
      <c r="C227" s="6">
        <v>6.3179999999999996</v>
      </c>
    </row>
    <row r="228" spans="1:3" ht="14.4" customHeight="1" x14ac:dyDescent="0.3">
      <c r="A228" s="5" t="s">
        <v>10092</v>
      </c>
      <c r="B228" s="6">
        <v>6.016</v>
      </c>
      <c r="C228" s="6">
        <v>6.2720000000000002</v>
      </c>
    </row>
    <row r="229" spans="1:3" ht="14.4" customHeight="1" x14ac:dyDescent="0.3">
      <c r="A229" s="5" t="s">
        <v>10090</v>
      </c>
      <c r="B229" s="6">
        <v>6.181</v>
      </c>
      <c r="C229" s="6">
        <v>6.2190000000000003</v>
      </c>
    </row>
    <row r="230" spans="1:3" ht="14.4" customHeight="1" x14ac:dyDescent="0.3">
      <c r="A230" s="5" t="s">
        <v>10089</v>
      </c>
      <c r="B230" s="6">
        <v>6.5890000000000004</v>
      </c>
      <c r="C230" s="6">
        <v>6.2069999999999999</v>
      </c>
    </row>
    <row r="231" spans="1:3" ht="14.4" customHeight="1" x14ac:dyDescent="0.3">
      <c r="A231" s="5" t="s">
        <v>10088</v>
      </c>
      <c r="B231" s="6">
        <v>6.673</v>
      </c>
      <c r="C231" s="6">
        <v>6.2089999999999996</v>
      </c>
    </row>
    <row r="232" spans="1:3" ht="14.4" customHeight="1" x14ac:dyDescent="0.3">
      <c r="A232" s="5" t="s">
        <v>10086</v>
      </c>
      <c r="B232" s="6">
        <v>7.4329999999999998</v>
      </c>
      <c r="C232" s="6">
        <v>6.1559999999999997</v>
      </c>
    </row>
    <row r="233" spans="1:3" ht="14.4" customHeight="1" x14ac:dyDescent="0.3">
      <c r="A233" s="5" t="s">
        <v>10085</v>
      </c>
      <c r="B233" s="6">
        <v>7.3840000000000003</v>
      </c>
      <c r="C233" s="6">
        <v>6.0839999999999996</v>
      </c>
    </row>
    <row r="234" spans="1:3" ht="14.4" customHeight="1" x14ac:dyDescent="0.3">
      <c r="A234" s="5" t="s">
        <v>10084</v>
      </c>
      <c r="B234" s="6">
        <v>8.4849999999999994</v>
      </c>
      <c r="C234" s="6">
        <v>6.0830000000000002</v>
      </c>
    </row>
    <row r="235" spans="1:3" ht="14.4" customHeight="1" x14ac:dyDescent="0.3">
      <c r="A235" s="5" t="s">
        <v>10082</v>
      </c>
      <c r="B235" s="6">
        <v>8.3729999999999993</v>
      </c>
      <c r="C235" s="6">
        <v>6.0919999999999996</v>
      </c>
    </row>
    <row r="236" spans="1:3" ht="14.4" customHeight="1" x14ac:dyDescent="0.3">
      <c r="A236" s="5" t="s">
        <v>10080</v>
      </c>
      <c r="B236" s="6">
        <v>8.5839999999999996</v>
      </c>
      <c r="C236" s="6">
        <v>6.0739999999999998</v>
      </c>
    </row>
    <row r="237" spans="1:3" ht="14.4" customHeight="1" x14ac:dyDescent="0.3">
      <c r="A237" s="5" t="s">
        <v>10078</v>
      </c>
      <c r="B237" s="6">
        <v>9.4130000000000003</v>
      </c>
      <c r="C237" s="6">
        <v>6.0679999999999996</v>
      </c>
    </row>
    <row r="238" spans="1:3" ht="14.4" customHeight="1" x14ac:dyDescent="0.3">
      <c r="A238" s="5" t="s">
        <v>10076</v>
      </c>
      <c r="B238" s="6">
        <v>8.1449999999999996</v>
      </c>
      <c r="C238" s="6">
        <v>6.0629999999999997</v>
      </c>
    </row>
    <row r="239" spans="1:3" ht="14.4" customHeight="1" x14ac:dyDescent="0.3">
      <c r="A239" s="5" t="s">
        <v>10075</v>
      </c>
      <c r="B239" s="6">
        <v>7.5369999999999999</v>
      </c>
      <c r="C239" s="6">
        <v>6.0410000000000004</v>
      </c>
    </row>
    <row r="240" spans="1:3" ht="14.4" customHeight="1" x14ac:dyDescent="0.3">
      <c r="A240" s="5" t="s">
        <v>10074</v>
      </c>
      <c r="B240" s="6">
        <v>7.4130000000000003</v>
      </c>
      <c r="C240" s="6">
        <v>6.03</v>
      </c>
    </row>
    <row r="241" spans="1:3" ht="14.4" customHeight="1" x14ac:dyDescent="0.3">
      <c r="A241" s="5" t="s">
        <v>10072</v>
      </c>
      <c r="B241" s="6">
        <v>8.3960000000000008</v>
      </c>
      <c r="C241" s="6">
        <v>6.0060000000000002</v>
      </c>
    </row>
    <row r="242" spans="1:3" ht="14.4" customHeight="1" x14ac:dyDescent="0.3">
      <c r="A242" s="5" t="s">
        <v>10070</v>
      </c>
      <c r="B242" s="6">
        <v>8.5269999999999992</v>
      </c>
      <c r="C242" s="6">
        <v>5.9370000000000003</v>
      </c>
    </row>
    <row r="243" spans="1:3" ht="14.4" customHeight="1" x14ac:dyDescent="0.3">
      <c r="A243" s="5" t="s">
        <v>10068</v>
      </c>
      <c r="B243" s="6">
        <v>9.1020000000000003</v>
      </c>
      <c r="C243" s="6">
        <v>5.9169999999999998</v>
      </c>
    </row>
    <row r="244" spans="1:3" ht="14.4" customHeight="1" x14ac:dyDescent="0.3">
      <c r="A244" s="5" t="s">
        <v>10066</v>
      </c>
      <c r="B244" s="6">
        <v>9.3260000000000005</v>
      </c>
      <c r="C244" s="6">
        <v>5.7489999999999997</v>
      </c>
    </row>
    <row r="245" spans="1:3" ht="14.4" customHeight="1" x14ac:dyDescent="0.3">
      <c r="A245" s="5" t="s">
        <v>10064</v>
      </c>
      <c r="B245" s="6">
        <v>9.83</v>
      </c>
      <c r="C245" s="6">
        <v>5.4349999999999996</v>
      </c>
    </row>
    <row r="246" spans="1:3" ht="14.4" customHeight="1" x14ac:dyDescent="0.3">
      <c r="A246" s="5" t="s">
        <v>10063</v>
      </c>
      <c r="B246" s="6">
        <v>9.5790000000000006</v>
      </c>
      <c r="C246" s="6">
        <v>5.2350000000000003</v>
      </c>
    </row>
    <row r="247" spans="1:3" ht="14.4" customHeight="1" x14ac:dyDescent="0.3">
      <c r="A247" s="5" t="s">
        <v>10060</v>
      </c>
      <c r="B247" s="6">
        <v>9.9779999999999998</v>
      </c>
      <c r="C247" s="6">
        <v>5.7590000000000003</v>
      </c>
    </row>
    <row r="248" spans="1:3" ht="14.4" customHeight="1" x14ac:dyDescent="0.3">
      <c r="A248" s="5" t="s">
        <v>10059</v>
      </c>
      <c r="B248" s="6">
        <v>9.2629999999999999</v>
      </c>
      <c r="C248" s="6">
        <v>5.9669999999999996</v>
      </c>
    </row>
    <row r="249" spans="1:3" ht="14.4" customHeight="1" x14ac:dyDescent="0.3">
      <c r="A249" s="5" t="s">
        <v>10057</v>
      </c>
      <c r="B249" s="6">
        <v>9.7750000000000004</v>
      </c>
      <c r="C249" s="6">
        <v>5.8689999999999998</v>
      </c>
    </row>
    <row r="250" spans="1:3" ht="14.4" customHeight="1" x14ac:dyDescent="0.3">
      <c r="A250" s="5" t="s">
        <v>10055</v>
      </c>
      <c r="B250" s="6">
        <v>8.3640000000000008</v>
      </c>
      <c r="C250" s="6">
        <v>5.593</v>
      </c>
    </row>
    <row r="251" spans="1:3" ht="14.4" customHeight="1" x14ac:dyDescent="0.3">
      <c r="A251" s="5" t="s">
        <v>10053</v>
      </c>
      <c r="B251" s="6">
        <v>8.1890000000000001</v>
      </c>
      <c r="C251" s="6">
        <v>5.6550000000000002</v>
      </c>
    </row>
    <row r="252" spans="1:3" ht="14.4" customHeight="1" x14ac:dyDescent="0.3">
      <c r="A252" s="5" t="s">
        <v>10051</v>
      </c>
      <c r="B252" s="6">
        <v>8.9659999999999993</v>
      </c>
      <c r="C252" s="6">
        <v>5.383</v>
      </c>
    </row>
    <row r="253" spans="1:3" ht="14.4" customHeight="1" x14ac:dyDescent="0.3">
      <c r="A253" s="5" t="s">
        <v>10049</v>
      </c>
      <c r="B253" s="6">
        <v>9.2609999999999992</v>
      </c>
      <c r="C253" s="6">
        <v>5.1210000000000004</v>
      </c>
    </row>
    <row r="254" spans="1:3" ht="14.4" customHeight="1" x14ac:dyDescent="0.3">
      <c r="A254" s="5" t="s">
        <v>10048</v>
      </c>
      <c r="B254" s="6">
        <v>9.6890000000000001</v>
      </c>
      <c r="C254" s="6">
        <v>5.1829999999999998</v>
      </c>
    </row>
    <row r="255" spans="1:3" ht="14.4" customHeight="1" x14ac:dyDescent="0.3">
      <c r="A255" s="5" t="s">
        <v>10046</v>
      </c>
      <c r="B255" s="6">
        <v>9.8190000000000008</v>
      </c>
      <c r="C255" s="6">
        <v>5.2439999999999998</v>
      </c>
    </row>
    <row r="256" spans="1:3" ht="14.4" customHeight="1" x14ac:dyDescent="0.3">
      <c r="A256" s="5" t="s">
        <v>10044</v>
      </c>
      <c r="B256" s="6">
        <v>9.1280000000000001</v>
      </c>
      <c r="C256" s="6">
        <v>5.3109999999999999</v>
      </c>
    </row>
    <row r="257" spans="1:3" ht="14.4" customHeight="1" x14ac:dyDescent="0.3">
      <c r="A257" s="5" t="s">
        <v>10042</v>
      </c>
      <c r="B257" s="6">
        <v>8.7080000000000002</v>
      </c>
      <c r="C257" s="6">
        <v>5.2839999999999998</v>
      </c>
    </row>
    <row r="258" spans="1:3" ht="14.4" customHeight="1" x14ac:dyDescent="0.3">
      <c r="A258" s="5" t="s">
        <v>10040</v>
      </c>
      <c r="B258" s="6">
        <v>8.4719999999999995</v>
      </c>
      <c r="C258" s="6">
        <v>5.3490000000000002</v>
      </c>
    </row>
    <row r="259" spans="1:3" ht="14.4" customHeight="1" x14ac:dyDescent="0.3">
      <c r="A259" s="5" t="s">
        <v>10038</v>
      </c>
      <c r="B259" s="6">
        <v>8.1029999999999998</v>
      </c>
      <c r="C259" s="6">
        <v>5.3739999999999997</v>
      </c>
    </row>
    <row r="260" spans="1:3" ht="14.4" customHeight="1" x14ac:dyDescent="0.3">
      <c r="A260" s="5" t="s">
        <v>10037</v>
      </c>
      <c r="B260" s="6">
        <v>6.9089999999999998</v>
      </c>
      <c r="C260" s="6">
        <v>5.3579999999999997</v>
      </c>
    </row>
    <row r="261" spans="1:3" ht="14.4" customHeight="1" x14ac:dyDescent="0.3">
      <c r="A261" s="5" t="s">
        <v>10035</v>
      </c>
      <c r="B261" s="6">
        <v>7.1360000000000001</v>
      </c>
      <c r="C261" s="6">
        <v>5.274</v>
      </c>
    </row>
    <row r="262" spans="1:3" ht="14.4" customHeight="1" x14ac:dyDescent="0.3">
      <c r="A262" s="5" t="s">
        <v>10033</v>
      </c>
      <c r="B262" s="6">
        <v>7.4589999999999996</v>
      </c>
      <c r="C262" s="6">
        <v>5.2249999999999996</v>
      </c>
    </row>
    <row r="263" spans="1:3" ht="14.4" customHeight="1" x14ac:dyDescent="0.3">
      <c r="A263" s="5" t="s">
        <v>10032</v>
      </c>
      <c r="B263" s="6">
        <v>7.4569999999999999</v>
      </c>
      <c r="C263" s="6">
        <v>5.2229999999999999</v>
      </c>
    </row>
    <row r="264" spans="1:3" ht="14.4" customHeight="1" x14ac:dyDescent="0.3">
      <c r="A264" s="5" t="s">
        <v>10030</v>
      </c>
      <c r="B264" s="6">
        <v>6.9459999999999997</v>
      </c>
      <c r="C264" s="6">
        <v>5.2329999999999997</v>
      </c>
    </row>
    <row r="265" spans="1:3" ht="14.4" customHeight="1" x14ac:dyDescent="0.3">
      <c r="A265" s="5" t="s">
        <v>10028</v>
      </c>
      <c r="B265" s="6">
        <v>7.1150000000000002</v>
      </c>
      <c r="C265" s="6">
        <v>5.28</v>
      </c>
    </row>
    <row r="266" spans="1:3" ht="14.4" customHeight="1" x14ac:dyDescent="0.3">
      <c r="A266" s="5" t="s">
        <v>10027</v>
      </c>
      <c r="B266" s="6">
        <v>7.27</v>
      </c>
      <c r="C266" s="6">
        <v>5.2640000000000002</v>
      </c>
    </row>
    <row r="267" spans="1:3" ht="14.4" customHeight="1" x14ac:dyDescent="0.3">
      <c r="A267" s="5" t="s">
        <v>10026</v>
      </c>
      <c r="B267" s="6">
        <v>7.2560000000000002</v>
      </c>
      <c r="C267" s="6">
        <v>5.1680000000000001</v>
      </c>
    </row>
    <row r="268" spans="1:3" ht="14.4" customHeight="1" x14ac:dyDescent="0.3">
      <c r="A268" s="5" t="s">
        <v>10025</v>
      </c>
      <c r="B268" s="6">
        <v>6.2930000000000001</v>
      </c>
      <c r="C268" s="6">
        <v>5.1449999999999996</v>
      </c>
    </row>
    <row r="269" spans="1:3" ht="14.4" customHeight="1" x14ac:dyDescent="0.3">
      <c r="A269" s="5" t="s">
        <v>10024</v>
      </c>
      <c r="B269" s="6">
        <v>6.0970000000000004</v>
      </c>
      <c r="C269" s="6">
        <v>5.01</v>
      </c>
    </row>
    <row r="270" spans="1:3" ht="14.4" customHeight="1" x14ac:dyDescent="0.3">
      <c r="A270" s="5" t="s">
        <v>10023</v>
      </c>
      <c r="B270" s="6">
        <v>5.7069999999999999</v>
      </c>
      <c r="C270" s="6">
        <v>4.9779999999999998</v>
      </c>
    </row>
    <row r="271" spans="1:3" ht="14.4" customHeight="1" x14ac:dyDescent="0.3">
      <c r="A271" s="5" t="s">
        <v>10022</v>
      </c>
      <c r="B271" s="6">
        <v>6.38</v>
      </c>
      <c r="C271" s="6">
        <v>4.9980000000000002</v>
      </c>
    </row>
    <row r="272" spans="1:3" ht="14.4" customHeight="1" x14ac:dyDescent="0.3">
      <c r="A272" s="5" t="s">
        <v>10020</v>
      </c>
      <c r="B272" s="6">
        <v>6.7430000000000003</v>
      </c>
      <c r="C272" s="6">
        <v>5.0590000000000002</v>
      </c>
    </row>
    <row r="273" spans="1:3" ht="14.4" customHeight="1" x14ac:dyDescent="0.3">
      <c r="A273" s="5" t="s">
        <v>10019</v>
      </c>
      <c r="B273" s="6">
        <v>5.7060000000000004</v>
      </c>
      <c r="C273" s="6">
        <v>5.0510000000000002</v>
      </c>
    </row>
    <row r="274" spans="1:3" ht="14.4" customHeight="1" x14ac:dyDescent="0.3">
      <c r="A274" s="5" t="s">
        <v>10017</v>
      </c>
      <c r="B274" s="6">
        <v>5.7640000000000002</v>
      </c>
      <c r="C274" s="6">
        <v>5.077</v>
      </c>
    </row>
    <row r="275" spans="1:3" ht="14.4" customHeight="1" x14ac:dyDescent="0.3">
      <c r="A275" s="5" t="s">
        <v>10016</v>
      </c>
      <c r="B275" s="6">
        <v>6.2350000000000003</v>
      </c>
      <c r="C275" s="6">
        <v>5.077</v>
      </c>
    </row>
    <row r="276" spans="1:3" ht="14.4" customHeight="1" x14ac:dyDescent="0.3">
      <c r="A276" s="5" t="s">
        <v>10014</v>
      </c>
      <c r="B276" s="6">
        <v>6.1580000000000004</v>
      </c>
      <c r="C276" s="6">
        <v>5.0759999999999996</v>
      </c>
    </row>
    <row r="277" spans="1:3" ht="14.4" customHeight="1" x14ac:dyDescent="0.3">
      <c r="A277" s="5" t="s">
        <v>10012</v>
      </c>
      <c r="B277" s="6">
        <v>6.21</v>
      </c>
      <c r="C277" s="6">
        <v>5.0590000000000002</v>
      </c>
    </row>
    <row r="278" spans="1:3" ht="14.4" customHeight="1" x14ac:dyDescent="0.3">
      <c r="A278" s="5" t="s">
        <v>10010</v>
      </c>
      <c r="B278" s="6">
        <v>5.8209999999999997</v>
      </c>
      <c r="C278" s="6">
        <v>5.0720000000000001</v>
      </c>
    </row>
    <row r="279" spans="1:3" ht="14.4" customHeight="1" x14ac:dyDescent="0.3">
      <c r="A279" s="5" t="s">
        <v>10008</v>
      </c>
      <c r="B279" s="6">
        <v>6.0190000000000001</v>
      </c>
      <c r="C279" s="6">
        <v>5.0460000000000003</v>
      </c>
    </row>
    <row r="280" spans="1:3" ht="14.4" customHeight="1" x14ac:dyDescent="0.3">
      <c r="A280" s="5" t="s">
        <v>10007</v>
      </c>
      <c r="B280" s="6">
        <v>5.5179999999999998</v>
      </c>
      <c r="C280" s="6">
        <v>5.0609999999999999</v>
      </c>
    </row>
    <row r="281" spans="1:3" ht="14.4" customHeight="1" x14ac:dyDescent="0.3">
      <c r="A281" s="5" t="s">
        <v>10005</v>
      </c>
      <c r="B281" s="6">
        <v>5.5940000000000003</v>
      </c>
      <c r="C281" s="6">
        <v>5.0869999999999997</v>
      </c>
    </row>
    <row r="282" spans="1:3" ht="14.4" customHeight="1" x14ac:dyDescent="0.3">
      <c r="A282" s="5" t="s">
        <v>10003</v>
      </c>
      <c r="B282" s="6">
        <v>5.5679999999999996</v>
      </c>
      <c r="C282" s="6">
        <v>4.9539999999999997</v>
      </c>
    </row>
    <row r="283" spans="1:3" ht="14.4" customHeight="1" x14ac:dyDescent="0.3">
      <c r="A283" s="5" t="s">
        <v>10002</v>
      </c>
      <c r="B283" s="6">
        <v>5.2779999999999996</v>
      </c>
      <c r="C283" s="6">
        <v>5.03</v>
      </c>
    </row>
    <row r="284" spans="1:3" ht="14.4" customHeight="1" x14ac:dyDescent="0.3">
      <c r="A284" s="5" t="s">
        <v>10000</v>
      </c>
      <c r="B284" s="6">
        <v>5.1459999999999999</v>
      </c>
      <c r="C284" s="6">
        <v>5.01</v>
      </c>
    </row>
    <row r="285" spans="1:3" ht="14.4" customHeight="1" x14ac:dyDescent="0.3">
      <c r="A285" s="5" t="s">
        <v>9998</v>
      </c>
      <c r="B285" s="6">
        <v>5.1420000000000003</v>
      </c>
      <c r="C285" s="6">
        <v>4.9980000000000002</v>
      </c>
    </row>
    <row r="286" spans="1:3" ht="14.4" customHeight="1" x14ac:dyDescent="0.3">
      <c r="A286" s="5" t="s">
        <v>9996</v>
      </c>
      <c r="B286" s="6">
        <v>5.1310000000000002</v>
      </c>
      <c r="C286" s="6">
        <v>4.8979999999999997</v>
      </c>
    </row>
    <row r="287" spans="1:3" ht="14.4" customHeight="1" x14ac:dyDescent="0.3">
      <c r="A287" s="5" t="s">
        <v>9994</v>
      </c>
      <c r="B287" s="6">
        <v>4.9980000000000002</v>
      </c>
      <c r="C287" s="6">
        <v>4.8230000000000004</v>
      </c>
    </row>
    <row r="288" spans="1:3" ht="14.4" customHeight="1" x14ac:dyDescent="0.3">
      <c r="A288" s="5" t="s">
        <v>9993</v>
      </c>
      <c r="B288" s="6">
        <v>5.2789999999999999</v>
      </c>
      <c r="C288" s="6">
        <v>4.7910000000000004</v>
      </c>
    </row>
    <row r="289" spans="1:3" ht="14.4" customHeight="1" x14ac:dyDescent="0.3">
      <c r="A289" s="5" t="s">
        <v>9991</v>
      </c>
      <c r="B289" s="6">
        <v>5.2359999999999998</v>
      </c>
      <c r="C289" s="6">
        <v>4.8689999999999998</v>
      </c>
    </row>
    <row r="290" spans="1:3" ht="14.4" customHeight="1" x14ac:dyDescent="0.3">
      <c r="A290" s="5" t="s">
        <v>9989</v>
      </c>
      <c r="B290" s="6">
        <v>5.1859999999999999</v>
      </c>
      <c r="C290" s="6">
        <v>4.8529999999999998</v>
      </c>
    </row>
    <row r="291" spans="1:3" ht="14.4" customHeight="1" x14ac:dyDescent="0.3">
      <c r="A291" s="5" t="s">
        <v>9987</v>
      </c>
      <c r="B291" s="6">
        <v>5.27</v>
      </c>
      <c r="C291" s="6">
        <v>4.8410000000000002</v>
      </c>
    </row>
    <row r="292" spans="1:3" ht="14.4" customHeight="1" x14ac:dyDescent="0.3">
      <c r="A292" s="5" t="s">
        <v>9985</v>
      </c>
      <c r="B292" s="6">
        <v>5.3360000000000003</v>
      </c>
      <c r="C292" s="6">
        <v>4.8330000000000002</v>
      </c>
    </row>
    <row r="293" spans="1:3" ht="14.4" customHeight="1" x14ac:dyDescent="0.3">
      <c r="A293" s="5" t="s">
        <v>9983</v>
      </c>
      <c r="B293" s="6">
        <v>5.3150000000000004</v>
      </c>
      <c r="C293" s="6">
        <v>4.7190000000000003</v>
      </c>
    </row>
    <row r="294" spans="1:3" ht="14.4" customHeight="1" x14ac:dyDescent="0.3">
      <c r="A294" s="5" t="s">
        <v>9981</v>
      </c>
      <c r="B294" s="6">
        <v>5.35</v>
      </c>
      <c r="C294" s="6">
        <v>4.6769999999999996</v>
      </c>
    </row>
    <row r="295" spans="1:3" ht="14.4" customHeight="1" x14ac:dyDescent="0.3">
      <c r="A295" s="5" t="s">
        <v>9979</v>
      </c>
      <c r="B295" s="6">
        <v>5.2850000000000001</v>
      </c>
      <c r="C295" s="6">
        <v>4.6769999999999996</v>
      </c>
    </row>
    <row r="296" spans="1:3" ht="14.4" customHeight="1" x14ac:dyDescent="0.3">
      <c r="A296" s="5" t="s">
        <v>9977</v>
      </c>
      <c r="B296" s="6">
        <v>5.0720000000000001</v>
      </c>
      <c r="C296" s="6">
        <v>4.7270000000000003</v>
      </c>
    </row>
    <row r="297" spans="1:3" ht="14.4" customHeight="1" x14ac:dyDescent="0.3">
      <c r="A297" s="5" t="s">
        <v>9976</v>
      </c>
      <c r="B297" s="6">
        <v>5.1589999999999998</v>
      </c>
      <c r="C297" s="6">
        <v>4.3869999999999996</v>
      </c>
    </row>
    <row r="298" spans="1:3" ht="14.4" customHeight="1" x14ac:dyDescent="0.3">
      <c r="A298" s="5" t="s">
        <v>9975</v>
      </c>
      <c r="B298" s="6">
        <v>5.0060000000000002</v>
      </c>
      <c r="C298" s="6">
        <v>4.641</v>
      </c>
    </row>
    <row r="299" spans="1:3" ht="14.4" customHeight="1" x14ac:dyDescent="0.3">
      <c r="A299" s="5" t="s">
        <v>9974</v>
      </c>
      <c r="B299" s="6">
        <v>4.9109999999999996</v>
      </c>
      <c r="C299" s="6">
        <v>4.532</v>
      </c>
    </row>
    <row r="300" spans="1:3" ht="14.4" customHeight="1" x14ac:dyDescent="0.3">
      <c r="A300" s="5" t="s">
        <v>9973</v>
      </c>
      <c r="B300" s="6">
        <v>4.9269999999999996</v>
      </c>
      <c r="C300" s="6">
        <v>4.5209999999999999</v>
      </c>
    </row>
    <row r="301" spans="1:3" ht="14.4" customHeight="1" x14ac:dyDescent="0.3">
      <c r="A301" s="5" t="s">
        <v>9971</v>
      </c>
      <c r="B301" s="6">
        <v>5.0350000000000001</v>
      </c>
      <c r="C301" s="6">
        <v>4.5350000000000001</v>
      </c>
    </row>
    <row r="302" spans="1:3" ht="14.4" customHeight="1" x14ac:dyDescent="0.3">
      <c r="A302" s="5" t="s">
        <v>9969</v>
      </c>
      <c r="B302" s="6">
        <v>5.0629999999999997</v>
      </c>
      <c r="C302" s="6">
        <v>4.5739999999999998</v>
      </c>
    </row>
    <row r="303" spans="1:3" ht="14.4" customHeight="1" x14ac:dyDescent="0.3">
      <c r="A303" s="5" t="s">
        <v>9968</v>
      </c>
      <c r="B303" s="6">
        <v>5.2869999999999999</v>
      </c>
      <c r="C303" s="6">
        <v>4.4800000000000004</v>
      </c>
    </row>
    <row r="304" spans="1:3" ht="14.4" customHeight="1" x14ac:dyDescent="0.3">
      <c r="A304" s="5" t="s">
        <v>9966</v>
      </c>
      <c r="B304" s="6">
        <v>5.0410000000000004</v>
      </c>
      <c r="C304" s="6">
        <v>4.4800000000000004</v>
      </c>
    </row>
    <row r="305" spans="1:3" ht="14.4" customHeight="1" x14ac:dyDescent="0.3">
      <c r="A305" s="5" t="s">
        <v>9964</v>
      </c>
      <c r="B305" s="6">
        <v>5.2119999999999997</v>
      </c>
      <c r="C305" s="6">
        <v>4.2619999999999996</v>
      </c>
    </row>
    <row r="306" spans="1:3" ht="14.4" customHeight="1" x14ac:dyDescent="0.3">
      <c r="A306" s="5" t="s">
        <v>9963</v>
      </c>
      <c r="B306" s="6">
        <v>5.2729999999999997</v>
      </c>
      <c r="C306" s="6">
        <v>4.2809999999999997</v>
      </c>
    </row>
    <row r="307" spans="1:3" ht="14.4" customHeight="1" x14ac:dyDescent="0.3">
      <c r="A307" s="5" t="s">
        <v>9961</v>
      </c>
      <c r="B307" s="6">
        <v>5.3220000000000001</v>
      </c>
      <c r="C307" s="6">
        <v>4.242</v>
      </c>
    </row>
    <row r="308" spans="1:3" ht="14.4" customHeight="1" x14ac:dyDescent="0.3">
      <c r="A308" s="5" t="s">
        <v>9960</v>
      </c>
      <c r="B308" s="6">
        <v>5.6210000000000004</v>
      </c>
      <c r="C308" s="6">
        <v>4.34</v>
      </c>
    </row>
    <row r="309" spans="1:3" ht="14.4" customHeight="1" x14ac:dyDescent="0.3">
      <c r="A309" s="5" t="s">
        <v>9959</v>
      </c>
      <c r="B309" s="6">
        <v>5.3840000000000003</v>
      </c>
      <c r="C309" s="6">
        <v>4.3460000000000001</v>
      </c>
    </row>
    <row r="310" spans="1:3" ht="14.4" customHeight="1" x14ac:dyDescent="0.3">
      <c r="A310" s="5" t="s">
        <v>9958</v>
      </c>
      <c r="B310" s="6">
        <v>5.274</v>
      </c>
      <c r="C310" s="6">
        <v>4.3449999999999998</v>
      </c>
    </row>
    <row r="311" spans="1:3" ht="14.4" customHeight="1" x14ac:dyDescent="0.3">
      <c r="A311" s="5" t="s">
        <v>9957</v>
      </c>
      <c r="B311" s="6">
        <v>5.0250000000000004</v>
      </c>
      <c r="C311" s="6">
        <v>4.2919999999999998</v>
      </c>
    </row>
    <row r="312" spans="1:3" ht="14.4" customHeight="1" x14ac:dyDescent="0.3">
      <c r="A312" s="5" t="s">
        <v>9956</v>
      </c>
      <c r="B312" s="6">
        <v>5.1029999999999998</v>
      </c>
      <c r="C312" s="6">
        <v>4.2629999999999999</v>
      </c>
    </row>
    <row r="313" spans="1:3" ht="14.4" customHeight="1" x14ac:dyDescent="0.3">
      <c r="A313" s="5" t="s">
        <v>9954</v>
      </c>
      <c r="B313" s="6">
        <v>5.1150000000000002</v>
      </c>
      <c r="C313" s="6">
        <v>4.1589999999999998</v>
      </c>
    </row>
    <row r="314" spans="1:3" ht="14.4" customHeight="1" x14ac:dyDescent="0.3">
      <c r="A314" s="5" t="s">
        <v>9952</v>
      </c>
      <c r="B314" s="6">
        <v>5.1820000000000004</v>
      </c>
      <c r="C314" s="6">
        <v>4.0869999999999997</v>
      </c>
    </row>
    <row r="315" spans="1:3" ht="14.4" customHeight="1" x14ac:dyDescent="0.3">
      <c r="A315" s="5" t="s">
        <v>9951</v>
      </c>
      <c r="B315" s="6">
        <v>5.4219999999999997</v>
      </c>
      <c r="C315" s="6">
        <v>4.0910000000000002</v>
      </c>
    </row>
    <row r="316" spans="1:3" ht="14.4" customHeight="1" x14ac:dyDescent="0.3">
      <c r="A316" s="5" t="s">
        <v>9949</v>
      </c>
      <c r="B316" s="6">
        <v>5.3879999999999999</v>
      </c>
      <c r="C316" s="6">
        <v>3.9710000000000001</v>
      </c>
    </row>
    <row r="317" spans="1:3" ht="14.4" customHeight="1" x14ac:dyDescent="0.3">
      <c r="A317" s="5" t="s">
        <v>9947</v>
      </c>
      <c r="B317" s="6">
        <v>5.4770000000000003</v>
      </c>
      <c r="C317" s="6">
        <v>3.952</v>
      </c>
    </row>
    <row r="318" spans="1:3" ht="14.4" customHeight="1" x14ac:dyDescent="0.3">
      <c r="A318" s="5" t="s">
        <v>9946</v>
      </c>
      <c r="B318" s="6">
        <v>5.5590000000000002</v>
      </c>
      <c r="C318" s="6">
        <v>3.9319999999999999</v>
      </c>
    </row>
    <row r="319" spans="1:3" ht="14.4" customHeight="1" x14ac:dyDescent="0.3">
      <c r="A319" s="5" t="s">
        <v>9944</v>
      </c>
      <c r="B319" s="6">
        <v>5.3849999999999998</v>
      </c>
      <c r="C319" s="6">
        <v>4.0659999999999998</v>
      </c>
    </row>
    <row r="320" spans="1:3" ht="14.4" customHeight="1" x14ac:dyDescent="0.3">
      <c r="A320" s="5" t="s">
        <v>9942</v>
      </c>
      <c r="B320" s="6">
        <v>5.3810000000000002</v>
      </c>
      <c r="C320" s="6">
        <v>4.0229999999999997</v>
      </c>
    </row>
    <row r="321" spans="1:3" ht="14.4" customHeight="1" x14ac:dyDescent="0.3">
      <c r="A321" s="5" t="s">
        <v>9940</v>
      </c>
      <c r="B321" s="6">
        <v>5.516</v>
      </c>
      <c r="C321" s="6">
        <v>4.1379999999999999</v>
      </c>
    </row>
    <row r="322" spans="1:3" ht="14.4" customHeight="1" x14ac:dyDescent="0.3">
      <c r="A322" s="5" t="s">
        <v>9938</v>
      </c>
      <c r="B322" s="6">
        <v>5.2480000000000002</v>
      </c>
      <c r="C322" s="6">
        <v>4.1280000000000001</v>
      </c>
    </row>
    <row r="323" spans="1:3" ht="14.4" customHeight="1" x14ac:dyDescent="0.3">
      <c r="A323" s="5" t="s">
        <v>9937</v>
      </c>
      <c r="B323" s="6">
        <v>5.1479999999999997</v>
      </c>
      <c r="C323" s="6">
        <v>4.1849999999999996</v>
      </c>
    </row>
    <row r="324" spans="1:3" ht="14.4" customHeight="1" x14ac:dyDescent="0.3">
      <c r="A324" s="5" t="s">
        <v>9935</v>
      </c>
      <c r="B324" s="6">
        <v>5.101</v>
      </c>
      <c r="C324" s="6">
        <v>3.9</v>
      </c>
    </row>
    <row r="325" spans="1:3" ht="14.4" customHeight="1" x14ac:dyDescent="0.3">
      <c r="A325" s="5" t="s">
        <v>9933</v>
      </c>
      <c r="B325" s="6">
        <v>5.1280000000000001</v>
      </c>
      <c r="C325" s="6">
        <v>3.7650000000000001</v>
      </c>
    </row>
    <row r="326" spans="1:3" ht="14.4" customHeight="1" x14ac:dyDescent="0.3">
      <c r="A326" s="5" t="s">
        <v>9931</v>
      </c>
      <c r="B326" s="6">
        <v>5.125</v>
      </c>
      <c r="C326" s="6">
        <v>3.7149999999999999</v>
      </c>
    </row>
    <row r="327" spans="1:3" ht="14.4" customHeight="1" x14ac:dyDescent="0.3">
      <c r="A327" s="5" t="s">
        <v>9929</v>
      </c>
      <c r="B327" s="6">
        <v>5.0780000000000003</v>
      </c>
      <c r="C327" s="6">
        <v>3.7970000000000002</v>
      </c>
    </row>
    <row r="328" spans="1:3" ht="14.4" customHeight="1" x14ac:dyDescent="0.3">
      <c r="A328" s="5" t="s">
        <v>9928</v>
      </c>
      <c r="B328" s="6">
        <v>4.9809999999999999</v>
      </c>
      <c r="C328" s="6">
        <v>3.8180000000000001</v>
      </c>
    </row>
    <row r="329" spans="1:3" ht="14.4" customHeight="1" x14ac:dyDescent="0.3">
      <c r="A329" s="5" t="s">
        <v>9926</v>
      </c>
      <c r="B329" s="6">
        <v>4.891</v>
      </c>
      <c r="C329" s="6">
        <v>3.823</v>
      </c>
    </row>
    <row r="330" spans="1:3" ht="14.4" customHeight="1" x14ac:dyDescent="0.3">
      <c r="A330" s="5" t="s">
        <v>9925</v>
      </c>
      <c r="B330" s="6">
        <v>4.867</v>
      </c>
      <c r="C330" s="6">
        <v>3.8420000000000001</v>
      </c>
    </row>
    <row r="331" spans="1:3" ht="14.4" customHeight="1" x14ac:dyDescent="0.3">
      <c r="A331" s="5" t="s">
        <v>9923</v>
      </c>
      <c r="B331" s="6">
        <v>4.6950000000000003</v>
      </c>
      <c r="C331" s="6">
        <v>3.88</v>
      </c>
    </row>
    <row r="332" spans="1:3" ht="14.4" customHeight="1" x14ac:dyDescent="0.3">
      <c r="A332" s="5" t="s">
        <v>9922</v>
      </c>
      <c r="B332" s="6">
        <v>4.641</v>
      </c>
      <c r="C332" s="6">
        <v>3.9009999999999998</v>
      </c>
    </row>
    <row r="333" spans="1:3" ht="14.4" customHeight="1" x14ac:dyDescent="0.3">
      <c r="A333" s="5" t="s">
        <v>9921</v>
      </c>
      <c r="B333" s="6">
        <v>4.4829999999999997</v>
      </c>
      <c r="C333" s="6">
        <v>3.89</v>
      </c>
    </row>
    <row r="334" spans="1:3" ht="14.4" customHeight="1" x14ac:dyDescent="0.3">
      <c r="A334" s="5" t="s">
        <v>9919</v>
      </c>
      <c r="B334" s="6">
        <v>4.5270000000000001</v>
      </c>
      <c r="C334" s="6">
        <v>3.8330000000000002</v>
      </c>
    </row>
    <row r="335" spans="1:3" ht="14.4" customHeight="1" x14ac:dyDescent="0.3">
      <c r="A335" s="5" t="s">
        <v>9917</v>
      </c>
      <c r="B335" s="6">
        <v>4.49</v>
      </c>
      <c r="C335" s="6">
        <v>3.7440000000000002</v>
      </c>
    </row>
    <row r="336" spans="1:3" ht="14.4" customHeight="1" x14ac:dyDescent="0.3">
      <c r="A336" s="5" t="s">
        <v>9915</v>
      </c>
      <c r="B336" s="6">
        <v>4.2389999999999999</v>
      </c>
      <c r="C336" s="6">
        <v>3.7040000000000002</v>
      </c>
    </row>
    <row r="337" spans="1:3" ht="14.4" customHeight="1" x14ac:dyDescent="0.3">
      <c r="A337" s="5" t="s">
        <v>9913</v>
      </c>
      <c r="B337" s="6">
        <v>4.2789999999999999</v>
      </c>
      <c r="C337" s="6">
        <v>3.694</v>
      </c>
    </row>
    <row r="338" spans="1:3" ht="14.4" customHeight="1" x14ac:dyDescent="0.3">
      <c r="A338" s="5" t="s">
        <v>9911</v>
      </c>
      <c r="B338" s="6">
        <v>4.202</v>
      </c>
      <c r="C338" s="6">
        <v>3.7349999999999999</v>
      </c>
    </row>
    <row r="339" spans="1:3" ht="14.4" customHeight="1" x14ac:dyDescent="0.3">
      <c r="A339" s="5" t="s">
        <v>9910</v>
      </c>
      <c r="B339" s="6">
        <v>4.3479999999999999</v>
      </c>
      <c r="C339" s="6">
        <v>3.7450000000000001</v>
      </c>
    </row>
    <row r="340" spans="1:3" ht="14.4" customHeight="1" x14ac:dyDescent="0.3">
      <c r="A340" s="5" t="s">
        <v>9909</v>
      </c>
      <c r="B340" s="6">
        <v>4.2779999999999996</v>
      </c>
      <c r="C340" s="6">
        <v>3.734</v>
      </c>
    </row>
    <row r="341" spans="1:3" ht="14.4" customHeight="1" x14ac:dyDescent="0.3">
      <c r="A341" s="5" t="s">
        <v>9908</v>
      </c>
      <c r="B341" s="6">
        <v>4.3940000000000001</v>
      </c>
      <c r="C341" s="6">
        <v>3.6920000000000002</v>
      </c>
    </row>
    <row r="342" spans="1:3" ht="14.4" customHeight="1" x14ac:dyDescent="0.3">
      <c r="A342" s="5" t="s">
        <v>9907</v>
      </c>
      <c r="B342" s="6">
        <v>4.6529999999999996</v>
      </c>
      <c r="C342" s="6">
        <v>3.6419999999999999</v>
      </c>
    </row>
    <row r="343" spans="1:3" ht="14.4" customHeight="1" x14ac:dyDescent="0.3">
      <c r="A343" s="5" t="s">
        <v>9905</v>
      </c>
      <c r="B343" s="6">
        <v>4.298</v>
      </c>
      <c r="C343" s="6">
        <v>3.58</v>
      </c>
    </row>
    <row r="344" spans="1:3" ht="14.4" customHeight="1" x14ac:dyDescent="0.3">
      <c r="A344" s="5" t="s">
        <v>9904</v>
      </c>
      <c r="B344" s="6">
        <v>4.2480000000000002</v>
      </c>
      <c r="C344" s="6">
        <v>3.5590000000000002</v>
      </c>
    </row>
    <row r="345" spans="1:3" ht="14.4" customHeight="1" x14ac:dyDescent="0.3">
      <c r="A345" s="5" t="s">
        <v>9902</v>
      </c>
      <c r="B345" s="6">
        <v>4.2910000000000004</v>
      </c>
      <c r="C345" s="6">
        <v>3.61</v>
      </c>
    </row>
    <row r="346" spans="1:3" ht="14.4" customHeight="1" x14ac:dyDescent="0.3">
      <c r="A346" s="5" t="s">
        <v>9901</v>
      </c>
      <c r="B346" s="6">
        <v>4.1130000000000004</v>
      </c>
      <c r="C346" s="6">
        <v>3.6320000000000001</v>
      </c>
    </row>
    <row r="347" spans="1:3" ht="14.4" customHeight="1" x14ac:dyDescent="0.3">
      <c r="A347" s="5" t="s">
        <v>9900</v>
      </c>
      <c r="B347" s="6">
        <v>4.1230000000000002</v>
      </c>
      <c r="C347" s="6">
        <v>3.637</v>
      </c>
    </row>
    <row r="348" spans="1:3" ht="14.4" customHeight="1" x14ac:dyDescent="0.3">
      <c r="A348" s="5" t="s">
        <v>9898</v>
      </c>
      <c r="B348" s="6">
        <v>4.1130000000000004</v>
      </c>
      <c r="C348" s="6">
        <v>3.6469999999999998</v>
      </c>
    </row>
    <row r="349" spans="1:3" ht="14.4" customHeight="1" x14ac:dyDescent="0.3">
      <c r="A349" s="5" t="s">
        <v>9896</v>
      </c>
      <c r="B349" s="6">
        <v>4.0540000000000003</v>
      </c>
      <c r="C349" s="6">
        <v>3.6419999999999999</v>
      </c>
    </row>
    <row r="350" spans="1:3" ht="14.4" customHeight="1" x14ac:dyDescent="0.3">
      <c r="A350" s="5" t="s">
        <v>9894</v>
      </c>
      <c r="B350" s="6">
        <v>3.9729999999999999</v>
      </c>
      <c r="C350" s="6">
        <v>3.6920000000000002</v>
      </c>
    </row>
    <row r="351" spans="1:3" ht="14.4" customHeight="1" x14ac:dyDescent="0.3">
      <c r="A351" s="5" t="s">
        <v>9892</v>
      </c>
      <c r="B351" s="6">
        <v>3.738</v>
      </c>
      <c r="C351" s="6">
        <v>3.6829999999999998</v>
      </c>
    </row>
    <row r="352" spans="1:3" ht="14.4" customHeight="1" x14ac:dyDescent="0.3">
      <c r="A352" s="5" t="s">
        <v>9890</v>
      </c>
      <c r="B352" s="6">
        <v>3.9809999999999999</v>
      </c>
      <c r="C352" s="6">
        <v>3.6890000000000001</v>
      </c>
    </row>
    <row r="353" spans="1:3" ht="14.4" customHeight="1" x14ac:dyDescent="0.3">
      <c r="A353" s="5" t="s">
        <v>9888</v>
      </c>
      <c r="B353" s="6">
        <v>3.9140000000000001</v>
      </c>
      <c r="C353" s="6">
        <v>3.6419999999999999</v>
      </c>
    </row>
    <row r="354" spans="1:3" ht="14.4" customHeight="1" x14ac:dyDescent="0.3">
      <c r="A354" s="5" t="s">
        <v>9887</v>
      </c>
      <c r="B354" s="6">
        <v>3.93</v>
      </c>
      <c r="C354" s="6">
        <v>3.6509999999999998</v>
      </c>
    </row>
    <row r="355" spans="1:3" ht="14.4" customHeight="1" x14ac:dyDescent="0.3">
      <c r="A355" s="5" t="s">
        <v>9885</v>
      </c>
      <c r="B355" s="6">
        <v>4.069</v>
      </c>
      <c r="C355" s="6">
        <v>3.6829999999999998</v>
      </c>
    </row>
    <row r="356" spans="1:3" ht="14.4" customHeight="1" x14ac:dyDescent="0.3">
      <c r="A356" s="5" t="s">
        <v>9883</v>
      </c>
      <c r="B356" s="6">
        <v>3.8919999999999999</v>
      </c>
      <c r="C356" s="6">
        <v>3.6629999999999998</v>
      </c>
    </row>
    <row r="357" spans="1:3" ht="14.4" customHeight="1" x14ac:dyDescent="0.3">
      <c r="A357" s="5" t="s">
        <v>9882</v>
      </c>
      <c r="B357" s="6">
        <v>3.8010000000000002</v>
      </c>
      <c r="C357" s="6">
        <v>3.6219999999999999</v>
      </c>
    </row>
    <row r="358" spans="1:3" ht="14.4" customHeight="1" x14ac:dyDescent="0.3">
      <c r="A358" s="5" t="s">
        <v>9880</v>
      </c>
      <c r="B358" s="6">
        <v>3.79</v>
      </c>
      <c r="C358" s="6">
        <v>3.6259999999999999</v>
      </c>
    </row>
    <row r="359" spans="1:3" ht="14.4" customHeight="1" x14ac:dyDescent="0.3">
      <c r="A359" s="5" t="s">
        <v>9879</v>
      </c>
      <c r="B359" s="6">
        <v>3.9220000000000002</v>
      </c>
      <c r="C359" s="6">
        <v>3.6459999999999999</v>
      </c>
    </row>
    <row r="360" spans="1:3" ht="14.4" customHeight="1" x14ac:dyDescent="0.3">
      <c r="A360" s="5" t="s">
        <v>9877</v>
      </c>
      <c r="B360" s="6">
        <v>4.1790000000000003</v>
      </c>
      <c r="C360" s="6">
        <v>3.5910000000000002</v>
      </c>
    </row>
    <row r="361" spans="1:3" ht="14.4" customHeight="1" x14ac:dyDescent="0.3">
      <c r="A361" s="5" t="s">
        <v>9875</v>
      </c>
      <c r="B361" s="6">
        <v>4.3010000000000002</v>
      </c>
      <c r="C361" s="6">
        <v>3.5649999999999999</v>
      </c>
    </row>
    <row r="362" spans="1:3" ht="14.4" customHeight="1" x14ac:dyDescent="0.3">
      <c r="A362" s="5" t="s">
        <v>9873</v>
      </c>
      <c r="B362" s="6">
        <v>4.1120000000000001</v>
      </c>
      <c r="C362" s="6">
        <v>3.544</v>
      </c>
    </row>
    <row r="363" spans="1:3" ht="14.4" customHeight="1" x14ac:dyDescent="0.3">
      <c r="A363" s="5" t="s">
        <v>9871</v>
      </c>
      <c r="B363" s="6">
        <v>4.0380000000000003</v>
      </c>
      <c r="C363" s="6">
        <v>3.5489999999999999</v>
      </c>
    </row>
    <row r="364" spans="1:3" ht="14.4" customHeight="1" x14ac:dyDescent="0.3">
      <c r="A364" s="5" t="s">
        <v>9869</v>
      </c>
      <c r="B364" s="6">
        <v>3.9790000000000001</v>
      </c>
      <c r="C364" s="6">
        <v>3.5219999999999998</v>
      </c>
    </row>
    <row r="365" spans="1:3" ht="14.4" customHeight="1" x14ac:dyDescent="0.3">
      <c r="A365" s="5" t="s">
        <v>9868</v>
      </c>
      <c r="B365" s="6">
        <v>3.9390000000000001</v>
      </c>
      <c r="C365" s="6">
        <v>3.4769999999999999</v>
      </c>
    </row>
    <row r="366" spans="1:3" ht="14.4" customHeight="1" x14ac:dyDescent="0.3">
      <c r="A366" s="5" t="s">
        <v>9866</v>
      </c>
      <c r="B366" s="6">
        <v>3.9809999999999999</v>
      </c>
      <c r="C366" s="6">
        <v>3.5030000000000001</v>
      </c>
    </row>
    <row r="367" spans="1:3" ht="14.4" customHeight="1" x14ac:dyDescent="0.3">
      <c r="A367" s="5" t="s">
        <v>9864</v>
      </c>
      <c r="B367" s="6">
        <v>3.734</v>
      </c>
      <c r="C367" s="6">
        <v>3.4929999999999999</v>
      </c>
    </row>
    <row r="368" spans="1:3" ht="14.4" customHeight="1" x14ac:dyDescent="0.3">
      <c r="A368" s="5" t="s">
        <v>9863</v>
      </c>
      <c r="B368" s="6">
        <v>3.7469999999999999</v>
      </c>
      <c r="C368" s="6">
        <v>3.508</v>
      </c>
    </row>
    <row r="369" spans="1:3" ht="14.4" customHeight="1" x14ac:dyDescent="0.3">
      <c r="A369" s="5" t="s">
        <v>9861</v>
      </c>
      <c r="B369" s="6">
        <v>3.742</v>
      </c>
      <c r="C369" s="6">
        <v>3.4550000000000001</v>
      </c>
    </row>
    <row r="370" spans="1:3" ht="14.4" customHeight="1" x14ac:dyDescent="0.3">
      <c r="A370" s="5" t="s">
        <v>9859</v>
      </c>
      <c r="B370" s="6">
        <v>3.4460000000000002</v>
      </c>
      <c r="C370" s="6">
        <v>3.4460000000000002</v>
      </c>
    </row>
    <row r="371" spans="1:3" ht="14.4" customHeight="1" x14ac:dyDescent="0.3">
      <c r="A371" s="5" t="s">
        <v>9857</v>
      </c>
      <c r="B371" s="6">
        <v>3.3969999999999998</v>
      </c>
      <c r="C371" s="6">
        <v>3.4510000000000001</v>
      </c>
    </row>
    <row r="372" spans="1:3" ht="14.4" customHeight="1" x14ac:dyDescent="0.3">
      <c r="A372" s="5" t="s">
        <v>9855</v>
      </c>
      <c r="B372" s="6">
        <v>3.1819999999999999</v>
      </c>
      <c r="C372" s="6">
        <v>3.5339999999999998</v>
      </c>
    </row>
    <row r="373" spans="1:3" ht="14.4" customHeight="1" x14ac:dyDescent="0.3">
      <c r="A373" s="5" t="s">
        <v>9854</v>
      </c>
      <c r="B373" s="6">
        <v>3.28</v>
      </c>
      <c r="C373" s="6">
        <v>3.6419999999999999</v>
      </c>
    </row>
    <row r="374" spans="1:3" ht="14.4" customHeight="1" x14ac:dyDescent="0.3">
      <c r="A374" s="5" t="s">
        <v>9853</v>
      </c>
      <c r="B374" s="6">
        <v>3.0960000000000001</v>
      </c>
      <c r="C374" s="6">
        <v>3.6720000000000002</v>
      </c>
    </row>
    <row r="375" spans="1:3" ht="14.4" customHeight="1" x14ac:dyDescent="0.3">
      <c r="A375" s="5" t="s">
        <v>9852</v>
      </c>
      <c r="B375" s="6">
        <v>3.117</v>
      </c>
      <c r="C375" s="6">
        <v>3.6659999999999999</v>
      </c>
    </row>
    <row r="376" spans="1:3" ht="14.4" customHeight="1" x14ac:dyDescent="0.3">
      <c r="A376" s="5" t="s">
        <v>9850</v>
      </c>
      <c r="B376" s="6">
        <v>3.2010000000000001</v>
      </c>
      <c r="C376" s="6">
        <v>3.6789999999999998</v>
      </c>
    </row>
    <row r="377" spans="1:3" ht="14.4" customHeight="1" x14ac:dyDescent="0.3">
      <c r="A377" s="5" t="s">
        <v>9848</v>
      </c>
      <c r="B377" s="6">
        <v>3.1360000000000001</v>
      </c>
      <c r="C377" s="6">
        <v>3.6520000000000001</v>
      </c>
    </row>
    <row r="378" spans="1:3" ht="14.4" customHeight="1" x14ac:dyDescent="0.3">
      <c r="A378" s="5" t="s">
        <v>9846</v>
      </c>
      <c r="B378" s="6">
        <v>3.218</v>
      </c>
      <c r="C378" s="6">
        <v>3.6309999999999998</v>
      </c>
    </row>
    <row r="379" spans="1:3" ht="14.4" customHeight="1" x14ac:dyDescent="0.3">
      <c r="A379" s="5" t="s">
        <v>9845</v>
      </c>
      <c r="B379" s="6">
        <v>3.153</v>
      </c>
      <c r="C379" s="6">
        <v>3.6459999999999999</v>
      </c>
    </row>
    <row r="380" spans="1:3" ht="14.4" customHeight="1" x14ac:dyDescent="0.3">
      <c r="A380" s="5" t="s">
        <v>9844</v>
      </c>
      <c r="B380" s="6">
        <v>3.282</v>
      </c>
      <c r="C380" s="6">
        <v>3.601</v>
      </c>
    </row>
    <row r="381" spans="1:3" ht="14.4" customHeight="1" x14ac:dyDescent="0.3">
      <c r="A381" s="5" t="s">
        <v>9842</v>
      </c>
      <c r="B381" s="6">
        <v>3.3420000000000001</v>
      </c>
      <c r="C381" s="6">
        <v>3.59</v>
      </c>
    </row>
    <row r="382" spans="1:3" ht="14.4" customHeight="1" x14ac:dyDescent="0.3">
      <c r="A382" s="5" t="s">
        <v>9840</v>
      </c>
      <c r="B382" s="6">
        <v>3.4279999999999999</v>
      </c>
      <c r="C382" s="6">
        <v>3.6</v>
      </c>
    </row>
    <row r="383" spans="1:3" ht="14.4" customHeight="1" x14ac:dyDescent="0.3">
      <c r="A383" s="5" t="s">
        <v>9838</v>
      </c>
      <c r="B383" s="6">
        <v>3.25</v>
      </c>
      <c r="C383" s="6">
        <v>3.6309999999999998</v>
      </c>
    </row>
    <row r="384" spans="1:3" ht="14.4" customHeight="1" x14ac:dyDescent="0.3">
      <c r="A384" s="5" t="s">
        <v>9836</v>
      </c>
      <c r="B384" s="6">
        <v>3.0680000000000001</v>
      </c>
      <c r="C384" s="6">
        <v>3.6429999999999998</v>
      </c>
    </row>
    <row r="385" spans="1:3" ht="14.4" customHeight="1" x14ac:dyDescent="0.3">
      <c r="A385" s="5" t="s">
        <v>9834</v>
      </c>
      <c r="B385" s="6">
        <v>3.165</v>
      </c>
      <c r="C385" s="6">
        <v>3.6219999999999999</v>
      </c>
    </row>
    <row r="386" spans="1:3" ht="14.4" customHeight="1" x14ac:dyDescent="0.3">
      <c r="A386" s="5" t="s">
        <v>9833</v>
      </c>
      <c r="B386" s="6">
        <v>3.0870000000000002</v>
      </c>
      <c r="C386" s="6">
        <v>3.544</v>
      </c>
    </row>
    <row r="387" spans="1:3" ht="14.4" customHeight="1" x14ac:dyDescent="0.3">
      <c r="A387" s="5" t="s">
        <v>9832</v>
      </c>
      <c r="B387" s="6">
        <v>2.9390000000000001</v>
      </c>
      <c r="C387" s="6">
        <v>3.5489999999999999</v>
      </c>
    </row>
    <row r="388" spans="1:3" ht="14.4" customHeight="1" x14ac:dyDescent="0.3">
      <c r="A388" s="5" t="s">
        <v>9830</v>
      </c>
      <c r="B388" s="6">
        <v>2.9550000000000001</v>
      </c>
      <c r="C388" s="6">
        <v>3.548</v>
      </c>
    </row>
    <row r="389" spans="1:3" ht="14.4" customHeight="1" x14ac:dyDescent="0.3">
      <c r="A389" s="5" t="s">
        <v>9828</v>
      </c>
      <c r="B389" s="6">
        <v>2.9780000000000002</v>
      </c>
      <c r="C389" s="6">
        <v>3.5529999999999999</v>
      </c>
    </row>
    <row r="390" spans="1:3" ht="14.4" customHeight="1" x14ac:dyDescent="0.3">
      <c r="A390" s="5" t="s">
        <v>9826</v>
      </c>
      <c r="B390" s="6">
        <v>2.97</v>
      </c>
      <c r="C390" s="6">
        <v>3.56</v>
      </c>
    </row>
    <row r="391" spans="1:3" ht="14.4" customHeight="1" x14ac:dyDescent="0.3">
      <c r="A391" s="5" t="s">
        <v>9824</v>
      </c>
      <c r="B391" s="6">
        <v>3.2759999999999998</v>
      </c>
      <c r="C391" s="6">
        <v>3.5539999999999998</v>
      </c>
    </row>
    <row r="392" spans="1:3" ht="14.4" customHeight="1" x14ac:dyDescent="0.3">
      <c r="A392" s="5" t="s">
        <v>9822</v>
      </c>
      <c r="B392" s="6">
        <v>3.1280000000000001</v>
      </c>
      <c r="C392" s="6">
        <v>3.569</v>
      </c>
    </row>
    <row r="393" spans="1:3" ht="14.4" customHeight="1" x14ac:dyDescent="0.3">
      <c r="A393" s="5" t="s">
        <v>9821</v>
      </c>
      <c r="B393" s="6">
        <v>3.1669999999999998</v>
      </c>
      <c r="C393" s="6">
        <v>3.5539999999999998</v>
      </c>
    </row>
    <row r="394" spans="1:3" ht="14.4" customHeight="1" x14ac:dyDescent="0.3">
      <c r="A394" s="5" t="s">
        <v>9820</v>
      </c>
      <c r="B394" s="6">
        <v>3.3530000000000002</v>
      </c>
      <c r="C394" s="6">
        <v>3.573</v>
      </c>
    </row>
    <row r="395" spans="1:3" ht="14.4" customHeight="1" x14ac:dyDescent="0.3">
      <c r="A395" s="5" t="s">
        <v>9819</v>
      </c>
      <c r="B395" s="6">
        <v>3.2959999999999998</v>
      </c>
      <c r="C395" s="6">
        <v>3.5489999999999999</v>
      </c>
    </row>
    <row r="396" spans="1:3" ht="14.4" customHeight="1" x14ac:dyDescent="0.3">
      <c r="A396" s="5" t="s">
        <v>9818</v>
      </c>
      <c r="B396" s="6">
        <v>3.081</v>
      </c>
      <c r="C396" s="6">
        <v>3.5329999999999999</v>
      </c>
    </row>
    <row r="397" spans="1:3" ht="14.4" customHeight="1" x14ac:dyDescent="0.3">
      <c r="A397" s="5" t="s">
        <v>9817</v>
      </c>
      <c r="B397" s="6">
        <v>3.1920000000000002</v>
      </c>
      <c r="C397" s="6">
        <v>3.5430000000000001</v>
      </c>
    </row>
    <row r="398" spans="1:3" ht="14.4" customHeight="1" x14ac:dyDescent="0.3">
      <c r="A398" s="5" t="s">
        <v>9815</v>
      </c>
      <c r="B398" s="6">
        <v>2.9710000000000001</v>
      </c>
      <c r="C398" s="6">
        <v>3.5329999999999999</v>
      </c>
    </row>
    <row r="399" spans="1:3" ht="14.4" customHeight="1" x14ac:dyDescent="0.3">
      <c r="A399" s="5" t="s">
        <v>9814</v>
      </c>
      <c r="B399" s="6">
        <v>3.0270000000000001</v>
      </c>
      <c r="C399" s="6">
        <v>3.5369999999999999</v>
      </c>
    </row>
    <row r="400" spans="1:3" ht="14.4" customHeight="1" x14ac:dyDescent="0.3">
      <c r="A400" s="5" t="s">
        <v>9812</v>
      </c>
      <c r="B400" s="6">
        <v>2.9710000000000001</v>
      </c>
      <c r="C400" s="6">
        <v>3.528</v>
      </c>
    </row>
    <row r="401" spans="1:3" ht="14.4" customHeight="1" x14ac:dyDescent="0.3">
      <c r="A401" s="5" t="s">
        <v>9810</v>
      </c>
      <c r="B401" s="6">
        <v>3.036</v>
      </c>
      <c r="C401" s="6">
        <v>3.4870000000000001</v>
      </c>
    </row>
    <row r="402" spans="1:3" ht="14.4" customHeight="1" x14ac:dyDescent="0.3">
      <c r="A402" s="5" t="s">
        <v>9808</v>
      </c>
      <c r="B402" s="6">
        <v>2.956</v>
      </c>
      <c r="C402" s="6">
        <v>3.4969999999999999</v>
      </c>
    </row>
    <row r="403" spans="1:3" ht="14.4" customHeight="1" x14ac:dyDescent="0.3">
      <c r="A403" s="5" t="s">
        <v>9806</v>
      </c>
      <c r="B403" s="6">
        <v>3.04</v>
      </c>
      <c r="C403" s="6">
        <v>3.4540000000000002</v>
      </c>
    </row>
    <row r="404" spans="1:3" ht="14.4" customHeight="1" x14ac:dyDescent="0.3">
      <c r="A404" s="5" t="s">
        <v>9804</v>
      </c>
      <c r="B404" s="6">
        <v>2.9990000000000001</v>
      </c>
      <c r="C404" s="6">
        <v>3.4489999999999998</v>
      </c>
    </row>
    <row r="405" spans="1:3" ht="14.4" customHeight="1" x14ac:dyDescent="0.3">
      <c r="A405" s="5" t="s">
        <v>9802</v>
      </c>
      <c r="B405" s="6">
        <v>3.0939999999999999</v>
      </c>
      <c r="C405" s="6">
        <v>3.4350000000000001</v>
      </c>
    </row>
    <row r="406" spans="1:3" ht="14.4" customHeight="1" x14ac:dyDescent="0.3">
      <c r="A406" s="5" t="s">
        <v>9800</v>
      </c>
      <c r="B406" s="6">
        <v>3.468</v>
      </c>
      <c r="C406" s="6">
        <v>3.4350000000000001</v>
      </c>
    </row>
    <row r="407" spans="1:3" ht="14.4" customHeight="1" x14ac:dyDescent="0.3">
      <c r="A407" s="5" t="s">
        <v>9799</v>
      </c>
      <c r="B407" s="6">
        <v>3.367</v>
      </c>
      <c r="C407" s="6">
        <v>3.4039999999999999</v>
      </c>
    </row>
    <row r="408" spans="1:3" ht="14.4" customHeight="1" x14ac:dyDescent="0.3">
      <c r="A408" s="5" t="s">
        <v>9798</v>
      </c>
      <c r="B408" s="6">
        <v>3.3029999999999999</v>
      </c>
      <c r="C408" s="6">
        <v>3.3780000000000001</v>
      </c>
    </row>
    <row r="409" spans="1:3" ht="14.4" customHeight="1" x14ac:dyDescent="0.3">
      <c r="A409" s="5" t="s">
        <v>9796</v>
      </c>
      <c r="B409" s="6">
        <v>3.1869999999999998</v>
      </c>
      <c r="C409" s="6">
        <v>3.4359999999999999</v>
      </c>
    </row>
    <row r="410" spans="1:3" ht="14.4" customHeight="1" x14ac:dyDescent="0.3">
      <c r="A410" s="5" t="s">
        <v>9794</v>
      </c>
      <c r="B410" s="6">
        <v>3.1659999999999999</v>
      </c>
      <c r="C410" s="6">
        <v>3.3940000000000001</v>
      </c>
    </row>
    <row r="411" spans="1:3" ht="14.4" customHeight="1" x14ac:dyDescent="0.3">
      <c r="A411" s="5" t="s">
        <v>9793</v>
      </c>
      <c r="B411" s="6">
        <v>2.8479999999999999</v>
      </c>
      <c r="C411" s="6">
        <v>3.3940000000000001</v>
      </c>
    </row>
    <row r="412" spans="1:3" ht="14.4" customHeight="1" x14ac:dyDescent="0.3">
      <c r="A412" s="5" t="s">
        <v>9791</v>
      </c>
      <c r="B412" s="6">
        <v>2.8109999999999999</v>
      </c>
      <c r="C412" s="6">
        <v>3.4350000000000001</v>
      </c>
    </row>
    <row r="413" spans="1:3" ht="14.4" customHeight="1" x14ac:dyDescent="0.3">
      <c r="A413" s="5" t="s">
        <v>9790</v>
      </c>
      <c r="B413" s="6">
        <v>2.706</v>
      </c>
      <c r="C413" s="6">
        <v>3.43</v>
      </c>
    </row>
    <row r="414" spans="1:3" ht="14.4" customHeight="1" x14ac:dyDescent="0.3">
      <c r="A414" s="5" t="s">
        <v>9789</v>
      </c>
      <c r="B414" s="6">
        <v>2.544</v>
      </c>
      <c r="C414" s="6">
        <v>3.4540000000000002</v>
      </c>
    </row>
    <row r="415" spans="1:3" ht="14.4" customHeight="1" x14ac:dyDescent="0.3">
      <c r="A415" s="5" t="s">
        <v>9787</v>
      </c>
      <c r="B415" s="6">
        <v>2.415</v>
      </c>
      <c r="C415" s="6">
        <v>3.4249999999999998</v>
      </c>
    </row>
    <row r="416" spans="1:3" ht="14.4" customHeight="1" x14ac:dyDescent="0.3">
      <c r="A416" s="5" t="s">
        <v>9785</v>
      </c>
      <c r="B416" s="6">
        <v>2.2949999999999999</v>
      </c>
      <c r="C416" s="6">
        <v>3.42</v>
      </c>
    </row>
    <row r="417" spans="1:3" ht="14.4" customHeight="1" x14ac:dyDescent="0.3">
      <c r="A417" s="5" t="s">
        <v>9784</v>
      </c>
      <c r="B417" s="6">
        <v>2.395</v>
      </c>
      <c r="C417" s="6">
        <v>3.383</v>
      </c>
    </row>
    <row r="418" spans="1:3" ht="14.4" customHeight="1" x14ac:dyDescent="0.3">
      <c r="A418" s="5" t="s">
        <v>9782</v>
      </c>
      <c r="B418" s="6">
        <v>2.38</v>
      </c>
      <c r="C418" s="6">
        <v>3.3780000000000001</v>
      </c>
    </row>
    <row r="419" spans="1:3" ht="14.4" customHeight="1" x14ac:dyDescent="0.3">
      <c r="A419" s="5" t="s">
        <v>9780</v>
      </c>
      <c r="B419" s="6">
        <v>2.359</v>
      </c>
      <c r="C419" s="6">
        <v>3.4430000000000001</v>
      </c>
    </row>
    <row r="420" spans="1:3" ht="14.4" customHeight="1" x14ac:dyDescent="0.3">
      <c r="A420" s="5" t="s">
        <v>9778</v>
      </c>
      <c r="B420" s="6">
        <v>2.42</v>
      </c>
      <c r="C420" s="6">
        <v>3.4249999999999998</v>
      </c>
    </row>
    <row r="421" spans="1:3" ht="14.4" customHeight="1" x14ac:dyDescent="0.3">
      <c r="A421" s="5" t="s">
        <v>9776</v>
      </c>
      <c r="B421" s="6">
        <v>2.44</v>
      </c>
      <c r="C421" s="6">
        <v>3.347</v>
      </c>
    </row>
    <row r="422" spans="1:3" ht="14.4" customHeight="1" x14ac:dyDescent="0.3">
      <c r="A422" s="5" t="s">
        <v>9774</v>
      </c>
      <c r="B422" s="6">
        <v>2.5</v>
      </c>
      <c r="C422" s="6">
        <v>3.2679999999999998</v>
      </c>
    </row>
    <row r="423" spans="1:3" ht="14.4" customHeight="1" x14ac:dyDescent="0.3">
      <c r="A423" s="5" t="s">
        <v>9773</v>
      </c>
      <c r="B423" s="6">
        <v>2.3919999999999999</v>
      </c>
      <c r="C423" s="6">
        <v>3.2679999999999998</v>
      </c>
    </row>
    <row r="424" spans="1:3" ht="14.4" customHeight="1" x14ac:dyDescent="0.3">
      <c r="A424" s="5" t="s">
        <v>9771</v>
      </c>
      <c r="B424" s="6">
        <v>2.552</v>
      </c>
      <c r="C424" s="6">
        <v>2.6320000000000001</v>
      </c>
    </row>
    <row r="425" spans="1:3" ht="14.4" customHeight="1" x14ac:dyDescent="0.3">
      <c r="A425" s="5" t="s">
        <v>9769</v>
      </c>
      <c r="B425" s="6">
        <v>2.3690000000000002</v>
      </c>
      <c r="C425" s="6">
        <v>2.6829999999999998</v>
      </c>
    </row>
    <row r="426" spans="1:3" ht="14.4" customHeight="1" x14ac:dyDescent="0.3">
      <c r="A426" s="5" t="s">
        <v>9767</v>
      </c>
      <c r="B426" s="6">
        <v>2.2250000000000001</v>
      </c>
      <c r="C426" s="6">
        <v>2.5299999999999998</v>
      </c>
    </row>
    <row r="427" spans="1:3" ht="14.4" customHeight="1" x14ac:dyDescent="0.3">
      <c r="A427" s="5" t="s">
        <v>9765</v>
      </c>
      <c r="B427" s="6">
        <v>2.1019999999999999</v>
      </c>
      <c r="C427" s="6">
        <v>2.3460000000000001</v>
      </c>
    </row>
    <row r="428" spans="1:3" ht="14.4" customHeight="1" x14ac:dyDescent="0.3">
      <c r="A428" s="5" t="s">
        <v>9763</v>
      </c>
      <c r="B428" s="6">
        <v>2.137</v>
      </c>
      <c r="C428" s="6">
        <v>2.2120000000000002</v>
      </c>
    </row>
    <row r="429" spans="1:3" ht="14.4" customHeight="1" x14ac:dyDescent="0.3">
      <c r="A429" s="5" t="s">
        <v>9761</v>
      </c>
      <c r="B429" s="6">
        <v>2.1030000000000002</v>
      </c>
      <c r="C429" s="6">
        <v>2.2530000000000001</v>
      </c>
    </row>
    <row r="430" spans="1:3" ht="14.4" customHeight="1" x14ac:dyDescent="0.3">
      <c r="A430" s="5" t="s">
        <v>9760</v>
      </c>
      <c r="B430" s="6">
        <v>1.91</v>
      </c>
      <c r="C430" s="6">
        <v>2.387</v>
      </c>
    </row>
    <row r="431" spans="1:3" ht="14.4" customHeight="1" x14ac:dyDescent="0.3">
      <c r="A431" s="5" t="s">
        <v>9758</v>
      </c>
      <c r="B431" s="6">
        <v>1.925</v>
      </c>
      <c r="C431" s="6">
        <v>2.3969999999999998</v>
      </c>
    </row>
    <row r="432" spans="1:3" ht="14.4" customHeight="1" x14ac:dyDescent="0.3">
      <c r="A432" s="5" t="s">
        <v>9756</v>
      </c>
      <c r="B432" s="6">
        <v>1.83</v>
      </c>
      <c r="C432" s="6">
        <v>2.3759999999999999</v>
      </c>
    </row>
    <row r="433" spans="1:3" ht="14.4" customHeight="1" x14ac:dyDescent="0.3">
      <c r="A433" s="5" t="s">
        <v>9754</v>
      </c>
      <c r="B433" s="6">
        <v>2.2530000000000001</v>
      </c>
      <c r="C433" s="6">
        <v>2.3660000000000001</v>
      </c>
    </row>
    <row r="434" spans="1:3" ht="14.4" customHeight="1" x14ac:dyDescent="0.3">
      <c r="A434" s="5" t="s">
        <v>9752</v>
      </c>
      <c r="B434" s="6">
        <v>2.2440000000000002</v>
      </c>
      <c r="C434" s="6">
        <v>2.371</v>
      </c>
    </row>
    <row r="435" spans="1:3" ht="14.4" customHeight="1" x14ac:dyDescent="0.3">
      <c r="A435" s="5" t="s">
        <v>9750</v>
      </c>
      <c r="B435" s="6">
        <v>2.2080000000000002</v>
      </c>
      <c r="C435" s="6">
        <v>2.3460000000000001</v>
      </c>
    </row>
    <row r="436" spans="1:3" ht="14.4" customHeight="1" x14ac:dyDescent="0.3">
      <c r="A436" s="5" t="s">
        <v>9748</v>
      </c>
      <c r="B436" s="6">
        <v>2.2679999999999998</v>
      </c>
      <c r="C436" s="6">
        <v>2.2639999999999998</v>
      </c>
    </row>
    <row r="437" spans="1:3" ht="14.4" customHeight="1" x14ac:dyDescent="0.3">
      <c r="A437" s="5" t="s">
        <v>9746</v>
      </c>
      <c r="B437" s="6">
        <v>2.3199999999999998</v>
      </c>
      <c r="C437" s="6">
        <v>2.2170000000000001</v>
      </c>
    </row>
    <row r="438" spans="1:3" ht="14.4" customHeight="1" x14ac:dyDescent="0.3">
      <c r="A438" s="5" t="s">
        <v>9745</v>
      </c>
      <c r="B438" s="6">
        <v>2.4140000000000001</v>
      </c>
      <c r="C438" s="6">
        <v>2.2120000000000002</v>
      </c>
    </row>
    <row r="439" spans="1:3" ht="14.4" customHeight="1" x14ac:dyDescent="0.3">
      <c r="A439" s="5" t="s">
        <v>9744</v>
      </c>
      <c r="B439" s="6">
        <v>2.2269999999999999</v>
      </c>
      <c r="C439" s="6">
        <v>2.222</v>
      </c>
    </row>
    <row r="440" spans="1:3" ht="14.4" customHeight="1" x14ac:dyDescent="0.3">
      <c r="A440" s="5" t="s">
        <v>9742</v>
      </c>
      <c r="B440" s="6">
        <v>2.27</v>
      </c>
      <c r="C440" s="6">
        <v>2.222</v>
      </c>
    </row>
    <row r="441" spans="1:3" ht="14.4" customHeight="1" x14ac:dyDescent="0.3">
      <c r="A441" s="5" t="s">
        <v>9741</v>
      </c>
      <c r="B441" s="6">
        <v>2.3879999999999999</v>
      </c>
      <c r="C441" s="6">
        <v>2.238</v>
      </c>
    </row>
    <row r="442" spans="1:3" ht="14.4" customHeight="1" x14ac:dyDescent="0.3">
      <c r="A442" s="5" t="s">
        <v>9740</v>
      </c>
      <c r="B442" s="6">
        <v>2.48</v>
      </c>
      <c r="C442" s="6">
        <v>2.2280000000000002</v>
      </c>
    </row>
    <row r="443" spans="1:3" ht="14.4" customHeight="1" x14ac:dyDescent="0.3">
      <c r="A443" s="5" t="s">
        <v>9738</v>
      </c>
      <c r="B443" s="6">
        <v>2.5310000000000001</v>
      </c>
      <c r="C443" s="6">
        <v>2.2629999999999999</v>
      </c>
    </row>
    <row r="444" spans="1:3" ht="14.4" customHeight="1" x14ac:dyDescent="0.3">
      <c r="A444" s="5" t="s">
        <v>9736</v>
      </c>
      <c r="B444" s="6">
        <v>2.4300000000000002</v>
      </c>
      <c r="C444" s="6">
        <v>2.2839999999999998</v>
      </c>
    </row>
    <row r="445" spans="1:3" ht="14.4" customHeight="1" x14ac:dyDescent="0.3">
      <c r="A445" s="5" t="s">
        <v>9734</v>
      </c>
      <c r="B445" s="6">
        <v>2.3780000000000001</v>
      </c>
      <c r="C445" s="6">
        <v>2.2429999999999999</v>
      </c>
    </row>
    <row r="446" spans="1:3" ht="14.4" customHeight="1" x14ac:dyDescent="0.3">
      <c r="A446" s="5" t="s">
        <v>9732</v>
      </c>
      <c r="B446" s="6">
        <v>2.5920000000000001</v>
      </c>
      <c r="C446" s="6">
        <v>2.2280000000000002</v>
      </c>
    </row>
    <row r="447" spans="1:3" ht="14.4" customHeight="1" x14ac:dyDescent="0.3">
      <c r="A447" s="5" t="s">
        <v>9731</v>
      </c>
      <c r="B447" s="6">
        <v>2.4180000000000001</v>
      </c>
      <c r="C447" s="6">
        <v>2.2229999999999999</v>
      </c>
    </row>
    <row r="448" spans="1:3" ht="14.4" customHeight="1" x14ac:dyDescent="0.3">
      <c r="A448" s="5" t="s">
        <v>9729</v>
      </c>
      <c r="B448" s="6">
        <v>2.4860000000000002</v>
      </c>
      <c r="C448" s="6">
        <v>2.202</v>
      </c>
    </row>
    <row r="449" spans="1:3" ht="14.4" customHeight="1" x14ac:dyDescent="0.3">
      <c r="A449" s="5" t="s">
        <v>9728</v>
      </c>
      <c r="B449" s="6">
        <v>2.681</v>
      </c>
      <c r="C449" s="6">
        <v>2.2010000000000001</v>
      </c>
    </row>
    <row r="450" spans="1:3" ht="14.4" customHeight="1" x14ac:dyDescent="0.3">
      <c r="A450" s="5" t="s">
        <v>9726</v>
      </c>
      <c r="B450" s="6">
        <v>2.8069999999999999</v>
      </c>
      <c r="C450" s="6">
        <v>2.2229999999999999</v>
      </c>
    </row>
    <row r="451" spans="1:3" ht="14.4" customHeight="1" x14ac:dyDescent="0.3">
      <c r="A451" s="5" t="s">
        <v>9725</v>
      </c>
      <c r="B451" s="6">
        <v>2.681</v>
      </c>
      <c r="C451" s="6">
        <v>2.2069999999999999</v>
      </c>
    </row>
    <row r="452" spans="1:3" ht="14.4" customHeight="1" x14ac:dyDescent="0.3">
      <c r="A452" s="5" t="s">
        <v>9723</v>
      </c>
      <c r="B452" s="6">
        <v>2.9809999999999999</v>
      </c>
      <c r="C452" s="6">
        <v>2.1819999999999999</v>
      </c>
    </row>
    <row r="453" spans="1:3" ht="14.4" customHeight="1" x14ac:dyDescent="0.3">
      <c r="A453" s="5" t="s">
        <v>9721</v>
      </c>
      <c r="B453" s="6">
        <v>2.9380000000000002</v>
      </c>
      <c r="C453" s="6">
        <v>2.1509999999999998</v>
      </c>
    </row>
    <row r="454" spans="1:3" ht="14.4" customHeight="1" x14ac:dyDescent="0.3">
      <c r="A454" s="5" t="s">
        <v>9719</v>
      </c>
      <c r="B454" s="6">
        <v>3.0409999999999999</v>
      </c>
      <c r="C454" s="6">
        <v>2.16</v>
      </c>
    </row>
    <row r="455" spans="1:3" ht="14.4" customHeight="1" x14ac:dyDescent="0.3">
      <c r="A455" s="5" t="s">
        <v>9717</v>
      </c>
      <c r="B455" s="6">
        <v>3.202</v>
      </c>
      <c r="C455" s="6">
        <v>2.11</v>
      </c>
    </row>
    <row r="456" spans="1:3" ht="14.4" customHeight="1" x14ac:dyDescent="0.3">
      <c r="A456" s="5" t="s">
        <v>9716</v>
      </c>
      <c r="B456" s="6">
        <v>3.1829999999999998</v>
      </c>
      <c r="C456" s="6">
        <v>2.0430000000000001</v>
      </c>
    </row>
    <row r="457" spans="1:3" ht="14.4" customHeight="1" x14ac:dyDescent="0.3">
      <c r="A457" s="5" t="s">
        <v>9715</v>
      </c>
      <c r="B457" s="6">
        <v>3.2909999999999999</v>
      </c>
      <c r="C457" s="6">
        <v>2.0379999999999998</v>
      </c>
    </row>
    <row r="458" spans="1:3" ht="14.4" customHeight="1" x14ac:dyDescent="0.3">
      <c r="A458" s="5" t="s">
        <v>9713</v>
      </c>
      <c r="B458" s="6">
        <v>3.29</v>
      </c>
      <c r="C458" s="6">
        <v>2.048</v>
      </c>
    </row>
    <row r="459" spans="1:3" ht="14.4" customHeight="1" x14ac:dyDescent="0.3">
      <c r="A459" s="5" t="s">
        <v>9712</v>
      </c>
      <c r="B459" s="6">
        <v>3.2480000000000002</v>
      </c>
      <c r="C459" s="6">
        <v>2.0169999999999999</v>
      </c>
    </row>
    <row r="460" spans="1:3" ht="14.4" customHeight="1" x14ac:dyDescent="0.3">
      <c r="A460" s="5" t="s">
        <v>9710</v>
      </c>
      <c r="B460" s="6">
        <v>2.9220000000000002</v>
      </c>
      <c r="C460" s="6">
        <v>2.0230000000000001</v>
      </c>
    </row>
    <row r="461" spans="1:3" ht="14.4" customHeight="1" x14ac:dyDescent="0.3">
      <c r="A461" s="5" t="s">
        <v>9708</v>
      </c>
      <c r="B461" s="6">
        <v>2.88</v>
      </c>
      <c r="C461" s="6">
        <v>1.849</v>
      </c>
    </row>
    <row r="462" spans="1:3" ht="14.4" customHeight="1" x14ac:dyDescent="0.3">
      <c r="A462" s="5" t="s">
        <v>9706</v>
      </c>
      <c r="B462" s="6">
        <v>2.87</v>
      </c>
      <c r="C462" s="6">
        <v>1.7969999999999999</v>
      </c>
    </row>
    <row r="463" spans="1:3" ht="14.4" customHeight="1" x14ac:dyDescent="0.3">
      <c r="A463" s="5" t="s">
        <v>9705</v>
      </c>
      <c r="B463" s="6">
        <v>2.96</v>
      </c>
      <c r="C463" s="6">
        <v>1.8380000000000001</v>
      </c>
    </row>
    <row r="464" spans="1:3" ht="14.4" customHeight="1" x14ac:dyDescent="0.3">
      <c r="A464" s="5" t="s">
        <v>9704</v>
      </c>
      <c r="B464" s="6">
        <v>2.9249999999999998</v>
      </c>
      <c r="C464" s="6">
        <v>1.8280000000000001</v>
      </c>
    </row>
    <row r="465" spans="1:3" ht="14.4" customHeight="1" x14ac:dyDescent="0.3">
      <c r="A465" s="5" t="s">
        <v>9702</v>
      </c>
      <c r="B465" s="6">
        <v>2.798</v>
      </c>
      <c r="C465" s="6">
        <v>1.8480000000000001</v>
      </c>
    </row>
    <row r="466" spans="1:3" ht="14.4" customHeight="1" x14ac:dyDescent="0.3">
      <c r="A466" s="5" t="s">
        <v>9700</v>
      </c>
      <c r="B466" s="6">
        <v>2.6760000000000002</v>
      </c>
      <c r="C466" s="6">
        <v>1.982</v>
      </c>
    </row>
    <row r="467" spans="1:3" ht="14.4" customHeight="1" x14ac:dyDescent="0.3">
      <c r="A467" s="5" t="s">
        <v>9699</v>
      </c>
      <c r="B467" s="6">
        <v>2.5510000000000002</v>
      </c>
      <c r="C467" s="6">
        <v>1.8839999999999999</v>
      </c>
    </row>
    <row r="468" spans="1:3" ht="14.4" customHeight="1" x14ac:dyDescent="0.3">
      <c r="A468" s="5" t="s">
        <v>9697</v>
      </c>
      <c r="B468" s="6">
        <v>2.637</v>
      </c>
      <c r="C468" s="6">
        <v>1.9610000000000001</v>
      </c>
    </row>
    <row r="469" spans="1:3" ht="14.4" customHeight="1" x14ac:dyDescent="0.3">
      <c r="A469" s="5" t="s">
        <v>9695</v>
      </c>
      <c r="B469" s="6">
        <v>2.7909999999999999</v>
      </c>
      <c r="C469" s="6">
        <v>1.94</v>
      </c>
    </row>
    <row r="470" spans="1:3" ht="14.4" customHeight="1" x14ac:dyDescent="0.3">
      <c r="A470" s="5" t="s">
        <v>9693</v>
      </c>
      <c r="B470" s="6">
        <v>2.8519999999999999</v>
      </c>
      <c r="C470" s="6">
        <v>1.9510000000000001</v>
      </c>
    </row>
    <row r="471" spans="1:3" ht="14.4" customHeight="1" x14ac:dyDescent="0.3">
      <c r="A471" s="5" t="s">
        <v>9691</v>
      </c>
      <c r="B471" s="6">
        <v>2.8130000000000002</v>
      </c>
      <c r="C471" s="6">
        <v>1.9510000000000001</v>
      </c>
    </row>
    <row r="472" spans="1:3" ht="14.4" customHeight="1" x14ac:dyDescent="0.3">
      <c r="A472" s="5" t="s">
        <v>9690</v>
      </c>
      <c r="B472" s="6">
        <v>2.6960000000000002</v>
      </c>
      <c r="C472" s="6">
        <v>1.982</v>
      </c>
    </row>
    <row r="473" spans="1:3" ht="14.4" customHeight="1" x14ac:dyDescent="0.3">
      <c r="A473" s="5" t="s">
        <v>9688</v>
      </c>
      <c r="B473" s="6">
        <v>2.6059999999999999</v>
      </c>
      <c r="C473" s="6">
        <v>1.921</v>
      </c>
    </row>
    <row r="474" spans="1:3" ht="14.4" customHeight="1" x14ac:dyDescent="0.3">
      <c r="A474" s="5" t="s">
        <v>9687</v>
      </c>
      <c r="B474" s="6">
        <v>2.3159999999999998</v>
      </c>
      <c r="C474" s="6">
        <v>1.869</v>
      </c>
    </row>
    <row r="475" spans="1:3" ht="14.4" customHeight="1" x14ac:dyDescent="0.3">
      <c r="A475" s="5" t="s">
        <v>9686</v>
      </c>
      <c r="B475" s="6">
        <v>2.5609999999999999</v>
      </c>
      <c r="C475" s="6">
        <v>1.7969999999999999</v>
      </c>
    </row>
    <row r="476" spans="1:3" ht="14.4" customHeight="1" x14ac:dyDescent="0.3">
      <c r="A476" s="5" t="s">
        <v>9684</v>
      </c>
      <c r="B476" s="6">
        <v>2.7010000000000001</v>
      </c>
      <c r="C476" s="6">
        <v>1.782</v>
      </c>
    </row>
    <row r="477" spans="1:3" ht="14.4" customHeight="1" x14ac:dyDescent="0.3">
      <c r="A477" s="5" t="s">
        <v>9682</v>
      </c>
      <c r="B477" s="6">
        <v>2.6339999999999999</v>
      </c>
      <c r="C477" s="6">
        <v>1.7869999999999999</v>
      </c>
    </row>
    <row r="478" spans="1:3" ht="14.4" customHeight="1" x14ac:dyDescent="0.3">
      <c r="A478" s="5" t="s">
        <v>9681</v>
      </c>
      <c r="B478" s="6">
        <v>2.5630000000000002</v>
      </c>
      <c r="C478" s="6">
        <v>1.746</v>
      </c>
    </row>
    <row r="479" spans="1:3" ht="14.4" customHeight="1" x14ac:dyDescent="0.3">
      <c r="A479" s="5" t="s">
        <v>9679</v>
      </c>
      <c r="B479" s="6">
        <v>2.4910000000000001</v>
      </c>
      <c r="C479" s="6">
        <v>1.7669999999999999</v>
      </c>
    </row>
    <row r="480" spans="1:3" ht="14.4" customHeight="1" x14ac:dyDescent="0.3">
      <c r="A480" s="5" t="s">
        <v>9678</v>
      </c>
      <c r="B480" s="6">
        <v>2.5649999999999999</v>
      </c>
      <c r="C480" s="6">
        <v>1.756</v>
      </c>
    </row>
    <row r="481" spans="1:3" ht="14.4" customHeight="1" x14ac:dyDescent="0.3">
      <c r="A481" s="5" t="s">
        <v>9677</v>
      </c>
      <c r="B481" s="6">
        <v>2.5680000000000001</v>
      </c>
      <c r="C481" s="6">
        <v>1.7050000000000001</v>
      </c>
    </row>
    <row r="482" spans="1:3" ht="14.4" customHeight="1" x14ac:dyDescent="0.3">
      <c r="A482" s="5" t="s">
        <v>9676</v>
      </c>
      <c r="B482" s="6">
        <v>2.7469999999999999</v>
      </c>
      <c r="C482" s="6">
        <v>1.71</v>
      </c>
    </row>
    <row r="483" spans="1:3" ht="14.4" customHeight="1" x14ac:dyDescent="0.3">
      <c r="A483" s="5" t="s">
        <v>9674</v>
      </c>
      <c r="B483" s="6">
        <v>2.8029999999999999</v>
      </c>
      <c r="C483" s="6">
        <v>1.6639999999999999</v>
      </c>
    </row>
    <row r="484" spans="1:3" ht="14.4" customHeight="1" x14ac:dyDescent="0.3">
      <c r="A484" s="5" t="s">
        <v>9672</v>
      </c>
      <c r="B484" s="6">
        <v>2.7189999999999999</v>
      </c>
      <c r="C484" s="6">
        <v>1.69</v>
      </c>
    </row>
    <row r="485" spans="1:3" ht="14.4" customHeight="1" x14ac:dyDescent="0.3">
      <c r="A485" s="5" t="s">
        <v>9670</v>
      </c>
      <c r="B485" s="6">
        <v>2.7559999999999998</v>
      </c>
      <c r="C485" s="6">
        <v>1.7</v>
      </c>
    </row>
    <row r="486" spans="1:3" ht="14.4" customHeight="1" x14ac:dyDescent="0.3">
      <c r="A486" s="5" t="s">
        <v>9668</v>
      </c>
      <c r="B486" s="6">
        <v>2.8460000000000001</v>
      </c>
      <c r="C486" s="6">
        <v>1.746</v>
      </c>
    </row>
    <row r="487" spans="1:3" ht="14.4" customHeight="1" x14ac:dyDescent="0.3">
      <c r="A487" s="5" t="s">
        <v>9666</v>
      </c>
      <c r="B487" s="6">
        <v>2.6859999999999999</v>
      </c>
      <c r="C487" s="6">
        <v>1.756</v>
      </c>
    </row>
    <row r="488" spans="1:3" ht="14.4" customHeight="1" x14ac:dyDescent="0.3">
      <c r="A488" s="5" t="s">
        <v>9664</v>
      </c>
      <c r="B488" s="6">
        <v>2.657</v>
      </c>
      <c r="C488" s="6">
        <v>1.72</v>
      </c>
    </row>
    <row r="489" spans="1:3" ht="14.4" customHeight="1" x14ac:dyDescent="0.3">
      <c r="A489" s="5" t="s">
        <v>9662</v>
      </c>
      <c r="B489" s="6">
        <v>2.6160000000000001</v>
      </c>
      <c r="C489" s="6">
        <v>1.6950000000000001</v>
      </c>
    </row>
    <row r="490" spans="1:3" ht="14.4" customHeight="1" x14ac:dyDescent="0.3">
      <c r="A490" s="5" t="s">
        <v>9660</v>
      </c>
      <c r="B490" s="6">
        <v>2.6859999999999999</v>
      </c>
      <c r="C490" s="6">
        <v>1.7</v>
      </c>
    </row>
    <row r="491" spans="1:3" ht="14.4" customHeight="1" x14ac:dyDescent="0.3">
      <c r="A491" s="5" t="s">
        <v>9658</v>
      </c>
      <c r="B491" s="6">
        <v>2.895</v>
      </c>
      <c r="C491" s="6">
        <v>1.72</v>
      </c>
    </row>
    <row r="492" spans="1:3" ht="14.4" customHeight="1" x14ac:dyDescent="0.3">
      <c r="A492" s="5" t="s">
        <v>9656</v>
      </c>
      <c r="B492" s="6">
        <v>2.911</v>
      </c>
      <c r="C492" s="6">
        <v>1.746</v>
      </c>
    </row>
    <row r="493" spans="1:3" ht="14.4" customHeight="1" x14ac:dyDescent="0.3">
      <c r="A493" s="5" t="s">
        <v>9654</v>
      </c>
      <c r="B493" s="6">
        <v>2.5550000000000002</v>
      </c>
      <c r="C493" s="6">
        <v>1.746</v>
      </c>
    </row>
    <row r="494" spans="1:3" ht="14.4" customHeight="1" x14ac:dyDescent="0.3">
      <c r="A494" s="5" t="s">
        <v>9652</v>
      </c>
      <c r="B494" s="6">
        <v>2.774</v>
      </c>
      <c r="C494" s="6">
        <v>1.7150000000000001</v>
      </c>
    </row>
    <row r="495" spans="1:3" ht="14.4" customHeight="1" x14ac:dyDescent="0.3">
      <c r="A495" s="5" t="s">
        <v>9651</v>
      </c>
      <c r="B495" s="6">
        <v>2.57</v>
      </c>
      <c r="C495" s="6">
        <v>1.736</v>
      </c>
    </row>
    <row r="496" spans="1:3" ht="14.4" customHeight="1" x14ac:dyDescent="0.3">
      <c r="A496" s="5" t="s">
        <v>9650</v>
      </c>
      <c r="B496" s="6">
        <v>2.4649999999999999</v>
      </c>
      <c r="C496" s="6">
        <v>1.7150000000000001</v>
      </c>
    </row>
    <row r="497" spans="1:3" ht="14.4" customHeight="1" x14ac:dyDescent="0.3">
      <c r="A497" s="5" t="s">
        <v>9648</v>
      </c>
      <c r="B497" s="6">
        <v>2.2679999999999998</v>
      </c>
      <c r="C497" s="6">
        <v>1.736</v>
      </c>
    </row>
    <row r="498" spans="1:3" ht="14.4" customHeight="1" x14ac:dyDescent="0.3">
      <c r="A498" s="5" t="s">
        <v>9647</v>
      </c>
      <c r="B498" s="6">
        <v>2.2749999999999999</v>
      </c>
      <c r="C498" s="6">
        <v>1.72</v>
      </c>
    </row>
    <row r="499" spans="1:3" ht="14.4" customHeight="1" x14ac:dyDescent="0.3">
      <c r="A499" s="5" t="s">
        <v>9645</v>
      </c>
      <c r="B499" s="6">
        <v>2.2719999999999998</v>
      </c>
      <c r="C499" s="6">
        <v>1.6890000000000001</v>
      </c>
    </row>
    <row r="500" spans="1:3" ht="14.4" customHeight="1" x14ac:dyDescent="0.3">
      <c r="A500" s="5" t="s">
        <v>9644</v>
      </c>
      <c r="B500" s="6">
        <v>2.2810000000000001</v>
      </c>
      <c r="C500" s="6">
        <v>1.726</v>
      </c>
    </row>
    <row r="501" spans="1:3" ht="14.4" customHeight="1" x14ac:dyDescent="0.3">
      <c r="A501" s="5" t="s">
        <v>9642</v>
      </c>
      <c r="B501" s="6">
        <v>2.2280000000000002</v>
      </c>
      <c r="C501" s="6">
        <v>1.6739999999999999</v>
      </c>
    </row>
    <row r="502" spans="1:3" ht="14.4" customHeight="1" x14ac:dyDescent="0.3">
      <c r="A502" s="5" t="s">
        <v>9640</v>
      </c>
      <c r="B502" s="6">
        <v>2.1850000000000001</v>
      </c>
      <c r="C502" s="6">
        <v>1.6839999999999999</v>
      </c>
    </row>
    <row r="503" spans="1:3" ht="14.4" customHeight="1" x14ac:dyDescent="0.3">
      <c r="A503" s="5" t="s">
        <v>9638</v>
      </c>
      <c r="B503" s="6">
        <v>2.2040000000000002</v>
      </c>
      <c r="C503" s="6">
        <v>1.6080000000000001</v>
      </c>
    </row>
    <row r="504" spans="1:3" ht="14.4" customHeight="1" x14ac:dyDescent="0.3">
      <c r="A504" s="5" t="s">
        <v>9636</v>
      </c>
      <c r="B504" s="6">
        <v>2.25</v>
      </c>
      <c r="C504" s="6">
        <v>1.5820000000000001</v>
      </c>
    </row>
    <row r="505" spans="1:3" ht="14.4" customHeight="1" x14ac:dyDescent="0.3">
      <c r="A505" s="5" t="s">
        <v>9634</v>
      </c>
      <c r="B505" s="6">
        <v>2.2909999999999999</v>
      </c>
      <c r="C505" s="6">
        <v>1.6080000000000001</v>
      </c>
    </row>
    <row r="506" spans="1:3" ht="14.4" customHeight="1" x14ac:dyDescent="0.3">
      <c r="A506" s="5" t="s">
        <v>9632</v>
      </c>
      <c r="B506" s="6">
        <v>2.3940000000000001</v>
      </c>
      <c r="C506" s="6">
        <v>1.597</v>
      </c>
    </row>
    <row r="507" spans="1:3" ht="14.4" customHeight="1" x14ac:dyDescent="0.3">
      <c r="A507" s="5" t="s">
        <v>9631</v>
      </c>
      <c r="B507" s="6">
        <v>2.254</v>
      </c>
      <c r="C507" s="6">
        <v>1.613</v>
      </c>
    </row>
    <row r="508" spans="1:3" ht="14.4" customHeight="1" x14ac:dyDescent="0.3">
      <c r="A508" s="5" t="s">
        <v>9629</v>
      </c>
      <c r="B508" s="6">
        <v>2.2360000000000002</v>
      </c>
      <c r="C508" s="6">
        <v>1.6279999999999999</v>
      </c>
    </row>
    <row r="509" spans="1:3" ht="14.4" customHeight="1" x14ac:dyDescent="0.3">
      <c r="A509" s="5" t="s">
        <v>9628</v>
      </c>
      <c r="B509" s="6">
        <v>2.1059999999999999</v>
      </c>
      <c r="C509" s="6">
        <v>1.7</v>
      </c>
    </row>
    <row r="510" spans="1:3" ht="14.4" customHeight="1" x14ac:dyDescent="0.3">
      <c r="A510" s="5" t="s">
        <v>9627</v>
      </c>
      <c r="B510" s="6">
        <v>2.0760000000000001</v>
      </c>
      <c r="C510" s="6">
        <v>1.7150000000000001</v>
      </c>
    </row>
    <row r="511" spans="1:3" ht="14.4" customHeight="1" x14ac:dyDescent="0.3">
      <c r="A511" s="5" t="s">
        <v>9626</v>
      </c>
      <c r="B511" s="6">
        <v>2.048</v>
      </c>
      <c r="C511" s="6">
        <v>1.7150000000000001</v>
      </c>
    </row>
    <row r="512" spans="1:3" ht="14.4" customHeight="1" x14ac:dyDescent="0.3">
      <c r="A512" s="5" t="s">
        <v>9625</v>
      </c>
      <c r="B512" s="6">
        <v>2.0369999999999999</v>
      </c>
      <c r="C512" s="6">
        <v>1.72</v>
      </c>
    </row>
    <row r="513" spans="1:3" ht="14.4" customHeight="1" x14ac:dyDescent="0.3">
      <c r="A513" s="5" t="s">
        <v>9624</v>
      </c>
      <c r="B513" s="6">
        <v>1.9079999999999999</v>
      </c>
      <c r="C513" s="6">
        <v>1.756</v>
      </c>
    </row>
    <row r="514" spans="1:3" ht="14.4" customHeight="1" x14ac:dyDescent="0.3">
      <c r="A514" s="5" t="s">
        <v>9622</v>
      </c>
      <c r="B514" s="6">
        <v>2.0059999999999998</v>
      </c>
      <c r="C514" s="6">
        <v>1.7310000000000001</v>
      </c>
    </row>
    <row r="515" spans="1:3" ht="14.4" customHeight="1" x14ac:dyDescent="0.3">
      <c r="A515" s="5" t="s">
        <v>9620</v>
      </c>
      <c r="B515" s="6">
        <v>2.08</v>
      </c>
      <c r="C515" s="6">
        <v>1.7509999999999999</v>
      </c>
    </row>
    <row r="516" spans="1:3" ht="14.4" customHeight="1" x14ac:dyDescent="0.3">
      <c r="A516" s="5" t="s">
        <v>9619</v>
      </c>
      <c r="B516" s="6">
        <v>2.1379999999999999</v>
      </c>
      <c r="C516" s="6">
        <v>1.7769999999999999</v>
      </c>
    </row>
    <row r="517" spans="1:3" ht="14.4" customHeight="1" x14ac:dyDescent="0.3">
      <c r="A517" s="5" t="s">
        <v>9618</v>
      </c>
      <c r="B517" s="6">
        <v>2.1379999999999999</v>
      </c>
      <c r="C517" s="6">
        <v>1.766</v>
      </c>
    </row>
    <row r="518" spans="1:3" ht="14.4" customHeight="1" x14ac:dyDescent="0.3">
      <c r="A518" s="5" t="s">
        <v>9616</v>
      </c>
      <c r="B518" s="6">
        <v>2.117</v>
      </c>
      <c r="C518" s="6">
        <v>1.7609999999999999</v>
      </c>
    </row>
    <row r="519" spans="1:3" ht="14.4" customHeight="1" x14ac:dyDescent="0.3">
      <c r="A519" s="5" t="s">
        <v>9614</v>
      </c>
      <c r="B519" s="6">
        <v>2.0739999999999998</v>
      </c>
      <c r="C519" s="6">
        <v>1.7669999999999999</v>
      </c>
    </row>
    <row r="520" spans="1:3" ht="14.4" customHeight="1" x14ac:dyDescent="0.3">
      <c r="A520" s="5" t="s">
        <v>9612</v>
      </c>
      <c r="B520" s="6">
        <v>2.101</v>
      </c>
      <c r="C520" s="6">
        <v>1.746</v>
      </c>
    </row>
    <row r="521" spans="1:3" ht="14.4" customHeight="1" x14ac:dyDescent="0.3">
      <c r="A521" s="5" t="s">
        <v>9610</v>
      </c>
      <c r="B521" s="6">
        <v>2.15</v>
      </c>
      <c r="C521" s="6">
        <v>1.72</v>
      </c>
    </row>
    <row r="522" spans="1:3" ht="14.4" customHeight="1" x14ac:dyDescent="0.3">
      <c r="A522" s="5" t="s">
        <v>9608</v>
      </c>
      <c r="B522" s="6">
        <v>2.1909999999999998</v>
      </c>
      <c r="C522" s="6">
        <v>1.726</v>
      </c>
    </row>
    <row r="523" spans="1:3" ht="14.4" customHeight="1" x14ac:dyDescent="0.3">
      <c r="A523" s="5" t="s">
        <v>9606</v>
      </c>
      <c r="B523" s="6">
        <v>2.286</v>
      </c>
      <c r="C523" s="6">
        <v>1.746</v>
      </c>
    </row>
    <row r="524" spans="1:3" ht="14.4" customHeight="1" x14ac:dyDescent="0.3">
      <c r="A524" s="5" t="s">
        <v>9605</v>
      </c>
      <c r="B524" s="6">
        <v>2.3050000000000002</v>
      </c>
      <c r="C524" s="6">
        <v>1.756</v>
      </c>
    </row>
    <row r="525" spans="1:3" ht="14.4" customHeight="1" x14ac:dyDescent="0.3">
      <c r="A525" s="5" t="s">
        <v>9603</v>
      </c>
      <c r="B525" s="6">
        <v>2.2450000000000001</v>
      </c>
      <c r="C525" s="6">
        <v>1.756</v>
      </c>
    </row>
    <row r="526" spans="1:3" ht="14.4" customHeight="1" x14ac:dyDescent="0.3">
      <c r="A526" s="5" t="s">
        <v>9601</v>
      </c>
      <c r="B526" s="6">
        <v>2.1859999999999999</v>
      </c>
      <c r="C526" s="6">
        <v>1.756</v>
      </c>
    </row>
    <row r="527" spans="1:3" ht="14.4" customHeight="1" x14ac:dyDescent="0.3">
      <c r="A527" s="5" t="s">
        <v>9599</v>
      </c>
      <c r="B527" s="6">
        <v>2.206</v>
      </c>
      <c r="C527" s="6">
        <v>1.746</v>
      </c>
    </row>
    <row r="528" spans="1:3" ht="14.4" customHeight="1" x14ac:dyDescent="0.3">
      <c r="A528" s="5" t="s">
        <v>9597</v>
      </c>
      <c r="B528" s="6">
        <v>2.3969999999999998</v>
      </c>
      <c r="C528" s="6">
        <v>1.7669999999999999</v>
      </c>
    </row>
    <row r="529" spans="1:3" ht="14.4" customHeight="1" x14ac:dyDescent="0.3">
      <c r="A529" s="5" t="s">
        <v>9595</v>
      </c>
      <c r="B529" s="6">
        <v>2.3849999999999998</v>
      </c>
      <c r="C529" s="6">
        <v>1.7609999999999999</v>
      </c>
    </row>
    <row r="530" spans="1:3" ht="14.4" customHeight="1" x14ac:dyDescent="0.3">
      <c r="A530" s="5" t="s">
        <v>9593</v>
      </c>
      <c r="B530" s="6">
        <v>2.4249999999999998</v>
      </c>
      <c r="C530" s="6">
        <v>1.7609999999999999</v>
      </c>
    </row>
    <row r="531" spans="1:3" ht="14.4" customHeight="1" x14ac:dyDescent="0.3">
      <c r="A531" s="5" t="s">
        <v>9591</v>
      </c>
      <c r="B531" s="6">
        <v>2.4489999999999998</v>
      </c>
      <c r="C531" s="6">
        <v>1.756</v>
      </c>
    </row>
    <row r="532" spans="1:3" ht="14.4" customHeight="1" x14ac:dyDescent="0.3">
      <c r="A532" s="5" t="s">
        <v>9589</v>
      </c>
      <c r="B532" s="6">
        <v>2.3069999999999999</v>
      </c>
      <c r="C532" s="6">
        <v>1.746</v>
      </c>
    </row>
    <row r="533" spans="1:3" ht="14.4" customHeight="1" x14ac:dyDescent="0.3">
      <c r="A533" s="5" t="s">
        <v>9588</v>
      </c>
      <c r="B533" s="6">
        <v>2.3879999999999999</v>
      </c>
      <c r="C533" s="6">
        <v>1.7769999999999999</v>
      </c>
    </row>
    <row r="534" spans="1:3" ht="14.4" customHeight="1" x14ac:dyDescent="0.3">
      <c r="A534" s="5" t="s">
        <v>9586</v>
      </c>
      <c r="B534" s="6">
        <v>2.427</v>
      </c>
      <c r="C534" s="6">
        <v>1.7769999999999999</v>
      </c>
    </row>
    <row r="535" spans="1:3" ht="14.4" customHeight="1" x14ac:dyDescent="0.3">
      <c r="A535" s="5" t="s">
        <v>9584</v>
      </c>
      <c r="B535" s="6">
        <v>2.3570000000000002</v>
      </c>
      <c r="C535" s="6">
        <v>1.756</v>
      </c>
    </row>
    <row r="536" spans="1:3" ht="14.4" customHeight="1" x14ac:dyDescent="0.3">
      <c r="A536" s="5" t="s">
        <v>9582</v>
      </c>
      <c r="B536" s="6">
        <v>2.359</v>
      </c>
      <c r="C536" s="6">
        <v>1.782</v>
      </c>
    </row>
    <row r="537" spans="1:3" ht="14.4" customHeight="1" x14ac:dyDescent="0.3">
      <c r="A537" s="5" t="s">
        <v>9580</v>
      </c>
      <c r="B537" s="6">
        <v>2.488</v>
      </c>
      <c r="C537" s="6">
        <v>1.8029999999999999</v>
      </c>
    </row>
    <row r="538" spans="1:3" ht="14.4" customHeight="1" x14ac:dyDescent="0.3">
      <c r="A538" s="5" t="s">
        <v>9578</v>
      </c>
      <c r="B538" s="6">
        <v>2.4670000000000001</v>
      </c>
      <c r="C538" s="6">
        <v>1.8029999999999999</v>
      </c>
    </row>
    <row r="539" spans="1:3" ht="14.4" customHeight="1" x14ac:dyDescent="0.3">
      <c r="A539" s="5" t="s">
        <v>9576</v>
      </c>
      <c r="B539" s="6">
        <v>2.5659999999999998</v>
      </c>
      <c r="C539" s="6">
        <v>1.7769999999999999</v>
      </c>
    </row>
    <row r="540" spans="1:3" ht="14.4" customHeight="1" x14ac:dyDescent="0.3">
      <c r="A540" s="5" t="s">
        <v>9574</v>
      </c>
      <c r="B540" s="6">
        <v>2.7559999999999998</v>
      </c>
      <c r="C540" s="6">
        <v>1.792</v>
      </c>
    </row>
    <row r="541" spans="1:3" ht="14.4" customHeight="1" x14ac:dyDescent="0.3">
      <c r="A541" s="5" t="s">
        <v>9572</v>
      </c>
      <c r="B541" s="6">
        <v>2.8</v>
      </c>
      <c r="C541" s="6">
        <v>1.8069999999999999</v>
      </c>
    </row>
    <row r="542" spans="1:3" ht="14.4" customHeight="1" x14ac:dyDescent="0.3">
      <c r="A542" s="5" t="s">
        <v>9570</v>
      </c>
      <c r="B542" s="6">
        <v>3.0209999999999999</v>
      </c>
      <c r="C542" s="6">
        <v>1.859</v>
      </c>
    </row>
    <row r="543" spans="1:3" ht="14.4" customHeight="1" x14ac:dyDescent="0.3">
      <c r="A543" s="5" t="s">
        <v>9568</v>
      </c>
      <c r="B543" s="6">
        <v>3.0179999999999998</v>
      </c>
      <c r="C543" s="6">
        <v>1.849</v>
      </c>
    </row>
    <row r="544" spans="1:3" ht="14.4" customHeight="1" x14ac:dyDescent="0.3">
      <c r="A544" s="5" t="s">
        <v>9566</v>
      </c>
      <c r="B544" s="6">
        <v>2.87</v>
      </c>
      <c r="C544" s="6">
        <v>1.833</v>
      </c>
    </row>
    <row r="545" spans="1:3" ht="14.4" customHeight="1" x14ac:dyDescent="0.3">
      <c r="A545" s="5" t="s">
        <v>9564</v>
      </c>
      <c r="B545" s="6">
        <v>2.9239999999999999</v>
      </c>
      <c r="C545" s="6">
        <v>1.859</v>
      </c>
    </row>
    <row r="546" spans="1:3" ht="14.4" customHeight="1" x14ac:dyDescent="0.3">
      <c r="A546" s="5" t="s">
        <v>9562</v>
      </c>
      <c r="B546" s="6">
        <v>3.0760000000000001</v>
      </c>
      <c r="C546" s="6">
        <v>1.8640000000000001</v>
      </c>
    </row>
    <row r="547" spans="1:3" ht="14.4" customHeight="1" x14ac:dyDescent="0.3">
      <c r="A547" s="5" t="s">
        <v>9560</v>
      </c>
      <c r="B547" s="6">
        <v>3.3050000000000002</v>
      </c>
      <c r="C547" s="6">
        <v>1.88</v>
      </c>
    </row>
    <row r="548" spans="1:3" ht="14.4" customHeight="1" x14ac:dyDescent="0.3">
      <c r="A548" s="5" t="s">
        <v>9559</v>
      </c>
      <c r="B548" s="6">
        <v>3.2559999999999998</v>
      </c>
      <c r="C548" s="6">
        <v>1.859</v>
      </c>
    </row>
    <row r="549" spans="1:3" ht="14.4" customHeight="1" x14ac:dyDescent="0.3">
      <c r="A549" s="5" t="s">
        <v>9558</v>
      </c>
      <c r="B549" s="6">
        <v>3.1110000000000002</v>
      </c>
      <c r="C549" s="6">
        <v>1.8380000000000001</v>
      </c>
    </row>
    <row r="550" spans="1:3" ht="14.4" customHeight="1" x14ac:dyDescent="0.3">
      <c r="A550" s="5" t="s">
        <v>9557</v>
      </c>
      <c r="B550" s="6">
        <v>3.431</v>
      </c>
      <c r="C550" s="6">
        <v>1.8380000000000001</v>
      </c>
    </row>
    <row r="551" spans="1:3" ht="14.4" customHeight="1" x14ac:dyDescent="0.3">
      <c r="A551" s="5" t="s">
        <v>9555</v>
      </c>
      <c r="B551" s="6">
        <v>3.3260000000000001</v>
      </c>
      <c r="C551" s="6">
        <v>1.8480000000000001</v>
      </c>
    </row>
    <row r="552" spans="1:3" ht="14.4" customHeight="1" x14ac:dyDescent="0.3">
      <c r="A552" s="5" t="s">
        <v>9553</v>
      </c>
      <c r="B552" s="6">
        <v>3.4569999999999999</v>
      </c>
      <c r="C552" s="6">
        <v>1.8540000000000001</v>
      </c>
    </row>
    <row r="553" spans="1:3" ht="14.4" customHeight="1" x14ac:dyDescent="0.3">
      <c r="A553" s="5" t="s">
        <v>9551</v>
      </c>
      <c r="B553" s="6">
        <v>3.472</v>
      </c>
      <c r="C553" s="6">
        <v>1.849</v>
      </c>
    </row>
    <row r="554" spans="1:3" ht="14.4" customHeight="1" x14ac:dyDescent="0.3">
      <c r="A554" s="5" t="s">
        <v>9549</v>
      </c>
      <c r="B554" s="6">
        <v>3.29</v>
      </c>
      <c r="C554" s="6">
        <v>1.8380000000000001</v>
      </c>
    </row>
    <row r="555" spans="1:3" ht="14.4" customHeight="1" x14ac:dyDescent="0.3">
      <c r="A555" s="5" t="s">
        <v>9548</v>
      </c>
      <c r="B555" s="6">
        <v>3.2829999999999999</v>
      </c>
      <c r="C555" s="6">
        <v>1.8080000000000001</v>
      </c>
    </row>
    <row r="556" spans="1:3" ht="14.4" customHeight="1" x14ac:dyDescent="0.3">
      <c r="A556" s="5" t="s">
        <v>9546</v>
      </c>
      <c r="B556" s="6">
        <v>3.5310000000000001</v>
      </c>
      <c r="C556" s="6">
        <v>1.823</v>
      </c>
    </row>
    <row r="557" spans="1:3" ht="14.4" customHeight="1" x14ac:dyDescent="0.3">
      <c r="A557" s="5" t="s">
        <v>9544</v>
      </c>
      <c r="B557" s="6">
        <v>3.6539999999999999</v>
      </c>
      <c r="C557" s="6">
        <v>1.6850000000000001</v>
      </c>
    </row>
    <row r="558" spans="1:3" ht="14.4" customHeight="1" x14ac:dyDescent="0.3">
      <c r="A558" s="5" t="s">
        <v>9542</v>
      </c>
      <c r="B558" s="6">
        <v>3.5059999999999998</v>
      </c>
      <c r="C558" s="6">
        <v>1.7969999999999999</v>
      </c>
    </row>
    <row r="559" spans="1:3" ht="14.4" customHeight="1" x14ac:dyDescent="0.3">
      <c r="A559" s="5" t="s">
        <v>9541</v>
      </c>
      <c r="B559" s="6">
        <v>3.3330000000000002</v>
      </c>
      <c r="C559" s="6">
        <v>1.7869999999999999</v>
      </c>
    </row>
    <row r="560" spans="1:3" ht="14.4" customHeight="1" x14ac:dyDescent="0.3">
      <c r="A560" s="5" t="s">
        <v>9539</v>
      </c>
      <c r="B560" s="6">
        <v>3.2749999999999999</v>
      </c>
      <c r="C560" s="6">
        <v>1.766</v>
      </c>
    </row>
    <row r="561" spans="1:3" ht="14.4" customHeight="1" x14ac:dyDescent="0.3">
      <c r="A561" s="5" t="s">
        <v>9537</v>
      </c>
      <c r="B561" s="6">
        <v>3.327</v>
      </c>
      <c r="C561" s="6">
        <v>1.7609999999999999</v>
      </c>
    </row>
    <row r="562" spans="1:3" ht="14.4" customHeight="1" x14ac:dyDescent="0.3">
      <c r="A562" s="5" t="s">
        <v>9535</v>
      </c>
      <c r="B562" s="6">
        <v>3.2010000000000001</v>
      </c>
      <c r="C562" s="6">
        <v>1.7310000000000001</v>
      </c>
    </row>
    <row r="563" spans="1:3" ht="14.4" customHeight="1" x14ac:dyDescent="0.3">
      <c r="A563" s="5" t="s">
        <v>9533</v>
      </c>
      <c r="B563" s="6">
        <v>3.1840000000000002</v>
      </c>
      <c r="C563" s="6">
        <v>1.72</v>
      </c>
    </row>
    <row r="564" spans="1:3" ht="14.4" customHeight="1" x14ac:dyDescent="0.3">
      <c r="A564" s="5" t="s">
        <v>9531</v>
      </c>
      <c r="B564" s="6">
        <v>3.1030000000000002</v>
      </c>
      <c r="C564" s="6">
        <v>1.7150000000000001</v>
      </c>
    </row>
    <row r="565" spans="1:3" ht="14.4" customHeight="1" x14ac:dyDescent="0.3">
      <c r="A565" s="5" t="s">
        <v>9529</v>
      </c>
      <c r="B565" s="6">
        <v>3.125</v>
      </c>
      <c r="C565" s="6">
        <v>1.72</v>
      </c>
    </row>
    <row r="566" spans="1:3" ht="14.4" customHeight="1" x14ac:dyDescent="0.3">
      <c r="A566" s="5" t="s">
        <v>9527</v>
      </c>
      <c r="B566" s="6">
        <v>3.43</v>
      </c>
      <c r="C566" s="6">
        <v>1.7310000000000001</v>
      </c>
    </row>
    <row r="567" spans="1:3" ht="14.4" customHeight="1" x14ac:dyDescent="0.3">
      <c r="A567" s="5" t="s">
        <v>9525</v>
      </c>
      <c r="B567" s="6">
        <v>3.294</v>
      </c>
      <c r="C567" s="6">
        <v>1.746</v>
      </c>
    </row>
    <row r="568" spans="1:3" ht="14.4" customHeight="1" x14ac:dyDescent="0.3">
      <c r="A568" s="5" t="s">
        <v>9524</v>
      </c>
      <c r="B568" s="6">
        <v>3.4769999999999999</v>
      </c>
      <c r="C568" s="6">
        <v>1.7310000000000001</v>
      </c>
    </row>
    <row r="569" spans="1:3" ht="14.4" customHeight="1" x14ac:dyDescent="0.3">
      <c r="A569" s="5" t="s">
        <v>9522</v>
      </c>
      <c r="B569" s="6">
        <v>3.4849999999999999</v>
      </c>
      <c r="C569" s="6">
        <v>1.736</v>
      </c>
    </row>
    <row r="570" spans="1:3" ht="14.4" customHeight="1" x14ac:dyDescent="0.3">
      <c r="A570" s="5" t="s">
        <v>9520</v>
      </c>
      <c r="B570" s="6">
        <v>3.5270000000000001</v>
      </c>
      <c r="C570" s="6">
        <v>1.7410000000000001</v>
      </c>
    </row>
    <row r="571" spans="1:3" ht="14.4" customHeight="1" x14ac:dyDescent="0.3">
      <c r="A571" s="5" t="s">
        <v>9518</v>
      </c>
      <c r="B571" s="6">
        <v>3.5960000000000001</v>
      </c>
      <c r="C571" s="6">
        <v>1.7310000000000001</v>
      </c>
    </row>
    <row r="572" spans="1:3" ht="14.4" customHeight="1" x14ac:dyDescent="0.3">
      <c r="A572" s="5" t="s">
        <v>9516</v>
      </c>
      <c r="B572" s="6">
        <v>3.5910000000000002</v>
      </c>
      <c r="C572" s="6">
        <v>1.746</v>
      </c>
    </row>
    <row r="573" spans="1:3" ht="14.4" customHeight="1" x14ac:dyDescent="0.3">
      <c r="A573" s="5" t="s">
        <v>9514</v>
      </c>
      <c r="B573" s="6">
        <v>3.419</v>
      </c>
      <c r="C573" s="6">
        <v>1.72</v>
      </c>
    </row>
    <row r="574" spans="1:3" ht="14.4" customHeight="1" x14ac:dyDescent="0.3">
      <c r="A574" s="5" t="s">
        <v>9512</v>
      </c>
      <c r="B574" s="6">
        <v>3.2949999999999999</v>
      </c>
      <c r="C574" s="6">
        <v>1.746</v>
      </c>
    </row>
    <row r="575" spans="1:3" ht="14.4" customHeight="1" x14ac:dyDescent="0.3">
      <c r="A575" s="5" t="s">
        <v>9511</v>
      </c>
      <c r="B575" s="6">
        <v>3.319</v>
      </c>
      <c r="C575" s="6">
        <v>1.7509999999999999</v>
      </c>
    </row>
    <row r="576" spans="1:3" ht="14.4" customHeight="1" x14ac:dyDescent="0.3">
      <c r="A576" s="5" t="s">
        <v>9509</v>
      </c>
      <c r="B576" s="6">
        <v>3.5609999999999999</v>
      </c>
      <c r="C576" s="6">
        <v>1.7869999999999999</v>
      </c>
    </row>
    <row r="577" spans="1:3" ht="14.4" customHeight="1" x14ac:dyDescent="0.3">
      <c r="A577" s="5" t="s">
        <v>9507</v>
      </c>
      <c r="B577" s="6">
        <v>3.7949999999999999</v>
      </c>
      <c r="C577" s="6">
        <v>1.782</v>
      </c>
    </row>
    <row r="578" spans="1:3" ht="14.4" customHeight="1" x14ac:dyDescent="0.3">
      <c r="A578" s="5" t="s">
        <v>9506</v>
      </c>
      <c r="B578" s="6">
        <v>3.7349999999999999</v>
      </c>
      <c r="C578" s="6">
        <v>1.782</v>
      </c>
    </row>
    <row r="579" spans="1:3" ht="14.4" customHeight="1" x14ac:dyDescent="0.3">
      <c r="A579" s="5" t="s">
        <v>9504</v>
      </c>
      <c r="B579" s="6">
        <v>3.6840000000000002</v>
      </c>
      <c r="C579" s="6">
        <v>1.7769999999999999</v>
      </c>
    </row>
    <row r="580" spans="1:3" ht="14.4" customHeight="1" x14ac:dyDescent="0.3">
      <c r="A580" s="5" t="s">
        <v>9503</v>
      </c>
      <c r="B580" s="6">
        <v>3.7450000000000001</v>
      </c>
      <c r="C580" s="6">
        <v>1.7709999999999999</v>
      </c>
    </row>
    <row r="581" spans="1:3" ht="14.4" customHeight="1" x14ac:dyDescent="0.3">
      <c r="A581" s="5" t="s">
        <v>9502</v>
      </c>
      <c r="B581" s="6">
        <v>3.5950000000000002</v>
      </c>
      <c r="C581" s="6">
        <v>1.782</v>
      </c>
    </row>
    <row r="582" spans="1:3" ht="14.4" customHeight="1" x14ac:dyDescent="0.3">
      <c r="A582" s="5" t="s">
        <v>9500</v>
      </c>
      <c r="B582" s="6">
        <v>3.673</v>
      </c>
      <c r="C582" s="6">
        <v>1.762</v>
      </c>
    </row>
    <row r="583" spans="1:3" ht="14.4" customHeight="1" x14ac:dyDescent="0.3">
      <c r="A583" s="5" t="s">
        <v>9498</v>
      </c>
      <c r="B583" s="6">
        <v>3.746</v>
      </c>
      <c r="C583" s="6">
        <v>1.772</v>
      </c>
    </row>
    <row r="584" spans="1:3" ht="14.4" customHeight="1" x14ac:dyDescent="0.3">
      <c r="A584" s="5" t="s">
        <v>9496</v>
      </c>
      <c r="B584" s="6">
        <v>3.7189999999999999</v>
      </c>
      <c r="C584" s="6">
        <v>1.766</v>
      </c>
    </row>
    <row r="585" spans="1:3" ht="14.4" customHeight="1" x14ac:dyDescent="0.3">
      <c r="A585" s="5" t="s">
        <v>9495</v>
      </c>
      <c r="B585" s="6">
        <v>3.7490000000000001</v>
      </c>
      <c r="C585" s="6">
        <v>1.766</v>
      </c>
    </row>
    <row r="586" spans="1:3" ht="14.4" customHeight="1" x14ac:dyDescent="0.3">
      <c r="A586" s="5" t="s">
        <v>9494</v>
      </c>
      <c r="B586" s="6">
        <v>3.7829999999999999</v>
      </c>
      <c r="C586" s="6">
        <v>1.7869999999999999</v>
      </c>
    </row>
    <row r="587" spans="1:3" ht="14.4" customHeight="1" x14ac:dyDescent="0.3">
      <c r="A587" s="5" t="s">
        <v>9492</v>
      </c>
      <c r="B587" s="6">
        <v>3.855</v>
      </c>
      <c r="C587" s="6">
        <v>1.7969999999999999</v>
      </c>
    </row>
    <row r="588" spans="1:3" ht="14.4" customHeight="1" x14ac:dyDescent="0.3">
      <c r="A588" s="5" t="s">
        <v>9491</v>
      </c>
      <c r="B588" s="6">
        <v>3.64</v>
      </c>
      <c r="C588" s="6">
        <v>1.7769999999999999</v>
      </c>
    </row>
    <row r="589" spans="1:3" ht="14.4" customHeight="1" x14ac:dyDescent="0.3">
      <c r="A589" s="5" t="s">
        <v>9489</v>
      </c>
      <c r="B589" s="6">
        <v>3.609</v>
      </c>
      <c r="C589" s="6">
        <v>1.7609999999999999</v>
      </c>
    </row>
    <row r="590" spans="1:3" ht="14.4" customHeight="1" x14ac:dyDescent="0.3">
      <c r="A590" s="5" t="s">
        <v>9488</v>
      </c>
      <c r="B590" s="6">
        <v>3.5979999999999999</v>
      </c>
      <c r="C590" s="6">
        <v>1.7609999999999999</v>
      </c>
    </row>
    <row r="591" spans="1:3" ht="14.4" customHeight="1" x14ac:dyDescent="0.3">
      <c r="A591" s="5" t="s">
        <v>9487</v>
      </c>
      <c r="B591" s="6">
        <v>3.49</v>
      </c>
      <c r="C591" s="6">
        <v>1.7669999999999999</v>
      </c>
    </row>
    <row r="592" spans="1:3" ht="14.4" customHeight="1" x14ac:dyDescent="0.3">
      <c r="A592" s="5" t="s">
        <v>9485</v>
      </c>
      <c r="B592" s="6">
        <v>3.395</v>
      </c>
      <c r="C592" s="6">
        <v>1.756</v>
      </c>
    </row>
    <row r="593" spans="1:3" ht="14.4" customHeight="1" x14ac:dyDescent="0.3">
      <c r="A593" s="5" t="s">
        <v>9483</v>
      </c>
      <c r="B593" s="6">
        <v>3.4590000000000001</v>
      </c>
      <c r="C593" s="6">
        <v>1.7410000000000001</v>
      </c>
    </row>
    <row r="594" spans="1:3" ht="14.4" customHeight="1" x14ac:dyDescent="0.3">
      <c r="A594" s="5" t="s">
        <v>9481</v>
      </c>
      <c r="B594" s="6">
        <v>3.4380000000000002</v>
      </c>
      <c r="C594" s="6">
        <v>1.7509999999999999</v>
      </c>
    </row>
    <row r="595" spans="1:3" ht="14.4" customHeight="1" x14ac:dyDescent="0.3">
      <c r="A595" s="5" t="s">
        <v>9479</v>
      </c>
      <c r="B595" s="6">
        <v>3.347</v>
      </c>
      <c r="C595" s="6">
        <v>1.7509999999999999</v>
      </c>
    </row>
    <row r="596" spans="1:3" ht="14.4" customHeight="1" x14ac:dyDescent="0.3">
      <c r="A596" s="5" t="s">
        <v>9477</v>
      </c>
      <c r="B596" s="6">
        <v>3.28</v>
      </c>
      <c r="C596" s="6">
        <v>1.782</v>
      </c>
    </row>
    <row r="597" spans="1:3" ht="14.4" customHeight="1" x14ac:dyDescent="0.3">
      <c r="A597" s="5" t="s">
        <v>9475</v>
      </c>
      <c r="B597" s="6">
        <v>3.42</v>
      </c>
      <c r="C597" s="6">
        <v>1.7609999999999999</v>
      </c>
    </row>
    <row r="598" spans="1:3" ht="14.4" customHeight="1" x14ac:dyDescent="0.3">
      <c r="A598" s="5" t="s">
        <v>9473</v>
      </c>
      <c r="B598" s="6">
        <v>3.222</v>
      </c>
      <c r="C598" s="6">
        <v>1.766</v>
      </c>
    </row>
    <row r="599" spans="1:3" ht="14.4" customHeight="1" x14ac:dyDescent="0.3">
      <c r="A599" s="5" t="s">
        <v>9471</v>
      </c>
      <c r="B599" s="6">
        <v>3.2170000000000001</v>
      </c>
      <c r="C599" s="6">
        <v>1.746</v>
      </c>
    </row>
    <row r="600" spans="1:3" ht="14.4" customHeight="1" x14ac:dyDescent="0.3">
      <c r="A600" s="5" t="s">
        <v>9469</v>
      </c>
      <c r="B600" s="6">
        <v>3.242</v>
      </c>
      <c r="C600" s="6">
        <v>1.746</v>
      </c>
    </row>
    <row r="601" spans="1:3" ht="14.4" customHeight="1" x14ac:dyDescent="0.3">
      <c r="A601" s="5" t="s">
        <v>9467</v>
      </c>
      <c r="B601" s="6">
        <v>3.3279999999999998</v>
      </c>
      <c r="C601" s="6">
        <v>1.7669999999999999</v>
      </c>
    </row>
    <row r="602" spans="1:3" ht="14.4" customHeight="1" x14ac:dyDescent="0.3">
      <c r="A602" s="5" t="s">
        <v>9465</v>
      </c>
      <c r="B602" s="6">
        <v>3.26</v>
      </c>
      <c r="C602" s="6">
        <v>1.7509999999999999</v>
      </c>
    </row>
    <row r="603" spans="1:3" ht="14.4" customHeight="1" x14ac:dyDescent="0.3">
      <c r="A603" s="5" t="s">
        <v>9463</v>
      </c>
      <c r="B603" s="6">
        <v>3.1819999999999999</v>
      </c>
      <c r="C603" s="6">
        <v>1.736</v>
      </c>
    </row>
    <row r="604" spans="1:3" ht="14.4" customHeight="1" x14ac:dyDescent="0.3">
      <c r="A604" s="5" t="s">
        <v>9461</v>
      </c>
      <c r="B604" s="6">
        <v>3.2040000000000002</v>
      </c>
      <c r="C604" s="6">
        <v>1.746</v>
      </c>
    </row>
    <row r="605" spans="1:3" ht="14.4" customHeight="1" x14ac:dyDescent="0.3">
      <c r="A605" s="5" t="s">
        <v>9459</v>
      </c>
      <c r="B605" s="6">
        <v>3.1349999999999998</v>
      </c>
      <c r="C605" s="6">
        <v>1.7669999999999999</v>
      </c>
    </row>
    <row r="606" spans="1:3" ht="14.4" customHeight="1" x14ac:dyDescent="0.3">
      <c r="A606" s="5" t="s">
        <v>9457</v>
      </c>
      <c r="B606" s="6">
        <v>3.1320000000000001</v>
      </c>
      <c r="C606" s="6">
        <v>1.756</v>
      </c>
    </row>
    <row r="607" spans="1:3" ht="14.4" customHeight="1" x14ac:dyDescent="0.3">
      <c r="A607" s="5" t="s">
        <v>9455</v>
      </c>
      <c r="B607" s="6">
        <v>3.0569999999999999</v>
      </c>
      <c r="C607" s="6">
        <v>1.7410000000000001</v>
      </c>
    </row>
    <row r="608" spans="1:3" ht="14.4" customHeight="1" x14ac:dyDescent="0.3">
      <c r="A608" s="5" t="s">
        <v>9453</v>
      </c>
      <c r="B608" s="6">
        <v>3.2109999999999999</v>
      </c>
      <c r="C608" s="6">
        <v>1.7310000000000001</v>
      </c>
    </row>
    <row r="609" spans="1:3" ht="14.4" customHeight="1" x14ac:dyDescent="0.3">
      <c r="A609" s="5" t="s">
        <v>9451</v>
      </c>
      <c r="B609" s="6">
        <v>3.3420000000000001</v>
      </c>
      <c r="C609" s="6">
        <v>1.72</v>
      </c>
    </row>
    <row r="610" spans="1:3" ht="14.4" customHeight="1" x14ac:dyDescent="0.3">
      <c r="A610" s="5" t="s">
        <v>9449</v>
      </c>
      <c r="B610" s="6">
        <v>3.3769999999999998</v>
      </c>
      <c r="C610" s="6">
        <v>1.7350000000000001</v>
      </c>
    </row>
    <row r="611" spans="1:3" ht="14.4" customHeight="1" x14ac:dyDescent="0.3">
      <c r="A611" s="5" t="s">
        <v>9447</v>
      </c>
      <c r="B611" s="6">
        <v>3.3119999999999998</v>
      </c>
      <c r="C611" s="6">
        <v>1.7410000000000001</v>
      </c>
    </row>
    <row r="612" spans="1:3" ht="14.4" customHeight="1" x14ac:dyDescent="0.3">
      <c r="A612" s="5" t="s">
        <v>9445</v>
      </c>
      <c r="B612" s="6">
        <v>3.3140000000000001</v>
      </c>
      <c r="C612" s="6">
        <v>1.7150000000000001</v>
      </c>
    </row>
    <row r="613" spans="1:3" ht="14.4" customHeight="1" x14ac:dyDescent="0.3">
      <c r="A613" s="5" t="s">
        <v>9443</v>
      </c>
      <c r="B613" s="6">
        <v>3.2160000000000002</v>
      </c>
      <c r="C613" s="6">
        <v>1.7310000000000001</v>
      </c>
    </row>
    <row r="614" spans="1:3" ht="14.4" customHeight="1" x14ac:dyDescent="0.3">
      <c r="A614" s="5" t="s">
        <v>9441</v>
      </c>
      <c r="B614" s="6">
        <v>3.2370000000000001</v>
      </c>
      <c r="C614" s="6">
        <v>1.73</v>
      </c>
    </row>
    <row r="615" spans="1:3" ht="14.4" customHeight="1" x14ac:dyDescent="0.3">
      <c r="A615" s="5" t="s">
        <v>9440</v>
      </c>
      <c r="B615" s="6">
        <v>3.43</v>
      </c>
      <c r="C615" s="6">
        <v>1.7410000000000001</v>
      </c>
    </row>
    <row r="616" spans="1:3" ht="14.4" customHeight="1" x14ac:dyDescent="0.3">
      <c r="A616" s="5" t="s">
        <v>9438</v>
      </c>
      <c r="B616" s="6">
        <v>3.4489999999999998</v>
      </c>
      <c r="C616" s="6">
        <v>1.7410000000000001</v>
      </c>
    </row>
    <row r="617" spans="1:3" ht="14.4" customHeight="1" x14ac:dyDescent="0.3">
      <c r="A617" s="5" t="s">
        <v>9437</v>
      </c>
      <c r="B617" s="6">
        <v>3.278</v>
      </c>
      <c r="C617" s="6">
        <v>1.7150000000000001</v>
      </c>
    </row>
    <row r="618" spans="1:3" ht="14.4" customHeight="1" x14ac:dyDescent="0.3">
      <c r="A618" s="5" t="s">
        <v>9435</v>
      </c>
      <c r="B618" s="6">
        <v>3.2360000000000002</v>
      </c>
      <c r="C618" s="6">
        <v>1.7</v>
      </c>
    </row>
    <row r="619" spans="1:3" ht="14.4" customHeight="1" x14ac:dyDescent="0.3">
      <c r="A619" s="5" t="s">
        <v>9434</v>
      </c>
      <c r="B619" s="6">
        <v>3.2450000000000001</v>
      </c>
      <c r="C619" s="6">
        <v>1.7</v>
      </c>
    </row>
    <row r="620" spans="1:3" ht="14.4" customHeight="1" x14ac:dyDescent="0.3">
      <c r="A620" s="5" t="s">
        <v>9432</v>
      </c>
      <c r="B620" s="6">
        <v>3.1920000000000002</v>
      </c>
      <c r="C620" s="6">
        <v>1.726</v>
      </c>
    </row>
    <row r="621" spans="1:3" ht="14.4" customHeight="1" x14ac:dyDescent="0.3">
      <c r="A621" s="5" t="s">
        <v>9430</v>
      </c>
      <c r="B621" s="6">
        <v>3.145</v>
      </c>
      <c r="C621" s="6">
        <v>1.7310000000000001</v>
      </c>
    </row>
    <row r="622" spans="1:3" ht="14.4" customHeight="1" x14ac:dyDescent="0.3">
      <c r="A622" s="5" t="s">
        <v>9428</v>
      </c>
      <c r="B622" s="6">
        <v>3.1419999999999999</v>
      </c>
      <c r="C622" s="6">
        <v>1.726</v>
      </c>
    </row>
    <row r="623" spans="1:3" ht="14.4" customHeight="1" x14ac:dyDescent="0.3">
      <c r="A623" s="5" t="s">
        <v>9426</v>
      </c>
      <c r="B623" s="6">
        <v>2.9390000000000001</v>
      </c>
      <c r="C623" s="6">
        <v>1.7410000000000001</v>
      </c>
    </row>
    <row r="624" spans="1:3" ht="14.4" customHeight="1" x14ac:dyDescent="0.3">
      <c r="A624" s="5" t="s">
        <v>9425</v>
      </c>
      <c r="B624" s="6">
        <v>2.9910000000000001</v>
      </c>
      <c r="C624" s="6">
        <v>1.746</v>
      </c>
    </row>
    <row r="625" spans="1:3" ht="14.4" customHeight="1" x14ac:dyDescent="0.3">
      <c r="A625" s="5" t="s">
        <v>9423</v>
      </c>
      <c r="B625" s="6">
        <v>2.8639999999999999</v>
      </c>
      <c r="C625" s="6">
        <v>1.7150000000000001</v>
      </c>
    </row>
    <row r="626" spans="1:3" ht="14.4" customHeight="1" x14ac:dyDescent="0.3">
      <c r="A626" s="5" t="s">
        <v>9421</v>
      </c>
      <c r="B626" s="6">
        <v>2.83</v>
      </c>
      <c r="C626" s="6">
        <v>1.726</v>
      </c>
    </row>
    <row r="627" spans="1:3" ht="14.4" customHeight="1" x14ac:dyDescent="0.3">
      <c r="A627" s="5" t="s">
        <v>9419</v>
      </c>
      <c r="B627" s="6">
        <v>2.7869999999999999</v>
      </c>
      <c r="C627" s="6">
        <v>1.72</v>
      </c>
    </row>
    <row r="628" spans="1:3" ht="14.4" customHeight="1" x14ac:dyDescent="0.3">
      <c r="A628" s="5" t="s">
        <v>9418</v>
      </c>
      <c r="B628" s="6">
        <v>2.7839999999999998</v>
      </c>
      <c r="C628" s="6">
        <v>1.7210000000000001</v>
      </c>
    </row>
    <row r="629" spans="1:3" ht="14.4" customHeight="1" x14ac:dyDescent="0.3">
      <c r="A629" s="5" t="s">
        <v>9416</v>
      </c>
      <c r="B629" s="6">
        <v>2.863</v>
      </c>
      <c r="C629" s="6">
        <v>1.7410000000000001</v>
      </c>
    </row>
    <row r="630" spans="1:3" ht="14.4" customHeight="1" x14ac:dyDescent="0.3">
      <c r="A630" s="5" t="s">
        <v>9414</v>
      </c>
      <c r="B630" s="6">
        <v>2.8410000000000002</v>
      </c>
      <c r="C630" s="6">
        <v>1.726</v>
      </c>
    </row>
    <row r="631" spans="1:3" ht="14.4" customHeight="1" x14ac:dyDescent="0.3">
      <c r="A631" s="5" t="s">
        <v>9412</v>
      </c>
      <c r="B631" s="6">
        <v>2.9430000000000001</v>
      </c>
      <c r="C631" s="6">
        <v>1.726</v>
      </c>
    </row>
    <row r="632" spans="1:3" ht="14.4" customHeight="1" x14ac:dyDescent="0.3">
      <c r="A632" s="5" t="s">
        <v>9410</v>
      </c>
      <c r="B632" s="6">
        <v>2.9329999999999998</v>
      </c>
      <c r="C632" s="6">
        <v>1.7150000000000001</v>
      </c>
    </row>
    <row r="633" spans="1:3" ht="14.4" customHeight="1" x14ac:dyDescent="0.3">
      <c r="A633" s="5" t="s">
        <v>9409</v>
      </c>
      <c r="B633" s="6">
        <v>2.9470000000000001</v>
      </c>
      <c r="C633" s="6">
        <v>1.716</v>
      </c>
    </row>
    <row r="634" spans="1:3" ht="14.4" customHeight="1" x14ac:dyDescent="0.3">
      <c r="A634" s="5" t="s">
        <v>9408</v>
      </c>
      <c r="B634" s="6">
        <v>2.8889999999999998</v>
      </c>
      <c r="C634" s="6">
        <v>1.7150000000000001</v>
      </c>
    </row>
    <row r="635" spans="1:3" ht="14.4" customHeight="1" x14ac:dyDescent="0.3">
      <c r="A635" s="5" t="s">
        <v>9406</v>
      </c>
      <c r="B635" s="6">
        <v>3.0419999999999998</v>
      </c>
      <c r="C635" s="6">
        <v>1.69</v>
      </c>
    </row>
    <row r="636" spans="1:3" ht="14.4" customHeight="1" x14ac:dyDescent="0.3">
      <c r="A636" s="5" t="s">
        <v>9404</v>
      </c>
      <c r="B636" s="6">
        <v>2.9020000000000001</v>
      </c>
      <c r="C636" s="6">
        <v>1.7</v>
      </c>
    </row>
    <row r="637" spans="1:3" ht="14.4" customHeight="1" x14ac:dyDescent="0.3">
      <c r="A637" s="5" t="s">
        <v>9403</v>
      </c>
      <c r="B637" s="6">
        <v>2.9359999999999999</v>
      </c>
      <c r="C637" s="6">
        <v>1.694</v>
      </c>
    </row>
    <row r="638" spans="1:3" ht="14.4" customHeight="1" x14ac:dyDescent="0.3">
      <c r="A638" s="5" t="s">
        <v>9401</v>
      </c>
      <c r="B638" s="6">
        <v>2.976</v>
      </c>
      <c r="C638" s="6">
        <v>1.7310000000000001</v>
      </c>
    </row>
    <row r="639" spans="1:3" ht="14.4" customHeight="1" x14ac:dyDescent="0.3">
      <c r="A639" s="5" t="s">
        <v>9399</v>
      </c>
      <c r="B639" s="6">
        <v>2.891</v>
      </c>
      <c r="C639" s="6">
        <v>1.7310000000000001</v>
      </c>
    </row>
    <row r="640" spans="1:3" ht="14.4" customHeight="1" x14ac:dyDescent="0.3">
      <c r="A640" s="5" t="s">
        <v>9397</v>
      </c>
      <c r="B640" s="6">
        <v>2.9540000000000002</v>
      </c>
      <c r="C640" s="6">
        <v>1.7050000000000001</v>
      </c>
    </row>
    <row r="641" spans="1:3" ht="14.4" customHeight="1" x14ac:dyDescent="0.3">
      <c r="A641" s="5" t="s">
        <v>9395</v>
      </c>
      <c r="B641" s="6">
        <v>2.8420000000000001</v>
      </c>
      <c r="C641" s="6">
        <v>1.69</v>
      </c>
    </row>
    <row r="642" spans="1:3" ht="14.4" customHeight="1" x14ac:dyDescent="0.3">
      <c r="A642" s="5" t="s">
        <v>9394</v>
      </c>
      <c r="B642" s="6">
        <v>2.8580000000000001</v>
      </c>
      <c r="C642" s="6">
        <v>1.6279999999999999</v>
      </c>
    </row>
    <row r="643" spans="1:3" ht="14.4" customHeight="1" x14ac:dyDescent="0.3">
      <c r="A643" s="5" t="s">
        <v>9392</v>
      </c>
      <c r="B643" s="6">
        <v>2.6779999999999999</v>
      </c>
      <c r="C643" s="6">
        <v>1.6439999999999999</v>
      </c>
    </row>
    <row r="644" spans="1:3" ht="14.4" customHeight="1" x14ac:dyDescent="0.3">
      <c r="A644" s="5" t="s">
        <v>9391</v>
      </c>
      <c r="B644" s="6">
        <v>2.7160000000000002</v>
      </c>
      <c r="C644" s="6">
        <v>1.6539999999999999</v>
      </c>
    </row>
    <row r="645" spans="1:3" ht="14.4" customHeight="1" x14ac:dyDescent="0.3">
      <c r="A645" s="5" t="s">
        <v>9389</v>
      </c>
      <c r="B645" s="6">
        <v>2.66</v>
      </c>
      <c r="C645" s="6">
        <v>1.597</v>
      </c>
    </row>
    <row r="646" spans="1:3" ht="14.4" customHeight="1" x14ac:dyDescent="0.3">
      <c r="A646" s="5" t="s">
        <v>9388</v>
      </c>
      <c r="B646" s="6">
        <v>2.7450000000000001</v>
      </c>
      <c r="C646" s="6">
        <v>1.623</v>
      </c>
    </row>
    <row r="647" spans="1:3" ht="14.4" customHeight="1" x14ac:dyDescent="0.3">
      <c r="A647" s="5" t="s">
        <v>9387</v>
      </c>
      <c r="B647" s="6">
        <v>2.7610000000000001</v>
      </c>
      <c r="C647" s="6">
        <v>1.623</v>
      </c>
    </row>
    <row r="648" spans="1:3" ht="14.4" customHeight="1" x14ac:dyDescent="0.3">
      <c r="A648" s="5" t="s">
        <v>9385</v>
      </c>
      <c r="B648" s="6">
        <v>2.9649999999999999</v>
      </c>
      <c r="C648" s="6">
        <v>1.6739999999999999</v>
      </c>
    </row>
    <row r="649" spans="1:3" ht="14.4" customHeight="1" x14ac:dyDescent="0.3">
      <c r="A649" s="5" t="s">
        <v>9383</v>
      </c>
      <c r="B649" s="6">
        <v>2.9750000000000001</v>
      </c>
      <c r="C649" s="6">
        <v>1.6180000000000001</v>
      </c>
    </row>
    <row r="650" spans="1:3" ht="14.4" customHeight="1" x14ac:dyDescent="0.3">
      <c r="A650" s="5" t="s">
        <v>9381</v>
      </c>
      <c r="B650" s="6">
        <v>2.91</v>
      </c>
      <c r="C650" s="6">
        <v>1.6539999999999999</v>
      </c>
    </row>
    <row r="651" spans="1:3" ht="14.4" customHeight="1" x14ac:dyDescent="0.3">
      <c r="A651" s="5" t="s">
        <v>9379</v>
      </c>
      <c r="B651" s="6">
        <v>3.1269999999999998</v>
      </c>
      <c r="C651" s="6">
        <v>1.623</v>
      </c>
    </row>
    <row r="652" spans="1:3" ht="14.4" customHeight="1" x14ac:dyDescent="0.3">
      <c r="A652" s="5" t="s">
        <v>9377</v>
      </c>
      <c r="B652" s="6">
        <v>3.149</v>
      </c>
      <c r="C652" s="6">
        <v>1.623</v>
      </c>
    </row>
    <row r="653" spans="1:3" ht="14.4" customHeight="1" x14ac:dyDescent="0.3">
      <c r="A653" s="5" t="s">
        <v>9375</v>
      </c>
      <c r="B653" s="6">
        <v>3.2669999999999999</v>
      </c>
      <c r="C653" s="6">
        <v>1.669</v>
      </c>
    </row>
    <row r="654" spans="1:3" ht="14.4" customHeight="1" x14ac:dyDescent="0.3">
      <c r="A654" s="5" t="s">
        <v>9374</v>
      </c>
      <c r="B654" s="6">
        <v>3.1659999999999999</v>
      </c>
      <c r="C654" s="6">
        <v>1.633</v>
      </c>
    </row>
    <row r="655" spans="1:3" ht="14.4" customHeight="1" x14ac:dyDescent="0.3">
      <c r="A655" s="5" t="s">
        <v>9373</v>
      </c>
      <c r="B655" s="6">
        <v>3.274</v>
      </c>
      <c r="C655" s="6">
        <v>1.633</v>
      </c>
    </row>
    <row r="656" spans="1:3" ht="14.4" customHeight="1" x14ac:dyDescent="0.3">
      <c r="A656" s="5" t="s">
        <v>9371</v>
      </c>
      <c r="B656" s="6">
        <v>3.5150000000000001</v>
      </c>
      <c r="C656" s="6">
        <v>1.6639999999999999</v>
      </c>
    </row>
    <row r="657" spans="1:3" ht="14.4" customHeight="1" x14ac:dyDescent="0.3">
      <c r="A657" s="5" t="s">
        <v>9370</v>
      </c>
      <c r="B657" s="6">
        <v>3.4870000000000001</v>
      </c>
      <c r="C657" s="6">
        <v>1.659</v>
      </c>
    </row>
    <row r="658" spans="1:3" ht="14.4" customHeight="1" x14ac:dyDescent="0.3">
      <c r="A658" s="5" t="s">
        <v>9368</v>
      </c>
      <c r="B658" s="6">
        <v>3.617</v>
      </c>
      <c r="C658" s="6">
        <v>1.675</v>
      </c>
    </row>
    <row r="659" spans="1:3" ht="14.4" customHeight="1" x14ac:dyDescent="0.3">
      <c r="A659" s="5" t="s">
        <v>9366</v>
      </c>
      <c r="B659" s="6">
        <v>3.4830000000000001</v>
      </c>
      <c r="C659" s="6">
        <v>1.69</v>
      </c>
    </row>
    <row r="660" spans="1:3" ht="14.4" customHeight="1" x14ac:dyDescent="0.3">
      <c r="A660" s="5" t="s">
        <v>9364</v>
      </c>
      <c r="B660" s="6">
        <v>3.2879999999999998</v>
      </c>
      <c r="C660" s="6">
        <v>1.679</v>
      </c>
    </row>
    <row r="661" spans="1:3" ht="14.4" customHeight="1" x14ac:dyDescent="0.3">
      <c r="A661" s="5" t="s">
        <v>9362</v>
      </c>
      <c r="B661" s="6">
        <v>3.25</v>
      </c>
      <c r="C661" s="6">
        <v>1.6850000000000001</v>
      </c>
    </row>
    <row r="662" spans="1:3" ht="14.4" customHeight="1" x14ac:dyDescent="0.3">
      <c r="A662" s="5" t="s">
        <v>9361</v>
      </c>
      <c r="B662" s="6">
        <v>3.2959999999999998</v>
      </c>
      <c r="C662" s="6">
        <v>1.6890000000000001</v>
      </c>
    </row>
    <row r="663" spans="1:3" ht="14.4" customHeight="1" x14ac:dyDescent="0.3">
      <c r="A663" s="5" t="s">
        <v>9360</v>
      </c>
      <c r="B663" s="6">
        <v>3.1320000000000001</v>
      </c>
      <c r="C663" s="6">
        <v>1.6539999999999999</v>
      </c>
    </row>
    <row r="664" spans="1:3" ht="14.4" customHeight="1" x14ac:dyDescent="0.3">
      <c r="A664" s="5" t="s">
        <v>9358</v>
      </c>
      <c r="B664" s="6">
        <v>3.1930000000000001</v>
      </c>
      <c r="C664" s="6">
        <v>1.633</v>
      </c>
    </row>
    <row r="665" spans="1:3" ht="14.4" customHeight="1" x14ac:dyDescent="0.3">
      <c r="A665" s="5" t="s">
        <v>9356</v>
      </c>
      <c r="B665" s="6">
        <v>3.3420000000000001</v>
      </c>
      <c r="C665" s="6">
        <v>1.6180000000000001</v>
      </c>
    </row>
    <row r="666" spans="1:3" ht="14.4" customHeight="1" x14ac:dyDescent="0.3">
      <c r="A666" s="5" t="s">
        <v>9354</v>
      </c>
      <c r="B666" s="6">
        <v>3.2650000000000001</v>
      </c>
      <c r="C666" s="6">
        <v>1.659</v>
      </c>
    </row>
    <row r="667" spans="1:3" ht="14.4" customHeight="1" x14ac:dyDescent="0.3">
      <c r="A667" s="5" t="s">
        <v>9352</v>
      </c>
      <c r="B667" s="6">
        <v>3.399</v>
      </c>
      <c r="C667" s="6">
        <v>1.6950000000000001</v>
      </c>
    </row>
    <row r="668" spans="1:3" ht="14.4" customHeight="1" x14ac:dyDescent="0.3">
      <c r="A668" s="5" t="s">
        <v>9350</v>
      </c>
      <c r="B668" s="6">
        <v>3.3559999999999999</v>
      </c>
      <c r="C668" s="6">
        <v>1.6950000000000001</v>
      </c>
    </row>
    <row r="669" spans="1:3" ht="14.4" customHeight="1" x14ac:dyDescent="0.3">
      <c r="A669" s="5" t="s">
        <v>9348</v>
      </c>
      <c r="B669" s="6">
        <v>3.25</v>
      </c>
      <c r="C669" s="6">
        <v>1.7</v>
      </c>
    </row>
    <row r="670" spans="1:3" ht="14.4" customHeight="1" x14ac:dyDescent="0.3">
      <c r="A670" s="5" t="s">
        <v>9346</v>
      </c>
      <c r="B670" s="6">
        <v>3.3290000000000002</v>
      </c>
      <c r="C670" s="6">
        <v>1.6950000000000001</v>
      </c>
    </row>
    <row r="671" spans="1:3" ht="14.4" customHeight="1" x14ac:dyDescent="0.3">
      <c r="A671" s="5" t="s">
        <v>9345</v>
      </c>
      <c r="B671" s="6">
        <v>3.4670000000000001</v>
      </c>
      <c r="C671" s="6">
        <v>1.7</v>
      </c>
    </row>
    <row r="672" spans="1:3" ht="14.4" customHeight="1" x14ac:dyDescent="0.3">
      <c r="A672" s="5" t="s">
        <v>9343</v>
      </c>
      <c r="B672" s="6">
        <v>3.5070000000000001</v>
      </c>
      <c r="C672" s="6">
        <v>1.71</v>
      </c>
    </row>
    <row r="673" spans="1:3" ht="14.4" customHeight="1" x14ac:dyDescent="0.3">
      <c r="A673" s="5" t="s">
        <v>9341</v>
      </c>
      <c r="B673" s="6">
        <v>3.6789999999999998</v>
      </c>
      <c r="C673" s="6">
        <v>1.7</v>
      </c>
    </row>
    <row r="674" spans="1:3" ht="14.4" customHeight="1" x14ac:dyDescent="0.3">
      <c r="A674" s="5" t="s">
        <v>9340</v>
      </c>
      <c r="B674" s="6">
        <v>3.7869999999999999</v>
      </c>
      <c r="C674" s="6">
        <v>1.6850000000000001</v>
      </c>
    </row>
    <row r="675" spans="1:3" ht="14.4" customHeight="1" x14ac:dyDescent="0.3">
      <c r="A675" s="5" t="s">
        <v>9338</v>
      </c>
      <c r="B675" s="6">
        <v>3.8559999999999999</v>
      </c>
      <c r="C675" s="6">
        <v>1.649</v>
      </c>
    </row>
    <row r="676" spans="1:3" ht="14.4" customHeight="1" x14ac:dyDescent="0.3">
      <c r="A676" s="5" t="s">
        <v>9336</v>
      </c>
      <c r="B676" s="6">
        <v>3.758</v>
      </c>
      <c r="C676" s="6">
        <v>1.653</v>
      </c>
    </row>
    <row r="677" spans="1:3" ht="14.4" customHeight="1" x14ac:dyDescent="0.3">
      <c r="A677" s="5" t="s">
        <v>9335</v>
      </c>
      <c r="B677" s="6">
        <v>3.9780000000000002</v>
      </c>
      <c r="C677" s="6">
        <v>1.649</v>
      </c>
    </row>
    <row r="678" spans="1:3" ht="14.4" customHeight="1" x14ac:dyDescent="0.3">
      <c r="A678" s="5" t="s">
        <v>9334</v>
      </c>
      <c r="B678" s="6">
        <v>3.742</v>
      </c>
      <c r="C678" s="6">
        <v>1.649</v>
      </c>
    </row>
    <row r="679" spans="1:3" ht="14.4" customHeight="1" x14ac:dyDescent="0.3">
      <c r="A679" s="5" t="s">
        <v>9332</v>
      </c>
      <c r="B679" s="6">
        <v>3.4940000000000002</v>
      </c>
      <c r="C679" s="6">
        <v>1.6639999999999999</v>
      </c>
    </row>
    <row r="680" spans="1:3" ht="14.4" customHeight="1" x14ac:dyDescent="0.3">
      <c r="A680" s="5" t="s">
        <v>9330</v>
      </c>
      <c r="B680" s="6">
        <v>3.6859999999999999</v>
      </c>
      <c r="C680" s="6">
        <v>1.6639999999999999</v>
      </c>
    </row>
    <row r="681" spans="1:3" ht="14.4" customHeight="1" x14ac:dyDescent="0.3">
      <c r="A681" s="5" t="s">
        <v>9329</v>
      </c>
      <c r="B681" s="6">
        <v>4.0410000000000004</v>
      </c>
      <c r="C681" s="6">
        <v>1.6379999999999999</v>
      </c>
    </row>
    <row r="682" spans="1:3" ht="14.4" customHeight="1" x14ac:dyDescent="0.3">
      <c r="A682" s="5" t="s">
        <v>9327</v>
      </c>
      <c r="B682" s="6">
        <v>4.1379999999999999</v>
      </c>
      <c r="C682" s="6">
        <v>1.5509999999999999</v>
      </c>
    </row>
    <row r="683" spans="1:3" ht="14.4" customHeight="1" x14ac:dyDescent="0.3">
      <c r="A683" s="5" t="s">
        <v>9325</v>
      </c>
      <c r="B683" s="6">
        <v>4.0670000000000002</v>
      </c>
      <c r="C683" s="6">
        <v>1.5920000000000001</v>
      </c>
    </row>
    <row r="684" spans="1:3" ht="14.4" customHeight="1" x14ac:dyDescent="0.3">
      <c r="A684" s="5" t="s">
        <v>9324</v>
      </c>
      <c r="B684" s="6">
        <v>4.16</v>
      </c>
      <c r="C684" s="6">
        <v>1.5720000000000001</v>
      </c>
    </row>
    <row r="685" spans="1:3" ht="14.4" customHeight="1" x14ac:dyDescent="0.3">
      <c r="A685" s="5" t="s">
        <v>9322</v>
      </c>
      <c r="B685" s="6">
        <v>3.7240000000000002</v>
      </c>
      <c r="C685" s="6">
        <v>1.5720000000000001</v>
      </c>
    </row>
    <row r="686" spans="1:3" ht="14.4" customHeight="1" x14ac:dyDescent="0.3">
      <c r="A686" s="5" t="s">
        <v>9320</v>
      </c>
      <c r="B686" s="6">
        <v>3.7389999999999999</v>
      </c>
      <c r="C686" s="6">
        <v>1.6180000000000001</v>
      </c>
    </row>
    <row r="687" spans="1:3" ht="14.4" customHeight="1" x14ac:dyDescent="0.3">
      <c r="A687" s="5" t="s">
        <v>9318</v>
      </c>
      <c r="B687" s="6">
        <v>3.74</v>
      </c>
      <c r="C687" s="6">
        <v>1.623</v>
      </c>
    </row>
    <row r="688" spans="1:3" ht="14.4" customHeight="1" x14ac:dyDescent="0.3">
      <c r="A688" s="5" t="s">
        <v>9317</v>
      </c>
      <c r="B688" s="6">
        <v>3.8620000000000001</v>
      </c>
      <c r="C688" s="6">
        <v>1.613</v>
      </c>
    </row>
    <row r="689" spans="1:3" ht="14.4" customHeight="1" x14ac:dyDescent="0.3">
      <c r="A689" s="5" t="s">
        <v>9315</v>
      </c>
      <c r="B689" s="6">
        <v>3.9180000000000001</v>
      </c>
      <c r="C689" s="6">
        <v>1.556</v>
      </c>
    </row>
    <row r="690" spans="1:3" ht="14.4" customHeight="1" x14ac:dyDescent="0.3">
      <c r="A690" s="5" t="s">
        <v>9313</v>
      </c>
      <c r="B690" s="6">
        <v>3.8279999999999998</v>
      </c>
      <c r="C690" s="6">
        <v>1.5820000000000001</v>
      </c>
    </row>
    <row r="691" spans="1:3" ht="14.4" customHeight="1" x14ac:dyDescent="0.3">
      <c r="A691" s="5" t="s">
        <v>9311</v>
      </c>
      <c r="B691" s="6">
        <v>4.1459999999999999</v>
      </c>
      <c r="C691" s="6">
        <v>1.587</v>
      </c>
    </row>
    <row r="692" spans="1:3" ht="14.4" customHeight="1" x14ac:dyDescent="0.3">
      <c r="A692" s="5" t="s">
        <v>9309</v>
      </c>
      <c r="B692" s="6">
        <v>4.3029999999999999</v>
      </c>
      <c r="C692" s="6">
        <v>1.587</v>
      </c>
    </row>
    <row r="693" spans="1:3" ht="14.4" customHeight="1" x14ac:dyDescent="0.3">
      <c r="A693" s="5" t="s">
        <v>9307</v>
      </c>
      <c r="B693" s="6">
        <v>4.2469999999999999</v>
      </c>
      <c r="C693" s="6">
        <v>1.6639999999999999</v>
      </c>
    </row>
    <row r="694" spans="1:3" ht="14.4" customHeight="1" x14ac:dyDescent="0.3">
      <c r="A694" s="5" t="s">
        <v>9305</v>
      </c>
      <c r="B694" s="6">
        <v>4.2270000000000003</v>
      </c>
      <c r="C694" s="6">
        <v>1.659</v>
      </c>
    </row>
    <row r="695" spans="1:3" ht="14.4" customHeight="1" x14ac:dyDescent="0.3">
      <c r="A695" s="5" t="s">
        <v>9304</v>
      </c>
      <c r="B695" s="6">
        <v>4.2990000000000004</v>
      </c>
      <c r="C695" s="6">
        <v>1.69</v>
      </c>
    </row>
    <row r="696" spans="1:3" ht="14.4" customHeight="1" x14ac:dyDescent="0.3">
      <c r="A696" s="5" t="s">
        <v>9303</v>
      </c>
      <c r="B696" s="6">
        <v>4.2389999999999999</v>
      </c>
      <c r="C696" s="6">
        <v>1.6739999999999999</v>
      </c>
    </row>
    <row r="697" spans="1:3" ht="14.4" customHeight="1" x14ac:dyDescent="0.3">
      <c r="A697" s="5" t="s">
        <v>9302</v>
      </c>
      <c r="B697" s="6">
        <v>4.157</v>
      </c>
      <c r="C697" s="6">
        <v>1.7050000000000001</v>
      </c>
    </row>
    <row r="698" spans="1:3" ht="14.4" customHeight="1" x14ac:dyDescent="0.3">
      <c r="A698" s="5" t="s">
        <v>9300</v>
      </c>
      <c r="B698" s="6">
        <v>4.1100000000000003</v>
      </c>
      <c r="C698" s="6">
        <v>1.7</v>
      </c>
    </row>
    <row r="699" spans="1:3" ht="14.4" customHeight="1" x14ac:dyDescent="0.3">
      <c r="A699" s="5" t="s">
        <v>9298</v>
      </c>
      <c r="B699" s="6">
        <v>4.26</v>
      </c>
      <c r="C699" s="6">
        <v>1.6850000000000001</v>
      </c>
    </row>
    <row r="700" spans="1:3" ht="14.4" customHeight="1" x14ac:dyDescent="0.3">
      <c r="A700" s="5" t="s">
        <v>9297</v>
      </c>
      <c r="B700" s="6">
        <v>4.133</v>
      </c>
      <c r="C700" s="6">
        <v>1.6639999999999999</v>
      </c>
    </row>
    <row r="701" spans="1:3" ht="14.4" customHeight="1" x14ac:dyDescent="0.3">
      <c r="A701" s="5" t="s">
        <v>9295</v>
      </c>
      <c r="B701" s="6">
        <v>4.0279999999999996</v>
      </c>
      <c r="C701" s="6">
        <v>1.6479999999999999</v>
      </c>
    </row>
    <row r="702" spans="1:3" ht="14.4" customHeight="1" x14ac:dyDescent="0.3">
      <c r="A702" s="5" t="s">
        <v>9294</v>
      </c>
      <c r="B702" s="6">
        <v>4.1760000000000002</v>
      </c>
      <c r="C702" s="6">
        <v>1.6020000000000001</v>
      </c>
    </row>
    <row r="703" spans="1:3" ht="14.4" customHeight="1" x14ac:dyDescent="0.3">
      <c r="A703" s="5" t="s">
        <v>9292</v>
      </c>
      <c r="B703" s="6">
        <v>4.1260000000000003</v>
      </c>
      <c r="C703" s="6">
        <v>1.5920000000000001</v>
      </c>
    </row>
    <row r="704" spans="1:3" ht="14.4" customHeight="1" x14ac:dyDescent="0.3">
      <c r="A704" s="5" t="s">
        <v>9290</v>
      </c>
      <c r="B704" s="6">
        <v>4.3890000000000002</v>
      </c>
      <c r="C704" s="6">
        <v>1.5209999999999999</v>
      </c>
    </row>
    <row r="705" spans="1:3" ht="14.4" customHeight="1" x14ac:dyDescent="0.3">
      <c r="A705" s="5" t="s">
        <v>9289</v>
      </c>
      <c r="B705" s="6">
        <v>4.1559999999999997</v>
      </c>
      <c r="C705" s="6">
        <v>1.5149999999999999</v>
      </c>
    </row>
    <row r="706" spans="1:3" ht="14.4" customHeight="1" x14ac:dyDescent="0.3">
      <c r="A706" s="5" t="s">
        <v>9287</v>
      </c>
      <c r="B706" s="6">
        <v>4.0599999999999996</v>
      </c>
      <c r="C706" s="6">
        <v>1.4330000000000001</v>
      </c>
    </row>
    <row r="707" spans="1:3" ht="14.4" customHeight="1" x14ac:dyDescent="0.3">
      <c r="A707" s="5" t="s">
        <v>9285</v>
      </c>
      <c r="B707" s="6">
        <v>3.863</v>
      </c>
      <c r="C707" s="6">
        <v>1.4390000000000001</v>
      </c>
    </row>
    <row r="708" spans="1:3" ht="14.4" customHeight="1" x14ac:dyDescent="0.3">
      <c r="A708" s="5" t="s">
        <v>9284</v>
      </c>
      <c r="B708" s="6">
        <v>3.883</v>
      </c>
      <c r="C708" s="6">
        <v>1.4390000000000001</v>
      </c>
    </row>
    <row r="709" spans="1:3" ht="14.4" customHeight="1" x14ac:dyDescent="0.3">
      <c r="A709" s="5" t="s">
        <v>9282</v>
      </c>
      <c r="B709" s="6">
        <v>3.8540000000000001</v>
      </c>
      <c r="C709" s="6">
        <v>1.224</v>
      </c>
    </row>
    <row r="710" spans="1:3" ht="14.4" customHeight="1" x14ac:dyDescent="0.3">
      <c r="A710" s="5" t="s">
        <v>9280</v>
      </c>
      <c r="B710" s="6">
        <v>3.831</v>
      </c>
      <c r="C710" s="6">
        <v>1.2290000000000001</v>
      </c>
    </row>
    <row r="711" spans="1:3" ht="14.4" customHeight="1" x14ac:dyDescent="0.3">
      <c r="A711" s="5" t="s">
        <v>9278</v>
      </c>
      <c r="B711" s="6">
        <v>3.903</v>
      </c>
      <c r="C711" s="6">
        <v>1.2290000000000001</v>
      </c>
    </row>
    <row r="712" spans="1:3" ht="14.4" customHeight="1" x14ac:dyDescent="0.3">
      <c r="A712" s="5" t="s">
        <v>9276</v>
      </c>
      <c r="B712" s="6">
        <v>3.778</v>
      </c>
      <c r="C712" s="6">
        <v>1.234</v>
      </c>
    </row>
    <row r="713" spans="1:3" ht="14.4" customHeight="1" x14ac:dyDescent="0.3">
      <c r="A713" s="5" t="s">
        <v>9274</v>
      </c>
      <c r="B713" s="6">
        <v>3.8719999999999999</v>
      </c>
      <c r="C713" s="6">
        <v>1.2290000000000001</v>
      </c>
    </row>
    <row r="714" spans="1:3" ht="14.4" customHeight="1" x14ac:dyDescent="0.3">
      <c r="A714" s="5" t="s">
        <v>9273</v>
      </c>
      <c r="B714" s="6">
        <v>3.8769999999999998</v>
      </c>
      <c r="C714" s="6">
        <v>1.214</v>
      </c>
    </row>
    <row r="715" spans="1:3" ht="14.4" customHeight="1" x14ac:dyDescent="0.3">
      <c r="A715" s="5" t="s">
        <v>9272</v>
      </c>
      <c r="B715" s="6">
        <v>3.8690000000000002</v>
      </c>
      <c r="C715" s="6">
        <v>1.224</v>
      </c>
    </row>
    <row r="716" spans="1:3" ht="14.4" customHeight="1" x14ac:dyDescent="0.3">
      <c r="A716" s="5" t="s">
        <v>9270</v>
      </c>
      <c r="B716" s="6">
        <v>3.9809999999999999</v>
      </c>
      <c r="C716" s="6">
        <v>1.234</v>
      </c>
    </row>
    <row r="717" spans="1:3" ht="14.4" customHeight="1" x14ac:dyDescent="0.3">
      <c r="A717" s="5" t="s">
        <v>9268</v>
      </c>
      <c r="B717" s="6">
        <v>4.2629999999999999</v>
      </c>
      <c r="C717" s="6">
        <v>1.2390000000000001</v>
      </c>
    </row>
    <row r="718" spans="1:3" ht="14.4" customHeight="1" x14ac:dyDescent="0.3">
      <c r="A718" s="5" t="s">
        <v>9266</v>
      </c>
      <c r="B718" s="6">
        <v>4.2610000000000001</v>
      </c>
      <c r="C718" s="6">
        <v>1.224</v>
      </c>
    </row>
    <row r="719" spans="1:3" ht="14.4" customHeight="1" x14ac:dyDescent="0.3">
      <c r="A719" s="5" t="s">
        <v>9264</v>
      </c>
      <c r="B719" s="6">
        <v>4.2539999999999996</v>
      </c>
      <c r="C719" s="6">
        <v>1.2190000000000001</v>
      </c>
    </row>
    <row r="720" spans="1:3" ht="14.4" customHeight="1" x14ac:dyDescent="0.3">
      <c r="A720" s="5" t="s">
        <v>9263</v>
      </c>
      <c r="B720" s="6">
        <v>4.351</v>
      </c>
      <c r="C720" s="6">
        <v>1.224</v>
      </c>
    </row>
    <row r="721" spans="1:3" ht="14.4" customHeight="1" x14ac:dyDescent="0.3">
      <c r="A721" s="5" t="s">
        <v>9261</v>
      </c>
      <c r="B721" s="6">
        <v>4.26</v>
      </c>
      <c r="C721" s="6">
        <v>1.224</v>
      </c>
    </row>
    <row r="722" spans="1:3" ht="14.4" customHeight="1" x14ac:dyDescent="0.3">
      <c r="A722" s="5" t="s">
        <v>9259</v>
      </c>
      <c r="B722" s="6">
        <v>4.2610000000000001</v>
      </c>
      <c r="C722" s="6">
        <v>1.2390000000000001</v>
      </c>
    </row>
    <row r="723" spans="1:3" ht="14.4" customHeight="1" x14ac:dyDescent="0.3">
      <c r="A723" s="5" t="s">
        <v>9257</v>
      </c>
      <c r="B723" s="6">
        <v>4.1399999999999997</v>
      </c>
      <c r="C723" s="6">
        <v>1.2290000000000001</v>
      </c>
    </row>
    <row r="724" spans="1:3" ht="14.4" customHeight="1" x14ac:dyDescent="0.3">
      <c r="A724" s="5" t="s">
        <v>9255</v>
      </c>
      <c r="B724" s="6">
        <v>4.2</v>
      </c>
      <c r="C724" s="6">
        <v>1.2490000000000001</v>
      </c>
    </row>
    <row r="725" spans="1:3" ht="14.4" customHeight="1" x14ac:dyDescent="0.3">
      <c r="A725" s="5" t="s">
        <v>9254</v>
      </c>
      <c r="B725" s="6">
        <v>4.32</v>
      </c>
      <c r="C725" s="6">
        <v>1.2390000000000001</v>
      </c>
    </row>
    <row r="726" spans="1:3" ht="14.4" customHeight="1" x14ac:dyDescent="0.3">
      <c r="A726" s="5" t="s">
        <v>9253</v>
      </c>
      <c r="B726" s="6">
        <v>4.226</v>
      </c>
      <c r="C726" s="6">
        <v>1.2390000000000001</v>
      </c>
    </row>
    <row r="727" spans="1:3" ht="14.4" customHeight="1" x14ac:dyDescent="0.3">
      <c r="A727" s="5" t="s">
        <v>9252</v>
      </c>
      <c r="B727" s="6">
        <v>4.298</v>
      </c>
      <c r="C727" s="6">
        <v>1.244</v>
      </c>
    </row>
    <row r="728" spans="1:3" ht="14.4" customHeight="1" x14ac:dyDescent="0.3">
      <c r="A728" s="5" t="s">
        <v>9250</v>
      </c>
      <c r="B728" s="6">
        <v>4.4059999999999997</v>
      </c>
      <c r="C728" s="6">
        <v>1.224</v>
      </c>
    </row>
    <row r="729" spans="1:3" ht="14.4" customHeight="1" x14ac:dyDescent="0.3">
      <c r="A729" s="5" t="s">
        <v>9246</v>
      </c>
      <c r="B729" s="6">
        <v>4.359</v>
      </c>
      <c r="C729" s="6">
        <v>1.2290000000000001</v>
      </c>
    </row>
    <row r="730" spans="1:3" ht="14.4" customHeight="1" x14ac:dyDescent="0.3">
      <c r="A730" s="5" t="s">
        <v>9245</v>
      </c>
      <c r="B730" s="6">
        <v>4.6360000000000001</v>
      </c>
      <c r="C730" s="6">
        <v>1.234</v>
      </c>
    </row>
    <row r="731" spans="1:3" ht="14.4" customHeight="1" x14ac:dyDescent="0.3">
      <c r="A731" s="5" t="s">
        <v>9243</v>
      </c>
      <c r="B731" s="6">
        <v>4.7089999999999996</v>
      </c>
      <c r="C731" s="6">
        <v>1.244</v>
      </c>
    </row>
    <row r="732" spans="1:3" ht="14.4" customHeight="1" x14ac:dyDescent="0.3">
      <c r="A732" s="5" t="s">
        <v>9241</v>
      </c>
      <c r="B732" s="6">
        <v>5.0890000000000004</v>
      </c>
      <c r="C732" s="6">
        <v>1.2130000000000001</v>
      </c>
    </row>
    <row r="733" spans="1:3" ht="14.4" customHeight="1" x14ac:dyDescent="0.3">
      <c r="A733" s="5" t="s">
        <v>9239</v>
      </c>
      <c r="B733" s="6">
        <v>5.2839999999999998</v>
      </c>
      <c r="C733" s="6">
        <v>1.2130000000000001</v>
      </c>
    </row>
    <row r="734" spans="1:3" ht="14.4" customHeight="1" x14ac:dyDescent="0.3">
      <c r="A734" s="5" t="s">
        <v>9238</v>
      </c>
      <c r="B734" s="6">
        <v>5.3410000000000002</v>
      </c>
      <c r="C734" s="6">
        <v>1.224</v>
      </c>
    </row>
    <row r="735" spans="1:3" ht="14.4" customHeight="1" x14ac:dyDescent="0.3">
      <c r="A735" s="5" t="s">
        <v>9236</v>
      </c>
      <c r="B735" s="6">
        <v>5.24</v>
      </c>
      <c r="C735" s="6">
        <v>1.2290000000000001</v>
      </c>
    </row>
    <row r="736" spans="1:3" ht="14.4" customHeight="1" x14ac:dyDescent="0.3">
      <c r="A736" s="5" t="s">
        <v>9234</v>
      </c>
      <c r="B736" s="6">
        <v>5.2779999999999996</v>
      </c>
      <c r="C736" s="6">
        <v>1.2190000000000001</v>
      </c>
    </row>
    <row r="737" spans="1:3" ht="14.4" customHeight="1" x14ac:dyDescent="0.3">
      <c r="A737" s="5" t="s">
        <v>9232</v>
      </c>
      <c r="B737" s="6">
        <v>5.0469999999999997</v>
      </c>
      <c r="C737" s="6">
        <v>1.198</v>
      </c>
    </row>
    <row r="738" spans="1:3" ht="14.4" customHeight="1" x14ac:dyDescent="0.3">
      <c r="A738" s="5" t="s">
        <v>9230</v>
      </c>
      <c r="B738" s="6">
        <v>5.1829999999999998</v>
      </c>
      <c r="C738" s="6">
        <v>1.2</v>
      </c>
    </row>
    <row r="739" spans="1:3" ht="14.4" customHeight="1" x14ac:dyDescent="0.3">
      <c r="A739" s="5" t="s">
        <v>9229</v>
      </c>
      <c r="B739" s="6">
        <v>5.1159999999999997</v>
      </c>
      <c r="C739" s="6">
        <v>1.1930000000000001</v>
      </c>
    </row>
    <row r="740" spans="1:3" ht="14.4" customHeight="1" x14ac:dyDescent="0.3">
      <c r="A740" s="5" t="s">
        <v>9227</v>
      </c>
      <c r="B740" s="6">
        <v>5.1459999999999999</v>
      </c>
      <c r="C740" s="6">
        <v>1.1879999999999999</v>
      </c>
    </row>
    <row r="741" spans="1:3" ht="14.4" customHeight="1" x14ac:dyDescent="0.3">
      <c r="A741" s="5" t="s">
        <v>9225</v>
      </c>
      <c r="B741" s="6">
        <v>4.9619999999999997</v>
      </c>
      <c r="C741" s="6">
        <v>1.1879999999999999</v>
      </c>
    </row>
    <row r="742" spans="1:3" ht="14.4" customHeight="1" x14ac:dyDescent="0.3">
      <c r="A742" s="5" t="s">
        <v>9223</v>
      </c>
      <c r="B742" s="6">
        <v>4.9880000000000004</v>
      </c>
      <c r="C742" s="6">
        <v>1.1719999999999999</v>
      </c>
    </row>
    <row r="743" spans="1:3" ht="14.4" customHeight="1" x14ac:dyDescent="0.3">
      <c r="A743" s="5" t="s">
        <v>9222</v>
      </c>
      <c r="B743" s="6">
        <v>4.8</v>
      </c>
      <c r="C743" s="6">
        <v>1.2190000000000001</v>
      </c>
    </row>
    <row r="744" spans="1:3" ht="14.4" customHeight="1" x14ac:dyDescent="0.3">
      <c r="A744" s="5" t="s">
        <v>9220</v>
      </c>
      <c r="B744" s="6">
        <v>4.7889999999999997</v>
      </c>
      <c r="C744" s="6">
        <v>1.2190000000000001</v>
      </c>
    </row>
    <row r="745" spans="1:3" ht="14.4" customHeight="1" x14ac:dyDescent="0.3">
      <c r="A745" s="5" t="s">
        <v>9218</v>
      </c>
      <c r="B745" s="6">
        <v>5.2510000000000003</v>
      </c>
      <c r="C745" s="6">
        <v>1.208</v>
      </c>
    </row>
    <row r="746" spans="1:3" ht="14.4" customHeight="1" x14ac:dyDescent="0.3">
      <c r="A746" s="5" t="s">
        <v>9216</v>
      </c>
      <c r="B746" s="6">
        <v>5.3440000000000003</v>
      </c>
      <c r="C746" s="6">
        <v>1.224</v>
      </c>
    </row>
    <row r="747" spans="1:3" ht="14.4" customHeight="1" x14ac:dyDescent="0.3">
      <c r="A747" s="5" t="s">
        <v>9215</v>
      </c>
      <c r="B747" s="6">
        <v>4.9349999999999996</v>
      </c>
      <c r="C747" s="6">
        <v>1.218</v>
      </c>
    </row>
    <row r="748" spans="1:3" ht="14.4" customHeight="1" x14ac:dyDescent="0.3">
      <c r="A748" s="5" t="s">
        <v>9213</v>
      </c>
      <c r="B748" s="6">
        <v>5.1269999999999998</v>
      </c>
      <c r="C748" s="6">
        <v>1.214</v>
      </c>
    </row>
    <row r="749" spans="1:3" ht="14.4" customHeight="1" x14ac:dyDescent="0.3">
      <c r="A749" s="5" t="s">
        <v>9211</v>
      </c>
      <c r="B749" s="6">
        <v>5.1609999999999996</v>
      </c>
      <c r="C749" s="6">
        <v>1.2190000000000001</v>
      </c>
    </row>
    <row r="750" spans="1:3" ht="14.4" customHeight="1" x14ac:dyDescent="0.3">
      <c r="A750" s="5" t="s">
        <v>9210</v>
      </c>
      <c r="B750" s="6">
        <v>5.3040000000000003</v>
      </c>
      <c r="C750" s="6">
        <v>1.2030000000000001</v>
      </c>
    </row>
    <row r="751" spans="1:3" ht="14.4" customHeight="1" x14ac:dyDescent="0.3">
      <c r="A751" s="5" t="s">
        <v>9208</v>
      </c>
      <c r="B751" s="6">
        <v>5.1429999999999998</v>
      </c>
      <c r="C751" s="6">
        <v>1.2030000000000001</v>
      </c>
    </row>
    <row r="752" spans="1:3" ht="14.4" customHeight="1" x14ac:dyDescent="0.3">
      <c r="A752" s="5" t="s">
        <v>9206</v>
      </c>
      <c r="B752" s="6">
        <v>5.2510000000000003</v>
      </c>
      <c r="C752" s="6">
        <v>1.2030000000000001</v>
      </c>
    </row>
    <row r="753" spans="1:3" ht="14.4" customHeight="1" x14ac:dyDescent="0.3">
      <c r="A753" s="5" t="s">
        <v>9204</v>
      </c>
      <c r="B753" s="6">
        <v>5.1070000000000002</v>
      </c>
      <c r="C753" s="6">
        <v>1.198</v>
      </c>
    </row>
    <row r="754" spans="1:3" ht="14.4" customHeight="1" x14ac:dyDescent="0.3">
      <c r="A754" s="5" t="s">
        <v>9202</v>
      </c>
      <c r="B754" s="6">
        <v>5.43</v>
      </c>
      <c r="C754" s="6">
        <v>1.198</v>
      </c>
    </row>
    <row r="755" spans="1:3" ht="14.4" customHeight="1" x14ac:dyDescent="0.3">
      <c r="A755" s="5" t="s">
        <v>9201</v>
      </c>
      <c r="B755" s="6">
        <v>5.6449999999999996</v>
      </c>
      <c r="C755" s="6">
        <v>1.1930000000000001</v>
      </c>
    </row>
    <row r="756" spans="1:3" ht="14.4" customHeight="1" x14ac:dyDescent="0.3">
      <c r="A756" s="5" t="s">
        <v>9200</v>
      </c>
      <c r="B756" s="6">
        <v>5.5359999999999996</v>
      </c>
      <c r="C756" s="6">
        <v>1.1930000000000001</v>
      </c>
    </row>
    <row r="757" spans="1:3" ht="14.4" customHeight="1" x14ac:dyDescent="0.3">
      <c r="A757" s="5" t="s">
        <v>9199</v>
      </c>
      <c r="B757" s="6">
        <v>5.4329999999999998</v>
      </c>
      <c r="C757" s="6">
        <v>1.1719999999999999</v>
      </c>
    </row>
    <row r="758" spans="1:3" ht="14.4" customHeight="1" x14ac:dyDescent="0.3">
      <c r="A758" s="5" t="s">
        <v>9197</v>
      </c>
      <c r="B758" s="6">
        <v>5.673</v>
      </c>
      <c r="C758" s="6">
        <v>1.198</v>
      </c>
    </row>
    <row r="759" spans="1:3" ht="14.4" customHeight="1" x14ac:dyDescent="0.3">
      <c r="A759" s="5" t="s">
        <v>9195</v>
      </c>
      <c r="B759" s="6">
        <v>5.4580000000000002</v>
      </c>
      <c r="C759" s="6">
        <v>1.1779999999999999</v>
      </c>
    </row>
    <row r="760" spans="1:3" ht="14.4" customHeight="1" x14ac:dyDescent="0.3">
      <c r="A760" s="5" t="s">
        <v>9193</v>
      </c>
      <c r="B760" s="6">
        <v>5.524</v>
      </c>
      <c r="C760" s="6">
        <v>1.1519999999999999</v>
      </c>
    </row>
    <row r="761" spans="1:3" ht="14.4" customHeight="1" x14ac:dyDescent="0.3">
      <c r="A761" s="5" t="s">
        <v>9191</v>
      </c>
      <c r="B761" s="6">
        <v>5.3959999999999999</v>
      </c>
      <c r="C761" s="6">
        <v>1.173</v>
      </c>
    </row>
    <row r="762" spans="1:3" ht="14.4" customHeight="1" x14ac:dyDescent="0.3">
      <c r="A762" s="5" t="s">
        <v>9190</v>
      </c>
      <c r="B762" s="6">
        <v>5.444</v>
      </c>
      <c r="C762" s="6">
        <v>1.173</v>
      </c>
    </row>
    <row r="763" spans="1:3" ht="14.4" customHeight="1" x14ac:dyDescent="0.3">
      <c r="A763" s="5" t="s">
        <v>9188</v>
      </c>
      <c r="B763" s="6">
        <v>5.66</v>
      </c>
      <c r="C763" s="6">
        <v>1.173</v>
      </c>
    </row>
    <row r="764" spans="1:3" ht="14.4" customHeight="1" x14ac:dyDescent="0.3">
      <c r="A764" s="5" t="s">
        <v>9186</v>
      </c>
      <c r="B764" s="6">
        <v>5.5830000000000002</v>
      </c>
      <c r="C764" s="6">
        <v>1.1779999999999999</v>
      </c>
    </row>
    <row r="765" spans="1:3" ht="14.4" customHeight="1" x14ac:dyDescent="0.3">
      <c r="A765" s="5" t="s">
        <v>9184</v>
      </c>
      <c r="B765" s="6">
        <v>5.6050000000000004</v>
      </c>
      <c r="C765" s="6">
        <v>1.177</v>
      </c>
    </row>
    <row r="766" spans="1:3" ht="14.4" customHeight="1" x14ac:dyDescent="0.3">
      <c r="A766" s="5" t="s">
        <v>9183</v>
      </c>
      <c r="B766" s="6">
        <v>5.766</v>
      </c>
      <c r="C766" s="6">
        <v>1.177</v>
      </c>
    </row>
    <row r="767" spans="1:3" ht="14.4" customHeight="1" x14ac:dyDescent="0.3">
      <c r="A767" s="5" t="s">
        <v>9181</v>
      </c>
      <c r="B767" s="6">
        <v>5.7619999999999996</v>
      </c>
      <c r="C767" s="6">
        <v>1.1830000000000001</v>
      </c>
    </row>
    <row r="768" spans="1:3" ht="14.4" customHeight="1" x14ac:dyDescent="0.3">
      <c r="A768" s="5" t="s">
        <v>9179</v>
      </c>
      <c r="B768" s="6">
        <v>5.6440000000000001</v>
      </c>
      <c r="C768" s="6">
        <v>1.173</v>
      </c>
    </row>
    <row r="769" spans="1:3" ht="14.4" customHeight="1" x14ac:dyDescent="0.3">
      <c r="A769" s="5" t="s">
        <v>9177</v>
      </c>
      <c r="B769" s="6">
        <v>5.8280000000000003</v>
      </c>
      <c r="C769" s="6">
        <v>1.173</v>
      </c>
    </row>
    <row r="770" spans="1:3" ht="14.4" customHeight="1" x14ac:dyDescent="0.3">
      <c r="A770" s="5" t="s">
        <v>9175</v>
      </c>
      <c r="B770" s="6">
        <v>6.0430000000000001</v>
      </c>
      <c r="C770" s="6">
        <v>1.1719999999999999</v>
      </c>
    </row>
    <row r="771" spans="1:3" ht="14.4" customHeight="1" x14ac:dyDescent="0.3">
      <c r="A771" s="5" t="s">
        <v>9173</v>
      </c>
      <c r="B771" s="6">
        <v>5.8520000000000003</v>
      </c>
      <c r="C771" s="6">
        <v>1.1779999999999999</v>
      </c>
    </row>
    <row r="772" spans="1:3" ht="14.4" customHeight="1" x14ac:dyDescent="0.3">
      <c r="A772" s="5" t="s">
        <v>9172</v>
      </c>
      <c r="B772" s="6">
        <v>5.9770000000000003</v>
      </c>
      <c r="C772" s="6">
        <v>1.1830000000000001</v>
      </c>
    </row>
    <row r="773" spans="1:3" ht="14.4" customHeight="1" x14ac:dyDescent="0.3">
      <c r="A773" s="5" t="s">
        <v>9171</v>
      </c>
      <c r="B773" s="6">
        <v>5.7850000000000001</v>
      </c>
      <c r="C773" s="6">
        <v>1.1830000000000001</v>
      </c>
    </row>
    <row r="774" spans="1:3" ht="14.4" customHeight="1" x14ac:dyDescent="0.3">
      <c r="A774" s="5" t="s">
        <v>9169</v>
      </c>
      <c r="B774" s="6">
        <v>5.74</v>
      </c>
      <c r="C774" s="6">
        <v>1.1779999999999999</v>
      </c>
    </row>
    <row r="775" spans="1:3" ht="14.4" customHeight="1" x14ac:dyDescent="0.3">
      <c r="A775" s="5" t="s">
        <v>9168</v>
      </c>
      <c r="B775" s="6">
        <v>5.851</v>
      </c>
      <c r="C775" s="6">
        <v>1.1879999999999999</v>
      </c>
    </row>
    <row r="776" spans="1:3" ht="14.4" customHeight="1" x14ac:dyDescent="0.3">
      <c r="A776" s="5" t="s">
        <v>9167</v>
      </c>
      <c r="B776" s="6">
        <v>5.9109999999999996</v>
      </c>
      <c r="C776" s="6">
        <v>1.1830000000000001</v>
      </c>
    </row>
    <row r="777" spans="1:3" ht="14.4" customHeight="1" x14ac:dyDescent="0.3">
      <c r="A777" s="5" t="s">
        <v>9165</v>
      </c>
      <c r="B777" s="6">
        <v>6.1340000000000003</v>
      </c>
      <c r="C777" s="6">
        <v>1.1879999999999999</v>
      </c>
    </row>
    <row r="778" spans="1:3" ht="14.4" customHeight="1" x14ac:dyDescent="0.3">
      <c r="A778" s="5" t="s">
        <v>9163</v>
      </c>
      <c r="B778" s="6">
        <v>6.1619999999999999</v>
      </c>
      <c r="C778" s="6">
        <v>1.1930000000000001</v>
      </c>
    </row>
    <row r="779" spans="1:3" ht="14.4" customHeight="1" x14ac:dyDescent="0.3">
      <c r="A779" s="5" t="s">
        <v>9161</v>
      </c>
      <c r="B779" s="6">
        <v>6.6059999999999999</v>
      </c>
      <c r="C779" s="6">
        <v>1.2030000000000001</v>
      </c>
    </row>
    <row r="780" spans="1:3" ht="14.4" customHeight="1" x14ac:dyDescent="0.3">
      <c r="A780" s="5" t="s">
        <v>9159</v>
      </c>
      <c r="B780" s="6">
        <v>9.1370000000000005</v>
      </c>
      <c r="C780" s="6">
        <v>1.2030000000000001</v>
      </c>
    </row>
    <row r="781" spans="1:3" ht="14.4" customHeight="1" x14ac:dyDescent="0.3">
      <c r="A781" s="5" t="s">
        <v>9158</v>
      </c>
      <c r="B781" s="6">
        <v>9.577</v>
      </c>
      <c r="C781" s="6">
        <v>1.1930000000000001</v>
      </c>
    </row>
    <row r="782" spans="1:3" ht="14.4" customHeight="1" x14ac:dyDescent="0.3">
      <c r="A782" s="5" t="s">
        <v>9156</v>
      </c>
      <c r="B782" s="6">
        <v>9.1329999999999991</v>
      </c>
      <c r="C782" s="6">
        <v>1.198</v>
      </c>
    </row>
    <row r="783" spans="1:3" ht="14.4" customHeight="1" x14ac:dyDescent="0.3">
      <c r="A783" s="5" t="s">
        <v>9154</v>
      </c>
      <c r="B783" s="6">
        <v>7.4850000000000003</v>
      </c>
      <c r="C783" s="6">
        <v>1.208</v>
      </c>
    </row>
    <row r="784" spans="1:3" ht="14.4" customHeight="1" x14ac:dyDescent="0.3">
      <c r="A784" s="5" t="s">
        <v>9153</v>
      </c>
      <c r="B784" s="6">
        <v>8.1010000000000009</v>
      </c>
      <c r="C784" s="6">
        <v>1.2030000000000001</v>
      </c>
    </row>
    <row r="785" spans="1:3" ht="14.4" customHeight="1" x14ac:dyDescent="0.3">
      <c r="A785" s="5" t="s">
        <v>9151</v>
      </c>
      <c r="B785" s="6">
        <v>7.1619999999999999</v>
      </c>
      <c r="C785" s="6">
        <v>1.208</v>
      </c>
    </row>
    <row r="786" spans="1:3" ht="14.4" customHeight="1" x14ac:dyDescent="0.3">
      <c r="A786" s="5" t="s">
        <v>9150</v>
      </c>
      <c r="B786" s="6">
        <v>7.0410000000000004</v>
      </c>
      <c r="C786" s="6">
        <v>1.1930000000000001</v>
      </c>
    </row>
    <row r="787" spans="1:3" ht="14.4" customHeight="1" x14ac:dyDescent="0.3">
      <c r="A787" s="5" t="s">
        <v>9149</v>
      </c>
      <c r="B787" s="6">
        <v>7.0209999999999999</v>
      </c>
      <c r="C787" s="6">
        <v>1.1879999999999999</v>
      </c>
    </row>
    <row r="788" spans="1:3" ht="14.4" customHeight="1" x14ac:dyDescent="0.3">
      <c r="A788" s="5" t="s">
        <v>9147</v>
      </c>
      <c r="B788" s="6">
        <v>6.8440000000000003</v>
      </c>
      <c r="C788" s="6">
        <v>1.1779999999999999</v>
      </c>
    </row>
    <row r="789" spans="1:3" ht="14.4" customHeight="1" x14ac:dyDescent="0.3">
      <c r="A789" s="5" t="s">
        <v>9145</v>
      </c>
      <c r="B789" s="6">
        <v>6.9930000000000003</v>
      </c>
      <c r="C789" s="6">
        <v>1.177</v>
      </c>
    </row>
    <row r="790" spans="1:3" ht="14.4" customHeight="1" x14ac:dyDescent="0.3">
      <c r="A790" s="5" t="s">
        <v>9143</v>
      </c>
      <c r="B790" s="6">
        <v>6.5149999999999997</v>
      </c>
      <c r="C790" s="6">
        <v>1.075</v>
      </c>
    </row>
    <row r="791" spans="1:3" ht="14.4" customHeight="1" x14ac:dyDescent="0.3">
      <c r="A791" s="5" t="s">
        <v>9141</v>
      </c>
      <c r="B791" s="6">
        <v>5.944</v>
      </c>
      <c r="C791" s="6">
        <v>1.06</v>
      </c>
    </row>
    <row r="792" spans="1:3" ht="14.4" customHeight="1" x14ac:dyDescent="0.3">
      <c r="A792" s="5" t="s">
        <v>9140</v>
      </c>
      <c r="B792" s="6">
        <v>5.8650000000000002</v>
      </c>
      <c r="C792" s="6">
        <v>1.081</v>
      </c>
    </row>
    <row r="793" spans="1:3" ht="14.4" customHeight="1" x14ac:dyDescent="0.3">
      <c r="A793" s="5" t="s">
        <v>9138</v>
      </c>
      <c r="B793" s="6">
        <v>5.3609999999999998</v>
      </c>
      <c r="C793" s="6">
        <v>1.091</v>
      </c>
    </row>
    <row r="794" spans="1:3" ht="14.4" customHeight="1" x14ac:dyDescent="0.3">
      <c r="A794" s="5" t="s">
        <v>9136</v>
      </c>
      <c r="B794" s="6">
        <v>5.4290000000000003</v>
      </c>
      <c r="C794" s="6">
        <v>1.137</v>
      </c>
    </row>
    <row r="795" spans="1:3" ht="14.4" customHeight="1" x14ac:dyDescent="0.3">
      <c r="A795" s="5" t="s">
        <v>9134</v>
      </c>
      <c r="B795" s="6">
        <v>5.5069999999999997</v>
      </c>
      <c r="C795" s="6">
        <v>1.137</v>
      </c>
    </row>
    <row r="796" spans="1:3" ht="14.4" customHeight="1" x14ac:dyDescent="0.3">
      <c r="A796" s="5" t="s">
        <v>9132</v>
      </c>
      <c r="B796" s="6">
        <v>5.3390000000000004</v>
      </c>
      <c r="C796" s="6">
        <v>1.1619999999999999</v>
      </c>
    </row>
    <row r="797" spans="1:3" ht="14.4" customHeight="1" x14ac:dyDescent="0.3">
      <c r="A797" s="5" t="s">
        <v>9130</v>
      </c>
      <c r="B797" s="6">
        <v>5.2779999999999996</v>
      </c>
      <c r="C797" s="6">
        <v>1.1619999999999999</v>
      </c>
    </row>
    <row r="798" spans="1:3" ht="14.4" customHeight="1" x14ac:dyDescent="0.3">
      <c r="A798" s="5" t="s">
        <v>9128</v>
      </c>
      <c r="B798" s="6">
        <v>5.306</v>
      </c>
      <c r="C798" s="6">
        <v>1.1619999999999999</v>
      </c>
    </row>
    <row r="799" spans="1:3" ht="14.4" customHeight="1" x14ac:dyDescent="0.3">
      <c r="A799" s="5" t="s">
        <v>9126</v>
      </c>
      <c r="B799" s="6">
        <v>5.1280000000000001</v>
      </c>
      <c r="C799" s="6">
        <v>1.1830000000000001</v>
      </c>
    </row>
    <row r="800" spans="1:3" ht="14.4" customHeight="1" x14ac:dyDescent="0.3">
      <c r="A800" s="5" t="s">
        <v>9124</v>
      </c>
      <c r="B800" s="6">
        <v>5.2530000000000001</v>
      </c>
      <c r="C800" s="6">
        <v>1.1830000000000001</v>
      </c>
    </row>
    <row r="801" spans="1:3" ht="14.4" customHeight="1" x14ac:dyDescent="0.3">
      <c r="A801" s="5" t="s">
        <v>9122</v>
      </c>
      <c r="B801" s="6">
        <v>5.077</v>
      </c>
      <c r="C801" s="6">
        <v>1.173</v>
      </c>
    </row>
    <row r="802" spans="1:3" ht="14.4" customHeight="1" x14ac:dyDescent="0.3">
      <c r="A802" s="5" t="s">
        <v>9120</v>
      </c>
      <c r="B802" s="6">
        <v>5.0970000000000004</v>
      </c>
      <c r="C802" s="6">
        <v>1.1830000000000001</v>
      </c>
    </row>
    <row r="803" spans="1:3" ht="14.4" customHeight="1" x14ac:dyDescent="0.3">
      <c r="A803" s="5" t="s">
        <v>9118</v>
      </c>
      <c r="B803" s="6">
        <v>5.1459999999999999</v>
      </c>
      <c r="C803" s="6">
        <v>1.1830000000000001</v>
      </c>
    </row>
    <row r="804" spans="1:3" ht="14.4" customHeight="1" x14ac:dyDescent="0.3">
      <c r="A804" s="5" t="s">
        <v>9117</v>
      </c>
      <c r="B804" s="6">
        <v>5.1459999999999999</v>
      </c>
      <c r="C804" s="6">
        <v>1.167</v>
      </c>
    </row>
    <row r="805" spans="1:3" ht="14.4" customHeight="1" x14ac:dyDescent="0.3">
      <c r="A805" s="5" t="s">
        <v>9116</v>
      </c>
      <c r="B805" s="6">
        <v>5.0599999999999996</v>
      </c>
      <c r="C805" s="6">
        <v>1.127</v>
      </c>
    </row>
    <row r="806" spans="1:3" ht="14.4" customHeight="1" x14ac:dyDescent="0.3">
      <c r="A806" s="5" t="s">
        <v>9114</v>
      </c>
      <c r="B806" s="6">
        <v>5.125</v>
      </c>
      <c r="C806" s="6">
        <v>1.127</v>
      </c>
    </row>
    <row r="807" spans="1:3" ht="14.4" customHeight="1" x14ac:dyDescent="0.3">
      <c r="A807" s="5" t="s">
        <v>9113</v>
      </c>
      <c r="B807" s="6">
        <v>5.0650000000000004</v>
      </c>
      <c r="C807" s="6">
        <v>1.127</v>
      </c>
    </row>
    <row r="808" spans="1:3" ht="14.4" customHeight="1" x14ac:dyDescent="0.3">
      <c r="A808" s="5" t="s">
        <v>9112</v>
      </c>
      <c r="B808" s="6">
        <v>4.9189999999999996</v>
      </c>
      <c r="C808" s="6">
        <v>1.101</v>
      </c>
    </row>
    <row r="809" spans="1:3" ht="14.4" customHeight="1" x14ac:dyDescent="0.3">
      <c r="A809" s="5" t="s">
        <v>9110</v>
      </c>
      <c r="B809" s="6">
        <v>4.9429999999999996</v>
      </c>
      <c r="C809" s="6">
        <v>1.101</v>
      </c>
    </row>
    <row r="810" spans="1:3" ht="14.4" customHeight="1" x14ac:dyDescent="0.3">
      <c r="A810" s="5" t="s">
        <v>9109</v>
      </c>
      <c r="B810" s="6">
        <v>5.1340000000000003</v>
      </c>
      <c r="C810" s="6">
        <v>1.1619999999999999</v>
      </c>
    </row>
    <row r="811" spans="1:3" ht="14.4" customHeight="1" x14ac:dyDescent="0.3">
      <c r="A811" s="5" t="s">
        <v>9108</v>
      </c>
      <c r="B811" s="6">
        <v>5.1079999999999997</v>
      </c>
      <c r="C811" s="6">
        <v>1.1619999999999999</v>
      </c>
    </row>
    <row r="812" spans="1:3" ht="14.4" customHeight="1" x14ac:dyDescent="0.3">
      <c r="A812" s="5" t="s">
        <v>9106</v>
      </c>
      <c r="B812" s="6">
        <v>5.1950000000000003</v>
      </c>
      <c r="C812" s="6">
        <v>1.1319999999999999</v>
      </c>
    </row>
    <row r="813" spans="1:3" ht="14.4" customHeight="1" x14ac:dyDescent="0.3">
      <c r="A813" s="5" t="s">
        <v>9104</v>
      </c>
      <c r="B813" s="6">
        <v>5.4189999999999996</v>
      </c>
      <c r="C813" s="6">
        <v>1.147</v>
      </c>
    </row>
    <row r="814" spans="1:3" ht="14.4" customHeight="1" x14ac:dyDescent="0.3">
      <c r="A814" s="5" t="s">
        <v>9103</v>
      </c>
      <c r="B814" s="6">
        <v>5.4109999999999996</v>
      </c>
      <c r="C814" s="6">
        <v>1.177</v>
      </c>
    </row>
    <row r="815" spans="1:3" ht="14.4" customHeight="1" x14ac:dyDescent="0.3">
      <c r="A815" s="5" t="s">
        <v>9101</v>
      </c>
      <c r="B815" s="6">
        <v>5.5519999999999996</v>
      </c>
      <c r="C815" s="6">
        <v>1.1879999999999999</v>
      </c>
    </row>
    <row r="816" spans="1:3" ht="14.4" customHeight="1" x14ac:dyDescent="0.3">
      <c r="A816" s="5" t="s">
        <v>9099</v>
      </c>
      <c r="B816" s="6">
        <v>5.6529999999999996</v>
      </c>
      <c r="C816" s="6">
        <v>1.1830000000000001</v>
      </c>
    </row>
    <row r="817" spans="1:3" ht="14.4" customHeight="1" x14ac:dyDescent="0.3">
      <c r="A817" s="5" t="s">
        <v>9097</v>
      </c>
      <c r="B817" s="6">
        <v>5.6769999999999996</v>
      </c>
      <c r="C817" s="6">
        <v>1.173</v>
      </c>
    </row>
    <row r="818" spans="1:3" ht="14.4" customHeight="1" x14ac:dyDescent="0.3">
      <c r="A818" s="5" t="s">
        <v>9095</v>
      </c>
      <c r="B818" s="6">
        <v>5.7089999999999996</v>
      </c>
      <c r="C818" s="6">
        <v>1.1830000000000001</v>
      </c>
    </row>
    <row r="819" spans="1:3" ht="14.4" customHeight="1" x14ac:dyDescent="0.3">
      <c r="A819" s="5" t="s">
        <v>9093</v>
      </c>
      <c r="B819" s="6">
        <v>5.7130000000000001</v>
      </c>
      <c r="C819" s="6">
        <v>1.1830000000000001</v>
      </c>
    </row>
    <row r="820" spans="1:3" ht="14.4" customHeight="1" x14ac:dyDescent="0.3">
      <c r="A820" s="5" t="s">
        <v>9091</v>
      </c>
      <c r="B820" s="6">
        <v>5.6449999999999996</v>
      </c>
      <c r="C820" s="6">
        <v>1.1830000000000001</v>
      </c>
    </row>
    <row r="821" spans="1:3" ht="14.4" customHeight="1" x14ac:dyDescent="0.3">
      <c r="A821" s="5" t="s">
        <v>9089</v>
      </c>
      <c r="B821" s="6">
        <v>5.569</v>
      </c>
      <c r="C821" s="6">
        <v>1.1619999999999999</v>
      </c>
    </row>
    <row r="822" spans="1:3" ht="14.4" customHeight="1" x14ac:dyDescent="0.3">
      <c r="A822" s="5" t="s">
        <v>9087</v>
      </c>
      <c r="B822" s="6">
        <v>5.4740000000000002</v>
      </c>
      <c r="C822" s="6">
        <v>1.1519999999999999</v>
      </c>
    </row>
    <row r="823" spans="1:3" ht="14.4" customHeight="1" x14ac:dyDescent="0.3">
      <c r="A823" s="5" t="s">
        <v>9086</v>
      </c>
      <c r="B823" s="6">
        <v>5.4770000000000003</v>
      </c>
      <c r="C823" s="6">
        <v>1.147</v>
      </c>
    </row>
    <row r="824" spans="1:3" ht="14.4" customHeight="1" x14ac:dyDescent="0.3">
      <c r="A824" s="5" t="s">
        <v>9084</v>
      </c>
      <c r="B824" s="6">
        <v>5.1230000000000002</v>
      </c>
      <c r="C824" s="6">
        <v>1.147</v>
      </c>
    </row>
    <row r="825" spans="1:3" ht="14.4" customHeight="1" x14ac:dyDescent="0.3">
      <c r="A825" s="5" t="s">
        <v>9082</v>
      </c>
      <c r="B825" s="6">
        <v>5.2359999999999998</v>
      </c>
      <c r="C825" s="6">
        <v>1.1519999999999999</v>
      </c>
    </row>
    <row r="826" spans="1:3" ht="14.4" customHeight="1" x14ac:dyDescent="0.3">
      <c r="A826" s="5" t="s">
        <v>9080</v>
      </c>
      <c r="B826" s="6">
        <v>5.3849999999999998</v>
      </c>
      <c r="C826" s="6">
        <v>1.127</v>
      </c>
    </row>
    <row r="827" spans="1:3" ht="14.4" customHeight="1" x14ac:dyDescent="0.3">
      <c r="A827" s="5" t="s">
        <v>9078</v>
      </c>
      <c r="B827" s="6">
        <v>5.2670000000000003</v>
      </c>
      <c r="C827" s="6">
        <v>1.1060000000000001</v>
      </c>
    </row>
    <row r="828" spans="1:3" ht="14.4" customHeight="1" x14ac:dyDescent="0.3">
      <c r="A828" s="5" t="s">
        <v>9076</v>
      </c>
      <c r="B828" s="6">
        <v>5.2549999999999999</v>
      </c>
      <c r="C828" s="6">
        <v>1.1259999999999999</v>
      </c>
    </row>
    <row r="829" spans="1:3" ht="14.4" customHeight="1" x14ac:dyDescent="0.3">
      <c r="A829" s="5" t="s">
        <v>9074</v>
      </c>
      <c r="B829" s="6">
        <v>5.6890000000000001</v>
      </c>
      <c r="C829" s="6">
        <v>1.121</v>
      </c>
    </row>
    <row r="830" spans="1:3" ht="14.4" customHeight="1" x14ac:dyDescent="0.3">
      <c r="A830" s="5" t="s">
        <v>9073</v>
      </c>
      <c r="B830" s="6">
        <v>5.5679999999999996</v>
      </c>
      <c r="C830" s="6">
        <v>1.1419999999999999</v>
      </c>
    </row>
    <row r="831" spans="1:3" ht="14.4" customHeight="1" x14ac:dyDescent="0.3">
      <c r="A831" s="5" t="s">
        <v>9071</v>
      </c>
      <c r="B831" s="6">
        <v>5.66</v>
      </c>
      <c r="C831" s="6">
        <v>1.1160000000000001</v>
      </c>
    </row>
    <row r="832" spans="1:3" ht="14.4" customHeight="1" x14ac:dyDescent="0.3">
      <c r="A832" s="5" t="s">
        <v>9069</v>
      </c>
      <c r="B832" s="6">
        <v>5.7720000000000002</v>
      </c>
      <c r="C832" s="6">
        <v>1.101</v>
      </c>
    </row>
    <row r="833" spans="1:3" ht="14.4" customHeight="1" x14ac:dyDescent="0.3">
      <c r="A833" s="5" t="s">
        <v>9068</v>
      </c>
      <c r="B833" s="6">
        <v>5.806</v>
      </c>
      <c r="C833" s="6">
        <v>1.1060000000000001</v>
      </c>
    </row>
    <row r="834" spans="1:3" ht="14.4" customHeight="1" x14ac:dyDescent="0.3">
      <c r="A834" s="5" t="s">
        <v>9066</v>
      </c>
      <c r="B834" s="6">
        <v>5.9829999999999997</v>
      </c>
      <c r="C834" s="6">
        <v>1.0960000000000001</v>
      </c>
    </row>
    <row r="835" spans="1:3" ht="14.4" customHeight="1" x14ac:dyDescent="0.3">
      <c r="A835" s="5" t="s">
        <v>9065</v>
      </c>
      <c r="B835" s="6">
        <v>6.3079999999999998</v>
      </c>
      <c r="C835" s="6">
        <v>1.0860000000000001</v>
      </c>
    </row>
    <row r="836" spans="1:3" ht="14.4" customHeight="1" x14ac:dyDescent="0.3">
      <c r="A836" s="5" t="s">
        <v>9063</v>
      </c>
      <c r="B836" s="6">
        <v>6.3140000000000001</v>
      </c>
      <c r="C836" s="6">
        <v>1.0649999999999999</v>
      </c>
    </row>
    <row r="837" spans="1:3" ht="14.4" customHeight="1" x14ac:dyDescent="0.3">
      <c r="A837" s="5" t="s">
        <v>9061</v>
      </c>
      <c r="B837" s="6">
        <v>6.1310000000000002</v>
      </c>
      <c r="C837" s="6">
        <v>1.06</v>
      </c>
    </row>
    <row r="838" spans="1:3" ht="14.4" customHeight="1" x14ac:dyDescent="0.3">
      <c r="A838" s="5" t="s">
        <v>9059</v>
      </c>
      <c r="B838" s="6">
        <v>6.1219999999999999</v>
      </c>
      <c r="C838" s="6">
        <v>1.034</v>
      </c>
    </row>
    <row r="839" spans="1:3" ht="14.4" customHeight="1" x14ac:dyDescent="0.3">
      <c r="A839" s="5" t="s">
        <v>9057</v>
      </c>
      <c r="B839" s="6">
        <v>6.0149999999999997</v>
      </c>
      <c r="C839" s="6">
        <v>1.07</v>
      </c>
    </row>
    <row r="840" spans="1:3" ht="14.4" customHeight="1" x14ac:dyDescent="0.3">
      <c r="A840" s="5" t="s">
        <v>9056</v>
      </c>
      <c r="B840" s="6">
        <v>6.056</v>
      </c>
      <c r="C840" s="6">
        <v>1.04</v>
      </c>
    </row>
    <row r="841" spans="1:3" ht="14.4" customHeight="1" x14ac:dyDescent="0.3">
      <c r="A841" s="5" t="s">
        <v>9054</v>
      </c>
      <c r="B841" s="6">
        <v>6.1980000000000004</v>
      </c>
      <c r="C841" s="6">
        <v>1.091</v>
      </c>
    </row>
    <row r="842" spans="1:3" ht="14.4" customHeight="1" x14ac:dyDescent="0.3">
      <c r="A842" s="5" t="s">
        <v>9053</v>
      </c>
      <c r="B842" s="6">
        <v>6.0350000000000001</v>
      </c>
      <c r="C842" s="6">
        <v>1.081</v>
      </c>
    </row>
    <row r="843" spans="1:3" ht="14.4" customHeight="1" x14ac:dyDescent="0.3">
      <c r="A843" s="5" t="s">
        <v>9051</v>
      </c>
      <c r="B843" s="6">
        <v>6.1189999999999998</v>
      </c>
      <c r="C843" s="6">
        <v>1.08</v>
      </c>
    </row>
    <row r="844" spans="1:3" ht="14.4" customHeight="1" x14ac:dyDescent="0.3">
      <c r="A844" s="5" t="s">
        <v>9049</v>
      </c>
      <c r="B844" s="6">
        <v>5.9</v>
      </c>
      <c r="C844" s="6">
        <v>1.0960000000000001</v>
      </c>
    </row>
    <row r="845" spans="1:3" ht="14.4" customHeight="1" x14ac:dyDescent="0.3">
      <c r="A845" s="5" t="s">
        <v>9047</v>
      </c>
      <c r="B845" s="6">
        <v>5.9450000000000003</v>
      </c>
      <c r="C845" s="6">
        <v>1.121</v>
      </c>
    </row>
    <row r="846" spans="1:3" ht="14.4" customHeight="1" x14ac:dyDescent="0.3">
      <c r="A846" s="5" t="s">
        <v>9045</v>
      </c>
      <c r="B846" s="6">
        <v>6.0659999999999998</v>
      </c>
      <c r="C846" s="6">
        <v>1.1060000000000001</v>
      </c>
    </row>
    <row r="847" spans="1:3" ht="14.4" customHeight="1" x14ac:dyDescent="0.3">
      <c r="A847" s="5" t="s">
        <v>9043</v>
      </c>
      <c r="B847" s="6">
        <v>6.2510000000000003</v>
      </c>
      <c r="C847" s="6">
        <v>1.111</v>
      </c>
    </row>
    <row r="848" spans="1:3" ht="14.4" customHeight="1" x14ac:dyDescent="0.3">
      <c r="A848" s="5" t="s">
        <v>9041</v>
      </c>
      <c r="B848" s="6">
        <v>6.4119999999999999</v>
      </c>
      <c r="C848" s="6">
        <v>1.137</v>
      </c>
    </row>
    <row r="849" spans="1:3" ht="14.4" customHeight="1" x14ac:dyDescent="0.3">
      <c r="A849" s="5" t="s">
        <v>9039</v>
      </c>
      <c r="B849" s="6">
        <v>6.36</v>
      </c>
      <c r="C849" s="6">
        <v>1.101</v>
      </c>
    </row>
    <row r="850" spans="1:3" ht="14.4" customHeight="1" x14ac:dyDescent="0.3">
      <c r="A850" s="5" t="s">
        <v>9038</v>
      </c>
      <c r="B850" s="6">
        <v>6.375</v>
      </c>
      <c r="C850" s="6">
        <v>1.0549999999999999</v>
      </c>
    </row>
    <row r="851" spans="1:3" ht="14.4" customHeight="1" x14ac:dyDescent="0.3">
      <c r="A851" s="5" t="s">
        <v>9036</v>
      </c>
      <c r="B851" s="6">
        <v>6.5209999999999999</v>
      </c>
      <c r="C851" s="6">
        <v>1.05</v>
      </c>
    </row>
    <row r="852" spans="1:3" ht="14.4" customHeight="1" x14ac:dyDescent="0.3">
      <c r="A852" s="5" t="s">
        <v>9034</v>
      </c>
      <c r="B852" s="6">
        <v>6.51</v>
      </c>
      <c r="C852" s="6">
        <v>1.0549999999999999</v>
      </c>
    </row>
    <row r="853" spans="1:3" ht="14.4" customHeight="1" x14ac:dyDescent="0.3">
      <c r="A853" s="5" t="s">
        <v>9032</v>
      </c>
      <c r="B853" s="6">
        <v>6.3140000000000001</v>
      </c>
      <c r="C853" s="6">
        <v>1.04</v>
      </c>
    </row>
    <row r="854" spans="1:3" ht="14.4" customHeight="1" x14ac:dyDescent="0.3">
      <c r="A854" s="5" t="s">
        <v>9031</v>
      </c>
      <c r="B854" s="6">
        <v>6.33</v>
      </c>
      <c r="C854" s="6">
        <v>0.97799999999999998</v>
      </c>
    </row>
    <row r="855" spans="1:3" ht="14.4" customHeight="1" x14ac:dyDescent="0.3">
      <c r="A855" s="5" t="s">
        <v>9029</v>
      </c>
      <c r="B855" s="6">
        <v>6.2130000000000001</v>
      </c>
      <c r="C855" s="6">
        <v>0.94299999999999995</v>
      </c>
    </row>
    <row r="856" spans="1:3" ht="14.4" customHeight="1" x14ac:dyDescent="0.3">
      <c r="A856" s="5" t="s">
        <v>9027</v>
      </c>
      <c r="B856" s="6">
        <v>5.6059999999999999</v>
      </c>
      <c r="C856" s="6">
        <v>0.91200000000000003</v>
      </c>
    </row>
    <row r="857" spans="1:3" ht="14.4" customHeight="1" x14ac:dyDescent="0.3">
      <c r="A857" s="5" t="s">
        <v>9025</v>
      </c>
      <c r="B857" s="6">
        <v>5.6749999999999998</v>
      </c>
      <c r="C857" s="6">
        <v>0.85599999999999998</v>
      </c>
    </row>
    <row r="858" spans="1:3" ht="14.4" customHeight="1" x14ac:dyDescent="0.3">
      <c r="A858" s="5" t="s">
        <v>9024</v>
      </c>
      <c r="B858" s="6">
        <v>5.7060000000000004</v>
      </c>
      <c r="C858" s="6">
        <v>0.871</v>
      </c>
    </row>
    <row r="859" spans="1:3" ht="14.4" customHeight="1" x14ac:dyDescent="0.3">
      <c r="A859" s="5" t="s">
        <v>9022</v>
      </c>
      <c r="B859" s="6">
        <v>5.7119999999999997</v>
      </c>
      <c r="C859" s="6">
        <v>0.86099999999999999</v>
      </c>
    </row>
    <row r="860" spans="1:3" ht="14.4" customHeight="1" x14ac:dyDescent="0.3">
      <c r="A860" s="5" t="s">
        <v>9020</v>
      </c>
      <c r="B860" s="6">
        <v>5.5810000000000004</v>
      </c>
      <c r="C860" s="6">
        <v>0.88600000000000001</v>
      </c>
    </row>
    <row r="861" spans="1:3" ht="14.4" customHeight="1" x14ac:dyDescent="0.3">
      <c r="A861" s="5" t="s">
        <v>9019</v>
      </c>
      <c r="B861" s="6">
        <v>5.9409999999999998</v>
      </c>
      <c r="C861" s="6">
        <v>0.82</v>
      </c>
    </row>
    <row r="862" spans="1:3" ht="14.4" customHeight="1" x14ac:dyDescent="0.3">
      <c r="A862" s="5" t="s">
        <v>9017</v>
      </c>
      <c r="B862" s="6">
        <v>5.8049999999999997</v>
      </c>
      <c r="C862" s="6">
        <v>0.83</v>
      </c>
    </row>
    <row r="863" spans="1:3" ht="14.4" customHeight="1" x14ac:dyDescent="0.3">
      <c r="A863" s="5" t="s">
        <v>9015</v>
      </c>
      <c r="B863" s="6">
        <v>5.8630000000000004</v>
      </c>
      <c r="C863" s="6">
        <v>0.85099999999999998</v>
      </c>
    </row>
    <row r="864" spans="1:3" ht="14.4" customHeight="1" x14ac:dyDescent="0.3">
      <c r="A864" s="5" t="s">
        <v>9013</v>
      </c>
      <c r="B864" s="6">
        <v>5.6970000000000001</v>
      </c>
      <c r="C864" s="6">
        <v>0.83</v>
      </c>
    </row>
    <row r="865" spans="1:3" ht="14.4" customHeight="1" x14ac:dyDescent="0.3">
      <c r="A865" s="5" t="s">
        <v>9011</v>
      </c>
      <c r="B865" s="6">
        <v>5.7569999999999997</v>
      </c>
      <c r="C865" s="6">
        <v>0.92200000000000004</v>
      </c>
    </row>
    <row r="866" spans="1:3" ht="14.4" customHeight="1" x14ac:dyDescent="0.3">
      <c r="A866" s="5" t="s">
        <v>9009</v>
      </c>
      <c r="B866" s="6">
        <v>5.2910000000000004</v>
      </c>
      <c r="C866" s="6">
        <v>0.89100000000000001</v>
      </c>
    </row>
    <row r="867" spans="1:3" ht="14.4" customHeight="1" x14ac:dyDescent="0.3">
      <c r="A867" s="5" t="s">
        <v>9007</v>
      </c>
      <c r="B867" s="6">
        <v>5.3620000000000001</v>
      </c>
      <c r="C867" s="6">
        <v>0.871</v>
      </c>
    </row>
    <row r="868" spans="1:3" ht="14.4" customHeight="1" x14ac:dyDescent="0.3">
      <c r="A868" s="5" t="s">
        <v>9005</v>
      </c>
      <c r="B868" s="6">
        <v>5.4109999999999996</v>
      </c>
      <c r="C868" s="6">
        <v>0.91700000000000004</v>
      </c>
    </row>
    <row r="869" spans="1:3" ht="14.4" customHeight="1" x14ac:dyDescent="0.3">
      <c r="A869" s="5" t="s">
        <v>9003</v>
      </c>
      <c r="B869" s="6">
        <v>5.3170000000000002</v>
      </c>
      <c r="C869" s="6">
        <v>0.89700000000000002</v>
      </c>
    </row>
    <row r="870" spans="1:3" ht="14.4" customHeight="1" x14ac:dyDescent="0.3">
      <c r="A870" s="5" t="s">
        <v>9002</v>
      </c>
      <c r="B870" s="6">
        <v>5.1989999999999998</v>
      </c>
      <c r="C870" s="6">
        <v>0.86599999999999999</v>
      </c>
    </row>
    <row r="871" spans="1:3" ht="14.4" customHeight="1" x14ac:dyDescent="0.3">
      <c r="A871" s="5" t="s">
        <v>9000</v>
      </c>
      <c r="B871" s="6">
        <v>5.226</v>
      </c>
      <c r="C871" s="6">
        <v>0.86599999999999999</v>
      </c>
    </row>
    <row r="872" spans="1:3" ht="14.4" customHeight="1" x14ac:dyDescent="0.3">
      <c r="A872" s="5" t="s">
        <v>8998</v>
      </c>
      <c r="B872" s="6">
        <v>5.3810000000000002</v>
      </c>
      <c r="C872" s="6">
        <v>0.88100000000000001</v>
      </c>
    </row>
    <row r="873" spans="1:3" ht="14.4" customHeight="1" x14ac:dyDescent="0.3">
      <c r="A873" s="5" t="s">
        <v>8996</v>
      </c>
      <c r="B873" s="6">
        <v>5.5030000000000001</v>
      </c>
      <c r="C873" s="6">
        <v>0.90700000000000003</v>
      </c>
    </row>
    <row r="874" spans="1:3" ht="14.4" customHeight="1" x14ac:dyDescent="0.3">
      <c r="A874" s="5" t="s">
        <v>8994</v>
      </c>
      <c r="B874" s="6">
        <v>5.52</v>
      </c>
      <c r="C874" s="6">
        <v>0.93200000000000005</v>
      </c>
    </row>
    <row r="875" spans="1:3" ht="14.4" customHeight="1" x14ac:dyDescent="0.3">
      <c r="A875" s="5" t="s">
        <v>8993</v>
      </c>
      <c r="B875" s="6">
        <v>5.258</v>
      </c>
      <c r="C875" s="6">
        <v>0.89100000000000001</v>
      </c>
    </row>
    <row r="876" spans="1:3" ht="14.4" customHeight="1" x14ac:dyDescent="0.3">
      <c r="A876" s="5" t="s">
        <v>8991</v>
      </c>
      <c r="B876" s="6">
        <v>5.1539999999999999</v>
      </c>
      <c r="C876" s="6">
        <v>0.89100000000000001</v>
      </c>
    </row>
    <row r="877" spans="1:3" ht="14.4" customHeight="1" x14ac:dyDescent="0.3">
      <c r="A877" s="5" t="s">
        <v>8990</v>
      </c>
      <c r="B877" s="6">
        <v>5.1020000000000003</v>
      </c>
      <c r="C877" s="6">
        <v>0.90700000000000003</v>
      </c>
    </row>
    <row r="878" spans="1:3" ht="14.4" customHeight="1" x14ac:dyDescent="0.3">
      <c r="A878" s="5" t="s">
        <v>8989</v>
      </c>
      <c r="B878" s="6">
        <v>5.0199999999999996</v>
      </c>
      <c r="C878" s="6">
        <v>0.91700000000000004</v>
      </c>
    </row>
    <row r="879" spans="1:3" ht="14.4" customHeight="1" x14ac:dyDescent="0.3">
      <c r="A879" s="5" t="s">
        <v>8988</v>
      </c>
      <c r="B879" s="6">
        <v>4.9340000000000002</v>
      </c>
      <c r="C879" s="6">
        <v>0.91200000000000003</v>
      </c>
    </row>
    <row r="880" spans="1:3" ht="14.4" customHeight="1" x14ac:dyDescent="0.3">
      <c r="A880" s="5" t="s">
        <v>8986</v>
      </c>
      <c r="B880" s="6">
        <v>5.05</v>
      </c>
      <c r="C880" s="6">
        <v>0.90200000000000002</v>
      </c>
    </row>
    <row r="881" spans="1:3" ht="14.4" customHeight="1" x14ac:dyDescent="0.3">
      <c r="A881" s="5" t="s">
        <v>8985</v>
      </c>
      <c r="B881" s="6">
        <v>5.0220000000000002</v>
      </c>
      <c r="C881" s="6">
        <v>0.89700000000000002</v>
      </c>
    </row>
    <row r="882" spans="1:3" ht="14.4" customHeight="1" x14ac:dyDescent="0.3">
      <c r="A882" s="5" t="s">
        <v>8983</v>
      </c>
      <c r="B882" s="6">
        <v>5.1070000000000002</v>
      </c>
      <c r="C882" s="6">
        <v>0.92200000000000004</v>
      </c>
    </row>
    <row r="883" spans="1:3" ht="14.4" customHeight="1" x14ac:dyDescent="0.3">
      <c r="A883" s="5" t="s">
        <v>8981</v>
      </c>
      <c r="B883" s="6">
        <v>4.8680000000000003</v>
      </c>
      <c r="C883" s="6">
        <v>0.92700000000000005</v>
      </c>
    </row>
    <row r="884" spans="1:3" ht="14.4" customHeight="1" x14ac:dyDescent="0.3">
      <c r="A884" s="5" t="s">
        <v>8979</v>
      </c>
      <c r="B884" s="6">
        <v>4.8760000000000003</v>
      </c>
      <c r="C884" s="6">
        <v>0.92200000000000004</v>
      </c>
    </row>
    <row r="885" spans="1:3" ht="14.4" customHeight="1" x14ac:dyDescent="0.3">
      <c r="A885" s="5" t="s">
        <v>8977</v>
      </c>
      <c r="B885" s="6">
        <v>4.7309999999999999</v>
      </c>
      <c r="C885" s="6">
        <v>0.91700000000000004</v>
      </c>
    </row>
    <row r="886" spans="1:3" ht="14.4" customHeight="1" x14ac:dyDescent="0.3">
      <c r="A886" s="5" t="s">
        <v>8975</v>
      </c>
      <c r="B886" s="6">
        <v>4.7060000000000004</v>
      </c>
      <c r="C886" s="6">
        <v>0.92700000000000005</v>
      </c>
    </row>
    <row r="887" spans="1:3" ht="14.4" customHeight="1" x14ac:dyDescent="0.3">
      <c r="A887" s="5" t="s">
        <v>8974</v>
      </c>
      <c r="B887" s="6">
        <v>4.7</v>
      </c>
      <c r="C887" s="6">
        <v>0.96799999999999997</v>
      </c>
    </row>
    <row r="888" spans="1:3" ht="14.4" customHeight="1" x14ac:dyDescent="0.3">
      <c r="A888" s="5" t="s">
        <v>8973</v>
      </c>
      <c r="B888" s="6">
        <v>4.6929999999999996</v>
      </c>
      <c r="C888" s="6">
        <v>0.98899999999999999</v>
      </c>
    </row>
    <row r="889" spans="1:3" ht="14.4" customHeight="1" x14ac:dyDescent="0.3">
      <c r="A889" s="5" t="s">
        <v>8971</v>
      </c>
      <c r="B889" s="6">
        <v>4.6680000000000001</v>
      </c>
      <c r="C889" s="6">
        <v>0.97299999999999998</v>
      </c>
    </row>
    <row r="890" spans="1:3" ht="14.4" customHeight="1" x14ac:dyDescent="0.3">
      <c r="A890" s="5" t="s">
        <v>8970</v>
      </c>
      <c r="B890" s="6">
        <v>4.718</v>
      </c>
      <c r="C890" s="6">
        <v>0.93799999999999994</v>
      </c>
    </row>
    <row r="891" spans="1:3" ht="14.4" customHeight="1" x14ac:dyDescent="0.3">
      <c r="A891" s="5" t="s">
        <v>8969</v>
      </c>
      <c r="B891" s="6">
        <v>4.8739999999999997</v>
      </c>
      <c r="C891" s="6">
        <v>0.94299999999999995</v>
      </c>
    </row>
    <row r="892" spans="1:3" ht="14.4" customHeight="1" x14ac:dyDescent="0.3">
      <c r="A892" s="5" t="s">
        <v>8968</v>
      </c>
      <c r="B892" s="6">
        <v>4.63</v>
      </c>
      <c r="C892" s="6">
        <v>0.97299999999999998</v>
      </c>
    </row>
    <row r="893" spans="1:3" ht="14.4" customHeight="1" x14ac:dyDescent="0.3">
      <c r="A893" s="5" t="s">
        <v>8966</v>
      </c>
      <c r="B893" s="6">
        <v>4.6769999999999996</v>
      </c>
      <c r="C893" s="6">
        <v>0.96799999999999997</v>
      </c>
    </row>
    <row r="894" spans="1:3" ht="14.4" customHeight="1" x14ac:dyDescent="0.3">
      <c r="A894" s="5" t="s">
        <v>8964</v>
      </c>
      <c r="B894" s="6">
        <v>4.7450000000000001</v>
      </c>
      <c r="C894" s="6">
        <v>0.94799999999999995</v>
      </c>
    </row>
    <row r="895" spans="1:3" ht="14.4" customHeight="1" x14ac:dyDescent="0.3">
      <c r="A895" s="5" t="s">
        <v>8962</v>
      </c>
      <c r="B895" s="6">
        <v>5.0819999999999999</v>
      </c>
      <c r="C895" s="6">
        <v>0.94799999999999995</v>
      </c>
    </row>
    <row r="896" spans="1:3" ht="14.4" customHeight="1" x14ac:dyDescent="0.3">
      <c r="A896" s="5" t="s">
        <v>8960</v>
      </c>
      <c r="B896" s="6">
        <v>5.0369999999999999</v>
      </c>
      <c r="C896" s="6">
        <v>0.96799999999999997</v>
      </c>
    </row>
    <row r="897" spans="1:3" ht="14.4" customHeight="1" x14ac:dyDescent="0.3">
      <c r="A897" s="5" t="s">
        <v>8958</v>
      </c>
      <c r="B897" s="6">
        <v>5.1289999999999996</v>
      </c>
      <c r="C897" s="6">
        <v>0.96299999999999997</v>
      </c>
    </row>
    <row r="898" spans="1:3" ht="14.4" customHeight="1" x14ac:dyDescent="0.3">
      <c r="A898" s="5" t="s">
        <v>8957</v>
      </c>
      <c r="B898" s="6">
        <v>5.2169999999999996</v>
      </c>
      <c r="C898" s="6">
        <v>0.95799999999999996</v>
      </c>
    </row>
    <row r="899" spans="1:3" ht="14.4" customHeight="1" x14ac:dyDescent="0.3">
      <c r="A899" s="5" t="s">
        <v>8955</v>
      </c>
      <c r="B899" s="6">
        <v>5.1790000000000003</v>
      </c>
      <c r="C899" s="6">
        <v>0.95799999999999996</v>
      </c>
    </row>
    <row r="900" spans="1:3" ht="14.4" customHeight="1" x14ac:dyDescent="0.3">
      <c r="A900" s="5" t="s">
        <v>8953</v>
      </c>
      <c r="B900" s="6">
        <v>4.891</v>
      </c>
      <c r="C900" s="6">
        <v>0.95799999999999996</v>
      </c>
    </row>
    <row r="901" spans="1:3" ht="14.4" customHeight="1" x14ac:dyDescent="0.3">
      <c r="A901" s="5" t="s">
        <v>8952</v>
      </c>
      <c r="B901" s="6">
        <v>4.8479999999999999</v>
      </c>
      <c r="C901" s="6">
        <v>0.94799999999999995</v>
      </c>
    </row>
    <row r="902" spans="1:3" ht="14.4" customHeight="1" x14ac:dyDescent="0.3">
      <c r="A902" s="5" t="s">
        <v>8950</v>
      </c>
      <c r="B902" s="6">
        <v>4.883</v>
      </c>
      <c r="C902" s="6">
        <v>0.96799999999999997</v>
      </c>
    </row>
    <row r="903" spans="1:3" ht="14.4" customHeight="1" x14ac:dyDescent="0.3">
      <c r="A903" s="5" t="s">
        <v>8948</v>
      </c>
      <c r="B903" s="6">
        <v>4.9640000000000004</v>
      </c>
      <c r="C903" s="6">
        <v>0.96799999999999997</v>
      </c>
    </row>
    <row r="904" spans="1:3" ht="14.4" customHeight="1" x14ac:dyDescent="0.3">
      <c r="A904" s="5" t="s">
        <v>8947</v>
      </c>
      <c r="B904" s="6">
        <v>5.1189999999999998</v>
      </c>
      <c r="C904" s="6">
        <v>0.95799999999999996</v>
      </c>
    </row>
    <row r="905" spans="1:3" ht="14.4" customHeight="1" x14ac:dyDescent="0.3">
      <c r="A905" s="5" t="s">
        <v>8945</v>
      </c>
      <c r="B905" s="6">
        <v>5.2750000000000004</v>
      </c>
      <c r="C905" s="6">
        <v>0.96799999999999997</v>
      </c>
    </row>
    <row r="906" spans="1:3" ht="14.4" customHeight="1" x14ac:dyDescent="0.3">
      <c r="A906" s="5" t="s">
        <v>8943</v>
      </c>
      <c r="B906" s="6">
        <v>5.28</v>
      </c>
      <c r="C906" s="6">
        <v>0.97799999999999998</v>
      </c>
    </row>
    <row r="907" spans="1:3" ht="14.4" customHeight="1" x14ac:dyDescent="0.3">
      <c r="A907" s="5" t="s">
        <v>8941</v>
      </c>
      <c r="B907" s="6">
        <v>5.0830000000000002</v>
      </c>
      <c r="C907" s="6">
        <v>0.999</v>
      </c>
    </row>
    <row r="908" spans="1:3" ht="14.4" customHeight="1" x14ac:dyDescent="0.3">
      <c r="A908" s="5" t="s">
        <v>8940</v>
      </c>
      <c r="B908" s="6">
        <v>5.0380000000000003</v>
      </c>
      <c r="C908" s="6">
        <v>1.004</v>
      </c>
    </row>
    <row r="909" spans="1:3" ht="14.4" customHeight="1" x14ac:dyDescent="0.3">
      <c r="A909" s="5" t="s">
        <v>8938</v>
      </c>
      <c r="B909" s="6">
        <v>4.9269999999999996</v>
      </c>
      <c r="C909" s="6">
        <v>1.004</v>
      </c>
    </row>
    <row r="910" spans="1:3" ht="14.4" customHeight="1" x14ac:dyDescent="0.3">
      <c r="A910" s="5" t="s">
        <v>8936</v>
      </c>
      <c r="B910" s="6">
        <v>4.944</v>
      </c>
      <c r="C910" s="6">
        <v>0.98399999999999999</v>
      </c>
    </row>
    <row r="911" spans="1:3" ht="14.4" customHeight="1" x14ac:dyDescent="0.3">
      <c r="A911" s="5" t="s">
        <v>8934</v>
      </c>
      <c r="B911" s="6">
        <v>4.7309999999999999</v>
      </c>
      <c r="C911" s="6">
        <v>0.97799999999999998</v>
      </c>
    </row>
    <row r="912" spans="1:3" ht="14.4" customHeight="1" x14ac:dyDescent="0.3">
      <c r="A912" s="5" t="s">
        <v>8932</v>
      </c>
      <c r="B912" s="6">
        <v>4.6390000000000002</v>
      </c>
      <c r="C912" s="6">
        <v>1.004</v>
      </c>
    </row>
    <row r="913" spans="1:3" ht="14.4" customHeight="1" x14ac:dyDescent="0.3">
      <c r="A913" s="5" t="s">
        <v>8930</v>
      </c>
      <c r="B913" s="6">
        <v>4.694</v>
      </c>
      <c r="C913" s="6">
        <v>0.98399999999999999</v>
      </c>
    </row>
    <row r="914" spans="1:3" ht="14.4" customHeight="1" x14ac:dyDescent="0.3">
      <c r="A914" s="5" t="s">
        <v>8928</v>
      </c>
      <c r="B914" s="6">
        <v>4.8099999999999996</v>
      </c>
      <c r="C914" s="6">
        <v>0.96299999999999997</v>
      </c>
    </row>
    <row r="915" spans="1:3" ht="14.4" customHeight="1" x14ac:dyDescent="0.3">
      <c r="A915" s="5" t="s">
        <v>8926</v>
      </c>
      <c r="B915" s="6">
        <v>4.7709999999999999</v>
      </c>
      <c r="C915" s="6">
        <v>0.94799999999999995</v>
      </c>
    </row>
    <row r="916" spans="1:3" ht="14.4" customHeight="1" x14ac:dyDescent="0.3">
      <c r="A916" s="5" t="s">
        <v>8924</v>
      </c>
      <c r="B916" s="6">
        <v>4.6609999999999996</v>
      </c>
      <c r="C916" s="6">
        <v>0.96799999999999997</v>
      </c>
    </row>
    <row r="917" spans="1:3" ht="14.4" customHeight="1" x14ac:dyDescent="0.3">
      <c r="A917" s="5" t="s">
        <v>8922</v>
      </c>
      <c r="B917" s="6">
        <v>4.7300000000000004</v>
      </c>
      <c r="C917" s="6">
        <v>0.96799999999999997</v>
      </c>
    </row>
    <row r="918" spans="1:3" ht="14.4" customHeight="1" x14ac:dyDescent="0.3">
      <c r="A918" s="5" t="s">
        <v>8921</v>
      </c>
      <c r="B918" s="6">
        <v>4.968</v>
      </c>
      <c r="C918" s="6">
        <v>0.96799999999999997</v>
      </c>
    </row>
    <row r="919" spans="1:3" ht="14.4" customHeight="1" x14ac:dyDescent="0.3">
      <c r="A919" s="5" t="s">
        <v>8919</v>
      </c>
      <c r="B919" s="6">
        <v>4.7380000000000004</v>
      </c>
      <c r="C919" s="6">
        <v>0.95299999999999996</v>
      </c>
    </row>
    <row r="920" spans="1:3" ht="14.4" customHeight="1" x14ac:dyDescent="0.3">
      <c r="A920" s="5" t="s">
        <v>8917</v>
      </c>
      <c r="B920" s="6">
        <v>4.766</v>
      </c>
      <c r="C920" s="6">
        <v>0.95299999999999996</v>
      </c>
    </row>
    <row r="921" spans="1:3" ht="14.4" customHeight="1" x14ac:dyDescent="0.3">
      <c r="A921" s="5" t="s">
        <v>8916</v>
      </c>
      <c r="B921" s="6">
        <v>4.6849999999999996</v>
      </c>
      <c r="C921" s="6">
        <v>0.95299999999999996</v>
      </c>
    </row>
    <row r="922" spans="1:3" ht="14.4" customHeight="1" x14ac:dyDescent="0.3">
      <c r="A922" s="5" t="s">
        <v>8914</v>
      </c>
      <c r="B922" s="6">
        <v>4.6609999999999996</v>
      </c>
      <c r="C922" s="6">
        <v>0.96799999999999997</v>
      </c>
    </row>
    <row r="923" spans="1:3" ht="14.4" customHeight="1" x14ac:dyDescent="0.3">
      <c r="A923" s="5" t="s">
        <v>8912</v>
      </c>
      <c r="B923" s="6">
        <v>4.6420000000000003</v>
      </c>
      <c r="C923" s="6">
        <v>0.95799999999999996</v>
      </c>
    </row>
    <row r="924" spans="1:3" ht="14.4" customHeight="1" x14ac:dyDescent="0.3">
      <c r="A924" s="5" t="s">
        <v>8910</v>
      </c>
      <c r="B924" s="6">
        <v>4.4710000000000001</v>
      </c>
      <c r="C924" s="6">
        <v>0.95299999999999996</v>
      </c>
    </row>
    <row r="925" spans="1:3" ht="14.4" customHeight="1" x14ac:dyDescent="0.3">
      <c r="A925" s="5" t="s">
        <v>8908</v>
      </c>
      <c r="B925" s="6">
        <v>4.4829999999999997</v>
      </c>
      <c r="C925" s="6">
        <v>0.95799999999999996</v>
      </c>
    </row>
    <row r="926" spans="1:3" ht="14.4" customHeight="1" x14ac:dyDescent="0.3">
      <c r="A926" s="5" t="s">
        <v>8906</v>
      </c>
      <c r="B926" s="6">
        <v>4.4939999999999998</v>
      </c>
      <c r="C926" s="6">
        <v>0.95799999999999996</v>
      </c>
    </row>
    <row r="927" spans="1:3" ht="14.4" customHeight="1" x14ac:dyDescent="0.3">
      <c r="A927" s="5" t="s">
        <v>8904</v>
      </c>
      <c r="B927" s="6">
        <v>4.5110000000000001</v>
      </c>
      <c r="C927" s="6">
        <v>0.94799999999999995</v>
      </c>
    </row>
    <row r="928" spans="1:3" ht="14.4" customHeight="1" x14ac:dyDescent="0.3">
      <c r="A928" s="5" t="s">
        <v>8902</v>
      </c>
      <c r="B928" s="6">
        <v>4.5880000000000001</v>
      </c>
      <c r="C928" s="6">
        <v>0.93799999999999994</v>
      </c>
    </row>
    <row r="929" spans="1:3" ht="14.4" customHeight="1" x14ac:dyDescent="0.3">
      <c r="A929" s="5" t="s">
        <v>8900</v>
      </c>
      <c r="B929" s="6">
        <v>4.5419999999999998</v>
      </c>
      <c r="C929" s="6">
        <v>0.93799999999999994</v>
      </c>
    </row>
    <row r="930" spans="1:3" ht="14.4" customHeight="1" x14ac:dyDescent="0.3">
      <c r="A930" s="5" t="s">
        <v>8899</v>
      </c>
      <c r="B930" s="6">
        <v>4.43</v>
      </c>
      <c r="C930" s="6">
        <v>0.94799999999999995</v>
      </c>
    </row>
    <row r="931" spans="1:3" ht="14.4" customHeight="1" x14ac:dyDescent="0.3">
      <c r="A931" s="5" t="s">
        <v>8897</v>
      </c>
      <c r="B931" s="6">
        <v>4.8949999999999996</v>
      </c>
      <c r="C931" s="6">
        <v>0.95299999999999996</v>
      </c>
    </row>
    <row r="932" spans="1:3" ht="14.4" customHeight="1" x14ac:dyDescent="0.3">
      <c r="A932" s="5" t="s">
        <v>8896</v>
      </c>
      <c r="B932" s="6">
        <v>4.83</v>
      </c>
      <c r="C932" s="6">
        <v>0.94799999999999995</v>
      </c>
    </row>
    <row r="933" spans="1:3" ht="14.4" customHeight="1" x14ac:dyDescent="0.3">
      <c r="A933" s="5" t="s">
        <v>8894</v>
      </c>
      <c r="B933" s="6">
        <v>4.6769999999999996</v>
      </c>
      <c r="C933" s="6">
        <v>0.94799999999999995</v>
      </c>
    </row>
    <row r="934" spans="1:3" ht="14.4" customHeight="1" x14ac:dyDescent="0.3">
      <c r="A934" s="5" t="s">
        <v>8893</v>
      </c>
      <c r="B934" s="6">
        <v>4.6859999999999999</v>
      </c>
      <c r="C934" s="6">
        <v>0.92700000000000005</v>
      </c>
    </row>
    <row r="935" spans="1:3" ht="14.4" customHeight="1" x14ac:dyDescent="0.3">
      <c r="A935" s="5" t="s">
        <v>8892</v>
      </c>
      <c r="B935" s="6">
        <v>4.7670000000000003</v>
      </c>
      <c r="C935" s="6">
        <v>0.93200000000000005</v>
      </c>
    </row>
    <row r="936" spans="1:3" ht="14.4" customHeight="1" x14ac:dyDescent="0.3">
      <c r="A936" s="5" t="s">
        <v>8890</v>
      </c>
      <c r="B936" s="6">
        <v>4.9039999999999999</v>
      </c>
      <c r="C936" s="6">
        <v>0.91700000000000004</v>
      </c>
    </row>
    <row r="937" spans="1:3" ht="14.4" customHeight="1" x14ac:dyDescent="0.3">
      <c r="A937" s="5" t="s">
        <v>8888</v>
      </c>
      <c r="B937" s="6">
        <v>5.14</v>
      </c>
      <c r="C937" s="6">
        <v>0.92700000000000005</v>
      </c>
    </row>
    <row r="938" spans="1:3" ht="14.4" customHeight="1" x14ac:dyDescent="0.3">
      <c r="A938" s="5" t="s">
        <v>8886</v>
      </c>
      <c r="B938" s="6">
        <v>5.1479999999999997</v>
      </c>
      <c r="C938" s="6">
        <v>0.90700000000000003</v>
      </c>
    </row>
    <row r="939" spans="1:3" ht="14.4" customHeight="1" x14ac:dyDescent="0.3">
      <c r="A939" s="5" t="s">
        <v>8884</v>
      </c>
      <c r="B939" s="6">
        <v>5.4939999999999998</v>
      </c>
      <c r="C939" s="6">
        <v>0.90200000000000002</v>
      </c>
    </row>
    <row r="940" spans="1:3" ht="14.4" customHeight="1" x14ac:dyDescent="0.3">
      <c r="A940" s="5" t="s">
        <v>8882</v>
      </c>
      <c r="B940" s="6">
        <v>5.6520000000000001</v>
      </c>
      <c r="C940" s="6">
        <v>0.90700000000000003</v>
      </c>
    </row>
    <row r="941" spans="1:3" ht="14.4" customHeight="1" x14ac:dyDescent="0.3">
      <c r="A941" s="5" t="s">
        <v>8881</v>
      </c>
      <c r="B941" s="6">
        <v>5.5469999999999997</v>
      </c>
      <c r="C941" s="6">
        <v>0.90700000000000003</v>
      </c>
    </row>
    <row r="942" spans="1:3" ht="14.4" customHeight="1" x14ac:dyDescent="0.3">
      <c r="A942" s="5" t="s">
        <v>8879</v>
      </c>
      <c r="B942" s="6">
        <v>5.4749999999999996</v>
      </c>
      <c r="C942" s="6">
        <v>0.93799999999999994</v>
      </c>
    </row>
    <row r="943" spans="1:3" ht="14.4" customHeight="1" x14ac:dyDescent="0.3">
      <c r="A943" s="5" t="s">
        <v>8877</v>
      </c>
      <c r="B943" s="6">
        <v>5.43</v>
      </c>
      <c r="C943" s="6">
        <v>0.93200000000000005</v>
      </c>
    </row>
    <row r="944" spans="1:3" ht="14.4" customHeight="1" x14ac:dyDescent="0.3">
      <c r="A944" s="5" t="s">
        <v>8876</v>
      </c>
      <c r="B944" s="6">
        <v>5.4109999999999996</v>
      </c>
      <c r="C944" s="6">
        <v>0.92200000000000004</v>
      </c>
    </row>
    <row r="945" spans="1:3" ht="14.4" customHeight="1" x14ac:dyDescent="0.3">
      <c r="A945" s="5" t="s">
        <v>8874</v>
      </c>
      <c r="B945" s="6">
        <v>5.0359999999999996</v>
      </c>
      <c r="C945" s="6">
        <v>0.93200000000000005</v>
      </c>
    </row>
    <row r="946" spans="1:3" ht="14.4" customHeight="1" x14ac:dyDescent="0.3">
      <c r="A946" s="5" t="s">
        <v>8872</v>
      </c>
      <c r="B946" s="6">
        <v>4.7720000000000002</v>
      </c>
      <c r="C946" s="6">
        <v>0.94799999999999995</v>
      </c>
    </row>
    <row r="947" spans="1:3" ht="14.4" customHeight="1" x14ac:dyDescent="0.3">
      <c r="A947" s="5" t="s">
        <v>8871</v>
      </c>
      <c r="B947" s="6">
        <v>4.875</v>
      </c>
      <c r="C947" s="6">
        <v>0.94299999999999995</v>
      </c>
    </row>
    <row r="948" spans="1:3" ht="14.4" customHeight="1" x14ac:dyDescent="0.3">
      <c r="A948" s="5" t="s">
        <v>8869</v>
      </c>
      <c r="B948" s="6">
        <v>4.9240000000000004</v>
      </c>
      <c r="C948" s="6">
        <v>0.95299999999999996</v>
      </c>
    </row>
    <row r="949" spans="1:3" ht="14.4" customHeight="1" x14ac:dyDescent="0.3">
      <c r="A949" s="5" t="s">
        <v>8868</v>
      </c>
      <c r="B949" s="6">
        <v>4.9130000000000003</v>
      </c>
      <c r="C949" s="6">
        <v>0.95299999999999996</v>
      </c>
    </row>
    <row r="950" spans="1:3" ht="14.4" customHeight="1" x14ac:dyDescent="0.3">
      <c r="A950" s="5" t="s">
        <v>8866</v>
      </c>
      <c r="B950" s="6">
        <v>4.7859999999999996</v>
      </c>
      <c r="C950" s="6">
        <v>0.95299999999999996</v>
      </c>
    </row>
    <row r="951" spans="1:3" ht="14.4" customHeight="1" x14ac:dyDescent="0.3">
      <c r="A951" s="5" t="s">
        <v>8864</v>
      </c>
      <c r="B951" s="6">
        <v>4.5119999999999996</v>
      </c>
      <c r="C951" s="6">
        <v>0.96799999999999997</v>
      </c>
    </row>
    <row r="952" spans="1:3" ht="14.4" customHeight="1" x14ac:dyDescent="0.3">
      <c r="A952" s="5" t="s">
        <v>8862</v>
      </c>
      <c r="B952" s="6">
        <v>4.4859999999999998</v>
      </c>
      <c r="C952" s="6">
        <v>0.98399999999999999</v>
      </c>
    </row>
    <row r="953" spans="1:3" ht="14.4" customHeight="1" x14ac:dyDescent="0.3">
      <c r="A953" s="5" t="s">
        <v>8860</v>
      </c>
      <c r="B953" s="6">
        <v>4.4589999999999996</v>
      </c>
      <c r="C953" s="6">
        <v>0.95799999999999996</v>
      </c>
    </row>
    <row r="954" spans="1:3" ht="14.4" customHeight="1" x14ac:dyDescent="0.3">
      <c r="A954" s="5" t="s">
        <v>8858</v>
      </c>
      <c r="B954" s="6">
        <v>4.71</v>
      </c>
      <c r="C954" s="6">
        <v>0.95299999999999996</v>
      </c>
    </row>
    <row r="955" spans="1:3" ht="14.4" customHeight="1" x14ac:dyDescent="0.3">
      <c r="A955" s="5" t="s">
        <v>8857</v>
      </c>
      <c r="B955" s="6">
        <v>4.8929999999999998</v>
      </c>
      <c r="C955" s="6">
        <v>0.95299999999999996</v>
      </c>
    </row>
    <row r="956" spans="1:3" ht="14.4" customHeight="1" x14ac:dyDescent="0.3">
      <c r="A956" s="5" t="s">
        <v>8855</v>
      </c>
      <c r="B956" s="6">
        <v>4.7050000000000001</v>
      </c>
      <c r="C956" s="6">
        <v>0.93200000000000005</v>
      </c>
    </row>
    <row r="957" spans="1:3" ht="14.4" customHeight="1" x14ac:dyDescent="0.3">
      <c r="A957" s="5" t="s">
        <v>8854</v>
      </c>
      <c r="B957" s="6">
        <v>4.7270000000000003</v>
      </c>
      <c r="C957" s="6">
        <v>0.95299999999999996</v>
      </c>
    </row>
    <row r="958" spans="1:3" ht="14.4" customHeight="1" x14ac:dyDescent="0.3">
      <c r="A958" s="5" t="s">
        <v>8852</v>
      </c>
      <c r="B958" s="6">
        <v>4.8970000000000002</v>
      </c>
      <c r="C958" s="6">
        <v>0.95299999999999996</v>
      </c>
    </row>
    <row r="959" spans="1:3" ht="14.4" customHeight="1" x14ac:dyDescent="0.3">
      <c r="A959" s="5" t="s">
        <v>8850</v>
      </c>
      <c r="B959" s="6">
        <v>4.6580000000000004</v>
      </c>
      <c r="C959" s="6">
        <v>0.95299999999999996</v>
      </c>
    </row>
    <row r="960" spans="1:3" ht="14.4" customHeight="1" x14ac:dyDescent="0.3">
      <c r="A960" s="5" t="s">
        <v>8848</v>
      </c>
      <c r="B960" s="6">
        <v>4.7060000000000004</v>
      </c>
      <c r="C960" s="6">
        <v>0.96299999999999997</v>
      </c>
    </row>
    <row r="961" spans="1:3" ht="14.4" customHeight="1" x14ac:dyDescent="0.3">
      <c r="A961" s="5" t="s">
        <v>8846</v>
      </c>
      <c r="B961" s="6">
        <v>4.7110000000000003</v>
      </c>
      <c r="C961" s="6">
        <v>0.95799999999999996</v>
      </c>
    </row>
    <row r="962" spans="1:3" ht="14.4" customHeight="1" x14ac:dyDescent="0.3">
      <c r="A962" s="5" t="s">
        <v>8844</v>
      </c>
      <c r="B962" s="6">
        <v>4.8689999999999998</v>
      </c>
      <c r="C962" s="6">
        <v>0.95799999999999996</v>
      </c>
    </row>
    <row r="963" spans="1:3" ht="14.4" customHeight="1" x14ac:dyDescent="0.3">
      <c r="A963" s="5" t="s">
        <v>8842</v>
      </c>
      <c r="B963" s="6">
        <v>4.7389999999999999</v>
      </c>
      <c r="C963" s="6">
        <v>0.96299999999999997</v>
      </c>
    </row>
    <row r="964" spans="1:3" ht="14.4" customHeight="1" x14ac:dyDescent="0.3">
      <c r="A964" s="5" t="s">
        <v>8840</v>
      </c>
      <c r="B964" s="6">
        <v>4.7969999999999997</v>
      </c>
      <c r="C964" s="6">
        <v>0.95299999999999996</v>
      </c>
    </row>
    <row r="965" spans="1:3" ht="14.4" customHeight="1" x14ac:dyDescent="0.3">
      <c r="A965" s="5" t="s">
        <v>8838</v>
      </c>
      <c r="B965" s="6">
        <v>5.1120000000000001</v>
      </c>
      <c r="C965" s="6">
        <v>0.95799999999999996</v>
      </c>
    </row>
    <row r="966" spans="1:3" ht="14.4" customHeight="1" x14ac:dyDescent="0.3">
      <c r="A966" s="5" t="s">
        <v>8836</v>
      </c>
      <c r="B966" s="6">
        <v>4.7640000000000002</v>
      </c>
      <c r="C966" s="6">
        <v>0.93799999999999994</v>
      </c>
    </row>
    <row r="967" spans="1:3" ht="14.4" customHeight="1" x14ac:dyDescent="0.3">
      <c r="A967" s="5" t="s">
        <v>8834</v>
      </c>
      <c r="B967" s="6">
        <v>4.8650000000000002</v>
      </c>
      <c r="C967" s="6">
        <v>0.94799999999999995</v>
      </c>
    </row>
    <row r="968" spans="1:3" ht="14.4" customHeight="1" x14ac:dyDescent="0.3">
      <c r="A968" s="5" t="s">
        <v>8832</v>
      </c>
      <c r="B968" s="6">
        <v>4.7380000000000004</v>
      </c>
      <c r="C968" s="6">
        <v>0.95799999999999996</v>
      </c>
    </row>
    <row r="969" spans="1:3" ht="14.4" customHeight="1" x14ac:dyDescent="0.3">
      <c r="A969" s="5" t="s">
        <v>8831</v>
      </c>
      <c r="B969" s="6">
        <v>4.6180000000000003</v>
      </c>
      <c r="C969" s="6">
        <v>0.94299999999999995</v>
      </c>
    </row>
    <row r="970" spans="1:3" ht="14.4" customHeight="1" x14ac:dyDescent="0.3">
      <c r="A970" s="5" t="s">
        <v>8829</v>
      </c>
      <c r="B970" s="6">
        <v>4.6340000000000003</v>
      </c>
      <c r="C970" s="6">
        <v>0.93700000000000006</v>
      </c>
    </row>
    <row r="971" spans="1:3" ht="14.4" customHeight="1" x14ac:dyDescent="0.3">
      <c r="A971" s="5" t="s">
        <v>8828</v>
      </c>
      <c r="B971" s="6">
        <v>4.6820000000000004</v>
      </c>
      <c r="C971" s="6">
        <v>0.95799999999999996</v>
      </c>
    </row>
    <row r="972" spans="1:3" ht="14.4" customHeight="1" x14ac:dyDescent="0.3">
      <c r="A972" s="5" t="s">
        <v>8827</v>
      </c>
      <c r="B972" s="6">
        <v>4.8600000000000003</v>
      </c>
      <c r="C972" s="6">
        <v>0.96299999999999997</v>
      </c>
    </row>
    <row r="973" spans="1:3" ht="14.4" customHeight="1" x14ac:dyDescent="0.3">
      <c r="A973" s="5" t="s">
        <v>8826</v>
      </c>
      <c r="B973" s="6">
        <v>4.9249999999999998</v>
      </c>
      <c r="C973" s="6">
        <v>0.93799999999999994</v>
      </c>
    </row>
    <row r="974" spans="1:3" ht="14.4" customHeight="1" x14ac:dyDescent="0.3">
      <c r="A974" s="5" t="s">
        <v>8825</v>
      </c>
      <c r="B974" s="6">
        <v>5.2830000000000004</v>
      </c>
      <c r="C974" s="6">
        <v>0.94799999999999995</v>
      </c>
    </row>
    <row r="975" spans="1:3" ht="14.4" customHeight="1" x14ac:dyDescent="0.3">
      <c r="A975" s="5" t="s">
        <v>8823</v>
      </c>
      <c r="B975" s="6">
        <v>5.5789999999999997</v>
      </c>
      <c r="C975" s="6">
        <v>0.95299999999999996</v>
      </c>
    </row>
    <row r="976" spans="1:3" ht="14.4" customHeight="1" x14ac:dyDescent="0.3">
      <c r="A976" s="5" t="s">
        <v>8821</v>
      </c>
      <c r="B976" s="6">
        <v>5.7560000000000002</v>
      </c>
      <c r="C976" s="6">
        <v>0.93799999999999994</v>
      </c>
    </row>
    <row r="977" spans="1:3" ht="14.4" customHeight="1" x14ac:dyDescent="0.3">
      <c r="A977" s="5" t="s">
        <v>8819</v>
      </c>
      <c r="B977" s="6">
        <v>6.3369999999999997</v>
      </c>
      <c r="C977" s="6">
        <v>0.92200000000000004</v>
      </c>
    </row>
    <row r="978" spans="1:3" ht="14.4" customHeight="1" x14ac:dyDescent="0.3">
      <c r="A978" s="5" t="s">
        <v>8818</v>
      </c>
      <c r="B978" s="6">
        <v>6.1349999999999998</v>
      </c>
      <c r="C978" s="6">
        <v>0.91200000000000003</v>
      </c>
    </row>
    <row r="979" spans="1:3" ht="14.4" customHeight="1" x14ac:dyDescent="0.3">
      <c r="A979" s="5" t="s">
        <v>8816</v>
      </c>
      <c r="B979" s="6">
        <v>6.9020000000000001</v>
      </c>
      <c r="C979" s="6">
        <v>0.93200000000000005</v>
      </c>
    </row>
    <row r="980" spans="1:3" ht="14.4" customHeight="1" x14ac:dyDescent="0.3">
      <c r="A980" s="5" t="s">
        <v>8814</v>
      </c>
      <c r="B980" s="6">
        <v>6.7220000000000004</v>
      </c>
      <c r="C980" s="6">
        <v>0.94299999999999995</v>
      </c>
    </row>
    <row r="981" spans="1:3" ht="14.4" customHeight="1" x14ac:dyDescent="0.3">
      <c r="A981" s="5" t="s">
        <v>8812</v>
      </c>
      <c r="B981" s="6">
        <v>6.7110000000000003</v>
      </c>
      <c r="C981" s="6">
        <v>0.91200000000000003</v>
      </c>
    </row>
    <row r="982" spans="1:3" ht="14.4" customHeight="1" x14ac:dyDescent="0.3">
      <c r="A982" s="5" t="s">
        <v>8810</v>
      </c>
      <c r="B982" s="6">
        <v>6.6150000000000002</v>
      </c>
      <c r="C982" s="6">
        <v>0.90200000000000002</v>
      </c>
    </row>
    <row r="983" spans="1:3" ht="14.4" customHeight="1" x14ac:dyDescent="0.3">
      <c r="A983" s="5" t="s">
        <v>8808</v>
      </c>
      <c r="B983" s="6">
        <v>7.2210000000000001</v>
      </c>
      <c r="C983" s="6">
        <v>0.90700000000000003</v>
      </c>
    </row>
    <row r="984" spans="1:3" ht="14.4" customHeight="1" x14ac:dyDescent="0.3">
      <c r="A984" s="5" t="s">
        <v>8807</v>
      </c>
      <c r="B984" s="6">
        <v>6.9539999999999997</v>
      </c>
      <c r="C984" s="6">
        <v>0.90700000000000003</v>
      </c>
    </row>
    <row r="985" spans="1:3" ht="14.4" customHeight="1" x14ac:dyDescent="0.3">
      <c r="A985" s="5" t="s">
        <v>8806</v>
      </c>
      <c r="B985" s="6">
        <v>6.7469999999999999</v>
      </c>
      <c r="C985" s="6">
        <v>0.90700000000000003</v>
      </c>
    </row>
    <row r="986" spans="1:3" ht="14.4" customHeight="1" x14ac:dyDescent="0.3">
      <c r="A986" s="5" t="s">
        <v>8804</v>
      </c>
      <c r="B986" s="6">
        <v>6.9930000000000003</v>
      </c>
      <c r="C986" s="6">
        <v>0.89200000000000002</v>
      </c>
    </row>
    <row r="987" spans="1:3" ht="14.4" customHeight="1" x14ac:dyDescent="0.3">
      <c r="A987" s="5" t="s">
        <v>8803</v>
      </c>
      <c r="B987" s="6">
        <v>7.1219999999999999</v>
      </c>
      <c r="C987" s="6">
        <v>0.88600000000000001</v>
      </c>
    </row>
    <row r="988" spans="1:3" ht="14.4" customHeight="1" x14ac:dyDescent="0.3">
      <c r="A988" s="5" t="s">
        <v>8802</v>
      </c>
      <c r="B988" s="6">
        <v>6.9820000000000002</v>
      </c>
      <c r="C988" s="6">
        <v>0.88100000000000001</v>
      </c>
    </row>
    <row r="989" spans="1:3" ht="14.4" customHeight="1" x14ac:dyDescent="0.3">
      <c r="A989" s="5" t="s">
        <v>8800</v>
      </c>
      <c r="B989" s="6">
        <v>6.3239999999999998</v>
      </c>
      <c r="C989" s="6">
        <v>0.89700000000000002</v>
      </c>
    </row>
    <row r="990" spans="1:3" ht="14.4" customHeight="1" x14ac:dyDescent="0.3">
      <c r="A990" s="5" t="s">
        <v>8798</v>
      </c>
      <c r="B990" s="6">
        <v>6.1429999999999998</v>
      </c>
      <c r="C990" s="6">
        <v>0.90200000000000002</v>
      </c>
    </row>
    <row r="991" spans="1:3" ht="14.4" customHeight="1" x14ac:dyDescent="0.3">
      <c r="A991" s="5" t="s">
        <v>8797</v>
      </c>
      <c r="B991" s="6">
        <v>6.3789999999999996</v>
      </c>
      <c r="C991" s="6">
        <v>0.89700000000000002</v>
      </c>
    </row>
    <row r="992" spans="1:3" ht="14.4" customHeight="1" x14ac:dyDescent="0.3">
      <c r="A992" s="5" t="s">
        <v>8795</v>
      </c>
      <c r="B992" s="6">
        <v>6.15</v>
      </c>
      <c r="C992" s="6">
        <v>0.88600000000000001</v>
      </c>
    </row>
    <row r="993" spans="1:3" ht="14.4" customHeight="1" x14ac:dyDescent="0.3">
      <c r="A993" s="5" t="s">
        <v>8793</v>
      </c>
      <c r="B993" s="6">
        <v>6.6</v>
      </c>
      <c r="C993" s="6">
        <v>0.88600000000000001</v>
      </c>
    </row>
    <row r="994" spans="1:3" ht="14.4" customHeight="1" x14ac:dyDescent="0.3">
      <c r="A994" s="5" t="s">
        <v>8791</v>
      </c>
      <c r="B994" s="6">
        <v>6.1890000000000001</v>
      </c>
      <c r="C994" s="6">
        <v>0.92700000000000005</v>
      </c>
    </row>
    <row r="995" spans="1:3" ht="14.4" customHeight="1" x14ac:dyDescent="0.3">
      <c r="A995" s="5" t="s">
        <v>8789</v>
      </c>
      <c r="B995" s="6">
        <v>6.827</v>
      </c>
      <c r="C995" s="6">
        <v>0.91700000000000004</v>
      </c>
    </row>
    <row r="996" spans="1:3" ht="14.4" customHeight="1" x14ac:dyDescent="0.3">
      <c r="A996" s="5" t="s">
        <v>8787</v>
      </c>
      <c r="B996" s="6">
        <v>7.0819999999999999</v>
      </c>
      <c r="C996" s="6">
        <v>0.92200000000000004</v>
      </c>
    </row>
    <row r="997" spans="1:3" ht="14.4" customHeight="1" x14ac:dyDescent="0.3">
      <c r="A997" s="5" t="s">
        <v>8785</v>
      </c>
      <c r="B997" s="6">
        <v>6.8780000000000001</v>
      </c>
      <c r="C997" s="6">
        <v>0.89700000000000002</v>
      </c>
    </row>
    <row r="998" spans="1:3" ht="14.4" customHeight="1" x14ac:dyDescent="0.3">
      <c r="A998" s="5" t="s">
        <v>8784</v>
      </c>
      <c r="B998" s="6">
        <v>7.0940000000000003</v>
      </c>
      <c r="C998" s="6">
        <v>0.86599999999999999</v>
      </c>
    </row>
    <row r="999" spans="1:3" ht="14.4" customHeight="1" x14ac:dyDescent="0.3">
      <c r="A999" s="5" t="s">
        <v>8782</v>
      </c>
      <c r="B999" s="6">
        <v>7.2869999999999999</v>
      </c>
      <c r="C999" s="6">
        <v>0.86099999999999999</v>
      </c>
    </row>
    <row r="1000" spans="1:3" ht="14.4" customHeight="1" x14ac:dyDescent="0.3">
      <c r="A1000" s="5" t="s">
        <v>8780</v>
      </c>
      <c r="B1000" s="6">
        <v>6.9</v>
      </c>
      <c r="C1000" s="6">
        <v>0.86099999999999999</v>
      </c>
    </row>
    <row r="1001" spans="1:3" ht="14.4" customHeight="1" x14ac:dyDescent="0.3">
      <c r="A1001" s="5" t="s">
        <v>8778</v>
      </c>
      <c r="B1001" s="6">
        <v>6.3289999999999997</v>
      </c>
      <c r="C1001" s="6">
        <v>0.871</v>
      </c>
    </row>
    <row r="1002" spans="1:3" ht="14.4" customHeight="1" x14ac:dyDescent="0.3">
      <c r="A1002" s="5" t="s">
        <v>8776</v>
      </c>
      <c r="B1002" s="6">
        <v>6.3869999999999996</v>
      </c>
      <c r="C1002" s="6">
        <v>0.876</v>
      </c>
    </row>
    <row r="1003" spans="1:3" ht="14.4" customHeight="1" x14ac:dyDescent="0.3">
      <c r="A1003" s="5" t="s">
        <v>8774</v>
      </c>
      <c r="B1003" s="6">
        <v>5.8449999999999998</v>
      </c>
      <c r="C1003" s="6">
        <v>0.86599999999999999</v>
      </c>
    </row>
    <row r="1004" spans="1:3" ht="14.4" customHeight="1" x14ac:dyDescent="0.3">
      <c r="A1004" s="5" t="s">
        <v>8772</v>
      </c>
      <c r="B1004" s="6">
        <v>5.94</v>
      </c>
      <c r="C1004" s="6">
        <v>0.871</v>
      </c>
    </row>
    <row r="1005" spans="1:3" ht="14.4" customHeight="1" x14ac:dyDescent="0.3">
      <c r="A1005" s="5" t="s">
        <v>8770</v>
      </c>
      <c r="B1005" s="6">
        <v>6.2910000000000004</v>
      </c>
      <c r="C1005" s="6">
        <v>0.86599999999999999</v>
      </c>
    </row>
    <row r="1006" spans="1:3" ht="14.4" customHeight="1" x14ac:dyDescent="0.3">
      <c r="A1006" s="5" t="s">
        <v>8768</v>
      </c>
      <c r="B1006" s="6">
        <v>6.15</v>
      </c>
      <c r="C1006" s="6">
        <v>0.88100000000000001</v>
      </c>
    </row>
    <row r="1007" spans="1:3" ht="14.4" customHeight="1" x14ac:dyDescent="0.3">
      <c r="A1007" s="5" t="s">
        <v>8766</v>
      </c>
      <c r="B1007" s="6">
        <v>5.8339999999999996</v>
      </c>
      <c r="C1007" s="6">
        <v>0.871</v>
      </c>
    </row>
    <row r="1008" spans="1:3" ht="14.4" customHeight="1" x14ac:dyDescent="0.3">
      <c r="A1008" s="5" t="s">
        <v>8764</v>
      </c>
      <c r="B1008" s="6">
        <v>6.0590000000000002</v>
      </c>
      <c r="C1008" s="6">
        <v>0.871</v>
      </c>
    </row>
    <row r="1009" spans="1:3" ht="14.4" customHeight="1" x14ac:dyDescent="0.3">
      <c r="A1009" s="5" t="s">
        <v>8762</v>
      </c>
      <c r="B1009" s="6">
        <v>5.7270000000000003</v>
      </c>
      <c r="C1009" s="6">
        <v>0.879</v>
      </c>
    </row>
    <row r="1010" spans="1:3" ht="14.4" customHeight="1" x14ac:dyDescent="0.3">
      <c r="A1010" s="5" t="s">
        <v>8761</v>
      </c>
      <c r="B1010" s="6">
        <v>5.7160000000000002</v>
      </c>
      <c r="C1010" s="6">
        <v>0.91700000000000004</v>
      </c>
    </row>
    <row r="1011" spans="1:3" ht="14.4" customHeight="1" x14ac:dyDescent="0.3">
      <c r="A1011" s="5" t="s">
        <v>8759</v>
      </c>
      <c r="B1011" s="6">
        <v>5.7750000000000004</v>
      </c>
      <c r="C1011" s="6">
        <v>0.90700000000000003</v>
      </c>
    </row>
    <row r="1012" spans="1:3" ht="14.4" customHeight="1" x14ac:dyDescent="0.3">
      <c r="A1012" s="5" t="s">
        <v>8757</v>
      </c>
      <c r="B1012" s="6">
        <v>5.6589999999999998</v>
      </c>
      <c r="C1012" s="6">
        <v>0.93200000000000005</v>
      </c>
    </row>
    <row r="1013" spans="1:3" ht="14.4" customHeight="1" x14ac:dyDescent="0.3">
      <c r="A1013" s="5" t="s">
        <v>8755</v>
      </c>
      <c r="B1013" s="6">
        <v>5.3970000000000002</v>
      </c>
      <c r="C1013" s="6">
        <v>0.91700000000000004</v>
      </c>
    </row>
    <row r="1014" spans="1:3" ht="14.4" customHeight="1" x14ac:dyDescent="0.3">
      <c r="A1014" s="5" t="s">
        <v>8753</v>
      </c>
      <c r="B1014" s="6">
        <v>5.5739999999999998</v>
      </c>
      <c r="C1014" s="6">
        <v>0.90700000000000003</v>
      </c>
    </row>
    <row r="1015" spans="1:3" ht="14.4" customHeight="1" x14ac:dyDescent="0.3">
      <c r="A1015" s="5" t="s">
        <v>8752</v>
      </c>
      <c r="B1015" s="6">
        <v>5.6509999999999998</v>
      </c>
      <c r="C1015" s="6">
        <v>0.93200000000000005</v>
      </c>
    </row>
    <row r="1016" spans="1:3" ht="14.4" customHeight="1" x14ac:dyDescent="0.3">
      <c r="A1016" s="5" t="s">
        <v>8750</v>
      </c>
      <c r="B1016" s="6">
        <v>5.6539999999999999</v>
      </c>
      <c r="C1016" s="6">
        <v>0.92200000000000004</v>
      </c>
    </row>
    <row r="1017" spans="1:3" ht="14.4" customHeight="1" x14ac:dyDescent="0.3">
      <c r="A1017" s="5" t="s">
        <v>8749</v>
      </c>
      <c r="B1017" s="6">
        <v>5.4</v>
      </c>
      <c r="C1017" s="6">
        <v>0.92700000000000005</v>
      </c>
    </row>
    <row r="1018" spans="1:3" ht="14.4" customHeight="1" x14ac:dyDescent="0.3">
      <c r="A1018" s="5" t="s">
        <v>8747</v>
      </c>
      <c r="B1018" s="6">
        <v>5.3540000000000001</v>
      </c>
      <c r="C1018" s="6">
        <v>0.92700000000000005</v>
      </c>
    </row>
    <row r="1019" spans="1:3" ht="14.4" customHeight="1" x14ac:dyDescent="0.3">
      <c r="A1019" s="5" t="s">
        <v>8746</v>
      </c>
      <c r="B1019" s="6">
        <v>5.3490000000000002</v>
      </c>
      <c r="C1019" s="6">
        <v>0.92700000000000005</v>
      </c>
    </row>
    <row r="1020" spans="1:3" ht="14.4" customHeight="1" x14ac:dyDescent="0.3">
      <c r="A1020" s="5" t="s">
        <v>8744</v>
      </c>
      <c r="B1020" s="6">
        <v>5.4039999999999999</v>
      </c>
      <c r="C1020" s="6">
        <v>0.91700000000000004</v>
      </c>
    </row>
    <row r="1021" spans="1:3" ht="14.4" customHeight="1" x14ac:dyDescent="0.3">
      <c r="A1021" s="5" t="s">
        <v>8743</v>
      </c>
      <c r="B1021" s="6">
        <v>5.26</v>
      </c>
      <c r="C1021" s="6">
        <v>0.92200000000000004</v>
      </c>
    </row>
    <row r="1022" spans="1:3" ht="14.4" customHeight="1" x14ac:dyDescent="0.3">
      <c r="A1022" s="5" t="s">
        <v>8742</v>
      </c>
      <c r="B1022" s="6">
        <v>5.4509999999999996</v>
      </c>
      <c r="C1022" s="6">
        <v>0.91700000000000004</v>
      </c>
    </row>
    <row r="1023" spans="1:3" ht="14.4" customHeight="1" x14ac:dyDescent="0.3">
      <c r="A1023" s="5" t="s">
        <v>8740</v>
      </c>
      <c r="B1023" s="6">
        <v>5.5359999999999996</v>
      </c>
      <c r="C1023" s="6">
        <v>0.91700000000000004</v>
      </c>
    </row>
    <row r="1024" spans="1:3" ht="14.4" customHeight="1" x14ac:dyDescent="0.3">
      <c r="A1024" s="5" t="s">
        <v>8738</v>
      </c>
      <c r="B1024" s="6">
        <v>5.5359999999999996</v>
      </c>
      <c r="C1024" s="6">
        <v>0.91700000000000004</v>
      </c>
    </row>
    <row r="1025" spans="1:3" ht="14.4" customHeight="1" x14ac:dyDescent="0.3">
      <c r="A1025" s="5" t="s">
        <v>8736</v>
      </c>
      <c r="B1025" s="6">
        <v>5.319</v>
      </c>
      <c r="C1025" s="6">
        <v>0.92700000000000005</v>
      </c>
    </row>
    <row r="1026" spans="1:3" ht="14.4" customHeight="1" x14ac:dyDescent="0.3">
      <c r="A1026" s="5" t="s">
        <v>8734</v>
      </c>
      <c r="B1026" s="6">
        <v>5.2350000000000003</v>
      </c>
      <c r="C1026" s="6">
        <v>0.92700000000000005</v>
      </c>
    </row>
    <row r="1027" spans="1:3" ht="14.4" customHeight="1" x14ac:dyDescent="0.3">
      <c r="A1027" s="5" t="s">
        <v>8732</v>
      </c>
      <c r="B1027" s="6">
        <v>5.1929999999999996</v>
      </c>
      <c r="C1027" s="6">
        <v>0.93200000000000005</v>
      </c>
    </row>
    <row r="1028" spans="1:3" ht="14.4" customHeight="1" x14ac:dyDescent="0.3">
      <c r="A1028" s="5" t="s">
        <v>8730</v>
      </c>
      <c r="B1028" s="6">
        <v>5.1269999999999998</v>
      </c>
      <c r="C1028" s="6">
        <v>0.93700000000000006</v>
      </c>
    </row>
    <row r="1029" spans="1:3" ht="14.4" customHeight="1" x14ac:dyDescent="0.3">
      <c r="A1029" s="5" t="s">
        <v>8728</v>
      </c>
      <c r="B1029" s="6">
        <v>5.077</v>
      </c>
      <c r="C1029" s="6">
        <v>0.94799999999999995</v>
      </c>
    </row>
    <row r="1030" spans="1:3" ht="14.4" customHeight="1" x14ac:dyDescent="0.3">
      <c r="A1030" s="5" t="s">
        <v>8726</v>
      </c>
      <c r="B1030" s="6">
        <v>5.15</v>
      </c>
      <c r="C1030" s="6">
        <v>0.95299999999999996</v>
      </c>
    </row>
    <row r="1031" spans="1:3" ht="14.4" customHeight="1" x14ac:dyDescent="0.3">
      <c r="A1031" s="5" t="s">
        <v>8724</v>
      </c>
      <c r="B1031" s="6">
        <v>5.391</v>
      </c>
      <c r="C1031" s="6">
        <v>0.95</v>
      </c>
    </row>
    <row r="1032" spans="1:3" ht="14.4" customHeight="1" x14ac:dyDescent="0.3">
      <c r="A1032" s="5" t="s">
        <v>8722</v>
      </c>
      <c r="B1032" s="6">
        <v>5.4160000000000004</v>
      </c>
      <c r="C1032" s="6">
        <v>0.94799999999999995</v>
      </c>
    </row>
    <row r="1033" spans="1:3" ht="14.4" customHeight="1" x14ac:dyDescent="0.3">
      <c r="A1033" s="5" t="s">
        <v>8720</v>
      </c>
      <c r="B1033" s="6">
        <v>5.55</v>
      </c>
      <c r="C1033" s="6">
        <v>0.94799999999999995</v>
      </c>
    </row>
    <row r="1034" spans="1:3" ht="14.4" customHeight="1" x14ac:dyDescent="0.3">
      <c r="A1034" s="5" t="s">
        <v>8718</v>
      </c>
      <c r="B1034" s="6">
        <v>5.5650000000000004</v>
      </c>
      <c r="C1034" s="6">
        <v>0.96299999999999997</v>
      </c>
    </row>
    <row r="1035" spans="1:3" ht="14.4" customHeight="1" x14ac:dyDescent="0.3">
      <c r="A1035" s="5" t="s">
        <v>8716</v>
      </c>
      <c r="B1035" s="6">
        <v>5.375</v>
      </c>
      <c r="C1035" s="6">
        <v>0.95799999999999996</v>
      </c>
    </row>
    <row r="1036" spans="1:3" ht="14.4" customHeight="1" x14ac:dyDescent="0.3">
      <c r="A1036" s="5" t="s">
        <v>8714</v>
      </c>
      <c r="B1036" s="6">
        <v>5.4569999999999999</v>
      </c>
      <c r="C1036" s="6">
        <v>0.95799999999999996</v>
      </c>
    </row>
    <row r="1037" spans="1:3" ht="14.4" customHeight="1" x14ac:dyDescent="0.3">
      <c r="A1037" s="5" t="s">
        <v>8713</v>
      </c>
      <c r="B1037" s="6">
        <v>5.4429999999999996</v>
      </c>
      <c r="C1037" s="6">
        <v>0.94799999999999995</v>
      </c>
    </row>
    <row r="1038" spans="1:3" ht="14.4" customHeight="1" x14ac:dyDescent="0.3">
      <c r="A1038" s="5" t="s">
        <v>8711</v>
      </c>
      <c r="B1038" s="6">
        <v>5.3929999999999998</v>
      </c>
      <c r="C1038" s="6">
        <v>0.94799999999999995</v>
      </c>
    </row>
    <row r="1039" spans="1:3" ht="14.4" customHeight="1" x14ac:dyDescent="0.3">
      <c r="A1039" s="5" t="s">
        <v>8709</v>
      </c>
      <c r="B1039" s="6">
        <v>5.4379999999999997</v>
      </c>
      <c r="C1039" s="6">
        <v>0.94799999999999995</v>
      </c>
    </row>
    <row r="1040" spans="1:3" ht="14.4" customHeight="1" x14ac:dyDescent="0.3">
      <c r="A1040" s="5" t="s">
        <v>8707</v>
      </c>
      <c r="B1040" s="6">
        <v>5.3970000000000002</v>
      </c>
      <c r="C1040" s="6">
        <v>0.94799999999999995</v>
      </c>
    </row>
    <row r="1041" spans="1:3" ht="14.4" customHeight="1" x14ac:dyDescent="0.3">
      <c r="A1041" s="5" t="s">
        <v>8705</v>
      </c>
      <c r="B1041" s="6">
        <v>5.6429999999999998</v>
      </c>
      <c r="C1041" s="6">
        <v>0.94799999999999995</v>
      </c>
    </row>
    <row r="1042" spans="1:3" ht="14.4" customHeight="1" x14ac:dyDescent="0.3">
      <c r="A1042" s="5" t="s">
        <v>8703</v>
      </c>
      <c r="B1042" s="6">
        <v>5.5960000000000001</v>
      </c>
      <c r="C1042" s="6">
        <v>0.94799999999999995</v>
      </c>
    </row>
    <row r="1043" spans="1:3" ht="14.4" customHeight="1" x14ac:dyDescent="0.3">
      <c r="A1043" s="5" t="s">
        <v>8701</v>
      </c>
      <c r="B1043" s="6">
        <v>5.718</v>
      </c>
      <c r="C1043" s="6">
        <v>0.94799999999999995</v>
      </c>
    </row>
    <row r="1044" spans="1:3" ht="14.4" customHeight="1" x14ac:dyDescent="0.3">
      <c r="A1044" s="5" t="s">
        <v>8699</v>
      </c>
      <c r="B1044" s="6">
        <v>5.6879999999999997</v>
      </c>
      <c r="C1044" s="6">
        <v>0.95299999999999996</v>
      </c>
    </row>
    <row r="1045" spans="1:3" ht="14.4" customHeight="1" x14ac:dyDescent="0.3">
      <c r="A1045" s="5" t="s">
        <v>8698</v>
      </c>
      <c r="B1045" s="6">
        <v>5.7220000000000004</v>
      </c>
      <c r="C1045" s="6">
        <v>0.93200000000000005</v>
      </c>
    </row>
    <row r="1046" spans="1:3" ht="14.4" customHeight="1" x14ac:dyDescent="0.3">
      <c r="A1046" s="5" t="s">
        <v>8696</v>
      </c>
      <c r="B1046" s="6">
        <v>4.6310000000000002</v>
      </c>
      <c r="C1046" s="6">
        <v>0.93200000000000005</v>
      </c>
    </row>
    <row r="1047" spans="1:3" ht="14.4" customHeight="1" x14ac:dyDescent="0.3">
      <c r="A1047" s="5" t="s">
        <v>8694</v>
      </c>
      <c r="B1047" s="6">
        <v>5.5819999999999999</v>
      </c>
      <c r="C1047" s="6">
        <v>0.93200000000000005</v>
      </c>
    </row>
    <row r="1048" spans="1:3" ht="14.4" customHeight="1" x14ac:dyDescent="0.3">
      <c r="A1048" s="5" t="s">
        <v>8692</v>
      </c>
      <c r="B1048" s="6">
        <v>5.5460000000000003</v>
      </c>
      <c r="C1048" s="6">
        <v>0.93700000000000006</v>
      </c>
    </row>
    <row r="1049" spans="1:3" ht="14.4" customHeight="1" x14ac:dyDescent="0.3">
      <c r="A1049" s="5" t="s">
        <v>8690</v>
      </c>
      <c r="B1049" s="6">
        <v>5.53</v>
      </c>
      <c r="C1049" s="6">
        <v>0.94299999999999995</v>
      </c>
    </row>
    <row r="1050" spans="1:3" ht="14.4" customHeight="1" x14ac:dyDescent="0.3">
      <c r="A1050" s="5" t="s">
        <v>8688</v>
      </c>
      <c r="B1050" s="6">
        <v>5.4290000000000003</v>
      </c>
      <c r="C1050" s="6">
        <v>0.93799999999999994</v>
      </c>
    </row>
    <row r="1051" spans="1:3" ht="14.4" customHeight="1" x14ac:dyDescent="0.3">
      <c r="A1051" s="5" t="s">
        <v>8687</v>
      </c>
      <c r="B1051" s="6">
        <v>5.3360000000000003</v>
      </c>
      <c r="C1051" s="6">
        <v>0.93200000000000005</v>
      </c>
    </row>
    <row r="1052" spans="1:3" ht="14.4" customHeight="1" x14ac:dyDescent="0.3">
      <c r="A1052" s="5" t="s">
        <v>8686</v>
      </c>
      <c r="B1052" s="6">
        <v>5.3949999999999996</v>
      </c>
      <c r="C1052" s="6">
        <v>0.93700000000000006</v>
      </c>
    </row>
    <row r="1053" spans="1:3" ht="14.4" customHeight="1" x14ac:dyDescent="0.3">
      <c r="A1053" s="5" t="s">
        <v>8684</v>
      </c>
      <c r="B1053" s="6">
        <v>5.3650000000000002</v>
      </c>
      <c r="C1053" s="6">
        <v>0.93200000000000005</v>
      </c>
    </row>
    <row r="1054" spans="1:3" ht="14.4" customHeight="1" x14ac:dyDescent="0.3">
      <c r="A1054" s="5" t="s">
        <v>8682</v>
      </c>
      <c r="B1054" s="6">
        <v>5.7460000000000004</v>
      </c>
      <c r="C1054" s="6">
        <v>0.95299999999999996</v>
      </c>
    </row>
    <row r="1055" spans="1:3" ht="14.4" customHeight="1" x14ac:dyDescent="0.3">
      <c r="A1055" s="5" t="s">
        <v>8680</v>
      </c>
      <c r="B1055" s="6">
        <v>5.9329999999999998</v>
      </c>
      <c r="C1055" s="6">
        <v>0.94299999999999995</v>
      </c>
    </row>
    <row r="1056" spans="1:3" ht="14.4" customHeight="1" x14ac:dyDescent="0.3">
      <c r="A1056" s="5" t="s">
        <v>8678</v>
      </c>
      <c r="B1056" s="6">
        <v>5.7649999999999997</v>
      </c>
      <c r="C1056" s="6">
        <v>0.93200000000000005</v>
      </c>
    </row>
    <row r="1057" spans="1:3" ht="14.4" customHeight="1" x14ac:dyDescent="0.3">
      <c r="A1057" s="5" t="s">
        <v>8676</v>
      </c>
      <c r="B1057" s="6">
        <v>5.8120000000000003</v>
      </c>
      <c r="C1057" s="6">
        <v>0.94299999999999995</v>
      </c>
    </row>
    <row r="1058" spans="1:3" ht="14.4" customHeight="1" x14ac:dyDescent="0.3">
      <c r="A1058" s="5" t="s">
        <v>8674</v>
      </c>
      <c r="B1058" s="6">
        <v>5.8040000000000003</v>
      </c>
      <c r="C1058" s="6">
        <v>0.92700000000000005</v>
      </c>
    </row>
    <row r="1059" spans="1:3" ht="14.4" customHeight="1" x14ac:dyDescent="0.3">
      <c r="A1059" s="5" t="s">
        <v>8672</v>
      </c>
      <c r="B1059" s="6">
        <v>5.8090000000000002</v>
      </c>
      <c r="C1059" s="6">
        <v>0.93799999999999994</v>
      </c>
    </row>
    <row r="1060" spans="1:3" ht="14.4" customHeight="1" x14ac:dyDescent="0.3">
      <c r="A1060" s="5" t="s">
        <v>8671</v>
      </c>
      <c r="B1060" s="6">
        <v>5.8719999999999999</v>
      </c>
      <c r="C1060" s="6">
        <v>0.93200000000000005</v>
      </c>
    </row>
    <row r="1061" spans="1:3" ht="14.4" customHeight="1" x14ac:dyDescent="0.3">
      <c r="A1061" s="5" t="s">
        <v>8670</v>
      </c>
      <c r="B1061" s="6">
        <v>5.9409999999999998</v>
      </c>
      <c r="C1061" s="6">
        <v>0.93200000000000005</v>
      </c>
    </row>
    <row r="1062" spans="1:3" ht="14.4" customHeight="1" x14ac:dyDescent="0.3">
      <c r="A1062" s="5" t="s">
        <v>8668</v>
      </c>
      <c r="B1062" s="6">
        <v>6.0090000000000003</v>
      </c>
      <c r="C1062" s="6">
        <v>0.93200000000000005</v>
      </c>
    </row>
    <row r="1063" spans="1:3" ht="14.4" customHeight="1" x14ac:dyDescent="0.3">
      <c r="A1063" s="5" t="s">
        <v>8666</v>
      </c>
      <c r="B1063" s="6">
        <v>5.7880000000000003</v>
      </c>
      <c r="C1063" s="6">
        <v>0.92200000000000004</v>
      </c>
    </row>
    <row r="1064" spans="1:3" ht="14.4" customHeight="1" x14ac:dyDescent="0.3">
      <c r="A1064" s="5" t="s">
        <v>8665</v>
      </c>
      <c r="B1064" s="6">
        <v>5.7439999999999998</v>
      </c>
      <c r="C1064" s="6">
        <v>0.92700000000000005</v>
      </c>
    </row>
    <row r="1065" spans="1:3" ht="14.4" customHeight="1" x14ac:dyDescent="0.3">
      <c r="A1065" s="5" t="s">
        <v>8663</v>
      </c>
      <c r="B1065" s="6">
        <v>5.734</v>
      </c>
      <c r="C1065" s="6">
        <v>0.94299999999999995</v>
      </c>
    </row>
    <row r="1066" spans="1:3" ht="14.4" customHeight="1" x14ac:dyDescent="0.3">
      <c r="A1066" s="5" t="s">
        <v>8661</v>
      </c>
      <c r="B1066" s="6">
        <v>5.61</v>
      </c>
      <c r="C1066" s="6">
        <v>0.93700000000000006</v>
      </c>
    </row>
    <row r="1067" spans="1:3" ht="14.4" customHeight="1" x14ac:dyDescent="0.3">
      <c r="A1067" s="5" t="s">
        <v>8659</v>
      </c>
      <c r="B1067" s="6">
        <v>5.5090000000000003</v>
      </c>
      <c r="C1067" s="6">
        <v>0.93700000000000006</v>
      </c>
    </row>
    <row r="1068" spans="1:3" ht="14.4" customHeight="1" x14ac:dyDescent="0.3">
      <c r="A1068" s="5" t="s">
        <v>8657</v>
      </c>
      <c r="B1068" s="6">
        <v>5.5529999999999999</v>
      </c>
      <c r="C1068" s="6">
        <v>0.95799999999999996</v>
      </c>
    </row>
    <row r="1069" spans="1:3" ht="14.4" customHeight="1" x14ac:dyDescent="0.3">
      <c r="A1069" s="5" t="s">
        <v>8655</v>
      </c>
      <c r="B1069" s="6">
        <v>5.5819999999999999</v>
      </c>
      <c r="C1069" s="6">
        <v>0.98399999999999999</v>
      </c>
    </row>
    <row r="1070" spans="1:3" ht="14.4" customHeight="1" x14ac:dyDescent="0.3">
      <c r="A1070" s="5" t="s">
        <v>8653</v>
      </c>
      <c r="B1070" s="6">
        <v>5.6230000000000002</v>
      </c>
      <c r="C1070" s="6">
        <v>0.95799999999999996</v>
      </c>
    </row>
    <row r="1071" spans="1:3" ht="14.4" customHeight="1" x14ac:dyDescent="0.3">
      <c r="A1071" s="5" t="s">
        <v>8651</v>
      </c>
      <c r="B1071" s="6">
        <v>5.5709999999999997</v>
      </c>
      <c r="C1071" s="6">
        <v>0.95799999999999996</v>
      </c>
    </row>
    <row r="1072" spans="1:3" ht="14.4" customHeight="1" x14ac:dyDescent="0.3">
      <c r="A1072" s="5" t="s">
        <v>8650</v>
      </c>
      <c r="B1072" s="6">
        <v>5.7640000000000002</v>
      </c>
      <c r="C1072" s="6">
        <v>0.96299999999999997</v>
      </c>
    </row>
    <row r="1073" spans="1:3" ht="14.4" customHeight="1" x14ac:dyDescent="0.3">
      <c r="A1073" s="5" t="s">
        <v>8649</v>
      </c>
      <c r="B1073" s="6">
        <v>5.8739999999999997</v>
      </c>
      <c r="C1073" s="6">
        <v>0.97799999999999998</v>
      </c>
    </row>
    <row r="1074" spans="1:3" ht="14.4" customHeight="1" x14ac:dyDescent="0.3">
      <c r="A1074" s="5" t="s">
        <v>8647</v>
      </c>
      <c r="B1074" s="6">
        <v>5.9349999999999996</v>
      </c>
      <c r="C1074" s="6">
        <v>0.96799999999999997</v>
      </c>
    </row>
    <row r="1075" spans="1:3" ht="14.4" customHeight="1" x14ac:dyDescent="0.3">
      <c r="A1075" s="5" t="s">
        <v>8645</v>
      </c>
      <c r="B1075" s="6">
        <v>5.9240000000000004</v>
      </c>
      <c r="C1075" s="6">
        <v>0.95799999999999996</v>
      </c>
    </row>
    <row r="1076" spans="1:3" ht="14.4" customHeight="1" x14ac:dyDescent="0.3">
      <c r="A1076" s="5" t="s">
        <v>8643</v>
      </c>
      <c r="B1076" s="6">
        <v>5.8620000000000001</v>
      </c>
      <c r="C1076" s="6">
        <v>0.96799999999999997</v>
      </c>
    </row>
    <row r="1077" spans="1:3" ht="14.4" customHeight="1" x14ac:dyDescent="0.3">
      <c r="A1077" s="5" t="s">
        <v>8641</v>
      </c>
      <c r="B1077" s="6">
        <v>6.2309999999999999</v>
      </c>
      <c r="C1077" s="6">
        <v>0.96799999999999997</v>
      </c>
    </row>
    <row r="1078" spans="1:3" ht="14.4" customHeight="1" x14ac:dyDescent="0.3">
      <c r="A1078" s="5" t="s">
        <v>8640</v>
      </c>
      <c r="B1078" s="6">
        <v>6.2690000000000001</v>
      </c>
      <c r="C1078" s="6">
        <v>0.83</v>
      </c>
    </row>
    <row r="1079" spans="1:3" ht="14.4" customHeight="1" x14ac:dyDescent="0.3">
      <c r="A1079" s="5" t="s">
        <v>8638</v>
      </c>
      <c r="B1079" s="6">
        <v>6.31</v>
      </c>
      <c r="C1079" s="6">
        <v>0.97799999999999998</v>
      </c>
    </row>
    <row r="1080" spans="1:3" ht="14.4" customHeight="1" x14ac:dyDescent="0.3">
      <c r="A1080" s="5" t="s">
        <v>8636</v>
      </c>
      <c r="B1080" s="6">
        <v>6.2190000000000003</v>
      </c>
      <c r="C1080" s="6">
        <v>0.98299999999999998</v>
      </c>
    </row>
    <row r="1081" spans="1:3" ht="14.4" customHeight="1" x14ac:dyDescent="0.3">
      <c r="A1081" s="5" t="s">
        <v>8634</v>
      </c>
      <c r="B1081" s="6">
        <v>6.2939999999999996</v>
      </c>
      <c r="C1081" s="6">
        <v>0.98899999999999999</v>
      </c>
    </row>
    <row r="1082" spans="1:3" ht="14.4" customHeight="1" x14ac:dyDescent="0.3">
      <c r="A1082" s="5" t="s">
        <v>8632</v>
      </c>
      <c r="B1082" s="6">
        <v>6.1840000000000002</v>
      </c>
      <c r="C1082" s="6">
        <v>1.05</v>
      </c>
    </row>
    <row r="1083" spans="1:3" ht="14.4" customHeight="1" x14ac:dyDescent="0.3">
      <c r="A1083" s="5" t="s">
        <v>8630</v>
      </c>
      <c r="B1083" s="6">
        <v>6.3860000000000001</v>
      </c>
      <c r="C1083" s="6">
        <v>1.06</v>
      </c>
    </row>
    <row r="1084" spans="1:3" ht="14.4" customHeight="1" x14ac:dyDescent="0.3">
      <c r="A1084" s="5" t="s">
        <v>8629</v>
      </c>
      <c r="B1084" s="6">
        <v>6.4050000000000002</v>
      </c>
      <c r="C1084" s="6">
        <v>1.0289999999999999</v>
      </c>
    </row>
    <row r="1085" spans="1:3" ht="14.4" customHeight="1" x14ac:dyDescent="0.3">
      <c r="A1085" s="5" t="s">
        <v>8627</v>
      </c>
      <c r="B1085" s="6">
        <v>6.48</v>
      </c>
      <c r="C1085" s="6">
        <v>0.98899999999999999</v>
      </c>
    </row>
    <row r="1086" spans="1:3" ht="14.4" customHeight="1" x14ac:dyDescent="0.3">
      <c r="A1086" s="5" t="s">
        <v>8625</v>
      </c>
      <c r="B1086" s="6">
        <v>6.4009999999999998</v>
      </c>
      <c r="C1086" s="6">
        <v>0.97299999999999998</v>
      </c>
    </row>
    <row r="1087" spans="1:3" ht="14.4" customHeight="1" x14ac:dyDescent="0.3">
      <c r="A1087" s="5" t="s">
        <v>8623</v>
      </c>
      <c r="B1087" s="6">
        <v>6.4240000000000004</v>
      </c>
      <c r="C1087" s="6">
        <v>0.98299999999999998</v>
      </c>
    </row>
    <row r="1088" spans="1:3" ht="14.4" customHeight="1" x14ac:dyDescent="0.3">
      <c r="A1088" s="5" t="s">
        <v>8621</v>
      </c>
      <c r="B1088" s="6">
        <v>6.1539999999999999</v>
      </c>
      <c r="C1088" s="6">
        <v>1.05</v>
      </c>
    </row>
    <row r="1089" spans="1:3" ht="14.4" customHeight="1" x14ac:dyDescent="0.3">
      <c r="A1089" s="5" t="s">
        <v>8619</v>
      </c>
      <c r="B1089" s="6">
        <v>6.4550000000000001</v>
      </c>
      <c r="C1089" s="6">
        <v>1.0289999999999999</v>
      </c>
    </row>
    <row r="1090" spans="1:3" ht="14.4" customHeight="1" x14ac:dyDescent="0.3">
      <c r="A1090" s="5" t="s">
        <v>8617</v>
      </c>
      <c r="B1090" s="6">
        <v>6.3239999999999998</v>
      </c>
      <c r="C1090" s="6">
        <v>1.0189999999999999</v>
      </c>
    </row>
    <row r="1091" spans="1:3" ht="14.4" customHeight="1" x14ac:dyDescent="0.3">
      <c r="A1091" s="5" t="s">
        <v>8615</v>
      </c>
      <c r="B1091" s="6">
        <v>6.3529999999999998</v>
      </c>
      <c r="C1091" s="6">
        <v>1.024</v>
      </c>
    </row>
    <row r="1092" spans="1:3" ht="14.4" customHeight="1" x14ac:dyDescent="0.3">
      <c r="A1092" s="5" t="s">
        <v>8613</v>
      </c>
      <c r="B1092" s="6">
        <v>6.7050000000000001</v>
      </c>
      <c r="C1092" s="6">
        <v>1.024</v>
      </c>
    </row>
    <row r="1093" spans="1:3" ht="14.4" customHeight="1" x14ac:dyDescent="0.3">
      <c r="A1093" s="5" t="s">
        <v>8612</v>
      </c>
      <c r="B1093" s="6">
        <v>6.6840000000000002</v>
      </c>
      <c r="C1093" s="6">
        <v>1.0649999999999999</v>
      </c>
    </row>
    <row r="1094" spans="1:3" ht="14.4" customHeight="1" x14ac:dyDescent="0.3">
      <c r="A1094" s="5" t="s">
        <v>8611</v>
      </c>
      <c r="B1094" s="6">
        <v>6.68</v>
      </c>
      <c r="C1094" s="6">
        <v>1.075</v>
      </c>
    </row>
    <row r="1095" spans="1:3" ht="14.4" customHeight="1" x14ac:dyDescent="0.3">
      <c r="A1095" s="5" t="s">
        <v>8609</v>
      </c>
      <c r="B1095" s="6">
        <v>6.5730000000000004</v>
      </c>
      <c r="C1095" s="6">
        <v>1.06</v>
      </c>
    </row>
    <row r="1096" spans="1:3" ht="14.4" customHeight="1" x14ac:dyDescent="0.3">
      <c r="A1096" s="5" t="s">
        <v>8608</v>
      </c>
      <c r="B1096" s="6">
        <v>6.4420000000000002</v>
      </c>
      <c r="C1096" s="6">
        <v>1.06</v>
      </c>
    </row>
    <row r="1097" spans="1:3" ht="14.4" customHeight="1" x14ac:dyDescent="0.3">
      <c r="A1097" s="5" t="s">
        <v>8607</v>
      </c>
      <c r="B1097" s="6">
        <v>6.681</v>
      </c>
      <c r="C1097" s="6">
        <v>1.0720000000000001</v>
      </c>
    </row>
    <row r="1098" spans="1:3" ht="14.4" customHeight="1" x14ac:dyDescent="0.3">
      <c r="A1098" s="5" t="s">
        <v>8605</v>
      </c>
      <c r="B1098" s="6">
        <v>6.5190000000000001</v>
      </c>
      <c r="C1098" s="6">
        <v>1.1619999999999999</v>
      </c>
    </row>
    <row r="1099" spans="1:3" ht="14.4" customHeight="1" x14ac:dyDescent="0.3">
      <c r="A1099" s="5" t="s">
        <v>8603</v>
      </c>
      <c r="B1099" s="6">
        <v>6.3630000000000004</v>
      </c>
      <c r="C1099" s="6">
        <v>1.1619999999999999</v>
      </c>
    </row>
    <row r="1100" spans="1:3" ht="14.4" customHeight="1" x14ac:dyDescent="0.3">
      <c r="A1100" s="5" t="s">
        <v>8601</v>
      </c>
      <c r="B1100" s="6">
        <v>6.2610000000000001</v>
      </c>
      <c r="C1100" s="6">
        <v>1.173</v>
      </c>
    </row>
    <row r="1101" spans="1:3" ht="14.4" customHeight="1" x14ac:dyDescent="0.3">
      <c r="A1101" s="5" t="s">
        <v>8600</v>
      </c>
      <c r="B1101" s="6">
        <v>6.2069999999999999</v>
      </c>
      <c r="C1101" s="6">
        <v>1.196</v>
      </c>
    </row>
    <row r="1102" spans="1:3" ht="14.4" customHeight="1" x14ac:dyDescent="0.3">
      <c r="A1102" s="5" t="s">
        <v>8599</v>
      </c>
      <c r="B1102" s="6">
        <v>6.1150000000000002</v>
      </c>
      <c r="C1102" s="6">
        <v>1.244</v>
      </c>
    </row>
    <row r="1103" spans="1:3" ht="14.4" customHeight="1" x14ac:dyDescent="0.3">
      <c r="A1103" s="5" t="s">
        <v>8597</v>
      </c>
      <c r="B1103" s="6">
        <v>6.0819999999999999</v>
      </c>
      <c r="C1103" s="6">
        <v>1.244</v>
      </c>
    </row>
    <row r="1104" spans="1:3" ht="14.4" customHeight="1" x14ac:dyDescent="0.3">
      <c r="A1104" s="5" t="s">
        <v>8595</v>
      </c>
      <c r="B1104" s="6">
        <v>6.1760000000000002</v>
      </c>
      <c r="C1104" s="6">
        <v>1.2649999999999999</v>
      </c>
    </row>
    <row r="1105" spans="1:3" ht="14.4" customHeight="1" x14ac:dyDescent="0.3">
      <c r="A1105" s="5" t="s">
        <v>8594</v>
      </c>
      <c r="B1105" s="6">
        <v>6.2439999999999998</v>
      </c>
      <c r="C1105" s="6">
        <v>1.2849999999999999</v>
      </c>
    </row>
    <row r="1106" spans="1:3" ht="14.4" customHeight="1" x14ac:dyDescent="0.3">
      <c r="A1106" s="5" t="s">
        <v>8592</v>
      </c>
      <c r="B1106" s="6">
        <v>6.3040000000000003</v>
      </c>
      <c r="C1106" s="6">
        <v>1.347</v>
      </c>
    </row>
    <row r="1107" spans="1:3" ht="14.4" customHeight="1" x14ac:dyDescent="0.3">
      <c r="A1107" s="5" t="s">
        <v>8590</v>
      </c>
      <c r="B1107" s="6">
        <v>6.4889999999999999</v>
      </c>
      <c r="C1107" s="6">
        <v>1.2949999999999999</v>
      </c>
    </row>
    <row r="1108" spans="1:3" ht="14.4" customHeight="1" x14ac:dyDescent="0.3">
      <c r="A1108" s="5" t="s">
        <v>8588</v>
      </c>
      <c r="B1108" s="6">
        <v>6.5819999999999999</v>
      </c>
      <c r="C1108" s="6">
        <v>1.2649999999999999</v>
      </c>
    </row>
    <row r="1109" spans="1:3" ht="14.4" customHeight="1" x14ac:dyDescent="0.3">
      <c r="A1109" s="5" t="s">
        <v>8586</v>
      </c>
      <c r="B1109" s="6">
        <v>6.52</v>
      </c>
      <c r="C1109" s="6">
        <v>1.2649999999999999</v>
      </c>
    </row>
    <row r="1110" spans="1:3" ht="14.4" customHeight="1" x14ac:dyDescent="0.3">
      <c r="A1110" s="5" t="s">
        <v>8584</v>
      </c>
      <c r="B1110" s="6">
        <v>6.3390000000000004</v>
      </c>
      <c r="C1110" s="6">
        <v>1.264</v>
      </c>
    </row>
    <row r="1111" spans="1:3" ht="14.4" customHeight="1" x14ac:dyDescent="0.3">
      <c r="A1111" s="5" t="s">
        <v>8582</v>
      </c>
      <c r="B1111" s="6">
        <v>6.4119999999999999</v>
      </c>
      <c r="C1111" s="6">
        <v>1.27</v>
      </c>
    </row>
    <row r="1112" spans="1:3" ht="14.4" customHeight="1" x14ac:dyDescent="0.3">
      <c r="A1112" s="5" t="s">
        <v>8580</v>
      </c>
      <c r="B1112" s="6">
        <v>6.415</v>
      </c>
      <c r="C1112" s="6">
        <v>1.28</v>
      </c>
    </row>
    <row r="1113" spans="1:3" ht="14.4" customHeight="1" x14ac:dyDescent="0.3">
      <c r="A1113" s="5" t="s">
        <v>8578</v>
      </c>
      <c r="B1113" s="6">
        <v>6.4850000000000003</v>
      </c>
      <c r="C1113" s="6">
        <v>1.2490000000000001</v>
      </c>
    </row>
    <row r="1114" spans="1:3" ht="14.4" customHeight="1" x14ac:dyDescent="0.3">
      <c r="A1114" s="5" t="s">
        <v>8576</v>
      </c>
      <c r="B1114" s="6">
        <v>6.3529999999999998</v>
      </c>
      <c r="C1114" s="6">
        <v>1.28</v>
      </c>
    </row>
    <row r="1115" spans="1:3" ht="14.4" customHeight="1" x14ac:dyDescent="0.3">
      <c r="A1115" s="5" t="s">
        <v>8575</v>
      </c>
      <c r="B1115" s="6">
        <v>6.141</v>
      </c>
      <c r="C1115" s="6">
        <v>1.3</v>
      </c>
    </row>
    <row r="1116" spans="1:3" ht="14.4" customHeight="1" x14ac:dyDescent="0.3">
      <c r="A1116" s="5" t="s">
        <v>8573</v>
      </c>
      <c r="B1116" s="6">
        <v>6.1180000000000003</v>
      </c>
      <c r="C1116" s="6">
        <v>1.367</v>
      </c>
    </row>
    <row r="1117" spans="1:3" ht="14.4" customHeight="1" x14ac:dyDescent="0.3">
      <c r="A1117" s="5" t="s">
        <v>8571</v>
      </c>
      <c r="B1117" s="6">
        <v>6.1550000000000002</v>
      </c>
      <c r="C1117" s="6">
        <v>1.28</v>
      </c>
    </row>
    <row r="1118" spans="1:3" ht="14.4" customHeight="1" x14ac:dyDescent="0.3">
      <c r="A1118" s="5" t="s">
        <v>8569</v>
      </c>
      <c r="B1118" s="6">
        <v>6.2169999999999996</v>
      </c>
      <c r="C1118" s="6">
        <v>1.208</v>
      </c>
    </row>
    <row r="1119" spans="1:3" ht="14.4" customHeight="1" x14ac:dyDescent="0.3">
      <c r="A1119" s="5" t="s">
        <v>8568</v>
      </c>
      <c r="B1119" s="6">
        <v>6.1479999999999997</v>
      </c>
      <c r="C1119" s="6">
        <v>1.218</v>
      </c>
    </row>
    <row r="1120" spans="1:3" ht="14.4" customHeight="1" x14ac:dyDescent="0.3">
      <c r="A1120" s="5" t="s">
        <v>8567</v>
      </c>
      <c r="B1120" s="6">
        <v>6.4240000000000004</v>
      </c>
      <c r="C1120" s="6">
        <v>1.218</v>
      </c>
    </row>
    <row r="1121" spans="1:3" ht="14.4" customHeight="1" x14ac:dyDescent="0.3">
      <c r="A1121" s="5" t="s">
        <v>8565</v>
      </c>
      <c r="B1121" s="6">
        <v>6.37</v>
      </c>
      <c r="C1121" s="6">
        <v>1.0449999999999999</v>
      </c>
    </row>
    <row r="1122" spans="1:3" ht="14.4" customHeight="1" x14ac:dyDescent="0.3">
      <c r="A1122" s="5" t="s">
        <v>8563</v>
      </c>
      <c r="B1122" s="6">
        <v>6.1849999999999996</v>
      </c>
      <c r="C1122" s="6">
        <v>1.2649999999999999</v>
      </c>
    </row>
    <row r="1123" spans="1:3" ht="14.4" customHeight="1" x14ac:dyDescent="0.3">
      <c r="A1123" s="5" t="s">
        <v>8562</v>
      </c>
      <c r="B1123" s="6">
        <v>6.141</v>
      </c>
      <c r="C1123" s="6">
        <v>1.2589999999999999</v>
      </c>
    </row>
    <row r="1124" spans="1:3" ht="14.4" customHeight="1" x14ac:dyDescent="0.3">
      <c r="A1124" s="5" t="s">
        <v>8560</v>
      </c>
      <c r="B1124" s="6">
        <v>5.8570000000000002</v>
      </c>
      <c r="C1124" s="6">
        <v>1.264</v>
      </c>
    </row>
    <row r="1125" spans="1:3" ht="14.4" customHeight="1" x14ac:dyDescent="0.3">
      <c r="A1125" s="5" t="s">
        <v>8559</v>
      </c>
      <c r="B1125" s="6">
        <v>5.9050000000000002</v>
      </c>
      <c r="C1125" s="6">
        <v>1.321</v>
      </c>
    </row>
    <row r="1126" spans="1:3" ht="14.4" customHeight="1" x14ac:dyDescent="0.3">
      <c r="A1126" s="5" t="s">
        <v>8557</v>
      </c>
      <c r="B1126" s="6">
        <v>5.9770000000000003</v>
      </c>
      <c r="C1126" s="6">
        <v>1.1930000000000001</v>
      </c>
    </row>
    <row r="1127" spans="1:3" ht="14.4" customHeight="1" x14ac:dyDescent="0.3">
      <c r="A1127" s="5" t="s">
        <v>8555</v>
      </c>
      <c r="B1127" s="6">
        <v>5.8460000000000001</v>
      </c>
      <c r="C1127" s="6">
        <v>1.1830000000000001</v>
      </c>
    </row>
    <row r="1128" spans="1:3" ht="14.4" customHeight="1" x14ac:dyDescent="0.3">
      <c r="A1128" s="5" t="s">
        <v>8553</v>
      </c>
      <c r="B1128" s="6">
        <v>5.8869999999999996</v>
      </c>
      <c r="C1128" s="6">
        <v>1.3360000000000001</v>
      </c>
    </row>
    <row r="1129" spans="1:3" ht="14.4" customHeight="1" x14ac:dyDescent="0.3">
      <c r="A1129" s="5" t="s">
        <v>8551</v>
      </c>
      <c r="B1129" s="6">
        <v>5.8179999999999996</v>
      </c>
      <c r="C1129" s="6">
        <v>1.331</v>
      </c>
    </row>
    <row r="1130" spans="1:3" ht="14.4" customHeight="1" x14ac:dyDescent="0.3">
      <c r="A1130" s="5" t="s">
        <v>8549</v>
      </c>
      <c r="B1130" s="6">
        <v>5.8369999999999997</v>
      </c>
      <c r="C1130" s="6">
        <v>1.3360000000000001</v>
      </c>
    </row>
    <row r="1131" spans="1:3" ht="14.4" customHeight="1" x14ac:dyDescent="0.3">
      <c r="A1131" s="5" t="s">
        <v>8547</v>
      </c>
      <c r="B1131" s="6">
        <v>5.931</v>
      </c>
      <c r="C1131" s="6">
        <v>1.3260000000000001</v>
      </c>
    </row>
    <row r="1132" spans="1:3" ht="14.4" customHeight="1" x14ac:dyDescent="0.3">
      <c r="A1132" s="5" t="s">
        <v>8545</v>
      </c>
      <c r="B1132" s="6">
        <v>6.1520000000000001</v>
      </c>
      <c r="C1132" s="6">
        <v>1.341</v>
      </c>
    </row>
    <row r="1133" spans="1:3" ht="14.4" customHeight="1" x14ac:dyDescent="0.3">
      <c r="A1133" s="5" t="s">
        <v>8543</v>
      </c>
      <c r="B1133" s="6">
        <v>6.1340000000000003</v>
      </c>
      <c r="C1133" s="6">
        <v>1.3360000000000001</v>
      </c>
    </row>
    <row r="1134" spans="1:3" ht="14.4" customHeight="1" x14ac:dyDescent="0.3">
      <c r="A1134" s="5" t="s">
        <v>8541</v>
      </c>
      <c r="B1134" s="6">
        <v>5.9569999999999999</v>
      </c>
      <c r="C1134" s="6">
        <v>1.357</v>
      </c>
    </row>
    <row r="1135" spans="1:3" ht="14.4" customHeight="1" x14ac:dyDescent="0.3">
      <c r="A1135" s="5" t="s">
        <v>8540</v>
      </c>
      <c r="B1135" s="6">
        <v>5.9889999999999999</v>
      </c>
      <c r="C1135" s="6">
        <v>1.3879999999999999</v>
      </c>
    </row>
    <row r="1136" spans="1:3" ht="14.4" customHeight="1" x14ac:dyDescent="0.3">
      <c r="A1136" s="5" t="s">
        <v>8538</v>
      </c>
      <c r="B1136" s="6">
        <v>6.048</v>
      </c>
      <c r="C1136" s="6">
        <v>1.347</v>
      </c>
    </row>
    <row r="1137" spans="1:3" ht="14.4" customHeight="1" x14ac:dyDescent="0.3">
      <c r="A1137" s="5" t="s">
        <v>8536</v>
      </c>
      <c r="B1137" s="6">
        <v>6.18</v>
      </c>
      <c r="C1137" s="6">
        <v>1.341</v>
      </c>
    </row>
    <row r="1138" spans="1:3" ht="14.4" customHeight="1" x14ac:dyDescent="0.3">
      <c r="A1138" s="5" t="s">
        <v>8534</v>
      </c>
      <c r="B1138" s="6">
        <v>6.1120000000000001</v>
      </c>
      <c r="C1138" s="6">
        <v>1.4390000000000001</v>
      </c>
    </row>
    <row r="1139" spans="1:3" ht="14.4" customHeight="1" x14ac:dyDescent="0.3">
      <c r="A1139" s="5" t="s">
        <v>8533</v>
      </c>
      <c r="B1139" s="6">
        <v>5.8129999999999997</v>
      </c>
      <c r="C1139" s="6">
        <v>1.423</v>
      </c>
    </row>
    <row r="1140" spans="1:3" ht="14.4" customHeight="1" x14ac:dyDescent="0.3">
      <c r="A1140" s="5" t="s">
        <v>8522</v>
      </c>
      <c r="B1140" s="6">
        <v>5.7910000000000004</v>
      </c>
      <c r="C1140" s="6">
        <v>1.4490000000000001</v>
      </c>
    </row>
    <row r="1141" spans="1:3" ht="14.4" customHeight="1" x14ac:dyDescent="0.3">
      <c r="A1141" s="5" t="s">
        <v>8520</v>
      </c>
      <c r="B1141" s="6">
        <v>5.6139999999999999</v>
      </c>
      <c r="C1141" s="6">
        <v>1.343</v>
      </c>
    </row>
    <row r="1142" spans="1:3" ht="14.4" customHeight="1" x14ac:dyDescent="0.3">
      <c r="A1142" s="5" t="s">
        <v>8518</v>
      </c>
      <c r="B1142" s="6">
        <v>5.4420000000000002</v>
      </c>
      <c r="C1142" s="6">
        <v>1.347</v>
      </c>
    </row>
    <row r="1143" spans="1:3" ht="14.4" customHeight="1" x14ac:dyDescent="0.3">
      <c r="A1143" s="5" t="s">
        <v>8516</v>
      </c>
      <c r="B1143" s="6">
        <v>5.5330000000000004</v>
      </c>
      <c r="C1143" s="6">
        <v>1.4279999999999999</v>
      </c>
    </row>
    <row r="1144" spans="1:3" ht="14.4" customHeight="1" x14ac:dyDescent="0.3">
      <c r="A1144" s="5" t="s">
        <v>8514</v>
      </c>
      <c r="B1144" s="6">
        <v>5.3780000000000001</v>
      </c>
      <c r="C1144" s="6">
        <v>1.4279999999999999</v>
      </c>
    </row>
    <row r="1145" spans="1:3" ht="14.4" customHeight="1" x14ac:dyDescent="0.3">
      <c r="A1145" s="5" t="s">
        <v>8513</v>
      </c>
      <c r="B1145" s="6">
        <v>5.3730000000000002</v>
      </c>
      <c r="C1145" s="6">
        <v>1.4690000000000001</v>
      </c>
    </row>
    <row r="1146" spans="1:3" ht="14.4" customHeight="1" x14ac:dyDescent="0.3">
      <c r="A1146" s="5" t="s">
        <v>8511</v>
      </c>
      <c r="B1146" s="6">
        <v>5.3819999999999997</v>
      </c>
      <c r="C1146" s="6">
        <v>1.4690000000000001</v>
      </c>
    </row>
    <row r="1147" spans="1:3" ht="14.4" customHeight="1" x14ac:dyDescent="0.3">
      <c r="A1147" s="5" t="s">
        <v>8509</v>
      </c>
      <c r="B1147" s="6">
        <v>5.5069999999999997</v>
      </c>
      <c r="C1147" s="6">
        <v>1.474</v>
      </c>
    </row>
    <row r="1148" spans="1:3" ht="14.4" customHeight="1" x14ac:dyDescent="0.3">
      <c r="A1148" s="5" t="s">
        <v>8507</v>
      </c>
      <c r="B1148" s="6">
        <v>5.5519999999999996</v>
      </c>
      <c r="C1148" s="6">
        <v>1.4690000000000001</v>
      </c>
    </row>
    <row r="1149" spans="1:3" ht="14.4" customHeight="1" x14ac:dyDescent="0.3">
      <c r="A1149" s="5" t="s">
        <v>8505</v>
      </c>
      <c r="B1149" s="6">
        <v>5.31</v>
      </c>
      <c r="C1149" s="6">
        <v>1.4690000000000001</v>
      </c>
    </row>
    <row r="1150" spans="1:3" ht="14.4" customHeight="1" x14ac:dyDescent="0.3">
      <c r="A1150" s="5" t="s">
        <v>8503</v>
      </c>
      <c r="B1150" s="6">
        <v>5.3380000000000001</v>
      </c>
      <c r="C1150" s="6">
        <v>1.5109999999999999</v>
      </c>
    </row>
    <row r="1151" spans="1:3" ht="14.4" customHeight="1" x14ac:dyDescent="0.3">
      <c r="A1151" s="5" t="s">
        <v>8502</v>
      </c>
      <c r="B1151" s="6">
        <v>5.298</v>
      </c>
      <c r="C1151" s="6">
        <v>1.532</v>
      </c>
    </row>
    <row r="1152" spans="1:3" ht="14.4" customHeight="1" x14ac:dyDescent="0.3">
      <c r="A1152" s="5" t="s">
        <v>8500</v>
      </c>
      <c r="B1152" s="6">
        <v>5.1890000000000001</v>
      </c>
      <c r="C1152" s="6">
        <v>1.532</v>
      </c>
    </row>
    <row r="1153" spans="1:3" ht="14.4" customHeight="1" x14ac:dyDescent="0.3">
      <c r="A1153" s="5" t="s">
        <v>8499</v>
      </c>
      <c r="B1153" s="6">
        <v>5.0819999999999999</v>
      </c>
      <c r="C1153" s="6">
        <v>1.5369999999999999</v>
      </c>
    </row>
    <row r="1154" spans="1:3" ht="14.4" customHeight="1" x14ac:dyDescent="0.3">
      <c r="A1154" s="5" t="s">
        <v>8497</v>
      </c>
      <c r="B1154" s="6">
        <v>5.234</v>
      </c>
      <c r="C1154" s="6">
        <v>1.5469999999999999</v>
      </c>
    </row>
    <row r="1155" spans="1:3" ht="14.4" customHeight="1" x14ac:dyDescent="0.3">
      <c r="A1155" s="5" t="s">
        <v>8496</v>
      </c>
      <c r="B1155" s="6">
        <v>5.0739999999999998</v>
      </c>
      <c r="C1155" s="6">
        <v>1.583</v>
      </c>
    </row>
    <row r="1156" spans="1:3" ht="14.4" customHeight="1" x14ac:dyDescent="0.3">
      <c r="A1156" s="5" t="s">
        <v>8494</v>
      </c>
      <c r="B1156" s="6">
        <v>4.9649999999999999</v>
      </c>
      <c r="C1156" s="6">
        <v>1.5669999999999999</v>
      </c>
    </row>
    <row r="1157" spans="1:3" ht="14.4" customHeight="1" x14ac:dyDescent="0.3">
      <c r="A1157" s="5" t="s">
        <v>8493</v>
      </c>
      <c r="B1157" s="6">
        <v>4.7670000000000003</v>
      </c>
      <c r="C1157" s="6">
        <v>1.573</v>
      </c>
    </row>
    <row r="1158" spans="1:3" ht="14.4" customHeight="1" x14ac:dyDescent="0.3">
      <c r="A1158" s="5" t="s">
        <v>8491</v>
      </c>
      <c r="B1158" s="6">
        <v>4.6749999999999998</v>
      </c>
      <c r="C1158" s="6">
        <v>1.5669999999999999</v>
      </c>
    </row>
    <row r="1159" spans="1:3" ht="14.4" customHeight="1" x14ac:dyDescent="0.3">
      <c r="A1159" s="5" t="s">
        <v>8489</v>
      </c>
      <c r="B1159" s="6">
        <v>4.79</v>
      </c>
      <c r="C1159" s="6">
        <v>1.6180000000000001</v>
      </c>
    </row>
    <row r="1160" spans="1:3" ht="14.4" customHeight="1" x14ac:dyDescent="0.3">
      <c r="A1160" s="5" t="s">
        <v>8487</v>
      </c>
      <c r="B1160" s="6">
        <v>4.6310000000000002</v>
      </c>
      <c r="C1160" s="6">
        <v>1.639</v>
      </c>
    </row>
    <row r="1161" spans="1:3" ht="14.4" customHeight="1" x14ac:dyDescent="0.3">
      <c r="A1161" s="5" t="s">
        <v>8485</v>
      </c>
      <c r="B1161" s="6">
        <v>4.6580000000000004</v>
      </c>
      <c r="C1161" s="6">
        <v>1.629</v>
      </c>
    </row>
    <row r="1162" spans="1:3" ht="14.4" customHeight="1" x14ac:dyDescent="0.3">
      <c r="A1162" s="5" t="s">
        <v>8483</v>
      </c>
      <c r="B1162" s="6">
        <v>4.57</v>
      </c>
      <c r="C1162" s="6">
        <v>1.6339999999999999</v>
      </c>
    </row>
    <row r="1163" spans="1:3" ht="14.4" customHeight="1" x14ac:dyDescent="0.3">
      <c r="A1163" s="5" t="s">
        <v>8481</v>
      </c>
      <c r="B1163" s="6">
        <v>4.8499999999999996</v>
      </c>
      <c r="C1163" s="6">
        <v>1.639</v>
      </c>
    </row>
    <row r="1164" spans="1:3" ht="14.4" customHeight="1" x14ac:dyDescent="0.3">
      <c r="A1164" s="5" t="s">
        <v>8479</v>
      </c>
      <c r="B1164" s="6">
        <v>4.9279999999999999</v>
      </c>
      <c r="C1164" s="6">
        <v>1.6439999999999999</v>
      </c>
    </row>
    <row r="1165" spans="1:3" ht="14.4" customHeight="1" x14ac:dyDescent="0.3">
      <c r="A1165" s="5" t="s">
        <v>8477</v>
      </c>
      <c r="B1165" s="6">
        <v>4.8239999999999998</v>
      </c>
      <c r="C1165" s="6">
        <v>1.639</v>
      </c>
    </row>
    <row r="1166" spans="1:3" ht="14.4" customHeight="1" x14ac:dyDescent="0.3">
      <c r="A1166" s="5" t="s">
        <v>8475</v>
      </c>
      <c r="B1166" s="6">
        <v>4.7190000000000003</v>
      </c>
      <c r="C1166" s="6">
        <v>1.659</v>
      </c>
    </row>
    <row r="1167" spans="1:3" ht="14.4" customHeight="1" x14ac:dyDescent="0.3">
      <c r="A1167" s="5" t="s">
        <v>8473</v>
      </c>
      <c r="B1167" s="6">
        <v>5.1079999999999997</v>
      </c>
      <c r="C1167" s="6">
        <v>1.659</v>
      </c>
    </row>
    <row r="1168" spans="1:3" ht="14.4" customHeight="1" x14ac:dyDescent="0.3">
      <c r="A1168" s="5" t="s">
        <v>8471</v>
      </c>
      <c r="B1168" s="6">
        <v>5.2489999999999997</v>
      </c>
      <c r="C1168" s="6">
        <v>1.69</v>
      </c>
    </row>
    <row r="1169" spans="1:3" ht="14.4" customHeight="1" x14ac:dyDescent="0.3">
      <c r="A1169" s="5" t="s">
        <v>8469</v>
      </c>
      <c r="B1169" s="6">
        <v>5.6079999999999997</v>
      </c>
      <c r="C1169" s="6">
        <v>1.7110000000000001</v>
      </c>
    </row>
    <row r="1170" spans="1:3" ht="14.4" customHeight="1" x14ac:dyDescent="0.3">
      <c r="A1170" s="5" t="s">
        <v>8467</v>
      </c>
      <c r="B1170" s="6">
        <v>5.6289999999999996</v>
      </c>
      <c r="C1170" s="6">
        <v>1.69</v>
      </c>
    </row>
    <row r="1171" spans="1:3" ht="14.4" customHeight="1" x14ac:dyDescent="0.3">
      <c r="A1171" s="5" t="s">
        <v>8465</v>
      </c>
      <c r="B1171" s="6">
        <v>5.5640000000000001</v>
      </c>
      <c r="C1171" s="6">
        <v>1.6950000000000001</v>
      </c>
    </row>
    <row r="1172" spans="1:3" ht="14.4" customHeight="1" x14ac:dyDescent="0.3">
      <c r="A1172" s="5" t="s">
        <v>8464</v>
      </c>
      <c r="B1172" s="6">
        <v>5.3920000000000003</v>
      </c>
      <c r="C1172" s="6">
        <v>1.71</v>
      </c>
    </row>
    <row r="1173" spans="1:3" ht="14.4" customHeight="1" x14ac:dyDescent="0.3">
      <c r="A1173" s="5" t="s">
        <v>8463</v>
      </c>
      <c r="B1173" s="6">
        <v>5.2619999999999996</v>
      </c>
      <c r="C1173" s="6">
        <v>1.71</v>
      </c>
    </row>
    <row r="1174" spans="1:3" ht="14.4" customHeight="1" x14ac:dyDescent="0.3">
      <c r="A1174" s="5" t="s">
        <v>8462</v>
      </c>
      <c r="B1174" s="6">
        <v>5.7229999999999999</v>
      </c>
      <c r="C1174" s="6">
        <v>1.7110000000000001</v>
      </c>
    </row>
    <row r="1175" spans="1:3" ht="14.4" customHeight="1" x14ac:dyDescent="0.3">
      <c r="A1175" s="5" t="s">
        <v>8460</v>
      </c>
      <c r="B1175" s="6">
        <v>6.9109999999999996</v>
      </c>
      <c r="C1175" s="6">
        <v>1.6950000000000001</v>
      </c>
    </row>
    <row r="1176" spans="1:3" ht="14.4" customHeight="1" x14ac:dyDescent="0.3">
      <c r="A1176" s="5" t="s">
        <v>8458</v>
      </c>
      <c r="B1176" s="6">
        <v>6.7949999999999999</v>
      </c>
      <c r="C1176" s="6">
        <v>1.6950000000000001</v>
      </c>
    </row>
    <row r="1177" spans="1:3" ht="14.4" customHeight="1" x14ac:dyDescent="0.3">
      <c r="A1177" s="5" t="s">
        <v>8456</v>
      </c>
      <c r="B1177" s="6">
        <v>6.7720000000000002</v>
      </c>
      <c r="C1177" s="6">
        <v>1.68</v>
      </c>
    </row>
    <row r="1178" spans="1:3" ht="14.4" customHeight="1" x14ac:dyDescent="0.3">
      <c r="A1178" s="5" t="s">
        <v>8454</v>
      </c>
      <c r="B1178" s="6">
        <v>6.7249999999999996</v>
      </c>
      <c r="C1178" s="6">
        <v>1.6739999999999999</v>
      </c>
    </row>
    <row r="1179" spans="1:3" ht="14.4" customHeight="1" x14ac:dyDescent="0.3">
      <c r="A1179" s="5" t="s">
        <v>8453</v>
      </c>
      <c r="B1179" s="6">
        <v>7.1639999999999997</v>
      </c>
      <c r="C1179" s="6">
        <v>1.6950000000000001</v>
      </c>
    </row>
    <row r="1180" spans="1:3" ht="14.4" customHeight="1" x14ac:dyDescent="0.3">
      <c r="A1180" s="5" t="s">
        <v>8451</v>
      </c>
      <c r="B1180" s="6">
        <v>7.0449999999999999</v>
      </c>
      <c r="C1180" s="6">
        <v>1.69</v>
      </c>
    </row>
    <row r="1181" spans="1:3" ht="14.4" customHeight="1" x14ac:dyDescent="0.3">
      <c r="A1181" s="5" t="s">
        <v>8449</v>
      </c>
      <c r="B1181" s="6">
        <v>7.2549999999999999</v>
      </c>
      <c r="C1181" s="6">
        <v>1.6850000000000001</v>
      </c>
    </row>
    <row r="1182" spans="1:3" ht="14.4" customHeight="1" x14ac:dyDescent="0.3">
      <c r="A1182" s="5" t="s">
        <v>8447</v>
      </c>
      <c r="B1182" s="6">
        <v>7.1630000000000003</v>
      </c>
      <c r="C1182" s="6">
        <v>1.6739999999999999</v>
      </c>
    </row>
    <row r="1183" spans="1:3" ht="14.4" customHeight="1" x14ac:dyDescent="0.3">
      <c r="A1183" s="5" t="s">
        <v>8445</v>
      </c>
      <c r="B1183" s="6">
        <v>6.9930000000000003</v>
      </c>
      <c r="C1183" s="6">
        <v>1.6739999999999999</v>
      </c>
    </row>
    <row r="1184" spans="1:3" ht="14.4" customHeight="1" x14ac:dyDescent="0.3">
      <c r="A1184" s="5" t="s">
        <v>8443</v>
      </c>
      <c r="B1184" s="6">
        <v>6.6360000000000001</v>
      </c>
      <c r="C1184" s="6">
        <v>1.669</v>
      </c>
    </row>
    <row r="1185" spans="1:3" ht="14.4" customHeight="1" x14ac:dyDescent="0.3">
      <c r="A1185" s="5" t="s">
        <v>8441</v>
      </c>
      <c r="B1185" s="6">
        <v>6.851</v>
      </c>
      <c r="C1185" s="6">
        <v>1.7050000000000001</v>
      </c>
    </row>
    <row r="1186" spans="1:3" ht="14.4" customHeight="1" x14ac:dyDescent="0.3">
      <c r="A1186" s="5" t="s">
        <v>8440</v>
      </c>
      <c r="B1186" s="6">
        <v>6.8029999999999999</v>
      </c>
      <c r="C1186" s="6">
        <v>1.7110000000000001</v>
      </c>
    </row>
    <row r="1187" spans="1:3" ht="14.4" customHeight="1" x14ac:dyDescent="0.3">
      <c r="A1187" s="5" t="s">
        <v>8438</v>
      </c>
      <c r="B1187" s="6">
        <v>6.7089999999999996</v>
      </c>
      <c r="C1187" s="6">
        <v>1.72</v>
      </c>
    </row>
    <row r="1188" spans="1:3" ht="14.4" customHeight="1" x14ac:dyDescent="0.3">
      <c r="A1188" s="5" t="s">
        <v>8436</v>
      </c>
      <c r="B1188" s="6">
        <v>6.806</v>
      </c>
      <c r="C1188" s="6">
        <v>1.736</v>
      </c>
    </row>
    <row r="1189" spans="1:3" ht="14.4" customHeight="1" x14ac:dyDescent="0.3">
      <c r="A1189" s="5" t="s">
        <v>8434</v>
      </c>
      <c r="B1189" s="6">
        <v>7.1230000000000002</v>
      </c>
      <c r="C1189" s="6">
        <v>1.798</v>
      </c>
    </row>
    <row r="1190" spans="1:3" ht="14.4" customHeight="1" x14ac:dyDescent="0.3">
      <c r="A1190" s="5" t="s">
        <v>8432</v>
      </c>
      <c r="B1190" s="6">
        <v>7.6230000000000002</v>
      </c>
      <c r="C1190" s="6">
        <v>1.798</v>
      </c>
    </row>
    <row r="1191" spans="1:3" ht="14.4" customHeight="1" x14ac:dyDescent="0.3">
      <c r="A1191" s="5" t="s">
        <v>8431</v>
      </c>
      <c r="B1191" s="6">
        <v>7.6970000000000001</v>
      </c>
      <c r="C1191" s="6">
        <v>1.8080000000000001</v>
      </c>
    </row>
    <row r="1192" spans="1:3" ht="14.4" customHeight="1" x14ac:dyDescent="0.3">
      <c r="A1192" s="5" t="s">
        <v>8429</v>
      </c>
      <c r="B1192" s="6">
        <v>8.1050000000000004</v>
      </c>
      <c r="C1192" s="6">
        <v>1.8280000000000001</v>
      </c>
    </row>
    <row r="1193" spans="1:3" ht="14.4" customHeight="1" x14ac:dyDescent="0.3">
      <c r="A1193" s="5" t="s">
        <v>8428</v>
      </c>
      <c r="B1193" s="6">
        <v>7.89</v>
      </c>
      <c r="C1193" s="6">
        <v>1.8069999999999999</v>
      </c>
    </row>
    <row r="1194" spans="1:3" ht="14.4" customHeight="1" x14ac:dyDescent="0.3">
      <c r="A1194" s="5" t="s">
        <v>8426</v>
      </c>
      <c r="B1194" s="6">
        <v>8.4019999999999992</v>
      </c>
      <c r="C1194" s="6">
        <v>1.869</v>
      </c>
    </row>
    <row r="1195" spans="1:3" ht="14.4" customHeight="1" x14ac:dyDescent="0.3">
      <c r="A1195" s="5" t="s">
        <v>8424</v>
      </c>
      <c r="B1195" s="6">
        <v>7.6260000000000003</v>
      </c>
      <c r="C1195" s="6">
        <v>1.895</v>
      </c>
    </row>
    <row r="1196" spans="1:3" ht="14.4" customHeight="1" x14ac:dyDescent="0.3">
      <c r="A1196" s="5" t="s">
        <v>8422</v>
      </c>
      <c r="B1196" s="6">
        <v>8.6839999999999993</v>
      </c>
      <c r="C1196" s="6">
        <v>1.895</v>
      </c>
    </row>
    <row r="1197" spans="1:3" ht="14.4" customHeight="1" x14ac:dyDescent="0.3">
      <c r="A1197" s="5" t="s">
        <v>8420</v>
      </c>
      <c r="B1197" s="6">
        <v>8.7249999999999996</v>
      </c>
      <c r="C1197" s="6">
        <v>1.8939999999999999</v>
      </c>
    </row>
    <row r="1198" spans="1:3" ht="14.4" customHeight="1" x14ac:dyDescent="0.3">
      <c r="A1198" s="5" t="s">
        <v>8418</v>
      </c>
      <c r="B1198" s="6">
        <v>8.7200000000000006</v>
      </c>
      <c r="C1198" s="6">
        <v>1.889</v>
      </c>
    </row>
    <row r="1199" spans="1:3" ht="14.4" customHeight="1" x14ac:dyDescent="0.3">
      <c r="A1199" s="5" t="s">
        <v>8416</v>
      </c>
      <c r="B1199" s="6">
        <v>8.5670000000000002</v>
      </c>
      <c r="C1199" s="6">
        <v>1.93</v>
      </c>
    </row>
    <row r="1200" spans="1:3" ht="14.4" customHeight="1" x14ac:dyDescent="0.3">
      <c r="A1200" s="5" t="s">
        <v>8414</v>
      </c>
      <c r="B1200" s="6">
        <v>8.7520000000000007</v>
      </c>
      <c r="C1200" s="6">
        <v>1.9410000000000001</v>
      </c>
    </row>
    <row r="1201" spans="1:3" ht="14.4" customHeight="1" x14ac:dyDescent="0.3">
      <c r="A1201" s="5" t="s">
        <v>8412</v>
      </c>
      <c r="B1201" s="6">
        <v>8.1989999999999998</v>
      </c>
      <c r="C1201" s="6">
        <v>1.9410000000000001</v>
      </c>
    </row>
    <row r="1202" spans="1:3" ht="14.4" customHeight="1" x14ac:dyDescent="0.3">
      <c r="A1202" s="5" t="s">
        <v>8410</v>
      </c>
      <c r="B1202" s="6">
        <v>7.9539999999999997</v>
      </c>
      <c r="C1202" s="6">
        <v>1.966</v>
      </c>
    </row>
    <row r="1203" spans="1:3" ht="14.4" customHeight="1" x14ac:dyDescent="0.3">
      <c r="A1203" s="5" t="s">
        <v>8408</v>
      </c>
      <c r="B1203" s="6">
        <v>7.6</v>
      </c>
      <c r="C1203" s="6">
        <v>2.0169999999999999</v>
      </c>
    </row>
    <row r="1204" spans="1:3" ht="14.4" customHeight="1" x14ac:dyDescent="0.3">
      <c r="A1204" s="5" t="s">
        <v>8406</v>
      </c>
      <c r="B1204" s="6">
        <v>7.4710000000000001</v>
      </c>
      <c r="C1204" s="6">
        <v>2.069</v>
      </c>
    </row>
    <row r="1205" spans="1:3" ht="14.4" customHeight="1" x14ac:dyDescent="0.3">
      <c r="A1205" s="5" t="s">
        <v>8405</v>
      </c>
      <c r="B1205" s="6">
        <v>7.6779999999999999</v>
      </c>
      <c r="C1205" s="6">
        <v>2.0529999999999999</v>
      </c>
    </row>
    <row r="1206" spans="1:3" ht="14.4" customHeight="1" x14ac:dyDescent="0.3">
      <c r="A1206" s="5" t="s">
        <v>8403</v>
      </c>
      <c r="B1206" s="6">
        <v>7.2359999999999998</v>
      </c>
      <c r="C1206" s="6">
        <v>2.145</v>
      </c>
    </row>
    <row r="1207" spans="1:3" ht="14.4" customHeight="1" x14ac:dyDescent="0.3">
      <c r="A1207" s="5" t="s">
        <v>8401</v>
      </c>
      <c r="B1207" s="6">
        <v>7.1760000000000002</v>
      </c>
      <c r="C1207" s="6">
        <v>2.0579999999999998</v>
      </c>
    </row>
    <row r="1208" spans="1:3" ht="14.4" customHeight="1" x14ac:dyDescent="0.3">
      <c r="A1208" s="5" t="s">
        <v>8399</v>
      </c>
      <c r="B1208" s="6">
        <v>7.4359999999999999</v>
      </c>
      <c r="C1208" s="6">
        <v>2.0680000000000001</v>
      </c>
    </row>
    <row r="1209" spans="1:3" ht="14.4" customHeight="1" x14ac:dyDescent="0.3">
      <c r="A1209" s="5" t="s">
        <v>8397</v>
      </c>
      <c r="B1209" s="6">
        <v>7.1239999999999997</v>
      </c>
      <c r="C1209" s="6">
        <v>2.11</v>
      </c>
    </row>
    <row r="1210" spans="1:3" ht="14.4" customHeight="1" x14ac:dyDescent="0.3">
      <c r="A1210" s="5" t="s">
        <v>8395</v>
      </c>
      <c r="B1210" s="6">
        <v>7.2830000000000004</v>
      </c>
      <c r="C1210" s="6">
        <v>2.11</v>
      </c>
    </row>
    <row r="1211" spans="1:3" ht="14.4" customHeight="1" x14ac:dyDescent="0.3">
      <c r="A1211" s="5" t="s">
        <v>8393</v>
      </c>
      <c r="B1211" s="6">
        <v>6.8730000000000002</v>
      </c>
      <c r="C1211" s="6">
        <v>2.1349999999999998</v>
      </c>
    </row>
    <row r="1212" spans="1:3" ht="14.4" customHeight="1" x14ac:dyDescent="0.3">
      <c r="A1212" s="5" t="s">
        <v>8391</v>
      </c>
      <c r="B1212" s="6">
        <v>7.1150000000000002</v>
      </c>
      <c r="C1212" s="6">
        <v>2.12</v>
      </c>
    </row>
    <row r="1213" spans="1:3" ht="14.4" customHeight="1" x14ac:dyDescent="0.3">
      <c r="A1213" s="5" t="s">
        <v>8389</v>
      </c>
      <c r="B1213" s="6">
        <v>6.7619999999999996</v>
      </c>
      <c r="C1213" s="6">
        <v>2.13</v>
      </c>
    </row>
    <row r="1214" spans="1:3" ht="14.4" customHeight="1" x14ac:dyDescent="0.3">
      <c r="A1214" s="5" t="s">
        <v>8387</v>
      </c>
      <c r="B1214" s="6">
        <v>6.7930000000000001</v>
      </c>
      <c r="C1214" s="6">
        <v>2.1659999999999999</v>
      </c>
    </row>
    <row r="1215" spans="1:3" ht="14.4" customHeight="1" x14ac:dyDescent="0.3">
      <c r="A1215" s="5" t="s">
        <v>8385</v>
      </c>
      <c r="B1215" s="6">
        <v>7.976</v>
      </c>
      <c r="C1215" s="6">
        <v>2.1659999999999999</v>
      </c>
    </row>
    <row r="1216" spans="1:3" ht="14.4" customHeight="1" x14ac:dyDescent="0.3">
      <c r="A1216" s="5" t="s">
        <v>8383</v>
      </c>
      <c r="B1216" s="6">
        <v>7.8369999999999997</v>
      </c>
      <c r="C1216" s="6">
        <v>2.1859999999999999</v>
      </c>
    </row>
    <row r="1217" spans="1:3" ht="14.4" customHeight="1" x14ac:dyDescent="0.3">
      <c r="A1217" s="5" t="s">
        <v>8381</v>
      </c>
      <c r="B1217" s="6">
        <v>7.62</v>
      </c>
      <c r="C1217" s="6">
        <v>2.2120000000000002</v>
      </c>
    </row>
    <row r="1218" spans="1:3" ht="14.4" customHeight="1" x14ac:dyDescent="0.3">
      <c r="A1218" s="5" t="s">
        <v>8379</v>
      </c>
      <c r="B1218" s="6">
        <v>7.4130000000000003</v>
      </c>
      <c r="C1218" s="6">
        <v>2.2069999999999999</v>
      </c>
    </row>
    <row r="1219" spans="1:3" ht="14.4" customHeight="1" x14ac:dyDescent="0.3">
      <c r="A1219" s="5" t="s">
        <v>8378</v>
      </c>
      <c r="B1219" s="6">
        <v>6.8109999999999999</v>
      </c>
      <c r="C1219" s="6">
        <v>2.2069999999999999</v>
      </c>
    </row>
    <row r="1220" spans="1:3" ht="14.4" customHeight="1" x14ac:dyDescent="0.3">
      <c r="A1220" s="5" t="s">
        <v>8376</v>
      </c>
      <c r="B1220" s="6">
        <v>6.7960000000000003</v>
      </c>
      <c r="C1220" s="6">
        <v>2.1859999999999999</v>
      </c>
    </row>
    <row r="1221" spans="1:3" ht="14.4" customHeight="1" x14ac:dyDescent="0.3">
      <c r="A1221" s="5" t="s">
        <v>8375</v>
      </c>
      <c r="B1221" s="6">
        <v>6.923</v>
      </c>
      <c r="C1221" s="6">
        <v>2.206</v>
      </c>
    </row>
    <row r="1222" spans="1:3" ht="14.4" customHeight="1" x14ac:dyDescent="0.3">
      <c r="A1222" s="5" t="s">
        <v>8373</v>
      </c>
      <c r="B1222" s="6">
        <v>6.6210000000000004</v>
      </c>
      <c r="C1222" s="6">
        <v>2.238</v>
      </c>
    </row>
    <row r="1223" spans="1:3" ht="14.4" customHeight="1" x14ac:dyDescent="0.3">
      <c r="A1223" s="5" t="s">
        <v>8371</v>
      </c>
      <c r="B1223" s="6">
        <v>6.6829999999999998</v>
      </c>
      <c r="C1223" s="6">
        <v>2.238</v>
      </c>
    </row>
    <row r="1224" spans="1:3" ht="14.4" customHeight="1" x14ac:dyDescent="0.3">
      <c r="A1224" s="5" t="s">
        <v>8369</v>
      </c>
      <c r="B1224" s="6">
        <v>6.8860000000000001</v>
      </c>
      <c r="C1224" s="6">
        <v>2.2280000000000002</v>
      </c>
    </row>
    <row r="1225" spans="1:3" ht="14.4" customHeight="1" x14ac:dyDescent="0.3">
      <c r="A1225" s="5" t="s">
        <v>8367</v>
      </c>
      <c r="B1225" s="6">
        <v>6.843</v>
      </c>
      <c r="C1225" s="6">
        <v>2.2269999999999999</v>
      </c>
    </row>
    <row r="1226" spans="1:3" ht="14.4" customHeight="1" x14ac:dyDescent="0.3">
      <c r="A1226" s="5" t="s">
        <v>8365</v>
      </c>
      <c r="B1226" s="6">
        <v>7.1660000000000004</v>
      </c>
      <c r="C1226" s="6">
        <v>2.2170000000000001</v>
      </c>
    </row>
    <row r="1227" spans="1:3" ht="14.4" customHeight="1" x14ac:dyDescent="0.3">
      <c r="A1227" s="5" t="s">
        <v>8364</v>
      </c>
      <c r="B1227" s="6">
        <v>7.3330000000000002</v>
      </c>
      <c r="C1227" s="6">
        <v>2.2120000000000002</v>
      </c>
    </row>
    <row r="1228" spans="1:3" ht="14.4" customHeight="1" x14ac:dyDescent="0.3">
      <c r="A1228" s="5" t="s">
        <v>8362</v>
      </c>
      <c r="B1228" s="6">
        <v>7.2359999999999998</v>
      </c>
      <c r="C1228" s="6">
        <v>2.202</v>
      </c>
    </row>
    <row r="1229" spans="1:3" ht="14.4" customHeight="1" x14ac:dyDescent="0.3">
      <c r="A1229" s="5" t="s">
        <v>8360</v>
      </c>
      <c r="B1229" s="6">
        <v>7</v>
      </c>
      <c r="C1229" s="6">
        <v>2.181</v>
      </c>
    </row>
    <row r="1230" spans="1:3" ht="14.4" customHeight="1" x14ac:dyDescent="0.3">
      <c r="A1230" s="5" t="s">
        <v>8358</v>
      </c>
      <c r="B1230" s="6">
        <v>7.4569999999999999</v>
      </c>
      <c r="C1230" s="6">
        <v>2.181</v>
      </c>
    </row>
    <row r="1231" spans="1:3" ht="14.4" customHeight="1" x14ac:dyDescent="0.3">
      <c r="A1231" s="5" t="s">
        <v>8356</v>
      </c>
      <c r="B1231" s="6">
        <v>6.952</v>
      </c>
      <c r="C1231" s="6">
        <v>2.1859999999999999</v>
      </c>
    </row>
    <row r="1232" spans="1:3" ht="14.4" customHeight="1" x14ac:dyDescent="0.3">
      <c r="A1232" s="5" t="s">
        <v>8354</v>
      </c>
      <c r="B1232" s="6">
        <v>6.8559999999999999</v>
      </c>
      <c r="C1232" s="6">
        <v>2.202</v>
      </c>
    </row>
    <row r="1233" spans="1:3" ht="14.4" customHeight="1" x14ac:dyDescent="0.3">
      <c r="A1233" s="5" t="s">
        <v>8352</v>
      </c>
      <c r="B1233" s="6">
        <v>6.82</v>
      </c>
      <c r="C1233" s="6">
        <v>2.1819999999999999</v>
      </c>
    </row>
    <row r="1234" spans="1:3" ht="14.4" customHeight="1" x14ac:dyDescent="0.3">
      <c r="A1234" s="5" t="s">
        <v>8351</v>
      </c>
      <c r="B1234" s="6">
        <v>6.6680000000000001</v>
      </c>
      <c r="C1234" s="6">
        <v>2.181</v>
      </c>
    </row>
    <row r="1235" spans="1:3" ht="14.4" customHeight="1" x14ac:dyDescent="0.3">
      <c r="A1235" s="5" t="s">
        <v>8350</v>
      </c>
      <c r="B1235" s="6">
        <v>6.16</v>
      </c>
      <c r="C1235" s="6">
        <v>2.181</v>
      </c>
    </row>
    <row r="1236" spans="1:3" ht="14.4" customHeight="1" x14ac:dyDescent="0.3">
      <c r="A1236" s="5" t="s">
        <v>8348</v>
      </c>
      <c r="B1236" s="6">
        <v>6.2130000000000001</v>
      </c>
      <c r="C1236" s="6">
        <v>2.2480000000000002</v>
      </c>
    </row>
    <row r="1237" spans="1:3" ht="14.4" customHeight="1" x14ac:dyDescent="0.3">
      <c r="A1237" s="5" t="s">
        <v>8346</v>
      </c>
      <c r="B1237" s="6">
        <v>6.4020000000000001</v>
      </c>
      <c r="C1237" s="6">
        <v>2.2120000000000002</v>
      </c>
    </row>
    <row r="1238" spans="1:3" ht="14.4" customHeight="1" x14ac:dyDescent="0.3">
      <c r="A1238" s="5" t="s">
        <v>8344</v>
      </c>
      <c r="B1238" s="6">
        <v>6.149</v>
      </c>
      <c r="C1238" s="6">
        <v>2.1970000000000001</v>
      </c>
    </row>
    <row r="1239" spans="1:3" ht="14.4" customHeight="1" x14ac:dyDescent="0.3">
      <c r="A1239" s="5" t="s">
        <v>8342</v>
      </c>
      <c r="B1239" s="6">
        <v>5.79</v>
      </c>
      <c r="C1239" s="6">
        <v>2.206</v>
      </c>
    </row>
    <row r="1240" spans="1:3" ht="14.4" customHeight="1" x14ac:dyDescent="0.3">
      <c r="A1240" s="5" t="s">
        <v>8340</v>
      </c>
      <c r="B1240" s="6">
        <v>5.9020000000000001</v>
      </c>
      <c r="C1240" s="6">
        <v>2.3149999999999999</v>
      </c>
    </row>
    <row r="1241" spans="1:3" ht="14.4" customHeight="1" x14ac:dyDescent="0.3">
      <c r="A1241" s="5" t="s">
        <v>8338</v>
      </c>
      <c r="B1241" s="6">
        <v>5.8330000000000002</v>
      </c>
      <c r="C1241" s="6">
        <v>2.31</v>
      </c>
    </row>
    <row r="1242" spans="1:3" ht="14.4" customHeight="1" x14ac:dyDescent="0.3">
      <c r="A1242" s="5" t="s">
        <v>8336</v>
      </c>
      <c r="B1242" s="6">
        <v>6.0490000000000004</v>
      </c>
      <c r="C1242" s="6">
        <v>2.2989999999999999</v>
      </c>
    </row>
    <row r="1243" spans="1:3" ht="14.4" customHeight="1" x14ac:dyDescent="0.3">
      <c r="A1243" s="5" t="s">
        <v>8334</v>
      </c>
      <c r="B1243" s="6">
        <v>6.0010000000000003</v>
      </c>
      <c r="C1243" s="6">
        <v>2.2989999999999999</v>
      </c>
    </row>
    <row r="1244" spans="1:3" ht="14.4" customHeight="1" x14ac:dyDescent="0.3">
      <c r="A1244" s="5" t="s">
        <v>8332</v>
      </c>
      <c r="B1244" s="6">
        <v>6.1589999999999998</v>
      </c>
      <c r="C1244" s="6">
        <v>2.3090000000000002</v>
      </c>
    </row>
    <row r="1245" spans="1:3" ht="14.4" customHeight="1" x14ac:dyDescent="0.3">
      <c r="A1245" s="5" t="s">
        <v>8330</v>
      </c>
      <c r="B1245" s="6">
        <v>6.0949999999999998</v>
      </c>
      <c r="C1245" s="6">
        <v>2.34</v>
      </c>
    </row>
    <row r="1246" spans="1:3" ht="14.4" customHeight="1" x14ac:dyDescent="0.3">
      <c r="A1246" s="5" t="s">
        <v>8328</v>
      </c>
      <c r="B1246" s="6">
        <v>5.9429999999999996</v>
      </c>
      <c r="C1246" s="6">
        <v>2.3199999999999998</v>
      </c>
    </row>
    <row r="1247" spans="1:3" ht="14.4" customHeight="1" x14ac:dyDescent="0.3">
      <c r="A1247" s="5" t="s">
        <v>8326</v>
      </c>
      <c r="B1247" s="6">
        <v>6.4450000000000003</v>
      </c>
      <c r="C1247" s="6">
        <v>2.3199999999999998</v>
      </c>
    </row>
    <row r="1248" spans="1:3" ht="14.4" customHeight="1" x14ac:dyDescent="0.3">
      <c r="A1248" s="5" t="s">
        <v>8325</v>
      </c>
      <c r="B1248" s="6">
        <v>6.3949999999999996</v>
      </c>
      <c r="C1248" s="6">
        <v>2.34</v>
      </c>
    </row>
    <row r="1249" spans="1:3" ht="14.4" customHeight="1" x14ac:dyDescent="0.3">
      <c r="A1249" s="5" t="s">
        <v>8323</v>
      </c>
      <c r="B1249" s="6">
        <v>6.1369999999999996</v>
      </c>
      <c r="C1249" s="6">
        <v>2.34</v>
      </c>
    </row>
    <row r="1250" spans="1:3" ht="14.4" customHeight="1" x14ac:dyDescent="0.3">
      <c r="A1250" s="5" t="s">
        <v>8321</v>
      </c>
      <c r="B1250" s="6">
        <v>6.2930000000000001</v>
      </c>
      <c r="C1250" s="6">
        <v>2.3660000000000001</v>
      </c>
    </row>
    <row r="1251" spans="1:3" ht="14.4" customHeight="1" x14ac:dyDescent="0.3">
      <c r="A1251" s="5" t="s">
        <v>8319</v>
      </c>
      <c r="B1251" s="6">
        <v>6.3079999999999998</v>
      </c>
      <c r="C1251" s="6">
        <v>2.3450000000000002</v>
      </c>
    </row>
    <row r="1252" spans="1:3" ht="14.4" customHeight="1" x14ac:dyDescent="0.3">
      <c r="A1252" s="5" t="s">
        <v>8317</v>
      </c>
      <c r="B1252" s="6">
        <v>6.24</v>
      </c>
      <c r="C1252" s="6">
        <v>2.34</v>
      </c>
    </row>
    <row r="1253" spans="1:3" ht="14.4" customHeight="1" x14ac:dyDescent="0.3">
      <c r="A1253" s="5" t="s">
        <v>8315</v>
      </c>
      <c r="B1253" s="6">
        <v>6.476</v>
      </c>
      <c r="C1253" s="6">
        <v>2.319</v>
      </c>
    </row>
    <row r="1254" spans="1:3" ht="14.4" customHeight="1" x14ac:dyDescent="0.3">
      <c r="A1254" s="5" t="s">
        <v>8313</v>
      </c>
      <c r="B1254" s="6">
        <v>6.4029999999999996</v>
      </c>
      <c r="C1254" s="6">
        <v>2.35</v>
      </c>
    </row>
    <row r="1255" spans="1:3" ht="14.4" customHeight="1" x14ac:dyDescent="0.3">
      <c r="A1255" s="5" t="s">
        <v>8311</v>
      </c>
      <c r="B1255" s="6">
        <v>6.3879999999999999</v>
      </c>
      <c r="C1255" s="6">
        <v>2.4020000000000001</v>
      </c>
    </row>
    <row r="1256" spans="1:3" ht="14.4" customHeight="1" x14ac:dyDescent="0.3">
      <c r="A1256" s="5" t="s">
        <v>8310</v>
      </c>
      <c r="B1256" s="6">
        <v>6.2880000000000003</v>
      </c>
      <c r="C1256" s="6">
        <v>2.407</v>
      </c>
    </row>
    <row r="1257" spans="1:3" ht="14.4" customHeight="1" x14ac:dyDescent="0.3">
      <c r="A1257" s="5" t="s">
        <v>8309</v>
      </c>
      <c r="B1257" s="6">
        <v>6.2590000000000003</v>
      </c>
      <c r="C1257" s="6">
        <v>2.4319999999999999</v>
      </c>
    </row>
    <row r="1258" spans="1:3" ht="14.4" customHeight="1" x14ac:dyDescent="0.3">
      <c r="A1258" s="5" t="s">
        <v>8307</v>
      </c>
      <c r="B1258" s="6">
        <v>6.3209999999999997</v>
      </c>
      <c r="C1258" s="6">
        <v>2.4470000000000001</v>
      </c>
    </row>
    <row r="1259" spans="1:3" ht="14.4" customHeight="1" x14ac:dyDescent="0.3">
      <c r="A1259" s="5" t="s">
        <v>8305</v>
      </c>
      <c r="B1259" s="6">
        <v>6.3159999999999998</v>
      </c>
      <c r="C1259" s="6">
        <v>2.5</v>
      </c>
    </row>
    <row r="1260" spans="1:3" ht="14.4" customHeight="1" x14ac:dyDescent="0.3">
      <c r="A1260" s="5" t="s">
        <v>8303</v>
      </c>
      <c r="B1260" s="6">
        <v>6.3760000000000003</v>
      </c>
      <c r="C1260" s="6">
        <v>2.4940000000000002</v>
      </c>
    </row>
    <row r="1261" spans="1:3" ht="14.4" customHeight="1" x14ac:dyDescent="0.3">
      <c r="A1261" s="5" t="s">
        <v>8301</v>
      </c>
      <c r="B1261" s="6">
        <v>6.149</v>
      </c>
      <c r="C1261" s="6">
        <v>2.4740000000000002</v>
      </c>
    </row>
    <row r="1262" spans="1:3" ht="14.4" customHeight="1" x14ac:dyDescent="0.3">
      <c r="A1262" s="5" t="s">
        <v>8299</v>
      </c>
      <c r="B1262" s="6">
        <v>6.0960000000000001</v>
      </c>
      <c r="C1262" s="6">
        <v>2.468</v>
      </c>
    </row>
    <row r="1263" spans="1:3" ht="14.4" customHeight="1" x14ac:dyDescent="0.3">
      <c r="A1263" s="5" t="s">
        <v>8297</v>
      </c>
      <c r="B1263" s="6">
        <v>5.9690000000000003</v>
      </c>
      <c r="C1263" s="6">
        <v>2.468</v>
      </c>
    </row>
    <row r="1264" spans="1:3" ht="14.4" customHeight="1" x14ac:dyDescent="0.3">
      <c r="A1264" s="5" t="s">
        <v>8296</v>
      </c>
      <c r="B1264" s="6">
        <v>6.1639999999999997</v>
      </c>
      <c r="C1264" s="6">
        <v>2.5150000000000001</v>
      </c>
    </row>
    <row r="1265" spans="1:3" ht="14.4" customHeight="1" x14ac:dyDescent="0.3">
      <c r="A1265" s="5" t="s">
        <v>8294</v>
      </c>
      <c r="B1265" s="6">
        <v>6.165</v>
      </c>
      <c r="C1265" s="6">
        <v>2.5099999999999998</v>
      </c>
    </row>
    <row r="1266" spans="1:3" ht="14.4" customHeight="1" x14ac:dyDescent="0.3">
      <c r="A1266" s="5" t="s">
        <v>8293</v>
      </c>
      <c r="B1266" s="6">
        <v>6.16</v>
      </c>
      <c r="C1266" s="6">
        <v>2.5099999999999998</v>
      </c>
    </row>
    <row r="1267" spans="1:3" ht="14.4" customHeight="1" x14ac:dyDescent="0.3">
      <c r="A1267" s="5" t="s">
        <v>8292</v>
      </c>
      <c r="B1267" s="6">
        <v>6.093</v>
      </c>
      <c r="C1267" s="6">
        <v>2.5139999999999998</v>
      </c>
    </row>
    <row r="1268" spans="1:3" ht="14.4" customHeight="1" x14ac:dyDescent="0.3">
      <c r="A1268" s="5" t="s">
        <v>8290</v>
      </c>
      <c r="B1268" s="6">
        <v>6.093</v>
      </c>
      <c r="C1268" s="6">
        <v>2.5190000000000001</v>
      </c>
    </row>
    <row r="1269" spans="1:3" ht="14.4" customHeight="1" x14ac:dyDescent="0.3">
      <c r="A1269" s="5" t="s">
        <v>8288</v>
      </c>
      <c r="B1269" s="6">
        <v>6.1749999999999998</v>
      </c>
      <c r="C1269" s="6">
        <v>2.5710000000000002</v>
      </c>
    </row>
    <row r="1270" spans="1:3" ht="14.4" customHeight="1" x14ac:dyDescent="0.3">
      <c r="A1270" s="5" t="s">
        <v>8286</v>
      </c>
      <c r="B1270" s="6">
        <v>6.109</v>
      </c>
      <c r="C1270" s="6">
        <v>2.5710000000000002</v>
      </c>
    </row>
    <row r="1271" spans="1:3" ht="14.4" customHeight="1" x14ac:dyDescent="0.3">
      <c r="A1271" s="5" t="s">
        <v>8284</v>
      </c>
      <c r="B1271" s="6">
        <v>5.923</v>
      </c>
      <c r="C1271" s="6">
        <v>2.5710000000000002</v>
      </c>
    </row>
    <row r="1272" spans="1:3" ht="14.4" customHeight="1" x14ac:dyDescent="0.3">
      <c r="A1272" s="5" t="s">
        <v>8282</v>
      </c>
      <c r="B1272" s="6">
        <v>5.9080000000000004</v>
      </c>
      <c r="C1272" s="6">
        <v>2.57</v>
      </c>
    </row>
    <row r="1273" spans="1:3" ht="14.4" customHeight="1" x14ac:dyDescent="0.3">
      <c r="A1273" s="5" t="s">
        <v>8280</v>
      </c>
      <c r="B1273" s="6">
        <v>6.1029999999999998</v>
      </c>
      <c r="C1273" s="6">
        <v>2.601</v>
      </c>
    </row>
    <row r="1274" spans="1:3" ht="14.4" customHeight="1" x14ac:dyDescent="0.3">
      <c r="A1274" s="5" t="s">
        <v>8278</v>
      </c>
      <c r="B1274" s="6">
        <v>6.3109999999999999</v>
      </c>
      <c r="C1274" s="6">
        <v>2.6219999999999999</v>
      </c>
    </row>
    <row r="1275" spans="1:3" ht="14.4" customHeight="1" x14ac:dyDescent="0.3">
      <c r="A1275" s="5" t="s">
        <v>8276</v>
      </c>
      <c r="B1275" s="6">
        <v>6.3040000000000003</v>
      </c>
      <c r="C1275" s="6">
        <v>2.669</v>
      </c>
    </row>
    <row r="1276" spans="1:3" ht="14.4" customHeight="1" x14ac:dyDescent="0.3">
      <c r="A1276" s="5" t="s">
        <v>8275</v>
      </c>
      <c r="B1276" s="6">
        <v>6.7149999999999999</v>
      </c>
      <c r="C1276" s="6">
        <v>2.673</v>
      </c>
    </row>
    <row r="1277" spans="1:3" ht="14.4" customHeight="1" x14ac:dyDescent="0.3">
      <c r="A1277" s="5" t="s">
        <v>8274</v>
      </c>
      <c r="B1277" s="6">
        <v>6.73</v>
      </c>
      <c r="C1277" s="6">
        <v>2.7240000000000002</v>
      </c>
    </row>
    <row r="1278" spans="1:3" ht="14.4" customHeight="1" x14ac:dyDescent="0.3">
      <c r="A1278" s="5" t="s">
        <v>8272</v>
      </c>
      <c r="B1278" s="6">
        <v>6.68</v>
      </c>
      <c r="C1278" s="6">
        <v>2.7410000000000001</v>
      </c>
    </row>
    <row r="1279" spans="1:3" ht="14.4" customHeight="1" x14ac:dyDescent="0.3">
      <c r="A1279" s="5" t="s">
        <v>8270</v>
      </c>
      <c r="B1279" s="6">
        <v>6.7169999999999996</v>
      </c>
      <c r="C1279" s="6">
        <v>2.7149999999999999</v>
      </c>
    </row>
    <row r="1280" spans="1:3" ht="14.4" customHeight="1" x14ac:dyDescent="0.3">
      <c r="A1280" s="5" t="s">
        <v>8268</v>
      </c>
      <c r="B1280" s="6">
        <v>6.657</v>
      </c>
      <c r="C1280" s="6">
        <v>2.7250000000000001</v>
      </c>
    </row>
    <row r="1281" spans="1:3" ht="14.4" customHeight="1" x14ac:dyDescent="0.3">
      <c r="A1281" s="5" t="s">
        <v>8267</v>
      </c>
      <c r="B1281" s="6">
        <v>6.7439999999999998</v>
      </c>
      <c r="C1281" s="6">
        <v>2.74</v>
      </c>
    </row>
    <row r="1282" spans="1:3" ht="14.4" customHeight="1" x14ac:dyDescent="0.3">
      <c r="A1282" s="5" t="s">
        <v>8265</v>
      </c>
      <c r="B1282" s="6">
        <v>6.7140000000000004</v>
      </c>
      <c r="C1282" s="6">
        <v>2.7240000000000002</v>
      </c>
    </row>
    <row r="1283" spans="1:3" ht="14.4" customHeight="1" x14ac:dyDescent="0.3">
      <c r="A1283" s="5" t="s">
        <v>8263</v>
      </c>
      <c r="B1283" s="6">
        <v>6.8470000000000004</v>
      </c>
      <c r="C1283" s="6">
        <v>2.7410000000000001</v>
      </c>
    </row>
    <row r="1284" spans="1:3" ht="14.4" customHeight="1" x14ac:dyDescent="0.3">
      <c r="A1284" s="5" t="s">
        <v>8262</v>
      </c>
      <c r="B1284" s="6">
        <v>6.88</v>
      </c>
      <c r="C1284" s="6">
        <v>2.7410000000000001</v>
      </c>
    </row>
    <row r="1285" spans="1:3" ht="14.4" customHeight="1" x14ac:dyDescent="0.3">
      <c r="A1285" s="5" t="s">
        <v>8260</v>
      </c>
      <c r="B1285" s="6">
        <v>6.7679999999999998</v>
      </c>
      <c r="C1285" s="6">
        <v>2.73</v>
      </c>
    </row>
    <row r="1286" spans="1:3" ht="14.4" customHeight="1" x14ac:dyDescent="0.3">
      <c r="A1286" s="5" t="s">
        <v>8259</v>
      </c>
      <c r="B1286" s="6">
        <v>6.7720000000000002</v>
      </c>
      <c r="C1286" s="6">
        <v>2.7349999999999999</v>
      </c>
    </row>
    <row r="1287" spans="1:3" ht="14.4" customHeight="1" x14ac:dyDescent="0.3">
      <c r="A1287" s="5" t="s">
        <v>8257</v>
      </c>
      <c r="B1287" s="6">
        <v>7.1379999999999999</v>
      </c>
      <c r="C1287" s="6">
        <v>2.74</v>
      </c>
    </row>
    <row r="1288" spans="1:3" ht="14.4" customHeight="1" x14ac:dyDescent="0.3">
      <c r="A1288" s="5" t="s">
        <v>8256</v>
      </c>
      <c r="B1288" s="6">
        <v>7.1790000000000003</v>
      </c>
      <c r="C1288" s="6">
        <v>2.7770000000000001</v>
      </c>
    </row>
    <row r="1289" spans="1:3" ht="14.4" customHeight="1" x14ac:dyDescent="0.3">
      <c r="A1289" s="5" t="s">
        <v>8254</v>
      </c>
      <c r="B1289" s="6">
        <v>7.1920000000000002</v>
      </c>
      <c r="C1289" s="6">
        <v>2.7770000000000001</v>
      </c>
    </row>
    <row r="1290" spans="1:3" ht="14.4" customHeight="1" x14ac:dyDescent="0.3">
      <c r="A1290" s="5" t="s">
        <v>8252</v>
      </c>
      <c r="B1290" s="6">
        <v>7.2380000000000004</v>
      </c>
      <c r="C1290" s="6">
        <v>2.766</v>
      </c>
    </row>
    <row r="1291" spans="1:3" ht="14.4" customHeight="1" x14ac:dyDescent="0.3">
      <c r="A1291" s="5" t="s">
        <v>8250</v>
      </c>
      <c r="B1291" s="6">
        <v>7.2729999999999997</v>
      </c>
      <c r="C1291" s="6">
        <v>2.7759999999999998</v>
      </c>
    </row>
    <row r="1292" spans="1:3" ht="14.4" customHeight="1" x14ac:dyDescent="0.3">
      <c r="A1292" s="5" t="s">
        <v>8248</v>
      </c>
      <c r="B1292" s="6">
        <v>7.3179999999999996</v>
      </c>
      <c r="C1292" s="6">
        <v>2.786</v>
      </c>
    </row>
    <row r="1293" spans="1:3" ht="14.4" customHeight="1" x14ac:dyDescent="0.3">
      <c r="A1293" s="5" t="s">
        <v>8246</v>
      </c>
      <c r="B1293" s="6">
        <v>7.2480000000000002</v>
      </c>
      <c r="C1293" s="6">
        <v>2.8170000000000002</v>
      </c>
    </row>
    <row r="1294" spans="1:3" ht="14.4" customHeight="1" x14ac:dyDescent="0.3">
      <c r="A1294" s="5" t="s">
        <v>8244</v>
      </c>
      <c r="B1294" s="6">
        <v>7.1379999999999999</v>
      </c>
      <c r="C1294" s="6">
        <v>2.8130000000000002</v>
      </c>
    </row>
    <row r="1295" spans="1:3" ht="14.4" customHeight="1" x14ac:dyDescent="0.3">
      <c r="A1295" s="5" t="s">
        <v>8242</v>
      </c>
      <c r="B1295" s="6">
        <v>7.0620000000000003</v>
      </c>
      <c r="C1295" s="6">
        <v>2.8119999999999998</v>
      </c>
    </row>
    <row r="1296" spans="1:3" ht="14.4" customHeight="1" x14ac:dyDescent="0.3">
      <c r="A1296" s="5" t="s">
        <v>8241</v>
      </c>
      <c r="B1296" s="6">
        <v>6.9989999999999997</v>
      </c>
      <c r="C1296" s="6">
        <v>2.8119999999999998</v>
      </c>
    </row>
    <row r="1297" spans="1:3" ht="14.4" customHeight="1" x14ac:dyDescent="0.3">
      <c r="A1297" s="5" t="s">
        <v>8239</v>
      </c>
      <c r="B1297" s="6">
        <v>7.3230000000000004</v>
      </c>
      <c r="C1297" s="6">
        <v>2.8180000000000001</v>
      </c>
    </row>
    <row r="1298" spans="1:3" ht="14.4" customHeight="1" x14ac:dyDescent="0.3">
      <c r="A1298" s="5" t="s">
        <v>8237</v>
      </c>
      <c r="B1298" s="6">
        <v>7.46</v>
      </c>
      <c r="C1298" s="6">
        <v>2.8130000000000002</v>
      </c>
    </row>
    <row r="1299" spans="1:3" ht="14.4" customHeight="1" x14ac:dyDescent="0.3">
      <c r="A1299" s="5" t="s">
        <v>8235</v>
      </c>
      <c r="B1299" s="6">
        <v>7.6529999999999996</v>
      </c>
      <c r="C1299" s="6">
        <v>2.766</v>
      </c>
    </row>
    <row r="1300" spans="1:3" ht="14.4" customHeight="1" x14ac:dyDescent="0.3">
      <c r="A1300" s="5" t="s">
        <v>8233</v>
      </c>
      <c r="B1300" s="6">
        <v>7.7489999999999997</v>
      </c>
      <c r="C1300" s="6">
        <v>2.766</v>
      </c>
    </row>
    <row r="1301" spans="1:3" ht="14.4" customHeight="1" x14ac:dyDescent="0.3">
      <c r="A1301" s="5" t="s">
        <v>8231</v>
      </c>
      <c r="B1301" s="6">
        <v>7.5940000000000003</v>
      </c>
      <c r="C1301" s="6">
        <v>2.7349999999999999</v>
      </c>
    </row>
    <row r="1302" spans="1:3" ht="14.4" customHeight="1" x14ac:dyDescent="0.3">
      <c r="A1302" s="5" t="s">
        <v>8229</v>
      </c>
      <c r="B1302" s="6">
        <v>7.5720000000000001</v>
      </c>
      <c r="C1302" s="6">
        <v>2.7770000000000001</v>
      </c>
    </row>
    <row r="1303" spans="1:3" ht="14.4" customHeight="1" x14ac:dyDescent="0.3">
      <c r="A1303" s="5" t="s">
        <v>8227</v>
      </c>
      <c r="B1303" s="6">
        <v>7.5579999999999998</v>
      </c>
      <c r="C1303" s="6">
        <v>2.7410000000000001</v>
      </c>
    </row>
    <row r="1304" spans="1:3" ht="14.4" customHeight="1" x14ac:dyDescent="0.3">
      <c r="A1304" s="5" t="s">
        <v>8225</v>
      </c>
      <c r="B1304" s="6">
        <v>7.3659999999999997</v>
      </c>
      <c r="C1304" s="6">
        <v>2.746</v>
      </c>
    </row>
    <row r="1305" spans="1:3" ht="14.4" customHeight="1" x14ac:dyDescent="0.3">
      <c r="A1305" s="5" t="s">
        <v>8223</v>
      </c>
      <c r="B1305" s="6">
        <v>7.242</v>
      </c>
      <c r="C1305" s="6">
        <v>2.75</v>
      </c>
    </row>
    <row r="1306" spans="1:3" ht="14.4" customHeight="1" x14ac:dyDescent="0.3">
      <c r="A1306" s="5" t="s">
        <v>8221</v>
      </c>
      <c r="B1306" s="6">
        <v>7.3090000000000002</v>
      </c>
      <c r="C1306" s="6">
        <v>2.7450000000000001</v>
      </c>
    </row>
    <row r="1307" spans="1:3" ht="14.4" customHeight="1" x14ac:dyDescent="0.3">
      <c r="A1307" s="5" t="s">
        <v>8220</v>
      </c>
      <c r="B1307" s="6">
        <v>7.0940000000000003</v>
      </c>
      <c r="C1307" s="6">
        <v>2.7450000000000001</v>
      </c>
    </row>
    <row r="1308" spans="1:3" ht="14.4" customHeight="1" x14ac:dyDescent="0.3">
      <c r="A1308" s="5" t="s">
        <v>8219</v>
      </c>
      <c r="B1308" s="6">
        <v>6.9779999999999998</v>
      </c>
      <c r="C1308" s="6">
        <v>2.7509999999999999</v>
      </c>
    </row>
    <row r="1309" spans="1:3" ht="14.4" customHeight="1" x14ac:dyDescent="0.3">
      <c r="A1309" s="5" t="s">
        <v>8218</v>
      </c>
      <c r="B1309" s="6">
        <v>7.069</v>
      </c>
      <c r="C1309" s="6">
        <v>2.7509999999999999</v>
      </c>
    </row>
    <row r="1310" spans="1:3" ht="14.4" customHeight="1" x14ac:dyDescent="0.3">
      <c r="A1310" s="5" t="s">
        <v>8216</v>
      </c>
      <c r="B1310" s="6">
        <v>6.9969999999999999</v>
      </c>
      <c r="C1310" s="6">
        <v>2.75</v>
      </c>
    </row>
    <row r="1311" spans="1:3" ht="14.4" customHeight="1" x14ac:dyDescent="0.3">
      <c r="A1311" s="5" t="s">
        <v>8214</v>
      </c>
      <c r="B1311" s="6">
        <v>6.95</v>
      </c>
      <c r="C1311" s="6">
        <v>2.76</v>
      </c>
    </row>
    <row r="1312" spans="1:3" ht="14.4" customHeight="1" x14ac:dyDescent="0.3">
      <c r="A1312" s="5" t="s">
        <v>8212</v>
      </c>
      <c r="B1312" s="6">
        <v>7.0449999999999999</v>
      </c>
      <c r="C1312" s="6">
        <v>2.895</v>
      </c>
    </row>
    <row r="1313" spans="1:3" ht="14.4" customHeight="1" x14ac:dyDescent="0.3">
      <c r="A1313" s="5" t="s">
        <v>8210</v>
      </c>
      <c r="B1313" s="6">
        <v>7.0570000000000004</v>
      </c>
      <c r="C1313" s="6">
        <v>2.8439999999999999</v>
      </c>
    </row>
    <row r="1314" spans="1:3" ht="14.4" customHeight="1" x14ac:dyDescent="0.3">
      <c r="A1314" s="5" t="s">
        <v>8209</v>
      </c>
      <c r="B1314" s="6">
        <v>7.032</v>
      </c>
      <c r="C1314" s="6">
        <v>2.8380000000000001</v>
      </c>
    </row>
    <row r="1315" spans="1:3" ht="14.4" customHeight="1" x14ac:dyDescent="0.3">
      <c r="A1315" s="5" t="s">
        <v>8207</v>
      </c>
      <c r="B1315" s="6">
        <v>7.1950000000000003</v>
      </c>
      <c r="C1315" s="6">
        <v>2.863</v>
      </c>
    </row>
    <row r="1316" spans="1:3" ht="14.4" customHeight="1" x14ac:dyDescent="0.3">
      <c r="A1316" s="5" t="s">
        <v>8205</v>
      </c>
      <c r="B1316" s="6">
        <v>7.1529999999999996</v>
      </c>
      <c r="C1316" s="6">
        <v>2.879</v>
      </c>
    </row>
    <row r="1317" spans="1:3" ht="14.4" customHeight="1" x14ac:dyDescent="0.3">
      <c r="A1317" s="5" t="s">
        <v>8203</v>
      </c>
      <c r="B1317" s="6">
        <v>7.12</v>
      </c>
      <c r="C1317" s="6">
        <v>2.895</v>
      </c>
    </row>
    <row r="1318" spans="1:3" ht="14.4" customHeight="1" x14ac:dyDescent="0.3">
      <c r="A1318" s="5" t="s">
        <v>8202</v>
      </c>
      <c r="B1318" s="6">
        <v>6.7480000000000002</v>
      </c>
      <c r="C1318" s="6">
        <v>2.8639999999999999</v>
      </c>
    </row>
    <row r="1319" spans="1:3" ht="14.4" customHeight="1" x14ac:dyDescent="0.3">
      <c r="A1319" s="5" t="s">
        <v>8200</v>
      </c>
      <c r="B1319" s="6">
        <v>6.7480000000000002</v>
      </c>
      <c r="C1319" s="6">
        <v>2.8490000000000002</v>
      </c>
    </row>
    <row r="1320" spans="1:3" ht="14.4" customHeight="1" x14ac:dyDescent="0.3">
      <c r="A1320" s="5" t="s">
        <v>8198</v>
      </c>
      <c r="B1320" s="6">
        <v>6.585</v>
      </c>
      <c r="C1320" s="6">
        <v>2.8690000000000002</v>
      </c>
    </row>
    <row r="1321" spans="1:3" ht="14.4" customHeight="1" x14ac:dyDescent="0.3">
      <c r="A1321" s="5" t="s">
        <v>8196</v>
      </c>
      <c r="B1321" s="6">
        <v>6.6970000000000001</v>
      </c>
      <c r="C1321" s="6">
        <v>2.8679999999999999</v>
      </c>
    </row>
    <row r="1322" spans="1:3" ht="14.4" customHeight="1" x14ac:dyDescent="0.3">
      <c r="A1322" s="5" t="s">
        <v>8194</v>
      </c>
      <c r="B1322" s="6">
        <v>6.5149999999999997</v>
      </c>
      <c r="C1322" s="6">
        <v>2.8839999999999999</v>
      </c>
    </row>
    <row r="1323" spans="1:3" ht="14.4" customHeight="1" x14ac:dyDescent="0.3">
      <c r="A1323" s="5" t="s">
        <v>8192</v>
      </c>
      <c r="B1323" s="6">
        <v>6.63</v>
      </c>
      <c r="C1323" s="6">
        <v>2.8330000000000002</v>
      </c>
    </row>
    <row r="1324" spans="1:3" ht="14.4" customHeight="1" x14ac:dyDescent="0.3">
      <c r="A1324" s="5" t="s">
        <v>8190</v>
      </c>
      <c r="B1324" s="6">
        <v>6.6909999999999998</v>
      </c>
      <c r="C1324" s="6">
        <v>2.7719999999999998</v>
      </c>
    </row>
    <row r="1325" spans="1:3" ht="14.4" customHeight="1" x14ac:dyDescent="0.3">
      <c r="A1325" s="5" t="s">
        <v>8188</v>
      </c>
      <c r="B1325" s="6">
        <v>6.6210000000000004</v>
      </c>
      <c r="C1325" s="6">
        <v>2.786</v>
      </c>
    </row>
    <row r="1326" spans="1:3" ht="14.4" customHeight="1" x14ac:dyDescent="0.3">
      <c r="A1326" s="5" t="s">
        <v>8186</v>
      </c>
      <c r="B1326" s="6">
        <v>6.6740000000000004</v>
      </c>
      <c r="C1326" s="6">
        <v>2.843</v>
      </c>
    </row>
    <row r="1327" spans="1:3" ht="14.4" customHeight="1" x14ac:dyDescent="0.3">
      <c r="A1327" s="5" t="s">
        <v>8184</v>
      </c>
      <c r="B1327" s="6">
        <v>6.694</v>
      </c>
      <c r="C1327" s="6">
        <v>2.863</v>
      </c>
    </row>
    <row r="1328" spans="1:3" ht="14.4" customHeight="1" x14ac:dyDescent="0.3">
      <c r="A1328" s="5" t="s">
        <v>8182</v>
      </c>
      <c r="B1328" s="6">
        <v>6.6829999999999998</v>
      </c>
      <c r="C1328" s="6">
        <v>2.8439999999999999</v>
      </c>
    </row>
    <row r="1329" spans="1:3" ht="14.4" customHeight="1" x14ac:dyDescent="0.3">
      <c r="A1329" s="5" t="s">
        <v>8180</v>
      </c>
      <c r="B1329" s="6">
        <v>6.5110000000000001</v>
      </c>
      <c r="C1329" s="6">
        <v>2.8540000000000001</v>
      </c>
    </row>
    <row r="1330" spans="1:3" ht="14.4" customHeight="1" x14ac:dyDescent="0.3">
      <c r="A1330" s="5" t="s">
        <v>8178</v>
      </c>
      <c r="B1330" s="6">
        <v>6.5359999999999996</v>
      </c>
      <c r="C1330" s="6">
        <v>2.7970000000000002</v>
      </c>
    </row>
    <row r="1331" spans="1:3" ht="14.4" customHeight="1" x14ac:dyDescent="0.3">
      <c r="A1331" s="5" t="s">
        <v>8176</v>
      </c>
      <c r="B1331" s="6">
        <v>6.4459999999999997</v>
      </c>
      <c r="C1331" s="6">
        <v>2.766</v>
      </c>
    </row>
    <row r="1332" spans="1:3" ht="14.4" customHeight="1" x14ac:dyDescent="0.3">
      <c r="A1332" s="5" t="s">
        <v>8175</v>
      </c>
      <c r="B1332" s="6">
        <v>6.476</v>
      </c>
      <c r="C1332" s="6">
        <v>2.786</v>
      </c>
    </row>
    <row r="1333" spans="1:3" ht="14.4" customHeight="1" x14ac:dyDescent="0.3">
      <c r="A1333" s="5" t="s">
        <v>8174</v>
      </c>
      <c r="B1333" s="6">
        <v>6.3920000000000003</v>
      </c>
      <c r="C1333" s="6">
        <v>2.839</v>
      </c>
    </row>
    <row r="1334" spans="1:3" ht="14.4" customHeight="1" x14ac:dyDescent="0.3">
      <c r="A1334" s="5" t="s">
        <v>8172</v>
      </c>
      <c r="B1334" s="6">
        <v>6.3570000000000002</v>
      </c>
      <c r="C1334" s="6">
        <v>2.8490000000000002</v>
      </c>
    </row>
    <row r="1335" spans="1:3" ht="14.4" customHeight="1" x14ac:dyDescent="0.3">
      <c r="A1335" s="5" t="s">
        <v>8170</v>
      </c>
      <c r="B1335" s="6">
        <v>6.343</v>
      </c>
      <c r="C1335" s="6">
        <v>2.8530000000000002</v>
      </c>
    </row>
    <row r="1336" spans="1:3" ht="14.4" customHeight="1" x14ac:dyDescent="0.3">
      <c r="A1336" s="5" t="s">
        <v>8169</v>
      </c>
      <c r="B1336" s="6">
        <v>6.407</v>
      </c>
      <c r="C1336" s="6">
        <v>2.879</v>
      </c>
    </row>
    <row r="1337" spans="1:3" ht="14.4" customHeight="1" x14ac:dyDescent="0.3">
      <c r="A1337" s="5" t="s">
        <v>8167</v>
      </c>
      <c r="B1337" s="6">
        <v>6.3490000000000002</v>
      </c>
      <c r="C1337" s="6">
        <v>2.9089999999999998</v>
      </c>
    </row>
    <row r="1338" spans="1:3" ht="14.4" customHeight="1" x14ac:dyDescent="0.3">
      <c r="A1338" s="5" t="s">
        <v>8165</v>
      </c>
      <c r="B1338" s="6">
        <v>6.3150000000000004</v>
      </c>
      <c r="C1338" s="6">
        <v>2.9260000000000002</v>
      </c>
    </row>
    <row r="1339" spans="1:3" ht="14.4" customHeight="1" x14ac:dyDescent="0.3">
      <c r="A1339" s="5" t="s">
        <v>8163</v>
      </c>
      <c r="B1339" s="6">
        <v>6.1230000000000002</v>
      </c>
      <c r="C1339" s="6">
        <v>2.915</v>
      </c>
    </row>
    <row r="1340" spans="1:3" ht="14.4" customHeight="1" x14ac:dyDescent="0.3">
      <c r="A1340" s="5" t="s">
        <v>8161</v>
      </c>
      <c r="B1340" s="6">
        <v>6.37</v>
      </c>
      <c r="C1340" s="6">
        <v>2.92</v>
      </c>
    </row>
    <row r="1341" spans="1:3" ht="14.4" customHeight="1" x14ac:dyDescent="0.3">
      <c r="A1341" s="5" t="s">
        <v>8160</v>
      </c>
      <c r="B1341" s="6">
        <v>6.3789999999999996</v>
      </c>
      <c r="C1341" s="6">
        <v>2.93</v>
      </c>
    </row>
    <row r="1342" spans="1:3" ht="14.4" customHeight="1" x14ac:dyDescent="0.3">
      <c r="A1342" s="5" t="s">
        <v>8158</v>
      </c>
      <c r="B1342" s="6">
        <v>6.7889999999999997</v>
      </c>
      <c r="C1342" s="6">
        <v>2.94</v>
      </c>
    </row>
    <row r="1343" spans="1:3" ht="14.4" customHeight="1" x14ac:dyDescent="0.3">
      <c r="A1343" s="5" t="s">
        <v>8156</v>
      </c>
      <c r="B1343" s="6">
        <v>6.819</v>
      </c>
      <c r="C1343" s="6">
        <v>2.9620000000000002</v>
      </c>
    </row>
    <row r="1344" spans="1:3" ht="14.4" customHeight="1" x14ac:dyDescent="0.3">
      <c r="A1344" s="5" t="s">
        <v>8154</v>
      </c>
      <c r="B1344" s="6">
        <v>6.88</v>
      </c>
      <c r="C1344" s="6">
        <v>2.9609999999999999</v>
      </c>
    </row>
    <row r="1345" spans="1:3" ht="14.4" customHeight="1" x14ac:dyDescent="0.3">
      <c r="A1345" s="5" t="s">
        <v>8152</v>
      </c>
      <c r="B1345" s="6">
        <v>7.1219999999999999</v>
      </c>
      <c r="C1345" s="6">
        <v>2.9809999999999999</v>
      </c>
    </row>
    <row r="1346" spans="1:3" ht="14.4" customHeight="1" x14ac:dyDescent="0.3">
      <c r="A1346" s="5" t="s">
        <v>8150</v>
      </c>
      <c r="B1346" s="6">
        <v>7.1269999999999998</v>
      </c>
      <c r="C1346" s="6">
        <v>2.9980000000000002</v>
      </c>
    </row>
    <row r="1347" spans="1:3" ht="14.4" customHeight="1" x14ac:dyDescent="0.3">
      <c r="A1347" s="5" t="s">
        <v>8148</v>
      </c>
      <c r="B1347" s="6">
        <v>7</v>
      </c>
      <c r="C1347" s="6">
        <v>3.008</v>
      </c>
    </row>
    <row r="1348" spans="1:3" ht="14.4" customHeight="1" x14ac:dyDescent="0.3">
      <c r="A1348" s="5" t="s">
        <v>8146</v>
      </c>
      <c r="B1348" s="6">
        <v>7.0449999999999999</v>
      </c>
      <c r="C1348" s="6">
        <v>2.9769999999999999</v>
      </c>
    </row>
    <row r="1349" spans="1:3" ht="14.4" customHeight="1" x14ac:dyDescent="0.3">
      <c r="A1349" s="5" t="s">
        <v>8144</v>
      </c>
      <c r="B1349" s="6">
        <v>6.9320000000000004</v>
      </c>
      <c r="C1349" s="6">
        <v>2.976</v>
      </c>
    </row>
    <row r="1350" spans="1:3" ht="14.4" customHeight="1" x14ac:dyDescent="0.3">
      <c r="A1350" s="5" t="s">
        <v>8143</v>
      </c>
      <c r="B1350" s="6">
        <v>7.26</v>
      </c>
      <c r="C1350" s="6">
        <v>2.9860000000000002</v>
      </c>
    </row>
    <row r="1351" spans="1:3" ht="14.4" customHeight="1" x14ac:dyDescent="0.3">
      <c r="A1351" s="5" t="s">
        <v>8141</v>
      </c>
      <c r="B1351" s="6">
        <v>7.2279999999999998</v>
      </c>
      <c r="C1351" s="6">
        <v>2.9860000000000002</v>
      </c>
    </row>
    <row r="1352" spans="1:3" ht="14.4" customHeight="1" x14ac:dyDescent="0.3">
      <c r="A1352" s="5" t="s">
        <v>8140</v>
      </c>
      <c r="B1352" s="6">
        <v>7.4409999999999998</v>
      </c>
      <c r="C1352" s="6">
        <v>2.9830000000000001</v>
      </c>
    </row>
    <row r="1353" spans="1:3" ht="14.4" customHeight="1" x14ac:dyDescent="0.3">
      <c r="A1353" s="5" t="s">
        <v>8139</v>
      </c>
      <c r="B1353" s="6">
        <v>7.6130000000000004</v>
      </c>
      <c r="C1353" s="6">
        <v>2.9409999999999998</v>
      </c>
    </row>
    <row r="1354" spans="1:3" ht="14.4" customHeight="1" x14ac:dyDescent="0.3">
      <c r="A1354" s="5" t="s">
        <v>8137</v>
      </c>
      <c r="B1354" s="6">
        <v>7.69</v>
      </c>
      <c r="C1354" s="6">
        <v>2.9460000000000002</v>
      </c>
    </row>
    <row r="1355" spans="1:3" ht="14.4" customHeight="1" x14ac:dyDescent="0.3">
      <c r="A1355" s="5" t="s">
        <v>8135</v>
      </c>
      <c r="B1355" s="6">
        <v>7.67</v>
      </c>
      <c r="C1355" s="6">
        <v>2.9660000000000002</v>
      </c>
    </row>
    <row r="1356" spans="1:3" ht="14.4" customHeight="1" x14ac:dyDescent="0.3">
      <c r="A1356" s="5" t="s">
        <v>8134</v>
      </c>
      <c r="B1356" s="6">
        <v>7.4740000000000002</v>
      </c>
      <c r="C1356" s="6">
        <v>2.9860000000000002</v>
      </c>
    </row>
    <row r="1357" spans="1:3" ht="14.4" customHeight="1" x14ac:dyDescent="0.3">
      <c r="A1357" s="5" t="s">
        <v>8133</v>
      </c>
      <c r="B1357" s="6">
        <v>7.4420000000000002</v>
      </c>
      <c r="C1357" s="6">
        <v>3.008</v>
      </c>
    </row>
    <row r="1358" spans="1:3" ht="14.4" customHeight="1" x14ac:dyDescent="0.3">
      <c r="A1358" s="5" t="s">
        <v>8131</v>
      </c>
      <c r="B1358" s="6">
        <v>7.4729999999999999</v>
      </c>
      <c r="C1358" s="6">
        <v>3.0129999999999999</v>
      </c>
    </row>
    <row r="1359" spans="1:3" ht="14.4" customHeight="1" x14ac:dyDescent="0.3">
      <c r="A1359" s="5" t="s">
        <v>8129</v>
      </c>
      <c r="B1359" s="6">
        <v>7.36</v>
      </c>
      <c r="C1359" s="6">
        <v>3.0539999999999998</v>
      </c>
    </row>
    <row r="1360" spans="1:3" ht="14.4" customHeight="1" x14ac:dyDescent="0.3">
      <c r="A1360" s="5" t="s">
        <v>8127</v>
      </c>
      <c r="B1360" s="6">
        <v>7.1379999999999999</v>
      </c>
      <c r="C1360" s="6">
        <v>3.069</v>
      </c>
    </row>
    <row r="1361" spans="1:3" ht="14.4" customHeight="1" x14ac:dyDescent="0.3">
      <c r="A1361" s="5" t="s">
        <v>8125</v>
      </c>
      <c r="B1361" s="6">
        <v>6.976</v>
      </c>
      <c r="C1361" s="6">
        <v>3.11</v>
      </c>
    </row>
    <row r="1362" spans="1:3" ht="14.4" customHeight="1" x14ac:dyDescent="0.3">
      <c r="A1362" s="5" t="s">
        <v>8123</v>
      </c>
      <c r="B1362" s="6">
        <v>7.0869999999999997</v>
      </c>
      <c r="C1362" s="6">
        <v>3.1160000000000001</v>
      </c>
    </row>
    <row r="1363" spans="1:3" ht="14.4" customHeight="1" x14ac:dyDescent="0.3">
      <c r="A1363" s="5" t="s">
        <v>8122</v>
      </c>
      <c r="B1363" s="6">
        <v>6.9809999999999999</v>
      </c>
      <c r="C1363" s="6">
        <v>3.101</v>
      </c>
    </row>
    <row r="1364" spans="1:3" ht="14.4" customHeight="1" x14ac:dyDescent="0.3">
      <c r="A1364" s="5" t="s">
        <v>8120</v>
      </c>
      <c r="B1364" s="6">
        <v>7.1710000000000003</v>
      </c>
      <c r="C1364" s="6">
        <v>3.11</v>
      </c>
    </row>
    <row r="1365" spans="1:3" ht="14.4" customHeight="1" x14ac:dyDescent="0.3">
      <c r="A1365" s="5" t="s">
        <v>8118</v>
      </c>
      <c r="B1365" s="6">
        <v>7.4749999999999996</v>
      </c>
      <c r="C1365" s="6">
        <v>3.1509999999999998</v>
      </c>
    </row>
    <row r="1366" spans="1:3" ht="14.4" customHeight="1" x14ac:dyDescent="0.3">
      <c r="A1366" s="5" t="s">
        <v>8116</v>
      </c>
      <c r="B1366" s="6">
        <v>7.6879999999999997</v>
      </c>
      <c r="C1366" s="6">
        <v>3.161</v>
      </c>
    </row>
    <row r="1367" spans="1:3" ht="14.4" customHeight="1" x14ac:dyDescent="0.3">
      <c r="A1367" s="5" t="s">
        <v>8114</v>
      </c>
      <c r="B1367" s="6">
        <v>7.3979999999999997</v>
      </c>
      <c r="C1367" s="6">
        <v>3.09</v>
      </c>
    </row>
    <row r="1368" spans="1:3" ht="14.4" customHeight="1" x14ac:dyDescent="0.3">
      <c r="A1368" s="5" t="s">
        <v>8112</v>
      </c>
      <c r="B1368" s="6">
        <v>7.4720000000000004</v>
      </c>
      <c r="C1368" s="6">
        <v>3.1360000000000001</v>
      </c>
    </row>
    <row r="1369" spans="1:3" ht="14.4" customHeight="1" x14ac:dyDescent="0.3">
      <c r="A1369" s="5" t="s">
        <v>8111</v>
      </c>
      <c r="B1369" s="6">
        <v>7.4950000000000001</v>
      </c>
      <c r="C1369" s="6">
        <v>3.1509999999999998</v>
      </c>
    </row>
    <row r="1370" spans="1:3" ht="14.4" customHeight="1" x14ac:dyDescent="0.3">
      <c r="A1370" s="5" t="s">
        <v>8109</v>
      </c>
      <c r="B1370" s="6">
        <v>7.8849999999999998</v>
      </c>
      <c r="C1370" s="6">
        <v>3.161</v>
      </c>
    </row>
    <row r="1371" spans="1:3" ht="14.4" customHeight="1" x14ac:dyDescent="0.3">
      <c r="A1371" s="5" t="s">
        <v>8107</v>
      </c>
      <c r="B1371" s="6">
        <v>7.9</v>
      </c>
      <c r="C1371" s="6">
        <v>3.194</v>
      </c>
    </row>
    <row r="1372" spans="1:3" ht="14.4" customHeight="1" x14ac:dyDescent="0.3">
      <c r="A1372" s="5" t="s">
        <v>8105</v>
      </c>
      <c r="B1372" s="6">
        <v>7.8440000000000003</v>
      </c>
      <c r="C1372" s="6">
        <v>3.2040000000000002</v>
      </c>
    </row>
    <row r="1373" spans="1:3" ht="14.4" customHeight="1" x14ac:dyDescent="0.3">
      <c r="A1373" s="5" t="s">
        <v>8103</v>
      </c>
      <c r="B1373" s="6">
        <v>7.8490000000000002</v>
      </c>
      <c r="C1373" s="6">
        <v>3.2080000000000002</v>
      </c>
    </row>
    <row r="1374" spans="1:3" ht="14.4" customHeight="1" x14ac:dyDescent="0.3">
      <c r="A1374" s="5" t="s">
        <v>8101</v>
      </c>
      <c r="B1374" s="6">
        <v>7.6520000000000001</v>
      </c>
      <c r="C1374" s="6">
        <v>3.2389999999999999</v>
      </c>
    </row>
    <row r="1375" spans="1:3" ht="14.4" customHeight="1" x14ac:dyDescent="0.3">
      <c r="A1375" s="5" t="s">
        <v>8099</v>
      </c>
      <c r="B1375" s="6">
        <v>7.5860000000000003</v>
      </c>
      <c r="C1375" s="6">
        <v>3.2690000000000001</v>
      </c>
    </row>
    <row r="1376" spans="1:3" ht="14.4" customHeight="1" x14ac:dyDescent="0.3">
      <c r="A1376" s="5" t="s">
        <v>8097</v>
      </c>
      <c r="B1376" s="6">
        <v>7.55</v>
      </c>
      <c r="C1376" s="6">
        <v>3.2919999999999998</v>
      </c>
    </row>
    <row r="1377" spans="1:3" ht="14.4" customHeight="1" x14ac:dyDescent="0.3">
      <c r="A1377" s="5" t="s">
        <v>8095</v>
      </c>
      <c r="B1377" s="6">
        <v>7.3</v>
      </c>
      <c r="C1377" s="6">
        <v>3.2909999999999999</v>
      </c>
    </row>
    <row r="1378" spans="1:3" ht="14.4" customHeight="1" x14ac:dyDescent="0.3">
      <c r="A1378" s="5" t="s">
        <v>8093</v>
      </c>
      <c r="B1378" s="6">
        <v>7.3840000000000003</v>
      </c>
      <c r="C1378" s="6">
        <v>3.3370000000000002</v>
      </c>
    </row>
    <row r="1379" spans="1:3" ht="14.4" customHeight="1" x14ac:dyDescent="0.3">
      <c r="A1379" s="5" t="s">
        <v>8091</v>
      </c>
      <c r="B1379" s="6">
        <v>7.2839999999999998</v>
      </c>
      <c r="C1379" s="6">
        <v>3.3620000000000001</v>
      </c>
    </row>
    <row r="1380" spans="1:3" ht="14.4" customHeight="1" x14ac:dyDescent="0.3">
      <c r="A1380" s="5" t="s">
        <v>8089</v>
      </c>
      <c r="B1380" s="6">
        <v>7.4249999999999998</v>
      </c>
      <c r="C1380" s="6">
        <v>3.3980000000000001</v>
      </c>
    </row>
    <row r="1381" spans="1:3" ht="14.4" customHeight="1" x14ac:dyDescent="0.3">
      <c r="A1381" s="5" t="s">
        <v>8087</v>
      </c>
      <c r="B1381" s="6">
        <v>7.6470000000000002</v>
      </c>
      <c r="C1381" s="6">
        <v>3.3839999999999999</v>
      </c>
    </row>
    <row r="1382" spans="1:3" ht="14.4" customHeight="1" x14ac:dyDescent="0.3">
      <c r="A1382" s="5" t="s">
        <v>8086</v>
      </c>
      <c r="B1382" s="6">
        <v>7.694</v>
      </c>
      <c r="C1382" s="6">
        <v>3.3580000000000001</v>
      </c>
    </row>
    <row r="1383" spans="1:3" ht="14.4" customHeight="1" x14ac:dyDescent="0.3">
      <c r="A1383" s="5" t="s">
        <v>8084</v>
      </c>
      <c r="B1383" s="6">
        <v>7.8849999999999998</v>
      </c>
      <c r="C1383" s="6">
        <v>3.3889999999999998</v>
      </c>
    </row>
    <row r="1384" spans="1:3" ht="14.4" customHeight="1" x14ac:dyDescent="0.3">
      <c r="A1384" s="5" t="s">
        <v>8082</v>
      </c>
      <c r="B1384" s="6">
        <v>8.1539999999999999</v>
      </c>
      <c r="C1384" s="6">
        <v>3.3929999999999998</v>
      </c>
    </row>
    <row r="1385" spans="1:3" ht="14.4" customHeight="1" x14ac:dyDescent="0.3">
      <c r="A1385" s="5" t="s">
        <v>8080</v>
      </c>
      <c r="B1385" s="6">
        <v>8.3780000000000001</v>
      </c>
      <c r="C1385" s="6">
        <v>3.4239999999999999</v>
      </c>
    </row>
    <row r="1386" spans="1:3" ht="14.4" customHeight="1" x14ac:dyDescent="0.3">
      <c r="A1386" s="5" t="s">
        <v>8078</v>
      </c>
      <c r="B1386" s="6">
        <v>8.3510000000000009</v>
      </c>
      <c r="C1386" s="6">
        <v>3.4409999999999998</v>
      </c>
    </row>
    <row r="1387" spans="1:3" ht="14.4" customHeight="1" x14ac:dyDescent="0.3">
      <c r="A1387" s="5" t="s">
        <v>8076</v>
      </c>
      <c r="B1387" s="6">
        <v>8.4710000000000001</v>
      </c>
      <c r="C1387" s="6">
        <v>3.4409999999999998</v>
      </c>
    </row>
    <row r="1388" spans="1:3" ht="14.4" customHeight="1" x14ac:dyDescent="0.3">
      <c r="A1388" s="5" t="s">
        <v>8074</v>
      </c>
      <c r="B1388" s="6">
        <v>8.6999999999999993</v>
      </c>
      <c r="C1388" s="6">
        <v>3.4550000000000001</v>
      </c>
    </row>
    <row r="1389" spans="1:3" ht="14.4" customHeight="1" x14ac:dyDescent="0.3">
      <c r="A1389" s="5" t="s">
        <v>8072</v>
      </c>
      <c r="B1389" s="6">
        <v>8.6839999999999993</v>
      </c>
      <c r="C1389" s="6">
        <v>3.496</v>
      </c>
    </row>
    <row r="1390" spans="1:3" ht="14.4" customHeight="1" x14ac:dyDescent="0.3">
      <c r="A1390" s="5" t="s">
        <v>8070</v>
      </c>
      <c r="B1390" s="6">
        <v>8.6489999999999991</v>
      </c>
      <c r="C1390" s="6">
        <v>3.5009999999999999</v>
      </c>
    </row>
    <row r="1391" spans="1:3" ht="14.4" customHeight="1" x14ac:dyDescent="0.3">
      <c r="A1391" s="5" t="s">
        <v>8068</v>
      </c>
      <c r="B1391" s="6">
        <v>9.0709999999999997</v>
      </c>
      <c r="C1391" s="6">
        <v>3.3839999999999999</v>
      </c>
    </row>
    <row r="1392" spans="1:3" ht="14.4" customHeight="1" x14ac:dyDescent="0.3">
      <c r="A1392" s="5" t="s">
        <v>8067</v>
      </c>
      <c r="B1392" s="6">
        <v>9.3010000000000002</v>
      </c>
      <c r="C1392" s="6">
        <v>3.3889999999999998</v>
      </c>
    </row>
    <row r="1393" spans="1:3" ht="14.4" customHeight="1" x14ac:dyDescent="0.3">
      <c r="A1393" s="5" t="s">
        <v>8065</v>
      </c>
      <c r="B1393" s="6">
        <v>9.5879999999999992</v>
      </c>
      <c r="C1393" s="6">
        <v>3.4860000000000002</v>
      </c>
    </row>
    <row r="1394" spans="1:3" ht="14.4" customHeight="1" x14ac:dyDescent="0.3">
      <c r="A1394" s="5" t="s">
        <v>8063</v>
      </c>
      <c r="B1394" s="6">
        <v>9.5399999999999991</v>
      </c>
      <c r="C1394" s="6">
        <v>3.4809999999999999</v>
      </c>
    </row>
    <row r="1395" spans="1:3" ht="14.4" customHeight="1" x14ac:dyDescent="0.3">
      <c r="A1395" s="5" t="s">
        <v>8061</v>
      </c>
      <c r="B1395" s="6">
        <v>9.7520000000000007</v>
      </c>
      <c r="C1395" s="6">
        <v>3.496</v>
      </c>
    </row>
    <row r="1396" spans="1:3" ht="14.4" customHeight="1" x14ac:dyDescent="0.3">
      <c r="A1396" s="5" t="s">
        <v>8059</v>
      </c>
      <c r="B1396" s="6">
        <v>9.391</v>
      </c>
      <c r="C1396" s="6">
        <v>3.5030000000000001</v>
      </c>
    </row>
    <row r="1397" spans="1:3" ht="14.4" customHeight="1" x14ac:dyDescent="0.3">
      <c r="A1397" s="5" t="s">
        <v>8057</v>
      </c>
      <c r="B1397" s="6">
        <v>8.9280000000000008</v>
      </c>
      <c r="C1397" s="6">
        <v>3.4660000000000002</v>
      </c>
    </row>
    <row r="1398" spans="1:3" ht="14.4" customHeight="1" x14ac:dyDescent="0.3">
      <c r="A1398" s="5" t="s">
        <v>8055</v>
      </c>
      <c r="B1398" s="6">
        <v>9.1110000000000007</v>
      </c>
      <c r="C1398" s="6">
        <v>3.4649999999999999</v>
      </c>
    </row>
    <row r="1399" spans="1:3" ht="14.4" customHeight="1" x14ac:dyDescent="0.3">
      <c r="A1399" s="5" t="s">
        <v>8054</v>
      </c>
      <c r="B1399" s="6">
        <v>9.5640000000000001</v>
      </c>
      <c r="C1399" s="6">
        <v>3.4910000000000001</v>
      </c>
    </row>
    <row r="1400" spans="1:3" ht="14.4" customHeight="1" x14ac:dyDescent="0.3">
      <c r="A1400" s="5" t="s">
        <v>8052</v>
      </c>
      <c r="B1400" s="6">
        <v>9.6829999999999998</v>
      </c>
      <c r="C1400" s="6">
        <v>3.5059999999999998</v>
      </c>
    </row>
    <row r="1401" spans="1:3" ht="14.4" customHeight="1" x14ac:dyDescent="0.3">
      <c r="A1401" s="5" t="s">
        <v>8050</v>
      </c>
      <c r="B1401" s="6">
        <v>9.984</v>
      </c>
      <c r="C1401" s="6">
        <v>3.4929999999999999</v>
      </c>
    </row>
    <row r="1402" spans="1:3" ht="14.4" customHeight="1" x14ac:dyDescent="0.3">
      <c r="A1402" s="5" t="s">
        <v>8048</v>
      </c>
      <c r="B1402" s="6">
        <v>9.77</v>
      </c>
      <c r="C1402" s="6">
        <v>3.4870000000000001</v>
      </c>
    </row>
    <row r="1403" spans="1:3" ht="14.4" customHeight="1" x14ac:dyDescent="0.3">
      <c r="A1403" s="5" t="s">
        <v>8047</v>
      </c>
      <c r="B1403" s="6">
        <v>9.7919999999999998</v>
      </c>
      <c r="C1403" s="6">
        <v>3.5070000000000001</v>
      </c>
    </row>
    <row r="1404" spans="1:3" ht="14.4" customHeight="1" x14ac:dyDescent="0.3">
      <c r="A1404" s="5" t="s">
        <v>8045</v>
      </c>
      <c r="B1404" s="6">
        <v>10.847</v>
      </c>
      <c r="C1404" s="6">
        <v>3.532</v>
      </c>
    </row>
    <row r="1405" spans="1:3" ht="14.4" customHeight="1" x14ac:dyDescent="0.3">
      <c r="A1405" s="5" t="s">
        <v>8044</v>
      </c>
      <c r="B1405" s="6">
        <v>11.659000000000001</v>
      </c>
      <c r="C1405" s="6">
        <v>3.5539999999999998</v>
      </c>
    </row>
    <row r="1406" spans="1:3" ht="14.4" customHeight="1" x14ac:dyDescent="0.3">
      <c r="A1406" s="5" t="s">
        <v>8043</v>
      </c>
      <c r="B1406" s="6">
        <v>11.472</v>
      </c>
      <c r="C1406" s="6">
        <v>3.5030000000000001</v>
      </c>
    </row>
    <row r="1407" spans="1:3" ht="14.4" customHeight="1" x14ac:dyDescent="0.3">
      <c r="A1407" s="5" t="s">
        <v>8041</v>
      </c>
      <c r="B1407" s="6">
        <v>11.757</v>
      </c>
      <c r="C1407" s="6">
        <v>3.415</v>
      </c>
    </row>
    <row r="1408" spans="1:3" ht="14.4" customHeight="1" x14ac:dyDescent="0.3">
      <c r="A1408" s="5" t="s">
        <v>8039</v>
      </c>
      <c r="B1408" s="6">
        <v>11.691000000000001</v>
      </c>
      <c r="C1408" s="6">
        <v>3.4079999999999999</v>
      </c>
    </row>
    <row r="1409" spans="1:3" ht="14.4" customHeight="1" x14ac:dyDescent="0.3">
      <c r="A1409" s="5" t="s">
        <v>8037</v>
      </c>
      <c r="B1409" s="6">
        <v>11.657</v>
      </c>
      <c r="C1409" s="6">
        <v>3.4489999999999998</v>
      </c>
    </row>
    <row r="1410" spans="1:3" ht="14.4" customHeight="1" x14ac:dyDescent="0.3">
      <c r="A1410" s="5" t="s">
        <v>8035</v>
      </c>
      <c r="B1410" s="6">
        <v>11.201000000000001</v>
      </c>
      <c r="C1410" s="6">
        <v>3.4409999999999998</v>
      </c>
    </row>
    <row r="1411" spans="1:3" ht="14.4" customHeight="1" x14ac:dyDescent="0.3">
      <c r="A1411" s="5" t="s">
        <v>8033</v>
      </c>
      <c r="B1411" s="6">
        <v>11.347</v>
      </c>
      <c r="C1411" s="6">
        <v>3.4510000000000001</v>
      </c>
    </row>
    <row r="1412" spans="1:3" ht="14.4" customHeight="1" x14ac:dyDescent="0.3">
      <c r="A1412" s="5" t="s">
        <v>8031</v>
      </c>
      <c r="B1412" s="6">
        <v>11.263</v>
      </c>
      <c r="C1412" s="6">
        <v>3.45</v>
      </c>
    </row>
    <row r="1413" spans="1:3" ht="14.4" customHeight="1" x14ac:dyDescent="0.3">
      <c r="A1413" s="5" t="s">
        <v>8030</v>
      </c>
      <c r="B1413" s="6">
        <v>11.031000000000001</v>
      </c>
      <c r="C1413" s="6">
        <v>3.47</v>
      </c>
    </row>
    <row r="1414" spans="1:3" ht="14.4" customHeight="1" x14ac:dyDescent="0.3">
      <c r="A1414" s="5" t="s">
        <v>8028</v>
      </c>
      <c r="B1414" s="6">
        <v>10.763</v>
      </c>
      <c r="C1414" s="6">
        <v>3.4620000000000002</v>
      </c>
    </row>
    <row r="1415" spans="1:3" ht="14.4" customHeight="1" x14ac:dyDescent="0.3">
      <c r="A1415" s="5" t="s">
        <v>8026</v>
      </c>
      <c r="B1415" s="6">
        <v>11.166</v>
      </c>
      <c r="C1415" s="6">
        <v>3.4</v>
      </c>
    </row>
    <row r="1416" spans="1:3" ht="14.4" customHeight="1" x14ac:dyDescent="0.3">
      <c r="A1416" s="5" t="s">
        <v>8024</v>
      </c>
      <c r="B1416" s="6">
        <v>11.336</v>
      </c>
      <c r="C1416" s="6">
        <v>3.379</v>
      </c>
    </row>
    <row r="1417" spans="1:3" ht="14.4" customHeight="1" x14ac:dyDescent="0.3">
      <c r="A1417" s="5" t="s">
        <v>8022</v>
      </c>
      <c r="B1417" s="6">
        <v>11.144</v>
      </c>
      <c r="C1417" s="6">
        <v>3.4289999999999998</v>
      </c>
    </row>
    <row r="1418" spans="1:3" ht="14.4" customHeight="1" x14ac:dyDescent="0.3">
      <c r="A1418" s="5" t="s">
        <v>8020</v>
      </c>
      <c r="B1418" s="6">
        <v>12.663</v>
      </c>
      <c r="C1418" s="6">
        <v>3.4809999999999999</v>
      </c>
    </row>
    <row r="1419" spans="1:3" ht="14.4" customHeight="1" x14ac:dyDescent="0.3">
      <c r="A1419" s="5" t="s">
        <v>8018</v>
      </c>
      <c r="B1419" s="6">
        <v>12.492000000000001</v>
      </c>
      <c r="C1419" s="6">
        <v>3.5270000000000001</v>
      </c>
    </row>
    <row r="1420" spans="1:3" ht="14.4" customHeight="1" x14ac:dyDescent="0.3">
      <c r="A1420" s="5" t="s">
        <v>8016</v>
      </c>
      <c r="B1420" s="6">
        <v>12.593999999999999</v>
      </c>
      <c r="C1420" s="6">
        <v>3.3639999999999999</v>
      </c>
    </row>
    <row r="1421" spans="1:3" ht="14.4" customHeight="1" x14ac:dyDescent="0.3">
      <c r="A1421" s="5" t="s">
        <v>8014</v>
      </c>
      <c r="B1421" s="6">
        <v>12.79</v>
      </c>
      <c r="C1421" s="6">
        <v>3.3580000000000001</v>
      </c>
    </row>
    <row r="1422" spans="1:3" ht="14.4" customHeight="1" x14ac:dyDescent="0.3">
      <c r="A1422" s="5" t="s">
        <v>8012</v>
      </c>
      <c r="B1422" s="6">
        <v>12.324</v>
      </c>
      <c r="C1422" s="6">
        <v>3.45</v>
      </c>
    </row>
    <row r="1423" spans="1:3" ht="14.4" customHeight="1" x14ac:dyDescent="0.3">
      <c r="A1423" s="5" t="s">
        <v>8011</v>
      </c>
      <c r="B1423" s="6">
        <v>12.44</v>
      </c>
      <c r="C1423" s="6">
        <v>3.4649999999999999</v>
      </c>
    </row>
    <row r="1424" spans="1:3" ht="14.4" customHeight="1" x14ac:dyDescent="0.3">
      <c r="A1424" s="5" t="s">
        <v>8009</v>
      </c>
      <c r="B1424" s="6">
        <v>12.656000000000001</v>
      </c>
      <c r="C1424" s="6">
        <v>3.472</v>
      </c>
    </row>
    <row r="1425" spans="1:3" ht="14.4" customHeight="1" x14ac:dyDescent="0.3">
      <c r="A1425" s="5" t="s">
        <v>8007</v>
      </c>
      <c r="B1425" s="6">
        <v>13.907</v>
      </c>
      <c r="C1425" s="6">
        <v>3.4409999999999998</v>
      </c>
    </row>
    <row r="1426" spans="1:3" ht="14.4" customHeight="1" x14ac:dyDescent="0.3">
      <c r="A1426" s="5" t="s">
        <v>8005</v>
      </c>
      <c r="B1426" s="6">
        <v>14.196</v>
      </c>
      <c r="C1426" s="6">
        <v>3.4409999999999998</v>
      </c>
    </row>
    <row r="1427" spans="1:3" ht="14.4" customHeight="1" x14ac:dyDescent="0.3">
      <c r="A1427" s="5" t="s">
        <v>8003</v>
      </c>
      <c r="B1427" s="6">
        <v>13.920999999999999</v>
      </c>
      <c r="C1427" s="6">
        <v>3.5179999999999998</v>
      </c>
    </row>
    <row r="1428" spans="1:3" ht="14.4" customHeight="1" x14ac:dyDescent="0.3">
      <c r="A1428" s="5" t="s">
        <v>8001</v>
      </c>
      <c r="B1428" s="6">
        <v>14.016999999999999</v>
      </c>
      <c r="C1428" s="6">
        <v>3.5270000000000001</v>
      </c>
    </row>
    <row r="1429" spans="1:3" ht="14.4" customHeight="1" x14ac:dyDescent="0.3">
      <c r="A1429" s="5" t="s">
        <v>7999</v>
      </c>
      <c r="B1429" s="6">
        <v>14.224</v>
      </c>
      <c r="C1429" s="6">
        <v>3.5630000000000002</v>
      </c>
    </row>
    <row r="1430" spans="1:3" ht="14.4" customHeight="1" x14ac:dyDescent="0.3">
      <c r="A1430" s="5" t="s">
        <v>7997</v>
      </c>
      <c r="B1430" s="6">
        <v>14.183</v>
      </c>
      <c r="C1430" s="6">
        <v>3.544</v>
      </c>
    </row>
    <row r="1431" spans="1:3" ht="14.4" customHeight="1" x14ac:dyDescent="0.3">
      <c r="A1431" s="5" t="s">
        <v>7995</v>
      </c>
      <c r="B1431" s="6">
        <v>13.375</v>
      </c>
      <c r="C1431" s="6">
        <v>3.5489999999999999</v>
      </c>
    </row>
    <row r="1432" spans="1:3" ht="14.4" customHeight="1" x14ac:dyDescent="0.3">
      <c r="A1432" s="5" t="s">
        <v>7993</v>
      </c>
      <c r="B1432" s="6">
        <v>13.226000000000001</v>
      </c>
      <c r="C1432" s="6">
        <v>3.5369999999999999</v>
      </c>
    </row>
    <row r="1433" spans="1:3" ht="14.4" customHeight="1" x14ac:dyDescent="0.3">
      <c r="A1433" s="5" t="s">
        <v>7992</v>
      </c>
      <c r="B1433" s="6">
        <v>12.975</v>
      </c>
      <c r="C1433" s="6">
        <v>3.62</v>
      </c>
    </row>
    <row r="1434" spans="1:3" ht="14.4" customHeight="1" x14ac:dyDescent="0.3">
      <c r="A1434" s="5" t="s">
        <v>7990</v>
      </c>
      <c r="B1434" s="6">
        <v>13.519</v>
      </c>
      <c r="C1434" s="6">
        <v>3.6040000000000001</v>
      </c>
    </row>
    <row r="1435" spans="1:3" ht="14.4" customHeight="1" x14ac:dyDescent="0.3">
      <c r="A1435" s="5" t="s">
        <v>7988</v>
      </c>
      <c r="B1435" s="6">
        <v>13.523999999999999</v>
      </c>
      <c r="C1435" s="6">
        <v>3.645</v>
      </c>
    </row>
    <row r="1436" spans="1:3" ht="14.4" customHeight="1" x14ac:dyDescent="0.3">
      <c r="A1436" s="5" t="s">
        <v>7986</v>
      </c>
      <c r="B1436" s="6">
        <v>13.103</v>
      </c>
      <c r="C1436" s="6">
        <v>3.6989999999999998</v>
      </c>
    </row>
    <row r="1437" spans="1:3" ht="14.4" customHeight="1" x14ac:dyDescent="0.3">
      <c r="A1437" s="5" t="s">
        <v>7984</v>
      </c>
      <c r="B1437" s="6">
        <v>13.218999999999999</v>
      </c>
      <c r="C1437" s="6">
        <v>3.7280000000000002</v>
      </c>
    </row>
    <row r="1438" spans="1:3" ht="14.4" customHeight="1" x14ac:dyDescent="0.3">
      <c r="A1438" s="5" t="s">
        <v>7982</v>
      </c>
      <c r="B1438" s="6">
        <v>13.887</v>
      </c>
      <c r="C1438" s="6">
        <v>3.7690000000000001</v>
      </c>
    </row>
    <row r="1439" spans="1:3" ht="14.4" customHeight="1" x14ac:dyDescent="0.3">
      <c r="A1439" s="5" t="s">
        <v>7980</v>
      </c>
      <c r="B1439" s="6">
        <v>13.420999999999999</v>
      </c>
      <c r="C1439" s="6">
        <v>3.8380000000000001</v>
      </c>
    </row>
    <row r="1440" spans="1:3" ht="14.4" customHeight="1" x14ac:dyDescent="0.3">
      <c r="A1440" s="5" t="s">
        <v>7978</v>
      </c>
      <c r="B1440" s="6">
        <v>13.548999999999999</v>
      </c>
      <c r="C1440" s="6">
        <v>3.823</v>
      </c>
    </row>
    <row r="1441" spans="1:3" ht="14.4" customHeight="1" x14ac:dyDescent="0.3">
      <c r="A1441" s="5" t="s">
        <v>7976</v>
      </c>
      <c r="B1441" s="6">
        <v>12.977</v>
      </c>
      <c r="C1441" s="6">
        <v>3.8490000000000002</v>
      </c>
    </row>
    <row r="1442" spans="1:3" ht="14.4" customHeight="1" x14ac:dyDescent="0.3">
      <c r="A1442" s="5" t="s">
        <v>7974</v>
      </c>
      <c r="B1442" s="6">
        <v>12.872</v>
      </c>
      <c r="C1442" s="6">
        <v>3.8540000000000001</v>
      </c>
    </row>
    <row r="1443" spans="1:3" ht="14.4" customHeight="1" x14ac:dyDescent="0.3">
      <c r="A1443" s="5" t="s">
        <v>7972</v>
      </c>
      <c r="B1443" s="6">
        <v>13.004</v>
      </c>
      <c r="C1443" s="6">
        <v>3.8580000000000001</v>
      </c>
    </row>
    <row r="1444" spans="1:3" ht="14.4" customHeight="1" x14ac:dyDescent="0.3">
      <c r="A1444" s="5" t="s">
        <v>7970</v>
      </c>
      <c r="B1444" s="6">
        <v>14.337999999999999</v>
      </c>
      <c r="C1444" s="6">
        <v>3.847</v>
      </c>
    </row>
    <row r="1445" spans="1:3" ht="14.4" customHeight="1" x14ac:dyDescent="0.3">
      <c r="A1445" s="5" t="s">
        <v>7968</v>
      </c>
      <c r="B1445" s="6">
        <v>14.04</v>
      </c>
      <c r="C1445" s="6">
        <v>3.8849999999999998</v>
      </c>
    </row>
    <row r="1446" spans="1:3" ht="14.4" customHeight="1" x14ac:dyDescent="0.3">
      <c r="A1446" s="5" t="s">
        <v>7967</v>
      </c>
      <c r="B1446" s="6">
        <v>13.832000000000001</v>
      </c>
      <c r="C1446" s="6">
        <v>3.8740000000000001</v>
      </c>
    </row>
    <row r="1447" spans="1:3" ht="14.4" customHeight="1" x14ac:dyDescent="0.3">
      <c r="A1447" s="5" t="s">
        <v>7965</v>
      </c>
      <c r="B1447" s="6">
        <v>13.055</v>
      </c>
      <c r="C1447" s="6">
        <v>3.8780000000000001</v>
      </c>
    </row>
    <row r="1448" spans="1:3" ht="14.4" customHeight="1" x14ac:dyDescent="0.3">
      <c r="A1448" s="5" t="s">
        <v>7963</v>
      </c>
      <c r="B1448" s="6">
        <v>12.205</v>
      </c>
      <c r="C1448" s="6">
        <v>3.867</v>
      </c>
    </row>
    <row r="1449" spans="1:3" ht="14.4" customHeight="1" x14ac:dyDescent="0.3">
      <c r="A1449" s="5" t="s">
        <v>7961</v>
      </c>
      <c r="B1449" s="6">
        <v>11.86</v>
      </c>
      <c r="C1449" s="6">
        <v>3.8879999999999999</v>
      </c>
    </row>
    <row r="1450" spans="1:3" ht="14.4" customHeight="1" x14ac:dyDescent="0.3">
      <c r="A1450" s="5" t="s">
        <v>7959</v>
      </c>
      <c r="B1450" s="6">
        <v>11.603999999999999</v>
      </c>
      <c r="C1450" s="6">
        <v>3.9159999999999999</v>
      </c>
    </row>
    <row r="1451" spans="1:3" ht="14.4" customHeight="1" x14ac:dyDescent="0.3">
      <c r="A1451" s="5" t="s">
        <v>7958</v>
      </c>
      <c r="B1451" s="6">
        <v>11.689</v>
      </c>
      <c r="C1451" s="6">
        <v>3.91</v>
      </c>
    </row>
    <row r="1452" spans="1:3" ht="14.4" customHeight="1" x14ac:dyDescent="0.3">
      <c r="A1452" s="5" t="s">
        <v>7956</v>
      </c>
      <c r="B1452" s="6">
        <v>11.414999999999999</v>
      </c>
      <c r="C1452" s="6">
        <v>3.9249999999999998</v>
      </c>
    </row>
    <row r="1453" spans="1:3" ht="14.4" customHeight="1" x14ac:dyDescent="0.3">
      <c r="A1453" s="5" t="s">
        <v>7954</v>
      </c>
      <c r="B1453" s="6">
        <v>11.872999999999999</v>
      </c>
      <c r="C1453" s="6">
        <v>3.9089999999999998</v>
      </c>
    </row>
    <row r="1454" spans="1:3" ht="14.4" customHeight="1" x14ac:dyDescent="0.3">
      <c r="A1454" s="5" t="s">
        <v>7952</v>
      </c>
      <c r="B1454" s="6">
        <v>11.792999999999999</v>
      </c>
      <c r="C1454" s="6">
        <v>3.9140000000000001</v>
      </c>
    </row>
    <row r="1455" spans="1:3" ht="14.4" customHeight="1" x14ac:dyDescent="0.3">
      <c r="A1455" s="5" t="s">
        <v>7951</v>
      </c>
      <c r="B1455" s="6">
        <v>11.669</v>
      </c>
      <c r="C1455" s="6">
        <v>3.9470000000000001</v>
      </c>
    </row>
    <row r="1456" spans="1:3" ht="14.4" customHeight="1" x14ac:dyDescent="0.3">
      <c r="A1456" s="5" t="s">
        <v>7949</v>
      </c>
      <c r="B1456" s="6">
        <v>11.38</v>
      </c>
      <c r="C1456" s="6">
        <v>3.9449999999999998</v>
      </c>
    </row>
    <row r="1457" spans="1:3" ht="14.4" customHeight="1" x14ac:dyDescent="0.3">
      <c r="A1457" s="5" t="s">
        <v>7948</v>
      </c>
      <c r="B1457" s="6">
        <v>11.712</v>
      </c>
      <c r="C1457" s="6">
        <v>3.956</v>
      </c>
    </row>
    <row r="1458" spans="1:3" ht="14.4" customHeight="1" x14ac:dyDescent="0.3">
      <c r="A1458" s="5" t="s">
        <v>7946</v>
      </c>
      <c r="B1458" s="6">
        <v>11.606999999999999</v>
      </c>
      <c r="C1458" s="6">
        <v>3.95</v>
      </c>
    </row>
    <row r="1459" spans="1:3" ht="14.4" customHeight="1" x14ac:dyDescent="0.3">
      <c r="A1459" s="5" t="s">
        <v>7944</v>
      </c>
      <c r="B1459" s="6">
        <v>11.563000000000001</v>
      </c>
      <c r="C1459" s="6">
        <v>3.976</v>
      </c>
    </row>
    <row r="1460" spans="1:3" ht="14.4" customHeight="1" x14ac:dyDescent="0.3">
      <c r="A1460" s="5" t="s">
        <v>7942</v>
      </c>
      <c r="B1460" s="6">
        <v>12.329000000000001</v>
      </c>
      <c r="C1460" s="6">
        <v>3.9940000000000002</v>
      </c>
    </row>
    <row r="1461" spans="1:3" ht="14.4" customHeight="1" x14ac:dyDescent="0.3">
      <c r="A1461" s="5" t="s">
        <v>7941</v>
      </c>
      <c r="B1461" s="6">
        <v>11.942</v>
      </c>
      <c r="C1461" s="6">
        <v>3.988</v>
      </c>
    </row>
    <row r="1462" spans="1:3" ht="14.4" customHeight="1" x14ac:dyDescent="0.3">
      <c r="A1462" s="5" t="s">
        <v>7939</v>
      </c>
      <c r="B1462" s="6">
        <v>11.414</v>
      </c>
      <c r="C1462" s="6">
        <v>3.9969999999999999</v>
      </c>
    </row>
    <row r="1463" spans="1:3" ht="14.4" customHeight="1" x14ac:dyDescent="0.3">
      <c r="A1463" s="5" t="s">
        <v>7937</v>
      </c>
      <c r="B1463" s="6">
        <v>11.331</v>
      </c>
      <c r="C1463" s="6">
        <v>3.9660000000000002</v>
      </c>
    </row>
    <row r="1464" spans="1:3" ht="14.4" customHeight="1" x14ac:dyDescent="0.3">
      <c r="A1464" s="5" t="s">
        <v>7935</v>
      </c>
      <c r="B1464" s="6">
        <v>11.614000000000001</v>
      </c>
      <c r="C1464" s="6">
        <v>3.89</v>
      </c>
    </row>
    <row r="1465" spans="1:3" ht="14.4" customHeight="1" x14ac:dyDescent="0.3">
      <c r="A1465" s="5" t="s">
        <v>7933</v>
      </c>
      <c r="B1465" s="6">
        <v>11.62</v>
      </c>
      <c r="C1465" s="6">
        <v>3.91</v>
      </c>
    </row>
    <row r="1466" spans="1:3" ht="14.4" customHeight="1" x14ac:dyDescent="0.3">
      <c r="A1466" s="5" t="s">
        <v>7931</v>
      </c>
      <c r="B1466" s="6">
        <v>11.18</v>
      </c>
      <c r="C1466" s="6">
        <v>3.9140000000000001</v>
      </c>
    </row>
    <row r="1467" spans="1:3" ht="14.4" customHeight="1" x14ac:dyDescent="0.3">
      <c r="A1467" s="5" t="s">
        <v>7929</v>
      </c>
      <c r="B1467" s="6">
        <v>11.736000000000001</v>
      </c>
      <c r="C1467" s="6">
        <v>3.9239999999999999</v>
      </c>
    </row>
    <row r="1468" spans="1:3" ht="14.4" customHeight="1" x14ac:dyDescent="0.3">
      <c r="A1468" s="5" t="s">
        <v>7927</v>
      </c>
      <c r="B1468" s="6">
        <v>12.587</v>
      </c>
      <c r="C1468" s="6">
        <v>3.9369999999999998</v>
      </c>
    </row>
    <row r="1469" spans="1:3" ht="14.4" customHeight="1" x14ac:dyDescent="0.3">
      <c r="A1469" s="5" t="s">
        <v>7925</v>
      </c>
      <c r="B1469" s="6">
        <v>13.026999999999999</v>
      </c>
      <c r="C1469" s="6">
        <v>3.9359999999999999</v>
      </c>
    </row>
    <row r="1470" spans="1:3" ht="14.4" customHeight="1" x14ac:dyDescent="0.3">
      <c r="A1470" s="5" t="s">
        <v>7923</v>
      </c>
      <c r="B1470" s="6">
        <v>13.930999999999999</v>
      </c>
      <c r="C1470" s="6">
        <v>3.9660000000000002</v>
      </c>
    </row>
    <row r="1471" spans="1:3" ht="14.4" customHeight="1" x14ac:dyDescent="0.3">
      <c r="A1471" s="5" t="s">
        <v>7922</v>
      </c>
      <c r="B1471" s="6">
        <v>13.66</v>
      </c>
      <c r="C1471" s="6">
        <v>3.976</v>
      </c>
    </row>
    <row r="1472" spans="1:3" ht="14.4" customHeight="1" x14ac:dyDescent="0.3">
      <c r="A1472" s="5" t="s">
        <v>7911</v>
      </c>
      <c r="B1472" s="6">
        <v>15.378</v>
      </c>
      <c r="C1472" s="6">
        <v>3.895</v>
      </c>
    </row>
    <row r="1473" spans="1:3" ht="14.4" customHeight="1" x14ac:dyDescent="0.3">
      <c r="A1473" s="5" t="s">
        <v>7909</v>
      </c>
      <c r="B1473" s="6">
        <v>14.679</v>
      </c>
      <c r="C1473" s="6">
        <v>3.88</v>
      </c>
    </row>
    <row r="1474" spans="1:3" ht="14.4" customHeight="1" x14ac:dyDescent="0.3">
      <c r="A1474" s="5" t="s">
        <v>7907</v>
      </c>
      <c r="B1474" s="6">
        <v>13.781000000000001</v>
      </c>
      <c r="C1474" s="6">
        <v>3.8540000000000001</v>
      </c>
    </row>
    <row r="1475" spans="1:3" ht="14.4" customHeight="1" x14ac:dyDescent="0.3">
      <c r="A1475" s="5" t="s">
        <v>7905</v>
      </c>
      <c r="B1475" s="6">
        <v>13.632999999999999</v>
      </c>
      <c r="C1475" s="6">
        <v>3.9089999999999998</v>
      </c>
    </row>
    <row r="1476" spans="1:3" ht="14.4" customHeight="1" x14ac:dyDescent="0.3">
      <c r="A1476" s="5" t="s">
        <v>7903</v>
      </c>
      <c r="B1476" s="6">
        <v>14.042999999999999</v>
      </c>
      <c r="C1476" s="6">
        <v>3.9140000000000001</v>
      </c>
    </row>
    <row r="1477" spans="1:3" ht="14.4" customHeight="1" x14ac:dyDescent="0.3">
      <c r="A1477" s="5" t="s">
        <v>7901</v>
      </c>
      <c r="B1477" s="6">
        <v>14.08</v>
      </c>
      <c r="C1477" s="6">
        <v>3.9630000000000001</v>
      </c>
    </row>
    <row r="1478" spans="1:3" ht="14.4" customHeight="1" x14ac:dyDescent="0.3">
      <c r="A1478" s="5" t="s">
        <v>7899</v>
      </c>
      <c r="B1478" s="6">
        <v>14.271000000000001</v>
      </c>
      <c r="C1478" s="6">
        <v>3.968</v>
      </c>
    </row>
    <row r="1479" spans="1:3" ht="14.4" customHeight="1" x14ac:dyDescent="0.3">
      <c r="A1479" s="5" t="s">
        <v>7898</v>
      </c>
      <c r="B1479" s="6">
        <v>12.923</v>
      </c>
      <c r="C1479" s="6">
        <v>3.9569999999999999</v>
      </c>
    </row>
    <row r="1480" spans="1:3" ht="14.4" customHeight="1" x14ac:dyDescent="0.3">
      <c r="A1480" s="5" t="s">
        <v>7896</v>
      </c>
      <c r="B1480" s="6">
        <v>12.282999999999999</v>
      </c>
      <c r="C1480" s="6">
        <v>3.9809999999999999</v>
      </c>
    </row>
    <row r="1481" spans="1:3" ht="14.4" customHeight="1" x14ac:dyDescent="0.3">
      <c r="A1481" s="5" t="s">
        <v>7894</v>
      </c>
      <c r="B1481" s="6">
        <v>11.022</v>
      </c>
      <c r="C1481" s="6">
        <v>3.9649999999999999</v>
      </c>
    </row>
    <row r="1482" spans="1:3" ht="14.4" customHeight="1" x14ac:dyDescent="0.3">
      <c r="A1482" s="5" t="s">
        <v>7892</v>
      </c>
      <c r="B1482" s="6">
        <v>11.430999999999999</v>
      </c>
      <c r="C1482" s="6">
        <v>3.9369999999999998</v>
      </c>
    </row>
    <row r="1483" spans="1:3" ht="14.4" customHeight="1" x14ac:dyDescent="0.3">
      <c r="A1483" s="5" t="s">
        <v>7890</v>
      </c>
      <c r="B1483" s="6">
        <v>11.223000000000001</v>
      </c>
      <c r="C1483" s="6">
        <v>3.9209999999999998</v>
      </c>
    </row>
    <row r="1484" spans="1:3" ht="14.4" customHeight="1" x14ac:dyDescent="0.3">
      <c r="A1484" s="5" t="s">
        <v>7888</v>
      </c>
      <c r="B1484" s="6">
        <v>11.225</v>
      </c>
      <c r="C1484" s="6">
        <v>3.9969999999999999</v>
      </c>
    </row>
    <row r="1485" spans="1:3" ht="14.4" customHeight="1" x14ac:dyDescent="0.3">
      <c r="A1485" s="5" t="s">
        <v>7886</v>
      </c>
      <c r="B1485" s="6">
        <v>10.625999999999999</v>
      </c>
      <c r="C1485" s="6">
        <v>4.0679999999999996</v>
      </c>
    </row>
    <row r="1486" spans="1:3" ht="14.4" customHeight="1" x14ac:dyDescent="0.3">
      <c r="A1486" s="5" t="s">
        <v>7885</v>
      </c>
      <c r="B1486" s="6">
        <v>10.196999999999999</v>
      </c>
      <c r="C1486" s="6">
        <v>4.1150000000000002</v>
      </c>
    </row>
    <row r="1487" spans="1:3" ht="14.4" customHeight="1" x14ac:dyDescent="0.3">
      <c r="A1487" s="5" t="s">
        <v>7883</v>
      </c>
      <c r="B1487" s="6">
        <v>9.4990000000000006</v>
      </c>
      <c r="C1487" s="6">
        <v>4.1689999999999996</v>
      </c>
    </row>
    <row r="1488" spans="1:3" ht="14.4" customHeight="1" x14ac:dyDescent="0.3">
      <c r="A1488" s="5" t="s">
        <v>7881</v>
      </c>
      <c r="B1488" s="6">
        <v>9.6319999999999997</v>
      </c>
      <c r="C1488" s="6">
        <v>4.1879999999999997</v>
      </c>
    </row>
    <row r="1489" spans="1:3" ht="14.4" customHeight="1" x14ac:dyDescent="0.3">
      <c r="A1489" s="5" t="s">
        <v>7879</v>
      </c>
      <c r="B1489" s="6">
        <v>9.36</v>
      </c>
      <c r="C1489" s="6">
        <v>4.1980000000000004</v>
      </c>
    </row>
    <row r="1490" spans="1:3" ht="14.4" customHeight="1" x14ac:dyDescent="0.3">
      <c r="A1490" s="5" t="s">
        <v>7877</v>
      </c>
      <c r="B1490" s="6">
        <v>9.3360000000000003</v>
      </c>
      <c r="C1490" s="6">
        <v>4.2140000000000004</v>
      </c>
    </row>
    <row r="1491" spans="1:3" ht="14.4" customHeight="1" x14ac:dyDescent="0.3">
      <c r="A1491" s="5" t="s">
        <v>7875</v>
      </c>
      <c r="B1491" s="6">
        <v>9.2379999999999995</v>
      </c>
      <c r="C1491" s="6">
        <v>4.2830000000000004</v>
      </c>
    </row>
    <row r="1492" spans="1:3" ht="14.4" customHeight="1" x14ac:dyDescent="0.3">
      <c r="A1492" s="5" t="s">
        <v>7873</v>
      </c>
      <c r="B1492" s="6">
        <v>8.9429999999999996</v>
      </c>
      <c r="C1492" s="6">
        <v>4.2880000000000003</v>
      </c>
    </row>
    <row r="1493" spans="1:3" ht="14.4" customHeight="1" x14ac:dyDescent="0.3">
      <c r="A1493" s="5" t="s">
        <v>7871</v>
      </c>
      <c r="B1493" s="6">
        <v>8.7910000000000004</v>
      </c>
      <c r="C1493" s="6">
        <v>4.2960000000000003</v>
      </c>
    </row>
    <row r="1494" spans="1:3" ht="14.4" customHeight="1" x14ac:dyDescent="0.3">
      <c r="A1494" s="5" t="s">
        <v>7869</v>
      </c>
      <c r="B1494" s="6">
        <v>9.1679999999999993</v>
      </c>
      <c r="C1494" s="6">
        <v>4.3159999999999998</v>
      </c>
    </row>
    <row r="1495" spans="1:3" ht="14.4" customHeight="1" x14ac:dyDescent="0.3">
      <c r="A1495" s="5" t="s">
        <v>7867</v>
      </c>
      <c r="B1495" s="6">
        <v>8.6940000000000008</v>
      </c>
      <c r="C1495" s="6">
        <v>4.3220000000000001</v>
      </c>
    </row>
    <row r="1496" spans="1:3" ht="14.4" customHeight="1" x14ac:dyDescent="0.3">
      <c r="A1496" s="5" t="s">
        <v>7865</v>
      </c>
      <c r="B1496" s="6">
        <v>8.9049999999999994</v>
      </c>
      <c r="C1496" s="6">
        <v>4.3289999999999997</v>
      </c>
    </row>
    <row r="1497" spans="1:3" ht="14.4" customHeight="1" x14ac:dyDescent="0.3">
      <c r="A1497" s="5" t="s">
        <v>7864</v>
      </c>
      <c r="B1497" s="6">
        <v>9.2799999999999994</v>
      </c>
      <c r="C1497" s="6">
        <v>4.3380000000000001</v>
      </c>
    </row>
    <row r="1498" spans="1:3" ht="14.4" customHeight="1" x14ac:dyDescent="0.3">
      <c r="A1498" s="5" t="s">
        <v>7862</v>
      </c>
      <c r="B1498" s="6">
        <v>8.5739999999999998</v>
      </c>
      <c r="C1498" s="6">
        <v>4.3330000000000002</v>
      </c>
    </row>
    <row r="1499" spans="1:3" ht="14.4" customHeight="1" x14ac:dyDescent="0.3">
      <c r="A1499" s="5" t="s">
        <v>7860</v>
      </c>
      <c r="B1499" s="6">
        <v>8.6820000000000004</v>
      </c>
      <c r="C1499" s="6">
        <v>4.3479999999999999</v>
      </c>
    </row>
    <row r="1500" spans="1:3" ht="14.4" customHeight="1" x14ac:dyDescent="0.3">
      <c r="A1500" s="5" t="s">
        <v>7858</v>
      </c>
      <c r="B1500" s="6">
        <v>8.4600000000000009</v>
      </c>
      <c r="C1500" s="6">
        <v>4.3970000000000002</v>
      </c>
    </row>
    <row r="1501" spans="1:3" ht="14.4" customHeight="1" x14ac:dyDescent="0.3">
      <c r="A1501" s="5" t="s">
        <v>7856</v>
      </c>
      <c r="B1501" s="6">
        <v>8.2289999999999992</v>
      </c>
      <c r="C1501" s="6">
        <v>4.4119999999999999</v>
      </c>
    </row>
    <row r="1502" spans="1:3" ht="14.4" customHeight="1" x14ac:dyDescent="0.3">
      <c r="A1502" s="5" t="s">
        <v>7854</v>
      </c>
      <c r="B1502" s="6">
        <v>8.4</v>
      </c>
      <c r="C1502" s="6">
        <v>4.4210000000000003</v>
      </c>
    </row>
    <row r="1503" spans="1:3" ht="14.4" customHeight="1" x14ac:dyDescent="0.3">
      <c r="A1503" s="5" t="s">
        <v>7852</v>
      </c>
      <c r="B1503" s="6">
        <v>9.3889999999999993</v>
      </c>
      <c r="C1503" s="6">
        <v>4.4359999999999999</v>
      </c>
    </row>
    <row r="1504" spans="1:3" ht="14.4" customHeight="1" x14ac:dyDescent="0.3">
      <c r="A1504" s="5" t="s">
        <v>7850</v>
      </c>
      <c r="B1504" s="6">
        <v>9.3160000000000007</v>
      </c>
      <c r="C1504" s="6">
        <v>4.4539999999999997</v>
      </c>
    </row>
    <row r="1505" spans="1:3" ht="14.4" customHeight="1" x14ac:dyDescent="0.3">
      <c r="A1505" s="5" t="s">
        <v>7848</v>
      </c>
      <c r="B1505" s="6">
        <v>8.7230000000000008</v>
      </c>
      <c r="C1505" s="6">
        <v>4.4489999999999998</v>
      </c>
    </row>
    <row r="1506" spans="1:3" ht="14.4" customHeight="1" x14ac:dyDescent="0.3">
      <c r="A1506" s="5" t="s">
        <v>7846</v>
      </c>
      <c r="B1506" s="6">
        <v>8.3469999999999995</v>
      </c>
      <c r="C1506" s="6">
        <v>4.4539999999999997</v>
      </c>
    </row>
    <row r="1507" spans="1:3" ht="14.4" customHeight="1" x14ac:dyDescent="0.3">
      <c r="A1507" s="5" t="s">
        <v>7844</v>
      </c>
      <c r="B1507" s="6">
        <v>8.6129999999999995</v>
      </c>
      <c r="C1507" s="6">
        <v>4.452</v>
      </c>
    </row>
    <row r="1508" spans="1:3" ht="14.4" customHeight="1" x14ac:dyDescent="0.3">
      <c r="A1508" s="5" t="s">
        <v>7842</v>
      </c>
      <c r="B1508" s="6">
        <v>7.9950000000000001</v>
      </c>
      <c r="C1508" s="6">
        <v>4.4459999999999997</v>
      </c>
    </row>
    <row r="1509" spans="1:3" ht="14.4" customHeight="1" x14ac:dyDescent="0.3">
      <c r="A1509" s="5" t="s">
        <v>7840</v>
      </c>
      <c r="B1509" s="6">
        <v>7.8579999999999997</v>
      </c>
      <c r="C1509" s="6">
        <v>4.4649999999999999</v>
      </c>
    </row>
    <row r="1510" spans="1:3" ht="14.4" customHeight="1" x14ac:dyDescent="0.3">
      <c r="A1510" s="5" t="s">
        <v>7838</v>
      </c>
      <c r="B1510" s="6">
        <v>7.7350000000000003</v>
      </c>
      <c r="C1510" s="6">
        <v>4.4850000000000003</v>
      </c>
    </row>
    <row r="1511" spans="1:3" ht="14.4" customHeight="1" x14ac:dyDescent="0.3">
      <c r="A1511" s="5" t="s">
        <v>7836</v>
      </c>
      <c r="B1511" s="6">
        <v>7.4790000000000001</v>
      </c>
      <c r="C1511" s="6">
        <v>4.49</v>
      </c>
    </row>
    <row r="1512" spans="1:3" ht="14.4" customHeight="1" x14ac:dyDescent="0.3">
      <c r="A1512" s="5" t="s">
        <v>7834</v>
      </c>
      <c r="B1512" s="6">
        <v>7.3159999999999998</v>
      </c>
      <c r="C1512" s="6">
        <v>4.4989999999999997</v>
      </c>
    </row>
    <row r="1513" spans="1:3" ht="14.4" customHeight="1" x14ac:dyDescent="0.3">
      <c r="A1513" s="5" t="s">
        <v>7832</v>
      </c>
      <c r="B1513" s="6">
        <v>7.2430000000000003</v>
      </c>
      <c r="C1513" s="6">
        <v>4.524</v>
      </c>
    </row>
    <row r="1514" spans="1:3" ht="14.4" customHeight="1" x14ac:dyDescent="0.3">
      <c r="A1514" s="5" t="s">
        <v>7830</v>
      </c>
      <c r="B1514" s="6">
        <v>7.1139999999999999</v>
      </c>
      <c r="C1514" s="6">
        <v>4.5419999999999998</v>
      </c>
    </row>
    <row r="1515" spans="1:3" ht="14.4" customHeight="1" x14ac:dyDescent="0.3">
      <c r="A1515" s="5" t="s">
        <v>7828</v>
      </c>
      <c r="B1515" s="6">
        <v>7.0659999999999998</v>
      </c>
      <c r="C1515" s="6">
        <v>4.5369999999999999</v>
      </c>
    </row>
    <row r="1516" spans="1:3" ht="14.4" customHeight="1" x14ac:dyDescent="0.3">
      <c r="A1516" s="5" t="s">
        <v>7827</v>
      </c>
      <c r="B1516" s="6">
        <v>7.1340000000000003</v>
      </c>
      <c r="C1516" s="6">
        <v>4.5309999999999997</v>
      </c>
    </row>
    <row r="1517" spans="1:3" ht="14.4" customHeight="1" x14ac:dyDescent="0.3">
      <c r="A1517" s="5" t="s">
        <v>7825</v>
      </c>
      <c r="B1517" s="6">
        <v>7.1820000000000004</v>
      </c>
      <c r="C1517" s="6">
        <v>4.5289999999999999</v>
      </c>
    </row>
    <row r="1518" spans="1:3" ht="14.4" customHeight="1" x14ac:dyDescent="0.3">
      <c r="A1518" s="5" t="s">
        <v>7823</v>
      </c>
      <c r="B1518" s="6">
        <v>7.7309999999999999</v>
      </c>
      <c r="C1518" s="6">
        <v>4.5339999999999998</v>
      </c>
    </row>
    <row r="1519" spans="1:3" ht="14.4" customHeight="1" x14ac:dyDescent="0.3">
      <c r="A1519" s="5" t="s">
        <v>7822</v>
      </c>
      <c r="B1519" s="6">
        <v>7.2830000000000004</v>
      </c>
      <c r="C1519" s="6">
        <v>4.5579999999999998</v>
      </c>
    </row>
    <row r="1520" spans="1:3" ht="14.4" customHeight="1" x14ac:dyDescent="0.3">
      <c r="A1520" s="5" t="s">
        <v>7820</v>
      </c>
      <c r="B1520" s="6">
        <v>7.4580000000000002</v>
      </c>
      <c r="C1520" s="6">
        <v>4.5570000000000004</v>
      </c>
    </row>
    <row r="1521" spans="1:3" ht="14.4" customHeight="1" x14ac:dyDescent="0.3">
      <c r="A1521" s="5" t="s">
        <v>7818</v>
      </c>
      <c r="B1521" s="6">
        <v>7.1120000000000001</v>
      </c>
      <c r="C1521" s="6">
        <v>4.5759999999999996</v>
      </c>
    </row>
    <row r="1522" spans="1:3" ht="14.4" customHeight="1" x14ac:dyDescent="0.3">
      <c r="A1522" s="5" t="s">
        <v>7816</v>
      </c>
      <c r="B1522" s="6">
        <v>6.7889999999999997</v>
      </c>
      <c r="C1522" s="6">
        <v>4.5860000000000003</v>
      </c>
    </row>
    <row r="1523" spans="1:3" ht="14.4" customHeight="1" x14ac:dyDescent="0.3">
      <c r="A1523" s="5" t="s">
        <v>7815</v>
      </c>
      <c r="B1523" s="6">
        <v>6.7140000000000004</v>
      </c>
      <c r="C1523" s="6">
        <v>4.6020000000000003</v>
      </c>
    </row>
    <row r="1524" spans="1:3" ht="14.4" customHeight="1" x14ac:dyDescent="0.3">
      <c r="A1524" s="5" t="s">
        <v>7813</v>
      </c>
      <c r="B1524" s="6">
        <v>6.7329999999999997</v>
      </c>
      <c r="C1524" s="6">
        <v>4.5940000000000003</v>
      </c>
    </row>
    <row r="1525" spans="1:3" ht="14.4" customHeight="1" x14ac:dyDescent="0.3">
      <c r="A1525" s="5" t="s">
        <v>7811</v>
      </c>
      <c r="B1525" s="6">
        <v>6.76</v>
      </c>
      <c r="C1525" s="6">
        <v>4.5940000000000003</v>
      </c>
    </row>
    <row r="1526" spans="1:3" ht="14.4" customHeight="1" x14ac:dyDescent="0.3">
      <c r="A1526" s="5" t="s">
        <v>7809</v>
      </c>
      <c r="B1526" s="6">
        <v>6.79</v>
      </c>
      <c r="C1526" s="6">
        <v>4.5919999999999996</v>
      </c>
    </row>
    <row r="1527" spans="1:3" ht="14.4" customHeight="1" x14ac:dyDescent="0.3">
      <c r="A1527" s="5" t="s">
        <v>7807</v>
      </c>
      <c r="B1527" s="6">
        <v>6.5469999999999997</v>
      </c>
      <c r="C1527" s="6">
        <v>4.5599999999999996</v>
      </c>
    </row>
    <row r="1528" spans="1:3" ht="14.4" customHeight="1" x14ac:dyDescent="0.3">
      <c r="A1528" s="5" t="s">
        <v>7805</v>
      </c>
      <c r="B1528" s="6">
        <v>6.6779999999999999</v>
      </c>
      <c r="C1528" s="6">
        <v>4.5890000000000004</v>
      </c>
    </row>
    <row r="1529" spans="1:3" ht="14.4" customHeight="1" x14ac:dyDescent="0.3">
      <c r="A1529" s="5" t="s">
        <v>7803</v>
      </c>
      <c r="B1529" s="6">
        <v>6.6479999999999997</v>
      </c>
      <c r="C1529" s="6">
        <v>4.5739999999999998</v>
      </c>
    </row>
    <row r="1530" spans="1:3" ht="14.4" customHeight="1" x14ac:dyDescent="0.3">
      <c r="A1530" s="5" t="s">
        <v>7801</v>
      </c>
      <c r="B1530" s="6">
        <v>6.601</v>
      </c>
      <c r="C1530" s="6">
        <v>4.5570000000000004</v>
      </c>
    </row>
    <row r="1531" spans="1:3" ht="14.4" customHeight="1" x14ac:dyDescent="0.3">
      <c r="A1531" s="5" t="s">
        <v>7799</v>
      </c>
      <c r="B1531" s="6">
        <v>6.6459999999999999</v>
      </c>
      <c r="C1531" s="6">
        <v>4.5709999999999997</v>
      </c>
    </row>
    <row r="1532" spans="1:3" ht="14.4" customHeight="1" x14ac:dyDescent="0.3">
      <c r="A1532" s="5" t="s">
        <v>7797</v>
      </c>
      <c r="B1532" s="6">
        <v>7.0069999999999997</v>
      </c>
      <c r="C1532" s="6">
        <v>4.5860000000000003</v>
      </c>
    </row>
    <row r="1533" spans="1:3" ht="14.4" customHeight="1" x14ac:dyDescent="0.3">
      <c r="A1533" s="5" t="s">
        <v>7795</v>
      </c>
      <c r="B1533" s="6">
        <v>7.1669999999999998</v>
      </c>
      <c r="C1533" s="6">
        <v>4.5739999999999998</v>
      </c>
    </row>
    <row r="1534" spans="1:3" ht="14.4" customHeight="1" x14ac:dyDescent="0.3">
      <c r="A1534" s="5" t="s">
        <v>7793</v>
      </c>
      <c r="B1534" s="6">
        <v>7.1429999999999998</v>
      </c>
      <c r="C1534" s="6">
        <v>4.5789999999999997</v>
      </c>
    </row>
    <row r="1535" spans="1:3" ht="14.4" customHeight="1" x14ac:dyDescent="0.3">
      <c r="A1535" s="5" t="s">
        <v>7791</v>
      </c>
      <c r="B1535" s="6">
        <v>7.2670000000000003</v>
      </c>
      <c r="C1535" s="6">
        <v>4.5880000000000001</v>
      </c>
    </row>
    <row r="1536" spans="1:3" ht="14.4" customHeight="1" x14ac:dyDescent="0.3">
      <c r="A1536" s="5" t="s">
        <v>7789</v>
      </c>
      <c r="B1536" s="6">
        <v>7.0529999999999999</v>
      </c>
      <c r="C1536" s="6">
        <v>4.5970000000000004</v>
      </c>
    </row>
    <row r="1537" spans="1:3" ht="14.4" customHeight="1" x14ac:dyDescent="0.3">
      <c r="A1537" s="5" t="s">
        <v>7787</v>
      </c>
      <c r="B1537" s="6">
        <v>6.835</v>
      </c>
      <c r="C1537" s="6">
        <v>4.617</v>
      </c>
    </row>
    <row r="1538" spans="1:3" ht="14.4" customHeight="1" x14ac:dyDescent="0.3">
      <c r="A1538" s="5" t="s">
        <v>7785</v>
      </c>
      <c r="B1538" s="6">
        <v>6.8680000000000003</v>
      </c>
      <c r="C1538" s="6">
        <v>4.6509999999999998</v>
      </c>
    </row>
    <row r="1539" spans="1:3" ht="14.4" customHeight="1" x14ac:dyDescent="0.3">
      <c r="A1539" s="5" t="s">
        <v>7783</v>
      </c>
      <c r="B1539" s="6">
        <v>6.9530000000000003</v>
      </c>
      <c r="C1539" s="6">
        <v>4.6769999999999996</v>
      </c>
    </row>
    <row r="1540" spans="1:3" ht="14.4" customHeight="1" x14ac:dyDescent="0.3">
      <c r="A1540" s="5" t="s">
        <v>7781</v>
      </c>
      <c r="B1540" s="6">
        <v>7.3280000000000003</v>
      </c>
      <c r="C1540" s="6">
        <v>4.6559999999999997</v>
      </c>
    </row>
    <row r="1541" spans="1:3" ht="14.4" customHeight="1" x14ac:dyDescent="0.3">
      <c r="A1541" s="5" t="s">
        <v>7779</v>
      </c>
      <c r="B1541" s="6">
        <v>7.29</v>
      </c>
      <c r="C1541" s="6">
        <v>4.6280000000000001</v>
      </c>
    </row>
    <row r="1542" spans="1:3" ht="14.4" customHeight="1" x14ac:dyDescent="0.3">
      <c r="A1542" s="5" t="s">
        <v>7777</v>
      </c>
      <c r="B1542" s="6">
        <v>7.0670000000000002</v>
      </c>
      <c r="C1542" s="6">
        <v>4.6020000000000003</v>
      </c>
    </row>
    <row r="1543" spans="1:3" ht="14.4" customHeight="1" x14ac:dyDescent="0.3">
      <c r="A1543" s="5" t="s">
        <v>7775</v>
      </c>
      <c r="B1543" s="6">
        <v>7.2140000000000004</v>
      </c>
      <c r="C1543" s="6">
        <v>4.6150000000000002</v>
      </c>
    </row>
    <row r="1544" spans="1:3" ht="14.4" customHeight="1" x14ac:dyDescent="0.3">
      <c r="A1544" s="5" t="s">
        <v>7773</v>
      </c>
      <c r="B1544" s="6">
        <v>7.2329999999999997</v>
      </c>
      <c r="C1544" s="6">
        <v>4.5990000000000002</v>
      </c>
    </row>
    <row r="1545" spans="1:3" ht="14.4" customHeight="1" x14ac:dyDescent="0.3">
      <c r="A1545" s="5" t="s">
        <v>7771</v>
      </c>
      <c r="B1545" s="6">
        <v>7.4870000000000001</v>
      </c>
      <c r="C1545" s="6">
        <v>4.5940000000000003</v>
      </c>
    </row>
    <row r="1546" spans="1:3" ht="14.4" customHeight="1" x14ac:dyDescent="0.3">
      <c r="A1546" s="5" t="s">
        <v>7769</v>
      </c>
      <c r="B1546" s="6">
        <v>7.21</v>
      </c>
      <c r="C1546" s="6">
        <v>4.5919999999999996</v>
      </c>
    </row>
    <row r="1547" spans="1:3" ht="14.4" customHeight="1" x14ac:dyDescent="0.3">
      <c r="A1547" s="5" t="s">
        <v>7767</v>
      </c>
      <c r="B1547" s="6">
        <v>7.2439999999999998</v>
      </c>
      <c r="C1547" s="6">
        <v>4.5970000000000004</v>
      </c>
    </row>
    <row r="1548" spans="1:3" ht="14.4" customHeight="1" x14ac:dyDescent="0.3">
      <c r="A1548" s="5" t="s">
        <v>7766</v>
      </c>
      <c r="B1548" s="6">
        <v>7.0650000000000004</v>
      </c>
      <c r="C1548" s="6">
        <v>4.6509999999999998</v>
      </c>
    </row>
    <row r="1549" spans="1:3" ht="14.4" customHeight="1" x14ac:dyDescent="0.3">
      <c r="A1549" s="5" t="s">
        <v>7764</v>
      </c>
      <c r="B1549" s="6">
        <v>7.069</v>
      </c>
      <c r="C1549" s="6">
        <v>4.6559999999999997</v>
      </c>
    </row>
    <row r="1550" spans="1:3" ht="14.4" customHeight="1" x14ac:dyDescent="0.3">
      <c r="A1550" s="5" t="s">
        <v>7762</v>
      </c>
      <c r="B1550" s="6">
        <v>6.9720000000000004</v>
      </c>
      <c r="C1550" s="6">
        <v>4.6559999999999997</v>
      </c>
    </row>
    <row r="1551" spans="1:3" ht="14.4" customHeight="1" x14ac:dyDescent="0.3">
      <c r="A1551" s="5" t="s">
        <v>7760</v>
      </c>
      <c r="B1551" s="6">
        <v>6.7430000000000003</v>
      </c>
      <c r="C1551" s="6">
        <v>4.6589999999999998</v>
      </c>
    </row>
    <row r="1552" spans="1:3" ht="14.4" customHeight="1" x14ac:dyDescent="0.3">
      <c r="A1552" s="5" t="s">
        <v>7758</v>
      </c>
      <c r="B1552" s="6">
        <v>6.8819999999999997</v>
      </c>
      <c r="C1552" s="6">
        <v>4.6689999999999996</v>
      </c>
    </row>
    <row r="1553" spans="1:3" ht="14.4" customHeight="1" x14ac:dyDescent="0.3">
      <c r="A1553" s="5" t="s">
        <v>7756</v>
      </c>
      <c r="B1553" s="6">
        <v>6.9080000000000004</v>
      </c>
      <c r="C1553" s="6">
        <v>4.6769999999999996</v>
      </c>
    </row>
    <row r="1554" spans="1:3" ht="14.4" customHeight="1" x14ac:dyDescent="0.3">
      <c r="A1554" s="5" t="s">
        <v>7754</v>
      </c>
      <c r="B1554" s="6">
        <v>6.8079999999999998</v>
      </c>
      <c r="C1554" s="6">
        <v>4.6769999999999996</v>
      </c>
    </row>
    <row r="1555" spans="1:3" ht="14.4" customHeight="1" x14ac:dyDescent="0.3">
      <c r="A1555" s="5" t="s">
        <v>7752</v>
      </c>
      <c r="B1555" s="6">
        <v>7.1349999999999998</v>
      </c>
      <c r="C1555" s="6">
        <v>4.6749999999999998</v>
      </c>
    </row>
    <row r="1556" spans="1:3" ht="14.4" customHeight="1" x14ac:dyDescent="0.3">
      <c r="A1556" s="5" t="s">
        <v>7750</v>
      </c>
      <c r="B1556" s="6">
        <v>7.577</v>
      </c>
      <c r="C1556" s="6">
        <v>4.6790000000000003</v>
      </c>
    </row>
    <row r="1557" spans="1:3" ht="14.4" customHeight="1" x14ac:dyDescent="0.3">
      <c r="A1557" s="5" t="s">
        <v>7749</v>
      </c>
      <c r="B1557" s="6">
        <v>8.0079999999999991</v>
      </c>
      <c r="C1557" s="6">
        <v>4.6900000000000004</v>
      </c>
    </row>
    <row r="1558" spans="1:3" ht="14.4" customHeight="1" x14ac:dyDescent="0.3">
      <c r="A1558" s="5" t="s">
        <v>7747</v>
      </c>
      <c r="B1558" s="6">
        <v>8.1920000000000002</v>
      </c>
      <c r="C1558" s="6">
        <v>4.7030000000000003</v>
      </c>
    </row>
    <row r="1559" spans="1:3" ht="14.4" customHeight="1" x14ac:dyDescent="0.3">
      <c r="A1559" s="5" t="s">
        <v>7745</v>
      </c>
      <c r="B1559" s="6">
        <v>8.0640000000000001</v>
      </c>
      <c r="C1559" s="6">
        <v>4.6970000000000001</v>
      </c>
    </row>
    <row r="1560" spans="1:3" ht="14.4" customHeight="1" x14ac:dyDescent="0.3">
      <c r="A1560" s="5" t="s">
        <v>7743</v>
      </c>
      <c r="B1560" s="6">
        <v>7.9809999999999999</v>
      </c>
      <c r="C1560" s="6">
        <v>4.7060000000000004</v>
      </c>
    </row>
    <row r="1561" spans="1:3" ht="14.4" customHeight="1" x14ac:dyDescent="0.3">
      <c r="A1561" s="5" t="s">
        <v>7741</v>
      </c>
      <c r="B1561" s="6">
        <v>7.5579999999999998</v>
      </c>
      <c r="C1561" s="6">
        <v>4.726</v>
      </c>
    </row>
    <row r="1562" spans="1:3" ht="14.4" customHeight="1" x14ac:dyDescent="0.3">
      <c r="A1562" s="5" t="s">
        <v>7739</v>
      </c>
      <c r="B1562" s="6">
        <v>7.2539999999999996</v>
      </c>
      <c r="C1562" s="6">
        <v>4.7450000000000001</v>
      </c>
    </row>
    <row r="1563" spans="1:3" ht="14.4" customHeight="1" x14ac:dyDescent="0.3">
      <c r="A1563" s="5" t="s">
        <v>7737</v>
      </c>
      <c r="B1563" s="6">
        <v>7.1980000000000004</v>
      </c>
      <c r="C1563" s="6">
        <v>4.76</v>
      </c>
    </row>
    <row r="1564" spans="1:3" ht="14.4" customHeight="1" x14ac:dyDescent="0.3">
      <c r="A1564" s="5" t="s">
        <v>7735</v>
      </c>
      <c r="B1564" s="6">
        <v>6.8049999999999997</v>
      </c>
      <c r="C1564" s="6">
        <v>4.7699999999999996</v>
      </c>
    </row>
    <row r="1565" spans="1:3" ht="14.4" customHeight="1" x14ac:dyDescent="0.3">
      <c r="A1565" s="5" t="s">
        <v>7733</v>
      </c>
      <c r="B1565" s="6">
        <v>6.5549999999999997</v>
      </c>
      <c r="C1565" s="6">
        <v>4.758</v>
      </c>
    </row>
    <row r="1566" spans="1:3" ht="14.4" customHeight="1" x14ac:dyDescent="0.3">
      <c r="A1566" s="5" t="s">
        <v>7731</v>
      </c>
      <c r="B1566" s="6">
        <v>6.6950000000000003</v>
      </c>
      <c r="C1566" s="6">
        <v>4.7519999999999998</v>
      </c>
    </row>
    <row r="1567" spans="1:3" ht="14.4" customHeight="1" x14ac:dyDescent="0.3">
      <c r="A1567" s="5" t="s">
        <v>7729</v>
      </c>
      <c r="B1567" s="6">
        <v>6.7460000000000004</v>
      </c>
      <c r="C1567" s="6">
        <v>4.7729999999999997</v>
      </c>
    </row>
    <row r="1568" spans="1:3" ht="14.4" customHeight="1" x14ac:dyDescent="0.3">
      <c r="A1568" s="5" t="s">
        <v>7727</v>
      </c>
      <c r="B1568" s="6">
        <v>6.6059999999999999</v>
      </c>
      <c r="C1568" s="6">
        <v>4.7969999999999997</v>
      </c>
    </row>
    <row r="1569" spans="1:3" ht="14.4" customHeight="1" x14ac:dyDescent="0.3">
      <c r="A1569" s="5" t="s">
        <v>7725</v>
      </c>
      <c r="B1569" s="6">
        <v>6.9059999999999997</v>
      </c>
      <c r="C1569" s="6">
        <v>4.7859999999999996</v>
      </c>
    </row>
    <row r="1570" spans="1:3" ht="14.4" customHeight="1" x14ac:dyDescent="0.3">
      <c r="A1570" s="5" t="s">
        <v>7723</v>
      </c>
      <c r="B1570" s="6">
        <v>6.7750000000000004</v>
      </c>
      <c r="C1570" s="6">
        <v>4.7789999999999999</v>
      </c>
    </row>
    <row r="1571" spans="1:3" ht="14.4" customHeight="1" x14ac:dyDescent="0.3">
      <c r="A1571" s="5" t="s">
        <v>7721</v>
      </c>
      <c r="B1571" s="6">
        <v>6.6959999999999997</v>
      </c>
      <c r="C1571" s="6">
        <v>4.7990000000000004</v>
      </c>
    </row>
    <row r="1572" spans="1:3" ht="14.4" customHeight="1" x14ac:dyDescent="0.3">
      <c r="A1572" s="5" t="s">
        <v>7719</v>
      </c>
      <c r="B1572" s="6">
        <v>6.5810000000000004</v>
      </c>
      <c r="C1572" s="6">
        <v>4.8540000000000001</v>
      </c>
    </row>
    <row r="1573" spans="1:3" ht="14.4" customHeight="1" x14ac:dyDescent="0.3">
      <c r="A1573" s="5" t="s">
        <v>7717</v>
      </c>
      <c r="B1573" s="6">
        <v>6.9</v>
      </c>
      <c r="C1573" s="6">
        <v>4.8540000000000001</v>
      </c>
    </row>
    <row r="1574" spans="1:3" ht="14.4" customHeight="1" x14ac:dyDescent="0.3">
      <c r="A1574" s="5" t="s">
        <v>7715</v>
      </c>
      <c r="B1574" s="6">
        <v>6.649</v>
      </c>
      <c r="C1574" s="6">
        <v>4.806</v>
      </c>
    </row>
    <row r="1575" spans="1:3" ht="14.4" customHeight="1" x14ac:dyDescent="0.3">
      <c r="A1575" s="5" t="s">
        <v>7713</v>
      </c>
      <c r="B1575" s="6">
        <v>6.28</v>
      </c>
      <c r="C1575" s="6">
        <v>4.7789999999999999</v>
      </c>
    </row>
    <row r="1576" spans="1:3" ht="14.4" customHeight="1" x14ac:dyDescent="0.3">
      <c r="A1576" s="5" t="s">
        <v>7711</v>
      </c>
      <c r="B1576" s="6">
        <v>6.1230000000000002</v>
      </c>
      <c r="C1576" s="6">
        <v>4.7990000000000004</v>
      </c>
    </row>
    <row r="1577" spans="1:3" ht="14.4" customHeight="1" x14ac:dyDescent="0.3">
      <c r="A1577" s="5" t="s">
        <v>7709</v>
      </c>
      <c r="B1577" s="6">
        <v>6.2519999999999998</v>
      </c>
      <c r="C1577" s="6">
        <v>4.843</v>
      </c>
    </row>
    <row r="1578" spans="1:3" ht="14.4" customHeight="1" x14ac:dyDescent="0.3">
      <c r="A1578" s="5" t="s">
        <v>7708</v>
      </c>
      <c r="B1578" s="6">
        <v>6.1289999999999996</v>
      </c>
      <c r="C1578" s="6">
        <v>4.8170000000000002</v>
      </c>
    </row>
    <row r="1579" spans="1:3" ht="14.4" customHeight="1" x14ac:dyDescent="0.3">
      <c r="A1579" s="5" t="s">
        <v>7706</v>
      </c>
      <c r="B1579" s="6">
        <v>5.9969999999999999</v>
      </c>
      <c r="C1579" s="6">
        <v>4.8010000000000002</v>
      </c>
    </row>
    <row r="1580" spans="1:3" ht="14.4" customHeight="1" x14ac:dyDescent="0.3">
      <c r="A1580" s="5" t="s">
        <v>7705</v>
      </c>
      <c r="B1580" s="6">
        <v>5.9619999999999997</v>
      </c>
      <c r="C1580" s="6">
        <v>4.8099999999999996</v>
      </c>
    </row>
    <row r="1581" spans="1:3" ht="14.4" customHeight="1" x14ac:dyDescent="0.3">
      <c r="A1581" s="5" t="s">
        <v>7703</v>
      </c>
      <c r="B1581" s="6">
        <v>6.2759999999999998</v>
      </c>
      <c r="C1581" s="6">
        <v>4.7880000000000003</v>
      </c>
    </row>
    <row r="1582" spans="1:3" ht="14.4" customHeight="1" x14ac:dyDescent="0.3">
      <c r="A1582" s="5" t="s">
        <v>7701</v>
      </c>
      <c r="B1582" s="6">
        <v>6.258</v>
      </c>
      <c r="C1582" s="6">
        <v>4.7990000000000004</v>
      </c>
    </row>
    <row r="1583" spans="1:3" ht="14.4" customHeight="1" x14ac:dyDescent="0.3">
      <c r="A1583" s="5" t="s">
        <v>7699</v>
      </c>
      <c r="B1583" s="6">
        <v>5.9640000000000004</v>
      </c>
      <c r="C1583" s="6">
        <v>4.8170000000000002</v>
      </c>
    </row>
    <row r="1584" spans="1:3" ht="14.4" customHeight="1" x14ac:dyDescent="0.3">
      <c r="A1584" s="5" t="s">
        <v>7697</v>
      </c>
      <c r="B1584" s="6">
        <v>5.9749999999999996</v>
      </c>
      <c r="C1584" s="6">
        <v>4.806</v>
      </c>
    </row>
    <row r="1585" spans="1:3" ht="14.4" customHeight="1" x14ac:dyDescent="0.3">
      <c r="A1585" s="5" t="s">
        <v>7695</v>
      </c>
      <c r="B1585" s="6">
        <v>5.9249999999999998</v>
      </c>
      <c r="C1585" s="6">
        <v>4.8140000000000001</v>
      </c>
    </row>
    <row r="1586" spans="1:3" ht="14.4" customHeight="1" x14ac:dyDescent="0.3">
      <c r="A1586" s="5" t="s">
        <v>7694</v>
      </c>
      <c r="B1586" s="6">
        <v>6.1230000000000002</v>
      </c>
      <c r="C1586" s="6">
        <v>4.798</v>
      </c>
    </row>
    <row r="1587" spans="1:3" ht="14.4" customHeight="1" x14ac:dyDescent="0.3">
      <c r="A1587" s="5" t="s">
        <v>7692</v>
      </c>
      <c r="B1587" s="6">
        <v>6.3840000000000003</v>
      </c>
      <c r="C1587" s="6">
        <v>4.8019999999999996</v>
      </c>
    </row>
    <row r="1588" spans="1:3" ht="14.4" customHeight="1" x14ac:dyDescent="0.3">
      <c r="A1588" s="5" t="s">
        <v>7690</v>
      </c>
      <c r="B1588" s="6">
        <v>6.4480000000000004</v>
      </c>
      <c r="C1588" s="6">
        <v>4.8170000000000002</v>
      </c>
    </row>
    <row r="1589" spans="1:3" ht="14.4" customHeight="1" x14ac:dyDescent="0.3">
      <c r="A1589" s="5" t="s">
        <v>7688</v>
      </c>
      <c r="B1589" s="6">
        <v>6.6230000000000002</v>
      </c>
      <c r="C1589" s="6">
        <v>4.7939999999999996</v>
      </c>
    </row>
    <row r="1590" spans="1:3" ht="14.4" customHeight="1" x14ac:dyDescent="0.3">
      <c r="A1590" s="5" t="s">
        <v>7686</v>
      </c>
      <c r="B1590" s="6">
        <v>6.4630000000000001</v>
      </c>
      <c r="C1590" s="6">
        <v>4.7930000000000001</v>
      </c>
    </row>
    <row r="1591" spans="1:3" ht="14.4" customHeight="1" x14ac:dyDescent="0.3">
      <c r="A1591" s="5" t="s">
        <v>7684</v>
      </c>
      <c r="B1591" s="6">
        <v>6.3849999999999998</v>
      </c>
      <c r="C1591" s="6">
        <v>4.8140000000000001</v>
      </c>
    </row>
    <row r="1592" spans="1:3" ht="14.4" customHeight="1" x14ac:dyDescent="0.3">
      <c r="A1592" s="5" t="s">
        <v>7683</v>
      </c>
      <c r="B1592" s="6">
        <v>5.9740000000000002</v>
      </c>
      <c r="C1592" s="6">
        <v>4.8380000000000001</v>
      </c>
    </row>
    <row r="1593" spans="1:3" ht="14.4" customHeight="1" x14ac:dyDescent="0.3">
      <c r="A1593" s="5" t="s">
        <v>7681</v>
      </c>
      <c r="B1593" s="6">
        <v>6.1909999999999998</v>
      </c>
      <c r="C1593" s="6">
        <v>4.8380000000000001</v>
      </c>
    </row>
    <row r="1594" spans="1:3" ht="14.4" customHeight="1" x14ac:dyDescent="0.3">
      <c r="A1594" s="5" t="s">
        <v>7679</v>
      </c>
      <c r="B1594" s="6">
        <v>6.1719999999999997</v>
      </c>
      <c r="C1594" s="6">
        <v>4.8460000000000001</v>
      </c>
    </row>
    <row r="1595" spans="1:3" ht="14.4" customHeight="1" x14ac:dyDescent="0.3">
      <c r="A1595" s="5" t="s">
        <v>7677</v>
      </c>
      <c r="B1595" s="6">
        <v>6.2240000000000002</v>
      </c>
      <c r="C1595" s="6">
        <v>4.8710000000000004</v>
      </c>
    </row>
    <row r="1596" spans="1:3" ht="14.4" customHeight="1" x14ac:dyDescent="0.3">
      <c r="A1596" s="5" t="s">
        <v>7675</v>
      </c>
      <c r="B1596" s="6">
        <v>6.1630000000000003</v>
      </c>
      <c r="C1596" s="6">
        <v>4.8819999999999997</v>
      </c>
    </row>
    <row r="1597" spans="1:3" ht="14.4" customHeight="1" x14ac:dyDescent="0.3">
      <c r="A1597" s="5" t="s">
        <v>7673</v>
      </c>
      <c r="B1597" s="6">
        <v>6.59</v>
      </c>
      <c r="C1597" s="6">
        <v>4.88</v>
      </c>
    </row>
    <row r="1598" spans="1:3" ht="14.4" customHeight="1" x14ac:dyDescent="0.3">
      <c r="A1598" s="5" t="s">
        <v>7671</v>
      </c>
      <c r="B1598" s="6">
        <v>7.2069999999999999</v>
      </c>
      <c r="C1598" s="6">
        <v>4.8120000000000003</v>
      </c>
    </row>
    <row r="1599" spans="1:3" ht="14.4" customHeight="1" x14ac:dyDescent="0.3">
      <c r="A1599" s="5" t="s">
        <v>7669</v>
      </c>
      <c r="B1599" s="6">
        <v>7.1849999999999996</v>
      </c>
      <c r="C1599" s="6">
        <v>4.7990000000000004</v>
      </c>
    </row>
    <row r="1600" spans="1:3" ht="14.4" customHeight="1" x14ac:dyDescent="0.3">
      <c r="A1600" s="5" t="s">
        <v>7667</v>
      </c>
      <c r="B1600" s="6">
        <v>6.8929999999999998</v>
      </c>
      <c r="C1600" s="6">
        <v>4.84</v>
      </c>
    </row>
    <row r="1601" spans="1:3" ht="14.4" customHeight="1" x14ac:dyDescent="0.3">
      <c r="A1601" s="5" t="s">
        <v>7666</v>
      </c>
      <c r="B1601" s="6">
        <v>6.5019999999999998</v>
      </c>
      <c r="C1601" s="6">
        <v>4.8869999999999996</v>
      </c>
    </row>
    <row r="1602" spans="1:3" ht="14.4" customHeight="1" x14ac:dyDescent="0.3">
      <c r="A1602" s="5" t="s">
        <v>7664</v>
      </c>
      <c r="B1602" s="6">
        <v>6.5880000000000001</v>
      </c>
      <c r="C1602" s="6">
        <v>4.9109999999999996</v>
      </c>
    </row>
    <row r="1603" spans="1:3" ht="14.4" customHeight="1" x14ac:dyDescent="0.3">
      <c r="A1603" s="5" t="s">
        <v>7662</v>
      </c>
      <c r="B1603" s="6">
        <v>6.4390000000000001</v>
      </c>
      <c r="C1603" s="6">
        <v>4.8890000000000002</v>
      </c>
    </row>
    <row r="1604" spans="1:3" ht="14.4" customHeight="1" x14ac:dyDescent="0.3">
      <c r="A1604" s="5" t="s">
        <v>7661</v>
      </c>
      <c r="B1604" s="6">
        <v>6.226</v>
      </c>
      <c r="C1604" s="6">
        <v>4.8869999999999996</v>
      </c>
    </row>
    <row r="1605" spans="1:3" ht="14.4" customHeight="1" x14ac:dyDescent="0.3">
      <c r="A1605" s="5" t="s">
        <v>7659</v>
      </c>
      <c r="B1605" s="6">
        <v>5.9690000000000003</v>
      </c>
      <c r="C1605" s="6">
        <v>4.9489999999999998</v>
      </c>
    </row>
    <row r="1606" spans="1:3" ht="14.4" customHeight="1" x14ac:dyDescent="0.3">
      <c r="A1606" s="5" t="s">
        <v>7657</v>
      </c>
      <c r="B1606" s="6">
        <v>6.1070000000000002</v>
      </c>
      <c r="C1606" s="6">
        <v>5.01</v>
      </c>
    </row>
    <row r="1607" spans="1:3" ht="14.4" customHeight="1" x14ac:dyDescent="0.3">
      <c r="A1607" s="5" t="s">
        <v>7655</v>
      </c>
      <c r="B1607" s="6">
        <v>5.8869999999999996</v>
      </c>
      <c r="C1607" s="6">
        <v>5.0199999999999996</v>
      </c>
    </row>
    <row r="1608" spans="1:3" ht="14.4" customHeight="1" x14ac:dyDescent="0.3">
      <c r="A1608" s="5" t="s">
        <v>7653</v>
      </c>
      <c r="B1608" s="6">
        <v>6.1349999999999998</v>
      </c>
      <c r="C1608" s="6">
        <v>4.9829999999999997</v>
      </c>
    </row>
    <row r="1609" spans="1:3" ht="14.4" customHeight="1" x14ac:dyDescent="0.3">
      <c r="A1609" s="5" t="s">
        <v>7651</v>
      </c>
      <c r="B1609" s="6">
        <v>6.1040000000000001</v>
      </c>
      <c r="C1609" s="6">
        <v>4.976</v>
      </c>
    </row>
    <row r="1610" spans="1:3" ht="14.4" customHeight="1" x14ac:dyDescent="0.3">
      <c r="A1610" s="5" t="s">
        <v>7650</v>
      </c>
      <c r="B1610" s="6">
        <v>6.1040000000000001</v>
      </c>
      <c r="C1610" s="6">
        <v>4.9740000000000002</v>
      </c>
    </row>
    <row r="1611" spans="1:3" ht="14.4" customHeight="1" x14ac:dyDescent="0.3">
      <c r="A1611" s="5" t="s">
        <v>7648</v>
      </c>
      <c r="B1611" s="6">
        <v>5.7649999999999997</v>
      </c>
      <c r="C1611" s="6">
        <v>4.9939999999999998</v>
      </c>
    </row>
    <row r="1612" spans="1:3" ht="14.4" customHeight="1" x14ac:dyDescent="0.3">
      <c r="A1612" s="5" t="s">
        <v>7646</v>
      </c>
      <c r="B1612" s="6">
        <v>5.6639999999999997</v>
      </c>
      <c r="C1612" s="6">
        <v>4.9880000000000004</v>
      </c>
    </row>
    <row r="1613" spans="1:3" ht="14.4" customHeight="1" x14ac:dyDescent="0.3">
      <c r="A1613" s="5" t="s">
        <v>7644</v>
      </c>
      <c r="B1613" s="6">
        <v>5.5229999999999997</v>
      </c>
      <c r="C1613" s="6">
        <v>4.9809999999999999</v>
      </c>
    </row>
    <row r="1614" spans="1:3" ht="14.4" customHeight="1" x14ac:dyDescent="0.3">
      <c r="A1614" s="5" t="s">
        <v>7642</v>
      </c>
      <c r="B1614" s="6">
        <v>5.6079999999999997</v>
      </c>
      <c r="C1614" s="6">
        <v>4.9909999999999997</v>
      </c>
    </row>
    <row r="1615" spans="1:3" ht="14.4" customHeight="1" x14ac:dyDescent="0.3">
      <c r="A1615" s="5" t="s">
        <v>7640</v>
      </c>
      <c r="B1615" s="6">
        <v>5.633</v>
      </c>
      <c r="C1615" s="6">
        <v>5.0220000000000002</v>
      </c>
    </row>
    <row r="1616" spans="1:3" ht="14.4" customHeight="1" x14ac:dyDescent="0.3">
      <c r="A1616" s="5" t="s">
        <v>7638</v>
      </c>
      <c r="B1616" s="6">
        <v>5.782</v>
      </c>
      <c r="C1616" s="6">
        <v>5.0460000000000003</v>
      </c>
    </row>
    <row r="1617" spans="1:3" ht="14.4" customHeight="1" x14ac:dyDescent="0.3">
      <c r="A1617" s="5" t="s">
        <v>7636</v>
      </c>
      <c r="B1617" s="6">
        <v>6.1289999999999996</v>
      </c>
      <c r="C1617" s="6">
        <v>5.0449999999999999</v>
      </c>
    </row>
    <row r="1618" spans="1:3" ht="14.4" customHeight="1" x14ac:dyDescent="0.3">
      <c r="A1618" s="5" t="s">
        <v>7634</v>
      </c>
      <c r="B1618" s="6">
        <v>6.3470000000000004</v>
      </c>
      <c r="C1618" s="6">
        <v>5.0380000000000003</v>
      </c>
    </row>
    <row r="1619" spans="1:3" ht="14.4" customHeight="1" x14ac:dyDescent="0.3">
      <c r="A1619" s="5" t="s">
        <v>7632</v>
      </c>
      <c r="B1619" s="6">
        <v>5.7830000000000004</v>
      </c>
      <c r="C1619" s="6">
        <v>5.0369999999999999</v>
      </c>
    </row>
    <row r="1620" spans="1:3" ht="14.4" customHeight="1" x14ac:dyDescent="0.3">
      <c r="A1620" s="5" t="s">
        <v>7630</v>
      </c>
      <c r="B1620" s="6">
        <v>5.5549999999999997</v>
      </c>
      <c r="C1620" s="6">
        <v>5.0739999999999998</v>
      </c>
    </row>
    <row r="1621" spans="1:3" ht="14.4" customHeight="1" x14ac:dyDescent="0.3">
      <c r="A1621" s="5" t="s">
        <v>7628</v>
      </c>
      <c r="B1621" s="6">
        <v>5.8620000000000001</v>
      </c>
      <c r="C1621" s="6">
        <v>5.0979999999999999</v>
      </c>
    </row>
    <row r="1622" spans="1:3" ht="14.4" customHeight="1" x14ac:dyDescent="0.3">
      <c r="A1622" s="5" t="s">
        <v>7626</v>
      </c>
      <c r="B1622" s="6">
        <v>6.0910000000000002</v>
      </c>
      <c r="C1622" s="6">
        <v>5.0759999999999996</v>
      </c>
    </row>
    <row r="1623" spans="1:3" ht="14.4" customHeight="1" x14ac:dyDescent="0.3">
      <c r="A1623" s="5" t="s">
        <v>7624</v>
      </c>
      <c r="B1623" s="6">
        <v>6.1390000000000002</v>
      </c>
      <c r="C1623" s="6">
        <v>5.0640000000000001</v>
      </c>
    </row>
    <row r="1624" spans="1:3" ht="14.4" customHeight="1" x14ac:dyDescent="0.3">
      <c r="A1624" s="5" t="s">
        <v>7622</v>
      </c>
      <c r="B1624" s="6">
        <v>6.6050000000000004</v>
      </c>
      <c r="C1624" s="6">
        <v>5.0579999999999998</v>
      </c>
    </row>
    <row r="1625" spans="1:3" ht="14.4" customHeight="1" x14ac:dyDescent="0.3">
      <c r="A1625" s="5" t="s">
        <v>7620</v>
      </c>
      <c r="B1625" s="6">
        <v>6.4089999999999998</v>
      </c>
      <c r="C1625" s="6">
        <v>5.0890000000000004</v>
      </c>
    </row>
    <row r="1626" spans="1:3" ht="14.4" customHeight="1" x14ac:dyDescent="0.3">
      <c r="A1626" s="5" t="s">
        <v>7618</v>
      </c>
      <c r="B1626" s="6">
        <v>6.8869999999999996</v>
      </c>
      <c r="C1626" s="6">
        <v>5.0979999999999999</v>
      </c>
    </row>
    <row r="1627" spans="1:3" ht="14.4" customHeight="1" x14ac:dyDescent="0.3">
      <c r="A1627" s="5" t="s">
        <v>7616</v>
      </c>
      <c r="B1627" s="6">
        <v>7.0419999999999998</v>
      </c>
      <c r="C1627" s="6">
        <v>5.0709999999999997</v>
      </c>
    </row>
    <row r="1628" spans="1:3" ht="14.4" customHeight="1" x14ac:dyDescent="0.3">
      <c r="A1628" s="5" t="s">
        <v>7614</v>
      </c>
      <c r="B1628" s="6">
        <v>7.1840000000000002</v>
      </c>
      <c r="C1628" s="6">
        <v>5.0540000000000003</v>
      </c>
    </row>
    <row r="1629" spans="1:3" ht="14.4" customHeight="1" x14ac:dyDescent="0.3">
      <c r="A1629" s="5" t="s">
        <v>7612</v>
      </c>
      <c r="B1629" s="6">
        <v>8.2110000000000003</v>
      </c>
      <c r="C1629" s="6">
        <v>5.048</v>
      </c>
    </row>
    <row r="1630" spans="1:3" ht="14.4" customHeight="1" x14ac:dyDescent="0.3">
      <c r="A1630" s="5" t="s">
        <v>7610</v>
      </c>
      <c r="B1630" s="6">
        <v>7.5739999999999998</v>
      </c>
      <c r="C1630" s="6">
        <v>5.0739999999999998</v>
      </c>
    </row>
    <row r="1631" spans="1:3" ht="14.4" customHeight="1" x14ac:dyDescent="0.3">
      <c r="A1631" s="5" t="s">
        <v>7609</v>
      </c>
      <c r="B1631" s="6">
        <v>7.7990000000000004</v>
      </c>
      <c r="C1631" s="6">
        <v>5.0880000000000001</v>
      </c>
    </row>
    <row r="1632" spans="1:3" ht="14.4" customHeight="1" x14ac:dyDescent="0.3">
      <c r="A1632" s="5" t="s">
        <v>7607</v>
      </c>
      <c r="B1632" s="6">
        <v>7.2919999999999998</v>
      </c>
      <c r="C1632" s="6">
        <v>5.0919999999999996</v>
      </c>
    </row>
    <row r="1633" spans="1:3" ht="14.4" customHeight="1" x14ac:dyDescent="0.3">
      <c r="A1633" s="5" t="s">
        <v>7605</v>
      </c>
      <c r="B1633" s="6">
        <v>7.2460000000000004</v>
      </c>
      <c r="C1633" s="6">
        <v>5.0590000000000002</v>
      </c>
    </row>
    <row r="1634" spans="1:3" ht="14.4" customHeight="1" x14ac:dyDescent="0.3">
      <c r="A1634" s="5" t="s">
        <v>7604</v>
      </c>
      <c r="B1634" s="6">
        <v>6.907</v>
      </c>
      <c r="C1634" s="6">
        <v>5.0679999999999996</v>
      </c>
    </row>
    <row r="1635" spans="1:3" ht="14.4" customHeight="1" x14ac:dyDescent="0.3">
      <c r="A1635" s="5" t="s">
        <v>7602</v>
      </c>
      <c r="B1635" s="6">
        <v>7.1580000000000004</v>
      </c>
      <c r="C1635" s="6">
        <v>5.093</v>
      </c>
    </row>
    <row r="1636" spans="1:3" ht="14.4" customHeight="1" x14ac:dyDescent="0.3">
      <c r="A1636" s="5" t="s">
        <v>7600</v>
      </c>
      <c r="B1636" s="6">
        <v>7.6509999999999998</v>
      </c>
      <c r="C1636" s="6">
        <v>5.0620000000000003</v>
      </c>
    </row>
    <row r="1637" spans="1:3" ht="14.4" customHeight="1" x14ac:dyDescent="0.3">
      <c r="A1637" s="5" t="s">
        <v>7598</v>
      </c>
      <c r="B1637" s="6">
        <v>7.5289999999999999</v>
      </c>
      <c r="C1637" s="6">
        <v>5.04</v>
      </c>
    </row>
    <row r="1638" spans="1:3" ht="14.4" customHeight="1" x14ac:dyDescent="0.3">
      <c r="A1638" s="5" t="s">
        <v>7596</v>
      </c>
      <c r="B1638" s="6">
        <v>7.2690000000000001</v>
      </c>
      <c r="C1638" s="6">
        <v>5.0380000000000003</v>
      </c>
    </row>
    <row r="1639" spans="1:3" ht="14.4" customHeight="1" x14ac:dyDescent="0.3">
      <c r="A1639" s="5" t="s">
        <v>7594</v>
      </c>
      <c r="B1639" s="6">
        <v>6.9130000000000003</v>
      </c>
      <c r="C1639" s="6">
        <v>5.0579999999999998</v>
      </c>
    </row>
    <row r="1640" spans="1:3" ht="14.4" customHeight="1" x14ac:dyDescent="0.3">
      <c r="A1640" s="5" t="s">
        <v>7593</v>
      </c>
      <c r="B1640" s="6">
        <v>6.8609999999999998</v>
      </c>
      <c r="C1640" s="6">
        <v>5.0819999999999999</v>
      </c>
    </row>
    <row r="1641" spans="1:3" ht="14.4" customHeight="1" x14ac:dyDescent="0.3">
      <c r="A1641" s="5" t="s">
        <v>7591</v>
      </c>
      <c r="B1641" s="6">
        <v>6.766</v>
      </c>
      <c r="C1641" s="6">
        <v>5.0620000000000003</v>
      </c>
    </row>
    <row r="1642" spans="1:3" ht="14.4" customHeight="1" x14ac:dyDescent="0.3">
      <c r="A1642" s="5" t="s">
        <v>7589</v>
      </c>
      <c r="B1642" s="6">
        <v>6.6890000000000001</v>
      </c>
      <c r="C1642" s="6">
        <v>5.05</v>
      </c>
    </row>
    <row r="1643" spans="1:3" ht="14.4" customHeight="1" x14ac:dyDescent="0.3">
      <c r="A1643" s="5" t="s">
        <v>7587</v>
      </c>
      <c r="B1643" s="6">
        <v>6.7309999999999999</v>
      </c>
      <c r="C1643" s="6">
        <v>5.0739999999999998</v>
      </c>
    </row>
    <row r="1644" spans="1:3" ht="14.4" customHeight="1" x14ac:dyDescent="0.3">
      <c r="A1644" s="5" t="s">
        <v>7585</v>
      </c>
      <c r="B1644" s="6">
        <v>6.6239999999999997</v>
      </c>
      <c r="C1644" s="6">
        <v>5.0679999999999996</v>
      </c>
    </row>
    <row r="1645" spans="1:3" ht="14.4" customHeight="1" x14ac:dyDescent="0.3">
      <c r="A1645" s="5" t="s">
        <v>7583</v>
      </c>
      <c r="B1645" s="6">
        <v>7.008</v>
      </c>
      <c r="C1645" s="6">
        <v>5.0780000000000003</v>
      </c>
    </row>
    <row r="1646" spans="1:3" ht="14.4" customHeight="1" x14ac:dyDescent="0.3">
      <c r="A1646" s="5" t="s">
        <v>7581</v>
      </c>
      <c r="B1646" s="6">
        <v>6.875</v>
      </c>
      <c r="C1646" s="6">
        <v>5.0880000000000001</v>
      </c>
    </row>
    <row r="1647" spans="1:3" ht="14.4" customHeight="1" x14ac:dyDescent="0.3">
      <c r="A1647" s="5" t="s">
        <v>7579</v>
      </c>
      <c r="B1647" s="6">
        <v>7.0789999999999997</v>
      </c>
      <c r="C1647" s="6">
        <v>5.077</v>
      </c>
    </row>
    <row r="1648" spans="1:3" ht="14.4" customHeight="1" x14ac:dyDescent="0.3">
      <c r="A1648" s="5" t="s">
        <v>7577</v>
      </c>
      <c r="B1648" s="6">
        <v>7.157</v>
      </c>
      <c r="C1648" s="6">
        <v>5.0750000000000002</v>
      </c>
    </row>
    <row r="1649" spans="1:3" ht="14.4" customHeight="1" x14ac:dyDescent="0.3">
      <c r="A1649" s="5" t="s">
        <v>7575</v>
      </c>
      <c r="B1649" s="6">
        <v>6.4720000000000004</v>
      </c>
      <c r="C1649" s="6">
        <v>5.0579999999999998</v>
      </c>
    </row>
    <row r="1650" spans="1:3" ht="14.4" customHeight="1" x14ac:dyDescent="0.3">
      <c r="A1650" s="5" t="s">
        <v>7574</v>
      </c>
      <c r="B1650" s="6">
        <v>6.8159999999999998</v>
      </c>
      <c r="C1650" s="6">
        <v>5.0620000000000003</v>
      </c>
    </row>
    <row r="1651" spans="1:3" ht="14.4" customHeight="1" x14ac:dyDescent="0.3">
      <c r="A1651" s="5" t="s">
        <v>7572</v>
      </c>
      <c r="B1651" s="6">
        <v>6.29</v>
      </c>
      <c r="C1651" s="6">
        <v>5.0410000000000004</v>
      </c>
    </row>
    <row r="1652" spans="1:3" ht="14.4" customHeight="1" x14ac:dyDescent="0.3">
      <c r="A1652" s="5" t="s">
        <v>7570</v>
      </c>
      <c r="B1652" s="6">
        <v>6.048</v>
      </c>
      <c r="C1652" s="6">
        <v>5.03</v>
      </c>
    </row>
    <row r="1653" spans="1:3" ht="14.4" customHeight="1" x14ac:dyDescent="0.3">
      <c r="A1653" s="5" t="s">
        <v>7568</v>
      </c>
      <c r="B1653" s="6">
        <v>5.8769999999999998</v>
      </c>
      <c r="C1653" s="6">
        <v>4.9850000000000003</v>
      </c>
    </row>
    <row r="1654" spans="1:3" ht="14.4" customHeight="1" x14ac:dyDescent="0.3">
      <c r="A1654" s="5" t="s">
        <v>7566</v>
      </c>
      <c r="B1654" s="6">
        <v>6.0389999999999997</v>
      </c>
      <c r="C1654" s="6">
        <v>4.9640000000000004</v>
      </c>
    </row>
    <row r="1655" spans="1:3" ht="14.4" customHeight="1" x14ac:dyDescent="0.3">
      <c r="A1655" s="5" t="s">
        <v>7564</v>
      </c>
      <c r="B1655" s="6">
        <v>5.9939999999999998</v>
      </c>
      <c r="C1655" s="6">
        <v>4.9470000000000001</v>
      </c>
    </row>
    <row r="1656" spans="1:3" ht="14.4" customHeight="1" x14ac:dyDescent="0.3">
      <c r="A1656" s="5" t="s">
        <v>7562</v>
      </c>
      <c r="B1656" s="6">
        <v>5.718</v>
      </c>
      <c r="C1656" s="6">
        <v>4.9470000000000001</v>
      </c>
    </row>
    <row r="1657" spans="1:3" ht="14.4" customHeight="1" x14ac:dyDescent="0.3">
      <c r="A1657" s="5" t="s">
        <v>7560</v>
      </c>
      <c r="B1657" s="6">
        <v>5.6749999999999998</v>
      </c>
      <c r="C1657" s="6">
        <v>4.9130000000000003</v>
      </c>
    </row>
    <row r="1658" spans="1:3" ht="14.4" customHeight="1" x14ac:dyDescent="0.3">
      <c r="A1658" s="5" t="s">
        <v>7559</v>
      </c>
      <c r="B1658" s="6">
        <v>5.67</v>
      </c>
      <c r="C1658" s="6">
        <v>4.9240000000000004</v>
      </c>
    </row>
    <row r="1659" spans="1:3" ht="14.4" customHeight="1" x14ac:dyDescent="0.3">
      <c r="A1659" s="5" t="s">
        <v>7557</v>
      </c>
      <c r="B1659" s="6">
        <v>5.5739999999999998</v>
      </c>
      <c r="C1659" s="6">
        <v>4.8849999999999998</v>
      </c>
    </row>
    <row r="1660" spans="1:3" ht="14.4" customHeight="1" x14ac:dyDescent="0.3">
      <c r="A1660" s="5" t="s">
        <v>7555</v>
      </c>
      <c r="B1660" s="6">
        <v>5.4489999999999998</v>
      </c>
      <c r="C1660" s="6">
        <v>4.8849999999999998</v>
      </c>
    </row>
    <row r="1661" spans="1:3" ht="14.4" customHeight="1" x14ac:dyDescent="0.3">
      <c r="A1661" s="5" t="s">
        <v>7553</v>
      </c>
      <c r="B1661" s="6">
        <v>4.8920000000000003</v>
      </c>
      <c r="C1661" s="6">
        <v>4.8890000000000002</v>
      </c>
    </row>
    <row r="1662" spans="1:3" ht="14.4" customHeight="1" x14ac:dyDescent="0.3">
      <c r="A1662" s="5" t="s">
        <v>7551</v>
      </c>
      <c r="B1662" s="6">
        <v>4.9820000000000002</v>
      </c>
      <c r="C1662" s="6">
        <v>4.9130000000000003</v>
      </c>
    </row>
    <row r="1663" spans="1:3" ht="14.4" customHeight="1" x14ac:dyDescent="0.3">
      <c r="A1663" s="5" t="s">
        <v>7549</v>
      </c>
      <c r="B1663" s="6">
        <v>4.9420000000000002</v>
      </c>
      <c r="C1663" s="6">
        <v>4.9180000000000001</v>
      </c>
    </row>
    <row r="1664" spans="1:3" ht="14.4" customHeight="1" x14ac:dyDescent="0.3">
      <c r="A1664" s="5" t="s">
        <v>7547</v>
      </c>
      <c r="B1664" s="6">
        <v>5.0060000000000002</v>
      </c>
      <c r="C1664" s="6">
        <v>4.9320000000000004</v>
      </c>
    </row>
    <row r="1665" spans="1:3" ht="14.4" customHeight="1" x14ac:dyDescent="0.3">
      <c r="A1665" s="5" t="s">
        <v>7545</v>
      </c>
      <c r="B1665" s="6">
        <v>4.931</v>
      </c>
      <c r="C1665" s="6">
        <v>4.9160000000000004</v>
      </c>
    </row>
    <row r="1666" spans="1:3" ht="14.4" customHeight="1" x14ac:dyDescent="0.3">
      <c r="A1666" s="5" t="s">
        <v>7543</v>
      </c>
      <c r="B1666" s="6">
        <v>4.7809999999999997</v>
      </c>
      <c r="C1666" s="6">
        <v>4.9050000000000002</v>
      </c>
    </row>
    <row r="1667" spans="1:3" ht="14.4" customHeight="1" x14ac:dyDescent="0.3">
      <c r="A1667" s="5" t="s">
        <v>7541</v>
      </c>
      <c r="B1667" s="6">
        <v>4.6269999999999998</v>
      </c>
      <c r="C1667" s="6">
        <v>4.8869999999999996</v>
      </c>
    </row>
    <row r="1668" spans="1:3" ht="14.4" customHeight="1" x14ac:dyDescent="0.3">
      <c r="A1668" s="5" t="s">
        <v>7539</v>
      </c>
      <c r="B1668" s="6">
        <v>4.4749999999999996</v>
      </c>
      <c r="C1668" s="6">
        <v>4.907</v>
      </c>
    </row>
    <row r="1669" spans="1:3" ht="14.4" customHeight="1" x14ac:dyDescent="0.3">
      <c r="A1669" s="5" t="s">
        <v>7537</v>
      </c>
      <c r="B1669" s="6">
        <v>4.5259999999999998</v>
      </c>
      <c r="C1669" s="6">
        <v>4.875</v>
      </c>
    </row>
    <row r="1670" spans="1:3" ht="14.4" customHeight="1" x14ac:dyDescent="0.3">
      <c r="A1670" s="5" t="s">
        <v>7535</v>
      </c>
      <c r="B1670" s="6">
        <v>4.2009999999999996</v>
      </c>
      <c r="C1670" s="6">
        <v>4.8639999999999999</v>
      </c>
    </row>
    <row r="1671" spans="1:3" ht="14.4" customHeight="1" x14ac:dyDescent="0.3">
      <c r="A1671" s="5" t="s">
        <v>7533</v>
      </c>
      <c r="B1671" s="6">
        <v>5.3920000000000003</v>
      </c>
      <c r="C1671" s="6">
        <v>4.843</v>
      </c>
    </row>
    <row r="1672" spans="1:3" ht="14.4" customHeight="1" x14ac:dyDescent="0.3">
      <c r="A1672" s="5" t="s">
        <v>7531</v>
      </c>
      <c r="B1672" s="6">
        <v>5.62</v>
      </c>
      <c r="C1672" s="6">
        <v>4.851</v>
      </c>
    </row>
    <row r="1673" spans="1:3" ht="14.4" customHeight="1" x14ac:dyDescent="0.3">
      <c r="A1673" s="5" t="s">
        <v>7529</v>
      </c>
      <c r="B1673" s="6">
        <v>5.6429999999999998</v>
      </c>
      <c r="C1673" s="6">
        <v>4.8710000000000004</v>
      </c>
    </row>
    <row r="1674" spans="1:3" ht="14.4" customHeight="1" x14ac:dyDescent="0.3">
      <c r="A1674" s="5" t="s">
        <v>7527</v>
      </c>
      <c r="B1674" s="6">
        <v>5.7590000000000003</v>
      </c>
      <c r="C1674" s="6">
        <v>4.8600000000000003</v>
      </c>
    </row>
    <row r="1675" spans="1:3" ht="14.4" customHeight="1" x14ac:dyDescent="0.3">
      <c r="A1675" s="5" t="s">
        <v>7525</v>
      </c>
      <c r="B1675" s="6">
        <v>5.9950000000000001</v>
      </c>
      <c r="C1675" s="6">
        <v>4.8949999999999996</v>
      </c>
    </row>
    <row r="1676" spans="1:3" ht="14.4" customHeight="1" x14ac:dyDescent="0.3">
      <c r="A1676" s="5" t="s">
        <v>7523</v>
      </c>
      <c r="B1676" s="6">
        <v>6.298</v>
      </c>
      <c r="C1676" s="6">
        <v>4.9000000000000004</v>
      </c>
    </row>
    <row r="1677" spans="1:3" ht="14.4" customHeight="1" x14ac:dyDescent="0.3">
      <c r="A1677" s="5" t="s">
        <v>7521</v>
      </c>
      <c r="B1677" s="6">
        <v>6.4269999999999996</v>
      </c>
      <c r="C1677" s="6">
        <v>4.9080000000000004</v>
      </c>
    </row>
    <row r="1678" spans="1:3" ht="14.4" customHeight="1" x14ac:dyDescent="0.3">
      <c r="A1678" s="5" t="s">
        <v>7519</v>
      </c>
      <c r="B1678" s="6">
        <v>6.4290000000000003</v>
      </c>
      <c r="C1678" s="6">
        <v>5.0019999999999998</v>
      </c>
    </row>
    <row r="1679" spans="1:3" ht="14.4" customHeight="1" x14ac:dyDescent="0.3">
      <c r="A1679" s="5" t="s">
        <v>7517</v>
      </c>
      <c r="B1679" s="6">
        <v>6.4660000000000002</v>
      </c>
      <c r="C1679" s="6">
        <v>4.9279999999999999</v>
      </c>
    </row>
    <row r="1680" spans="1:3" ht="14.4" customHeight="1" x14ac:dyDescent="0.3">
      <c r="A1680" s="5" t="s">
        <v>7515</v>
      </c>
      <c r="B1680" s="6">
        <v>6.15</v>
      </c>
      <c r="C1680" s="6">
        <v>4.984</v>
      </c>
    </row>
    <row r="1681" spans="1:3" ht="14.4" customHeight="1" x14ac:dyDescent="0.3">
      <c r="A1681" s="5" t="s">
        <v>7513</v>
      </c>
      <c r="B1681" s="6">
        <v>5.782</v>
      </c>
      <c r="C1681" s="6">
        <v>5.0039999999999996</v>
      </c>
    </row>
    <row r="1682" spans="1:3" ht="14.4" customHeight="1" x14ac:dyDescent="0.3">
      <c r="A1682" s="5" t="s">
        <v>7511</v>
      </c>
      <c r="B1682" s="6">
        <v>5.6589999999999998</v>
      </c>
      <c r="C1682" s="6">
        <v>5.0380000000000003</v>
      </c>
    </row>
    <row r="1683" spans="1:3" ht="14.4" customHeight="1" x14ac:dyDescent="0.3">
      <c r="A1683" s="5" t="s">
        <v>7509</v>
      </c>
      <c r="B1683" s="6">
        <v>6.444</v>
      </c>
      <c r="C1683" s="6">
        <v>5.0270000000000001</v>
      </c>
    </row>
    <row r="1684" spans="1:3" ht="14.4" customHeight="1" x14ac:dyDescent="0.3">
      <c r="A1684" s="5" t="s">
        <v>7507</v>
      </c>
      <c r="B1684" s="6">
        <v>6.4420000000000002</v>
      </c>
      <c r="C1684" s="6">
        <v>5.0570000000000004</v>
      </c>
    </row>
    <row r="1685" spans="1:3" ht="14.4" customHeight="1" x14ac:dyDescent="0.3">
      <c r="A1685" s="5" t="s">
        <v>7505</v>
      </c>
      <c r="B1685" s="6">
        <v>6.8070000000000004</v>
      </c>
      <c r="C1685" s="6">
        <v>5.077</v>
      </c>
    </row>
    <row r="1686" spans="1:3" ht="14.4" customHeight="1" x14ac:dyDescent="0.3">
      <c r="A1686" s="5" t="s">
        <v>7503</v>
      </c>
      <c r="B1686" s="6">
        <v>7.1319999999999997</v>
      </c>
      <c r="C1686" s="6">
        <v>5.0709999999999997</v>
      </c>
    </row>
    <row r="1687" spans="1:3" ht="14.4" customHeight="1" x14ac:dyDescent="0.3">
      <c r="A1687" s="5" t="s">
        <v>7501</v>
      </c>
      <c r="B1687" s="6">
        <v>7.2409999999999997</v>
      </c>
      <c r="C1687" s="6">
        <v>5.0739999999999998</v>
      </c>
    </row>
    <row r="1688" spans="1:3" ht="14.4" customHeight="1" x14ac:dyDescent="0.3">
      <c r="A1688" s="5" t="s">
        <v>7499</v>
      </c>
      <c r="B1688" s="6">
        <v>6.8810000000000002</v>
      </c>
      <c r="C1688" s="6">
        <v>5.0739999999999998</v>
      </c>
    </row>
    <row r="1689" spans="1:3" ht="14.4" customHeight="1" x14ac:dyDescent="0.3">
      <c r="A1689" s="5" t="s">
        <v>7497</v>
      </c>
      <c r="B1689" s="6">
        <v>7.0910000000000002</v>
      </c>
      <c r="C1689" s="6">
        <v>5.0990000000000002</v>
      </c>
    </row>
    <row r="1690" spans="1:3" ht="14.4" customHeight="1" x14ac:dyDescent="0.3">
      <c r="A1690" s="5" t="s">
        <v>7495</v>
      </c>
      <c r="B1690" s="6">
        <v>7.6929999999999996</v>
      </c>
      <c r="C1690" s="6">
        <v>5.1139999999999999</v>
      </c>
    </row>
    <row r="1691" spans="1:3" ht="14.4" customHeight="1" x14ac:dyDescent="0.3">
      <c r="A1691" s="5" t="s">
        <v>7493</v>
      </c>
      <c r="B1691" s="6">
        <v>7.4969999999999999</v>
      </c>
      <c r="C1691" s="6">
        <v>5.0970000000000004</v>
      </c>
    </row>
    <row r="1692" spans="1:3" ht="14.4" customHeight="1" x14ac:dyDescent="0.3">
      <c r="A1692" s="5" t="s">
        <v>7491</v>
      </c>
      <c r="B1692" s="6">
        <v>7.1529999999999996</v>
      </c>
      <c r="C1692" s="6">
        <v>5.09</v>
      </c>
    </row>
    <row r="1693" spans="1:3" ht="14.4" customHeight="1" x14ac:dyDescent="0.3">
      <c r="A1693" s="5" t="s">
        <v>7489</v>
      </c>
      <c r="B1693" s="6">
        <v>7.4160000000000004</v>
      </c>
      <c r="C1693" s="6">
        <v>5.0730000000000004</v>
      </c>
    </row>
    <row r="1694" spans="1:3" ht="14.4" customHeight="1" x14ac:dyDescent="0.3">
      <c r="A1694" s="5" t="s">
        <v>7487</v>
      </c>
      <c r="B1694" s="6">
        <v>7.5339999999999998</v>
      </c>
      <c r="C1694" s="6">
        <v>5.0679999999999996</v>
      </c>
    </row>
    <row r="1695" spans="1:3" ht="14.4" customHeight="1" x14ac:dyDescent="0.3">
      <c r="A1695" s="5" t="s">
        <v>7485</v>
      </c>
      <c r="B1695" s="6">
        <v>7.7119999999999997</v>
      </c>
      <c r="C1695" s="6">
        <v>5.0510000000000002</v>
      </c>
    </row>
    <row r="1696" spans="1:3" ht="14.4" customHeight="1" x14ac:dyDescent="0.3">
      <c r="A1696" s="5" t="s">
        <v>7483</v>
      </c>
      <c r="B1696" s="6">
        <v>7.8140000000000001</v>
      </c>
      <c r="C1696" s="6">
        <v>5.056</v>
      </c>
    </row>
    <row r="1697" spans="1:3" ht="14.4" customHeight="1" x14ac:dyDescent="0.3">
      <c r="A1697" s="5" t="s">
        <v>7481</v>
      </c>
      <c r="B1697" s="6">
        <v>7.8840000000000003</v>
      </c>
      <c r="C1697" s="6">
        <v>5.069</v>
      </c>
    </row>
    <row r="1698" spans="1:3" ht="14.4" customHeight="1" x14ac:dyDescent="0.3">
      <c r="A1698" s="5" t="s">
        <v>7479</v>
      </c>
      <c r="B1698" s="6">
        <v>7.49</v>
      </c>
      <c r="C1698" s="6">
        <v>5.0839999999999996</v>
      </c>
    </row>
    <row r="1699" spans="1:3" ht="14.4" customHeight="1" x14ac:dyDescent="0.3">
      <c r="A1699" s="5" t="s">
        <v>7478</v>
      </c>
      <c r="B1699" s="6">
        <v>7.7549999999999999</v>
      </c>
      <c r="C1699" s="6">
        <v>5.0780000000000003</v>
      </c>
    </row>
    <row r="1700" spans="1:3" ht="14.4" customHeight="1" x14ac:dyDescent="0.3">
      <c r="A1700" s="5" t="s">
        <v>7477</v>
      </c>
      <c r="B1700" s="6">
        <v>7.8230000000000004</v>
      </c>
      <c r="C1700" s="6">
        <v>5.093</v>
      </c>
    </row>
    <row r="1701" spans="1:3" ht="14.4" customHeight="1" x14ac:dyDescent="0.3">
      <c r="A1701" s="5" t="s">
        <v>7475</v>
      </c>
      <c r="B1701" s="6">
        <v>7.9550000000000001</v>
      </c>
      <c r="C1701" s="6">
        <v>5.09</v>
      </c>
    </row>
    <row r="1702" spans="1:3" ht="14.4" customHeight="1" x14ac:dyDescent="0.3">
      <c r="A1702" s="5" t="s">
        <v>7473</v>
      </c>
      <c r="B1702" s="6">
        <v>7.7939999999999996</v>
      </c>
      <c r="C1702" s="6">
        <v>5.09</v>
      </c>
    </row>
    <row r="1703" spans="1:3" ht="14.4" customHeight="1" x14ac:dyDescent="0.3">
      <c r="A1703" s="5" t="s">
        <v>7471</v>
      </c>
      <c r="B1703" s="6">
        <v>7.8940000000000001</v>
      </c>
      <c r="C1703" s="6">
        <v>5.0739999999999998</v>
      </c>
    </row>
    <row r="1704" spans="1:3" ht="14.4" customHeight="1" x14ac:dyDescent="0.3">
      <c r="A1704" s="5" t="s">
        <v>7469</v>
      </c>
      <c r="B1704" s="6">
        <v>7.9770000000000003</v>
      </c>
      <c r="C1704" s="6">
        <v>5.0730000000000004</v>
      </c>
    </row>
    <row r="1705" spans="1:3" ht="14.4" customHeight="1" x14ac:dyDescent="0.3">
      <c r="A1705" s="5" t="s">
        <v>7468</v>
      </c>
      <c r="B1705" s="6">
        <v>8.1199999999999992</v>
      </c>
      <c r="C1705" s="6">
        <v>5.077</v>
      </c>
    </row>
    <row r="1706" spans="1:3" ht="14.4" customHeight="1" x14ac:dyDescent="0.3">
      <c r="A1706" s="5" t="s">
        <v>7467</v>
      </c>
      <c r="B1706" s="6">
        <v>7.7549999999999999</v>
      </c>
      <c r="C1706" s="6">
        <v>5.0759999999999996</v>
      </c>
    </row>
    <row r="1707" spans="1:3" ht="14.4" customHeight="1" x14ac:dyDescent="0.3">
      <c r="A1707" s="5" t="s">
        <v>7466</v>
      </c>
      <c r="B1707" s="6">
        <v>8.1790000000000003</v>
      </c>
      <c r="C1707" s="6">
        <v>5.0739999999999998</v>
      </c>
    </row>
    <row r="1708" spans="1:3" ht="14.4" customHeight="1" x14ac:dyDescent="0.3">
      <c r="A1708" s="5" t="s">
        <v>7464</v>
      </c>
      <c r="B1708" s="6">
        <v>8.0190000000000001</v>
      </c>
      <c r="C1708" s="6">
        <v>5.048</v>
      </c>
    </row>
    <row r="1709" spans="1:3" ht="14.4" customHeight="1" x14ac:dyDescent="0.3">
      <c r="A1709" s="5" t="s">
        <v>7462</v>
      </c>
      <c r="B1709" s="6">
        <v>7.9880000000000004</v>
      </c>
      <c r="C1709" s="6">
        <v>5.0469999999999997</v>
      </c>
    </row>
    <row r="1710" spans="1:3" ht="14.4" customHeight="1" x14ac:dyDescent="0.3">
      <c r="A1710" s="5" t="s">
        <v>7460</v>
      </c>
      <c r="B1710" s="6">
        <v>7.718</v>
      </c>
      <c r="C1710" s="6">
        <v>5.0449999999999999</v>
      </c>
    </row>
    <row r="1711" spans="1:3" ht="14.4" customHeight="1" x14ac:dyDescent="0.3">
      <c r="A1711" s="5" t="s">
        <v>7458</v>
      </c>
      <c r="B1711" s="6">
        <v>7.9980000000000002</v>
      </c>
      <c r="C1711" s="6">
        <v>5.016</v>
      </c>
    </row>
    <row r="1712" spans="1:3" ht="14.4" customHeight="1" x14ac:dyDescent="0.3">
      <c r="A1712" s="5" t="s">
        <v>7456</v>
      </c>
      <c r="B1712" s="6">
        <v>8.3179999999999996</v>
      </c>
      <c r="C1712" s="6">
        <v>5.0259999999999998</v>
      </c>
    </row>
    <row r="1713" spans="1:3" ht="14.4" customHeight="1" x14ac:dyDescent="0.3">
      <c r="A1713" s="5" t="s">
        <v>7454</v>
      </c>
      <c r="B1713" s="6">
        <v>8.8710000000000004</v>
      </c>
      <c r="C1713" s="6">
        <v>5.0199999999999996</v>
      </c>
    </row>
    <row r="1714" spans="1:3" ht="14.4" customHeight="1" x14ac:dyDescent="0.3">
      <c r="A1714" s="5" t="s">
        <v>7452</v>
      </c>
      <c r="B1714" s="6">
        <v>8.8439999999999994</v>
      </c>
      <c r="C1714" s="6">
        <v>5.0140000000000002</v>
      </c>
    </row>
    <row r="1715" spans="1:3" ht="14.4" customHeight="1" x14ac:dyDescent="0.3">
      <c r="A1715" s="5" t="s">
        <v>7450</v>
      </c>
      <c r="B1715" s="6">
        <v>8.4220000000000006</v>
      </c>
      <c r="C1715" s="6">
        <v>5.0019999999999998</v>
      </c>
    </row>
    <row r="1716" spans="1:3" ht="14.4" customHeight="1" x14ac:dyDescent="0.3">
      <c r="A1716" s="5" t="s">
        <v>7448</v>
      </c>
      <c r="B1716" s="6">
        <v>7.806</v>
      </c>
      <c r="C1716" s="6">
        <v>4.9909999999999997</v>
      </c>
    </row>
    <row r="1717" spans="1:3" ht="14.4" customHeight="1" x14ac:dyDescent="0.3">
      <c r="A1717" s="5" t="s">
        <v>7446</v>
      </c>
      <c r="B1717" s="6">
        <v>7.6849999999999996</v>
      </c>
      <c r="C1717" s="6">
        <v>4.9740000000000002</v>
      </c>
    </row>
    <row r="1718" spans="1:3" ht="14.4" customHeight="1" x14ac:dyDescent="0.3">
      <c r="A1718" s="5" t="s">
        <v>7444</v>
      </c>
      <c r="B1718" s="6">
        <v>7.7270000000000003</v>
      </c>
      <c r="C1718" s="6">
        <v>4.9729999999999999</v>
      </c>
    </row>
    <row r="1719" spans="1:3" ht="14.4" customHeight="1" x14ac:dyDescent="0.3">
      <c r="A1719" s="5" t="s">
        <v>7442</v>
      </c>
      <c r="B1719" s="6">
        <v>7.6710000000000003</v>
      </c>
      <c r="C1719" s="6">
        <v>4.9619999999999997</v>
      </c>
    </row>
    <row r="1720" spans="1:3" ht="14.4" customHeight="1" x14ac:dyDescent="0.3">
      <c r="A1720" s="5" t="s">
        <v>7440</v>
      </c>
      <c r="B1720" s="6">
        <v>7.5609999999999999</v>
      </c>
      <c r="C1720" s="6">
        <v>4.944</v>
      </c>
    </row>
    <row r="1721" spans="1:3" ht="14.4" customHeight="1" x14ac:dyDescent="0.3">
      <c r="A1721" s="5" t="s">
        <v>7438</v>
      </c>
      <c r="B1721" s="6">
        <v>7.4269999999999996</v>
      </c>
      <c r="C1721" s="6">
        <v>4.9279999999999999</v>
      </c>
    </row>
    <row r="1722" spans="1:3" ht="14.4" customHeight="1" x14ac:dyDescent="0.3">
      <c r="A1722" s="5" t="s">
        <v>7436</v>
      </c>
      <c r="B1722" s="6">
        <v>7.43</v>
      </c>
      <c r="C1722" s="6">
        <v>4.9169999999999998</v>
      </c>
    </row>
    <row r="1723" spans="1:3" ht="14.4" customHeight="1" x14ac:dyDescent="0.3">
      <c r="A1723" s="5" t="s">
        <v>7434</v>
      </c>
      <c r="B1723" s="6">
        <v>7.673</v>
      </c>
      <c r="C1723" s="6">
        <v>4.9210000000000003</v>
      </c>
    </row>
    <row r="1724" spans="1:3" ht="14.4" customHeight="1" x14ac:dyDescent="0.3">
      <c r="A1724" s="5" t="s">
        <v>7433</v>
      </c>
      <c r="B1724" s="6">
        <v>7.5549999999999997</v>
      </c>
      <c r="C1724" s="6">
        <v>4.9210000000000003</v>
      </c>
    </row>
    <row r="1725" spans="1:3" ht="14.4" customHeight="1" x14ac:dyDescent="0.3">
      <c r="A1725" s="5" t="s">
        <v>7431</v>
      </c>
      <c r="B1725" s="6">
        <v>7.4089999999999998</v>
      </c>
      <c r="C1725" s="6">
        <v>4.8769999999999998</v>
      </c>
    </row>
    <row r="1726" spans="1:3" ht="14.4" customHeight="1" x14ac:dyDescent="0.3">
      <c r="A1726" s="5" t="s">
        <v>7429</v>
      </c>
      <c r="B1726" s="6">
        <v>7.0750000000000002</v>
      </c>
      <c r="C1726" s="6">
        <v>4.8920000000000003</v>
      </c>
    </row>
    <row r="1727" spans="1:3" ht="14.4" customHeight="1" x14ac:dyDescent="0.3">
      <c r="A1727" s="5" t="s">
        <v>7427</v>
      </c>
      <c r="B1727" s="6">
        <v>7.0830000000000002</v>
      </c>
      <c r="C1727" s="6">
        <v>4.9379999999999997</v>
      </c>
    </row>
    <row r="1728" spans="1:3" ht="14.4" customHeight="1" x14ac:dyDescent="0.3">
      <c r="A1728" s="5" t="s">
        <v>7425</v>
      </c>
      <c r="B1728" s="6">
        <v>6.7690000000000001</v>
      </c>
      <c r="C1728" s="6">
        <v>4.9470000000000001</v>
      </c>
    </row>
    <row r="1729" spans="1:3" ht="14.4" customHeight="1" x14ac:dyDescent="0.3">
      <c r="A1729" s="5" t="s">
        <v>7423</v>
      </c>
      <c r="B1729" s="6">
        <v>6.8</v>
      </c>
      <c r="C1729" s="6">
        <v>4.9470000000000001</v>
      </c>
    </row>
    <row r="1730" spans="1:3" ht="14.4" customHeight="1" x14ac:dyDescent="0.3">
      <c r="A1730" s="5" t="s">
        <v>7421</v>
      </c>
      <c r="B1730" s="6">
        <v>6.6349999999999998</v>
      </c>
      <c r="C1730" s="6">
        <v>4.944</v>
      </c>
    </row>
    <row r="1731" spans="1:3" ht="14.4" customHeight="1" x14ac:dyDescent="0.3">
      <c r="A1731" s="5" t="s">
        <v>7419</v>
      </c>
      <c r="B1731" s="6">
        <v>6.1130000000000004</v>
      </c>
      <c r="C1731" s="6">
        <v>4.9589999999999996</v>
      </c>
    </row>
    <row r="1732" spans="1:3" ht="14.4" customHeight="1" x14ac:dyDescent="0.3">
      <c r="A1732" s="5" t="s">
        <v>7417</v>
      </c>
      <c r="B1732" s="6">
        <v>5.8380000000000001</v>
      </c>
      <c r="C1732" s="6">
        <v>4.9630000000000001</v>
      </c>
    </row>
    <row r="1733" spans="1:3" ht="14.4" customHeight="1" x14ac:dyDescent="0.3">
      <c r="A1733" s="5" t="s">
        <v>7415</v>
      </c>
      <c r="B1733" s="6">
        <v>6.2480000000000002</v>
      </c>
      <c r="C1733" s="6">
        <v>4.9669999999999996</v>
      </c>
    </row>
    <row r="1734" spans="1:3" ht="14.4" customHeight="1" x14ac:dyDescent="0.3">
      <c r="A1734" s="5" t="s">
        <v>7413</v>
      </c>
      <c r="B1734" s="6">
        <v>6.2990000000000004</v>
      </c>
      <c r="C1734" s="6">
        <v>4.9800000000000004</v>
      </c>
    </row>
    <row r="1735" spans="1:3" ht="14.4" customHeight="1" x14ac:dyDescent="0.3">
      <c r="A1735" s="5" t="s">
        <v>7411</v>
      </c>
      <c r="B1735" s="6">
        <v>6.2990000000000004</v>
      </c>
      <c r="C1735" s="6">
        <v>4.99</v>
      </c>
    </row>
    <row r="1736" spans="1:3" ht="14.4" customHeight="1" x14ac:dyDescent="0.3">
      <c r="A1736" s="5" t="s">
        <v>7409</v>
      </c>
      <c r="B1736" s="6">
        <v>6.1630000000000003</v>
      </c>
      <c r="C1736" s="6">
        <v>5.0410000000000004</v>
      </c>
    </row>
    <row r="1737" spans="1:3" ht="14.4" customHeight="1" x14ac:dyDescent="0.3">
      <c r="A1737" s="5" t="s">
        <v>7407</v>
      </c>
      <c r="B1737" s="6">
        <v>6.1619999999999999</v>
      </c>
      <c r="C1737" s="6">
        <v>5.024</v>
      </c>
    </row>
    <row r="1738" spans="1:3" ht="14.4" customHeight="1" x14ac:dyDescent="0.3">
      <c r="A1738" s="5" t="s">
        <v>7405</v>
      </c>
      <c r="B1738" s="6">
        <v>6.1840000000000002</v>
      </c>
      <c r="C1738" s="6">
        <v>5.0170000000000003</v>
      </c>
    </row>
    <row r="1739" spans="1:3" ht="14.4" customHeight="1" x14ac:dyDescent="0.3">
      <c r="A1739" s="5" t="s">
        <v>7403</v>
      </c>
      <c r="B1739" s="6">
        <v>6.3780000000000001</v>
      </c>
      <c r="C1739" s="6">
        <v>5.0430000000000001</v>
      </c>
    </row>
    <row r="1740" spans="1:3" ht="14.4" customHeight="1" x14ac:dyDescent="0.3">
      <c r="A1740" s="5" t="s">
        <v>7401</v>
      </c>
      <c r="B1740" s="6">
        <v>6.6310000000000002</v>
      </c>
      <c r="C1740" s="6">
        <v>5.0620000000000003</v>
      </c>
    </row>
    <row r="1741" spans="1:3" ht="14.4" customHeight="1" x14ac:dyDescent="0.3">
      <c r="A1741" s="5" t="s">
        <v>7399</v>
      </c>
      <c r="B1741" s="6">
        <v>6.7549999999999999</v>
      </c>
      <c r="C1741" s="6">
        <v>5.0670000000000002</v>
      </c>
    </row>
    <row r="1742" spans="1:3" ht="14.4" customHeight="1" x14ac:dyDescent="0.3">
      <c r="A1742" s="5" t="s">
        <v>7397</v>
      </c>
      <c r="B1742" s="6">
        <v>6.2919999999999998</v>
      </c>
      <c r="C1742" s="6">
        <v>5.0759999999999996</v>
      </c>
    </row>
    <row r="1743" spans="1:3" ht="14.4" customHeight="1" x14ac:dyDescent="0.3">
      <c r="A1743" s="5" t="s">
        <v>7395</v>
      </c>
      <c r="B1743" s="6">
        <v>6.601</v>
      </c>
      <c r="C1743" s="6">
        <v>5.0789999999999997</v>
      </c>
    </row>
    <row r="1744" spans="1:3" ht="14.4" customHeight="1" x14ac:dyDescent="0.3">
      <c r="A1744" s="5" t="s">
        <v>7393</v>
      </c>
      <c r="B1744" s="6">
        <v>6.6379999999999999</v>
      </c>
      <c r="C1744" s="6">
        <v>5.0780000000000003</v>
      </c>
    </row>
    <row r="1745" spans="1:3" ht="14.4" customHeight="1" x14ac:dyDescent="0.3">
      <c r="A1745" s="5" t="s">
        <v>7391</v>
      </c>
      <c r="B1745" s="6">
        <v>6.234</v>
      </c>
      <c r="C1745" s="6">
        <v>5.0979999999999999</v>
      </c>
    </row>
    <row r="1746" spans="1:3" ht="14.4" customHeight="1" x14ac:dyDescent="0.3">
      <c r="A1746" s="5" t="s">
        <v>7389</v>
      </c>
      <c r="B1746" s="6">
        <v>6.3239999999999998</v>
      </c>
      <c r="C1746" s="6">
        <v>5.1020000000000003</v>
      </c>
    </row>
    <row r="1747" spans="1:3" ht="14.4" customHeight="1" x14ac:dyDescent="0.3">
      <c r="A1747" s="5" t="s">
        <v>7388</v>
      </c>
      <c r="B1747" s="6">
        <v>6.8860000000000001</v>
      </c>
      <c r="C1747" s="6">
        <v>5.1109999999999998</v>
      </c>
    </row>
    <row r="1748" spans="1:3" ht="14.4" customHeight="1" x14ac:dyDescent="0.3">
      <c r="A1748" s="5" t="s">
        <v>7386</v>
      </c>
      <c r="B1748" s="6">
        <v>7.319</v>
      </c>
      <c r="C1748" s="6">
        <v>5.1100000000000003</v>
      </c>
    </row>
    <row r="1749" spans="1:3" ht="14.4" customHeight="1" x14ac:dyDescent="0.3">
      <c r="A1749" s="5" t="s">
        <v>7384</v>
      </c>
      <c r="B1749" s="6">
        <v>7.5970000000000004</v>
      </c>
      <c r="C1749" s="6">
        <v>5.1139999999999999</v>
      </c>
    </row>
    <row r="1750" spans="1:3" ht="14.4" customHeight="1" x14ac:dyDescent="0.3">
      <c r="A1750" s="5" t="s">
        <v>7382</v>
      </c>
      <c r="B1750" s="6">
        <v>7.4210000000000003</v>
      </c>
      <c r="C1750" s="6">
        <v>5.1189999999999998</v>
      </c>
    </row>
    <row r="1751" spans="1:3" ht="14.4" customHeight="1" x14ac:dyDescent="0.3">
      <c r="A1751" s="5" t="s">
        <v>7380</v>
      </c>
      <c r="B1751" s="6">
        <v>6.9050000000000002</v>
      </c>
      <c r="C1751" s="6">
        <v>5.1230000000000002</v>
      </c>
    </row>
    <row r="1752" spans="1:3" ht="14.4" customHeight="1" x14ac:dyDescent="0.3">
      <c r="A1752" s="5" t="s">
        <v>7378</v>
      </c>
      <c r="B1752" s="6">
        <v>7.1749999999999998</v>
      </c>
      <c r="C1752" s="6">
        <v>5.1210000000000004</v>
      </c>
    </row>
    <row r="1753" spans="1:3" ht="14.4" customHeight="1" x14ac:dyDescent="0.3">
      <c r="A1753" s="5" t="s">
        <v>7376</v>
      </c>
      <c r="B1753" s="6">
        <v>6.9169999999999998</v>
      </c>
      <c r="C1753" s="6">
        <v>5.1100000000000003</v>
      </c>
    </row>
    <row r="1754" spans="1:3" ht="14.4" customHeight="1" x14ac:dyDescent="0.3">
      <c r="A1754" s="5" t="s">
        <v>7374</v>
      </c>
      <c r="B1754" s="6">
        <v>7.74</v>
      </c>
      <c r="C1754" s="6">
        <v>5.125</v>
      </c>
    </row>
    <row r="1755" spans="1:3" ht="14.4" customHeight="1" x14ac:dyDescent="0.3">
      <c r="A1755" s="5" t="s">
        <v>7373</v>
      </c>
      <c r="B1755" s="6">
        <v>7.6669999999999998</v>
      </c>
      <c r="C1755" s="6">
        <v>5.1029999999999998</v>
      </c>
    </row>
    <row r="1756" spans="1:3" ht="14.4" customHeight="1" x14ac:dyDescent="0.3">
      <c r="A1756" s="5" t="s">
        <v>7371</v>
      </c>
      <c r="B1756" s="6">
        <v>7.53</v>
      </c>
      <c r="C1756" s="6">
        <v>5.0970000000000004</v>
      </c>
    </row>
    <row r="1757" spans="1:3" ht="14.4" customHeight="1" x14ac:dyDescent="0.3">
      <c r="A1757" s="5" t="s">
        <v>7369</v>
      </c>
      <c r="B1757" s="6">
        <v>7.476</v>
      </c>
      <c r="C1757" s="6">
        <v>5.1109999999999998</v>
      </c>
    </row>
    <row r="1758" spans="1:3" ht="14.4" customHeight="1" x14ac:dyDescent="0.3">
      <c r="A1758" s="5" t="s">
        <v>7367</v>
      </c>
      <c r="B1758" s="6">
        <v>7.6340000000000003</v>
      </c>
      <c r="C1758" s="6">
        <v>5.1150000000000002</v>
      </c>
    </row>
    <row r="1759" spans="1:3" ht="14.4" customHeight="1" x14ac:dyDescent="0.3">
      <c r="A1759" s="5" t="s">
        <v>7366</v>
      </c>
      <c r="B1759" s="6">
        <v>7.6159999999999997</v>
      </c>
      <c r="C1759" s="6">
        <v>5.1349999999999998</v>
      </c>
    </row>
    <row r="1760" spans="1:3" ht="14.4" customHeight="1" x14ac:dyDescent="0.3">
      <c r="A1760" s="5" t="s">
        <v>7364</v>
      </c>
      <c r="B1760" s="6">
        <v>7.7089999999999996</v>
      </c>
      <c r="C1760" s="6">
        <v>5.14</v>
      </c>
    </row>
    <row r="1761" spans="1:3" ht="14.4" customHeight="1" x14ac:dyDescent="0.3">
      <c r="A1761" s="5" t="s">
        <v>7362</v>
      </c>
      <c r="B1761" s="6">
        <v>7.8710000000000004</v>
      </c>
      <c r="C1761" s="6">
        <v>5.1440000000000001</v>
      </c>
    </row>
    <row r="1762" spans="1:3" ht="14.4" customHeight="1" x14ac:dyDescent="0.3">
      <c r="A1762" s="5" t="s">
        <v>7360</v>
      </c>
      <c r="B1762" s="6">
        <v>7.827</v>
      </c>
      <c r="C1762" s="6">
        <v>5.1420000000000003</v>
      </c>
    </row>
    <row r="1763" spans="1:3" ht="14.4" customHeight="1" x14ac:dyDescent="0.3">
      <c r="A1763" s="5" t="s">
        <v>7358</v>
      </c>
      <c r="B1763" s="6">
        <v>7.226</v>
      </c>
      <c r="C1763" s="6">
        <v>5.141</v>
      </c>
    </row>
    <row r="1764" spans="1:3" ht="14.4" customHeight="1" x14ac:dyDescent="0.3">
      <c r="A1764" s="5" t="s">
        <v>7356</v>
      </c>
      <c r="B1764" s="6">
        <v>7.367</v>
      </c>
      <c r="C1764" s="6">
        <v>5.1459999999999999</v>
      </c>
    </row>
    <row r="1765" spans="1:3" ht="14.4" customHeight="1" x14ac:dyDescent="0.3">
      <c r="A1765" s="5" t="s">
        <v>7354</v>
      </c>
      <c r="B1765" s="6">
        <v>7.2409999999999997</v>
      </c>
      <c r="C1765" s="6">
        <v>5.14</v>
      </c>
    </row>
    <row r="1766" spans="1:3" ht="14.4" customHeight="1" x14ac:dyDescent="0.3">
      <c r="A1766" s="5" t="s">
        <v>7352</v>
      </c>
      <c r="B1766" s="6">
        <v>7.2919999999999998</v>
      </c>
      <c r="C1766" s="6">
        <v>5.1390000000000002</v>
      </c>
    </row>
    <row r="1767" spans="1:3" ht="14.4" customHeight="1" x14ac:dyDescent="0.3">
      <c r="A1767" s="5" t="s">
        <v>7350</v>
      </c>
      <c r="B1767" s="6">
        <v>7.5030000000000001</v>
      </c>
      <c r="C1767" s="6">
        <v>5.1459999999999999</v>
      </c>
    </row>
    <row r="1768" spans="1:3" ht="14.4" customHeight="1" x14ac:dyDescent="0.3">
      <c r="A1768" s="5" t="s">
        <v>7348</v>
      </c>
      <c r="B1768" s="6">
        <v>7.585</v>
      </c>
      <c r="C1768" s="6">
        <v>5.1609999999999996</v>
      </c>
    </row>
    <row r="1769" spans="1:3" ht="14.4" customHeight="1" x14ac:dyDescent="0.3">
      <c r="A1769" s="5" t="s">
        <v>7346</v>
      </c>
      <c r="B1769" s="6">
        <v>7.6459999999999999</v>
      </c>
      <c r="C1769" s="6">
        <v>5.16</v>
      </c>
    </row>
    <row r="1770" spans="1:3" ht="14.4" customHeight="1" x14ac:dyDescent="0.3">
      <c r="A1770" s="5" t="s">
        <v>7344</v>
      </c>
      <c r="B1770" s="6">
        <v>7.7270000000000003</v>
      </c>
      <c r="C1770" s="6">
        <v>5.16</v>
      </c>
    </row>
    <row r="1771" spans="1:3" ht="14.4" customHeight="1" x14ac:dyDescent="0.3">
      <c r="A1771" s="5" t="s">
        <v>7342</v>
      </c>
      <c r="B1771" s="6">
        <v>7.7549999999999999</v>
      </c>
      <c r="C1771" s="6">
        <v>5.1680000000000001</v>
      </c>
    </row>
    <row r="1772" spans="1:3" ht="14.4" customHeight="1" x14ac:dyDescent="0.3">
      <c r="A1772" s="5" t="s">
        <v>7340</v>
      </c>
      <c r="B1772" s="6">
        <v>7.5469999999999997</v>
      </c>
      <c r="C1772" s="6">
        <v>5.157</v>
      </c>
    </row>
    <row r="1773" spans="1:3" ht="14.4" customHeight="1" x14ac:dyDescent="0.3">
      <c r="A1773" s="5" t="s">
        <v>7338</v>
      </c>
      <c r="B1773" s="6">
        <v>7.5330000000000004</v>
      </c>
      <c r="C1773" s="6">
        <v>5.109</v>
      </c>
    </row>
    <row r="1774" spans="1:3" ht="14.4" customHeight="1" x14ac:dyDescent="0.3">
      <c r="A1774" s="5" t="s">
        <v>7336</v>
      </c>
      <c r="B1774" s="6">
        <v>7.3</v>
      </c>
      <c r="C1774" s="6">
        <v>5.1139999999999999</v>
      </c>
    </row>
    <row r="1775" spans="1:3" ht="14.4" customHeight="1" x14ac:dyDescent="0.3">
      <c r="A1775" s="5" t="s">
        <v>7334</v>
      </c>
      <c r="B1775" s="6">
        <v>7.2880000000000003</v>
      </c>
      <c r="C1775" s="6">
        <v>5.0970000000000004</v>
      </c>
    </row>
    <row r="1776" spans="1:3" ht="14.4" customHeight="1" x14ac:dyDescent="0.3">
      <c r="A1776" s="5" t="s">
        <v>7332</v>
      </c>
      <c r="B1776" s="6">
        <v>7.2430000000000003</v>
      </c>
      <c r="C1776" s="6">
        <v>5.09</v>
      </c>
    </row>
    <row r="1777" spans="1:3" ht="14.4" customHeight="1" x14ac:dyDescent="0.3">
      <c r="A1777" s="5" t="s">
        <v>7331</v>
      </c>
      <c r="B1777" s="6">
        <v>7.2539999999999996</v>
      </c>
      <c r="C1777" s="6">
        <v>5.0739999999999998</v>
      </c>
    </row>
    <row r="1778" spans="1:3" ht="14.4" customHeight="1" x14ac:dyDescent="0.3">
      <c r="A1778" s="5" t="s">
        <v>7329</v>
      </c>
      <c r="B1778" s="6">
        <v>7.4720000000000004</v>
      </c>
      <c r="C1778" s="6">
        <v>5.0830000000000002</v>
      </c>
    </row>
    <row r="1779" spans="1:3" ht="14.4" customHeight="1" x14ac:dyDescent="0.3">
      <c r="A1779" s="5" t="s">
        <v>7327</v>
      </c>
      <c r="B1779" s="6">
        <v>7.3659999999999997</v>
      </c>
      <c r="C1779" s="6">
        <v>5.0819999999999999</v>
      </c>
    </row>
    <row r="1780" spans="1:3" ht="14.4" customHeight="1" x14ac:dyDescent="0.3">
      <c r="A1780" s="5" t="s">
        <v>7325</v>
      </c>
      <c r="B1780" s="6">
        <v>7.2389999999999999</v>
      </c>
      <c r="C1780" s="6">
        <v>5.0759999999999996</v>
      </c>
    </row>
    <row r="1781" spans="1:3" ht="14.4" customHeight="1" x14ac:dyDescent="0.3">
      <c r="A1781" s="5" t="s">
        <v>7323</v>
      </c>
      <c r="B1781" s="6">
        <v>7.0830000000000002</v>
      </c>
      <c r="C1781" s="6">
        <v>5.0640000000000001</v>
      </c>
    </row>
    <row r="1782" spans="1:3" ht="14.4" customHeight="1" x14ac:dyDescent="0.3">
      <c r="A1782" s="5" t="s">
        <v>7321</v>
      </c>
      <c r="B1782" s="6">
        <v>6.9119999999999999</v>
      </c>
      <c r="C1782" s="6">
        <v>5.0679999999999996</v>
      </c>
    </row>
    <row r="1783" spans="1:3" ht="14.4" customHeight="1" x14ac:dyDescent="0.3">
      <c r="A1783" s="5" t="s">
        <v>7319</v>
      </c>
      <c r="B1783" s="6">
        <v>6.8920000000000003</v>
      </c>
      <c r="C1783" s="6">
        <v>5.0469999999999997</v>
      </c>
    </row>
    <row r="1784" spans="1:3" ht="14.4" customHeight="1" x14ac:dyDescent="0.3">
      <c r="A1784" s="5" t="s">
        <v>7317</v>
      </c>
      <c r="B1784" s="6">
        <v>7.0830000000000002</v>
      </c>
      <c r="C1784" s="6">
        <v>5.0410000000000004</v>
      </c>
    </row>
    <row r="1785" spans="1:3" ht="14.4" customHeight="1" x14ac:dyDescent="0.3">
      <c r="A1785" s="5" t="s">
        <v>7315</v>
      </c>
      <c r="B1785" s="6">
        <v>6.9589999999999996</v>
      </c>
      <c r="C1785" s="6">
        <v>5.0190000000000001</v>
      </c>
    </row>
    <row r="1786" spans="1:3" ht="14.4" customHeight="1" x14ac:dyDescent="0.3">
      <c r="A1786" s="5" t="s">
        <v>7313</v>
      </c>
      <c r="B1786" s="6">
        <v>6.9240000000000004</v>
      </c>
      <c r="C1786" s="6">
        <v>5.0019999999999998</v>
      </c>
    </row>
    <row r="1787" spans="1:3" ht="14.4" customHeight="1" x14ac:dyDescent="0.3">
      <c r="A1787" s="5" t="s">
        <v>7311</v>
      </c>
      <c r="B1787" s="6">
        <v>6.8470000000000004</v>
      </c>
      <c r="C1787" s="6">
        <v>5.0060000000000002</v>
      </c>
    </row>
    <row r="1788" spans="1:3" ht="14.4" customHeight="1" x14ac:dyDescent="0.3">
      <c r="A1788" s="5" t="s">
        <v>7309</v>
      </c>
      <c r="B1788" s="6">
        <v>6.91</v>
      </c>
      <c r="C1788" s="6">
        <v>5.0309999999999997</v>
      </c>
    </row>
    <row r="1789" spans="1:3" ht="14.4" customHeight="1" x14ac:dyDescent="0.3">
      <c r="A1789" s="5" t="s">
        <v>7307</v>
      </c>
      <c r="B1789" s="6">
        <v>7.16</v>
      </c>
      <c r="C1789" s="6">
        <v>5.03</v>
      </c>
    </row>
    <row r="1790" spans="1:3" ht="14.4" customHeight="1" x14ac:dyDescent="0.3">
      <c r="A1790" s="5" t="s">
        <v>7306</v>
      </c>
      <c r="B1790" s="6">
        <v>7.32</v>
      </c>
      <c r="C1790" s="6">
        <v>5.0250000000000004</v>
      </c>
    </row>
    <row r="1791" spans="1:3" ht="14.4" customHeight="1" x14ac:dyDescent="0.3">
      <c r="A1791" s="5" t="s">
        <v>7305</v>
      </c>
      <c r="B1791" s="6">
        <v>7.2690000000000001</v>
      </c>
      <c r="C1791" s="6">
        <v>5.0279999999999996</v>
      </c>
    </row>
    <row r="1792" spans="1:3" ht="14.4" customHeight="1" x14ac:dyDescent="0.3">
      <c r="A1792" s="5" t="s">
        <v>7303</v>
      </c>
      <c r="B1792" s="6">
        <v>7.2539999999999996</v>
      </c>
      <c r="C1792" s="6">
        <v>5.0430000000000001</v>
      </c>
    </row>
    <row r="1793" spans="1:3" ht="14.4" customHeight="1" x14ac:dyDescent="0.3">
      <c r="A1793" s="5" t="s">
        <v>7301</v>
      </c>
      <c r="B1793" s="6">
        <v>7.5030000000000001</v>
      </c>
      <c r="C1793" s="6">
        <v>5.01</v>
      </c>
    </row>
    <row r="1794" spans="1:3" ht="14.4" customHeight="1" x14ac:dyDescent="0.3">
      <c r="A1794" s="5" t="s">
        <v>7299</v>
      </c>
      <c r="B1794" s="6">
        <v>7.5579999999999998</v>
      </c>
      <c r="C1794" s="6">
        <v>5.0250000000000004</v>
      </c>
    </row>
    <row r="1795" spans="1:3" ht="14.4" customHeight="1" x14ac:dyDescent="0.3">
      <c r="A1795" s="5" t="s">
        <v>7297</v>
      </c>
      <c r="B1795" s="6">
        <v>7.609</v>
      </c>
      <c r="C1795" s="6">
        <v>5.03</v>
      </c>
    </row>
    <row r="1796" spans="1:3" ht="14.4" customHeight="1" x14ac:dyDescent="0.3">
      <c r="A1796" s="5" t="s">
        <v>7296</v>
      </c>
      <c r="B1796" s="6">
        <v>7.73</v>
      </c>
      <c r="C1796" s="6">
        <v>5.0170000000000003</v>
      </c>
    </row>
    <row r="1797" spans="1:3" ht="14.4" customHeight="1" x14ac:dyDescent="0.3">
      <c r="A1797" s="5" t="s">
        <v>7294</v>
      </c>
      <c r="B1797" s="6">
        <v>7.6710000000000003</v>
      </c>
      <c r="C1797" s="6">
        <v>5.016</v>
      </c>
    </row>
    <row r="1798" spans="1:3" ht="14.4" customHeight="1" x14ac:dyDescent="0.3">
      <c r="A1798" s="5" t="s">
        <v>7292</v>
      </c>
      <c r="B1798" s="6">
        <v>7.4260000000000002</v>
      </c>
      <c r="C1798" s="6">
        <v>5.0259999999999998</v>
      </c>
    </row>
    <row r="1799" spans="1:3" ht="14.4" customHeight="1" x14ac:dyDescent="0.3">
      <c r="A1799" s="5" t="s">
        <v>7290</v>
      </c>
      <c r="B1799" s="6">
        <v>7.5149999999999997</v>
      </c>
      <c r="C1799" s="6">
        <v>5.0250000000000004</v>
      </c>
    </row>
    <row r="1800" spans="1:3" ht="14.4" customHeight="1" x14ac:dyDescent="0.3">
      <c r="A1800" s="5" t="s">
        <v>7288</v>
      </c>
      <c r="B1800" s="6">
        <v>7.6070000000000002</v>
      </c>
      <c r="C1800" s="6">
        <v>5.0069999999999997</v>
      </c>
    </row>
    <row r="1801" spans="1:3" ht="14.4" customHeight="1" x14ac:dyDescent="0.3">
      <c r="A1801" s="5" t="s">
        <v>7287</v>
      </c>
      <c r="B1801" s="6">
        <v>7.5460000000000003</v>
      </c>
      <c r="C1801" s="6">
        <v>5.0010000000000003</v>
      </c>
    </row>
    <row r="1802" spans="1:3" ht="14.4" customHeight="1" x14ac:dyDescent="0.3">
      <c r="A1802" s="5" t="s">
        <v>7285</v>
      </c>
      <c r="B1802" s="6">
        <v>7.8689999999999998</v>
      </c>
      <c r="C1802" s="6">
        <v>4.9740000000000002</v>
      </c>
    </row>
    <row r="1803" spans="1:3" ht="14.4" customHeight="1" x14ac:dyDescent="0.3">
      <c r="A1803" s="5" t="s">
        <v>7283</v>
      </c>
      <c r="B1803" s="6">
        <v>7.8550000000000004</v>
      </c>
      <c r="C1803" s="6">
        <v>4.9989999999999997</v>
      </c>
    </row>
    <row r="1804" spans="1:3" ht="14.4" customHeight="1" x14ac:dyDescent="0.3">
      <c r="A1804" s="5" t="s">
        <v>7281</v>
      </c>
      <c r="B1804" s="6">
        <v>7.9240000000000004</v>
      </c>
      <c r="C1804" s="6">
        <v>5.0039999999999996</v>
      </c>
    </row>
    <row r="1805" spans="1:3" ht="14.4" customHeight="1" x14ac:dyDescent="0.3">
      <c r="A1805" s="5" t="s">
        <v>7279</v>
      </c>
      <c r="B1805" s="6">
        <v>7.8010000000000002</v>
      </c>
      <c r="C1805" s="6">
        <v>4.9909999999999997</v>
      </c>
    </row>
    <row r="1806" spans="1:3" ht="14.4" customHeight="1" x14ac:dyDescent="0.3">
      <c r="A1806" s="5" t="s">
        <v>7278</v>
      </c>
      <c r="B1806" s="6">
        <v>7.53</v>
      </c>
      <c r="C1806" s="6">
        <v>4.9850000000000003</v>
      </c>
    </row>
    <row r="1807" spans="1:3" ht="14.4" customHeight="1" x14ac:dyDescent="0.3">
      <c r="A1807" s="5" t="s">
        <v>7276</v>
      </c>
      <c r="B1807" s="6">
        <v>7.4180000000000001</v>
      </c>
      <c r="C1807" s="6">
        <v>4.9790000000000001</v>
      </c>
    </row>
    <row r="1808" spans="1:3" ht="14.4" customHeight="1" x14ac:dyDescent="0.3">
      <c r="A1808" s="5" t="s">
        <v>7274</v>
      </c>
      <c r="B1808" s="6">
        <v>7.4969999999999999</v>
      </c>
      <c r="C1808" s="6">
        <v>4.968</v>
      </c>
    </row>
    <row r="1809" spans="1:3" ht="14.4" customHeight="1" x14ac:dyDescent="0.3">
      <c r="A1809" s="5" t="s">
        <v>7272</v>
      </c>
      <c r="B1809" s="6">
        <v>7.492</v>
      </c>
      <c r="C1809" s="6">
        <v>4.9619999999999997</v>
      </c>
    </row>
    <row r="1810" spans="1:3" ht="14.4" customHeight="1" x14ac:dyDescent="0.3">
      <c r="A1810" s="5" t="s">
        <v>7271</v>
      </c>
      <c r="B1810" s="6">
        <v>7.3810000000000002</v>
      </c>
      <c r="C1810" s="6">
        <v>4.9550000000000001</v>
      </c>
    </row>
    <row r="1811" spans="1:3" ht="14.4" customHeight="1" x14ac:dyDescent="0.3">
      <c r="A1811" s="5" t="s">
        <v>7269</v>
      </c>
      <c r="B1811" s="6">
        <v>7.5620000000000003</v>
      </c>
      <c r="C1811" s="6">
        <v>4.9539999999999997</v>
      </c>
    </row>
    <row r="1812" spans="1:3" ht="14.4" customHeight="1" x14ac:dyDescent="0.3">
      <c r="A1812" s="5" t="s">
        <v>7267</v>
      </c>
      <c r="B1812" s="6">
        <v>7.5979999999999999</v>
      </c>
      <c r="C1812" s="6">
        <v>4.9480000000000004</v>
      </c>
    </row>
    <row r="1813" spans="1:3" ht="14.4" customHeight="1" x14ac:dyDescent="0.3">
      <c r="A1813" s="5" t="s">
        <v>7265</v>
      </c>
      <c r="B1813" s="6">
        <v>7.6890000000000001</v>
      </c>
      <c r="C1813" s="6">
        <v>4.9420000000000002</v>
      </c>
    </row>
    <row r="1814" spans="1:3" ht="14.4" customHeight="1" x14ac:dyDescent="0.3">
      <c r="A1814" s="5" t="s">
        <v>7263</v>
      </c>
      <c r="B1814" s="6">
        <v>7.508</v>
      </c>
      <c r="C1814" s="6">
        <v>4.9260000000000002</v>
      </c>
    </row>
    <row r="1815" spans="1:3" ht="14.4" customHeight="1" x14ac:dyDescent="0.3">
      <c r="A1815" s="5" t="s">
        <v>7261</v>
      </c>
      <c r="B1815" s="6">
        <v>7.8310000000000004</v>
      </c>
      <c r="C1815" s="6">
        <v>4.9130000000000003</v>
      </c>
    </row>
    <row r="1816" spans="1:3" ht="14.4" customHeight="1" x14ac:dyDescent="0.3">
      <c r="A1816" s="5" t="s">
        <v>7259</v>
      </c>
      <c r="B1816" s="6">
        <v>7.8630000000000004</v>
      </c>
      <c r="C1816" s="6">
        <v>4.835</v>
      </c>
    </row>
    <row r="1817" spans="1:3" ht="14.4" customHeight="1" x14ac:dyDescent="0.3">
      <c r="A1817" s="5" t="s">
        <v>7257</v>
      </c>
      <c r="B1817" s="6">
        <v>7.718</v>
      </c>
      <c r="C1817" s="6">
        <v>4.875</v>
      </c>
    </row>
    <row r="1818" spans="1:3" ht="14.4" customHeight="1" x14ac:dyDescent="0.3">
      <c r="A1818" s="5" t="s">
        <v>7255</v>
      </c>
      <c r="B1818" s="6">
        <v>7.73</v>
      </c>
      <c r="C1818" s="6">
        <v>4.87</v>
      </c>
    </row>
    <row r="1819" spans="1:3" ht="14.4" customHeight="1" x14ac:dyDescent="0.3">
      <c r="A1819" s="5" t="s">
        <v>7253</v>
      </c>
      <c r="B1819" s="6">
        <v>7.9470000000000001</v>
      </c>
      <c r="C1819" s="6">
        <v>4.8689999999999998</v>
      </c>
    </row>
    <row r="1820" spans="1:3" ht="14.4" customHeight="1" x14ac:dyDescent="0.3">
      <c r="A1820" s="5" t="s">
        <v>7252</v>
      </c>
      <c r="B1820" s="6">
        <v>7.9379999999999997</v>
      </c>
      <c r="C1820" s="6">
        <v>4.8559999999999999</v>
      </c>
    </row>
    <row r="1821" spans="1:3" ht="14.4" customHeight="1" x14ac:dyDescent="0.3">
      <c r="A1821" s="5" t="s">
        <v>7250</v>
      </c>
      <c r="B1821" s="6">
        <v>7.7789999999999999</v>
      </c>
      <c r="C1821" s="6">
        <v>4.8449999999999998</v>
      </c>
    </row>
    <row r="1822" spans="1:3" ht="14.4" customHeight="1" x14ac:dyDescent="0.3">
      <c r="A1822" s="5" t="s">
        <v>7248</v>
      </c>
      <c r="B1822" s="6">
        <v>7.6369999999999996</v>
      </c>
      <c r="C1822" s="6">
        <v>4.875</v>
      </c>
    </row>
    <row r="1823" spans="1:3" ht="14.4" customHeight="1" x14ac:dyDescent="0.3">
      <c r="A1823" s="5" t="s">
        <v>7246</v>
      </c>
      <c r="B1823" s="6">
        <v>7.72</v>
      </c>
      <c r="C1823" s="6">
        <v>4.8479999999999999</v>
      </c>
    </row>
    <row r="1824" spans="1:3" ht="14.4" customHeight="1" x14ac:dyDescent="0.3">
      <c r="A1824" s="5" t="s">
        <v>7244</v>
      </c>
      <c r="B1824" s="6">
        <v>7.726</v>
      </c>
      <c r="C1824" s="6">
        <v>4.8319999999999999</v>
      </c>
    </row>
    <row r="1825" spans="1:3" ht="14.4" customHeight="1" x14ac:dyDescent="0.3">
      <c r="A1825" s="5" t="s">
        <v>7242</v>
      </c>
      <c r="B1825" s="6">
        <v>7.899</v>
      </c>
      <c r="C1825" s="6">
        <v>4.8250000000000002</v>
      </c>
    </row>
    <row r="1826" spans="1:3" ht="14.4" customHeight="1" x14ac:dyDescent="0.3">
      <c r="A1826" s="5" t="s">
        <v>7240</v>
      </c>
      <c r="B1826" s="6">
        <v>7.952</v>
      </c>
      <c r="C1826" s="6">
        <v>4.8090000000000002</v>
      </c>
    </row>
    <row r="1827" spans="1:3" ht="14.4" customHeight="1" x14ac:dyDescent="0.3">
      <c r="A1827" s="5" t="s">
        <v>7238</v>
      </c>
      <c r="B1827" s="6">
        <v>7.8639999999999999</v>
      </c>
      <c r="C1827" s="6">
        <v>4.7919999999999998</v>
      </c>
    </row>
    <row r="1828" spans="1:3" ht="14.4" customHeight="1" x14ac:dyDescent="0.3">
      <c r="A1828" s="5" t="s">
        <v>7237</v>
      </c>
      <c r="B1828" s="6">
        <v>7.89</v>
      </c>
      <c r="C1828" s="6">
        <v>4.7240000000000002</v>
      </c>
    </row>
    <row r="1829" spans="1:3" ht="14.4" customHeight="1" x14ac:dyDescent="0.3">
      <c r="A1829" s="5" t="s">
        <v>7236</v>
      </c>
      <c r="B1829" s="6">
        <v>8.0749999999999993</v>
      </c>
      <c r="C1829" s="6">
        <v>4.7229999999999999</v>
      </c>
    </row>
    <row r="1830" spans="1:3" ht="14.4" customHeight="1" x14ac:dyDescent="0.3">
      <c r="A1830" s="5" t="s">
        <v>7234</v>
      </c>
      <c r="B1830" s="6">
        <v>7.944</v>
      </c>
      <c r="C1830" s="6">
        <v>4.7679999999999998</v>
      </c>
    </row>
    <row r="1831" spans="1:3" ht="14.4" customHeight="1" x14ac:dyDescent="0.3">
      <c r="A1831" s="5" t="s">
        <v>7232</v>
      </c>
      <c r="B1831" s="6">
        <v>7.9130000000000003</v>
      </c>
      <c r="C1831" s="6">
        <v>4.8040000000000003</v>
      </c>
    </row>
    <row r="1832" spans="1:3" ht="14.4" customHeight="1" x14ac:dyDescent="0.3">
      <c r="A1832" s="5" t="s">
        <v>7230</v>
      </c>
      <c r="B1832" s="6">
        <v>7.8010000000000002</v>
      </c>
      <c r="C1832" s="6">
        <v>4.867</v>
      </c>
    </row>
    <row r="1833" spans="1:3" ht="14.4" customHeight="1" x14ac:dyDescent="0.3">
      <c r="A1833" s="5" t="s">
        <v>7228</v>
      </c>
      <c r="B1833" s="6">
        <v>7.7569999999999997</v>
      </c>
      <c r="C1833" s="6">
        <v>4.88</v>
      </c>
    </row>
    <row r="1834" spans="1:3" ht="14.4" customHeight="1" x14ac:dyDescent="0.3">
      <c r="A1834" s="5" t="s">
        <v>7226</v>
      </c>
      <c r="B1834" s="6">
        <v>7.681</v>
      </c>
      <c r="C1834" s="6">
        <v>4.8760000000000003</v>
      </c>
    </row>
    <row r="1835" spans="1:3" ht="14.4" customHeight="1" x14ac:dyDescent="0.3">
      <c r="A1835" s="5" t="s">
        <v>7224</v>
      </c>
      <c r="B1835" s="6">
        <v>7.64</v>
      </c>
      <c r="C1835" s="6">
        <v>4.8609999999999998</v>
      </c>
    </row>
    <row r="1836" spans="1:3" ht="14.4" customHeight="1" x14ac:dyDescent="0.3">
      <c r="A1836" s="5" t="s">
        <v>7222</v>
      </c>
      <c r="B1836" s="6">
        <v>7.5910000000000002</v>
      </c>
      <c r="C1836" s="6">
        <v>4.8079999999999998</v>
      </c>
    </row>
    <row r="1837" spans="1:3" ht="14.4" customHeight="1" x14ac:dyDescent="0.3">
      <c r="A1837" s="5" t="s">
        <v>7220</v>
      </c>
      <c r="B1837" s="6">
        <v>7.9409999999999998</v>
      </c>
      <c r="C1837" s="6">
        <v>4.82</v>
      </c>
    </row>
    <row r="1838" spans="1:3" ht="14.4" customHeight="1" x14ac:dyDescent="0.3">
      <c r="A1838" s="5" t="s">
        <v>7218</v>
      </c>
      <c r="B1838" s="6">
        <v>7.9349999999999996</v>
      </c>
      <c r="C1838" s="6">
        <v>4.71</v>
      </c>
    </row>
    <row r="1839" spans="1:3" ht="14.4" customHeight="1" x14ac:dyDescent="0.3">
      <c r="A1839" s="5" t="s">
        <v>7216</v>
      </c>
      <c r="B1839" s="6">
        <v>7.8780000000000001</v>
      </c>
      <c r="C1839" s="6">
        <v>4.7190000000000003</v>
      </c>
    </row>
    <row r="1840" spans="1:3" ht="14.4" customHeight="1" x14ac:dyDescent="0.3">
      <c r="A1840" s="5" t="s">
        <v>7214</v>
      </c>
      <c r="B1840" s="6">
        <v>8.1910000000000007</v>
      </c>
      <c r="C1840" s="6">
        <v>4.7549999999999999</v>
      </c>
    </row>
    <row r="1841" spans="1:3" ht="14.4" customHeight="1" x14ac:dyDescent="0.3">
      <c r="A1841" s="5" t="s">
        <v>7213</v>
      </c>
      <c r="B1841" s="6">
        <v>8.0640000000000001</v>
      </c>
      <c r="C1841" s="6">
        <v>4.7839999999999998</v>
      </c>
    </row>
    <row r="1842" spans="1:3" ht="14.4" customHeight="1" x14ac:dyDescent="0.3">
      <c r="A1842" s="5" t="s">
        <v>7211</v>
      </c>
      <c r="B1842" s="6">
        <v>8.08</v>
      </c>
      <c r="C1842" s="6">
        <v>4.7789999999999999</v>
      </c>
    </row>
    <row r="1843" spans="1:3" ht="14.4" customHeight="1" x14ac:dyDescent="0.3">
      <c r="A1843" s="5" t="s">
        <v>7209</v>
      </c>
      <c r="B1843" s="6">
        <v>7.8250000000000002</v>
      </c>
      <c r="C1843" s="6">
        <v>4.7830000000000004</v>
      </c>
    </row>
    <row r="1844" spans="1:3" ht="14.4" customHeight="1" x14ac:dyDescent="0.3">
      <c r="A1844" s="5" t="s">
        <v>7207</v>
      </c>
      <c r="B1844" s="6">
        <v>7.6630000000000003</v>
      </c>
      <c r="C1844" s="6">
        <v>4.76</v>
      </c>
    </row>
    <row r="1845" spans="1:3" ht="14.4" customHeight="1" x14ac:dyDescent="0.3">
      <c r="A1845" s="5" t="s">
        <v>7205</v>
      </c>
      <c r="B1845" s="6">
        <v>7.6079999999999997</v>
      </c>
      <c r="C1845" s="6">
        <v>4.718</v>
      </c>
    </row>
    <row r="1846" spans="1:3" ht="14.4" customHeight="1" x14ac:dyDescent="0.3">
      <c r="A1846" s="5" t="s">
        <v>7203</v>
      </c>
      <c r="B1846" s="6">
        <v>7.6820000000000004</v>
      </c>
      <c r="C1846" s="6">
        <v>4.7009999999999996</v>
      </c>
    </row>
    <row r="1847" spans="1:3" ht="14.4" customHeight="1" x14ac:dyDescent="0.3">
      <c r="A1847" s="5" t="s">
        <v>7201</v>
      </c>
      <c r="B1847" s="6">
        <v>7.6079999999999997</v>
      </c>
      <c r="C1847" s="6">
        <v>4.6379999999999999</v>
      </c>
    </row>
    <row r="1848" spans="1:3" ht="14.4" customHeight="1" x14ac:dyDescent="0.3">
      <c r="A1848" s="5" t="s">
        <v>7199</v>
      </c>
      <c r="B1848" s="6">
        <v>7.8079999999999998</v>
      </c>
      <c r="C1848" s="6">
        <v>4.6319999999999997</v>
      </c>
    </row>
    <row r="1849" spans="1:3" ht="14.4" customHeight="1" x14ac:dyDescent="0.3">
      <c r="A1849" s="5" t="s">
        <v>7197</v>
      </c>
      <c r="B1849" s="6">
        <v>7.9180000000000001</v>
      </c>
      <c r="C1849" s="6">
        <v>4.5529999999999999</v>
      </c>
    </row>
    <row r="1850" spans="1:3" ht="14.4" customHeight="1" x14ac:dyDescent="0.3">
      <c r="A1850" s="5" t="s">
        <v>7195</v>
      </c>
      <c r="B1850" s="6">
        <v>7.69</v>
      </c>
      <c r="C1850" s="6">
        <v>4.5</v>
      </c>
    </row>
    <row r="1851" spans="1:3" ht="14.4" customHeight="1" x14ac:dyDescent="0.3">
      <c r="A1851" s="5" t="s">
        <v>7193</v>
      </c>
      <c r="B1851" s="6">
        <v>7.5190000000000001</v>
      </c>
      <c r="C1851" s="6">
        <v>4.5970000000000004</v>
      </c>
    </row>
    <row r="1852" spans="1:3" ht="14.4" customHeight="1" x14ac:dyDescent="0.3">
      <c r="A1852" s="5" t="s">
        <v>7191</v>
      </c>
      <c r="B1852" s="6">
        <v>7.391</v>
      </c>
      <c r="C1852" s="6">
        <v>4.6689999999999996</v>
      </c>
    </row>
    <row r="1853" spans="1:3" ht="14.4" customHeight="1" x14ac:dyDescent="0.3">
      <c r="A1853" s="5" t="s">
        <v>7189</v>
      </c>
      <c r="B1853" s="6">
        <v>7.3479999999999999</v>
      </c>
      <c r="C1853" s="6">
        <v>4.6740000000000004</v>
      </c>
    </row>
    <row r="1854" spans="1:3" ht="14.4" customHeight="1" x14ac:dyDescent="0.3">
      <c r="A1854" s="5" t="s">
        <v>7187</v>
      </c>
      <c r="B1854" s="6">
        <v>7.13</v>
      </c>
      <c r="C1854" s="6">
        <v>4.6820000000000004</v>
      </c>
    </row>
    <row r="1855" spans="1:3" ht="14.4" customHeight="1" x14ac:dyDescent="0.3">
      <c r="A1855" s="5" t="s">
        <v>7186</v>
      </c>
      <c r="B1855" s="6">
        <v>6.94</v>
      </c>
      <c r="C1855" s="6">
        <v>4.7030000000000003</v>
      </c>
    </row>
    <row r="1856" spans="1:3" ht="14.4" customHeight="1" x14ac:dyDescent="0.3">
      <c r="A1856" s="5" t="s">
        <v>7184</v>
      </c>
      <c r="B1856" s="6">
        <v>6.8769999999999998</v>
      </c>
      <c r="C1856" s="6">
        <v>4.8</v>
      </c>
    </row>
    <row r="1857" spans="1:3" ht="14.4" customHeight="1" x14ac:dyDescent="0.3">
      <c r="A1857" s="5" t="s">
        <v>7182</v>
      </c>
      <c r="B1857" s="6">
        <v>6.9290000000000003</v>
      </c>
      <c r="C1857" s="6">
        <v>4.758</v>
      </c>
    </row>
    <row r="1858" spans="1:3" ht="14.4" customHeight="1" x14ac:dyDescent="0.3">
      <c r="A1858" s="5" t="s">
        <v>7180</v>
      </c>
      <c r="B1858" s="6">
        <v>6.6550000000000002</v>
      </c>
      <c r="C1858" s="6">
        <v>4.7569999999999997</v>
      </c>
    </row>
    <row r="1859" spans="1:3" ht="14.4" customHeight="1" x14ac:dyDescent="0.3">
      <c r="A1859" s="5" t="s">
        <v>7178</v>
      </c>
      <c r="B1859" s="6">
        <v>6.7729999999999997</v>
      </c>
      <c r="C1859" s="6">
        <v>4.7569999999999997</v>
      </c>
    </row>
    <row r="1860" spans="1:3" ht="14.4" customHeight="1" x14ac:dyDescent="0.3">
      <c r="A1860" s="5" t="s">
        <v>7176</v>
      </c>
      <c r="B1860" s="6">
        <v>6.7640000000000002</v>
      </c>
      <c r="C1860" s="6">
        <v>4.7910000000000004</v>
      </c>
    </row>
    <row r="1861" spans="1:3" ht="14.4" customHeight="1" x14ac:dyDescent="0.3">
      <c r="A1861" s="5" t="s">
        <v>7174</v>
      </c>
      <c r="B1861" s="6">
        <v>6.7539999999999996</v>
      </c>
      <c r="C1861" s="6">
        <v>4.8979999999999997</v>
      </c>
    </row>
    <row r="1862" spans="1:3" ht="14.4" customHeight="1" x14ac:dyDescent="0.3">
      <c r="A1862" s="5" t="s">
        <v>7172</v>
      </c>
      <c r="B1862" s="6">
        <v>6.6180000000000003</v>
      </c>
      <c r="C1862" s="6">
        <v>4.9290000000000003</v>
      </c>
    </row>
    <row r="1863" spans="1:3" ht="14.4" customHeight="1" x14ac:dyDescent="0.3">
      <c r="A1863" s="5" t="s">
        <v>7170</v>
      </c>
      <c r="B1863" s="6">
        <v>6.444</v>
      </c>
      <c r="C1863" s="6">
        <v>4.9219999999999997</v>
      </c>
    </row>
    <row r="1864" spans="1:3" ht="14.4" customHeight="1" x14ac:dyDescent="0.3">
      <c r="A1864" s="5" t="s">
        <v>7168</v>
      </c>
      <c r="B1864" s="6">
        <v>6.41</v>
      </c>
      <c r="C1864" s="6">
        <v>4.9000000000000004</v>
      </c>
    </row>
    <row r="1865" spans="1:3" ht="14.4" customHeight="1" x14ac:dyDescent="0.3">
      <c r="A1865" s="5" t="s">
        <v>7166</v>
      </c>
      <c r="B1865" s="6">
        <v>6.6989999999999998</v>
      </c>
      <c r="C1865" s="6">
        <v>4.915</v>
      </c>
    </row>
    <row r="1866" spans="1:3" ht="14.4" customHeight="1" x14ac:dyDescent="0.3">
      <c r="A1866" s="5" t="s">
        <v>7164</v>
      </c>
      <c r="B1866" s="6">
        <v>6.6</v>
      </c>
      <c r="C1866" s="6">
        <v>4.93</v>
      </c>
    </row>
    <row r="1867" spans="1:3" ht="14.4" customHeight="1" x14ac:dyDescent="0.3">
      <c r="A1867" s="5" t="s">
        <v>7162</v>
      </c>
      <c r="B1867" s="6">
        <v>6.4969999999999999</v>
      </c>
      <c r="C1867" s="6">
        <v>4.9390000000000001</v>
      </c>
    </row>
    <row r="1868" spans="1:3" ht="14.4" customHeight="1" x14ac:dyDescent="0.3">
      <c r="A1868" s="5" t="s">
        <v>7160</v>
      </c>
      <c r="B1868" s="6">
        <v>6.6619999999999999</v>
      </c>
      <c r="C1868" s="6">
        <v>4.9480000000000004</v>
      </c>
    </row>
    <row r="1869" spans="1:3" ht="14.4" customHeight="1" x14ac:dyDescent="0.3">
      <c r="A1869" s="5" t="s">
        <v>7158</v>
      </c>
      <c r="B1869" s="6">
        <v>6.3760000000000003</v>
      </c>
      <c r="C1869" s="6">
        <v>4.9260000000000002</v>
      </c>
    </row>
    <row r="1870" spans="1:3" ht="14.4" customHeight="1" x14ac:dyDescent="0.3">
      <c r="A1870" s="5" t="s">
        <v>7156</v>
      </c>
      <c r="B1870" s="6">
        <v>6.3070000000000004</v>
      </c>
      <c r="C1870" s="6">
        <v>4.9249999999999998</v>
      </c>
    </row>
    <row r="1871" spans="1:3" ht="14.4" customHeight="1" x14ac:dyDescent="0.3">
      <c r="A1871" s="5" t="s">
        <v>7154</v>
      </c>
      <c r="B1871" s="6">
        <v>6.5279999999999996</v>
      </c>
      <c r="C1871" s="6">
        <v>4.9349999999999996</v>
      </c>
    </row>
    <row r="1872" spans="1:3" ht="14.4" customHeight="1" x14ac:dyDescent="0.3">
      <c r="A1872" s="5" t="s">
        <v>7152</v>
      </c>
      <c r="B1872" s="6">
        <v>6.7060000000000004</v>
      </c>
      <c r="C1872" s="6">
        <v>4.9450000000000003</v>
      </c>
    </row>
    <row r="1873" spans="1:3" ht="14.4" customHeight="1" x14ac:dyDescent="0.3">
      <c r="A1873" s="5" t="s">
        <v>7151</v>
      </c>
      <c r="B1873" s="6">
        <v>6.4459999999999997</v>
      </c>
      <c r="C1873" s="6">
        <v>4.9530000000000003</v>
      </c>
    </row>
    <row r="1874" spans="1:3" ht="14.4" customHeight="1" x14ac:dyDescent="0.3">
      <c r="A1874" s="5" t="s">
        <v>7149</v>
      </c>
      <c r="B1874" s="6">
        <v>6.0389999999999997</v>
      </c>
      <c r="C1874" s="6">
        <v>4.9569999999999999</v>
      </c>
    </row>
    <row r="1875" spans="1:3" ht="14.4" customHeight="1" x14ac:dyDescent="0.3">
      <c r="A1875" s="5" t="s">
        <v>7148</v>
      </c>
      <c r="B1875" s="6">
        <v>5.8630000000000004</v>
      </c>
      <c r="C1875" s="6">
        <v>4.9930000000000003</v>
      </c>
    </row>
    <row r="1876" spans="1:3" ht="14.4" customHeight="1" x14ac:dyDescent="0.3">
      <c r="A1876" s="5" t="s">
        <v>7146</v>
      </c>
      <c r="B1876" s="6">
        <v>5.9249999999999998</v>
      </c>
      <c r="C1876" s="6">
        <v>4.9710000000000001</v>
      </c>
    </row>
    <row r="1877" spans="1:3" ht="14.4" customHeight="1" x14ac:dyDescent="0.3">
      <c r="A1877" s="5" t="s">
        <v>7144</v>
      </c>
      <c r="B1877" s="6">
        <v>5.9429999999999996</v>
      </c>
      <c r="C1877" s="6">
        <v>4.8920000000000003</v>
      </c>
    </row>
    <row r="1878" spans="1:3" ht="14.4" customHeight="1" x14ac:dyDescent="0.3">
      <c r="A1878" s="5" t="s">
        <v>7142</v>
      </c>
      <c r="B1878" s="6">
        <v>6.11</v>
      </c>
      <c r="C1878" s="6">
        <v>4.8330000000000002</v>
      </c>
    </row>
    <row r="1879" spans="1:3" ht="14.4" customHeight="1" x14ac:dyDescent="0.3">
      <c r="A1879" s="5" t="s">
        <v>7140</v>
      </c>
      <c r="B1879" s="6">
        <v>6.4989999999999997</v>
      </c>
      <c r="C1879" s="6">
        <v>4.8330000000000002</v>
      </c>
    </row>
    <row r="1880" spans="1:3" ht="14.4" customHeight="1" x14ac:dyDescent="0.3">
      <c r="A1880" s="5" t="s">
        <v>7138</v>
      </c>
      <c r="B1880" s="6">
        <v>6.1909999999999998</v>
      </c>
      <c r="C1880" s="6">
        <v>4.92</v>
      </c>
    </row>
    <row r="1881" spans="1:3" ht="14.4" customHeight="1" x14ac:dyDescent="0.3">
      <c r="A1881" s="5" t="s">
        <v>7136</v>
      </c>
      <c r="B1881" s="6">
        <v>6.3520000000000003</v>
      </c>
      <c r="C1881" s="6">
        <v>4.8719999999999999</v>
      </c>
    </row>
    <row r="1882" spans="1:3" ht="14.4" customHeight="1" x14ac:dyDescent="0.3">
      <c r="A1882" s="5" t="s">
        <v>7134</v>
      </c>
      <c r="B1882" s="6">
        <v>6.1059999999999999</v>
      </c>
      <c r="C1882" s="6">
        <v>4.8719999999999999</v>
      </c>
    </row>
    <row r="1883" spans="1:3" ht="14.4" customHeight="1" x14ac:dyDescent="0.3">
      <c r="A1883" s="5" t="s">
        <v>7133</v>
      </c>
      <c r="B1883" s="6">
        <v>6.09</v>
      </c>
      <c r="C1883" s="6">
        <v>4.8120000000000003</v>
      </c>
    </row>
    <row r="1884" spans="1:3" ht="14.4" customHeight="1" x14ac:dyDescent="0.3">
      <c r="A1884" s="5" t="s">
        <v>7131</v>
      </c>
      <c r="B1884" s="6">
        <v>6.2080000000000002</v>
      </c>
      <c r="C1884" s="6">
        <v>4.8070000000000004</v>
      </c>
    </row>
    <row r="1885" spans="1:3" ht="14.4" customHeight="1" x14ac:dyDescent="0.3">
      <c r="A1885" s="5" t="s">
        <v>7129</v>
      </c>
      <c r="B1885" s="6">
        <v>6.2009999999999996</v>
      </c>
      <c r="C1885" s="6">
        <v>4.8940000000000001</v>
      </c>
    </row>
    <row r="1886" spans="1:3" ht="14.4" customHeight="1" x14ac:dyDescent="0.3">
      <c r="A1886" s="5" t="s">
        <v>7127</v>
      </c>
      <c r="B1886" s="6">
        <v>6.22</v>
      </c>
      <c r="C1886" s="6">
        <v>4.9189999999999996</v>
      </c>
    </row>
    <row r="1887" spans="1:3" ht="14.4" customHeight="1" x14ac:dyDescent="0.3">
      <c r="A1887" s="5" t="s">
        <v>7125</v>
      </c>
      <c r="B1887" s="6">
        <v>6.5860000000000003</v>
      </c>
      <c r="C1887" s="6">
        <v>4.7469999999999999</v>
      </c>
    </row>
    <row r="1888" spans="1:3" ht="14.4" customHeight="1" x14ac:dyDescent="0.3">
      <c r="A1888" s="5" t="s">
        <v>7123</v>
      </c>
      <c r="B1888" s="6">
        <v>6.82</v>
      </c>
      <c r="C1888" s="6">
        <v>4.532</v>
      </c>
    </row>
    <row r="1889" spans="1:3" ht="14.4" customHeight="1" x14ac:dyDescent="0.3">
      <c r="A1889" s="5" t="s">
        <v>7122</v>
      </c>
      <c r="B1889" s="6">
        <v>6.7939999999999996</v>
      </c>
      <c r="C1889" s="6">
        <v>4.5270000000000001</v>
      </c>
    </row>
    <row r="1890" spans="1:3" ht="14.4" customHeight="1" x14ac:dyDescent="0.3">
      <c r="A1890" s="5" t="s">
        <v>7120</v>
      </c>
      <c r="B1890" s="6">
        <v>6.94</v>
      </c>
      <c r="C1890" s="6">
        <v>4.5709999999999997</v>
      </c>
    </row>
    <row r="1891" spans="1:3" ht="14.4" customHeight="1" x14ac:dyDescent="0.3">
      <c r="A1891" s="5" t="s">
        <v>7118</v>
      </c>
      <c r="B1891" s="6">
        <v>6.8639999999999999</v>
      </c>
      <c r="C1891" s="6">
        <v>4.0149999999999997</v>
      </c>
    </row>
    <row r="1892" spans="1:3" ht="14.4" customHeight="1" x14ac:dyDescent="0.3">
      <c r="A1892" s="5" t="s">
        <v>7116</v>
      </c>
      <c r="B1892" s="6">
        <v>6.875</v>
      </c>
      <c r="C1892" s="6">
        <v>3.367</v>
      </c>
    </row>
    <row r="1893" spans="1:3" ht="14.4" customHeight="1" x14ac:dyDescent="0.3">
      <c r="A1893" s="5" t="s">
        <v>7114</v>
      </c>
      <c r="B1893" s="6">
        <v>7.01</v>
      </c>
      <c r="C1893" s="6">
        <v>3.7130000000000001</v>
      </c>
    </row>
    <row r="1894" spans="1:3" ht="14.4" customHeight="1" x14ac:dyDescent="0.3">
      <c r="A1894" s="5" t="s">
        <v>7113</v>
      </c>
      <c r="B1894" s="6">
        <v>6.04</v>
      </c>
      <c r="C1894" s="6">
        <v>2.464</v>
      </c>
    </row>
    <row r="1895" spans="1:3" ht="14.4" customHeight="1" x14ac:dyDescent="0.3">
      <c r="A1895" s="5" t="s">
        <v>7111</v>
      </c>
      <c r="B1895" s="6">
        <v>5.8170000000000002</v>
      </c>
      <c r="C1895" s="6">
        <v>2.8929999999999998</v>
      </c>
    </row>
    <row r="1896" spans="1:3" ht="14.4" customHeight="1" x14ac:dyDescent="0.3">
      <c r="A1896" s="5" t="s">
        <v>7109</v>
      </c>
      <c r="B1896" s="6">
        <v>5.5780000000000003</v>
      </c>
      <c r="C1896" s="6">
        <v>3.5590000000000002</v>
      </c>
    </row>
    <row r="1897" spans="1:3" ht="14.4" customHeight="1" x14ac:dyDescent="0.3">
      <c r="A1897" s="5" t="s">
        <v>7107</v>
      </c>
      <c r="B1897" s="6">
        <v>5.6219999999999999</v>
      </c>
      <c r="C1897" s="6">
        <v>3.5750000000000002</v>
      </c>
    </row>
    <row r="1898" spans="1:3" ht="14.4" customHeight="1" x14ac:dyDescent="0.3">
      <c r="A1898" s="5" t="s">
        <v>7106</v>
      </c>
      <c r="B1898" s="6">
        <v>5.5229999999999997</v>
      </c>
      <c r="C1898" s="6">
        <v>3.927</v>
      </c>
    </row>
    <row r="1899" spans="1:3" ht="14.4" customHeight="1" x14ac:dyDescent="0.3">
      <c r="A1899" s="5" t="s">
        <v>7104</v>
      </c>
      <c r="B1899" s="6">
        <v>5.38</v>
      </c>
      <c r="C1899" s="6">
        <v>4.2359999999999998</v>
      </c>
    </row>
    <row r="1900" spans="1:3" ht="14.4" customHeight="1" x14ac:dyDescent="0.3">
      <c r="A1900" s="5" t="s">
        <v>7102</v>
      </c>
      <c r="B1900" s="6">
        <v>5.593</v>
      </c>
      <c r="C1900" s="6">
        <v>4.1710000000000003</v>
      </c>
    </row>
    <row r="1901" spans="1:3" ht="14.4" customHeight="1" x14ac:dyDescent="0.3">
      <c r="A1901" s="5" t="s">
        <v>7100</v>
      </c>
      <c r="B1901" s="6">
        <v>5.43</v>
      </c>
      <c r="C1901" s="6">
        <v>3.859</v>
      </c>
    </row>
    <row r="1902" spans="1:3" ht="14.4" customHeight="1" x14ac:dyDescent="0.3">
      <c r="A1902" s="5" t="s">
        <v>7098</v>
      </c>
      <c r="B1902" s="6">
        <v>5.6349999999999998</v>
      </c>
      <c r="C1902" s="6">
        <v>3.59</v>
      </c>
    </row>
    <row r="1903" spans="1:3" ht="14.4" customHeight="1" x14ac:dyDescent="0.3">
      <c r="A1903" s="5" t="s">
        <v>7096</v>
      </c>
      <c r="B1903" s="6">
        <v>5.468</v>
      </c>
      <c r="C1903" s="6">
        <v>3.8620000000000001</v>
      </c>
    </row>
    <row r="1904" spans="1:3" ht="14.4" customHeight="1" x14ac:dyDescent="0.3">
      <c r="A1904" s="5" t="s">
        <v>7095</v>
      </c>
      <c r="B1904" s="6">
        <v>5.6289999999999996</v>
      </c>
      <c r="C1904" s="6">
        <v>4.1989999999999998</v>
      </c>
    </row>
    <row r="1905" spans="1:3" ht="14.4" customHeight="1" x14ac:dyDescent="0.3">
      <c r="A1905" s="5" t="s">
        <v>7093</v>
      </c>
      <c r="B1905" s="6">
        <v>5.8049999999999997</v>
      </c>
      <c r="C1905" s="6">
        <v>4.2480000000000002</v>
      </c>
    </row>
    <row r="1906" spans="1:3" ht="14.4" customHeight="1" x14ac:dyDescent="0.3">
      <c r="A1906" s="5" t="s">
        <v>7091</v>
      </c>
      <c r="B1906" s="6">
        <v>5.65</v>
      </c>
      <c r="C1906" s="6">
        <v>4.274</v>
      </c>
    </row>
    <row r="1907" spans="1:3" ht="14.4" customHeight="1" x14ac:dyDescent="0.3">
      <c r="A1907" s="5" t="s">
        <v>7089</v>
      </c>
      <c r="B1907" s="6">
        <v>5.5010000000000003</v>
      </c>
      <c r="C1907" s="6">
        <v>3.956</v>
      </c>
    </row>
    <row r="1908" spans="1:3" ht="14.4" customHeight="1" x14ac:dyDescent="0.3">
      <c r="A1908" s="5" t="s">
        <v>7087</v>
      </c>
      <c r="B1908" s="6">
        <v>5.891</v>
      </c>
      <c r="C1908" s="6">
        <v>3.883</v>
      </c>
    </row>
    <row r="1909" spans="1:3" ht="14.4" customHeight="1" x14ac:dyDescent="0.3">
      <c r="A1909" s="5" t="s">
        <v>7085</v>
      </c>
      <c r="B1909" s="6">
        <v>5.9340000000000002</v>
      </c>
      <c r="C1909" s="6">
        <v>3.907</v>
      </c>
    </row>
    <row r="1910" spans="1:3" ht="14.4" customHeight="1" x14ac:dyDescent="0.3">
      <c r="A1910" s="5" t="s">
        <v>7083</v>
      </c>
      <c r="B1910" s="6">
        <v>6.4379999999999997</v>
      </c>
      <c r="C1910" s="6">
        <v>3.984</v>
      </c>
    </row>
    <row r="1911" spans="1:3" ht="14.4" customHeight="1" x14ac:dyDescent="0.3">
      <c r="A1911" s="5" t="s">
        <v>7081</v>
      </c>
      <c r="B1911" s="6">
        <v>6.0289999999999999</v>
      </c>
      <c r="C1911" s="6">
        <v>3.9209999999999998</v>
      </c>
    </row>
    <row r="1912" spans="1:3" ht="14.4" customHeight="1" x14ac:dyDescent="0.3">
      <c r="A1912" s="5" t="s">
        <v>7079</v>
      </c>
      <c r="B1912" s="6">
        <v>6.2789999999999999</v>
      </c>
      <c r="C1912" s="6">
        <v>3.956</v>
      </c>
    </row>
    <row r="1913" spans="1:3" ht="14.4" customHeight="1" x14ac:dyDescent="0.3">
      <c r="A1913" s="5" t="s">
        <v>7077</v>
      </c>
      <c r="B1913" s="6">
        <v>6.6529999999999996</v>
      </c>
      <c r="C1913" s="6">
        <v>3.9449999999999998</v>
      </c>
    </row>
    <row r="1914" spans="1:3" ht="14.4" customHeight="1" x14ac:dyDescent="0.3">
      <c r="A1914" s="5" t="s">
        <v>7075</v>
      </c>
      <c r="B1914" s="6">
        <v>6.5679999999999996</v>
      </c>
      <c r="C1914" s="6">
        <v>3.9940000000000002</v>
      </c>
    </row>
    <row r="1915" spans="1:3" ht="14.4" customHeight="1" x14ac:dyDescent="0.3">
      <c r="A1915" s="5" t="s">
        <v>7074</v>
      </c>
      <c r="B1915" s="6">
        <v>6.18</v>
      </c>
      <c r="C1915" s="6">
        <v>3.8959999999999999</v>
      </c>
    </row>
    <row r="1916" spans="1:3" ht="14.4" customHeight="1" x14ac:dyDescent="0.3">
      <c r="A1916" s="5" t="s">
        <v>7072</v>
      </c>
      <c r="B1916" s="6">
        <v>6.008</v>
      </c>
      <c r="C1916" s="6">
        <v>3.6779999999999999</v>
      </c>
    </row>
    <row r="1917" spans="1:3" ht="14.4" customHeight="1" x14ac:dyDescent="0.3">
      <c r="A1917" s="5" t="s">
        <v>7070</v>
      </c>
      <c r="B1917" s="6">
        <v>6.08</v>
      </c>
      <c r="C1917" s="6">
        <v>3.6970000000000001</v>
      </c>
    </row>
    <row r="1918" spans="1:3" ht="14.4" customHeight="1" x14ac:dyDescent="0.3">
      <c r="A1918" s="5" t="s">
        <v>7068</v>
      </c>
      <c r="B1918" s="6">
        <v>6.37</v>
      </c>
      <c r="C1918" s="6">
        <v>3.754</v>
      </c>
    </row>
    <row r="1919" spans="1:3" ht="14.4" customHeight="1" x14ac:dyDescent="0.3">
      <c r="A1919" s="5" t="s">
        <v>7066</v>
      </c>
      <c r="B1919" s="6">
        <v>6.36</v>
      </c>
      <c r="C1919" s="6">
        <v>3.7509999999999999</v>
      </c>
    </row>
    <row r="1920" spans="1:3" ht="14.4" customHeight="1" x14ac:dyDescent="0.3">
      <c r="A1920" s="5" t="s">
        <v>7064</v>
      </c>
      <c r="B1920" s="6">
        <v>6.423</v>
      </c>
      <c r="C1920" s="6">
        <v>3.6829999999999998</v>
      </c>
    </row>
    <row r="1921" spans="1:3" ht="14.4" customHeight="1" x14ac:dyDescent="0.3">
      <c r="A1921" s="5" t="s">
        <v>7062</v>
      </c>
      <c r="B1921" s="6">
        <v>6.9189999999999996</v>
      </c>
      <c r="C1921" s="6">
        <v>3.61</v>
      </c>
    </row>
    <row r="1922" spans="1:3" ht="14.4" customHeight="1" x14ac:dyDescent="0.3">
      <c r="A1922" s="5" t="s">
        <v>7060</v>
      </c>
      <c r="B1922" s="6">
        <v>6.87</v>
      </c>
      <c r="C1922" s="6">
        <v>3.6720000000000002</v>
      </c>
    </row>
    <row r="1923" spans="1:3" ht="14.4" customHeight="1" x14ac:dyDescent="0.3">
      <c r="A1923" s="5" t="s">
        <v>7058</v>
      </c>
      <c r="B1923" s="6">
        <v>7.05</v>
      </c>
      <c r="C1923" s="6">
        <v>3.78</v>
      </c>
    </row>
    <row r="1924" spans="1:3" ht="14.4" customHeight="1" x14ac:dyDescent="0.3">
      <c r="A1924" s="5" t="s">
        <v>7056</v>
      </c>
      <c r="B1924" s="6">
        <v>7.4269999999999996</v>
      </c>
      <c r="C1924" s="6">
        <v>3.9119999999999999</v>
      </c>
    </row>
    <row r="1925" spans="1:3" ht="14.4" customHeight="1" x14ac:dyDescent="0.3">
      <c r="A1925" s="5" t="s">
        <v>7054</v>
      </c>
      <c r="B1925" s="6">
        <v>7.2770000000000001</v>
      </c>
      <c r="C1925" s="6">
        <v>3.9319999999999999</v>
      </c>
    </row>
    <row r="1926" spans="1:3" ht="14.4" customHeight="1" x14ac:dyDescent="0.3">
      <c r="A1926" s="5" t="s">
        <v>7052</v>
      </c>
      <c r="B1926" s="6">
        <v>7.4119999999999999</v>
      </c>
      <c r="C1926" s="6">
        <v>3.931</v>
      </c>
    </row>
    <row r="1927" spans="1:3" ht="14.4" customHeight="1" x14ac:dyDescent="0.3">
      <c r="A1927" s="5" t="s">
        <v>7050</v>
      </c>
      <c r="B1927" s="6">
        <v>7.0730000000000004</v>
      </c>
      <c r="C1927" s="6">
        <v>3.9089999999999998</v>
      </c>
    </row>
    <row r="1928" spans="1:3" ht="14.4" customHeight="1" x14ac:dyDescent="0.3">
      <c r="A1928" s="5" t="s">
        <v>7047</v>
      </c>
      <c r="B1928" s="6">
        <v>6.8630000000000004</v>
      </c>
      <c r="C1928" s="6">
        <v>3.96</v>
      </c>
    </row>
    <row r="1929" spans="1:3" ht="14.4" customHeight="1" x14ac:dyDescent="0.3">
      <c r="A1929" s="5" t="s">
        <v>7046</v>
      </c>
      <c r="B1929" s="6">
        <v>7.01</v>
      </c>
      <c r="C1929" s="6">
        <v>4.0359999999999996</v>
      </c>
    </row>
    <row r="1930" spans="1:3" ht="14.4" customHeight="1" x14ac:dyDescent="0.3">
      <c r="A1930" s="5" t="s">
        <v>7044</v>
      </c>
      <c r="B1930" s="6">
        <v>6.8760000000000003</v>
      </c>
      <c r="C1930" s="6">
        <v>4.0350000000000001</v>
      </c>
    </row>
    <row r="1931" spans="1:3" ht="14.4" customHeight="1" x14ac:dyDescent="0.3">
      <c r="A1931" s="5" t="s">
        <v>7042</v>
      </c>
      <c r="B1931" s="6">
        <v>6.9740000000000002</v>
      </c>
      <c r="C1931" s="6">
        <v>4.0960000000000001</v>
      </c>
    </row>
    <row r="1932" spans="1:3" ht="14.4" customHeight="1" x14ac:dyDescent="0.3">
      <c r="A1932" s="5" t="s">
        <v>7040</v>
      </c>
      <c r="B1932" s="6">
        <v>7.4450000000000003</v>
      </c>
      <c r="C1932" s="6">
        <v>4.1790000000000003</v>
      </c>
    </row>
    <row r="1933" spans="1:3" ht="14.4" customHeight="1" x14ac:dyDescent="0.3">
      <c r="A1933" s="5" t="s">
        <v>7038</v>
      </c>
      <c r="B1933" s="6">
        <v>7.367</v>
      </c>
      <c r="C1933" s="6">
        <v>4.2279999999999998</v>
      </c>
    </row>
    <row r="1934" spans="1:3" ht="14.4" customHeight="1" x14ac:dyDescent="0.3">
      <c r="A1934" s="5" t="s">
        <v>7036</v>
      </c>
      <c r="B1934" s="6">
        <v>7.4580000000000002</v>
      </c>
      <c r="C1934" s="6">
        <v>3.9420000000000002</v>
      </c>
    </row>
    <row r="1935" spans="1:3" ht="14.4" customHeight="1" x14ac:dyDescent="0.3">
      <c r="A1935" s="5" t="s">
        <v>7034</v>
      </c>
      <c r="B1935" s="6">
        <v>7.3739999999999997</v>
      </c>
      <c r="C1935" s="6">
        <v>3.698</v>
      </c>
    </row>
    <row r="1936" spans="1:3" ht="14.4" customHeight="1" x14ac:dyDescent="0.3">
      <c r="A1936" s="5" t="s">
        <v>7032</v>
      </c>
      <c r="B1936" s="6">
        <v>7.0410000000000004</v>
      </c>
      <c r="C1936" s="6">
        <v>3.806</v>
      </c>
    </row>
    <row r="1937" spans="1:3" ht="14.4" customHeight="1" x14ac:dyDescent="0.3">
      <c r="A1937" s="5" t="s">
        <v>7030</v>
      </c>
      <c r="B1937" s="6">
        <v>6.891</v>
      </c>
      <c r="C1937" s="6">
        <v>3.79</v>
      </c>
    </row>
    <row r="1938" spans="1:3" ht="14.4" customHeight="1" x14ac:dyDescent="0.3">
      <c r="A1938" s="5" t="s">
        <v>7028</v>
      </c>
      <c r="B1938" s="6">
        <v>6.7610000000000001</v>
      </c>
      <c r="C1938" s="6">
        <v>3.9580000000000002</v>
      </c>
    </row>
    <row r="1939" spans="1:3" ht="14.4" customHeight="1" x14ac:dyDescent="0.3">
      <c r="A1939" s="5" t="s">
        <v>7026</v>
      </c>
      <c r="B1939" s="6">
        <v>6.9720000000000004</v>
      </c>
      <c r="C1939" s="6">
        <v>3.766</v>
      </c>
    </row>
    <row r="1940" spans="1:3" ht="14.4" customHeight="1" x14ac:dyDescent="0.3">
      <c r="A1940" s="5" t="s">
        <v>7024</v>
      </c>
      <c r="B1940" s="6">
        <v>7.1879999999999997</v>
      </c>
      <c r="C1940" s="6">
        <v>3.8380000000000001</v>
      </c>
    </row>
    <row r="1941" spans="1:3" ht="14.4" customHeight="1" x14ac:dyDescent="0.3">
      <c r="A1941" s="5" t="s">
        <v>7022</v>
      </c>
      <c r="B1941" s="6">
        <v>7.218</v>
      </c>
      <c r="C1941" s="6">
        <v>3.915</v>
      </c>
    </row>
    <row r="1942" spans="1:3" ht="14.4" customHeight="1" x14ac:dyDescent="0.3">
      <c r="A1942" s="5" t="s">
        <v>7020</v>
      </c>
      <c r="B1942" s="6">
        <v>7.2690000000000001</v>
      </c>
      <c r="C1942" s="6">
        <v>3.93</v>
      </c>
    </row>
    <row r="1943" spans="1:3" ht="14.4" customHeight="1" x14ac:dyDescent="0.3">
      <c r="A1943" s="5" t="s">
        <v>7018</v>
      </c>
      <c r="B1943" s="6">
        <v>8.0210000000000008</v>
      </c>
      <c r="C1943" s="6">
        <v>3.9430000000000001</v>
      </c>
    </row>
    <row r="1944" spans="1:3" ht="14.4" customHeight="1" x14ac:dyDescent="0.3">
      <c r="A1944" s="5" t="s">
        <v>7016</v>
      </c>
      <c r="B1944" s="6">
        <v>8.33</v>
      </c>
      <c r="C1944" s="6">
        <v>3.8279999999999998</v>
      </c>
    </row>
    <row r="1945" spans="1:3" ht="14.4" customHeight="1" x14ac:dyDescent="0.3">
      <c r="A1945" s="5" t="s">
        <v>7014</v>
      </c>
      <c r="B1945" s="6">
        <v>8.6370000000000005</v>
      </c>
      <c r="C1945" s="6">
        <v>3.7549999999999999</v>
      </c>
    </row>
    <row r="1946" spans="1:3" ht="14.4" customHeight="1" x14ac:dyDescent="0.3">
      <c r="A1946" s="5" t="s">
        <v>7012</v>
      </c>
      <c r="B1946" s="6">
        <v>8.4179999999999993</v>
      </c>
      <c r="C1946" s="6">
        <v>3.5009999999999999</v>
      </c>
    </row>
    <row r="1947" spans="1:3" ht="14.4" customHeight="1" x14ac:dyDescent="0.3">
      <c r="A1947" s="5" t="s">
        <v>7010</v>
      </c>
      <c r="B1947" s="6">
        <v>7.9989999999999997</v>
      </c>
      <c r="C1947" s="6">
        <v>3.532</v>
      </c>
    </row>
    <row r="1948" spans="1:3" ht="14.4" customHeight="1" x14ac:dyDescent="0.3">
      <c r="A1948" s="5" t="s">
        <v>7008</v>
      </c>
      <c r="B1948" s="6">
        <v>7.8630000000000004</v>
      </c>
      <c r="C1948" s="6">
        <v>3.71</v>
      </c>
    </row>
    <row r="1949" spans="1:3" ht="14.4" customHeight="1" x14ac:dyDescent="0.3">
      <c r="A1949" s="5" t="s">
        <v>7006</v>
      </c>
      <c r="B1949" s="6">
        <v>7.6239999999999997</v>
      </c>
      <c r="C1949" s="6">
        <v>3.419</v>
      </c>
    </row>
    <row r="1950" spans="1:3" ht="14.4" customHeight="1" x14ac:dyDescent="0.3">
      <c r="A1950" s="5" t="s">
        <v>7004</v>
      </c>
      <c r="B1950" s="6">
        <v>7.7130000000000001</v>
      </c>
      <c r="C1950" s="6">
        <v>3.2949999999999999</v>
      </c>
    </row>
    <row r="1951" spans="1:3" ht="14.4" customHeight="1" x14ac:dyDescent="0.3">
      <c r="A1951" s="5" t="s">
        <v>7002</v>
      </c>
      <c r="B1951" s="6">
        <v>7.8970000000000002</v>
      </c>
      <c r="C1951" s="6">
        <v>3.036</v>
      </c>
    </row>
    <row r="1952" spans="1:3" ht="14.4" customHeight="1" x14ac:dyDescent="0.3">
      <c r="A1952" s="5" t="s">
        <v>6998</v>
      </c>
      <c r="B1952" s="6">
        <v>7.9489999999999998</v>
      </c>
      <c r="C1952" s="6">
        <v>3.17</v>
      </c>
    </row>
    <row r="1953" spans="1:3" ht="14.4" customHeight="1" x14ac:dyDescent="0.3">
      <c r="A1953" s="5" t="s">
        <v>6996</v>
      </c>
      <c r="B1953" s="6">
        <v>7.835</v>
      </c>
      <c r="C1953" s="6">
        <v>3.383</v>
      </c>
    </row>
    <row r="1954" spans="1:3" ht="14.4" customHeight="1" x14ac:dyDescent="0.3">
      <c r="A1954" s="5" t="s">
        <v>6994</v>
      </c>
      <c r="B1954" s="6">
        <v>7.7</v>
      </c>
      <c r="C1954" s="6">
        <v>3.2490000000000001</v>
      </c>
    </row>
    <row r="1955" spans="1:3" ht="14.4" customHeight="1" x14ac:dyDescent="0.3">
      <c r="A1955" s="5" t="s">
        <v>6993</v>
      </c>
      <c r="B1955" s="6">
        <v>8.0009999999999994</v>
      </c>
      <c r="C1955" s="6">
        <v>3.3050000000000002</v>
      </c>
    </row>
    <row r="1956" spans="1:3" ht="14.4" customHeight="1" x14ac:dyDescent="0.3">
      <c r="A1956" s="5" t="s">
        <v>6991</v>
      </c>
      <c r="B1956" s="6">
        <v>7.7869999999999999</v>
      </c>
      <c r="C1956" s="6">
        <v>3.351</v>
      </c>
    </row>
    <row r="1957" spans="1:3" ht="14.4" customHeight="1" x14ac:dyDescent="0.3">
      <c r="A1957" s="5" t="s">
        <v>6989</v>
      </c>
      <c r="B1957" s="6">
        <v>7.4770000000000003</v>
      </c>
      <c r="C1957" s="6">
        <v>3.218</v>
      </c>
    </row>
    <row r="1958" spans="1:3" ht="14.4" customHeight="1" x14ac:dyDescent="0.3">
      <c r="A1958" s="5" t="s">
        <v>6987</v>
      </c>
      <c r="B1958" s="6">
        <v>7.55</v>
      </c>
      <c r="C1958" s="6">
        <v>2.99</v>
      </c>
    </row>
    <row r="1959" spans="1:3" ht="14.4" customHeight="1" x14ac:dyDescent="0.3">
      <c r="A1959" s="5" t="s">
        <v>6985</v>
      </c>
      <c r="B1959" s="6">
        <v>7.7</v>
      </c>
      <c r="C1959" s="6">
        <v>3.1080000000000001</v>
      </c>
    </row>
    <row r="1960" spans="1:3" ht="14.4" customHeight="1" x14ac:dyDescent="0.3">
      <c r="A1960" s="5" t="s">
        <v>6983</v>
      </c>
      <c r="B1960" s="6">
        <v>7.7229999999999999</v>
      </c>
      <c r="C1960" s="6">
        <v>3.093</v>
      </c>
    </row>
    <row r="1961" spans="1:3" ht="14.4" customHeight="1" x14ac:dyDescent="0.3">
      <c r="A1961" s="5" t="s">
        <v>6981</v>
      </c>
      <c r="B1961" s="6">
        <v>7.5570000000000004</v>
      </c>
      <c r="C1961" s="6">
        <v>3.089</v>
      </c>
    </row>
    <row r="1962" spans="1:3" ht="14.4" customHeight="1" x14ac:dyDescent="0.3">
      <c r="A1962" s="5" t="s">
        <v>6979</v>
      </c>
      <c r="B1962" s="6">
        <v>7.2030000000000003</v>
      </c>
      <c r="C1962" s="6">
        <v>3.016</v>
      </c>
    </row>
    <row r="1963" spans="1:3" ht="14.4" customHeight="1" x14ac:dyDescent="0.3">
      <c r="A1963" s="5" t="s">
        <v>6977</v>
      </c>
      <c r="B1963" s="6">
        <v>7.452</v>
      </c>
      <c r="C1963" s="6">
        <v>2.8769999999999998</v>
      </c>
    </row>
    <row r="1964" spans="1:3" ht="14.4" customHeight="1" x14ac:dyDescent="0.3">
      <c r="A1964" s="5" t="s">
        <v>6975</v>
      </c>
      <c r="B1964" s="6">
        <v>7.3019999999999996</v>
      </c>
      <c r="C1964" s="6">
        <v>2.9590000000000001</v>
      </c>
    </row>
    <row r="1965" spans="1:3" ht="14.4" customHeight="1" x14ac:dyDescent="0.3">
      <c r="A1965" s="5" t="s">
        <v>6973</v>
      </c>
      <c r="B1965" s="6">
        <v>7.2140000000000004</v>
      </c>
      <c r="C1965" s="6">
        <v>2.984</v>
      </c>
    </row>
    <row r="1966" spans="1:3" ht="14.4" customHeight="1" x14ac:dyDescent="0.3">
      <c r="A1966" s="5" t="s">
        <v>6971</v>
      </c>
      <c r="B1966" s="6">
        <v>7.1550000000000002</v>
      </c>
      <c r="C1966" s="6">
        <v>3.0070000000000001</v>
      </c>
    </row>
    <row r="1967" spans="1:3" ht="14.4" customHeight="1" x14ac:dyDescent="0.3">
      <c r="A1967" s="5" t="s">
        <v>6969</v>
      </c>
      <c r="B1967" s="6">
        <v>7.1849999999999996</v>
      </c>
      <c r="C1967" s="6">
        <v>3.0419999999999998</v>
      </c>
    </row>
    <row r="1968" spans="1:3" ht="14.4" customHeight="1" x14ac:dyDescent="0.3">
      <c r="A1968" s="5" t="s">
        <v>6967</v>
      </c>
      <c r="B1968" s="6">
        <v>7.33</v>
      </c>
      <c r="C1968" s="6">
        <v>2.9340000000000002</v>
      </c>
    </row>
    <row r="1969" spans="1:3" ht="14.4" customHeight="1" x14ac:dyDescent="0.3">
      <c r="A1969" s="5" t="s">
        <v>6965</v>
      </c>
      <c r="B1969" s="6">
        <v>7.1550000000000002</v>
      </c>
      <c r="C1969" s="6">
        <v>3.01</v>
      </c>
    </row>
    <row r="1970" spans="1:3" ht="14.4" customHeight="1" x14ac:dyDescent="0.3">
      <c r="A1970" s="5" t="s">
        <v>6964</v>
      </c>
      <c r="B1970" s="6">
        <v>7.032</v>
      </c>
      <c r="C1970" s="6">
        <v>2.984</v>
      </c>
    </row>
    <row r="1971" spans="1:3" ht="14.4" customHeight="1" x14ac:dyDescent="0.3">
      <c r="A1971" s="5" t="s">
        <v>6962</v>
      </c>
      <c r="B1971" s="6">
        <v>7.085</v>
      </c>
      <c r="C1971" s="6">
        <v>2.8980000000000001</v>
      </c>
    </row>
    <row r="1972" spans="1:3" ht="14.4" customHeight="1" x14ac:dyDescent="0.3">
      <c r="A1972" s="5" t="s">
        <v>6961</v>
      </c>
      <c r="B1972" s="6">
        <v>7.4080000000000004</v>
      </c>
      <c r="C1972" s="6">
        <v>2.8050000000000002</v>
      </c>
    </row>
    <row r="1973" spans="1:3" ht="14.4" customHeight="1" x14ac:dyDescent="0.3">
      <c r="A1973" s="5" t="s">
        <v>6959</v>
      </c>
      <c r="B1973" s="6">
        <v>7.1929999999999996</v>
      </c>
      <c r="C1973" s="6">
        <v>2.738</v>
      </c>
    </row>
    <row r="1974" spans="1:3" ht="14.4" customHeight="1" x14ac:dyDescent="0.3">
      <c r="A1974" s="5" t="s">
        <v>6957</v>
      </c>
      <c r="B1974" s="6">
        <v>7.0250000000000004</v>
      </c>
      <c r="C1974" s="6">
        <v>2.8559999999999999</v>
      </c>
    </row>
    <row r="1975" spans="1:3" ht="14.4" customHeight="1" x14ac:dyDescent="0.3">
      <c r="A1975" s="5" t="s">
        <v>6955</v>
      </c>
      <c r="B1975" s="6">
        <v>7.0350000000000001</v>
      </c>
      <c r="C1975" s="6">
        <v>2.8610000000000002</v>
      </c>
    </row>
    <row r="1976" spans="1:3" ht="14.4" customHeight="1" x14ac:dyDescent="0.3">
      <c r="A1976" s="5" t="s">
        <v>6953</v>
      </c>
      <c r="B1976" s="6">
        <v>7.141</v>
      </c>
      <c r="C1976" s="6">
        <v>3.012</v>
      </c>
    </row>
    <row r="1977" spans="1:3" ht="14.4" customHeight="1" x14ac:dyDescent="0.3">
      <c r="A1977" s="5" t="s">
        <v>6952</v>
      </c>
      <c r="B1977" s="6">
        <v>7.1790000000000003</v>
      </c>
      <c r="C1977" s="6">
        <v>2.8769999999999998</v>
      </c>
    </row>
    <row r="1978" spans="1:3" ht="14.4" customHeight="1" x14ac:dyDescent="0.3">
      <c r="A1978" s="5" t="s">
        <v>6950</v>
      </c>
      <c r="B1978" s="6">
        <v>7.1369999999999996</v>
      </c>
      <c r="C1978" s="6">
        <v>2.7589999999999999</v>
      </c>
    </row>
    <row r="1979" spans="1:3" ht="14.4" customHeight="1" x14ac:dyDescent="0.3">
      <c r="A1979" s="5" t="s">
        <v>6948</v>
      </c>
      <c r="B1979" s="6">
        <v>7.19</v>
      </c>
      <c r="C1979" s="6">
        <v>2.948</v>
      </c>
    </row>
    <row r="1980" spans="1:3" ht="14.4" customHeight="1" x14ac:dyDescent="0.3">
      <c r="A1980" s="5" t="s">
        <v>6946</v>
      </c>
      <c r="B1980" s="6">
        <v>7.0250000000000004</v>
      </c>
      <c r="C1980" s="6">
        <v>2.9529999999999998</v>
      </c>
    </row>
    <row r="1981" spans="1:3" ht="14.4" customHeight="1" x14ac:dyDescent="0.3">
      <c r="A1981" s="5" t="s">
        <v>6945</v>
      </c>
      <c r="B1981" s="6">
        <v>7.0460000000000003</v>
      </c>
      <c r="C1981" s="6">
        <v>3.2850000000000001</v>
      </c>
    </row>
    <row r="1982" spans="1:3" ht="14.4" customHeight="1" x14ac:dyDescent="0.3">
      <c r="A1982" s="5" t="s">
        <v>6943</v>
      </c>
      <c r="B1982" s="6">
        <v>7.1719999999999997</v>
      </c>
      <c r="C1982" s="6">
        <v>3.089</v>
      </c>
    </row>
    <row r="1983" spans="1:3" ht="14.4" customHeight="1" x14ac:dyDescent="0.3">
      <c r="A1983" s="5" t="s">
        <v>6941</v>
      </c>
      <c r="B1983" s="6">
        <v>7.3860000000000001</v>
      </c>
      <c r="C1983" s="6">
        <v>3.093</v>
      </c>
    </row>
    <row r="1984" spans="1:3" ht="14.4" customHeight="1" x14ac:dyDescent="0.3">
      <c r="A1984" s="5" t="s">
        <v>6939</v>
      </c>
      <c r="B1984" s="6">
        <v>7.4829999999999997</v>
      </c>
      <c r="C1984" s="6">
        <v>3.1280000000000001</v>
      </c>
    </row>
    <row r="1985" spans="1:3" ht="14.4" customHeight="1" x14ac:dyDescent="0.3">
      <c r="A1985" s="5" t="s">
        <v>6938</v>
      </c>
      <c r="B1985" s="6">
        <v>7.85</v>
      </c>
      <c r="C1985" s="6">
        <v>3.2389999999999999</v>
      </c>
    </row>
    <row r="1986" spans="1:3" ht="14.4" customHeight="1" x14ac:dyDescent="0.3">
      <c r="A1986" s="5" t="s">
        <v>6936</v>
      </c>
      <c r="B1986" s="6">
        <v>7.6740000000000004</v>
      </c>
      <c r="C1986" s="6">
        <v>3.202</v>
      </c>
    </row>
    <row r="1987" spans="1:3" ht="14.4" customHeight="1" x14ac:dyDescent="0.3">
      <c r="A1987" s="5" t="s">
        <v>6934</v>
      </c>
      <c r="B1987" s="6">
        <v>7.8410000000000002</v>
      </c>
      <c r="C1987" s="6">
        <v>3.17</v>
      </c>
    </row>
    <row r="1988" spans="1:3" ht="14.4" customHeight="1" x14ac:dyDescent="0.3">
      <c r="A1988" s="5" t="s">
        <v>6932</v>
      </c>
      <c r="B1988" s="6">
        <v>7.8789999999999996</v>
      </c>
      <c r="C1988" s="6">
        <v>3.1909999999999998</v>
      </c>
    </row>
    <row r="1989" spans="1:3" ht="14.4" customHeight="1" x14ac:dyDescent="0.3">
      <c r="A1989" s="5" t="s">
        <v>6930</v>
      </c>
      <c r="B1989" s="6">
        <v>7.9669999999999996</v>
      </c>
      <c r="C1989" s="6">
        <v>3.2130000000000001</v>
      </c>
    </row>
    <row r="1990" spans="1:3" ht="14.4" customHeight="1" x14ac:dyDescent="0.3">
      <c r="A1990" s="5" t="s">
        <v>6928</v>
      </c>
      <c r="B1990" s="6">
        <v>8.0990000000000002</v>
      </c>
      <c r="C1990" s="6">
        <v>3.177</v>
      </c>
    </row>
    <row r="1991" spans="1:3" ht="14.4" customHeight="1" x14ac:dyDescent="0.3">
      <c r="A1991" s="5" t="s">
        <v>6926</v>
      </c>
      <c r="B1991" s="6">
        <v>8.2590000000000003</v>
      </c>
      <c r="C1991" s="6">
        <v>3.1760000000000002</v>
      </c>
    </row>
    <row r="1992" spans="1:3" ht="14.4" customHeight="1" x14ac:dyDescent="0.3">
      <c r="A1992" s="5" t="s">
        <v>6924</v>
      </c>
      <c r="B1992" s="6">
        <v>8.2100000000000009</v>
      </c>
      <c r="C1992" s="6">
        <v>3.0720000000000001</v>
      </c>
    </row>
    <row r="1993" spans="1:3" ht="14.4" customHeight="1" x14ac:dyDescent="0.3">
      <c r="A1993" s="5" t="s">
        <v>6923</v>
      </c>
      <c r="B1993" s="6">
        <v>8.3529999999999998</v>
      </c>
      <c r="C1993" s="6">
        <v>3.077</v>
      </c>
    </row>
    <row r="1994" spans="1:3" ht="14.4" customHeight="1" x14ac:dyDescent="0.3">
      <c r="A1994" s="5" t="s">
        <v>6921</v>
      </c>
      <c r="B1994" s="6">
        <v>8.1959999999999997</v>
      </c>
      <c r="C1994" s="6">
        <v>3.1349999999999998</v>
      </c>
    </row>
    <row r="1995" spans="1:3" ht="14.4" customHeight="1" x14ac:dyDescent="0.3">
      <c r="A1995" s="5" t="s">
        <v>6919</v>
      </c>
      <c r="B1995" s="6">
        <v>8.1329999999999991</v>
      </c>
      <c r="C1995" s="6">
        <v>3.0939999999999999</v>
      </c>
    </row>
    <row r="1996" spans="1:3" ht="14.4" customHeight="1" x14ac:dyDescent="0.3">
      <c r="A1996" s="5" t="s">
        <v>6917</v>
      </c>
      <c r="B1996" s="6">
        <v>8.0809999999999995</v>
      </c>
      <c r="C1996" s="6">
        <v>2.98</v>
      </c>
    </row>
    <row r="1997" spans="1:3" ht="14.4" customHeight="1" x14ac:dyDescent="0.3">
      <c r="A1997" s="5" t="s">
        <v>6916</v>
      </c>
      <c r="B1997" s="6">
        <v>7.9930000000000003</v>
      </c>
      <c r="C1997" s="6">
        <v>2.83</v>
      </c>
    </row>
    <row r="1998" spans="1:3" ht="14.4" customHeight="1" x14ac:dyDescent="0.3">
      <c r="A1998" s="5" t="s">
        <v>6914</v>
      </c>
      <c r="B1998" s="6">
        <v>7.67</v>
      </c>
      <c r="C1998" s="6">
        <v>2.258</v>
      </c>
    </row>
    <row r="1999" spans="1:3" ht="14.4" customHeight="1" x14ac:dyDescent="0.3">
      <c r="A1999" s="5" t="s">
        <v>6912</v>
      </c>
      <c r="B1999" s="6">
        <v>7.6210000000000004</v>
      </c>
      <c r="C1999" s="6">
        <v>1.9870000000000001</v>
      </c>
    </row>
    <row r="2000" spans="1:3" ht="14.4" customHeight="1" x14ac:dyDescent="0.3">
      <c r="A2000" s="5" t="s">
        <v>6910</v>
      </c>
      <c r="B2000" s="6">
        <v>7.8019999999999996</v>
      </c>
      <c r="C2000" s="6">
        <v>2.177</v>
      </c>
    </row>
    <row r="2001" spans="1:3" ht="14.4" customHeight="1" x14ac:dyDescent="0.3">
      <c r="A2001" s="5" t="s">
        <v>6908</v>
      </c>
      <c r="B2001" s="6">
        <v>7.9829999999999997</v>
      </c>
      <c r="C2001" s="6">
        <v>2.202</v>
      </c>
    </row>
    <row r="2002" spans="1:3" ht="14.4" customHeight="1" x14ac:dyDescent="0.3">
      <c r="A2002" s="5" t="s">
        <v>6906</v>
      </c>
      <c r="B2002" s="6">
        <v>8.0950000000000006</v>
      </c>
      <c r="C2002" s="6">
        <v>2.2429999999999999</v>
      </c>
    </row>
    <row r="2003" spans="1:3" ht="14.4" customHeight="1" x14ac:dyDescent="0.3">
      <c r="A2003" s="5" t="s">
        <v>6904</v>
      </c>
      <c r="B2003" s="6">
        <v>7.9960000000000004</v>
      </c>
      <c r="C2003" s="6">
        <v>2.1880000000000002</v>
      </c>
    </row>
    <row r="2004" spans="1:3" ht="14.4" customHeight="1" x14ac:dyDescent="0.3">
      <c r="A2004" s="5" t="s">
        <v>6902</v>
      </c>
      <c r="B2004" s="6">
        <v>8.0449999999999999</v>
      </c>
      <c r="C2004" s="6">
        <v>2.069</v>
      </c>
    </row>
    <row r="2005" spans="1:3" ht="14.4" customHeight="1" x14ac:dyDescent="0.3">
      <c r="A2005" s="5" t="s">
        <v>6900</v>
      </c>
      <c r="B2005" s="6">
        <v>8.0739999999999998</v>
      </c>
      <c r="C2005" s="6">
        <v>1.849</v>
      </c>
    </row>
    <row r="2006" spans="1:3" ht="14.4" customHeight="1" x14ac:dyDescent="0.3">
      <c r="A2006" s="5" t="s">
        <v>6898</v>
      </c>
      <c r="B2006" s="6">
        <v>7.74</v>
      </c>
      <c r="C2006" s="6">
        <v>1.905</v>
      </c>
    </row>
    <row r="2007" spans="1:3" ht="14.4" customHeight="1" x14ac:dyDescent="0.3">
      <c r="A2007" s="5" t="s">
        <v>6896</v>
      </c>
      <c r="B2007" s="6">
        <v>7.8689999999999998</v>
      </c>
      <c r="C2007" s="6">
        <v>2.105</v>
      </c>
    </row>
    <row r="2008" spans="1:3" ht="14.4" customHeight="1" x14ac:dyDescent="0.3">
      <c r="A2008" s="5" t="s">
        <v>6894</v>
      </c>
      <c r="B2008" s="6">
        <v>7.9420000000000002</v>
      </c>
      <c r="C2008" s="6">
        <v>2.157</v>
      </c>
    </row>
    <row r="2009" spans="1:3" ht="14.4" customHeight="1" x14ac:dyDescent="0.3">
      <c r="A2009" s="5" t="s">
        <v>6893</v>
      </c>
      <c r="B2009" s="6">
        <v>7.9939999999999998</v>
      </c>
      <c r="C2009" s="6">
        <v>2.0640000000000001</v>
      </c>
    </row>
    <row r="2010" spans="1:3" ht="14.4" customHeight="1" x14ac:dyDescent="0.3">
      <c r="A2010" s="5" t="s">
        <v>6891</v>
      </c>
      <c r="B2010" s="6">
        <v>8.1020000000000003</v>
      </c>
      <c r="C2010" s="6">
        <v>2.0489999999999999</v>
      </c>
    </row>
    <row r="2011" spans="1:3" ht="14.4" customHeight="1" x14ac:dyDescent="0.3">
      <c r="A2011" s="5" t="s">
        <v>6890</v>
      </c>
      <c r="B2011" s="6">
        <v>8.3010000000000002</v>
      </c>
      <c r="C2011" s="6">
        <v>2.2530000000000001</v>
      </c>
    </row>
    <row r="2012" spans="1:3" ht="14.4" customHeight="1" x14ac:dyDescent="0.3">
      <c r="A2012" s="5" t="s">
        <v>6888</v>
      </c>
      <c r="B2012" s="6">
        <v>8.5310000000000006</v>
      </c>
      <c r="C2012" s="6">
        <v>2.181</v>
      </c>
    </row>
    <row r="2013" spans="1:3" ht="14.4" customHeight="1" x14ac:dyDescent="0.3">
      <c r="A2013" s="5" t="s">
        <v>6887</v>
      </c>
      <c r="B2013" s="6">
        <v>8.4359999999999999</v>
      </c>
      <c r="C2013" s="6">
        <v>2.2599999999999998</v>
      </c>
    </row>
    <row r="2014" spans="1:3" ht="14.4" customHeight="1" x14ac:dyDescent="0.3">
      <c r="A2014" s="5" t="s">
        <v>6885</v>
      </c>
      <c r="B2014" s="6">
        <v>8.3879999999999999</v>
      </c>
      <c r="C2014" s="6">
        <v>2.2240000000000002</v>
      </c>
    </row>
    <row r="2015" spans="1:3" ht="14.4" customHeight="1" x14ac:dyDescent="0.3">
      <c r="A2015" s="5" t="s">
        <v>6883</v>
      </c>
      <c r="B2015" s="6">
        <v>8.7720000000000002</v>
      </c>
      <c r="C2015" s="6">
        <v>2.254</v>
      </c>
    </row>
    <row r="2016" spans="1:3" ht="14.4" customHeight="1" x14ac:dyDescent="0.3">
      <c r="A2016" s="5" t="s">
        <v>6881</v>
      </c>
      <c r="B2016" s="6">
        <v>8.66</v>
      </c>
      <c r="C2016" s="6">
        <v>2.177</v>
      </c>
    </row>
    <row r="2017" spans="1:3" ht="14.4" customHeight="1" x14ac:dyDescent="0.3">
      <c r="A2017" s="5" t="s">
        <v>6879</v>
      </c>
      <c r="B2017" s="6">
        <v>8.9770000000000003</v>
      </c>
      <c r="C2017" s="6">
        <v>2.2069999999999999</v>
      </c>
    </row>
    <row r="2018" spans="1:3" ht="14.4" customHeight="1" x14ac:dyDescent="0.3">
      <c r="A2018" s="5" t="s">
        <v>6877</v>
      </c>
      <c r="B2018" s="6">
        <v>8.9649999999999999</v>
      </c>
      <c r="C2018" s="6">
        <v>2.198</v>
      </c>
    </row>
    <row r="2019" spans="1:3" ht="14.4" customHeight="1" x14ac:dyDescent="0.3">
      <c r="A2019" s="5" t="s">
        <v>6875</v>
      </c>
      <c r="B2019" s="6">
        <v>8.891</v>
      </c>
      <c r="C2019" s="6">
        <v>2.1819999999999999</v>
      </c>
    </row>
    <row r="2020" spans="1:3" ht="14.4" customHeight="1" x14ac:dyDescent="0.3">
      <c r="A2020" s="5" t="s">
        <v>6873</v>
      </c>
      <c r="B2020" s="6">
        <v>9.1460000000000008</v>
      </c>
      <c r="C2020" s="6">
        <v>2.161</v>
      </c>
    </row>
    <row r="2021" spans="1:3" ht="14.4" customHeight="1" x14ac:dyDescent="0.3">
      <c r="A2021" s="5" t="s">
        <v>6871</v>
      </c>
      <c r="B2021" s="6">
        <v>9.1859999999999999</v>
      </c>
      <c r="C2021" s="6">
        <v>2.161</v>
      </c>
    </row>
    <row r="2022" spans="1:3" ht="14.4" customHeight="1" x14ac:dyDescent="0.3">
      <c r="A2022" s="5" t="s">
        <v>6869</v>
      </c>
      <c r="B2022" s="6">
        <v>9.2059999999999995</v>
      </c>
      <c r="C2022" s="6">
        <v>2.0550000000000002</v>
      </c>
    </row>
    <row r="2023" spans="1:3" ht="14.4" customHeight="1" x14ac:dyDescent="0.3">
      <c r="A2023" s="5" t="s">
        <v>6867</v>
      </c>
      <c r="B2023" s="6">
        <v>8.93</v>
      </c>
      <c r="C2023" s="6">
        <v>1.905</v>
      </c>
    </row>
    <row r="2024" spans="1:3" ht="14.4" customHeight="1" x14ac:dyDescent="0.3">
      <c r="A2024" s="5" t="s">
        <v>6865</v>
      </c>
      <c r="B2024" s="6">
        <v>9.4429999999999996</v>
      </c>
      <c r="C2024" s="6">
        <v>1.8080000000000001</v>
      </c>
    </row>
    <row r="2025" spans="1:3" ht="14.4" customHeight="1" x14ac:dyDescent="0.3">
      <c r="A2025" s="5" t="s">
        <v>6864</v>
      </c>
      <c r="B2025" s="6">
        <v>9.3659999999999997</v>
      </c>
      <c r="C2025" s="6">
        <v>1.766</v>
      </c>
    </row>
    <row r="2026" spans="1:3" ht="14.4" customHeight="1" x14ac:dyDescent="0.3">
      <c r="A2026" s="5" t="s">
        <v>6863</v>
      </c>
      <c r="B2026" s="6">
        <v>9.3460000000000001</v>
      </c>
      <c r="C2026" s="6">
        <v>1.6120000000000001</v>
      </c>
    </row>
    <row r="2027" spans="1:3" ht="14.4" customHeight="1" x14ac:dyDescent="0.3">
      <c r="A2027" s="5" t="s">
        <v>6861</v>
      </c>
      <c r="B2027" s="6">
        <v>9.3529999999999998</v>
      </c>
      <c r="C2027" s="6">
        <v>1.577</v>
      </c>
    </row>
    <row r="2028" spans="1:3" ht="14.4" customHeight="1" x14ac:dyDescent="0.3">
      <c r="A2028" s="5" t="s">
        <v>6859</v>
      </c>
      <c r="B2028" s="6">
        <v>9.7409999999999997</v>
      </c>
      <c r="C2028" s="6">
        <v>1.49</v>
      </c>
    </row>
    <row r="2029" spans="1:3" ht="14.4" customHeight="1" x14ac:dyDescent="0.3">
      <c r="A2029" s="5" t="s">
        <v>6857</v>
      </c>
      <c r="B2029" s="6">
        <v>9.7420000000000009</v>
      </c>
      <c r="C2029" s="6">
        <v>1.3460000000000001</v>
      </c>
    </row>
    <row r="2030" spans="1:3" ht="14.4" customHeight="1" x14ac:dyDescent="0.3">
      <c r="A2030" s="5" t="s">
        <v>6856</v>
      </c>
      <c r="B2030" s="6">
        <v>9.7690000000000001</v>
      </c>
      <c r="C2030" s="6">
        <v>1.27</v>
      </c>
    </row>
    <row r="2031" spans="1:3" ht="14.4" customHeight="1" x14ac:dyDescent="0.3">
      <c r="A2031" s="5" t="s">
        <v>6854</v>
      </c>
      <c r="B2031" s="6">
        <v>10.023999999999999</v>
      </c>
      <c r="C2031" s="6">
        <v>1.31</v>
      </c>
    </row>
    <row r="2032" spans="1:3" ht="14.4" customHeight="1" x14ac:dyDescent="0.3">
      <c r="A2032" s="5" t="s">
        <v>6852</v>
      </c>
      <c r="B2032" s="6">
        <v>10</v>
      </c>
      <c r="C2032" s="6">
        <v>1.331</v>
      </c>
    </row>
    <row r="2033" spans="1:3" ht="14.4" customHeight="1" x14ac:dyDescent="0.3">
      <c r="A2033" s="5" t="s">
        <v>6850</v>
      </c>
      <c r="B2033" s="6">
        <v>10.010999999999999</v>
      </c>
      <c r="C2033" s="6">
        <v>1.3819999999999999</v>
      </c>
    </row>
    <row r="2034" spans="1:3" ht="14.4" customHeight="1" x14ac:dyDescent="0.3">
      <c r="A2034" s="5" t="s">
        <v>6848</v>
      </c>
      <c r="B2034" s="6">
        <v>10.23</v>
      </c>
      <c r="C2034" s="6">
        <v>1.29</v>
      </c>
    </row>
    <row r="2035" spans="1:3" ht="14.4" customHeight="1" x14ac:dyDescent="0.3">
      <c r="A2035" s="5" t="s">
        <v>6846</v>
      </c>
      <c r="B2035" s="6">
        <v>9.8680000000000003</v>
      </c>
      <c r="C2035" s="6">
        <v>1.111</v>
      </c>
    </row>
    <row r="2036" spans="1:3" ht="14.4" customHeight="1" x14ac:dyDescent="0.3">
      <c r="A2036" s="5" t="s">
        <v>6845</v>
      </c>
      <c r="B2036" s="6">
        <v>9.1</v>
      </c>
      <c r="C2036" s="6">
        <v>0.626</v>
      </c>
    </row>
    <row r="2037" spans="1:3" ht="14.4" customHeight="1" x14ac:dyDescent="0.3">
      <c r="A2037" s="5" t="s">
        <v>6843</v>
      </c>
      <c r="B2037" s="6">
        <v>9.4139999999999997</v>
      </c>
      <c r="C2037" s="6">
        <v>0.749</v>
      </c>
    </row>
    <row r="2038" spans="1:3" ht="14.4" customHeight="1" x14ac:dyDescent="0.3">
      <c r="A2038" s="5" t="s">
        <v>6841</v>
      </c>
      <c r="B2038" s="6">
        <v>9.0239999999999991</v>
      </c>
      <c r="C2038" s="6">
        <v>0.55000000000000004</v>
      </c>
    </row>
    <row r="2039" spans="1:3" ht="14.4" customHeight="1" x14ac:dyDescent="0.3">
      <c r="A2039" s="5" t="s">
        <v>6839</v>
      </c>
      <c r="B2039" s="6">
        <v>9.0649999999999995</v>
      </c>
      <c r="C2039" s="6">
        <v>0.51900000000000002</v>
      </c>
    </row>
    <row r="2040" spans="1:3" ht="14.4" customHeight="1" x14ac:dyDescent="0.3">
      <c r="A2040" s="5" t="s">
        <v>6837</v>
      </c>
      <c r="B2040" s="6">
        <v>9.3290000000000006</v>
      </c>
      <c r="C2040" s="6">
        <v>0.51400000000000001</v>
      </c>
    </row>
    <row r="2041" spans="1:3" ht="14.4" customHeight="1" x14ac:dyDescent="0.3">
      <c r="A2041" s="5" t="s">
        <v>6835</v>
      </c>
      <c r="B2041" s="6">
        <v>9.4190000000000005</v>
      </c>
      <c r="C2041" s="6">
        <v>0.97299999999999998</v>
      </c>
    </row>
    <row r="2042" spans="1:3" ht="14.4" customHeight="1" x14ac:dyDescent="0.3">
      <c r="A2042" s="5" t="s">
        <v>6833</v>
      </c>
      <c r="B2042" s="6">
        <v>9.5719999999999992</v>
      </c>
      <c r="C2042" s="6">
        <v>1.2030000000000001</v>
      </c>
    </row>
    <row r="2043" spans="1:3" ht="14.4" customHeight="1" x14ac:dyDescent="0.3">
      <c r="A2043" s="5" t="s">
        <v>6831</v>
      </c>
      <c r="B2043" s="6">
        <v>9.5779999999999994</v>
      </c>
      <c r="C2043" s="6">
        <v>1.173</v>
      </c>
    </row>
    <row r="2044" spans="1:3" ht="14.4" customHeight="1" x14ac:dyDescent="0.3">
      <c r="A2044" s="5" t="s">
        <v>6829</v>
      </c>
      <c r="B2044" s="6">
        <v>9.8000000000000007</v>
      </c>
      <c r="C2044" s="6">
        <v>1.29</v>
      </c>
    </row>
    <row r="2045" spans="1:3" ht="14.4" customHeight="1" x14ac:dyDescent="0.3">
      <c r="A2045" s="5" t="s">
        <v>6827</v>
      </c>
      <c r="B2045" s="6">
        <v>10.101000000000001</v>
      </c>
      <c r="C2045" s="6">
        <v>1.264</v>
      </c>
    </row>
    <row r="2046" spans="1:3" ht="14.4" customHeight="1" x14ac:dyDescent="0.3">
      <c r="A2046" s="5" t="s">
        <v>6825</v>
      </c>
      <c r="B2046" s="6">
        <v>9.7240000000000002</v>
      </c>
      <c r="C2046" s="6">
        <v>1.3360000000000001</v>
      </c>
    </row>
    <row r="2047" spans="1:3" ht="14.4" customHeight="1" x14ac:dyDescent="0.3">
      <c r="A2047" s="5" t="s">
        <v>6823</v>
      </c>
      <c r="B2047" s="6">
        <v>9.8320000000000007</v>
      </c>
      <c r="C2047" s="6">
        <v>1.357</v>
      </c>
    </row>
    <row r="2048" spans="1:3" ht="14.4" customHeight="1" x14ac:dyDescent="0.3">
      <c r="A2048" s="5" t="s">
        <v>6821</v>
      </c>
      <c r="B2048" s="6">
        <v>9.4169999999999998</v>
      </c>
      <c r="C2048" s="6">
        <v>1.306</v>
      </c>
    </row>
    <row r="2049" spans="1:3" ht="14.4" customHeight="1" x14ac:dyDescent="0.3">
      <c r="A2049" s="5" t="s">
        <v>6819</v>
      </c>
      <c r="B2049" s="6">
        <v>9.3219999999999992</v>
      </c>
      <c r="C2049" s="6">
        <v>1.254</v>
      </c>
    </row>
    <row r="2050" spans="1:3" ht="14.4" customHeight="1" x14ac:dyDescent="0.3">
      <c r="A2050" s="5" t="s">
        <v>6817</v>
      </c>
      <c r="B2050" s="6">
        <v>9.7910000000000004</v>
      </c>
      <c r="C2050" s="6">
        <v>1.3919999999999999</v>
      </c>
    </row>
    <row r="2051" spans="1:3" ht="14.4" customHeight="1" x14ac:dyDescent="0.3">
      <c r="A2051" s="5" t="s">
        <v>6815</v>
      </c>
      <c r="B2051" s="6">
        <v>9.6969999999999992</v>
      </c>
      <c r="C2051" s="6">
        <v>1.3720000000000001</v>
      </c>
    </row>
    <row r="2052" spans="1:3" ht="14.4" customHeight="1" x14ac:dyDescent="0.3">
      <c r="A2052" s="5" t="s">
        <v>6813</v>
      </c>
      <c r="B2052" s="6">
        <v>10.055999999999999</v>
      </c>
      <c r="C2052" s="6">
        <v>1.3</v>
      </c>
    </row>
    <row r="2053" spans="1:3" ht="14.4" customHeight="1" x14ac:dyDescent="0.3">
      <c r="A2053" s="5" t="s">
        <v>6811</v>
      </c>
      <c r="B2053" s="6">
        <v>10.098000000000001</v>
      </c>
      <c r="C2053" s="6">
        <v>1.2130000000000001</v>
      </c>
    </row>
    <row r="2054" spans="1:3" ht="14.4" customHeight="1" x14ac:dyDescent="0.3">
      <c r="A2054" s="5" t="s">
        <v>6809</v>
      </c>
      <c r="B2054" s="6">
        <v>9.9009999999999998</v>
      </c>
      <c r="C2054" s="6">
        <v>1.2030000000000001</v>
      </c>
    </row>
    <row r="2055" spans="1:3" ht="14.4" customHeight="1" x14ac:dyDescent="0.3">
      <c r="A2055" s="5" t="s">
        <v>6807</v>
      </c>
      <c r="B2055" s="6">
        <v>10.053000000000001</v>
      </c>
      <c r="C2055" s="6">
        <v>1.0649999999999999</v>
      </c>
    </row>
    <row r="2056" spans="1:3" ht="14.4" customHeight="1" x14ac:dyDescent="0.3">
      <c r="A2056" s="5" t="s">
        <v>6805</v>
      </c>
      <c r="B2056" s="6">
        <v>10.205</v>
      </c>
      <c r="C2056" s="6">
        <v>1.1679999999999999</v>
      </c>
    </row>
    <row r="2057" spans="1:3" ht="14.4" customHeight="1" x14ac:dyDescent="0.3">
      <c r="A2057" s="5" t="s">
        <v>6803</v>
      </c>
      <c r="B2057" s="6">
        <v>10.433</v>
      </c>
      <c r="C2057" s="6">
        <v>1.1220000000000001</v>
      </c>
    </row>
    <row r="2058" spans="1:3" ht="14.4" customHeight="1" x14ac:dyDescent="0.3">
      <c r="A2058" s="5" t="s">
        <v>6801</v>
      </c>
      <c r="B2058" s="6">
        <v>10.382999999999999</v>
      </c>
      <c r="C2058" s="6">
        <v>1.2849999999999999</v>
      </c>
    </row>
    <row r="2059" spans="1:3" ht="14.4" customHeight="1" x14ac:dyDescent="0.3">
      <c r="A2059" s="5" t="s">
        <v>6800</v>
      </c>
      <c r="B2059" s="6">
        <v>10.587</v>
      </c>
      <c r="C2059" s="6">
        <v>1.341</v>
      </c>
    </row>
    <row r="2060" spans="1:3" ht="14.4" customHeight="1" x14ac:dyDescent="0.3">
      <c r="A2060" s="5" t="s">
        <v>6798</v>
      </c>
      <c r="B2060" s="6">
        <v>10.733000000000001</v>
      </c>
      <c r="C2060" s="6">
        <v>1.321</v>
      </c>
    </row>
    <row r="2061" spans="1:3" ht="14.4" customHeight="1" x14ac:dyDescent="0.3">
      <c r="A2061" s="5" t="s">
        <v>6796</v>
      </c>
      <c r="B2061" s="6">
        <v>10.606999999999999</v>
      </c>
      <c r="C2061" s="6">
        <v>1.2949999999999999</v>
      </c>
    </row>
    <row r="2062" spans="1:3" ht="14.4" customHeight="1" x14ac:dyDescent="0.3">
      <c r="A2062" s="5" t="s">
        <v>6794</v>
      </c>
      <c r="B2062" s="6">
        <v>10.781000000000001</v>
      </c>
      <c r="C2062" s="6">
        <v>1.2190000000000001</v>
      </c>
    </row>
    <row r="2063" spans="1:3" ht="14.4" customHeight="1" x14ac:dyDescent="0.3">
      <c r="A2063" s="5" t="s">
        <v>6792</v>
      </c>
      <c r="B2063" s="6">
        <v>10.79</v>
      </c>
      <c r="C2063" s="6">
        <v>1.26</v>
      </c>
    </row>
    <row r="2064" spans="1:3" ht="14.4" customHeight="1" x14ac:dyDescent="0.3">
      <c r="A2064" s="5" t="s">
        <v>6790</v>
      </c>
      <c r="B2064" s="6">
        <v>10.962999999999999</v>
      </c>
      <c r="C2064" s="6">
        <v>1.367</v>
      </c>
    </row>
    <row r="2065" spans="1:3" ht="14.4" customHeight="1" x14ac:dyDescent="0.3">
      <c r="A2065" s="5" t="s">
        <v>6788</v>
      </c>
      <c r="B2065" s="6">
        <v>11.28</v>
      </c>
      <c r="C2065" s="6">
        <v>1.387</v>
      </c>
    </row>
    <row r="2066" spans="1:3" ht="14.4" customHeight="1" x14ac:dyDescent="0.3">
      <c r="A2066" s="5" t="s">
        <v>6786</v>
      </c>
      <c r="B2066" s="6">
        <v>10.842000000000001</v>
      </c>
      <c r="C2066" s="6">
        <v>1.4850000000000001</v>
      </c>
    </row>
    <row r="2067" spans="1:3" ht="14.4" customHeight="1" x14ac:dyDescent="0.3">
      <c r="A2067" s="5" t="s">
        <v>6784</v>
      </c>
      <c r="B2067" s="6">
        <v>10.843</v>
      </c>
      <c r="C2067" s="6">
        <v>1.3520000000000001</v>
      </c>
    </row>
    <row r="2068" spans="1:3" ht="14.4" customHeight="1" x14ac:dyDescent="0.3">
      <c r="A2068" s="5" t="s">
        <v>6782</v>
      </c>
      <c r="B2068" s="6">
        <v>10.561</v>
      </c>
      <c r="C2068" s="6">
        <v>1.4079999999999999</v>
      </c>
    </row>
    <row r="2069" spans="1:3" ht="14.4" customHeight="1" x14ac:dyDescent="0.3">
      <c r="A2069" s="5" t="s">
        <v>6780</v>
      </c>
      <c r="B2069" s="6">
        <v>10.776999999999999</v>
      </c>
      <c r="C2069" s="6">
        <v>1.5249999999999999</v>
      </c>
    </row>
    <row r="2070" spans="1:3" ht="14.4" customHeight="1" x14ac:dyDescent="0.3">
      <c r="A2070" s="5" t="s">
        <v>6778</v>
      </c>
      <c r="B2070" s="6">
        <v>11.178000000000001</v>
      </c>
      <c r="C2070" s="6">
        <v>1.5820000000000001</v>
      </c>
    </row>
    <row r="2071" spans="1:3" ht="14.4" customHeight="1" x14ac:dyDescent="0.3">
      <c r="A2071" s="5" t="s">
        <v>6776</v>
      </c>
      <c r="B2071" s="6">
        <v>11.15</v>
      </c>
      <c r="C2071" s="6">
        <v>1.633</v>
      </c>
    </row>
    <row r="2072" spans="1:3" ht="14.4" customHeight="1" x14ac:dyDescent="0.3">
      <c r="A2072" s="5" t="s">
        <v>6774</v>
      </c>
      <c r="B2072" s="6">
        <v>11.327</v>
      </c>
      <c r="C2072" s="6">
        <v>1.6850000000000001</v>
      </c>
    </row>
    <row r="2073" spans="1:3" ht="14.4" customHeight="1" x14ac:dyDescent="0.3">
      <c r="A2073" s="5" t="s">
        <v>6772</v>
      </c>
      <c r="B2073" s="6">
        <v>11.263</v>
      </c>
      <c r="C2073" s="6">
        <v>1.659</v>
      </c>
    </row>
    <row r="2074" spans="1:3" ht="14.4" customHeight="1" x14ac:dyDescent="0.3">
      <c r="A2074" s="5" t="s">
        <v>6770</v>
      </c>
      <c r="B2074" s="6">
        <v>11.537000000000001</v>
      </c>
      <c r="C2074" s="6">
        <v>1.6890000000000001</v>
      </c>
    </row>
    <row r="2075" spans="1:3" ht="14.4" customHeight="1" x14ac:dyDescent="0.3">
      <c r="A2075" s="5" t="s">
        <v>6768</v>
      </c>
      <c r="B2075" s="6">
        <v>11.301</v>
      </c>
      <c r="C2075" s="6">
        <v>1.8169999999999999</v>
      </c>
    </row>
    <row r="2076" spans="1:3" ht="14.4" customHeight="1" x14ac:dyDescent="0.3">
      <c r="A2076" s="5" t="s">
        <v>6766</v>
      </c>
      <c r="B2076" s="6">
        <v>11.422000000000001</v>
      </c>
      <c r="C2076" s="6">
        <v>1.9570000000000001</v>
      </c>
    </row>
    <row r="2077" spans="1:3" ht="14.4" customHeight="1" x14ac:dyDescent="0.3">
      <c r="A2077" s="5" t="s">
        <v>6764</v>
      </c>
      <c r="B2077" s="6">
        <v>11.598000000000001</v>
      </c>
      <c r="C2077" s="6">
        <v>1.8180000000000001</v>
      </c>
    </row>
    <row r="2078" spans="1:3" ht="14.4" customHeight="1" x14ac:dyDescent="0.3">
      <c r="A2078" s="5" t="s">
        <v>6762</v>
      </c>
      <c r="B2078" s="6">
        <v>11.398999999999999</v>
      </c>
      <c r="C2078" s="6">
        <v>1.843</v>
      </c>
    </row>
    <row r="2079" spans="1:3" ht="14.4" customHeight="1" x14ac:dyDescent="0.3">
      <c r="A2079" s="5" t="s">
        <v>6760</v>
      </c>
      <c r="B2079" s="6">
        <v>11.093999999999999</v>
      </c>
      <c r="C2079" s="6">
        <v>1.8380000000000001</v>
      </c>
    </row>
    <row r="2080" spans="1:3" ht="14.4" customHeight="1" x14ac:dyDescent="0.3">
      <c r="A2080" s="5" t="s">
        <v>6758</v>
      </c>
      <c r="B2080" s="6">
        <v>10.954000000000001</v>
      </c>
      <c r="C2080" s="6">
        <v>1.8580000000000001</v>
      </c>
    </row>
    <row r="2081" spans="1:3" ht="14.4" customHeight="1" x14ac:dyDescent="0.3">
      <c r="A2081" s="5" t="s">
        <v>6756</v>
      </c>
      <c r="B2081" s="6">
        <v>11.365</v>
      </c>
      <c r="C2081" s="6">
        <v>1.849</v>
      </c>
    </row>
    <row r="2082" spans="1:3" ht="14.4" customHeight="1" x14ac:dyDescent="0.3">
      <c r="A2082" s="5" t="s">
        <v>6754</v>
      </c>
      <c r="B2082" s="6">
        <v>11.64</v>
      </c>
      <c r="C2082" s="6">
        <v>1.869</v>
      </c>
    </row>
    <row r="2083" spans="1:3" ht="14.4" customHeight="1" x14ac:dyDescent="0.3">
      <c r="A2083" s="5" t="s">
        <v>6752</v>
      </c>
      <c r="B2083" s="6">
        <v>11.696999999999999</v>
      </c>
      <c r="C2083" s="6">
        <v>1.869</v>
      </c>
    </row>
    <row r="2084" spans="1:3" ht="14.4" customHeight="1" x14ac:dyDescent="0.3">
      <c r="A2084" s="5" t="s">
        <v>6750</v>
      </c>
      <c r="B2084" s="6">
        <v>11.856999999999999</v>
      </c>
      <c r="C2084" s="6">
        <v>1.8580000000000001</v>
      </c>
    </row>
    <row r="2085" spans="1:3" ht="14.4" customHeight="1" x14ac:dyDescent="0.3">
      <c r="A2085" s="5" t="s">
        <v>6748</v>
      </c>
      <c r="B2085" s="6">
        <v>11.801</v>
      </c>
      <c r="C2085" s="6">
        <v>1.915</v>
      </c>
    </row>
    <row r="2086" spans="1:3" ht="14.4" customHeight="1" x14ac:dyDescent="0.3">
      <c r="A2086" s="5" t="s">
        <v>6746</v>
      </c>
      <c r="B2086" s="6">
        <v>11.916</v>
      </c>
      <c r="C2086" s="6">
        <v>1.9</v>
      </c>
    </row>
    <row r="2087" spans="1:3" ht="14.4" customHeight="1" x14ac:dyDescent="0.3">
      <c r="A2087" s="5" t="s">
        <v>6744</v>
      </c>
      <c r="B2087" s="6">
        <v>11.474</v>
      </c>
      <c r="C2087" s="6">
        <v>1.879</v>
      </c>
    </row>
    <row r="2088" spans="1:3" ht="14.4" customHeight="1" x14ac:dyDescent="0.3">
      <c r="A2088" s="5" t="s">
        <v>6742</v>
      </c>
      <c r="B2088" s="6">
        <v>11.702999999999999</v>
      </c>
      <c r="C2088" s="6">
        <v>1.905</v>
      </c>
    </row>
    <row r="2089" spans="1:3" ht="14.4" customHeight="1" x14ac:dyDescent="0.3">
      <c r="A2089" s="5" t="s">
        <v>6740</v>
      </c>
      <c r="B2089" s="6">
        <v>11.968999999999999</v>
      </c>
      <c r="C2089" s="6">
        <v>1.833</v>
      </c>
    </row>
    <row r="2090" spans="1:3" ht="14.4" customHeight="1" x14ac:dyDescent="0.3">
      <c r="A2090" s="5" t="s">
        <v>6739</v>
      </c>
      <c r="B2090" s="6">
        <v>12.221</v>
      </c>
      <c r="C2090" s="6">
        <v>1.8540000000000001</v>
      </c>
    </row>
    <row r="2091" spans="1:3" ht="14.4" customHeight="1" x14ac:dyDescent="0.3">
      <c r="A2091" s="5" t="s">
        <v>6737</v>
      </c>
      <c r="B2091" s="6">
        <v>12.379</v>
      </c>
      <c r="C2091" s="6">
        <v>1.8540000000000001</v>
      </c>
    </row>
    <row r="2092" spans="1:3" ht="14.4" customHeight="1" x14ac:dyDescent="0.3">
      <c r="A2092" s="5" t="s">
        <v>6736</v>
      </c>
      <c r="B2092" s="6">
        <v>12.519</v>
      </c>
      <c r="C2092" s="6">
        <v>1.859</v>
      </c>
    </row>
    <row r="2093" spans="1:3" ht="14.4" customHeight="1" x14ac:dyDescent="0.3">
      <c r="A2093" s="5" t="s">
        <v>6734</v>
      </c>
      <c r="B2093" s="6">
        <v>12.693</v>
      </c>
      <c r="C2093" s="6">
        <v>1.843</v>
      </c>
    </row>
    <row r="2094" spans="1:3" ht="14.4" customHeight="1" x14ac:dyDescent="0.3">
      <c r="A2094" s="5" t="s">
        <v>6732</v>
      </c>
      <c r="B2094" s="6">
        <v>12.603999999999999</v>
      </c>
      <c r="C2094" s="6">
        <v>1.899</v>
      </c>
    </row>
    <row r="2095" spans="1:3" ht="14.4" customHeight="1" x14ac:dyDescent="0.3">
      <c r="A2095" s="5" t="s">
        <v>6731</v>
      </c>
      <c r="B2095" s="6">
        <v>12.435</v>
      </c>
      <c r="C2095" s="6">
        <v>2.0129999999999999</v>
      </c>
    </row>
    <row r="2096" spans="1:3" ht="14.4" customHeight="1" x14ac:dyDescent="0.3">
      <c r="A2096" s="5" t="s">
        <v>6729</v>
      </c>
      <c r="B2096" s="6">
        <v>12.66</v>
      </c>
      <c r="C2096" s="6">
        <v>1.931</v>
      </c>
    </row>
    <row r="2097" spans="1:3" ht="14.4" customHeight="1" x14ac:dyDescent="0.3">
      <c r="A2097" s="5" t="s">
        <v>6727</v>
      </c>
      <c r="B2097" s="6">
        <v>12.798</v>
      </c>
      <c r="C2097" s="6">
        <v>2.0070000000000001</v>
      </c>
    </row>
    <row r="2098" spans="1:3" ht="14.4" customHeight="1" x14ac:dyDescent="0.3">
      <c r="A2098" s="5" t="s">
        <v>6725</v>
      </c>
      <c r="B2098" s="6">
        <v>12.625</v>
      </c>
      <c r="C2098" s="6">
        <v>1.992</v>
      </c>
    </row>
    <row r="2099" spans="1:3" ht="14.4" customHeight="1" x14ac:dyDescent="0.3">
      <c r="A2099" s="5" t="s">
        <v>6724</v>
      </c>
      <c r="B2099" s="6">
        <v>12.933</v>
      </c>
      <c r="C2099" s="6">
        <v>1.9450000000000001</v>
      </c>
    </row>
    <row r="2100" spans="1:3" ht="14.4" customHeight="1" x14ac:dyDescent="0.3">
      <c r="A2100" s="5" t="s">
        <v>6722</v>
      </c>
      <c r="B2100" s="6">
        <v>12.952</v>
      </c>
      <c r="C2100" s="6">
        <v>1.982</v>
      </c>
    </row>
    <row r="2101" spans="1:3" ht="14.4" customHeight="1" x14ac:dyDescent="0.3">
      <c r="A2101" s="5" t="s">
        <v>6720</v>
      </c>
      <c r="B2101" s="6">
        <v>13.21</v>
      </c>
      <c r="C2101" s="6">
        <v>1.92</v>
      </c>
    </row>
    <row r="2102" spans="1:3" ht="14.4" customHeight="1" x14ac:dyDescent="0.3">
      <c r="A2102" s="5" t="s">
        <v>6718</v>
      </c>
      <c r="B2102" s="6">
        <v>12.861000000000001</v>
      </c>
      <c r="C2102" s="6">
        <v>1.915</v>
      </c>
    </row>
    <row r="2103" spans="1:3" ht="14.4" customHeight="1" x14ac:dyDescent="0.3">
      <c r="A2103" s="5" t="s">
        <v>6716</v>
      </c>
      <c r="B2103" s="6">
        <v>12.994</v>
      </c>
      <c r="C2103" s="6">
        <v>1.869</v>
      </c>
    </row>
    <row r="2104" spans="1:3" ht="14.4" customHeight="1" x14ac:dyDescent="0.3">
      <c r="A2104" s="5" t="s">
        <v>6714</v>
      </c>
      <c r="B2104" s="6">
        <v>13.202999999999999</v>
      </c>
      <c r="C2104" s="6">
        <v>1.8939999999999999</v>
      </c>
    </row>
    <row r="2105" spans="1:3" ht="14.4" customHeight="1" x14ac:dyDescent="0.3">
      <c r="A2105" s="5" t="s">
        <v>6712</v>
      </c>
      <c r="B2105" s="6">
        <v>13.010999999999999</v>
      </c>
      <c r="C2105" s="6">
        <v>1.859</v>
      </c>
    </row>
    <row r="2106" spans="1:3" ht="14.4" customHeight="1" x14ac:dyDescent="0.3">
      <c r="A2106" s="5" t="s">
        <v>6710</v>
      </c>
      <c r="B2106" s="6">
        <v>12.753</v>
      </c>
      <c r="C2106" s="6">
        <v>1.8029999999999999</v>
      </c>
    </row>
    <row r="2107" spans="1:3" ht="14.4" customHeight="1" x14ac:dyDescent="0.3">
      <c r="A2107" s="5" t="s">
        <v>6708</v>
      </c>
      <c r="B2107" s="6">
        <v>13.105</v>
      </c>
      <c r="C2107" s="6">
        <v>1.7110000000000001</v>
      </c>
    </row>
    <row r="2108" spans="1:3" ht="14.4" customHeight="1" x14ac:dyDescent="0.3">
      <c r="A2108" s="5" t="s">
        <v>6707</v>
      </c>
      <c r="B2108" s="6">
        <v>13.198</v>
      </c>
      <c r="C2108" s="6">
        <v>1.639</v>
      </c>
    </row>
    <row r="2109" spans="1:3" ht="14.4" customHeight="1" x14ac:dyDescent="0.3">
      <c r="A2109" s="5" t="s">
        <v>6705</v>
      </c>
      <c r="B2109" s="6">
        <v>13.353</v>
      </c>
      <c r="C2109" s="6">
        <v>1.72</v>
      </c>
    </row>
    <row r="2110" spans="1:3" ht="14.4" customHeight="1" x14ac:dyDescent="0.3">
      <c r="A2110" s="5" t="s">
        <v>6703</v>
      </c>
      <c r="B2110" s="6">
        <v>13.505000000000001</v>
      </c>
      <c r="C2110" s="6">
        <v>1.8640000000000001</v>
      </c>
    </row>
    <row r="2111" spans="1:3" ht="14.4" customHeight="1" x14ac:dyDescent="0.3">
      <c r="A2111" s="5" t="s">
        <v>6701</v>
      </c>
      <c r="B2111" s="6">
        <v>13.388999999999999</v>
      </c>
      <c r="C2111" s="6">
        <v>1.8080000000000001</v>
      </c>
    </row>
    <row r="2112" spans="1:3" ht="14.4" customHeight="1" x14ac:dyDescent="0.3">
      <c r="A2112" s="5" t="s">
        <v>6699</v>
      </c>
      <c r="B2112" s="6">
        <v>13.577</v>
      </c>
      <c r="C2112" s="6">
        <v>1.853</v>
      </c>
    </row>
    <row r="2113" spans="1:3" ht="14.4" customHeight="1" x14ac:dyDescent="0.3">
      <c r="A2113" s="5" t="s">
        <v>6697</v>
      </c>
      <c r="B2113" s="6">
        <v>12.977</v>
      </c>
      <c r="C2113" s="6">
        <v>1.8120000000000001</v>
      </c>
    </row>
    <row r="2114" spans="1:3" ht="14.4" customHeight="1" x14ac:dyDescent="0.3">
      <c r="A2114" s="5" t="s">
        <v>6695</v>
      </c>
      <c r="B2114" s="6">
        <v>12.368</v>
      </c>
      <c r="C2114" s="6">
        <v>1.905</v>
      </c>
    </row>
    <row r="2115" spans="1:3" ht="14.4" customHeight="1" x14ac:dyDescent="0.3">
      <c r="A2115" s="5" t="s">
        <v>6693</v>
      </c>
      <c r="B2115" s="6">
        <v>12.006</v>
      </c>
      <c r="C2115" s="6">
        <v>1.8029999999999999</v>
      </c>
    </row>
    <row r="2116" spans="1:3" ht="14.4" customHeight="1" x14ac:dyDescent="0.3">
      <c r="A2116" s="5" t="s">
        <v>6692</v>
      </c>
      <c r="B2116" s="6">
        <v>12.3</v>
      </c>
      <c r="C2116" s="6">
        <v>1.67</v>
      </c>
    </row>
    <row r="2117" spans="1:3" ht="14.4" customHeight="1" x14ac:dyDescent="0.3">
      <c r="A2117" s="5" t="s">
        <v>6690</v>
      </c>
      <c r="B2117" s="6">
        <v>11.904</v>
      </c>
      <c r="C2117" s="6">
        <v>1.577</v>
      </c>
    </row>
    <row r="2118" spans="1:3" ht="14.4" customHeight="1" x14ac:dyDescent="0.3">
      <c r="A2118" s="5" t="s">
        <v>6688</v>
      </c>
      <c r="B2118" s="6">
        <v>11.959</v>
      </c>
      <c r="C2118" s="6">
        <v>1.4550000000000001</v>
      </c>
    </row>
    <row r="2119" spans="1:3" ht="14.4" customHeight="1" x14ac:dyDescent="0.3">
      <c r="A2119" s="5" t="s">
        <v>6686</v>
      </c>
      <c r="B2119" s="6">
        <v>11.477</v>
      </c>
      <c r="C2119" s="6">
        <v>1.409</v>
      </c>
    </row>
    <row r="2120" spans="1:3" ht="14.4" customHeight="1" x14ac:dyDescent="0.3">
      <c r="A2120" s="5" t="s">
        <v>6684</v>
      </c>
      <c r="B2120" s="6">
        <v>11.398</v>
      </c>
      <c r="C2120" s="6">
        <v>1.363</v>
      </c>
    </row>
    <row r="2121" spans="1:3" ht="14.4" customHeight="1" x14ac:dyDescent="0.3">
      <c r="A2121" s="5" t="s">
        <v>6682</v>
      </c>
      <c r="B2121" s="6">
        <v>10.537000000000001</v>
      </c>
      <c r="C2121" s="6">
        <v>1.389</v>
      </c>
    </row>
    <row r="2122" spans="1:3" ht="14.4" customHeight="1" x14ac:dyDescent="0.3">
      <c r="A2122" s="5" t="s">
        <v>6680</v>
      </c>
      <c r="B2122" s="6">
        <v>10.57</v>
      </c>
      <c r="C2122" s="6">
        <v>1.4750000000000001</v>
      </c>
    </row>
    <row r="2123" spans="1:3" ht="14.4" customHeight="1" x14ac:dyDescent="0.3">
      <c r="A2123" s="5" t="s">
        <v>6679</v>
      </c>
      <c r="B2123" s="6">
        <v>10.51</v>
      </c>
      <c r="C2123" s="6">
        <v>1.4239999999999999</v>
      </c>
    </row>
    <row r="2124" spans="1:3" ht="14.4" customHeight="1" x14ac:dyDescent="0.3">
      <c r="A2124" s="5" t="s">
        <v>6677</v>
      </c>
      <c r="B2124" s="6">
        <v>10.067</v>
      </c>
      <c r="C2124" s="6">
        <v>1.552</v>
      </c>
    </row>
    <row r="2125" spans="1:3" ht="14.4" customHeight="1" x14ac:dyDescent="0.3">
      <c r="A2125" s="5" t="s">
        <v>6675</v>
      </c>
      <c r="B2125" s="6">
        <v>9.7880000000000003</v>
      </c>
      <c r="C2125" s="6">
        <v>1.5469999999999999</v>
      </c>
    </row>
    <row r="2126" spans="1:3" ht="14.4" customHeight="1" x14ac:dyDescent="0.3">
      <c r="A2126" s="5" t="s">
        <v>6673</v>
      </c>
      <c r="B2126" s="6">
        <v>9.3230000000000004</v>
      </c>
      <c r="C2126" s="6">
        <v>1.6339999999999999</v>
      </c>
    </row>
    <row r="2127" spans="1:3" ht="14.4" customHeight="1" x14ac:dyDescent="0.3">
      <c r="A2127" s="5" t="s">
        <v>6671</v>
      </c>
      <c r="B2127" s="6">
        <v>9.0839999999999996</v>
      </c>
      <c r="C2127" s="6">
        <v>1.7410000000000001</v>
      </c>
    </row>
    <row r="2128" spans="1:3" ht="14.4" customHeight="1" x14ac:dyDescent="0.3">
      <c r="A2128" s="5" t="s">
        <v>6669</v>
      </c>
      <c r="B2128" s="6">
        <v>9.1630000000000003</v>
      </c>
      <c r="C2128" s="6">
        <v>1.6950000000000001</v>
      </c>
    </row>
    <row r="2129" spans="1:3" ht="14.4" customHeight="1" x14ac:dyDescent="0.3">
      <c r="A2129" s="5" t="s">
        <v>6667</v>
      </c>
      <c r="B2129" s="6">
        <v>9.2170000000000005</v>
      </c>
      <c r="C2129" s="6">
        <v>1.7210000000000001</v>
      </c>
    </row>
    <row r="2130" spans="1:3" ht="14.4" customHeight="1" x14ac:dyDescent="0.3">
      <c r="A2130" s="5" t="s">
        <v>6665</v>
      </c>
      <c r="B2130" s="6">
        <v>9.2479999999999993</v>
      </c>
      <c r="C2130" s="6">
        <v>1.7</v>
      </c>
    </row>
    <row r="2131" spans="1:3" ht="14.4" customHeight="1" x14ac:dyDescent="0.3">
      <c r="A2131" s="5" t="s">
        <v>6663</v>
      </c>
      <c r="B2131" s="6">
        <v>9.1189999999999998</v>
      </c>
      <c r="C2131" s="6">
        <v>1.67</v>
      </c>
    </row>
    <row r="2132" spans="1:3" ht="14.4" customHeight="1" x14ac:dyDescent="0.3">
      <c r="A2132" s="5" t="s">
        <v>6661</v>
      </c>
      <c r="B2132" s="6">
        <v>9.3889999999999993</v>
      </c>
      <c r="C2132" s="6">
        <v>1.659</v>
      </c>
    </row>
    <row r="2133" spans="1:3" ht="14.4" customHeight="1" x14ac:dyDescent="0.3">
      <c r="A2133" s="5" t="s">
        <v>6659</v>
      </c>
      <c r="B2133" s="6">
        <v>8.7260000000000009</v>
      </c>
      <c r="C2133" s="6">
        <v>1.71</v>
      </c>
    </row>
    <row r="2134" spans="1:3" ht="14.4" customHeight="1" x14ac:dyDescent="0.3">
      <c r="A2134" s="5" t="s">
        <v>6657</v>
      </c>
      <c r="B2134" s="6">
        <v>8.7260000000000009</v>
      </c>
      <c r="C2134" s="6">
        <v>1.736</v>
      </c>
    </row>
    <row r="2135" spans="1:3" ht="14.4" customHeight="1" x14ac:dyDescent="0.3">
      <c r="A2135" s="5" t="s">
        <v>6655</v>
      </c>
      <c r="B2135" s="6">
        <v>8.7729999999999997</v>
      </c>
      <c r="C2135" s="6">
        <v>1.6339999999999999</v>
      </c>
    </row>
    <row r="2136" spans="1:3" ht="14.4" customHeight="1" x14ac:dyDescent="0.3">
      <c r="A2136" s="5" t="s">
        <v>6653</v>
      </c>
      <c r="B2136" s="6">
        <v>8.5709999999999997</v>
      </c>
      <c r="C2136" s="6">
        <v>1.68</v>
      </c>
    </row>
    <row r="2137" spans="1:3" ht="14.4" customHeight="1" x14ac:dyDescent="0.3">
      <c r="A2137" s="5" t="s">
        <v>6651</v>
      </c>
      <c r="B2137" s="6">
        <v>8.2479999999999993</v>
      </c>
      <c r="C2137" s="6">
        <v>1.6850000000000001</v>
      </c>
    </row>
    <row r="2138" spans="1:3" ht="14.4" customHeight="1" x14ac:dyDescent="0.3">
      <c r="A2138" s="5" t="s">
        <v>6649</v>
      </c>
      <c r="B2138" s="6">
        <v>8.3490000000000002</v>
      </c>
      <c r="C2138" s="6">
        <v>1.7969999999999999</v>
      </c>
    </row>
    <row r="2139" spans="1:3" ht="14.4" customHeight="1" x14ac:dyDescent="0.3">
      <c r="A2139" s="5" t="s">
        <v>6647</v>
      </c>
      <c r="B2139" s="6">
        <v>8.33</v>
      </c>
      <c r="C2139" s="6">
        <v>1.8540000000000001</v>
      </c>
    </row>
    <row r="2140" spans="1:3" ht="14.4" customHeight="1" x14ac:dyDescent="0.3">
      <c r="A2140" s="5" t="s">
        <v>6645</v>
      </c>
      <c r="B2140" s="6">
        <v>8.4559999999999995</v>
      </c>
      <c r="C2140" s="6">
        <v>1.849</v>
      </c>
    </row>
    <row r="2141" spans="1:3" ht="14.4" customHeight="1" x14ac:dyDescent="0.3">
      <c r="A2141" s="5" t="s">
        <v>6643</v>
      </c>
      <c r="B2141" s="6">
        <v>8.1359999999999992</v>
      </c>
      <c r="C2141" s="6">
        <v>1.8640000000000001</v>
      </c>
    </row>
    <row r="2142" spans="1:3" ht="14.4" customHeight="1" x14ac:dyDescent="0.3">
      <c r="A2142" s="5" t="s">
        <v>6641</v>
      </c>
      <c r="B2142" s="6">
        <v>8.0920000000000005</v>
      </c>
      <c r="C2142" s="6">
        <v>1.8480000000000001</v>
      </c>
    </row>
    <row r="2143" spans="1:3" ht="14.4" customHeight="1" x14ac:dyDescent="0.3">
      <c r="A2143" s="5" t="s">
        <v>6639</v>
      </c>
      <c r="B2143" s="6">
        <v>7.8879999999999999</v>
      </c>
      <c r="C2143" s="6">
        <v>1.7769999999999999</v>
      </c>
    </row>
    <row r="2144" spans="1:3" ht="14.4" customHeight="1" x14ac:dyDescent="0.3">
      <c r="A2144" s="5" t="s">
        <v>6637</v>
      </c>
      <c r="B2144" s="6">
        <v>7.976</v>
      </c>
      <c r="C2144" s="6">
        <v>1.8029999999999999</v>
      </c>
    </row>
    <row r="2145" spans="1:3" ht="14.4" customHeight="1" x14ac:dyDescent="0.3">
      <c r="A2145" s="5" t="s">
        <v>6636</v>
      </c>
      <c r="B2145" s="6">
        <v>8.077</v>
      </c>
      <c r="C2145" s="6">
        <v>1.6950000000000001</v>
      </c>
    </row>
    <row r="2146" spans="1:3" ht="14.4" customHeight="1" x14ac:dyDescent="0.3">
      <c r="A2146" s="5" t="s">
        <v>6634</v>
      </c>
      <c r="B2146" s="6">
        <v>8.2520000000000007</v>
      </c>
      <c r="C2146" s="6">
        <v>1.7110000000000001</v>
      </c>
    </row>
    <row r="2147" spans="1:3" ht="14.4" customHeight="1" x14ac:dyDescent="0.3">
      <c r="A2147" s="5" t="s">
        <v>6632</v>
      </c>
      <c r="B2147" s="6">
        <v>7.843</v>
      </c>
      <c r="C2147" s="6">
        <v>1.71</v>
      </c>
    </row>
    <row r="2148" spans="1:3" ht="14.4" customHeight="1" x14ac:dyDescent="0.3">
      <c r="A2148" s="5" t="s">
        <v>6630</v>
      </c>
      <c r="B2148" s="6">
        <v>7.8250000000000002</v>
      </c>
      <c r="C2148" s="6">
        <v>1.68</v>
      </c>
    </row>
    <row r="2149" spans="1:3" ht="14.4" customHeight="1" x14ac:dyDescent="0.3">
      <c r="A2149" s="5" t="s">
        <v>6628</v>
      </c>
      <c r="B2149" s="6">
        <v>8.2780000000000005</v>
      </c>
      <c r="C2149" s="6">
        <v>1.6950000000000001</v>
      </c>
    </row>
    <row r="2150" spans="1:3" ht="14.4" customHeight="1" x14ac:dyDescent="0.3">
      <c r="A2150" s="5" t="s">
        <v>6626</v>
      </c>
      <c r="B2150" s="6">
        <v>8.3940000000000001</v>
      </c>
      <c r="C2150" s="6">
        <v>1.6539999999999999</v>
      </c>
    </row>
    <row r="2151" spans="1:3" ht="14.4" customHeight="1" x14ac:dyDescent="0.3">
      <c r="A2151" s="5" t="s">
        <v>6624</v>
      </c>
      <c r="B2151" s="6">
        <v>8.0500000000000007</v>
      </c>
      <c r="C2151" s="6">
        <v>1.736</v>
      </c>
    </row>
    <row r="2152" spans="1:3" ht="14.4" customHeight="1" x14ac:dyDescent="0.3">
      <c r="A2152" s="5" t="s">
        <v>6622</v>
      </c>
      <c r="B2152" s="6">
        <v>7.9429999999999996</v>
      </c>
      <c r="C2152" s="6">
        <v>1.726</v>
      </c>
    </row>
    <row r="2153" spans="1:3" ht="14.4" customHeight="1" x14ac:dyDescent="0.3">
      <c r="A2153" s="5" t="s">
        <v>6620</v>
      </c>
      <c r="B2153" s="6">
        <v>7.2610000000000001</v>
      </c>
      <c r="C2153" s="6">
        <v>1.669</v>
      </c>
    </row>
    <row r="2154" spans="1:3" ht="14.4" customHeight="1" x14ac:dyDescent="0.3">
      <c r="A2154" s="5" t="s">
        <v>6618</v>
      </c>
      <c r="B2154" s="6">
        <v>7.2640000000000002</v>
      </c>
      <c r="C2154" s="6">
        <v>1.706</v>
      </c>
    </row>
    <row r="2155" spans="1:3" ht="14.4" customHeight="1" x14ac:dyDescent="0.3">
      <c r="A2155" s="5" t="s">
        <v>6617</v>
      </c>
      <c r="B2155" s="6">
        <v>7.3220000000000001</v>
      </c>
      <c r="C2155" s="6">
        <v>1.675</v>
      </c>
    </row>
    <row r="2156" spans="1:3" ht="14.4" customHeight="1" x14ac:dyDescent="0.3">
      <c r="A2156" s="5" t="s">
        <v>6615</v>
      </c>
      <c r="B2156" s="6">
        <v>7.4489999999999998</v>
      </c>
      <c r="C2156" s="6">
        <v>1.756</v>
      </c>
    </row>
    <row r="2157" spans="1:3" ht="14.4" customHeight="1" x14ac:dyDescent="0.3">
      <c r="A2157" s="5" t="s">
        <v>6613</v>
      </c>
      <c r="B2157" s="6">
        <v>7.5270000000000001</v>
      </c>
      <c r="C2157" s="6">
        <v>1.6950000000000001</v>
      </c>
    </row>
    <row r="2158" spans="1:3" ht="14.4" customHeight="1" x14ac:dyDescent="0.3">
      <c r="A2158" s="5" t="s">
        <v>6611</v>
      </c>
      <c r="B2158" s="6">
        <v>7.5350000000000001</v>
      </c>
      <c r="C2158" s="6">
        <v>1.6539999999999999</v>
      </c>
    </row>
    <row r="2159" spans="1:3" ht="14.4" customHeight="1" x14ac:dyDescent="0.3">
      <c r="A2159" s="5" t="s">
        <v>6609</v>
      </c>
      <c r="B2159" s="6">
        <v>7.3929999999999998</v>
      </c>
      <c r="C2159" s="6">
        <v>1.6339999999999999</v>
      </c>
    </row>
    <row r="2160" spans="1:3" ht="14.4" customHeight="1" x14ac:dyDescent="0.3">
      <c r="A2160" s="5" t="s">
        <v>6608</v>
      </c>
      <c r="B2160" s="6">
        <v>7.2480000000000002</v>
      </c>
      <c r="C2160" s="6">
        <v>1.629</v>
      </c>
    </row>
    <row r="2161" spans="1:3" ht="14.4" customHeight="1" x14ac:dyDescent="0.3">
      <c r="A2161" s="5" t="s">
        <v>6606</v>
      </c>
      <c r="B2161" s="6">
        <v>7.3659999999999997</v>
      </c>
      <c r="C2161" s="6">
        <v>1.47</v>
      </c>
    </row>
    <row r="2162" spans="1:3" ht="14.4" customHeight="1" x14ac:dyDescent="0.3">
      <c r="A2162" s="5" t="s">
        <v>6605</v>
      </c>
      <c r="B2162" s="6">
        <v>7.3739999999999997</v>
      </c>
      <c r="C2162" s="6">
        <v>0.79200000000000004</v>
      </c>
    </row>
    <row r="2163" spans="1:3" ht="14.4" customHeight="1" x14ac:dyDescent="0.3">
      <c r="A2163" s="5" t="s">
        <v>6603</v>
      </c>
      <c r="B2163" s="6">
        <v>7.2789999999999999</v>
      </c>
      <c r="C2163" s="6">
        <v>0.69599999999999995</v>
      </c>
    </row>
    <row r="2164" spans="1:3" ht="14.4" customHeight="1" x14ac:dyDescent="0.3">
      <c r="A2164" s="5" t="s">
        <v>6602</v>
      </c>
      <c r="B2164" s="6">
        <v>7.91</v>
      </c>
      <c r="C2164" s="6">
        <v>4.1000000000000002E-2</v>
      </c>
    </row>
    <row r="2165" spans="1:3" ht="14.4" customHeight="1" x14ac:dyDescent="0.3">
      <c r="A2165" s="5" t="s">
        <v>6600</v>
      </c>
      <c r="B2165" s="6">
        <v>7.6210000000000004</v>
      </c>
      <c r="C2165" s="6">
        <v>0.22800000000000001</v>
      </c>
    </row>
    <row r="2166" spans="1:3" ht="14.4" customHeight="1" x14ac:dyDescent="0.3">
      <c r="A2166" s="5" t="s">
        <v>6598</v>
      </c>
      <c r="B2166" s="6">
        <v>7.5309999999999997</v>
      </c>
      <c r="C2166" s="6">
        <v>1.006</v>
      </c>
    </row>
    <row r="2167" spans="1:3" ht="14.4" customHeight="1" x14ac:dyDescent="0.3">
      <c r="A2167" s="5" t="s">
        <v>6596</v>
      </c>
      <c r="B2167" s="6">
        <v>7.6580000000000004</v>
      </c>
      <c r="C2167" s="6">
        <v>0.90400000000000003</v>
      </c>
    </row>
    <row r="2168" spans="1:3" ht="14.4" customHeight="1" x14ac:dyDescent="0.3">
      <c r="A2168" s="5" t="s">
        <v>6594</v>
      </c>
      <c r="B2168" s="6">
        <v>7.931</v>
      </c>
      <c r="C2168" s="6">
        <v>0.80300000000000005</v>
      </c>
    </row>
    <row r="2169" spans="1:3" ht="14.4" customHeight="1" x14ac:dyDescent="0.3">
      <c r="A2169" s="5" t="s">
        <v>6592</v>
      </c>
      <c r="B2169" s="6">
        <v>7.6790000000000003</v>
      </c>
      <c r="C2169" s="6">
        <v>0.45700000000000002</v>
      </c>
    </row>
    <row r="2170" spans="1:3" ht="14.4" customHeight="1" x14ac:dyDescent="0.3">
      <c r="A2170" s="5" t="s">
        <v>6590</v>
      </c>
      <c r="B2170" s="6">
        <v>7.7240000000000002</v>
      </c>
      <c r="C2170" s="6">
        <v>0.78200000000000003</v>
      </c>
    </row>
    <row r="2171" spans="1:3" ht="14.4" customHeight="1" x14ac:dyDescent="0.3">
      <c r="A2171" s="5" t="s">
        <v>6588</v>
      </c>
      <c r="B2171" s="6">
        <v>7.4720000000000004</v>
      </c>
      <c r="C2171" s="6">
        <v>0.84299999999999997</v>
      </c>
    </row>
    <row r="2172" spans="1:3" ht="14.4" customHeight="1" x14ac:dyDescent="0.3">
      <c r="A2172" s="5" t="s">
        <v>6586</v>
      </c>
      <c r="B2172" s="6">
        <v>7.2210000000000001</v>
      </c>
      <c r="C2172" s="6">
        <v>0.13200000000000001</v>
      </c>
    </row>
    <row r="2173" spans="1:3" ht="14.4" customHeight="1" x14ac:dyDescent="0.3">
      <c r="A2173" s="5" t="s">
        <v>6584</v>
      </c>
      <c r="B2173" s="6">
        <v>7.4379999999999997</v>
      </c>
      <c r="C2173" s="6">
        <v>0.91</v>
      </c>
    </row>
    <row r="2174" spans="1:3" ht="14.4" customHeight="1" x14ac:dyDescent="0.3">
      <c r="A2174" s="5" t="s">
        <v>6582</v>
      </c>
      <c r="B2174" s="6">
        <v>7.7279999999999998</v>
      </c>
      <c r="C2174" s="6">
        <v>0.79800000000000004</v>
      </c>
    </row>
    <row r="2175" spans="1:3" ht="14.4" customHeight="1" x14ac:dyDescent="0.3">
      <c r="A2175" s="5" t="s">
        <v>6580</v>
      </c>
      <c r="B2175" s="6">
        <v>7.4809999999999999</v>
      </c>
      <c r="C2175" s="6">
        <v>0.70099999999999996</v>
      </c>
    </row>
    <row r="2176" spans="1:3" ht="14.4" customHeight="1" x14ac:dyDescent="0.3">
      <c r="A2176" s="5" t="s">
        <v>6578</v>
      </c>
      <c r="B2176" s="6">
        <v>7.3579999999999997</v>
      </c>
      <c r="C2176" s="6">
        <v>0.50800000000000001</v>
      </c>
    </row>
    <row r="2177" spans="1:3" ht="14.4" customHeight="1" x14ac:dyDescent="0.3">
      <c r="A2177" s="5" t="s">
        <v>6576</v>
      </c>
      <c r="B2177" s="6">
        <v>6.835</v>
      </c>
      <c r="C2177" s="6">
        <v>0.44700000000000001</v>
      </c>
    </row>
    <row r="2178" spans="1:3" ht="14.4" customHeight="1" x14ac:dyDescent="0.3">
      <c r="A2178" s="5" t="s">
        <v>6574</v>
      </c>
      <c r="B2178" s="6">
        <v>6.7679999999999998</v>
      </c>
      <c r="C2178" s="6">
        <v>0.70099999999999996</v>
      </c>
    </row>
    <row r="2179" spans="1:3" ht="14.4" customHeight="1" x14ac:dyDescent="0.3">
      <c r="A2179" s="5" t="s">
        <v>6572</v>
      </c>
      <c r="B2179" s="6">
        <v>6.742</v>
      </c>
      <c r="C2179" s="6">
        <v>0.56299999999999994</v>
      </c>
    </row>
    <row r="2180" spans="1:3" ht="14.4" customHeight="1" x14ac:dyDescent="0.3">
      <c r="A2180" s="5" t="s">
        <v>6570</v>
      </c>
      <c r="B2180" s="6">
        <v>6.8250000000000002</v>
      </c>
      <c r="C2180" s="6">
        <v>0.51300000000000001</v>
      </c>
    </row>
    <row r="2181" spans="1:3" ht="14.4" customHeight="1" x14ac:dyDescent="0.3">
      <c r="A2181" s="5" t="s">
        <v>6569</v>
      </c>
      <c r="B2181" s="6">
        <v>6.5350000000000001</v>
      </c>
      <c r="C2181" s="6">
        <v>0.23300000000000001</v>
      </c>
    </row>
    <row r="2182" spans="1:3" ht="14.4" customHeight="1" x14ac:dyDescent="0.3">
      <c r="A2182" s="5" t="s">
        <v>6565</v>
      </c>
      <c r="B2182" s="6">
        <v>6.7270000000000003</v>
      </c>
      <c r="C2182" s="6">
        <v>0.26900000000000002</v>
      </c>
    </row>
    <row r="2183" spans="1:3" ht="14.4" customHeight="1" x14ac:dyDescent="0.3">
      <c r="A2183" s="5" t="s">
        <v>6563</v>
      </c>
      <c r="B2183" s="6">
        <v>6.5919999999999996</v>
      </c>
      <c r="C2183" s="6">
        <v>0.22800000000000001</v>
      </c>
    </row>
    <row r="2184" spans="1:3" ht="14.4" customHeight="1" x14ac:dyDescent="0.3">
      <c r="A2184" s="5" t="s">
        <v>6561</v>
      </c>
      <c r="B2184" s="6">
        <v>6.7030000000000003</v>
      </c>
      <c r="C2184" s="6">
        <v>0.497</v>
      </c>
    </row>
    <row r="2185" spans="1:3" ht="14.4" customHeight="1" x14ac:dyDescent="0.3">
      <c r="A2185" s="5" t="s">
        <v>6559</v>
      </c>
      <c r="B2185" s="6">
        <v>6.7859999999999996</v>
      </c>
      <c r="C2185" s="6">
        <v>0.80800000000000005</v>
      </c>
    </row>
    <row r="2186" spans="1:3" ht="14.4" customHeight="1" x14ac:dyDescent="0.3">
      <c r="A2186" s="5" t="s">
        <v>6557</v>
      </c>
      <c r="B2186" s="6">
        <v>6.7409999999999997</v>
      </c>
      <c r="C2186" s="6">
        <v>1.093</v>
      </c>
    </row>
    <row r="2187" spans="1:3" ht="14.4" customHeight="1" x14ac:dyDescent="0.3">
      <c r="A2187" s="5" t="s">
        <v>6555</v>
      </c>
      <c r="B2187" s="6">
        <v>6.8440000000000003</v>
      </c>
      <c r="C2187" s="6">
        <v>1.0880000000000001</v>
      </c>
    </row>
    <row r="2188" spans="1:3" ht="14.4" customHeight="1" x14ac:dyDescent="0.3">
      <c r="A2188" s="5" t="s">
        <v>6553</v>
      </c>
      <c r="B2188" s="6">
        <v>6.7770000000000001</v>
      </c>
      <c r="C2188" s="6">
        <v>1.032</v>
      </c>
    </row>
    <row r="2189" spans="1:3" ht="14.4" customHeight="1" x14ac:dyDescent="0.3">
      <c r="A2189" s="5" t="s">
        <v>6551</v>
      </c>
      <c r="B2189" s="6">
        <v>6.4189999999999996</v>
      </c>
      <c r="C2189" s="6">
        <v>0.97599999999999998</v>
      </c>
    </row>
    <row r="2190" spans="1:3" ht="14.4" customHeight="1" x14ac:dyDescent="0.3">
      <c r="A2190" s="5" t="s">
        <v>6549</v>
      </c>
      <c r="B2190" s="6">
        <v>6.2389999999999999</v>
      </c>
      <c r="C2190" s="6">
        <v>0.879</v>
      </c>
    </row>
    <row r="2191" spans="1:3" ht="14.4" customHeight="1" x14ac:dyDescent="0.3">
      <c r="A2191" s="5" t="s">
        <v>6547</v>
      </c>
      <c r="B2191" s="6">
        <v>6.1210000000000004</v>
      </c>
      <c r="C2191" s="6">
        <v>0.752</v>
      </c>
    </row>
    <row r="2192" spans="1:3" ht="14.4" customHeight="1" x14ac:dyDescent="0.3">
      <c r="A2192" s="5" t="s">
        <v>6545</v>
      </c>
      <c r="B2192" s="6">
        <v>6.1859999999999999</v>
      </c>
      <c r="C2192" s="6">
        <v>0.77700000000000002</v>
      </c>
    </row>
    <row r="2193" spans="1:3" ht="14.4" customHeight="1" x14ac:dyDescent="0.3">
      <c r="A2193" s="5" t="s">
        <v>6543</v>
      </c>
      <c r="B2193" s="6">
        <v>6.4690000000000003</v>
      </c>
      <c r="C2193" s="6">
        <v>0.55300000000000005</v>
      </c>
    </row>
    <row r="2194" spans="1:3" ht="14.4" customHeight="1" x14ac:dyDescent="0.3">
      <c r="A2194" s="5" t="s">
        <v>6541</v>
      </c>
      <c r="B2194" s="6">
        <v>6.431</v>
      </c>
      <c r="C2194" s="6">
        <v>0.36</v>
      </c>
    </row>
    <row r="2195" spans="1:3" ht="14.4" customHeight="1" x14ac:dyDescent="0.3">
      <c r="A2195" s="5" t="s">
        <v>6539</v>
      </c>
      <c r="B2195" s="6">
        <v>6.7830000000000004</v>
      </c>
      <c r="C2195" s="6">
        <v>0.442</v>
      </c>
    </row>
    <row r="2196" spans="1:3" ht="14.4" customHeight="1" x14ac:dyDescent="0.3">
      <c r="A2196" s="5" t="s">
        <v>6537</v>
      </c>
      <c r="B2196" s="6">
        <v>6.8380000000000001</v>
      </c>
      <c r="C2196" s="6">
        <v>0.45200000000000001</v>
      </c>
    </row>
    <row r="2197" spans="1:3" ht="14.4" customHeight="1" x14ac:dyDescent="0.3">
      <c r="A2197" s="5" t="s">
        <v>6535</v>
      </c>
      <c r="B2197" s="6">
        <v>7.2190000000000003</v>
      </c>
      <c r="C2197" s="6">
        <v>0.48699999999999999</v>
      </c>
    </row>
    <row r="2198" spans="1:3" ht="14.4" customHeight="1" x14ac:dyDescent="0.3">
      <c r="A2198" s="5" t="s">
        <v>6533</v>
      </c>
      <c r="B2198" s="6">
        <v>7.2489999999999997</v>
      </c>
      <c r="C2198" s="6">
        <v>0.40600000000000003</v>
      </c>
    </row>
    <row r="2199" spans="1:3" ht="14.4" customHeight="1" x14ac:dyDescent="0.3">
      <c r="A2199" s="5" t="s">
        <v>6532</v>
      </c>
      <c r="B2199" s="6">
        <v>6.9790000000000001</v>
      </c>
      <c r="C2199" s="6">
        <v>0.30399999999999999</v>
      </c>
    </row>
    <row r="2200" spans="1:3" ht="14.4" customHeight="1" x14ac:dyDescent="0.3">
      <c r="A2200" s="5" t="s">
        <v>6530</v>
      </c>
      <c r="B2200" s="6">
        <v>6.7569999999999997</v>
      </c>
      <c r="C2200" s="6">
        <v>0.28399999999999997</v>
      </c>
    </row>
    <row r="2201" spans="1:3" ht="14.4" customHeight="1" x14ac:dyDescent="0.3">
      <c r="A2201" s="5" t="s">
        <v>6528</v>
      </c>
      <c r="B2201" s="6">
        <v>7.2480000000000002</v>
      </c>
      <c r="C2201" s="6">
        <v>0.223</v>
      </c>
    </row>
    <row r="2202" spans="1:3" ht="14.4" customHeight="1" x14ac:dyDescent="0.3">
      <c r="A2202" s="5" t="s">
        <v>6525</v>
      </c>
      <c r="B2202" s="6">
        <v>6.4050000000000002</v>
      </c>
      <c r="C2202" s="6">
        <v>0.14699999999999999</v>
      </c>
    </row>
    <row r="2203" spans="1:3" ht="14.4" customHeight="1" x14ac:dyDescent="0.3">
      <c r="A2203" s="5" t="s">
        <v>6524</v>
      </c>
      <c r="B2203" s="6">
        <v>6.3179999999999996</v>
      </c>
      <c r="C2203" s="6">
        <v>0.19800000000000001</v>
      </c>
    </row>
    <row r="2204" spans="1:3" ht="14.4" customHeight="1" x14ac:dyDescent="0.3">
      <c r="A2204" s="5" t="s">
        <v>6522</v>
      </c>
      <c r="B2204" s="6">
        <v>6.3120000000000003</v>
      </c>
      <c r="C2204" s="6">
        <v>0.122</v>
      </c>
    </row>
    <row r="2205" spans="1:3" ht="14.4" customHeight="1" x14ac:dyDescent="0.3">
      <c r="A2205" s="5" t="s">
        <v>6520</v>
      </c>
      <c r="B2205" s="6">
        <v>6.5330000000000004</v>
      </c>
      <c r="C2205" s="6">
        <v>0.10100000000000001</v>
      </c>
    </row>
    <row r="2206" spans="1:3" ht="14.4" customHeight="1" x14ac:dyDescent="0.3">
      <c r="A2206" s="5" t="s">
        <v>6518</v>
      </c>
      <c r="B2206" s="6">
        <v>6.516</v>
      </c>
      <c r="C2206" s="6">
        <v>0.13200000000000001</v>
      </c>
    </row>
    <row r="2207" spans="1:3" ht="14.4" customHeight="1" x14ac:dyDescent="0.3">
      <c r="A2207" s="5" t="s">
        <v>6516</v>
      </c>
      <c r="B2207" s="6">
        <v>6.7430000000000003</v>
      </c>
      <c r="C2207" s="6">
        <v>6.0999999999999999E-2</v>
      </c>
    </row>
    <row r="2208" spans="1:3" ht="14.4" customHeight="1" x14ac:dyDescent="0.3">
      <c r="A2208" s="5" t="s">
        <v>6514</v>
      </c>
      <c r="B2208" s="6">
        <v>6.3159999999999998</v>
      </c>
      <c r="C2208" s="6">
        <v>0.02</v>
      </c>
    </row>
    <row r="2209" spans="1:3" ht="14.4" customHeight="1" x14ac:dyDescent="0.3">
      <c r="A2209" s="5" t="s">
        <v>6512</v>
      </c>
      <c r="B2209" s="6">
        <v>6.48</v>
      </c>
      <c r="C2209" s="6">
        <v>0.03</v>
      </c>
    </row>
    <row r="2210" spans="1:3" ht="14.4" customHeight="1" x14ac:dyDescent="0.3">
      <c r="A2210" s="5" t="s">
        <v>6510</v>
      </c>
      <c r="B2210" s="6">
        <v>6.8879999999999999</v>
      </c>
      <c r="C2210" s="6">
        <v>2.5000000000000001E-2</v>
      </c>
    </row>
    <row r="2211" spans="1:3" ht="14.4" customHeight="1" x14ac:dyDescent="0.3">
      <c r="A2211" s="5" t="s">
        <v>6508</v>
      </c>
      <c r="B2211" s="6">
        <v>6.3860000000000001</v>
      </c>
      <c r="C2211" s="6">
        <v>0.122</v>
      </c>
    </row>
    <row r="2212" spans="1:3" ht="14.4" customHeight="1" x14ac:dyDescent="0.3">
      <c r="A2212" s="5" t="s">
        <v>6506</v>
      </c>
      <c r="B2212" s="6">
        <v>6.8780000000000001</v>
      </c>
      <c r="C2212" s="6">
        <v>7.0999999999999994E-2</v>
      </c>
    </row>
    <row r="2213" spans="1:3" ht="14.4" customHeight="1" x14ac:dyDescent="0.3">
      <c r="A2213" s="5" t="s">
        <v>6504</v>
      </c>
      <c r="B2213" s="6">
        <v>6.51</v>
      </c>
      <c r="C2213" s="6">
        <v>3.5999999999999997E-2</v>
      </c>
    </row>
    <row r="2214" spans="1:3" ht="14.4" customHeight="1" x14ac:dyDescent="0.3">
      <c r="A2214" s="5" t="s">
        <v>6502</v>
      </c>
      <c r="B2214" s="6">
        <v>6.6040000000000001</v>
      </c>
      <c r="C2214" s="6">
        <v>2.5000000000000001E-2</v>
      </c>
    </row>
    <row r="2215" spans="1:3" ht="14.4" customHeight="1" x14ac:dyDescent="0.3">
      <c r="A2215" s="5" t="s">
        <v>6500</v>
      </c>
      <c r="B2215" s="6">
        <v>6.4240000000000004</v>
      </c>
      <c r="C2215" s="6">
        <v>3.5000000000000003E-2</v>
      </c>
    </row>
    <row r="2216" spans="1:3" ht="14.4" customHeight="1" x14ac:dyDescent="0.3">
      <c r="A2216" s="5" t="s">
        <v>6498</v>
      </c>
      <c r="B2216" s="6">
        <v>6.3470000000000004</v>
      </c>
      <c r="C2216" s="6">
        <v>1.4999999999999999E-2</v>
      </c>
    </row>
    <row r="2217" spans="1:3" ht="14.4" customHeight="1" x14ac:dyDescent="0.3">
      <c r="A2217" s="5" t="s">
        <v>6496</v>
      </c>
      <c r="B2217" s="6">
        <v>6.0170000000000003</v>
      </c>
      <c r="C2217" s="6">
        <v>1.7999999999999999E-2</v>
      </c>
    </row>
    <row r="2218" spans="1:3" ht="14.4" customHeight="1" x14ac:dyDescent="0.3">
      <c r="A2218" s="5" t="s">
        <v>6494</v>
      </c>
      <c r="B2218" s="6">
        <v>5.742</v>
      </c>
      <c r="C2218" s="6">
        <v>2.5000000000000001E-2</v>
      </c>
    </row>
    <row r="2219" spans="1:3" ht="14.4" customHeight="1" x14ac:dyDescent="0.3">
      <c r="A2219" s="5" t="s">
        <v>6492</v>
      </c>
      <c r="B2219" s="6">
        <v>5.5659999999999998</v>
      </c>
      <c r="C2219" s="6">
        <v>8.0000000000000002E-3</v>
      </c>
    </row>
    <row r="2220" spans="1:3" ht="14.4" customHeight="1" x14ac:dyDescent="0.3">
      <c r="A2220" s="5" t="s">
        <v>6490</v>
      </c>
      <c r="B2220" s="6">
        <v>5.5789999999999997</v>
      </c>
      <c r="C2220" s="6">
        <v>0.03</v>
      </c>
    </row>
    <row r="2221" spans="1:3" ht="14.4" customHeight="1" x14ac:dyDescent="0.3">
      <c r="A2221" s="5" t="s">
        <v>6488</v>
      </c>
      <c r="B2221" s="6">
        <v>5.6859999999999999</v>
      </c>
      <c r="C2221" s="6">
        <v>1.4999999999999999E-2</v>
      </c>
    </row>
    <row r="2222" spans="1:3" ht="14.4" customHeight="1" x14ac:dyDescent="0.3">
      <c r="A2222" s="5" t="s">
        <v>6486</v>
      </c>
      <c r="B2222" s="6">
        <v>5.5979999999999999</v>
      </c>
      <c r="C2222" s="6">
        <v>5.0000000000000001E-3</v>
      </c>
    </row>
    <row r="2223" spans="1:3" ht="14.4" customHeight="1" x14ac:dyDescent="0.3">
      <c r="A2223" s="5" t="s">
        <v>6484</v>
      </c>
      <c r="B2223" s="6">
        <v>5.4880000000000004</v>
      </c>
      <c r="C2223" s="6">
        <v>3.5999999999999997E-2</v>
      </c>
    </row>
    <row r="2224" spans="1:3" ht="14.4" customHeight="1" x14ac:dyDescent="0.3">
      <c r="A2224" s="5" t="s">
        <v>6482</v>
      </c>
      <c r="B2224" s="6">
        <v>5.6449999999999996</v>
      </c>
      <c r="C2224" s="6">
        <v>2.5000000000000001E-2</v>
      </c>
    </row>
    <row r="2225" spans="1:3" ht="14.4" customHeight="1" x14ac:dyDescent="0.3">
      <c r="A2225" s="5" t="s">
        <v>6480</v>
      </c>
      <c r="B2225" s="6">
        <v>5.7510000000000003</v>
      </c>
      <c r="C2225" s="6">
        <v>1.4999999999999999E-2</v>
      </c>
    </row>
    <row r="2226" spans="1:3" ht="14.4" customHeight="1" x14ac:dyDescent="0.3">
      <c r="A2226" s="5" t="s">
        <v>6478</v>
      </c>
      <c r="B2226" s="6">
        <v>5.6189999999999998</v>
      </c>
      <c r="C2226" s="6">
        <v>5.0000000000000001E-3</v>
      </c>
    </row>
    <row r="2227" spans="1:3" ht="14.4" customHeight="1" x14ac:dyDescent="0.3">
      <c r="A2227" s="5" t="s">
        <v>6476</v>
      </c>
      <c r="B2227" s="6">
        <v>5.548</v>
      </c>
      <c r="C2227" s="6">
        <v>5.0000000000000001E-3</v>
      </c>
    </row>
    <row r="2228" spans="1:3" ht="14.4" customHeight="1" x14ac:dyDescent="0.3">
      <c r="A2228" s="5" t="s">
        <v>6474</v>
      </c>
      <c r="B2228" s="6">
        <v>5.3339999999999996</v>
      </c>
      <c r="C2228" s="6">
        <v>0.02</v>
      </c>
    </row>
    <row r="2229" spans="1:3" ht="14.4" customHeight="1" x14ac:dyDescent="0.3">
      <c r="A2229" s="5" t="s">
        <v>6472</v>
      </c>
      <c r="B2229" s="6">
        <v>5.2939999999999996</v>
      </c>
      <c r="C2229" s="6">
        <v>1.4999999999999999E-2</v>
      </c>
    </row>
    <row r="2230" spans="1:3" ht="14.4" customHeight="1" x14ac:dyDescent="0.3">
      <c r="A2230" s="5" t="s">
        <v>6470</v>
      </c>
      <c r="B2230" s="6">
        <v>5.7370000000000001</v>
      </c>
      <c r="C2230" s="6">
        <v>1.4999999999999999E-2</v>
      </c>
    </row>
    <row r="2231" spans="1:3" ht="14.4" customHeight="1" x14ac:dyDescent="0.3">
      <c r="A2231" s="5" t="s">
        <v>6468</v>
      </c>
      <c r="B2231" s="6">
        <v>5.91</v>
      </c>
      <c r="C2231" s="6">
        <v>1.4999999999999999E-2</v>
      </c>
    </row>
    <row r="2232" spans="1:3" ht="14.4" customHeight="1" x14ac:dyDescent="0.3">
      <c r="A2232" s="5" t="s">
        <v>6466</v>
      </c>
      <c r="B2232" s="6">
        <v>5.8259999999999996</v>
      </c>
      <c r="C2232" s="6">
        <v>0.02</v>
      </c>
    </row>
    <row r="2233" spans="1:3" ht="14.4" customHeight="1" x14ac:dyDescent="0.3">
      <c r="A2233" s="5" t="s">
        <v>6464</v>
      </c>
      <c r="B2233" s="6">
        <v>6.1360000000000001</v>
      </c>
      <c r="C2233" s="6">
        <v>0.02</v>
      </c>
    </row>
    <row r="2234" spans="1:3" ht="14.4" customHeight="1" x14ac:dyDescent="0.3">
      <c r="A2234" s="5" t="s">
        <v>6462</v>
      </c>
      <c r="B2234" s="6">
        <v>5.859</v>
      </c>
      <c r="C2234" s="6">
        <v>8.1000000000000003E-2</v>
      </c>
    </row>
    <row r="2235" spans="1:3" ht="14.4" customHeight="1" x14ac:dyDescent="0.3">
      <c r="A2235" s="5" t="s">
        <v>6460</v>
      </c>
      <c r="B2235" s="6">
        <v>5.6219999999999999</v>
      </c>
      <c r="C2235" s="6">
        <v>0.127</v>
      </c>
    </row>
    <row r="2236" spans="1:3" ht="14.4" customHeight="1" x14ac:dyDescent="0.3">
      <c r="A2236" s="5" t="s">
        <v>6458</v>
      </c>
      <c r="B2236" s="6">
        <v>5.9710000000000001</v>
      </c>
      <c r="C2236" s="6">
        <v>8.1000000000000003E-2</v>
      </c>
    </row>
    <row r="2237" spans="1:3" ht="14.4" customHeight="1" x14ac:dyDescent="0.3">
      <c r="A2237" s="5" t="s">
        <v>6456</v>
      </c>
      <c r="B2237" s="6">
        <v>6.0720000000000001</v>
      </c>
      <c r="C2237" s="6">
        <v>9.0999999999999998E-2</v>
      </c>
    </row>
    <row r="2238" spans="1:3" ht="14.4" customHeight="1" x14ac:dyDescent="0.3">
      <c r="A2238" s="5" t="s">
        <v>6454</v>
      </c>
      <c r="B2238" s="6">
        <v>5.9829999999999997</v>
      </c>
      <c r="C2238" s="6">
        <v>0.13700000000000001</v>
      </c>
    </row>
    <row r="2239" spans="1:3" ht="14.4" customHeight="1" x14ac:dyDescent="0.3">
      <c r="A2239" s="5" t="s">
        <v>6452</v>
      </c>
      <c r="B2239" s="6">
        <v>5.8719999999999999</v>
      </c>
      <c r="C2239" s="6">
        <v>0.10100000000000001</v>
      </c>
    </row>
    <row r="2240" spans="1:3" ht="14.4" customHeight="1" x14ac:dyDescent="0.3">
      <c r="A2240" s="5" t="s">
        <v>6450</v>
      </c>
      <c r="B2240" s="6">
        <v>5.5830000000000002</v>
      </c>
      <c r="C2240" s="6">
        <v>8.1000000000000003E-2</v>
      </c>
    </row>
    <row r="2241" spans="1:3" ht="14.4" customHeight="1" x14ac:dyDescent="0.3">
      <c r="A2241" s="5" t="s">
        <v>6449</v>
      </c>
      <c r="B2241" s="6">
        <v>5.516</v>
      </c>
      <c r="C2241" s="6">
        <v>6.6000000000000003E-2</v>
      </c>
    </row>
    <row r="2242" spans="1:3" ht="14.4" customHeight="1" x14ac:dyDescent="0.3">
      <c r="A2242" s="5" t="s">
        <v>6447</v>
      </c>
      <c r="B2242" s="6">
        <v>5.5419999999999998</v>
      </c>
      <c r="C2242" s="6">
        <v>6.6000000000000003E-2</v>
      </c>
    </row>
    <row r="2243" spans="1:3" ht="14.4" customHeight="1" x14ac:dyDescent="0.3">
      <c r="A2243" s="5" t="s">
        <v>6446</v>
      </c>
      <c r="B2243" s="6">
        <v>5.1840000000000002</v>
      </c>
      <c r="C2243" s="6">
        <v>0.11700000000000001</v>
      </c>
    </row>
    <row r="2244" spans="1:3" ht="14.4" customHeight="1" x14ac:dyDescent="0.3">
      <c r="A2244" s="5" t="s">
        <v>6444</v>
      </c>
      <c r="B2244" s="6">
        <v>4.97</v>
      </c>
      <c r="C2244" s="6">
        <v>0.106</v>
      </c>
    </row>
    <row r="2245" spans="1:3" ht="14.4" customHeight="1" x14ac:dyDescent="0.3">
      <c r="A2245" s="5" t="s">
        <v>6442</v>
      </c>
      <c r="B2245" s="6">
        <v>4.843</v>
      </c>
      <c r="C2245" s="6">
        <v>0.106</v>
      </c>
    </row>
    <row r="2246" spans="1:3" ht="14.4" customHeight="1" x14ac:dyDescent="0.3">
      <c r="A2246" s="5" t="s">
        <v>6440</v>
      </c>
      <c r="B2246" s="6">
        <v>4.8010000000000002</v>
      </c>
      <c r="C2246" s="6">
        <v>0.11700000000000001</v>
      </c>
    </row>
    <row r="2247" spans="1:3" ht="14.4" customHeight="1" x14ac:dyDescent="0.3">
      <c r="A2247" s="5" t="s">
        <v>6438</v>
      </c>
      <c r="B2247" s="6">
        <v>4.6420000000000003</v>
      </c>
      <c r="C2247" s="6">
        <v>0.11700000000000001</v>
      </c>
    </row>
    <row r="2248" spans="1:3" ht="14.4" customHeight="1" x14ac:dyDescent="0.3">
      <c r="A2248" s="5" t="s">
        <v>6436</v>
      </c>
      <c r="B2248" s="6">
        <v>4.78</v>
      </c>
      <c r="C2248" s="6">
        <v>0.122</v>
      </c>
    </row>
    <row r="2249" spans="1:3" ht="14.4" customHeight="1" x14ac:dyDescent="0.3">
      <c r="A2249" s="5" t="s">
        <v>6434</v>
      </c>
      <c r="B2249" s="6">
        <v>4.681</v>
      </c>
      <c r="C2249" s="6">
        <v>0.106</v>
      </c>
    </row>
    <row r="2250" spans="1:3" ht="14.4" customHeight="1" x14ac:dyDescent="0.3">
      <c r="A2250" s="5" t="s">
        <v>6432</v>
      </c>
      <c r="B2250" s="6">
        <v>4.5179999999999998</v>
      </c>
      <c r="C2250" s="6">
        <v>0.10100000000000001</v>
      </c>
    </row>
    <row r="2251" spans="1:3" ht="14.4" customHeight="1" x14ac:dyDescent="0.3">
      <c r="A2251" s="5" t="s">
        <v>6430</v>
      </c>
      <c r="B2251" s="6">
        <v>4.49</v>
      </c>
      <c r="C2251" s="6">
        <v>0.11700000000000001</v>
      </c>
    </row>
    <row r="2252" spans="1:3" ht="14.4" customHeight="1" x14ac:dyDescent="0.3">
      <c r="A2252" s="5" t="s">
        <v>6428</v>
      </c>
      <c r="B2252" s="6">
        <v>4.5030000000000001</v>
      </c>
      <c r="C2252" s="6">
        <v>0.14199999999999999</v>
      </c>
    </row>
    <row r="2253" spans="1:3" ht="14.4" customHeight="1" x14ac:dyDescent="0.3">
      <c r="A2253" s="5" t="s">
        <v>6426</v>
      </c>
      <c r="B2253" s="6">
        <v>4.476</v>
      </c>
      <c r="C2253" s="6">
        <v>0.183</v>
      </c>
    </row>
    <row r="2254" spans="1:3" ht="14.4" customHeight="1" x14ac:dyDescent="0.3">
      <c r="A2254" s="5" t="s">
        <v>6424</v>
      </c>
      <c r="B2254" s="6">
        <v>4.5759999999999996</v>
      </c>
      <c r="C2254" s="6">
        <v>0.22800000000000001</v>
      </c>
    </row>
    <row r="2255" spans="1:3" ht="14.4" customHeight="1" x14ac:dyDescent="0.3">
      <c r="A2255" s="5" t="s">
        <v>6422</v>
      </c>
      <c r="B2255" s="6">
        <v>4.4169999999999998</v>
      </c>
      <c r="C2255" s="6">
        <v>0.24299999999999999</v>
      </c>
    </row>
    <row r="2256" spans="1:3" ht="14.4" customHeight="1" x14ac:dyDescent="0.3">
      <c r="A2256" s="5" t="s">
        <v>6420</v>
      </c>
      <c r="B2256" s="6">
        <v>4.5570000000000004</v>
      </c>
      <c r="C2256" s="6">
        <v>0.26400000000000001</v>
      </c>
    </row>
    <row r="2257" spans="1:3" ht="14.4" customHeight="1" x14ac:dyDescent="0.3">
      <c r="A2257" s="5" t="s">
        <v>6418</v>
      </c>
      <c r="B2257" s="6">
        <v>4.5129999999999999</v>
      </c>
      <c r="C2257" s="6">
        <v>0.32</v>
      </c>
    </row>
    <row r="2258" spans="1:3" ht="14.4" customHeight="1" x14ac:dyDescent="0.3">
      <c r="A2258" s="5" t="s">
        <v>6416</v>
      </c>
      <c r="B2258" s="6">
        <v>4.5970000000000004</v>
      </c>
      <c r="C2258" s="6">
        <v>0.30399999999999999</v>
      </c>
    </row>
    <row r="2259" spans="1:3" ht="14.4" customHeight="1" x14ac:dyDescent="0.3">
      <c r="A2259" s="5" t="s">
        <v>6414</v>
      </c>
      <c r="B2259" s="6">
        <v>4.6420000000000003</v>
      </c>
      <c r="C2259" s="6">
        <v>0.29399999999999998</v>
      </c>
    </row>
    <row r="2260" spans="1:3" ht="14.4" customHeight="1" x14ac:dyDescent="0.3">
      <c r="A2260" s="5" t="s">
        <v>6412</v>
      </c>
      <c r="B2260" s="6">
        <v>4.774</v>
      </c>
      <c r="C2260" s="6">
        <v>0.29399999999999998</v>
      </c>
    </row>
    <row r="2261" spans="1:3" ht="14.4" customHeight="1" x14ac:dyDescent="0.3">
      <c r="A2261" s="5" t="s">
        <v>6410</v>
      </c>
      <c r="B2261" s="6">
        <v>4.8070000000000004</v>
      </c>
      <c r="C2261" s="6">
        <v>0.28399999999999997</v>
      </c>
    </row>
    <row r="2262" spans="1:3" ht="14.4" customHeight="1" x14ac:dyDescent="0.3">
      <c r="A2262" s="5" t="s">
        <v>6408</v>
      </c>
      <c r="B2262" s="6">
        <v>4.5430000000000001</v>
      </c>
      <c r="C2262" s="6">
        <v>0.32</v>
      </c>
    </row>
    <row r="2263" spans="1:3" ht="14.4" customHeight="1" x14ac:dyDescent="0.3">
      <c r="A2263" s="5" t="s">
        <v>6406</v>
      </c>
      <c r="B2263" s="6">
        <v>4.532</v>
      </c>
      <c r="C2263" s="6">
        <v>0.32</v>
      </c>
    </row>
    <row r="2264" spans="1:3" ht="14.4" customHeight="1" x14ac:dyDescent="0.3">
      <c r="A2264" s="5" t="s">
        <v>6404</v>
      </c>
      <c r="B2264" s="6">
        <v>4.4850000000000003</v>
      </c>
      <c r="C2264" s="6">
        <v>0.29899999999999999</v>
      </c>
    </row>
    <row r="2265" spans="1:3" ht="14.4" customHeight="1" x14ac:dyDescent="0.3">
      <c r="A2265" s="5" t="s">
        <v>6402</v>
      </c>
      <c r="B2265" s="6">
        <v>4.452</v>
      </c>
      <c r="C2265" s="6">
        <v>0.30399999999999999</v>
      </c>
    </row>
    <row r="2266" spans="1:3" ht="14.4" customHeight="1" x14ac:dyDescent="0.3">
      <c r="A2266" s="5" t="s">
        <v>6400</v>
      </c>
      <c r="B2266" s="6">
        <v>4.2030000000000003</v>
      </c>
      <c r="C2266" s="6">
        <v>0.29899999999999999</v>
      </c>
    </row>
    <row r="2267" spans="1:3" ht="14.4" customHeight="1" x14ac:dyDescent="0.3">
      <c r="A2267" s="5" t="s">
        <v>6398</v>
      </c>
      <c r="B2267" s="6">
        <v>4.2140000000000004</v>
      </c>
      <c r="C2267" s="6">
        <v>0.315</v>
      </c>
    </row>
    <row r="2268" spans="1:3" ht="14.4" customHeight="1" x14ac:dyDescent="0.3">
      <c r="A2268" s="5" t="s">
        <v>6396</v>
      </c>
      <c r="B2268" s="6">
        <v>4.0780000000000003</v>
      </c>
      <c r="C2268" s="6">
        <v>0.31</v>
      </c>
    </row>
    <row r="2269" spans="1:3" ht="14.4" customHeight="1" x14ac:dyDescent="0.3">
      <c r="A2269" s="5" t="s">
        <v>6394</v>
      </c>
      <c r="B2269" s="6">
        <v>4.0060000000000002</v>
      </c>
      <c r="C2269" s="6">
        <v>0.27400000000000002</v>
      </c>
    </row>
    <row r="2270" spans="1:3" ht="14.4" customHeight="1" x14ac:dyDescent="0.3">
      <c r="A2270" s="5" t="s">
        <v>6392</v>
      </c>
      <c r="B2270" s="6">
        <v>4.0970000000000004</v>
      </c>
      <c r="C2270" s="6">
        <v>0.27900000000000003</v>
      </c>
    </row>
    <row r="2271" spans="1:3" ht="14.4" customHeight="1" x14ac:dyDescent="0.3">
      <c r="A2271" s="5" t="s">
        <v>6390</v>
      </c>
      <c r="B2271" s="6">
        <v>4.2359999999999998</v>
      </c>
      <c r="C2271" s="6">
        <v>0.29899999999999999</v>
      </c>
    </row>
    <row r="2272" spans="1:3" ht="14.4" customHeight="1" x14ac:dyDescent="0.3">
      <c r="A2272" s="5" t="s">
        <v>6388</v>
      </c>
      <c r="B2272" s="6">
        <v>4.056</v>
      </c>
      <c r="C2272" s="6">
        <v>0.30399999999999999</v>
      </c>
    </row>
    <row r="2273" spans="1:3" ht="14.4" customHeight="1" x14ac:dyDescent="0.3">
      <c r="A2273" s="5" t="s">
        <v>6386</v>
      </c>
      <c r="B2273" s="6">
        <v>4.077</v>
      </c>
      <c r="C2273" s="6">
        <v>0.27400000000000002</v>
      </c>
    </row>
    <row r="2274" spans="1:3" ht="14.4" customHeight="1" x14ac:dyDescent="0.3">
      <c r="A2274" s="5" t="s">
        <v>6384</v>
      </c>
      <c r="B2274" s="6">
        <v>4.1980000000000004</v>
      </c>
      <c r="C2274" s="6">
        <v>0.254</v>
      </c>
    </row>
    <row r="2275" spans="1:3" ht="14.4" customHeight="1" x14ac:dyDescent="0.3">
      <c r="A2275" s="5" t="s">
        <v>6383</v>
      </c>
      <c r="B2275" s="6">
        <v>4.1520000000000001</v>
      </c>
      <c r="C2275" s="6">
        <v>0.24299999999999999</v>
      </c>
    </row>
    <row r="2276" spans="1:3" ht="14.4" customHeight="1" x14ac:dyDescent="0.3">
      <c r="A2276" s="5" t="s">
        <v>6381</v>
      </c>
      <c r="B2276" s="6">
        <v>4.282</v>
      </c>
      <c r="C2276" s="6">
        <v>0.26400000000000001</v>
      </c>
    </row>
    <row r="2277" spans="1:3" ht="14.4" customHeight="1" x14ac:dyDescent="0.3">
      <c r="A2277" s="5" t="s">
        <v>6379</v>
      </c>
      <c r="B2277" s="6">
        <v>4.34</v>
      </c>
      <c r="C2277" s="6">
        <v>0.254</v>
      </c>
    </row>
    <row r="2278" spans="1:3" ht="14.4" customHeight="1" x14ac:dyDescent="0.3">
      <c r="A2278" s="5" t="s">
        <v>6377</v>
      </c>
      <c r="B2278" s="6">
        <v>4.0880000000000001</v>
      </c>
      <c r="C2278" s="6">
        <v>0.183</v>
      </c>
    </row>
    <row r="2279" spans="1:3" ht="14.4" customHeight="1" x14ac:dyDescent="0.3">
      <c r="A2279" s="5" t="s">
        <v>6375</v>
      </c>
      <c r="B2279" s="6">
        <v>3.9449999999999998</v>
      </c>
      <c r="C2279" s="6">
        <v>0.20799999999999999</v>
      </c>
    </row>
    <row r="2280" spans="1:3" ht="14.4" customHeight="1" x14ac:dyDescent="0.3">
      <c r="A2280" s="5" t="s">
        <v>6373</v>
      </c>
      <c r="B2280" s="6">
        <v>3.8650000000000002</v>
      </c>
      <c r="C2280" s="6">
        <v>0.21299999999999999</v>
      </c>
    </row>
    <row r="2281" spans="1:3" ht="14.4" customHeight="1" x14ac:dyDescent="0.3">
      <c r="A2281" s="5" t="s">
        <v>6371</v>
      </c>
      <c r="B2281" s="6">
        <v>3.84</v>
      </c>
      <c r="C2281" s="6">
        <v>0.24299999999999999</v>
      </c>
    </row>
    <row r="2282" spans="1:3" ht="14.4" customHeight="1" x14ac:dyDescent="0.3">
      <c r="A2282" s="5" t="s">
        <v>6369</v>
      </c>
      <c r="B2282" s="6">
        <v>3.798</v>
      </c>
      <c r="C2282" s="6">
        <v>0.22800000000000001</v>
      </c>
    </row>
    <row r="2283" spans="1:3" ht="14.4" customHeight="1" x14ac:dyDescent="0.3">
      <c r="A2283" s="5" t="s">
        <v>6368</v>
      </c>
      <c r="B2283" s="6">
        <v>3.9950000000000001</v>
      </c>
      <c r="C2283" s="6">
        <v>0.20300000000000001</v>
      </c>
    </row>
    <row r="2284" spans="1:3" ht="14.4" customHeight="1" x14ac:dyDescent="0.3">
      <c r="A2284" s="5" t="s">
        <v>6367</v>
      </c>
      <c r="B2284" s="6">
        <v>3.9319999999999999</v>
      </c>
      <c r="C2284" s="6">
        <v>0.20799999999999999</v>
      </c>
    </row>
    <row r="2285" spans="1:3" ht="14.4" customHeight="1" x14ac:dyDescent="0.3">
      <c r="A2285" s="5" t="s">
        <v>6365</v>
      </c>
      <c r="B2285" s="6">
        <v>3.85</v>
      </c>
      <c r="C2285" s="6">
        <v>0.23300000000000001</v>
      </c>
    </row>
    <row r="2286" spans="1:3" ht="14.4" customHeight="1" x14ac:dyDescent="0.3">
      <c r="A2286" s="5" t="s">
        <v>6364</v>
      </c>
      <c r="B2286" s="6">
        <v>3.8119999999999998</v>
      </c>
      <c r="C2286" s="6">
        <v>0.23799999999999999</v>
      </c>
    </row>
    <row r="2287" spans="1:3" ht="14.4" customHeight="1" x14ac:dyDescent="0.3">
      <c r="A2287" s="5" t="s">
        <v>6362</v>
      </c>
      <c r="B2287" s="6">
        <v>3.6840000000000002</v>
      </c>
      <c r="C2287" s="6">
        <v>0.20799999999999999</v>
      </c>
    </row>
    <row r="2288" spans="1:3" ht="14.4" customHeight="1" x14ac:dyDescent="0.3">
      <c r="A2288" s="5" t="s">
        <v>6360</v>
      </c>
      <c r="B2288" s="6">
        <v>4.1740000000000004</v>
      </c>
      <c r="C2288" s="6">
        <v>0.19800000000000001</v>
      </c>
    </row>
    <row r="2289" spans="1:3" ht="14.4" customHeight="1" x14ac:dyDescent="0.3">
      <c r="A2289" s="5" t="s">
        <v>6358</v>
      </c>
      <c r="B2289" s="6">
        <v>4.2270000000000003</v>
      </c>
      <c r="C2289" s="6">
        <v>0.20799999999999999</v>
      </c>
    </row>
    <row r="2290" spans="1:3" ht="14.4" customHeight="1" x14ac:dyDescent="0.3">
      <c r="A2290" s="5" t="s">
        <v>6356</v>
      </c>
      <c r="B2290" s="6">
        <v>4.2939999999999996</v>
      </c>
      <c r="C2290" s="6">
        <v>0.20799999999999999</v>
      </c>
    </row>
    <row r="2291" spans="1:3" ht="14.4" customHeight="1" x14ac:dyDescent="0.3">
      <c r="A2291" s="5" t="s">
        <v>6354</v>
      </c>
      <c r="B2291" s="6">
        <v>4.3470000000000004</v>
      </c>
      <c r="C2291" s="6">
        <v>0.21299999999999999</v>
      </c>
    </row>
    <row r="2292" spans="1:3" ht="14.4" customHeight="1" x14ac:dyDescent="0.3">
      <c r="A2292" s="5" t="s">
        <v>6353</v>
      </c>
      <c r="B2292" s="6">
        <v>4.3289999999999997</v>
      </c>
      <c r="C2292" s="6">
        <v>0.193</v>
      </c>
    </row>
    <row r="2293" spans="1:3" ht="14.4" customHeight="1" x14ac:dyDescent="0.3">
      <c r="A2293" s="5" t="s">
        <v>6351</v>
      </c>
      <c r="B2293" s="6">
        <v>3.9470000000000001</v>
      </c>
      <c r="C2293" s="6">
        <v>0.14699999999999999</v>
      </c>
    </row>
    <row r="2294" spans="1:3" ht="14.4" customHeight="1" x14ac:dyDescent="0.3">
      <c r="A2294" s="5" t="s">
        <v>6349</v>
      </c>
      <c r="B2294" s="6">
        <v>3.6309999999999998</v>
      </c>
      <c r="C2294" s="6">
        <v>0.13700000000000001</v>
      </c>
    </row>
    <row r="2295" spans="1:3" ht="14.4" customHeight="1" x14ac:dyDescent="0.3">
      <c r="A2295" s="5" t="s">
        <v>6347</v>
      </c>
      <c r="B2295" s="6">
        <v>3.7389999999999999</v>
      </c>
      <c r="C2295" s="6">
        <v>0.14199999999999999</v>
      </c>
    </row>
    <row r="2296" spans="1:3" ht="14.4" customHeight="1" x14ac:dyDescent="0.3">
      <c r="A2296" s="5" t="s">
        <v>6345</v>
      </c>
      <c r="B2296" s="6">
        <v>3.7759999999999998</v>
      </c>
      <c r="C2296" s="6">
        <v>0.20799999999999999</v>
      </c>
    </row>
    <row r="2297" spans="1:3" ht="14.4" customHeight="1" x14ac:dyDescent="0.3">
      <c r="A2297" s="5" t="s">
        <v>6343</v>
      </c>
      <c r="B2297" s="6">
        <v>3.6949999999999998</v>
      </c>
      <c r="C2297" s="6">
        <v>0.20799999999999999</v>
      </c>
    </row>
    <row r="2298" spans="1:3" ht="14.4" customHeight="1" x14ac:dyDescent="0.3">
      <c r="A2298" s="5" t="s">
        <v>6341</v>
      </c>
      <c r="B2298" s="6">
        <v>3.782</v>
      </c>
      <c r="C2298" s="6">
        <v>0.21299999999999999</v>
      </c>
    </row>
    <row r="2299" spans="1:3" ht="14.4" customHeight="1" x14ac:dyDescent="0.3">
      <c r="A2299" s="5" t="s">
        <v>6339</v>
      </c>
      <c r="B2299" s="6">
        <v>3.8010000000000002</v>
      </c>
      <c r="C2299" s="6">
        <v>0.20799999999999999</v>
      </c>
    </row>
    <row r="2300" spans="1:3" ht="14.4" customHeight="1" x14ac:dyDescent="0.3">
      <c r="A2300" s="5" t="s">
        <v>6337</v>
      </c>
      <c r="B2300" s="6">
        <v>3.7320000000000002</v>
      </c>
      <c r="C2300" s="6">
        <v>0.193</v>
      </c>
    </row>
    <row r="2301" spans="1:3" ht="14.4" customHeight="1" x14ac:dyDescent="0.3">
      <c r="A2301" s="5" t="s">
        <v>6335</v>
      </c>
      <c r="B2301" s="6">
        <v>3.5619999999999998</v>
      </c>
      <c r="C2301" s="6">
        <v>0.19800000000000001</v>
      </c>
    </row>
    <row r="2302" spans="1:3" ht="14.4" customHeight="1" x14ac:dyDescent="0.3">
      <c r="A2302" s="5" t="s">
        <v>6333</v>
      </c>
      <c r="B2302" s="6">
        <v>3.63</v>
      </c>
      <c r="C2302" s="6">
        <v>0.183</v>
      </c>
    </row>
    <row r="2303" spans="1:3" ht="14.4" customHeight="1" x14ac:dyDescent="0.3">
      <c r="A2303" s="5" t="s">
        <v>6331</v>
      </c>
      <c r="B2303" s="6">
        <v>3.61</v>
      </c>
      <c r="C2303" s="6">
        <v>0.188</v>
      </c>
    </row>
    <row r="2304" spans="1:3" ht="14.4" customHeight="1" x14ac:dyDescent="0.3">
      <c r="A2304" s="5" t="s">
        <v>6330</v>
      </c>
      <c r="B2304" s="6">
        <v>3.6280000000000001</v>
      </c>
      <c r="C2304" s="6">
        <v>0.17699999999999999</v>
      </c>
    </row>
    <row r="2305" spans="1:3" ht="14.4" customHeight="1" x14ac:dyDescent="0.3">
      <c r="A2305" s="5" t="s">
        <v>6328</v>
      </c>
      <c r="B2305" s="6">
        <v>3.6890000000000001</v>
      </c>
      <c r="C2305" s="6">
        <v>0.17699999999999999</v>
      </c>
    </row>
    <row r="2306" spans="1:3" ht="14.4" customHeight="1" x14ac:dyDescent="0.3">
      <c r="A2306" s="5" t="s">
        <v>6326</v>
      </c>
      <c r="B2306" s="6">
        <v>3.6930000000000001</v>
      </c>
      <c r="C2306" s="6">
        <v>0.152</v>
      </c>
    </row>
    <row r="2307" spans="1:3" ht="14.4" customHeight="1" x14ac:dyDescent="0.3">
      <c r="A2307" s="5" t="s">
        <v>6324</v>
      </c>
      <c r="B2307" s="6">
        <v>3.5990000000000002</v>
      </c>
      <c r="C2307" s="6">
        <v>0.13700000000000001</v>
      </c>
    </row>
    <row r="2308" spans="1:3" ht="14.4" customHeight="1" x14ac:dyDescent="0.3">
      <c r="A2308" s="5" t="s">
        <v>6322</v>
      </c>
      <c r="B2308" s="6">
        <v>3.7290000000000001</v>
      </c>
      <c r="C2308" s="6">
        <v>0.14199999999999999</v>
      </c>
    </row>
    <row r="2309" spans="1:3" ht="14.4" customHeight="1" x14ac:dyDescent="0.3">
      <c r="A2309" s="5" t="s">
        <v>6320</v>
      </c>
      <c r="B2309" s="6">
        <v>3.54</v>
      </c>
      <c r="C2309" s="6">
        <v>0.13200000000000001</v>
      </c>
    </row>
    <row r="2310" spans="1:3" ht="14.4" customHeight="1" x14ac:dyDescent="0.3">
      <c r="A2310" s="5" t="s">
        <v>6318</v>
      </c>
      <c r="B2310" s="6">
        <v>3.5110000000000001</v>
      </c>
      <c r="C2310" s="6">
        <v>0.152</v>
      </c>
    </row>
    <row r="2311" spans="1:3" ht="14.4" customHeight="1" x14ac:dyDescent="0.3">
      <c r="A2311" s="5" t="s">
        <v>6316</v>
      </c>
      <c r="B2311" s="6">
        <v>3.532</v>
      </c>
      <c r="C2311" s="6">
        <v>0.13700000000000001</v>
      </c>
    </row>
    <row r="2312" spans="1:3" ht="14.4" customHeight="1" x14ac:dyDescent="0.3">
      <c r="A2312" s="5" t="s">
        <v>6314</v>
      </c>
      <c r="B2312" s="6">
        <v>3.4089999999999998</v>
      </c>
      <c r="C2312" s="6">
        <v>0.106</v>
      </c>
    </row>
    <row r="2313" spans="1:3" ht="14.4" customHeight="1" x14ac:dyDescent="0.3">
      <c r="A2313" s="5" t="s">
        <v>6312</v>
      </c>
      <c r="B2313" s="6">
        <v>3.2970000000000002</v>
      </c>
      <c r="C2313" s="6">
        <v>0.106</v>
      </c>
    </row>
    <row r="2314" spans="1:3" ht="14.4" customHeight="1" x14ac:dyDescent="0.3">
      <c r="A2314" s="5" t="s">
        <v>6310</v>
      </c>
      <c r="B2314" s="6">
        <v>3.2530000000000001</v>
      </c>
      <c r="C2314" s="6">
        <v>9.6000000000000002E-2</v>
      </c>
    </row>
    <row r="2315" spans="1:3" ht="14.4" customHeight="1" x14ac:dyDescent="0.3">
      <c r="A2315" s="5" t="s">
        <v>6308</v>
      </c>
      <c r="B2315" s="6">
        <v>3.3210000000000002</v>
      </c>
      <c r="C2315" s="6">
        <v>0.127</v>
      </c>
    </row>
    <row r="2316" spans="1:3" ht="14.4" customHeight="1" x14ac:dyDescent="0.3">
      <c r="A2316" s="5" t="s">
        <v>6306</v>
      </c>
      <c r="B2316" s="6">
        <v>3.403</v>
      </c>
      <c r="C2316" s="6">
        <v>0.10100000000000001</v>
      </c>
    </row>
    <row r="2317" spans="1:3" ht="14.4" customHeight="1" x14ac:dyDescent="0.3">
      <c r="A2317" s="5" t="s">
        <v>6304</v>
      </c>
      <c r="B2317" s="6">
        <v>3.3730000000000002</v>
      </c>
      <c r="C2317" s="6">
        <v>0.13200000000000001</v>
      </c>
    </row>
    <row r="2318" spans="1:3" ht="14.4" customHeight="1" x14ac:dyDescent="0.3">
      <c r="A2318" s="5" t="s">
        <v>6302</v>
      </c>
      <c r="B2318" s="6">
        <v>3.5459999999999998</v>
      </c>
      <c r="C2318" s="6">
        <v>0.155</v>
      </c>
    </row>
    <row r="2319" spans="1:3" ht="14.4" customHeight="1" x14ac:dyDescent="0.3">
      <c r="A2319" s="5" t="s">
        <v>6300</v>
      </c>
      <c r="B2319" s="6">
        <v>3.7250000000000001</v>
      </c>
      <c r="C2319" s="6">
        <v>0.188</v>
      </c>
    </row>
    <row r="2320" spans="1:3" ht="14.4" customHeight="1" x14ac:dyDescent="0.3">
      <c r="A2320" s="5" t="s">
        <v>6298</v>
      </c>
      <c r="B2320" s="6">
        <v>3.6150000000000002</v>
      </c>
      <c r="C2320" s="6">
        <v>0.193</v>
      </c>
    </row>
    <row r="2321" spans="1:3" ht="14.4" customHeight="1" x14ac:dyDescent="0.3">
      <c r="A2321" s="5" t="s">
        <v>6296</v>
      </c>
      <c r="B2321" s="6">
        <v>3.887</v>
      </c>
      <c r="C2321" s="6">
        <v>0.188</v>
      </c>
    </row>
    <row r="2322" spans="1:3" ht="14.4" customHeight="1" x14ac:dyDescent="0.3">
      <c r="A2322" s="5" t="s">
        <v>6295</v>
      </c>
      <c r="B2322" s="6">
        <v>4.0810000000000004</v>
      </c>
      <c r="C2322" s="6">
        <v>0.188</v>
      </c>
    </row>
    <row r="2323" spans="1:3" ht="14.4" customHeight="1" x14ac:dyDescent="0.3">
      <c r="A2323" s="5" t="s">
        <v>6293</v>
      </c>
      <c r="B2323" s="6">
        <v>4.3109999999999999</v>
      </c>
      <c r="C2323" s="6">
        <v>0.18</v>
      </c>
    </row>
    <row r="2324" spans="1:3" ht="14.4" customHeight="1" x14ac:dyDescent="0.3">
      <c r="A2324" s="5" t="s">
        <v>6291</v>
      </c>
      <c r="B2324" s="6">
        <v>4.3019999999999996</v>
      </c>
      <c r="C2324" s="6">
        <v>0.17</v>
      </c>
    </row>
    <row r="2325" spans="1:3" ht="14.4" customHeight="1" x14ac:dyDescent="0.3">
      <c r="A2325" s="5" t="s">
        <v>6290</v>
      </c>
      <c r="B2325" s="6">
        <v>4.4489999999999998</v>
      </c>
      <c r="C2325" s="6">
        <v>0.188</v>
      </c>
    </row>
    <row r="2326" spans="1:3" ht="14.4" customHeight="1" x14ac:dyDescent="0.3">
      <c r="A2326" s="5" t="s">
        <v>6289</v>
      </c>
      <c r="B2326" s="6">
        <v>4.3330000000000002</v>
      </c>
      <c r="C2326" s="6">
        <v>0.17699999999999999</v>
      </c>
    </row>
    <row r="2327" spans="1:3" ht="14.4" customHeight="1" x14ac:dyDescent="0.3">
      <c r="A2327" s="5" t="s">
        <v>6287</v>
      </c>
      <c r="B2327" s="6">
        <v>4.2919999999999998</v>
      </c>
      <c r="C2327" s="6">
        <v>0.16200000000000001</v>
      </c>
    </row>
    <row r="2328" spans="1:3" ht="14.4" customHeight="1" x14ac:dyDescent="0.3">
      <c r="A2328" s="5" t="s">
        <v>6285</v>
      </c>
      <c r="B2328" s="6">
        <v>4.0979999999999999</v>
      </c>
      <c r="C2328" s="6">
        <v>0.16500000000000001</v>
      </c>
    </row>
    <row r="2329" spans="1:3" ht="14.4" customHeight="1" x14ac:dyDescent="0.3">
      <c r="A2329" s="5" t="s">
        <v>6284</v>
      </c>
      <c r="B2329" s="6">
        <v>4.1390000000000002</v>
      </c>
      <c r="C2329" s="6">
        <v>0.17199999999999999</v>
      </c>
    </row>
    <row r="2330" spans="1:3" ht="14.4" customHeight="1" x14ac:dyDescent="0.3">
      <c r="A2330" s="5" t="s">
        <v>6282</v>
      </c>
      <c r="B2330" s="6">
        <v>3.9140000000000001</v>
      </c>
      <c r="C2330" s="6">
        <v>0.183</v>
      </c>
    </row>
    <row r="2331" spans="1:3" ht="14.4" customHeight="1" x14ac:dyDescent="0.3">
      <c r="A2331" s="5" t="s">
        <v>6280</v>
      </c>
      <c r="B2331" s="6">
        <v>3.97</v>
      </c>
      <c r="C2331" s="6">
        <v>0.183</v>
      </c>
    </row>
    <row r="2332" spans="1:3" ht="14.4" customHeight="1" x14ac:dyDescent="0.3">
      <c r="A2332" s="5" t="s">
        <v>6278</v>
      </c>
      <c r="B2332" s="6">
        <v>3.6030000000000002</v>
      </c>
      <c r="C2332" s="6">
        <v>0.183</v>
      </c>
    </row>
    <row r="2333" spans="1:3" ht="14.4" customHeight="1" x14ac:dyDescent="0.3">
      <c r="A2333" s="5" t="s">
        <v>6276</v>
      </c>
      <c r="B2333" s="6">
        <v>3.5150000000000001</v>
      </c>
      <c r="C2333" s="6">
        <v>0.183</v>
      </c>
    </row>
    <row r="2334" spans="1:3" ht="14.4" customHeight="1" x14ac:dyDescent="0.3">
      <c r="A2334" s="5" t="s">
        <v>6274</v>
      </c>
      <c r="B2334" s="6">
        <v>3.5369999999999999</v>
      </c>
      <c r="C2334" s="6">
        <v>0.17699999999999999</v>
      </c>
    </row>
    <row r="2335" spans="1:3" ht="14.4" customHeight="1" x14ac:dyDescent="0.3">
      <c r="A2335" s="5" t="s">
        <v>6272</v>
      </c>
      <c r="B2335" s="6">
        <v>3.5379999999999998</v>
      </c>
      <c r="C2335" s="6">
        <v>0.16200000000000001</v>
      </c>
    </row>
    <row r="2336" spans="1:3" ht="14.4" customHeight="1" x14ac:dyDescent="0.3">
      <c r="A2336" s="5" t="s">
        <v>6271</v>
      </c>
      <c r="B2336" s="6">
        <v>3.9569999999999999</v>
      </c>
      <c r="C2336" s="6">
        <v>0.14499999999999999</v>
      </c>
    </row>
    <row r="2337" spans="1:3" ht="14.4" customHeight="1" x14ac:dyDescent="0.3">
      <c r="A2337" s="5" t="s">
        <v>6270</v>
      </c>
      <c r="B2337" s="6">
        <v>3.835</v>
      </c>
      <c r="C2337" s="6">
        <v>0.13700000000000001</v>
      </c>
    </row>
    <row r="2338" spans="1:3" ht="14.4" customHeight="1" x14ac:dyDescent="0.3">
      <c r="A2338" s="5" t="s">
        <v>6268</v>
      </c>
      <c r="B2338" s="6">
        <v>4.2489999999999997</v>
      </c>
      <c r="C2338" s="6">
        <v>9.9000000000000005E-2</v>
      </c>
    </row>
    <row r="2339" spans="1:3" ht="14.4" customHeight="1" x14ac:dyDescent="0.3">
      <c r="A2339" s="5" t="s">
        <v>6266</v>
      </c>
      <c r="B2339" s="6">
        <v>4.12</v>
      </c>
      <c r="C2339" s="6">
        <v>0.13400000000000001</v>
      </c>
    </row>
    <row r="2340" spans="1:3" ht="14.4" customHeight="1" x14ac:dyDescent="0.3">
      <c r="A2340" s="5" t="s">
        <v>6264</v>
      </c>
      <c r="B2340" s="6">
        <v>3.766</v>
      </c>
      <c r="C2340" s="6">
        <v>0.13200000000000001</v>
      </c>
    </row>
    <row r="2341" spans="1:3" ht="14.4" customHeight="1" x14ac:dyDescent="0.3">
      <c r="A2341" s="5" t="s">
        <v>6262</v>
      </c>
      <c r="B2341" s="6">
        <v>3.81</v>
      </c>
      <c r="C2341" s="6">
        <v>0.15</v>
      </c>
    </row>
    <row r="2342" spans="1:3" ht="14.4" customHeight="1" x14ac:dyDescent="0.3">
      <c r="A2342" s="5" t="s">
        <v>6260</v>
      </c>
      <c r="B2342" s="6">
        <v>3.8679999999999999</v>
      </c>
      <c r="C2342" s="6">
        <v>0.19</v>
      </c>
    </row>
    <row r="2343" spans="1:3" ht="14.4" customHeight="1" x14ac:dyDescent="0.3">
      <c r="A2343" s="5" t="s">
        <v>6258</v>
      </c>
      <c r="B2343" s="6">
        <v>3.7309999999999999</v>
      </c>
      <c r="C2343" s="6">
        <v>0.18</v>
      </c>
    </row>
    <row r="2344" spans="1:3" ht="14.4" customHeight="1" x14ac:dyDescent="0.3">
      <c r="A2344" s="5" t="s">
        <v>6256</v>
      </c>
      <c r="B2344" s="6">
        <v>3.7309999999999999</v>
      </c>
      <c r="C2344" s="6">
        <v>0.183</v>
      </c>
    </row>
    <row r="2345" spans="1:3" ht="14.4" customHeight="1" x14ac:dyDescent="0.3">
      <c r="A2345" s="5" t="s">
        <v>6255</v>
      </c>
      <c r="B2345" s="6">
        <v>3.7080000000000002</v>
      </c>
      <c r="C2345" s="6">
        <v>0.17699999999999999</v>
      </c>
    </row>
    <row r="2346" spans="1:3" ht="14.4" customHeight="1" x14ac:dyDescent="0.3">
      <c r="A2346" s="5" t="s">
        <v>6253</v>
      </c>
      <c r="B2346" s="6">
        <v>3.9329999999999998</v>
      </c>
      <c r="C2346" s="6">
        <v>0.17699999999999999</v>
      </c>
    </row>
    <row r="2347" spans="1:3" ht="14.4" customHeight="1" x14ac:dyDescent="0.3">
      <c r="A2347" s="5" t="s">
        <v>6252</v>
      </c>
      <c r="B2347" s="6">
        <v>3.8570000000000002</v>
      </c>
      <c r="C2347" s="6">
        <v>0.17199999999999999</v>
      </c>
    </row>
    <row r="2348" spans="1:3" ht="14.4" customHeight="1" x14ac:dyDescent="0.3">
      <c r="A2348" s="5" t="s">
        <v>6250</v>
      </c>
      <c r="B2348" s="6">
        <v>4.1820000000000004</v>
      </c>
      <c r="C2348" s="6">
        <v>0.16200000000000001</v>
      </c>
    </row>
    <row r="2349" spans="1:3" ht="14.4" customHeight="1" x14ac:dyDescent="0.3">
      <c r="A2349" s="5" t="s">
        <v>6248</v>
      </c>
      <c r="B2349" s="6">
        <v>4.1289999999999996</v>
      </c>
      <c r="C2349" s="6">
        <v>0.17499999999999999</v>
      </c>
    </row>
    <row r="2350" spans="1:3" ht="14.4" customHeight="1" x14ac:dyDescent="0.3">
      <c r="A2350" s="5" t="s">
        <v>6246</v>
      </c>
      <c r="B2350" s="6">
        <v>4.2530000000000001</v>
      </c>
      <c r="C2350" s="6">
        <v>0.17199999999999999</v>
      </c>
    </row>
    <row r="2351" spans="1:3" ht="14.4" customHeight="1" x14ac:dyDescent="0.3">
      <c r="A2351" s="5" t="s">
        <v>6244</v>
      </c>
      <c r="B2351" s="6">
        <v>4.093</v>
      </c>
      <c r="C2351" s="6">
        <v>0.17699999999999999</v>
      </c>
    </row>
    <row r="2352" spans="1:3" ht="14.4" customHeight="1" x14ac:dyDescent="0.3">
      <c r="A2352" s="5" t="s">
        <v>6243</v>
      </c>
      <c r="B2352" s="6">
        <v>4.032</v>
      </c>
      <c r="C2352" s="6">
        <v>0.18</v>
      </c>
    </row>
    <row r="2353" spans="1:3" ht="14.4" customHeight="1" x14ac:dyDescent="0.3">
      <c r="A2353" s="5" t="s">
        <v>6241</v>
      </c>
      <c r="B2353" s="6">
        <v>3.9329999999999998</v>
      </c>
      <c r="C2353" s="6">
        <v>0.193</v>
      </c>
    </row>
    <row r="2354" spans="1:3" ht="14.4" customHeight="1" x14ac:dyDescent="0.3">
      <c r="A2354" s="5" t="s">
        <v>6239</v>
      </c>
      <c r="B2354" s="6">
        <v>3.879</v>
      </c>
      <c r="C2354" s="6">
        <v>0.20499999999999999</v>
      </c>
    </row>
    <row r="2355" spans="1:3" ht="14.4" customHeight="1" x14ac:dyDescent="0.3">
      <c r="A2355" s="5" t="s">
        <v>6237</v>
      </c>
      <c r="B2355" s="6">
        <v>3.7610000000000001</v>
      </c>
      <c r="C2355" s="6">
        <v>0.19800000000000001</v>
      </c>
    </row>
    <row r="2356" spans="1:3" ht="14.4" customHeight="1" x14ac:dyDescent="0.3">
      <c r="A2356" s="5" t="s">
        <v>6235</v>
      </c>
      <c r="B2356" s="6">
        <v>3.8439999999999999</v>
      </c>
      <c r="C2356" s="6">
        <v>0.17199999999999999</v>
      </c>
    </row>
    <row r="2357" spans="1:3" ht="14.4" customHeight="1" x14ac:dyDescent="0.3">
      <c r="A2357" s="5" t="s">
        <v>6233</v>
      </c>
      <c r="B2357" s="6">
        <v>3.9489999999999998</v>
      </c>
      <c r="C2357" s="6">
        <v>0.188</v>
      </c>
    </row>
    <row r="2358" spans="1:3" ht="14.4" customHeight="1" x14ac:dyDescent="0.3">
      <c r="A2358" s="5" t="s">
        <v>6231</v>
      </c>
      <c r="B2358" s="6">
        <v>3.944</v>
      </c>
      <c r="C2358" s="6">
        <v>0.183</v>
      </c>
    </row>
    <row r="2359" spans="1:3" ht="14.4" customHeight="1" x14ac:dyDescent="0.3">
      <c r="A2359" s="5" t="s">
        <v>6229</v>
      </c>
      <c r="B2359" s="6">
        <v>3.835</v>
      </c>
      <c r="C2359" s="6">
        <v>0.193</v>
      </c>
    </row>
    <row r="2360" spans="1:3" ht="14.4" customHeight="1" x14ac:dyDescent="0.3">
      <c r="A2360" s="5" t="s">
        <v>6227</v>
      </c>
      <c r="B2360" s="6">
        <v>3.7949999999999999</v>
      </c>
      <c r="C2360" s="6">
        <v>0.17199999999999999</v>
      </c>
    </row>
    <row r="2361" spans="1:3" ht="14.4" customHeight="1" x14ac:dyDescent="0.3">
      <c r="A2361" s="5" t="s">
        <v>6226</v>
      </c>
      <c r="B2361" s="6">
        <v>3.6150000000000002</v>
      </c>
      <c r="C2361" s="6">
        <v>0.16200000000000001</v>
      </c>
    </row>
    <row r="2362" spans="1:3" ht="14.4" customHeight="1" x14ac:dyDescent="0.3">
      <c r="A2362" s="5" t="s">
        <v>6224</v>
      </c>
      <c r="B2362" s="6">
        <v>3.4870000000000001</v>
      </c>
      <c r="C2362" s="6">
        <v>0.16200000000000001</v>
      </c>
    </row>
    <row r="2363" spans="1:3" ht="14.4" customHeight="1" x14ac:dyDescent="0.3">
      <c r="A2363" s="5" t="s">
        <v>6222</v>
      </c>
      <c r="B2363" s="6">
        <v>3.4289999999999998</v>
      </c>
      <c r="C2363" s="6">
        <v>0.188</v>
      </c>
    </row>
    <row r="2364" spans="1:3" ht="14.4" customHeight="1" x14ac:dyDescent="0.3">
      <c r="A2364" s="5" t="s">
        <v>6220</v>
      </c>
      <c r="B2364" s="6">
        <v>3.3530000000000002</v>
      </c>
      <c r="C2364" s="6">
        <v>0.185</v>
      </c>
    </row>
    <row r="2365" spans="1:3" ht="14.4" customHeight="1" x14ac:dyDescent="0.3">
      <c r="A2365" s="5" t="s">
        <v>6218</v>
      </c>
      <c r="B2365" s="6">
        <v>3.4079999999999999</v>
      </c>
      <c r="C2365" s="6">
        <v>0.183</v>
      </c>
    </row>
    <row r="2366" spans="1:3" ht="14.4" customHeight="1" x14ac:dyDescent="0.3">
      <c r="A2366" s="5" t="s">
        <v>6216</v>
      </c>
      <c r="B2366" s="6">
        <v>3.3730000000000002</v>
      </c>
      <c r="C2366" s="6">
        <v>0.17699999999999999</v>
      </c>
    </row>
    <row r="2367" spans="1:3" ht="14.4" customHeight="1" x14ac:dyDescent="0.3">
      <c r="A2367" s="5" t="s">
        <v>6215</v>
      </c>
      <c r="B2367" s="6">
        <v>3.2629999999999999</v>
      </c>
      <c r="C2367" s="6">
        <v>0.183</v>
      </c>
    </row>
    <row r="2368" spans="1:3" ht="14.4" customHeight="1" x14ac:dyDescent="0.3">
      <c r="A2368" s="5" t="s">
        <v>6213</v>
      </c>
      <c r="B2368" s="6">
        <v>3.4289999999999998</v>
      </c>
      <c r="C2368" s="6">
        <v>0.183</v>
      </c>
    </row>
    <row r="2369" spans="1:3" ht="14.4" customHeight="1" x14ac:dyDescent="0.3">
      <c r="A2369" s="5" t="s">
        <v>6211</v>
      </c>
      <c r="B2369" s="6">
        <v>3.2829999999999999</v>
      </c>
      <c r="C2369" s="6">
        <v>0.183</v>
      </c>
    </row>
    <row r="2370" spans="1:3" ht="14.4" customHeight="1" x14ac:dyDescent="0.3">
      <c r="A2370" s="5" t="s">
        <v>6209</v>
      </c>
      <c r="B2370" s="6">
        <v>3.6680000000000001</v>
      </c>
      <c r="C2370" s="6">
        <v>0.17199999999999999</v>
      </c>
    </row>
    <row r="2371" spans="1:3" ht="14.4" customHeight="1" x14ac:dyDescent="0.3">
      <c r="A2371" s="5" t="s">
        <v>6207</v>
      </c>
      <c r="B2371" s="6">
        <v>3.669</v>
      </c>
      <c r="C2371" s="6">
        <v>0.17199999999999999</v>
      </c>
    </row>
    <row r="2372" spans="1:3" ht="14.4" customHeight="1" x14ac:dyDescent="0.3">
      <c r="A2372" s="5" t="s">
        <v>6205</v>
      </c>
      <c r="B2372" s="6">
        <v>3.6890000000000001</v>
      </c>
      <c r="C2372" s="6">
        <v>0.17199999999999999</v>
      </c>
    </row>
    <row r="2373" spans="1:3" ht="14.4" customHeight="1" x14ac:dyDescent="0.3">
      <c r="A2373" s="5" t="s">
        <v>6203</v>
      </c>
      <c r="B2373" s="6">
        <v>3.7050000000000001</v>
      </c>
      <c r="C2373" s="6">
        <v>0.188</v>
      </c>
    </row>
    <row r="2374" spans="1:3" ht="14.4" customHeight="1" x14ac:dyDescent="0.3">
      <c r="A2374" s="5" t="s">
        <v>6202</v>
      </c>
      <c r="B2374" s="6">
        <v>3.7930000000000001</v>
      </c>
      <c r="C2374" s="6">
        <v>0.188</v>
      </c>
    </row>
    <row r="2375" spans="1:3" ht="14.4" customHeight="1" x14ac:dyDescent="0.3">
      <c r="A2375" s="5" t="s">
        <v>6200</v>
      </c>
      <c r="B2375" s="6">
        <v>3.55</v>
      </c>
      <c r="C2375" s="6">
        <v>0.188</v>
      </c>
    </row>
    <row r="2376" spans="1:3" ht="14.4" customHeight="1" x14ac:dyDescent="0.3">
      <c r="A2376" s="5" t="s">
        <v>6198</v>
      </c>
      <c r="B2376" s="6">
        <v>3.6949999999999998</v>
      </c>
      <c r="C2376" s="6">
        <v>0.188</v>
      </c>
    </row>
    <row r="2377" spans="1:3" ht="14.4" customHeight="1" x14ac:dyDescent="0.3">
      <c r="A2377" s="5" t="s">
        <v>6196</v>
      </c>
      <c r="B2377" s="6">
        <v>3.6040000000000001</v>
      </c>
      <c r="C2377" s="6">
        <v>0.193</v>
      </c>
    </row>
    <row r="2378" spans="1:3" ht="14.4" customHeight="1" x14ac:dyDescent="0.3">
      <c r="A2378" s="5" t="s">
        <v>6194</v>
      </c>
      <c r="B2378" s="6">
        <v>3.5350000000000001</v>
      </c>
      <c r="C2378" s="6">
        <v>0.19800000000000001</v>
      </c>
    </row>
    <row r="2379" spans="1:3" ht="14.4" customHeight="1" x14ac:dyDescent="0.3">
      <c r="A2379" s="5" t="s">
        <v>6192</v>
      </c>
      <c r="B2379" s="6">
        <v>3.379</v>
      </c>
      <c r="C2379" s="6">
        <v>0.20300000000000001</v>
      </c>
    </row>
    <row r="2380" spans="1:3" ht="14.4" customHeight="1" x14ac:dyDescent="0.3">
      <c r="A2380" s="5" t="s">
        <v>6191</v>
      </c>
      <c r="B2380" s="6">
        <v>3.7429999999999999</v>
      </c>
      <c r="C2380" s="6">
        <v>0.185</v>
      </c>
    </row>
    <row r="2381" spans="1:3" ht="14.4" customHeight="1" x14ac:dyDescent="0.3">
      <c r="A2381" s="5" t="s">
        <v>6189</v>
      </c>
      <c r="B2381" s="6">
        <v>3.653</v>
      </c>
      <c r="C2381" s="6">
        <v>0.185</v>
      </c>
    </row>
    <row r="2382" spans="1:3" ht="14.4" customHeight="1" x14ac:dyDescent="0.3">
      <c r="A2382" s="5" t="s">
        <v>6188</v>
      </c>
      <c r="B2382" s="6">
        <v>4.0309999999999997</v>
      </c>
      <c r="C2382" s="6">
        <v>0.193</v>
      </c>
    </row>
    <row r="2383" spans="1:3" ht="14.4" customHeight="1" x14ac:dyDescent="0.3">
      <c r="A2383" s="5" t="s">
        <v>6187</v>
      </c>
      <c r="B2383" s="6">
        <v>4.0010000000000003</v>
      </c>
      <c r="C2383" s="6">
        <v>0.185</v>
      </c>
    </row>
    <row r="2384" spans="1:3" ht="14.4" customHeight="1" x14ac:dyDescent="0.3">
      <c r="A2384" s="5" t="s">
        <v>6185</v>
      </c>
      <c r="B2384" s="6">
        <v>4.0419999999999998</v>
      </c>
      <c r="C2384" s="6">
        <v>0.183</v>
      </c>
    </row>
    <row r="2385" spans="1:3" ht="14.4" customHeight="1" x14ac:dyDescent="0.3">
      <c r="A2385" s="5" t="s">
        <v>6183</v>
      </c>
      <c r="B2385" s="6">
        <v>3.7429999999999999</v>
      </c>
      <c r="C2385" s="6">
        <v>0.17499999999999999</v>
      </c>
    </row>
    <row r="2386" spans="1:3" ht="14.4" customHeight="1" x14ac:dyDescent="0.3">
      <c r="A2386" s="5" t="s">
        <v>6181</v>
      </c>
      <c r="B2386" s="6">
        <v>3.6739999999999999</v>
      </c>
      <c r="C2386" s="6">
        <v>0.17699999999999999</v>
      </c>
    </row>
    <row r="2387" spans="1:3" ht="14.4" customHeight="1" x14ac:dyDescent="0.3">
      <c r="A2387" s="5" t="s">
        <v>6179</v>
      </c>
      <c r="B2387" s="6">
        <v>3.641</v>
      </c>
      <c r="C2387" s="6">
        <v>0.16700000000000001</v>
      </c>
    </row>
    <row r="2388" spans="1:3" ht="14.4" customHeight="1" x14ac:dyDescent="0.3">
      <c r="A2388" s="5" t="s">
        <v>6177</v>
      </c>
      <c r="B2388" s="6">
        <v>3.5409999999999999</v>
      </c>
      <c r="C2388" s="6">
        <v>0.188</v>
      </c>
    </row>
    <row r="2389" spans="1:3" ht="14.4" customHeight="1" x14ac:dyDescent="0.3">
      <c r="A2389" s="5" t="s">
        <v>6175</v>
      </c>
      <c r="B2389" s="6">
        <v>3.4790000000000001</v>
      </c>
      <c r="C2389" s="6">
        <v>0.183</v>
      </c>
    </row>
    <row r="2390" spans="1:3" ht="14.4" customHeight="1" x14ac:dyDescent="0.3">
      <c r="A2390" s="5" t="s">
        <v>6173</v>
      </c>
      <c r="B2390" s="6">
        <v>3.3359999999999999</v>
      </c>
      <c r="C2390" s="6">
        <v>0.17499999999999999</v>
      </c>
    </row>
    <row r="2391" spans="1:3" ht="14.4" customHeight="1" x14ac:dyDescent="0.3">
      <c r="A2391" s="5" t="s">
        <v>6171</v>
      </c>
      <c r="B2391" s="6">
        <v>3.238</v>
      </c>
      <c r="C2391" s="6">
        <v>0.17499999999999999</v>
      </c>
    </row>
    <row r="2392" spans="1:3" ht="14.4" customHeight="1" x14ac:dyDescent="0.3">
      <c r="A2392" s="5" t="s">
        <v>6169</v>
      </c>
      <c r="B2392" s="6">
        <v>3.1629999999999998</v>
      </c>
      <c r="C2392" s="6">
        <v>0.17699999999999999</v>
      </c>
    </row>
    <row r="2393" spans="1:3" ht="14.4" customHeight="1" x14ac:dyDescent="0.3">
      <c r="A2393" s="5" t="s">
        <v>6167</v>
      </c>
      <c r="B2393" s="6">
        <v>3.0960000000000001</v>
      </c>
      <c r="C2393" s="6">
        <v>0.185</v>
      </c>
    </row>
    <row r="2394" spans="1:3" ht="14.4" customHeight="1" x14ac:dyDescent="0.3">
      <c r="A2394" s="5" t="s">
        <v>6165</v>
      </c>
      <c r="B2394" s="6">
        <v>3.1190000000000002</v>
      </c>
      <c r="C2394" s="6">
        <v>0.16700000000000001</v>
      </c>
    </row>
    <row r="2395" spans="1:3" ht="14.4" customHeight="1" x14ac:dyDescent="0.3">
      <c r="A2395" s="5" t="s">
        <v>6163</v>
      </c>
      <c r="B2395" s="6">
        <v>2.9449999999999998</v>
      </c>
      <c r="C2395" s="6">
        <v>0.16500000000000001</v>
      </c>
    </row>
    <row r="2396" spans="1:3" ht="14.4" customHeight="1" x14ac:dyDescent="0.3">
      <c r="A2396" s="5" t="s">
        <v>6161</v>
      </c>
      <c r="B2396" s="6">
        <v>2.8039999999999998</v>
      </c>
      <c r="C2396" s="6">
        <v>0.16700000000000001</v>
      </c>
    </row>
    <row r="2397" spans="1:3" ht="14.4" customHeight="1" x14ac:dyDescent="0.3">
      <c r="A2397" s="5" t="s">
        <v>6159</v>
      </c>
      <c r="B2397" s="6">
        <v>2.923</v>
      </c>
      <c r="C2397" s="6">
        <v>0.16200000000000001</v>
      </c>
    </row>
    <row r="2398" spans="1:3" ht="14.4" customHeight="1" x14ac:dyDescent="0.3">
      <c r="A2398" s="5" t="s">
        <v>6157</v>
      </c>
      <c r="B2398" s="6">
        <v>2.8820000000000001</v>
      </c>
      <c r="C2398" s="6">
        <v>0.16500000000000001</v>
      </c>
    </row>
    <row r="2399" spans="1:3" ht="14.4" customHeight="1" x14ac:dyDescent="0.3">
      <c r="A2399" s="5" t="s">
        <v>6155</v>
      </c>
      <c r="B2399" s="6">
        <v>2.91</v>
      </c>
      <c r="C2399" s="6">
        <v>0.157</v>
      </c>
    </row>
    <row r="2400" spans="1:3" ht="14.4" customHeight="1" x14ac:dyDescent="0.3">
      <c r="A2400" s="5" t="s">
        <v>6153</v>
      </c>
      <c r="B2400" s="6">
        <v>2.843</v>
      </c>
      <c r="C2400" s="6">
        <v>0.14699999999999999</v>
      </c>
    </row>
    <row r="2401" spans="1:3" ht="14.4" customHeight="1" x14ac:dyDescent="0.3">
      <c r="A2401" s="5" t="s">
        <v>6151</v>
      </c>
      <c r="B2401" s="6">
        <v>3.0329999999999999</v>
      </c>
      <c r="C2401" s="6">
        <v>0.14000000000000001</v>
      </c>
    </row>
    <row r="2402" spans="1:3" ht="14.4" customHeight="1" x14ac:dyDescent="0.3">
      <c r="A2402" s="5" t="s">
        <v>6149</v>
      </c>
      <c r="B2402" s="6">
        <v>2.9769999999999999</v>
      </c>
      <c r="C2402" s="6">
        <v>0.14199999999999999</v>
      </c>
    </row>
    <row r="2403" spans="1:3" ht="14.4" customHeight="1" x14ac:dyDescent="0.3">
      <c r="A2403" s="5" t="s">
        <v>6147</v>
      </c>
      <c r="B2403" s="6">
        <v>2.8210000000000002</v>
      </c>
      <c r="C2403" s="6">
        <v>0.14199999999999999</v>
      </c>
    </row>
    <row r="2404" spans="1:3" ht="14.4" customHeight="1" x14ac:dyDescent="0.3">
      <c r="A2404" s="5" t="s">
        <v>6145</v>
      </c>
      <c r="B2404" s="6">
        <v>2.7149999999999999</v>
      </c>
      <c r="C2404" s="6">
        <v>0.13700000000000001</v>
      </c>
    </row>
    <row r="2405" spans="1:3" ht="14.4" customHeight="1" x14ac:dyDescent="0.3">
      <c r="A2405" s="5" t="s">
        <v>6144</v>
      </c>
      <c r="B2405" s="6">
        <v>2.508</v>
      </c>
      <c r="C2405" s="6">
        <v>0.13700000000000001</v>
      </c>
    </row>
    <row r="2406" spans="1:3" ht="14.4" customHeight="1" x14ac:dyDescent="0.3">
      <c r="A2406" s="5" t="s">
        <v>6143</v>
      </c>
      <c r="B2406" s="6">
        <v>2.7280000000000002</v>
      </c>
      <c r="C2406" s="6">
        <v>0.13700000000000001</v>
      </c>
    </row>
    <row r="2407" spans="1:3" ht="14.4" customHeight="1" x14ac:dyDescent="0.3">
      <c r="A2407" s="5" t="s">
        <v>6141</v>
      </c>
      <c r="B2407" s="6">
        <v>2.8069999999999999</v>
      </c>
      <c r="C2407" s="6">
        <v>0.13400000000000001</v>
      </c>
    </row>
    <row r="2408" spans="1:3" ht="14.4" customHeight="1" x14ac:dyDescent="0.3">
      <c r="A2408" s="5" t="s">
        <v>6139</v>
      </c>
      <c r="B2408" s="6">
        <v>2.8290000000000002</v>
      </c>
      <c r="C2408" s="6">
        <v>0.14699999999999999</v>
      </c>
    </row>
    <row r="2409" spans="1:3" ht="14.4" customHeight="1" x14ac:dyDescent="0.3">
      <c r="A2409" s="5" t="s">
        <v>6137</v>
      </c>
      <c r="B2409" s="6">
        <v>3.2559999999999998</v>
      </c>
      <c r="C2409" s="6">
        <v>0.14499999999999999</v>
      </c>
    </row>
    <row r="2410" spans="1:3" ht="14.4" customHeight="1" x14ac:dyDescent="0.3">
      <c r="A2410" s="5" t="s">
        <v>6135</v>
      </c>
      <c r="B2410" s="6">
        <v>2.96</v>
      </c>
      <c r="C2410" s="6">
        <v>0.14199999999999999</v>
      </c>
    </row>
    <row r="2411" spans="1:3" ht="14.4" customHeight="1" x14ac:dyDescent="0.3">
      <c r="A2411" s="5" t="s">
        <v>6133</v>
      </c>
      <c r="B2411" s="6">
        <v>3.2970000000000002</v>
      </c>
      <c r="C2411" s="6">
        <v>0.13700000000000001</v>
      </c>
    </row>
    <row r="2412" spans="1:3" ht="14.4" customHeight="1" x14ac:dyDescent="0.3">
      <c r="A2412" s="5" t="s">
        <v>6131</v>
      </c>
      <c r="B2412" s="6">
        <v>3.32</v>
      </c>
      <c r="C2412" s="6">
        <v>0.13400000000000001</v>
      </c>
    </row>
    <row r="2413" spans="1:3" ht="14.4" customHeight="1" x14ac:dyDescent="0.3">
      <c r="A2413" s="5" t="s">
        <v>6129</v>
      </c>
      <c r="B2413" s="6">
        <v>3.76</v>
      </c>
      <c r="C2413" s="6">
        <v>0.11700000000000001</v>
      </c>
    </row>
    <row r="2414" spans="1:3" ht="14.4" customHeight="1" x14ac:dyDescent="0.3">
      <c r="A2414" s="5" t="s">
        <v>6127</v>
      </c>
      <c r="B2414" s="6">
        <v>3.4580000000000002</v>
      </c>
      <c r="C2414" s="6">
        <v>9.9000000000000005E-2</v>
      </c>
    </row>
    <row r="2415" spans="1:3" ht="14.4" customHeight="1" x14ac:dyDescent="0.3">
      <c r="A2415" s="5" t="s">
        <v>6125</v>
      </c>
      <c r="B2415" s="6">
        <v>3.778</v>
      </c>
      <c r="C2415" s="6">
        <v>8.5999999999999993E-2</v>
      </c>
    </row>
    <row r="2416" spans="1:3" ht="14.4" customHeight="1" x14ac:dyDescent="0.3">
      <c r="A2416" s="5" t="s">
        <v>6124</v>
      </c>
      <c r="B2416" s="6">
        <v>3.5760000000000001</v>
      </c>
      <c r="C2416" s="6">
        <v>9.4E-2</v>
      </c>
    </row>
    <row r="2417" spans="1:3" ht="14.4" customHeight="1" x14ac:dyDescent="0.3">
      <c r="A2417" s="5" t="s">
        <v>6122</v>
      </c>
      <c r="B2417" s="6">
        <v>3.609</v>
      </c>
      <c r="C2417" s="6">
        <v>0.106</v>
      </c>
    </row>
    <row r="2418" spans="1:3" ht="14.4" customHeight="1" x14ac:dyDescent="0.3">
      <c r="A2418" s="5" t="s">
        <v>6121</v>
      </c>
      <c r="B2418" s="6">
        <v>3.86</v>
      </c>
      <c r="C2418" s="6">
        <v>0.10100000000000001</v>
      </c>
    </row>
    <row r="2419" spans="1:3" ht="14.4" customHeight="1" x14ac:dyDescent="0.3">
      <c r="A2419" s="5" t="s">
        <v>6119</v>
      </c>
      <c r="B2419" s="6">
        <v>3.9550000000000001</v>
      </c>
      <c r="C2419" s="6">
        <v>9.6000000000000002E-2</v>
      </c>
    </row>
    <row r="2420" spans="1:3" ht="14.4" customHeight="1" x14ac:dyDescent="0.3">
      <c r="A2420" s="5" t="s">
        <v>6117</v>
      </c>
      <c r="B2420" s="6">
        <v>3.9849999999999999</v>
      </c>
      <c r="C2420" s="6">
        <v>0.10100000000000001</v>
      </c>
    </row>
    <row r="2421" spans="1:3" ht="14.4" customHeight="1" x14ac:dyDescent="0.3">
      <c r="A2421" s="5" t="s">
        <v>6115</v>
      </c>
      <c r="B2421" s="6">
        <v>3.73</v>
      </c>
      <c r="C2421" s="6">
        <v>9.9000000000000005E-2</v>
      </c>
    </row>
    <row r="2422" spans="1:3" ht="14.4" customHeight="1" x14ac:dyDescent="0.3">
      <c r="A2422" s="5" t="s">
        <v>6113</v>
      </c>
      <c r="B2422" s="6">
        <v>4.875</v>
      </c>
      <c r="C2422" s="6">
        <v>0.127</v>
      </c>
    </row>
    <row r="2423" spans="1:3" ht="14.4" customHeight="1" x14ac:dyDescent="0.3">
      <c r="A2423" s="5" t="s">
        <v>6112</v>
      </c>
      <c r="B2423" s="6">
        <v>4.8410000000000002</v>
      </c>
      <c r="C2423" s="6">
        <v>0.127</v>
      </c>
    </row>
    <row r="2424" spans="1:3" ht="14.4" customHeight="1" x14ac:dyDescent="0.3">
      <c r="A2424" s="5" t="s">
        <v>6111</v>
      </c>
      <c r="B2424" s="6">
        <v>4.4660000000000002</v>
      </c>
      <c r="C2424" s="6">
        <v>0.10100000000000001</v>
      </c>
    </row>
    <row r="2425" spans="1:3" ht="14.4" customHeight="1" x14ac:dyDescent="0.3">
      <c r="A2425" s="5" t="s">
        <v>6109</v>
      </c>
      <c r="B2425" s="6">
        <v>4.718</v>
      </c>
      <c r="C2425" s="6">
        <v>9.9000000000000005E-2</v>
      </c>
    </row>
    <row r="2426" spans="1:3" ht="14.4" customHeight="1" x14ac:dyDescent="0.3">
      <c r="A2426" s="5" t="s">
        <v>6108</v>
      </c>
      <c r="B2426" s="6">
        <v>4.9870000000000001</v>
      </c>
      <c r="C2426" s="6">
        <v>9.6000000000000002E-2</v>
      </c>
    </row>
    <row r="2427" spans="1:3" ht="14.4" customHeight="1" x14ac:dyDescent="0.3">
      <c r="A2427" s="5" t="s">
        <v>6106</v>
      </c>
      <c r="B2427" s="6">
        <v>4.88</v>
      </c>
      <c r="C2427" s="6">
        <v>7.5999999999999998E-2</v>
      </c>
    </row>
    <row r="2428" spans="1:3" ht="14.4" customHeight="1" x14ac:dyDescent="0.3">
      <c r="A2428" s="5" t="s">
        <v>6105</v>
      </c>
      <c r="B2428" s="6">
        <v>4.9039999999999999</v>
      </c>
      <c r="C2428" s="6">
        <v>8.5999999999999993E-2</v>
      </c>
    </row>
    <row r="2429" spans="1:3" ht="14.4" customHeight="1" x14ac:dyDescent="0.3">
      <c r="A2429" s="5" t="s">
        <v>6104</v>
      </c>
      <c r="B2429" s="6">
        <v>4.9630000000000001</v>
      </c>
      <c r="C2429" s="6">
        <v>6.6000000000000003E-2</v>
      </c>
    </row>
    <row r="2430" spans="1:3" ht="14.4" customHeight="1" x14ac:dyDescent="0.3">
      <c r="A2430" s="5" t="s">
        <v>6103</v>
      </c>
      <c r="B2430" s="6">
        <v>4.7699999999999996</v>
      </c>
      <c r="C2430" s="6">
        <v>7.0999999999999994E-2</v>
      </c>
    </row>
    <row r="2431" spans="1:3" ht="14.4" customHeight="1" x14ac:dyDescent="0.3">
      <c r="A2431" s="5" t="s">
        <v>6100</v>
      </c>
      <c r="B2431" s="6">
        <v>4.5880000000000001</v>
      </c>
      <c r="C2431" s="6">
        <v>6.6000000000000003E-2</v>
      </c>
    </row>
    <row r="2432" spans="1:3" ht="14.4" customHeight="1" x14ac:dyDescent="0.3">
      <c r="A2432" s="5" t="s">
        <v>6098</v>
      </c>
      <c r="B2432" s="6">
        <v>4.4359999999999999</v>
      </c>
      <c r="C2432" s="6">
        <v>6.0999999999999999E-2</v>
      </c>
    </row>
    <row r="2433" spans="1:3" ht="14.4" customHeight="1" x14ac:dyDescent="0.3">
      <c r="A2433" s="5" t="s">
        <v>6097</v>
      </c>
      <c r="B2433" s="6">
        <v>4.4820000000000002</v>
      </c>
      <c r="C2433" s="6">
        <v>6.3E-2</v>
      </c>
    </row>
    <row r="2434" spans="1:3" ht="14.4" customHeight="1" x14ac:dyDescent="0.3">
      <c r="A2434" s="5" t="s">
        <v>6095</v>
      </c>
      <c r="B2434" s="6">
        <v>4.7809999999999997</v>
      </c>
      <c r="C2434" s="6">
        <v>6.6000000000000003E-2</v>
      </c>
    </row>
    <row r="2435" spans="1:3" ht="14.4" customHeight="1" x14ac:dyDescent="0.3">
      <c r="A2435" s="5" t="s">
        <v>6093</v>
      </c>
      <c r="B2435" s="6">
        <v>4.835</v>
      </c>
      <c r="C2435" s="6">
        <v>6.8000000000000005E-2</v>
      </c>
    </row>
    <row r="2436" spans="1:3" ht="14.4" customHeight="1" x14ac:dyDescent="0.3">
      <c r="A2436" s="5" t="s">
        <v>6091</v>
      </c>
      <c r="B2436" s="6">
        <v>5.1609999999999996</v>
      </c>
      <c r="C2436" s="6">
        <v>8.4000000000000005E-2</v>
      </c>
    </row>
    <row r="2437" spans="1:3" ht="14.4" customHeight="1" x14ac:dyDescent="0.3">
      <c r="A2437" s="5" t="s">
        <v>6089</v>
      </c>
      <c r="B2437" s="6">
        <v>5.0999999999999996</v>
      </c>
      <c r="C2437" s="6">
        <v>7.0999999999999994E-2</v>
      </c>
    </row>
    <row r="2438" spans="1:3" ht="14.4" customHeight="1" x14ac:dyDescent="0.3">
      <c r="A2438" s="5" t="s">
        <v>6088</v>
      </c>
      <c r="B2438" s="6">
        <v>4.9470000000000001</v>
      </c>
      <c r="C2438" s="6">
        <v>5.2999999999999999E-2</v>
      </c>
    </row>
    <row r="2439" spans="1:3" ht="14.4" customHeight="1" x14ac:dyDescent="0.3">
      <c r="A2439" s="5" t="s">
        <v>6087</v>
      </c>
      <c r="B2439" s="6">
        <v>4.7869999999999999</v>
      </c>
      <c r="C2439" s="6">
        <v>6.0999999999999999E-2</v>
      </c>
    </row>
    <row r="2440" spans="1:3" ht="14.4" customHeight="1" x14ac:dyDescent="0.3">
      <c r="A2440" s="5" t="s">
        <v>6086</v>
      </c>
      <c r="B2440" s="6">
        <v>4.5129999999999999</v>
      </c>
      <c r="C2440" s="6">
        <v>5.6000000000000001E-2</v>
      </c>
    </row>
    <row r="2441" spans="1:3" ht="14.4" customHeight="1" x14ac:dyDescent="0.3">
      <c r="A2441" s="5" t="s">
        <v>6084</v>
      </c>
      <c r="B2441" s="6">
        <v>4.5570000000000004</v>
      </c>
      <c r="C2441" s="6">
        <v>7.5999999999999998E-2</v>
      </c>
    </row>
    <row r="2442" spans="1:3" ht="14.4" customHeight="1" x14ac:dyDescent="0.3">
      <c r="A2442" s="5" t="s">
        <v>6082</v>
      </c>
      <c r="B2442" s="6">
        <v>4.2889999999999997</v>
      </c>
      <c r="C2442" s="6">
        <v>7.0999999999999994E-2</v>
      </c>
    </row>
    <row r="2443" spans="1:3" ht="14.4" customHeight="1" x14ac:dyDescent="0.3">
      <c r="A2443" s="5" t="s">
        <v>6080</v>
      </c>
      <c r="B2443" s="6">
        <v>5.0620000000000003</v>
      </c>
      <c r="C2443" s="6">
        <v>5.8000000000000003E-2</v>
      </c>
    </row>
    <row r="2444" spans="1:3" ht="14.4" customHeight="1" x14ac:dyDescent="0.3">
      <c r="A2444" s="5" t="s">
        <v>6078</v>
      </c>
      <c r="B2444" s="6">
        <v>5.0449999999999999</v>
      </c>
      <c r="C2444" s="6">
        <v>5.0999999999999997E-2</v>
      </c>
    </row>
    <row r="2445" spans="1:3" ht="14.4" customHeight="1" x14ac:dyDescent="0.3">
      <c r="A2445" s="5" t="s">
        <v>6076</v>
      </c>
      <c r="B2445" s="6">
        <v>4.8239999999999998</v>
      </c>
      <c r="C2445" s="6">
        <v>5.0999999999999997E-2</v>
      </c>
    </row>
    <row r="2446" spans="1:3" ht="14.4" customHeight="1" x14ac:dyDescent="0.3">
      <c r="A2446" s="5" t="s">
        <v>6074</v>
      </c>
      <c r="B2446" s="6">
        <v>4.9219999999999997</v>
      </c>
      <c r="C2446" s="6">
        <v>5.2999999999999999E-2</v>
      </c>
    </row>
    <row r="2447" spans="1:3" ht="14.4" customHeight="1" x14ac:dyDescent="0.3">
      <c r="A2447" s="5" t="s">
        <v>6072</v>
      </c>
      <c r="B2447" s="6">
        <v>4.7249999999999996</v>
      </c>
      <c r="C2447" s="6">
        <v>5.0999999999999997E-2</v>
      </c>
    </row>
    <row r="2448" spans="1:3" ht="14.4" customHeight="1" x14ac:dyDescent="0.3">
      <c r="A2448" s="5" t="s">
        <v>6070</v>
      </c>
      <c r="B2448" s="6">
        <v>4.782</v>
      </c>
      <c r="C2448" s="6">
        <v>4.1000000000000002E-2</v>
      </c>
    </row>
    <row r="2449" spans="1:3" ht="14.4" customHeight="1" x14ac:dyDescent="0.3">
      <c r="A2449" s="5" t="s">
        <v>6068</v>
      </c>
      <c r="B2449" s="6">
        <v>4.5949999999999998</v>
      </c>
      <c r="C2449" s="6">
        <v>5.6000000000000001E-2</v>
      </c>
    </row>
    <row r="2450" spans="1:3" ht="14.4" customHeight="1" x14ac:dyDescent="0.3">
      <c r="A2450" s="5" t="s">
        <v>6066</v>
      </c>
      <c r="B2450" s="6">
        <v>4.67</v>
      </c>
      <c r="C2450" s="6">
        <v>5.2999999999999999E-2</v>
      </c>
    </row>
    <row r="2451" spans="1:3" ht="14.4" customHeight="1" x14ac:dyDescent="0.3">
      <c r="A2451" s="5" t="s">
        <v>6065</v>
      </c>
      <c r="B2451" s="6">
        <v>4.4669999999999996</v>
      </c>
      <c r="C2451" s="6">
        <v>6.6000000000000003E-2</v>
      </c>
    </row>
    <row r="2452" spans="1:3" ht="14.4" customHeight="1" x14ac:dyDescent="0.3">
      <c r="A2452" s="5" t="s">
        <v>6062</v>
      </c>
      <c r="B2452" s="6">
        <v>4.37</v>
      </c>
      <c r="C2452" s="6">
        <v>6.3E-2</v>
      </c>
    </row>
    <row r="2453" spans="1:3" ht="14.4" customHeight="1" x14ac:dyDescent="0.3">
      <c r="A2453" s="5" t="s">
        <v>6060</v>
      </c>
      <c r="B2453" s="6">
        <v>4.3920000000000003</v>
      </c>
      <c r="C2453" s="6">
        <v>6.3E-2</v>
      </c>
    </row>
    <row r="2454" spans="1:3" ht="14.4" customHeight="1" x14ac:dyDescent="0.3">
      <c r="A2454" s="5" t="s">
        <v>6058</v>
      </c>
      <c r="B2454" s="6">
        <v>4.6139999999999999</v>
      </c>
      <c r="C2454" s="6">
        <v>5.8000000000000003E-2</v>
      </c>
    </row>
    <row r="2455" spans="1:3" ht="14.4" customHeight="1" x14ac:dyDescent="0.3">
      <c r="A2455" s="5" t="s">
        <v>6056</v>
      </c>
      <c r="B2455" s="6">
        <v>4.53</v>
      </c>
      <c r="C2455" s="6">
        <v>6.3E-2</v>
      </c>
    </row>
    <row r="2456" spans="1:3" ht="14.4" customHeight="1" x14ac:dyDescent="0.3">
      <c r="A2456" s="5" t="s">
        <v>6054</v>
      </c>
      <c r="B2456" s="6">
        <v>4.2539999999999996</v>
      </c>
      <c r="C2456" s="6">
        <v>0.03</v>
      </c>
    </row>
    <row r="2457" spans="1:3" ht="14.4" customHeight="1" x14ac:dyDescent="0.3">
      <c r="A2457" s="5" t="s">
        <v>6053</v>
      </c>
      <c r="B2457" s="6">
        <v>4.3419999999999996</v>
      </c>
      <c r="C2457" s="6">
        <v>0.02</v>
      </c>
    </row>
    <row r="2458" spans="1:3" ht="14.4" customHeight="1" x14ac:dyDescent="0.3">
      <c r="A2458" s="5" t="s">
        <v>6051</v>
      </c>
      <c r="B2458" s="6">
        <v>4.4240000000000004</v>
      </c>
      <c r="C2458" s="6">
        <v>0.02</v>
      </c>
    </row>
    <row r="2459" spans="1:3" ht="14.4" customHeight="1" x14ac:dyDescent="0.3">
      <c r="A2459" s="5" t="s">
        <v>6049</v>
      </c>
      <c r="B2459" s="6">
        <v>4.4729999999999999</v>
      </c>
      <c r="C2459" s="6">
        <v>2.5000000000000001E-2</v>
      </c>
    </row>
    <row r="2460" spans="1:3" ht="14.4" customHeight="1" x14ac:dyDescent="0.3">
      <c r="A2460" s="5" t="s">
        <v>6047</v>
      </c>
      <c r="B2460" s="6">
        <v>4.4859999999999998</v>
      </c>
      <c r="C2460" s="6">
        <v>4.5999999999999999E-2</v>
      </c>
    </row>
    <row r="2461" spans="1:3" ht="14.4" customHeight="1" x14ac:dyDescent="0.3">
      <c r="A2461" s="5" t="s">
        <v>6045</v>
      </c>
      <c r="B2461" s="6">
        <v>5.1630000000000003</v>
      </c>
      <c r="C2461" s="6">
        <v>4.5999999999999999E-2</v>
      </c>
    </row>
    <row r="2462" spans="1:3" ht="14.4" customHeight="1" x14ac:dyDescent="0.3">
      <c r="A2462" s="5" t="s">
        <v>6043</v>
      </c>
      <c r="B2462" s="6">
        <v>5.1920000000000002</v>
      </c>
      <c r="C2462" s="6">
        <v>2.8000000000000001E-2</v>
      </c>
    </row>
    <row r="2463" spans="1:3" ht="14.4" customHeight="1" x14ac:dyDescent="0.3">
      <c r="A2463" s="5" t="s">
        <v>6041</v>
      </c>
      <c r="B2463" s="6">
        <v>4.8479999999999999</v>
      </c>
      <c r="C2463" s="6">
        <v>5.6000000000000001E-2</v>
      </c>
    </row>
    <row r="2464" spans="1:3" ht="14.4" customHeight="1" x14ac:dyDescent="0.3">
      <c r="A2464" s="5" t="s">
        <v>6040</v>
      </c>
      <c r="B2464" s="6">
        <v>4.7619999999999996</v>
      </c>
      <c r="C2464" s="6">
        <v>5.6000000000000001E-2</v>
      </c>
    </row>
    <row r="2465" spans="1:3" ht="14.4" customHeight="1" x14ac:dyDescent="0.3">
      <c r="A2465" s="5" t="s">
        <v>6038</v>
      </c>
      <c r="B2465" s="6">
        <v>4.53</v>
      </c>
      <c r="C2465" s="6">
        <v>4.5999999999999999E-2</v>
      </c>
    </row>
    <row r="2466" spans="1:3" ht="14.4" customHeight="1" x14ac:dyDescent="0.3">
      <c r="A2466" s="5" t="s">
        <v>6036</v>
      </c>
      <c r="B2466" s="6">
        <v>4.4589999999999996</v>
      </c>
      <c r="C2466" s="6">
        <v>4.8000000000000001E-2</v>
      </c>
    </row>
    <row r="2467" spans="1:3" ht="14.4" customHeight="1" x14ac:dyDescent="0.3">
      <c r="A2467" s="5" t="s">
        <v>6034</v>
      </c>
      <c r="B2467" s="6">
        <v>4.5860000000000003</v>
      </c>
      <c r="C2467" s="6">
        <v>5.0999999999999997E-2</v>
      </c>
    </row>
    <row r="2468" spans="1:3" ht="14.4" customHeight="1" x14ac:dyDescent="0.3">
      <c r="A2468" s="5" t="s">
        <v>6032</v>
      </c>
      <c r="B2468" s="6">
        <v>4.9710000000000001</v>
      </c>
      <c r="C2468" s="6">
        <v>2.3E-2</v>
      </c>
    </row>
    <row r="2469" spans="1:3" ht="14.4" customHeight="1" x14ac:dyDescent="0.3">
      <c r="A2469" s="5" t="s">
        <v>6030</v>
      </c>
      <c r="B2469" s="6">
        <v>5.1139999999999999</v>
      </c>
      <c r="C2469" s="6">
        <v>2.5000000000000001E-2</v>
      </c>
    </row>
    <row r="2470" spans="1:3" ht="14.4" customHeight="1" x14ac:dyDescent="0.3">
      <c r="A2470" s="5" t="s">
        <v>6028</v>
      </c>
      <c r="B2470" s="6">
        <v>4.8979999999999997</v>
      </c>
      <c r="C2470" s="6">
        <v>3.3000000000000002E-2</v>
      </c>
    </row>
    <row r="2471" spans="1:3" ht="14.4" customHeight="1" x14ac:dyDescent="0.3">
      <c r="A2471" s="5" t="s">
        <v>6026</v>
      </c>
      <c r="B2471" s="6">
        <v>5.298</v>
      </c>
      <c r="C2471" s="6">
        <v>2.8000000000000001E-2</v>
      </c>
    </row>
    <row r="2472" spans="1:3" ht="14.4" customHeight="1" x14ac:dyDescent="0.3">
      <c r="A2472" s="5" t="s">
        <v>6024</v>
      </c>
      <c r="B2472" s="6">
        <v>5.1630000000000003</v>
      </c>
      <c r="C2472" s="6">
        <v>2.5000000000000001E-2</v>
      </c>
    </row>
    <row r="2473" spans="1:3" ht="14.4" customHeight="1" x14ac:dyDescent="0.3">
      <c r="A2473" s="5" t="s">
        <v>6022</v>
      </c>
      <c r="B2473" s="6">
        <v>5.3319999999999999</v>
      </c>
      <c r="C2473" s="6">
        <v>0.03</v>
      </c>
    </row>
    <row r="2474" spans="1:3" ht="14.4" customHeight="1" x14ac:dyDescent="0.3">
      <c r="A2474" s="5" t="s">
        <v>6021</v>
      </c>
      <c r="B2474" s="6">
        <v>5.5229999999999997</v>
      </c>
      <c r="C2474" s="6">
        <v>4.5999999999999999E-2</v>
      </c>
    </row>
    <row r="2475" spans="1:3" ht="14.4" customHeight="1" x14ac:dyDescent="0.3">
      <c r="A2475" s="5" t="s">
        <v>6020</v>
      </c>
      <c r="B2475" s="6">
        <v>5.4619999999999997</v>
      </c>
      <c r="C2475" s="6">
        <v>4.1000000000000002E-2</v>
      </c>
    </row>
    <row r="2476" spans="1:3" ht="14.4" customHeight="1" x14ac:dyDescent="0.3">
      <c r="A2476" s="5" t="s">
        <v>6019</v>
      </c>
      <c r="B2476" s="6">
        <v>5.7679999999999998</v>
      </c>
      <c r="C2476" s="6">
        <v>4.2999999999999997E-2</v>
      </c>
    </row>
    <row r="2477" spans="1:3" ht="14.4" customHeight="1" x14ac:dyDescent="0.3">
      <c r="A2477" s="5" t="s">
        <v>6017</v>
      </c>
      <c r="B2477" s="6">
        <v>5.782</v>
      </c>
      <c r="C2477" s="6">
        <v>4.5999999999999999E-2</v>
      </c>
    </row>
    <row r="2478" spans="1:3" ht="14.4" customHeight="1" x14ac:dyDescent="0.3">
      <c r="A2478" s="5" t="s">
        <v>6015</v>
      </c>
      <c r="B2478" s="6">
        <v>5.6689999999999996</v>
      </c>
      <c r="C2478" s="6">
        <v>5.0999999999999997E-2</v>
      </c>
    </row>
    <row r="2479" spans="1:3" ht="14.4" customHeight="1" x14ac:dyDescent="0.3">
      <c r="A2479" s="5" t="s">
        <v>6013</v>
      </c>
      <c r="B2479" s="6">
        <v>5.7149999999999999</v>
      </c>
      <c r="C2479" s="6">
        <v>7.5999999999999998E-2</v>
      </c>
    </row>
    <row r="2480" spans="1:3" ht="14.4" customHeight="1" x14ac:dyDescent="0.3">
      <c r="A2480" s="5" t="s">
        <v>6011</v>
      </c>
      <c r="B2480" s="6">
        <v>5.8209999999999997</v>
      </c>
      <c r="C2480" s="6">
        <v>6.6000000000000003E-2</v>
      </c>
    </row>
    <row r="2481" spans="1:3" ht="14.4" customHeight="1" x14ac:dyDescent="0.3">
      <c r="A2481" s="5" t="s">
        <v>6009</v>
      </c>
      <c r="B2481" s="6">
        <v>5.6429999999999998</v>
      </c>
      <c r="C2481" s="6">
        <v>4.8000000000000001E-2</v>
      </c>
    </row>
    <row r="2482" spans="1:3" ht="14.4" customHeight="1" x14ac:dyDescent="0.3">
      <c r="A2482" s="5" t="s">
        <v>6007</v>
      </c>
      <c r="B2482" s="6">
        <v>5.99</v>
      </c>
      <c r="C2482" s="6">
        <v>6.3E-2</v>
      </c>
    </row>
    <row r="2483" spans="1:3" ht="14.4" customHeight="1" x14ac:dyDescent="0.3">
      <c r="A2483" s="5" t="s">
        <v>6005</v>
      </c>
      <c r="B2483" s="6">
        <v>5.8140000000000001</v>
      </c>
      <c r="C2483" s="6">
        <v>0.10100000000000001</v>
      </c>
    </row>
    <row r="2484" spans="1:3" ht="14.4" customHeight="1" x14ac:dyDescent="0.3">
      <c r="A2484" s="5" t="s">
        <v>6003</v>
      </c>
      <c r="B2484" s="6">
        <v>5.7089999999999996</v>
      </c>
      <c r="C2484" s="6">
        <v>4.2999999999999997E-2</v>
      </c>
    </row>
    <row r="2485" spans="1:3" ht="14.4" customHeight="1" x14ac:dyDescent="0.3">
      <c r="A2485" s="5" t="s">
        <v>6001</v>
      </c>
      <c r="B2485" s="6">
        <v>5.5720000000000001</v>
      </c>
      <c r="C2485" s="6">
        <v>6.0999999999999999E-2</v>
      </c>
    </row>
    <row r="2486" spans="1:3" ht="14.4" customHeight="1" x14ac:dyDescent="0.3">
      <c r="A2486" s="5" t="s">
        <v>5999</v>
      </c>
      <c r="B2486" s="6">
        <v>5.8840000000000003</v>
      </c>
      <c r="C2486" s="6">
        <v>6.3E-2</v>
      </c>
    </row>
    <row r="2487" spans="1:3" ht="14.4" customHeight="1" x14ac:dyDescent="0.3">
      <c r="A2487" s="5" t="s">
        <v>5998</v>
      </c>
      <c r="B2487" s="6">
        <v>5.6369999999999996</v>
      </c>
      <c r="C2487" s="6">
        <v>6.6000000000000003E-2</v>
      </c>
    </row>
    <row r="2488" spans="1:3" ht="14.4" customHeight="1" x14ac:dyDescent="0.3">
      <c r="A2488" s="5" t="s">
        <v>5996</v>
      </c>
      <c r="B2488" s="6">
        <v>6.0090000000000003</v>
      </c>
      <c r="C2488" s="6">
        <v>5.6000000000000001E-2</v>
      </c>
    </row>
    <row r="2489" spans="1:3" ht="14.4" customHeight="1" x14ac:dyDescent="0.3">
      <c r="A2489" s="5" t="s">
        <v>5994</v>
      </c>
      <c r="B2489" s="6">
        <v>5.806</v>
      </c>
      <c r="C2489" s="6">
        <v>5.2999999999999999E-2</v>
      </c>
    </row>
    <row r="2490" spans="1:3" ht="14.4" customHeight="1" x14ac:dyDescent="0.3">
      <c r="A2490" s="5" t="s">
        <v>5992</v>
      </c>
      <c r="B2490" s="6">
        <v>5.7489999999999997</v>
      </c>
      <c r="C2490" s="6">
        <v>5.0999999999999997E-2</v>
      </c>
    </row>
    <row r="2491" spans="1:3" ht="14.4" customHeight="1" x14ac:dyDescent="0.3">
      <c r="A2491" s="5" t="s">
        <v>5990</v>
      </c>
      <c r="B2491" s="6">
        <v>5.4539999999999997</v>
      </c>
      <c r="C2491" s="6">
        <v>3.3000000000000002E-2</v>
      </c>
    </row>
    <row r="2492" spans="1:3" ht="14.4" customHeight="1" x14ac:dyDescent="0.3">
      <c r="A2492" s="5" t="s">
        <v>5988</v>
      </c>
      <c r="B2492" s="6">
        <v>5.5910000000000002</v>
      </c>
      <c r="C2492" s="6">
        <v>4.8000000000000001E-2</v>
      </c>
    </row>
    <row r="2493" spans="1:3" ht="14.4" customHeight="1" x14ac:dyDescent="0.3">
      <c r="A2493" s="5" t="s">
        <v>5986</v>
      </c>
      <c r="B2493" s="6">
        <v>5.7329999999999997</v>
      </c>
      <c r="C2493" s="6">
        <v>5.6000000000000001E-2</v>
      </c>
    </row>
    <row r="2494" spans="1:3" ht="14.4" customHeight="1" x14ac:dyDescent="0.3">
      <c r="A2494" s="5" t="s">
        <v>5984</v>
      </c>
      <c r="B2494" s="6">
        <v>5.5880000000000001</v>
      </c>
      <c r="C2494" s="6">
        <v>5.2999999999999999E-2</v>
      </c>
    </row>
    <row r="2495" spans="1:3" ht="14.4" customHeight="1" x14ac:dyDescent="0.3">
      <c r="A2495" s="5" t="s">
        <v>5982</v>
      </c>
      <c r="B2495" s="6">
        <v>5.6909999999999998</v>
      </c>
      <c r="C2495" s="6">
        <v>6.0999999999999999E-2</v>
      </c>
    </row>
    <row r="2496" spans="1:3" ht="14.4" customHeight="1" x14ac:dyDescent="0.3">
      <c r="A2496" s="5" t="s">
        <v>5981</v>
      </c>
      <c r="B2496" s="6">
        <v>5.5570000000000004</v>
      </c>
      <c r="C2496" s="6">
        <v>5.8000000000000003E-2</v>
      </c>
    </row>
    <row r="2497" spans="1:3" ht="14.4" customHeight="1" x14ac:dyDescent="0.3">
      <c r="A2497" s="5" t="s">
        <v>5979</v>
      </c>
      <c r="B2497" s="6">
        <v>5.4960000000000004</v>
      </c>
      <c r="C2497" s="6">
        <v>5.2999999999999999E-2</v>
      </c>
    </row>
    <row r="2498" spans="1:3" ht="14.4" customHeight="1" x14ac:dyDescent="0.3">
      <c r="A2498" s="5" t="s">
        <v>5978</v>
      </c>
      <c r="B2498" s="6">
        <v>5.6150000000000002</v>
      </c>
      <c r="C2498" s="6">
        <v>5.0999999999999997E-2</v>
      </c>
    </row>
    <row r="2499" spans="1:3" ht="14.4" customHeight="1" x14ac:dyDescent="0.3">
      <c r="A2499" s="5" t="s">
        <v>5977</v>
      </c>
      <c r="B2499" s="6">
        <v>5.819</v>
      </c>
      <c r="C2499" s="6">
        <v>5.0999999999999997E-2</v>
      </c>
    </row>
    <row r="2500" spans="1:3" ht="14.4" customHeight="1" x14ac:dyDescent="0.3">
      <c r="A2500" s="5" t="s">
        <v>5975</v>
      </c>
      <c r="B2500" s="6">
        <v>5.7220000000000004</v>
      </c>
      <c r="C2500" s="6">
        <v>5.0999999999999997E-2</v>
      </c>
    </row>
    <row r="2501" spans="1:3" ht="14.4" customHeight="1" x14ac:dyDescent="0.3">
      <c r="A2501" s="5" t="s">
        <v>5974</v>
      </c>
      <c r="B2501" s="6">
        <v>5.4850000000000003</v>
      </c>
      <c r="C2501" s="6">
        <v>7.0999999999999994E-2</v>
      </c>
    </row>
    <row r="2502" spans="1:3" ht="14.4" customHeight="1" x14ac:dyDescent="0.3">
      <c r="A2502" s="5" t="s">
        <v>5972</v>
      </c>
      <c r="B2502" s="6">
        <v>5.274</v>
      </c>
      <c r="C2502" s="6">
        <v>7.5999999999999998E-2</v>
      </c>
    </row>
    <row r="2503" spans="1:3" ht="14.4" customHeight="1" x14ac:dyDescent="0.3">
      <c r="A2503" s="5" t="s">
        <v>5970</v>
      </c>
      <c r="B2503" s="6">
        <v>5.1379999999999999</v>
      </c>
      <c r="C2503" s="6">
        <v>7.9000000000000001E-2</v>
      </c>
    </row>
    <row r="2504" spans="1:3" ht="14.4" customHeight="1" x14ac:dyDescent="0.3">
      <c r="A2504" s="5" t="s">
        <v>5968</v>
      </c>
      <c r="B2504" s="6">
        <v>5.1310000000000002</v>
      </c>
      <c r="C2504" s="6">
        <v>7.5999999999999998E-2</v>
      </c>
    </row>
    <row r="2505" spans="1:3" ht="14.4" customHeight="1" x14ac:dyDescent="0.3">
      <c r="A2505" s="5" t="s">
        <v>5967</v>
      </c>
      <c r="B2505" s="6">
        <v>5.4340000000000002</v>
      </c>
      <c r="C2505" s="6">
        <v>9.0999999999999998E-2</v>
      </c>
    </row>
    <row r="2506" spans="1:3" ht="14.4" customHeight="1" x14ac:dyDescent="0.3">
      <c r="A2506" s="5" t="s">
        <v>5965</v>
      </c>
      <c r="B2506" s="6">
        <v>5.4539999999999997</v>
      </c>
      <c r="C2506" s="6">
        <v>9.9000000000000005E-2</v>
      </c>
    </row>
    <row r="2507" spans="1:3" ht="14.4" customHeight="1" x14ac:dyDescent="0.3">
      <c r="A2507" s="5" t="s">
        <v>5963</v>
      </c>
      <c r="B2507" s="6">
        <v>5.4189999999999996</v>
      </c>
      <c r="C2507" s="6">
        <v>0.10100000000000001</v>
      </c>
    </row>
    <row r="2508" spans="1:3" ht="14.4" customHeight="1" x14ac:dyDescent="0.3">
      <c r="A2508" s="5" t="s">
        <v>5961</v>
      </c>
      <c r="B2508" s="6">
        <v>5.4160000000000004</v>
      </c>
      <c r="C2508" s="6">
        <v>9.0999999999999998E-2</v>
      </c>
    </row>
    <row r="2509" spans="1:3" ht="14.4" customHeight="1" x14ac:dyDescent="0.3">
      <c r="A2509" s="5" t="s">
        <v>5959</v>
      </c>
      <c r="B2509" s="6">
        <v>5.5149999999999997</v>
      </c>
      <c r="C2509" s="6">
        <v>9.4E-2</v>
      </c>
    </row>
    <row r="2510" spans="1:3" ht="14.4" customHeight="1" x14ac:dyDescent="0.3">
      <c r="A2510" s="5" t="s">
        <v>5958</v>
      </c>
      <c r="B2510" s="6">
        <v>5.4009999999999998</v>
      </c>
      <c r="C2510" s="6">
        <v>9.9000000000000005E-2</v>
      </c>
    </row>
    <row r="2511" spans="1:3" ht="14.4" customHeight="1" x14ac:dyDescent="0.3">
      <c r="A2511" s="5" t="s">
        <v>5956</v>
      </c>
      <c r="B2511" s="6">
        <v>5.29</v>
      </c>
      <c r="C2511" s="6">
        <v>0.109</v>
      </c>
    </row>
    <row r="2512" spans="1:3" ht="14.4" customHeight="1" x14ac:dyDescent="0.3">
      <c r="A2512" s="5" t="s">
        <v>5954</v>
      </c>
      <c r="B2512" s="6">
        <v>5.2919999999999998</v>
      </c>
      <c r="C2512" s="6">
        <v>0.106</v>
      </c>
    </row>
    <row r="2513" spans="1:3" ht="14.4" customHeight="1" x14ac:dyDescent="0.3">
      <c r="A2513" s="5" t="s">
        <v>5952</v>
      </c>
      <c r="B2513" s="6">
        <v>5.3959999999999999</v>
      </c>
      <c r="C2513" s="6">
        <v>0.10100000000000001</v>
      </c>
    </row>
    <row r="2514" spans="1:3" ht="14.4" customHeight="1" x14ac:dyDescent="0.3">
      <c r="A2514" s="5" t="s">
        <v>5951</v>
      </c>
      <c r="B2514" s="6">
        <v>5.468</v>
      </c>
      <c r="C2514" s="6">
        <v>9.6000000000000002E-2</v>
      </c>
    </row>
    <row r="2515" spans="1:3" ht="14.4" customHeight="1" x14ac:dyDescent="0.3">
      <c r="A2515" s="5" t="s">
        <v>5949</v>
      </c>
      <c r="B2515" s="6">
        <v>5.31</v>
      </c>
      <c r="C2515" s="6">
        <v>9.4E-2</v>
      </c>
    </row>
    <row r="2516" spans="1:3" ht="14.4" customHeight="1" x14ac:dyDescent="0.3">
      <c r="A2516" s="5" t="s">
        <v>5947</v>
      </c>
      <c r="B2516" s="6">
        <v>5.3860000000000001</v>
      </c>
      <c r="C2516" s="6">
        <v>9.9000000000000005E-2</v>
      </c>
    </row>
    <row r="2517" spans="1:3" ht="14.4" customHeight="1" x14ac:dyDescent="0.3">
      <c r="A2517" s="5" t="s">
        <v>5946</v>
      </c>
      <c r="B2517" s="6">
        <v>5.1719999999999997</v>
      </c>
      <c r="C2517" s="6">
        <v>0.10100000000000001</v>
      </c>
    </row>
    <row r="2518" spans="1:3" ht="14.4" customHeight="1" x14ac:dyDescent="0.3">
      <c r="A2518" s="5" t="s">
        <v>5944</v>
      </c>
      <c r="B2518" s="6">
        <v>5.0439999999999996</v>
      </c>
      <c r="C2518" s="6">
        <v>0.106</v>
      </c>
    </row>
    <row r="2519" spans="1:3" ht="14.4" customHeight="1" x14ac:dyDescent="0.3">
      <c r="A2519" s="5" t="s">
        <v>5942</v>
      </c>
      <c r="B2519" s="6">
        <v>4.8949999999999996</v>
      </c>
      <c r="C2519" s="6">
        <v>9.4E-2</v>
      </c>
    </row>
    <row r="2520" spans="1:3" ht="14.4" customHeight="1" x14ac:dyDescent="0.3">
      <c r="A2520" s="5" t="s">
        <v>5940</v>
      </c>
      <c r="B2520" s="6">
        <v>4.7779999999999996</v>
      </c>
      <c r="C2520" s="6">
        <v>0.11700000000000001</v>
      </c>
    </row>
    <row r="2521" spans="1:3" ht="14.4" customHeight="1" x14ac:dyDescent="0.3">
      <c r="A2521" s="5" t="s">
        <v>5938</v>
      </c>
      <c r="B2521" s="6">
        <v>4.8159999999999998</v>
      </c>
      <c r="C2521" s="6">
        <v>0.11700000000000001</v>
      </c>
    </row>
    <row r="2522" spans="1:3" ht="14.4" customHeight="1" x14ac:dyDescent="0.3">
      <c r="A2522" s="5" t="s">
        <v>5936</v>
      </c>
      <c r="B2522" s="6">
        <v>4.7670000000000003</v>
      </c>
      <c r="C2522" s="6">
        <v>0.122</v>
      </c>
    </row>
    <row r="2523" spans="1:3" ht="14.4" customHeight="1" x14ac:dyDescent="0.3">
      <c r="A2523" s="5" t="s">
        <v>5934</v>
      </c>
      <c r="B2523" s="6">
        <v>4.8129999999999997</v>
      </c>
      <c r="C2523" s="6">
        <v>0.124</v>
      </c>
    </row>
    <row r="2524" spans="1:3" ht="14.4" customHeight="1" x14ac:dyDescent="0.3">
      <c r="A2524" s="5" t="s">
        <v>5932</v>
      </c>
      <c r="B2524" s="6">
        <v>4.6790000000000003</v>
      </c>
      <c r="C2524" s="6">
        <v>0.127</v>
      </c>
    </row>
    <row r="2525" spans="1:3" ht="14.4" customHeight="1" x14ac:dyDescent="0.3">
      <c r="A2525" s="5" t="s">
        <v>5930</v>
      </c>
      <c r="B2525" s="6">
        <v>4.7080000000000002</v>
      </c>
      <c r="C2525" s="6">
        <v>0.13200000000000001</v>
      </c>
    </row>
    <row r="2526" spans="1:3" ht="14.4" customHeight="1" x14ac:dyDescent="0.3">
      <c r="A2526" s="5" t="s">
        <v>5928</v>
      </c>
      <c r="B2526" s="6">
        <v>4.7569999999999997</v>
      </c>
      <c r="C2526" s="6">
        <v>0.14199999999999999</v>
      </c>
    </row>
    <row r="2527" spans="1:3" ht="14.4" customHeight="1" x14ac:dyDescent="0.3">
      <c r="A2527" s="5" t="s">
        <v>5927</v>
      </c>
      <c r="B2527" s="6">
        <v>4.5750000000000002</v>
      </c>
      <c r="C2527" s="6">
        <v>0.14199999999999999</v>
      </c>
    </row>
    <row r="2528" spans="1:3" ht="14.4" customHeight="1" x14ac:dyDescent="0.3">
      <c r="A2528" s="5" t="s">
        <v>5925</v>
      </c>
      <c r="B2528" s="6">
        <v>4.593</v>
      </c>
      <c r="C2528" s="6">
        <v>0.152</v>
      </c>
    </row>
    <row r="2529" spans="1:3" ht="14.4" customHeight="1" x14ac:dyDescent="0.3">
      <c r="A2529" s="5" t="s">
        <v>5923</v>
      </c>
      <c r="B2529" s="6">
        <v>4.5270000000000001</v>
      </c>
      <c r="C2529" s="6">
        <v>0.152</v>
      </c>
    </row>
    <row r="2530" spans="1:3" ht="14.4" customHeight="1" x14ac:dyDescent="0.3">
      <c r="A2530" s="5" t="s">
        <v>5921</v>
      </c>
      <c r="B2530" s="6">
        <v>4.516</v>
      </c>
      <c r="C2530" s="6">
        <v>0.157</v>
      </c>
    </row>
    <row r="2531" spans="1:3" ht="14.4" customHeight="1" x14ac:dyDescent="0.3">
      <c r="A2531" s="5" t="s">
        <v>5919</v>
      </c>
      <c r="B2531" s="6">
        <v>4.5590000000000002</v>
      </c>
      <c r="C2531" s="6">
        <v>0.152</v>
      </c>
    </row>
    <row r="2532" spans="1:3" ht="14.4" customHeight="1" x14ac:dyDescent="0.3">
      <c r="A2532" s="5" t="s">
        <v>5917</v>
      </c>
      <c r="B2532" s="6">
        <v>4.4400000000000004</v>
      </c>
      <c r="C2532" s="6">
        <v>0.152</v>
      </c>
    </row>
    <row r="2533" spans="1:3" ht="14.4" customHeight="1" x14ac:dyDescent="0.3">
      <c r="A2533" s="5" t="s">
        <v>5915</v>
      </c>
      <c r="B2533" s="6">
        <v>4.4000000000000004</v>
      </c>
      <c r="C2533" s="6">
        <v>0.15</v>
      </c>
    </row>
    <row r="2534" spans="1:3" ht="14.4" customHeight="1" x14ac:dyDescent="0.3">
      <c r="A2534" s="5" t="s">
        <v>5913</v>
      </c>
      <c r="B2534" s="6">
        <v>4.391</v>
      </c>
      <c r="C2534" s="6">
        <v>0.152</v>
      </c>
    </row>
    <row r="2535" spans="1:3" ht="14.4" customHeight="1" x14ac:dyDescent="0.3">
      <c r="A2535" s="5" t="s">
        <v>5911</v>
      </c>
      <c r="B2535" s="6">
        <v>4.3470000000000004</v>
      </c>
      <c r="C2535" s="6">
        <v>0.16200000000000001</v>
      </c>
    </row>
    <row r="2536" spans="1:3" ht="14.4" customHeight="1" x14ac:dyDescent="0.3">
      <c r="A2536" s="5" t="s">
        <v>5910</v>
      </c>
      <c r="B2536" s="6">
        <v>4.3029999999999999</v>
      </c>
      <c r="C2536" s="6">
        <v>0.155</v>
      </c>
    </row>
    <row r="2537" spans="1:3" ht="14.4" customHeight="1" x14ac:dyDescent="0.3">
      <c r="A2537" s="5" t="s">
        <v>5908</v>
      </c>
      <c r="B2537" s="6">
        <v>4.085</v>
      </c>
      <c r="C2537" s="6">
        <v>0.155</v>
      </c>
    </row>
    <row r="2538" spans="1:3" ht="14.4" customHeight="1" x14ac:dyDescent="0.3">
      <c r="A2538" s="5" t="s">
        <v>5906</v>
      </c>
      <c r="B2538" s="6">
        <v>4.1689999999999996</v>
      </c>
      <c r="C2538" s="6">
        <v>0.157</v>
      </c>
    </row>
    <row r="2539" spans="1:3" ht="14.4" customHeight="1" x14ac:dyDescent="0.3">
      <c r="A2539" s="5" t="s">
        <v>5904</v>
      </c>
      <c r="B2539" s="6">
        <v>4.0789999999999997</v>
      </c>
      <c r="C2539" s="6">
        <v>0.14199999999999999</v>
      </c>
    </row>
    <row r="2540" spans="1:3" ht="14.4" customHeight="1" x14ac:dyDescent="0.3">
      <c r="A2540" s="5" t="s">
        <v>5902</v>
      </c>
      <c r="B2540" s="6">
        <v>4.13</v>
      </c>
      <c r="C2540" s="6">
        <v>0.13700000000000001</v>
      </c>
    </row>
    <row r="2541" spans="1:3" ht="14.4" customHeight="1" x14ac:dyDescent="0.3">
      <c r="A2541" s="5" t="s">
        <v>5900</v>
      </c>
      <c r="B2541" s="6">
        <v>4.1050000000000004</v>
      </c>
      <c r="C2541" s="6">
        <v>0.14199999999999999</v>
      </c>
    </row>
    <row r="2542" spans="1:3" ht="14.4" customHeight="1" x14ac:dyDescent="0.3">
      <c r="A2542" s="5" t="s">
        <v>5898</v>
      </c>
      <c r="B2542" s="6">
        <v>3.9809999999999999</v>
      </c>
      <c r="C2542" s="6">
        <v>0.13700000000000001</v>
      </c>
    </row>
    <row r="2543" spans="1:3" ht="14.4" customHeight="1" x14ac:dyDescent="0.3">
      <c r="A2543" s="5" t="s">
        <v>5897</v>
      </c>
      <c r="B2543" s="6">
        <v>3.8719999999999999</v>
      </c>
      <c r="C2543" s="6">
        <v>0.14000000000000001</v>
      </c>
    </row>
    <row r="2544" spans="1:3" ht="14.4" customHeight="1" x14ac:dyDescent="0.3">
      <c r="A2544" s="5" t="s">
        <v>5895</v>
      </c>
      <c r="B2544" s="6">
        <v>3.8420000000000001</v>
      </c>
      <c r="C2544" s="6">
        <v>0.13200000000000001</v>
      </c>
    </row>
    <row r="2545" spans="1:3" ht="14.4" customHeight="1" x14ac:dyDescent="0.3">
      <c r="A2545" s="5" t="s">
        <v>5893</v>
      </c>
      <c r="B2545" s="6">
        <v>3.9729999999999999</v>
      </c>
      <c r="C2545" s="6">
        <v>0.155</v>
      </c>
    </row>
    <row r="2546" spans="1:3" ht="14.4" customHeight="1" x14ac:dyDescent="0.3">
      <c r="A2546" s="5" t="s">
        <v>5891</v>
      </c>
      <c r="B2546" s="6">
        <v>3.8690000000000002</v>
      </c>
      <c r="C2546" s="6">
        <v>0.157</v>
      </c>
    </row>
    <row r="2547" spans="1:3" ht="14.4" customHeight="1" x14ac:dyDescent="0.3">
      <c r="A2547" s="5" t="s">
        <v>5889</v>
      </c>
      <c r="B2547" s="6">
        <v>4.0860000000000003</v>
      </c>
      <c r="C2547" s="6">
        <v>0.16200000000000001</v>
      </c>
    </row>
    <row r="2548" spans="1:3" ht="14.4" customHeight="1" x14ac:dyDescent="0.3">
      <c r="A2548" s="5" t="s">
        <v>5887</v>
      </c>
      <c r="B2548" s="6">
        <v>4.2770000000000001</v>
      </c>
      <c r="C2548" s="6">
        <v>0.16700000000000001</v>
      </c>
    </row>
    <row r="2549" spans="1:3" ht="14.4" customHeight="1" x14ac:dyDescent="0.3">
      <c r="A2549" s="5" t="s">
        <v>5885</v>
      </c>
      <c r="B2549" s="6">
        <v>4.0960000000000001</v>
      </c>
      <c r="C2549" s="6">
        <v>0.17199999999999999</v>
      </c>
    </row>
    <row r="2550" spans="1:3" ht="14.4" customHeight="1" x14ac:dyDescent="0.3">
      <c r="A2550" s="5" t="s">
        <v>5883</v>
      </c>
      <c r="B2550" s="6">
        <v>4.0190000000000001</v>
      </c>
      <c r="C2550" s="6">
        <v>0.16700000000000001</v>
      </c>
    </row>
    <row r="2551" spans="1:3" ht="14.4" customHeight="1" x14ac:dyDescent="0.3">
      <c r="A2551" s="5" t="s">
        <v>5881</v>
      </c>
      <c r="B2551" s="6">
        <v>3.9089999999999998</v>
      </c>
      <c r="C2551" s="6">
        <v>0.16200000000000001</v>
      </c>
    </row>
    <row r="2552" spans="1:3" ht="14.4" customHeight="1" x14ac:dyDescent="0.3">
      <c r="A2552" s="5" t="s">
        <v>5879</v>
      </c>
      <c r="B2552" s="6">
        <v>4.07</v>
      </c>
      <c r="C2552" s="6">
        <v>0.157</v>
      </c>
    </row>
    <row r="2553" spans="1:3" ht="14.4" customHeight="1" x14ac:dyDescent="0.3">
      <c r="A2553" s="5" t="s">
        <v>5877</v>
      </c>
      <c r="B2553" s="6">
        <v>4.008</v>
      </c>
      <c r="C2553" s="6">
        <v>0.14199999999999999</v>
      </c>
    </row>
    <row r="2554" spans="1:3" ht="14.4" customHeight="1" x14ac:dyDescent="0.3">
      <c r="A2554" s="5" t="s">
        <v>5875</v>
      </c>
      <c r="B2554" s="6">
        <v>4.16</v>
      </c>
      <c r="C2554" s="6">
        <v>0.157</v>
      </c>
    </row>
    <row r="2555" spans="1:3" ht="14.4" customHeight="1" x14ac:dyDescent="0.3">
      <c r="A2555" s="5" t="s">
        <v>5873</v>
      </c>
      <c r="B2555" s="6">
        <v>4.1989999999999998</v>
      </c>
      <c r="C2555" s="6">
        <v>0.16</v>
      </c>
    </row>
    <row r="2556" spans="1:3" ht="14.4" customHeight="1" x14ac:dyDescent="0.3">
      <c r="A2556" s="5" t="s">
        <v>5872</v>
      </c>
      <c r="B2556" s="6">
        <v>3.9849999999999999</v>
      </c>
      <c r="C2556" s="6">
        <v>0.16</v>
      </c>
    </row>
    <row r="2557" spans="1:3" ht="14.4" customHeight="1" x14ac:dyDescent="0.3">
      <c r="A2557" s="5" t="s">
        <v>5871</v>
      </c>
      <c r="B2557" s="6">
        <v>4.0389999999999997</v>
      </c>
      <c r="C2557" s="6">
        <v>0.157</v>
      </c>
    </row>
    <row r="2558" spans="1:3" ht="14.4" customHeight="1" x14ac:dyDescent="0.3">
      <c r="A2558" s="5" t="s">
        <v>5869</v>
      </c>
      <c r="B2558" s="6">
        <v>3.944</v>
      </c>
      <c r="C2558" s="6">
        <v>0.152</v>
      </c>
    </row>
    <row r="2559" spans="1:3" ht="14.4" customHeight="1" x14ac:dyDescent="0.3">
      <c r="A2559" s="5" t="s">
        <v>5868</v>
      </c>
      <c r="B2559" s="6">
        <v>3.9750000000000001</v>
      </c>
      <c r="C2559" s="6">
        <v>0.152</v>
      </c>
    </row>
    <row r="2560" spans="1:3" ht="14.4" customHeight="1" x14ac:dyDescent="0.3">
      <c r="A2560" s="5" t="s">
        <v>5866</v>
      </c>
      <c r="B2560" s="6">
        <v>3.9550000000000001</v>
      </c>
      <c r="C2560" s="6">
        <v>0.155</v>
      </c>
    </row>
    <row r="2561" spans="1:3" ht="14.4" customHeight="1" x14ac:dyDescent="0.3">
      <c r="A2561" s="5" t="s">
        <v>5865</v>
      </c>
      <c r="B2561" s="6">
        <v>4.1280000000000001</v>
      </c>
      <c r="C2561" s="6">
        <v>0.157</v>
      </c>
    </row>
    <row r="2562" spans="1:3" ht="14.4" customHeight="1" x14ac:dyDescent="0.3">
      <c r="A2562" s="5" t="s">
        <v>5864</v>
      </c>
      <c r="B2562" s="6">
        <v>4.2569999999999997</v>
      </c>
      <c r="C2562" s="6">
        <v>0.157</v>
      </c>
    </row>
    <row r="2563" spans="1:3" ht="14.4" customHeight="1" x14ac:dyDescent="0.3">
      <c r="A2563" s="5" t="s">
        <v>5862</v>
      </c>
      <c r="B2563" s="6">
        <v>4.2619999999999996</v>
      </c>
      <c r="C2563" s="6">
        <v>0.157</v>
      </c>
    </row>
    <row r="2564" spans="1:3" ht="14.4" customHeight="1" x14ac:dyDescent="0.3">
      <c r="A2564" s="5" t="s">
        <v>5860</v>
      </c>
      <c r="B2564" s="6">
        <v>4.2160000000000002</v>
      </c>
      <c r="C2564" s="6">
        <v>0.152</v>
      </c>
    </row>
    <row r="2565" spans="1:3" ht="14.4" customHeight="1" x14ac:dyDescent="0.3">
      <c r="A2565" s="5" t="s">
        <v>5858</v>
      </c>
      <c r="B2565" s="6">
        <v>4.2709999999999999</v>
      </c>
      <c r="C2565" s="6">
        <v>0.16200000000000001</v>
      </c>
    </row>
    <row r="2566" spans="1:3" ht="14.4" customHeight="1" x14ac:dyDescent="0.3">
      <c r="A2566" s="5" t="s">
        <v>5856</v>
      </c>
      <c r="B2566" s="6">
        <v>3.98</v>
      </c>
      <c r="C2566" s="6">
        <v>0.16700000000000001</v>
      </c>
    </row>
    <row r="2567" spans="1:3" ht="14.4" customHeight="1" x14ac:dyDescent="0.3">
      <c r="A2567" s="5" t="s">
        <v>5854</v>
      </c>
      <c r="B2567" s="6">
        <v>3.92</v>
      </c>
      <c r="C2567" s="6">
        <v>0.16500000000000001</v>
      </c>
    </row>
    <row r="2568" spans="1:3" ht="14.4" customHeight="1" x14ac:dyDescent="0.3">
      <c r="A2568" s="5" t="s">
        <v>5852</v>
      </c>
      <c r="B2568" s="6">
        <v>4</v>
      </c>
      <c r="C2568" s="6">
        <v>0.16700000000000001</v>
      </c>
    </row>
    <row r="2569" spans="1:3" ht="14.4" customHeight="1" x14ac:dyDescent="0.3">
      <c r="A2569" s="5" t="s">
        <v>5850</v>
      </c>
      <c r="B2569" s="6">
        <v>4.0129999999999999</v>
      </c>
      <c r="C2569" s="6">
        <v>0.17</v>
      </c>
    </row>
    <row r="2570" spans="1:3" ht="14.4" customHeight="1" x14ac:dyDescent="0.3">
      <c r="A2570" s="5" t="s">
        <v>5848</v>
      </c>
      <c r="B2570" s="6">
        <v>3.9910000000000001</v>
      </c>
      <c r="C2570" s="6">
        <v>0.155</v>
      </c>
    </row>
    <row r="2571" spans="1:3" ht="14.4" customHeight="1" x14ac:dyDescent="0.3">
      <c r="A2571" s="5" t="s">
        <v>5846</v>
      </c>
      <c r="B2571" s="6">
        <v>3.9289999999999998</v>
      </c>
      <c r="C2571" s="6">
        <v>0.114</v>
      </c>
    </row>
    <row r="2572" spans="1:3" ht="14.4" customHeight="1" x14ac:dyDescent="0.3">
      <c r="A2572" s="5" t="s">
        <v>5844</v>
      </c>
      <c r="B2572" s="6">
        <v>4.0149999999999997</v>
      </c>
      <c r="C2572" s="6">
        <v>0.127</v>
      </c>
    </row>
    <row r="2573" spans="1:3" ht="14.4" customHeight="1" x14ac:dyDescent="0.3">
      <c r="A2573" s="5" t="s">
        <v>5842</v>
      </c>
      <c r="B2573" s="6">
        <v>4.17</v>
      </c>
      <c r="C2573" s="6">
        <v>0.152</v>
      </c>
    </row>
    <row r="2574" spans="1:3" ht="14.4" customHeight="1" x14ac:dyDescent="0.3">
      <c r="A2574" s="5" t="s">
        <v>5840</v>
      </c>
      <c r="B2574" s="6">
        <v>4.1310000000000002</v>
      </c>
      <c r="C2574" s="6">
        <v>0.157</v>
      </c>
    </row>
    <row r="2575" spans="1:3" ht="14.4" customHeight="1" x14ac:dyDescent="0.3">
      <c r="A2575" s="5" t="s">
        <v>5838</v>
      </c>
      <c r="B2575" s="6">
        <v>4.2839999999999998</v>
      </c>
      <c r="C2575" s="6">
        <v>0.157</v>
      </c>
    </row>
    <row r="2576" spans="1:3" ht="14.4" customHeight="1" x14ac:dyDescent="0.3">
      <c r="A2576" s="5" t="s">
        <v>5836</v>
      </c>
      <c r="B2576" s="6">
        <v>4.3390000000000004</v>
      </c>
      <c r="C2576" s="6">
        <v>0.16200000000000001</v>
      </c>
    </row>
    <row r="2577" spans="1:3" ht="14.4" customHeight="1" x14ac:dyDescent="0.3">
      <c r="A2577" s="5" t="s">
        <v>5834</v>
      </c>
      <c r="B2577" s="6">
        <v>4.3120000000000003</v>
      </c>
      <c r="C2577" s="6">
        <v>0.152</v>
      </c>
    </row>
    <row r="2578" spans="1:3" ht="14.4" customHeight="1" x14ac:dyDescent="0.3">
      <c r="A2578" s="5" t="s">
        <v>5833</v>
      </c>
      <c r="B2578" s="6">
        <v>4.3979999999999997</v>
      </c>
      <c r="C2578" s="6">
        <v>0.157</v>
      </c>
    </row>
    <row r="2579" spans="1:3" ht="14.4" customHeight="1" x14ac:dyDescent="0.3">
      <c r="A2579" s="5" t="s">
        <v>5831</v>
      </c>
      <c r="B2579" s="6">
        <v>4.3419999999999996</v>
      </c>
      <c r="C2579" s="6">
        <v>0.17199999999999999</v>
      </c>
    </row>
    <row r="2580" spans="1:3" ht="14.4" customHeight="1" x14ac:dyDescent="0.3">
      <c r="A2580" s="5" t="s">
        <v>5829</v>
      </c>
      <c r="B2580" s="6">
        <v>4.1580000000000004</v>
      </c>
      <c r="C2580" s="6">
        <v>0.17</v>
      </c>
    </row>
    <row r="2581" spans="1:3" ht="14.4" customHeight="1" x14ac:dyDescent="0.3">
      <c r="A2581" s="5" t="s">
        <v>5828</v>
      </c>
      <c r="B2581" s="6">
        <v>4.1059999999999999</v>
      </c>
      <c r="C2581" s="6">
        <v>0.16200000000000001</v>
      </c>
    </row>
    <row r="2582" spans="1:3" ht="14.4" customHeight="1" x14ac:dyDescent="0.3">
      <c r="A2582" s="5" t="s">
        <v>5827</v>
      </c>
      <c r="B2582" s="6">
        <v>4.0350000000000001</v>
      </c>
      <c r="C2582" s="6">
        <v>0.16200000000000001</v>
      </c>
    </row>
    <row r="2583" spans="1:3" ht="14.4" customHeight="1" x14ac:dyDescent="0.3">
      <c r="A2583" s="5" t="s">
        <v>5825</v>
      </c>
      <c r="B2583" s="6">
        <v>4.0170000000000003</v>
      </c>
      <c r="C2583" s="6">
        <v>0.157</v>
      </c>
    </row>
    <row r="2584" spans="1:3" ht="14.4" customHeight="1" x14ac:dyDescent="0.3">
      <c r="A2584" s="5" t="s">
        <v>5823</v>
      </c>
      <c r="B2584" s="6">
        <v>4.0510000000000002</v>
      </c>
      <c r="C2584" s="6">
        <v>0.16700000000000001</v>
      </c>
    </row>
    <row r="2585" spans="1:3" ht="14.4" customHeight="1" x14ac:dyDescent="0.3">
      <c r="A2585" s="5" t="s">
        <v>5821</v>
      </c>
      <c r="B2585" s="6">
        <v>4.1550000000000002</v>
      </c>
      <c r="C2585" s="6">
        <v>0.16700000000000001</v>
      </c>
    </row>
    <row r="2586" spans="1:3" ht="14.4" customHeight="1" x14ac:dyDescent="0.3">
      <c r="A2586" s="5" t="s">
        <v>5819</v>
      </c>
      <c r="B2586" s="6">
        <v>4.2939999999999996</v>
      </c>
      <c r="C2586" s="6">
        <v>0.16700000000000001</v>
      </c>
    </row>
    <row r="2587" spans="1:3" ht="14.4" customHeight="1" x14ac:dyDescent="0.3">
      <c r="A2587" s="5" t="s">
        <v>5817</v>
      </c>
      <c r="B2587" s="6">
        <v>4.3410000000000002</v>
      </c>
      <c r="C2587" s="6">
        <v>0.16200000000000001</v>
      </c>
    </row>
    <row r="2588" spans="1:3" ht="14.4" customHeight="1" x14ac:dyDescent="0.3">
      <c r="A2588" s="5" t="s">
        <v>5815</v>
      </c>
      <c r="B2588" s="6">
        <v>4.2480000000000002</v>
      </c>
      <c r="C2588" s="6">
        <v>0.152</v>
      </c>
    </row>
    <row r="2589" spans="1:3" ht="14.4" customHeight="1" x14ac:dyDescent="0.3">
      <c r="A2589" s="5" t="s">
        <v>5813</v>
      </c>
      <c r="B2589" s="6">
        <v>4.4240000000000004</v>
      </c>
      <c r="C2589" s="6">
        <v>0.152</v>
      </c>
    </row>
    <row r="2590" spans="1:3" ht="14.4" customHeight="1" x14ac:dyDescent="0.3">
      <c r="A2590" s="5" t="s">
        <v>5812</v>
      </c>
      <c r="B2590" s="6">
        <v>4.6900000000000004</v>
      </c>
      <c r="C2590" s="6">
        <v>0.14499999999999999</v>
      </c>
    </row>
    <row r="2591" spans="1:3" ht="14.4" customHeight="1" x14ac:dyDescent="0.3">
      <c r="A2591" s="5" t="s">
        <v>5810</v>
      </c>
      <c r="B2591" s="6">
        <v>4.7969999999999997</v>
      </c>
      <c r="C2591" s="6">
        <v>0.129</v>
      </c>
    </row>
    <row r="2592" spans="1:3" ht="14.4" customHeight="1" x14ac:dyDescent="0.3">
      <c r="A2592" s="5" t="s">
        <v>5808</v>
      </c>
      <c r="B2592" s="6">
        <v>4.9160000000000004</v>
      </c>
      <c r="C2592" s="6">
        <v>0.11700000000000001</v>
      </c>
    </row>
    <row r="2593" spans="1:3" ht="14.4" customHeight="1" x14ac:dyDescent="0.3">
      <c r="A2593" s="5" t="s">
        <v>5806</v>
      </c>
      <c r="B2593" s="6">
        <v>4.8079999999999998</v>
      </c>
      <c r="C2593" s="6">
        <v>0.11899999999999999</v>
      </c>
    </row>
    <row r="2594" spans="1:3" ht="14.4" customHeight="1" x14ac:dyDescent="0.3">
      <c r="A2594" s="5" t="s">
        <v>5804</v>
      </c>
      <c r="B2594" s="6">
        <v>4.6769999999999996</v>
      </c>
      <c r="C2594" s="6">
        <v>9.9000000000000005E-2</v>
      </c>
    </row>
    <row r="2595" spans="1:3" ht="14.4" customHeight="1" x14ac:dyDescent="0.3">
      <c r="A2595" s="5" t="s">
        <v>5802</v>
      </c>
      <c r="B2595" s="6">
        <v>4.6470000000000002</v>
      </c>
      <c r="C2595" s="6">
        <v>8.8999999999999996E-2</v>
      </c>
    </row>
    <row r="2596" spans="1:3" ht="14.4" customHeight="1" x14ac:dyDescent="0.3">
      <c r="A2596" s="5" t="s">
        <v>5801</v>
      </c>
      <c r="B2596" s="6">
        <v>4.7809999999999997</v>
      </c>
      <c r="C2596" s="6">
        <v>7.9000000000000001E-2</v>
      </c>
    </row>
    <row r="2597" spans="1:3" ht="14.4" customHeight="1" x14ac:dyDescent="0.3">
      <c r="A2597" s="5" t="s">
        <v>5799</v>
      </c>
      <c r="B2597" s="6">
        <v>5.0060000000000002</v>
      </c>
      <c r="C2597" s="6">
        <v>6.0999999999999999E-2</v>
      </c>
    </row>
    <row r="2598" spans="1:3" ht="14.4" customHeight="1" x14ac:dyDescent="0.3">
      <c r="A2598" s="5" t="s">
        <v>5797</v>
      </c>
      <c r="B2598" s="6">
        <v>5.1890000000000001</v>
      </c>
      <c r="C2598" s="6">
        <v>8.8999999999999996E-2</v>
      </c>
    </row>
    <row r="2599" spans="1:3" ht="14.4" customHeight="1" x14ac:dyDescent="0.3">
      <c r="A2599" s="5" t="s">
        <v>5796</v>
      </c>
      <c r="B2599" s="6">
        <v>4.9779999999999998</v>
      </c>
      <c r="C2599" s="6">
        <v>9.6000000000000002E-2</v>
      </c>
    </row>
    <row r="2600" spans="1:3" ht="14.4" customHeight="1" x14ac:dyDescent="0.3">
      <c r="A2600" s="5" t="s">
        <v>5795</v>
      </c>
      <c r="B2600" s="6">
        <v>5.1619999999999999</v>
      </c>
      <c r="C2600" s="6">
        <v>9.6000000000000002E-2</v>
      </c>
    </row>
    <row r="2601" spans="1:3" ht="14.4" customHeight="1" x14ac:dyDescent="0.3">
      <c r="A2601" s="5" t="s">
        <v>5793</v>
      </c>
      <c r="B2601" s="6">
        <v>4.9969999999999999</v>
      </c>
      <c r="C2601" s="6">
        <v>0.10100000000000001</v>
      </c>
    </row>
    <row r="2602" spans="1:3" ht="14.4" customHeight="1" x14ac:dyDescent="0.3">
      <c r="A2602" s="5" t="s">
        <v>5791</v>
      </c>
      <c r="B2602" s="6">
        <v>4.8730000000000002</v>
      </c>
      <c r="C2602" s="6">
        <v>0.114</v>
      </c>
    </row>
    <row r="2603" spans="1:3" ht="14.4" customHeight="1" x14ac:dyDescent="0.3">
      <c r="A2603" s="5" t="s">
        <v>5790</v>
      </c>
      <c r="B2603" s="6">
        <v>4.7560000000000002</v>
      </c>
      <c r="C2603" s="6">
        <v>0.13200000000000001</v>
      </c>
    </row>
    <row r="2604" spans="1:3" ht="14.4" customHeight="1" x14ac:dyDescent="0.3">
      <c r="A2604" s="5" t="s">
        <v>5788</v>
      </c>
      <c r="B2604" s="6">
        <v>4.8040000000000003</v>
      </c>
      <c r="C2604" s="6">
        <v>0.129</v>
      </c>
    </row>
    <row r="2605" spans="1:3" ht="14.4" customHeight="1" x14ac:dyDescent="0.3">
      <c r="A2605" s="5" t="s">
        <v>5786</v>
      </c>
      <c r="B2605" s="6">
        <v>4.7480000000000002</v>
      </c>
      <c r="C2605" s="6">
        <v>0.129</v>
      </c>
    </row>
    <row r="2606" spans="1:3" ht="14.4" customHeight="1" x14ac:dyDescent="0.3">
      <c r="A2606" s="5" t="s">
        <v>5784</v>
      </c>
      <c r="B2606" s="6">
        <v>4.8609999999999998</v>
      </c>
      <c r="C2606" s="6">
        <v>0.13400000000000001</v>
      </c>
    </row>
    <row r="2607" spans="1:3" ht="14.4" customHeight="1" x14ac:dyDescent="0.3">
      <c r="A2607" s="5" t="s">
        <v>5782</v>
      </c>
      <c r="B2607" s="6">
        <v>4.7169999999999996</v>
      </c>
      <c r="C2607" s="6">
        <v>0.14199999999999999</v>
      </c>
    </row>
    <row r="2608" spans="1:3" ht="14.4" customHeight="1" x14ac:dyDescent="0.3">
      <c r="A2608" s="5" t="s">
        <v>5781</v>
      </c>
      <c r="B2608" s="6">
        <v>4.548</v>
      </c>
      <c r="C2608" s="6">
        <v>0.16700000000000001</v>
      </c>
    </row>
    <row r="2609" spans="1:3" ht="14.4" customHeight="1" x14ac:dyDescent="0.3">
      <c r="A2609" s="5" t="s">
        <v>5779</v>
      </c>
      <c r="B2609" s="6">
        <v>4.6159999999999997</v>
      </c>
      <c r="C2609" s="6">
        <v>0.17699999999999999</v>
      </c>
    </row>
    <row r="2610" spans="1:3" ht="14.4" customHeight="1" x14ac:dyDescent="0.3">
      <c r="A2610" s="5" t="s">
        <v>5777</v>
      </c>
      <c r="B2610" s="6">
        <v>4.8540000000000001</v>
      </c>
      <c r="C2610" s="6">
        <v>0.17199999999999999</v>
      </c>
    </row>
    <row r="2611" spans="1:3" ht="14.4" customHeight="1" x14ac:dyDescent="0.3">
      <c r="A2611" s="5" t="s">
        <v>5776</v>
      </c>
      <c r="B2611" s="6">
        <v>4.6870000000000003</v>
      </c>
      <c r="C2611" s="6">
        <v>0.17</v>
      </c>
    </row>
    <row r="2612" spans="1:3" ht="14.4" customHeight="1" x14ac:dyDescent="0.3">
      <c r="A2612" s="5" t="s">
        <v>5775</v>
      </c>
      <c r="B2612" s="6">
        <v>4.6820000000000004</v>
      </c>
      <c r="C2612" s="6">
        <v>0.16700000000000001</v>
      </c>
    </row>
    <row r="2613" spans="1:3" ht="14.4" customHeight="1" x14ac:dyDescent="0.3">
      <c r="A2613" s="5" t="s">
        <v>5773</v>
      </c>
      <c r="B2613" s="6">
        <v>4.5650000000000004</v>
      </c>
      <c r="C2613" s="6">
        <v>0.16500000000000001</v>
      </c>
    </row>
    <row r="2614" spans="1:3" ht="14.4" customHeight="1" x14ac:dyDescent="0.3">
      <c r="A2614" s="5" t="s">
        <v>5771</v>
      </c>
      <c r="B2614" s="6">
        <v>4.399</v>
      </c>
      <c r="C2614" s="6">
        <v>0.152</v>
      </c>
    </row>
    <row r="2615" spans="1:3" ht="14.4" customHeight="1" x14ac:dyDescent="0.3">
      <c r="A2615" s="5" t="s">
        <v>5769</v>
      </c>
      <c r="B2615" s="6">
        <v>4.4020000000000001</v>
      </c>
      <c r="C2615" s="6">
        <v>0.152</v>
      </c>
    </row>
    <row r="2616" spans="1:3" ht="14.4" customHeight="1" x14ac:dyDescent="0.3">
      <c r="A2616" s="5" t="s">
        <v>5767</v>
      </c>
      <c r="B2616" s="6">
        <v>4.3879999999999999</v>
      </c>
      <c r="C2616" s="6">
        <v>0.152</v>
      </c>
    </row>
    <row r="2617" spans="1:3" ht="14.4" customHeight="1" x14ac:dyDescent="0.3">
      <c r="A2617" s="5" t="s">
        <v>5765</v>
      </c>
      <c r="B2617" s="6">
        <v>4.3540000000000001</v>
      </c>
      <c r="C2617" s="6">
        <v>0.157</v>
      </c>
    </row>
    <row r="2618" spans="1:3" ht="14.4" customHeight="1" x14ac:dyDescent="0.3">
      <c r="A2618" s="5" t="s">
        <v>5763</v>
      </c>
      <c r="B2618" s="6">
        <v>4.306</v>
      </c>
      <c r="C2618" s="6">
        <v>0.152</v>
      </c>
    </row>
    <row r="2619" spans="1:3" ht="14.4" customHeight="1" x14ac:dyDescent="0.3">
      <c r="A2619" s="5" t="s">
        <v>5761</v>
      </c>
      <c r="B2619" s="6">
        <v>4.5860000000000003</v>
      </c>
      <c r="C2619" s="6">
        <v>0.152</v>
      </c>
    </row>
    <row r="2620" spans="1:3" ht="14.4" customHeight="1" x14ac:dyDescent="0.3">
      <c r="A2620" s="5" t="s">
        <v>5759</v>
      </c>
      <c r="B2620" s="6">
        <v>4.5190000000000001</v>
      </c>
      <c r="C2620" s="6">
        <v>0.152</v>
      </c>
    </row>
    <row r="2621" spans="1:3" ht="14.4" customHeight="1" x14ac:dyDescent="0.3">
      <c r="A2621" s="5" t="s">
        <v>5758</v>
      </c>
      <c r="B2621" s="6">
        <v>4.51</v>
      </c>
      <c r="C2621" s="6">
        <v>0.152</v>
      </c>
    </row>
    <row r="2622" spans="1:3" ht="14.4" customHeight="1" x14ac:dyDescent="0.3">
      <c r="A2622" s="5" t="s">
        <v>5756</v>
      </c>
      <c r="B2622" s="6">
        <v>4.59</v>
      </c>
      <c r="C2622" s="6">
        <v>0.157</v>
      </c>
    </row>
    <row r="2623" spans="1:3" ht="14.4" customHeight="1" x14ac:dyDescent="0.3">
      <c r="A2623" s="5" t="s">
        <v>5754</v>
      </c>
      <c r="B2623" s="6">
        <v>4.5129999999999999</v>
      </c>
      <c r="C2623" s="6">
        <v>0.157</v>
      </c>
    </row>
    <row r="2624" spans="1:3" ht="14.4" customHeight="1" x14ac:dyDescent="0.3">
      <c r="A2624" s="5" t="s">
        <v>5752</v>
      </c>
      <c r="B2624" s="6">
        <v>4.6429999999999998</v>
      </c>
      <c r="C2624" s="6">
        <v>0.152</v>
      </c>
    </row>
    <row r="2625" spans="1:3" ht="14.4" customHeight="1" x14ac:dyDescent="0.3">
      <c r="A2625" s="5" t="s">
        <v>5751</v>
      </c>
      <c r="B2625" s="6">
        <v>4.58</v>
      </c>
      <c r="C2625" s="6">
        <v>0.152</v>
      </c>
    </row>
    <row r="2626" spans="1:3" ht="14.4" customHeight="1" x14ac:dyDescent="0.3">
      <c r="A2626" s="5" t="s">
        <v>5749</v>
      </c>
      <c r="B2626" s="6">
        <v>4.6120000000000001</v>
      </c>
      <c r="C2626" s="6">
        <v>0.155</v>
      </c>
    </row>
    <row r="2627" spans="1:3" ht="14.4" customHeight="1" x14ac:dyDescent="0.3">
      <c r="A2627" s="5" t="s">
        <v>5747</v>
      </c>
      <c r="B2627" s="6">
        <v>4.6749999999999998</v>
      </c>
      <c r="C2627" s="6">
        <v>0.157</v>
      </c>
    </row>
    <row r="2628" spans="1:3" ht="14.4" customHeight="1" x14ac:dyDescent="0.3">
      <c r="A2628" s="5" t="s">
        <v>5745</v>
      </c>
      <c r="B2628" s="6">
        <v>4.774</v>
      </c>
      <c r="C2628" s="6">
        <v>0.155</v>
      </c>
    </row>
    <row r="2629" spans="1:3" ht="14.4" customHeight="1" x14ac:dyDescent="0.3">
      <c r="A2629" s="5" t="s">
        <v>5743</v>
      </c>
      <c r="B2629" s="6">
        <v>4.827</v>
      </c>
      <c r="C2629" s="6">
        <v>0.152</v>
      </c>
    </row>
    <row r="2630" spans="1:3" ht="14.4" customHeight="1" x14ac:dyDescent="0.3">
      <c r="A2630" s="5" t="s">
        <v>5741</v>
      </c>
      <c r="B2630" s="6">
        <v>4.923</v>
      </c>
      <c r="C2630" s="6">
        <v>0.14699999999999999</v>
      </c>
    </row>
    <row r="2631" spans="1:3" ht="14.4" customHeight="1" x14ac:dyDescent="0.3">
      <c r="A2631" s="5" t="s">
        <v>5739</v>
      </c>
      <c r="B2631" s="6">
        <v>4.7009999999999996</v>
      </c>
      <c r="C2631" s="6">
        <v>0.14699999999999999</v>
      </c>
    </row>
    <row r="2632" spans="1:3" ht="14.4" customHeight="1" x14ac:dyDescent="0.3">
      <c r="A2632" s="5" t="s">
        <v>5737</v>
      </c>
      <c r="B2632" s="6">
        <v>4.6390000000000002</v>
      </c>
      <c r="C2632" s="6">
        <v>0.16</v>
      </c>
    </row>
    <row r="2633" spans="1:3" ht="14.4" customHeight="1" x14ac:dyDescent="0.3">
      <c r="A2633" s="5" t="s">
        <v>5735</v>
      </c>
      <c r="B2633" s="6">
        <v>4.7370000000000001</v>
      </c>
      <c r="C2633" s="6">
        <v>0.155</v>
      </c>
    </row>
    <row r="2634" spans="1:3" ht="14.4" customHeight="1" x14ac:dyDescent="0.3">
      <c r="A2634" s="5" t="s">
        <v>5733</v>
      </c>
      <c r="B2634" s="6">
        <v>4.5979999999999999</v>
      </c>
      <c r="C2634" s="6">
        <v>0.15</v>
      </c>
    </row>
    <row r="2635" spans="1:3" ht="14.4" customHeight="1" x14ac:dyDescent="0.3">
      <c r="A2635" s="5" t="s">
        <v>5732</v>
      </c>
      <c r="B2635" s="6">
        <v>4.4669999999999996</v>
      </c>
      <c r="C2635" s="6">
        <v>0.14499999999999999</v>
      </c>
    </row>
    <row r="2636" spans="1:3" ht="14.4" customHeight="1" x14ac:dyDescent="0.3">
      <c r="A2636" s="5" t="s">
        <v>5730</v>
      </c>
      <c r="B2636" s="6">
        <v>4.3090000000000002</v>
      </c>
      <c r="C2636" s="6">
        <v>0.14499999999999999</v>
      </c>
    </row>
    <row r="2637" spans="1:3" ht="14.4" customHeight="1" x14ac:dyDescent="0.3">
      <c r="A2637" s="5" t="s">
        <v>5728</v>
      </c>
      <c r="B2637" s="6">
        <v>4.2969999999999997</v>
      </c>
      <c r="C2637" s="6">
        <v>0.157</v>
      </c>
    </row>
    <row r="2638" spans="1:3" ht="14.4" customHeight="1" x14ac:dyDescent="0.3">
      <c r="A2638" s="5" t="s">
        <v>5727</v>
      </c>
      <c r="B2638" s="6">
        <v>4.3259999999999996</v>
      </c>
      <c r="C2638" s="6">
        <v>0.152</v>
      </c>
    </row>
    <row r="2639" spans="1:3" ht="14.4" customHeight="1" x14ac:dyDescent="0.3">
      <c r="A2639" s="5" t="s">
        <v>5725</v>
      </c>
      <c r="B2639" s="6">
        <v>4.2960000000000003</v>
      </c>
      <c r="C2639" s="6">
        <v>0.155</v>
      </c>
    </row>
    <row r="2640" spans="1:3" ht="14.4" customHeight="1" x14ac:dyDescent="0.3">
      <c r="A2640" s="5" t="s">
        <v>5723</v>
      </c>
      <c r="B2640" s="6">
        <v>4.3280000000000003</v>
      </c>
      <c r="C2640" s="6">
        <v>0.155</v>
      </c>
    </row>
    <row r="2641" spans="1:3" ht="14.4" customHeight="1" x14ac:dyDescent="0.3">
      <c r="A2641" s="5" t="s">
        <v>5721</v>
      </c>
      <c r="B2641" s="6">
        <v>4.2279999999999998</v>
      </c>
      <c r="C2641" s="6">
        <v>0.157</v>
      </c>
    </row>
    <row r="2642" spans="1:3" ht="14.4" customHeight="1" x14ac:dyDescent="0.3">
      <c r="A2642" s="5" t="s">
        <v>5719</v>
      </c>
      <c r="B2642" s="6">
        <v>4.2670000000000003</v>
      </c>
      <c r="C2642" s="6">
        <v>0.16200000000000001</v>
      </c>
    </row>
    <row r="2643" spans="1:3" ht="14.4" customHeight="1" x14ac:dyDescent="0.3">
      <c r="A2643" s="5" t="s">
        <v>5717</v>
      </c>
      <c r="B2643" s="6">
        <v>4.2389999999999999</v>
      </c>
      <c r="C2643" s="6">
        <v>0.157</v>
      </c>
    </row>
    <row r="2644" spans="1:3" ht="14.4" customHeight="1" x14ac:dyDescent="0.3">
      <c r="A2644" s="5" t="s">
        <v>5715</v>
      </c>
      <c r="B2644" s="6">
        <v>4.1710000000000003</v>
      </c>
      <c r="C2644" s="6">
        <v>0.152</v>
      </c>
    </row>
    <row r="2645" spans="1:3" ht="14.4" customHeight="1" x14ac:dyDescent="0.3">
      <c r="A2645" s="5" t="s">
        <v>5713</v>
      </c>
      <c r="B2645" s="6">
        <v>4.117</v>
      </c>
      <c r="C2645" s="6">
        <v>0.152</v>
      </c>
    </row>
    <row r="2646" spans="1:3" ht="14.4" customHeight="1" x14ac:dyDescent="0.3">
      <c r="A2646" s="5" t="s">
        <v>5711</v>
      </c>
      <c r="B2646" s="6">
        <v>4.0659999999999998</v>
      </c>
      <c r="C2646" s="6">
        <v>0.157</v>
      </c>
    </row>
    <row r="2647" spans="1:3" ht="14.4" customHeight="1" x14ac:dyDescent="0.3">
      <c r="A2647" s="5" t="s">
        <v>5709</v>
      </c>
      <c r="B2647" s="6">
        <v>4.0389999999999997</v>
      </c>
      <c r="C2647" s="6">
        <v>0.16200000000000001</v>
      </c>
    </row>
    <row r="2648" spans="1:3" ht="14.4" customHeight="1" x14ac:dyDescent="0.3">
      <c r="A2648" s="5" t="s">
        <v>5707</v>
      </c>
      <c r="B2648" s="6">
        <v>3.871</v>
      </c>
      <c r="C2648" s="6">
        <v>0.157</v>
      </c>
    </row>
    <row r="2649" spans="1:3" ht="14.4" customHeight="1" x14ac:dyDescent="0.3">
      <c r="A2649" s="5" t="s">
        <v>5705</v>
      </c>
      <c r="B2649" s="6">
        <v>3.8170000000000002</v>
      </c>
      <c r="C2649" s="6">
        <v>0.152</v>
      </c>
    </row>
    <row r="2650" spans="1:3" ht="14.4" customHeight="1" x14ac:dyDescent="0.3">
      <c r="A2650" s="5" t="s">
        <v>5703</v>
      </c>
      <c r="B2650" s="6">
        <v>3.6509999999999998</v>
      </c>
      <c r="C2650" s="6">
        <v>0.14699999999999999</v>
      </c>
    </row>
    <row r="2651" spans="1:3" ht="14.4" customHeight="1" x14ac:dyDescent="0.3">
      <c r="A2651" s="5" t="s">
        <v>5701</v>
      </c>
      <c r="B2651" s="6">
        <v>3.8119999999999998</v>
      </c>
      <c r="C2651" s="6">
        <v>0.13700000000000001</v>
      </c>
    </row>
    <row r="2652" spans="1:3" ht="14.4" customHeight="1" x14ac:dyDescent="0.3">
      <c r="A2652" s="5" t="s">
        <v>5699</v>
      </c>
      <c r="B2652" s="6">
        <v>3.8159999999999998</v>
      </c>
      <c r="C2652" s="6">
        <v>0.14199999999999999</v>
      </c>
    </row>
    <row r="2653" spans="1:3" ht="14.4" customHeight="1" x14ac:dyDescent="0.3">
      <c r="A2653" s="5" t="s">
        <v>5697</v>
      </c>
      <c r="B2653" s="6">
        <v>3.762</v>
      </c>
      <c r="C2653" s="6">
        <v>0.13700000000000001</v>
      </c>
    </row>
    <row r="2654" spans="1:3" ht="14.4" customHeight="1" x14ac:dyDescent="0.3">
      <c r="A2654" s="5" t="s">
        <v>5695</v>
      </c>
      <c r="B2654" s="6">
        <v>3.7509999999999999</v>
      </c>
      <c r="C2654" s="6">
        <v>0.13400000000000001</v>
      </c>
    </row>
    <row r="2655" spans="1:3" ht="14.4" customHeight="1" x14ac:dyDescent="0.3">
      <c r="A2655" s="5" t="s">
        <v>5693</v>
      </c>
      <c r="B2655" s="6">
        <v>3.9390000000000001</v>
      </c>
      <c r="C2655" s="6">
        <v>0.13200000000000001</v>
      </c>
    </row>
    <row r="2656" spans="1:3" ht="14.4" customHeight="1" x14ac:dyDescent="0.3">
      <c r="A2656" s="5" t="s">
        <v>5691</v>
      </c>
      <c r="B2656" s="6">
        <v>3.8519999999999999</v>
      </c>
      <c r="C2656" s="6">
        <v>0.13200000000000001</v>
      </c>
    </row>
    <row r="2657" spans="1:3" ht="14.4" customHeight="1" x14ac:dyDescent="0.3">
      <c r="A2657" s="5" t="s">
        <v>5689</v>
      </c>
      <c r="B2657" s="6">
        <v>3.8140000000000001</v>
      </c>
      <c r="C2657" s="6">
        <v>0.13700000000000001</v>
      </c>
    </row>
    <row r="2658" spans="1:3" ht="14.4" customHeight="1" x14ac:dyDescent="0.3">
      <c r="A2658" s="5" t="s">
        <v>5687</v>
      </c>
      <c r="B2658" s="6">
        <v>3.7679999999999998</v>
      </c>
      <c r="C2658" s="6">
        <v>0.14199999999999999</v>
      </c>
    </row>
    <row r="2659" spans="1:3" ht="14.4" customHeight="1" x14ac:dyDescent="0.3">
      <c r="A2659" s="5" t="s">
        <v>5685</v>
      </c>
      <c r="B2659" s="6">
        <v>3.883</v>
      </c>
      <c r="C2659" s="6">
        <v>0.14000000000000001</v>
      </c>
    </row>
    <row r="2660" spans="1:3" ht="14.4" customHeight="1" x14ac:dyDescent="0.3">
      <c r="A2660" s="5" t="s">
        <v>5683</v>
      </c>
      <c r="B2660" s="6">
        <v>3.9380000000000002</v>
      </c>
      <c r="C2660" s="6">
        <v>0.14499999999999999</v>
      </c>
    </row>
    <row r="2661" spans="1:3" ht="14.4" customHeight="1" x14ac:dyDescent="0.3">
      <c r="A2661" s="5" t="s">
        <v>5681</v>
      </c>
      <c r="B2661" s="6">
        <v>3.9660000000000002</v>
      </c>
      <c r="C2661" s="6">
        <v>0.152</v>
      </c>
    </row>
    <row r="2662" spans="1:3" ht="14.4" customHeight="1" x14ac:dyDescent="0.3">
      <c r="A2662" s="5" t="s">
        <v>5679</v>
      </c>
      <c r="B2662" s="6">
        <v>3.9950000000000001</v>
      </c>
      <c r="C2662" s="6">
        <v>0.16</v>
      </c>
    </row>
    <row r="2663" spans="1:3" ht="14.4" customHeight="1" x14ac:dyDescent="0.3">
      <c r="A2663" s="5" t="s">
        <v>5677</v>
      </c>
      <c r="B2663" s="6">
        <v>4.0620000000000003</v>
      </c>
      <c r="C2663" s="6">
        <v>0.157</v>
      </c>
    </row>
    <row r="2664" spans="1:3" ht="14.4" customHeight="1" x14ac:dyDescent="0.3">
      <c r="A2664" s="5" t="s">
        <v>5675</v>
      </c>
      <c r="B2664" s="6">
        <v>4.024</v>
      </c>
      <c r="C2664" s="6">
        <v>0.155</v>
      </c>
    </row>
    <row r="2665" spans="1:3" ht="14.4" customHeight="1" x14ac:dyDescent="0.3">
      <c r="A2665" s="5" t="s">
        <v>5673</v>
      </c>
      <c r="B2665" s="6">
        <v>3.8220000000000001</v>
      </c>
      <c r="C2665" s="6">
        <v>0.157</v>
      </c>
    </row>
    <row r="2666" spans="1:3" ht="14.4" customHeight="1" x14ac:dyDescent="0.3">
      <c r="A2666" s="5" t="s">
        <v>5671</v>
      </c>
      <c r="B2666" s="6">
        <v>3.919</v>
      </c>
      <c r="C2666" s="6">
        <v>0.16200000000000001</v>
      </c>
    </row>
    <row r="2667" spans="1:3" ht="14.4" customHeight="1" x14ac:dyDescent="0.3">
      <c r="A2667" s="5" t="s">
        <v>5669</v>
      </c>
      <c r="B2667" s="6">
        <v>3.9660000000000002</v>
      </c>
      <c r="C2667" s="6">
        <v>0.16</v>
      </c>
    </row>
    <row r="2668" spans="1:3" ht="14.4" customHeight="1" x14ac:dyDescent="0.3">
      <c r="A2668" s="5" t="s">
        <v>5667</v>
      </c>
      <c r="B2668" s="6">
        <v>4.0190000000000001</v>
      </c>
      <c r="C2668" s="6">
        <v>0.157</v>
      </c>
    </row>
    <row r="2669" spans="1:3" ht="14.4" customHeight="1" x14ac:dyDescent="0.3">
      <c r="A2669" s="5" t="s">
        <v>5665</v>
      </c>
      <c r="B2669" s="6">
        <v>3.8809999999999998</v>
      </c>
      <c r="C2669" s="6">
        <v>0.14699999999999999</v>
      </c>
    </row>
    <row r="2670" spans="1:3" ht="14.4" customHeight="1" x14ac:dyDescent="0.3">
      <c r="A2670" s="5" t="s">
        <v>5663</v>
      </c>
      <c r="B2670" s="6">
        <v>3.8</v>
      </c>
      <c r="C2670" s="6">
        <v>0.13700000000000001</v>
      </c>
    </row>
    <row r="2671" spans="1:3" ht="14.4" customHeight="1" x14ac:dyDescent="0.3">
      <c r="A2671" s="5" t="s">
        <v>5661</v>
      </c>
      <c r="B2671" s="6">
        <v>3.8370000000000002</v>
      </c>
      <c r="C2671" s="6">
        <v>0.157</v>
      </c>
    </row>
    <row r="2672" spans="1:3" ht="14.4" customHeight="1" x14ac:dyDescent="0.3">
      <c r="A2672" s="5" t="s">
        <v>5660</v>
      </c>
      <c r="B2672" s="6">
        <v>3.9620000000000002</v>
      </c>
      <c r="C2672" s="6">
        <v>0.16200000000000001</v>
      </c>
    </row>
    <row r="2673" spans="1:3" ht="14.4" customHeight="1" x14ac:dyDescent="0.3">
      <c r="A2673" s="5" t="s">
        <v>5658</v>
      </c>
      <c r="B2673" s="6">
        <v>3.8719999999999999</v>
      </c>
      <c r="C2673" s="6">
        <v>0.16200000000000001</v>
      </c>
    </row>
    <row r="2674" spans="1:3" ht="14.4" customHeight="1" x14ac:dyDescent="0.3">
      <c r="A2674" s="5" t="s">
        <v>5657</v>
      </c>
      <c r="B2674" s="6">
        <v>3.7970000000000002</v>
      </c>
      <c r="C2674" s="6">
        <v>0.157</v>
      </c>
    </row>
    <row r="2675" spans="1:3" ht="14.4" customHeight="1" x14ac:dyDescent="0.3">
      <c r="A2675" s="5" t="s">
        <v>5655</v>
      </c>
      <c r="B2675" s="6">
        <v>3.7269999999999999</v>
      </c>
      <c r="C2675" s="6">
        <v>0.155</v>
      </c>
    </row>
    <row r="2676" spans="1:3" ht="14.4" customHeight="1" x14ac:dyDescent="0.3">
      <c r="A2676" s="5" t="s">
        <v>5653</v>
      </c>
      <c r="B2676" s="6">
        <v>3.7429999999999999</v>
      </c>
      <c r="C2676" s="6">
        <v>0.11899999999999999</v>
      </c>
    </row>
    <row r="2677" spans="1:3" ht="14.4" customHeight="1" x14ac:dyDescent="0.3">
      <c r="A2677" s="5" t="s">
        <v>5651</v>
      </c>
      <c r="B2677" s="6">
        <v>3.8650000000000002</v>
      </c>
      <c r="C2677" s="6">
        <v>0.122</v>
      </c>
    </row>
    <row r="2678" spans="1:3" ht="14.4" customHeight="1" x14ac:dyDescent="0.3">
      <c r="A2678" s="5" t="s">
        <v>5649</v>
      </c>
      <c r="B2678" s="6">
        <v>3.617</v>
      </c>
      <c r="C2678" s="6">
        <v>0.122</v>
      </c>
    </row>
    <row r="2679" spans="1:3" ht="14.4" customHeight="1" x14ac:dyDescent="0.3">
      <c r="A2679" s="5" t="s">
        <v>5647</v>
      </c>
      <c r="B2679" s="6">
        <v>3.6509999999999998</v>
      </c>
      <c r="C2679" s="6">
        <v>0.122</v>
      </c>
    </row>
    <row r="2680" spans="1:3" ht="14.4" customHeight="1" x14ac:dyDescent="0.3">
      <c r="A2680" s="5" t="s">
        <v>5644</v>
      </c>
      <c r="B2680" s="6">
        <v>3.629</v>
      </c>
      <c r="C2680" s="6">
        <v>0.122</v>
      </c>
    </row>
    <row r="2681" spans="1:3" ht="14.4" customHeight="1" x14ac:dyDescent="0.3">
      <c r="A2681" s="5" t="s">
        <v>5642</v>
      </c>
      <c r="B2681" s="6">
        <v>3.6960000000000002</v>
      </c>
      <c r="C2681" s="6">
        <v>0.13700000000000001</v>
      </c>
    </row>
    <row r="2682" spans="1:3" ht="14.4" customHeight="1" x14ac:dyDescent="0.3">
      <c r="A2682" s="5" t="s">
        <v>5640</v>
      </c>
      <c r="B2682" s="6">
        <v>3.657</v>
      </c>
      <c r="C2682" s="6">
        <v>0.14199999999999999</v>
      </c>
    </row>
    <row r="2683" spans="1:3" ht="14.4" customHeight="1" x14ac:dyDescent="0.3">
      <c r="A2683" s="5" t="s">
        <v>5638</v>
      </c>
      <c r="B2683" s="6">
        <v>3.5350000000000001</v>
      </c>
      <c r="C2683" s="6">
        <v>0.14199999999999999</v>
      </c>
    </row>
    <row r="2684" spans="1:3" ht="14.4" customHeight="1" x14ac:dyDescent="0.3">
      <c r="A2684" s="5" t="s">
        <v>5636</v>
      </c>
      <c r="B2684" s="6">
        <v>3.431</v>
      </c>
      <c r="C2684" s="6">
        <v>0.14199999999999999</v>
      </c>
    </row>
    <row r="2685" spans="1:3" ht="14.4" customHeight="1" x14ac:dyDescent="0.3">
      <c r="A2685" s="5" t="s">
        <v>5634</v>
      </c>
      <c r="B2685" s="6">
        <v>3.5129999999999999</v>
      </c>
      <c r="C2685" s="6">
        <v>0.14199999999999999</v>
      </c>
    </row>
    <row r="2686" spans="1:3" ht="14.4" customHeight="1" x14ac:dyDescent="0.3">
      <c r="A2686" s="5" t="s">
        <v>5632</v>
      </c>
      <c r="B2686" s="6">
        <v>3.5390000000000001</v>
      </c>
      <c r="C2686" s="6">
        <v>0.14000000000000001</v>
      </c>
    </row>
    <row r="2687" spans="1:3" ht="14.4" customHeight="1" x14ac:dyDescent="0.3">
      <c r="A2687" s="5" t="s">
        <v>5631</v>
      </c>
      <c r="B2687" s="6">
        <v>3.3679999999999999</v>
      </c>
      <c r="C2687" s="6">
        <v>0.129</v>
      </c>
    </row>
    <row r="2688" spans="1:3" ht="14.4" customHeight="1" x14ac:dyDescent="0.3">
      <c r="A2688" s="5" t="s">
        <v>5629</v>
      </c>
      <c r="B2688" s="6">
        <v>3.3319999999999999</v>
      </c>
      <c r="C2688" s="6">
        <v>0.127</v>
      </c>
    </row>
    <row r="2689" spans="1:3" ht="14.4" customHeight="1" x14ac:dyDescent="0.3">
      <c r="A2689" s="5" t="s">
        <v>5627</v>
      </c>
      <c r="B2689" s="6">
        <v>3.3170000000000002</v>
      </c>
      <c r="C2689" s="6">
        <v>0.122</v>
      </c>
    </row>
    <row r="2690" spans="1:3" ht="14.4" customHeight="1" x14ac:dyDescent="0.3">
      <c r="A2690" s="5" t="s">
        <v>5625</v>
      </c>
      <c r="B2690" s="6">
        <v>3.3540000000000001</v>
      </c>
      <c r="C2690" s="6">
        <v>0.13700000000000001</v>
      </c>
    </row>
    <row r="2691" spans="1:3" ht="14.4" customHeight="1" x14ac:dyDescent="0.3">
      <c r="A2691" s="5" t="s">
        <v>5623</v>
      </c>
      <c r="B2691" s="6">
        <v>3.2919999999999998</v>
      </c>
      <c r="C2691" s="6">
        <v>0.13700000000000001</v>
      </c>
    </row>
    <row r="2692" spans="1:3" ht="14.4" customHeight="1" x14ac:dyDescent="0.3">
      <c r="A2692" s="5" t="s">
        <v>5621</v>
      </c>
      <c r="B2692" s="6">
        <v>3.89</v>
      </c>
      <c r="C2692" s="6">
        <v>0.13200000000000001</v>
      </c>
    </row>
    <row r="2693" spans="1:3" ht="14.4" customHeight="1" x14ac:dyDescent="0.3">
      <c r="A2693" s="5" t="s">
        <v>5619</v>
      </c>
      <c r="B2693" s="6">
        <v>4.0380000000000003</v>
      </c>
      <c r="C2693" s="6">
        <v>0.11899999999999999</v>
      </c>
    </row>
    <row r="2694" spans="1:3" ht="14.4" customHeight="1" x14ac:dyDescent="0.3">
      <c r="A2694" s="5" t="s">
        <v>5617</v>
      </c>
      <c r="B2694" s="6">
        <v>3.8319999999999999</v>
      </c>
      <c r="C2694" s="6">
        <v>0.114</v>
      </c>
    </row>
    <row r="2695" spans="1:3" ht="14.4" customHeight="1" x14ac:dyDescent="0.3">
      <c r="A2695" s="5" t="s">
        <v>5615</v>
      </c>
      <c r="B2695" s="6">
        <v>3.87</v>
      </c>
      <c r="C2695" s="6">
        <v>0.13200000000000001</v>
      </c>
    </row>
    <row r="2696" spans="1:3" ht="14.4" customHeight="1" x14ac:dyDescent="0.3">
      <c r="A2696" s="5" t="s">
        <v>5613</v>
      </c>
      <c r="B2696" s="6">
        <v>3.8359999999999999</v>
      </c>
      <c r="C2696" s="6">
        <v>0.127</v>
      </c>
    </row>
    <row r="2697" spans="1:3" ht="14.4" customHeight="1" x14ac:dyDescent="0.3">
      <c r="A2697" s="5" t="s">
        <v>5611</v>
      </c>
      <c r="B2697" s="6">
        <v>3.8559999999999999</v>
      </c>
      <c r="C2697" s="6">
        <v>0.122</v>
      </c>
    </row>
    <row r="2698" spans="1:3" ht="14.4" customHeight="1" x14ac:dyDescent="0.3">
      <c r="A2698" s="5" t="s">
        <v>5609</v>
      </c>
      <c r="B2698" s="6">
        <v>3.9369999999999998</v>
      </c>
      <c r="C2698" s="6">
        <v>0.122</v>
      </c>
    </row>
    <row r="2699" spans="1:3" ht="14.4" customHeight="1" x14ac:dyDescent="0.3">
      <c r="A2699" s="5" t="s">
        <v>5607</v>
      </c>
      <c r="B2699" s="6">
        <v>4.0880000000000001</v>
      </c>
      <c r="C2699" s="6">
        <v>0.124</v>
      </c>
    </row>
    <row r="2700" spans="1:3" ht="14.4" customHeight="1" x14ac:dyDescent="0.3">
      <c r="A2700" s="5" t="s">
        <v>5605</v>
      </c>
      <c r="B2700" s="6">
        <v>4.21</v>
      </c>
      <c r="C2700" s="6">
        <v>0.13200000000000001</v>
      </c>
    </row>
    <row r="2701" spans="1:3" ht="14.4" customHeight="1" x14ac:dyDescent="0.3">
      <c r="A2701" s="5" t="s">
        <v>5603</v>
      </c>
      <c r="B2701" s="6">
        <v>4.0460000000000003</v>
      </c>
      <c r="C2701" s="6">
        <v>0.13200000000000001</v>
      </c>
    </row>
    <row r="2702" spans="1:3" ht="14.4" customHeight="1" x14ac:dyDescent="0.3">
      <c r="A2702" s="5" t="s">
        <v>5601</v>
      </c>
      <c r="B2702" s="6">
        <v>3.927</v>
      </c>
      <c r="C2702" s="6">
        <v>0.13200000000000001</v>
      </c>
    </row>
    <row r="2703" spans="1:3" ht="14.4" customHeight="1" x14ac:dyDescent="0.3">
      <c r="A2703" s="5" t="s">
        <v>5599</v>
      </c>
      <c r="B2703" s="6">
        <v>3.7989999999999999</v>
      </c>
      <c r="C2703" s="6">
        <v>0.13200000000000001</v>
      </c>
    </row>
    <row r="2704" spans="1:3" ht="14.4" customHeight="1" x14ac:dyDescent="0.3">
      <c r="A2704" s="5" t="s">
        <v>5597</v>
      </c>
      <c r="B2704" s="6">
        <v>3.8450000000000002</v>
      </c>
      <c r="C2704" s="6">
        <v>0.13400000000000001</v>
      </c>
    </row>
    <row r="2705" spans="1:3" ht="14.4" customHeight="1" x14ac:dyDescent="0.3">
      <c r="A2705" s="5" t="s">
        <v>5596</v>
      </c>
      <c r="B2705" s="6">
        <v>3.8180000000000001</v>
      </c>
      <c r="C2705" s="6">
        <v>0.14199999999999999</v>
      </c>
    </row>
    <row r="2706" spans="1:3" ht="14.4" customHeight="1" x14ac:dyDescent="0.3">
      <c r="A2706" s="5" t="s">
        <v>5594</v>
      </c>
      <c r="B2706" s="6">
        <v>4.03</v>
      </c>
      <c r="C2706" s="6">
        <v>0.14199999999999999</v>
      </c>
    </row>
    <row r="2707" spans="1:3" ht="14.4" customHeight="1" x14ac:dyDescent="0.3">
      <c r="A2707" s="5" t="s">
        <v>5592</v>
      </c>
      <c r="B2707" s="6">
        <v>4.0069999999999997</v>
      </c>
      <c r="C2707" s="6">
        <v>0.14000000000000001</v>
      </c>
    </row>
    <row r="2708" spans="1:3" ht="14.4" customHeight="1" x14ac:dyDescent="0.3">
      <c r="A2708" s="5" t="s">
        <v>5590</v>
      </c>
      <c r="B2708" s="6">
        <v>4.1639999999999997</v>
      </c>
      <c r="C2708" s="6">
        <v>0.13700000000000001</v>
      </c>
    </row>
    <row r="2709" spans="1:3" ht="14.4" customHeight="1" x14ac:dyDescent="0.3">
      <c r="A2709" s="5" t="s">
        <v>5588</v>
      </c>
      <c r="B2709" s="6">
        <v>4.2709999999999999</v>
      </c>
      <c r="C2709" s="6">
        <v>0.13200000000000001</v>
      </c>
    </row>
    <row r="2710" spans="1:3" ht="14.4" customHeight="1" x14ac:dyDescent="0.3">
      <c r="A2710" s="5" t="s">
        <v>5587</v>
      </c>
      <c r="B2710" s="6">
        <v>4.2640000000000002</v>
      </c>
      <c r="C2710" s="6">
        <v>0.152</v>
      </c>
    </row>
    <row r="2711" spans="1:3" ht="14.4" customHeight="1" x14ac:dyDescent="0.3">
      <c r="A2711" s="5" t="s">
        <v>5585</v>
      </c>
      <c r="B2711" s="6">
        <v>4.2670000000000003</v>
      </c>
      <c r="C2711" s="6">
        <v>0.183</v>
      </c>
    </row>
    <row r="2712" spans="1:3" ht="14.4" customHeight="1" x14ac:dyDescent="0.3">
      <c r="A2712" s="5" t="s">
        <v>5583</v>
      </c>
      <c r="B2712" s="6">
        <v>4.399</v>
      </c>
      <c r="C2712" s="6">
        <v>0.16</v>
      </c>
    </row>
    <row r="2713" spans="1:3" ht="14.4" customHeight="1" x14ac:dyDescent="0.3">
      <c r="A2713" s="5" t="s">
        <v>5581</v>
      </c>
      <c r="B2713" s="6">
        <v>4.21</v>
      </c>
      <c r="C2713" s="6">
        <v>0.16200000000000001</v>
      </c>
    </row>
    <row r="2714" spans="1:3" ht="14.4" customHeight="1" x14ac:dyDescent="0.3">
      <c r="A2714" s="5" t="s">
        <v>5579</v>
      </c>
      <c r="B2714" s="6">
        <v>4.18</v>
      </c>
      <c r="C2714" s="6">
        <v>0.16700000000000001</v>
      </c>
    </row>
    <row r="2715" spans="1:3" ht="14.4" customHeight="1" x14ac:dyDescent="0.3">
      <c r="A2715" s="5" t="s">
        <v>5577</v>
      </c>
      <c r="B2715" s="6">
        <v>4.2690000000000001</v>
      </c>
      <c r="C2715" s="6">
        <v>0.16500000000000001</v>
      </c>
    </row>
    <row r="2716" spans="1:3" ht="14.4" customHeight="1" x14ac:dyDescent="0.3">
      <c r="A2716" s="5" t="s">
        <v>5575</v>
      </c>
      <c r="B2716" s="6">
        <v>4.343</v>
      </c>
      <c r="C2716" s="6">
        <v>0.152</v>
      </c>
    </row>
    <row r="2717" spans="1:3" ht="14.4" customHeight="1" x14ac:dyDescent="0.3">
      <c r="A2717" s="5" t="s">
        <v>5573</v>
      </c>
      <c r="B2717" s="6">
        <v>4.3490000000000002</v>
      </c>
      <c r="C2717" s="6">
        <v>0.14000000000000001</v>
      </c>
    </row>
    <row r="2718" spans="1:3" ht="14.4" customHeight="1" x14ac:dyDescent="0.3">
      <c r="A2718" s="5" t="s">
        <v>5571</v>
      </c>
      <c r="B2718" s="6">
        <v>4.4880000000000004</v>
      </c>
      <c r="C2718" s="6">
        <v>0.129</v>
      </c>
    </row>
    <row r="2719" spans="1:3" ht="14.4" customHeight="1" x14ac:dyDescent="0.3">
      <c r="A2719" s="5" t="s">
        <v>5569</v>
      </c>
      <c r="B2719" s="6">
        <v>4.3929999999999998</v>
      </c>
      <c r="C2719" s="6">
        <v>0.14699999999999999</v>
      </c>
    </row>
    <row r="2720" spans="1:3" ht="14.4" customHeight="1" x14ac:dyDescent="0.3">
      <c r="A2720" s="5" t="s">
        <v>5567</v>
      </c>
      <c r="B2720" s="6">
        <v>4.6059999999999999</v>
      </c>
      <c r="C2720" s="6">
        <v>0.14199999999999999</v>
      </c>
    </row>
    <row r="2721" spans="1:3" ht="14.4" customHeight="1" x14ac:dyDescent="0.3">
      <c r="A2721" s="5" t="s">
        <v>5565</v>
      </c>
      <c r="B2721" s="6">
        <v>4.4349999999999996</v>
      </c>
      <c r="C2721" s="6">
        <v>0.14199999999999999</v>
      </c>
    </row>
    <row r="2722" spans="1:3" ht="14.4" customHeight="1" x14ac:dyDescent="0.3">
      <c r="A2722" s="5" t="s">
        <v>5563</v>
      </c>
      <c r="B2722" s="6">
        <v>4.4169999999999998</v>
      </c>
      <c r="C2722" s="6">
        <v>0.122</v>
      </c>
    </row>
    <row r="2723" spans="1:3" ht="14.4" customHeight="1" x14ac:dyDescent="0.3">
      <c r="A2723" s="5" t="s">
        <v>5561</v>
      </c>
      <c r="B2723" s="6">
        <v>4.42</v>
      </c>
      <c r="C2723" s="6">
        <v>0.127</v>
      </c>
    </row>
    <row r="2724" spans="1:3" ht="14.4" customHeight="1" x14ac:dyDescent="0.3">
      <c r="A2724" s="5" t="s">
        <v>5559</v>
      </c>
      <c r="B2724" s="6">
        <v>4.2549999999999999</v>
      </c>
      <c r="C2724" s="6">
        <v>0.14499999999999999</v>
      </c>
    </row>
    <row r="2725" spans="1:3" ht="14.4" customHeight="1" x14ac:dyDescent="0.3">
      <c r="A2725" s="5" t="s">
        <v>5557</v>
      </c>
      <c r="B2725" s="6">
        <v>4.2220000000000004</v>
      </c>
      <c r="C2725" s="6">
        <v>0.14499999999999999</v>
      </c>
    </row>
    <row r="2726" spans="1:3" ht="14.4" customHeight="1" x14ac:dyDescent="0.3">
      <c r="A2726" s="5" t="s">
        <v>5555</v>
      </c>
      <c r="B2726" s="6">
        <v>4.048</v>
      </c>
      <c r="C2726" s="6">
        <v>0.13200000000000001</v>
      </c>
    </row>
    <row r="2727" spans="1:3" ht="14.4" customHeight="1" x14ac:dyDescent="0.3">
      <c r="A2727" s="5" t="s">
        <v>5553</v>
      </c>
      <c r="B2727" s="6">
        <v>4.0659999999999998</v>
      </c>
      <c r="C2727" s="6">
        <v>0.109</v>
      </c>
    </row>
    <row r="2728" spans="1:3" ht="14.4" customHeight="1" x14ac:dyDescent="0.3">
      <c r="A2728" s="5" t="s">
        <v>5551</v>
      </c>
      <c r="B2728" s="6">
        <v>4.2370000000000001</v>
      </c>
      <c r="C2728" s="6">
        <v>0.106</v>
      </c>
    </row>
    <row r="2729" spans="1:3" ht="14.4" customHeight="1" x14ac:dyDescent="0.3">
      <c r="A2729" s="5" t="s">
        <v>5549</v>
      </c>
      <c r="B2729" s="6">
        <v>4.0590000000000002</v>
      </c>
      <c r="C2729" s="6">
        <v>0.14199999999999999</v>
      </c>
    </row>
    <row r="2730" spans="1:3" ht="14.4" customHeight="1" x14ac:dyDescent="0.3">
      <c r="A2730" s="5" t="s">
        <v>5547</v>
      </c>
      <c r="B2730" s="6">
        <v>4.1520000000000001</v>
      </c>
      <c r="C2730" s="6">
        <v>0.13700000000000001</v>
      </c>
    </row>
    <row r="2731" spans="1:3" ht="14.4" customHeight="1" x14ac:dyDescent="0.3">
      <c r="A2731" s="5" t="s">
        <v>5545</v>
      </c>
      <c r="B2731" s="6">
        <v>4.0830000000000002</v>
      </c>
      <c r="C2731" s="6">
        <v>0.14000000000000001</v>
      </c>
    </row>
    <row r="2732" spans="1:3" ht="14.4" customHeight="1" x14ac:dyDescent="0.3">
      <c r="A2732" s="5" t="s">
        <v>5543</v>
      </c>
      <c r="B2732" s="6">
        <v>4.1120000000000001</v>
      </c>
      <c r="C2732" s="6">
        <v>0.13400000000000001</v>
      </c>
    </row>
    <row r="2733" spans="1:3" ht="14.4" customHeight="1" x14ac:dyDescent="0.3">
      <c r="A2733" s="5" t="s">
        <v>5541</v>
      </c>
      <c r="B2733" s="6">
        <v>4.2160000000000002</v>
      </c>
      <c r="C2733" s="6">
        <v>0.14699999999999999</v>
      </c>
    </row>
    <row r="2734" spans="1:3" ht="14.4" customHeight="1" x14ac:dyDescent="0.3">
      <c r="A2734" s="5" t="s">
        <v>5539</v>
      </c>
      <c r="B2734" s="6">
        <v>4.2869999999999999</v>
      </c>
      <c r="C2734" s="6">
        <v>0.13200000000000001</v>
      </c>
    </row>
    <row r="2735" spans="1:3" ht="14.4" customHeight="1" x14ac:dyDescent="0.3">
      <c r="A2735" s="5" t="s">
        <v>5538</v>
      </c>
      <c r="B2735" s="6">
        <v>4.3380000000000001</v>
      </c>
      <c r="C2735" s="6">
        <v>0.11700000000000001</v>
      </c>
    </row>
    <row r="2736" spans="1:3" ht="14.4" customHeight="1" x14ac:dyDescent="0.3">
      <c r="A2736" s="5" t="s">
        <v>5536</v>
      </c>
      <c r="B2736" s="6">
        <v>4.4050000000000002</v>
      </c>
      <c r="C2736" s="6">
        <v>0.127</v>
      </c>
    </row>
    <row r="2737" spans="1:3" ht="14.4" customHeight="1" x14ac:dyDescent="0.3">
      <c r="A2737" s="5" t="s">
        <v>5535</v>
      </c>
      <c r="B2737" s="6">
        <v>4.6500000000000004</v>
      </c>
      <c r="C2737" s="6">
        <v>0.124</v>
      </c>
    </row>
    <row r="2738" spans="1:3" ht="14.4" customHeight="1" x14ac:dyDescent="0.3">
      <c r="A2738" s="5" t="s">
        <v>5533</v>
      </c>
      <c r="B2738" s="6">
        <v>4.6689999999999996</v>
      </c>
      <c r="C2738" s="6">
        <v>0.14199999999999999</v>
      </c>
    </row>
    <row r="2739" spans="1:3" ht="14.4" customHeight="1" x14ac:dyDescent="0.3">
      <c r="A2739" s="5" t="s">
        <v>5532</v>
      </c>
      <c r="B2739" s="6">
        <v>4.4729999999999999</v>
      </c>
      <c r="C2739" s="6">
        <v>0.14199999999999999</v>
      </c>
    </row>
    <row r="2740" spans="1:3" ht="14.4" customHeight="1" x14ac:dyDescent="0.3">
      <c r="A2740" s="5" t="s">
        <v>5530</v>
      </c>
      <c r="B2740" s="6">
        <v>4.4340000000000002</v>
      </c>
      <c r="C2740" s="6">
        <v>0.14699999999999999</v>
      </c>
    </row>
    <row r="2741" spans="1:3" ht="14.4" customHeight="1" x14ac:dyDescent="0.3">
      <c r="A2741" s="5" t="s">
        <v>5528</v>
      </c>
      <c r="B2741" s="6">
        <v>4.4219999999999997</v>
      </c>
      <c r="C2741" s="6">
        <v>0.14199999999999999</v>
      </c>
    </row>
    <row r="2742" spans="1:3" ht="14.4" customHeight="1" x14ac:dyDescent="0.3">
      <c r="A2742" s="5" t="s">
        <v>5526</v>
      </c>
      <c r="B2742" s="6">
        <v>4.399</v>
      </c>
      <c r="C2742" s="6">
        <v>0.14199999999999999</v>
      </c>
    </row>
    <row r="2743" spans="1:3" ht="14.4" customHeight="1" x14ac:dyDescent="0.3">
      <c r="A2743" s="5" t="s">
        <v>5525</v>
      </c>
      <c r="B2743" s="6">
        <v>4.4809999999999999</v>
      </c>
      <c r="C2743" s="6">
        <v>0.152</v>
      </c>
    </row>
    <row r="2744" spans="1:3" ht="14.4" customHeight="1" x14ac:dyDescent="0.3">
      <c r="A2744" s="5" t="s">
        <v>5523</v>
      </c>
      <c r="B2744" s="6">
        <v>4.5309999999999997</v>
      </c>
      <c r="C2744" s="6">
        <v>0.15</v>
      </c>
    </row>
    <row r="2745" spans="1:3" ht="14.4" customHeight="1" x14ac:dyDescent="0.3">
      <c r="A2745" s="5" t="s">
        <v>5521</v>
      </c>
      <c r="B2745" s="6">
        <v>4.407</v>
      </c>
      <c r="C2745" s="6">
        <v>0.14699999999999999</v>
      </c>
    </row>
    <row r="2746" spans="1:3" ht="14.4" customHeight="1" x14ac:dyDescent="0.3">
      <c r="A2746" s="5" t="s">
        <v>5519</v>
      </c>
      <c r="B2746" s="6">
        <v>4.4800000000000004</v>
      </c>
      <c r="C2746" s="6">
        <v>0.152</v>
      </c>
    </row>
    <row r="2747" spans="1:3" ht="14.4" customHeight="1" x14ac:dyDescent="0.3">
      <c r="A2747" s="5" t="s">
        <v>5517</v>
      </c>
      <c r="B2747" s="6">
        <v>4.4249999999999998</v>
      </c>
      <c r="C2747" s="6">
        <v>0.152</v>
      </c>
    </row>
    <row r="2748" spans="1:3" ht="14.4" customHeight="1" x14ac:dyDescent="0.3">
      <c r="A2748" s="5" t="s">
        <v>5516</v>
      </c>
      <c r="B2748" s="6">
        <v>4.5609999999999999</v>
      </c>
      <c r="C2748" s="6">
        <v>0.16200000000000001</v>
      </c>
    </row>
    <row r="2749" spans="1:3" ht="14.4" customHeight="1" x14ac:dyDescent="0.3">
      <c r="A2749" s="5" t="s">
        <v>5514</v>
      </c>
      <c r="B2749" s="6">
        <v>4.6950000000000003</v>
      </c>
      <c r="C2749" s="6">
        <v>0.16200000000000001</v>
      </c>
    </row>
    <row r="2750" spans="1:3" ht="14.4" customHeight="1" x14ac:dyDescent="0.3">
      <c r="A2750" s="5" t="s">
        <v>5512</v>
      </c>
      <c r="B2750" s="6">
        <v>4.7359999999999998</v>
      </c>
      <c r="C2750" s="6">
        <v>0.157</v>
      </c>
    </row>
    <row r="2751" spans="1:3" ht="14.4" customHeight="1" x14ac:dyDescent="0.3">
      <c r="A2751" s="5" t="s">
        <v>5510</v>
      </c>
      <c r="B2751" s="6">
        <v>4.58</v>
      </c>
      <c r="C2751" s="6">
        <v>0.157</v>
      </c>
    </row>
    <row r="2752" spans="1:3" ht="14.4" customHeight="1" x14ac:dyDescent="0.3">
      <c r="A2752" s="5" t="s">
        <v>5508</v>
      </c>
      <c r="B2752" s="6">
        <v>4.4729999999999999</v>
      </c>
      <c r="C2752" s="6">
        <v>0.157</v>
      </c>
    </row>
    <row r="2753" spans="1:3" ht="14.4" customHeight="1" x14ac:dyDescent="0.3">
      <c r="A2753" s="5" t="s">
        <v>5506</v>
      </c>
      <c r="B2753" s="6">
        <v>4.4909999999999997</v>
      </c>
      <c r="C2753" s="6">
        <v>0.16200000000000001</v>
      </c>
    </row>
    <row r="2754" spans="1:3" ht="14.4" customHeight="1" x14ac:dyDescent="0.3">
      <c r="A2754" s="5" t="s">
        <v>5504</v>
      </c>
      <c r="B2754" s="6">
        <v>4.3159999999999998</v>
      </c>
      <c r="C2754" s="6">
        <v>0.14699999999999999</v>
      </c>
    </row>
    <row r="2755" spans="1:3" ht="14.4" customHeight="1" x14ac:dyDescent="0.3">
      <c r="A2755" s="5" t="s">
        <v>5502</v>
      </c>
      <c r="B2755" s="6">
        <v>4.3230000000000004</v>
      </c>
      <c r="C2755" s="6">
        <v>0.14699999999999999</v>
      </c>
    </row>
    <row r="2756" spans="1:3" ht="14.4" customHeight="1" x14ac:dyDescent="0.3">
      <c r="A2756" s="5" t="s">
        <v>5500</v>
      </c>
      <c r="B2756" s="6">
        <v>4.42</v>
      </c>
      <c r="C2756" s="6">
        <v>0.152</v>
      </c>
    </row>
    <row r="2757" spans="1:3" ht="14.4" customHeight="1" x14ac:dyDescent="0.3">
      <c r="A2757" s="5" t="s">
        <v>5498</v>
      </c>
      <c r="B2757" s="6">
        <v>4.3470000000000004</v>
      </c>
      <c r="C2757" s="6">
        <v>0.157</v>
      </c>
    </row>
    <row r="2758" spans="1:3" ht="14.4" customHeight="1" x14ac:dyDescent="0.3">
      <c r="A2758" s="5" t="s">
        <v>5497</v>
      </c>
      <c r="B2758" s="6">
        <v>4.4290000000000003</v>
      </c>
      <c r="C2758" s="6">
        <v>0.157</v>
      </c>
    </row>
    <row r="2759" spans="1:3" ht="14.4" customHeight="1" x14ac:dyDescent="0.3">
      <c r="A2759" s="5" t="s">
        <v>5495</v>
      </c>
      <c r="B2759" s="6">
        <v>4.3369999999999997</v>
      </c>
      <c r="C2759" s="6">
        <v>0.152</v>
      </c>
    </row>
    <row r="2760" spans="1:3" ht="14.4" customHeight="1" x14ac:dyDescent="0.3">
      <c r="A2760" s="5" t="s">
        <v>5493</v>
      </c>
      <c r="B2760" s="6">
        <v>4.3099999999999996</v>
      </c>
      <c r="C2760" s="6">
        <v>0.152</v>
      </c>
    </row>
    <row r="2761" spans="1:3" ht="14.4" customHeight="1" x14ac:dyDescent="0.3">
      <c r="A2761" s="5" t="s">
        <v>5492</v>
      </c>
      <c r="B2761" s="6">
        <v>4.1040000000000001</v>
      </c>
      <c r="C2761" s="6">
        <v>0.15</v>
      </c>
    </row>
    <row r="2762" spans="1:3" ht="14.4" customHeight="1" x14ac:dyDescent="0.3">
      <c r="A2762" s="5" t="s">
        <v>5490</v>
      </c>
      <c r="B2762" s="6">
        <v>4.04</v>
      </c>
      <c r="C2762" s="6">
        <v>0.152</v>
      </c>
    </row>
    <row r="2763" spans="1:3" ht="14.4" customHeight="1" x14ac:dyDescent="0.3">
      <c r="A2763" s="5" t="s">
        <v>5488</v>
      </c>
      <c r="B2763" s="6">
        <v>4.0439999999999996</v>
      </c>
      <c r="C2763" s="6">
        <v>0.13700000000000001</v>
      </c>
    </row>
    <row r="2764" spans="1:3" ht="14.4" customHeight="1" x14ac:dyDescent="0.3">
      <c r="A2764" s="5" t="s">
        <v>5486</v>
      </c>
      <c r="B2764" s="6">
        <v>3.9860000000000002</v>
      </c>
      <c r="C2764" s="6">
        <v>0.11700000000000001</v>
      </c>
    </row>
    <row r="2765" spans="1:3" ht="14.4" customHeight="1" x14ac:dyDescent="0.3">
      <c r="A2765" s="5" t="s">
        <v>5484</v>
      </c>
      <c r="B2765" s="6">
        <v>3.91</v>
      </c>
      <c r="C2765" s="6">
        <v>0.11899999999999999</v>
      </c>
    </row>
    <row r="2766" spans="1:3" ht="14.4" customHeight="1" x14ac:dyDescent="0.3">
      <c r="A2766" s="5" t="s">
        <v>5482</v>
      </c>
      <c r="B2766" s="6">
        <v>3.9249999999999998</v>
      </c>
      <c r="C2766" s="6">
        <v>0.11700000000000001</v>
      </c>
    </row>
    <row r="2767" spans="1:3" ht="14.4" customHeight="1" x14ac:dyDescent="0.3">
      <c r="A2767" s="5" t="s">
        <v>5480</v>
      </c>
      <c r="B2767" s="6">
        <v>3.976</v>
      </c>
      <c r="C2767" s="6">
        <v>0.129</v>
      </c>
    </row>
    <row r="2768" spans="1:3" ht="14.4" customHeight="1" x14ac:dyDescent="0.3">
      <c r="A2768" s="5" t="s">
        <v>5479</v>
      </c>
      <c r="B2768" s="6">
        <v>3.9209999999999998</v>
      </c>
      <c r="C2768" s="6">
        <v>0.114</v>
      </c>
    </row>
    <row r="2769" spans="1:3" ht="14.4" customHeight="1" x14ac:dyDescent="0.3">
      <c r="A2769" s="5" t="s">
        <v>5477</v>
      </c>
      <c r="B2769" s="6">
        <v>3.8679999999999999</v>
      </c>
      <c r="C2769" s="6">
        <v>9.6000000000000002E-2</v>
      </c>
    </row>
    <row r="2770" spans="1:3" ht="14.4" customHeight="1" x14ac:dyDescent="0.3">
      <c r="A2770" s="5" t="s">
        <v>5475</v>
      </c>
      <c r="B2770" s="6">
        <v>3.8759999999999999</v>
      </c>
      <c r="C2770" s="6">
        <v>9.6000000000000002E-2</v>
      </c>
    </row>
    <row r="2771" spans="1:3" ht="14.4" customHeight="1" x14ac:dyDescent="0.3">
      <c r="A2771" s="5" t="s">
        <v>5474</v>
      </c>
      <c r="B2771" s="6">
        <v>3.867</v>
      </c>
      <c r="C2771" s="6">
        <v>0.112</v>
      </c>
    </row>
    <row r="2772" spans="1:3" ht="14.4" customHeight="1" x14ac:dyDescent="0.3">
      <c r="A2772" s="5" t="s">
        <v>5472</v>
      </c>
      <c r="B2772" s="6">
        <v>3.9</v>
      </c>
      <c r="C2772" s="6">
        <v>0.122</v>
      </c>
    </row>
    <row r="2773" spans="1:3" ht="14.4" customHeight="1" x14ac:dyDescent="0.3">
      <c r="A2773" s="5" t="s">
        <v>5470</v>
      </c>
      <c r="B2773" s="6">
        <v>3.7930000000000001</v>
      </c>
      <c r="C2773" s="6">
        <v>0.124</v>
      </c>
    </row>
    <row r="2774" spans="1:3" ht="14.4" customHeight="1" x14ac:dyDescent="0.3">
      <c r="A2774" s="5" t="s">
        <v>5468</v>
      </c>
      <c r="B2774" s="6">
        <v>4.0049999999999999</v>
      </c>
      <c r="C2774" s="6">
        <v>0.13200000000000001</v>
      </c>
    </row>
    <row r="2775" spans="1:3" ht="14.4" customHeight="1" x14ac:dyDescent="0.3">
      <c r="A2775" s="5" t="s">
        <v>5467</v>
      </c>
      <c r="B2775" s="6">
        <v>4.0369999999999999</v>
      </c>
      <c r="C2775" s="6">
        <v>0.14199999999999999</v>
      </c>
    </row>
    <row r="2776" spans="1:3" ht="14.4" customHeight="1" x14ac:dyDescent="0.3">
      <c r="A2776" s="5" t="s">
        <v>5465</v>
      </c>
      <c r="B2776" s="6">
        <v>3.8730000000000002</v>
      </c>
      <c r="C2776" s="6">
        <v>0.14000000000000001</v>
      </c>
    </row>
    <row r="2777" spans="1:3" ht="14.4" customHeight="1" x14ac:dyDescent="0.3">
      <c r="A2777" s="5" t="s">
        <v>5463</v>
      </c>
      <c r="B2777" s="6">
        <v>3.8180000000000001</v>
      </c>
      <c r="C2777" s="6">
        <v>0.129</v>
      </c>
    </row>
    <row r="2778" spans="1:3" ht="14.4" customHeight="1" x14ac:dyDescent="0.3">
      <c r="A2778" s="5" t="s">
        <v>5461</v>
      </c>
      <c r="B2778" s="6">
        <v>3.778</v>
      </c>
      <c r="C2778" s="6">
        <v>0.129</v>
      </c>
    </row>
    <row r="2779" spans="1:3" ht="14.4" customHeight="1" x14ac:dyDescent="0.3">
      <c r="A2779" s="5" t="s">
        <v>5459</v>
      </c>
      <c r="B2779" s="6">
        <v>3.8090000000000002</v>
      </c>
      <c r="C2779" s="6">
        <v>0.11899999999999999</v>
      </c>
    </row>
    <row r="2780" spans="1:3" ht="14.4" customHeight="1" x14ac:dyDescent="0.3">
      <c r="A2780" s="5" t="s">
        <v>5458</v>
      </c>
      <c r="B2780" s="6">
        <v>3.927</v>
      </c>
      <c r="C2780" s="6">
        <v>0.112</v>
      </c>
    </row>
    <row r="2781" spans="1:3" ht="14.4" customHeight="1" x14ac:dyDescent="0.3">
      <c r="A2781" s="5" t="s">
        <v>5456</v>
      </c>
      <c r="B2781" s="6">
        <v>3.8639999999999999</v>
      </c>
      <c r="C2781" s="6">
        <v>0.112</v>
      </c>
    </row>
    <row r="2782" spans="1:3" ht="14.4" customHeight="1" x14ac:dyDescent="0.3">
      <c r="A2782" s="5" t="s">
        <v>5454</v>
      </c>
      <c r="B2782" s="6">
        <v>3.93</v>
      </c>
      <c r="C2782" s="6">
        <v>0.10100000000000001</v>
      </c>
    </row>
    <row r="2783" spans="1:3" ht="14.4" customHeight="1" x14ac:dyDescent="0.3">
      <c r="A2783" s="5" t="s">
        <v>5452</v>
      </c>
      <c r="B2783" s="6">
        <v>3.83</v>
      </c>
      <c r="C2783" s="6">
        <v>7.2999999999999995E-2</v>
      </c>
    </row>
    <row r="2784" spans="1:3" ht="14.4" customHeight="1" x14ac:dyDescent="0.3">
      <c r="A2784" s="5" t="s">
        <v>5450</v>
      </c>
      <c r="B2784" s="6">
        <v>3.8889999999999998</v>
      </c>
      <c r="C2784" s="6">
        <v>7.5999999999999998E-2</v>
      </c>
    </row>
    <row r="2785" spans="1:3" ht="14.4" customHeight="1" x14ac:dyDescent="0.3">
      <c r="A2785" s="5" t="s">
        <v>5448</v>
      </c>
      <c r="B2785" s="6">
        <v>3.9140000000000001</v>
      </c>
      <c r="C2785" s="6">
        <v>8.4000000000000005E-2</v>
      </c>
    </row>
    <row r="2786" spans="1:3" ht="14.4" customHeight="1" x14ac:dyDescent="0.3">
      <c r="A2786" s="5" t="s">
        <v>5446</v>
      </c>
      <c r="B2786" s="6">
        <v>3.9409999999999998</v>
      </c>
      <c r="C2786" s="6">
        <v>0.10100000000000001</v>
      </c>
    </row>
    <row r="2787" spans="1:3" ht="14.4" customHeight="1" x14ac:dyDescent="0.3">
      <c r="A2787" s="5" t="s">
        <v>5445</v>
      </c>
      <c r="B2787" s="6">
        <v>3.9380000000000002</v>
      </c>
      <c r="C2787" s="6">
        <v>9.6000000000000002E-2</v>
      </c>
    </row>
    <row r="2788" spans="1:3" ht="14.4" customHeight="1" x14ac:dyDescent="0.3">
      <c r="A2788" s="5" t="s">
        <v>5443</v>
      </c>
      <c r="B2788" s="6">
        <v>4.1580000000000004</v>
      </c>
      <c r="C2788" s="6">
        <v>8.1000000000000003E-2</v>
      </c>
    </row>
    <row r="2789" spans="1:3" ht="14.4" customHeight="1" x14ac:dyDescent="0.3">
      <c r="A2789" s="5" t="s">
        <v>5441</v>
      </c>
      <c r="B2789" s="6">
        <v>4.1680000000000001</v>
      </c>
      <c r="C2789" s="6">
        <v>7.0999999999999994E-2</v>
      </c>
    </row>
    <row r="2790" spans="1:3" ht="14.4" customHeight="1" x14ac:dyDescent="0.3">
      <c r="A2790" s="5" t="s">
        <v>5439</v>
      </c>
      <c r="B2790" s="6">
        <v>4.1609999999999996</v>
      </c>
      <c r="C2790" s="6">
        <v>7.5999999999999998E-2</v>
      </c>
    </row>
    <row r="2791" spans="1:3" ht="14.4" customHeight="1" x14ac:dyDescent="0.3">
      <c r="A2791" s="5" t="s">
        <v>5438</v>
      </c>
      <c r="B2791" s="6">
        <v>4.2539999999999996</v>
      </c>
      <c r="C2791" s="6">
        <v>0.10100000000000001</v>
      </c>
    </row>
    <row r="2792" spans="1:3" ht="14.4" customHeight="1" x14ac:dyDescent="0.3">
      <c r="A2792" s="5" t="s">
        <v>5436</v>
      </c>
      <c r="B2792" s="6">
        <v>4.335</v>
      </c>
      <c r="C2792" s="6">
        <v>0.112</v>
      </c>
    </row>
    <row r="2793" spans="1:3" ht="14.4" customHeight="1" x14ac:dyDescent="0.3">
      <c r="A2793" s="5" t="s">
        <v>5434</v>
      </c>
      <c r="B2793" s="6">
        <v>4.2439999999999998</v>
      </c>
      <c r="C2793" s="6">
        <v>8.5999999999999993E-2</v>
      </c>
    </row>
    <row r="2794" spans="1:3" ht="14.4" customHeight="1" x14ac:dyDescent="0.3">
      <c r="A2794" s="5" t="s">
        <v>5432</v>
      </c>
      <c r="B2794" s="6">
        <v>4.4029999999999996</v>
      </c>
      <c r="C2794" s="6">
        <v>8.8999999999999996E-2</v>
      </c>
    </row>
    <row r="2795" spans="1:3" ht="14.4" customHeight="1" x14ac:dyDescent="0.3">
      <c r="A2795" s="5" t="s">
        <v>5431</v>
      </c>
      <c r="B2795" s="6">
        <v>4.3739999999999997</v>
      </c>
      <c r="C2795" s="6">
        <v>8.5999999999999993E-2</v>
      </c>
    </row>
    <row r="2796" spans="1:3" ht="14.4" customHeight="1" x14ac:dyDescent="0.3">
      <c r="A2796" s="5" t="s">
        <v>5429</v>
      </c>
      <c r="B2796" s="6">
        <v>4.24</v>
      </c>
      <c r="C2796" s="6">
        <v>9.9000000000000005E-2</v>
      </c>
    </row>
    <row r="2797" spans="1:3" ht="14.4" customHeight="1" x14ac:dyDescent="0.3">
      <c r="A2797" s="5" t="s">
        <v>5427</v>
      </c>
      <c r="B2797" s="6">
        <v>4.3550000000000004</v>
      </c>
      <c r="C2797" s="6">
        <v>9.4E-2</v>
      </c>
    </row>
    <row r="2798" spans="1:3" ht="14.4" customHeight="1" x14ac:dyDescent="0.3">
      <c r="A2798" s="5" t="s">
        <v>5425</v>
      </c>
      <c r="B2798" s="6">
        <v>4.3890000000000002</v>
      </c>
      <c r="C2798" s="6">
        <v>9.4E-2</v>
      </c>
    </row>
    <row r="2799" spans="1:3" ht="14.4" customHeight="1" x14ac:dyDescent="0.3">
      <c r="A2799" s="5" t="s">
        <v>5423</v>
      </c>
      <c r="B2799" s="6">
        <v>4.3620000000000001</v>
      </c>
      <c r="C2799" s="6">
        <v>6.3E-2</v>
      </c>
    </row>
    <row r="2800" spans="1:3" ht="14.4" customHeight="1" x14ac:dyDescent="0.3">
      <c r="A2800" s="5" t="s">
        <v>5421</v>
      </c>
      <c r="B2800" s="6">
        <v>4.2889999999999997</v>
      </c>
      <c r="C2800" s="6">
        <v>4.1000000000000002E-2</v>
      </c>
    </row>
    <row r="2801" spans="1:3" ht="14.4" customHeight="1" x14ac:dyDescent="0.3">
      <c r="A2801" s="5" t="s">
        <v>5419</v>
      </c>
      <c r="B2801" s="6">
        <v>4.2309999999999999</v>
      </c>
      <c r="C2801" s="6">
        <v>7.0999999999999994E-2</v>
      </c>
    </row>
    <row r="2802" spans="1:3" ht="14.4" customHeight="1" x14ac:dyDescent="0.3">
      <c r="A2802" s="5" t="s">
        <v>5417</v>
      </c>
      <c r="B2802" s="6">
        <v>4.1459999999999999</v>
      </c>
      <c r="C2802" s="6">
        <v>6.6000000000000003E-2</v>
      </c>
    </row>
    <row r="2803" spans="1:3" ht="14.4" customHeight="1" x14ac:dyDescent="0.3">
      <c r="A2803" s="5" t="s">
        <v>5415</v>
      </c>
      <c r="B2803" s="6">
        <v>4.0570000000000004</v>
      </c>
      <c r="C2803" s="6">
        <v>4.1000000000000002E-2</v>
      </c>
    </row>
    <row r="2804" spans="1:3" ht="14.4" customHeight="1" x14ac:dyDescent="0.3">
      <c r="A2804" s="5" t="s">
        <v>5413</v>
      </c>
      <c r="B2804" s="6">
        <v>4.0410000000000004</v>
      </c>
      <c r="C2804" s="6">
        <v>4.1000000000000002E-2</v>
      </c>
    </row>
    <row r="2805" spans="1:3" ht="14.4" customHeight="1" x14ac:dyDescent="0.3">
      <c r="A2805" s="5" t="s">
        <v>5411</v>
      </c>
      <c r="B2805" s="6">
        <v>4.1079999999999997</v>
      </c>
      <c r="C2805" s="6">
        <v>4.1000000000000002E-2</v>
      </c>
    </row>
    <row r="2806" spans="1:3" ht="14.4" customHeight="1" x14ac:dyDescent="0.3">
      <c r="A2806" s="5" t="s">
        <v>5410</v>
      </c>
      <c r="B2806" s="6">
        <v>4.0979999999999999</v>
      </c>
      <c r="C2806" s="6">
        <v>5.0999999999999997E-2</v>
      </c>
    </row>
    <row r="2807" spans="1:3" ht="14.4" customHeight="1" x14ac:dyDescent="0.3">
      <c r="A2807" s="5" t="s">
        <v>5408</v>
      </c>
      <c r="B2807" s="6">
        <v>4.141</v>
      </c>
      <c r="C2807" s="6">
        <v>5.6000000000000001E-2</v>
      </c>
    </row>
    <row r="2808" spans="1:3" ht="14.4" customHeight="1" x14ac:dyDescent="0.3">
      <c r="A2808" s="5" t="s">
        <v>5406</v>
      </c>
      <c r="B2808" s="6">
        <v>4.2119999999999997</v>
      </c>
      <c r="C2808" s="6">
        <v>7.0999999999999994E-2</v>
      </c>
    </row>
    <row r="2809" spans="1:3" ht="14.4" customHeight="1" x14ac:dyDescent="0.3">
      <c r="A2809" s="5" t="s">
        <v>5404</v>
      </c>
      <c r="B2809" s="6">
        <v>4.2039999999999997</v>
      </c>
      <c r="C2809" s="6">
        <v>6.9000000000000006E-2</v>
      </c>
    </row>
    <row r="2810" spans="1:3" ht="14.4" customHeight="1" x14ac:dyDescent="0.3">
      <c r="A2810" s="5" t="s">
        <v>5402</v>
      </c>
      <c r="B2810" s="6">
        <v>4.1379999999999999</v>
      </c>
      <c r="C2810" s="6">
        <v>6.0999999999999999E-2</v>
      </c>
    </row>
    <row r="2811" spans="1:3" ht="14.4" customHeight="1" x14ac:dyDescent="0.3">
      <c r="A2811" s="5" t="s">
        <v>5400</v>
      </c>
      <c r="B2811" s="6">
        <v>4.2619999999999996</v>
      </c>
      <c r="C2811" s="6">
        <v>6.0999999999999999E-2</v>
      </c>
    </row>
    <row r="2812" spans="1:3" ht="14.4" customHeight="1" x14ac:dyDescent="0.3">
      <c r="A2812" s="5" t="s">
        <v>5398</v>
      </c>
      <c r="B2812" s="6">
        <v>4.3099999999999996</v>
      </c>
      <c r="C2812" s="6">
        <v>6.6000000000000003E-2</v>
      </c>
    </row>
    <row r="2813" spans="1:3" ht="14.4" customHeight="1" x14ac:dyDescent="0.3">
      <c r="A2813" s="5" t="s">
        <v>5396</v>
      </c>
      <c r="B2813" s="6">
        <v>4.4119999999999999</v>
      </c>
      <c r="C2813" s="6">
        <v>5.8000000000000003E-2</v>
      </c>
    </row>
    <row r="2814" spans="1:3" ht="14.4" customHeight="1" x14ac:dyDescent="0.3">
      <c r="A2814" s="5" t="s">
        <v>5394</v>
      </c>
      <c r="B2814" s="6">
        <v>4.3890000000000002</v>
      </c>
      <c r="C2814" s="6">
        <v>5.2999999999999999E-2</v>
      </c>
    </row>
    <row r="2815" spans="1:3" ht="14.4" customHeight="1" x14ac:dyDescent="0.3">
      <c r="A2815" s="5" t="s">
        <v>5392</v>
      </c>
      <c r="B2815" s="6">
        <v>4.3869999999999996</v>
      </c>
      <c r="C2815" s="6">
        <v>6.6000000000000003E-2</v>
      </c>
    </row>
    <row r="2816" spans="1:3" ht="14.4" customHeight="1" x14ac:dyDescent="0.3">
      <c r="A2816" s="5" t="s">
        <v>5390</v>
      </c>
      <c r="B2816" s="6">
        <v>4.3769999999999998</v>
      </c>
      <c r="C2816" s="6">
        <v>6.0999999999999999E-2</v>
      </c>
    </row>
    <row r="2817" spans="1:3" ht="14.4" customHeight="1" x14ac:dyDescent="0.3">
      <c r="A2817" s="5" t="s">
        <v>5388</v>
      </c>
      <c r="B2817" s="6">
        <v>4.5709999999999997</v>
      </c>
      <c r="C2817" s="6">
        <v>4.2999999999999997E-2</v>
      </c>
    </row>
    <row r="2818" spans="1:3" ht="14.4" customHeight="1" x14ac:dyDescent="0.3">
      <c r="A2818" s="5" t="s">
        <v>5386</v>
      </c>
      <c r="B2818" s="6">
        <v>4.6980000000000004</v>
      </c>
      <c r="C2818" s="6">
        <v>4.2999999999999997E-2</v>
      </c>
    </row>
    <row r="2819" spans="1:3" ht="14.4" customHeight="1" x14ac:dyDescent="0.3">
      <c r="A2819" s="5" t="s">
        <v>5384</v>
      </c>
      <c r="B2819" s="6">
        <v>4.6929999999999996</v>
      </c>
      <c r="C2819" s="6">
        <v>3.5000000000000003E-2</v>
      </c>
    </row>
    <row r="2820" spans="1:3" ht="14.4" customHeight="1" x14ac:dyDescent="0.3">
      <c r="A2820" s="5" t="s">
        <v>5382</v>
      </c>
      <c r="B2820" s="6">
        <v>4.67</v>
      </c>
      <c r="C2820" s="6">
        <v>0.03</v>
      </c>
    </row>
    <row r="2821" spans="1:3" ht="14.4" customHeight="1" x14ac:dyDescent="0.3">
      <c r="A2821" s="5" t="s">
        <v>5380</v>
      </c>
      <c r="B2821" s="6">
        <v>4.577</v>
      </c>
      <c r="C2821" s="6">
        <v>0.03</v>
      </c>
    </row>
    <row r="2822" spans="1:3" ht="14.4" customHeight="1" x14ac:dyDescent="0.3">
      <c r="A2822" s="5" t="s">
        <v>5378</v>
      </c>
      <c r="B2822" s="6">
        <v>4.2610000000000001</v>
      </c>
      <c r="C2822" s="6">
        <v>0.01</v>
      </c>
    </row>
    <row r="2823" spans="1:3" ht="14.4" customHeight="1" x14ac:dyDescent="0.3">
      <c r="A2823" s="5" t="s">
        <v>5376</v>
      </c>
      <c r="B2823" s="6">
        <v>4.2350000000000003</v>
      </c>
      <c r="C2823" s="6">
        <v>1.4999999999999999E-2</v>
      </c>
    </row>
    <row r="2824" spans="1:3" ht="14.4" customHeight="1" x14ac:dyDescent="0.3">
      <c r="A2824" s="5" t="s">
        <v>5374</v>
      </c>
      <c r="B2824" s="6">
        <v>4.1539999999999999</v>
      </c>
      <c r="C2824" s="6">
        <v>0.01</v>
      </c>
    </row>
    <row r="2825" spans="1:3" ht="14.4" customHeight="1" x14ac:dyDescent="0.3">
      <c r="A2825" s="5" t="s">
        <v>5372</v>
      </c>
      <c r="B2825" s="6">
        <v>4.2460000000000004</v>
      </c>
      <c r="C2825" s="6">
        <v>3.3000000000000002E-2</v>
      </c>
    </row>
    <row r="2826" spans="1:3" ht="14.4" customHeight="1" x14ac:dyDescent="0.3">
      <c r="A2826" s="5" t="s">
        <v>5370</v>
      </c>
      <c r="B2826" s="6">
        <v>4.181</v>
      </c>
      <c r="C2826" s="6">
        <v>2.5000000000000001E-2</v>
      </c>
    </row>
    <row r="2827" spans="1:3" ht="14.4" customHeight="1" x14ac:dyDescent="0.3">
      <c r="A2827" s="5" t="s">
        <v>5368</v>
      </c>
      <c r="B2827" s="6">
        <v>4.194</v>
      </c>
      <c r="C2827" s="6">
        <v>2.3E-2</v>
      </c>
    </row>
    <row r="2828" spans="1:3" ht="14.4" customHeight="1" x14ac:dyDescent="0.3">
      <c r="A2828" s="5" t="s">
        <v>5366</v>
      </c>
      <c r="B2828" s="6">
        <v>4.2460000000000004</v>
      </c>
      <c r="C2828" s="6">
        <v>2.5000000000000001E-2</v>
      </c>
    </row>
    <row r="2829" spans="1:3" ht="14.4" customHeight="1" x14ac:dyDescent="0.3">
      <c r="A2829" s="5" t="s">
        <v>5365</v>
      </c>
      <c r="B2829" s="6">
        <v>4.3179999999999996</v>
      </c>
      <c r="C2829" s="6">
        <v>2.5000000000000001E-2</v>
      </c>
    </row>
    <row r="2830" spans="1:3" ht="14.4" customHeight="1" x14ac:dyDescent="0.3">
      <c r="A2830" s="5" t="s">
        <v>5363</v>
      </c>
      <c r="B2830" s="6">
        <v>4.1820000000000004</v>
      </c>
      <c r="C2830" s="6">
        <v>4.1000000000000002E-2</v>
      </c>
    </row>
    <row r="2831" spans="1:3" ht="14.4" customHeight="1" x14ac:dyDescent="0.3">
      <c r="A2831" s="5" t="s">
        <v>5362</v>
      </c>
      <c r="B2831" s="6">
        <v>4.1980000000000004</v>
      </c>
      <c r="C2831" s="6">
        <v>4.1000000000000002E-2</v>
      </c>
    </row>
    <row r="2832" spans="1:3" ht="14.4" customHeight="1" x14ac:dyDescent="0.3">
      <c r="A2832" s="5" t="s">
        <v>5361</v>
      </c>
      <c r="B2832" s="6">
        <v>4.0940000000000003</v>
      </c>
      <c r="C2832" s="6">
        <v>4.8000000000000001E-2</v>
      </c>
    </row>
    <row r="2833" spans="1:3" ht="14.4" customHeight="1" x14ac:dyDescent="0.3">
      <c r="A2833" s="5" t="s">
        <v>5360</v>
      </c>
      <c r="B2833" s="6">
        <v>4.2300000000000004</v>
      </c>
      <c r="C2833" s="6">
        <v>4.5999999999999999E-2</v>
      </c>
    </row>
    <row r="2834" spans="1:3" ht="14.4" customHeight="1" x14ac:dyDescent="0.3">
      <c r="A2834" s="5" t="s">
        <v>5358</v>
      </c>
      <c r="B2834" s="6">
        <v>4.3460000000000001</v>
      </c>
      <c r="C2834" s="6">
        <v>5.0999999999999997E-2</v>
      </c>
    </row>
    <row r="2835" spans="1:3" ht="14.4" customHeight="1" x14ac:dyDescent="0.3">
      <c r="A2835" s="5" t="s">
        <v>5356</v>
      </c>
      <c r="B2835" s="6">
        <v>4.3449999999999998</v>
      </c>
      <c r="C2835" s="6">
        <v>5.6000000000000001E-2</v>
      </c>
    </row>
    <row r="2836" spans="1:3" ht="14.4" customHeight="1" x14ac:dyDescent="0.3">
      <c r="A2836" s="5" t="s">
        <v>5354</v>
      </c>
      <c r="B2836" s="6">
        <v>4.3789999999999996</v>
      </c>
      <c r="C2836" s="6">
        <v>5.6000000000000001E-2</v>
      </c>
    </row>
    <row r="2837" spans="1:3" ht="14.4" customHeight="1" x14ac:dyDescent="0.3">
      <c r="A2837" s="5" t="s">
        <v>5352</v>
      </c>
      <c r="B2837" s="6">
        <v>4.3259999999999996</v>
      </c>
      <c r="C2837" s="6">
        <v>5.0999999999999997E-2</v>
      </c>
    </row>
    <row r="2838" spans="1:3" ht="14.4" customHeight="1" x14ac:dyDescent="0.3">
      <c r="A2838" s="5" t="s">
        <v>5350</v>
      </c>
      <c r="B2838" s="6">
        <v>4.5179999999999998</v>
      </c>
      <c r="C2838" s="6">
        <v>4.5999999999999999E-2</v>
      </c>
    </row>
    <row r="2839" spans="1:3" ht="14.4" customHeight="1" x14ac:dyDescent="0.3">
      <c r="A2839" s="5" t="s">
        <v>5348</v>
      </c>
      <c r="B2839" s="6">
        <v>4.6660000000000004</v>
      </c>
      <c r="C2839" s="6">
        <v>5.2999999999999999E-2</v>
      </c>
    </row>
    <row r="2840" spans="1:3" ht="14.4" customHeight="1" x14ac:dyDescent="0.3">
      <c r="A2840" s="5" t="s">
        <v>5346</v>
      </c>
      <c r="B2840" s="6">
        <v>4.6289999999999996</v>
      </c>
      <c r="C2840" s="6">
        <v>4.5999999999999999E-2</v>
      </c>
    </row>
    <row r="2841" spans="1:3" ht="14.4" customHeight="1" x14ac:dyDescent="0.3">
      <c r="A2841" s="5" t="s">
        <v>5344</v>
      </c>
      <c r="B2841" s="6">
        <v>4.7939999999999996</v>
      </c>
      <c r="C2841" s="6">
        <v>4.1000000000000002E-2</v>
      </c>
    </row>
    <row r="2842" spans="1:3" ht="14.4" customHeight="1" x14ac:dyDescent="0.3">
      <c r="A2842" s="5" t="s">
        <v>5343</v>
      </c>
      <c r="B2842" s="6">
        <v>4.7069999999999999</v>
      </c>
      <c r="C2842" s="6">
        <v>3.5999999999999997E-2</v>
      </c>
    </row>
    <row r="2843" spans="1:3" ht="14.4" customHeight="1" x14ac:dyDescent="0.3">
      <c r="A2843" s="5" t="s">
        <v>5341</v>
      </c>
      <c r="B2843" s="6">
        <v>4.827</v>
      </c>
      <c r="C2843" s="6">
        <v>0.03</v>
      </c>
    </row>
    <row r="2844" spans="1:3" ht="14.4" customHeight="1" x14ac:dyDescent="0.3">
      <c r="A2844" s="5" t="s">
        <v>5339</v>
      </c>
      <c r="B2844" s="6">
        <v>4.8310000000000004</v>
      </c>
      <c r="C2844" s="6">
        <v>4.5999999999999999E-2</v>
      </c>
    </row>
    <row r="2845" spans="1:3" ht="14.4" customHeight="1" x14ac:dyDescent="0.3">
      <c r="A2845" s="5" t="s">
        <v>5337</v>
      </c>
      <c r="B2845" s="6">
        <v>4.8470000000000004</v>
      </c>
      <c r="C2845" s="6">
        <v>4.1000000000000002E-2</v>
      </c>
    </row>
    <row r="2846" spans="1:3" ht="14.4" customHeight="1" x14ac:dyDescent="0.3">
      <c r="A2846" s="5" t="s">
        <v>5335</v>
      </c>
      <c r="B2846" s="6">
        <v>4.6740000000000004</v>
      </c>
      <c r="C2846" s="6">
        <v>4.2999999999999997E-2</v>
      </c>
    </row>
    <row r="2847" spans="1:3" ht="14.4" customHeight="1" x14ac:dyDescent="0.3">
      <c r="A2847" s="5" t="s">
        <v>5333</v>
      </c>
      <c r="B2847" s="6">
        <v>4.7569999999999997</v>
      </c>
      <c r="C2847" s="6">
        <v>4.1000000000000002E-2</v>
      </c>
    </row>
    <row r="2848" spans="1:3" ht="14.4" customHeight="1" x14ac:dyDescent="0.3">
      <c r="A2848" s="5" t="s">
        <v>5331</v>
      </c>
      <c r="B2848" s="6">
        <v>4.6459999999999999</v>
      </c>
      <c r="C2848" s="6">
        <v>4.5999999999999999E-2</v>
      </c>
    </row>
    <row r="2849" spans="1:3" ht="14.4" customHeight="1" x14ac:dyDescent="0.3">
      <c r="A2849" s="5" t="s">
        <v>5329</v>
      </c>
      <c r="B2849" s="6">
        <v>4.5810000000000004</v>
      </c>
      <c r="C2849" s="6">
        <v>5.2999999999999999E-2</v>
      </c>
    </row>
    <row r="2850" spans="1:3" ht="14.4" customHeight="1" x14ac:dyDescent="0.3">
      <c r="A2850" s="5" t="s">
        <v>5327</v>
      </c>
      <c r="B2850" s="6">
        <v>4.577</v>
      </c>
      <c r="C2850" s="6">
        <v>5.6000000000000001E-2</v>
      </c>
    </row>
    <row r="2851" spans="1:3" ht="14.4" customHeight="1" x14ac:dyDescent="0.3">
      <c r="A2851" s="5" t="s">
        <v>5325</v>
      </c>
      <c r="B2851" s="6">
        <v>4.4119999999999999</v>
      </c>
      <c r="C2851" s="6">
        <v>4.2999999999999997E-2</v>
      </c>
    </row>
    <row r="2852" spans="1:3" ht="14.4" customHeight="1" x14ac:dyDescent="0.3">
      <c r="A2852" s="5" t="s">
        <v>5324</v>
      </c>
      <c r="B2852" s="6">
        <v>4.3250000000000002</v>
      </c>
      <c r="C2852" s="6">
        <v>2.8000000000000001E-2</v>
      </c>
    </row>
    <row r="2853" spans="1:3" ht="14.4" customHeight="1" x14ac:dyDescent="0.3">
      <c r="A2853" s="5" t="s">
        <v>5322</v>
      </c>
      <c r="B2853" s="6">
        <v>4.3170000000000002</v>
      </c>
      <c r="C2853" s="6">
        <v>2.3E-2</v>
      </c>
    </row>
    <row r="2854" spans="1:3" ht="14.4" customHeight="1" x14ac:dyDescent="0.3">
      <c r="A2854" s="5" t="s">
        <v>5320</v>
      </c>
      <c r="B2854" s="6">
        <v>4.3879999999999999</v>
      </c>
      <c r="C2854" s="6">
        <v>2.5000000000000001E-2</v>
      </c>
    </row>
    <row r="2855" spans="1:3" ht="14.4" customHeight="1" x14ac:dyDescent="0.3">
      <c r="A2855" s="5" t="s">
        <v>5318</v>
      </c>
      <c r="B2855" s="6">
        <v>4.3170000000000002</v>
      </c>
      <c r="C2855" s="6">
        <v>1.4999999999999999E-2</v>
      </c>
    </row>
    <row r="2856" spans="1:3" ht="14.4" customHeight="1" x14ac:dyDescent="0.3">
      <c r="A2856" s="5" t="s">
        <v>5317</v>
      </c>
      <c r="B2856" s="6">
        <v>4.1929999999999996</v>
      </c>
      <c r="C2856" s="6">
        <v>0.01</v>
      </c>
    </row>
    <row r="2857" spans="1:3" ht="14.4" customHeight="1" x14ac:dyDescent="0.3">
      <c r="A2857" s="5" t="s">
        <v>5315</v>
      </c>
      <c r="B2857" s="6">
        <v>4.2290000000000001</v>
      </c>
      <c r="C2857" s="6">
        <v>1.7999999999999999E-2</v>
      </c>
    </row>
    <row r="2858" spans="1:3" ht="14.4" customHeight="1" x14ac:dyDescent="0.3">
      <c r="A2858" s="5" t="s">
        <v>5313</v>
      </c>
      <c r="B2858" s="6">
        <v>4.2560000000000002</v>
      </c>
      <c r="C2858" s="6">
        <v>0.02</v>
      </c>
    </row>
    <row r="2859" spans="1:3" ht="14.4" customHeight="1" x14ac:dyDescent="0.3">
      <c r="A2859" s="5" t="s">
        <v>5311</v>
      </c>
      <c r="B2859" s="6">
        <v>4.3570000000000002</v>
      </c>
      <c r="C2859" s="6">
        <v>0.03</v>
      </c>
    </row>
    <row r="2860" spans="1:3" ht="14.4" customHeight="1" x14ac:dyDescent="0.3">
      <c r="A2860" s="5" t="s">
        <v>5309</v>
      </c>
      <c r="B2860" s="6">
        <v>4.3150000000000004</v>
      </c>
      <c r="C2860" s="6">
        <v>2.3E-2</v>
      </c>
    </row>
    <row r="2861" spans="1:3" ht="14.4" customHeight="1" x14ac:dyDescent="0.3">
      <c r="A2861" s="5" t="s">
        <v>5307</v>
      </c>
      <c r="B2861" s="6">
        <v>4.3739999999999997</v>
      </c>
      <c r="C2861" s="6">
        <v>0.02</v>
      </c>
    </row>
    <row r="2862" spans="1:3" ht="14.4" customHeight="1" x14ac:dyDescent="0.3">
      <c r="A2862" s="5" t="s">
        <v>5305</v>
      </c>
      <c r="B2862" s="6">
        <v>4.3109999999999999</v>
      </c>
      <c r="C2862" s="6">
        <v>1.7999999999999999E-2</v>
      </c>
    </row>
    <row r="2863" spans="1:3" ht="14.4" customHeight="1" x14ac:dyDescent="0.3">
      <c r="A2863" s="5" t="s">
        <v>5303</v>
      </c>
      <c r="B2863" s="6">
        <v>4.3630000000000004</v>
      </c>
      <c r="C2863" s="6">
        <v>5.0000000000000001E-3</v>
      </c>
    </row>
    <row r="2864" spans="1:3" ht="14.4" customHeight="1" x14ac:dyDescent="0.3">
      <c r="A2864" s="5" t="s">
        <v>5301</v>
      </c>
      <c r="B2864" s="6">
        <v>4.2169999999999996</v>
      </c>
      <c r="C2864" s="6">
        <v>0.01</v>
      </c>
    </row>
    <row r="2865" spans="1:3" ht="14.4" customHeight="1" x14ac:dyDescent="0.3">
      <c r="A2865" s="5" t="s">
        <v>5299</v>
      </c>
      <c r="B2865" s="6">
        <v>4.133</v>
      </c>
      <c r="C2865" s="6">
        <v>2.8000000000000001E-2</v>
      </c>
    </row>
    <row r="2866" spans="1:3" ht="14.4" customHeight="1" x14ac:dyDescent="0.3">
      <c r="A2866" s="5" t="s">
        <v>5297</v>
      </c>
      <c r="B2866" s="6">
        <v>4.2050000000000001</v>
      </c>
      <c r="C2866" s="6">
        <v>2.8000000000000001E-2</v>
      </c>
    </row>
    <row r="2867" spans="1:3" ht="14.4" customHeight="1" x14ac:dyDescent="0.3">
      <c r="A2867" s="5" t="s">
        <v>5296</v>
      </c>
      <c r="B2867" s="6">
        <v>4.2880000000000003</v>
      </c>
      <c r="C2867" s="6">
        <v>0.02</v>
      </c>
    </row>
    <row r="2868" spans="1:3" ht="14.4" customHeight="1" x14ac:dyDescent="0.3">
      <c r="A2868" s="5" t="s">
        <v>5295</v>
      </c>
      <c r="B2868" s="6">
        <v>4.3330000000000002</v>
      </c>
      <c r="C2868" s="6">
        <v>0.03</v>
      </c>
    </row>
    <row r="2869" spans="1:3" ht="14.4" customHeight="1" x14ac:dyDescent="0.3">
      <c r="A2869" s="5" t="s">
        <v>5293</v>
      </c>
      <c r="B2869" s="6">
        <v>4.4029999999999996</v>
      </c>
      <c r="C2869" s="6">
        <v>5.0000000000000001E-3</v>
      </c>
    </row>
    <row r="2870" spans="1:3" ht="14.4" customHeight="1" x14ac:dyDescent="0.3">
      <c r="A2870" s="5" t="s">
        <v>5291</v>
      </c>
      <c r="B2870" s="6">
        <v>4.3780000000000001</v>
      </c>
      <c r="C2870" s="6">
        <v>0.01</v>
      </c>
    </row>
    <row r="2871" spans="1:3" ht="14.4" customHeight="1" x14ac:dyDescent="0.3">
      <c r="A2871" s="5" t="s">
        <v>5290</v>
      </c>
      <c r="B2871" s="6">
        <v>4.5460000000000003</v>
      </c>
      <c r="C2871" s="6">
        <v>8.0000000000000002E-3</v>
      </c>
    </row>
    <row r="2872" spans="1:3" ht="14.4" customHeight="1" x14ac:dyDescent="0.3">
      <c r="A2872" s="5" t="s">
        <v>5288</v>
      </c>
      <c r="B2872" s="6">
        <v>4.5460000000000003</v>
      </c>
      <c r="C2872" s="6">
        <v>0.01</v>
      </c>
    </row>
    <row r="2873" spans="1:3" ht="14.4" customHeight="1" x14ac:dyDescent="0.3">
      <c r="A2873" s="5" t="s">
        <v>5286</v>
      </c>
      <c r="B2873" s="6">
        <v>4.5330000000000004</v>
      </c>
      <c r="C2873" s="6">
        <v>2.3E-2</v>
      </c>
    </row>
    <row r="2874" spans="1:3" ht="14.4" customHeight="1" x14ac:dyDescent="0.3">
      <c r="A2874" s="5" t="s">
        <v>5284</v>
      </c>
      <c r="B2874" s="6">
        <v>4.5</v>
      </c>
      <c r="C2874" s="6">
        <v>2.5000000000000001E-2</v>
      </c>
    </row>
    <row r="2875" spans="1:3" ht="14.4" customHeight="1" x14ac:dyDescent="0.3">
      <c r="A2875" s="5" t="s">
        <v>5282</v>
      </c>
      <c r="B2875" s="6">
        <v>4.3949999999999996</v>
      </c>
      <c r="C2875" s="6">
        <v>3.7999999999999999E-2</v>
      </c>
    </row>
    <row r="2876" spans="1:3" ht="14.4" customHeight="1" x14ac:dyDescent="0.3">
      <c r="A2876" s="5" t="s">
        <v>5280</v>
      </c>
      <c r="B2876" s="6">
        <v>4.399</v>
      </c>
      <c r="C2876" s="6">
        <v>3.5000000000000003E-2</v>
      </c>
    </row>
    <row r="2877" spans="1:3" ht="14.4" customHeight="1" x14ac:dyDescent="0.3">
      <c r="A2877" s="5" t="s">
        <v>5278</v>
      </c>
      <c r="B2877" s="6">
        <v>4.3860000000000001</v>
      </c>
      <c r="C2877" s="6">
        <v>4.1000000000000002E-2</v>
      </c>
    </row>
    <row r="2878" spans="1:3" ht="14.4" customHeight="1" x14ac:dyDescent="0.3">
      <c r="A2878" s="5" t="s">
        <v>5276</v>
      </c>
      <c r="B2878" s="6">
        <v>4.37</v>
      </c>
      <c r="C2878" s="6">
        <v>7.0999999999999994E-2</v>
      </c>
    </row>
    <row r="2879" spans="1:3" ht="14.4" customHeight="1" x14ac:dyDescent="0.3">
      <c r="A2879" s="5" t="s">
        <v>5274</v>
      </c>
      <c r="B2879" s="6">
        <v>4.37</v>
      </c>
      <c r="C2879" s="6">
        <v>7.0999999999999994E-2</v>
      </c>
    </row>
    <row r="2880" spans="1:3" ht="14.4" customHeight="1" x14ac:dyDescent="0.3">
      <c r="A2880" s="5" t="s">
        <v>5273</v>
      </c>
      <c r="B2880" s="6">
        <v>4.2439999999999998</v>
      </c>
      <c r="C2880" s="6">
        <v>7.5999999999999998E-2</v>
      </c>
    </row>
    <row r="2881" spans="1:3" ht="14.4" customHeight="1" x14ac:dyDescent="0.3">
      <c r="A2881" s="5" t="s">
        <v>5271</v>
      </c>
      <c r="B2881" s="6">
        <v>4.1449999999999996</v>
      </c>
      <c r="C2881" s="6">
        <v>9.9000000000000005E-2</v>
      </c>
    </row>
    <row r="2882" spans="1:3" ht="14.4" customHeight="1" x14ac:dyDescent="0.3">
      <c r="A2882" s="5" t="s">
        <v>5269</v>
      </c>
      <c r="B2882" s="6">
        <v>4.1879999999999997</v>
      </c>
      <c r="C2882" s="6">
        <v>8.1000000000000003E-2</v>
      </c>
    </row>
    <row r="2883" spans="1:3" ht="14.4" customHeight="1" x14ac:dyDescent="0.3">
      <c r="A2883" s="5" t="s">
        <v>5267</v>
      </c>
      <c r="B2883" s="6">
        <v>4.1550000000000002</v>
      </c>
      <c r="C2883" s="6">
        <v>6.4000000000000001E-2</v>
      </c>
    </row>
    <row r="2884" spans="1:3" ht="14.4" customHeight="1" x14ac:dyDescent="0.3">
      <c r="A2884" s="5" t="s">
        <v>5265</v>
      </c>
      <c r="B2884" s="6">
        <v>4.09</v>
      </c>
      <c r="C2884" s="6">
        <v>2.8000000000000001E-2</v>
      </c>
    </row>
    <row r="2885" spans="1:3" ht="14.4" customHeight="1" x14ac:dyDescent="0.3">
      <c r="A2885" s="5" t="s">
        <v>5263</v>
      </c>
      <c r="B2885" s="6">
        <v>3.9409999999999998</v>
      </c>
      <c r="C2885" s="6">
        <v>8.0000000000000002E-3</v>
      </c>
    </row>
    <row r="2886" spans="1:3" ht="14.4" customHeight="1" x14ac:dyDescent="0.3">
      <c r="A2886" s="5" t="s">
        <v>5261</v>
      </c>
      <c r="B2886" s="6">
        <v>3.9409999999999998</v>
      </c>
      <c r="C2886" s="6">
        <v>8.0000000000000002E-3</v>
      </c>
    </row>
    <row r="2887" spans="1:3" ht="14.4" customHeight="1" x14ac:dyDescent="0.3">
      <c r="A2887" s="5" t="s">
        <v>5259</v>
      </c>
      <c r="B2887" s="6">
        <v>3.9350000000000001</v>
      </c>
      <c r="C2887" s="6">
        <v>2.5000000000000001E-2</v>
      </c>
    </row>
    <row r="2888" spans="1:3" ht="14.4" customHeight="1" x14ac:dyDescent="0.3">
      <c r="A2888" s="5" t="s">
        <v>5257</v>
      </c>
      <c r="B2888" s="6">
        <v>3.9940000000000002</v>
      </c>
      <c r="C2888" s="6">
        <v>3.5999999999999997E-2</v>
      </c>
    </row>
    <row r="2889" spans="1:3" ht="14.4" customHeight="1" x14ac:dyDescent="0.3">
      <c r="A2889" s="5" t="s">
        <v>5255</v>
      </c>
      <c r="B2889" s="6">
        <v>4.0030000000000001</v>
      </c>
      <c r="C2889" s="6">
        <v>1.4999999999999999E-2</v>
      </c>
    </row>
    <row r="2890" spans="1:3" ht="14.4" customHeight="1" x14ac:dyDescent="0.3">
      <c r="A2890" s="5" t="s">
        <v>5254</v>
      </c>
      <c r="B2890" s="6">
        <v>4.1079999999999997</v>
      </c>
      <c r="C2890" s="6">
        <v>1.2999999999999999E-2</v>
      </c>
    </row>
    <row r="2891" spans="1:3" ht="14.4" customHeight="1" x14ac:dyDescent="0.3">
      <c r="A2891" s="5" t="s">
        <v>5252</v>
      </c>
      <c r="B2891" s="6">
        <v>4.0599999999999996</v>
      </c>
      <c r="C2891" s="6">
        <v>8.0000000000000002E-3</v>
      </c>
    </row>
    <row r="2892" spans="1:3" ht="14.4" customHeight="1" x14ac:dyDescent="0.3">
      <c r="A2892" s="5" t="s">
        <v>5250</v>
      </c>
      <c r="B2892" s="6">
        <v>4.024</v>
      </c>
      <c r="C2892" s="6">
        <v>8.0000000000000002E-3</v>
      </c>
    </row>
    <row r="2893" spans="1:3" ht="14.4" customHeight="1" x14ac:dyDescent="0.3">
      <c r="A2893" s="5" t="s">
        <v>5248</v>
      </c>
      <c r="B2893" s="6">
        <v>3.9319999999999999</v>
      </c>
      <c r="C2893" s="6">
        <v>2.5000000000000001E-2</v>
      </c>
    </row>
    <row r="2894" spans="1:3" ht="14.4" customHeight="1" x14ac:dyDescent="0.3">
      <c r="A2894" s="5" t="s">
        <v>5247</v>
      </c>
      <c r="B2894" s="6">
        <v>3.9329999999999998</v>
      </c>
      <c r="C2894" s="6">
        <v>1.2999999999999999E-2</v>
      </c>
    </row>
    <row r="2895" spans="1:3" ht="14.4" customHeight="1" x14ac:dyDescent="0.3">
      <c r="A2895" s="5" t="s">
        <v>5246</v>
      </c>
      <c r="B2895" s="6">
        <v>3.8919999999999999</v>
      </c>
      <c r="C2895" s="6">
        <v>8.0000000000000002E-3</v>
      </c>
    </row>
    <row r="2896" spans="1:3" ht="14.4" customHeight="1" x14ac:dyDescent="0.3">
      <c r="A2896" s="5" t="s">
        <v>5244</v>
      </c>
      <c r="B2896" s="6">
        <v>3.94</v>
      </c>
      <c r="C2896" s="6">
        <v>8.0000000000000002E-3</v>
      </c>
    </row>
    <row r="2897" spans="1:3" ht="14.4" customHeight="1" x14ac:dyDescent="0.3">
      <c r="A2897" s="5" t="s">
        <v>5242</v>
      </c>
      <c r="B2897" s="6">
        <v>3.8889999999999998</v>
      </c>
      <c r="C2897" s="6">
        <v>3.0000000000000001E-3</v>
      </c>
    </row>
    <row r="2898" spans="1:3" ht="14.4" customHeight="1" x14ac:dyDescent="0.3">
      <c r="A2898" s="5" t="s">
        <v>5240</v>
      </c>
      <c r="B2898" s="6">
        <v>3.9929999999999999</v>
      </c>
      <c r="C2898" s="6">
        <v>0.01</v>
      </c>
    </row>
    <row r="2899" spans="1:3" ht="14.4" customHeight="1" x14ac:dyDescent="0.3">
      <c r="A2899" s="5" t="s">
        <v>5238</v>
      </c>
      <c r="B2899" s="6">
        <v>3.9220000000000002</v>
      </c>
      <c r="C2899" s="6">
        <v>0.01</v>
      </c>
    </row>
    <row r="2900" spans="1:3" ht="14.4" customHeight="1" x14ac:dyDescent="0.3">
      <c r="A2900" s="5" t="s">
        <v>5236</v>
      </c>
      <c r="B2900" s="6">
        <v>3.931</v>
      </c>
      <c r="C2900" s="6">
        <v>5.0000000000000001E-3</v>
      </c>
    </row>
    <row r="2901" spans="1:3" ht="14.4" customHeight="1" x14ac:dyDescent="0.3">
      <c r="A2901" s="5" t="s">
        <v>5234</v>
      </c>
      <c r="B2901" s="6">
        <v>3.931</v>
      </c>
      <c r="C2901" s="6">
        <v>5.0000000000000001E-3</v>
      </c>
    </row>
    <row r="2902" spans="1:3" ht="14.4" customHeight="1" x14ac:dyDescent="0.3">
      <c r="A2902" s="5" t="s">
        <v>5232</v>
      </c>
      <c r="B2902" s="6">
        <v>3.8570000000000002</v>
      </c>
      <c r="C2902" s="6">
        <v>8.0000000000000002E-3</v>
      </c>
    </row>
    <row r="2903" spans="1:3" ht="14.4" customHeight="1" x14ac:dyDescent="0.3">
      <c r="A2903" s="5" t="s">
        <v>5230</v>
      </c>
      <c r="B2903" s="6">
        <v>3.9089999999999998</v>
      </c>
      <c r="C2903" s="6">
        <v>1.4999999999999999E-2</v>
      </c>
    </row>
    <row r="2904" spans="1:3" ht="14.4" customHeight="1" x14ac:dyDescent="0.3">
      <c r="A2904" s="5" t="s">
        <v>5228</v>
      </c>
      <c r="B2904" s="6">
        <v>4.0540000000000003</v>
      </c>
      <c r="C2904" s="6">
        <v>1.4999999999999999E-2</v>
      </c>
    </row>
    <row r="2905" spans="1:3" ht="14.4" customHeight="1" x14ac:dyDescent="0.3">
      <c r="A2905" s="5" t="s">
        <v>5226</v>
      </c>
      <c r="B2905" s="6">
        <v>4.05</v>
      </c>
      <c r="C2905" s="6">
        <v>1.4999999999999999E-2</v>
      </c>
    </row>
    <row r="2906" spans="1:3" ht="14.4" customHeight="1" x14ac:dyDescent="0.3">
      <c r="A2906" s="5" t="s">
        <v>5225</v>
      </c>
      <c r="B2906" s="6">
        <v>3.8719999999999999</v>
      </c>
      <c r="C2906" s="6">
        <v>0.02</v>
      </c>
    </row>
    <row r="2907" spans="1:3" ht="14.4" customHeight="1" x14ac:dyDescent="0.3">
      <c r="A2907" s="5" t="s">
        <v>5223</v>
      </c>
      <c r="B2907" s="6">
        <v>3.9380000000000002</v>
      </c>
      <c r="C2907" s="6">
        <v>0.02</v>
      </c>
    </row>
    <row r="2908" spans="1:3" ht="14.4" customHeight="1" x14ac:dyDescent="0.3">
      <c r="A2908" s="5" t="s">
        <v>5221</v>
      </c>
      <c r="B2908" s="6">
        <v>3.94</v>
      </c>
      <c r="C2908" s="6">
        <v>0.02</v>
      </c>
    </row>
    <row r="2909" spans="1:3" ht="14.4" customHeight="1" x14ac:dyDescent="0.3">
      <c r="A2909" s="5" t="s">
        <v>5219</v>
      </c>
      <c r="B2909" s="6">
        <v>3.98</v>
      </c>
      <c r="C2909" s="6">
        <v>1.4999999999999999E-2</v>
      </c>
    </row>
    <row r="2910" spans="1:3" ht="14.4" customHeight="1" x14ac:dyDescent="0.3">
      <c r="A2910" s="5" t="s">
        <v>5217</v>
      </c>
      <c r="B2910" s="6">
        <v>3.915</v>
      </c>
      <c r="C2910" s="6">
        <v>0.01</v>
      </c>
    </row>
    <row r="2911" spans="1:3" ht="14.4" customHeight="1" x14ac:dyDescent="0.3">
      <c r="A2911" s="5" t="s">
        <v>5216</v>
      </c>
      <c r="B2911" s="6">
        <v>3.8849999999999998</v>
      </c>
      <c r="C2911" s="6">
        <v>0.01</v>
      </c>
    </row>
    <row r="2912" spans="1:3" ht="14.4" customHeight="1" x14ac:dyDescent="0.3">
      <c r="A2912" s="5" t="s">
        <v>5214</v>
      </c>
      <c r="B2912" s="6">
        <v>3.98</v>
      </c>
      <c r="C2912" s="6">
        <v>1.2999999999999999E-2</v>
      </c>
    </row>
    <row r="2913" spans="1:3" ht="14.4" customHeight="1" x14ac:dyDescent="0.3">
      <c r="A2913" s="5" t="s">
        <v>5212</v>
      </c>
      <c r="B2913" s="6">
        <v>4.0389999999999997</v>
      </c>
      <c r="C2913" s="6">
        <v>5.0000000000000001E-3</v>
      </c>
    </row>
    <row r="2914" spans="1:3" ht="14.4" customHeight="1" x14ac:dyDescent="0.3">
      <c r="A2914" s="5" t="s">
        <v>5210</v>
      </c>
      <c r="B2914" s="6">
        <v>3.8780000000000001</v>
      </c>
      <c r="C2914" s="6">
        <v>3.0000000000000001E-3</v>
      </c>
    </row>
    <row r="2915" spans="1:3" ht="14.4" customHeight="1" x14ac:dyDescent="0.3">
      <c r="A2915" s="5" t="s">
        <v>5209</v>
      </c>
      <c r="B2915" s="6">
        <v>3.8090000000000002</v>
      </c>
      <c r="C2915" s="6">
        <v>3.0000000000000001E-3</v>
      </c>
    </row>
    <row r="2916" spans="1:3" ht="14.4" customHeight="1" x14ac:dyDescent="0.3">
      <c r="A2916" s="5" t="s">
        <v>5207</v>
      </c>
      <c r="B2916" s="6">
        <v>3.8290000000000002</v>
      </c>
      <c r="C2916" s="6">
        <v>8.0000000000000002E-3</v>
      </c>
    </row>
    <row r="2917" spans="1:3" ht="14.4" customHeight="1" x14ac:dyDescent="0.3">
      <c r="A2917" s="5" t="s">
        <v>5205</v>
      </c>
      <c r="B2917" s="6">
        <v>3.798</v>
      </c>
      <c r="C2917" s="6">
        <v>0.01</v>
      </c>
    </row>
    <row r="2918" spans="1:3" ht="14.4" customHeight="1" x14ac:dyDescent="0.3">
      <c r="A2918" s="5" t="s">
        <v>5203</v>
      </c>
      <c r="B2918" s="6">
        <v>3.73</v>
      </c>
      <c r="C2918" s="6">
        <v>0.01</v>
      </c>
    </row>
    <row r="2919" spans="1:3" ht="14.4" customHeight="1" x14ac:dyDescent="0.3">
      <c r="A2919" s="5" t="s">
        <v>5201</v>
      </c>
      <c r="B2919" s="6">
        <v>3.7050000000000001</v>
      </c>
      <c r="C2919" s="6">
        <v>5.0000000000000001E-3</v>
      </c>
    </row>
    <row r="2920" spans="1:3" ht="14.4" customHeight="1" x14ac:dyDescent="0.3">
      <c r="A2920" s="5" t="s">
        <v>5199</v>
      </c>
      <c r="B2920" s="6">
        <v>3.7010000000000001</v>
      </c>
      <c r="C2920" s="6">
        <v>5.0000000000000001E-3</v>
      </c>
    </row>
    <row r="2921" spans="1:3" ht="14.4" customHeight="1" x14ac:dyDescent="0.3">
      <c r="A2921" s="5" t="s">
        <v>5197</v>
      </c>
      <c r="B2921" s="6">
        <v>3.782</v>
      </c>
      <c r="C2921" s="6">
        <v>8.0000000000000002E-3</v>
      </c>
    </row>
    <row r="2922" spans="1:3" ht="14.4" customHeight="1" x14ac:dyDescent="0.3">
      <c r="A2922" s="5" t="s">
        <v>5195</v>
      </c>
      <c r="B2922" s="6">
        <v>3.827</v>
      </c>
      <c r="C2922" s="6">
        <v>1.4999999999999999E-2</v>
      </c>
    </row>
    <row r="2923" spans="1:3" ht="14.4" customHeight="1" x14ac:dyDescent="0.3">
      <c r="A2923" s="5" t="s">
        <v>5193</v>
      </c>
      <c r="B2923" s="6">
        <v>3.7589999999999999</v>
      </c>
      <c r="C2923" s="6">
        <v>0.01</v>
      </c>
    </row>
    <row r="2924" spans="1:3" ht="14.4" customHeight="1" x14ac:dyDescent="0.3">
      <c r="A2924" s="5" t="s">
        <v>5191</v>
      </c>
      <c r="B2924" s="6">
        <v>3.7469999999999999</v>
      </c>
      <c r="C2924" s="6">
        <v>1.4999999999999999E-2</v>
      </c>
    </row>
    <row r="2925" spans="1:3" ht="14.4" customHeight="1" x14ac:dyDescent="0.3">
      <c r="A2925" s="5" t="s">
        <v>5190</v>
      </c>
      <c r="B2925" s="6">
        <v>3.6659999999999999</v>
      </c>
      <c r="C2925" s="6">
        <v>2.5000000000000001E-2</v>
      </c>
    </row>
    <row r="2926" spans="1:3" ht="14.4" customHeight="1" x14ac:dyDescent="0.3">
      <c r="A2926" s="5" t="s">
        <v>5189</v>
      </c>
      <c r="B2926" s="6">
        <v>3.617</v>
      </c>
      <c r="C2926" s="6">
        <v>8.0000000000000002E-3</v>
      </c>
    </row>
    <row r="2927" spans="1:3" ht="14.4" customHeight="1" x14ac:dyDescent="0.3">
      <c r="A2927" s="5" t="s">
        <v>5187</v>
      </c>
      <c r="B2927" s="6">
        <v>3.6379999999999999</v>
      </c>
      <c r="C2927" s="6">
        <v>8.0000000000000002E-3</v>
      </c>
    </row>
    <row r="2928" spans="1:3" ht="14.4" customHeight="1" x14ac:dyDescent="0.3">
      <c r="A2928" s="5" t="s">
        <v>5185</v>
      </c>
      <c r="B2928" s="6">
        <v>3.57</v>
      </c>
      <c r="C2928" s="6">
        <v>3.0000000000000001E-3</v>
      </c>
    </row>
    <row r="2929" spans="1:3" ht="14.4" customHeight="1" x14ac:dyDescent="0.3">
      <c r="A2929" s="5" t="s">
        <v>5183</v>
      </c>
      <c r="B2929" s="6">
        <v>3.5979999999999999</v>
      </c>
      <c r="C2929" s="6">
        <v>5.0000000000000001E-3</v>
      </c>
    </row>
    <row r="2930" spans="1:3" ht="14.4" customHeight="1" x14ac:dyDescent="0.3">
      <c r="A2930" s="5" t="s">
        <v>5181</v>
      </c>
      <c r="B2930" s="6">
        <v>3.4809999999999999</v>
      </c>
      <c r="C2930" s="6">
        <v>0.01</v>
      </c>
    </row>
    <row r="2931" spans="1:3" ht="14.4" customHeight="1" x14ac:dyDescent="0.3">
      <c r="A2931" s="5" t="s">
        <v>5179</v>
      </c>
      <c r="B2931" s="6">
        <v>3.5409999999999999</v>
      </c>
      <c r="C2931" s="6">
        <v>0.01</v>
      </c>
    </row>
    <row r="2932" spans="1:3" ht="14.4" customHeight="1" x14ac:dyDescent="0.3">
      <c r="A2932" s="5" t="s">
        <v>5178</v>
      </c>
      <c r="B2932" s="6">
        <v>3.6160000000000001</v>
      </c>
      <c r="C2932" s="6">
        <v>8.0000000000000002E-3</v>
      </c>
    </row>
    <row r="2933" spans="1:3" ht="14.4" customHeight="1" x14ac:dyDescent="0.3">
      <c r="A2933" s="5" t="s">
        <v>5176</v>
      </c>
      <c r="B2933" s="6">
        <v>3.4889999999999999</v>
      </c>
      <c r="C2933" s="6">
        <v>0.02</v>
      </c>
    </row>
    <row r="2934" spans="1:3" ht="14.4" customHeight="1" x14ac:dyDescent="0.3">
      <c r="A2934" s="5" t="s">
        <v>5174</v>
      </c>
      <c r="B2934" s="6">
        <v>3.5310000000000001</v>
      </c>
      <c r="C2934" s="6">
        <v>0.02</v>
      </c>
    </row>
    <row r="2935" spans="1:3" ht="14.4" customHeight="1" x14ac:dyDescent="0.3">
      <c r="A2935" s="5" t="s">
        <v>5172</v>
      </c>
      <c r="B2935" s="6">
        <v>3.7029999999999998</v>
      </c>
      <c r="C2935" s="6">
        <v>0.02</v>
      </c>
    </row>
    <row r="2936" spans="1:3" ht="14.4" customHeight="1" x14ac:dyDescent="0.3">
      <c r="A2936" s="5" t="s">
        <v>5171</v>
      </c>
      <c r="B2936" s="6">
        <v>3.6880000000000002</v>
      </c>
      <c r="C2936" s="6">
        <v>2.5000000000000001E-2</v>
      </c>
    </row>
    <row r="2937" spans="1:3" ht="14.4" customHeight="1" x14ac:dyDescent="0.3">
      <c r="A2937" s="5" t="s">
        <v>5169</v>
      </c>
      <c r="B2937" s="6">
        <v>3.5529999999999999</v>
      </c>
      <c r="C2937" s="6">
        <v>0.03</v>
      </c>
    </row>
    <row r="2938" spans="1:3" ht="14.4" customHeight="1" x14ac:dyDescent="0.3">
      <c r="A2938" s="5" t="s">
        <v>5167</v>
      </c>
      <c r="B2938" s="6">
        <v>3.5859999999999999</v>
      </c>
      <c r="C2938" s="6">
        <v>2.5000000000000001E-2</v>
      </c>
    </row>
    <row r="2939" spans="1:3" ht="14.4" customHeight="1" x14ac:dyDescent="0.3">
      <c r="A2939" s="5" t="s">
        <v>5165</v>
      </c>
      <c r="B2939" s="6">
        <v>3.63</v>
      </c>
      <c r="C2939" s="6">
        <v>1.7999999999999999E-2</v>
      </c>
    </row>
    <row r="2940" spans="1:3" ht="14.4" customHeight="1" x14ac:dyDescent="0.3">
      <c r="A2940" s="5" t="s">
        <v>5163</v>
      </c>
      <c r="B2940" s="6">
        <v>3.629</v>
      </c>
      <c r="C2940" s="6">
        <v>0.02</v>
      </c>
    </row>
    <row r="2941" spans="1:3" ht="14.4" customHeight="1" x14ac:dyDescent="0.3">
      <c r="A2941" s="5" t="s">
        <v>5162</v>
      </c>
      <c r="B2941" s="6">
        <v>3.6040000000000001</v>
      </c>
      <c r="C2941" s="6">
        <v>0.01</v>
      </c>
    </row>
    <row r="2942" spans="1:3" ht="14.4" customHeight="1" x14ac:dyDescent="0.3">
      <c r="A2942" s="5" t="s">
        <v>5160</v>
      </c>
      <c r="B2942" s="6">
        <v>3.6579999999999999</v>
      </c>
      <c r="C2942" s="6">
        <v>0.02</v>
      </c>
    </row>
    <row r="2943" spans="1:3" ht="14.4" customHeight="1" x14ac:dyDescent="0.3">
      <c r="A2943" s="5" t="s">
        <v>5159</v>
      </c>
      <c r="B2943" s="6">
        <v>3.59</v>
      </c>
      <c r="C2943" s="6">
        <v>1.7999999999999999E-2</v>
      </c>
    </row>
    <row r="2944" spans="1:3" ht="14.4" customHeight="1" x14ac:dyDescent="0.3">
      <c r="A2944" s="5" t="s">
        <v>5157</v>
      </c>
      <c r="B2944" s="6">
        <v>3.524</v>
      </c>
      <c r="C2944" s="6">
        <v>1.4999999999999999E-2</v>
      </c>
    </row>
    <row r="2945" spans="1:3" ht="14.4" customHeight="1" x14ac:dyDescent="0.3">
      <c r="A2945" s="5" t="s">
        <v>5155</v>
      </c>
      <c r="B2945" s="6">
        <v>3.923</v>
      </c>
      <c r="C2945" s="6">
        <v>0.01</v>
      </c>
    </row>
    <row r="2946" spans="1:3" ht="14.4" customHeight="1" x14ac:dyDescent="0.3">
      <c r="A2946" s="5" t="s">
        <v>5153</v>
      </c>
      <c r="B2946" s="6">
        <v>3.9340000000000002</v>
      </c>
      <c r="C2946" s="6">
        <v>-0.01</v>
      </c>
    </row>
    <row r="2947" spans="1:3" ht="14.4" customHeight="1" x14ac:dyDescent="0.3">
      <c r="A2947" s="5" t="s">
        <v>5151</v>
      </c>
      <c r="B2947" s="6">
        <v>3.7810000000000001</v>
      </c>
      <c r="C2947" s="6">
        <v>5.0000000000000001E-3</v>
      </c>
    </row>
    <row r="2948" spans="1:3" ht="14.4" customHeight="1" x14ac:dyDescent="0.3">
      <c r="A2948" s="5" t="s">
        <v>5149</v>
      </c>
      <c r="B2948" s="6">
        <v>3.7490000000000001</v>
      </c>
      <c r="C2948" s="6">
        <v>8.0000000000000002E-3</v>
      </c>
    </row>
    <row r="2949" spans="1:3" ht="14.4" customHeight="1" x14ac:dyDescent="0.3">
      <c r="A2949" s="5" t="s">
        <v>5148</v>
      </c>
      <c r="B2949" s="6">
        <v>3.778</v>
      </c>
      <c r="C2949" s="6">
        <v>8.0000000000000002E-3</v>
      </c>
    </row>
    <row r="2950" spans="1:3" ht="14.4" customHeight="1" x14ac:dyDescent="0.3">
      <c r="A2950" s="5" t="s">
        <v>5146</v>
      </c>
      <c r="B2950" s="6">
        <v>3.7829999999999999</v>
      </c>
      <c r="C2950" s="6">
        <v>3.0000000000000001E-3</v>
      </c>
    </row>
    <row r="2951" spans="1:3" ht="14.4" customHeight="1" x14ac:dyDescent="0.3">
      <c r="A2951" s="5" t="s">
        <v>5144</v>
      </c>
      <c r="B2951" s="6">
        <v>3.6960000000000002</v>
      </c>
      <c r="C2951" s="6">
        <v>5.0000000000000001E-3</v>
      </c>
    </row>
    <row r="2952" spans="1:3" ht="14.4" customHeight="1" x14ac:dyDescent="0.3">
      <c r="A2952" s="5" t="s">
        <v>5142</v>
      </c>
      <c r="B2952" s="6">
        <v>3.7450000000000001</v>
      </c>
      <c r="C2952" s="6">
        <v>0.01</v>
      </c>
    </row>
    <row r="2953" spans="1:3" ht="14.4" customHeight="1" x14ac:dyDescent="0.3">
      <c r="A2953" s="5" t="s">
        <v>5140</v>
      </c>
      <c r="B2953" s="6">
        <v>3.6520000000000001</v>
      </c>
      <c r="C2953" s="6">
        <v>0.01</v>
      </c>
    </row>
    <row r="2954" spans="1:3" ht="14.4" customHeight="1" x14ac:dyDescent="0.3">
      <c r="A2954" s="5" t="s">
        <v>5138</v>
      </c>
      <c r="B2954" s="6">
        <v>3.649</v>
      </c>
      <c r="C2954" s="6">
        <v>8.0000000000000002E-3</v>
      </c>
    </row>
    <row r="2955" spans="1:3" ht="14.4" customHeight="1" x14ac:dyDescent="0.3">
      <c r="A2955" s="5" t="s">
        <v>5136</v>
      </c>
      <c r="B2955" s="6">
        <v>3.5840000000000001</v>
      </c>
      <c r="C2955" s="6">
        <v>8.0000000000000002E-3</v>
      </c>
    </row>
    <row r="2956" spans="1:3" ht="14.4" customHeight="1" x14ac:dyDescent="0.3">
      <c r="A2956" s="5" t="s">
        <v>5134</v>
      </c>
      <c r="B2956" s="6">
        <v>3.4580000000000002</v>
      </c>
      <c r="C2956" s="6">
        <v>0.01</v>
      </c>
    </row>
    <row r="2957" spans="1:3" ht="14.4" customHeight="1" x14ac:dyDescent="0.3">
      <c r="A2957" s="5" t="s">
        <v>5132</v>
      </c>
      <c r="B2957" s="6">
        <v>3.4039999999999999</v>
      </c>
      <c r="C2957" s="6">
        <v>1.4999999999999999E-2</v>
      </c>
    </row>
    <row r="2958" spans="1:3" ht="14.4" customHeight="1" x14ac:dyDescent="0.3">
      <c r="A2958" s="5" t="s">
        <v>5130</v>
      </c>
      <c r="B2958" s="6">
        <v>3.3439999999999999</v>
      </c>
      <c r="C2958" s="6">
        <v>0.01</v>
      </c>
    </row>
    <row r="2959" spans="1:3" ht="14.4" customHeight="1" x14ac:dyDescent="0.3">
      <c r="A2959" s="5" t="s">
        <v>5128</v>
      </c>
      <c r="B2959" s="6">
        <v>3.41</v>
      </c>
      <c r="C2959" s="6">
        <v>8.0000000000000002E-3</v>
      </c>
    </row>
    <row r="2960" spans="1:3" ht="14.4" customHeight="1" x14ac:dyDescent="0.3">
      <c r="A2960" s="5" t="s">
        <v>5126</v>
      </c>
      <c r="B2960" s="6">
        <v>3.3159999999999998</v>
      </c>
      <c r="C2960" s="6">
        <v>8.0000000000000002E-3</v>
      </c>
    </row>
    <row r="2961" spans="1:3" ht="14.4" customHeight="1" x14ac:dyDescent="0.3">
      <c r="A2961" s="5" t="s">
        <v>5124</v>
      </c>
      <c r="B2961" s="6">
        <v>3.399</v>
      </c>
      <c r="C2961" s="6">
        <v>0.01</v>
      </c>
    </row>
    <row r="2962" spans="1:3" ht="14.4" customHeight="1" x14ac:dyDescent="0.3">
      <c r="A2962" s="5" t="s">
        <v>5122</v>
      </c>
      <c r="B2962" s="6">
        <v>3.415</v>
      </c>
      <c r="C2962" s="6">
        <v>2.5000000000000001E-2</v>
      </c>
    </row>
    <row r="2963" spans="1:3" ht="14.4" customHeight="1" x14ac:dyDescent="0.3">
      <c r="A2963" s="5" t="s">
        <v>5120</v>
      </c>
      <c r="B2963" s="6">
        <v>3.46</v>
      </c>
      <c r="C2963" s="6">
        <v>0.02</v>
      </c>
    </row>
    <row r="2964" spans="1:3" ht="14.4" customHeight="1" x14ac:dyDescent="0.3">
      <c r="A2964" s="5" t="s">
        <v>5118</v>
      </c>
      <c r="B2964" s="6">
        <v>3.5419999999999998</v>
      </c>
      <c r="C2964" s="6">
        <v>0.02</v>
      </c>
    </row>
    <row r="2965" spans="1:3" ht="14.4" customHeight="1" x14ac:dyDescent="0.3">
      <c r="A2965" s="5" t="s">
        <v>5116</v>
      </c>
      <c r="B2965" s="6">
        <v>3.3639999999999999</v>
      </c>
      <c r="C2965" s="6">
        <v>0.03</v>
      </c>
    </row>
    <row r="2966" spans="1:3" ht="14.4" customHeight="1" x14ac:dyDescent="0.3">
      <c r="A2966" s="5" t="s">
        <v>5114</v>
      </c>
      <c r="B2966" s="6">
        <v>3.633</v>
      </c>
      <c r="C2966" s="6">
        <v>0.02</v>
      </c>
    </row>
    <row r="2967" spans="1:3" ht="14.4" customHeight="1" x14ac:dyDescent="0.3">
      <c r="A2967" s="5" t="s">
        <v>5112</v>
      </c>
      <c r="B2967" s="6">
        <v>3.55</v>
      </c>
      <c r="C2967" s="6">
        <v>8.0000000000000002E-3</v>
      </c>
    </row>
    <row r="2968" spans="1:3" ht="14.4" customHeight="1" x14ac:dyDescent="0.3">
      <c r="A2968" s="5" t="s">
        <v>5110</v>
      </c>
      <c r="B2968" s="6">
        <v>3.6480000000000001</v>
      </c>
      <c r="C2968" s="6">
        <v>-3.0000000000000001E-3</v>
      </c>
    </row>
    <row r="2969" spans="1:3" ht="14.4" customHeight="1" x14ac:dyDescent="0.3">
      <c r="A2969" s="5" t="s">
        <v>5108</v>
      </c>
      <c r="B2969" s="6">
        <v>3.5840000000000001</v>
      </c>
      <c r="C2969" s="6">
        <v>3.0000000000000001E-3</v>
      </c>
    </row>
    <row r="2970" spans="1:3" ht="14.4" customHeight="1" x14ac:dyDescent="0.3">
      <c r="A2970" s="5" t="s">
        <v>5107</v>
      </c>
      <c r="B2970" s="6">
        <v>3.4609999999999999</v>
      </c>
      <c r="C2970" s="6">
        <v>0.01</v>
      </c>
    </row>
    <row r="2971" spans="1:3" ht="14.4" customHeight="1" x14ac:dyDescent="0.3">
      <c r="A2971" s="5" t="s">
        <v>5106</v>
      </c>
      <c r="B2971" s="6">
        <v>3.4870000000000001</v>
      </c>
      <c r="C2971" s="6">
        <v>0.01</v>
      </c>
    </row>
    <row r="2972" spans="1:3" ht="14.4" customHeight="1" x14ac:dyDescent="0.3">
      <c r="A2972" s="5" t="s">
        <v>5104</v>
      </c>
      <c r="B2972" s="6">
        <v>3.4209999999999998</v>
      </c>
      <c r="C2972" s="6">
        <v>8.0000000000000002E-3</v>
      </c>
    </row>
    <row r="2973" spans="1:3" ht="14.4" customHeight="1" x14ac:dyDescent="0.3">
      <c r="A2973" s="5" t="s">
        <v>5102</v>
      </c>
      <c r="B2973" s="6">
        <v>3.4569999999999999</v>
      </c>
      <c r="C2973" s="6">
        <v>8.0000000000000002E-3</v>
      </c>
    </row>
    <row r="2974" spans="1:3" ht="14.4" customHeight="1" x14ac:dyDescent="0.3">
      <c r="A2974" s="5" t="s">
        <v>5100</v>
      </c>
      <c r="B2974" s="6">
        <v>3.3170000000000002</v>
      </c>
      <c r="C2974" s="6">
        <v>8.0000000000000002E-3</v>
      </c>
    </row>
    <row r="2975" spans="1:3" ht="14.4" customHeight="1" x14ac:dyDescent="0.3">
      <c r="A2975" s="5" t="s">
        <v>5099</v>
      </c>
      <c r="B2975" s="6">
        <v>3.254</v>
      </c>
      <c r="C2975" s="6">
        <v>0.01</v>
      </c>
    </row>
    <row r="2976" spans="1:3" ht="14.4" customHeight="1" x14ac:dyDescent="0.3">
      <c r="A2976" s="5" t="s">
        <v>5097</v>
      </c>
      <c r="B2976" s="6">
        <v>3.2789999999999999</v>
      </c>
      <c r="C2976" s="6">
        <v>0.01</v>
      </c>
    </row>
    <row r="2977" spans="1:3" ht="14.4" customHeight="1" x14ac:dyDescent="0.3">
      <c r="A2977" s="5" t="s">
        <v>5095</v>
      </c>
      <c r="B2977" s="6">
        <v>3.1360000000000001</v>
      </c>
      <c r="C2977" s="6">
        <v>3.0000000000000001E-3</v>
      </c>
    </row>
    <row r="2978" spans="1:3" ht="14.4" customHeight="1" x14ac:dyDescent="0.3">
      <c r="A2978" s="5" t="s">
        <v>5093</v>
      </c>
      <c r="B2978" s="6">
        <v>3.1269999999999998</v>
      </c>
      <c r="C2978" s="6">
        <v>3.0000000000000001E-3</v>
      </c>
    </row>
    <row r="2979" spans="1:3" ht="14.4" customHeight="1" x14ac:dyDescent="0.3">
      <c r="A2979" s="5" t="s">
        <v>5091</v>
      </c>
      <c r="B2979" s="6">
        <v>3.1269999999999998</v>
      </c>
      <c r="C2979" s="6">
        <v>2E-3</v>
      </c>
    </row>
    <row r="2980" spans="1:3" ht="14.4" customHeight="1" x14ac:dyDescent="0.3">
      <c r="A2980" s="5" t="s">
        <v>5089</v>
      </c>
      <c r="B2980" s="6">
        <v>3.0960000000000001</v>
      </c>
      <c r="C2980" s="6">
        <v>5.0000000000000001E-3</v>
      </c>
    </row>
    <row r="2981" spans="1:3" ht="14.4" customHeight="1" x14ac:dyDescent="0.3">
      <c r="A2981" s="5" t="s">
        <v>5087</v>
      </c>
      <c r="B2981" s="6">
        <v>3.1280000000000001</v>
      </c>
      <c r="C2981" s="6">
        <v>8.0000000000000002E-3</v>
      </c>
    </row>
    <row r="2982" spans="1:3" ht="14.4" customHeight="1" x14ac:dyDescent="0.3">
      <c r="A2982" s="5" t="s">
        <v>5085</v>
      </c>
      <c r="B2982" s="6">
        <v>3.1549999999999998</v>
      </c>
      <c r="C2982" s="6">
        <v>0.01</v>
      </c>
    </row>
    <row r="2983" spans="1:3" ht="14.4" customHeight="1" x14ac:dyDescent="0.3">
      <c r="A2983" s="5" t="s">
        <v>5084</v>
      </c>
      <c r="B2983" s="6">
        <v>3.169</v>
      </c>
      <c r="C2983" s="6">
        <v>8.0000000000000002E-3</v>
      </c>
    </row>
    <row r="2984" spans="1:3" ht="14.4" customHeight="1" x14ac:dyDescent="0.3">
      <c r="A2984" s="5" t="s">
        <v>5083</v>
      </c>
      <c r="B2984" s="6">
        <v>3.1139999999999999</v>
      </c>
      <c r="C2984" s="6">
        <v>2E-3</v>
      </c>
    </row>
    <row r="2985" spans="1:3" ht="14.4" customHeight="1" x14ac:dyDescent="0.3">
      <c r="A2985" s="5" t="s">
        <v>5081</v>
      </c>
      <c r="B2985" s="6">
        <v>3.1120000000000001</v>
      </c>
      <c r="C2985" s="6">
        <v>2.3E-2</v>
      </c>
    </row>
    <row r="2986" spans="1:3" ht="14.4" customHeight="1" x14ac:dyDescent="0.3">
      <c r="A2986" s="5" t="s">
        <v>5079</v>
      </c>
      <c r="B2986" s="6">
        <v>3.0840000000000001</v>
      </c>
      <c r="C2986" s="6">
        <v>8.0000000000000002E-3</v>
      </c>
    </row>
    <row r="2987" spans="1:3" ht="14.4" customHeight="1" x14ac:dyDescent="0.3">
      <c r="A2987" s="5" t="s">
        <v>5077</v>
      </c>
      <c r="B2987" s="6">
        <v>3.0270000000000001</v>
      </c>
      <c r="C2987" s="6">
        <v>0.01</v>
      </c>
    </row>
    <row r="2988" spans="1:3" ht="14.4" customHeight="1" x14ac:dyDescent="0.3">
      <c r="A2988" s="5" t="s">
        <v>5075</v>
      </c>
      <c r="B2988" s="6">
        <v>2.9889999999999999</v>
      </c>
      <c r="C2988" s="6">
        <v>0.02</v>
      </c>
    </row>
    <row r="2989" spans="1:3" ht="14.4" customHeight="1" x14ac:dyDescent="0.3">
      <c r="A2989" s="5" t="s">
        <v>5073</v>
      </c>
      <c r="B2989" s="6">
        <v>2.9929999999999999</v>
      </c>
      <c r="C2989" s="6">
        <v>0.02</v>
      </c>
    </row>
    <row r="2990" spans="1:3" ht="14.4" customHeight="1" x14ac:dyDescent="0.3">
      <c r="A2990" s="5" t="s">
        <v>5072</v>
      </c>
      <c r="B2990" s="6">
        <v>3.0960000000000001</v>
      </c>
      <c r="C2990" s="6">
        <v>1.4999999999999999E-2</v>
      </c>
    </row>
    <row r="2991" spans="1:3" ht="14.4" customHeight="1" x14ac:dyDescent="0.3">
      <c r="A2991" s="5" t="s">
        <v>5071</v>
      </c>
      <c r="B2991" s="6">
        <v>2.98</v>
      </c>
      <c r="C2991" s="6">
        <v>1.4999999999999999E-2</v>
      </c>
    </row>
    <row r="2992" spans="1:3" ht="14.4" customHeight="1" x14ac:dyDescent="0.3">
      <c r="A2992" s="5" t="s">
        <v>5069</v>
      </c>
      <c r="B2992" s="6">
        <v>3.0619999999999998</v>
      </c>
      <c r="C2992" s="6">
        <v>1.4999999999999999E-2</v>
      </c>
    </row>
    <row r="2993" spans="1:3" ht="14.4" customHeight="1" x14ac:dyDescent="0.3">
      <c r="A2993" s="5" t="s">
        <v>5067</v>
      </c>
      <c r="B2993" s="6">
        <v>3.0110000000000001</v>
      </c>
      <c r="C2993" s="6">
        <v>1.2999999999999999E-2</v>
      </c>
    </row>
    <row r="2994" spans="1:3" ht="14.4" customHeight="1" x14ac:dyDescent="0.3">
      <c r="A2994" s="5" t="s">
        <v>5065</v>
      </c>
      <c r="B2994" s="6">
        <v>2.9409999999999998</v>
      </c>
      <c r="C2994" s="6">
        <v>1.4999999999999999E-2</v>
      </c>
    </row>
    <row r="2995" spans="1:3" ht="14.4" customHeight="1" x14ac:dyDescent="0.3">
      <c r="A2995" s="5" t="s">
        <v>5063</v>
      </c>
      <c r="B2995" s="6">
        <v>2.774</v>
      </c>
      <c r="C2995" s="6">
        <v>0.02</v>
      </c>
    </row>
    <row r="2996" spans="1:3" ht="14.4" customHeight="1" x14ac:dyDescent="0.3">
      <c r="A2996" s="5" t="s">
        <v>5061</v>
      </c>
      <c r="B2996" s="6">
        <v>2.6970000000000001</v>
      </c>
      <c r="C2996" s="6">
        <v>2.8000000000000001E-2</v>
      </c>
    </row>
    <row r="2997" spans="1:3" ht="14.4" customHeight="1" x14ac:dyDescent="0.3">
      <c r="A2997" s="5" t="s">
        <v>5059</v>
      </c>
      <c r="B2997" s="6">
        <v>2.67</v>
      </c>
      <c r="C2997" s="6">
        <v>2.8000000000000001E-2</v>
      </c>
    </row>
    <row r="2998" spans="1:3" ht="14.4" customHeight="1" x14ac:dyDescent="0.3">
      <c r="A2998" s="5" t="s">
        <v>5057</v>
      </c>
      <c r="B2998" s="6">
        <v>2.488</v>
      </c>
      <c r="C2998" s="6">
        <v>0.03</v>
      </c>
    </row>
    <row r="2999" spans="1:3" ht="14.4" customHeight="1" x14ac:dyDescent="0.3">
      <c r="A2999" s="5" t="s">
        <v>5055</v>
      </c>
      <c r="B2999" s="6">
        <v>2.472</v>
      </c>
      <c r="C2999" s="6">
        <v>2.8000000000000001E-2</v>
      </c>
    </row>
    <row r="3000" spans="1:3" ht="14.4" customHeight="1" x14ac:dyDescent="0.3">
      <c r="A3000" s="5" t="s">
        <v>5053</v>
      </c>
      <c r="B3000" s="6">
        <v>2.3220000000000001</v>
      </c>
      <c r="C3000" s="6">
        <v>4.1000000000000002E-2</v>
      </c>
    </row>
    <row r="3001" spans="1:3" ht="14.4" customHeight="1" x14ac:dyDescent="0.3">
      <c r="A3001" s="5" t="s">
        <v>5051</v>
      </c>
      <c r="B3001" s="6">
        <v>2.343</v>
      </c>
      <c r="C3001" s="6">
        <v>4.5999999999999999E-2</v>
      </c>
    </row>
    <row r="3002" spans="1:3" ht="14.4" customHeight="1" x14ac:dyDescent="0.3">
      <c r="A3002" s="5" t="s">
        <v>5049</v>
      </c>
      <c r="B3002" s="6">
        <v>2.5249999999999999</v>
      </c>
      <c r="C3002" s="6">
        <v>4.1000000000000002E-2</v>
      </c>
    </row>
    <row r="3003" spans="1:3" ht="14.4" customHeight="1" x14ac:dyDescent="0.3">
      <c r="A3003" s="5" t="s">
        <v>5047</v>
      </c>
      <c r="B3003" s="6">
        <v>2.5539999999999998</v>
      </c>
      <c r="C3003" s="6">
        <v>4.1000000000000002E-2</v>
      </c>
    </row>
    <row r="3004" spans="1:3" ht="14.4" customHeight="1" x14ac:dyDescent="0.3">
      <c r="A3004" s="5" t="s">
        <v>5045</v>
      </c>
      <c r="B3004" s="6">
        <v>2.7290000000000001</v>
      </c>
      <c r="C3004" s="6">
        <v>4.1000000000000002E-2</v>
      </c>
    </row>
    <row r="3005" spans="1:3" ht="14.4" customHeight="1" x14ac:dyDescent="0.3">
      <c r="A3005" s="5" t="s">
        <v>5043</v>
      </c>
      <c r="B3005" s="6">
        <v>2.605</v>
      </c>
      <c r="C3005" s="6">
        <v>5.0999999999999997E-2</v>
      </c>
    </row>
    <row r="3006" spans="1:3" ht="14.4" customHeight="1" x14ac:dyDescent="0.3">
      <c r="A3006" s="5" t="s">
        <v>5041</v>
      </c>
      <c r="B3006" s="6">
        <v>2.6779999999999999</v>
      </c>
      <c r="C3006" s="6">
        <v>5.8999999999999997E-2</v>
      </c>
    </row>
    <row r="3007" spans="1:3" ht="14.4" customHeight="1" x14ac:dyDescent="0.3">
      <c r="A3007" s="5" t="s">
        <v>5039</v>
      </c>
      <c r="B3007" s="6">
        <v>2.7130000000000001</v>
      </c>
      <c r="C3007" s="6">
        <v>5.6000000000000001E-2</v>
      </c>
    </row>
    <row r="3008" spans="1:3" ht="14.4" customHeight="1" x14ac:dyDescent="0.3">
      <c r="A3008" s="5" t="s">
        <v>5038</v>
      </c>
      <c r="B3008" s="6">
        <v>2.5030000000000001</v>
      </c>
      <c r="C3008" s="6">
        <v>5.6000000000000001E-2</v>
      </c>
    </row>
    <row r="3009" spans="1:3" ht="14.4" customHeight="1" x14ac:dyDescent="0.3">
      <c r="A3009" s="5" t="s">
        <v>5036</v>
      </c>
      <c r="B3009" s="6">
        <v>2.3820000000000001</v>
      </c>
      <c r="C3009" s="6">
        <v>6.0999999999999999E-2</v>
      </c>
    </row>
    <row r="3010" spans="1:3" ht="14.4" customHeight="1" x14ac:dyDescent="0.3">
      <c r="A3010" s="5" t="s">
        <v>5034</v>
      </c>
      <c r="B3010" s="6">
        <v>2.5539999999999998</v>
      </c>
      <c r="C3010" s="6">
        <v>8.4000000000000005E-2</v>
      </c>
    </row>
    <row r="3011" spans="1:3" ht="14.4" customHeight="1" x14ac:dyDescent="0.3">
      <c r="A3011" s="5" t="s">
        <v>5032</v>
      </c>
      <c r="B3011" s="6">
        <v>2.4990000000000001</v>
      </c>
      <c r="C3011" s="6">
        <v>7.9000000000000001E-2</v>
      </c>
    </row>
    <row r="3012" spans="1:3" ht="14.4" customHeight="1" x14ac:dyDescent="0.3">
      <c r="A3012" s="5" t="s">
        <v>5030</v>
      </c>
      <c r="B3012" s="6">
        <v>2.5499999999999998</v>
      </c>
      <c r="C3012" s="6">
        <v>8.5999999999999993E-2</v>
      </c>
    </row>
    <row r="3013" spans="1:3" ht="14.4" customHeight="1" x14ac:dyDescent="0.3">
      <c r="A3013" s="5" t="s">
        <v>5028</v>
      </c>
      <c r="B3013" s="6">
        <v>2.472</v>
      </c>
      <c r="C3013" s="6">
        <v>8.1000000000000003E-2</v>
      </c>
    </row>
    <row r="3014" spans="1:3" ht="14.4" customHeight="1" x14ac:dyDescent="0.3">
      <c r="A3014" s="5" t="s">
        <v>5026</v>
      </c>
      <c r="B3014" s="6">
        <v>2.448</v>
      </c>
      <c r="C3014" s="6">
        <v>8.1000000000000003E-2</v>
      </c>
    </row>
    <row r="3015" spans="1:3" ht="14.4" customHeight="1" x14ac:dyDescent="0.3">
      <c r="A3015" s="5" t="s">
        <v>5024</v>
      </c>
      <c r="B3015" s="6">
        <v>2.4769999999999999</v>
      </c>
      <c r="C3015" s="6">
        <v>9.0999999999999998E-2</v>
      </c>
    </row>
    <row r="3016" spans="1:3" ht="14.4" customHeight="1" x14ac:dyDescent="0.3">
      <c r="A3016" s="5" t="s">
        <v>5022</v>
      </c>
      <c r="B3016" s="6">
        <v>2.4769999999999999</v>
      </c>
      <c r="C3016" s="6">
        <v>8.8999999999999996E-2</v>
      </c>
    </row>
    <row r="3017" spans="1:3" ht="14.4" customHeight="1" x14ac:dyDescent="0.3">
      <c r="A3017" s="5" t="s">
        <v>5020</v>
      </c>
      <c r="B3017" s="6">
        <v>2.431</v>
      </c>
      <c r="C3017" s="6">
        <v>0.10199999999999999</v>
      </c>
    </row>
    <row r="3018" spans="1:3" ht="14.4" customHeight="1" x14ac:dyDescent="0.3">
      <c r="A3018" s="5" t="s">
        <v>5018</v>
      </c>
      <c r="B3018" s="6">
        <v>2.532</v>
      </c>
      <c r="C3018" s="6">
        <v>0.11700000000000001</v>
      </c>
    </row>
    <row r="3019" spans="1:3" ht="14.4" customHeight="1" x14ac:dyDescent="0.3">
      <c r="A3019" s="5" t="s">
        <v>5016</v>
      </c>
      <c r="B3019" s="6">
        <v>2.4249999999999998</v>
      </c>
      <c r="C3019" s="6">
        <v>0.112</v>
      </c>
    </row>
    <row r="3020" spans="1:3" ht="14.4" customHeight="1" x14ac:dyDescent="0.3">
      <c r="A3020" s="5" t="s">
        <v>5014</v>
      </c>
      <c r="B3020" s="6">
        <v>2.5670000000000002</v>
      </c>
      <c r="C3020" s="6">
        <v>0.104</v>
      </c>
    </row>
    <row r="3021" spans="1:3" ht="14.4" customHeight="1" x14ac:dyDescent="0.3">
      <c r="A3021" s="5" t="s">
        <v>5012</v>
      </c>
      <c r="B3021" s="6">
        <v>2.6840000000000002</v>
      </c>
      <c r="C3021" s="6">
        <v>8.1000000000000003E-2</v>
      </c>
    </row>
    <row r="3022" spans="1:3" ht="14.4" customHeight="1" x14ac:dyDescent="0.3">
      <c r="A3022" s="5" t="s">
        <v>5010</v>
      </c>
      <c r="B3022" s="6">
        <v>2.6259999999999999</v>
      </c>
      <c r="C3022" s="6">
        <v>9.0999999999999998E-2</v>
      </c>
    </row>
    <row r="3023" spans="1:3" ht="14.4" customHeight="1" x14ac:dyDescent="0.3">
      <c r="A3023" s="5" t="s">
        <v>5008</v>
      </c>
      <c r="B3023" s="6">
        <v>2.6429999999999998</v>
      </c>
      <c r="C3023" s="6">
        <v>8.5999999999999993E-2</v>
      </c>
    </row>
    <row r="3024" spans="1:3" ht="14.4" customHeight="1" x14ac:dyDescent="0.3">
      <c r="A3024" s="5" t="s">
        <v>5006</v>
      </c>
      <c r="B3024" s="6">
        <v>2.621</v>
      </c>
      <c r="C3024" s="6">
        <v>9.4E-2</v>
      </c>
    </row>
    <row r="3025" spans="1:3" ht="14.4" customHeight="1" x14ac:dyDescent="0.3">
      <c r="A3025" s="5" t="s">
        <v>5004</v>
      </c>
      <c r="B3025" s="6">
        <v>2.5499999999999998</v>
      </c>
      <c r="C3025" s="6">
        <v>9.9000000000000005E-2</v>
      </c>
    </row>
    <row r="3026" spans="1:3" ht="14.4" customHeight="1" x14ac:dyDescent="0.3">
      <c r="A3026" s="5" t="s">
        <v>5002</v>
      </c>
      <c r="B3026" s="6">
        <v>2.4460000000000002</v>
      </c>
      <c r="C3026" s="6">
        <v>0.11700000000000001</v>
      </c>
    </row>
    <row r="3027" spans="1:3" ht="14.4" customHeight="1" x14ac:dyDescent="0.3">
      <c r="A3027" s="5" t="s">
        <v>5000</v>
      </c>
      <c r="B3027" s="6">
        <v>2.5190000000000001</v>
      </c>
      <c r="C3027" s="6">
        <v>0.107</v>
      </c>
    </row>
    <row r="3028" spans="1:3" ht="14.4" customHeight="1" x14ac:dyDescent="0.3">
      <c r="A3028" s="5" t="s">
        <v>4998</v>
      </c>
      <c r="B3028" s="6">
        <v>2.6160000000000001</v>
      </c>
      <c r="C3028" s="6">
        <v>8.1000000000000003E-2</v>
      </c>
    </row>
    <row r="3029" spans="1:3" ht="14.4" customHeight="1" x14ac:dyDescent="0.3">
      <c r="A3029" s="5" t="s">
        <v>4996</v>
      </c>
      <c r="B3029" s="6">
        <v>2.4630000000000001</v>
      </c>
      <c r="C3029" s="6">
        <v>7.3999999999999996E-2</v>
      </c>
    </row>
    <row r="3030" spans="1:3" ht="14.4" customHeight="1" x14ac:dyDescent="0.3">
      <c r="A3030" s="5" t="s">
        <v>4994</v>
      </c>
      <c r="B3030" s="6">
        <v>2.484</v>
      </c>
      <c r="C3030" s="6">
        <v>6.6000000000000003E-2</v>
      </c>
    </row>
    <row r="3031" spans="1:3" ht="14.4" customHeight="1" x14ac:dyDescent="0.3">
      <c r="A3031" s="5" t="s">
        <v>4992</v>
      </c>
      <c r="B3031" s="6">
        <v>2.355</v>
      </c>
      <c r="C3031" s="6">
        <v>8.1000000000000003E-2</v>
      </c>
    </row>
    <row r="3032" spans="1:3" ht="14.4" customHeight="1" x14ac:dyDescent="0.3">
      <c r="A3032" s="5" t="s">
        <v>4990</v>
      </c>
      <c r="B3032" s="6">
        <v>2.3559999999999999</v>
      </c>
      <c r="C3032" s="6">
        <v>7.5999999999999998E-2</v>
      </c>
    </row>
    <row r="3033" spans="1:3" ht="14.4" customHeight="1" x14ac:dyDescent="0.3">
      <c r="A3033" s="5" t="s">
        <v>4988</v>
      </c>
      <c r="B3033" s="6">
        <v>2.302</v>
      </c>
      <c r="C3033" s="6">
        <v>8.1000000000000003E-2</v>
      </c>
    </row>
    <row r="3034" spans="1:3" ht="14.4" customHeight="1" x14ac:dyDescent="0.3">
      <c r="A3034" s="5" t="s">
        <v>4986</v>
      </c>
      <c r="B3034" s="6">
        <v>2.2719999999999998</v>
      </c>
      <c r="C3034" s="6">
        <v>8.1000000000000003E-2</v>
      </c>
    </row>
    <row r="3035" spans="1:3" ht="14.4" customHeight="1" x14ac:dyDescent="0.3">
      <c r="A3035" s="5" t="s">
        <v>4984</v>
      </c>
      <c r="B3035" s="6">
        <v>2.3239999999999998</v>
      </c>
      <c r="C3035" s="6">
        <v>8.5999999999999993E-2</v>
      </c>
    </row>
    <row r="3036" spans="1:3" ht="14.4" customHeight="1" x14ac:dyDescent="0.3">
      <c r="A3036" s="5" t="s">
        <v>4982</v>
      </c>
      <c r="B3036" s="6">
        <v>2.2690000000000001</v>
      </c>
      <c r="C3036" s="6">
        <v>8.5999999999999993E-2</v>
      </c>
    </row>
    <row r="3037" spans="1:3" ht="14.4" customHeight="1" x14ac:dyDescent="0.3">
      <c r="A3037" s="5" t="s">
        <v>4980</v>
      </c>
      <c r="B3037" s="6">
        <v>2.2989999999999999</v>
      </c>
      <c r="C3037" s="6">
        <v>8.5999999999999993E-2</v>
      </c>
    </row>
    <row r="3038" spans="1:3" ht="14.4" customHeight="1" x14ac:dyDescent="0.3">
      <c r="A3038" s="5" t="s">
        <v>4978</v>
      </c>
      <c r="B3038" s="6">
        <v>2.2839999999999998</v>
      </c>
      <c r="C3038" s="6">
        <v>8.5999999999999993E-2</v>
      </c>
    </row>
    <row r="3039" spans="1:3" ht="14.4" customHeight="1" x14ac:dyDescent="0.3">
      <c r="A3039" s="5" t="s">
        <v>4976</v>
      </c>
      <c r="B3039" s="6">
        <v>2.2789999999999999</v>
      </c>
      <c r="C3039" s="6">
        <v>8.1000000000000003E-2</v>
      </c>
    </row>
    <row r="3040" spans="1:3" ht="14.4" customHeight="1" x14ac:dyDescent="0.3">
      <c r="A3040" s="5" t="s">
        <v>4974</v>
      </c>
      <c r="B3040" s="6">
        <v>2.3260000000000001</v>
      </c>
      <c r="C3040" s="6">
        <v>8.5999999999999993E-2</v>
      </c>
    </row>
    <row r="3041" spans="1:3" ht="14.4" customHeight="1" x14ac:dyDescent="0.3">
      <c r="A3041" s="5" t="s">
        <v>4972</v>
      </c>
      <c r="B3041" s="6">
        <v>2.351</v>
      </c>
      <c r="C3041" s="6">
        <v>9.7000000000000003E-2</v>
      </c>
    </row>
    <row r="3042" spans="1:3" ht="14.4" customHeight="1" x14ac:dyDescent="0.3">
      <c r="A3042" s="5" t="s">
        <v>4971</v>
      </c>
      <c r="B3042" s="6">
        <v>2.335</v>
      </c>
      <c r="C3042" s="6">
        <v>0.10199999999999999</v>
      </c>
    </row>
    <row r="3043" spans="1:3" ht="14.4" customHeight="1" x14ac:dyDescent="0.3">
      <c r="A3043" s="5" t="s">
        <v>4969</v>
      </c>
      <c r="B3043" s="6">
        <v>2.36</v>
      </c>
      <c r="C3043" s="6">
        <v>9.0999999999999998E-2</v>
      </c>
    </row>
    <row r="3044" spans="1:3" ht="14.4" customHeight="1" x14ac:dyDescent="0.3">
      <c r="A3044" s="5" t="s">
        <v>4967</v>
      </c>
      <c r="B3044" s="6">
        <v>2.2690000000000001</v>
      </c>
      <c r="C3044" s="6">
        <v>7.5999999999999998E-2</v>
      </c>
    </row>
    <row r="3045" spans="1:3" ht="14.4" customHeight="1" x14ac:dyDescent="0.3">
      <c r="A3045" s="5" t="s">
        <v>4965</v>
      </c>
      <c r="B3045" s="6">
        <v>2.2749999999999999</v>
      </c>
      <c r="C3045" s="6">
        <v>7.5999999999999998E-2</v>
      </c>
    </row>
    <row r="3046" spans="1:3" ht="14.4" customHeight="1" x14ac:dyDescent="0.3">
      <c r="A3046" s="5" t="s">
        <v>4963</v>
      </c>
      <c r="B3046" s="6">
        <v>2.226</v>
      </c>
      <c r="C3046" s="6">
        <v>0.14699999999999999</v>
      </c>
    </row>
    <row r="3047" spans="1:3" ht="14.4" customHeight="1" x14ac:dyDescent="0.3">
      <c r="A3047" s="5" t="s">
        <v>4961</v>
      </c>
      <c r="B3047" s="6">
        <v>2.2080000000000002</v>
      </c>
      <c r="C3047" s="6">
        <v>8.5999999999999993E-2</v>
      </c>
    </row>
    <row r="3048" spans="1:3" ht="14.4" customHeight="1" x14ac:dyDescent="0.3">
      <c r="A3048" s="5" t="s">
        <v>4959</v>
      </c>
      <c r="B3048" s="6">
        <v>2.1909999999999998</v>
      </c>
      <c r="C3048" s="6">
        <v>8.1000000000000003E-2</v>
      </c>
    </row>
    <row r="3049" spans="1:3" ht="14.4" customHeight="1" x14ac:dyDescent="0.3">
      <c r="A3049" s="5" t="s">
        <v>4957</v>
      </c>
      <c r="B3049" s="6">
        <v>2.149</v>
      </c>
      <c r="C3049" s="6">
        <v>6.0999999999999999E-2</v>
      </c>
    </row>
    <row r="3050" spans="1:3" ht="14.4" customHeight="1" x14ac:dyDescent="0.3">
      <c r="A3050" s="5" t="s">
        <v>4956</v>
      </c>
      <c r="B3050" s="6">
        <v>2.1259999999999999</v>
      </c>
      <c r="C3050" s="6">
        <v>7.0999999999999994E-2</v>
      </c>
    </row>
    <row r="3051" spans="1:3" ht="14.4" customHeight="1" x14ac:dyDescent="0.3">
      <c r="A3051" s="5" t="s">
        <v>4954</v>
      </c>
      <c r="B3051" s="6">
        <v>2.1520000000000001</v>
      </c>
      <c r="C3051" s="6">
        <v>7.9000000000000001E-2</v>
      </c>
    </row>
    <row r="3052" spans="1:3" ht="14.4" customHeight="1" x14ac:dyDescent="0.3">
      <c r="A3052" s="5" t="s">
        <v>4952</v>
      </c>
      <c r="B3052" s="6">
        <v>2.1869999999999998</v>
      </c>
      <c r="C3052" s="6">
        <v>8.1000000000000003E-2</v>
      </c>
    </row>
    <row r="3053" spans="1:3" ht="14.4" customHeight="1" x14ac:dyDescent="0.3">
      <c r="A3053" s="5" t="s">
        <v>4950</v>
      </c>
      <c r="B3053" s="6">
        <v>2.141</v>
      </c>
      <c r="C3053" s="6">
        <v>7.5999999999999998E-2</v>
      </c>
    </row>
    <row r="3054" spans="1:3" ht="14.4" customHeight="1" x14ac:dyDescent="0.3">
      <c r="A3054" s="5" t="s">
        <v>4948</v>
      </c>
      <c r="B3054" s="6">
        <v>2.089</v>
      </c>
      <c r="C3054" s="6">
        <v>7.3999999999999996E-2</v>
      </c>
    </row>
    <row r="3055" spans="1:3" ht="14.4" customHeight="1" x14ac:dyDescent="0.3">
      <c r="A3055" s="5" t="s">
        <v>4946</v>
      </c>
      <c r="B3055" s="6">
        <v>2.1070000000000002</v>
      </c>
      <c r="C3055" s="6">
        <v>8.5999999999999993E-2</v>
      </c>
    </row>
    <row r="3056" spans="1:3" ht="14.4" customHeight="1" x14ac:dyDescent="0.3">
      <c r="A3056" s="5" t="s">
        <v>4944</v>
      </c>
      <c r="B3056" s="6">
        <v>2.0310000000000001</v>
      </c>
      <c r="C3056" s="6">
        <v>8.5999999999999993E-2</v>
      </c>
    </row>
    <row r="3057" spans="1:3" ht="14.4" customHeight="1" x14ac:dyDescent="0.3">
      <c r="A3057" s="5" t="s">
        <v>4942</v>
      </c>
      <c r="B3057" s="6">
        <v>1.984</v>
      </c>
      <c r="C3057" s="6">
        <v>8.8999999999999996E-2</v>
      </c>
    </row>
    <row r="3058" spans="1:3" ht="14.4" customHeight="1" x14ac:dyDescent="0.3">
      <c r="A3058" s="5" t="s">
        <v>4940</v>
      </c>
      <c r="B3058" s="6">
        <v>1.9830000000000001</v>
      </c>
      <c r="C3058" s="6">
        <v>8.8999999999999996E-2</v>
      </c>
    </row>
    <row r="3059" spans="1:3" ht="14.4" customHeight="1" x14ac:dyDescent="0.3">
      <c r="A3059" s="5" t="s">
        <v>4938</v>
      </c>
      <c r="B3059" s="6">
        <v>1.9810000000000001</v>
      </c>
      <c r="C3059" s="6">
        <v>8.5999999999999993E-2</v>
      </c>
    </row>
    <row r="3060" spans="1:3" ht="14.4" customHeight="1" x14ac:dyDescent="0.3">
      <c r="A3060" s="5" t="s">
        <v>4936</v>
      </c>
      <c r="B3060" s="6">
        <v>2.016</v>
      </c>
      <c r="C3060" s="6">
        <v>8.1000000000000003E-2</v>
      </c>
    </row>
    <row r="3061" spans="1:3" ht="14.4" customHeight="1" x14ac:dyDescent="0.3">
      <c r="A3061" s="5" t="s">
        <v>4934</v>
      </c>
      <c r="B3061" s="6">
        <v>1.9510000000000001</v>
      </c>
      <c r="C3061" s="6">
        <v>8.1000000000000003E-2</v>
      </c>
    </row>
    <row r="3062" spans="1:3" ht="14.4" customHeight="1" x14ac:dyDescent="0.3">
      <c r="A3062" s="5" t="s">
        <v>4932</v>
      </c>
      <c r="B3062" s="6">
        <v>1.9510000000000001</v>
      </c>
      <c r="C3062" s="6">
        <v>7.0999999999999994E-2</v>
      </c>
    </row>
    <row r="3063" spans="1:3" ht="14.4" customHeight="1" x14ac:dyDescent="0.3">
      <c r="A3063" s="5" t="s">
        <v>4930</v>
      </c>
      <c r="B3063" s="6">
        <v>1.907</v>
      </c>
      <c r="C3063" s="6">
        <v>7.0999999999999994E-2</v>
      </c>
    </row>
    <row r="3064" spans="1:3" ht="14.4" customHeight="1" x14ac:dyDescent="0.3">
      <c r="A3064" s="5" t="s">
        <v>4928</v>
      </c>
      <c r="B3064" s="6">
        <v>1.927</v>
      </c>
      <c r="C3064" s="6">
        <v>7.3999999999999996E-2</v>
      </c>
    </row>
    <row r="3065" spans="1:3" ht="14.4" customHeight="1" x14ac:dyDescent="0.3">
      <c r="A3065" s="5" t="s">
        <v>4926</v>
      </c>
      <c r="B3065" s="6">
        <v>2.0070000000000001</v>
      </c>
      <c r="C3065" s="6">
        <v>8.1000000000000003E-2</v>
      </c>
    </row>
    <row r="3066" spans="1:3" ht="14.4" customHeight="1" x14ac:dyDescent="0.3">
      <c r="A3066" s="5" t="s">
        <v>4924</v>
      </c>
      <c r="B3066" s="6">
        <v>1.9750000000000001</v>
      </c>
      <c r="C3066" s="6">
        <v>8.8999999999999996E-2</v>
      </c>
    </row>
    <row r="3067" spans="1:3" ht="14.4" customHeight="1" x14ac:dyDescent="0.3">
      <c r="A3067" s="5" t="s">
        <v>4922</v>
      </c>
      <c r="B3067" s="6">
        <v>2.0680000000000001</v>
      </c>
      <c r="C3067" s="6">
        <v>9.0999999999999998E-2</v>
      </c>
    </row>
    <row r="3068" spans="1:3" ht="14.4" customHeight="1" x14ac:dyDescent="0.3">
      <c r="A3068" s="5" t="s">
        <v>4920</v>
      </c>
      <c r="B3068" s="6">
        <v>2.036</v>
      </c>
      <c r="C3068" s="6">
        <v>9.0999999999999998E-2</v>
      </c>
    </row>
    <row r="3069" spans="1:3" ht="14.4" customHeight="1" x14ac:dyDescent="0.3">
      <c r="A3069" s="5" t="s">
        <v>4919</v>
      </c>
      <c r="B3069" s="6">
        <v>2.1859999999999999</v>
      </c>
      <c r="C3069" s="6">
        <v>9.0999999999999998E-2</v>
      </c>
    </row>
    <row r="3070" spans="1:3" ht="14.4" customHeight="1" x14ac:dyDescent="0.3">
      <c r="A3070" s="5" t="s">
        <v>4917</v>
      </c>
      <c r="B3070" s="6">
        <v>2.2850000000000001</v>
      </c>
      <c r="C3070" s="6">
        <v>9.7000000000000003E-2</v>
      </c>
    </row>
    <row r="3071" spans="1:3" ht="14.4" customHeight="1" x14ac:dyDescent="0.3">
      <c r="A3071" s="5" t="s">
        <v>4915</v>
      </c>
      <c r="B3071" s="6">
        <v>2.371</v>
      </c>
      <c r="C3071" s="6">
        <v>9.0999999999999998E-2</v>
      </c>
    </row>
    <row r="3072" spans="1:3" ht="14.4" customHeight="1" x14ac:dyDescent="0.3">
      <c r="A3072" s="5" t="s">
        <v>4913</v>
      </c>
      <c r="B3072" s="6">
        <v>2.2530000000000001</v>
      </c>
      <c r="C3072" s="6">
        <v>8.1000000000000003E-2</v>
      </c>
    </row>
    <row r="3073" spans="1:3" ht="14.4" customHeight="1" x14ac:dyDescent="0.3">
      <c r="A3073" s="5" t="s">
        <v>4911</v>
      </c>
      <c r="B3073" s="6">
        <v>2.34</v>
      </c>
      <c r="C3073" s="6">
        <v>7.9000000000000001E-2</v>
      </c>
    </row>
    <row r="3074" spans="1:3" ht="14.4" customHeight="1" x14ac:dyDescent="0.3">
      <c r="A3074" s="5" t="s">
        <v>4909</v>
      </c>
      <c r="B3074" s="6">
        <v>2.2789999999999999</v>
      </c>
      <c r="C3074" s="6">
        <v>7.3999999999999996E-2</v>
      </c>
    </row>
    <row r="3075" spans="1:3" ht="14.4" customHeight="1" x14ac:dyDescent="0.3">
      <c r="A3075" s="5" t="s">
        <v>4907</v>
      </c>
      <c r="B3075" s="6">
        <v>2.3359999999999999</v>
      </c>
      <c r="C3075" s="6">
        <v>9.7000000000000003E-2</v>
      </c>
    </row>
    <row r="3076" spans="1:3" ht="14.4" customHeight="1" x14ac:dyDescent="0.3">
      <c r="A3076" s="5" t="s">
        <v>4905</v>
      </c>
      <c r="B3076" s="6">
        <v>2.3929999999999998</v>
      </c>
      <c r="C3076" s="6">
        <v>9.7000000000000003E-2</v>
      </c>
    </row>
    <row r="3077" spans="1:3" ht="14.4" customHeight="1" x14ac:dyDescent="0.3">
      <c r="A3077" s="5" t="s">
        <v>4903</v>
      </c>
      <c r="B3077" s="6">
        <v>2.4649999999999999</v>
      </c>
      <c r="C3077" s="6">
        <v>9.4E-2</v>
      </c>
    </row>
    <row r="3078" spans="1:3" ht="14.4" customHeight="1" x14ac:dyDescent="0.3">
      <c r="A3078" s="5" t="s">
        <v>4901</v>
      </c>
      <c r="B3078" s="6">
        <v>2.4870000000000001</v>
      </c>
      <c r="C3078" s="6">
        <v>9.7000000000000003E-2</v>
      </c>
    </row>
    <row r="3079" spans="1:3" ht="14.4" customHeight="1" x14ac:dyDescent="0.3">
      <c r="A3079" s="5" t="s">
        <v>4899</v>
      </c>
      <c r="B3079" s="6">
        <v>2.5089999999999999</v>
      </c>
      <c r="C3079" s="6">
        <v>9.4E-2</v>
      </c>
    </row>
    <row r="3080" spans="1:3" ht="14.4" customHeight="1" x14ac:dyDescent="0.3">
      <c r="A3080" s="5" t="s">
        <v>4898</v>
      </c>
      <c r="B3080" s="6">
        <v>2.431</v>
      </c>
      <c r="C3080" s="6">
        <v>9.9000000000000005E-2</v>
      </c>
    </row>
    <row r="3081" spans="1:3" ht="14.4" customHeight="1" x14ac:dyDescent="0.3">
      <c r="A3081" s="5" t="s">
        <v>4896</v>
      </c>
      <c r="B3081" s="6">
        <v>2.5</v>
      </c>
      <c r="C3081" s="6">
        <v>9.7000000000000003E-2</v>
      </c>
    </row>
    <row r="3082" spans="1:3" ht="14.4" customHeight="1" x14ac:dyDescent="0.3">
      <c r="A3082" s="5" t="s">
        <v>4894</v>
      </c>
      <c r="B3082" s="6">
        <v>2.6179999999999999</v>
      </c>
      <c r="C3082" s="6">
        <v>9.7000000000000003E-2</v>
      </c>
    </row>
    <row r="3083" spans="1:3" ht="14.4" customHeight="1" x14ac:dyDescent="0.3">
      <c r="A3083" s="5" t="s">
        <v>4892</v>
      </c>
      <c r="B3083" s="6">
        <v>2.5939999999999999</v>
      </c>
      <c r="C3083" s="6">
        <v>9.7000000000000003E-2</v>
      </c>
    </row>
    <row r="3084" spans="1:3" ht="14.4" customHeight="1" x14ac:dyDescent="0.3">
      <c r="A3084" s="5" t="s">
        <v>4890</v>
      </c>
      <c r="B3084" s="6">
        <v>2.742</v>
      </c>
      <c r="C3084" s="6">
        <v>8.1000000000000003E-2</v>
      </c>
    </row>
    <row r="3085" spans="1:3" ht="14.4" customHeight="1" x14ac:dyDescent="0.3">
      <c r="A3085" s="5" t="s">
        <v>4889</v>
      </c>
      <c r="B3085" s="6">
        <v>2.609</v>
      </c>
      <c r="C3085" s="6">
        <v>8.5999999999999993E-2</v>
      </c>
    </row>
    <row r="3086" spans="1:3" ht="14.4" customHeight="1" x14ac:dyDescent="0.3">
      <c r="A3086" s="5" t="s">
        <v>4887</v>
      </c>
      <c r="B3086" s="6">
        <v>2.7069999999999999</v>
      </c>
      <c r="C3086" s="6">
        <v>9.0999999999999998E-2</v>
      </c>
    </row>
    <row r="3087" spans="1:3" ht="14.4" customHeight="1" x14ac:dyDescent="0.3">
      <c r="A3087" s="5" t="s">
        <v>4885</v>
      </c>
      <c r="B3087" s="6">
        <v>2.7370000000000001</v>
      </c>
      <c r="C3087" s="6">
        <v>8.5999999999999993E-2</v>
      </c>
    </row>
    <row r="3088" spans="1:3" ht="14.4" customHeight="1" x14ac:dyDescent="0.3">
      <c r="A3088" s="5" t="s">
        <v>4883</v>
      </c>
      <c r="B3088" s="6">
        <v>2.6469999999999998</v>
      </c>
      <c r="C3088" s="6">
        <v>9.7000000000000003E-2</v>
      </c>
    </row>
    <row r="3089" spans="1:3" ht="14.4" customHeight="1" x14ac:dyDescent="0.3">
      <c r="A3089" s="5" t="s">
        <v>4882</v>
      </c>
      <c r="B3089" s="6">
        <v>2.5680000000000001</v>
      </c>
      <c r="C3089" s="6">
        <v>8.5999999999999993E-2</v>
      </c>
    </row>
    <row r="3090" spans="1:3" ht="14.4" customHeight="1" x14ac:dyDescent="0.3">
      <c r="A3090" s="5" t="s">
        <v>4880</v>
      </c>
      <c r="B3090" s="6">
        <v>2.4289999999999998</v>
      </c>
      <c r="C3090" s="6">
        <v>8.5999999999999993E-2</v>
      </c>
    </row>
    <row r="3091" spans="1:3" ht="14.4" customHeight="1" x14ac:dyDescent="0.3">
      <c r="A3091" s="5" t="s">
        <v>4878</v>
      </c>
      <c r="B3091" s="6">
        <v>2.4180000000000001</v>
      </c>
      <c r="C3091" s="6">
        <v>7.0999999999999994E-2</v>
      </c>
    </row>
    <row r="3092" spans="1:3" ht="14.4" customHeight="1" x14ac:dyDescent="0.3">
      <c r="A3092" s="5" t="s">
        <v>4876</v>
      </c>
      <c r="B3092" s="6">
        <v>2.4220000000000002</v>
      </c>
      <c r="C3092" s="6">
        <v>7.0999999999999994E-2</v>
      </c>
    </row>
    <row r="3093" spans="1:3" ht="14.4" customHeight="1" x14ac:dyDescent="0.3">
      <c r="A3093" s="5" t="s">
        <v>4874</v>
      </c>
      <c r="B3093" s="6">
        <v>2.3260000000000001</v>
      </c>
      <c r="C3093" s="6">
        <v>6.9000000000000006E-2</v>
      </c>
    </row>
    <row r="3094" spans="1:3" ht="14.4" customHeight="1" x14ac:dyDescent="0.3">
      <c r="A3094" s="5" t="s">
        <v>4872</v>
      </c>
      <c r="B3094" s="6">
        <v>2.415</v>
      </c>
      <c r="C3094" s="6">
        <v>8.1000000000000003E-2</v>
      </c>
    </row>
    <row r="3095" spans="1:3" ht="14.4" customHeight="1" x14ac:dyDescent="0.3">
      <c r="A3095" s="5" t="s">
        <v>4870</v>
      </c>
      <c r="B3095" s="6">
        <v>2.4460000000000002</v>
      </c>
      <c r="C3095" s="6">
        <v>8.1000000000000003E-2</v>
      </c>
    </row>
    <row r="3096" spans="1:3" ht="14.4" customHeight="1" x14ac:dyDescent="0.3">
      <c r="A3096" s="5" t="s">
        <v>4868</v>
      </c>
      <c r="B3096" s="6">
        <v>2.4209999999999998</v>
      </c>
      <c r="C3096" s="6">
        <v>8.5999999999999993E-2</v>
      </c>
    </row>
    <row r="3097" spans="1:3" ht="14.4" customHeight="1" x14ac:dyDescent="0.3">
      <c r="A3097" s="5" t="s">
        <v>4866</v>
      </c>
      <c r="B3097" s="6">
        <v>2.274</v>
      </c>
      <c r="C3097" s="6">
        <v>8.5999999999999993E-2</v>
      </c>
    </row>
    <row r="3098" spans="1:3" ht="14.4" customHeight="1" x14ac:dyDescent="0.3">
      <c r="A3098" s="5" t="s">
        <v>4864</v>
      </c>
      <c r="B3098" s="6">
        <v>2.2989999999999999</v>
      </c>
      <c r="C3098" s="6">
        <v>8.4000000000000005E-2</v>
      </c>
    </row>
    <row r="3099" spans="1:3" ht="14.4" customHeight="1" x14ac:dyDescent="0.3">
      <c r="A3099" s="5" t="s">
        <v>4862</v>
      </c>
      <c r="B3099" s="6">
        <v>2.218</v>
      </c>
      <c r="C3099" s="6">
        <v>9.0999999999999998E-2</v>
      </c>
    </row>
    <row r="3100" spans="1:3" ht="14.4" customHeight="1" x14ac:dyDescent="0.3">
      <c r="A3100" s="5" t="s">
        <v>4860</v>
      </c>
      <c r="B3100" s="6">
        <v>2.2320000000000002</v>
      </c>
      <c r="C3100" s="6">
        <v>9.6000000000000002E-2</v>
      </c>
    </row>
    <row r="3101" spans="1:3" ht="14.4" customHeight="1" x14ac:dyDescent="0.3">
      <c r="A3101" s="5" t="s">
        <v>4858</v>
      </c>
      <c r="B3101" s="6">
        <v>2.1850000000000001</v>
      </c>
      <c r="C3101" s="6">
        <v>9.6000000000000002E-2</v>
      </c>
    </row>
    <row r="3102" spans="1:3" ht="14.4" customHeight="1" x14ac:dyDescent="0.3">
      <c r="A3102" s="5" t="s">
        <v>4856</v>
      </c>
      <c r="B3102" s="6">
        <v>2.4950000000000001</v>
      </c>
      <c r="C3102" s="6">
        <v>0.10100000000000001</v>
      </c>
    </row>
    <row r="3103" spans="1:3" ht="14.4" customHeight="1" x14ac:dyDescent="0.3">
      <c r="A3103" s="5" t="s">
        <v>4854</v>
      </c>
      <c r="B3103" s="6">
        <v>2.4670000000000001</v>
      </c>
      <c r="C3103" s="6">
        <v>9.0999999999999998E-2</v>
      </c>
    </row>
    <row r="3104" spans="1:3" ht="14.4" customHeight="1" x14ac:dyDescent="0.3">
      <c r="A3104" s="5" t="s">
        <v>4852</v>
      </c>
      <c r="B3104" s="6">
        <v>2.6349999999999998</v>
      </c>
      <c r="C3104" s="6">
        <v>9.7000000000000003E-2</v>
      </c>
    </row>
    <row r="3105" spans="1:3" ht="14.4" customHeight="1" x14ac:dyDescent="0.3">
      <c r="A3105" s="5" t="s">
        <v>4850</v>
      </c>
      <c r="B3105" s="6">
        <v>2.5449999999999999</v>
      </c>
      <c r="C3105" s="6">
        <v>9.0999999999999998E-2</v>
      </c>
    </row>
    <row r="3106" spans="1:3" ht="14.4" customHeight="1" x14ac:dyDescent="0.3">
      <c r="A3106" s="5" t="s">
        <v>4848</v>
      </c>
      <c r="B3106" s="6">
        <v>2.5169999999999999</v>
      </c>
      <c r="C3106" s="6">
        <v>8.5999999999999993E-2</v>
      </c>
    </row>
    <row r="3107" spans="1:3" ht="14.4" customHeight="1" x14ac:dyDescent="0.3">
      <c r="A3107" s="5" t="s">
        <v>4846</v>
      </c>
      <c r="B3107" s="6">
        <v>2.5819999999999999</v>
      </c>
      <c r="C3107" s="6">
        <v>8.1000000000000003E-2</v>
      </c>
    </row>
    <row r="3108" spans="1:3" ht="14.4" customHeight="1" x14ac:dyDescent="0.3">
      <c r="A3108" s="5" t="s">
        <v>4844</v>
      </c>
      <c r="B3108" s="6">
        <v>2.625</v>
      </c>
      <c r="C3108" s="6">
        <v>8.1000000000000003E-2</v>
      </c>
    </row>
    <row r="3109" spans="1:3" ht="14.4" customHeight="1" x14ac:dyDescent="0.3">
      <c r="A3109" s="5" t="s">
        <v>4842</v>
      </c>
      <c r="B3109" s="6">
        <v>2.694</v>
      </c>
      <c r="C3109" s="6">
        <v>9.6000000000000002E-2</v>
      </c>
    </row>
    <row r="3110" spans="1:3" ht="14.4" customHeight="1" x14ac:dyDescent="0.3">
      <c r="A3110" s="5" t="s">
        <v>4840</v>
      </c>
      <c r="B3110" s="6">
        <v>2.7669999999999999</v>
      </c>
      <c r="C3110" s="6">
        <v>9.6000000000000002E-2</v>
      </c>
    </row>
    <row r="3111" spans="1:3" ht="14.4" customHeight="1" x14ac:dyDescent="0.3">
      <c r="A3111" s="5" t="s">
        <v>4838</v>
      </c>
      <c r="B3111" s="6">
        <v>2.774</v>
      </c>
      <c r="C3111" s="6">
        <v>8.5999999999999993E-2</v>
      </c>
    </row>
    <row r="3112" spans="1:3" ht="14.4" customHeight="1" x14ac:dyDescent="0.3">
      <c r="A3112" s="5" t="s">
        <v>4836</v>
      </c>
      <c r="B3112" s="6">
        <v>2.722</v>
      </c>
      <c r="C3112" s="6">
        <v>8.5999999999999993E-2</v>
      </c>
    </row>
    <row r="3113" spans="1:3" ht="14.4" customHeight="1" x14ac:dyDescent="0.3">
      <c r="A3113" s="5" t="s">
        <v>4834</v>
      </c>
      <c r="B3113" s="6">
        <v>2.8239999999999998</v>
      </c>
      <c r="C3113" s="6">
        <v>8.5999999999999993E-2</v>
      </c>
    </row>
    <row r="3114" spans="1:3" ht="14.4" customHeight="1" x14ac:dyDescent="0.3">
      <c r="A3114" s="5" t="s">
        <v>4832</v>
      </c>
      <c r="B3114" s="6">
        <v>2.8239999999999998</v>
      </c>
      <c r="C3114" s="6">
        <v>0.10100000000000001</v>
      </c>
    </row>
    <row r="3115" spans="1:3" ht="14.4" customHeight="1" x14ac:dyDescent="0.3">
      <c r="A3115" s="5" t="s">
        <v>4830</v>
      </c>
      <c r="B3115" s="6">
        <v>2.899</v>
      </c>
      <c r="C3115" s="6">
        <v>8.5999999999999993E-2</v>
      </c>
    </row>
    <row r="3116" spans="1:3" ht="14.4" customHeight="1" x14ac:dyDescent="0.3">
      <c r="A3116" s="5" t="s">
        <v>4828</v>
      </c>
      <c r="B3116" s="6">
        <v>2.9449999999999998</v>
      </c>
      <c r="C3116" s="6">
        <v>7.9000000000000001E-2</v>
      </c>
    </row>
    <row r="3117" spans="1:3" ht="14.4" customHeight="1" x14ac:dyDescent="0.3">
      <c r="A3117" s="5" t="s">
        <v>4827</v>
      </c>
      <c r="B3117" s="6">
        <v>2.7759999999999998</v>
      </c>
      <c r="C3117" s="6">
        <v>7.5999999999999998E-2</v>
      </c>
    </row>
    <row r="3118" spans="1:3" ht="14.4" customHeight="1" x14ac:dyDescent="0.3">
      <c r="A3118" s="5" t="s">
        <v>4826</v>
      </c>
      <c r="B3118" s="6">
        <v>2.883</v>
      </c>
      <c r="C3118" s="6">
        <v>9.0999999999999998E-2</v>
      </c>
    </row>
    <row r="3119" spans="1:3" ht="14.4" customHeight="1" x14ac:dyDescent="0.3">
      <c r="A3119" s="5" t="s">
        <v>4825</v>
      </c>
      <c r="B3119" s="6">
        <v>2.7370000000000001</v>
      </c>
      <c r="C3119" s="6">
        <v>9.0999999999999998E-2</v>
      </c>
    </row>
    <row r="3120" spans="1:3" ht="14.4" customHeight="1" x14ac:dyDescent="0.3">
      <c r="A3120" s="5" t="s">
        <v>4823</v>
      </c>
      <c r="B3120" s="6">
        <v>2.8530000000000002</v>
      </c>
      <c r="C3120" s="6">
        <v>9.6000000000000002E-2</v>
      </c>
    </row>
    <row r="3121" spans="1:3" ht="14.4" customHeight="1" x14ac:dyDescent="0.3">
      <c r="A3121" s="5" t="s">
        <v>4821</v>
      </c>
      <c r="B3121" s="6">
        <v>2.8740000000000001</v>
      </c>
      <c r="C3121" s="6">
        <v>0.10100000000000001</v>
      </c>
    </row>
    <row r="3122" spans="1:3" ht="14.4" customHeight="1" x14ac:dyDescent="0.3">
      <c r="A3122" s="5" t="s">
        <v>4819</v>
      </c>
      <c r="B3122" s="6">
        <v>2.8740000000000001</v>
      </c>
      <c r="C3122" s="6">
        <v>9.6000000000000002E-2</v>
      </c>
    </row>
    <row r="3123" spans="1:3" ht="14.4" customHeight="1" x14ac:dyDescent="0.3">
      <c r="A3123" s="5" t="s">
        <v>4817</v>
      </c>
      <c r="B3123" s="6">
        <v>2.8010000000000002</v>
      </c>
      <c r="C3123" s="6">
        <v>0.10199999999999999</v>
      </c>
    </row>
    <row r="3124" spans="1:3" ht="14.4" customHeight="1" x14ac:dyDescent="0.3">
      <c r="A3124" s="5" t="s">
        <v>4815</v>
      </c>
      <c r="B3124" s="6">
        <v>2.7959999999999998</v>
      </c>
      <c r="C3124" s="6">
        <v>0.10199999999999999</v>
      </c>
    </row>
    <row r="3125" spans="1:3" ht="14.4" customHeight="1" x14ac:dyDescent="0.3">
      <c r="A3125" s="5" t="s">
        <v>4813</v>
      </c>
      <c r="B3125" s="6">
        <v>2.9729999999999999</v>
      </c>
      <c r="C3125" s="6">
        <v>9.0999999999999998E-2</v>
      </c>
    </row>
    <row r="3126" spans="1:3" ht="14.4" customHeight="1" x14ac:dyDescent="0.3">
      <c r="A3126" s="5" t="s">
        <v>4811</v>
      </c>
      <c r="B3126" s="6">
        <v>2.9990000000000001</v>
      </c>
      <c r="C3126" s="6">
        <v>8.5999999999999993E-2</v>
      </c>
    </row>
    <row r="3127" spans="1:3" ht="14.4" customHeight="1" x14ac:dyDescent="0.3">
      <c r="A3127" s="5" t="s">
        <v>4809</v>
      </c>
      <c r="B3127" s="6">
        <v>3.081</v>
      </c>
      <c r="C3127" s="6">
        <v>9.0999999999999998E-2</v>
      </c>
    </row>
    <row r="3128" spans="1:3" ht="14.4" customHeight="1" x14ac:dyDescent="0.3">
      <c r="A3128" s="5" t="s">
        <v>4807</v>
      </c>
      <c r="B3128" s="6">
        <v>3.117</v>
      </c>
      <c r="C3128" s="6">
        <v>0.10100000000000001</v>
      </c>
    </row>
    <row r="3129" spans="1:3" ht="14.4" customHeight="1" x14ac:dyDescent="0.3">
      <c r="A3129" s="5" t="s">
        <v>4805</v>
      </c>
      <c r="B3129" s="6">
        <v>3.1869999999999998</v>
      </c>
      <c r="C3129" s="6">
        <v>0.10100000000000001</v>
      </c>
    </row>
    <row r="3130" spans="1:3" ht="14.4" customHeight="1" x14ac:dyDescent="0.3">
      <c r="A3130" s="5" t="s">
        <v>4803</v>
      </c>
      <c r="B3130" s="6">
        <v>3.07</v>
      </c>
      <c r="C3130" s="6">
        <v>0.10100000000000001</v>
      </c>
    </row>
    <row r="3131" spans="1:3" ht="14.4" customHeight="1" x14ac:dyDescent="0.3">
      <c r="A3131" s="5" t="s">
        <v>4801</v>
      </c>
      <c r="B3131" s="6">
        <v>3.105</v>
      </c>
      <c r="C3131" s="6">
        <v>0.106</v>
      </c>
    </row>
    <row r="3132" spans="1:3" ht="14.4" customHeight="1" x14ac:dyDescent="0.3">
      <c r="A3132" s="5" t="s">
        <v>4799</v>
      </c>
      <c r="B3132" s="6">
        <v>3.01</v>
      </c>
      <c r="C3132" s="6">
        <v>0.106</v>
      </c>
    </row>
    <row r="3133" spans="1:3" ht="14.4" customHeight="1" x14ac:dyDescent="0.3">
      <c r="A3133" s="5" t="s">
        <v>4797</v>
      </c>
      <c r="B3133" s="6">
        <v>3.214</v>
      </c>
      <c r="C3133" s="6">
        <v>0.112</v>
      </c>
    </row>
    <row r="3134" spans="1:3" ht="14.4" customHeight="1" x14ac:dyDescent="0.3">
      <c r="A3134" s="5" t="s">
        <v>4795</v>
      </c>
      <c r="B3134" s="6">
        <v>3.2090000000000001</v>
      </c>
      <c r="C3134" s="6">
        <v>0.106</v>
      </c>
    </row>
    <row r="3135" spans="1:3" ht="14.4" customHeight="1" x14ac:dyDescent="0.3">
      <c r="A3135" s="5" t="s">
        <v>4793</v>
      </c>
      <c r="B3135" s="6">
        <v>3.1709999999999998</v>
      </c>
      <c r="C3135" s="6">
        <v>9.6000000000000002E-2</v>
      </c>
    </row>
    <row r="3136" spans="1:3" ht="14.4" customHeight="1" x14ac:dyDescent="0.3">
      <c r="A3136" s="5" t="s">
        <v>4791</v>
      </c>
      <c r="B3136" s="6">
        <v>2.92</v>
      </c>
      <c r="C3136" s="6">
        <v>9.0999999999999998E-2</v>
      </c>
    </row>
    <row r="3137" spans="1:3" ht="14.4" customHeight="1" x14ac:dyDescent="0.3">
      <c r="A3137" s="5" t="s">
        <v>4789</v>
      </c>
      <c r="B3137" s="6">
        <v>2.8769999999999998</v>
      </c>
      <c r="C3137" s="6">
        <v>8.1000000000000003E-2</v>
      </c>
    </row>
    <row r="3138" spans="1:3" ht="14.4" customHeight="1" x14ac:dyDescent="0.3">
      <c r="A3138" s="5" t="s">
        <v>4787</v>
      </c>
      <c r="B3138" s="6">
        <v>2.9079999999999999</v>
      </c>
      <c r="C3138" s="6">
        <v>0.10100000000000001</v>
      </c>
    </row>
    <row r="3139" spans="1:3" ht="14.4" customHeight="1" x14ac:dyDescent="0.3">
      <c r="A3139" s="5" t="s">
        <v>4785</v>
      </c>
      <c r="B3139" s="6">
        <v>2.964</v>
      </c>
      <c r="C3139" s="6">
        <v>0.106</v>
      </c>
    </row>
    <row r="3140" spans="1:3" ht="14.4" customHeight="1" x14ac:dyDescent="0.3">
      <c r="A3140" s="5" t="s">
        <v>4784</v>
      </c>
      <c r="B3140" s="6">
        <v>2.9329999999999998</v>
      </c>
      <c r="C3140" s="6">
        <v>0.109</v>
      </c>
    </row>
    <row r="3141" spans="1:3" ht="14.4" customHeight="1" x14ac:dyDescent="0.3">
      <c r="A3141" s="5" t="s">
        <v>4782</v>
      </c>
      <c r="B3141" s="6">
        <v>2.9449999999999998</v>
      </c>
      <c r="C3141" s="6">
        <v>0.11899999999999999</v>
      </c>
    </row>
    <row r="3142" spans="1:3" ht="14.4" customHeight="1" x14ac:dyDescent="0.3">
      <c r="A3142" s="5" t="s">
        <v>4780</v>
      </c>
      <c r="B3142" s="6">
        <v>2.77</v>
      </c>
      <c r="C3142" s="6">
        <v>0.104</v>
      </c>
    </row>
    <row r="3143" spans="1:3" ht="14.4" customHeight="1" x14ac:dyDescent="0.3">
      <c r="A3143" s="5" t="s">
        <v>4779</v>
      </c>
      <c r="B3143" s="6">
        <v>2.7290000000000001</v>
      </c>
      <c r="C3143" s="6">
        <v>0.112</v>
      </c>
    </row>
    <row r="3144" spans="1:3" ht="14.4" customHeight="1" x14ac:dyDescent="0.3">
      <c r="A3144" s="5" t="s">
        <v>4778</v>
      </c>
      <c r="B3144" s="6">
        <v>2.8340000000000001</v>
      </c>
      <c r="C3144" s="6">
        <v>0.112</v>
      </c>
    </row>
    <row r="3145" spans="1:3" ht="14.4" customHeight="1" x14ac:dyDescent="0.3">
      <c r="A3145" s="5" t="s">
        <v>4776</v>
      </c>
      <c r="B3145" s="6">
        <v>2.7480000000000002</v>
      </c>
      <c r="C3145" s="6">
        <v>8.5999999999999993E-2</v>
      </c>
    </row>
    <row r="3146" spans="1:3" ht="14.4" customHeight="1" x14ac:dyDescent="0.3">
      <c r="A3146" s="5" t="s">
        <v>4774</v>
      </c>
      <c r="B3146" s="6">
        <v>2.7240000000000002</v>
      </c>
      <c r="C3146" s="6">
        <v>8.1000000000000003E-2</v>
      </c>
    </row>
    <row r="3147" spans="1:3" ht="14.4" customHeight="1" x14ac:dyDescent="0.3">
      <c r="A3147" s="5" t="s">
        <v>4772</v>
      </c>
      <c r="B3147" s="6">
        <v>2.7189999999999999</v>
      </c>
      <c r="C3147" s="6">
        <v>8.5999999999999993E-2</v>
      </c>
    </row>
    <row r="3148" spans="1:3" ht="14.4" customHeight="1" x14ac:dyDescent="0.3">
      <c r="A3148" s="5" t="s">
        <v>4770</v>
      </c>
      <c r="B3148" s="6">
        <v>2.7759999999999998</v>
      </c>
      <c r="C3148" s="6">
        <v>0.106</v>
      </c>
    </row>
    <row r="3149" spans="1:3" ht="14.4" customHeight="1" x14ac:dyDescent="0.3">
      <c r="A3149" s="5" t="s">
        <v>4768</v>
      </c>
      <c r="B3149" s="6">
        <v>2.7749999999999999</v>
      </c>
      <c r="C3149" s="6">
        <v>0.112</v>
      </c>
    </row>
    <row r="3150" spans="1:3" ht="14.4" customHeight="1" x14ac:dyDescent="0.3">
      <c r="A3150" s="5" t="s">
        <v>4766</v>
      </c>
      <c r="B3150" s="6">
        <v>2.8260000000000001</v>
      </c>
      <c r="C3150" s="6">
        <v>0.106</v>
      </c>
    </row>
    <row r="3151" spans="1:3" ht="14.4" customHeight="1" x14ac:dyDescent="0.3">
      <c r="A3151" s="5" t="s">
        <v>4765</v>
      </c>
      <c r="B3151" s="6">
        <v>2.802</v>
      </c>
      <c r="C3151" s="6">
        <v>9.9000000000000005E-2</v>
      </c>
    </row>
    <row r="3152" spans="1:3" ht="14.4" customHeight="1" x14ac:dyDescent="0.3">
      <c r="A3152" s="5" t="s">
        <v>4763</v>
      </c>
      <c r="B3152" s="6">
        <v>2.702</v>
      </c>
      <c r="C3152" s="6">
        <v>9.9000000000000005E-2</v>
      </c>
    </row>
    <row r="3153" spans="1:3" ht="14.4" customHeight="1" x14ac:dyDescent="0.3">
      <c r="A3153" s="5" t="s">
        <v>4761</v>
      </c>
      <c r="B3153" s="6">
        <v>2.653</v>
      </c>
      <c r="C3153" s="6">
        <v>0.106</v>
      </c>
    </row>
    <row r="3154" spans="1:3" ht="14.4" customHeight="1" x14ac:dyDescent="0.3">
      <c r="A3154" s="5" t="s">
        <v>4759</v>
      </c>
      <c r="B3154" s="6">
        <v>2.6139999999999999</v>
      </c>
      <c r="C3154" s="6">
        <v>0.106</v>
      </c>
    </row>
    <row r="3155" spans="1:3" ht="14.4" customHeight="1" x14ac:dyDescent="0.3">
      <c r="A3155" s="5" t="s">
        <v>4757</v>
      </c>
      <c r="B3155" s="6">
        <v>2.6339999999999999</v>
      </c>
      <c r="C3155" s="6">
        <v>0.10100000000000001</v>
      </c>
    </row>
    <row r="3156" spans="1:3" ht="14.4" customHeight="1" x14ac:dyDescent="0.3">
      <c r="A3156" s="5" t="s">
        <v>4756</v>
      </c>
      <c r="B3156" s="6">
        <v>2.7480000000000002</v>
      </c>
      <c r="C3156" s="6">
        <v>9.9000000000000005E-2</v>
      </c>
    </row>
    <row r="3157" spans="1:3" ht="14.4" customHeight="1" x14ac:dyDescent="0.3">
      <c r="A3157" s="5" t="s">
        <v>4754</v>
      </c>
      <c r="B3157" s="6">
        <v>2.7989999999999999</v>
      </c>
      <c r="C3157" s="6">
        <v>9.0999999999999998E-2</v>
      </c>
    </row>
    <row r="3158" spans="1:3" ht="14.4" customHeight="1" x14ac:dyDescent="0.3">
      <c r="A3158" s="5" t="s">
        <v>4752</v>
      </c>
      <c r="B3158" s="6">
        <v>2.8540000000000001</v>
      </c>
      <c r="C3158" s="6">
        <v>0.10100000000000001</v>
      </c>
    </row>
    <row r="3159" spans="1:3" ht="14.4" customHeight="1" x14ac:dyDescent="0.3">
      <c r="A3159" s="5" t="s">
        <v>4750</v>
      </c>
      <c r="B3159" s="6">
        <v>2.7949999999999999</v>
      </c>
      <c r="C3159" s="6">
        <v>0.106</v>
      </c>
    </row>
    <row r="3160" spans="1:3" ht="14.4" customHeight="1" x14ac:dyDescent="0.3">
      <c r="A3160" s="5" t="s">
        <v>4748</v>
      </c>
      <c r="B3160" s="6">
        <v>2.7759999999999998</v>
      </c>
      <c r="C3160" s="6">
        <v>0.106</v>
      </c>
    </row>
    <row r="3161" spans="1:3" ht="14.4" customHeight="1" x14ac:dyDescent="0.3">
      <c r="A3161" s="5" t="s">
        <v>4746</v>
      </c>
      <c r="B3161" s="6">
        <v>2.6819999999999999</v>
      </c>
      <c r="C3161" s="6">
        <v>0.106</v>
      </c>
    </row>
    <row r="3162" spans="1:3" ht="14.4" customHeight="1" x14ac:dyDescent="0.3">
      <c r="A3162" s="5" t="s">
        <v>4744</v>
      </c>
      <c r="B3162" s="6">
        <v>2.8119999999999998</v>
      </c>
      <c r="C3162" s="6">
        <v>0.104</v>
      </c>
    </row>
    <row r="3163" spans="1:3" ht="14.4" customHeight="1" x14ac:dyDescent="0.3">
      <c r="A3163" s="5" t="s">
        <v>4742</v>
      </c>
      <c r="B3163" s="6">
        <v>2.992</v>
      </c>
      <c r="C3163" s="6">
        <v>0.10199999999999999</v>
      </c>
    </row>
    <row r="3164" spans="1:3" ht="14.4" customHeight="1" x14ac:dyDescent="0.3">
      <c r="A3164" s="5" t="s">
        <v>4740</v>
      </c>
      <c r="B3164" s="6">
        <v>3.0630000000000002</v>
      </c>
      <c r="C3164" s="6">
        <v>0.10199999999999999</v>
      </c>
    </row>
    <row r="3165" spans="1:3" ht="14.4" customHeight="1" x14ac:dyDescent="0.3">
      <c r="A3165" s="5" t="s">
        <v>4738</v>
      </c>
      <c r="B3165" s="6">
        <v>3.0369999999999999</v>
      </c>
      <c r="C3165" s="6">
        <v>0.10199999999999999</v>
      </c>
    </row>
    <row r="3166" spans="1:3" ht="14.4" customHeight="1" x14ac:dyDescent="0.3">
      <c r="A3166" s="5" t="s">
        <v>4737</v>
      </c>
      <c r="B3166" s="6">
        <v>2.9430000000000001</v>
      </c>
      <c r="C3166" s="6">
        <v>0.104</v>
      </c>
    </row>
    <row r="3167" spans="1:3" ht="14.4" customHeight="1" x14ac:dyDescent="0.3">
      <c r="A3167" s="5" t="s">
        <v>4735</v>
      </c>
      <c r="B3167" s="6">
        <v>2.8650000000000002</v>
      </c>
      <c r="C3167" s="6">
        <v>0.106</v>
      </c>
    </row>
    <row r="3168" spans="1:3" ht="14.4" customHeight="1" x14ac:dyDescent="0.3">
      <c r="A3168" s="5" t="s">
        <v>4733</v>
      </c>
      <c r="B3168" s="6">
        <v>2.7730000000000001</v>
      </c>
      <c r="C3168" s="6">
        <v>0.104</v>
      </c>
    </row>
    <row r="3169" spans="1:3" ht="14.4" customHeight="1" x14ac:dyDescent="0.3">
      <c r="A3169" s="5" t="s">
        <v>4731</v>
      </c>
      <c r="B3169" s="6">
        <v>2.762</v>
      </c>
      <c r="C3169" s="6">
        <v>0.112</v>
      </c>
    </row>
    <row r="3170" spans="1:3" ht="14.4" customHeight="1" x14ac:dyDescent="0.3">
      <c r="A3170" s="5" t="s">
        <v>4730</v>
      </c>
      <c r="B3170" s="6">
        <v>2.7970000000000002</v>
      </c>
      <c r="C3170" s="6">
        <v>0.109</v>
      </c>
    </row>
    <row r="3171" spans="1:3" ht="14.4" customHeight="1" x14ac:dyDescent="0.3">
      <c r="A3171" s="5" t="s">
        <v>4728</v>
      </c>
      <c r="B3171" s="6">
        <v>2.8849999999999998</v>
      </c>
      <c r="C3171" s="6">
        <v>0.106</v>
      </c>
    </row>
    <row r="3172" spans="1:3" ht="14.4" customHeight="1" x14ac:dyDescent="0.3">
      <c r="A3172" s="5" t="s">
        <v>4726</v>
      </c>
      <c r="B3172" s="6">
        <v>2.8370000000000002</v>
      </c>
      <c r="C3172" s="6">
        <v>0.112</v>
      </c>
    </row>
    <row r="3173" spans="1:3" ht="14.4" customHeight="1" x14ac:dyDescent="0.3">
      <c r="A3173" s="5" t="s">
        <v>4724</v>
      </c>
      <c r="B3173" s="6">
        <v>2.9239999999999999</v>
      </c>
      <c r="C3173" s="6">
        <v>0.112</v>
      </c>
    </row>
    <row r="3174" spans="1:3" ht="14.4" customHeight="1" x14ac:dyDescent="0.3">
      <c r="A3174" s="5" t="s">
        <v>4722</v>
      </c>
      <c r="B3174" s="6">
        <v>3.0230000000000001</v>
      </c>
      <c r="C3174" s="6">
        <v>0.106</v>
      </c>
    </row>
    <row r="3175" spans="1:3" ht="14.4" customHeight="1" x14ac:dyDescent="0.3">
      <c r="A3175" s="5" t="s">
        <v>4720</v>
      </c>
      <c r="B3175" s="6">
        <v>3.2970000000000002</v>
      </c>
      <c r="C3175" s="6">
        <v>9.4E-2</v>
      </c>
    </row>
    <row r="3176" spans="1:3" ht="14.4" customHeight="1" x14ac:dyDescent="0.3">
      <c r="A3176" s="5" t="s">
        <v>4718</v>
      </c>
      <c r="B3176" s="6">
        <v>3.32</v>
      </c>
      <c r="C3176" s="6">
        <v>9.4E-2</v>
      </c>
    </row>
    <row r="3177" spans="1:3" ht="14.4" customHeight="1" x14ac:dyDescent="0.3">
      <c r="A3177" s="5" t="s">
        <v>4716</v>
      </c>
      <c r="B3177" s="6">
        <v>3.48</v>
      </c>
      <c r="C3177" s="6">
        <v>8.5999999999999993E-2</v>
      </c>
    </row>
    <row r="3178" spans="1:3" ht="14.4" customHeight="1" x14ac:dyDescent="0.3">
      <c r="A3178" s="5" t="s">
        <v>4715</v>
      </c>
      <c r="B3178" s="6">
        <v>3.5310000000000001</v>
      </c>
      <c r="C3178" s="6">
        <v>9.0999999999999998E-2</v>
      </c>
    </row>
    <row r="3179" spans="1:3" ht="14.4" customHeight="1" x14ac:dyDescent="0.3">
      <c r="A3179" s="5" t="s">
        <v>4713</v>
      </c>
      <c r="B3179" s="6">
        <v>3.395</v>
      </c>
      <c r="C3179" s="6">
        <v>9.0999999999999998E-2</v>
      </c>
    </row>
    <row r="3180" spans="1:3" ht="14.4" customHeight="1" x14ac:dyDescent="0.3">
      <c r="A3180" s="5" t="s">
        <v>4711</v>
      </c>
      <c r="B3180" s="6">
        <v>3.4060000000000001</v>
      </c>
      <c r="C3180" s="6">
        <v>0.104</v>
      </c>
    </row>
    <row r="3181" spans="1:3" ht="14.4" customHeight="1" x14ac:dyDescent="0.3">
      <c r="A3181" s="5" t="s">
        <v>4709</v>
      </c>
      <c r="B3181" s="6">
        <v>3.3959999999999999</v>
      </c>
      <c r="C3181" s="6">
        <v>0.10100000000000001</v>
      </c>
    </row>
    <row r="3182" spans="1:3" ht="14.4" customHeight="1" x14ac:dyDescent="0.3">
      <c r="A3182" s="5" t="s">
        <v>4707</v>
      </c>
      <c r="B3182" s="6">
        <v>3.403</v>
      </c>
      <c r="C3182" s="6">
        <v>0.10100000000000001</v>
      </c>
    </row>
    <row r="3183" spans="1:3" ht="14.4" customHeight="1" x14ac:dyDescent="0.3">
      <c r="A3183" s="5" t="s">
        <v>4705</v>
      </c>
      <c r="B3183" s="6">
        <v>3.4670000000000001</v>
      </c>
      <c r="C3183" s="6">
        <v>0.10199999999999999</v>
      </c>
    </row>
    <row r="3184" spans="1:3" ht="14.4" customHeight="1" x14ac:dyDescent="0.3">
      <c r="A3184" s="5" t="s">
        <v>4703</v>
      </c>
      <c r="B3184" s="6">
        <v>3.4750000000000001</v>
      </c>
      <c r="C3184" s="6">
        <v>0.10199999999999999</v>
      </c>
    </row>
    <row r="3185" spans="1:3" ht="14.4" customHeight="1" x14ac:dyDescent="0.3">
      <c r="A3185" s="5" t="s">
        <v>4701</v>
      </c>
      <c r="B3185" s="6">
        <v>3.6040000000000001</v>
      </c>
      <c r="C3185" s="6">
        <v>0.10199999999999999</v>
      </c>
    </row>
    <row r="3186" spans="1:3" ht="14.4" customHeight="1" x14ac:dyDescent="0.3">
      <c r="A3186" s="5" t="s">
        <v>4699</v>
      </c>
      <c r="B3186" s="6">
        <v>3.6110000000000002</v>
      </c>
      <c r="C3186" s="6">
        <v>0.10199999999999999</v>
      </c>
    </row>
    <row r="3187" spans="1:3" ht="14.4" customHeight="1" x14ac:dyDescent="0.3">
      <c r="A3187" s="5" t="s">
        <v>4697</v>
      </c>
      <c r="B3187" s="6">
        <v>3.4860000000000002</v>
      </c>
      <c r="C3187" s="6">
        <v>0.112</v>
      </c>
    </row>
    <row r="3188" spans="1:3" ht="14.4" customHeight="1" x14ac:dyDescent="0.3">
      <c r="A3188" s="5" t="s">
        <v>4695</v>
      </c>
      <c r="B3188" s="6">
        <v>3.4369999999999998</v>
      </c>
      <c r="C3188" s="6">
        <v>0.112</v>
      </c>
    </row>
    <row r="3189" spans="1:3" ht="14.4" customHeight="1" x14ac:dyDescent="0.3">
      <c r="A3189" s="5" t="s">
        <v>4693</v>
      </c>
      <c r="B3189" s="6">
        <v>3.47</v>
      </c>
      <c r="C3189" s="6">
        <v>0.109</v>
      </c>
    </row>
    <row r="3190" spans="1:3" ht="14.4" customHeight="1" x14ac:dyDescent="0.3">
      <c r="A3190" s="5" t="s">
        <v>4691</v>
      </c>
      <c r="B3190" s="6">
        <v>3.5870000000000002</v>
      </c>
      <c r="C3190" s="6">
        <v>0.106</v>
      </c>
    </row>
    <row r="3191" spans="1:3" ht="14.4" customHeight="1" x14ac:dyDescent="0.3">
      <c r="A3191" s="5" t="s">
        <v>4689</v>
      </c>
      <c r="B3191" s="6">
        <v>3.617</v>
      </c>
      <c r="C3191" s="6">
        <v>9.6000000000000002E-2</v>
      </c>
    </row>
    <row r="3192" spans="1:3" ht="14.4" customHeight="1" x14ac:dyDescent="0.3">
      <c r="A3192" s="5" t="s">
        <v>4687</v>
      </c>
      <c r="B3192" s="6">
        <v>3.452</v>
      </c>
      <c r="C3192" s="6">
        <v>0.106</v>
      </c>
    </row>
    <row r="3193" spans="1:3" ht="14.4" customHeight="1" x14ac:dyDescent="0.3">
      <c r="A3193" s="5" t="s">
        <v>4685</v>
      </c>
      <c r="B3193" s="6">
        <v>3.5350000000000001</v>
      </c>
      <c r="C3193" s="6">
        <v>0.106</v>
      </c>
    </row>
    <row r="3194" spans="1:3" ht="14.4" customHeight="1" x14ac:dyDescent="0.3">
      <c r="A3194" s="5" t="s">
        <v>4683</v>
      </c>
      <c r="B3194" s="6">
        <v>3.45</v>
      </c>
      <c r="C3194" s="6">
        <v>0.112</v>
      </c>
    </row>
    <row r="3195" spans="1:3" ht="14.4" customHeight="1" x14ac:dyDescent="0.3">
      <c r="A3195" s="5" t="s">
        <v>4681</v>
      </c>
      <c r="B3195" s="6">
        <v>3.4340000000000002</v>
      </c>
      <c r="C3195" s="6">
        <v>0.114</v>
      </c>
    </row>
    <row r="3196" spans="1:3" ht="14.4" customHeight="1" x14ac:dyDescent="0.3">
      <c r="A3196" s="5" t="s">
        <v>4679</v>
      </c>
      <c r="B3196" s="6">
        <v>3.4</v>
      </c>
      <c r="C3196" s="6">
        <v>0.112</v>
      </c>
    </row>
    <row r="3197" spans="1:3" ht="14.4" customHeight="1" x14ac:dyDescent="0.3">
      <c r="A3197" s="5" t="s">
        <v>4677</v>
      </c>
      <c r="B3197" s="6">
        <v>3.4710000000000001</v>
      </c>
      <c r="C3197" s="6">
        <v>0.129</v>
      </c>
    </row>
    <row r="3198" spans="1:3" ht="14.4" customHeight="1" x14ac:dyDescent="0.3">
      <c r="A3198" s="5" t="s">
        <v>4675</v>
      </c>
      <c r="B3198" s="6">
        <v>3.6909999999999998</v>
      </c>
      <c r="C3198" s="6">
        <v>0.13200000000000001</v>
      </c>
    </row>
    <row r="3199" spans="1:3" ht="14.4" customHeight="1" x14ac:dyDescent="0.3">
      <c r="A3199" s="5" t="s">
        <v>4673</v>
      </c>
      <c r="B3199" s="6">
        <v>3.6920000000000002</v>
      </c>
      <c r="C3199" s="6">
        <v>0.114</v>
      </c>
    </row>
    <row r="3200" spans="1:3" ht="14.4" customHeight="1" x14ac:dyDescent="0.3">
      <c r="A3200" s="5" t="s">
        <v>4672</v>
      </c>
      <c r="B3200" s="6">
        <v>3.6989999999999998</v>
      </c>
      <c r="C3200" s="6">
        <v>9.9000000000000005E-2</v>
      </c>
    </row>
    <row r="3201" spans="1:3" ht="14.4" customHeight="1" x14ac:dyDescent="0.3">
      <c r="A3201" s="5" t="s">
        <v>4670</v>
      </c>
      <c r="B3201" s="6">
        <v>3.5539999999999998</v>
      </c>
      <c r="C3201" s="6">
        <v>9.6000000000000002E-2</v>
      </c>
    </row>
    <row r="3202" spans="1:3" ht="14.4" customHeight="1" x14ac:dyDescent="0.3">
      <c r="A3202" s="5" t="s">
        <v>4668</v>
      </c>
      <c r="B3202" s="6">
        <v>3.5539999999999998</v>
      </c>
      <c r="C3202" s="6">
        <v>0.107</v>
      </c>
    </row>
    <row r="3203" spans="1:3" ht="14.4" customHeight="1" x14ac:dyDescent="0.3">
      <c r="A3203" s="5" t="s">
        <v>4666</v>
      </c>
      <c r="B3203" s="6">
        <v>3.617</v>
      </c>
      <c r="C3203" s="6">
        <v>0.107</v>
      </c>
    </row>
    <row r="3204" spans="1:3" ht="14.4" customHeight="1" x14ac:dyDescent="0.3">
      <c r="A3204" s="5" t="s">
        <v>4664</v>
      </c>
      <c r="B3204" s="6">
        <v>3.5779999999999998</v>
      </c>
      <c r="C3204" s="6">
        <v>9.9000000000000005E-2</v>
      </c>
    </row>
    <row r="3205" spans="1:3" ht="14.4" customHeight="1" x14ac:dyDescent="0.3">
      <c r="A3205" s="5" t="s">
        <v>4662</v>
      </c>
      <c r="B3205" s="6">
        <v>3.6080000000000001</v>
      </c>
      <c r="C3205" s="6">
        <v>9.0999999999999998E-2</v>
      </c>
    </row>
    <row r="3206" spans="1:3" ht="14.4" customHeight="1" x14ac:dyDescent="0.3">
      <c r="A3206" s="5" t="s">
        <v>4660</v>
      </c>
      <c r="B3206" s="6">
        <v>3.5030000000000001</v>
      </c>
      <c r="C3206" s="6">
        <v>9.4E-2</v>
      </c>
    </row>
    <row r="3207" spans="1:3" ht="14.4" customHeight="1" x14ac:dyDescent="0.3">
      <c r="A3207" s="5" t="s">
        <v>4659</v>
      </c>
      <c r="B3207" s="6">
        <v>3.57</v>
      </c>
      <c r="C3207" s="6">
        <v>9.4E-2</v>
      </c>
    </row>
    <row r="3208" spans="1:3" ht="14.4" customHeight="1" x14ac:dyDescent="0.3">
      <c r="A3208" s="5" t="s">
        <v>4657</v>
      </c>
      <c r="B3208" s="6">
        <v>3.7389999999999999</v>
      </c>
      <c r="C3208" s="6">
        <v>0.106</v>
      </c>
    </row>
    <row r="3209" spans="1:3" ht="14.4" customHeight="1" x14ac:dyDescent="0.3">
      <c r="A3209" s="5" t="s">
        <v>4655</v>
      </c>
      <c r="B3209" s="6">
        <v>3.76</v>
      </c>
      <c r="C3209" s="6">
        <v>0.106</v>
      </c>
    </row>
    <row r="3210" spans="1:3" ht="14.4" customHeight="1" x14ac:dyDescent="0.3">
      <c r="A3210" s="5" t="s">
        <v>4653</v>
      </c>
      <c r="B3210" s="6">
        <v>3.7029999999999998</v>
      </c>
      <c r="C3210" s="6">
        <v>8.1000000000000003E-2</v>
      </c>
    </row>
    <row r="3211" spans="1:3" ht="14.4" customHeight="1" x14ac:dyDescent="0.3">
      <c r="A3211" s="5" t="s">
        <v>4651</v>
      </c>
      <c r="B3211" s="6">
        <v>3.79</v>
      </c>
      <c r="C3211" s="6">
        <v>8.1000000000000003E-2</v>
      </c>
    </row>
    <row r="3212" spans="1:3" ht="14.4" customHeight="1" x14ac:dyDescent="0.3">
      <c r="A3212" s="5" t="s">
        <v>4649</v>
      </c>
      <c r="B3212" s="6">
        <v>3.7189999999999999</v>
      </c>
      <c r="C3212" s="6">
        <v>9.0999999999999998E-2</v>
      </c>
    </row>
    <row r="3213" spans="1:3" ht="14.4" customHeight="1" x14ac:dyDescent="0.3">
      <c r="A3213" s="5" t="s">
        <v>4647</v>
      </c>
      <c r="B3213" s="6">
        <v>3.8319999999999999</v>
      </c>
      <c r="C3213" s="6">
        <v>9.0999999999999998E-2</v>
      </c>
    </row>
    <row r="3214" spans="1:3" ht="14.4" customHeight="1" x14ac:dyDescent="0.3">
      <c r="A3214" s="5" t="s">
        <v>4645</v>
      </c>
      <c r="B3214" s="6">
        <v>3.903</v>
      </c>
      <c r="C3214" s="6">
        <v>9.6000000000000002E-2</v>
      </c>
    </row>
    <row r="3215" spans="1:3" ht="14.4" customHeight="1" x14ac:dyDescent="0.3">
      <c r="A3215" s="5" t="s">
        <v>4643</v>
      </c>
      <c r="B3215" s="6">
        <v>3.9009999999999998</v>
      </c>
      <c r="C3215" s="6">
        <v>9.4E-2</v>
      </c>
    </row>
    <row r="3216" spans="1:3" ht="14.4" customHeight="1" x14ac:dyDescent="0.3">
      <c r="A3216" s="5" t="s">
        <v>4642</v>
      </c>
      <c r="B3216" s="6">
        <v>3.73</v>
      </c>
      <c r="C3216" s="6">
        <v>0.10100000000000001</v>
      </c>
    </row>
    <row r="3217" spans="1:3" ht="14.4" customHeight="1" x14ac:dyDescent="0.3">
      <c r="A3217" s="5" t="s">
        <v>4640</v>
      </c>
      <c r="B3217" s="6">
        <v>3.7690000000000001</v>
      </c>
      <c r="C3217" s="6">
        <v>0.10100000000000001</v>
      </c>
    </row>
    <row r="3218" spans="1:3" ht="14.4" customHeight="1" x14ac:dyDescent="0.3">
      <c r="A3218" s="5" t="s">
        <v>4638</v>
      </c>
      <c r="B3218" s="6">
        <v>3.6960000000000002</v>
      </c>
      <c r="C3218" s="6">
        <v>0.10100000000000001</v>
      </c>
    </row>
    <row r="3219" spans="1:3" ht="14.4" customHeight="1" x14ac:dyDescent="0.3">
      <c r="A3219" s="5" t="s">
        <v>4636</v>
      </c>
      <c r="B3219" s="6">
        <v>3.6480000000000001</v>
      </c>
      <c r="C3219" s="6">
        <v>9.0999999999999998E-2</v>
      </c>
    </row>
    <row r="3220" spans="1:3" ht="14.4" customHeight="1" x14ac:dyDescent="0.3">
      <c r="A3220" s="5" t="s">
        <v>4634</v>
      </c>
      <c r="B3220" s="6">
        <v>3.5609999999999999</v>
      </c>
      <c r="C3220" s="6">
        <v>8.1000000000000003E-2</v>
      </c>
    </row>
    <row r="3221" spans="1:3" ht="14.4" customHeight="1" x14ac:dyDescent="0.3">
      <c r="A3221" s="5" t="s">
        <v>4633</v>
      </c>
      <c r="B3221" s="6">
        <v>3.5910000000000002</v>
      </c>
      <c r="C3221" s="6">
        <v>9.6000000000000002E-2</v>
      </c>
    </row>
    <row r="3222" spans="1:3" ht="14.4" customHeight="1" x14ac:dyDescent="0.3">
      <c r="A3222" s="5" t="s">
        <v>4632</v>
      </c>
      <c r="B3222" s="6">
        <v>3.5390000000000001</v>
      </c>
      <c r="C3222" s="6">
        <v>9.6000000000000002E-2</v>
      </c>
    </row>
    <row r="3223" spans="1:3" ht="14.4" customHeight="1" x14ac:dyDescent="0.3">
      <c r="A3223" s="5" t="s">
        <v>4631</v>
      </c>
      <c r="B3223" s="6">
        <v>3.7</v>
      </c>
      <c r="C3223" s="6">
        <v>9.9000000000000005E-2</v>
      </c>
    </row>
    <row r="3224" spans="1:3" ht="14.4" customHeight="1" x14ac:dyDescent="0.3">
      <c r="A3224" s="5" t="s">
        <v>4629</v>
      </c>
      <c r="B3224" s="6">
        <v>3.6659999999999999</v>
      </c>
      <c r="C3224" s="6">
        <v>9.6000000000000002E-2</v>
      </c>
    </row>
    <row r="3225" spans="1:3" ht="14.4" customHeight="1" x14ac:dyDescent="0.3">
      <c r="A3225" s="5" t="s">
        <v>4627</v>
      </c>
      <c r="B3225" s="6">
        <v>3.5510000000000002</v>
      </c>
      <c r="C3225" s="6">
        <v>8.5999999999999993E-2</v>
      </c>
    </row>
    <row r="3226" spans="1:3" ht="14.4" customHeight="1" x14ac:dyDescent="0.3">
      <c r="A3226" s="5" t="s">
        <v>4625</v>
      </c>
      <c r="B3226" s="6">
        <v>3.46</v>
      </c>
      <c r="C3226" s="6">
        <v>9.0999999999999998E-2</v>
      </c>
    </row>
    <row r="3227" spans="1:3" ht="14.4" customHeight="1" x14ac:dyDescent="0.3">
      <c r="A3227" s="5" t="s">
        <v>4624</v>
      </c>
      <c r="B3227" s="6">
        <v>3.4119999999999999</v>
      </c>
      <c r="C3227" s="6">
        <v>8.1000000000000003E-2</v>
      </c>
    </row>
    <row r="3228" spans="1:3" ht="14.4" customHeight="1" x14ac:dyDescent="0.3">
      <c r="A3228" s="5" t="s">
        <v>4622</v>
      </c>
      <c r="B3228" s="6">
        <v>3.3820000000000001</v>
      </c>
      <c r="C3228" s="6">
        <v>7.0999999999999994E-2</v>
      </c>
    </row>
    <row r="3229" spans="1:3" ht="14.4" customHeight="1" x14ac:dyDescent="0.3">
      <c r="A3229" s="5" t="s">
        <v>4621</v>
      </c>
      <c r="B3229" s="6">
        <v>3.347</v>
      </c>
      <c r="C3229" s="6">
        <v>6.6000000000000003E-2</v>
      </c>
    </row>
    <row r="3230" spans="1:3" ht="14.4" customHeight="1" x14ac:dyDescent="0.3">
      <c r="A3230" s="5" t="s">
        <v>4619</v>
      </c>
      <c r="B3230" s="6">
        <v>3.3140000000000001</v>
      </c>
      <c r="C3230" s="6">
        <v>3.3000000000000002E-2</v>
      </c>
    </row>
    <row r="3231" spans="1:3" ht="14.4" customHeight="1" x14ac:dyDescent="0.3">
      <c r="A3231" s="5" t="s">
        <v>4617</v>
      </c>
      <c r="B3231" s="6">
        <v>3.3580000000000001</v>
      </c>
      <c r="C3231" s="6">
        <v>4.1000000000000002E-2</v>
      </c>
    </row>
    <row r="3232" spans="1:3" ht="14.4" customHeight="1" x14ac:dyDescent="0.3">
      <c r="A3232" s="5" t="s">
        <v>4615</v>
      </c>
      <c r="B3232" s="6">
        <v>3.4180000000000001</v>
      </c>
      <c r="C3232" s="6">
        <v>5.6000000000000001E-2</v>
      </c>
    </row>
    <row r="3233" spans="1:3" ht="14.4" customHeight="1" x14ac:dyDescent="0.3">
      <c r="A3233" s="5" t="s">
        <v>4613</v>
      </c>
      <c r="B3233" s="6">
        <v>3.32</v>
      </c>
      <c r="C3233" s="6">
        <v>5.6000000000000001E-2</v>
      </c>
    </row>
    <row r="3234" spans="1:3" ht="14.4" customHeight="1" x14ac:dyDescent="0.3">
      <c r="A3234" s="5" t="s">
        <v>4611</v>
      </c>
      <c r="B3234" s="6">
        <v>3.4620000000000002</v>
      </c>
      <c r="C3234" s="6">
        <v>5.6000000000000001E-2</v>
      </c>
    </row>
    <row r="3235" spans="1:3" ht="14.4" customHeight="1" x14ac:dyDescent="0.3">
      <c r="A3235" s="5" t="s">
        <v>4610</v>
      </c>
      <c r="B3235" s="6">
        <v>3.4510000000000001</v>
      </c>
      <c r="C3235" s="6">
        <v>5.8000000000000003E-2</v>
      </c>
    </row>
    <row r="3236" spans="1:3" ht="14.4" customHeight="1" x14ac:dyDescent="0.3">
      <c r="A3236" s="5" t="s">
        <v>4608</v>
      </c>
      <c r="B3236" s="6">
        <v>3.3460000000000001</v>
      </c>
      <c r="C3236" s="6">
        <v>5.6000000000000001E-2</v>
      </c>
    </row>
    <row r="3237" spans="1:3" ht="14.4" customHeight="1" x14ac:dyDescent="0.3">
      <c r="A3237" s="5" t="s">
        <v>4606</v>
      </c>
      <c r="B3237" s="6">
        <v>3.3919999999999999</v>
      </c>
      <c r="C3237" s="6">
        <v>8.5999999999999993E-2</v>
      </c>
    </row>
    <row r="3238" spans="1:3" ht="14.4" customHeight="1" x14ac:dyDescent="0.3">
      <c r="A3238" s="5" t="s">
        <v>4604</v>
      </c>
      <c r="B3238" s="6">
        <v>3.3540000000000001</v>
      </c>
      <c r="C3238" s="6">
        <v>7.5999999999999998E-2</v>
      </c>
    </row>
    <row r="3239" spans="1:3" ht="14.4" customHeight="1" x14ac:dyDescent="0.3">
      <c r="A3239" s="5" t="s">
        <v>4602</v>
      </c>
      <c r="B3239" s="6">
        <v>3.4689999999999999</v>
      </c>
      <c r="C3239" s="6">
        <v>0.01</v>
      </c>
    </row>
    <row r="3240" spans="1:3" ht="14.4" customHeight="1" x14ac:dyDescent="0.3">
      <c r="A3240" s="5" t="s">
        <v>4600</v>
      </c>
      <c r="B3240" s="6">
        <v>3.351</v>
      </c>
      <c r="C3240" s="6">
        <v>4.5999999999999999E-2</v>
      </c>
    </row>
    <row r="3241" spans="1:3" ht="14.4" customHeight="1" x14ac:dyDescent="0.3">
      <c r="A3241" s="5" t="s">
        <v>4598</v>
      </c>
      <c r="B3241" s="6">
        <v>3.2330000000000001</v>
      </c>
      <c r="C3241" s="6">
        <v>7.5999999999999998E-2</v>
      </c>
    </row>
    <row r="3242" spans="1:3" ht="14.4" customHeight="1" x14ac:dyDescent="0.3">
      <c r="A3242" s="5" t="s">
        <v>4596</v>
      </c>
      <c r="B3242" s="6">
        <v>3.198</v>
      </c>
      <c r="C3242" s="6">
        <v>7.0999999999999994E-2</v>
      </c>
    </row>
    <row r="3243" spans="1:3" ht="14.4" customHeight="1" x14ac:dyDescent="0.3">
      <c r="A3243" s="5" t="s">
        <v>4595</v>
      </c>
      <c r="B3243" s="6">
        <v>3.2869999999999999</v>
      </c>
      <c r="C3243" s="6">
        <v>7.0999999999999994E-2</v>
      </c>
    </row>
    <row r="3244" spans="1:3" ht="14.4" customHeight="1" x14ac:dyDescent="0.3">
      <c r="A3244" s="5" t="s">
        <v>4593</v>
      </c>
      <c r="B3244" s="6">
        <v>3.266</v>
      </c>
      <c r="C3244" s="6">
        <v>6.8000000000000005E-2</v>
      </c>
    </row>
    <row r="3245" spans="1:3" ht="14.4" customHeight="1" x14ac:dyDescent="0.3">
      <c r="A3245" s="5" t="s">
        <v>4591</v>
      </c>
      <c r="B3245" s="6">
        <v>3.218</v>
      </c>
      <c r="C3245" s="6">
        <v>6.6000000000000003E-2</v>
      </c>
    </row>
    <row r="3246" spans="1:3" ht="14.4" customHeight="1" x14ac:dyDescent="0.3">
      <c r="A3246" s="5" t="s">
        <v>4589</v>
      </c>
      <c r="B3246" s="6">
        <v>3.113</v>
      </c>
      <c r="C3246" s="6">
        <v>6.0999999999999999E-2</v>
      </c>
    </row>
    <row r="3247" spans="1:3" ht="14.4" customHeight="1" x14ac:dyDescent="0.3">
      <c r="A3247" s="5" t="s">
        <v>4587</v>
      </c>
      <c r="B3247" s="6">
        <v>3.1930000000000001</v>
      </c>
      <c r="C3247" s="6">
        <v>6.8000000000000005E-2</v>
      </c>
    </row>
    <row r="3248" spans="1:3" ht="14.4" customHeight="1" x14ac:dyDescent="0.3">
      <c r="A3248" s="5" t="s">
        <v>4586</v>
      </c>
      <c r="B3248" s="6">
        <v>3.327</v>
      </c>
      <c r="C3248" s="6">
        <v>7.0999999999999994E-2</v>
      </c>
    </row>
    <row r="3249" spans="1:3" ht="14.4" customHeight="1" x14ac:dyDescent="0.3">
      <c r="A3249" s="5" t="s">
        <v>4585</v>
      </c>
      <c r="B3249" s="6">
        <v>3.3730000000000002</v>
      </c>
      <c r="C3249" s="6">
        <v>7.5999999999999998E-2</v>
      </c>
    </row>
    <row r="3250" spans="1:3" ht="14.4" customHeight="1" x14ac:dyDescent="0.3">
      <c r="A3250" s="5" t="s">
        <v>4583</v>
      </c>
      <c r="B3250" s="6">
        <v>3.4550000000000001</v>
      </c>
      <c r="C3250" s="6">
        <v>8.5999999999999993E-2</v>
      </c>
    </row>
    <row r="3251" spans="1:3" ht="14.4" customHeight="1" x14ac:dyDescent="0.3">
      <c r="A3251" s="5" t="s">
        <v>4582</v>
      </c>
      <c r="B3251" s="6">
        <v>3.4350000000000001</v>
      </c>
      <c r="C3251" s="6">
        <v>7.5999999999999998E-2</v>
      </c>
    </row>
    <row r="3252" spans="1:3" ht="14.4" customHeight="1" x14ac:dyDescent="0.3">
      <c r="A3252" s="5" t="s">
        <v>4580</v>
      </c>
      <c r="B3252" s="6">
        <v>3.4940000000000002</v>
      </c>
      <c r="C3252" s="6">
        <v>8.1000000000000003E-2</v>
      </c>
    </row>
    <row r="3253" spans="1:3" ht="14.4" customHeight="1" x14ac:dyDescent="0.3">
      <c r="A3253" s="5" t="s">
        <v>4578</v>
      </c>
      <c r="B3253" s="6">
        <v>3.5659999999999998</v>
      </c>
      <c r="C3253" s="6">
        <v>7.5999999999999998E-2</v>
      </c>
    </row>
    <row r="3254" spans="1:3" ht="14.4" customHeight="1" x14ac:dyDescent="0.3">
      <c r="A3254" s="5" t="s">
        <v>4576</v>
      </c>
      <c r="B3254" s="6">
        <v>3.5579999999999998</v>
      </c>
      <c r="C3254" s="6">
        <v>7.5999999999999998E-2</v>
      </c>
    </row>
    <row r="3255" spans="1:3" ht="14.4" customHeight="1" x14ac:dyDescent="0.3">
      <c r="A3255" s="5" t="s">
        <v>4574</v>
      </c>
      <c r="B3255" s="6">
        <v>3.5539999999999998</v>
      </c>
      <c r="C3255" s="6">
        <v>7.5999999999999998E-2</v>
      </c>
    </row>
    <row r="3256" spans="1:3" ht="14.4" customHeight="1" x14ac:dyDescent="0.3">
      <c r="A3256" s="5" t="s">
        <v>4572</v>
      </c>
      <c r="B3256" s="6">
        <v>3.4460000000000002</v>
      </c>
      <c r="C3256" s="6">
        <v>8.1000000000000003E-2</v>
      </c>
    </row>
    <row r="3257" spans="1:3" ht="14.4" customHeight="1" x14ac:dyDescent="0.3">
      <c r="A3257" s="5" t="s">
        <v>4570</v>
      </c>
      <c r="B3257" s="6">
        <v>3.444</v>
      </c>
      <c r="C3257" s="6">
        <v>7.5999999999999998E-2</v>
      </c>
    </row>
    <row r="3258" spans="1:3" ht="14.4" customHeight="1" x14ac:dyDescent="0.3">
      <c r="A3258" s="5" t="s">
        <v>4568</v>
      </c>
      <c r="B3258" s="6">
        <v>3.2890000000000001</v>
      </c>
      <c r="C3258" s="6">
        <v>7.5999999999999998E-2</v>
      </c>
    </row>
    <row r="3259" spans="1:3" ht="14.4" customHeight="1" x14ac:dyDescent="0.3">
      <c r="A3259" s="5" t="s">
        <v>4566</v>
      </c>
      <c r="B3259" s="6">
        <v>3.226</v>
      </c>
      <c r="C3259" s="6">
        <v>7.0999999999999994E-2</v>
      </c>
    </row>
    <row r="3260" spans="1:3" ht="14.4" customHeight="1" x14ac:dyDescent="0.3">
      <c r="A3260" s="5" t="s">
        <v>4564</v>
      </c>
      <c r="B3260" s="6">
        <v>3.335</v>
      </c>
      <c r="C3260" s="6">
        <v>7.0999999999999994E-2</v>
      </c>
    </row>
    <row r="3261" spans="1:3" ht="14.4" customHeight="1" x14ac:dyDescent="0.3">
      <c r="A3261" s="5" t="s">
        <v>4562</v>
      </c>
      <c r="B3261" s="6">
        <v>3.339</v>
      </c>
      <c r="C3261" s="6">
        <v>7.9000000000000001E-2</v>
      </c>
    </row>
    <row r="3262" spans="1:3" ht="14.4" customHeight="1" x14ac:dyDescent="0.3">
      <c r="A3262" s="5" t="s">
        <v>4560</v>
      </c>
      <c r="B3262" s="6">
        <v>3.3010000000000002</v>
      </c>
      <c r="C3262" s="6">
        <v>6.9000000000000006E-2</v>
      </c>
    </row>
    <row r="3263" spans="1:3" ht="14.4" customHeight="1" x14ac:dyDescent="0.3">
      <c r="A3263" s="5" t="s">
        <v>4558</v>
      </c>
      <c r="B3263" s="6">
        <v>3.3149999999999999</v>
      </c>
      <c r="C3263" s="6">
        <v>7.0999999999999994E-2</v>
      </c>
    </row>
    <row r="3264" spans="1:3" ht="14.4" customHeight="1" x14ac:dyDescent="0.3">
      <c r="A3264" s="5" t="s">
        <v>4556</v>
      </c>
      <c r="B3264" s="6">
        <v>3.399</v>
      </c>
      <c r="C3264" s="6">
        <v>7.9000000000000001E-2</v>
      </c>
    </row>
    <row r="3265" spans="1:3" ht="14.4" customHeight="1" x14ac:dyDescent="0.3">
      <c r="A3265" s="5" t="s">
        <v>4554</v>
      </c>
      <c r="B3265" s="6">
        <v>3.4180000000000001</v>
      </c>
      <c r="C3265" s="6">
        <v>7.0999999999999994E-2</v>
      </c>
    </row>
    <row r="3266" spans="1:3" ht="14.4" customHeight="1" x14ac:dyDescent="0.3">
      <c r="A3266" s="5" t="s">
        <v>4552</v>
      </c>
      <c r="B3266" s="6">
        <v>3.2850000000000001</v>
      </c>
      <c r="C3266" s="6">
        <v>7.0999999999999994E-2</v>
      </c>
    </row>
    <row r="3267" spans="1:3" ht="14.4" customHeight="1" x14ac:dyDescent="0.3">
      <c r="A3267" s="5" t="s">
        <v>4550</v>
      </c>
      <c r="B3267" s="6">
        <v>3.2719999999999998</v>
      </c>
      <c r="C3267" s="6">
        <v>7.0999999999999994E-2</v>
      </c>
    </row>
    <row r="3268" spans="1:3" ht="14.4" customHeight="1" x14ac:dyDescent="0.3">
      <c r="A3268" s="5" t="s">
        <v>4549</v>
      </c>
      <c r="B3268" s="6">
        <v>3.2789999999999999</v>
      </c>
      <c r="C3268" s="6">
        <v>8.8999999999999996E-2</v>
      </c>
    </row>
    <row r="3269" spans="1:3" ht="14.4" customHeight="1" x14ac:dyDescent="0.3">
      <c r="A3269" s="5" t="s">
        <v>4547</v>
      </c>
      <c r="B3269" s="6">
        <v>3.23</v>
      </c>
      <c r="C3269" s="6">
        <v>8.5999999999999993E-2</v>
      </c>
    </row>
    <row r="3270" spans="1:3" ht="14.4" customHeight="1" x14ac:dyDescent="0.3">
      <c r="A3270" s="5" t="s">
        <v>4545</v>
      </c>
      <c r="B3270" s="6">
        <v>3.306</v>
      </c>
      <c r="C3270" s="6">
        <v>9.4E-2</v>
      </c>
    </row>
    <row r="3271" spans="1:3" ht="14.4" customHeight="1" x14ac:dyDescent="0.3">
      <c r="A3271" s="5" t="s">
        <v>4543</v>
      </c>
      <c r="B3271" s="6">
        <v>3.1629999999999998</v>
      </c>
      <c r="C3271" s="6">
        <v>0.10100000000000001</v>
      </c>
    </row>
    <row r="3272" spans="1:3" ht="14.4" customHeight="1" x14ac:dyDescent="0.3">
      <c r="A3272" s="5" t="s">
        <v>4541</v>
      </c>
      <c r="B3272" s="6">
        <v>3.153</v>
      </c>
      <c r="C3272" s="6">
        <v>0.10100000000000001</v>
      </c>
    </row>
    <row r="3273" spans="1:3" ht="14.4" customHeight="1" x14ac:dyDescent="0.3">
      <c r="A3273" s="5" t="s">
        <v>4539</v>
      </c>
      <c r="B3273" s="6">
        <v>3.2719999999999998</v>
      </c>
      <c r="C3273" s="6">
        <v>0.11899999999999999</v>
      </c>
    </row>
    <row r="3274" spans="1:3" ht="14.4" customHeight="1" x14ac:dyDescent="0.3">
      <c r="A3274" s="5" t="s">
        <v>4537</v>
      </c>
      <c r="B3274" s="6">
        <v>3.2789999999999999</v>
      </c>
      <c r="C3274" s="6">
        <v>0.122</v>
      </c>
    </row>
    <row r="3275" spans="1:3" ht="14.4" customHeight="1" x14ac:dyDescent="0.3">
      <c r="A3275" s="5" t="s">
        <v>4535</v>
      </c>
      <c r="B3275" s="6">
        <v>3.246</v>
      </c>
      <c r="C3275" s="6">
        <v>0.124</v>
      </c>
    </row>
    <row r="3276" spans="1:3" ht="14.4" customHeight="1" x14ac:dyDescent="0.3">
      <c r="A3276" s="5" t="s">
        <v>4533</v>
      </c>
      <c r="B3276" s="6">
        <v>3.2909999999999999</v>
      </c>
      <c r="C3276" s="6">
        <v>0.127</v>
      </c>
    </row>
    <row r="3277" spans="1:3" ht="14.4" customHeight="1" x14ac:dyDescent="0.3">
      <c r="A3277" s="5" t="s">
        <v>4531</v>
      </c>
      <c r="B3277" s="6">
        <v>3.4140000000000001</v>
      </c>
      <c r="C3277" s="6">
        <v>0.122</v>
      </c>
    </row>
    <row r="3278" spans="1:3" ht="14.4" customHeight="1" x14ac:dyDescent="0.3">
      <c r="A3278" s="5" t="s">
        <v>4529</v>
      </c>
      <c r="B3278" s="6">
        <v>3.427</v>
      </c>
      <c r="C3278" s="6">
        <v>0.122</v>
      </c>
    </row>
    <row r="3279" spans="1:3" ht="14.4" customHeight="1" x14ac:dyDescent="0.3">
      <c r="A3279" s="5" t="s">
        <v>4528</v>
      </c>
      <c r="B3279" s="6">
        <v>3.4340000000000002</v>
      </c>
      <c r="C3279" s="6">
        <v>0.109</v>
      </c>
    </row>
    <row r="3280" spans="1:3" ht="14.4" customHeight="1" x14ac:dyDescent="0.3">
      <c r="A3280" s="5" t="s">
        <v>4526</v>
      </c>
      <c r="B3280" s="6">
        <v>3.4860000000000002</v>
      </c>
      <c r="C3280" s="6">
        <v>0.106</v>
      </c>
    </row>
    <row r="3281" spans="1:3" ht="14.4" customHeight="1" x14ac:dyDescent="0.3">
      <c r="A3281" s="5" t="s">
        <v>4524</v>
      </c>
      <c r="B3281" s="6">
        <v>3.456</v>
      </c>
      <c r="C3281" s="6">
        <v>0.106</v>
      </c>
    </row>
    <row r="3282" spans="1:3" ht="14.4" customHeight="1" x14ac:dyDescent="0.3">
      <c r="A3282" s="5" t="s">
        <v>4522</v>
      </c>
      <c r="B3282" s="6">
        <v>3.5289999999999999</v>
      </c>
      <c r="C3282" s="6">
        <v>9.0999999999999998E-2</v>
      </c>
    </row>
    <row r="3283" spans="1:3" ht="14.4" customHeight="1" x14ac:dyDescent="0.3">
      <c r="A3283" s="5" t="s">
        <v>4521</v>
      </c>
      <c r="B3283" s="6">
        <v>3.5289999999999999</v>
      </c>
      <c r="C3283" s="6">
        <v>9.9000000000000005E-2</v>
      </c>
    </row>
    <row r="3284" spans="1:3" ht="14.4" customHeight="1" x14ac:dyDescent="0.3">
      <c r="A3284" s="5" t="s">
        <v>4519</v>
      </c>
      <c r="B3284" s="6">
        <v>3.47</v>
      </c>
      <c r="C3284" s="6">
        <v>9.6000000000000002E-2</v>
      </c>
    </row>
    <row r="3285" spans="1:3" ht="14.4" customHeight="1" x14ac:dyDescent="0.3">
      <c r="A3285" s="5" t="s">
        <v>4517</v>
      </c>
      <c r="B3285" s="6">
        <v>3.5819999999999999</v>
      </c>
      <c r="C3285" s="6">
        <v>9.6000000000000002E-2</v>
      </c>
    </row>
    <row r="3286" spans="1:3" ht="14.4" customHeight="1" x14ac:dyDescent="0.3">
      <c r="A3286" s="5" t="s">
        <v>4515</v>
      </c>
      <c r="B3286" s="6">
        <v>3.629</v>
      </c>
      <c r="C3286" s="6">
        <v>9.4E-2</v>
      </c>
    </row>
    <row r="3287" spans="1:3" ht="14.4" customHeight="1" x14ac:dyDescent="0.3">
      <c r="A3287" s="5" t="s">
        <v>4514</v>
      </c>
      <c r="B3287" s="6">
        <v>3.649</v>
      </c>
      <c r="C3287" s="6">
        <v>0.10100000000000001</v>
      </c>
    </row>
    <row r="3288" spans="1:3" ht="14.4" customHeight="1" x14ac:dyDescent="0.3">
      <c r="A3288" s="5" t="s">
        <v>4512</v>
      </c>
      <c r="B3288" s="6">
        <v>3.645</v>
      </c>
      <c r="C3288" s="6">
        <v>0.10100000000000001</v>
      </c>
    </row>
    <row r="3289" spans="1:3" ht="14.4" customHeight="1" x14ac:dyDescent="0.3">
      <c r="A3289" s="5" t="s">
        <v>4510</v>
      </c>
      <c r="B3289" s="6">
        <v>3.68</v>
      </c>
      <c r="C3289" s="6">
        <v>9.0999999999999998E-2</v>
      </c>
    </row>
    <row r="3290" spans="1:3" ht="14.4" customHeight="1" x14ac:dyDescent="0.3">
      <c r="A3290" s="5" t="s">
        <v>4508</v>
      </c>
      <c r="B3290" s="6">
        <v>3.8119999999999998</v>
      </c>
      <c r="C3290" s="6">
        <v>9.6000000000000002E-2</v>
      </c>
    </row>
    <row r="3291" spans="1:3" ht="14.4" customHeight="1" x14ac:dyDescent="0.3">
      <c r="A3291" s="5" t="s">
        <v>4506</v>
      </c>
      <c r="B3291" s="6">
        <v>3.8719999999999999</v>
      </c>
      <c r="C3291" s="6">
        <v>8.8999999999999996E-2</v>
      </c>
    </row>
    <row r="3292" spans="1:3" ht="14.4" customHeight="1" x14ac:dyDescent="0.3">
      <c r="A3292" s="5" t="s">
        <v>4504</v>
      </c>
      <c r="B3292" s="6">
        <v>3.8820000000000001</v>
      </c>
      <c r="C3292" s="6">
        <v>8.5999999999999993E-2</v>
      </c>
    </row>
    <row r="3293" spans="1:3" ht="14.4" customHeight="1" x14ac:dyDescent="0.3">
      <c r="A3293" s="5" t="s">
        <v>4502</v>
      </c>
      <c r="B3293" s="6">
        <v>3.9689999999999999</v>
      </c>
      <c r="C3293" s="6">
        <v>7.9000000000000001E-2</v>
      </c>
    </row>
    <row r="3294" spans="1:3" ht="14.4" customHeight="1" x14ac:dyDescent="0.3">
      <c r="A3294" s="5" t="s">
        <v>4500</v>
      </c>
      <c r="B3294" s="6">
        <v>3.96</v>
      </c>
      <c r="C3294" s="6">
        <v>7.0999999999999994E-2</v>
      </c>
    </row>
    <row r="3295" spans="1:3" ht="14.4" customHeight="1" x14ac:dyDescent="0.3">
      <c r="A3295" s="5" t="s">
        <v>4498</v>
      </c>
      <c r="B3295" s="6">
        <v>3.9350000000000001</v>
      </c>
      <c r="C3295" s="6">
        <v>6.8000000000000005E-2</v>
      </c>
    </row>
    <row r="3296" spans="1:3" ht="14.4" customHeight="1" x14ac:dyDescent="0.3">
      <c r="A3296" s="5" t="s">
        <v>4496</v>
      </c>
      <c r="B3296" s="6">
        <v>3.927</v>
      </c>
      <c r="C3296" s="6">
        <v>6.9000000000000006E-2</v>
      </c>
    </row>
    <row r="3297" spans="1:3" ht="14.4" customHeight="1" x14ac:dyDescent="0.3">
      <c r="A3297" s="5" t="s">
        <v>4494</v>
      </c>
      <c r="B3297" s="6">
        <v>3.8650000000000002</v>
      </c>
      <c r="C3297" s="6">
        <v>7.5999999999999998E-2</v>
      </c>
    </row>
    <row r="3298" spans="1:3" ht="14.4" customHeight="1" x14ac:dyDescent="0.3">
      <c r="A3298" s="5" t="s">
        <v>4492</v>
      </c>
      <c r="B3298" s="6">
        <v>3.976</v>
      </c>
      <c r="C3298" s="6">
        <v>7.5999999999999998E-2</v>
      </c>
    </row>
    <row r="3299" spans="1:3" ht="14.4" customHeight="1" x14ac:dyDescent="0.3">
      <c r="A3299" s="5" t="s">
        <v>4490</v>
      </c>
      <c r="B3299" s="6">
        <v>4.0679999999999996</v>
      </c>
      <c r="C3299" s="6">
        <v>8.5999999999999993E-2</v>
      </c>
    </row>
    <row r="3300" spans="1:3" ht="14.4" customHeight="1" x14ac:dyDescent="0.3">
      <c r="A3300" s="5" t="s">
        <v>4488</v>
      </c>
      <c r="B3300" s="6">
        <v>4.024</v>
      </c>
      <c r="C3300" s="6">
        <v>7.0999999999999994E-2</v>
      </c>
    </row>
    <row r="3301" spans="1:3" ht="14.4" customHeight="1" x14ac:dyDescent="0.3">
      <c r="A3301" s="5" t="s">
        <v>4486</v>
      </c>
      <c r="B3301" s="6">
        <v>4.0149999999999997</v>
      </c>
      <c r="C3301" s="6">
        <v>7.9000000000000001E-2</v>
      </c>
    </row>
    <row r="3302" spans="1:3" ht="14.4" customHeight="1" x14ac:dyDescent="0.3">
      <c r="A3302" s="5" t="s">
        <v>4485</v>
      </c>
      <c r="B3302" s="6">
        <v>3.9689999999999999</v>
      </c>
      <c r="C3302" s="6">
        <v>7.5999999999999998E-2</v>
      </c>
    </row>
    <row r="3303" spans="1:3" ht="14.4" customHeight="1" x14ac:dyDescent="0.3">
      <c r="A3303" s="5" t="s">
        <v>4483</v>
      </c>
      <c r="B3303" s="6">
        <v>3.9</v>
      </c>
      <c r="C3303" s="6">
        <v>6.0999999999999999E-2</v>
      </c>
    </row>
    <row r="3304" spans="1:3" ht="14.4" customHeight="1" x14ac:dyDescent="0.3">
      <c r="A3304" s="5" t="s">
        <v>4481</v>
      </c>
      <c r="B3304" s="6">
        <v>3.9470000000000001</v>
      </c>
      <c r="C3304" s="6">
        <v>7.0999999999999994E-2</v>
      </c>
    </row>
    <row r="3305" spans="1:3" ht="14.4" customHeight="1" x14ac:dyDescent="0.3">
      <c r="A3305" s="5" t="s">
        <v>4479</v>
      </c>
      <c r="B3305" s="6">
        <v>4.125</v>
      </c>
      <c r="C3305" s="6">
        <v>6.6000000000000003E-2</v>
      </c>
    </row>
    <row r="3306" spans="1:3" ht="14.4" customHeight="1" x14ac:dyDescent="0.3">
      <c r="A3306" s="5" t="s">
        <v>4477</v>
      </c>
      <c r="B3306" s="6">
        <v>4.0819999999999999</v>
      </c>
      <c r="C3306" s="6">
        <v>6.6000000000000003E-2</v>
      </c>
    </row>
    <row r="3307" spans="1:3" ht="14.4" customHeight="1" x14ac:dyDescent="0.3">
      <c r="A3307" s="5" t="s">
        <v>4475</v>
      </c>
      <c r="B3307" s="6">
        <v>4.0170000000000003</v>
      </c>
      <c r="C3307" s="6">
        <v>7.0999999999999994E-2</v>
      </c>
    </row>
    <row r="3308" spans="1:3" ht="14.4" customHeight="1" x14ac:dyDescent="0.3">
      <c r="A3308" s="5" t="s">
        <v>4473</v>
      </c>
      <c r="B3308" s="6">
        <v>4.085</v>
      </c>
      <c r="C3308" s="6">
        <v>7.0999999999999994E-2</v>
      </c>
    </row>
    <row r="3309" spans="1:3" ht="14.4" customHeight="1" x14ac:dyDescent="0.3">
      <c r="A3309" s="5" t="s">
        <v>4471</v>
      </c>
      <c r="B3309" s="6">
        <v>4.1390000000000002</v>
      </c>
      <c r="C3309" s="6">
        <v>6.8000000000000005E-2</v>
      </c>
    </row>
    <row r="3310" spans="1:3" ht="14.4" customHeight="1" x14ac:dyDescent="0.3">
      <c r="A3310" s="5" t="s">
        <v>4469</v>
      </c>
      <c r="B3310" s="6">
        <v>4.2220000000000004</v>
      </c>
      <c r="C3310" s="6">
        <v>6.0999999999999999E-2</v>
      </c>
    </row>
    <row r="3311" spans="1:3" ht="14.4" customHeight="1" x14ac:dyDescent="0.3">
      <c r="A3311" s="5" t="s">
        <v>4467</v>
      </c>
      <c r="B3311" s="6">
        <v>4.1369999999999996</v>
      </c>
      <c r="C3311" s="6">
        <v>6.3E-2</v>
      </c>
    </row>
    <row r="3312" spans="1:3" ht="14.4" customHeight="1" x14ac:dyDescent="0.3">
      <c r="A3312" s="5" t="s">
        <v>4465</v>
      </c>
      <c r="B3312" s="6">
        <v>4.16</v>
      </c>
      <c r="C3312" s="6">
        <v>5.6000000000000001E-2</v>
      </c>
    </row>
    <row r="3313" spans="1:3" ht="14.4" customHeight="1" x14ac:dyDescent="0.3">
      <c r="A3313" s="5" t="s">
        <v>4463</v>
      </c>
      <c r="B3313" s="6">
        <v>4.2140000000000004</v>
      </c>
      <c r="C3313" s="6">
        <v>5.6000000000000001E-2</v>
      </c>
    </row>
    <row r="3314" spans="1:3" ht="14.4" customHeight="1" x14ac:dyDescent="0.3">
      <c r="A3314" s="5" t="s">
        <v>4461</v>
      </c>
      <c r="B3314" s="6">
        <v>4.4009999999999998</v>
      </c>
      <c r="C3314" s="6">
        <v>5.6000000000000001E-2</v>
      </c>
    </row>
    <row r="3315" spans="1:3" ht="14.4" customHeight="1" x14ac:dyDescent="0.3">
      <c r="A3315" s="5" t="s">
        <v>4459</v>
      </c>
      <c r="B3315" s="6">
        <v>4.4080000000000004</v>
      </c>
      <c r="C3315" s="6">
        <v>5.0999999999999997E-2</v>
      </c>
    </row>
    <row r="3316" spans="1:3" ht="14.4" customHeight="1" x14ac:dyDescent="0.3">
      <c r="A3316" s="5" t="s">
        <v>4457</v>
      </c>
      <c r="B3316" s="6">
        <v>4.2670000000000003</v>
      </c>
      <c r="C3316" s="6">
        <v>5.2999999999999999E-2</v>
      </c>
    </row>
    <row r="3317" spans="1:3" ht="14.4" customHeight="1" x14ac:dyDescent="0.3">
      <c r="A3317" s="5" t="s">
        <v>4455</v>
      </c>
      <c r="B3317" s="6">
        <v>4.2380000000000004</v>
      </c>
      <c r="C3317" s="6">
        <v>5.2999999999999999E-2</v>
      </c>
    </row>
    <row r="3318" spans="1:3" ht="14.4" customHeight="1" x14ac:dyDescent="0.3">
      <c r="A3318" s="5" t="s">
        <v>4453</v>
      </c>
      <c r="B3318" s="6">
        <v>4.1660000000000004</v>
      </c>
      <c r="C3318" s="6">
        <v>5.6000000000000001E-2</v>
      </c>
    </row>
    <row r="3319" spans="1:3" ht="14.4" customHeight="1" x14ac:dyDescent="0.3">
      <c r="A3319" s="5" t="s">
        <v>4452</v>
      </c>
      <c r="B3319" s="6">
        <v>4.1669999999999998</v>
      </c>
      <c r="C3319" s="6">
        <v>5.6000000000000001E-2</v>
      </c>
    </row>
    <row r="3320" spans="1:3" ht="14.4" customHeight="1" x14ac:dyDescent="0.3">
      <c r="A3320" s="5" t="s">
        <v>4451</v>
      </c>
      <c r="B3320" s="6">
        <v>4.1520000000000001</v>
      </c>
      <c r="C3320" s="6">
        <v>5.2999999999999999E-2</v>
      </c>
    </row>
    <row r="3321" spans="1:3" ht="14.4" customHeight="1" x14ac:dyDescent="0.3">
      <c r="A3321" s="5" t="s">
        <v>4449</v>
      </c>
      <c r="B3321" s="6">
        <v>4.3920000000000003</v>
      </c>
      <c r="C3321" s="6">
        <v>5.0999999999999997E-2</v>
      </c>
    </row>
    <row r="3322" spans="1:3" ht="14.4" customHeight="1" x14ac:dyDescent="0.3">
      <c r="A3322" s="5" t="s">
        <v>4447</v>
      </c>
      <c r="B3322" s="6">
        <v>4.343</v>
      </c>
      <c r="C3322" s="6">
        <v>5.0999999999999997E-2</v>
      </c>
    </row>
    <row r="3323" spans="1:3" ht="14.4" customHeight="1" x14ac:dyDescent="0.3">
      <c r="A3323" s="5" t="s">
        <v>4445</v>
      </c>
      <c r="B3323" s="6">
        <v>4.3259999999999996</v>
      </c>
      <c r="C3323" s="6">
        <v>5.6000000000000001E-2</v>
      </c>
    </row>
    <row r="3324" spans="1:3" ht="14.4" customHeight="1" x14ac:dyDescent="0.3">
      <c r="A3324" s="5" t="s">
        <v>4443</v>
      </c>
      <c r="B3324" s="6">
        <v>4.0250000000000004</v>
      </c>
      <c r="C3324" s="6">
        <v>5.6000000000000001E-2</v>
      </c>
    </row>
    <row r="3325" spans="1:3" ht="14.4" customHeight="1" x14ac:dyDescent="0.3">
      <c r="A3325" s="5" t="s">
        <v>4441</v>
      </c>
      <c r="B3325" s="6">
        <v>4.0410000000000004</v>
      </c>
      <c r="C3325" s="6">
        <v>5.0999999999999997E-2</v>
      </c>
    </row>
    <row r="3326" spans="1:3" ht="14.4" customHeight="1" x14ac:dyDescent="0.3">
      <c r="A3326" s="5" t="s">
        <v>4439</v>
      </c>
      <c r="B3326" s="6">
        <v>4.0110000000000001</v>
      </c>
      <c r="C3326" s="6">
        <v>4.2999999999999997E-2</v>
      </c>
    </row>
    <row r="3327" spans="1:3" ht="14.4" customHeight="1" x14ac:dyDescent="0.3">
      <c r="A3327" s="5" t="s">
        <v>4437</v>
      </c>
      <c r="B3327" s="6">
        <v>3.92</v>
      </c>
      <c r="C3327" s="6">
        <v>4.2999999999999997E-2</v>
      </c>
    </row>
    <row r="3328" spans="1:3" ht="14.4" customHeight="1" x14ac:dyDescent="0.3">
      <c r="A3328" s="5" t="s">
        <v>4435</v>
      </c>
      <c r="B3328" s="6">
        <v>3.9780000000000002</v>
      </c>
      <c r="C3328" s="6">
        <v>4.5999999999999999E-2</v>
      </c>
    </row>
    <row r="3329" spans="1:3" ht="14.4" customHeight="1" x14ac:dyDescent="0.3">
      <c r="A3329" s="5" t="s">
        <v>4433</v>
      </c>
      <c r="B3329" s="6">
        <v>3.9830000000000001</v>
      </c>
      <c r="C3329" s="6">
        <v>4.5999999999999999E-2</v>
      </c>
    </row>
    <row r="3330" spans="1:3" ht="14.4" customHeight="1" x14ac:dyDescent="0.3">
      <c r="A3330" s="5" t="s">
        <v>4431</v>
      </c>
      <c r="B3330" s="6">
        <v>3.91</v>
      </c>
      <c r="C3330" s="6">
        <v>4.1000000000000002E-2</v>
      </c>
    </row>
    <row r="3331" spans="1:3" ht="14.4" customHeight="1" x14ac:dyDescent="0.3">
      <c r="A3331" s="5" t="s">
        <v>4429</v>
      </c>
      <c r="B3331" s="6">
        <v>3.9249999999999998</v>
      </c>
      <c r="C3331" s="6">
        <v>4.8000000000000001E-2</v>
      </c>
    </row>
    <row r="3332" spans="1:3" ht="14.4" customHeight="1" x14ac:dyDescent="0.3">
      <c r="A3332" s="5" t="s">
        <v>4427</v>
      </c>
      <c r="B3332" s="6">
        <v>4.024</v>
      </c>
      <c r="C3332" s="6">
        <v>4.8000000000000001E-2</v>
      </c>
    </row>
    <row r="3333" spans="1:3" ht="14.4" customHeight="1" x14ac:dyDescent="0.3">
      <c r="A3333" s="5" t="s">
        <v>4425</v>
      </c>
      <c r="B3333" s="6">
        <v>4.07</v>
      </c>
      <c r="C3333" s="6">
        <v>4.1000000000000002E-2</v>
      </c>
    </row>
    <row r="3334" spans="1:3" ht="14.4" customHeight="1" x14ac:dyDescent="0.3">
      <c r="A3334" s="5" t="s">
        <v>4423</v>
      </c>
      <c r="B3334" s="6">
        <v>3.9319999999999999</v>
      </c>
      <c r="C3334" s="6">
        <v>3.3000000000000002E-2</v>
      </c>
    </row>
    <row r="3335" spans="1:3" ht="14.4" customHeight="1" x14ac:dyDescent="0.3">
      <c r="A3335" s="5" t="s">
        <v>4421</v>
      </c>
      <c r="B3335" s="6">
        <v>4.0549999999999997</v>
      </c>
      <c r="C3335" s="6">
        <v>3.5000000000000003E-2</v>
      </c>
    </row>
    <row r="3336" spans="1:3" ht="14.4" customHeight="1" x14ac:dyDescent="0.3">
      <c r="A3336" s="5" t="s">
        <v>4419</v>
      </c>
      <c r="B3336" s="6">
        <v>4.09</v>
      </c>
      <c r="C3336" s="6">
        <v>4.5999999999999999E-2</v>
      </c>
    </row>
    <row r="3337" spans="1:3" ht="14.4" customHeight="1" x14ac:dyDescent="0.3">
      <c r="A3337" s="5" t="s">
        <v>4417</v>
      </c>
      <c r="B3337" s="6">
        <v>4.1920000000000002</v>
      </c>
      <c r="C3337" s="6">
        <v>4.5999999999999999E-2</v>
      </c>
    </row>
    <row r="3338" spans="1:3" ht="14.4" customHeight="1" x14ac:dyDescent="0.3">
      <c r="A3338" s="5" t="s">
        <v>4415</v>
      </c>
      <c r="B3338" s="6">
        <v>4.1859999999999999</v>
      </c>
      <c r="C3338" s="6">
        <v>4.1000000000000002E-2</v>
      </c>
    </row>
    <row r="3339" spans="1:3" ht="14.4" customHeight="1" x14ac:dyDescent="0.3">
      <c r="A3339" s="5" t="s">
        <v>4413</v>
      </c>
      <c r="B3339" s="6">
        <v>4.2610000000000001</v>
      </c>
      <c r="C3339" s="6">
        <v>4.2999999999999997E-2</v>
      </c>
    </row>
    <row r="3340" spans="1:3" ht="14.4" customHeight="1" x14ac:dyDescent="0.3">
      <c r="A3340" s="5" t="s">
        <v>4411</v>
      </c>
      <c r="B3340" s="6">
        <v>4.2370000000000001</v>
      </c>
      <c r="C3340" s="6">
        <v>4.2999999999999997E-2</v>
      </c>
    </row>
    <row r="3341" spans="1:3" ht="14.4" customHeight="1" x14ac:dyDescent="0.3">
      <c r="A3341" s="5" t="s">
        <v>4410</v>
      </c>
      <c r="B3341" s="6">
        <v>4.3129999999999997</v>
      </c>
      <c r="C3341" s="6">
        <v>4.2999999999999997E-2</v>
      </c>
    </row>
    <row r="3342" spans="1:3" ht="14.4" customHeight="1" x14ac:dyDescent="0.3">
      <c r="A3342" s="5" t="s">
        <v>4408</v>
      </c>
      <c r="B3342" s="6">
        <v>4.1740000000000004</v>
      </c>
      <c r="C3342" s="6">
        <v>4.8000000000000001E-2</v>
      </c>
    </row>
    <row r="3343" spans="1:3" ht="14.4" customHeight="1" x14ac:dyDescent="0.3">
      <c r="A3343" s="5" t="s">
        <v>4406</v>
      </c>
      <c r="B3343" s="6">
        <v>4.1479999999999997</v>
      </c>
      <c r="C3343" s="6">
        <v>4.8000000000000001E-2</v>
      </c>
    </row>
    <row r="3344" spans="1:3" ht="14.4" customHeight="1" x14ac:dyDescent="0.3">
      <c r="A3344" s="5" t="s">
        <v>4404</v>
      </c>
      <c r="B3344" s="6">
        <v>4.0229999999999997</v>
      </c>
      <c r="C3344" s="6">
        <v>3.3000000000000002E-2</v>
      </c>
    </row>
    <row r="3345" spans="1:3" ht="14.4" customHeight="1" x14ac:dyDescent="0.3">
      <c r="A3345" s="5" t="s">
        <v>4403</v>
      </c>
      <c r="B3345" s="6">
        <v>3.984</v>
      </c>
      <c r="C3345" s="6">
        <v>3.7999999999999999E-2</v>
      </c>
    </row>
    <row r="3346" spans="1:3" ht="14.4" customHeight="1" x14ac:dyDescent="0.3">
      <c r="A3346" s="5" t="s">
        <v>4401</v>
      </c>
      <c r="B3346" s="6">
        <v>3.9910000000000001</v>
      </c>
      <c r="C3346" s="6">
        <v>4.8000000000000001E-2</v>
      </c>
    </row>
    <row r="3347" spans="1:3" ht="14.4" customHeight="1" x14ac:dyDescent="0.3">
      <c r="A3347" s="5" t="s">
        <v>4399</v>
      </c>
      <c r="B3347" s="6">
        <v>3.9980000000000002</v>
      </c>
      <c r="C3347" s="6">
        <v>4.8000000000000001E-2</v>
      </c>
    </row>
    <row r="3348" spans="1:3" ht="14.4" customHeight="1" x14ac:dyDescent="0.3">
      <c r="A3348" s="5" t="s">
        <v>4397</v>
      </c>
      <c r="B3348" s="6">
        <v>4.0010000000000003</v>
      </c>
      <c r="C3348" s="6">
        <v>5.0999999999999997E-2</v>
      </c>
    </row>
    <row r="3349" spans="1:3" ht="14.4" customHeight="1" x14ac:dyDescent="0.3">
      <c r="A3349" s="5" t="s">
        <v>4395</v>
      </c>
      <c r="B3349" s="6">
        <v>3.827</v>
      </c>
      <c r="C3349" s="6">
        <v>5.0999999999999997E-2</v>
      </c>
    </row>
    <row r="3350" spans="1:3" ht="14.4" customHeight="1" x14ac:dyDescent="0.3">
      <c r="A3350" s="5" t="s">
        <v>4393</v>
      </c>
      <c r="B3350" s="6">
        <v>3.8279999999999998</v>
      </c>
      <c r="C3350" s="6">
        <v>4.5999999999999999E-2</v>
      </c>
    </row>
    <row r="3351" spans="1:3" ht="14.4" customHeight="1" x14ac:dyDescent="0.3">
      <c r="A3351" s="5" t="s">
        <v>4391</v>
      </c>
      <c r="B3351" s="6">
        <v>3.8</v>
      </c>
      <c r="C3351" s="6">
        <v>4.5999999999999999E-2</v>
      </c>
    </row>
    <row r="3352" spans="1:3" ht="14.4" customHeight="1" x14ac:dyDescent="0.3">
      <c r="A3352" s="5" t="s">
        <v>4389</v>
      </c>
      <c r="B3352" s="6">
        <v>3.7240000000000002</v>
      </c>
      <c r="C3352" s="6">
        <v>4.5999999999999999E-2</v>
      </c>
    </row>
    <row r="3353" spans="1:3" ht="14.4" customHeight="1" x14ac:dyDescent="0.3">
      <c r="A3353" s="5" t="s">
        <v>4387</v>
      </c>
      <c r="B3353" s="6">
        <v>3.7770000000000001</v>
      </c>
      <c r="C3353" s="6">
        <v>4.8000000000000001E-2</v>
      </c>
    </row>
    <row r="3354" spans="1:3" ht="14.4" customHeight="1" x14ac:dyDescent="0.3">
      <c r="A3354" s="5" t="s">
        <v>4385</v>
      </c>
      <c r="B3354" s="6">
        <v>3.8140000000000001</v>
      </c>
      <c r="C3354" s="6">
        <v>4.8000000000000001E-2</v>
      </c>
    </row>
    <row r="3355" spans="1:3" ht="14.4" customHeight="1" x14ac:dyDescent="0.3">
      <c r="A3355" s="5" t="s">
        <v>4384</v>
      </c>
      <c r="B3355" s="6">
        <v>3.7330000000000001</v>
      </c>
      <c r="C3355" s="6">
        <v>4.5999999999999999E-2</v>
      </c>
    </row>
    <row r="3356" spans="1:3" ht="14.4" customHeight="1" x14ac:dyDescent="0.3">
      <c r="A3356" s="5" t="s">
        <v>4382</v>
      </c>
      <c r="B3356" s="6">
        <v>3.875</v>
      </c>
      <c r="C3356" s="6">
        <v>4.5999999999999999E-2</v>
      </c>
    </row>
    <row r="3357" spans="1:3" ht="14.4" customHeight="1" x14ac:dyDescent="0.3">
      <c r="A3357" s="5" t="s">
        <v>4380</v>
      </c>
      <c r="B3357" s="6">
        <v>3.9049999999999998</v>
      </c>
      <c r="C3357" s="6">
        <v>5.2999999999999999E-2</v>
      </c>
    </row>
    <row r="3358" spans="1:3" ht="14.4" customHeight="1" x14ac:dyDescent="0.3">
      <c r="A3358" s="5" t="s">
        <v>4378</v>
      </c>
      <c r="B3358" s="6">
        <v>3.9630000000000001</v>
      </c>
      <c r="C3358" s="6">
        <v>5.0999999999999997E-2</v>
      </c>
    </row>
    <row r="3359" spans="1:3" ht="14.4" customHeight="1" x14ac:dyDescent="0.3">
      <c r="A3359" s="5" t="s">
        <v>4377</v>
      </c>
      <c r="B3359" s="6">
        <v>3.8769999999999998</v>
      </c>
      <c r="C3359" s="6">
        <v>5.0999999999999997E-2</v>
      </c>
    </row>
    <row r="3360" spans="1:3" ht="14.4" customHeight="1" x14ac:dyDescent="0.3">
      <c r="A3360" s="5" t="s">
        <v>4375</v>
      </c>
      <c r="B3360" s="6">
        <v>3.7709999999999999</v>
      </c>
      <c r="C3360" s="6">
        <v>4.5999999999999999E-2</v>
      </c>
    </row>
    <row r="3361" spans="1:3" ht="14.4" customHeight="1" x14ac:dyDescent="0.3">
      <c r="A3361" s="5" t="s">
        <v>4373</v>
      </c>
      <c r="B3361" s="6">
        <v>3.7389999999999999</v>
      </c>
      <c r="C3361" s="6">
        <v>6.0999999999999999E-2</v>
      </c>
    </row>
    <row r="3362" spans="1:3" ht="14.4" customHeight="1" x14ac:dyDescent="0.3">
      <c r="A3362" s="5" t="s">
        <v>4371</v>
      </c>
      <c r="B3362" s="6">
        <v>3.6469999999999998</v>
      </c>
      <c r="C3362" s="6">
        <v>6.3E-2</v>
      </c>
    </row>
    <row r="3363" spans="1:3" ht="14.4" customHeight="1" x14ac:dyDescent="0.3">
      <c r="A3363" s="5" t="s">
        <v>4369</v>
      </c>
      <c r="B3363" s="6">
        <v>3.7069999999999999</v>
      </c>
      <c r="C3363" s="6">
        <v>6.0999999999999999E-2</v>
      </c>
    </row>
    <row r="3364" spans="1:3" ht="14.4" customHeight="1" x14ac:dyDescent="0.3">
      <c r="A3364" s="5" t="s">
        <v>4367</v>
      </c>
      <c r="B3364" s="6">
        <v>3.5819999999999999</v>
      </c>
      <c r="C3364" s="6">
        <v>5.6000000000000001E-2</v>
      </c>
    </row>
    <row r="3365" spans="1:3" ht="14.4" customHeight="1" x14ac:dyDescent="0.3">
      <c r="A3365" s="5" t="s">
        <v>4365</v>
      </c>
      <c r="B3365" s="6">
        <v>3.5649999999999999</v>
      </c>
      <c r="C3365" s="6">
        <v>3.5000000000000003E-2</v>
      </c>
    </row>
    <row r="3366" spans="1:3" ht="14.4" customHeight="1" x14ac:dyDescent="0.3">
      <c r="A3366" s="5" t="s">
        <v>4363</v>
      </c>
      <c r="B3366" s="6">
        <v>3.577</v>
      </c>
      <c r="C3366" s="6">
        <v>4.1000000000000002E-2</v>
      </c>
    </row>
    <row r="3367" spans="1:3" ht="14.4" customHeight="1" x14ac:dyDescent="0.3">
      <c r="A3367" s="5" t="s">
        <v>4361</v>
      </c>
      <c r="B3367" s="6">
        <v>3.6539999999999999</v>
      </c>
      <c r="C3367" s="6">
        <v>4.1000000000000002E-2</v>
      </c>
    </row>
    <row r="3368" spans="1:3" ht="14.4" customHeight="1" x14ac:dyDescent="0.3">
      <c r="A3368" s="5" t="s">
        <v>4359</v>
      </c>
      <c r="B3368" s="6">
        <v>3.69</v>
      </c>
      <c r="C3368" s="6">
        <v>4.1000000000000002E-2</v>
      </c>
    </row>
    <row r="3369" spans="1:3" ht="14.4" customHeight="1" x14ac:dyDescent="0.3">
      <c r="A3369" s="5" t="s">
        <v>4358</v>
      </c>
      <c r="B3369" s="6">
        <v>3.6669999999999998</v>
      </c>
      <c r="C3369" s="6">
        <v>4.1000000000000002E-2</v>
      </c>
    </row>
    <row r="3370" spans="1:3" ht="14.4" customHeight="1" x14ac:dyDescent="0.3">
      <c r="A3370" s="5" t="s">
        <v>4356</v>
      </c>
      <c r="B3370" s="6">
        <v>3.617</v>
      </c>
      <c r="C3370" s="6">
        <v>4.1000000000000002E-2</v>
      </c>
    </row>
    <row r="3371" spans="1:3" ht="14.4" customHeight="1" x14ac:dyDescent="0.3">
      <c r="A3371" s="5" t="s">
        <v>4354</v>
      </c>
      <c r="B3371" s="6">
        <v>3.7410000000000001</v>
      </c>
      <c r="C3371" s="6">
        <v>4.5999999999999999E-2</v>
      </c>
    </row>
    <row r="3372" spans="1:3" ht="14.4" customHeight="1" x14ac:dyDescent="0.3">
      <c r="A3372" s="5" t="s">
        <v>4352</v>
      </c>
      <c r="B3372" s="6">
        <v>3.657</v>
      </c>
      <c r="C3372" s="6">
        <v>4.2999999999999997E-2</v>
      </c>
    </row>
    <row r="3373" spans="1:3" ht="14.4" customHeight="1" x14ac:dyDescent="0.3">
      <c r="A3373" s="5" t="s">
        <v>4350</v>
      </c>
      <c r="B3373" s="6">
        <v>3.68</v>
      </c>
      <c r="C3373" s="6">
        <v>4.1000000000000002E-2</v>
      </c>
    </row>
    <row r="3374" spans="1:3" ht="14.4" customHeight="1" x14ac:dyDescent="0.3">
      <c r="A3374" s="5" t="s">
        <v>4348</v>
      </c>
      <c r="B3374" s="6">
        <v>3.613</v>
      </c>
      <c r="C3374" s="6">
        <v>4.1000000000000002E-2</v>
      </c>
    </row>
    <row r="3375" spans="1:3" ht="14.4" customHeight="1" x14ac:dyDescent="0.3">
      <c r="A3375" s="5" t="s">
        <v>4346</v>
      </c>
      <c r="B3375" s="6">
        <v>3.6440000000000001</v>
      </c>
      <c r="C3375" s="6">
        <v>3.7999999999999999E-2</v>
      </c>
    </row>
    <row r="3376" spans="1:3" ht="14.4" customHeight="1" x14ac:dyDescent="0.3">
      <c r="A3376" s="5" t="s">
        <v>4344</v>
      </c>
      <c r="B3376" s="6">
        <v>3.6739999999999999</v>
      </c>
      <c r="C3376" s="6">
        <v>4.1000000000000002E-2</v>
      </c>
    </row>
    <row r="3377" spans="1:3" ht="14.4" customHeight="1" x14ac:dyDescent="0.3">
      <c r="A3377" s="5" t="s">
        <v>4342</v>
      </c>
      <c r="B3377" s="6">
        <v>3.677</v>
      </c>
      <c r="C3377" s="6">
        <v>4.1000000000000002E-2</v>
      </c>
    </row>
    <row r="3378" spans="1:3" ht="14.4" customHeight="1" x14ac:dyDescent="0.3">
      <c r="A3378" s="5" t="s">
        <v>4340</v>
      </c>
      <c r="B3378" s="6">
        <v>3.629</v>
      </c>
      <c r="C3378" s="6">
        <v>3.3000000000000002E-2</v>
      </c>
    </row>
    <row r="3379" spans="1:3" ht="14.4" customHeight="1" x14ac:dyDescent="0.3">
      <c r="A3379" s="5" t="s">
        <v>4338</v>
      </c>
      <c r="B3379" s="6">
        <v>3.8119999999999998</v>
      </c>
      <c r="C3379" s="6">
        <v>0.03</v>
      </c>
    </row>
    <row r="3380" spans="1:3" ht="14.4" customHeight="1" x14ac:dyDescent="0.3">
      <c r="A3380" s="5" t="s">
        <v>4336</v>
      </c>
      <c r="B3380" s="6">
        <v>3.7890000000000001</v>
      </c>
      <c r="C3380" s="6">
        <v>2.5000000000000001E-2</v>
      </c>
    </row>
    <row r="3381" spans="1:3" ht="14.4" customHeight="1" x14ac:dyDescent="0.3">
      <c r="A3381" s="5" t="s">
        <v>4334</v>
      </c>
      <c r="B3381" s="6">
        <v>3.677</v>
      </c>
      <c r="C3381" s="6">
        <v>3.5000000000000003E-2</v>
      </c>
    </row>
    <row r="3382" spans="1:3" ht="14.4" customHeight="1" x14ac:dyDescent="0.3">
      <c r="A3382" s="5" t="s">
        <v>4332</v>
      </c>
      <c r="B3382" s="6">
        <v>3.7429999999999999</v>
      </c>
      <c r="C3382" s="6">
        <v>2.8000000000000001E-2</v>
      </c>
    </row>
    <row r="3383" spans="1:3" ht="14.4" customHeight="1" x14ac:dyDescent="0.3">
      <c r="A3383" s="5" t="s">
        <v>4330</v>
      </c>
      <c r="B3383" s="6">
        <v>3.698</v>
      </c>
      <c r="C3383" s="6">
        <v>2.5000000000000001E-2</v>
      </c>
    </row>
    <row r="3384" spans="1:3" ht="14.4" customHeight="1" x14ac:dyDescent="0.3">
      <c r="A3384" s="5" t="s">
        <v>4328</v>
      </c>
      <c r="B3384" s="6">
        <v>3.6440000000000001</v>
      </c>
      <c r="C3384" s="6">
        <v>2.5000000000000001E-2</v>
      </c>
    </row>
    <row r="3385" spans="1:3" ht="14.4" customHeight="1" x14ac:dyDescent="0.3">
      <c r="A3385" s="5" t="s">
        <v>4326</v>
      </c>
      <c r="B3385" s="6">
        <v>3.5550000000000002</v>
      </c>
      <c r="C3385" s="6">
        <v>0.02</v>
      </c>
    </row>
    <row r="3386" spans="1:3" ht="14.4" customHeight="1" x14ac:dyDescent="0.3">
      <c r="A3386" s="5" t="s">
        <v>4324</v>
      </c>
      <c r="B3386" s="6">
        <v>3.4590000000000001</v>
      </c>
      <c r="C3386" s="6">
        <v>0.03</v>
      </c>
    </row>
    <row r="3387" spans="1:3" ht="14.4" customHeight="1" x14ac:dyDescent="0.3">
      <c r="A3387" s="5" t="s">
        <v>4322</v>
      </c>
      <c r="B3387" s="6">
        <v>3.4319999999999999</v>
      </c>
      <c r="C3387" s="6">
        <v>3.5000000000000003E-2</v>
      </c>
    </row>
    <row r="3388" spans="1:3" ht="14.4" customHeight="1" x14ac:dyDescent="0.3">
      <c r="A3388" s="5" t="s">
        <v>4320</v>
      </c>
      <c r="B3388" s="6">
        <v>3.4460000000000002</v>
      </c>
      <c r="C3388" s="6">
        <v>3.7999999999999999E-2</v>
      </c>
    </row>
    <row r="3389" spans="1:3" ht="14.4" customHeight="1" x14ac:dyDescent="0.3">
      <c r="A3389" s="5" t="s">
        <v>4318</v>
      </c>
      <c r="B3389" s="6">
        <v>3.387</v>
      </c>
      <c r="C3389" s="6">
        <v>4.1000000000000002E-2</v>
      </c>
    </row>
    <row r="3390" spans="1:3" ht="14.4" customHeight="1" x14ac:dyDescent="0.3">
      <c r="A3390" s="5" t="s">
        <v>4316</v>
      </c>
      <c r="B3390" s="6">
        <v>3.347</v>
      </c>
      <c r="C3390" s="6">
        <v>3.5000000000000003E-2</v>
      </c>
    </row>
    <row r="3391" spans="1:3" ht="14.4" customHeight="1" x14ac:dyDescent="0.3">
      <c r="A3391" s="5" t="s">
        <v>4314</v>
      </c>
      <c r="B3391" s="6">
        <v>3.319</v>
      </c>
      <c r="C3391" s="6">
        <v>4.5999999999999999E-2</v>
      </c>
    </row>
    <row r="3392" spans="1:3" ht="14.4" customHeight="1" x14ac:dyDescent="0.3">
      <c r="A3392" s="5" t="s">
        <v>4312</v>
      </c>
      <c r="B3392" s="6">
        <v>3.3180000000000001</v>
      </c>
      <c r="C3392" s="6">
        <v>5.0999999999999997E-2</v>
      </c>
    </row>
    <row r="3393" spans="1:3" ht="14.4" customHeight="1" x14ac:dyDescent="0.3">
      <c r="A3393" s="5" t="s">
        <v>4310</v>
      </c>
      <c r="B3393" s="6">
        <v>3.2469999999999999</v>
      </c>
      <c r="C3393" s="6">
        <v>4.5999999999999999E-2</v>
      </c>
    </row>
    <row r="3394" spans="1:3" ht="14.4" customHeight="1" x14ac:dyDescent="0.3">
      <c r="A3394" s="5" t="s">
        <v>4308</v>
      </c>
      <c r="B3394" s="6">
        <v>3.2970000000000002</v>
      </c>
      <c r="C3394" s="6">
        <v>5.0999999999999997E-2</v>
      </c>
    </row>
    <row r="3395" spans="1:3" ht="14.4" customHeight="1" x14ac:dyDescent="0.3">
      <c r="A3395" s="5" t="s">
        <v>4306</v>
      </c>
      <c r="B3395" s="6">
        <v>3.23</v>
      </c>
      <c r="C3395" s="6">
        <v>5.2999999999999999E-2</v>
      </c>
    </row>
    <row r="3396" spans="1:3" ht="14.4" customHeight="1" x14ac:dyDescent="0.3">
      <c r="A3396" s="5" t="s">
        <v>4304</v>
      </c>
      <c r="B3396" s="6">
        <v>3.31</v>
      </c>
      <c r="C3396" s="6">
        <v>5.8000000000000003E-2</v>
      </c>
    </row>
    <row r="3397" spans="1:3" ht="14.4" customHeight="1" x14ac:dyDescent="0.3">
      <c r="A3397" s="5" t="s">
        <v>4303</v>
      </c>
      <c r="B3397" s="6">
        <v>3.2850000000000001</v>
      </c>
      <c r="C3397" s="6">
        <v>5.6000000000000001E-2</v>
      </c>
    </row>
    <row r="3398" spans="1:3" ht="14.4" customHeight="1" x14ac:dyDescent="0.3">
      <c r="A3398" s="5" t="s">
        <v>4301</v>
      </c>
      <c r="B3398" s="6">
        <v>3.3420000000000001</v>
      </c>
      <c r="C3398" s="6">
        <v>5.0999999999999997E-2</v>
      </c>
    </row>
    <row r="3399" spans="1:3" ht="14.4" customHeight="1" x14ac:dyDescent="0.3">
      <c r="A3399" s="5" t="s">
        <v>4299</v>
      </c>
      <c r="B3399" s="6">
        <v>3.419</v>
      </c>
      <c r="C3399" s="6">
        <v>5.0999999999999997E-2</v>
      </c>
    </row>
    <row r="3400" spans="1:3" ht="14.4" customHeight="1" x14ac:dyDescent="0.3">
      <c r="A3400" s="5" t="s">
        <v>4298</v>
      </c>
      <c r="B3400" s="6">
        <v>3.3679999999999999</v>
      </c>
      <c r="C3400" s="6">
        <v>4.5999999999999999E-2</v>
      </c>
    </row>
    <row r="3401" spans="1:3" ht="14.4" customHeight="1" x14ac:dyDescent="0.3">
      <c r="A3401" s="5" t="s">
        <v>4296</v>
      </c>
      <c r="B3401" s="6">
        <v>3.4630000000000001</v>
      </c>
      <c r="C3401" s="6">
        <v>5.6000000000000001E-2</v>
      </c>
    </row>
    <row r="3402" spans="1:3" ht="14.4" customHeight="1" x14ac:dyDescent="0.3">
      <c r="A3402" s="5" t="s">
        <v>4294</v>
      </c>
      <c r="B3402" s="6">
        <v>3.444</v>
      </c>
      <c r="C3402" s="6">
        <v>5.2999999999999999E-2</v>
      </c>
    </row>
    <row r="3403" spans="1:3" ht="14.4" customHeight="1" x14ac:dyDescent="0.3">
      <c r="A3403" s="5" t="s">
        <v>4292</v>
      </c>
      <c r="B3403" s="6">
        <v>3.46</v>
      </c>
      <c r="C3403" s="6">
        <v>4.5999999999999999E-2</v>
      </c>
    </row>
    <row r="3404" spans="1:3" ht="14.4" customHeight="1" x14ac:dyDescent="0.3">
      <c r="A3404" s="5" t="s">
        <v>4290</v>
      </c>
      <c r="B3404" s="6">
        <v>3.5449999999999999</v>
      </c>
      <c r="C3404" s="6">
        <v>3.5000000000000003E-2</v>
      </c>
    </row>
    <row r="3405" spans="1:3" ht="14.4" customHeight="1" x14ac:dyDescent="0.3">
      <c r="A3405" s="5" t="s">
        <v>4288</v>
      </c>
      <c r="B3405" s="6">
        <v>3.4849999999999999</v>
      </c>
      <c r="C3405" s="6">
        <v>0.03</v>
      </c>
    </row>
    <row r="3406" spans="1:3" ht="14.4" customHeight="1" x14ac:dyDescent="0.3">
      <c r="A3406" s="5" t="s">
        <v>4286</v>
      </c>
      <c r="B3406" s="6">
        <v>3.5129999999999999</v>
      </c>
      <c r="C3406" s="6">
        <v>4.1000000000000002E-2</v>
      </c>
    </row>
    <row r="3407" spans="1:3" ht="14.4" customHeight="1" x14ac:dyDescent="0.3">
      <c r="A3407" s="5" t="s">
        <v>4284</v>
      </c>
      <c r="B3407" s="6">
        <v>3.5339999999999998</v>
      </c>
      <c r="C3407" s="6">
        <v>4.1000000000000002E-2</v>
      </c>
    </row>
    <row r="3408" spans="1:3" ht="14.4" customHeight="1" x14ac:dyDescent="0.3">
      <c r="A3408" s="5" t="s">
        <v>4282</v>
      </c>
      <c r="B3408" s="6">
        <v>3.5670000000000002</v>
      </c>
      <c r="C3408" s="6">
        <v>3.5000000000000003E-2</v>
      </c>
    </row>
    <row r="3409" spans="1:3" ht="14.4" customHeight="1" x14ac:dyDescent="0.3">
      <c r="A3409" s="5" t="s">
        <v>4280</v>
      </c>
      <c r="B3409" s="6">
        <v>3.6179999999999999</v>
      </c>
      <c r="C3409" s="6">
        <v>0.03</v>
      </c>
    </row>
    <row r="3410" spans="1:3" ht="14.4" customHeight="1" x14ac:dyDescent="0.3">
      <c r="A3410" s="5" t="s">
        <v>4279</v>
      </c>
      <c r="B3410" s="6">
        <v>3.581</v>
      </c>
      <c r="C3410" s="6">
        <v>2.5000000000000001E-2</v>
      </c>
    </row>
    <row r="3411" spans="1:3" ht="14.4" customHeight="1" x14ac:dyDescent="0.3">
      <c r="A3411" s="5" t="s">
        <v>4278</v>
      </c>
      <c r="B3411" s="6">
        <v>3.6669999999999998</v>
      </c>
      <c r="C3411" s="6">
        <v>0.03</v>
      </c>
    </row>
    <row r="3412" spans="1:3" ht="14.4" customHeight="1" x14ac:dyDescent="0.3">
      <c r="A3412" s="5" t="s">
        <v>4276</v>
      </c>
      <c r="B3412" s="6">
        <v>3.6659999999999999</v>
      </c>
      <c r="C3412" s="6">
        <v>2.5000000000000001E-2</v>
      </c>
    </row>
    <row r="3413" spans="1:3" ht="14.4" customHeight="1" x14ac:dyDescent="0.3">
      <c r="A3413" s="5" t="s">
        <v>4274</v>
      </c>
      <c r="B3413" s="6">
        <v>3.6829999999999998</v>
      </c>
      <c r="C3413" s="6">
        <v>2.3E-2</v>
      </c>
    </row>
    <row r="3414" spans="1:3" ht="14.4" customHeight="1" x14ac:dyDescent="0.3">
      <c r="A3414" s="5" t="s">
        <v>4272</v>
      </c>
      <c r="B3414" s="6">
        <v>3.5750000000000002</v>
      </c>
      <c r="C3414" s="6">
        <v>2.5000000000000001E-2</v>
      </c>
    </row>
    <row r="3415" spans="1:3" ht="14.4" customHeight="1" x14ac:dyDescent="0.3">
      <c r="A3415" s="5" t="s">
        <v>4270</v>
      </c>
      <c r="B3415" s="6">
        <v>3.53</v>
      </c>
      <c r="C3415" s="6">
        <v>0.02</v>
      </c>
    </row>
    <row r="3416" spans="1:3" ht="14.4" customHeight="1" x14ac:dyDescent="0.3">
      <c r="A3416" s="5" t="s">
        <v>4268</v>
      </c>
      <c r="B3416" s="6">
        <v>3.605</v>
      </c>
      <c r="C3416" s="6">
        <v>2.5000000000000001E-2</v>
      </c>
    </row>
    <row r="3417" spans="1:3" ht="14.4" customHeight="1" x14ac:dyDescent="0.3">
      <c r="A3417" s="5" t="s">
        <v>4266</v>
      </c>
      <c r="B3417" s="6">
        <v>3.5840000000000001</v>
      </c>
      <c r="C3417" s="6">
        <v>0.02</v>
      </c>
    </row>
    <row r="3418" spans="1:3" ht="14.4" customHeight="1" x14ac:dyDescent="0.3">
      <c r="A3418" s="5" t="s">
        <v>4264</v>
      </c>
      <c r="B3418" s="6">
        <v>3.5670000000000002</v>
      </c>
      <c r="C3418" s="6">
        <v>2.5000000000000001E-2</v>
      </c>
    </row>
    <row r="3419" spans="1:3" ht="14.4" customHeight="1" x14ac:dyDescent="0.3">
      <c r="A3419" s="5" t="s">
        <v>4262</v>
      </c>
      <c r="B3419" s="6">
        <v>3.6379999999999999</v>
      </c>
      <c r="C3419" s="6">
        <v>2.3E-2</v>
      </c>
    </row>
    <row r="3420" spans="1:3" ht="14.4" customHeight="1" x14ac:dyDescent="0.3">
      <c r="A3420" s="5" t="s">
        <v>4260</v>
      </c>
      <c r="B3420" s="6">
        <v>3.677</v>
      </c>
      <c r="C3420" s="6">
        <v>1.7999999999999999E-2</v>
      </c>
    </row>
    <row r="3421" spans="1:3" ht="14.4" customHeight="1" x14ac:dyDescent="0.3">
      <c r="A3421" s="5" t="s">
        <v>4258</v>
      </c>
      <c r="B3421" s="6">
        <v>3.738</v>
      </c>
      <c r="C3421" s="6">
        <v>0.01</v>
      </c>
    </row>
    <row r="3422" spans="1:3" ht="14.4" customHeight="1" x14ac:dyDescent="0.3">
      <c r="A3422" s="5" t="s">
        <v>4257</v>
      </c>
      <c r="B3422" s="6">
        <v>3.7450000000000001</v>
      </c>
      <c r="C3422" s="6">
        <v>0.01</v>
      </c>
    </row>
    <row r="3423" spans="1:3" ht="14.4" customHeight="1" x14ac:dyDescent="0.3">
      <c r="A3423" s="5" t="s">
        <v>4255</v>
      </c>
      <c r="B3423" s="6">
        <v>3.7130000000000001</v>
      </c>
      <c r="C3423" s="6">
        <v>0.01</v>
      </c>
    </row>
    <row r="3424" spans="1:3" ht="14.4" customHeight="1" x14ac:dyDescent="0.3">
      <c r="A3424" s="5" t="s">
        <v>4253</v>
      </c>
      <c r="B3424" s="6">
        <v>3.72</v>
      </c>
      <c r="C3424" s="6">
        <v>0.01</v>
      </c>
    </row>
    <row r="3425" spans="1:3" ht="14.4" customHeight="1" x14ac:dyDescent="0.3">
      <c r="A3425" s="5" t="s">
        <v>4251</v>
      </c>
      <c r="B3425" s="6">
        <v>3.6869999999999998</v>
      </c>
      <c r="C3425" s="6">
        <v>1.4999999999999999E-2</v>
      </c>
    </row>
    <row r="3426" spans="1:3" ht="14.4" customHeight="1" x14ac:dyDescent="0.3">
      <c r="A3426" s="5" t="s">
        <v>4249</v>
      </c>
      <c r="B3426" s="6">
        <v>3.6019999999999999</v>
      </c>
      <c r="C3426" s="6">
        <v>0.02</v>
      </c>
    </row>
    <row r="3427" spans="1:3" ht="14.4" customHeight="1" x14ac:dyDescent="0.3">
      <c r="A3427" s="5" t="s">
        <v>4247</v>
      </c>
      <c r="B3427" s="6">
        <v>3.492</v>
      </c>
      <c r="C3427" s="6">
        <v>2.5000000000000001E-2</v>
      </c>
    </row>
    <row r="3428" spans="1:3" ht="14.4" customHeight="1" x14ac:dyDescent="0.3">
      <c r="A3428" s="5" t="s">
        <v>4245</v>
      </c>
      <c r="B3428" s="6">
        <v>3.4929999999999999</v>
      </c>
      <c r="C3428" s="6">
        <v>0.02</v>
      </c>
    </row>
    <row r="3429" spans="1:3" ht="14.4" customHeight="1" x14ac:dyDescent="0.3">
      <c r="A3429" s="5" t="s">
        <v>4243</v>
      </c>
      <c r="B3429" s="6">
        <v>3.4980000000000002</v>
      </c>
      <c r="C3429" s="6">
        <v>5.0000000000000001E-3</v>
      </c>
    </row>
    <row r="3430" spans="1:3" ht="14.4" customHeight="1" x14ac:dyDescent="0.3">
      <c r="A3430" s="5" t="s">
        <v>4241</v>
      </c>
      <c r="B3430" s="6">
        <v>3.589</v>
      </c>
      <c r="C3430" s="6">
        <v>0.02</v>
      </c>
    </row>
    <row r="3431" spans="1:3" ht="14.4" customHeight="1" x14ac:dyDescent="0.3">
      <c r="A3431" s="5" t="s">
        <v>4239</v>
      </c>
      <c r="B3431" s="6">
        <v>3.56</v>
      </c>
      <c r="C3431" s="6">
        <v>1.4999999999999999E-2</v>
      </c>
    </row>
    <row r="3432" spans="1:3" ht="14.4" customHeight="1" x14ac:dyDescent="0.3">
      <c r="A3432" s="5" t="s">
        <v>4237</v>
      </c>
      <c r="B3432" s="6">
        <v>3.609</v>
      </c>
      <c r="C3432" s="6">
        <v>0.03</v>
      </c>
    </row>
    <row r="3433" spans="1:3" ht="14.4" customHeight="1" x14ac:dyDescent="0.3">
      <c r="A3433" s="5" t="s">
        <v>4235</v>
      </c>
      <c r="B3433" s="6">
        <v>3.5419999999999998</v>
      </c>
      <c r="C3433" s="6">
        <v>2.8000000000000001E-2</v>
      </c>
    </row>
    <row r="3434" spans="1:3" ht="14.4" customHeight="1" x14ac:dyDescent="0.3">
      <c r="A3434" s="5" t="s">
        <v>4233</v>
      </c>
      <c r="B3434" s="6">
        <v>3.4990000000000001</v>
      </c>
      <c r="C3434" s="6">
        <v>0.03</v>
      </c>
    </row>
    <row r="3435" spans="1:3" ht="14.4" customHeight="1" x14ac:dyDescent="0.3">
      <c r="A3435" s="5" t="s">
        <v>4231</v>
      </c>
      <c r="B3435" s="6">
        <v>3.5059999999999998</v>
      </c>
      <c r="C3435" s="6">
        <v>2.8000000000000001E-2</v>
      </c>
    </row>
    <row r="3436" spans="1:3" ht="14.4" customHeight="1" x14ac:dyDescent="0.3">
      <c r="A3436" s="5" t="s">
        <v>4229</v>
      </c>
      <c r="B3436" s="6">
        <v>3.629</v>
      </c>
      <c r="C3436" s="6">
        <v>3.5000000000000003E-2</v>
      </c>
    </row>
    <row r="3437" spans="1:3" ht="14.4" customHeight="1" x14ac:dyDescent="0.3">
      <c r="A3437" s="5" t="s">
        <v>4227</v>
      </c>
      <c r="B3437" s="6">
        <v>3.7160000000000002</v>
      </c>
      <c r="C3437" s="6">
        <v>5.6000000000000001E-2</v>
      </c>
    </row>
    <row r="3438" spans="1:3" ht="14.4" customHeight="1" x14ac:dyDescent="0.3">
      <c r="A3438" s="5" t="s">
        <v>4225</v>
      </c>
      <c r="B3438" s="6">
        <v>3.6789999999999998</v>
      </c>
      <c r="C3438" s="6">
        <v>4.5999999999999999E-2</v>
      </c>
    </row>
    <row r="3439" spans="1:3" ht="14.4" customHeight="1" x14ac:dyDescent="0.3">
      <c r="A3439" s="5" t="s">
        <v>4223</v>
      </c>
      <c r="B3439" s="6">
        <v>3.7229999999999999</v>
      </c>
      <c r="C3439" s="6">
        <v>5.2999999999999999E-2</v>
      </c>
    </row>
    <row r="3440" spans="1:3" ht="14.4" customHeight="1" x14ac:dyDescent="0.3">
      <c r="A3440" s="5" t="s">
        <v>4221</v>
      </c>
      <c r="B3440" s="6">
        <v>3.7759999999999998</v>
      </c>
      <c r="C3440" s="6">
        <v>6.8000000000000005E-2</v>
      </c>
    </row>
    <row r="3441" spans="1:3" ht="14.4" customHeight="1" x14ac:dyDescent="0.3">
      <c r="A3441" s="5" t="s">
        <v>4219</v>
      </c>
      <c r="B3441" s="6">
        <v>3.82</v>
      </c>
      <c r="C3441" s="6">
        <v>7.0999999999999994E-2</v>
      </c>
    </row>
    <row r="3442" spans="1:3" ht="14.4" customHeight="1" x14ac:dyDescent="0.3">
      <c r="A3442" s="5" t="s">
        <v>4217</v>
      </c>
      <c r="B3442" s="6">
        <v>3.79</v>
      </c>
      <c r="C3442" s="6">
        <v>0.13200000000000001</v>
      </c>
    </row>
    <row r="3443" spans="1:3" ht="14.4" customHeight="1" x14ac:dyDescent="0.3">
      <c r="A3443" s="5" t="s">
        <v>4215</v>
      </c>
      <c r="B3443" s="6">
        <v>3.7690000000000001</v>
      </c>
      <c r="C3443" s="6">
        <v>9.6000000000000002E-2</v>
      </c>
    </row>
    <row r="3444" spans="1:3" ht="14.4" customHeight="1" x14ac:dyDescent="0.3">
      <c r="A3444" s="5" t="s">
        <v>4213</v>
      </c>
      <c r="B3444" s="6">
        <v>3.7570000000000001</v>
      </c>
      <c r="C3444" s="6">
        <v>4.8000000000000001E-2</v>
      </c>
    </row>
    <row r="3445" spans="1:3" ht="14.4" customHeight="1" x14ac:dyDescent="0.3">
      <c r="A3445" s="5" t="s">
        <v>4212</v>
      </c>
      <c r="B3445" s="6">
        <v>3.7639999999999998</v>
      </c>
      <c r="C3445" s="6">
        <v>0.03</v>
      </c>
    </row>
    <row r="3446" spans="1:3" ht="14.4" customHeight="1" x14ac:dyDescent="0.3">
      <c r="A3446" s="5" t="s">
        <v>4210</v>
      </c>
      <c r="B3446" s="6">
        <v>3.6680000000000001</v>
      </c>
      <c r="C3446" s="6">
        <v>4.1000000000000002E-2</v>
      </c>
    </row>
    <row r="3447" spans="1:3" ht="14.4" customHeight="1" x14ac:dyDescent="0.3">
      <c r="A3447" s="5" t="s">
        <v>4208</v>
      </c>
      <c r="B3447" s="6">
        <v>3.581</v>
      </c>
      <c r="C3447" s="6">
        <v>4.1000000000000002E-2</v>
      </c>
    </row>
    <row r="3448" spans="1:3" ht="14.4" customHeight="1" x14ac:dyDescent="0.3">
      <c r="A3448" s="5" t="s">
        <v>4207</v>
      </c>
      <c r="B3448" s="6">
        <v>3.6190000000000002</v>
      </c>
      <c r="C3448" s="6">
        <v>3.5000000000000003E-2</v>
      </c>
    </row>
    <row r="3449" spans="1:3" ht="14.4" customHeight="1" x14ac:dyDescent="0.3">
      <c r="A3449" s="5" t="s">
        <v>4206</v>
      </c>
      <c r="B3449" s="6">
        <v>3.629</v>
      </c>
      <c r="C3449" s="6">
        <v>3.5000000000000003E-2</v>
      </c>
    </row>
    <row r="3450" spans="1:3" ht="14.4" customHeight="1" x14ac:dyDescent="0.3">
      <c r="A3450" s="5" t="s">
        <v>4204</v>
      </c>
      <c r="B3450" s="6">
        <v>3.7069999999999999</v>
      </c>
      <c r="C3450" s="6">
        <v>3.5000000000000003E-2</v>
      </c>
    </row>
    <row r="3451" spans="1:3" ht="14.4" customHeight="1" x14ac:dyDescent="0.3">
      <c r="A3451" s="5" t="s">
        <v>4202</v>
      </c>
      <c r="B3451" s="6">
        <v>3.569</v>
      </c>
      <c r="C3451" s="6">
        <v>4.2999999999999997E-2</v>
      </c>
    </row>
    <row r="3452" spans="1:3" ht="14.4" customHeight="1" x14ac:dyDescent="0.3">
      <c r="A3452" s="5" t="s">
        <v>4200</v>
      </c>
      <c r="B3452" s="6">
        <v>3.496</v>
      </c>
      <c r="C3452" s="6">
        <v>4.5999999999999999E-2</v>
      </c>
    </row>
    <row r="3453" spans="1:3" ht="14.4" customHeight="1" x14ac:dyDescent="0.3">
      <c r="A3453" s="5" t="s">
        <v>4198</v>
      </c>
      <c r="B3453" s="6">
        <v>3.62</v>
      </c>
      <c r="C3453" s="6">
        <v>4.1000000000000002E-2</v>
      </c>
    </row>
    <row r="3454" spans="1:3" ht="14.4" customHeight="1" x14ac:dyDescent="0.3">
      <c r="A3454" s="5" t="s">
        <v>4196</v>
      </c>
      <c r="B3454" s="6">
        <v>3.581</v>
      </c>
      <c r="C3454" s="6">
        <v>3.7999999999999999E-2</v>
      </c>
    </row>
    <row r="3455" spans="1:3" ht="14.4" customHeight="1" x14ac:dyDescent="0.3">
      <c r="A3455" s="5" t="s">
        <v>4194</v>
      </c>
      <c r="B3455" s="6">
        <v>3.5129999999999999</v>
      </c>
      <c r="C3455" s="6">
        <v>4.1000000000000002E-2</v>
      </c>
    </row>
    <row r="3456" spans="1:3" ht="14.4" customHeight="1" x14ac:dyDescent="0.3">
      <c r="A3456" s="5" t="s">
        <v>4192</v>
      </c>
      <c r="B3456" s="6">
        <v>3.4449999999999998</v>
      </c>
      <c r="C3456" s="6">
        <v>5.0999999999999997E-2</v>
      </c>
    </row>
    <row r="3457" spans="1:3" ht="14.4" customHeight="1" x14ac:dyDescent="0.3">
      <c r="A3457" s="5" t="s">
        <v>4191</v>
      </c>
      <c r="B3457" s="6">
        <v>3.4660000000000002</v>
      </c>
      <c r="C3457" s="6">
        <v>5.0999999999999997E-2</v>
      </c>
    </row>
    <row r="3458" spans="1:3" ht="14.4" customHeight="1" x14ac:dyDescent="0.3">
      <c r="A3458" s="5" t="s">
        <v>4189</v>
      </c>
      <c r="B3458" s="6">
        <v>3.4980000000000002</v>
      </c>
      <c r="C3458" s="6">
        <v>5.0999999999999997E-2</v>
      </c>
    </row>
    <row r="3459" spans="1:3" ht="14.4" customHeight="1" x14ac:dyDescent="0.3">
      <c r="A3459" s="5" t="s">
        <v>4187</v>
      </c>
      <c r="B3459" s="6">
        <v>3.5190000000000001</v>
      </c>
      <c r="C3459" s="6">
        <v>5.6000000000000001E-2</v>
      </c>
    </row>
    <row r="3460" spans="1:3" ht="14.4" customHeight="1" x14ac:dyDescent="0.3">
      <c r="A3460" s="5" t="s">
        <v>4185</v>
      </c>
      <c r="B3460" s="6">
        <v>3.5590000000000002</v>
      </c>
      <c r="C3460" s="6">
        <v>6.0999999999999999E-2</v>
      </c>
    </row>
    <row r="3461" spans="1:3" ht="14.4" customHeight="1" x14ac:dyDescent="0.3">
      <c r="A3461" s="5" t="s">
        <v>4183</v>
      </c>
      <c r="B3461" s="6">
        <v>3.5739999999999998</v>
      </c>
      <c r="C3461" s="6">
        <v>6.3399999999999998E-2</v>
      </c>
    </row>
    <row r="3462" spans="1:3" ht="14.4" customHeight="1" x14ac:dyDescent="0.3">
      <c r="A3462" s="5" t="s">
        <v>4181</v>
      </c>
      <c r="B3462" s="6">
        <v>3.617</v>
      </c>
      <c r="C3462" s="6">
        <v>7.5999999999999998E-2</v>
      </c>
    </row>
    <row r="3463" spans="1:3" ht="14.4" customHeight="1" x14ac:dyDescent="0.3">
      <c r="A3463" s="5" t="s">
        <v>4179</v>
      </c>
      <c r="B3463" s="6">
        <v>3.5659999999999998</v>
      </c>
      <c r="C3463" s="6">
        <v>7.5999999999999998E-2</v>
      </c>
    </row>
    <row r="3464" spans="1:3" ht="14.4" customHeight="1" x14ac:dyDescent="0.3">
      <c r="A3464" s="5" t="s">
        <v>4177</v>
      </c>
      <c r="B3464" s="6">
        <v>3.605</v>
      </c>
      <c r="C3464" s="6">
        <v>7.5999999999999998E-2</v>
      </c>
    </row>
    <row r="3465" spans="1:3" ht="14.4" customHeight="1" x14ac:dyDescent="0.3">
      <c r="A3465" s="5" t="s">
        <v>4175</v>
      </c>
      <c r="B3465" s="6">
        <v>3.66</v>
      </c>
      <c r="C3465" s="6">
        <v>7.9000000000000001E-2</v>
      </c>
    </row>
    <row r="3466" spans="1:3" ht="14.4" customHeight="1" x14ac:dyDescent="0.3">
      <c r="A3466" s="5" t="s">
        <v>4173</v>
      </c>
      <c r="B3466" s="6">
        <v>3.617</v>
      </c>
      <c r="C3466" s="6">
        <v>8.5999999999999993E-2</v>
      </c>
    </row>
    <row r="3467" spans="1:3" ht="14.4" customHeight="1" x14ac:dyDescent="0.3">
      <c r="A3467" s="5" t="s">
        <v>4171</v>
      </c>
      <c r="B3467" s="6">
        <v>3.556</v>
      </c>
      <c r="C3467" s="6">
        <v>8.8999999999999996E-2</v>
      </c>
    </row>
    <row r="3468" spans="1:3" ht="14.4" customHeight="1" x14ac:dyDescent="0.3">
      <c r="A3468" s="5" t="s">
        <v>4169</v>
      </c>
      <c r="B3468" s="6">
        <v>3.6739999999999999</v>
      </c>
      <c r="C3468" s="6">
        <v>8.1000000000000003E-2</v>
      </c>
    </row>
    <row r="3469" spans="1:3" ht="14.4" customHeight="1" x14ac:dyDescent="0.3">
      <c r="A3469" s="5" t="s">
        <v>4167</v>
      </c>
      <c r="B3469" s="6">
        <v>3.702</v>
      </c>
      <c r="C3469" s="6">
        <v>7.5999999999999998E-2</v>
      </c>
    </row>
    <row r="3470" spans="1:3" ht="14.4" customHeight="1" x14ac:dyDescent="0.3">
      <c r="A3470" s="5" t="s">
        <v>4165</v>
      </c>
      <c r="B3470" s="6">
        <v>3.7679999999999998</v>
      </c>
      <c r="C3470" s="6">
        <v>7.5999999999999998E-2</v>
      </c>
    </row>
    <row r="3471" spans="1:3" ht="14.4" customHeight="1" x14ac:dyDescent="0.3">
      <c r="A3471" s="5" t="s">
        <v>4163</v>
      </c>
      <c r="B3471" s="6">
        <v>3.7890000000000001</v>
      </c>
      <c r="C3471" s="6">
        <v>7.5999999999999998E-2</v>
      </c>
    </row>
    <row r="3472" spans="1:3" ht="14.4" customHeight="1" x14ac:dyDescent="0.3">
      <c r="A3472" s="5" t="s">
        <v>4161</v>
      </c>
      <c r="B3472" s="6">
        <v>3.8180000000000001</v>
      </c>
      <c r="C3472" s="6">
        <v>7.0999999999999994E-2</v>
      </c>
    </row>
    <row r="3473" spans="1:3" ht="14.4" customHeight="1" x14ac:dyDescent="0.3">
      <c r="A3473" s="5" t="s">
        <v>4159</v>
      </c>
      <c r="B3473" s="6">
        <v>3.895</v>
      </c>
      <c r="C3473" s="6">
        <v>6.3E-2</v>
      </c>
    </row>
    <row r="3474" spans="1:3" ht="14.4" customHeight="1" x14ac:dyDescent="0.3">
      <c r="A3474" s="5" t="s">
        <v>4158</v>
      </c>
      <c r="B3474" s="6">
        <v>3.9279999999999999</v>
      </c>
      <c r="C3474" s="6">
        <v>6.6000000000000003E-2</v>
      </c>
    </row>
    <row r="3475" spans="1:3" ht="14.4" customHeight="1" x14ac:dyDescent="0.3">
      <c r="A3475" s="5" t="s">
        <v>4156</v>
      </c>
      <c r="B3475" s="6">
        <v>3.9540000000000002</v>
      </c>
      <c r="C3475" s="6">
        <v>6.0999999999999999E-2</v>
      </c>
    </row>
    <row r="3476" spans="1:3" ht="14.4" customHeight="1" x14ac:dyDescent="0.3">
      <c r="A3476" s="5" t="s">
        <v>4154</v>
      </c>
      <c r="B3476" s="6">
        <v>3.988</v>
      </c>
      <c r="C3476" s="6">
        <v>6.0999999999999999E-2</v>
      </c>
    </row>
    <row r="3477" spans="1:3" ht="14.4" customHeight="1" x14ac:dyDescent="0.3">
      <c r="A3477" s="5" t="s">
        <v>4152</v>
      </c>
      <c r="B3477" s="6">
        <v>3.976</v>
      </c>
      <c r="C3477" s="6">
        <v>6.3E-2</v>
      </c>
    </row>
    <row r="3478" spans="1:3" ht="14.4" customHeight="1" x14ac:dyDescent="0.3">
      <c r="A3478" s="5" t="s">
        <v>4150</v>
      </c>
      <c r="B3478" s="6">
        <v>3.96</v>
      </c>
      <c r="C3478" s="6">
        <v>5.6000000000000001E-2</v>
      </c>
    </row>
    <row r="3479" spans="1:3" ht="14.4" customHeight="1" x14ac:dyDescent="0.3">
      <c r="A3479" s="5" t="s">
        <v>4148</v>
      </c>
      <c r="B3479" s="6">
        <v>4.1319999999999997</v>
      </c>
      <c r="C3479" s="6">
        <v>5.0999999999999997E-2</v>
      </c>
    </row>
    <row r="3480" spans="1:3" ht="14.4" customHeight="1" x14ac:dyDescent="0.3">
      <c r="A3480" s="5" t="s">
        <v>4146</v>
      </c>
      <c r="B3480" s="6">
        <v>4.1139999999999999</v>
      </c>
      <c r="C3480" s="6">
        <v>6.0999999999999999E-2</v>
      </c>
    </row>
    <row r="3481" spans="1:3" ht="14.4" customHeight="1" x14ac:dyDescent="0.3">
      <c r="A3481" s="5" t="s">
        <v>4144</v>
      </c>
      <c r="B3481" s="6">
        <v>4.2320000000000002</v>
      </c>
      <c r="C3481" s="6">
        <v>7.0999999999999994E-2</v>
      </c>
    </row>
    <row r="3482" spans="1:3" ht="14.4" customHeight="1" x14ac:dyDescent="0.3">
      <c r="A3482" s="5" t="s">
        <v>4142</v>
      </c>
      <c r="B3482" s="6">
        <v>4.2370000000000001</v>
      </c>
      <c r="C3482" s="6">
        <v>7.0999999999999994E-2</v>
      </c>
    </row>
    <row r="3483" spans="1:3" ht="14.4" customHeight="1" x14ac:dyDescent="0.3">
      <c r="A3483" s="5" t="s">
        <v>4140</v>
      </c>
      <c r="B3483" s="6">
        <v>4.3369999999999997</v>
      </c>
      <c r="C3483" s="6">
        <v>7.2999999999999995E-2</v>
      </c>
    </row>
    <row r="3484" spans="1:3" ht="14.4" customHeight="1" x14ac:dyDescent="0.3">
      <c r="A3484" s="5" t="s">
        <v>4138</v>
      </c>
      <c r="B3484" s="6">
        <v>4.4089999999999998</v>
      </c>
      <c r="C3484" s="6">
        <v>6.8000000000000005E-2</v>
      </c>
    </row>
    <row r="3485" spans="1:3" ht="14.4" customHeight="1" x14ac:dyDescent="0.3">
      <c r="A3485" s="5" t="s">
        <v>4136</v>
      </c>
      <c r="B3485" s="6">
        <v>4.351</v>
      </c>
      <c r="C3485" s="6">
        <v>6.6000000000000003E-2</v>
      </c>
    </row>
    <row r="3486" spans="1:3" ht="14.4" customHeight="1" x14ac:dyDescent="0.3">
      <c r="A3486" s="5" t="s">
        <v>4134</v>
      </c>
      <c r="B3486" s="6">
        <v>4.2789999999999999</v>
      </c>
      <c r="C3486" s="6">
        <v>7.0999999999999994E-2</v>
      </c>
    </row>
    <row r="3487" spans="1:3" ht="14.4" customHeight="1" x14ac:dyDescent="0.3">
      <c r="A3487" s="5" t="s">
        <v>4132</v>
      </c>
      <c r="B3487" s="6">
        <v>4.2869999999999999</v>
      </c>
      <c r="C3487" s="6">
        <v>6.6000000000000003E-2</v>
      </c>
    </row>
    <row r="3488" spans="1:3" ht="14.4" customHeight="1" x14ac:dyDescent="0.3">
      <c r="A3488" s="5" t="s">
        <v>4130</v>
      </c>
      <c r="B3488" s="6">
        <v>4.2510000000000003</v>
      </c>
      <c r="C3488" s="6">
        <v>7.0999999999999994E-2</v>
      </c>
    </row>
    <row r="3489" spans="1:3" ht="14.4" customHeight="1" x14ac:dyDescent="0.3">
      <c r="A3489" s="5" t="s">
        <v>4128</v>
      </c>
      <c r="B3489" s="6">
        <v>4.46</v>
      </c>
      <c r="C3489" s="6">
        <v>7.0999999999999994E-2</v>
      </c>
    </row>
    <row r="3490" spans="1:3" ht="14.4" customHeight="1" x14ac:dyDescent="0.3">
      <c r="A3490" s="5" t="s">
        <v>4127</v>
      </c>
      <c r="B3490" s="6">
        <v>4.4180000000000001</v>
      </c>
      <c r="C3490" s="6">
        <v>6.6000000000000003E-2</v>
      </c>
    </row>
    <row r="3491" spans="1:3" ht="14.4" customHeight="1" x14ac:dyDescent="0.3">
      <c r="A3491" s="5" t="s">
        <v>4125</v>
      </c>
      <c r="B3491" s="6">
        <v>4.4630000000000001</v>
      </c>
      <c r="C3491" s="6">
        <v>7.5999999999999998E-2</v>
      </c>
    </row>
    <row r="3492" spans="1:3" ht="14.4" customHeight="1" x14ac:dyDescent="0.3">
      <c r="A3492" s="5" t="s">
        <v>4123</v>
      </c>
      <c r="B3492" s="6">
        <v>4.4160000000000004</v>
      </c>
      <c r="C3492" s="6">
        <v>7.2999999999999995E-2</v>
      </c>
    </row>
    <row r="3493" spans="1:3" ht="14.4" customHeight="1" x14ac:dyDescent="0.3">
      <c r="A3493" s="5" t="s">
        <v>4121</v>
      </c>
      <c r="B3493" s="6">
        <v>4.4329999999999998</v>
      </c>
      <c r="C3493" s="6">
        <v>7.0999999999999994E-2</v>
      </c>
    </row>
    <row r="3494" spans="1:3" ht="14.4" customHeight="1" x14ac:dyDescent="0.3">
      <c r="A3494" s="5" t="s">
        <v>4119</v>
      </c>
      <c r="B3494" s="6">
        <v>4.407</v>
      </c>
      <c r="C3494" s="6">
        <v>6.6000000000000003E-2</v>
      </c>
    </row>
    <row r="3495" spans="1:3" ht="14.4" customHeight="1" x14ac:dyDescent="0.3">
      <c r="A3495" s="5" t="s">
        <v>4117</v>
      </c>
      <c r="B3495" s="6">
        <v>4.4269999999999996</v>
      </c>
      <c r="C3495" s="6">
        <v>7.0999999999999994E-2</v>
      </c>
    </row>
    <row r="3496" spans="1:3" ht="14.4" customHeight="1" x14ac:dyDescent="0.3">
      <c r="A3496" s="5" t="s">
        <v>4115</v>
      </c>
      <c r="B3496" s="6">
        <v>4.2300000000000004</v>
      </c>
      <c r="C3496" s="6">
        <v>7.2999999999999995E-2</v>
      </c>
    </row>
    <row r="3497" spans="1:3" ht="14.4" customHeight="1" x14ac:dyDescent="0.3">
      <c r="A3497" s="5" t="s">
        <v>4114</v>
      </c>
      <c r="B3497" s="6">
        <v>4.2320000000000002</v>
      </c>
      <c r="C3497" s="6">
        <v>7.2999999999999995E-2</v>
      </c>
    </row>
    <row r="3498" spans="1:3" ht="14.4" customHeight="1" x14ac:dyDescent="0.3">
      <c r="A3498" s="5" t="s">
        <v>4112</v>
      </c>
      <c r="B3498" s="6">
        <v>4.3209999999999997</v>
      </c>
      <c r="C3498" s="6">
        <v>6.8000000000000005E-2</v>
      </c>
    </row>
    <row r="3499" spans="1:3" ht="14.4" customHeight="1" x14ac:dyDescent="0.3">
      <c r="A3499" s="5" t="s">
        <v>4110</v>
      </c>
      <c r="B3499" s="6">
        <v>4.3040000000000003</v>
      </c>
      <c r="C3499" s="6">
        <v>6.9000000000000006E-2</v>
      </c>
    </row>
    <row r="3500" spans="1:3" ht="14.4" customHeight="1" x14ac:dyDescent="0.3">
      <c r="A3500" s="5" t="s">
        <v>4108</v>
      </c>
      <c r="B3500" s="6">
        <v>4.306</v>
      </c>
      <c r="C3500" s="6">
        <v>5.6000000000000001E-2</v>
      </c>
    </row>
    <row r="3501" spans="1:3" ht="14.4" customHeight="1" x14ac:dyDescent="0.3">
      <c r="A3501" s="5" t="s">
        <v>4106</v>
      </c>
      <c r="B3501" s="6">
        <v>4.2990000000000004</v>
      </c>
      <c r="C3501" s="6">
        <v>5.0999999999999997E-2</v>
      </c>
    </row>
    <row r="3502" spans="1:3" ht="14.4" customHeight="1" x14ac:dyDescent="0.3">
      <c r="A3502" s="5" t="s">
        <v>4104</v>
      </c>
      <c r="B3502" s="6">
        <v>4.2160000000000002</v>
      </c>
      <c r="C3502" s="6">
        <v>4.2999999999999997E-2</v>
      </c>
    </row>
    <row r="3503" spans="1:3" ht="14.4" customHeight="1" x14ac:dyDescent="0.3">
      <c r="A3503" s="5" t="s">
        <v>4102</v>
      </c>
      <c r="B3503" s="6">
        <v>4.0049999999999999</v>
      </c>
      <c r="C3503" s="6">
        <v>4.2999999999999997E-2</v>
      </c>
    </row>
    <row r="3504" spans="1:3" ht="14.4" customHeight="1" x14ac:dyDescent="0.3">
      <c r="A3504" s="5" t="s">
        <v>4100</v>
      </c>
      <c r="B3504" s="6">
        <v>4.0529999999999999</v>
      </c>
      <c r="C3504" s="6">
        <v>4.1000000000000002E-2</v>
      </c>
    </row>
    <row r="3505" spans="1:3" ht="14.4" customHeight="1" x14ac:dyDescent="0.3">
      <c r="A3505" s="5" t="s">
        <v>4098</v>
      </c>
      <c r="B3505" s="6">
        <v>4.274</v>
      </c>
      <c r="C3505" s="6">
        <v>3.7999999999999999E-2</v>
      </c>
    </row>
    <row r="3506" spans="1:3" ht="14.4" customHeight="1" x14ac:dyDescent="0.3">
      <c r="A3506" s="5" t="s">
        <v>4096</v>
      </c>
      <c r="B3506" s="6">
        <v>4.3689999999999998</v>
      </c>
      <c r="C3506" s="6">
        <v>3.5000000000000003E-2</v>
      </c>
    </row>
    <row r="3507" spans="1:3" ht="14.4" customHeight="1" x14ac:dyDescent="0.3">
      <c r="A3507" s="5" t="s">
        <v>4094</v>
      </c>
      <c r="B3507" s="6">
        <v>4.3250000000000002</v>
      </c>
      <c r="C3507" s="6">
        <v>4.2999999999999997E-2</v>
      </c>
    </row>
    <row r="3508" spans="1:3" ht="14.4" customHeight="1" x14ac:dyDescent="0.3">
      <c r="A3508" s="5" t="s">
        <v>4092</v>
      </c>
      <c r="B3508" s="6">
        <v>4.3819999999999997</v>
      </c>
      <c r="C3508" s="6">
        <v>3.5000000000000003E-2</v>
      </c>
    </row>
    <row r="3509" spans="1:3" ht="14.4" customHeight="1" x14ac:dyDescent="0.3">
      <c r="A3509" s="5" t="s">
        <v>4090</v>
      </c>
      <c r="B3509" s="6">
        <v>4.3259999999999996</v>
      </c>
      <c r="C3509" s="6">
        <v>3.5000000000000003E-2</v>
      </c>
    </row>
    <row r="3510" spans="1:3" ht="14.4" customHeight="1" x14ac:dyDescent="0.3">
      <c r="A3510" s="5" t="s">
        <v>4089</v>
      </c>
      <c r="B3510" s="6">
        <v>4.2930000000000001</v>
      </c>
      <c r="C3510" s="6">
        <v>4.1000000000000002E-2</v>
      </c>
    </row>
    <row r="3511" spans="1:3" ht="14.4" customHeight="1" x14ac:dyDescent="0.3">
      <c r="A3511" s="5" t="s">
        <v>4087</v>
      </c>
      <c r="B3511" s="6">
        <v>4.431</v>
      </c>
      <c r="C3511" s="6">
        <v>3.5000000000000003E-2</v>
      </c>
    </row>
    <row r="3512" spans="1:3" ht="14.4" customHeight="1" x14ac:dyDescent="0.3">
      <c r="A3512" s="5" t="s">
        <v>4085</v>
      </c>
      <c r="B3512" s="6">
        <v>4.6890000000000001</v>
      </c>
      <c r="C3512" s="6">
        <v>3.5000000000000003E-2</v>
      </c>
    </row>
    <row r="3513" spans="1:3" ht="14.4" customHeight="1" x14ac:dyDescent="0.3">
      <c r="A3513" s="5" t="s">
        <v>4083</v>
      </c>
      <c r="B3513" s="6">
        <v>4.7300000000000004</v>
      </c>
      <c r="C3513" s="6">
        <v>4.1000000000000002E-2</v>
      </c>
    </row>
    <row r="3514" spans="1:3" ht="14.4" customHeight="1" x14ac:dyDescent="0.3">
      <c r="A3514" s="5" t="s">
        <v>4081</v>
      </c>
      <c r="B3514" s="6">
        <v>5.1820000000000004</v>
      </c>
      <c r="C3514" s="6">
        <v>4.5999999999999999E-2</v>
      </c>
    </row>
    <row r="3515" spans="1:3" ht="14.4" customHeight="1" x14ac:dyDescent="0.3">
      <c r="A3515" s="5" t="s">
        <v>4079</v>
      </c>
      <c r="B3515" s="6">
        <v>4.8470000000000004</v>
      </c>
      <c r="C3515" s="6">
        <v>5.2999999999999999E-2</v>
      </c>
    </row>
    <row r="3516" spans="1:3" ht="14.4" customHeight="1" x14ac:dyDescent="0.3">
      <c r="A3516" s="5" t="s">
        <v>4077</v>
      </c>
      <c r="B3516" s="6">
        <v>5.0330000000000004</v>
      </c>
      <c r="C3516" s="6">
        <v>5.0999999999999997E-2</v>
      </c>
    </row>
    <row r="3517" spans="1:3" ht="14.4" customHeight="1" x14ac:dyDescent="0.3">
      <c r="A3517" s="5" t="s">
        <v>4075</v>
      </c>
      <c r="B3517" s="6">
        <v>5.5570000000000004</v>
      </c>
      <c r="C3517" s="6">
        <v>4.2999999999999997E-2</v>
      </c>
    </row>
    <row r="3518" spans="1:3" ht="14.4" customHeight="1" x14ac:dyDescent="0.3">
      <c r="A3518" s="5" t="s">
        <v>4073</v>
      </c>
      <c r="B3518" s="6">
        <v>5.0110000000000001</v>
      </c>
      <c r="C3518" s="6">
        <v>0.02</v>
      </c>
    </row>
    <row r="3519" spans="1:3" ht="14.4" customHeight="1" x14ac:dyDescent="0.3">
      <c r="A3519" s="5" t="s">
        <v>4071</v>
      </c>
      <c r="B3519" s="6">
        <v>4.9429999999999996</v>
      </c>
      <c r="C3519" s="6">
        <v>0.02</v>
      </c>
    </row>
    <row r="3520" spans="1:3" ht="14.4" customHeight="1" x14ac:dyDescent="0.3">
      <c r="A3520" s="5" t="s">
        <v>4069</v>
      </c>
      <c r="B3520" s="6">
        <v>4.9050000000000002</v>
      </c>
      <c r="C3520" s="6">
        <v>5.2999999999999999E-2</v>
      </c>
    </row>
    <row r="3521" spans="1:3" ht="14.4" customHeight="1" x14ac:dyDescent="0.3">
      <c r="A3521" s="5" t="s">
        <v>4067</v>
      </c>
      <c r="B3521" s="6">
        <v>5.375</v>
      </c>
      <c r="C3521" s="6">
        <v>5.6000000000000001E-2</v>
      </c>
    </row>
    <row r="3522" spans="1:3" ht="14.4" customHeight="1" x14ac:dyDescent="0.3">
      <c r="A3522" s="5" t="s">
        <v>4065</v>
      </c>
      <c r="B3522" s="6">
        <v>5.03</v>
      </c>
      <c r="C3522" s="6">
        <v>6.0999999999999999E-2</v>
      </c>
    </row>
    <row r="3523" spans="1:3" ht="14.4" customHeight="1" x14ac:dyDescent="0.3">
      <c r="A3523" s="5" t="s">
        <v>4063</v>
      </c>
      <c r="B3523" s="6">
        <v>4.931</v>
      </c>
      <c r="C3523" s="6">
        <v>6.8000000000000005E-2</v>
      </c>
    </row>
    <row r="3524" spans="1:3" ht="14.4" customHeight="1" x14ac:dyDescent="0.3">
      <c r="A3524" s="5" t="s">
        <v>4061</v>
      </c>
      <c r="B3524" s="6">
        <v>4.7750000000000004</v>
      </c>
      <c r="C3524" s="6">
        <v>8.5999999999999993E-2</v>
      </c>
    </row>
    <row r="3525" spans="1:3" ht="14.4" customHeight="1" x14ac:dyDescent="0.3">
      <c r="A3525" s="5" t="s">
        <v>4059</v>
      </c>
      <c r="B3525" s="6">
        <v>4.5789999999999997</v>
      </c>
      <c r="C3525" s="6">
        <v>6.8000000000000005E-2</v>
      </c>
    </row>
    <row r="3526" spans="1:3" ht="14.4" customHeight="1" x14ac:dyDescent="0.3">
      <c r="A3526" s="5" t="s">
        <v>4057</v>
      </c>
      <c r="B3526" s="6">
        <v>4.8239999999999998</v>
      </c>
      <c r="C3526" s="6">
        <v>6.8000000000000005E-2</v>
      </c>
    </row>
    <row r="3527" spans="1:3" ht="14.4" customHeight="1" x14ac:dyDescent="0.3">
      <c r="A3527" s="5" t="s">
        <v>4055</v>
      </c>
      <c r="B3527" s="6">
        <v>4.8220000000000001</v>
      </c>
      <c r="C3527" s="6">
        <v>5.0999999999999997E-2</v>
      </c>
    </row>
    <row r="3528" spans="1:3" ht="14.4" customHeight="1" x14ac:dyDescent="0.3">
      <c r="A3528" s="5" t="s">
        <v>4053</v>
      </c>
      <c r="B3528" s="6">
        <v>5.2229999999999999</v>
      </c>
      <c r="C3528" s="6">
        <v>3.3000000000000002E-2</v>
      </c>
    </row>
    <row r="3529" spans="1:3" ht="14.4" customHeight="1" x14ac:dyDescent="0.3">
      <c r="A3529" s="5" t="s">
        <v>4051</v>
      </c>
      <c r="B3529" s="6">
        <v>5.2140000000000004</v>
      </c>
      <c r="C3529" s="6">
        <v>0.02</v>
      </c>
    </row>
    <row r="3530" spans="1:3" ht="14.4" customHeight="1" x14ac:dyDescent="0.3">
      <c r="A3530" s="5" t="s">
        <v>4050</v>
      </c>
      <c r="B3530" s="6">
        <v>5.5279999999999996</v>
      </c>
      <c r="C3530" s="6">
        <v>2.3E-2</v>
      </c>
    </row>
    <row r="3531" spans="1:3" ht="14.4" customHeight="1" x14ac:dyDescent="0.3">
      <c r="A3531" s="5" t="s">
        <v>4048</v>
      </c>
      <c r="B3531" s="6">
        <v>5.5510000000000002</v>
      </c>
      <c r="C3531" s="6">
        <v>5.2999999999999999E-2</v>
      </c>
    </row>
    <row r="3532" spans="1:3" ht="14.4" customHeight="1" x14ac:dyDescent="0.3">
      <c r="A3532" s="5" t="s">
        <v>4046</v>
      </c>
      <c r="B3532" s="6">
        <v>6.149</v>
      </c>
      <c r="C3532" s="6">
        <v>5.6000000000000001E-2</v>
      </c>
    </row>
    <row r="3533" spans="1:3" ht="14.4" customHeight="1" x14ac:dyDescent="0.3">
      <c r="A3533" s="5" t="s">
        <v>4044</v>
      </c>
      <c r="B3533" s="6">
        <v>6.0640000000000001</v>
      </c>
      <c r="C3533" s="6">
        <v>5.0999999999999997E-2</v>
      </c>
    </row>
    <row r="3534" spans="1:3" ht="14.4" customHeight="1" x14ac:dyDescent="0.3">
      <c r="A3534" s="5" t="s">
        <v>4042</v>
      </c>
      <c r="B3534" s="6">
        <v>6.1349999999999998</v>
      </c>
      <c r="C3534" s="6">
        <v>4.1000000000000002E-2</v>
      </c>
    </row>
    <row r="3535" spans="1:3" ht="14.4" customHeight="1" x14ac:dyDescent="0.3">
      <c r="A3535" s="5" t="s">
        <v>4041</v>
      </c>
      <c r="B3535" s="6">
        <v>5.4450000000000003</v>
      </c>
      <c r="C3535" s="6">
        <v>4.8000000000000001E-2</v>
      </c>
    </row>
    <row r="3536" spans="1:3" ht="14.4" customHeight="1" x14ac:dyDescent="0.3">
      <c r="A3536" s="5" t="s">
        <v>4039</v>
      </c>
      <c r="B3536" s="6">
        <v>5.0960000000000001</v>
      </c>
      <c r="C3536" s="6">
        <v>4.5999999999999999E-2</v>
      </c>
    </row>
    <row r="3537" spans="1:3" ht="14.4" customHeight="1" x14ac:dyDescent="0.3">
      <c r="A3537" s="5" t="s">
        <v>4037</v>
      </c>
      <c r="B3537" s="6">
        <v>4.8550000000000004</v>
      </c>
      <c r="C3537" s="6">
        <v>4.8000000000000001E-2</v>
      </c>
    </row>
    <row r="3538" spans="1:3" ht="14.4" customHeight="1" x14ac:dyDescent="0.3">
      <c r="A3538" s="5" t="s">
        <v>4036</v>
      </c>
      <c r="B3538" s="6">
        <v>4.5110000000000001</v>
      </c>
      <c r="C3538" s="6">
        <v>4.5999999999999999E-2</v>
      </c>
    </row>
    <row r="3539" spans="1:3" ht="14.4" customHeight="1" x14ac:dyDescent="0.3">
      <c r="A3539" s="5" t="s">
        <v>4034</v>
      </c>
      <c r="B3539" s="6">
        <v>4.609</v>
      </c>
      <c r="C3539" s="6">
        <v>5.0999999999999997E-2</v>
      </c>
    </row>
    <row r="3540" spans="1:3" ht="14.4" customHeight="1" x14ac:dyDescent="0.3">
      <c r="A3540" s="5" t="s">
        <v>4033</v>
      </c>
      <c r="B3540" s="6">
        <v>4.492</v>
      </c>
      <c r="C3540" s="6">
        <v>5.0999999999999997E-2</v>
      </c>
    </row>
    <row r="3541" spans="1:3" ht="14.4" customHeight="1" x14ac:dyDescent="0.3">
      <c r="A3541" s="5" t="s">
        <v>4031</v>
      </c>
      <c r="B3541" s="6">
        <v>4.6669999999999998</v>
      </c>
      <c r="C3541" s="6">
        <v>5.0999999999999997E-2</v>
      </c>
    </row>
    <row r="3542" spans="1:3" ht="14.4" customHeight="1" x14ac:dyDescent="0.3">
      <c r="A3542" s="5" t="s">
        <v>4029</v>
      </c>
      <c r="B3542" s="6">
        <v>4.5229999999999997</v>
      </c>
      <c r="C3542" s="6">
        <v>5.6000000000000001E-2</v>
      </c>
    </row>
    <row r="3543" spans="1:3" ht="14.4" customHeight="1" x14ac:dyDescent="0.3">
      <c r="A3543" s="5" t="s">
        <v>4027</v>
      </c>
      <c r="B3543" s="6">
        <v>4.6619999999999999</v>
      </c>
      <c r="C3543" s="6">
        <v>5.2999999999999999E-2</v>
      </c>
    </row>
    <row r="3544" spans="1:3" ht="14.4" customHeight="1" x14ac:dyDescent="0.3">
      <c r="A3544" s="5" t="s">
        <v>4025</v>
      </c>
      <c r="B3544" s="6">
        <v>4.6180000000000003</v>
      </c>
      <c r="C3544" s="6">
        <v>5.2999999999999999E-2</v>
      </c>
    </row>
    <row r="3545" spans="1:3" ht="14.4" customHeight="1" x14ac:dyDescent="0.3">
      <c r="A3545" s="5" t="s">
        <v>4023</v>
      </c>
      <c r="B3545" s="6">
        <v>4.6509999999999998</v>
      </c>
      <c r="C3545" s="6">
        <v>5.6000000000000001E-2</v>
      </c>
    </row>
    <row r="3546" spans="1:3" ht="14.4" customHeight="1" x14ac:dyDescent="0.3">
      <c r="A3546" s="5" t="s">
        <v>4021</v>
      </c>
      <c r="B3546" s="6">
        <v>4.6050000000000004</v>
      </c>
      <c r="C3546" s="6">
        <v>5.0999999999999997E-2</v>
      </c>
    </row>
    <row r="3547" spans="1:3" ht="14.4" customHeight="1" x14ac:dyDescent="0.3">
      <c r="A3547" s="5" t="s">
        <v>4019</v>
      </c>
      <c r="B3547" s="6">
        <v>4.49</v>
      </c>
      <c r="C3547" s="6">
        <v>4.5999999999999999E-2</v>
      </c>
    </row>
    <row r="3548" spans="1:3" ht="14.4" customHeight="1" x14ac:dyDescent="0.3">
      <c r="A3548" s="5" t="s">
        <v>4017</v>
      </c>
      <c r="B3548" s="6">
        <v>4.383</v>
      </c>
      <c r="C3548" s="6">
        <v>5.0999999999999997E-2</v>
      </c>
    </row>
    <row r="3549" spans="1:3" ht="14.4" customHeight="1" x14ac:dyDescent="0.3">
      <c r="A3549" s="5" t="s">
        <v>4016</v>
      </c>
      <c r="B3549" s="6">
        <v>4.4249999999999998</v>
      </c>
      <c r="C3549" s="6">
        <v>5.2999999999999999E-2</v>
      </c>
    </row>
    <row r="3550" spans="1:3" ht="14.4" customHeight="1" x14ac:dyDescent="0.3">
      <c r="A3550" s="5" t="s">
        <v>4014</v>
      </c>
      <c r="B3550" s="6">
        <v>4.5359999999999996</v>
      </c>
      <c r="C3550" s="6">
        <v>5.0999999999999997E-2</v>
      </c>
    </row>
    <row r="3551" spans="1:3" ht="14.4" customHeight="1" x14ac:dyDescent="0.3">
      <c r="A3551" s="5" t="s">
        <v>4012</v>
      </c>
      <c r="B3551" s="6">
        <v>4.4560000000000004</v>
      </c>
      <c r="C3551" s="6">
        <v>5.6000000000000001E-2</v>
      </c>
    </row>
    <row r="3552" spans="1:3" ht="14.4" customHeight="1" x14ac:dyDescent="0.3">
      <c r="A3552" s="5" t="s">
        <v>4010</v>
      </c>
      <c r="B3552" s="6">
        <v>4.484</v>
      </c>
      <c r="C3552" s="6">
        <v>5.8000000000000003E-2</v>
      </c>
    </row>
    <row r="3553" spans="1:3" ht="14.4" customHeight="1" x14ac:dyDescent="0.3">
      <c r="A3553" s="5" t="s">
        <v>4008</v>
      </c>
      <c r="B3553" s="6">
        <v>4.3689999999999998</v>
      </c>
      <c r="C3553" s="6">
        <v>6.0999999999999999E-2</v>
      </c>
    </row>
    <row r="3554" spans="1:3" ht="14.4" customHeight="1" x14ac:dyDescent="0.3">
      <c r="A3554" s="5" t="s">
        <v>4006</v>
      </c>
      <c r="B3554" s="6">
        <v>4.3129999999999997</v>
      </c>
      <c r="C3554" s="6">
        <v>5.2999999999999999E-2</v>
      </c>
    </row>
    <row r="3555" spans="1:3" ht="14.4" customHeight="1" x14ac:dyDescent="0.3">
      <c r="A3555" s="5" t="s">
        <v>4005</v>
      </c>
      <c r="B3555" s="6">
        <v>4.2759999999999998</v>
      </c>
      <c r="C3555" s="6">
        <v>4.8000000000000001E-2</v>
      </c>
    </row>
    <row r="3556" spans="1:3" ht="14.4" customHeight="1" x14ac:dyDescent="0.3">
      <c r="A3556" s="5" t="s">
        <v>4003</v>
      </c>
      <c r="B3556" s="6">
        <v>4.4109999999999996</v>
      </c>
      <c r="C3556" s="6">
        <v>5.0999999999999997E-2</v>
      </c>
    </row>
    <row r="3557" spans="1:3" ht="14.4" customHeight="1" x14ac:dyDescent="0.3">
      <c r="A3557" s="5" t="s">
        <v>4001</v>
      </c>
      <c r="B3557" s="6">
        <v>4.4020000000000001</v>
      </c>
      <c r="C3557" s="6">
        <v>5.0999999999999997E-2</v>
      </c>
    </row>
    <row r="3558" spans="1:3" ht="14.4" customHeight="1" x14ac:dyDescent="0.3">
      <c r="A3558" s="5" t="s">
        <v>3999</v>
      </c>
      <c r="B3558" s="6">
        <v>4.5839999999999996</v>
      </c>
      <c r="C3558" s="6">
        <v>4.1000000000000002E-2</v>
      </c>
    </row>
    <row r="3559" spans="1:3" ht="14.4" customHeight="1" x14ac:dyDescent="0.3">
      <c r="A3559" s="5" t="s">
        <v>3997</v>
      </c>
      <c r="B3559" s="6">
        <v>4.4850000000000003</v>
      </c>
      <c r="C3559" s="6">
        <v>4.1000000000000002E-2</v>
      </c>
    </row>
    <row r="3560" spans="1:3" ht="14.4" customHeight="1" x14ac:dyDescent="0.3">
      <c r="A3560" s="5" t="s">
        <v>3995</v>
      </c>
      <c r="B3560" s="6">
        <v>4.3710000000000004</v>
      </c>
      <c r="C3560" s="6">
        <v>4.5999999999999999E-2</v>
      </c>
    </row>
    <row r="3561" spans="1:3" ht="14.4" customHeight="1" x14ac:dyDescent="0.3">
      <c r="A3561" s="5" t="s">
        <v>3993</v>
      </c>
      <c r="B3561" s="6">
        <v>4.2759999999999998</v>
      </c>
      <c r="C3561" s="6">
        <v>4.1000000000000002E-2</v>
      </c>
    </row>
    <row r="3562" spans="1:3" ht="14.4" customHeight="1" x14ac:dyDescent="0.3">
      <c r="A3562" s="5" t="s">
        <v>3991</v>
      </c>
      <c r="B3562" s="6">
        <v>4.3639999999999999</v>
      </c>
      <c r="C3562" s="6">
        <v>0.02</v>
      </c>
    </row>
    <row r="3563" spans="1:3" ht="14.4" customHeight="1" x14ac:dyDescent="0.3">
      <c r="A3563" s="5" t="s">
        <v>3989</v>
      </c>
      <c r="B3563" s="6">
        <v>4.47</v>
      </c>
      <c r="C3563" s="6">
        <v>0.02</v>
      </c>
    </row>
    <row r="3564" spans="1:3" ht="14.4" customHeight="1" x14ac:dyDescent="0.3">
      <c r="A3564" s="5" t="s">
        <v>3987</v>
      </c>
      <c r="B3564" s="6">
        <v>4.4390000000000001</v>
      </c>
      <c r="C3564" s="6">
        <v>2.5000000000000001E-2</v>
      </c>
    </row>
    <row r="3565" spans="1:3" ht="14.4" customHeight="1" x14ac:dyDescent="0.3">
      <c r="A3565" s="5" t="s">
        <v>3985</v>
      </c>
      <c r="B3565" s="6">
        <v>4.476</v>
      </c>
      <c r="C3565" s="6">
        <v>0.03</v>
      </c>
    </row>
    <row r="3566" spans="1:3" ht="14.4" customHeight="1" x14ac:dyDescent="0.3">
      <c r="A3566" s="5" t="s">
        <v>3983</v>
      </c>
      <c r="B3566" s="6">
        <v>4.5339999999999998</v>
      </c>
      <c r="C3566" s="6">
        <v>0.03</v>
      </c>
    </row>
    <row r="3567" spans="1:3" ht="14.4" customHeight="1" x14ac:dyDescent="0.3">
      <c r="A3567" s="5" t="s">
        <v>3981</v>
      </c>
      <c r="B3567" s="6">
        <v>4.5860000000000003</v>
      </c>
      <c r="C3567" s="6">
        <v>3.5000000000000003E-2</v>
      </c>
    </row>
    <row r="3568" spans="1:3" ht="14.4" customHeight="1" x14ac:dyDescent="0.3">
      <c r="A3568" s="5" t="s">
        <v>3979</v>
      </c>
      <c r="B3568" s="6">
        <v>4.6550000000000002</v>
      </c>
      <c r="C3568" s="6">
        <v>3.3000000000000002E-2</v>
      </c>
    </row>
    <row r="3569" spans="1:3" ht="14.4" customHeight="1" x14ac:dyDescent="0.3">
      <c r="A3569" s="5" t="s">
        <v>3977</v>
      </c>
      <c r="B3569" s="6">
        <v>4.62</v>
      </c>
      <c r="C3569" s="6">
        <v>3.7999999999999999E-2</v>
      </c>
    </row>
    <row r="3570" spans="1:3" ht="14.4" customHeight="1" x14ac:dyDescent="0.3">
      <c r="A3570" s="5" t="s">
        <v>3975</v>
      </c>
      <c r="B3570" s="6">
        <v>4.5599999999999996</v>
      </c>
      <c r="C3570" s="6">
        <v>3.5000000000000003E-2</v>
      </c>
    </row>
    <row r="3571" spans="1:3" ht="14.4" customHeight="1" x14ac:dyDescent="0.3">
      <c r="A3571" s="5" t="s">
        <v>3973</v>
      </c>
      <c r="B3571" s="6">
        <v>4.5670000000000002</v>
      </c>
      <c r="C3571" s="6">
        <v>3.5000000000000003E-2</v>
      </c>
    </row>
    <row r="3572" spans="1:3" ht="14.4" customHeight="1" x14ac:dyDescent="0.3">
      <c r="A3572" s="5" t="s">
        <v>3971</v>
      </c>
      <c r="B3572" s="6">
        <v>4.53</v>
      </c>
      <c r="C3572" s="6">
        <v>3.3000000000000002E-2</v>
      </c>
    </row>
    <row r="3573" spans="1:3" ht="14.4" customHeight="1" x14ac:dyDescent="0.3">
      <c r="A3573" s="5" t="s">
        <v>3969</v>
      </c>
      <c r="B3573" s="6">
        <v>4.7409999999999997</v>
      </c>
      <c r="C3573" s="6">
        <v>0.03</v>
      </c>
    </row>
    <row r="3574" spans="1:3" ht="14.4" customHeight="1" x14ac:dyDescent="0.3">
      <c r="A3574" s="5" t="s">
        <v>3967</v>
      </c>
      <c r="B3574" s="6">
        <v>4.6970000000000001</v>
      </c>
      <c r="C3574" s="6">
        <v>0.03</v>
      </c>
    </row>
    <row r="3575" spans="1:3" ht="14.4" customHeight="1" x14ac:dyDescent="0.3">
      <c r="A3575" s="5" t="s">
        <v>3965</v>
      </c>
      <c r="B3575" s="6">
        <v>4.7389999999999999</v>
      </c>
      <c r="C3575" s="6">
        <v>0.03</v>
      </c>
    </row>
    <row r="3576" spans="1:3" ht="14.4" customHeight="1" x14ac:dyDescent="0.3">
      <c r="A3576" s="5" t="s">
        <v>3963</v>
      </c>
      <c r="B3576" s="6">
        <v>4.7300000000000004</v>
      </c>
      <c r="C3576" s="6">
        <v>0.02</v>
      </c>
    </row>
    <row r="3577" spans="1:3" ht="14.4" customHeight="1" x14ac:dyDescent="0.3">
      <c r="A3577" s="5" t="s">
        <v>3961</v>
      </c>
      <c r="B3577" s="6">
        <v>4.7050000000000001</v>
      </c>
      <c r="C3577" s="6">
        <v>1.4999999999999999E-2</v>
      </c>
    </row>
    <row r="3578" spans="1:3" ht="14.4" customHeight="1" x14ac:dyDescent="0.3">
      <c r="A3578" s="5" t="s">
        <v>3959</v>
      </c>
      <c r="B3578" s="6">
        <v>4.6470000000000002</v>
      </c>
      <c r="C3578" s="6">
        <v>1.4999999999999999E-2</v>
      </c>
    </row>
    <row r="3579" spans="1:3" ht="14.4" customHeight="1" x14ac:dyDescent="0.3">
      <c r="A3579" s="5" t="s">
        <v>3957</v>
      </c>
      <c r="B3579" s="6">
        <v>4.7949999999999999</v>
      </c>
      <c r="C3579" s="6">
        <v>2.3E-2</v>
      </c>
    </row>
    <row r="3580" spans="1:3" ht="14.4" customHeight="1" x14ac:dyDescent="0.3">
      <c r="A3580" s="5" t="s">
        <v>3955</v>
      </c>
      <c r="B3580" s="6">
        <v>4.8310000000000004</v>
      </c>
      <c r="C3580" s="6">
        <v>0.02</v>
      </c>
    </row>
    <row r="3581" spans="1:3" ht="14.4" customHeight="1" x14ac:dyDescent="0.3">
      <c r="A3581" s="5" t="s">
        <v>3953</v>
      </c>
      <c r="B3581" s="6">
        <v>4.8150000000000004</v>
      </c>
      <c r="C3581" s="6">
        <v>2.5000000000000001E-2</v>
      </c>
    </row>
    <row r="3582" spans="1:3" ht="14.4" customHeight="1" x14ac:dyDescent="0.3">
      <c r="A3582" s="5" t="s">
        <v>3951</v>
      </c>
      <c r="B3582" s="6">
        <v>4.7190000000000003</v>
      </c>
      <c r="C3582" s="6">
        <v>2.8000000000000001E-2</v>
      </c>
    </row>
    <row r="3583" spans="1:3" ht="14.4" customHeight="1" x14ac:dyDescent="0.3">
      <c r="A3583" s="5" t="s">
        <v>3949</v>
      </c>
      <c r="B3583" s="6">
        <v>4.6740000000000004</v>
      </c>
      <c r="C3583" s="6">
        <v>2.3E-2</v>
      </c>
    </row>
    <row r="3584" spans="1:3" ht="14.4" customHeight="1" x14ac:dyDescent="0.3">
      <c r="A3584" s="5" t="s">
        <v>3947</v>
      </c>
      <c r="B3584" s="6">
        <v>4.6879999999999997</v>
      </c>
      <c r="C3584" s="6">
        <v>2.8000000000000001E-2</v>
      </c>
    </row>
    <row r="3585" spans="1:3" ht="14.4" customHeight="1" x14ac:dyDescent="0.3">
      <c r="A3585" s="5" t="s">
        <v>3945</v>
      </c>
      <c r="B3585" s="6">
        <v>4.7990000000000004</v>
      </c>
      <c r="C3585" s="6">
        <v>2.5000000000000001E-2</v>
      </c>
    </row>
    <row r="3586" spans="1:3" ht="14.4" customHeight="1" x14ac:dyDescent="0.3">
      <c r="A3586" s="5" t="s">
        <v>3943</v>
      </c>
      <c r="B3586" s="6">
        <v>4.74</v>
      </c>
      <c r="C3586" s="6">
        <v>0.03</v>
      </c>
    </row>
    <row r="3587" spans="1:3" ht="14.4" customHeight="1" x14ac:dyDescent="0.3">
      <c r="A3587" s="5" t="s">
        <v>3941</v>
      </c>
      <c r="B3587" s="6">
        <v>4.5720000000000001</v>
      </c>
      <c r="C3587" s="6">
        <v>3.3000000000000002E-2</v>
      </c>
    </row>
    <row r="3588" spans="1:3" ht="14.4" customHeight="1" x14ac:dyDescent="0.3">
      <c r="A3588" s="5" t="s">
        <v>3939</v>
      </c>
      <c r="B3588" s="6">
        <v>4.5309999999999997</v>
      </c>
      <c r="C3588" s="6">
        <v>2.8000000000000001E-2</v>
      </c>
    </row>
    <row r="3589" spans="1:3" ht="14.4" customHeight="1" x14ac:dyDescent="0.3">
      <c r="A3589" s="5" t="s">
        <v>3938</v>
      </c>
      <c r="B3589" s="6">
        <v>4.4340000000000002</v>
      </c>
      <c r="C3589" s="6">
        <v>0.03</v>
      </c>
    </row>
    <row r="3590" spans="1:3" ht="14.4" customHeight="1" x14ac:dyDescent="0.3">
      <c r="A3590" s="5" t="s">
        <v>3936</v>
      </c>
      <c r="B3590" s="6">
        <v>4.3579999999999997</v>
      </c>
      <c r="C3590" s="6">
        <v>2.8000000000000001E-2</v>
      </c>
    </row>
    <row r="3591" spans="1:3" ht="14.4" customHeight="1" x14ac:dyDescent="0.3">
      <c r="A3591" s="5" t="s">
        <v>3934</v>
      </c>
      <c r="B3591" s="6">
        <v>4.367</v>
      </c>
      <c r="C3591" s="6">
        <v>2.5000000000000001E-2</v>
      </c>
    </row>
    <row r="3592" spans="1:3" ht="14.4" customHeight="1" x14ac:dyDescent="0.3">
      <c r="A3592" s="5" t="s">
        <v>3933</v>
      </c>
      <c r="B3592" s="6">
        <v>4.4690000000000003</v>
      </c>
      <c r="C3592" s="6">
        <v>2.5000000000000001E-2</v>
      </c>
    </row>
    <row r="3593" spans="1:3" ht="14.4" customHeight="1" x14ac:dyDescent="0.3">
      <c r="A3593" s="5" t="s">
        <v>3931</v>
      </c>
      <c r="B3593" s="6">
        <v>4.4130000000000003</v>
      </c>
      <c r="C3593" s="6">
        <v>0.02</v>
      </c>
    </row>
    <row r="3594" spans="1:3" ht="14.4" customHeight="1" x14ac:dyDescent="0.3">
      <c r="A3594" s="5" t="s">
        <v>3929</v>
      </c>
      <c r="B3594" s="6">
        <v>4.47</v>
      </c>
      <c r="C3594" s="6">
        <v>2.5000000000000001E-2</v>
      </c>
    </row>
    <row r="3595" spans="1:3" ht="14.4" customHeight="1" x14ac:dyDescent="0.3">
      <c r="A3595" s="5" t="s">
        <v>3927</v>
      </c>
      <c r="B3595" s="6">
        <v>4.5519999999999996</v>
      </c>
      <c r="C3595" s="6">
        <v>0.03</v>
      </c>
    </row>
    <row r="3596" spans="1:3" ht="14.4" customHeight="1" x14ac:dyDescent="0.3">
      <c r="A3596" s="5" t="s">
        <v>3925</v>
      </c>
      <c r="B3596" s="6">
        <v>4.4729999999999999</v>
      </c>
      <c r="C3596" s="6">
        <v>3.5000000000000003E-2</v>
      </c>
    </row>
    <row r="3597" spans="1:3" ht="14.4" customHeight="1" x14ac:dyDescent="0.3">
      <c r="A3597" s="5" t="s">
        <v>3923</v>
      </c>
      <c r="B3597" s="6">
        <v>4.359</v>
      </c>
      <c r="C3597" s="6">
        <v>3.5000000000000003E-2</v>
      </c>
    </row>
    <row r="3598" spans="1:3" ht="14.4" customHeight="1" x14ac:dyDescent="0.3">
      <c r="A3598" s="5" t="s">
        <v>3921</v>
      </c>
      <c r="B3598" s="6">
        <v>4.4050000000000002</v>
      </c>
      <c r="C3598" s="6">
        <v>3.3000000000000002E-2</v>
      </c>
    </row>
    <row r="3599" spans="1:3" ht="14.4" customHeight="1" x14ac:dyDescent="0.3">
      <c r="A3599" s="5" t="s">
        <v>3920</v>
      </c>
      <c r="B3599" s="6">
        <v>4.3940000000000001</v>
      </c>
      <c r="C3599" s="6">
        <v>3.5000000000000003E-2</v>
      </c>
    </row>
    <row r="3600" spans="1:3" ht="14.4" customHeight="1" x14ac:dyDescent="0.3">
      <c r="A3600" s="5" t="s">
        <v>3918</v>
      </c>
      <c r="B3600" s="6">
        <v>4.5049999999999999</v>
      </c>
      <c r="C3600" s="6">
        <v>3.5000000000000003E-2</v>
      </c>
    </row>
    <row r="3601" spans="1:3" ht="14.4" customHeight="1" x14ac:dyDescent="0.3">
      <c r="A3601" s="5" t="s">
        <v>3916</v>
      </c>
      <c r="B3601" s="6">
        <v>4.6189999999999998</v>
      </c>
      <c r="C3601" s="6">
        <v>3.3000000000000002E-2</v>
      </c>
    </row>
    <row r="3602" spans="1:3" ht="14.4" customHeight="1" x14ac:dyDescent="0.3">
      <c r="A3602" s="5" t="s">
        <v>3915</v>
      </c>
      <c r="B3602" s="6">
        <v>4.5590000000000002</v>
      </c>
      <c r="C3602" s="6">
        <v>3.5000000000000003E-2</v>
      </c>
    </row>
    <row r="3603" spans="1:3" ht="14.4" customHeight="1" x14ac:dyDescent="0.3">
      <c r="A3603" s="5" t="s">
        <v>3913</v>
      </c>
      <c r="B3603" s="6">
        <v>4.5419999999999998</v>
      </c>
      <c r="C3603" s="6">
        <v>0.35</v>
      </c>
    </row>
    <row r="3604" spans="1:3" ht="14.4" customHeight="1" x14ac:dyDescent="0.3">
      <c r="A3604" s="5" t="s">
        <v>3911</v>
      </c>
      <c r="B3604" s="6">
        <v>4.6120000000000001</v>
      </c>
      <c r="C3604" s="6">
        <v>3.5000000000000003E-2</v>
      </c>
    </row>
    <row r="3605" spans="1:3" ht="14.4" customHeight="1" x14ac:dyDescent="0.3">
      <c r="A3605" s="5" t="s">
        <v>3909</v>
      </c>
      <c r="B3605" s="6">
        <v>4.6289999999999996</v>
      </c>
      <c r="C3605" s="6">
        <v>4.1000000000000002E-2</v>
      </c>
    </row>
    <row r="3606" spans="1:3" ht="14.4" customHeight="1" x14ac:dyDescent="0.3">
      <c r="A3606" s="5" t="s">
        <v>3907</v>
      </c>
      <c r="B3606" s="6">
        <v>4.6399999999999997</v>
      </c>
      <c r="C3606" s="6">
        <v>3.5000000000000003E-2</v>
      </c>
    </row>
    <row r="3607" spans="1:3" ht="14.4" customHeight="1" x14ac:dyDescent="0.3">
      <c r="A3607" s="5" t="s">
        <v>3905</v>
      </c>
      <c r="B3607" s="6">
        <v>4.7009999999999996</v>
      </c>
      <c r="C3607" s="6">
        <v>3.5000000000000003E-2</v>
      </c>
    </row>
    <row r="3608" spans="1:3" ht="14.4" customHeight="1" x14ac:dyDescent="0.3">
      <c r="A3608" s="5" t="s">
        <v>3903</v>
      </c>
      <c r="B3608" s="6">
        <v>4.71</v>
      </c>
      <c r="C3608" s="6">
        <v>3.3000000000000002E-2</v>
      </c>
    </row>
    <row r="3609" spans="1:3" ht="14.4" customHeight="1" x14ac:dyDescent="0.3">
      <c r="A3609" s="5" t="s">
        <v>3901</v>
      </c>
      <c r="B3609" s="6">
        <v>4.6449999999999996</v>
      </c>
      <c r="C3609" s="6">
        <v>3.5000000000000003E-2</v>
      </c>
    </row>
    <row r="3610" spans="1:3" ht="14.4" customHeight="1" x14ac:dyDescent="0.3">
      <c r="A3610" s="5" t="s">
        <v>3899</v>
      </c>
      <c r="B3610" s="6">
        <v>4.53</v>
      </c>
      <c r="C3610" s="6">
        <v>3.5000000000000003E-2</v>
      </c>
    </row>
    <row r="3611" spans="1:3" ht="14.4" customHeight="1" x14ac:dyDescent="0.3">
      <c r="A3611" s="5" t="s">
        <v>3897</v>
      </c>
      <c r="B3611" s="6">
        <v>4.508</v>
      </c>
      <c r="C3611" s="6">
        <v>3.7999999999999999E-2</v>
      </c>
    </row>
    <row r="3612" spans="1:3" ht="14.4" customHeight="1" x14ac:dyDescent="0.3">
      <c r="A3612" s="5" t="s">
        <v>3895</v>
      </c>
      <c r="B3612" s="6">
        <v>4.7619999999999996</v>
      </c>
      <c r="C3612" s="6">
        <v>4.1000000000000002E-2</v>
      </c>
    </row>
    <row r="3613" spans="1:3" ht="14.4" customHeight="1" x14ac:dyDescent="0.3">
      <c r="A3613" s="5" t="s">
        <v>3893</v>
      </c>
      <c r="B3613" s="6">
        <v>4.7389999999999999</v>
      </c>
      <c r="C3613" s="6">
        <v>3.5000000000000003E-2</v>
      </c>
    </row>
    <row r="3614" spans="1:3" ht="14.4" customHeight="1" x14ac:dyDescent="0.3">
      <c r="A3614" s="5" t="s">
        <v>3891</v>
      </c>
      <c r="B3614" s="6">
        <v>4.7069999999999999</v>
      </c>
      <c r="C3614" s="6">
        <v>4.1000000000000002E-2</v>
      </c>
    </row>
    <row r="3615" spans="1:3" ht="14.4" customHeight="1" x14ac:dyDescent="0.3">
      <c r="A3615" s="5" t="s">
        <v>3889</v>
      </c>
      <c r="B3615" s="6">
        <v>4.7089999999999996</v>
      </c>
      <c r="C3615" s="6">
        <v>4.1000000000000002E-2</v>
      </c>
    </row>
    <row r="3616" spans="1:3" ht="14.4" customHeight="1" x14ac:dyDescent="0.3">
      <c r="A3616" s="5" t="s">
        <v>3887</v>
      </c>
      <c r="B3616" s="6">
        <v>4.6589999999999998</v>
      </c>
      <c r="C3616" s="6">
        <v>2.5000000000000001E-2</v>
      </c>
    </row>
    <row r="3617" spans="1:3" ht="14.4" customHeight="1" x14ac:dyDescent="0.3">
      <c r="A3617" s="5" t="s">
        <v>3886</v>
      </c>
      <c r="B3617" s="6">
        <v>4.5839999999999996</v>
      </c>
      <c r="C3617" s="6">
        <v>0.02</v>
      </c>
    </row>
    <row r="3618" spans="1:3" ht="14.4" customHeight="1" x14ac:dyDescent="0.3">
      <c r="A3618" s="5" t="s">
        <v>3884</v>
      </c>
      <c r="B3618" s="6">
        <v>4.5309999999999997</v>
      </c>
      <c r="C3618" s="6">
        <v>1.7999999999999999E-2</v>
      </c>
    </row>
    <row r="3619" spans="1:3" ht="14.4" customHeight="1" x14ac:dyDescent="0.3">
      <c r="A3619" s="5" t="s">
        <v>3882</v>
      </c>
      <c r="B3619" s="6">
        <v>4.4459999999999997</v>
      </c>
      <c r="C3619" s="6">
        <v>2.5000000000000001E-2</v>
      </c>
    </row>
    <row r="3620" spans="1:3" ht="14.4" customHeight="1" x14ac:dyDescent="0.3">
      <c r="A3620" s="5" t="s">
        <v>3880</v>
      </c>
      <c r="B3620" s="6">
        <v>4.5350000000000001</v>
      </c>
      <c r="C3620" s="6">
        <v>0.03</v>
      </c>
    </row>
    <row r="3621" spans="1:3" ht="14.4" customHeight="1" x14ac:dyDescent="0.3">
      <c r="A3621" s="5" t="s">
        <v>3878</v>
      </c>
      <c r="B3621" s="6">
        <v>4.5529999999999999</v>
      </c>
      <c r="C3621" s="6">
        <v>2.5000000000000001E-2</v>
      </c>
    </row>
    <row r="3622" spans="1:3" ht="14.4" customHeight="1" x14ac:dyDescent="0.3">
      <c r="A3622" s="5" t="s">
        <v>3876</v>
      </c>
      <c r="B3622" s="6">
        <v>4.4000000000000004</v>
      </c>
      <c r="C3622" s="6">
        <v>0.03</v>
      </c>
    </row>
    <row r="3623" spans="1:3" ht="14.4" customHeight="1" x14ac:dyDescent="0.3">
      <c r="A3623" s="5" t="s">
        <v>3874</v>
      </c>
      <c r="B3623" s="6">
        <v>4.4089999999999998</v>
      </c>
      <c r="C3623" s="6">
        <v>2.8000000000000001E-2</v>
      </c>
    </row>
    <row r="3624" spans="1:3" ht="14.4" customHeight="1" x14ac:dyDescent="0.3">
      <c r="A3624" s="5" t="s">
        <v>3872</v>
      </c>
      <c r="B3624" s="6">
        <v>4.4610000000000003</v>
      </c>
      <c r="C3624" s="6">
        <v>4.5999999999999999E-2</v>
      </c>
    </row>
    <row r="3625" spans="1:3" ht="14.4" customHeight="1" x14ac:dyDescent="0.3">
      <c r="A3625" s="5" t="s">
        <v>3870</v>
      </c>
      <c r="B3625" s="6">
        <v>4.4550000000000001</v>
      </c>
      <c r="C3625" s="6">
        <v>4.1000000000000002E-2</v>
      </c>
    </row>
    <row r="3626" spans="1:3" ht="14.4" customHeight="1" x14ac:dyDescent="0.3">
      <c r="A3626" s="5" t="s">
        <v>3868</v>
      </c>
      <c r="B3626" s="6">
        <v>4.3570000000000002</v>
      </c>
      <c r="C3626" s="6">
        <v>0.02</v>
      </c>
    </row>
    <row r="3627" spans="1:3" ht="14.4" customHeight="1" x14ac:dyDescent="0.3">
      <c r="A3627" s="5" t="s">
        <v>3866</v>
      </c>
      <c r="B3627" s="6">
        <v>4.4059999999999997</v>
      </c>
      <c r="C3627" s="6">
        <v>0.01</v>
      </c>
    </row>
    <row r="3628" spans="1:3" ht="14.4" customHeight="1" x14ac:dyDescent="0.3">
      <c r="A3628" s="5" t="s">
        <v>3863</v>
      </c>
      <c r="B3628" s="6">
        <v>4.2249999999999996</v>
      </c>
      <c r="C3628" s="6">
        <v>3.3000000000000002E-2</v>
      </c>
    </row>
    <row r="3629" spans="1:3" ht="14.4" customHeight="1" x14ac:dyDescent="0.3">
      <c r="A3629" s="5" t="s">
        <v>3862</v>
      </c>
      <c r="B3629" s="6">
        <v>4.2039999999999997</v>
      </c>
      <c r="C3629" s="6">
        <v>3.3000000000000002E-2</v>
      </c>
    </row>
    <row r="3630" spans="1:3" ht="14.4" customHeight="1" x14ac:dyDescent="0.3">
      <c r="A3630" s="5" t="s">
        <v>3860</v>
      </c>
      <c r="B3630" s="6">
        <v>4.17</v>
      </c>
      <c r="C3630" s="6">
        <v>2.5000000000000001E-2</v>
      </c>
    </row>
    <row r="3631" spans="1:3" ht="14.4" customHeight="1" x14ac:dyDescent="0.3">
      <c r="A3631" s="5" t="s">
        <v>3858</v>
      </c>
      <c r="B3631" s="6">
        <v>4.12</v>
      </c>
      <c r="C3631" s="6">
        <v>0.02</v>
      </c>
    </row>
    <row r="3632" spans="1:3" ht="14.4" customHeight="1" x14ac:dyDescent="0.3">
      <c r="A3632" s="5" t="s">
        <v>3856</v>
      </c>
      <c r="B3632" s="6">
        <v>4.1459999999999999</v>
      </c>
      <c r="C3632" s="6">
        <v>0.02</v>
      </c>
    </row>
    <row r="3633" spans="1:3" ht="14.4" customHeight="1" x14ac:dyDescent="0.3">
      <c r="A3633" s="5" t="s">
        <v>3854</v>
      </c>
      <c r="B3633" s="6">
        <v>4.1470000000000002</v>
      </c>
      <c r="C3633" s="6">
        <v>2.5000000000000001E-2</v>
      </c>
    </row>
    <row r="3634" spans="1:3" ht="14.4" customHeight="1" x14ac:dyDescent="0.3">
      <c r="A3634" s="5" t="s">
        <v>3852</v>
      </c>
      <c r="B3634" s="6">
        <v>4.0970000000000004</v>
      </c>
      <c r="C3634" s="6">
        <v>2.5000000000000001E-2</v>
      </c>
    </row>
    <row r="3635" spans="1:3" ht="14.4" customHeight="1" x14ac:dyDescent="0.3">
      <c r="A3635" s="5" t="s">
        <v>3850</v>
      </c>
      <c r="B3635" s="6">
        <v>4.1189999999999998</v>
      </c>
      <c r="C3635" s="6">
        <v>2.5000000000000001E-2</v>
      </c>
    </row>
    <row r="3636" spans="1:3" ht="14.4" customHeight="1" x14ac:dyDescent="0.3">
      <c r="A3636" s="5" t="s">
        <v>3848</v>
      </c>
      <c r="B3636" s="6">
        <v>3.9540000000000002</v>
      </c>
      <c r="C3636" s="6">
        <v>1.4999999999999999E-2</v>
      </c>
    </row>
    <row r="3637" spans="1:3" ht="14.4" customHeight="1" x14ac:dyDescent="0.3">
      <c r="A3637" s="5" t="s">
        <v>3846</v>
      </c>
      <c r="B3637" s="6">
        <v>3.9510000000000001</v>
      </c>
      <c r="C3637" s="6">
        <v>1.4999999999999999E-2</v>
      </c>
    </row>
    <row r="3638" spans="1:3" ht="14.4" customHeight="1" x14ac:dyDescent="0.3">
      <c r="A3638" s="5" t="s">
        <v>3844</v>
      </c>
      <c r="B3638" s="6">
        <v>3.8490000000000002</v>
      </c>
      <c r="C3638" s="6">
        <v>2.8000000000000001E-2</v>
      </c>
    </row>
    <row r="3639" spans="1:3" ht="14.4" customHeight="1" x14ac:dyDescent="0.3">
      <c r="A3639" s="5" t="s">
        <v>3842</v>
      </c>
      <c r="B3639" s="6">
        <v>3.7719999999999998</v>
      </c>
      <c r="C3639" s="6">
        <v>2.8000000000000001E-2</v>
      </c>
    </row>
    <row r="3640" spans="1:3" ht="14.4" customHeight="1" x14ac:dyDescent="0.3">
      <c r="A3640" s="5" t="s">
        <v>3840</v>
      </c>
      <c r="B3640" s="6">
        <v>3.762</v>
      </c>
      <c r="C3640" s="6">
        <v>2.5000000000000001E-2</v>
      </c>
    </row>
    <row r="3641" spans="1:3" ht="14.4" customHeight="1" x14ac:dyDescent="0.3">
      <c r="A3641" s="5" t="s">
        <v>3838</v>
      </c>
      <c r="B3641" s="6">
        <v>3.847</v>
      </c>
      <c r="C3641" s="6">
        <v>2.5000000000000001E-2</v>
      </c>
    </row>
    <row r="3642" spans="1:3" ht="14.4" customHeight="1" x14ac:dyDescent="0.3">
      <c r="A3642" s="5" t="s">
        <v>3836</v>
      </c>
      <c r="B3642" s="6">
        <v>3.7810000000000001</v>
      </c>
      <c r="C3642" s="6">
        <v>0.03</v>
      </c>
    </row>
    <row r="3643" spans="1:3" ht="14.4" customHeight="1" x14ac:dyDescent="0.3">
      <c r="A3643" s="5" t="s">
        <v>3834</v>
      </c>
      <c r="B3643" s="6">
        <v>3.7469999999999999</v>
      </c>
      <c r="C3643" s="6">
        <v>2.8000000000000001E-2</v>
      </c>
    </row>
    <row r="3644" spans="1:3" ht="14.4" customHeight="1" x14ac:dyDescent="0.3">
      <c r="A3644" s="5" t="s">
        <v>3832</v>
      </c>
      <c r="B3644" s="6">
        <v>3.8079999999999998</v>
      </c>
      <c r="C3644" s="6">
        <v>3.5000000000000003E-2</v>
      </c>
    </row>
    <row r="3645" spans="1:3" ht="14.4" customHeight="1" x14ac:dyDescent="0.3">
      <c r="A3645" s="5" t="s">
        <v>3830</v>
      </c>
      <c r="B3645" s="6">
        <v>3.786</v>
      </c>
      <c r="C3645" s="6">
        <v>3.5000000000000003E-2</v>
      </c>
    </row>
    <row r="3646" spans="1:3" ht="14.4" customHeight="1" x14ac:dyDescent="0.3">
      <c r="A3646" s="5" t="s">
        <v>3829</v>
      </c>
      <c r="B3646" s="6">
        <v>3.8410000000000002</v>
      </c>
      <c r="C3646" s="6">
        <v>2.5000000000000001E-2</v>
      </c>
    </row>
    <row r="3647" spans="1:3" ht="14.4" customHeight="1" x14ac:dyDescent="0.3">
      <c r="A3647" s="5" t="s">
        <v>3828</v>
      </c>
      <c r="B3647" s="6">
        <v>3.798</v>
      </c>
      <c r="C3647" s="6">
        <v>2.5000000000000001E-2</v>
      </c>
    </row>
    <row r="3648" spans="1:3" ht="14.4" customHeight="1" x14ac:dyDescent="0.3">
      <c r="A3648" s="5" t="s">
        <v>3826</v>
      </c>
      <c r="B3648" s="6">
        <v>3.8340000000000001</v>
      </c>
      <c r="C3648" s="6">
        <v>0.02</v>
      </c>
    </row>
    <row r="3649" spans="1:3" ht="14.4" customHeight="1" x14ac:dyDescent="0.3">
      <c r="A3649" s="5" t="s">
        <v>3824</v>
      </c>
      <c r="B3649" s="6">
        <v>3.8969999999999998</v>
      </c>
      <c r="C3649" s="6">
        <v>0.03</v>
      </c>
    </row>
    <row r="3650" spans="1:3" ht="14.4" customHeight="1" x14ac:dyDescent="0.3">
      <c r="A3650" s="5" t="s">
        <v>3822</v>
      </c>
      <c r="B3650" s="6">
        <v>3.9329999999999998</v>
      </c>
      <c r="C3650" s="6">
        <v>2.5000000000000001E-2</v>
      </c>
    </row>
    <row r="3651" spans="1:3" ht="14.4" customHeight="1" x14ac:dyDescent="0.3">
      <c r="A3651" s="5" t="s">
        <v>3821</v>
      </c>
      <c r="B3651" s="6">
        <v>3.8759999999999999</v>
      </c>
      <c r="C3651" s="6">
        <v>2.5000000000000001E-2</v>
      </c>
    </row>
    <row r="3652" spans="1:3" ht="14.4" customHeight="1" x14ac:dyDescent="0.3">
      <c r="A3652" s="5" t="s">
        <v>3819</v>
      </c>
      <c r="B3652" s="6">
        <v>3.9620000000000002</v>
      </c>
      <c r="C3652" s="6">
        <v>2.5000000000000001E-2</v>
      </c>
    </row>
    <row r="3653" spans="1:3" ht="14.4" customHeight="1" x14ac:dyDescent="0.3">
      <c r="A3653" s="5" t="s">
        <v>3817</v>
      </c>
      <c r="B3653" s="6">
        <v>3.9649999999999999</v>
      </c>
      <c r="C3653" s="6">
        <v>0.03</v>
      </c>
    </row>
    <row r="3654" spans="1:3" ht="14.4" customHeight="1" x14ac:dyDescent="0.3">
      <c r="A3654" s="5" t="s">
        <v>3815</v>
      </c>
      <c r="B3654" s="6">
        <v>3.9740000000000002</v>
      </c>
      <c r="C3654" s="6">
        <v>0.03</v>
      </c>
    </row>
    <row r="3655" spans="1:3" ht="14.4" customHeight="1" x14ac:dyDescent="0.3">
      <c r="A3655" s="5" t="s">
        <v>3813</v>
      </c>
      <c r="B3655" s="6">
        <v>3.831</v>
      </c>
      <c r="C3655" s="6">
        <v>3.5000000000000003E-2</v>
      </c>
    </row>
    <row r="3656" spans="1:3" ht="14.4" customHeight="1" x14ac:dyDescent="0.3">
      <c r="A3656" s="5" t="s">
        <v>3811</v>
      </c>
      <c r="B3656" s="6">
        <v>3.9060000000000001</v>
      </c>
      <c r="C3656" s="6">
        <v>3.3000000000000002E-2</v>
      </c>
    </row>
    <row r="3657" spans="1:3" ht="14.4" customHeight="1" x14ac:dyDescent="0.3">
      <c r="A3657" s="5" t="s">
        <v>3810</v>
      </c>
      <c r="B3657" s="6">
        <v>3.7759999999999998</v>
      </c>
      <c r="C3657" s="6">
        <v>2.8000000000000001E-2</v>
      </c>
    </row>
    <row r="3658" spans="1:3" ht="14.4" customHeight="1" x14ac:dyDescent="0.3">
      <c r="A3658" s="5" t="s">
        <v>3808</v>
      </c>
      <c r="B3658" s="6">
        <v>3.7919999999999998</v>
      </c>
      <c r="C3658" s="6">
        <v>2.8000000000000001E-2</v>
      </c>
    </row>
    <row r="3659" spans="1:3" ht="14.4" customHeight="1" x14ac:dyDescent="0.3">
      <c r="A3659" s="5" t="s">
        <v>3806</v>
      </c>
      <c r="B3659" s="6">
        <v>3.8769999999999998</v>
      </c>
      <c r="C3659" s="6">
        <v>0.03</v>
      </c>
    </row>
    <row r="3660" spans="1:3" ht="14.4" customHeight="1" x14ac:dyDescent="0.3">
      <c r="A3660" s="5" t="s">
        <v>3804</v>
      </c>
      <c r="B3660" s="6">
        <v>3.823</v>
      </c>
      <c r="C3660" s="6">
        <v>0.03</v>
      </c>
    </row>
    <row r="3661" spans="1:3" ht="14.4" customHeight="1" x14ac:dyDescent="0.3">
      <c r="A3661" s="5" t="s">
        <v>3802</v>
      </c>
      <c r="B3661" s="6">
        <v>3.8889999999999998</v>
      </c>
      <c r="C3661" s="6">
        <v>0.02</v>
      </c>
    </row>
    <row r="3662" spans="1:3" ht="14.4" customHeight="1" x14ac:dyDescent="0.3">
      <c r="A3662" s="5" t="s">
        <v>3800</v>
      </c>
      <c r="B3662" s="6">
        <v>3.84</v>
      </c>
      <c r="C3662" s="6">
        <v>2.3E-2</v>
      </c>
    </row>
    <row r="3663" spans="1:3" ht="14.4" customHeight="1" x14ac:dyDescent="0.3">
      <c r="A3663" s="5" t="s">
        <v>3798</v>
      </c>
      <c r="B3663" s="6">
        <v>3.9369999999999998</v>
      </c>
      <c r="C3663" s="6">
        <v>0.02</v>
      </c>
    </row>
    <row r="3664" spans="1:3" ht="14.4" customHeight="1" x14ac:dyDescent="0.3">
      <c r="A3664" s="5" t="s">
        <v>3796</v>
      </c>
      <c r="B3664" s="6">
        <v>3.911</v>
      </c>
      <c r="C3664" s="6">
        <v>0.03</v>
      </c>
    </row>
    <row r="3665" spans="1:3" ht="14.4" customHeight="1" x14ac:dyDescent="0.3">
      <c r="A3665" s="5" t="s">
        <v>3794</v>
      </c>
      <c r="B3665" s="6">
        <v>3.9569999999999999</v>
      </c>
      <c r="C3665" s="6">
        <v>3.3000000000000002E-2</v>
      </c>
    </row>
    <row r="3666" spans="1:3" ht="14.4" customHeight="1" x14ac:dyDescent="0.3">
      <c r="A3666" s="5" t="s">
        <v>3792</v>
      </c>
      <c r="B3666" s="6">
        <v>4.0439999999999996</v>
      </c>
      <c r="C3666" s="6">
        <v>2.8000000000000001E-2</v>
      </c>
    </row>
    <row r="3667" spans="1:3" ht="14.4" customHeight="1" x14ac:dyDescent="0.3">
      <c r="A3667" s="5" t="s">
        <v>3790</v>
      </c>
      <c r="B3667" s="6">
        <v>4.0650000000000004</v>
      </c>
      <c r="C3667" s="6">
        <v>2.5000000000000001E-2</v>
      </c>
    </row>
    <row r="3668" spans="1:3" ht="14.4" customHeight="1" x14ac:dyDescent="0.3">
      <c r="A3668" s="5" t="s">
        <v>3789</v>
      </c>
      <c r="B3668" s="6">
        <v>4.0540000000000003</v>
      </c>
      <c r="C3668" s="6">
        <v>3.04E-2</v>
      </c>
    </row>
    <row r="3669" spans="1:3" ht="14.4" customHeight="1" x14ac:dyDescent="0.3">
      <c r="A3669" s="5" t="s">
        <v>3787</v>
      </c>
      <c r="B3669" s="6">
        <v>3.89</v>
      </c>
      <c r="C3669" s="6">
        <v>2.5000000000000001E-2</v>
      </c>
    </row>
    <row r="3670" spans="1:3" ht="14.4" customHeight="1" x14ac:dyDescent="0.3">
      <c r="A3670" s="5" t="s">
        <v>3785</v>
      </c>
      <c r="B3670" s="6">
        <v>3.847</v>
      </c>
      <c r="C3670" s="6">
        <v>2.5000000000000001E-2</v>
      </c>
    </row>
    <row r="3671" spans="1:3" ht="14.4" customHeight="1" x14ac:dyDescent="0.3">
      <c r="A3671" s="5" t="s">
        <v>3783</v>
      </c>
      <c r="B3671" s="6">
        <v>3.819</v>
      </c>
      <c r="C3671" s="6">
        <v>2.8000000000000001E-2</v>
      </c>
    </row>
    <row r="3672" spans="1:3" ht="14.4" customHeight="1" x14ac:dyDescent="0.3">
      <c r="A3672" s="5" t="s">
        <v>3781</v>
      </c>
      <c r="B3672" s="6">
        <v>3.7930000000000001</v>
      </c>
      <c r="C3672" s="6">
        <v>2.8000000000000001E-2</v>
      </c>
    </row>
    <row r="3673" spans="1:3" ht="14.4" customHeight="1" x14ac:dyDescent="0.3">
      <c r="A3673" s="5" t="s">
        <v>3779</v>
      </c>
      <c r="B3673" s="6">
        <v>3.8759999999999999</v>
      </c>
      <c r="C3673" s="6">
        <v>2.5000000000000001E-2</v>
      </c>
    </row>
    <row r="3674" spans="1:3" ht="14.4" customHeight="1" x14ac:dyDescent="0.3">
      <c r="A3674" s="5" t="s">
        <v>3777</v>
      </c>
      <c r="B3674" s="6">
        <v>3.984</v>
      </c>
      <c r="C3674" s="6">
        <v>0.02</v>
      </c>
    </row>
    <row r="3675" spans="1:3" ht="14.4" customHeight="1" x14ac:dyDescent="0.3">
      <c r="A3675" s="5" t="s">
        <v>3775</v>
      </c>
      <c r="B3675" s="6">
        <v>3.9540000000000002</v>
      </c>
      <c r="C3675" s="6">
        <v>0.02</v>
      </c>
    </row>
    <row r="3676" spans="1:3" ht="14.4" customHeight="1" x14ac:dyDescent="0.3">
      <c r="A3676" s="5" t="s">
        <v>3773</v>
      </c>
      <c r="B3676" s="6">
        <v>3.823</v>
      </c>
      <c r="C3676" s="6">
        <v>1.7999999999999999E-2</v>
      </c>
    </row>
    <row r="3677" spans="1:3" ht="14.4" customHeight="1" x14ac:dyDescent="0.3">
      <c r="A3677" s="5" t="s">
        <v>3771</v>
      </c>
      <c r="B3677" s="6">
        <v>3.8570000000000002</v>
      </c>
      <c r="C3677" s="6">
        <v>1.4999999999999999E-2</v>
      </c>
    </row>
    <row r="3678" spans="1:3" ht="14.4" customHeight="1" x14ac:dyDescent="0.3">
      <c r="A3678" s="5" t="s">
        <v>3769</v>
      </c>
      <c r="B3678" s="6">
        <v>3.931</v>
      </c>
      <c r="C3678" s="6">
        <v>1.4999999999999999E-2</v>
      </c>
    </row>
    <row r="3679" spans="1:3" ht="14.4" customHeight="1" x14ac:dyDescent="0.3">
      <c r="A3679" s="5" t="s">
        <v>3767</v>
      </c>
      <c r="B3679" s="6">
        <v>3.9950000000000001</v>
      </c>
      <c r="C3679" s="6">
        <v>0.02</v>
      </c>
    </row>
    <row r="3680" spans="1:3" ht="14.4" customHeight="1" x14ac:dyDescent="0.3">
      <c r="A3680" s="5" t="s">
        <v>3765</v>
      </c>
      <c r="B3680" s="6">
        <v>4.0129999999999999</v>
      </c>
      <c r="C3680" s="6">
        <v>1.7999999999999999E-2</v>
      </c>
    </row>
    <row r="3681" spans="1:3" ht="14.4" customHeight="1" x14ac:dyDescent="0.3">
      <c r="A3681" s="5" t="s">
        <v>3763</v>
      </c>
      <c r="B3681" s="6">
        <v>3.91</v>
      </c>
      <c r="C3681" s="6">
        <v>1.4999999999999999E-2</v>
      </c>
    </row>
    <row r="3682" spans="1:3" ht="14.4" customHeight="1" x14ac:dyDescent="0.3">
      <c r="A3682" s="5" t="s">
        <v>3761</v>
      </c>
      <c r="B3682" s="6">
        <v>3.8370000000000002</v>
      </c>
      <c r="C3682" s="6">
        <v>1.7999999999999999E-2</v>
      </c>
    </row>
    <row r="3683" spans="1:3" ht="14.4" customHeight="1" x14ac:dyDescent="0.3">
      <c r="A3683" s="5" t="s">
        <v>3759</v>
      </c>
      <c r="B3683" s="6">
        <v>3.85</v>
      </c>
      <c r="C3683" s="6">
        <v>5.0000000000000001E-3</v>
      </c>
    </row>
    <row r="3684" spans="1:3" ht="14.4" customHeight="1" x14ac:dyDescent="0.3">
      <c r="A3684" s="5" t="s">
        <v>3757</v>
      </c>
      <c r="B3684" s="6">
        <v>3.8159999999999998</v>
      </c>
      <c r="C3684" s="6">
        <v>1.2999999999999999E-2</v>
      </c>
    </row>
    <row r="3685" spans="1:3" ht="14.4" customHeight="1" x14ac:dyDescent="0.3">
      <c r="A3685" s="5" t="s">
        <v>3755</v>
      </c>
      <c r="B3685" s="6">
        <v>3.911</v>
      </c>
      <c r="C3685" s="6">
        <v>1.7999999999999999E-2</v>
      </c>
    </row>
    <row r="3686" spans="1:3" ht="14.4" customHeight="1" x14ac:dyDescent="0.3">
      <c r="A3686" s="5" t="s">
        <v>3753</v>
      </c>
      <c r="B3686" s="6">
        <v>3.9710000000000001</v>
      </c>
      <c r="C3686" s="6">
        <v>0.01</v>
      </c>
    </row>
    <row r="3687" spans="1:3" ht="14.4" customHeight="1" x14ac:dyDescent="0.3">
      <c r="A3687" s="5" t="s">
        <v>3751</v>
      </c>
      <c r="B3687" s="6">
        <v>3.984</v>
      </c>
      <c r="C3687" s="6">
        <v>1.2999999999999999E-2</v>
      </c>
    </row>
    <row r="3688" spans="1:3" ht="14.4" customHeight="1" x14ac:dyDescent="0.3">
      <c r="A3688" s="5" t="s">
        <v>3749</v>
      </c>
      <c r="B3688" s="6">
        <v>4.1539999999999999</v>
      </c>
      <c r="C3688" s="6">
        <v>1.2999999999999999E-2</v>
      </c>
    </row>
    <row r="3689" spans="1:3" ht="14.4" customHeight="1" x14ac:dyDescent="0.3">
      <c r="A3689" s="5" t="s">
        <v>3747</v>
      </c>
      <c r="B3689" s="6">
        <v>4.1210000000000004</v>
      </c>
      <c r="C3689" s="6">
        <v>2.3E-2</v>
      </c>
    </row>
    <row r="3690" spans="1:3" ht="14.4" customHeight="1" x14ac:dyDescent="0.3">
      <c r="A3690" s="5" t="s">
        <v>3745</v>
      </c>
      <c r="B3690" s="6">
        <v>4.0229999999999997</v>
      </c>
      <c r="C3690" s="6">
        <v>1.7999999999999999E-2</v>
      </c>
    </row>
    <row r="3691" spans="1:3" ht="14.4" customHeight="1" x14ac:dyDescent="0.3">
      <c r="A3691" s="5" t="s">
        <v>3743</v>
      </c>
      <c r="B3691" s="6">
        <v>3.9319999999999999</v>
      </c>
      <c r="C3691" s="6">
        <v>1.4999999999999999E-2</v>
      </c>
    </row>
    <row r="3692" spans="1:3" ht="14.4" customHeight="1" x14ac:dyDescent="0.3">
      <c r="A3692" s="5" t="s">
        <v>3741</v>
      </c>
      <c r="B3692" s="6">
        <v>4.0389999999999997</v>
      </c>
      <c r="C3692" s="6">
        <v>1.4999999999999999E-2</v>
      </c>
    </row>
    <row r="3693" spans="1:3" ht="14.4" customHeight="1" x14ac:dyDescent="0.3">
      <c r="A3693" s="5" t="s">
        <v>3739</v>
      </c>
      <c r="B3693" s="6">
        <v>3.8980000000000001</v>
      </c>
      <c r="C3693" s="6">
        <v>1.4999999999999999E-2</v>
      </c>
    </row>
    <row r="3694" spans="1:3" ht="14.4" customHeight="1" x14ac:dyDescent="0.3">
      <c r="A3694" s="5" t="s">
        <v>3737</v>
      </c>
      <c r="B3694" s="6">
        <v>3.9569999999999999</v>
      </c>
      <c r="C3694" s="6">
        <v>1.4999999999999999E-2</v>
      </c>
    </row>
    <row r="3695" spans="1:3" ht="14.4" customHeight="1" x14ac:dyDescent="0.3">
      <c r="A3695" s="5" t="s">
        <v>3736</v>
      </c>
      <c r="B3695" s="6">
        <v>3.855</v>
      </c>
      <c r="C3695" s="6">
        <v>0.01</v>
      </c>
    </row>
    <row r="3696" spans="1:3" ht="14.4" customHeight="1" x14ac:dyDescent="0.3">
      <c r="A3696" s="5" t="s">
        <v>3734</v>
      </c>
      <c r="B3696" s="6">
        <v>3.8450000000000002</v>
      </c>
      <c r="C3696" s="6">
        <v>0.01</v>
      </c>
    </row>
    <row r="3697" spans="1:3" ht="14.4" customHeight="1" x14ac:dyDescent="0.3">
      <c r="A3697" s="5" t="s">
        <v>3732</v>
      </c>
      <c r="B3697" s="6">
        <v>3.859</v>
      </c>
      <c r="C3697" s="6">
        <v>0.01</v>
      </c>
    </row>
    <row r="3698" spans="1:3" ht="14.4" customHeight="1" x14ac:dyDescent="0.3">
      <c r="A3698" s="5" t="s">
        <v>3730</v>
      </c>
      <c r="B3698" s="6">
        <v>3.9159999999999999</v>
      </c>
      <c r="C3698" s="6">
        <v>1.01E-2</v>
      </c>
    </row>
    <row r="3699" spans="1:3" ht="14.4" customHeight="1" x14ac:dyDescent="0.3">
      <c r="A3699" s="5" t="s">
        <v>3728</v>
      </c>
      <c r="B3699" s="6">
        <v>3.8159999999999998</v>
      </c>
      <c r="C3699" s="6">
        <v>0.01</v>
      </c>
    </row>
    <row r="3700" spans="1:3" ht="14.4" customHeight="1" x14ac:dyDescent="0.3">
      <c r="A3700" s="5" t="s">
        <v>3726</v>
      </c>
      <c r="B3700" s="6">
        <v>3.8</v>
      </c>
      <c r="C3700" s="6">
        <v>1.4999999999999999E-2</v>
      </c>
    </row>
    <row r="3701" spans="1:3" ht="14.4" customHeight="1" x14ac:dyDescent="0.3">
      <c r="A3701" s="5" t="s">
        <v>3724</v>
      </c>
      <c r="B3701" s="6">
        <v>3.7959999999999998</v>
      </c>
      <c r="C3701" s="6">
        <v>2.5000000000000001E-2</v>
      </c>
    </row>
    <row r="3702" spans="1:3" ht="14.4" customHeight="1" x14ac:dyDescent="0.3">
      <c r="A3702" s="5" t="s">
        <v>3722</v>
      </c>
      <c r="B3702" s="6">
        <v>3.766</v>
      </c>
      <c r="C3702" s="6">
        <v>2.8000000000000001E-2</v>
      </c>
    </row>
    <row r="3703" spans="1:3" ht="14.4" customHeight="1" x14ac:dyDescent="0.3">
      <c r="A3703" s="5" t="s">
        <v>3720</v>
      </c>
      <c r="B3703" s="6">
        <v>3.67</v>
      </c>
      <c r="C3703" s="6">
        <v>2.5000000000000001E-2</v>
      </c>
    </row>
    <row r="3704" spans="1:3" ht="14.4" customHeight="1" x14ac:dyDescent="0.3">
      <c r="A3704" s="5" t="s">
        <v>3718</v>
      </c>
      <c r="B3704" s="6">
        <v>3.7109999999999999</v>
      </c>
      <c r="C3704" s="6">
        <v>2.3E-2</v>
      </c>
    </row>
    <row r="3705" spans="1:3" ht="14.4" customHeight="1" x14ac:dyDescent="0.3">
      <c r="A3705" s="5" t="s">
        <v>3716</v>
      </c>
      <c r="B3705" s="6">
        <v>3.6589999999999998</v>
      </c>
      <c r="C3705" s="6">
        <v>0.02</v>
      </c>
    </row>
    <row r="3706" spans="1:3" ht="14.4" customHeight="1" x14ac:dyDescent="0.3">
      <c r="A3706" s="5" t="s">
        <v>3714</v>
      </c>
      <c r="B3706" s="6">
        <v>3.6219999999999999</v>
      </c>
      <c r="C3706" s="6">
        <v>5.0000000000000001E-3</v>
      </c>
    </row>
    <row r="3707" spans="1:3" ht="14.4" customHeight="1" x14ac:dyDescent="0.3">
      <c r="A3707" s="5" t="s">
        <v>3712</v>
      </c>
      <c r="B3707" s="6">
        <v>3.6230000000000002</v>
      </c>
      <c r="C3707" s="6">
        <v>0.01</v>
      </c>
    </row>
    <row r="3708" spans="1:3" ht="14.4" customHeight="1" x14ac:dyDescent="0.3">
      <c r="A3708" s="5" t="s">
        <v>3710</v>
      </c>
      <c r="B3708" s="6">
        <v>3.5609999999999999</v>
      </c>
      <c r="C3708" s="6">
        <v>0.01</v>
      </c>
    </row>
    <row r="3709" spans="1:3" ht="14.4" customHeight="1" x14ac:dyDescent="0.3">
      <c r="A3709" s="5" t="s">
        <v>3708</v>
      </c>
      <c r="B3709" s="6">
        <v>3.649</v>
      </c>
      <c r="C3709" s="6">
        <v>0.02</v>
      </c>
    </row>
    <row r="3710" spans="1:3" ht="14.4" customHeight="1" x14ac:dyDescent="0.3">
      <c r="A3710" s="5" t="s">
        <v>3706</v>
      </c>
      <c r="B3710" s="6">
        <v>3.7280000000000002</v>
      </c>
      <c r="C3710" s="6">
        <v>0.02</v>
      </c>
    </row>
    <row r="3711" spans="1:3" ht="14.4" customHeight="1" x14ac:dyDescent="0.3">
      <c r="A3711" s="5" t="s">
        <v>3704</v>
      </c>
      <c r="B3711" s="6">
        <v>3.827</v>
      </c>
      <c r="C3711" s="6">
        <v>0.01</v>
      </c>
    </row>
    <row r="3712" spans="1:3" ht="14.4" customHeight="1" x14ac:dyDescent="0.3">
      <c r="A3712" s="5" t="s">
        <v>3703</v>
      </c>
      <c r="B3712" s="6">
        <v>3.8730000000000002</v>
      </c>
      <c r="C3712" s="6">
        <v>8.0000000000000002E-3</v>
      </c>
    </row>
    <row r="3713" spans="1:3" ht="14.4" customHeight="1" x14ac:dyDescent="0.3">
      <c r="A3713" s="5" t="s">
        <v>3701</v>
      </c>
      <c r="B3713" s="6">
        <v>4.0460000000000003</v>
      </c>
      <c r="C3713" s="6">
        <v>8.0000000000000002E-3</v>
      </c>
    </row>
    <row r="3714" spans="1:3" ht="14.4" customHeight="1" x14ac:dyDescent="0.3">
      <c r="A3714" s="5" t="s">
        <v>3699</v>
      </c>
      <c r="B3714" s="6">
        <v>4.1289999999999996</v>
      </c>
      <c r="C3714" s="6">
        <v>2.8000000000000001E-2</v>
      </c>
    </row>
    <row r="3715" spans="1:3" ht="14.4" customHeight="1" x14ac:dyDescent="0.3">
      <c r="A3715" s="5" t="s">
        <v>3697</v>
      </c>
      <c r="B3715" s="6">
        <v>4.194</v>
      </c>
      <c r="C3715" s="6">
        <v>2.5000000000000001E-2</v>
      </c>
    </row>
    <row r="3716" spans="1:3" ht="14.4" customHeight="1" x14ac:dyDescent="0.3">
      <c r="A3716" s="5" t="s">
        <v>3695</v>
      </c>
      <c r="B3716" s="6">
        <v>4.4039999999999999</v>
      </c>
      <c r="C3716" s="6">
        <v>2.3E-2</v>
      </c>
    </row>
    <row r="3717" spans="1:3" ht="14.4" customHeight="1" x14ac:dyDescent="0.3">
      <c r="A3717" s="5" t="s">
        <v>3693</v>
      </c>
      <c r="B3717" s="6">
        <v>4.4119999999999999</v>
      </c>
      <c r="C3717" s="6">
        <v>0</v>
      </c>
    </row>
    <row r="3718" spans="1:3" ht="14.4" customHeight="1" x14ac:dyDescent="0.3">
      <c r="A3718" s="5" t="s">
        <v>3691</v>
      </c>
      <c r="B3718" s="6">
        <v>4.2549999999999999</v>
      </c>
      <c r="C3718" s="6">
        <v>0.02</v>
      </c>
    </row>
    <row r="3719" spans="1:3" ht="14.4" customHeight="1" x14ac:dyDescent="0.3">
      <c r="A3719" s="5" t="s">
        <v>3690</v>
      </c>
      <c r="B3719" s="6">
        <v>4.2469999999999999</v>
      </c>
      <c r="C3719" s="6">
        <v>2.0299999999999999E-2</v>
      </c>
    </row>
    <row r="3720" spans="1:3" ht="14.4" customHeight="1" x14ac:dyDescent="0.3">
      <c r="A3720" s="5" t="s">
        <v>3688</v>
      </c>
      <c r="B3720" s="6">
        <v>4.1849999999999996</v>
      </c>
      <c r="C3720" s="6">
        <v>1.7999999999999999E-2</v>
      </c>
    </row>
    <row r="3721" spans="1:3" ht="14.4" customHeight="1" x14ac:dyDescent="0.3">
      <c r="A3721" s="5" t="s">
        <v>3686</v>
      </c>
      <c r="B3721" s="6">
        <v>3.9769999999999999</v>
      </c>
      <c r="C3721" s="6">
        <v>0.01</v>
      </c>
    </row>
    <row r="3722" spans="1:3" ht="14.4" customHeight="1" x14ac:dyDescent="0.3">
      <c r="A3722" s="5" t="s">
        <v>3684</v>
      </c>
      <c r="B3722" s="6">
        <v>4.0199999999999996</v>
      </c>
      <c r="C3722" s="6">
        <v>1.2999999999999999E-2</v>
      </c>
    </row>
    <row r="3723" spans="1:3" ht="14.4" customHeight="1" x14ac:dyDescent="0.3">
      <c r="A3723" s="5" t="s">
        <v>3682</v>
      </c>
      <c r="B3723" s="6">
        <v>4.3410000000000002</v>
      </c>
      <c r="C3723" s="6">
        <v>1.4999999999999999E-2</v>
      </c>
    </row>
    <row r="3724" spans="1:3" ht="14.4" customHeight="1" x14ac:dyDescent="0.3">
      <c r="A3724" s="5" t="s">
        <v>3680</v>
      </c>
      <c r="B3724" s="6">
        <v>4.2439999999999998</v>
      </c>
      <c r="C3724" s="6">
        <v>1.7000000000000001E-2</v>
      </c>
    </row>
    <row r="3725" spans="1:3" ht="14.4" customHeight="1" x14ac:dyDescent="0.3">
      <c r="A3725" s="5" t="s">
        <v>3678</v>
      </c>
      <c r="B3725" s="6">
        <v>4.3710000000000004</v>
      </c>
      <c r="C3725" s="6">
        <v>5.0000000000000001E-3</v>
      </c>
    </row>
    <row r="3726" spans="1:3" ht="14.4" customHeight="1" x14ac:dyDescent="0.3">
      <c r="A3726" s="5" t="s">
        <v>3676</v>
      </c>
      <c r="B3726" s="6">
        <v>4.4889999999999999</v>
      </c>
      <c r="C3726" s="6">
        <v>8.0000000000000002E-3</v>
      </c>
    </row>
    <row r="3727" spans="1:3" ht="14.4" customHeight="1" x14ac:dyDescent="0.3">
      <c r="A3727" s="5" t="s">
        <v>3675</v>
      </c>
      <c r="B3727" s="6">
        <v>4.266</v>
      </c>
      <c r="C3727" s="6">
        <v>8.0000000000000002E-3</v>
      </c>
    </row>
    <row r="3728" spans="1:3" ht="14.4" customHeight="1" x14ac:dyDescent="0.3">
      <c r="A3728" s="5" t="s">
        <v>3673</v>
      </c>
      <c r="B3728" s="6">
        <v>4.1509999999999998</v>
      </c>
      <c r="C3728" s="6">
        <v>1.2999999999999999E-2</v>
      </c>
    </row>
    <row r="3729" spans="1:3" ht="14.4" customHeight="1" x14ac:dyDescent="0.3">
      <c r="A3729" s="5" t="s">
        <v>3671</v>
      </c>
      <c r="B3729" s="6">
        <v>4.282</v>
      </c>
      <c r="C3729" s="6">
        <v>2.8000000000000001E-2</v>
      </c>
    </row>
    <row r="3730" spans="1:3" ht="14.4" customHeight="1" x14ac:dyDescent="0.3">
      <c r="A3730" s="5" t="s">
        <v>3669</v>
      </c>
      <c r="B3730" s="6">
        <v>4.3550000000000004</v>
      </c>
      <c r="C3730" s="6">
        <v>1.7999999999999999E-2</v>
      </c>
    </row>
    <row r="3731" spans="1:3" ht="14.4" customHeight="1" x14ac:dyDescent="0.3">
      <c r="A3731" s="5" t="s">
        <v>3668</v>
      </c>
      <c r="B3731" s="6">
        <v>4.1920000000000002</v>
      </c>
      <c r="C3731" s="6">
        <v>2.0299999999999999E-2</v>
      </c>
    </row>
    <row r="3732" spans="1:3" ht="14.4" customHeight="1" x14ac:dyDescent="0.3">
      <c r="A3732" s="5" t="s">
        <v>3666</v>
      </c>
      <c r="B3732" s="6">
        <v>4.0880000000000001</v>
      </c>
      <c r="C3732" s="6">
        <v>1.2999999999999999E-2</v>
      </c>
    </row>
    <row r="3733" spans="1:3" ht="14.4" customHeight="1" x14ac:dyDescent="0.3">
      <c r="A3733" s="5" t="s">
        <v>3664</v>
      </c>
      <c r="B3733" s="6">
        <v>4.0069999999999997</v>
      </c>
      <c r="C3733" s="6">
        <v>1.4999999999999999E-2</v>
      </c>
    </row>
    <row r="3734" spans="1:3" ht="14.4" customHeight="1" x14ac:dyDescent="0.3">
      <c r="A3734" s="5" t="s">
        <v>3662</v>
      </c>
      <c r="B3734" s="6">
        <v>3.8740000000000001</v>
      </c>
      <c r="C3734" s="6">
        <v>2.5000000000000001E-2</v>
      </c>
    </row>
    <row r="3735" spans="1:3" ht="14.4" customHeight="1" x14ac:dyDescent="0.3">
      <c r="A3735" s="5" t="s">
        <v>3660</v>
      </c>
      <c r="B3735" s="6">
        <v>3.8050000000000002</v>
      </c>
      <c r="C3735" s="6">
        <v>2.8000000000000001E-2</v>
      </c>
    </row>
    <row r="3736" spans="1:3" ht="14.4" customHeight="1" x14ac:dyDescent="0.3">
      <c r="A3736" s="5" t="s">
        <v>3658</v>
      </c>
      <c r="B3736" s="6">
        <v>3.649</v>
      </c>
      <c r="C3736" s="6">
        <v>0.02</v>
      </c>
    </row>
    <row r="3737" spans="1:3" ht="14.4" customHeight="1" x14ac:dyDescent="0.3">
      <c r="A3737" s="5" t="s">
        <v>3656</v>
      </c>
      <c r="B3737" s="6">
        <v>3.802</v>
      </c>
      <c r="C3737" s="6">
        <v>1.7999999999999999E-2</v>
      </c>
    </row>
    <row r="3738" spans="1:3" ht="14.4" customHeight="1" x14ac:dyDescent="0.3">
      <c r="A3738" s="5" t="s">
        <v>3654</v>
      </c>
      <c r="B3738" s="6">
        <v>3.5950000000000002</v>
      </c>
      <c r="C3738" s="6">
        <v>1.2999999999999999E-2</v>
      </c>
    </row>
    <row r="3739" spans="1:3" ht="14.4" customHeight="1" x14ac:dyDescent="0.3">
      <c r="A3739" s="5" t="s">
        <v>3653</v>
      </c>
      <c r="B3739" s="6">
        <v>3.6520000000000001</v>
      </c>
      <c r="C3739" s="6">
        <v>3.7999999999999999E-2</v>
      </c>
    </row>
    <row r="3740" spans="1:3" ht="14.4" customHeight="1" x14ac:dyDescent="0.3">
      <c r="A3740" s="5" t="s">
        <v>3652</v>
      </c>
      <c r="B3740" s="6">
        <v>3.706</v>
      </c>
      <c r="C3740" s="6">
        <v>0.03</v>
      </c>
    </row>
    <row r="3741" spans="1:3" ht="14.4" customHeight="1" x14ac:dyDescent="0.3">
      <c r="A3741" s="5" t="s">
        <v>3650</v>
      </c>
      <c r="B3741" s="6">
        <v>3.6339999999999999</v>
      </c>
      <c r="C3741" s="6">
        <v>0.03</v>
      </c>
    </row>
    <row r="3742" spans="1:3" ht="14.4" customHeight="1" x14ac:dyDescent="0.3">
      <c r="A3742" s="5" t="s">
        <v>3648</v>
      </c>
      <c r="B3742" s="6">
        <v>3.7949999999999999</v>
      </c>
      <c r="C3742" s="6">
        <v>0.02</v>
      </c>
    </row>
    <row r="3743" spans="1:3" ht="14.4" customHeight="1" x14ac:dyDescent="0.3">
      <c r="A3743" s="5" t="s">
        <v>3646</v>
      </c>
      <c r="B3743" s="6">
        <v>3.7189999999999999</v>
      </c>
      <c r="C3743" s="6">
        <v>1.7999999999999999E-2</v>
      </c>
    </row>
    <row r="3744" spans="1:3" ht="14.4" customHeight="1" x14ac:dyDescent="0.3">
      <c r="A3744" s="5" t="s">
        <v>3645</v>
      </c>
      <c r="B3744" s="6">
        <v>3.6190000000000002</v>
      </c>
      <c r="C3744" s="6">
        <v>3.5000000000000003E-2</v>
      </c>
    </row>
    <row r="3745" spans="1:3" ht="14.4" customHeight="1" x14ac:dyDescent="0.3">
      <c r="A3745" s="5" t="s">
        <v>3643</v>
      </c>
      <c r="B3745" s="6">
        <v>3.702</v>
      </c>
      <c r="C3745" s="6">
        <v>2.5000000000000001E-2</v>
      </c>
    </row>
    <row r="3746" spans="1:3" ht="14.4" customHeight="1" x14ac:dyDescent="0.3">
      <c r="A3746" s="5" t="s">
        <v>3641</v>
      </c>
      <c r="B3746" s="6">
        <v>3.6419999999999999</v>
      </c>
      <c r="C3746" s="6">
        <v>4.1000000000000002E-2</v>
      </c>
    </row>
    <row r="3747" spans="1:3" ht="14.4" customHeight="1" x14ac:dyDescent="0.3">
      <c r="A3747" s="5" t="s">
        <v>3639</v>
      </c>
      <c r="B3747" s="6">
        <v>3.464</v>
      </c>
      <c r="C3747" s="6">
        <v>3.3000000000000002E-2</v>
      </c>
    </row>
    <row r="3748" spans="1:3" ht="14.4" customHeight="1" x14ac:dyDescent="0.3">
      <c r="A3748" s="5" t="s">
        <v>3638</v>
      </c>
      <c r="B3748" s="6">
        <v>3.1440000000000001</v>
      </c>
      <c r="C3748" s="6">
        <v>2.3E-2</v>
      </c>
    </row>
    <row r="3749" spans="1:3" ht="14.4" customHeight="1" x14ac:dyDescent="0.3">
      <c r="A3749" s="5" t="s">
        <v>3636</v>
      </c>
      <c r="B3749" s="6">
        <v>3.1709999999999998</v>
      </c>
      <c r="C3749" s="6">
        <v>2.8000000000000001E-2</v>
      </c>
    </row>
    <row r="3750" spans="1:3" ht="14.4" customHeight="1" x14ac:dyDescent="0.3">
      <c r="A3750" s="5" t="s">
        <v>3635</v>
      </c>
      <c r="B3750" s="6">
        <v>3.03</v>
      </c>
      <c r="C3750" s="6">
        <v>2.8000000000000001E-2</v>
      </c>
    </row>
    <row r="3751" spans="1:3" ht="14.4" customHeight="1" x14ac:dyDescent="0.3">
      <c r="A3751" s="5" t="s">
        <v>3634</v>
      </c>
      <c r="B3751" s="6">
        <v>3.0920000000000001</v>
      </c>
      <c r="C3751" s="6">
        <v>1.01E-2</v>
      </c>
    </row>
    <row r="3752" spans="1:3" ht="14.4" customHeight="1" x14ac:dyDescent="0.3">
      <c r="A3752" s="5" t="s">
        <v>3632</v>
      </c>
      <c r="B3752" s="6">
        <v>3.0070000000000001</v>
      </c>
      <c r="C3752" s="6">
        <v>5.0000000000000001E-3</v>
      </c>
    </row>
    <row r="3753" spans="1:3" ht="14.4" customHeight="1" x14ac:dyDescent="0.3">
      <c r="A3753" s="5" t="s">
        <v>3630</v>
      </c>
      <c r="B3753" s="6">
        <v>3.1890000000000001</v>
      </c>
      <c r="C3753" s="6">
        <v>1.2999999999999999E-2</v>
      </c>
    </row>
    <row r="3754" spans="1:3" ht="14.4" customHeight="1" x14ac:dyDescent="0.3">
      <c r="A3754" s="5" t="s">
        <v>3628</v>
      </c>
      <c r="B3754" s="6">
        <v>3.0939999999999999</v>
      </c>
      <c r="C3754" s="6">
        <v>0.03</v>
      </c>
    </row>
    <row r="3755" spans="1:3" ht="14.4" customHeight="1" x14ac:dyDescent="0.3">
      <c r="A3755" s="5" t="s">
        <v>3626</v>
      </c>
      <c r="B3755" s="6">
        <v>2.8889999999999998</v>
      </c>
      <c r="C3755" s="6">
        <v>4.1000000000000002E-2</v>
      </c>
    </row>
    <row r="3756" spans="1:3" ht="14.4" customHeight="1" x14ac:dyDescent="0.3">
      <c r="A3756" s="5" t="s">
        <v>3625</v>
      </c>
      <c r="B3756" s="6">
        <v>2.8410000000000002</v>
      </c>
      <c r="C3756" s="6">
        <v>4.3099999999999999E-2</v>
      </c>
    </row>
    <row r="3757" spans="1:3" ht="14.4" customHeight="1" x14ac:dyDescent="0.3">
      <c r="A3757" s="5" t="s">
        <v>3623</v>
      </c>
      <c r="B3757" s="6">
        <v>3.0030000000000001</v>
      </c>
      <c r="C3757" s="6">
        <v>0.02</v>
      </c>
    </row>
    <row r="3758" spans="1:3" ht="14.4" customHeight="1" x14ac:dyDescent="0.3">
      <c r="A3758" s="5" t="s">
        <v>3622</v>
      </c>
      <c r="B3758" s="6">
        <v>2.8820000000000001</v>
      </c>
      <c r="C3758" s="6">
        <v>8.0000000000000002E-3</v>
      </c>
    </row>
    <row r="3759" spans="1:3" ht="14.4" customHeight="1" x14ac:dyDescent="0.3">
      <c r="A3759" s="5" t="s">
        <v>3620</v>
      </c>
      <c r="B3759" s="6">
        <v>2.9380000000000002</v>
      </c>
      <c r="C3759" s="6">
        <v>0.03</v>
      </c>
    </row>
    <row r="3760" spans="1:3" ht="14.4" customHeight="1" x14ac:dyDescent="0.3">
      <c r="A3760" s="5" t="s">
        <v>3618</v>
      </c>
      <c r="B3760" s="6">
        <v>2.871</v>
      </c>
      <c r="C3760" s="6">
        <v>2.5000000000000001E-2</v>
      </c>
    </row>
    <row r="3761" spans="1:3" ht="14.4" customHeight="1" x14ac:dyDescent="0.3">
      <c r="A3761" s="5" t="s">
        <v>3616</v>
      </c>
      <c r="B3761" s="6">
        <v>2.927</v>
      </c>
      <c r="C3761" s="6">
        <v>2.3E-2</v>
      </c>
    </row>
    <row r="3762" spans="1:3" ht="14.4" customHeight="1" x14ac:dyDescent="0.3">
      <c r="A3762" s="5" t="s">
        <v>3614</v>
      </c>
      <c r="B3762" s="6">
        <v>2.9460000000000002</v>
      </c>
      <c r="C3762" s="6">
        <v>0.02</v>
      </c>
    </row>
    <row r="3763" spans="1:3" ht="14.4" customHeight="1" x14ac:dyDescent="0.3">
      <c r="A3763" s="5" t="s">
        <v>3612</v>
      </c>
      <c r="B3763" s="6">
        <v>2.7949999999999999</v>
      </c>
      <c r="C3763" s="6">
        <v>1.7999999999999999E-2</v>
      </c>
    </row>
    <row r="3764" spans="1:3" ht="14.4" customHeight="1" x14ac:dyDescent="0.3">
      <c r="A3764" s="5" t="s">
        <v>3610</v>
      </c>
      <c r="B3764" s="6">
        <v>2.9430000000000001</v>
      </c>
      <c r="C3764" s="6">
        <v>0.03</v>
      </c>
    </row>
    <row r="3765" spans="1:3" ht="14.4" customHeight="1" x14ac:dyDescent="0.3">
      <c r="A3765" s="5" t="s">
        <v>3608</v>
      </c>
      <c r="B3765" s="6">
        <v>3.2330000000000001</v>
      </c>
      <c r="C3765" s="6">
        <v>0.03</v>
      </c>
    </row>
    <row r="3766" spans="1:3" ht="14.4" customHeight="1" x14ac:dyDescent="0.3">
      <c r="A3766" s="5" t="s">
        <v>3606</v>
      </c>
      <c r="B3766" s="6">
        <v>3.1579999999999999</v>
      </c>
      <c r="C3766" s="6">
        <v>2.8000000000000001E-2</v>
      </c>
    </row>
    <row r="3767" spans="1:3" ht="14.4" customHeight="1" x14ac:dyDescent="0.3">
      <c r="A3767" s="5" t="s">
        <v>3604</v>
      </c>
      <c r="B3767" s="6">
        <v>3.1269999999999998</v>
      </c>
      <c r="C3767" s="6">
        <v>2.5000000000000001E-2</v>
      </c>
    </row>
    <row r="3768" spans="1:3" ht="14.4" customHeight="1" x14ac:dyDescent="0.3">
      <c r="A3768" s="5" t="s">
        <v>3602</v>
      </c>
      <c r="B3768" s="6">
        <v>2.97</v>
      </c>
      <c r="C3768" s="6">
        <v>2.53E-2</v>
      </c>
    </row>
    <row r="3769" spans="1:3" ht="14.4" customHeight="1" x14ac:dyDescent="0.3">
      <c r="A3769" s="5" t="s">
        <v>3600</v>
      </c>
      <c r="B3769" s="6">
        <v>2.831</v>
      </c>
      <c r="C3769" s="6">
        <v>1.4999999999999999E-2</v>
      </c>
    </row>
    <row r="3770" spans="1:3" ht="14.4" customHeight="1" x14ac:dyDescent="0.3">
      <c r="A3770" s="5" t="s">
        <v>3598</v>
      </c>
      <c r="B3770" s="6">
        <v>2.9740000000000002</v>
      </c>
      <c r="C3770" s="6">
        <v>2.5000000000000001E-2</v>
      </c>
    </row>
    <row r="3771" spans="1:3" ht="14.4" customHeight="1" x14ac:dyDescent="0.3">
      <c r="A3771" s="5" t="s">
        <v>3596</v>
      </c>
      <c r="B3771" s="6">
        <v>2.835</v>
      </c>
      <c r="C3771" s="6">
        <v>0.02</v>
      </c>
    </row>
    <row r="3772" spans="1:3" ht="14.4" customHeight="1" x14ac:dyDescent="0.3">
      <c r="A3772" s="5" t="s">
        <v>3595</v>
      </c>
      <c r="B3772" s="6">
        <v>2.9860000000000002</v>
      </c>
      <c r="C3772" s="6">
        <v>1.7999999999999999E-2</v>
      </c>
    </row>
    <row r="3773" spans="1:3" ht="14.4" customHeight="1" x14ac:dyDescent="0.3">
      <c r="A3773" s="5" t="s">
        <v>3593</v>
      </c>
      <c r="B3773" s="6">
        <v>2.8809999999999998</v>
      </c>
      <c r="C3773" s="6">
        <v>0.01</v>
      </c>
    </row>
    <row r="3774" spans="1:3" ht="14.4" customHeight="1" x14ac:dyDescent="0.3">
      <c r="A3774" s="5" t="s">
        <v>3591</v>
      </c>
      <c r="B3774" s="6">
        <v>2.9809999999999999</v>
      </c>
      <c r="C3774" s="6">
        <v>2.5000000000000001E-2</v>
      </c>
    </row>
    <row r="3775" spans="1:3" ht="14.4" customHeight="1" x14ac:dyDescent="0.3">
      <c r="A3775" s="5" t="s">
        <v>3589</v>
      </c>
      <c r="B3775" s="6">
        <v>2.8660000000000001</v>
      </c>
      <c r="C3775" s="6">
        <v>0.02</v>
      </c>
    </row>
    <row r="3776" spans="1:3" ht="14.4" customHeight="1" x14ac:dyDescent="0.3">
      <c r="A3776" s="5" t="s">
        <v>3587</v>
      </c>
      <c r="B3776" s="6">
        <v>2.7189999999999999</v>
      </c>
      <c r="C3776" s="6">
        <v>1.4999999999999999E-2</v>
      </c>
    </row>
    <row r="3777" spans="1:3" ht="14.4" customHeight="1" x14ac:dyDescent="0.3">
      <c r="A3777" s="5" t="s">
        <v>3585</v>
      </c>
      <c r="B3777" s="6">
        <v>2.6909999999999998</v>
      </c>
      <c r="C3777" s="6">
        <v>1.2999999999999999E-2</v>
      </c>
    </row>
    <row r="3778" spans="1:3" ht="14.4" customHeight="1" x14ac:dyDescent="0.3">
      <c r="A3778" s="5" t="s">
        <v>3583</v>
      </c>
      <c r="B3778" s="6">
        <v>2.68</v>
      </c>
      <c r="C3778" s="6">
        <v>0.01</v>
      </c>
    </row>
    <row r="3779" spans="1:3" ht="14.4" customHeight="1" x14ac:dyDescent="0.3">
      <c r="A3779" s="5" t="s">
        <v>3581</v>
      </c>
      <c r="B3779" s="6">
        <v>2.754</v>
      </c>
      <c r="C3779" s="6">
        <v>2.3E-2</v>
      </c>
    </row>
    <row r="3780" spans="1:3" ht="14.4" customHeight="1" x14ac:dyDescent="0.3">
      <c r="A3780" s="5" t="s">
        <v>3579</v>
      </c>
      <c r="B3780" s="6">
        <v>2.6619999999999999</v>
      </c>
      <c r="C3780" s="6">
        <v>1.4999999999999999E-2</v>
      </c>
    </row>
    <row r="3781" spans="1:3" ht="14.4" customHeight="1" x14ac:dyDescent="0.3">
      <c r="A3781" s="5" t="s">
        <v>3577</v>
      </c>
      <c r="B3781" s="6">
        <v>2.6</v>
      </c>
      <c r="C3781" s="6">
        <v>1.4999999999999999E-2</v>
      </c>
    </row>
    <row r="3782" spans="1:3" ht="14.4" customHeight="1" x14ac:dyDescent="0.3">
      <c r="A3782" s="5" t="s">
        <v>3575</v>
      </c>
      <c r="B3782" s="6">
        <v>2.5790000000000002</v>
      </c>
      <c r="C3782" s="6">
        <v>2.3E-2</v>
      </c>
    </row>
    <row r="3783" spans="1:3" ht="14.4" customHeight="1" x14ac:dyDescent="0.3">
      <c r="A3783" s="5" t="s">
        <v>3573</v>
      </c>
      <c r="B3783" s="6">
        <v>2.597</v>
      </c>
      <c r="C3783" s="6">
        <v>0.01</v>
      </c>
    </row>
    <row r="3784" spans="1:3" ht="14.4" customHeight="1" x14ac:dyDescent="0.3">
      <c r="A3784" s="5" t="s">
        <v>3571</v>
      </c>
      <c r="B3784" s="6">
        <v>2.677</v>
      </c>
      <c r="C3784" s="6">
        <v>0.01</v>
      </c>
    </row>
    <row r="3785" spans="1:3" ht="14.4" customHeight="1" x14ac:dyDescent="0.3">
      <c r="A3785" s="5" t="s">
        <v>3569</v>
      </c>
      <c r="B3785" s="6">
        <v>2.7970000000000002</v>
      </c>
      <c r="C3785" s="6">
        <v>0.01</v>
      </c>
    </row>
    <row r="3786" spans="1:3" ht="14.4" customHeight="1" x14ac:dyDescent="0.3">
      <c r="A3786" s="5" t="s">
        <v>3567</v>
      </c>
      <c r="B3786" s="6">
        <v>2.7130000000000001</v>
      </c>
      <c r="C3786" s="6">
        <v>1.2999999999999999E-2</v>
      </c>
    </row>
    <row r="3787" spans="1:3" ht="14.4" customHeight="1" x14ac:dyDescent="0.3">
      <c r="A3787" s="5" t="s">
        <v>3565</v>
      </c>
      <c r="B3787" s="6">
        <v>2.8039999999999998</v>
      </c>
      <c r="C3787" s="6">
        <v>0.01</v>
      </c>
    </row>
    <row r="3788" spans="1:3" ht="14.4" customHeight="1" x14ac:dyDescent="0.3">
      <c r="A3788" s="5" t="s">
        <v>3563</v>
      </c>
      <c r="B3788" s="6">
        <v>2.8479999999999999</v>
      </c>
      <c r="C3788" s="6">
        <v>1.01E-2</v>
      </c>
    </row>
    <row r="3789" spans="1:3" ht="14.4" customHeight="1" x14ac:dyDescent="0.3">
      <c r="A3789" s="5" t="s">
        <v>3561</v>
      </c>
      <c r="B3789" s="6">
        <v>2.7589999999999999</v>
      </c>
      <c r="C3789" s="6">
        <v>1.2999999999999999E-2</v>
      </c>
    </row>
    <row r="3790" spans="1:3" ht="14.4" customHeight="1" x14ac:dyDescent="0.3">
      <c r="A3790" s="5" t="s">
        <v>3559</v>
      </c>
      <c r="B3790" s="6">
        <v>2.831</v>
      </c>
      <c r="C3790" s="6">
        <v>0.02</v>
      </c>
    </row>
    <row r="3791" spans="1:3" ht="14.4" customHeight="1" x14ac:dyDescent="0.3">
      <c r="A3791" s="5" t="s">
        <v>3557</v>
      </c>
      <c r="B3791" s="6">
        <v>2.8340000000000001</v>
      </c>
      <c r="C3791" s="6">
        <v>0.02</v>
      </c>
    </row>
    <row r="3792" spans="1:3" ht="14.4" customHeight="1" x14ac:dyDescent="0.3">
      <c r="A3792" s="5" t="s">
        <v>3555</v>
      </c>
      <c r="B3792" s="6">
        <v>2.9510000000000001</v>
      </c>
      <c r="C3792" s="6">
        <v>1.4999999999999999E-2</v>
      </c>
    </row>
    <row r="3793" spans="1:3" ht="14.4" customHeight="1" x14ac:dyDescent="0.3">
      <c r="A3793" s="5" t="s">
        <v>3553</v>
      </c>
      <c r="B3793" s="6">
        <v>2.879</v>
      </c>
      <c r="C3793" s="6">
        <v>0.02</v>
      </c>
    </row>
    <row r="3794" spans="1:3" ht="14.4" customHeight="1" x14ac:dyDescent="0.3">
      <c r="A3794" s="5" t="s">
        <v>3551</v>
      </c>
      <c r="B3794" s="6">
        <v>2.9020000000000001</v>
      </c>
      <c r="C3794" s="6">
        <v>2.3E-2</v>
      </c>
    </row>
    <row r="3795" spans="1:3" ht="14.4" customHeight="1" x14ac:dyDescent="0.3">
      <c r="A3795" s="5" t="s">
        <v>3549</v>
      </c>
      <c r="B3795" s="6">
        <v>2.8940000000000001</v>
      </c>
      <c r="C3795" s="6">
        <v>0.02</v>
      </c>
    </row>
    <row r="3796" spans="1:3" ht="14.4" customHeight="1" x14ac:dyDescent="0.3">
      <c r="A3796" s="5" t="s">
        <v>3547</v>
      </c>
      <c r="B3796" s="6">
        <v>2.6970000000000001</v>
      </c>
      <c r="C3796" s="6">
        <v>0.02</v>
      </c>
    </row>
    <row r="3797" spans="1:3" ht="14.4" customHeight="1" x14ac:dyDescent="0.3">
      <c r="A3797" s="5" t="s">
        <v>3546</v>
      </c>
      <c r="B3797" s="6">
        <v>2.734</v>
      </c>
      <c r="C3797" s="6">
        <v>1.4999999999999999E-2</v>
      </c>
    </row>
    <row r="3798" spans="1:3" ht="14.4" customHeight="1" x14ac:dyDescent="0.3">
      <c r="A3798" s="5" t="s">
        <v>3544</v>
      </c>
      <c r="B3798" s="6">
        <v>2.698</v>
      </c>
      <c r="C3798" s="6">
        <v>1.2999999999999999E-2</v>
      </c>
    </row>
    <row r="3799" spans="1:3" ht="14.4" customHeight="1" x14ac:dyDescent="0.3">
      <c r="A3799" s="5" t="s">
        <v>3542</v>
      </c>
      <c r="B3799" s="6">
        <v>2.7120000000000002</v>
      </c>
      <c r="C3799" s="6">
        <v>0</v>
      </c>
    </row>
    <row r="3800" spans="1:3" ht="14.4" customHeight="1" x14ac:dyDescent="0.3">
      <c r="A3800" s="5" t="s">
        <v>3541</v>
      </c>
      <c r="B3800" s="6">
        <v>2.7690000000000001</v>
      </c>
      <c r="C3800" s="6">
        <v>1.4999999999999999E-2</v>
      </c>
    </row>
    <row r="3801" spans="1:3" ht="14.4" customHeight="1" x14ac:dyDescent="0.3">
      <c r="A3801" s="5" t="s">
        <v>3539</v>
      </c>
      <c r="B3801" s="6">
        <v>2.8410000000000002</v>
      </c>
      <c r="C3801" s="6">
        <v>0.01</v>
      </c>
    </row>
    <row r="3802" spans="1:3" ht="14.4" customHeight="1" x14ac:dyDescent="0.3">
      <c r="A3802" s="5" t="s">
        <v>3537</v>
      </c>
      <c r="B3802" s="6">
        <v>2.839</v>
      </c>
      <c r="C3802" s="6">
        <v>1.2999999999999999E-2</v>
      </c>
    </row>
    <row r="3803" spans="1:3" ht="14.4" customHeight="1" x14ac:dyDescent="0.3">
      <c r="A3803" s="5" t="s">
        <v>3535</v>
      </c>
      <c r="B3803" s="6">
        <v>2.6779999999999999</v>
      </c>
      <c r="C3803" s="6">
        <v>0.01</v>
      </c>
    </row>
    <row r="3804" spans="1:3" ht="14.4" customHeight="1" x14ac:dyDescent="0.3">
      <c r="A3804" s="5" t="s">
        <v>3533</v>
      </c>
      <c r="B3804" s="6">
        <v>2.7320000000000002</v>
      </c>
      <c r="C3804" s="6">
        <v>1.4999999999999999E-2</v>
      </c>
    </row>
    <row r="3805" spans="1:3" ht="14.4" customHeight="1" x14ac:dyDescent="0.3">
      <c r="A3805" s="5" t="s">
        <v>3531</v>
      </c>
      <c r="B3805" s="6">
        <v>2.8239999999999998</v>
      </c>
      <c r="C3805" s="6">
        <v>1.7999999999999999E-2</v>
      </c>
    </row>
    <row r="3806" spans="1:3" ht="14.4" customHeight="1" x14ac:dyDescent="0.3">
      <c r="A3806" s="5" t="s">
        <v>3530</v>
      </c>
      <c r="B3806" s="6">
        <v>2.734</v>
      </c>
      <c r="C3806" s="6">
        <v>2.3E-2</v>
      </c>
    </row>
    <row r="3807" spans="1:3" ht="14.4" customHeight="1" x14ac:dyDescent="0.3">
      <c r="A3807" s="5" t="s">
        <v>3528</v>
      </c>
      <c r="B3807" s="6">
        <v>2.7269999999999999</v>
      </c>
      <c r="C3807" s="6">
        <v>2.8000000000000001E-2</v>
      </c>
    </row>
    <row r="3808" spans="1:3" ht="14.4" customHeight="1" x14ac:dyDescent="0.3">
      <c r="A3808" s="5" t="s">
        <v>3526</v>
      </c>
      <c r="B3808" s="6">
        <v>2.7160000000000002</v>
      </c>
      <c r="C3808" s="6">
        <v>3.5999999999999997E-2</v>
      </c>
    </row>
    <row r="3809" spans="1:3" ht="14.4" customHeight="1" x14ac:dyDescent="0.3">
      <c r="A3809" s="5" t="s">
        <v>3524</v>
      </c>
      <c r="B3809" s="6">
        <v>2.855</v>
      </c>
      <c r="C3809" s="6">
        <v>5.2999999999999999E-2</v>
      </c>
    </row>
    <row r="3810" spans="1:3" ht="14.4" customHeight="1" x14ac:dyDescent="0.3">
      <c r="A3810" s="5" t="s">
        <v>3522</v>
      </c>
      <c r="B3810" s="6">
        <v>2.92</v>
      </c>
      <c r="C3810" s="6">
        <v>4.8000000000000001E-2</v>
      </c>
    </row>
    <row r="3811" spans="1:3" ht="14.4" customHeight="1" x14ac:dyDescent="0.3">
      <c r="A3811" s="5" t="s">
        <v>3520</v>
      </c>
      <c r="B3811" s="6">
        <v>2.8130000000000002</v>
      </c>
      <c r="C3811" s="6">
        <v>1.4999999999999999E-2</v>
      </c>
    </row>
    <row r="3812" spans="1:3" ht="14.4" customHeight="1" x14ac:dyDescent="0.3">
      <c r="A3812" s="5" t="s">
        <v>3519</v>
      </c>
      <c r="B3812" s="6">
        <v>2.786</v>
      </c>
      <c r="C3812" s="6">
        <v>8.0000000000000002E-3</v>
      </c>
    </row>
    <row r="3813" spans="1:3" ht="14.4" customHeight="1" x14ac:dyDescent="0.3">
      <c r="A3813" s="5" t="s">
        <v>3518</v>
      </c>
      <c r="B3813" s="6">
        <v>2.7330000000000001</v>
      </c>
      <c r="C3813" s="6">
        <v>5.0000000000000001E-3</v>
      </c>
    </row>
    <row r="3814" spans="1:3" ht="14.4" customHeight="1" x14ac:dyDescent="0.3">
      <c r="A3814" s="5" t="s">
        <v>3516</v>
      </c>
      <c r="B3814" s="6">
        <v>2.786</v>
      </c>
      <c r="C3814" s="6">
        <v>0.02</v>
      </c>
    </row>
    <row r="3815" spans="1:3" ht="14.4" customHeight="1" x14ac:dyDescent="0.3">
      <c r="A3815" s="5" t="s">
        <v>3514</v>
      </c>
      <c r="B3815" s="6">
        <v>2.7229999999999999</v>
      </c>
      <c r="C3815" s="6">
        <v>2.3E-2</v>
      </c>
    </row>
    <row r="3816" spans="1:3" ht="14.4" customHeight="1" x14ac:dyDescent="0.3">
      <c r="A3816" s="5" t="s">
        <v>3512</v>
      </c>
      <c r="B3816" s="6">
        <v>2.6720000000000002</v>
      </c>
      <c r="C3816" s="6">
        <v>3.5999999999999997E-2</v>
      </c>
    </row>
    <row r="3817" spans="1:3" ht="14.4" customHeight="1" x14ac:dyDescent="0.3">
      <c r="A3817" s="5" t="s">
        <v>3510</v>
      </c>
      <c r="B3817" s="6">
        <v>2.59</v>
      </c>
      <c r="C3817" s="6">
        <v>3.7999999999999999E-2</v>
      </c>
    </row>
    <row r="3818" spans="1:3" ht="14.4" customHeight="1" x14ac:dyDescent="0.3">
      <c r="A3818" s="5" t="s">
        <v>3508</v>
      </c>
      <c r="B3818" s="6">
        <v>2.6440000000000001</v>
      </c>
      <c r="C3818" s="6">
        <v>2.8000000000000001E-2</v>
      </c>
    </row>
    <row r="3819" spans="1:3" ht="14.4" customHeight="1" x14ac:dyDescent="0.3">
      <c r="A3819" s="5" t="s">
        <v>3506</v>
      </c>
      <c r="B3819" s="6">
        <v>2.64</v>
      </c>
      <c r="C3819" s="6">
        <v>3.5999999999999997E-2</v>
      </c>
    </row>
    <row r="3820" spans="1:3" ht="14.4" customHeight="1" x14ac:dyDescent="0.3">
      <c r="A3820" s="5" t="s">
        <v>3504</v>
      </c>
      <c r="B3820" s="6">
        <v>2.605</v>
      </c>
      <c r="C3820" s="6">
        <v>3.7999999999999999E-2</v>
      </c>
    </row>
    <row r="3821" spans="1:3" ht="14.4" customHeight="1" x14ac:dyDescent="0.3">
      <c r="A3821" s="5" t="s">
        <v>3502</v>
      </c>
      <c r="B3821" s="6">
        <v>2.7130000000000001</v>
      </c>
      <c r="C3821" s="6">
        <v>1.4999999999999999E-2</v>
      </c>
    </row>
    <row r="3822" spans="1:3" ht="14.4" customHeight="1" x14ac:dyDescent="0.3">
      <c r="A3822" s="5" t="s">
        <v>3501</v>
      </c>
      <c r="B3822" s="6">
        <v>2.7130000000000001</v>
      </c>
      <c r="C3822" s="6">
        <v>1.2999999999999999E-2</v>
      </c>
    </row>
    <row r="3823" spans="1:3" ht="14.4" customHeight="1" x14ac:dyDescent="0.3">
      <c r="A3823" s="5" t="s">
        <v>3499</v>
      </c>
      <c r="B3823" s="6">
        <v>2.65</v>
      </c>
      <c r="C3823" s="6">
        <v>0.01</v>
      </c>
    </row>
    <row r="3824" spans="1:3" ht="14.4" customHeight="1" x14ac:dyDescent="0.3">
      <c r="A3824" s="5" t="s">
        <v>3497</v>
      </c>
      <c r="B3824" s="6">
        <v>2.68</v>
      </c>
      <c r="C3824" s="6">
        <v>2.5000000000000001E-2</v>
      </c>
    </row>
    <row r="3825" spans="1:3" ht="14.4" customHeight="1" x14ac:dyDescent="0.3">
      <c r="A3825" s="5" t="s">
        <v>3495</v>
      </c>
      <c r="B3825" s="6">
        <v>2.6190000000000002</v>
      </c>
      <c r="C3825" s="6">
        <v>2.3E-2</v>
      </c>
    </row>
    <row r="3826" spans="1:3" ht="14.4" customHeight="1" x14ac:dyDescent="0.3">
      <c r="A3826" s="5" t="s">
        <v>3493</v>
      </c>
      <c r="B3826" s="6">
        <v>2.528</v>
      </c>
      <c r="C3826" s="6">
        <v>2.5000000000000001E-2</v>
      </c>
    </row>
    <row r="3827" spans="1:3" ht="14.4" customHeight="1" x14ac:dyDescent="0.3">
      <c r="A3827" s="5" t="s">
        <v>3491</v>
      </c>
      <c r="B3827" s="6">
        <v>2.5110000000000001</v>
      </c>
      <c r="C3827" s="6">
        <v>0.02</v>
      </c>
    </row>
    <row r="3828" spans="1:3" ht="14.4" customHeight="1" x14ac:dyDescent="0.3">
      <c r="A3828" s="5" t="s">
        <v>3490</v>
      </c>
      <c r="B3828" s="6">
        <v>2.5110000000000001</v>
      </c>
      <c r="C3828" s="6">
        <v>1.2999999999999999E-2</v>
      </c>
    </row>
    <row r="3829" spans="1:3" ht="14.4" customHeight="1" x14ac:dyDescent="0.3">
      <c r="A3829" s="5" t="s">
        <v>3488</v>
      </c>
      <c r="B3829" s="6">
        <v>2.5299999999999998</v>
      </c>
      <c r="C3829" s="6">
        <v>1.4999999999999999E-2</v>
      </c>
    </row>
    <row r="3830" spans="1:3" ht="14.4" customHeight="1" x14ac:dyDescent="0.3">
      <c r="A3830" s="5" t="s">
        <v>3486</v>
      </c>
      <c r="B3830" s="6">
        <v>2.61</v>
      </c>
      <c r="C3830" s="6">
        <v>0.02</v>
      </c>
    </row>
    <row r="3831" spans="1:3" ht="14.4" customHeight="1" x14ac:dyDescent="0.3">
      <c r="A3831" s="5" t="s">
        <v>3485</v>
      </c>
      <c r="B3831" s="6">
        <v>2.6840000000000002</v>
      </c>
      <c r="C3831" s="6">
        <v>1.7999999999999999E-2</v>
      </c>
    </row>
    <row r="3832" spans="1:3" ht="14.4" customHeight="1" x14ac:dyDescent="0.3">
      <c r="A3832" s="5" t="s">
        <v>3483</v>
      </c>
      <c r="B3832" s="6">
        <v>2.6339999999999999</v>
      </c>
      <c r="C3832" s="6">
        <v>1.7999999999999999E-2</v>
      </c>
    </row>
    <row r="3833" spans="1:3" ht="14.4" customHeight="1" x14ac:dyDescent="0.3">
      <c r="A3833" s="5" t="s">
        <v>3482</v>
      </c>
      <c r="B3833" s="6">
        <v>2.536</v>
      </c>
      <c r="C3833" s="6">
        <v>1.7999999999999999E-2</v>
      </c>
    </row>
    <row r="3834" spans="1:3" ht="14.4" customHeight="1" x14ac:dyDescent="0.3">
      <c r="A3834" s="5" t="s">
        <v>3480</v>
      </c>
      <c r="B3834" s="6">
        <v>2.5750000000000002</v>
      </c>
      <c r="C3834" s="6">
        <v>2.5000000000000001E-2</v>
      </c>
    </row>
    <row r="3835" spans="1:3" ht="14.4" customHeight="1" x14ac:dyDescent="0.3">
      <c r="A3835" s="5" t="s">
        <v>3478</v>
      </c>
      <c r="B3835" s="6">
        <v>2.6059999999999999</v>
      </c>
      <c r="C3835" s="6">
        <v>2.5000000000000001E-2</v>
      </c>
    </row>
    <row r="3836" spans="1:3" ht="14.4" customHeight="1" x14ac:dyDescent="0.3">
      <c r="A3836" s="5" t="s">
        <v>3476</v>
      </c>
      <c r="B3836" s="6">
        <v>2.5310000000000001</v>
      </c>
      <c r="C3836" s="6">
        <v>2.5000000000000001E-2</v>
      </c>
    </row>
    <row r="3837" spans="1:3" ht="14.4" customHeight="1" x14ac:dyDescent="0.3">
      <c r="A3837" s="5" t="s">
        <v>3474</v>
      </c>
      <c r="B3837" s="6">
        <v>2.5310000000000001</v>
      </c>
      <c r="C3837" s="6">
        <v>0.02</v>
      </c>
    </row>
    <row r="3838" spans="1:3" ht="14.4" customHeight="1" x14ac:dyDescent="0.3">
      <c r="A3838" s="5" t="s">
        <v>3472</v>
      </c>
      <c r="B3838" s="6">
        <v>2.4900000000000002</v>
      </c>
      <c r="C3838" s="6">
        <v>1.7999999999999999E-2</v>
      </c>
    </row>
    <row r="3839" spans="1:3" ht="14.4" customHeight="1" x14ac:dyDescent="0.3">
      <c r="A3839" s="5" t="s">
        <v>3470</v>
      </c>
      <c r="B3839" s="6">
        <v>2.5169999999999999</v>
      </c>
      <c r="C3839" s="6">
        <v>1.7999999999999999E-2</v>
      </c>
    </row>
    <row r="3840" spans="1:3" ht="14.4" customHeight="1" x14ac:dyDescent="0.3">
      <c r="A3840" s="5" t="s">
        <v>3468</v>
      </c>
      <c r="B3840" s="6">
        <v>2.6059999999999999</v>
      </c>
      <c r="C3840" s="6">
        <v>8.0000000000000002E-3</v>
      </c>
    </row>
    <row r="3841" spans="1:3" ht="14.4" customHeight="1" x14ac:dyDescent="0.3">
      <c r="A3841" s="5" t="s">
        <v>3466</v>
      </c>
      <c r="B3841" s="6">
        <v>2.7509999999999999</v>
      </c>
      <c r="C3841" s="6">
        <v>5.0000000000000001E-3</v>
      </c>
    </row>
    <row r="3842" spans="1:3" ht="14.4" customHeight="1" x14ac:dyDescent="0.3">
      <c r="A3842" s="5" t="s">
        <v>3465</v>
      </c>
      <c r="B3842" s="6">
        <v>2.7759999999999998</v>
      </c>
      <c r="C3842" s="6">
        <v>8.0000000000000002E-3</v>
      </c>
    </row>
    <row r="3843" spans="1:3" ht="14.4" customHeight="1" x14ac:dyDescent="0.3">
      <c r="A3843" s="5" t="s">
        <v>3463</v>
      </c>
      <c r="B3843" s="6">
        <v>2.8210000000000002</v>
      </c>
      <c r="C3843" s="6">
        <v>8.0000000000000002E-3</v>
      </c>
    </row>
    <row r="3844" spans="1:3" ht="14.4" customHeight="1" x14ac:dyDescent="0.3">
      <c r="A3844" s="5" t="s">
        <v>3461</v>
      </c>
      <c r="B3844" s="6">
        <v>2.78</v>
      </c>
      <c r="C3844" s="6">
        <v>1.2999999999999999E-2</v>
      </c>
    </row>
    <row r="3845" spans="1:3" ht="14.4" customHeight="1" x14ac:dyDescent="0.3">
      <c r="A3845" s="5" t="s">
        <v>3459</v>
      </c>
      <c r="B3845" s="6">
        <v>2.7759999999999998</v>
      </c>
      <c r="C3845" s="6">
        <v>1.4999999999999999E-2</v>
      </c>
    </row>
    <row r="3846" spans="1:3" ht="14.4" customHeight="1" x14ac:dyDescent="0.3">
      <c r="A3846" s="5" t="s">
        <v>3457</v>
      </c>
      <c r="B3846" s="6">
        <v>2.734</v>
      </c>
      <c r="C3846" s="6">
        <v>0.01</v>
      </c>
    </row>
    <row r="3847" spans="1:3" ht="14.4" customHeight="1" x14ac:dyDescent="0.3">
      <c r="A3847" s="5" t="s">
        <v>3455</v>
      </c>
      <c r="B3847" s="6">
        <v>2.88</v>
      </c>
      <c r="C3847" s="6">
        <v>8.0000000000000002E-3</v>
      </c>
    </row>
    <row r="3848" spans="1:3" ht="14.4" customHeight="1" x14ac:dyDescent="0.3">
      <c r="A3848" s="5" t="s">
        <v>3454</v>
      </c>
      <c r="B3848" s="6">
        <v>2.802</v>
      </c>
      <c r="C3848" s="6">
        <v>1.2999999999999999E-2</v>
      </c>
    </row>
    <row r="3849" spans="1:3" ht="14.4" customHeight="1" x14ac:dyDescent="0.3">
      <c r="A3849" s="5" t="s">
        <v>3452</v>
      </c>
      <c r="B3849" s="6">
        <v>2.8969999999999998</v>
      </c>
      <c r="C3849" s="6">
        <v>2.3E-2</v>
      </c>
    </row>
    <row r="3850" spans="1:3" ht="14.4" customHeight="1" x14ac:dyDescent="0.3">
      <c r="A3850" s="5" t="s">
        <v>3450</v>
      </c>
      <c r="B3850" s="6">
        <v>2.9350000000000001</v>
      </c>
      <c r="C3850" s="6">
        <v>0.02</v>
      </c>
    </row>
    <row r="3851" spans="1:3" ht="14.4" customHeight="1" x14ac:dyDescent="0.3">
      <c r="A3851" s="5" t="s">
        <v>3448</v>
      </c>
      <c r="B3851" s="6">
        <v>3.008</v>
      </c>
      <c r="C3851" s="6">
        <v>1.7999999999999999E-2</v>
      </c>
    </row>
    <row r="3852" spans="1:3" ht="14.4" customHeight="1" x14ac:dyDescent="0.3">
      <c r="A3852" s="5" t="s">
        <v>3446</v>
      </c>
      <c r="B3852" s="6">
        <v>3.016</v>
      </c>
      <c r="C3852" s="6">
        <v>1.4999999999999999E-2</v>
      </c>
    </row>
    <row r="3853" spans="1:3" ht="14.4" customHeight="1" x14ac:dyDescent="0.3">
      <c r="A3853" s="5" t="s">
        <v>3444</v>
      </c>
      <c r="B3853" s="6">
        <v>3.01</v>
      </c>
      <c r="C3853" s="6">
        <v>1.2999999999999999E-2</v>
      </c>
    </row>
    <row r="3854" spans="1:3" ht="14.4" customHeight="1" x14ac:dyDescent="0.3">
      <c r="A3854" s="5" t="s">
        <v>3442</v>
      </c>
      <c r="B3854" s="6">
        <v>2.948</v>
      </c>
      <c r="C3854" s="6">
        <v>0.02</v>
      </c>
    </row>
    <row r="3855" spans="1:3" ht="14.4" customHeight="1" x14ac:dyDescent="0.3">
      <c r="A3855" s="5" t="s">
        <v>3440</v>
      </c>
      <c r="B3855" s="6">
        <v>2.915</v>
      </c>
      <c r="C3855" s="6">
        <v>2.3E-2</v>
      </c>
    </row>
    <row r="3856" spans="1:3" ht="14.4" customHeight="1" x14ac:dyDescent="0.3">
      <c r="A3856" s="5" t="s">
        <v>3438</v>
      </c>
      <c r="B3856" s="6">
        <v>2.9489999999999998</v>
      </c>
      <c r="C3856" s="6">
        <v>1.7999999999999999E-2</v>
      </c>
    </row>
    <row r="3857" spans="1:3" ht="14.4" customHeight="1" x14ac:dyDescent="0.3">
      <c r="A3857" s="5" t="s">
        <v>3436</v>
      </c>
      <c r="B3857" s="6">
        <v>2.887</v>
      </c>
      <c r="C3857" s="6">
        <v>0.02</v>
      </c>
    </row>
    <row r="3858" spans="1:3" ht="14.4" customHeight="1" x14ac:dyDescent="0.3">
      <c r="A3858" s="5" t="s">
        <v>3434</v>
      </c>
      <c r="B3858" s="6">
        <v>2.8730000000000002</v>
      </c>
      <c r="C3858" s="6">
        <v>2.0299999999999999E-2</v>
      </c>
    </row>
    <row r="3859" spans="1:3" ht="14.4" customHeight="1" x14ac:dyDescent="0.3">
      <c r="A3859" s="5" t="s">
        <v>3432</v>
      </c>
      <c r="B3859" s="6">
        <v>2.8220000000000001</v>
      </c>
      <c r="C3859" s="6">
        <v>1.4999999999999999E-2</v>
      </c>
    </row>
    <row r="3860" spans="1:3" ht="14.4" customHeight="1" x14ac:dyDescent="0.3">
      <c r="A3860" s="5" t="s">
        <v>3430</v>
      </c>
      <c r="B3860" s="6">
        <v>2.8149999999999999</v>
      </c>
      <c r="C3860" s="6">
        <v>1.7999999999999999E-2</v>
      </c>
    </row>
    <row r="3861" spans="1:3" ht="14.4" customHeight="1" x14ac:dyDescent="0.3">
      <c r="A3861" s="5" t="s">
        <v>3428</v>
      </c>
      <c r="B3861" s="6">
        <v>2.706</v>
      </c>
      <c r="C3861" s="6">
        <v>8.0000000000000002E-3</v>
      </c>
    </row>
    <row r="3862" spans="1:3" ht="14.4" customHeight="1" x14ac:dyDescent="0.3">
      <c r="A3862" s="5" t="s">
        <v>3426</v>
      </c>
      <c r="B3862" s="6">
        <v>2.6419999999999999</v>
      </c>
      <c r="C3862" s="6">
        <v>3.0000000000000001E-3</v>
      </c>
    </row>
    <row r="3863" spans="1:3" ht="14.4" customHeight="1" x14ac:dyDescent="0.3">
      <c r="A3863" s="5" t="s">
        <v>3424</v>
      </c>
      <c r="B3863" s="6">
        <v>2.649</v>
      </c>
      <c r="C3863" s="6">
        <v>0.01</v>
      </c>
    </row>
    <row r="3864" spans="1:3" ht="14.4" customHeight="1" x14ac:dyDescent="0.3">
      <c r="A3864" s="5" t="s">
        <v>3422</v>
      </c>
      <c r="B3864" s="6">
        <v>2.698</v>
      </c>
      <c r="C3864" s="6">
        <v>1.4999999999999999E-2</v>
      </c>
    </row>
    <row r="3865" spans="1:3" ht="14.4" customHeight="1" x14ac:dyDescent="0.3">
      <c r="A3865" s="5" t="s">
        <v>3420</v>
      </c>
      <c r="B3865" s="6">
        <v>2.6339999999999999</v>
      </c>
      <c r="C3865" s="6">
        <v>1.4999999999999999E-2</v>
      </c>
    </row>
    <row r="3866" spans="1:3" ht="14.4" customHeight="1" x14ac:dyDescent="0.3">
      <c r="A3866" s="5" t="s">
        <v>3418</v>
      </c>
      <c r="B3866" s="6">
        <v>2.6259999999999999</v>
      </c>
      <c r="C3866" s="6">
        <v>1.2999999999999999E-2</v>
      </c>
    </row>
    <row r="3867" spans="1:3" ht="14.4" customHeight="1" x14ac:dyDescent="0.3">
      <c r="A3867" s="5" t="s">
        <v>3416</v>
      </c>
      <c r="B3867" s="6">
        <v>2.59</v>
      </c>
      <c r="C3867" s="6">
        <v>1.7999999999999999E-2</v>
      </c>
    </row>
    <row r="3868" spans="1:3" ht="14.4" customHeight="1" x14ac:dyDescent="0.3">
      <c r="A3868" s="5" t="s">
        <v>3414</v>
      </c>
      <c r="B3868" s="6">
        <v>2.7050000000000001</v>
      </c>
      <c r="C3868" s="6">
        <v>1.4999999999999999E-2</v>
      </c>
    </row>
    <row r="3869" spans="1:3" ht="14.4" customHeight="1" x14ac:dyDescent="0.3">
      <c r="A3869" s="5" t="s">
        <v>3412</v>
      </c>
      <c r="B3869" s="6">
        <v>2.8460000000000001</v>
      </c>
      <c r="C3869" s="6">
        <v>1.7999999999999999E-2</v>
      </c>
    </row>
    <row r="3870" spans="1:3" ht="14.4" customHeight="1" x14ac:dyDescent="0.3">
      <c r="A3870" s="5" t="s">
        <v>3410</v>
      </c>
      <c r="B3870" s="6">
        <v>2.891</v>
      </c>
      <c r="C3870" s="6">
        <v>1.7999999999999999E-2</v>
      </c>
    </row>
    <row r="3871" spans="1:3" ht="14.4" customHeight="1" x14ac:dyDescent="0.3">
      <c r="A3871" s="5" t="s">
        <v>3408</v>
      </c>
      <c r="B3871" s="6">
        <v>2.8250000000000002</v>
      </c>
      <c r="C3871" s="6">
        <v>1.2999999999999999E-2</v>
      </c>
    </row>
    <row r="3872" spans="1:3" ht="14.4" customHeight="1" x14ac:dyDescent="0.3">
      <c r="A3872" s="5" t="s">
        <v>3406</v>
      </c>
      <c r="B3872" s="6">
        <v>2.75</v>
      </c>
      <c r="C3872" s="6">
        <v>0.01</v>
      </c>
    </row>
    <row r="3873" spans="1:3" ht="14.4" customHeight="1" x14ac:dyDescent="0.3">
      <c r="A3873" s="5" t="s">
        <v>3404</v>
      </c>
      <c r="B3873" s="6">
        <v>2.8889999999999998</v>
      </c>
      <c r="C3873" s="6">
        <v>0.01</v>
      </c>
    </row>
    <row r="3874" spans="1:3" ht="14.4" customHeight="1" x14ac:dyDescent="0.3">
      <c r="A3874" s="5" t="s">
        <v>3402</v>
      </c>
      <c r="B3874" s="6">
        <v>2.8940000000000001</v>
      </c>
      <c r="C3874" s="6">
        <v>1.2999999999999999E-2</v>
      </c>
    </row>
    <row r="3875" spans="1:3" ht="14.4" customHeight="1" x14ac:dyDescent="0.3">
      <c r="A3875" s="5" t="s">
        <v>3400</v>
      </c>
      <c r="B3875" s="6">
        <v>2.855</v>
      </c>
      <c r="C3875" s="6">
        <v>1.2999999999999999E-2</v>
      </c>
    </row>
    <row r="3876" spans="1:3" ht="14.4" customHeight="1" x14ac:dyDescent="0.3">
      <c r="A3876" s="5" t="s">
        <v>3398</v>
      </c>
      <c r="B3876" s="6">
        <v>2.7770000000000001</v>
      </c>
      <c r="C3876" s="6">
        <v>0.01</v>
      </c>
    </row>
    <row r="3877" spans="1:3" ht="14.4" customHeight="1" x14ac:dyDescent="0.3">
      <c r="A3877" s="5" t="s">
        <v>3396</v>
      </c>
      <c r="B3877" s="6">
        <v>2.8159999999999998</v>
      </c>
      <c r="C3877" s="6">
        <v>8.0000000000000002E-3</v>
      </c>
    </row>
    <row r="3878" spans="1:3" ht="14.4" customHeight="1" x14ac:dyDescent="0.3">
      <c r="A3878" s="5" t="s">
        <v>3394</v>
      </c>
      <c r="B3878" s="6">
        <v>2.7330000000000001</v>
      </c>
      <c r="C3878" s="6">
        <v>8.0000000000000002E-3</v>
      </c>
    </row>
    <row r="3879" spans="1:3" ht="14.4" customHeight="1" x14ac:dyDescent="0.3">
      <c r="A3879" s="5" t="s">
        <v>3392</v>
      </c>
      <c r="B3879" s="6">
        <v>2.726</v>
      </c>
      <c r="C3879" s="6">
        <v>1.2999999999999999E-2</v>
      </c>
    </row>
    <row r="3880" spans="1:3" ht="14.4" customHeight="1" x14ac:dyDescent="0.3">
      <c r="A3880" s="5" t="s">
        <v>3390</v>
      </c>
      <c r="B3880" s="6">
        <v>2.7589999999999999</v>
      </c>
      <c r="C3880" s="6">
        <v>0.01</v>
      </c>
    </row>
    <row r="3881" spans="1:3" ht="14.4" customHeight="1" x14ac:dyDescent="0.3">
      <c r="A3881" s="5" t="s">
        <v>3388</v>
      </c>
      <c r="B3881" s="6">
        <v>2.85</v>
      </c>
      <c r="C3881" s="6">
        <v>5.0000000000000001E-3</v>
      </c>
    </row>
    <row r="3882" spans="1:3" ht="14.4" customHeight="1" x14ac:dyDescent="0.3">
      <c r="A3882" s="5" t="s">
        <v>3387</v>
      </c>
      <c r="B3882" s="6">
        <v>2.7730000000000001</v>
      </c>
      <c r="C3882" s="6">
        <v>5.0000000000000001E-3</v>
      </c>
    </row>
    <row r="3883" spans="1:3" ht="14.4" customHeight="1" x14ac:dyDescent="0.3">
      <c r="A3883" s="5" t="s">
        <v>3385</v>
      </c>
      <c r="B3883" s="6">
        <v>2.8050000000000002</v>
      </c>
      <c r="C3883" s="6">
        <v>5.0000000000000001E-3</v>
      </c>
    </row>
    <row r="3884" spans="1:3" ht="14.4" customHeight="1" x14ac:dyDescent="0.3">
      <c r="A3884" s="5" t="s">
        <v>3383</v>
      </c>
      <c r="B3884" s="6">
        <v>2.8319999999999999</v>
      </c>
      <c r="C3884" s="6">
        <v>0.02</v>
      </c>
    </row>
    <row r="3885" spans="1:3" ht="14.4" customHeight="1" x14ac:dyDescent="0.3">
      <c r="A3885" s="5" t="s">
        <v>3381</v>
      </c>
      <c r="B3885" s="6">
        <v>2.7829999999999999</v>
      </c>
      <c r="C3885" s="6">
        <v>1.2999999999999999E-2</v>
      </c>
    </row>
    <row r="3886" spans="1:3" ht="14.4" customHeight="1" x14ac:dyDescent="0.3">
      <c r="A3886" s="5" t="s">
        <v>3379</v>
      </c>
      <c r="B3886" s="6">
        <v>2.8220000000000001</v>
      </c>
      <c r="C3886" s="6">
        <v>8.0000000000000002E-3</v>
      </c>
    </row>
    <row r="3887" spans="1:3" ht="14.4" customHeight="1" x14ac:dyDescent="0.3">
      <c r="A3887" s="5" t="s">
        <v>3376</v>
      </c>
      <c r="B3887" s="6">
        <v>2.7559999999999998</v>
      </c>
      <c r="C3887" s="6">
        <v>0.01</v>
      </c>
    </row>
    <row r="3888" spans="1:3" ht="14.4" customHeight="1" x14ac:dyDescent="0.3">
      <c r="A3888" s="5" t="s">
        <v>3374</v>
      </c>
      <c r="B3888" s="6">
        <v>2.7160000000000002</v>
      </c>
      <c r="C3888" s="6">
        <v>1.4999999999999999E-2</v>
      </c>
    </row>
    <row r="3889" spans="1:3" ht="14.4" customHeight="1" x14ac:dyDescent="0.3">
      <c r="A3889" s="5" t="s">
        <v>3372</v>
      </c>
      <c r="B3889" s="6">
        <v>2.6850000000000001</v>
      </c>
      <c r="C3889" s="6">
        <v>1.4999999999999999E-2</v>
      </c>
    </row>
    <row r="3890" spans="1:3" ht="14.4" customHeight="1" x14ac:dyDescent="0.3">
      <c r="A3890" s="5" t="s">
        <v>3370</v>
      </c>
      <c r="B3890" s="6">
        <v>2.726</v>
      </c>
      <c r="C3890" s="6">
        <v>1.7999999999999999E-2</v>
      </c>
    </row>
    <row r="3891" spans="1:3" ht="14.4" customHeight="1" x14ac:dyDescent="0.3">
      <c r="A3891" s="5" t="s">
        <v>3368</v>
      </c>
      <c r="B3891" s="6">
        <v>2.77</v>
      </c>
      <c r="C3891" s="6">
        <v>1.4999999999999999E-2</v>
      </c>
    </row>
    <row r="3892" spans="1:3" ht="14.4" customHeight="1" x14ac:dyDescent="0.3">
      <c r="A3892" s="5" t="s">
        <v>3366</v>
      </c>
      <c r="B3892" s="6">
        <v>2.8639999999999999</v>
      </c>
      <c r="C3892" s="6">
        <v>-3.0000000000000001E-3</v>
      </c>
    </row>
    <row r="3893" spans="1:3" ht="14.4" customHeight="1" x14ac:dyDescent="0.3">
      <c r="A3893" s="5" t="s">
        <v>3364</v>
      </c>
      <c r="B3893" s="6">
        <v>2.84</v>
      </c>
      <c r="C3893" s="6">
        <v>1.4999999999999999E-2</v>
      </c>
    </row>
    <row r="3894" spans="1:3" ht="14.4" customHeight="1" x14ac:dyDescent="0.3">
      <c r="A3894" s="5" t="s">
        <v>3363</v>
      </c>
      <c r="B3894" s="6">
        <v>2.9180000000000001</v>
      </c>
      <c r="C3894" s="6">
        <v>0.02</v>
      </c>
    </row>
    <row r="3895" spans="1:3" ht="14.4" customHeight="1" x14ac:dyDescent="0.3">
      <c r="A3895" s="5" t="s">
        <v>3361</v>
      </c>
      <c r="B3895" s="6">
        <v>2.8540000000000001</v>
      </c>
      <c r="C3895" s="6">
        <v>1.7999999999999999E-2</v>
      </c>
    </row>
    <row r="3896" spans="1:3" ht="14.4" customHeight="1" x14ac:dyDescent="0.3">
      <c r="A3896" s="5" t="s">
        <v>3359</v>
      </c>
      <c r="B3896" s="6">
        <v>2.87</v>
      </c>
      <c r="C3896" s="6">
        <v>0.02</v>
      </c>
    </row>
    <row r="3897" spans="1:3" ht="14.4" customHeight="1" x14ac:dyDescent="0.3">
      <c r="A3897" s="5" t="s">
        <v>3357</v>
      </c>
      <c r="B3897" s="6">
        <v>2.823</v>
      </c>
      <c r="C3897" s="6">
        <v>2.8000000000000001E-2</v>
      </c>
    </row>
    <row r="3898" spans="1:3" ht="14.4" customHeight="1" x14ac:dyDescent="0.3">
      <c r="A3898" s="5" t="s">
        <v>3355</v>
      </c>
      <c r="B3898" s="6">
        <v>2.8820000000000001</v>
      </c>
      <c r="C3898" s="6">
        <v>3.5999999999999997E-2</v>
      </c>
    </row>
    <row r="3899" spans="1:3" ht="14.4" customHeight="1" x14ac:dyDescent="0.3">
      <c r="A3899" s="5" t="s">
        <v>3353</v>
      </c>
      <c r="B3899" s="6">
        <v>2.8969999999999998</v>
      </c>
      <c r="C3899" s="6">
        <v>3.5999999999999997E-2</v>
      </c>
    </row>
    <row r="3900" spans="1:3" ht="14.4" customHeight="1" x14ac:dyDescent="0.3">
      <c r="A3900" s="5" t="s">
        <v>3351</v>
      </c>
      <c r="B3900" s="6">
        <v>2.8159999999999998</v>
      </c>
      <c r="C3900" s="6">
        <v>3.5999999999999997E-2</v>
      </c>
    </row>
    <row r="3901" spans="1:3" ht="14.4" customHeight="1" x14ac:dyDescent="0.3">
      <c r="A3901" s="5" t="s">
        <v>3349</v>
      </c>
      <c r="B3901" s="6">
        <v>2.7759999999999998</v>
      </c>
      <c r="C3901" s="6">
        <v>3.7999999999999999E-2</v>
      </c>
    </row>
    <row r="3902" spans="1:3" ht="14.4" customHeight="1" x14ac:dyDescent="0.3">
      <c r="A3902" s="5" t="s">
        <v>3347</v>
      </c>
      <c r="B3902" s="6">
        <v>2.7890000000000001</v>
      </c>
      <c r="C3902" s="6">
        <v>3.3000000000000002E-2</v>
      </c>
    </row>
    <row r="3903" spans="1:3" ht="14.4" customHeight="1" x14ac:dyDescent="0.3">
      <c r="A3903" s="5" t="s">
        <v>3345</v>
      </c>
      <c r="B3903" s="6">
        <v>2.8210000000000002</v>
      </c>
      <c r="C3903" s="6">
        <v>5.2999999999999999E-2</v>
      </c>
    </row>
    <row r="3904" spans="1:3" ht="14.4" customHeight="1" x14ac:dyDescent="0.3">
      <c r="A3904" s="5" t="s">
        <v>3343</v>
      </c>
      <c r="B3904" s="6">
        <v>2.8860000000000001</v>
      </c>
      <c r="C3904" s="6">
        <v>5.2999999999999999E-2</v>
      </c>
    </row>
    <row r="3905" spans="1:3" ht="14.4" customHeight="1" x14ac:dyDescent="0.3">
      <c r="A3905" s="5" t="s">
        <v>3341</v>
      </c>
      <c r="B3905" s="6">
        <v>2.7679999999999998</v>
      </c>
      <c r="C3905" s="6">
        <v>6.9000000000000006E-2</v>
      </c>
    </row>
    <row r="3906" spans="1:3" ht="14.4" customHeight="1" x14ac:dyDescent="0.3">
      <c r="A3906" s="5" t="s">
        <v>3339</v>
      </c>
      <c r="B3906" s="6">
        <v>2.7160000000000002</v>
      </c>
      <c r="C3906" s="6">
        <v>6.4000000000000001E-2</v>
      </c>
    </row>
    <row r="3907" spans="1:3" ht="14.4" customHeight="1" x14ac:dyDescent="0.3">
      <c r="A3907" s="5" t="s">
        <v>3337</v>
      </c>
      <c r="B3907" s="6">
        <v>2.7480000000000002</v>
      </c>
      <c r="C3907" s="6">
        <v>6.9000000000000006E-2</v>
      </c>
    </row>
    <row r="3908" spans="1:3" ht="14.4" customHeight="1" x14ac:dyDescent="0.3">
      <c r="A3908" s="5" t="s">
        <v>3336</v>
      </c>
      <c r="B3908" s="6">
        <v>2.8119999999999998</v>
      </c>
      <c r="C3908" s="6">
        <v>8.1000000000000003E-2</v>
      </c>
    </row>
    <row r="3909" spans="1:3" ht="14.4" customHeight="1" x14ac:dyDescent="0.3">
      <c r="A3909" s="5" t="s">
        <v>3335</v>
      </c>
      <c r="B3909" s="6">
        <v>2.798</v>
      </c>
      <c r="C3909" s="6">
        <v>8.1000000000000003E-2</v>
      </c>
    </row>
    <row r="3910" spans="1:3" ht="14.4" customHeight="1" x14ac:dyDescent="0.3">
      <c r="A3910" s="5" t="s">
        <v>3333</v>
      </c>
      <c r="B3910" s="6">
        <v>2.8130000000000002</v>
      </c>
      <c r="C3910" s="6">
        <v>3.3000000000000002E-2</v>
      </c>
    </row>
    <row r="3911" spans="1:3" ht="14.4" customHeight="1" x14ac:dyDescent="0.3">
      <c r="A3911" s="5" t="s">
        <v>3331</v>
      </c>
      <c r="B3911" s="6">
        <v>2.798</v>
      </c>
      <c r="C3911" s="6">
        <v>6.6000000000000003E-2</v>
      </c>
    </row>
    <row r="3912" spans="1:3" ht="14.4" customHeight="1" x14ac:dyDescent="0.3">
      <c r="A3912" s="5" t="s">
        <v>3329</v>
      </c>
      <c r="B3912" s="6">
        <v>2.8420000000000001</v>
      </c>
      <c r="C3912" s="6">
        <v>7.5999999999999998E-2</v>
      </c>
    </row>
    <row r="3913" spans="1:3" ht="14.4" customHeight="1" x14ac:dyDescent="0.3">
      <c r="A3913" s="5" t="s">
        <v>3327</v>
      </c>
      <c r="B3913" s="6">
        <v>2.8439999999999999</v>
      </c>
      <c r="C3913" s="6">
        <v>0.104</v>
      </c>
    </row>
    <row r="3914" spans="1:3" ht="14.4" customHeight="1" x14ac:dyDescent="0.3">
      <c r="A3914" s="5" t="s">
        <v>3325</v>
      </c>
      <c r="B3914" s="6">
        <v>2.931</v>
      </c>
      <c r="C3914" s="6">
        <v>0.10199999999999999</v>
      </c>
    </row>
    <row r="3915" spans="1:3" ht="14.4" customHeight="1" x14ac:dyDescent="0.3">
      <c r="A3915" s="5" t="s">
        <v>3323</v>
      </c>
      <c r="B3915" s="6">
        <v>2.7869999999999999</v>
      </c>
      <c r="C3915" s="6">
        <v>9.1999999999999998E-2</v>
      </c>
    </row>
    <row r="3916" spans="1:3" ht="14.4" customHeight="1" x14ac:dyDescent="0.3">
      <c r="A3916" s="5" t="s">
        <v>3321</v>
      </c>
      <c r="B3916" s="6">
        <v>2.8010000000000002</v>
      </c>
      <c r="C3916" s="6">
        <v>9.1999999999999998E-2</v>
      </c>
    </row>
    <row r="3917" spans="1:3" ht="14.4" customHeight="1" x14ac:dyDescent="0.3">
      <c r="A3917" s="5" t="s">
        <v>3319</v>
      </c>
      <c r="B3917" s="6">
        <v>2.7280000000000002</v>
      </c>
      <c r="C3917" s="6">
        <v>7.0999999999999994E-2</v>
      </c>
    </row>
    <row r="3918" spans="1:3" ht="14.4" customHeight="1" x14ac:dyDescent="0.3">
      <c r="A3918" s="5" t="s">
        <v>3317</v>
      </c>
      <c r="B3918" s="6">
        <v>2.7040000000000002</v>
      </c>
      <c r="C3918" s="6">
        <v>9.1999999999999998E-2</v>
      </c>
    </row>
    <row r="3919" spans="1:3" ht="14.4" customHeight="1" x14ac:dyDescent="0.3">
      <c r="A3919" s="5" t="s">
        <v>3315</v>
      </c>
      <c r="B3919" s="6">
        <v>2.7160000000000002</v>
      </c>
      <c r="C3919" s="6">
        <v>5.0999999999999997E-2</v>
      </c>
    </row>
    <row r="3920" spans="1:3" ht="14.4" customHeight="1" x14ac:dyDescent="0.3">
      <c r="A3920" s="5" t="s">
        <v>3313</v>
      </c>
      <c r="B3920" s="6">
        <v>2.7549999999999999</v>
      </c>
      <c r="C3920" s="6">
        <v>0.02</v>
      </c>
    </row>
    <row r="3921" spans="1:3" ht="14.4" customHeight="1" x14ac:dyDescent="0.3">
      <c r="A3921" s="5" t="s">
        <v>3311</v>
      </c>
      <c r="B3921" s="6">
        <v>2.6760000000000002</v>
      </c>
      <c r="C3921" s="6">
        <v>3.1E-2</v>
      </c>
    </row>
    <row r="3922" spans="1:3" ht="14.4" customHeight="1" x14ac:dyDescent="0.3">
      <c r="A3922" s="5" t="s">
        <v>3309</v>
      </c>
      <c r="B3922" s="6">
        <v>2.65</v>
      </c>
      <c r="C3922" s="6">
        <v>2.3E-2</v>
      </c>
    </row>
    <row r="3923" spans="1:3" ht="14.4" customHeight="1" x14ac:dyDescent="0.3">
      <c r="A3923" s="5" t="s">
        <v>3307</v>
      </c>
      <c r="B3923" s="6">
        <v>2.6850000000000001</v>
      </c>
      <c r="C3923" s="6">
        <v>6.0999999999999999E-2</v>
      </c>
    </row>
    <row r="3924" spans="1:3" ht="14.4" customHeight="1" x14ac:dyDescent="0.3">
      <c r="A3924" s="5" t="s">
        <v>3305</v>
      </c>
      <c r="B3924" s="6">
        <v>2.6930000000000001</v>
      </c>
      <c r="C3924" s="6">
        <v>6.4000000000000001E-2</v>
      </c>
    </row>
    <row r="3925" spans="1:3" ht="14.4" customHeight="1" x14ac:dyDescent="0.3">
      <c r="A3925" s="5" t="s">
        <v>3303</v>
      </c>
      <c r="B3925" s="6">
        <v>2.6379999999999999</v>
      </c>
      <c r="C3925" s="6">
        <v>5.8000000000000003E-2</v>
      </c>
    </row>
    <row r="3926" spans="1:3" ht="14.4" customHeight="1" x14ac:dyDescent="0.3">
      <c r="A3926" s="5" t="s">
        <v>3301</v>
      </c>
      <c r="B3926" s="6">
        <v>2.7149999999999999</v>
      </c>
      <c r="C3926" s="6">
        <v>5.8000000000000003E-2</v>
      </c>
    </row>
    <row r="3927" spans="1:3" ht="14.4" customHeight="1" x14ac:dyDescent="0.3">
      <c r="A3927" s="5" t="s">
        <v>3299</v>
      </c>
      <c r="B3927" s="6">
        <v>2.6890000000000001</v>
      </c>
      <c r="C3927" s="6">
        <v>0.01</v>
      </c>
    </row>
    <row r="3928" spans="1:3" ht="14.4" customHeight="1" x14ac:dyDescent="0.3">
      <c r="A3928" s="5" t="s">
        <v>3297</v>
      </c>
      <c r="B3928" s="6">
        <v>2.702</v>
      </c>
      <c r="C3928" s="6">
        <v>5.2999999999999999E-2</v>
      </c>
    </row>
    <row r="3929" spans="1:3" ht="14.4" customHeight="1" x14ac:dyDescent="0.3">
      <c r="A3929" s="5" t="s">
        <v>3295</v>
      </c>
      <c r="B3929" s="6">
        <v>2.6480000000000001</v>
      </c>
      <c r="C3929" s="6">
        <v>3.1E-2</v>
      </c>
    </row>
    <row r="3930" spans="1:3" ht="14.4" customHeight="1" x14ac:dyDescent="0.3">
      <c r="A3930" s="5" t="s">
        <v>3293</v>
      </c>
      <c r="B3930" s="6">
        <v>2.7250000000000001</v>
      </c>
      <c r="C3930" s="6">
        <v>0.02</v>
      </c>
    </row>
    <row r="3931" spans="1:3" ht="14.4" customHeight="1" x14ac:dyDescent="0.3">
      <c r="A3931" s="5" t="s">
        <v>3291</v>
      </c>
      <c r="B3931" s="6">
        <v>2.6549999999999998</v>
      </c>
      <c r="C3931" s="6">
        <v>3.5999999999999997E-2</v>
      </c>
    </row>
    <row r="3932" spans="1:3" ht="14.4" customHeight="1" x14ac:dyDescent="0.3">
      <c r="A3932" s="5" t="s">
        <v>3289</v>
      </c>
      <c r="B3932" s="6">
        <v>2.6589999999999998</v>
      </c>
      <c r="C3932" s="6">
        <v>3.56E-2</v>
      </c>
    </row>
    <row r="3933" spans="1:3" ht="14.4" customHeight="1" x14ac:dyDescent="0.3">
      <c r="A3933" s="5" t="s">
        <v>3287</v>
      </c>
      <c r="B3933" s="6">
        <v>2.71</v>
      </c>
      <c r="C3933" s="6">
        <v>3.1E-2</v>
      </c>
    </row>
    <row r="3934" spans="1:3" ht="14.4" customHeight="1" x14ac:dyDescent="0.3">
      <c r="A3934" s="5" t="s">
        <v>3285</v>
      </c>
      <c r="B3934" s="6">
        <v>2.6509999999999998</v>
      </c>
      <c r="C3934" s="6">
        <v>4.5999999999999999E-2</v>
      </c>
    </row>
    <row r="3935" spans="1:3" ht="14.4" customHeight="1" x14ac:dyDescent="0.3">
      <c r="A3935" s="5" t="s">
        <v>3283</v>
      </c>
      <c r="B3935" s="6">
        <v>2.6829999999999998</v>
      </c>
      <c r="C3935" s="6">
        <v>2.5000000000000001E-2</v>
      </c>
    </row>
    <row r="3936" spans="1:3" ht="14.4" customHeight="1" x14ac:dyDescent="0.3">
      <c r="A3936" s="5" t="s">
        <v>3281</v>
      </c>
      <c r="B3936" s="6">
        <v>2.6930000000000001</v>
      </c>
      <c r="C3936" s="6">
        <v>3.1E-2</v>
      </c>
    </row>
    <row r="3937" spans="1:3" ht="14.4" customHeight="1" x14ac:dyDescent="0.3">
      <c r="A3937" s="5" t="s">
        <v>3279</v>
      </c>
      <c r="B3937" s="6">
        <v>2.758</v>
      </c>
      <c r="C3937" s="6">
        <v>0</v>
      </c>
    </row>
    <row r="3938" spans="1:3" ht="14.4" customHeight="1" x14ac:dyDescent="0.3">
      <c r="A3938" s="5" t="s">
        <v>3277</v>
      </c>
      <c r="B3938" s="6">
        <v>2.7280000000000002</v>
      </c>
      <c r="C3938" s="6">
        <v>6.4000000000000001E-2</v>
      </c>
    </row>
    <row r="3939" spans="1:3" ht="14.4" customHeight="1" x14ac:dyDescent="0.3">
      <c r="A3939" s="5" t="s">
        <v>3275</v>
      </c>
      <c r="B3939" s="6">
        <v>2.66</v>
      </c>
      <c r="C3939" s="6">
        <v>6.4000000000000001E-2</v>
      </c>
    </row>
    <row r="3940" spans="1:3" ht="14.4" customHeight="1" x14ac:dyDescent="0.3">
      <c r="A3940" s="5" t="s">
        <v>3273</v>
      </c>
      <c r="B3940" s="6">
        <v>2.6520000000000001</v>
      </c>
      <c r="C3940" s="6">
        <v>1.2999999999999999E-2</v>
      </c>
    </row>
    <row r="3941" spans="1:3" ht="14.4" customHeight="1" x14ac:dyDescent="0.3">
      <c r="A3941" s="5" t="s">
        <v>3271</v>
      </c>
      <c r="B3941" s="6">
        <v>2.605</v>
      </c>
      <c r="C3941" s="6">
        <v>-8.0000000000000002E-3</v>
      </c>
    </row>
    <row r="3942" spans="1:3" ht="14.4" customHeight="1" x14ac:dyDescent="0.3">
      <c r="A3942" s="5" t="s">
        <v>3269</v>
      </c>
      <c r="B3942" s="6">
        <v>2.573</v>
      </c>
      <c r="C3942" s="6">
        <v>-8.0000000000000002E-3</v>
      </c>
    </row>
    <row r="3943" spans="1:3" ht="14.4" customHeight="1" x14ac:dyDescent="0.3">
      <c r="A3943" s="5" t="s">
        <v>3267</v>
      </c>
      <c r="B3943" s="6">
        <v>2.577</v>
      </c>
      <c r="C3943" s="6">
        <v>8.0000000000000002E-3</v>
      </c>
    </row>
    <row r="3944" spans="1:3" ht="14.4" customHeight="1" x14ac:dyDescent="0.3">
      <c r="A3944" s="5" t="s">
        <v>3265</v>
      </c>
      <c r="B3944" s="6">
        <v>2.569</v>
      </c>
      <c r="C3944" s="6">
        <v>0.01</v>
      </c>
    </row>
    <row r="3945" spans="1:3" ht="14.4" customHeight="1" x14ac:dyDescent="0.3">
      <c r="A3945" s="5" t="s">
        <v>3263</v>
      </c>
      <c r="B3945" s="6">
        <v>2.5910000000000002</v>
      </c>
      <c r="C3945" s="6">
        <v>5.0000000000000001E-3</v>
      </c>
    </row>
    <row r="3946" spans="1:3" ht="14.4" customHeight="1" x14ac:dyDescent="0.3">
      <c r="A3946" s="5" t="s">
        <v>3261</v>
      </c>
      <c r="B3946" s="6">
        <v>2.5640000000000001</v>
      </c>
      <c r="C3946" s="6">
        <v>-1.2999999999999999E-2</v>
      </c>
    </row>
    <row r="3947" spans="1:3" ht="14.4" customHeight="1" x14ac:dyDescent="0.3">
      <c r="A3947" s="5" t="s">
        <v>3259</v>
      </c>
      <c r="B3947" s="6">
        <v>2.5630000000000002</v>
      </c>
      <c r="C3947" s="6">
        <v>-3.0000000000000001E-3</v>
      </c>
    </row>
    <row r="3948" spans="1:3" ht="14.4" customHeight="1" x14ac:dyDescent="0.3">
      <c r="A3948" s="5" t="s">
        <v>3257</v>
      </c>
      <c r="B3948" s="6">
        <v>2.5859999999999999</v>
      </c>
      <c r="C3948" s="6">
        <v>0.01</v>
      </c>
    </row>
    <row r="3949" spans="1:3" ht="14.4" customHeight="1" x14ac:dyDescent="0.3">
      <c r="A3949" s="5" t="s">
        <v>3255</v>
      </c>
      <c r="B3949" s="6">
        <v>2.524</v>
      </c>
      <c r="C3949" s="6">
        <v>8.0000000000000002E-3</v>
      </c>
    </row>
    <row r="3950" spans="1:3" ht="14.4" customHeight="1" x14ac:dyDescent="0.3">
      <c r="A3950" s="5" t="s">
        <v>3254</v>
      </c>
      <c r="B3950" s="6">
        <v>2.4329999999999998</v>
      </c>
      <c r="C3950" s="6">
        <v>-0.01</v>
      </c>
    </row>
    <row r="3951" spans="1:3" ht="14.4" customHeight="1" x14ac:dyDescent="0.3">
      <c r="A3951" s="5" t="s">
        <v>3252</v>
      </c>
      <c r="B3951" s="6">
        <v>2.4510000000000001</v>
      </c>
      <c r="C3951" s="6">
        <v>3.0000000000000001E-3</v>
      </c>
    </row>
    <row r="3952" spans="1:3" ht="14.4" customHeight="1" x14ac:dyDescent="0.3">
      <c r="A3952" s="5" t="s">
        <v>3250</v>
      </c>
      <c r="B3952" s="6">
        <v>2.4500000000000002</v>
      </c>
      <c r="C3952" s="6">
        <v>3.0000000000000001E-3</v>
      </c>
    </row>
    <row r="3953" spans="1:3" ht="14.4" customHeight="1" x14ac:dyDescent="0.3">
      <c r="A3953" s="5" t="s">
        <v>3248</v>
      </c>
      <c r="B3953" s="6">
        <v>2.4700000000000002</v>
      </c>
      <c r="C3953" s="6">
        <v>5.0000000000000001E-3</v>
      </c>
    </row>
    <row r="3954" spans="1:3" ht="14.4" customHeight="1" x14ac:dyDescent="0.3">
      <c r="A3954" s="5" t="s">
        <v>3246</v>
      </c>
      <c r="B3954" s="6">
        <v>2.4740000000000002</v>
      </c>
      <c r="C3954" s="6">
        <v>0</v>
      </c>
    </row>
    <row r="3955" spans="1:3" ht="14.4" customHeight="1" x14ac:dyDescent="0.3">
      <c r="A3955" s="5" t="s">
        <v>3244</v>
      </c>
      <c r="B3955" s="6">
        <v>2.4980000000000002</v>
      </c>
      <c r="C3955" s="6">
        <v>5.0000000000000001E-3</v>
      </c>
    </row>
    <row r="3956" spans="1:3" ht="14.4" customHeight="1" x14ac:dyDescent="0.3">
      <c r="A3956" s="5" t="s">
        <v>3242</v>
      </c>
      <c r="B3956" s="6">
        <v>2.5019999999999998</v>
      </c>
      <c r="C3956" s="6">
        <v>8.0000000000000002E-3</v>
      </c>
    </row>
    <row r="3957" spans="1:3" ht="14.4" customHeight="1" x14ac:dyDescent="0.3">
      <c r="A3957" s="5" t="s">
        <v>3240</v>
      </c>
      <c r="B3957" s="6">
        <v>2.5350000000000001</v>
      </c>
      <c r="C3957" s="6">
        <v>2.5000000000000001E-3</v>
      </c>
    </row>
    <row r="3958" spans="1:3" ht="14.4" customHeight="1" x14ac:dyDescent="0.3">
      <c r="A3958" s="5" t="s">
        <v>3238</v>
      </c>
      <c r="B3958" s="6">
        <v>2.4980000000000002</v>
      </c>
      <c r="C3958" s="6">
        <v>5.0000000000000001E-3</v>
      </c>
    </row>
    <row r="3959" spans="1:3" ht="14.4" customHeight="1" x14ac:dyDescent="0.3">
      <c r="A3959" s="5" t="s">
        <v>3236</v>
      </c>
      <c r="B3959" s="6">
        <v>2.5179999999999998</v>
      </c>
      <c r="C3959" s="6">
        <v>0</v>
      </c>
    </row>
    <row r="3960" spans="1:3" ht="14.4" customHeight="1" x14ac:dyDescent="0.3">
      <c r="A3960" s="5" t="s">
        <v>3234</v>
      </c>
      <c r="B3960" s="6">
        <v>2.4529999999999998</v>
      </c>
      <c r="C3960" s="6">
        <v>5.0000000000000001E-3</v>
      </c>
    </row>
    <row r="3961" spans="1:3" ht="14.4" customHeight="1" x14ac:dyDescent="0.3">
      <c r="A3961" s="5" t="s">
        <v>3232</v>
      </c>
      <c r="B3961" s="6">
        <v>2.4300000000000002</v>
      </c>
      <c r="C3961" s="6">
        <v>5.0000000000000001E-3</v>
      </c>
    </row>
    <row r="3962" spans="1:3" ht="14.4" customHeight="1" x14ac:dyDescent="0.3">
      <c r="A3962" s="5" t="s">
        <v>3230</v>
      </c>
      <c r="B3962" s="6">
        <v>2.4420000000000002</v>
      </c>
      <c r="C3962" s="6">
        <v>3.0000000000000001E-3</v>
      </c>
    </row>
    <row r="3963" spans="1:3" ht="14.4" customHeight="1" x14ac:dyDescent="0.3">
      <c r="A3963" s="5" t="s">
        <v>3228</v>
      </c>
      <c r="B3963" s="6">
        <v>2.476</v>
      </c>
      <c r="C3963" s="6">
        <v>0.02</v>
      </c>
    </row>
    <row r="3964" spans="1:3" ht="14.4" customHeight="1" x14ac:dyDescent="0.3">
      <c r="A3964" s="5" t="s">
        <v>3226</v>
      </c>
      <c r="B3964" s="6">
        <v>2.4039999999999999</v>
      </c>
      <c r="C3964" s="6">
        <v>5.0000000000000001E-3</v>
      </c>
    </row>
    <row r="3965" spans="1:3" ht="14.4" customHeight="1" x14ac:dyDescent="0.3">
      <c r="A3965" s="5" t="s">
        <v>3224</v>
      </c>
      <c r="B3965" s="6">
        <v>2.3860000000000001</v>
      </c>
      <c r="C3965" s="6">
        <v>5.0000000000000001E-3</v>
      </c>
    </row>
    <row r="3966" spans="1:3" ht="14.4" customHeight="1" x14ac:dyDescent="0.3">
      <c r="A3966" s="5" t="s">
        <v>3222</v>
      </c>
      <c r="B3966" s="6">
        <v>2.286</v>
      </c>
      <c r="C3966" s="6">
        <v>8.0000000000000002E-3</v>
      </c>
    </row>
    <row r="3967" spans="1:3" ht="14.4" customHeight="1" x14ac:dyDescent="0.3">
      <c r="A3967" s="5" t="s">
        <v>3220</v>
      </c>
      <c r="B3967" s="6">
        <v>2.0619999999999998</v>
      </c>
      <c r="C3967" s="6">
        <v>1.7999999999999999E-2</v>
      </c>
    </row>
    <row r="3968" spans="1:3" ht="14.4" customHeight="1" x14ac:dyDescent="0.3">
      <c r="A3968" s="5" t="s">
        <v>3218</v>
      </c>
      <c r="B3968" s="6">
        <v>2.0920000000000001</v>
      </c>
      <c r="C3968" s="6">
        <v>0.02</v>
      </c>
    </row>
    <row r="3969" spans="1:3" ht="14.4" customHeight="1" x14ac:dyDescent="0.3">
      <c r="A3969" s="5" t="s">
        <v>3216</v>
      </c>
      <c r="B3969" s="6">
        <v>2.0329999999999999</v>
      </c>
      <c r="C3969" s="6">
        <v>4.5999999999999999E-2</v>
      </c>
    </row>
    <row r="3970" spans="1:3" ht="14.4" customHeight="1" x14ac:dyDescent="0.3">
      <c r="A3970" s="5" t="s">
        <v>3214</v>
      </c>
      <c r="B3970" s="6">
        <v>2.2570000000000001</v>
      </c>
      <c r="C3970" s="6">
        <v>6.4000000000000001E-2</v>
      </c>
    </row>
    <row r="3971" spans="1:3" ht="14.4" customHeight="1" x14ac:dyDescent="0.3">
      <c r="A3971" s="5" t="s">
        <v>3212</v>
      </c>
      <c r="B3971" s="6">
        <v>2.3210000000000002</v>
      </c>
      <c r="C3971" s="6">
        <v>7.9000000000000001E-2</v>
      </c>
    </row>
    <row r="3972" spans="1:3" ht="14.4" customHeight="1" x14ac:dyDescent="0.3">
      <c r="A3972" s="5" t="s">
        <v>3210</v>
      </c>
      <c r="B3972" s="6">
        <v>2.2559999999999998</v>
      </c>
      <c r="C3972" s="6">
        <v>6.4000000000000001E-2</v>
      </c>
    </row>
    <row r="3973" spans="1:3" ht="14.4" customHeight="1" x14ac:dyDescent="0.3">
      <c r="A3973" s="5" t="s">
        <v>3208</v>
      </c>
      <c r="B3973" s="6">
        <v>2.2530000000000001</v>
      </c>
      <c r="C3973" s="6">
        <v>6.9000000000000006E-2</v>
      </c>
    </row>
    <row r="3974" spans="1:3" ht="14.4" customHeight="1" x14ac:dyDescent="0.3">
      <c r="A3974" s="5" t="s">
        <v>3206</v>
      </c>
      <c r="B3974" s="6">
        <v>2.262</v>
      </c>
      <c r="C3974" s="6">
        <v>6.6000000000000003E-2</v>
      </c>
    </row>
    <row r="3975" spans="1:3" ht="14.4" customHeight="1" x14ac:dyDescent="0.3">
      <c r="A3975" s="5" t="s">
        <v>3204</v>
      </c>
      <c r="B3975" s="6">
        <v>2.3639999999999999</v>
      </c>
      <c r="C3975" s="6">
        <v>4.8000000000000001E-2</v>
      </c>
    </row>
    <row r="3976" spans="1:3" ht="14.4" customHeight="1" x14ac:dyDescent="0.3">
      <c r="A3976" s="5" t="s">
        <v>3202</v>
      </c>
      <c r="B3976" s="6">
        <v>2.371</v>
      </c>
      <c r="C3976" s="6">
        <v>8.4000000000000005E-2</v>
      </c>
    </row>
    <row r="3977" spans="1:3" ht="14.4" customHeight="1" x14ac:dyDescent="0.3">
      <c r="A3977" s="5" t="s">
        <v>3200</v>
      </c>
      <c r="B3977" s="6">
        <v>2.2999999999999998</v>
      </c>
      <c r="C3977" s="6">
        <v>8.8999999999999996E-2</v>
      </c>
    </row>
    <row r="3978" spans="1:3" ht="14.4" customHeight="1" x14ac:dyDescent="0.3">
      <c r="A3978" s="5" t="s">
        <v>3198</v>
      </c>
      <c r="B3978" s="6">
        <v>2.3199999999999998</v>
      </c>
      <c r="C3978" s="6">
        <v>0.13200000000000001</v>
      </c>
    </row>
    <row r="3979" spans="1:3" ht="14.4" customHeight="1" x14ac:dyDescent="0.3">
      <c r="A3979" s="5" t="s">
        <v>3196</v>
      </c>
      <c r="B3979" s="6">
        <v>2.2629999999999999</v>
      </c>
      <c r="C3979" s="6">
        <v>0.13730000000000001</v>
      </c>
    </row>
    <row r="3980" spans="1:3" ht="14.4" customHeight="1" x14ac:dyDescent="0.3">
      <c r="A3980" s="5" t="s">
        <v>3194</v>
      </c>
      <c r="B3980" s="6">
        <v>2.2599999999999998</v>
      </c>
      <c r="C3980" s="6">
        <v>0.13500000000000001</v>
      </c>
    </row>
    <row r="3981" spans="1:3" ht="14.4" customHeight="1" x14ac:dyDescent="0.3">
      <c r="A3981" s="5" t="s">
        <v>3192</v>
      </c>
      <c r="B3981" s="6">
        <v>2.3610000000000002</v>
      </c>
      <c r="C3981" s="6">
        <v>0.125</v>
      </c>
    </row>
    <row r="3982" spans="1:3" ht="14.4" customHeight="1" x14ac:dyDescent="0.3">
      <c r="A3982" s="5" t="s">
        <v>3190</v>
      </c>
      <c r="B3982" s="6">
        <v>2.3849999999999998</v>
      </c>
      <c r="C3982" s="6">
        <v>0.109</v>
      </c>
    </row>
    <row r="3983" spans="1:3" ht="14.4" customHeight="1" x14ac:dyDescent="0.3">
      <c r="A3983" s="5" t="s">
        <v>3188</v>
      </c>
      <c r="B3983" s="6">
        <v>2.371</v>
      </c>
      <c r="C3983" s="6">
        <v>0.14699999999999999</v>
      </c>
    </row>
    <row r="3984" spans="1:3" ht="14.4" customHeight="1" x14ac:dyDescent="0.3">
      <c r="A3984" s="5" t="s">
        <v>3186</v>
      </c>
      <c r="B3984" s="6">
        <v>2.347</v>
      </c>
      <c r="C3984" s="6">
        <v>0.13500000000000001</v>
      </c>
    </row>
    <row r="3985" spans="1:3" ht="14.4" customHeight="1" x14ac:dyDescent="0.3">
      <c r="A3985" s="5" t="s">
        <v>3184</v>
      </c>
      <c r="B3985" s="6">
        <v>2.2759999999999998</v>
      </c>
      <c r="C3985" s="6">
        <v>9.9000000000000005E-2</v>
      </c>
    </row>
    <row r="3986" spans="1:3" ht="14.4" customHeight="1" x14ac:dyDescent="0.3">
      <c r="A3986" s="5" t="s">
        <v>3182</v>
      </c>
      <c r="B3986" s="6">
        <v>2.145</v>
      </c>
      <c r="C3986" s="6">
        <v>0.104</v>
      </c>
    </row>
    <row r="3987" spans="1:3" ht="14.4" customHeight="1" x14ac:dyDescent="0.3">
      <c r="A3987" s="5" t="s">
        <v>3180</v>
      </c>
      <c r="B3987" s="6">
        <v>2.21</v>
      </c>
      <c r="C3987" s="6">
        <v>0.11700000000000001</v>
      </c>
    </row>
    <row r="3988" spans="1:3" ht="14.4" customHeight="1" x14ac:dyDescent="0.3">
      <c r="A3988" s="5" t="s">
        <v>3178</v>
      </c>
      <c r="B3988" s="6">
        <v>2.2000000000000002</v>
      </c>
      <c r="C3988" s="6">
        <v>0.16500000000000001</v>
      </c>
    </row>
    <row r="3989" spans="1:3" ht="14.4" customHeight="1" x14ac:dyDescent="0.3">
      <c r="A3989" s="5" t="s">
        <v>3176</v>
      </c>
      <c r="B3989" s="6">
        <v>2.206</v>
      </c>
      <c r="C3989" s="6">
        <v>0.188</v>
      </c>
    </row>
    <row r="3990" spans="1:3" ht="14.4" customHeight="1" x14ac:dyDescent="0.3">
      <c r="A3990" s="5" t="s">
        <v>3175</v>
      </c>
      <c r="B3990" s="6">
        <v>2.2429999999999999</v>
      </c>
      <c r="C3990" s="6">
        <v>0.1933</v>
      </c>
    </row>
    <row r="3991" spans="1:3" ht="14.4" customHeight="1" x14ac:dyDescent="0.3">
      <c r="A3991" s="5" t="s">
        <v>3173</v>
      </c>
      <c r="B3991" s="6">
        <v>2.2120000000000002</v>
      </c>
      <c r="C3991" s="6">
        <v>0.17299999999999999</v>
      </c>
    </row>
    <row r="3992" spans="1:3" ht="14.4" customHeight="1" x14ac:dyDescent="0.3">
      <c r="A3992" s="5" t="s">
        <v>3171</v>
      </c>
      <c r="B3992" s="6">
        <v>2.2349999999999999</v>
      </c>
      <c r="C3992" s="6">
        <v>0.18099999999999999</v>
      </c>
    </row>
    <row r="3993" spans="1:3" ht="14.4" customHeight="1" x14ac:dyDescent="0.3">
      <c r="A3993" s="5" t="s">
        <v>3169</v>
      </c>
      <c r="B3993" s="6">
        <v>2.2309999999999999</v>
      </c>
      <c r="C3993" s="6">
        <v>0.216</v>
      </c>
    </row>
    <row r="3994" spans="1:3" ht="14.4" customHeight="1" x14ac:dyDescent="0.3">
      <c r="A3994" s="5" t="s">
        <v>3167</v>
      </c>
      <c r="B3994" s="6">
        <v>2.165</v>
      </c>
      <c r="C3994" s="6">
        <v>0.20799999999999999</v>
      </c>
    </row>
    <row r="3995" spans="1:3" ht="14.4" customHeight="1" x14ac:dyDescent="0.3">
      <c r="A3995" s="5" t="s">
        <v>3165</v>
      </c>
      <c r="B3995" s="6">
        <v>2.181</v>
      </c>
      <c r="C3995" s="6">
        <v>0.21099999999999999</v>
      </c>
    </row>
    <row r="3996" spans="1:3" ht="14.4" customHeight="1" x14ac:dyDescent="0.3">
      <c r="A3996" s="5" t="s">
        <v>3163</v>
      </c>
      <c r="B3996" s="6">
        <v>2.1859999999999999</v>
      </c>
      <c r="C3996" s="6">
        <v>0.221</v>
      </c>
    </row>
    <row r="3997" spans="1:3" ht="14.4" customHeight="1" x14ac:dyDescent="0.3">
      <c r="A3997" s="5" t="s">
        <v>3161</v>
      </c>
      <c r="B3997" s="6">
        <v>2.0670000000000002</v>
      </c>
      <c r="C3997" s="6">
        <v>0.249</v>
      </c>
    </row>
    <row r="3998" spans="1:3" ht="14.4" customHeight="1" x14ac:dyDescent="0.3">
      <c r="A3998" s="5" t="s">
        <v>3159</v>
      </c>
      <c r="B3998" s="6">
        <v>2.0699999999999998</v>
      </c>
      <c r="C3998" s="6">
        <v>0.28199999999999997</v>
      </c>
    </row>
    <row r="3999" spans="1:3" ht="14.4" customHeight="1" x14ac:dyDescent="0.3">
      <c r="A3999" s="5" t="s">
        <v>3157</v>
      </c>
      <c r="B3999" s="6">
        <v>2.0619999999999998</v>
      </c>
      <c r="C3999" s="6">
        <v>0.25900000000000001</v>
      </c>
    </row>
    <row r="4000" spans="1:3" ht="14.4" customHeight="1" x14ac:dyDescent="0.3">
      <c r="A4000" s="5" t="s">
        <v>3155</v>
      </c>
      <c r="B4000" s="6">
        <v>2.0150000000000001</v>
      </c>
      <c r="C4000" s="6">
        <v>0.24399999999999999</v>
      </c>
    </row>
    <row r="4001" spans="1:3" ht="14.4" customHeight="1" x14ac:dyDescent="0.3">
      <c r="A4001" s="5" t="s">
        <v>3153</v>
      </c>
      <c r="B4001" s="6">
        <v>1.99</v>
      </c>
      <c r="C4001" s="6">
        <v>0.22600000000000001</v>
      </c>
    </row>
    <row r="4002" spans="1:3" ht="14.4" customHeight="1" x14ac:dyDescent="0.3">
      <c r="A4002" s="5" t="s">
        <v>3151</v>
      </c>
      <c r="B4002" s="6">
        <v>1.8939999999999999</v>
      </c>
      <c r="C4002" s="6">
        <v>0.214</v>
      </c>
    </row>
    <row r="4003" spans="1:3" ht="14.4" customHeight="1" x14ac:dyDescent="0.3">
      <c r="A4003" s="5" t="s">
        <v>3149</v>
      </c>
      <c r="B4003" s="6">
        <v>1.8220000000000001</v>
      </c>
      <c r="C4003" s="6">
        <v>0.26500000000000001</v>
      </c>
    </row>
    <row r="4004" spans="1:3" ht="14.4" customHeight="1" x14ac:dyDescent="0.3">
      <c r="A4004" s="5" t="s">
        <v>3147</v>
      </c>
      <c r="B4004" s="6">
        <v>1.79</v>
      </c>
      <c r="C4004" s="6">
        <v>0.27</v>
      </c>
    </row>
    <row r="4005" spans="1:3" ht="14.4" customHeight="1" x14ac:dyDescent="0.3">
      <c r="A4005" s="5" t="s">
        <v>3145</v>
      </c>
      <c r="B4005" s="6">
        <v>1.7549999999999999</v>
      </c>
      <c r="C4005" s="6">
        <v>0.22600000000000001</v>
      </c>
    </row>
    <row r="4006" spans="1:3" ht="14.4" customHeight="1" x14ac:dyDescent="0.3">
      <c r="A4006" s="5" t="s">
        <v>3143</v>
      </c>
      <c r="B4006" s="6">
        <v>1.7669999999999999</v>
      </c>
      <c r="C4006" s="6">
        <v>0.188</v>
      </c>
    </row>
    <row r="4007" spans="1:3" ht="14.4" customHeight="1" x14ac:dyDescent="0.3">
      <c r="A4007" s="5" t="s">
        <v>3141</v>
      </c>
      <c r="B4007" s="6">
        <v>1.911</v>
      </c>
      <c r="C4007" s="6">
        <v>0.16800000000000001</v>
      </c>
    </row>
    <row r="4008" spans="1:3" ht="14.4" customHeight="1" x14ac:dyDescent="0.3">
      <c r="A4008" s="5" t="s">
        <v>3139</v>
      </c>
      <c r="B4008" s="6">
        <v>1.8879999999999999</v>
      </c>
      <c r="C4008" s="6">
        <v>0.21099999999999999</v>
      </c>
    </row>
    <row r="4009" spans="1:3" ht="14.4" customHeight="1" x14ac:dyDescent="0.3">
      <c r="A4009" s="5" t="s">
        <v>3137</v>
      </c>
      <c r="B4009" s="6">
        <v>1.9830000000000001</v>
      </c>
      <c r="C4009" s="6">
        <v>0.19800000000000001</v>
      </c>
    </row>
    <row r="4010" spans="1:3" ht="14.4" customHeight="1" x14ac:dyDescent="0.3">
      <c r="A4010" s="5" t="s">
        <v>3135</v>
      </c>
      <c r="B4010" s="6">
        <v>2.0289999999999999</v>
      </c>
      <c r="C4010" s="6">
        <v>0.20100000000000001</v>
      </c>
    </row>
    <row r="4011" spans="1:3" ht="14.4" customHeight="1" x14ac:dyDescent="0.3">
      <c r="A4011" s="5" t="s">
        <v>3133</v>
      </c>
      <c r="B4011" s="6">
        <v>2.2280000000000002</v>
      </c>
      <c r="C4011" s="6">
        <v>0.20300000000000001</v>
      </c>
    </row>
    <row r="4012" spans="1:3" ht="14.4" customHeight="1" x14ac:dyDescent="0.3">
      <c r="A4012" s="5" t="s">
        <v>3131</v>
      </c>
      <c r="B4012" s="6">
        <v>2.3719999999999999</v>
      </c>
      <c r="C4012" s="6">
        <v>0.22900000000000001</v>
      </c>
    </row>
    <row r="4013" spans="1:3" ht="14.4" customHeight="1" x14ac:dyDescent="0.3">
      <c r="A4013" s="5" t="s">
        <v>3129</v>
      </c>
      <c r="B4013" s="6">
        <v>2.214</v>
      </c>
      <c r="C4013" s="6">
        <v>0.219</v>
      </c>
    </row>
    <row r="4014" spans="1:3" ht="14.4" customHeight="1" x14ac:dyDescent="0.3">
      <c r="A4014" s="5" t="s">
        <v>3128</v>
      </c>
      <c r="B4014" s="6">
        <v>2.3370000000000002</v>
      </c>
      <c r="C4014" s="6">
        <v>0.17799999999999999</v>
      </c>
    </row>
    <row r="4015" spans="1:3" ht="14.4" customHeight="1" x14ac:dyDescent="0.3">
      <c r="A4015" s="5" t="s">
        <v>3126</v>
      </c>
      <c r="B4015" s="6">
        <v>2.3340000000000001</v>
      </c>
      <c r="C4015" s="6">
        <v>0.16800000000000001</v>
      </c>
    </row>
    <row r="4016" spans="1:3" ht="14.4" customHeight="1" x14ac:dyDescent="0.3">
      <c r="A4016" s="5" t="s">
        <v>3124</v>
      </c>
      <c r="B4016" s="6">
        <v>2.3250000000000002</v>
      </c>
      <c r="C4016" s="6">
        <v>0.219</v>
      </c>
    </row>
    <row r="4017" spans="1:3" ht="14.4" customHeight="1" x14ac:dyDescent="0.3">
      <c r="A4017" s="5" t="s">
        <v>3122</v>
      </c>
      <c r="B4017" s="6">
        <v>2.2669999999999999</v>
      </c>
      <c r="C4017" s="6">
        <v>0.219</v>
      </c>
    </row>
    <row r="4018" spans="1:3" ht="14.4" customHeight="1" x14ac:dyDescent="0.3">
      <c r="A4018" s="5" t="s">
        <v>3120</v>
      </c>
      <c r="B4018" s="6">
        <v>2.3820000000000001</v>
      </c>
      <c r="C4018" s="6">
        <v>0.20300000000000001</v>
      </c>
    </row>
    <row r="4019" spans="1:3" ht="14.4" customHeight="1" x14ac:dyDescent="0.3">
      <c r="A4019" s="5" t="s">
        <v>3118</v>
      </c>
      <c r="B4019" s="6">
        <v>2.472</v>
      </c>
      <c r="C4019" s="6">
        <v>0.20300000000000001</v>
      </c>
    </row>
    <row r="4020" spans="1:3" ht="14.4" customHeight="1" x14ac:dyDescent="0.3">
      <c r="A4020" s="5" t="s">
        <v>3116</v>
      </c>
      <c r="B4020" s="6">
        <v>2.3959999999999999</v>
      </c>
      <c r="C4020" s="6">
        <v>0.191</v>
      </c>
    </row>
    <row r="4021" spans="1:3" ht="14.4" customHeight="1" x14ac:dyDescent="0.3">
      <c r="A4021" s="5" t="s">
        <v>3114</v>
      </c>
      <c r="B4021" s="6">
        <v>2.2570000000000001</v>
      </c>
      <c r="C4021" s="6">
        <v>0.219</v>
      </c>
    </row>
    <row r="4022" spans="1:3" ht="14.4" customHeight="1" x14ac:dyDescent="0.3">
      <c r="A4022" s="5" t="s">
        <v>3112</v>
      </c>
      <c r="B4022" s="6">
        <v>2.2690000000000001</v>
      </c>
      <c r="C4022" s="6">
        <v>0.224</v>
      </c>
    </row>
    <row r="4023" spans="1:3" ht="14.4" customHeight="1" x14ac:dyDescent="0.3">
      <c r="A4023" s="5" t="s">
        <v>3111</v>
      </c>
      <c r="B4023" s="6">
        <v>2.1389999999999998</v>
      </c>
      <c r="C4023" s="6">
        <v>0.249</v>
      </c>
    </row>
    <row r="4024" spans="1:3" ht="14.4" customHeight="1" x14ac:dyDescent="0.3">
      <c r="A4024" s="5" t="s">
        <v>3109</v>
      </c>
      <c r="B4024" s="6">
        <v>2.1</v>
      </c>
      <c r="C4024" s="6">
        <v>0.23699999999999999</v>
      </c>
    </row>
    <row r="4025" spans="1:3" ht="14.4" customHeight="1" x14ac:dyDescent="0.3">
      <c r="A4025" s="5" t="s">
        <v>3107</v>
      </c>
      <c r="B4025" s="6">
        <v>2.105</v>
      </c>
      <c r="C4025" s="6">
        <v>0.23400000000000001</v>
      </c>
    </row>
    <row r="4026" spans="1:3" ht="14.4" customHeight="1" x14ac:dyDescent="0.3">
      <c r="A4026" s="5" t="s">
        <v>3105</v>
      </c>
      <c r="B4026" s="6">
        <v>2.0910000000000002</v>
      </c>
      <c r="C4026" s="6">
        <v>0.24399999999999999</v>
      </c>
    </row>
    <row r="4027" spans="1:3" ht="14.4" customHeight="1" x14ac:dyDescent="0.3">
      <c r="A4027" s="5" t="s">
        <v>3103</v>
      </c>
      <c r="B4027" s="6">
        <v>2.1179999999999999</v>
      </c>
      <c r="C4027" s="6">
        <v>0.26200000000000001</v>
      </c>
    </row>
    <row r="4028" spans="1:3" ht="14.4" customHeight="1" x14ac:dyDescent="0.3">
      <c r="A4028" s="5" t="s">
        <v>3101</v>
      </c>
      <c r="B4028" s="6">
        <v>2.1379999999999999</v>
      </c>
      <c r="C4028" s="6">
        <v>0.28499999999999998</v>
      </c>
    </row>
    <row r="4029" spans="1:3" ht="14.4" customHeight="1" x14ac:dyDescent="0.3">
      <c r="A4029" s="5" t="s">
        <v>3099</v>
      </c>
      <c r="B4029" s="6">
        <v>2.1389999999999998</v>
      </c>
      <c r="C4029" s="6">
        <v>0.3</v>
      </c>
    </row>
    <row r="4030" spans="1:3" ht="14.4" customHeight="1" x14ac:dyDescent="0.3">
      <c r="A4030" s="5" t="s">
        <v>3097</v>
      </c>
      <c r="B4030" s="6">
        <v>2.1579999999999999</v>
      </c>
      <c r="C4030" s="6">
        <v>0.28999999999999998</v>
      </c>
    </row>
    <row r="4031" spans="1:3" ht="14.4" customHeight="1" x14ac:dyDescent="0.3">
      <c r="A4031" s="5" t="s">
        <v>3095</v>
      </c>
      <c r="B4031" s="6">
        <v>2.1800000000000002</v>
      </c>
      <c r="C4031" s="6">
        <v>0.315</v>
      </c>
    </row>
    <row r="4032" spans="1:3" ht="14.4" customHeight="1" x14ac:dyDescent="0.3">
      <c r="A4032" s="5" t="s">
        <v>3093</v>
      </c>
      <c r="B4032" s="6">
        <v>2.1890000000000001</v>
      </c>
      <c r="C4032" s="6">
        <v>0.315</v>
      </c>
    </row>
    <row r="4033" spans="1:3" ht="14.4" customHeight="1" x14ac:dyDescent="0.3">
      <c r="A4033" s="5" t="s">
        <v>3091</v>
      </c>
      <c r="B4033" s="6">
        <v>2.1819999999999999</v>
      </c>
      <c r="C4033" s="6">
        <v>0.33300000000000002</v>
      </c>
    </row>
    <row r="4034" spans="1:3" ht="14.4" customHeight="1" x14ac:dyDescent="0.3">
      <c r="A4034" s="5" t="s">
        <v>3089</v>
      </c>
      <c r="B4034" s="6">
        <v>2.298</v>
      </c>
      <c r="C4034" s="6">
        <v>0.315</v>
      </c>
    </row>
    <row r="4035" spans="1:3" ht="14.4" customHeight="1" x14ac:dyDescent="0.3">
      <c r="A4035" s="5" t="s">
        <v>3087</v>
      </c>
      <c r="B4035" s="6">
        <v>2.1520000000000001</v>
      </c>
      <c r="C4035" s="6">
        <v>0.31</v>
      </c>
    </row>
    <row r="4036" spans="1:3" ht="14.4" customHeight="1" x14ac:dyDescent="0.3">
      <c r="A4036" s="5" t="s">
        <v>3085</v>
      </c>
      <c r="B4036" s="6">
        <v>2.0249999999999999</v>
      </c>
      <c r="C4036" s="6">
        <v>0.34599999999999997</v>
      </c>
    </row>
    <row r="4037" spans="1:3" ht="14.4" customHeight="1" x14ac:dyDescent="0.3">
      <c r="A4037" s="5" t="s">
        <v>3084</v>
      </c>
      <c r="B4037" s="6">
        <v>2.0379999999999998</v>
      </c>
      <c r="C4037" s="6">
        <v>0.34599999999999997</v>
      </c>
    </row>
    <row r="4038" spans="1:3" ht="14.4" customHeight="1" x14ac:dyDescent="0.3">
      <c r="A4038" s="5" t="s">
        <v>3082</v>
      </c>
      <c r="B4038" s="6">
        <v>1.972</v>
      </c>
      <c r="C4038" s="6">
        <v>0.29799999999999999</v>
      </c>
    </row>
    <row r="4039" spans="1:3" ht="14.4" customHeight="1" x14ac:dyDescent="0.3">
      <c r="A4039" s="5" t="s">
        <v>3080</v>
      </c>
      <c r="B4039" s="6">
        <v>2.0630000000000002</v>
      </c>
      <c r="C4039" s="6">
        <v>0.29199999999999998</v>
      </c>
    </row>
    <row r="4040" spans="1:3" ht="14.4" customHeight="1" x14ac:dyDescent="0.3">
      <c r="A4040" s="5" t="s">
        <v>3078</v>
      </c>
      <c r="B4040" s="6">
        <v>2.14</v>
      </c>
      <c r="C4040" s="6">
        <v>0.27500000000000002</v>
      </c>
    </row>
    <row r="4041" spans="1:3" ht="14.4" customHeight="1" x14ac:dyDescent="0.3">
      <c r="A4041" s="5" t="s">
        <v>3076</v>
      </c>
      <c r="B4041" s="6">
        <v>2.0979999999999999</v>
      </c>
      <c r="C4041" s="6">
        <v>0.313</v>
      </c>
    </row>
    <row r="4042" spans="1:3" ht="14.4" customHeight="1" x14ac:dyDescent="0.3">
      <c r="A4042" s="5" t="s">
        <v>3075</v>
      </c>
      <c r="B4042" s="6">
        <v>2.0459999999999998</v>
      </c>
      <c r="C4042" s="6">
        <v>0.313</v>
      </c>
    </row>
    <row r="4043" spans="1:3" ht="14.4" customHeight="1" x14ac:dyDescent="0.3">
      <c r="A4043" s="5" t="s">
        <v>3073</v>
      </c>
      <c r="B4043" s="6">
        <v>1.994</v>
      </c>
      <c r="C4043" s="6">
        <v>0.28699999999999998</v>
      </c>
    </row>
    <row r="4044" spans="1:3" ht="14.4" customHeight="1" x14ac:dyDescent="0.3">
      <c r="A4044" s="5" t="s">
        <v>3071</v>
      </c>
      <c r="B4044" s="6">
        <v>1.966</v>
      </c>
      <c r="C4044" s="6">
        <v>0.28999999999999998</v>
      </c>
    </row>
    <row r="4045" spans="1:3" ht="14.4" customHeight="1" x14ac:dyDescent="0.3">
      <c r="A4045" s="5" t="s">
        <v>3070</v>
      </c>
      <c r="B4045" s="6">
        <v>1.9370000000000001</v>
      </c>
      <c r="C4045" s="6">
        <v>0.28989999999999999</v>
      </c>
    </row>
    <row r="4046" spans="1:3" ht="14.4" customHeight="1" x14ac:dyDescent="0.3">
      <c r="A4046" s="5" t="s">
        <v>3069</v>
      </c>
      <c r="B4046" s="6">
        <v>1.9179999999999999</v>
      </c>
      <c r="C4046" s="6">
        <v>0.28989999999999999</v>
      </c>
    </row>
    <row r="4047" spans="1:3" ht="14.4" customHeight="1" x14ac:dyDescent="0.3">
      <c r="A4047" s="5" t="s">
        <v>3067</v>
      </c>
      <c r="B4047" s="6">
        <v>1.903</v>
      </c>
      <c r="C4047" s="6">
        <v>0.28699999999999998</v>
      </c>
    </row>
    <row r="4048" spans="1:3" ht="14.4" customHeight="1" x14ac:dyDescent="0.3">
      <c r="A4048" s="5" t="s">
        <v>3065</v>
      </c>
      <c r="B4048" s="6">
        <v>1.9419999999999999</v>
      </c>
      <c r="C4048" s="6">
        <v>0.31</v>
      </c>
    </row>
    <row r="4049" spans="1:3" ht="14.4" customHeight="1" x14ac:dyDescent="0.3">
      <c r="A4049" s="5" t="s">
        <v>3063</v>
      </c>
      <c r="B4049" s="6">
        <v>1.8520000000000001</v>
      </c>
      <c r="C4049" s="6">
        <v>0.3</v>
      </c>
    </row>
    <row r="4050" spans="1:3" ht="14.4" customHeight="1" x14ac:dyDescent="0.3">
      <c r="A4050" s="5" t="s">
        <v>3061</v>
      </c>
      <c r="B4050" s="6">
        <v>1.804</v>
      </c>
      <c r="C4050" s="6">
        <v>0.29499999999999998</v>
      </c>
    </row>
    <row r="4051" spans="1:3" ht="14.4" customHeight="1" x14ac:dyDescent="0.3">
      <c r="A4051" s="5" t="s">
        <v>3059</v>
      </c>
      <c r="B4051" s="6">
        <v>1.821</v>
      </c>
      <c r="C4051" s="6">
        <v>0.308</v>
      </c>
    </row>
    <row r="4052" spans="1:3" ht="14.4" customHeight="1" x14ac:dyDescent="0.3">
      <c r="A4052" s="5" t="s">
        <v>3057</v>
      </c>
      <c r="B4052" s="6">
        <v>1.782</v>
      </c>
      <c r="C4052" s="6">
        <v>0.33100000000000002</v>
      </c>
    </row>
    <row r="4053" spans="1:3" ht="14.4" customHeight="1" x14ac:dyDescent="0.3">
      <c r="A4053" s="5" t="s">
        <v>3055</v>
      </c>
      <c r="B4053" s="6">
        <v>1.778</v>
      </c>
      <c r="C4053" s="6">
        <v>0.33100000000000002</v>
      </c>
    </row>
    <row r="4054" spans="1:3" ht="14.4" customHeight="1" x14ac:dyDescent="0.3">
      <c r="A4054" s="5" t="s">
        <v>3053</v>
      </c>
      <c r="B4054" s="6">
        <v>1.7110000000000001</v>
      </c>
      <c r="C4054" s="6">
        <v>0.32800000000000001</v>
      </c>
    </row>
    <row r="4055" spans="1:3" ht="14.4" customHeight="1" x14ac:dyDescent="0.3">
      <c r="A4055" s="5" t="s">
        <v>3051</v>
      </c>
      <c r="B4055" s="6">
        <v>1.7909999999999999</v>
      </c>
      <c r="C4055" s="6">
        <v>0.318</v>
      </c>
    </row>
    <row r="4056" spans="1:3" ht="14.4" customHeight="1" x14ac:dyDescent="0.3">
      <c r="A4056" s="5" t="s">
        <v>3049</v>
      </c>
      <c r="B4056" s="6">
        <v>1.7110000000000001</v>
      </c>
      <c r="C4056" s="6">
        <v>0.32300000000000001</v>
      </c>
    </row>
    <row r="4057" spans="1:3" ht="14.4" customHeight="1" x14ac:dyDescent="0.3">
      <c r="A4057" s="5" t="s">
        <v>3047</v>
      </c>
      <c r="B4057" s="6">
        <v>1.742</v>
      </c>
      <c r="C4057" s="6">
        <v>0.33500000000000002</v>
      </c>
    </row>
    <row r="4058" spans="1:3" ht="14.4" customHeight="1" x14ac:dyDescent="0.3">
      <c r="A4058" s="5" t="s">
        <v>3045</v>
      </c>
      <c r="B4058" s="6">
        <v>1.6779999999999999</v>
      </c>
      <c r="C4058" s="6">
        <v>0.317</v>
      </c>
    </row>
    <row r="4059" spans="1:3" ht="14.4" customHeight="1" x14ac:dyDescent="0.3">
      <c r="A4059" s="5" t="s">
        <v>3043</v>
      </c>
      <c r="B4059" s="6">
        <v>1.639</v>
      </c>
      <c r="C4059" s="6">
        <v>0.27900000000000003</v>
      </c>
    </row>
    <row r="4060" spans="1:3" ht="14.4" customHeight="1" x14ac:dyDescent="0.3">
      <c r="A4060" s="5" t="s">
        <v>3041</v>
      </c>
      <c r="B4060" s="6">
        <v>1.6659999999999999</v>
      </c>
      <c r="C4060" s="6">
        <v>0.27600000000000002</v>
      </c>
    </row>
    <row r="4061" spans="1:3" ht="14.4" customHeight="1" x14ac:dyDescent="0.3">
      <c r="A4061" s="5" t="s">
        <v>3039</v>
      </c>
      <c r="B4061" s="6">
        <v>1.69</v>
      </c>
      <c r="C4061" s="6">
        <v>0.27600000000000002</v>
      </c>
    </row>
    <row r="4062" spans="1:3" ht="14.4" customHeight="1" x14ac:dyDescent="0.3">
      <c r="A4062" s="5" t="s">
        <v>3037</v>
      </c>
      <c r="B4062" s="6">
        <v>1.712</v>
      </c>
      <c r="C4062" s="6">
        <v>0.317</v>
      </c>
    </row>
    <row r="4063" spans="1:3" ht="14.4" customHeight="1" x14ac:dyDescent="0.3">
      <c r="A4063" s="5" t="s">
        <v>3035</v>
      </c>
      <c r="B4063" s="6">
        <v>1.752</v>
      </c>
      <c r="C4063" s="6">
        <v>0.30399999999999999</v>
      </c>
    </row>
    <row r="4064" spans="1:3" ht="14.4" customHeight="1" x14ac:dyDescent="0.3">
      <c r="A4064" s="5" t="s">
        <v>3033</v>
      </c>
      <c r="B4064" s="6">
        <v>1.788</v>
      </c>
      <c r="C4064" s="6">
        <v>0.317</v>
      </c>
    </row>
    <row r="4065" spans="1:3" ht="14.4" customHeight="1" x14ac:dyDescent="0.3">
      <c r="A4065" s="5" t="s">
        <v>3031</v>
      </c>
      <c r="B4065" s="6">
        <v>1.8220000000000001</v>
      </c>
      <c r="C4065" s="6">
        <v>0.32</v>
      </c>
    </row>
    <row r="4066" spans="1:3" ht="14.4" customHeight="1" x14ac:dyDescent="0.3">
      <c r="A4066" s="5" t="s">
        <v>3029</v>
      </c>
      <c r="B4066" s="6">
        <v>1.819</v>
      </c>
      <c r="C4066" s="6">
        <v>0.32200000000000001</v>
      </c>
    </row>
    <row r="4067" spans="1:3" ht="14.4" customHeight="1" x14ac:dyDescent="0.3">
      <c r="A4067" s="5" t="s">
        <v>3027</v>
      </c>
      <c r="B4067" s="6">
        <v>1.851</v>
      </c>
      <c r="C4067" s="6">
        <v>0.34499999999999997</v>
      </c>
    </row>
    <row r="4068" spans="1:3" ht="14.4" customHeight="1" x14ac:dyDescent="0.3">
      <c r="A4068" s="5" t="s">
        <v>3025</v>
      </c>
      <c r="B4068" s="6">
        <v>1.8680000000000001</v>
      </c>
      <c r="C4068" s="6">
        <v>0.315</v>
      </c>
    </row>
    <row r="4069" spans="1:3" ht="14.4" customHeight="1" x14ac:dyDescent="0.3">
      <c r="A4069" s="5" t="s">
        <v>3023</v>
      </c>
      <c r="B4069" s="6">
        <v>1.9359999999999999</v>
      </c>
      <c r="C4069" s="6">
        <v>0.28699999999999998</v>
      </c>
    </row>
    <row r="4070" spans="1:3" ht="14.4" customHeight="1" x14ac:dyDescent="0.3">
      <c r="A4070" s="5" t="s">
        <v>3021</v>
      </c>
      <c r="B4070" s="6">
        <v>1.907</v>
      </c>
      <c r="C4070" s="6">
        <v>0.29399999999999998</v>
      </c>
    </row>
    <row r="4071" spans="1:3" ht="14.4" customHeight="1" x14ac:dyDescent="0.3">
      <c r="A4071" s="5" t="s">
        <v>3019</v>
      </c>
      <c r="B4071" s="6">
        <v>1.8280000000000001</v>
      </c>
      <c r="C4071" s="6">
        <v>0.30199999999999999</v>
      </c>
    </row>
    <row r="4072" spans="1:3" ht="14.4" customHeight="1" x14ac:dyDescent="0.3">
      <c r="A4072" s="5" t="s">
        <v>3017</v>
      </c>
      <c r="B4072" s="6">
        <v>1.863</v>
      </c>
      <c r="C4072" s="6">
        <v>0.309</v>
      </c>
    </row>
    <row r="4073" spans="1:3" ht="14.4" customHeight="1" x14ac:dyDescent="0.3">
      <c r="A4073" s="5" t="s">
        <v>3015</v>
      </c>
      <c r="B4073" s="6">
        <v>1.794</v>
      </c>
      <c r="C4073" s="6">
        <v>0.309</v>
      </c>
    </row>
    <row r="4074" spans="1:3" ht="14.4" customHeight="1" x14ac:dyDescent="0.3">
      <c r="A4074" s="5" t="s">
        <v>3013</v>
      </c>
      <c r="B4074" s="6">
        <v>1.806</v>
      </c>
      <c r="C4074" s="6">
        <v>0.29199999999999998</v>
      </c>
    </row>
    <row r="4075" spans="1:3" ht="14.4" customHeight="1" x14ac:dyDescent="0.3">
      <c r="A4075" s="5" t="s">
        <v>3011</v>
      </c>
      <c r="B4075" s="6">
        <v>1.8480000000000001</v>
      </c>
      <c r="C4075" s="6">
        <v>0.27600000000000002</v>
      </c>
    </row>
    <row r="4076" spans="1:3" ht="14.4" customHeight="1" x14ac:dyDescent="0.3">
      <c r="A4076" s="5" t="s">
        <v>3009</v>
      </c>
      <c r="B4076" s="6">
        <v>1.903</v>
      </c>
      <c r="C4076" s="6">
        <v>0.23599999999999999</v>
      </c>
    </row>
    <row r="4077" spans="1:3" ht="14.4" customHeight="1" x14ac:dyDescent="0.3">
      <c r="A4077" s="5" t="s">
        <v>3007</v>
      </c>
      <c r="B4077" s="6">
        <v>1.996</v>
      </c>
      <c r="C4077" s="6">
        <v>0.19800000000000001</v>
      </c>
    </row>
    <row r="4078" spans="1:3" ht="14.4" customHeight="1" x14ac:dyDescent="0.3">
      <c r="A4078" s="5" t="s">
        <v>3006</v>
      </c>
      <c r="B4078" s="6">
        <v>1.9590000000000001</v>
      </c>
      <c r="C4078" s="6">
        <v>0.21299999999999999</v>
      </c>
    </row>
    <row r="4079" spans="1:3" ht="14.4" customHeight="1" x14ac:dyDescent="0.3">
      <c r="A4079" s="5" t="s">
        <v>3004</v>
      </c>
      <c r="B4079" s="6">
        <v>1.956</v>
      </c>
      <c r="C4079" s="6">
        <v>0.23300000000000001</v>
      </c>
    </row>
    <row r="4080" spans="1:3" ht="14.4" customHeight="1" x14ac:dyDescent="0.3">
      <c r="A4080" s="5" t="s">
        <v>3002</v>
      </c>
      <c r="B4080" s="6">
        <v>1.998</v>
      </c>
      <c r="C4080" s="6">
        <v>0.19500000000000001</v>
      </c>
    </row>
    <row r="4081" spans="1:3" ht="14.4" customHeight="1" x14ac:dyDescent="0.3">
      <c r="A4081" s="5" t="s">
        <v>3000</v>
      </c>
      <c r="B4081" s="6">
        <v>1.954</v>
      </c>
      <c r="C4081" s="6">
        <v>0.23100000000000001</v>
      </c>
    </row>
    <row r="4082" spans="1:3" ht="14.4" customHeight="1" x14ac:dyDescent="0.3">
      <c r="A4082" s="5" t="s">
        <v>2998</v>
      </c>
      <c r="B4082" s="6">
        <v>1.911</v>
      </c>
      <c r="C4082" s="6">
        <v>0.23300000000000001</v>
      </c>
    </row>
    <row r="4083" spans="1:3" ht="14.4" customHeight="1" x14ac:dyDescent="0.3">
      <c r="A4083" s="5" t="s">
        <v>2996</v>
      </c>
      <c r="B4083" s="6">
        <v>2.0179999999999998</v>
      </c>
      <c r="C4083" s="6">
        <v>0.23599999999999999</v>
      </c>
    </row>
    <row r="4084" spans="1:3" ht="14.4" customHeight="1" x14ac:dyDescent="0.3">
      <c r="A4084" s="5" t="s">
        <v>2994</v>
      </c>
      <c r="B4084" s="6">
        <v>1.99</v>
      </c>
      <c r="C4084" s="6">
        <v>0.23100000000000001</v>
      </c>
    </row>
    <row r="4085" spans="1:3" ht="14.4" customHeight="1" x14ac:dyDescent="0.3">
      <c r="A4085" s="5" t="s">
        <v>2993</v>
      </c>
      <c r="B4085" s="6">
        <v>1.9119999999999999</v>
      </c>
      <c r="C4085" s="6">
        <v>0.221</v>
      </c>
    </row>
    <row r="4086" spans="1:3" ht="14.4" customHeight="1" x14ac:dyDescent="0.3">
      <c r="A4086" s="5" t="s">
        <v>2991</v>
      </c>
      <c r="B4086" s="6">
        <v>2.004</v>
      </c>
      <c r="C4086" s="6">
        <v>0.23799999999999999</v>
      </c>
    </row>
    <row r="4087" spans="1:3" ht="14.4" customHeight="1" x14ac:dyDescent="0.3">
      <c r="A4087" s="5" t="s">
        <v>2989</v>
      </c>
      <c r="B4087" s="6">
        <v>2.036</v>
      </c>
      <c r="C4087" s="6">
        <v>0.23599999999999999</v>
      </c>
    </row>
    <row r="4088" spans="1:3" ht="14.4" customHeight="1" x14ac:dyDescent="0.3">
      <c r="A4088" s="5" t="s">
        <v>2987</v>
      </c>
      <c r="B4088" s="6">
        <v>1.97</v>
      </c>
      <c r="C4088" s="6">
        <v>0.22800000000000001</v>
      </c>
    </row>
    <row r="4089" spans="1:3" ht="14.4" customHeight="1" x14ac:dyDescent="0.3">
      <c r="A4089" s="5" t="s">
        <v>2985</v>
      </c>
      <c r="B4089" s="6">
        <v>1.9019999999999999</v>
      </c>
      <c r="C4089" s="6">
        <v>0.22800000000000001</v>
      </c>
    </row>
    <row r="4090" spans="1:3" ht="14.4" customHeight="1" x14ac:dyDescent="0.3">
      <c r="A4090" s="5" t="s">
        <v>2983</v>
      </c>
      <c r="B4090" s="6">
        <v>1.94</v>
      </c>
      <c r="C4090" s="6">
        <v>0.21</v>
      </c>
    </row>
    <row r="4091" spans="1:3" ht="14.4" customHeight="1" x14ac:dyDescent="0.3">
      <c r="A4091" s="5" t="s">
        <v>2982</v>
      </c>
      <c r="B4091" s="6">
        <v>2.0880000000000001</v>
      </c>
      <c r="C4091" s="6">
        <v>0.223</v>
      </c>
    </row>
    <row r="4092" spans="1:3" ht="14.4" customHeight="1" x14ac:dyDescent="0.3">
      <c r="A4092" s="5" t="s">
        <v>2980</v>
      </c>
      <c r="B4092" s="6">
        <v>2.069</v>
      </c>
      <c r="C4092" s="6">
        <v>0.22800000000000001</v>
      </c>
    </row>
    <row r="4093" spans="1:3" ht="14.4" customHeight="1" x14ac:dyDescent="0.3">
      <c r="A4093" s="5" t="s">
        <v>2978</v>
      </c>
      <c r="B4093" s="6">
        <v>2.0680000000000001</v>
      </c>
      <c r="C4093" s="6">
        <v>0.23300000000000001</v>
      </c>
    </row>
    <row r="4094" spans="1:3" ht="14.4" customHeight="1" x14ac:dyDescent="0.3">
      <c r="A4094" s="5" t="s">
        <v>2976</v>
      </c>
      <c r="B4094" s="6">
        <v>2.14</v>
      </c>
      <c r="C4094" s="6">
        <v>0.23599999999999999</v>
      </c>
    </row>
    <row r="4095" spans="1:3" ht="14.4" customHeight="1" x14ac:dyDescent="0.3">
      <c r="A4095" s="5" t="s">
        <v>2974</v>
      </c>
      <c r="B4095" s="6">
        <v>2.0630000000000002</v>
      </c>
      <c r="C4095" s="6">
        <v>0.251</v>
      </c>
    </row>
    <row r="4096" spans="1:3" ht="14.4" customHeight="1" x14ac:dyDescent="0.3">
      <c r="A4096" s="5" t="s">
        <v>2972</v>
      </c>
      <c r="B4096" s="6">
        <v>2.032</v>
      </c>
      <c r="C4096" s="6">
        <v>0.254</v>
      </c>
    </row>
    <row r="4097" spans="1:3" ht="14.4" customHeight="1" x14ac:dyDescent="0.3">
      <c r="A4097" s="5" t="s">
        <v>2970</v>
      </c>
      <c r="B4097" s="6">
        <v>1.9950000000000001</v>
      </c>
      <c r="C4097" s="6">
        <v>0.254</v>
      </c>
    </row>
    <row r="4098" spans="1:3" ht="14.4" customHeight="1" x14ac:dyDescent="0.3">
      <c r="A4098" s="5" t="s">
        <v>2968</v>
      </c>
      <c r="B4098" s="6">
        <v>2.0779999999999998</v>
      </c>
      <c r="C4098" s="6">
        <v>0.221</v>
      </c>
    </row>
    <row r="4099" spans="1:3" ht="14.4" customHeight="1" x14ac:dyDescent="0.3">
      <c r="A4099" s="5" t="s">
        <v>2966</v>
      </c>
      <c r="B4099" s="6">
        <v>2.1779999999999999</v>
      </c>
      <c r="C4099" s="6">
        <v>0.20499999999999999</v>
      </c>
    </row>
    <row r="4100" spans="1:3" ht="14.4" customHeight="1" x14ac:dyDescent="0.3">
      <c r="A4100" s="5" t="s">
        <v>2964</v>
      </c>
      <c r="B4100" s="6">
        <v>2.0419999999999998</v>
      </c>
      <c r="C4100" s="6">
        <v>0.19800000000000001</v>
      </c>
    </row>
    <row r="4101" spans="1:3" ht="14.4" customHeight="1" x14ac:dyDescent="0.3">
      <c r="A4101" s="5" t="s">
        <v>2962</v>
      </c>
      <c r="B4101" s="6">
        <v>2.0859999999999999</v>
      </c>
      <c r="C4101" s="6">
        <v>0.216</v>
      </c>
    </row>
    <row r="4102" spans="1:3" ht="14.4" customHeight="1" x14ac:dyDescent="0.3">
      <c r="A4102" s="5" t="s">
        <v>2960</v>
      </c>
      <c r="B4102" s="6">
        <v>2.141</v>
      </c>
      <c r="C4102" s="6">
        <v>0.21</v>
      </c>
    </row>
    <row r="4103" spans="1:3" ht="14.4" customHeight="1" x14ac:dyDescent="0.3">
      <c r="A4103" s="5" t="s">
        <v>2958</v>
      </c>
      <c r="B4103" s="6">
        <v>2.0760000000000001</v>
      </c>
      <c r="C4103" s="6">
        <v>0.19500000000000001</v>
      </c>
    </row>
    <row r="4104" spans="1:3" ht="14.4" customHeight="1" x14ac:dyDescent="0.3">
      <c r="A4104" s="5" t="s">
        <v>2956</v>
      </c>
      <c r="B4104" s="6">
        <v>2.101</v>
      </c>
      <c r="C4104" s="6">
        <v>0.193</v>
      </c>
    </row>
    <row r="4105" spans="1:3" ht="14.4" customHeight="1" x14ac:dyDescent="0.3">
      <c r="A4105" s="5" t="s">
        <v>2954</v>
      </c>
      <c r="B4105" s="6">
        <v>2.0979999999999999</v>
      </c>
      <c r="C4105" s="6">
        <v>0.21299999999999999</v>
      </c>
    </row>
    <row r="4106" spans="1:3" ht="14.4" customHeight="1" x14ac:dyDescent="0.3">
      <c r="A4106" s="5" t="s">
        <v>2952</v>
      </c>
      <c r="B4106" s="6">
        <v>2.1579999999999999</v>
      </c>
      <c r="C4106" s="6">
        <v>0.251</v>
      </c>
    </row>
    <row r="4107" spans="1:3" ht="14.4" customHeight="1" x14ac:dyDescent="0.3">
      <c r="A4107" s="5" t="s">
        <v>2950</v>
      </c>
      <c r="B4107" s="6">
        <v>2.173</v>
      </c>
      <c r="C4107" s="6">
        <v>0.25600000000000001</v>
      </c>
    </row>
    <row r="4108" spans="1:3" ht="14.4" customHeight="1" x14ac:dyDescent="0.3">
      <c r="A4108" s="5" t="s">
        <v>2948</v>
      </c>
      <c r="B4108" s="6">
        <v>2.1549999999999998</v>
      </c>
      <c r="C4108" s="6">
        <v>0.27100000000000002</v>
      </c>
    </row>
    <row r="4109" spans="1:3" ht="14.4" customHeight="1" x14ac:dyDescent="0.3">
      <c r="A4109" s="5" t="s">
        <v>2946</v>
      </c>
      <c r="B4109" s="6">
        <v>2.0960000000000001</v>
      </c>
      <c r="C4109" s="6">
        <v>0.27100000000000002</v>
      </c>
    </row>
    <row r="4110" spans="1:3" ht="14.4" customHeight="1" x14ac:dyDescent="0.3">
      <c r="A4110" s="5" t="s">
        <v>2944</v>
      </c>
      <c r="B4110" s="6">
        <v>2.0289999999999999</v>
      </c>
      <c r="C4110" s="6">
        <v>0.27100000000000002</v>
      </c>
    </row>
    <row r="4111" spans="1:3" ht="14.4" customHeight="1" x14ac:dyDescent="0.3">
      <c r="A4111" s="5" t="s">
        <v>2942</v>
      </c>
      <c r="B4111" s="6">
        <v>2.048</v>
      </c>
      <c r="C4111" s="6">
        <v>0.28699999999999998</v>
      </c>
    </row>
    <row r="4112" spans="1:3" ht="14.4" customHeight="1" x14ac:dyDescent="0.3">
      <c r="A4112" s="5" t="s">
        <v>2940</v>
      </c>
      <c r="B4112" s="6">
        <v>2.0009999999999999</v>
      </c>
      <c r="C4112" s="6">
        <v>0.28199999999999997</v>
      </c>
    </row>
    <row r="4113" spans="1:3" ht="14.4" customHeight="1" x14ac:dyDescent="0.3">
      <c r="A4113" s="5" t="s">
        <v>2938</v>
      </c>
      <c r="B4113" s="6">
        <v>2.0390000000000001</v>
      </c>
      <c r="C4113" s="6">
        <v>0.30399999999999999</v>
      </c>
    </row>
    <row r="4114" spans="1:3" ht="14.4" customHeight="1" x14ac:dyDescent="0.3">
      <c r="A4114" s="5" t="s">
        <v>2936</v>
      </c>
      <c r="B4114" s="6">
        <v>2.0619999999999998</v>
      </c>
      <c r="C4114" s="6">
        <v>0.317</v>
      </c>
    </row>
    <row r="4115" spans="1:3" ht="14.4" customHeight="1" x14ac:dyDescent="0.3">
      <c r="A4115" s="5" t="s">
        <v>2934</v>
      </c>
      <c r="B4115" s="6">
        <v>2.0550000000000002</v>
      </c>
      <c r="C4115" s="6">
        <v>0.32700000000000001</v>
      </c>
    </row>
    <row r="4116" spans="1:3" ht="14.4" customHeight="1" x14ac:dyDescent="0.3">
      <c r="A4116" s="5" t="s">
        <v>2932</v>
      </c>
      <c r="B4116" s="6">
        <v>1.98</v>
      </c>
      <c r="C4116" s="6">
        <v>0.35499999999999998</v>
      </c>
    </row>
    <row r="4117" spans="1:3" ht="14.4" customHeight="1" x14ac:dyDescent="0.3">
      <c r="A4117" s="5" t="s">
        <v>2930</v>
      </c>
      <c r="B4117" s="6">
        <v>1.992</v>
      </c>
      <c r="C4117" s="6">
        <v>0.32500000000000001</v>
      </c>
    </row>
    <row r="4118" spans="1:3" ht="14.4" customHeight="1" x14ac:dyDescent="0.3">
      <c r="A4118" s="5" t="s">
        <v>2928</v>
      </c>
      <c r="B4118" s="6">
        <v>1.9630000000000001</v>
      </c>
      <c r="C4118" s="6">
        <v>0.29399999999999998</v>
      </c>
    </row>
    <row r="4119" spans="1:3" ht="14.4" customHeight="1" x14ac:dyDescent="0.3">
      <c r="A4119" s="5" t="s">
        <v>2926</v>
      </c>
      <c r="B4119" s="6">
        <v>2.169</v>
      </c>
      <c r="C4119" s="6">
        <v>0.317</v>
      </c>
    </row>
    <row r="4120" spans="1:3" ht="14.4" customHeight="1" x14ac:dyDescent="0.3">
      <c r="A4120" s="5" t="s">
        <v>2924</v>
      </c>
      <c r="B4120" s="6">
        <v>2.1659999999999999</v>
      </c>
      <c r="C4120" s="6">
        <v>0.31790000000000002</v>
      </c>
    </row>
    <row r="4121" spans="1:3" ht="14.4" customHeight="1" x14ac:dyDescent="0.3">
      <c r="A4121" s="5" t="s">
        <v>2922</v>
      </c>
      <c r="B4121" s="6">
        <v>2.2879999999999998</v>
      </c>
      <c r="C4121" s="6">
        <v>0.30199999999999999</v>
      </c>
    </row>
    <row r="4122" spans="1:3" ht="14.4" customHeight="1" x14ac:dyDescent="0.3">
      <c r="A4122" s="5" t="s">
        <v>2920</v>
      </c>
      <c r="B4122" s="6">
        <v>2.3809999999999998</v>
      </c>
      <c r="C4122" s="6">
        <v>0.309</v>
      </c>
    </row>
    <row r="4123" spans="1:3" ht="14.4" customHeight="1" x14ac:dyDescent="0.3">
      <c r="A4123" s="5" t="s">
        <v>2918</v>
      </c>
      <c r="B4123" s="6">
        <v>2.4049999999999998</v>
      </c>
      <c r="C4123" s="6">
        <v>0.28899999999999998</v>
      </c>
    </row>
    <row r="4124" spans="1:3" ht="14.4" customHeight="1" x14ac:dyDescent="0.3">
      <c r="A4124" s="5" t="s">
        <v>2916</v>
      </c>
      <c r="B4124" s="6">
        <v>2.3980000000000001</v>
      </c>
      <c r="C4124" s="6">
        <v>0.28899999999999998</v>
      </c>
    </row>
    <row r="4125" spans="1:3" ht="14.4" customHeight="1" x14ac:dyDescent="0.3">
      <c r="A4125" s="5" t="s">
        <v>2914</v>
      </c>
      <c r="B4125" s="6">
        <v>2.4660000000000002</v>
      </c>
      <c r="C4125" s="6">
        <v>0.26900000000000002</v>
      </c>
    </row>
    <row r="4126" spans="1:3" ht="14.4" customHeight="1" x14ac:dyDescent="0.3">
      <c r="A4126" s="5" t="s">
        <v>2912</v>
      </c>
      <c r="B4126" s="6">
        <v>2.4740000000000002</v>
      </c>
      <c r="C4126" s="6">
        <v>0.27900000000000003</v>
      </c>
    </row>
    <row r="4127" spans="1:3" ht="14.4" customHeight="1" x14ac:dyDescent="0.3">
      <c r="A4127" s="5" t="s">
        <v>2910</v>
      </c>
      <c r="B4127" s="6">
        <v>2.468</v>
      </c>
      <c r="C4127" s="6">
        <v>0.249</v>
      </c>
    </row>
    <row r="4128" spans="1:3" ht="14.4" customHeight="1" x14ac:dyDescent="0.3">
      <c r="A4128" s="5" t="s">
        <v>2908</v>
      </c>
      <c r="B4128" s="6">
        <v>2.617</v>
      </c>
      <c r="C4128" s="6">
        <v>0.25600000000000001</v>
      </c>
    </row>
    <row r="4129" spans="1:3" ht="14.4" customHeight="1" x14ac:dyDescent="0.3">
      <c r="A4129" s="5" t="s">
        <v>2906</v>
      </c>
      <c r="B4129" s="6">
        <v>2.556</v>
      </c>
      <c r="C4129" s="6">
        <v>0.25600000000000001</v>
      </c>
    </row>
    <row r="4130" spans="1:3" ht="14.4" customHeight="1" x14ac:dyDescent="0.3">
      <c r="A4130" s="5" t="s">
        <v>2904</v>
      </c>
      <c r="B4130" s="6">
        <v>2.585</v>
      </c>
      <c r="C4130" s="6">
        <v>0.26100000000000001</v>
      </c>
    </row>
    <row r="4131" spans="1:3" ht="14.4" customHeight="1" x14ac:dyDescent="0.3">
      <c r="A4131" s="5" t="s">
        <v>2902</v>
      </c>
      <c r="B4131" s="6">
        <v>2.6040000000000001</v>
      </c>
      <c r="C4131" s="6">
        <v>0.27400000000000002</v>
      </c>
    </row>
    <row r="4132" spans="1:3" ht="14.4" customHeight="1" x14ac:dyDescent="0.3">
      <c r="A4132" s="5" t="s">
        <v>2900</v>
      </c>
      <c r="B4132" s="6">
        <v>2.5950000000000002</v>
      </c>
      <c r="C4132" s="6">
        <v>0.26900000000000002</v>
      </c>
    </row>
    <row r="4133" spans="1:3" ht="14.4" customHeight="1" x14ac:dyDescent="0.3">
      <c r="A4133" s="5" t="s">
        <v>2899</v>
      </c>
      <c r="B4133" s="6">
        <v>2.58</v>
      </c>
      <c r="C4133" s="6">
        <v>0.26400000000000001</v>
      </c>
    </row>
    <row r="4134" spans="1:3" ht="14.4" customHeight="1" x14ac:dyDescent="0.3">
      <c r="A4134" s="5" t="s">
        <v>2897</v>
      </c>
      <c r="B4134" s="6">
        <v>2.6230000000000002</v>
      </c>
      <c r="C4134" s="6">
        <v>0.26600000000000001</v>
      </c>
    </row>
    <row r="4135" spans="1:3" ht="14.4" customHeight="1" x14ac:dyDescent="0.3">
      <c r="A4135" s="5" t="s">
        <v>2895</v>
      </c>
      <c r="B4135" s="6">
        <v>2.7469999999999999</v>
      </c>
      <c r="C4135" s="6">
        <v>0.26600000000000001</v>
      </c>
    </row>
    <row r="4136" spans="1:3" ht="14.4" customHeight="1" x14ac:dyDescent="0.3">
      <c r="A4136" s="5" t="s">
        <v>2893</v>
      </c>
      <c r="B4136" s="6">
        <v>2.7679999999999998</v>
      </c>
      <c r="C4136" s="6">
        <v>0.27900000000000003</v>
      </c>
    </row>
    <row r="4137" spans="1:3" ht="14.4" customHeight="1" x14ac:dyDescent="0.3">
      <c r="A4137" s="5" t="s">
        <v>2891</v>
      </c>
      <c r="B4137" s="6">
        <v>2.677</v>
      </c>
      <c r="C4137" s="6">
        <v>0.27600000000000002</v>
      </c>
    </row>
    <row r="4138" spans="1:3" ht="14.4" customHeight="1" x14ac:dyDescent="0.3">
      <c r="A4138" s="5" t="s">
        <v>2889</v>
      </c>
      <c r="B4138" s="6">
        <v>2.698</v>
      </c>
      <c r="C4138" s="6">
        <v>0.29199999999999998</v>
      </c>
    </row>
    <row r="4139" spans="1:3" ht="14.4" customHeight="1" x14ac:dyDescent="0.3">
      <c r="A4139" s="5" t="s">
        <v>2887</v>
      </c>
      <c r="B4139" s="6">
        <v>2.6619999999999999</v>
      </c>
      <c r="C4139" s="6">
        <v>0.25900000000000001</v>
      </c>
    </row>
    <row r="4140" spans="1:3" ht="14.4" customHeight="1" x14ac:dyDescent="0.3">
      <c r="A4140" s="5" t="s">
        <v>2885</v>
      </c>
      <c r="B4140" s="6">
        <v>2.7160000000000002</v>
      </c>
      <c r="C4140" s="6">
        <v>0.254</v>
      </c>
    </row>
    <row r="4141" spans="1:3" ht="14.4" customHeight="1" x14ac:dyDescent="0.3">
      <c r="A4141" s="5" t="s">
        <v>2883</v>
      </c>
      <c r="B4141" s="6">
        <v>2.9169999999999998</v>
      </c>
      <c r="C4141" s="6">
        <v>0.26900000000000002</v>
      </c>
    </row>
    <row r="4142" spans="1:3" ht="14.4" customHeight="1" x14ac:dyDescent="0.3">
      <c r="A4142" s="5" t="s">
        <v>2881</v>
      </c>
      <c r="B4142" s="6">
        <v>2.863</v>
      </c>
      <c r="C4142" s="6">
        <v>0.26400000000000001</v>
      </c>
    </row>
    <row r="4143" spans="1:3" ht="14.4" customHeight="1" x14ac:dyDescent="0.3">
      <c r="A4143" s="5" t="s">
        <v>2879</v>
      </c>
      <c r="B4143" s="6">
        <v>2.9239999999999999</v>
      </c>
      <c r="C4143" s="6">
        <v>0.26600000000000001</v>
      </c>
    </row>
    <row r="4144" spans="1:3" ht="14.4" customHeight="1" x14ac:dyDescent="0.3">
      <c r="A4144" s="5" t="s">
        <v>2877</v>
      </c>
      <c r="B4144" s="6">
        <v>2.9870000000000001</v>
      </c>
      <c r="C4144" s="6">
        <v>0.25900000000000001</v>
      </c>
    </row>
    <row r="4145" spans="1:3" ht="14.4" customHeight="1" x14ac:dyDescent="0.3">
      <c r="A4145" s="5" t="s">
        <v>2875</v>
      </c>
      <c r="B4145" s="6">
        <v>2.9159999999999999</v>
      </c>
      <c r="C4145" s="6">
        <v>0.25869999999999999</v>
      </c>
    </row>
    <row r="4146" spans="1:3" ht="14.4" customHeight="1" x14ac:dyDescent="0.3">
      <c r="A4146" s="5" t="s">
        <v>2873</v>
      </c>
      <c r="B4146" s="6">
        <v>2.7639999999999998</v>
      </c>
      <c r="C4146" s="6">
        <v>0.254</v>
      </c>
    </row>
    <row r="4147" spans="1:3" ht="14.4" customHeight="1" x14ac:dyDescent="0.3">
      <c r="A4147" s="5" t="s">
        <v>2871</v>
      </c>
      <c r="B4147" s="6">
        <v>2.786</v>
      </c>
      <c r="C4147" s="6">
        <v>0.27100000000000002</v>
      </c>
    </row>
    <row r="4148" spans="1:3" ht="14.4" customHeight="1" x14ac:dyDescent="0.3">
      <c r="A4148" s="5" t="s">
        <v>2869</v>
      </c>
      <c r="B4148" s="6">
        <v>2.7770000000000001</v>
      </c>
      <c r="C4148" s="6">
        <v>0.28399999999999997</v>
      </c>
    </row>
    <row r="4149" spans="1:3" ht="14.4" customHeight="1" x14ac:dyDescent="0.3">
      <c r="A4149" s="5" t="s">
        <v>2867</v>
      </c>
      <c r="B4149" s="6">
        <v>2.8010000000000002</v>
      </c>
      <c r="C4149" s="6">
        <v>0.28699999999999998</v>
      </c>
    </row>
    <row r="4150" spans="1:3" ht="14.4" customHeight="1" x14ac:dyDescent="0.3">
      <c r="A4150" s="5" t="s">
        <v>2865</v>
      </c>
      <c r="B4150" s="6">
        <v>2.702</v>
      </c>
      <c r="C4150" s="6">
        <v>0.28899999999999998</v>
      </c>
    </row>
    <row r="4151" spans="1:3" ht="14.4" customHeight="1" x14ac:dyDescent="0.3">
      <c r="A4151" s="5" t="s">
        <v>2863</v>
      </c>
      <c r="B4151" s="6">
        <v>2.734</v>
      </c>
      <c r="C4151" s="6">
        <v>0.309</v>
      </c>
    </row>
    <row r="4152" spans="1:3" ht="14.4" customHeight="1" x14ac:dyDescent="0.3">
      <c r="A4152" s="5" t="s">
        <v>2861</v>
      </c>
      <c r="B4152" s="6">
        <v>2.7370000000000001</v>
      </c>
      <c r="C4152" s="6">
        <v>0.312</v>
      </c>
    </row>
    <row r="4153" spans="1:3" ht="14.4" customHeight="1" x14ac:dyDescent="0.3">
      <c r="A4153" s="5" t="s">
        <v>2859</v>
      </c>
      <c r="B4153" s="6">
        <v>2.7269999999999999</v>
      </c>
      <c r="C4153" s="6">
        <v>0.317</v>
      </c>
    </row>
    <row r="4154" spans="1:3" ht="14.4" customHeight="1" x14ac:dyDescent="0.3">
      <c r="A4154" s="5" t="s">
        <v>2857</v>
      </c>
      <c r="B4154" s="6">
        <v>2.7559999999999998</v>
      </c>
      <c r="C4154" s="6">
        <v>0.317</v>
      </c>
    </row>
    <row r="4155" spans="1:3" ht="14.4" customHeight="1" x14ac:dyDescent="0.3">
      <c r="A4155" s="5" t="s">
        <v>2855</v>
      </c>
      <c r="B4155" s="6">
        <v>2.722</v>
      </c>
      <c r="C4155" s="6">
        <v>0.30199999999999999</v>
      </c>
    </row>
    <row r="4156" spans="1:3" ht="14.4" customHeight="1" x14ac:dyDescent="0.3">
      <c r="A4156" s="5" t="s">
        <v>2853</v>
      </c>
      <c r="B4156" s="6">
        <v>2.7280000000000002</v>
      </c>
      <c r="C4156" s="6">
        <v>0.32500000000000001</v>
      </c>
    </row>
    <row r="4157" spans="1:3" ht="14.4" customHeight="1" x14ac:dyDescent="0.3">
      <c r="A4157" s="5" t="s">
        <v>2851</v>
      </c>
      <c r="B4157" s="6">
        <v>2.6579999999999999</v>
      </c>
      <c r="C4157" s="6">
        <v>0.32500000000000001</v>
      </c>
    </row>
    <row r="4158" spans="1:3" ht="14.4" customHeight="1" x14ac:dyDescent="0.3">
      <c r="A4158" s="5" t="s">
        <v>2849</v>
      </c>
      <c r="B4158" s="6">
        <v>2.6920000000000002</v>
      </c>
      <c r="C4158" s="6">
        <v>0.32</v>
      </c>
    </row>
    <row r="4159" spans="1:3" ht="14.4" customHeight="1" x14ac:dyDescent="0.3">
      <c r="A4159" s="5" t="s">
        <v>2847</v>
      </c>
      <c r="B4159" s="6">
        <v>2.7770000000000001</v>
      </c>
      <c r="C4159" s="6">
        <v>0.317</v>
      </c>
    </row>
    <row r="4160" spans="1:3" ht="14.4" customHeight="1" x14ac:dyDescent="0.3">
      <c r="A4160" s="5" t="s">
        <v>2845</v>
      </c>
      <c r="B4160" s="6">
        <v>2.7469999999999999</v>
      </c>
      <c r="C4160" s="6">
        <v>0.312</v>
      </c>
    </row>
    <row r="4161" spans="1:3" ht="14.4" customHeight="1" x14ac:dyDescent="0.3">
      <c r="A4161" s="5" t="s">
        <v>2843</v>
      </c>
      <c r="B4161" s="6">
        <v>2.7120000000000002</v>
      </c>
      <c r="C4161" s="6">
        <v>0.32200000000000001</v>
      </c>
    </row>
    <row r="4162" spans="1:3" ht="14.4" customHeight="1" x14ac:dyDescent="0.3">
      <c r="A4162" s="5" t="s">
        <v>2841</v>
      </c>
      <c r="B4162" s="6">
        <v>2.6720000000000002</v>
      </c>
      <c r="C4162" s="6">
        <v>0.312</v>
      </c>
    </row>
    <row r="4163" spans="1:3" ht="14.4" customHeight="1" x14ac:dyDescent="0.3">
      <c r="A4163" s="5" t="s">
        <v>2839</v>
      </c>
      <c r="B4163" s="6">
        <v>2.8730000000000002</v>
      </c>
      <c r="C4163" s="6">
        <v>0.23799999999999999</v>
      </c>
    </row>
    <row r="4164" spans="1:3" ht="14.4" customHeight="1" x14ac:dyDescent="0.3">
      <c r="A4164" s="5" t="s">
        <v>2838</v>
      </c>
      <c r="B4164" s="6">
        <v>2.8759999999999999</v>
      </c>
      <c r="C4164" s="6">
        <v>0.25900000000000001</v>
      </c>
    </row>
    <row r="4165" spans="1:3" ht="14.4" customHeight="1" x14ac:dyDescent="0.3">
      <c r="A4165" s="5" t="s">
        <v>2836</v>
      </c>
      <c r="B4165" s="6">
        <v>2.7709999999999999</v>
      </c>
      <c r="C4165" s="6">
        <v>0.254</v>
      </c>
    </row>
    <row r="4166" spans="1:3" ht="14.4" customHeight="1" x14ac:dyDescent="0.3">
      <c r="A4166" s="5" t="s">
        <v>2834</v>
      </c>
      <c r="B4166" s="6">
        <v>2.7330000000000001</v>
      </c>
      <c r="C4166" s="6">
        <v>0.28899999999999998</v>
      </c>
    </row>
    <row r="4167" spans="1:3" ht="14.4" customHeight="1" x14ac:dyDescent="0.3">
      <c r="A4167" s="5" t="s">
        <v>2832</v>
      </c>
      <c r="B4167" s="6">
        <v>2.839</v>
      </c>
      <c r="C4167" s="6">
        <v>0.28199999999999997</v>
      </c>
    </row>
    <row r="4168" spans="1:3" ht="14.4" customHeight="1" x14ac:dyDescent="0.3">
      <c r="A4168" s="5" t="s">
        <v>2830</v>
      </c>
      <c r="B4168" s="6">
        <v>2.8340000000000001</v>
      </c>
      <c r="C4168" s="6">
        <v>0.26400000000000001</v>
      </c>
    </row>
    <row r="4169" spans="1:3" ht="14.4" customHeight="1" x14ac:dyDescent="0.3">
      <c r="A4169" s="5" t="s">
        <v>2828</v>
      </c>
      <c r="B4169" s="6">
        <v>2.7719999999999998</v>
      </c>
      <c r="C4169" s="6">
        <v>0.26900000000000002</v>
      </c>
    </row>
    <row r="4170" spans="1:3" ht="14.4" customHeight="1" x14ac:dyDescent="0.3">
      <c r="A4170" s="5" t="s">
        <v>2826</v>
      </c>
      <c r="B4170" s="6">
        <v>2.7480000000000002</v>
      </c>
      <c r="C4170" s="6">
        <v>0.26900000000000002</v>
      </c>
    </row>
    <row r="4171" spans="1:3" ht="14.4" customHeight="1" x14ac:dyDescent="0.3">
      <c r="A4171" s="5" t="s">
        <v>2824</v>
      </c>
      <c r="B4171" s="6">
        <v>2.6150000000000002</v>
      </c>
      <c r="C4171" s="6">
        <v>0.307</v>
      </c>
    </row>
    <row r="4172" spans="1:3" ht="14.4" customHeight="1" x14ac:dyDescent="0.3">
      <c r="A4172" s="5" t="s">
        <v>2822</v>
      </c>
      <c r="B4172" s="6">
        <v>2.5609999999999999</v>
      </c>
      <c r="C4172" s="6">
        <v>0.28699999999999998</v>
      </c>
    </row>
    <row r="4173" spans="1:3" ht="14.4" customHeight="1" x14ac:dyDescent="0.3">
      <c r="A4173" s="5" t="s">
        <v>2820</v>
      </c>
      <c r="B4173" s="6">
        <v>2.5510000000000002</v>
      </c>
      <c r="C4173" s="6">
        <v>0.29399999999999998</v>
      </c>
    </row>
    <row r="4174" spans="1:3" ht="14.4" customHeight="1" x14ac:dyDescent="0.3">
      <c r="A4174" s="5" t="s">
        <v>2818</v>
      </c>
      <c r="B4174" s="6">
        <v>2.5859999999999999</v>
      </c>
      <c r="C4174" s="6">
        <v>0.28199999999999997</v>
      </c>
    </row>
    <row r="4175" spans="1:3" ht="14.4" customHeight="1" x14ac:dyDescent="0.3">
      <c r="A4175" s="5" t="s">
        <v>2816</v>
      </c>
      <c r="B4175" s="6">
        <v>2.59</v>
      </c>
      <c r="C4175" s="6">
        <v>0.29199999999999998</v>
      </c>
    </row>
    <row r="4176" spans="1:3" ht="14.4" customHeight="1" x14ac:dyDescent="0.3">
      <c r="A4176" s="5" t="s">
        <v>2814</v>
      </c>
      <c r="B4176" s="6">
        <v>2.617</v>
      </c>
      <c r="C4176" s="6">
        <v>0.30199999999999999</v>
      </c>
    </row>
    <row r="4177" spans="1:3" ht="14.4" customHeight="1" x14ac:dyDescent="0.3">
      <c r="A4177" s="5" t="s">
        <v>2812</v>
      </c>
      <c r="B4177" s="6">
        <v>2.6190000000000002</v>
      </c>
      <c r="C4177" s="6">
        <v>0.30199999999999999</v>
      </c>
    </row>
    <row r="4178" spans="1:3" ht="14.4" customHeight="1" x14ac:dyDescent="0.3">
      <c r="A4178" s="5" t="s">
        <v>2810</v>
      </c>
      <c r="B4178" s="6">
        <v>2.6739999999999999</v>
      </c>
      <c r="C4178" s="6">
        <v>0.30199999999999999</v>
      </c>
    </row>
    <row r="4179" spans="1:3" ht="14.4" customHeight="1" x14ac:dyDescent="0.3">
      <c r="A4179" s="5" t="s">
        <v>2808</v>
      </c>
      <c r="B4179" s="6">
        <v>2.5840000000000001</v>
      </c>
      <c r="C4179" s="6">
        <v>0.309</v>
      </c>
    </row>
    <row r="4180" spans="1:3" ht="14.4" customHeight="1" x14ac:dyDescent="0.3">
      <c r="A4180" s="5" t="s">
        <v>2806</v>
      </c>
      <c r="B4180" s="6">
        <v>2.6789999999999998</v>
      </c>
      <c r="C4180" s="6">
        <v>0.29699999999999999</v>
      </c>
    </row>
    <row r="4181" spans="1:3" ht="14.4" customHeight="1" x14ac:dyDescent="0.3">
      <c r="A4181" s="5" t="s">
        <v>2804</v>
      </c>
      <c r="B4181" s="6">
        <v>2.7610000000000001</v>
      </c>
      <c r="C4181" s="6">
        <v>0.315</v>
      </c>
    </row>
    <row r="4182" spans="1:3" ht="14.4" customHeight="1" x14ac:dyDescent="0.3">
      <c r="A4182" s="5" t="s">
        <v>2802</v>
      </c>
      <c r="B4182" s="6">
        <v>2.7959999999999998</v>
      </c>
      <c r="C4182" s="6">
        <v>0.315</v>
      </c>
    </row>
    <row r="4183" spans="1:3" ht="14.4" customHeight="1" x14ac:dyDescent="0.3">
      <c r="A4183" s="5" t="s">
        <v>2800</v>
      </c>
      <c r="B4183" s="6">
        <v>2.8460000000000001</v>
      </c>
      <c r="C4183" s="6">
        <v>0.32500000000000001</v>
      </c>
    </row>
    <row r="4184" spans="1:3" ht="14.4" customHeight="1" x14ac:dyDescent="0.3">
      <c r="A4184" s="5" t="s">
        <v>2798</v>
      </c>
      <c r="B4184" s="6">
        <v>2.871</v>
      </c>
      <c r="C4184" s="6">
        <v>0.32700000000000001</v>
      </c>
    </row>
    <row r="4185" spans="1:3" ht="14.4" customHeight="1" x14ac:dyDescent="0.3">
      <c r="A4185" s="5" t="s">
        <v>2796</v>
      </c>
      <c r="B4185" s="6">
        <v>2.8530000000000002</v>
      </c>
      <c r="C4185" s="6">
        <v>0.32200000000000001</v>
      </c>
    </row>
    <row r="4186" spans="1:3" ht="14.4" customHeight="1" x14ac:dyDescent="0.3">
      <c r="A4186" s="5" t="s">
        <v>2795</v>
      </c>
      <c r="B4186" s="6">
        <v>2.827</v>
      </c>
      <c r="C4186" s="6">
        <v>0.34</v>
      </c>
    </row>
    <row r="4187" spans="1:3" ht="14.4" customHeight="1" x14ac:dyDescent="0.3">
      <c r="A4187" s="5" t="s">
        <v>2793</v>
      </c>
      <c r="B4187" s="6">
        <v>2.887</v>
      </c>
      <c r="C4187" s="6">
        <v>0.33</v>
      </c>
    </row>
    <row r="4188" spans="1:3" ht="14.4" customHeight="1" x14ac:dyDescent="0.3">
      <c r="A4188" s="5" t="s">
        <v>2792</v>
      </c>
      <c r="B4188" s="6">
        <v>2.7919999999999998</v>
      </c>
      <c r="C4188" s="6">
        <v>0.33500000000000002</v>
      </c>
    </row>
    <row r="4189" spans="1:3" ht="14.4" customHeight="1" x14ac:dyDescent="0.3">
      <c r="A4189" s="5" t="s">
        <v>2790</v>
      </c>
      <c r="B4189" s="6">
        <v>2.7919999999999998</v>
      </c>
      <c r="C4189" s="6">
        <v>0.32200000000000001</v>
      </c>
    </row>
    <row r="4190" spans="1:3" ht="14.4" customHeight="1" x14ac:dyDescent="0.3">
      <c r="A4190" s="5" t="s">
        <v>2788</v>
      </c>
      <c r="B4190" s="6">
        <v>2.7519999999999998</v>
      </c>
      <c r="C4190" s="6">
        <v>0.32719999999999999</v>
      </c>
    </row>
    <row r="4191" spans="1:3" ht="14.4" customHeight="1" x14ac:dyDescent="0.3">
      <c r="A4191" s="5" t="s">
        <v>2786</v>
      </c>
      <c r="B4191" s="6">
        <v>2.7170000000000001</v>
      </c>
      <c r="C4191" s="6">
        <v>0.32</v>
      </c>
    </row>
    <row r="4192" spans="1:3" ht="14.4" customHeight="1" x14ac:dyDescent="0.3">
      <c r="A4192" s="5" t="s">
        <v>2784</v>
      </c>
      <c r="B4192" s="6">
        <v>2.6760000000000002</v>
      </c>
      <c r="C4192" s="6">
        <v>0.34</v>
      </c>
    </row>
    <row r="4193" spans="1:3" ht="14.4" customHeight="1" x14ac:dyDescent="0.3">
      <c r="A4193" s="5" t="s">
        <v>2782</v>
      </c>
      <c r="B4193" s="6">
        <v>2.806</v>
      </c>
      <c r="C4193" s="6">
        <v>0.35299999999999998</v>
      </c>
    </row>
    <row r="4194" spans="1:3" ht="14.4" customHeight="1" x14ac:dyDescent="0.3">
      <c r="A4194" s="5" t="s">
        <v>2780</v>
      </c>
      <c r="B4194" s="6">
        <v>2.7970000000000002</v>
      </c>
      <c r="C4194" s="6">
        <v>0.35499999999999998</v>
      </c>
    </row>
    <row r="4195" spans="1:3" ht="14.4" customHeight="1" x14ac:dyDescent="0.3">
      <c r="A4195" s="5" t="s">
        <v>2778</v>
      </c>
      <c r="B4195" s="6">
        <v>2.915</v>
      </c>
      <c r="C4195" s="6">
        <v>0.37</v>
      </c>
    </row>
    <row r="4196" spans="1:3" ht="14.4" customHeight="1" x14ac:dyDescent="0.3">
      <c r="A4196" s="5" t="s">
        <v>2776</v>
      </c>
      <c r="B4196" s="6">
        <v>2.9089999999999998</v>
      </c>
      <c r="C4196" s="6">
        <v>0.36</v>
      </c>
    </row>
    <row r="4197" spans="1:3" ht="14.4" customHeight="1" x14ac:dyDescent="0.3">
      <c r="A4197" s="5" t="s">
        <v>2774</v>
      </c>
      <c r="B4197" s="6">
        <v>2.8889999999999998</v>
      </c>
      <c r="C4197" s="6">
        <v>0.33200000000000002</v>
      </c>
    </row>
    <row r="4198" spans="1:3" ht="14.4" customHeight="1" x14ac:dyDescent="0.3">
      <c r="A4198" s="5" t="s">
        <v>2772</v>
      </c>
      <c r="B4198" s="6">
        <v>2.927</v>
      </c>
      <c r="C4198" s="6">
        <v>0.29399999999999998</v>
      </c>
    </row>
    <row r="4199" spans="1:3" ht="14.4" customHeight="1" x14ac:dyDescent="0.3">
      <c r="A4199" s="5" t="s">
        <v>2770</v>
      </c>
      <c r="B4199" s="6">
        <v>2.948</v>
      </c>
      <c r="C4199" s="6">
        <v>0.28899999999999998</v>
      </c>
    </row>
    <row r="4200" spans="1:3" ht="14.4" customHeight="1" x14ac:dyDescent="0.3">
      <c r="A4200" s="5" t="s">
        <v>2768</v>
      </c>
      <c r="B4200" s="6">
        <v>2.9340000000000002</v>
      </c>
      <c r="C4200" s="6">
        <v>0.25600000000000001</v>
      </c>
    </row>
    <row r="4201" spans="1:3" ht="14.4" customHeight="1" x14ac:dyDescent="0.3">
      <c r="A4201" s="5" t="s">
        <v>2766</v>
      </c>
      <c r="B4201" s="6">
        <v>3.0470000000000002</v>
      </c>
      <c r="C4201" s="6">
        <v>0.30199999999999999</v>
      </c>
    </row>
    <row r="4202" spans="1:3" ht="14.4" customHeight="1" x14ac:dyDescent="0.3">
      <c r="A4202" s="5" t="s">
        <v>2764</v>
      </c>
      <c r="B4202" s="6">
        <v>3.0569999999999999</v>
      </c>
      <c r="C4202" s="6">
        <v>0.23599999999999999</v>
      </c>
    </row>
    <row r="4203" spans="1:3" ht="14.4" customHeight="1" x14ac:dyDescent="0.3">
      <c r="A4203" s="5" t="s">
        <v>2762</v>
      </c>
      <c r="B4203" s="6">
        <v>2.99</v>
      </c>
      <c r="C4203" s="6">
        <v>0.18</v>
      </c>
    </row>
    <row r="4204" spans="1:3" ht="14.4" customHeight="1" x14ac:dyDescent="0.3">
      <c r="A4204" s="5" t="s">
        <v>2761</v>
      </c>
      <c r="B4204" s="6">
        <v>2.9550000000000001</v>
      </c>
      <c r="C4204" s="6">
        <v>0.185</v>
      </c>
    </row>
    <row r="4205" spans="1:3" ht="14.4" customHeight="1" x14ac:dyDescent="0.3">
      <c r="A4205" s="5" t="s">
        <v>2759</v>
      </c>
      <c r="B4205" s="6">
        <v>2.9969999999999999</v>
      </c>
      <c r="C4205" s="6">
        <v>0.19</v>
      </c>
    </row>
    <row r="4206" spans="1:3" ht="14.4" customHeight="1" x14ac:dyDescent="0.3">
      <c r="A4206" s="5" t="s">
        <v>2757</v>
      </c>
      <c r="B4206" s="6">
        <v>2.996</v>
      </c>
      <c r="C4206" s="6">
        <v>0.27100000000000002</v>
      </c>
    </row>
    <row r="4207" spans="1:3" ht="14.4" customHeight="1" x14ac:dyDescent="0.3">
      <c r="A4207" s="5" t="s">
        <v>2755</v>
      </c>
      <c r="B4207" s="6">
        <v>2.952</v>
      </c>
      <c r="C4207" s="6">
        <v>0.28199999999999997</v>
      </c>
    </row>
    <row r="4208" spans="1:3" ht="14.4" customHeight="1" x14ac:dyDescent="0.3">
      <c r="A4208" s="5" t="s">
        <v>2753</v>
      </c>
      <c r="B4208" s="6">
        <v>2.9590000000000001</v>
      </c>
      <c r="C4208" s="6">
        <v>0.254</v>
      </c>
    </row>
    <row r="4209" spans="1:3" ht="14.4" customHeight="1" x14ac:dyDescent="0.3">
      <c r="A4209" s="5" t="s">
        <v>2751</v>
      </c>
      <c r="B4209" s="6">
        <v>2.9060000000000001</v>
      </c>
      <c r="C4209" s="6">
        <v>0.28399999999999997</v>
      </c>
    </row>
    <row r="4210" spans="1:3" ht="14.4" customHeight="1" x14ac:dyDescent="0.3">
      <c r="A4210" s="5" t="s">
        <v>2749</v>
      </c>
      <c r="B4210" s="6">
        <v>2.923</v>
      </c>
      <c r="C4210" s="6">
        <v>0.307</v>
      </c>
    </row>
    <row r="4211" spans="1:3" ht="14.4" customHeight="1" x14ac:dyDescent="0.3">
      <c r="A4211" s="5" t="s">
        <v>2747</v>
      </c>
      <c r="B4211" s="6">
        <v>2.964</v>
      </c>
      <c r="C4211" s="6">
        <v>0.33</v>
      </c>
    </row>
    <row r="4212" spans="1:3" ht="14.4" customHeight="1" x14ac:dyDescent="0.3">
      <c r="A4212" s="5" t="s">
        <v>2745</v>
      </c>
      <c r="B4212" s="6">
        <v>3.0409999999999999</v>
      </c>
      <c r="C4212" s="6">
        <v>0.32700000000000001</v>
      </c>
    </row>
    <row r="4213" spans="1:3" ht="14.4" customHeight="1" x14ac:dyDescent="0.3">
      <c r="A4213" s="5" t="s">
        <v>2743</v>
      </c>
      <c r="B4213" s="6">
        <v>3.0489999999999999</v>
      </c>
      <c r="C4213" s="6">
        <v>0.32700000000000001</v>
      </c>
    </row>
    <row r="4214" spans="1:3" ht="14.4" customHeight="1" x14ac:dyDescent="0.3">
      <c r="A4214" s="5" t="s">
        <v>2741</v>
      </c>
      <c r="B4214" s="6">
        <v>3.1930000000000001</v>
      </c>
      <c r="C4214" s="6">
        <v>0.32700000000000001</v>
      </c>
    </row>
    <row r="4215" spans="1:3" ht="14.4" customHeight="1" x14ac:dyDescent="0.3">
      <c r="A4215" s="5" t="s">
        <v>2739</v>
      </c>
      <c r="B4215" s="6">
        <v>3.2749999999999999</v>
      </c>
      <c r="C4215" s="6">
        <v>0.32300000000000001</v>
      </c>
    </row>
    <row r="4216" spans="1:3" ht="14.4" customHeight="1" x14ac:dyDescent="0.3">
      <c r="A4216" s="5" t="s">
        <v>2737</v>
      </c>
      <c r="B4216" s="6">
        <v>3.2370000000000001</v>
      </c>
      <c r="C4216" s="6">
        <v>0.33700000000000002</v>
      </c>
    </row>
    <row r="4217" spans="1:3" ht="14.4" customHeight="1" x14ac:dyDescent="0.3">
      <c r="A4217" s="5" t="s">
        <v>2735</v>
      </c>
      <c r="B4217" s="6">
        <v>3.21</v>
      </c>
      <c r="C4217" s="6">
        <v>0.35799999999999998</v>
      </c>
    </row>
    <row r="4218" spans="1:3" ht="14.4" customHeight="1" x14ac:dyDescent="0.3">
      <c r="A4218" s="5" t="s">
        <v>2733</v>
      </c>
      <c r="B4218" s="6">
        <v>3.3410000000000002</v>
      </c>
      <c r="C4218" s="6">
        <v>0.29399999999999998</v>
      </c>
    </row>
    <row r="4219" spans="1:3" ht="14.4" customHeight="1" x14ac:dyDescent="0.3">
      <c r="A4219" s="5" t="s">
        <v>2731</v>
      </c>
      <c r="B4219" s="6">
        <v>3.2850000000000001</v>
      </c>
      <c r="C4219" s="6">
        <v>0.30399999999999999</v>
      </c>
    </row>
    <row r="4220" spans="1:3" ht="14.4" customHeight="1" x14ac:dyDescent="0.3">
      <c r="A4220" s="5" t="s">
        <v>2729</v>
      </c>
      <c r="B4220" s="6">
        <v>3.2440000000000002</v>
      </c>
      <c r="C4220" s="6">
        <v>0.309</v>
      </c>
    </row>
    <row r="4221" spans="1:3" ht="14.4" customHeight="1" x14ac:dyDescent="0.3">
      <c r="A4221" s="5" t="s">
        <v>2727</v>
      </c>
      <c r="B4221" s="6">
        <v>3.2629999999999999</v>
      </c>
      <c r="C4221" s="6">
        <v>0.34799999999999998</v>
      </c>
    </row>
    <row r="4222" spans="1:3" ht="14.4" customHeight="1" x14ac:dyDescent="0.3">
      <c r="A4222" s="5" t="s">
        <v>2725</v>
      </c>
      <c r="B4222" s="6">
        <v>3.17</v>
      </c>
      <c r="C4222" s="6">
        <v>0.33700000000000002</v>
      </c>
    </row>
    <row r="4223" spans="1:3" ht="14.4" customHeight="1" x14ac:dyDescent="0.3">
      <c r="A4223" s="5" t="s">
        <v>2723</v>
      </c>
      <c r="B4223" s="6">
        <v>3.141</v>
      </c>
      <c r="C4223" s="6">
        <v>0.33200000000000002</v>
      </c>
    </row>
    <row r="4224" spans="1:3" ht="14.4" customHeight="1" x14ac:dyDescent="0.3">
      <c r="A4224" s="5" t="s">
        <v>2721</v>
      </c>
      <c r="B4224" s="6">
        <v>2.9929999999999999</v>
      </c>
      <c r="C4224" s="6">
        <v>0.33200000000000002</v>
      </c>
    </row>
    <row r="4225" spans="1:3" ht="14.4" customHeight="1" x14ac:dyDescent="0.3">
      <c r="A4225" s="5" t="s">
        <v>2719</v>
      </c>
      <c r="B4225" s="6">
        <v>2.831</v>
      </c>
      <c r="C4225" s="6">
        <v>0.32700000000000001</v>
      </c>
    </row>
    <row r="4226" spans="1:3" ht="14.4" customHeight="1" x14ac:dyDescent="0.3">
      <c r="A4226" s="5" t="s">
        <v>2717</v>
      </c>
      <c r="B4226" s="6">
        <v>2.774</v>
      </c>
      <c r="C4226" s="6">
        <v>0.34499999999999997</v>
      </c>
    </row>
    <row r="4227" spans="1:3" ht="14.4" customHeight="1" x14ac:dyDescent="0.3">
      <c r="A4227" s="5" t="s">
        <v>2715</v>
      </c>
      <c r="B4227" s="6">
        <v>2.7309999999999999</v>
      </c>
      <c r="C4227" s="6">
        <v>0.33</v>
      </c>
    </row>
    <row r="4228" spans="1:3" ht="14.4" customHeight="1" x14ac:dyDescent="0.3">
      <c r="A4228" s="5" t="s">
        <v>2713</v>
      </c>
      <c r="B4228" s="6">
        <v>2.7639999999999998</v>
      </c>
      <c r="C4228" s="6">
        <v>0.28899999999999998</v>
      </c>
    </row>
    <row r="4229" spans="1:3" ht="14.4" customHeight="1" x14ac:dyDescent="0.3">
      <c r="A4229" s="5" t="s">
        <v>2712</v>
      </c>
      <c r="B4229" s="6">
        <v>3.105</v>
      </c>
      <c r="C4229" s="6">
        <v>0.28899999999999998</v>
      </c>
    </row>
    <row r="4230" spans="1:3" ht="14.4" customHeight="1" x14ac:dyDescent="0.3">
      <c r="A4230" s="5" t="s">
        <v>2710</v>
      </c>
      <c r="B4230" s="6">
        <v>3.0259999999999998</v>
      </c>
      <c r="C4230" s="6">
        <v>0.309</v>
      </c>
    </row>
    <row r="4231" spans="1:3" ht="14.4" customHeight="1" x14ac:dyDescent="0.3">
      <c r="A4231" s="5" t="s">
        <v>2708</v>
      </c>
      <c r="B4231" s="6">
        <v>2.9020000000000001</v>
      </c>
      <c r="C4231" s="6">
        <v>0.36</v>
      </c>
    </row>
    <row r="4232" spans="1:3" ht="14.4" customHeight="1" x14ac:dyDescent="0.3">
      <c r="A4232" s="5" t="s">
        <v>2706</v>
      </c>
      <c r="B4232" s="6">
        <v>2.7919999999999998</v>
      </c>
      <c r="C4232" s="6">
        <v>0.36</v>
      </c>
    </row>
    <row r="4233" spans="1:3" ht="14.4" customHeight="1" x14ac:dyDescent="0.3">
      <c r="A4233" s="5" t="s">
        <v>2704</v>
      </c>
      <c r="B4233" s="6">
        <v>2.7690000000000001</v>
      </c>
      <c r="C4233" s="6">
        <v>0.373</v>
      </c>
    </row>
    <row r="4234" spans="1:3" ht="14.4" customHeight="1" x14ac:dyDescent="0.3">
      <c r="A4234" s="5" t="s">
        <v>2702</v>
      </c>
      <c r="B4234" s="6">
        <v>2.7669999999999999</v>
      </c>
      <c r="C4234" s="6">
        <v>0.373</v>
      </c>
    </row>
    <row r="4235" spans="1:3" ht="14.4" customHeight="1" x14ac:dyDescent="0.3">
      <c r="A4235" s="5" t="s">
        <v>2700</v>
      </c>
      <c r="B4235" s="6">
        <v>2.8159999999999998</v>
      </c>
      <c r="C4235" s="6">
        <v>0.40799999999999997</v>
      </c>
    </row>
    <row r="4236" spans="1:3" ht="14.4" customHeight="1" x14ac:dyDescent="0.3">
      <c r="A4236" s="5" t="s">
        <v>2698</v>
      </c>
      <c r="B4236" s="6">
        <v>2.633</v>
      </c>
      <c r="C4236" s="6">
        <v>0.436</v>
      </c>
    </row>
    <row r="4237" spans="1:3" ht="14.4" customHeight="1" x14ac:dyDescent="0.3">
      <c r="A4237" s="5" t="s">
        <v>2696</v>
      </c>
      <c r="B4237" s="6">
        <v>2.69</v>
      </c>
      <c r="C4237" s="6">
        <v>0.434</v>
      </c>
    </row>
    <row r="4238" spans="1:3" ht="14.4" customHeight="1" x14ac:dyDescent="0.3">
      <c r="A4238" s="5" t="s">
        <v>2695</v>
      </c>
      <c r="B4238" s="6">
        <v>2.6320000000000001</v>
      </c>
      <c r="C4238" s="6">
        <v>0.47499999999999998</v>
      </c>
    </row>
    <row r="4239" spans="1:3" ht="14.4" customHeight="1" x14ac:dyDescent="0.3">
      <c r="A4239" s="5" t="s">
        <v>2691</v>
      </c>
      <c r="B4239" s="6">
        <v>2.7490000000000001</v>
      </c>
      <c r="C4239" s="6">
        <v>0.52</v>
      </c>
    </row>
    <row r="4240" spans="1:3" ht="14.4" customHeight="1" x14ac:dyDescent="0.3">
      <c r="A4240" s="5" t="s">
        <v>2689</v>
      </c>
      <c r="B4240" s="6">
        <v>2.7090000000000001</v>
      </c>
      <c r="C4240" s="6">
        <v>0.505</v>
      </c>
    </row>
    <row r="4241" spans="1:3" ht="14.4" customHeight="1" x14ac:dyDescent="0.3">
      <c r="A4241" s="5" t="s">
        <v>2687</v>
      </c>
      <c r="B4241" s="6">
        <v>2.7639999999999998</v>
      </c>
      <c r="C4241" s="6">
        <v>0.46899999999999997</v>
      </c>
    </row>
    <row r="4242" spans="1:3" ht="14.4" customHeight="1" x14ac:dyDescent="0.3">
      <c r="A4242" s="5" t="s">
        <v>2685</v>
      </c>
      <c r="B4242" s="6">
        <v>2.7029999999999998</v>
      </c>
      <c r="C4242" s="6">
        <v>0.436</v>
      </c>
    </row>
    <row r="4243" spans="1:3" ht="14.4" customHeight="1" x14ac:dyDescent="0.3">
      <c r="A4243" s="5" t="s">
        <v>2683</v>
      </c>
      <c r="B4243" s="6">
        <v>2.843</v>
      </c>
      <c r="C4243" s="6">
        <v>0.434</v>
      </c>
    </row>
    <row r="4244" spans="1:3" ht="14.4" customHeight="1" x14ac:dyDescent="0.3">
      <c r="A4244" s="5" t="s">
        <v>2682</v>
      </c>
      <c r="B4244" s="6">
        <v>2.95</v>
      </c>
      <c r="C4244" s="6">
        <v>0.442</v>
      </c>
    </row>
    <row r="4245" spans="1:3" ht="14.4" customHeight="1" x14ac:dyDescent="0.3">
      <c r="A4245" s="5" t="s">
        <v>2680</v>
      </c>
      <c r="B4245" s="6">
        <v>2.9820000000000002</v>
      </c>
      <c r="C4245" s="6">
        <v>0.49199999999999999</v>
      </c>
    </row>
    <row r="4246" spans="1:3" ht="14.4" customHeight="1" x14ac:dyDescent="0.3">
      <c r="A4246" s="5" t="s">
        <v>2678</v>
      </c>
      <c r="B4246" s="6">
        <v>3.0259999999999998</v>
      </c>
      <c r="C4246" s="6">
        <v>0.502</v>
      </c>
    </row>
    <row r="4247" spans="1:3" ht="14.4" customHeight="1" x14ac:dyDescent="0.3">
      <c r="A4247" s="5" t="s">
        <v>2677</v>
      </c>
      <c r="B4247" s="6">
        <v>3.036</v>
      </c>
      <c r="C4247" s="6">
        <v>0.50249999999999995</v>
      </c>
    </row>
    <row r="4248" spans="1:3" ht="14.4" customHeight="1" x14ac:dyDescent="0.3">
      <c r="A4248" s="5" t="s">
        <v>2675</v>
      </c>
      <c r="B4248" s="6">
        <v>3.085</v>
      </c>
      <c r="C4248" s="6">
        <v>0.502</v>
      </c>
    </row>
    <row r="4249" spans="1:3" ht="14.4" customHeight="1" x14ac:dyDescent="0.3">
      <c r="A4249" s="5" t="s">
        <v>2673</v>
      </c>
      <c r="B4249" s="6">
        <v>3.2320000000000002</v>
      </c>
      <c r="C4249" s="6">
        <v>0.47199999999999998</v>
      </c>
    </row>
    <row r="4250" spans="1:3" ht="14.4" customHeight="1" x14ac:dyDescent="0.3">
      <c r="A4250" s="5" t="s">
        <v>2671</v>
      </c>
      <c r="B4250" s="6">
        <v>3.3149999999999999</v>
      </c>
      <c r="C4250" s="6">
        <v>0.48499999999999999</v>
      </c>
    </row>
    <row r="4251" spans="1:3" ht="14.4" customHeight="1" x14ac:dyDescent="0.3">
      <c r="A4251" s="5" t="s">
        <v>2670</v>
      </c>
      <c r="B4251" s="6">
        <v>3.3519999999999999</v>
      </c>
      <c r="C4251" s="6">
        <v>0.48499999999999999</v>
      </c>
    </row>
    <row r="4252" spans="1:3" ht="14.4" customHeight="1" x14ac:dyDescent="0.3">
      <c r="A4252" s="5" t="s">
        <v>2668</v>
      </c>
      <c r="B4252" s="6">
        <v>3.5049999999999999</v>
      </c>
      <c r="C4252" s="6">
        <v>0.47499999999999998</v>
      </c>
    </row>
    <row r="4253" spans="1:3" ht="14.4" customHeight="1" x14ac:dyDescent="0.3">
      <c r="A4253" s="5" t="s">
        <v>2666</v>
      </c>
      <c r="B4253" s="6">
        <v>3.4359999999999999</v>
      </c>
      <c r="C4253" s="6">
        <v>0.47499999999999998</v>
      </c>
    </row>
    <row r="4254" spans="1:3" ht="14.4" customHeight="1" x14ac:dyDescent="0.3">
      <c r="A4254" s="5" t="s">
        <v>2664</v>
      </c>
      <c r="B4254" s="6">
        <v>3.6539999999999999</v>
      </c>
      <c r="C4254" s="6">
        <v>0.47199999999999998</v>
      </c>
    </row>
    <row r="4255" spans="1:3" ht="14.4" customHeight="1" x14ac:dyDescent="0.3">
      <c r="A4255" s="5" t="s">
        <v>2662</v>
      </c>
      <c r="B4255" s="6">
        <v>3.6349999999999998</v>
      </c>
      <c r="C4255" s="6">
        <v>0.505</v>
      </c>
    </row>
    <row r="4256" spans="1:3" ht="14.4" customHeight="1" x14ac:dyDescent="0.3">
      <c r="A4256" s="5" t="s">
        <v>2660</v>
      </c>
      <c r="B4256" s="6">
        <v>3.6030000000000002</v>
      </c>
      <c r="C4256" s="6">
        <v>0.505</v>
      </c>
    </row>
    <row r="4257" spans="1:3" ht="14.4" customHeight="1" x14ac:dyDescent="0.3">
      <c r="A4257" s="5" t="s">
        <v>2658</v>
      </c>
      <c r="B4257" s="6">
        <v>3.6949999999999998</v>
      </c>
      <c r="C4257" s="6">
        <v>0.51</v>
      </c>
    </row>
    <row r="4258" spans="1:3" ht="14.4" customHeight="1" x14ac:dyDescent="0.3">
      <c r="A4258" s="5" t="s">
        <v>2656</v>
      </c>
      <c r="B4258" s="6">
        <v>3.746</v>
      </c>
      <c r="C4258" s="6">
        <v>0.54100000000000004</v>
      </c>
    </row>
    <row r="4259" spans="1:3" ht="14.4" customHeight="1" x14ac:dyDescent="0.3">
      <c r="A4259" s="5" t="s">
        <v>2654</v>
      </c>
      <c r="B4259" s="6">
        <v>3.5070000000000001</v>
      </c>
      <c r="C4259" s="6">
        <v>0.51800000000000002</v>
      </c>
    </row>
    <row r="4260" spans="1:3" ht="14.4" customHeight="1" x14ac:dyDescent="0.3">
      <c r="A4260" s="5" t="s">
        <v>2652</v>
      </c>
      <c r="B4260" s="6">
        <v>3.4740000000000002</v>
      </c>
      <c r="C4260" s="6">
        <v>0.54300000000000004</v>
      </c>
    </row>
    <row r="4261" spans="1:3" ht="14.4" customHeight="1" x14ac:dyDescent="0.3">
      <c r="A4261" s="5" t="s">
        <v>2650</v>
      </c>
      <c r="B4261" s="6">
        <v>3.54</v>
      </c>
      <c r="C4261" s="6">
        <v>0.54100000000000004</v>
      </c>
    </row>
    <row r="4262" spans="1:3" ht="14.4" customHeight="1" x14ac:dyDescent="0.3">
      <c r="A4262" s="5" t="s">
        <v>2648</v>
      </c>
      <c r="B4262" s="6">
        <v>3.4340000000000002</v>
      </c>
      <c r="C4262" s="6">
        <v>0.505</v>
      </c>
    </row>
    <row r="4263" spans="1:3" ht="14.4" customHeight="1" x14ac:dyDescent="0.3">
      <c r="A4263" s="5" t="s">
        <v>2646</v>
      </c>
      <c r="B4263" s="6">
        <v>3.415</v>
      </c>
      <c r="C4263" s="6">
        <v>0.505</v>
      </c>
    </row>
    <row r="4264" spans="1:3" ht="14.4" customHeight="1" x14ac:dyDescent="0.3">
      <c r="A4264" s="5" t="s">
        <v>2644</v>
      </c>
      <c r="B4264" s="6">
        <v>3.3919999999999999</v>
      </c>
      <c r="C4264" s="6">
        <v>0.495</v>
      </c>
    </row>
    <row r="4265" spans="1:3" ht="14.4" customHeight="1" x14ac:dyDescent="0.3">
      <c r="A4265" s="5" t="s">
        <v>2642</v>
      </c>
      <c r="B4265" s="6">
        <v>3.2629999999999999</v>
      </c>
      <c r="C4265" s="6">
        <v>0.52800000000000002</v>
      </c>
    </row>
    <row r="4266" spans="1:3" ht="14.4" customHeight="1" x14ac:dyDescent="0.3">
      <c r="A4266" s="5" t="s">
        <v>2640</v>
      </c>
      <c r="B4266" s="6">
        <v>3.5419999999999998</v>
      </c>
      <c r="C4266" s="6">
        <v>0.51500000000000001</v>
      </c>
    </row>
    <row r="4267" spans="1:3" ht="14.4" customHeight="1" x14ac:dyDescent="0.3">
      <c r="A4267" s="5" t="s">
        <v>2638</v>
      </c>
      <c r="B4267" s="6">
        <v>3.5379999999999998</v>
      </c>
      <c r="C4267" s="6">
        <v>0.51300000000000001</v>
      </c>
    </row>
    <row r="4268" spans="1:3" ht="14.4" customHeight="1" x14ac:dyDescent="0.3">
      <c r="A4268" s="5" t="s">
        <v>2636</v>
      </c>
      <c r="B4268" s="6">
        <v>3.6619999999999999</v>
      </c>
      <c r="C4268" s="6">
        <v>0.52</v>
      </c>
    </row>
    <row r="4269" spans="1:3" ht="14.4" customHeight="1" x14ac:dyDescent="0.3">
      <c r="A4269" s="5" t="s">
        <v>2635</v>
      </c>
      <c r="B4269" s="6">
        <v>3.766</v>
      </c>
      <c r="C4269" s="6">
        <v>0.51770000000000005</v>
      </c>
    </row>
    <row r="4270" spans="1:3" ht="14.4" customHeight="1" x14ac:dyDescent="0.3">
      <c r="A4270" s="5" t="s">
        <v>2633</v>
      </c>
      <c r="B4270" s="6">
        <v>3.7610000000000001</v>
      </c>
      <c r="C4270" s="6">
        <v>0.51500000000000001</v>
      </c>
    </row>
    <row r="4271" spans="1:3" ht="14.4" customHeight="1" x14ac:dyDescent="0.3">
      <c r="A4271" s="5" t="s">
        <v>2631</v>
      </c>
      <c r="B4271" s="6">
        <v>3.93</v>
      </c>
      <c r="C4271" s="6">
        <v>0.51300000000000001</v>
      </c>
    </row>
    <row r="4272" spans="1:3" ht="14.4" customHeight="1" x14ac:dyDescent="0.3">
      <c r="A4272" s="5" t="s">
        <v>2629</v>
      </c>
      <c r="B4272" s="6">
        <v>3.802</v>
      </c>
      <c r="C4272" s="6">
        <v>0.46200000000000002</v>
      </c>
    </row>
    <row r="4273" spans="1:3" ht="14.4" customHeight="1" x14ac:dyDescent="0.3">
      <c r="A4273" s="5" t="s">
        <v>2627</v>
      </c>
      <c r="B4273" s="6">
        <v>3.7240000000000002</v>
      </c>
      <c r="C4273" s="6">
        <v>0.502</v>
      </c>
    </row>
    <row r="4274" spans="1:3" ht="14.4" customHeight="1" x14ac:dyDescent="0.3">
      <c r="A4274" s="5" t="s">
        <v>2626</v>
      </c>
      <c r="B4274" s="6">
        <v>3.5</v>
      </c>
      <c r="C4274" s="6">
        <v>0.50249999999999995</v>
      </c>
    </row>
    <row r="4275" spans="1:3" ht="14.4" customHeight="1" x14ac:dyDescent="0.3">
      <c r="A4275" s="5" t="s">
        <v>2624</v>
      </c>
      <c r="B4275" s="6">
        <v>3.327</v>
      </c>
      <c r="C4275" s="6">
        <v>0.497</v>
      </c>
    </row>
    <row r="4276" spans="1:3" ht="14.4" customHeight="1" x14ac:dyDescent="0.3">
      <c r="A4276" s="5" t="s">
        <v>2622</v>
      </c>
      <c r="B4276" s="6">
        <v>3.2669999999999999</v>
      </c>
      <c r="C4276" s="6">
        <v>0.53600000000000003</v>
      </c>
    </row>
    <row r="4277" spans="1:3" ht="14.4" customHeight="1" x14ac:dyDescent="0.3">
      <c r="A4277" s="5" t="s">
        <v>2620</v>
      </c>
      <c r="B4277" s="6">
        <v>3.2730000000000001</v>
      </c>
      <c r="C4277" s="6">
        <v>0.52500000000000002</v>
      </c>
    </row>
    <row r="4278" spans="1:3" ht="14.4" customHeight="1" x14ac:dyDescent="0.3">
      <c r="A4278" s="5" t="s">
        <v>2618</v>
      </c>
      <c r="B4278" s="6">
        <v>3.2850000000000001</v>
      </c>
      <c r="C4278" s="6">
        <v>0.52</v>
      </c>
    </row>
    <row r="4279" spans="1:3" ht="14.4" customHeight="1" x14ac:dyDescent="0.3">
      <c r="A4279" s="5" t="s">
        <v>2616</v>
      </c>
      <c r="B4279" s="6">
        <v>3.1030000000000002</v>
      </c>
      <c r="C4279" s="6">
        <v>0.502</v>
      </c>
    </row>
    <row r="4280" spans="1:3" ht="14.4" customHeight="1" x14ac:dyDescent="0.3">
      <c r="A4280" s="5" t="s">
        <v>2614</v>
      </c>
      <c r="B4280" s="6">
        <v>3.278</v>
      </c>
      <c r="C4280" s="6">
        <v>0.52</v>
      </c>
    </row>
    <row r="4281" spans="1:3" ht="14.4" customHeight="1" x14ac:dyDescent="0.3">
      <c r="A4281" s="5" t="s">
        <v>2612</v>
      </c>
      <c r="B4281" s="6">
        <v>3.2240000000000002</v>
      </c>
      <c r="C4281" s="6">
        <v>0.51500000000000001</v>
      </c>
    </row>
    <row r="4282" spans="1:3" ht="14.4" customHeight="1" x14ac:dyDescent="0.3">
      <c r="A4282" s="5" t="s">
        <v>2610</v>
      </c>
      <c r="B4282" s="6">
        <v>3.3860000000000001</v>
      </c>
      <c r="C4282" s="6">
        <v>0.51800000000000002</v>
      </c>
    </row>
    <row r="4283" spans="1:3" ht="14.4" customHeight="1" x14ac:dyDescent="0.3">
      <c r="A4283" s="5" t="s">
        <v>2608</v>
      </c>
      <c r="B4283" s="6">
        <v>3.419</v>
      </c>
      <c r="C4283" s="6">
        <v>0.53</v>
      </c>
    </row>
    <row r="4284" spans="1:3" ht="14.4" customHeight="1" x14ac:dyDescent="0.3">
      <c r="A4284" s="5" t="s">
        <v>2606</v>
      </c>
      <c r="B4284" s="6">
        <v>3.4830000000000001</v>
      </c>
      <c r="C4284" s="6">
        <v>0.53039999999999998</v>
      </c>
    </row>
    <row r="4285" spans="1:3" ht="14.4" customHeight="1" x14ac:dyDescent="0.3">
      <c r="A4285" s="5" t="s">
        <v>2604</v>
      </c>
      <c r="B4285" s="6">
        <v>3.4119999999999999</v>
      </c>
      <c r="C4285" s="6">
        <v>0.53</v>
      </c>
    </row>
    <row r="4286" spans="1:3" ht="14.4" customHeight="1" x14ac:dyDescent="0.3">
      <c r="A4286" s="5" t="s">
        <v>2603</v>
      </c>
      <c r="B4286" s="6">
        <v>3.302</v>
      </c>
      <c r="C4286" s="6">
        <v>0.52800000000000002</v>
      </c>
    </row>
    <row r="4287" spans="1:3" ht="14.4" customHeight="1" x14ac:dyDescent="0.3">
      <c r="A4287" s="5" t="s">
        <v>2601</v>
      </c>
      <c r="B4287" s="6">
        <v>3.3679999999999999</v>
      </c>
      <c r="C4287" s="6">
        <v>0.52</v>
      </c>
    </row>
    <row r="4288" spans="1:3" ht="14.4" customHeight="1" x14ac:dyDescent="0.3">
      <c r="A4288" s="5" t="s">
        <v>2599</v>
      </c>
      <c r="B4288" s="6">
        <v>3.2040000000000002</v>
      </c>
      <c r="C4288" s="6">
        <v>0.497</v>
      </c>
    </row>
    <row r="4289" spans="1:3" ht="14.4" customHeight="1" x14ac:dyDescent="0.3">
      <c r="A4289" s="5" t="s">
        <v>2597</v>
      </c>
      <c r="B4289" s="6">
        <v>3.2429999999999999</v>
      </c>
      <c r="C4289" s="6">
        <v>0.49199999999999999</v>
      </c>
    </row>
    <row r="4290" spans="1:3" ht="14.4" customHeight="1" x14ac:dyDescent="0.3">
      <c r="A4290" s="5" t="s">
        <v>2595</v>
      </c>
      <c r="B4290" s="6">
        <v>3.2789999999999999</v>
      </c>
      <c r="C4290" s="6">
        <v>0.51</v>
      </c>
    </row>
    <row r="4291" spans="1:3" ht="14.4" customHeight="1" x14ac:dyDescent="0.3">
      <c r="A4291" s="5" t="s">
        <v>2593</v>
      </c>
      <c r="B4291" s="6">
        <v>3.3319999999999999</v>
      </c>
      <c r="C4291" s="6">
        <v>0.5</v>
      </c>
    </row>
    <row r="4292" spans="1:3" ht="14.4" customHeight="1" x14ac:dyDescent="0.3">
      <c r="A4292" s="5" t="s">
        <v>2591</v>
      </c>
      <c r="B4292" s="6">
        <v>3.3820000000000001</v>
      </c>
      <c r="C4292" s="6">
        <v>0.505</v>
      </c>
    </row>
    <row r="4293" spans="1:3" ht="14.4" customHeight="1" x14ac:dyDescent="0.3">
      <c r="A4293" s="5" t="s">
        <v>2590</v>
      </c>
      <c r="B4293" s="6">
        <v>3.391</v>
      </c>
      <c r="C4293" s="6">
        <v>0.51500000000000001</v>
      </c>
    </row>
    <row r="4294" spans="1:3" ht="14.4" customHeight="1" x14ac:dyDescent="0.3">
      <c r="A4294" s="5" t="s">
        <v>2589</v>
      </c>
      <c r="B4294" s="6">
        <v>3.2320000000000002</v>
      </c>
      <c r="C4294" s="6">
        <v>0.51300000000000001</v>
      </c>
    </row>
    <row r="4295" spans="1:3" ht="14.4" customHeight="1" x14ac:dyDescent="0.3">
      <c r="A4295" s="5" t="s">
        <v>2587</v>
      </c>
      <c r="B4295" s="6">
        <v>3.117</v>
      </c>
      <c r="C4295" s="6">
        <v>0.51800000000000002</v>
      </c>
    </row>
    <row r="4296" spans="1:3" ht="14.4" customHeight="1" x14ac:dyDescent="0.3">
      <c r="A4296" s="5" t="s">
        <v>2585</v>
      </c>
      <c r="B4296" s="6">
        <v>3.1680000000000001</v>
      </c>
      <c r="C4296" s="6">
        <v>0.51800000000000002</v>
      </c>
    </row>
    <row r="4297" spans="1:3" ht="14.4" customHeight="1" x14ac:dyDescent="0.3">
      <c r="A4297" s="5" t="s">
        <v>2583</v>
      </c>
      <c r="B4297" s="6">
        <v>3.1869999999999998</v>
      </c>
      <c r="C4297" s="6">
        <v>0.505</v>
      </c>
    </row>
    <row r="4298" spans="1:3" ht="14.4" customHeight="1" x14ac:dyDescent="0.3">
      <c r="A4298" s="5" t="s">
        <v>2581</v>
      </c>
      <c r="B4298" s="6">
        <v>3.0630000000000002</v>
      </c>
      <c r="C4298" s="6">
        <v>0.505</v>
      </c>
    </row>
    <row r="4299" spans="1:3" ht="14.4" customHeight="1" x14ac:dyDescent="0.3">
      <c r="A4299" s="5" t="s">
        <v>2580</v>
      </c>
      <c r="B4299" s="6">
        <v>3.05</v>
      </c>
      <c r="C4299" s="6">
        <v>0.52</v>
      </c>
    </row>
    <row r="4300" spans="1:3" ht="14.4" customHeight="1" x14ac:dyDescent="0.3">
      <c r="A4300" s="5" t="s">
        <v>2578</v>
      </c>
      <c r="B4300" s="6">
        <v>3.13</v>
      </c>
      <c r="C4300" s="6">
        <v>0.54300000000000004</v>
      </c>
    </row>
    <row r="4301" spans="1:3" ht="14.4" customHeight="1" x14ac:dyDescent="0.3">
      <c r="A4301" s="5" t="s">
        <v>2576</v>
      </c>
      <c r="B4301" s="6">
        <v>3.1259999999999999</v>
      </c>
      <c r="C4301" s="6">
        <v>0.54300000000000004</v>
      </c>
    </row>
    <row r="4302" spans="1:3" ht="14.4" customHeight="1" x14ac:dyDescent="0.3">
      <c r="A4302" s="5" t="s">
        <v>2574</v>
      </c>
      <c r="B4302" s="6">
        <v>3.141</v>
      </c>
      <c r="C4302" s="6">
        <v>0.54300000000000004</v>
      </c>
    </row>
    <row r="4303" spans="1:3" ht="14.4" customHeight="1" x14ac:dyDescent="0.3">
      <c r="A4303" s="5" t="s">
        <v>2572</v>
      </c>
      <c r="B4303" s="6">
        <v>3.0339999999999998</v>
      </c>
      <c r="C4303" s="6">
        <v>0.53800000000000003</v>
      </c>
    </row>
    <row r="4304" spans="1:3" ht="14.4" customHeight="1" x14ac:dyDescent="0.3">
      <c r="A4304" s="5" t="s">
        <v>2570</v>
      </c>
      <c r="B4304" s="6">
        <v>2.944</v>
      </c>
      <c r="C4304" s="6">
        <v>0.54100000000000004</v>
      </c>
    </row>
    <row r="4305" spans="1:3" ht="14.4" customHeight="1" x14ac:dyDescent="0.3">
      <c r="A4305" s="5" t="s">
        <v>2569</v>
      </c>
      <c r="B4305" s="6">
        <v>2.9049999999999998</v>
      </c>
      <c r="C4305" s="6">
        <v>0.55300000000000005</v>
      </c>
    </row>
    <row r="4306" spans="1:3" ht="14.4" customHeight="1" x14ac:dyDescent="0.3">
      <c r="A4306" s="5" t="s">
        <v>2567</v>
      </c>
      <c r="B4306" s="6">
        <v>2.9249999999999998</v>
      </c>
      <c r="C4306" s="6">
        <v>0.53800000000000003</v>
      </c>
    </row>
    <row r="4307" spans="1:3" ht="14.4" customHeight="1" x14ac:dyDescent="0.3">
      <c r="A4307" s="5" t="s">
        <v>2565</v>
      </c>
      <c r="B4307" s="6">
        <v>2.8540000000000001</v>
      </c>
      <c r="C4307" s="6">
        <v>0.52500000000000002</v>
      </c>
    </row>
    <row r="4308" spans="1:3" ht="14.4" customHeight="1" x14ac:dyDescent="0.3">
      <c r="A4308" s="5" t="s">
        <v>2563</v>
      </c>
      <c r="B4308" s="6">
        <v>2.8340000000000001</v>
      </c>
      <c r="C4308" s="6">
        <v>0.52500000000000002</v>
      </c>
    </row>
    <row r="4309" spans="1:3" ht="14.4" customHeight="1" x14ac:dyDescent="0.3">
      <c r="A4309" s="5" t="s">
        <v>2561</v>
      </c>
      <c r="B4309" s="6">
        <v>2.8780000000000001</v>
      </c>
      <c r="C4309" s="6">
        <v>0.51770000000000005</v>
      </c>
    </row>
    <row r="4310" spans="1:3" ht="14.4" customHeight="1" x14ac:dyDescent="0.3">
      <c r="A4310" s="5" t="s">
        <v>2559</v>
      </c>
      <c r="B4310" s="6">
        <v>2.5640000000000001</v>
      </c>
      <c r="C4310" s="6">
        <v>0.52300000000000002</v>
      </c>
    </row>
    <row r="4311" spans="1:3" ht="14.4" customHeight="1" x14ac:dyDescent="0.3">
      <c r="A4311" s="5" t="s">
        <v>2557</v>
      </c>
      <c r="B4311" s="6">
        <v>2.5920000000000001</v>
      </c>
      <c r="C4311" s="6">
        <v>0.52800000000000002</v>
      </c>
    </row>
    <row r="4312" spans="1:3" ht="14.4" customHeight="1" x14ac:dyDescent="0.3">
      <c r="A4312" s="5" t="s">
        <v>2555</v>
      </c>
      <c r="B4312" s="6">
        <v>2.617</v>
      </c>
      <c r="C4312" s="6">
        <v>0.51500000000000001</v>
      </c>
    </row>
    <row r="4313" spans="1:3" ht="14.4" customHeight="1" x14ac:dyDescent="0.3">
      <c r="A4313" s="5" t="s">
        <v>2554</v>
      </c>
      <c r="B4313" s="6">
        <v>2.6269999999999998</v>
      </c>
      <c r="C4313" s="6">
        <v>0.51500000000000001</v>
      </c>
    </row>
    <row r="4314" spans="1:3" ht="14.4" customHeight="1" x14ac:dyDescent="0.3">
      <c r="A4314" s="5" t="s">
        <v>2552</v>
      </c>
      <c r="B4314" s="6">
        <v>2.6930000000000001</v>
      </c>
      <c r="C4314" s="6">
        <v>0.51</v>
      </c>
    </row>
    <row r="4315" spans="1:3" ht="14.4" customHeight="1" x14ac:dyDescent="0.3">
      <c r="A4315" s="5" t="s">
        <v>2550</v>
      </c>
      <c r="B4315" s="6">
        <v>2.774</v>
      </c>
      <c r="C4315" s="6">
        <v>0.54100000000000004</v>
      </c>
    </row>
    <row r="4316" spans="1:3" ht="14.4" customHeight="1" x14ac:dyDescent="0.3">
      <c r="A4316" s="5" t="s">
        <v>2548</v>
      </c>
      <c r="B4316" s="6">
        <v>2.7989999999999999</v>
      </c>
      <c r="C4316" s="6">
        <v>0.63500000000000001</v>
      </c>
    </row>
    <row r="4317" spans="1:3" ht="14.4" customHeight="1" x14ac:dyDescent="0.3">
      <c r="A4317" s="5" t="s">
        <v>2546</v>
      </c>
      <c r="B4317" s="6">
        <v>2.8039999999999998</v>
      </c>
      <c r="C4317" s="6">
        <v>0.66500000000000004</v>
      </c>
    </row>
    <row r="4318" spans="1:3" ht="14.4" customHeight="1" x14ac:dyDescent="0.3">
      <c r="A4318" s="5" t="s">
        <v>2544</v>
      </c>
      <c r="B4318" s="6">
        <v>2.827</v>
      </c>
      <c r="C4318" s="6">
        <v>0.70599999999999996</v>
      </c>
    </row>
    <row r="4319" spans="1:3" ht="14.4" customHeight="1" x14ac:dyDescent="0.3">
      <c r="A4319" s="5" t="s">
        <v>2542</v>
      </c>
      <c r="B4319" s="6">
        <v>2.9009999999999998</v>
      </c>
      <c r="C4319" s="6">
        <v>0.72899999999999998</v>
      </c>
    </row>
    <row r="4320" spans="1:3" ht="14.4" customHeight="1" x14ac:dyDescent="0.3">
      <c r="A4320" s="5" t="s">
        <v>2540</v>
      </c>
      <c r="B4320" s="6">
        <v>2.8239999999999998</v>
      </c>
      <c r="C4320" s="6">
        <v>0.75700000000000001</v>
      </c>
    </row>
    <row r="4321" spans="1:3" ht="14.4" customHeight="1" x14ac:dyDescent="0.3">
      <c r="A4321" s="5" t="s">
        <v>2538</v>
      </c>
      <c r="B4321" s="6">
        <v>2.9009999999999998</v>
      </c>
      <c r="C4321" s="6">
        <v>0.72899999999999998</v>
      </c>
    </row>
    <row r="4322" spans="1:3" ht="14.4" customHeight="1" x14ac:dyDescent="0.3">
      <c r="A4322" s="5" t="s">
        <v>2536</v>
      </c>
      <c r="B4322" s="6">
        <v>2.9740000000000002</v>
      </c>
      <c r="C4322" s="6">
        <v>0.73399999999999999</v>
      </c>
    </row>
    <row r="4323" spans="1:3" ht="14.4" customHeight="1" x14ac:dyDescent="0.3">
      <c r="A4323" s="5" t="s">
        <v>2534</v>
      </c>
      <c r="B4323" s="6">
        <v>3.008</v>
      </c>
      <c r="C4323" s="6">
        <v>0.747</v>
      </c>
    </row>
    <row r="4324" spans="1:3" ht="14.4" customHeight="1" x14ac:dyDescent="0.3">
      <c r="A4324" s="5" t="s">
        <v>2532</v>
      </c>
      <c r="B4324" s="6">
        <v>3.0430000000000001</v>
      </c>
      <c r="C4324" s="6">
        <v>0.749</v>
      </c>
    </row>
    <row r="4325" spans="1:3" ht="14.4" customHeight="1" x14ac:dyDescent="0.3">
      <c r="A4325" s="5" t="s">
        <v>2530</v>
      </c>
      <c r="B4325" s="6">
        <v>2.9380000000000002</v>
      </c>
      <c r="C4325" s="6">
        <v>0.77500000000000002</v>
      </c>
    </row>
    <row r="4326" spans="1:3" ht="14.4" customHeight="1" x14ac:dyDescent="0.3">
      <c r="A4326" s="5" t="s">
        <v>2528</v>
      </c>
      <c r="B4326" s="6">
        <v>2.9809999999999999</v>
      </c>
      <c r="C4326" s="6">
        <v>0.73899999999999999</v>
      </c>
    </row>
    <row r="4327" spans="1:3" ht="14.4" customHeight="1" x14ac:dyDescent="0.3">
      <c r="A4327" s="5" t="s">
        <v>2526</v>
      </c>
      <c r="B4327" s="6">
        <v>2.9020000000000001</v>
      </c>
      <c r="C4327" s="6">
        <v>0.73399999999999999</v>
      </c>
    </row>
    <row r="4328" spans="1:3" ht="14.4" customHeight="1" x14ac:dyDescent="0.3">
      <c r="A4328" s="5" t="s">
        <v>2524</v>
      </c>
      <c r="B4328" s="6">
        <v>2.948</v>
      </c>
      <c r="C4328" s="6">
        <v>0.72899999999999998</v>
      </c>
    </row>
    <row r="4329" spans="1:3" ht="14.4" customHeight="1" x14ac:dyDescent="0.3">
      <c r="A4329" s="5" t="s">
        <v>2522</v>
      </c>
      <c r="B4329" s="6">
        <v>3.0409999999999999</v>
      </c>
      <c r="C4329" s="6">
        <v>0.73399999999999999</v>
      </c>
    </row>
    <row r="4330" spans="1:3" ht="14.4" customHeight="1" x14ac:dyDescent="0.3">
      <c r="A4330" s="5" t="s">
        <v>2520</v>
      </c>
      <c r="B4330" s="6">
        <v>3.093</v>
      </c>
      <c r="C4330" s="6">
        <v>0.77500000000000002</v>
      </c>
    </row>
    <row r="4331" spans="1:3" ht="14.4" customHeight="1" x14ac:dyDescent="0.3">
      <c r="A4331" s="5" t="s">
        <v>2518</v>
      </c>
      <c r="B4331" s="6">
        <v>3.0110000000000001</v>
      </c>
      <c r="C4331" s="6">
        <v>0.76900000000000002</v>
      </c>
    </row>
    <row r="4332" spans="1:3" ht="14.4" customHeight="1" x14ac:dyDescent="0.3">
      <c r="A4332" s="5" t="s">
        <v>2516</v>
      </c>
      <c r="B4332" s="6">
        <v>3.0510000000000002</v>
      </c>
      <c r="C4332" s="6">
        <v>0.76900000000000002</v>
      </c>
    </row>
    <row r="4333" spans="1:3" ht="14.4" customHeight="1" x14ac:dyDescent="0.3">
      <c r="A4333" s="5" t="s">
        <v>2514</v>
      </c>
      <c r="B4333" s="6">
        <v>3.0760000000000001</v>
      </c>
      <c r="C4333" s="6">
        <v>0.76900000000000002</v>
      </c>
    </row>
    <row r="4334" spans="1:3" ht="14.4" customHeight="1" x14ac:dyDescent="0.3">
      <c r="A4334" s="5" t="s">
        <v>2512</v>
      </c>
      <c r="B4334" s="6">
        <v>3.052</v>
      </c>
      <c r="C4334" s="6">
        <v>0.78</v>
      </c>
    </row>
    <row r="4335" spans="1:3" ht="14.4" customHeight="1" x14ac:dyDescent="0.3">
      <c r="A4335" s="5" t="s">
        <v>2510</v>
      </c>
      <c r="B4335" s="6">
        <v>3.0960000000000001</v>
      </c>
      <c r="C4335" s="6">
        <v>0.79500000000000004</v>
      </c>
    </row>
    <row r="4336" spans="1:3" ht="14.4" customHeight="1" x14ac:dyDescent="0.3">
      <c r="A4336" s="5" t="s">
        <v>2508</v>
      </c>
      <c r="B4336" s="6">
        <v>3.1749999999999998</v>
      </c>
      <c r="C4336" s="6">
        <v>0.77700000000000002</v>
      </c>
    </row>
    <row r="4337" spans="1:3" ht="14.4" customHeight="1" x14ac:dyDescent="0.3">
      <c r="A4337" s="5" t="s">
        <v>2506</v>
      </c>
      <c r="B4337" s="6">
        <v>3.1909999999999998</v>
      </c>
      <c r="C4337" s="6">
        <v>0.78</v>
      </c>
    </row>
    <row r="4338" spans="1:3" ht="14.4" customHeight="1" x14ac:dyDescent="0.3">
      <c r="A4338" s="5" t="s">
        <v>2504</v>
      </c>
      <c r="B4338" s="6">
        <v>3.19</v>
      </c>
      <c r="C4338" s="6">
        <v>0.76200000000000001</v>
      </c>
    </row>
    <row r="4339" spans="1:3" ht="14.4" customHeight="1" x14ac:dyDescent="0.3">
      <c r="A4339" s="5" t="s">
        <v>2502</v>
      </c>
      <c r="B4339" s="6">
        <v>3.1280000000000001</v>
      </c>
      <c r="C4339" s="6">
        <v>0.76400000000000001</v>
      </c>
    </row>
    <row r="4340" spans="1:3" ht="14.4" customHeight="1" x14ac:dyDescent="0.3">
      <c r="A4340" s="5" t="s">
        <v>2500</v>
      </c>
      <c r="B4340" s="6">
        <v>3.2930000000000001</v>
      </c>
      <c r="C4340" s="6">
        <v>0.80300000000000005</v>
      </c>
    </row>
    <row r="4341" spans="1:3" ht="14.4" customHeight="1" x14ac:dyDescent="0.3">
      <c r="A4341" s="5" t="s">
        <v>2498</v>
      </c>
      <c r="B4341" s="6">
        <v>3.266</v>
      </c>
      <c r="C4341" s="6">
        <v>0.80300000000000005</v>
      </c>
    </row>
    <row r="4342" spans="1:3" ht="14.4" customHeight="1" x14ac:dyDescent="0.3">
      <c r="A4342" s="5" t="s">
        <v>2496</v>
      </c>
      <c r="B4342" s="6">
        <v>3.331</v>
      </c>
      <c r="C4342" s="6">
        <v>0.81</v>
      </c>
    </row>
    <row r="4343" spans="1:3" ht="14.4" customHeight="1" x14ac:dyDescent="0.3">
      <c r="A4343" s="5" t="s">
        <v>2494</v>
      </c>
      <c r="B4343" s="6">
        <v>3.2610000000000001</v>
      </c>
      <c r="C4343" s="6">
        <v>0.82</v>
      </c>
    </row>
    <row r="4344" spans="1:3" ht="14.4" customHeight="1" x14ac:dyDescent="0.3">
      <c r="A4344" s="5" t="s">
        <v>2492</v>
      </c>
      <c r="B4344" s="6">
        <v>3.238</v>
      </c>
      <c r="C4344" s="6">
        <v>0.81</v>
      </c>
    </row>
    <row r="4345" spans="1:3" ht="14.4" customHeight="1" x14ac:dyDescent="0.3">
      <c r="A4345" s="5" t="s">
        <v>2490</v>
      </c>
      <c r="B4345" s="6">
        <v>3.15</v>
      </c>
      <c r="C4345" s="6">
        <v>0.82299999999999995</v>
      </c>
    </row>
    <row r="4346" spans="1:3" ht="14.4" customHeight="1" x14ac:dyDescent="0.3">
      <c r="A4346" s="5" t="s">
        <v>2488</v>
      </c>
      <c r="B4346" s="6">
        <v>3.1869999999999998</v>
      </c>
      <c r="C4346" s="6">
        <v>0.81499999999999995</v>
      </c>
    </row>
    <row r="4347" spans="1:3" ht="14.4" customHeight="1" x14ac:dyDescent="0.3">
      <c r="A4347" s="5" t="s">
        <v>2486</v>
      </c>
      <c r="B4347" s="6">
        <v>3.2269999999999999</v>
      </c>
      <c r="C4347" s="6">
        <v>0.81</v>
      </c>
    </row>
    <row r="4348" spans="1:3" ht="14.4" customHeight="1" x14ac:dyDescent="0.3">
      <c r="A4348" s="5" t="s">
        <v>2484</v>
      </c>
      <c r="B4348" s="6">
        <v>3.1629999999999998</v>
      </c>
      <c r="C4348" s="6">
        <v>0.81499999999999995</v>
      </c>
    </row>
    <row r="4349" spans="1:3" ht="14.4" customHeight="1" x14ac:dyDescent="0.3">
      <c r="A4349" s="5" t="s">
        <v>2482</v>
      </c>
      <c r="B4349" s="6">
        <v>3.145</v>
      </c>
      <c r="C4349" s="6">
        <v>0.82799999999999996</v>
      </c>
    </row>
    <row r="4350" spans="1:3" ht="14.4" customHeight="1" x14ac:dyDescent="0.3">
      <c r="A4350" s="5" t="s">
        <v>2480</v>
      </c>
      <c r="B4350" s="6">
        <v>3.1850000000000001</v>
      </c>
      <c r="C4350" s="6">
        <v>0.80800000000000005</v>
      </c>
    </row>
    <row r="4351" spans="1:3" ht="14.4" customHeight="1" x14ac:dyDescent="0.3">
      <c r="A4351" s="5" t="s">
        <v>2478</v>
      </c>
      <c r="B4351" s="6">
        <v>3.1589999999999998</v>
      </c>
      <c r="C4351" s="6">
        <v>0.79200000000000004</v>
      </c>
    </row>
    <row r="4352" spans="1:3" ht="14.4" customHeight="1" x14ac:dyDescent="0.3">
      <c r="A4352" s="5" t="s">
        <v>2476</v>
      </c>
      <c r="B4352" s="6">
        <v>3.101</v>
      </c>
      <c r="C4352" s="6">
        <v>0.78500000000000003</v>
      </c>
    </row>
    <row r="4353" spans="1:3" ht="14.4" customHeight="1" x14ac:dyDescent="0.3">
      <c r="A4353" s="5" t="s">
        <v>2474</v>
      </c>
      <c r="B4353" s="6">
        <v>3.0659999999999998</v>
      </c>
      <c r="C4353" s="6">
        <v>0.79500000000000004</v>
      </c>
    </row>
    <row r="4354" spans="1:3" ht="14.4" customHeight="1" x14ac:dyDescent="0.3">
      <c r="A4354" s="5" t="s">
        <v>2472</v>
      </c>
      <c r="B4354" s="6">
        <v>3.0430000000000001</v>
      </c>
      <c r="C4354" s="6">
        <v>0.83099999999999996</v>
      </c>
    </row>
    <row r="4355" spans="1:3" ht="14.4" customHeight="1" x14ac:dyDescent="0.3">
      <c r="A4355" s="5" t="s">
        <v>2470</v>
      </c>
      <c r="B4355" s="6">
        <v>3.1419999999999999</v>
      </c>
      <c r="C4355" s="6">
        <v>0.82499999999999996</v>
      </c>
    </row>
    <row r="4356" spans="1:3" ht="14.4" customHeight="1" x14ac:dyDescent="0.3">
      <c r="A4356" s="5" t="s">
        <v>2468</v>
      </c>
      <c r="B4356" s="6">
        <v>3.2389999999999999</v>
      </c>
      <c r="C4356" s="6">
        <v>0.80800000000000005</v>
      </c>
    </row>
    <row r="4357" spans="1:3" ht="14.4" customHeight="1" x14ac:dyDescent="0.3">
      <c r="A4357" s="5" t="s">
        <v>2466</v>
      </c>
      <c r="B4357" s="6">
        <v>3.2759999999999998</v>
      </c>
      <c r="C4357" s="6">
        <v>0.80300000000000005</v>
      </c>
    </row>
    <row r="4358" spans="1:3" ht="14.4" customHeight="1" x14ac:dyDescent="0.3">
      <c r="A4358" s="5" t="s">
        <v>2464</v>
      </c>
      <c r="B4358" s="6">
        <v>3.2149999999999999</v>
      </c>
      <c r="C4358" s="6">
        <v>0.80800000000000005</v>
      </c>
    </row>
    <row r="4359" spans="1:3" ht="14.4" customHeight="1" x14ac:dyDescent="0.3">
      <c r="A4359" s="5" t="s">
        <v>2462</v>
      </c>
      <c r="B4359" s="6">
        <v>3.1949999999999998</v>
      </c>
      <c r="C4359" s="6">
        <v>0.86099999999999999</v>
      </c>
    </row>
    <row r="4360" spans="1:3" ht="14.4" customHeight="1" x14ac:dyDescent="0.3">
      <c r="A4360" s="5" t="s">
        <v>2460</v>
      </c>
      <c r="B4360" s="6">
        <v>3.2280000000000002</v>
      </c>
      <c r="C4360" s="6">
        <v>0.871</v>
      </c>
    </row>
    <row r="4361" spans="1:3" ht="14.4" customHeight="1" x14ac:dyDescent="0.3">
      <c r="A4361" s="5" t="s">
        <v>2459</v>
      </c>
      <c r="B4361" s="6">
        <v>3.1859999999999999</v>
      </c>
      <c r="C4361" s="6">
        <v>0.879</v>
      </c>
    </row>
    <row r="4362" spans="1:3" ht="14.4" customHeight="1" x14ac:dyDescent="0.3">
      <c r="A4362" s="5" t="s">
        <v>2457</v>
      </c>
      <c r="B4362" s="6">
        <v>3.266</v>
      </c>
      <c r="C4362" s="6">
        <v>0.89200000000000002</v>
      </c>
    </row>
    <row r="4363" spans="1:3" ht="14.4" customHeight="1" x14ac:dyDescent="0.3">
      <c r="A4363" s="5" t="s">
        <v>2455</v>
      </c>
      <c r="B4363" s="6">
        <v>3.1720000000000002</v>
      </c>
      <c r="C4363" s="6">
        <v>0.89400000000000002</v>
      </c>
    </row>
    <row r="4364" spans="1:3" ht="14.4" customHeight="1" x14ac:dyDescent="0.3">
      <c r="A4364" s="5" t="s">
        <v>2453</v>
      </c>
      <c r="B4364" s="6">
        <v>3.2269999999999999</v>
      </c>
      <c r="C4364" s="6">
        <v>0.91500000000000004</v>
      </c>
    </row>
    <row r="4365" spans="1:3" ht="14.4" customHeight="1" x14ac:dyDescent="0.3">
      <c r="A4365" s="5" t="s">
        <v>2451</v>
      </c>
      <c r="B4365" s="6">
        <v>3.2919999999999998</v>
      </c>
      <c r="C4365" s="6">
        <v>0.89900000000000002</v>
      </c>
    </row>
    <row r="4366" spans="1:3" ht="14.4" customHeight="1" x14ac:dyDescent="0.3">
      <c r="A4366" s="5" t="s">
        <v>2449</v>
      </c>
      <c r="B4366" s="6">
        <v>3.3759999999999999</v>
      </c>
      <c r="C4366" s="6">
        <v>0.88400000000000001</v>
      </c>
    </row>
    <row r="4367" spans="1:3" ht="14.4" customHeight="1" x14ac:dyDescent="0.3">
      <c r="A4367" s="5" t="s">
        <v>2447</v>
      </c>
      <c r="B4367" s="6">
        <v>3.4239999999999999</v>
      </c>
      <c r="C4367" s="6">
        <v>0.879</v>
      </c>
    </row>
    <row r="4368" spans="1:3" ht="14.4" customHeight="1" x14ac:dyDescent="0.3">
      <c r="A4368" s="5" t="s">
        <v>2445</v>
      </c>
      <c r="B4368" s="6">
        <v>3.3490000000000002</v>
      </c>
      <c r="C4368" s="6">
        <v>0.88600000000000001</v>
      </c>
    </row>
    <row r="4369" spans="1:3" ht="14.4" customHeight="1" x14ac:dyDescent="0.3">
      <c r="A4369" s="5" t="s">
        <v>2443</v>
      </c>
      <c r="B4369" s="6">
        <v>3.23</v>
      </c>
      <c r="C4369" s="6">
        <v>0.91500000000000004</v>
      </c>
    </row>
    <row r="4370" spans="1:3" ht="14.4" customHeight="1" x14ac:dyDescent="0.3">
      <c r="A4370" s="5" t="s">
        <v>2441</v>
      </c>
      <c r="B4370" s="6">
        <v>3.1920000000000002</v>
      </c>
      <c r="C4370" s="6">
        <v>0.90200000000000002</v>
      </c>
    </row>
    <row r="4371" spans="1:3" ht="14.4" customHeight="1" x14ac:dyDescent="0.3">
      <c r="A4371" s="5" t="s">
        <v>2439</v>
      </c>
      <c r="B4371" s="6">
        <v>3.1819999999999999</v>
      </c>
      <c r="C4371" s="6">
        <v>0.91700000000000004</v>
      </c>
    </row>
    <row r="4372" spans="1:3" ht="14.4" customHeight="1" x14ac:dyDescent="0.3">
      <c r="A4372" s="5" t="s">
        <v>2437</v>
      </c>
      <c r="B4372" s="6">
        <v>3.2559999999999998</v>
      </c>
      <c r="C4372" s="6">
        <v>0.91400000000000003</v>
      </c>
    </row>
    <row r="4373" spans="1:3" ht="14.4" customHeight="1" x14ac:dyDescent="0.3">
      <c r="A4373" s="5" t="s">
        <v>2436</v>
      </c>
      <c r="B4373" s="6">
        <v>3.33</v>
      </c>
      <c r="C4373" s="6">
        <v>0.90400000000000003</v>
      </c>
    </row>
    <row r="4374" spans="1:3" ht="14.4" customHeight="1" x14ac:dyDescent="0.3">
      <c r="A4374" s="5" t="s">
        <v>2434</v>
      </c>
      <c r="B4374" s="6">
        <v>3.2189999999999999</v>
      </c>
      <c r="C4374" s="6">
        <v>0.93700000000000006</v>
      </c>
    </row>
    <row r="4375" spans="1:3" ht="14.4" customHeight="1" x14ac:dyDescent="0.3">
      <c r="A4375" s="5" t="s">
        <v>2432</v>
      </c>
      <c r="B4375" s="6">
        <v>3.2090000000000001</v>
      </c>
      <c r="C4375" s="6">
        <v>0.93</v>
      </c>
    </row>
    <row r="4376" spans="1:3" ht="14.4" customHeight="1" x14ac:dyDescent="0.3">
      <c r="A4376" s="5" t="s">
        <v>2431</v>
      </c>
      <c r="B4376" s="6">
        <v>3.1840000000000002</v>
      </c>
      <c r="C4376" s="6">
        <v>0.93200000000000005</v>
      </c>
    </row>
    <row r="4377" spans="1:3" ht="14.4" customHeight="1" x14ac:dyDescent="0.3">
      <c r="A4377" s="5" t="s">
        <v>2430</v>
      </c>
      <c r="B4377" s="6">
        <v>3.2360000000000002</v>
      </c>
      <c r="C4377" s="6">
        <v>0.93500000000000005</v>
      </c>
    </row>
    <row r="4378" spans="1:3" ht="14.4" customHeight="1" x14ac:dyDescent="0.3">
      <c r="A4378" s="5" t="s">
        <v>2428</v>
      </c>
      <c r="B4378" s="6">
        <v>3.2010000000000001</v>
      </c>
      <c r="C4378" s="6">
        <v>0.93230000000000002</v>
      </c>
    </row>
    <row r="4379" spans="1:3" ht="14.4" customHeight="1" x14ac:dyDescent="0.3">
      <c r="A4379" s="5" t="s">
        <v>2426</v>
      </c>
      <c r="B4379" s="6">
        <v>3.145</v>
      </c>
      <c r="C4379" s="6">
        <v>0.93500000000000005</v>
      </c>
    </row>
    <row r="4380" spans="1:3" ht="14.4" customHeight="1" x14ac:dyDescent="0.3">
      <c r="A4380" s="5" t="s">
        <v>2424</v>
      </c>
      <c r="B4380" s="6">
        <v>3.0710000000000002</v>
      </c>
      <c r="C4380" s="6">
        <v>0.97799999999999998</v>
      </c>
    </row>
    <row r="4381" spans="1:3" ht="14.4" customHeight="1" x14ac:dyDescent="0.3">
      <c r="A4381" s="5" t="s">
        <v>2422</v>
      </c>
      <c r="B4381" s="6">
        <v>3.008</v>
      </c>
      <c r="C4381" s="6">
        <v>0.97299999999999998</v>
      </c>
    </row>
    <row r="4382" spans="1:3" ht="14.4" customHeight="1" x14ac:dyDescent="0.3">
      <c r="A4382" s="5" t="s">
        <v>2420</v>
      </c>
      <c r="B4382" s="6">
        <v>2.9990000000000001</v>
      </c>
      <c r="C4382" s="6">
        <v>0.97799999999999998</v>
      </c>
    </row>
    <row r="4383" spans="1:3" ht="14.4" customHeight="1" x14ac:dyDescent="0.3">
      <c r="A4383" s="5" t="s">
        <v>2418</v>
      </c>
      <c r="B4383" s="6">
        <v>2.9820000000000002</v>
      </c>
      <c r="C4383" s="6">
        <v>0.97299999999999998</v>
      </c>
    </row>
    <row r="4384" spans="1:3" ht="14.4" customHeight="1" x14ac:dyDescent="0.3">
      <c r="A4384" s="5" t="s">
        <v>2416</v>
      </c>
      <c r="B4384" s="6">
        <v>3.0419999999999998</v>
      </c>
      <c r="C4384" s="6">
        <v>0.98299999999999998</v>
      </c>
    </row>
    <row r="4385" spans="1:3" ht="14.4" customHeight="1" x14ac:dyDescent="0.3">
      <c r="A4385" s="5" t="s">
        <v>2414</v>
      </c>
      <c r="B4385" s="6">
        <v>3.02</v>
      </c>
      <c r="C4385" s="6">
        <v>0.999</v>
      </c>
    </row>
    <row r="4386" spans="1:3" ht="14.4" customHeight="1" x14ac:dyDescent="0.3">
      <c r="A4386" s="5" t="s">
        <v>2412</v>
      </c>
      <c r="B4386" s="6">
        <v>3.028</v>
      </c>
      <c r="C4386" s="6">
        <v>0.999</v>
      </c>
    </row>
    <row r="4387" spans="1:3" ht="14.4" customHeight="1" x14ac:dyDescent="0.3">
      <c r="A4387" s="5" t="s">
        <v>2410</v>
      </c>
      <c r="B4387" s="6">
        <v>3.0390000000000001</v>
      </c>
      <c r="C4387" s="6">
        <v>1.006</v>
      </c>
    </row>
    <row r="4388" spans="1:3" ht="14.4" customHeight="1" x14ac:dyDescent="0.3">
      <c r="A4388" s="5" t="s">
        <v>2409</v>
      </c>
      <c r="B4388" s="6">
        <v>3.024</v>
      </c>
      <c r="C4388" s="6">
        <v>0.998</v>
      </c>
    </row>
    <row r="4389" spans="1:3" ht="14.4" customHeight="1" x14ac:dyDescent="0.3">
      <c r="A4389" s="5" t="s">
        <v>2407</v>
      </c>
      <c r="B4389" s="6">
        <v>2.9660000000000002</v>
      </c>
      <c r="C4389" s="6">
        <v>1.0089999999999999</v>
      </c>
    </row>
    <row r="4390" spans="1:3" ht="14.4" customHeight="1" x14ac:dyDescent="0.3">
      <c r="A4390" s="5" t="s">
        <v>2405</v>
      </c>
      <c r="B4390" s="6">
        <v>2.9329999999999998</v>
      </c>
      <c r="C4390" s="6">
        <v>1.0109999999999999</v>
      </c>
    </row>
    <row r="4391" spans="1:3" ht="14.4" customHeight="1" x14ac:dyDescent="0.3">
      <c r="A4391" s="5" t="s">
        <v>2403</v>
      </c>
      <c r="B4391" s="6">
        <v>3.056</v>
      </c>
      <c r="C4391" s="6">
        <v>1.0189999999999999</v>
      </c>
    </row>
    <row r="4392" spans="1:3" ht="14.4" customHeight="1" x14ac:dyDescent="0.3">
      <c r="A4392" s="5" t="s">
        <v>2401</v>
      </c>
      <c r="B4392" s="6">
        <v>3.0369999999999999</v>
      </c>
      <c r="C4392" s="6">
        <v>1.0109999999999999</v>
      </c>
    </row>
    <row r="4393" spans="1:3" ht="14.4" customHeight="1" x14ac:dyDescent="0.3">
      <c r="A4393" s="5" t="s">
        <v>2399</v>
      </c>
      <c r="B4393" s="6">
        <v>2.8940000000000001</v>
      </c>
      <c r="C4393" s="6">
        <v>1.0109999999999999</v>
      </c>
    </row>
    <row r="4394" spans="1:3" ht="14.4" customHeight="1" x14ac:dyDescent="0.3">
      <c r="A4394" s="5" t="s">
        <v>2397</v>
      </c>
      <c r="B4394" s="6">
        <v>2.907</v>
      </c>
      <c r="C4394" s="6">
        <v>1.0189999999999999</v>
      </c>
    </row>
    <row r="4395" spans="1:3" ht="14.4" customHeight="1" x14ac:dyDescent="0.3">
      <c r="A4395" s="5" t="s">
        <v>2395</v>
      </c>
      <c r="B4395" s="6">
        <v>2.8929999999999998</v>
      </c>
      <c r="C4395" s="6">
        <v>0.99399999999999999</v>
      </c>
    </row>
    <row r="4396" spans="1:3" ht="14.4" customHeight="1" x14ac:dyDescent="0.3">
      <c r="A4396" s="5" t="s">
        <v>2393</v>
      </c>
      <c r="B4396" s="6">
        <v>2.8940000000000001</v>
      </c>
      <c r="C4396" s="6">
        <v>0.95799999999999996</v>
      </c>
    </row>
    <row r="4397" spans="1:3" ht="14.4" customHeight="1" x14ac:dyDescent="0.3">
      <c r="A4397" s="5" t="s">
        <v>2391</v>
      </c>
      <c r="B4397" s="6">
        <v>2.9289999999999998</v>
      </c>
      <c r="C4397" s="6">
        <v>0.95799999999999996</v>
      </c>
    </row>
    <row r="4398" spans="1:3" ht="14.4" customHeight="1" x14ac:dyDescent="0.3">
      <c r="A4398" s="5" t="s">
        <v>2389</v>
      </c>
      <c r="B4398" s="6">
        <v>3.0270000000000001</v>
      </c>
      <c r="C4398" s="6">
        <v>0.96</v>
      </c>
    </row>
    <row r="4399" spans="1:3" ht="14.4" customHeight="1" x14ac:dyDescent="0.3">
      <c r="A4399" s="5" t="s">
        <v>2387</v>
      </c>
      <c r="B4399" s="6">
        <v>3.0369999999999999</v>
      </c>
      <c r="C4399" s="6">
        <v>1.0189999999999999</v>
      </c>
    </row>
    <row r="4400" spans="1:3" ht="14.4" customHeight="1" x14ac:dyDescent="0.3">
      <c r="A4400" s="5" t="s">
        <v>2385</v>
      </c>
      <c r="B4400" s="6">
        <v>3.0670000000000002</v>
      </c>
      <c r="C4400" s="6">
        <v>1.0109999999999999</v>
      </c>
    </row>
    <row r="4401" spans="1:3" ht="14.4" customHeight="1" x14ac:dyDescent="0.3">
      <c r="A4401" s="5" t="s">
        <v>2383</v>
      </c>
      <c r="B4401" s="6">
        <v>3.0419999999999998</v>
      </c>
      <c r="C4401" s="6">
        <v>1.0289999999999999</v>
      </c>
    </row>
    <row r="4402" spans="1:3" ht="14.4" customHeight="1" x14ac:dyDescent="0.3">
      <c r="A4402" s="5" t="s">
        <v>2381</v>
      </c>
      <c r="B4402" s="6">
        <v>3.0350000000000001</v>
      </c>
      <c r="C4402" s="6">
        <v>1.0209999999999999</v>
      </c>
    </row>
    <row r="4403" spans="1:3" ht="14.4" customHeight="1" x14ac:dyDescent="0.3">
      <c r="A4403" s="5" t="s">
        <v>2379</v>
      </c>
      <c r="B4403" s="6">
        <v>2.9510000000000001</v>
      </c>
      <c r="C4403" s="6">
        <v>1.026</v>
      </c>
    </row>
    <row r="4404" spans="1:3" ht="14.4" customHeight="1" x14ac:dyDescent="0.3">
      <c r="A4404" s="5" t="s">
        <v>2378</v>
      </c>
      <c r="B4404" s="6">
        <v>2.984</v>
      </c>
      <c r="C4404" s="6">
        <v>1.0624</v>
      </c>
    </row>
    <row r="4405" spans="1:3" ht="14.4" customHeight="1" x14ac:dyDescent="0.3">
      <c r="A4405" s="5" t="s">
        <v>2376</v>
      </c>
      <c r="B4405" s="6">
        <v>2.84</v>
      </c>
      <c r="C4405" s="6">
        <v>1.05</v>
      </c>
    </row>
    <row r="4406" spans="1:3" ht="14.4" customHeight="1" x14ac:dyDescent="0.3">
      <c r="A4406" s="5" t="s">
        <v>2374</v>
      </c>
      <c r="B4406" s="6">
        <v>2.8879999999999999</v>
      </c>
      <c r="C4406" s="6">
        <v>1.034</v>
      </c>
    </row>
    <row r="4407" spans="1:3" ht="14.4" customHeight="1" x14ac:dyDescent="0.3">
      <c r="A4407" s="5" t="s">
        <v>2372</v>
      </c>
      <c r="B4407" s="6">
        <v>2.8639999999999999</v>
      </c>
      <c r="C4407" s="6">
        <v>1.034</v>
      </c>
    </row>
    <row r="4408" spans="1:3" ht="14.4" customHeight="1" x14ac:dyDescent="0.3">
      <c r="A4408" s="5" t="s">
        <v>2370</v>
      </c>
      <c r="B4408" s="6">
        <v>2.9289999999999998</v>
      </c>
      <c r="C4408" s="6">
        <v>1.0389999999999999</v>
      </c>
    </row>
    <row r="4409" spans="1:3" ht="14.4" customHeight="1" x14ac:dyDescent="0.3">
      <c r="A4409" s="5" t="s">
        <v>2369</v>
      </c>
      <c r="B4409" s="6">
        <v>3.0470000000000002</v>
      </c>
      <c r="C4409" s="6">
        <v>1.06</v>
      </c>
    </row>
    <row r="4410" spans="1:3" ht="14.4" customHeight="1" x14ac:dyDescent="0.3">
      <c r="A4410" s="5" t="s">
        <v>2367</v>
      </c>
      <c r="B4410" s="6">
        <v>2.9849999999999999</v>
      </c>
      <c r="C4410" s="6">
        <v>1.05</v>
      </c>
    </row>
    <row r="4411" spans="1:3" ht="14.4" customHeight="1" x14ac:dyDescent="0.3">
      <c r="A4411" s="5" t="s">
        <v>2365</v>
      </c>
      <c r="B4411" s="6">
        <v>2.9609999999999999</v>
      </c>
      <c r="C4411" s="6">
        <v>1.0389999999999999</v>
      </c>
    </row>
    <row r="4412" spans="1:3" ht="14.4" customHeight="1" x14ac:dyDescent="0.3">
      <c r="A4412" s="5" t="s">
        <v>2363</v>
      </c>
      <c r="B4412" s="6">
        <v>2.98</v>
      </c>
      <c r="C4412" s="6">
        <v>1.034</v>
      </c>
    </row>
    <row r="4413" spans="1:3" ht="14.4" customHeight="1" x14ac:dyDescent="0.3">
      <c r="A4413" s="5" t="s">
        <v>2361</v>
      </c>
      <c r="B4413" s="6">
        <v>3.02</v>
      </c>
      <c r="C4413" s="6">
        <v>1.0469999999999999</v>
      </c>
    </row>
    <row r="4414" spans="1:3" ht="14.4" customHeight="1" x14ac:dyDescent="0.3">
      <c r="A4414" s="5" t="s">
        <v>2359</v>
      </c>
      <c r="B4414" s="6">
        <v>3.0880000000000001</v>
      </c>
      <c r="C4414" s="6">
        <v>1.07</v>
      </c>
    </row>
    <row r="4415" spans="1:3" ht="14.4" customHeight="1" x14ac:dyDescent="0.3">
      <c r="A4415" s="5" t="s">
        <v>2357</v>
      </c>
      <c r="B4415" s="6">
        <v>3.0659999999999998</v>
      </c>
      <c r="C4415" s="6">
        <v>1.1160000000000001</v>
      </c>
    </row>
    <row r="4416" spans="1:3" ht="14.4" customHeight="1" x14ac:dyDescent="0.3">
      <c r="A4416" s="5" t="s">
        <v>2355</v>
      </c>
      <c r="B4416" s="6">
        <v>3.0430000000000001</v>
      </c>
      <c r="C4416" s="6">
        <v>1.1439999999999999</v>
      </c>
    </row>
    <row r="4417" spans="1:3" ht="14.4" customHeight="1" x14ac:dyDescent="0.3">
      <c r="A4417" s="5" t="s">
        <v>2353</v>
      </c>
      <c r="B4417" s="6">
        <v>2.97</v>
      </c>
      <c r="C4417" s="6">
        <v>1.169</v>
      </c>
    </row>
    <row r="4418" spans="1:3" ht="14.4" customHeight="1" x14ac:dyDescent="0.3">
      <c r="A4418" s="5" t="s">
        <v>2352</v>
      </c>
      <c r="B4418" s="6">
        <v>2.899</v>
      </c>
      <c r="C4418" s="6">
        <v>1.179</v>
      </c>
    </row>
    <row r="4419" spans="1:3" ht="14.4" customHeight="1" x14ac:dyDescent="0.3">
      <c r="A4419" s="5" t="s">
        <v>2350</v>
      </c>
      <c r="B4419" s="6">
        <v>2.944</v>
      </c>
      <c r="C4419" s="6">
        <v>1.1719999999999999</v>
      </c>
    </row>
    <row r="4420" spans="1:3" ht="14.4" customHeight="1" x14ac:dyDescent="0.3">
      <c r="A4420" s="5" t="s">
        <v>2348</v>
      </c>
      <c r="B4420" s="6">
        <v>2.9239999999999999</v>
      </c>
      <c r="C4420" s="6">
        <v>1.129</v>
      </c>
    </row>
    <row r="4421" spans="1:3" ht="14.4" customHeight="1" x14ac:dyDescent="0.3">
      <c r="A4421" s="5" t="s">
        <v>2346</v>
      </c>
      <c r="B4421" s="6">
        <v>2.9689999999999999</v>
      </c>
      <c r="C4421" s="6">
        <v>1.1060000000000001</v>
      </c>
    </row>
    <row r="4422" spans="1:3" ht="14.4" customHeight="1" x14ac:dyDescent="0.3">
      <c r="A4422" s="5" t="s">
        <v>2344</v>
      </c>
      <c r="B4422" s="6">
        <v>2.9409999999999998</v>
      </c>
      <c r="C4422" s="6">
        <v>1.08</v>
      </c>
    </row>
    <row r="4423" spans="1:3" ht="14.4" customHeight="1" x14ac:dyDescent="0.3">
      <c r="A4423" s="5" t="s">
        <v>2342</v>
      </c>
      <c r="B4423" s="6">
        <v>2.794</v>
      </c>
      <c r="C4423" s="6">
        <v>1.083</v>
      </c>
    </row>
    <row r="4424" spans="1:3" ht="14.4" customHeight="1" x14ac:dyDescent="0.3">
      <c r="A4424" s="5" t="s">
        <v>2340</v>
      </c>
      <c r="B4424" s="6">
        <v>2.819</v>
      </c>
      <c r="C4424" s="6">
        <v>1.085</v>
      </c>
    </row>
    <row r="4425" spans="1:3" ht="14.4" customHeight="1" x14ac:dyDescent="0.3">
      <c r="A4425" s="5" t="s">
        <v>2338</v>
      </c>
      <c r="B4425" s="6">
        <v>2.8109999999999999</v>
      </c>
      <c r="C4425" s="6">
        <v>1.0780000000000001</v>
      </c>
    </row>
    <row r="4426" spans="1:3" ht="14.4" customHeight="1" x14ac:dyDescent="0.3">
      <c r="A4426" s="5" t="s">
        <v>2336</v>
      </c>
      <c r="B4426" s="6">
        <v>2.8</v>
      </c>
      <c r="C4426" s="6">
        <v>1.085</v>
      </c>
    </row>
    <row r="4427" spans="1:3" ht="14.4" customHeight="1" x14ac:dyDescent="0.3">
      <c r="A4427" s="5" t="s">
        <v>2334</v>
      </c>
      <c r="B4427" s="6">
        <v>2.774</v>
      </c>
      <c r="C4427" s="6">
        <v>1.077</v>
      </c>
    </row>
    <row r="4428" spans="1:3" ht="14.4" customHeight="1" x14ac:dyDescent="0.3">
      <c r="A4428" s="5" t="s">
        <v>2332</v>
      </c>
      <c r="B4428" s="6">
        <v>2.8010000000000002</v>
      </c>
      <c r="C4428" s="6">
        <v>1.0569999999999999</v>
      </c>
    </row>
    <row r="4429" spans="1:3" ht="14.4" customHeight="1" x14ac:dyDescent="0.3">
      <c r="A4429" s="5" t="s">
        <v>2330</v>
      </c>
      <c r="B4429" s="6">
        <v>2.8220000000000001</v>
      </c>
      <c r="C4429" s="6">
        <v>1.0569999999999999</v>
      </c>
    </row>
    <row r="4430" spans="1:3" ht="14.4" customHeight="1" x14ac:dyDescent="0.3">
      <c r="A4430" s="5" t="s">
        <v>2328</v>
      </c>
      <c r="B4430" s="6">
        <v>2.883</v>
      </c>
      <c r="C4430" s="6">
        <v>1.052</v>
      </c>
    </row>
    <row r="4431" spans="1:3" ht="14.4" customHeight="1" x14ac:dyDescent="0.3">
      <c r="A4431" s="5" t="s">
        <v>2326</v>
      </c>
      <c r="B4431" s="6">
        <v>2.9849999999999999</v>
      </c>
      <c r="C4431" s="6">
        <v>1.044</v>
      </c>
    </row>
    <row r="4432" spans="1:3" ht="14.4" customHeight="1" x14ac:dyDescent="0.3">
      <c r="A4432" s="5" t="s">
        <v>2324</v>
      </c>
      <c r="B4432" s="6">
        <v>2.9830000000000001</v>
      </c>
      <c r="C4432" s="6">
        <v>1.0389999999999999</v>
      </c>
    </row>
    <row r="4433" spans="1:3" ht="14.4" customHeight="1" x14ac:dyDescent="0.3">
      <c r="A4433" s="5" t="s">
        <v>2322</v>
      </c>
      <c r="B4433" s="6">
        <v>2.9590000000000001</v>
      </c>
      <c r="C4433" s="6">
        <v>1.0289999999999999</v>
      </c>
    </row>
    <row r="4434" spans="1:3" ht="14.4" customHeight="1" x14ac:dyDescent="0.3">
      <c r="A4434" s="5" t="s">
        <v>2320</v>
      </c>
      <c r="B4434" s="6">
        <v>2.9350000000000001</v>
      </c>
      <c r="C4434" s="6">
        <v>1.034</v>
      </c>
    </row>
    <row r="4435" spans="1:3" ht="14.4" customHeight="1" x14ac:dyDescent="0.3">
      <c r="A4435" s="5" t="s">
        <v>2318</v>
      </c>
      <c r="B4435" s="6">
        <v>2.89</v>
      </c>
      <c r="C4435" s="6">
        <v>1.014</v>
      </c>
    </row>
    <row r="4436" spans="1:3" ht="14.4" customHeight="1" x14ac:dyDescent="0.3">
      <c r="A4436" s="5" t="s">
        <v>2316</v>
      </c>
      <c r="B4436" s="6">
        <v>2.9289999999999998</v>
      </c>
      <c r="C4436" s="6">
        <v>1.004</v>
      </c>
    </row>
    <row r="4437" spans="1:3" ht="14.4" customHeight="1" x14ac:dyDescent="0.3">
      <c r="A4437" s="5" t="s">
        <v>2314</v>
      </c>
      <c r="B4437" s="6">
        <v>2.8929999999999998</v>
      </c>
      <c r="C4437" s="6">
        <v>1.014</v>
      </c>
    </row>
    <row r="4438" spans="1:3" ht="14.4" customHeight="1" x14ac:dyDescent="0.3">
      <c r="A4438" s="5" t="s">
        <v>2312</v>
      </c>
      <c r="B4438" s="6">
        <v>2.9620000000000002</v>
      </c>
      <c r="C4438" s="6">
        <v>0.99099999999999999</v>
      </c>
    </row>
    <row r="4439" spans="1:3" ht="14.4" customHeight="1" x14ac:dyDescent="0.3">
      <c r="A4439" s="5" t="s">
        <v>2310</v>
      </c>
      <c r="B4439" s="6">
        <v>2.9390000000000001</v>
      </c>
      <c r="C4439" s="6">
        <v>1.016</v>
      </c>
    </row>
    <row r="4440" spans="1:3" ht="14.4" customHeight="1" x14ac:dyDescent="0.3">
      <c r="A4440" s="5" t="s">
        <v>2308</v>
      </c>
      <c r="B4440" s="6">
        <v>2.9279999999999999</v>
      </c>
      <c r="C4440" s="6">
        <v>1.0009999999999999</v>
      </c>
    </row>
    <row r="4441" spans="1:3" ht="14.4" customHeight="1" x14ac:dyDescent="0.3">
      <c r="A4441" s="5" t="s">
        <v>2306</v>
      </c>
      <c r="B4441" s="6">
        <v>2.9489999999999998</v>
      </c>
      <c r="C4441" s="6">
        <v>1.024</v>
      </c>
    </row>
    <row r="4442" spans="1:3" ht="14.4" customHeight="1" x14ac:dyDescent="0.3">
      <c r="A4442" s="5" t="s">
        <v>2304</v>
      </c>
      <c r="B4442" s="6">
        <v>2.8919999999999999</v>
      </c>
      <c r="C4442" s="6">
        <v>1.0209999999999999</v>
      </c>
    </row>
    <row r="4443" spans="1:3" ht="14.4" customHeight="1" x14ac:dyDescent="0.3">
      <c r="A4443" s="5" t="s">
        <v>2302</v>
      </c>
      <c r="B4443" s="6">
        <v>2.9249999999999998</v>
      </c>
      <c r="C4443" s="6">
        <v>1.032</v>
      </c>
    </row>
    <row r="4444" spans="1:3" ht="14.4" customHeight="1" x14ac:dyDescent="0.3">
      <c r="A4444" s="5" t="s">
        <v>2300</v>
      </c>
      <c r="B4444" s="6">
        <v>2.9609999999999999</v>
      </c>
      <c r="C4444" s="6">
        <v>1.0369999999999999</v>
      </c>
    </row>
    <row r="4445" spans="1:3" ht="14.4" customHeight="1" x14ac:dyDescent="0.3">
      <c r="A4445" s="5" t="s">
        <v>2298</v>
      </c>
      <c r="B4445" s="6">
        <v>2.9390000000000001</v>
      </c>
      <c r="C4445" s="6">
        <v>1.024</v>
      </c>
    </row>
    <row r="4446" spans="1:3" ht="14.4" customHeight="1" x14ac:dyDescent="0.3">
      <c r="A4446" s="5" t="s">
        <v>2296</v>
      </c>
      <c r="B4446" s="6">
        <v>3.04</v>
      </c>
      <c r="C4446" s="6">
        <v>1.004</v>
      </c>
    </row>
    <row r="4447" spans="1:3" ht="14.4" customHeight="1" x14ac:dyDescent="0.3">
      <c r="A4447" s="5" t="s">
        <v>2294</v>
      </c>
      <c r="B4447" s="6">
        <v>3.07</v>
      </c>
      <c r="C4447" s="6">
        <v>1.0109999999999999</v>
      </c>
    </row>
    <row r="4448" spans="1:3" ht="14.4" customHeight="1" x14ac:dyDescent="0.3">
      <c r="A4448" s="5" t="s">
        <v>2293</v>
      </c>
      <c r="B4448" s="6">
        <v>3.0430000000000001</v>
      </c>
      <c r="C4448" s="6">
        <v>1.0188999999999999</v>
      </c>
    </row>
    <row r="4449" spans="1:3" ht="14.4" customHeight="1" x14ac:dyDescent="0.3">
      <c r="A4449" s="5" t="s">
        <v>2290</v>
      </c>
      <c r="B4449" s="6">
        <v>2.972</v>
      </c>
      <c r="C4449" s="6">
        <v>1.0089999999999999</v>
      </c>
    </row>
    <row r="4450" spans="1:3" ht="14.4" customHeight="1" x14ac:dyDescent="0.3">
      <c r="A4450" s="5" t="s">
        <v>2288</v>
      </c>
      <c r="B4450" s="6">
        <v>3</v>
      </c>
      <c r="C4450" s="6">
        <v>1.0649999999999999</v>
      </c>
    </row>
    <row r="4451" spans="1:3" ht="14.4" customHeight="1" x14ac:dyDescent="0.3">
      <c r="A4451" s="5" t="s">
        <v>2286</v>
      </c>
      <c r="B4451" s="6">
        <v>2.9809999999999999</v>
      </c>
      <c r="C4451" s="6">
        <v>1.0469999999999999</v>
      </c>
    </row>
    <row r="4452" spans="1:3" ht="14.4" customHeight="1" x14ac:dyDescent="0.3">
      <c r="A4452" s="5" t="s">
        <v>2284</v>
      </c>
      <c r="B4452" s="6">
        <v>2.89</v>
      </c>
      <c r="C4452" s="6">
        <v>1.0469999999999999</v>
      </c>
    </row>
    <row r="4453" spans="1:3" ht="14.4" customHeight="1" x14ac:dyDescent="0.3">
      <c r="A4453" s="5" t="s">
        <v>2282</v>
      </c>
      <c r="B4453" s="6">
        <v>2.95</v>
      </c>
      <c r="C4453" s="6">
        <v>1.0469999999999999</v>
      </c>
    </row>
    <row r="4454" spans="1:3" ht="14.4" customHeight="1" x14ac:dyDescent="0.3">
      <c r="A4454" s="5" t="s">
        <v>2280</v>
      </c>
      <c r="B4454" s="6">
        <v>3.0009999999999999</v>
      </c>
      <c r="C4454" s="6">
        <v>1.044</v>
      </c>
    </row>
    <row r="4455" spans="1:3" ht="14.4" customHeight="1" x14ac:dyDescent="0.3">
      <c r="A4455" s="5" t="s">
        <v>2278</v>
      </c>
      <c r="B4455" s="6">
        <v>3.0579999999999998</v>
      </c>
      <c r="C4455" s="6">
        <v>1.044</v>
      </c>
    </row>
    <row r="4456" spans="1:3" ht="14.4" customHeight="1" x14ac:dyDescent="0.3">
      <c r="A4456" s="5" t="s">
        <v>2276</v>
      </c>
      <c r="B4456" s="6">
        <v>3.07</v>
      </c>
      <c r="C4456" s="6">
        <v>1.0549999999999999</v>
      </c>
    </row>
    <row r="4457" spans="1:3" ht="14.4" customHeight="1" x14ac:dyDescent="0.3">
      <c r="A4457" s="5" t="s">
        <v>2274</v>
      </c>
      <c r="B4457" s="6">
        <v>3.024</v>
      </c>
      <c r="C4457" s="6">
        <v>1.0369999999999999</v>
      </c>
    </row>
    <row r="4458" spans="1:3" ht="14.4" customHeight="1" x14ac:dyDescent="0.3">
      <c r="A4458" s="5" t="s">
        <v>2272</v>
      </c>
      <c r="B4458" s="6">
        <v>3.1459999999999999</v>
      </c>
      <c r="C4458" s="6">
        <v>1.0269999999999999</v>
      </c>
    </row>
    <row r="4459" spans="1:3" ht="14.4" customHeight="1" x14ac:dyDescent="0.3">
      <c r="A4459" s="5" t="s">
        <v>2270</v>
      </c>
      <c r="B4459" s="6">
        <v>3.1219999999999999</v>
      </c>
      <c r="C4459" s="6">
        <v>1.044</v>
      </c>
    </row>
    <row r="4460" spans="1:3" ht="14.4" customHeight="1" x14ac:dyDescent="0.3">
      <c r="A4460" s="5" t="s">
        <v>2268</v>
      </c>
      <c r="B4460" s="6">
        <v>3.0939999999999999</v>
      </c>
      <c r="C4460" s="6">
        <v>1.0469999999999999</v>
      </c>
    </row>
    <row r="4461" spans="1:3" ht="14.4" customHeight="1" x14ac:dyDescent="0.3">
      <c r="A4461" s="5" t="s">
        <v>2266</v>
      </c>
      <c r="B4461" s="6">
        <v>2.9460000000000002</v>
      </c>
      <c r="C4461" s="6">
        <v>1.034</v>
      </c>
    </row>
    <row r="4462" spans="1:3" ht="14.4" customHeight="1" x14ac:dyDescent="0.3">
      <c r="A4462" s="5" t="s">
        <v>2264</v>
      </c>
      <c r="B4462" s="6">
        <v>2.9590000000000001</v>
      </c>
      <c r="C4462" s="6">
        <v>1.0289999999999999</v>
      </c>
    </row>
    <row r="4463" spans="1:3" ht="14.4" customHeight="1" x14ac:dyDescent="0.3">
      <c r="A4463" s="5" t="s">
        <v>2262</v>
      </c>
      <c r="B4463" s="6">
        <v>2.919</v>
      </c>
      <c r="C4463" s="6">
        <v>1.024</v>
      </c>
    </row>
    <row r="4464" spans="1:3" ht="14.4" customHeight="1" x14ac:dyDescent="0.3">
      <c r="A4464" s="5" t="s">
        <v>2260</v>
      </c>
      <c r="B4464" s="6">
        <v>2.9180000000000001</v>
      </c>
      <c r="C4464" s="6">
        <v>1.07</v>
      </c>
    </row>
    <row r="4465" spans="1:3" ht="14.4" customHeight="1" x14ac:dyDescent="0.3">
      <c r="A4465" s="5" t="s">
        <v>2258</v>
      </c>
      <c r="B4465" s="6">
        <v>2.9740000000000002</v>
      </c>
      <c r="C4465" s="6">
        <v>1.0649999999999999</v>
      </c>
    </row>
    <row r="4466" spans="1:3" ht="14.4" customHeight="1" x14ac:dyDescent="0.3">
      <c r="A4466" s="5" t="s">
        <v>2256</v>
      </c>
      <c r="B4466" s="6">
        <v>3.0169999999999999</v>
      </c>
      <c r="C4466" s="6">
        <v>1.0569999999999999</v>
      </c>
    </row>
    <row r="4467" spans="1:3" ht="14.4" customHeight="1" x14ac:dyDescent="0.3">
      <c r="A4467" s="5" t="s">
        <v>2254</v>
      </c>
      <c r="B4467" s="6">
        <v>3.0070000000000001</v>
      </c>
      <c r="C4467" s="6">
        <v>1.0569999999999999</v>
      </c>
    </row>
    <row r="4468" spans="1:3" ht="14.4" customHeight="1" x14ac:dyDescent="0.3">
      <c r="A4468" s="5" t="s">
        <v>2252</v>
      </c>
      <c r="B4468" s="6">
        <v>2.9159999999999999</v>
      </c>
      <c r="C4468" s="6">
        <v>1.044</v>
      </c>
    </row>
    <row r="4469" spans="1:3" ht="14.4" customHeight="1" x14ac:dyDescent="0.3">
      <c r="A4469" s="5" t="s">
        <v>2250</v>
      </c>
      <c r="B4469" s="6">
        <v>2.895</v>
      </c>
      <c r="C4469" s="6">
        <v>1.0620000000000001</v>
      </c>
    </row>
    <row r="4470" spans="1:3" ht="14.4" customHeight="1" x14ac:dyDescent="0.3">
      <c r="A4470" s="5" t="s">
        <v>2248</v>
      </c>
      <c r="B4470" s="6">
        <v>2.94</v>
      </c>
      <c r="C4470" s="6">
        <v>1.07</v>
      </c>
    </row>
    <row r="4471" spans="1:3" ht="14.4" customHeight="1" x14ac:dyDescent="0.3">
      <c r="A4471" s="5" t="s">
        <v>2247</v>
      </c>
      <c r="B4471" s="6">
        <v>2.923</v>
      </c>
      <c r="C4471" s="6">
        <v>1.07</v>
      </c>
    </row>
    <row r="4472" spans="1:3" ht="14.4" customHeight="1" x14ac:dyDescent="0.3">
      <c r="A4472" s="5" t="s">
        <v>2245</v>
      </c>
      <c r="B4472" s="6">
        <v>2.863</v>
      </c>
      <c r="C4472" s="6">
        <v>1.07</v>
      </c>
    </row>
    <row r="4473" spans="1:3" ht="14.4" customHeight="1" x14ac:dyDescent="0.3">
      <c r="A4473" s="5" t="s">
        <v>2243</v>
      </c>
      <c r="B4473" s="6">
        <v>2.8330000000000002</v>
      </c>
      <c r="C4473" s="6">
        <v>1.0698000000000001</v>
      </c>
    </row>
    <row r="4474" spans="1:3" ht="14.4" customHeight="1" x14ac:dyDescent="0.3">
      <c r="A4474" s="5" t="s">
        <v>2241</v>
      </c>
      <c r="B4474" s="6">
        <v>2.891</v>
      </c>
      <c r="C4474" s="6">
        <v>1.083</v>
      </c>
    </row>
    <row r="4475" spans="1:3" ht="14.4" customHeight="1" x14ac:dyDescent="0.3">
      <c r="A4475" s="5" t="s">
        <v>2239</v>
      </c>
      <c r="B4475" s="6">
        <v>2.8889999999999998</v>
      </c>
      <c r="C4475" s="6">
        <v>1.095</v>
      </c>
    </row>
    <row r="4476" spans="1:3" ht="14.4" customHeight="1" x14ac:dyDescent="0.3">
      <c r="A4476" s="5" t="s">
        <v>2237</v>
      </c>
      <c r="B4476" s="6">
        <v>2.9889999999999999</v>
      </c>
      <c r="C4476" s="6">
        <v>1.08</v>
      </c>
    </row>
    <row r="4477" spans="1:3" ht="14.4" customHeight="1" x14ac:dyDescent="0.3">
      <c r="A4477" s="5" t="s">
        <v>2235</v>
      </c>
      <c r="B4477" s="6">
        <v>3</v>
      </c>
      <c r="C4477" s="6">
        <v>1.077</v>
      </c>
    </row>
    <row r="4478" spans="1:3" ht="14.4" customHeight="1" x14ac:dyDescent="0.3">
      <c r="A4478" s="5" t="s">
        <v>2233</v>
      </c>
      <c r="B4478" s="6">
        <v>2.9460000000000002</v>
      </c>
      <c r="C4478" s="6">
        <v>1.083</v>
      </c>
    </row>
    <row r="4479" spans="1:3" ht="14.4" customHeight="1" x14ac:dyDescent="0.3">
      <c r="A4479" s="5" t="s">
        <v>2231</v>
      </c>
      <c r="B4479" s="6">
        <v>2.9620000000000002</v>
      </c>
      <c r="C4479" s="6">
        <v>1.101</v>
      </c>
    </row>
    <row r="4480" spans="1:3" ht="14.4" customHeight="1" x14ac:dyDescent="0.3">
      <c r="A4480" s="5" t="s">
        <v>2229</v>
      </c>
      <c r="B4480" s="6">
        <v>2.8540000000000001</v>
      </c>
      <c r="C4480" s="6">
        <v>1.095</v>
      </c>
    </row>
    <row r="4481" spans="1:3" ht="14.4" customHeight="1" x14ac:dyDescent="0.3">
      <c r="A4481" s="5" t="s">
        <v>2227</v>
      </c>
      <c r="B4481" s="6">
        <v>2.8730000000000002</v>
      </c>
      <c r="C4481" s="6">
        <v>1.093</v>
      </c>
    </row>
    <row r="4482" spans="1:3" ht="14.4" customHeight="1" x14ac:dyDescent="0.3">
      <c r="A4482" s="5" t="s">
        <v>2225</v>
      </c>
      <c r="B4482" s="6">
        <v>2.915</v>
      </c>
      <c r="C4482" s="6">
        <v>1.103</v>
      </c>
    </row>
    <row r="4483" spans="1:3" ht="14.4" customHeight="1" x14ac:dyDescent="0.3">
      <c r="A4483" s="5" t="s">
        <v>2223</v>
      </c>
      <c r="B4483" s="6">
        <v>2.9910000000000001</v>
      </c>
      <c r="C4483" s="6">
        <v>1.0980000000000001</v>
      </c>
    </row>
    <row r="4484" spans="1:3" ht="14.4" customHeight="1" x14ac:dyDescent="0.3">
      <c r="A4484" s="5" t="s">
        <v>2221</v>
      </c>
      <c r="B4484" s="6">
        <v>2.9740000000000002</v>
      </c>
      <c r="C4484" s="6">
        <v>1.1259999999999999</v>
      </c>
    </row>
    <row r="4485" spans="1:3" ht="14.4" customHeight="1" x14ac:dyDescent="0.3">
      <c r="A4485" s="5" t="s">
        <v>2219</v>
      </c>
      <c r="B4485" s="6">
        <v>2.919</v>
      </c>
      <c r="C4485" s="6">
        <v>1.111</v>
      </c>
    </row>
    <row r="4486" spans="1:3" ht="14.4" customHeight="1" x14ac:dyDescent="0.3">
      <c r="A4486" s="5" t="s">
        <v>2217</v>
      </c>
      <c r="B4486" s="6">
        <v>2.89</v>
      </c>
      <c r="C4486" s="6">
        <v>1.1080000000000001</v>
      </c>
    </row>
    <row r="4487" spans="1:3" ht="14.4" customHeight="1" x14ac:dyDescent="0.3">
      <c r="A4487" s="5" t="s">
        <v>2216</v>
      </c>
      <c r="B4487" s="6">
        <v>2.7519999999999998</v>
      </c>
      <c r="C4487" s="6">
        <v>1.1000000000000001</v>
      </c>
    </row>
    <row r="4488" spans="1:3" ht="14.4" customHeight="1" x14ac:dyDescent="0.3">
      <c r="A4488" s="5" t="s">
        <v>2214</v>
      </c>
      <c r="B4488" s="6">
        <v>2.9660000000000002</v>
      </c>
      <c r="C4488" s="6">
        <v>1.103</v>
      </c>
    </row>
    <row r="4489" spans="1:3" ht="14.4" customHeight="1" x14ac:dyDescent="0.3">
      <c r="A4489" s="5" t="s">
        <v>2212</v>
      </c>
      <c r="B4489" s="6">
        <v>2.8959999999999999</v>
      </c>
      <c r="C4489" s="6">
        <v>1.1539999999999999</v>
      </c>
    </row>
    <row r="4490" spans="1:3" ht="14.4" customHeight="1" x14ac:dyDescent="0.3">
      <c r="A4490" s="5" t="s">
        <v>2210</v>
      </c>
      <c r="B4490" s="6">
        <v>2.8929999999999998</v>
      </c>
      <c r="C4490" s="6">
        <v>1.167</v>
      </c>
    </row>
    <row r="4491" spans="1:3" ht="14.4" customHeight="1" x14ac:dyDescent="0.3">
      <c r="A4491" s="5" t="s">
        <v>2208</v>
      </c>
      <c r="B4491" s="6">
        <v>2.9350000000000001</v>
      </c>
      <c r="C4491" s="6">
        <v>1.167</v>
      </c>
    </row>
    <row r="4492" spans="1:3" ht="14.4" customHeight="1" x14ac:dyDescent="0.3">
      <c r="A4492" s="5" t="s">
        <v>2206</v>
      </c>
      <c r="B4492" s="6">
        <v>2.984</v>
      </c>
      <c r="C4492" s="6">
        <v>1.177</v>
      </c>
    </row>
    <row r="4493" spans="1:3" ht="14.4" customHeight="1" x14ac:dyDescent="0.3">
      <c r="A4493" s="5" t="s">
        <v>2204</v>
      </c>
      <c r="B4493" s="6">
        <v>3.1339999999999999</v>
      </c>
      <c r="C4493" s="6">
        <v>1.1870000000000001</v>
      </c>
    </row>
    <row r="4494" spans="1:3" ht="14.4" customHeight="1" x14ac:dyDescent="0.3">
      <c r="A4494" s="5" t="s">
        <v>2202</v>
      </c>
      <c r="B4494" s="6">
        <v>3.1520000000000001</v>
      </c>
      <c r="C4494" s="6">
        <v>1.218</v>
      </c>
    </row>
    <row r="4495" spans="1:3" ht="14.4" customHeight="1" x14ac:dyDescent="0.3">
      <c r="A4495" s="5" t="s">
        <v>2200</v>
      </c>
      <c r="B4495" s="6">
        <v>3.1749999999999998</v>
      </c>
      <c r="C4495" s="6">
        <v>1.2250000000000001</v>
      </c>
    </row>
    <row r="4496" spans="1:3" ht="14.4" customHeight="1" x14ac:dyDescent="0.3">
      <c r="A4496" s="5" t="s">
        <v>2198</v>
      </c>
      <c r="B4496" s="6">
        <v>3.2</v>
      </c>
      <c r="C4496" s="6">
        <v>1.2330000000000001</v>
      </c>
    </row>
    <row r="4497" spans="1:3" ht="14.4" customHeight="1" x14ac:dyDescent="0.3">
      <c r="A4497" s="5" t="s">
        <v>2196</v>
      </c>
      <c r="B4497" s="6">
        <v>3.2130000000000001</v>
      </c>
      <c r="C4497" s="6">
        <v>1.23</v>
      </c>
    </row>
    <row r="4498" spans="1:3" ht="14.4" customHeight="1" x14ac:dyDescent="0.3">
      <c r="A4498" s="5" t="s">
        <v>2194</v>
      </c>
      <c r="B4498" s="6">
        <v>3.1669999999999998</v>
      </c>
      <c r="C4498" s="6">
        <v>1.2150000000000001</v>
      </c>
    </row>
    <row r="4499" spans="1:3" ht="14.4" customHeight="1" x14ac:dyDescent="0.3">
      <c r="A4499" s="5" t="s">
        <v>2192</v>
      </c>
      <c r="B4499" s="6">
        <v>3.1019999999999999</v>
      </c>
      <c r="C4499" s="6">
        <v>1.2709999999999999</v>
      </c>
    </row>
    <row r="4500" spans="1:3" ht="14.4" customHeight="1" x14ac:dyDescent="0.3">
      <c r="A4500" s="5" t="s">
        <v>2190</v>
      </c>
      <c r="B4500" s="6">
        <v>3.08</v>
      </c>
      <c r="C4500" s="6">
        <v>1.256</v>
      </c>
    </row>
    <row r="4501" spans="1:3" ht="14.4" customHeight="1" x14ac:dyDescent="0.3">
      <c r="A4501" s="5" t="s">
        <v>2188</v>
      </c>
      <c r="B4501" s="6">
        <v>3.0529999999999999</v>
      </c>
      <c r="C4501" s="6">
        <v>1.2609999999999999</v>
      </c>
    </row>
    <row r="4502" spans="1:3" ht="14.4" customHeight="1" x14ac:dyDescent="0.3">
      <c r="A4502" s="5" t="s">
        <v>2186</v>
      </c>
      <c r="B4502" s="6">
        <v>3.097</v>
      </c>
      <c r="C4502" s="6">
        <v>1.2709999999999999</v>
      </c>
    </row>
    <row r="4503" spans="1:3" ht="14.4" customHeight="1" x14ac:dyDescent="0.3">
      <c r="A4503" s="5" t="s">
        <v>2184</v>
      </c>
      <c r="B4503" s="6">
        <v>3.0470000000000002</v>
      </c>
      <c r="C4503" s="6">
        <v>1.2709999999999999</v>
      </c>
    </row>
    <row r="4504" spans="1:3" ht="14.4" customHeight="1" x14ac:dyDescent="0.3">
      <c r="A4504" s="5" t="s">
        <v>2182</v>
      </c>
      <c r="B4504" s="6">
        <v>3.0169999999999999</v>
      </c>
      <c r="C4504" s="6">
        <v>1.31</v>
      </c>
    </row>
    <row r="4505" spans="1:3" ht="14.4" customHeight="1" x14ac:dyDescent="0.3">
      <c r="A4505" s="5" t="s">
        <v>2180</v>
      </c>
      <c r="B4505" s="6">
        <v>2.968</v>
      </c>
      <c r="C4505" s="6">
        <v>1.292</v>
      </c>
    </row>
    <row r="4506" spans="1:3" ht="14.4" customHeight="1" x14ac:dyDescent="0.3">
      <c r="A4506" s="5" t="s">
        <v>2179</v>
      </c>
      <c r="B4506" s="6">
        <v>2.9039999999999999</v>
      </c>
      <c r="C4506" s="6">
        <v>1.3019000000000001</v>
      </c>
    </row>
    <row r="4507" spans="1:3" ht="14.4" customHeight="1" x14ac:dyDescent="0.3">
      <c r="A4507" s="5" t="s">
        <v>2178</v>
      </c>
      <c r="B4507" s="6">
        <v>2.8130000000000002</v>
      </c>
      <c r="C4507" s="6">
        <v>1.2709999999999999</v>
      </c>
    </row>
    <row r="4508" spans="1:3" ht="14.4" customHeight="1" x14ac:dyDescent="0.3">
      <c r="A4508" s="5" t="s">
        <v>2176</v>
      </c>
      <c r="B4508" s="6">
        <v>2.9279999999999999</v>
      </c>
      <c r="C4508" s="6">
        <v>1.256</v>
      </c>
    </row>
    <row r="4509" spans="1:3" ht="14.4" customHeight="1" x14ac:dyDescent="0.3">
      <c r="A4509" s="5" t="s">
        <v>2174</v>
      </c>
      <c r="B4509" s="6">
        <v>3.0739999999999998</v>
      </c>
      <c r="C4509" s="6">
        <v>1.2969999999999999</v>
      </c>
    </row>
    <row r="4510" spans="1:3" ht="14.4" customHeight="1" x14ac:dyDescent="0.3">
      <c r="A4510" s="5" t="s">
        <v>2172</v>
      </c>
      <c r="B4510" s="6">
        <v>3.1789999999999998</v>
      </c>
      <c r="C4510" s="6">
        <v>1.2889999999999999</v>
      </c>
    </row>
    <row r="4511" spans="1:3" ht="14.4" customHeight="1" x14ac:dyDescent="0.3">
      <c r="A4511" s="5" t="s">
        <v>2170</v>
      </c>
      <c r="B4511" s="6">
        <v>3.0249999999999999</v>
      </c>
      <c r="C4511" s="6">
        <v>1.2689999999999999</v>
      </c>
    </row>
    <row r="4512" spans="1:3" ht="14.4" customHeight="1" x14ac:dyDescent="0.3">
      <c r="A4512" s="5" t="s">
        <v>2168</v>
      </c>
      <c r="B4512" s="6">
        <v>3.0609999999999999</v>
      </c>
      <c r="C4512" s="6">
        <v>1.266</v>
      </c>
    </row>
    <row r="4513" spans="1:3" ht="14.4" customHeight="1" x14ac:dyDescent="0.3">
      <c r="A4513" s="5" t="s">
        <v>2166</v>
      </c>
      <c r="B4513" s="6">
        <v>2.9849999999999999</v>
      </c>
      <c r="C4513" s="6">
        <v>1.3149999999999999</v>
      </c>
    </row>
    <row r="4514" spans="1:3" ht="14.4" customHeight="1" x14ac:dyDescent="0.3">
      <c r="A4514" s="5" t="s">
        <v>2164</v>
      </c>
      <c r="B4514" s="6">
        <v>2.9140000000000001</v>
      </c>
      <c r="C4514" s="6">
        <v>1.3149999999999999</v>
      </c>
    </row>
    <row r="4515" spans="1:3" ht="14.4" customHeight="1" x14ac:dyDescent="0.3">
      <c r="A4515" s="5" t="s">
        <v>2162</v>
      </c>
      <c r="B4515" s="6">
        <v>2.9220000000000002</v>
      </c>
      <c r="C4515" s="6">
        <v>1.294</v>
      </c>
    </row>
    <row r="4516" spans="1:3" ht="14.4" customHeight="1" x14ac:dyDescent="0.3">
      <c r="A4516" s="5" t="s">
        <v>2160</v>
      </c>
      <c r="B4516" s="6">
        <v>2.7629999999999999</v>
      </c>
      <c r="C4516" s="6">
        <v>1.292</v>
      </c>
    </row>
    <row r="4517" spans="1:3" ht="14.4" customHeight="1" x14ac:dyDescent="0.3">
      <c r="A4517" s="5" t="s">
        <v>2158</v>
      </c>
      <c r="B4517" s="6">
        <v>2.7719999999999998</v>
      </c>
      <c r="C4517" s="6">
        <v>1.284</v>
      </c>
    </row>
    <row r="4518" spans="1:3" ht="14.4" customHeight="1" x14ac:dyDescent="0.3">
      <c r="A4518" s="5" t="s">
        <v>2156</v>
      </c>
      <c r="B4518" s="6">
        <v>2.8279999999999998</v>
      </c>
      <c r="C4518" s="6">
        <v>1.294</v>
      </c>
    </row>
    <row r="4519" spans="1:3" ht="14.4" customHeight="1" x14ac:dyDescent="0.3">
      <c r="A4519" s="5" t="s">
        <v>2154</v>
      </c>
      <c r="B4519" s="6">
        <v>2.6779999999999999</v>
      </c>
      <c r="C4519" s="6">
        <v>1.343</v>
      </c>
    </row>
    <row r="4520" spans="1:3" ht="14.4" customHeight="1" x14ac:dyDescent="0.3">
      <c r="A4520" s="5" t="s">
        <v>2152</v>
      </c>
      <c r="B4520" s="6">
        <v>2.7149999999999999</v>
      </c>
      <c r="C4520" s="6">
        <v>1.3049999999999999</v>
      </c>
    </row>
    <row r="4521" spans="1:3" ht="14.4" customHeight="1" x14ac:dyDescent="0.3">
      <c r="A4521" s="5" t="s">
        <v>2150</v>
      </c>
      <c r="B4521" s="6">
        <v>2.6840000000000002</v>
      </c>
      <c r="C4521" s="6">
        <v>1.3149999999999999</v>
      </c>
    </row>
    <row r="4522" spans="1:3" ht="14.4" customHeight="1" x14ac:dyDescent="0.3">
      <c r="A4522" s="5" t="s">
        <v>2148</v>
      </c>
      <c r="B4522" s="6">
        <v>2.6120000000000001</v>
      </c>
      <c r="C4522" s="6">
        <v>1.3169999999999999</v>
      </c>
    </row>
    <row r="4523" spans="1:3" ht="14.4" customHeight="1" x14ac:dyDescent="0.3">
      <c r="A4523" s="5" t="s">
        <v>2146</v>
      </c>
      <c r="B4523" s="6">
        <v>2.7450000000000001</v>
      </c>
      <c r="C4523" s="6">
        <v>1.3480000000000001</v>
      </c>
    </row>
    <row r="4524" spans="1:3" ht="14.4" customHeight="1" x14ac:dyDescent="0.3">
      <c r="A4524" s="5" t="s">
        <v>2144</v>
      </c>
      <c r="B4524" s="6">
        <v>2.6920000000000002</v>
      </c>
      <c r="C4524" s="6">
        <v>1.3859999999999999</v>
      </c>
    </row>
    <row r="4525" spans="1:3" ht="14.4" customHeight="1" x14ac:dyDescent="0.3">
      <c r="A4525" s="5" t="s">
        <v>2142</v>
      </c>
      <c r="B4525" s="6">
        <v>2.637</v>
      </c>
      <c r="C4525" s="6">
        <v>1.3839999999999999</v>
      </c>
    </row>
    <row r="4526" spans="1:3" ht="14.4" customHeight="1" x14ac:dyDescent="0.3">
      <c r="A4526" s="5" t="s">
        <v>2140</v>
      </c>
      <c r="B4526" s="6">
        <v>2.5979999999999999</v>
      </c>
      <c r="C4526" s="6">
        <v>1.353</v>
      </c>
    </row>
    <row r="4527" spans="1:3" ht="14.4" customHeight="1" x14ac:dyDescent="0.3">
      <c r="A4527" s="5" t="s">
        <v>2138</v>
      </c>
      <c r="B4527" s="6">
        <v>2.6669999999999998</v>
      </c>
      <c r="C4527" s="6">
        <v>1.335</v>
      </c>
    </row>
    <row r="4528" spans="1:3" ht="14.4" customHeight="1" x14ac:dyDescent="0.3">
      <c r="A4528" s="5" t="s">
        <v>2137</v>
      </c>
      <c r="B4528" s="6">
        <v>2.7330000000000001</v>
      </c>
      <c r="C4528" s="6">
        <v>1.3528</v>
      </c>
    </row>
    <row r="4529" spans="1:3" ht="14.4" customHeight="1" x14ac:dyDescent="0.3">
      <c r="A4529" s="5" t="s">
        <v>2135</v>
      </c>
      <c r="B4529" s="6">
        <v>2.6429999999999998</v>
      </c>
      <c r="C4529" s="6">
        <v>1.345</v>
      </c>
    </row>
    <row r="4530" spans="1:3" ht="14.4" customHeight="1" x14ac:dyDescent="0.3">
      <c r="A4530" s="5" t="s">
        <v>2133</v>
      </c>
      <c r="B4530" s="6">
        <v>2.738</v>
      </c>
      <c r="C4530" s="6">
        <v>1.4470000000000001</v>
      </c>
    </row>
    <row r="4531" spans="1:3" ht="14.4" customHeight="1" x14ac:dyDescent="0.3">
      <c r="A4531" s="5" t="s">
        <v>2131</v>
      </c>
      <c r="B4531" s="6">
        <v>2.9140000000000001</v>
      </c>
      <c r="C4531" s="6">
        <v>1.407</v>
      </c>
    </row>
    <row r="4532" spans="1:3" ht="14.4" customHeight="1" x14ac:dyDescent="0.3">
      <c r="A4532" s="5" t="s">
        <v>2129</v>
      </c>
      <c r="B4532" s="6">
        <v>2.9529999999999998</v>
      </c>
      <c r="C4532" s="6">
        <v>1.391</v>
      </c>
    </row>
    <row r="4533" spans="1:3" ht="14.4" customHeight="1" x14ac:dyDescent="0.3">
      <c r="A4533" s="5" t="s">
        <v>2128</v>
      </c>
      <c r="B4533" s="6">
        <v>3.0819999999999999</v>
      </c>
      <c r="C4533" s="6">
        <v>1.391</v>
      </c>
    </row>
    <row r="4534" spans="1:3" ht="14.4" customHeight="1" x14ac:dyDescent="0.3">
      <c r="A4534" s="5" t="s">
        <v>2126</v>
      </c>
      <c r="B4534" s="6">
        <v>3.056</v>
      </c>
      <c r="C4534" s="6">
        <v>1.411</v>
      </c>
    </row>
    <row r="4535" spans="1:3" ht="14.4" customHeight="1" x14ac:dyDescent="0.3">
      <c r="A4535" s="5" t="s">
        <v>2124</v>
      </c>
      <c r="B4535" s="6">
        <v>3.008</v>
      </c>
      <c r="C4535" s="6">
        <v>1.4039999999999999</v>
      </c>
    </row>
    <row r="4536" spans="1:3" ht="14.4" customHeight="1" x14ac:dyDescent="0.3">
      <c r="A4536" s="5" t="s">
        <v>2122</v>
      </c>
      <c r="B4536" s="6">
        <v>2.88</v>
      </c>
      <c r="C4536" s="6">
        <v>1.4039999999999999</v>
      </c>
    </row>
    <row r="4537" spans="1:3" ht="14.4" customHeight="1" x14ac:dyDescent="0.3">
      <c r="A4537" s="5" t="s">
        <v>2120</v>
      </c>
      <c r="B4537" s="6">
        <v>2.7949999999999999</v>
      </c>
      <c r="C4537" s="6">
        <v>1.4039999999999999</v>
      </c>
    </row>
    <row r="4538" spans="1:3" ht="14.4" customHeight="1" x14ac:dyDescent="0.3">
      <c r="A4538" s="5" t="s">
        <v>2118</v>
      </c>
      <c r="B4538" s="6">
        <v>2.835</v>
      </c>
      <c r="C4538" s="6">
        <v>1.4139999999999999</v>
      </c>
    </row>
    <row r="4539" spans="1:3" ht="14.4" customHeight="1" x14ac:dyDescent="0.3">
      <c r="A4539" s="5" t="s">
        <v>2116</v>
      </c>
      <c r="B4539" s="6">
        <v>2.923</v>
      </c>
      <c r="C4539" s="6">
        <v>1.45</v>
      </c>
    </row>
    <row r="4540" spans="1:3" ht="14.4" customHeight="1" x14ac:dyDescent="0.3">
      <c r="A4540" s="5" t="s">
        <v>2114</v>
      </c>
      <c r="B4540" s="6">
        <v>2.9060000000000001</v>
      </c>
      <c r="C4540" s="6">
        <v>1.4239999999999999</v>
      </c>
    </row>
    <row r="4541" spans="1:3" ht="14.4" customHeight="1" x14ac:dyDescent="0.3">
      <c r="A4541" s="5" t="s">
        <v>2112</v>
      </c>
      <c r="B4541" s="6">
        <v>3.0840000000000001</v>
      </c>
      <c r="C4541" s="6">
        <v>1.4370000000000001</v>
      </c>
    </row>
    <row r="4542" spans="1:3" ht="14.4" customHeight="1" x14ac:dyDescent="0.3">
      <c r="A4542" s="5" t="s">
        <v>2110</v>
      </c>
      <c r="B4542" s="6">
        <v>3.2</v>
      </c>
      <c r="C4542" s="6">
        <v>1.4450000000000001</v>
      </c>
    </row>
    <row r="4543" spans="1:3" ht="14.4" customHeight="1" x14ac:dyDescent="0.3">
      <c r="A4543" s="5" t="s">
        <v>2108</v>
      </c>
      <c r="B4543" s="6">
        <v>3.133</v>
      </c>
      <c r="C4543" s="6">
        <v>1.4446000000000001</v>
      </c>
    </row>
    <row r="4544" spans="1:3" ht="14.4" customHeight="1" x14ac:dyDescent="0.3">
      <c r="A4544" s="5" t="s">
        <v>2106</v>
      </c>
      <c r="B4544" s="6">
        <v>3.129</v>
      </c>
      <c r="C4544" s="6">
        <v>1.429</v>
      </c>
    </row>
    <row r="4545" spans="1:3" ht="14.4" customHeight="1" x14ac:dyDescent="0.3">
      <c r="A4545" s="5" t="s">
        <v>2104</v>
      </c>
      <c r="B4545" s="6">
        <v>3.2320000000000002</v>
      </c>
      <c r="C4545" s="6">
        <v>1.4450000000000001</v>
      </c>
    </row>
    <row r="4546" spans="1:3" ht="14.4" customHeight="1" x14ac:dyDescent="0.3">
      <c r="A4546" s="5" t="s">
        <v>2102</v>
      </c>
      <c r="B4546" s="6">
        <v>3.1890000000000001</v>
      </c>
      <c r="C4546" s="6">
        <v>1.44</v>
      </c>
    </row>
    <row r="4547" spans="1:3" ht="14.4" customHeight="1" x14ac:dyDescent="0.3">
      <c r="A4547" s="5" t="s">
        <v>2100</v>
      </c>
      <c r="B4547" s="6">
        <v>3.1850000000000001</v>
      </c>
      <c r="C4547" s="6">
        <v>1.4339999999999999</v>
      </c>
    </row>
    <row r="4548" spans="1:3" ht="14.4" customHeight="1" x14ac:dyDescent="0.3">
      <c r="A4548" s="5" t="s">
        <v>2098</v>
      </c>
      <c r="B4548" s="6">
        <v>3.2240000000000002</v>
      </c>
      <c r="C4548" s="6">
        <v>1.4239999999999999</v>
      </c>
    </row>
    <row r="4549" spans="1:3" ht="14.4" customHeight="1" x14ac:dyDescent="0.3">
      <c r="A4549" s="5" t="s">
        <v>2096</v>
      </c>
      <c r="B4549" s="6">
        <v>3.444</v>
      </c>
      <c r="C4549" s="6">
        <v>1.4470000000000001</v>
      </c>
    </row>
    <row r="4550" spans="1:3" ht="14.4" customHeight="1" x14ac:dyDescent="0.3">
      <c r="A4550" s="5" t="s">
        <v>2094</v>
      </c>
      <c r="B4550" s="6">
        <v>3.5089999999999999</v>
      </c>
      <c r="C4550" s="6">
        <v>1.44</v>
      </c>
    </row>
    <row r="4551" spans="1:3" ht="14.4" customHeight="1" x14ac:dyDescent="0.3">
      <c r="A4551" s="5" t="s">
        <v>2092</v>
      </c>
      <c r="B4551" s="6">
        <v>3.4470000000000001</v>
      </c>
      <c r="C4551" s="6">
        <v>1.427</v>
      </c>
    </row>
    <row r="4552" spans="1:3" ht="14.4" customHeight="1" x14ac:dyDescent="0.3">
      <c r="A4552" s="5" t="s">
        <v>2090</v>
      </c>
      <c r="B4552" s="6">
        <v>3.5049999999999999</v>
      </c>
      <c r="C4552" s="6">
        <v>1.4219999999999999</v>
      </c>
    </row>
    <row r="4553" spans="1:3" ht="14.4" customHeight="1" x14ac:dyDescent="0.3">
      <c r="A4553" s="5" t="s">
        <v>2088</v>
      </c>
      <c r="B4553" s="6">
        <v>3.6309999999999998</v>
      </c>
      <c r="C4553" s="6">
        <v>1.409</v>
      </c>
    </row>
    <row r="4554" spans="1:3" ht="14.4" customHeight="1" x14ac:dyDescent="0.3">
      <c r="A4554" s="5" t="s">
        <v>2086</v>
      </c>
      <c r="B4554" s="6">
        <v>3.1949999999999998</v>
      </c>
      <c r="C4554" s="6">
        <v>1.46</v>
      </c>
    </row>
    <row r="4555" spans="1:3" ht="14.4" customHeight="1" x14ac:dyDescent="0.3">
      <c r="A4555" s="5" t="s">
        <v>2084</v>
      </c>
      <c r="B4555" s="6">
        <v>2.9950000000000001</v>
      </c>
      <c r="C4555" s="6">
        <v>1.4650000000000001</v>
      </c>
    </row>
    <row r="4556" spans="1:3" ht="14.4" customHeight="1" x14ac:dyDescent="0.3">
      <c r="A4556" s="5" t="s">
        <v>2082</v>
      </c>
      <c r="B4556" s="6">
        <v>2.8559999999999999</v>
      </c>
      <c r="C4556" s="6">
        <v>1.488</v>
      </c>
    </row>
    <row r="4557" spans="1:3" ht="14.4" customHeight="1" x14ac:dyDescent="0.3">
      <c r="A4557" s="5" t="s">
        <v>2080</v>
      </c>
      <c r="B4557" s="6">
        <v>2.8460000000000001</v>
      </c>
      <c r="C4557" s="6">
        <v>1.486</v>
      </c>
    </row>
    <row r="4558" spans="1:3" ht="14.4" customHeight="1" x14ac:dyDescent="0.3">
      <c r="A4558" s="5" t="s">
        <v>2078</v>
      </c>
      <c r="B4558" s="6">
        <v>2.7469999999999999</v>
      </c>
      <c r="C4558" s="6">
        <v>1.4930000000000001</v>
      </c>
    </row>
    <row r="4559" spans="1:3" ht="14.4" customHeight="1" x14ac:dyDescent="0.3">
      <c r="A4559" s="5" t="s">
        <v>2076</v>
      </c>
      <c r="B4559" s="6">
        <v>2.7589999999999999</v>
      </c>
      <c r="C4559" s="6">
        <v>1.524</v>
      </c>
    </row>
    <row r="4560" spans="1:3" ht="14.4" customHeight="1" x14ac:dyDescent="0.3">
      <c r="A4560" s="5" t="s">
        <v>2074</v>
      </c>
      <c r="B4560" s="6">
        <v>2.702</v>
      </c>
      <c r="C4560" s="6">
        <v>1.5469999999999999</v>
      </c>
    </row>
    <row r="4561" spans="1:3" ht="14.4" customHeight="1" x14ac:dyDescent="0.3">
      <c r="A4561" s="5" t="s">
        <v>2072</v>
      </c>
      <c r="B4561" s="6">
        <v>2.6970000000000001</v>
      </c>
      <c r="C4561" s="6">
        <v>1.552</v>
      </c>
    </row>
    <row r="4562" spans="1:3" ht="14.4" customHeight="1" x14ac:dyDescent="0.3">
      <c r="A4562" s="5" t="s">
        <v>2070</v>
      </c>
      <c r="B4562" s="6">
        <v>2.5840000000000001</v>
      </c>
      <c r="C4562" s="6">
        <v>1.5620000000000001</v>
      </c>
    </row>
    <row r="4563" spans="1:3" ht="14.4" customHeight="1" x14ac:dyDescent="0.3">
      <c r="A4563" s="5" t="s">
        <v>2068</v>
      </c>
      <c r="B4563" s="6">
        <v>2.552</v>
      </c>
      <c r="C4563" s="6">
        <v>1.5720000000000001</v>
      </c>
    </row>
    <row r="4564" spans="1:3" ht="14.4" customHeight="1" x14ac:dyDescent="0.3">
      <c r="A4564" s="5" t="s">
        <v>2066</v>
      </c>
      <c r="B4564" s="6">
        <v>2.5939999999999999</v>
      </c>
      <c r="C4564" s="6">
        <v>1.6080000000000001</v>
      </c>
    </row>
    <row r="4565" spans="1:3" ht="14.4" customHeight="1" x14ac:dyDescent="0.3">
      <c r="A4565" s="5" t="s">
        <v>2064</v>
      </c>
      <c r="B4565" s="6">
        <v>2.5870000000000002</v>
      </c>
      <c r="C4565" s="6">
        <v>1.5880000000000001</v>
      </c>
    </row>
    <row r="4566" spans="1:3" ht="14.4" customHeight="1" x14ac:dyDescent="0.3">
      <c r="A4566" s="5" t="s">
        <v>2062</v>
      </c>
      <c r="B4566" s="6">
        <v>2.58</v>
      </c>
      <c r="C4566" s="6">
        <v>1.5980000000000001</v>
      </c>
    </row>
    <row r="4567" spans="1:3" ht="14.4" customHeight="1" x14ac:dyDescent="0.3">
      <c r="A4567" s="5" t="s">
        <v>2060</v>
      </c>
      <c r="B4567" s="6">
        <v>2.5579999999999998</v>
      </c>
      <c r="C4567" s="6">
        <v>1.6080000000000001</v>
      </c>
    </row>
    <row r="4568" spans="1:3" ht="14.4" customHeight="1" x14ac:dyDescent="0.3">
      <c r="A4568" s="5" t="s">
        <v>2059</v>
      </c>
      <c r="B4568" s="6">
        <v>2.5819999999999999</v>
      </c>
      <c r="C4568" s="6">
        <v>1.6004</v>
      </c>
    </row>
    <row r="4569" spans="1:3" ht="14.4" customHeight="1" x14ac:dyDescent="0.3">
      <c r="A4569" s="5" t="s">
        <v>2058</v>
      </c>
      <c r="B4569" s="6">
        <v>2.6059999999999999</v>
      </c>
      <c r="C4569" s="6">
        <v>1.6080000000000001</v>
      </c>
    </row>
    <row r="4570" spans="1:3" ht="14.4" customHeight="1" x14ac:dyDescent="0.3">
      <c r="A4570" s="5" t="s">
        <v>2056</v>
      </c>
      <c r="B4570" s="6">
        <v>2.6160000000000001</v>
      </c>
      <c r="C4570" s="6">
        <v>1.61</v>
      </c>
    </row>
    <row r="4571" spans="1:3" ht="14.4" customHeight="1" x14ac:dyDescent="0.3">
      <c r="A4571" s="5" t="s">
        <v>2054</v>
      </c>
      <c r="B4571" s="6">
        <v>2.6589999999999998</v>
      </c>
      <c r="C4571" s="6">
        <v>1.647</v>
      </c>
    </row>
    <row r="4572" spans="1:3" ht="14.4" customHeight="1" x14ac:dyDescent="0.3">
      <c r="A4572" s="5" t="s">
        <v>2052</v>
      </c>
      <c r="B4572" s="6">
        <v>2.6339999999999999</v>
      </c>
      <c r="C4572" s="6">
        <v>1.6439999999999999</v>
      </c>
    </row>
    <row r="4573" spans="1:3" ht="14.4" customHeight="1" x14ac:dyDescent="0.3">
      <c r="A4573" s="5" t="s">
        <v>2050</v>
      </c>
      <c r="B4573" s="6">
        <v>2.625</v>
      </c>
      <c r="C4573" s="6">
        <v>1.6439999999999999</v>
      </c>
    </row>
    <row r="4574" spans="1:3" ht="14.4" customHeight="1" x14ac:dyDescent="0.3">
      <c r="A4574" s="5" t="s">
        <v>2048</v>
      </c>
      <c r="B4574" s="6">
        <v>2.6389999999999998</v>
      </c>
      <c r="C4574" s="6">
        <v>1.6459999999999999</v>
      </c>
    </row>
    <row r="4575" spans="1:3" ht="14.4" customHeight="1" x14ac:dyDescent="0.3">
      <c r="A4575" s="5" t="s">
        <v>2046</v>
      </c>
      <c r="B4575" s="6">
        <v>2.6829999999999998</v>
      </c>
      <c r="C4575" s="6">
        <v>1.675</v>
      </c>
    </row>
    <row r="4576" spans="1:3" ht="14.4" customHeight="1" x14ac:dyDescent="0.3">
      <c r="A4576" s="5" t="s">
        <v>2044</v>
      </c>
      <c r="B4576" s="6">
        <v>2.6669999999999998</v>
      </c>
      <c r="C4576" s="6">
        <v>1.659</v>
      </c>
    </row>
    <row r="4577" spans="1:3" ht="14.4" customHeight="1" x14ac:dyDescent="0.3">
      <c r="A4577" s="5" t="s">
        <v>2042</v>
      </c>
      <c r="B4577" s="6">
        <v>2.698</v>
      </c>
      <c r="C4577" s="6">
        <v>1.629</v>
      </c>
    </row>
    <row r="4578" spans="1:3" ht="14.4" customHeight="1" x14ac:dyDescent="0.3">
      <c r="A4578" s="5" t="s">
        <v>2040</v>
      </c>
      <c r="B4578" s="6">
        <v>2.6949999999999998</v>
      </c>
      <c r="C4578" s="6">
        <v>1.6439999999999999</v>
      </c>
    </row>
    <row r="4579" spans="1:3" ht="14.4" customHeight="1" x14ac:dyDescent="0.3">
      <c r="A4579" s="5" t="s">
        <v>2038</v>
      </c>
      <c r="B4579" s="6">
        <v>2.7040000000000002</v>
      </c>
      <c r="C4579" s="6">
        <v>1.667</v>
      </c>
    </row>
    <row r="4580" spans="1:3" ht="14.4" customHeight="1" x14ac:dyDescent="0.3">
      <c r="A4580" s="5" t="s">
        <v>2036</v>
      </c>
      <c r="B4580" s="6">
        <v>2.7490000000000001</v>
      </c>
      <c r="C4580" s="6">
        <v>1.6819999999999999</v>
      </c>
    </row>
    <row r="4581" spans="1:3" ht="14.4" customHeight="1" x14ac:dyDescent="0.3">
      <c r="A4581" s="5" t="s">
        <v>2034</v>
      </c>
      <c r="B4581" s="6">
        <v>2.7770000000000001</v>
      </c>
      <c r="C4581" s="6">
        <v>1.6850000000000001</v>
      </c>
    </row>
    <row r="4582" spans="1:3" ht="14.4" customHeight="1" x14ac:dyDescent="0.3">
      <c r="A4582" s="5" t="s">
        <v>2032</v>
      </c>
      <c r="B4582" s="6">
        <v>2.7559999999999998</v>
      </c>
      <c r="C4582" s="6">
        <v>1.675</v>
      </c>
    </row>
    <row r="4583" spans="1:3" ht="14.4" customHeight="1" x14ac:dyDescent="0.3">
      <c r="A4583" s="5" t="s">
        <v>2030</v>
      </c>
      <c r="B4583" s="6">
        <v>2.7320000000000002</v>
      </c>
      <c r="C4583" s="6">
        <v>1.675</v>
      </c>
    </row>
    <row r="4584" spans="1:3" ht="14.4" customHeight="1" x14ac:dyDescent="0.3">
      <c r="A4584" s="5" t="s">
        <v>2028</v>
      </c>
      <c r="B4584" s="6">
        <v>2.778</v>
      </c>
      <c r="C4584" s="6">
        <v>1.6819999999999999</v>
      </c>
    </row>
    <row r="4585" spans="1:3" ht="14.4" customHeight="1" x14ac:dyDescent="0.3">
      <c r="A4585" s="5" t="s">
        <v>2026</v>
      </c>
      <c r="B4585" s="6">
        <v>2.786</v>
      </c>
      <c r="C4585" s="6">
        <v>1.726</v>
      </c>
    </row>
    <row r="4586" spans="1:3" ht="14.4" customHeight="1" x14ac:dyDescent="0.3">
      <c r="A4586" s="5" t="s">
        <v>2024</v>
      </c>
      <c r="B4586" s="6">
        <v>2.7309999999999999</v>
      </c>
      <c r="C4586" s="6">
        <v>1.754</v>
      </c>
    </row>
    <row r="4587" spans="1:3" ht="14.4" customHeight="1" x14ac:dyDescent="0.3">
      <c r="A4587" s="5" t="s">
        <v>2022</v>
      </c>
      <c r="B4587" s="6">
        <v>2.681</v>
      </c>
      <c r="C4587" s="6">
        <v>1.772</v>
      </c>
    </row>
    <row r="4588" spans="1:3" ht="14.4" customHeight="1" x14ac:dyDescent="0.3">
      <c r="A4588" s="5" t="s">
        <v>2020</v>
      </c>
      <c r="B4588" s="6">
        <v>2.6880000000000002</v>
      </c>
      <c r="C4588" s="6">
        <v>1.7789999999999999</v>
      </c>
    </row>
    <row r="4589" spans="1:3" ht="14.4" customHeight="1" x14ac:dyDescent="0.3">
      <c r="A4589" s="5" t="s">
        <v>2018</v>
      </c>
      <c r="B4589" s="6">
        <v>2.6509999999999998</v>
      </c>
      <c r="C4589" s="6">
        <v>1.7689999999999999</v>
      </c>
    </row>
    <row r="4590" spans="1:3" ht="14.4" customHeight="1" x14ac:dyDescent="0.3">
      <c r="A4590" s="5" t="s">
        <v>2016</v>
      </c>
      <c r="B4590" s="6">
        <v>2.6749999999999998</v>
      </c>
      <c r="C4590" s="6">
        <v>1.8</v>
      </c>
    </row>
    <row r="4591" spans="1:3" ht="14.4" customHeight="1" x14ac:dyDescent="0.3">
      <c r="A4591" s="5" t="s">
        <v>2014</v>
      </c>
      <c r="B4591" s="6">
        <v>2.6379999999999999</v>
      </c>
      <c r="C4591" s="6">
        <v>1.746</v>
      </c>
    </row>
    <row r="4592" spans="1:3" ht="14.4" customHeight="1" x14ac:dyDescent="0.3">
      <c r="A4592" s="5" t="s">
        <v>2013</v>
      </c>
      <c r="B4592" s="6">
        <v>2.617</v>
      </c>
      <c r="C4592" s="6">
        <v>1.7230000000000001</v>
      </c>
    </row>
    <row r="4593" spans="1:3" ht="14.4" customHeight="1" x14ac:dyDescent="0.3">
      <c r="A4593" s="5" t="s">
        <v>2011</v>
      </c>
      <c r="B4593" s="6">
        <v>2.5910000000000002</v>
      </c>
      <c r="C4593" s="6">
        <v>1.728</v>
      </c>
    </row>
    <row r="4594" spans="1:3" ht="14.4" customHeight="1" x14ac:dyDescent="0.3">
      <c r="A4594" s="5" t="s">
        <v>2009</v>
      </c>
      <c r="B4594" s="6">
        <v>2.6179999999999999</v>
      </c>
      <c r="C4594" s="6">
        <v>1.746</v>
      </c>
    </row>
    <row r="4595" spans="1:3" ht="14.4" customHeight="1" x14ac:dyDescent="0.3">
      <c r="A4595" s="5" t="s">
        <v>2007</v>
      </c>
      <c r="B4595" s="6">
        <v>2.6909999999999998</v>
      </c>
      <c r="C4595" s="6">
        <v>1.7749999999999999</v>
      </c>
    </row>
    <row r="4596" spans="1:3" ht="14.4" customHeight="1" x14ac:dyDescent="0.3">
      <c r="A4596" s="5" t="s">
        <v>2005</v>
      </c>
      <c r="B4596" s="6">
        <v>2.698</v>
      </c>
      <c r="C4596" s="6">
        <v>1.736</v>
      </c>
    </row>
    <row r="4597" spans="1:3" ht="14.4" customHeight="1" x14ac:dyDescent="0.3">
      <c r="A4597" s="5" t="s">
        <v>2003</v>
      </c>
      <c r="B4597" s="6">
        <v>2.7330000000000001</v>
      </c>
      <c r="C4597" s="6">
        <v>1.7150000000000001</v>
      </c>
    </row>
    <row r="4598" spans="1:3" ht="14.4" customHeight="1" x14ac:dyDescent="0.3">
      <c r="A4598" s="5" t="s">
        <v>2001</v>
      </c>
      <c r="B4598" s="6">
        <v>2.6829999999999998</v>
      </c>
      <c r="C4598" s="6">
        <v>1.7230000000000001</v>
      </c>
    </row>
    <row r="4599" spans="1:3" ht="14.4" customHeight="1" x14ac:dyDescent="0.3">
      <c r="A4599" s="5" t="s">
        <v>1999</v>
      </c>
      <c r="B4599" s="6">
        <v>2.6970000000000001</v>
      </c>
      <c r="C4599" s="6">
        <v>1.754</v>
      </c>
    </row>
    <row r="4600" spans="1:3" ht="14.4" customHeight="1" x14ac:dyDescent="0.3">
      <c r="A4600" s="5" t="s">
        <v>1997</v>
      </c>
      <c r="B4600" s="6">
        <v>2.718</v>
      </c>
      <c r="C4600" s="6">
        <v>1.708</v>
      </c>
    </row>
    <row r="4601" spans="1:3" ht="14.4" customHeight="1" x14ac:dyDescent="0.3">
      <c r="A4601" s="5" t="s">
        <v>1996</v>
      </c>
      <c r="B4601" s="6">
        <v>2.6749999999999998</v>
      </c>
      <c r="C4601" s="6">
        <v>1.7130000000000001</v>
      </c>
    </row>
    <row r="4602" spans="1:3" ht="14.4" customHeight="1" x14ac:dyDescent="0.3">
      <c r="A4602" s="5" t="s">
        <v>1994</v>
      </c>
      <c r="B4602" s="6">
        <v>2.7010000000000001</v>
      </c>
      <c r="C4602" s="6">
        <v>1.72</v>
      </c>
    </row>
    <row r="4603" spans="1:3" ht="14.4" customHeight="1" x14ac:dyDescent="0.3">
      <c r="A4603" s="5" t="s">
        <v>1992</v>
      </c>
      <c r="B4603" s="6">
        <v>2.6930000000000001</v>
      </c>
      <c r="C4603" s="6">
        <v>1.7150000000000001</v>
      </c>
    </row>
    <row r="4604" spans="1:3" ht="14.4" customHeight="1" x14ac:dyDescent="0.3">
      <c r="A4604" s="5" t="s">
        <v>1990</v>
      </c>
      <c r="B4604" s="6">
        <v>2.6560000000000001</v>
      </c>
      <c r="C4604" s="6">
        <v>1.736</v>
      </c>
    </row>
    <row r="4605" spans="1:3" ht="14.4" customHeight="1" x14ac:dyDescent="0.3">
      <c r="A4605" s="5" t="s">
        <v>1988</v>
      </c>
      <c r="B4605" s="6">
        <v>2.6749999999999998</v>
      </c>
      <c r="C4605" s="6">
        <v>1.734</v>
      </c>
    </row>
    <row r="4606" spans="1:3" ht="14.4" customHeight="1" x14ac:dyDescent="0.3">
      <c r="A4606" s="5" t="s">
        <v>1986</v>
      </c>
      <c r="B4606" s="6">
        <v>2.6859999999999999</v>
      </c>
      <c r="C4606" s="6">
        <v>1.746</v>
      </c>
    </row>
    <row r="4607" spans="1:3" ht="14.4" customHeight="1" x14ac:dyDescent="0.3">
      <c r="A4607" s="5" t="s">
        <v>1984</v>
      </c>
      <c r="B4607" s="6">
        <v>2.7349999999999999</v>
      </c>
      <c r="C4607" s="6">
        <v>1.7589999999999999</v>
      </c>
    </row>
    <row r="4608" spans="1:3" ht="14.4" customHeight="1" x14ac:dyDescent="0.3">
      <c r="A4608" s="5" t="s">
        <v>1982</v>
      </c>
      <c r="B4608" s="6">
        <v>2.7519999999999998</v>
      </c>
      <c r="C4608" s="6">
        <v>1.754</v>
      </c>
    </row>
    <row r="4609" spans="1:3" ht="14.4" customHeight="1" x14ac:dyDescent="0.3">
      <c r="A4609" s="5" t="s">
        <v>1980</v>
      </c>
      <c r="B4609" s="6">
        <v>2.738</v>
      </c>
      <c r="C4609" s="6">
        <v>1.792</v>
      </c>
    </row>
    <row r="4610" spans="1:3" ht="14.4" customHeight="1" x14ac:dyDescent="0.3">
      <c r="A4610" s="5" t="s">
        <v>1978</v>
      </c>
      <c r="B4610" s="6">
        <v>2.7389999999999999</v>
      </c>
      <c r="C4610" s="6">
        <v>1.8129999999999999</v>
      </c>
    </row>
    <row r="4611" spans="1:3" ht="14.4" customHeight="1" x14ac:dyDescent="0.3">
      <c r="A4611" s="5" t="s">
        <v>1976</v>
      </c>
      <c r="B4611" s="6">
        <v>2.66</v>
      </c>
      <c r="C4611" s="6">
        <v>1.8260000000000001</v>
      </c>
    </row>
    <row r="4612" spans="1:3" ht="14.4" customHeight="1" x14ac:dyDescent="0.3">
      <c r="A4612" s="5" t="s">
        <v>1974</v>
      </c>
      <c r="B4612" s="6">
        <v>2.7389999999999999</v>
      </c>
      <c r="C4612" s="6">
        <v>1.8069999999999999</v>
      </c>
    </row>
    <row r="4613" spans="1:3" ht="14.4" customHeight="1" x14ac:dyDescent="0.3">
      <c r="A4613" s="5" t="s">
        <v>1972</v>
      </c>
      <c r="B4613" s="6">
        <v>2.74</v>
      </c>
      <c r="C4613" s="6">
        <v>1.825</v>
      </c>
    </row>
    <row r="4614" spans="1:3" ht="14.4" customHeight="1" x14ac:dyDescent="0.3">
      <c r="A4614" s="5" t="s">
        <v>1970</v>
      </c>
      <c r="B4614" s="6">
        <v>2.7810000000000001</v>
      </c>
      <c r="C4614" s="6">
        <v>1.867</v>
      </c>
    </row>
    <row r="4615" spans="1:3" ht="14.4" customHeight="1" x14ac:dyDescent="0.3">
      <c r="A4615" s="5" t="s">
        <v>1968</v>
      </c>
      <c r="B4615" s="6">
        <v>2.786</v>
      </c>
      <c r="C4615" s="6">
        <v>1.8540000000000001</v>
      </c>
    </row>
    <row r="4616" spans="1:3" ht="14.4" customHeight="1" x14ac:dyDescent="0.3">
      <c r="A4616" s="5" t="s">
        <v>1966</v>
      </c>
      <c r="B4616" s="6">
        <v>2.8210000000000002</v>
      </c>
      <c r="C4616" s="6">
        <v>1.8280000000000001</v>
      </c>
    </row>
    <row r="4617" spans="1:3" ht="14.4" customHeight="1" x14ac:dyDescent="0.3">
      <c r="A4617" s="5" t="s">
        <v>1964</v>
      </c>
      <c r="B4617" s="6">
        <v>2.7709999999999999</v>
      </c>
      <c r="C4617" s="6">
        <v>1.8129999999999999</v>
      </c>
    </row>
    <row r="4618" spans="1:3" ht="14.4" customHeight="1" x14ac:dyDescent="0.3">
      <c r="A4618" s="5" t="s">
        <v>1962</v>
      </c>
      <c r="B4618" s="6">
        <v>2.7629999999999999</v>
      </c>
      <c r="C4618" s="6">
        <v>1.8069999999999999</v>
      </c>
    </row>
    <row r="4619" spans="1:3" ht="14.4" customHeight="1" x14ac:dyDescent="0.3">
      <c r="A4619" s="5" t="s">
        <v>1960</v>
      </c>
      <c r="B4619" s="6">
        <v>2.802</v>
      </c>
      <c r="C4619" s="6">
        <v>1.8540000000000001</v>
      </c>
    </row>
    <row r="4620" spans="1:3" ht="14.4" customHeight="1" x14ac:dyDescent="0.3">
      <c r="A4620" s="5" t="s">
        <v>1958</v>
      </c>
      <c r="B4620" s="6">
        <v>2.754</v>
      </c>
      <c r="C4620" s="6">
        <v>1.823</v>
      </c>
    </row>
    <row r="4621" spans="1:3" ht="14.4" customHeight="1" x14ac:dyDescent="0.3">
      <c r="A4621" s="5" t="s">
        <v>1956</v>
      </c>
      <c r="B4621" s="6">
        <v>2.726</v>
      </c>
      <c r="C4621" s="6">
        <v>1.831</v>
      </c>
    </row>
    <row r="4622" spans="1:3" ht="14.4" customHeight="1" x14ac:dyDescent="0.3">
      <c r="A4622" s="5" t="s">
        <v>1954</v>
      </c>
      <c r="B4622" s="6">
        <v>2.7109999999999999</v>
      </c>
      <c r="C4622" s="6">
        <v>1.8360000000000001</v>
      </c>
    </row>
    <row r="4623" spans="1:3" ht="14.4" customHeight="1" x14ac:dyDescent="0.3">
      <c r="A4623" s="5" t="s">
        <v>1952</v>
      </c>
      <c r="B4623" s="6">
        <v>2.7410000000000001</v>
      </c>
      <c r="C4623" s="6">
        <v>1.835</v>
      </c>
    </row>
    <row r="4624" spans="1:3" ht="14.4" customHeight="1" x14ac:dyDescent="0.3">
      <c r="A4624" s="5" t="s">
        <v>1950</v>
      </c>
      <c r="B4624" s="6">
        <v>2.7320000000000002</v>
      </c>
      <c r="C4624" s="6">
        <v>1.8740000000000001</v>
      </c>
    </row>
    <row r="4625" spans="1:3" ht="14.4" customHeight="1" x14ac:dyDescent="0.3">
      <c r="A4625" s="5" t="s">
        <v>1948</v>
      </c>
      <c r="B4625" s="6">
        <v>2.7370000000000001</v>
      </c>
      <c r="C4625" s="6">
        <v>1.885</v>
      </c>
    </row>
    <row r="4626" spans="1:3" ht="14.4" customHeight="1" x14ac:dyDescent="0.3">
      <c r="A4626" s="5" t="s">
        <v>1946</v>
      </c>
      <c r="B4626" s="6">
        <v>2.8140000000000001</v>
      </c>
      <c r="C4626" s="6">
        <v>1.89</v>
      </c>
    </row>
    <row r="4627" spans="1:3" ht="14.4" customHeight="1" x14ac:dyDescent="0.3">
      <c r="A4627" s="5" t="s">
        <v>1944</v>
      </c>
      <c r="B4627" s="6">
        <v>2.806</v>
      </c>
      <c r="C4627" s="6">
        <v>1.905</v>
      </c>
    </row>
    <row r="4628" spans="1:3" ht="14.4" customHeight="1" x14ac:dyDescent="0.3">
      <c r="A4628" s="5" t="s">
        <v>1942</v>
      </c>
      <c r="B4628" s="6">
        <v>2.8420000000000001</v>
      </c>
      <c r="C4628" s="6">
        <v>1.899</v>
      </c>
    </row>
    <row r="4629" spans="1:3" ht="14.4" customHeight="1" x14ac:dyDescent="0.3">
      <c r="A4629" s="5" t="s">
        <v>1940</v>
      </c>
      <c r="B4629" s="6">
        <v>2.8359999999999999</v>
      </c>
      <c r="C4629" s="6">
        <v>1.915</v>
      </c>
    </row>
    <row r="4630" spans="1:3" ht="14.4" customHeight="1" x14ac:dyDescent="0.3">
      <c r="A4630" s="5" t="s">
        <v>1938</v>
      </c>
      <c r="B4630" s="6">
        <v>2.8149999999999999</v>
      </c>
      <c r="C4630" s="6">
        <v>1.905</v>
      </c>
    </row>
    <row r="4631" spans="1:3" ht="14.4" customHeight="1" x14ac:dyDescent="0.3">
      <c r="A4631" s="5" t="s">
        <v>1936</v>
      </c>
      <c r="B4631" s="6">
        <v>2.859</v>
      </c>
      <c r="C4631" s="6">
        <v>1.907</v>
      </c>
    </row>
    <row r="4632" spans="1:3" ht="14.4" customHeight="1" x14ac:dyDescent="0.3">
      <c r="A4632" s="5" t="s">
        <v>1934</v>
      </c>
      <c r="B4632" s="6">
        <v>2.847</v>
      </c>
      <c r="C4632" s="6">
        <v>1.899</v>
      </c>
    </row>
    <row r="4633" spans="1:3" ht="14.4" customHeight="1" x14ac:dyDescent="0.3">
      <c r="A4633" s="5" t="s">
        <v>1932</v>
      </c>
      <c r="B4633" s="6">
        <v>2.81</v>
      </c>
      <c r="C4633" s="6">
        <v>1.907</v>
      </c>
    </row>
    <row r="4634" spans="1:3" ht="14.4" customHeight="1" x14ac:dyDescent="0.3">
      <c r="A4634" s="5" t="s">
        <v>1930</v>
      </c>
      <c r="B4634" s="6">
        <v>2.9079999999999999</v>
      </c>
      <c r="C4634" s="6">
        <v>1.9379999999999999</v>
      </c>
    </row>
    <row r="4635" spans="1:3" ht="14.4" customHeight="1" x14ac:dyDescent="0.3">
      <c r="A4635" s="5" t="s">
        <v>1928</v>
      </c>
      <c r="B4635" s="6">
        <v>2.9140000000000001</v>
      </c>
      <c r="C4635" s="6">
        <v>1.9179999999999999</v>
      </c>
    </row>
    <row r="4636" spans="1:3" ht="14.4" customHeight="1" x14ac:dyDescent="0.3">
      <c r="A4636" s="5" t="s">
        <v>1926</v>
      </c>
      <c r="B4636" s="6">
        <v>2.94</v>
      </c>
      <c r="C4636" s="6">
        <v>1.905</v>
      </c>
    </row>
    <row r="4637" spans="1:3" ht="14.4" customHeight="1" x14ac:dyDescent="0.3">
      <c r="A4637" s="5" t="s">
        <v>1924</v>
      </c>
      <c r="B4637" s="6">
        <v>2.9390000000000001</v>
      </c>
      <c r="C4637" s="6">
        <v>1.897</v>
      </c>
    </row>
    <row r="4638" spans="1:3" ht="14.4" customHeight="1" x14ac:dyDescent="0.3">
      <c r="A4638" s="5" t="s">
        <v>1923</v>
      </c>
      <c r="B4638" s="6">
        <v>2.9750000000000001</v>
      </c>
      <c r="C4638" s="6">
        <v>1.8994</v>
      </c>
    </row>
    <row r="4639" spans="1:3" ht="14.4" customHeight="1" x14ac:dyDescent="0.3">
      <c r="A4639" s="5" t="s">
        <v>1921</v>
      </c>
      <c r="B4639" s="6">
        <v>2.875</v>
      </c>
      <c r="C4639" s="6">
        <v>1.8859999999999999</v>
      </c>
    </row>
    <row r="4640" spans="1:3" ht="14.4" customHeight="1" x14ac:dyDescent="0.3">
      <c r="A4640" s="5" t="s">
        <v>1919</v>
      </c>
      <c r="B4640" s="6">
        <v>2.8849999999999998</v>
      </c>
      <c r="C4640" s="6">
        <v>1.923</v>
      </c>
    </row>
    <row r="4641" spans="1:3" ht="14.4" customHeight="1" x14ac:dyDescent="0.3">
      <c r="A4641" s="5" t="s">
        <v>1917</v>
      </c>
      <c r="B4641" s="6">
        <v>2.952</v>
      </c>
      <c r="C4641" s="6">
        <v>1.915</v>
      </c>
    </row>
    <row r="4642" spans="1:3" ht="14.4" customHeight="1" x14ac:dyDescent="0.3">
      <c r="A4642" s="5" t="s">
        <v>1915</v>
      </c>
      <c r="B4642" s="6">
        <v>2.9620000000000002</v>
      </c>
      <c r="C4642" s="6">
        <v>1.91</v>
      </c>
    </row>
    <row r="4643" spans="1:3" ht="14.4" customHeight="1" x14ac:dyDescent="0.3">
      <c r="A4643" s="5" t="s">
        <v>1913</v>
      </c>
      <c r="B4643" s="6">
        <v>2.93</v>
      </c>
      <c r="C4643" s="6">
        <v>1.91</v>
      </c>
    </row>
    <row r="4644" spans="1:3" ht="14.4" customHeight="1" x14ac:dyDescent="0.3">
      <c r="A4644" s="5" t="s">
        <v>1911</v>
      </c>
      <c r="B4644" s="6">
        <v>2.89</v>
      </c>
      <c r="C4644" s="6">
        <v>1.948</v>
      </c>
    </row>
    <row r="4645" spans="1:3" ht="14.4" customHeight="1" x14ac:dyDescent="0.3">
      <c r="A4645" s="5" t="s">
        <v>1909</v>
      </c>
      <c r="B4645" s="6">
        <v>2.8959999999999999</v>
      </c>
      <c r="C4645" s="6">
        <v>1.9410000000000001</v>
      </c>
    </row>
    <row r="4646" spans="1:3" ht="14.4" customHeight="1" x14ac:dyDescent="0.3">
      <c r="A4646" s="5" t="s">
        <v>1907</v>
      </c>
      <c r="B4646" s="6">
        <v>2.93</v>
      </c>
      <c r="C4646" s="6">
        <v>1.93</v>
      </c>
    </row>
    <row r="4647" spans="1:3" ht="14.4" customHeight="1" x14ac:dyDescent="0.3">
      <c r="A4647" s="5" t="s">
        <v>1905</v>
      </c>
      <c r="B4647" s="6">
        <v>2.89</v>
      </c>
      <c r="C4647" s="6">
        <v>1.925</v>
      </c>
    </row>
    <row r="4648" spans="1:3" ht="14.4" customHeight="1" x14ac:dyDescent="0.3">
      <c r="A4648" s="5" t="s">
        <v>1903</v>
      </c>
      <c r="B4648" s="6">
        <v>2.9489999999999998</v>
      </c>
      <c r="C4648" s="6">
        <v>1.9119999999999999</v>
      </c>
    </row>
    <row r="4649" spans="1:3" ht="14.4" customHeight="1" x14ac:dyDescent="0.3">
      <c r="A4649" s="5" t="s">
        <v>1901</v>
      </c>
      <c r="B4649" s="6">
        <v>2.9390000000000001</v>
      </c>
      <c r="C4649" s="6">
        <v>1.9330000000000001</v>
      </c>
    </row>
    <row r="4650" spans="1:3" ht="14.4" customHeight="1" x14ac:dyDescent="0.3">
      <c r="A4650" s="5" t="s">
        <v>1899</v>
      </c>
      <c r="B4650" s="6">
        <v>2.9630000000000001</v>
      </c>
      <c r="C4650" s="6">
        <v>1.9359999999999999</v>
      </c>
    </row>
    <row r="4651" spans="1:3" ht="14.4" customHeight="1" x14ac:dyDescent="0.3">
      <c r="A4651" s="5" t="s">
        <v>1897</v>
      </c>
      <c r="B4651" s="6">
        <v>2.9649999999999999</v>
      </c>
      <c r="C4651" s="6">
        <v>1.9279999999999999</v>
      </c>
    </row>
    <row r="4652" spans="1:3" ht="14.4" customHeight="1" x14ac:dyDescent="0.3">
      <c r="A4652" s="5" t="s">
        <v>1895</v>
      </c>
      <c r="B4652" s="6">
        <v>3.0219999999999998</v>
      </c>
      <c r="C4652" s="6">
        <v>1.9330000000000001</v>
      </c>
    </row>
    <row r="4653" spans="1:3" ht="14.4" customHeight="1" x14ac:dyDescent="0.3">
      <c r="A4653" s="5" t="s">
        <v>1893</v>
      </c>
      <c r="B4653" s="6">
        <v>2.9510000000000001</v>
      </c>
      <c r="C4653" s="6">
        <v>1.927</v>
      </c>
    </row>
    <row r="4654" spans="1:3" ht="14.4" customHeight="1" x14ac:dyDescent="0.3">
      <c r="A4654" s="5" t="s">
        <v>1891</v>
      </c>
      <c r="B4654" s="6">
        <v>2.9</v>
      </c>
      <c r="C4654" s="6">
        <v>1.9430000000000001</v>
      </c>
    </row>
    <row r="4655" spans="1:3" ht="14.4" customHeight="1" x14ac:dyDescent="0.3">
      <c r="A4655" s="5" t="s">
        <v>1889</v>
      </c>
      <c r="B4655" s="6">
        <v>2.964</v>
      </c>
      <c r="C4655" s="6">
        <v>1.9330000000000001</v>
      </c>
    </row>
    <row r="4656" spans="1:3" ht="14.4" customHeight="1" x14ac:dyDescent="0.3">
      <c r="A4656" s="5" t="s">
        <v>1887</v>
      </c>
      <c r="B4656" s="6">
        <v>2.9750000000000001</v>
      </c>
      <c r="C4656" s="6">
        <v>1.9330000000000001</v>
      </c>
    </row>
    <row r="4657" spans="1:3" ht="14.4" customHeight="1" x14ac:dyDescent="0.3">
      <c r="A4657" s="5" t="s">
        <v>1886</v>
      </c>
      <c r="B4657" s="6">
        <v>2.9449999999999998</v>
      </c>
      <c r="C4657" s="6">
        <v>1.915</v>
      </c>
    </row>
    <row r="4658" spans="1:3" ht="14.4" customHeight="1" x14ac:dyDescent="0.3">
      <c r="A4658" s="5" t="s">
        <v>1884</v>
      </c>
      <c r="B4658" s="6">
        <v>2.923</v>
      </c>
      <c r="C4658" s="6">
        <v>1.899</v>
      </c>
    </row>
    <row r="4659" spans="1:3" ht="14.4" customHeight="1" x14ac:dyDescent="0.3">
      <c r="A4659" s="5" t="s">
        <v>1882</v>
      </c>
      <c r="B4659" s="6">
        <v>2.9390000000000001</v>
      </c>
      <c r="C4659" s="6">
        <v>1.9379999999999999</v>
      </c>
    </row>
    <row r="4660" spans="1:3" ht="14.4" customHeight="1" x14ac:dyDescent="0.3">
      <c r="A4660" s="5" t="s">
        <v>1880</v>
      </c>
      <c r="B4660" s="6">
        <v>2.996</v>
      </c>
      <c r="C4660" s="6">
        <v>1.92</v>
      </c>
    </row>
    <row r="4661" spans="1:3" ht="14.4" customHeight="1" x14ac:dyDescent="0.3">
      <c r="A4661" s="5" t="s">
        <v>1878</v>
      </c>
      <c r="B4661" s="6">
        <v>2.94</v>
      </c>
      <c r="C4661" s="6">
        <v>1.92</v>
      </c>
    </row>
    <row r="4662" spans="1:3" ht="14.4" customHeight="1" x14ac:dyDescent="0.3">
      <c r="A4662" s="5" t="s">
        <v>1876</v>
      </c>
      <c r="B4662" s="6">
        <v>2.9239999999999999</v>
      </c>
      <c r="C4662" s="6">
        <v>1.92</v>
      </c>
    </row>
    <row r="4663" spans="1:3" ht="14.4" customHeight="1" x14ac:dyDescent="0.3">
      <c r="A4663" s="5" t="s">
        <v>1874</v>
      </c>
      <c r="B4663" s="6">
        <v>2.8620000000000001</v>
      </c>
      <c r="C4663" s="6">
        <v>1.9350000000000001</v>
      </c>
    </row>
    <row r="4664" spans="1:3" ht="14.4" customHeight="1" x14ac:dyDescent="0.3">
      <c r="A4664" s="5" t="s">
        <v>1872</v>
      </c>
      <c r="B4664" s="6">
        <v>2.87</v>
      </c>
      <c r="C4664" s="6">
        <v>1.9790000000000001</v>
      </c>
    </row>
    <row r="4665" spans="1:3" ht="14.4" customHeight="1" x14ac:dyDescent="0.3">
      <c r="A4665" s="5" t="s">
        <v>1871</v>
      </c>
      <c r="B4665" s="6">
        <v>2.8410000000000002</v>
      </c>
      <c r="C4665" s="6">
        <v>1.9715</v>
      </c>
    </row>
    <row r="4666" spans="1:3" ht="14.4" customHeight="1" x14ac:dyDescent="0.3">
      <c r="A4666" s="5" t="s">
        <v>1869</v>
      </c>
      <c r="B4666" s="6">
        <v>2.8370000000000002</v>
      </c>
      <c r="C4666" s="6">
        <v>1.956</v>
      </c>
    </row>
    <row r="4667" spans="1:3" ht="14.4" customHeight="1" x14ac:dyDescent="0.3">
      <c r="A4667" s="5" t="s">
        <v>1867</v>
      </c>
      <c r="B4667" s="6">
        <v>2.8580000000000001</v>
      </c>
      <c r="C4667" s="6">
        <v>1.9510000000000001</v>
      </c>
    </row>
    <row r="4668" spans="1:3" ht="14.4" customHeight="1" x14ac:dyDescent="0.3">
      <c r="A4668" s="5" t="s">
        <v>1865</v>
      </c>
      <c r="B4668" s="6">
        <v>2.8279999999999998</v>
      </c>
      <c r="C4668" s="6">
        <v>1.9610000000000001</v>
      </c>
    </row>
    <row r="4669" spans="1:3" ht="14.4" customHeight="1" x14ac:dyDescent="0.3">
      <c r="A4669" s="5" t="s">
        <v>1863</v>
      </c>
      <c r="B4669" s="6">
        <v>2.7879999999999998</v>
      </c>
      <c r="C4669" s="6">
        <v>1.9770000000000001</v>
      </c>
    </row>
    <row r="4670" spans="1:3" ht="14.4" customHeight="1" x14ac:dyDescent="0.3">
      <c r="A4670" s="5" t="s">
        <v>1861</v>
      </c>
      <c r="B4670" s="6">
        <v>2.8290000000000002</v>
      </c>
      <c r="C4670" s="6">
        <v>1.9610000000000001</v>
      </c>
    </row>
    <row r="4671" spans="1:3" ht="14.4" customHeight="1" x14ac:dyDescent="0.3">
      <c r="A4671" s="5" t="s">
        <v>1859</v>
      </c>
      <c r="B4671" s="6">
        <v>2.7970000000000002</v>
      </c>
      <c r="C4671" s="6">
        <v>1.974</v>
      </c>
    </row>
    <row r="4672" spans="1:3" ht="14.4" customHeight="1" x14ac:dyDescent="0.3">
      <c r="A4672" s="5" t="s">
        <v>1857</v>
      </c>
      <c r="B4672" s="6">
        <v>2.7519999999999998</v>
      </c>
      <c r="C4672" s="6">
        <v>1.9710000000000001</v>
      </c>
    </row>
    <row r="4673" spans="1:3" ht="14.4" customHeight="1" x14ac:dyDescent="0.3">
      <c r="A4673" s="5" t="s">
        <v>1855</v>
      </c>
      <c r="B4673" s="6">
        <v>2.7589999999999999</v>
      </c>
      <c r="C4673" s="6">
        <v>1.9810000000000001</v>
      </c>
    </row>
    <row r="4674" spans="1:3" ht="14.4" customHeight="1" x14ac:dyDescent="0.3">
      <c r="A4674" s="5" t="s">
        <v>1853</v>
      </c>
      <c r="B4674" s="6">
        <v>2.74</v>
      </c>
      <c r="C4674" s="6">
        <v>2.0179999999999998</v>
      </c>
    </row>
    <row r="4675" spans="1:3" ht="14.4" customHeight="1" x14ac:dyDescent="0.3">
      <c r="A4675" s="5" t="s">
        <v>1851</v>
      </c>
      <c r="B4675" s="6">
        <v>2.7210000000000001</v>
      </c>
      <c r="C4675" s="6">
        <v>2.0019999999999998</v>
      </c>
    </row>
    <row r="4676" spans="1:3" ht="14.4" customHeight="1" x14ac:dyDescent="0.3">
      <c r="A4676" s="5" t="s">
        <v>1849</v>
      </c>
      <c r="B4676" s="6">
        <v>2.7690000000000001</v>
      </c>
      <c r="C4676" s="6">
        <v>1.994</v>
      </c>
    </row>
    <row r="4677" spans="1:3" ht="14.4" customHeight="1" x14ac:dyDescent="0.3">
      <c r="A4677" s="5" t="s">
        <v>1847</v>
      </c>
      <c r="B4677" s="6">
        <v>2.7570000000000001</v>
      </c>
      <c r="C4677" s="6">
        <v>1.9790000000000001</v>
      </c>
    </row>
    <row r="4678" spans="1:3" ht="14.4" customHeight="1" x14ac:dyDescent="0.3">
      <c r="A4678" s="5" t="s">
        <v>1845</v>
      </c>
      <c r="B4678" s="6">
        <v>2.7210000000000001</v>
      </c>
      <c r="C4678" s="6">
        <v>1.966</v>
      </c>
    </row>
    <row r="4679" spans="1:3" ht="14.4" customHeight="1" x14ac:dyDescent="0.3">
      <c r="A4679" s="5" t="s">
        <v>1843</v>
      </c>
      <c r="B4679" s="6">
        <v>2.7320000000000002</v>
      </c>
      <c r="C4679" s="6">
        <v>2.0070000000000001</v>
      </c>
    </row>
    <row r="4680" spans="1:3" ht="14.4" customHeight="1" x14ac:dyDescent="0.3">
      <c r="A4680" s="5" t="s">
        <v>1841</v>
      </c>
      <c r="B4680" s="6">
        <v>2.7749999999999999</v>
      </c>
      <c r="C4680" s="6">
        <v>2</v>
      </c>
    </row>
    <row r="4681" spans="1:3" ht="14.4" customHeight="1" x14ac:dyDescent="0.3">
      <c r="A4681" s="5" t="s">
        <v>1839</v>
      </c>
      <c r="B4681" s="6">
        <v>2.78</v>
      </c>
      <c r="C4681" s="6">
        <v>1.9890000000000001</v>
      </c>
    </row>
    <row r="4682" spans="1:3" ht="14.4" customHeight="1" x14ac:dyDescent="0.3">
      <c r="A4682" s="5" t="s">
        <v>1837</v>
      </c>
      <c r="B4682" s="6">
        <v>2.8220000000000001</v>
      </c>
      <c r="C4682" s="6">
        <v>1.992</v>
      </c>
    </row>
    <row r="4683" spans="1:3" ht="14.4" customHeight="1" x14ac:dyDescent="0.3">
      <c r="A4683" s="5" t="s">
        <v>1835</v>
      </c>
      <c r="B4683" s="6">
        <v>2.7970000000000002</v>
      </c>
      <c r="C4683" s="6">
        <v>1.9910000000000001</v>
      </c>
    </row>
    <row r="4684" spans="1:3" ht="14.4" customHeight="1" x14ac:dyDescent="0.3">
      <c r="A4684" s="5" t="s">
        <v>1833</v>
      </c>
      <c r="B4684" s="6">
        <v>2.782</v>
      </c>
      <c r="C4684" s="6">
        <v>2.0329999999999999</v>
      </c>
    </row>
    <row r="4685" spans="1:3" ht="14.4" customHeight="1" x14ac:dyDescent="0.3">
      <c r="A4685" s="5" t="s">
        <v>1831</v>
      </c>
      <c r="B4685" s="6">
        <v>2.758</v>
      </c>
      <c r="C4685" s="6">
        <v>2.0249999999999999</v>
      </c>
    </row>
    <row r="4686" spans="1:3" ht="14.4" customHeight="1" x14ac:dyDescent="0.3">
      <c r="A4686" s="5" t="s">
        <v>1829</v>
      </c>
      <c r="B4686" s="6">
        <v>2.8159999999999998</v>
      </c>
      <c r="C4686" s="6">
        <v>2.0070000000000001</v>
      </c>
    </row>
    <row r="4687" spans="1:3" ht="14.4" customHeight="1" x14ac:dyDescent="0.3">
      <c r="A4687" s="5" t="s">
        <v>1827</v>
      </c>
      <c r="B4687" s="6">
        <v>2.8530000000000002</v>
      </c>
      <c r="C4687" s="6">
        <v>2.0070000000000001</v>
      </c>
    </row>
    <row r="4688" spans="1:3" ht="14.4" customHeight="1" x14ac:dyDescent="0.3">
      <c r="A4688" s="5" t="s">
        <v>1825</v>
      </c>
      <c r="B4688" s="6">
        <v>2.86</v>
      </c>
      <c r="C4688" s="6">
        <v>2.0139999999999998</v>
      </c>
    </row>
    <row r="4689" spans="1:3" ht="14.4" customHeight="1" x14ac:dyDescent="0.3">
      <c r="A4689" s="5" t="s">
        <v>1823</v>
      </c>
      <c r="B4689" s="6">
        <v>2.8969999999999998</v>
      </c>
      <c r="C4689" s="6">
        <v>2.056</v>
      </c>
    </row>
    <row r="4690" spans="1:3" ht="14.4" customHeight="1" x14ac:dyDescent="0.3">
      <c r="A4690" s="5" t="s">
        <v>1821</v>
      </c>
      <c r="B4690" s="6">
        <v>2.9489999999999998</v>
      </c>
      <c r="C4690" s="6">
        <v>2.056</v>
      </c>
    </row>
    <row r="4691" spans="1:3" ht="14.4" customHeight="1" x14ac:dyDescent="0.3">
      <c r="A4691" s="5" t="s">
        <v>1819</v>
      </c>
      <c r="B4691" s="6">
        <v>2.9550000000000001</v>
      </c>
      <c r="C4691" s="6">
        <v>2.0510000000000002</v>
      </c>
    </row>
    <row r="4692" spans="1:3" ht="14.4" customHeight="1" x14ac:dyDescent="0.3">
      <c r="A4692" s="5" t="s">
        <v>1817</v>
      </c>
      <c r="B4692" s="6">
        <v>2.944</v>
      </c>
      <c r="C4692" s="6">
        <v>2.0449999999999999</v>
      </c>
    </row>
    <row r="4693" spans="1:3" ht="14.4" customHeight="1" x14ac:dyDescent="0.3">
      <c r="A4693" s="5" t="s">
        <v>1815</v>
      </c>
      <c r="B4693" s="6">
        <v>2.93</v>
      </c>
      <c r="C4693" s="6">
        <v>2.0430000000000001</v>
      </c>
    </row>
    <row r="4694" spans="1:3" ht="14.4" customHeight="1" x14ac:dyDescent="0.3">
      <c r="A4694" s="5" t="s">
        <v>1813</v>
      </c>
      <c r="B4694" s="6">
        <v>2.9590000000000001</v>
      </c>
      <c r="C4694" s="6">
        <v>2.0819999999999999</v>
      </c>
    </row>
    <row r="4695" spans="1:3" ht="14.4" customHeight="1" x14ac:dyDescent="0.3">
      <c r="A4695" s="5" t="s">
        <v>1811</v>
      </c>
      <c r="B4695" s="6">
        <v>2.94</v>
      </c>
      <c r="C4695" s="6">
        <v>2.069</v>
      </c>
    </row>
    <row r="4696" spans="1:3" ht="14.4" customHeight="1" x14ac:dyDescent="0.3">
      <c r="A4696" s="5" t="s">
        <v>1809</v>
      </c>
      <c r="B4696" s="6">
        <v>2.9079999999999999</v>
      </c>
      <c r="C4696" s="6">
        <v>2.0640000000000001</v>
      </c>
    </row>
    <row r="4697" spans="1:3" ht="14.4" customHeight="1" x14ac:dyDescent="0.3">
      <c r="A4697" s="5" t="s">
        <v>1807</v>
      </c>
      <c r="B4697" s="6">
        <v>2.9460000000000002</v>
      </c>
      <c r="C4697" s="6">
        <v>2.0430000000000001</v>
      </c>
    </row>
    <row r="4698" spans="1:3" ht="14.4" customHeight="1" x14ac:dyDescent="0.3">
      <c r="A4698" s="5" t="s">
        <v>1805</v>
      </c>
      <c r="B4698" s="6">
        <v>2.9409999999999998</v>
      </c>
      <c r="C4698" s="6">
        <v>2.04</v>
      </c>
    </row>
    <row r="4699" spans="1:3" ht="14.4" customHeight="1" x14ac:dyDescent="0.3">
      <c r="A4699" s="5" t="s">
        <v>1803</v>
      </c>
      <c r="B4699" s="6">
        <v>2.98</v>
      </c>
      <c r="C4699" s="6">
        <v>2.0790000000000002</v>
      </c>
    </row>
    <row r="4700" spans="1:3" ht="14.4" customHeight="1" x14ac:dyDescent="0.3">
      <c r="A4700" s="5" t="s">
        <v>1801</v>
      </c>
      <c r="B4700" s="6">
        <v>2.956</v>
      </c>
      <c r="C4700" s="6">
        <v>2.0840000000000001</v>
      </c>
    </row>
    <row r="4701" spans="1:3" ht="14.4" customHeight="1" x14ac:dyDescent="0.3">
      <c r="A4701" s="5" t="s">
        <v>1799</v>
      </c>
      <c r="B4701" s="6">
        <v>2.964</v>
      </c>
      <c r="C4701" s="6">
        <v>2.0790000000000002</v>
      </c>
    </row>
    <row r="4702" spans="1:3" ht="14.4" customHeight="1" x14ac:dyDescent="0.3">
      <c r="A4702" s="5" t="s">
        <v>1797</v>
      </c>
      <c r="B4702" s="6">
        <v>2.9169999999999998</v>
      </c>
      <c r="C4702" s="6">
        <v>2.0939999999999999</v>
      </c>
    </row>
    <row r="4703" spans="1:3" ht="14.4" customHeight="1" x14ac:dyDescent="0.3">
      <c r="A4703" s="5" t="s">
        <v>1795</v>
      </c>
      <c r="B4703" s="6">
        <v>2.8759999999999999</v>
      </c>
      <c r="C4703" s="6">
        <v>2.109</v>
      </c>
    </row>
    <row r="4704" spans="1:3" ht="14.4" customHeight="1" x14ac:dyDescent="0.3">
      <c r="A4704" s="5" t="s">
        <v>1793</v>
      </c>
      <c r="B4704" s="6">
        <v>2.8519999999999999</v>
      </c>
      <c r="C4704" s="6">
        <v>2.1280000000000001</v>
      </c>
    </row>
    <row r="4705" spans="1:3" ht="14.4" customHeight="1" x14ac:dyDescent="0.3">
      <c r="A4705" s="5" t="s">
        <v>1791</v>
      </c>
      <c r="B4705" s="6">
        <v>2.895</v>
      </c>
      <c r="C4705" s="6">
        <v>2.125</v>
      </c>
    </row>
    <row r="4706" spans="1:3" ht="14.4" customHeight="1" x14ac:dyDescent="0.3">
      <c r="A4706" s="5" t="s">
        <v>1789</v>
      </c>
      <c r="B4706" s="6">
        <v>2.8740000000000001</v>
      </c>
      <c r="C4706" s="6">
        <v>2.105</v>
      </c>
    </row>
    <row r="4707" spans="1:3" ht="14.4" customHeight="1" x14ac:dyDescent="0.3">
      <c r="A4707" s="5" t="s">
        <v>1787</v>
      </c>
      <c r="B4707" s="6">
        <v>2.9159999999999999</v>
      </c>
      <c r="C4707" s="6">
        <v>2.1040000000000001</v>
      </c>
    </row>
    <row r="4708" spans="1:3" ht="14.4" customHeight="1" x14ac:dyDescent="0.3">
      <c r="A4708" s="5" t="s">
        <v>1785</v>
      </c>
      <c r="B4708" s="6">
        <v>2.8650000000000002</v>
      </c>
      <c r="C4708" s="6">
        <v>2.1015000000000001</v>
      </c>
    </row>
    <row r="4709" spans="1:3" ht="14.4" customHeight="1" x14ac:dyDescent="0.3">
      <c r="A4709" s="5" t="s">
        <v>1783</v>
      </c>
      <c r="B4709" s="6">
        <v>2.823</v>
      </c>
      <c r="C4709" s="6">
        <v>2.117</v>
      </c>
    </row>
    <row r="4710" spans="1:3" ht="14.4" customHeight="1" x14ac:dyDescent="0.3">
      <c r="A4710" s="5" t="s">
        <v>1781</v>
      </c>
      <c r="B4710" s="6">
        <v>2.7949999999999999</v>
      </c>
      <c r="C4710" s="6">
        <v>2.1349999999999998</v>
      </c>
    </row>
    <row r="4711" spans="1:3" ht="14.4" customHeight="1" x14ac:dyDescent="0.3">
      <c r="A4711" s="5" t="s">
        <v>1779</v>
      </c>
      <c r="B4711" s="6">
        <v>2.7719999999999998</v>
      </c>
      <c r="C4711" s="6">
        <v>2.13</v>
      </c>
    </row>
    <row r="4712" spans="1:3" ht="14.4" customHeight="1" x14ac:dyDescent="0.3">
      <c r="A4712" s="5" t="s">
        <v>1777</v>
      </c>
      <c r="B4712" s="6">
        <v>2.7759999999999998</v>
      </c>
      <c r="C4712" s="6">
        <v>2.137</v>
      </c>
    </row>
    <row r="4713" spans="1:3" ht="14.4" customHeight="1" x14ac:dyDescent="0.3">
      <c r="A4713" s="5" t="s">
        <v>1775</v>
      </c>
      <c r="B4713" s="6">
        <v>2.8039999999999998</v>
      </c>
      <c r="C4713" s="6">
        <v>2.1320000000000001</v>
      </c>
    </row>
    <row r="4714" spans="1:3" ht="14.4" customHeight="1" x14ac:dyDescent="0.3">
      <c r="A4714" s="5" t="s">
        <v>1773</v>
      </c>
      <c r="B4714" s="6">
        <v>2.8279999999999998</v>
      </c>
      <c r="C4714" s="6">
        <v>2.153</v>
      </c>
    </row>
    <row r="4715" spans="1:3" ht="14.4" customHeight="1" x14ac:dyDescent="0.3">
      <c r="A4715" s="5" t="s">
        <v>1771</v>
      </c>
      <c r="B4715" s="6">
        <v>2.8290000000000002</v>
      </c>
      <c r="C4715" s="6">
        <v>2.1509999999999998</v>
      </c>
    </row>
    <row r="4716" spans="1:3" ht="14.4" customHeight="1" x14ac:dyDescent="0.3">
      <c r="A4716" s="5" t="s">
        <v>1769</v>
      </c>
      <c r="B4716" s="6">
        <v>2.8170000000000002</v>
      </c>
      <c r="C4716" s="6">
        <v>2.1429999999999998</v>
      </c>
    </row>
    <row r="4717" spans="1:3" ht="14.4" customHeight="1" x14ac:dyDescent="0.3">
      <c r="A4717" s="5" t="s">
        <v>1767</v>
      </c>
      <c r="B4717" s="6">
        <v>2.7669999999999999</v>
      </c>
      <c r="C4717" s="6">
        <v>2.153</v>
      </c>
    </row>
    <row r="4718" spans="1:3" ht="14.4" customHeight="1" x14ac:dyDescent="0.3">
      <c r="A4718" s="5" t="s">
        <v>1765</v>
      </c>
      <c r="B4718" s="6">
        <v>2.8140000000000001</v>
      </c>
      <c r="C4718" s="6">
        <v>2.1579999999999999</v>
      </c>
    </row>
    <row r="4719" spans="1:3" ht="14.4" customHeight="1" x14ac:dyDescent="0.3">
      <c r="A4719" s="5" t="s">
        <v>1763</v>
      </c>
      <c r="B4719" s="6">
        <v>2.9329999999999998</v>
      </c>
      <c r="C4719" s="6">
        <v>2.1739999999999999</v>
      </c>
    </row>
    <row r="4720" spans="1:3" ht="14.4" customHeight="1" x14ac:dyDescent="0.3">
      <c r="A4720" s="5" t="s">
        <v>1761</v>
      </c>
      <c r="B4720" s="6">
        <v>2.9079999999999999</v>
      </c>
      <c r="C4720" s="6">
        <v>2.1659999999999999</v>
      </c>
    </row>
    <row r="4721" spans="1:3" ht="14.4" customHeight="1" x14ac:dyDescent="0.3">
      <c r="A4721" s="5" t="s">
        <v>1759</v>
      </c>
      <c r="B4721" s="6">
        <v>2.976</v>
      </c>
      <c r="C4721" s="6">
        <v>2.169</v>
      </c>
    </row>
    <row r="4722" spans="1:3" ht="14.4" customHeight="1" x14ac:dyDescent="0.3">
      <c r="A4722" s="5" t="s">
        <v>1757</v>
      </c>
      <c r="B4722" s="6">
        <v>2.9769999999999999</v>
      </c>
      <c r="C4722" s="6">
        <v>2.173</v>
      </c>
    </row>
    <row r="4723" spans="1:3" ht="14.4" customHeight="1" x14ac:dyDescent="0.3">
      <c r="A4723" s="5" t="s">
        <v>1755</v>
      </c>
      <c r="B4723" s="6">
        <v>3.0379999999999998</v>
      </c>
      <c r="C4723" s="6">
        <v>2.173</v>
      </c>
    </row>
    <row r="4724" spans="1:3" ht="14.4" customHeight="1" x14ac:dyDescent="0.3">
      <c r="A4724" s="5" t="s">
        <v>1753</v>
      </c>
      <c r="B4724" s="6">
        <v>3.0819999999999999</v>
      </c>
      <c r="C4724" s="6">
        <v>2.2149999999999999</v>
      </c>
    </row>
    <row r="4725" spans="1:3" ht="14.4" customHeight="1" x14ac:dyDescent="0.3">
      <c r="A4725" s="5" t="s">
        <v>1751</v>
      </c>
      <c r="B4725" s="6">
        <v>3.0209999999999999</v>
      </c>
      <c r="C4725" s="6">
        <v>2.2120000000000002</v>
      </c>
    </row>
    <row r="4726" spans="1:3" ht="14.4" customHeight="1" x14ac:dyDescent="0.3">
      <c r="A4726" s="5" t="s">
        <v>1749</v>
      </c>
      <c r="B4726" s="6">
        <v>3.056</v>
      </c>
      <c r="C4726" s="6">
        <v>2.1920000000000002</v>
      </c>
    </row>
    <row r="4727" spans="1:3" ht="14.4" customHeight="1" x14ac:dyDescent="0.3">
      <c r="A4727" s="5" t="s">
        <v>1747</v>
      </c>
      <c r="B4727" s="6">
        <v>3.008</v>
      </c>
      <c r="C4727" s="6">
        <v>2.1989999999999998</v>
      </c>
    </row>
    <row r="4728" spans="1:3" ht="14.4" customHeight="1" x14ac:dyDescent="0.3">
      <c r="A4728" s="5" t="s">
        <v>1745</v>
      </c>
      <c r="B4728" s="6">
        <v>3.0939999999999999</v>
      </c>
      <c r="C4728" s="6">
        <v>2.206</v>
      </c>
    </row>
    <row r="4729" spans="1:3" ht="14.4" customHeight="1" x14ac:dyDescent="0.3">
      <c r="A4729" s="5" t="s">
        <v>1743</v>
      </c>
      <c r="B4729" s="6">
        <v>3.1659999999999999</v>
      </c>
      <c r="C4729" s="6">
        <v>2.2229999999999999</v>
      </c>
    </row>
    <row r="4730" spans="1:3" ht="14.4" customHeight="1" x14ac:dyDescent="0.3">
      <c r="A4730" s="5" t="s">
        <v>1741</v>
      </c>
      <c r="B4730" s="6">
        <v>3.23</v>
      </c>
      <c r="C4730" s="6">
        <v>2.2229999999999999</v>
      </c>
    </row>
    <row r="4731" spans="1:3" ht="14.4" customHeight="1" x14ac:dyDescent="0.3">
      <c r="A4731" s="5" t="s">
        <v>1739</v>
      </c>
      <c r="B4731" s="6">
        <v>3.165</v>
      </c>
      <c r="C4731" s="6">
        <v>2.222</v>
      </c>
    </row>
    <row r="4732" spans="1:3" ht="14.4" customHeight="1" x14ac:dyDescent="0.3">
      <c r="A4732" s="5" t="s">
        <v>1737</v>
      </c>
      <c r="B4732" s="6">
        <v>3.1429999999999998</v>
      </c>
      <c r="C4732" s="6">
        <v>2.2170000000000001</v>
      </c>
    </row>
    <row r="4733" spans="1:3" ht="14.4" customHeight="1" x14ac:dyDescent="0.3">
      <c r="A4733" s="5" t="s">
        <v>1735</v>
      </c>
      <c r="B4733" s="6">
        <v>3.2669999999999999</v>
      </c>
      <c r="C4733" s="6">
        <v>2.2166999999999999</v>
      </c>
    </row>
    <row r="4734" spans="1:3" ht="14.4" customHeight="1" x14ac:dyDescent="0.3">
      <c r="A4734" s="5" t="s">
        <v>1733</v>
      </c>
      <c r="B4734" s="6">
        <v>3.266</v>
      </c>
      <c r="C4734" s="6">
        <v>2.2370000000000001</v>
      </c>
    </row>
    <row r="4735" spans="1:3" ht="14.4" customHeight="1" x14ac:dyDescent="0.3">
      <c r="A4735" s="5" t="s">
        <v>1731</v>
      </c>
      <c r="B4735" s="6">
        <v>3.2839999999999998</v>
      </c>
      <c r="C4735" s="6">
        <v>2.274</v>
      </c>
    </row>
    <row r="4736" spans="1:3" ht="14.4" customHeight="1" x14ac:dyDescent="0.3">
      <c r="A4736" s="5" t="s">
        <v>1729</v>
      </c>
      <c r="B4736" s="6">
        <v>3.222</v>
      </c>
      <c r="C4736" s="6">
        <v>2.266</v>
      </c>
    </row>
    <row r="4737" spans="1:3" ht="14.4" customHeight="1" x14ac:dyDescent="0.3">
      <c r="A4737" s="5" t="s">
        <v>1727</v>
      </c>
      <c r="B4737" s="6">
        <v>3.161</v>
      </c>
      <c r="C4737" s="6">
        <v>2.2709999999999999</v>
      </c>
    </row>
    <row r="4738" spans="1:3" ht="14.4" customHeight="1" x14ac:dyDescent="0.3">
      <c r="A4738" s="5" t="s">
        <v>1725</v>
      </c>
      <c r="B4738" s="6">
        <v>3.242</v>
      </c>
      <c r="C4738" s="6">
        <v>2.2829999999999999</v>
      </c>
    </row>
    <row r="4739" spans="1:3" ht="14.4" customHeight="1" x14ac:dyDescent="0.3">
      <c r="A4739" s="5" t="s">
        <v>1723</v>
      </c>
      <c r="B4739" s="6">
        <v>3.2389999999999999</v>
      </c>
      <c r="C4739" s="6">
        <v>2.31</v>
      </c>
    </row>
    <row r="4740" spans="1:3" ht="14.4" customHeight="1" x14ac:dyDescent="0.3">
      <c r="A4740" s="5" t="s">
        <v>1721</v>
      </c>
      <c r="B4740" s="6">
        <v>3.32</v>
      </c>
      <c r="C4740" s="6">
        <v>2.31</v>
      </c>
    </row>
    <row r="4741" spans="1:3" ht="14.4" customHeight="1" x14ac:dyDescent="0.3">
      <c r="A4741" s="5" t="s">
        <v>1719</v>
      </c>
      <c r="B4741" s="6">
        <v>3.198</v>
      </c>
      <c r="C4741" s="6">
        <v>2.31</v>
      </c>
    </row>
    <row r="4742" spans="1:3" ht="14.4" customHeight="1" x14ac:dyDescent="0.3">
      <c r="A4742" s="5" t="s">
        <v>1717</v>
      </c>
      <c r="B4742" s="6">
        <v>3.25</v>
      </c>
      <c r="C4742" s="6">
        <v>2.3090000000000002</v>
      </c>
    </row>
    <row r="4743" spans="1:3" ht="14.4" customHeight="1" x14ac:dyDescent="0.3">
      <c r="A4743" s="5" t="s">
        <v>1715</v>
      </c>
      <c r="B4743" s="6">
        <v>3.1379999999999999</v>
      </c>
      <c r="C4743" s="6">
        <v>2.3119999999999998</v>
      </c>
    </row>
    <row r="4744" spans="1:3" ht="14.4" customHeight="1" x14ac:dyDescent="0.3">
      <c r="A4744" s="5" t="s">
        <v>1713</v>
      </c>
      <c r="B4744" s="6">
        <v>3.2120000000000002</v>
      </c>
      <c r="C4744" s="6">
        <v>2.34</v>
      </c>
    </row>
    <row r="4745" spans="1:3" ht="14.4" customHeight="1" x14ac:dyDescent="0.3">
      <c r="A4745" s="5" t="s">
        <v>1711</v>
      </c>
      <c r="B4745" s="6">
        <v>3.1659999999999999</v>
      </c>
      <c r="C4745" s="6">
        <v>2.34</v>
      </c>
    </row>
    <row r="4746" spans="1:3" ht="14.4" customHeight="1" x14ac:dyDescent="0.3">
      <c r="A4746" s="5" t="s">
        <v>1709</v>
      </c>
      <c r="B4746" s="6">
        <v>3.202</v>
      </c>
      <c r="C4746" s="6">
        <v>2.335</v>
      </c>
    </row>
    <row r="4747" spans="1:3" ht="14.4" customHeight="1" x14ac:dyDescent="0.3">
      <c r="A4747" s="5" t="s">
        <v>1707</v>
      </c>
      <c r="B4747" s="6">
        <v>3.1850000000000001</v>
      </c>
      <c r="C4747" s="6">
        <v>2.327</v>
      </c>
    </row>
    <row r="4748" spans="1:3" ht="14.4" customHeight="1" x14ac:dyDescent="0.3">
      <c r="A4748" s="5" t="s">
        <v>1705</v>
      </c>
      <c r="B4748" s="6">
        <v>3.1850000000000001</v>
      </c>
      <c r="C4748" s="6">
        <v>2.3140000000000001</v>
      </c>
    </row>
    <row r="4749" spans="1:3" ht="14.4" customHeight="1" x14ac:dyDescent="0.3">
      <c r="A4749" s="5" t="s">
        <v>1703</v>
      </c>
      <c r="B4749" s="6">
        <v>3.1869999999999998</v>
      </c>
      <c r="C4749" s="6">
        <v>2.3380000000000001</v>
      </c>
    </row>
    <row r="4750" spans="1:3" ht="14.4" customHeight="1" x14ac:dyDescent="0.3">
      <c r="A4750" s="5" t="s">
        <v>1701</v>
      </c>
      <c r="B4750" s="6">
        <v>3.2610000000000001</v>
      </c>
      <c r="C4750" s="6">
        <v>2.3330000000000002</v>
      </c>
    </row>
    <row r="4751" spans="1:3" ht="14.4" customHeight="1" x14ac:dyDescent="0.3">
      <c r="A4751" s="5" t="s">
        <v>1699</v>
      </c>
      <c r="B4751" s="6">
        <v>3.2370000000000001</v>
      </c>
      <c r="C4751" s="6">
        <v>2.3250000000000002</v>
      </c>
    </row>
    <row r="4752" spans="1:3" ht="14.4" customHeight="1" x14ac:dyDescent="0.3">
      <c r="A4752" s="5" t="s">
        <v>1697</v>
      </c>
      <c r="B4752" s="6">
        <v>3.2839999999999998</v>
      </c>
      <c r="C4752" s="6">
        <v>2.327</v>
      </c>
    </row>
    <row r="4753" spans="1:3" ht="14.4" customHeight="1" x14ac:dyDescent="0.3">
      <c r="A4753" s="5" t="s">
        <v>1695</v>
      </c>
      <c r="B4753" s="6">
        <v>3.5670000000000002</v>
      </c>
      <c r="C4753" s="6">
        <v>2.3220000000000001</v>
      </c>
    </row>
    <row r="4754" spans="1:3" ht="14.4" customHeight="1" x14ac:dyDescent="0.3">
      <c r="A4754" s="5" t="s">
        <v>1693</v>
      </c>
      <c r="B4754" s="6">
        <v>3.5550000000000002</v>
      </c>
      <c r="C4754" s="6">
        <v>2.3660000000000001</v>
      </c>
    </row>
    <row r="4755" spans="1:3" ht="14.4" customHeight="1" x14ac:dyDescent="0.3">
      <c r="A4755" s="5" t="s">
        <v>1691</v>
      </c>
      <c r="B4755" s="6">
        <v>3.5550000000000002</v>
      </c>
      <c r="C4755" s="6">
        <v>2.3610000000000002</v>
      </c>
    </row>
    <row r="4756" spans="1:3" ht="14.4" customHeight="1" x14ac:dyDescent="0.3">
      <c r="A4756" s="5" t="s">
        <v>1689</v>
      </c>
      <c r="B4756" s="6">
        <v>3.5430000000000001</v>
      </c>
      <c r="C4756" s="6">
        <v>2.3580000000000001</v>
      </c>
    </row>
    <row r="4757" spans="1:3" ht="14.4" customHeight="1" x14ac:dyDescent="0.3">
      <c r="A4757" s="5" t="s">
        <v>1687</v>
      </c>
      <c r="B4757" s="6">
        <v>3.7189999999999999</v>
      </c>
      <c r="C4757" s="6">
        <v>2.355</v>
      </c>
    </row>
    <row r="4758" spans="1:3" ht="14.4" customHeight="1" x14ac:dyDescent="0.3">
      <c r="A4758" s="5" t="s">
        <v>1685</v>
      </c>
      <c r="B4758" s="6">
        <v>3.7879999999999998</v>
      </c>
      <c r="C4758" s="6">
        <v>2.3551000000000002</v>
      </c>
    </row>
    <row r="4759" spans="1:3" ht="14.4" customHeight="1" x14ac:dyDescent="0.3">
      <c r="A4759" s="5" t="s">
        <v>1683</v>
      </c>
      <c r="B4759" s="6">
        <v>4.101</v>
      </c>
      <c r="C4759" s="6">
        <v>2.35</v>
      </c>
    </row>
    <row r="4760" spans="1:3" ht="14.4" customHeight="1" x14ac:dyDescent="0.3">
      <c r="A4760" s="5" t="s">
        <v>1681</v>
      </c>
      <c r="B4760" s="6">
        <v>4.8369999999999997</v>
      </c>
      <c r="C4760" s="6">
        <v>2.3759999999999999</v>
      </c>
    </row>
    <row r="4761" spans="1:3" ht="14.4" customHeight="1" x14ac:dyDescent="0.3">
      <c r="A4761" s="5" t="s">
        <v>1679</v>
      </c>
      <c r="B4761" s="6">
        <v>4.0380000000000003</v>
      </c>
      <c r="C4761" s="6">
        <v>2.3660000000000001</v>
      </c>
    </row>
    <row r="4762" spans="1:3" ht="14.4" customHeight="1" x14ac:dyDescent="0.3">
      <c r="A4762" s="5" t="s">
        <v>1677</v>
      </c>
      <c r="B4762" s="6">
        <v>4.2720000000000002</v>
      </c>
      <c r="C4762" s="6">
        <v>2.355</v>
      </c>
    </row>
    <row r="4763" spans="1:3" ht="14.4" customHeight="1" x14ac:dyDescent="0.3">
      <c r="A4763" s="5" t="s">
        <v>1675</v>
      </c>
      <c r="B4763" s="6">
        <v>4.7</v>
      </c>
      <c r="C4763" s="6">
        <v>2.355</v>
      </c>
    </row>
    <row r="4764" spans="1:3" ht="14.4" customHeight="1" x14ac:dyDescent="0.3">
      <c r="A4764" s="5" t="s">
        <v>1673</v>
      </c>
      <c r="B4764" s="6">
        <v>4.5229999999999997</v>
      </c>
      <c r="C4764" s="6">
        <v>2.3919999999999999</v>
      </c>
    </row>
    <row r="4765" spans="1:3" ht="14.4" customHeight="1" x14ac:dyDescent="0.3">
      <c r="A4765" s="5" t="s">
        <v>1671</v>
      </c>
      <c r="B4765" s="6">
        <v>4.4509999999999996</v>
      </c>
      <c r="C4765" s="6">
        <v>2.407</v>
      </c>
    </row>
    <row r="4766" spans="1:3" ht="14.4" customHeight="1" x14ac:dyDescent="0.3">
      <c r="A4766" s="5" t="s">
        <v>1670</v>
      </c>
      <c r="B4766" s="6">
        <v>4.2679999999999998</v>
      </c>
      <c r="C4766" s="6">
        <v>2.4018000000000002</v>
      </c>
    </row>
    <row r="4767" spans="1:3" ht="14.4" customHeight="1" x14ac:dyDescent="0.3">
      <c r="A4767" s="5" t="s">
        <v>1668</v>
      </c>
      <c r="B4767" s="6">
        <v>4.3079999999999998</v>
      </c>
      <c r="C4767" s="6">
        <v>2.4039999999999999</v>
      </c>
    </row>
    <row r="4768" spans="1:3" ht="14.4" customHeight="1" x14ac:dyDescent="0.3">
      <c r="A4768" s="5" t="s">
        <v>1666</v>
      </c>
      <c r="B4768" s="6">
        <v>4.2480000000000002</v>
      </c>
      <c r="C4768" s="6">
        <v>2.399</v>
      </c>
    </row>
    <row r="4769" spans="1:3" ht="14.4" customHeight="1" x14ac:dyDescent="0.3">
      <c r="A4769" s="5" t="s">
        <v>1664</v>
      </c>
      <c r="B4769" s="6">
        <v>4.2619999999999996</v>
      </c>
      <c r="C4769" s="6">
        <v>2.4049999999999998</v>
      </c>
    </row>
    <row r="4770" spans="1:3" ht="14.4" customHeight="1" x14ac:dyDescent="0.3">
      <c r="A4770" s="5" t="s">
        <v>1662</v>
      </c>
      <c r="B4770" s="6">
        <v>4.7149999999999999</v>
      </c>
      <c r="C4770" s="6">
        <v>2.387</v>
      </c>
    </row>
    <row r="4771" spans="1:3" ht="14.4" customHeight="1" x14ac:dyDescent="0.3">
      <c r="A4771" s="5" t="s">
        <v>1660</v>
      </c>
      <c r="B4771" s="6">
        <v>4.6459999999999999</v>
      </c>
      <c r="C4771" s="6">
        <v>2.3660000000000001</v>
      </c>
    </row>
    <row r="4772" spans="1:3" ht="14.4" customHeight="1" x14ac:dyDescent="0.3">
      <c r="A4772" s="5" t="s">
        <v>1658</v>
      </c>
      <c r="B4772" s="6">
        <v>4.6120000000000001</v>
      </c>
      <c r="C4772" s="6">
        <v>2.363</v>
      </c>
    </row>
    <row r="4773" spans="1:3" ht="14.4" customHeight="1" x14ac:dyDescent="0.3">
      <c r="A4773" s="5" t="s">
        <v>1656</v>
      </c>
      <c r="B4773" s="6">
        <v>4.3390000000000004</v>
      </c>
      <c r="C4773" s="6">
        <v>2.3420000000000001</v>
      </c>
    </row>
    <row r="4774" spans="1:3" ht="14.4" customHeight="1" x14ac:dyDescent="0.3">
      <c r="A4774" s="5" t="s">
        <v>1654</v>
      </c>
      <c r="B4774" s="6">
        <v>4.4569999999999999</v>
      </c>
      <c r="C4774" s="6">
        <v>2.423</v>
      </c>
    </row>
    <row r="4775" spans="1:3" ht="14.4" customHeight="1" x14ac:dyDescent="0.3">
      <c r="A4775" s="5" t="s">
        <v>1652</v>
      </c>
      <c r="B4775" s="6">
        <v>4.4690000000000003</v>
      </c>
      <c r="C4775" s="6">
        <v>2.4224999999999999</v>
      </c>
    </row>
    <row r="4776" spans="1:3" ht="14.4" customHeight="1" x14ac:dyDescent="0.3">
      <c r="A4776" s="5" t="s">
        <v>1650</v>
      </c>
      <c r="B4776" s="6">
        <v>4.327</v>
      </c>
      <c r="C4776" s="6">
        <v>2.41</v>
      </c>
    </row>
    <row r="4777" spans="1:3" ht="14.4" customHeight="1" x14ac:dyDescent="0.3">
      <c r="A4777" s="5" t="s">
        <v>1648</v>
      </c>
      <c r="B4777" s="6">
        <v>4.4880000000000004</v>
      </c>
      <c r="C4777" s="6">
        <v>2.3959999999999999</v>
      </c>
    </row>
    <row r="4778" spans="1:3" ht="14.4" customHeight="1" x14ac:dyDescent="0.3">
      <c r="A4778" s="5" t="s">
        <v>1647</v>
      </c>
      <c r="B4778" s="6">
        <v>4.5449999999999999</v>
      </c>
      <c r="C4778" s="6">
        <v>2.3860000000000001</v>
      </c>
    </row>
    <row r="4779" spans="1:3" ht="14.4" customHeight="1" x14ac:dyDescent="0.3">
      <c r="A4779" s="5" t="s">
        <v>1645</v>
      </c>
      <c r="B4779" s="6">
        <v>4.407</v>
      </c>
      <c r="C4779" s="6">
        <v>2.4279999999999999</v>
      </c>
    </row>
    <row r="4780" spans="1:3" ht="14.4" customHeight="1" x14ac:dyDescent="0.3">
      <c r="A4780" s="5" t="s">
        <v>1643</v>
      </c>
      <c r="B4780" s="6">
        <v>4.1360000000000001</v>
      </c>
      <c r="C4780" s="6">
        <v>2.4279999999999999</v>
      </c>
    </row>
    <row r="4781" spans="1:3" ht="14.4" customHeight="1" x14ac:dyDescent="0.3">
      <c r="A4781" s="5" t="s">
        <v>1642</v>
      </c>
      <c r="B4781" s="6">
        <v>4.1239999999999997</v>
      </c>
      <c r="C4781" s="6">
        <v>2.42</v>
      </c>
    </row>
    <row r="4782" spans="1:3" ht="14.4" customHeight="1" x14ac:dyDescent="0.3">
      <c r="A4782" s="5" t="s">
        <v>1640</v>
      </c>
      <c r="B4782" s="6">
        <v>3.827</v>
      </c>
      <c r="C4782" s="6">
        <v>2.4239999999999999</v>
      </c>
    </row>
    <row r="4783" spans="1:3" ht="14.4" customHeight="1" x14ac:dyDescent="0.3">
      <c r="A4783" s="5" t="s">
        <v>1638</v>
      </c>
      <c r="B4783" s="6">
        <v>3.528</v>
      </c>
      <c r="C4783" s="6">
        <v>2.3940000000000001</v>
      </c>
    </row>
    <row r="4784" spans="1:3" ht="14.4" customHeight="1" x14ac:dyDescent="0.3">
      <c r="A4784" s="5" t="s">
        <v>1636</v>
      </c>
      <c r="B4784" s="6">
        <v>3.8380000000000001</v>
      </c>
      <c r="C4784" s="6">
        <v>2.3839999999999999</v>
      </c>
    </row>
    <row r="4785" spans="1:3" ht="14.4" customHeight="1" x14ac:dyDescent="0.3">
      <c r="A4785" s="5" t="s">
        <v>1634</v>
      </c>
      <c r="B4785" s="6">
        <v>3.726</v>
      </c>
      <c r="C4785" s="6">
        <v>2.3940000000000001</v>
      </c>
    </row>
    <row r="4786" spans="1:3" ht="14.4" customHeight="1" x14ac:dyDescent="0.3">
      <c r="A4786" s="5" t="s">
        <v>1632</v>
      </c>
      <c r="B4786" s="6">
        <v>3.5830000000000002</v>
      </c>
      <c r="C4786" s="6">
        <v>2.3919999999999999</v>
      </c>
    </row>
    <row r="4787" spans="1:3" ht="14.4" customHeight="1" x14ac:dyDescent="0.3">
      <c r="A4787" s="5" t="s">
        <v>1630</v>
      </c>
      <c r="B4787" s="6">
        <v>3.8159999999999998</v>
      </c>
      <c r="C4787" s="6">
        <v>2.3860000000000001</v>
      </c>
    </row>
    <row r="4788" spans="1:3" ht="14.4" customHeight="1" x14ac:dyDescent="0.3">
      <c r="A4788" s="5" t="s">
        <v>1628</v>
      </c>
      <c r="B4788" s="6">
        <v>3.4670000000000001</v>
      </c>
      <c r="C4788" s="6">
        <v>2.3879999999999999</v>
      </c>
    </row>
    <row r="4789" spans="1:3" ht="14.4" customHeight="1" x14ac:dyDescent="0.3">
      <c r="A4789" s="5" t="s">
        <v>1627</v>
      </c>
      <c r="B4789" s="6">
        <v>3.49</v>
      </c>
      <c r="C4789" s="6">
        <v>2.4432</v>
      </c>
    </row>
    <row r="4790" spans="1:3" ht="14.4" customHeight="1" x14ac:dyDescent="0.3">
      <c r="A4790" s="5" t="s">
        <v>1625</v>
      </c>
      <c r="B4790" s="6">
        <v>3.5430000000000001</v>
      </c>
      <c r="C4790" s="6">
        <v>2.4350000000000001</v>
      </c>
    </row>
    <row r="4791" spans="1:3" ht="14.4" customHeight="1" x14ac:dyDescent="0.3">
      <c r="A4791" s="5" t="s">
        <v>1623</v>
      </c>
      <c r="B4791" s="6">
        <v>3.6419999999999999</v>
      </c>
      <c r="C4791" s="6">
        <v>2.41</v>
      </c>
    </row>
    <row r="4792" spans="1:3" ht="14.4" customHeight="1" x14ac:dyDescent="0.3">
      <c r="A4792" s="5" t="s">
        <v>1621</v>
      </c>
      <c r="B4792" s="6">
        <v>3.3029999999999999</v>
      </c>
      <c r="C4792" s="6">
        <v>2.383</v>
      </c>
    </row>
    <row r="4793" spans="1:3" ht="14.4" customHeight="1" x14ac:dyDescent="0.3">
      <c r="A4793" s="5" t="s">
        <v>1619</v>
      </c>
      <c r="B4793" s="6">
        <v>2.94</v>
      </c>
      <c r="C4793" s="6">
        <v>2.3809999999999998</v>
      </c>
    </row>
    <row r="4794" spans="1:3" ht="14.4" customHeight="1" x14ac:dyDescent="0.3">
      <c r="A4794" s="5" t="s">
        <v>1618</v>
      </c>
      <c r="B4794" s="6">
        <v>2.9820000000000002</v>
      </c>
      <c r="C4794" s="6">
        <v>2.4662999999999999</v>
      </c>
    </row>
    <row r="4795" spans="1:3" ht="14.4" customHeight="1" x14ac:dyDescent="0.3">
      <c r="A4795" s="5" t="s">
        <v>1616</v>
      </c>
      <c r="B4795" s="6">
        <v>2.9580000000000002</v>
      </c>
      <c r="C4795" s="6">
        <v>2.4169999999999998</v>
      </c>
    </row>
    <row r="4796" spans="1:3" ht="14.4" customHeight="1" x14ac:dyDescent="0.3">
      <c r="A4796" s="5" t="s">
        <v>1614</v>
      </c>
      <c r="B4796" s="6">
        <v>2.9449999999999998</v>
      </c>
      <c r="C4796" s="6">
        <v>2.4119999999999999</v>
      </c>
    </row>
    <row r="4797" spans="1:3" ht="14.4" customHeight="1" x14ac:dyDescent="0.3">
      <c r="A4797" s="5" t="s">
        <v>1612</v>
      </c>
      <c r="B4797" s="6">
        <v>3.044</v>
      </c>
      <c r="C4797" s="6">
        <v>2.4140000000000001</v>
      </c>
    </row>
    <row r="4798" spans="1:3" ht="14.4" customHeight="1" x14ac:dyDescent="0.3">
      <c r="A4798" s="5" t="s">
        <v>1610</v>
      </c>
      <c r="B4798" s="6">
        <v>2.944</v>
      </c>
      <c r="C4798" s="6">
        <v>2.4089999999999998</v>
      </c>
    </row>
    <row r="4799" spans="1:3" ht="14.4" customHeight="1" x14ac:dyDescent="0.3">
      <c r="A4799" s="5" t="s">
        <v>1608</v>
      </c>
      <c r="B4799" s="6">
        <v>2.9670000000000001</v>
      </c>
      <c r="C4799" s="6">
        <v>2.4580000000000002</v>
      </c>
    </row>
    <row r="4800" spans="1:3" ht="14.4" customHeight="1" x14ac:dyDescent="0.3">
      <c r="A4800" s="5" t="s">
        <v>1606</v>
      </c>
      <c r="B4800" s="6">
        <v>2.984</v>
      </c>
      <c r="C4800" s="6">
        <v>2.4430000000000001</v>
      </c>
    </row>
    <row r="4801" spans="1:3" ht="14.4" customHeight="1" x14ac:dyDescent="0.3">
      <c r="A4801" s="5" t="s">
        <v>1604</v>
      </c>
      <c r="B4801" s="6">
        <v>2.9689999999999999</v>
      </c>
      <c r="C4801" s="6">
        <v>2.4329999999999998</v>
      </c>
    </row>
    <row r="4802" spans="1:3" ht="14.4" customHeight="1" x14ac:dyDescent="0.3">
      <c r="A4802" s="5" t="s">
        <v>1602</v>
      </c>
      <c r="B4802" s="6">
        <v>3.0990000000000002</v>
      </c>
      <c r="C4802" s="6">
        <v>2.4239999999999999</v>
      </c>
    </row>
    <row r="4803" spans="1:3" ht="14.4" customHeight="1" x14ac:dyDescent="0.3">
      <c r="A4803" s="5" t="s">
        <v>1600</v>
      </c>
      <c r="B4803" s="6">
        <v>3.5910000000000002</v>
      </c>
      <c r="C4803" s="6">
        <v>2.4169999999999998</v>
      </c>
    </row>
    <row r="4804" spans="1:3" ht="14.4" customHeight="1" x14ac:dyDescent="0.3">
      <c r="A4804" s="5" t="s">
        <v>1598</v>
      </c>
      <c r="B4804" s="6">
        <v>3.5009999999999999</v>
      </c>
      <c r="C4804" s="6">
        <v>2.4510000000000001</v>
      </c>
    </row>
    <row r="4805" spans="1:3" ht="14.4" customHeight="1" x14ac:dyDescent="0.3">
      <c r="A4805" s="5" t="s">
        <v>1596</v>
      </c>
      <c r="B4805" s="6">
        <v>3.3839999999999999</v>
      </c>
      <c r="C4805" s="6">
        <v>2.42</v>
      </c>
    </row>
    <row r="4806" spans="1:3" ht="14.4" customHeight="1" x14ac:dyDescent="0.3">
      <c r="A4806" s="5" t="s">
        <v>1594</v>
      </c>
      <c r="B4806" s="6">
        <v>3.4129999999999998</v>
      </c>
      <c r="C4806" s="6">
        <v>2.41</v>
      </c>
    </row>
    <row r="4807" spans="1:3" ht="14.4" customHeight="1" x14ac:dyDescent="0.3">
      <c r="A4807" s="5" t="s">
        <v>1592</v>
      </c>
      <c r="B4807" s="6">
        <v>3.4820000000000002</v>
      </c>
      <c r="C4807" s="6">
        <v>2.4039999999999999</v>
      </c>
    </row>
    <row r="4808" spans="1:3" ht="14.4" customHeight="1" x14ac:dyDescent="0.3">
      <c r="A4808" s="5" t="s">
        <v>1590</v>
      </c>
      <c r="B4808" s="6">
        <v>3.32</v>
      </c>
      <c r="C4808" s="6">
        <v>2.4062999999999999</v>
      </c>
    </row>
    <row r="4809" spans="1:3" ht="14.4" customHeight="1" x14ac:dyDescent="0.3">
      <c r="A4809" s="5" t="s">
        <v>1588</v>
      </c>
      <c r="B4809" s="6">
        <v>3.04</v>
      </c>
      <c r="C4809" s="6">
        <v>2.4009999999999998</v>
      </c>
    </row>
    <row r="4810" spans="1:3" ht="14.4" customHeight="1" x14ac:dyDescent="0.3">
      <c r="A4810" s="5" t="s">
        <v>1586</v>
      </c>
      <c r="B4810" s="6">
        <v>2.98</v>
      </c>
      <c r="C4810" s="6">
        <v>2.41</v>
      </c>
    </row>
    <row r="4811" spans="1:3" ht="14.4" customHeight="1" x14ac:dyDescent="0.3">
      <c r="A4811" s="5" t="s">
        <v>1584</v>
      </c>
      <c r="B4811" s="6">
        <v>3.0990000000000002</v>
      </c>
      <c r="C4811" s="6">
        <v>2.3690000000000002</v>
      </c>
    </row>
    <row r="4812" spans="1:3" ht="14.4" customHeight="1" x14ac:dyDescent="0.3">
      <c r="A4812" s="5" t="s">
        <v>1582</v>
      </c>
      <c r="B4812" s="6">
        <v>3.1779999999999999</v>
      </c>
      <c r="C4812" s="6">
        <v>2.383</v>
      </c>
    </row>
    <row r="4813" spans="1:3" ht="14.4" customHeight="1" x14ac:dyDescent="0.3">
      <c r="A4813" s="5" t="s">
        <v>1580</v>
      </c>
      <c r="B4813" s="6">
        <v>2.911</v>
      </c>
      <c r="C4813" s="6">
        <v>2.3879999999999999</v>
      </c>
    </row>
    <row r="4814" spans="1:3" ht="14.4" customHeight="1" x14ac:dyDescent="0.3">
      <c r="A4814" s="5" t="s">
        <v>1578</v>
      </c>
      <c r="B4814" s="6">
        <v>2.95</v>
      </c>
      <c r="C4814" s="6">
        <v>2.423</v>
      </c>
    </row>
    <row r="4815" spans="1:3" ht="14.4" customHeight="1" x14ac:dyDescent="0.3">
      <c r="A4815" s="5" t="s">
        <v>1576</v>
      </c>
      <c r="B4815" s="6">
        <v>2.8540000000000001</v>
      </c>
      <c r="C4815" s="6">
        <v>2.4169999999999998</v>
      </c>
    </row>
    <row r="4816" spans="1:3" ht="14.4" customHeight="1" x14ac:dyDescent="0.3">
      <c r="A4816" s="5" t="s">
        <v>1574</v>
      </c>
      <c r="B4816" s="6">
        <v>2.8140000000000001</v>
      </c>
      <c r="C4816" s="6">
        <v>2.3969999999999998</v>
      </c>
    </row>
    <row r="4817" spans="1:3" ht="14.4" customHeight="1" x14ac:dyDescent="0.3">
      <c r="A4817" s="5" t="s">
        <v>1572</v>
      </c>
      <c r="B4817" s="6">
        <v>2.734</v>
      </c>
      <c r="C4817" s="6">
        <v>2.3959999999999999</v>
      </c>
    </row>
    <row r="4818" spans="1:3" ht="14.4" customHeight="1" x14ac:dyDescent="0.3">
      <c r="A4818" s="5" t="s">
        <v>1570</v>
      </c>
      <c r="B4818" s="6">
        <v>2.66</v>
      </c>
      <c r="C4818" s="6">
        <v>2.391</v>
      </c>
    </row>
    <row r="4819" spans="1:3" ht="14.4" customHeight="1" x14ac:dyDescent="0.3">
      <c r="A4819" s="5" t="s">
        <v>1568</v>
      </c>
      <c r="B4819" s="6">
        <v>2.6619999999999999</v>
      </c>
      <c r="C4819" s="6">
        <v>2.4169999999999998</v>
      </c>
    </row>
    <row r="4820" spans="1:3" ht="14.4" customHeight="1" x14ac:dyDescent="0.3">
      <c r="A4820" s="5" t="s">
        <v>1566</v>
      </c>
      <c r="B4820" s="6">
        <v>2.6619999999999999</v>
      </c>
      <c r="C4820" s="6">
        <v>2.4169999999999998</v>
      </c>
    </row>
    <row r="4821" spans="1:3" ht="14.4" customHeight="1" x14ac:dyDescent="0.3">
      <c r="A4821" s="5" t="s">
        <v>1564</v>
      </c>
      <c r="B4821" s="6">
        <v>2.5510000000000002</v>
      </c>
      <c r="C4821" s="6">
        <v>2.4119999999999999</v>
      </c>
    </row>
    <row r="4822" spans="1:3" ht="14.4" customHeight="1" x14ac:dyDescent="0.3">
      <c r="A4822" s="5" t="s">
        <v>1562</v>
      </c>
      <c r="B4822" s="6">
        <v>2.5830000000000002</v>
      </c>
      <c r="C4822" s="6">
        <v>2.4220000000000002</v>
      </c>
    </row>
    <row r="4823" spans="1:3" ht="14.4" customHeight="1" x14ac:dyDescent="0.3">
      <c r="A4823" s="5" t="s">
        <v>1560</v>
      </c>
      <c r="B4823" s="6">
        <v>2.6419999999999999</v>
      </c>
      <c r="C4823" s="6">
        <v>2.4319999999999999</v>
      </c>
    </row>
    <row r="4824" spans="1:3" ht="14.4" customHeight="1" x14ac:dyDescent="0.3">
      <c r="A4824" s="5" t="s">
        <v>1558</v>
      </c>
      <c r="B4824" s="6">
        <v>2.6880000000000002</v>
      </c>
      <c r="C4824" s="6">
        <v>2.4350000000000001</v>
      </c>
    </row>
    <row r="4825" spans="1:3" ht="14.4" customHeight="1" x14ac:dyDescent="0.3">
      <c r="A4825" s="5" t="s">
        <v>1556</v>
      </c>
      <c r="B4825" s="6">
        <v>2.5750000000000002</v>
      </c>
      <c r="C4825" s="6">
        <v>2.4300000000000002</v>
      </c>
    </row>
    <row r="4826" spans="1:3" ht="14.4" customHeight="1" x14ac:dyDescent="0.3">
      <c r="A4826" s="5" t="s">
        <v>1554</v>
      </c>
      <c r="B4826" s="6">
        <v>2.573</v>
      </c>
      <c r="C4826" s="6">
        <v>2.4300000000000002</v>
      </c>
    </row>
    <row r="4827" spans="1:3" ht="14.4" customHeight="1" x14ac:dyDescent="0.3">
      <c r="A4827" s="5" t="s">
        <v>1552</v>
      </c>
      <c r="B4827" s="6">
        <v>2.625</v>
      </c>
      <c r="C4827" s="6">
        <v>2.427</v>
      </c>
    </row>
    <row r="4828" spans="1:3" ht="14.4" customHeight="1" x14ac:dyDescent="0.3">
      <c r="A4828" s="5" t="s">
        <v>1550</v>
      </c>
      <c r="B4828" s="6">
        <v>2.6459999999999999</v>
      </c>
      <c r="C4828" s="6">
        <v>2.4293999999999998</v>
      </c>
    </row>
    <row r="4829" spans="1:3" ht="14.4" customHeight="1" x14ac:dyDescent="0.3">
      <c r="A4829" s="5" t="s">
        <v>1548</v>
      </c>
      <c r="B4829" s="6">
        <v>2.6619999999999999</v>
      </c>
      <c r="C4829" s="6">
        <v>2.4289999999999998</v>
      </c>
    </row>
    <row r="4830" spans="1:3" ht="14.4" customHeight="1" x14ac:dyDescent="0.3">
      <c r="A4830" s="5" t="s">
        <v>1546</v>
      </c>
      <c r="B4830" s="6">
        <v>2.6360000000000001</v>
      </c>
      <c r="C4830" s="6">
        <v>2.4460000000000002</v>
      </c>
    </row>
    <row r="4831" spans="1:3" ht="14.4" customHeight="1" x14ac:dyDescent="0.3">
      <c r="A4831" s="5" t="s">
        <v>1544</v>
      </c>
      <c r="B4831" s="6">
        <v>2.6970000000000001</v>
      </c>
      <c r="C4831" s="6">
        <v>2.448</v>
      </c>
    </row>
    <row r="4832" spans="1:3" ht="14.4" customHeight="1" x14ac:dyDescent="0.3">
      <c r="A4832" s="5" t="s">
        <v>1542</v>
      </c>
      <c r="B4832" s="6">
        <v>2.7170000000000001</v>
      </c>
      <c r="C4832" s="6">
        <v>2.4500000000000002</v>
      </c>
    </row>
    <row r="4833" spans="1:3" ht="14.4" customHeight="1" x14ac:dyDescent="0.3">
      <c r="A4833" s="5" t="s">
        <v>1540</v>
      </c>
      <c r="B4833" s="6">
        <v>2.8359999999999999</v>
      </c>
      <c r="C4833" s="6">
        <v>2.4500000000000002</v>
      </c>
    </row>
    <row r="4834" spans="1:3" ht="14.4" customHeight="1" x14ac:dyDescent="0.3">
      <c r="A4834" s="5" t="s">
        <v>1538</v>
      </c>
      <c r="B4834" s="6">
        <v>2.855</v>
      </c>
      <c r="C4834" s="6">
        <v>2.4580000000000002</v>
      </c>
    </row>
    <row r="4835" spans="1:3" ht="14.4" customHeight="1" x14ac:dyDescent="0.3">
      <c r="A4835" s="5" t="s">
        <v>1536</v>
      </c>
      <c r="B4835" s="6">
        <v>2.7989999999999999</v>
      </c>
      <c r="C4835" s="6">
        <v>2.4510000000000001</v>
      </c>
    </row>
    <row r="4836" spans="1:3" ht="14.4" customHeight="1" x14ac:dyDescent="0.3">
      <c r="A4836" s="5" t="s">
        <v>1534</v>
      </c>
      <c r="B4836" s="6">
        <v>2.8119999999999998</v>
      </c>
      <c r="C4836" s="6">
        <v>2.44</v>
      </c>
    </row>
    <row r="4837" spans="1:3" ht="14.4" customHeight="1" x14ac:dyDescent="0.3">
      <c r="A4837" s="5" t="s">
        <v>1532</v>
      </c>
      <c r="B4837" s="6">
        <v>2.859</v>
      </c>
      <c r="C4837" s="6">
        <v>2.4350000000000001</v>
      </c>
    </row>
    <row r="4838" spans="1:3" ht="14.4" customHeight="1" x14ac:dyDescent="0.3">
      <c r="A4838" s="5" t="s">
        <v>1530</v>
      </c>
      <c r="B4838" s="6">
        <v>2.8570000000000002</v>
      </c>
      <c r="C4838" s="6">
        <v>2.4319999999999999</v>
      </c>
    </row>
    <row r="4839" spans="1:3" ht="14.4" customHeight="1" x14ac:dyDescent="0.3">
      <c r="A4839" s="5" t="s">
        <v>1528</v>
      </c>
      <c r="B4839" s="6">
        <v>2.8839999999999999</v>
      </c>
      <c r="C4839" s="6">
        <v>2.4649999999999999</v>
      </c>
    </row>
    <row r="4840" spans="1:3" ht="14.4" customHeight="1" x14ac:dyDescent="0.3">
      <c r="A4840" s="5" t="s">
        <v>1526</v>
      </c>
      <c r="B4840" s="6">
        <v>2.8410000000000002</v>
      </c>
      <c r="C4840" s="6">
        <v>2.4649999999999999</v>
      </c>
    </row>
    <row r="4841" spans="1:3" ht="14.4" customHeight="1" x14ac:dyDescent="0.3">
      <c r="A4841" s="5" t="s">
        <v>1524</v>
      </c>
      <c r="B4841" s="6">
        <v>2.8660000000000001</v>
      </c>
      <c r="C4841" s="6">
        <v>2.46</v>
      </c>
    </row>
    <row r="4842" spans="1:3" ht="14.4" customHeight="1" x14ac:dyDescent="0.3">
      <c r="A4842" s="5" t="s">
        <v>1522</v>
      </c>
      <c r="B4842" s="6">
        <v>2.8650000000000002</v>
      </c>
      <c r="C4842" s="6">
        <v>2.4540000000000002</v>
      </c>
    </row>
    <row r="4843" spans="1:3" ht="14.4" customHeight="1" x14ac:dyDescent="0.3">
      <c r="A4843" s="5" t="s">
        <v>1520</v>
      </c>
      <c r="B4843" s="6">
        <v>2.7719999999999998</v>
      </c>
      <c r="C4843" s="6">
        <v>2.444</v>
      </c>
    </row>
    <row r="4844" spans="1:3" ht="14.4" customHeight="1" x14ac:dyDescent="0.3">
      <c r="A4844" s="5" t="s">
        <v>1518</v>
      </c>
      <c r="B4844" s="6">
        <v>2.7839999999999998</v>
      </c>
      <c r="C4844" s="6">
        <v>2.46</v>
      </c>
    </row>
    <row r="4845" spans="1:3" ht="14.4" customHeight="1" x14ac:dyDescent="0.3">
      <c r="A4845" s="5" t="s">
        <v>1516</v>
      </c>
      <c r="B4845" s="6">
        <v>2.82</v>
      </c>
      <c r="C4845" s="6">
        <v>2.452</v>
      </c>
    </row>
    <row r="4846" spans="1:3" ht="14.4" customHeight="1" x14ac:dyDescent="0.3">
      <c r="A4846" s="5" t="s">
        <v>1514</v>
      </c>
      <c r="B4846" s="6">
        <v>2.855</v>
      </c>
      <c r="C4846" s="6">
        <v>2.452</v>
      </c>
    </row>
    <row r="4847" spans="1:3" ht="14.4" customHeight="1" x14ac:dyDescent="0.3">
      <c r="A4847" s="5" t="s">
        <v>1512</v>
      </c>
      <c r="B4847" s="6">
        <v>2.7949999999999999</v>
      </c>
      <c r="C4847" s="6">
        <v>2.452</v>
      </c>
    </row>
    <row r="4848" spans="1:3" ht="14.4" customHeight="1" x14ac:dyDescent="0.3">
      <c r="A4848" s="5" t="s">
        <v>1510</v>
      </c>
      <c r="B4848" s="6">
        <v>2.85</v>
      </c>
      <c r="C4848" s="6">
        <v>2.4460000000000002</v>
      </c>
    </row>
    <row r="4849" spans="1:3" ht="14.4" customHeight="1" x14ac:dyDescent="0.3">
      <c r="A4849" s="5" t="s">
        <v>1508</v>
      </c>
      <c r="B4849" s="6">
        <v>2.8740000000000001</v>
      </c>
      <c r="C4849" s="6">
        <v>2.4700000000000002</v>
      </c>
    </row>
    <row r="4850" spans="1:3" ht="14.4" customHeight="1" x14ac:dyDescent="0.3">
      <c r="A4850" s="5" t="s">
        <v>1506</v>
      </c>
      <c r="B4850" s="6">
        <v>2.82</v>
      </c>
      <c r="C4850" s="6">
        <v>2.4729999999999999</v>
      </c>
    </row>
    <row r="4851" spans="1:3" ht="14.4" customHeight="1" x14ac:dyDescent="0.3">
      <c r="A4851" s="5" t="s">
        <v>1504</v>
      </c>
      <c r="B4851" s="6">
        <v>2.8210000000000002</v>
      </c>
      <c r="C4851" s="6">
        <v>2.4729999999999999</v>
      </c>
    </row>
    <row r="4852" spans="1:3" ht="14.4" customHeight="1" x14ac:dyDescent="0.3">
      <c r="A4852" s="5" t="s">
        <v>1502</v>
      </c>
      <c r="B4852" s="6">
        <v>2.7530000000000001</v>
      </c>
      <c r="C4852" s="6">
        <v>2.4620000000000002</v>
      </c>
    </row>
    <row r="4853" spans="1:3" ht="14.4" customHeight="1" x14ac:dyDescent="0.3">
      <c r="A4853" s="5" t="s">
        <v>1500</v>
      </c>
      <c r="B4853" s="6">
        <v>2.7549999999999999</v>
      </c>
      <c r="C4853" s="6">
        <v>2.4540000000000002</v>
      </c>
    </row>
    <row r="4854" spans="1:3" ht="14.4" customHeight="1" x14ac:dyDescent="0.3">
      <c r="A4854" s="5" t="s">
        <v>1498</v>
      </c>
      <c r="B4854" s="6">
        <v>2.74</v>
      </c>
      <c r="C4854" s="6">
        <v>2.4700000000000002</v>
      </c>
    </row>
    <row r="4855" spans="1:3" ht="14.4" customHeight="1" x14ac:dyDescent="0.3">
      <c r="A4855" s="5" t="s">
        <v>1496</v>
      </c>
      <c r="B4855" s="6">
        <v>2.7130000000000001</v>
      </c>
      <c r="C4855" s="6">
        <v>2.4420000000000002</v>
      </c>
    </row>
    <row r="4856" spans="1:3" ht="14.4" customHeight="1" x14ac:dyDescent="0.3">
      <c r="A4856" s="5" t="s">
        <v>1494</v>
      </c>
      <c r="B4856" s="6">
        <v>2.7120000000000002</v>
      </c>
      <c r="C4856" s="6">
        <v>2.4369999999999998</v>
      </c>
    </row>
    <row r="4857" spans="1:3" ht="14.4" customHeight="1" x14ac:dyDescent="0.3">
      <c r="A4857" s="5" t="s">
        <v>1492</v>
      </c>
      <c r="B4857" s="6">
        <v>2.6619999999999999</v>
      </c>
      <c r="C4857" s="6">
        <v>2.4</v>
      </c>
    </row>
    <row r="4858" spans="1:3" ht="14.4" customHeight="1" x14ac:dyDescent="0.3">
      <c r="A4858" s="5" t="s">
        <v>1490</v>
      </c>
      <c r="B4858" s="6">
        <v>2.7080000000000002</v>
      </c>
      <c r="C4858" s="6">
        <v>2.3919999999999999</v>
      </c>
    </row>
    <row r="4859" spans="1:3" ht="14.4" customHeight="1" x14ac:dyDescent="0.3">
      <c r="A4859" s="5" t="s">
        <v>1488</v>
      </c>
      <c r="B4859" s="6">
        <v>2.6840000000000002</v>
      </c>
      <c r="C4859" s="6">
        <v>2.4340000000000002</v>
      </c>
    </row>
    <row r="4860" spans="1:3" ht="14.4" customHeight="1" x14ac:dyDescent="0.3">
      <c r="A4860" s="5" t="s">
        <v>1487</v>
      </c>
      <c r="B4860" s="6">
        <v>2.677</v>
      </c>
      <c r="C4860" s="6">
        <v>2.4369999999999998</v>
      </c>
    </row>
    <row r="4861" spans="1:3" ht="14.4" customHeight="1" x14ac:dyDescent="0.3">
      <c r="A4861" s="5" t="s">
        <v>1485</v>
      </c>
      <c r="B4861" s="6">
        <v>2.6429999999999998</v>
      </c>
      <c r="C4861" s="6">
        <v>2.4340000000000002</v>
      </c>
    </row>
    <row r="4862" spans="1:3" ht="14.4" customHeight="1" x14ac:dyDescent="0.3">
      <c r="A4862" s="5" t="s">
        <v>1483</v>
      </c>
      <c r="B4862" s="6">
        <v>2.6640000000000001</v>
      </c>
      <c r="C4862" s="6">
        <v>2.4340000000000002</v>
      </c>
    </row>
    <row r="4863" spans="1:3" ht="14.4" customHeight="1" x14ac:dyDescent="0.3">
      <c r="A4863" s="5" t="s">
        <v>1481</v>
      </c>
      <c r="B4863" s="6">
        <v>2.7080000000000002</v>
      </c>
      <c r="C4863" s="6">
        <v>2.4289999999999998</v>
      </c>
    </row>
    <row r="4864" spans="1:3" ht="14.4" customHeight="1" x14ac:dyDescent="0.3">
      <c r="A4864" s="5" t="s">
        <v>1479</v>
      </c>
      <c r="B4864" s="6">
        <v>2.6989999999999998</v>
      </c>
      <c r="C4864" s="6">
        <v>2.4289999999999998</v>
      </c>
    </row>
    <row r="4865" spans="1:3" ht="14.4" customHeight="1" x14ac:dyDescent="0.3">
      <c r="A4865" s="5" t="s">
        <v>1477</v>
      </c>
      <c r="B4865" s="6">
        <v>2.7</v>
      </c>
      <c r="C4865" s="6">
        <v>2.427</v>
      </c>
    </row>
    <row r="4866" spans="1:3" ht="14.4" customHeight="1" x14ac:dyDescent="0.3">
      <c r="A4866" s="5" t="s">
        <v>1475</v>
      </c>
      <c r="B4866" s="6">
        <v>2.6640000000000001</v>
      </c>
      <c r="C4866" s="6">
        <v>2.4289999999999998</v>
      </c>
    </row>
    <row r="4867" spans="1:3" ht="14.4" customHeight="1" x14ac:dyDescent="0.3">
      <c r="A4867" s="5" t="s">
        <v>1473</v>
      </c>
      <c r="B4867" s="6">
        <v>2.66</v>
      </c>
      <c r="C4867" s="6">
        <v>2.4409999999999998</v>
      </c>
    </row>
    <row r="4868" spans="1:3" ht="14.4" customHeight="1" x14ac:dyDescent="0.3">
      <c r="A4868" s="5" t="s">
        <v>1471</v>
      </c>
      <c r="B4868" s="6">
        <v>2.59</v>
      </c>
      <c r="C4868" s="6">
        <v>2.423</v>
      </c>
    </row>
    <row r="4869" spans="1:3" ht="14.4" customHeight="1" x14ac:dyDescent="0.3">
      <c r="A4869" s="5" t="s">
        <v>1469</v>
      </c>
      <c r="B4869" s="6">
        <v>2.5720000000000001</v>
      </c>
      <c r="C4869" s="6">
        <v>2.4420000000000002</v>
      </c>
    </row>
    <row r="4870" spans="1:3" ht="14.4" customHeight="1" x14ac:dyDescent="0.3">
      <c r="A4870" s="5" t="s">
        <v>1467</v>
      </c>
      <c r="B4870" s="6">
        <v>2.5169999999999999</v>
      </c>
      <c r="C4870" s="6">
        <v>2.4390000000000001</v>
      </c>
    </row>
    <row r="4871" spans="1:3" ht="14.4" customHeight="1" x14ac:dyDescent="0.3">
      <c r="A4871" s="5" t="s">
        <v>1465</v>
      </c>
      <c r="B4871" s="6">
        <v>2.4900000000000002</v>
      </c>
      <c r="C4871" s="6">
        <v>2.4289999999999998</v>
      </c>
    </row>
    <row r="4872" spans="1:3" ht="14.4" customHeight="1" x14ac:dyDescent="0.3">
      <c r="A4872" s="5" t="s">
        <v>1463</v>
      </c>
      <c r="B4872" s="6">
        <v>2.524</v>
      </c>
      <c r="C4872" s="6">
        <v>2.4409999999999998</v>
      </c>
    </row>
    <row r="4873" spans="1:3" ht="14.4" customHeight="1" x14ac:dyDescent="0.3">
      <c r="A4873" s="5" t="s">
        <v>1461</v>
      </c>
      <c r="B4873" s="6">
        <v>2.4550000000000001</v>
      </c>
      <c r="C4873" s="6">
        <v>2.4500000000000002</v>
      </c>
    </row>
    <row r="4874" spans="1:3" ht="14.4" customHeight="1" x14ac:dyDescent="0.3">
      <c r="A4874" s="5" t="s">
        <v>1459</v>
      </c>
      <c r="B4874" s="6">
        <v>2.4620000000000002</v>
      </c>
      <c r="C4874" s="6">
        <v>2.4340000000000002</v>
      </c>
    </row>
    <row r="4875" spans="1:3" ht="14.4" customHeight="1" x14ac:dyDescent="0.3">
      <c r="A4875" s="5" t="s">
        <v>1457</v>
      </c>
      <c r="B4875" s="6">
        <v>2.5139999999999998</v>
      </c>
      <c r="C4875" s="6">
        <v>2.4289999999999998</v>
      </c>
    </row>
    <row r="4876" spans="1:3" ht="14.4" customHeight="1" x14ac:dyDescent="0.3">
      <c r="A4876" s="5" t="s">
        <v>1455</v>
      </c>
      <c r="B4876" s="6">
        <v>2.5659999999999998</v>
      </c>
      <c r="C4876" s="6">
        <v>2.423</v>
      </c>
    </row>
    <row r="4877" spans="1:3" ht="14.4" customHeight="1" x14ac:dyDescent="0.3">
      <c r="A4877" s="5" t="s">
        <v>1453</v>
      </c>
      <c r="B4877" s="6">
        <v>2.593</v>
      </c>
      <c r="C4877" s="6">
        <v>2.423</v>
      </c>
    </row>
    <row r="4878" spans="1:3" ht="14.4" customHeight="1" x14ac:dyDescent="0.3">
      <c r="A4878" s="5" t="s">
        <v>1451</v>
      </c>
      <c r="B4878" s="6">
        <v>2.5750000000000002</v>
      </c>
      <c r="C4878" s="6">
        <v>2.4319999999999999</v>
      </c>
    </row>
    <row r="4879" spans="1:3" ht="14.4" customHeight="1" x14ac:dyDescent="0.3">
      <c r="A4879" s="5" t="s">
        <v>1449</v>
      </c>
      <c r="B4879" s="6">
        <v>2.62</v>
      </c>
      <c r="C4879" s="6">
        <v>2.427</v>
      </c>
    </row>
    <row r="4880" spans="1:3" ht="14.4" customHeight="1" x14ac:dyDescent="0.3">
      <c r="A4880" s="5" t="s">
        <v>1447</v>
      </c>
      <c r="B4880" s="6">
        <v>2.589</v>
      </c>
      <c r="C4880" s="6">
        <v>2.4369999999999998</v>
      </c>
    </row>
    <row r="4881" spans="1:3" ht="14.4" customHeight="1" x14ac:dyDescent="0.3">
      <c r="A4881" s="5" t="s">
        <v>1446</v>
      </c>
      <c r="B4881" s="6">
        <v>2.5670000000000002</v>
      </c>
      <c r="C4881" s="6">
        <v>2.431</v>
      </c>
    </row>
    <row r="4882" spans="1:3" ht="14.4" customHeight="1" x14ac:dyDescent="0.3">
      <c r="A4882" s="5" t="s">
        <v>1444</v>
      </c>
      <c r="B4882" s="6">
        <v>2.524</v>
      </c>
      <c r="C4882" s="6">
        <v>2.4260000000000002</v>
      </c>
    </row>
    <row r="4883" spans="1:3" ht="14.4" customHeight="1" x14ac:dyDescent="0.3">
      <c r="A4883" s="5" t="s">
        <v>1442</v>
      </c>
      <c r="B4883" s="6">
        <v>2.5369999999999999</v>
      </c>
      <c r="C4883" s="6">
        <v>2.4319999999999999</v>
      </c>
    </row>
    <row r="4884" spans="1:3" ht="14.4" customHeight="1" x14ac:dyDescent="0.3">
      <c r="A4884" s="5" t="s">
        <v>1440</v>
      </c>
      <c r="B4884" s="6">
        <v>2.61</v>
      </c>
      <c r="C4884" s="6">
        <v>2.4340000000000002</v>
      </c>
    </row>
    <row r="4885" spans="1:3" ht="14.4" customHeight="1" x14ac:dyDescent="0.3">
      <c r="A4885" s="5" t="s">
        <v>1438</v>
      </c>
      <c r="B4885" s="6">
        <v>2.5950000000000002</v>
      </c>
      <c r="C4885" s="6">
        <v>2.4340000000000002</v>
      </c>
    </row>
    <row r="4886" spans="1:3" ht="14.4" customHeight="1" x14ac:dyDescent="0.3">
      <c r="A4886" s="5" t="s">
        <v>1436</v>
      </c>
      <c r="B4886" s="6">
        <v>2.6190000000000002</v>
      </c>
      <c r="C4886" s="6">
        <v>2.4289999999999998</v>
      </c>
    </row>
    <row r="4887" spans="1:3" ht="14.4" customHeight="1" x14ac:dyDescent="0.3">
      <c r="A4887" s="5" t="s">
        <v>1434</v>
      </c>
      <c r="B4887" s="6">
        <v>2.621</v>
      </c>
      <c r="C4887" s="6">
        <v>2.4129999999999998</v>
      </c>
    </row>
    <row r="4888" spans="1:3" ht="14.4" customHeight="1" x14ac:dyDescent="0.3">
      <c r="A4888" s="5" t="s">
        <v>1432</v>
      </c>
      <c r="B4888" s="6">
        <v>2.6589999999999998</v>
      </c>
      <c r="C4888" s="6">
        <v>2.4159999999999999</v>
      </c>
    </row>
    <row r="4889" spans="1:3" ht="14.4" customHeight="1" x14ac:dyDescent="0.3">
      <c r="A4889" s="5" t="s">
        <v>1430</v>
      </c>
      <c r="B4889" s="6">
        <v>2.601</v>
      </c>
      <c r="C4889" s="6">
        <v>2.4089999999999998</v>
      </c>
    </row>
    <row r="4890" spans="1:3" ht="14.4" customHeight="1" x14ac:dyDescent="0.3">
      <c r="A4890" s="5" t="s">
        <v>1429</v>
      </c>
      <c r="B4890" s="6">
        <v>2.6389999999999998</v>
      </c>
      <c r="C4890" s="6">
        <v>2.4009999999999998</v>
      </c>
    </row>
    <row r="4891" spans="1:3" ht="14.4" customHeight="1" x14ac:dyDescent="0.3">
      <c r="A4891" s="5" t="s">
        <v>1427</v>
      </c>
      <c r="B4891" s="6">
        <v>2.6309999999999998</v>
      </c>
      <c r="C4891" s="6">
        <v>2.3929999999999998</v>
      </c>
    </row>
    <row r="4892" spans="1:3" ht="14.4" customHeight="1" x14ac:dyDescent="0.3">
      <c r="A4892" s="5" t="s">
        <v>1425</v>
      </c>
      <c r="B4892" s="6">
        <v>2.673</v>
      </c>
      <c r="C4892" s="6">
        <v>2.3820000000000001</v>
      </c>
    </row>
    <row r="4893" spans="1:3" ht="14.4" customHeight="1" x14ac:dyDescent="0.3">
      <c r="A4893" s="5" t="s">
        <v>1423</v>
      </c>
      <c r="B4893" s="6">
        <v>2.613</v>
      </c>
      <c r="C4893" s="6">
        <v>2.3929999999999998</v>
      </c>
    </row>
    <row r="4894" spans="1:3" ht="14.4" customHeight="1" x14ac:dyDescent="0.3">
      <c r="A4894" s="5" t="s">
        <v>1421</v>
      </c>
      <c r="B4894" s="6">
        <v>2.5430000000000001</v>
      </c>
      <c r="C4894" s="6">
        <v>2.3780000000000001</v>
      </c>
    </row>
    <row r="4895" spans="1:3" ht="14.4" customHeight="1" x14ac:dyDescent="0.3">
      <c r="A4895" s="5" t="s">
        <v>1419</v>
      </c>
      <c r="B4895" s="6">
        <v>2.5779999999999998</v>
      </c>
      <c r="C4895" s="6">
        <v>2.3650000000000002</v>
      </c>
    </row>
    <row r="4896" spans="1:3" ht="14.4" customHeight="1" x14ac:dyDescent="0.3">
      <c r="A4896" s="5" t="s">
        <v>1417</v>
      </c>
      <c r="B4896" s="6">
        <v>2.5979999999999999</v>
      </c>
      <c r="C4896" s="6">
        <v>2.3540000000000001</v>
      </c>
    </row>
    <row r="4897" spans="1:3" ht="14.4" customHeight="1" x14ac:dyDescent="0.3">
      <c r="A4897" s="5" t="s">
        <v>1415</v>
      </c>
      <c r="B4897" s="6">
        <v>2.5840000000000001</v>
      </c>
      <c r="C4897" s="6">
        <v>2.3525</v>
      </c>
    </row>
    <row r="4898" spans="1:3" ht="14.4" customHeight="1" x14ac:dyDescent="0.3">
      <c r="A4898" s="5" t="s">
        <v>1414</v>
      </c>
      <c r="B4898" s="6">
        <v>2.5819999999999999</v>
      </c>
      <c r="C4898" s="6">
        <v>2.3559999999999999</v>
      </c>
    </row>
    <row r="4899" spans="1:3" ht="14.4" customHeight="1" x14ac:dyDescent="0.3">
      <c r="A4899" s="5" t="s">
        <v>1412</v>
      </c>
      <c r="B4899" s="6">
        <v>2.633</v>
      </c>
      <c r="C4899" s="6">
        <v>2.36</v>
      </c>
    </row>
    <row r="4900" spans="1:3" ht="14.4" customHeight="1" x14ac:dyDescent="0.3">
      <c r="A4900" s="5" t="s">
        <v>1410</v>
      </c>
      <c r="B4900" s="6">
        <v>2.5470000000000002</v>
      </c>
      <c r="C4900" s="6">
        <v>2.3719999999999999</v>
      </c>
    </row>
    <row r="4901" spans="1:3" ht="14.4" customHeight="1" x14ac:dyDescent="0.3">
      <c r="A4901" s="5" t="s">
        <v>1408</v>
      </c>
      <c r="B4901" s="6">
        <v>2.4540000000000002</v>
      </c>
      <c r="C4901" s="6">
        <v>2.3540000000000001</v>
      </c>
    </row>
    <row r="4902" spans="1:3" ht="14.4" customHeight="1" x14ac:dyDescent="0.3">
      <c r="A4902" s="5" t="s">
        <v>1406</v>
      </c>
      <c r="B4902" s="6">
        <v>2.403</v>
      </c>
      <c r="C4902" s="6">
        <v>2.3410000000000002</v>
      </c>
    </row>
    <row r="4903" spans="1:3" ht="14.4" customHeight="1" x14ac:dyDescent="0.3">
      <c r="A4903" s="5" t="s">
        <v>1404</v>
      </c>
      <c r="B4903" s="6">
        <v>2.4159999999999999</v>
      </c>
      <c r="C4903" s="6">
        <v>2.3570000000000002</v>
      </c>
    </row>
    <row r="4904" spans="1:3" ht="14.4" customHeight="1" x14ac:dyDescent="0.3">
      <c r="A4904" s="5" t="s">
        <v>1402</v>
      </c>
      <c r="B4904" s="6">
        <v>2.3780000000000001</v>
      </c>
      <c r="C4904" s="6">
        <v>2.3420000000000001</v>
      </c>
    </row>
    <row r="4905" spans="1:3" ht="14.4" customHeight="1" x14ac:dyDescent="0.3">
      <c r="A4905" s="5" t="s">
        <v>1400</v>
      </c>
      <c r="B4905" s="6">
        <v>2.3239999999999998</v>
      </c>
      <c r="C4905" s="6">
        <v>2.3130000000000002</v>
      </c>
    </row>
    <row r="4906" spans="1:3" ht="14.4" customHeight="1" x14ac:dyDescent="0.3">
      <c r="A4906" s="5" t="s">
        <v>1398</v>
      </c>
      <c r="B4906" s="6">
        <v>2.3370000000000002</v>
      </c>
      <c r="C4906" s="6">
        <v>2.274</v>
      </c>
    </row>
    <row r="4907" spans="1:3" ht="14.4" customHeight="1" x14ac:dyDescent="0.3">
      <c r="A4907" s="5" t="s">
        <v>1396</v>
      </c>
      <c r="B4907" s="6">
        <v>2.3570000000000002</v>
      </c>
      <c r="C4907" s="6">
        <v>2.2789999999999999</v>
      </c>
    </row>
    <row r="4908" spans="1:3" ht="14.4" customHeight="1" x14ac:dyDescent="0.3">
      <c r="A4908" s="5" t="s">
        <v>1394</v>
      </c>
      <c r="B4908" s="6">
        <v>2.399</v>
      </c>
      <c r="C4908" s="6">
        <v>2.2719999999999998</v>
      </c>
    </row>
    <row r="4909" spans="1:3" ht="14.4" customHeight="1" x14ac:dyDescent="0.3">
      <c r="A4909" s="5" t="s">
        <v>1392</v>
      </c>
      <c r="B4909" s="6">
        <v>2.3860000000000001</v>
      </c>
      <c r="C4909" s="6">
        <v>2.2210000000000001</v>
      </c>
    </row>
    <row r="4910" spans="1:3" ht="14.4" customHeight="1" x14ac:dyDescent="0.3">
      <c r="A4910" s="5" t="s">
        <v>1390</v>
      </c>
      <c r="B4910" s="6">
        <v>2.3250000000000002</v>
      </c>
      <c r="C4910" s="6">
        <v>2.198</v>
      </c>
    </row>
    <row r="4911" spans="1:3" ht="14.4" customHeight="1" x14ac:dyDescent="0.3">
      <c r="A4911" s="5" t="s">
        <v>1388</v>
      </c>
      <c r="B4911" s="6">
        <v>2.387</v>
      </c>
      <c r="C4911" s="6">
        <v>2.1819999999999999</v>
      </c>
    </row>
    <row r="4912" spans="1:3" ht="14.4" customHeight="1" x14ac:dyDescent="0.3">
      <c r="A4912" s="5" t="s">
        <v>1386</v>
      </c>
      <c r="B4912" s="6">
        <v>2.3860000000000001</v>
      </c>
      <c r="C4912" s="6">
        <v>2.1949999999999998</v>
      </c>
    </row>
    <row r="4913" spans="1:3" ht="14.4" customHeight="1" x14ac:dyDescent="0.3">
      <c r="A4913" s="5" t="s">
        <v>1384</v>
      </c>
      <c r="B4913" s="6">
        <v>2.3279999999999998</v>
      </c>
      <c r="C4913" s="6">
        <v>2.226</v>
      </c>
    </row>
    <row r="4914" spans="1:3" ht="14.4" customHeight="1" x14ac:dyDescent="0.3">
      <c r="A4914" s="5" t="s">
        <v>1382</v>
      </c>
      <c r="B4914" s="6">
        <v>2.2759999999999998</v>
      </c>
      <c r="C4914" s="6">
        <v>2.1819999999999999</v>
      </c>
    </row>
    <row r="4915" spans="1:3" ht="14.4" customHeight="1" x14ac:dyDescent="0.3">
      <c r="A4915" s="5" t="s">
        <v>1380</v>
      </c>
      <c r="B4915" s="6">
        <v>2.1850000000000001</v>
      </c>
      <c r="C4915" s="6">
        <v>2.1360000000000001</v>
      </c>
    </row>
    <row r="4916" spans="1:3" ht="14.4" customHeight="1" x14ac:dyDescent="0.3">
      <c r="A4916" s="5" t="s">
        <v>1378</v>
      </c>
      <c r="B4916" s="6">
        <v>2.1859999999999999</v>
      </c>
      <c r="C4916" s="6">
        <v>2.11</v>
      </c>
    </row>
    <row r="4917" spans="1:3" ht="14.4" customHeight="1" x14ac:dyDescent="0.3">
      <c r="A4917" s="5" t="s">
        <v>1376</v>
      </c>
      <c r="B4917" s="6">
        <v>2.3029999999999999</v>
      </c>
      <c r="C4917" s="6">
        <v>2.1120000000000001</v>
      </c>
    </row>
    <row r="4918" spans="1:3" ht="14.4" customHeight="1" x14ac:dyDescent="0.3">
      <c r="A4918" s="5" t="s">
        <v>1374</v>
      </c>
      <c r="B4918" s="6">
        <v>2.3079999999999998</v>
      </c>
      <c r="C4918" s="6">
        <v>2.1389999999999998</v>
      </c>
    </row>
    <row r="4919" spans="1:3" ht="14.4" customHeight="1" x14ac:dyDescent="0.3">
      <c r="A4919" s="5" t="s">
        <v>1372</v>
      </c>
      <c r="B4919" s="6">
        <v>2.2909999999999999</v>
      </c>
      <c r="C4919" s="6">
        <v>2.149</v>
      </c>
    </row>
    <row r="4920" spans="1:3" ht="14.4" customHeight="1" x14ac:dyDescent="0.3">
      <c r="A4920" s="5" t="s">
        <v>1370</v>
      </c>
      <c r="B4920" s="6">
        <v>2.3239999999999998</v>
      </c>
      <c r="C4920" s="6">
        <v>2.1440000000000001</v>
      </c>
    </row>
    <row r="4921" spans="1:3" ht="14.4" customHeight="1" x14ac:dyDescent="0.3">
      <c r="A4921" s="5" t="s">
        <v>1368</v>
      </c>
      <c r="B4921" s="6">
        <v>2.3079999999999998</v>
      </c>
      <c r="C4921" s="6">
        <v>2.1</v>
      </c>
    </row>
    <row r="4922" spans="1:3" ht="14.4" customHeight="1" x14ac:dyDescent="0.3">
      <c r="A4922" s="5" t="s">
        <v>1366</v>
      </c>
      <c r="B4922" s="6">
        <v>2.2669999999999999</v>
      </c>
      <c r="C4922" s="6">
        <v>2.125</v>
      </c>
    </row>
    <row r="4923" spans="1:3" ht="14.4" customHeight="1" x14ac:dyDescent="0.3">
      <c r="A4923" s="5" t="s">
        <v>1364</v>
      </c>
      <c r="B4923" s="6">
        <v>2.2400000000000002</v>
      </c>
      <c r="C4923" s="6">
        <v>2.2050000000000001</v>
      </c>
    </row>
    <row r="4924" spans="1:3" ht="14.4" customHeight="1" x14ac:dyDescent="0.3">
      <c r="A4924" s="5" t="s">
        <v>1362</v>
      </c>
      <c r="B4924" s="6">
        <v>2.29</v>
      </c>
      <c r="C4924" s="6">
        <v>2.2080000000000002</v>
      </c>
    </row>
    <row r="4925" spans="1:3" ht="14.4" customHeight="1" x14ac:dyDescent="0.3">
      <c r="A4925" s="5" t="s">
        <v>1361</v>
      </c>
      <c r="B4925" s="6">
        <v>2.2850000000000001</v>
      </c>
      <c r="C4925" s="6">
        <v>2.2079</v>
      </c>
    </row>
    <row r="4926" spans="1:3" ht="14.4" customHeight="1" x14ac:dyDescent="0.3">
      <c r="A4926" s="5" t="s">
        <v>1359</v>
      </c>
      <c r="B4926" s="6">
        <v>2.4180000000000001</v>
      </c>
      <c r="C4926" s="6">
        <v>2.218</v>
      </c>
    </row>
    <row r="4927" spans="1:3" ht="14.4" customHeight="1" x14ac:dyDescent="0.3">
      <c r="A4927" s="5" t="s">
        <v>1357</v>
      </c>
      <c r="B4927" s="6">
        <v>2.403</v>
      </c>
      <c r="C4927" s="6">
        <v>2.2410000000000001</v>
      </c>
    </row>
    <row r="4928" spans="1:3" ht="14.4" customHeight="1" x14ac:dyDescent="0.3">
      <c r="A4928" s="5" t="s">
        <v>1355</v>
      </c>
      <c r="B4928" s="6">
        <v>2.4249999999999998</v>
      </c>
      <c r="C4928" s="6">
        <v>2.254</v>
      </c>
    </row>
    <row r="4929" spans="1:3" ht="14.4" customHeight="1" x14ac:dyDescent="0.3">
      <c r="A4929" s="5" t="s">
        <v>1353</v>
      </c>
      <c r="B4929" s="6">
        <v>2.444</v>
      </c>
      <c r="C4929" s="6">
        <v>2.19</v>
      </c>
    </row>
    <row r="4930" spans="1:3" ht="14.4" customHeight="1" x14ac:dyDescent="0.3">
      <c r="A4930" s="5" t="s">
        <v>1352</v>
      </c>
      <c r="B4930" s="6">
        <v>2.4159999999999999</v>
      </c>
      <c r="C4930" s="6">
        <v>2.157</v>
      </c>
    </row>
    <row r="4931" spans="1:3" ht="14.4" customHeight="1" x14ac:dyDescent="0.3">
      <c r="A4931" s="5" t="s">
        <v>1350</v>
      </c>
      <c r="B4931" s="6">
        <v>2.4529999999999998</v>
      </c>
      <c r="C4931" s="6">
        <v>2.1509999999999998</v>
      </c>
    </row>
    <row r="4932" spans="1:3" ht="14.4" customHeight="1" x14ac:dyDescent="0.3">
      <c r="A4932" s="5" t="s">
        <v>1348</v>
      </c>
      <c r="B4932" s="6">
        <v>2.4079999999999999</v>
      </c>
      <c r="C4932" s="6">
        <v>2.1429999999999998</v>
      </c>
    </row>
    <row r="4933" spans="1:3" ht="14.4" customHeight="1" x14ac:dyDescent="0.3">
      <c r="A4933" s="5" t="s">
        <v>1346</v>
      </c>
      <c r="B4933" s="6">
        <v>2.306</v>
      </c>
      <c r="C4933" s="6">
        <v>2.1589999999999998</v>
      </c>
    </row>
    <row r="4934" spans="1:3" ht="14.4" customHeight="1" x14ac:dyDescent="0.3">
      <c r="A4934" s="5" t="s">
        <v>1344</v>
      </c>
      <c r="B4934" s="6">
        <v>2.3039999999999998</v>
      </c>
      <c r="C4934" s="6">
        <v>2.1280000000000001</v>
      </c>
    </row>
    <row r="4935" spans="1:3" ht="14.4" customHeight="1" x14ac:dyDescent="0.3">
      <c r="A4935" s="5" t="s">
        <v>1342</v>
      </c>
      <c r="B4935" s="6">
        <v>2.2869999999999999</v>
      </c>
      <c r="C4935" s="6">
        <v>2.069</v>
      </c>
    </row>
    <row r="4936" spans="1:3" ht="14.4" customHeight="1" x14ac:dyDescent="0.3">
      <c r="A4936" s="5" t="s">
        <v>1340</v>
      </c>
      <c r="B4936" s="6">
        <v>2.2509999999999999</v>
      </c>
      <c r="C4936" s="6">
        <v>2.0659999999999998</v>
      </c>
    </row>
    <row r="4937" spans="1:3" ht="14.4" customHeight="1" x14ac:dyDescent="0.3">
      <c r="A4937" s="5" t="s">
        <v>1338</v>
      </c>
      <c r="B4937" s="6">
        <v>2.3119999999999998</v>
      </c>
      <c r="C4937" s="6">
        <v>2.0819999999999999</v>
      </c>
    </row>
    <row r="4938" spans="1:3" ht="14.4" customHeight="1" x14ac:dyDescent="0.3">
      <c r="A4938" s="5" t="s">
        <v>1336</v>
      </c>
      <c r="B4938" s="6">
        <v>2.2999999999999998</v>
      </c>
      <c r="C4938" s="6">
        <v>2.0920000000000001</v>
      </c>
    </row>
    <row r="4939" spans="1:3" ht="14.4" customHeight="1" x14ac:dyDescent="0.3">
      <c r="A4939" s="5" t="s">
        <v>1334</v>
      </c>
      <c r="B4939" s="6">
        <v>2.2200000000000002</v>
      </c>
      <c r="C4939" s="6">
        <v>2.0950000000000002</v>
      </c>
    </row>
    <row r="4940" spans="1:3" ht="14.4" customHeight="1" x14ac:dyDescent="0.3">
      <c r="A4940" s="5" t="s">
        <v>1332</v>
      </c>
      <c r="B4940" s="6">
        <v>2.2440000000000002</v>
      </c>
      <c r="C4940" s="6">
        <v>2.11</v>
      </c>
    </row>
    <row r="4941" spans="1:3" ht="14.4" customHeight="1" x14ac:dyDescent="0.3">
      <c r="A4941" s="5" t="s">
        <v>1330</v>
      </c>
      <c r="B4941" s="6">
        <v>2.169</v>
      </c>
      <c r="C4941" s="6">
        <v>2.1179999999999999</v>
      </c>
    </row>
    <row r="4942" spans="1:3" ht="14.4" customHeight="1" x14ac:dyDescent="0.3">
      <c r="A4942" s="5" t="s">
        <v>1328</v>
      </c>
      <c r="B4942" s="6">
        <v>2.141</v>
      </c>
      <c r="C4942" s="6">
        <v>2.105</v>
      </c>
    </row>
    <row r="4943" spans="1:3" ht="14.4" customHeight="1" x14ac:dyDescent="0.3">
      <c r="A4943" s="5" t="s">
        <v>1326</v>
      </c>
      <c r="B4943" s="6">
        <v>2.137</v>
      </c>
      <c r="C4943" s="6">
        <v>2.0950000000000002</v>
      </c>
    </row>
    <row r="4944" spans="1:3" ht="14.4" customHeight="1" x14ac:dyDescent="0.3">
      <c r="A4944" s="5" t="s">
        <v>1324</v>
      </c>
      <c r="B4944" s="6">
        <v>2.2330000000000001</v>
      </c>
      <c r="C4944" s="6">
        <v>2.085</v>
      </c>
    </row>
    <row r="4945" spans="1:3" ht="14.4" customHeight="1" x14ac:dyDescent="0.3">
      <c r="A4945" s="5" t="s">
        <v>1322</v>
      </c>
      <c r="B4945" s="6">
        <v>2.202</v>
      </c>
      <c r="C4945" s="6">
        <v>2.085</v>
      </c>
    </row>
    <row r="4946" spans="1:3" ht="14.4" customHeight="1" x14ac:dyDescent="0.3">
      <c r="A4946" s="5" t="s">
        <v>1320</v>
      </c>
      <c r="B4946" s="6">
        <v>2.121</v>
      </c>
      <c r="C4946" s="6">
        <v>2.0640000000000001</v>
      </c>
    </row>
    <row r="4947" spans="1:3" ht="14.4" customHeight="1" x14ac:dyDescent="0.3">
      <c r="A4947" s="5" t="s">
        <v>1318</v>
      </c>
      <c r="B4947" s="6">
        <v>2.0699999999999998</v>
      </c>
      <c r="C4947" s="6">
        <v>2.0150000000000001</v>
      </c>
    </row>
    <row r="4948" spans="1:3" ht="14.4" customHeight="1" x14ac:dyDescent="0.3">
      <c r="A4948" s="5" t="s">
        <v>1316</v>
      </c>
      <c r="B4948" s="6">
        <v>2.1110000000000002</v>
      </c>
      <c r="C4948" s="6">
        <v>2.0489999999999999</v>
      </c>
    </row>
    <row r="4949" spans="1:3" ht="14.4" customHeight="1" x14ac:dyDescent="0.3">
      <c r="A4949" s="5" t="s">
        <v>1314</v>
      </c>
      <c r="B4949" s="6">
        <v>2.0830000000000002</v>
      </c>
      <c r="C4949" s="6">
        <v>2.0209999999999999</v>
      </c>
    </row>
    <row r="4950" spans="1:3" ht="14.4" customHeight="1" x14ac:dyDescent="0.3">
      <c r="A4950" s="5" t="s">
        <v>1312</v>
      </c>
      <c r="B4950" s="6">
        <v>2.1280000000000001</v>
      </c>
      <c r="C4950" s="6">
        <v>2.0230000000000001</v>
      </c>
    </row>
    <row r="4951" spans="1:3" ht="14.4" customHeight="1" x14ac:dyDescent="0.3">
      <c r="A4951" s="5" t="s">
        <v>1310</v>
      </c>
      <c r="B4951" s="6">
        <v>2.1190000000000002</v>
      </c>
      <c r="C4951" s="6">
        <v>2.0019999999999998</v>
      </c>
    </row>
    <row r="4952" spans="1:3" ht="14.4" customHeight="1" x14ac:dyDescent="0.3">
      <c r="A4952" s="5" t="s">
        <v>1308</v>
      </c>
      <c r="B4952" s="6">
        <v>2.105</v>
      </c>
      <c r="C4952" s="6">
        <v>1.984</v>
      </c>
    </row>
    <row r="4953" spans="1:3" ht="14.4" customHeight="1" x14ac:dyDescent="0.3">
      <c r="A4953" s="5" t="s">
        <v>1306</v>
      </c>
      <c r="B4953" s="6">
        <v>2.1469999999999998</v>
      </c>
      <c r="C4953" s="6">
        <v>2.008</v>
      </c>
    </row>
    <row r="4954" spans="1:3" ht="14.4" customHeight="1" x14ac:dyDescent="0.3">
      <c r="A4954" s="5" t="s">
        <v>1304</v>
      </c>
      <c r="B4954" s="6">
        <v>2.1429999999999998</v>
      </c>
      <c r="C4954" s="6">
        <v>1.9590000000000001</v>
      </c>
    </row>
    <row r="4955" spans="1:3" ht="14.4" customHeight="1" x14ac:dyDescent="0.3">
      <c r="A4955" s="5" t="s">
        <v>1302</v>
      </c>
      <c r="B4955" s="6">
        <v>2.2320000000000002</v>
      </c>
      <c r="C4955" s="6">
        <v>1.9019999999999999</v>
      </c>
    </row>
    <row r="4956" spans="1:3" ht="14.4" customHeight="1" x14ac:dyDescent="0.3">
      <c r="A4956" s="5" t="s">
        <v>1300</v>
      </c>
      <c r="B4956" s="6">
        <v>2.2000000000000002</v>
      </c>
      <c r="C4956" s="6">
        <v>1.871</v>
      </c>
    </row>
    <row r="4957" spans="1:3" ht="14.4" customHeight="1" x14ac:dyDescent="0.3">
      <c r="A4957" s="5" t="s">
        <v>1298</v>
      </c>
      <c r="B4957" s="6">
        <v>2.21</v>
      </c>
      <c r="C4957" s="6">
        <v>1.907</v>
      </c>
    </row>
    <row r="4958" spans="1:3" ht="14.4" customHeight="1" x14ac:dyDescent="0.3">
      <c r="A4958" s="5" t="s">
        <v>1296</v>
      </c>
      <c r="B4958" s="6">
        <v>2.218</v>
      </c>
      <c r="C4958" s="6">
        <v>1.9510000000000001</v>
      </c>
    </row>
    <row r="4959" spans="1:3" ht="14.4" customHeight="1" x14ac:dyDescent="0.3">
      <c r="A4959" s="5" t="s">
        <v>1294</v>
      </c>
      <c r="B4959" s="6">
        <v>2.17</v>
      </c>
      <c r="C4959" s="6">
        <v>1.974</v>
      </c>
    </row>
    <row r="4960" spans="1:3" ht="14.4" customHeight="1" x14ac:dyDescent="0.3">
      <c r="A4960" s="5" t="s">
        <v>1292</v>
      </c>
      <c r="B4960" s="6">
        <v>2.1589999999999998</v>
      </c>
      <c r="C4960" s="6">
        <v>1.992</v>
      </c>
    </row>
    <row r="4961" spans="1:3" ht="14.4" customHeight="1" x14ac:dyDescent="0.3">
      <c r="A4961" s="5" t="s">
        <v>1290</v>
      </c>
      <c r="B4961" s="6">
        <v>2.1520000000000001</v>
      </c>
      <c r="C4961" s="6">
        <v>1.964</v>
      </c>
    </row>
    <row r="4962" spans="1:3" ht="14.4" customHeight="1" x14ac:dyDescent="0.3">
      <c r="A4962" s="5" t="s">
        <v>1288</v>
      </c>
      <c r="B4962" s="6">
        <v>2.23</v>
      </c>
      <c r="C4962" s="6">
        <v>1.9870000000000001</v>
      </c>
    </row>
    <row r="4963" spans="1:3" ht="14.4" customHeight="1" x14ac:dyDescent="0.3">
      <c r="A4963" s="5" t="s">
        <v>1286</v>
      </c>
      <c r="B4963" s="6">
        <v>2.202</v>
      </c>
      <c r="C4963" s="6">
        <v>1.9950000000000001</v>
      </c>
    </row>
    <row r="4964" spans="1:3" ht="14.4" customHeight="1" x14ac:dyDescent="0.3">
      <c r="A4964" s="5" t="s">
        <v>1284</v>
      </c>
      <c r="B4964" s="6">
        <v>2.2509999999999999</v>
      </c>
      <c r="C4964" s="6">
        <v>1.992</v>
      </c>
    </row>
    <row r="4965" spans="1:3" ht="14.4" customHeight="1" x14ac:dyDescent="0.3">
      <c r="A4965" s="5" t="s">
        <v>1282</v>
      </c>
      <c r="B4965" s="6">
        <v>2.2959999999999998</v>
      </c>
      <c r="C4965" s="6">
        <v>1.992</v>
      </c>
    </row>
    <row r="4966" spans="1:3" ht="14.4" customHeight="1" x14ac:dyDescent="0.3">
      <c r="A4966" s="5" t="s">
        <v>1280</v>
      </c>
      <c r="B4966" s="6">
        <v>2.2850000000000001</v>
      </c>
      <c r="C4966" s="6">
        <v>1.9870000000000001</v>
      </c>
    </row>
    <row r="4967" spans="1:3" ht="14.4" customHeight="1" x14ac:dyDescent="0.3">
      <c r="A4967" s="5" t="s">
        <v>1278</v>
      </c>
      <c r="B4967" s="6">
        <v>2.3119999999999998</v>
      </c>
      <c r="C4967" s="6">
        <v>1.9893000000000001</v>
      </c>
    </row>
    <row r="4968" spans="1:3" ht="14.4" customHeight="1" x14ac:dyDescent="0.3">
      <c r="A4968" s="5" t="s">
        <v>1276</v>
      </c>
      <c r="B4968" s="6">
        <v>2.3580000000000001</v>
      </c>
      <c r="C4968" s="6">
        <v>1.964</v>
      </c>
    </row>
    <row r="4969" spans="1:3" ht="14.4" customHeight="1" x14ac:dyDescent="0.3">
      <c r="A4969" s="5" t="s">
        <v>1274</v>
      </c>
      <c r="B4969" s="6">
        <v>2.4449999999999998</v>
      </c>
      <c r="C4969" s="6">
        <v>1.9670000000000001</v>
      </c>
    </row>
    <row r="4970" spans="1:3" ht="14.4" customHeight="1" x14ac:dyDescent="0.3">
      <c r="A4970" s="5" t="s">
        <v>1272</v>
      </c>
      <c r="B4970" s="6">
        <v>2.4350000000000001</v>
      </c>
      <c r="C4970" s="6">
        <v>1.972</v>
      </c>
    </row>
    <row r="4971" spans="1:3" ht="14.4" customHeight="1" x14ac:dyDescent="0.3">
      <c r="A4971" s="5" t="s">
        <v>1270</v>
      </c>
      <c r="B4971" s="6">
        <v>2.496</v>
      </c>
      <c r="C4971" s="6">
        <v>1.964</v>
      </c>
    </row>
    <row r="4972" spans="1:3" ht="14.4" customHeight="1" x14ac:dyDescent="0.3">
      <c r="A4972" s="5" t="s">
        <v>1268</v>
      </c>
      <c r="B4972" s="6">
        <v>2.585</v>
      </c>
      <c r="C4972" s="6">
        <v>1.964</v>
      </c>
    </row>
    <row r="4973" spans="1:3" ht="14.4" customHeight="1" x14ac:dyDescent="0.3">
      <c r="A4973" s="5" t="s">
        <v>1266</v>
      </c>
      <c r="B4973" s="6">
        <v>2.58</v>
      </c>
      <c r="C4973" s="6">
        <v>1.962</v>
      </c>
    </row>
    <row r="4974" spans="1:3" ht="14.4" customHeight="1" x14ac:dyDescent="0.3">
      <c r="A4974" s="5" t="s">
        <v>1264</v>
      </c>
      <c r="B4974" s="6">
        <v>2.552</v>
      </c>
      <c r="C4974" s="6">
        <v>1.962</v>
      </c>
    </row>
    <row r="4975" spans="1:3" ht="14.4" customHeight="1" x14ac:dyDescent="0.3">
      <c r="A4975" s="5" t="s">
        <v>1262</v>
      </c>
      <c r="B4975" s="6">
        <v>2.5739999999999998</v>
      </c>
      <c r="C4975" s="6">
        <v>1.956</v>
      </c>
    </row>
    <row r="4976" spans="1:3" ht="14.4" customHeight="1" x14ac:dyDescent="0.3">
      <c r="A4976" s="5" t="s">
        <v>1260</v>
      </c>
      <c r="B4976" s="6">
        <v>2.6139999999999999</v>
      </c>
      <c r="C4976" s="6">
        <v>1.9610000000000001</v>
      </c>
    </row>
    <row r="4977" spans="1:3" ht="14.4" customHeight="1" x14ac:dyDescent="0.3">
      <c r="A4977" s="5" t="s">
        <v>1258</v>
      </c>
      <c r="B4977" s="6">
        <v>2.681</v>
      </c>
      <c r="C4977" s="6">
        <v>1.9990000000000001</v>
      </c>
    </row>
    <row r="4978" spans="1:3" ht="14.4" customHeight="1" x14ac:dyDescent="0.3">
      <c r="A4978" s="5" t="s">
        <v>1256</v>
      </c>
      <c r="B4978" s="6">
        <v>2.6680000000000001</v>
      </c>
      <c r="C4978" s="6">
        <v>2</v>
      </c>
    </row>
    <row r="4979" spans="1:3" ht="14.4" customHeight="1" x14ac:dyDescent="0.3">
      <c r="A4979" s="5" t="s">
        <v>1254</v>
      </c>
      <c r="B4979" s="6">
        <v>2.637</v>
      </c>
      <c r="C4979" s="6">
        <v>1.9410000000000001</v>
      </c>
    </row>
    <row r="4980" spans="1:3" ht="14.4" customHeight="1" x14ac:dyDescent="0.3">
      <c r="A4980" s="5" t="s">
        <v>1252</v>
      </c>
      <c r="B4980" s="6">
        <v>2.5379999999999998</v>
      </c>
      <c r="C4980" s="6">
        <v>1.9379999999999999</v>
      </c>
    </row>
    <row r="4981" spans="1:3" ht="14.4" customHeight="1" x14ac:dyDescent="0.3">
      <c r="A4981" s="5" t="s">
        <v>1250</v>
      </c>
      <c r="B4981" s="6">
        <v>2.5339999999999998</v>
      </c>
      <c r="C4981" s="6">
        <v>1.91</v>
      </c>
    </row>
    <row r="4982" spans="1:3" ht="14.4" customHeight="1" x14ac:dyDescent="0.3">
      <c r="A4982" s="5" t="s">
        <v>1248</v>
      </c>
      <c r="B4982" s="6">
        <v>2.5270000000000001</v>
      </c>
      <c r="C4982" s="6">
        <v>1.905</v>
      </c>
    </row>
    <row r="4983" spans="1:3" ht="14.4" customHeight="1" x14ac:dyDescent="0.3">
      <c r="A4983" s="5" t="s">
        <v>1246</v>
      </c>
      <c r="B4983" s="6">
        <v>2.5030000000000001</v>
      </c>
      <c r="C4983" s="6">
        <v>1.931</v>
      </c>
    </row>
    <row r="4984" spans="1:3" ht="14.4" customHeight="1" x14ac:dyDescent="0.3">
      <c r="A4984" s="5" t="s">
        <v>1244</v>
      </c>
      <c r="B4984" s="6">
        <v>2.5019999999999998</v>
      </c>
      <c r="C4984" s="6">
        <v>1.895</v>
      </c>
    </row>
    <row r="4985" spans="1:3" ht="14.4" customHeight="1" x14ac:dyDescent="0.3">
      <c r="A4985" s="5" t="s">
        <v>1242</v>
      </c>
      <c r="B4985" s="6">
        <v>2.4279999999999999</v>
      </c>
      <c r="C4985" s="6">
        <v>1.8280000000000001</v>
      </c>
    </row>
    <row r="4986" spans="1:3" ht="14.4" customHeight="1" x14ac:dyDescent="0.3">
      <c r="A4986" s="5" t="s">
        <v>1240</v>
      </c>
      <c r="B4986" s="6">
        <v>2.4039999999999999</v>
      </c>
      <c r="C4986" s="6">
        <v>1.7969999999999999</v>
      </c>
    </row>
    <row r="4987" spans="1:3" ht="14.4" customHeight="1" x14ac:dyDescent="0.3">
      <c r="A4987" s="5" t="s">
        <v>1238</v>
      </c>
      <c r="B4987" s="6">
        <v>2.33</v>
      </c>
      <c r="C4987" s="6">
        <v>1.825</v>
      </c>
    </row>
    <row r="4988" spans="1:3" ht="14.4" customHeight="1" x14ac:dyDescent="0.3">
      <c r="A4988" s="5" t="s">
        <v>1236</v>
      </c>
      <c r="B4988" s="6">
        <v>2.2829999999999999</v>
      </c>
      <c r="C4988" s="6">
        <v>1.8260000000000001</v>
      </c>
    </row>
    <row r="4989" spans="1:3" ht="14.4" customHeight="1" x14ac:dyDescent="0.3">
      <c r="A4989" s="5" t="s">
        <v>1234</v>
      </c>
      <c r="B4989" s="6">
        <v>2.2469999999999999</v>
      </c>
      <c r="C4989" s="6">
        <v>1.8080000000000001</v>
      </c>
    </row>
    <row r="4990" spans="1:3" ht="14.4" customHeight="1" x14ac:dyDescent="0.3">
      <c r="A4990" s="5" t="s">
        <v>1232</v>
      </c>
      <c r="B4990" s="6">
        <v>2.3290000000000002</v>
      </c>
      <c r="C4990" s="6">
        <v>1.718</v>
      </c>
    </row>
    <row r="4991" spans="1:3" ht="14.4" customHeight="1" x14ac:dyDescent="0.3">
      <c r="A4991" s="5" t="s">
        <v>1230</v>
      </c>
      <c r="B4991" s="6">
        <v>2.3519999999999999</v>
      </c>
      <c r="C4991" s="6">
        <v>1.71</v>
      </c>
    </row>
    <row r="4992" spans="1:3" ht="14.4" customHeight="1" x14ac:dyDescent="0.3">
      <c r="A4992" s="5" t="s">
        <v>1228</v>
      </c>
      <c r="B4992" s="6">
        <v>2.3029999999999999</v>
      </c>
      <c r="C4992" s="6">
        <v>1.7230000000000001</v>
      </c>
    </row>
    <row r="4993" spans="1:3" ht="14.4" customHeight="1" x14ac:dyDescent="0.3">
      <c r="A4993" s="5" t="s">
        <v>1226</v>
      </c>
      <c r="B4993" s="6">
        <v>2.2879999999999998</v>
      </c>
      <c r="C4993" s="6">
        <v>1.7</v>
      </c>
    </row>
    <row r="4994" spans="1:3" ht="14.4" customHeight="1" x14ac:dyDescent="0.3">
      <c r="A4994" s="5" t="s">
        <v>1224</v>
      </c>
      <c r="B4994" s="6">
        <v>2.234</v>
      </c>
      <c r="C4994" s="6">
        <v>1.7050000000000001</v>
      </c>
    </row>
    <row r="4995" spans="1:3" ht="14.4" customHeight="1" x14ac:dyDescent="0.3">
      <c r="A4995" s="5" t="s">
        <v>1222</v>
      </c>
      <c r="B4995" s="6">
        <v>2.218</v>
      </c>
      <c r="C4995" s="6">
        <v>1.6870000000000001</v>
      </c>
    </row>
    <row r="4996" spans="1:3" ht="14.4" customHeight="1" x14ac:dyDescent="0.3">
      <c r="A4996" s="5" t="s">
        <v>1220</v>
      </c>
      <c r="B4996" s="6">
        <v>2.214</v>
      </c>
      <c r="C4996" s="6">
        <v>1.6819999999999999</v>
      </c>
    </row>
    <row r="4997" spans="1:3" ht="14.4" customHeight="1" x14ac:dyDescent="0.3">
      <c r="A4997" s="5" t="s">
        <v>1218</v>
      </c>
      <c r="B4997" s="6">
        <v>2.2799999999999998</v>
      </c>
      <c r="C4997" s="6">
        <v>1.6867000000000001</v>
      </c>
    </row>
    <row r="4998" spans="1:3" ht="14.4" customHeight="1" x14ac:dyDescent="0.3">
      <c r="A4998" s="5" t="s">
        <v>1216</v>
      </c>
      <c r="B4998" s="6">
        <v>2.339</v>
      </c>
      <c r="C4998" s="6">
        <v>1.671</v>
      </c>
    </row>
    <row r="4999" spans="1:3" ht="14.4" customHeight="1" x14ac:dyDescent="0.3">
      <c r="A4999" s="5" t="s">
        <v>1214</v>
      </c>
      <c r="B4999" s="6">
        <v>2.3029999999999999</v>
      </c>
      <c r="C4999" s="6">
        <v>1.669</v>
      </c>
    </row>
    <row r="5000" spans="1:3" ht="14.4" customHeight="1" x14ac:dyDescent="0.3">
      <c r="A5000" s="5" t="s">
        <v>1212</v>
      </c>
      <c r="B5000" s="6">
        <v>2.3180000000000001</v>
      </c>
      <c r="C5000" s="6">
        <v>1.669</v>
      </c>
    </row>
    <row r="5001" spans="1:3" ht="14.4" customHeight="1" x14ac:dyDescent="0.3">
      <c r="A5001" s="5" t="s">
        <v>1210</v>
      </c>
      <c r="B5001" s="6">
        <v>2.3199999999999998</v>
      </c>
      <c r="C5001" s="6">
        <v>1.671</v>
      </c>
    </row>
    <row r="5002" spans="1:3" ht="14.4" customHeight="1" x14ac:dyDescent="0.3">
      <c r="A5002" s="5" t="s">
        <v>1208</v>
      </c>
      <c r="B5002" s="6">
        <v>2.238</v>
      </c>
      <c r="C5002" s="6">
        <v>1.669</v>
      </c>
    </row>
    <row r="5003" spans="1:3" ht="14.4" customHeight="1" x14ac:dyDescent="0.3">
      <c r="A5003" s="5" t="s">
        <v>1206</v>
      </c>
      <c r="B5003" s="6">
        <v>2.2719999999999998</v>
      </c>
      <c r="C5003" s="6">
        <v>1.659</v>
      </c>
    </row>
    <row r="5004" spans="1:3" ht="14.4" customHeight="1" x14ac:dyDescent="0.3">
      <c r="A5004" s="5" t="s">
        <v>1204</v>
      </c>
      <c r="B5004" s="6">
        <v>2.282</v>
      </c>
      <c r="C5004" s="6">
        <v>1.659</v>
      </c>
    </row>
    <row r="5005" spans="1:3" ht="14.4" customHeight="1" x14ac:dyDescent="0.3">
      <c r="A5005" s="5" t="s">
        <v>1202</v>
      </c>
      <c r="B5005" s="6">
        <v>2.3159999999999998</v>
      </c>
      <c r="C5005" s="6">
        <v>1.6739999999999999</v>
      </c>
    </row>
    <row r="5006" spans="1:3" ht="14.4" customHeight="1" x14ac:dyDescent="0.3">
      <c r="A5006" s="5" t="s">
        <v>1200</v>
      </c>
      <c r="B5006" s="6">
        <v>2.2999999999999998</v>
      </c>
      <c r="C5006" s="6">
        <v>1.6739999999999999</v>
      </c>
    </row>
    <row r="5007" spans="1:3" ht="14.4" customHeight="1" x14ac:dyDescent="0.3">
      <c r="A5007" s="5" t="s">
        <v>1198</v>
      </c>
      <c r="B5007" s="6">
        <v>2.4460000000000002</v>
      </c>
      <c r="C5007" s="6">
        <v>1.6479999999999999</v>
      </c>
    </row>
    <row r="5008" spans="1:3" ht="14.4" customHeight="1" x14ac:dyDescent="0.3">
      <c r="A5008" s="5" t="s">
        <v>1196</v>
      </c>
      <c r="B5008" s="6">
        <v>2.597</v>
      </c>
      <c r="C5008" s="6">
        <v>1.6439999999999999</v>
      </c>
    </row>
    <row r="5009" spans="1:3" ht="14.4" customHeight="1" x14ac:dyDescent="0.3">
      <c r="A5009" s="5" t="s">
        <v>1194</v>
      </c>
      <c r="B5009" s="6">
        <v>2.6909999999999998</v>
      </c>
      <c r="C5009" s="6">
        <v>1.6439999999999999</v>
      </c>
    </row>
    <row r="5010" spans="1:3" ht="14.4" customHeight="1" x14ac:dyDescent="0.3">
      <c r="A5010" s="5" t="s">
        <v>1192</v>
      </c>
      <c r="B5010" s="6">
        <v>2.633</v>
      </c>
      <c r="C5010" s="6">
        <v>1.546</v>
      </c>
    </row>
    <row r="5011" spans="1:3" ht="14.4" customHeight="1" x14ac:dyDescent="0.3">
      <c r="A5011" s="5" t="s">
        <v>1190</v>
      </c>
      <c r="B5011" s="6">
        <v>2.714</v>
      </c>
      <c r="C5011" s="6">
        <v>1.5329999999999999</v>
      </c>
    </row>
    <row r="5012" spans="1:3" ht="14.4" customHeight="1" x14ac:dyDescent="0.3">
      <c r="A5012" s="5" t="s">
        <v>1188</v>
      </c>
      <c r="B5012" s="6">
        <v>2.8210000000000002</v>
      </c>
      <c r="C5012" s="6">
        <v>1.548</v>
      </c>
    </row>
    <row r="5013" spans="1:3" ht="14.4" customHeight="1" x14ac:dyDescent="0.3">
      <c r="A5013" s="5" t="s">
        <v>1186</v>
      </c>
      <c r="B5013" s="6">
        <v>2.8620000000000001</v>
      </c>
      <c r="C5013" s="6">
        <v>1.5589999999999999</v>
      </c>
    </row>
    <row r="5014" spans="1:3" ht="14.4" customHeight="1" x14ac:dyDescent="0.3">
      <c r="A5014" s="5" t="s">
        <v>1184</v>
      </c>
      <c r="B5014" s="6">
        <v>2.8279999999999998</v>
      </c>
      <c r="C5014" s="6">
        <v>1.556</v>
      </c>
    </row>
    <row r="5015" spans="1:3" ht="14.4" customHeight="1" x14ac:dyDescent="0.3">
      <c r="A5015" s="5" t="s">
        <v>1182</v>
      </c>
      <c r="B5015" s="6">
        <v>2.7719999999999998</v>
      </c>
      <c r="C5015" s="6">
        <v>1.5589999999999999</v>
      </c>
    </row>
    <row r="5016" spans="1:3" ht="14.4" customHeight="1" x14ac:dyDescent="0.3">
      <c r="A5016" s="5" t="s">
        <v>1180</v>
      </c>
      <c r="B5016" s="6">
        <v>2.7890000000000001</v>
      </c>
      <c r="C5016" s="6">
        <v>1.554</v>
      </c>
    </row>
    <row r="5017" spans="1:3" ht="14.4" customHeight="1" x14ac:dyDescent="0.3">
      <c r="A5017" s="5" t="s">
        <v>1178</v>
      </c>
      <c r="B5017" s="6">
        <v>2.637</v>
      </c>
      <c r="C5017" s="6">
        <v>1.5561</v>
      </c>
    </row>
    <row r="5018" spans="1:3" ht="14.4" customHeight="1" x14ac:dyDescent="0.3">
      <c r="A5018" s="5" t="s">
        <v>1176</v>
      </c>
      <c r="B5018" s="6">
        <v>2.621</v>
      </c>
      <c r="C5018" s="6">
        <v>1.5740000000000001</v>
      </c>
    </row>
    <row r="5019" spans="1:3" ht="14.4" customHeight="1" x14ac:dyDescent="0.3">
      <c r="A5019" s="5" t="s">
        <v>1174</v>
      </c>
      <c r="B5019" s="6">
        <v>2.6</v>
      </c>
      <c r="C5019" s="6">
        <v>1.5720000000000001</v>
      </c>
    </row>
    <row r="5020" spans="1:3" ht="14.4" customHeight="1" x14ac:dyDescent="0.3">
      <c r="A5020" s="5" t="s">
        <v>1172</v>
      </c>
      <c r="B5020" s="6">
        <v>2.6469999999999998</v>
      </c>
      <c r="C5020" s="6">
        <v>1.5740000000000001</v>
      </c>
    </row>
    <row r="5021" spans="1:3" ht="14.4" customHeight="1" x14ac:dyDescent="0.3">
      <c r="A5021" s="5" t="s">
        <v>1170</v>
      </c>
      <c r="B5021" s="6">
        <v>2.6880000000000002</v>
      </c>
      <c r="C5021" s="6">
        <v>1.569</v>
      </c>
    </row>
    <row r="5022" spans="1:3" ht="14.4" customHeight="1" x14ac:dyDescent="0.3">
      <c r="A5022" s="5" t="s">
        <v>1169</v>
      </c>
      <c r="B5022" s="6">
        <v>2.5659999999999998</v>
      </c>
      <c r="C5022" s="6">
        <v>1.5740000000000001</v>
      </c>
    </row>
    <row r="5023" spans="1:3" ht="14.4" customHeight="1" x14ac:dyDescent="0.3">
      <c r="A5023" s="5" t="s">
        <v>1167</v>
      </c>
      <c r="B5023" s="6">
        <v>2.5099999999999998</v>
      </c>
      <c r="C5023" s="6">
        <v>1.5669999999999999</v>
      </c>
    </row>
    <row r="5024" spans="1:3" ht="14.4" customHeight="1" x14ac:dyDescent="0.3">
      <c r="A5024" s="5" t="s">
        <v>1165</v>
      </c>
      <c r="B5024" s="6">
        <v>2.5590000000000002</v>
      </c>
      <c r="C5024" s="6">
        <v>1.5720000000000001</v>
      </c>
    </row>
    <row r="5025" spans="1:3" ht="14.4" customHeight="1" x14ac:dyDescent="0.3">
      <c r="A5025" s="5" t="s">
        <v>1163</v>
      </c>
      <c r="B5025" s="6">
        <v>2.5670000000000002</v>
      </c>
      <c r="C5025" s="6">
        <v>1.577</v>
      </c>
    </row>
    <row r="5026" spans="1:3" ht="14.4" customHeight="1" x14ac:dyDescent="0.3">
      <c r="A5026" s="5" t="s">
        <v>1161</v>
      </c>
      <c r="B5026" s="6">
        <v>2.665</v>
      </c>
      <c r="C5026" s="6">
        <v>1.589</v>
      </c>
    </row>
    <row r="5027" spans="1:3" ht="14.4" customHeight="1" x14ac:dyDescent="0.3">
      <c r="A5027" s="5" t="s">
        <v>1159</v>
      </c>
      <c r="B5027" s="6">
        <v>2.5310000000000001</v>
      </c>
      <c r="C5027" s="6">
        <v>1.589</v>
      </c>
    </row>
    <row r="5028" spans="1:3" ht="14.4" customHeight="1" x14ac:dyDescent="0.3">
      <c r="A5028" s="5" t="s">
        <v>1157</v>
      </c>
      <c r="B5028" s="6">
        <v>2.4700000000000002</v>
      </c>
      <c r="C5028" s="6">
        <v>1.605</v>
      </c>
    </row>
    <row r="5029" spans="1:3" ht="14.4" customHeight="1" x14ac:dyDescent="0.3">
      <c r="A5029" s="5" t="s">
        <v>1155</v>
      </c>
      <c r="B5029" s="6">
        <v>2.5009999999999999</v>
      </c>
      <c r="C5029" s="6">
        <v>1.6080000000000001</v>
      </c>
    </row>
    <row r="5030" spans="1:3" ht="14.4" customHeight="1" x14ac:dyDescent="0.3">
      <c r="A5030" s="5" t="s">
        <v>1154</v>
      </c>
      <c r="B5030" s="6">
        <v>2.4630000000000001</v>
      </c>
      <c r="C5030" s="6">
        <v>1.6083000000000001</v>
      </c>
    </row>
    <row r="5031" spans="1:3" ht="14.4" customHeight="1" x14ac:dyDescent="0.3">
      <c r="A5031" s="5" t="s">
        <v>1152</v>
      </c>
      <c r="B5031" s="6">
        <v>2.2810000000000001</v>
      </c>
      <c r="C5031" s="6">
        <v>1.587</v>
      </c>
    </row>
    <row r="5032" spans="1:3" ht="14.4" customHeight="1" x14ac:dyDescent="0.3">
      <c r="A5032" s="5" t="s">
        <v>1150</v>
      </c>
      <c r="B5032" s="6">
        <v>2.3290000000000002</v>
      </c>
      <c r="C5032" s="6">
        <v>1.579</v>
      </c>
    </row>
    <row r="5033" spans="1:3" ht="14.4" customHeight="1" x14ac:dyDescent="0.3">
      <c r="A5033" s="5" t="s">
        <v>1148</v>
      </c>
      <c r="B5033" s="6">
        <v>2.4409999999999998</v>
      </c>
      <c r="C5033" s="6">
        <v>1.579</v>
      </c>
    </row>
    <row r="5034" spans="1:3" ht="14.4" customHeight="1" x14ac:dyDescent="0.3">
      <c r="A5034" s="5" t="s">
        <v>1146</v>
      </c>
      <c r="B5034" s="6">
        <v>2.399</v>
      </c>
      <c r="C5034" s="6">
        <v>1.5589999999999999</v>
      </c>
    </row>
    <row r="5035" spans="1:3" ht="14.4" customHeight="1" x14ac:dyDescent="0.3">
      <c r="A5035" s="5" t="s">
        <v>1144</v>
      </c>
      <c r="B5035" s="6">
        <v>2.427</v>
      </c>
      <c r="C5035" s="6">
        <v>1.546</v>
      </c>
    </row>
    <row r="5036" spans="1:3" ht="14.4" customHeight="1" x14ac:dyDescent="0.3">
      <c r="A5036" s="5" t="s">
        <v>1142</v>
      </c>
      <c r="B5036" s="6">
        <v>2.3340000000000001</v>
      </c>
      <c r="C5036" s="6">
        <v>1.5229999999999999</v>
      </c>
    </row>
    <row r="5037" spans="1:3" ht="14.4" customHeight="1" x14ac:dyDescent="0.3">
      <c r="A5037" s="5" t="s">
        <v>1140</v>
      </c>
      <c r="B5037" s="6">
        <v>2.2320000000000002</v>
      </c>
      <c r="C5037" s="6">
        <v>1.556</v>
      </c>
    </row>
    <row r="5038" spans="1:3" ht="14.4" customHeight="1" x14ac:dyDescent="0.3">
      <c r="A5038" s="5" t="s">
        <v>1138</v>
      </c>
      <c r="B5038" s="6">
        <v>2.2639999999999998</v>
      </c>
      <c r="C5038" s="6">
        <v>1.5669999999999999</v>
      </c>
    </row>
    <row r="5039" spans="1:3" ht="14.4" customHeight="1" x14ac:dyDescent="0.3">
      <c r="A5039" s="5" t="s">
        <v>1136</v>
      </c>
      <c r="B5039" s="6">
        <v>2.2429999999999999</v>
      </c>
      <c r="C5039" s="6">
        <v>1.5720000000000001</v>
      </c>
    </row>
    <row r="5040" spans="1:3" ht="14.4" customHeight="1" x14ac:dyDescent="0.3">
      <c r="A5040" s="5" t="s">
        <v>1134</v>
      </c>
      <c r="B5040" s="6">
        <v>2.3279999999999998</v>
      </c>
      <c r="C5040" s="6">
        <v>1.5720000000000001</v>
      </c>
    </row>
    <row r="5041" spans="1:3" ht="14.4" customHeight="1" x14ac:dyDescent="0.3">
      <c r="A5041" s="5" t="s">
        <v>1132</v>
      </c>
      <c r="B5041" s="6">
        <v>2.2959999999999998</v>
      </c>
      <c r="C5041" s="6">
        <v>1.5640000000000001</v>
      </c>
    </row>
    <row r="5042" spans="1:3" ht="14.4" customHeight="1" x14ac:dyDescent="0.3">
      <c r="A5042" s="5" t="s">
        <v>1130</v>
      </c>
      <c r="B5042" s="6">
        <v>2.3410000000000002</v>
      </c>
      <c r="C5042" s="6">
        <v>1.5660000000000001</v>
      </c>
    </row>
    <row r="5043" spans="1:3" ht="14.4" customHeight="1" x14ac:dyDescent="0.3">
      <c r="A5043" s="5" t="s">
        <v>1128</v>
      </c>
      <c r="B5043" s="6">
        <v>2.319</v>
      </c>
      <c r="C5043" s="6">
        <v>1.5720000000000001</v>
      </c>
    </row>
    <row r="5044" spans="1:3" ht="14.4" customHeight="1" x14ac:dyDescent="0.3">
      <c r="A5044" s="5" t="s">
        <v>1126</v>
      </c>
      <c r="B5044" s="6">
        <v>2.286</v>
      </c>
      <c r="C5044" s="6">
        <v>1.5589999999999999</v>
      </c>
    </row>
    <row r="5045" spans="1:3" ht="14.4" customHeight="1" x14ac:dyDescent="0.3">
      <c r="A5045" s="5" t="s">
        <v>1124</v>
      </c>
      <c r="B5045" s="6">
        <v>2.2730000000000001</v>
      </c>
      <c r="C5045" s="6">
        <v>1.5740000000000001</v>
      </c>
    </row>
    <row r="5046" spans="1:3" ht="14.4" customHeight="1" x14ac:dyDescent="0.3">
      <c r="A5046" s="5" t="s">
        <v>1122</v>
      </c>
      <c r="B5046" s="6">
        <v>2.3279999999999998</v>
      </c>
      <c r="C5046" s="6">
        <v>1.579</v>
      </c>
    </row>
    <row r="5047" spans="1:3" ht="14.4" customHeight="1" x14ac:dyDescent="0.3">
      <c r="A5047" s="5" t="s">
        <v>1120</v>
      </c>
      <c r="B5047" s="6">
        <v>2.214</v>
      </c>
      <c r="C5047" s="6">
        <v>1.5740000000000001</v>
      </c>
    </row>
    <row r="5048" spans="1:3" ht="14.4" customHeight="1" x14ac:dyDescent="0.3">
      <c r="A5048" s="5" t="s">
        <v>1118</v>
      </c>
      <c r="B5048" s="6">
        <v>2.1720000000000002</v>
      </c>
      <c r="C5048" s="6">
        <v>1.579</v>
      </c>
    </row>
    <row r="5049" spans="1:3" ht="14.4" customHeight="1" x14ac:dyDescent="0.3">
      <c r="A5049" s="5" t="s">
        <v>1117</v>
      </c>
      <c r="B5049" s="6">
        <v>2.2360000000000002</v>
      </c>
      <c r="C5049" s="6">
        <v>1.5820000000000001</v>
      </c>
    </row>
    <row r="5050" spans="1:3" ht="14.4" customHeight="1" x14ac:dyDescent="0.3">
      <c r="A5050" s="5" t="s">
        <v>1115</v>
      </c>
      <c r="B5050" s="6">
        <v>2.294</v>
      </c>
      <c r="C5050" s="6">
        <v>1.577</v>
      </c>
    </row>
    <row r="5051" spans="1:3" ht="14.4" customHeight="1" x14ac:dyDescent="0.3">
      <c r="A5051" s="5" t="s">
        <v>1113</v>
      </c>
      <c r="B5051" s="6">
        <v>2.1579999999999999</v>
      </c>
      <c r="C5051" s="6">
        <v>1.5640000000000001</v>
      </c>
    </row>
    <row r="5052" spans="1:3" ht="14.4" customHeight="1" x14ac:dyDescent="0.3">
      <c r="A5052" s="5" t="s">
        <v>1111</v>
      </c>
      <c r="B5052" s="6">
        <v>2.1859999999999999</v>
      </c>
      <c r="C5052" s="6">
        <v>1.5409999999999999</v>
      </c>
    </row>
    <row r="5053" spans="1:3" ht="14.4" customHeight="1" x14ac:dyDescent="0.3">
      <c r="A5053" s="5" t="s">
        <v>1109</v>
      </c>
      <c r="B5053" s="6">
        <v>2.1890000000000001</v>
      </c>
      <c r="C5053" s="6">
        <v>1.556</v>
      </c>
    </row>
    <row r="5054" spans="1:3" ht="14.4" customHeight="1" x14ac:dyDescent="0.3">
      <c r="A5054" s="5" t="s">
        <v>1108</v>
      </c>
      <c r="B5054" s="6">
        <v>2.1789999999999998</v>
      </c>
      <c r="C5054" s="6">
        <v>1.5564</v>
      </c>
    </row>
    <row r="5055" spans="1:3" ht="14.4" customHeight="1" x14ac:dyDescent="0.3">
      <c r="A5055" s="5" t="s">
        <v>1106</v>
      </c>
      <c r="B5055" s="6">
        <v>2.1219999999999999</v>
      </c>
      <c r="C5055" s="6">
        <v>1.5329999999999999</v>
      </c>
    </row>
    <row r="5056" spans="1:3" ht="14.4" customHeight="1" x14ac:dyDescent="0.3">
      <c r="A5056" s="5" t="s">
        <v>1104</v>
      </c>
      <c r="B5056" s="6">
        <v>2.13</v>
      </c>
      <c r="C5056" s="6">
        <v>1.52</v>
      </c>
    </row>
    <row r="5057" spans="1:3" ht="14.4" customHeight="1" x14ac:dyDescent="0.3">
      <c r="A5057" s="5" t="s">
        <v>1102</v>
      </c>
      <c r="B5057" s="6">
        <v>2.1349999999999998</v>
      </c>
      <c r="C5057" s="6">
        <v>1.538</v>
      </c>
    </row>
    <row r="5058" spans="1:3" ht="14.4" customHeight="1" x14ac:dyDescent="0.3">
      <c r="A5058" s="5" t="s">
        <v>1100</v>
      </c>
      <c r="B5058" s="6">
        <v>2.1619999999999999</v>
      </c>
      <c r="C5058" s="6">
        <v>1.5509999999999999</v>
      </c>
    </row>
    <row r="5059" spans="1:3" ht="14.4" customHeight="1" x14ac:dyDescent="0.3">
      <c r="A5059" s="5" t="s">
        <v>1098</v>
      </c>
      <c r="B5059" s="6">
        <v>2.141</v>
      </c>
      <c r="C5059" s="6">
        <v>1.544</v>
      </c>
    </row>
    <row r="5060" spans="1:3" ht="14.4" customHeight="1" x14ac:dyDescent="0.3">
      <c r="A5060" s="5" t="s">
        <v>1096</v>
      </c>
      <c r="B5060" s="6">
        <v>2.1659999999999999</v>
      </c>
      <c r="C5060" s="6">
        <v>1.5409999999999999</v>
      </c>
    </row>
    <row r="5061" spans="1:3" ht="14.4" customHeight="1" x14ac:dyDescent="0.3">
      <c r="A5061" s="5" t="s">
        <v>1094</v>
      </c>
      <c r="B5061" s="6">
        <v>2.202</v>
      </c>
      <c r="C5061" s="6">
        <v>1.538</v>
      </c>
    </row>
    <row r="5062" spans="1:3" ht="14.4" customHeight="1" x14ac:dyDescent="0.3">
      <c r="A5062" s="5" t="s">
        <v>1092</v>
      </c>
      <c r="B5062" s="6">
        <v>2.1819999999999999</v>
      </c>
      <c r="C5062" s="6">
        <v>1.5640000000000001</v>
      </c>
    </row>
    <row r="5063" spans="1:3" ht="14.4" customHeight="1" x14ac:dyDescent="0.3">
      <c r="A5063" s="5" t="s">
        <v>1090</v>
      </c>
      <c r="B5063" s="6">
        <v>2.1869999999999998</v>
      </c>
      <c r="C5063" s="6">
        <v>1.5720000000000001</v>
      </c>
    </row>
    <row r="5064" spans="1:3" ht="14.4" customHeight="1" x14ac:dyDescent="0.3">
      <c r="A5064" s="5" t="s">
        <v>1088</v>
      </c>
      <c r="B5064" s="6">
        <v>2.12</v>
      </c>
      <c r="C5064" s="6">
        <v>1.569</v>
      </c>
    </row>
    <row r="5065" spans="1:3" ht="14.4" customHeight="1" x14ac:dyDescent="0.3">
      <c r="A5065" s="5" t="s">
        <v>1086</v>
      </c>
      <c r="B5065" s="6">
        <v>2.077</v>
      </c>
      <c r="C5065" s="6">
        <v>1.5589999999999999</v>
      </c>
    </row>
    <row r="5066" spans="1:3" ht="14.4" customHeight="1" x14ac:dyDescent="0.3">
      <c r="A5066" s="5" t="s">
        <v>1084</v>
      </c>
      <c r="B5066" s="6">
        <v>2.0030000000000001</v>
      </c>
      <c r="C5066" s="6">
        <v>1.5609999999999999</v>
      </c>
    </row>
    <row r="5067" spans="1:3" ht="14.4" customHeight="1" x14ac:dyDescent="0.3">
      <c r="A5067" s="5" t="s">
        <v>1082</v>
      </c>
      <c r="B5067" s="6">
        <v>1.9379999999999999</v>
      </c>
      <c r="C5067" s="6">
        <v>1.5586</v>
      </c>
    </row>
    <row r="5068" spans="1:3" ht="14.4" customHeight="1" x14ac:dyDescent="0.3">
      <c r="A5068" s="5" t="s">
        <v>1080</v>
      </c>
      <c r="B5068" s="6">
        <v>1.895</v>
      </c>
      <c r="C5068" s="6">
        <v>1.556</v>
      </c>
    </row>
    <row r="5069" spans="1:3" ht="14.4" customHeight="1" x14ac:dyDescent="0.3">
      <c r="A5069" s="5" t="s">
        <v>1078</v>
      </c>
      <c r="B5069" s="6">
        <v>1.905</v>
      </c>
      <c r="C5069" s="6">
        <v>1.554</v>
      </c>
    </row>
    <row r="5070" spans="1:3" ht="14.4" customHeight="1" x14ac:dyDescent="0.3">
      <c r="A5070" s="5" t="s">
        <v>1076</v>
      </c>
      <c r="B5070" s="6">
        <v>1.9259999999999999</v>
      </c>
      <c r="C5070" s="6">
        <v>1.556</v>
      </c>
    </row>
    <row r="5071" spans="1:3" ht="14.4" customHeight="1" x14ac:dyDescent="0.3">
      <c r="A5071" s="5" t="s">
        <v>1074</v>
      </c>
      <c r="B5071" s="6">
        <v>1.893</v>
      </c>
      <c r="C5071" s="6">
        <v>1.5309999999999999</v>
      </c>
    </row>
    <row r="5072" spans="1:3" ht="14.4" customHeight="1" x14ac:dyDescent="0.3">
      <c r="A5072" s="5" t="s">
        <v>1072</v>
      </c>
      <c r="B5072" s="6">
        <v>1.9019999999999999</v>
      </c>
      <c r="C5072" s="6">
        <v>1.546</v>
      </c>
    </row>
    <row r="5073" spans="1:3" ht="14.4" customHeight="1" x14ac:dyDescent="0.3">
      <c r="A5073" s="5" t="s">
        <v>1070</v>
      </c>
      <c r="B5073" s="6">
        <v>1.9339999999999999</v>
      </c>
      <c r="C5073" s="6">
        <v>1.5720000000000001</v>
      </c>
    </row>
    <row r="5074" spans="1:3" ht="14.4" customHeight="1" x14ac:dyDescent="0.3">
      <c r="A5074" s="5" t="s">
        <v>1068</v>
      </c>
      <c r="B5074" s="6">
        <v>1.877</v>
      </c>
      <c r="C5074" s="6">
        <v>1.5620000000000001</v>
      </c>
    </row>
    <row r="5075" spans="1:3" ht="14.4" customHeight="1" x14ac:dyDescent="0.3">
      <c r="A5075" s="5" t="s">
        <v>1066</v>
      </c>
      <c r="B5075" s="6">
        <v>1.829</v>
      </c>
      <c r="C5075" s="6">
        <v>1.569</v>
      </c>
    </row>
    <row r="5076" spans="1:3" ht="14.4" customHeight="1" x14ac:dyDescent="0.3">
      <c r="A5076" s="5" t="s">
        <v>1064</v>
      </c>
      <c r="B5076" s="6">
        <v>1.841</v>
      </c>
      <c r="C5076" s="6">
        <v>1.554</v>
      </c>
    </row>
    <row r="5077" spans="1:3" ht="14.4" customHeight="1" x14ac:dyDescent="0.3">
      <c r="A5077" s="5" t="s">
        <v>1063</v>
      </c>
      <c r="B5077" s="6">
        <v>1.819</v>
      </c>
      <c r="C5077" s="6">
        <v>1.579</v>
      </c>
    </row>
    <row r="5078" spans="1:3" ht="14.4" customHeight="1" x14ac:dyDescent="0.3">
      <c r="A5078" s="5" t="s">
        <v>1061</v>
      </c>
      <c r="B5078" s="6">
        <v>1.8720000000000001</v>
      </c>
      <c r="C5078" s="6">
        <v>1.5740000000000001</v>
      </c>
    </row>
    <row r="5079" spans="1:3" ht="14.4" customHeight="1" x14ac:dyDescent="0.3">
      <c r="A5079" s="5" t="s">
        <v>1059</v>
      </c>
      <c r="B5079" s="6">
        <v>1.861</v>
      </c>
      <c r="C5079" s="6">
        <v>1.5620000000000001</v>
      </c>
    </row>
    <row r="5080" spans="1:3" ht="14.4" customHeight="1" x14ac:dyDescent="0.3">
      <c r="A5080" s="5" t="s">
        <v>1057</v>
      </c>
      <c r="B5080" s="6">
        <v>1.8620000000000001</v>
      </c>
      <c r="C5080" s="6">
        <v>1.5740000000000001</v>
      </c>
    </row>
    <row r="5081" spans="1:3" ht="14.4" customHeight="1" x14ac:dyDescent="0.3">
      <c r="A5081" s="5" t="s">
        <v>1055</v>
      </c>
      <c r="B5081" s="6">
        <v>1.8580000000000001</v>
      </c>
      <c r="C5081" s="6">
        <v>1.5640000000000001</v>
      </c>
    </row>
    <row r="5082" spans="1:3" ht="14.4" customHeight="1" x14ac:dyDescent="0.3">
      <c r="A5082" s="5" t="s">
        <v>1053</v>
      </c>
      <c r="B5082" s="6">
        <v>1.766</v>
      </c>
      <c r="C5082" s="6">
        <v>1.5660000000000001</v>
      </c>
    </row>
    <row r="5083" spans="1:3" ht="14.4" customHeight="1" x14ac:dyDescent="0.3">
      <c r="A5083" s="5" t="s">
        <v>1051</v>
      </c>
      <c r="B5083" s="6">
        <v>1.788</v>
      </c>
      <c r="C5083" s="6">
        <v>1.579</v>
      </c>
    </row>
    <row r="5084" spans="1:3" ht="14.4" customHeight="1" x14ac:dyDescent="0.3">
      <c r="A5084" s="5" t="s">
        <v>1049</v>
      </c>
      <c r="B5084" s="6">
        <v>1.8440000000000001</v>
      </c>
      <c r="C5084" s="6">
        <v>1.577</v>
      </c>
    </row>
    <row r="5085" spans="1:3" ht="14.4" customHeight="1" x14ac:dyDescent="0.3">
      <c r="A5085" s="5" t="s">
        <v>1047</v>
      </c>
      <c r="B5085" s="6">
        <v>1.8260000000000001</v>
      </c>
      <c r="C5085" s="6">
        <v>1.587</v>
      </c>
    </row>
    <row r="5086" spans="1:3" ht="14.4" customHeight="1" x14ac:dyDescent="0.3">
      <c r="A5086" s="5" t="s">
        <v>1045</v>
      </c>
      <c r="B5086" s="6">
        <v>1.837</v>
      </c>
      <c r="C5086" s="6">
        <v>1.577</v>
      </c>
    </row>
    <row r="5087" spans="1:3" ht="14.4" customHeight="1" x14ac:dyDescent="0.3">
      <c r="A5087" s="5" t="s">
        <v>1043</v>
      </c>
      <c r="B5087" s="6">
        <v>1.93</v>
      </c>
      <c r="C5087" s="6">
        <v>1.5766</v>
      </c>
    </row>
    <row r="5088" spans="1:3" ht="14.4" customHeight="1" x14ac:dyDescent="0.3">
      <c r="A5088" s="5" t="s">
        <v>1041</v>
      </c>
      <c r="B5088" s="6">
        <v>1.9810000000000001</v>
      </c>
      <c r="C5088" s="6">
        <v>1.577</v>
      </c>
    </row>
    <row r="5089" spans="1:3" ht="14.4" customHeight="1" x14ac:dyDescent="0.3">
      <c r="A5089" s="5" t="s">
        <v>1039</v>
      </c>
      <c r="B5089" s="6">
        <v>1.9550000000000001</v>
      </c>
      <c r="C5089" s="6">
        <v>1.579</v>
      </c>
    </row>
    <row r="5090" spans="1:3" ht="14.4" customHeight="1" x14ac:dyDescent="0.3">
      <c r="A5090" s="5" t="s">
        <v>1037</v>
      </c>
      <c r="B5090" s="6">
        <v>1.92</v>
      </c>
      <c r="C5090" s="6">
        <v>1.579</v>
      </c>
    </row>
    <row r="5091" spans="1:3" ht="14.4" customHeight="1" x14ac:dyDescent="0.3">
      <c r="A5091" s="5" t="s">
        <v>1035</v>
      </c>
      <c r="B5091" s="6">
        <v>1.905</v>
      </c>
      <c r="C5091" s="6">
        <v>1.5589999999999999</v>
      </c>
    </row>
    <row r="5092" spans="1:3" ht="14.4" customHeight="1" x14ac:dyDescent="0.3">
      <c r="A5092" s="5" t="s">
        <v>1033</v>
      </c>
      <c r="B5092" s="6">
        <v>1.827</v>
      </c>
      <c r="C5092" s="6">
        <v>1.548</v>
      </c>
    </row>
    <row r="5093" spans="1:3" ht="14.4" customHeight="1" x14ac:dyDescent="0.3">
      <c r="A5093" s="5" t="s">
        <v>1031</v>
      </c>
      <c r="B5093" s="6">
        <v>1.847</v>
      </c>
      <c r="C5093" s="6">
        <v>1.5309999999999999</v>
      </c>
    </row>
    <row r="5094" spans="1:3" ht="14.4" customHeight="1" x14ac:dyDescent="0.3">
      <c r="A5094" s="5" t="s">
        <v>1029</v>
      </c>
      <c r="B5094" s="6">
        <v>1.821</v>
      </c>
      <c r="C5094" s="6">
        <v>1.518</v>
      </c>
    </row>
    <row r="5095" spans="1:3" ht="14.4" customHeight="1" x14ac:dyDescent="0.3">
      <c r="A5095" s="5" t="s">
        <v>1027</v>
      </c>
      <c r="B5095" s="6">
        <v>1.752</v>
      </c>
      <c r="C5095" s="6">
        <v>1.454</v>
      </c>
    </row>
    <row r="5096" spans="1:3" ht="14.4" customHeight="1" x14ac:dyDescent="0.3">
      <c r="A5096" s="5" t="s">
        <v>1025</v>
      </c>
      <c r="B5096" s="6">
        <v>1.6839999999999999</v>
      </c>
      <c r="C5096" s="6">
        <v>1.2849999999999999</v>
      </c>
    </row>
    <row r="5097" spans="1:3" ht="14.4" customHeight="1" x14ac:dyDescent="0.3">
      <c r="A5097" s="5" t="s">
        <v>1023</v>
      </c>
      <c r="B5097" s="6">
        <v>1.756</v>
      </c>
      <c r="C5097" s="6">
        <v>1.169</v>
      </c>
    </row>
    <row r="5098" spans="1:3" ht="14.4" customHeight="1" x14ac:dyDescent="0.3">
      <c r="A5098" s="5" t="s">
        <v>1021</v>
      </c>
      <c r="B5098" s="6">
        <v>1.8</v>
      </c>
      <c r="C5098" s="6">
        <v>0.95299999999999996</v>
      </c>
    </row>
    <row r="5099" spans="1:3" ht="14.4" customHeight="1" x14ac:dyDescent="0.3">
      <c r="A5099" s="5" t="s">
        <v>1019</v>
      </c>
      <c r="B5099" s="6">
        <v>1.827</v>
      </c>
      <c r="C5099" s="6">
        <v>0.70599999999999996</v>
      </c>
    </row>
    <row r="5100" spans="1:3" ht="14.4" customHeight="1" x14ac:dyDescent="0.3">
      <c r="A5100" s="5" t="s">
        <v>1017</v>
      </c>
      <c r="B5100" s="6">
        <v>1.772</v>
      </c>
      <c r="C5100" s="6">
        <v>0.625</v>
      </c>
    </row>
    <row r="5101" spans="1:3" ht="14.4" customHeight="1" x14ac:dyDescent="0.3">
      <c r="A5101" s="5" t="s">
        <v>1015</v>
      </c>
      <c r="B5101" s="6">
        <v>1.708</v>
      </c>
      <c r="C5101" s="6">
        <v>0.47499999999999998</v>
      </c>
    </row>
    <row r="5102" spans="1:3" ht="14.4" customHeight="1" x14ac:dyDescent="0.3">
      <c r="A5102" s="5" t="s">
        <v>1013</v>
      </c>
      <c r="B5102" s="6">
        <v>1.778</v>
      </c>
      <c r="C5102" s="6">
        <v>0.38300000000000001</v>
      </c>
    </row>
    <row r="5103" spans="1:3" ht="14.4" customHeight="1" x14ac:dyDescent="0.3">
      <c r="A5103" s="5" t="s">
        <v>1011</v>
      </c>
      <c r="B5103" s="6">
        <v>1.9359999999999999</v>
      </c>
      <c r="C5103" s="6">
        <v>0.42599999999999999</v>
      </c>
    </row>
    <row r="5104" spans="1:3" ht="14.4" customHeight="1" x14ac:dyDescent="0.3">
      <c r="A5104" s="5" t="s">
        <v>1009</v>
      </c>
      <c r="B5104" s="6">
        <v>1.8779999999999999</v>
      </c>
      <c r="C5104" s="6">
        <v>0.434</v>
      </c>
    </row>
    <row r="5105" spans="1:3" ht="14.4" customHeight="1" x14ac:dyDescent="0.3">
      <c r="A5105" s="5" t="s">
        <v>1007</v>
      </c>
      <c r="B5105" s="6">
        <v>1.841</v>
      </c>
      <c r="C5105" s="6">
        <v>0.32700000000000001</v>
      </c>
    </row>
    <row r="5106" spans="1:3" ht="14.4" customHeight="1" x14ac:dyDescent="0.3">
      <c r="A5106" s="5" t="s">
        <v>1005</v>
      </c>
      <c r="B5106" s="6">
        <v>1.869</v>
      </c>
      <c r="C5106" s="6">
        <v>0.27600000000000002</v>
      </c>
    </row>
    <row r="5107" spans="1:3" ht="14.4" customHeight="1" x14ac:dyDescent="0.3">
      <c r="A5107" s="5" t="s">
        <v>1003</v>
      </c>
      <c r="B5107" s="6">
        <v>1.8149999999999999</v>
      </c>
      <c r="C5107" s="6">
        <v>0.223</v>
      </c>
    </row>
    <row r="5108" spans="1:3" ht="14.4" customHeight="1" x14ac:dyDescent="0.3">
      <c r="A5108" s="5" t="s">
        <v>1001</v>
      </c>
      <c r="B5108" s="6">
        <v>1.7290000000000001</v>
      </c>
      <c r="C5108" s="6">
        <v>0.20799999999999999</v>
      </c>
    </row>
    <row r="5109" spans="1:3" ht="14.4" customHeight="1" x14ac:dyDescent="0.3">
      <c r="A5109" s="5" t="s">
        <v>999</v>
      </c>
      <c r="B5109" s="6">
        <v>1.6040000000000001</v>
      </c>
      <c r="C5109" s="6">
        <v>0.02</v>
      </c>
    </row>
    <row r="5110" spans="1:3" ht="14.4" customHeight="1" x14ac:dyDescent="0.3">
      <c r="A5110" s="5" t="s">
        <v>997</v>
      </c>
      <c r="B5110" s="6">
        <v>1.6539999999999999</v>
      </c>
      <c r="C5110" s="6">
        <v>6.3E-2</v>
      </c>
    </row>
    <row r="5111" spans="1:3" ht="14.4" customHeight="1" x14ac:dyDescent="0.3">
      <c r="A5111" s="5" t="s">
        <v>995</v>
      </c>
      <c r="B5111" s="6">
        <v>1.6040000000000001</v>
      </c>
      <c r="C5111" s="6">
        <v>3.7999999999999999E-2</v>
      </c>
    </row>
    <row r="5112" spans="1:3" ht="14.4" customHeight="1" x14ac:dyDescent="0.3">
      <c r="A5112" s="5" t="s">
        <v>993</v>
      </c>
      <c r="B5112" s="6">
        <v>1.6020000000000001</v>
      </c>
      <c r="C5112" s="6">
        <v>0.03</v>
      </c>
    </row>
    <row r="5113" spans="1:3" ht="14.4" customHeight="1" x14ac:dyDescent="0.3">
      <c r="A5113" s="5" t="s">
        <v>991</v>
      </c>
      <c r="B5113" s="6">
        <v>1.653</v>
      </c>
      <c r="C5113" s="6">
        <v>2.8000000000000001E-2</v>
      </c>
    </row>
    <row r="5114" spans="1:3" ht="14.4" customHeight="1" x14ac:dyDescent="0.3">
      <c r="A5114" s="5" t="s">
        <v>989</v>
      </c>
      <c r="B5114" s="6">
        <v>1.659</v>
      </c>
      <c r="C5114" s="6">
        <v>-4.5999999999999999E-2</v>
      </c>
    </row>
    <row r="5115" spans="1:3" ht="14.4" customHeight="1" x14ac:dyDescent="0.3">
      <c r="A5115" s="5" t="s">
        <v>987</v>
      </c>
      <c r="B5115" s="6">
        <v>1.637</v>
      </c>
      <c r="C5115" s="6">
        <v>-3.5000000000000003E-2</v>
      </c>
    </row>
    <row r="5116" spans="1:3" ht="14.4" customHeight="1" x14ac:dyDescent="0.3">
      <c r="A5116" s="5" t="s">
        <v>985</v>
      </c>
      <c r="B5116" s="6">
        <v>1.6339999999999999</v>
      </c>
      <c r="C5116" s="6">
        <v>1.4999999999999999E-2</v>
      </c>
    </row>
    <row r="5117" spans="1:3" ht="14.4" customHeight="1" x14ac:dyDescent="0.3">
      <c r="A5117" s="5" t="s">
        <v>983</v>
      </c>
      <c r="B5117" s="6">
        <v>1.69</v>
      </c>
      <c r="C5117" s="6">
        <v>5.2999999999999999E-2</v>
      </c>
    </row>
    <row r="5118" spans="1:3" ht="14.4" customHeight="1" x14ac:dyDescent="0.3">
      <c r="A5118" s="5" t="s">
        <v>981</v>
      </c>
      <c r="B5118" s="6">
        <v>1.64</v>
      </c>
      <c r="C5118" s="6">
        <v>0.13200000000000001</v>
      </c>
    </row>
    <row r="5119" spans="1:3" ht="14.4" customHeight="1" x14ac:dyDescent="0.3">
      <c r="A5119" s="5" t="s">
        <v>979</v>
      </c>
      <c r="B5119" s="6">
        <v>1.587</v>
      </c>
      <c r="C5119" s="6">
        <v>7.3999999999999996E-2</v>
      </c>
    </row>
    <row r="5120" spans="1:3" ht="14.4" customHeight="1" x14ac:dyDescent="0.3">
      <c r="A5120" s="5" t="s">
        <v>977</v>
      </c>
      <c r="B5120" s="6">
        <v>1.552</v>
      </c>
      <c r="C5120" s="6">
        <v>9.6000000000000002E-2</v>
      </c>
    </row>
    <row r="5121" spans="1:3" ht="14.4" customHeight="1" x14ac:dyDescent="0.3">
      <c r="A5121" s="5" t="s">
        <v>975</v>
      </c>
      <c r="B5121" s="6">
        <v>1.621</v>
      </c>
      <c r="C5121" s="6">
        <v>0.106</v>
      </c>
    </row>
    <row r="5122" spans="1:3" ht="14.4" customHeight="1" x14ac:dyDescent="0.3">
      <c r="A5122" s="5" t="s">
        <v>973</v>
      </c>
      <c r="B5122" s="6">
        <v>1.7310000000000001</v>
      </c>
      <c r="C5122" s="6">
        <v>0.104</v>
      </c>
    </row>
    <row r="5123" spans="1:3" ht="14.4" customHeight="1" x14ac:dyDescent="0.3">
      <c r="A5123" s="5" t="s">
        <v>971</v>
      </c>
      <c r="B5123" s="6">
        <v>1.8520000000000001</v>
      </c>
      <c r="C5123" s="6">
        <v>0.15</v>
      </c>
    </row>
    <row r="5124" spans="1:3" ht="14.4" customHeight="1" x14ac:dyDescent="0.3">
      <c r="A5124" s="5" t="s">
        <v>969</v>
      </c>
      <c r="B5124" s="6">
        <v>1.7829999999999999</v>
      </c>
      <c r="C5124" s="6">
        <v>0.19800000000000001</v>
      </c>
    </row>
    <row r="5125" spans="1:3" ht="14.4" customHeight="1" x14ac:dyDescent="0.3">
      <c r="A5125" s="5" t="s">
        <v>967</v>
      </c>
      <c r="B5125" s="6">
        <v>1.7330000000000001</v>
      </c>
      <c r="C5125" s="6">
        <v>0.23599999999999999</v>
      </c>
    </row>
    <row r="5126" spans="1:3" ht="14.4" customHeight="1" x14ac:dyDescent="0.3">
      <c r="A5126" s="5" t="s">
        <v>965</v>
      </c>
      <c r="B5126" s="6">
        <v>1.724</v>
      </c>
      <c r="C5126" s="6">
        <v>0.23100000000000001</v>
      </c>
    </row>
    <row r="5127" spans="1:3" ht="14.4" customHeight="1" x14ac:dyDescent="0.3">
      <c r="A5127" s="5" t="s">
        <v>963</v>
      </c>
      <c r="B5127" s="6">
        <v>1.65</v>
      </c>
      <c r="C5127" s="6">
        <v>0.20799999999999999</v>
      </c>
    </row>
    <row r="5128" spans="1:3" ht="14.4" customHeight="1" x14ac:dyDescent="0.3">
      <c r="A5128" s="5" t="s">
        <v>961</v>
      </c>
      <c r="B5128" s="6">
        <v>1.5980000000000001</v>
      </c>
      <c r="C5128" s="6">
        <v>0.157</v>
      </c>
    </row>
    <row r="5129" spans="1:3" ht="14.4" customHeight="1" x14ac:dyDescent="0.3">
      <c r="A5129" s="5" t="s">
        <v>959</v>
      </c>
      <c r="B5129" s="6">
        <v>1.6859999999999999</v>
      </c>
      <c r="C5129" s="6">
        <v>0.14699999999999999</v>
      </c>
    </row>
    <row r="5130" spans="1:3" ht="14.4" customHeight="1" x14ac:dyDescent="0.3">
      <c r="A5130" s="5" t="s">
        <v>957</v>
      </c>
      <c r="B5130" s="6">
        <v>1.7529999999999999</v>
      </c>
      <c r="C5130" s="6">
        <v>0.124</v>
      </c>
    </row>
    <row r="5131" spans="1:3" ht="14.4" customHeight="1" x14ac:dyDescent="0.3">
      <c r="A5131" s="5" t="s">
        <v>955</v>
      </c>
      <c r="B5131" s="6">
        <v>1.9239999999999999</v>
      </c>
      <c r="C5131" s="6">
        <v>0.10100000000000001</v>
      </c>
    </row>
    <row r="5132" spans="1:3" ht="14.4" customHeight="1" x14ac:dyDescent="0.3">
      <c r="A5132" s="5" t="s">
        <v>953</v>
      </c>
      <c r="B5132" s="6">
        <v>1.821</v>
      </c>
      <c r="C5132" s="6">
        <v>0.109</v>
      </c>
    </row>
    <row r="5133" spans="1:3" ht="14.4" customHeight="1" x14ac:dyDescent="0.3">
      <c r="A5133" s="5" t="s">
        <v>951</v>
      </c>
      <c r="B5133" s="6">
        <v>1.9390000000000001</v>
      </c>
      <c r="C5133" s="6">
        <v>0.104</v>
      </c>
    </row>
    <row r="5134" spans="1:3" ht="14.4" customHeight="1" x14ac:dyDescent="0.3">
      <c r="A5134" s="5" t="s">
        <v>949</v>
      </c>
      <c r="B5134" s="6">
        <v>1.8149999999999999</v>
      </c>
      <c r="C5134" s="6">
        <v>0.109</v>
      </c>
    </row>
    <row r="5135" spans="1:3" ht="14.4" customHeight="1" x14ac:dyDescent="0.3">
      <c r="A5135" s="5" t="s">
        <v>947</v>
      </c>
      <c r="B5135" s="6">
        <v>1.746</v>
      </c>
      <c r="C5135" s="6">
        <v>0.122</v>
      </c>
    </row>
    <row r="5136" spans="1:3" ht="14.4" customHeight="1" x14ac:dyDescent="0.3">
      <c r="A5136" s="5" t="s">
        <v>945</v>
      </c>
      <c r="B5136" s="6">
        <v>1.819</v>
      </c>
      <c r="C5136" s="6">
        <v>0.114</v>
      </c>
    </row>
    <row r="5137" spans="1:3" ht="14.4" customHeight="1" x14ac:dyDescent="0.3">
      <c r="A5137" s="5" t="s">
        <v>943</v>
      </c>
      <c r="B5137" s="6">
        <v>1.794</v>
      </c>
      <c r="C5137" s="6">
        <v>0.106</v>
      </c>
    </row>
    <row r="5138" spans="1:3" ht="14.4" customHeight="1" x14ac:dyDescent="0.3">
      <c r="A5138" s="5" t="s">
        <v>941</v>
      </c>
      <c r="B5138" s="6">
        <v>1.869</v>
      </c>
      <c r="C5138" s="6">
        <v>0.10100000000000001</v>
      </c>
    </row>
    <row r="5139" spans="1:3" ht="14.4" customHeight="1" x14ac:dyDescent="0.3">
      <c r="A5139" s="5" t="s">
        <v>939</v>
      </c>
      <c r="B5139" s="6">
        <v>1.9490000000000001</v>
      </c>
      <c r="C5139" s="6">
        <v>0.106</v>
      </c>
    </row>
    <row r="5140" spans="1:3" ht="14.4" customHeight="1" x14ac:dyDescent="0.3">
      <c r="A5140" s="5" t="s">
        <v>937</v>
      </c>
      <c r="B5140" s="6">
        <v>1.89</v>
      </c>
      <c r="C5140" s="6">
        <v>0.109</v>
      </c>
    </row>
    <row r="5141" spans="1:3" ht="14.4" customHeight="1" x14ac:dyDescent="0.3">
      <c r="A5141" s="5" t="s">
        <v>935</v>
      </c>
      <c r="B5141" s="6">
        <v>1.9930000000000001</v>
      </c>
      <c r="C5141" s="6">
        <v>0.104</v>
      </c>
    </row>
    <row r="5142" spans="1:3" ht="14.4" customHeight="1" x14ac:dyDescent="0.3">
      <c r="A5142" s="5" t="s">
        <v>933</v>
      </c>
      <c r="B5142" s="6">
        <v>2.1339999999999999</v>
      </c>
      <c r="C5142" s="6">
        <v>0.122</v>
      </c>
    </row>
    <row r="5143" spans="1:3" ht="14.4" customHeight="1" x14ac:dyDescent="0.3">
      <c r="A5143" s="5" t="s">
        <v>931</v>
      </c>
      <c r="B5143" s="6">
        <v>1.944</v>
      </c>
      <c r="C5143" s="6">
        <v>0.11899999999999999</v>
      </c>
    </row>
    <row r="5144" spans="1:3" ht="14.4" customHeight="1" x14ac:dyDescent="0.3">
      <c r="A5144" s="5" t="s">
        <v>929</v>
      </c>
      <c r="B5144" s="6">
        <v>1.8939999999999999</v>
      </c>
      <c r="C5144" s="6">
        <v>0.106</v>
      </c>
    </row>
    <row r="5145" spans="1:3" ht="14.4" customHeight="1" x14ac:dyDescent="0.3">
      <c r="A5145" s="5" t="s">
        <v>927</v>
      </c>
      <c r="B5145" s="6">
        <v>1.823</v>
      </c>
      <c r="C5145" s="6">
        <v>0.11700000000000001</v>
      </c>
    </row>
    <row r="5146" spans="1:3" ht="14.4" customHeight="1" x14ac:dyDescent="0.3">
      <c r="A5146" s="5" t="s">
        <v>925</v>
      </c>
      <c r="B5146" s="6">
        <v>1.8260000000000001</v>
      </c>
      <c r="C5146" s="6">
        <v>0.11899999999999999</v>
      </c>
    </row>
    <row r="5147" spans="1:3" ht="14.4" customHeight="1" x14ac:dyDescent="0.3">
      <c r="A5147" s="5" t="s">
        <v>923</v>
      </c>
      <c r="B5147" s="6">
        <v>1.72</v>
      </c>
      <c r="C5147" s="6">
        <v>0.13400000000000001</v>
      </c>
    </row>
    <row r="5148" spans="1:3" ht="14.4" customHeight="1" x14ac:dyDescent="0.3">
      <c r="A5148" s="5" t="s">
        <v>921</v>
      </c>
      <c r="B5148" s="6">
        <v>1.6160000000000001</v>
      </c>
      <c r="C5148" s="6">
        <v>0.122</v>
      </c>
    </row>
    <row r="5149" spans="1:3" ht="14.4" customHeight="1" x14ac:dyDescent="0.3">
      <c r="A5149" s="5" t="s">
        <v>919</v>
      </c>
      <c r="B5149" s="6">
        <v>1.681</v>
      </c>
      <c r="C5149" s="6">
        <v>0.122</v>
      </c>
    </row>
    <row r="5150" spans="1:3" ht="14.4" customHeight="1" x14ac:dyDescent="0.3">
      <c r="A5150" s="5" t="s">
        <v>917</v>
      </c>
      <c r="B5150" s="6">
        <v>1.6459999999999999</v>
      </c>
      <c r="C5150" s="6">
        <v>0.124</v>
      </c>
    </row>
    <row r="5151" spans="1:3" ht="14.4" customHeight="1" x14ac:dyDescent="0.3">
      <c r="A5151" s="5" t="s">
        <v>915</v>
      </c>
      <c r="B5151" s="6">
        <v>1.7829999999999999</v>
      </c>
      <c r="C5151" s="6">
        <v>0.122</v>
      </c>
    </row>
    <row r="5152" spans="1:3" ht="14.4" customHeight="1" x14ac:dyDescent="0.3">
      <c r="A5152" s="5" t="s">
        <v>913</v>
      </c>
      <c r="B5152" s="6">
        <v>1.83</v>
      </c>
      <c r="C5152" s="6">
        <v>0.129</v>
      </c>
    </row>
    <row r="5153" spans="1:3" ht="14.4" customHeight="1" x14ac:dyDescent="0.3">
      <c r="A5153" s="5" t="s">
        <v>911</v>
      </c>
      <c r="B5153" s="6">
        <v>1.7709999999999999</v>
      </c>
      <c r="C5153" s="6">
        <v>0.124</v>
      </c>
    </row>
    <row r="5154" spans="1:3" ht="14.4" customHeight="1" x14ac:dyDescent="0.3">
      <c r="A5154" s="5" t="s">
        <v>909</v>
      </c>
      <c r="B5154" s="6">
        <v>1.71</v>
      </c>
      <c r="C5154" s="6">
        <v>0.122</v>
      </c>
    </row>
    <row r="5155" spans="1:3" ht="14.4" customHeight="1" x14ac:dyDescent="0.3">
      <c r="A5155" s="5" t="s">
        <v>907</v>
      </c>
      <c r="B5155" s="6">
        <v>1.7310000000000001</v>
      </c>
      <c r="C5155" s="6">
        <v>0.122</v>
      </c>
    </row>
    <row r="5156" spans="1:3" ht="14.4" customHeight="1" x14ac:dyDescent="0.3">
      <c r="A5156" s="5" t="s">
        <v>905</v>
      </c>
      <c r="B5156" s="6">
        <v>1.8640000000000001</v>
      </c>
      <c r="C5156" s="6">
        <v>0.122</v>
      </c>
    </row>
    <row r="5157" spans="1:3" ht="14.4" customHeight="1" x14ac:dyDescent="0.3">
      <c r="A5157" s="5" t="s">
        <v>903</v>
      </c>
      <c r="B5157" s="6">
        <v>1.7929999999999999</v>
      </c>
      <c r="C5157" s="6">
        <v>0.129</v>
      </c>
    </row>
    <row r="5158" spans="1:3" ht="14.4" customHeight="1" x14ac:dyDescent="0.3">
      <c r="A5158" s="5" t="s">
        <v>901</v>
      </c>
      <c r="B5158" s="6">
        <v>1.722</v>
      </c>
      <c r="C5158" s="6">
        <v>0.14199999999999999</v>
      </c>
    </row>
    <row r="5159" spans="1:3" ht="14.4" customHeight="1" x14ac:dyDescent="0.3">
      <c r="A5159" s="5" t="s">
        <v>899</v>
      </c>
      <c r="B5159" s="6">
        <v>1.827</v>
      </c>
      <c r="C5159" s="6">
        <v>0.15</v>
      </c>
    </row>
    <row r="5160" spans="1:3" ht="14.4" customHeight="1" x14ac:dyDescent="0.3">
      <c r="A5160" s="5" t="s">
        <v>897</v>
      </c>
      <c r="B5160" s="6">
        <v>1.849</v>
      </c>
      <c r="C5160" s="6">
        <v>0.14199999999999999</v>
      </c>
    </row>
    <row r="5161" spans="1:3" ht="14.4" customHeight="1" x14ac:dyDescent="0.3">
      <c r="A5161" s="5" t="s">
        <v>895</v>
      </c>
      <c r="B5161" s="6">
        <v>1.774</v>
      </c>
      <c r="C5161" s="6">
        <v>0.13900000000000001</v>
      </c>
    </row>
    <row r="5162" spans="1:3" ht="14.4" customHeight="1" x14ac:dyDescent="0.3">
      <c r="A5162" s="5" t="s">
        <v>893</v>
      </c>
      <c r="B5162" s="6">
        <v>1.7769999999999999</v>
      </c>
      <c r="C5162" s="6">
        <v>0.152</v>
      </c>
    </row>
    <row r="5163" spans="1:3" ht="14.4" customHeight="1" x14ac:dyDescent="0.3">
      <c r="A5163" s="5" t="s">
        <v>891</v>
      </c>
      <c r="B5163" s="6">
        <v>1.821</v>
      </c>
      <c r="C5163" s="6">
        <v>0.155</v>
      </c>
    </row>
    <row r="5164" spans="1:3" ht="14.4" customHeight="1" x14ac:dyDescent="0.3">
      <c r="A5164" s="5" t="s">
        <v>889</v>
      </c>
      <c r="B5164" s="6">
        <v>1.8220000000000001</v>
      </c>
      <c r="C5164" s="6">
        <v>0.152</v>
      </c>
    </row>
    <row r="5165" spans="1:3" ht="14.4" customHeight="1" x14ac:dyDescent="0.3">
      <c r="A5165" s="5" t="s">
        <v>887</v>
      </c>
      <c r="B5165" s="6">
        <v>1.782</v>
      </c>
      <c r="C5165" s="6">
        <v>0.157</v>
      </c>
    </row>
    <row r="5166" spans="1:3" ht="14.4" customHeight="1" x14ac:dyDescent="0.3">
      <c r="A5166" s="5" t="s">
        <v>885</v>
      </c>
      <c r="B5166" s="6">
        <v>1.7889999999999999</v>
      </c>
      <c r="C5166" s="6">
        <v>0.16500000000000001</v>
      </c>
    </row>
    <row r="5167" spans="1:3" ht="14.4" customHeight="1" x14ac:dyDescent="0.3">
      <c r="A5167" s="5" t="s">
        <v>883</v>
      </c>
      <c r="B5167" s="6">
        <v>1.7669999999999999</v>
      </c>
      <c r="C5167" s="6">
        <v>0.17199999999999999</v>
      </c>
    </row>
    <row r="5168" spans="1:3" ht="14.4" customHeight="1" x14ac:dyDescent="0.3">
      <c r="A5168" s="5" t="s">
        <v>881</v>
      </c>
      <c r="B5168" s="6">
        <v>1.78</v>
      </c>
      <c r="C5168" s="6">
        <v>0.17199999999999999</v>
      </c>
    </row>
    <row r="5169" spans="1:3" ht="14.4" customHeight="1" x14ac:dyDescent="0.3">
      <c r="A5169" s="5" t="s">
        <v>879</v>
      </c>
      <c r="B5169" s="6">
        <v>1.8129999999999999</v>
      </c>
      <c r="C5169" s="6">
        <v>0.16500000000000001</v>
      </c>
    </row>
    <row r="5170" spans="1:3" ht="14.4" customHeight="1" x14ac:dyDescent="0.3">
      <c r="A5170" s="5" t="s">
        <v>877</v>
      </c>
      <c r="B5170" s="6">
        <v>1.7310000000000001</v>
      </c>
      <c r="C5170" s="6">
        <v>0.16500000000000001</v>
      </c>
    </row>
    <row r="5171" spans="1:3" ht="14.4" customHeight="1" x14ac:dyDescent="0.3">
      <c r="A5171" s="5" t="s">
        <v>875</v>
      </c>
      <c r="B5171" s="6">
        <v>1.669</v>
      </c>
      <c r="C5171" s="6">
        <v>0.16700000000000001</v>
      </c>
    </row>
    <row r="5172" spans="1:3" ht="14.4" customHeight="1" x14ac:dyDescent="0.3">
      <c r="A5172" s="5" t="s">
        <v>874</v>
      </c>
      <c r="B5172" s="6">
        <v>1.6140000000000001</v>
      </c>
      <c r="C5172" s="6">
        <v>0.17199999999999999</v>
      </c>
    </row>
    <row r="5173" spans="1:3" ht="14.4" customHeight="1" x14ac:dyDescent="0.3">
      <c r="A5173" s="5" t="s">
        <v>872</v>
      </c>
      <c r="B5173" s="6">
        <v>1.6379999999999999</v>
      </c>
      <c r="C5173" s="6">
        <v>0.17799999999999999</v>
      </c>
    </row>
    <row r="5174" spans="1:3" ht="14.4" customHeight="1" x14ac:dyDescent="0.3">
      <c r="A5174" s="5" t="s">
        <v>870</v>
      </c>
      <c r="B5174" s="6">
        <v>1.6379999999999999</v>
      </c>
      <c r="C5174" s="6">
        <v>0.157</v>
      </c>
    </row>
    <row r="5175" spans="1:3" ht="14.4" customHeight="1" x14ac:dyDescent="0.3">
      <c r="A5175" s="5" t="s">
        <v>868</v>
      </c>
      <c r="B5175" s="6">
        <v>1.669</v>
      </c>
      <c r="C5175" s="6">
        <v>0.155</v>
      </c>
    </row>
    <row r="5176" spans="1:3" ht="14.4" customHeight="1" x14ac:dyDescent="0.3">
      <c r="A5176" s="5" t="s">
        <v>866</v>
      </c>
      <c r="B5176" s="6">
        <v>1.6639999999999999</v>
      </c>
      <c r="C5176" s="6">
        <v>0.152</v>
      </c>
    </row>
    <row r="5177" spans="1:3" ht="14.4" customHeight="1" x14ac:dyDescent="0.3">
      <c r="A5177" s="5" t="s">
        <v>864</v>
      </c>
      <c r="B5177" s="6">
        <v>1.637</v>
      </c>
      <c r="C5177" s="6">
        <v>0.152</v>
      </c>
    </row>
    <row r="5178" spans="1:3" ht="14.4" customHeight="1" x14ac:dyDescent="0.3">
      <c r="A5178" s="5" t="s">
        <v>862</v>
      </c>
      <c r="B5178" s="6">
        <v>1.597</v>
      </c>
      <c r="C5178" s="6">
        <v>0.152</v>
      </c>
    </row>
    <row r="5179" spans="1:3" ht="14.4" customHeight="1" x14ac:dyDescent="0.3">
      <c r="A5179" s="5" t="s">
        <v>860</v>
      </c>
      <c r="B5179" s="6">
        <v>1.482</v>
      </c>
      <c r="C5179" s="6">
        <v>0.14199999999999999</v>
      </c>
    </row>
    <row r="5180" spans="1:3" ht="14.4" customHeight="1" x14ac:dyDescent="0.3">
      <c r="A5180" s="5" t="s">
        <v>858</v>
      </c>
      <c r="B5180" s="6">
        <v>1.4950000000000001</v>
      </c>
      <c r="C5180" s="6">
        <v>0.14499999999999999</v>
      </c>
    </row>
    <row r="5181" spans="1:3" ht="14.4" customHeight="1" x14ac:dyDescent="0.3">
      <c r="A5181" s="5" t="s">
        <v>856</v>
      </c>
      <c r="B5181" s="6">
        <v>1.7090000000000001</v>
      </c>
      <c r="C5181" s="6">
        <v>0.13700000000000001</v>
      </c>
    </row>
    <row r="5182" spans="1:3" ht="14.4" customHeight="1" x14ac:dyDescent="0.3">
      <c r="A5182" s="5" t="s">
        <v>854</v>
      </c>
      <c r="B5182" s="6">
        <v>1.7509999999999999</v>
      </c>
      <c r="C5182" s="6">
        <v>0.14699999999999999</v>
      </c>
    </row>
    <row r="5183" spans="1:3" ht="14.4" customHeight="1" x14ac:dyDescent="0.3">
      <c r="A5183" s="5" t="s">
        <v>852</v>
      </c>
      <c r="B5183" s="6">
        <v>1.671</v>
      </c>
      <c r="C5183" s="6">
        <v>0.14199999999999999</v>
      </c>
    </row>
    <row r="5184" spans="1:3" ht="14.4" customHeight="1" x14ac:dyDescent="0.3">
      <c r="A5184" s="5" t="s">
        <v>850</v>
      </c>
      <c r="B5184" s="6">
        <v>1.734</v>
      </c>
      <c r="C5184" s="6">
        <v>0.14199999999999999</v>
      </c>
    </row>
    <row r="5185" spans="1:3" ht="14.4" customHeight="1" x14ac:dyDescent="0.3">
      <c r="A5185" s="5" t="s">
        <v>847</v>
      </c>
      <c r="B5185" s="6">
        <v>1.83</v>
      </c>
      <c r="C5185" s="6">
        <v>0.14499999999999999</v>
      </c>
    </row>
    <row r="5186" spans="1:3" ht="14.4" customHeight="1" x14ac:dyDescent="0.3">
      <c r="A5186" s="5" t="s">
        <v>845</v>
      </c>
      <c r="B5186" s="6">
        <v>1.8759999999999999</v>
      </c>
      <c r="C5186" s="6">
        <v>0.14699999999999999</v>
      </c>
    </row>
    <row r="5187" spans="1:3" ht="14.4" customHeight="1" x14ac:dyDescent="0.3">
      <c r="A5187" s="5" t="s">
        <v>843</v>
      </c>
      <c r="B5187" s="6">
        <v>1.8240000000000001</v>
      </c>
      <c r="C5187" s="6">
        <v>0.14699999999999999</v>
      </c>
    </row>
    <row r="5188" spans="1:3" ht="14.4" customHeight="1" x14ac:dyDescent="0.3">
      <c r="A5188" s="5" t="s">
        <v>841</v>
      </c>
      <c r="B5188" s="6">
        <v>1.7789999999999999</v>
      </c>
      <c r="C5188" s="6">
        <v>0.13400000000000001</v>
      </c>
    </row>
    <row r="5189" spans="1:3" ht="14.4" customHeight="1" x14ac:dyDescent="0.3">
      <c r="A5189" s="5" t="s">
        <v>839</v>
      </c>
      <c r="B5189" s="6">
        <v>1.8049999999999999</v>
      </c>
      <c r="C5189" s="6">
        <v>0.13200000000000001</v>
      </c>
    </row>
    <row r="5190" spans="1:3" ht="14.4" customHeight="1" x14ac:dyDescent="0.3">
      <c r="A5190" s="5" t="s">
        <v>837</v>
      </c>
      <c r="B5190" s="6">
        <v>1.7390000000000001</v>
      </c>
      <c r="C5190" s="6">
        <v>0.13700000000000001</v>
      </c>
    </row>
    <row r="5191" spans="1:3" ht="14.4" customHeight="1" x14ac:dyDescent="0.3">
      <c r="A5191" s="5" t="s">
        <v>835</v>
      </c>
      <c r="B5191" s="6">
        <v>1.746</v>
      </c>
      <c r="C5191" s="6">
        <v>0.14499999999999999</v>
      </c>
    </row>
    <row r="5192" spans="1:3" ht="14.4" customHeight="1" x14ac:dyDescent="0.3">
      <c r="A5192" s="5" t="s">
        <v>833</v>
      </c>
      <c r="B5192" s="6">
        <v>1.778</v>
      </c>
      <c r="C5192" s="6">
        <v>0.13700000000000001</v>
      </c>
    </row>
    <row r="5193" spans="1:3" ht="14.4" customHeight="1" x14ac:dyDescent="0.3">
      <c r="A5193" s="5" t="s">
        <v>831</v>
      </c>
      <c r="B5193" s="6">
        <v>1.7230000000000001</v>
      </c>
      <c r="C5193" s="6">
        <v>0.114</v>
      </c>
    </row>
    <row r="5194" spans="1:3" ht="14.4" customHeight="1" x14ac:dyDescent="0.3">
      <c r="A5194" s="5" t="s">
        <v>829</v>
      </c>
      <c r="B5194" s="6">
        <v>1.718</v>
      </c>
      <c r="C5194" s="6">
        <v>0.11700000000000001</v>
      </c>
    </row>
    <row r="5195" spans="1:3" ht="14.4" customHeight="1" x14ac:dyDescent="0.3">
      <c r="A5195" s="5" t="s">
        <v>827</v>
      </c>
      <c r="B5195" s="6">
        <v>1.641</v>
      </c>
      <c r="C5195" s="6">
        <v>0.11700000000000001</v>
      </c>
    </row>
    <row r="5196" spans="1:3" ht="14.4" customHeight="1" x14ac:dyDescent="0.3">
      <c r="A5196" s="5" t="s">
        <v>825</v>
      </c>
      <c r="B5196" s="6">
        <v>1.675</v>
      </c>
      <c r="C5196" s="6">
        <v>0.124</v>
      </c>
    </row>
    <row r="5197" spans="1:3" ht="14.4" customHeight="1" x14ac:dyDescent="0.3">
      <c r="A5197" s="5" t="s">
        <v>823</v>
      </c>
      <c r="B5197" s="6">
        <v>1.681</v>
      </c>
      <c r="C5197" s="6">
        <v>0.122</v>
      </c>
    </row>
    <row r="5198" spans="1:3" ht="14.4" customHeight="1" x14ac:dyDescent="0.3">
      <c r="A5198" s="5" t="s">
        <v>821</v>
      </c>
      <c r="B5198" s="6">
        <v>1.7849999999999999</v>
      </c>
      <c r="C5198" s="6">
        <v>0.11700000000000001</v>
      </c>
    </row>
    <row r="5199" spans="1:3" ht="14.4" customHeight="1" x14ac:dyDescent="0.3">
      <c r="A5199" s="5" t="s">
        <v>819</v>
      </c>
      <c r="B5199" s="6">
        <v>1.8080000000000001</v>
      </c>
      <c r="C5199" s="6">
        <v>0.109</v>
      </c>
    </row>
    <row r="5200" spans="1:3" ht="14.4" customHeight="1" x14ac:dyDescent="0.3">
      <c r="A5200" s="5" t="s">
        <v>817</v>
      </c>
      <c r="B5200" s="6">
        <v>1.734</v>
      </c>
      <c r="C5200" s="6">
        <v>0.104</v>
      </c>
    </row>
    <row r="5201" spans="1:3" ht="14.4" customHeight="1" x14ac:dyDescent="0.3">
      <c r="A5201" s="5" t="s">
        <v>815</v>
      </c>
      <c r="B5201" s="6">
        <v>1.8</v>
      </c>
      <c r="C5201" s="6">
        <v>0.109</v>
      </c>
    </row>
    <row r="5202" spans="1:3" ht="14.4" customHeight="1" x14ac:dyDescent="0.3">
      <c r="A5202" s="5" t="s">
        <v>813</v>
      </c>
      <c r="B5202" s="6">
        <v>1.8540000000000001</v>
      </c>
      <c r="C5202" s="6">
        <v>0.10100000000000001</v>
      </c>
    </row>
    <row r="5203" spans="1:3" ht="14.4" customHeight="1" x14ac:dyDescent="0.3">
      <c r="A5203" s="5" t="s">
        <v>811</v>
      </c>
      <c r="B5203" s="6">
        <v>1.829</v>
      </c>
      <c r="C5203" s="6">
        <v>9.6000000000000002E-2</v>
      </c>
    </row>
    <row r="5204" spans="1:3" ht="14.4" customHeight="1" x14ac:dyDescent="0.3">
      <c r="A5204" s="5" t="s">
        <v>809</v>
      </c>
      <c r="B5204" s="6">
        <v>1.7989999999999999</v>
      </c>
      <c r="C5204" s="6">
        <v>9.4E-2</v>
      </c>
    </row>
    <row r="5205" spans="1:3" ht="14.4" customHeight="1" x14ac:dyDescent="0.3">
      <c r="A5205" s="5" t="s">
        <v>807</v>
      </c>
      <c r="B5205" s="6">
        <v>2.101</v>
      </c>
      <c r="C5205" s="6">
        <v>8.8999999999999996E-2</v>
      </c>
    </row>
    <row r="5206" spans="1:3" ht="14.4" customHeight="1" x14ac:dyDescent="0.3">
      <c r="A5206" s="5" t="s">
        <v>805</v>
      </c>
      <c r="B5206" s="6">
        <v>2.1930000000000001</v>
      </c>
      <c r="C5206" s="6">
        <v>9.9000000000000005E-2</v>
      </c>
    </row>
    <row r="5207" spans="1:3" ht="14.4" customHeight="1" x14ac:dyDescent="0.3">
      <c r="A5207" s="5" t="s">
        <v>803</v>
      </c>
      <c r="B5207" s="6">
        <v>2.1909999999999998</v>
      </c>
      <c r="C5207" s="6">
        <v>0.10100000000000001</v>
      </c>
    </row>
    <row r="5208" spans="1:3" ht="14.4" customHeight="1" x14ac:dyDescent="0.3">
      <c r="A5208" s="5" t="s">
        <v>801</v>
      </c>
      <c r="B5208" s="6">
        <v>2.165</v>
      </c>
      <c r="C5208" s="6">
        <v>9.9000000000000005E-2</v>
      </c>
    </row>
    <row r="5209" spans="1:3" ht="14.4" customHeight="1" x14ac:dyDescent="0.3">
      <c r="A5209" s="5" t="s">
        <v>799</v>
      </c>
      <c r="B5209" s="6">
        <v>2.238</v>
      </c>
      <c r="C5209" s="6">
        <v>9.9000000000000005E-2</v>
      </c>
    </row>
    <row r="5210" spans="1:3" ht="14.4" customHeight="1" x14ac:dyDescent="0.3">
      <c r="A5210" s="5" t="s">
        <v>797</v>
      </c>
      <c r="B5210" s="6">
        <v>2.153</v>
      </c>
      <c r="C5210" s="6">
        <v>9.9000000000000005E-2</v>
      </c>
    </row>
    <row r="5211" spans="1:3" ht="14.4" customHeight="1" x14ac:dyDescent="0.3">
      <c r="A5211" s="5" t="s">
        <v>795</v>
      </c>
      <c r="B5211" s="6">
        <v>2.1709999999999998</v>
      </c>
      <c r="C5211" s="6">
        <v>0.112</v>
      </c>
    </row>
    <row r="5212" spans="1:3" ht="14.4" customHeight="1" x14ac:dyDescent="0.3">
      <c r="A5212" s="5" t="s">
        <v>793</v>
      </c>
      <c r="B5212" s="6">
        <v>2.1520000000000001</v>
      </c>
      <c r="C5212" s="6">
        <v>0.106</v>
      </c>
    </row>
    <row r="5213" spans="1:3" ht="14.4" customHeight="1" x14ac:dyDescent="0.3">
      <c r="A5213" s="5" t="s">
        <v>791</v>
      </c>
      <c r="B5213" s="6">
        <v>2.1819999999999999</v>
      </c>
      <c r="C5213" s="6">
        <v>9.9000000000000005E-2</v>
      </c>
    </row>
    <row r="5214" spans="1:3" ht="14.4" customHeight="1" x14ac:dyDescent="0.3">
      <c r="A5214" s="5" t="s">
        <v>789</v>
      </c>
      <c r="B5214" s="6">
        <v>2.3559999999999999</v>
      </c>
      <c r="C5214" s="6">
        <v>9.9000000000000005E-2</v>
      </c>
    </row>
    <row r="5215" spans="1:3" ht="14.4" customHeight="1" x14ac:dyDescent="0.3">
      <c r="A5215" s="5" t="s">
        <v>787</v>
      </c>
      <c r="B5215" s="6">
        <v>2.339</v>
      </c>
      <c r="C5215" s="6">
        <v>9.4E-2</v>
      </c>
    </row>
    <row r="5216" spans="1:3" ht="14.4" customHeight="1" x14ac:dyDescent="0.3">
      <c r="A5216" s="5" t="s">
        <v>785</v>
      </c>
      <c r="B5216" s="6">
        <v>2.4169999999999998</v>
      </c>
      <c r="C5216" s="6">
        <v>0.106</v>
      </c>
    </row>
    <row r="5217" spans="1:3" ht="14.4" customHeight="1" x14ac:dyDescent="0.3">
      <c r="A5217" s="5" t="s">
        <v>783</v>
      </c>
      <c r="B5217" s="6">
        <v>2.4260000000000002</v>
      </c>
      <c r="C5217" s="6">
        <v>0.10100000000000001</v>
      </c>
    </row>
    <row r="5218" spans="1:3" ht="14.4" customHeight="1" x14ac:dyDescent="0.3">
      <c r="A5218" s="5" t="s">
        <v>781</v>
      </c>
      <c r="B5218" s="6">
        <v>2.3519999999999999</v>
      </c>
      <c r="C5218" s="6">
        <v>9.6000000000000002E-2</v>
      </c>
    </row>
    <row r="5219" spans="1:3" ht="14.4" customHeight="1" x14ac:dyDescent="0.3">
      <c r="A5219" s="5" t="s">
        <v>779</v>
      </c>
      <c r="B5219" s="6">
        <v>2.448</v>
      </c>
      <c r="C5219" s="6">
        <v>9.6000000000000002E-2</v>
      </c>
    </row>
    <row r="5220" spans="1:3" ht="14.4" customHeight="1" x14ac:dyDescent="0.3">
      <c r="A5220" s="5" t="s">
        <v>777</v>
      </c>
      <c r="B5220" s="6">
        <v>2.5129999999999999</v>
      </c>
      <c r="C5220" s="6">
        <v>9.4E-2</v>
      </c>
    </row>
    <row r="5221" spans="1:3" ht="14.4" customHeight="1" x14ac:dyDescent="0.3">
      <c r="A5221" s="5" t="s">
        <v>775</v>
      </c>
      <c r="B5221" s="6">
        <v>2.4889999999999999</v>
      </c>
      <c r="C5221" s="6">
        <v>0.10100000000000001</v>
      </c>
    </row>
    <row r="5222" spans="1:3" ht="14.4" customHeight="1" x14ac:dyDescent="0.3">
      <c r="A5222" s="5" t="s">
        <v>773</v>
      </c>
      <c r="B5222" s="6">
        <v>2.4609999999999999</v>
      </c>
      <c r="C5222" s="6">
        <v>9.9000000000000005E-2</v>
      </c>
    </row>
    <row r="5223" spans="1:3" ht="14.4" customHeight="1" x14ac:dyDescent="0.3">
      <c r="A5223" s="5" t="s">
        <v>771</v>
      </c>
      <c r="B5223" s="6">
        <v>2.5790000000000002</v>
      </c>
      <c r="C5223" s="6">
        <v>0.10100000000000001</v>
      </c>
    </row>
    <row r="5224" spans="1:3" ht="14.4" customHeight="1" x14ac:dyDescent="0.3">
      <c r="A5224" s="5" t="s">
        <v>769</v>
      </c>
      <c r="B5224" s="6">
        <v>2.657</v>
      </c>
      <c r="C5224" s="6">
        <v>0.104</v>
      </c>
    </row>
    <row r="5225" spans="1:3" ht="14.4" customHeight="1" x14ac:dyDescent="0.3">
      <c r="A5225" s="5" t="s">
        <v>767</v>
      </c>
      <c r="B5225" s="6">
        <v>2.63</v>
      </c>
      <c r="C5225" s="6">
        <v>0.106</v>
      </c>
    </row>
    <row r="5226" spans="1:3" ht="14.4" customHeight="1" x14ac:dyDescent="0.3">
      <c r="A5226" s="5" t="s">
        <v>765</v>
      </c>
      <c r="B5226" s="6">
        <v>2.5270000000000001</v>
      </c>
      <c r="C5226" s="6">
        <v>0.106</v>
      </c>
    </row>
    <row r="5227" spans="1:3" ht="14.4" customHeight="1" x14ac:dyDescent="0.3">
      <c r="A5227" s="5" t="s">
        <v>763</v>
      </c>
      <c r="B5227" s="6">
        <v>2.4860000000000002</v>
      </c>
      <c r="C5227" s="6">
        <v>0.106</v>
      </c>
    </row>
    <row r="5228" spans="1:3" ht="14.4" customHeight="1" x14ac:dyDescent="0.3">
      <c r="A5228" s="5" t="s">
        <v>761</v>
      </c>
      <c r="B5228" s="6">
        <v>2.4870000000000001</v>
      </c>
      <c r="C5228" s="6">
        <v>0.106</v>
      </c>
    </row>
    <row r="5229" spans="1:3" ht="14.4" customHeight="1" x14ac:dyDescent="0.3">
      <c r="A5229" s="5" t="s">
        <v>759</v>
      </c>
      <c r="B5229" s="6">
        <v>2.5880000000000001</v>
      </c>
      <c r="C5229" s="6">
        <v>0.112</v>
      </c>
    </row>
    <row r="5230" spans="1:3" ht="14.4" customHeight="1" x14ac:dyDescent="0.3">
      <c r="A5230" s="5" t="s">
        <v>755</v>
      </c>
      <c r="B5230" s="6">
        <v>2.4</v>
      </c>
      <c r="C5230" s="6">
        <v>0.11899999999999999</v>
      </c>
    </row>
    <row r="5231" spans="1:3" ht="14.4" customHeight="1" x14ac:dyDescent="0.3">
      <c r="A5231" s="5" t="s">
        <v>753</v>
      </c>
      <c r="B5231" s="6">
        <v>2.4060000000000001</v>
      </c>
      <c r="C5231" s="6">
        <v>0.112</v>
      </c>
    </row>
    <row r="5232" spans="1:3" ht="14.4" customHeight="1" x14ac:dyDescent="0.3">
      <c r="A5232" s="5" t="s">
        <v>751</v>
      </c>
      <c r="B5232" s="6">
        <v>2.323</v>
      </c>
      <c r="C5232" s="6">
        <v>0.114</v>
      </c>
    </row>
    <row r="5233" spans="1:3" ht="14.4" customHeight="1" x14ac:dyDescent="0.3">
      <c r="A5233" s="5" t="s">
        <v>749</v>
      </c>
      <c r="B5233" s="6">
        <v>2.2690000000000001</v>
      </c>
      <c r="C5233" s="6">
        <v>0.112</v>
      </c>
    </row>
    <row r="5234" spans="1:3" ht="14.4" customHeight="1" x14ac:dyDescent="0.3">
      <c r="A5234" s="5" t="s">
        <v>747</v>
      </c>
      <c r="B5234" s="6">
        <v>2.31</v>
      </c>
      <c r="C5234" s="6">
        <v>0.109</v>
      </c>
    </row>
    <row r="5235" spans="1:3" ht="14.4" customHeight="1" x14ac:dyDescent="0.3">
      <c r="A5235" s="5" t="s">
        <v>745</v>
      </c>
      <c r="B5235" s="6">
        <v>2.3620000000000001</v>
      </c>
      <c r="C5235" s="6">
        <v>0.112</v>
      </c>
    </row>
    <row r="5236" spans="1:3" ht="14.4" customHeight="1" x14ac:dyDescent="0.3">
      <c r="A5236" s="5" t="s">
        <v>743</v>
      </c>
      <c r="B5236" s="6">
        <v>2.2669999999999999</v>
      </c>
      <c r="C5236" s="6">
        <v>0.112</v>
      </c>
    </row>
    <row r="5237" spans="1:3" ht="14.4" customHeight="1" x14ac:dyDescent="0.3">
      <c r="A5237" s="5" t="s">
        <v>741</v>
      </c>
      <c r="B5237" s="6">
        <v>2.0419999999999998</v>
      </c>
      <c r="C5237" s="6">
        <v>9.4E-2</v>
      </c>
    </row>
    <row r="5238" spans="1:3" ht="14.4" customHeight="1" x14ac:dyDescent="0.3">
      <c r="A5238" s="5" t="s">
        <v>739</v>
      </c>
      <c r="B5238" s="6">
        <v>2.048</v>
      </c>
      <c r="C5238" s="6">
        <v>9.0999999999999998E-2</v>
      </c>
    </row>
    <row r="5239" spans="1:3" ht="14.4" customHeight="1" x14ac:dyDescent="0.3">
      <c r="A5239" s="5" t="s">
        <v>737</v>
      </c>
      <c r="B5239" s="6">
        <v>1.835</v>
      </c>
      <c r="C5239" s="6">
        <v>8.5999999999999993E-2</v>
      </c>
    </row>
    <row r="5240" spans="1:3" ht="14.4" customHeight="1" x14ac:dyDescent="0.3">
      <c r="A5240" s="5" t="s">
        <v>735</v>
      </c>
      <c r="B5240" s="6">
        <v>1.8340000000000001</v>
      </c>
      <c r="C5240" s="6">
        <v>9.9000000000000005E-2</v>
      </c>
    </row>
    <row r="5241" spans="1:3" ht="14.4" customHeight="1" x14ac:dyDescent="0.3">
      <c r="A5241" s="5" t="s">
        <v>733</v>
      </c>
      <c r="B5241" s="6">
        <v>2.125</v>
      </c>
      <c r="C5241" s="6">
        <v>9.9000000000000005E-2</v>
      </c>
    </row>
    <row r="5242" spans="1:3" ht="14.4" customHeight="1" x14ac:dyDescent="0.3">
      <c r="A5242" s="5" t="s">
        <v>731</v>
      </c>
      <c r="B5242" s="6">
        <v>2.2480000000000002</v>
      </c>
      <c r="C5242" s="6">
        <v>9.9000000000000005E-2</v>
      </c>
    </row>
    <row r="5243" spans="1:3" ht="14.4" customHeight="1" x14ac:dyDescent="0.3">
      <c r="A5243" s="5" t="s">
        <v>729</v>
      </c>
      <c r="B5243" s="6">
        <v>2.1389999999999998</v>
      </c>
      <c r="C5243" s="6">
        <v>0.10100000000000001</v>
      </c>
    </row>
    <row r="5244" spans="1:3" ht="14.4" customHeight="1" x14ac:dyDescent="0.3">
      <c r="A5244" s="5" t="s">
        <v>727</v>
      </c>
      <c r="B5244" s="6">
        <v>2.101</v>
      </c>
      <c r="C5244" s="6">
        <v>9.4E-2</v>
      </c>
    </row>
    <row r="5245" spans="1:3" ht="14.4" customHeight="1" x14ac:dyDescent="0.3">
      <c r="A5245" s="5" t="s">
        <v>725</v>
      </c>
      <c r="B5245" s="6">
        <v>2.5609999999999999</v>
      </c>
      <c r="C5245" s="6">
        <v>9.6000000000000002E-2</v>
      </c>
    </row>
    <row r="5246" spans="1:3" ht="14.4" customHeight="1" x14ac:dyDescent="0.3">
      <c r="A5246" s="5" t="s">
        <v>723</v>
      </c>
      <c r="B5246" s="6">
        <v>2.5270000000000001</v>
      </c>
      <c r="C5246" s="6">
        <v>9.6000000000000002E-2</v>
      </c>
    </row>
    <row r="5247" spans="1:3" ht="14.4" customHeight="1" x14ac:dyDescent="0.3">
      <c r="A5247" s="5" t="s">
        <v>721</v>
      </c>
      <c r="B5247" s="6">
        <v>2.5270000000000001</v>
      </c>
      <c r="C5247" s="6">
        <v>9.0999999999999998E-2</v>
      </c>
    </row>
    <row r="5248" spans="1:3" ht="14.4" customHeight="1" x14ac:dyDescent="0.3">
      <c r="A5248" s="5" t="s">
        <v>719</v>
      </c>
      <c r="B5248" s="6">
        <v>2.4380000000000002</v>
      </c>
      <c r="C5248" s="6">
        <v>9.0999999999999998E-2</v>
      </c>
    </row>
    <row r="5249" spans="1:3" ht="14.4" customHeight="1" x14ac:dyDescent="0.3">
      <c r="A5249" s="5" t="s">
        <v>717</v>
      </c>
      <c r="B5249" s="6">
        <v>2.6150000000000002</v>
      </c>
      <c r="C5249" s="6">
        <v>9.6000000000000002E-2</v>
      </c>
    </row>
    <row r="5250" spans="1:3" ht="14.4" customHeight="1" x14ac:dyDescent="0.3">
      <c r="A5250" s="5" t="s">
        <v>715</v>
      </c>
      <c r="B5250" s="6">
        <v>2.52</v>
      </c>
      <c r="C5250" s="6">
        <v>9.9000000000000005E-2</v>
      </c>
    </row>
    <row r="5251" spans="1:3" ht="14.4" customHeight="1" x14ac:dyDescent="0.3">
      <c r="A5251" s="5" t="s">
        <v>713</v>
      </c>
      <c r="B5251" s="6">
        <v>2.6059999999999999</v>
      </c>
      <c r="C5251" s="6">
        <v>9.9000000000000005E-2</v>
      </c>
    </row>
    <row r="5252" spans="1:3" ht="14.4" customHeight="1" x14ac:dyDescent="0.3">
      <c r="A5252" s="5" t="s">
        <v>711</v>
      </c>
      <c r="B5252" s="6">
        <v>2.6269999999999998</v>
      </c>
      <c r="C5252" s="6">
        <v>9.6000000000000002E-2</v>
      </c>
    </row>
    <row r="5253" spans="1:3" ht="14.4" customHeight="1" x14ac:dyDescent="0.3">
      <c r="A5253" s="5" t="s">
        <v>709</v>
      </c>
      <c r="B5253" s="6">
        <v>2.7410000000000001</v>
      </c>
      <c r="C5253" s="6">
        <v>0.10100000000000001</v>
      </c>
    </row>
    <row r="5254" spans="1:3" ht="14.4" customHeight="1" x14ac:dyDescent="0.3">
      <c r="A5254" s="5" t="s">
        <v>705</v>
      </c>
      <c r="B5254" s="6">
        <v>2.855</v>
      </c>
      <c r="C5254" s="6">
        <v>9.9000000000000005E-2</v>
      </c>
    </row>
    <row r="5255" spans="1:3" ht="14.4" customHeight="1" x14ac:dyDescent="0.3">
      <c r="A5255" s="5" t="s">
        <v>703</v>
      </c>
      <c r="B5255" s="6">
        <v>2.6360000000000001</v>
      </c>
      <c r="C5255" s="6">
        <v>0.106</v>
      </c>
    </row>
    <row r="5256" spans="1:3" ht="14.4" customHeight="1" x14ac:dyDescent="0.3">
      <c r="A5256" s="5" t="s">
        <v>701</v>
      </c>
      <c r="B5256" s="6">
        <v>2.7749999999999999</v>
      </c>
      <c r="C5256" s="6">
        <v>0.104</v>
      </c>
    </row>
    <row r="5257" spans="1:3" ht="14.4" customHeight="1" x14ac:dyDescent="0.3">
      <c r="A5257" s="5" t="s">
        <v>700</v>
      </c>
      <c r="B5257" s="6">
        <v>2.7730000000000001</v>
      </c>
      <c r="C5257" s="6">
        <v>9.6000000000000002E-2</v>
      </c>
    </row>
    <row r="5258" spans="1:3" ht="14.4" customHeight="1" x14ac:dyDescent="0.3">
      <c r="A5258" s="5" t="s">
        <v>698</v>
      </c>
      <c r="B5258" s="6">
        <v>2.7949999999999999</v>
      </c>
      <c r="C5258" s="6">
        <v>9.6000000000000002E-2</v>
      </c>
    </row>
    <row r="5259" spans="1:3" ht="14.4" customHeight="1" x14ac:dyDescent="0.3">
      <c r="A5259" s="5" t="s">
        <v>696</v>
      </c>
      <c r="B5259" s="6">
        <v>2.9129999999999998</v>
      </c>
      <c r="C5259" s="6">
        <v>0.10100000000000001</v>
      </c>
    </row>
    <row r="5260" spans="1:3" ht="14.4" customHeight="1" x14ac:dyDescent="0.3">
      <c r="A5260" s="5" t="s">
        <v>694</v>
      </c>
      <c r="B5260" s="6">
        <v>3.0230000000000001</v>
      </c>
      <c r="C5260" s="6">
        <v>9.6000000000000002E-2</v>
      </c>
    </row>
    <row r="5261" spans="1:3" ht="14.4" customHeight="1" x14ac:dyDescent="0.3">
      <c r="A5261" s="5" t="s">
        <v>692</v>
      </c>
      <c r="B5261" s="6">
        <v>3.0070000000000001</v>
      </c>
      <c r="C5261" s="6">
        <v>9.0999999999999998E-2</v>
      </c>
    </row>
    <row r="5262" spans="1:3" ht="14.4" customHeight="1" x14ac:dyDescent="0.3">
      <c r="A5262" s="5" t="s">
        <v>690</v>
      </c>
      <c r="B5262" s="6">
        <v>2.9710000000000001</v>
      </c>
      <c r="C5262" s="6">
        <v>9.4E-2</v>
      </c>
    </row>
    <row r="5263" spans="1:3" ht="14.4" customHeight="1" x14ac:dyDescent="0.3">
      <c r="A5263" s="5" t="s">
        <v>688</v>
      </c>
      <c r="B5263" s="6">
        <v>3.024</v>
      </c>
      <c r="C5263" s="6">
        <v>8.8999999999999996E-2</v>
      </c>
    </row>
    <row r="5264" spans="1:3" ht="14.4" customHeight="1" x14ac:dyDescent="0.3">
      <c r="A5264" s="5" t="s">
        <v>686</v>
      </c>
      <c r="B5264" s="6">
        <v>3.0190000000000001</v>
      </c>
      <c r="C5264" s="6">
        <v>9.6000000000000002E-2</v>
      </c>
    </row>
    <row r="5265" spans="1:3" ht="14.4" customHeight="1" x14ac:dyDescent="0.3">
      <c r="A5265" s="5" t="s">
        <v>684</v>
      </c>
      <c r="B5265" s="6">
        <v>2.996</v>
      </c>
      <c r="C5265" s="6">
        <v>9.6000000000000002E-2</v>
      </c>
    </row>
    <row r="5266" spans="1:3" ht="14.4" customHeight="1" x14ac:dyDescent="0.3">
      <c r="A5266" s="5" t="s">
        <v>682</v>
      </c>
      <c r="B5266" s="6">
        <v>3.3010000000000002</v>
      </c>
      <c r="C5266" s="6">
        <v>9.4E-2</v>
      </c>
    </row>
    <row r="5267" spans="1:3" ht="14.4" customHeight="1" x14ac:dyDescent="0.3">
      <c r="A5267" s="5" t="s">
        <v>680</v>
      </c>
      <c r="B5267" s="6">
        <v>3.3540000000000001</v>
      </c>
      <c r="C5267" s="6">
        <v>9.4E-2</v>
      </c>
    </row>
    <row r="5268" spans="1:3" ht="14.4" customHeight="1" x14ac:dyDescent="0.3">
      <c r="A5268" s="5" t="s">
        <v>678</v>
      </c>
      <c r="B5268" s="6">
        <v>3.2440000000000002</v>
      </c>
      <c r="C5268" s="6">
        <v>9.0999999999999998E-2</v>
      </c>
    </row>
    <row r="5269" spans="1:3" ht="14.4" customHeight="1" x14ac:dyDescent="0.3">
      <c r="A5269" s="5" t="s">
        <v>676</v>
      </c>
      <c r="B5269" s="6">
        <v>3.0590000000000002</v>
      </c>
      <c r="C5269" s="6">
        <v>9.6000000000000002E-2</v>
      </c>
    </row>
    <row r="5270" spans="1:3" ht="14.4" customHeight="1" x14ac:dyDescent="0.3">
      <c r="A5270" s="5" t="s">
        <v>674</v>
      </c>
      <c r="B5270" s="6">
        <v>3.0459999999999998</v>
      </c>
      <c r="C5270" s="6">
        <v>9.4E-2</v>
      </c>
    </row>
    <row r="5271" spans="1:3" ht="14.4" customHeight="1" x14ac:dyDescent="0.3">
      <c r="A5271" s="5" t="s">
        <v>672</v>
      </c>
      <c r="B5271" s="6">
        <v>2.9420000000000002</v>
      </c>
      <c r="C5271" s="6">
        <v>9.0999999999999998E-2</v>
      </c>
    </row>
    <row r="5272" spans="1:3" ht="14.4" customHeight="1" x14ac:dyDescent="0.3">
      <c r="A5272" s="5" t="s">
        <v>670</v>
      </c>
      <c r="B5272" s="6">
        <v>2.8879999999999999</v>
      </c>
      <c r="C5272" s="6">
        <v>9.4E-2</v>
      </c>
    </row>
    <row r="5273" spans="1:3" ht="14.4" customHeight="1" x14ac:dyDescent="0.3">
      <c r="A5273" s="5" t="s">
        <v>668</v>
      </c>
      <c r="B5273" s="6">
        <v>2.859</v>
      </c>
      <c r="C5273" s="6">
        <v>9.6000000000000002E-2</v>
      </c>
    </row>
    <row r="5274" spans="1:3" ht="14.4" customHeight="1" x14ac:dyDescent="0.3">
      <c r="A5274" s="5" t="s">
        <v>666</v>
      </c>
      <c r="B5274" s="6">
        <v>2.9489999999999998</v>
      </c>
      <c r="C5274" s="6">
        <v>9.6000000000000002E-2</v>
      </c>
    </row>
    <row r="5275" spans="1:3" ht="14.4" customHeight="1" x14ac:dyDescent="0.3">
      <c r="A5275" s="5" t="s">
        <v>664</v>
      </c>
      <c r="B5275" s="6">
        <v>3.0310000000000001</v>
      </c>
      <c r="C5275" s="6">
        <v>9.6299999999999997E-2</v>
      </c>
    </row>
    <row r="5276" spans="1:3" ht="14.4" customHeight="1" x14ac:dyDescent="0.3">
      <c r="A5276" s="5" t="s">
        <v>662</v>
      </c>
      <c r="B5276" s="6">
        <v>2.976</v>
      </c>
      <c r="C5276" s="6">
        <v>9.0999999999999998E-2</v>
      </c>
    </row>
    <row r="5277" spans="1:3" ht="14.4" customHeight="1" x14ac:dyDescent="0.3">
      <c r="A5277" s="5" t="s">
        <v>660</v>
      </c>
      <c r="B5277" s="6">
        <v>2.9950000000000001</v>
      </c>
      <c r="C5277" s="6">
        <v>9.0999999999999998E-2</v>
      </c>
    </row>
    <row r="5278" spans="1:3" ht="14.4" customHeight="1" x14ac:dyDescent="0.3">
      <c r="A5278" s="5" t="s">
        <v>658</v>
      </c>
      <c r="B5278" s="6">
        <v>2.6970000000000001</v>
      </c>
      <c r="C5278" s="6">
        <v>8.4000000000000005E-2</v>
      </c>
    </row>
    <row r="5279" spans="1:3" ht="14.4" customHeight="1" x14ac:dyDescent="0.3">
      <c r="A5279" s="5" t="s">
        <v>656</v>
      </c>
      <c r="B5279" s="6">
        <v>2.6920000000000002</v>
      </c>
      <c r="C5279" s="6">
        <v>8.5999999999999993E-2</v>
      </c>
    </row>
    <row r="5280" spans="1:3" ht="14.4" customHeight="1" x14ac:dyDescent="0.3">
      <c r="A5280" s="5" t="s">
        <v>654</v>
      </c>
      <c r="B5280" s="6">
        <v>2.7120000000000002</v>
      </c>
      <c r="C5280" s="6">
        <v>8.5999999999999993E-2</v>
      </c>
    </row>
    <row r="5281" spans="1:3" ht="14.4" customHeight="1" x14ac:dyDescent="0.3">
      <c r="A5281" s="5" t="s">
        <v>652</v>
      </c>
      <c r="B5281" s="6">
        <v>2.5920000000000001</v>
      </c>
      <c r="C5281" s="6">
        <v>6.6000000000000003E-2</v>
      </c>
    </row>
    <row r="5282" spans="1:3" ht="14.4" customHeight="1" x14ac:dyDescent="0.3">
      <c r="A5282" s="5" t="s">
        <v>650</v>
      </c>
      <c r="B5282" s="6">
        <v>2.65</v>
      </c>
      <c r="C5282" s="6">
        <v>6.8000000000000005E-2</v>
      </c>
    </row>
    <row r="5283" spans="1:3" ht="14.4" customHeight="1" x14ac:dyDescent="0.3">
      <c r="A5283" s="5" t="s">
        <v>648</v>
      </c>
      <c r="B5283" s="6">
        <v>2.7109999999999999</v>
      </c>
      <c r="C5283" s="6">
        <v>7.5999999999999998E-2</v>
      </c>
    </row>
    <row r="5284" spans="1:3" ht="14.4" customHeight="1" x14ac:dyDescent="0.3">
      <c r="A5284" s="5" t="s">
        <v>646</v>
      </c>
      <c r="B5284" s="6">
        <v>2.7749999999999999</v>
      </c>
      <c r="C5284" s="6">
        <v>8.5999999999999993E-2</v>
      </c>
    </row>
    <row r="5285" spans="1:3" ht="14.4" customHeight="1" x14ac:dyDescent="0.3">
      <c r="A5285" s="5" t="s">
        <v>644</v>
      </c>
      <c r="B5285" s="6">
        <v>2.8959999999999999</v>
      </c>
      <c r="C5285" s="6">
        <v>8.5999999999999993E-2</v>
      </c>
    </row>
    <row r="5286" spans="1:3" ht="14.4" customHeight="1" x14ac:dyDescent="0.3">
      <c r="A5286" s="5" t="s">
        <v>643</v>
      </c>
      <c r="B5286" s="6">
        <v>2.93</v>
      </c>
      <c r="C5286" s="6">
        <v>9.6600000000000005E-2</v>
      </c>
    </row>
    <row r="5287" spans="1:3" ht="14.4" customHeight="1" x14ac:dyDescent="0.3">
      <c r="A5287" s="5" t="s">
        <v>641</v>
      </c>
      <c r="B5287" s="6">
        <v>2.843</v>
      </c>
      <c r="C5287" s="6">
        <v>8.1000000000000003E-2</v>
      </c>
    </row>
    <row r="5288" spans="1:3" ht="14.4" customHeight="1" x14ac:dyDescent="0.3">
      <c r="A5288" s="5" t="s">
        <v>639</v>
      </c>
      <c r="B5288" s="6">
        <v>2.8820000000000001</v>
      </c>
      <c r="C5288" s="6">
        <v>8.1000000000000003E-2</v>
      </c>
    </row>
    <row r="5289" spans="1:3" ht="14.4" customHeight="1" x14ac:dyDescent="0.3">
      <c r="A5289" s="5" t="s">
        <v>637</v>
      </c>
      <c r="B5289" s="6">
        <v>2.88</v>
      </c>
      <c r="C5289" s="6">
        <v>8.5999999999999993E-2</v>
      </c>
    </row>
    <row r="5290" spans="1:3" ht="14.4" customHeight="1" x14ac:dyDescent="0.3">
      <c r="A5290" s="5" t="s">
        <v>635</v>
      </c>
      <c r="B5290" s="6">
        <v>2.78</v>
      </c>
      <c r="C5290" s="6">
        <v>8.1000000000000003E-2</v>
      </c>
    </row>
    <row r="5291" spans="1:3" ht="14.4" customHeight="1" x14ac:dyDescent="0.3">
      <c r="A5291" s="5" t="s">
        <v>633</v>
      </c>
      <c r="B5291" s="6">
        <v>2.5070000000000001</v>
      </c>
      <c r="C5291" s="6">
        <v>8.1000000000000003E-2</v>
      </c>
    </row>
    <row r="5292" spans="1:3" ht="14.4" customHeight="1" x14ac:dyDescent="0.3">
      <c r="A5292" s="5" t="s">
        <v>631</v>
      </c>
      <c r="B5292" s="6">
        <v>2.5750000000000002</v>
      </c>
      <c r="C5292" s="6">
        <v>8.1000000000000003E-2</v>
      </c>
    </row>
    <row r="5293" spans="1:3" ht="14.4" customHeight="1" x14ac:dyDescent="0.3">
      <c r="A5293" s="5" t="s">
        <v>629</v>
      </c>
      <c r="B5293" s="6">
        <v>2.4060000000000001</v>
      </c>
      <c r="C5293" s="6">
        <v>7.5999999999999998E-2</v>
      </c>
    </row>
    <row r="5294" spans="1:3" ht="14.4" customHeight="1" x14ac:dyDescent="0.3">
      <c r="A5294" s="5" t="s">
        <v>628</v>
      </c>
      <c r="B5294" s="6">
        <v>2.399</v>
      </c>
      <c r="C5294" s="6">
        <v>7.9000000000000001E-2</v>
      </c>
    </row>
    <row r="5295" spans="1:3" ht="14.4" customHeight="1" x14ac:dyDescent="0.3">
      <c r="A5295" s="5" t="s">
        <v>626</v>
      </c>
      <c r="B5295" s="6">
        <v>2.4420000000000002</v>
      </c>
      <c r="C5295" s="6">
        <v>7.5999999999999998E-2</v>
      </c>
    </row>
    <row r="5296" spans="1:3" ht="14.4" customHeight="1" x14ac:dyDescent="0.3">
      <c r="A5296" s="5" t="s">
        <v>624</v>
      </c>
      <c r="B5296" s="6">
        <v>2.5529999999999999</v>
      </c>
      <c r="C5296" s="6">
        <v>7.9000000000000001E-2</v>
      </c>
    </row>
    <row r="5297" spans="1:3" ht="14.4" customHeight="1" x14ac:dyDescent="0.3">
      <c r="A5297" s="5" t="s">
        <v>622</v>
      </c>
      <c r="B5297" s="6">
        <v>2.5910000000000002</v>
      </c>
      <c r="C5297" s="6">
        <v>7.0999999999999994E-2</v>
      </c>
    </row>
    <row r="5298" spans="1:3" ht="14.4" customHeight="1" x14ac:dyDescent="0.3">
      <c r="A5298" s="5" t="s">
        <v>620</v>
      </c>
      <c r="B5298" s="6">
        <v>2.6819999999999999</v>
      </c>
      <c r="C5298" s="6">
        <v>7.0999999999999994E-2</v>
      </c>
    </row>
    <row r="5299" spans="1:3" ht="14.4" customHeight="1" x14ac:dyDescent="0.3">
      <c r="A5299" s="5" t="s">
        <v>618</v>
      </c>
      <c r="B5299" s="6">
        <v>2.6819999999999999</v>
      </c>
      <c r="C5299" s="6">
        <v>7.5999999999999998E-2</v>
      </c>
    </row>
    <row r="5300" spans="1:3" ht="14.4" customHeight="1" x14ac:dyDescent="0.3">
      <c r="A5300" s="5" t="s">
        <v>616</v>
      </c>
      <c r="B5300" s="6">
        <v>2.677</v>
      </c>
      <c r="C5300" s="6">
        <v>8.1000000000000003E-2</v>
      </c>
    </row>
    <row r="5301" spans="1:3" ht="14.4" customHeight="1" x14ac:dyDescent="0.3">
      <c r="A5301" s="5" t="s">
        <v>614</v>
      </c>
      <c r="B5301" s="6">
        <v>2.6360000000000001</v>
      </c>
      <c r="C5301" s="6">
        <v>8.5999999999999993E-2</v>
      </c>
    </row>
    <row r="5302" spans="1:3" ht="14.4" customHeight="1" x14ac:dyDescent="0.3">
      <c r="A5302" s="5" t="s">
        <v>612</v>
      </c>
      <c r="B5302" s="6">
        <v>2.7</v>
      </c>
      <c r="C5302" s="6">
        <v>8.5999999999999993E-2</v>
      </c>
    </row>
    <row r="5303" spans="1:3" ht="14.4" customHeight="1" x14ac:dyDescent="0.3">
      <c r="A5303" s="5" t="s">
        <v>610</v>
      </c>
      <c r="B5303" s="6">
        <v>2.7050000000000001</v>
      </c>
      <c r="C5303" s="6">
        <v>8.8999999999999996E-2</v>
      </c>
    </row>
    <row r="5304" spans="1:3" ht="14.4" customHeight="1" x14ac:dyDescent="0.3">
      <c r="A5304" s="5" t="s">
        <v>608</v>
      </c>
      <c r="B5304" s="6">
        <v>2.78</v>
      </c>
      <c r="C5304" s="6">
        <v>8.8999999999999996E-2</v>
      </c>
    </row>
    <row r="5305" spans="1:3" ht="14.4" customHeight="1" x14ac:dyDescent="0.3">
      <c r="A5305" s="5" t="s">
        <v>606</v>
      </c>
      <c r="B5305" s="6">
        <v>2.6080000000000001</v>
      </c>
      <c r="C5305" s="6">
        <v>8.5999999999999993E-2</v>
      </c>
    </row>
    <row r="5306" spans="1:3" ht="14.4" customHeight="1" x14ac:dyDescent="0.3">
      <c r="A5306" s="5" t="s">
        <v>604</v>
      </c>
      <c r="B5306" s="6">
        <v>2.5179999999999998</v>
      </c>
      <c r="C5306" s="6">
        <v>8.8999999999999996E-2</v>
      </c>
    </row>
    <row r="5307" spans="1:3" ht="14.4" customHeight="1" x14ac:dyDescent="0.3">
      <c r="A5307" s="5" t="s">
        <v>602</v>
      </c>
      <c r="B5307" s="6">
        <v>2.3050000000000002</v>
      </c>
      <c r="C5307" s="6">
        <v>9.4E-2</v>
      </c>
    </row>
    <row r="5308" spans="1:3" ht="14.4" customHeight="1" x14ac:dyDescent="0.3">
      <c r="A5308" s="5" t="s">
        <v>600</v>
      </c>
      <c r="B5308" s="6">
        <v>2.4670000000000001</v>
      </c>
      <c r="C5308" s="6">
        <v>9.6000000000000002E-2</v>
      </c>
    </row>
    <row r="5309" spans="1:3" ht="14.4" customHeight="1" x14ac:dyDescent="0.3">
      <c r="A5309" s="5" t="s">
        <v>598</v>
      </c>
      <c r="B5309" s="6">
        <v>2.4220000000000002</v>
      </c>
      <c r="C5309" s="6">
        <v>8.1000000000000003E-2</v>
      </c>
    </row>
    <row r="5310" spans="1:3" ht="14.4" customHeight="1" x14ac:dyDescent="0.3">
      <c r="A5310" s="5" t="s">
        <v>596</v>
      </c>
      <c r="B5310" s="6">
        <v>2.5390000000000001</v>
      </c>
      <c r="C5310" s="6">
        <v>7.9000000000000001E-2</v>
      </c>
    </row>
    <row r="5311" spans="1:3" ht="14.4" customHeight="1" x14ac:dyDescent="0.3">
      <c r="A5311" s="5" t="s">
        <v>594</v>
      </c>
      <c r="B5311" s="6">
        <v>2.581</v>
      </c>
      <c r="C5311" s="6">
        <v>7.9000000000000001E-2</v>
      </c>
    </row>
    <row r="5312" spans="1:3" ht="14.4" customHeight="1" x14ac:dyDescent="0.3">
      <c r="A5312" s="5" t="s">
        <v>592</v>
      </c>
      <c r="B5312" s="6">
        <v>2.702</v>
      </c>
      <c r="C5312" s="6">
        <v>8.4000000000000005E-2</v>
      </c>
    </row>
    <row r="5313" spans="1:3" ht="14.4" customHeight="1" x14ac:dyDescent="0.3">
      <c r="A5313" s="5" t="s">
        <v>590</v>
      </c>
      <c r="B5313" s="6">
        <v>2.7160000000000002</v>
      </c>
      <c r="C5313" s="6">
        <v>8.8999999999999996E-2</v>
      </c>
    </row>
    <row r="5314" spans="1:3" ht="14.4" customHeight="1" x14ac:dyDescent="0.3">
      <c r="A5314" s="5" t="s">
        <v>588</v>
      </c>
      <c r="B5314" s="6">
        <v>2.7290000000000001</v>
      </c>
      <c r="C5314" s="6">
        <v>8.5999999999999993E-2</v>
      </c>
    </row>
    <row r="5315" spans="1:3" ht="14.4" customHeight="1" x14ac:dyDescent="0.3">
      <c r="A5315" s="5" t="s">
        <v>586</v>
      </c>
      <c r="B5315" s="6">
        <v>2.7</v>
      </c>
      <c r="C5315" s="6">
        <v>8.5999999999999993E-2</v>
      </c>
    </row>
    <row r="5316" spans="1:3" ht="14.4" customHeight="1" x14ac:dyDescent="0.3">
      <c r="A5316" s="5" t="s">
        <v>584</v>
      </c>
      <c r="B5316" s="6">
        <v>2.7469999999999999</v>
      </c>
      <c r="C5316" s="6">
        <v>8.5999999999999993E-2</v>
      </c>
    </row>
    <row r="5317" spans="1:3" ht="14.4" customHeight="1" x14ac:dyDescent="0.3">
      <c r="A5317" s="5" t="s">
        <v>582</v>
      </c>
      <c r="B5317" s="6">
        <v>2.7530000000000001</v>
      </c>
      <c r="C5317" s="6">
        <v>8.5999999999999993E-2</v>
      </c>
    </row>
    <row r="5318" spans="1:3" ht="14.4" customHeight="1" x14ac:dyDescent="0.3">
      <c r="A5318" s="5" t="s">
        <v>580</v>
      </c>
      <c r="B5318" s="6">
        <v>2.7269999999999999</v>
      </c>
      <c r="C5318" s="6">
        <v>8.5999999999999993E-2</v>
      </c>
    </row>
    <row r="5319" spans="1:3" ht="14.4" customHeight="1" x14ac:dyDescent="0.3">
      <c r="A5319" s="5" t="s">
        <v>578</v>
      </c>
      <c r="B5319" s="6">
        <v>2.6659999999999999</v>
      </c>
      <c r="C5319" s="6">
        <v>8.1000000000000003E-2</v>
      </c>
    </row>
    <row r="5320" spans="1:3" ht="14.4" customHeight="1" x14ac:dyDescent="0.3">
      <c r="A5320" s="5" t="s">
        <v>576</v>
      </c>
      <c r="B5320" s="6">
        <v>2.7370000000000001</v>
      </c>
      <c r="C5320" s="6">
        <v>8.1000000000000003E-2</v>
      </c>
    </row>
    <row r="5321" spans="1:3" ht="14.4" customHeight="1" x14ac:dyDescent="0.3">
      <c r="A5321" s="5" t="s">
        <v>574</v>
      </c>
      <c r="B5321" s="6">
        <v>2.637</v>
      </c>
      <c r="C5321" s="6">
        <v>8.1100000000000005E-2</v>
      </c>
    </row>
    <row r="5322" spans="1:3" ht="14.4" customHeight="1" x14ac:dyDescent="0.3">
      <c r="A5322" s="5" t="s">
        <v>572</v>
      </c>
      <c r="B5322" s="6">
        <v>2.5459999999999998</v>
      </c>
      <c r="C5322" s="6">
        <v>8.8999999999999996E-2</v>
      </c>
    </row>
    <row r="5323" spans="1:3" ht="14.4" customHeight="1" x14ac:dyDescent="0.3">
      <c r="A5323" s="5" t="s">
        <v>570</v>
      </c>
      <c r="B5323" s="6">
        <v>2.5390000000000001</v>
      </c>
      <c r="C5323" s="6">
        <v>8.1000000000000003E-2</v>
      </c>
    </row>
    <row r="5324" spans="1:3" ht="14.4" customHeight="1" x14ac:dyDescent="0.3">
      <c r="A5324" s="5" t="s">
        <v>568</v>
      </c>
      <c r="B5324" s="6">
        <v>2.4910000000000001</v>
      </c>
      <c r="C5324" s="6">
        <v>8.1000000000000003E-2</v>
      </c>
    </row>
    <row r="5325" spans="1:3" ht="14.4" customHeight="1" x14ac:dyDescent="0.3">
      <c r="A5325" s="5" t="s">
        <v>566</v>
      </c>
      <c r="B5325" s="6">
        <v>2.4460000000000002</v>
      </c>
      <c r="C5325" s="6">
        <v>7.9000000000000001E-2</v>
      </c>
    </row>
    <row r="5326" spans="1:3" ht="14.4" customHeight="1" x14ac:dyDescent="0.3">
      <c r="A5326" s="5" t="s">
        <v>564</v>
      </c>
      <c r="B5326" s="6">
        <v>2.6019999999999999</v>
      </c>
      <c r="C5326" s="6">
        <v>7.5999999999999998E-2</v>
      </c>
    </row>
    <row r="5327" spans="1:3" ht="14.4" customHeight="1" x14ac:dyDescent="0.3">
      <c r="A5327" s="5" t="s">
        <v>562</v>
      </c>
      <c r="B5327" s="6">
        <v>2.6560000000000001</v>
      </c>
      <c r="C5327" s="6">
        <v>7.9000000000000001E-2</v>
      </c>
    </row>
    <row r="5328" spans="1:3" ht="14.4" customHeight="1" x14ac:dyDescent="0.3">
      <c r="A5328" s="5" t="s">
        <v>560</v>
      </c>
      <c r="B5328" s="6">
        <v>2.76</v>
      </c>
      <c r="C5328" s="6">
        <v>7.0999999999999994E-2</v>
      </c>
    </row>
    <row r="5329" spans="1:3" ht="14.4" customHeight="1" x14ac:dyDescent="0.3">
      <c r="A5329" s="5" t="s">
        <v>558</v>
      </c>
      <c r="B5329" s="6">
        <v>2.6640000000000001</v>
      </c>
      <c r="C5329" s="6">
        <v>6.3E-2</v>
      </c>
    </row>
    <row r="5330" spans="1:3" ht="14.4" customHeight="1" x14ac:dyDescent="0.3">
      <c r="A5330" s="5" t="s">
        <v>556</v>
      </c>
      <c r="B5330" s="6">
        <v>2.5640000000000001</v>
      </c>
      <c r="C5330" s="6">
        <v>5.8000000000000003E-2</v>
      </c>
    </row>
    <row r="5331" spans="1:3" ht="14.4" customHeight="1" x14ac:dyDescent="0.3">
      <c r="A5331" s="5" t="s">
        <v>554</v>
      </c>
      <c r="B5331" s="6">
        <v>2.85</v>
      </c>
      <c r="C5331" s="6">
        <v>5.6000000000000001E-2</v>
      </c>
    </row>
    <row r="5332" spans="1:3" ht="14.4" customHeight="1" x14ac:dyDescent="0.3">
      <c r="A5332" s="5" t="s">
        <v>552</v>
      </c>
      <c r="B5332" s="6">
        <v>2.8450000000000002</v>
      </c>
      <c r="C5332" s="6">
        <v>5.6000000000000001E-2</v>
      </c>
    </row>
    <row r="5333" spans="1:3" ht="14.4" customHeight="1" x14ac:dyDescent="0.3">
      <c r="A5333" s="5" t="s">
        <v>550</v>
      </c>
      <c r="B5333" s="6">
        <v>2.7890000000000001</v>
      </c>
      <c r="C5333" s="6">
        <v>4.5999999999999999E-2</v>
      </c>
    </row>
    <row r="5334" spans="1:3" ht="14.4" customHeight="1" x14ac:dyDescent="0.3">
      <c r="A5334" s="5" t="s">
        <v>548</v>
      </c>
      <c r="B5334" s="6">
        <v>2.9350000000000001</v>
      </c>
      <c r="C5334" s="6">
        <v>3.7999999999999999E-2</v>
      </c>
    </row>
    <row r="5335" spans="1:3" ht="14.4" customHeight="1" x14ac:dyDescent="0.3">
      <c r="A5335" s="5" t="s">
        <v>546</v>
      </c>
      <c r="B5335" s="6">
        <v>2.863</v>
      </c>
      <c r="C5335" s="6">
        <v>3.3000000000000002E-2</v>
      </c>
    </row>
    <row r="5336" spans="1:3" ht="14.4" customHeight="1" x14ac:dyDescent="0.3">
      <c r="A5336" s="5" t="s">
        <v>544</v>
      </c>
      <c r="B5336" s="6">
        <v>2.8820000000000001</v>
      </c>
      <c r="C5336" s="6">
        <v>0.03</v>
      </c>
    </row>
    <row r="5337" spans="1:3" ht="14.4" customHeight="1" x14ac:dyDescent="0.3">
      <c r="A5337" s="5" t="s">
        <v>542</v>
      </c>
      <c r="B5337" s="6">
        <v>2.835</v>
      </c>
      <c r="C5337" s="6">
        <v>4.1000000000000002E-2</v>
      </c>
    </row>
    <row r="5338" spans="1:3" ht="14.4" customHeight="1" x14ac:dyDescent="0.3">
      <c r="A5338" s="5" t="s">
        <v>540</v>
      </c>
      <c r="B5338" s="6">
        <v>2.911</v>
      </c>
      <c r="C5338" s="6">
        <v>4.1000000000000002E-2</v>
      </c>
    </row>
    <row r="5339" spans="1:3" ht="14.4" customHeight="1" x14ac:dyDescent="0.3">
      <c r="A5339" s="5" t="s">
        <v>538</v>
      </c>
      <c r="B5339" s="6">
        <v>2.8679999999999999</v>
      </c>
      <c r="C5339" s="6">
        <v>4.1000000000000002E-2</v>
      </c>
    </row>
    <row r="5340" spans="1:3" ht="14.4" customHeight="1" x14ac:dyDescent="0.3">
      <c r="A5340" s="5" t="s">
        <v>536</v>
      </c>
      <c r="B5340" s="6">
        <v>2.9119999999999999</v>
      </c>
      <c r="C5340" s="6">
        <v>4.1000000000000002E-2</v>
      </c>
    </row>
    <row r="5341" spans="1:3" ht="14.4" customHeight="1" x14ac:dyDescent="0.3">
      <c r="A5341" s="5" t="s">
        <v>534</v>
      </c>
      <c r="B5341" s="6">
        <v>3.0670000000000002</v>
      </c>
      <c r="C5341" s="6">
        <v>4.0599999999999997E-2</v>
      </c>
    </row>
    <row r="5342" spans="1:3" ht="14.4" customHeight="1" x14ac:dyDescent="0.3">
      <c r="A5342" s="5" t="s">
        <v>532</v>
      </c>
      <c r="B5342" s="6">
        <v>3.129</v>
      </c>
      <c r="C5342" s="6">
        <v>4.1000000000000002E-2</v>
      </c>
    </row>
    <row r="5343" spans="1:3" ht="14.4" customHeight="1" x14ac:dyDescent="0.3">
      <c r="A5343" s="5" t="s">
        <v>530</v>
      </c>
      <c r="B5343" s="6">
        <v>3.2189999999999999</v>
      </c>
      <c r="C5343" s="6">
        <v>4.1000000000000002E-2</v>
      </c>
    </row>
    <row r="5344" spans="1:3" ht="14.4" customHeight="1" x14ac:dyDescent="0.3">
      <c r="A5344" s="5" t="s">
        <v>528</v>
      </c>
      <c r="B5344" s="6">
        <v>3.0819999999999999</v>
      </c>
      <c r="C5344" s="6">
        <v>3.7999999999999999E-2</v>
      </c>
    </row>
    <row r="5345" spans="1:3" ht="14.4" customHeight="1" x14ac:dyDescent="0.3">
      <c r="A5345" s="5" t="s">
        <v>526</v>
      </c>
      <c r="B5345" s="6">
        <v>3.069</v>
      </c>
      <c r="C5345" s="6">
        <v>3.3000000000000002E-2</v>
      </c>
    </row>
    <row r="5346" spans="1:3" ht="14.4" customHeight="1" x14ac:dyDescent="0.3">
      <c r="A5346" s="5" t="s">
        <v>524</v>
      </c>
      <c r="B5346" s="6">
        <v>2.9529999999999998</v>
      </c>
      <c r="C5346" s="6">
        <v>0.03</v>
      </c>
    </row>
    <row r="5347" spans="1:3" ht="14.4" customHeight="1" x14ac:dyDescent="0.3">
      <c r="A5347" s="5" t="s">
        <v>522</v>
      </c>
      <c r="B5347" s="6">
        <v>2.879</v>
      </c>
      <c r="C5347" s="6">
        <v>3.3000000000000002E-2</v>
      </c>
    </row>
    <row r="5348" spans="1:3" ht="14.4" customHeight="1" x14ac:dyDescent="0.3">
      <c r="A5348" s="5" t="s">
        <v>520</v>
      </c>
      <c r="B5348" s="6">
        <v>2.8540000000000001</v>
      </c>
      <c r="C5348" s="6">
        <v>3.3000000000000002E-2</v>
      </c>
    </row>
    <row r="5349" spans="1:3" ht="14.4" customHeight="1" x14ac:dyDescent="0.3">
      <c r="A5349" s="5" t="s">
        <v>518</v>
      </c>
      <c r="B5349" s="6">
        <v>2.7770000000000001</v>
      </c>
      <c r="C5349" s="6">
        <v>4.2999999999999997E-2</v>
      </c>
    </row>
    <row r="5350" spans="1:3" ht="14.4" customHeight="1" x14ac:dyDescent="0.3">
      <c r="A5350" s="5" t="s">
        <v>516</v>
      </c>
      <c r="B5350" s="6">
        <v>2.7709999999999999</v>
      </c>
      <c r="C5350" s="6">
        <v>4.1000000000000002E-2</v>
      </c>
    </row>
    <row r="5351" spans="1:3" ht="14.4" customHeight="1" x14ac:dyDescent="0.3">
      <c r="A5351" s="5" t="s">
        <v>514</v>
      </c>
      <c r="B5351" s="6">
        <v>2.7770000000000001</v>
      </c>
      <c r="C5351" s="6">
        <v>3.5000000000000003E-2</v>
      </c>
    </row>
    <row r="5352" spans="1:3" ht="14.4" customHeight="1" x14ac:dyDescent="0.3">
      <c r="A5352" s="5" t="s">
        <v>512</v>
      </c>
      <c r="B5352" s="6">
        <v>2.839</v>
      </c>
      <c r="C5352" s="6">
        <v>4.1000000000000002E-2</v>
      </c>
    </row>
    <row r="5353" spans="1:3" ht="14.4" customHeight="1" x14ac:dyDescent="0.3">
      <c r="A5353" s="5" t="s">
        <v>510</v>
      </c>
      <c r="B5353" s="6">
        <v>2.8159999999999998</v>
      </c>
      <c r="C5353" s="6">
        <v>4.1000000000000002E-2</v>
      </c>
    </row>
    <row r="5354" spans="1:3" ht="14.4" customHeight="1" x14ac:dyDescent="0.3">
      <c r="A5354" s="5" t="s">
        <v>508</v>
      </c>
      <c r="B5354" s="6">
        <v>2.746</v>
      </c>
      <c r="C5354" s="6">
        <v>3.7999999999999999E-2</v>
      </c>
    </row>
    <row r="5355" spans="1:3" ht="14.4" customHeight="1" x14ac:dyDescent="0.3">
      <c r="A5355" s="5" t="s">
        <v>506</v>
      </c>
      <c r="B5355" s="6">
        <v>2.7010000000000001</v>
      </c>
      <c r="C5355" s="6">
        <v>3.7999999999999999E-2</v>
      </c>
    </row>
    <row r="5356" spans="1:3" ht="14.4" customHeight="1" x14ac:dyDescent="0.3">
      <c r="A5356" s="5" t="s">
        <v>504</v>
      </c>
      <c r="B5356" s="6">
        <v>2.6640000000000001</v>
      </c>
      <c r="C5356" s="6">
        <v>4.1000000000000002E-2</v>
      </c>
    </row>
    <row r="5357" spans="1:3" ht="14.4" customHeight="1" x14ac:dyDescent="0.3">
      <c r="A5357" s="5" t="s">
        <v>502</v>
      </c>
      <c r="B5357" s="6">
        <v>2.6619999999999999</v>
      </c>
      <c r="C5357" s="6">
        <v>4.1000000000000002E-2</v>
      </c>
    </row>
    <row r="5358" spans="1:3" ht="14.4" customHeight="1" x14ac:dyDescent="0.3">
      <c r="A5358" s="5" t="s">
        <v>500</v>
      </c>
      <c r="B5358" s="6">
        <v>2.6920000000000002</v>
      </c>
      <c r="C5358" s="6">
        <v>4.1000000000000002E-2</v>
      </c>
    </row>
    <row r="5359" spans="1:3" ht="14.4" customHeight="1" x14ac:dyDescent="0.3">
      <c r="A5359" s="5" t="s">
        <v>498</v>
      </c>
      <c r="B5359" s="6">
        <v>2.6680000000000001</v>
      </c>
      <c r="C5359" s="6">
        <v>3.7999999999999999E-2</v>
      </c>
    </row>
    <row r="5360" spans="1:3" ht="14.4" customHeight="1" x14ac:dyDescent="0.3">
      <c r="A5360" s="5" t="s">
        <v>496</v>
      </c>
      <c r="B5360" s="6">
        <v>2.6</v>
      </c>
      <c r="C5360" s="6">
        <v>0.03</v>
      </c>
    </row>
    <row r="5361" spans="1:3" ht="14.4" customHeight="1" x14ac:dyDescent="0.3">
      <c r="A5361" s="5" t="s">
        <v>494</v>
      </c>
      <c r="B5361" s="6">
        <v>2.484</v>
      </c>
      <c r="C5361" s="6">
        <v>2.5000000000000001E-2</v>
      </c>
    </row>
    <row r="5362" spans="1:3" ht="14.4" customHeight="1" x14ac:dyDescent="0.3">
      <c r="A5362" s="5" t="s">
        <v>492</v>
      </c>
      <c r="B5362" s="6">
        <v>2.5619999999999998</v>
      </c>
      <c r="C5362" s="6">
        <v>1.7999999999999999E-2</v>
      </c>
    </row>
    <row r="5363" spans="1:3" ht="14.4" customHeight="1" x14ac:dyDescent="0.3">
      <c r="A5363" s="5" t="s">
        <v>490</v>
      </c>
      <c r="B5363" s="6">
        <v>2.528</v>
      </c>
      <c r="C5363" s="6">
        <v>1.7999999999999999E-2</v>
      </c>
    </row>
    <row r="5364" spans="1:3" ht="14.4" customHeight="1" x14ac:dyDescent="0.3">
      <c r="A5364" s="5" t="s">
        <v>488</v>
      </c>
      <c r="B5364" s="6">
        <v>2.4809999999999999</v>
      </c>
      <c r="C5364" s="6">
        <v>1.4999999999999999E-2</v>
      </c>
    </row>
    <row r="5365" spans="1:3" ht="14.4" customHeight="1" x14ac:dyDescent="0.3">
      <c r="A5365" s="5" t="s">
        <v>486</v>
      </c>
      <c r="B5365" s="6">
        <v>2.5350000000000001</v>
      </c>
      <c r="C5365" s="6">
        <v>0.01</v>
      </c>
    </row>
    <row r="5366" spans="1:3" ht="14.4" customHeight="1" x14ac:dyDescent="0.3">
      <c r="A5366" s="5" t="s">
        <v>484</v>
      </c>
      <c r="B5366" s="6">
        <v>2.5819999999999999</v>
      </c>
      <c r="C5366" s="6">
        <v>0.01</v>
      </c>
    </row>
    <row r="5367" spans="1:3" ht="14.4" customHeight="1" x14ac:dyDescent="0.3">
      <c r="A5367" s="5" t="s">
        <v>482</v>
      </c>
      <c r="B5367" s="6">
        <v>2.508</v>
      </c>
      <c r="C5367" s="6">
        <v>1.4999999999999999E-2</v>
      </c>
    </row>
    <row r="5368" spans="1:3" ht="14.4" customHeight="1" x14ac:dyDescent="0.3">
      <c r="A5368" s="5" t="s">
        <v>480</v>
      </c>
      <c r="B5368" s="6">
        <v>2.5179999999999998</v>
      </c>
      <c r="C5368" s="6">
        <v>0.02</v>
      </c>
    </row>
    <row r="5369" spans="1:3" ht="14.4" customHeight="1" x14ac:dyDescent="0.3">
      <c r="A5369" s="5" t="s">
        <v>478</v>
      </c>
      <c r="B5369" s="6">
        <v>2.57</v>
      </c>
      <c r="C5369" s="6">
        <v>0.02</v>
      </c>
    </row>
    <row r="5370" spans="1:3" ht="14.4" customHeight="1" x14ac:dyDescent="0.3">
      <c r="A5370" s="5" t="s">
        <v>476</v>
      </c>
      <c r="B5370" s="6">
        <v>2.5569999999999999</v>
      </c>
      <c r="C5370" s="6">
        <v>0.02</v>
      </c>
    </row>
    <row r="5371" spans="1:3" ht="14.4" customHeight="1" x14ac:dyDescent="0.3">
      <c r="A5371" s="5" t="s">
        <v>474</v>
      </c>
      <c r="B5371" s="6">
        <v>2.5859999999999999</v>
      </c>
      <c r="C5371" s="6">
        <v>1.4999999999999999E-2</v>
      </c>
    </row>
    <row r="5372" spans="1:3" ht="14.4" customHeight="1" x14ac:dyDescent="0.3">
      <c r="A5372" s="5" t="s">
        <v>472</v>
      </c>
      <c r="B5372" s="6">
        <v>2.6230000000000002</v>
      </c>
      <c r="C5372" s="6">
        <v>2.3E-2</v>
      </c>
    </row>
    <row r="5373" spans="1:3" ht="14.4" customHeight="1" x14ac:dyDescent="0.3">
      <c r="A5373" s="5" t="s">
        <v>470</v>
      </c>
      <c r="B5373" s="6">
        <v>2.6080000000000001</v>
      </c>
      <c r="C5373" s="6">
        <v>2.3E-2</v>
      </c>
    </row>
    <row r="5374" spans="1:3" ht="14.4" customHeight="1" x14ac:dyDescent="0.3">
      <c r="A5374" s="5" t="s">
        <v>468</v>
      </c>
      <c r="B5374" s="6">
        <v>2.6389999999999998</v>
      </c>
      <c r="C5374" s="6">
        <v>1.7999999999999999E-2</v>
      </c>
    </row>
    <row r="5375" spans="1:3" ht="14.4" customHeight="1" x14ac:dyDescent="0.3">
      <c r="A5375" s="5" t="s">
        <v>466</v>
      </c>
      <c r="B5375" s="6">
        <v>2.5110000000000001</v>
      </c>
      <c r="C5375" s="6">
        <v>0.02</v>
      </c>
    </row>
    <row r="5376" spans="1:3" ht="14.4" customHeight="1" x14ac:dyDescent="0.3">
      <c r="A5376" s="5" t="s">
        <v>464</v>
      </c>
      <c r="B5376" s="6">
        <v>2.456</v>
      </c>
      <c r="C5376" s="6">
        <v>0.02</v>
      </c>
    </row>
    <row r="5377" spans="1:3" ht="14.4" customHeight="1" x14ac:dyDescent="0.3">
      <c r="A5377" s="5" t="s">
        <v>462</v>
      </c>
      <c r="B5377" s="6">
        <v>2.52</v>
      </c>
      <c r="C5377" s="6">
        <v>1.4999999999999999E-2</v>
      </c>
    </row>
    <row r="5378" spans="1:3" ht="14.4" customHeight="1" x14ac:dyDescent="0.3">
      <c r="A5378" s="5" t="s">
        <v>460</v>
      </c>
      <c r="B5378" s="6">
        <v>2.5219999999999998</v>
      </c>
      <c r="C5378" s="6">
        <v>1.4999999999999999E-2</v>
      </c>
    </row>
    <row r="5379" spans="1:3" ht="14.4" customHeight="1" x14ac:dyDescent="0.3">
      <c r="A5379" s="5" t="s">
        <v>458</v>
      </c>
      <c r="B5379" s="6">
        <v>2.5259999999999998</v>
      </c>
      <c r="C5379" s="6">
        <v>1.2999999999999999E-2</v>
      </c>
    </row>
    <row r="5380" spans="1:3" ht="14.4" customHeight="1" x14ac:dyDescent="0.3">
      <c r="A5380" s="5" t="s">
        <v>456</v>
      </c>
      <c r="B5380" s="6">
        <v>2.5609999999999999</v>
      </c>
      <c r="C5380" s="6">
        <v>1.7999999999999999E-2</v>
      </c>
    </row>
    <row r="5381" spans="1:3" ht="14.4" customHeight="1" x14ac:dyDescent="0.3">
      <c r="A5381" s="5" t="s">
        <v>454</v>
      </c>
      <c r="B5381" s="6">
        <v>2.6190000000000002</v>
      </c>
      <c r="C5381" s="6">
        <v>0.02</v>
      </c>
    </row>
    <row r="5382" spans="1:3" ht="14.4" customHeight="1" x14ac:dyDescent="0.3">
      <c r="A5382" s="5" t="s">
        <v>452</v>
      </c>
      <c r="B5382" s="6">
        <v>2.6179999999999999</v>
      </c>
      <c r="C5382" s="6">
        <v>0.02</v>
      </c>
    </row>
    <row r="5383" spans="1:3" ht="14.4" customHeight="1" x14ac:dyDescent="0.3">
      <c r="A5383" s="5" t="s">
        <v>450</v>
      </c>
      <c r="B5383" s="6">
        <v>2.6579999999999999</v>
      </c>
      <c r="C5383" s="6">
        <v>1.4999999999999999E-2</v>
      </c>
    </row>
    <row r="5384" spans="1:3" ht="14.4" customHeight="1" x14ac:dyDescent="0.3">
      <c r="A5384" s="5" t="s">
        <v>448</v>
      </c>
      <c r="B5384" s="6">
        <v>2.68</v>
      </c>
      <c r="C5384" s="6">
        <v>1.7999999999999999E-2</v>
      </c>
    </row>
    <row r="5385" spans="1:3" ht="14.4" customHeight="1" x14ac:dyDescent="0.3">
      <c r="A5385" s="5" t="s">
        <v>446</v>
      </c>
      <c r="B5385" s="6">
        <v>2.7490000000000001</v>
      </c>
      <c r="C5385" s="6">
        <v>0.02</v>
      </c>
    </row>
    <row r="5386" spans="1:3" ht="14.4" customHeight="1" x14ac:dyDescent="0.3">
      <c r="A5386" s="5" t="s">
        <v>444</v>
      </c>
      <c r="B5386" s="6">
        <v>2.7269999999999999</v>
      </c>
      <c r="C5386" s="6">
        <v>2.5000000000000001E-2</v>
      </c>
    </row>
    <row r="5387" spans="1:3" ht="14.4" customHeight="1" x14ac:dyDescent="0.3">
      <c r="A5387" s="5" t="s">
        <v>442</v>
      </c>
      <c r="B5387" s="6">
        <v>2.6920000000000002</v>
      </c>
      <c r="C5387" s="6">
        <v>2.3E-2</v>
      </c>
    </row>
    <row r="5388" spans="1:3" ht="14.4" customHeight="1" x14ac:dyDescent="0.3">
      <c r="A5388" s="5" t="s">
        <v>440</v>
      </c>
      <c r="B5388" s="6">
        <v>2.7490000000000001</v>
      </c>
      <c r="C5388" s="6">
        <v>0.02</v>
      </c>
    </row>
    <row r="5389" spans="1:3" ht="14.4" customHeight="1" x14ac:dyDescent="0.3">
      <c r="A5389" s="5" t="s">
        <v>438</v>
      </c>
      <c r="B5389" s="6">
        <v>2.73</v>
      </c>
      <c r="C5389" s="6">
        <v>0.02</v>
      </c>
    </row>
    <row r="5390" spans="1:3" ht="14.4" customHeight="1" x14ac:dyDescent="0.3">
      <c r="A5390" s="5" t="s">
        <v>436</v>
      </c>
      <c r="B5390" s="6">
        <v>2.79</v>
      </c>
      <c r="C5390" s="6">
        <v>1.4999999999999999E-2</v>
      </c>
    </row>
    <row r="5391" spans="1:3" ht="14.4" customHeight="1" x14ac:dyDescent="0.3">
      <c r="A5391" s="5" t="s">
        <v>434</v>
      </c>
      <c r="B5391" s="6">
        <v>2.8730000000000002</v>
      </c>
      <c r="C5391" s="6">
        <v>1.4999999999999999E-2</v>
      </c>
    </row>
    <row r="5392" spans="1:3" ht="14.4" customHeight="1" x14ac:dyDescent="0.3">
      <c r="A5392" s="5" t="s">
        <v>432</v>
      </c>
      <c r="B5392" s="6">
        <v>2.9249999999999998</v>
      </c>
      <c r="C5392" s="6">
        <v>1.7999999999999999E-2</v>
      </c>
    </row>
    <row r="5393" spans="1:3" ht="14.4" customHeight="1" x14ac:dyDescent="0.3">
      <c r="A5393" s="5" t="s">
        <v>430</v>
      </c>
      <c r="B5393" s="6">
        <v>2.911</v>
      </c>
      <c r="C5393" s="6">
        <v>1.2999999999999999E-2</v>
      </c>
    </row>
    <row r="5394" spans="1:3" ht="14.4" customHeight="1" x14ac:dyDescent="0.3">
      <c r="A5394" s="5" t="s">
        <v>428</v>
      </c>
      <c r="B5394" s="6">
        <v>2.931</v>
      </c>
      <c r="C5394" s="6">
        <v>1.2999999999999999E-2</v>
      </c>
    </row>
    <row r="5395" spans="1:3" ht="14.4" customHeight="1" x14ac:dyDescent="0.3">
      <c r="A5395" s="5" t="s">
        <v>426</v>
      </c>
      <c r="B5395" s="6">
        <v>2.9660000000000002</v>
      </c>
      <c r="C5395" s="6">
        <v>1.4999999999999999E-2</v>
      </c>
    </row>
    <row r="5396" spans="1:3" ht="14.4" customHeight="1" x14ac:dyDescent="0.3">
      <c r="A5396" s="5" t="s">
        <v>424</v>
      </c>
      <c r="B5396" s="6">
        <v>2.9670000000000001</v>
      </c>
      <c r="C5396" s="6">
        <v>1.4999999999999999E-2</v>
      </c>
    </row>
    <row r="5397" spans="1:3" ht="14.4" customHeight="1" x14ac:dyDescent="0.3">
      <c r="A5397" s="5" t="s">
        <v>422</v>
      </c>
      <c r="B5397" s="6">
        <v>2.9380000000000002</v>
      </c>
      <c r="C5397" s="6">
        <v>1.7999999999999999E-2</v>
      </c>
    </row>
    <row r="5398" spans="1:3" ht="14.4" customHeight="1" x14ac:dyDescent="0.3">
      <c r="A5398" s="5" t="s">
        <v>420</v>
      </c>
      <c r="B5398" s="6">
        <v>2.9279999999999999</v>
      </c>
      <c r="C5398" s="6">
        <v>1.4999999999999999E-2</v>
      </c>
    </row>
    <row r="5399" spans="1:3" ht="14.4" customHeight="1" x14ac:dyDescent="0.3">
      <c r="A5399" s="5" t="s">
        <v>418</v>
      </c>
      <c r="B5399" s="6">
        <v>2.9580000000000002</v>
      </c>
      <c r="C5399" s="6">
        <v>1.4999999999999999E-2</v>
      </c>
    </row>
    <row r="5400" spans="1:3" ht="14.4" customHeight="1" x14ac:dyDescent="0.3">
      <c r="A5400" s="5" t="s">
        <v>416</v>
      </c>
      <c r="B5400" s="6">
        <v>2.9319999999999999</v>
      </c>
      <c r="C5400" s="6">
        <v>0.01</v>
      </c>
    </row>
    <row r="5401" spans="1:3" ht="14.4" customHeight="1" x14ac:dyDescent="0.3">
      <c r="A5401" s="5" t="s">
        <v>414</v>
      </c>
      <c r="B5401" s="6">
        <v>2.9550000000000001</v>
      </c>
      <c r="C5401" s="6">
        <v>1.4999999999999999E-2</v>
      </c>
    </row>
    <row r="5402" spans="1:3" ht="14.4" customHeight="1" x14ac:dyDescent="0.3">
      <c r="A5402" s="5" t="s">
        <v>412</v>
      </c>
      <c r="B5402" s="6">
        <v>2.9689999999999999</v>
      </c>
      <c r="C5402" s="6">
        <v>1.4999999999999999E-2</v>
      </c>
    </row>
    <row r="5403" spans="1:3" ht="14.4" customHeight="1" x14ac:dyDescent="0.3">
      <c r="A5403" s="5" t="s">
        <v>410</v>
      </c>
      <c r="B5403" s="6">
        <v>2.9729999999999999</v>
      </c>
      <c r="C5403" s="6">
        <v>1.2999999999999999E-2</v>
      </c>
    </row>
    <row r="5404" spans="1:3" ht="14.4" customHeight="1" x14ac:dyDescent="0.3">
      <c r="A5404" s="5" t="s">
        <v>408</v>
      </c>
      <c r="B5404" s="6">
        <v>2.9609999999999999</v>
      </c>
      <c r="C5404" s="6">
        <v>0.01</v>
      </c>
    </row>
    <row r="5405" spans="1:3" ht="14.4" customHeight="1" x14ac:dyDescent="0.3">
      <c r="A5405" s="5" t="s">
        <v>406</v>
      </c>
      <c r="B5405" s="6">
        <v>3.109</v>
      </c>
      <c r="C5405" s="6">
        <v>0.01</v>
      </c>
    </row>
    <row r="5406" spans="1:3" ht="14.4" customHeight="1" x14ac:dyDescent="0.3">
      <c r="A5406" s="5" t="s">
        <v>404</v>
      </c>
      <c r="B5406" s="6">
        <v>3.012</v>
      </c>
      <c r="C5406" s="6">
        <v>1.4999999999999999E-2</v>
      </c>
    </row>
    <row r="5407" spans="1:3" ht="14.4" customHeight="1" x14ac:dyDescent="0.3">
      <c r="A5407" s="5" t="s">
        <v>402</v>
      </c>
      <c r="B5407" s="6">
        <v>2.964</v>
      </c>
      <c r="C5407" s="6">
        <v>1.4999999999999999E-2</v>
      </c>
    </row>
    <row r="5408" spans="1:3" ht="14.4" customHeight="1" x14ac:dyDescent="0.3">
      <c r="A5408" s="5" t="s">
        <v>400</v>
      </c>
      <c r="B5408" s="6">
        <v>2.9249999999999998</v>
      </c>
      <c r="C5408" s="6">
        <v>8.0000000000000002E-3</v>
      </c>
    </row>
    <row r="5409" spans="1:3" ht="14.4" customHeight="1" x14ac:dyDescent="0.3">
      <c r="A5409" s="5" t="s">
        <v>398</v>
      </c>
      <c r="B5409" s="6">
        <v>2.9060000000000001</v>
      </c>
      <c r="C5409" s="6">
        <v>5.0000000000000001E-3</v>
      </c>
    </row>
    <row r="5410" spans="1:3" ht="14.4" customHeight="1" x14ac:dyDescent="0.3">
      <c r="A5410" s="5" t="s">
        <v>396</v>
      </c>
      <c r="B5410" s="6">
        <v>2.8860000000000001</v>
      </c>
      <c r="C5410" s="6">
        <v>0.01</v>
      </c>
    </row>
    <row r="5411" spans="1:3" ht="14.4" customHeight="1" x14ac:dyDescent="0.3">
      <c r="A5411" s="5" t="s">
        <v>394</v>
      </c>
      <c r="B5411" s="6">
        <v>2.9129999999999998</v>
      </c>
      <c r="C5411" s="6">
        <v>1.4999999999999999E-2</v>
      </c>
    </row>
    <row r="5412" spans="1:3" ht="14.4" customHeight="1" x14ac:dyDescent="0.3">
      <c r="A5412" s="5" t="s">
        <v>392</v>
      </c>
      <c r="B5412" s="6">
        <v>2.984</v>
      </c>
      <c r="C5412" s="6">
        <v>0.01</v>
      </c>
    </row>
    <row r="5413" spans="1:3" ht="14.4" customHeight="1" x14ac:dyDescent="0.3">
      <c r="A5413" s="5" t="s">
        <v>390</v>
      </c>
      <c r="B5413" s="6">
        <v>2.9580000000000002</v>
      </c>
      <c r="C5413" s="6">
        <v>0.01</v>
      </c>
    </row>
    <row r="5414" spans="1:3" ht="14.4" customHeight="1" x14ac:dyDescent="0.3">
      <c r="A5414" s="5" t="s">
        <v>388</v>
      </c>
      <c r="B5414" s="6">
        <v>2.9860000000000002</v>
      </c>
      <c r="C5414" s="6">
        <v>1.2999999999999999E-2</v>
      </c>
    </row>
    <row r="5415" spans="1:3" ht="14.4" customHeight="1" x14ac:dyDescent="0.3">
      <c r="A5415" s="5" t="s">
        <v>386</v>
      </c>
      <c r="B5415" s="6">
        <v>3.0550000000000002</v>
      </c>
      <c r="C5415" s="6">
        <v>1.52E-2</v>
      </c>
    </row>
    <row r="5416" spans="1:3" ht="14.4" customHeight="1" x14ac:dyDescent="0.3">
      <c r="A5416" s="5" t="s">
        <v>384</v>
      </c>
      <c r="B5416" s="6">
        <v>3.1040000000000001</v>
      </c>
      <c r="C5416" s="6">
        <v>1.4999999999999999E-2</v>
      </c>
    </row>
    <row r="5417" spans="1:3" ht="14.4" customHeight="1" x14ac:dyDescent="0.3">
      <c r="A5417" s="5" t="s">
        <v>382</v>
      </c>
      <c r="B5417" s="6">
        <v>3.0750000000000002</v>
      </c>
      <c r="C5417" s="6">
        <v>0.02</v>
      </c>
    </row>
    <row r="5418" spans="1:3" ht="14.4" customHeight="1" x14ac:dyDescent="0.3">
      <c r="A5418" s="5" t="s">
        <v>380</v>
      </c>
      <c r="B5418" s="6">
        <v>3.0409999999999999</v>
      </c>
      <c r="C5418" s="6">
        <v>0.02</v>
      </c>
    </row>
    <row r="5419" spans="1:3" ht="14.4" customHeight="1" x14ac:dyDescent="0.3">
      <c r="A5419" s="5" t="s">
        <v>378</v>
      </c>
      <c r="B5419" s="6">
        <v>3.097</v>
      </c>
      <c r="C5419" s="6">
        <v>0.02</v>
      </c>
    </row>
    <row r="5420" spans="1:3" ht="14.4" customHeight="1" x14ac:dyDescent="0.3">
      <c r="A5420" s="5" t="s">
        <v>376</v>
      </c>
      <c r="B5420" s="6">
        <v>3.07</v>
      </c>
      <c r="C5420" s="6">
        <v>2.5000000000000001E-2</v>
      </c>
    </row>
    <row r="5421" spans="1:3" ht="14.4" customHeight="1" x14ac:dyDescent="0.3">
      <c r="A5421" s="5" t="s">
        <v>374</v>
      </c>
      <c r="B5421" s="6">
        <v>3.1280000000000001</v>
      </c>
      <c r="C5421" s="6">
        <v>2.5000000000000001E-2</v>
      </c>
    </row>
    <row r="5422" spans="1:3" ht="14.4" customHeight="1" x14ac:dyDescent="0.3">
      <c r="A5422" s="5" t="s">
        <v>372</v>
      </c>
      <c r="B5422" s="6">
        <v>3.129</v>
      </c>
      <c r="C5422" s="6">
        <v>2.5000000000000001E-2</v>
      </c>
    </row>
    <row r="5423" spans="1:3" ht="14.4" customHeight="1" x14ac:dyDescent="0.3">
      <c r="A5423" s="5" t="s">
        <v>370</v>
      </c>
      <c r="B5423" s="6">
        <v>3.149</v>
      </c>
      <c r="C5423" s="6">
        <v>2.5000000000000001E-2</v>
      </c>
    </row>
    <row r="5424" spans="1:3" ht="14.4" customHeight="1" x14ac:dyDescent="0.3">
      <c r="A5424" s="5" t="s">
        <v>368</v>
      </c>
      <c r="B5424" s="6">
        <v>3.2959999999999998</v>
      </c>
      <c r="C5424" s="6">
        <v>2.8000000000000001E-2</v>
      </c>
    </row>
    <row r="5425" spans="1:3" ht="14.4" customHeight="1" x14ac:dyDescent="0.3">
      <c r="A5425" s="5" t="s">
        <v>366</v>
      </c>
      <c r="B5425" s="6">
        <v>3.3519999999999999</v>
      </c>
      <c r="C5425" s="6">
        <v>2.5000000000000001E-2</v>
      </c>
    </row>
    <row r="5426" spans="1:3" ht="14.4" customHeight="1" x14ac:dyDescent="0.3">
      <c r="A5426" s="5" t="s">
        <v>365</v>
      </c>
      <c r="B5426" s="6">
        <v>3.24</v>
      </c>
      <c r="C5426" s="6">
        <v>2.5000000000000001E-2</v>
      </c>
    </row>
    <row r="5427" spans="1:3" ht="14.4" customHeight="1" x14ac:dyDescent="0.3">
      <c r="A5427" s="5" t="s">
        <v>363</v>
      </c>
      <c r="B5427" s="6">
        <v>3.2509999999999999</v>
      </c>
      <c r="C5427" s="6">
        <v>4.8000000000000001E-2</v>
      </c>
    </row>
    <row r="5428" spans="1:3" ht="14.4" customHeight="1" x14ac:dyDescent="0.3">
      <c r="A5428" s="5" t="s">
        <v>361</v>
      </c>
      <c r="B5428" s="6">
        <v>3.2530000000000001</v>
      </c>
      <c r="C5428" s="6">
        <v>3.7999999999999999E-2</v>
      </c>
    </row>
    <row r="5429" spans="1:3" ht="14.4" customHeight="1" x14ac:dyDescent="0.3">
      <c r="A5429" s="5" t="s">
        <v>359</v>
      </c>
      <c r="B5429" s="6">
        <v>3.2149999999999999</v>
      </c>
      <c r="C5429" s="6">
        <v>4.1000000000000002E-2</v>
      </c>
    </row>
    <row r="5430" spans="1:3" ht="14.4" customHeight="1" x14ac:dyDescent="0.3">
      <c r="A5430" s="5" t="s">
        <v>357</v>
      </c>
      <c r="B5430" s="6">
        <v>3.1909999999999998</v>
      </c>
      <c r="C5430" s="6">
        <v>4.1000000000000002E-2</v>
      </c>
    </row>
    <row r="5431" spans="1:3" ht="14.4" customHeight="1" x14ac:dyDescent="0.3">
      <c r="A5431" s="5" t="s">
        <v>355</v>
      </c>
      <c r="B5431" s="6">
        <v>3.258</v>
      </c>
      <c r="C5431" s="6">
        <v>4.2999999999999997E-2</v>
      </c>
    </row>
    <row r="5432" spans="1:3" ht="14.4" customHeight="1" x14ac:dyDescent="0.3">
      <c r="A5432" s="5" t="s">
        <v>353</v>
      </c>
      <c r="B5432" s="6">
        <v>3.3330000000000002</v>
      </c>
      <c r="C5432" s="6">
        <v>4.5999999999999999E-2</v>
      </c>
    </row>
    <row r="5433" spans="1:3" ht="14.4" customHeight="1" x14ac:dyDescent="0.3">
      <c r="A5433" s="5" t="s">
        <v>351</v>
      </c>
      <c r="B5433" s="6">
        <v>3.4180000000000001</v>
      </c>
      <c r="C5433" s="6">
        <v>5.2999999999999999E-2</v>
      </c>
    </row>
    <row r="5434" spans="1:3" ht="14.4" customHeight="1" x14ac:dyDescent="0.3">
      <c r="A5434" s="5" t="s">
        <v>349</v>
      </c>
      <c r="B5434" s="6">
        <v>3.496</v>
      </c>
      <c r="C5434" s="6">
        <v>5.0700000000000002E-2</v>
      </c>
    </row>
    <row r="5435" spans="1:3" ht="14.4" customHeight="1" x14ac:dyDescent="0.3">
      <c r="A5435" s="5" t="s">
        <v>347</v>
      </c>
      <c r="B5435" s="6">
        <v>3.617</v>
      </c>
      <c r="C5435" s="6">
        <v>5.0999999999999997E-2</v>
      </c>
    </row>
    <row r="5436" spans="1:3" ht="14.4" customHeight="1" x14ac:dyDescent="0.3">
      <c r="A5436" s="5" t="s">
        <v>345</v>
      </c>
      <c r="B5436" s="6">
        <v>3.63</v>
      </c>
      <c r="C5436" s="6">
        <v>5.0999999999999997E-2</v>
      </c>
    </row>
    <row r="5437" spans="1:3" ht="14.4" customHeight="1" x14ac:dyDescent="0.3">
      <c r="A5437" s="5" t="s">
        <v>343</v>
      </c>
      <c r="B5437" s="6">
        <v>3.65</v>
      </c>
      <c r="C5437" s="6">
        <v>4.5999999999999999E-2</v>
      </c>
    </row>
    <row r="5438" spans="1:3" ht="14.4" customHeight="1" x14ac:dyDescent="0.3">
      <c r="A5438" s="5" t="s">
        <v>341</v>
      </c>
      <c r="B5438" s="6">
        <v>3.661</v>
      </c>
      <c r="C5438" s="6">
        <v>4.8000000000000001E-2</v>
      </c>
    </row>
    <row r="5439" spans="1:3" ht="14.4" customHeight="1" x14ac:dyDescent="0.3">
      <c r="A5439" s="5" t="s">
        <v>339</v>
      </c>
      <c r="B5439" s="6">
        <v>3.7</v>
      </c>
      <c r="C5439" s="6">
        <v>5.0999999999999997E-2</v>
      </c>
    </row>
    <row r="5440" spans="1:3" ht="14.4" customHeight="1" x14ac:dyDescent="0.3">
      <c r="A5440" s="5" t="s">
        <v>337</v>
      </c>
      <c r="B5440" s="6">
        <v>3.79</v>
      </c>
      <c r="C5440" s="6">
        <v>4.5600000000000002E-2</v>
      </c>
    </row>
    <row r="5441" spans="1:3" ht="14.4" customHeight="1" x14ac:dyDescent="0.3">
      <c r="A5441" s="5" t="s">
        <v>335</v>
      </c>
      <c r="B5441" s="6">
        <v>3.637</v>
      </c>
      <c r="C5441" s="6">
        <v>4.8000000000000001E-2</v>
      </c>
    </row>
    <row r="5442" spans="1:3" ht="14.4" customHeight="1" x14ac:dyDescent="0.3">
      <c r="A5442" s="5" t="s">
        <v>333</v>
      </c>
      <c r="B5442" s="6">
        <v>3.5960000000000001</v>
      </c>
      <c r="C5442" s="6">
        <v>5.2999999999999999E-2</v>
      </c>
    </row>
    <row r="5443" spans="1:3" ht="14.4" customHeight="1" x14ac:dyDescent="0.3">
      <c r="A5443" s="5" t="s">
        <v>331</v>
      </c>
      <c r="B5443" s="6">
        <v>3.6880000000000002</v>
      </c>
      <c r="C5443" s="6">
        <v>5.2999999999999999E-2</v>
      </c>
    </row>
    <row r="5444" spans="1:3" ht="14.4" customHeight="1" x14ac:dyDescent="0.3">
      <c r="A5444" s="5" t="s">
        <v>329</v>
      </c>
      <c r="B5444" s="6">
        <v>3.6739999999999999</v>
      </c>
      <c r="C5444" s="6">
        <v>5.2999999999999999E-2</v>
      </c>
    </row>
    <row r="5445" spans="1:3" ht="14.4" customHeight="1" x14ac:dyDescent="0.3">
      <c r="A5445" s="5" t="s">
        <v>327</v>
      </c>
      <c r="B5445" s="6">
        <v>3.7490000000000001</v>
      </c>
      <c r="C5445" s="6">
        <v>5.2999999999999999E-2</v>
      </c>
    </row>
    <row r="5446" spans="1:3" ht="14.4" customHeight="1" x14ac:dyDescent="0.3">
      <c r="A5446" s="5" t="s">
        <v>325</v>
      </c>
      <c r="B5446" s="6">
        <v>3.6960000000000002</v>
      </c>
      <c r="C5446" s="6">
        <v>5.0999999999999997E-2</v>
      </c>
    </row>
    <row r="5447" spans="1:3" ht="14.4" customHeight="1" x14ac:dyDescent="0.3">
      <c r="A5447" s="5" t="s">
        <v>323</v>
      </c>
      <c r="B5447" s="6">
        <v>3.66</v>
      </c>
      <c r="C5447" s="6">
        <v>5.0999999999999997E-2</v>
      </c>
    </row>
    <row r="5448" spans="1:3" ht="14.4" customHeight="1" x14ac:dyDescent="0.3">
      <c r="A5448" s="5" t="s">
        <v>321</v>
      </c>
      <c r="B5448" s="6">
        <v>3.6139999999999999</v>
      </c>
      <c r="C5448" s="6">
        <v>4.8000000000000001E-2</v>
      </c>
    </row>
    <row r="5449" spans="1:3" ht="14.4" customHeight="1" x14ac:dyDescent="0.3">
      <c r="A5449" s="5" t="s">
        <v>319</v>
      </c>
      <c r="B5449" s="6">
        <v>3.6739999999999999</v>
      </c>
      <c r="C5449" s="6">
        <v>4.5999999999999999E-2</v>
      </c>
    </row>
    <row r="5450" spans="1:3" ht="14.4" customHeight="1" x14ac:dyDescent="0.3">
      <c r="A5450" s="5" t="s">
        <v>317</v>
      </c>
      <c r="B5450" s="6">
        <v>3.7789999999999999</v>
      </c>
      <c r="C5450" s="6">
        <v>4.5999999999999999E-2</v>
      </c>
    </row>
    <row r="5451" spans="1:3" ht="14.4" customHeight="1" x14ac:dyDescent="0.3">
      <c r="A5451" s="5" t="s">
        <v>315</v>
      </c>
      <c r="B5451" s="6">
        <v>3.8759999999999999</v>
      </c>
      <c r="C5451" s="6">
        <v>5.0999999999999997E-2</v>
      </c>
    </row>
    <row r="5452" spans="1:3" ht="14.4" customHeight="1" x14ac:dyDescent="0.3">
      <c r="A5452" s="5" t="s">
        <v>313</v>
      </c>
      <c r="B5452" s="6">
        <v>3.9590000000000001</v>
      </c>
      <c r="C5452" s="6">
        <v>5.0999999999999997E-2</v>
      </c>
    </row>
    <row r="5453" spans="1:3" ht="14.4" customHeight="1" x14ac:dyDescent="0.3">
      <c r="A5453" s="5" t="s">
        <v>311</v>
      </c>
      <c r="B5453" s="6">
        <v>4.0030000000000001</v>
      </c>
      <c r="C5453" s="6">
        <v>4.8000000000000001E-2</v>
      </c>
    </row>
    <row r="5454" spans="1:3" ht="14.4" customHeight="1" x14ac:dyDescent="0.3">
      <c r="A5454" s="5" t="s">
        <v>309</v>
      </c>
      <c r="B5454" s="6">
        <v>4.0599999999999996</v>
      </c>
      <c r="C5454" s="6">
        <v>5.0999999999999997E-2</v>
      </c>
    </row>
    <row r="5455" spans="1:3" ht="14.4" customHeight="1" x14ac:dyDescent="0.3">
      <c r="A5455" s="5" t="s">
        <v>307</v>
      </c>
      <c r="B5455" s="6">
        <v>4.1020000000000003</v>
      </c>
      <c r="C5455" s="6">
        <v>4.5999999999999999E-2</v>
      </c>
    </row>
    <row r="5456" spans="1:3" ht="14.4" customHeight="1" x14ac:dyDescent="0.3">
      <c r="A5456" s="5" t="s">
        <v>305</v>
      </c>
      <c r="B5456" s="6">
        <v>3.9710000000000001</v>
      </c>
      <c r="C5456" s="6">
        <v>5.0999999999999997E-2</v>
      </c>
    </row>
    <row r="5457" spans="1:3" ht="14.4" customHeight="1" x14ac:dyDescent="0.3">
      <c r="A5457" s="5" t="s">
        <v>303</v>
      </c>
      <c r="B5457" s="6">
        <v>4.0439999999999996</v>
      </c>
      <c r="C5457" s="6">
        <v>5.0999999999999997E-2</v>
      </c>
    </row>
    <row r="5458" spans="1:3" ht="14.4" customHeight="1" x14ac:dyDescent="0.3">
      <c r="A5458" s="5" t="s">
        <v>301</v>
      </c>
      <c r="B5458" s="6">
        <v>4.0590000000000002</v>
      </c>
      <c r="C5458" s="6">
        <v>4.5999999999999999E-2</v>
      </c>
    </row>
    <row r="5459" spans="1:3" ht="14.4" customHeight="1" x14ac:dyDescent="0.3">
      <c r="A5459" s="5" t="s">
        <v>299</v>
      </c>
      <c r="B5459" s="6">
        <v>3.9140000000000001</v>
      </c>
      <c r="C5459" s="6">
        <v>4.5999999999999999E-2</v>
      </c>
    </row>
    <row r="5460" spans="1:3" ht="14.4" customHeight="1" x14ac:dyDescent="0.3">
      <c r="A5460" s="5" t="s">
        <v>298</v>
      </c>
      <c r="B5460" s="6">
        <v>3.9350000000000001</v>
      </c>
      <c r="C5460" s="6">
        <v>4.8000000000000001E-2</v>
      </c>
    </row>
    <row r="5461" spans="1:3" ht="14.4" customHeight="1" x14ac:dyDescent="0.3">
      <c r="A5461" s="5" t="s">
        <v>296</v>
      </c>
      <c r="B5461" s="6">
        <v>4.0270000000000001</v>
      </c>
      <c r="C5461" s="6">
        <v>5.0999999999999997E-2</v>
      </c>
    </row>
    <row r="5462" spans="1:3" ht="14.4" customHeight="1" x14ac:dyDescent="0.3">
      <c r="A5462" s="5" t="s">
        <v>294</v>
      </c>
      <c r="B5462" s="6">
        <v>4.1580000000000004</v>
      </c>
      <c r="C5462" s="6">
        <v>5.0999999999999997E-2</v>
      </c>
    </row>
    <row r="5463" spans="1:3" ht="14.4" customHeight="1" x14ac:dyDescent="0.3">
      <c r="A5463" s="5" t="s">
        <v>292</v>
      </c>
      <c r="B5463" s="6">
        <v>4.1399999999999997</v>
      </c>
      <c r="C5463" s="6">
        <v>5.2999999999999999E-2</v>
      </c>
    </row>
    <row r="5464" spans="1:3" ht="14.4" customHeight="1" x14ac:dyDescent="0.3">
      <c r="A5464" s="5" t="s">
        <v>290</v>
      </c>
      <c r="B5464" s="6">
        <v>4.1399999999999997</v>
      </c>
      <c r="C5464" s="6">
        <v>5.0999999999999997E-2</v>
      </c>
    </row>
    <row r="5465" spans="1:3" ht="14.4" customHeight="1" x14ac:dyDescent="0.3">
      <c r="A5465" s="5" t="s">
        <v>288</v>
      </c>
      <c r="B5465" s="6">
        <v>4.0599999999999996</v>
      </c>
      <c r="C5465" s="6">
        <v>5.0999999999999997E-2</v>
      </c>
    </row>
    <row r="5466" spans="1:3" ht="14.4" customHeight="1" x14ac:dyDescent="0.3">
      <c r="A5466" s="5" t="s">
        <v>286</v>
      </c>
      <c r="B5466" s="6">
        <v>4.0890000000000004</v>
      </c>
      <c r="C5466" s="6">
        <v>5.6000000000000001E-2</v>
      </c>
    </row>
    <row r="5467" spans="1:3" ht="14.4" customHeight="1" x14ac:dyDescent="0.3">
      <c r="A5467" s="5" t="s">
        <v>284</v>
      </c>
      <c r="B5467" s="6">
        <v>4.0590000000000002</v>
      </c>
      <c r="C5467" s="6">
        <v>5.0999999999999997E-2</v>
      </c>
    </row>
    <row r="5468" spans="1:3" ht="14.4" customHeight="1" x14ac:dyDescent="0.3">
      <c r="A5468" s="5" t="s">
        <v>282</v>
      </c>
      <c r="B5468" s="6">
        <v>3.9329999999999998</v>
      </c>
      <c r="C5468" s="6">
        <v>5.0999999999999997E-2</v>
      </c>
    </row>
    <row r="5469" spans="1:3" ht="14.4" customHeight="1" x14ac:dyDescent="0.3">
      <c r="A5469" s="5" t="s">
        <v>280</v>
      </c>
      <c r="B5469" s="6">
        <v>3.8610000000000002</v>
      </c>
      <c r="C5469" s="6">
        <v>5.2999999999999999E-2</v>
      </c>
    </row>
    <row r="5470" spans="1:3" ht="14.4" customHeight="1" x14ac:dyDescent="0.3">
      <c r="A5470" s="5" t="s">
        <v>278</v>
      </c>
      <c r="B5470" s="6">
        <v>3.9460000000000002</v>
      </c>
      <c r="C5470" s="6">
        <v>6.3E-2</v>
      </c>
    </row>
    <row r="5471" spans="1:3" ht="14.4" customHeight="1" x14ac:dyDescent="0.3">
      <c r="A5471" s="5" t="s">
        <v>276</v>
      </c>
      <c r="B5471" s="6">
        <v>3.8370000000000002</v>
      </c>
      <c r="C5471" s="6">
        <v>7.3999999999999996E-2</v>
      </c>
    </row>
    <row r="5472" spans="1:3" ht="14.4" customHeight="1" x14ac:dyDescent="0.3">
      <c r="A5472" s="5" t="s">
        <v>274</v>
      </c>
      <c r="B5472" s="6">
        <v>3.8519999999999999</v>
      </c>
      <c r="C5472" s="6">
        <v>6.0999999999999999E-2</v>
      </c>
    </row>
    <row r="5473" spans="1:3" ht="14.4" customHeight="1" x14ac:dyDescent="0.3">
      <c r="A5473" s="5" t="s">
        <v>272</v>
      </c>
      <c r="B5473" s="6">
        <v>3.83</v>
      </c>
      <c r="C5473" s="6">
        <v>5.2999999999999999E-2</v>
      </c>
    </row>
    <row r="5474" spans="1:3" ht="14.4" customHeight="1" x14ac:dyDescent="0.3">
      <c r="A5474" s="5" t="s">
        <v>270</v>
      </c>
      <c r="B5474" s="6">
        <v>3.851</v>
      </c>
      <c r="C5474" s="6">
        <v>5.2999999999999999E-2</v>
      </c>
    </row>
    <row r="5475" spans="1:3" ht="14.4" customHeight="1" x14ac:dyDescent="0.3">
      <c r="A5475" s="5" t="s">
        <v>268</v>
      </c>
      <c r="B5475" s="6">
        <v>3.9449999999999998</v>
      </c>
      <c r="C5475" s="6">
        <v>5.0999999999999997E-2</v>
      </c>
    </row>
    <row r="5476" spans="1:3" ht="14.4" customHeight="1" x14ac:dyDescent="0.3">
      <c r="A5476" s="5" t="s">
        <v>266</v>
      </c>
      <c r="B5476" s="6">
        <v>3.8959999999999999</v>
      </c>
      <c r="C5476" s="6">
        <v>5.8000000000000003E-2</v>
      </c>
    </row>
    <row r="5477" spans="1:3" ht="14.4" customHeight="1" x14ac:dyDescent="0.3">
      <c r="A5477" s="5" t="s">
        <v>264</v>
      </c>
      <c r="B5477" s="6">
        <v>3.8969999999999998</v>
      </c>
      <c r="C5477" s="6">
        <v>5.0999999999999997E-2</v>
      </c>
    </row>
    <row r="5478" spans="1:3" ht="14.4" customHeight="1" x14ac:dyDescent="0.3">
      <c r="A5478" s="5" t="s">
        <v>262</v>
      </c>
      <c r="B5478" s="6">
        <v>4.1840000000000002</v>
      </c>
      <c r="C5478" s="6">
        <v>5.2999999999999999E-2</v>
      </c>
    </row>
    <row r="5479" spans="1:3" ht="14.4" customHeight="1" x14ac:dyDescent="0.3">
      <c r="A5479" s="5" t="s">
        <v>260</v>
      </c>
      <c r="B5479" s="6">
        <v>4.37</v>
      </c>
      <c r="C5479" s="6">
        <v>5.2999999999999999E-2</v>
      </c>
    </row>
    <row r="5480" spans="1:3" ht="14.4" customHeight="1" x14ac:dyDescent="0.3">
      <c r="A5480" s="5" t="s">
        <v>258</v>
      </c>
      <c r="B5480" s="6">
        <v>4.3049999999999997</v>
      </c>
      <c r="C5480" s="6">
        <v>4.5999999999999999E-2</v>
      </c>
    </row>
    <row r="5481" spans="1:3" ht="14.4" customHeight="1" x14ac:dyDescent="0.3">
      <c r="A5481" s="5" t="s">
        <v>256</v>
      </c>
      <c r="B5481" s="6">
        <v>4.3769999999999998</v>
      </c>
      <c r="C5481" s="6">
        <v>4.5999999999999999E-2</v>
      </c>
    </row>
    <row r="5482" spans="1:3" ht="14.4" customHeight="1" x14ac:dyDescent="0.3">
      <c r="A5482" s="5" t="s">
        <v>254</v>
      </c>
      <c r="B5482" s="6">
        <v>4.6150000000000002</v>
      </c>
      <c r="C5482" s="6">
        <v>4.5999999999999999E-2</v>
      </c>
    </row>
    <row r="5483" spans="1:3" ht="14.4" customHeight="1" x14ac:dyDescent="0.3">
      <c r="A5483" s="5" t="s">
        <v>252</v>
      </c>
      <c r="B5483" s="6">
        <v>4.641</v>
      </c>
      <c r="C5483" s="6">
        <v>4.5999999999999999E-2</v>
      </c>
    </row>
    <row r="5484" spans="1:3" ht="14.4" customHeight="1" x14ac:dyDescent="0.3">
      <c r="A5484" s="5" t="s">
        <v>250</v>
      </c>
      <c r="B5484" s="6">
        <v>4.7119999999999997</v>
      </c>
      <c r="C5484" s="6">
        <v>4.5999999999999999E-2</v>
      </c>
    </row>
    <row r="5485" spans="1:3" ht="14.4" customHeight="1" x14ac:dyDescent="0.3">
      <c r="A5485" s="5" t="s">
        <v>248</v>
      </c>
      <c r="B5485" s="6">
        <v>4.6929999999999996</v>
      </c>
      <c r="C5485" s="6">
        <v>4.5600000000000002E-2</v>
      </c>
    </row>
    <row r="5486" spans="1:3" ht="14.4" customHeight="1" x14ac:dyDescent="0.3">
      <c r="A5486" s="5" t="s">
        <v>246</v>
      </c>
      <c r="B5486" s="6">
        <v>4.5679999999999996</v>
      </c>
      <c r="C5486" s="6">
        <v>4.1000000000000002E-2</v>
      </c>
    </row>
    <row r="5487" spans="1:3" ht="14.4" customHeight="1" x14ac:dyDescent="0.3">
      <c r="A5487" s="5" t="s">
        <v>244</v>
      </c>
      <c r="B5487" s="6">
        <v>4.9139999999999997</v>
      </c>
      <c r="C5487" s="6">
        <v>4.5999999999999999E-2</v>
      </c>
    </row>
    <row r="5488" spans="1:3" ht="14.4" customHeight="1" x14ac:dyDescent="0.3">
      <c r="A5488" s="5" t="s">
        <v>242</v>
      </c>
      <c r="B5488" s="6">
        <v>5.0309999999999997</v>
      </c>
      <c r="C5488" s="6">
        <v>4.5999999999999999E-2</v>
      </c>
    </row>
    <row r="5489" spans="1:3" ht="14.4" customHeight="1" x14ac:dyDescent="0.3">
      <c r="A5489" s="5" t="s">
        <v>240</v>
      </c>
      <c r="B5489" s="6">
        <v>4.9379999999999997</v>
      </c>
      <c r="C5489" s="6">
        <v>4.8000000000000001E-2</v>
      </c>
    </row>
    <row r="5490" spans="1:3" ht="14.4" customHeight="1" x14ac:dyDescent="0.3">
      <c r="A5490" s="5" t="s">
        <v>238</v>
      </c>
      <c r="B5490" s="6">
        <v>5.2309999999999999</v>
      </c>
      <c r="C5490" s="6">
        <v>4.8000000000000001E-2</v>
      </c>
    </row>
    <row r="5491" spans="1:3" ht="14.4" customHeight="1" x14ac:dyDescent="0.3">
      <c r="A5491" s="5" t="s">
        <v>236</v>
      </c>
      <c r="B5491" s="6">
        <v>5.26</v>
      </c>
      <c r="C5491" s="6">
        <v>4.1000000000000002E-2</v>
      </c>
    </row>
    <row r="5492" spans="1:3" ht="14.4" customHeight="1" x14ac:dyDescent="0.3">
      <c r="A5492" s="5" t="s">
        <v>234</v>
      </c>
      <c r="B5492" s="6">
        <v>5.46</v>
      </c>
      <c r="C5492" s="6">
        <v>4.1000000000000002E-2</v>
      </c>
    </row>
    <row r="5493" spans="1:3" ht="14.4" customHeight="1" x14ac:dyDescent="0.3">
      <c r="A5493" s="5" t="s">
        <v>232</v>
      </c>
      <c r="B5493" s="6">
        <v>5.335</v>
      </c>
      <c r="C5493" s="6">
        <v>3.5000000000000003E-2</v>
      </c>
    </row>
    <row r="5494" spans="1:3" ht="14.4" customHeight="1" x14ac:dyDescent="0.3">
      <c r="A5494" s="5" t="s">
        <v>230</v>
      </c>
      <c r="B5494" s="6">
        <v>5.1050000000000004</v>
      </c>
      <c r="C5494" s="6">
        <v>3.7999999999999999E-2</v>
      </c>
    </row>
    <row r="5495" spans="1:3" ht="14.4" customHeight="1" x14ac:dyDescent="0.3">
      <c r="A5495" s="5" t="s">
        <v>228</v>
      </c>
      <c r="B5495" s="6">
        <v>4.9850000000000003</v>
      </c>
      <c r="C5495" s="6">
        <v>0.03</v>
      </c>
    </row>
    <row r="5496" spans="1:3" ht="14.4" customHeight="1" x14ac:dyDescent="0.3">
      <c r="A5496" s="5" t="s">
        <v>226</v>
      </c>
      <c r="B5496" s="6">
        <v>4.8049999999999997</v>
      </c>
      <c r="C5496" s="6">
        <v>2.5000000000000001E-2</v>
      </c>
    </row>
    <row r="5497" spans="1:3" ht="14.4" customHeight="1" x14ac:dyDescent="0.3">
      <c r="A5497" s="5" t="s">
        <v>224</v>
      </c>
      <c r="B5497" s="6">
        <v>4.8049999999999997</v>
      </c>
      <c r="C5497" s="6">
        <v>0.03</v>
      </c>
    </row>
    <row r="5498" spans="1:3" ht="14.4" customHeight="1" x14ac:dyDescent="0.3">
      <c r="A5498" s="5" t="s">
        <v>222</v>
      </c>
      <c r="B5498" s="6">
        <v>4.976</v>
      </c>
      <c r="C5498" s="6">
        <v>0.03</v>
      </c>
    </row>
    <row r="5499" spans="1:3" ht="14.4" customHeight="1" x14ac:dyDescent="0.3">
      <c r="A5499" s="5" t="s">
        <v>220</v>
      </c>
      <c r="B5499" s="6">
        <v>5.14</v>
      </c>
      <c r="C5499" s="6">
        <v>3.5000000000000003E-2</v>
      </c>
    </row>
    <row r="5500" spans="1:3" ht="14.4" customHeight="1" x14ac:dyDescent="0.3">
      <c r="A5500" s="5" t="s">
        <v>218</v>
      </c>
      <c r="B5500" s="6">
        <v>5.7060000000000004</v>
      </c>
      <c r="C5500" s="6">
        <v>0.03</v>
      </c>
    </row>
    <row r="5501" spans="1:3" ht="14.4" customHeight="1" x14ac:dyDescent="0.3">
      <c r="A5501" s="5" t="s">
        <v>216</v>
      </c>
      <c r="B5501" s="6">
        <v>5.8410000000000002</v>
      </c>
      <c r="C5501" s="6">
        <v>4.1000000000000002E-2</v>
      </c>
    </row>
    <row r="5502" spans="1:3" ht="14.4" customHeight="1" x14ac:dyDescent="0.3">
      <c r="A5502" s="5" t="s">
        <v>214</v>
      </c>
      <c r="B5502" s="6">
        <v>5.4770000000000003</v>
      </c>
      <c r="C5502" s="6">
        <v>4.1000000000000002E-2</v>
      </c>
    </row>
    <row r="5503" spans="1:3" ht="14.4" customHeight="1" x14ac:dyDescent="0.3">
      <c r="A5503" s="5" t="s">
        <v>212</v>
      </c>
      <c r="B5503" s="6">
        <v>5.867</v>
      </c>
      <c r="C5503" s="6">
        <v>3.7999999999999999E-2</v>
      </c>
    </row>
    <row r="5504" spans="1:3" ht="14.4" customHeight="1" x14ac:dyDescent="0.3">
      <c r="A5504" s="5" t="s">
        <v>210</v>
      </c>
      <c r="B5504" s="6">
        <v>5.6189999999999998</v>
      </c>
      <c r="C5504" s="6">
        <v>3.7999999999999999E-2</v>
      </c>
    </row>
    <row r="5505" spans="1:3" ht="14.4" customHeight="1" x14ac:dyDescent="0.3">
      <c r="A5505" s="5" t="s">
        <v>208</v>
      </c>
      <c r="B5505" s="6">
        <v>5.766</v>
      </c>
      <c r="C5505" s="6">
        <v>3.7999999999999999E-2</v>
      </c>
    </row>
    <row r="5506" spans="1:3" ht="14.4" customHeight="1" x14ac:dyDescent="0.3">
      <c r="A5506" s="5" t="s">
        <v>206</v>
      </c>
      <c r="B5506" s="6">
        <v>6.3120000000000003</v>
      </c>
      <c r="C5506" s="6">
        <v>4.1000000000000002E-2</v>
      </c>
    </row>
    <row r="5507" spans="1:3" ht="14.4" customHeight="1" x14ac:dyDescent="0.3">
      <c r="A5507" s="5" t="s">
        <v>204</v>
      </c>
      <c r="B5507" s="6">
        <v>5.6749999999999998</v>
      </c>
      <c r="C5507" s="6">
        <v>4.5999999999999999E-2</v>
      </c>
    </row>
    <row r="5508" spans="1:3" ht="14.4" customHeight="1" x14ac:dyDescent="0.3">
      <c r="A5508" s="5" t="s">
        <v>202</v>
      </c>
      <c r="B5508" s="6">
        <v>5.6769999999999996</v>
      </c>
      <c r="C5508" s="6">
        <v>5.2999999999999999E-2</v>
      </c>
    </row>
    <row r="5509" spans="1:3" ht="14.4" customHeight="1" x14ac:dyDescent="0.3">
      <c r="A5509" s="5" t="s">
        <v>200</v>
      </c>
      <c r="B5509" s="6">
        <v>5.5650000000000004</v>
      </c>
      <c r="C5509" s="6">
        <v>5.0999999999999997E-2</v>
      </c>
    </row>
    <row r="5510" spans="1:3" ht="14.4" customHeight="1" x14ac:dyDescent="0.3">
      <c r="A5510" s="5" t="s">
        <v>198</v>
      </c>
      <c r="B5510" s="6">
        <v>5.3449999999999998</v>
      </c>
      <c r="C5510" s="6">
        <v>5.3199999999999997E-2</v>
      </c>
    </row>
    <row r="5511" spans="1:3" ht="14.4" customHeight="1" x14ac:dyDescent="0.3">
      <c r="A5511" s="5" t="s">
        <v>196</v>
      </c>
      <c r="B5511" s="6">
        <v>5.5049999999999999</v>
      </c>
      <c r="C5511" s="6">
        <v>5.0999999999999997E-2</v>
      </c>
    </row>
    <row r="5512" spans="1:3" ht="14.4" customHeight="1" x14ac:dyDescent="0.3">
      <c r="A5512" s="5" t="s">
        <v>194</v>
      </c>
      <c r="B5512" s="6">
        <v>5.59</v>
      </c>
      <c r="C5512" s="6">
        <v>5.0999999999999997E-2</v>
      </c>
    </row>
    <row r="5513" spans="1:3" ht="14.4" customHeight="1" x14ac:dyDescent="0.3">
      <c r="A5513" s="5" t="s">
        <v>192</v>
      </c>
      <c r="B5513" s="6">
        <v>5.6870000000000003</v>
      </c>
      <c r="C5513" s="6">
        <v>4.5999999999999999E-2</v>
      </c>
    </row>
    <row r="5514" spans="1:3" ht="14.4" customHeight="1" x14ac:dyDescent="0.3">
      <c r="A5514" s="5" t="s">
        <v>190</v>
      </c>
      <c r="B5514" s="6">
        <v>5.41</v>
      </c>
      <c r="C5514" s="6">
        <v>4.8000000000000001E-2</v>
      </c>
    </row>
    <row r="5515" spans="1:3" ht="14.4" customHeight="1" x14ac:dyDescent="0.3">
      <c r="A5515" s="5" t="s">
        <v>188</v>
      </c>
      <c r="B5515" s="6">
        <v>4.9889999999999999</v>
      </c>
      <c r="C5515" s="6">
        <v>5.2999999999999999E-2</v>
      </c>
    </row>
    <row r="5516" spans="1:3" ht="14.4" customHeight="1" x14ac:dyDescent="0.3">
      <c r="A5516" s="5" t="s">
        <v>186</v>
      </c>
      <c r="B5516" s="6">
        <v>5.0880000000000001</v>
      </c>
      <c r="C5516" s="6">
        <v>5.6000000000000001E-2</v>
      </c>
    </row>
    <row r="5517" spans="1:3" ht="14.4" customHeight="1" x14ac:dyDescent="0.3">
      <c r="A5517" s="5" t="s">
        <v>184</v>
      </c>
      <c r="B5517" s="6">
        <v>5.17</v>
      </c>
      <c r="C5517" s="6">
        <v>5.6000000000000001E-2</v>
      </c>
    </row>
    <row r="5518" spans="1:3" ht="14.4" customHeight="1" x14ac:dyDescent="0.3">
      <c r="A5518" s="5" t="s">
        <v>182</v>
      </c>
      <c r="B5518" s="6">
        <v>5.1150000000000002</v>
      </c>
      <c r="C5518" s="6">
        <v>5.6000000000000001E-2</v>
      </c>
    </row>
    <row r="5519" spans="1:3" ht="14.4" customHeight="1" x14ac:dyDescent="0.3">
      <c r="A5519" s="5" t="s">
        <v>180</v>
      </c>
      <c r="B5519" s="6">
        <v>5.28</v>
      </c>
      <c r="C5519" s="6">
        <v>6.0999999999999999E-2</v>
      </c>
    </row>
    <row r="5520" spans="1:3" ht="14.4" customHeight="1" x14ac:dyDescent="0.3">
      <c r="A5520" s="5" t="s">
        <v>178</v>
      </c>
      <c r="B5520" s="6">
        <v>5.8979999999999997</v>
      </c>
      <c r="C5520" s="6">
        <v>5.6000000000000001E-2</v>
      </c>
    </row>
    <row r="5521" spans="1:3" ht="14.4" customHeight="1" x14ac:dyDescent="0.3">
      <c r="A5521" s="5" t="s">
        <v>176</v>
      </c>
      <c r="B5521" s="6">
        <v>5.8819999999999997</v>
      </c>
      <c r="C5521" s="6">
        <v>5.6000000000000001E-2</v>
      </c>
    </row>
    <row r="5522" spans="1:3" ht="14.4" customHeight="1" x14ac:dyDescent="0.3">
      <c r="A5522" s="5" t="s">
        <v>174</v>
      </c>
      <c r="B5522" s="6">
        <v>6.202</v>
      </c>
      <c r="C5522" s="6">
        <v>5.6000000000000001E-2</v>
      </c>
    </row>
    <row r="5523" spans="1:3" ht="14.4" customHeight="1" x14ac:dyDescent="0.3">
      <c r="A5523" s="5" t="s">
        <v>172</v>
      </c>
      <c r="B5523" s="6">
        <v>5.782</v>
      </c>
      <c r="C5523" s="6">
        <v>5.6000000000000001E-2</v>
      </c>
    </row>
    <row r="5524" spans="1:3" ht="14.4" customHeight="1" x14ac:dyDescent="0.3">
      <c r="A5524" s="5" t="s">
        <v>170</v>
      </c>
      <c r="B5524" s="6">
        <v>5.4260000000000002</v>
      </c>
      <c r="C5524" s="6">
        <v>5.8000000000000003E-2</v>
      </c>
    </row>
    <row r="5525" spans="1:3" ht="14.4" customHeight="1" x14ac:dyDescent="0.3">
      <c r="A5525" s="5" t="s">
        <v>168</v>
      </c>
      <c r="B5525" s="6">
        <v>5.1859999999999999</v>
      </c>
      <c r="C5525" s="6">
        <v>4.8000000000000001E-2</v>
      </c>
    </row>
    <row r="5526" spans="1:3" ht="14.4" customHeight="1" x14ac:dyDescent="0.3">
      <c r="A5526" s="5" t="s">
        <v>166</v>
      </c>
      <c r="B5526" s="6">
        <v>5.5419999999999998</v>
      </c>
      <c r="C5526" s="6">
        <v>5.0999999999999997E-2</v>
      </c>
    </row>
    <row r="5527" spans="1:3" ht="14.4" customHeight="1" x14ac:dyDescent="0.3">
      <c r="A5527" s="5" t="s">
        <v>164</v>
      </c>
      <c r="B5527" s="6">
        <v>5.67</v>
      </c>
      <c r="C5527" s="6">
        <v>5.0999999999999997E-2</v>
      </c>
    </row>
    <row r="5528" spans="1:3" ht="14.4" customHeight="1" x14ac:dyDescent="0.3">
      <c r="A5528" s="5" t="s">
        <v>162</v>
      </c>
      <c r="B5528" s="6">
        <v>5.7160000000000002</v>
      </c>
      <c r="C5528" s="6">
        <v>4.1000000000000002E-2</v>
      </c>
    </row>
    <row r="5529" spans="1:3" ht="14.4" customHeight="1" x14ac:dyDescent="0.3">
      <c r="A5529" s="5" t="s">
        <v>160</v>
      </c>
      <c r="B5529" s="6">
        <v>5.516</v>
      </c>
      <c r="C5529" s="6">
        <v>4.5999999999999999E-2</v>
      </c>
    </row>
    <row r="5530" spans="1:3" ht="14.4" customHeight="1" x14ac:dyDescent="0.3">
      <c r="A5530" s="5" t="s">
        <v>158</v>
      </c>
      <c r="B5530" s="6">
        <v>5.4269999999999996</v>
      </c>
      <c r="C5530" s="6">
        <v>4.1000000000000002E-2</v>
      </c>
    </row>
    <row r="5531" spans="1:3" ht="14.4" customHeight="1" x14ac:dyDescent="0.3">
      <c r="A5531" s="5" t="s">
        <v>156</v>
      </c>
      <c r="B5531" s="6">
        <v>4.9790000000000001</v>
      </c>
      <c r="C5531" s="6">
        <v>4.5999999999999999E-2</v>
      </c>
    </row>
    <row r="5532" spans="1:3" ht="14.4" customHeight="1" x14ac:dyDescent="0.3">
      <c r="A5532" s="5" t="s">
        <v>154</v>
      </c>
      <c r="B5532" s="6">
        <v>4.88</v>
      </c>
      <c r="C5532" s="6">
        <v>5.0999999999999997E-2</v>
      </c>
    </row>
    <row r="5533" spans="1:3" ht="14.4" customHeight="1" x14ac:dyDescent="0.3">
      <c r="A5533" s="5" t="s">
        <v>152</v>
      </c>
      <c r="B5533" s="6">
        <v>5.149</v>
      </c>
      <c r="C5533" s="6">
        <v>5.0700000000000002E-2</v>
      </c>
    </row>
    <row r="5534" spans="1:3" ht="14.4" customHeight="1" x14ac:dyDescent="0.3">
      <c r="A5534" s="5" t="s">
        <v>150</v>
      </c>
      <c r="B5534" s="6">
        <v>4.7910000000000004</v>
      </c>
      <c r="C5534" s="6">
        <v>5.3199999999999997E-2</v>
      </c>
    </row>
    <row r="5535" spans="1:3" ht="14.4" customHeight="1" x14ac:dyDescent="0.3">
      <c r="A5535" s="5" t="s">
        <v>148</v>
      </c>
      <c r="B5535" s="6">
        <v>5.0170000000000003</v>
      </c>
      <c r="C5535" s="6">
        <v>4.5999999999999999E-2</v>
      </c>
    </row>
    <row r="5536" spans="1:3" ht="14.4" customHeight="1" x14ac:dyDescent="0.3">
      <c r="A5536" s="5" t="s">
        <v>146</v>
      </c>
      <c r="B5536" s="6">
        <v>5.1769999999999996</v>
      </c>
      <c r="C5536" s="6">
        <v>4.5999999999999999E-2</v>
      </c>
    </row>
    <row r="5537" spans="1:3" ht="14.4" customHeight="1" x14ac:dyDescent="0.3">
      <c r="A5537" s="5" t="s">
        <v>144</v>
      </c>
      <c r="B5537" s="6">
        <v>4.8159999999999998</v>
      </c>
      <c r="C5537" s="6">
        <v>5.0999999999999997E-2</v>
      </c>
    </row>
    <row r="5538" spans="1:3" ht="14.4" customHeight="1" x14ac:dyDescent="0.3">
      <c r="A5538" s="5" t="s">
        <v>142</v>
      </c>
      <c r="B5538" s="6">
        <v>4.9020000000000001</v>
      </c>
      <c r="C5538" s="6">
        <v>5.0999999999999997E-2</v>
      </c>
    </row>
    <row r="5539" spans="1:3" ht="14.4" customHeight="1" x14ac:dyDescent="0.3">
      <c r="A5539" s="5" t="s">
        <v>140</v>
      </c>
      <c r="B5539" s="6">
        <v>5.0650000000000004</v>
      </c>
      <c r="C5539" s="6">
        <v>5.0999999999999997E-2</v>
      </c>
    </row>
    <row r="5540" spans="1:3" ht="14.4" customHeight="1" x14ac:dyDescent="0.3">
      <c r="A5540" s="5" t="s">
        <v>138</v>
      </c>
      <c r="B5540" s="6">
        <v>4.7889999999999997</v>
      </c>
      <c r="C5540" s="6">
        <v>5.0999999999999997E-2</v>
      </c>
    </row>
    <row r="5541" spans="1:3" ht="14.4" customHeight="1" x14ac:dyDescent="0.3">
      <c r="A5541" s="5" t="s">
        <v>136</v>
      </c>
      <c r="B5541" s="6">
        <v>4.9669999999999996</v>
      </c>
      <c r="C5541" s="6">
        <v>5.0999999999999997E-2</v>
      </c>
    </row>
    <row r="5542" spans="1:3" ht="14.4" customHeight="1" x14ac:dyDescent="0.3">
      <c r="A5542" s="5" t="s">
        <v>134</v>
      </c>
      <c r="B5542" s="6">
        <v>5.0679999999999996</v>
      </c>
      <c r="C5542" s="6">
        <v>6.0999999999999999E-2</v>
      </c>
    </row>
    <row r="5543" spans="1:3" ht="14.4" customHeight="1" x14ac:dyDescent="0.3">
      <c r="A5543" s="5" t="s">
        <v>133</v>
      </c>
      <c r="B5543" s="6">
        <v>5.0869999999999997</v>
      </c>
      <c r="C5543" s="6">
        <v>6.08E-2</v>
      </c>
    </row>
    <row r="5544" spans="1:3" ht="14.4" customHeight="1" x14ac:dyDescent="0.3">
      <c r="A5544" s="5" t="s">
        <v>131</v>
      </c>
      <c r="B5544" s="6">
        <v>5.4470000000000001</v>
      </c>
      <c r="C5544" s="6">
        <v>5.2999999999999999E-2</v>
      </c>
    </row>
    <row r="5545" spans="1:3" ht="14.4" customHeight="1" x14ac:dyDescent="0.3">
      <c r="A5545" s="5" t="s">
        <v>129</v>
      </c>
      <c r="B5545" s="6">
        <v>4.8540000000000001</v>
      </c>
      <c r="C5545" s="6">
        <v>4.8000000000000001E-2</v>
      </c>
    </row>
    <row r="5546" spans="1:3" ht="14.4" customHeight="1" x14ac:dyDescent="0.3">
      <c r="A5546" s="5" t="s">
        <v>127</v>
      </c>
      <c r="B5546" s="6">
        <v>4.5670000000000002</v>
      </c>
      <c r="C5546" s="6">
        <v>5.2999999999999999E-2</v>
      </c>
    </row>
    <row r="5547" spans="1:3" ht="14.4" customHeight="1" x14ac:dyDescent="0.3">
      <c r="A5547" s="5" t="s">
        <v>125</v>
      </c>
      <c r="B5547" s="6">
        <v>4.258</v>
      </c>
      <c r="C5547" s="6">
        <v>5.6000000000000001E-2</v>
      </c>
    </row>
    <row r="5548" spans="1:3" ht="14.4" customHeight="1" x14ac:dyDescent="0.3">
      <c r="A5548" s="5" t="s">
        <v>123</v>
      </c>
      <c r="B5548" s="6">
        <v>4.056</v>
      </c>
      <c r="C5548" s="6">
        <v>5.2999999999999999E-2</v>
      </c>
    </row>
    <row r="5549" spans="1:3" ht="14.4" customHeight="1" x14ac:dyDescent="0.3">
      <c r="A5549" s="5" t="s">
        <v>121</v>
      </c>
      <c r="B5549" s="6">
        <v>4.1319999999999997</v>
      </c>
      <c r="C5549" s="6">
        <v>5.3199999999999997E-2</v>
      </c>
    </row>
    <row r="5550" spans="1:3" ht="14.4" customHeight="1" x14ac:dyDescent="0.3">
      <c r="A5550" s="5" t="s">
        <v>119</v>
      </c>
      <c r="B5550" s="6">
        <v>3.657</v>
      </c>
      <c r="C5550" s="6">
        <v>5.2999999999999999E-2</v>
      </c>
    </row>
    <row r="5551" spans="1:3" ht="14.4" customHeight="1" x14ac:dyDescent="0.3">
      <c r="A5551" s="5" t="s">
        <v>117</v>
      </c>
      <c r="B5551" s="6">
        <v>3.7080000000000002</v>
      </c>
      <c r="C5551" s="6">
        <v>6.3E-2</v>
      </c>
    </row>
    <row r="5552" spans="1:3" ht="14.4" customHeight="1" x14ac:dyDescent="0.3">
      <c r="A5552" s="5" t="s">
        <v>115</v>
      </c>
      <c r="B5552" s="6">
        <v>3.8149999999999999</v>
      </c>
      <c r="C5552" s="6">
        <v>6.6000000000000003E-2</v>
      </c>
    </row>
    <row r="5553" spans="1:3" ht="14.4" customHeight="1" x14ac:dyDescent="0.3">
      <c r="A5553" s="5" t="s">
        <v>113</v>
      </c>
      <c r="B5553" s="6">
        <v>3.8140000000000001</v>
      </c>
      <c r="C5553" s="6">
        <v>6.3E-2</v>
      </c>
    </row>
    <row r="5554" spans="1:3" ht="14.4" customHeight="1" x14ac:dyDescent="0.3">
      <c r="A5554" s="5" t="s">
        <v>111</v>
      </c>
      <c r="B5554" s="6">
        <v>3.9249999999999998</v>
      </c>
      <c r="C5554" s="6">
        <v>6.3E-2</v>
      </c>
    </row>
    <row r="5555" spans="1:3" ht="14.4" customHeight="1" x14ac:dyDescent="0.3">
      <c r="A5555" s="5" t="s">
        <v>109</v>
      </c>
      <c r="B5555" s="6">
        <v>3.794</v>
      </c>
      <c r="C5555" s="6">
        <v>5.6000000000000001E-2</v>
      </c>
    </row>
    <row r="5556" spans="1:3" ht="14.4" customHeight="1" x14ac:dyDescent="0.3">
      <c r="A5556" s="5" t="s">
        <v>107</v>
      </c>
      <c r="B5556" s="6">
        <v>3.7469999999999999</v>
      </c>
      <c r="C5556" s="6">
        <v>5.8000000000000003E-2</v>
      </c>
    </row>
    <row r="5557" spans="1:3" ht="14.4" customHeight="1" x14ac:dyDescent="0.3">
      <c r="A5557" s="5" t="s">
        <v>105</v>
      </c>
      <c r="B5557" s="6">
        <v>3.802</v>
      </c>
      <c r="C5557" s="6">
        <v>5.0999999999999997E-2</v>
      </c>
    </row>
    <row r="5558" spans="1:3" ht="14.4" customHeight="1" x14ac:dyDescent="0.3">
      <c r="A5558" s="5" t="s">
        <v>103</v>
      </c>
      <c r="B5558" s="6">
        <v>3.766</v>
      </c>
      <c r="C5558" s="6">
        <v>4.5999999999999999E-2</v>
      </c>
    </row>
    <row r="5559" spans="1:3" ht="14.4" customHeight="1" x14ac:dyDescent="0.3">
      <c r="A5559" s="5" t="s">
        <v>101</v>
      </c>
      <c r="B5559" s="6">
        <v>3.69</v>
      </c>
      <c r="C5559" s="6">
        <v>5.0999999999999997E-2</v>
      </c>
    </row>
    <row r="5560" spans="1:3" ht="14.4" customHeight="1" x14ac:dyDescent="0.3">
      <c r="A5560" s="5" t="s">
        <v>99</v>
      </c>
      <c r="B5560" s="6">
        <v>3.8340000000000001</v>
      </c>
      <c r="C5560" s="6">
        <v>7.5999999999999998E-2</v>
      </c>
    </row>
    <row r="5561" spans="1:3" ht="14.4" customHeight="1" x14ac:dyDescent="0.3">
      <c r="A5561" s="5" t="s">
        <v>97</v>
      </c>
      <c r="B5561" s="6">
        <v>3.8690000000000002</v>
      </c>
      <c r="C5561" s="6">
        <v>7.0999999999999994E-2</v>
      </c>
    </row>
    <row r="5562" spans="1:3" ht="14.4" customHeight="1" x14ac:dyDescent="0.3">
      <c r="A5562" s="5" t="s">
        <v>95</v>
      </c>
      <c r="B5562" s="6">
        <v>3.976</v>
      </c>
      <c r="C5562" s="6">
        <v>7.0999999999999994E-2</v>
      </c>
    </row>
    <row r="5563" spans="1:3" ht="14.4" customHeight="1" x14ac:dyDescent="0.3">
      <c r="A5563" s="5" t="s">
        <v>93</v>
      </c>
      <c r="B5563" s="6">
        <v>3.7309999999999999</v>
      </c>
      <c r="C5563" s="6">
        <v>7.0999999999999994E-2</v>
      </c>
    </row>
    <row r="5564" spans="1:3" ht="14.4" customHeight="1" x14ac:dyDescent="0.3">
      <c r="A5564" s="5" t="s">
        <v>91</v>
      </c>
      <c r="B5564" s="6">
        <v>4.0599999999999996</v>
      </c>
      <c r="C5564" s="6">
        <v>5.6000000000000001E-2</v>
      </c>
    </row>
    <row r="5565" spans="1:3" ht="14.4" customHeight="1" x14ac:dyDescent="0.3">
      <c r="A5565" s="5" t="s">
        <v>89</v>
      </c>
      <c r="B5565" s="6">
        <v>4.0549999999999997</v>
      </c>
      <c r="C5565" s="6">
        <v>6.0999999999999999E-2</v>
      </c>
    </row>
    <row r="5566" spans="1:3" ht="14.4" customHeight="1" x14ac:dyDescent="0.3">
      <c r="A5566" s="5" t="s">
        <v>87</v>
      </c>
      <c r="B5566" s="6">
        <v>4.024</v>
      </c>
      <c r="C5566" s="6">
        <v>5.0999999999999997E-2</v>
      </c>
    </row>
    <row r="5567" spans="1:3" ht="14.4" customHeight="1" x14ac:dyDescent="0.3">
      <c r="A5567" s="5" t="s">
        <v>85</v>
      </c>
      <c r="B5567" s="6">
        <v>3.5609999999999999</v>
      </c>
      <c r="C5567" s="6">
        <v>4.5999999999999999E-2</v>
      </c>
    </row>
    <row r="5568" spans="1:3" ht="14.4" customHeight="1" x14ac:dyDescent="0.3">
      <c r="A5568" s="5" t="s">
        <v>83</v>
      </c>
      <c r="B5568" s="6">
        <v>3.73</v>
      </c>
      <c r="C5568" s="6">
        <v>5.2999999999999999E-2</v>
      </c>
    </row>
    <row r="5569" spans="1:3" ht="14.4" customHeight="1" x14ac:dyDescent="0.3">
      <c r="A5569" s="5" t="s">
        <v>81</v>
      </c>
      <c r="B5569" s="6">
        <v>3.8149999999999999</v>
      </c>
      <c r="C5569" s="6">
        <v>6.3E-2</v>
      </c>
    </row>
    <row r="5570" spans="1:3" ht="14.4" customHeight="1" x14ac:dyDescent="0.3">
      <c r="A5570" s="5" t="s">
        <v>79</v>
      </c>
      <c r="B5570" s="6">
        <v>3.7170000000000001</v>
      </c>
      <c r="C5570" s="6">
        <v>8.5999999999999993E-2</v>
      </c>
    </row>
    <row r="5571" spans="1:3" ht="14.4" customHeight="1" x14ac:dyDescent="0.3">
      <c r="A5571" s="5" t="s">
        <v>77</v>
      </c>
      <c r="B5571" s="6">
        <v>3.8820000000000001</v>
      </c>
      <c r="C5571" s="6">
        <v>9.0999999999999998E-2</v>
      </c>
    </row>
    <row r="5572" spans="1:3" ht="14.4" customHeight="1" x14ac:dyDescent="0.3">
      <c r="A5572" s="5" t="s">
        <v>75</v>
      </c>
      <c r="B5572" s="6">
        <v>3.8119999999999998</v>
      </c>
      <c r="C5572" s="6">
        <v>0.10100000000000001</v>
      </c>
    </row>
    <row r="5573" spans="1:3" ht="14.4" customHeight="1" x14ac:dyDescent="0.3">
      <c r="A5573" s="5" t="s">
        <v>73</v>
      </c>
      <c r="B5573" s="6">
        <v>3.9159999999999999</v>
      </c>
      <c r="C5573" s="6">
        <v>9.6000000000000002E-2</v>
      </c>
    </row>
    <row r="5574" spans="1:3" ht="14.4" customHeight="1" x14ac:dyDescent="0.3">
      <c r="A5574" s="5" t="s">
        <v>71</v>
      </c>
      <c r="B5574" s="6">
        <v>4.0789999999999997</v>
      </c>
      <c r="C5574" s="6">
        <v>9.9000000000000005E-2</v>
      </c>
    </row>
    <row r="5575" spans="1:3" ht="14.4" customHeight="1" x14ac:dyDescent="0.3">
      <c r="A5575" s="5" t="s">
        <v>69</v>
      </c>
      <c r="B5575" s="6">
        <v>4.2489999999999997</v>
      </c>
      <c r="C5575" s="6">
        <v>0.127</v>
      </c>
    </row>
    <row r="5576" spans="1:3" ht="14.4" customHeight="1" x14ac:dyDescent="0.3">
      <c r="A5576" s="5" t="s">
        <v>67</v>
      </c>
      <c r="B5576" s="6">
        <v>4.8570000000000002</v>
      </c>
      <c r="C5576" s="6">
        <v>0.122</v>
      </c>
    </row>
    <row r="5577" spans="1:3" ht="14.4" customHeight="1" x14ac:dyDescent="0.3">
      <c r="A5577" s="5" t="s">
        <v>65</v>
      </c>
      <c r="B5577" s="6">
        <v>4.2699999999999996</v>
      </c>
      <c r="C5577" s="6">
        <v>0.122</v>
      </c>
    </row>
    <row r="5578" spans="1:3" ht="14.4" customHeight="1" x14ac:dyDescent="0.3">
      <c r="A5578" s="5" t="s">
        <v>63</v>
      </c>
      <c r="B5578" s="6">
        <v>4.2619999999999996</v>
      </c>
      <c r="C5578" s="6">
        <v>0.129</v>
      </c>
    </row>
    <row r="5579" spans="1:3" ht="14.4" customHeight="1" x14ac:dyDescent="0.3">
      <c r="A5579" s="5" t="s">
        <v>61</v>
      </c>
      <c r="B5579" s="6">
        <v>4.2759999999999998</v>
      </c>
      <c r="C5579" s="6">
        <v>0.13950000000000001</v>
      </c>
    </row>
    <row r="5580" spans="1:3" ht="14.4" customHeight="1" x14ac:dyDescent="0.3">
      <c r="A5580" s="5" t="s">
        <v>59</v>
      </c>
      <c r="B5580" s="6">
        <v>4.2830000000000004</v>
      </c>
      <c r="C5580" s="6">
        <v>0.14199999999999999</v>
      </c>
    </row>
    <row r="5581" spans="1:3" ht="14.4" customHeight="1" x14ac:dyDescent="0.3">
      <c r="A5581" s="5" t="s">
        <v>57</v>
      </c>
      <c r="B5581" s="6">
        <v>4.0309999999999997</v>
      </c>
      <c r="C5581" s="6">
        <v>0.17199999999999999</v>
      </c>
    </row>
    <row r="5582" spans="1:3" ht="14.4" customHeight="1" x14ac:dyDescent="0.3">
      <c r="A5582" s="5" t="s">
        <v>55</v>
      </c>
      <c r="B5582" s="6">
        <v>3.802</v>
      </c>
      <c r="C5582" s="6">
        <v>0.18</v>
      </c>
    </row>
    <row r="5583" spans="1:3" ht="14.4" customHeight="1" x14ac:dyDescent="0.3">
      <c r="A5583" s="5" t="s">
        <v>53</v>
      </c>
      <c r="B5583" s="6">
        <v>3.9990000000000001</v>
      </c>
      <c r="C5583" s="6">
        <v>0.17</v>
      </c>
    </row>
    <row r="5584" spans="1:3" ht="14.4" customHeight="1" x14ac:dyDescent="0.3">
      <c r="A5584" s="5" t="s">
        <v>51</v>
      </c>
      <c r="B5584" s="6">
        <v>4.0270000000000001</v>
      </c>
      <c r="C5584" s="6">
        <v>0.17</v>
      </c>
    </row>
    <row r="5585" spans="1:3" ht="14.4" customHeight="1" x14ac:dyDescent="0.3">
      <c r="A5585" s="5" t="s">
        <v>49</v>
      </c>
      <c r="B5585" s="6">
        <v>4.0529999999999999</v>
      </c>
      <c r="C5585" s="6">
        <v>0.193</v>
      </c>
    </row>
    <row r="5586" spans="1:3" ht="14.4" customHeight="1" x14ac:dyDescent="0.3">
      <c r="A5586" s="5" t="s">
        <v>47</v>
      </c>
      <c r="B5586" s="6">
        <v>4.2770000000000001</v>
      </c>
      <c r="C5586" s="6">
        <v>0.2</v>
      </c>
    </row>
    <row r="5587" spans="1:3" ht="14.4" customHeight="1" x14ac:dyDescent="0.3">
      <c r="A5587" s="5" t="s">
        <v>45</v>
      </c>
      <c r="B5587" s="6">
        <v>6.2649999999999997</v>
      </c>
      <c r="C5587" s="6">
        <v>0.20499999999999999</v>
      </c>
    </row>
    <row r="5588" spans="1:3" ht="14.4" customHeight="1" x14ac:dyDescent="0.3">
      <c r="A5588" s="5" t="s">
        <v>43</v>
      </c>
      <c r="B5588" s="6">
        <v>4.6390000000000002</v>
      </c>
      <c r="C5588" s="6">
        <v>0.19</v>
      </c>
    </row>
    <row r="5589" spans="1:3" ht="14.4" customHeight="1" x14ac:dyDescent="0.3">
      <c r="A5589" s="5" t="s">
        <v>41</v>
      </c>
      <c r="B5589" s="6">
        <v>4.8739999999999997</v>
      </c>
      <c r="C5589" s="6">
        <v>0.185</v>
      </c>
    </row>
    <row r="5590" spans="1:3" ht="14.4" customHeight="1" x14ac:dyDescent="0.3">
      <c r="A5590" s="5" t="s">
        <v>39</v>
      </c>
      <c r="B5590" s="6">
        <v>4.7510000000000003</v>
      </c>
      <c r="C5590" s="6">
        <v>0.216</v>
      </c>
    </row>
    <row r="5591" spans="1:3" ht="14.4" customHeight="1" x14ac:dyDescent="0.3">
      <c r="A5591" s="5" t="s">
        <v>37</v>
      </c>
      <c r="B5591" s="6">
        <v>5.5010000000000003</v>
      </c>
      <c r="C5591" s="6">
        <v>0.193</v>
      </c>
    </row>
    <row r="5592" spans="1:3" ht="14.4" customHeight="1" x14ac:dyDescent="0.3">
      <c r="A5592" s="5" t="s">
        <v>35</v>
      </c>
      <c r="B5592" s="6">
        <v>4.8879999999999999</v>
      </c>
      <c r="C5592" s="6">
        <v>0.20499999999999999</v>
      </c>
    </row>
    <row r="5593" spans="1:3" ht="14.4" customHeight="1" x14ac:dyDescent="0.3">
      <c r="A5593" s="5" t="s">
        <v>33</v>
      </c>
      <c r="B5593" s="6">
        <v>4.5720000000000001</v>
      </c>
      <c r="C5593" s="6">
        <v>0.23799999999999999</v>
      </c>
    </row>
    <row r="5594" spans="1:3" ht="14.4" customHeight="1" x14ac:dyDescent="0.3">
      <c r="A5594" s="5" t="s">
        <v>31</v>
      </c>
      <c r="B5594" s="6">
        <v>4.2320000000000002</v>
      </c>
      <c r="C5594" s="6">
        <v>0.223</v>
      </c>
    </row>
    <row r="5595" spans="1:3" ht="14.4" customHeight="1" x14ac:dyDescent="0.3">
      <c r="A5595" s="5" t="s">
        <v>29</v>
      </c>
      <c r="B5595" s="6">
        <v>4.2480000000000002</v>
      </c>
      <c r="C5595" s="6">
        <v>0.28399999999999997</v>
      </c>
    </row>
    <row r="5596" spans="1:3" ht="14.4" customHeight="1" x14ac:dyDescent="0.3">
      <c r="A5596" s="5" t="s">
        <v>27</v>
      </c>
      <c r="B5596" s="6">
        <v>4.0090000000000003</v>
      </c>
      <c r="C5596" s="6">
        <v>0.27900000000000003</v>
      </c>
    </row>
    <row r="5597" spans="1:3" ht="14.4" customHeight="1" x14ac:dyDescent="0.3">
      <c r="A5597" s="5" t="s">
        <v>25</v>
      </c>
      <c r="B5597" s="6">
        <v>3.9590000000000001</v>
      </c>
      <c r="C5597" s="6">
        <v>0.40899999999999997</v>
      </c>
    </row>
    <row r="5598" spans="1:3" ht="14.4" customHeight="1" x14ac:dyDescent="0.3">
      <c r="A5598" s="5" t="s">
        <v>23</v>
      </c>
      <c r="B5598" s="6">
        <v>3.9409999999999998</v>
      </c>
      <c r="C5598" s="6">
        <v>0.373</v>
      </c>
    </row>
    <row r="5599" spans="1:3" ht="14.4" customHeight="1" x14ac:dyDescent="0.3">
      <c r="A5599" s="5" t="s">
        <v>21</v>
      </c>
      <c r="B5599" s="6">
        <v>4.1950000000000003</v>
      </c>
      <c r="C5599" s="6">
        <v>0.39100000000000001</v>
      </c>
    </row>
    <row r="5600" spans="1:3" ht="14.4" customHeight="1" x14ac:dyDescent="0.3">
      <c r="A5600" s="5" t="s">
        <v>19</v>
      </c>
      <c r="B5600" s="6">
        <v>4.306</v>
      </c>
      <c r="C5600" s="6">
        <v>0.41599999999999998</v>
      </c>
    </row>
    <row r="5601" spans="1:3" ht="14.4" customHeight="1" x14ac:dyDescent="0.3">
      <c r="A5601" s="5" t="s">
        <v>17</v>
      </c>
      <c r="B5601" s="6">
        <v>4.7169999999999996</v>
      </c>
      <c r="C5601" s="6">
        <v>0.38300000000000001</v>
      </c>
    </row>
    <row r="5602" spans="1:3" ht="14.4" customHeight="1" x14ac:dyDescent="0.3">
      <c r="A5602" s="5" t="s">
        <v>15</v>
      </c>
      <c r="B5602" s="6">
        <v>4.4859999999999998</v>
      </c>
      <c r="C5602" s="6">
        <v>0.36499999999999999</v>
      </c>
    </row>
    <row r="5603" spans="1:3" ht="14.4" customHeight="1" x14ac:dyDescent="0.3">
      <c r="A5603" s="5" t="s">
        <v>13</v>
      </c>
      <c r="B5603" s="6">
        <v>4.431</v>
      </c>
      <c r="C5603" s="6">
        <v>0.35799999999999998</v>
      </c>
    </row>
    <row r="5604" spans="1:3" ht="14.4" customHeight="1" x14ac:dyDescent="0.3">
      <c r="A5604" s="5" t="s">
        <v>11</v>
      </c>
      <c r="B5604" s="6">
        <v>4.7050000000000001</v>
      </c>
      <c r="C5604" s="6">
        <v>0.34499999999999997</v>
      </c>
    </row>
    <row r="5605" spans="1:3" ht="14.4" customHeight="1" x14ac:dyDescent="0.3">
      <c r="A5605" s="5" t="s">
        <v>8</v>
      </c>
      <c r="B5605" s="6">
        <v>4.5750000000000002</v>
      </c>
      <c r="C5605" s="6">
        <v>0.35499999999999998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E7B7AE-DB97-4927-9D13-54AAAE0416BA}">
  <dimension ref="A1:B6160"/>
  <sheetViews>
    <sheetView topLeftCell="A6139" workbookViewId="0">
      <selection activeCell="A6160" sqref="A6148:B6160"/>
    </sheetView>
  </sheetViews>
  <sheetFormatPr defaultRowHeight="14.4" x14ac:dyDescent="0.3"/>
  <sheetData>
    <row r="1" spans="1:2" x14ac:dyDescent="0.3">
      <c r="A1" s="3" t="s">
        <v>0</v>
      </c>
      <c r="B1" s="3" t="s">
        <v>1</v>
      </c>
    </row>
    <row r="2" spans="1:2" x14ac:dyDescent="0.3">
      <c r="A2" t="s">
        <v>10469</v>
      </c>
      <c r="B2">
        <v>5.4050000000000002</v>
      </c>
    </row>
    <row r="3" spans="1:2" x14ac:dyDescent="0.3">
      <c r="A3" t="s">
        <v>10460</v>
      </c>
      <c r="B3">
        <v>5.3789999999999996</v>
      </c>
    </row>
    <row r="4" spans="1:2" x14ac:dyDescent="0.3">
      <c r="A4" t="s">
        <v>10459</v>
      </c>
      <c r="B4">
        <v>5.43</v>
      </c>
    </row>
    <row r="5" spans="1:2" x14ac:dyDescent="0.3">
      <c r="A5" t="s">
        <v>10457</v>
      </c>
      <c r="B5">
        <v>5.3929999999999998</v>
      </c>
    </row>
    <row r="6" spans="1:2" x14ac:dyDescent="0.3">
      <c r="A6" t="s">
        <v>10456</v>
      </c>
      <c r="B6">
        <v>5.375</v>
      </c>
    </row>
    <row r="7" spans="1:2" x14ac:dyDescent="0.3">
      <c r="A7" t="s">
        <v>10454</v>
      </c>
      <c r="B7">
        <v>5.3840000000000003</v>
      </c>
    </row>
    <row r="8" spans="1:2" x14ac:dyDescent="0.3">
      <c r="A8" t="s">
        <v>10452</v>
      </c>
      <c r="B8">
        <v>5.4210000000000003</v>
      </c>
    </row>
    <row r="9" spans="1:2" x14ac:dyDescent="0.3">
      <c r="A9" t="s">
        <v>10450</v>
      </c>
      <c r="B9">
        <v>5.42</v>
      </c>
    </row>
    <row r="10" spans="1:2" x14ac:dyDescent="0.3">
      <c r="A10" t="s">
        <v>10449</v>
      </c>
      <c r="B10">
        <v>5.3769999999999998</v>
      </c>
    </row>
    <row r="11" spans="1:2" x14ac:dyDescent="0.3">
      <c r="A11" t="s">
        <v>10447</v>
      </c>
      <c r="B11">
        <v>5.4</v>
      </c>
    </row>
    <row r="12" spans="1:2" x14ac:dyDescent="0.3">
      <c r="A12" t="s">
        <v>10446</v>
      </c>
      <c r="B12">
        <v>5.3730000000000002</v>
      </c>
    </row>
    <row r="13" spans="1:2" x14ac:dyDescent="0.3">
      <c r="A13" t="s">
        <v>10445</v>
      </c>
      <c r="B13">
        <v>5.4820000000000002</v>
      </c>
    </row>
    <row r="14" spans="1:2" x14ac:dyDescent="0.3">
      <c r="A14" t="s">
        <v>10444</v>
      </c>
      <c r="B14">
        <v>5.4290000000000003</v>
      </c>
    </row>
    <row r="15" spans="1:2" x14ac:dyDescent="0.3">
      <c r="A15" t="s">
        <v>10442</v>
      </c>
      <c r="B15">
        <v>5.4269999999999996</v>
      </c>
    </row>
    <row r="16" spans="1:2" x14ac:dyDescent="0.3">
      <c r="A16" t="s">
        <v>10440</v>
      </c>
      <c r="B16">
        <v>5.4470000000000001</v>
      </c>
    </row>
    <row r="17" spans="1:2" x14ac:dyDescent="0.3">
      <c r="A17" t="s">
        <v>10438</v>
      </c>
      <c r="B17">
        <v>5.5670000000000002</v>
      </c>
    </row>
    <row r="18" spans="1:2" x14ac:dyDescent="0.3">
      <c r="A18" t="s">
        <v>10436</v>
      </c>
      <c r="B18">
        <v>5.5609999999999999</v>
      </c>
    </row>
    <row r="19" spans="1:2" x14ac:dyDescent="0.3">
      <c r="A19" t="s">
        <v>10435</v>
      </c>
      <c r="B19">
        <v>5.5650000000000004</v>
      </c>
    </row>
    <row r="20" spans="1:2" x14ac:dyDescent="0.3">
      <c r="A20" t="s">
        <v>10434</v>
      </c>
      <c r="B20">
        <v>5.625</v>
      </c>
    </row>
    <row r="21" spans="1:2" x14ac:dyDescent="0.3">
      <c r="A21" t="s">
        <v>10433</v>
      </c>
      <c r="B21">
        <v>5.6920000000000002</v>
      </c>
    </row>
    <row r="22" spans="1:2" x14ac:dyDescent="0.3">
      <c r="A22" t="s">
        <v>10431</v>
      </c>
      <c r="B22">
        <v>5.6920000000000002</v>
      </c>
    </row>
    <row r="23" spans="1:2" x14ac:dyDescent="0.3">
      <c r="A23" t="s">
        <v>10429</v>
      </c>
      <c r="B23">
        <v>5.5970000000000004</v>
      </c>
    </row>
    <row r="24" spans="1:2" x14ac:dyDescent="0.3">
      <c r="A24" t="s">
        <v>10427</v>
      </c>
      <c r="B24">
        <v>5.6120000000000001</v>
      </c>
    </row>
    <row r="25" spans="1:2" x14ac:dyDescent="0.3">
      <c r="A25" t="s">
        <v>10425</v>
      </c>
      <c r="B25">
        <v>5.625</v>
      </c>
    </row>
    <row r="26" spans="1:2" x14ac:dyDescent="0.3">
      <c r="A26" t="s">
        <v>10423</v>
      </c>
      <c r="B26">
        <v>5.6139999999999999</v>
      </c>
    </row>
    <row r="27" spans="1:2" x14ac:dyDescent="0.3">
      <c r="A27" t="s">
        <v>10422</v>
      </c>
      <c r="B27">
        <v>5.6820000000000004</v>
      </c>
    </row>
    <row r="28" spans="1:2" x14ac:dyDescent="0.3">
      <c r="A28" t="s">
        <v>10420</v>
      </c>
      <c r="B28">
        <v>5.6289999999999996</v>
      </c>
    </row>
    <row r="29" spans="1:2" x14ac:dyDescent="0.3">
      <c r="A29" t="s">
        <v>10419</v>
      </c>
      <c r="B29">
        <v>5.6539999999999999</v>
      </c>
    </row>
    <row r="30" spans="1:2" x14ac:dyDescent="0.3">
      <c r="A30" t="s">
        <v>10417</v>
      </c>
      <c r="B30">
        <v>5.633</v>
      </c>
    </row>
    <row r="31" spans="1:2" x14ac:dyDescent="0.3">
      <c r="A31" t="s">
        <v>10415</v>
      </c>
      <c r="B31">
        <v>5.593</v>
      </c>
    </row>
    <row r="32" spans="1:2" x14ac:dyDescent="0.3">
      <c r="A32" t="s">
        <v>10413</v>
      </c>
      <c r="B32">
        <v>5.63</v>
      </c>
    </row>
    <row r="33" spans="1:2" x14ac:dyDescent="0.3">
      <c r="A33" t="s">
        <v>10411</v>
      </c>
      <c r="B33">
        <v>5.7119999999999997</v>
      </c>
    </row>
    <row r="34" spans="1:2" x14ac:dyDescent="0.3">
      <c r="A34" t="s">
        <v>10410</v>
      </c>
      <c r="B34">
        <v>5.7320000000000002</v>
      </c>
    </row>
    <row r="35" spans="1:2" x14ac:dyDescent="0.3">
      <c r="A35" t="s">
        <v>10408</v>
      </c>
      <c r="B35">
        <v>5.7290000000000001</v>
      </c>
    </row>
    <row r="36" spans="1:2" x14ac:dyDescent="0.3">
      <c r="A36" t="s">
        <v>10407</v>
      </c>
      <c r="B36">
        <v>5.7670000000000003</v>
      </c>
    </row>
    <row r="37" spans="1:2" x14ac:dyDescent="0.3">
      <c r="A37" t="s">
        <v>10405</v>
      </c>
      <c r="B37">
        <v>5.8070000000000004</v>
      </c>
    </row>
    <row r="38" spans="1:2" x14ac:dyDescent="0.3">
      <c r="A38" t="s">
        <v>10404</v>
      </c>
      <c r="B38">
        <v>5.806</v>
      </c>
    </row>
    <row r="39" spans="1:2" x14ac:dyDescent="0.3">
      <c r="A39" t="s">
        <v>10403</v>
      </c>
      <c r="B39">
        <v>5.782</v>
      </c>
    </row>
    <row r="40" spans="1:2" x14ac:dyDescent="0.3">
      <c r="A40" t="s">
        <v>10402</v>
      </c>
      <c r="B40">
        <v>5.8019999999999996</v>
      </c>
    </row>
    <row r="41" spans="1:2" x14ac:dyDescent="0.3">
      <c r="A41" t="s">
        <v>10401</v>
      </c>
      <c r="B41">
        <v>5.7919999999999998</v>
      </c>
    </row>
    <row r="42" spans="1:2" x14ac:dyDescent="0.3">
      <c r="A42" t="s">
        <v>10399</v>
      </c>
      <c r="B42">
        <v>5.7489999999999997</v>
      </c>
    </row>
    <row r="43" spans="1:2" x14ac:dyDescent="0.3">
      <c r="A43" t="s">
        <v>10397</v>
      </c>
      <c r="B43">
        <v>5.7380000000000004</v>
      </c>
    </row>
    <row r="44" spans="1:2" x14ac:dyDescent="0.3">
      <c r="A44" t="s">
        <v>10396</v>
      </c>
      <c r="B44">
        <v>5.7869999999999999</v>
      </c>
    </row>
    <row r="45" spans="1:2" x14ac:dyDescent="0.3">
      <c r="A45" t="s">
        <v>10394</v>
      </c>
      <c r="B45">
        <v>5.8019999999999996</v>
      </c>
    </row>
    <row r="46" spans="1:2" x14ac:dyDescent="0.3">
      <c r="A46" t="s">
        <v>10393</v>
      </c>
      <c r="B46">
        <v>5.8120000000000003</v>
      </c>
    </row>
    <row r="47" spans="1:2" x14ac:dyDescent="0.3">
      <c r="A47" t="s">
        <v>10392</v>
      </c>
      <c r="B47">
        <v>5.8120000000000003</v>
      </c>
    </row>
    <row r="48" spans="1:2" x14ac:dyDescent="0.3">
      <c r="A48" t="s">
        <v>10390</v>
      </c>
      <c r="B48">
        <v>5.8109999999999999</v>
      </c>
    </row>
    <row r="49" spans="1:2" x14ac:dyDescent="0.3">
      <c r="A49" t="s">
        <v>10389</v>
      </c>
      <c r="B49">
        <v>5.7869999999999999</v>
      </c>
    </row>
    <row r="50" spans="1:2" x14ac:dyDescent="0.3">
      <c r="A50" t="s">
        <v>10388</v>
      </c>
      <c r="B50">
        <v>5.8559999999999999</v>
      </c>
    </row>
    <row r="51" spans="1:2" x14ac:dyDescent="0.3">
      <c r="A51" t="s">
        <v>10386</v>
      </c>
      <c r="B51">
        <v>5.8570000000000002</v>
      </c>
    </row>
    <row r="52" spans="1:2" x14ac:dyDescent="0.3">
      <c r="A52" t="s">
        <v>10385</v>
      </c>
      <c r="B52">
        <v>5.8319999999999999</v>
      </c>
    </row>
    <row r="53" spans="1:2" x14ac:dyDescent="0.3">
      <c r="A53" t="s">
        <v>10384</v>
      </c>
      <c r="B53">
        <v>5.8419999999999996</v>
      </c>
    </row>
    <row r="54" spans="1:2" x14ac:dyDescent="0.3">
      <c r="A54" t="s">
        <v>10383</v>
      </c>
      <c r="B54">
        <v>5.8650000000000002</v>
      </c>
    </row>
    <row r="55" spans="1:2" x14ac:dyDescent="0.3">
      <c r="A55" t="s">
        <v>10381</v>
      </c>
      <c r="B55">
        <v>5.88</v>
      </c>
    </row>
    <row r="56" spans="1:2" x14ac:dyDescent="0.3">
      <c r="A56" t="s">
        <v>10380</v>
      </c>
      <c r="B56">
        <v>5.891</v>
      </c>
    </row>
    <row r="57" spans="1:2" x14ac:dyDescent="0.3">
      <c r="A57" t="s">
        <v>10378</v>
      </c>
      <c r="B57">
        <v>5.8849999999999998</v>
      </c>
    </row>
    <row r="58" spans="1:2" x14ac:dyDescent="0.3">
      <c r="A58" t="s">
        <v>10377</v>
      </c>
      <c r="B58">
        <v>5.8520000000000003</v>
      </c>
    </row>
    <row r="59" spans="1:2" x14ac:dyDescent="0.3">
      <c r="A59" t="s">
        <v>10376</v>
      </c>
      <c r="B59">
        <v>5.8810000000000002</v>
      </c>
    </row>
    <row r="60" spans="1:2" x14ac:dyDescent="0.3">
      <c r="A60" t="s">
        <v>10374</v>
      </c>
      <c r="B60">
        <v>5.8380000000000001</v>
      </c>
    </row>
    <row r="61" spans="1:2" x14ac:dyDescent="0.3">
      <c r="A61" t="s">
        <v>10372</v>
      </c>
      <c r="B61">
        <v>5.875</v>
      </c>
    </row>
    <row r="62" spans="1:2" x14ac:dyDescent="0.3">
      <c r="A62" t="s">
        <v>10370</v>
      </c>
      <c r="B62">
        <v>5.8849999999999998</v>
      </c>
    </row>
    <row r="63" spans="1:2" x14ac:dyDescent="0.3">
      <c r="A63" t="s">
        <v>10368</v>
      </c>
      <c r="B63">
        <v>5.8680000000000003</v>
      </c>
    </row>
    <row r="64" spans="1:2" x14ac:dyDescent="0.3">
      <c r="A64" t="s">
        <v>10367</v>
      </c>
      <c r="B64">
        <v>5.86</v>
      </c>
    </row>
    <row r="65" spans="1:2" x14ac:dyDescent="0.3">
      <c r="A65" t="s">
        <v>10365</v>
      </c>
      <c r="B65">
        <v>5.8150000000000004</v>
      </c>
    </row>
    <row r="66" spans="1:2" x14ac:dyDescent="0.3">
      <c r="A66" t="s">
        <v>10363</v>
      </c>
      <c r="B66">
        <v>5.8019999999999996</v>
      </c>
    </row>
    <row r="67" spans="1:2" x14ac:dyDescent="0.3">
      <c r="A67" t="s">
        <v>10362</v>
      </c>
      <c r="B67">
        <v>5.8529999999999998</v>
      </c>
    </row>
    <row r="68" spans="1:2" x14ac:dyDescent="0.3">
      <c r="A68" t="s">
        <v>10361</v>
      </c>
      <c r="B68">
        <v>5.8730000000000002</v>
      </c>
    </row>
    <row r="69" spans="1:2" x14ac:dyDescent="0.3">
      <c r="A69" t="s">
        <v>10359</v>
      </c>
      <c r="B69">
        <v>5.87</v>
      </c>
    </row>
    <row r="70" spans="1:2" x14ac:dyDescent="0.3">
      <c r="A70" t="s">
        <v>10357</v>
      </c>
      <c r="B70">
        <v>5.8410000000000002</v>
      </c>
    </row>
    <row r="71" spans="1:2" x14ac:dyDescent="0.3">
      <c r="A71" t="s">
        <v>10355</v>
      </c>
      <c r="B71">
        <v>5.8230000000000004</v>
      </c>
    </row>
    <row r="72" spans="1:2" x14ac:dyDescent="0.3">
      <c r="A72" t="s">
        <v>10354</v>
      </c>
      <c r="B72">
        <v>5.827</v>
      </c>
    </row>
    <row r="73" spans="1:2" x14ac:dyDescent="0.3">
      <c r="A73" t="s">
        <v>10352</v>
      </c>
      <c r="B73">
        <v>5.758</v>
      </c>
    </row>
    <row r="74" spans="1:2" x14ac:dyDescent="0.3">
      <c r="A74" t="s">
        <v>10350</v>
      </c>
      <c r="B74">
        <v>5.7640000000000002</v>
      </c>
    </row>
    <row r="75" spans="1:2" x14ac:dyDescent="0.3">
      <c r="A75" t="s">
        <v>10348</v>
      </c>
      <c r="B75">
        <v>5.7549999999999999</v>
      </c>
    </row>
    <row r="76" spans="1:2" x14ac:dyDescent="0.3">
      <c r="A76" t="s">
        <v>10347</v>
      </c>
      <c r="B76">
        <v>5.7809999999999997</v>
      </c>
    </row>
    <row r="77" spans="1:2" x14ac:dyDescent="0.3">
      <c r="A77" t="s">
        <v>10345</v>
      </c>
      <c r="B77">
        <v>5.7960000000000003</v>
      </c>
    </row>
    <row r="78" spans="1:2" x14ac:dyDescent="0.3">
      <c r="A78" t="s">
        <v>10343</v>
      </c>
      <c r="B78">
        <v>5.7789999999999999</v>
      </c>
    </row>
    <row r="79" spans="1:2" x14ac:dyDescent="0.3">
      <c r="A79" t="s">
        <v>10342</v>
      </c>
      <c r="B79">
        <v>5.7439999999999998</v>
      </c>
    </row>
    <row r="80" spans="1:2" x14ac:dyDescent="0.3">
      <c r="A80" t="s">
        <v>10340</v>
      </c>
      <c r="B80">
        <v>5.7809999999999997</v>
      </c>
    </row>
    <row r="81" spans="1:2" x14ac:dyDescent="0.3">
      <c r="A81" t="s">
        <v>10338</v>
      </c>
      <c r="B81">
        <v>5.7380000000000004</v>
      </c>
    </row>
    <row r="82" spans="1:2" x14ac:dyDescent="0.3">
      <c r="A82" t="s">
        <v>10336</v>
      </c>
      <c r="B82">
        <v>5.7270000000000003</v>
      </c>
    </row>
    <row r="83" spans="1:2" x14ac:dyDescent="0.3">
      <c r="A83" t="s">
        <v>10334</v>
      </c>
      <c r="B83">
        <v>5.8129999999999997</v>
      </c>
    </row>
    <row r="84" spans="1:2" x14ac:dyDescent="0.3">
      <c r="A84" t="s">
        <v>10333</v>
      </c>
      <c r="B84">
        <v>5.7960000000000003</v>
      </c>
    </row>
    <row r="85" spans="1:2" x14ac:dyDescent="0.3">
      <c r="A85" t="s">
        <v>10331</v>
      </c>
      <c r="B85">
        <v>5.883</v>
      </c>
    </row>
    <row r="86" spans="1:2" x14ac:dyDescent="0.3">
      <c r="A86" t="s">
        <v>10330</v>
      </c>
      <c r="B86">
        <v>5.843</v>
      </c>
    </row>
    <row r="87" spans="1:2" x14ac:dyDescent="0.3">
      <c r="A87" t="s">
        <v>10329</v>
      </c>
      <c r="B87">
        <v>5.899</v>
      </c>
    </row>
    <row r="88" spans="1:2" x14ac:dyDescent="0.3">
      <c r="A88" t="s">
        <v>10328</v>
      </c>
      <c r="B88">
        <v>5.9429999999999996</v>
      </c>
    </row>
    <row r="89" spans="1:2" x14ac:dyDescent="0.3">
      <c r="A89" t="s">
        <v>10327</v>
      </c>
      <c r="B89">
        <v>5.984</v>
      </c>
    </row>
    <row r="90" spans="1:2" x14ac:dyDescent="0.3">
      <c r="A90" t="s">
        <v>10325</v>
      </c>
      <c r="B90">
        <v>6.1150000000000002</v>
      </c>
    </row>
    <row r="91" spans="1:2" x14ac:dyDescent="0.3">
      <c r="A91" t="s">
        <v>10323</v>
      </c>
      <c r="B91">
        <v>6.0830000000000002</v>
      </c>
    </row>
    <row r="92" spans="1:2" x14ac:dyDescent="0.3">
      <c r="A92" t="s">
        <v>10321</v>
      </c>
      <c r="B92">
        <v>6.0170000000000003</v>
      </c>
    </row>
    <row r="93" spans="1:2" x14ac:dyDescent="0.3">
      <c r="A93" t="s">
        <v>10319</v>
      </c>
      <c r="B93">
        <v>6.1150000000000002</v>
      </c>
    </row>
    <row r="94" spans="1:2" x14ac:dyDescent="0.3">
      <c r="A94" t="s">
        <v>10318</v>
      </c>
      <c r="B94">
        <v>6.0780000000000003</v>
      </c>
    </row>
    <row r="95" spans="1:2" x14ac:dyDescent="0.3">
      <c r="A95" t="s">
        <v>10316</v>
      </c>
      <c r="B95">
        <v>6.1470000000000002</v>
      </c>
    </row>
    <row r="96" spans="1:2" x14ac:dyDescent="0.3">
      <c r="A96" t="s">
        <v>10314</v>
      </c>
      <c r="B96">
        <v>6.0410000000000004</v>
      </c>
    </row>
    <row r="97" spans="1:2" x14ac:dyDescent="0.3">
      <c r="A97" t="s">
        <v>10312</v>
      </c>
      <c r="B97">
        <v>5.8780000000000001</v>
      </c>
    </row>
    <row r="98" spans="1:2" x14ac:dyDescent="0.3">
      <c r="A98" t="s">
        <v>10311</v>
      </c>
      <c r="B98">
        <v>5.8390000000000004</v>
      </c>
    </row>
    <row r="99" spans="1:2" x14ac:dyDescent="0.3">
      <c r="A99" t="s">
        <v>10309</v>
      </c>
      <c r="B99">
        <v>5.8280000000000003</v>
      </c>
    </row>
    <row r="100" spans="1:2" x14ac:dyDescent="0.3">
      <c r="A100" t="s">
        <v>10308</v>
      </c>
      <c r="B100">
        <v>5.9269999999999996</v>
      </c>
    </row>
    <row r="101" spans="1:2" x14ac:dyDescent="0.3">
      <c r="A101" t="s">
        <v>10306</v>
      </c>
      <c r="B101">
        <v>5.89</v>
      </c>
    </row>
    <row r="102" spans="1:2" x14ac:dyDescent="0.3">
      <c r="A102" t="s">
        <v>10304</v>
      </c>
      <c r="B102">
        <v>5.8419999999999996</v>
      </c>
    </row>
    <row r="103" spans="1:2" x14ac:dyDescent="0.3">
      <c r="A103" t="s">
        <v>10302</v>
      </c>
      <c r="B103">
        <v>5.7859999999999996</v>
      </c>
    </row>
    <row r="104" spans="1:2" x14ac:dyDescent="0.3">
      <c r="A104" t="s">
        <v>10300</v>
      </c>
      <c r="B104">
        <v>5.7249999999999996</v>
      </c>
    </row>
    <row r="105" spans="1:2" x14ac:dyDescent="0.3">
      <c r="A105" t="s">
        <v>10298</v>
      </c>
      <c r="B105">
        <v>5.6130000000000004</v>
      </c>
    </row>
    <row r="106" spans="1:2" x14ac:dyDescent="0.3">
      <c r="A106" t="s">
        <v>10296</v>
      </c>
      <c r="B106">
        <v>5.6959999999999997</v>
      </c>
    </row>
    <row r="107" spans="1:2" x14ac:dyDescent="0.3">
      <c r="A107" t="s">
        <v>10295</v>
      </c>
      <c r="B107">
        <v>5.8079999999999998</v>
      </c>
    </row>
    <row r="108" spans="1:2" x14ac:dyDescent="0.3">
      <c r="A108" t="s">
        <v>10294</v>
      </c>
      <c r="B108">
        <v>5.8689999999999998</v>
      </c>
    </row>
    <row r="109" spans="1:2" x14ac:dyDescent="0.3">
      <c r="A109" t="s">
        <v>10292</v>
      </c>
      <c r="B109">
        <v>5.9690000000000003</v>
      </c>
    </row>
    <row r="110" spans="1:2" x14ac:dyDescent="0.3">
      <c r="A110" t="s">
        <v>10290</v>
      </c>
      <c r="B110">
        <v>5.8949999999999996</v>
      </c>
    </row>
    <row r="111" spans="1:2" x14ac:dyDescent="0.3">
      <c r="A111" t="s">
        <v>10288</v>
      </c>
      <c r="B111">
        <v>5.8940000000000001</v>
      </c>
    </row>
    <row r="112" spans="1:2" x14ac:dyDescent="0.3">
      <c r="A112" t="s">
        <v>10286</v>
      </c>
      <c r="B112">
        <v>5.9020000000000001</v>
      </c>
    </row>
    <row r="113" spans="1:2" x14ac:dyDescent="0.3">
      <c r="A113" t="s">
        <v>10285</v>
      </c>
      <c r="B113">
        <v>5.8380000000000001</v>
      </c>
    </row>
    <row r="114" spans="1:2" x14ac:dyDescent="0.3">
      <c r="A114" t="s">
        <v>10283</v>
      </c>
      <c r="B114">
        <v>5.742</v>
      </c>
    </row>
    <row r="115" spans="1:2" x14ac:dyDescent="0.3">
      <c r="A115" t="s">
        <v>10281</v>
      </c>
      <c r="B115">
        <v>5.8010000000000002</v>
      </c>
    </row>
    <row r="116" spans="1:2" x14ac:dyDescent="0.3">
      <c r="A116" t="s">
        <v>10279</v>
      </c>
      <c r="B116">
        <v>5.8209999999999997</v>
      </c>
    </row>
    <row r="117" spans="1:2" x14ac:dyDescent="0.3">
      <c r="A117" t="s">
        <v>10277</v>
      </c>
      <c r="B117">
        <v>5.8079999999999998</v>
      </c>
    </row>
    <row r="118" spans="1:2" x14ac:dyDescent="0.3">
      <c r="A118" t="s">
        <v>10276</v>
      </c>
      <c r="B118">
        <v>5.7759999999999998</v>
      </c>
    </row>
    <row r="119" spans="1:2" x14ac:dyDescent="0.3">
      <c r="A119" t="s">
        <v>10275</v>
      </c>
      <c r="B119">
        <v>5.7839999999999998</v>
      </c>
    </row>
    <row r="120" spans="1:2" x14ac:dyDescent="0.3">
      <c r="A120" t="s">
        <v>10274</v>
      </c>
      <c r="B120">
        <v>5.78</v>
      </c>
    </row>
    <row r="121" spans="1:2" x14ac:dyDescent="0.3">
      <c r="A121" t="s">
        <v>10272</v>
      </c>
      <c r="B121">
        <v>5.7789999999999999</v>
      </c>
    </row>
    <row r="122" spans="1:2" x14ac:dyDescent="0.3">
      <c r="A122" t="s">
        <v>10271</v>
      </c>
      <c r="B122">
        <v>5.8390000000000004</v>
      </c>
    </row>
    <row r="123" spans="1:2" x14ac:dyDescent="0.3">
      <c r="A123" t="s">
        <v>10269</v>
      </c>
      <c r="B123">
        <v>5.7990000000000004</v>
      </c>
    </row>
    <row r="124" spans="1:2" x14ac:dyDescent="0.3">
      <c r="A124" t="s">
        <v>10267</v>
      </c>
      <c r="B124">
        <v>5.8280000000000003</v>
      </c>
    </row>
    <row r="125" spans="1:2" x14ac:dyDescent="0.3">
      <c r="A125" t="s">
        <v>10265</v>
      </c>
      <c r="B125">
        <v>5.798</v>
      </c>
    </row>
    <row r="126" spans="1:2" x14ac:dyDescent="0.3">
      <c r="A126" t="s">
        <v>10263</v>
      </c>
      <c r="B126">
        <v>5.8310000000000004</v>
      </c>
    </row>
    <row r="127" spans="1:2" x14ac:dyDescent="0.3">
      <c r="A127" t="s">
        <v>10261</v>
      </c>
      <c r="B127">
        <v>5.86</v>
      </c>
    </row>
    <row r="128" spans="1:2" x14ac:dyDescent="0.3">
      <c r="A128" t="s">
        <v>10470</v>
      </c>
      <c r="B128">
        <v>5.8579999999999997</v>
      </c>
    </row>
    <row r="129" spans="1:2" x14ac:dyDescent="0.3">
      <c r="A129" t="s">
        <v>10259</v>
      </c>
      <c r="B129">
        <v>5.984</v>
      </c>
    </row>
    <row r="130" spans="1:2" x14ac:dyDescent="0.3">
      <c r="A130" t="s">
        <v>10257</v>
      </c>
      <c r="B130">
        <v>5.9980000000000002</v>
      </c>
    </row>
    <row r="131" spans="1:2" x14ac:dyDescent="0.3">
      <c r="A131" t="s">
        <v>10256</v>
      </c>
      <c r="B131">
        <v>6.016</v>
      </c>
    </row>
    <row r="132" spans="1:2" x14ac:dyDescent="0.3">
      <c r="A132" t="s">
        <v>10254</v>
      </c>
      <c r="B132">
        <v>6.0410000000000004</v>
      </c>
    </row>
    <row r="133" spans="1:2" x14ac:dyDescent="0.3">
      <c r="A133" t="s">
        <v>10252</v>
      </c>
      <c r="B133">
        <v>5.9169999999999998</v>
      </c>
    </row>
    <row r="134" spans="1:2" x14ac:dyDescent="0.3">
      <c r="A134" t="s">
        <v>10251</v>
      </c>
      <c r="B134">
        <v>6.1639999999999997</v>
      </c>
    </row>
    <row r="135" spans="1:2" x14ac:dyDescent="0.3">
      <c r="A135" t="s">
        <v>10249</v>
      </c>
      <c r="B135">
        <v>6.1660000000000004</v>
      </c>
    </row>
    <row r="136" spans="1:2" x14ac:dyDescent="0.3">
      <c r="A136" t="s">
        <v>10247</v>
      </c>
      <c r="B136">
        <v>6.1619999999999999</v>
      </c>
    </row>
    <row r="137" spans="1:2" x14ac:dyDescent="0.3">
      <c r="A137" t="s">
        <v>10245</v>
      </c>
      <c r="B137">
        <v>6.1459999999999999</v>
      </c>
    </row>
    <row r="138" spans="1:2" x14ac:dyDescent="0.3">
      <c r="A138" t="s">
        <v>10244</v>
      </c>
      <c r="B138">
        <v>6.1310000000000002</v>
      </c>
    </row>
    <row r="139" spans="1:2" x14ac:dyDescent="0.3">
      <c r="A139" t="s">
        <v>10242</v>
      </c>
      <c r="B139">
        <v>6.1459999999999999</v>
      </c>
    </row>
    <row r="140" spans="1:2" x14ac:dyDescent="0.3">
      <c r="A140" t="s">
        <v>10241</v>
      </c>
      <c r="B140">
        <v>6.181</v>
      </c>
    </row>
    <row r="141" spans="1:2" x14ac:dyDescent="0.3">
      <c r="A141" t="s">
        <v>10239</v>
      </c>
      <c r="B141">
        <v>6.1</v>
      </c>
    </row>
    <row r="142" spans="1:2" x14ac:dyDescent="0.3">
      <c r="A142" t="s">
        <v>10238</v>
      </c>
      <c r="B142">
        <v>6.141</v>
      </c>
    </row>
    <row r="143" spans="1:2" x14ac:dyDescent="0.3">
      <c r="A143" t="s">
        <v>10237</v>
      </c>
      <c r="B143">
        <v>6.1340000000000003</v>
      </c>
    </row>
    <row r="144" spans="1:2" x14ac:dyDescent="0.3">
      <c r="A144" t="s">
        <v>10235</v>
      </c>
      <c r="B144">
        <v>6.1769999999999996</v>
      </c>
    </row>
    <row r="145" spans="1:2" x14ac:dyDescent="0.3">
      <c r="A145" t="s">
        <v>10233</v>
      </c>
      <c r="B145">
        <v>6.1970000000000001</v>
      </c>
    </row>
    <row r="146" spans="1:2" x14ac:dyDescent="0.3">
      <c r="A146" t="s">
        <v>10231</v>
      </c>
      <c r="B146">
        <v>6.1829999999999998</v>
      </c>
    </row>
    <row r="147" spans="1:2" x14ac:dyDescent="0.3">
      <c r="A147" t="s">
        <v>10229</v>
      </c>
      <c r="B147">
        <v>6.2030000000000003</v>
      </c>
    </row>
    <row r="148" spans="1:2" x14ac:dyDescent="0.3">
      <c r="A148" t="s">
        <v>10227</v>
      </c>
      <c r="B148">
        <v>6.1360000000000001</v>
      </c>
    </row>
    <row r="149" spans="1:2" x14ac:dyDescent="0.3">
      <c r="A149" t="s">
        <v>10226</v>
      </c>
      <c r="B149">
        <v>6.24</v>
      </c>
    </row>
    <row r="150" spans="1:2" x14ac:dyDescent="0.3">
      <c r="A150" t="s">
        <v>10224</v>
      </c>
      <c r="B150">
        <v>6.218</v>
      </c>
    </row>
    <row r="151" spans="1:2" x14ac:dyDescent="0.3">
      <c r="A151" t="s">
        <v>10222</v>
      </c>
      <c r="B151">
        <v>6.2089999999999996</v>
      </c>
    </row>
    <row r="152" spans="1:2" x14ac:dyDescent="0.3">
      <c r="A152" t="s">
        <v>10220</v>
      </c>
      <c r="B152">
        <v>6.234</v>
      </c>
    </row>
    <row r="153" spans="1:2" x14ac:dyDescent="0.3">
      <c r="A153" t="s">
        <v>10218</v>
      </c>
      <c r="B153">
        <v>6.1020000000000003</v>
      </c>
    </row>
    <row r="154" spans="1:2" x14ac:dyDescent="0.3">
      <c r="A154" t="s">
        <v>10216</v>
      </c>
      <c r="B154">
        <v>6.2190000000000003</v>
      </c>
    </row>
    <row r="155" spans="1:2" x14ac:dyDescent="0.3">
      <c r="A155" t="s">
        <v>10215</v>
      </c>
      <c r="B155">
        <v>6.2389999999999999</v>
      </c>
    </row>
    <row r="156" spans="1:2" x14ac:dyDescent="0.3">
      <c r="A156" t="s">
        <v>10213</v>
      </c>
      <c r="B156">
        <v>6.2359999999999998</v>
      </c>
    </row>
    <row r="157" spans="1:2" x14ac:dyDescent="0.3">
      <c r="A157" t="s">
        <v>10212</v>
      </c>
      <c r="B157">
        <v>6.2679999999999998</v>
      </c>
    </row>
    <row r="158" spans="1:2" x14ac:dyDescent="0.3">
      <c r="A158" t="s">
        <v>10210</v>
      </c>
      <c r="B158">
        <v>6.2510000000000003</v>
      </c>
    </row>
    <row r="159" spans="1:2" x14ac:dyDescent="0.3">
      <c r="A159" t="s">
        <v>10208</v>
      </c>
      <c r="B159">
        <v>6.2549999999999999</v>
      </c>
    </row>
    <row r="160" spans="1:2" x14ac:dyDescent="0.3">
      <c r="A160" t="s">
        <v>10207</v>
      </c>
      <c r="B160">
        <v>6.2539999999999996</v>
      </c>
    </row>
    <row r="161" spans="1:2" x14ac:dyDescent="0.3">
      <c r="A161" t="s">
        <v>10205</v>
      </c>
      <c r="B161">
        <v>6.2560000000000002</v>
      </c>
    </row>
    <row r="162" spans="1:2" x14ac:dyDescent="0.3">
      <c r="A162" t="s">
        <v>10204</v>
      </c>
      <c r="B162">
        <v>6.2549999999999999</v>
      </c>
    </row>
    <row r="163" spans="1:2" x14ac:dyDescent="0.3">
      <c r="A163" t="s">
        <v>10203</v>
      </c>
      <c r="B163">
        <v>6.2629999999999999</v>
      </c>
    </row>
    <row r="164" spans="1:2" x14ac:dyDescent="0.3">
      <c r="A164" t="s">
        <v>10201</v>
      </c>
      <c r="B164">
        <v>6.2830000000000004</v>
      </c>
    </row>
    <row r="165" spans="1:2" x14ac:dyDescent="0.3">
      <c r="A165" t="s">
        <v>10199</v>
      </c>
      <c r="B165">
        <v>6.282</v>
      </c>
    </row>
    <row r="166" spans="1:2" x14ac:dyDescent="0.3">
      <c r="A166" t="s">
        <v>10198</v>
      </c>
      <c r="B166">
        <v>6.2889999999999997</v>
      </c>
    </row>
    <row r="167" spans="1:2" x14ac:dyDescent="0.3">
      <c r="A167" t="s">
        <v>10197</v>
      </c>
      <c r="B167">
        <v>6.298</v>
      </c>
    </row>
    <row r="168" spans="1:2" x14ac:dyDescent="0.3">
      <c r="A168" t="s">
        <v>10196</v>
      </c>
      <c r="B168">
        <v>6.306</v>
      </c>
    </row>
    <row r="169" spans="1:2" x14ac:dyDescent="0.3">
      <c r="A169" t="s">
        <v>10194</v>
      </c>
      <c r="B169">
        <v>6.3230000000000004</v>
      </c>
    </row>
    <row r="170" spans="1:2" x14ac:dyDescent="0.3">
      <c r="A170" t="s">
        <v>10193</v>
      </c>
      <c r="B170">
        <v>6.3070000000000004</v>
      </c>
    </row>
    <row r="171" spans="1:2" x14ac:dyDescent="0.3">
      <c r="A171" t="s">
        <v>10192</v>
      </c>
      <c r="B171">
        <v>6.2629999999999999</v>
      </c>
    </row>
    <row r="172" spans="1:2" x14ac:dyDescent="0.3">
      <c r="A172" t="s">
        <v>10190</v>
      </c>
      <c r="B172">
        <v>6.2329999999999997</v>
      </c>
    </row>
    <row r="173" spans="1:2" x14ac:dyDescent="0.3">
      <c r="A173" t="s">
        <v>10188</v>
      </c>
      <c r="B173">
        <v>6.2030000000000003</v>
      </c>
    </row>
    <row r="174" spans="1:2" x14ac:dyDescent="0.3">
      <c r="A174" t="s">
        <v>10186</v>
      </c>
      <c r="B174">
        <v>6.1859999999999999</v>
      </c>
    </row>
    <row r="175" spans="1:2" x14ac:dyDescent="0.3">
      <c r="A175" t="s">
        <v>10184</v>
      </c>
      <c r="B175">
        <v>6.1420000000000003</v>
      </c>
    </row>
    <row r="176" spans="1:2" x14ac:dyDescent="0.3">
      <c r="A176" t="s">
        <v>10182</v>
      </c>
      <c r="B176">
        <v>6.1040000000000001</v>
      </c>
    </row>
    <row r="177" spans="1:2" x14ac:dyDescent="0.3">
      <c r="A177" t="s">
        <v>10180</v>
      </c>
      <c r="B177">
        <v>6.0839999999999996</v>
      </c>
    </row>
    <row r="178" spans="1:2" x14ac:dyDescent="0.3">
      <c r="A178" t="s">
        <v>10179</v>
      </c>
      <c r="B178">
        <v>6.0730000000000004</v>
      </c>
    </row>
    <row r="179" spans="1:2" x14ac:dyDescent="0.3">
      <c r="A179" t="s">
        <v>10178</v>
      </c>
      <c r="B179">
        <v>6.1340000000000003</v>
      </c>
    </row>
    <row r="180" spans="1:2" x14ac:dyDescent="0.3">
      <c r="A180" t="s">
        <v>10176</v>
      </c>
      <c r="B180">
        <v>6.1360000000000001</v>
      </c>
    </row>
    <row r="181" spans="1:2" x14ac:dyDescent="0.3">
      <c r="A181" t="s">
        <v>10174</v>
      </c>
      <c r="B181">
        <v>6.13</v>
      </c>
    </row>
    <row r="182" spans="1:2" x14ac:dyDescent="0.3">
      <c r="A182" t="s">
        <v>10172</v>
      </c>
      <c r="B182">
        <v>6.1210000000000004</v>
      </c>
    </row>
    <row r="183" spans="1:2" x14ac:dyDescent="0.3">
      <c r="A183" t="s">
        <v>10170</v>
      </c>
      <c r="B183">
        <v>6.12</v>
      </c>
    </row>
    <row r="184" spans="1:2" x14ac:dyDescent="0.3">
      <c r="A184" t="s">
        <v>10168</v>
      </c>
      <c r="B184">
        <v>6.1449999999999996</v>
      </c>
    </row>
    <row r="185" spans="1:2" x14ac:dyDescent="0.3">
      <c r="A185" t="s">
        <v>10166</v>
      </c>
      <c r="B185">
        <v>6.157</v>
      </c>
    </row>
    <row r="186" spans="1:2" x14ac:dyDescent="0.3">
      <c r="A186" t="s">
        <v>10164</v>
      </c>
      <c r="B186">
        <v>6.1459999999999999</v>
      </c>
    </row>
    <row r="187" spans="1:2" x14ac:dyDescent="0.3">
      <c r="A187" t="s">
        <v>10162</v>
      </c>
      <c r="B187">
        <v>6.1440000000000001</v>
      </c>
    </row>
    <row r="188" spans="1:2" x14ac:dyDescent="0.3">
      <c r="A188" t="s">
        <v>10160</v>
      </c>
      <c r="B188">
        <v>6.1719999999999997</v>
      </c>
    </row>
    <row r="189" spans="1:2" x14ac:dyDescent="0.3">
      <c r="A189" t="s">
        <v>10158</v>
      </c>
      <c r="B189">
        <v>6.218</v>
      </c>
    </row>
    <row r="190" spans="1:2" x14ac:dyDescent="0.3">
      <c r="A190" t="s">
        <v>10157</v>
      </c>
      <c r="B190">
        <v>6.2089999999999996</v>
      </c>
    </row>
    <row r="191" spans="1:2" x14ac:dyDescent="0.3">
      <c r="A191" t="s">
        <v>10156</v>
      </c>
      <c r="B191">
        <v>6.1929999999999996</v>
      </c>
    </row>
    <row r="192" spans="1:2" x14ac:dyDescent="0.3">
      <c r="A192" t="s">
        <v>10154</v>
      </c>
      <c r="B192">
        <v>6.23</v>
      </c>
    </row>
    <row r="193" spans="1:2" x14ac:dyDescent="0.3">
      <c r="A193" t="s">
        <v>10153</v>
      </c>
      <c r="B193">
        <v>5.9</v>
      </c>
    </row>
    <row r="194" spans="1:2" x14ac:dyDescent="0.3">
      <c r="A194" t="s">
        <v>10151</v>
      </c>
      <c r="B194">
        <v>6.2279999999999998</v>
      </c>
    </row>
    <row r="195" spans="1:2" x14ac:dyDescent="0.3">
      <c r="A195" t="s">
        <v>10149</v>
      </c>
      <c r="B195">
        <v>6.2240000000000002</v>
      </c>
    </row>
    <row r="196" spans="1:2" x14ac:dyDescent="0.3">
      <c r="A196" t="s">
        <v>10147</v>
      </c>
      <c r="B196">
        <v>6.2279999999999998</v>
      </c>
    </row>
    <row r="197" spans="1:2" x14ac:dyDescent="0.3">
      <c r="A197" t="s">
        <v>10146</v>
      </c>
      <c r="B197">
        <v>6.2069999999999999</v>
      </c>
    </row>
    <row r="198" spans="1:2" x14ac:dyDescent="0.3">
      <c r="A198" t="s">
        <v>10144</v>
      </c>
      <c r="B198">
        <v>5.9050000000000002</v>
      </c>
    </row>
    <row r="199" spans="1:2" x14ac:dyDescent="0.3">
      <c r="A199" t="s">
        <v>10143</v>
      </c>
      <c r="B199">
        <v>6.1660000000000004</v>
      </c>
    </row>
    <row r="200" spans="1:2" x14ac:dyDescent="0.3">
      <c r="A200" t="s">
        <v>10141</v>
      </c>
      <c r="B200">
        <v>6.1420000000000003</v>
      </c>
    </row>
    <row r="201" spans="1:2" x14ac:dyDescent="0.3">
      <c r="A201" t="s">
        <v>10139</v>
      </c>
      <c r="B201">
        <v>6.2140000000000004</v>
      </c>
    </row>
    <row r="202" spans="1:2" x14ac:dyDescent="0.3">
      <c r="A202" t="s">
        <v>10137</v>
      </c>
      <c r="B202">
        <v>6.2039999999999997</v>
      </c>
    </row>
    <row r="203" spans="1:2" x14ac:dyDescent="0.3">
      <c r="A203" t="s">
        <v>10135</v>
      </c>
      <c r="B203">
        <v>6.2030000000000003</v>
      </c>
    </row>
    <row r="204" spans="1:2" x14ac:dyDescent="0.3">
      <c r="A204" t="s">
        <v>10134</v>
      </c>
      <c r="B204">
        <v>6.3170000000000002</v>
      </c>
    </row>
    <row r="205" spans="1:2" x14ac:dyDescent="0.3">
      <c r="A205" t="s">
        <v>10133</v>
      </c>
      <c r="B205">
        <v>6.298</v>
      </c>
    </row>
    <row r="206" spans="1:2" x14ac:dyDescent="0.3">
      <c r="A206" t="s">
        <v>10132</v>
      </c>
      <c r="B206">
        <v>6.3339999999999996</v>
      </c>
    </row>
    <row r="207" spans="1:2" x14ac:dyDescent="0.3">
      <c r="A207" t="s">
        <v>10130</v>
      </c>
      <c r="B207">
        <v>6.3449999999999998</v>
      </c>
    </row>
    <row r="208" spans="1:2" x14ac:dyDescent="0.3">
      <c r="A208" t="s">
        <v>10129</v>
      </c>
      <c r="B208">
        <v>6.3440000000000003</v>
      </c>
    </row>
    <row r="209" spans="1:2" x14ac:dyDescent="0.3">
      <c r="A209" t="s">
        <v>10127</v>
      </c>
      <c r="B209">
        <v>6.3540000000000001</v>
      </c>
    </row>
    <row r="210" spans="1:2" x14ac:dyDescent="0.3">
      <c r="A210" t="s">
        <v>10125</v>
      </c>
      <c r="B210">
        <v>6.319</v>
      </c>
    </row>
    <row r="211" spans="1:2" x14ac:dyDescent="0.3">
      <c r="A211" t="s">
        <v>10123</v>
      </c>
      <c r="B211">
        <v>6.3280000000000003</v>
      </c>
    </row>
    <row r="212" spans="1:2" x14ac:dyDescent="0.3">
      <c r="A212" t="s">
        <v>10122</v>
      </c>
      <c r="B212">
        <v>6.351</v>
      </c>
    </row>
    <row r="213" spans="1:2" x14ac:dyDescent="0.3">
      <c r="A213" t="s">
        <v>10120</v>
      </c>
      <c r="B213">
        <v>6.3550000000000004</v>
      </c>
    </row>
    <row r="214" spans="1:2" x14ac:dyDescent="0.3">
      <c r="A214" t="s">
        <v>10118</v>
      </c>
      <c r="B214">
        <v>6.3540000000000001</v>
      </c>
    </row>
    <row r="215" spans="1:2" x14ac:dyDescent="0.3">
      <c r="A215" t="s">
        <v>10116</v>
      </c>
      <c r="B215">
        <v>6.3769999999999998</v>
      </c>
    </row>
    <row r="216" spans="1:2" x14ac:dyDescent="0.3">
      <c r="A216" t="s">
        <v>10114</v>
      </c>
      <c r="B216">
        <v>6.37</v>
      </c>
    </row>
    <row r="217" spans="1:2" x14ac:dyDescent="0.3">
      <c r="A217" t="s">
        <v>10113</v>
      </c>
      <c r="B217">
        <v>6.39</v>
      </c>
    </row>
    <row r="218" spans="1:2" x14ac:dyDescent="0.3">
      <c r="A218" t="s">
        <v>10111</v>
      </c>
      <c r="B218">
        <v>6.3860000000000001</v>
      </c>
    </row>
    <row r="219" spans="1:2" x14ac:dyDescent="0.3">
      <c r="A219" t="s">
        <v>10110</v>
      </c>
      <c r="B219">
        <v>6.3769999999999998</v>
      </c>
    </row>
    <row r="220" spans="1:2" x14ac:dyDescent="0.3">
      <c r="A220" t="s">
        <v>10108</v>
      </c>
      <c r="B220">
        <v>6.3079999999999998</v>
      </c>
    </row>
    <row r="221" spans="1:2" x14ac:dyDescent="0.3">
      <c r="A221" t="s">
        <v>10107</v>
      </c>
      <c r="B221">
        <v>6.36</v>
      </c>
    </row>
    <row r="222" spans="1:2" x14ac:dyDescent="0.3">
      <c r="A222" t="s">
        <v>10105</v>
      </c>
      <c r="B222">
        <v>6.2930000000000001</v>
      </c>
    </row>
    <row r="223" spans="1:2" x14ac:dyDescent="0.3">
      <c r="A223" t="s">
        <v>10103</v>
      </c>
      <c r="B223">
        <v>6.3550000000000004</v>
      </c>
    </row>
    <row r="224" spans="1:2" x14ac:dyDescent="0.3">
      <c r="A224" t="s">
        <v>10101</v>
      </c>
      <c r="B224">
        <v>6.3330000000000002</v>
      </c>
    </row>
    <row r="225" spans="1:2" x14ac:dyDescent="0.3">
      <c r="A225" t="s">
        <v>10100</v>
      </c>
      <c r="B225">
        <v>6.335</v>
      </c>
    </row>
    <row r="226" spans="1:2" x14ac:dyDescent="0.3">
      <c r="A226" t="s">
        <v>10098</v>
      </c>
      <c r="B226">
        <v>6.3179999999999996</v>
      </c>
    </row>
    <row r="227" spans="1:2" x14ac:dyDescent="0.3">
      <c r="A227" t="s">
        <v>10096</v>
      </c>
      <c r="B227">
        <v>6.3250000000000002</v>
      </c>
    </row>
    <row r="228" spans="1:2" x14ac:dyDescent="0.3">
      <c r="A228" t="s">
        <v>10095</v>
      </c>
      <c r="B228">
        <v>6.343</v>
      </c>
    </row>
    <row r="229" spans="1:2" x14ac:dyDescent="0.3">
      <c r="A229" t="s">
        <v>10471</v>
      </c>
      <c r="B229">
        <v>6.35</v>
      </c>
    </row>
    <row r="230" spans="1:2" x14ac:dyDescent="0.3">
      <c r="A230" t="s">
        <v>10094</v>
      </c>
      <c r="B230">
        <v>6.3179999999999996</v>
      </c>
    </row>
    <row r="231" spans="1:2" x14ac:dyDescent="0.3">
      <c r="A231" t="s">
        <v>10092</v>
      </c>
      <c r="B231">
        <v>6.2720000000000002</v>
      </c>
    </row>
    <row r="232" spans="1:2" x14ac:dyDescent="0.3">
      <c r="A232" t="s">
        <v>10090</v>
      </c>
      <c r="B232">
        <v>6.2190000000000003</v>
      </c>
    </row>
    <row r="233" spans="1:2" x14ac:dyDescent="0.3">
      <c r="A233" t="s">
        <v>10089</v>
      </c>
      <c r="B233">
        <v>6.2069999999999999</v>
      </c>
    </row>
    <row r="234" spans="1:2" x14ac:dyDescent="0.3">
      <c r="A234" t="s">
        <v>10088</v>
      </c>
      <c r="B234">
        <v>6.2089999999999996</v>
      </c>
    </row>
    <row r="235" spans="1:2" x14ac:dyDescent="0.3">
      <c r="A235" t="s">
        <v>10086</v>
      </c>
      <c r="B235">
        <v>6.1559999999999997</v>
      </c>
    </row>
    <row r="236" spans="1:2" x14ac:dyDescent="0.3">
      <c r="A236" t="s">
        <v>10085</v>
      </c>
      <c r="B236">
        <v>6.0839999999999996</v>
      </c>
    </row>
    <row r="237" spans="1:2" x14ac:dyDescent="0.3">
      <c r="A237" t="s">
        <v>10084</v>
      </c>
      <c r="B237">
        <v>6.0830000000000002</v>
      </c>
    </row>
    <row r="238" spans="1:2" x14ac:dyDescent="0.3">
      <c r="A238" t="s">
        <v>10082</v>
      </c>
      <c r="B238">
        <v>6.0919999999999996</v>
      </c>
    </row>
    <row r="239" spans="1:2" x14ac:dyDescent="0.3">
      <c r="A239" t="s">
        <v>10080</v>
      </c>
      <c r="B239">
        <v>6.0739999999999998</v>
      </c>
    </row>
    <row r="240" spans="1:2" x14ac:dyDescent="0.3">
      <c r="A240" t="s">
        <v>10078</v>
      </c>
      <c r="B240">
        <v>6.0679999999999996</v>
      </c>
    </row>
    <row r="241" spans="1:2" x14ac:dyDescent="0.3">
      <c r="A241" t="s">
        <v>10076</v>
      </c>
      <c r="B241">
        <v>6.0629999999999997</v>
      </c>
    </row>
    <row r="242" spans="1:2" x14ac:dyDescent="0.3">
      <c r="A242" t="s">
        <v>10075</v>
      </c>
      <c r="B242">
        <v>6.0410000000000004</v>
      </c>
    </row>
    <row r="243" spans="1:2" x14ac:dyDescent="0.3">
      <c r="A243" t="s">
        <v>10074</v>
      </c>
      <c r="B243">
        <v>6.03</v>
      </c>
    </row>
    <row r="244" spans="1:2" x14ac:dyDescent="0.3">
      <c r="A244" t="s">
        <v>10072</v>
      </c>
      <c r="B244">
        <v>6.0060000000000002</v>
      </c>
    </row>
    <row r="245" spans="1:2" x14ac:dyDescent="0.3">
      <c r="A245" t="s">
        <v>10070</v>
      </c>
      <c r="B245">
        <v>5.9370000000000003</v>
      </c>
    </row>
    <row r="246" spans="1:2" x14ac:dyDescent="0.3">
      <c r="A246" t="s">
        <v>10068</v>
      </c>
      <c r="B246">
        <v>5.9169999999999998</v>
      </c>
    </row>
    <row r="247" spans="1:2" x14ac:dyDescent="0.3">
      <c r="A247" t="s">
        <v>10066</v>
      </c>
      <c r="B247">
        <v>5.7489999999999997</v>
      </c>
    </row>
    <row r="248" spans="1:2" x14ac:dyDescent="0.3">
      <c r="A248" t="s">
        <v>10064</v>
      </c>
      <c r="B248">
        <v>5.4349999999999996</v>
      </c>
    </row>
    <row r="249" spans="1:2" x14ac:dyDescent="0.3">
      <c r="A249" t="s">
        <v>10063</v>
      </c>
      <c r="B249">
        <v>5.2350000000000003</v>
      </c>
    </row>
    <row r="250" spans="1:2" x14ac:dyDescent="0.3">
      <c r="A250" t="s">
        <v>10060</v>
      </c>
      <c r="B250">
        <v>5.7590000000000003</v>
      </c>
    </row>
    <row r="251" spans="1:2" x14ac:dyDescent="0.3">
      <c r="A251" t="s">
        <v>10059</v>
      </c>
      <c r="B251">
        <v>5.9669999999999996</v>
      </c>
    </row>
    <row r="252" spans="1:2" x14ac:dyDescent="0.3">
      <c r="A252" t="s">
        <v>10057</v>
      </c>
      <c r="B252">
        <v>5.8689999999999998</v>
      </c>
    </row>
    <row r="253" spans="1:2" x14ac:dyDescent="0.3">
      <c r="A253" t="s">
        <v>10055</v>
      </c>
      <c r="B253">
        <v>5.593</v>
      </c>
    </row>
    <row r="254" spans="1:2" x14ac:dyDescent="0.3">
      <c r="A254" t="s">
        <v>10053</v>
      </c>
      <c r="B254">
        <v>5.6550000000000002</v>
      </c>
    </row>
    <row r="255" spans="1:2" x14ac:dyDescent="0.3">
      <c r="A255" t="s">
        <v>10051</v>
      </c>
      <c r="B255">
        <v>5.383</v>
      </c>
    </row>
    <row r="256" spans="1:2" x14ac:dyDescent="0.3">
      <c r="A256" t="s">
        <v>10049</v>
      </c>
      <c r="B256">
        <v>5.1210000000000004</v>
      </c>
    </row>
    <row r="257" spans="1:2" x14ac:dyDescent="0.3">
      <c r="A257" t="s">
        <v>10048</v>
      </c>
      <c r="B257">
        <v>5.1829999999999998</v>
      </c>
    </row>
    <row r="258" spans="1:2" x14ac:dyDescent="0.3">
      <c r="A258" t="s">
        <v>10046</v>
      </c>
      <c r="B258">
        <v>5.2439999999999998</v>
      </c>
    </row>
    <row r="259" spans="1:2" x14ac:dyDescent="0.3">
      <c r="A259" t="s">
        <v>10044</v>
      </c>
      <c r="B259">
        <v>5.3109999999999999</v>
      </c>
    </row>
    <row r="260" spans="1:2" x14ac:dyDescent="0.3">
      <c r="A260" t="s">
        <v>10042</v>
      </c>
      <c r="B260">
        <v>5.2839999999999998</v>
      </c>
    </row>
    <row r="261" spans="1:2" x14ac:dyDescent="0.3">
      <c r="A261" t="s">
        <v>10040</v>
      </c>
      <c r="B261">
        <v>5.3490000000000002</v>
      </c>
    </row>
    <row r="262" spans="1:2" x14ac:dyDescent="0.3">
      <c r="A262" t="s">
        <v>10038</v>
      </c>
      <c r="B262">
        <v>5.3739999999999997</v>
      </c>
    </row>
    <row r="263" spans="1:2" x14ac:dyDescent="0.3">
      <c r="A263" t="s">
        <v>10037</v>
      </c>
      <c r="B263">
        <v>5.3579999999999997</v>
      </c>
    </row>
    <row r="264" spans="1:2" x14ac:dyDescent="0.3">
      <c r="A264" t="s">
        <v>10035</v>
      </c>
      <c r="B264">
        <v>5.274</v>
      </c>
    </row>
    <row r="265" spans="1:2" x14ac:dyDescent="0.3">
      <c r="A265" t="s">
        <v>10033</v>
      </c>
      <c r="B265">
        <v>5.2249999999999996</v>
      </c>
    </row>
    <row r="266" spans="1:2" x14ac:dyDescent="0.3">
      <c r="A266" t="s">
        <v>10032</v>
      </c>
      <c r="B266">
        <v>5.2229999999999999</v>
      </c>
    </row>
    <row r="267" spans="1:2" x14ac:dyDescent="0.3">
      <c r="A267" t="s">
        <v>10030</v>
      </c>
      <c r="B267">
        <v>5.2329999999999997</v>
      </c>
    </row>
    <row r="268" spans="1:2" x14ac:dyDescent="0.3">
      <c r="A268" t="s">
        <v>10028</v>
      </c>
      <c r="B268">
        <v>5.28</v>
      </c>
    </row>
    <row r="269" spans="1:2" x14ac:dyDescent="0.3">
      <c r="A269" t="s">
        <v>10027</v>
      </c>
      <c r="B269">
        <v>5.2640000000000002</v>
      </c>
    </row>
    <row r="270" spans="1:2" x14ac:dyDescent="0.3">
      <c r="A270" t="s">
        <v>10026</v>
      </c>
      <c r="B270">
        <v>5.1680000000000001</v>
      </c>
    </row>
    <row r="271" spans="1:2" x14ac:dyDescent="0.3">
      <c r="A271" t="s">
        <v>10025</v>
      </c>
      <c r="B271">
        <v>5.1449999999999996</v>
      </c>
    </row>
    <row r="272" spans="1:2" x14ac:dyDescent="0.3">
      <c r="A272" t="s">
        <v>10024</v>
      </c>
      <c r="B272">
        <v>5.01</v>
      </c>
    </row>
    <row r="273" spans="1:2" x14ac:dyDescent="0.3">
      <c r="A273" t="s">
        <v>10023</v>
      </c>
      <c r="B273">
        <v>4.9779999999999998</v>
      </c>
    </row>
    <row r="274" spans="1:2" x14ac:dyDescent="0.3">
      <c r="A274" t="s">
        <v>10022</v>
      </c>
      <c r="B274">
        <v>4.9980000000000002</v>
      </c>
    </row>
    <row r="275" spans="1:2" x14ac:dyDescent="0.3">
      <c r="A275" t="s">
        <v>10020</v>
      </c>
      <c r="B275">
        <v>5.0590000000000002</v>
      </c>
    </row>
    <row r="276" spans="1:2" x14ac:dyDescent="0.3">
      <c r="A276" t="s">
        <v>10019</v>
      </c>
      <c r="B276">
        <v>5.0510000000000002</v>
      </c>
    </row>
    <row r="277" spans="1:2" x14ac:dyDescent="0.3">
      <c r="A277" t="s">
        <v>10017</v>
      </c>
      <c r="B277">
        <v>5.077</v>
      </c>
    </row>
    <row r="278" spans="1:2" x14ac:dyDescent="0.3">
      <c r="A278" t="s">
        <v>10016</v>
      </c>
      <c r="B278">
        <v>5.077</v>
      </c>
    </row>
    <row r="279" spans="1:2" x14ac:dyDescent="0.3">
      <c r="A279" t="s">
        <v>10014</v>
      </c>
      <c r="B279">
        <v>5.0759999999999996</v>
      </c>
    </row>
    <row r="280" spans="1:2" x14ac:dyDescent="0.3">
      <c r="A280" t="s">
        <v>10012</v>
      </c>
      <c r="B280">
        <v>5.0590000000000002</v>
      </c>
    </row>
    <row r="281" spans="1:2" x14ac:dyDescent="0.3">
      <c r="A281" t="s">
        <v>10010</v>
      </c>
      <c r="B281">
        <v>5.0720000000000001</v>
      </c>
    </row>
    <row r="282" spans="1:2" x14ac:dyDescent="0.3">
      <c r="A282" t="s">
        <v>10008</v>
      </c>
      <c r="B282">
        <v>5.0460000000000003</v>
      </c>
    </row>
    <row r="283" spans="1:2" x14ac:dyDescent="0.3">
      <c r="A283" t="s">
        <v>10007</v>
      </c>
      <c r="B283">
        <v>5.0609999999999999</v>
      </c>
    </row>
    <row r="284" spans="1:2" x14ac:dyDescent="0.3">
      <c r="A284" t="s">
        <v>10005</v>
      </c>
      <c r="B284">
        <v>5.0869999999999997</v>
      </c>
    </row>
    <row r="285" spans="1:2" x14ac:dyDescent="0.3">
      <c r="A285" t="s">
        <v>10003</v>
      </c>
      <c r="B285">
        <v>4.9539999999999997</v>
      </c>
    </row>
    <row r="286" spans="1:2" x14ac:dyDescent="0.3">
      <c r="A286" t="s">
        <v>10002</v>
      </c>
      <c r="B286">
        <v>5.03</v>
      </c>
    </row>
    <row r="287" spans="1:2" x14ac:dyDescent="0.3">
      <c r="A287" t="s">
        <v>10000</v>
      </c>
      <c r="B287">
        <v>5.01</v>
      </c>
    </row>
    <row r="288" spans="1:2" x14ac:dyDescent="0.3">
      <c r="A288" t="s">
        <v>9998</v>
      </c>
      <c r="B288">
        <v>4.9980000000000002</v>
      </c>
    </row>
    <row r="289" spans="1:2" x14ac:dyDescent="0.3">
      <c r="A289" t="s">
        <v>9996</v>
      </c>
      <c r="B289">
        <v>4.8979999999999997</v>
      </c>
    </row>
    <row r="290" spans="1:2" x14ac:dyDescent="0.3">
      <c r="A290" t="s">
        <v>9994</v>
      </c>
      <c r="B290">
        <v>4.8230000000000004</v>
      </c>
    </row>
    <row r="291" spans="1:2" x14ac:dyDescent="0.3">
      <c r="A291" t="s">
        <v>9993</v>
      </c>
      <c r="B291">
        <v>4.7910000000000004</v>
      </c>
    </row>
    <row r="292" spans="1:2" x14ac:dyDescent="0.3">
      <c r="A292" t="s">
        <v>9991</v>
      </c>
      <c r="B292">
        <v>4.8689999999999998</v>
      </c>
    </row>
    <row r="293" spans="1:2" x14ac:dyDescent="0.3">
      <c r="A293" t="s">
        <v>9989</v>
      </c>
      <c r="B293">
        <v>4.8529999999999998</v>
      </c>
    </row>
    <row r="294" spans="1:2" x14ac:dyDescent="0.3">
      <c r="A294" t="s">
        <v>9987</v>
      </c>
      <c r="B294">
        <v>4.8410000000000002</v>
      </c>
    </row>
    <row r="295" spans="1:2" x14ac:dyDescent="0.3">
      <c r="A295" t="s">
        <v>9985</v>
      </c>
      <c r="B295">
        <v>4.8330000000000002</v>
      </c>
    </row>
    <row r="296" spans="1:2" x14ac:dyDescent="0.3">
      <c r="A296" t="s">
        <v>9983</v>
      </c>
      <c r="B296">
        <v>4.7190000000000003</v>
      </c>
    </row>
    <row r="297" spans="1:2" x14ac:dyDescent="0.3">
      <c r="A297" t="s">
        <v>9981</v>
      </c>
      <c r="B297">
        <v>4.6769999999999996</v>
      </c>
    </row>
    <row r="298" spans="1:2" x14ac:dyDescent="0.3">
      <c r="A298" t="s">
        <v>9979</v>
      </c>
      <c r="B298">
        <v>4.6769999999999996</v>
      </c>
    </row>
    <row r="299" spans="1:2" x14ac:dyDescent="0.3">
      <c r="A299" t="s">
        <v>9977</v>
      </c>
      <c r="B299">
        <v>4.7270000000000003</v>
      </c>
    </row>
    <row r="300" spans="1:2" x14ac:dyDescent="0.3">
      <c r="A300" t="s">
        <v>9976</v>
      </c>
      <c r="B300">
        <v>4.3869999999999996</v>
      </c>
    </row>
    <row r="301" spans="1:2" x14ac:dyDescent="0.3">
      <c r="A301" t="s">
        <v>9975</v>
      </c>
      <c r="B301">
        <v>4.641</v>
      </c>
    </row>
    <row r="302" spans="1:2" x14ac:dyDescent="0.3">
      <c r="A302" t="s">
        <v>9974</v>
      </c>
      <c r="B302">
        <v>4.532</v>
      </c>
    </row>
    <row r="303" spans="1:2" x14ac:dyDescent="0.3">
      <c r="A303" t="s">
        <v>9973</v>
      </c>
      <c r="B303">
        <v>4.5209999999999999</v>
      </c>
    </row>
    <row r="304" spans="1:2" x14ac:dyDescent="0.3">
      <c r="A304" t="s">
        <v>9971</v>
      </c>
      <c r="B304">
        <v>4.5350000000000001</v>
      </c>
    </row>
    <row r="305" spans="1:2" x14ac:dyDescent="0.3">
      <c r="A305" t="s">
        <v>9969</v>
      </c>
      <c r="B305">
        <v>4.5739999999999998</v>
      </c>
    </row>
    <row r="306" spans="1:2" x14ac:dyDescent="0.3">
      <c r="A306" t="s">
        <v>9968</v>
      </c>
      <c r="B306">
        <v>4.4800000000000004</v>
      </c>
    </row>
    <row r="307" spans="1:2" x14ac:dyDescent="0.3">
      <c r="A307" t="s">
        <v>9966</v>
      </c>
      <c r="B307">
        <v>4.4800000000000004</v>
      </c>
    </row>
    <row r="308" spans="1:2" x14ac:dyDescent="0.3">
      <c r="A308" t="s">
        <v>9964</v>
      </c>
      <c r="B308">
        <v>4.2619999999999996</v>
      </c>
    </row>
    <row r="309" spans="1:2" x14ac:dyDescent="0.3">
      <c r="A309" t="s">
        <v>9963</v>
      </c>
      <c r="B309">
        <v>4.2809999999999997</v>
      </c>
    </row>
    <row r="310" spans="1:2" x14ac:dyDescent="0.3">
      <c r="A310" t="s">
        <v>9961</v>
      </c>
      <c r="B310">
        <v>4.242</v>
      </c>
    </row>
    <row r="311" spans="1:2" x14ac:dyDescent="0.3">
      <c r="A311" t="s">
        <v>9960</v>
      </c>
      <c r="B311">
        <v>4.34</v>
      </c>
    </row>
    <row r="312" spans="1:2" x14ac:dyDescent="0.3">
      <c r="A312" t="s">
        <v>9959</v>
      </c>
      <c r="B312">
        <v>4.3460000000000001</v>
      </c>
    </row>
    <row r="313" spans="1:2" x14ac:dyDescent="0.3">
      <c r="A313" t="s">
        <v>9958</v>
      </c>
      <c r="B313">
        <v>4.3449999999999998</v>
      </c>
    </row>
    <row r="314" spans="1:2" x14ac:dyDescent="0.3">
      <c r="A314" t="s">
        <v>9957</v>
      </c>
      <c r="B314">
        <v>4.2919999999999998</v>
      </c>
    </row>
    <row r="315" spans="1:2" x14ac:dyDescent="0.3">
      <c r="A315" t="s">
        <v>9956</v>
      </c>
      <c r="B315">
        <v>4.2629999999999999</v>
      </c>
    </row>
    <row r="316" spans="1:2" x14ac:dyDescent="0.3">
      <c r="A316" t="s">
        <v>9954</v>
      </c>
      <c r="B316">
        <v>4.1589999999999998</v>
      </c>
    </row>
    <row r="317" spans="1:2" x14ac:dyDescent="0.3">
      <c r="A317" t="s">
        <v>9952</v>
      </c>
      <c r="B317">
        <v>4.0869999999999997</v>
      </c>
    </row>
    <row r="318" spans="1:2" x14ac:dyDescent="0.3">
      <c r="A318" t="s">
        <v>9951</v>
      </c>
      <c r="B318">
        <v>4.0910000000000002</v>
      </c>
    </row>
    <row r="319" spans="1:2" x14ac:dyDescent="0.3">
      <c r="A319" t="s">
        <v>9949</v>
      </c>
      <c r="B319">
        <v>3.9710000000000001</v>
      </c>
    </row>
    <row r="320" spans="1:2" x14ac:dyDescent="0.3">
      <c r="A320" t="s">
        <v>9947</v>
      </c>
      <c r="B320">
        <v>3.952</v>
      </c>
    </row>
    <row r="321" spans="1:2" x14ac:dyDescent="0.3">
      <c r="A321" t="s">
        <v>9946</v>
      </c>
      <c r="B321">
        <v>3.9319999999999999</v>
      </c>
    </row>
    <row r="322" spans="1:2" x14ac:dyDescent="0.3">
      <c r="A322" t="s">
        <v>9944</v>
      </c>
      <c r="B322">
        <v>4.0659999999999998</v>
      </c>
    </row>
    <row r="323" spans="1:2" x14ac:dyDescent="0.3">
      <c r="A323" t="s">
        <v>9942</v>
      </c>
      <c r="B323">
        <v>4.0229999999999997</v>
      </c>
    </row>
    <row r="324" spans="1:2" x14ac:dyDescent="0.3">
      <c r="A324" t="s">
        <v>9940</v>
      </c>
      <c r="B324">
        <v>4.1379999999999999</v>
      </c>
    </row>
    <row r="325" spans="1:2" x14ac:dyDescent="0.3">
      <c r="A325" t="s">
        <v>9938</v>
      </c>
      <c r="B325">
        <v>4.1280000000000001</v>
      </c>
    </row>
    <row r="326" spans="1:2" x14ac:dyDescent="0.3">
      <c r="A326" t="s">
        <v>9937</v>
      </c>
      <c r="B326">
        <v>4.1849999999999996</v>
      </c>
    </row>
    <row r="327" spans="1:2" x14ac:dyDescent="0.3">
      <c r="A327" t="s">
        <v>9935</v>
      </c>
      <c r="B327">
        <v>3.9</v>
      </c>
    </row>
    <row r="328" spans="1:2" x14ac:dyDescent="0.3">
      <c r="A328" t="s">
        <v>9933</v>
      </c>
      <c r="B328">
        <v>3.7650000000000001</v>
      </c>
    </row>
    <row r="329" spans="1:2" x14ac:dyDescent="0.3">
      <c r="A329" t="s">
        <v>9931</v>
      </c>
      <c r="B329">
        <v>3.7149999999999999</v>
      </c>
    </row>
    <row r="330" spans="1:2" x14ac:dyDescent="0.3">
      <c r="A330" t="s">
        <v>9929</v>
      </c>
      <c r="B330">
        <v>3.7970000000000002</v>
      </c>
    </row>
    <row r="331" spans="1:2" x14ac:dyDescent="0.3">
      <c r="A331" t="s">
        <v>9928</v>
      </c>
      <c r="B331">
        <v>3.8180000000000001</v>
      </c>
    </row>
    <row r="332" spans="1:2" x14ac:dyDescent="0.3">
      <c r="A332" t="s">
        <v>9926</v>
      </c>
      <c r="B332">
        <v>3.823</v>
      </c>
    </row>
    <row r="333" spans="1:2" x14ac:dyDescent="0.3">
      <c r="A333" t="s">
        <v>9925</v>
      </c>
      <c r="B333">
        <v>3.8420000000000001</v>
      </c>
    </row>
    <row r="334" spans="1:2" x14ac:dyDescent="0.3">
      <c r="A334" t="s">
        <v>9923</v>
      </c>
      <c r="B334">
        <v>3.88</v>
      </c>
    </row>
    <row r="335" spans="1:2" x14ac:dyDescent="0.3">
      <c r="A335" t="s">
        <v>9922</v>
      </c>
      <c r="B335">
        <v>3.9009999999999998</v>
      </c>
    </row>
    <row r="336" spans="1:2" x14ac:dyDescent="0.3">
      <c r="A336" t="s">
        <v>9921</v>
      </c>
      <c r="B336">
        <v>3.89</v>
      </c>
    </row>
    <row r="337" spans="1:2" x14ac:dyDescent="0.3">
      <c r="A337" t="s">
        <v>9919</v>
      </c>
      <c r="B337">
        <v>3.8330000000000002</v>
      </c>
    </row>
    <row r="338" spans="1:2" x14ac:dyDescent="0.3">
      <c r="A338" t="s">
        <v>9917</v>
      </c>
      <c r="B338">
        <v>3.7440000000000002</v>
      </c>
    </row>
    <row r="339" spans="1:2" x14ac:dyDescent="0.3">
      <c r="A339" t="s">
        <v>9915</v>
      </c>
      <c r="B339">
        <v>3.7040000000000002</v>
      </c>
    </row>
    <row r="340" spans="1:2" x14ac:dyDescent="0.3">
      <c r="A340" t="s">
        <v>9913</v>
      </c>
      <c r="B340">
        <v>3.694</v>
      </c>
    </row>
    <row r="341" spans="1:2" x14ac:dyDescent="0.3">
      <c r="A341" t="s">
        <v>9911</v>
      </c>
      <c r="B341">
        <v>3.7349999999999999</v>
      </c>
    </row>
    <row r="342" spans="1:2" x14ac:dyDescent="0.3">
      <c r="A342" t="s">
        <v>9910</v>
      </c>
      <c r="B342">
        <v>3.7450000000000001</v>
      </c>
    </row>
    <row r="343" spans="1:2" x14ac:dyDescent="0.3">
      <c r="A343" t="s">
        <v>9909</v>
      </c>
      <c r="B343">
        <v>3.734</v>
      </c>
    </row>
    <row r="344" spans="1:2" x14ac:dyDescent="0.3">
      <c r="A344" t="s">
        <v>9908</v>
      </c>
      <c r="B344">
        <v>3.6920000000000002</v>
      </c>
    </row>
    <row r="345" spans="1:2" x14ac:dyDescent="0.3">
      <c r="A345" t="s">
        <v>9907</v>
      </c>
      <c r="B345">
        <v>3.6419999999999999</v>
      </c>
    </row>
    <row r="346" spans="1:2" x14ac:dyDescent="0.3">
      <c r="A346" t="s">
        <v>9905</v>
      </c>
      <c r="B346">
        <v>3.58</v>
      </c>
    </row>
    <row r="347" spans="1:2" x14ac:dyDescent="0.3">
      <c r="A347" t="s">
        <v>9904</v>
      </c>
      <c r="B347">
        <v>3.5590000000000002</v>
      </c>
    </row>
    <row r="348" spans="1:2" x14ac:dyDescent="0.3">
      <c r="A348" t="s">
        <v>9902</v>
      </c>
      <c r="B348">
        <v>3.61</v>
      </c>
    </row>
    <row r="349" spans="1:2" x14ac:dyDescent="0.3">
      <c r="A349" t="s">
        <v>9901</v>
      </c>
      <c r="B349">
        <v>3.6320000000000001</v>
      </c>
    </row>
    <row r="350" spans="1:2" x14ac:dyDescent="0.3">
      <c r="A350" t="s">
        <v>9900</v>
      </c>
      <c r="B350">
        <v>3.637</v>
      </c>
    </row>
    <row r="351" spans="1:2" x14ac:dyDescent="0.3">
      <c r="A351" t="s">
        <v>9898</v>
      </c>
      <c r="B351">
        <v>3.6469999999999998</v>
      </c>
    </row>
    <row r="352" spans="1:2" x14ac:dyDescent="0.3">
      <c r="A352" t="s">
        <v>9896</v>
      </c>
      <c r="B352">
        <v>3.6419999999999999</v>
      </c>
    </row>
    <row r="353" spans="1:2" x14ac:dyDescent="0.3">
      <c r="A353" t="s">
        <v>9894</v>
      </c>
      <c r="B353">
        <v>3.6920000000000002</v>
      </c>
    </row>
    <row r="354" spans="1:2" x14ac:dyDescent="0.3">
      <c r="A354" t="s">
        <v>9892</v>
      </c>
      <c r="B354">
        <v>3.6829999999999998</v>
      </c>
    </row>
    <row r="355" spans="1:2" x14ac:dyDescent="0.3">
      <c r="A355" t="s">
        <v>9890</v>
      </c>
      <c r="B355">
        <v>3.6890000000000001</v>
      </c>
    </row>
    <row r="356" spans="1:2" x14ac:dyDescent="0.3">
      <c r="A356" t="s">
        <v>9888</v>
      </c>
      <c r="B356">
        <v>3.6419999999999999</v>
      </c>
    </row>
    <row r="357" spans="1:2" x14ac:dyDescent="0.3">
      <c r="A357" t="s">
        <v>9887</v>
      </c>
      <c r="B357">
        <v>3.6509999999999998</v>
      </c>
    </row>
    <row r="358" spans="1:2" x14ac:dyDescent="0.3">
      <c r="A358" t="s">
        <v>9885</v>
      </c>
      <c r="B358">
        <v>3.6829999999999998</v>
      </c>
    </row>
    <row r="359" spans="1:2" x14ac:dyDescent="0.3">
      <c r="A359" t="s">
        <v>9883</v>
      </c>
      <c r="B359">
        <v>3.6629999999999998</v>
      </c>
    </row>
    <row r="360" spans="1:2" x14ac:dyDescent="0.3">
      <c r="A360" t="s">
        <v>9882</v>
      </c>
      <c r="B360">
        <v>3.6219999999999999</v>
      </c>
    </row>
    <row r="361" spans="1:2" x14ac:dyDescent="0.3">
      <c r="A361" t="s">
        <v>9880</v>
      </c>
      <c r="B361">
        <v>3.6259999999999999</v>
      </c>
    </row>
    <row r="362" spans="1:2" x14ac:dyDescent="0.3">
      <c r="A362" t="s">
        <v>9879</v>
      </c>
      <c r="B362">
        <v>3.6459999999999999</v>
      </c>
    </row>
    <row r="363" spans="1:2" x14ac:dyDescent="0.3">
      <c r="A363" t="s">
        <v>9877</v>
      </c>
      <c r="B363">
        <v>3.5910000000000002</v>
      </c>
    </row>
    <row r="364" spans="1:2" x14ac:dyDescent="0.3">
      <c r="A364" t="s">
        <v>9875</v>
      </c>
      <c r="B364">
        <v>3.5649999999999999</v>
      </c>
    </row>
    <row r="365" spans="1:2" x14ac:dyDescent="0.3">
      <c r="A365" t="s">
        <v>9873</v>
      </c>
      <c r="B365">
        <v>3.544</v>
      </c>
    </row>
    <row r="366" spans="1:2" x14ac:dyDescent="0.3">
      <c r="A366" t="s">
        <v>9871</v>
      </c>
      <c r="B366">
        <v>3.5489999999999999</v>
      </c>
    </row>
    <row r="367" spans="1:2" x14ac:dyDescent="0.3">
      <c r="A367" t="s">
        <v>9869</v>
      </c>
      <c r="B367">
        <v>3.5219999999999998</v>
      </c>
    </row>
    <row r="368" spans="1:2" x14ac:dyDescent="0.3">
      <c r="A368" t="s">
        <v>9868</v>
      </c>
      <c r="B368">
        <v>3.4769999999999999</v>
      </c>
    </row>
    <row r="369" spans="1:2" x14ac:dyDescent="0.3">
      <c r="A369" t="s">
        <v>9866</v>
      </c>
      <c r="B369">
        <v>3.5030000000000001</v>
      </c>
    </row>
    <row r="370" spans="1:2" x14ac:dyDescent="0.3">
      <c r="A370" t="s">
        <v>9864</v>
      </c>
      <c r="B370">
        <v>3.4929999999999999</v>
      </c>
    </row>
    <row r="371" spans="1:2" x14ac:dyDescent="0.3">
      <c r="A371" t="s">
        <v>9863</v>
      </c>
      <c r="B371">
        <v>3.508</v>
      </c>
    </row>
    <row r="372" spans="1:2" x14ac:dyDescent="0.3">
      <c r="A372" t="s">
        <v>9861</v>
      </c>
      <c r="B372">
        <v>3.4550000000000001</v>
      </c>
    </row>
    <row r="373" spans="1:2" x14ac:dyDescent="0.3">
      <c r="A373" t="s">
        <v>9859</v>
      </c>
      <c r="B373">
        <v>3.4460000000000002</v>
      </c>
    </row>
    <row r="374" spans="1:2" x14ac:dyDescent="0.3">
      <c r="A374" t="s">
        <v>9857</v>
      </c>
      <c r="B374">
        <v>3.4510000000000001</v>
      </c>
    </row>
    <row r="375" spans="1:2" x14ac:dyDescent="0.3">
      <c r="A375" t="s">
        <v>9855</v>
      </c>
      <c r="B375">
        <v>3.5339999999999998</v>
      </c>
    </row>
    <row r="376" spans="1:2" x14ac:dyDescent="0.3">
      <c r="A376" t="s">
        <v>9854</v>
      </c>
      <c r="B376">
        <v>3.6419999999999999</v>
      </c>
    </row>
    <row r="377" spans="1:2" x14ac:dyDescent="0.3">
      <c r="A377" t="s">
        <v>9853</v>
      </c>
      <c r="B377">
        <v>3.6720000000000002</v>
      </c>
    </row>
    <row r="378" spans="1:2" x14ac:dyDescent="0.3">
      <c r="A378" t="s">
        <v>9852</v>
      </c>
      <c r="B378">
        <v>3.6659999999999999</v>
      </c>
    </row>
    <row r="379" spans="1:2" x14ac:dyDescent="0.3">
      <c r="A379" t="s">
        <v>9850</v>
      </c>
      <c r="B379">
        <v>3.6789999999999998</v>
      </c>
    </row>
    <row r="380" spans="1:2" x14ac:dyDescent="0.3">
      <c r="A380" t="s">
        <v>9848</v>
      </c>
      <c r="B380">
        <v>3.6520000000000001</v>
      </c>
    </row>
    <row r="381" spans="1:2" x14ac:dyDescent="0.3">
      <c r="A381" t="s">
        <v>9846</v>
      </c>
      <c r="B381">
        <v>3.6309999999999998</v>
      </c>
    </row>
    <row r="382" spans="1:2" x14ac:dyDescent="0.3">
      <c r="A382" t="s">
        <v>9845</v>
      </c>
      <c r="B382">
        <v>3.6459999999999999</v>
      </c>
    </row>
    <row r="383" spans="1:2" x14ac:dyDescent="0.3">
      <c r="A383" t="s">
        <v>9844</v>
      </c>
      <c r="B383">
        <v>3.601</v>
      </c>
    </row>
    <row r="384" spans="1:2" x14ac:dyDescent="0.3">
      <c r="A384" t="s">
        <v>9842</v>
      </c>
      <c r="B384">
        <v>3.59</v>
      </c>
    </row>
    <row r="385" spans="1:2" x14ac:dyDescent="0.3">
      <c r="A385" t="s">
        <v>9840</v>
      </c>
      <c r="B385">
        <v>3.6</v>
      </c>
    </row>
    <row r="386" spans="1:2" x14ac:dyDescent="0.3">
      <c r="A386" t="s">
        <v>9838</v>
      </c>
      <c r="B386">
        <v>3.6309999999999998</v>
      </c>
    </row>
    <row r="387" spans="1:2" x14ac:dyDescent="0.3">
      <c r="A387" t="s">
        <v>9836</v>
      </c>
      <c r="B387">
        <v>3.6429999999999998</v>
      </c>
    </row>
    <row r="388" spans="1:2" x14ac:dyDescent="0.3">
      <c r="A388" t="s">
        <v>9834</v>
      </c>
      <c r="B388">
        <v>3.6219999999999999</v>
      </c>
    </row>
    <row r="389" spans="1:2" x14ac:dyDescent="0.3">
      <c r="A389" t="s">
        <v>9833</v>
      </c>
      <c r="B389">
        <v>3.544</v>
      </c>
    </row>
    <row r="390" spans="1:2" x14ac:dyDescent="0.3">
      <c r="A390" t="s">
        <v>9832</v>
      </c>
      <c r="B390">
        <v>3.5489999999999999</v>
      </c>
    </row>
    <row r="391" spans="1:2" x14ac:dyDescent="0.3">
      <c r="A391" t="s">
        <v>9830</v>
      </c>
      <c r="B391">
        <v>3.548</v>
      </c>
    </row>
    <row r="392" spans="1:2" x14ac:dyDescent="0.3">
      <c r="A392" t="s">
        <v>9828</v>
      </c>
      <c r="B392">
        <v>3.5529999999999999</v>
      </c>
    </row>
    <row r="393" spans="1:2" x14ac:dyDescent="0.3">
      <c r="A393" t="s">
        <v>9826</v>
      </c>
      <c r="B393">
        <v>3.56</v>
      </c>
    </row>
    <row r="394" spans="1:2" x14ac:dyDescent="0.3">
      <c r="A394" t="s">
        <v>9824</v>
      </c>
      <c r="B394">
        <v>3.5539999999999998</v>
      </c>
    </row>
    <row r="395" spans="1:2" x14ac:dyDescent="0.3">
      <c r="A395" t="s">
        <v>9822</v>
      </c>
      <c r="B395">
        <v>3.569</v>
      </c>
    </row>
    <row r="396" spans="1:2" x14ac:dyDescent="0.3">
      <c r="A396" t="s">
        <v>9821</v>
      </c>
      <c r="B396">
        <v>3.5539999999999998</v>
      </c>
    </row>
    <row r="397" spans="1:2" x14ac:dyDescent="0.3">
      <c r="A397" t="s">
        <v>9820</v>
      </c>
      <c r="B397">
        <v>3.573</v>
      </c>
    </row>
    <row r="398" spans="1:2" x14ac:dyDescent="0.3">
      <c r="A398" t="s">
        <v>9819</v>
      </c>
      <c r="B398">
        <v>3.5489999999999999</v>
      </c>
    </row>
    <row r="399" spans="1:2" x14ac:dyDescent="0.3">
      <c r="A399" t="s">
        <v>9818</v>
      </c>
      <c r="B399">
        <v>3.5329999999999999</v>
      </c>
    </row>
    <row r="400" spans="1:2" x14ac:dyDescent="0.3">
      <c r="A400" t="s">
        <v>9817</v>
      </c>
      <c r="B400">
        <v>3.5430000000000001</v>
      </c>
    </row>
    <row r="401" spans="1:2" x14ac:dyDescent="0.3">
      <c r="A401" t="s">
        <v>9815</v>
      </c>
      <c r="B401">
        <v>3.5329999999999999</v>
      </c>
    </row>
    <row r="402" spans="1:2" x14ac:dyDescent="0.3">
      <c r="A402" t="s">
        <v>9814</v>
      </c>
      <c r="B402">
        <v>3.5369999999999999</v>
      </c>
    </row>
    <row r="403" spans="1:2" x14ac:dyDescent="0.3">
      <c r="A403" t="s">
        <v>9812</v>
      </c>
      <c r="B403">
        <v>3.528</v>
      </c>
    </row>
    <row r="404" spans="1:2" x14ac:dyDescent="0.3">
      <c r="A404" t="s">
        <v>9810</v>
      </c>
      <c r="B404">
        <v>3.4870000000000001</v>
      </c>
    </row>
    <row r="405" spans="1:2" x14ac:dyDescent="0.3">
      <c r="A405" t="s">
        <v>9808</v>
      </c>
      <c r="B405">
        <v>3.4969999999999999</v>
      </c>
    </row>
    <row r="406" spans="1:2" x14ac:dyDescent="0.3">
      <c r="A406" t="s">
        <v>9806</v>
      </c>
      <c r="B406">
        <v>3.4540000000000002</v>
      </c>
    </row>
    <row r="407" spans="1:2" x14ac:dyDescent="0.3">
      <c r="A407" t="s">
        <v>9804</v>
      </c>
      <c r="B407">
        <v>3.4489999999999998</v>
      </c>
    </row>
    <row r="408" spans="1:2" x14ac:dyDescent="0.3">
      <c r="A408" t="s">
        <v>9802</v>
      </c>
      <c r="B408">
        <v>3.4350000000000001</v>
      </c>
    </row>
    <row r="409" spans="1:2" x14ac:dyDescent="0.3">
      <c r="A409" t="s">
        <v>9800</v>
      </c>
      <c r="B409">
        <v>3.4350000000000001</v>
      </c>
    </row>
    <row r="410" spans="1:2" x14ac:dyDescent="0.3">
      <c r="A410" t="s">
        <v>9799</v>
      </c>
      <c r="B410">
        <v>3.4039999999999999</v>
      </c>
    </row>
    <row r="411" spans="1:2" x14ac:dyDescent="0.3">
      <c r="A411" t="s">
        <v>9798</v>
      </c>
      <c r="B411">
        <v>3.3780000000000001</v>
      </c>
    </row>
    <row r="412" spans="1:2" x14ac:dyDescent="0.3">
      <c r="A412" t="s">
        <v>9796</v>
      </c>
      <c r="B412">
        <v>3.4359999999999999</v>
      </c>
    </row>
    <row r="413" spans="1:2" x14ac:dyDescent="0.3">
      <c r="A413" t="s">
        <v>9794</v>
      </c>
      <c r="B413">
        <v>3.3940000000000001</v>
      </c>
    </row>
    <row r="414" spans="1:2" x14ac:dyDescent="0.3">
      <c r="A414" t="s">
        <v>9793</v>
      </c>
      <c r="B414">
        <v>3.3940000000000001</v>
      </c>
    </row>
    <row r="415" spans="1:2" x14ac:dyDescent="0.3">
      <c r="A415" t="s">
        <v>9791</v>
      </c>
      <c r="B415">
        <v>3.4350000000000001</v>
      </c>
    </row>
    <row r="416" spans="1:2" x14ac:dyDescent="0.3">
      <c r="A416" t="s">
        <v>9790</v>
      </c>
      <c r="B416">
        <v>3.43</v>
      </c>
    </row>
    <row r="417" spans="1:2" x14ac:dyDescent="0.3">
      <c r="A417" t="s">
        <v>9789</v>
      </c>
      <c r="B417">
        <v>3.4540000000000002</v>
      </c>
    </row>
    <row r="418" spans="1:2" x14ac:dyDescent="0.3">
      <c r="A418" t="s">
        <v>9787</v>
      </c>
      <c r="B418">
        <v>3.4249999999999998</v>
      </c>
    </row>
    <row r="419" spans="1:2" x14ac:dyDescent="0.3">
      <c r="A419" t="s">
        <v>9785</v>
      </c>
      <c r="B419">
        <v>3.42</v>
      </c>
    </row>
    <row r="420" spans="1:2" x14ac:dyDescent="0.3">
      <c r="A420" t="s">
        <v>9784</v>
      </c>
      <c r="B420">
        <v>3.383</v>
      </c>
    </row>
    <row r="421" spans="1:2" x14ac:dyDescent="0.3">
      <c r="A421" t="s">
        <v>9782</v>
      </c>
      <c r="B421">
        <v>3.3780000000000001</v>
      </c>
    </row>
    <row r="422" spans="1:2" x14ac:dyDescent="0.3">
      <c r="A422" t="s">
        <v>9780</v>
      </c>
      <c r="B422">
        <v>3.4430000000000001</v>
      </c>
    </row>
    <row r="423" spans="1:2" x14ac:dyDescent="0.3">
      <c r="A423" t="s">
        <v>9778</v>
      </c>
      <c r="B423">
        <v>3.4249999999999998</v>
      </c>
    </row>
    <row r="424" spans="1:2" x14ac:dyDescent="0.3">
      <c r="A424" t="s">
        <v>9776</v>
      </c>
      <c r="B424">
        <v>3.347</v>
      </c>
    </row>
    <row r="425" spans="1:2" x14ac:dyDescent="0.3">
      <c r="A425" t="s">
        <v>9774</v>
      </c>
      <c r="B425">
        <v>3.2679999999999998</v>
      </c>
    </row>
    <row r="426" spans="1:2" x14ac:dyDescent="0.3">
      <c r="A426" t="s">
        <v>9773</v>
      </c>
      <c r="B426">
        <v>3.2679999999999998</v>
      </c>
    </row>
    <row r="427" spans="1:2" x14ac:dyDescent="0.3">
      <c r="A427" t="s">
        <v>10472</v>
      </c>
      <c r="B427">
        <v>3.2429999999999999</v>
      </c>
    </row>
    <row r="428" spans="1:2" x14ac:dyDescent="0.3">
      <c r="A428" t="s">
        <v>10473</v>
      </c>
      <c r="B428">
        <v>2.766</v>
      </c>
    </row>
    <row r="429" spans="1:2" x14ac:dyDescent="0.3">
      <c r="A429" t="s">
        <v>9771</v>
      </c>
      <c r="B429">
        <v>2.6320000000000001</v>
      </c>
    </row>
    <row r="430" spans="1:2" x14ac:dyDescent="0.3">
      <c r="A430" t="s">
        <v>9769</v>
      </c>
      <c r="B430">
        <v>2.6829999999999998</v>
      </c>
    </row>
    <row r="431" spans="1:2" x14ac:dyDescent="0.3">
      <c r="A431" t="s">
        <v>9767</v>
      </c>
      <c r="B431">
        <v>2.5299999999999998</v>
      </c>
    </row>
    <row r="432" spans="1:2" x14ac:dyDescent="0.3">
      <c r="A432" t="s">
        <v>9765</v>
      </c>
      <c r="B432">
        <v>2.3460000000000001</v>
      </c>
    </row>
    <row r="433" spans="1:2" x14ac:dyDescent="0.3">
      <c r="A433" t="s">
        <v>9763</v>
      </c>
      <c r="B433">
        <v>2.2120000000000002</v>
      </c>
    </row>
    <row r="434" spans="1:2" x14ac:dyDescent="0.3">
      <c r="A434" t="s">
        <v>9761</v>
      </c>
      <c r="B434">
        <v>2.2530000000000001</v>
      </c>
    </row>
    <row r="435" spans="1:2" x14ac:dyDescent="0.3">
      <c r="A435" t="s">
        <v>9760</v>
      </c>
      <c r="B435">
        <v>2.387</v>
      </c>
    </row>
    <row r="436" spans="1:2" x14ac:dyDescent="0.3">
      <c r="A436" t="s">
        <v>9758</v>
      </c>
      <c r="B436">
        <v>2.3969999999999998</v>
      </c>
    </row>
    <row r="437" spans="1:2" x14ac:dyDescent="0.3">
      <c r="A437" t="s">
        <v>9756</v>
      </c>
      <c r="B437">
        <v>2.3759999999999999</v>
      </c>
    </row>
    <row r="438" spans="1:2" x14ac:dyDescent="0.3">
      <c r="A438" t="s">
        <v>9754</v>
      </c>
      <c r="B438">
        <v>2.3660000000000001</v>
      </c>
    </row>
    <row r="439" spans="1:2" x14ac:dyDescent="0.3">
      <c r="A439" t="s">
        <v>9752</v>
      </c>
      <c r="B439">
        <v>2.371</v>
      </c>
    </row>
    <row r="440" spans="1:2" x14ac:dyDescent="0.3">
      <c r="A440" t="s">
        <v>9750</v>
      </c>
      <c r="B440">
        <v>2.3460000000000001</v>
      </c>
    </row>
    <row r="441" spans="1:2" x14ac:dyDescent="0.3">
      <c r="A441" t="s">
        <v>9748</v>
      </c>
      <c r="B441">
        <v>2.2639999999999998</v>
      </c>
    </row>
    <row r="442" spans="1:2" x14ac:dyDescent="0.3">
      <c r="A442" t="s">
        <v>9746</v>
      </c>
      <c r="B442">
        <v>2.2170000000000001</v>
      </c>
    </row>
    <row r="443" spans="1:2" x14ac:dyDescent="0.3">
      <c r="A443" t="s">
        <v>9745</v>
      </c>
      <c r="B443">
        <v>2.2120000000000002</v>
      </c>
    </row>
    <row r="444" spans="1:2" x14ac:dyDescent="0.3">
      <c r="A444" t="s">
        <v>9744</v>
      </c>
      <c r="B444">
        <v>2.222</v>
      </c>
    </row>
    <row r="445" spans="1:2" x14ac:dyDescent="0.3">
      <c r="A445" t="s">
        <v>9742</v>
      </c>
      <c r="B445">
        <v>2.222</v>
      </c>
    </row>
    <row r="446" spans="1:2" x14ac:dyDescent="0.3">
      <c r="A446" t="s">
        <v>9741</v>
      </c>
      <c r="B446">
        <v>2.238</v>
      </c>
    </row>
    <row r="447" spans="1:2" x14ac:dyDescent="0.3">
      <c r="A447" t="s">
        <v>9740</v>
      </c>
      <c r="B447">
        <v>2.2280000000000002</v>
      </c>
    </row>
    <row r="448" spans="1:2" x14ac:dyDescent="0.3">
      <c r="A448" t="s">
        <v>9738</v>
      </c>
      <c r="B448">
        <v>2.2629999999999999</v>
      </c>
    </row>
    <row r="449" spans="1:2" x14ac:dyDescent="0.3">
      <c r="A449" t="s">
        <v>9736</v>
      </c>
      <c r="B449">
        <v>2.2839999999999998</v>
      </c>
    </row>
    <row r="450" spans="1:2" x14ac:dyDescent="0.3">
      <c r="A450" t="s">
        <v>9734</v>
      </c>
      <c r="B450">
        <v>2.2429999999999999</v>
      </c>
    </row>
    <row r="451" spans="1:2" x14ac:dyDescent="0.3">
      <c r="A451" t="s">
        <v>9732</v>
      </c>
      <c r="B451">
        <v>2.2280000000000002</v>
      </c>
    </row>
    <row r="452" spans="1:2" x14ac:dyDescent="0.3">
      <c r="A452" t="s">
        <v>9731</v>
      </c>
      <c r="B452">
        <v>2.2229999999999999</v>
      </c>
    </row>
    <row r="453" spans="1:2" x14ac:dyDescent="0.3">
      <c r="A453" t="s">
        <v>9729</v>
      </c>
      <c r="B453">
        <v>2.202</v>
      </c>
    </row>
    <row r="454" spans="1:2" x14ac:dyDescent="0.3">
      <c r="A454" t="s">
        <v>9728</v>
      </c>
      <c r="B454">
        <v>2.2010000000000001</v>
      </c>
    </row>
    <row r="455" spans="1:2" x14ac:dyDescent="0.3">
      <c r="A455" t="s">
        <v>9726</v>
      </c>
      <c r="B455">
        <v>2.2229999999999999</v>
      </c>
    </row>
    <row r="456" spans="1:2" x14ac:dyDescent="0.3">
      <c r="A456" t="s">
        <v>9725</v>
      </c>
      <c r="B456">
        <v>2.2069999999999999</v>
      </c>
    </row>
    <row r="457" spans="1:2" x14ac:dyDescent="0.3">
      <c r="A457" t="s">
        <v>9723</v>
      </c>
      <c r="B457">
        <v>2.1819999999999999</v>
      </c>
    </row>
    <row r="458" spans="1:2" x14ac:dyDescent="0.3">
      <c r="A458" t="s">
        <v>9721</v>
      </c>
      <c r="B458">
        <v>2.1509999999999998</v>
      </c>
    </row>
    <row r="459" spans="1:2" x14ac:dyDescent="0.3">
      <c r="A459" t="s">
        <v>9719</v>
      </c>
      <c r="B459">
        <v>2.16</v>
      </c>
    </row>
    <row r="460" spans="1:2" x14ac:dyDescent="0.3">
      <c r="A460" t="s">
        <v>9717</v>
      </c>
      <c r="B460">
        <v>2.11</v>
      </c>
    </row>
    <row r="461" spans="1:2" x14ac:dyDescent="0.3">
      <c r="A461" t="s">
        <v>9716</v>
      </c>
      <c r="B461">
        <v>2.0430000000000001</v>
      </c>
    </row>
    <row r="462" spans="1:2" x14ac:dyDescent="0.3">
      <c r="A462" t="s">
        <v>9715</v>
      </c>
      <c r="B462">
        <v>2.0379999999999998</v>
      </c>
    </row>
    <row r="463" spans="1:2" x14ac:dyDescent="0.3">
      <c r="A463" t="s">
        <v>9713</v>
      </c>
      <c r="B463">
        <v>2.048</v>
      </c>
    </row>
    <row r="464" spans="1:2" x14ac:dyDescent="0.3">
      <c r="A464" t="s">
        <v>9712</v>
      </c>
      <c r="B464">
        <v>2.0169999999999999</v>
      </c>
    </row>
    <row r="465" spans="1:2" x14ac:dyDescent="0.3">
      <c r="A465" t="s">
        <v>9710</v>
      </c>
      <c r="B465">
        <v>2.0230000000000001</v>
      </c>
    </row>
    <row r="466" spans="1:2" x14ac:dyDescent="0.3">
      <c r="A466" t="s">
        <v>9708</v>
      </c>
      <c r="B466">
        <v>1.849</v>
      </c>
    </row>
    <row r="467" spans="1:2" x14ac:dyDescent="0.3">
      <c r="A467" t="s">
        <v>9706</v>
      </c>
      <c r="B467">
        <v>1.7969999999999999</v>
      </c>
    </row>
    <row r="468" spans="1:2" x14ac:dyDescent="0.3">
      <c r="A468" t="s">
        <v>9705</v>
      </c>
      <c r="B468">
        <v>1.8380000000000001</v>
      </c>
    </row>
    <row r="469" spans="1:2" x14ac:dyDescent="0.3">
      <c r="A469" t="s">
        <v>9704</v>
      </c>
      <c r="B469">
        <v>1.8280000000000001</v>
      </c>
    </row>
    <row r="470" spans="1:2" x14ac:dyDescent="0.3">
      <c r="A470" t="s">
        <v>9702</v>
      </c>
      <c r="B470">
        <v>1.8480000000000001</v>
      </c>
    </row>
    <row r="471" spans="1:2" x14ac:dyDescent="0.3">
      <c r="A471" t="s">
        <v>9700</v>
      </c>
      <c r="B471">
        <v>1.982</v>
      </c>
    </row>
    <row r="472" spans="1:2" x14ac:dyDescent="0.3">
      <c r="A472" t="s">
        <v>9699</v>
      </c>
      <c r="B472">
        <v>1.8839999999999999</v>
      </c>
    </row>
    <row r="473" spans="1:2" x14ac:dyDescent="0.3">
      <c r="A473" t="s">
        <v>9697</v>
      </c>
      <c r="B473">
        <v>1.9610000000000001</v>
      </c>
    </row>
    <row r="474" spans="1:2" x14ac:dyDescent="0.3">
      <c r="A474" t="s">
        <v>9695</v>
      </c>
      <c r="B474">
        <v>1.94</v>
      </c>
    </row>
    <row r="475" spans="1:2" x14ac:dyDescent="0.3">
      <c r="A475" t="s">
        <v>9693</v>
      </c>
      <c r="B475">
        <v>1.9510000000000001</v>
      </c>
    </row>
    <row r="476" spans="1:2" x14ac:dyDescent="0.3">
      <c r="A476" t="s">
        <v>9691</v>
      </c>
      <c r="B476">
        <v>1.9510000000000001</v>
      </c>
    </row>
    <row r="477" spans="1:2" x14ac:dyDescent="0.3">
      <c r="A477" t="s">
        <v>10474</v>
      </c>
      <c r="B477">
        <v>1.992</v>
      </c>
    </row>
    <row r="478" spans="1:2" x14ac:dyDescent="0.3">
      <c r="A478" t="s">
        <v>9690</v>
      </c>
      <c r="B478">
        <v>1.982</v>
      </c>
    </row>
    <row r="479" spans="1:2" x14ac:dyDescent="0.3">
      <c r="A479" t="s">
        <v>9688</v>
      </c>
      <c r="B479">
        <v>1.921</v>
      </c>
    </row>
    <row r="480" spans="1:2" x14ac:dyDescent="0.3">
      <c r="A480" t="s">
        <v>9687</v>
      </c>
      <c r="B480">
        <v>1.869</v>
      </c>
    </row>
    <row r="481" spans="1:2" x14ac:dyDescent="0.3">
      <c r="A481" t="s">
        <v>9686</v>
      </c>
      <c r="B481">
        <v>1.7969999999999999</v>
      </c>
    </row>
    <row r="482" spans="1:2" x14ac:dyDescent="0.3">
      <c r="A482" t="s">
        <v>9684</v>
      </c>
      <c r="B482">
        <v>1.782</v>
      </c>
    </row>
    <row r="483" spans="1:2" x14ac:dyDescent="0.3">
      <c r="A483" t="s">
        <v>9682</v>
      </c>
      <c r="B483">
        <v>1.7869999999999999</v>
      </c>
    </row>
    <row r="484" spans="1:2" x14ac:dyDescent="0.3">
      <c r="A484" t="s">
        <v>9681</v>
      </c>
      <c r="B484">
        <v>1.746</v>
      </c>
    </row>
    <row r="485" spans="1:2" x14ac:dyDescent="0.3">
      <c r="A485" t="s">
        <v>9679</v>
      </c>
      <c r="B485">
        <v>1.7669999999999999</v>
      </c>
    </row>
    <row r="486" spans="1:2" x14ac:dyDescent="0.3">
      <c r="A486" t="s">
        <v>9678</v>
      </c>
      <c r="B486">
        <v>1.756</v>
      </c>
    </row>
    <row r="487" spans="1:2" x14ac:dyDescent="0.3">
      <c r="A487" t="s">
        <v>9677</v>
      </c>
      <c r="B487">
        <v>1.7050000000000001</v>
      </c>
    </row>
    <row r="488" spans="1:2" x14ac:dyDescent="0.3">
      <c r="A488" t="s">
        <v>9676</v>
      </c>
      <c r="B488">
        <v>1.71</v>
      </c>
    </row>
    <row r="489" spans="1:2" x14ac:dyDescent="0.3">
      <c r="A489" t="s">
        <v>9674</v>
      </c>
      <c r="B489">
        <v>1.6639999999999999</v>
      </c>
    </row>
    <row r="490" spans="1:2" x14ac:dyDescent="0.3">
      <c r="A490" t="s">
        <v>9672</v>
      </c>
      <c r="B490">
        <v>1.69</v>
      </c>
    </row>
    <row r="491" spans="1:2" x14ac:dyDescent="0.3">
      <c r="A491" t="s">
        <v>9670</v>
      </c>
      <c r="B491">
        <v>1.7</v>
      </c>
    </row>
    <row r="492" spans="1:2" x14ac:dyDescent="0.3">
      <c r="A492" t="s">
        <v>9668</v>
      </c>
      <c r="B492">
        <v>1.746</v>
      </c>
    </row>
    <row r="493" spans="1:2" x14ac:dyDescent="0.3">
      <c r="A493" t="s">
        <v>9666</v>
      </c>
      <c r="B493">
        <v>1.756</v>
      </c>
    </row>
    <row r="494" spans="1:2" x14ac:dyDescent="0.3">
      <c r="A494" t="s">
        <v>9664</v>
      </c>
      <c r="B494">
        <v>1.72</v>
      </c>
    </row>
    <row r="495" spans="1:2" x14ac:dyDescent="0.3">
      <c r="A495" t="s">
        <v>9662</v>
      </c>
      <c r="B495">
        <v>1.6950000000000001</v>
      </c>
    </row>
    <row r="496" spans="1:2" x14ac:dyDescent="0.3">
      <c r="A496" t="s">
        <v>9660</v>
      </c>
      <c r="B496">
        <v>1.7</v>
      </c>
    </row>
    <row r="497" spans="1:2" x14ac:dyDescent="0.3">
      <c r="A497" t="s">
        <v>9658</v>
      </c>
      <c r="B497">
        <v>1.72</v>
      </c>
    </row>
    <row r="498" spans="1:2" x14ac:dyDescent="0.3">
      <c r="A498" t="s">
        <v>10475</v>
      </c>
      <c r="B498">
        <v>1.7250000000000001</v>
      </c>
    </row>
    <row r="499" spans="1:2" x14ac:dyDescent="0.3">
      <c r="A499" t="s">
        <v>9656</v>
      </c>
      <c r="B499">
        <v>1.746</v>
      </c>
    </row>
    <row r="500" spans="1:2" x14ac:dyDescent="0.3">
      <c r="A500" t="s">
        <v>9654</v>
      </c>
      <c r="B500">
        <v>1.746</v>
      </c>
    </row>
    <row r="501" spans="1:2" x14ac:dyDescent="0.3">
      <c r="A501" t="s">
        <v>9652</v>
      </c>
      <c r="B501">
        <v>1.7150000000000001</v>
      </c>
    </row>
    <row r="502" spans="1:2" x14ac:dyDescent="0.3">
      <c r="A502" t="s">
        <v>9651</v>
      </c>
      <c r="B502">
        <v>1.736</v>
      </c>
    </row>
    <row r="503" spans="1:2" x14ac:dyDescent="0.3">
      <c r="A503" t="s">
        <v>9650</v>
      </c>
      <c r="B503">
        <v>1.7150000000000001</v>
      </c>
    </row>
    <row r="504" spans="1:2" x14ac:dyDescent="0.3">
      <c r="A504" t="s">
        <v>9648</v>
      </c>
      <c r="B504">
        <v>1.736</v>
      </c>
    </row>
    <row r="505" spans="1:2" x14ac:dyDescent="0.3">
      <c r="A505" t="s">
        <v>9647</v>
      </c>
      <c r="B505">
        <v>1.72</v>
      </c>
    </row>
    <row r="506" spans="1:2" x14ac:dyDescent="0.3">
      <c r="A506" t="s">
        <v>9645</v>
      </c>
      <c r="B506">
        <v>1.6890000000000001</v>
      </c>
    </row>
    <row r="507" spans="1:2" x14ac:dyDescent="0.3">
      <c r="A507" t="s">
        <v>9644</v>
      </c>
      <c r="B507">
        <v>1.726</v>
      </c>
    </row>
    <row r="508" spans="1:2" x14ac:dyDescent="0.3">
      <c r="A508" t="s">
        <v>9642</v>
      </c>
      <c r="B508">
        <v>1.6739999999999999</v>
      </c>
    </row>
    <row r="509" spans="1:2" x14ac:dyDescent="0.3">
      <c r="A509" t="s">
        <v>9640</v>
      </c>
      <c r="B509">
        <v>1.6839999999999999</v>
      </c>
    </row>
    <row r="510" spans="1:2" x14ac:dyDescent="0.3">
      <c r="A510" t="s">
        <v>9638</v>
      </c>
      <c r="B510">
        <v>1.6080000000000001</v>
      </c>
    </row>
    <row r="511" spans="1:2" x14ac:dyDescent="0.3">
      <c r="A511" t="s">
        <v>9636</v>
      </c>
      <c r="B511">
        <v>1.5820000000000001</v>
      </c>
    </row>
    <row r="512" spans="1:2" x14ac:dyDescent="0.3">
      <c r="A512" t="s">
        <v>9634</v>
      </c>
      <c r="B512">
        <v>1.6080000000000001</v>
      </c>
    </row>
    <row r="513" spans="1:2" x14ac:dyDescent="0.3">
      <c r="A513" t="s">
        <v>9632</v>
      </c>
      <c r="B513">
        <v>1.597</v>
      </c>
    </row>
    <row r="514" spans="1:2" x14ac:dyDescent="0.3">
      <c r="A514" t="s">
        <v>9631</v>
      </c>
      <c r="B514">
        <v>1.613</v>
      </c>
    </row>
    <row r="515" spans="1:2" x14ac:dyDescent="0.3">
      <c r="A515" t="s">
        <v>9629</v>
      </c>
      <c r="B515">
        <v>1.6279999999999999</v>
      </c>
    </row>
    <row r="516" spans="1:2" x14ac:dyDescent="0.3">
      <c r="A516" t="s">
        <v>9628</v>
      </c>
      <c r="B516">
        <v>1.7</v>
      </c>
    </row>
    <row r="517" spans="1:2" x14ac:dyDescent="0.3">
      <c r="A517" t="s">
        <v>9627</v>
      </c>
      <c r="B517">
        <v>1.7150000000000001</v>
      </c>
    </row>
    <row r="518" spans="1:2" x14ac:dyDescent="0.3">
      <c r="A518" t="s">
        <v>9626</v>
      </c>
      <c r="B518">
        <v>1.7150000000000001</v>
      </c>
    </row>
    <row r="519" spans="1:2" x14ac:dyDescent="0.3">
      <c r="A519" t="s">
        <v>9625</v>
      </c>
      <c r="B519">
        <v>1.72</v>
      </c>
    </row>
    <row r="520" spans="1:2" x14ac:dyDescent="0.3">
      <c r="A520" t="s">
        <v>9624</v>
      </c>
      <c r="B520">
        <v>1.756</v>
      </c>
    </row>
    <row r="521" spans="1:2" x14ac:dyDescent="0.3">
      <c r="A521" t="s">
        <v>9622</v>
      </c>
      <c r="B521">
        <v>1.7310000000000001</v>
      </c>
    </row>
    <row r="522" spans="1:2" x14ac:dyDescent="0.3">
      <c r="A522" t="s">
        <v>9620</v>
      </c>
      <c r="B522">
        <v>1.7509999999999999</v>
      </c>
    </row>
    <row r="523" spans="1:2" x14ac:dyDescent="0.3">
      <c r="A523" t="s">
        <v>9619</v>
      </c>
      <c r="B523">
        <v>1.7769999999999999</v>
      </c>
    </row>
    <row r="524" spans="1:2" x14ac:dyDescent="0.3">
      <c r="A524" t="s">
        <v>9618</v>
      </c>
      <c r="B524">
        <v>1.766</v>
      </c>
    </row>
    <row r="525" spans="1:2" x14ac:dyDescent="0.3">
      <c r="A525" t="s">
        <v>9616</v>
      </c>
      <c r="B525">
        <v>1.7609999999999999</v>
      </c>
    </row>
    <row r="526" spans="1:2" x14ac:dyDescent="0.3">
      <c r="A526" t="s">
        <v>9614</v>
      </c>
      <c r="B526">
        <v>1.7669999999999999</v>
      </c>
    </row>
    <row r="527" spans="1:2" x14ac:dyDescent="0.3">
      <c r="A527" t="s">
        <v>9612</v>
      </c>
      <c r="B527">
        <v>1.746</v>
      </c>
    </row>
    <row r="528" spans="1:2" x14ac:dyDescent="0.3">
      <c r="A528" t="s">
        <v>9610</v>
      </c>
      <c r="B528">
        <v>1.72</v>
      </c>
    </row>
    <row r="529" spans="1:2" x14ac:dyDescent="0.3">
      <c r="A529" t="s">
        <v>9608</v>
      </c>
      <c r="B529">
        <v>1.726</v>
      </c>
    </row>
    <row r="530" spans="1:2" x14ac:dyDescent="0.3">
      <c r="A530" t="s">
        <v>9606</v>
      </c>
      <c r="B530">
        <v>1.746</v>
      </c>
    </row>
    <row r="531" spans="1:2" x14ac:dyDescent="0.3">
      <c r="A531" t="s">
        <v>9605</v>
      </c>
      <c r="B531">
        <v>1.756</v>
      </c>
    </row>
    <row r="532" spans="1:2" x14ac:dyDescent="0.3">
      <c r="A532" t="s">
        <v>9603</v>
      </c>
      <c r="B532">
        <v>1.756</v>
      </c>
    </row>
    <row r="533" spans="1:2" x14ac:dyDescent="0.3">
      <c r="A533" t="s">
        <v>9601</v>
      </c>
      <c r="B533">
        <v>1.756</v>
      </c>
    </row>
    <row r="534" spans="1:2" x14ac:dyDescent="0.3">
      <c r="A534" t="s">
        <v>9599</v>
      </c>
      <c r="B534">
        <v>1.746</v>
      </c>
    </row>
    <row r="535" spans="1:2" x14ac:dyDescent="0.3">
      <c r="A535" t="s">
        <v>9597</v>
      </c>
      <c r="B535">
        <v>1.7669999999999999</v>
      </c>
    </row>
    <row r="536" spans="1:2" x14ac:dyDescent="0.3">
      <c r="A536" t="s">
        <v>9595</v>
      </c>
      <c r="B536">
        <v>1.7609999999999999</v>
      </c>
    </row>
    <row r="537" spans="1:2" x14ac:dyDescent="0.3">
      <c r="A537" t="s">
        <v>9593</v>
      </c>
      <c r="B537">
        <v>1.7609999999999999</v>
      </c>
    </row>
    <row r="538" spans="1:2" x14ac:dyDescent="0.3">
      <c r="A538" t="s">
        <v>9591</v>
      </c>
      <c r="B538">
        <v>1.756</v>
      </c>
    </row>
    <row r="539" spans="1:2" x14ac:dyDescent="0.3">
      <c r="A539" t="s">
        <v>9589</v>
      </c>
      <c r="B539">
        <v>1.746</v>
      </c>
    </row>
    <row r="540" spans="1:2" x14ac:dyDescent="0.3">
      <c r="A540" t="s">
        <v>9588</v>
      </c>
      <c r="B540">
        <v>1.7769999999999999</v>
      </c>
    </row>
    <row r="541" spans="1:2" x14ac:dyDescent="0.3">
      <c r="A541" t="s">
        <v>9586</v>
      </c>
      <c r="B541">
        <v>1.7769999999999999</v>
      </c>
    </row>
    <row r="542" spans="1:2" x14ac:dyDescent="0.3">
      <c r="A542" t="s">
        <v>9584</v>
      </c>
      <c r="B542">
        <v>1.756</v>
      </c>
    </row>
    <row r="543" spans="1:2" x14ac:dyDescent="0.3">
      <c r="A543" t="s">
        <v>9582</v>
      </c>
      <c r="B543">
        <v>1.782</v>
      </c>
    </row>
    <row r="544" spans="1:2" x14ac:dyDescent="0.3">
      <c r="A544" t="s">
        <v>9580</v>
      </c>
      <c r="B544">
        <v>1.8029999999999999</v>
      </c>
    </row>
    <row r="545" spans="1:2" x14ac:dyDescent="0.3">
      <c r="A545" t="s">
        <v>9578</v>
      </c>
      <c r="B545">
        <v>1.8029999999999999</v>
      </c>
    </row>
    <row r="546" spans="1:2" x14ac:dyDescent="0.3">
      <c r="A546" t="s">
        <v>9576</v>
      </c>
      <c r="B546">
        <v>1.7769999999999999</v>
      </c>
    </row>
    <row r="547" spans="1:2" x14ac:dyDescent="0.3">
      <c r="A547" t="s">
        <v>9574</v>
      </c>
      <c r="B547">
        <v>1.792</v>
      </c>
    </row>
    <row r="548" spans="1:2" x14ac:dyDescent="0.3">
      <c r="A548" t="s">
        <v>9572</v>
      </c>
      <c r="B548">
        <v>1.8069999999999999</v>
      </c>
    </row>
    <row r="549" spans="1:2" x14ac:dyDescent="0.3">
      <c r="A549" t="s">
        <v>9570</v>
      </c>
      <c r="B549">
        <v>1.859</v>
      </c>
    </row>
    <row r="550" spans="1:2" x14ac:dyDescent="0.3">
      <c r="A550" t="s">
        <v>9568</v>
      </c>
      <c r="B550">
        <v>1.849</v>
      </c>
    </row>
    <row r="551" spans="1:2" x14ac:dyDescent="0.3">
      <c r="A551" t="s">
        <v>9566</v>
      </c>
      <c r="B551">
        <v>1.833</v>
      </c>
    </row>
    <row r="552" spans="1:2" x14ac:dyDescent="0.3">
      <c r="A552" t="s">
        <v>9564</v>
      </c>
      <c r="B552">
        <v>1.859</v>
      </c>
    </row>
    <row r="553" spans="1:2" x14ac:dyDescent="0.3">
      <c r="A553" t="s">
        <v>9562</v>
      </c>
      <c r="B553">
        <v>1.8640000000000001</v>
      </c>
    </row>
    <row r="554" spans="1:2" x14ac:dyDescent="0.3">
      <c r="A554" t="s">
        <v>9560</v>
      </c>
      <c r="B554">
        <v>1.88</v>
      </c>
    </row>
    <row r="555" spans="1:2" x14ac:dyDescent="0.3">
      <c r="A555" t="s">
        <v>9559</v>
      </c>
      <c r="B555">
        <v>1.859</v>
      </c>
    </row>
    <row r="556" spans="1:2" x14ac:dyDescent="0.3">
      <c r="A556" t="s">
        <v>9558</v>
      </c>
      <c r="B556">
        <v>1.8380000000000001</v>
      </c>
    </row>
    <row r="557" spans="1:2" x14ac:dyDescent="0.3">
      <c r="A557" t="s">
        <v>9557</v>
      </c>
      <c r="B557">
        <v>1.8380000000000001</v>
      </c>
    </row>
    <row r="558" spans="1:2" x14ac:dyDescent="0.3">
      <c r="A558" t="s">
        <v>9555</v>
      </c>
      <c r="B558">
        <v>1.8480000000000001</v>
      </c>
    </row>
    <row r="559" spans="1:2" x14ac:dyDescent="0.3">
      <c r="A559" t="s">
        <v>9553</v>
      </c>
      <c r="B559">
        <v>1.8540000000000001</v>
      </c>
    </row>
    <row r="560" spans="1:2" x14ac:dyDescent="0.3">
      <c r="A560" t="s">
        <v>9551</v>
      </c>
      <c r="B560">
        <v>1.849</v>
      </c>
    </row>
    <row r="561" spans="1:2" x14ac:dyDescent="0.3">
      <c r="A561" t="s">
        <v>9549</v>
      </c>
      <c r="B561">
        <v>1.8380000000000001</v>
      </c>
    </row>
    <row r="562" spans="1:2" x14ac:dyDescent="0.3">
      <c r="A562" t="s">
        <v>9548</v>
      </c>
      <c r="B562">
        <v>1.8080000000000001</v>
      </c>
    </row>
    <row r="563" spans="1:2" x14ac:dyDescent="0.3">
      <c r="A563" t="s">
        <v>9546</v>
      </c>
      <c r="B563">
        <v>1.823</v>
      </c>
    </row>
    <row r="564" spans="1:2" x14ac:dyDescent="0.3">
      <c r="A564" t="s">
        <v>9544</v>
      </c>
      <c r="B564">
        <v>1.6850000000000001</v>
      </c>
    </row>
    <row r="565" spans="1:2" x14ac:dyDescent="0.3">
      <c r="A565" t="s">
        <v>9542</v>
      </c>
      <c r="B565">
        <v>1.7969999999999999</v>
      </c>
    </row>
    <row r="566" spans="1:2" x14ac:dyDescent="0.3">
      <c r="A566" t="s">
        <v>9541</v>
      </c>
      <c r="B566">
        <v>1.7869999999999999</v>
      </c>
    </row>
    <row r="567" spans="1:2" x14ac:dyDescent="0.3">
      <c r="A567" t="s">
        <v>9539</v>
      </c>
      <c r="B567">
        <v>1.766</v>
      </c>
    </row>
    <row r="568" spans="1:2" x14ac:dyDescent="0.3">
      <c r="A568" t="s">
        <v>9537</v>
      </c>
      <c r="B568">
        <v>1.7609999999999999</v>
      </c>
    </row>
    <row r="569" spans="1:2" x14ac:dyDescent="0.3">
      <c r="A569" t="s">
        <v>9535</v>
      </c>
      <c r="B569">
        <v>1.7310000000000001</v>
      </c>
    </row>
    <row r="570" spans="1:2" x14ac:dyDescent="0.3">
      <c r="A570" t="s">
        <v>9533</v>
      </c>
      <c r="B570">
        <v>1.72</v>
      </c>
    </row>
    <row r="571" spans="1:2" x14ac:dyDescent="0.3">
      <c r="A571" t="s">
        <v>9531</v>
      </c>
      <c r="B571">
        <v>1.7150000000000001</v>
      </c>
    </row>
    <row r="572" spans="1:2" x14ac:dyDescent="0.3">
      <c r="A572" t="s">
        <v>9529</v>
      </c>
      <c r="B572">
        <v>1.72</v>
      </c>
    </row>
    <row r="573" spans="1:2" x14ac:dyDescent="0.3">
      <c r="A573" t="s">
        <v>9527</v>
      </c>
      <c r="B573">
        <v>1.7310000000000001</v>
      </c>
    </row>
    <row r="574" spans="1:2" x14ac:dyDescent="0.3">
      <c r="A574" t="s">
        <v>9525</v>
      </c>
      <c r="B574">
        <v>1.746</v>
      </c>
    </row>
    <row r="575" spans="1:2" x14ac:dyDescent="0.3">
      <c r="A575" t="s">
        <v>9524</v>
      </c>
      <c r="B575">
        <v>1.7310000000000001</v>
      </c>
    </row>
    <row r="576" spans="1:2" x14ac:dyDescent="0.3">
      <c r="A576" t="s">
        <v>9522</v>
      </c>
      <c r="B576">
        <v>1.736</v>
      </c>
    </row>
    <row r="577" spans="1:2" x14ac:dyDescent="0.3">
      <c r="A577" t="s">
        <v>9520</v>
      </c>
      <c r="B577">
        <v>1.7410000000000001</v>
      </c>
    </row>
    <row r="578" spans="1:2" x14ac:dyDescent="0.3">
      <c r="A578" t="s">
        <v>9518</v>
      </c>
      <c r="B578">
        <v>1.7310000000000001</v>
      </c>
    </row>
    <row r="579" spans="1:2" x14ac:dyDescent="0.3">
      <c r="A579" t="s">
        <v>9516</v>
      </c>
      <c r="B579">
        <v>1.746</v>
      </c>
    </row>
    <row r="580" spans="1:2" x14ac:dyDescent="0.3">
      <c r="A580" t="s">
        <v>9514</v>
      </c>
      <c r="B580">
        <v>1.72</v>
      </c>
    </row>
    <row r="581" spans="1:2" x14ac:dyDescent="0.3">
      <c r="A581" t="s">
        <v>9512</v>
      </c>
      <c r="B581">
        <v>1.746</v>
      </c>
    </row>
    <row r="582" spans="1:2" x14ac:dyDescent="0.3">
      <c r="A582" t="s">
        <v>9511</v>
      </c>
      <c r="B582">
        <v>1.7509999999999999</v>
      </c>
    </row>
    <row r="583" spans="1:2" x14ac:dyDescent="0.3">
      <c r="A583" t="s">
        <v>9509</v>
      </c>
      <c r="B583">
        <v>1.7869999999999999</v>
      </c>
    </row>
    <row r="584" spans="1:2" x14ac:dyDescent="0.3">
      <c r="A584" t="s">
        <v>9507</v>
      </c>
      <c r="B584">
        <v>1.782</v>
      </c>
    </row>
    <row r="585" spans="1:2" x14ac:dyDescent="0.3">
      <c r="A585" t="s">
        <v>9506</v>
      </c>
      <c r="B585">
        <v>1.782</v>
      </c>
    </row>
    <row r="586" spans="1:2" x14ac:dyDescent="0.3">
      <c r="A586" t="s">
        <v>9504</v>
      </c>
      <c r="B586">
        <v>1.7769999999999999</v>
      </c>
    </row>
    <row r="587" spans="1:2" x14ac:dyDescent="0.3">
      <c r="A587" t="s">
        <v>9503</v>
      </c>
      <c r="B587">
        <v>1.7709999999999999</v>
      </c>
    </row>
    <row r="588" spans="1:2" x14ac:dyDescent="0.3">
      <c r="A588" t="s">
        <v>9502</v>
      </c>
      <c r="B588">
        <v>1.782</v>
      </c>
    </row>
    <row r="589" spans="1:2" x14ac:dyDescent="0.3">
      <c r="A589" t="s">
        <v>9500</v>
      </c>
      <c r="B589">
        <v>1.762</v>
      </c>
    </row>
    <row r="590" spans="1:2" x14ac:dyDescent="0.3">
      <c r="A590" t="s">
        <v>9498</v>
      </c>
      <c r="B590">
        <v>1.772</v>
      </c>
    </row>
    <row r="591" spans="1:2" x14ac:dyDescent="0.3">
      <c r="A591" t="s">
        <v>9496</v>
      </c>
      <c r="B591">
        <v>1.766</v>
      </c>
    </row>
    <row r="592" spans="1:2" x14ac:dyDescent="0.3">
      <c r="A592" t="s">
        <v>9495</v>
      </c>
      <c r="B592">
        <v>1.766</v>
      </c>
    </row>
    <row r="593" spans="1:2" x14ac:dyDescent="0.3">
      <c r="A593" t="s">
        <v>9494</v>
      </c>
      <c r="B593">
        <v>1.7869999999999999</v>
      </c>
    </row>
    <row r="594" spans="1:2" x14ac:dyDescent="0.3">
      <c r="A594" t="s">
        <v>9492</v>
      </c>
      <c r="B594">
        <v>1.7969999999999999</v>
      </c>
    </row>
    <row r="595" spans="1:2" x14ac:dyDescent="0.3">
      <c r="A595" t="s">
        <v>9491</v>
      </c>
      <c r="B595">
        <v>1.7769999999999999</v>
      </c>
    </row>
    <row r="596" spans="1:2" x14ac:dyDescent="0.3">
      <c r="A596" t="s">
        <v>9489</v>
      </c>
      <c r="B596">
        <v>1.7609999999999999</v>
      </c>
    </row>
    <row r="597" spans="1:2" x14ac:dyDescent="0.3">
      <c r="A597" t="s">
        <v>9488</v>
      </c>
      <c r="B597">
        <v>1.7609999999999999</v>
      </c>
    </row>
    <row r="598" spans="1:2" x14ac:dyDescent="0.3">
      <c r="A598" t="s">
        <v>9487</v>
      </c>
      <c r="B598">
        <v>1.7669999999999999</v>
      </c>
    </row>
    <row r="599" spans="1:2" x14ac:dyDescent="0.3">
      <c r="A599" t="s">
        <v>9485</v>
      </c>
      <c r="B599">
        <v>1.756</v>
      </c>
    </row>
    <row r="600" spans="1:2" x14ac:dyDescent="0.3">
      <c r="A600" t="s">
        <v>9483</v>
      </c>
      <c r="B600">
        <v>1.7410000000000001</v>
      </c>
    </row>
    <row r="601" spans="1:2" x14ac:dyDescent="0.3">
      <c r="A601" t="s">
        <v>9481</v>
      </c>
      <c r="B601">
        <v>1.7509999999999999</v>
      </c>
    </row>
    <row r="602" spans="1:2" x14ac:dyDescent="0.3">
      <c r="A602" t="s">
        <v>9479</v>
      </c>
      <c r="B602">
        <v>1.7509999999999999</v>
      </c>
    </row>
    <row r="603" spans="1:2" x14ac:dyDescent="0.3">
      <c r="A603" t="s">
        <v>9477</v>
      </c>
      <c r="B603">
        <v>1.782</v>
      </c>
    </row>
    <row r="604" spans="1:2" x14ac:dyDescent="0.3">
      <c r="A604" t="s">
        <v>9475</v>
      </c>
      <c r="B604">
        <v>1.7609999999999999</v>
      </c>
    </row>
    <row r="605" spans="1:2" x14ac:dyDescent="0.3">
      <c r="A605" t="s">
        <v>9473</v>
      </c>
      <c r="B605">
        <v>1.766</v>
      </c>
    </row>
    <row r="606" spans="1:2" x14ac:dyDescent="0.3">
      <c r="A606" t="s">
        <v>9471</v>
      </c>
      <c r="B606">
        <v>1.746</v>
      </c>
    </row>
    <row r="607" spans="1:2" x14ac:dyDescent="0.3">
      <c r="A607" t="s">
        <v>9469</v>
      </c>
      <c r="B607">
        <v>1.746</v>
      </c>
    </row>
    <row r="608" spans="1:2" x14ac:dyDescent="0.3">
      <c r="A608" t="s">
        <v>9467</v>
      </c>
      <c r="B608">
        <v>1.7669999999999999</v>
      </c>
    </row>
    <row r="609" spans="1:2" x14ac:dyDescent="0.3">
      <c r="A609" t="s">
        <v>9465</v>
      </c>
      <c r="B609">
        <v>1.7509999999999999</v>
      </c>
    </row>
    <row r="610" spans="1:2" x14ac:dyDescent="0.3">
      <c r="A610" t="s">
        <v>9463</v>
      </c>
      <c r="B610">
        <v>1.736</v>
      </c>
    </row>
    <row r="611" spans="1:2" x14ac:dyDescent="0.3">
      <c r="A611" t="s">
        <v>9461</v>
      </c>
      <c r="B611">
        <v>1.746</v>
      </c>
    </row>
    <row r="612" spans="1:2" x14ac:dyDescent="0.3">
      <c r="A612" t="s">
        <v>9459</v>
      </c>
      <c r="B612">
        <v>1.7669999999999999</v>
      </c>
    </row>
    <row r="613" spans="1:2" x14ac:dyDescent="0.3">
      <c r="A613" t="s">
        <v>9457</v>
      </c>
      <c r="B613">
        <v>1.756</v>
      </c>
    </row>
    <row r="614" spans="1:2" x14ac:dyDescent="0.3">
      <c r="A614" t="s">
        <v>9455</v>
      </c>
      <c r="B614">
        <v>1.7410000000000001</v>
      </c>
    </row>
    <row r="615" spans="1:2" x14ac:dyDescent="0.3">
      <c r="A615" t="s">
        <v>9453</v>
      </c>
      <c r="B615">
        <v>1.7310000000000001</v>
      </c>
    </row>
    <row r="616" spans="1:2" x14ac:dyDescent="0.3">
      <c r="A616" t="s">
        <v>9451</v>
      </c>
      <c r="B616">
        <v>1.72</v>
      </c>
    </row>
    <row r="617" spans="1:2" x14ac:dyDescent="0.3">
      <c r="A617" t="s">
        <v>9449</v>
      </c>
      <c r="B617">
        <v>1.7350000000000001</v>
      </c>
    </row>
    <row r="618" spans="1:2" x14ac:dyDescent="0.3">
      <c r="A618" t="s">
        <v>9447</v>
      </c>
      <c r="B618">
        <v>1.7410000000000001</v>
      </c>
    </row>
    <row r="619" spans="1:2" x14ac:dyDescent="0.3">
      <c r="A619" t="s">
        <v>9445</v>
      </c>
      <c r="B619">
        <v>1.7150000000000001</v>
      </c>
    </row>
    <row r="620" spans="1:2" x14ac:dyDescent="0.3">
      <c r="A620" t="s">
        <v>9443</v>
      </c>
      <c r="B620">
        <v>1.7310000000000001</v>
      </c>
    </row>
    <row r="621" spans="1:2" x14ac:dyDescent="0.3">
      <c r="A621" t="s">
        <v>9441</v>
      </c>
      <c r="B621">
        <v>1.73</v>
      </c>
    </row>
    <row r="622" spans="1:2" x14ac:dyDescent="0.3">
      <c r="A622" t="s">
        <v>9440</v>
      </c>
      <c r="B622">
        <v>1.7410000000000001</v>
      </c>
    </row>
    <row r="623" spans="1:2" x14ac:dyDescent="0.3">
      <c r="A623" t="s">
        <v>9438</v>
      </c>
      <c r="B623">
        <v>1.7410000000000001</v>
      </c>
    </row>
    <row r="624" spans="1:2" x14ac:dyDescent="0.3">
      <c r="A624" t="s">
        <v>9437</v>
      </c>
      <c r="B624">
        <v>1.7150000000000001</v>
      </c>
    </row>
    <row r="625" spans="1:2" x14ac:dyDescent="0.3">
      <c r="A625" t="s">
        <v>9435</v>
      </c>
      <c r="B625">
        <v>1.7</v>
      </c>
    </row>
    <row r="626" spans="1:2" x14ac:dyDescent="0.3">
      <c r="A626" t="s">
        <v>9434</v>
      </c>
      <c r="B626">
        <v>1.7</v>
      </c>
    </row>
    <row r="627" spans="1:2" x14ac:dyDescent="0.3">
      <c r="A627" t="s">
        <v>9432</v>
      </c>
      <c r="B627">
        <v>1.726</v>
      </c>
    </row>
    <row r="628" spans="1:2" x14ac:dyDescent="0.3">
      <c r="A628" t="s">
        <v>9430</v>
      </c>
      <c r="B628">
        <v>1.7310000000000001</v>
      </c>
    </row>
    <row r="629" spans="1:2" x14ac:dyDescent="0.3">
      <c r="A629" t="s">
        <v>9428</v>
      </c>
      <c r="B629">
        <v>1.726</v>
      </c>
    </row>
    <row r="630" spans="1:2" x14ac:dyDescent="0.3">
      <c r="A630" t="s">
        <v>10476</v>
      </c>
      <c r="B630">
        <v>1.73</v>
      </c>
    </row>
    <row r="631" spans="1:2" x14ac:dyDescent="0.3">
      <c r="A631" t="s">
        <v>9426</v>
      </c>
      <c r="B631">
        <v>1.7410000000000001</v>
      </c>
    </row>
    <row r="632" spans="1:2" x14ac:dyDescent="0.3">
      <c r="A632" t="s">
        <v>9425</v>
      </c>
      <c r="B632">
        <v>1.746</v>
      </c>
    </row>
    <row r="633" spans="1:2" x14ac:dyDescent="0.3">
      <c r="A633" t="s">
        <v>9423</v>
      </c>
      <c r="B633">
        <v>1.7150000000000001</v>
      </c>
    </row>
    <row r="634" spans="1:2" x14ac:dyDescent="0.3">
      <c r="A634" t="s">
        <v>9421</v>
      </c>
      <c r="B634">
        <v>1.726</v>
      </c>
    </row>
    <row r="635" spans="1:2" x14ac:dyDescent="0.3">
      <c r="A635" t="s">
        <v>9419</v>
      </c>
      <c r="B635">
        <v>1.72</v>
      </c>
    </row>
    <row r="636" spans="1:2" x14ac:dyDescent="0.3">
      <c r="A636" t="s">
        <v>9418</v>
      </c>
      <c r="B636">
        <v>1.7210000000000001</v>
      </c>
    </row>
    <row r="637" spans="1:2" x14ac:dyDescent="0.3">
      <c r="A637" t="s">
        <v>9416</v>
      </c>
      <c r="B637">
        <v>1.7410000000000001</v>
      </c>
    </row>
    <row r="638" spans="1:2" x14ac:dyDescent="0.3">
      <c r="A638" t="s">
        <v>9414</v>
      </c>
      <c r="B638">
        <v>1.726</v>
      </c>
    </row>
    <row r="639" spans="1:2" x14ac:dyDescent="0.3">
      <c r="A639" t="s">
        <v>9412</v>
      </c>
      <c r="B639">
        <v>1.726</v>
      </c>
    </row>
    <row r="640" spans="1:2" x14ac:dyDescent="0.3">
      <c r="A640" t="s">
        <v>9410</v>
      </c>
      <c r="B640">
        <v>1.7150000000000001</v>
      </c>
    </row>
    <row r="641" spans="1:2" x14ac:dyDescent="0.3">
      <c r="A641" t="s">
        <v>9409</v>
      </c>
      <c r="B641">
        <v>1.716</v>
      </c>
    </row>
    <row r="642" spans="1:2" x14ac:dyDescent="0.3">
      <c r="A642" t="s">
        <v>9408</v>
      </c>
      <c r="B642">
        <v>1.7150000000000001</v>
      </c>
    </row>
    <row r="643" spans="1:2" x14ac:dyDescent="0.3">
      <c r="A643" t="s">
        <v>9406</v>
      </c>
      <c r="B643">
        <v>1.69</v>
      </c>
    </row>
    <row r="644" spans="1:2" x14ac:dyDescent="0.3">
      <c r="A644" t="s">
        <v>9404</v>
      </c>
      <c r="B644">
        <v>1.7</v>
      </c>
    </row>
    <row r="645" spans="1:2" x14ac:dyDescent="0.3">
      <c r="A645" t="s">
        <v>9403</v>
      </c>
      <c r="B645">
        <v>1.694</v>
      </c>
    </row>
    <row r="646" spans="1:2" x14ac:dyDescent="0.3">
      <c r="A646" t="s">
        <v>9401</v>
      </c>
      <c r="B646">
        <v>1.7310000000000001</v>
      </c>
    </row>
    <row r="647" spans="1:2" x14ac:dyDescent="0.3">
      <c r="A647" t="s">
        <v>9399</v>
      </c>
      <c r="B647">
        <v>1.7310000000000001</v>
      </c>
    </row>
    <row r="648" spans="1:2" x14ac:dyDescent="0.3">
      <c r="A648" t="s">
        <v>9397</v>
      </c>
      <c r="B648">
        <v>1.7050000000000001</v>
      </c>
    </row>
    <row r="649" spans="1:2" x14ac:dyDescent="0.3">
      <c r="A649" t="s">
        <v>9395</v>
      </c>
      <c r="B649">
        <v>1.69</v>
      </c>
    </row>
    <row r="650" spans="1:2" x14ac:dyDescent="0.3">
      <c r="A650" t="s">
        <v>9394</v>
      </c>
      <c r="B650">
        <v>1.6279999999999999</v>
      </c>
    </row>
    <row r="651" spans="1:2" x14ac:dyDescent="0.3">
      <c r="A651" t="s">
        <v>9392</v>
      </c>
      <c r="B651">
        <v>1.6439999999999999</v>
      </c>
    </row>
    <row r="652" spans="1:2" x14ac:dyDescent="0.3">
      <c r="A652" t="s">
        <v>9391</v>
      </c>
      <c r="B652">
        <v>1.6539999999999999</v>
      </c>
    </row>
    <row r="653" spans="1:2" x14ac:dyDescent="0.3">
      <c r="A653" t="s">
        <v>9389</v>
      </c>
      <c r="B653">
        <v>1.597</v>
      </c>
    </row>
    <row r="654" spans="1:2" x14ac:dyDescent="0.3">
      <c r="A654" t="s">
        <v>9388</v>
      </c>
      <c r="B654">
        <v>1.623</v>
      </c>
    </row>
    <row r="655" spans="1:2" x14ac:dyDescent="0.3">
      <c r="A655" t="s">
        <v>9387</v>
      </c>
      <c r="B655">
        <v>1.623</v>
      </c>
    </row>
    <row r="656" spans="1:2" x14ac:dyDescent="0.3">
      <c r="A656" t="s">
        <v>9385</v>
      </c>
      <c r="B656">
        <v>1.6739999999999999</v>
      </c>
    </row>
    <row r="657" spans="1:2" x14ac:dyDescent="0.3">
      <c r="A657" t="s">
        <v>9383</v>
      </c>
      <c r="B657">
        <v>1.6180000000000001</v>
      </c>
    </row>
    <row r="658" spans="1:2" x14ac:dyDescent="0.3">
      <c r="A658" t="s">
        <v>9381</v>
      </c>
      <c r="B658">
        <v>1.6539999999999999</v>
      </c>
    </row>
    <row r="659" spans="1:2" x14ac:dyDescent="0.3">
      <c r="A659" t="s">
        <v>9379</v>
      </c>
      <c r="B659">
        <v>1.623</v>
      </c>
    </row>
    <row r="660" spans="1:2" x14ac:dyDescent="0.3">
      <c r="A660" t="s">
        <v>9377</v>
      </c>
      <c r="B660">
        <v>1.623</v>
      </c>
    </row>
    <row r="661" spans="1:2" x14ac:dyDescent="0.3">
      <c r="A661" t="s">
        <v>9375</v>
      </c>
      <c r="B661">
        <v>1.669</v>
      </c>
    </row>
    <row r="662" spans="1:2" x14ac:dyDescent="0.3">
      <c r="A662" t="s">
        <v>9374</v>
      </c>
      <c r="B662">
        <v>1.633</v>
      </c>
    </row>
    <row r="663" spans="1:2" x14ac:dyDescent="0.3">
      <c r="A663" t="s">
        <v>9373</v>
      </c>
      <c r="B663">
        <v>1.633</v>
      </c>
    </row>
    <row r="664" spans="1:2" x14ac:dyDescent="0.3">
      <c r="A664" t="s">
        <v>9371</v>
      </c>
      <c r="B664">
        <v>1.6639999999999999</v>
      </c>
    </row>
    <row r="665" spans="1:2" x14ac:dyDescent="0.3">
      <c r="A665" t="s">
        <v>9370</v>
      </c>
      <c r="B665">
        <v>1.659</v>
      </c>
    </row>
    <row r="666" spans="1:2" x14ac:dyDescent="0.3">
      <c r="A666" t="s">
        <v>9368</v>
      </c>
      <c r="B666">
        <v>1.675</v>
      </c>
    </row>
    <row r="667" spans="1:2" x14ac:dyDescent="0.3">
      <c r="A667" t="s">
        <v>9366</v>
      </c>
      <c r="B667">
        <v>1.69</v>
      </c>
    </row>
    <row r="668" spans="1:2" x14ac:dyDescent="0.3">
      <c r="A668" t="s">
        <v>9364</v>
      </c>
      <c r="B668">
        <v>1.679</v>
      </c>
    </row>
    <row r="669" spans="1:2" x14ac:dyDescent="0.3">
      <c r="A669" t="s">
        <v>9362</v>
      </c>
      <c r="B669">
        <v>1.6850000000000001</v>
      </c>
    </row>
    <row r="670" spans="1:2" x14ac:dyDescent="0.3">
      <c r="A670" t="s">
        <v>9361</v>
      </c>
      <c r="B670">
        <v>1.6890000000000001</v>
      </c>
    </row>
    <row r="671" spans="1:2" x14ac:dyDescent="0.3">
      <c r="A671" t="s">
        <v>9360</v>
      </c>
      <c r="B671">
        <v>1.6539999999999999</v>
      </c>
    </row>
    <row r="672" spans="1:2" x14ac:dyDescent="0.3">
      <c r="A672" t="s">
        <v>9358</v>
      </c>
      <c r="B672">
        <v>1.633</v>
      </c>
    </row>
    <row r="673" spans="1:2" x14ac:dyDescent="0.3">
      <c r="A673" t="s">
        <v>9356</v>
      </c>
      <c r="B673">
        <v>1.6180000000000001</v>
      </c>
    </row>
    <row r="674" spans="1:2" x14ac:dyDescent="0.3">
      <c r="A674" t="s">
        <v>9354</v>
      </c>
      <c r="B674">
        <v>1.659</v>
      </c>
    </row>
    <row r="675" spans="1:2" x14ac:dyDescent="0.3">
      <c r="A675" t="s">
        <v>9352</v>
      </c>
      <c r="B675">
        <v>1.6950000000000001</v>
      </c>
    </row>
    <row r="676" spans="1:2" x14ac:dyDescent="0.3">
      <c r="A676" t="s">
        <v>9350</v>
      </c>
      <c r="B676">
        <v>1.6950000000000001</v>
      </c>
    </row>
    <row r="677" spans="1:2" x14ac:dyDescent="0.3">
      <c r="A677" t="s">
        <v>9348</v>
      </c>
      <c r="B677">
        <v>1.7</v>
      </c>
    </row>
    <row r="678" spans="1:2" x14ac:dyDescent="0.3">
      <c r="A678" t="s">
        <v>9346</v>
      </c>
      <c r="B678">
        <v>1.6950000000000001</v>
      </c>
    </row>
    <row r="679" spans="1:2" x14ac:dyDescent="0.3">
      <c r="A679" t="s">
        <v>9345</v>
      </c>
      <c r="B679">
        <v>1.7</v>
      </c>
    </row>
    <row r="680" spans="1:2" x14ac:dyDescent="0.3">
      <c r="A680" t="s">
        <v>9343</v>
      </c>
      <c r="B680">
        <v>1.71</v>
      </c>
    </row>
    <row r="681" spans="1:2" x14ac:dyDescent="0.3">
      <c r="A681" t="s">
        <v>9341</v>
      </c>
      <c r="B681">
        <v>1.7</v>
      </c>
    </row>
    <row r="682" spans="1:2" x14ac:dyDescent="0.3">
      <c r="A682" t="s">
        <v>9340</v>
      </c>
      <c r="B682">
        <v>1.6850000000000001</v>
      </c>
    </row>
    <row r="683" spans="1:2" x14ac:dyDescent="0.3">
      <c r="A683" t="s">
        <v>9338</v>
      </c>
      <c r="B683">
        <v>1.649</v>
      </c>
    </row>
    <row r="684" spans="1:2" x14ac:dyDescent="0.3">
      <c r="A684" t="s">
        <v>9336</v>
      </c>
      <c r="B684">
        <v>1.653</v>
      </c>
    </row>
    <row r="685" spans="1:2" x14ac:dyDescent="0.3">
      <c r="A685" t="s">
        <v>9335</v>
      </c>
      <c r="B685">
        <v>1.649</v>
      </c>
    </row>
    <row r="686" spans="1:2" x14ac:dyDescent="0.3">
      <c r="A686" t="s">
        <v>9334</v>
      </c>
      <c r="B686">
        <v>1.649</v>
      </c>
    </row>
    <row r="687" spans="1:2" x14ac:dyDescent="0.3">
      <c r="A687" t="s">
        <v>9332</v>
      </c>
      <c r="B687">
        <v>1.6639999999999999</v>
      </c>
    </row>
    <row r="688" spans="1:2" x14ac:dyDescent="0.3">
      <c r="A688" t="s">
        <v>9330</v>
      </c>
      <c r="B688">
        <v>1.6639999999999999</v>
      </c>
    </row>
    <row r="689" spans="1:2" x14ac:dyDescent="0.3">
      <c r="A689" t="s">
        <v>9329</v>
      </c>
      <c r="B689">
        <v>1.6379999999999999</v>
      </c>
    </row>
    <row r="690" spans="1:2" x14ac:dyDescent="0.3">
      <c r="A690" t="s">
        <v>9327</v>
      </c>
      <c r="B690">
        <v>1.5509999999999999</v>
      </c>
    </row>
    <row r="691" spans="1:2" x14ac:dyDescent="0.3">
      <c r="A691" t="s">
        <v>9325</v>
      </c>
      <c r="B691">
        <v>1.5920000000000001</v>
      </c>
    </row>
    <row r="692" spans="1:2" x14ac:dyDescent="0.3">
      <c r="A692" t="s">
        <v>9324</v>
      </c>
      <c r="B692">
        <v>1.5720000000000001</v>
      </c>
    </row>
    <row r="693" spans="1:2" x14ac:dyDescent="0.3">
      <c r="A693" t="s">
        <v>9322</v>
      </c>
      <c r="B693">
        <v>1.5720000000000001</v>
      </c>
    </row>
    <row r="694" spans="1:2" x14ac:dyDescent="0.3">
      <c r="A694" t="s">
        <v>9320</v>
      </c>
      <c r="B694">
        <v>1.6180000000000001</v>
      </c>
    </row>
    <row r="695" spans="1:2" x14ac:dyDescent="0.3">
      <c r="A695" t="s">
        <v>9318</v>
      </c>
      <c r="B695">
        <v>1.623</v>
      </c>
    </row>
    <row r="696" spans="1:2" x14ac:dyDescent="0.3">
      <c r="A696" t="s">
        <v>9317</v>
      </c>
      <c r="B696">
        <v>1.613</v>
      </c>
    </row>
    <row r="697" spans="1:2" x14ac:dyDescent="0.3">
      <c r="A697" t="s">
        <v>9315</v>
      </c>
      <c r="B697">
        <v>1.556</v>
      </c>
    </row>
    <row r="698" spans="1:2" x14ac:dyDescent="0.3">
      <c r="A698" t="s">
        <v>9313</v>
      </c>
      <c r="B698">
        <v>1.5820000000000001</v>
      </c>
    </row>
    <row r="699" spans="1:2" x14ac:dyDescent="0.3">
      <c r="A699" t="s">
        <v>9311</v>
      </c>
      <c r="B699">
        <v>1.587</v>
      </c>
    </row>
    <row r="700" spans="1:2" x14ac:dyDescent="0.3">
      <c r="A700" t="s">
        <v>9309</v>
      </c>
      <c r="B700">
        <v>1.587</v>
      </c>
    </row>
    <row r="701" spans="1:2" x14ac:dyDescent="0.3">
      <c r="A701" t="s">
        <v>9307</v>
      </c>
      <c r="B701">
        <v>1.6639999999999999</v>
      </c>
    </row>
    <row r="702" spans="1:2" x14ac:dyDescent="0.3">
      <c r="A702" t="s">
        <v>9305</v>
      </c>
      <c r="B702">
        <v>1.659</v>
      </c>
    </row>
    <row r="703" spans="1:2" x14ac:dyDescent="0.3">
      <c r="A703" t="s">
        <v>9304</v>
      </c>
      <c r="B703">
        <v>1.69</v>
      </c>
    </row>
    <row r="704" spans="1:2" x14ac:dyDescent="0.3">
      <c r="A704" t="s">
        <v>9303</v>
      </c>
      <c r="B704">
        <v>1.6739999999999999</v>
      </c>
    </row>
    <row r="705" spans="1:2" x14ac:dyDescent="0.3">
      <c r="A705" t="s">
        <v>9302</v>
      </c>
      <c r="B705">
        <v>1.7050000000000001</v>
      </c>
    </row>
    <row r="706" spans="1:2" x14ac:dyDescent="0.3">
      <c r="A706" t="s">
        <v>9300</v>
      </c>
      <c r="B706">
        <v>1.7</v>
      </c>
    </row>
    <row r="707" spans="1:2" x14ac:dyDescent="0.3">
      <c r="A707" t="s">
        <v>9298</v>
      </c>
      <c r="B707">
        <v>1.6850000000000001</v>
      </c>
    </row>
    <row r="708" spans="1:2" x14ac:dyDescent="0.3">
      <c r="A708" t="s">
        <v>9297</v>
      </c>
      <c r="B708">
        <v>1.6639999999999999</v>
      </c>
    </row>
    <row r="709" spans="1:2" x14ac:dyDescent="0.3">
      <c r="A709" t="s">
        <v>9295</v>
      </c>
      <c r="B709">
        <v>1.6479999999999999</v>
      </c>
    </row>
    <row r="710" spans="1:2" x14ac:dyDescent="0.3">
      <c r="A710" t="s">
        <v>9294</v>
      </c>
      <c r="B710">
        <v>1.6020000000000001</v>
      </c>
    </row>
    <row r="711" spans="1:2" x14ac:dyDescent="0.3">
      <c r="A711" t="s">
        <v>9292</v>
      </c>
      <c r="B711">
        <v>1.5920000000000001</v>
      </c>
    </row>
    <row r="712" spans="1:2" x14ac:dyDescent="0.3">
      <c r="A712" t="s">
        <v>9290</v>
      </c>
      <c r="B712">
        <v>1.5209999999999999</v>
      </c>
    </row>
    <row r="713" spans="1:2" x14ac:dyDescent="0.3">
      <c r="A713" t="s">
        <v>9289</v>
      </c>
      <c r="B713">
        <v>1.5149999999999999</v>
      </c>
    </row>
    <row r="714" spans="1:2" x14ac:dyDescent="0.3">
      <c r="A714" t="s">
        <v>9287</v>
      </c>
      <c r="B714">
        <v>1.4330000000000001</v>
      </c>
    </row>
    <row r="715" spans="1:2" x14ac:dyDescent="0.3">
      <c r="A715" t="s">
        <v>9285</v>
      </c>
      <c r="B715">
        <v>1.4390000000000001</v>
      </c>
    </row>
    <row r="716" spans="1:2" x14ac:dyDescent="0.3">
      <c r="A716" t="s">
        <v>9284</v>
      </c>
      <c r="B716">
        <v>1.4390000000000001</v>
      </c>
    </row>
    <row r="717" spans="1:2" x14ac:dyDescent="0.3">
      <c r="A717" t="s">
        <v>9282</v>
      </c>
      <c r="B717">
        <v>1.224</v>
      </c>
    </row>
    <row r="718" spans="1:2" x14ac:dyDescent="0.3">
      <c r="A718" t="s">
        <v>9280</v>
      </c>
      <c r="B718">
        <v>1.2290000000000001</v>
      </c>
    </row>
    <row r="719" spans="1:2" x14ac:dyDescent="0.3">
      <c r="A719" t="s">
        <v>9278</v>
      </c>
      <c r="B719">
        <v>1.2290000000000001</v>
      </c>
    </row>
    <row r="720" spans="1:2" x14ac:dyDescent="0.3">
      <c r="A720" t="s">
        <v>9276</v>
      </c>
      <c r="B720">
        <v>1.234</v>
      </c>
    </row>
    <row r="721" spans="1:2" x14ac:dyDescent="0.3">
      <c r="A721" t="s">
        <v>9274</v>
      </c>
      <c r="B721">
        <v>1.2290000000000001</v>
      </c>
    </row>
    <row r="722" spans="1:2" x14ac:dyDescent="0.3">
      <c r="A722" t="s">
        <v>9273</v>
      </c>
      <c r="B722">
        <v>1.214</v>
      </c>
    </row>
    <row r="723" spans="1:2" x14ac:dyDescent="0.3">
      <c r="A723" t="s">
        <v>9272</v>
      </c>
      <c r="B723">
        <v>1.224</v>
      </c>
    </row>
    <row r="724" spans="1:2" x14ac:dyDescent="0.3">
      <c r="A724" t="s">
        <v>9270</v>
      </c>
      <c r="B724">
        <v>1.234</v>
      </c>
    </row>
    <row r="725" spans="1:2" x14ac:dyDescent="0.3">
      <c r="A725" t="s">
        <v>9268</v>
      </c>
      <c r="B725">
        <v>1.2390000000000001</v>
      </c>
    </row>
    <row r="726" spans="1:2" x14ac:dyDescent="0.3">
      <c r="A726" t="s">
        <v>9266</v>
      </c>
      <c r="B726">
        <v>1.224</v>
      </c>
    </row>
    <row r="727" spans="1:2" x14ac:dyDescent="0.3">
      <c r="A727" t="s">
        <v>9264</v>
      </c>
      <c r="B727">
        <v>1.2190000000000001</v>
      </c>
    </row>
    <row r="728" spans="1:2" x14ac:dyDescent="0.3">
      <c r="A728" t="s">
        <v>9263</v>
      </c>
      <c r="B728">
        <v>1.224</v>
      </c>
    </row>
    <row r="729" spans="1:2" x14ac:dyDescent="0.3">
      <c r="A729" t="s">
        <v>9261</v>
      </c>
      <c r="B729">
        <v>1.224</v>
      </c>
    </row>
    <row r="730" spans="1:2" x14ac:dyDescent="0.3">
      <c r="A730" t="s">
        <v>9259</v>
      </c>
      <c r="B730">
        <v>1.2390000000000001</v>
      </c>
    </row>
    <row r="731" spans="1:2" x14ac:dyDescent="0.3">
      <c r="A731" t="s">
        <v>9257</v>
      </c>
      <c r="B731">
        <v>1.2290000000000001</v>
      </c>
    </row>
    <row r="732" spans="1:2" x14ac:dyDescent="0.3">
      <c r="A732" t="s">
        <v>9255</v>
      </c>
      <c r="B732">
        <v>1.2490000000000001</v>
      </c>
    </row>
    <row r="733" spans="1:2" x14ac:dyDescent="0.3">
      <c r="A733" t="s">
        <v>10477</v>
      </c>
      <c r="B733">
        <v>1.254</v>
      </c>
    </row>
    <row r="734" spans="1:2" x14ac:dyDescent="0.3">
      <c r="A734" t="s">
        <v>9254</v>
      </c>
      <c r="B734">
        <v>1.2390000000000001</v>
      </c>
    </row>
    <row r="735" spans="1:2" x14ac:dyDescent="0.3">
      <c r="A735" t="s">
        <v>9253</v>
      </c>
      <c r="B735">
        <v>1.2390000000000001</v>
      </c>
    </row>
    <row r="736" spans="1:2" x14ac:dyDescent="0.3">
      <c r="A736" t="s">
        <v>9252</v>
      </c>
      <c r="B736">
        <v>1.244</v>
      </c>
    </row>
    <row r="737" spans="1:2" x14ac:dyDescent="0.3">
      <c r="A737" t="s">
        <v>9250</v>
      </c>
      <c r="B737">
        <v>1.224</v>
      </c>
    </row>
    <row r="738" spans="1:2" x14ac:dyDescent="0.3">
      <c r="A738" t="s">
        <v>9246</v>
      </c>
      <c r="B738">
        <v>1.2290000000000001</v>
      </c>
    </row>
    <row r="739" spans="1:2" x14ac:dyDescent="0.3">
      <c r="A739" t="s">
        <v>9245</v>
      </c>
      <c r="B739">
        <v>1.234</v>
      </c>
    </row>
    <row r="740" spans="1:2" x14ac:dyDescent="0.3">
      <c r="A740" t="s">
        <v>9243</v>
      </c>
      <c r="B740">
        <v>1.244</v>
      </c>
    </row>
    <row r="741" spans="1:2" x14ac:dyDescent="0.3">
      <c r="A741" t="s">
        <v>9241</v>
      </c>
      <c r="B741">
        <v>1.2130000000000001</v>
      </c>
    </row>
    <row r="742" spans="1:2" x14ac:dyDescent="0.3">
      <c r="A742" t="s">
        <v>9239</v>
      </c>
      <c r="B742">
        <v>1.2130000000000001</v>
      </c>
    </row>
    <row r="743" spans="1:2" x14ac:dyDescent="0.3">
      <c r="A743" t="s">
        <v>9238</v>
      </c>
      <c r="B743">
        <v>1.224</v>
      </c>
    </row>
    <row r="744" spans="1:2" x14ac:dyDescent="0.3">
      <c r="A744" t="s">
        <v>9236</v>
      </c>
      <c r="B744">
        <v>1.2290000000000001</v>
      </c>
    </row>
    <row r="745" spans="1:2" x14ac:dyDescent="0.3">
      <c r="A745" t="s">
        <v>9234</v>
      </c>
      <c r="B745">
        <v>1.2190000000000001</v>
      </c>
    </row>
    <row r="746" spans="1:2" x14ac:dyDescent="0.3">
      <c r="A746" t="s">
        <v>9232</v>
      </c>
      <c r="B746">
        <v>1.198</v>
      </c>
    </row>
    <row r="747" spans="1:2" x14ac:dyDescent="0.3">
      <c r="A747" t="s">
        <v>9230</v>
      </c>
      <c r="B747">
        <v>1.2</v>
      </c>
    </row>
    <row r="748" spans="1:2" x14ac:dyDescent="0.3">
      <c r="A748" t="s">
        <v>9229</v>
      </c>
      <c r="B748">
        <v>1.1930000000000001</v>
      </c>
    </row>
    <row r="749" spans="1:2" x14ac:dyDescent="0.3">
      <c r="A749" t="s">
        <v>9227</v>
      </c>
      <c r="B749">
        <v>1.1879999999999999</v>
      </c>
    </row>
    <row r="750" spans="1:2" x14ac:dyDescent="0.3">
      <c r="A750" t="s">
        <v>9225</v>
      </c>
      <c r="B750">
        <v>1.1879999999999999</v>
      </c>
    </row>
    <row r="751" spans="1:2" x14ac:dyDescent="0.3">
      <c r="A751" t="s">
        <v>9223</v>
      </c>
      <c r="B751">
        <v>1.1719999999999999</v>
      </c>
    </row>
    <row r="752" spans="1:2" x14ac:dyDescent="0.3">
      <c r="A752" t="s">
        <v>9222</v>
      </c>
      <c r="B752">
        <v>1.2190000000000001</v>
      </c>
    </row>
    <row r="753" spans="1:2" x14ac:dyDescent="0.3">
      <c r="A753" t="s">
        <v>9220</v>
      </c>
      <c r="B753">
        <v>1.2190000000000001</v>
      </c>
    </row>
    <row r="754" spans="1:2" x14ac:dyDescent="0.3">
      <c r="A754" t="s">
        <v>9218</v>
      </c>
      <c r="B754">
        <v>1.208</v>
      </c>
    </row>
    <row r="755" spans="1:2" x14ac:dyDescent="0.3">
      <c r="A755" t="s">
        <v>9216</v>
      </c>
      <c r="B755">
        <v>1.224</v>
      </c>
    </row>
    <row r="756" spans="1:2" x14ac:dyDescent="0.3">
      <c r="A756" t="s">
        <v>9215</v>
      </c>
      <c r="B756">
        <v>1.218</v>
      </c>
    </row>
    <row r="757" spans="1:2" x14ac:dyDescent="0.3">
      <c r="A757" t="s">
        <v>9213</v>
      </c>
      <c r="B757">
        <v>1.214</v>
      </c>
    </row>
    <row r="758" spans="1:2" x14ac:dyDescent="0.3">
      <c r="A758" t="s">
        <v>9211</v>
      </c>
      <c r="B758">
        <v>1.2190000000000001</v>
      </c>
    </row>
    <row r="759" spans="1:2" x14ac:dyDescent="0.3">
      <c r="A759" t="s">
        <v>9210</v>
      </c>
      <c r="B759">
        <v>1.2030000000000001</v>
      </c>
    </row>
    <row r="760" spans="1:2" x14ac:dyDescent="0.3">
      <c r="A760" t="s">
        <v>9208</v>
      </c>
      <c r="B760">
        <v>1.2030000000000001</v>
      </c>
    </row>
    <row r="761" spans="1:2" x14ac:dyDescent="0.3">
      <c r="A761" t="s">
        <v>9206</v>
      </c>
      <c r="B761">
        <v>1.2030000000000001</v>
      </c>
    </row>
    <row r="762" spans="1:2" x14ac:dyDescent="0.3">
      <c r="A762" t="s">
        <v>9204</v>
      </c>
      <c r="B762">
        <v>1.198</v>
      </c>
    </row>
    <row r="763" spans="1:2" x14ac:dyDescent="0.3">
      <c r="A763" t="s">
        <v>9202</v>
      </c>
      <c r="B763">
        <v>1.198</v>
      </c>
    </row>
    <row r="764" spans="1:2" x14ac:dyDescent="0.3">
      <c r="A764" t="s">
        <v>9201</v>
      </c>
      <c r="B764">
        <v>1.1930000000000001</v>
      </c>
    </row>
    <row r="765" spans="1:2" x14ac:dyDescent="0.3">
      <c r="A765" t="s">
        <v>9200</v>
      </c>
      <c r="B765">
        <v>1.1930000000000001</v>
      </c>
    </row>
    <row r="766" spans="1:2" x14ac:dyDescent="0.3">
      <c r="A766" t="s">
        <v>9199</v>
      </c>
      <c r="B766">
        <v>1.1719999999999999</v>
      </c>
    </row>
    <row r="767" spans="1:2" x14ac:dyDescent="0.3">
      <c r="A767" t="s">
        <v>9197</v>
      </c>
      <c r="B767">
        <v>1.198</v>
      </c>
    </row>
    <row r="768" spans="1:2" x14ac:dyDescent="0.3">
      <c r="A768" t="s">
        <v>9195</v>
      </c>
      <c r="B768">
        <v>1.1779999999999999</v>
      </c>
    </row>
    <row r="769" spans="1:2" x14ac:dyDescent="0.3">
      <c r="A769" t="s">
        <v>9193</v>
      </c>
      <c r="B769">
        <v>1.1519999999999999</v>
      </c>
    </row>
    <row r="770" spans="1:2" x14ac:dyDescent="0.3">
      <c r="A770" t="s">
        <v>9191</v>
      </c>
      <c r="B770">
        <v>1.173</v>
      </c>
    </row>
    <row r="771" spans="1:2" x14ac:dyDescent="0.3">
      <c r="A771" t="s">
        <v>9190</v>
      </c>
      <c r="B771">
        <v>1.173</v>
      </c>
    </row>
    <row r="772" spans="1:2" x14ac:dyDescent="0.3">
      <c r="A772" t="s">
        <v>9188</v>
      </c>
      <c r="B772">
        <v>1.173</v>
      </c>
    </row>
    <row r="773" spans="1:2" x14ac:dyDescent="0.3">
      <c r="A773" t="s">
        <v>9186</v>
      </c>
      <c r="B773">
        <v>1.1779999999999999</v>
      </c>
    </row>
    <row r="774" spans="1:2" x14ac:dyDescent="0.3">
      <c r="A774" t="s">
        <v>9184</v>
      </c>
      <c r="B774">
        <v>1.177</v>
      </c>
    </row>
    <row r="775" spans="1:2" x14ac:dyDescent="0.3">
      <c r="A775" t="s">
        <v>9183</v>
      </c>
      <c r="B775">
        <v>1.177</v>
      </c>
    </row>
    <row r="776" spans="1:2" x14ac:dyDescent="0.3">
      <c r="A776" t="s">
        <v>9181</v>
      </c>
      <c r="B776">
        <v>1.1830000000000001</v>
      </c>
    </row>
    <row r="777" spans="1:2" x14ac:dyDescent="0.3">
      <c r="A777" t="s">
        <v>9179</v>
      </c>
      <c r="B777">
        <v>1.173</v>
      </c>
    </row>
    <row r="778" spans="1:2" x14ac:dyDescent="0.3">
      <c r="A778" t="s">
        <v>9177</v>
      </c>
      <c r="B778">
        <v>1.173</v>
      </c>
    </row>
    <row r="779" spans="1:2" x14ac:dyDescent="0.3">
      <c r="A779" t="s">
        <v>9175</v>
      </c>
      <c r="B779">
        <v>1.1719999999999999</v>
      </c>
    </row>
    <row r="780" spans="1:2" x14ac:dyDescent="0.3">
      <c r="A780" t="s">
        <v>9173</v>
      </c>
      <c r="B780">
        <v>1.1779999999999999</v>
      </c>
    </row>
    <row r="781" spans="1:2" x14ac:dyDescent="0.3">
      <c r="A781" t="s">
        <v>9172</v>
      </c>
      <c r="B781">
        <v>1.1830000000000001</v>
      </c>
    </row>
    <row r="782" spans="1:2" x14ac:dyDescent="0.3">
      <c r="A782" t="s">
        <v>9171</v>
      </c>
      <c r="B782">
        <v>1.1830000000000001</v>
      </c>
    </row>
    <row r="783" spans="1:2" x14ac:dyDescent="0.3">
      <c r="A783" t="s">
        <v>9169</v>
      </c>
      <c r="B783">
        <v>1.1779999999999999</v>
      </c>
    </row>
    <row r="784" spans="1:2" x14ac:dyDescent="0.3">
      <c r="A784" t="s">
        <v>9168</v>
      </c>
      <c r="B784">
        <v>1.1879999999999999</v>
      </c>
    </row>
    <row r="785" spans="1:2" x14ac:dyDescent="0.3">
      <c r="A785" t="s">
        <v>9167</v>
      </c>
      <c r="B785">
        <v>1.1830000000000001</v>
      </c>
    </row>
    <row r="786" spans="1:2" x14ac:dyDescent="0.3">
      <c r="A786" t="s">
        <v>9165</v>
      </c>
      <c r="B786">
        <v>1.1879999999999999</v>
      </c>
    </row>
    <row r="787" spans="1:2" x14ac:dyDescent="0.3">
      <c r="A787" t="s">
        <v>9163</v>
      </c>
      <c r="B787">
        <v>1.1930000000000001</v>
      </c>
    </row>
    <row r="788" spans="1:2" x14ac:dyDescent="0.3">
      <c r="A788" t="s">
        <v>9161</v>
      </c>
      <c r="B788">
        <v>1.2030000000000001</v>
      </c>
    </row>
    <row r="789" spans="1:2" x14ac:dyDescent="0.3">
      <c r="A789" t="s">
        <v>9159</v>
      </c>
      <c r="B789">
        <v>1.2030000000000001</v>
      </c>
    </row>
    <row r="790" spans="1:2" x14ac:dyDescent="0.3">
      <c r="A790" t="s">
        <v>9158</v>
      </c>
      <c r="B790">
        <v>1.1930000000000001</v>
      </c>
    </row>
    <row r="791" spans="1:2" x14ac:dyDescent="0.3">
      <c r="A791" t="s">
        <v>9156</v>
      </c>
      <c r="B791">
        <v>1.198</v>
      </c>
    </row>
    <row r="792" spans="1:2" x14ac:dyDescent="0.3">
      <c r="A792" t="s">
        <v>9154</v>
      </c>
      <c r="B792">
        <v>1.208</v>
      </c>
    </row>
    <row r="793" spans="1:2" x14ac:dyDescent="0.3">
      <c r="A793" t="s">
        <v>9153</v>
      </c>
      <c r="B793">
        <v>1.2030000000000001</v>
      </c>
    </row>
    <row r="794" spans="1:2" x14ac:dyDescent="0.3">
      <c r="A794" t="s">
        <v>9151</v>
      </c>
      <c r="B794">
        <v>1.208</v>
      </c>
    </row>
    <row r="795" spans="1:2" x14ac:dyDescent="0.3">
      <c r="A795" t="s">
        <v>9150</v>
      </c>
      <c r="B795">
        <v>1.1930000000000001</v>
      </c>
    </row>
    <row r="796" spans="1:2" x14ac:dyDescent="0.3">
      <c r="A796" t="s">
        <v>9149</v>
      </c>
      <c r="B796">
        <v>1.1879999999999999</v>
      </c>
    </row>
    <row r="797" spans="1:2" x14ac:dyDescent="0.3">
      <c r="A797" t="s">
        <v>9147</v>
      </c>
      <c r="B797">
        <v>1.1779999999999999</v>
      </c>
    </row>
    <row r="798" spans="1:2" x14ac:dyDescent="0.3">
      <c r="A798" t="s">
        <v>9145</v>
      </c>
      <c r="B798">
        <v>1.177</v>
      </c>
    </row>
    <row r="799" spans="1:2" x14ac:dyDescent="0.3">
      <c r="A799" t="s">
        <v>9143</v>
      </c>
      <c r="B799">
        <v>1.075</v>
      </c>
    </row>
    <row r="800" spans="1:2" x14ac:dyDescent="0.3">
      <c r="A800" t="s">
        <v>9141</v>
      </c>
      <c r="B800">
        <v>1.06</v>
      </c>
    </row>
    <row r="801" spans="1:2" x14ac:dyDescent="0.3">
      <c r="A801" t="s">
        <v>9140</v>
      </c>
      <c r="B801">
        <v>1.081</v>
      </c>
    </row>
    <row r="802" spans="1:2" x14ac:dyDescent="0.3">
      <c r="A802" t="s">
        <v>9138</v>
      </c>
      <c r="B802">
        <v>1.091</v>
      </c>
    </row>
    <row r="803" spans="1:2" x14ac:dyDescent="0.3">
      <c r="A803" t="s">
        <v>9136</v>
      </c>
      <c r="B803">
        <v>1.137</v>
      </c>
    </row>
    <row r="804" spans="1:2" x14ac:dyDescent="0.3">
      <c r="A804" t="s">
        <v>9134</v>
      </c>
      <c r="B804">
        <v>1.137</v>
      </c>
    </row>
    <row r="805" spans="1:2" x14ac:dyDescent="0.3">
      <c r="A805" t="s">
        <v>9132</v>
      </c>
      <c r="B805">
        <v>1.1619999999999999</v>
      </c>
    </row>
    <row r="806" spans="1:2" x14ac:dyDescent="0.3">
      <c r="A806" t="s">
        <v>9130</v>
      </c>
      <c r="B806">
        <v>1.1619999999999999</v>
      </c>
    </row>
    <row r="807" spans="1:2" x14ac:dyDescent="0.3">
      <c r="A807" t="s">
        <v>9128</v>
      </c>
      <c r="B807">
        <v>1.1619999999999999</v>
      </c>
    </row>
    <row r="808" spans="1:2" x14ac:dyDescent="0.3">
      <c r="A808" t="s">
        <v>9126</v>
      </c>
      <c r="B808">
        <v>1.1830000000000001</v>
      </c>
    </row>
    <row r="809" spans="1:2" x14ac:dyDescent="0.3">
      <c r="A809" t="s">
        <v>9124</v>
      </c>
      <c r="B809">
        <v>1.1830000000000001</v>
      </c>
    </row>
    <row r="810" spans="1:2" x14ac:dyDescent="0.3">
      <c r="A810" t="s">
        <v>9122</v>
      </c>
      <c r="B810">
        <v>1.173</v>
      </c>
    </row>
    <row r="811" spans="1:2" x14ac:dyDescent="0.3">
      <c r="A811" t="s">
        <v>9120</v>
      </c>
      <c r="B811">
        <v>1.1830000000000001</v>
      </c>
    </row>
    <row r="812" spans="1:2" x14ac:dyDescent="0.3">
      <c r="A812" t="s">
        <v>9118</v>
      </c>
      <c r="B812">
        <v>1.1830000000000001</v>
      </c>
    </row>
    <row r="813" spans="1:2" x14ac:dyDescent="0.3">
      <c r="A813" t="s">
        <v>9117</v>
      </c>
      <c r="B813">
        <v>1.167</v>
      </c>
    </row>
    <row r="814" spans="1:2" x14ac:dyDescent="0.3">
      <c r="A814" t="s">
        <v>9116</v>
      </c>
      <c r="B814">
        <v>1.127</v>
      </c>
    </row>
    <row r="815" spans="1:2" x14ac:dyDescent="0.3">
      <c r="A815" t="s">
        <v>9114</v>
      </c>
      <c r="B815">
        <v>1.127</v>
      </c>
    </row>
    <row r="816" spans="1:2" x14ac:dyDescent="0.3">
      <c r="A816" t="s">
        <v>9113</v>
      </c>
      <c r="B816">
        <v>1.127</v>
      </c>
    </row>
    <row r="817" spans="1:2" x14ac:dyDescent="0.3">
      <c r="A817" t="s">
        <v>9112</v>
      </c>
      <c r="B817">
        <v>1.101</v>
      </c>
    </row>
    <row r="818" spans="1:2" x14ac:dyDescent="0.3">
      <c r="A818" t="s">
        <v>9110</v>
      </c>
      <c r="B818">
        <v>1.101</v>
      </c>
    </row>
    <row r="819" spans="1:2" x14ac:dyDescent="0.3">
      <c r="A819" t="s">
        <v>9109</v>
      </c>
      <c r="B819">
        <v>1.1619999999999999</v>
      </c>
    </row>
    <row r="820" spans="1:2" x14ac:dyDescent="0.3">
      <c r="A820" t="s">
        <v>9108</v>
      </c>
      <c r="B820">
        <v>1.1619999999999999</v>
      </c>
    </row>
    <row r="821" spans="1:2" x14ac:dyDescent="0.3">
      <c r="A821" t="s">
        <v>9106</v>
      </c>
      <c r="B821">
        <v>1.1319999999999999</v>
      </c>
    </row>
    <row r="822" spans="1:2" x14ac:dyDescent="0.3">
      <c r="A822" t="s">
        <v>9104</v>
      </c>
      <c r="B822">
        <v>1.147</v>
      </c>
    </row>
    <row r="823" spans="1:2" x14ac:dyDescent="0.3">
      <c r="A823" t="s">
        <v>9103</v>
      </c>
      <c r="B823">
        <v>1.177</v>
      </c>
    </row>
    <row r="824" spans="1:2" x14ac:dyDescent="0.3">
      <c r="A824" t="s">
        <v>9101</v>
      </c>
      <c r="B824">
        <v>1.1879999999999999</v>
      </c>
    </row>
    <row r="825" spans="1:2" x14ac:dyDescent="0.3">
      <c r="A825" t="s">
        <v>9099</v>
      </c>
      <c r="B825">
        <v>1.1830000000000001</v>
      </c>
    </row>
    <row r="826" spans="1:2" x14ac:dyDescent="0.3">
      <c r="A826" t="s">
        <v>9097</v>
      </c>
      <c r="B826">
        <v>1.173</v>
      </c>
    </row>
    <row r="827" spans="1:2" x14ac:dyDescent="0.3">
      <c r="A827" t="s">
        <v>9095</v>
      </c>
      <c r="B827">
        <v>1.1830000000000001</v>
      </c>
    </row>
    <row r="828" spans="1:2" x14ac:dyDescent="0.3">
      <c r="A828" t="s">
        <v>9093</v>
      </c>
      <c r="B828">
        <v>1.1830000000000001</v>
      </c>
    </row>
    <row r="829" spans="1:2" x14ac:dyDescent="0.3">
      <c r="A829" t="s">
        <v>9091</v>
      </c>
      <c r="B829">
        <v>1.1830000000000001</v>
      </c>
    </row>
    <row r="830" spans="1:2" x14ac:dyDescent="0.3">
      <c r="A830" t="s">
        <v>9089</v>
      </c>
      <c r="B830">
        <v>1.1619999999999999</v>
      </c>
    </row>
    <row r="831" spans="1:2" x14ac:dyDescent="0.3">
      <c r="A831" t="s">
        <v>9087</v>
      </c>
      <c r="B831">
        <v>1.1519999999999999</v>
      </c>
    </row>
    <row r="832" spans="1:2" x14ac:dyDescent="0.3">
      <c r="A832" t="s">
        <v>9086</v>
      </c>
      <c r="B832">
        <v>1.147</v>
      </c>
    </row>
    <row r="833" spans="1:2" x14ac:dyDescent="0.3">
      <c r="A833" t="s">
        <v>9084</v>
      </c>
      <c r="B833">
        <v>1.147</v>
      </c>
    </row>
    <row r="834" spans="1:2" x14ac:dyDescent="0.3">
      <c r="A834" t="s">
        <v>9082</v>
      </c>
      <c r="B834">
        <v>1.1519999999999999</v>
      </c>
    </row>
    <row r="835" spans="1:2" x14ac:dyDescent="0.3">
      <c r="A835" t="s">
        <v>9080</v>
      </c>
      <c r="B835">
        <v>1.127</v>
      </c>
    </row>
    <row r="836" spans="1:2" x14ac:dyDescent="0.3">
      <c r="A836" t="s">
        <v>9078</v>
      </c>
      <c r="B836">
        <v>1.1060000000000001</v>
      </c>
    </row>
    <row r="837" spans="1:2" x14ac:dyDescent="0.3">
      <c r="A837" t="s">
        <v>9076</v>
      </c>
      <c r="B837">
        <v>1.1259999999999999</v>
      </c>
    </row>
    <row r="838" spans="1:2" x14ac:dyDescent="0.3">
      <c r="A838" t="s">
        <v>9074</v>
      </c>
      <c r="B838">
        <v>1.121</v>
      </c>
    </row>
    <row r="839" spans="1:2" x14ac:dyDescent="0.3">
      <c r="A839" t="s">
        <v>9073</v>
      </c>
      <c r="B839">
        <v>1.1419999999999999</v>
      </c>
    </row>
    <row r="840" spans="1:2" x14ac:dyDescent="0.3">
      <c r="A840" t="s">
        <v>9071</v>
      </c>
      <c r="B840">
        <v>1.1160000000000001</v>
      </c>
    </row>
    <row r="841" spans="1:2" x14ac:dyDescent="0.3">
      <c r="A841" t="s">
        <v>9069</v>
      </c>
      <c r="B841">
        <v>1.101</v>
      </c>
    </row>
    <row r="842" spans="1:2" x14ac:dyDescent="0.3">
      <c r="A842" t="s">
        <v>9068</v>
      </c>
      <c r="B842">
        <v>1.1060000000000001</v>
      </c>
    </row>
    <row r="843" spans="1:2" x14ac:dyDescent="0.3">
      <c r="A843" t="s">
        <v>9066</v>
      </c>
      <c r="B843">
        <v>1.0960000000000001</v>
      </c>
    </row>
    <row r="844" spans="1:2" x14ac:dyDescent="0.3">
      <c r="A844" t="s">
        <v>9065</v>
      </c>
      <c r="B844">
        <v>1.0860000000000001</v>
      </c>
    </row>
    <row r="845" spans="1:2" x14ac:dyDescent="0.3">
      <c r="A845" t="s">
        <v>9063</v>
      </c>
      <c r="B845">
        <v>1.0649999999999999</v>
      </c>
    </row>
    <row r="846" spans="1:2" x14ac:dyDescent="0.3">
      <c r="A846" t="s">
        <v>9061</v>
      </c>
      <c r="B846">
        <v>1.06</v>
      </c>
    </row>
    <row r="847" spans="1:2" x14ac:dyDescent="0.3">
      <c r="A847" t="s">
        <v>9059</v>
      </c>
      <c r="B847">
        <v>1.034</v>
      </c>
    </row>
    <row r="848" spans="1:2" x14ac:dyDescent="0.3">
      <c r="A848" t="s">
        <v>9057</v>
      </c>
      <c r="B848">
        <v>1.07</v>
      </c>
    </row>
    <row r="849" spans="1:2" x14ac:dyDescent="0.3">
      <c r="A849" t="s">
        <v>9056</v>
      </c>
      <c r="B849">
        <v>1.04</v>
      </c>
    </row>
    <row r="850" spans="1:2" x14ac:dyDescent="0.3">
      <c r="A850" t="s">
        <v>9054</v>
      </c>
      <c r="B850">
        <v>1.091</v>
      </c>
    </row>
    <row r="851" spans="1:2" x14ac:dyDescent="0.3">
      <c r="A851" t="s">
        <v>9053</v>
      </c>
      <c r="B851">
        <v>1.081</v>
      </c>
    </row>
    <row r="852" spans="1:2" x14ac:dyDescent="0.3">
      <c r="A852" t="s">
        <v>9051</v>
      </c>
      <c r="B852">
        <v>1.08</v>
      </c>
    </row>
    <row r="853" spans="1:2" x14ac:dyDescent="0.3">
      <c r="A853" t="s">
        <v>9049</v>
      </c>
      <c r="B853">
        <v>1.0960000000000001</v>
      </c>
    </row>
    <row r="854" spans="1:2" x14ac:dyDescent="0.3">
      <c r="A854" t="s">
        <v>9047</v>
      </c>
      <c r="B854">
        <v>1.121</v>
      </c>
    </row>
    <row r="855" spans="1:2" x14ac:dyDescent="0.3">
      <c r="A855" t="s">
        <v>9045</v>
      </c>
      <c r="B855">
        <v>1.1060000000000001</v>
      </c>
    </row>
    <row r="856" spans="1:2" x14ac:dyDescent="0.3">
      <c r="A856" t="s">
        <v>9043</v>
      </c>
      <c r="B856">
        <v>1.111</v>
      </c>
    </row>
    <row r="857" spans="1:2" x14ac:dyDescent="0.3">
      <c r="A857" t="s">
        <v>9041</v>
      </c>
      <c r="B857">
        <v>1.137</v>
      </c>
    </row>
    <row r="858" spans="1:2" x14ac:dyDescent="0.3">
      <c r="A858" t="s">
        <v>9039</v>
      </c>
      <c r="B858">
        <v>1.101</v>
      </c>
    </row>
    <row r="859" spans="1:2" x14ac:dyDescent="0.3">
      <c r="A859" t="s">
        <v>9038</v>
      </c>
      <c r="B859">
        <v>1.0549999999999999</v>
      </c>
    </row>
    <row r="860" spans="1:2" x14ac:dyDescent="0.3">
      <c r="A860" t="s">
        <v>9036</v>
      </c>
      <c r="B860">
        <v>1.05</v>
      </c>
    </row>
    <row r="861" spans="1:2" x14ac:dyDescent="0.3">
      <c r="A861" t="s">
        <v>9034</v>
      </c>
      <c r="B861">
        <v>1.0549999999999999</v>
      </c>
    </row>
    <row r="862" spans="1:2" x14ac:dyDescent="0.3">
      <c r="A862" t="s">
        <v>9032</v>
      </c>
      <c r="B862">
        <v>1.04</v>
      </c>
    </row>
    <row r="863" spans="1:2" x14ac:dyDescent="0.3">
      <c r="A863" t="s">
        <v>9031</v>
      </c>
      <c r="B863">
        <v>0.97799999999999998</v>
      </c>
    </row>
    <row r="864" spans="1:2" x14ac:dyDescent="0.3">
      <c r="A864" t="s">
        <v>9029</v>
      </c>
      <c r="B864">
        <v>0.94299999999999995</v>
      </c>
    </row>
    <row r="865" spans="1:2" x14ac:dyDescent="0.3">
      <c r="A865" t="s">
        <v>9027</v>
      </c>
      <c r="B865">
        <v>0.91200000000000003</v>
      </c>
    </row>
    <row r="866" spans="1:2" x14ac:dyDescent="0.3">
      <c r="A866" t="s">
        <v>9025</v>
      </c>
      <c r="B866">
        <v>0.85599999999999998</v>
      </c>
    </row>
    <row r="867" spans="1:2" x14ac:dyDescent="0.3">
      <c r="A867" t="s">
        <v>9024</v>
      </c>
      <c r="B867">
        <v>0.871</v>
      </c>
    </row>
    <row r="868" spans="1:2" x14ac:dyDescent="0.3">
      <c r="A868" t="s">
        <v>9022</v>
      </c>
      <c r="B868">
        <v>0.86099999999999999</v>
      </c>
    </row>
    <row r="869" spans="1:2" x14ac:dyDescent="0.3">
      <c r="A869" t="s">
        <v>9020</v>
      </c>
      <c r="B869">
        <v>0.88600000000000001</v>
      </c>
    </row>
    <row r="870" spans="1:2" x14ac:dyDescent="0.3">
      <c r="A870" t="s">
        <v>9019</v>
      </c>
      <c r="B870">
        <v>0.82</v>
      </c>
    </row>
    <row r="871" spans="1:2" x14ac:dyDescent="0.3">
      <c r="A871" t="s">
        <v>9017</v>
      </c>
      <c r="B871">
        <v>0.83</v>
      </c>
    </row>
    <row r="872" spans="1:2" x14ac:dyDescent="0.3">
      <c r="A872" t="s">
        <v>9015</v>
      </c>
      <c r="B872">
        <v>0.85099999999999998</v>
      </c>
    </row>
    <row r="873" spans="1:2" x14ac:dyDescent="0.3">
      <c r="A873" t="s">
        <v>9013</v>
      </c>
      <c r="B873">
        <v>0.83</v>
      </c>
    </row>
    <row r="874" spans="1:2" x14ac:dyDescent="0.3">
      <c r="A874" t="s">
        <v>9011</v>
      </c>
      <c r="B874">
        <v>0.92200000000000004</v>
      </c>
    </row>
    <row r="875" spans="1:2" x14ac:dyDescent="0.3">
      <c r="A875" t="s">
        <v>9009</v>
      </c>
      <c r="B875">
        <v>0.89100000000000001</v>
      </c>
    </row>
    <row r="876" spans="1:2" x14ac:dyDescent="0.3">
      <c r="A876" t="s">
        <v>9007</v>
      </c>
      <c r="B876">
        <v>0.871</v>
      </c>
    </row>
    <row r="877" spans="1:2" x14ac:dyDescent="0.3">
      <c r="A877" t="s">
        <v>9005</v>
      </c>
      <c r="B877">
        <v>0.91700000000000004</v>
      </c>
    </row>
    <row r="878" spans="1:2" x14ac:dyDescent="0.3">
      <c r="A878" t="s">
        <v>9003</v>
      </c>
      <c r="B878">
        <v>0.89700000000000002</v>
      </c>
    </row>
    <row r="879" spans="1:2" x14ac:dyDescent="0.3">
      <c r="A879" t="s">
        <v>9002</v>
      </c>
      <c r="B879">
        <v>0.86599999999999999</v>
      </c>
    </row>
    <row r="880" spans="1:2" x14ac:dyDescent="0.3">
      <c r="A880" t="s">
        <v>9000</v>
      </c>
      <c r="B880">
        <v>0.86599999999999999</v>
      </c>
    </row>
    <row r="881" spans="1:2" x14ac:dyDescent="0.3">
      <c r="A881" t="s">
        <v>8998</v>
      </c>
      <c r="B881">
        <v>0.88100000000000001</v>
      </c>
    </row>
    <row r="882" spans="1:2" x14ac:dyDescent="0.3">
      <c r="A882" t="s">
        <v>8996</v>
      </c>
      <c r="B882">
        <v>0.90700000000000003</v>
      </c>
    </row>
    <row r="883" spans="1:2" x14ac:dyDescent="0.3">
      <c r="A883" t="s">
        <v>8994</v>
      </c>
      <c r="B883">
        <v>0.93200000000000005</v>
      </c>
    </row>
    <row r="884" spans="1:2" x14ac:dyDescent="0.3">
      <c r="A884" t="s">
        <v>8993</v>
      </c>
      <c r="B884">
        <v>0.89100000000000001</v>
      </c>
    </row>
    <row r="885" spans="1:2" x14ac:dyDescent="0.3">
      <c r="A885" t="s">
        <v>8991</v>
      </c>
      <c r="B885">
        <v>0.89100000000000001</v>
      </c>
    </row>
    <row r="886" spans="1:2" x14ac:dyDescent="0.3">
      <c r="A886" t="s">
        <v>8990</v>
      </c>
      <c r="B886">
        <v>0.90700000000000003</v>
      </c>
    </row>
    <row r="887" spans="1:2" x14ac:dyDescent="0.3">
      <c r="A887" t="s">
        <v>8989</v>
      </c>
      <c r="B887">
        <v>0.91700000000000004</v>
      </c>
    </row>
    <row r="888" spans="1:2" x14ac:dyDescent="0.3">
      <c r="A888" t="s">
        <v>8988</v>
      </c>
      <c r="B888">
        <v>0.91200000000000003</v>
      </c>
    </row>
    <row r="889" spans="1:2" x14ac:dyDescent="0.3">
      <c r="A889" t="s">
        <v>8986</v>
      </c>
      <c r="B889">
        <v>0.90200000000000002</v>
      </c>
    </row>
    <row r="890" spans="1:2" x14ac:dyDescent="0.3">
      <c r="A890" t="s">
        <v>8985</v>
      </c>
      <c r="B890">
        <v>0.89700000000000002</v>
      </c>
    </row>
    <row r="891" spans="1:2" x14ac:dyDescent="0.3">
      <c r="A891" t="s">
        <v>8983</v>
      </c>
      <c r="B891">
        <v>0.92200000000000004</v>
      </c>
    </row>
    <row r="892" spans="1:2" x14ac:dyDescent="0.3">
      <c r="A892" t="s">
        <v>8981</v>
      </c>
      <c r="B892">
        <v>0.92700000000000005</v>
      </c>
    </row>
    <row r="893" spans="1:2" x14ac:dyDescent="0.3">
      <c r="A893" t="s">
        <v>8979</v>
      </c>
      <c r="B893">
        <v>0.92200000000000004</v>
      </c>
    </row>
    <row r="894" spans="1:2" x14ac:dyDescent="0.3">
      <c r="A894" t="s">
        <v>8977</v>
      </c>
      <c r="B894">
        <v>0.91700000000000004</v>
      </c>
    </row>
    <row r="895" spans="1:2" x14ac:dyDescent="0.3">
      <c r="A895" t="s">
        <v>8975</v>
      </c>
      <c r="B895">
        <v>0.92700000000000005</v>
      </c>
    </row>
    <row r="896" spans="1:2" x14ac:dyDescent="0.3">
      <c r="A896" t="s">
        <v>8974</v>
      </c>
      <c r="B896">
        <v>0.96799999999999997</v>
      </c>
    </row>
    <row r="897" spans="1:2" x14ac:dyDescent="0.3">
      <c r="A897" t="s">
        <v>8973</v>
      </c>
      <c r="B897">
        <v>0.98899999999999999</v>
      </c>
    </row>
    <row r="898" spans="1:2" x14ac:dyDescent="0.3">
      <c r="A898" t="s">
        <v>8971</v>
      </c>
      <c r="B898">
        <v>0.97299999999999998</v>
      </c>
    </row>
    <row r="899" spans="1:2" x14ac:dyDescent="0.3">
      <c r="A899" t="s">
        <v>8970</v>
      </c>
      <c r="B899">
        <v>0.93799999999999994</v>
      </c>
    </row>
    <row r="900" spans="1:2" x14ac:dyDescent="0.3">
      <c r="A900" t="s">
        <v>8969</v>
      </c>
      <c r="B900">
        <v>0.94299999999999995</v>
      </c>
    </row>
    <row r="901" spans="1:2" x14ac:dyDescent="0.3">
      <c r="A901" t="s">
        <v>8968</v>
      </c>
      <c r="B901">
        <v>0.97299999999999998</v>
      </c>
    </row>
    <row r="902" spans="1:2" x14ac:dyDescent="0.3">
      <c r="A902" t="s">
        <v>8966</v>
      </c>
      <c r="B902">
        <v>0.96799999999999997</v>
      </c>
    </row>
    <row r="903" spans="1:2" x14ac:dyDescent="0.3">
      <c r="A903" t="s">
        <v>8964</v>
      </c>
      <c r="B903">
        <v>0.94799999999999995</v>
      </c>
    </row>
    <row r="904" spans="1:2" x14ac:dyDescent="0.3">
      <c r="A904" t="s">
        <v>8962</v>
      </c>
      <c r="B904">
        <v>0.94799999999999995</v>
      </c>
    </row>
    <row r="905" spans="1:2" x14ac:dyDescent="0.3">
      <c r="A905" t="s">
        <v>8960</v>
      </c>
      <c r="B905">
        <v>0.96799999999999997</v>
      </c>
    </row>
    <row r="906" spans="1:2" x14ac:dyDescent="0.3">
      <c r="A906" t="s">
        <v>8958</v>
      </c>
      <c r="B906">
        <v>0.96299999999999997</v>
      </c>
    </row>
    <row r="907" spans="1:2" x14ac:dyDescent="0.3">
      <c r="A907" t="s">
        <v>8957</v>
      </c>
      <c r="B907">
        <v>0.95799999999999996</v>
      </c>
    </row>
    <row r="908" spans="1:2" x14ac:dyDescent="0.3">
      <c r="A908" t="s">
        <v>8955</v>
      </c>
      <c r="B908">
        <v>0.95799999999999996</v>
      </c>
    </row>
    <row r="909" spans="1:2" x14ac:dyDescent="0.3">
      <c r="A909" t="s">
        <v>8953</v>
      </c>
      <c r="B909">
        <v>0.95799999999999996</v>
      </c>
    </row>
    <row r="910" spans="1:2" x14ac:dyDescent="0.3">
      <c r="A910" t="s">
        <v>8952</v>
      </c>
      <c r="B910">
        <v>0.94799999999999995</v>
      </c>
    </row>
    <row r="911" spans="1:2" x14ac:dyDescent="0.3">
      <c r="A911" t="s">
        <v>8950</v>
      </c>
      <c r="B911">
        <v>0.96799999999999997</v>
      </c>
    </row>
    <row r="912" spans="1:2" x14ac:dyDescent="0.3">
      <c r="A912" t="s">
        <v>8948</v>
      </c>
      <c r="B912">
        <v>0.96799999999999997</v>
      </c>
    </row>
    <row r="913" spans="1:2" x14ac:dyDescent="0.3">
      <c r="A913" t="s">
        <v>8947</v>
      </c>
      <c r="B913">
        <v>0.95799999999999996</v>
      </c>
    </row>
    <row r="914" spans="1:2" x14ac:dyDescent="0.3">
      <c r="A914" t="s">
        <v>8945</v>
      </c>
      <c r="B914">
        <v>0.96799999999999997</v>
      </c>
    </row>
    <row r="915" spans="1:2" x14ac:dyDescent="0.3">
      <c r="A915" t="s">
        <v>8943</v>
      </c>
      <c r="B915">
        <v>0.97799999999999998</v>
      </c>
    </row>
    <row r="916" spans="1:2" x14ac:dyDescent="0.3">
      <c r="A916" t="s">
        <v>8941</v>
      </c>
      <c r="B916">
        <v>0.999</v>
      </c>
    </row>
    <row r="917" spans="1:2" x14ac:dyDescent="0.3">
      <c r="A917" t="s">
        <v>8940</v>
      </c>
      <c r="B917">
        <v>1.004</v>
      </c>
    </row>
    <row r="918" spans="1:2" x14ac:dyDescent="0.3">
      <c r="A918" t="s">
        <v>8938</v>
      </c>
      <c r="B918">
        <v>1.004</v>
      </c>
    </row>
    <row r="919" spans="1:2" x14ac:dyDescent="0.3">
      <c r="A919" t="s">
        <v>8936</v>
      </c>
      <c r="B919">
        <v>0.98399999999999999</v>
      </c>
    </row>
    <row r="920" spans="1:2" x14ac:dyDescent="0.3">
      <c r="A920" t="s">
        <v>8934</v>
      </c>
      <c r="B920">
        <v>0.97799999999999998</v>
      </c>
    </row>
    <row r="921" spans="1:2" x14ac:dyDescent="0.3">
      <c r="A921" t="s">
        <v>8932</v>
      </c>
      <c r="B921">
        <v>1.004</v>
      </c>
    </row>
    <row r="922" spans="1:2" x14ac:dyDescent="0.3">
      <c r="A922" t="s">
        <v>8930</v>
      </c>
      <c r="B922">
        <v>0.98399999999999999</v>
      </c>
    </row>
    <row r="923" spans="1:2" x14ac:dyDescent="0.3">
      <c r="A923" t="s">
        <v>8928</v>
      </c>
      <c r="B923">
        <v>0.96299999999999997</v>
      </c>
    </row>
    <row r="924" spans="1:2" x14ac:dyDescent="0.3">
      <c r="A924" t="s">
        <v>8926</v>
      </c>
      <c r="B924">
        <v>0.94799999999999995</v>
      </c>
    </row>
    <row r="925" spans="1:2" x14ac:dyDescent="0.3">
      <c r="A925" t="s">
        <v>8924</v>
      </c>
      <c r="B925">
        <v>0.96799999999999997</v>
      </c>
    </row>
    <row r="926" spans="1:2" x14ac:dyDescent="0.3">
      <c r="A926" t="s">
        <v>8922</v>
      </c>
      <c r="B926">
        <v>0.96799999999999997</v>
      </c>
    </row>
    <row r="927" spans="1:2" x14ac:dyDescent="0.3">
      <c r="A927" t="s">
        <v>8921</v>
      </c>
      <c r="B927">
        <v>0.96799999999999997</v>
      </c>
    </row>
    <row r="928" spans="1:2" x14ac:dyDescent="0.3">
      <c r="A928" t="s">
        <v>8919</v>
      </c>
      <c r="B928">
        <v>0.95299999999999996</v>
      </c>
    </row>
    <row r="929" spans="1:2" x14ac:dyDescent="0.3">
      <c r="A929" t="s">
        <v>8917</v>
      </c>
      <c r="B929">
        <v>0.95299999999999996</v>
      </c>
    </row>
    <row r="930" spans="1:2" x14ac:dyDescent="0.3">
      <c r="A930" t="s">
        <v>8916</v>
      </c>
      <c r="B930">
        <v>0.95299999999999996</v>
      </c>
    </row>
    <row r="931" spans="1:2" x14ac:dyDescent="0.3">
      <c r="A931" t="s">
        <v>8914</v>
      </c>
      <c r="B931">
        <v>0.96799999999999997</v>
      </c>
    </row>
    <row r="932" spans="1:2" x14ac:dyDescent="0.3">
      <c r="A932" t="s">
        <v>8912</v>
      </c>
      <c r="B932">
        <v>0.95799999999999996</v>
      </c>
    </row>
    <row r="933" spans="1:2" x14ac:dyDescent="0.3">
      <c r="A933" t="s">
        <v>8910</v>
      </c>
      <c r="B933">
        <v>0.95299999999999996</v>
      </c>
    </row>
    <row r="934" spans="1:2" x14ac:dyDescent="0.3">
      <c r="A934" t="s">
        <v>8908</v>
      </c>
      <c r="B934">
        <v>0.95799999999999996</v>
      </c>
    </row>
    <row r="935" spans="1:2" x14ac:dyDescent="0.3">
      <c r="A935" t="s">
        <v>8906</v>
      </c>
      <c r="B935">
        <v>0.95799999999999996</v>
      </c>
    </row>
    <row r="936" spans="1:2" x14ac:dyDescent="0.3">
      <c r="A936" t="s">
        <v>8904</v>
      </c>
      <c r="B936">
        <v>0.94799999999999995</v>
      </c>
    </row>
    <row r="937" spans="1:2" x14ac:dyDescent="0.3">
      <c r="A937" t="s">
        <v>8902</v>
      </c>
      <c r="B937">
        <v>0.93799999999999994</v>
      </c>
    </row>
    <row r="938" spans="1:2" x14ac:dyDescent="0.3">
      <c r="A938" t="s">
        <v>8900</v>
      </c>
      <c r="B938">
        <v>0.93799999999999994</v>
      </c>
    </row>
    <row r="939" spans="1:2" x14ac:dyDescent="0.3">
      <c r="A939" t="s">
        <v>8899</v>
      </c>
      <c r="B939">
        <v>0.94799999999999995</v>
      </c>
    </row>
    <row r="940" spans="1:2" x14ac:dyDescent="0.3">
      <c r="A940" t="s">
        <v>8897</v>
      </c>
      <c r="B940">
        <v>0.95299999999999996</v>
      </c>
    </row>
    <row r="941" spans="1:2" x14ac:dyDescent="0.3">
      <c r="A941" t="s">
        <v>8896</v>
      </c>
      <c r="B941">
        <v>0.94799999999999995</v>
      </c>
    </row>
    <row r="942" spans="1:2" x14ac:dyDescent="0.3">
      <c r="A942" t="s">
        <v>8894</v>
      </c>
      <c r="B942">
        <v>0.94799999999999995</v>
      </c>
    </row>
    <row r="943" spans="1:2" x14ac:dyDescent="0.3">
      <c r="A943" t="s">
        <v>8893</v>
      </c>
      <c r="B943">
        <v>0.92700000000000005</v>
      </c>
    </row>
    <row r="944" spans="1:2" x14ac:dyDescent="0.3">
      <c r="A944" t="s">
        <v>8892</v>
      </c>
      <c r="B944">
        <v>0.93200000000000005</v>
      </c>
    </row>
    <row r="945" spans="1:2" x14ac:dyDescent="0.3">
      <c r="A945" t="s">
        <v>8890</v>
      </c>
      <c r="B945">
        <v>0.91700000000000004</v>
      </c>
    </row>
    <row r="946" spans="1:2" x14ac:dyDescent="0.3">
      <c r="A946" t="s">
        <v>8888</v>
      </c>
      <c r="B946">
        <v>0.92700000000000005</v>
      </c>
    </row>
    <row r="947" spans="1:2" x14ac:dyDescent="0.3">
      <c r="A947" t="s">
        <v>8886</v>
      </c>
      <c r="B947">
        <v>0.90700000000000003</v>
      </c>
    </row>
    <row r="948" spans="1:2" x14ac:dyDescent="0.3">
      <c r="A948" t="s">
        <v>8884</v>
      </c>
      <c r="B948">
        <v>0.90200000000000002</v>
      </c>
    </row>
    <row r="949" spans="1:2" x14ac:dyDescent="0.3">
      <c r="A949" t="s">
        <v>8882</v>
      </c>
      <c r="B949">
        <v>0.90700000000000003</v>
      </c>
    </row>
    <row r="950" spans="1:2" x14ac:dyDescent="0.3">
      <c r="A950" t="s">
        <v>8881</v>
      </c>
      <c r="B950">
        <v>0.90700000000000003</v>
      </c>
    </row>
    <row r="951" spans="1:2" x14ac:dyDescent="0.3">
      <c r="A951" t="s">
        <v>8879</v>
      </c>
      <c r="B951">
        <v>0.93799999999999994</v>
      </c>
    </row>
    <row r="952" spans="1:2" x14ac:dyDescent="0.3">
      <c r="A952" t="s">
        <v>8877</v>
      </c>
      <c r="B952">
        <v>0.93200000000000005</v>
      </c>
    </row>
    <row r="953" spans="1:2" x14ac:dyDescent="0.3">
      <c r="A953" t="s">
        <v>8876</v>
      </c>
      <c r="B953">
        <v>0.92200000000000004</v>
      </c>
    </row>
    <row r="954" spans="1:2" x14ac:dyDescent="0.3">
      <c r="A954" t="s">
        <v>8874</v>
      </c>
      <c r="B954">
        <v>0.93200000000000005</v>
      </c>
    </row>
    <row r="955" spans="1:2" x14ac:dyDescent="0.3">
      <c r="A955" t="s">
        <v>8872</v>
      </c>
      <c r="B955">
        <v>0.94799999999999995</v>
      </c>
    </row>
    <row r="956" spans="1:2" x14ac:dyDescent="0.3">
      <c r="A956" t="s">
        <v>8871</v>
      </c>
      <c r="B956">
        <v>0.94299999999999995</v>
      </c>
    </row>
    <row r="957" spans="1:2" x14ac:dyDescent="0.3">
      <c r="A957" t="s">
        <v>8869</v>
      </c>
      <c r="B957">
        <v>0.95299999999999996</v>
      </c>
    </row>
    <row r="958" spans="1:2" x14ac:dyDescent="0.3">
      <c r="A958" t="s">
        <v>8868</v>
      </c>
      <c r="B958">
        <v>0.95299999999999996</v>
      </c>
    </row>
    <row r="959" spans="1:2" x14ac:dyDescent="0.3">
      <c r="A959" t="s">
        <v>8866</v>
      </c>
      <c r="B959">
        <v>0.95299999999999996</v>
      </c>
    </row>
    <row r="960" spans="1:2" x14ac:dyDescent="0.3">
      <c r="A960" t="s">
        <v>8864</v>
      </c>
      <c r="B960">
        <v>0.96799999999999997</v>
      </c>
    </row>
    <row r="961" spans="1:2" x14ac:dyDescent="0.3">
      <c r="A961" t="s">
        <v>8862</v>
      </c>
      <c r="B961">
        <v>0.98399999999999999</v>
      </c>
    </row>
    <row r="962" spans="1:2" x14ac:dyDescent="0.3">
      <c r="A962" t="s">
        <v>8860</v>
      </c>
      <c r="B962">
        <v>0.95799999999999996</v>
      </c>
    </row>
    <row r="963" spans="1:2" x14ac:dyDescent="0.3">
      <c r="A963" t="s">
        <v>8858</v>
      </c>
      <c r="B963">
        <v>0.95299999999999996</v>
      </c>
    </row>
    <row r="964" spans="1:2" x14ac:dyDescent="0.3">
      <c r="A964" t="s">
        <v>8857</v>
      </c>
      <c r="B964">
        <v>0.95299999999999996</v>
      </c>
    </row>
    <row r="965" spans="1:2" x14ac:dyDescent="0.3">
      <c r="A965" t="s">
        <v>8855</v>
      </c>
      <c r="B965">
        <v>0.93200000000000005</v>
      </c>
    </row>
    <row r="966" spans="1:2" x14ac:dyDescent="0.3">
      <c r="A966" t="s">
        <v>8854</v>
      </c>
      <c r="B966">
        <v>0.95299999999999996</v>
      </c>
    </row>
    <row r="967" spans="1:2" x14ac:dyDescent="0.3">
      <c r="A967" t="s">
        <v>8852</v>
      </c>
      <c r="B967">
        <v>0.95299999999999996</v>
      </c>
    </row>
    <row r="968" spans="1:2" x14ac:dyDescent="0.3">
      <c r="A968" t="s">
        <v>8850</v>
      </c>
      <c r="B968">
        <v>0.95299999999999996</v>
      </c>
    </row>
    <row r="969" spans="1:2" x14ac:dyDescent="0.3">
      <c r="A969" t="s">
        <v>8848</v>
      </c>
      <c r="B969">
        <v>0.96299999999999997</v>
      </c>
    </row>
    <row r="970" spans="1:2" x14ac:dyDescent="0.3">
      <c r="A970" t="s">
        <v>8846</v>
      </c>
      <c r="B970">
        <v>0.95799999999999996</v>
      </c>
    </row>
    <row r="971" spans="1:2" x14ac:dyDescent="0.3">
      <c r="A971" t="s">
        <v>8844</v>
      </c>
      <c r="B971">
        <v>0.95799999999999996</v>
      </c>
    </row>
    <row r="972" spans="1:2" x14ac:dyDescent="0.3">
      <c r="A972" t="s">
        <v>8842</v>
      </c>
      <c r="B972">
        <v>0.96299999999999997</v>
      </c>
    </row>
    <row r="973" spans="1:2" x14ac:dyDescent="0.3">
      <c r="A973" t="s">
        <v>8840</v>
      </c>
      <c r="B973">
        <v>0.95299999999999996</v>
      </c>
    </row>
    <row r="974" spans="1:2" x14ac:dyDescent="0.3">
      <c r="A974" t="s">
        <v>8838</v>
      </c>
      <c r="B974">
        <v>0.95799999999999996</v>
      </c>
    </row>
    <row r="975" spans="1:2" x14ac:dyDescent="0.3">
      <c r="A975" t="s">
        <v>8836</v>
      </c>
      <c r="B975">
        <v>0.93799999999999994</v>
      </c>
    </row>
    <row r="976" spans="1:2" x14ac:dyDescent="0.3">
      <c r="A976" t="s">
        <v>8834</v>
      </c>
      <c r="B976">
        <v>0.94799999999999995</v>
      </c>
    </row>
    <row r="977" spans="1:2" x14ac:dyDescent="0.3">
      <c r="A977" t="s">
        <v>8832</v>
      </c>
      <c r="B977">
        <v>0.95799999999999996</v>
      </c>
    </row>
    <row r="978" spans="1:2" x14ac:dyDescent="0.3">
      <c r="A978" t="s">
        <v>8831</v>
      </c>
      <c r="B978">
        <v>0.94299999999999995</v>
      </c>
    </row>
    <row r="979" spans="1:2" x14ac:dyDescent="0.3">
      <c r="A979" t="s">
        <v>8829</v>
      </c>
      <c r="B979">
        <v>0.93700000000000006</v>
      </c>
    </row>
    <row r="980" spans="1:2" x14ac:dyDescent="0.3">
      <c r="A980" t="s">
        <v>8828</v>
      </c>
      <c r="B980">
        <v>0.95799999999999996</v>
      </c>
    </row>
    <row r="981" spans="1:2" x14ac:dyDescent="0.3">
      <c r="A981" t="s">
        <v>8827</v>
      </c>
      <c r="B981">
        <v>0.96299999999999997</v>
      </c>
    </row>
    <row r="982" spans="1:2" x14ac:dyDescent="0.3">
      <c r="A982" t="s">
        <v>8826</v>
      </c>
      <c r="B982">
        <v>0.93799999999999994</v>
      </c>
    </row>
    <row r="983" spans="1:2" x14ac:dyDescent="0.3">
      <c r="A983" t="s">
        <v>10478</v>
      </c>
      <c r="B983">
        <v>0.93700000000000006</v>
      </c>
    </row>
    <row r="984" spans="1:2" x14ac:dyDescent="0.3">
      <c r="A984" t="s">
        <v>8825</v>
      </c>
      <c r="B984">
        <v>0.94799999999999995</v>
      </c>
    </row>
    <row r="985" spans="1:2" x14ac:dyDescent="0.3">
      <c r="A985" t="s">
        <v>8823</v>
      </c>
      <c r="B985">
        <v>0.95299999999999996</v>
      </c>
    </row>
    <row r="986" spans="1:2" x14ac:dyDescent="0.3">
      <c r="A986" t="s">
        <v>8821</v>
      </c>
      <c r="B986">
        <v>0.93799999999999994</v>
      </c>
    </row>
    <row r="987" spans="1:2" x14ac:dyDescent="0.3">
      <c r="A987" t="s">
        <v>8819</v>
      </c>
      <c r="B987">
        <v>0.92200000000000004</v>
      </c>
    </row>
    <row r="988" spans="1:2" x14ac:dyDescent="0.3">
      <c r="A988" t="s">
        <v>8818</v>
      </c>
      <c r="B988">
        <v>0.91200000000000003</v>
      </c>
    </row>
    <row r="989" spans="1:2" x14ac:dyDescent="0.3">
      <c r="A989" t="s">
        <v>8816</v>
      </c>
      <c r="B989">
        <v>0.93200000000000005</v>
      </c>
    </row>
    <row r="990" spans="1:2" x14ac:dyDescent="0.3">
      <c r="A990" t="s">
        <v>8814</v>
      </c>
      <c r="B990">
        <v>0.94299999999999995</v>
      </c>
    </row>
    <row r="991" spans="1:2" x14ac:dyDescent="0.3">
      <c r="A991" t="s">
        <v>8812</v>
      </c>
      <c r="B991">
        <v>0.91200000000000003</v>
      </c>
    </row>
    <row r="992" spans="1:2" x14ac:dyDescent="0.3">
      <c r="A992" t="s">
        <v>8810</v>
      </c>
      <c r="B992">
        <v>0.90200000000000002</v>
      </c>
    </row>
    <row r="993" spans="1:2" x14ac:dyDescent="0.3">
      <c r="A993" t="s">
        <v>8808</v>
      </c>
      <c r="B993">
        <v>0.90700000000000003</v>
      </c>
    </row>
    <row r="994" spans="1:2" x14ac:dyDescent="0.3">
      <c r="A994" t="s">
        <v>8807</v>
      </c>
      <c r="B994">
        <v>0.90700000000000003</v>
      </c>
    </row>
    <row r="995" spans="1:2" x14ac:dyDescent="0.3">
      <c r="A995" t="s">
        <v>8806</v>
      </c>
      <c r="B995">
        <v>0.90700000000000003</v>
      </c>
    </row>
    <row r="996" spans="1:2" x14ac:dyDescent="0.3">
      <c r="A996" t="s">
        <v>8804</v>
      </c>
      <c r="B996">
        <v>0.89200000000000002</v>
      </c>
    </row>
    <row r="997" spans="1:2" x14ac:dyDescent="0.3">
      <c r="A997" t="s">
        <v>8803</v>
      </c>
      <c r="B997">
        <v>0.88600000000000001</v>
      </c>
    </row>
    <row r="998" spans="1:2" x14ac:dyDescent="0.3">
      <c r="A998" t="s">
        <v>8802</v>
      </c>
      <c r="B998">
        <v>0.88100000000000001</v>
      </c>
    </row>
    <row r="999" spans="1:2" x14ac:dyDescent="0.3">
      <c r="A999" t="s">
        <v>8800</v>
      </c>
      <c r="B999">
        <v>0.89700000000000002</v>
      </c>
    </row>
    <row r="1000" spans="1:2" x14ac:dyDescent="0.3">
      <c r="A1000" t="s">
        <v>8798</v>
      </c>
      <c r="B1000">
        <v>0.90200000000000002</v>
      </c>
    </row>
    <row r="1001" spans="1:2" x14ac:dyDescent="0.3">
      <c r="A1001" t="s">
        <v>8797</v>
      </c>
      <c r="B1001">
        <v>0.89700000000000002</v>
      </c>
    </row>
    <row r="1002" spans="1:2" x14ac:dyDescent="0.3">
      <c r="A1002" t="s">
        <v>10479</v>
      </c>
      <c r="B1002">
        <v>0.871</v>
      </c>
    </row>
    <row r="1003" spans="1:2" x14ac:dyDescent="0.3">
      <c r="A1003" t="s">
        <v>8795</v>
      </c>
      <c r="B1003">
        <v>0.88600000000000001</v>
      </c>
    </row>
    <row r="1004" spans="1:2" x14ac:dyDescent="0.3">
      <c r="A1004" t="s">
        <v>8793</v>
      </c>
      <c r="B1004">
        <v>0.88600000000000001</v>
      </c>
    </row>
    <row r="1005" spans="1:2" x14ac:dyDescent="0.3">
      <c r="A1005" t="s">
        <v>8791</v>
      </c>
      <c r="B1005">
        <v>0.92700000000000005</v>
      </c>
    </row>
    <row r="1006" spans="1:2" x14ac:dyDescent="0.3">
      <c r="A1006" t="s">
        <v>10480</v>
      </c>
      <c r="B1006">
        <v>0.91700000000000004</v>
      </c>
    </row>
    <row r="1007" spans="1:2" x14ac:dyDescent="0.3">
      <c r="A1007" t="s">
        <v>8789</v>
      </c>
      <c r="B1007">
        <v>0.91700000000000004</v>
      </c>
    </row>
    <row r="1008" spans="1:2" x14ac:dyDescent="0.3">
      <c r="A1008" t="s">
        <v>8787</v>
      </c>
      <c r="B1008">
        <v>0.92200000000000004</v>
      </c>
    </row>
    <row r="1009" spans="1:2" x14ac:dyDescent="0.3">
      <c r="A1009" t="s">
        <v>8785</v>
      </c>
      <c r="B1009">
        <v>0.89700000000000002</v>
      </c>
    </row>
    <row r="1010" spans="1:2" x14ac:dyDescent="0.3">
      <c r="A1010" t="s">
        <v>8784</v>
      </c>
      <c r="B1010">
        <v>0.86599999999999999</v>
      </c>
    </row>
    <row r="1011" spans="1:2" x14ac:dyDescent="0.3">
      <c r="A1011" t="s">
        <v>8782</v>
      </c>
      <c r="B1011">
        <v>0.86099999999999999</v>
      </c>
    </row>
    <row r="1012" spans="1:2" x14ac:dyDescent="0.3">
      <c r="A1012" t="s">
        <v>8780</v>
      </c>
      <c r="B1012">
        <v>0.86099999999999999</v>
      </c>
    </row>
    <row r="1013" spans="1:2" x14ac:dyDescent="0.3">
      <c r="A1013" t="s">
        <v>8778</v>
      </c>
      <c r="B1013">
        <v>0.871</v>
      </c>
    </row>
    <row r="1014" spans="1:2" x14ac:dyDescent="0.3">
      <c r="A1014" t="s">
        <v>8776</v>
      </c>
      <c r="B1014">
        <v>0.876</v>
      </c>
    </row>
    <row r="1015" spans="1:2" x14ac:dyDescent="0.3">
      <c r="A1015" t="s">
        <v>8774</v>
      </c>
      <c r="B1015">
        <v>0.86599999999999999</v>
      </c>
    </row>
    <row r="1016" spans="1:2" x14ac:dyDescent="0.3">
      <c r="A1016" t="s">
        <v>8772</v>
      </c>
      <c r="B1016">
        <v>0.871</v>
      </c>
    </row>
    <row r="1017" spans="1:2" x14ac:dyDescent="0.3">
      <c r="A1017" t="s">
        <v>8770</v>
      </c>
      <c r="B1017">
        <v>0.86599999999999999</v>
      </c>
    </row>
    <row r="1018" spans="1:2" x14ac:dyDescent="0.3">
      <c r="A1018" t="s">
        <v>8768</v>
      </c>
      <c r="B1018">
        <v>0.88100000000000001</v>
      </c>
    </row>
    <row r="1019" spans="1:2" x14ac:dyDescent="0.3">
      <c r="A1019" t="s">
        <v>8766</v>
      </c>
      <c r="B1019">
        <v>0.871</v>
      </c>
    </row>
    <row r="1020" spans="1:2" x14ac:dyDescent="0.3">
      <c r="A1020" t="s">
        <v>8764</v>
      </c>
      <c r="B1020">
        <v>0.871</v>
      </c>
    </row>
    <row r="1021" spans="1:2" x14ac:dyDescent="0.3">
      <c r="A1021" t="s">
        <v>8762</v>
      </c>
      <c r="B1021">
        <v>0.879</v>
      </c>
    </row>
    <row r="1022" spans="1:2" x14ac:dyDescent="0.3">
      <c r="A1022" t="s">
        <v>8761</v>
      </c>
      <c r="B1022">
        <v>0.91700000000000004</v>
      </c>
    </row>
    <row r="1023" spans="1:2" x14ac:dyDescent="0.3">
      <c r="A1023" t="s">
        <v>8759</v>
      </c>
      <c r="B1023">
        <v>0.90700000000000003</v>
      </c>
    </row>
    <row r="1024" spans="1:2" x14ac:dyDescent="0.3">
      <c r="A1024" t="s">
        <v>8757</v>
      </c>
      <c r="B1024">
        <v>0.93200000000000005</v>
      </c>
    </row>
    <row r="1025" spans="1:2" x14ac:dyDescent="0.3">
      <c r="A1025" t="s">
        <v>8755</v>
      </c>
      <c r="B1025">
        <v>0.91700000000000004</v>
      </c>
    </row>
    <row r="1026" spans="1:2" x14ac:dyDescent="0.3">
      <c r="A1026" t="s">
        <v>8753</v>
      </c>
      <c r="B1026">
        <v>0.90700000000000003</v>
      </c>
    </row>
    <row r="1027" spans="1:2" x14ac:dyDescent="0.3">
      <c r="A1027" t="s">
        <v>8752</v>
      </c>
      <c r="B1027">
        <v>0.93200000000000005</v>
      </c>
    </row>
    <row r="1028" spans="1:2" x14ac:dyDescent="0.3">
      <c r="A1028" t="s">
        <v>8750</v>
      </c>
      <c r="B1028">
        <v>0.92200000000000004</v>
      </c>
    </row>
    <row r="1029" spans="1:2" x14ac:dyDescent="0.3">
      <c r="A1029" t="s">
        <v>8749</v>
      </c>
      <c r="B1029">
        <v>0.92700000000000005</v>
      </c>
    </row>
    <row r="1030" spans="1:2" x14ac:dyDescent="0.3">
      <c r="A1030" t="s">
        <v>8747</v>
      </c>
      <c r="B1030">
        <v>0.92700000000000005</v>
      </c>
    </row>
    <row r="1031" spans="1:2" x14ac:dyDescent="0.3">
      <c r="A1031" t="s">
        <v>8746</v>
      </c>
      <c r="B1031">
        <v>0.92700000000000005</v>
      </c>
    </row>
    <row r="1032" spans="1:2" x14ac:dyDescent="0.3">
      <c r="A1032" t="s">
        <v>8744</v>
      </c>
      <c r="B1032">
        <v>0.91700000000000004</v>
      </c>
    </row>
    <row r="1033" spans="1:2" x14ac:dyDescent="0.3">
      <c r="A1033" t="s">
        <v>8743</v>
      </c>
      <c r="B1033">
        <v>0.92200000000000004</v>
      </c>
    </row>
    <row r="1034" spans="1:2" x14ac:dyDescent="0.3">
      <c r="A1034" t="s">
        <v>8742</v>
      </c>
      <c r="B1034">
        <v>0.91700000000000004</v>
      </c>
    </row>
    <row r="1035" spans="1:2" x14ac:dyDescent="0.3">
      <c r="A1035" t="s">
        <v>8740</v>
      </c>
      <c r="B1035">
        <v>0.91700000000000004</v>
      </c>
    </row>
    <row r="1036" spans="1:2" x14ac:dyDescent="0.3">
      <c r="A1036" t="s">
        <v>8738</v>
      </c>
      <c r="B1036">
        <v>0.91700000000000004</v>
      </c>
    </row>
    <row r="1037" spans="1:2" x14ac:dyDescent="0.3">
      <c r="A1037" t="s">
        <v>8736</v>
      </c>
      <c r="B1037">
        <v>0.92700000000000005</v>
      </c>
    </row>
    <row r="1038" spans="1:2" x14ac:dyDescent="0.3">
      <c r="A1038" t="s">
        <v>8734</v>
      </c>
      <c r="B1038">
        <v>0.92700000000000005</v>
      </c>
    </row>
    <row r="1039" spans="1:2" x14ac:dyDescent="0.3">
      <c r="A1039" t="s">
        <v>8732</v>
      </c>
      <c r="B1039">
        <v>0.93200000000000005</v>
      </c>
    </row>
    <row r="1040" spans="1:2" x14ac:dyDescent="0.3">
      <c r="A1040" t="s">
        <v>8730</v>
      </c>
      <c r="B1040">
        <v>0.93700000000000006</v>
      </c>
    </row>
    <row r="1041" spans="1:2" x14ac:dyDescent="0.3">
      <c r="A1041" t="s">
        <v>8728</v>
      </c>
      <c r="B1041">
        <v>0.94799999999999995</v>
      </c>
    </row>
    <row r="1042" spans="1:2" x14ac:dyDescent="0.3">
      <c r="A1042" t="s">
        <v>8726</v>
      </c>
      <c r="B1042">
        <v>0.95299999999999996</v>
      </c>
    </row>
    <row r="1043" spans="1:2" x14ac:dyDescent="0.3">
      <c r="A1043" t="s">
        <v>8724</v>
      </c>
      <c r="B1043">
        <v>0.95</v>
      </c>
    </row>
    <row r="1044" spans="1:2" x14ac:dyDescent="0.3">
      <c r="A1044" t="s">
        <v>8722</v>
      </c>
      <c r="B1044">
        <v>0.94799999999999995</v>
      </c>
    </row>
    <row r="1045" spans="1:2" x14ac:dyDescent="0.3">
      <c r="A1045" t="s">
        <v>8720</v>
      </c>
      <c r="B1045">
        <v>0.94799999999999995</v>
      </c>
    </row>
    <row r="1046" spans="1:2" x14ac:dyDescent="0.3">
      <c r="A1046" t="s">
        <v>8718</v>
      </c>
      <c r="B1046">
        <v>0.96299999999999997</v>
      </c>
    </row>
    <row r="1047" spans="1:2" x14ac:dyDescent="0.3">
      <c r="A1047" t="s">
        <v>8716</v>
      </c>
      <c r="B1047">
        <v>0.95799999999999996</v>
      </c>
    </row>
    <row r="1048" spans="1:2" x14ac:dyDescent="0.3">
      <c r="A1048" t="s">
        <v>8714</v>
      </c>
      <c r="B1048">
        <v>0.95799999999999996</v>
      </c>
    </row>
    <row r="1049" spans="1:2" x14ac:dyDescent="0.3">
      <c r="A1049" t="s">
        <v>8713</v>
      </c>
      <c r="B1049">
        <v>0.94799999999999995</v>
      </c>
    </row>
    <row r="1050" spans="1:2" x14ac:dyDescent="0.3">
      <c r="A1050" t="s">
        <v>8711</v>
      </c>
      <c r="B1050">
        <v>0.94799999999999995</v>
      </c>
    </row>
    <row r="1051" spans="1:2" x14ac:dyDescent="0.3">
      <c r="A1051" t="s">
        <v>8709</v>
      </c>
      <c r="B1051">
        <v>0.94799999999999995</v>
      </c>
    </row>
    <row r="1052" spans="1:2" x14ac:dyDescent="0.3">
      <c r="A1052" t="s">
        <v>8707</v>
      </c>
      <c r="B1052">
        <v>0.94799999999999995</v>
      </c>
    </row>
    <row r="1053" spans="1:2" x14ac:dyDescent="0.3">
      <c r="A1053" t="s">
        <v>8705</v>
      </c>
      <c r="B1053">
        <v>0.94799999999999995</v>
      </c>
    </row>
    <row r="1054" spans="1:2" x14ac:dyDescent="0.3">
      <c r="A1054" t="s">
        <v>8703</v>
      </c>
      <c r="B1054">
        <v>0.94799999999999995</v>
      </c>
    </row>
    <row r="1055" spans="1:2" x14ac:dyDescent="0.3">
      <c r="A1055" t="s">
        <v>8701</v>
      </c>
      <c r="B1055">
        <v>0.94799999999999995</v>
      </c>
    </row>
    <row r="1056" spans="1:2" x14ac:dyDescent="0.3">
      <c r="A1056" t="s">
        <v>8699</v>
      </c>
      <c r="B1056">
        <v>0.95299999999999996</v>
      </c>
    </row>
    <row r="1057" spans="1:2" x14ac:dyDescent="0.3">
      <c r="A1057" t="s">
        <v>8698</v>
      </c>
      <c r="B1057">
        <v>0.93200000000000005</v>
      </c>
    </row>
    <row r="1058" spans="1:2" x14ac:dyDescent="0.3">
      <c r="A1058" t="s">
        <v>8696</v>
      </c>
      <c r="B1058">
        <v>0.93200000000000005</v>
      </c>
    </row>
    <row r="1059" spans="1:2" x14ac:dyDescent="0.3">
      <c r="A1059" t="s">
        <v>8694</v>
      </c>
      <c r="B1059">
        <v>0.93200000000000005</v>
      </c>
    </row>
    <row r="1060" spans="1:2" x14ac:dyDescent="0.3">
      <c r="A1060" t="s">
        <v>8692</v>
      </c>
      <c r="B1060">
        <v>0.93700000000000006</v>
      </c>
    </row>
    <row r="1061" spans="1:2" x14ac:dyDescent="0.3">
      <c r="A1061" t="s">
        <v>8690</v>
      </c>
      <c r="B1061">
        <v>0.94299999999999995</v>
      </c>
    </row>
    <row r="1062" spans="1:2" x14ac:dyDescent="0.3">
      <c r="A1062" t="s">
        <v>8688</v>
      </c>
      <c r="B1062">
        <v>0.93799999999999994</v>
      </c>
    </row>
    <row r="1063" spans="1:2" x14ac:dyDescent="0.3">
      <c r="A1063" t="s">
        <v>8687</v>
      </c>
      <c r="B1063">
        <v>0.93200000000000005</v>
      </c>
    </row>
    <row r="1064" spans="1:2" x14ac:dyDescent="0.3">
      <c r="A1064" t="s">
        <v>8686</v>
      </c>
      <c r="B1064">
        <v>0.93700000000000006</v>
      </c>
    </row>
    <row r="1065" spans="1:2" x14ac:dyDescent="0.3">
      <c r="A1065" t="s">
        <v>8684</v>
      </c>
      <c r="B1065">
        <v>0.93200000000000005</v>
      </c>
    </row>
    <row r="1066" spans="1:2" x14ac:dyDescent="0.3">
      <c r="A1066" t="s">
        <v>8682</v>
      </c>
      <c r="B1066">
        <v>0.95299999999999996</v>
      </c>
    </row>
    <row r="1067" spans="1:2" x14ac:dyDescent="0.3">
      <c r="A1067" t="s">
        <v>8680</v>
      </c>
      <c r="B1067">
        <v>0.94299999999999995</v>
      </c>
    </row>
    <row r="1068" spans="1:2" x14ac:dyDescent="0.3">
      <c r="A1068" t="s">
        <v>8678</v>
      </c>
      <c r="B1068">
        <v>0.93200000000000005</v>
      </c>
    </row>
    <row r="1069" spans="1:2" x14ac:dyDescent="0.3">
      <c r="A1069" t="s">
        <v>8676</v>
      </c>
      <c r="B1069">
        <v>0.94299999999999995</v>
      </c>
    </row>
    <row r="1070" spans="1:2" x14ac:dyDescent="0.3">
      <c r="A1070" t="s">
        <v>8674</v>
      </c>
      <c r="B1070">
        <v>0.92700000000000005</v>
      </c>
    </row>
    <row r="1071" spans="1:2" x14ac:dyDescent="0.3">
      <c r="A1071" t="s">
        <v>8672</v>
      </c>
      <c r="B1071">
        <v>0.93799999999999994</v>
      </c>
    </row>
    <row r="1072" spans="1:2" x14ac:dyDescent="0.3">
      <c r="A1072" t="s">
        <v>8671</v>
      </c>
      <c r="B1072">
        <v>0.93200000000000005</v>
      </c>
    </row>
    <row r="1073" spans="1:2" x14ac:dyDescent="0.3">
      <c r="A1073" t="s">
        <v>8670</v>
      </c>
      <c r="B1073">
        <v>0.93200000000000005</v>
      </c>
    </row>
    <row r="1074" spans="1:2" x14ac:dyDescent="0.3">
      <c r="A1074" t="s">
        <v>8668</v>
      </c>
      <c r="B1074">
        <v>0.93200000000000005</v>
      </c>
    </row>
    <row r="1075" spans="1:2" x14ac:dyDescent="0.3">
      <c r="A1075" t="s">
        <v>8666</v>
      </c>
      <c r="B1075">
        <v>0.92200000000000004</v>
      </c>
    </row>
    <row r="1076" spans="1:2" x14ac:dyDescent="0.3">
      <c r="A1076" t="s">
        <v>8665</v>
      </c>
      <c r="B1076">
        <v>0.92700000000000005</v>
      </c>
    </row>
    <row r="1077" spans="1:2" x14ac:dyDescent="0.3">
      <c r="A1077" t="s">
        <v>8663</v>
      </c>
      <c r="B1077">
        <v>0.94299999999999995</v>
      </c>
    </row>
    <row r="1078" spans="1:2" x14ac:dyDescent="0.3">
      <c r="A1078" t="s">
        <v>8661</v>
      </c>
      <c r="B1078">
        <v>0.93700000000000006</v>
      </c>
    </row>
    <row r="1079" spans="1:2" x14ac:dyDescent="0.3">
      <c r="A1079" t="s">
        <v>8659</v>
      </c>
      <c r="B1079">
        <v>0.93700000000000006</v>
      </c>
    </row>
    <row r="1080" spans="1:2" x14ac:dyDescent="0.3">
      <c r="A1080" t="s">
        <v>8657</v>
      </c>
      <c r="B1080">
        <v>0.95799999999999996</v>
      </c>
    </row>
    <row r="1081" spans="1:2" x14ac:dyDescent="0.3">
      <c r="A1081" t="s">
        <v>8655</v>
      </c>
      <c r="B1081">
        <v>0.98399999999999999</v>
      </c>
    </row>
    <row r="1082" spans="1:2" x14ac:dyDescent="0.3">
      <c r="A1082" t="s">
        <v>8653</v>
      </c>
      <c r="B1082">
        <v>0.95799999999999996</v>
      </c>
    </row>
    <row r="1083" spans="1:2" x14ac:dyDescent="0.3">
      <c r="A1083" t="s">
        <v>8651</v>
      </c>
      <c r="B1083">
        <v>0.95799999999999996</v>
      </c>
    </row>
    <row r="1084" spans="1:2" x14ac:dyDescent="0.3">
      <c r="A1084" t="s">
        <v>8650</v>
      </c>
      <c r="B1084">
        <v>0.96299999999999997</v>
      </c>
    </row>
    <row r="1085" spans="1:2" x14ac:dyDescent="0.3">
      <c r="A1085" t="s">
        <v>8649</v>
      </c>
      <c r="B1085">
        <v>0.97799999999999998</v>
      </c>
    </row>
    <row r="1086" spans="1:2" x14ac:dyDescent="0.3">
      <c r="A1086" t="s">
        <v>8647</v>
      </c>
      <c r="B1086">
        <v>0.96799999999999997</v>
      </c>
    </row>
    <row r="1087" spans="1:2" x14ac:dyDescent="0.3">
      <c r="A1087" t="s">
        <v>8645</v>
      </c>
      <c r="B1087">
        <v>0.95799999999999996</v>
      </c>
    </row>
    <row r="1088" spans="1:2" x14ac:dyDescent="0.3">
      <c r="A1088" t="s">
        <v>8643</v>
      </c>
      <c r="B1088">
        <v>0.96799999999999997</v>
      </c>
    </row>
    <row r="1089" spans="1:2" x14ac:dyDescent="0.3">
      <c r="A1089" t="s">
        <v>8641</v>
      </c>
      <c r="B1089">
        <v>0.96799999999999997</v>
      </c>
    </row>
    <row r="1090" spans="1:2" x14ac:dyDescent="0.3">
      <c r="A1090" t="s">
        <v>8640</v>
      </c>
      <c r="B1090">
        <v>0.83</v>
      </c>
    </row>
    <row r="1091" spans="1:2" x14ac:dyDescent="0.3">
      <c r="A1091" t="s">
        <v>8638</v>
      </c>
      <c r="B1091">
        <v>0.97799999999999998</v>
      </c>
    </row>
    <row r="1092" spans="1:2" x14ac:dyDescent="0.3">
      <c r="A1092" t="s">
        <v>8636</v>
      </c>
      <c r="B1092">
        <v>0.98299999999999998</v>
      </c>
    </row>
    <row r="1093" spans="1:2" x14ac:dyDescent="0.3">
      <c r="A1093" t="s">
        <v>8634</v>
      </c>
      <c r="B1093">
        <v>0.98899999999999999</v>
      </c>
    </row>
    <row r="1094" spans="1:2" x14ac:dyDescent="0.3">
      <c r="A1094" t="s">
        <v>8632</v>
      </c>
      <c r="B1094">
        <v>1.05</v>
      </c>
    </row>
    <row r="1095" spans="1:2" x14ac:dyDescent="0.3">
      <c r="A1095" t="s">
        <v>8630</v>
      </c>
      <c r="B1095">
        <v>1.06</v>
      </c>
    </row>
    <row r="1096" spans="1:2" x14ac:dyDescent="0.3">
      <c r="A1096" t="s">
        <v>8629</v>
      </c>
      <c r="B1096">
        <v>1.0289999999999999</v>
      </c>
    </row>
    <row r="1097" spans="1:2" x14ac:dyDescent="0.3">
      <c r="A1097" t="s">
        <v>8627</v>
      </c>
      <c r="B1097">
        <v>0.98899999999999999</v>
      </c>
    </row>
    <row r="1098" spans="1:2" x14ac:dyDescent="0.3">
      <c r="A1098" t="s">
        <v>8625</v>
      </c>
      <c r="B1098">
        <v>0.97299999999999998</v>
      </c>
    </row>
    <row r="1099" spans="1:2" x14ac:dyDescent="0.3">
      <c r="A1099" t="s">
        <v>8623</v>
      </c>
      <c r="B1099">
        <v>0.98299999999999998</v>
      </c>
    </row>
    <row r="1100" spans="1:2" x14ac:dyDescent="0.3">
      <c r="A1100" t="s">
        <v>8621</v>
      </c>
      <c r="B1100">
        <v>1.05</v>
      </c>
    </row>
    <row r="1101" spans="1:2" x14ac:dyDescent="0.3">
      <c r="A1101" t="s">
        <v>8619</v>
      </c>
      <c r="B1101">
        <v>1.0289999999999999</v>
      </c>
    </row>
    <row r="1102" spans="1:2" x14ac:dyDescent="0.3">
      <c r="A1102" t="s">
        <v>8617</v>
      </c>
      <c r="B1102">
        <v>1.0189999999999999</v>
      </c>
    </row>
    <row r="1103" spans="1:2" x14ac:dyDescent="0.3">
      <c r="A1103" t="s">
        <v>8615</v>
      </c>
      <c r="B1103">
        <v>1.024</v>
      </c>
    </row>
    <row r="1104" spans="1:2" x14ac:dyDescent="0.3">
      <c r="A1104" t="s">
        <v>8613</v>
      </c>
      <c r="B1104">
        <v>1.024</v>
      </c>
    </row>
    <row r="1105" spans="1:2" x14ac:dyDescent="0.3">
      <c r="A1105" t="s">
        <v>8612</v>
      </c>
      <c r="B1105">
        <v>1.0649999999999999</v>
      </c>
    </row>
    <row r="1106" spans="1:2" x14ac:dyDescent="0.3">
      <c r="A1106" t="s">
        <v>8611</v>
      </c>
      <c r="B1106">
        <v>1.075</v>
      </c>
    </row>
    <row r="1107" spans="1:2" x14ac:dyDescent="0.3">
      <c r="A1107" t="s">
        <v>8609</v>
      </c>
      <c r="B1107">
        <v>1.06</v>
      </c>
    </row>
    <row r="1108" spans="1:2" x14ac:dyDescent="0.3">
      <c r="A1108" t="s">
        <v>8608</v>
      </c>
      <c r="B1108">
        <v>1.06</v>
      </c>
    </row>
    <row r="1109" spans="1:2" x14ac:dyDescent="0.3">
      <c r="A1109" t="s">
        <v>8607</v>
      </c>
      <c r="B1109">
        <v>1.0720000000000001</v>
      </c>
    </row>
    <row r="1110" spans="1:2" x14ac:dyDescent="0.3">
      <c r="A1110" t="s">
        <v>8605</v>
      </c>
      <c r="B1110">
        <v>1.1619999999999999</v>
      </c>
    </row>
    <row r="1111" spans="1:2" x14ac:dyDescent="0.3">
      <c r="A1111" t="s">
        <v>8603</v>
      </c>
      <c r="B1111">
        <v>1.1619999999999999</v>
      </c>
    </row>
    <row r="1112" spans="1:2" x14ac:dyDescent="0.3">
      <c r="A1112" t="s">
        <v>8601</v>
      </c>
      <c r="B1112">
        <v>1.173</v>
      </c>
    </row>
    <row r="1113" spans="1:2" x14ac:dyDescent="0.3">
      <c r="A1113" t="s">
        <v>8600</v>
      </c>
      <c r="B1113">
        <v>1.196</v>
      </c>
    </row>
    <row r="1114" spans="1:2" x14ac:dyDescent="0.3">
      <c r="A1114" t="s">
        <v>8599</v>
      </c>
      <c r="B1114">
        <v>1.244</v>
      </c>
    </row>
    <row r="1115" spans="1:2" x14ac:dyDescent="0.3">
      <c r="A1115" t="s">
        <v>8597</v>
      </c>
      <c r="B1115">
        <v>1.244</v>
      </c>
    </row>
    <row r="1116" spans="1:2" x14ac:dyDescent="0.3">
      <c r="A1116" t="s">
        <v>8595</v>
      </c>
      <c r="B1116">
        <v>1.2649999999999999</v>
      </c>
    </row>
    <row r="1117" spans="1:2" x14ac:dyDescent="0.3">
      <c r="A1117" t="s">
        <v>8594</v>
      </c>
      <c r="B1117">
        <v>1.2849999999999999</v>
      </c>
    </row>
    <row r="1118" spans="1:2" x14ac:dyDescent="0.3">
      <c r="A1118" t="s">
        <v>8592</v>
      </c>
      <c r="B1118">
        <v>1.347</v>
      </c>
    </row>
    <row r="1119" spans="1:2" x14ac:dyDescent="0.3">
      <c r="A1119" t="s">
        <v>8590</v>
      </c>
      <c r="B1119">
        <v>1.2949999999999999</v>
      </c>
    </row>
    <row r="1120" spans="1:2" x14ac:dyDescent="0.3">
      <c r="A1120" t="s">
        <v>8588</v>
      </c>
      <c r="B1120">
        <v>1.2649999999999999</v>
      </c>
    </row>
    <row r="1121" spans="1:2" x14ac:dyDescent="0.3">
      <c r="A1121" t="s">
        <v>8586</v>
      </c>
      <c r="B1121">
        <v>1.2649999999999999</v>
      </c>
    </row>
    <row r="1122" spans="1:2" x14ac:dyDescent="0.3">
      <c r="A1122" t="s">
        <v>8584</v>
      </c>
      <c r="B1122">
        <v>1.264</v>
      </c>
    </row>
    <row r="1123" spans="1:2" x14ac:dyDescent="0.3">
      <c r="A1123" t="s">
        <v>8582</v>
      </c>
      <c r="B1123">
        <v>1.27</v>
      </c>
    </row>
    <row r="1124" spans="1:2" x14ac:dyDescent="0.3">
      <c r="A1124" t="s">
        <v>8580</v>
      </c>
      <c r="B1124">
        <v>1.28</v>
      </c>
    </row>
    <row r="1125" spans="1:2" x14ac:dyDescent="0.3">
      <c r="A1125" t="s">
        <v>8578</v>
      </c>
      <c r="B1125">
        <v>1.2490000000000001</v>
      </c>
    </row>
    <row r="1126" spans="1:2" x14ac:dyDescent="0.3">
      <c r="A1126" t="s">
        <v>8576</v>
      </c>
      <c r="B1126">
        <v>1.28</v>
      </c>
    </row>
    <row r="1127" spans="1:2" x14ac:dyDescent="0.3">
      <c r="A1127" t="s">
        <v>8575</v>
      </c>
      <c r="B1127">
        <v>1.3</v>
      </c>
    </row>
    <row r="1128" spans="1:2" x14ac:dyDescent="0.3">
      <c r="A1128" t="s">
        <v>8573</v>
      </c>
      <c r="B1128">
        <v>1.367</v>
      </c>
    </row>
    <row r="1129" spans="1:2" x14ac:dyDescent="0.3">
      <c r="A1129" t="s">
        <v>8571</v>
      </c>
      <c r="B1129">
        <v>1.28</v>
      </c>
    </row>
    <row r="1130" spans="1:2" x14ac:dyDescent="0.3">
      <c r="A1130" t="s">
        <v>8569</v>
      </c>
      <c r="B1130">
        <v>1.208</v>
      </c>
    </row>
    <row r="1131" spans="1:2" x14ac:dyDescent="0.3">
      <c r="A1131" t="s">
        <v>8568</v>
      </c>
      <c r="B1131">
        <v>1.218</v>
      </c>
    </row>
    <row r="1132" spans="1:2" x14ac:dyDescent="0.3">
      <c r="A1132" t="s">
        <v>8567</v>
      </c>
      <c r="B1132">
        <v>1.218</v>
      </c>
    </row>
    <row r="1133" spans="1:2" x14ac:dyDescent="0.3">
      <c r="A1133" t="s">
        <v>8565</v>
      </c>
      <c r="B1133">
        <v>1.0449999999999999</v>
      </c>
    </row>
    <row r="1134" spans="1:2" x14ac:dyDescent="0.3">
      <c r="A1134" t="s">
        <v>8563</v>
      </c>
      <c r="B1134">
        <v>1.2649999999999999</v>
      </c>
    </row>
    <row r="1135" spans="1:2" x14ac:dyDescent="0.3">
      <c r="A1135" t="s">
        <v>8562</v>
      </c>
      <c r="B1135">
        <v>1.2589999999999999</v>
      </c>
    </row>
    <row r="1136" spans="1:2" x14ac:dyDescent="0.3">
      <c r="A1136" t="s">
        <v>8560</v>
      </c>
      <c r="B1136">
        <v>1.264</v>
      </c>
    </row>
    <row r="1137" spans="1:2" x14ac:dyDescent="0.3">
      <c r="A1137" t="s">
        <v>8559</v>
      </c>
      <c r="B1137">
        <v>1.321</v>
      </c>
    </row>
    <row r="1138" spans="1:2" x14ac:dyDescent="0.3">
      <c r="A1138" t="s">
        <v>8557</v>
      </c>
      <c r="B1138">
        <v>1.1930000000000001</v>
      </c>
    </row>
    <row r="1139" spans="1:2" x14ac:dyDescent="0.3">
      <c r="A1139" t="s">
        <v>8555</v>
      </c>
      <c r="B1139">
        <v>1.1830000000000001</v>
      </c>
    </row>
    <row r="1140" spans="1:2" x14ac:dyDescent="0.3">
      <c r="A1140" t="s">
        <v>8553</v>
      </c>
      <c r="B1140">
        <v>1.3360000000000001</v>
      </c>
    </row>
    <row r="1141" spans="1:2" x14ac:dyDescent="0.3">
      <c r="A1141" t="s">
        <v>8551</v>
      </c>
      <c r="B1141">
        <v>1.331</v>
      </c>
    </row>
    <row r="1142" spans="1:2" x14ac:dyDescent="0.3">
      <c r="A1142" t="s">
        <v>8549</v>
      </c>
      <c r="B1142">
        <v>1.3360000000000001</v>
      </c>
    </row>
    <row r="1143" spans="1:2" x14ac:dyDescent="0.3">
      <c r="A1143" t="s">
        <v>8547</v>
      </c>
      <c r="B1143">
        <v>1.3260000000000001</v>
      </c>
    </row>
    <row r="1144" spans="1:2" x14ac:dyDescent="0.3">
      <c r="A1144" t="s">
        <v>8545</v>
      </c>
      <c r="B1144">
        <v>1.341</v>
      </c>
    </row>
    <row r="1145" spans="1:2" x14ac:dyDescent="0.3">
      <c r="A1145" t="s">
        <v>8543</v>
      </c>
      <c r="B1145">
        <v>1.3360000000000001</v>
      </c>
    </row>
    <row r="1146" spans="1:2" x14ac:dyDescent="0.3">
      <c r="A1146" t="s">
        <v>8541</v>
      </c>
      <c r="B1146">
        <v>1.357</v>
      </c>
    </row>
    <row r="1147" spans="1:2" x14ac:dyDescent="0.3">
      <c r="A1147" t="s">
        <v>8540</v>
      </c>
      <c r="B1147">
        <v>1.3879999999999999</v>
      </c>
    </row>
    <row r="1148" spans="1:2" x14ac:dyDescent="0.3">
      <c r="A1148" t="s">
        <v>8538</v>
      </c>
      <c r="B1148">
        <v>1.347</v>
      </c>
    </row>
    <row r="1149" spans="1:2" x14ac:dyDescent="0.3">
      <c r="A1149" t="s">
        <v>8536</v>
      </c>
      <c r="B1149">
        <v>1.341</v>
      </c>
    </row>
    <row r="1150" spans="1:2" x14ac:dyDescent="0.3">
      <c r="A1150" t="s">
        <v>8534</v>
      </c>
      <c r="B1150">
        <v>1.4390000000000001</v>
      </c>
    </row>
    <row r="1151" spans="1:2" x14ac:dyDescent="0.3">
      <c r="A1151" t="s">
        <v>8533</v>
      </c>
      <c r="B1151">
        <v>1.423</v>
      </c>
    </row>
    <row r="1152" spans="1:2" x14ac:dyDescent="0.3">
      <c r="A1152" t="s">
        <v>8522</v>
      </c>
      <c r="B1152">
        <v>1.4490000000000001</v>
      </c>
    </row>
    <row r="1153" spans="1:2" x14ac:dyDescent="0.3">
      <c r="A1153" t="s">
        <v>8520</v>
      </c>
      <c r="B1153">
        <v>1.343</v>
      </c>
    </row>
    <row r="1154" spans="1:2" x14ac:dyDescent="0.3">
      <c r="A1154" t="s">
        <v>8518</v>
      </c>
      <c r="B1154">
        <v>1.347</v>
      </c>
    </row>
    <row r="1155" spans="1:2" x14ac:dyDescent="0.3">
      <c r="A1155" t="s">
        <v>8516</v>
      </c>
      <c r="B1155">
        <v>1.4279999999999999</v>
      </c>
    </row>
    <row r="1156" spans="1:2" x14ac:dyDescent="0.3">
      <c r="A1156" t="s">
        <v>8514</v>
      </c>
      <c r="B1156">
        <v>1.4279999999999999</v>
      </c>
    </row>
    <row r="1157" spans="1:2" x14ac:dyDescent="0.3">
      <c r="A1157" t="s">
        <v>8513</v>
      </c>
      <c r="B1157">
        <v>1.4690000000000001</v>
      </c>
    </row>
    <row r="1158" spans="1:2" x14ac:dyDescent="0.3">
      <c r="A1158" t="s">
        <v>8511</v>
      </c>
      <c r="B1158">
        <v>1.4690000000000001</v>
      </c>
    </row>
    <row r="1159" spans="1:2" x14ac:dyDescent="0.3">
      <c r="A1159" t="s">
        <v>8509</v>
      </c>
      <c r="B1159">
        <v>1.474</v>
      </c>
    </row>
    <row r="1160" spans="1:2" x14ac:dyDescent="0.3">
      <c r="A1160" t="s">
        <v>8507</v>
      </c>
      <c r="B1160">
        <v>1.4690000000000001</v>
      </c>
    </row>
    <row r="1161" spans="1:2" x14ac:dyDescent="0.3">
      <c r="A1161" t="s">
        <v>8505</v>
      </c>
      <c r="B1161">
        <v>1.4690000000000001</v>
      </c>
    </row>
    <row r="1162" spans="1:2" x14ac:dyDescent="0.3">
      <c r="A1162" t="s">
        <v>8503</v>
      </c>
      <c r="B1162">
        <v>1.5109999999999999</v>
      </c>
    </row>
    <row r="1163" spans="1:2" x14ac:dyDescent="0.3">
      <c r="A1163" t="s">
        <v>8502</v>
      </c>
      <c r="B1163">
        <v>1.532</v>
      </c>
    </row>
    <row r="1164" spans="1:2" x14ac:dyDescent="0.3">
      <c r="A1164" t="s">
        <v>8500</v>
      </c>
      <c r="B1164">
        <v>1.532</v>
      </c>
    </row>
    <row r="1165" spans="1:2" x14ac:dyDescent="0.3">
      <c r="A1165" t="s">
        <v>8499</v>
      </c>
      <c r="B1165">
        <v>1.5369999999999999</v>
      </c>
    </row>
    <row r="1166" spans="1:2" x14ac:dyDescent="0.3">
      <c r="A1166" t="s">
        <v>8497</v>
      </c>
      <c r="B1166">
        <v>1.5469999999999999</v>
      </c>
    </row>
    <row r="1167" spans="1:2" x14ac:dyDescent="0.3">
      <c r="A1167" t="s">
        <v>8496</v>
      </c>
      <c r="B1167">
        <v>1.583</v>
      </c>
    </row>
    <row r="1168" spans="1:2" x14ac:dyDescent="0.3">
      <c r="A1168" t="s">
        <v>8494</v>
      </c>
      <c r="B1168">
        <v>1.5669999999999999</v>
      </c>
    </row>
    <row r="1169" spans="1:2" x14ac:dyDescent="0.3">
      <c r="A1169" t="s">
        <v>8493</v>
      </c>
      <c r="B1169">
        <v>1.573</v>
      </c>
    </row>
    <row r="1170" spans="1:2" x14ac:dyDescent="0.3">
      <c r="A1170" t="s">
        <v>8491</v>
      </c>
      <c r="B1170">
        <v>1.5669999999999999</v>
      </c>
    </row>
    <row r="1171" spans="1:2" x14ac:dyDescent="0.3">
      <c r="A1171" t="s">
        <v>8489</v>
      </c>
      <c r="B1171">
        <v>1.6180000000000001</v>
      </c>
    </row>
    <row r="1172" spans="1:2" x14ac:dyDescent="0.3">
      <c r="A1172" t="s">
        <v>8487</v>
      </c>
      <c r="B1172">
        <v>1.639</v>
      </c>
    </row>
    <row r="1173" spans="1:2" x14ac:dyDescent="0.3">
      <c r="A1173" t="s">
        <v>8485</v>
      </c>
      <c r="B1173">
        <v>1.629</v>
      </c>
    </row>
    <row r="1174" spans="1:2" x14ac:dyDescent="0.3">
      <c r="A1174" t="s">
        <v>8483</v>
      </c>
      <c r="B1174">
        <v>1.6339999999999999</v>
      </c>
    </row>
    <row r="1175" spans="1:2" x14ac:dyDescent="0.3">
      <c r="A1175" t="s">
        <v>8481</v>
      </c>
      <c r="B1175">
        <v>1.639</v>
      </c>
    </row>
    <row r="1176" spans="1:2" x14ac:dyDescent="0.3">
      <c r="A1176" t="s">
        <v>8479</v>
      </c>
      <c r="B1176">
        <v>1.6439999999999999</v>
      </c>
    </row>
    <row r="1177" spans="1:2" x14ac:dyDescent="0.3">
      <c r="A1177" t="s">
        <v>8477</v>
      </c>
      <c r="B1177">
        <v>1.639</v>
      </c>
    </row>
    <row r="1178" spans="1:2" x14ac:dyDescent="0.3">
      <c r="A1178" t="s">
        <v>8475</v>
      </c>
      <c r="B1178">
        <v>1.659</v>
      </c>
    </row>
    <row r="1179" spans="1:2" x14ac:dyDescent="0.3">
      <c r="A1179" t="s">
        <v>8473</v>
      </c>
      <c r="B1179">
        <v>1.659</v>
      </c>
    </row>
    <row r="1180" spans="1:2" x14ac:dyDescent="0.3">
      <c r="A1180" t="s">
        <v>8471</v>
      </c>
      <c r="B1180">
        <v>1.69</v>
      </c>
    </row>
    <row r="1181" spans="1:2" x14ac:dyDescent="0.3">
      <c r="A1181" t="s">
        <v>8469</v>
      </c>
      <c r="B1181">
        <v>1.7110000000000001</v>
      </c>
    </row>
    <row r="1182" spans="1:2" x14ac:dyDescent="0.3">
      <c r="A1182" t="s">
        <v>8467</v>
      </c>
      <c r="B1182">
        <v>1.69</v>
      </c>
    </row>
    <row r="1183" spans="1:2" x14ac:dyDescent="0.3">
      <c r="A1183" t="s">
        <v>8465</v>
      </c>
      <c r="B1183">
        <v>1.6950000000000001</v>
      </c>
    </row>
    <row r="1184" spans="1:2" x14ac:dyDescent="0.3">
      <c r="A1184" t="s">
        <v>8464</v>
      </c>
      <c r="B1184">
        <v>1.71</v>
      </c>
    </row>
    <row r="1185" spans="1:2" x14ac:dyDescent="0.3">
      <c r="A1185" t="s">
        <v>8463</v>
      </c>
      <c r="B1185">
        <v>1.71</v>
      </c>
    </row>
    <row r="1186" spans="1:2" x14ac:dyDescent="0.3">
      <c r="A1186" t="s">
        <v>8462</v>
      </c>
      <c r="B1186">
        <v>1.7110000000000001</v>
      </c>
    </row>
    <row r="1187" spans="1:2" x14ac:dyDescent="0.3">
      <c r="A1187" t="s">
        <v>8460</v>
      </c>
      <c r="B1187">
        <v>1.6950000000000001</v>
      </c>
    </row>
    <row r="1188" spans="1:2" x14ac:dyDescent="0.3">
      <c r="A1188" t="s">
        <v>8458</v>
      </c>
      <c r="B1188">
        <v>1.6950000000000001</v>
      </c>
    </row>
    <row r="1189" spans="1:2" x14ac:dyDescent="0.3">
      <c r="A1189" t="s">
        <v>8456</v>
      </c>
      <c r="B1189">
        <v>1.68</v>
      </c>
    </row>
    <row r="1190" spans="1:2" x14ac:dyDescent="0.3">
      <c r="A1190" t="s">
        <v>8454</v>
      </c>
      <c r="B1190">
        <v>1.6739999999999999</v>
      </c>
    </row>
    <row r="1191" spans="1:2" x14ac:dyDescent="0.3">
      <c r="A1191" t="s">
        <v>8453</v>
      </c>
      <c r="B1191">
        <v>1.6950000000000001</v>
      </c>
    </row>
    <row r="1192" spans="1:2" x14ac:dyDescent="0.3">
      <c r="A1192" t="s">
        <v>8451</v>
      </c>
      <c r="B1192">
        <v>1.69</v>
      </c>
    </row>
    <row r="1193" spans="1:2" x14ac:dyDescent="0.3">
      <c r="A1193" t="s">
        <v>8449</v>
      </c>
      <c r="B1193">
        <v>1.6850000000000001</v>
      </c>
    </row>
    <row r="1194" spans="1:2" x14ac:dyDescent="0.3">
      <c r="A1194" t="s">
        <v>8447</v>
      </c>
      <c r="B1194">
        <v>1.6739999999999999</v>
      </c>
    </row>
    <row r="1195" spans="1:2" x14ac:dyDescent="0.3">
      <c r="A1195" t="s">
        <v>8445</v>
      </c>
      <c r="B1195">
        <v>1.6739999999999999</v>
      </c>
    </row>
    <row r="1196" spans="1:2" x14ac:dyDescent="0.3">
      <c r="A1196" t="s">
        <v>8443</v>
      </c>
      <c r="B1196">
        <v>1.669</v>
      </c>
    </row>
    <row r="1197" spans="1:2" x14ac:dyDescent="0.3">
      <c r="A1197" t="s">
        <v>8441</v>
      </c>
      <c r="B1197">
        <v>1.7050000000000001</v>
      </c>
    </row>
    <row r="1198" spans="1:2" x14ac:dyDescent="0.3">
      <c r="A1198" t="s">
        <v>8440</v>
      </c>
      <c r="B1198">
        <v>1.7110000000000001</v>
      </c>
    </row>
    <row r="1199" spans="1:2" x14ac:dyDescent="0.3">
      <c r="A1199" t="s">
        <v>8438</v>
      </c>
      <c r="B1199">
        <v>1.72</v>
      </c>
    </row>
    <row r="1200" spans="1:2" x14ac:dyDescent="0.3">
      <c r="A1200" t="s">
        <v>8436</v>
      </c>
      <c r="B1200">
        <v>1.736</v>
      </c>
    </row>
    <row r="1201" spans="1:2" x14ac:dyDescent="0.3">
      <c r="A1201" t="s">
        <v>8434</v>
      </c>
      <c r="B1201">
        <v>1.798</v>
      </c>
    </row>
    <row r="1202" spans="1:2" x14ac:dyDescent="0.3">
      <c r="A1202" t="s">
        <v>8432</v>
      </c>
      <c r="B1202">
        <v>1.798</v>
      </c>
    </row>
    <row r="1203" spans="1:2" x14ac:dyDescent="0.3">
      <c r="A1203" t="s">
        <v>8431</v>
      </c>
      <c r="B1203">
        <v>1.8080000000000001</v>
      </c>
    </row>
    <row r="1204" spans="1:2" x14ac:dyDescent="0.3">
      <c r="A1204" t="s">
        <v>8429</v>
      </c>
      <c r="B1204">
        <v>1.8280000000000001</v>
      </c>
    </row>
    <row r="1205" spans="1:2" x14ac:dyDescent="0.3">
      <c r="A1205" t="s">
        <v>8428</v>
      </c>
      <c r="B1205">
        <v>1.8069999999999999</v>
      </c>
    </row>
    <row r="1206" spans="1:2" x14ac:dyDescent="0.3">
      <c r="A1206" t="s">
        <v>8426</v>
      </c>
      <c r="B1206">
        <v>1.869</v>
      </c>
    </row>
    <row r="1207" spans="1:2" x14ac:dyDescent="0.3">
      <c r="A1207" t="s">
        <v>8424</v>
      </c>
      <c r="B1207">
        <v>1.895</v>
      </c>
    </row>
    <row r="1208" spans="1:2" x14ac:dyDescent="0.3">
      <c r="A1208" t="s">
        <v>8422</v>
      </c>
      <c r="B1208">
        <v>1.895</v>
      </c>
    </row>
    <row r="1209" spans="1:2" x14ac:dyDescent="0.3">
      <c r="A1209" t="s">
        <v>8420</v>
      </c>
      <c r="B1209">
        <v>1.8939999999999999</v>
      </c>
    </row>
    <row r="1210" spans="1:2" x14ac:dyDescent="0.3">
      <c r="A1210" t="s">
        <v>8418</v>
      </c>
      <c r="B1210">
        <v>1.889</v>
      </c>
    </row>
    <row r="1211" spans="1:2" x14ac:dyDescent="0.3">
      <c r="A1211" t="s">
        <v>8416</v>
      </c>
      <c r="B1211">
        <v>1.93</v>
      </c>
    </row>
    <row r="1212" spans="1:2" x14ac:dyDescent="0.3">
      <c r="A1212" t="s">
        <v>8414</v>
      </c>
      <c r="B1212">
        <v>1.9410000000000001</v>
      </c>
    </row>
    <row r="1213" spans="1:2" x14ac:dyDescent="0.3">
      <c r="A1213" t="s">
        <v>8412</v>
      </c>
      <c r="B1213">
        <v>1.9410000000000001</v>
      </c>
    </row>
    <row r="1214" spans="1:2" x14ac:dyDescent="0.3">
      <c r="A1214" t="s">
        <v>8410</v>
      </c>
      <c r="B1214">
        <v>1.966</v>
      </c>
    </row>
    <row r="1215" spans="1:2" x14ac:dyDescent="0.3">
      <c r="A1215" t="s">
        <v>8408</v>
      </c>
      <c r="B1215">
        <v>2.0169999999999999</v>
      </c>
    </row>
    <row r="1216" spans="1:2" x14ac:dyDescent="0.3">
      <c r="A1216" t="s">
        <v>8406</v>
      </c>
      <c r="B1216">
        <v>2.069</v>
      </c>
    </row>
    <row r="1217" spans="1:2" x14ac:dyDescent="0.3">
      <c r="A1217" t="s">
        <v>8405</v>
      </c>
      <c r="B1217">
        <v>2.0529999999999999</v>
      </c>
    </row>
    <row r="1218" spans="1:2" x14ac:dyDescent="0.3">
      <c r="A1218" t="s">
        <v>8403</v>
      </c>
      <c r="B1218">
        <v>2.145</v>
      </c>
    </row>
    <row r="1219" spans="1:2" x14ac:dyDescent="0.3">
      <c r="A1219" t="s">
        <v>8401</v>
      </c>
      <c r="B1219">
        <v>2.0579999999999998</v>
      </c>
    </row>
    <row r="1220" spans="1:2" x14ac:dyDescent="0.3">
      <c r="A1220" t="s">
        <v>8399</v>
      </c>
      <c r="B1220">
        <v>2.0680000000000001</v>
      </c>
    </row>
    <row r="1221" spans="1:2" x14ac:dyDescent="0.3">
      <c r="A1221" t="s">
        <v>8397</v>
      </c>
      <c r="B1221">
        <v>2.11</v>
      </c>
    </row>
    <row r="1222" spans="1:2" x14ac:dyDescent="0.3">
      <c r="A1222" t="s">
        <v>8395</v>
      </c>
      <c r="B1222">
        <v>2.11</v>
      </c>
    </row>
    <row r="1223" spans="1:2" x14ac:dyDescent="0.3">
      <c r="A1223" t="s">
        <v>8393</v>
      </c>
      <c r="B1223">
        <v>2.1349999999999998</v>
      </c>
    </row>
    <row r="1224" spans="1:2" x14ac:dyDescent="0.3">
      <c r="A1224" t="s">
        <v>8391</v>
      </c>
      <c r="B1224">
        <v>2.12</v>
      </c>
    </row>
    <row r="1225" spans="1:2" x14ac:dyDescent="0.3">
      <c r="A1225" t="s">
        <v>8389</v>
      </c>
      <c r="B1225">
        <v>2.13</v>
      </c>
    </row>
    <row r="1226" spans="1:2" x14ac:dyDescent="0.3">
      <c r="A1226" t="s">
        <v>8387</v>
      </c>
      <c r="B1226">
        <v>2.1659999999999999</v>
      </c>
    </row>
    <row r="1227" spans="1:2" x14ac:dyDescent="0.3">
      <c r="A1227" t="s">
        <v>8385</v>
      </c>
      <c r="B1227">
        <v>2.1659999999999999</v>
      </c>
    </row>
    <row r="1228" spans="1:2" x14ac:dyDescent="0.3">
      <c r="A1228" t="s">
        <v>10481</v>
      </c>
      <c r="B1228">
        <v>2.1659999999999999</v>
      </c>
    </row>
    <row r="1229" spans="1:2" x14ac:dyDescent="0.3">
      <c r="A1229" t="s">
        <v>8383</v>
      </c>
      <c r="B1229">
        <v>2.1859999999999999</v>
      </c>
    </row>
    <row r="1230" spans="1:2" x14ac:dyDescent="0.3">
      <c r="A1230" t="s">
        <v>8381</v>
      </c>
      <c r="B1230">
        <v>2.2120000000000002</v>
      </c>
    </row>
    <row r="1231" spans="1:2" x14ac:dyDescent="0.3">
      <c r="A1231" t="s">
        <v>8379</v>
      </c>
      <c r="B1231">
        <v>2.2069999999999999</v>
      </c>
    </row>
    <row r="1232" spans="1:2" x14ac:dyDescent="0.3">
      <c r="A1232" t="s">
        <v>8378</v>
      </c>
      <c r="B1232">
        <v>2.2069999999999999</v>
      </c>
    </row>
    <row r="1233" spans="1:2" x14ac:dyDescent="0.3">
      <c r="A1233" t="s">
        <v>8376</v>
      </c>
      <c r="B1233">
        <v>2.1859999999999999</v>
      </c>
    </row>
    <row r="1234" spans="1:2" x14ac:dyDescent="0.3">
      <c r="A1234" t="s">
        <v>8375</v>
      </c>
      <c r="B1234">
        <v>2.206</v>
      </c>
    </row>
    <row r="1235" spans="1:2" x14ac:dyDescent="0.3">
      <c r="A1235" t="s">
        <v>8373</v>
      </c>
      <c r="B1235">
        <v>2.238</v>
      </c>
    </row>
    <row r="1236" spans="1:2" x14ac:dyDescent="0.3">
      <c r="A1236" t="s">
        <v>8371</v>
      </c>
      <c r="B1236">
        <v>2.238</v>
      </c>
    </row>
    <row r="1237" spans="1:2" x14ac:dyDescent="0.3">
      <c r="A1237" t="s">
        <v>8369</v>
      </c>
      <c r="B1237">
        <v>2.2280000000000002</v>
      </c>
    </row>
    <row r="1238" spans="1:2" x14ac:dyDescent="0.3">
      <c r="A1238" t="s">
        <v>8367</v>
      </c>
      <c r="B1238">
        <v>2.2269999999999999</v>
      </c>
    </row>
    <row r="1239" spans="1:2" x14ac:dyDescent="0.3">
      <c r="A1239" t="s">
        <v>8365</v>
      </c>
      <c r="B1239">
        <v>2.2170000000000001</v>
      </c>
    </row>
    <row r="1240" spans="1:2" x14ac:dyDescent="0.3">
      <c r="A1240" t="s">
        <v>8364</v>
      </c>
      <c r="B1240">
        <v>2.2120000000000002</v>
      </c>
    </row>
    <row r="1241" spans="1:2" x14ac:dyDescent="0.3">
      <c r="A1241" t="s">
        <v>8362</v>
      </c>
      <c r="B1241">
        <v>2.202</v>
      </c>
    </row>
    <row r="1242" spans="1:2" x14ac:dyDescent="0.3">
      <c r="A1242" t="s">
        <v>8360</v>
      </c>
      <c r="B1242">
        <v>2.181</v>
      </c>
    </row>
    <row r="1243" spans="1:2" x14ac:dyDescent="0.3">
      <c r="A1243" t="s">
        <v>8358</v>
      </c>
      <c r="B1243">
        <v>2.181</v>
      </c>
    </row>
    <row r="1244" spans="1:2" x14ac:dyDescent="0.3">
      <c r="A1244" t="s">
        <v>8356</v>
      </c>
      <c r="B1244">
        <v>2.1859999999999999</v>
      </c>
    </row>
    <row r="1245" spans="1:2" x14ac:dyDescent="0.3">
      <c r="A1245" t="s">
        <v>8354</v>
      </c>
      <c r="B1245">
        <v>2.202</v>
      </c>
    </row>
    <row r="1246" spans="1:2" x14ac:dyDescent="0.3">
      <c r="A1246" t="s">
        <v>8352</v>
      </c>
      <c r="B1246">
        <v>2.1819999999999999</v>
      </c>
    </row>
    <row r="1247" spans="1:2" x14ac:dyDescent="0.3">
      <c r="A1247" t="s">
        <v>8351</v>
      </c>
      <c r="B1247">
        <v>2.181</v>
      </c>
    </row>
    <row r="1248" spans="1:2" x14ac:dyDescent="0.3">
      <c r="A1248" t="s">
        <v>8350</v>
      </c>
      <c r="B1248">
        <v>2.181</v>
      </c>
    </row>
    <row r="1249" spans="1:2" x14ac:dyDescent="0.3">
      <c r="A1249" t="s">
        <v>8348</v>
      </c>
      <c r="B1249">
        <v>2.2480000000000002</v>
      </c>
    </row>
    <row r="1250" spans="1:2" x14ac:dyDescent="0.3">
      <c r="A1250" t="s">
        <v>8346</v>
      </c>
      <c r="B1250">
        <v>2.2120000000000002</v>
      </c>
    </row>
    <row r="1251" spans="1:2" x14ac:dyDescent="0.3">
      <c r="A1251" t="s">
        <v>8344</v>
      </c>
      <c r="B1251">
        <v>2.1970000000000001</v>
      </c>
    </row>
    <row r="1252" spans="1:2" x14ac:dyDescent="0.3">
      <c r="A1252" t="s">
        <v>10482</v>
      </c>
      <c r="B1252">
        <v>2.2069999999999999</v>
      </c>
    </row>
    <row r="1253" spans="1:2" x14ac:dyDescent="0.3">
      <c r="A1253" t="s">
        <v>8342</v>
      </c>
      <c r="B1253">
        <v>2.206</v>
      </c>
    </row>
    <row r="1254" spans="1:2" x14ac:dyDescent="0.3">
      <c r="A1254" t="s">
        <v>8340</v>
      </c>
      <c r="B1254">
        <v>2.3149999999999999</v>
      </c>
    </row>
    <row r="1255" spans="1:2" x14ac:dyDescent="0.3">
      <c r="A1255" t="s">
        <v>8338</v>
      </c>
      <c r="B1255">
        <v>2.31</v>
      </c>
    </row>
    <row r="1256" spans="1:2" x14ac:dyDescent="0.3">
      <c r="A1256" t="s">
        <v>8336</v>
      </c>
      <c r="B1256">
        <v>2.2989999999999999</v>
      </c>
    </row>
    <row r="1257" spans="1:2" x14ac:dyDescent="0.3">
      <c r="A1257" t="s">
        <v>8334</v>
      </c>
      <c r="B1257">
        <v>2.2989999999999999</v>
      </c>
    </row>
    <row r="1258" spans="1:2" x14ac:dyDescent="0.3">
      <c r="A1258" t="s">
        <v>8332</v>
      </c>
      <c r="B1258">
        <v>2.3090000000000002</v>
      </c>
    </row>
    <row r="1259" spans="1:2" x14ac:dyDescent="0.3">
      <c r="A1259" t="s">
        <v>8330</v>
      </c>
      <c r="B1259">
        <v>2.34</v>
      </c>
    </row>
    <row r="1260" spans="1:2" x14ac:dyDescent="0.3">
      <c r="A1260" t="s">
        <v>8328</v>
      </c>
      <c r="B1260">
        <v>2.3199999999999998</v>
      </c>
    </row>
    <row r="1261" spans="1:2" x14ac:dyDescent="0.3">
      <c r="A1261" t="s">
        <v>8326</v>
      </c>
      <c r="B1261">
        <v>2.3199999999999998</v>
      </c>
    </row>
    <row r="1262" spans="1:2" x14ac:dyDescent="0.3">
      <c r="A1262" t="s">
        <v>8325</v>
      </c>
      <c r="B1262">
        <v>2.34</v>
      </c>
    </row>
    <row r="1263" spans="1:2" x14ac:dyDescent="0.3">
      <c r="A1263" t="s">
        <v>8323</v>
      </c>
      <c r="B1263">
        <v>2.34</v>
      </c>
    </row>
    <row r="1264" spans="1:2" x14ac:dyDescent="0.3">
      <c r="A1264" t="s">
        <v>8321</v>
      </c>
      <c r="B1264">
        <v>2.3660000000000001</v>
      </c>
    </row>
    <row r="1265" spans="1:2" x14ac:dyDescent="0.3">
      <c r="A1265" t="s">
        <v>8319</v>
      </c>
      <c r="B1265">
        <v>2.3450000000000002</v>
      </c>
    </row>
    <row r="1266" spans="1:2" x14ac:dyDescent="0.3">
      <c r="A1266" t="s">
        <v>8317</v>
      </c>
      <c r="B1266">
        <v>2.34</v>
      </c>
    </row>
    <row r="1267" spans="1:2" x14ac:dyDescent="0.3">
      <c r="A1267" t="s">
        <v>8315</v>
      </c>
      <c r="B1267">
        <v>2.319</v>
      </c>
    </row>
    <row r="1268" spans="1:2" x14ac:dyDescent="0.3">
      <c r="A1268" t="s">
        <v>8313</v>
      </c>
      <c r="B1268">
        <v>2.35</v>
      </c>
    </row>
    <row r="1269" spans="1:2" x14ac:dyDescent="0.3">
      <c r="A1269" t="s">
        <v>8311</v>
      </c>
      <c r="B1269">
        <v>2.4020000000000001</v>
      </c>
    </row>
    <row r="1270" spans="1:2" x14ac:dyDescent="0.3">
      <c r="A1270" t="s">
        <v>8310</v>
      </c>
      <c r="B1270">
        <v>2.407</v>
      </c>
    </row>
    <row r="1271" spans="1:2" x14ac:dyDescent="0.3">
      <c r="A1271" t="s">
        <v>8309</v>
      </c>
      <c r="B1271">
        <v>2.4319999999999999</v>
      </c>
    </row>
    <row r="1272" spans="1:2" x14ac:dyDescent="0.3">
      <c r="A1272" t="s">
        <v>8307</v>
      </c>
      <c r="B1272">
        <v>2.4470000000000001</v>
      </c>
    </row>
    <row r="1273" spans="1:2" x14ac:dyDescent="0.3">
      <c r="A1273" t="s">
        <v>8305</v>
      </c>
      <c r="B1273">
        <v>2.5</v>
      </c>
    </row>
    <row r="1274" spans="1:2" x14ac:dyDescent="0.3">
      <c r="A1274" t="s">
        <v>8303</v>
      </c>
      <c r="B1274">
        <v>2.4940000000000002</v>
      </c>
    </row>
    <row r="1275" spans="1:2" x14ac:dyDescent="0.3">
      <c r="A1275" t="s">
        <v>8301</v>
      </c>
      <c r="B1275">
        <v>2.4740000000000002</v>
      </c>
    </row>
    <row r="1276" spans="1:2" x14ac:dyDescent="0.3">
      <c r="A1276" t="s">
        <v>8299</v>
      </c>
      <c r="B1276">
        <v>2.468</v>
      </c>
    </row>
    <row r="1277" spans="1:2" x14ac:dyDescent="0.3">
      <c r="A1277" t="s">
        <v>8297</v>
      </c>
      <c r="B1277">
        <v>2.468</v>
      </c>
    </row>
    <row r="1278" spans="1:2" x14ac:dyDescent="0.3">
      <c r="A1278" t="s">
        <v>8296</v>
      </c>
      <c r="B1278">
        <v>2.5150000000000001</v>
      </c>
    </row>
    <row r="1279" spans="1:2" x14ac:dyDescent="0.3">
      <c r="A1279" t="s">
        <v>8294</v>
      </c>
      <c r="B1279">
        <v>2.5099999999999998</v>
      </c>
    </row>
    <row r="1280" spans="1:2" x14ac:dyDescent="0.3">
      <c r="A1280" t="s">
        <v>8293</v>
      </c>
      <c r="B1280">
        <v>2.5099999999999998</v>
      </c>
    </row>
    <row r="1281" spans="1:2" x14ac:dyDescent="0.3">
      <c r="A1281" t="s">
        <v>8292</v>
      </c>
      <c r="B1281">
        <v>2.5139999999999998</v>
      </c>
    </row>
    <row r="1282" spans="1:2" x14ac:dyDescent="0.3">
      <c r="A1282" t="s">
        <v>8290</v>
      </c>
      <c r="B1282">
        <v>2.5190000000000001</v>
      </c>
    </row>
    <row r="1283" spans="1:2" x14ac:dyDescent="0.3">
      <c r="A1283" t="s">
        <v>8288</v>
      </c>
      <c r="B1283">
        <v>2.5710000000000002</v>
      </c>
    </row>
    <row r="1284" spans="1:2" x14ac:dyDescent="0.3">
      <c r="A1284" t="s">
        <v>8286</v>
      </c>
      <c r="B1284">
        <v>2.5710000000000002</v>
      </c>
    </row>
    <row r="1285" spans="1:2" x14ac:dyDescent="0.3">
      <c r="A1285" t="s">
        <v>8284</v>
      </c>
      <c r="B1285">
        <v>2.5710000000000002</v>
      </c>
    </row>
    <row r="1286" spans="1:2" x14ac:dyDescent="0.3">
      <c r="A1286" t="s">
        <v>8282</v>
      </c>
      <c r="B1286">
        <v>2.57</v>
      </c>
    </row>
    <row r="1287" spans="1:2" x14ac:dyDescent="0.3">
      <c r="A1287" t="s">
        <v>8280</v>
      </c>
      <c r="B1287">
        <v>2.601</v>
      </c>
    </row>
    <row r="1288" spans="1:2" x14ac:dyDescent="0.3">
      <c r="A1288" t="s">
        <v>8278</v>
      </c>
      <c r="B1288">
        <v>2.6219999999999999</v>
      </c>
    </row>
    <row r="1289" spans="1:2" x14ac:dyDescent="0.3">
      <c r="A1289" t="s">
        <v>8276</v>
      </c>
      <c r="B1289">
        <v>2.669</v>
      </c>
    </row>
    <row r="1290" spans="1:2" x14ac:dyDescent="0.3">
      <c r="A1290" t="s">
        <v>8275</v>
      </c>
      <c r="B1290">
        <v>2.673</v>
      </c>
    </row>
    <row r="1291" spans="1:2" x14ac:dyDescent="0.3">
      <c r="A1291" t="s">
        <v>8274</v>
      </c>
      <c r="B1291">
        <v>2.7240000000000002</v>
      </c>
    </row>
    <row r="1292" spans="1:2" x14ac:dyDescent="0.3">
      <c r="A1292" t="s">
        <v>8272</v>
      </c>
      <c r="B1292">
        <v>2.7410000000000001</v>
      </c>
    </row>
    <row r="1293" spans="1:2" x14ac:dyDescent="0.3">
      <c r="A1293" t="s">
        <v>8270</v>
      </c>
      <c r="B1293">
        <v>2.7149999999999999</v>
      </c>
    </row>
    <row r="1294" spans="1:2" x14ac:dyDescent="0.3">
      <c r="A1294" t="s">
        <v>8268</v>
      </c>
      <c r="B1294">
        <v>2.7250000000000001</v>
      </c>
    </row>
    <row r="1295" spans="1:2" x14ac:dyDescent="0.3">
      <c r="A1295" t="s">
        <v>8267</v>
      </c>
      <c r="B1295">
        <v>2.74</v>
      </c>
    </row>
    <row r="1296" spans="1:2" x14ac:dyDescent="0.3">
      <c r="A1296" t="s">
        <v>8265</v>
      </c>
      <c r="B1296">
        <v>2.7240000000000002</v>
      </c>
    </row>
    <row r="1297" spans="1:2" x14ac:dyDescent="0.3">
      <c r="A1297" t="s">
        <v>8263</v>
      </c>
      <c r="B1297">
        <v>2.7410000000000001</v>
      </c>
    </row>
    <row r="1298" spans="1:2" x14ac:dyDescent="0.3">
      <c r="A1298" t="s">
        <v>8262</v>
      </c>
      <c r="B1298">
        <v>2.7410000000000001</v>
      </c>
    </row>
    <row r="1299" spans="1:2" x14ac:dyDescent="0.3">
      <c r="A1299" t="s">
        <v>8260</v>
      </c>
      <c r="B1299">
        <v>2.73</v>
      </c>
    </row>
    <row r="1300" spans="1:2" x14ac:dyDescent="0.3">
      <c r="A1300" t="s">
        <v>8259</v>
      </c>
      <c r="B1300">
        <v>2.7349999999999999</v>
      </c>
    </row>
    <row r="1301" spans="1:2" x14ac:dyDescent="0.3">
      <c r="A1301" t="s">
        <v>8257</v>
      </c>
      <c r="B1301">
        <v>2.74</v>
      </c>
    </row>
    <row r="1302" spans="1:2" x14ac:dyDescent="0.3">
      <c r="A1302" t="s">
        <v>8256</v>
      </c>
      <c r="B1302">
        <v>2.7770000000000001</v>
      </c>
    </row>
    <row r="1303" spans="1:2" x14ac:dyDescent="0.3">
      <c r="A1303" t="s">
        <v>8254</v>
      </c>
      <c r="B1303">
        <v>2.7770000000000001</v>
      </c>
    </row>
    <row r="1304" spans="1:2" x14ac:dyDescent="0.3">
      <c r="A1304" t="s">
        <v>8252</v>
      </c>
      <c r="B1304">
        <v>2.766</v>
      </c>
    </row>
    <row r="1305" spans="1:2" x14ac:dyDescent="0.3">
      <c r="A1305" t="s">
        <v>8250</v>
      </c>
      <c r="B1305">
        <v>2.7759999999999998</v>
      </c>
    </row>
    <row r="1306" spans="1:2" x14ac:dyDescent="0.3">
      <c r="A1306" t="s">
        <v>8248</v>
      </c>
      <c r="B1306">
        <v>2.786</v>
      </c>
    </row>
    <row r="1307" spans="1:2" x14ac:dyDescent="0.3">
      <c r="A1307" t="s">
        <v>8246</v>
      </c>
      <c r="B1307">
        <v>2.8170000000000002</v>
      </c>
    </row>
    <row r="1308" spans="1:2" x14ac:dyDescent="0.3">
      <c r="A1308" t="s">
        <v>8244</v>
      </c>
      <c r="B1308">
        <v>2.8130000000000002</v>
      </c>
    </row>
    <row r="1309" spans="1:2" x14ac:dyDescent="0.3">
      <c r="A1309" t="s">
        <v>8242</v>
      </c>
      <c r="B1309">
        <v>2.8119999999999998</v>
      </c>
    </row>
    <row r="1310" spans="1:2" x14ac:dyDescent="0.3">
      <c r="A1310" t="s">
        <v>8241</v>
      </c>
      <c r="B1310">
        <v>2.8119999999999998</v>
      </c>
    </row>
    <row r="1311" spans="1:2" x14ac:dyDescent="0.3">
      <c r="A1311" t="s">
        <v>8239</v>
      </c>
      <c r="B1311">
        <v>2.8180000000000001</v>
      </c>
    </row>
    <row r="1312" spans="1:2" x14ac:dyDescent="0.3">
      <c r="A1312" t="s">
        <v>8237</v>
      </c>
      <c r="B1312">
        <v>2.8130000000000002</v>
      </c>
    </row>
    <row r="1313" spans="1:2" x14ac:dyDescent="0.3">
      <c r="A1313" t="s">
        <v>8235</v>
      </c>
      <c r="B1313">
        <v>2.766</v>
      </c>
    </row>
    <row r="1314" spans="1:2" x14ac:dyDescent="0.3">
      <c r="A1314" t="s">
        <v>8233</v>
      </c>
      <c r="B1314">
        <v>2.766</v>
      </c>
    </row>
    <row r="1315" spans="1:2" x14ac:dyDescent="0.3">
      <c r="A1315" t="s">
        <v>8231</v>
      </c>
      <c r="B1315">
        <v>2.7349999999999999</v>
      </c>
    </row>
    <row r="1316" spans="1:2" x14ac:dyDescent="0.3">
      <c r="A1316" t="s">
        <v>8229</v>
      </c>
      <c r="B1316">
        <v>2.7770000000000001</v>
      </c>
    </row>
    <row r="1317" spans="1:2" x14ac:dyDescent="0.3">
      <c r="A1317" t="s">
        <v>8227</v>
      </c>
      <c r="B1317">
        <v>2.7410000000000001</v>
      </c>
    </row>
    <row r="1318" spans="1:2" x14ac:dyDescent="0.3">
      <c r="A1318" t="s">
        <v>8225</v>
      </c>
      <c r="B1318">
        <v>2.746</v>
      </c>
    </row>
    <row r="1319" spans="1:2" x14ac:dyDescent="0.3">
      <c r="A1319" t="s">
        <v>8223</v>
      </c>
      <c r="B1319">
        <v>2.75</v>
      </c>
    </row>
    <row r="1320" spans="1:2" x14ac:dyDescent="0.3">
      <c r="A1320" t="s">
        <v>8221</v>
      </c>
      <c r="B1320">
        <v>2.7450000000000001</v>
      </c>
    </row>
    <row r="1321" spans="1:2" x14ac:dyDescent="0.3">
      <c r="A1321" t="s">
        <v>8220</v>
      </c>
      <c r="B1321">
        <v>2.7450000000000001</v>
      </c>
    </row>
    <row r="1322" spans="1:2" x14ac:dyDescent="0.3">
      <c r="A1322" t="s">
        <v>8219</v>
      </c>
      <c r="B1322">
        <v>2.7509999999999999</v>
      </c>
    </row>
    <row r="1323" spans="1:2" x14ac:dyDescent="0.3">
      <c r="A1323" t="s">
        <v>8218</v>
      </c>
      <c r="B1323">
        <v>2.7509999999999999</v>
      </c>
    </row>
    <row r="1324" spans="1:2" x14ac:dyDescent="0.3">
      <c r="A1324" t="s">
        <v>8216</v>
      </c>
      <c r="B1324">
        <v>2.75</v>
      </c>
    </row>
    <row r="1325" spans="1:2" x14ac:dyDescent="0.3">
      <c r="A1325" t="s">
        <v>8214</v>
      </c>
      <c r="B1325">
        <v>2.76</v>
      </c>
    </row>
    <row r="1326" spans="1:2" x14ac:dyDescent="0.3">
      <c r="A1326" t="s">
        <v>8212</v>
      </c>
      <c r="B1326">
        <v>2.895</v>
      </c>
    </row>
    <row r="1327" spans="1:2" x14ac:dyDescent="0.3">
      <c r="A1327" t="s">
        <v>8210</v>
      </c>
      <c r="B1327">
        <v>2.8439999999999999</v>
      </c>
    </row>
    <row r="1328" spans="1:2" x14ac:dyDescent="0.3">
      <c r="A1328" t="s">
        <v>8209</v>
      </c>
      <c r="B1328">
        <v>2.8380000000000001</v>
      </c>
    </row>
    <row r="1329" spans="1:2" x14ac:dyDescent="0.3">
      <c r="A1329" t="s">
        <v>8207</v>
      </c>
      <c r="B1329">
        <v>2.863</v>
      </c>
    </row>
    <row r="1330" spans="1:2" x14ac:dyDescent="0.3">
      <c r="A1330" t="s">
        <v>8205</v>
      </c>
      <c r="B1330">
        <v>2.879</v>
      </c>
    </row>
    <row r="1331" spans="1:2" x14ac:dyDescent="0.3">
      <c r="A1331" t="s">
        <v>8203</v>
      </c>
      <c r="B1331">
        <v>2.895</v>
      </c>
    </row>
    <row r="1332" spans="1:2" x14ac:dyDescent="0.3">
      <c r="A1332" t="s">
        <v>8202</v>
      </c>
      <c r="B1332">
        <v>2.8639999999999999</v>
      </c>
    </row>
    <row r="1333" spans="1:2" x14ac:dyDescent="0.3">
      <c r="A1333" t="s">
        <v>8200</v>
      </c>
      <c r="B1333">
        <v>2.8490000000000002</v>
      </c>
    </row>
    <row r="1334" spans="1:2" x14ac:dyDescent="0.3">
      <c r="A1334" t="s">
        <v>8198</v>
      </c>
      <c r="B1334">
        <v>2.8690000000000002</v>
      </c>
    </row>
    <row r="1335" spans="1:2" x14ac:dyDescent="0.3">
      <c r="A1335" t="s">
        <v>8196</v>
      </c>
      <c r="B1335">
        <v>2.8679999999999999</v>
      </c>
    </row>
    <row r="1336" spans="1:2" x14ac:dyDescent="0.3">
      <c r="A1336" t="s">
        <v>8194</v>
      </c>
      <c r="B1336">
        <v>2.8839999999999999</v>
      </c>
    </row>
    <row r="1337" spans="1:2" x14ac:dyDescent="0.3">
      <c r="A1337" t="s">
        <v>8192</v>
      </c>
      <c r="B1337">
        <v>2.8330000000000002</v>
      </c>
    </row>
    <row r="1338" spans="1:2" x14ac:dyDescent="0.3">
      <c r="A1338" t="s">
        <v>8190</v>
      </c>
      <c r="B1338">
        <v>2.7719999999999998</v>
      </c>
    </row>
    <row r="1339" spans="1:2" x14ac:dyDescent="0.3">
      <c r="A1339" t="s">
        <v>8188</v>
      </c>
      <c r="B1339">
        <v>2.786</v>
      </c>
    </row>
    <row r="1340" spans="1:2" x14ac:dyDescent="0.3">
      <c r="A1340" t="s">
        <v>8186</v>
      </c>
      <c r="B1340">
        <v>2.843</v>
      </c>
    </row>
    <row r="1341" spans="1:2" x14ac:dyDescent="0.3">
      <c r="A1341" t="s">
        <v>8184</v>
      </c>
      <c r="B1341">
        <v>2.863</v>
      </c>
    </row>
    <row r="1342" spans="1:2" x14ac:dyDescent="0.3">
      <c r="A1342" t="s">
        <v>8182</v>
      </c>
      <c r="B1342">
        <v>2.8439999999999999</v>
      </c>
    </row>
    <row r="1343" spans="1:2" x14ac:dyDescent="0.3">
      <c r="A1343" t="s">
        <v>8180</v>
      </c>
      <c r="B1343">
        <v>2.8540000000000001</v>
      </c>
    </row>
    <row r="1344" spans="1:2" x14ac:dyDescent="0.3">
      <c r="A1344" t="s">
        <v>8178</v>
      </c>
      <c r="B1344">
        <v>2.7970000000000002</v>
      </c>
    </row>
    <row r="1345" spans="1:2" x14ac:dyDescent="0.3">
      <c r="A1345" t="s">
        <v>8176</v>
      </c>
      <c r="B1345">
        <v>2.766</v>
      </c>
    </row>
    <row r="1346" spans="1:2" x14ac:dyDescent="0.3">
      <c r="A1346" t="s">
        <v>8175</v>
      </c>
      <c r="B1346">
        <v>2.786</v>
      </c>
    </row>
    <row r="1347" spans="1:2" x14ac:dyDescent="0.3">
      <c r="A1347" t="s">
        <v>8174</v>
      </c>
      <c r="B1347">
        <v>2.839</v>
      </c>
    </row>
    <row r="1348" spans="1:2" x14ac:dyDescent="0.3">
      <c r="A1348" t="s">
        <v>8172</v>
      </c>
      <c r="B1348">
        <v>2.8490000000000002</v>
      </c>
    </row>
    <row r="1349" spans="1:2" x14ac:dyDescent="0.3">
      <c r="A1349" t="s">
        <v>8170</v>
      </c>
      <c r="B1349">
        <v>2.8530000000000002</v>
      </c>
    </row>
    <row r="1350" spans="1:2" x14ac:dyDescent="0.3">
      <c r="A1350" t="s">
        <v>8169</v>
      </c>
      <c r="B1350">
        <v>2.879</v>
      </c>
    </row>
    <row r="1351" spans="1:2" x14ac:dyDescent="0.3">
      <c r="A1351" t="s">
        <v>8167</v>
      </c>
      <c r="B1351">
        <v>2.9089999999999998</v>
      </c>
    </row>
    <row r="1352" spans="1:2" x14ac:dyDescent="0.3">
      <c r="A1352" t="s">
        <v>8165</v>
      </c>
      <c r="B1352">
        <v>2.9260000000000002</v>
      </c>
    </row>
    <row r="1353" spans="1:2" x14ac:dyDescent="0.3">
      <c r="A1353" t="s">
        <v>8163</v>
      </c>
      <c r="B1353">
        <v>2.915</v>
      </c>
    </row>
    <row r="1354" spans="1:2" x14ac:dyDescent="0.3">
      <c r="A1354" t="s">
        <v>8161</v>
      </c>
      <c r="B1354">
        <v>2.92</v>
      </c>
    </row>
    <row r="1355" spans="1:2" x14ac:dyDescent="0.3">
      <c r="A1355" t="s">
        <v>8160</v>
      </c>
      <c r="B1355">
        <v>2.93</v>
      </c>
    </row>
    <row r="1356" spans="1:2" x14ac:dyDescent="0.3">
      <c r="A1356" t="s">
        <v>8158</v>
      </c>
      <c r="B1356">
        <v>2.94</v>
      </c>
    </row>
    <row r="1357" spans="1:2" x14ac:dyDescent="0.3">
      <c r="A1357" t="s">
        <v>8156</v>
      </c>
      <c r="B1357">
        <v>2.9620000000000002</v>
      </c>
    </row>
    <row r="1358" spans="1:2" x14ac:dyDescent="0.3">
      <c r="A1358" t="s">
        <v>8154</v>
      </c>
      <c r="B1358">
        <v>2.9609999999999999</v>
      </c>
    </row>
    <row r="1359" spans="1:2" x14ac:dyDescent="0.3">
      <c r="A1359" t="s">
        <v>8152</v>
      </c>
      <c r="B1359">
        <v>2.9809999999999999</v>
      </c>
    </row>
    <row r="1360" spans="1:2" x14ac:dyDescent="0.3">
      <c r="A1360" t="s">
        <v>8150</v>
      </c>
      <c r="B1360">
        <v>2.9980000000000002</v>
      </c>
    </row>
    <row r="1361" spans="1:2" x14ac:dyDescent="0.3">
      <c r="A1361" t="s">
        <v>8148</v>
      </c>
      <c r="B1361">
        <v>3.008</v>
      </c>
    </row>
    <row r="1362" spans="1:2" x14ac:dyDescent="0.3">
      <c r="A1362" t="s">
        <v>8146</v>
      </c>
      <c r="B1362">
        <v>2.9769999999999999</v>
      </c>
    </row>
    <row r="1363" spans="1:2" x14ac:dyDescent="0.3">
      <c r="A1363" t="s">
        <v>8144</v>
      </c>
      <c r="B1363">
        <v>2.976</v>
      </c>
    </row>
    <row r="1364" spans="1:2" x14ac:dyDescent="0.3">
      <c r="A1364" t="s">
        <v>8143</v>
      </c>
      <c r="B1364">
        <v>2.9860000000000002</v>
      </c>
    </row>
    <row r="1365" spans="1:2" x14ac:dyDescent="0.3">
      <c r="A1365" t="s">
        <v>8141</v>
      </c>
      <c r="B1365">
        <v>2.9860000000000002</v>
      </c>
    </row>
    <row r="1366" spans="1:2" x14ac:dyDescent="0.3">
      <c r="A1366" t="s">
        <v>8140</v>
      </c>
      <c r="B1366">
        <v>2.9830000000000001</v>
      </c>
    </row>
    <row r="1367" spans="1:2" x14ac:dyDescent="0.3">
      <c r="A1367" t="s">
        <v>8139</v>
      </c>
      <c r="B1367">
        <v>2.9409999999999998</v>
      </c>
    </row>
    <row r="1368" spans="1:2" x14ac:dyDescent="0.3">
      <c r="A1368" t="s">
        <v>8137</v>
      </c>
      <c r="B1368">
        <v>2.9460000000000002</v>
      </c>
    </row>
    <row r="1369" spans="1:2" x14ac:dyDescent="0.3">
      <c r="A1369" t="s">
        <v>8135</v>
      </c>
      <c r="B1369">
        <v>2.9660000000000002</v>
      </c>
    </row>
    <row r="1370" spans="1:2" x14ac:dyDescent="0.3">
      <c r="A1370" t="s">
        <v>8134</v>
      </c>
      <c r="B1370">
        <v>2.9860000000000002</v>
      </c>
    </row>
    <row r="1371" spans="1:2" x14ac:dyDescent="0.3">
      <c r="A1371" t="s">
        <v>8133</v>
      </c>
      <c r="B1371">
        <v>3.008</v>
      </c>
    </row>
    <row r="1372" spans="1:2" x14ac:dyDescent="0.3">
      <c r="A1372" t="s">
        <v>8131</v>
      </c>
      <c r="B1372">
        <v>3.0129999999999999</v>
      </c>
    </row>
    <row r="1373" spans="1:2" x14ac:dyDescent="0.3">
      <c r="A1373" t="s">
        <v>8129</v>
      </c>
      <c r="B1373">
        <v>3.0539999999999998</v>
      </c>
    </row>
    <row r="1374" spans="1:2" x14ac:dyDescent="0.3">
      <c r="A1374" t="s">
        <v>8127</v>
      </c>
      <c r="B1374">
        <v>3.069</v>
      </c>
    </row>
    <row r="1375" spans="1:2" x14ac:dyDescent="0.3">
      <c r="A1375" t="s">
        <v>8125</v>
      </c>
      <c r="B1375">
        <v>3.11</v>
      </c>
    </row>
    <row r="1376" spans="1:2" x14ac:dyDescent="0.3">
      <c r="A1376" t="s">
        <v>8123</v>
      </c>
      <c r="B1376">
        <v>3.1160000000000001</v>
      </c>
    </row>
    <row r="1377" spans="1:2" x14ac:dyDescent="0.3">
      <c r="A1377" t="s">
        <v>8122</v>
      </c>
      <c r="B1377">
        <v>3.101</v>
      </c>
    </row>
    <row r="1378" spans="1:2" x14ac:dyDescent="0.3">
      <c r="A1378" t="s">
        <v>8120</v>
      </c>
      <c r="B1378">
        <v>3.11</v>
      </c>
    </row>
    <row r="1379" spans="1:2" x14ac:dyDescent="0.3">
      <c r="A1379" t="s">
        <v>8118</v>
      </c>
      <c r="B1379">
        <v>3.1509999999999998</v>
      </c>
    </row>
    <row r="1380" spans="1:2" x14ac:dyDescent="0.3">
      <c r="A1380" t="s">
        <v>8116</v>
      </c>
      <c r="B1380">
        <v>3.161</v>
      </c>
    </row>
    <row r="1381" spans="1:2" x14ac:dyDescent="0.3">
      <c r="A1381" t="s">
        <v>8114</v>
      </c>
      <c r="B1381">
        <v>3.09</v>
      </c>
    </row>
    <row r="1382" spans="1:2" x14ac:dyDescent="0.3">
      <c r="A1382" t="s">
        <v>8112</v>
      </c>
      <c r="B1382">
        <v>3.1360000000000001</v>
      </c>
    </row>
    <row r="1383" spans="1:2" x14ac:dyDescent="0.3">
      <c r="A1383" t="s">
        <v>8111</v>
      </c>
      <c r="B1383">
        <v>3.1509999999999998</v>
      </c>
    </row>
    <row r="1384" spans="1:2" x14ac:dyDescent="0.3">
      <c r="A1384" t="s">
        <v>8109</v>
      </c>
      <c r="B1384">
        <v>3.161</v>
      </c>
    </row>
    <row r="1385" spans="1:2" x14ac:dyDescent="0.3">
      <c r="A1385" t="s">
        <v>8107</v>
      </c>
      <c r="B1385">
        <v>3.194</v>
      </c>
    </row>
    <row r="1386" spans="1:2" x14ac:dyDescent="0.3">
      <c r="A1386" t="s">
        <v>8105</v>
      </c>
      <c r="B1386">
        <v>3.2040000000000002</v>
      </c>
    </row>
    <row r="1387" spans="1:2" x14ac:dyDescent="0.3">
      <c r="A1387" t="s">
        <v>8103</v>
      </c>
      <c r="B1387">
        <v>3.2080000000000002</v>
      </c>
    </row>
    <row r="1388" spans="1:2" x14ac:dyDescent="0.3">
      <c r="A1388" t="s">
        <v>8101</v>
      </c>
      <c r="B1388">
        <v>3.2389999999999999</v>
      </c>
    </row>
    <row r="1389" spans="1:2" x14ac:dyDescent="0.3">
      <c r="A1389" t="s">
        <v>8099</v>
      </c>
      <c r="B1389">
        <v>3.2690000000000001</v>
      </c>
    </row>
    <row r="1390" spans="1:2" x14ac:dyDescent="0.3">
      <c r="A1390" t="s">
        <v>8097</v>
      </c>
      <c r="B1390">
        <v>3.2919999999999998</v>
      </c>
    </row>
    <row r="1391" spans="1:2" x14ac:dyDescent="0.3">
      <c r="A1391" t="s">
        <v>8095</v>
      </c>
      <c r="B1391">
        <v>3.2909999999999999</v>
      </c>
    </row>
    <row r="1392" spans="1:2" x14ac:dyDescent="0.3">
      <c r="A1392" t="s">
        <v>8093</v>
      </c>
      <c r="B1392">
        <v>3.3370000000000002</v>
      </c>
    </row>
    <row r="1393" spans="1:2" x14ac:dyDescent="0.3">
      <c r="A1393" t="s">
        <v>8091</v>
      </c>
      <c r="B1393">
        <v>3.3620000000000001</v>
      </c>
    </row>
    <row r="1394" spans="1:2" x14ac:dyDescent="0.3">
      <c r="A1394" t="s">
        <v>8089</v>
      </c>
      <c r="B1394">
        <v>3.3980000000000001</v>
      </c>
    </row>
    <row r="1395" spans="1:2" x14ac:dyDescent="0.3">
      <c r="A1395" t="s">
        <v>8087</v>
      </c>
      <c r="B1395">
        <v>3.3839999999999999</v>
      </c>
    </row>
    <row r="1396" spans="1:2" x14ac:dyDescent="0.3">
      <c r="A1396" t="s">
        <v>8086</v>
      </c>
      <c r="B1396">
        <v>3.3580000000000001</v>
      </c>
    </row>
    <row r="1397" spans="1:2" x14ac:dyDescent="0.3">
      <c r="A1397" t="s">
        <v>8084</v>
      </c>
      <c r="B1397">
        <v>3.3889999999999998</v>
      </c>
    </row>
    <row r="1398" spans="1:2" x14ac:dyDescent="0.3">
      <c r="A1398" t="s">
        <v>8082</v>
      </c>
      <c r="B1398">
        <v>3.3929999999999998</v>
      </c>
    </row>
    <row r="1399" spans="1:2" x14ac:dyDescent="0.3">
      <c r="A1399" t="s">
        <v>8080</v>
      </c>
      <c r="B1399">
        <v>3.4239999999999999</v>
      </c>
    </row>
    <row r="1400" spans="1:2" x14ac:dyDescent="0.3">
      <c r="A1400" t="s">
        <v>8078</v>
      </c>
      <c r="B1400">
        <v>3.4409999999999998</v>
      </c>
    </row>
    <row r="1401" spans="1:2" x14ac:dyDescent="0.3">
      <c r="A1401" t="s">
        <v>8076</v>
      </c>
      <c r="B1401">
        <v>3.4409999999999998</v>
      </c>
    </row>
    <row r="1402" spans="1:2" x14ac:dyDescent="0.3">
      <c r="A1402" t="s">
        <v>8074</v>
      </c>
      <c r="B1402">
        <v>3.4550000000000001</v>
      </c>
    </row>
    <row r="1403" spans="1:2" x14ac:dyDescent="0.3">
      <c r="A1403" t="s">
        <v>8072</v>
      </c>
      <c r="B1403">
        <v>3.496</v>
      </c>
    </row>
    <row r="1404" spans="1:2" x14ac:dyDescent="0.3">
      <c r="A1404" t="s">
        <v>8070</v>
      </c>
      <c r="B1404">
        <v>3.5009999999999999</v>
      </c>
    </row>
    <row r="1405" spans="1:2" x14ac:dyDescent="0.3">
      <c r="A1405" t="s">
        <v>8068</v>
      </c>
      <c r="B1405">
        <v>3.3839999999999999</v>
      </c>
    </row>
    <row r="1406" spans="1:2" x14ac:dyDescent="0.3">
      <c r="A1406" t="s">
        <v>8067</v>
      </c>
      <c r="B1406">
        <v>3.3889999999999998</v>
      </c>
    </row>
    <row r="1407" spans="1:2" x14ac:dyDescent="0.3">
      <c r="A1407" t="s">
        <v>8065</v>
      </c>
      <c r="B1407">
        <v>3.4860000000000002</v>
      </c>
    </row>
    <row r="1408" spans="1:2" x14ac:dyDescent="0.3">
      <c r="A1408" t="s">
        <v>8063</v>
      </c>
      <c r="B1408">
        <v>3.4809999999999999</v>
      </c>
    </row>
    <row r="1409" spans="1:2" x14ac:dyDescent="0.3">
      <c r="A1409" t="s">
        <v>8061</v>
      </c>
      <c r="B1409">
        <v>3.496</v>
      </c>
    </row>
    <row r="1410" spans="1:2" x14ac:dyDescent="0.3">
      <c r="A1410" t="s">
        <v>8059</v>
      </c>
      <c r="B1410">
        <v>3.5030000000000001</v>
      </c>
    </row>
    <row r="1411" spans="1:2" x14ac:dyDescent="0.3">
      <c r="A1411" t="s">
        <v>8057</v>
      </c>
      <c r="B1411">
        <v>3.4660000000000002</v>
      </c>
    </row>
    <row r="1412" spans="1:2" x14ac:dyDescent="0.3">
      <c r="A1412" t="s">
        <v>8055</v>
      </c>
      <c r="B1412">
        <v>3.4649999999999999</v>
      </c>
    </row>
    <row r="1413" spans="1:2" x14ac:dyDescent="0.3">
      <c r="A1413" t="s">
        <v>8054</v>
      </c>
      <c r="B1413">
        <v>3.4910000000000001</v>
      </c>
    </row>
    <row r="1414" spans="1:2" x14ac:dyDescent="0.3">
      <c r="A1414" t="s">
        <v>8052</v>
      </c>
      <c r="B1414">
        <v>3.5059999999999998</v>
      </c>
    </row>
    <row r="1415" spans="1:2" x14ac:dyDescent="0.3">
      <c r="A1415" t="s">
        <v>8050</v>
      </c>
      <c r="B1415">
        <v>3.4929999999999999</v>
      </c>
    </row>
    <row r="1416" spans="1:2" x14ac:dyDescent="0.3">
      <c r="A1416" t="s">
        <v>8048</v>
      </c>
      <c r="B1416">
        <v>3.4870000000000001</v>
      </c>
    </row>
    <row r="1417" spans="1:2" x14ac:dyDescent="0.3">
      <c r="A1417" t="s">
        <v>8047</v>
      </c>
      <c r="B1417">
        <v>3.5070000000000001</v>
      </c>
    </row>
    <row r="1418" spans="1:2" x14ac:dyDescent="0.3">
      <c r="A1418" t="s">
        <v>8045</v>
      </c>
      <c r="B1418">
        <v>3.532</v>
      </c>
    </row>
    <row r="1419" spans="1:2" x14ac:dyDescent="0.3">
      <c r="A1419" t="s">
        <v>8044</v>
      </c>
      <c r="B1419">
        <v>3.5539999999999998</v>
      </c>
    </row>
    <row r="1420" spans="1:2" x14ac:dyDescent="0.3">
      <c r="A1420" t="s">
        <v>8043</v>
      </c>
      <c r="B1420">
        <v>3.5030000000000001</v>
      </c>
    </row>
    <row r="1421" spans="1:2" x14ac:dyDescent="0.3">
      <c r="A1421" t="s">
        <v>8041</v>
      </c>
      <c r="B1421">
        <v>3.415</v>
      </c>
    </row>
    <row r="1422" spans="1:2" x14ac:dyDescent="0.3">
      <c r="A1422" t="s">
        <v>8039</v>
      </c>
      <c r="B1422">
        <v>3.4079999999999999</v>
      </c>
    </row>
    <row r="1423" spans="1:2" x14ac:dyDescent="0.3">
      <c r="A1423" t="s">
        <v>8037</v>
      </c>
      <c r="B1423">
        <v>3.4489999999999998</v>
      </c>
    </row>
    <row r="1424" spans="1:2" x14ac:dyDescent="0.3">
      <c r="A1424" t="s">
        <v>8035</v>
      </c>
      <c r="B1424">
        <v>3.4409999999999998</v>
      </c>
    </row>
    <row r="1425" spans="1:2" x14ac:dyDescent="0.3">
      <c r="A1425" t="s">
        <v>8033</v>
      </c>
      <c r="B1425">
        <v>3.4510000000000001</v>
      </c>
    </row>
    <row r="1426" spans="1:2" x14ac:dyDescent="0.3">
      <c r="A1426" t="s">
        <v>8031</v>
      </c>
      <c r="B1426">
        <v>3.45</v>
      </c>
    </row>
    <row r="1427" spans="1:2" x14ac:dyDescent="0.3">
      <c r="A1427" t="s">
        <v>8030</v>
      </c>
      <c r="B1427">
        <v>3.47</v>
      </c>
    </row>
    <row r="1428" spans="1:2" x14ac:dyDescent="0.3">
      <c r="A1428" t="s">
        <v>8028</v>
      </c>
      <c r="B1428">
        <v>3.4620000000000002</v>
      </c>
    </row>
    <row r="1429" spans="1:2" x14ac:dyDescent="0.3">
      <c r="A1429" t="s">
        <v>8026</v>
      </c>
      <c r="B1429">
        <v>3.4</v>
      </c>
    </row>
    <row r="1430" spans="1:2" x14ac:dyDescent="0.3">
      <c r="A1430" t="s">
        <v>8024</v>
      </c>
      <c r="B1430">
        <v>3.379</v>
      </c>
    </row>
    <row r="1431" spans="1:2" x14ac:dyDescent="0.3">
      <c r="A1431" t="s">
        <v>8022</v>
      </c>
      <c r="B1431">
        <v>3.4289999999999998</v>
      </c>
    </row>
    <row r="1432" spans="1:2" x14ac:dyDescent="0.3">
      <c r="A1432" t="s">
        <v>8020</v>
      </c>
      <c r="B1432">
        <v>3.4809999999999999</v>
      </c>
    </row>
    <row r="1433" spans="1:2" x14ac:dyDescent="0.3">
      <c r="A1433" t="s">
        <v>8018</v>
      </c>
      <c r="B1433">
        <v>3.5270000000000001</v>
      </c>
    </row>
    <row r="1434" spans="1:2" x14ac:dyDescent="0.3">
      <c r="A1434" t="s">
        <v>8016</v>
      </c>
      <c r="B1434">
        <v>3.3639999999999999</v>
      </c>
    </row>
    <row r="1435" spans="1:2" x14ac:dyDescent="0.3">
      <c r="A1435" t="s">
        <v>8014</v>
      </c>
      <c r="B1435">
        <v>3.3580000000000001</v>
      </c>
    </row>
    <row r="1436" spans="1:2" x14ac:dyDescent="0.3">
      <c r="A1436" t="s">
        <v>8012</v>
      </c>
      <c r="B1436">
        <v>3.45</v>
      </c>
    </row>
    <row r="1437" spans="1:2" x14ac:dyDescent="0.3">
      <c r="A1437" t="s">
        <v>8011</v>
      </c>
      <c r="B1437">
        <v>3.4649999999999999</v>
      </c>
    </row>
    <row r="1438" spans="1:2" x14ac:dyDescent="0.3">
      <c r="A1438" t="s">
        <v>8009</v>
      </c>
      <c r="B1438">
        <v>3.472</v>
      </c>
    </row>
    <row r="1439" spans="1:2" x14ac:dyDescent="0.3">
      <c r="A1439" t="s">
        <v>8007</v>
      </c>
      <c r="B1439">
        <v>3.4409999999999998</v>
      </c>
    </row>
    <row r="1440" spans="1:2" x14ac:dyDescent="0.3">
      <c r="A1440" t="s">
        <v>8005</v>
      </c>
      <c r="B1440">
        <v>3.4409999999999998</v>
      </c>
    </row>
    <row r="1441" spans="1:2" x14ac:dyDescent="0.3">
      <c r="A1441" t="s">
        <v>8003</v>
      </c>
      <c r="B1441">
        <v>3.5179999999999998</v>
      </c>
    </row>
    <row r="1442" spans="1:2" x14ac:dyDescent="0.3">
      <c r="A1442" t="s">
        <v>8001</v>
      </c>
      <c r="B1442">
        <v>3.5270000000000001</v>
      </c>
    </row>
    <row r="1443" spans="1:2" x14ac:dyDescent="0.3">
      <c r="A1443" t="s">
        <v>7999</v>
      </c>
      <c r="B1443">
        <v>3.5630000000000002</v>
      </c>
    </row>
    <row r="1444" spans="1:2" x14ac:dyDescent="0.3">
      <c r="A1444" t="s">
        <v>7997</v>
      </c>
      <c r="B1444">
        <v>3.544</v>
      </c>
    </row>
    <row r="1445" spans="1:2" x14ac:dyDescent="0.3">
      <c r="A1445" t="s">
        <v>7995</v>
      </c>
      <c r="B1445">
        <v>3.5489999999999999</v>
      </c>
    </row>
    <row r="1446" spans="1:2" x14ac:dyDescent="0.3">
      <c r="A1446" t="s">
        <v>7993</v>
      </c>
      <c r="B1446">
        <v>3.5369999999999999</v>
      </c>
    </row>
    <row r="1447" spans="1:2" x14ac:dyDescent="0.3">
      <c r="A1447" t="s">
        <v>7992</v>
      </c>
      <c r="B1447">
        <v>3.62</v>
      </c>
    </row>
    <row r="1448" spans="1:2" x14ac:dyDescent="0.3">
      <c r="A1448" t="s">
        <v>7990</v>
      </c>
      <c r="B1448">
        <v>3.6040000000000001</v>
      </c>
    </row>
    <row r="1449" spans="1:2" x14ac:dyDescent="0.3">
      <c r="A1449" t="s">
        <v>7988</v>
      </c>
      <c r="B1449">
        <v>3.645</v>
      </c>
    </row>
    <row r="1450" spans="1:2" x14ac:dyDescent="0.3">
      <c r="A1450" t="s">
        <v>7986</v>
      </c>
      <c r="B1450">
        <v>3.6989999999999998</v>
      </c>
    </row>
    <row r="1451" spans="1:2" x14ac:dyDescent="0.3">
      <c r="A1451" t="s">
        <v>7984</v>
      </c>
      <c r="B1451">
        <v>3.7280000000000002</v>
      </c>
    </row>
    <row r="1452" spans="1:2" x14ac:dyDescent="0.3">
      <c r="A1452" t="s">
        <v>7982</v>
      </c>
      <c r="B1452">
        <v>3.7690000000000001</v>
      </c>
    </row>
    <row r="1453" spans="1:2" x14ac:dyDescent="0.3">
      <c r="A1453" t="s">
        <v>7980</v>
      </c>
      <c r="B1453">
        <v>3.8380000000000001</v>
      </c>
    </row>
    <row r="1454" spans="1:2" x14ac:dyDescent="0.3">
      <c r="A1454" t="s">
        <v>7978</v>
      </c>
      <c r="B1454">
        <v>3.823</v>
      </c>
    </row>
    <row r="1455" spans="1:2" x14ac:dyDescent="0.3">
      <c r="A1455" t="s">
        <v>7976</v>
      </c>
      <c r="B1455">
        <v>3.8490000000000002</v>
      </c>
    </row>
    <row r="1456" spans="1:2" x14ac:dyDescent="0.3">
      <c r="A1456" t="s">
        <v>7974</v>
      </c>
      <c r="B1456">
        <v>3.8540000000000001</v>
      </c>
    </row>
    <row r="1457" spans="1:2" x14ac:dyDescent="0.3">
      <c r="A1457" t="s">
        <v>7972</v>
      </c>
      <c r="B1457">
        <v>3.8580000000000001</v>
      </c>
    </row>
    <row r="1458" spans="1:2" x14ac:dyDescent="0.3">
      <c r="A1458" t="s">
        <v>7970</v>
      </c>
      <c r="B1458">
        <v>3.847</v>
      </c>
    </row>
    <row r="1459" spans="1:2" x14ac:dyDescent="0.3">
      <c r="A1459" t="s">
        <v>7968</v>
      </c>
      <c r="B1459">
        <v>3.8849999999999998</v>
      </c>
    </row>
    <row r="1460" spans="1:2" x14ac:dyDescent="0.3">
      <c r="A1460" t="s">
        <v>7967</v>
      </c>
      <c r="B1460">
        <v>3.8740000000000001</v>
      </c>
    </row>
    <row r="1461" spans="1:2" x14ac:dyDescent="0.3">
      <c r="A1461" t="s">
        <v>7965</v>
      </c>
      <c r="B1461">
        <v>3.8780000000000001</v>
      </c>
    </row>
    <row r="1462" spans="1:2" x14ac:dyDescent="0.3">
      <c r="A1462" t="s">
        <v>7963</v>
      </c>
      <c r="B1462">
        <v>3.867</v>
      </c>
    </row>
    <row r="1463" spans="1:2" x14ac:dyDescent="0.3">
      <c r="A1463" t="s">
        <v>7961</v>
      </c>
      <c r="B1463">
        <v>3.8879999999999999</v>
      </c>
    </row>
    <row r="1464" spans="1:2" x14ac:dyDescent="0.3">
      <c r="A1464" t="s">
        <v>7959</v>
      </c>
      <c r="B1464">
        <v>3.9159999999999999</v>
      </c>
    </row>
    <row r="1465" spans="1:2" x14ac:dyDescent="0.3">
      <c r="A1465" t="s">
        <v>7958</v>
      </c>
      <c r="B1465">
        <v>3.91</v>
      </c>
    </row>
    <row r="1466" spans="1:2" x14ac:dyDescent="0.3">
      <c r="A1466" t="s">
        <v>7956</v>
      </c>
      <c r="B1466">
        <v>3.9249999999999998</v>
      </c>
    </row>
    <row r="1467" spans="1:2" x14ac:dyDescent="0.3">
      <c r="A1467" t="s">
        <v>7954</v>
      </c>
      <c r="B1467">
        <v>3.9089999999999998</v>
      </c>
    </row>
    <row r="1468" spans="1:2" x14ac:dyDescent="0.3">
      <c r="A1468" t="s">
        <v>7952</v>
      </c>
      <c r="B1468">
        <v>3.9140000000000001</v>
      </c>
    </row>
    <row r="1469" spans="1:2" x14ac:dyDescent="0.3">
      <c r="A1469" t="s">
        <v>7951</v>
      </c>
      <c r="B1469">
        <v>3.9470000000000001</v>
      </c>
    </row>
    <row r="1470" spans="1:2" x14ac:dyDescent="0.3">
      <c r="A1470" t="s">
        <v>7949</v>
      </c>
      <c r="B1470">
        <v>3.9449999999999998</v>
      </c>
    </row>
    <row r="1471" spans="1:2" x14ac:dyDescent="0.3">
      <c r="A1471" t="s">
        <v>7948</v>
      </c>
      <c r="B1471">
        <v>3.956</v>
      </c>
    </row>
    <row r="1472" spans="1:2" x14ac:dyDescent="0.3">
      <c r="A1472" t="s">
        <v>7946</v>
      </c>
      <c r="B1472">
        <v>3.95</v>
      </c>
    </row>
    <row r="1473" spans="1:2" x14ac:dyDescent="0.3">
      <c r="A1473" t="s">
        <v>7944</v>
      </c>
      <c r="B1473">
        <v>3.976</v>
      </c>
    </row>
    <row r="1474" spans="1:2" x14ac:dyDescent="0.3">
      <c r="A1474" t="s">
        <v>7942</v>
      </c>
      <c r="B1474">
        <v>3.9940000000000002</v>
      </c>
    </row>
    <row r="1475" spans="1:2" x14ac:dyDescent="0.3">
      <c r="A1475" t="s">
        <v>7941</v>
      </c>
      <c r="B1475">
        <v>3.988</v>
      </c>
    </row>
    <row r="1476" spans="1:2" x14ac:dyDescent="0.3">
      <c r="A1476" t="s">
        <v>7939</v>
      </c>
      <c r="B1476">
        <v>3.9969999999999999</v>
      </c>
    </row>
    <row r="1477" spans="1:2" x14ac:dyDescent="0.3">
      <c r="A1477" t="s">
        <v>7937</v>
      </c>
      <c r="B1477">
        <v>3.9660000000000002</v>
      </c>
    </row>
    <row r="1478" spans="1:2" x14ac:dyDescent="0.3">
      <c r="A1478" t="s">
        <v>7935</v>
      </c>
      <c r="B1478">
        <v>3.89</v>
      </c>
    </row>
    <row r="1479" spans="1:2" x14ac:dyDescent="0.3">
      <c r="A1479" t="s">
        <v>7933</v>
      </c>
      <c r="B1479">
        <v>3.91</v>
      </c>
    </row>
    <row r="1480" spans="1:2" x14ac:dyDescent="0.3">
      <c r="A1480" t="s">
        <v>10483</v>
      </c>
      <c r="B1480">
        <v>3.9350000000000001</v>
      </c>
    </row>
    <row r="1481" spans="1:2" x14ac:dyDescent="0.3">
      <c r="A1481" t="s">
        <v>7931</v>
      </c>
      <c r="B1481">
        <v>3.9140000000000001</v>
      </c>
    </row>
    <row r="1482" spans="1:2" x14ac:dyDescent="0.3">
      <c r="A1482" t="s">
        <v>7929</v>
      </c>
      <c r="B1482">
        <v>3.9239999999999999</v>
      </c>
    </row>
    <row r="1483" spans="1:2" x14ac:dyDescent="0.3">
      <c r="A1483" t="s">
        <v>7927</v>
      </c>
      <c r="B1483">
        <v>3.9369999999999998</v>
      </c>
    </row>
    <row r="1484" spans="1:2" x14ac:dyDescent="0.3">
      <c r="A1484" t="s">
        <v>7925</v>
      </c>
      <c r="B1484">
        <v>3.9359999999999999</v>
      </c>
    </row>
    <row r="1485" spans="1:2" x14ac:dyDescent="0.3">
      <c r="A1485" t="s">
        <v>7923</v>
      </c>
      <c r="B1485">
        <v>3.9660000000000002</v>
      </c>
    </row>
    <row r="1486" spans="1:2" x14ac:dyDescent="0.3">
      <c r="A1486" t="s">
        <v>7922</v>
      </c>
      <c r="B1486">
        <v>3.976</v>
      </c>
    </row>
    <row r="1487" spans="1:2" x14ac:dyDescent="0.3">
      <c r="A1487" t="s">
        <v>7911</v>
      </c>
      <c r="B1487">
        <v>3.895</v>
      </c>
    </row>
    <row r="1488" spans="1:2" x14ac:dyDescent="0.3">
      <c r="A1488" t="s">
        <v>7909</v>
      </c>
      <c r="B1488">
        <v>3.88</v>
      </c>
    </row>
    <row r="1489" spans="1:2" x14ac:dyDescent="0.3">
      <c r="A1489" t="s">
        <v>7907</v>
      </c>
      <c r="B1489">
        <v>3.8540000000000001</v>
      </c>
    </row>
    <row r="1490" spans="1:2" x14ac:dyDescent="0.3">
      <c r="A1490" t="s">
        <v>7905</v>
      </c>
      <c r="B1490">
        <v>3.9089999999999998</v>
      </c>
    </row>
    <row r="1491" spans="1:2" x14ac:dyDescent="0.3">
      <c r="A1491" t="s">
        <v>7903</v>
      </c>
      <c r="B1491">
        <v>3.9140000000000001</v>
      </c>
    </row>
    <row r="1492" spans="1:2" x14ac:dyDescent="0.3">
      <c r="A1492" t="s">
        <v>7901</v>
      </c>
      <c r="B1492">
        <v>3.9630000000000001</v>
      </c>
    </row>
    <row r="1493" spans="1:2" x14ac:dyDescent="0.3">
      <c r="A1493" t="s">
        <v>7899</v>
      </c>
      <c r="B1493">
        <v>3.968</v>
      </c>
    </row>
    <row r="1494" spans="1:2" x14ac:dyDescent="0.3">
      <c r="A1494" t="s">
        <v>7898</v>
      </c>
      <c r="B1494">
        <v>3.9569999999999999</v>
      </c>
    </row>
    <row r="1495" spans="1:2" x14ac:dyDescent="0.3">
      <c r="A1495" t="s">
        <v>7896</v>
      </c>
      <c r="B1495">
        <v>3.9809999999999999</v>
      </c>
    </row>
    <row r="1496" spans="1:2" x14ac:dyDescent="0.3">
      <c r="A1496" t="s">
        <v>7894</v>
      </c>
      <c r="B1496">
        <v>3.9649999999999999</v>
      </c>
    </row>
    <row r="1497" spans="1:2" x14ac:dyDescent="0.3">
      <c r="A1497" t="s">
        <v>7892</v>
      </c>
      <c r="B1497">
        <v>3.9369999999999998</v>
      </c>
    </row>
    <row r="1498" spans="1:2" x14ac:dyDescent="0.3">
      <c r="A1498" t="s">
        <v>7890</v>
      </c>
      <c r="B1498">
        <v>3.9209999999999998</v>
      </c>
    </row>
    <row r="1499" spans="1:2" x14ac:dyDescent="0.3">
      <c r="A1499" t="s">
        <v>7888</v>
      </c>
      <c r="B1499">
        <v>3.9969999999999999</v>
      </c>
    </row>
    <row r="1500" spans="1:2" x14ac:dyDescent="0.3">
      <c r="A1500" t="s">
        <v>7886</v>
      </c>
      <c r="B1500">
        <v>4.0679999999999996</v>
      </c>
    </row>
    <row r="1501" spans="1:2" x14ac:dyDescent="0.3">
      <c r="A1501" t="s">
        <v>7885</v>
      </c>
      <c r="B1501">
        <v>4.1150000000000002</v>
      </c>
    </row>
    <row r="1502" spans="1:2" x14ac:dyDescent="0.3">
      <c r="A1502" t="s">
        <v>7883</v>
      </c>
      <c r="B1502">
        <v>4.1689999999999996</v>
      </c>
    </row>
    <row r="1503" spans="1:2" x14ac:dyDescent="0.3">
      <c r="A1503" t="s">
        <v>7881</v>
      </c>
      <c r="B1503">
        <v>4.1879999999999997</v>
      </c>
    </row>
    <row r="1504" spans="1:2" x14ac:dyDescent="0.3">
      <c r="A1504" t="s">
        <v>7879</v>
      </c>
      <c r="B1504">
        <v>4.1980000000000004</v>
      </c>
    </row>
    <row r="1505" spans="1:2" x14ac:dyDescent="0.3">
      <c r="A1505" t="s">
        <v>7877</v>
      </c>
      <c r="B1505">
        <v>4.2140000000000004</v>
      </c>
    </row>
    <row r="1506" spans="1:2" x14ac:dyDescent="0.3">
      <c r="A1506" t="s">
        <v>7875</v>
      </c>
      <c r="B1506">
        <v>4.2830000000000004</v>
      </c>
    </row>
    <row r="1507" spans="1:2" x14ac:dyDescent="0.3">
      <c r="A1507" t="s">
        <v>7873</v>
      </c>
      <c r="B1507">
        <v>4.2880000000000003</v>
      </c>
    </row>
    <row r="1508" spans="1:2" x14ac:dyDescent="0.3">
      <c r="A1508" t="s">
        <v>7871</v>
      </c>
      <c r="B1508">
        <v>4.2960000000000003</v>
      </c>
    </row>
    <row r="1509" spans="1:2" x14ac:dyDescent="0.3">
      <c r="A1509" t="s">
        <v>7869</v>
      </c>
      <c r="B1509">
        <v>4.3159999999999998</v>
      </c>
    </row>
    <row r="1510" spans="1:2" x14ac:dyDescent="0.3">
      <c r="A1510" t="s">
        <v>7867</v>
      </c>
      <c r="B1510">
        <v>4.3220000000000001</v>
      </c>
    </row>
    <row r="1511" spans="1:2" x14ac:dyDescent="0.3">
      <c r="A1511" t="s">
        <v>7865</v>
      </c>
      <c r="B1511">
        <v>4.3289999999999997</v>
      </c>
    </row>
    <row r="1512" spans="1:2" x14ac:dyDescent="0.3">
      <c r="A1512" t="s">
        <v>7864</v>
      </c>
      <c r="B1512">
        <v>4.3380000000000001</v>
      </c>
    </row>
    <row r="1513" spans="1:2" x14ac:dyDescent="0.3">
      <c r="A1513" t="s">
        <v>7862</v>
      </c>
      <c r="B1513">
        <v>4.3330000000000002</v>
      </c>
    </row>
    <row r="1514" spans="1:2" x14ac:dyDescent="0.3">
      <c r="A1514" t="s">
        <v>7860</v>
      </c>
      <c r="B1514">
        <v>4.3479999999999999</v>
      </c>
    </row>
    <row r="1515" spans="1:2" x14ac:dyDescent="0.3">
      <c r="A1515" t="s">
        <v>7858</v>
      </c>
      <c r="B1515">
        <v>4.3970000000000002</v>
      </c>
    </row>
    <row r="1516" spans="1:2" x14ac:dyDescent="0.3">
      <c r="A1516" t="s">
        <v>7856</v>
      </c>
      <c r="B1516">
        <v>4.4119999999999999</v>
      </c>
    </row>
    <row r="1517" spans="1:2" x14ac:dyDescent="0.3">
      <c r="A1517" t="s">
        <v>7854</v>
      </c>
      <c r="B1517">
        <v>4.4210000000000003</v>
      </c>
    </row>
    <row r="1518" spans="1:2" x14ac:dyDescent="0.3">
      <c r="A1518" t="s">
        <v>7852</v>
      </c>
      <c r="B1518">
        <v>4.4359999999999999</v>
      </c>
    </row>
    <row r="1519" spans="1:2" x14ac:dyDescent="0.3">
      <c r="A1519" t="s">
        <v>7850</v>
      </c>
      <c r="B1519">
        <v>4.4539999999999997</v>
      </c>
    </row>
    <row r="1520" spans="1:2" x14ac:dyDescent="0.3">
      <c r="A1520" t="s">
        <v>7848</v>
      </c>
      <c r="B1520">
        <v>4.4489999999999998</v>
      </c>
    </row>
    <row r="1521" spans="1:2" x14ac:dyDescent="0.3">
      <c r="A1521" t="s">
        <v>7846</v>
      </c>
      <c r="B1521">
        <v>4.4539999999999997</v>
      </c>
    </row>
    <row r="1522" spans="1:2" x14ac:dyDescent="0.3">
      <c r="A1522" t="s">
        <v>7844</v>
      </c>
      <c r="B1522">
        <v>4.452</v>
      </c>
    </row>
    <row r="1523" spans="1:2" x14ac:dyDescent="0.3">
      <c r="A1523" t="s">
        <v>7842</v>
      </c>
      <c r="B1523">
        <v>4.4459999999999997</v>
      </c>
    </row>
    <row r="1524" spans="1:2" x14ac:dyDescent="0.3">
      <c r="A1524" t="s">
        <v>7840</v>
      </c>
      <c r="B1524">
        <v>4.4649999999999999</v>
      </c>
    </row>
    <row r="1525" spans="1:2" x14ac:dyDescent="0.3">
      <c r="A1525" t="s">
        <v>7838</v>
      </c>
      <c r="B1525">
        <v>4.4850000000000003</v>
      </c>
    </row>
    <row r="1526" spans="1:2" x14ac:dyDescent="0.3">
      <c r="A1526" t="s">
        <v>7836</v>
      </c>
      <c r="B1526">
        <v>4.49</v>
      </c>
    </row>
    <row r="1527" spans="1:2" x14ac:dyDescent="0.3">
      <c r="A1527" t="s">
        <v>7834</v>
      </c>
      <c r="B1527">
        <v>4.4989999999999997</v>
      </c>
    </row>
    <row r="1528" spans="1:2" x14ac:dyDescent="0.3">
      <c r="A1528" t="s">
        <v>7832</v>
      </c>
      <c r="B1528">
        <v>4.524</v>
      </c>
    </row>
    <row r="1529" spans="1:2" x14ac:dyDescent="0.3">
      <c r="A1529" t="s">
        <v>7830</v>
      </c>
      <c r="B1529">
        <v>4.5419999999999998</v>
      </c>
    </row>
    <row r="1530" spans="1:2" x14ac:dyDescent="0.3">
      <c r="A1530" t="s">
        <v>7828</v>
      </c>
      <c r="B1530">
        <v>4.5369999999999999</v>
      </c>
    </row>
    <row r="1531" spans="1:2" x14ac:dyDescent="0.3">
      <c r="A1531" t="s">
        <v>7827</v>
      </c>
      <c r="B1531">
        <v>4.5309999999999997</v>
      </c>
    </row>
    <row r="1532" spans="1:2" x14ac:dyDescent="0.3">
      <c r="A1532" t="s">
        <v>7825</v>
      </c>
      <c r="B1532">
        <v>4.5289999999999999</v>
      </c>
    </row>
    <row r="1533" spans="1:2" x14ac:dyDescent="0.3">
      <c r="A1533" t="s">
        <v>7823</v>
      </c>
      <c r="B1533">
        <v>4.5339999999999998</v>
      </c>
    </row>
    <row r="1534" spans="1:2" x14ac:dyDescent="0.3">
      <c r="A1534" t="s">
        <v>7822</v>
      </c>
      <c r="B1534">
        <v>4.5579999999999998</v>
      </c>
    </row>
    <row r="1535" spans="1:2" x14ac:dyDescent="0.3">
      <c r="A1535" t="s">
        <v>7820</v>
      </c>
      <c r="B1535">
        <v>4.5570000000000004</v>
      </c>
    </row>
    <row r="1536" spans="1:2" x14ac:dyDescent="0.3">
      <c r="A1536" t="s">
        <v>7818</v>
      </c>
      <c r="B1536">
        <v>4.5759999999999996</v>
      </c>
    </row>
    <row r="1537" spans="1:2" x14ac:dyDescent="0.3">
      <c r="A1537" t="s">
        <v>7816</v>
      </c>
      <c r="B1537">
        <v>4.5860000000000003</v>
      </c>
    </row>
    <row r="1538" spans="1:2" x14ac:dyDescent="0.3">
      <c r="A1538" t="s">
        <v>7815</v>
      </c>
      <c r="B1538">
        <v>4.6020000000000003</v>
      </c>
    </row>
    <row r="1539" spans="1:2" x14ac:dyDescent="0.3">
      <c r="A1539" t="s">
        <v>7813</v>
      </c>
      <c r="B1539">
        <v>4.5940000000000003</v>
      </c>
    </row>
    <row r="1540" spans="1:2" x14ac:dyDescent="0.3">
      <c r="A1540" t="s">
        <v>7811</v>
      </c>
      <c r="B1540">
        <v>4.5940000000000003</v>
      </c>
    </row>
    <row r="1541" spans="1:2" x14ac:dyDescent="0.3">
      <c r="A1541" t="s">
        <v>7809</v>
      </c>
      <c r="B1541">
        <v>4.5919999999999996</v>
      </c>
    </row>
    <row r="1542" spans="1:2" x14ac:dyDescent="0.3">
      <c r="A1542" t="s">
        <v>7807</v>
      </c>
      <c r="B1542">
        <v>4.5599999999999996</v>
      </c>
    </row>
    <row r="1543" spans="1:2" x14ac:dyDescent="0.3">
      <c r="A1543" t="s">
        <v>7805</v>
      </c>
      <c r="B1543">
        <v>4.5890000000000004</v>
      </c>
    </row>
    <row r="1544" spans="1:2" x14ac:dyDescent="0.3">
      <c r="A1544" t="s">
        <v>7803</v>
      </c>
      <c r="B1544">
        <v>4.5739999999999998</v>
      </c>
    </row>
    <row r="1545" spans="1:2" x14ac:dyDescent="0.3">
      <c r="A1545" t="s">
        <v>7801</v>
      </c>
      <c r="B1545">
        <v>4.5570000000000004</v>
      </c>
    </row>
    <row r="1546" spans="1:2" x14ac:dyDescent="0.3">
      <c r="A1546" t="s">
        <v>7799</v>
      </c>
      <c r="B1546">
        <v>4.5709999999999997</v>
      </c>
    </row>
    <row r="1547" spans="1:2" x14ac:dyDescent="0.3">
      <c r="A1547" t="s">
        <v>7797</v>
      </c>
      <c r="B1547">
        <v>4.5860000000000003</v>
      </c>
    </row>
    <row r="1548" spans="1:2" x14ac:dyDescent="0.3">
      <c r="A1548" t="s">
        <v>7795</v>
      </c>
      <c r="B1548">
        <v>4.5739999999999998</v>
      </c>
    </row>
    <row r="1549" spans="1:2" x14ac:dyDescent="0.3">
      <c r="A1549" t="s">
        <v>7793</v>
      </c>
      <c r="B1549">
        <v>4.5789999999999997</v>
      </c>
    </row>
    <row r="1550" spans="1:2" x14ac:dyDescent="0.3">
      <c r="A1550" t="s">
        <v>7791</v>
      </c>
      <c r="B1550">
        <v>4.5880000000000001</v>
      </c>
    </row>
    <row r="1551" spans="1:2" x14ac:dyDescent="0.3">
      <c r="A1551" t="s">
        <v>7789</v>
      </c>
      <c r="B1551">
        <v>4.5970000000000004</v>
      </c>
    </row>
    <row r="1552" spans="1:2" x14ac:dyDescent="0.3">
      <c r="A1552" t="s">
        <v>7787</v>
      </c>
      <c r="B1552">
        <v>4.617</v>
      </c>
    </row>
    <row r="1553" spans="1:2" x14ac:dyDescent="0.3">
      <c r="A1553" t="s">
        <v>7785</v>
      </c>
      <c r="B1553">
        <v>4.6509999999999998</v>
      </c>
    </row>
    <row r="1554" spans="1:2" x14ac:dyDescent="0.3">
      <c r="A1554" t="s">
        <v>7783</v>
      </c>
      <c r="B1554">
        <v>4.6769999999999996</v>
      </c>
    </row>
    <row r="1555" spans="1:2" x14ac:dyDescent="0.3">
      <c r="A1555" t="s">
        <v>7781</v>
      </c>
      <c r="B1555">
        <v>4.6559999999999997</v>
      </c>
    </row>
    <row r="1556" spans="1:2" x14ac:dyDescent="0.3">
      <c r="A1556" t="s">
        <v>7779</v>
      </c>
      <c r="B1556">
        <v>4.6280000000000001</v>
      </c>
    </row>
    <row r="1557" spans="1:2" x14ac:dyDescent="0.3">
      <c r="A1557" t="s">
        <v>7777</v>
      </c>
      <c r="B1557">
        <v>4.6020000000000003</v>
      </c>
    </row>
    <row r="1558" spans="1:2" x14ac:dyDescent="0.3">
      <c r="A1558" t="s">
        <v>7775</v>
      </c>
      <c r="B1558">
        <v>4.6150000000000002</v>
      </c>
    </row>
    <row r="1559" spans="1:2" x14ac:dyDescent="0.3">
      <c r="A1559" t="s">
        <v>7773</v>
      </c>
      <c r="B1559">
        <v>4.5990000000000002</v>
      </c>
    </row>
    <row r="1560" spans="1:2" x14ac:dyDescent="0.3">
      <c r="A1560" t="s">
        <v>7771</v>
      </c>
      <c r="B1560">
        <v>4.5940000000000003</v>
      </c>
    </row>
    <row r="1561" spans="1:2" x14ac:dyDescent="0.3">
      <c r="A1561" t="s">
        <v>7769</v>
      </c>
      <c r="B1561">
        <v>4.5919999999999996</v>
      </c>
    </row>
    <row r="1562" spans="1:2" x14ac:dyDescent="0.3">
      <c r="A1562" t="s">
        <v>7767</v>
      </c>
      <c r="B1562">
        <v>4.5970000000000004</v>
      </c>
    </row>
    <row r="1563" spans="1:2" x14ac:dyDescent="0.3">
      <c r="A1563" t="s">
        <v>7766</v>
      </c>
      <c r="B1563">
        <v>4.6509999999999998</v>
      </c>
    </row>
    <row r="1564" spans="1:2" x14ac:dyDescent="0.3">
      <c r="A1564" t="s">
        <v>7764</v>
      </c>
      <c r="B1564">
        <v>4.6559999999999997</v>
      </c>
    </row>
    <row r="1565" spans="1:2" x14ac:dyDescent="0.3">
      <c r="A1565" t="s">
        <v>7762</v>
      </c>
      <c r="B1565">
        <v>4.6559999999999997</v>
      </c>
    </row>
    <row r="1566" spans="1:2" x14ac:dyDescent="0.3">
      <c r="A1566" t="s">
        <v>7760</v>
      </c>
      <c r="B1566">
        <v>4.6589999999999998</v>
      </c>
    </row>
    <row r="1567" spans="1:2" x14ac:dyDescent="0.3">
      <c r="A1567" t="s">
        <v>7758</v>
      </c>
      <c r="B1567">
        <v>4.6689999999999996</v>
      </c>
    </row>
    <row r="1568" spans="1:2" x14ac:dyDescent="0.3">
      <c r="A1568" t="s">
        <v>7756</v>
      </c>
      <c r="B1568">
        <v>4.6769999999999996</v>
      </c>
    </row>
    <row r="1569" spans="1:2" x14ac:dyDescent="0.3">
      <c r="A1569" t="s">
        <v>7754</v>
      </c>
      <c r="B1569">
        <v>4.6769999999999996</v>
      </c>
    </row>
    <row r="1570" spans="1:2" x14ac:dyDescent="0.3">
      <c r="A1570" t="s">
        <v>7752</v>
      </c>
      <c r="B1570">
        <v>4.6749999999999998</v>
      </c>
    </row>
    <row r="1571" spans="1:2" x14ac:dyDescent="0.3">
      <c r="A1571" t="s">
        <v>7750</v>
      </c>
      <c r="B1571">
        <v>4.6790000000000003</v>
      </c>
    </row>
    <row r="1572" spans="1:2" x14ac:dyDescent="0.3">
      <c r="A1572" t="s">
        <v>7749</v>
      </c>
      <c r="B1572">
        <v>4.6900000000000004</v>
      </c>
    </row>
    <row r="1573" spans="1:2" x14ac:dyDescent="0.3">
      <c r="A1573" t="s">
        <v>7747</v>
      </c>
      <c r="B1573">
        <v>4.7030000000000003</v>
      </c>
    </row>
    <row r="1574" spans="1:2" x14ac:dyDescent="0.3">
      <c r="A1574" t="s">
        <v>7745</v>
      </c>
      <c r="B1574">
        <v>4.6970000000000001</v>
      </c>
    </row>
    <row r="1575" spans="1:2" x14ac:dyDescent="0.3">
      <c r="A1575" t="s">
        <v>7743</v>
      </c>
      <c r="B1575">
        <v>4.7060000000000004</v>
      </c>
    </row>
    <row r="1576" spans="1:2" x14ac:dyDescent="0.3">
      <c r="A1576" t="s">
        <v>7741</v>
      </c>
      <c r="B1576">
        <v>4.726</v>
      </c>
    </row>
    <row r="1577" spans="1:2" x14ac:dyDescent="0.3">
      <c r="A1577" t="s">
        <v>7739</v>
      </c>
      <c r="B1577">
        <v>4.7450000000000001</v>
      </c>
    </row>
    <row r="1578" spans="1:2" x14ac:dyDescent="0.3">
      <c r="A1578" t="s">
        <v>7737</v>
      </c>
      <c r="B1578">
        <v>4.76</v>
      </c>
    </row>
    <row r="1579" spans="1:2" x14ac:dyDescent="0.3">
      <c r="A1579" t="s">
        <v>7735</v>
      </c>
      <c r="B1579">
        <v>4.7699999999999996</v>
      </c>
    </row>
    <row r="1580" spans="1:2" x14ac:dyDescent="0.3">
      <c r="A1580" t="s">
        <v>7733</v>
      </c>
      <c r="B1580">
        <v>4.758</v>
      </c>
    </row>
    <row r="1581" spans="1:2" x14ac:dyDescent="0.3">
      <c r="A1581" t="s">
        <v>7731</v>
      </c>
      <c r="B1581">
        <v>4.7519999999999998</v>
      </c>
    </row>
    <row r="1582" spans="1:2" x14ac:dyDescent="0.3">
      <c r="A1582" t="s">
        <v>7729</v>
      </c>
      <c r="B1582">
        <v>4.7729999999999997</v>
      </c>
    </row>
    <row r="1583" spans="1:2" x14ac:dyDescent="0.3">
      <c r="A1583" t="s">
        <v>7727</v>
      </c>
      <c r="B1583">
        <v>4.7969999999999997</v>
      </c>
    </row>
    <row r="1584" spans="1:2" x14ac:dyDescent="0.3">
      <c r="A1584" t="s">
        <v>7725</v>
      </c>
      <c r="B1584">
        <v>4.7859999999999996</v>
      </c>
    </row>
    <row r="1585" spans="1:2" x14ac:dyDescent="0.3">
      <c r="A1585" t="s">
        <v>7723</v>
      </c>
      <c r="B1585">
        <v>4.7789999999999999</v>
      </c>
    </row>
    <row r="1586" spans="1:2" x14ac:dyDescent="0.3">
      <c r="A1586" t="s">
        <v>7721</v>
      </c>
      <c r="B1586">
        <v>4.7990000000000004</v>
      </c>
    </row>
    <row r="1587" spans="1:2" x14ac:dyDescent="0.3">
      <c r="A1587" t="s">
        <v>7719</v>
      </c>
      <c r="B1587">
        <v>4.8540000000000001</v>
      </c>
    </row>
    <row r="1588" spans="1:2" x14ac:dyDescent="0.3">
      <c r="A1588" t="s">
        <v>7717</v>
      </c>
      <c r="B1588">
        <v>4.8540000000000001</v>
      </c>
    </row>
    <row r="1589" spans="1:2" x14ac:dyDescent="0.3">
      <c r="A1589" t="s">
        <v>7715</v>
      </c>
      <c r="B1589">
        <v>4.806</v>
      </c>
    </row>
    <row r="1590" spans="1:2" x14ac:dyDescent="0.3">
      <c r="A1590" t="s">
        <v>7713</v>
      </c>
      <c r="B1590">
        <v>4.7789999999999999</v>
      </c>
    </row>
    <row r="1591" spans="1:2" x14ac:dyDescent="0.3">
      <c r="A1591" t="s">
        <v>7711</v>
      </c>
      <c r="B1591">
        <v>4.7990000000000004</v>
      </c>
    </row>
    <row r="1592" spans="1:2" x14ac:dyDescent="0.3">
      <c r="A1592" t="s">
        <v>7709</v>
      </c>
      <c r="B1592">
        <v>4.843</v>
      </c>
    </row>
    <row r="1593" spans="1:2" x14ac:dyDescent="0.3">
      <c r="A1593" t="s">
        <v>7708</v>
      </c>
      <c r="B1593">
        <v>4.8170000000000002</v>
      </c>
    </row>
    <row r="1594" spans="1:2" x14ac:dyDescent="0.3">
      <c r="A1594" t="s">
        <v>7706</v>
      </c>
      <c r="B1594">
        <v>4.8010000000000002</v>
      </c>
    </row>
    <row r="1595" spans="1:2" x14ac:dyDescent="0.3">
      <c r="A1595" t="s">
        <v>7705</v>
      </c>
      <c r="B1595">
        <v>4.8099999999999996</v>
      </c>
    </row>
    <row r="1596" spans="1:2" x14ac:dyDescent="0.3">
      <c r="A1596" t="s">
        <v>7703</v>
      </c>
      <c r="B1596">
        <v>4.7880000000000003</v>
      </c>
    </row>
    <row r="1597" spans="1:2" x14ac:dyDescent="0.3">
      <c r="A1597" t="s">
        <v>7701</v>
      </c>
      <c r="B1597">
        <v>4.7990000000000004</v>
      </c>
    </row>
    <row r="1598" spans="1:2" x14ac:dyDescent="0.3">
      <c r="A1598" t="s">
        <v>7699</v>
      </c>
      <c r="B1598">
        <v>4.8170000000000002</v>
      </c>
    </row>
    <row r="1599" spans="1:2" x14ac:dyDescent="0.3">
      <c r="A1599" t="s">
        <v>7697</v>
      </c>
      <c r="B1599">
        <v>4.806</v>
      </c>
    </row>
    <row r="1600" spans="1:2" x14ac:dyDescent="0.3">
      <c r="A1600" t="s">
        <v>7695</v>
      </c>
      <c r="B1600">
        <v>4.8140000000000001</v>
      </c>
    </row>
    <row r="1601" spans="1:2" x14ac:dyDescent="0.3">
      <c r="A1601" t="s">
        <v>7694</v>
      </c>
      <c r="B1601">
        <v>4.798</v>
      </c>
    </row>
    <row r="1602" spans="1:2" x14ac:dyDescent="0.3">
      <c r="A1602" t="s">
        <v>7692</v>
      </c>
      <c r="B1602">
        <v>4.8019999999999996</v>
      </c>
    </row>
    <row r="1603" spans="1:2" x14ac:dyDescent="0.3">
      <c r="A1603" t="s">
        <v>7690</v>
      </c>
      <c r="B1603">
        <v>4.8170000000000002</v>
      </c>
    </row>
    <row r="1604" spans="1:2" x14ac:dyDescent="0.3">
      <c r="A1604" t="s">
        <v>7688</v>
      </c>
      <c r="B1604">
        <v>4.7939999999999996</v>
      </c>
    </row>
    <row r="1605" spans="1:2" x14ac:dyDescent="0.3">
      <c r="A1605" t="s">
        <v>7686</v>
      </c>
      <c r="B1605">
        <v>4.7930000000000001</v>
      </c>
    </row>
    <row r="1606" spans="1:2" x14ac:dyDescent="0.3">
      <c r="A1606" t="s">
        <v>7684</v>
      </c>
      <c r="B1606">
        <v>4.8140000000000001</v>
      </c>
    </row>
    <row r="1607" spans="1:2" x14ac:dyDescent="0.3">
      <c r="A1607" t="s">
        <v>7683</v>
      </c>
      <c r="B1607">
        <v>4.8380000000000001</v>
      </c>
    </row>
    <row r="1608" spans="1:2" x14ac:dyDescent="0.3">
      <c r="A1608" t="s">
        <v>7681</v>
      </c>
      <c r="B1608">
        <v>4.8380000000000001</v>
      </c>
    </row>
    <row r="1609" spans="1:2" x14ac:dyDescent="0.3">
      <c r="A1609" t="s">
        <v>7679</v>
      </c>
      <c r="B1609">
        <v>4.8460000000000001</v>
      </c>
    </row>
    <row r="1610" spans="1:2" x14ac:dyDescent="0.3">
      <c r="A1610" t="s">
        <v>7677</v>
      </c>
      <c r="B1610">
        <v>4.8710000000000004</v>
      </c>
    </row>
    <row r="1611" spans="1:2" x14ac:dyDescent="0.3">
      <c r="A1611" t="s">
        <v>7675</v>
      </c>
      <c r="B1611">
        <v>4.8819999999999997</v>
      </c>
    </row>
    <row r="1612" spans="1:2" x14ac:dyDescent="0.3">
      <c r="A1612" t="s">
        <v>7673</v>
      </c>
      <c r="B1612">
        <v>4.88</v>
      </c>
    </row>
    <row r="1613" spans="1:2" x14ac:dyDescent="0.3">
      <c r="A1613" t="s">
        <v>7671</v>
      </c>
      <c r="B1613">
        <v>4.8120000000000003</v>
      </c>
    </row>
    <row r="1614" spans="1:2" x14ac:dyDescent="0.3">
      <c r="A1614" t="s">
        <v>7669</v>
      </c>
      <c r="B1614">
        <v>4.7990000000000004</v>
      </c>
    </row>
    <row r="1615" spans="1:2" x14ac:dyDescent="0.3">
      <c r="A1615" t="s">
        <v>7667</v>
      </c>
      <c r="B1615">
        <v>4.84</v>
      </c>
    </row>
    <row r="1616" spans="1:2" x14ac:dyDescent="0.3">
      <c r="A1616" t="s">
        <v>7666</v>
      </c>
      <c r="B1616">
        <v>4.8869999999999996</v>
      </c>
    </row>
    <row r="1617" spans="1:2" x14ac:dyDescent="0.3">
      <c r="A1617" t="s">
        <v>7664</v>
      </c>
      <c r="B1617">
        <v>4.9109999999999996</v>
      </c>
    </row>
    <row r="1618" spans="1:2" x14ac:dyDescent="0.3">
      <c r="A1618" t="s">
        <v>7662</v>
      </c>
      <c r="B1618">
        <v>4.8890000000000002</v>
      </c>
    </row>
    <row r="1619" spans="1:2" x14ac:dyDescent="0.3">
      <c r="A1619" t="s">
        <v>7661</v>
      </c>
      <c r="B1619">
        <v>4.8869999999999996</v>
      </c>
    </row>
    <row r="1620" spans="1:2" x14ac:dyDescent="0.3">
      <c r="A1620" t="s">
        <v>7659</v>
      </c>
      <c r="B1620">
        <v>4.9489999999999998</v>
      </c>
    </row>
    <row r="1621" spans="1:2" x14ac:dyDescent="0.3">
      <c r="A1621" t="s">
        <v>7657</v>
      </c>
      <c r="B1621">
        <v>5.01</v>
      </c>
    </row>
    <row r="1622" spans="1:2" x14ac:dyDescent="0.3">
      <c r="A1622" t="s">
        <v>7655</v>
      </c>
      <c r="B1622">
        <v>5.0199999999999996</v>
      </c>
    </row>
    <row r="1623" spans="1:2" x14ac:dyDescent="0.3">
      <c r="A1623" t="s">
        <v>7653</v>
      </c>
      <c r="B1623">
        <v>4.9829999999999997</v>
      </c>
    </row>
    <row r="1624" spans="1:2" x14ac:dyDescent="0.3">
      <c r="A1624" t="s">
        <v>7651</v>
      </c>
      <c r="B1624">
        <v>4.976</v>
      </c>
    </row>
    <row r="1625" spans="1:2" x14ac:dyDescent="0.3">
      <c r="A1625" t="s">
        <v>7650</v>
      </c>
      <c r="B1625">
        <v>4.9740000000000002</v>
      </c>
    </row>
    <row r="1626" spans="1:2" x14ac:dyDescent="0.3">
      <c r="A1626" t="s">
        <v>7648</v>
      </c>
      <c r="B1626">
        <v>4.9939999999999998</v>
      </c>
    </row>
    <row r="1627" spans="1:2" x14ac:dyDescent="0.3">
      <c r="A1627" t="s">
        <v>7646</v>
      </c>
      <c r="B1627">
        <v>4.9880000000000004</v>
      </c>
    </row>
    <row r="1628" spans="1:2" x14ac:dyDescent="0.3">
      <c r="A1628" t="s">
        <v>7644</v>
      </c>
      <c r="B1628">
        <v>4.9809999999999999</v>
      </c>
    </row>
    <row r="1629" spans="1:2" x14ac:dyDescent="0.3">
      <c r="A1629" t="s">
        <v>7642</v>
      </c>
      <c r="B1629">
        <v>4.9909999999999997</v>
      </c>
    </row>
    <row r="1630" spans="1:2" x14ac:dyDescent="0.3">
      <c r="A1630" t="s">
        <v>7640</v>
      </c>
      <c r="B1630">
        <v>5.0220000000000002</v>
      </c>
    </row>
    <row r="1631" spans="1:2" x14ac:dyDescent="0.3">
      <c r="A1631" t="s">
        <v>7638</v>
      </c>
      <c r="B1631">
        <v>5.0460000000000003</v>
      </c>
    </row>
    <row r="1632" spans="1:2" x14ac:dyDescent="0.3">
      <c r="A1632" t="s">
        <v>7636</v>
      </c>
      <c r="B1632">
        <v>5.0449999999999999</v>
      </c>
    </row>
    <row r="1633" spans="1:2" x14ac:dyDescent="0.3">
      <c r="A1633" t="s">
        <v>7634</v>
      </c>
      <c r="B1633">
        <v>5.0380000000000003</v>
      </c>
    </row>
    <row r="1634" spans="1:2" x14ac:dyDescent="0.3">
      <c r="A1634" t="s">
        <v>7632</v>
      </c>
      <c r="B1634">
        <v>5.0369999999999999</v>
      </c>
    </row>
    <row r="1635" spans="1:2" x14ac:dyDescent="0.3">
      <c r="A1635" t="s">
        <v>7630</v>
      </c>
      <c r="B1635">
        <v>5.0739999999999998</v>
      </c>
    </row>
    <row r="1636" spans="1:2" x14ac:dyDescent="0.3">
      <c r="A1636" t="s">
        <v>7628</v>
      </c>
      <c r="B1636">
        <v>5.0979999999999999</v>
      </c>
    </row>
    <row r="1637" spans="1:2" x14ac:dyDescent="0.3">
      <c r="A1637" t="s">
        <v>7626</v>
      </c>
      <c r="B1637">
        <v>5.0759999999999996</v>
      </c>
    </row>
    <row r="1638" spans="1:2" x14ac:dyDescent="0.3">
      <c r="A1638" t="s">
        <v>7624</v>
      </c>
      <c r="B1638">
        <v>5.0640000000000001</v>
      </c>
    </row>
    <row r="1639" spans="1:2" x14ac:dyDescent="0.3">
      <c r="A1639" t="s">
        <v>7622</v>
      </c>
      <c r="B1639">
        <v>5.0579999999999998</v>
      </c>
    </row>
    <row r="1640" spans="1:2" x14ac:dyDescent="0.3">
      <c r="A1640" t="s">
        <v>7620</v>
      </c>
      <c r="B1640">
        <v>5.0890000000000004</v>
      </c>
    </row>
    <row r="1641" spans="1:2" x14ac:dyDescent="0.3">
      <c r="A1641" t="s">
        <v>7618</v>
      </c>
      <c r="B1641">
        <v>5.0979999999999999</v>
      </c>
    </row>
    <row r="1642" spans="1:2" x14ac:dyDescent="0.3">
      <c r="A1642" t="s">
        <v>7616</v>
      </c>
      <c r="B1642">
        <v>5.0709999999999997</v>
      </c>
    </row>
    <row r="1643" spans="1:2" x14ac:dyDescent="0.3">
      <c r="A1643" t="s">
        <v>7614</v>
      </c>
      <c r="B1643">
        <v>5.0540000000000003</v>
      </c>
    </row>
    <row r="1644" spans="1:2" x14ac:dyDescent="0.3">
      <c r="A1644" t="s">
        <v>7612</v>
      </c>
      <c r="B1644">
        <v>5.048</v>
      </c>
    </row>
    <row r="1645" spans="1:2" x14ac:dyDescent="0.3">
      <c r="A1645" t="s">
        <v>7610</v>
      </c>
      <c r="B1645">
        <v>5.0739999999999998</v>
      </c>
    </row>
    <row r="1646" spans="1:2" x14ac:dyDescent="0.3">
      <c r="A1646" t="s">
        <v>7609</v>
      </c>
      <c r="B1646">
        <v>5.0880000000000001</v>
      </c>
    </row>
    <row r="1647" spans="1:2" x14ac:dyDescent="0.3">
      <c r="A1647" t="s">
        <v>7607</v>
      </c>
      <c r="B1647">
        <v>5.0919999999999996</v>
      </c>
    </row>
    <row r="1648" spans="1:2" x14ac:dyDescent="0.3">
      <c r="A1648" t="s">
        <v>7605</v>
      </c>
      <c r="B1648">
        <v>5.0590000000000002</v>
      </c>
    </row>
    <row r="1649" spans="1:2" x14ac:dyDescent="0.3">
      <c r="A1649" t="s">
        <v>7604</v>
      </c>
      <c r="B1649">
        <v>5.0679999999999996</v>
      </c>
    </row>
    <row r="1650" spans="1:2" x14ac:dyDescent="0.3">
      <c r="A1650" t="s">
        <v>7602</v>
      </c>
      <c r="B1650">
        <v>5.093</v>
      </c>
    </row>
    <row r="1651" spans="1:2" x14ac:dyDescent="0.3">
      <c r="A1651" t="s">
        <v>7600</v>
      </c>
      <c r="B1651">
        <v>5.0620000000000003</v>
      </c>
    </row>
    <row r="1652" spans="1:2" x14ac:dyDescent="0.3">
      <c r="A1652" t="s">
        <v>7598</v>
      </c>
      <c r="B1652">
        <v>5.04</v>
      </c>
    </row>
    <row r="1653" spans="1:2" x14ac:dyDescent="0.3">
      <c r="A1653" t="s">
        <v>7596</v>
      </c>
      <c r="B1653">
        <v>5.0380000000000003</v>
      </c>
    </row>
    <row r="1654" spans="1:2" x14ac:dyDescent="0.3">
      <c r="A1654" t="s">
        <v>7594</v>
      </c>
      <c r="B1654">
        <v>5.0579999999999998</v>
      </c>
    </row>
    <row r="1655" spans="1:2" x14ac:dyDescent="0.3">
      <c r="A1655" t="s">
        <v>7593</v>
      </c>
      <c r="B1655">
        <v>5.0819999999999999</v>
      </c>
    </row>
    <row r="1656" spans="1:2" x14ac:dyDescent="0.3">
      <c r="A1656" t="s">
        <v>7591</v>
      </c>
      <c r="B1656">
        <v>5.0620000000000003</v>
      </c>
    </row>
    <row r="1657" spans="1:2" x14ac:dyDescent="0.3">
      <c r="A1657" t="s">
        <v>7589</v>
      </c>
      <c r="B1657">
        <v>5.05</v>
      </c>
    </row>
    <row r="1658" spans="1:2" x14ac:dyDescent="0.3">
      <c r="A1658" t="s">
        <v>7587</v>
      </c>
      <c r="B1658">
        <v>5.0739999999999998</v>
      </c>
    </row>
    <row r="1659" spans="1:2" x14ac:dyDescent="0.3">
      <c r="A1659" t="s">
        <v>7585</v>
      </c>
      <c r="B1659">
        <v>5.0679999999999996</v>
      </c>
    </row>
    <row r="1660" spans="1:2" x14ac:dyDescent="0.3">
      <c r="A1660" t="s">
        <v>7583</v>
      </c>
      <c r="B1660">
        <v>5.0780000000000003</v>
      </c>
    </row>
    <row r="1661" spans="1:2" x14ac:dyDescent="0.3">
      <c r="A1661" t="s">
        <v>7581</v>
      </c>
      <c r="B1661">
        <v>5.0880000000000001</v>
      </c>
    </row>
    <row r="1662" spans="1:2" x14ac:dyDescent="0.3">
      <c r="A1662" t="s">
        <v>7579</v>
      </c>
      <c r="B1662">
        <v>5.077</v>
      </c>
    </row>
    <row r="1663" spans="1:2" x14ac:dyDescent="0.3">
      <c r="A1663" t="s">
        <v>7577</v>
      </c>
      <c r="B1663">
        <v>5.0750000000000002</v>
      </c>
    </row>
    <row r="1664" spans="1:2" x14ac:dyDescent="0.3">
      <c r="A1664" t="s">
        <v>7575</v>
      </c>
      <c r="B1664">
        <v>5.0579999999999998</v>
      </c>
    </row>
    <row r="1665" spans="1:2" x14ac:dyDescent="0.3">
      <c r="A1665" t="s">
        <v>7574</v>
      </c>
      <c r="B1665">
        <v>5.0620000000000003</v>
      </c>
    </row>
    <row r="1666" spans="1:2" x14ac:dyDescent="0.3">
      <c r="A1666" t="s">
        <v>7572</v>
      </c>
      <c r="B1666">
        <v>5.0410000000000004</v>
      </c>
    </row>
    <row r="1667" spans="1:2" x14ac:dyDescent="0.3">
      <c r="A1667" t="s">
        <v>7570</v>
      </c>
      <c r="B1667">
        <v>5.03</v>
      </c>
    </row>
    <row r="1668" spans="1:2" x14ac:dyDescent="0.3">
      <c r="A1668" t="s">
        <v>7568</v>
      </c>
      <c r="B1668">
        <v>4.9850000000000003</v>
      </c>
    </row>
    <row r="1669" spans="1:2" x14ac:dyDescent="0.3">
      <c r="A1669" t="s">
        <v>7566</v>
      </c>
      <c r="B1669">
        <v>4.9640000000000004</v>
      </c>
    </row>
    <row r="1670" spans="1:2" x14ac:dyDescent="0.3">
      <c r="A1670" t="s">
        <v>7564</v>
      </c>
      <c r="B1670">
        <v>4.9470000000000001</v>
      </c>
    </row>
    <row r="1671" spans="1:2" x14ac:dyDescent="0.3">
      <c r="A1671" t="s">
        <v>7562</v>
      </c>
      <c r="B1671">
        <v>4.9470000000000001</v>
      </c>
    </row>
    <row r="1672" spans="1:2" x14ac:dyDescent="0.3">
      <c r="A1672" t="s">
        <v>7560</v>
      </c>
      <c r="B1672">
        <v>4.9130000000000003</v>
      </c>
    </row>
    <row r="1673" spans="1:2" x14ac:dyDescent="0.3">
      <c r="A1673" t="s">
        <v>7559</v>
      </c>
      <c r="B1673">
        <v>4.9240000000000004</v>
      </c>
    </row>
    <row r="1674" spans="1:2" x14ac:dyDescent="0.3">
      <c r="A1674" t="s">
        <v>7557</v>
      </c>
      <c r="B1674">
        <v>4.8849999999999998</v>
      </c>
    </row>
    <row r="1675" spans="1:2" x14ac:dyDescent="0.3">
      <c r="A1675" t="s">
        <v>7555</v>
      </c>
      <c r="B1675">
        <v>4.8849999999999998</v>
      </c>
    </row>
    <row r="1676" spans="1:2" x14ac:dyDescent="0.3">
      <c r="A1676" t="s">
        <v>7553</v>
      </c>
      <c r="B1676">
        <v>4.8890000000000002</v>
      </c>
    </row>
    <row r="1677" spans="1:2" x14ac:dyDescent="0.3">
      <c r="A1677" t="s">
        <v>7551</v>
      </c>
      <c r="B1677">
        <v>4.9130000000000003</v>
      </c>
    </row>
    <row r="1678" spans="1:2" x14ac:dyDescent="0.3">
      <c r="A1678" t="s">
        <v>7549</v>
      </c>
      <c r="B1678">
        <v>4.9180000000000001</v>
      </c>
    </row>
    <row r="1679" spans="1:2" x14ac:dyDescent="0.3">
      <c r="A1679" t="s">
        <v>7547</v>
      </c>
      <c r="B1679">
        <v>4.9320000000000004</v>
      </c>
    </row>
    <row r="1680" spans="1:2" x14ac:dyDescent="0.3">
      <c r="A1680" t="s">
        <v>7545</v>
      </c>
      <c r="B1680">
        <v>4.9160000000000004</v>
      </c>
    </row>
    <row r="1681" spans="1:2" x14ac:dyDescent="0.3">
      <c r="A1681" t="s">
        <v>7543</v>
      </c>
      <c r="B1681">
        <v>4.9050000000000002</v>
      </c>
    </row>
    <row r="1682" spans="1:2" x14ac:dyDescent="0.3">
      <c r="A1682" t="s">
        <v>7541</v>
      </c>
      <c r="B1682">
        <v>4.8869999999999996</v>
      </c>
    </row>
    <row r="1683" spans="1:2" x14ac:dyDescent="0.3">
      <c r="A1683" t="s">
        <v>7539</v>
      </c>
      <c r="B1683">
        <v>4.907</v>
      </c>
    </row>
    <row r="1684" spans="1:2" x14ac:dyDescent="0.3">
      <c r="A1684" t="s">
        <v>7537</v>
      </c>
      <c r="B1684">
        <v>4.875</v>
      </c>
    </row>
    <row r="1685" spans="1:2" x14ac:dyDescent="0.3">
      <c r="A1685" t="s">
        <v>7535</v>
      </c>
      <c r="B1685">
        <v>4.8639999999999999</v>
      </c>
    </row>
    <row r="1686" spans="1:2" x14ac:dyDescent="0.3">
      <c r="A1686" t="s">
        <v>7533</v>
      </c>
      <c r="B1686">
        <v>4.843</v>
      </c>
    </row>
    <row r="1687" spans="1:2" x14ac:dyDescent="0.3">
      <c r="A1687" t="s">
        <v>7531</v>
      </c>
      <c r="B1687">
        <v>4.851</v>
      </c>
    </row>
    <row r="1688" spans="1:2" x14ac:dyDescent="0.3">
      <c r="A1688" t="s">
        <v>7529</v>
      </c>
      <c r="B1688">
        <v>4.8710000000000004</v>
      </c>
    </row>
    <row r="1689" spans="1:2" x14ac:dyDescent="0.3">
      <c r="A1689" t="s">
        <v>7527</v>
      </c>
      <c r="B1689">
        <v>4.8600000000000003</v>
      </c>
    </row>
    <row r="1690" spans="1:2" x14ac:dyDescent="0.3">
      <c r="A1690" t="s">
        <v>7525</v>
      </c>
      <c r="B1690">
        <v>4.8949999999999996</v>
      </c>
    </row>
    <row r="1691" spans="1:2" x14ac:dyDescent="0.3">
      <c r="A1691" t="s">
        <v>7523</v>
      </c>
      <c r="B1691">
        <v>4.9000000000000004</v>
      </c>
    </row>
    <row r="1692" spans="1:2" x14ac:dyDescent="0.3">
      <c r="A1692" t="s">
        <v>7521</v>
      </c>
      <c r="B1692">
        <v>4.9080000000000004</v>
      </c>
    </row>
    <row r="1693" spans="1:2" x14ac:dyDescent="0.3">
      <c r="A1693" t="s">
        <v>7519</v>
      </c>
      <c r="B1693">
        <v>5.0019999999999998</v>
      </c>
    </row>
    <row r="1694" spans="1:2" x14ac:dyDescent="0.3">
      <c r="A1694" t="s">
        <v>7517</v>
      </c>
      <c r="B1694">
        <v>4.9279999999999999</v>
      </c>
    </row>
    <row r="1695" spans="1:2" x14ac:dyDescent="0.3">
      <c r="A1695" t="s">
        <v>7515</v>
      </c>
      <c r="B1695">
        <v>4.984</v>
      </c>
    </row>
    <row r="1696" spans="1:2" x14ac:dyDescent="0.3">
      <c r="A1696" t="s">
        <v>7513</v>
      </c>
      <c r="B1696">
        <v>5.0039999999999996</v>
      </c>
    </row>
    <row r="1697" spans="1:2" x14ac:dyDescent="0.3">
      <c r="A1697" t="s">
        <v>7511</v>
      </c>
      <c r="B1697">
        <v>5.0380000000000003</v>
      </c>
    </row>
    <row r="1698" spans="1:2" x14ac:dyDescent="0.3">
      <c r="A1698" t="s">
        <v>7509</v>
      </c>
      <c r="B1698">
        <v>5.0270000000000001</v>
      </c>
    </row>
    <row r="1699" spans="1:2" x14ac:dyDescent="0.3">
      <c r="A1699" t="s">
        <v>7507</v>
      </c>
      <c r="B1699">
        <v>5.0570000000000004</v>
      </c>
    </row>
    <row r="1700" spans="1:2" x14ac:dyDescent="0.3">
      <c r="A1700" t="s">
        <v>7505</v>
      </c>
      <c r="B1700">
        <v>5.077</v>
      </c>
    </row>
    <row r="1701" spans="1:2" x14ac:dyDescent="0.3">
      <c r="A1701" t="s">
        <v>7503</v>
      </c>
      <c r="B1701">
        <v>5.0709999999999997</v>
      </c>
    </row>
    <row r="1702" spans="1:2" x14ac:dyDescent="0.3">
      <c r="A1702" t="s">
        <v>7501</v>
      </c>
      <c r="B1702">
        <v>5.0739999999999998</v>
      </c>
    </row>
    <row r="1703" spans="1:2" x14ac:dyDescent="0.3">
      <c r="A1703" t="s">
        <v>7499</v>
      </c>
      <c r="B1703">
        <v>5.0739999999999998</v>
      </c>
    </row>
    <row r="1704" spans="1:2" x14ac:dyDescent="0.3">
      <c r="A1704" t="s">
        <v>7497</v>
      </c>
      <c r="B1704">
        <v>5.0990000000000002</v>
      </c>
    </row>
    <row r="1705" spans="1:2" x14ac:dyDescent="0.3">
      <c r="A1705" t="s">
        <v>7495</v>
      </c>
      <c r="B1705">
        <v>5.1139999999999999</v>
      </c>
    </row>
    <row r="1706" spans="1:2" x14ac:dyDescent="0.3">
      <c r="A1706" t="s">
        <v>7493</v>
      </c>
      <c r="B1706">
        <v>5.0970000000000004</v>
      </c>
    </row>
    <row r="1707" spans="1:2" x14ac:dyDescent="0.3">
      <c r="A1707" t="s">
        <v>7491</v>
      </c>
      <c r="B1707">
        <v>5.09</v>
      </c>
    </row>
    <row r="1708" spans="1:2" x14ac:dyDescent="0.3">
      <c r="A1708" t="s">
        <v>7489</v>
      </c>
      <c r="B1708">
        <v>5.0730000000000004</v>
      </c>
    </row>
    <row r="1709" spans="1:2" x14ac:dyDescent="0.3">
      <c r="A1709" t="s">
        <v>7487</v>
      </c>
      <c r="B1709">
        <v>5.0679999999999996</v>
      </c>
    </row>
    <row r="1710" spans="1:2" x14ac:dyDescent="0.3">
      <c r="A1710" t="s">
        <v>7485</v>
      </c>
      <c r="B1710">
        <v>5.0510000000000002</v>
      </c>
    </row>
    <row r="1711" spans="1:2" x14ac:dyDescent="0.3">
      <c r="A1711" t="s">
        <v>7483</v>
      </c>
      <c r="B1711">
        <v>5.056</v>
      </c>
    </row>
    <row r="1712" spans="1:2" x14ac:dyDescent="0.3">
      <c r="A1712" t="s">
        <v>7481</v>
      </c>
      <c r="B1712">
        <v>5.069</v>
      </c>
    </row>
    <row r="1713" spans="1:2" x14ac:dyDescent="0.3">
      <c r="A1713" t="s">
        <v>7479</v>
      </c>
      <c r="B1713">
        <v>5.0839999999999996</v>
      </c>
    </row>
    <row r="1714" spans="1:2" x14ac:dyDescent="0.3">
      <c r="A1714" t="s">
        <v>7478</v>
      </c>
      <c r="B1714">
        <v>5.0780000000000003</v>
      </c>
    </row>
    <row r="1715" spans="1:2" x14ac:dyDescent="0.3">
      <c r="A1715" t="s">
        <v>7477</v>
      </c>
      <c r="B1715">
        <v>5.093</v>
      </c>
    </row>
    <row r="1716" spans="1:2" x14ac:dyDescent="0.3">
      <c r="A1716" t="s">
        <v>7475</v>
      </c>
      <c r="B1716">
        <v>5.09</v>
      </c>
    </row>
    <row r="1717" spans="1:2" x14ac:dyDescent="0.3">
      <c r="A1717" t="s">
        <v>7473</v>
      </c>
      <c r="B1717">
        <v>5.09</v>
      </c>
    </row>
    <row r="1718" spans="1:2" x14ac:dyDescent="0.3">
      <c r="A1718" t="s">
        <v>7471</v>
      </c>
      <c r="B1718">
        <v>5.0739999999999998</v>
      </c>
    </row>
    <row r="1719" spans="1:2" x14ac:dyDescent="0.3">
      <c r="A1719" t="s">
        <v>7469</v>
      </c>
      <c r="B1719">
        <v>5.0730000000000004</v>
      </c>
    </row>
    <row r="1720" spans="1:2" x14ac:dyDescent="0.3">
      <c r="A1720" t="s">
        <v>7468</v>
      </c>
      <c r="B1720">
        <v>5.077</v>
      </c>
    </row>
    <row r="1721" spans="1:2" x14ac:dyDescent="0.3">
      <c r="A1721" t="s">
        <v>7467</v>
      </c>
      <c r="B1721">
        <v>5.0759999999999996</v>
      </c>
    </row>
    <row r="1722" spans="1:2" x14ac:dyDescent="0.3">
      <c r="A1722" t="s">
        <v>7466</v>
      </c>
      <c r="B1722">
        <v>5.0739999999999998</v>
      </c>
    </row>
    <row r="1723" spans="1:2" x14ac:dyDescent="0.3">
      <c r="A1723" t="s">
        <v>7464</v>
      </c>
      <c r="B1723">
        <v>5.048</v>
      </c>
    </row>
    <row r="1724" spans="1:2" x14ac:dyDescent="0.3">
      <c r="A1724" t="s">
        <v>7462</v>
      </c>
      <c r="B1724">
        <v>5.0469999999999997</v>
      </c>
    </row>
    <row r="1725" spans="1:2" x14ac:dyDescent="0.3">
      <c r="A1725" t="s">
        <v>7460</v>
      </c>
      <c r="B1725">
        <v>5.0449999999999999</v>
      </c>
    </row>
    <row r="1726" spans="1:2" x14ac:dyDescent="0.3">
      <c r="A1726" t="s">
        <v>10484</v>
      </c>
      <c r="B1726">
        <v>5.0279999999999996</v>
      </c>
    </row>
    <row r="1727" spans="1:2" x14ac:dyDescent="0.3">
      <c r="A1727" t="s">
        <v>7458</v>
      </c>
      <c r="B1727">
        <v>5.016</v>
      </c>
    </row>
    <row r="1728" spans="1:2" x14ac:dyDescent="0.3">
      <c r="A1728" t="s">
        <v>7456</v>
      </c>
      <c r="B1728">
        <v>5.0259999999999998</v>
      </c>
    </row>
    <row r="1729" spans="1:2" x14ac:dyDescent="0.3">
      <c r="A1729" t="s">
        <v>7454</v>
      </c>
      <c r="B1729">
        <v>5.0199999999999996</v>
      </c>
    </row>
    <row r="1730" spans="1:2" x14ac:dyDescent="0.3">
      <c r="A1730" t="s">
        <v>7452</v>
      </c>
      <c r="B1730">
        <v>5.0140000000000002</v>
      </c>
    </row>
    <row r="1731" spans="1:2" x14ac:dyDescent="0.3">
      <c r="A1731" t="s">
        <v>7450</v>
      </c>
      <c r="B1731">
        <v>5.0019999999999998</v>
      </c>
    </row>
    <row r="1732" spans="1:2" x14ac:dyDescent="0.3">
      <c r="A1732" t="s">
        <v>7448</v>
      </c>
      <c r="B1732">
        <v>4.9909999999999997</v>
      </c>
    </row>
    <row r="1733" spans="1:2" x14ac:dyDescent="0.3">
      <c r="A1733" t="s">
        <v>7446</v>
      </c>
      <c r="B1733">
        <v>4.9740000000000002</v>
      </c>
    </row>
    <row r="1734" spans="1:2" x14ac:dyDescent="0.3">
      <c r="A1734" t="s">
        <v>7444</v>
      </c>
      <c r="B1734">
        <v>4.9729999999999999</v>
      </c>
    </row>
    <row r="1735" spans="1:2" x14ac:dyDescent="0.3">
      <c r="A1735" t="s">
        <v>7442</v>
      </c>
      <c r="B1735">
        <v>4.9619999999999997</v>
      </c>
    </row>
    <row r="1736" spans="1:2" x14ac:dyDescent="0.3">
      <c r="A1736" t="s">
        <v>7440</v>
      </c>
      <c r="B1736">
        <v>4.944</v>
      </c>
    </row>
    <row r="1737" spans="1:2" x14ac:dyDescent="0.3">
      <c r="A1737" t="s">
        <v>7438</v>
      </c>
      <c r="B1737">
        <v>4.9279999999999999</v>
      </c>
    </row>
    <row r="1738" spans="1:2" x14ac:dyDescent="0.3">
      <c r="A1738" t="s">
        <v>7436</v>
      </c>
      <c r="B1738">
        <v>4.9169999999999998</v>
      </c>
    </row>
    <row r="1739" spans="1:2" x14ac:dyDescent="0.3">
      <c r="A1739" t="s">
        <v>7434</v>
      </c>
      <c r="B1739">
        <v>4.9210000000000003</v>
      </c>
    </row>
    <row r="1740" spans="1:2" x14ac:dyDescent="0.3">
      <c r="A1740" t="s">
        <v>7433</v>
      </c>
      <c r="B1740">
        <v>4.9210000000000003</v>
      </c>
    </row>
    <row r="1741" spans="1:2" x14ac:dyDescent="0.3">
      <c r="A1741" t="s">
        <v>7431</v>
      </c>
      <c r="B1741">
        <v>4.8769999999999998</v>
      </c>
    </row>
    <row r="1742" spans="1:2" x14ac:dyDescent="0.3">
      <c r="A1742" t="s">
        <v>7429</v>
      </c>
      <c r="B1742">
        <v>4.8920000000000003</v>
      </c>
    </row>
    <row r="1743" spans="1:2" x14ac:dyDescent="0.3">
      <c r="A1743" t="s">
        <v>7427</v>
      </c>
      <c r="B1743">
        <v>4.9379999999999997</v>
      </c>
    </row>
    <row r="1744" spans="1:2" x14ac:dyDescent="0.3">
      <c r="A1744" t="s">
        <v>7425</v>
      </c>
      <c r="B1744">
        <v>4.9470000000000001</v>
      </c>
    </row>
    <row r="1745" spans="1:2" x14ac:dyDescent="0.3">
      <c r="A1745" t="s">
        <v>7423</v>
      </c>
      <c r="B1745">
        <v>4.9470000000000001</v>
      </c>
    </row>
    <row r="1746" spans="1:2" x14ac:dyDescent="0.3">
      <c r="A1746" t="s">
        <v>7421</v>
      </c>
      <c r="B1746">
        <v>4.944</v>
      </c>
    </row>
    <row r="1747" spans="1:2" x14ac:dyDescent="0.3">
      <c r="A1747" t="s">
        <v>7419</v>
      </c>
      <c r="B1747">
        <v>4.9589999999999996</v>
      </c>
    </row>
    <row r="1748" spans="1:2" x14ac:dyDescent="0.3">
      <c r="A1748" t="s">
        <v>7417</v>
      </c>
      <c r="B1748">
        <v>4.9630000000000001</v>
      </c>
    </row>
    <row r="1749" spans="1:2" x14ac:dyDescent="0.3">
      <c r="A1749" t="s">
        <v>7415</v>
      </c>
      <c r="B1749">
        <v>4.9669999999999996</v>
      </c>
    </row>
    <row r="1750" spans="1:2" x14ac:dyDescent="0.3">
      <c r="A1750" t="s">
        <v>7413</v>
      </c>
      <c r="B1750">
        <v>4.9800000000000004</v>
      </c>
    </row>
    <row r="1751" spans="1:2" x14ac:dyDescent="0.3">
      <c r="A1751" t="s">
        <v>7411</v>
      </c>
      <c r="B1751">
        <v>4.99</v>
      </c>
    </row>
    <row r="1752" spans="1:2" x14ac:dyDescent="0.3">
      <c r="A1752" t="s">
        <v>7409</v>
      </c>
      <c r="B1752">
        <v>5.0410000000000004</v>
      </c>
    </row>
    <row r="1753" spans="1:2" x14ac:dyDescent="0.3">
      <c r="A1753" t="s">
        <v>7407</v>
      </c>
      <c r="B1753">
        <v>5.024</v>
      </c>
    </row>
    <row r="1754" spans="1:2" x14ac:dyDescent="0.3">
      <c r="A1754" t="s">
        <v>7405</v>
      </c>
      <c r="B1754">
        <v>5.0170000000000003</v>
      </c>
    </row>
    <row r="1755" spans="1:2" x14ac:dyDescent="0.3">
      <c r="A1755" t="s">
        <v>7403</v>
      </c>
      <c r="B1755">
        <v>5.0430000000000001</v>
      </c>
    </row>
    <row r="1756" spans="1:2" x14ac:dyDescent="0.3">
      <c r="A1756" t="s">
        <v>7401</v>
      </c>
      <c r="B1756">
        <v>5.0620000000000003</v>
      </c>
    </row>
    <row r="1757" spans="1:2" x14ac:dyDescent="0.3">
      <c r="A1757" t="s">
        <v>7399</v>
      </c>
      <c r="B1757">
        <v>5.0670000000000002</v>
      </c>
    </row>
    <row r="1758" spans="1:2" x14ac:dyDescent="0.3">
      <c r="A1758" t="s">
        <v>7397</v>
      </c>
      <c r="B1758">
        <v>5.0759999999999996</v>
      </c>
    </row>
    <row r="1759" spans="1:2" x14ac:dyDescent="0.3">
      <c r="A1759" t="s">
        <v>7395</v>
      </c>
      <c r="B1759">
        <v>5.0789999999999997</v>
      </c>
    </row>
    <row r="1760" spans="1:2" x14ac:dyDescent="0.3">
      <c r="A1760" t="s">
        <v>7393</v>
      </c>
      <c r="B1760">
        <v>5.0780000000000003</v>
      </c>
    </row>
    <row r="1761" spans="1:2" x14ac:dyDescent="0.3">
      <c r="A1761" t="s">
        <v>7391</v>
      </c>
      <c r="B1761">
        <v>5.0979999999999999</v>
      </c>
    </row>
    <row r="1762" spans="1:2" x14ac:dyDescent="0.3">
      <c r="A1762" t="s">
        <v>7389</v>
      </c>
      <c r="B1762">
        <v>5.1020000000000003</v>
      </c>
    </row>
    <row r="1763" spans="1:2" x14ac:dyDescent="0.3">
      <c r="A1763" t="s">
        <v>7388</v>
      </c>
      <c r="B1763">
        <v>5.1109999999999998</v>
      </c>
    </row>
    <row r="1764" spans="1:2" x14ac:dyDescent="0.3">
      <c r="A1764" t="s">
        <v>7386</v>
      </c>
      <c r="B1764">
        <v>5.1100000000000003</v>
      </c>
    </row>
    <row r="1765" spans="1:2" x14ac:dyDescent="0.3">
      <c r="A1765" t="s">
        <v>7384</v>
      </c>
      <c r="B1765">
        <v>5.1139999999999999</v>
      </c>
    </row>
    <row r="1766" spans="1:2" x14ac:dyDescent="0.3">
      <c r="A1766" t="s">
        <v>7382</v>
      </c>
      <c r="B1766">
        <v>5.1189999999999998</v>
      </c>
    </row>
    <row r="1767" spans="1:2" x14ac:dyDescent="0.3">
      <c r="A1767" t="s">
        <v>7380</v>
      </c>
      <c r="B1767">
        <v>5.1230000000000002</v>
      </c>
    </row>
    <row r="1768" spans="1:2" x14ac:dyDescent="0.3">
      <c r="A1768" t="s">
        <v>7378</v>
      </c>
      <c r="B1768">
        <v>5.1210000000000004</v>
      </c>
    </row>
    <row r="1769" spans="1:2" x14ac:dyDescent="0.3">
      <c r="A1769" t="s">
        <v>7376</v>
      </c>
      <c r="B1769">
        <v>5.1100000000000003</v>
      </c>
    </row>
    <row r="1770" spans="1:2" x14ac:dyDescent="0.3">
      <c r="A1770" t="s">
        <v>7374</v>
      </c>
      <c r="B1770">
        <v>5.125</v>
      </c>
    </row>
    <row r="1771" spans="1:2" x14ac:dyDescent="0.3">
      <c r="A1771" t="s">
        <v>7373</v>
      </c>
      <c r="B1771">
        <v>5.1029999999999998</v>
      </c>
    </row>
    <row r="1772" spans="1:2" x14ac:dyDescent="0.3">
      <c r="A1772" t="s">
        <v>7371</v>
      </c>
      <c r="B1772">
        <v>5.0970000000000004</v>
      </c>
    </row>
    <row r="1773" spans="1:2" x14ac:dyDescent="0.3">
      <c r="A1773" t="s">
        <v>7369</v>
      </c>
      <c r="B1773">
        <v>5.1109999999999998</v>
      </c>
    </row>
    <row r="1774" spans="1:2" x14ac:dyDescent="0.3">
      <c r="A1774" t="s">
        <v>7367</v>
      </c>
      <c r="B1774">
        <v>5.1150000000000002</v>
      </c>
    </row>
    <row r="1775" spans="1:2" x14ac:dyDescent="0.3">
      <c r="A1775" t="s">
        <v>7366</v>
      </c>
      <c r="B1775">
        <v>5.1349999999999998</v>
      </c>
    </row>
    <row r="1776" spans="1:2" x14ac:dyDescent="0.3">
      <c r="A1776" t="s">
        <v>7364</v>
      </c>
      <c r="B1776">
        <v>5.14</v>
      </c>
    </row>
    <row r="1777" spans="1:2" x14ac:dyDescent="0.3">
      <c r="A1777" t="s">
        <v>7362</v>
      </c>
      <c r="B1777">
        <v>5.1440000000000001</v>
      </c>
    </row>
    <row r="1778" spans="1:2" x14ac:dyDescent="0.3">
      <c r="A1778" t="s">
        <v>7360</v>
      </c>
      <c r="B1778">
        <v>5.1420000000000003</v>
      </c>
    </row>
    <row r="1779" spans="1:2" x14ac:dyDescent="0.3">
      <c r="A1779" t="s">
        <v>7358</v>
      </c>
      <c r="B1779">
        <v>5.141</v>
      </c>
    </row>
    <row r="1780" spans="1:2" x14ac:dyDescent="0.3">
      <c r="A1780" t="s">
        <v>7356</v>
      </c>
      <c r="B1780">
        <v>5.1459999999999999</v>
      </c>
    </row>
    <row r="1781" spans="1:2" x14ac:dyDescent="0.3">
      <c r="A1781" t="s">
        <v>7354</v>
      </c>
      <c r="B1781">
        <v>5.14</v>
      </c>
    </row>
    <row r="1782" spans="1:2" x14ac:dyDescent="0.3">
      <c r="A1782" t="s">
        <v>7352</v>
      </c>
      <c r="B1782">
        <v>5.1390000000000002</v>
      </c>
    </row>
    <row r="1783" spans="1:2" x14ac:dyDescent="0.3">
      <c r="A1783" t="s">
        <v>7350</v>
      </c>
      <c r="B1783">
        <v>5.1459999999999999</v>
      </c>
    </row>
    <row r="1784" spans="1:2" x14ac:dyDescent="0.3">
      <c r="A1784" t="s">
        <v>7348</v>
      </c>
      <c r="B1784">
        <v>5.1609999999999996</v>
      </c>
    </row>
    <row r="1785" spans="1:2" x14ac:dyDescent="0.3">
      <c r="A1785" t="s">
        <v>7346</v>
      </c>
      <c r="B1785">
        <v>5.16</v>
      </c>
    </row>
    <row r="1786" spans="1:2" x14ac:dyDescent="0.3">
      <c r="A1786" t="s">
        <v>7344</v>
      </c>
      <c r="B1786">
        <v>5.16</v>
      </c>
    </row>
    <row r="1787" spans="1:2" x14ac:dyDescent="0.3">
      <c r="A1787" t="s">
        <v>7342</v>
      </c>
      <c r="B1787">
        <v>5.1680000000000001</v>
      </c>
    </row>
    <row r="1788" spans="1:2" x14ac:dyDescent="0.3">
      <c r="A1788" t="s">
        <v>7340</v>
      </c>
      <c r="B1788">
        <v>5.157</v>
      </c>
    </row>
    <row r="1789" spans="1:2" x14ac:dyDescent="0.3">
      <c r="A1789" t="s">
        <v>7338</v>
      </c>
      <c r="B1789">
        <v>5.109</v>
      </c>
    </row>
    <row r="1790" spans="1:2" x14ac:dyDescent="0.3">
      <c r="A1790" t="s">
        <v>7336</v>
      </c>
      <c r="B1790">
        <v>5.1139999999999999</v>
      </c>
    </row>
    <row r="1791" spans="1:2" x14ac:dyDescent="0.3">
      <c r="A1791" t="s">
        <v>7334</v>
      </c>
      <c r="B1791">
        <v>5.0970000000000004</v>
      </c>
    </row>
    <row r="1792" spans="1:2" x14ac:dyDescent="0.3">
      <c r="A1792" t="s">
        <v>7332</v>
      </c>
      <c r="B1792">
        <v>5.09</v>
      </c>
    </row>
    <row r="1793" spans="1:2" x14ac:dyDescent="0.3">
      <c r="A1793" t="s">
        <v>7331</v>
      </c>
      <c r="B1793">
        <v>5.0739999999999998</v>
      </c>
    </row>
    <row r="1794" spans="1:2" x14ac:dyDescent="0.3">
      <c r="A1794" t="s">
        <v>7329</v>
      </c>
      <c r="B1794">
        <v>5.0830000000000002</v>
      </c>
    </row>
    <row r="1795" spans="1:2" x14ac:dyDescent="0.3">
      <c r="A1795" t="s">
        <v>7327</v>
      </c>
      <c r="B1795">
        <v>5.0819999999999999</v>
      </c>
    </row>
    <row r="1796" spans="1:2" x14ac:dyDescent="0.3">
      <c r="A1796" t="s">
        <v>7325</v>
      </c>
      <c r="B1796">
        <v>5.0759999999999996</v>
      </c>
    </row>
    <row r="1797" spans="1:2" x14ac:dyDescent="0.3">
      <c r="A1797" t="s">
        <v>7323</v>
      </c>
      <c r="B1797">
        <v>5.0640000000000001</v>
      </c>
    </row>
    <row r="1798" spans="1:2" x14ac:dyDescent="0.3">
      <c r="A1798" t="s">
        <v>7321</v>
      </c>
      <c r="B1798">
        <v>5.0679999999999996</v>
      </c>
    </row>
    <row r="1799" spans="1:2" x14ac:dyDescent="0.3">
      <c r="A1799" t="s">
        <v>7319</v>
      </c>
      <c r="B1799">
        <v>5.0469999999999997</v>
      </c>
    </row>
    <row r="1800" spans="1:2" x14ac:dyDescent="0.3">
      <c r="A1800" t="s">
        <v>7317</v>
      </c>
      <c r="B1800">
        <v>5.0410000000000004</v>
      </c>
    </row>
    <row r="1801" spans="1:2" x14ac:dyDescent="0.3">
      <c r="A1801" t="s">
        <v>7315</v>
      </c>
      <c r="B1801">
        <v>5.0190000000000001</v>
      </c>
    </row>
    <row r="1802" spans="1:2" x14ac:dyDescent="0.3">
      <c r="A1802" t="s">
        <v>7313</v>
      </c>
      <c r="B1802">
        <v>5.0019999999999998</v>
      </c>
    </row>
    <row r="1803" spans="1:2" x14ac:dyDescent="0.3">
      <c r="A1803" t="s">
        <v>7311</v>
      </c>
      <c r="B1803">
        <v>5.0060000000000002</v>
      </c>
    </row>
    <row r="1804" spans="1:2" x14ac:dyDescent="0.3">
      <c r="A1804" t="s">
        <v>7309</v>
      </c>
      <c r="B1804">
        <v>5.0309999999999997</v>
      </c>
    </row>
    <row r="1805" spans="1:2" x14ac:dyDescent="0.3">
      <c r="A1805" t="s">
        <v>7307</v>
      </c>
      <c r="B1805">
        <v>5.03</v>
      </c>
    </row>
    <row r="1806" spans="1:2" x14ac:dyDescent="0.3">
      <c r="A1806" t="s">
        <v>7306</v>
      </c>
      <c r="B1806">
        <v>5.0250000000000004</v>
      </c>
    </row>
    <row r="1807" spans="1:2" x14ac:dyDescent="0.3">
      <c r="A1807" t="s">
        <v>7305</v>
      </c>
      <c r="B1807">
        <v>5.0279999999999996</v>
      </c>
    </row>
    <row r="1808" spans="1:2" x14ac:dyDescent="0.3">
      <c r="A1808" t="s">
        <v>7303</v>
      </c>
      <c r="B1808">
        <v>5.0430000000000001</v>
      </c>
    </row>
    <row r="1809" spans="1:2" x14ac:dyDescent="0.3">
      <c r="A1809" t="s">
        <v>7301</v>
      </c>
      <c r="B1809">
        <v>5.01</v>
      </c>
    </row>
    <row r="1810" spans="1:2" x14ac:dyDescent="0.3">
      <c r="A1810" t="s">
        <v>7299</v>
      </c>
      <c r="B1810">
        <v>5.0250000000000004</v>
      </c>
    </row>
    <row r="1811" spans="1:2" x14ac:dyDescent="0.3">
      <c r="A1811" t="s">
        <v>7297</v>
      </c>
      <c r="B1811">
        <v>5.03</v>
      </c>
    </row>
    <row r="1812" spans="1:2" x14ac:dyDescent="0.3">
      <c r="A1812" t="s">
        <v>7296</v>
      </c>
      <c r="B1812">
        <v>5.0170000000000003</v>
      </c>
    </row>
    <row r="1813" spans="1:2" x14ac:dyDescent="0.3">
      <c r="A1813" t="s">
        <v>7294</v>
      </c>
      <c r="B1813">
        <v>5.016</v>
      </c>
    </row>
    <row r="1814" spans="1:2" x14ac:dyDescent="0.3">
      <c r="A1814" t="s">
        <v>7292</v>
      </c>
      <c r="B1814">
        <v>5.0259999999999998</v>
      </c>
    </row>
    <row r="1815" spans="1:2" x14ac:dyDescent="0.3">
      <c r="A1815" t="s">
        <v>7290</v>
      </c>
      <c r="B1815">
        <v>5.0250000000000004</v>
      </c>
    </row>
    <row r="1816" spans="1:2" x14ac:dyDescent="0.3">
      <c r="A1816" t="s">
        <v>7288</v>
      </c>
      <c r="B1816">
        <v>5.0069999999999997</v>
      </c>
    </row>
    <row r="1817" spans="1:2" x14ac:dyDescent="0.3">
      <c r="A1817" t="s">
        <v>10485</v>
      </c>
      <c r="B1817">
        <v>5.0119999999999996</v>
      </c>
    </row>
    <row r="1818" spans="1:2" x14ac:dyDescent="0.3">
      <c r="A1818" t="s">
        <v>7287</v>
      </c>
      <c r="B1818">
        <v>5.0010000000000003</v>
      </c>
    </row>
    <row r="1819" spans="1:2" x14ac:dyDescent="0.3">
      <c r="A1819" t="s">
        <v>7285</v>
      </c>
      <c r="B1819">
        <v>4.9740000000000002</v>
      </c>
    </row>
    <row r="1820" spans="1:2" x14ac:dyDescent="0.3">
      <c r="A1820" t="s">
        <v>7283</v>
      </c>
      <c r="B1820">
        <v>4.9989999999999997</v>
      </c>
    </row>
    <row r="1821" spans="1:2" x14ac:dyDescent="0.3">
      <c r="A1821" t="s">
        <v>7281</v>
      </c>
      <c r="B1821">
        <v>5.0039999999999996</v>
      </c>
    </row>
    <row r="1822" spans="1:2" x14ac:dyDescent="0.3">
      <c r="A1822" t="s">
        <v>7279</v>
      </c>
      <c r="B1822">
        <v>4.9909999999999997</v>
      </c>
    </row>
    <row r="1823" spans="1:2" x14ac:dyDescent="0.3">
      <c r="A1823" t="s">
        <v>7278</v>
      </c>
      <c r="B1823">
        <v>4.9850000000000003</v>
      </c>
    </row>
    <row r="1824" spans="1:2" x14ac:dyDescent="0.3">
      <c r="A1824" t="s">
        <v>7276</v>
      </c>
      <c r="B1824">
        <v>4.9790000000000001</v>
      </c>
    </row>
    <row r="1825" spans="1:2" x14ac:dyDescent="0.3">
      <c r="A1825" t="s">
        <v>7274</v>
      </c>
      <c r="B1825">
        <v>4.968</v>
      </c>
    </row>
    <row r="1826" spans="1:2" x14ac:dyDescent="0.3">
      <c r="A1826" t="s">
        <v>7272</v>
      </c>
      <c r="B1826">
        <v>4.9619999999999997</v>
      </c>
    </row>
    <row r="1827" spans="1:2" x14ac:dyDescent="0.3">
      <c r="A1827" t="s">
        <v>7271</v>
      </c>
      <c r="B1827">
        <v>4.9550000000000001</v>
      </c>
    </row>
    <row r="1828" spans="1:2" x14ac:dyDescent="0.3">
      <c r="A1828" t="s">
        <v>7269</v>
      </c>
      <c r="B1828">
        <v>4.9539999999999997</v>
      </c>
    </row>
    <row r="1829" spans="1:2" x14ac:dyDescent="0.3">
      <c r="A1829" t="s">
        <v>7267</v>
      </c>
      <c r="B1829">
        <v>4.9480000000000004</v>
      </c>
    </row>
    <row r="1830" spans="1:2" x14ac:dyDescent="0.3">
      <c r="A1830" t="s">
        <v>7265</v>
      </c>
      <c r="B1830">
        <v>4.9420000000000002</v>
      </c>
    </row>
    <row r="1831" spans="1:2" x14ac:dyDescent="0.3">
      <c r="A1831" t="s">
        <v>7263</v>
      </c>
      <c r="B1831">
        <v>4.9260000000000002</v>
      </c>
    </row>
    <row r="1832" spans="1:2" x14ac:dyDescent="0.3">
      <c r="A1832" t="s">
        <v>7261</v>
      </c>
      <c r="B1832">
        <v>4.9130000000000003</v>
      </c>
    </row>
    <row r="1833" spans="1:2" x14ac:dyDescent="0.3">
      <c r="A1833" t="s">
        <v>7259</v>
      </c>
      <c r="B1833">
        <v>4.835</v>
      </c>
    </row>
    <row r="1834" spans="1:2" x14ac:dyDescent="0.3">
      <c r="A1834" t="s">
        <v>7257</v>
      </c>
      <c r="B1834">
        <v>4.875</v>
      </c>
    </row>
    <row r="1835" spans="1:2" x14ac:dyDescent="0.3">
      <c r="A1835" t="s">
        <v>7255</v>
      </c>
      <c r="B1835">
        <v>4.87</v>
      </c>
    </row>
    <row r="1836" spans="1:2" x14ac:dyDescent="0.3">
      <c r="A1836" t="s">
        <v>7253</v>
      </c>
      <c r="B1836">
        <v>4.8689999999999998</v>
      </c>
    </row>
    <row r="1837" spans="1:2" x14ac:dyDescent="0.3">
      <c r="A1837" t="s">
        <v>7252</v>
      </c>
      <c r="B1837">
        <v>4.8559999999999999</v>
      </c>
    </row>
    <row r="1838" spans="1:2" x14ac:dyDescent="0.3">
      <c r="A1838" t="s">
        <v>7250</v>
      </c>
      <c r="B1838">
        <v>4.8449999999999998</v>
      </c>
    </row>
    <row r="1839" spans="1:2" x14ac:dyDescent="0.3">
      <c r="A1839" t="s">
        <v>7248</v>
      </c>
      <c r="B1839">
        <v>4.875</v>
      </c>
    </row>
    <row r="1840" spans="1:2" x14ac:dyDescent="0.3">
      <c r="A1840" t="s">
        <v>7246</v>
      </c>
      <c r="B1840">
        <v>4.8479999999999999</v>
      </c>
    </row>
    <row r="1841" spans="1:2" x14ac:dyDescent="0.3">
      <c r="A1841" t="s">
        <v>7244</v>
      </c>
      <c r="B1841">
        <v>4.8319999999999999</v>
      </c>
    </row>
    <row r="1842" spans="1:2" x14ac:dyDescent="0.3">
      <c r="A1842" t="s">
        <v>7242</v>
      </c>
      <c r="B1842">
        <v>4.8250000000000002</v>
      </c>
    </row>
    <row r="1843" spans="1:2" x14ac:dyDescent="0.3">
      <c r="A1843" t="s">
        <v>7240</v>
      </c>
      <c r="B1843">
        <v>4.8090000000000002</v>
      </c>
    </row>
    <row r="1844" spans="1:2" x14ac:dyDescent="0.3">
      <c r="A1844" t="s">
        <v>7238</v>
      </c>
      <c r="B1844">
        <v>4.7919999999999998</v>
      </c>
    </row>
    <row r="1845" spans="1:2" x14ac:dyDescent="0.3">
      <c r="A1845" t="s">
        <v>7237</v>
      </c>
      <c r="B1845">
        <v>4.7240000000000002</v>
      </c>
    </row>
    <row r="1846" spans="1:2" x14ac:dyDescent="0.3">
      <c r="A1846" t="s">
        <v>7236</v>
      </c>
      <c r="B1846">
        <v>4.7229999999999999</v>
      </c>
    </row>
    <row r="1847" spans="1:2" x14ac:dyDescent="0.3">
      <c r="A1847" t="s">
        <v>7234</v>
      </c>
      <c r="B1847">
        <v>4.7679999999999998</v>
      </c>
    </row>
    <row r="1848" spans="1:2" x14ac:dyDescent="0.3">
      <c r="A1848" t="s">
        <v>7232</v>
      </c>
      <c r="B1848">
        <v>4.8040000000000003</v>
      </c>
    </row>
    <row r="1849" spans="1:2" x14ac:dyDescent="0.3">
      <c r="A1849" t="s">
        <v>7230</v>
      </c>
      <c r="B1849">
        <v>4.867</v>
      </c>
    </row>
    <row r="1850" spans="1:2" x14ac:dyDescent="0.3">
      <c r="A1850" t="s">
        <v>7228</v>
      </c>
      <c r="B1850">
        <v>4.88</v>
      </c>
    </row>
    <row r="1851" spans="1:2" x14ac:dyDescent="0.3">
      <c r="A1851" t="s">
        <v>7226</v>
      </c>
      <c r="B1851">
        <v>4.8760000000000003</v>
      </c>
    </row>
    <row r="1852" spans="1:2" x14ac:dyDescent="0.3">
      <c r="A1852" t="s">
        <v>7224</v>
      </c>
      <c r="B1852">
        <v>4.8609999999999998</v>
      </c>
    </row>
    <row r="1853" spans="1:2" x14ac:dyDescent="0.3">
      <c r="A1853" t="s">
        <v>7222</v>
      </c>
      <c r="B1853">
        <v>4.8079999999999998</v>
      </c>
    </row>
    <row r="1854" spans="1:2" x14ac:dyDescent="0.3">
      <c r="A1854" t="s">
        <v>7220</v>
      </c>
      <c r="B1854">
        <v>4.82</v>
      </c>
    </row>
    <row r="1855" spans="1:2" x14ac:dyDescent="0.3">
      <c r="A1855" t="s">
        <v>7218</v>
      </c>
      <c r="B1855">
        <v>4.71</v>
      </c>
    </row>
    <row r="1856" spans="1:2" x14ac:dyDescent="0.3">
      <c r="A1856" t="s">
        <v>7216</v>
      </c>
      <c r="B1856">
        <v>4.7190000000000003</v>
      </c>
    </row>
    <row r="1857" spans="1:2" x14ac:dyDescent="0.3">
      <c r="A1857" t="s">
        <v>7214</v>
      </c>
      <c r="B1857">
        <v>4.7549999999999999</v>
      </c>
    </row>
    <row r="1858" spans="1:2" x14ac:dyDescent="0.3">
      <c r="A1858" t="s">
        <v>7213</v>
      </c>
      <c r="B1858">
        <v>4.7839999999999998</v>
      </c>
    </row>
    <row r="1859" spans="1:2" x14ac:dyDescent="0.3">
      <c r="A1859" t="s">
        <v>7211</v>
      </c>
      <c r="B1859">
        <v>4.7789999999999999</v>
      </c>
    </row>
    <row r="1860" spans="1:2" x14ac:dyDescent="0.3">
      <c r="A1860" t="s">
        <v>7209</v>
      </c>
      <c r="B1860">
        <v>4.7830000000000004</v>
      </c>
    </row>
    <row r="1861" spans="1:2" x14ac:dyDescent="0.3">
      <c r="A1861" t="s">
        <v>7207</v>
      </c>
      <c r="B1861">
        <v>4.76</v>
      </c>
    </row>
    <row r="1862" spans="1:2" x14ac:dyDescent="0.3">
      <c r="A1862" t="s">
        <v>7205</v>
      </c>
      <c r="B1862">
        <v>4.718</v>
      </c>
    </row>
    <row r="1863" spans="1:2" x14ac:dyDescent="0.3">
      <c r="A1863" t="s">
        <v>7203</v>
      </c>
      <c r="B1863">
        <v>4.7009999999999996</v>
      </c>
    </row>
    <row r="1864" spans="1:2" x14ac:dyDescent="0.3">
      <c r="A1864" t="s">
        <v>7201</v>
      </c>
      <c r="B1864">
        <v>4.6379999999999999</v>
      </c>
    </row>
    <row r="1865" spans="1:2" x14ac:dyDescent="0.3">
      <c r="A1865" t="s">
        <v>7199</v>
      </c>
      <c r="B1865">
        <v>4.6319999999999997</v>
      </c>
    </row>
    <row r="1866" spans="1:2" x14ac:dyDescent="0.3">
      <c r="A1866" t="s">
        <v>7197</v>
      </c>
      <c r="B1866">
        <v>4.5529999999999999</v>
      </c>
    </row>
    <row r="1867" spans="1:2" x14ac:dyDescent="0.3">
      <c r="A1867" t="s">
        <v>7195</v>
      </c>
      <c r="B1867">
        <v>4.5</v>
      </c>
    </row>
    <row r="1868" spans="1:2" x14ac:dyDescent="0.3">
      <c r="A1868" t="s">
        <v>7193</v>
      </c>
      <c r="B1868">
        <v>4.5970000000000004</v>
      </c>
    </row>
    <row r="1869" spans="1:2" x14ac:dyDescent="0.3">
      <c r="A1869" t="s">
        <v>7191</v>
      </c>
      <c r="B1869">
        <v>4.6689999999999996</v>
      </c>
    </row>
    <row r="1870" spans="1:2" x14ac:dyDescent="0.3">
      <c r="A1870" t="s">
        <v>7189</v>
      </c>
      <c r="B1870">
        <v>4.6740000000000004</v>
      </c>
    </row>
    <row r="1871" spans="1:2" x14ac:dyDescent="0.3">
      <c r="A1871" t="s">
        <v>7187</v>
      </c>
      <c r="B1871">
        <v>4.6820000000000004</v>
      </c>
    </row>
    <row r="1872" spans="1:2" x14ac:dyDescent="0.3">
      <c r="A1872" t="s">
        <v>7186</v>
      </c>
      <c r="B1872">
        <v>4.7030000000000003</v>
      </c>
    </row>
    <row r="1873" spans="1:2" x14ac:dyDescent="0.3">
      <c r="A1873" t="s">
        <v>7184</v>
      </c>
      <c r="B1873">
        <v>4.8</v>
      </c>
    </row>
    <row r="1874" spans="1:2" x14ac:dyDescent="0.3">
      <c r="A1874" t="s">
        <v>7182</v>
      </c>
      <c r="B1874">
        <v>4.758</v>
      </c>
    </row>
    <row r="1875" spans="1:2" x14ac:dyDescent="0.3">
      <c r="A1875" t="s">
        <v>7180</v>
      </c>
      <c r="B1875">
        <v>4.7569999999999997</v>
      </c>
    </row>
    <row r="1876" spans="1:2" x14ac:dyDescent="0.3">
      <c r="A1876" t="s">
        <v>7178</v>
      </c>
      <c r="B1876">
        <v>4.7569999999999997</v>
      </c>
    </row>
    <row r="1877" spans="1:2" x14ac:dyDescent="0.3">
      <c r="A1877" t="s">
        <v>7176</v>
      </c>
      <c r="B1877">
        <v>4.7910000000000004</v>
      </c>
    </row>
    <row r="1878" spans="1:2" x14ac:dyDescent="0.3">
      <c r="A1878" t="s">
        <v>7174</v>
      </c>
      <c r="B1878">
        <v>4.8979999999999997</v>
      </c>
    </row>
    <row r="1879" spans="1:2" x14ac:dyDescent="0.3">
      <c r="A1879" t="s">
        <v>7172</v>
      </c>
      <c r="B1879">
        <v>4.9290000000000003</v>
      </c>
    </row>
    <row r="1880" spans="1:2" x14ac:dyDescent="0.3">
      <c r="A1880" t="s">
        <v>7170</v>
      </c>
      <c r="B1880">
        <v>4.9219999999999997</v>
      </c>
    </row>
    <row r="1881" spans="1:2" x14ac:dyDescent="0.3">
      <c r="A1881" t="s">
        <v>7168</v>
      </c>
      <c r="B1881">
        <v>4.9000000000000004</v>
      </c>
    </row>
    <row r="1882" spans="1:2" x14ac:dyDescent="0.3">
      <c r="A1882" t="s">
        <v>7166</v>
      </c>
      <c r="B1882">
        <v>4.915</v>
      </c>
    </row>
    <row r="1883" spans="1:2" x14ac:dyDescent="0.3">
      <c r="A1883" t="s">
        <v>7164</v>
      </c>
      <c r="B1883">
        <v>4.93</v>
      </c>
    </row>
    <row r="1884" spans="1:2" x14ac:dyDescent="0.3">
      <c r="A1884" t="s">
        <v>7162</v>
      </c>
      <c r="B1884">
        <v>4.9390000000000001</v>
      </c>
    </row>
    <row r="1885" spans="1:2" x14ac:dyDescent="0.3">
      <c r="A1885" t="s">
        <v>7160</v>
      </c>
      <c r="B1885">
        <v>4.9480000000000004</v>
      </c>
    </row>
    <row r="1886" spans="1:2" x14ac:dyDescent="0.3">
      <c r="A1886" t="s">
        <v>7158</v>
      </c>
      <c r="B1886">
        <v>4.9260000000000002</v>
      </c>
    </row>
    <row r="1887" spans="1:2" x14ac:dyDescent="0.3">
      <c r="A1887" t="s">
        <v>7156</v>
      </c>
      <c r="B1887">
        <v>4.9249999999999998</v>
      </c>
    </row>
    <row r="1888" spans="1:2" x14ac:dyDescent="0.3">
      <c r="A1888" t="s">
        <v>7154</v>
      </c>
      <c r="B1888">
        <v>4.9349999999999996</v>
      </c>
    </row>
    <row r="1889" spans="1:2" x14ac:dyDescent="0.3">
      <c r="A1889" t="s">
        <v>7152</v>
      </c>
      <c r="B1889">
        <v>4.9450000000000003</v>
      </c>
    </row>
    <row r="1890" spans="1:2" x14ac:dyDescent="0.3">
      <c r="A1890" t="s">
        <v>7151</v>
      </c>
      <c r="B1890">
        <v>4.9530000000000003</v>
      </c>
    </row>
    <row r="1891" spans="1:2" x14ac:dyDescent="0.3">
      <c r="A1891" t="s">
        <v>7149</v>
      </c>
      <c r="B1891">
        <v>4.9569999999999999</v>
      </c>
    </row>
    <row r="1892" spans="1:2" x14ac:dyDescent="0.3">
      <c r="A1892" t="s">
        <v>7148</v>
      </c>
      <c r="B1892">
        <v>4.9930000000000003</v>
      </c>
    </row>
    <row r="1893" spans="1:2" x14ac:dyDescent="0.3">
      <c r="A1893" t="s">
        <v>7146</v>
      </c>
      <c r="B1893">
        <v>4.9710000000000001</v>
      </c>
    </row>
    <row r="1894" spans="1:2" x14ac:dyDescent="0.3">
      <c r="A1894" t="s">
        <v>7144</v>
      </c>
      <c r="B1894">
        <v>4.8920000000000003</v>
      </c>
    </row>
    <row r="1895" spans="1:2" x14ac:dyDescent="0.3">
      <c r="A1895" t="s">
        <v>7142</v>
      </c>
      <c r="B1895">
        <v>4.8330000000000002</v>
      </c>
    </row>
    <row r="1896" spans="1:2" x14ac:dyDescent="0.3">
      <c r="A1896" t="s">
        <v>7140</v>
      </c>
      <c r="B1896">
        <v>4.8330000000000002</v>
      </c>
    </row>
    <row r="1897" spans="1:2" x14ac:dyDescent="0.3">
      <c r="A1897" t="s">
        <v>7138</v>
      </c>
      <c r="B1897">
        <v>4.92</v>
      </c>
    </row>
    <row r="1898" spans="1:2" x14ac:dyDescent="0.3">
      <c r="A1898" t="s">
        <v>7136</v>
      </c>
      <c r="B1898">
        <v>4.8719999999999999</v>
      </c>
    </row>
    <row r="1899" spans="1:2" x14ac:dyDescent="0.3">
      <c r="A1899" t="s">
        <v>7134</v>
      </c>
      <c r="B1899">
        <v>4.8719999999999999</v>
      </c>
    </row>
    <row r="1900" spans="1:2" x14ac:dyDescent="0.3">
      <c r="A1900" t="s">
        <v>7133</v>
      </c>
      <c r="B1900">
        <v>4.8120000000000003</v>
      </c>
    </row>
    <row r="1901" spans="1:2" x14ac:dyDescent="0.3">
      <c r="A1901" t="s">
        <v>7131</v>
      </c>
      <c r="B1901">
        <v>4.8070000000000004</v>
      </c>
    </row>
    <row r="1902" spans="1:2" x14ac:dyDescent="0.3">
      <c r="A1902" t="s">
        <v>7129</v>
      </c>
      <c r="B1902">
        <v>4.8940000000000001</v>
      </c>
    </row>
    <row r="1903" spans="1:2" x14ac:dyDescent="0.3">
      <c r="A1903" t="s">
        <v>7127</v>
      </c>
      <c r="B1903">
        <v>4.9189999999999996</v>
      </c>
    </row>
    <row r="1904" spans="1:2" x14ac:dyDescent="0.3">
      <c r="A1904" t="s">
        <v>7125</v>
      </c>
      <c r="B1904">
        <v>4.7469999999999999</v>
      </c>
    </row>
    <row r="1905" spans="1:2" x14ac:dyDescent="0.3">
      <c r="A1905" t="s">
        <v>7123</v>
      </c>
      <c r="B1905">
        <v>4.532</v>
      </c>
    </row>
    <row r="1906" spans="1:2" x14ac:dyDescent="0.3">
      <c r="A1906" t="s">
        <v>7122</v>
      </c>
      <c r="B1906">
        <v>4.5270000000000001</v>
      </c>
    </row>
    <row r="1907" spans="1:2" x14ac:dyDescent="0.3">
      <c r="A1907" t="s">
        <v>7120</v>
      </c>
      <c r="B1907">
        <v>4.5709999999999997</v>
      </c>
    </row>
    <row r="1908" spans="1:2" x14ac:dyDescent="0.3">
      <c r="A1908" t="s">
        <v>7118</v>
      </c>
      <c r="B1908">
        <v>4.0149999999999997</v>
      </c>
    </row>
    <row r="1909" spans="1:2" x14ac:dyDescent="0.3">
      <c r="A1909" t="s">
        <v>7116</v>
      </c>
      <c r="B1909">
        <v>3.367</v>
      </c>
    </row>
    <row r="1910" spans="1:2" x14ac:dyDescent="0.3">
      <c r="A1910" t="s">
        <v>7114</v>
      </c>
      <c r="B1910">
        <v>3.7130000000000001</v>
      </c>
    </row>
    <row r="1911" spans="1:2" x14ac:dyDescent="0.3">
      <c r="A1911" t="s">
        <v>7113</v>
      </c>
      <c r="B1911">
        <v>2.464</v>
      </c>
    </row>
    <row r="1912" spans="1:2" x14ac:dyDescent="0.3">
      <c r="A1912" t="s">
        <v>7111</v>
      </c>
      <c r="B1912">
        <v>2.8929999999999998</v>
      </c>
    </row>
    <row r="1913" spans="1:2" x14ac:dyDescent="0.3">
      <c r="A1913" t="s">
        <v>7109</v>
      </c>
      <c r="B1913">
        <v>3.5590000000000002</v>
      </c>
    </row>
    <row r="1914" spans="1:2" x14ac:dyDescent="0.3">
      <c r="A1914" t="s">
        <v>7107</v>
      </c>
      <c r="B1914">
        <v>3.5750000000000002</v>
      </c>
    </row>
    <row r="1915" spans="1:2" x14ac:dyDescent="0.3">
      <c r="A1915" t="s">
        <v>7106</v>
      </c>
      <c r="B1915">
        <v>3.927</v>
      </c>
    </row>
    <row r="1916" spans="1:2" x14ac:dyDescent="0.3">
      <c r="A1916" t="s">
        <v>7104</v>
      </c>
      <c r="B1916">
        <v>4.2359999999999998</v>
      </c>
    </row>
    <row r="1917" spans="1:2" x14ac:dyDescent="0.3">
      <c r="A1917" t="s">
        <v>7102</v>
      </c>
      <c r="B1917">
        <v>4.1710000000000003</v>
      </c>
    </row>
    <row r="1918" spans="1:2" x14ac:dyDescent="0.3">
      <c r="A1918" t="s">
        <v>7100</v>
      </c>
      <c r="B1918">
        <v>3.859</v>
      </c>
    </row>
    <row r="1919" spans="1:2" x14ac:dyDescent="0.3">
      <c r="A1919" t="s">
        <v>7098</v>
      </c>
      <c r="B1919">
        <v>3.59</v>
      </c>
    </row>
    <row r="1920" spans="1:2" x14ac:dyDescent="0.3">
      <c r="A1920" t="s">
        <v>7096</v>
      </c>
      <c r="B1920">
        <v>3.8620000000000001</v>
      </c>
    </row>
    <row r="1921" spans="1:2" x14ac:dyDescent="0.3">
      <c r="A1921" t="s">
        <v>7095</v>
      </c>
      <c r="B1921">
        <v>4.1989999999999998</v>
      </c>
    </row>
    <row r="1922" spans="1:2" x14ac:dyDescent="0.3">
      <c r="A1922" t="s">
        <v>7093</v>
      </c>
      <c r="B1922">
        <v>4.2480000000000002</v>
      </c>
    </row>
    <row r="1923" spans="1:2" x14ac:dyDescent="0.3">
      <c r="A1923" t="s">
        <v>7091</v>
      </c>
      <c r="B1923">
        <v>4.274</v>
      </c>
    </row>
    <row r="1924" spans="1:2" x14ac:dyDescent="0.3">
      <c r="A1924" t="s">
        <v>7089</v>
      </c>
      <c r="B1924">
        <v>3.956</v>
      </c>
    </row>
    <row r="1925" spans="1:2" x14ac:dyDescent="0.3">
      <c r="A1925" t="s">
        <v>7087</v>
      </c>
      <c r="B1925">
        <v>3.883</v>
      </c>
    </row>
    <row r="1926" spans="1:2" x14ac:dyDescent="0.3">
      <c r="A1926" t="s">
        <v>7085</v>
      </c>
      <c r="B1926">
        <v>3.907</v>
      </c>
    </row>
    <row r="1927" spans="1:2" x14ac:dyDescent="0.3">
      <c r="A1927" t="s">
        <v>7083</v>
      </c>
      <c r="B1927">
        <v>3.984</v>
      </c>
    </row>
    <row r="1928" spans="1:2" x14ac:dyDescent="0.3">
      <c r="A1928" t="s">
        <v>7081</v>
      </c>
      <c r="B1928">
        <v>3.9209999999999998</v>
      </c>
    </row>
    <row r="1929" spans="1:2" x14ac:dyDescent="0.3">
      <c r="A1929" t="s">
        <v>7079</v>
      </c>
      <c r="B1929">
        <v>3.956</v>
      </c>
    </row>
    <row r="1930" spans="1:2" x14ac:dyDescent="0.3">
      <c r="A1930" t="s">
        <v>7077</v>
      </c>
      <c r="B1930">
        <v>3.9449999999999998</v>
      </c>
    </row>
    <row r="1931" spans="1:2" x14ac:dyDescent="0.3">
      <c r="A1931" t="s">
        <v>7075</v>
      </c>
      <c r="B1931">
        <v>3.9940000000000002</v>
      </c>
    </row>
    <row r="1932" spans="1:2" x14ac:dyDescent="0.3">
      <c r="A1932" t="s">
        <v>7074</v>
      </c>
      <c r="B1932">
        <v>3.8959999999999999</v>
      </c>
    </row>
    <row r="1933" spans="1:2" x14ac:dyDescent="0.3">
      <c r="A1933" t="s">
        <v>7072</v>
      </c>
      <c r="B1933">
        <v>3.6779999999999999</v>
      </c>
    </row>
    <row r="1934" spans="1:2" x14ac:dyDescent="0.3">
      <c r="A1934" t="s">
        <v>7070</v>
      </c>
      <c r="B1934">
        <v>3.6970000000000001</v>
      </c>
    </row>
    <row r="1935" spans="1:2" x14ac:dyDescent="0.3">
      <c r="A1935" t="s">
        <v>7068</v>
      </c>
      <c r="B1935">
        <v>3.754</v>
      </c>
    </row>
    <row r="1936" spans="1:2" x14ac:dyDescent="0.3">
      <c r="A1936" t="s">
        <v>7066</v>
      </c>
      <c r="B1936">
        <v>3.7509999999999999</v>
      </c>
    </row>
    <row r="1937" spans="1:2" x14ac:dyDescent="0.3">
      <c r="A1937" t="s">
        <v>7064</v>
      </c>
      <c r="B1937">
        <v>3.6829999999999998</v>
      </c>
    </row>
    <row r="1938" spans="1:2" x14ac:dyDescent="0.3">
      <c r="A1938" t="s">
        <v>7062</v>
      </c>
      <c r="B1938">
        <v>3.61</v>
      </c>
    </row>
    <row r="1939" spans="1:2" x14ac:dyDescent="0.3">
      <c r="A1939" t="s">
        <v>7060</v>
      </c>
      <c r="B1939">
        <v>3.6720000000000002</v>
      </c>
    </row>
    <row r="1940" spans="1:2" x14ac:dyDescent="0.3">
      <c r="A1940" t="s">
        <v>7058</v>
      </c>
      <c r="B1940">
        <v>3.78</v>
      </c>
    </row>
    <row r="1941" spans="1:2" x14ac:dyDescent="0.3">
      <c r="A1941" t="s">
        <v>7056</v>
      </c>
      <c r="B1941">
        <v>3.9119999999999999</v>
      </c>
    </row>
    <row r="1942" spans="1:2" x14ac:dyDescent="0.3">
      <c r="A1942" t="s">
        <v>7054</v>
      </c>
      <c r="B1942">
        <v>3.9319999999999999</v>
      </c>
    </row>
    <row r="1943" spans="1:2" x14ac:dyDescent="0.3">
      <c r="A1943" t="s">
        <v>7052</v>
      </c>
      <c r="B1943">
        <v>3.931</v>
      </c>
    </row>
    <row r="1944" spans="1:2" x14ac:dyDescent="0.3">
      <c r="A1944" t="s">
        <v>7050</v>
      </c>
      <c r="B1944">
        <v>3.9089999999999998</v>
      </c>
    </row>
    <row r="1945" spans="1:2" x14ac:dyDescent="0.3">
      <c r="A1945" t="s">
        <v>7047</v>
      </c>
      <c r="B1945">
        <v>3.96</v>
      </c>
    </row>
    <row r="1946" spans="1:2" x14ac:dyDescent="0.3">
      <c r="A1946" t="s">
        <v>7046</v>
      </c>
      <c r="B1946">
        <v>4.0359999999999996</v>
      </c>
    </row>
    <row r="1947" spans="1:2" x14ac:dyDescent="0.3">
      <c r="A1947" t="s">
        <v>7044</v>
      </c>
      <c r="B1947">
        <v>4.0350000000000001</v>
      </c>
    </row>
    <row r="1948" spans="1:2" x14ac:dyDescent="0.3">
      <c r="A1948" t="s">
        <v>7042</v>
      </c>
      <c r="B1948">
        <v>4.0960000000000001</v>
      </c>
    </row>
    <row r="1949" spans="1:2" x14ac:dyDescent="0.3">
      <c r="A1949" t="s">
        <v>7040</v>
      </c>
      <c r="B1949">
        <v>4.1790000000000003</v>
      </c>
    </row>
    <row r="1950" spans="1:2" x14ac:dyDescent="0.3">
      <c r="A1950" t="s">
        <v>7038</v>
      </c>
      <c r="B1950">
        <v>4.2279999999999998</v>
      </c>
    </row>
    <row r="1951" spans="1:2" x14ac:dyDescent="0.3">
      <c r="A1951" t="s">
        <v>7036</v>
      </c>
      <c r="B1951">
        <v>3.9420000000000002</v>
      </c>
    </row>
    <row r="1952" spans="1:2" x14ac:dyDescent="0.3">
      <c r="A1952" t="s">
        <v>7034</v>
      </c>
      <c r="B1952">
        <v>3.698</v>
      </c>
    </row>
    <row r="1953" spans="1:2" x14ac:dyDescent="0.3">
      <c r="A1953" t="s">
        <v>7032</v>
      </c>
      <c r="B1953">
        <v>3.806</v>
      </c>
    </row>
    <row r="1954" spans="1:2" x14ac:dyDescent="0.3">
      <c r="A1954" t="s">
        <v>7030</v>
      </c>
      <c r="B1954">
        <v>3.79</v>
      </c>
    </row>
    <row r="1955" spans="1:2" x14ac:dyDescent="0.3">
      <c r="A1955" t="s">
        <v>7028</v>
      </c>
      <c r="B1955">
        <v>3.9580000000000002</v>
      </c>
    </row>
    <row r="1956" spans="1:2" x14ac:dyDescent="0.3">
      <c r="A1956" t="s">
        <v>7026</v>
      </c>
      <c r="B1956">
        <v>3.766</v>
      </c>
    </row>
    <row r="1957" spans="1:2" x14ac:dyDescent="0.3">
      <c r="A1957" t="s">
        <v>7024</v>
      </c>
      <c r="B1957">
        <v>3.8380000000000001</v>
      </c>
    </row>
    <row r="1958" spans="1:2" x14ac:dyDescent="0.3">
      <c r="A1958" t="s">
        <v>7022</v>
      </c>
      <c r="B1958">
        <v>3.915</v>
      </c>
    </row>
    <row r="1959" spans="1:2" x14ac:dyDescent="0.3">
      <c r="A1959" t="s">
        <v>7020</v>
      </c>
      <c r="B1959">
        <v>3.93</v>
      </c>
    </row>
    <row r="1960" spans="1:2" x14ac:dyDescent="0.3">
      <c r="A1960" t="s">
        <v>7018</v>
      </c>
      <c r="B1960">
        <v>3.9430000000000001</v>
      </c>
    </row>
    <row r="1961" spans="1:2" x14ac:dyDescent="0.3">
      <c r="A1961" t="s">
        <v>7016</v>
      </c>
      <c r="B1961">
        <v>3.8279999999999998</v>
      </c>
    </row>
    <row r="1962" spans="1:2" x14ac:dyDescent="0.3">
      <c r="A1962" t="s">
        <v>7014</v>
      </c>
      <c r="B1962">
        <v>3.7549999999999999</v>
      </c>
    </row>
    <row r="1963" spans="1:2" x14ac:dyDescent="0.3">
      <c r="A1963" t="s">
        <v>7012</v>
      </c>
      <c r="B1963">
        <v>3.5009999999999999</v>
      </c>
    </row>
    <row r="1964" spans="1:2" x14ac:dyDescent="0.3">
      <c r="A1964" t="s">
        <v>7010</v>
      </c>
      <c r="B1964">
        <v>3.532</v>
      </c>
    </row>
    <row r="1965" spans="1:2" x14ac:dyDescent="0.3">
      <c r="A1965" t="s">
        <v>7008</v>
      </c>
      <c r="B1965">
        <v>3.71</v>
      </c>
    </row>
    <row r="1966" spans="1:2" x14ac:dyDescent="0.3">
      <c r="A1966" t="s">
        <v>7006</v>
      </c>
      <c r="B1966">
        <v>3.419</v>
      </c>
    </row>
    <row r="1967" spans="1:2" x14ac:dyDescent="0.3">
      <c r="A1967" t="s">
        <v>7004</v>
      </c>
      <c r="B1967">
        <v>3.2949999999999999</v>
      </c>
    </row>
    <row r="1968" spans="1:2" x14ac:dyDescent="0.3">
      <c r="A1968" t="s">
        <v>7002</v>
      </c>
      <c r="B1968">
        <v>3.036</v>
      </c>
    </row>
    <row r="1969" spans="1:2" x14ac:dyDescent="0.3">
      <c r="A1969" t="s">
        <v>6998</v>
      </c>
      <c r="B1969">
        <v>3.17</v>
      </c>
    </row>
    <row r="1970" spans="1:2" x14ac:dyDescent="0.3">
      <c r="A1970" t="s">
        <v>6996</v>
      </c>
      <c r="B1970">
        <v>3.383</v>
      </c>
    </row>
    <row r="1971" spans="1:2" x14ac:dyDescent="0.3">
      <c r="A1971" t="s">
        <v>6994</v>
      </c>
      <c r="B1971">
        <v>3.2490000000000001</v>
      </c>
    </row>
    <row r="1972" spans="1:2" x14ac:dyDescent="0.3">
      <c r="A1972" t="s">
        <v>6993</v>
      </c>
      <c r="B1972">
        <v>3.3050000000000002</v>
      </c>
    </row>
    <row r="1973" spans="1:2" x14ac:dyDescent="0.3">
      <c r="A1973" t="s">
        <v>6991</v>
      </c>
      <c r="B1973">
        <v>3.351</v>
      </c>
    </row>
    <row r="1974" spans="1:2" x14ac:dyDescent="0.3">
      <c r="A1974" t="s">
        <v>6989</v>
      </c>
      <c r="B1974">
        <v>3.218</v>
      </c>
    </row>
    <row r="1975" spans="1:2" x14ac:dyDescent="0.3">
      <c r="A1975" t="s">
        <v>6987</v>
      </c>
      <c r="B1975">
        <v>2.99</v>
      </c>
    </row>
    <row r="1976" spans="1:2" x14ac:dyDescent="0.3">
      <c r="A1976" t="s">
        <v>6985</v>
      </c>
      <c r="B1976">
        <v>3.1080000000000001</v>
      </c>
    </row>
    <row r="1977" spans="1:2" x14ac:dyDescent="0.3">
      <c r="A1977" t="s">
        <v>6983</v>
      </c>
      <c r="B1977">
        <v>3.093</v>
      </c>
    </row>
    <row r="1978" spans="1:2" x14ac:dyDescent="0.3">
      <c r="A1978" t="s">
        <v>6981</v>
      </c>
      <c r="B1978">
        <v>3.089</v>
      </c>
    </row>
    <row r="1979" spans="1:2" x14ac:dyDescent="0.3">
      <c r="A1979" t="s">
        <v>6979</v>
      </c>
      <c r="B1979">
        <v>3.016</v>
      </c>
    </row>
    <row r="1980" spans="1:2" x14ac:dyDescent="0.3">
      <c r="A1980" t="s">
        <v>6977</v>
      </c>
      <c r="B1980">
        <v>2.8769999999999998</v>
      </c>
    </row>
    <row r="1981" spans="1:2" x14ac:dyDescent="0.3">
      <c r="A1981" t="s">
        <v>6975</v>
      </c>
      <c r="B1981">
        <v>2.9590000000000001</v>
      </c>
    </row>
    <row r="1982" spans="1:2" x14ac:dyDescent="0.3">
      <c r="A1982" t="s">
        <v>6973</v>
      </c>
      <c r="B1982">
        <v>2.984</v>
      </c>
    </row>
    <row r="1983" spans="1:2" x14ac:dyDescent="0.3">
      <c r="A1983" t="s">
        <v>6971</v>
      </c>
      <c r="B1983">
        <v>3.0070000000000001</v>
      </c>
    </row>
    <row r="1984" spans="1:2" x14ac:dyDescent="0.3">
      <c r="A1984" t="s">
        <v>6969</v>
      </c>
      <c r="B1984">
        <v>3.0419999999999998</v>
      </c>
    </row>
    <row r="1985" spans="1:2" x14ac:dyDescent="0.3">
      <c r="A1985" t="s">
        <v>6967</v>
      </c>
      <c r="B1985">
        <v>2.9340000000000002</v>
      </c>
    </row>
    <row r="1986" spans="1:2" x14ac:dyDescent="0.3">
      <c r="A1986" t="s">
        <v>6965</v>
      </c>
      <c r="B1986">
        <v>3.01</v>
      </c>
    </row>
    <row r="1987" spans="1:2" x14ac:dyDescent="0.3">
      <c r="A1987" t="s">
        <v>6964</v>
      </c>
      <c r="B1987">
        <v>2.984</v>
      </c>
    </row>
    <row r="1988" spans="1:2" x14ac:dyDescent="0.3">
      <c r="A1988" t="s">
        <v>6962</v>
      </c>
      <c r="B1988">
        <v>2.8980000000000001</v>
      </c>
    </row>
    <row r="1989" spans="1:2" x14ac:dyDescent="0.3">
      <c r="A1989" t="s">
        <v>6961</v>
      </c>
      <c r="B1989">
        <v>2.8050000000000002</v>
      </c>
    </row>
    <row r="1990" spans="1:2" x14ac:dyDescent="0.3">
      <c r="A1990" t="s">
        <v>6959</v>
      </c>
      <c r="B1990">
        <v>2.738</v>
      </c>
    </row>
    <row r="1991" spans="1:2" x14ac:dyDescent="0.3">
      <c r="A1991" t="s">
        <v>6957</v>
      </c>
      <c r="B1991">
        <v>2.8559999999999999</v>
      </c>
    </row>
    <row r="1992" spans="1:2" x14ac:dyDescent="0.3">
      <c r="A1992" t="s">
        <v>6955</v>
      </c>
      <c r="B1992">
        <v>2.8610000000000002</v>
      </c>
    </row>
    <row r="1993" spans="1:2" x14ac:dyDescent="0.3">
      <c r="A1993" t="s">
        <v>6953</v>
      </c>
      <c r="B1993">
        <v>3.012</v>
      </c>
    </row>
    <row r="1994" spans="1:2" x14ac:dyDescent="0.3">
      <c r="A1994" t="s">
        <v>6952</v>
      </c>
      <c r="B1994">
        <v>2.8769999999999998</v>
      </c>
    </row>
    <row r="1995" spans="1:2" x14ac:dyDescent="0.3">
      <c r="A1995" t="s">
        <v>6950</v>
      </c>
      <c r="B1995">
        <v>2.7589999999999999</v>
      </c>
    </row>
    <row r="1996" spans="1:2" x14ac:dyDescent="0.3">
      <c r="A1996" t="s">
        <v>6948</v>
      </c>
      <c r="B1996">
        <v>2.948</v>
      </c>
    </row>
    <row r="1997" spans="1:2" x14ac:dyDescent="0.3">
      <c r="A1997" t="s">
        <v>6946</v>
      </c>
      <c r="B1997">
        <v>2.9529999999999998</v>
      </c>
    </row>
    <row r="1998" spans="1:2" x14ac:dyDescent="0.3">
      <c r="A1998" t="s">
        <v>6945</v>
      </c>
      <c r="B1998">
        <v>3.2850000000000001</v>
      </c>
    </row>
    <row r="1999" spans="1:2" x14ac:dyDescent="0.3">
      <c r="A1999" t="s">
        <v>6943</v>
      </c>
      <c r="B1999">
        <v>3.089</v>
      </c>
    </row>
    <row r="2000" spans="1:2" x14ac:dyDescent="0.3">
      <c r="A2000" t="s">
        <v>6941</v>
      </c>
      <c r="B2000">
        <v>3.093</v>
      </c>
    </row>
    <row r="2001" spans="1:2" x14ac:dyDescent="0.3">
      <c r="A2001" t="s">
        <v>6939</v>
      </c>
      <c r="B2001">
        <v>3.1280000000000001</v>
      </c>
    </row>
    <row r="2002" spans="1:2" x14ac:dyDescent="0.3">
      <c r="A2002" t="s">
        <v>6938</v>
      </c>
      <c r="B2002">
        <v>3.2389999999999999</v>
      </c>
    </row>
    <row r="2003" spans="1:2" x14ac:dyDescent="0.3">
      <c r="A2003" t="s">
        <v>6936</v>
      </c>
      <c r="B2003">
        <v>3.202</v>
      </c>
    </row>
    <row r="2004" spans="1:2" x14ac:dyDescent="0.3">
      <c r="A2004" t="s">
        <v>6934</v>
      </c>
      <c r="B2004">
        <v>3.17</v>
      </c>
    </row>
    <row r="2005" spans="1:2" x14ac:dyDescent="0.3">
      <c r="A2005" t="s">
        <v>6932</v>
      </c>
      <c r="B2005">
        <v>3.1909999999999998</v>
      </c>
    </row>
    <row r="2006" spans="1:2" x14ac:dyDescent="0.3">
      <c r="A2006" t="s">
        <v>6930</v>
      </c>
      <c r="B2006">
        <v>3.2130000000000001</v>
      </c>
    </row>
    <row r="2007" spans="1:2" x14ac:dyDescent="0.3">
      <c r="A2007" t="s">
        <v>6928</v>
      </c>
      <c r="B2007">
        <v>3.177</v>
      </c>
    </row>
    <row r="2008" spans="1:2" x14ac:dyDescent="0.3">
      <c r="A2008" t="s">
        <v>6926</v>
      </c>
      <c r="B2008">
        <v>3.1760000000000002</v>
      </c>
    </row>
    <row r="2009" spans="1:2" x14ac:dyDescent="0.3">
      <c r="A2009" t="s">
        <v>6924</v>
      </c>
      <c r="B2009">
        <v>3.0720000000000001</v>
      </c>
    </row>
    <row r="2010" spans="1:2" x14ac:dyDescent="0.3">
      <c r="A2010" t="s">
        <v>6923</v>
      </c>
      <c r="B2010">
        <v>3.077</v>
      </c>
    </row>
    <row r="2011" spans="1:2" x14ac:dyDescent="0.3">
      <c r="A2011" t="s">
        <v>6921</v>
      </c>
      <c r="B2011">
        <v>3.1349999999999998</v>
      </c>
    </row>
    <row r="2012" spans="1:2" x14ac:dyDescent="0.3">
      <c r="A2012" t="s">
        <v>6919</v>
      </c>
      <c r="B2012">
        <v>3.0939999999999999</v>
      </c>
    </row>
    <row r="2013" spans="1:2" x14ac:dyDescent="0.3">
      <c r="A2013" t="s">
        <v>6917</v>
      </c>
      <c r="B2013">
        <v>2.98</v>
      </c>
    </row>
    <row r="2014" spans="1:2" x14ac:dyDescent="0.3">
      <c r="A2014" t="s">
        <v>6916</v>
      </c>
      <c r="B2014">
        <v>2.83</v>
      </c>
    </row>
    <row r="2015" spans="1:2" x14ac:dyDescent="0.3">
      <c r="A2015" t="s">
        <v>6914</v>
      </c>
      <c r="B2015">
        <v>2.258</v>
      </c>
    </row>
    <row r="2016" spans="1:2" x14ac:dyDescent="0.3">
      <c r="A2016" t="s">
        <v>6912</v>
      </c>
      <c r="B2016">
        <v>1.9870000000000001</v>
      </c>
    </row>
    <row r="2017" spans="1:2" x14ac:dyDescent="0.3">
      <c r="A2017" t="s">
        <v>6910</v>
      </c>
      <c r="B2017">
        <v>2.177</v>
      </c>
    </row>
    <row r="2018" spans="1:2" x14ac:dyDescent="0.3">
      <c r="A2018" t="s">
        <v>6908</v>
      </c>
      <c r="B2018">
        <v>2.202</v>
      </c>
    </row>
    <row r="2019" spans="1:2" x14ac:dyDescent="0.3">
      <c r="A2019" t="s">
        <v>6906</v>
      </c>
      <c r="B2019">
        <v>2.2429999999999999</v>
      </c>
    </row>
    <row r="2020" spans="1:2" x14ac:dyDescent="0.3">
      <c r="A2020" t="s">
        <v>6904</v>
      </c>
      <c r="B2020">
        <v>2.1880000000000002</v>
      </c>
    </row>
    <row r="2021" spans="1:2" x14ac:dyDescent="0.3">
      <c r="A2021" t="s">
        <v>6902</v>
      </c>
      <c r="B2021">
        <v>2.069</v>
      </c>
    </row>
    <row r="2022" spans="1:2" x14ac:dyDescent="0.3">
      <c r="A2022" t="s">
        <v>6900</v>
      </c>
      <c r="B2022">
        <v>1.849</v>
      </c>
    </row>
    <row r="2023" spans="1:2" x14ac:dyDescent="0.3">
      <c r="A2023" t="s">
        <v>6898</v>
      </c>
      <c r="B2023">
        <v>1.905</v>
      </c>
    </row>
    <row r="2024" spans="1:2" x14ac:dyDescent="0.3">
      <c r="A2024" t="s">
        <v>6896</v>
      </c>
      <c r="B2024">
        <v>2.105</v>
      </c>
    </row>
    <row r="2025" spans="1:2" x14ac:dyDescent="0.3">
      <c r="A2025" t="s">
        <v>6894</v>
      </c>
      <c r="B2025">
        <v>2.157</v>
      </c>
    </row>
    <row r="2026" spans="1:2" x14ac:dyDescent="0.3">
      <c r="A2026" t="s">
        <v>6893</v>
      </c>
      <c r="B2026">
        <v>2.0640000000000001</v>
      </c>
    </row>
    <row r="2027" spans="1:2" x14ac:dyDescent="0.3">
      <c r="A2027" t="s">
        <v>6891</v>
      </c>
      <c r="B2027">
        <v>2.0489999999999999</v>
      </c>
    </row>
    <row r="2028" spans="1:2" x14ac:dyDescent="0.3">
      <c r="A2028" t="s">
        <v>6890</v>
      </c>
      <c r="B2028">
        <v>2.2530000000000001</v>
      </c>
    </row>
    <row r="2029" spans="1:2" x14ac:dyDescent="0.3">
      <c r="A2029" t="s">
        <v>6888</v>
      </c>
      <c r="B2029">
        <v>2.181</v>
      </c>
    </row>
    <row r="2030" spans="1:2" x14ac:dyDescent="0.3">
      <c r="A2030" t="s">
        <v>6887</v>
      </c>
      <c r="B2030">
        <v>2.2599999999999998</v>
      </c>
    </row>
    <row r="2031" spans="1:2" x14ac:dyDescent="0.3">
      <c r="A2031" t="s">
        <v>6885</v>
      </c>
      <c r="B2031">
        <v>2.2240000000000002</v>
      </c>
    </row>
    <row r="2032" spans="1:2" x14ac:dyDescent="0.3">
      <c r="A2032" t="s">
        <v>6883</v>
      </c>
      <c r="B2032">
        <v>2.254</v>
      </c>
    </row>
    <row r="2033" spans="1:2" x14ac:dyDescent="0.3">
      <c r="A2033" t="s">
        <v>6881</v>
      </c>
      <c r="B2033">
        <v>2.177</v>
      </c>
    </row>
    <row r="2034" spans="1:2" x14ac:dyDescent="0.3">
      <c r="A2034" t="s">
        <v>6879</v>
      </c>
      <c r="B2034">
        <v>2.2069999999999999</v>
      </c>
    </row>
    <row r="2035" spans="1:2" x14ac:dyDescent="0.3">
      <c r="A2035" t="s">
        <v>6877</v>
      </c>
      <c r="B2035">
        <v>2.198</v>
      </c>
    </row>
    <row r="2036" spans="1:2" x14ac:dyDescent="0.3">
      <c r="A2036" t="s">
        <v>6875</v>
      </c>
      <c r="B2036">
        <v>2.1819999999999999</v>
      </c>
    </row>
    <row r="2037" spans="1:2" x14ac:dyDescent="0.3">
      <c r="A2037" t="s">
        <v>6873</v>
      </c>
      <c r="B2037">
        <v>2.161</v>
      </c>
    </row>
    <row r="2038" spans="1:2" x14ac:dyDescent="0.3">
      <c r="A2038" t="s">
        <v>6871</v>
      </c>
      <c r="B2038">
        <v>2.161</v>
      </c>
    </row>
    <row r="2039" spans="1:2" x14ac:dyDescent="0.3">
      <c r="A2039" t="s">
        <v>6869</v>
      </c>
      <c r="B2039">
        <v>2.0550000000000002</v>
      </c>
    </row>
    <row r="2040" spans="1:2" x14ac:dyDescent="0.3">
      <c r="A2040" t="s">
        <v>6867</v>
      </c>
      <c r="B2040">
        <v>1.905</v>
      </c>
    </row>
    <row r="2041" spans="1:2" x14ac:dyDescent="0.3">
      <c r="A2041" t="s">
        <v>6865</v>
      </c>
      <c r="B2041">
        <v>1.8080000000000001</v>
      </c>
    </row>
    <row r="2042" spans="1:2" x14ac:dyDescent="0.3">
      <c r="A2042" t="s">
        <v>6864</v>
      </c>
      <c r="B2042">
        <v>1.766</v>
      </c>
    </row>
    <row r="2043" spans="1:2" x14ac:dyDescent="0.3">
      <c r="A2043" t="s">
        <v>6863</v>
      </c>
      <c r="B2043">
        <v>1.6120000000000001</v>
      </c>
    </row>
    <row r="2044" spans="1:2" x14ac:dyDescent="0.3">
      <c r="A2044" t="s">
        <v>6861</v>
      </c>
      <c r="B2044">
        <v>1.577</v>
      </c>
    </row>
    <row r="2045" spans="1:2" x14ac:dyDescent="0.3">
      <c r="A2045" t="s">
        <v>6859</v>
      </c>
      <c r="B2045">
        <v>1.49</v>
      </c>
    </row>
    <row r="2046" spans="1:2" x14ac:dyDescent="0.3">
      <c r="A2046" t="s">
        <v>6857</v>
      </c>
      <c r="B2046">
        <v>1.3460000000000001</v>
      </c>
    </row>
    <row r="2047" spans="1:2" x14ac:dyDescent="0.3">
      <c r="A2047" t="s">
        <v>6856</v>
      </c>
      <c r="B2047">
        <v>1.27</v>
      </c>
    </row>
    <row r="2048" spans="1:2" x14ac:dyDescent="0.3">
      <c r="A2048" t="s">
        <v>6854</v>
      </c>
      <c r="B2048">
        <v>1.31</v>
      </c>
    </row>
    <row r="2049" spans="1:2" x14ac:dyDescent="0.3">
      <c r="A2049" t="s">
        <v>6852</v>
      </c>
      <c r="B2049">
        <v>1.331</v>
      </c>
    </row>
    <row r="2050" spans="1:2" x14ac:dyDescent="0.3">
      <c r="A2050" t="s">
        <v>6850</v>
      </c>
      <c r="B2050">
        <v>1.3819999999999999</v>
      </c>
    </row>
    <row r="2051" spans="1:2" x14ac:dyDescent="0.3">
      <c r="A2051" t="s">
        <v>6848</v>
      </c>
      <c r="B2051">
        <v>1.29</v>
      </c>
    </row>
    <row r="2052" spans="1:2" x14ac:dyDescent="0.3">
      <c r="A2052" t="s">
        <v>6846</v>
      </c>
      <c r="B2052">
        <v>1.111</v>
      </c>
    </row>
    <row r="2053" spans="1:2" x14ac:dyDescent="0.3">
      <c r="A2053" t="s">
        <v>6845</v>
      </c>
      <c r="B2053">
        <v>0.626</v>
      </c>
    </row>
    <row r="2054" spans="1:2" x14ac:dyDescent="0.3">
      <c r="A2054" t="s">
        <v>6843</v>
      </c>
      <c r="B2054">
        <v>0.749</v>
      </c>
    </row>
    <row r="2055" spans="1:2" x14ac:dyDescent="0.3">
      <c r="A2055" t="s">
        <v>6841</v>
      </c>
      <c r="B2055">
        <v>0.55000000000000004</v>
      </c>
    </row>
    <row r="2056" spans="1:2" x14ac:dyDescent="0.3">
      <c r="A2056" t="s">
        <v>6839</v>
      </c>
      <c r="B2056">
        <v>0.51900000000000002</v>
      </c>
    </row>
    <row r="2057" spans="1:2" x14ac:dyDescent="0.3">
      <c r="A2057" t="s">
        <v>6837</v>
      </c>
      <c r="B2057">
        <v>0.51400000000000001</v>
      </c>
    </row>
    <row r="2058" spans="1:2" x14ac:dyDescent="0.3">
      <c r="A2058" t="s">
        <v>6835</v>
      </c>
      <c r="B2058">
        <v>0.97299999999999998</v>
      </c>
    </row>
    <row r="2059" spans="1:2" x14ac:dyDescent="0.3">
      <c r="A2059" t="s">
        <v>6833</v>
      </c>
      <c r="B2059">
        <v>1.2030000000000001</v>
      </c>
    </row>
    <row r="2060" spans="1:2" x14ac:dyDescent="0.3">
      <c r="A2060" t="s">
        <v>6831</v>
      </c>
      <c r="B2060">
        <v>1.173</v>
      </c>
    </row>
    <row r="2061" spans="1:2" x14ac:dyDescent="0.3">
      <c r="A2061" t="s">
        <v>6829</v>
      </c>
      <c r="B2061">
        <v>1.29</v>
      </c>
    </row>
    <row r="2062" spans="1:2" x14ac:dyDescent="0.3">
      <c r="A2062" t="s">
        <v>6827</v>
      </c>
      <c r="B2062">
        <v>1.264</v>
      </c>
    </row>
    <row r="2063" spans="1:2" x14ac:dyDescent="0.3">
      <c r="A2063" t="s">
        <v>6825</v>
      </c>
      <c r="B2063">
        <v>1.3360000000000001</v>
      </c>
    </row>
    <row r="2064" spans="1:2" x14ac:dyDescent="0.3">
      <c r="A2064" t="s">
        <v>6823</v>
      </c>
      <c r="B2064">
        <v>1.357</v>
      </c>
    </row>
    <row r="2065" spans="1:2" x14ac:dyDescent="0.3">
      <c r="A2065" t="s">
        <v>6821</v>
      </c>
      <c r="B2065">
        <v>1.306</v>
      </c>
    </row>
    <row r="2066" spans="1:2" x14ac:dyDescent="0.3">
      <c r="A2066" t="s">
        <v>6819</v>
      </c>
      <c r="B2066">
        <v>1.254</v>
      </c>
    </row>
    <row r="2067" spans="1:2" x14ac:dyDescent="0.3">
      <c r="A2067" t="s">
        <v>6817</v>
      </c>
      <c r="B2067">
        <v>1.3919999999999999</v>
      </c>
    </row>
    <row r="2068" spans="1:2" x14ac:dyDescent="0.3">
      <c r="A2068" t="s">
        <v>6815</v>
      </c>
      <c r="B2068">
        <v>1.3720000000000001</v>
      </c>
    </row>
    <row r="2069" spans="1:2" x14ac:dyDescent="0.3">
      <c r="A2069" t="s">
        <v>6813</v>
      </c>
      <c r="B2069">
        <v>1.3</v>
      </c>
    </row>
    <row r="2070" spans="1:2" x14ac:dyDescent="0.3">
      <c r="A2070" t="s">
        <v>6811</v>
      </c>
      <c r="B2070">
        <v>1.2130000000000001</v>
      </c>
    </row>
    <row r="2071" spans="1:2" x14ac:dyDescent="0.3">
      <c r="A2071" t="s">
        <v>6809</v>
      </c>
      <c r="B2071">
        <v>1.2030000000000001</v>
      </c>
    </row>
    <row r="2072" spans="1:2" x14ac:dyDescent="0.3">
      <c r="A2072" t="s">
        <v>6807</v>
      </c>
      <c r="B2072">
        <v>1.0649999999999999</v>
      </c>
    </row>
    <row r="2073" spans="1:2" x14ac:dyDescent="0.3">
      <c r="A2073" t="s">
        <v>6805</v>
      </c>
      <c r="B2073">
        <v>1.1679999999999999</v>
      </c>
    </row>
    <row r="2074" spans="1:2" x14ac:dyDescent="0.3">
      <c r="A2074" t="s">
        <v>6803</v>
      </c>
      <c r="B2074">
        <v>1.1220000000000001</v>
      </c>
    </row>
    <row r="2075" spans="1:2" x14ac:dyDescent="0.3">
      <c r="A2075" t="s">
        <v>6801</v>
      </c>
      <c r="B2075">
        <v>1.2849999999999999</v>
      </c>
    </row>
    <row r="2076" spans="1:2" x14ac:dyDescent="0.3">
      <c r="A2076" t="s">
        <v>6800</v>
      </c>
      <c r="B2076">
        <v>1.341</v>
      </c>
    </row>
    <row r="2077" spans="1:2" x14ac:dyDescent="0.3">
      <c r="A2077" t="s">
        <v>6798</v>
      </c>
      <c r="B2077">
        <v>1.321</v>
      </c>
    </row>
    <row r="2078" spans="1:2" x14ac:dyDescent="0.3">
      <c r="A2078" t="s">
        <v>6796</v>
      </c>
      <c r="B2078">
        <v>1.2949999999999999</v>
      </c>
    </row>
    <row r="2079" spans="1:2" x14ac:dyDescent="0.3">
      <c r="A2079" t="s">
        <v>6794</v>
      </c>
      <c r="B2079">
        <v>1.2190000000000001</v>
      </c>
    </row>
    <row r="2080" spans="1:2" x14ac:dyDescent="0.3">
      <c r="A2080" t="s">
        <v>6792</v>
      </c>
      <c r="B2080">
        <v>1.26</v>
      </c>
    </row>
    <row r="2081" spans="1:2" x14ac:dyDescent="0.3">
      <c r="A2081" t="s">
        <v>6790</v>
      </c>
      <c r="B2081">
        <v>1.367</v>
      </c>
    </row>
    <row r="2082" spans="1:2" x14ac:dyDescent="0.3">
      <c r="A2082" t="s">
        <v>6788</v>
      </c>
      <c r="B2082">
        <v>1.387</v>
      </c>
    </row>
    <row r="2083" spans="1:2" x14ac:dyDescent="0.3">
      <c r="A2083" t="s">
        <v>6786</v>
      </c>
      <c r="B2083">
        <v>1.4850000000000001</v>
      </c>
    </row>
    <row r="2084" spans="1:2" x14ac:dyDescent="0.3">
      <c r="A2084" t="s">
        <v>6784</v>
      </c>
      <c r="B2084">
        <v>1.3520000000000001</v>
      </c>
    </row>
    <row r="2085" spans="1:2" x14ac:dyDescent="0.3">
      <c r="A2085" t="s">
        <v>6782</v>
      </c>
      <c r="B2085">
        <v>1.4079999999999999</v>
      </c>
    </row>
    <row r="2086" spans="1:2" x14ac:dyDescent="0.3">
      <c r="A2086" t="s">
        <v>6780</v>
      </c>
      <c r="B2086">
        <v>1.5249999999999999</v>
      </c>
    </row>
    <row r="2087" spans="1:2" x14ac:dyDescent="0.3">
      <c r="A2087" t="s">
        <v>6778</v>
      </c>
      <c r="B2087">
        <v>1.5820000000000001</v>
      </c>
    </row>
    <row r="2088" spans="1:2" x14ac:dyDescent="0.3">
      <c r="A2088" t="s">
        <v>6776</v>
      </c>
      <c r="B2088">
        <v>1.633</v>
      </c>
    </row>
    <row r="2089" spans="1:2" x14ac:dyDescent="0.3">
      <c r="A2089" t="s">
        <v>6774</v>
      </c>
      <c r="B2089">
        <v>1.6850000000000001</v>
      </c>
    </row>
    <row r="2090" spans="1:2" x14ac:dyDescent="0.3">
      <c r="A2090" t="s">
        <v>6772</v>
      </c>
      <c r="B2090">
        <v>1.659</v>
      </c>
    </row>
    <row r="2091" spans="1:2" x14ac:dyDescent="0.3">
      <c r="A2091" t="s">
        <v>6770</v>
      </c>
      <c r="B2091">
        <v>1.6890000000000001</v>
      </c>
    </row>
    <row r="2092" spans="1:2" x14ac:dyDescent="0.3">
      <c r="A2092" t="s">
        <v>6768</v>
      </c>
      <c r="B2092">
        <v>1.8169999999999999</v>
      </c>
    </row>
    <row r="2093" spans="1:2" x14ac:dyDescent="0.3">
      <c r="A2093" t="s">
        <v>6766</v>
      </c>
      <c r="B2093">
        <v>1.9570000000000001</v>
      </c>
    </row>
    <row r="2094" spans="1:2" x14ac:dyDescent="0.3">
      <c r="A2094" t="s">
        <v>6764</v>
      </c>
      <c r="B2094">
        <v>1.8180000000000001</v>
      </c>
    </row>
    <row r="2095" spans="1:2" x14ac:dyDescent="0.3">
      <c r="A2095" t="s">
        <v>6762</v>
      </c>
      <c r="B2095">
        <v>1.843</v>
      </c>
    </row>
    <row r="2096" spans="1:2" x14ac:dyDescent="0.3">
      <c r="A2096" t="s">
        <v>6760</v>
      </c>
      <c r="B2096">
        <v>1.8380000000000001</v>
      </c>
    </row>
    <row r="2097" spans="1:2" x14ac:dyDescent="0.3">
      <c r="A2097" t="s">
        <v>6758</v>
      </c>
      <c r="B2097">
        <v>1.8580000000000001</v>
      </c>
    </row>
    <row r="2098" spans="1:2" x14ac:dyDescent="0.3">
      <c r="A2098" t="s">
        <v>6756</v>
      </c>
      <c r="B2098">
        <v>1.849</v>
      </c>
    </row>
    <row r="2099" spans="1:2" x14ac:dyDescent="0.3">
      <c r="A2099" t="s">
        <v>6754</v>
      </c>
      <c r="B2099">
        <v>1.869</v>
      </c>
    </row>
    <row r="2100" spans="1:2" x14ac:dyDescent="0.3">
      <c r="A2100" t="s">
        <v>6752</v>
      </c>
      <c r="B2100">
        <v>1.869</v>
      </c>
    </row>
    <row r="2101" spans="1:2" x14ac:dyDescent="0.3">
      <c r="A2101" t="s">
        <v>6750</v>
      </c>
      <c r="B2101">
        <v>1.8580000000000001</v>
      </c>
    </row>
    <row r="2102" spans="1:2" x14ac:dyDescent="0.3">
      <c r="A2102" t="s">
        <v>6748</v>
      </c>
      <c r="B2102">
        <v>1.915</v>
      </c>
    </row>
    <row r="2103" spans="1:2" x14ac:dyDescent="0.3">
      <c r="A2103" t="s">
        <v>6746</v>
      </c>
      <c r="B2103">
        <v>1.9</v>
      </c>
    </row>
    <row r="2104" spans="1:2" x14ac:dyDescent="0.3">
      <c r="A2104" t="s">
        <v>6744</v>
      </c>
      <c r="B2104">
        <v>1.879</v>
      </c>
    </row>
    <row r="2105" spans="1:2" x14ac:dyDescent="0.3">
      <c r="A2105" t="s">
        <v>6742</v>
      </c>
      <c r="B2105">
        <v>1.905</v>
      </c>
    </row>
    <row r="2106" spans="1:2" x14ac:dyDescent="0.3">
      <c r="A2106" t="s">
        <v>6740</v>
      </c>
      <c r="B2106">
        <v>1.833</v>
      </c>
    </row>
    <row r="2107" spans="1:2" x14ac:dyDescent="0.3">
      <c r="A2107" t="s">
        <v>6739</v>
      </c>
      <c r="B2107">
        <v>1.8540000000000001</v>
      </c>
    </row>
    <row r="2108" spans="1:2" x14ac:dyDescent="0.3">
      <c r="A2108" t="s">
        <v>6737</v>
      </c>
      <c r="B2108">
        <v>1.8540000000000001</v>
      </c>
    </row>
    <row r="2109" spans="1:2" x14ac:dyDescent="0.3">
      <c r="A2109" t="s">
        <v>6736</v>
      </c>
      <c r="B2109">
        <v>1.859</v>
      </c>
    </row>
    <row r="2110" spans="1:2" x14ac:dyDescent="0.3">
      <c r="A2110" t="s">
        <v>6734</v>
      </c>
      <c r="B2110">
        <v>1.843</v>
      </c>
    </row>
    <row r="2111" spans="1:2" x14ac:dyDescent="0.3">
      <c r="A2111" t="s">
        <v>6732</v>
      </c>
      <c r="B2111">
        <v>1.899</v>
      </c>
    </row>
    <row r="2112" spans="1:2" x14ac:dyDescent="0.3">
      <c r="A2112" t="s">
        <v>6731</v>
      </c>
      <c r="B2112">
        <v>2.0129999999999999</v>
      </c>
    </row>
    <row r="2113" spans="1:2" x14ac:dyDescent="0.3">
      <c r="A2113" t="s">
        <v>6729</v>
      </c>
      <c r="B2113">
        <v>1.931</v>
      </c>
    </row>
    <row r="2114" spans="1:2" x14ac:dyDescent="0.3">
      <c r="A2114" t="s">
        <v>6727</v>
      </c>
      <c r="B2114">
        <v>2.0070000000000001</v>
      </c>
    </row>
    <row r="2115" spans="1:2" x14ac:dyDescent="0.3">
      <c r="A2115" t="s">
        <v>6725</v>
      </c>
      <c r="B2115">
        <v>1.992</v>
      </c>
    </row>
    <row r="2116" spans="1:2" x14ac:dyDescent="0.3">
      <c r="A2116" t="s">
        <v>6724</v>
      </c>
      <c r="B2116">
        <v>1.9450000000000001</v>
      </c>
    </row>
    <row r="2117" spans="1:2" x14ac:dyDescent="0.3">
      <c r="A2117" t="s">
        <v>6722</v>
      </c>
      <c r="B2117">
        <v>1.982</v>
      </c>
    </row>
    <row r="2118" spans="1:2" x14ac:dyDescent="0.3">
      <c r="A2118" t="s">
        <v>6720</v>
      </c>
      <c r="B2118">
        <v>1.92</v>
      </c>
    </row>
    <row r="2119" spans="1:2" x14ac:dyDescent="0.3">
      <c r="A2119" t="s">
        <v>6718</v>
      </c>
      <c r="B2119">
        <v>1.915</v>
      </c>
    </row>
    <row r="2120" spans="1:2" x14ac:dyDescent="0.3">
      <c r="A2120" t="s">
        <v>6716</v>
      </c>
      <c r="B2120">
        <v>1.869</v>
      </c>
    </row>
    <row r="2121" spans="1:2" x14ac:dyDescent="0.3">
      <c r="A2121" t="s">
        <v>6714</v>
      </c>
      <c r="B2121">
        <v>1.8939999999999999</v>
      </c>
    </row>
    <row r="2122" spans="1:2" x14ac:dyDescent="0.3">
      <c r="A2122" t="s">
        <v>6712</v>
      </c>
      <c r="B2122">
        <v>1.859</v>
      </c>
    </row>
    <row r="2123" spans="1:2" x14ac:dyDescent="0.3">
      <c r="A2123" t="s">
        <v>6710</v>
      </c>
      <c r="B2123">
        <v>1.8029999999999999</v>
      </c>
    </row>
    <row r="2124" spans="1:2" x14ac:dyDescent="0.3">
      <c r="A2124" t="s">
        <v>6708</v>
      </c>
      <c r="B2124">
        <v>1.7110000000000001</v>
      </c>
    </row>
    <row r="2125" spans="1:2" x14ac:dyDescent="0.3">
      <c r="A2125" t="s">
        <v>6707</v>
      </c>
      <c r="B2125">
        <v>1.639</v>
      </c>
    </row>
    <row r="2126" spans="1:2" x14ac:dyDescent="0.3">
      <c r="A2126" t="s">
        <v>6705</v>
      </c>
      <c r="B2126">
        <v>1.72</v>
      </c>
    </row>
    <row r="2127" spans="1:2" x14ac:dyDescent="0.3">
      <c r="A2127" t="s">
        <v>6703</v>
      </c>
      <c r="B2127">
        <v>1.8640000000000001</v>
      </c>
    </row>
    <row r="2128" spans="1:2" x14ac:dyDescent="0.3">
      <c r="A2128" t="s">
        <v>6701</v>
      </c>
      <c r="B2128">
        <v>1.8080000000000001</v>
      </c>
    </row>
    <row r="2129" spans="1:2" x14ac:dyDescent="0.3">
      <c r="A2129" t="s">
        <v>6699</v>
      </c>
      <c r="B2129">
        <v>1.853</v>
      </c>
    </row>
    <row r="2130" spans="1:2" x14ac:dyDescent="0.3">
      <c r="A2130" t="s">
        <v>6697</v>
      </c>
      <c r="B2130">
        <v>1.8120000000000001</v>
      </c>
    </row>
    <row r="2131" spans="1:2" x14ac:dyDescent="0.3">
      <c r="A2131" t="s">
        <v>6695</v>
      </c>
      <c r="B2131">
        <v>1.905</v>
      </c>
    </row>
    <row r="2132" spans="1:2" x14ac:dyDescent="0.3">
      <c r="A2132" t="s">
        <v>6693</v>
      </c>
      <c r="B2132">
        <v>1.8029999999999999</v>
      </c>
    </row>
    <row r="2133" spans="1:2" x14ac:dyDescent="0.3">
      <c r="A2133" t="s">
        <v>6692</v>
      </c>
      <c r="B2133">
        <v>1.67</v>
      </c>
    </row>
    <row r="2134" spans="1:2" x14ac:dyDescent="0.3">
      <c r="A2134" t="s">
        <v>6690</v>
      </c>
      <c r="B2134">
        <v>1.577</v>
      </c>
    </row>
    <row r="2135" spans="1:2" x14ac:dyDescent="0.3">
      <c r="A2135" t="s">
        <v>6688</v>
      </c>
      <c r="B2135">
        <v>1.4550000000000001</v>
      </c>
    </row>
    <row r="2136" spans="1:2" x14ac:dyDescent="0.3">
      <c r="A2136" t="s">
        <v>6686</v>
      </c>
      <c r="B2136">
        <v>1.409</v>
      </c>
    </row>
    <row r="2137" spans="1:2" x14ac:dyDescent="0.3">
      <c r="A2137" t="s">
        <v>6684</v>
      </c>
      <c r="B2137">
        <v>1.363</v>
      </c>
    </row>
    <row r="2138" spans="1:2" x14ac:dyDescent="0.3">
      <c r="A2138" t="s">
        <v>6682</v>
      </c>
      <c r="B2138">
        <v>1.389</v>
      </c>
    </row>
    <row r="2139" spans="1:2" x14ac:dyDescent="0.3">
      <c r="A2139" t="s">
        <v>6680</v>
      </c>
      <c r="B2139">
        <v>1.4750000000000001</v>
      </c>
    </row>
    <row r="2140" spans="1:2" x14ac:dyDescent="0.3">
      <c r="A2140" t="s">
        <v>6679</v>
      </c>
      <c r="B2140">
        <v>1.4239999999999999</v>
      </c>
    </row>
    <row r="2141" spans="1:2" x14ac:dyDescent="0.3">
      <c r="A2141" t="s">
        <v>6677</v>
      </c>
      <c r="B2141">
        <v>1.552</v>
      </c>
    </row>
    <row r="2142" spans="1:2" x14ac:dyDescent="0.3">
      <c r="A2142" t="s">
        <v>6675</v>
      </c>
      <c r="B2142">
        <v>1.5469999999999999</v>
      </c>
    </row>
    <row r="2143" spans="1:2" x14ac:dyDescent="0.3">
      <c r="A2143" t="s">
        <v>6673</v>
      </c>
      <c r="B2143">
        <v>1.6339999999999999</v>
      </c>
    </row>
    <row r="2144" spans="1:2" x14ac:dyDescent="0.3">
      <c r="A2144" t="s">
        <v>6671</v>
      </c>
      <c r="B2144">
        <v>1.7410000000000001</v>
      </c>
    </row>
    <row r="2145" spans="1:2" x14ac:dyDescent="0.3">
      <c r="A2145" t="s">
        <v>6669</v>
      </c>
      <c r="B2145">
        <v>1.6950000000000001</v>
      </c>
    </row>
    <row r="2146" spans="1:2" x14ac:dyDescent="0.3">
      <c r="A2146" t="s">
        <v>6667</v>
      </c>
      <c r="B2146">
        <v>1.7210000000000001</v>
      </c>
    </row>
    <row r="2147" spans="1:2" x14ac:dyDescent="0.3">
      <c r="A2147" t="s">
        <v>6665</v>
      </c>
      <c r="B2147">
        <v>1.7</v>
      </c>
    </row>
    <row r="2148" spans="1:2" x14ac:dyDescent="0.3">
      <c r="A2148" t="s">
        <v>6663</v>
      </c>
      <c r="B2148">
        <v>1.67</v>
      </c>
    </row>
    <row r="2149" spans="1:2" x14ac:dyDescent="0.3">
      <c r="A2149" t="s">
        <v>6661</v>
      </c>
      <c r="B2149">
        <v>1.659</v>
      </c>
    </row>
    <row r="2150" spans="1:2" x14ac:dyDescent="0.3">
      <c r="A2150" t="s">
        <v>6659</v>
      </c>
      <c r="B2150">
        <v>1.71</v>
      </c>
    </row>
    <row r="2151" spans="1:2" x14ac:dyDescent="0.3">
      <c r="A2151" t="s">
        <v>6657</v>
      </c>
      <c r="B2151">
        <v>1.736</v>
      </c>
    </row>
    <row r="2152" spans="1:2" x14ac:dyDescent="0.3">
      <c r="A2152" t="s">
        <v>6655</v>
      </c>
      <c r="B2152">
        <v>1.6339999999999999</v>
      </c>
    </row>
    <row r="2153" spans="1:2" x14ac:dyDescent="0.3">
      <c r="A2153" t="s">
        <v>6653</v>
      </c>
      <c r="B2153">
        <v>1.68</v>
      </c>
    </row>
    <row r="2154" spans="1:2" x14ac:dyDescent="0.3">
      <c r="A2154" t="s">
        <v>6651</v>
      </c>
      <c r="B2154">
        <v>1.6850000000000001</v>
      </c>
    </row>
    <row r="2155" spans="1:2" x14ac:dyDescent="0.3">
      <c r="A2155" t="s">
        <v>6649</v>
      </c>
      <c r="B2155">
        <v>1.7969999999999999</v>
      </c>
    </row>
    <row r="2156" spans="1:2" x14ac:dyDescent="0.3">
      <c r="A2156" t="s">
        <v>6647</v>
      </c>
      <c r="B2156">
        <v>1.8540000000000001</v>
      </c>
    </row>
    <row r="2157" spans="1:2" x14ac:dyDescent="0.3">
      <c r="A2157" t="s">
        <v>6645</v>
      </c>
      <c r="B2157">
        <v>1.849</v>
      </c>
    </row>
    <row r="2158" spans="1:2" x14ac:dyDescent="0.3">
      <c r="A2158" t="s">
        <v>6643</v>
      </c>
      <c r="B2158">
        <v>1.8640000000000001</v>
      </c>
    </row>
    <row r="2159" spans="1:2" x14ac:dyDescent="0.3">
      <c r="A2159" t="s">
        <v>6641</v>
      </c>
      <c r="B2159">
        <v>1.8480000000000001</v>
      </c>
    </row>
    <row r="2160" spans="1:2" x14ac:dyDescent="0.3">
      <c r="A2160" t="s">
        <v>6639</v>
      </c>
      <c r="B2160">
        <v>1.7769999999999999</v>
      </c>
    </row>
    <row r="2161" spans="1:2" x14ac:dyDescent="0.3">
      <c r="A2161" t="s">
        <v>6637</v>
      </c>
      <c r="B2161">
        <v>1.8029999999999999</v>
      </c>
    </row>
    <row r="2162" spans="1:2" x14ac:dyDescent="0.3">
      <c r="A2162" t="s">
        <v>6636</v>
      </c>
      <c r="B2162">
        <v>1.6950000000000001</v>
      </c>
    </row>
    <row r="2163" spans="1:2" x14ac:dyDescent="0.3">
      <c r="A2163" t="s">
        <v>6634</v>
      </c>
      <c r="B2163">
        <v>1.7110000000000001</v>
      </c>
    </row>
    <row r="2164" spans="1:2" x14ac:dyDescent="0.3">
      <c r="A2164" t="s">
        <v>6632</v>
      </c>
      <c r="B2164">
        <v>1.71</v>
      </c>
    </row>
    <row r="2165" spans="1:2" x14ac:dyDescent="0.3">
      <c r="A2165" t="s">
        <v>6630</v>
      </c>
      <c r="B2165">
        <v>1.68</v>
      </c>
    </row>
    <row r="2166" spans="1:2" x14ac:dyDescent="0.3">
      <c r="A2166" t="s">
        <v>6628</v>
      </c>
      <c r="B2166">
        <v>1.6950000000000001</v>
      </c>
    </row>
    <row r="2167" spans="1:2" x14ac:dyDescent="0.3">
      <c r="A2167" t="s">
        <v>6626</v>
      </c>
      <c r="B2167">
        <v>1.6539999999999999</v>
      </c>
    </row>
    <row r="2168" spans="1:2" x14ac:dyDescent="0.3">
      <c r="A2168" t="s">
        <v>6624</v>
      </c>
      <c r="B2168">
        <v>1.736</v>
      </c>
    </row>
    <row r="2169" spans="1:2" x14ac:dyDescent="0.3">
      <c r="A2169" t="s">
        <v>6622</v>
      </c>
      <c r="B2169">
        <v>1.726</v>
      </c>
    </row>
    <row r="2170" spans="1:2" x14ac:dyDescent="0.3">
      <c r="A2170" t="s">
        <v>6620</v>
      </c>
      <c r="B2170">
        <v>1.669</v>
      </c>
    </row>
    <row r="2171" spans="1:2" x14ac:dyDescent="0.3">
      <c r="A2171" t="s">
        <v>6618</v>
      </c>
      <c r="B2171">
        <v>1.706</v>
      </c>
    </row>
    <row r="2172" spans="1:2" x14ac:dyDescent="0.3">
      <c r="A2172" t="s">
        <v>6617</v>
      </c>
      <c r="B2172">
        <v>1.675</v>
      </c>
    </row>
    <row r="2173" spans="1:2" x14ac:dyDescent="0.3">
      <c r="A2173" t="s">
        <v>6615</v>
      </c>
      <c r="B2173">
        <v>1.756</v>
      </c>
    </row>
    <row r="2174" spans="1:2" x14ac:dyDescent="0.3">
      <c r="A2174" t="s">
        <v>6613</v>
      </c>
      <c r="B2174">
        <v>1.6950000000000001</v>
      </c>
    </row>
    <row r="2175" spans="1:2" x14ac:dyDescent="0.3">
      <c r="A2175" t="s">
        <v>6611</v>
      </c>
      <c r="B2175">
        <v>1.6539999999999999</v>
      </c>
    </row>
    <row r="2176" spans="1:2" x14ac:dyDescent="0.3">
      <c r="A2176" t="s">
        <v>6609</v>
      </c>
      <c r="B2176">
        <v>1.6339999999999999</v>
      </c>
    </row>
    <row r="2177" spans="1:2" x14ac:dyDescent="0.3">
      <c r="A2177" t="s">
        <v>6608</v>
      </c>
      <c r="B2177">
        <v>1.629</v>
      </c>
    </row>
    <row r="2178" spans="1:2" x14ac:dyDescent="0.3">
      <c r="A2178" t="s">
        <v>6606</v>
      </c>
      <c r="B2178">
        <v>1.47</v>
      </c>
    </row>
    <row r="2179" spans="1:2" x14ac:dyDescent="0.3">
      <c r="A2179" t="s">
        <v>6605</v>
      </c>
      <c r="B2179">
        <v>0.79200000000000004</v>
      </c>
    </row>
    <row r="2180" spans="1:2" x14ac:dyDescent="0.3">
      <c r="A2180" t="s">
        <v>6603</v>
      </c>
      <c r="B2180">
        <v>0.69599999999999995</v>
      </c>
    </row>
    <row r="2181" spans="1:2" x14ac:dyDescent="0.3">
      <c r="A2181" t="s">
        <v>6602</v>
      </c>
      <c r="B2181">
        <v>4.1000000000000002E-2</v>
      </c>
    </row>
    <row r="2182" spans="1:2" x14ac:dyDescent="0.3">
      <c r="A2182" t="s">
        <v>6600</v>
      </c>
      <c r="B2182">
        <v>0.22800000000000001</v>
      </c>
    </row>
    <row r="2183" spans="1:2" x14ac:dyDescent="0.3">
      <c r="A2183" t="s">
        <v>6598</v>
      </c>
      <c r="B2183">
        <v>1.006</v>
      </c>
    </row>
    <row r="2184" spans="1:2" x14ac:dyDescent="0.3">
      <c r="A2184" t="s">
        <v>6596</v>
      </c>
      <c r="B2184">
        <v>0.90400000000000003</v>
      </c>
    </row>
    <row r="2185" spans="1:2" x14ac:dyDescent="0.3">
      <c r="A2185" t="s">
        <v>6594</v>
      </c>
      <c r="B2185">
        <v>0.80300000000000005</v>
      </c>
    </row>
    <row r="2186" spans="1:2" x14ac:dyDescent="0.3">
      <c r="A2186" t="s">
        <v>6592</v>
      </c>
      <c r="B2186">
        <v>0.45700000000000002</v>
      </c>
    </row>
    <row r="2187" spans="1:2" x14ac:dyDescent="0.3">
      <c r="A2187" t="s">
        <v>6590</v>
      </c>
      <c r="B2187">
        <v>0.78200000000000003</v>
      </c>
    </row>
    <row r="2188" spans="1:2" x14ac:dyDescent="0.3">
      <c r="A2188" t="s">
        <v>6588</v>
      </c>
      <c r="B2188">
        <v>0.84299999999999997</v>
      </c>
    </row>
    <row r="2189" spans="1:2" x14ac:dyDescent="0.3">
      <c r="A2189" t="s">
        <v>6586</v>
      </c>
      <c r="B2189">
        <v>0.13200000000000001</v>
      </c>
    </row>
    <row r="2190" spans="1:2" x14ac:dyDescent="0.3">
      <c r="A2190" t="s">
        <v>6584</v>
      </c>
      <c r="B2190">
        <v>0.91</v>
      </c>
    </row>
    <row r="2191" spans="1:2" x14ac:dyDescent="0.3">
      <c r="A2191" t="s">
        <v>6582</v>
      </c>
      <c r="B2191">
        <v>0.79800000000000004</v>
      </c>
    </row>
    <row r="2192" spans="1:2" x14ac:dyDescent="0.3">
      <c r="A2192" t="s">
        <v>6580</v>
      </c>
      <c r="B2192">
        <v>0.70099999999999996</v>
      </c>
    </row>
    <row r="2193" spans="1:2" x14ac:dyDescent="0.3">
      <c r="A2193" t="s">
        <v>6578</v>
      </c>
      <c r="B2193">
        <v>0.50800000000000001</v>
      </c>
    </row>
    <row r="2194" spans="1:2" x14ac:dyDescent="0.3">
      <c r="A2194" t="s">
        <v>6576</v>
      </c>
      <c r="B2194">
        <v>0.44700000000000001</v>
      </c>
    </row>
    <row r="2195" spans="1:2" x14ac:dyDescent="0.3">
      <c r="A2195" t="s">
        <v>6574</v>
      </c>
      <c r="B2195">
        <v>0.70099999999999996</v>
      </c>
    </row>
    <row r="2196" spans="1:2" x14ac:dyDescent="0.3">
      <c r="A2196" t="s">
        <v>6572</v>
      </c>
      <c r="B2196">
        <v>0.56299999999999994</v>
      </c>
    </row>
    <row r="2197" spans="1:2" x14ac:dyDescent="0.3">
      <c r="A2197" t="s">
        <v>6570</v>
      </c>
      <c r="B2197">
        <v>0.51300000000000001</v>
      </c>
    </row>
    <row r="2198" spans="1:2" x14ac:dyDescent="0.3">
      <c r="A2198" t="s">
        <v>6569</v>
      </c>
      <c r="B2198">
        <v>0.23300000000000001</v>
      </c>
    </row>
    <row r="2199" spans="1:2" x14ac:dyDescent="0.3">
      <c r="A2199" t="s">
        <v>6565</v>
      </c>
      <c r="B2199">
        <v>0.26900000000000002</v>
      </c>
    </row>
    <row r="2200" spans="1:2" x14ac:dyDescent="0.3">
      <c r="A2200" t="s">
        <v>6563</v>
      </c>
      <c r="B2200">
        <v>0.22800000000000001</v>
      </c>
    </row>
    <row r="2201" spans="1:2" x14ac:dyDescent="0.3">
      <c r="A2201" t="s">
        <v>6561</v>
      </c>
      <c r="B2201">
        <v>0.497</v>
      </c>
    </row>
    <row r="2202" spans="1:2" x14ac:dyDescent="0.3">
      <c r="A2202" t="s">
        <v>6559</v>
      </c>
      <c r="B2202">
        <v>0.80800000000000005</v>
      </c>
    </row>
    <row r="2203" spans="1:2" x14ac:dyDescent="0.3">
      <c r="A2203" t="s">
        <v>6557</v>
      </c>
      <c r="B2203">
        <v>1.093</v>
      </c>
    </row>
    <row r="2204" spans="1:2" x14ac:dyDescent="0.3">
      <c r="A2204" t="s">
        <v>6555</v>
      </c>
      <c r="B2204">
        <v>1.0880000000000001</v>
      </c>
    </row>
    <row r="2205" spans="1:2" x14ac:dyDescent="0.3">
      <c r="A2205" t="s">
        <v>6553</v>
      </c>
      <c r="B2205">
        <v>1.032</v>
      </c>
    </row>
    <row r="2206" spans="1:2" x14ac:dyDescent="0.3">
      <c r="A2206" t="s">
        <v>6551</v>
      </c>
      <c r="B2206">
        <v>0.97599999999999998</v>
      </c>
    </row>
    <row r="2207" spans="1:2" x14ac:dyDescent="0.3">
      <c r="A2207" t="s">
        <v>6549</v>
      </c>
      <c r="B2207">
        <v>0.879</v>
      </c>
    </row>
    <row r="2208" spans="1:2" x14ac:dyDescent="0.3">
      <c r="A2208" t="s">
        <v>6547</v>
      </c>
      <c r="B2208">
        <v>0.752</v>
      </c>
    </row>
    <row r="2209" spans="1:2" x14ac:dyDescent="0.3">
      <c r="A2209" t="s">
        <v>6545</v>
      </c>
      <c r="B2209">
        <v>0.77700000000000002</v>
      </c>
    </row>
    <row r="2210" spans="1:2" x14ac:dyDescent="0.3">
      <c r="A2210" t="s">
        <v>6543</v>
      </c>
      <c r="B2210">
        <v>0.55300000000000005</v>
      </c>
    </row>
    <row r="2211" spans="1:2" x14ac:dyDescent="0.3">
      <c r="A2211" t="s">
        <v>6541</v>
      </c>
      <c r="B2211">
        <v>0.36</v>
      </c>
    </row>
    <row r="2212" spans="1:2" x14ac:dyDescent="0.3">
      <c r="A2212" t="s">
        <v>6539</v>
      </c>
      <c r="B2212">
        <v>0.442</v>
      </c>
    </row>
    <row r="2213" spans="1:2" x14ac:dyDescent="0.3">
      <c r="A2213" t="s">
        <v>6537</v>
      </c>
      <c r="B2213">
        <v>0.45200000000000001</v>
      </c>
    </row>
    <row r="2214" spans="1:2" x14ac:dyDescent="0.3">
      <c r="A2214" t="s">
        <v>6535</v>
      </c>
      <c r="B2214">
        <v>0.48699999999999999</v>
      </c>
    </row>
    <row r="2215" spans="1:2" x14ac:dyDescent="0.3">
      <c r="A2215" t="s">
        <v>6533</v>
      </c>
      <c r="B2215">
        <v>0.40600000000000003</v>
      </c>
    </row>
    <row r="2216" spans="1:2" x14ac:dyDescent="0.3">
      <c r="A2216" t="s">
        <v>6532</v>
      </c>
      <c r="B2216">
        <v>0.30399999999999999</v>
      </c>
    </row>
    <row r="2217" spans="1:2" x14ac:dyDescent="0.3">
      <c r="A2217" t="s">
        <v>6530</v>
      </c>
      <c r="B2217">
        <v>0.28399999999999997</v>
      </c>
    </row>
    <row r="2218" spans="1:2" x14ac:dyDescent="0.3">
      <c r="A2218" t="s">
        <v>6528</v>
      </c>
      <c r="B2218">
        <v>0.223</v>
      </c>
    </row>
    <row r="2219" spans="1:2" x14ac:dyDescent="0.3">
      <c r="A2219" t="s">
        <v>6525</v>
      </c>
      <c r="B2219">
        <v>0.14699999999999999</v>
      </c>
    </row>
    <row r="2220" spans="1:2" x14ac:dyDescent="0.3">
      <c r="A2220" t="s">
        <v>6524</v>
      </c>
      <c r="B2220">
        <v>0.19800000000000001</v>
      </c>
    </row>
    <row r="2221" spans="1:2" x14ac:dyDescent="0.3">
      <c r="A2221" t="s">
        <v>6522</v>
      </c>
      <c r="B2221">
        <v>0.122</v>
      </c>
    </row>
    <row r="2222" spans="1:2" x14ac:dyDescent="0.3">
      <c r="A2222" t="s">
        <v>6520</v>
      </c>
      <c r="B2222">
        <v>0.10100000000000001</v>
      </c>
    </row>
    <row r="2223" spans="1:2" x14ac:dyDescent="0.3">
      <c r="A2223" t="s">
        <v>6518</v>
      </c>
      <c r="B2223">
        <v>0.13200000000000001</v>
      </c>
    </row>
    <row r="2224" spans="1:2" x14ac:dyDescent="0.3">
      <c r="A2224" t="s">
        <v>6516</v>
      </c>
      <c r="B2224">
        <v>6.0999999999999999E-2</v>
      </c>
    </row>
    <row r="2225" spans="1:2" x14ac:dyDescent="0.3">
      <c r="A2225" t="s">
        <v>6514</v>
      </c>
      <c r="B2225">
        <v>0.02</v>
      </c>
    </row>
    <row r="2226" spans="1:2" x14ac:dyDescent="0.3">
      <c r="A2226" t="s">
        <v>6512</v>
      </c>
      <c r="B2226">
        <v>0.03</v>
      </c>
    </row>
    <row r="2227" spans="1:2" x14ac:dyDescent="0.3">
      <c r="A2227" t="s">
        <v>6510</v>
      </c>
      <c r="B2227">
        <v>2.5000000000000001E-2</v>
      </c>
    </row>
    <row r="2228" spans="1:2" x14ac:dyDescent="0.3">
      <c r="A2228" t="s">
        <v>6508</v>
      </c>
      <c r="B2228">
        <v>0.122</v>
      </c>
    </row>
    <row r="2229" spans="1:2" x14ac:dyDescent="0.3">
      <c r="A2229" t="s">
        <v>6506</v>
      </c>
      <c r="B2229">
        <v>7.0999999999999994E-2</v>
      </c>
    </row>
    <row r="2230" spans="1:2" x14ac:dyDescent="0.3">
      <c r="A2230" t="s">
        <v>6504</v>
      </c>
      <c r="B2230">
        <v>3.5999999999999997E-2</v>
      </c>
    </row>
    <row r="2231" spans="1:2" x14ac:dyDescent="0.3">
      <c r="A2231" t="s">
        <v>6502</v>
      </c>
      <c r="B2231">
        <v>2.5000000000000001E-2</v>
      </c>
    </row>
    <row r="2232" spans="1:2" x14ac:dyDescent="0.3">
      <c r="A2232" t="s">
        <v>6500</v>
      </c>
      <c r="B2232">
        <v>3.5000000000000003E-2</v>
      </c>
    </row>
    <row r="2233" spans="1:2" x14ac:dyDescent="0.3">
      <c r="A2233" t="s">
        <v>6498</v>
      </c>
      <c r="B2233">
        <v>1.4999999999999999E-2</v>
      </c>
    </row>
    <row r="2234" spans="1:2" x14ac:dyDescent="0.3">
      <c r="A2234" t="s">
        <v>6496</v>
      </c>
      <c r="B2234">
        <v>1.7999999999999999E-2</v>
      </c>
    </row>
    <row r="2235" spans="1:2" x14ac:dyDescent="0.3">
      <c r="A2235" t="s">
        <v>6494</v>
      </c>
      <c r="B2235">
        <v>2.5000000000000001E-2</v>
      </c>
    </row>
    <row r="2236" spans="1:2" x14ac:dyDescent="0.3">
      <c r="A2236" t="s">
        <v>6492</v>
      </c>
      <c r="B2236">
        <v>8.0000000000000002E-3</v>
      </c>
    </row>
    <row r="2237" spans="1:2" x14ac:dyDescent="0.3">
      <c r="A2237" t="s">
        <v>6490</v>
      </c>
      <c r="B2237">
        <v>0.03</v>
      </c>
    </row>
    <row r="2238" spans="1:2" x14ac:dyDescent="0.3">
      <c r="A2238" t="s">
        <v>6488</v>
      </c>
      <c r="B2238">
        <v>1.4999999999999999E-2</v>
      </c>
    </row>
    <row r="2239" spans="1:2" x14ac:dyDescent="0.3">
      <c r="A2239" t="s">
        <v>6486</v>
      </c>
      <c r="B2239">
        <v>5.0000000000000001E-3</v>
      </c>
    </row>
    <row r="2240" spans="1:2" x14ac:dyDescent="0.3">
      <c r="A2240" t="s">
        <v>6484</v>
      </c>
      <c r="B2240">
        <v>3.5999999999999997E-2</v>
      </c>
    </row>
    <row r="2241" spans="1:2" x14ac:dyDescent="0.3">
      <c r="A2241" t="s">
        <v>6482</v>
      </c>
      <c r="B2241">
        <v>2.5000000000000001E-2</v>
      </c>
    </row>
    <row r="2242" spans="1:2" x14ac:dyDescent="0.3">
      <c r="A2242" t="s">
        <v>6480</v>
      </c>
      <c r="B2242">
        <v>1.4999999999999999E-2</v>
      </c>
    </row>
    <row r="2243" spans="1:2" x14ac:dyDescent="0.3">
      <c r="A2243" t="s">
        <v>6478</v>
      </c>
      <c r="B2243">
        <v>5.0000000000000001E-3</v>
      </c>
    </row>
    <row r="2244" spans="1:2" x14ac:dyDescent="0.3">
      <c r="A2244" t="s">
        <v>6476</v>
      </c>
      <c r="B2244">
        <v>5.0000000000000001E-3</v>
      </c>
    </row>
    <row r="2245" spans="1:2" x14ac:dyDescent="0.3">
      <c r="A2245" t="s">
        <v>6474</v>
      </c>
      <c r="B2245">
        <v>0.02</v>
      </c>
    </row>
    <row r="2246" spans="1:2" x14ac:dyDescent="0.3">
      <c r="A2246" t="s">
        <v>6472</v>
      </c>
      <c r="B2246">
        <v>1.4999999999999999E-2</v>
      </c>
    </row>
    <row r="2247" spans="1:2" x14ac:dyDescent="0.3">
      <c r="A2247" t="s">
        <v>6470</v>
      </c>
      <c r="B2247">
        <v>1.4999999999999999E-2</v>
      </c>
    </row>
    <row r="2248" spans="1:2" x14ac:dyDescent="0.3">
      <c r="A2248" t="s">
        <v>6468</v>
      </c>
      <c r="B2248">
        <v>1.4999999999999999E-2</v>
      </c>
    </row>
    <row r="2249" spans="1:2" x14ac:dyDescent="0.3">
      <c r="A2249" t="s">
        <v>6466</v>
      </c>
      <c r="B2249">
        <v>0.02</v>
      </c>
    </row>
    <row r="2250" spans="1:2" x14ac:dyDescent="0.3">
      <c r="A2250" t="s">
        <v>6464</v>
      </c>
      <c r="B2250">
        <v>0.02</v>
      </c>
    </row>
    <row r="2251" spans="1:2" x14ac:dyDescent="0.3">
      <c r="A2251" t="s">
        <v>6462</v>
      </c>
      <c r="B2251">
        <v>8.1000000000000003E-2</v>
      </c>
    </row>
    <row r="2252" spans="1:2" x14ac:dyDescent="0.3">
      <c r="A2252" t="s">
        <v>6460</v>
      </c>
      <c r="B2252">
        <v>0.127</v>
      </c>
    </row>
    <row r="2253" spans="1:2" x14ac:dyDescent="0.3">
      <c r="A2253" t="s">
        <v>6458</v>
      </c>
      <c r="B2253">
        <v>8.1000000000000003E-2</v>
      </c>
    </row>
    <row r="2254" spans="1:2" x14ac:dyDescent="0.3">
      <c r="A2254" t="s">
        <v>6456</v>
      </c>
      <c r="B2254">
        <v>9.0999999999999998E-2</v>
      </c>
    </row>
    <row r="2255" spans="1:2" x14ac:dyDescent="0.3">
      <c r="A2255" t="s">
        <v>6454</v>
      </c>
      <c r="B2255">
        <v>0.13700000000000001</v>
      </c>
    </row>
    <row r="2256" spans="1:2" x14ac:dyDescent="0.3">
      <c r="A2256" t="s">
        <v>6452</v>
      </c>
      <c r="B2256">
        <v>0.10100000000000001</v>
      </c>
    </row>
    <row r="2257" spans="1:2" x14ac:dyDescent="0.3">
      <c r="A2257" t="s">
        <v>6450</v>
      </c>
      <c r="B2257">
        <v>8.1000000000000003E-2</v>
      </c>
    </row>
    <row r="2258" spans="1:2" x14ac:dyDescent="0.3">
      <c r="A2258" t="s">
        <v>6449</v>
      </c>
      <c r="B2258">
        <v>6.6000000000000003E-2</v>
      </c>
    </row>
    <row r="2259" spans="1:2" x14ac:dyDescent="0.3">
      <c r="A2259" t="s">
        <v>6447</v>
      </c>
      <c r="B2259">
        <v>6.6000000000000003E-2</v>
      </c>
    </row>
    <row r="2260" spans="1:2" x14ac:dyDescent="0.3">
      <c r="A2260" t="s">
        <v>6446</v>
      </c>
      <c r="B2260">
        <v>0.11700000000000001</v>
      </c>
    </row>
    <row r="2261" spans="1:2" x14ac:dyDescent="0.3">
      <c r="A2261" t="s">
        <v>6444</v>
      </c>
      <c r="B2261">
        <v>0.106</v>
      </c>
    </row>
    <row r="2262" spans="1:2" x14ac:dyDescent="0.3">
      <c r="A2262" t="s">
        <v>6442</v>
      </c>
      <c r="B2262">
        <v>0.106</v>
      </c>
    </row>
    <row r="2263" spans="1:2" x14ac:dyDescent="0.3">
      <c r="A2263" t="s">
        <v>6440</v>
      </c>
      <c r="B2263">
        <v>0.11700000000000001</v>
      </c>
    </row>
    <row r="2264" spans="1:2" x14ac:dyDescent="0.3">
      <c r="A2264" t="s">
        <v>6438</v>
      </c>
      <c r="B2264">
        <v>0.11700000000000001</v>
      </c>
    </row>
    <row r="2265" spans="1:2" x14ac:dyDescent="0.3">
      <c r="A2265" t="s">
        <v>6436</v>
      </c>
      <c r="B2265">
        <v>0.122</v>
      </c>
    </row>
    <row r="2266" spans="1:2" x14ac:dyDescent="0.3">
      <c r="A2266" t="s">
        <v>6434</v>
      </c>
      <c r="B2266">
        <v>0.106</v>
      </c>
    </row>
    <row r="2267" spans="1:2" x14ac:dyDescent="0.3">
      <c r="A2267" t="s">
        <v>6432</v>
      </c>
      <c r="B2267">
        <v>0.10100000000000001</v>
      </c>
    </row>
    <row r="2268" spans="1:2" x14ac:dyDescent="0.3">
      <c r="A2268" t="s">
        <v>6430</v>
      </c>
      <c r="B2268">
        <v>0.11700000000000001</v>
      </c>
    </row>
    <row r="2269" spans="1:2" x14ac:dyDescent="0.3">
      <c r="A2269" t="s">
        <v>6428</v>
      </c>
      <c r="B2269">
        <v>0.14199999999999999</v>
      </c>
    </row>
    <row r="2270" spans="1:2" x14ac:dyDescent="0.3">
      <c r="A2270" t="s">
        <v>6426</v>
      </c>
      <c r="B2270">
        <v>0.183</v>
      </c>
    </row>
    <row r="2271" spans="1:2" x14ac:dyDescent="0.3">
      <c r="A2271" t="s">
        <v>6424</v>
      </c>
      <c r="B2271">
        <v>0.22800000000000001</v>
      </c>
    </row>
    <row r="2272" spans="1:2" x14ac:dyDescent="0.3">
      <c r="A2272" t="s">
        <v>6422</v>
      </c>
      <c r="B2272">
        <v>0.24299999999999999</v>
      </c>
    </row>
    <row r="2273" spans="1:2" x14ac:dyDescent="0.3">
      <c r="A2273" t="s">
        <v>6420</v>
      </c>
      <c r="B2273">
        <v>0.26400000000000001</v>
      </c>
    </row>
    <row r="2274" spans="1:2" x14ac:dyDescent="0.3">
      <c r="A2274" t="s">
        <v>6418</v>
      </c>
      <c r="B2274">
        <v>0.32</v>
      </c>
    </row>
    <row r="2275" spans="1:2" x14ac:dyDescent="0.3">
      <c r="A2275" t="s">
        <v>6416</v>
      </c>
      <c r="B2275">
        <v>0.30399999999999999</v>
      </c>
    </row>
    <row r="2276" spans="1:2" x14ac:dyDescent="0.3">
      <c r="A2276" t="s">
        <v>6414</v>
      </c>
      <c r="B2276">
        <v>0.29399999999999998</v>
      </c>
    </row>
    <row r="2277" spans="1:2" x14ac:dyDescent="0.3">
      <c r="A2277" t="s">
        <v>6412</v>
      </c>
      <c r="B2277">
        <v>0.29399999999999998</v>
      </c>
    </row>
    <row r="2278" spans="1:2" x14ac:dyDescent="0.3">
      <c r="A2278" t="s">
        <v>6410</v>
      </c>
      <c r="B2278">
        <v>0.28399999999999997</v>
      </c>
    </row>
    <row r="2279" spans="1:2" x14ac:dyDescent="0.3">
      <c r="A2279" t="s">
        <v>6408</v>
      </c>
      <c r="B2279">
        <v>0.32</v>
      </c>
    </row>
    <row r="2280" spans="1:2" x14ac:dyDescent="0.3">
      <c r="A2280" t="s">
        <v>6406</v>
      </c>
      <c r="B2280">
        <v>0.32</v>
      </c>
    </row>
    <row r="2281" spans="1:2" x14ac:dyDescent="0.3">
      <c r="A2281" t="s">
        <v>6404</v>
      </c>
      <c r="B2281">
        <v>0.29899999999999999</v>
      </c>
    </row>
    <row r="2282" spans="1:2" x14ac:dyDescent="0.3">
      <c r="A2282" t="s">
        <v>6402</v>
      </c>
      <c r="B2282">
        <v>0.30399999999999999</v>
      </c>
    </row>
    <row r="2283" spans="1:2" x14ac:dyDescent="0.3">
      <c r="A2283" t="s">
        <v>6400</v>
      </c>
      <c r="B2283">
        <v>0.29899999999999999</v>
      </c>
    </row>
    <row r="2284" spans="1:2" x14ac:dyDescent="0.3">
      <c r="A2284" t="s">
        <v>6398</v>
      </c>
      <c r="B2284">
        <v>0.315</v>
      </c>
    </row>
    <row r="2285" spans="1:2" x14ac:dyDescent="0.3">
      <c r="A2285" t="s">
        <v>6396</v>
      </c>
      <c r="B2285">
        <v>0.31</v>
      </c>
    </row>
    <row r="2286" spans="1:2" x14ac:dyDescent="0.3">
      <c r="A2286" t="s">
        <v>6394</v>
      </c>
      <c r="B2286">
        <v>0.27400000000000002</v>
      </c>
    </row>
    <row r="2287" spans="1:2" x14ac:dyDescent="0.3">
      <c r="A2287" t="s">
        <v>6392</v>
      </c>
      <c r="B2287">
        <v>0.27900000000000003</v>
      </c>
    </row>
    <row r="2288" spans="1:2" x14ac:dyDescent="0.3">
      <c r="A2288" t="s">
        <v>6390</v>
      </c>
      <c r="B2288">
        <v>0.29899999999999999</v>
      </c>
    </row>
    <row r="2289" spans="1:2" x14ac:dyDescent="0.3">
      <c r="A2289" t="s">
        <v>6388</v>
      </c>
      <c r="B2289">
        <v>0.30399999999999999</v>
      </c>
    </row>
    <row r="2290" spans="1:2" x14ac:dyDescent="0.3">
      <c r="A2290" t="s">
        <v>6386</v>
      </c>
      <c r="B2290">
        <v>0.27400000000000002</v>
      </c>
    </row>
    <row r="2291" spans="1:2" x14ac:dyDescent="0.3">
      <c r="A2291" t="s">
        <v>6384</v>
      </c>
      <c r="B2291">
        <v>0.254</v>
      </c>
    </row>
    <row r="2292" spans="1:2" x14ac:dyDescent="0.3">
      <c r="A2292" t="s">
        <v>6383</v>
      </c>
      <c r="B2292">
        <v>0.24299999999999999</v>
      </c>
    </row>
    <row r="2293" spans="1:2" x14ac:dyDescent="0.3">
      <c r="A2293" t="s">
        <v>6381</v>
      </c>
      <c r="B2293">
        <v>0.26400000000000001</v>
      </c>
    </row>
    <row r="2294" spans="1:2" x14ac:dyDescent="0.3">
      <c r="A2294" t="s">
        <v>6379</v>
      </c>
      <c r="B2294">
        <v>0.254</v>
      </c>
    </row>
    <row r="2295" spans="1:2" x14ac:dyDescent="0.3">
      <c r="A2295" t="s">
        <v>6377</v>
      </c>
      <c r="B2295">
        <v>0.183</v>
      </c>
    </row>
    <row r="2296" spans="1:2" x14ac:dyDescent="0.3">
      <c r="A2296" t="s">
        <v>6375</v>
      </c>
      <c r="B2296">
        <v>0.20799999999999999</v>
      </c>
    </row>
    <row r="2297" spans="1:2" x14ac:dyDescent="0.3">
      <c r="A2297" t="s">
        <v>6373</v>
      </c>
      <c r="B2297">
        <v>0.21299999999999999</v>
      </c>
    </row>
    <row r="2298" spans="1:2" x14ac:dyDescent="0.3">
      <c r="A2298" t="s">
        <v>6371</v>
      </c>
      <c r="B2298">
        <v>0.24299999999999999</v>
      </c>
    </row>
    <row r="2299" spans="1:2" x14ac:dyDescent="0.3">
      <c r="A2299" t="s">
        <v>6369</v>
      </c>
      <c r="B2299">
        <v>0.22800000000000001</v>
      </c>
    </row>
    <row r="2300" spans="1:2" x14ac:dyDescent="0.3">
      <c r="A2300" t="s">
        <v>6368</v>
      </c>
      <c r="B2300">
        <v>0.20300000000000001</v>
      </c>
    </row>
    <row r="2301" spans="1:2" x14ac:dyDescent="0.3">
      <c r="A2301" t="s">
        <v>6367</v>
      </c>
      <c r="B2301">
        <v>0.20799999999999999</v>
      </c>
    </row>
    <row r="2302" spans="1:2" x14ac:dyDescent="0.3">
      <c r="A2302" t="s">
        <v>6365</v>
      </c>
      <c r="B2302">
        <v>0.23300000000000001</v>
      </c>
    </row>
    <row r="2303" spans="1:2" x14ac:dyDescent="0.3">
      <c r="A2303" t="s">
        <v>6364</v>
      </c>
      <c r="B2303">
        <v>0.23799999999999999</v>
      </c>
    </row>
    <row r="2304" spans="1:2" x14ac:dyDescent="0.3">
      <c r="A2304" t="s">
        <v>6362</v>
      </c>
      <c r="B2304">
        <v>0.20799999999999999</v>
      </c>
    </row>
    <row r="2305" spans="1:2" x14ac:dyDescent="0.3">
      <c r="A2305" t="s">
        <v>6360</v>
      </c>
      <c r="B2305">
        <v>0.19800000000000001</v>
      </c>
    </row>
    <row r="2306" spans="1:2" x14ac:dyDescent="0.3">
      <c r="A2306" t="s">
        <v>6358</v>
      </c>
      <c r="B2306">
        <v>0.20799999999999999</v>
      </c>
    </row>
    <row r="2307" spans="1:2" x14ac:dyDescent="0.3">
      <c r="A2307" t="s">
        <v>6356</v>
      </c>
      <c r="B2307">
        <v>0.20799999999999999</v>
      </c>
    </row>
    <row r="2308" spans="1:2" x14ac:dyDescent="0.3">
      <c r="A2308" t="s">
        <v>6354</v>
      </c>
      <c r="B2308">
        <v>0.21299999999999999</v>
      </c>
    </row>
    <row r="2309" spans="1:2" x14ac:dyDescent="0.3">
      <c r="A2309" t="s">
        <v>6353</v>
      </c>
      <c r="B2309">
        <v>0.193</v>
      </c>
    </row>
    <row r="2310" spans="1:2" x14ac:dyDescent="0.3">
      <c r="A2310" t="s">
        <v>6351</v>
      </c>
      <c r="B2310">
        <v>0.14699999999999999</v>
      </c>
    </row>
    <row r="2311" spans="1:2" x14ac:dyDescent="0.3">
      <c r="A2311" t="s">
        <v>6349</v>
      </c>
      <c r="B2311">
        <v>0.13700000000000001</v>
      </c>
    </row>
    <row r="2312" spans="1:2" x14ac:dyDescent="0.3">
      <c r="A2312" t="s">
        <v>6347</v>
      </c>
      <c r="B2312">
        <v>0.14199999999999999</v>
      </c>
    </row>
    <row r="2313" spans="1:2" x14ac:dyDescent="0.3">
      <c r="A2313" t="s">
        <v>6345</v>
      </c>
      <c r="B2313">
        <v>0.20799999999999999</v>
      </c>
    </row>
    <row r="2314" spans="1:2" x14ac:dyDescent="0.3">
      <c r="A2314" t="s">
        <v>6343</v>
      </c>
      <c r="B2314">
        <v>0.20799999999999999</v>
      </c>
    </row>
    <row r="2315" spans="1:2" x14ac:dyDescent="0.3">
      <c r="A2315" t="s">
        <v>6341</v>
      </c>
      <c r="B2315">
        <v>0.21299999999999999</v>
      </c>
    </row>
    <row r="2316" spans="1:2" x14ac:dyDescent="0.3">
      <c r="A2316" t="s">
        <v>6339</v>
      </c>
      <c r="B2316">
        <v>0.20799999999999999</v>
      </c>
    </row>
    <row r="2317" spans="1:2" x14ac:dyDescent="0.3">
      <c r="A2317" t="s">
        <v>6337</v>
      </c>
      <c r="B2317">
        <v>0.193</v>
      </c>
    </row>
    <row r="2318" spans="1:2" x14ac:dyDescent="0.3">
      <c r="A2318" t="s">
        <v>6335</v>
      </c>
      <c r="B2318">
        <v>0.19800000000000001</v>
      </c>
    </row>
    <row r="2319" spans="1:2" x14ac:dyDescent="0.3">
      <c r="A2319" t="s">
        <v>6333</v>
      </c>
      <c r="B2319">
        <v>0.183</v>
      </c>
    </row>
    <row r="2320" spans="1:2" x14ac:dyDescent="0.3">
      <c r="A2320" t="s">
        <v>6331</v>
      </c>
      <c r="B2320">
        <v>0.188</v>
      </c>
    </row>
    <row r="2321" spans="1:2" x14ac:dyDescent="0.3">
      <c r="A2321" t="s">
        <v>6330</v>
      </c>
      <c r="B2321">
        <v>0.17699999999999999</v>
      </c>
    </row>
    <row r="2322" spans="1:2" x14ac:dyDescent="0.3">
      <c r="A2322" t="s">
        <v>6328</v>
      </c>
      <c r="B2322">
        <v>0.17699999999999999</v>
      </c>
    </row>
    <row r="2323" spans="1:2" x14ac:dyDescent="0.3">
      <c r="A2323" t="s">
        <v>6326</v>
      </c>
      <c r="B2323">
        <v>0.152</v>
      </c>
    </row>
    <row r="2324" spans="1:2" x14ac:dyDescent="0.3">
      <c r="A2324" t="s">
        <v>6324</v>
      </c>
      <c r="B2324">
        <v>0.13700000000000001</v>
      </c>
    </row>
    <row r="2325" spans="1:2" x14ac:dyDescent="0.3">
      <c r="A2325" t="s">
        <v>6322</v>
      </c>
      <c r="B2325">
        <v>0.14199999999999999</v>
      </c>
    </row>
    <row r="2326" spans="1:2" x14ac:dyDescent="0.3">
      <c r="A2326" t="s">
        <v>6320</v>
      </c>
      <c r="B2326">
        <v>0.13200000000000001</v>
      </c>
    </row>
    <row r="2327" spans="1:2" x14ac:dyDescent="0.3">
      <c r="A2327" t="s">
        <v>6318</v>
      </c>
      <c r="B2327">
        <v>0.152</v>
      </c>
    </row>
    <row r="2328" spans="1:2" x14ac:dyDescent="0.3">
      <c r="A2328" t="s">
        <v>6316</v>
      </c>
      <c r="B2328">
        <v>0.13700000000000001</v>
      </c>
    </row>
    <row r="2329" spans="1:2" x14ac:dyDescent="0.3">
      <c r="A2329" t="s">
        <v>6314</v>
      </c>
      <c r="B2329">
        <v>0.106</v>
      </c>
    </row>
    <row r="2330" spans="1:2" x14ac:dyDescent="0.3">
      <c r="A2330" t="s">
        <v>6312</v>
      </c>
      <c r="B2330">
        <v>0.106</v>
      </c>
    </row>
    <row r="2331" spans="1:2" x14ac:dyDescent="0.3">
      <c r="A2331" t="s">
        <v>6310</v>
      </c>
      <c r="B2331">
        <v>9.6000000000000002E-2</v>
      </c>
    </row>
    <row r="2332" spans="1:2" x14ac:dyDescent="0.3">
      <c r="A2332" t="s">
        <v>6308</v>
      </c>
      <c r="B2332">
        <v>0.127</v>
      </c>
    </row>
    <row r="2333" spans="1:2" x14ac:dyDescent="0.3">
      <c r="A2333" t="s">
        <v>6306</v>
      </c>
      <c r="B2333">
        <v>0.10100000000000001</v>
      </c>
    </row>
    <row r="2334" spans="1:2" x14ac:dyDescent="0.3">
      <c r="A2334" t="s">
        <v>6304</v>
      </c>
      <c r="B2334">
        <v>0.13200000000000001</v>
      </c>
    </row>
    <row r="2335" spans="1:2" x14ac:dyDescent="0.3">
      <c r="A2335" t="s">
        <v>6302</v>
      </c>
      <c r="B2335">
        <v>0.155</v>
      </c>
    </row>
    <row r="2336" spans="1:2" x14ac:dyDescent="0.3">
      <c r="A2336" t="s">
        <v>6300</v>
      </c>
      <c r="B2336">
        <v>0.188</v>
      </c>
    </row>
    <row r="2337" spans="1:2" x14ac:dyDescent="0.3">
      <c r="A2337" t="s">
        <v>6298</v>
      </c>
      <c r="B2337">
        <v>0.193</v>
      </c>
    </row>
    <row r="2338" spans="1:2" x14ac:dyDescent="0.3">
      <c r="A2338" t="s">
        <v>6296</v>
      </c>
      <c r="B2338">
        <v>0.188</v>
      </c>
    </row>
    <row r="2339" spans="1:2" x14ac:dyDescent="0.3">
      <c r="A2339" t="s">
        <v>6295</v>
      </c>
      <c r="B2339">
        <v>0.188</v>
      </c>
    </row>
    <row r="2340" spans="1:2" x14ac:dyDescent="0.3">
      <c r="A2340" t="s">
        <v>6293</v>
      </c>
      <c r="B2340">
        <v>0.18</v>
      </c>
    </row>
    <row r="2341" spans="1:2" x14ac:dyDescent="0.3">
      <c r="A2341" t="s">
        <v>6291</v>
      </c>
      <c r="B2341">
        <v>0.17</v>
      </c>
    </row>
    <row r="2342" spans="1:2" x14ac:dyDescent="0.3">
      <c r="A2342" t="s">
        <v>6290</v>
      </c>
      <c r="B2342">
        <v>0.188</v>
      </c>
    </row>
    <row r="2343" spans="1:2" x14ac:dyDescent="0.3">
      <c r="A2343" t="s">
        <v>6289</v>
      </c>
      <c r="B2343">
        <v>0.17699999999999999</v>
      </c>
    </row>
    <row r="2344" spans="1:2" x14ac:dyDescent="0.3">
      <c r="A2344" t="s">
        <v>6287</v>
      </c>
      <c r="B2344">
        <v>0.16200000000000001</v>
      </c>
    </row>
    <row r="2345" spans="1:2" x14ac:dyDescent="0.3">
      <c r="A2345" t="s">
        <v>6285</v>
      </c>
      <c r="B2345">
        <v>0.16500000000000001</v>
      </c>
    </row>
    <row r="2346" spans="1:2" x14ac:dyDescent="0.3">
      <c r="A2346" t="s">
        <v>6284</v>
      </c>
      <c r="B2346">
        <v>0.17199999999999999</v>
      </c>
    </row>
    <row r="2347" spans="1:2" x14ac:dyDescent="0.3">
      <c r="A2347" t="s">
        <v>6282</v>
      </c>
      <c r="B2347">
        <v>0.183</v>
      </c>
    </row>
    <row r="2348" spans="1:2" x14ac:dyDescent="0.3">
      <c r="A2348" t="s">
        <v>6280</v>
      </c>
      <c r="B2348">
        <v>0.183</v>
      </c>
    </row>
    <row r="2349" spans="1:2" x14ac:dyDescent="0.3">
      <c r="A2349" t="s">
        <v>6278</v>
      </c>
      <c r="B2349">
        <v>0.183</v>
      </c>
    </row>
    <row r="2350" spans="1:2" x14ac:dyDescent="0.3">
      <c r="A2350" t="s">
        <v>6276</v>
      </c>
      <c r="B2350">
        <v>0.183</v>
      </c>
    </row>
    <row r="2351" spans="1:2" x14ac:dyDescent="0.3">
      <c r="A2351" t="s">
        <v>6274</v>
      </c>
      <c r="B2351">
        <v>0.17699999999999999</v>
      </c>
    </row>
    <row r="2352" spans="1:2" x14ac:dyDescent="0.3">
      <c r="A2352" t="s">
        <v>6272</v>
      </c>
      <c r="B2352">
        <v>0.16200000000000001</v>
      </c>
    </row>
    <row r="2353" spans="1:2" x14ac:dyDescent="0.3">
      <c r="A2353" t="s">
        <v>6271</v>
      </c>
      <c r="B2353">
        <v>0.14499999999999999</v>
      </c>
    </row>
    <row r="2354" spans="1:2" x14ac:dyDescent="0.3">
      <c r="A2354" t="s">
        <v>6270</v>
      </c>
      <c r="B2354">
        <v>0.13700000000000001</v>
      </c>
    </row>
    <row r="2355" spans="1:2" x14ac:dyDescent="0.3">
      <c r="A2355" t="s">
        <v>6268</v>
      </c>
      <c r="B2355">
        <v>9.9000000000000005E-2</v>
      </c>
    </row>
    <row r="2356" spans="1:2" x14ac:dyDescent="0.3">
      <c r="A2356" t="s">
        <v>6266</v>
      </c>
      <c r="B2356">
        <v>0.13400000000000001</v>
      </c>
    </row>
    <row r="2357" spans="1:2" x14ac:dyDescent="0.3">
      <c r="A2357" t="s">
        <v>6264</v>
      </c>
      <c r="B2357">
        <v>0.13200000000000001</v>
      </c>
    </row>
    <row r="2358" spans="1:2" x14ac:dyDescent="0.3">
      <c r="A2358" t="s">
        <v>6262</v>
      </c>
      <c r="B2358">
        <v>0.15</v>
      </c>
    </row>
    <row r="2359" spans="1:2" x14ac:dyDescent="0.3">
      <c r="A2359" t="s">
        <v>6260</v>
      </c>
      <c r="B2359">
        <v>0.19</v>
      </c>
    </row>
    <row r="2360" spans="1:2" x14ac:dyDescent="0.3">
      <c r="A2360" t="s">
        <v>6258</v>
      </c>
      <c r="B2360">
        <v>0.18</v>
      </c>
    </row>
    <row r="2361" spans="1:2" x14ac:dyDescent="0.3">
      <c r="A2361" t="s">
        <v>6256</v>
      </c>
      <c r="B2361">
        <v>0.183</v>
      </c>
    </row>
    <row r="2362" spans="1:2" x14ac:dyDescent="0.3">
      <c r="A2362" t="s">
        <v>6255</v>
      </c>
      <c r="B2362">
        <v>0.17699999999999999</v>
      </c>
    </row>
    <row r="2363" spans="1:2" x14ac:dyDescent="0.3">
      <c r="A2363" t="s">
        <v>6253</v>
      </c>
      <c r="B2363">
        <v>0.17699999999999999</v>
      </c>
    </row>
    <row r="2364" spans="1:2" x14ac:dyDescent="0.3">
      <c r="A2364" t="s">
        <v>6252</v>
      </c>
      <c r="B2364">
        <v>0.17199999999999999</v>
      </c>
    </row>
    <row r="2365" spans="1:2" x14ac:dyDescent="0.3">
      <c r="A2365" t="s">
        <v>6250</v>
      </c>
      <c r="B2365">
        <v>0.16200000000000001</v>
      </c>
    </row>
    <row r="2366" spans="1:2" x14ac:dyDescent="0.3">
      <c r="A2366" t="s">
        <v>6248</v>
      </c>
      <c r="B2366">
        <v>0.17499999999999999</v>
      </c>
    </row>
    <row r="2367" spans="1:2" x14ac:dyDescent="0.3">
      <c r="A2367" t="s">
        <v>6246</v>
      </c>
      <c r="B2367">
        <v>0.17199999999999999</v>
      </c>
    </row>
    <row r="2368" spans="1:2" x14ac:dyDescent="0.3">
      <c r="A2368" t="s">
        <v>6244</v>
      </c>
      <c r="B2368">
        <v>0.17699999999999999</v>
      </c>
    </row>
    <row r="2369" spans="1:2" x14ac:dyDescent="0.3">
      <c r="A2369" t="s">
        <v>6243</v>
      </c>
      <c r="B2369">
        <v>0.18</v>
      </c>
    </row>
    <row r="2370" spans="1:2" x14ac:dyDescent="0.3">
      <c r="A2370" t="s">
        <v>6241</v>
      </c>
      <c r="B2370">
        <v>0.193</v>
      </c>
    </row>
    <row r="2371" spans="1:2" x14ac:dyDescent="0.3">
      <c r="A2371" t="s">
        <v>6239</v>
      </c>
      <c r="B2371">
        <v>0.20499999999999999</v>
      </c>
    </row>
    <row r="2372" spans="1:2" x14ac:dyDescent="0.3">
      <c r="A2372" t="s">
        <v>6237</v>
      </c>
      <c r="B2372">
        <v>0.19800000000000001</v>
      </c>
    </row>
    <row r="2373" spans="1:2" x14ac:dyDescent="0.3">
      <c r="A2373" t="s">
        <v>6235</v>
      </c>
      <c r="B2373">
        <v>0.17199999999999999</v>
      </c>
    </row>
    <row r="2374" spans="1:2" x14ac:dyDescent="0.3">
      <c r="A2374" t="s">
        <v>6233</v>
      </c>
      <c r="B2374">
        <v>0.188</v>
      </c>
    </row>
    <row r="2375" spans="1:2" x14ac:dyDescent="0.3">
      <c r="A2375" t="s">
        <v>6231</v>
      </c>
      <c r="B2375">
        <v>0.183</v>
      </c>
    </row>
    <row r="2376" spans="1:2" x14ac:dyDescent="0.3">
      <c r="A2376" t="s">
        <v>6229</v>
      </c>
      <c r="B2376">
        <v>0.193</v>
      </c>
    </row>
    <row r="2377" spans="1:2" x14ac:dyDescent="0.3">
      <c r="A2377" t="s">
        <v>6227</v>
      </c>
      <c r="B2377">
        <v>0.17199999999999999</v>
      </c>
    </row>
    <row r="2378" spans="1:2" x14ac:dyDescent="0.3">
      <c r="A2378" t="s">
        <v>6226</v>
      </c>
      <c r="B2378">
        <v>0.16200000000000001</v>
      </c>
    </row>
    <row r="2379" spans="1:2" x14ac:dyDescent="0.3">
      <c r="A2379" t="s">
        <v>6224</v>
      </c>
      <c r="B2379">
        <v>0.16200000000000001</v>
      </c>
    </row>
    <row r="2380" spans="1:2" x14ac:dyDescent="0.3">
      <c r="A2380" t="s">
        <v>6222</v>
      </c>
      <c r="B2380">
        <v>0.188</v>
      </c>
    </row>
    <row r="2381" spans="1:2" x14ac:dyDescent="0.3">
      <c r="A2381" t="s">
        <v>6220</v>
      </c>
      <c r="B2381">
        <v>0.185</v>
      </c>
    </row>
    <row r="2382" spans="1:2" x14ac:dyDescent="0.3">
      <c r="A2382" t="s">
        <v>6218</v>
      </c>
      <c r="B2382">
        <v>0.183</v>
      </c>
    </row>
    <row r="2383" spans="1:2" x14ac:dyDescent="0.3">
      <c r="A2383" t="s">
        <v>6216</v>
      </c>
      <c r="B2383">
        <v>0.17699999999999999</v>
      </c>
    </row>
    <row r="2384" spans="1:2" x14ac:dyDescent="0.3">
      <c r="A2384" t="s">
        <v>6215</v>
      </c>
      <c r="B2384">
        <v>0.183</v>
      </c>
    </row>
    <row r="2385" spans="1:2" x14ac:dyDescent="0.3">
      <c r="A2385" t="s">
        <v>6213</v>
      </c>
      <c r="B2385">
        <v>0.183</v>
      </c>
    </row>
    <row r="2386" spans="1:2" x14ac:dyDescent="0.3">
      <c r="A2386" t="s">
        <v>6211</v>
      </c>
      <c r="B2386">
        <v>0.183</v>
      </c>
    </row>
    <row r="2387" spans="1:2" x14ac:dyDescent="0.3">
      <c r="A2387" t="s">
        <v>6209</v>
      </c>
      <c r="B2387">
        <v>0.17199999999999999</v>
      </c>
    </row>
    <row r="2388" spans="1:2" x14ac:dyDescent="0.3">
      <c r="A2388" t="s">
        <v>6207</v>
      </c>
      <c r="B2388">
        <v>0.17199999999999999</v>
      </c>
    </row>
    <row r="2389" spans="1:2" x14ac:dyDescent="0.3">
      <c r="A2389" t="s">
        <v>6205</v>
      </c>
      <c r="B2389">
        <v>0.17199999999999999</v>
      </c>
    </row>
    <row r="2390" spans="1:2" x14ac:dyDescent="0.3">
      <c r="A2390" t="s">
        <v>6203</v>
      </c>
      <c r="B2390">
        <v>0.188</v>
      </c>
    </row>
    <row r="2391" spans="1:2" x14ac:dyDescent="0.3">
      <c r="A2391" t="s">
        <v>6202</v>
      </c>
      <c r="B2391">
        <v>0.188</v>
      </c>
    </row>
    <row r="2392" spans="1:2" x14ac:dyDescent="0.3">
      <c r="A2392" t="s">
        <v>6200</v>
      </c>
      <c r="B2392">
        <v>0.188</v>
      </c>
    </row>
    <row r="2393" spans="1:2" x14ac:dyDescent="0.3">
      <c r="A2393" t="s">
        <v>6198</v>
      </c>
      <c r="B2393">
        <v>0.188</v>
      </c>
    </row>
    <row r="2394" spans="1:2" x14ac:dyDescent="0.3">
      <c r="A2394" t="s">
        <v>6196</v>
      </c>
      <c r="B2394">
        <v>0.193</v>
      </c>
    </row>
    <row r="2395" spans="1:2" x14ac:dyDescent="0.3">
      <c r="A2395" t="s">
        <v>6194</v>
      </c>
      <c r="B2395">
        <v>0.19800000000000001</v>
      </c>
    </row>
    <row r="2396" spans="1:2" x14ac:dyDescent="0.3">
      <c r="A2396" t="s">
        <v>6192</v>
      </c>
      <c r="B2396">
        <v>0.20300000000000001</v>
      </c>
    </row>
    <row r="2397" spans="1:2" x14ac:dyDescent="0.3">
      <c r="A2397" t="s">
        <v>6191</v>
      </c>
      <c r="B2397">
        <v>0.185</v>
      </c>
    </row>
    <row r="2398" spans="1:2" x14ac:dyDescent="0.3">
      <c r="A2398" t="s">
        <v>6189</v>
      </c>
      <c r="B2398">
        <v>0.185</v>
      </c>
    </row>
    <row r="2399" spans="1:2" x14ac:dyDescent="0.3">
      <c r="A2399" t="s">
        <v>6188</v>
      </c>
      <c r="B2399">
        <v>0.193</v>
      </c>
    </row>
    <row r="2400" spans="1:2" x14ac:dyDescent="0.3">
      <c r="A2400" t="s">
        <v>6187</v>
      </c>
      <c r="B2400">
        <v>0.185</v>
      </c>
    </row>
    <row r="2401" spans="1:2" x14ac:dyDescent="0.3">
      <c r="A2401" t="s">
        <v>6185</v>
      </c>
      <c r="B2401">
        <v>0.183</v>
      </c>
    </row>
    <row r="2402" spans="1:2" x14ac:dyDescent="0.3">
      <c r="A2402" t="s">
        <v>6183</v>
      </c>
      <c r="B2402">
        <v>0.17499999999999999</v>
      </c>
    </row>
    <row r="2403" spans="1:2" x14ac:dyDescent="0.3">
      <c r="A2403" t="s">
        <v>6181</v>
      </c>
      <c r="B2403">
        <v>0.17699999999999999</v>
      </c>
    </row>
    <row r="2404" spans="1:2" x14ac:dyDescent="0.3">
      <c r="A2404" t="s">
        <v>6179</v>
      </c>
      <c r="B2404">
        <v>0.16700000000000001</v>
      </c>
    </row>
    <row r="2405" spans="1:2" x14ac:dyDescent="0.3">
      <c r="A2405" t="s">
        <v>6177</v>
      </c>
      <c r="B2405">
        <v>0.188</v>
      </c>
    </row>
    <row r="2406" spans="1:2" x14ac:dyDescent="0.3">
      <c r="A2406" t="s">
        <v>6175</v>
      </c>
      <c r="B2406">
        <v>0.183</v>
      </c>
    </row>
    <row r="2407" spans="1:2" x14ac:dyDescent="0.3">
      <c r="A2407" t="s">
        <v>6173</v>
      </c>
      <c r="B2407">
        <v>0.17499999999999999</v>
      </c>
    </row>
    <row r="2408" spans="1:2" x14ac:dyDescent="0.3">
      <c r="A2408" t="s">
        <v>6171</v>
      </c>
      <c r="B2408">
        <v>0.17499999999999999</v>
      </c>
    </row>
    <row r="2409" spans="1:2" x14ac:dyDescent="0.3">
      <c r="A2409" t="s">
        <v>6169</v>
      </c>
      <c r="B2409">
        <v>0.17699999999999999</v>
      </c>
    </row>
    <row r="2410" spans="1:2" x14ac:dyDescent="0.3">
      <c r="A2410" t="s">
        <v>6167</v>
      </c>
      <c r="B2410">
        <v>0.185</v>
      </c>
    </row>
    <row r="2411" spans="1:2" x14ac:dyDescent="0.3">
      <c r="A2411" t="s">
        <v>6165</v>
      </c>
      <c r="B2411">
        <v>0.16700000000000001</v>
      </c>
    </row>
    <row r="2412" spans="1:2" x14ac:dyDescent="0.3">
      <c r="A2412" t="s">
        <v>6163</v>
      </c>
      <c r="B2412">
        <v>0.16500000000000001</v>
      </c>
    </row>
    <row r="2413" spans="1:2" x14ac:dyDescent="0.3">
      <c r="A2413" t="s">
        <v>6161</v>
      </c>
      <c r="B2413">
        <v>0.16700000000000001</v>
      </c>
    </row>
    <row r="2414" spans="1:2" x14ac:dyDescent="0.3">
      <c r="A2414" t="s">
        <v>6159</v>
      </c>
      <c r="B2414">
        <v>0.16200000000000001</v>
      </c>
    </row>
    <row r="2415" spans="1:2" x14ac:dyDescent="0.3">
      <c r="A2415" t="s">
        <v>6157</v>
      </c>
      <c r="B2415">
        <v>0.16500000000000001</v>
      </c>
    </row>
    <row r="2416" spans="1:2" x14ac:dyDescent="0.3">
      <c r="A2416" t="s">
        <v>6155</v>
      </c>
      <c r="B2416">
        <v>0.157</v>
      </c>
    </row>
    <row r="2417" spans="1:2" x14ac:dyDescent="0.3">
      <c r="A2417" t="s">
        <v>6153</v>
      </c>
      <c r="B2417">
        <v>0.14699999999999999</v>
      </c>
    </row>
    <row r="2418" spans="1:2" x14ac:dyDescent="0.3">
      <c r="A2418" t="s">
        <v>6151</v>
      </c>
      <c r="B2418">
        <v>0.14000000000000001</v>
      </c>
    </row>
    <row r="2419" spans="1:2" x14ac:dyDescent="0.3">
      <c r="A2419" t="s">
        <v>6149</v>
      </c>
      <c r="B2419">
        <v>0.14199999999999999</v>
      </c>
    </row>
    <row r="2420" spans="1:2" x14ac:dyDescent="0.3">
      <c r="A2420" t="s">
        <v>6147</v>
      </c>
      <c r="B2420">
        <v>0.14199999999999999</v>
      </c>
    </row>
    <row r="2421" spans="1:2" x14ac:dyDescent="0.3">
      <c r="A2421" t="s">
        <v>6145</v>
      </c>
      <c r="B2421">
        <v>0.13700000000000001</v>
      </c>
    </row>
    <row r="2422" spans="1:2" x14ac:dyDescent="0.3">
      <c r="A2422" t="s">
        <v>6144</v>
      </c>
      <c r="B2422">
        <v>0.13700000000000001</v>
      </c>
    </row>
    <row r="2423" spans="1:2" x14ac:dyDescent="0.3">
      <c r="A2423" t="s">
        <v>6143</v>
      </c>
      <c r="B2423">
        <v>0.13700000000000001</v>
      </c>
    </row>
    <row r="2424" spans="1:2" x14ac:dyDescent="0.3">
      <c r="A2424" t="s">
        <v>6141</v>
      </c>
      <c r="B2424">
        <v>0.13400000000000001</v>
      </c>
    </row>
    <row r="2425" spans="1:2" x14ac:dyDescent="0.3">
      <c r="A2425" t="s">
        <v>6139</v>
      </c>
      <c r="B2425">
        <v>0.14699999999999999</v>
      </c>
    </row>
    <row r="2426" spans="1:2" x14ac:dyDescent="0.3">
      <c r="A2426" t="s">
        <v>6137</v>
      </c>
      <c r="B2426">
        <v>0.14499999999999999</v>
      </c>
    </row>
    <row r="2427" spans="1:2" x14ac:dyDescent="0.3">
      <c r="A2427" t="s">
        <v>6135</v>
      </c>
      <c r="B2427">
        <v>0.14199999999999999</v>
      </c>
    </row>
    <row r="2428" spans="1:2" x14ac:dyDescent="0.3">
      <c r="A2428" t="s">
        <v>6133</v>
      </c>
      <c r="B2428">
        <v>0.13700000000000001</v>
      </c>
    </row>
    <row r="2429" spans="1:2" x14ac:dyDescent="0.3">
      <c r="A2429" t="s">
        <v>6131</v>
      </c>
      <c r="B2429">
        <v>0.13400000000000001</v>
      </c>
    </row>
    <row r="2430" spans="1:2" x14ac:dyDescent="0.3">
      <c r="A2430" t="s">
        <v>6129</v>
      </c>
      <c r="B2430">
        <v>0.11700000000000001</v>
      </c>
    </row>
    <row r="2431" spans="1:2" x14ac:dyDescent="0.3">
      <c r="A2431" t="s">
        <v>6127</v>
      </c>
      <c r="B2431">
        <v>9.9000000000000005E-2</v>
      </c>
    </row>
    <row r="2432" spans="1:2" x14ac:dyDescent="0.3">
      <c r="A2432" t="s">
        <v>6125</v>
      </c>
      <c r="B2432">
        <v>8.5999999999999993E-2</v>
      </c>
    </row>
    <row r="2433" spans="1:2" x14ac:dyDescent="0.3">
      <c r="A2433" t="s">
        <v>6124</v>
      </c>
      <c r="B2433">
        <v>9.4E-2</v>
      </c>
    </row>
    <row r="2434" spans="1:2" x14ac:dyDescent="0.3">
      <c r="A2434" t="s">
        <v>6122</v>
      </c>
      <c r="B2434">
        <v>0.106</v>
      </c>
    </row>
    <row r="2435" spans="1:2" x14ac:dyDescent="0.3">
      <c r="A2435" t="s">
        <v>6121</v>
      </c>
      <c r="B2435">
        <v>0.10100000000000001</v>
      </c>
    </row>
    <row r="2436" spans="1:2" x14ac:dyDescent="0.3">
      <c r="A2436" t="s">
        <v>6119</v>
      </c>
      <c r="B2436">
        <v>9.6000000000000002E-2</v>
      </c>
    </row>
    <row r="2437" spans="1:2" x14ac:dyDescent="0.3">
      <c r="A2437" t="s">
        <v>6117</v>
      </c>
      <c r="B2437">
        <v>0.10100000000000001</v>
      </c>
    </row>
    <row r="2438" spans="1:2" x14ac:dyDescent="0.3">
      <c r="A2438" t="s">
        <v>6115</v>
      </c>
      <c r="B2438">
        <v>9.9000000000000005E-2</v>
      </c>
    </row>
    <row r="2439" spans="1:2" x14ac:dyDescent="0.3">
      <c r="A2439" t="s">
        <v>6113</v>
      </c>
      <c r="B2439">
        <v>0.127</v>
      </c>
    </row>
    <row r="2440" spans="1:2" x14ac:dyDescent="0.3">
      <c r="A2440" t="s">
        <v>6112</v>
      </c>
      <c r="B2440">
        <v>0.127</v>
      </c>
    </row>
    <row r="2441" spans="1:2" x14ac:dyDescent="0.3">
      <c r="A2441" t="s">
        <v>6111</v>
      </c>
      <c r="B2441">
        <v>0.10100000000000001</v>
      </c>
    </row>
    <row r="2442" spans="1:2" x14ac:dyDescent="0.3">
      <c r="A2442" t="s">
        <v>6109</v>
      </c>
      <c r="B2442">
        <v>9.9000000000000005E-2</v>
      </c>
    </row>
    <row r="2443" spans="1:2" x14ac:dyDescent="0.3">
      <c r="A2443" t="s">
        <v>6108</v>
      </c>
      <c r="B2443">
        <v>9.6000000000000002E-2</v>
      </c>
    </row>
    <row r="2444" spans="1:2" x14ac:dyDescent="0.3">
      <c r="A2444" t="s">
        <v>6106</v>
      </c>
      <c r="B2444">
        <v>7.5999999999999998E-2</v>
      </c>
    </row>
    <row r="2445" spans="1:2" x14ac:dyDescent="0.3">
      <c r="A2445" t="s">
        <v>6105</v>
      </c>
      <c r="B2445">
        <v>8.5999999999999993E-2</v>
      </c>
    </row>
    <row r="2446" spans="1:2" x14ac:dyDescent="0.3">
      <c r="A2446" t="s">
        <v>6104</v>
      </c>
      <c r="B2446">
        <v>6.6000000000000003E-2</v>
      </c>
    </row>
    <row r="2447" spans="1:2" x14ac:dyDescent="0.3">
      <c r="A2447" t="s">
        <v>6103</v>
      </c>
      <c r="B2447">
        <v>7.0999999999999994E-2</v>
      </c>
    </row>
    <row r="2448" spans="1:2" x14ac:dyDescent="0.3">
      <c r="A2448" t="s">
        <v>6100</v>
      </c>
      <c r="B2448">
        <v>6.6000000000000003E-2</v>
      </c>
    </row>
    <row r="2449" spans="1:2" x14ac:dyDescent="0.3">
      <c r="A2449" t="s">
        <v>6098</v>
      </c>
      <c r="B2449">
        <v>6.0999999999999999E-2</v>
      </c>
    </row>
    <row r="2450" spans="1:2" x14ac:dyDescent="0.3">
      <c r="A2450" t="s">
        <v>6097</v>
      </c>
      <c r="B2450">
        <v>6.3E-2</v>
      </c>
    </row>
    <row r="2451" spans="1:2" x14ac:dyDescent="0.3">
      <c r="A2451" t="s">
        <v>6095</v>
      </c>
      <c r="B2451">
        <v>6.6000000000000003E-2</v>
      </c>
    </row>
    <row r="2452" spans="1:2" x14ac:dyDescent="0.3">
      <c r="A2452" t="s">
        <v>6093</v>
      </c>
      <c r="B2452">
        <v>6.8000000000000005E-2</v>
      </c>
    </row>
    <row r="2453" spans="1:2" x14ac:dyDescent="0.3">
      <c r="A2453" t="s">
        <v>6091</v>
      </c>
      <c r="B2453">
        <v>8.4000000000000005E-2</v>
      </c>
    </row>
    <row r="2454" spans="1:2" x14ac:dyDescent="0.3">
      <c r="A2454" t="s">
        <v>6089</v>
      </c>
      <c r="B2454">
        <v>7.0999999999999994E-2</v>
      </c>
    </row>
    <row r="2455" spans="1:2" x14ac:dyDescent="0.3">
      <c r="A2455" t="s">
        <v>6088</v>
      </c>
      <c r="B2455">
        <v>5.2999999999999999E-2</v>
      </c>
    </row>
    <row r="2456" spans="1:2" x14ac:dyDescent="0.3">
      <c r="A2456" t="s">
        <v>6087</v>
      </c>
      <c r="B2456">
        <v>6.0999999999999999E-2</v>
      </c>
    </row>
    <row r="2457" spans="1:2" x14ac:dyDescent="0.3">
      <c r="A2457" t="s">
        <v>6086</v>
      </c>
      <c r="B2457">
        <v>5.6000000000000001E-2</v>
      </c>
    </row>
    <row r="2458" spans="1:2" x14ac:dyDescent="0.3">
      <c r="A2458" t="s">
        <v>6084</v>
      </c>
      <c r="B2458">
        <v>7.5999999999999998E-2</v>
      </c>
    </row>
    <row r="2459" spans="1:2" x14ac:dyDescent="0.3">
      <c r="A2459" t="s">
        <v>6082</v>
      </c>
      <c r="B2459">
        <v>7.0999999999999994E-2</v>
      </c>
    </row>
    <row r="2460" spans="1:2" x14ac:dyDescent="0.3">
      <c r="A2460" t="s">
        <v>6080</v>
      </c>
      <c r="B2460">
        <v>5.8000000000000003E-2</v>
      </c>
    </row>
    <row r="2461" spans="1:2" x14ac:dyDescent="0.3">
      <c r="A2461" t="s">
        <v>6078</v>
      </c>
      <c r="B2461">
        <v>5.0999999999999997E-2</v>
      </c>
    </row>
    <row r="2462" spans="1:2" x14ac:dyDescent="0.3">
      <c r="A2462" t="s">
        <v>6076</v>
      </c>
      <c r="B2462">
        <v>5.0999999999999997E-2</v>
      </c>
    </row>
    <row r="2463" spans="1:2" x14ac:dyDescent="0.3">
      <c r="A2463" t="s">
        <v>6074</v>
      </c>
      <c r="B2463">
        <v>5.2999999999999999E-2</v>
      </c>
    </row>
    <row r="2464" spans="1:2" x14ac:dyDescent="0.3">
      <c r="A2464" t="s">
        <v>6072</v>
      </c>
      <c r="B2464">
        <v>5.0999999999999997E-2</v>
      </c>
    </row>
    <row r="2465" spans="1:2" x14ac:dyDescent="0.3">
      <c r="A2465" t="s">
        <v>6070</v>
      </c>
      <c r="B2465">
        <v>4.1000000000000002E-2</v>
      </c>
    </row>
    <row r="2466" spans="1:2" x14ac:dyDescent="0.3">
      <c r="A2466" t="s">
        <v>6068</v>
      </c>
      <c r="B2466">
        <v>5.6000000000000001E-2</v>
      </c>
    </row>
    <row r="2467" spans="1:2" x14ac:dyDescent="0.3">
      <c r="A2467" t="s">
        <v>6066</v>
      </c>
      <c r="B2467">
        <v>5.2999999999999999E-2</v>
      </c>
    </row>
    <row r="2468" spans="1:2" x14ac:dyDescent="0.3">
      <c r="A2468" t="s">
        <v>6065</v>
      </c>
      <c r="B2468">
        <v>6.6000000000000003E-2</v>
      </c>
    </row>
    <row r="2469" spans="1:2" x14ac:dyDescent="0.3">
      <c r="A2469" t="s">
        <v>6062</v>
      </c>
      <c r="B2469">
        <v>6.3E-2</v>
      </c>
    </row>
    <row r="2470" spans="1:2" x14ac:dyDescent="0.3">
      <c r="A2470" t="s">
        <v>6060</v>
      </c>
      <c r="B2470">
        <v>6.3E-2</v>
      </c>
    </row>
    <row r="2471" spans="1:2" x14ac:dyDescent="0.3">
      <c r="A2471" t="s">
        <v>6058</v>
      </c>
      <c r="B2471">
        <v>5.8000000000000003E-2</v>
      </c>
    </row>
    <row r="2472" spans="1:2" x14ac:dyDescent="0.3">
      <c r="A2472" t="s">
        <v>6056</v>
      </c>
      <c r="B2472">
        <v>6.3E-2</v>
      </c>
    </row>
    <row r="2473" spans="1:2" x14ac:dyDescent="0.3">
      <c r="A2473" t="s">
        <v>6054</v>
      </c>
      <c r="B2473">
        <v>0.03</v>
      </c>
    </row>
    <row r="2474" spans="1:2" x14ac:dyDescent="0.3">
      <c r="A2474" t="s">
        <v>6053</v>
      </c>
      <c r="B2474">
        <v>0.02</v>
      </c>
    </row>
    <row r="2475" spans="1:2" x14ac:dyDescent="0.3">
      <c r="A2475" t="s">
        <v>6051</v>
      </c>
      <c r="B2475">
        <v>0.02</v>
      </c>
    </row>
    <row r="2476" spans="1:2" x14ac:dyDescent="0.3">
      <c r="A2476" t="s">
        <v>6049</v>
      </c>
      <c r="B2476">
        <v>2.5000000000000001E-2</v>
      </c>
    </row>
    <row r="2477" spans="1:2" x14ac:dyDescent="0.3">
      <c r="A2477" t="s">
        <v>6047</v>
      </c>
      <c r="B2477">
        <v>4.5999999999999999E-2</v>
      </c>
    </row>
    <row r="2478" spans="1:2" x14ac:dyDescent="0.3">
      <c r="A2478" t="s">
        <v>6045</v>
      </c>
      <c r="B2478">
        <v>4.5999999999999999E-2</v>
      </c>
    </row>
    <row r="2479" spans="1:2" x14ac:dyDescent="0.3">
      <c r="A2479" t="s">
        <v>6043</v>
      </c>
      <c r="B2479">
        <v>2.8000000000000001E-2</v>
      </c>
    </row>
    <row r="2480" spans="1:2" x14ac:dyDescent="0.3">
      <c r="A2480" t="s">
        <v>6041</v>
      </c>
      <c r="B2480">
        <v>5.6000000000000001E-2</v>
      </c>
    </row>
    <row r="2481" spans="1:2" x14ac:dyDescent="0.3">
      <c r="A2481" t="s">
        <v>6040</v>
      </c>
      <c r="B2481">
        <v>5.6000000000000001E-2</v>
      </c>
    </row>
    <row r="2482" spans="1:2" x14ac:dyDescent="0.3">
      <c r="A2482" t="s">
        <v>6038</v>
      </c>
      <c r="B2482">
        <v>4.5999999999999999E-2</v>
      </c>
    </row>
    <row r="2483" spans="1:2" x14ac:dyDescent="0.3">
      <c r="A2483" t="s">
        <v>6036</v>
      </c>
      <c r="B2483">
        <v>4.8000000000000001E-2</v>
      </c>
    </row>
    <row r="2484" spans="1:2" x14ac:dyDescent="0.3">
      <c r="A2484" t="s">
        <v>6034</v>
      </c>
      <c r="B2484">
        <v>5.0999999999999997E-2</v>
      </c>
    </row>
    <row r="2485" spans="1:2" x14ac:dyDescent="0.3">
      <c r="A2485" t="s">
        <v>6032</v>
      </c>
      <c r="B2485">
        <v>2.3E-2</v>
      </c>
    </row>
    <row r="2486" spans="1:2" x14ac:dyDescent="0.3">
      <c r="A2486" t="s">
        <v>6030</v>
      </c>
      <c r="B2486">
        <v>2.5000000000000001E-2</v>
      </c>
    </row>
    <row r="2487" spans="1:2" x14ac:dyDescent="0.3">
      <c r="A2487" t="s">
        <v>6028</v>
      </c>
      <c r="B2487">
        <v>3.3000000000000002E-2</v>
      </c>
    </row>
    <row r="2488" spans="1:2" x14ac:dyDescent="0.3">
      <c r="A2488" t="s">
        <v>6026</v>
      </c>
      <c r="B2488">
        <v>2.8000000000000001E-2</v>
      </c>
    </row>
    <row r="2489" spans="1:2" x14ac:dyDescent="0.3">
      <c r="A2489" t="s">
        <v>6024</v>
      </c>
      <c r="B2489">
        <v>2.5000000000000001E-2</v>
      </c>
    </row>
    <row r="2490" spans="1:2" x14ac:dyDescent="0.3">
      <c r="A2490" t="s">
        <v>6022</v>
      </c>
      <c r="B2490">
        <v>0.03</v>
      </c>
    </row>
    <row r="2491" spans="1:2" x14ac:dyDescent="0.3">
      <c r="A2491" t="s">
        <v>6021</v>
      </c>
      <c r="B2491">
        <v>4.5999999999999999E-2</v>
      </c>
    </row>
    <row r="2492" spans="1:2" x14ac:dyDescent="0.3">
      <c r="A2492" t="s">
        <v>6020</v>
      </c>
      <c r="B2492">
        <v>4.1000000000000002E-2</v>
      </c>
    </row>
    <row r="2493" spans="1:2" x14ac:dyDescent="0.3">
      <c r="A2493" t="s">
        <v>6019</v>
      </c>
      <c r="B2493">
        <v>4.2999999999999997E-2</v>
      </c>
    </row>
    <row r="2494" spans="1:2" x14ac:dyDescent="0.3">
      <c r="A2494" t="s">
        <v>6017</v>
      </c>
      <c r="B2494">
        <v>4.5999999999999999E-2</v>
      </c>
    </row>
    <row r="2495" spans="1:2" x14ac:dyDescent="0.3">
      <c r="A2495" t="s">
        <v>6015</v>
      </c>
      <c r="B2495">
        <v>5.0999999999999997E-2</v>
      </c>
    </row>
    <row r="2496" spans="1:2" x14ac:dyDescent="0.3">
      <c r="A2496" t="s">
        <v>6013</v>
      </c>
      <c r="B2496">
        <v>7.5999999999999998E-2</v>
      </c>
    </row>
    <row r="2497" spans="1:2" x14ac:dyDescent="0.3">
      <c r="A2497" t="s">
        <v>6011</v>
      </c>
      <c r="B2497">
        <v>6.6000000000000003E-2</v>
      </c>
    </row>
    <row r="2498" spans="1:2" x14ac:dyDescent="0.3">
      <c r="A2498" t="s">
        <v>6009</v>
      </c>
      <c r="B2498">
        <v>4.8000000000000001E-2</v>
      </c>
    </row>
    <row r="2499" spans="1:2" x14ac:dyDescent="0.3">
      <c r="A2499" t="s">
        <v>6007</v>
      </c>
      <c r="B2499">
        <v>6.3E-2</v>
      </c>
    </row>
    <row r="2500" spans="1:2" x14ac:dyDescent="0.3">
      <c r="A2500" t="s">
        <v>6005</v>
      </c>
      <c r="B2500">
        <v>0.10100000000000001</v>
      </c>
    </row>
    <row r="2501" spans="1:2" x14ac:dyDescent="0.3">
      <c r="A2501" t="s">
        <v>6003</v>
      </c>
      <c r="B2501">
        <v>4.2999999999999997E-2</v>
      </c>
    </row>
    <row r="2502" spans="1:2" x14ac:dyDescent="0.3">
      <c r="A2502" t="s">
        <v>6001</v>
      </c>
      <c r="B2502">
        <v>6.0999999999999999E-2</v>
      </c>
    </row>
    <row r="2503" spans="1:2" x14ac:dyDescent="0.3">
      <c r="A2503" t="s">
        <v>5999</v>
      </c>
      <c r="B2503">
        <v>6.3E-2</v>
      </c>
    </row>
    <row r="2504" spans="1:2" x14ac:dyDescent="0.3">
      <c r="A2504" t="s">
        <v>5998</v>
      </c>
      <c r="B2504">
        <v>6.6000000000000003E-2</v>
      </c>
    </row>
    <row r="2505" spans="1:2" x14ac:dyDescent="0.3">
      <c r="A2505" t="s">
        <v>5996</v>
      </c>
      <c r="B2505">
        <v>5.6000000000000001E-2</v>
      </c>
    </row>
    <row r="2506" spans="1:2" x14ac:dyDescent="0.3">
      <c r="A2506" t="s">
        <v>5994</v>
      </c>
      <c r="B2506">
        <v>5.2999999999999999E-2</v>
      </c>
    </row>
    <row r="2507" spans="1:2" x14ac:dyDescent="0.3">
      <c r="A2507" t="s">
        <v>5992</v>
      </c>
      <c r="B2507">
        <v>5.0999999999999997E-2</v>
      </c>
    </row>
    <row r="2508" spans="1:2" x14ac:dyDescent="0.3">
      <c r="A2508" t="s">
        <v>5990</v>
      </c>
      <c r="B2508">
        <v>3.3000000000000002E-2</v>
      </c>
    </row>
    <row r="2509" spans="1:2" x14ac:dyDescent="0.3">
      <c r="A2509" t="s">
        <v>5988</v>
      </c>
      <c r="B2509">
        <v>4.8000000000000001E-2</v>
      </c>
    </row>
    <row r="2510" spans="1:2" x14ac:dyDescent="0.3">
      <c r="A2510" t="s">
        <v>5986</v>
      </c>
      <c r="B2510">
        <v>5.6000000000000001E-2</v>
      </c>
    </row>
    <row r="2511" spans="1:2" x14ac:dyDescent="0.3">
      <c r="A2511" t="s">
        <v>5984</v>
      </c>
      <c r="B2511">
        <v>5.2999999999999999E-2</v>
      </c>
    </row>
    <row r="2512" spans="1:2" x14ac:dyDescent="0.3">
      <c r="A2512" t="s">
        <v>5982</v>
      </c>
      <c r="B2512">
        <v>6.0999999999999999E-2</v>
      </c>
    </row>
    <row r="2513" spans="1:2" x14ac:dyDescent="0.3">
      <c r="A2513" t="s">
        <v>5981</v>
      </c>
      <c r="B2513">
        <v>5.8000000000000003E-2</v>
      </c>
    </row>
    <row r="2514" spans="1:2" x14ac:dyDescent="0.3">
      <c r="A2514" t="s">
        <v>5979</v>
      </c>
      <c r="B2514">
        <v>5.2999999999999999E-2</v>
      </c>
    </row>
    <row r="2515" spans="1:2" x14ac:dyDescent="0.3">
      <c r="A2515" t="s">
        <v>5978</v>
      </c>
      <c r="B2515">
        <v>5.0999999999999997E-2</v>
      </c>
    </row>
    <row r="2516" spans="1:2" x14ac:dyDescent="0.3">
      <c r="A2516" t="s">
        <v>5977</v>
      </c>
      <c r="B2516">
        <v>5.0999999999999997E-2</v>
      </c>
    </row>
    <row r="2517" spans="1:2" x14ac:dyDescent="0.3">
      <c r="A2517" t="s">
        <v>5975</v>
      </c>
      <c r="B2517">
        <v>5.0999999999999997E-2</v>
      </c>
    </row>
    <row r="2518" spans="1:2" x14ac:dyDescent="0.3">
      <c r="A2518" t="s">
        <v>5974</v>
      </c>
      <c r="B2518">
        <v>7.0999999999999994E-2</v>
      </c>
    </row>
    <row r="2519" spans="1:2" x14ac:dyDescent="0.3">
      <c r="A2519" t="s">
        <v>5972</v>
      </c>
      <c r="B2519">
        <v>7.5999999999999998E-2</v>
      </c>
    </row>
    <row r="2520" spans="1:2" x14ac:dyDescent="0.3">
      <c r="A2520" t="s">
        <v>5970</v>
      </c>
      <c r="B2520">
        <v>7.9000000000000001E-2</v>
      </c>
    </row>
    <row r="2521" spans="1:2" x14ac:dyDescent="0.3">
      <c r="A2521" t="s">
        <v>5968</v>
      </c>
      <c r="B2521">
        <v>7.5999999999999998E-2</v>
      </c>
    </row>
    <row r="2522" spans="1:2" x14ac:dyDescent="0.3">
      <c r="A2522" t="s">
        <v>5967</v>
      </c>
      <c r="B2522">
        <v>9.0999999999999998E-2</v>
      </c>
    </row>
    <row r="2523" spans="1:2" x14ac:dyDescent="0.3">
      <c r="A2523" t="s">
        <v>5965</v>
      </c>
      <c r="B2523">
        <v>9.9000000000000005E-2</v>
      </c>
    </row>
    <row r="2524" spans="1:2" x14ac:dyDescent="0.3">
      <c r="A2524" t="s">
        <v>5963</v>
      </c>
      <c r="B2524">
        <v>0.10100000000000001</v>
      </c>
    </row>
    <row r="2525" spans="1:2" x14ac:dyDescent="0.3">
      <c r="A2525" t="s">
        <v>5961</v>
      </c>
      <c r="B2525">
        <v>9.0999999999999998E-2</v>
      </c>
    </row>
    <row r="2526" spans="1:2" x14ac:dyDescent="0.3">
      <c r="A2526" t="s">
        <v>5959</v>
      </c>
      <c r="B2526">
        <v>9.4E-2</v>
      </c>
    </row>
    <row r="2527" spans="1:2" x14ac:dyDescent="0.3">
      <c r="A2527" t="s">
        <v>5958</v>
      </c>
      <c r="B2527">
        <v>9.9000000000000005E-2</v>
      </c>
    </row>
    <row r="2528" spans="1:2" x14ac:dyDescent="0.3">
      <c r="A2528" t="s">
        <v>5956</v>
      </c>
      <c r="B2528">
        <v>0.109</v>
      </c>
    </row>
    <row r="2529" spans="1:2" x14ac:dyDescent="0.3">
      <c r="A2529" t="s">
        <v>5954</v>
      </c>
      <c r="B2529">
        <v>0.106</v>
      </c>
    </row>
    <row r="2530" spans="1:2" x14ac:dyDescent="0.3">
      <c r="A2530" t="s">
        <v>5952</v>
      </c>
      <c r="B2530">
        <v>0.10100000000000001</v>
      </c>
    </row>
    <row r="2531" spans="1:2" x14ac:dyDescent="0.3">
      <c r="A2531" t="s">
        <v>5951</v>
      </c>
      <c r="B2531">
        <v>9.6000000000000002E-2</v>
      </c>
    </row>
    <row r="2532" spans="1:2" x14ac:dyDescent="0.3">
      <c r="A2532" t="s">
        <v>5949</v>
      </c>
      <c r="B2532">
        <v>9.4E-2</v>
      </c>
    </row>
    <row r="2533" spans="1:2" x14ac:dyDescent="0.3">
      <c r="A2533" t="s">
        <v>5947</v>
      </c>
      <c r="B2533">
        <v>9.9000000000000005E-2</v>
      </c>
    </row>
    <row r="2534" spans="1:2" x14ac:dyDescent="0.3">
      <c r="A2534" t="s">
        <v>5946</v>
      </c>
      <c r="B2534">
        <v>0.10100000000000001</v>
      </c>
    </row>
    <row r="2535" spans="1:2" x14ac:dyDescent="0.3">
      <c r="A2535" t="s">
        <v>5944</v>
      </c>
      <c r="B2535">
        <v>0.106</v>
      </c>
    </row>
    <row r="2536" spans="1:2" x14ac:dyDescent="0.3">
      <c r="A2536" t="s">
        <v>5942</v>
      </c>
      <c r="B2536">
        <v>9.4E-2</v>
      </c>
    </row>
    <row r="2537" spans="1:2" x14ac:dyDescent="0.3">
      <c r="A2537" t="s">
        <v>5940</v>
      </c>
      <c r="B2537">
        <v>0.11700000000000001</v>
      </c>
    </row>
    <row r="2538" spans="1:2" x14ac:dyDescent="0.3">
      <c r="A2538" t="s">
        <v>5938</v>
      </c>
      <c r="B2538">
        <v>0.11700000000000001</v>
      </c>
    </row>
    <row r="2539" spans="1:2" x14ac:dyDescent="0.3">
      <c r="A2539" t="s">
        <v>5936</v>
      </c>
      <c r="B2539">
        <v>0.122</v>
      </c>
    </row>
    <row r="2540" spans="1:2" x14ac:dyDescent="0.3">
      <c r="A2540" t="s">
        <v>5934</v>
      </c>
      <c r="B2540">
        <v>0.124</v>
      </c>
    </row>
    <row r="2541" spans="1:2" x14ac:dyDescent="0.3">
      <c r="A2541" t="s">
        <v>5932</v>
      </c>
      <c r="B2541">
        <v>0.127</v>
      </c>
    </row>
    <row r="2542" spans="1:2" x14ac:dyDescent="0.3">
      <c r="A2542" t="s">
        <v>5930</v>
      </c>
      <c r="B2542">
        <v>0.13200000000000001</v>
      </c>
    </row>
    <row r="2543" spans="1:2" x14ac:dyDescent="0.3">
      <c r="A2543" t="s">
        <v>5928</v>
      </c>
      <c r="B2543">
        <v>0.14199999999999999</v>
      </c>
    </row>
    <row r="2544" spans="1:2" x14ac:dyDescent="0.3">
      <c r="A2544" t="s">
        <v>5927</v>
      </c>
      <c r="B2544">
        <v>0.14199999999999999</v>
      </c>
    </row>
    <row r="2545" spans="1:2" x14ac:dyDescent="0.3">
      <c r="A2545" t="s">
        <v>5925</v>
      </c>
      <c r="B2545">
        <v>0.152</v>
      </c>
    </row>
    <row r="2546" spans="1:2" x14ac:dyDescent="0.3">
      <c r="A2546" t="s">
        <v>5923</v>
      </c>
      <c r="B2546">
        <v>0.152</v>
      </c>
    </row>
    <row r="2547" spans="1:2" x14ac:dyDescent="0.3">
      <c r="A2547" t="s">
        <v>5921</v>
      </c>
      <c r="B2547">
        <v>0.157</v>
      </c>
    </row>
    <row r="2548" spans="1:2" x14ac:dyDescent="0.3">
      <c r="A2548" t="s">
        <v>5919</v>
      </c>
      <c r="B2548">
        <v>0.152</v>
      </c>
    </row>
    <row r="2549" spans="1:2" x14ac:dyDescent="0.3">
      <c r="A2549" t="s">
        <v>5917</v>
      </c>
      <c r="B2549">
        <v>0.152</v>
      </c>
    </row>
    <row r="2550" spans="1:2" x14ac:dyDescent="0.3">
      <c r="A2550" t="s">
        <v>5915</v>
      </c>
      <c r="B2550">
        <v>0.15</v>
      </c>
    </row>
    <row r="2551" spans="1:2" x14ac:dyDescent="0.3">
      <c r="A2551" t="s">
        <v>5913</v>
      </c>
      <c r="B2551">
        <v>0.152</v>
      </c>
    </row>
    <row r="2552" spans="1:2" x14ac:dyDescent="0.3">
      <c r="A2552" t="s">
        <v>5911</v>
      </c>
      <c r="B2552">
        <v>0.16200000000000001</v>
      </c>
    </row>
    <row r="2553" spans="1:2" x14ac:dyDescent="0.3">
      <c r="A2553" t="s">
        <v>5910</v>
      </c>
      <c r="B2553">
        <v>0.155</v>
      </c>
    </row>
    <row r="2554" spans="1:2" x14ac:dyDescent="0.3">
      <c r="A2554" t="s">
        <v>5908</v>
      </c>
      <c r="B2554">
        <v>0.155</v>
      </c>
    </row>
    <row r="2555" spans="1:2" x14ac:dyDescent="0.3">
      <c r="A2555" t="s">
        <v>5906</v>
      </c>
      <c r="B2555">
        <v>0.157</v>
      </c>
    </row>
    <row r="2556" spans="1:2" x14ac:dyDescent="0.3">
      <c r="A2556" t="s">
        <v>5904</v>
      </c>
      <c r="B2556">
        <v>0.14199999999999999</v>
      </c>
    </row>
    <row r="2557" spans="1:2" x14ac:dyDescent="0.3">
      <c r="A2557" t="s">
        <v>5902</v>
      </c>
      <c r="B2557">
        <v>0.13700000000000001</v>
      </c>
    </row>
    <row r="2558" spans="1:2" x14ac:dyDescent="0.3">
      <c r="A2558" t="s">
        <v>5900</v>
      </c>
      <c r="B2558">
        <v>0.14199999999999999</v>
      </c>
    </row>
    <row r="2559" spans="1:2" x14ac:dyDescent="0.3">
      <c r="A2559" t="s">
        <v>5898</v>
      </c>
      <c r="B2559">
        <v>0.13700000000000001</v>
      </c>
    </row>
    <row r="2560" spans="1:2" x14ac:dyDescent="0.3">
      <c r="A2560" t="s">
        <v>5897</v>
      </c>
      <c r="B2560">
        <v>0.14000000000000001</v>
      </c>
    </row>
    <row r="2561" spans="1:2" x14ac:dyDescent="0.3">
      <c r="A2561" t="s">
        <v>5895</v>
      </c>
      <c r="B2561">
        <v>0.13200000000000001</v>
      </c>
    </row>
    <row r="2562" spans="1:2" x14ac:dyDescent="0.3">
      <c r="A2562" t="s">
        <v>5893</v>
      </c>
      <c r="B2562">
        <v>0.155</v>
      </c>
    </row>
    <row r="2563" spans="1:2" x14ac:dyDescent="0.3">
      <c r="A2563" t="s">
        <v>5891</v>
      </c>
      <c r="B2563">
        <v>0.157</v>
      </c>
    </row>
    <row r="2564" spans="1:2" x14ac:dyDescent="0.3">
      <c r="A2564" t="s">
        <v>5889</v>
      </c>
      <c r="B2564">
        <v>0.16200000000000001</v>
      </c>
    </row>
    <row r="2565" spans="1:2" x14ac:dyDescent="0.3">
      <c r="A2565" t="s">
        <v>10486</v>
      </c>
      <c r="B2565">
        <v>0.16700000000000001</v>
      </c>
    </row>
    <row r="2566" spans="1:2" x14ac:dyDescent="0.3">
      <c r="A2566" t="s">
        <v>5887</v>
      </c>
      <c r="B2566">
        <v>0.16700000000000001</v>
      </c>
    </row>
    <row r="2567" spans="1:2" x14ac:dyDescent="0.3">
      <c r="A2567" t="s">
        <v>5885</v>
      </c>
      <c r="B2567">
        <v>0.17199999999999999</v>
      </c>
    </row>
    <row r="2568" spans="1:2" x14ac:dyDescent="0.3">
      <c r="A2568" t="s">
        <v>5883</v>
      </c>
      <c r="B2568">
        <v>0.16700000000000001</v>
      </c>
    </row>
    <row r="2569" spans="1:2" x14ac:dyDescent="0.3">
      <c r="A2569" t="s">
        <v>5881</v>
      </c>
      <c r="B2569">
        <v>0.16200000000000001</v>
      </c>
    </row>
    <row r="2570" spans="1:2" x14ac:dyDescent="0.3">
      <c r="A2570" t="s">
        <v>5879</v>
      </c>
      <c r="B2570">
        <v>0.157</v>
      </c>
    </row>
    <row r="2571" spans="1:2" x14ac:dyDescent="0.3">
      <c r="A2571" t="s">
        <v>5877</v>
      </c>
      <c r="B2571">
        <v>0.14199999999999999</v>
      </c>
    </row>
    <row r="2572" spans="1:2" x14ac:dyDescent="0.3">
      <c r="A2572" t="s">
        <v>5875</v>
      </c>
      <c r="B2572">
        <v>0.157</v>
      </c>
    </row>
    <row r="2573" spans="1:2" x14ac:dyDescent="0.3">
      <c r="A2573" t="s">
        <v>5873</v>
      </c>
      <c r="B2573">
        <v>0.16</v>
      </c>
    </row>
    <row r="2574" spans="1:2" x14ac:dyDescent="0.3">
      <c r="A2574" t="s">
        <v>5872</v>
      </c>
      <c r="B2574">
        <v>0.16</v>
      </c>
    </row>
    <row r="2575" spans="1:2" x14ac:dyDescent="0.3">
      <c r="A2575" t="s">
        <v>5871</v>
      </c>
      <c r="B2575">
        <v>0.157</v>
      </c>
    </row>
    <row r="2576" spans="1:2" x14ac:dyDescent="0.3">
      <c r="A2576" t="s">
        <v>5869</v>
      </c>
      <c r="B2576">
        <v>0.152</v>
      </c>
    </row>
    <row r="2577" spans="1:2" x14ac:dyDescent="0.3">
      <c r="A2577" t="s">
        <v>5868</v>
      </c>
      <c r="B2577">
        <v>0.152</v>
      </c>
    </row>
    <row r="2578" spans="1:2" x14ac:dyDescent="0.3">
      <c r="A2578" t="s">
        <v>5866</v>
      </c>
      <c r="B2578">
        <v>0.155</v>
      </c>
    </row>
    <row r="2579" spans="1:2" x14ac:dyDescent="0.3">
      <c r="A2579" t="s">
        <v>5865</v>
      </c>
      <c r="B2579">
        <v>0.157</v>
      </c>
    </row>
    <row r="2580" spans="1:2" x14ac:dyDescent="0.3">
      <c r="A2580" t="s">
        <v>5864</v>
      </c>
      <c r="B2580">
        <v>0.157</v>
      </c>
    </row>
    <row r="2581" spans="1:2" x14ac:dyDescent="0.3">
      <c r="A2581" t="s">
        <v>5862</v>
      </c>
      <c r="B2581">
        <v>0.157</v>
      </c>
    </row>
    <row r="2582" spans="1:2" x14ac:dyDescent="0.3">
      <c r="A2582" t="s">
        <v>5860</v>
      </c>
      <c r="B2582">
        <v>0.152</v>
      </c>
    </row>
    <row r="2583" spans="1:2" x14ac:dyDescent="0.3">
      <c r="A2583" t="s">
        <v>5858</v>
      </c>
      <c r="B2583">
        <v>0.16200000000000001</v>
      </c>
    </row>
    <row r="2584" spans="1:2" x14ac:dyDescent="0.3">
      <c r="A2584" t="s">
        <v>5856</v>
      </c>
      <c r="B2584">
        <v>0.16700000000000001</v>
      </c>
    </row>
    <row r="2585" spans="1:2" x14ac:dyDescent="0.3">
      <c r="A2585" t="s">
        <v>5854</v>
      </c>
      <c r="B2585">
        <v>0.16500000000000001</v>
      </c>
    </row>
    <row r="2586" spans="1:2" x14ac:dyDescent="0.3">
      <c r="A2586" t="s">
        <v>5852</v>
      </c>
      <c r="B2586">
        <v>0.16700000000000001</v>
      </c>
    </row>
    <row r="2587" spans="1:2" x14ac:dyDescent="0.3">
      <c r="A2587" t="s">
        <v>5850</v>
      </c>
      <c r="B2587">
        <v>0.17</v>
      </c>
    </row>
    <row r="2588" spans="1:2" x14ac:dyDescent="0.3">
      <c r="A2588" t="s">
        <v>5848</v>
      </c>
      <c r="B2588">
        <v>0.155</v>
      </c>
    </row>
    <row r="2589" spans="1:2" x14ac:dyDescent="0.3">
      <c r="A2589" t="s">
        <v>5846</v>
      </c>
      <c r="B2589">
        <v>0.114</v>
      </c>
    </row>
    <row r="2590" spans="1:2" x14ac:dyDescent="0.3">
      <c r="A2590" t="s">
        <v>5844</v>
      </c>
      <c r="B2590">
        <v>0.127</v>
      </c>
    </row>
    <row r="2591" spans="1:2" x14ac:dyDescent="0.3">
      <c r="A2591" t="s">
        <v>5842</v>
      </c>
      <c r="B2591">
        <v>0.152</v>
      </c>
    </row>
    <row r="2592" spans="1:2" x14ac:dyDescent="0.3">
      <c r="A2592" t="s">
        <v>5840</v>
      </c>
      <c r="B2592">
        <v>0.157</v>
      </c>
    </row>
    <row r="2593" spans="1:2" x14ac:dyDescent="0.3">
      <c r="A2593" t="s">
        <v>5838</v>
      </c>
      <c r="B2593">
        <v>0.157</v>
      </c>
    </row>
    <row r="2594" spans="1:2" x14ac:dyDescent="0.3">
      <c r="A2594" t="s">
        <v>5836</v>
      </c>
      <c r="B2594">
        <v>0.16200000000000001</v>
      </c>
    </row>
    <row r="2595" spans="1:2" x14ac:dyDescent="0.3">
      <c r="A2595" t="s">
        <v>5834</v>
      </c>
      <c r="B2595">
        <v>0.152</v>
      </c>
    </row>
    <row r="2596" spans="1:2" x14ac:dyDescent="0.3">
      <c r="A2596" t="s">
        <v>5833</v>
      </c>
      <c r="B2596">
        <v>0.157</v>
      </c>
    </row>
    <row r="2597" spans="1:2" x14ac:dyDescent="0.3">
      <c r="A2597" t="s">
        <v>5831</v>
      </c>
      <c r="B2597">
        <v>0.17199999999999999</v>
      </c>
    </row>
    <row r="2598" spans="1:2" x14ac:dyDescent="0.3">
      <c r="A2598" t="s">
        <v>5829</v>
      </c>
      <c r="B2598">
        <v>0.17</v>
      </c>
    </row>
    <row r="2599" spans="1:2" x14ac:dyDescent="0.3">
      <c r="A2599" t="s">
        <v>5828</v>
      </c>
      <c r="B2599">
        <v>0.16200000000000001</v>
      </c>
    </row>
    <row r="2600" spans="1:2" x14ac:dyDescent="0.3">
      <c r="A2600" t="s">
        <v>5827</v>
      </c>
      <c r="B2600">
        <v>0.16200000000000001</v>
      </c>
    </row>
    <row r="2601" spans="1:2" x14ac:dyDescent="0.3">
      <c r="A2601" t="s">
        <v>5825</v>
      </c>
      <c r="B2601">
        <v>0.157</v>
      </c>
    </row>
    <row r="2602" spans="1:2" x14ac:dyDescent="0.3">
      <c r="A2602" t="s">
        <v>5823</v>
      </c>
      <c r="B2602">
        <v>0.16700000000000001</v>
      </c>
    </row>
    <row r="2603" spans="1:2" x14ac:dyDescent="0.3">
      <c r="A2603" t="s">
        <v>5821</v>
      </c>
      <c r="B2603">
        <v>0.16700000000000001</v>
      </c>
    </row>
    <row r="2604" spans="1:2" x14ac:dyDescent="0.3">
      <c r="A2604" t="s">
        <v>5819</v>
      </c>
      <c r="B2604">
        <v>0.16700000000000001</v>
      </c>
    </row>
    <row r="2605" spans="1:2" x14ac:dyDescent="0.3">
      <c r="A2605" t="s">
        <v>5817</v>
      </c>
      <c r="B2605">
        <v>0.16200000000000001</v>
      </c>
    </row>
    <row r="2606" spans="1:2" x14ac:dyDescent="0.3">
      <c r="A2606" t="s">
        <v>5815</v>
      </c>
      <c r="B2606">
        <v>0.152</v>
      </c>
    </row>
    <row r="2607" spans="1:2" x14ac:dyDescent="0.3">
      <c r="A2607" t="s">
        <v>5813</v>
      </c>
      <c r="B2607">
        <v>0.152</v>
      </c>
    </row>
    <row r="2608" spans="1:2" x14ac:dyDescent="0.3">
      <c r="A2608" t="s">
        <v>5812</v>
      </c>
      <c r="B2608">
        <v>0.14499999999999999</v>
      </c>
    </row>
    <row r="2609" spans="1:2" x14ac:dyDescent="0.3">
      <c r="A2609" t="s">
        <v>5810</v>
      </c>
      <c r="B2609">
        <v>0.129</v>
      </c>
    </row>
    <row r="2610" spans="1:2" x14ac:dyDescent="0.3">
      <c r="A2610" t="s">
        <v>5808</v>
      </c>
      <c r="B2610">
        <v>0.11700000000000001</v>
      </c>
    </row>
    <row r="2611" spans="1:2" x14ac:dyDescent="0.3">
      <c r="A2611" t="s">
        <v>5806</v>
      </c>
      <c r="B2611">
        <v>0.11899999999999999</v>
      </c>
    </row>
    <row r="2612" spans="1:2" x14ac:dyDescent="0.3">
      <c r="A2612" t="s">
        <v>5804</v>
      </c>
      <c r="B2612">
        <v>9.9000000000000005E-2</v>
      </c>
    </row>
    <row r="2613" spans="1:2" x14ac:dyDescent="0.3">
      <c r="A2613" t="s">
        <v>5802</v>
      </c>
      <c r="B2613">
        <v>8.8999999999999996E-2</v>
      </c>
    </row>
    <row r="2614" spans="1:2" x14ac:dyDescent="0.3">
      <c r="A2614" t="s">
        <v>5801</v>
      </c>
      <c r="B2614">
        <v>7.9000000000000001E-2</v>
      </c>
    </row>
    <row r="2615" spans="1:2" x14ac:dyDescent="0.3">
      <c r="A2615" t="s">
        <v>5799</v>
      </c>
      <c r="B2615">
        <v>6.0999999999999999E-2</v>
      </c>
    </row>
    <row r="2616" spans="1:2" x14ac:dyDescent="0.3">
      <c r="A2616" t="s">
        <v>5797</v>
      </c>
      <c r="B2616">
        <v>8.8999999999999996E-2</v>
      </c>
    </row>
    <row r="2617" spans="1:2" x14ac:dyDescent="0.3">
      <c r="A2617" t="s">
        <v>5796</v>
      </c>
      <c r="B2617">
        <v>9.6000000000000002E-2</v>
      </c>
    </row>
    <row r="2618" spans="1:2" x14ac:dyDescent="0.3">
      <c r="A2618" t="s">
        <v>5795</v>
      </c>
      <c r="B2618">
        <v>9.6000000000000002E-2</v>
      </c>
    </row>
    <row r="2619" spans="1:2" x14ac:dyDescent="0.3">
      <c r="A2619" t="s">
        <v>5793</v>
      </c>
      <c r="B2619">
        <v>0.10100000000000001</v>
      </c>
    </row>
    <row r="2620" spans="1:2" x14ac:dyDescent="0.3">
      <c r="A2620" t="s">
        <v>5791</v>
      </c>
      <c r="B2620">
        <v>0.114</v>
      </c>
    </row>
    <row r="2621" spans="1:2" x14ac:dyDescent="0.3">
      <c r="A2621" t="s">
        <v>5790</v>
      </c>
      <c r="B2621">
        <v>0.13200000000000001</v>
      </c>
    </row>
    <row r="2622" spans="1:2" x14ac:dyDescent="0.3">
      <c r="A2622" t="s">
        <v>5788</v>
      </c>
      <c r="B2622">
        <v>0.129</v>
      </c>
    </row>
    <row r="2623" spans="1:2" x14ac:dyDescent="0.3">
      <c r="A2623" t="s">
        <v>5786</v>
      </c>
      <c r="B2623">
        <v>0.129</v>
      </c>
    </row>
    <row r="2624" spans="1:2" x14ac:dyDescent="0.3">
      <c r="A2624" t="s">
        <v>5784</v>
      </c>
      <c r="B2624">
        <v>0.13400000000000001</v>
      </c>
    </row>
    <row r="2625" spans="1:2" x14ac:dyDescent="0.3">
      <c r="A2625" t="s">
        <v>5782</v>
      </c>
      <c r="B2625">
        <v>0.14199999999999999</v>
      </c>
    </row>
    <row r="2626" spans="1:2" x14ac:dyDescent="0.3">
      <c r="A2626" t="s">
        <v>5781</v>
      </c>
      <c r="B2626">
        <v>0.16700000000000001</v>
      </c>
    </row>
    <row r="2627" spans="1:2" x14ac:dyDescent="0.3">
      <c r="A2627" t="s">
        <v>5779</v>
      </c>
      <c r="B2627">
        <v>0.17699999999999999</v>
      </c>
    </row>
    <row r="2628" spans="1:2" x14ac:dyDescent="0.3">
      <c r="A2628" t="s">
        <v>5777</v>
      </c>
      <c r="B2628">
        <v>0.17199999999999999</v>
      </c>
    </row>
    <row r="2629" spans="1:2" x14ac:dyDescent="0.3">
      <c r="A2629" t="s">
        <v>5776</v>
      </c>
      <c r="B2629">
        <v>0.17</v>
      </c>
    </row>
    <row r="2630" spans="1:2" x14ac:dyDescent="0.3">
      <c r="A2630" t="s">
        <v>5775</v>
      </c>
      <c r="B2630">
        <v>0.16700000000000001</v>
      </c>
    </row>
    <row r="2631" spans="1:2" x14ac:dyDescent="0.3">
      <c r="A2631" t="s">
        <v>5773</v>
      </c>
      <c r="B2631">
        <v>0.16500000000000001</v>
      </c>
    </row>
    <row r="2632" spans="1:2" x14ac:dyDescent="0.3">
      <c r="A2632" t="s">
        <v>5771</v>
      </c>
      <c r="B2632">
        <v>0.152</v>
      </c>
    </row>
    <row r="2633" spans="1:2" x14ac:dyDescent="0.3">
      <c r="A2633" t="s">
        <v>5769</v>
      </c>
      <c r="B2633">
        <v>0.152</v>
      </c>
    </row>
    <row r="2634" spans="1:2" x14ac:dyDescent="0.3">
      <c r="A2634" t="s">
        <v>5767</v>
      </c>
      <c r="B2634">
        <v>0.152</v>
      </c>
    </row>
    <row r="2635" spans="1:2" x14ac:dyDescent="0.3">
      <c r="A2635" t="s">
        <v>5765</v>
      </c>
      <c r="B2635">
        <v>0.157</v>
      </c>
    </row>
    <row r="2636" spans="1:2" x14ac:dyDescent="0.3">
      <c r="A2636" t="s">
        <v>5763</v>
      </c>
      <c r="B2636">
        <v>0.152</v>
      </c>
    </row>
    <row r="2637" spans="1:2" x14ac:dyDescent="0.3">
      <c r="A2637" t="s">
        <v>5761</v>
      </c>
      <c r="B2637">
        <v>0.152</v>
      </c>
    </row>
    <row r="2638" spans="1:2" x14ac:dyDescent="0.3">
      <c r="A2638" t="s">
        <v>5759</v>
      </c>
      <c r="B2638">
        <v>0.152</v>
      </c>
    </row>
    <row r="2639" spans="1:2" x14ac:dyDescent="0.3">
      <c r="A2639" t="s">
        <v>5758</v>
      </c>
      <c r="B2639">
        <v>0.152</v>
      </c>
    </row>
    <row r="2640" spans="1:2" x14ac:dyDescent="0.3">
      <c r="A2640" t="s">
        <v>5756</v>
      </c>
      <c r="B2640">
        <v>0.157</v>
      </c>
    </row>
    <row r="2641" spans="1:2" x14ac:dyDescent="0.3">
      <c r="A2641" t="s">
        <v>5754</v>
      </c>
      <c r="B2641">
        <v>0.157</v>
      </c>
    </row>
    <row r="2642" spans="1:2" x14ac:dyDescent="0.3">
      <c r="A2642" t="s">
        <v>5752</v>
      </c>
      <c r="B2642">
        <v>0.152</v>
      </c>
    </row>
    <row r="2643" spans="1:2" x14ac:dyDescent="0.3">
      <c r="A2643" t="s">
        <v>5751</v>
      </c>
      <c r="B2643">
        <v>0.152</v>
      </c>
    </row>
    <row r="2644" spans="1:2" x14ac:dyDescent="0.3">
      <c r="A2644" t="s">
        <v>5749</v>
      </c>
      <c r="B2644">
        <v>0.155</v>
      </c>
    </row>
    <row r="2645" spans="1:2" x14ac:dyDescent="0.3">
      <c r="A2645" t="s">
        <v>5747</v>
      </c>
      <c r="B2645">
        <v>0.157</v>
      </c>
    </row>
    <row r="2646" spans="1:2" x14ac:dyDescent="0.3">
      <c r="A2646" t="s">
        <v>5745</v>
      </c>
      <c r="B2646">
        <v>0.155</v>
      </c>
    </row>
    <row r="2647" spans="1:2" x14ac:dyDescent="0.3">
      <c r="A2647" t="s">
        <v>5743</v>
      </c>
      <c r="B2647">
        <v>0.152</v>
      </c>
    </row>
    <row r="2648" spans="1:2" x14ac:dyDescent="0.3">
      <c r="A2648" t="s">
        <v>5741</v>
      </c>
      <c r="B2648">
        <v>0.14699999999999999</v>
      </c>
    </row>
    <row r="2649" spans="1:2" x14ac:dyDescent="0.3">
      <c r="A2649" t="s">
        <v>5739</v>
      </c>
      <c r="B2649">
        <v>0.14699999999999999</v>
      </c>
    </row>
    <row r="2650" spans="1:2" x14ac:dyDescent="0.3">
      <c r="A2650" t="s">
        <v>5737</v>
      </c>
      <c r="B2650">
        <v>0.16</v>
      </c>
    </row>
    <row r="2651" spans="1:2" x14ac:dyDescent="0.3">
      <c r="A2651" t="s">
        <v>5735</v>
      </c>
      <c r="B2651">
        <v>0.155</v>
      </c>
    </row>
    <row r="2652" spans="1:2" x14ac:dyDescent="0.3">
      <c r="A2652" t="s">
        <v>5733</v>
      </c>
      <c r="B2652">
        <v>0.15</v>
      </c>
    </row>
    <row r="2653" spans="1:2" x14ac:dyDescent="0.3">
      <c r="A2653" t="s">
        <v>5732</v>
      </c>
      <c r="B2653">
        <v>0.14499999999999999</v>
      </c>
    </row>
    <row r="2654" spans="1:2" x14ac:dyDescent="0.3">
      <c r="A2654" t="s">
        <v>5730</v>
      </c>
      <c r="B2654">
        <v>0.14499999999999999</v>
      </c>
    </row>
    <row r="2655" spans="1:2" x14ac:dyDescent="0.3">
      <c r="A2655" t="s">
        <v>5728</v>
      </c>
      <c r="B2655">
        <v>0.157</v>
      </c>
    </row>
    <row r="2656" spans="1:2" x14ac:dyDescent="0.3">
      <c r="A2656" t="s">
        <v>5727</v>
      </c>
      <c r="B2656">
        <v>0.152</v>
      </c>
    </row>
    <row r="2657" spans="1:2" x14ac:dyDescent="0.3">
      <c r="A2657" t="s">
        <v>5725</v>
      </c>
      <c r="B2657">
        <v>0.155</v>
      </c>
    </row>
    <row r="2658" spans="1:2" x14ac:dyDescent="0.3">
      <c r="A2658" t="s">
        <v>5723</v>
      </c>
      <c r="B2658">
        <v>0.155</v>
      </c>
    </row>
    <row r="2659" spans="1:2" x14ac:dyDescent="0.3">
      <c r="A2659" t="s">
        <v>5721</v>
      </c>
      <c r="B2659">
        <v>0.157</v>
      </c>
    </row>
    <row r="2660" spans="1:2" x14ac:dyDescent="0.3">
      <c r="A2660" t="s">
        <v>5719</v>
      </c>
      <c r="B2660">
        <v>0.16200000000000001</v>
      </c>
    </row>
    <row r="2661" spans="1:2" x14ac:dyDescent="0.3">
      <c r="A2661" t="s">
        <v>5717</v>
      </c>
      <c r="B2661">
        <v>0.157</v>
      </c>
    </row>
    <row r="2662" spans="1:2" x14ac:dyDescent="0.3">
      <c r="A2662" t="s">
        <v>5715</v>
      </c>
      <c r="B2662">
        <v>0.152</v>
      </c>
    </row>
    <row r="2663" spans="1:2" x14ac:dyDescent="0.3">
      <c r="A2663" t="s">
        <v>5713</v>
      </c>
      <c r="B2663">
        <v>0.152</v>
      </c>
    </row>
    <row r="2664" spans="1:2" x14ac:dyDescent="0.3">
      <c r="A2664" t="s">
        <v>5711</v>
      </c>
      <c r="B2664">
        <v>0.157</v>
      </c>
    </row>
    <row r="2665" spans="1:2" x14ac:dyDescent="0.3">
      <c r="A2665" t="s">
        <v>5709</v>
      </c>
      <c r="B2665">
        <v>0.16200000000000001</v>
      </c>
    </row>
    <row r="2666" spans="1:2" x14ac:dyDescent="0.3">
      <c r="A2666" t="s">
        <v>5707</v>
      </c>
      <c r="B2666">
        <v>0.157</v>
      </c>
    </row>
    <row r="2667" spans="1:2" x14ac:dyDescent="0.3">
      <c r="A2667" t="s">
        <v>5705</v>
      </c>
      <c r="B2667">
        <v>0.152</v>
      </c>
    </row>
    <row r="2668" spans="1:2" x14ac:dyDescent="0.3">
      <c r="A2668" t="s">
        <v>5703</v>
      </c>
      <c r="B2668">
        <v>0.14699999999999999</v>
      </c>
    </row>
    <row r="2669" spans="1:2" x14ac:dyDescent="0.3">
      <c r="A2669" t="s">
        <v>5701</v>
      </c>
      <c r="B2669">
        <v>0.13700000000000001</v>
      </c>
    </row>
    <row r="2670" spans="1:2" x14ac:dyDescent="0.3">
      <c r="A2670" t="s">
        <v>5699</v>
      </c>
      <c r="B2670">
        <v>0.14199999999999999</v>
      </c>
    </row>
    <row r="2671" spans="1:2" x14ac:dyDescent="0.3">
      <c r="A2671" t="s">
        <v>5697</v>
      </c>
      <c r="B2671">
        <v>0.13700000000000001</v>
      </c>
    </row>
    <row r="2672" spans="1:2" x14ac:dyDescent="0.3">
      <c r="A2672" t="s">
        <v>5695</v>
      </c>
      <c r="B2672">
        <v>0.13400000000000001</v>
      </c>
    </row>
    <row r="2673" spans="1:2" x14ac:dyDescent="0.3">
      <c r="A2673" t="s">
        <v>5693</v>
      </c>
      <c r="B2673">
        <v>0.13200000000000001</v>
      </c>
    </row>
    <row r="2674" spans="1:2" x14ac:dyDescent="0.3">
      <c r="A2674" t="s">
        <v>5691</v>
      </c>
      <c r="B2674">
        <v>0.13200000000000001</v>
      </c>
    </row>
    <row r="2675" spans="1:2" x14ac:dyDescent="0.3">
      <c r="A2675" t="s">
        <v>5689</v>
      </c>
      <c r="B2675">
        <v>0.13700000000000001</v>
      </c>
    </row>
    <row r="2676" spans="1:2" x14ac:dyDescent="0.3">
      <c r="A2676" t="s">
        <v>5687</v>
      </c>
      <c r="B2676">
        <v>0.14199999999999999</v>
      </c>
    </row>
    <row r="2677" spans="1:2" x14ac:dyDescent="0.3">
      <c r="A2677" t="s">
        <v>5685</v>
      </c>
      <c r="B2677">
        <v>0.14000000000000001</v>
      </c>
    </row>
    <row r="2678" spans="1:2" x14ac:dyDescent="0.3">
      <c r="A2678" t="s">
        <v>5683</v>
      </c>
      <c r="B2678">
        <v>0.14499999999999999</v>
      </c>
    </row>
    <row r="2679" spans="1:2" x14ac:dyDescent="0.3">
      <c r="A2679" t="s">
        <v>5681</v>
      </c>
      <c r="B2679">
        <v>0.152</v>
      </c>
    </row>
    <row r="2680" spans="1:2" x14ac:dyDescent="0.3">
      <c r="A2680" t="s">
        <v>5679</v>
      </c>
      <c r="B2680">
        <v>0.16</v>
      </c>
    </row>
    <row r="2681" spans="1:2" x14ac:dyDescent="0.3">
      <c r="A2681" t="s">
        <v>5677</v>
      </c>
      <c r="B2681">
        <v>0.157</v>
      </c>
    </row>
    <row r="2682" spans="1:2" x14ac:dyDescent="0.3">
      <c r="A2682" t="s">
        <v>5675</v>
      </c>
      <c r="B2682">
        <v>0.155</v>
      </c>
    </row>
    <row r="2683" spans="1:2" x14ac:dyDescent="0.3">
      <c r="A2683" t="s">
        <v>5673</v>
      </c>
      <c r="B2683">
        <v>0.157</v>
      </c>
    </row>
    <row r="2684" spans="1:2" x14ac:dyDescent="0.3">
      <c r="A2684" t="s">
        <v>5671</v>
      </c>
      <c r="B2684">
        <v>0.16200000000000001</v>
      </c>
    </row>
    <row r="2685" spans="1:2" x14ac:dyDescent="0.3">
      <c r="A2685" t="s">
        <v>5669</v>
      </c>
      <c r="B2685">
        <v>0.16</v>
      </c>
    </row>
    <row r="2686" spans="1:2" x14ac:dyDescent="0.3">
      <c r="A2686" t="s">
        <v>5667</v>
      </c>
      <c r="B2686">
        <v>0.157</v>
      </c>
    </row>
    <row r="2687" spans="1:2" x14ac:dyDescent="0.3">
      <c r="A2687" t="s">
        <v>5665</v>
      </c>
      <c r="B2687">
        <v>0.14699999999999999</v>
      </c>
    </row>
    <row r="2688" spans="1:2" x14ac:dyDescent="0.3">
      <c r="A2688" t="s">
        <v>5663</v>
      </c>
      <c r="B2688">
        <v>0.13700000000000001</v>
      </c>
    </row>
    <row r="2689" spans="1:2" x14ac:dyDescent="0.3">
      <c r="A2689" t="s">
        <v>5661</v>
      </c>
      <c r="B2689">
        <v>0.157</v>
      </c>
    </row>
    <row r="2690" spans="1:2" x14ac:dyDescent="0.3">
      <c r="A2690" t="s">
        <v>5660</v>
      </c>
      <c r="B2690">
        <v>0.16200000000000001</v>
      </c>
    </row>
    <row r="2691" spans="1:2" x14ac:dyDescent="0.3">
      <c r="A2691" t="s">
        <v>5658</v>
      </c>
      <c r="B2691">
        <v>0.16200000000000001</v>
      </c>
    </row>
    <row r="2692" spans="1:2" x14ac:dyDescent="0.3">
      <c r="A2692" t="s">
        <v>5657</v>
      </c>
      <c r="B2692">
        <v>0.157</v>
      </c>
    </row>
    <row r="2693" spans="1:2" x14ac:dyDescent="0.3">
      <c r="A2693" t="s">
        <v>5655</v>
      </c>
      <c r="B2693">
        <v>0.155</v>
      </c>
    </row>
    <row r="2694" spans="1:2" x14ac:dyDescent="0.3">
      <c r="A2694" t="s">
        <v>5653</v>
      </c>
      <c r="B2694">
        <v>0.11899999999999999</v>
      </c>
    </row>
    <row r="2695" spans="1:2" x14ac:dyDescent="0.3">
      <c r="A2695" t="s">
        <v>5651</v>
      </c>
      <c r="B2695">
        <v>0.122</v>
      </c>
    </row>
    <row r="2696" spans="1:2" x14ac:dyDescent="0.3">
      <c r="A2696" t="s">
        <v>5649</v>
      </c>
      <c r="B2696">
        <v>0.122</v>
      </c>
    </row>
    <row r="2697" spans="1:2" x14ac:dyDescent="0.3">
      <c r="A2697" t="s">
        <v>5647</v>
      </c>
      <c r="B2697">
        <v>0.122</v>
      </c>
    </row>
    <row r="2698" spans="1:2" x14ac:dyDescent="0.3">
      <c r="A2698" t="s">
        <v>5644</v>
      </c>
      <c r="B2698">
        <v>0.122</v>
      </c>
    </row>
    <row r="2699" spans="1:2" x14ac:dyDescent="0.3">
      <c r="A2699" t="s">
        <v>5642</v>
      </c>
      <c r="B2699">
        <v>0.13700000000000001</v>
      </c>
    </row>
    <row r="2700" spans="1:2" x14ac:dyDescent="0.3">
      <c r="A2700" t="s">
        <v>5640</v>
      </c>
      <c r="B2700">
        <v>0.14199999999999999</v>
      </c>
    </row>
    <row r="2701" spans="1:2" x14ac:dyDescent="0.3">
      <c r="A2701" t="s">
        <v>5638</v>
      </c>
      <c r="B2701">
        <v>0.14199999999999999</v>
      </c>
    </row>
    <row r="2702" spans="1:2" x14ac:dyDescent="0.3">
      <c r="A2702" t="s">
        <v>5636</v>
      </c>
      <c r="B2702">
        <v>0.14199999999999999</v>
      </c>
    </row>
    <row r="2703" spans="1:2" x14ac:dyDescent="0.3">
      <c r="A2703" t="s">
        <v>5634</v>
      </c>
      <c r="B2703">
        <v>0.14199999999999999</v>
      </c>
    </row>
    <row r="2704" spans="1:2" x14ac:dyDescent="0.3">
      <c r="A2704" t="s">
        <v>5632</v>
      </c>
      <c r="B2704">
        <v>0.14000000000000001</v>
      </c>
    </row>
    <row r="2705" spans="1:2" x14ac:dyDescent="0.3">
      <c r="A2705" t="s">
        <v>5631</v>
      </c>
      <c r="B2705">
        <v>0.129</v>
      </c>
    </row>
    <row r="2706" spans="1:2" x14ac:dyDescent="0.3">
      <c r="A2706" t="s">
        <v>5629</v>
      </c>
      <c r="B2706">
        <v>0.127</v>
      </c>
    </row>
    <row r="2707" spans="1:2" x14ac:dyDescent="0.3">
      <c r="A2707" t="s">
        <v>5627</v>
      </c>
      <c r="B2707">
        <v>0.122</v>
      </c>
    </row>
    <row r="2708" spans="1:2" x14ac:dyDescent="0.3">
      <c r="A2708" t="s">
        <v>5625</v>
      </c>
      <c r="B2708">
        <v>0.13700000000000001</v>
      </c>
    </row>
    <row r="2709" spans="1:2" x14ac:dyDescent="0.3">
      <c r="A2709" t="s">
        <v>5623</v>
      </c>
      <c r="B2709">
        <v>0.13700000000000001</v>
      </c>
    </row>
    <row r="2710" spans="1:2" x14ac:dyDescent="0.3">
      <c r="A2710" t="s">
        <v>5621</v>
      </c>
      <c r="B2710">
        <v>0.13200000000000001</v>
      </c>
    </row>
    <row r="2711" spans="1:2" x14ac:dyDescent="0.3">
      <c r="A2711" t="s">
        <v>5619</v>
      </c>
      <c r="B2711">
        <v>0.11899999999999999</v>
      </c>
    </row>
    <row r="2712" spans="1:2" x14ac:dyDescent="0.3">
      <c r="A2712" t="s">
        <v>5617</v>
      </c>
      <c r="B2712">
        <v>0.114</v>
      </c>
    </row>
    <row r="2713" spans="1:2" x14ac:dyDescent="0.3">
      <c r="A2713" t="s">
        <v>5615</v>
      </c>
      <c r="B2713">
        <v>0.13200000000000001</v>
      </c>
    </row>
    <row r="2714" spans="1:2" x14ac:dyDescent="0.3">
      <c r="A2714" t="s">
        <v>5613</v>
      </c>
      <c r="B2714">
        <v>0.127</v>
      </c>
    </row>
    <row r="2715" spans="1:2" x14ac:dyDescent="0.3">
      <c r="A2715" t="s">
        <v>5611</v>
      </c>
      <c r="B2715">
        <v>0.122</v>
      </c>
    </row>
    <row r="2716" spans="1:2" x14ac:dyDescent="0.3">
      <c r="A2716" t="s">
        <v>5609</v>
      </c>
      <c r="B2716">
        <v>0.122</v>
      </c>
    </row>
    <row r="2717" spans="1:2" x14ac:dyDescent="0.3">
      <c r="A2717" t="s">
        <v>5607</v>
      </c>
      <c r="B2717">
        <v>0.124</v>
      </c>
    </row>
    <row r="2718" spans="1:2" x14ac:dyDescent="0.3">
      <c r="A2718" t="s">
        <v>5605</v>
      </c>
      <c r="B2718">
        <v>0.13200000000000001</v>
      </c>
    </row>
    <row r="2719" spans="1:2" x14ac:dyDescent="0.3">
      <c r="A2719" t="s">
        <v>5603</v>
      </c>
      <c r="B2719">
        <v>0.13200000000000001</v>
      </c>
    </row>
    <row r="2720" spans="1:2" x14ac:dyDescent="0.3">
      <c r="A2720" t="s">
        <v>5601</v>
      </c>
      <c r="B2720">
        <v>0.13200000000000001</v>
      </c>
    </row>
    <row r="2721" spans="1:2" x14ac:dyDescent="0.3">
      <c r="A2721" t="s">
        <v>5599</v>
      </c>
      <c r="B2721">
        <v>0.13200000000000001</v>
      </c>
    </row>
    <row r="2722" spans="1:2" x14ac:dyDescent="0.3">
      <c r="A2722" t="s">
        <v>5597</v>
      </c>
      <c r="B2722">
        <v>0.13400000000000001</v>
      </c>
    </row>
    <row r="2723" spans="1:2" x14ac:dyDescent="0.3">
      <c r="A2723" t="s">
        <v>5596</v>
      </c>
      <c r="B2723">
        <v>0.14199999999999999</v>
      </c>
    </row>
    <row r="2724" spans="1:2" x14ac:dyDescent="0.3">
      <c r="A2724" t="s">
        <v>5594</v>
      </c>
      <c r="B2724">
        <v>0.14199999999999999</v>
      </c>
    </row>
    <row r="2725" spans="1:2" x14ac:dyDescent="0.3">
      <c r="A2725" t="s">
        <v>5592</v>
      </c>
      <c r="B2725">
        <v>0.14000000000000001</v>
      </c>
    </row>
    <row r="2726" spans="1:2" x14ac:dyDescent="0.3">
      <c r="A2726" t="s">
        <v>5590</v>
      </c>
      <c r="B2726">
        <v>0.13700000000000001</v>
      </c>
    </row>
    <row r="2727" spans="1:2" x14ac:dyDescent="0.3">
      <c r="A2727" t="s">
        <v>5588</v>
      </c>
      <c r="B2727">
        <v>0.13200000000000001</v>
      </c>
    </row>
    <row r="2728" spans="1:2" x14ac:dyDescent="0.3">
      <c r="A2728" t="s">
        <v>5587</v>
      </c>
      <c r="B2728">
        <v>0.152</v>
      </c>
    </row>
    <row r="2729" spans="1:2" x14ac:dyDescent="0.3">
      <c r="A2729" t="s">
        <v>5585</v>
      </c>
      <c r="B2729">
        <v>0.183</v>
      </c>
    </row>
    <row r="2730" spans="1:2" x14ac:dyDescent="0.3">
      <c r="A2730" t="s">
        <v>5583</v>
      </c>
      <c r="B2730">
        <v>0.16</v>
      </c>
    </row>
    <row r="2731" spans="1:2" x14ac:dyDescent="0.3">
      <c r="A2731" t="s">
        <v>5581</v>
      </c>
      <c r="B2731">
        <v>0.16200000000000001</v>
      </c>
    </row>
    <row r="2732" spans="1:2" x14ac:dyDescent="0.3">
      <c r="A2732" t="s">
        <v>5579</v>
      </c>
      <c r="B2732">
        <v>0.16700000000000001</v>
      </c>
    </row>
    <row r="2733" spans="1:2" x14ac:dyDescent="0.3">
      <c r="A2733" t="s">
        <v>5577</v>
      </c>
      <c r="B2733">
        <v>0.16500000000000001</v>
      </c>
    </row>
    <row r="2734" spans="1:2" x14ac:dyDescent="0.3">
      <c r="A2734" t="s">
        <v>5575</v>
      </c>
      <c r="B2734">
        <v>0.152</v>
      </c>
    </row>
    <row r="2735" spans="1:2" x14ac:dyDescent="0.3">
      <c r="A2735" t="s">
        <v>5573</v>
      </c>
      <c r="B2735">
        <v>0.14000000000000001</v>
      </c>
    </row>
    <row r="2736" spans="1:2" x14ac:dyDescent="0.3">
      <c r="A2736" t="s">
        <v>5571</v>
      </c>
      <c r="B2736">
        <v>0.129</v>
      </c>
    </row>
    <row r="2737" spans="1:2" x14ac:dyDescent="0.3">
      <c r="A2737" t="s">
        <v>5569</v>
      </c>
      <c r="B2737">
        <v>0.14699999999999999</v>
      </c>
    </row>
    <row r="2738" spans="1:2" x14ac:dyDescent="0.3">
      <c r="A2738" t="s">
        <v>5567</v>
      </c>
      <c r="B2738">
        <v>0.14199999999999999</v>
      </c>
    </row>
    <row r="2739" spans="1:2" x14ac:dyDescent="0.3">
      <c r="A2739" t="s">
        <v>5565</v>
      </c>
      <c r="B2739">
        <v>0.14199999999999999</v>
      </c>
    </row>
    <row r="2740" spans="1:2" x14ac:dyDescent="0.3">
      <c r="A2740" t="s">
        <v>5563</v>
      </c>
      <c r="B2740">
        <v>0.122</v>
      </c>
    </row>
    <row r="2741" spans="1:2" x14ac:dyDescent="0.3">
      <c r="A2741" t="s">
        <v>5561</v>
      </c>
      <c r="B2741">
        <v>0.127</v>
      </c>
    </row>
    <row r="2742" spans="1:2" x14ac:dyDescent="0.3">
      <c r="A2742" t="s">
        <v>5559</v>
      </c>
      <c r="B2742">
        <v>0.14499999999999999</v>
      </c>
    </row>
    <row r="2743" spans="1:2" x14ac:dyDescent="0.3">
      <c r="A2743" t="s">
        <v>5557</v>
      </c>
      <c r="B2743">
        <v>0.14499999999999999</v>
      </c>
    </row>
    <row r="2744" spans="1:2" x14ac:dyDescent="0.3">
      <c r="A2744" t="s">
        <v>5555</v>
      </c>
      <c r="B2744">
        <v>0.13200000000000001</v>
      </c>
    </row>
    <row r="2745" spans="1:2" x14ac:dyDescent="0.3">
      <c r="A2745" t="s">
        <v>5553</v>
      </c>
      <c r="B2745">
        <v>0.109</v>
      </c>
    </row>
    <row r="2746" spans="1:2" x14ac:dyDescent="0.3">
      <c r="A2746" t="s">
        <v>5551</v>
      </c>
      <c r="B2746">
        <v>0.106</v>
      </c>
    </row>
    <row r="2747" spans="1:2" x14ac:dyDescent="0.3">
      <c r="A2747" t="s">
        <v>5549</v>
      </c>
      <c r="B2747">
        <v>0.14199999999999999</v>
      </c>
    </row>
    <row r="2748" spans="1:2" x14ac:dyDescent="0.3">
      <c r="A2748" t="s">
        <v>5547</v>
      </c>
      <c r="B2748">
        <v>0.13700000000000001</v>
      </c>
    </row>
    <row r="2749" spans="1:2" x14ac:dyDescent="0.3">
      <c r="A2749" t="s">
        <v>5545</v>
      </c>
      <c r="B2749">
        <v>0.14000000000000001</v>
      </c>
    </row>
    <row r="2750" spans="1:2" x14ac:dyDescent="0.3">
      <c r="A2750" t="s">
        <v>10487</v>
      </c>
      <c r="B2750">
        <v>0.13700000000000001</v>
      </c>
    </row>
    <row r="2751" spans="1:2" x14ac:dyDescent="0.3">
      <c r="A2751" t="s">
        <v>5543</v>
      </c>
      <c r="B2751">
        <v>0.13400000000000001</v>
      </c>
    </row>
    <row r="2752" spans="1:2" x14ac:dyDescent="0.3">
      <c r="A2752" t="s">
        <v>5541</v>
      </c>
      <c r="B2752">
        <v>0.14699999999999999</v>
      </c>
    </row>
    <row r="2753" spans="1:2" x14ac:dyDescent="0.3">
      <c r="A2753" t="s">
        <v>5539</v>
      </c>
      <c r="B2753">
        <v>0.13200000000000001</v>
      </c>
    </row>
    <row r="2754" spans="1:2" x14ac:dyDescent="0.3">
      <c r="A2754" t="s">
        <v>5538</v>
      </c>
      <c r="B2754">
        <v>0.11700000000000001</v>
      </c>
    </row>
    <row r="2755" spans="1:2" x14ac:dyDescent="0.3">
      <c r="A2755" t="s">
        <v>5536</v>
      </c>
      <c r="B2755">
        <v>0.127</v>
      </c>
    </row>
    <row r="2756" spans="1:2" x14ac:dyDescent="0.3">
      <c r="A2756" t="s">
        <v>5535</v>
      </c>
      <c r="B2756">
        <v>0.124</v>
      </c>
    </row>
    <row r="2757" spans="1:2" x14ac:dyDescent="0.3">
      <c r="A2757" t="s">
        <v>5533</v>
      </c>
      <c r="B2757">
        <v>0.14199999999999999</v>
      </c>
    </row>
    <row r="2758" spans="1:2" x14ac:dyDescent="0.3">
      <c r="A2758" t="s">
        <v>5532</v>
      </c>
      <c r="B2758">
        <v>0.14199999999999999</v>
      </c>
    </row>
    <row r="2759" spans="1:2" x14ac:dyDescent="0.3">
      <c r="A2759" t="s">
        <v>5530</v>
      </c>
      <c r="B2759">
        <v>0.14699999999999999</v>
      </c>
    </row>
    <row r="2760" spans="1:2" x14ac:dyDescent="0.3">
      <c r="A2760" t="s">
        <v>5528</v>
      </c>
      <c r="B2760">
        <v>0.14199999999999999</v>
      </c>
    </row>
    <row r="2761" spans="1:2" x14ac:dyDescent="0.3">
      <c r="A2761" t="s">
        <v>5526</v>
      </c>
      <c r="B2761">
        <v>0.14199999999999999</v>
      </c>
    </row>
    <row r="2762" spans="1:2" x14ac:dyDescent="0.3">
      <c r="A2762" t="s">
        <v>5525</v>
      </c>
      <c r="B2762">
        <v>0.152</v>
      </c>
    </row>
    <row r="2763" spans="1:2" x14ac:dyDescent="0.3">
      <c r="A2763" t="s">
        <v>5523</v>
      </c>
      <c r="B2763">
        <v>0.15</v>
      </c>
    </row>
    <row r="2764" spans="1:2" x14ac:dyDescent="0.3">
      <c r="A2764" t="s">
        <v>5521</v>
      </c>
      <c r="B2764">
        <v>0.14699999999999999</v>
      </c>
    </row>
    <row r="2765" spans="1:2" x14ac:dyDescent="0.3">
      <c r="A2765" t="s">
        <v>5519</v>
      </c>
      <c r="B2765">
        <v>0.152</v>
      </c>
    </row>
    <row r="2766" spans="1:2" x14ac:dyDescent="0.3">
      <c r="A2766" t="s">
        <v>10488</v>
      </c>
      <c r="B2766">
        <v>0.152</v>
      </c>
    </row>
    <row r="2767" spans="1:2" x14ac:dyDescent="0.3">
      <c r="A2767" t="s">
        <v>5517</v>
      </c>
      <c r="B2767">
        <v>0.152</v>
      </c>
    </row>
    <row r="2768" spans="1:2" x14ac:dyDescent="0.3">
      <c r="A2768" t="s">
        <v>5516</v>
      </c>
      <c r="B2768">
        <v>0.16200000000000001</v>
      </c>
    </row>
    <row r="2769" spans="1:2" x14ac:dyDescent="0.3">
      <c r="A2769" t="s">
        <v>5514</v>
      </c>
      <c r="B2769">
        <v>0.16200000000000001</v>
      </c>
    </row>
    <row r="2770" spans="1:2" x14ac:dyDescent="0.3">
      <c r="A2770" t="s">
        <v>5512</v>
      </c>
      <c r="B2770">
        <v>0.157</v>
      </c>
    </row>
    <row r="2771" spans="1:2" x14ac:dyDescent="0.3">
      <c r="A2771" t="s">
        <v>5510</v>
      </c>
      <c r="B2771">
        <v>0.157</v>
      </c>
    </row>
    <row r="2772" spans="1:2" x14ac:dyDescent="0.3">
      <c r="A2772" t="s">
        <v>5508</v>
      </c>
      <c r="B2772">
        <v>0.157</v>
      </c>
    </row>
    <row r="2773" spans="1:2" x14ac:dyDescent="0.3">
      <c r="A2773" t="s">
        <v>5506</v>
      </c>
      <c r="B2773">
        <v>0.16200000000000001</v>
      </c>
    </row>
    <row r="2774" spans="1:2" x14ac:dyDescent="0.3">
      <c r="A2774" t="s">
        <v>5504</v>
      </c>
      <c r="B2774">
        <v>0.14699999999999999</v>
      </c>
    </row>
    <row r="2775" spans="1:2" x14ac:dyDescent="0.3">
      <c r="A2775" t="s">
        <v>5502</v>
      </c>
      <c r="B2775">
        <v>0.14699999999999999</v>
      </c>
    </row>
    <row r="2776" spans="1:2" x14ac:dyDescent="0.3">
      <c r="A2776" t="s">
        <v>5500</v>
      </c>
      <c r="B2776">
        <v>0.152</v>
      </c>
    </row>
    <row r="2777" spans="1:2" x14ac:dyDescent="0.3">
      <c r="A2777" t="s">
        <v>5498</v>
      </c>
      <c r="B2777">
        <v>0.157</v>
      </c>
    </row>
    <row r="2778" spans="1:2" x14ac:dyDescent="0.3">
      <c r="A2778" t="s">
        <v>5497</v>
      </c>
      <c r="B2778">
        <v>0.157</v>
      </c>
    </row>
    <row r="2779" spans="1:2" x14ac:dyDescent="0.3">
      <c r="A2779" t="s">
        <v>5495</v>
      </c>
      <c r="B2779">
        <v>0.152</v>
      </c>
    </row>
    <row r="2780" spans="1:2" x14ac:dyDescent="0.3">
      <c r="A2780" t="s">
        <v>5493</v>
      </c>
      <c r="B2780">
        <v>0.152</v>
      </c>
    </row>
    <row r="2781" spans="1:2" x14ac:dyDescent="0.3">
      <c r="A2781" t="s">
        <v>5492</v>
      </c>
      <c r="B2781">
        <v>0.15</v>
      </c>
    </row>
    <row r="2782" spans="1:2" x14ac:dyDescent="0.3">
      <c r="A2782" t="s">
        <v>5490</v>
      </c>
      <c r="B2782">
        <v>0.152</v>
      </c>
    </row>
    <row r="2783" spans="1:2" x14ac:dyDescent="0.3">
      <c r="A2783" t="s">
        <v>5488</v>
      </c>
      <c r="B2783">
        <v>0.13700000000000001</v>
      </c>
    </row>
    <row r="2784" spans="1:2" x14ac:dyDescent="0.3">
      <c r="A2784" t="s">
        <v>5486</v>
      </c>
      <c r="B2784">
        <v>0.11700000000000001</v>
      </c>
    </row>
    <row r="2785" spans="1:2" x14ac:dyDescent="0.3">
      <c r="A2785" t="s">
        <v>5484</v>
      </c>
      <c r="B2785">
        <v>0.11899999999999999</v>
      </c>
    </row>
    <row r="2786" spans="1:2" x14ac:dyDescent="0.3">
      <c r="A2786" t="s">
        <v>5482</v>
      </c>
      <c r="B2786">
        <v>0.11700000000000001</v>
      </c>
    </row>
    <row r="2787" spans="1:2" x14ac:dyDescent="0.3">
      <c r="A2787" t="s">
        <v>5480</v>
      </c>
      <c r="B2787">
        <v>0.129</v>
      </c>
    </row>
    <row r="2788" spans="1:2" x14ac:dyDescent="0.3">
      <c r="A2788" t="s">
        <v>5479</v>
      </c>
      <c r="B2788">
        <v>0.114</v>
      </c>
    </row>
    <row r="2789" spans="1:2" x14ac:dyDescent="0.3">
      <c r="A2789" t="s">
        <v>5477</v>
      </c>
      <c r="B2789">
        <v>9.6000000000000002E-2</v>
      </c>
    </row>
    <row r="2790" spans="1:2" x14ac:dyDescent="0.3">
      <c r="A2790" t="s">
        <v>5475</v>
      </c>
      <c r="B2790">
        <v>9.6000000000000002E-2</v>
      </c>
    </row>
    <row r="2791" spans="1:2" x14ac:dyDescent="0.3">
      <c r="A2791" t="s">
        <v>10489</v>
      </c>
      <c r="B2791">
        <v>9.6000000000000002E-2</v>
      </c>
    </row>
    <row r="2792" spans="1:2" x14ac:dyDescent="0.3">
      <c r="A2792" t="s">
        <v>5474</v>
      </c>
      <c r="B2792">
        <v>0.112</v>
      </c>
    </row>
    <row r="2793" spans="1:2" x14ac:dyDescent="0.3">
      <c r="A2793" t="s">
        <v>5472</v>
      </c>
      <c r="B2793">
        <v>0.122</v>
      </c>
    </row>
    <row r="2794" spans="1:2" x14ac:dyDescent="0.3">
      <c r="A2794" t="s">
        <v>5470</v>
      </c>
      <c r="B2794">
        <v>0.124</v>
      </c>
    </row>
    <row r="2795" spans="1:2" x14ac:dyDescent="0.3">
      <c r="A2795" t="s">
        <v>5468</v>
      </c>
      <c r="B2795">
        <v>0.13200000000000001</v>
      </c>
    </row>
    <row r="2796" spans="1:2" x14ac:dyDescent="0.3">
      <c r="A2796" t="s">
        <v>5467</v>
      </c>
      <c r="B2796">
        <v>0.14199999999999999</v>
      </c>
    </row>
    <row r="2797" spans="1:2" x14ac:dyDescent="0.3">
      <c r="A2797" t="s">
        <v>5465</v>
      </c>
      <c r="B2797">
        <v>0.14000000000000001</v>
      </c>
    </row>
    <row r="2798" spans="1:2" x14ac:dyDescent="0.3">
      <c r="A2798" t="s">
        <v>5463</v>
      </c>
      <c r="B2798">
        <v>0.129</v>
      </c>
    </row>
    <row r="2799" spans="1:2" x14ac:dyDescent="0.3">
      <c r="A2799" t="s">
        <v>5461</v>
      </c>
      <c r="B2799">
        <v>0.129</v>
      </c>
    </row>
    <row r="2800" spans="1:2" x14ac:dyDescent="0.3">
      <c r="A2800" t="s">
        <v>5459</v>
      </c>
      <c r="B2800">
        <v>0.11899999999999999</v>
      </c>
    </row>
    <row r="2801" spans="1:2" x14ac:dyDescent="0.3">
      <c r="A2801" t="s">
        <v>5458</v>
      </c>
      <c r="B2801">
        <v>0.112</v>
      </c>
    </row>
    <row r="2802" spans="1:2" x14ac:dyDescent="0.3">
      <c r="A2802" t="s">
        <v>5456</v>
      </c>
      <c r="B2802">
        <v>0.112</v>
      </c>
    </row>
    <row r="2803" spans="1:2" x14ac:dyDescent="0.3">
      <c r="A2803" t="s">
        <v>5454</v>
      </c>
      <c r="B2803">
        <v>0.10100000000000001</v>
      </c>
    </row>
    <row r="2804" spans="1:2" x14ac:dyDescent="0.3">
      <c r="A2804" t="s">
        <v>5452</v>
      </c>
      <c r="B2804">
        <v>7.2999999999999995E-2</v>
      </c>
    </row>
    <row r="2805" spans="1:2" x14ac:dyDescent="0.3">
      <c r="A2805" t="s">
        <v>5450</v>
      </c>
      <c r="B2805">
        <v>7.5999999999999998E-2</v>
      </c>
    </row>
    <row r="2806" spans="1:2" x14ac:dyDescent="0.3">
      <c r="A2806" t="s">
        <v>5448</v>
      </c>
      <c r="B2806">
        <v>8.4000000000000005E-2</v>
      </c>
    </row>
    <row r="2807" spans="1:2" x14ac:dyDescent="0.3">
      <c r="A2807" t="s">
        <v>5446</v>
      </c>
      <c r="B2807">
        <v>0.10100000000000001</v>
      </c>
    </row>
    <row r="2808" spans="1:2" x14ac:dyDescent="0.3">
      <c r="A2808" t="s">
        <v>5445</v>
      </c>
      <c r="B2808">
        <v>9.6000000000000002E-2</v>
      </c>
    </row>
    <row r="2809" spans="1:2" x14ac:dyDescent="0.3">
      <c r="A2809" t="s">
        <v>5443</v>
      </c>
      <c r="B2809">
        <v>8.1000000000000003E-2</v>
      </c>
    </row>
    <row r="2810" spans="1:2" x14ac:dyDescent="0.3">
      <c r="A2810" t="s">
        <v>5441</v>
      </c>
      <c r="B2810">
        <v>7.0999999999999994E-2</v>
      </c>
    </row>
    <row r="2811" spans="1:2" x14ac:dyDescent="0.3">
      <c r="A2811" t="s">
        <v>5439</v>
      </c>
      <c r="B2811">
        <v>7.5999999999999998E-2</v>
      </c>
    </row>
    <row r="2812" spans="1:2" x14ac:dyDescent="0.3">
      <c r="A2812" t="s">
        <v>5438</v>
      </c>
      <c r="B2812">
        <v>0.10100000000000001</v>
      </c>
    </row>
    <row r="2813" spans="1:2" x14ac:dyDescent="0.3">
      <c r="A2813" t="s">
        <v>5436</v>
      </c>
      <c r="B2813">
        <v>0.112</v>
      </c>
    </row>
    <row r="2814" spans="1:2" x14ac:dyDescent="0.3">
      <c r="A2814" t="s">
        <v>5434</v>
      </c>
      <c r="B2814">
        <v>8.5999999999999993E-2</v>
      </c>
    </row>
    <row r="2815" spans="1:2" x14ac:dyDescent="0.3">
      <c r="A2815" t="s">
        <v>5432</v>
      </c>
      <c r="B2815">
        <v>8.8999999999999996E-2</v>
      </c>
    </row>
    <row r="2816" spans="1:2" x14ac:dyDescent="0.3">
      <c r="A2816" t="s">
        <v>5431</v>
      </c>
      <c r="B2816">
        <v>8.5999999999999993E-2</v>
      </c>
    </row>
    <row r="2817" spans="1:2" x14ac:dyDescent="0.3">
      <c r="A2817" t="s">
        <v>5429</v>
      </c>
      <c r="B2817">
        <v>9.9000000000000005E-2</v>
      </c>
    </row>
    <row r="2818" spans="1:2" x14ac:dyDescent="0.3">
      <c r="A2818" t="s">
        <v>5427</v>
      </c>
      <c r="B2818">
        <v>9.4E-2</v>
      </c>
    </row>
    <row r="2819" spans="1:2" x14ac:dyDescent="0.3">
      <c r="A2819" t="s">
        <v>5425</v>
      </c>
      <c r="B2819">
        <v>9.4E-2</v>
      </c>
    </row>
    <row r="2820" spans="1:2" x14ac:dyDescent="0.3">
      <c r="A2820" t="s">
        <v>5423</v>
      </c>
      <c r="B2820">
        <v>6.3E-2</v>
      </c>
    </row>
    <row r="2821" spans="1:2" x14ac:dyDescent="0.3">
      <c r="A2821" t="s">
        <v>5421</v>
      </c>
      <c r="B2821">
        <v>4.1000000000000002E-2</v>
      </c>
    </row>
    <row r="2822" spans="1:2" x14ac:dyDescent="0.3">
      <c r="A2822" t="s">
        <v>5419</v>
      </c>
      <c r="B2822">
        <v>7.0999999999999994E-2</v>
      </c>
    </row>
    <row r="2823" spans="1:2" x14ac:dyDescent="0.3">
      <c r="A2823" t="s">
        <v>5417</v>
      </c>
      <c r="B2823">
        <v>6.6000000000000003E-2</v>
      </c>
    </row>
    <row r="2824" spans="1:2" x14ac:dyDescent="0.3">
      <c r="A2824" t="s">
        <v>5415</v>
      </c>
      <c r="B2824">
        <v>4.1000000000000002E-2</v>
      </c>
    </row>
    <row r="2825" spans="1:2" x14ac:dyDescent="0.3">
      <c r="A2825" t="s">
        <v>5413</v>
      </c>
      <c r="B2825">
        <v>4.1000000000000002E-2</v>
      </c>
    </row>
    <row r="2826" spans="1:2" x14ac:dyDescent="0.3">
      <c r="A2826" t="s">
        <v>5411</v>
      </c>
      <c r="B2826">
        <v>4.1000000000000002E-2</v>
      </c>
    </row>
    <row r="2827" spans="1:2" x14ac:dyDescent="0.3">
      <c r="A2827" t="s">
        <v>5410</v>
      </c>
      <c r="B2827">
        <v>5.0999999999999997E-2</v>
      </c>
    </row>
    <row r="2828" spans="1:2" x14ac:dyDescent="0.3">
      <c r="A2828" t="s">
        <v>5408</v>
      </c>
      <c r="B2828">
        <v>5.6000000000000001E-2</v>
      </c>
    </row>
    <row r="2829" spans="1:2" x14ac:dyDescent="0.3">
      <c r="A2829" t="s">
        <v>5406</v>
      </c>
      <c r="B2829">
        <v>7.0999999999999994E-2</v>
      </c>
    </row>
    <row r="2830" spans="1:2" x14ac:dyDescent="0.3">
      <c r="A2830" t="s">
        <v>5404</v>
      </c>
      <c r="B2830">
        <v>6.9000000000000006E-2</v>
      </c>
    </row>
    <row r="2831" spans="1:2" x14ac:dyDescent="0.3">
      <c r="A2831" t="s">
        <v>5402</v>
      </c>
      <c r="B2831">
        <v>6.0999999999999999E-2</v>
      </c>
    </row>
    <row r="2832" spans="1:2" x14ac:dyDescent="0.3">
      <c r="A2832" t="s">
        <v>5400</v>
      </c>
      <c r="B2832">
        <v>6.0999999999999999E-2</v>
      </c>
    </row>
    <row r="2833" spans="1:2" x14ac:dyDescent="0.3">
      <c r="A2833" t="s">
        <v>5398</v>
      </c>
      <c r="B2833">
        <v>6.6000000000000003E-2</v>
      </c>
    </row>
    <row r="2834" spans="1:2" x14ac:dyDescent="0.3">
      <c r="A2834" t="s">
        <v>5396</v>
      </c>
      <c r="B2834">
        <v>5.8000000000000003E-2</v>
      </c>
    </row>
    <row r="2835" spans="1:2" x14ac:dyDescent="0.3">
      <c r="A2835" t="s">
        <v>5394</v>
      </c>
      <c r="B2835">
        <v>5.2999999999999999E-2</v>
      </c>
    </row>
    <row r="2836" spans="1:2" x14ac:dyDescent="0.3">
      <c r="A2836" t="s">
        <v>5392</v>
      </c>
      <c r="B2836">
        <v>6.6000000000000003E-2</v>
      </c>
    </row>
    <row r="2837" spans="1:2" x14ac:dyDescent="0.3">
      <c r="A2837" t="s">
        <v>5390</v>
      </c>
      <c r="B2837">
        <v>6.0999999999999999E-2</v>
      </c>
    </row>
    <row r="2838" spans="1:2" x14ac:dyDescent="0.3">
      <c r="A2838" t="s">
        <v>5388</v>
      </c>
      <c r="B2838">
        <v>4.2999999999999997E-2</v>
      </c>
    </row>
    <row r="2839" spans="1:2" x14ac:dyDescent="0.3">
      <c r="A2839" t="s">
        <v>5386</v>
      </c>
      <c r="B2839">
        <v>4.2999999999999997E-2</v>
      </c>
    </row>
    <row r="2840" spans="1:2" x14ac:dyDescent="0.3">
      <c r="A2840" t="s">
        <v>5384</v>
      </c>
      <c r="B2840">
        <v>3.5000000000000003E-2</v>
      </c>
    </row>
    <row r="2841" spans="1:2" x14ac:dyDescent="0.3">
      <c r="A2841" t="s">
        <v>5382</v>
      </c>
      <c r="B2841">
        <v>0.03</v>
      </c>
    </row>
    <row r="2842" spans="1:2" x14ac:dyDescent="0.3">
      <c r="A2842" t="s">
        <v>5380</v>
      </c>
      <c r="B2842">
        <v>0.03</v>
      </c>
    </row>
    <row r="2843" spans="1:2" x14ac:dyDescent="0.3">
      <c r="A2843" t="s">
        <v>5378</v>
      </c>
      <c r="B2843">
        <v>0.01</v>
      </c>
    </row>
    <row r="2844" spans="1:2" x14ac:dyDescent="0.3">
      <c r="A2844" t="s">
        <v>5376</v>
      </c>
      <c r="B2844">
        <v>1.4999999999999999E-2</v>
      </c>
    </row>
    <row r="2845" spans="1:2" x14ac:dyDescent="0.3">
      <c r="A2845" t="s">
        <v>5374</v>
      </c>
      <c r="B2845">
        <v>0.01</v>
      </c>
    </row>
    <row r="2846" spans="1:2" x14ac:dyDescent="0.3">
      <c r="A2846" t="s">
        <v>5372</v>
      </c>
      <c r="B2846">
        <v>3.3000000000000002E-2</v>
      </c>
    </row>
    <row r="2847" spans="1:2" x14ac:dyDescent="0.3">
      <c r="A2847" t="s">
        <v>5370</v>
      </c>
      <c r="B2847">
        <v>2.5000000000000001E-2</v>
      </c>
    </row>
    <row r="2848" spans="1:2" x14ac:dyDescent="0.3">
      <c r="A2848" t="s">
        <v>5368</v>
      </c>
      <c r="B2848">
        <v>2.3E-2</v>
      </c>
    </row>
    <row r="2849" spans="1:2" x14ac:dyDescent="0.3">
      <c r="A2849" t="s">
        <v>5366</v>
      </c>
      <c r="B2849">
        <v>2.5000000000000001E-2</v>
      </c>
    </row>
    <row r="2850" spans="1:2" x14ac:dyDescent="0.3">
      <c r="A2850" t="s">
        <v>5365</v>
      </c>
      <c r="B2850">
        <v>2.5000000000000001E-2</v>
      </c>
    </row>
    <row r="2851" spans="1:2" x14ac:dyDescent="0.3">
      <c r="A2851" t="s">
        <v>5363</v>
      </c>
      <c r="B2851">
        <v>4.1000000000000002E-2</v>
      </c>
    </row>
    <row r="2852" spans="1:2" x14ac:dyDescent="0.3">
      <c r="A2852" t="s">
        <v>5362</v>
      </c>
      <c r="B2852">
        <v>4.1000000000000002E-2</v>
      </c>
    </row>
    <row r="2853" spans="1:2" x14ac:dyDescent="0.3">
      <c r="A2853" t="s">
        <v>5361</v>
      </c>
      <c r="B2853">
        <v>4.8000000000000001E-2</v>
      </c>
    </row>
    <row r="2854" spans="1:2" x14ac:dyDescent="0.3">
      <c r="A2854" t="s">
        <v>5360</v>
      </c>
      <c r="B2854">
        <v>4.5999999999999999E-2</v>
      </c>
    </row>
    <row r="2855" spans="1:2" x14ac:dyDescent="0.3">
      <c r="A2855" t="s">
        <v>5358</v>
      </c>
      <c r="B2855">
        <v>5.0999999999999997E-2</v>
      </c>
    </row>
    <row r="2856" spans="1:2" x14ac:dyDescent="0.3">
      <c r="A2856" t="s">
        <v>5356</v>
      </c>
      <c r="B2856">
        <v>5.6000000000000001E-2</v>
      </c>
    </row>
    <row r="2857" spans="1:2" x14ac:dyDescent="0.3">
      <c r="A2857" t="s">
        <v>5354</v>
      </c>
      <c r="B2857">
        <v>5.6000000000000001E-2</v>
      </c>
    </row>
    <row r="2858" spans="1:2" x14ac:dyDescent="0.3">
      <c r="A2858" t="s">
        <v>5352</v>
      </c>
      <c r="B2858">
        <v>5.0999999999999997E-2</v>
      </c>
    </row>
    <row r="2859" spans="1:2" x14ac:dyDescent="0.3">
      <c r="A2859" t="s">
        <v>5350</v>
      </c>
      <c r="B2859">
        <v>4.5999999999999999E-2</v>
      </c>
    </row>
    <row r="2860" spans="1:2" x14ac:dyDescent="0.3">
      <c r="A2860" t="s">
        <v>5348</v>
      </c>
      <c r="B2860">
        <v>5.2999999999999999E-2</v>
      </c>
    </row>
    <row r="2861" spans="1:2" x14ac:dyDescent="0.3">
      <c r="A2861" t="s">
        <v>5346</v>
      </c>
      <c r="B2861">
        <v>4.5999999999999999E-2</v>
      </c>
    </row>
    <row r="2862" spans="1:2" x14ac:dyDescent="0.3">
      <c r="A2862" t="s">
        <v>5344</v>
      </c>
      <c r="B2862">
        <v>4.1000000000000002E-2</v>
      </c>
    </row>
    <row r="2863" spans="1:2" x14ac:dyDescent="0.3">
      <c r="A2863" t="s">
        <v>5343</v>
      </c>
      <c r="B2863">
        <v>3.5999999999999997E-2</v>
      </c>
    </row>
    <row r="2864" spans="1:2" x14ac:dyDescent="0.3">
      <c r="A2864" t="s">
        <v>5341</v>
      </c>
      <c r="B2864">
        <v>0.03</v>
      </c>
    </row>
    <row r="2865" spans="1:2" x14ac:dyDescent="0.3">
      <c r="A2865" t="s">
        <v>5339</v>
      </c>
      <c r="B2865">
        <v>4.5999999999999999E-2</v>
      </c>
    </row>
    <row r="2866" spans="1:2" x14ac:dyDescent="0.3">
      <c r="A2866" t="s">
        <v>5337</v>
      </c>
      <c r="B2866">
        <v>4.1000000000000002E-2</v>
      </c>
    </row>
    <row r="2867" spans="1:2" x14ac:dyDescent="0.3">
      <c r="A2867" t="s">
        <v>5335</v>
      </c>
      <c r="B2867">
        <v>4.2999999999999997E-2</v>
      </c>
    </row>
    <row r="2868" spans="1:2" x14ac:dyDescent="0.3">
      <c r="A2868" t="s">
        <v>5333</v>
      </c>
      <c r="B2868">
        <v>4.1000000000000002E-2</v>
      </c>
    </row>
    <row r="2869" spans="1:2" x14ac:dyDescent="0.3">
      <c r="A2869" t="s">
        <v>5331</v>
      </c>
      <c r="B2869">
        <v>4.5999999999999999E-2</v>
      </c>
    </row>
    <row r="2870" spans="1:2" x14ac:dyDescent="0.3">
      <c r="A2870" t="s">
        <v>5329</v>
      </c>
      <c r="B2870">
        <v>5.2999999999999999E-2</v>
      </c>
    </row>
    <row r="2871" spans="1:2" x14ac:dyDescent="0.3">
      <c r="A2871" t="s">
        <v>5327</v>
      </c>
      <c r="B2871">
        <v>5.6000000000000001E-2</v>
      </c>
    </row>
    <row r="2872" spans="1:2" x14ac:dyDescent="0.3">
      <c r="A2872" t="s">
        <v>5325</v>
      </c>
      <c r="B2872">
        <v>4.2999999999999997E-2</v>
      </c>
    </row>
    <row r="2873" spans="1:2" x14ac:dyDescent="0.3">
      <c r="A2873" t="s">
        <v>5324</v>
      </c>
      <c r="B2873">
        <v>2.8000000000000001E-2</v>
      </c>
    </row>
    <row r="2874" spans="1:2" x14ac:dyDescent="0.3">
      <c r="A2874" t="s">
        <v>5322</v>
      </c>
      <c r="B2874">
        <v>2.3E-2</v>
      </c>
    </row>
    <row r="2875" spans="1:2" x14ac:dyDescent="0.3">
      <c r="A2875" t="s">
        <v>5320</v>
      </c>
      <c r="B2875">
        <v>2.5000000000000001E-2</v>
      </c>
    </row>
    <row r="2876" spans="1:2" x14ac:dyDescent="0.3">
      <c r="A2876" t="s">
        <v>5318</v>
      </c>
      <c r="B2876">
        <v>1.4999999999999999E-2</v>
      </c>
    </row>
    <row r="2877" spans="1:2" x14ac:dyDescent="0.3">
      <c r="A2877" t="s">
        <v>5317</v>
      </c>
      <c r="B2877">
        <v>0.01</v>
      </c>
    </row>
    <row r="2878" spans="1:2" x14ac:dyDescent="0.3">
      <c r="A2878" t="s">
        <v>5315</v>
      </c>
      <c r="B2878">
        <v>1.7999999999999999E-2</v>
      </c>
    </row>
    <row r="2879" spans="1:2" x14ac:dyDescent="0.3">
      <c r="A2879" t="s">
        <v>5313</v>
      </c>
      <c r="B2879">
        <v>0.02</v>
      </c>
    </row>
    <row r="2880" spans="1:2" x14ac:dyDescent="0.3">
      <c r="A2880" t="s">
        <v>5311</v>
      </c>
      <c r="B2880">
        <v>0.03</v>
      </c>
    </row>
    <row r="2881" spans="1:2" x14ac:dyDescent="0.3">
      <c r="A2881" t="s">
        <v>5309</v>
      </c>
      <c r="B2881">
        <v>2.3E-2</v>
      </c>
    </row>
    <row r="2882" spans="1:2" x14ac:dyDescent="0.3">
      <c r="A2882" t="s">
        <v>5307</v>
      </c>
      <c r="B2882">
        <v>0.02</v>
      </c>
    </row>
    <row r="2883" spans="1:2" x14ac:dyDescent="0.3">
      <c r="A2883" t="s">
        <v>5305</v>
      </c>
      <c r="B2883">
        <v>1.7999999999999999E-2</v>
      </c>
    </row>
    <row r="2884" spans="1:2" x14ac:dyDescent="0.3">
      <c r="A2884" t="s">
        <v>10490</v>
      </c>
      <c r="B2884">
        <v>1.4999999999999999E-2</v>
      </c>
    </row>
    <row r="2885" spans="1:2" x14ac:dyDescent="0.3">
      <c r="A2885" t="s">
        <v>5303</v>
      </c>
      <c r="B2885">
        <v>5.0000000000000001E-3</v>
      </c>
    </row>
    <row r="2886" spans="1:2" x14ac:dyDescent="0.3">
      <c r="A2886" t="s">
        <v>5301</v>
      </c>
      <c r="B2886">
        <v>0.01</v>
      </c>
    </row>
    <row r="2887" spans="1:2" x14ac:dyDescent="0.3">
      <c r="A2887" t="s">
        <v>5299</v>
      </c>
      <c r="B2887">
        <v>2.8000000000000001E-2</v>
      </c>
    </row>
    <row r="2888" spans="1:2" x14ac:dyDescent="0.3">
      <c r="A2888" t="s">
        <v>5297</v>
      </c>
      <c r="B2888">
        <v>2.8000000000000001E-2</v>
      </c>
    </row>
    <row r="2889" spans="1:2" x14ac:dyDescent="0.3">
      <c r="A2889" t="s">
        <v>5296</v>
      </c>
      <c r="B2889">
        <v>0.02</v>
      </c>
    </row>
    <row r="2890" spans="1:2" x14ac:dyDescent="0.3">
      <c r="A2890" t="s">
        <v>5295</v>
      </c>
      <c r="B2890">
        <v>0.03</v>
      </c>
    </row>
    <row r="2891" spans="1:2" x14ac:dyDescent="0.3">
      <c r="A2891" t="s">
        <v>5293</v>
      </c>
      <c r="B2891">
        <v>5.0000000000000001E-3</v>
      </c>
    </row>
    <row r="2892" spans="1:2" x14ac:dyDescent="0.3">
      <c r="A2892" t="s">
        <v>5291</v>
      </c>
      <c r="B2892">
        <v>0.01</v>
      </c>
    </row>
    <row r="2893" spans="1:2" x14ac:dyDescent="0.3">
      <c r="A2893" t="s">
        <v>5290</v>
      </c>
      <c r="B2893">
        <v>8.0000000000000002E-3</v>
      </c>
    </row>
    <row r="2894" spans="1:2" x14ac:dyDescent="0.3">
      <c r="A2894" t="s">
        <v>5288</v>
      </c>
      <c r="B2894">
        <v>0.01</v>
      </c>
    </row>
    <row r="2895" spans="1:2" x14ac:dyDescent="0.3">
      <c r="A2895" t="s">
        <v>5286</v>
      </c>
      <c r="B2895">
        <v>2.3E-2</v>
      </c>
    </row>
    <row r="2896" spans="1:2" x14ac:dyDescent="0.3">
      <c r="A2896" t="s">
        <v>5284</v>
      </c>
      <c r="B2896">
        <v>2.5000000000000001E-2</v>
      </c>
    </row>
    <row r="2897" spans="1:2" x14ac:dyDescent="0.3">
      <c r="A2897" t="s">
        <v>5282</v>
      </c>
      <c r="B2897">
        <v>3.7999999999999999E-2</v>
      </c>
    </row>
    <row r="2898" spans="1:2" x14ac:dyDescent="0.3">
      <c r="A2898" t="s">
        <v>5280</v>
      </c>
      <c r="B2898">
        <v>3.5000000000000003E-2</v>
      </c>
    </row>
    <row r="2899" spans="1:2" x14ac:dyDescent="0.3">
      <c r="A2899" t="s">
        <v>5278</v>
      </c>
      <c r="B2899">
        <v>4.1000000000000002E-2</v>
      </c>
    </row>
    <row r="2900" spans="1:2" x14ac:dyDescent="0.3">
      <c r="A2900" t="s">
        <v>5276</v>
      </c>
      <c r="B2900">
        <v>7.0999999999999994E-2</v>
      </c>
    </row>
    <row r="2901" spans="1:2" x14ac:dyDescent="0.3">
      <c r="A2901" t="s">
        <v>5274</v>
      </c>
      <c r="B2901">
        <v>7.0999999999999994E-2</v>
      </c>
    </row>
    <row r="2902" spans="1:2" x14ac:dyDescent="0.3">
      <c r="A2902" t="s">
        <v>5273</v>
      </c>
      <c r="B2902">
        <v>7.5999999999999998E-2</v>
      </c>
    </row>
    <row r="2903" spans="1:2" x14ac:dyDescent="0.3">
      <c r="A2903" t="s">
        <v>5271</v>
      </c>
      <c r="B2903">
        <v>9.9000000000000005E-2</v>
      </c>
    </row>
    <row r="2904" spans="1:2" x14ac:dyDescent="0.3">
      <c r="A2904" t="s">
        <v>5269</v>
      </c>
      <c r="B2904">
        <v>8.1000000000000003E-2</v>
      </c>
    </row>
    <row r="2905" spans="1:2" x14ac:dyDescent="0.3">
      <c r="A2905" t="s">
        <v>5267</v>
      </c>
      <c r="B2905">
        <v>6.4000000000000001E-2</v>
      </c>
    </row>
    <row r="2906" spans="1:2" x14ac:dyDescent="0.3">
      <c r="A2906" t="s">
        <v>5265</v>
      </c>
      <c r="B2906">
        <v>2.8000000000000001E-2</v>
      </c>
    </row>
    <row r="2907" spans="1:2" x14ac:dyDescent="0.3">
      <c r="A2907" t="s">
        <v>5263</v>
      </c>
      <c r="B2907">
        <v>8.0000000000000002E-3</v>
      </c>
    </row>
    <row r="2908" spans="1:2" x14ac:dyDescent="0.3">
      <c r="A2908" t="s">
        <v>5261</v>
      </c>
      <c r="B2908">
        <v>8.0000000000000002E-3</v>
      </c>
    </row>
    <row r="2909" spans="1:2" x14ac:dyDescent="0.3">
      <c r="A2909" t="s">
        <v>5259</v>
      </c>
      <c r="B2909">
        <v>2.5000000000000001E-2</v>
      </c>
    </row>
    <row r="2910" spans="1:2" x14ac:dyDescent="0.3">
      <c r="A2910" t="s">
        <v>5257</v>
      </c>
      <c r="B2910">
        <v>3.5999999999999997E-2</v>
      </c>
    </row>
    <row r="2911" spans="1:2" x14ac:dyDescent="0.3">
      <c r="A2911" t="s">
        <v>5255</v>
      </c>
      <c r="B2911">
        <v>1.4999999999999999E-2</v>
      </c>
    </row>
    <row r="2912" spans="1:2" x14ac:dyDescent="0.3">
      <c r="A2912" t="s">
        <v>5254</v>
      </c>
      <c r="B2912">
        <v>1.2999999999999999E-2</v>
      </c>
    </row>
    <row r="2913" spans="1:2" x14ac:dyDescent="0.3">
      <c r="A2913" t="s">
        <v>5252</v>
      </c>
      <c r="B2913">
        <v>8.0000000000000002E-3</v>
      </c>
    </row>
    <row r="2914" spans="1:2" x14ac:dyDescent="0.3">
      <c r="A2914" t="s">
        <v>5250</v>
      </c>
      <c r="B2914">
        <v>8.0000000000000002E-3</v>
      </c>
    </row>
    <row r="2915" spans="1:2" x14ac:dyDescent="0.3">
      <c r="A2915" t="s">
        <v>5248</v>
      </c>
      <c r="B2915">
        <v>2.5000000000000001E-2</v>
      </c>
    </row>
    <row r="2916" spans="1:2" x14ac:dyDescent="0.3">
      <c r="A2916" t="s">
        <v>5247</v>
      </c>
      <c r="B2916">
        <v>1.2999999999999999E-2</v>
      </c>
    </row>
    <row r="2917" spans="1:2" x14ac:dyDescent="0.3">
      <c r="A2917" t="s">
        <v>5246</v>
      </c>
      <c r="B2917">
        <v>8.0000000000000002E-3</v>
      </c>
    </row>
    <row r="2918" spans="1:2" x14ac:dyDescent="0.3">
      <c r="A2918" t="s">
        <v>5244</v>
      </c>
      <c r="B2918">
        <v>8.0000000000000002E-3</v>
      </c>
    </row>
    <row r="2919" spans="1:2" x14ac:dyDescent="0.3">
      <c r="A2919" t="s">
        <v>5242</v>
      </c>
      <c r="B2919">
        <v>3.0000000000000001E-3</v>
      </c>
    </row>
    <row r="2920" spans="1:2" x14ac:dyDescent="0.3">
      <c r="A2920" t="s">
        <v>5240</v>
      </c>
      <c r="B2920">
        <v>0.01</v>
      </c>
    </row>
    <row r="2921" spans="1:2" x14ac:dyDescent="0.3">
      <c r="A2921" t="s">
        <v>5238</v>
      </c>
      <c r="B2921">
        <v>0.01</v>
      </c>
    </row>
    <row r="2922" spans="1:2" x14ac:dyDescent="0.3">
      <c r="A2922" t="s">
        <v>5236</v>
      </c>
      <c r="B2922">
        <v>5.0000000000000001E-3</v>
      </c>
    </row>
    <row r="2923" spans="1:2" x14ac:dyDescent="0.3">
      <c r="A2923" t="s">
        <v>5234</v>
      </c>
      <c r="B2923">
        <v>5.0000000000000001E-3</v>
      </c>
    </row>
    <row r="2924" spans="1:2" x14ac:dyDescent="0.3">
      <c r="A2924" t="s">
        <v>5232</v>
      </c>
      <c r="B2924">
        <v>8.0000000000000002E-3</v>
      </c>
    </row>
    <row r="2925" spans="1:2" x14ac:dyDescent="0.3">
      <c r="A2925" t="s">
        <v>5230</v>
      </c>
      <c r="B2925">
        <v>1.4999999999999999E-2</v>
      </c>
    </row>
    <row r="2926" spans="1:2" x14ac:dyDescent="0.3">
      <c r="A2926" t="s">
        <v>5228</v>
      </c>
      <c r="B2926">
        <v>1.4999999999999999E-2</v>
      </c>
    </row>
    <row r="2927" spans="1:2" x14ac:dyDescent="0.3">
      <c r="A2927" t="s">
        <v>5226</v>
      </c>
      <c r="B2927">
        <v>1.4999999999999999E-2</v>
      </c>
    </row>
    <row r="2928" spans="1:2" x14ac:dyDescent="0.3">
      <c r="A2928" t="s">
        <v>5225</v>
      </c>
      <c r="B2928">
        <v>0.02</v>
      </c>
    </row>
    <row r="2929" spans="1:2" x14ac:dyDescent="0.3">
      <c r="A2929" t="s">
        <v>10491</v>
      </c>
      <c r="B2929">
        <v>0.02</v>
      </c>
    </row>
    <row r="2930" spans="1:2" x14ac:dyDescent="0.3">
      <c r="A2930" t="s">
        <v>5223</v>
      </c>
      <c r="B2930">
        <v>0.02</v>
      </c>
    </row>
    <row r="2931" spans="1:2" x14ac:dyDescent="0.3">
      <c r="A2931" t="s">
        <v>5221</v>
      </c>
      <c r="B2931">
        <v>0.02</v>
      </c>
    </row>
    <row r="2932" spans="1:2" x14ac:dyDescent="0.3">
      <c r="A2932" t="s">
        <v>5219</v>
      </c>
      <c r="B2932">
        <v>1.4999999999999999E-2</v>
      </c>
    </row>
    <row r="2933" spans="1:2" x14ac:dyDescent="0.3">
      <c r="A2933" t="s">
        <v>5217</v>
      </c>
      <c r="B2933">
        <v>0.01</v>
      </c>
    </row>
    <row r="2934" spans="1:2" x14ac:dyDescent="0.3">
      <c r="A2934" t="s">
        <v>5216</v>
      </c>
      <c r="B2934">
        <v>0.01</v>
      </c>
    </row>
    <row r="2935" spans="1:2" x14ac:dyDescent="0.3">
      <c r="A2935" t="s">
        <v>5214</v>
      </c>
      <c r="B2935">
        <v>1.2999999999999999E-2</v>
      </c>
    </row>
    <row r="2936" spans="1:2" x14ac:dyDescent="0.3">
      <c r="A2936" t="s">
        <v>5212</v>
      </c>
      <c r="B2936">
        <v>5.0000000000000001E-3</v>
      </c>
    </row>
    <row r="2937" spans="1:2" x14ac:dyDescent="0.3">
      <c r="A2937" t="s">
        <v>5210</v>
      </c>
      <c r="B2937">
        <v>3.0000000000000001E-3</v>
      </c>
    </row>
    <row r="2938" spans="1:2" x14ac:dyDescent="0.3">
      <c r="A2938" t="s">
        <v>5209</v>
      </c>
      <c r="B2938">
        <v>3.0000000000000001E-3</v>
      </c>
    </row>
    <row r="2939" spans="1:2" x14ac:dyDescent="0.3">
      <c r="A2939" t="s">
        <v>5207</v>
      </c>
      <c r="B2939">
        <v>8.0000000000000002E-3</v>
      </c>
    </row>
    <row r="2940" spans="1:2" x14ac:dyDescent="0.3">
      <c r="A2940" t="s">
        <v>5205</v>
      </c>
      <c r="B2940">
        <v>0.01</v>
      </c>
    </row>
    <row r="2941" spans="1:2" x14ac:dyDescent="0.3">
      <c r="A2941" t="s">
        <v>5203</v>
      </c>
      <c r="B2941">
        <v>0.01</v>
      </c>
    </row>
    <row r="2942" spans="1:2" x14ac:dyDescent="0.3">
      <c r="A2942" t="s">
        <v>5201</v>
      </c>
      <c r="B2942">
        <v>5.0000000000000001E-3</v>
      </c>
    </row>
    <row r="2943" spans="1:2" x14ac:dyDescent="0.3">
      <c r="A2943" t="s">
        <v>5199</v>
      </c>
      <c r="B2943">
        <v>5.0000000000000001E-3</v>
      </c>
    </row>
    <row r="2944" spans="1:2" x14ac:dyDescent="0.3">
      <c r="A2944" t="s">
        <v>5197</v>
      </c>
      <c r="B2944">
        <v>8.0000000000000002E-3</v>
      </c>
    </row>
    <row r="2945" spans="1:2" x14ac:dyDescent="0.3">
      <c r="A2945" t="s">
        <v>5195</v>
      </c>
      <c r="B2945">
        <v>1.4999999999999999E-2</v>
      </c>
    </row>
    <row r="2946" spans="1:2" x14ac:dyDescent="0.3">
      <c r="A2946" t="s">
        <v>5193</v>
      </c>
      <c r="B2946">
        <v>0.01</v>
      </c>
    </row>
    <row r="2947" spans="1:2" x14ac:dyDescent="0.3">
      <c r="A2947" t="s">
        <v>5191</v>
      </c>
      <c r="B2947">
        <v>1.4999999999999999E-2</v>
      </c>
    </row>
    <row r="2948" spans="1:2" x14ac:dyDescent="0.3">
      <c r="A2948" t="s">
        <v>5190</v>
      </c>
      <c r="B2948">
        <v>2.5000000000000001E-2</v>
      </c>
    </row>
    <row r="2949" spans="1:2" x14ac:dyDescent="0.3">
      <c r="A2949" t="s">
        <v>5189</v>
      </c>
      <c r="B2949">
        <v>8.0000000000000002E-3</v>
      </c>
    </row>
    <row r="2950" spans="1:2" x14ac:dyDescent="0.3">
      <c r="A2950" t="s">
        <v>5187</v>
      </c>
      <c r="B2950">
        <v>8.0000000000000002E-3</v>
      </c>
    </row>
    <row r="2951" spans="1:2" x14ac:dyDescent="0.3">
      <c r="A2951" t="s">
        <v>5185</v>
      </c>
      <c r="B2951">
        <v>3.0000000000000001E-3</v>
      </c>
    </row>
    <row r="2952" spans="1:2" x14ac:dyDescent="0.3">
      <c r="A2952" t="s">
        <v>5183</v>
      </c>
      <c r="B2952">
        <v>5.0000000000000001E-3</v>
      </c>
    </row>
    <row r="2953" spans="1:2" x14ac:dyDescent="0.3">
      <c r="A2953" t="s">
        <v>5181</v>
      </c>
      <c r="B2953">
        <v>0.01</v>
      </c>
    </row>
    <row r="2954" spans="1:2" x14ac:dyDescent="0.3">
      <c r="A2954" t="s">
        <v>5179</v>
      </c>
      <c r="B2954">
        <v>0.01</v>
      </c>
    </row>
    <row r="2955" spans="1:2" x14ac:dyDescent="0.3">
      <c r="A2955" t="s">
        <v>5178</v>
      </c>
      <c r="B2955">
        <v>8.0000000000000002E-3</v>
      </c>
    </row>
    <row r="2956" spans="1:2" x14ac:dyDescent="0.3">
      <c r="A2956" t="s">
        <v>5176</v>
      </c>
      <c r="B2956">
        <v>0.02</v>
      </c>
    </row>
    <row r="2957" spans="1:2" x14ac:dyDescent="0.3">
      <c r="A2957" t="s">
        <v>5174</v>
      </c>
      <c r="B2957">
        <v>0.02</v>
      </c>
    </row>
    <row r="2958" spans="1:2" x14ac:dyDescent="0.3">
      <c r="A2958" t="s">
        <v>5172</v>
      </c>
      <c r="B2958">
        <v>0.02</v>
      </c>
    </row>
    <row r="2959" spans="1:2" x14ac:dyDescent="0.3">
      <c r="A2959" t="s">
        <v>5171</v>
      </c>
      <c r="B2959">
        <v>2.5000000000000001E-2</v>
      </c>
    </row>
    <row r="2960" spans="1:2" x14ac:dyDescent="0.3">
      <c r="A2960" t="s">
        <v>5169</v>
      </c>
      <c r="B2960">
        <v>0.03</v>
      </c>
    </row>
    <row r="2961" spans="1:2" x14ac:dyDescent="0.3">
      <c r="A2961" t="s">
        <v>5167</v>
      </c>
      <c r="B2961">
        <v>2.5000000000000001E-2</v>
      </c>
    </row>
    <row r="2962" spans="1:2" x14ac:dyDescent="0.3">
      <c r="A2962" t="s">
        <v>5165</v>
      </c>
      <c r="B2962">
        <v>1.7999999999999999E-2</v>
      </c>
    </row>
    <row r="2963" spans="1:2" x14ac:dyDescent="0.3">
      <c r="A2963" t="s">
        <v>5163</v>
      </c>
      <c r="B2963">
        <v>0.02</v>
      </c>
    </row>
    <row r="2964" spans="1:2" x14ac:dyDescent="0.3">
      <c r="A2964" t="s">
        <v>5162</v>
      </c>
      <c r="B2964">
        <v>0.01</v>
      </c>
    </row>
    <row r="2965" spans="1:2" x14ac:dyDescent="0.3">
      <c r="A2965" t="s">
        <v>5160</v>
      </c>
      <c r="B2965">
        <v>0.02</v>
      </c>
    </row>
    <row r="2966" spans="1:2" x14ac:dyDescent="0.3">
      <c r="A2966" t="s">
        <v>5159</v>
      </c>
      <c r="B2966">
        <v>1.7999999999999999E-2</v>
      </c>
    </row>
    <row r="2967" spans="1:2" x14ac:dyDescent="0.3">
      <c r="A2967" t="s">
        <v>5157</v>
      </c>
      <c r="B2967">
        <v>1.4999999999999999E-2</v>
      </c>
    </row>
    <row r="2968" spans="1:2" x14ac:dyDescent="0.3">
      <c r="A2968" t="s">
        <v>5155</v>
      </c>
      <c r="B2968">
        <v>0.01</v>
      </c>
    </row>
    <row r="2969" spans="1:2" x14ac:dyDescent="0.3">
      <c r="A2969" t="s">
        <v>5153</v>
      </c>
      <c r="B2969">
        <v>-0.01</v>
      </c>
    </row>
    <row r="2970" spans="1:2" x14ac:dyDescent="0.3">
      <c r="A2970" t="s">
        <v>5151</v>
      </c>
      <c r="B2970">
        <v>5.0000000000000001E-3</v>
      </c>
    </row>
    <row r="2971" spans="1:2" x14ac:dyDescent="0.3">
      <c r="A2971" t="s">
        <v>5149</v>
      </c>
      <c r="B2971">
        <v>8.0000000000000002E-3</v>
      </c>
    </row>
    <row r="2972" spans="1:2" x14ac:dyDescent="0.3">
      <c r="A2972" t="s">
        <v>5148</v>
      </c>
      <c r="B2972">
        <v>8.0000000000000002E-3</v>
      </c>
    </row>
    <row r="2973" spans="1:2" x14ac:dyDescent="0.3">
      <c r="A2973" t="s">
        <v>5146</v>
      </c>
      <c r="B2973">
        <v>3.0000000000000001E-3</v>
      </c>
    </row>
    <row r="2974" spans="1:2" x14ac:dyDescent="0.3">
      <c r="A2974" t="s">
        <v>5144</v>
      </c>
      <c r="B2974">
        <v>5.0000000000000001E-3</v>
      </c>
    </row>
    <row r="2975" spans="1:2" x14ac:dyDescent="0.3">
      <c r="A2975" t="s">
        <v>5142</v>
      </c>
      <c r="B2975">
        <v>0.01</v>
      </c>
    </row>
    <row r="2976" spans="1:2" x14ac:dyDescent="0.3">
      <c r="A2976" t="s">
        <v>5140</v>
      </c>
      <c r="B2976">
        <v>0.01</v>
      </c>
    </row>
    <row r="2977" spans="1:2" x14ac:dyDescent="0.3">
      <c r="A2977" t="s">
        <v>5138</v>
      </c>
      <c r="B2977">
        <v>8.0000000000000002E-3</v>
      </c>
    </row>
    <row r="2978" spans="1:2" x14ac:dyDescent="0.3">
      <c r="A2978" t="s">
        <v>5136</v>
      </c>
      <c r="B2978">
        <v>8.0000000000000002E-3</v>
      </c>
    </row>
    <row r="2979" spans="1:2" x14ac:dyDescent="0.3">
      <c r="A2979" t="s">
        <v>5134</v>
      </c>
      <c r="B2979">
        <v>0.01</v>
      </c>
    </row>
    <row r="2980" spans="1:2" x14ac:dyDescent="0.3">
      <c r="A2980" t="s">
        <v>5132</v>
      </c>
      <c r="B2980">
        <v>1.4999999999999999E-2</v>
      </c>
    </row>
    <row r="2981" spans="1:2" x14ac:dyDescent="0.3">
      <c r="A2981" t="s">
        <v>5130</v>
      </c>
      <c r="B2981">
        <v>0.01</v>
      </c>
    </row>
    <row r="2982" spans="1:2" x14ac:dyDescent="0.3">
      <c r="A2982" t="s">
        <v>5128</v>
      </c>
      <c r="B2982">
        <v>8.0000000000000002E-3</v>
      </c>
    </row>
    <row r="2983" spans="1:2" x14ac:dyDescent="0.3">
      <c r="A2983" t="s">
        <v>5126</v>
      </c>
      <c r="B2983">
        <v>8.0000000000000002E-3</v>
      </c>
    </row>
    <row r="2984" spans="1:2" x14ac:dyDescent="0.3">
      <c r="A2984" t="s">
        <v>5124</v>
      </c>
      <c r="B2984">
        <v>0.01</v>
      </c>
    </row>
    <row r="2985" spans="1:2" x14ac:dyDescent="0.3">
      <c r="A2985" t="s">
        <v>5122</v>
      </c>
      <c r="B2985">
        <v>2.5000000000000001E-2</v>
      </c>
    </row>
    <row r="2986" spans="1:2" x14ac:dyDescent="0.3">
      <c r="A2986" t="s">
        <v>5120</v>
      </c>
      <c r="B2986">
        <v>0.02</v>
      </c>
    </row>
    <row r="2987" spans="1:2" x14ac:dyDescent="0.3">
      <c r="A2987" t="s">
        <v>10492</v>
      </c>
      <c r="B2987">
        <v>2.3E-2</v>
      </c>
    </row>
    <row r="2988" spans="1:2" x14ac:dyDescent="0.3">
      <c r="A2988" t="s">
        <v>5118</v>
      </c>
      <c r="B2988">
        <v>0.02</v>
      </c>
    </row>
    <row r="2989" spans="1:2" x14ac:dyDescent="0.3">
      <c r="A2989" t="s">
        <v>5116</v>
      </c>
      <c r="B2989">
        <v>0.03</v>
      </c>
    </row>
    <row r="2990" spans="1:2" x14ac:dyDescent="0.3">
      <c r="A2990" t="s">
        <v>5114</v>
      </c>
      <c r="B2990">
        <v>0.02</v>
      </c>
    </row>
    <row r="2991" spans="1:2" x14ac:dyDescent="0.3">
      <c r="A2991" t="s">
        <v>5112</v>
      </c>
      <c r="B2991">
        <v>8.0000000000000002E-3</v>
      </c>
    </row>
    <row r="2992" spans="1:2" x14ac:dyDescent="0.3">
      <c r="A2992" t="s">
        <v>5110</v>
      </c>
      <c r="B2992">
        <v>-3.0000000000000001E-3</v>
      </c>
    </row>
    <row r="2993" spans="1:2" x14ac:dyDescent="0.3">
      <c r="A2993" t="s">
        <v>5108</v>
      </c>
      <c r="B2993">
        <v>3.0000000000000001E-3</v>
      </c>
    </row>
    <row r="2994" spans="1:2" x14ac:dyDescent="0.3">
      <c r="A2994" t="s">
        <v>5107</v>
      </c>
      <c r="B2994">
        <v>0.01</v>
      </c>
    </row>
    <row r="2995" spans="1:2" x14ac:dyDescent="0.3">
      <c r="A2995" t="s">
        <v>5106</v>
      </c>
      <c r="B2995">
        <v>0.01</v>
      </c>
    </row>
    <row r="2996" spans="1:2" x14ac:dyDescent="0.3">
      <c r="A2996" t="s">
        <v>5104</v>
      </c>
      <c r="B2996">
        <v>8.0000000000000002E-3</v>
      </c>
    </row>
    <row r="2997" spans="1:2" x14ac:dyDescent="0.3">
      <c r="A2997" t="s">
        <v>5102</v>
      </c>
      <c r="B2997">
        <v>8.0000000000000002E-3</v>
      </c>
    </row>
    <row r="2998" spans="1:2" x14ac:dyDescent="0.3">
      <c r="A2998" t="s">
        <v>5100</v>
      </c>
      <c r="B2998">
        <v>8.0000000000000002E-3</v>
      </c>
    </row>
    <row r="2999" spans="1:2" x14ac:dyDescent="0.3">
      <c r="A2999" t="s">
        <v>5099</v>
      </c>
      <c r="B2999">
        <v>0.01</v>
      </c>
    </row>
    <row r="3000" spans="1:2" x14ac:dyDescent="0.3">
      <c r="A3000" t="s">
        <v>5097</v>
      </c>
      <c r="B3000">
        <v>0.01</v>
      </c>
    </row>
    <row r="3001" spans="1:2" x14ac:dyDescent="0.3">
      <c r="A3001" t="s">
        <v>5095</v>
      </c>
      <c r="B3001">
        <v>3.0000000000000001E-3</v>
      </c>
    </row>
    <row r="3002" spans="1:2" x14ac:dyDescent="0.3">
      <c r="A3002" t="s">
        <v>5093</v>
      </c>
      <c r="B3002">
        <v>3.0000000000000001E-3</v>
      </c>
    </row>
    <row r="3003" spans="1:2" x14ac:dyDescent="0.3">
      <c r="A3003" t="s">
        <v>5091</v>
      </c>
      <c r="B3003">
        <v>2E-3</v>
      </c>
    </row>
    <row r="3004" spans="1:2" x14ac:dyDescent="0.3">
      <c r="A3004" t="s">
        <v>5089</v>
      </c>
      <c r="B3004">
        <v>5.0000000000000001E-3</v>
      </c>
    </row>
    <row r="3005" spans="1:2" x14ac:dyDescent="0.3">
      <c r="A3005" t="s">
        <v>5087</v>
      </c>
      <c r="B3005">
        <v>8.0000000000000002E-3</v>
      </c>
    </row>
    <row r="3006" spans="1:2" x14ac:dyDescent="0.3">
      <c r="A3006" t="s">
        <v>5085</v>
      </c>
      <c r="B3006">
        <v>0.01</v>
      </c>
    </row>
    <row r="3007" spans="1:2" x14ac:dyDescent="0.3">
      <c r="A3007" t="s">
        <v>5084</v>
      </c>
      <c r="B3007">
        <v>8.0000000000000002E-3</v>
      </c>
    </row>
    <row r="3008" spans="1:2" x14ac:dyDescent="0.3">
      <c r="A3008" t="s">
        <v>5083</v>
      </c>
      <c r="B3008">
        <v>2E-3</v>
      </c>
    </row>
    <row r="3009" spans="1:2" x14ac:dyDescent="0.3">
      <c r="A3009" t="s">
        <v>10493</v>
      </c>
      <c r="B3009">
        <v>3.0000000000000001E-3</v>
      </c>
    </row>
    <row r="3010" spans="1:2" x14ac:dyDescent="0.3">
      <c r="A3010" t="s">
        <v>5081</v>
      </c>
      <c r="B3010">
        <v>2.3E-2</v>
      </c>
    </row>
    <row r="3011" spans="1:2" x14ac:dyDescent="0.3">
      <c r="A3011" t="s">
        <v>5079</v>
      </c>
      <c r="B3011">
        <v>8.0000000000000002E-3</v>
      </c>
    </row>
    <row r="3012" spans="1:2" x14ac:dyDescent="0.3">
      <c r="A3012" t="s">
        <v>5077</v>
      </c>
      <c r="B3012">
        <v>0.01</v>
      </c>
    </row>
    <row r="3013" spans="1:2" x14ac:dyDescent="0.3">
      <c r="A3013" t="s">
        <v>5075</v>
      </c>
      <c r="B3013">
        <v>0.02</v>
      </c>
    </row>
    <row r="3014" spans="1:2" x14ac:dyDescent="0.3">
      <c r="A3014" t="s">
        <v>10494</v>
      </c>
      <c r="B3014">
        <v>0.02</v>
      </c>
    </row>
    <row r="3015" spans="1:2" x14ac:dyDescent="0.3">
      <c r="A3015" t="s">
        <v>5073</v>
      </c>
      <c r="B3015">
        <v>0.02</v>
      </c>
    </row>
    <row r="3016" spans="1:2" x14ac:dyDescent="0.3">
      <c r="A3016" t="s">
        <v>5072</v>
      </c>
      <c r="B3016">
        <v>1.4999999999999999E-2</v>
      </c>
    </row>
    <row r="3017" spans="1:2" x14ac:dyDescent="0.3">
      <c r="A3017" t="s">
        <v>5071</v>
      </c>
      <c r="B3017">
        <v>1.4999999999999999E-2</v>
      </c>
    </row>
    <row r="3018" spans="1:2" x14ac:dyDescent="0.3">
      <c r="A3018" t="s">
        <v>5069</v>
      </c>
      <c r="B3018">
        <v>1.4999999999999999E-2</v>
      </c>
    </row>
    <row r="3019" spans="1:2" x14ac:dyDescent="0.3">
      <c r="A3019" t="s">
        <v>5067</v>
      </c>
      <c r="B3019">
        <v>1.2999999999999999E-2</v>
      </c>
    </row>
    <row r="3020" spans="1:2" x14ac:dyDescent="0.3">
      <c r="A3020" t="s">
        <v>5065</v>
      </c>
      <c r="B3020">
        <v>1.4999999999999999E-2</v>
      </c>
    </row>
    <row r="3021" spans="1:2" x14ac:dyDescent="0.3">
      <c r="A3021" t="s">
        <v>5063</v>
      </c>
      <c r="B3021">
        <v>0.02</v>
      </c>
    </row>
    <row r="3022" spans="1:2" x14ac:dyDescent="0.3">
      <c r="A3022" t="s">
        <v>5061</v>
      </c>
      <c r="B3022">
        <v>2.8000000000000001E-2</v>
      </c>
    </row>
    <row r="3023" spans="1:2" x14ac:dyDescent="0.3">
      <c r="A3023" t="s">
        <v>5059</v>
      </c>
      <c r="B3023">
        <v>2.8000000000000001E-2</v>
      </c>
    </row>
    <row r="3024" spans="1:2" x14ac:dyDescent="0.3">
      <c r="A3024" t="s">
        <v>10495</v>
      </c>
      <c r="B3024">
        <v>2.8000000000000001E-2</v>
      </c>
    </row>
    <row r="3025" spans="1:2" x14ac:dyDescent="0.3">
      <c r="A3025" t="s">
        <v>5057</v>
      </c>
      <c r="B3025">
        <v>0.03</v>
      </c>
    </row>
    <row r="3026" spans="1:2" x14ac:dyDescent="0.3">
      <c r="A3026" t="s">
        <v>5055</v>
      </c>
      <c r="B3026">
        <v>2.8000000000000001E-2</v>
      </c>
    </row>
    <row r="3027" spans="1:2" x14ac:dyDescent="0.3">
      <c r="A3027" t="s">
        <v>5053</v>
      </c>
      <c r="B3027">
        <v>4.1000000000000002E-2</v>
      </c>
    </row>
    <row r="3028" spans="1:2" x14ac:dyDescent="0.3">
      <c r="A3028" t="s">
        <v>5051</v>
      </c>
      <c r="B3028">
        <v>4.5999999999999999E-2</v>
      </c>
    </row>
    <row r="3029" spans="1:2" x14ac:dyDescent="0.3">
      <c r="A3029" t="s">
        <v>5049</v>
      </c>
      <c r="B3029">
        <v>4.1000000000000002E-2</v>
      </c>
    </row>
    <row r="3030" spans="1:2" x14ac:dyDescent="0.3">
      <c r="A3030" t="s">
        <v>5047</v>
      </c>
      <c r="B3030">
        <v>4.1000000000000002E-2</v>
      </c>
    </row>
    <row r="3031" spans="1:2" x14ac:dyDescent="0.3">
      <c r="A3031" t="s">
        <v>5045</v>
      </c>
      <c r="B3031">
        <v>4.1000000000000002E-2</v>
      </c>
    </row>
    <row r="3032" spans="1:2" x14ac:dyDescent="0.3">
      <c r="A3032" t="s">
        <v>5043</v>
      </c>
      <c r="B3032">
        <v>5.0999999999999997E-2</v>
      </c>
    </row>
    <row r="3033" spans="1:2" x14ac:dyDescent="0.3">
      <c r="A3033" t="s">
        <v>5041</v>
      </c>
      <c r="B3033">
        <v>5.8999999999999997E-2</v>
      </c>
    </row>
    <row r="3034" spans="1:2" x14ac:dyDescent="0.3">
      <c r="A3034" t="s">
        <v>5039</v>
      </c>
      <c r="B3034">
        <v>5.6000000000000001E-2</v>
      </c>
    </row>
    <row r="3035" spans="1:2" x14ac:dyDescent="0.3">
      <c r="A3035" t="s">
        <v>5038</v>
      </c>
      <c r="B3035">
        <v>5.6000000000000001E-2</v>
      </c>
    </row>
    <row r="3036" spans="1:2" x14ac:dyDescent="0.3">
      <c r="A3036" t="s">
        <v>5036</v>
      </c>
      <c r="B3036">
        <v>6.0999999999999999E-2</v>
      </c>
    </row>
    <row r="3037" spans="1:2" x14ac:dyDescent="0.3">
      <c r="A3037" t="s">
        <v>5034</v>
      </c>
      <c r="B3037">
        <v>8.4000000000000005E-2</v>
      </c>
    </row>
    <row r="3038" spans="1:2" x14ac:dyDescent="0.3">
      <c r="A3038" t="s">
        <v>5032</v>
      </c>
      <c r="B3038">
        <v>7.9000000000000001E-2</v>
      </c>
    </row>
    <row r="3039" spans="1:2" x14ac:dyDescent="0.3">
      <c r="A3039" t="s">
        <v>5030</v>
      </c>
      <c r="B3039">
        <v>8.5999999999999993E-2</v>
      </c>
    </row>
    <row r="3040" spans="1:2" x14ac:dyDescent="0.3">
      <c r="A3040" t="s">
        <v>5028</v>
      </c>
      <c r="B3040">
        <v>8.1000000000000003E-2</v>
      </c>
    </row>
    <row r="3041" spans="1:2" x14ac:dyDescent="0.3">
      <c r="A3041" t="s">
        <v>5026</v>
      </c>
      <c r="B3041">
        <v>8.1000000000000003E-2</v>
      </c>
    </row>
    <row r="3042" spans="1:2" x14ac:dyDescent="0.3">
      <c r="A3042" t="s">
        <v>5024</v>
      </c>
      <c r="B3042">
        <v>9.0999999999999998E-2</v>
      </c>
    </row>
    <row r="3043" spans="1:2" x14ac:dyDescent="0.3">
      <c r="A3043" t="s">
        <v>5022</v>
      </c>
      <c r="B3043">
        <v>8.8999999999999996E-2</v>
      </c>
    </row>
    <row r="3044" spans="1:2" x14ac:dyDescent="0.3">
      <c r="A3044" t="s">
        <v>5020</v>
      </c>
      <c r="B3044">
        <v>0.10199999999999999</v>
      </c>
    </row>
    <row r="3045" spans="1:2" x14ac:dyDescent="0.3">
      <c r="A3045" t="s">
        <v>5018</v>
      </c>
      <c r="B3045">
        <v>0.11700000000000001</v>
      </c>
    </row>
    <row r="3046" spans="1:2" x14ac:dyDescent="0.3">
      <c r="A3046" t="s">
        <v>5016</v>
      </c>
      <c r="B3046">
        <v>0.112</v>
      </c>
    </row>
    <row r="3047" spans="1:2" x14ac:dyDescent="0.3">
      <c r="A3047" t="s">
        <v>5014</v>
      </c>
      <c r="B3047">
        <v>0.104</v>
      </c>
    </row>
    <row r="3048" spans="1:2" x14ac:dyDescent="0.3">
      <c r="A3048" t="s">
        <v>5012</v>
      </c>
      <c r="B3048">
        <v>8.1000000000000003E-2</v>
      </c>
    </row>
    <row r="3049" spans="1:2" x14ac:dyDescent="0.3">
      <c r="A3049" t="s">
        <v>10496</v>
      </c>
      <c r="B3049">
        <v>7.5999999999999998E-2</v>
      </c>
    </row>
    <row r="3050" spans="1:2" x14ac:dyDescent="0.3">
      <c r="A3050" t="s">
        <v>5010</v>
      </c>
      <c r="B3050">
        <v>9.0999999999999998E-2</v>
      </c>
    </row>
    <row r="3051" spans="1:2" x14ac:dyDescent="0.3">
      <c r="A3051" t="s">
        <v>5008</v>
      </c>
      <c r="B3051">
        <v>8.5999999999999993E-2</v>
      </c>
    </row>
    <row r="3052" spans="1:2" x14ac:dyDescent="0.3">
      <c r="A3052" t="s">
        <v>5006</v>
      </c>
      <c r="B3052">
        <v>9.4E-2</v>
      </c>
    </row>
    <row r="3053" spans="1:2" x14ac:dyDescent="0.3">
      <c r="A3053" t="s">
        <v>5004</v>
      </c>
      <c r="B3053">
        <v>9.9000000000000005E-2</v>
      </c>
    </row>
    <row r="3054" spans="1:2" x14ac:dyDescent="0.3">
      <c r="A3054" t="s">
        <v>5002</v>
      </c>
      <c r="B3054">
        <v>0.11700000000000001</v>
      </c>
    </row>
    <row r="3055" spans="1:2" x14ac:dyDescent="0.3">
      <c r="A3055" t="s">
        <v>5000</v>
      </c>
      <c r="B3055">
        <v>0.107</v>
      </c>
    </row>
    <row r="3056" spans="1:2" x14ac:dyDescent="0.3">
      <c r="A3056" t="s">
        <v>4998</v>
      </c>
      <c r="B3056">
        <v>8.1000000000000003E-2</v>
      </c>
    </row>
    <row r="3057" spans="1:2" x14ac:dyDescent="0.3">
      <c r="A3057" t="s">
        <v>4996</v>
      </c>
      <c r="B3057">
        <v>7.3999999999999996E-2</v>
      </c>
    </row>
    <row r="3058" spans="1:2" x14ac:dyDescent="0.3">
      <c r="A3058" t="s">
        <v>4994</v>
      </c>
      <c r="B3058">
        <v>6.6000000000000003E-2</v>
      </c>
    </row>
    <row r="3059" spans="1:2" x14ac:dyDescent="0.3">
      <c r="A3059" t="s">
        <v>10497</v>
      </c>
      <c r="B3059">
        <v>6.6100000000000006E-2</v>
      </c>
    </row>
    <row r="3060" spans="1:2" x14ac:dyDescent="0.3">
      <c r="A3060" t="s">
        <v>4992</v>
      </c>
      <c r="B3060">
        <v>8.1000000000000003E-2</v>
      </c>
    </row>
    <row r="3061" spans="1:2" x14ac:dyDescent="0.3">
      <c r="A3061" t="s">
        <v>4990</v>
      </c>
      <c r="B3061">
        <v>7.5999999999999998E-2</v>
      </c>
    </row>
    <row r="3062" spans="1:2" x14ac:dyDescent="0.3">
      <c r="A3062" t="s">
        <v>4988</v>
      </c>
      <c r="B3062">
        <v>8.1000000000000003E-2</v>
      </c>
    </row>
    <row r="3063" spans="1:2" x14ac:dyDescent="0.3">
      <c r="A3063" t="s">
        <v>4986</v>
      </c>
      <c r="B3063">
        <v>8.1000000000000003E-2</v>
      </c>
    </row>
    <row r="3064" spans="1:2" x14ac:dyDescent="0.3">
      <c r="A3064" t="s">
        <v>4984</v>
      </c>
      <c r="B3064">
        <v>8.5999999999999993E-2</v>
      </c>
    </row>
    <row r="3065" spans="1:2" x14ac:dyDescent="0.3">
      <c r="A3065" t="s">
        <v>10498</v>
      </c>
      <c r="B3065">
        <v>8.6400000000000005E-2</v>
      </c>
    </row>
    <row r="3066" spans="1:2" x14ac:dyDescent="0.3">
      <c r="A3066" t="s">
        <v>4982</v>
      </c>
      <c r="B3066">
        <v>8.5999999999999993E-2</v>
      </c>
    </row>
    <row r="3067" spans="1:2" x14ac:dyDescent="0.3">
      <c r="A3067" t="s">
        <v>4980</v>
      </c>
      <c r="B3067">
        <v>8.5999999999999993E-2</v>
      </c>
    </row>
    <row r="3068" spans="1:2" x14ac:dyDescent="0.3">
      <c r="A3068" t="s">
        <v>4978</v>
      </c>
      <c r="B3068">
        <v>8.5999999999999993E-2</v>
      </c>
    </row>
    <row r="3069" spans="1:2" x14ac:dyDescent="0.3">
      <c r="A3069" t="s">
        <v>4976</v>
      </c>
      <c r="B3069">
        <v>8.1000000000000003E-2</v>
      </c>
    </row>
    <row r="3070" spans="1:2" x14ac:dyDescent="0.3">
      <c r="A3070" t="s">
        <v>4974</v>
      </c>
      <c r="B3070">
        <v>8.5999999999999993E-2</v>
      </c>
    </row>
    <row r="3071" spans="1:2" x14ac:dyDescent="0.3">
      <c r="A3071" t="s">
        <v>10499</v>
      </c>
      <c r="B3071">
        <v>8.6400000000000005E-2</v>
      </c>
    </row>
    <row r="3072" spans="1:2" x14ac:dyDescent="0.3">
      <c r="A3072" t="s">
        <v>4972</v>
      </c>
      <c r="B3072">
        <v>9.7000000000000003E-2</v>
      </c>
    </row>
    <row r="3073" spans="1:2" x14ac:dyDescent="0.3">
      <c r="A3073" t="s">
        <v>4971</v>
      </c>
      <c r="B3073">
        <v>0.10199999999999999</v>
      </c>
    </row>
    <row r="3074" spans="1:2" x14ac:dyDescent="0.3">
      <c r="A3074" t="s">
        <v>4969</v>
      </c>
      <c r="B3074">
        <v>9.0999999999999998E-2</v>
      </c>
    </row>
    <row r="3075" spans="1:2" x14ac:dyDescent="0.3">
      <c r="A3075" t="s">
        <v>4967</v>
      </c>
      <c r="B3075">
        <v>7.5999999999999998E-2</v>
      </c>
    </row>
    <row r="3076" spans="1:2" x14ac:dyDescent="0.3">
      <c r="A3076" t="s">
        <v>4965</v>
      </c>
      <c r="B3076">
        <v>7.5999999999999998E-2</v>
      </c>
    </row>
    <row r="3077" spans="1:2" x14ac:dyDescent="0.3">
      <c r="A3077" t="s">
        <v>10500</v>
      </c>
      <c r="B3077">
        <v>7.6300000000000007E-2</v>
      </c>
    </row>
    <row r="3078" spans="1:2" x14ac:dyDescent="0.3">
      <c r="A3078" t="s">
        <v>4963</v>
      </c>
      <c r="B3078">
        <v>0.14699999999999999</v>
      </c>
    </row>
    <row r="3079" spans="1:2" x14ac:dyDescent="0.3">
      <c r="A3079" t="s">
        <v>4961</v>
      </c>
      <c r="B3079">
        <v>8.5999999999999993E-2</v>
      </c>
    </row>
    <row r="3080" spans="1:2" x14ac:dyDescent="0.3">
      <c r="A3080" t="s">
        <v>4959</v>
      </c>
      <c r="B3080">
        <v>8.1000000000000003E-2</v>
      </c>
    </row>
    <row r="3081" spans="1:2" x14ac:dyDescent="0.3">
      <c r="A3081" t="s">
        <v>4957</v>
      </c>
      <c r="B3081">
        <v>6.0999999999999999E-2</v>
      </c>
    </row>
    <row r="3082" spans="1:2" x14ac:dyDescent="0.3">
      <c r="A3082" t="s">
        <v>4956</v>
      </c>
      <c r="B3082">
        <v>7.0999999999999994E-2</v>
      </c>
    </row>
    <row r="3083" spans="1:2" x14ac:dyDescent="0.3">
      <c r="A3083" t="s">
        <v>10501</v>
      </c>
      <c r="B3083">
        <v>7.1199999999999999E-2</v>
      </c>
    </row>
    <row r="3084" spans="1:2" x14ac:dyDescent="0.3">
      <c r="A3084" t="s">
        <v>4954</v>
      </c>
      <c r="B3084">
        <v>7.9000000000000001E-2</v>
      </c>
    </row>
    <row r="3085" spans="1:2" x14ac:dyDescent="0.3">
      <c r="A3085" t="s">
        <v>4952</v>
      </c>
      <c r="B3085">
        <v>8.1000000000000003E-2</v>
      </c>
    </row>
    <row r="3086" spans="1:2" x14ac:dyDescent="0.3">
      <c r="A3086" t="s">
        <v>4950</v>
      </c>
      <c r="B3086">
        <v>7.5999999999999998E-2</v>
      </c>
    </row>
    <row r="3087" spans="1:2" x14ac:dyDescent="0.3">
      <c r="A3087" t="s">
        <v>4948</v>
      </c>
      <c r="B3087">
        <v>7.3999999999999996E-2</v>
      </c>
    </row>
    <row r="3088" spans="1:2" x14ac:dyDescent="0.3">
      <c r="A3088" t="s">
        <v>10502</v>
      </c>
      <c r="B3088">
        <v>7.3999999999999996E-2</v>
      </c>
    </row>
    <row r="3089" spans="1:2" x14ac:dyDescent="0.3">
      <c r="A3089" t="s">
        <v>10503</v>
      </c>
      <c r="B3089">
        <v>7.3700000000000002E-2</v>
      </c>
    </row>
    <row r="3090" spans="1:2" x14ac:dyDescent="0.3">
      <c r="A3090" t="s">
        <v>10504</v>
      </c>
      <c r="B3090">
        <v>7.3700000000000002E-2</v>
      </c>
    </row>
    <row r="3091" spans="1:2" x14ac:dyDescent="0.3">
      <c r="A3091" t="s">
        <v>4946</v>
      </c>
      <c r="B3091">
        <v>8.5999999999999993E-2</v>
      </c>
    </row>
    <row r="3092" spans="1:2" x14ac:dyDescent="0.3">
      <c r="A3092" t="s">
        <v>4944</v>
      </c>
      <c r="B3092">
        <v>8.5999999999999993E-2</v>
      </c>
    </row>
    <row r="3093" spans="1:2" x14ac:dyDescent="0.3">
      <c r="A3093" t="s">
        <v>4942</v>
      </c>
      <c r="B3093">
        <v>8.8999999999999996E-2</v>
      </c>
    </row>
    <row r="3094" spans="1:2" x14ac:dyDescent="0.3">
      <c r="A3094" t="s">
        <v>4940</v>
      </c>
      <c r="B3094">
        <v>8.8999999999999996E-2</v>
      </c>
    </row>
    <row r="3095" spans="1:2" x14ac:dyDescent="0.3">
      <c r="A3095" t="s">
        <v>4938</v>
      </c>
      <c r="B3095">
        <v>8.5999999999999993E-2</v>
      </c>
    </row>
    <row r="3096" spans="1:2" x14ac:dyDescent="0.3">
      <c r="A3096" t="s">
        <v>10505</v>
      </c>
      <c r="B3096">
        <v>8.6400000000000005E-2</v>
      </c>
    </row>
    <row r="3097" spans="1:2" x14ac:dyDescent="0.3">
      <c r="A3097" t="s">
        <v>4936</v>
      </c>
      <c r="B3097">
        <v>8.1000000000000003E-2</v>
      </c>
    </row>
    <row r="3098" spans="1:2" x14ac:dyDescent="0.3">
      <c r="A3098" t="s">
        <v>4934</v>
      </c>
      <c r="B3098">
        <v>8.1000000000000003E-2</v>
      </c>
    </row>
    <row r="3099" spans="1:2" x14ac:dyDescent="0.3">
      <c r="A3099" t="s">
        <v>4932</v>
      </c>
      <c r="B3099">
        <v>7.0999999999999994E-2</v>
      </c>
    </row>
    <row r="3100" spans="1:2" x14ac:dyDescent="0.3">
      <c r="A3100" t="s">
        <v>4930</v>
      </c>
      <c r="B3100">
        <v>7.0999999999999994E-2</v>
      </c>
    </row>
    <row r="3101" spans="1:2" x14ac:dyDescent="0.3">
      <c r="A3101" t="s">
        <v>4928</v>
      </c>
      <c r="B3101">
        <v>7.3999999999999996E-2</v>
      </c>
    </row>
    <row r="3102" spans="1:2" x14ac:dyDescent="0.3">
      <c r="A3102" t="s">
        <v>10506</v>
      </c>
      <c r="B3102">
        <v>7.3700000000000002E-2</v>
      </c>
    </row>
    <row r="3103" spans="1:2" x14ac:dyDescent="0.3">
      <c r="A3103" t="s">
        <v>4926</v>
      </c>
      <c r="B3103">
        <v>8.1000000000000003E-2</v>
      </c>
    </row>
    <row r="3104" spans="1:2" x14ac:dyDescent="0.3">
      <c r="A3104" t="s">
        <v>4924</v>
      </c>
      <c r="B3104">
        <v>8.8999999999999996E-2</v>
      </c>
    </row>
    <row r="3105" spans="1:2" x14ac:dyDescent="0.3">
      <c r="A3105" t="s">
        <v>4922</v>
      </c>
      <c r="B3105">
        <v>9.0999999999999998E-2</v>
      </c>
    </row>
    <row r="3106" spans="1:2" x14ac:dyDescent="0.3">
      <c r="A3106" t="s">
        <v>4920</v>
      </c>
      <c r="B3106">
        <v>9.0999999999999998E-2</v>
      </c>
    </row>
    <row r="3107" spans="1:2" x14ac:dyDescent="0.3">
      <c r="A3107" t="s">
        <v>4919</v>
      </c>
      <c r="B3107">
        <v>9.0999999999999998E-2</v>
      </c>
    </row>
    <row r="3108" spans="1:2" x14ac:dyDescent="0.3">
      <c r="A3108" t="s">
        <v>10507</v>
      </c>
      <c r="B3108">
        <v>9.1499999999999998E-2</v>
      </c>
    </row>
    <row r="3109" spans="1:2" x14ac:dyDescent="0.3">
      <c r="A3109" t="s">
        <v>4917</v>
      </c>
      <c r="B3109">
        <v>9.7000000000000003E-2</v>
      </c>
    </row>
    <row r="3110" spans="1:2" x14ac:dyDescent="0.3">
      <c r="A3110" t="s">
        <v>4915</v>
      </c>
      <c r="B3110">
        <v>9.0999999999999998E-2</v>
      </c>
    </row>
    <row r="3111" spans="1:2" x14ac:dyDescent="0.3">
      <c r="A3111" t="s">
        <v>4913</v>
      </c>
      <c r="B3111">
        <v>8.1000000000000003E-2</v>
      </c>
    </row>
    <row r="3112" spans="1:2" x14ac:dyDescent="0.3">
      <c r="A3112" t="s">
        <v>4911</v>
      </c>
      <c r="B3112">
        <v>7.9000000000000001E-2</v>
      </c>
    </row>
    <row r="3113" spans="1:2" x14ac:dyDescent="0.3">
      <c r="A3113" t="s">
        <v>4909</v>
      </c>
      <c r="B3113">
        <v>7.3999999999999996E-2</v>
      </c>
    </row>
    <row r="3114" spans="1:2" x14ac:dyDescent="0.3">
      <c r="A3114" t="s">
        <v>10508</v>
      </c>
      <c r="B3114">
        <v>7.3700000000000002E-2</v>
      </c>
    </row>
    <row r="3115" spans="1:2" x14ac:dyDescent="0.3">
      <c r="A3115" t="s">
        <v>10509</v>
      </c>
      <c r="B3115">
        <v>7.3700000000000002E-2</v>
      </c>
    </row>
    <row r="3116" spans="1:2" x14ac:dyDescent="0.3">
      <c r="A3116" t="s">
        <v>4907</v>
      </c>
      <c r="B3116">
        <v>9.7000000000000003E-2</v>
      </c>
    </row>
    <row r="3117" spans="1:2" x14ac:dyDescent="0.3">
      <c r="A3117" t="s">
        <v>4905</v>
      </c>
      <c r="B3117">
        <v>9.7000000000000003E-2</v>
      </c>
    </row>
    <row r="3118" spans="1:2" x14ac:dyDescent="0.3">
      <c r="A3118" t="s">
        <v>4903</v>
      </c>
      <c r="B3118">
        <v>9.4E-2</v>
      </c>
    </row>
    <row r="3119" spans="1:2" x14ac:dyDescent="0.3">
      <c r="A3119" t="s">
        <v>4901</v>
      </c>
      <c r="B3119">
        <v>9.7000000000000003E-2</v>
      </c>
    </row>
    <row r="3120" spans="1:2" x14ac:dyDescent="0.3">
      <c r="A3120" t="s">
        <v>4899</v>
      </c>
      <c r="B3120">
        <v>9.4E-2</v>
      </c>
    </row>
    <row r="3121" spans="1:2" x14ac:dyDescent="0.3">
      <c r="A3121" t="s">
        <v>10510</v>
      </c>
      <c r="B3121">
        <v>9.4100000000000003E-2</v>
      </c>
    </row>
    <row r="3122" spans="1:2" x14ac:dyDescent="0.3">
      <c r="A3122" t="s">
        <v>4898</v>
      </c>
      <c r="B3122">
        <v>9.9000000000000005E-2</v>
      </c>
    </row>
    <row r="3123" spans="1:2" x14ac:dyDescent="0.3">
      <c r="A3123" t="s">
        <v>4896</v>
      </c>
      <c r="B3123">
        <v>9.7000000000000003E-2</v>
      </c>
    </row>
    <row r="3124" spans="1:2" x14ac:dyDescent="0.3">
      <c r="A3124" t="s">
        <v>4894</v>
      </c>
      <c r="B3124">
        <v>9.7000000000000003E-2</v>
      </c>
    </row>
    <row r="3125" spans="1:2" x14ac:dyDescent="0.3">
      <c r="A3125" t="s">
        <v>4892</v>
      </c>
      <c r="B3125">
        <v>9.7000000000000003E-2</v>
      </c>
    </row>
    <row r="3126" spans="1:2" x14ac:dyDescent="0.3">
      <c r="A3126" t="s">
        <v>4890</v>
      </c>
      <c r="B3126">
        <v>8.1000000000000003E-2</v>
      </c>
    </row>
    <row r="3127" spans="1:2" x14ac:dyDescent="0.3">
      <c r="A3127" t="s">
        <v>10511</v>
      </c>
      <c r="B3127">
        <v>8.14E-2</v>
      </c>
    </row>
    <row r="3128" spans="1:2" x14ac:dyDescent="0.3">
      <c r="A3128" t="s">
        <v>4889</v>
      </c>
      <c r="B3128">
        <v>8.5999999999999993E-2</v>
      </c>
    </row>
    <row r="3129" spans="1:2" x14ac:dyDescent="0.3">
      <c r="A3129" t="s">
        <v>4887</v>
      </c>
      <c r="B3129">
        <v>9.0999999999999998E-2</v>
      </c>
    </row>
    <row r="3130" spans="1:2" x14ac:dyDescent="0.3">
      <c r="A3130" t="s">
        <v>4885</v>
      </c>
      <c r="B3130">
        <v>8.5999999999999993E-2</v>
      </c>
    </row>
    <row r="3131" spans="1:2" x14ac:dyDescent="0.3">
      <c r="A3131" t="s">
        <v>4883</v>
      </c>
      <c r="B3131">
        <v>9.7000000000000003E-2</v>
      </c>
    </row>
    <row r="3132" spans="1:2" x14ac:dyDescent="0.3">
      <c r="A3132" t="s">
        <v>4882</v>
      </c>
      <c r="B3132">
        <v>8.5999999999999993E-2</v>
      </c>
    </row>
    <row r="3133" spans="1:2" x14ac:dyDescent="0.3">
      <c r="A3133" t="s">
        <v>10512</v>
      </c>
      <c r="B3133">
        <v>8.6400000000000005E-2</v>
      </c>
    </row>
    <row r="3134" spans="1:2" x14ac:dyDescent="0.3">
      <c r="A3134" t="s">
        <v>10513</v>
      </c>
      <c r="B3134">
        <v>8.5999999999999993E-2</v>
      </c>
    </row>
    <row r="3135" spans="1:2" x14ac:dyDescent="0.3">
      <c r="A3135" t="s">
        <v>4880</v>
      </c>
      <c r="B3135">
        <v>8.5999999999999993E-2</v>
      </c>
    </row>
    <row r="3136" spans="1:2" x14ac:dyDescent="0.3">
      <c r="A3136" t="s">
        <v>4878</v>
      </c>
      <c r="B3136">
        <v>7.0999999999999994E-2</v>
      </c>
    </row>
    <row r="3137" spans="1:2" x14ac:dyDescent="0.3">
      <c r="A3137" t="s">
        <v>4876</v>
      </c>
      <c r="B3137">
        <v>7.0999999999999994E-2</v>
      </c>
    </row>
    <row r="3138" spans="1:2" x14ac:dyDescent="0.3">
      <c r="A3138" t="s">
        <v>4874</v>
      </c>
      <c r="B3138">
        <v>6.9000000000000006E-2</v>
      </c>
    </row>
    <row r="3139" spans="1:2" x14ac:dyDescent="0.3">
      <c r="A3139" t="s">
        <v>10514</v>
      </c>
      <c r="B3139">
        <v>6.8500000000000005E-2</v>
      </c>
    </row>
    <row r="3140" spans="1:2" x14ac:dyDescent="0.3">
      <c r="A3140" t="s">
        <v>4872</v>
      </c>
      <c r="B3140">
        <v>8.1000000000000003E-2</v>
      </c>
    </row>
    <row r="3141" spans="1:2" x14ac:dyDescent="0.3">
      <c r="A3141" t="s">
        <v>4870</v>
      </c>
      <c r="B3141">
        <v>8.1000000000000003E-2</v>
      </c>
    </row>
    <row r="3142" spans="1:2" x14ac:dyDescent="0.3">
      <c r="A3142" t="s">
        <v>4868</v>
      </c>
      <c r="B3142">
        <v>8.5999999999999993E-2</v>
      </c>
    </row>
    <row r="3143" spans="1:2" x14ac:dyDescent="0.3">
      <c r="A3143" t="s">
        <v>4866</v>
      </c>
      <c r="B3143">
        <v>8.5999999999999993E-2</v>
      </c>
    </row>
    <row r="3144" spans="1:2" x14ac:dyDescent="0.3">
      <c r="A3144" t="s">
        <v>4864</v>
      </c>
      <c r="B3144">
        <v>8.4000000000000005E-2</v>
      </c>
    </row>
    <row r="3145" spans="1:2" x14ac:dyDescent="0.3">
      <c r="A3145" t="s">
        <v>10515</v>
      </c>
      <c r="B3145">
        <v>8.3699999999999997E-2</v>
      </c>
    </row>
    <row r="3146" spans="1:2" x14ac:dyDescent="0.3">
      <c r="A3146" t="s">
        <v>4862</v>
      </c>
      <c r="B3146">
        <v>9.0999999999999998E-2</v>
      </c>
    </row>
    <row r="3147" spans="1:2" x14ac:dyDescent="0.3">
      <c r="A3147" t="s">
        <v>4860</v>
      </c>
      <c r="B3147">
        <v>9.6000000000000002E-2</v>
      </c>
    </row>
    <row r="3148" spans="1:2" x14ac:dyDescent="0.3">
      <c r="A3148" t="s">
        <v>4858</v>
      </c>
      <c r="B3148">
        <v>9.6000000000000002E-2</v>
      </c>
    </row>
    <row r="3149" spans="1:2" x14ac:dyDescent="0.3">
      <c r="A3149" t="s">
        <v>4856</v>
      </c>
      <c r="B3149">
        <v>0.10100000000000001</v>
      </c>
    </row>
    <row r="3150" spans="1:2" x14ac:dyDescent="0.3">
      <c r="A3150" t="s">
        <v>4854</v>
      </c>
      <c r="B3150">
        <v>9.0999999999999998E-2</v>
      </c>
    </row>
    <row r="3151" spans="1:2" x14ac:dyDescent="0.3">
      <c r="A3151" t="s">
        <v>10516</v>
      </c>
      <c r="B3151">
        <v>9.1300000000000006E-2</v>
      </c>
    </row>
    <row r="3152" spans="1:2" x14ac:dyDescent="0.3">
      <c r="A3152" t="s">
        <v>4852</v>
      </c>
      <c r="B3152">
        <v>9.7000000000000003E-2</v>
      </c>
    </row>
    <row r="3153" spans="1:2" x14ac:dyDescent="0.3">
      <c r="A3153" t="s">
        <v>4850</v>
      </c>
      <c r="B3153">
        <v>9.0999999999999998E-2</v>
      </c>
    </row>
    <row r="3154" spans="1:2" x14ac:dyDescent="0.3">
      <c r="A3154" t="s">
        <v>4848</v>
      </c>
      <c r="B3154">
        <v>8.5999999999999993E-2</v>
      </c>
    </row>
    <row r="3155" spans="1:2" x14ac:dyDescent="0.3">
      <c r="A3155" t="s">
        <v>4846</v>
      </c>
      <c r="B3155">
        <v>8.1000000000000003E-2</v>
      </c>
    </row>
    <row r="3156" spans="1:2" x14ac:dyDescent="0.3">
      <c r="A3156" t="s">
        <v>4844</v>
      </c>
      <c r="B3156">
        <v>8.1000000000000003E-2</v>
      </c>
    </row>
    <row r="3157" spans="1:2" x14ac:dyDescent="0.3">
      <c r="A3157" t="s">
        <v>10517</v>
      </c>
      <c r="B3157">
        <v>8.1299999999999997E-2</v>
      </c>
    </row>
    <row r="3158" spans="1:2" x14ac:dyDescent="0.3">
      <c r="A3158" t="s">
        <v>4842</v>
      </c>
      <c r="B3158">
        <v>9.6000000000000002E-2</v>
      </c>
    </row>
    <row r="3159" spans="1:2" x14ac:dyDescent="0.3">
      <c r="A3159" t="s">
        <v>4840</v>
      </c>
      <c r="B3159">
        <v>9.6000000000000002E-2</v>
      </c>
    </row>
    <row r="3160" spans="1:2" x14ac:dyDescent="0.3">
      <c r="A3160" t="s">
        <v>4838</v>
      </c>
      <c r="B3160">
        <v>8.5999999999999993E-2</v>
      </c>
    </row>
    <row r="3161" spans="1:2" x14ac:dyDescent="0.3">
      <c r="A3161" t="s">
        <v>4836</v>
      </c>
      <c r="B3161">
        <v>8.5999999999999993E-2</v>
      </c>
    </row>
    <row r="3162" spans="1:2" x14ac:dyDescent="0.3">
      <c r="A3162" t="s">
        <v>4834</v>
      </c>
      <c r="B3162">
        <v>8.5999999999999993E-2</v>
      </c>
    </row>
    <row r="3163" spans="1:2" x14ac:dyDescent="0.3">
      <c r="A3163" t="s">
        <v>10518</v>
      </c>
      <c r="B3163">
        <v>8.6199999999999999E-2</v>
      </c>
    </row>
    <row r="3164" spans="1:2" x14ac:dyDescent="0.3">
      <c r="A3164" t="s">
        <v>10519</v>
      </c>
      <c r="B3164">
        <v>8.6199999999999999E-2</v>
      </c>
    </row>
    <row r="3165" spans="1:2" x14ac:dyDescent="0.3">
      <c r="A3165" t="s">
        <v>4832</v>
      </c>
      <c r="B3165">
        <v>0.10100000000000001</v>
      </c>
    </row>
    <row r="3166" spans="1:2" x14ac:dyDescent="0.3">
      <c r="A3166" t="s">
        <v>4830</v>
      </c>
      <c r="B3166">
        <v>8.5999999999999993E-2</v>
      </c>
    </row>
    <row r="3167" spans="1:2" x14ac:dyDescent="0.3">
      <c r="A3167" t="s">
        <v>10520</v>
      </c>
      <c r="B3167">
        <v>8.5999999999999993E-2</v>
      </c>
    </row>
    <row r="3168" spans="1:2" x14ac:dyDescent="0.3">
      <c r="A3168" t="s">
        <v>4828</v>
      </c>
      <c r="B3168">
        <v>7.9000000000000001E-2</v>
      </c>
    </row>
    <row r="3169" spans="1:2" x14ac:dyDescent="0.3">
      <c r="A3169" t="s">
        <v>4827</v>
      </c>
      <c r="B3169">
        <v>7.5999999999999998E-2</v>
      </c>
    </row>
    <row r="3170" spans="1:2" x14ac:dyDescent="0.3">
      <c r="A3170" t="s">
        <v>10521</v>
      </c>
      <c r="B3170">
        <v>7.6100000000000001E-2</v>
      </c>
    </row>
    <row r="3171" spans="1:2" x14ac:dyDescent="0.3">
      <c r="A3171" t="s">
        <v>10522</v>
      </c>
      <c r="B3171">
        <v>7.6100000000000001E-2</v>
      </c>
    </row>
    <row r="3172" spans="1:2" x14ac:dyDescent="0.3">
      <c r="A3172" t="s">
        <v>4826</v>
      </c>
      <c r="B3172">
        <v>9.0999999999999998E-2</v>
      </c>
    </row>
    <row r="3173" spans="1:2" x14ac:dyDescent="0.3">
      <c r="A3173" t="s">
        <v>4825</v>
      </c>
      <c r="B3173">
        <v>9.0999999999999998E-2</v>
      </c>
    </row>
    <row r="3174" spans="1:2" x14ac:dyDescent="0.3">
      <c r="A3174" t="s">
        <v>4823</v>
      </c>
      <c r="B3174">
        <v>9.6000000000000002E-2</v>
      </c>
    </row>
    <row r="3175" spans="1:2" x14ac:dyDescent="0.3">
      <c r="A3175" t="s">
        <v>4821</v>
      </c>
      <c r="B3175">
        <v>0.10100000000000001</v>
      </c>
    </row>
    <row r="3176" spans="1:2" x14ac:dyDescent="0.3">
      <c r="A3176" t="s">
        <v>4819</v>
      </c>
      <c r="B3176">
        <v>9.6000000000000002E-2</v>
      </c>
    </row>
    <row r="3177" spans="1:2" x14ac:dyDescent="0.3">
      <c r="A3177" t="s">
        <v>10523</v>
      </c>
      <c r="B3177">
        <v>9.6299999999999997E-2</v>
      </c>
    </row>
    <row r="3178" spans="1:2" x14ac:dyDescent="0.3">
      <c r="A3178" t="s">
        <v>4817</v>
      </c>
      <c r="B3178">
        <v>0.10199999999999999</v>
      </c>
    </row>
    <row r="3179" spans="1:2" x14ac:dyDescent="0.3">
      <c r="A3179" t="s">
        <v>4815</v>
      </c>
      <c r="B3179">
        <v>0.10199999999999999</v>
      </c>
    </row>
    <row r="3180" spans="1:2" x14ac:dyDescent="0.3">
      <c r="A3180" t="s">
        <v>4813</v>
      </c>
      <c r="B3180">
        <v>9.0999999999999998E-2</v>
      </c>
    </row>
    <row r="3181" spans="1:2" x14ac:dyDescent="0.3">
      <c r="A3181" t="s">
        <v>4811</v>
      </c>
      <c r="B3181">
        <v>8.5999999999999993E-2</v>
      </c>
    </row>
    <row r="3182" spans="1:2" x14ac:dyDescent="0.3">
      <c r="A3182" t="s">
        <v>4809</v>
      </c>
      <c r="B3182">
        <v>9.0999999999999998E-2</v>
      </c>
    </row>
    <row r="3183" spans="1:2" x14ac:dyDescent="0.3">
      <c r="A3183" t="s">
        <v>10524</v>
      </c>
      <c r="B3183">
        <v>9.1499999999999998E-2</v>
      </c>
    </row>
    <row r="3184" spans="1:2" x14ac:dyDescent="0.3">
      <c r="A3184" t="s">
        <v>4807</v>
      </c>
      <c r="B3184">
        <v>0.10100000000000001</v>
      </c>
    </row>
    <row r="3185" spans="1:2" x14ac:dyDescent="0.3">
      <c r="A3185" t="s">
        <v>4805</v>
      </c>
      <c r="B3185">
        <v>0.10100000000000001</v>
      </c>
    </row>
    <row r="3186" spans="1:2" x14ac:dyDescent="0.3">
      <c r="A3186" t="s">
        <v>4803</v>
      </c>
      <c r="B3186">
        <v>0.10100000000000001</v>
      </c>
    </row>
    <row r="3187" spans="1:2" x14ac:dyDescent="0.3">
      <c r="A3187" t="s">
        <v>4801</v>
      </c>
      <c r="B3187">
        <v>0.106</v>
      </c>
    </row>
    <row r="3188" spans="1:2" x14ac:dyDescent="0.3">
      <c r="A3188" t="s">
        <v>4799</v>
      </c>
      <c r="B3188">
        <v>0.106</v>
      </c>
    </row>
    <row r="3189" spans="1:2" x14ac:dyDescent="0.3">
      <c r="A3189" t="s">
        <v>10525</v>
      </c>
      <c r="B3189">
        <v>0.1065</v>
      </c>
    </row>
    <row r="3190" spans="1:2" x14ac:dyDescent="0.3">
      <c r="A3190" t="s">
        <v>4797</v>
      </c>
      <c r="B3190">
        <v>0.112</v>
      </c>
    </row>
    <row r="3191" spans="1:2" x14ac:dyDescent="0.3">
      <c r="A3191" t="s">
        <v>4795</v>
      </c>
      <c r="B3191">
        <v>0.106</v>
      </c>
    </row>
    <row r="3192" spans="1:2" x14ac:dyDescent="0.3">
      <c r="A3192" t="s">
        <v>4793</v>
      </c>
      <c r="B3192">
        <v>9.6000000000000002E-2</v>
      </c>
    </row>
    <row r="3193" spans="1:2" x14ac:dyDescent="0.3">
      <c r="A3193" t="s">
        <v>4791</v>
      </c>
      <c r="B3193">
        <v>9.0999999999999998E-2</v>
      </c>
    </row>
    <row r="3194" spans="1:2" x14ac:dyDescent="0.3">
      <c r="A3194" t="s">
        <v>4789</v>
      </c>
      <c r="B3194">
        <v>8.1000000000000003E-2</v>
      </c>
    </row>
    <row r="3195" spans="1:2" x14ac:dyDescent="0.3">
      <c r="A3195" t="s">
        <v>10526</v>
      </c>
      <c r="B3195">
        <v>8.1100000000000005E-2</v>
      </c>
    </row>
    <row r="3196" spans="1:2" x14ac:dyDescent="0.3">
      <c r="A3196" t="s">
        <v>10527</v>
      </c>
      <c r="B3196">
        <v>8.1100000000000005E-2</v>
      </c>
    </row>
    <row r="3197" spans="1:2" x14ac:dyDescent="0.3">
      <c r="A3197" t="s">
        <v>4787</v>
      </c>
      <c r="B3197">
        <v>0.10100000000000001</v>
      </c>
    </row>
    <row r="3198" spans="1:2" x14ac:dyDescent="0.3">
      <c r="A3198" t="s">
        <v>4785</v>
      </c>
      <c r="B3198">
        <v>0.106</v>
      </c>
    </row>
    <row r="3199" spans="1:2" x14ac:dyDescent="0.3">
      <c r="A3199" t="s">
        <v>4784</v>
      </c>
      <c r="B3199">
        <v>0.109</v>
      </c>
    </row>
    <row r="3200" spans="1:2" x14ac:dyDescent="0.3">
      <c r="A3200" t="s">
        <v>4782</v>
      </c>
      <c r="B3200">
        <v>0.11899999999999999</v>
      </c>
    </row>
    <row r="3201" spans="1:2" x14ac:dyDescent="0.3">
      <c r="A3201" t="s">
        <v>4780</v>
      </c>
      <c r="B3201">
        <v>0.104</v>
      </c>
    </row>
    <row r="3202" spans="1:2" x14ac:dyDescent="0.3">
      <c r="A3202" t="s">
        <v>10528</v>
      </c>
      <c r="B3202">
        <v>0.104</v>
      </c>
    </row>
    <row r="3203" spans="1:2" x14ac:dyDescent="0.3">
      <c r="A3203" t="s">
        <v>4779</v>
      </c>
      <c r="B3203">
        <v>0.112</v>
      </c>
    </row>
    <row r="3204" spans="1:2" x14ac:dyDescent="0.3">
      <c r="A3204" t="s">
        <v>4778</v>
      </c>
      <c r="B3204">
        <v>0.112</v>
      </c>
    </row>
    <row r="3205" spans="1:2" x14ac:dyDescent="0.3">
      <c r="A3205" t="s">
        <v>4776</v>
      </c>
      <c r="B3205">
        <v>8.5999999999999993E-2</v>
      </c>
    </row>
    <row r="3206" spans="1:2" x14ac:dyDescent="0.3">
      <c r="A3206" t="s">
        <v>4774</v>
      </c>
      <c r="B3206">
        <v>8.1000000000000003E-2</v>
      </c>
    </row>
    <row r="3207" spans="1:2" x14ac:dyDescent="0.3">
      <c r="A3207" t="s">
        <v>4772</v>
      </c>
      <c r="B3207">
        <v>8.5999999999999993E-2</v>
      </c>
    </row>
    <row r="3208" spans="1:2" x14ac:dyDescent="0.3">
      <c r="A3208" t="s">
        <v>10529</v>
      </c>
      <c r="B3208">
        <v>8.6400000000000005E-2</v>
      </c>
    </row>
    <row r="3209" spans="1:2" x14ac:dyDescent="0.3">
      <c r="A3209" t="s">
        <v>4770</v>
      </c>
      <c r="B3209">
        <v>0.106</v>
      </c>
    </row>
    <row r="3210" spans="1:2" x14ac:dyDescent="0.3">
      <c r="A3210" t="s">
        <v>4768</v>
      </c>
      <c r="B3210">
        <v>0.112</v>
      </c>
    </row>
    <row r="3211" spans="1:2" x14ac:dyDescent="0.3">
      <c r="A3211" t="s">
        <v>4766</v>
      </c>
      <c r="B3211">
        <v>0.106</v>
      </c>
    </row>
    <row r="3212" spans="1:2" x14ac:dyDescent="0.3">
      <c r="A3212" t="s">
        <v>4765</v>
      </c>
      <c r="B3212">
        <v>9.9000000000000005E-2</v>
      </c>
    </row>
    <row r="3213" spans="1:2" x14ac:dyDescent="0.3">
      <c r="A3213" t="s">
        <v>4763</v>
      </c>
      <c r="B3213">
        <v>9.9000000000000005E-2</v>
      </c>
    </row>
    <row r="3214" spans="1:2" x14ac:dyDescent="0.3">
      <c r="A3214" t="s">
        <v>10530</v>
      </c>
      <c r="B3214">
        <v>9.8900000000000002E-2</v>
      </c>
    </row>
    <row r="3215" spans="1:2" x14ac:dyDescent="0.3">
      <c r="A3215" t="s">
        <v>4761</v>
      </c>
      <c r="B3215">
        <v>0.106</v>
      </c>
    </row>
    <row r="3216" spans="1:2" x14ac:dyDescent="0.3">
      <c r="A3216" t="s">
        <v>4759</v>
      </c>
      <c r="B3216">
        <v>0.106</v>
      </c>
    </row>
    <row r="3217" spans="1:2" x14ac:dyDescent="0.3">
      <c r="A3217" t="s">
        <v>4757</v>
      </c>
      <c r="B3217">
        <v>0.10100000000000001</v>
      </c>
    </row>
    <row r="3218" spans="1:2" x14ac:dyDescent="0.3">
      <c r="A3218" t="s">
        <v>4756</v>
      </c>
      <c r="B3218">
        <v>9.9000000000000005E-2</v>
      </c>
    </row>
    <row r="3219" spans="1:2" x14ac:dyDescent="0.3">
      <c r="A3219" t="s">
        <v>4754</v>
      </c>
      <c r="B3219">
        <v>9.0999999999999998E-2</v>
      </c>
    </row>
    <row r="3220" spans="1:2" x14ac:dyDescent="0.3">
      <c r="A3220" t="s">
        <v>10531</v>
      </c>
      <c r="B3220">
        <v>9.1300000000000006E-2</v>
      </c>
    </row>
    <row r="3221" spans="1:2" x14ac:dyDescent="0.3">
      <c r="A3221" t="s">
        <v>10532</v>
      </c>
      <c r="B3221">
        <v>9.0999999999999998E-2</v>
      </c>
    </row>
    <row r="3222" spans="1:2" x14ac:dyDescent="0.3">
      <c r="A3222" t="s">
        <v>4752</v>
      </c>
      <c r="B3222">
        <v>0.10100000000000001</v>
      </c>
    </row>
    <row r="3223" spans="1:2" x14ac:dyDescent="0.3">
      <c r="A3223" t="s">
        <v>4750</v>
      </c>
      <c r="B3223">
        <v>0.106</v>
      </c>
    </row>
    <row r="3224" spans="1:2" x14ac:dyDescent="0.3">
      <c r="A3224" t="s">
        <v>4748</v>
      </c>
      <c r="B3224">
        <v>0.106</v>
      </c>
    </row>
    <row r="3225" spans="1:2" x14ac:dyDescent="0.3">
      <c r="A3225" t="s">
        <v>4746</v>
      </c>
      <c r="B3225">
        <v>0.106</v>
      </c>
    </row>
    <row r="3226" spans="1:2" x14ac:dyDescent="0.3">
      <c r="A3226" t="s">
        <v>10533</v>
      </c>
      <c r="B3226">
        <v>0.1065</v>
      </c>
    </row>
    <row r="3227" spans="1:2" x14ac:dyDescent="0.3">
      <c r="A3227" t="s">
        <v>4744</v>
      </c>
      <c r="B3227">
        <v>0.104</v>
      </c>
    </row>
    <row r="3228" spans="1:2" x14ac:dyDescent="0.3">
      <c r="A3228" t="s">
        <v>4742</v>
      </c>
      <c r="B3228">
        <v>0.10199999999999999</v>
      </c>
    </row>
    <row r="3229" spans="1:2" x14ac:dyDescent="0.3">
      <c r="A3229" t="s">
        <v>4740</v>
      </c>
      <c r="B3229">
        <v>0.10199999999999999</v>
      </c>
    </row>
    <row r="3230" spans="1:2" x14ac:dyDescent="0.3">
      <c r="A3230" t="s">
        <v>4738</v>
      </c>
      <c r="B3230">
        <v>0.10199999999999999</v>
      </c>
    </row>
    <row r="3231" spans="1:2" x14ac:dyDescent="0.3">
      <c r="A3231" t="s">
        <v>4737</v>
      </c>
      <c r="B3231">
        <v>0.104</v>
      </c>
    </row>
    <row r="3232" spans="1:2" x14ac:dyDescent="0.3">
      <c r="A3232" t="s">
        <v>10534</v>
      </c>
      <c r="B3232">
        <v>0.1042</v>
      </c>
    </row>
    <row r="3233" spans="1:2" x14ac:dyDescent="0.3">
      <c r="A3233" t="s">
        <v>4735</v>
      </c>
      <c r="B3233">
        <v>0.106</v>
      </c>
    </row>
    <row r="3234" spans="1:2" x14ac:dyDescent="0.3">
      <c r="A3234" t="s">
        <v>4733</v>
      </c>
      <c r="B3234">
        <v>0.104</v>
      </c>
    </row>
    <row r="3235" spans="1:2" x14ac:dyDescent="0.3">
      <c r="A3235" t="s">
        <v>4731</v>
      </c>
      <c r="B3235">
        <v>0.112</v>
      </c>
    </row>
    <row r="3236" spans="1:2" x14ac:dyDescent="0.3">
      <c r="A3236" t="s">
        <v>4730</v>
      </c>
      <c r="B3236">
        <v>0.109</v>
      </c>
    </row>
    <row r="3237" spans="1:2" x14ac:dyDescent="0.3">
      <c r="A3237" t="s">
        <v>4728</v>
      </c>
      <c r="B3237">
        <v>0.106</v>
      </c>
    </row>
    <row r="3238" spans="1:2" x14ac:dyDescent="0.3">
      <c r="A3238" t="s">
        <v>10535</v>
      </c>
      <c r="B3238">
        <v>0.1065</v>
      </c>
    </row>
    <row r="3239" spans="1:2" x14ac:dyDescent="0.3">
      <c r="A3239" t="s">
        <v>10536</v>
      </c>
      <c r="B3239">
        <v>0.1065</v>
      </c>
    </row>
    <row r="3240" spans="1:2" x14ac:dyDescent="0.3">
      <c r="A3240" t="s">
        <v>4726</v>
      </c>
      <c r="B3240">
        <v>0.112</v>
      </c>
    </row>
    <row r="3241" spans="1:2" x14ac:dyDescent="0.3">
      <c r="A3241" t="s">
        <v>4724</v>
      </c>
      <c r="B3241">
        <v>0.112</v>
      </c>
    </row>
    <row r="3242" spans="1:2" x14ac:dyDescent="0.3">
      <c r="A3242" t="s">
        <v>4722</v>
      </c>
      <c r="B3242">
        <v>0.106</v>
      </c>
    </row>
    <row r="3243" spans="1:2" x14ac:dyDescent="0.3">
      <c r="A3243" t="s">
        <v>4720</v>
      </c>
      <c r="B3243">
        <v>9.4E-2</v>
      </c>
    </row>
    <row r="3244" spans="1:2" x14ac:dyDescent="0.3">
      <c r="A3244" t="s">
        <v>4718</v>
      </c>
      <c r="B3244">
        <v>9.4E-2</v>
      </c>
    </row>
    <row r="3245" spans="1:2" x14ac:dyDescent="0.3">
      <c r="A3245" t="s">
        <v>10537</v>
      </c>
      <c r="B3245">
        <v>9.3799999999999994E-2</v>
      </c>
    </row>
    <row r="3246" spans="1:2" x14ac:dyDescent="0.3">
      <c r="A3246" t="s">
        <v>4716</v>
      </c>
      <c r="B3246">
        <v>8.5999999999999993E-2</v>
      </c>
    </row>
    <row r="3247" spans="1:2" x14ac:dyDescent="0.3">
      <c r="A3247" t="s">
        <v>4715</v>
      </c>
      <c r="B3247">
        <v>9.0999999999999998E-2</v>
      </c>
    </row>
    <row r="3248" spans="1:2" x14ac:dyDescent="0.3">
      <c r="A3248" t="s">
        <v>4713</v>
      </c>
      <c r="B3248">
        <v>9.0999999999999998E-2</v>
      </c>
    </row>
    <row r="3249" spans="1:2" x14ac:dyDescent="0.3">
      <c r="A3249" t="s">
        <v>4711</v>
      </c>
      <c r="B3249">
        <v>0.104</v>
      </c>
    </row>
    <row r="3250" spans="1:2" x14ac:dyDescent="0.3">
      <c r="A3250" t="s">
        <v>4709</v>
      </c>
      <c r="B3250">
        <v>0.10100000000000001</v>
      </c>
    </row>
    <row r="3251" spans="1:2" x14ac:dyDescent="0.3">
      <c r="A3251" t="s">
        <v>10538</v>
      </c>
      <c r="B3251">
        <v>0.1014</v>
      </c>
    </row>
    <row r="3252" spans="1:2" x14ac:dyDescent="0.3">
      <c r="A3252" t="s">
        <v>4707</v>
      </c>
      <c r="B3252">
        <v>0.10100000000000001</v>
      </c>
    </row>
    <row r="3253" spans="1:2" x14ac:dyDescent="0.3">
      <c r="A3253" t="s">
        <v>4705</v>
      </c>
      <c r="B3253">
        <v>0.10199999999999999</v>
      </c>
    </row>
    <row r="3254" spans="1:2" x14ac:dyDescent="0.3">
      <c r="A3254" t="s">
        <v>4703</v>
      </c>
      <c r="B3254">
        <v>0.10199999999999999</v>
      </c>
    </row>
    <row r="3255" spans="1:2" x14ac:dyDescent="0.3">
      <c r="A3255" t="s">
        <v>4701</v>
      </c>
      <c r="B3255">
        <v>0.10199999999999999</v>
      </c>
    </row>
    <row r="3256" spans="1:2" x14ac:dyDescent="0.3">
      <c r="A3256" t="s">
        <v>4699</v>
      </c>
      <c r="B3256">
        <v>0.10199999999999999</v>
      </c>
    </row>
    <row r="3257" spans="1:2" x14ac:dyDescent="0.3">
      <c r="A3257" t="s">
        <v>10539</v>
      </c>
      <c r="B3257">
        <v>0.1017</v>
      </c>
    </row>
    <row r="3258" spans="1:2" x14ac:dyDescent="0.3">
      <c r="A3258" t="s">
        <v>4697</v>
      </c>
      <c r="B3258">
        <v>0.112</v>
      </c>
    </row>
    <row r="3259" spans="1:2" x14ac:dyDescent="0.3">
      <c r="A3259" t="s">
        <v>4695</v>
      </c>
      <c r="B3259">
        <v>0.112</v>
      </c>
    </row>
    <row r="3260" spans="1:2" x14ac:dyDescent="0.3">
      <c r="A3260" t="s">
        <v>4693</v>
      </c>
      <c r="B3260">
        <v>0.109</v>
      </c>
    </row>
    <row r="3261" spans="1:2" x14ac:dyDescent="0.3">
      <c r="A3261" t="s">
        <v>4691</v>
      </c>
      <c r="B3261">
        <v>0.106</v>
      </c>
    </row>
    <row r="3262" spans="1:2" x14ac:dyDescent="0.3">
      <c r="A3262" t="s">
        <v>4689</v>
      </c>
      <c r="B3262">
        <v>9.6000000000000002E-2</v>
      </c>
    </row>
    <row r="3263" spans="1:2" x14ac:dyDescent="0.3">
      <c r="A3263" t="s">
        <v>10540</v>
      </c>
      <c r="B3263">
        <v>9.6299999999999997E-2</v>
      </c>
    </row>
    <row r="3264" spans="1:2" x14ac:dyDescent="0.3">
      <c r="A3264" t="s">
        <v>4687</v>
      </c>
      <c r="B3264">
        <v>0.106</v>
      </c>
    </row>
    <row r="3265" spans="1:2" x14ac:dyDescent="0.3">
      <c r="A3265" t="s">
        <v>4685</v>
      </c>
      <c r="B3265">
        <v>0.106</v>
      </c>
    </row>
    <row r="3266" spans="1:2" x14ac:dyDescent="0.3">
      <c r="A3266" t="s">
        <v>4683</v>
      </c>
      <c r="B3266">
        <v>0.112</v>
      </c>
    </row>
    <row r="3267" spans="1:2" x14ac:dyDescent="0.3">
      <c r="A3267" t="s">
        <v>4681</v>
      </c>
      <c r="B3267">
        <v>0.114</v>
      </c>
    </row>
    <row r="3268" spans="1:2" x14ac:dyDescent="0.3">
      <c r="A3268" t="s">
        <v>4679</v>
      </c>
      <c r="B3268">
        <v>0.112</v>
      </c>
    </row>
    <row r="3269" spans="1:2" x14ac:dyDescent="0.3">
      <c r="A3269" t="s">
        <v>10541</v>
      </c>
      <c r="B3269">
        <v>0.1116</v>
      </c>
    </row>
    <row r="3270" spans="1:2" x14ac:dyDescent="0.3">
      <c r="A3270" t="s">
        <v>4677</v>
      </c>
      <c r="B3270">
        <v>0.129</v>
      </c>
    </row>
    <row r="3271" spans="1:2" x14ac:dyDescent="0.3">
      <c r="A3271" t="s">
        <v>4675</v>
      </c>
      <c r="B3271">
        <v>0.13200000000000001</v>
      </c>
    </row>
    <row r="3272" spans="1:2" x14ac:dyDescent="0.3">
      <c r="A3272" t="s">
        <v>4673</v>
      </c>
      <c r="B3272">
        <v>0.114</v>
      </c>
    </row>
    <row r="3273" spans="1:2" x14ac:dyDescent="0.3">
      <c r="A3273" t="s">
        <v>4672</v>
      </c>
      <c r="B3273">
        <v>9.9000000000000005E-2</v>
      </c>
    </row>
    <row r="3274" spans="1:2" x14ac:dyDescent="0.3">
      <c r="A3274" t="s">
        <v>4670</v>
      </c>
      <c r="B3274">
        <v>9.6000000000000002E-2</v>
      </c>
    </row>
    <row r="3275" spans="1:2" x14ac:dyDescent="0.3">
      <c r="A3275" t="s">
        <v>10542</v>
      </c>
      <c r="B3275">
        <v>9.6299999999999997E-2</v>
      </c>
    </row>
    <row r="3276" spans="1:2" x14ac:dyDescent="0.3">
      <c r="A3276" t="s">
        <v>4668</v>
      </c>
      <c r="B3276">
        <v>0.107</v>
      </c>
    </row>
    <row r="3277" spans="1:2" x14ac:dyDescent="0.3">
      <c r="A3277" t="s">
        <v>4666</v>
      </c>
      <c r="B3277">
        <v>0.107</v>
      </c>
    </row>
    <row r="3278" spans="1:2" x14ac:dyDescent="0.3">
      <c r="A3278" t="s">
        <v>4664</v>
      </c>
      <c r="B3278">
        <v>9.9000000000000005E-2</v>
      </c>
    </row>
    <row r="3279" spans="1:2" x14ac:dyDescent="0.3">
      <c r="A3279" t="s">
        <v>4662</v>
      </c>
      <c r="B3279">
        <v>9.0999999999999998E-2</v>
      </c>
    </row>
    <row r="3280" spans="1:2" x14ac:dyDescent="0.3">
      <c r="A3280" t="s">
        <v>4660</v>
      </c>
      <c r="B3280">
        <v>9.4E-2</v>
      </c>
    </row>
    <row r="3281" spans="1:2" x14ac:dyDescent="0.3">
      <c r="A3281" t="s">
        <v>10543</v>
      </c>
      <c r="B3281">
        <v>9.4100000000000003E-2</v>
      </c>
    </row>
    <row r="3282" spans="1:2" x14ac:dyDescent="0.3">
      <c r="A3282" t="s">
        <v>4659</v>
      </c>
      <c r="B3282">
        <v>9.4E-2</v>
      </c>
    </row>
    <row r="3283" spans="1:2" x14ac:dyDescent="0.3">
      <c r="A3283" t="s">
        <v>4657</v>
      </c>
      <c r="B3283">
        <v>0.106</v>
      </c>
    </row>
    <row r="3284" spans="1:2" x14ac:dyDescent="0.3">
      <c r="A3284" t="s">
        <v>4655</v>
      </c>
      <c r="B3284">
        <v>0.106</v>
      </c>
    </row>
    <row r="3285" spans="1:2" x14ac:dyDescent="0.3">
      <c r="A3285" t="s">
        <v>4653</v>
      </c>
      <c r="B3285">
        <v>8.1000000000000003E-2</v>
      </c>
    </row>
    <row r="3286" spans="1:2" x14ac:dyDescent="0.3">
      <c r="A3286" t="s">
        <v>4651</v>
      </c>
      <c r="B3286">
        <v>8.1000000000000003E-2</v>
      </c>
    </row>
    <row r="3287" spans="1:2" x14ac:dyDescent="0.3">
      <c r="A3287" t="s">
        <v>10544</v>
      </c>
      <c r="B3287">
        <v>8.1100000000000005E-2</v>
      </c>
    </row>
    <row r="3288" spans="1:2" x14ac:dyDescent="0.3">
      <c r="A3288" t="s">
        <v>4649</v>
      </c>
      <c r="B3288">
        <v>9.0999999999999998E-2</v>
      </c>
    </row>
    <row r="3289" spans="1:2" x14ac:dyDescent="0.3">
      <c r="A3289" t="s">
        <v>4647</v>
      </c>
      <c r="B3289">
        <v>9.0999999999999998E-2</v>
      </c>
    </row>
    <row r="3290" spans="1:2" x14ac:dyDescent="0.3">
      <c r="A3290" t="s">
        <v>4645</v>
      </c>
      <c r="B3290">
        <v>9.6000000000000002E-2</v>
      </c>
    </row>
    <row r="3291" spans="1:2" x14ac:dyDescent="0.3">
      <c r="A3291" t="s">
        <v>10545</v>
      </c>
      <c r="B3291">
        <v>9.6000000000000002E-2</v>
      </c>
    </row>
    <row r="3292" spans="1:2" x14ac:dyDescent="0.3">
      <c r="A3292" t="s">
        <v>4643</v>
      </c>
      <c r="B3292">
        <v>9.4E-2</v>
      </c>
    </row>
    <row r="3293" spans="1:2" x14ac:dyDescent="0.3">
      <c r="A3293" t="s">
        <v>10546</v>
      </c>
      <c r="B3293">
        <v>9.3799999999999994E-2</v>
      </c>
    </row>
    <row r="3294" spans="1:2" x14ac:dyDescent="0.3">
      <c r="A3294" t="s">
        <v>4642</v>
      </c>
      <c r="B3294">
        <v>0.10100000000000001</v>
      </c>
    </row>
    <row r="3295" spans="1:2" x14ac:dyDescent="0.3">
      <c r="A3295" t="s">
        <v>4640</v>
      </c>
      <c r="B3295">
        <v>0.10100000000000001</v>
      </c>
    </row>
    <row r="3296" spans="1:2" x14ac:dyDescent="0.3">
      <c r="A3296" t="s">
        <v>4638</v>
      </c>
      <c r="B3296">
        <v>0.10100000000000001</v>
      </c>
    </row>
    <row r="3297" spans="1:2" x14ac:dyDescent="0.3">
      <c r="A3297" t="s">
        <v>4636</v>
      </c>
      <c r="B3297">
        <v>9.0999999999999998E-2</v>
      </c>
    </row>
    <row r="3298" spans="1:2" x14ac:dyDescent="0.3">
      <c r="A3298" t="s">
        <v>4634</v>
      </c>
      <c r="B3298">
        <v>8.1000000000000003E-2</v>
      </c>
    </row>
    <row r="3299" spans="1:2" x14ac:dyDescent="0.3">
      <c r="A3299" t="s">
        <v>10547</v>
      </c>
      <c r="B3299">
        <v>8.1100000000000005E-2</v>
      </c>
    </row>
    <row r="3300" spans="1:2" x14ac:dyDescent="0.3">
      <c r="A3300" t="s">
        <v>4633</v>
      </c>
      <c r="B3300">
        <v>9.6000000000000002E-2</v>
      </c>
    </row>
    <row r="3301" spans="1:2" x14ac:dyDescent="0.3">
      <c r="A3301" t="s">
        <v>4632</v>
      </c>
      <c r="B3301">
        <v>9.6000000000000002E-2</v>
      </c>
    </row>
    <row r="3302" spans="1:2" x14ac:dyDescent="0.3">
      <c r="A3302" t="s">
        <v>4631</v>
      </c>
      <c r="B3302">
        <v>9.9000000000000005E-2</v>
      </c>
    </row>
    <row r="3303" spans="1:2" x14ac:dyDescent="0.3">
      <c r="A3303" t="s">
        <v>4629</v>
      </c>
      <c r="B3303">
        <v>9.6000000000000002E-2</v>
      </c>
    </row>
    <row r="3304" spans="1:2" x14ac:dyDescent="0.3">
      <c r="A3304" t="s">
        <v>4627</v>
      </c>
      <c r="B3304">
        <v>8.5999999999999993E-2</v>
      </c>
    </row>
    <row r="3305" spans="1:2" x14ac:dyDescent="0.3">
      <c r="A3305" t="s">
        <v>10548</v>
      </c>
      <c r="B3305">
        <v>8.6199999999999999E-2</v>
      </c>
    </row>
    <row r="3306" spans="1:2" x14ac:dyDescent="0.3">
      <c r="A3306" t="s">
        <v>4625</v>
      </c>
      <c r="B3306">
        <v>9.0999999999999998E-2</v>
      </c>
    </row>
    <row r="3307" spans="1:2" x14ac:dyDescent="0.3">
      <c r="A3307" t="s">
        <v>4624</v>
      </c>
      <c r="B3307">
        <v>8.1000000000000003E-2</v>
      </c>
    </row>
    <row r="3308" spans="1:2" x14ac:dyDescent="0.3">
      <c r="A3308" t="s">
        <v>4622</v>
      </c>
      <c r="B3308">
        <v>7.0999999999999994E-2</v>
      </c>
    </row>
    <row r="3309" spans="1:2" x14ac:dyDescent="0.3">
      <c r="A3309" t="s">
        <v>4621</v>
      </c>
      <c r="B3309">
        <v>6.6000000000000003E-2</v>
      </c>
    </row>
    <row r="3310" spans="1:2" x14ac:dyDescent="0.3">
      <c r="A3310" t="s">
        <v>4619</v>
      </c>
      <c r="B3310">
        <v>3.3000000000000002E-2</v>
      </c>
    </row>
    <row r="3311" spans="1:2" x14ac:dyDescent="0.3">
      <c r="A3311" t="s">
        <v>10549</v>
      </c>
      <c r="B3311">
        <v>3.3000000000000002E-2</v>
      </c>
    </row>
    <row r="3312" spans="1:2" x14ac:dyDescent="0.3">
      <c r="A3312" t="s">
        <v>4617</v>
      </c>
      <c r="B3312">
        <v>4.1000000000000002E-2</v>
      </c>
    </row>
    <row r="3313" spans="1:2" x14ac:dyDescent="0.3">
      <c r="A3313" t="s">
        <v>4615</v>
      </c>
      <c r="B3313">
        <v>5.6000000000000001E-2</v>
      </c>
    </row>
    <row r="3314" spans="1:2" x14ac:dyDescent="0.3">
      <c r="A3314" t="s">
        <v>4613</v>
      </c>
      <c r="B3314">
        <v>5.6000000000000001E-2</v>
      </c>
    </row>
    <row r="3315" spans="1:2" x14ac:dyDescent="0.3">
      <c r="A3315" t="s">
        <v>4611</v>
      </c>
      <c r="B3315">
        <v>5.6000000000000001E-2</v>
      </c>
    </row>
    <row r="3316" spans="1:2" x14ac:dyDescent="0.3">
      <c r="A3316" t="s">
        <v>4610</v>
      </c>
      <c r="B3316">
        <v>5.8000000000000003E-2</v>
      </c>
    </row>
    <row r="3317" spans="1:2" x14ac:dyDescent="0.3">
      <c r="A3317" t="s">
        <v>10550</v>
      </c>
      <c r="B3317">
        <v>5.8299999999999998E-2</v>
      </c>
    </row>
    <row r="3318" spans="1:2" x14ac:dyDescent="0.3">
      <c r="A3318" t="s">
        <v>10551</v>
      </c>
      <c r="B3318">
        <v>5.8299999999999998E-2</v>
      </c>
    </row>
    <row r="3319" spans="1:2" x14ac:dyDescent="0.3">
      <c r="A3319" t="s">
        <v>4608</v>
      </c>
      <c r="B3319">
        <v>5.6000000000000001E-2</v>
      </c>
    </row>
    <row r="3320" spans="1:2" x14ac:dyDescent="0.3">
      <c r="A3320" t="s">
        <v>10552</v>
      </c>
      <c r="B3320">
        <v>6.0999999999999999E-2</v>
      </c>
    </row>
    <row r="3321" spans="1:2" x14ac:dyDescent="0.3">
      <c r="A3321" t="s">
        <v>4606</v>
      </c>
      <c r="B3321">
        <v>8.5999999999999993E-2</v>
      </c>
    </row>
    <row r="3322" spans="1:2" x14ac:dyDescent="0.3">
      <c r="A3322" t="s">
        <v>4604</v>
      </c>
      <c r="B3322">
        <v>7.5999999999999998E-2</v>
      </c>
    </row>
    <row r="3323" spans="1:2" x14ac:dyDescent="0.3">
      <c r="A3323" t="s">
        <v>4602</v>
      </c>
      <c r="B3323">
        <v>0.01</v>
      </c>
    </row>
    <row r="3324" spans="1:2" x14ac:dyDescent="0.3">
      <c r="A3324" t="s">
        <v>10553</v>
      </c>
      <c r="B3324">
        <v>1.01E-2</v>
      </c>
    </row>
    <row r="3325" spans="1:2" x14ac:dyDescent="0.3">
      <c r="A3325" t="s">
        <v>10554</v>
      </c>
      <c r="B3325">
        <v>1.01E-2</v>
      </c>
    </row>
    <row r="3326" spans="1:2" x14ac:dyDescent="0.3">
      <c r="A3326" t="s">
        <v>4600</v>
      </c>
      <c r="B3326">
        <v>4.5999999999999999E-2</v>
      </c>
    </row>
    <row r="3327" spans="1:2" x14ac:dyDescent="0.3">
      <c r="A3327" t="s">
        <v>10555</v>
      </c>
      <c r="B3327">
        <v>4.5999999999999999E-2</v>
      </c>
    </row>
    <row r="3328" spans="1:2" x14ac:dyDescent="0.3">
      <c r="A3328" t="s">
        <v>4598</v>
      </c>
      <c r="B3328">
        <v>7.5999999999999998E-2</v>
      </c>
    </row>
    <row r="3329" spans="1:2" x14ac:dyDescent="0.3">
      <c r="A3329" t="s">
        <v>4596</v>
      </c>
      <c r="B3329">
        <v>7.0999999999999994E-2</v>
      </c>
    </row>
    <row r="3330" spans="1:2" x14ac:dyDescent="0.3">
      <c r="A3330" t="s">
        <v>4595</v>
      </c>
      <c r="B3330">
        <v>7.0999999999999994E-2</v>
      </c>
    </row>
    <row r="3331" spans="1:2" x14ac:dyDescent="0.3">
      <c r="A3331" t="s">
        <v>10556</v>
      </c>
      <c r="B3331">
        <v>7.0999999999999994E-2</v>
      </c>
    </row>
    <row r="3332" spans="1:2" x14ac:dyDescent="0.3">
      <c r="A3332" t="s">
        <v>4593</v>
      </c>
      <c r="B3332">
        <v>6.8000000000000005E-2</v>
      </c>
    </row>
    <row r="3333" spans="1:2" x14ac:dyDescent="0.3">
      <c r="A3333" t="s">
        <v>4591</v>
      </c>
      <c r="B3333">
        <v>6.6000000000000003E-2</v>
      </c>
    </row>
    <row r="3334" spans="1:2" x14ac:dyDescent="0.3">
      <c r="A3334" t="s">
        <v>4589</v>
      </c>
      <c r="B3334">
        <v>6.0999999999999999E-2</v>
      </c>
    </row>
    <row r="3335" spans="1:2" x14ac:dyDescent="0.3">
      <c r="A3335" t="s">
        <v>4587</v>
      </c>
      <c r="B3335">
        <v>6.8000000000000005E-2</v>
      </c>
    </row>
    <row r="3336" spans="1:2" x14ac:dyDescent="0.3">
      <c r="A3336" t="s">
        <v>4586</v>
      </c>
      <c r="B3336">
        <v>7.0999999999999994E-2</v>
      </c>
    </row>
    <row r="3337" spans="1:2" x14ac:dyDescent="0.3">
      <c r="A3337" t="s">
        <v>10557</v>
      </c>
      <c r="B3337">
        <v>7.0999999999999994E-2</v>
      </c>
    </row>
    <row r="3338" spans="1:2" x14ac:dyDescent="0.3">
      <c r="A3338" t="s">
        <v>10558</v>
      </c>
      <c r="B3338">
        <v>7.0999999999999994E-2</v>
      </c>
    </row>
    <row r="3339" spans="1:2" x14ac:dyDescent="0.3">
      <c r="A3339" t="s">
        <v>4585</v>
      </c>
      <c r="B3339">
        <v>7.5999999999999998E-2</v>
      </c>
    </row>
    <row r="3340" spans="1:2" x14ac:dyDescent="0.3">
      <c r="A3340" t="s">
        <v>4583</v>
      </c>
      <c r="B3340">
        <v>8.5999999999999993E-2</v>
      </c>
    </row>
    <row r="3341" spans="1:2" x14ac:dyDescent="0.3">
      <c r="A3341" t="s">
        <v>4582</v>
      </c>
      <c r="B3341">
        <v>7.5999999999999998E-2</v>
      </c>
    </row>
    <row r="3342" spans="1:2" x14ac:dyDescent="0.3">
      <c r="A3342" t="s">
        <v>4580</v>
      </c>
      <c r="B3342">
        <v>8.1000000000000003E-2</v>
      </c>
    </row>
    <row r="3343" spans="1:2" x14ac:dyDescent="0.3">
      <c r="A3343" t="s">
        <v>4578</v>
      </c>
      <c r="B3343">
        <v>7.5999999999999998E-2</v>
      </c>
    </row>
    <row r="3344" spans="1:2" x14ac:dyDescent="0.3">
      <c r="A3344" t="s">
        <v>10559</v>
      </c>
      <c r="B3344">
        <v>7.6100000000000001E-2</v>
      </c>
    </row>
    <row r="3345" spans="1:2" x14ac:dyDescent="0.3">
      <c r="A3345" t="s">
        <v>10560</v>
      </c>
      <c r="B3345">
        <v>7.5999999999999998E-2</v>
      </c>
    </row>
    <row r="3346" spans="1:2" x14ac:dyDescent="0.3">
      <c r="A3346" t="s">
        <v>4576</v>
      </c>
      <c r="B3346">
        <v>7.5999999999999998E-2</v>
      </c>
    </row>
    <row r="3347" spans="1:2" x14ac:dyDescent="0.3">
      <c r="A3347" t="s">
        <v>4574</v>
      </c>
      <c r="B3347">
        <v>7.5999999999999998E-2</v>
      </c>
    </row>
    <row r="3348" spans="1:2" x14ac:dyDescent="0.3">
      <c r="A3348" t="s">
        <v>4572</v>
      </c>
      <c r="B3348">
        <v>8.1000000000000003E-2</v>
      </c>
    </row>
    <row r="3349" spans="1:2" x14ac:dyDescent="0.3">
      <c r="A3349" t="s">
        <v>4570</v>
      </c>
      <c r="B3349">
        <v>7.5999999999999998E-2</v>
      </c>
    </row>
    <row r="3350" spans="1:2" x14ac:dyDescent="0.3">
      <c r="A3350" t="s">
        <v>10561</v>
      </c>
      <c r="B3350">
        <v>7.6100000000000001E-2</v>
      </c>
    </row>
    <row r="3351" spans="1:2" x14ac:dyDescent="0.3">
      <c r="A3351" t="s">
        <v>4568</v>
      </c>
      <c r="B3351">
        <v>7.5999999999999998E-2</v>
      </c>
    </row>
    <row r="3352" spans="1:2" x14ac:dyDescent="0.3">
      <c r="A3352" t="s">
        <v>4566</v>
      </c>
      <c r="B3352">
        <v>7.0999999999999994E-2</v>
      </c>
    </row>
    <row r="3353" spans="1:2" x14ac:dyDescent="0.3">
      <c r="A3353" t="s">
        <v>4564</v>
      </c>
      <c r="B3353">
        <v>7.0999999999999994E-2</v>
      </c>
    </row>
    <row r="3354" spans="1:2" x14ac:dyDescent="0.3">
      <c r="A3354" t="s">
        <v>4562</v>
      </c>
      <c r="B3354">
        <v>7.9000000000000001E-2</v>
      </c>
    </row>
    <row r="3355" spans="1:2" x14ac:dyDescent="0.3">
      <c r="A3355" t="s">
        <v>4560</v>
      </c>
      <c r="B3355">
        <v>6.9000000000000006E-2</v>
      </c>
    </row>
    <row r="3356" spans="1:2" x14ac:dyDescent="0.3">
      <c r="A3356" t="s">
        <v>10562</v>
      </c>
      <c r="B3356">
        <v>6.8500000000000005E-2</v>
      </c>
    </row>
    <row r="3357" spans="1:2" x14ac:dyDescent="0.3">
      <c r="A3357" t="s">
        <v>4558</v>
      </c>
      <c r="B3357">
        <v>7.0999999999999994E-2</v>
      </c>
    </row>
    <row r="3358" spans="1:2" x14ac:dyDescent="0.3">
      <c r="A3358" t="s">
        <v>4556</v>
      </c>
      <c r="B3358">
        <v>7.9000000000000001E-2</v>
      </c>
    </row>
    <row r="3359" spans="1:2" x14ac:dyDescent="0.3">
      <c r="A3359" t="s">
        <v>4554</v>
      </c>
      <c r="B3359">
        <v>7.0999999999999994E-2</v>
      </c>
    </row>
    <row r="3360" spans="1:2" x14ac:dyDescent="0.3">
      <c r="A3360" t="s">
        <v>4552</v>
      </c>
      <c r="B3360">
        <v>7.0999999999999994E-2</v>
      </c>
    </row>
    <row r="3361" spans="1:2" x14ac:dyDescent="0.3">
      <c r="A3361" t="s">
        <v>4550</v>
      </c>
      <c r="B3361">
        <v>7.0999999999999994E-2</v>
      </c>
    </row>
    <row r="3362" spans="1:2" x14ac:dyDescent="0.3">
      <c r="A3362" t="s">
        <v>10563</v>
      </c>
      <c r="B3362">
        <v>7.0999999999999994E-2</v>
      </c>
    </row>
    <row r="3363" spans="1:2" x14ac:dyDescent="0.3">
      <c r="A3363" t="s">
        <v>4549</v>
      </c>
      <c r="B3363">
        <v>8.8999999999999996E-2</v>
      </c>
    </row>
    <row r="3364" spans="1:2" x14ac:dyDescent="0.3">
      <c r="A3364" t="s">
        <v>4547</v>
      </c>
      <c r="B3364">
        <v>8.5999999999999993E-2</v>
      </c>
    </row>
    <row r="3365" spans="1:2" x14ac:dyDescent="0.3">
      <c r="A3365" t="s">
        <v>4545</v>
      </c>
      <c r="B3365">
        <v>9.4E-2</v>
      </c>
    </row>
    <row r="3366" spans="1:2" x14ac:dyDescent="0.3">
      <c r="A3366" t="s">
        <v>4543</v>
      </c>
      <c r="B3366">
        <v>0.10100000000000001</v>
      </c>
    </row>
    <row r="3367" spans="1:2" x14ac:dyDescent="0.3">
      <c r="A3367" t="s">
        <v>4541</v>
      </c>
      <c r="B3367">
        <v>0.10100000000000001</v>
      </c>
    </row>
    <row r="3368" spans="1:2" x14ac:dyDescent="0.3">
      <c r="A3368" t="s">
        <v>10564</v>
      </c>
      <c r="B3368">
        <v>0.1014</v>
      </c>
    </row>
    <row r="3369" spans="1:2" x14ac:dyDescent="0.3">
      <c r="A3369" t="s">
        <v>10565</v>
      </c>
      <c r="B3369">
        <v>0.1014</v>
      </c>
    </row>
    <row r="3370" spans="1:2" x14ac:dyDescent="0.3">
      <c r="A3370" t="s">
        <v>10566</v>
      </c>
      <c r="B3370">
        <v>0.10100000000000001</v>
      </c>
    </row>
    <row r="3371" spans="1:2" x14ac:dyDescent="0.3">
      <c r="A3371" t="s">
        <v>4539</v>
      </c>
      <c r="B3371">
        <v>0.11899999999999999</v>
      </c>
    </row>
    <row r="3372" spans="1:2" x14ac:dyDescent="0.3">
      <c r="A3372" t="s">
        <v>4537</v>
      </c>
      <c r="B3372">
        <v>0.122</v>
      </c>
    </row>
    <row r="3373" spans="1:2" x14ac:dyDescent="0.3">
      <c r="A3373" t="s">
        <v>4535</v>
      </c>
      <c r="B3373">
        <v>0.124</v>
      </c>
    </row>
    <row r="3374" spans="1:2" x14ac:dyDescent="0.3">
      <c r="A3374" t="s">
        <v>4533</v>
      </c>
      <c r="B3374">
        <v>0.127</v>
      </c>
    </row>
    <row r="3375" spans="1:2" x14ac:dyDescent="0.3">
      <c r="A3375" t="s">
        <v>10567</v>
      </c>
      <c r="B3375">
        <v>0.1268</v>
      </c>
    </row>
    <row r="3376" spans="1:2" x14ac:dyDescent="0.3">
      <c r="A3376" t="s">
        <v>4531</v>
      </c>
      <c r="B3376">
        <v>0.122</v>
      </c>
    </row>
    <row r="3377" spans="1:2" x14ac:dyDescent="0.3">
      <c r="A3377" t="s">
        <v>4529</v>
      </c>
      <c r="B3377">
        <v>0.122</v>
      </c>
    </row>
    <row r="3378" spans="1:2" x14ac:dyDescent="0.3">
      <c r="A3378" t="s">
        <v>4528</v>
      </c>
      <c r="B3378">
        <v>0.109</v>
      </c>
    </row>
    <row r="3379" spans="1:2" x14ac:dyDescent="0.3">
      <c r="A3379" t="s">
        <v>4526</v>
      </c>
      <c r="B3379">
        <v>0.106</v>
      </c>
    </row>
    <row r="3380" spans="1:2" x14ac:dyDescent="0.3">
      <c r="A3380" t="s">
        <v>4524</v>
      </c>
      <c r="B3380">
        <v>0.106</v>
      </c>
    </row>
    <row r="3381" spans="1:2" x14ac:dyDescent="0.3">
      <c r="A3381" t="s">
        <v>10568</v>
      </c>
      <c r="B3381">
        <v>0.1065</v>
      </c>
    </row>
    <row r="3382" spans="1:2" x14ac:dyDescent="0.3">
      <c r="A3382" t="s">
        <v>4522</v>
      </c>
      <c r="B3382">
        <v>9.0999999999999998E-2</v>
      </c>
    </row>
    <row r="3383" spans="1:2" x14ac:dyDescent="0.3">
      <c r="A3383" t="s">
        <v>4521</v>
      </c>
      <c r="B3383">
        <v>9.9000000000000005E-2</v>
      </c>
    </row>
    <row r="3384" spans="1:2" x14ac:dyDescent="0.3">
      <c r="A3384" t="s">
        <v>4519</v>
      </c>
      <c r="B3384">
        <v>9.6000000000000002E-2</v>
      </c>
    </row>
    <row r="3385" spans="1:2" x14ac:dyDescent="0.3">
      <c r="A3385" t="s">
        <v>4517</v>
      </c>
      <c r="B3385">
        <v>9.6000000000000002E-2</v>
      </c>
    </row>
    <row r="3386" spans="1:2" x14ac:dyDescent="0.3">
      <c r="A3386" t="s">
        <v>4515</v>
      </c>
      <c r="B3386">
        <v>9.4E-2</v>
      </c>
    </row>
    <row r="3387" spans="1:2" x14ac:dyDescent="0.3">
      <c r="A3387" t="s">
        <v>10569</v>
      </c>
      <c r="B3387">
        <v>9.3799999999999994E-2</v>
      </c>
    </row>
    <row r="3388" spans="1:2" x14ac:dyDescent="0.3">
      <c r="A3388" t="s">
        <v>4514</v>
      </c>
      <c r="B3388">
        <v>0.10100000000000001</v>
      </c>
    </row>
    <row r="3389" spans="1:2" x14ac:dyDescent="0.3">
      <c r="A3389" t="s">
        <v>4512</v>
      </c>
      <c r="B3389">
        <v>0.10100000000000001</v>
      </c>
    </row>
    <row r="3390" spans="1:2" x14ac:dyDescent="0.3">
      <c r="A3390" t="s">
        <v>4510</v>
      </c>
      <c r="B3390">
        <v>9.0999999999999998E-2</v>
      </c>
    </row>
    <row r="3391" spans="1:2" x14ac:dyDescent="0.3">
      <c r="A3391" t="s">
        <v>4508</v>
      </c>
      <c r="B3391">
        <v>9.6000000000000002E-2</v>
      </c>
    </row>
    <row r="3392" spans="1:2" x14ac:dyDescent="0.3">
      <c r="A3392" t="s">
        <v>4506</v>
      </c>
      <c r="B3392">
        <v>8.8999999999999996E-2</v>
      </c>
    </row>
    <row r="3393" spans="1:2" x14ac:dyDescent="0.3">
      <c r="A3393" t="s">
        <v>10570</v>
      </c>
      <c r="B3393">
        <v>8.8700000000000001E-2</v>
      </c>
    </row>
    <row r="3394" spans="1:2" x14ac:dyDescent="0.3">
      <c r="A3394" t="s">
        <v>10571</v>
      </c>
      <c r="B3394">
        <v>8.8700000000000001E-2</v>
      </c>
    </row>
    <row r="3395" spans="1:2" x14ac:dyDescent="0.3">
      <c r="A3395" t="s">
        <v>4504</v>
      </c>
      <c r="B3395">
        <v>8.5999999999999993E-2</v>
      </c>
    </row>
    <row r="3396" spans="1:2" x14ac:dyDescent="0.3">
      <c r="A3396" t="s">
        <v>4502</v>
      </c>
      <c r="B3396">
        <v>7.9000000000000001E-2</v>
      </c>
    </row>
    <row r="3397" spans="1:2" x14ac:dyDescent="0.3">
      <c r="A3397" t="s">
        <v>4500</v>
      </c>
      <c r="B3397">
        <v>7.0999999999999994E-2</v>
      </c>
    </row>
    <row r="3398" spans="1:2" x14ac:dyDescent="0.3">
      <c r="A3398" t="s">
        <v>4498</v>
      </c>
      <c r="B3398">
        <v>6.8000000000000005E-2</v>
      </c>
    </row>
    <row r="3399" spans="1:2" x14ac:dyDescent="0.3">
      <c r="A3399" t="s">
        <v>4496</v>
      </c>
      <c r="B3399">
        <v>6.9000000000000006E-2</v>
      </c>
    </row>
    <row r="3400" spans="1:2" x14ac:dyDescent="0.3">
      <c r="A3400" t="s">
        <v>10572</v>
      </c>
      <c r="B3400">
        <v>6.8500000000000005E-2</v>
      </c>
    </row>
    <row r="3401" spans="1:2" x14ac:dyDescent="0.3">
      <c r="A3401" t="s">
        <v>4494</v>
      </c>
      <c r="B3401">
        <v>7.5999999999999998E-2</v>
      </c>
    </row>
    <row r="3402" spans="1:2" x14ac:dyDescent="0.3">
      <c r="A3402" t="s">
        <v>4492</v>
      </c>
      <c r="B3402">
        <v>7.5999999999999998E-2</v>
      </c>
    </row>
    <row r="3403" spans="1:2" x14ac:dyDescent="0.3">
      <c r="A3403" t="s">
        <v>4490</v>
      </c>
      <c r="B3403">
        <v>8.5999999999999993E-2</v>
      </c>
    </row>
    <row r="3404" spans="1:2" x14ac:dyDescent="0.3">
      <c r="A3404" t="s">
        <v>4488</v>
      </c>
      <c r="B3404">
        <v>7.0999999999999994E-2</v>
      </c>
    </row>
    <row r="3405" spans="1:2" x14ac:dyDescent="0.3">
      <c r="A3405" t="s">
        <v>10573</v>
      </c>
      <c r="B3405">
        <v>7.0999999999999994E-2</v>
      </c>
    </row>
    <row r="3406" spans="1:2" x14ac:dyDescent="0.3">
      <c r="A3406" t="s">
        <v>4486</v>
      </c>
      <c r="B3406">
        <v>7.9000000000000001E-2</v>
      </c>
    </row>
    <row r="3407" spans="1:2" x14ac:dyDescent="0.3">
      <c r="A3407" t="s">
        <v>4485</v>
      </c>
      <c r="B3407">
        <v>7.5999999999999998E-2</v>
      </c>
    </row>
    <row r="3408" spans="1:2" x14ac:dyDescent="0.3">
      <c r="A3408" t="s">
        <v>4483</v>
      </c>
      <c r="B3408">
        <v>6.0999999999999999E-2</v>
      </c>
    </row>
    <row r="3409" spans="1:2" x14ac:dyDescent="0.3">
      <c r="A3409" t="s">
        <v>4481</v>
      </c>
      <c r="B3409">
        <v>7.0999999999999994E-2</v>
      </c>
    </row>
    <row r="3410" spans="1:2" x14ac:dyDescent="0.3">
      <c r="A3410" t="s">
        <v>4479</v>
      </c>
      <c r="B3410">
        <v>6.6000000000000003E-2</v>
      </c>
    </row>
    <row r="3411" spans="1:2" x14ac:dyDescent="0.3">
      <c r="A3411" t="s">
        <v>4477</v>
      </c>
      <c r="B3411">
        <v>6.6000000000000003E-2</v>
      </c>
    </row>
    <row r="3412" spans="1:2" x14ac:dyDescent="0.3">
      <c r="A3412" t="s">
        <v>4475</v>
      </c>
      <c r="B3412">
        <v>7.0999999999999994E-2</v>
      </c>
    </row>
    <row r="3413" spans="1:2" x14ac:dyDescent="0.3">
      <c r="A3413" t="s">
        <v>4473</v>
      </c>
      <c r="B3413">
        <v>7.0999999999999994E-2</v>
      </c>
    </row>
    <row r="3414" spans="1:2" x14ac:dyDescent="0.3">
      <c r="A3414" t="s">
        <v>4471</v>
      </c>
      <c r="B3414">
        <v>6.8000000000000005E-2</v>
      </c>
    </row>
    <row r="3415" spans="1:2" x14ac:dyDescent="0.3">
      <c r="A3415" t="s">
        <v>4469</v>
      </c>
      <c r="B3415">
        <v>6.0999999999999999E-2</v>
      </c>
    </row>
    <row r="3416" spans="1:2" x14ac:dyDescent="0.3">
      <c r="A3416" t="s">
        <v>10574</v>
      </c>
      <c r="B3416">
        <v>6.08E-2</v>
      </c>
    </row>
    <row r="3417" spans="1:2" x14ac:dyDescent="0.3">
      <c r="A3417" t="s">
        <v>4467</v>
      </c>
      <c r="B3417">
        <v>6.3E-2</v>
      </c>
    </row>
    <row r="3418" spans="1:2" x14ac:dyDescent="0.3">
      <c r="A3418" t="s">
        <v>4465</v>
      </c>
      <c r="B3418">
        <v>5.6000000000000001E-2</v>
      </c>
    </row>
    <row r="3419" spans="1:2" x14ac:dyDescent="0.3">
      <c r="A3419" t="s">
        <v>4463</v>
      </c>
      <c r="B3419">
        <v>5.6000000000000001E-2</v>
      </c>
    </row>
    <row r="3420" spans="1:2" x14ac:dyDescent="0.3">
      <c r="A3420" t="s">
        <v>4461</v>
      </c>
      <c r="B3420">
        <v>5.6000000000000001E-2</v>
      </c>
    </row>
    <row r="3421" spans="1:2" x14ac:dyDescent="0.3">
      <c r="A3421" t="s">
        <v>4459</v>
      </c>
      <c r="B3421">
        <v>5.0999999999999997E-2</v>
      </c>
    </row>
    <row r="3422" spans="1:2" x14ac:dyDescent="0.3">
      <c r="A3422" t="s">
        <v>10575</v>
      </c>
      <c r="B3422">
        <v>5.0700000000000002E-2</v>
      </c>
    </row>
    <row r="3423" spans="1:2" x14ac:dyDescent="0.3">
      <c r="A3423" t="s">
        <v>4457</v>
      </c>
      <c r="B3423">
        <v>5.2999999999999999E-2</v>
      </c>
    </row>
    <row r="3424" spans="1:2" x14ac:dyDescent="0.3">
      <c r="A3424" t="s">
        <v>4455</v>
      </c>
      <c r="B3424">
        <v>5.2999999999999999E-2</v>
      </c>
    </row>
    <row r="3425" spans="1:2" x14ac:dyDescent="0.3">
      <c r="A3425" t="s">
        <v>4453</v>
      </c>
      <c r="B3425">
        <v>5.6000000000000001E-2</v>
      </c>
    </row>
    <row r="3426" spans="1:2" x14ac:dyDescent="0.3">
      <c r="A3426" t="s">
        <v>4452</v>
      </c>
      <c r="B3426">
        <v>5.6000000000000001E-2</v>
      </c>
    </row>
    <row r="3427" spans="1:2" x14ac:dyDescent="0.3">
      <c r="A3427" t="s">
        <v>4451</v>
      </c>
      <c r="B3427">
        <v>5.2999999999999999E-2</v>
      </c>
    </row>
    <row r="3428" spans="1:2" x14ac:dyDescent="0.3">
      <c r="A3428" t="s">
        <v>10576</v>
      </c>
      <c r="B3428">
        <v>5.3199999999999997E-2</v>
      </c>
    </row>
    <row r="3429" spans="1:2" x14ac:dyDescent="0.3">
      <c r="A3429" t="s">
        <v>4449</v>
      </c>
      <c r="B3429">
        <v>5.0999999999999997E-2</v>
      </c>
    </row>
    <row r="3430" spans="1:2" x14ac:dyDescent="0.3">
      <c r="A3430" t="s">
        <v>4447</v>
      </c>
      <c r="B3430">
        <v>5.0999999999999997E-2</v>
      </c>
    </row>
    <row r="3431" spans="1:2" x14ac:dyDescent="0.3">
      <c r="A3431" t="s">
        <v>4445</v>
      </c>
      <c r="B3431">
        <v>5.6000000000000001E-2</v>
      </c>
    </row>
    <row r="3432" spans="1:2" x14ac:dyDescent="0.3">
      <c r="A3432" t="s">
        <v>4443</v>
      </c>
      <c r="B3432">
        <v>5.6000000000000001E-2</v>
      </c>
    </row>
    <row r="3433" spans="1:2" x14ac:dyDescent="0.3">
      <c r="A3433" t="s">
        <v>4441</v>
      </c>
      <c r="B3433">
        <v>5.0999999999999997E-2</v>
      </c>
    </row>
    <row r="3434" spans="1:2" x14ac:dyDescent="0.3">
      <c r="A3434" t="s">
        <v>10577</v>
      </c>
      <c r="B3434">
        <v>5.0700000000000002E-2</v>
      </c>
    </row>
    <row r="3435" spans="1:2" x14ac:dyDescent="0.3">
      <c r="A3435" t="s">
        <v>4439</v>
      </c>
      <c r="B3435">
        <v>4.2999999999999997E-2</v>
      </c>
    </row>
    <row r="3436" spans="1:2" x14ac:dyDescent="0.3">
      <c r="A3436" t="s">
        <v>4437</v>
      </c>
      <c r="B3436">
        <v>4.2999999999999997E-2</v>
      </c>
    </row>
    <row r="3437" spans="1:2" x14ac:dyDescent="0.3">
      <c r="A3437" t="s">
        <v>4435</v>
      </c>
      <c r="B3437">
        <v>4.5999999999999999E-2</v>
      </c>
    </row>
    <row r="3438" spans="1:2" x14ac:dyDescent="0.3">
      <c r="A3438" t="s">
        <v>4433</v>
      </c>
      <c r="B3438">
        <v>4.5999999999999999E-2</v>
      </c>
    </row>
    <row r="3439" spans="1:2" x14ac:dyDescent="0.3">
      <c r="A3439" t="s">
        <v>4431</v>
      </c>
      <c r="B3439">
        <v>4.1000000000000002E-2</v>
      </c>
    </row>
    <row r="3440" spans="1:2" x14ac:dyDescent="0.3">
      <c r="A3440" t="s">
        <v>10578</v>
      </c>
      <c r="B3440">
        <v>4.0599999999999997E-2</v>
      </c>
    </row>
    <row r="3441" spans="1:2" x14ac:dyDescent="0.3">
      <c r="A3441" t="s">
        <v>4429</v>
      </c>
      <c r="B3441">
        <v>4.8000000000000001E-2</v>
      </c>
    </row>
    <row r="3442" spans="1:2" x14ac:dyDescent="0.3">
      <c r="A3442" t="s">
        <v>4427</v>
      </c>
      <c r="B3442">
        <v>4.8000000000000001E-2</v>
      </c>
    </row>
    <row r="3443" spans="1:2" x14ac:dyDescent="0.3">
      <c r="A3443" t="s">
        <v>4425</v>
      </c>
      <c r="B3443">
        <v>4.1000000000000002E-2</v>
      </c>
    </row>
    <row r="3444" spans="1:2" x14ac:dyDescent="0.3">
      <c r="A3444" t="s">
        <v>4423</v>
      </c>
      <c r="B3444">
        <v>3.3000000000000002E-2</v>
      </c>
    </row>
    <row r="3445" spans="1:2" x14ac:dyDescent="0.3">
      <c r="A3445" t="s">
        <v>4421</v>
      </c>
      <c r="B3445">
        <v>3.5000000000000003E-2</v>
      </c>
    </row>
    <row r="3446" spans="1:2" x14ac:dyDescent="0.3">
      <c r="A3446" t="s">
        <v>10579</v>
      </c>
      <c r="B3446">
        <v>3.5499999999999997E-2</v>
      </c>
    </row>
    <row r="3447" spans="1:2" x14ac:dyDescent="0.3">
      <c r="A3447" t="s">
        <v>4419</v>
      </c>
      <c r="B3447">
        <v>4.5999999999999999E-2</v>
      </c>
    </row>
    <row r="3448" spans="1:2" x14ac:dyDescent="0.3">
      <c r="A3448" t="s">
        <v>4417</v>
      </c>
      <c r="B3448">
        <v>4.5999999999999999E-2</v>
      </c>
    </row>
    <row r="3449" spans="1:2" x14ac:dyDescent="0.3">
      <c r="A3449" t="s">
        <v>4415</v>
      </c>
      <c r="B3449">
        <v>4.1000000000000002E-2</v>
      </c>
    </row>
    <row r="3450" spans="1:2" x14ac:dyDescent="0.3">
      <c r="A3450" t="s">
        <v>4413</v>
      </c>
      <c r="B3450">
        <v>4.2999999999999997E-2</v>
      </c>
    </row>
    <row r="3451" spans="1:2" x14ac:dyDescent="0.3">
      <c r="A3451" t="s">
        <v>4411</v>
      </c>
      <c r="B3451">
        <v>4.2999999999999997E-2</v>
      </c>
    </row>
    <row r="3452" spans="1:2" x14ac:dyDescent="0.3">
      <c r="A3452" t="s">
        <v>10580</v>
      </c>
      <c r="B3452">
        <v>4.3099999999999999E-2</v>
      </c>
    </row>
    <row r="3453" spans="1:2" x14ac:dyDescent="0.3">
      <c r="A3453" t="s">
        <v>4410</v>
      </c>
      <c r="B3453">
        <v>4.2999999999999997E-2</v>
      </c>
    </row>
    <row r="3454" spans="1:2" x14ac:dyDescent="0.3">
      <c r="A3454" t="s">
        <v>4408</v>
      </c>
      <c r="B3454">
        <v>4.8000000000000001E-2</v>
      </c>
    </row>
    <row r="3455" spans="1:2" x14ac:dyDescent="0.3">
      <c r="A3455" t="s">
        <v>4406</v>
      </c>
      <c r="B3455">
        <v>4.8000000000000001E-2</v>
      </c>
    </row>
    <row r="3456" spans="1:2" x14ac:dyDescent="0.3">
      <c r="A3456" t="s">
        <v>4404</v>
      </c>
      <c r="B3456">
        <v>3.3000000000000002E-2</v>
      </c>
    </row>
    <row r="3457" spans="1:2" x14ac:dyDescent="0.3">
      <c r="A3457" t="s">
        <v>4403</v>
      </c>
      <c r="B3457">
        <v>3.7999999999999999E-2</v>
      </c>
    </row>
    <row r="3458" spans="1:2" x14ac:dyDescent="0.3">
      <c r="A3458" t="s">
        <v>10581</v>
      </c>
      <c r="B3458">
        <v>3.7999999999999999E-2</v>
      </c>
    </row>
    <row r="3459" spans="1:2" x14ac:dyDescent="0.3">
      <c r="A3459" t="s">
        <v>4401</v>
      </c>
      <c r="B3459">
        <v>4.8000000000000001E-2</v>
      </c>
    </row>
    <row r="3460" spans="1:2" x14ac:dyDescent="0.3">
      <c r="A3460" t="s">
        <v>4399</v>
      </c>
      <c r="B3460">
        <v>4.8000000000000001E-2</v>
      </c>
    </row>
    <row r="3461" spans="1:2" x14ac:dyDescent="0.3">
      <c r="A3461" t="s">
        <v>4397</v>
      </c>
      <c r="B3461">
        <v>5.0999999999999997E-2</v>
      </c>
    </row>
    <row r="3462" spans="1:2" x14ac:dyDescent="0.3">
      <c r="A3462" t="s">
        <v>4395</v>
      </c>
      <c r="B3462">
        <v>5.0999999999999997E-2</v>
      </c>
    </row>
    <row r="3463" spans="1:2" x14ac:dyDescent="0.3">
      <c r="A3463" t="s">
        <v>4393</v>
      </c>
      <c r="B3463">
        <v>4.5999999999999999E-2</v>
      </c>
    </row>
    <row r="3464" spans="1:2" x14ac:dyDescent="0.3">
      <c r="A3464" t="s">
        <v>10582</v>
      </c>
      <c r="B3464">
        <v>4.5600000000000002E-2</v>
      </c>
    </row>
    <row r="3465" spans="1:2" x14ac:dyDescent="0.3">
      <c r="A3465" t="s">
        <v>4391</v>
      </c>
      <c r="B3465">
        <v>4.5999999999999999E-2</v>
      </c>
    </row>
    <row r="3466" spans="1:2" x14ac:dyDescent="0.3">
      <c r="A3466" t="s">
        <v>4389</v>
      </c>
      <c r="B3466">
        <v>4.5999999999999999E-2</v>
      </c>
    </row>
    <row r="3467" spans="1:2" x14ac:dyDescent="0.3">
      <c r="A3467" t="s">
        <v>4387</v>
      </c>
      <c r="B3467">
        <v>4.8000000000000001E-2</v>
      </c>
    </row>
    <row r="3468" spans="1:2" x14ac:dyDescent="0.3">
      <c r="A3468" t="s">
        <v>4385</v>
      </c>
      <c r="B3468">
        <v>4.8000000000000001E-2</v>
      </c>
    </row>
    <row r="3469" spans="1:2" x14ac:dyDescent="0.3">
      <c r="A3469" t="s">
        <v>4384</v>
      </c>
      <c r="B3469">
        <v>4.5999999999999999E-2</v>
      </c>
    </row>
    <row r="3470" spans="1:2" x14ac:dyDescent="0.3">
      <c r="A3470" t="s">
        <v>10583</v>
      </c>
      <c r="B3470">
        <v>4.5600000000000002E-2</v>
      </c>
    </row>
    <row r="3471" spans="1:2" x14ac:dyDescent="0.3">
      <c r="A3471" t="s">
        <v>10584</v>
      </c>
      <c r="B3471">
        <v>4.5600000000000002E-2</v>
      </c>
    </row>
    <row r="3472" spans="1:2" x14ac:dyDescent="0.3">
      <c r="A3472" t="s">
        <v>4382</v>
      </c>
      <c r="B3472">
        <v>4.5999999999999999E-2</v>
      </c>
    </row>
    <row r="3473" spans="1:2" x14ac:dyDescent="0.3">
      <c r="A3473" t="s">
        <v>4380</v>
      </c>
      <c r="B3473">
        <v>5.2999999999999999E-2</v>
      </c>
    </row>
    <row r="3474" spans="1:2" x14ac:dyDescent="0.3">
      <c r="A3474" t="s">
        <v>4378</v>
      </c>
      <c r="B3474">
        <v>5.0999999999999997E-2</v>
      </c>
    </row>
    <row r="3475" spans="1:2" x14ac:dyDescent="0.3">
      <c r="A3475" t="s">
        <v>4377</v>
      </c>
      <c r="B3475">
        <v>5.0999999999999997E-2</v>
      </c>
    </row>
    <row r="3476" spans="1:2" x14ac:dyDescent="0.3">
      <c r="A3476" t="s">
        <v>4375</v>
      </c>
      <c r="B3476">
        <v>4.5999999999999999E-2</v>
      </c>
    </row>
    <row r="3477" spans="1:2" x14ac:dyDescent="0.3">
      <c r="A3477" t="s">
        <v>10585</v>
      </c>
      <c r="B3477">
        <v>4.5600000000000002E-2</v>
      </c>
    </row>
    <row r="3478" spans="1:2" x14ac:dyDescent="0.3">
      <c r="A3478" t="s">
        <v>10586</v>
      </c>
      <c r="B3478">
        <v>4.5600000000000002E-2</v>
      </c>
    </row>
    <row r="3479" spans="1:2" x14ac:dyDescent="0.3">
      <c r="A3479" t="s">
        <v>4373</v>
      </c>
      <c r="B3479">
        <v>6.0999999999999999E-2</v>
      </c>
    </row>
    <row r="3480" spans="1:2" x14ac:dyDescent="0.3">
      <c r="A3480" t="s">
        <v>4371</v>
      </c>
      <c r="B3480">
        <v>6.3E-2</v>
      </c>
    </row>
    <row r="3481" spans="1:2" x14ac:dyDescent="0.3">
      <c r="A3481" t="s">
        <v>4369</v>
      </c>
      <c r="B3481">
        <v>6.0999999999999999E-2</v>
      </c>
    </row>
    <row r="3482" spans="1:2" x14ac:dyDescent="0.3">
      <c r="A3482" t="s">
        <v>4367</v>
      </c>
      <c r="B3482">
        <v>5.6000000000000001E-2</v>
      </c>
    </row>
    <row r="3483" spans="1:2" x14ac:dyDescent="0.3">
      <c r="A3483" t="s">
        <v>4365</v>
      </c>
      <c r="B3483">
        <v>3.5000000000000003E-2</v>
      </c>
    </row>
    <row r="3484" spans="1:2" x14ac:dyDescent="0.3">
      <c r="A3484" t="s">
        <v>10587</v>
      </c>
      <c r="B3484">
        <v>3.5499999999999997E-2</v>
      </c>
    </row>
    <row r="3485" spans="1:2" x14ac:dyDescent="0.3">
      <c r="A3485" t="s">
        <v>4363</v>
      </c>
      <c r="B3485">
        <v>4.1000000000000002E-2</v>
      </c>
    </row>
    <row r="3486" spans="1:2" x14ac:dyDescent="0.3">
      <c r="A3486" t="s">
        <v>4361</v>
      </c>
      <c r="B3486">
        <v>4.1000000000000002E-2</v>
      </c>
    </row>
    <row r="3487" spans="1:2" x14ac:dyDescent="0.3">
      <c r="A3487" t="s">
        <v>4359</v>
      </c>
      <c r="B3487">
        <v>4.1000000000000002E-2</v>
      </c>
    </row>
    <row r="3488" spans="1:2" x14ac:dyDescent="0.3">
      <c r="A3488" t="s">
        <v>4358</v>
      </c>
      <c r="B3488">
        <v>4.1000000000000002E-2</v>
      </c>
    </row>
    <row r="3489" spans="1:2" x14ac:dyDescent="0.3">
      <c r="A3489" t="s">
        <v>4356</v>
      </c>
      <c r="B3489">
        <v>4.1000000000000002E-2</v>
      </c>
    </row>
    <row r="3490" spans="1:2" x14ac:dyDescent="0.3">
      <c r="A3490" t="s">
        <v>10588</v>
      </c>
      <c r="B3490">
        <v>4.0599999999999997E-2</v>
      </c>
    </row>
    <row r="3491" spans="1:2" x14ac:dyDescent="0.3">
      <c r="A3491" t="s">
        <v>4354</v>
      </c>
      <c r="B3491">
        <v>4.5999999999999999E-2</v>
      </c>
    </row>
    <row r="3492" spans="1:2" x14ac:dyDescent="0.3">
      <c r="A3492" t="s">
        <v>4352</v>
      </c>
      <c r="B3492">
        <v>4.2999999999999997E-2</v>
      </c>
    </row>
    <row r="3493" spans="1:2" x14ac:dyDescent="0.3">
      <c r="A3493" t="s">
        <v>4350</v>
      </c>
      <c r="B3493">
        <v>4.1000000000000002E-2</v>
      </c>
    </row>
    <row r="3494" spans="1:2" x14ac:dyDescent="0.3">
      <c r="A3494" t="s">
        <v>4348</v>
      </c>
      <c r="B3494">
        <v>4.1000000000000002E-2</v>
      </c>
    </row>
    <row r="3495" spans="1:2" x14ac:dyDescent="0.3">
      <c r="A3495" t="s">
        <v>4346</v>
      </c>
      <c r="B3495">
        <v>3.7999999999999999E-2</v>
      </c>
    </row>
    <row r="3496" spans="1:2" x14ac:dyDescent="0.3">
      <c r="A3496" t="s">
        <v>10589</v>
      </c>
      <c r="B3496">
        <v>3.7999999999999999E-2</v>
      </c>
    </row>
    <row r="3497" spans="1:2" x14ac:dyDescent="0.3">
      <c r="A3497" t="s">
        <v>4344</v>
      </c>
      <c r="B3497">
        <v>4.1000000000000002E-2</v>
      </c>
    </row>
    <row r="3498" spans="1:2" x14ac:dyDescent="0.3">
      <c r="A3498" t="s">
        <v>4342</v>
      </c>
      <c r="B3498">
        <v>4.1000000000000002E-2</v>
      </c>
    </row>
    <row r="3499" spans="1:2" x14ac:dyDescent="0.3">
      <c r="A3499" t="s">
        <v>4340</v>
      </c>
      <c r="B3499">
        <v>3.3000000000000002E-2</v>
      </c>
    </row>
    <row r="3500" spans="1:2" x14ac:dyDescent="0.3">
      <c r="A3500" t="s">
        <v>4338</v>
      </c>
      <c r="B3500">
        <v>0.03</v>
      </c>
    </row>
    <row r="3501" spans="1:2" x14ac:dyDescent="0.3">
      <c r="A3501" t="s">
        <v>4336</v>
      </c>
      <c r="B3501">
        <v>2.5000000000000001E-2</v>
      </c>
    </row>
    <row r="3502" spans="1:2" x14ac:dyDescent="0.3">
      <c r="A3502" t="s">
        <v>10590</v>
      </c>
      <c r="B3502">
        <v>2.5399999999999999E-2</v>
      </c>
    </row>
    <row r="3503" spans="1:2" x14ac:dyDescent="0.3">
      <c r="A3503" t="s">
        <v>4334</v>
      </c>
      <c r="B3503">
        <v>3.5000000000000003E-2</v>
      </c>
    </row>
    <row r="3504" spans="1:2" x14ac:dyDescent="0.3">
      <c r="A3504" t="s">
        <v>4332</v>
      </c>
      <c r="B3504">
        <v>2.8000000000000001E-2</v>
      </c>
    </row>
    <row r="3505" spans="1:2" x14ac:dyDescent="0.3">
      <c r="A3505" t="s">
        <v>4330</v>
      </c>
      <c r="B3505">
        <v>2.5000000000000001E-2</v>
      </c>
    </row>
    <row r="3506" spans="1:2" x14ac:dyDescent="0.3">
      <c r="A3506" t="s">
        <v>4328</v>
      </c>
      <c r="B3506">
        <v>2.5000000000000001E-2</v>
      </c>
    </row>
    <row r="3507" spans="1:2" x14ac:dyDescent="0.3">
      <c r="A3507" t="s">
        <v>4326</v>
      </c>
      <c r="B3507">
        <v>0.02</v>
      </c>
    </row>
    <row r="3508" spans="1:2" x14ac:dyDescent="0.3">
      <c r="A3508" t="s">
        <v>10591</v>
      </c>
      <c r="B3508">
        <v>2.0299999999999999E-2</v>
      </c>
    </row>
    <row r="3509" spans="1:2" x14ac:dyDescent="0.3">
      <c r="A3509" t="s">
        <v>4324</v>
      </c>
      <c r="B3509">
        <v>0.03</v>
      </c>
    </row>
    <row r="3510" spans="1:2" x14ac:dyDescent="0.3">
      <c r="A3510" t="s">
        <v>4322</v>
      </c>
      <c r="B3510">
        <v>3.5000000000000003E-2</v>
      </c>
    </row>
    <row r="3511" spans="1:2" x14ac:dyDescent="0.3">
      <c r="A3511" t="s">
        <v>4320</v>
      </c>
      <c r="B3511">
        <v>3.7999999999999999E-2</v>
      </c>
    </row>
    <row r="3512" spans="1:2" x14ac:dyDescent="0.3">
      <c r="A3512" t="s">
        <v>4318</v>
      </c>
      <c r="B3512">
        <v>4.1000000000000002E-2</v>
      </c>
    </row>
    <row r="3513" spans="1:2" x14ac:dyDescent="0.3">
      <c r="A3513" t="s">
        <v>4316</v>
      </c>
      <c r="B3513">
        <v>3.5000000000000003E-2</v>
      </c>
    </row>
    <row r="3514" spans="1:2" x14ac:dyDescent="0.3">
      <c r="A3514" t="s">
        <v>10592</v>
      </c>
      <c r="B3514">
        <v>3.5499999999999997E-2</v>
      </c>
    </row>
    <row r="3515" spans="1:2" x14ac:dyDescent="0.3">
      <c r="A3515" t="s">
        <v>4314</v>
      </c>
      <c r="B3515">
        <v>4.5999999999999999E-2</v>
      </c>
    </row>
    <row r="3516" spans="1:2" x14ac:dyDescent="0.3">
      <c r="A3516" t="s">
        <v>4312</v>
      </c>
      <c r="B3516">
        <v>5.0999999999999997E-2</v>
      </c>
    </row>
    <row r="3517" spans="1:2" x14ac:dyDescent="0.3">
      <c r="A3517" t="s">
        <v>4310</v>
      </c>
      <c r="B3517">
        <v>4.5999999999999999E-2</v>
      </c>
    </row>
    <row r="3518" spans="1:2" x14ac:dyDescent="0.3">
      <c r="A3518" t="s">
        <v>4308</v>
      </c>
      <c r="B3518">
        <v>5.0999999999999997E-2</v>
      </c>
    </row>
    <row r="3519" spans="1:2" x14ac:dyDescent="0.3">
      <c r="A3519" t="s">
        <v>4306</v>
      </c>
      <c r="B3519">
        <v>5.2999999999999999E-2</v>
      </c>
    </row>
    <row r="3520" spans="1:2" x14ac:dyDescent="0.3">
      <c r="A3520" t="s">
        <v>10593</v>
      </c>
      <c r="B3520">
        <v>5.3199999999999997E-2</v>
      </c>
    </row>
    <row r="3521" spans="1:2" x14ac:dyDescent="0.3">
      <c r="A3521" t="s">
        <v>10594</v>
      </c>
      <c r="B3521">
        <v>5.3199999999999997E-2</v>
      </c>
    </row>
    <row r="3522" spans="1:2" x14ac:dyDescent="0.3">
      <c r="A3522" t="s">
        <v>4304</v>
      </c>
      <c r="B3522">
        <v>5.8000000000000003E-2</v>
      </c>
    </row>
    <row r="3523" spans="1:2" x14ac:dyDescent="0.3">
      <c r="A3523" t="s">
        <v>4303</v>
      </c>
      <c r="B3523">
        <v>5.6000000000000001E-2</v>
      </c>
    </row>
    <row r="3524" spans="1:2" x14ac:dyDescent="0.3">
      <c r="A3524" t="s">
        <v>4301</v>
      </c>
      <c r="B3524">
        <v>5.0999999999999997E-2</v>
      </c>
    </row>
    <row r="3525" spans="1:2" x14ac:dyDescent="0.3">
      <c r="A3525" t="s">
        <v>4299</v>
      </c>
      <c r="B3525">
        <v>5.0999999999999997E-2</v>
      </c>
    </row>
    <row r="3526" spans="1:2" x14ac:dyDescent="0.3">
      <c r="A3526" t="s">
        <v>4298</v>
      </c>
      <c r="B3526">
        <v>4.5999999999999999E-2</v>
      </c>
    </row>
    <row r="3527" spans="1:2" x14ac:dyDescent="0.3">
      <c r="A3527" t="s">
        <v>10595</v>
      </c>
      <c r="B3527">
        <v>4.5600000000000002E-2</v>
      </c>
    </row>
    <row r="3528" spans="1:2" x14ac:dyDescent="0.3">
      <c r="A3528" t="s">
        <v>4296</v>
      </c>
      <c r="B3528">
        <v>5.6000000000000001E-2</v>
      </c>
    </row>
    <row r="3529" spans="1:2" x14ac:dyDescent="0.3">
      <c r="A3529" t="s">
        <v>4294</v>
      </c>
      <c r="B3529">
        <v>5.2999999999999999E-2</v>
      </c>
    </row>
    <row r="3530" spans="1:2" x14ac:dyDescent="0.3">
      <c r="A3530" t="s">
        <v>4292</v>
      </c>
      <c r="B3530">
        <v>4.5999999999999999E-2</v>
      </c>
    </row>
    <row r="3531" spans="1:2" x14ac:dyDescent="0.3">
      <c r="A3531" t="s">
        <v>4290</v>
      </c>
      <c r="B3531">
        <v>3.5000000000000003E-2</v>
      </c>
    </row>
    <row r="3532" spans="1:2" x14ac:dyDescent="0.3">
      <c r="A3532" t="s">
        <v>4288</v>
      </c>
      <c r="B3532">
        <v>0.03</v>
      </c>
    </row>
    <row r="3533" spans="1:2" x14ac:dyDescent="0.3">
      <c r="A3533" t="s">
        <v>10596</v>
      </c>
      <c r="B3533">
        <v>3.5499999999999997E-2</v>
      </c>
    </row>
    <row r="3534" spans="1:2" x14ac:dyDescent="0.3">
      <c r="A3534" t="s">
        <v>4286</v>
      </c>
      <c r="B3534">
        <v>4.1000000000000002E-2</v>
      </c>
    </row>
    <row r="3535" spans="1:2" x14ac:dyDescent="0.3">
      <c r="A3535" t="s">
        <v>4284</v>
      </c>
      <c r="B3535">
        <v>4.1000000000000002E-2</v>
      </c>
    </row>
    <row r="3536" spans="1:2" x14ac:dyDescent="0.3">
      <c r="A3536" t="s">
        <v>4282</v>
      </c>
      <c r="B3536">
        <v>3.5000000000000003E-2</v>
      </c>
    </row>
    <row r="3537" spans="1:2" x14ac:dyDescent="0.3">
      <c r="A3537" t="s">
        <v>4280</v>
      </c>
      <c r="B3537">
        <v>0.03</v>
      </c>
    </row>
    <row r="3538" spans="1:2" x14ac:dyDescent="0.3">
      <c r="A3538" t="s">
        <v>4279</v>
      </c>
      <c r="B3538">
        <v>2.5000000000000001E-2</v>
      </c>
    </row>
    <row r="3539" spans="1:2" x14ac:dyDescent="0.3">
      <c r="A3539" t="s">
        <v>10597</v>
      </c>
      <c r="B3539">
        <v>2.5399999999999999E-2</v>
      </c>
    </row>
    <row r="3540" spans="1:2" x14ac:dyDescent="0.3">
      <c r="A3540" t="s">
        <v>4278</v>
      </c>
      <c r="B3540">
        <v>0.03</v>
      </c>
    </row>
    <row r="3541" spans="1:2" x14ac:dyDescent="0.3">
      <c r="A3541" t="s">
        <v>4276</v>
      </c>
      <c r="B3541">
        <v>2.5000000000000001E-2</v>
      </c>
    </row>
    <row r="3542" spans="1:2" x14ac:dyDescent="0.3">
      <c r="A3542" t="s">
        <v>4274</v>
      </c>
      <c r="B3542">
        <v>2.3E-2</v>
      </c>
    </row>
    <row r="3543" spans="1:2" x14ac:dyDescent="0.3">
      <c r="A3543" t="s">
        <v>4272</v>
      </c>
      <c r="B3543">
        <v>2.5000000000000001E-2</v>
      </c>
    </row>
    <row r="3544" spans="1:2" x14ac:dyDescent="0.3">
      <c r="A3544" t="s">
        <v>4270</v>
      </c>
      <c r="B3544">
        <v>0.02</v>
      </c>
    </row>
    <row r="3545" spans="1:2" x14ac:dyDescent="0.3">
      <c r="A3545" t="s">
        <v>10598</v>
      </c>
      <c r="B3545">
        <v>2.0299999999999999E-2</v>
      </c>
    </row>
    <row r="3546" spans="1:2" x14ac:dyDescent="0.3">
      <c r="A3546" t="s">
        <v>10599</v>
      </c>
      <c r="B3546">
        <v>2.0299999999999999E-2</v>
      </c>
    </row>
    <row r="3547" spans="1:2" x14ac:dyDescent="0.3">
      <c r="A3547" t="s">
        <v>4268</v>
      </c>
      <c r="B3547">
        <v>2.5000000000000001E-2</v>
      </c>
    </row>
    <row r="3548" spans="1:2" x14ac:dyDescent="0.3">
      <c r="A3548" t="s">
        <v>4266</v>
      </c>
      <c r="B3548">
        <v>0.02</v>
      </c>
    </row>
    <row r="3549" spans="1:2" x14ac:dyDescent="0.3">
      <c r="A3549" t="s">
        <v>4264</v>
      </c>
      <c r="B3549">
        <v>2.5000000000000001E-2</v>
      </c>
    </row>
    <row r="3550" spans="1:2" x14ac:dyDescent="0.3">
      <c r="A3550" t="s">
        <v>4262</v>
      </c>
      <c r="B3550">
        <v>2.3E-2</v>
      </c>
    </row>
    <row r="3551" spans="1:2" x14ac:dyDescent="0.3">
      <c r="A3551" t="s">
        <v>4260</v>
      </c>
      <c r="B3551">
        <v>1.7999999999999999E-2</v>
      </c>
    </row>
    <row r="3552" spans="1:2" x14ac:dyDescent="0.3">
      <c r="A3552" t="s">
        <v>10600</v>
      </c>
      <c r="B3552">
        <v>1.77E-2</v>
      </c>
    </row>
    <row r="3553" spans="1:2" x14ac:dyDescent="0.3">
      <c r="A3553" t="s">
        <v>4258</v>
      </c>
      <c r="B3553">
        <v>0.01</v>
      </c>
    </row>
    <row r="3554" spans="1:2" x14ac:dyDescent="0.3">
      <c r="A3554" t="s">
        <v>4257</v>
      </c>
      <c r="B3554">
        <v>0.01</v>
      </c>
    </row>
    <row r="3555" spans="1:2" x14ac:dyDescent="0.3">
      <c r="A3555" t="s">
        <v>4255</v>
      </c>
      <c r="B3555">
        <v>0.01</v>
      </c>
    </row>
    <row r="3556" spans="1:2" x14ac:dyDescent="0.3">
      <c r="A3556" t="s">
        <v>4253</v>
      </c>
      <c r="B3556">
        <v>0.01</v>
      </c>
    </row>
    <row r="3557" spans="1:2" x14ac:dyDescent="0.3">
      <c r="A3557" t="s">
        <v>4251</v>
      </c>
      <c r="B3557">
        <v>1.4999999999999999E-2</v>
      </c>
    </row>
    <row r="3558" spans="1:2" x14ac:dyDescent="0.3">
      <c r="A3558" t="s">
        <v>10601</v>
      </c>
      <c r="B3558">
        <v>1.52E-2</v>
      </c>
    </row>
    <row r="3559" spans="1:2" x14ac:dyDescent="0.3">
      <c r="A3559" t="s">
        <v>4249</v>
      </c>
      <c r="B3559">
        <v>0.02</v>
      </c>
    </row>
    <row r="3560" spans="1:2" x14ac:dyDescent="0.3">
      <c r="A3560" t="s">
        <v>4247</v>
      </c>
      <c r="B3560">
        <v>2.5000000000000001E-2</v>
      </c>
    </row>
    <row r="3561" spans="1:2" x14ac:dyDescent="0.3">
      <c r="A3561" t="s">
        <v>4245</v>
      </c>
      <c r="B3561">
        <v>0.02</v>
      </c>
    </row>
    <row r="3562" spans="1:2" x14ac:dyDescent="0.3">
      <c r="A3562" t="s">
        <v>4243</v>
      </c>
      <c r="B3562">
        <v>5.0000000000000001E-3</v>
      </c>
    </row>
    <row r="3563" spans="1:2" x14ac:dyDescent="0.3">
      <c r="A3563" t="s">
        <v>4241</v>
      </c>
      <c r="B3563">
        <v>0.02</v>
      </c>
    </row>
    <row r="3564" spans="1:2" x14ac:dyDescent="0.3">
      <c r="A3564" t="s">
        <v>10602</v>
      </c>
      <c r="B3564">
        <v>1.52E-2</v>
      </c>
    </row>
    <row r="3565" spans="1:2" x14ac:dyDescent="0.3">
      <c r="A3565" t="s">
        <v>4239</v>
      </c>
      <c r="B3565">
        <v>1.4999999999999999E-2</v>
      </c>
    </row>
    <row r="3566" spans="1:2" x14ac:dyDescent="0.3">
      <c r="A3566" t="s">
        <v>4237</v>
      </c>
      <c r="B3566">
        <v>0.03</v>
      </c>
    </row>
    <row r="3567" spans="1:2" x14ac:dyDescent="0.3">
      <c r="A3567" t="s">
        <v>4235</v>
      </c>
      <c r="B3567">
        <v>2.8000000000000001E-2</v>
      </c>
    </row>
    <row r="3568" spans="1:2" x14ac:dyDescent="0.3">
      <c r="A3568" t="s">
        <v>4233</v>
      </c>
      <c r="B3568">
        <v>0.03</v>
      </c>
    </row>
    <row r="3569" spans="1:2" x14ac:dyDescent="0.3">
      <c r="A3569" t="s">
        <v>4231</v>
      </c>
      <c r="B3569">
        <v>2.8000000000000001E-2</v>
      </c>
    </row>
    <row r="3570" spans="1:2" x14ac:dyDescent="0.3">
      <c r="A3570" t="s">
        <v>10603</v>
      </c>
      <c r="B3570">
        <v>3.04E-2</v>
      </c>
    </row>
    <row r="3571" spans="1:2" x14ac:dyDescent="0.3">
      <c r="A3571" t="s">
        <v>4229</v>
      </c>
      <c r="B3571">
        <v>3.5000000000000003E-2</v>
      </c>
    </row>
    <row r="3572" spans="1:2" x14ac:dyDescent="0.3">
      <c r="A3572" t="s">
        <v>4227</v>
      </c>
      <c r="B3572">
        <v>5.6000000000000001E-2</v>
      </c>
    </row>
    <row r="3573" spans="1:2" x14ac:dyDescent="0.3">
      <c r="A3573" t="s">
        <v>4225</v>
      </c>
      <c r="B3573">
        <v>4.5999999999999999E-2</v>
      </c>
    </row>
    <row r="3574" spans="1:2" x14ac:dyDescent="0.3">
      <c r="A3574" t="s">
        <v>4223</v>
      </c>
      <c r="B3574">
        <v>5.2999999999999999E-2</v>
      </c>
    </row>
    <row r="3575" spans="1:2" x14ac:dyDescent="0.3">
      <c r="A3575" t="s">
        <v>4221</v>
      </c>
      <c r="B3575">
        <v>6.8000000000000005E-2</v>
      </c>
    </row>
    <row r="3576" spans="1:2" x14ac:dyDescent="0.3">
      <c r="A3576" t="s">
        <v>4219</v>
      </c>
      <c r="B3576">
        <v>7.0999999999999994E-2</v>
      </c>
    </row>
    <row r="3577" spans="1:2" x14ac:dyDescent="0.3">
      <c r="A3577" t="s">
        <v>4217</v>
      </c>
      <c r="B3577">
        <v>0.13200000000000001</v>
      </c>
    </row>
    <row r="3578" spans="1:2" x14ac:dyDescent="0.3">
      <c r="A3578" t="s">
        <v>4215</v>
      </c>
      <c r="B3578">
        <v>9.6000000000000002E-2</v>
      </c>
    </row>
    <row r="3579" spans="1:2" x14ac:dyDescent="0.3">
      <c r="A3579" t="s">
        <v>4213</v>
      </c>
      <c r="B3579">
        <v>4.8000000000000001E-2</v>
      </c>
    </row>
    <row r="3580" spans="1:2" x14ac:dyDescent="0.3">
      <c r="A3580" t="s">
        <v>4212</v>
      </c>
      <c r="B3580">
        <v>0.03</v>
      </c>
    </row>
    <row r="3581" spans="1:2" x14ac:dyDescent="0.3">
      <c r="A3581" t="s">
        <v>4210</v>
      </c>
      <c r="B3581">
        <v>4.1000000000000002E-2</v>
      </c>
    </row>
    <row r="3582" spans="1:2" x14ac:dyDescent="0.3">
      <c r="A3582" t="s">
        <v>4208</v>
      </c>
      <c r="B3582">
        <v>4.1000000000000002E-2</v>
      </c>
    </row>
    <row r="3583" spans="1:2" x14ac:dyDescent="0.3">
      <c r="A3583" t="s">
        <v>4207</v>
      </c>
      <c r="B3583">
        <v>3.5000000000000003E-2</v>
      </c>
    </row>
    <row r="3584" spans="1:2" x14ac:dyDescent="0.3">
      <c r="A3584" t="s">
        <v>4206</v>
      </c>
      <c r="B3584">
        <v>3.5000000000000003E-2</v>
      </c>
    </row>
    <row r="3585" spans="1:2" x14ac:dyDescent="0.3">
      <c r="A3585" t="s">
        <v>4204</v>
      </c>
      <c r="B3585">
        <v>3.5000000000000003E-2</v>
      </c>
    </row>
    <row r="3586" spans="1:2" x14ac:dyDescent="0.3">
      <c r="A3586" t="s">
        <v>10604</v>
      </c>
      <c r="B3586">
        <v>3.5499999999999997E-2</v>
      </c>
    </row>
    <row r="3587" spans="1:2" x14ac:dyDescent="0.3">
      <c r="A3587" t="s">
        <v>4202</v>
      </c>
      <c r="B3587">
        <v>4.2999999999999997E-2</v>
      </c>
    </row>
    <row r="3588" spans="1:2" x14ac:dyDescent="0.3">
      <c r="A3588" t="s">
        <v>4200</v>
      </c>
      <c r="B3588">
        <v>4.5999999999999999E-2</v>
      </c>
    </row>
    <row r="3589" spans="1:2" x14ac:dyDescent="0.3">
      <c r="A3589" t="s">
        <v>4198</v>
      </c>
      <c r="B3589">
        <v>4.1000000000000002E-2</v>
      </c>
    </row>
    <row r="3590" spans="1:2" x14ac:dyDescent="0.3">
      <c r="A3590" t="s">
        <v>4196</v>
      </c>
      <c r="B3590">
        <v>3.7999999999999999E-2</v>
      </c>
    </row>
    <row r="3591" spans="1:2" x14ac:dyDescent="0.3">
      <c r="A3591" t="s">
        <v>4194</v>
      </c>
      <c r="B3591">
        <v>4.1000000000000002E-2</v>
      </c>
    </row>
    <row r="3592" spans="1:2" x14ac:dyDescent="0.3">
      <c r="A3592" t="s">
        <v>10605</v>
      </c>
      <c r="B3592">
        <v>4.0599999999999997E-2</v>
      </c>
    </row>
    <row r="3593" spans="1:2" x14ac:dyDescent="0.3">
      <c r="A3593" t="s">
        <v>4192</v>
      </c>
      <c r="B3593">
        <v>5.0999999999999997E-2</v>
      </c>
    </row>
    <row r="3594" spans="1:2" x14ac:dyDescent="0.3">
      <c r="A3594" t="s">
        <v>4191</v>
      </c>
      <c r="B3594">
        <v>5.0999999999999997E-2</v>
      </c>
    </row>
    <row r="3595" spans="1:2" x14ac:dyDescent="0.3">
      <c r="A3595" t="s">
        <v>4189</v>
      </c>
      <c r="B3595">
        <v>5.0999999999999997E-2</v>
      </c>
    </row>
    <row r="3596" spans="1:2" x14ac:dyDescent="0.3">
      <c r="A3596" t="s">
        <v>4187</v>
      </c>
      <c r="B3596">
        <v>5.6000000000000001E-2</v>
      </c>
    </row>
    <row r="3597" spans="1:2" x14ac:dyDescent="0.3">
      <c r="A3597" t="s">
        <v>4185</v>
      </c>
      <c r="B3597">
        <v>6.0999999999999999E-2</v>
      </c>
    </row>
    <row r="3598" spans="1:2" x14ac:dyDescent="0.3">
      <c r="A3598" t="s">
        <v>4183</v>
      </c>
      <c r="B3598">
        <v>6.3399999999999998E-2</v>
      </c>
    </row>
    <row r="3599" spans="1:2" x14ac:dyDescent="0.3">
      <c r="A3599" t="s">
        <v>4181</v>
      </c>
      <c r="B3599">
        <v>7.5999999999999998E-2</v>
      </c>
    </row>
    <row r="3600" spans="1:2" x14ac:dyDescent="0.3">
      <c r="A3600" t="s">
        <v>4179</v>
      </c>
      <c r="B3600">
        <v>7.5999999999999998E-2</v>
      </c>
    </row>
    <row r="3601" spans="1:2" x14ac:dyDescent="0.3">
      <c r="A3601" t="s">
        <v>4177</v>
      </c>
      <c r="B3601">
        <v>7.5999999999999998E-2</v>
      </c>
    </row>
    <row r="3602" spans="1:2" x14ac:dyDescent="0.3">
      <c r="A3602" t="s">
        <v>4175</v>
      </c>
      <c r="B3602">
        <v>7.9000000000000001E-2</v>
      </c>
    </row>
    <row r="3603" spans="1:2" x14ac:dyDescent="0.3">
      <c r="A3603" t="s">
        <v>10606</v>
      </c>
      <c r="B3603">
        <v>7.8600000000000003E-2</v>
      </c>
    </row>
    <row r="3604" spans="1:2" x14ac:dyDescent="0.3">
      <c r="A3604" t="s">
        <v>4173</v>
      </c>
      <c r="B3604">
        <v>8.5999999999999993E-2</v>
      </c>
    </row>
    <row r="3605" spans="1:2" x14ac:dyDescent="0.3">
      <c r="A3605" t="s">
        <v>4171</v>
      </c>
      <c r="B3605">
        <v>8.8999999999999996E-2</v>
      </c>
    </row>
    <row r="3606" spans="1:2" x14ac:dyDescent="0.3">
      <c r="A3606" t="s">
        <v>4169</v>
      </c>
      <c r="B3606">
        <v>8.1000000000000003E-2</v>
      </c>
    </row>
    <row r="3607" spans="1:2" x14ac:dyDescent="0.3">
      <c r="A3607" t="s">
        <v>4167</v>
      </c>
      <c r="B3607">
        <v>7.5999999999999998E-2</v>
      </c>
    </row>
    <row r="3608" spans="1:2" x14ac:dyDescent="0.3">
      <c r="A3608" t="s">
        <v>4165</v>
      </c>
      <c r="B3608">
        <v>7.5999999999999998E-2</v>
      </c>
    </row>
    <row r="3609" spans="1:2" x14ac:dyDescent="0.3">
      <c r="A3609" t="s">
        <v>10607</v>
      </c>
      <c r="B3609">
        <v>7.6100000000000001E-2</v>
      </c>
    </row>
    <row r="3610" spans="1:2" x14ac:dyDescent="0.3">
      <c r="A3610" t="s">
        <v>4163</v>
      </c>
      <c r="B3610">
        <v>7.5999999999999998E-2</v>
      </c>
    </row>
    <row r="3611" spans="1:2" x14ac:dyDescent="0.3">
      <c r="A3611" t="s">
        <v>4161</v>
      </c>
      <c r="B3611">
        <v>7.0999999999999994E-2</v>
      </c>
    </row>
    <row r="3612" spans="1:2" x14ac:dyDescent="0.3">
      <c r="A3612" t="s">
        <v>4159</v>
      </c>
      <c r="B3612">
        <v>6.3E-2</v>
      </c>
    </row>
    <row r="3613" spans="1:2" x14ac:dyDescent="0.3">
      <c r="A3613" t="s">
        <v>4158</v>
      </c>
      <c r="B3613">
        <v>6.6000000000000003E-2</v>
      </c>
    </row>
    <row r="3614" spans="1:2" x14ac:dyDescent="0.3">
      <c r="A3614" t="s">
        <v>4156</v>
      </c>
      <c r="B3614">
        <v>6.0999999999999999E-2</v>
      </c>
    </row>
    <row r="3615" spans="1:2" x14ac:dyDescent="0.3">
      <c r="A3615" t="s">
        <v>10608</v>
      </c>
      <c r="B3615">
        <v>6.59E-2</v>
      </c>
    </row>
    <row r="3616" spans="1:2" x14ac:dyDescent="0.3">
      <c r="A3616" t="s">
        <v>4154</v>
      </c>
      <c r="B3616">
        <v>6.0999999999999999E-2</v>
      </c>
    </row>
    <row r="3617" spans="1:2" x14ac:dyDescent="0.3">
      <c r="A3617" t="s">
        <v>4152</v>
      </c>
      <c r="B3617">
        <v>6.3E-2</v>
      </c>
    </row>
    <row r="3618" spans="1:2" x14ac:dyDescent="0.3">
      <c r="A3618" t="s">
        <v>4150</v>
      </c>
      <c r="B3618">
        <v>5.6000000000000001E-2</v>
      </c>
    </row>
    <row r="3619" spans="1:2" x14ac:dyDescent="0.3">
      <c r="A3619" t="s">
        <v>4148</v>
      </c>
      <c r="B3619">
        <v>5.0999999999999997E-2</v>
      </c>
    </row>
    <row r="3620" spans="1:2" x14ac:dyDescent="0.3">
      <c r="A3620" t="s">
        <v>4146</v>
      </c>
      <c r="B3620">
        <v>6.0999999999999999E-2</v>
      </c>
    </row>
    <row r="3621" spans="1:2" x14ac:dyDescent="0.3">
      <c r="A3621" t="s">
        <v>10609</v>
      </c>
      <c r="B3621">
        <v>6.08E-2</v>
      </c>
    </row>
    <row r="3622" spans="1:2" x14ac:dyDescent="0.3">
      <c r="A3622" t="s">
        <v>4144</v>
      </c>
      <c r="B3622">
        <v>7.0999999999999994E-2</v>
      </c>
    </row>
    <row r="3623" spans="1:2" x14ac:dyDescent="0.3">
      <c r="A3623" t="s">
        <v>4142</v>
      </c>
      <c r="B3623">
        <v>7.0999999999999994E-2</v>
      </c>
    </row>
    <row r="3624" spans="1:2" x14ac:dyDescent="0.3">
      <c r="A3624" t="s">
        <v>4140</v>
      </c>
      <c r="B3624">
        <v>7.2999999999999995E-2</v>
      </c>
    </row>
    <row r="3625" spans="1:2" x14ac:dyDescent="0.3">
      <c r="A3625" t="s">
        <v>4138</v>
      </c>
      <c r="B3625">
        <v>6.8000000000000005E-2</v>
      </c>
    </row>
    <row r="3626" spans="1:2" x14ac:dyDescent="0.3">
      <c r="A3626" t="s">
        <v>4136</v>
      </c>
      <c r="B3626">
        <v>6.6000000000000003E-2</v>
      </c>
    </row>
    <row r="3627" spans="1:2" x14ac:dyDescent="0.3">
      <c r="A3627" t="s">
        <v>10610</v>
      </c>
      <c r="B3627">
        <v>6.59E-2</v>
      </c>
    </row>
    <row r="3628" spans="1:2" x14ac:dyDescent="0.3">
      <c r="A3628" t="s">
        <v>4134</v>
      </c>
      <c r="B3628">
        <v>7.0999999999999994E-2</v>
      </c>
    </row>
    <row r="3629" spans="1:2" x14ac:dyDescent="0.3">
      <c r="A3629" t="s">
        <v>4132</v>
      </c>
      <c r="B3629">
        <v>6.6000000000000003E-2</v>
      </c>
    </row>
    <row r="3630" spans="1:2" x14ac:dyDescent="0.3">
      <c r="A3630" t="s">
        <v>4130</v>
      </c>
      <c r="B3630">
        <v>7.0999999999999994E-2</v>
      </c>
    </row>
    <row r="3631" spans="1:2" x14ac:dyDescent="0.3">
      <c r="A3631" t="s">
        <v>4128</v>
      </c>
      <c r="B3631">
        <v>7.0999999999999994E-2</v>
      </c>
    </row>
    <row r="3632" spans="1:2" x14ac:dyDescent="0.3">
      <c r="A3632" t="s">
        <v>4127</v>
      </c>
      <c r="B3632">
        <v>6.6000000000000003E-2</v>
      </c>
    </row>
    <row r="3633" spans="1:2" x14ac:dyDescent="0.3">
      <c r="A3633" t="s">
        <v>10611</v>
      </c>
      <c r="B3633">
        <v>6.3399999999999998E-2</v>
      </c>
    </row>
    <row r="3634" spans="1:2" x14ac:dyDescent="0.3">
      <c r="A3634" t="s">
        <v>4125</v>
      </c>
      <c r="B3634">
        <v>7.5999999999999998E-2</v>
      </c>
    </row>
    <row r="3635" spans="1:2" x14ac:dyDescent="0.3">
      <c r="A3635" t="s">
        <v>4123</v>
      </c>
      <c r="B3635">
        <v>7.2999999999999995E-2</v>
      </c>
    </row>
    <row r="3636" spans="1:2" x14ac:dyDescent="0.3">
      <c r="A3636" t="s">
        <v>10612</v>
      </c>
      <c r="B3636">
        <v>7.2999999999999995E-2</v>
      </c>
    </row>
    <row r="3637" spans="1:2" x14ac:dyDescent="0.3">
      <c r="A3637" t="s">
        <v>4121</v>
      </c>
      <c r="B3637">
        <v>7.0999999999999994E-2</v>
      </c>
    </row>
    <row r="3638" spans="1:2" x14ac:dyDescent="0.3">
      <c r="A3638" t="s">
        <v>4119</v>
      </c>
      <c r="B3638">
        <v>6.6000000000000003E-2</v>
      </c>
    </row>
    <row r="3639" spans="1:2" x14ac:dyDescent="0.3">
      <c r="A3639" t="s">
        <v>10613</v>
      </c>
      <c r="B3639">
        <v>6.59E-2</v>
      </c>
    </row>
    <row r="3640" spans="1:2" x14ac:dyDescent="0.3">
      <c r="A3640" t="s">
        <v>4117</v>
      </c>
      <c r="B3640">
        <v>7.0999999999999994E-2</v>
      </c>
    </row>
    <row r="3641" spans="1:2" x14ac:dyDescent="0.3">
      <c r="A3641" t="s">
        <v>4115</v>
      </c>
      <c r="B3641">
        <v>7.2999999999999995E-2</v>
      </c>
    </row>
    <row r="3642" spans="1:2" x14ac:dyDescent="0.3">
      <c r="A3642" t="s">
        <v>4114</v>
      </c>
      <c r="B3642">
        <v>7.2999999999999995E-2</v>
      </c>
    </row>
    <row r="3643" spans="1:2" x14ac:dyDescent="0.3">
      <c r="A3643" t="s">
        <v>4112</v>
      </c>
      <c r="B3643">
        <v>6.8000000000000005E-2</v>
      </c>
    </row>
    <row r="3644" spans="1:2" x14ac:dyDescent="0.3">
      <c r="A3644" t="s">
        <v>4110</v>
      </c>
      <c r="B3644">
        <v>6.9000000000000006E-2</v>
      </c>
    </row>
    <row r="3645" spans="1:2" x14ac:dyDescent="0.3">
      <c r="A3645" t="s">
        <v>10614</v>
      </c>
      <c r="B3645">
        <v>6.3399999999999998E-2</v>
      </c>
    </row>
    <row r="3646" spans="1:2" x14ac:dyDescent="0.3">
      <c r="A3646" t="s">
        <v>4108</v>
      </c>
      <c r="B3646">
        <v>5.6000000000000001E-2</v>
      </c>
    </row>
    <row r="3647" spans="1:2" x14ac:dyDescent="0.3">
      <c r="A3647" t="s">
        <v>4106</v>
      </c>
      <c r="B3647">
        <v>5.0999999999999997E-2</v>
      </c>
    </row>
    <row r="3648" spans="1:2" x14ac:dyDescent="0.3">
      <c r="A3648" t="s">
        <v>4104</v>
      </c>
      <c r="B3648">
        <v>4.2999999999999997E-2</v>
      </c>
    </row>
    <row r="3649" spans="1:2" x14ac:dyDescent="0.3">
      <c r="A3649" t="s">
        <v>4102</v>
      </c>
      <c r="B3649">
        <v>4.2999999999999997E-2</v>
      </c>
    </row>
    <row r="3650" spans="1:2" x14ac:dyDescent="0.3">
      <c r="A3650" t="s">
        <v>4100</v>
      </c>
      <c r="B3650">
        <v>4.1000000000000002E-2</v>
      </c>
    </row>
    <row r="3651" spans="1:2" x14ac:dyDescent="0.3">
      <c r="A3651" t="s">
        <v>10615</v>
      </c>
      <c r="B3651">
        <v>4.0599999999999997E-2</v>
      </c>
    </row>
    <row r="3652" spans="1:2" x14ac:dyDescent="0.3">
      <c r="A3652" t="s">
        <v>4098</v>
      </c>
      <c r="B3652">
        <v>3.7999999999999999E-2</v>
      </c>
    </row>
    <row r="3653" spans="1:2" x14ac:dyDescent="0.3">
      <c r="A3653" t="s">
        <v>4096</v>
      </c>
      <c r="B3653">
        <v>3.5000000000000003E-2</v>
      </c>
    </row>
    <row r="3654" spans="1:2" x14ac:dyDescent="0.3">
      <c r="A3654" t="s">
        <v>4094</v>
      </c>
      <c r="B3654">
        <v>4.2999999999999997E-2</v>
      </c>
    </row>
    <row r="3655" spans="1:2" x14ac:dyDescent="0.3">
      <c r="A3655" t="s">
        <v>4092</v>
      </c>
      <c r="B3655">
        <v>3.5000000000000003E-2</v>
      </c>
    </row>
    <row r="3656" spans="1:2" x14ac:dyDescent="0.3">
      <c r="A3656" t="s">
        <v>4090</v>
      </c>
      <c r="B3656">
        <v>3.5000000000000003E-2</v>
      </c>
    </row>
    <row r="3657" spans="1:2" x14ac:dyDescent="0.3">
      <c r="A3657" t="s">
        <v>4089</v>
      </c>
      <c r="B3657">
        <v>4.1000000000000002E-2</v>
      </c>
    </row>
    <row r="3658" spans="1:2" x14ac:dyDescent="0.3">
      <c r="A3658" t="s">
        <v>4087</v>
      </c>
      <c r="B3658">
        <v>3.5000000000000003E-2</v>
      </c>
    </row>
    <row r="3659" spans="1:2" x14ac:dyDescent="0.3">
      <c r="A3659" t="s">
        <v>4085</v>
      </c>
      <c r="B3659">
        <v>3.5000000000000003E-2</v>
      </c>
    </row>
    <row r="3660" spans="1:2" x14ac:dyDescent="0.3">
      <c r="A3660" t="s">
        <v>4083</v>
      </c>
      <c r="B3660">
        <v>4.1000000000000002E-2</v>
      </c>
    </row>
    <row r="3661" spans="1:2" x14ac:dyDescent="0.3">
      <c r="A3661" t="s">
        <v>4081</v>
      </c>
      <c r="B3661">
        <v>4.5999999999999999E-2</v>
      </c>
    </row>
    <row r="3662" spans="1:2" x14ac:dyDescent="0.3">
      <c r="A3662" t="s">
        <v>10616</v>
      </c>
      <c r="B3662">
        <v>4.5600000000000002E-2</v>
      </c>
    </row>
    <row r="3663" spans="1:2" x14ac:dyDescent="0.3">
      <c r="A3663" t="s">
        <v>4079</v>
      </c>
      <c r="B3663">
        <v>5.2999999999999999E-2</v>
      </c>
    </row>
    <row r="3664" spans="1:2" x14ac:dyDescent="0.3">
      <c r="A3664" t="s">
        <v>4077</v>
      </c>
      <c r="B3664">
        <v>5.0999999999999997E-2</v>
      </c>
    </row>
    <row r="3665" spans="1:2" x14ac:dyDescent="0.3">
      <c r="A3665" t="s">
        <v>4075</v>
      </c>
      <c r="B3665">
        <v>4.2999999999999997E-2</v>
      </c>
    </row>
    <row r="3666" spans="1:2" x14ac:dyDescent="0.3">
      <c r="A3666" t="s">
        <v>4073</v>
      </c>
      <c r="B3666">
        <v>0.02</v>
      </c>
    </row>
    <row r="3667" spans="1:2" x14ac:dyDescent="0.3">
      <c r="A3667" t="s">
        <v>4071</v>
      </c>
      <c r="B3667">
        <v>0.02</v>
      </c>
    </row>
    <row r="3668" spans="1:2" x14ac:dyDescent="0.3">
      <c r="A3668" t="s">
        <v>10617</v>
      </c>
      <c r="B3668">
        <v>2.0299999999999999E-2</v>
      </c>
    </row>
    <row r="3669" spans="1:2" x14ac:dyDescent="0.3">
      <c r="A3669" t="s">
        <v>4069</v>
      </c>
      <c r="B3669">
        <v>5.2999999999999999E-2</v>
      </c>
    </row>
    <row r="3670" spans="1:2" x14ac:dyDescent="0.3">
      <c r="A3670" t="s">
        <v>4067</v>
      </c>
      <c r="B3670">
        <v>5.6000000000000001E-2</v>
      </c>
    </row>
    <row r="3671" spans="1:2" x14ac:dyDescent="0.3">
      <c r="A3671" t="s">
        <v>4065</v>
      </c>
      <c r="B3671">
        <v>6.0999999999999999E-2</v>
      </c>
    </row>
    <row r="3672" spans="1:2" x14ac:dyDescent="0.3">
      <c r="A3672" t="s">
        <v>4063</v>
      </c>
      <c r="B3672">
        <v>6.8000000000000005E-2</v>
      </c>
    </row>
    <row r="3673" spans="1:2" x14ac:dyDescent="0.3">
      <c r="A3673" t="s">
        <v>4061</v>
      </c>
      <c r="B3673">
        <v>8.5999999999999993E-2</v>
      </c>
    </row>
    <row r="3674" spans="1:2" x14ac:dyDescent="0.3">
      <c r="A3674" t="s">
        <v>10618</v>
      </c>
      <c r="B3674">
        <v>8.6199999999999999E-2</v>
      </c>
    </row>
    <row r="3675" spans="1:2" x14ac:dyDescent="0.3">
      <c r="A3675" t="s">
        <v>4059</v>
      </c>
      <c r="B3675">
        <v>6.8000000000000005E-2</v>
      </c>
    </row>
    <row r="3676" spans="1:2" x14ac:dyDescent="0.3">
      <c r="A3676" t="s">
        <v>4057</v>
      </c>
      <c r="B3676">
        <v>6.8000000000000005E-2</v>
      </c>
    </row>
    <row r="3677" spans="1:2" x14ac:dyDescent="0.3">
      <c r="A3677" t="s">
        <v>4055</v>
      </c>
      <c r="B3677">
        <v>5.0999999999999997E-2</v>
      </c>
    </row>
    <row r="3678" spans="1:2" x14ac:dyDescent="0.3">
      <c r="A3678" t="s">
        <v>4053</v>
      </c>
      <c r="B3678">
        <v>3.3000000000000002E-2</v>
      </c>
    </row>
    <row r="3679" spans="1:2" x14ac:dyDescent="0.3">
      <c r="A3679" t="s">
        <v>4051</v>
      </c>
      <c r="B3679">
        <v>0.02</v>
      </c>
    </row>
    <row r="3680" spans="1:2" x14ac:dyDescent="0.3">
      <c r="A3680" t="s">
        <v>4050</v>
      </c>
      <c r="B3680">
        <v>2.3E-2</v>
      </c>
    </row>
    <row r="3681" spans="1:2" x14ac:dyDescent="0.3">
      <c r="A3681" t="s">
        <v>4048</v>
      </c>
      <c r="B3681">
        <v>5.2999999999999999E-2</v>
      </c>
    </row>
    <row r="3682" spans="1:2" x14ac:dyDescent="0.3">
      <c r="A3682" t="s">
        <v>4046</v>
      </c>
      <c r="B3682">
        <v>5.6000000000000001E-2</v>
      </c>
    </row>
    <row r="3683" spans="1:2" x14ac:dyDescent="0.3">
      <c r="A3683" t="s">
        <v>4044</v>
      </c>
      <c r="B3683">
        <v>5.0999999999999997E-2</v>
      </c>
    </row>
    <row r="3684" spans="1:2" x14ac:dyDescent="0.3">
      <c r="A3684" t="s">
        <v>4042</v>
      </c>
      <c r="B3684">
        <v>4.1000000000000002E-2</v>
      </c>
    </row>
    <row r="3685" spans="1:2" x14ac:dyDescent="0.3">
      <c r="A3685" t="s">
        <v>10619</v>
      </c>
      <c r="B3685">
        <v>4.0599999999999997E-2</v>
      </c>
    </row>
    <row r="3686" spans="1:2" x14ac:dyDescent="0.3">
      <c r="A3686" t="s">
        <v>4041</v>
      </c>
      <c r="B3686">
        <v>4.8000000000000001E-2</v>
      </c>
    </row>
    <row r="3687" spans="1:2" x14ac:dyDescent="0.3">
      <c r="A3687" t="s">
        <v>4039</v>
      </c>
      <c r="B3687">
        <v>4.5999999999999999E-2</v>
      </c>
    </row>
    <row r="3688" spans="1:2" x14ac:dyDescent="0.3">
      <c r="A3688" t="s">
        <v>4037</v>
      </c>
      <c r="B3688">
        <v>4.8000000000000001E-2</v>
      </c>
    </row>
    <row r="3689" spans="1:2" x14ac:dyDescent="0.3">
      <c r="A3689" t="s">
        <v>4036</v>
      </c>
      <c r="B3689">
        <v>4.5999999999999999E-2</v>
      </c>
    </row>
    <row r="3690" spans="1:2" x14ac:dyDescent="0.3">
      <c r="A3690" t="s">
        <v>4034</v>
      </c>
      <c r="B3690">
        <v>5.0999999999999997E-2</v>
      </c>
    </row>
    <row r="3691" spans="1:2" x14ac:dyDescent="0.3">
      <c r="A3691" t="s">
        <v>10620</v>
      </c>
      <c r="B3691">
        <v>5.0700000000000002E-2</v>
      </c>
    </row>
    <row r="3692" spans="1:2" x14ac:dyDescent="0.3">
      <c r="A3692" t="s">
        <v>4033</v>
      </c>
      <c r="B3692">
        <v>5.0999999999999997E-2</v>
      </c>
    </row>
    <row r="3693" spans="1:2" x14ac:dyDescent="0.3">
      <c r="A3693" t="s">
        <v>4031</v>
      </c>
      <c r="B3693">
        <v>5.0999999999999997E-2</v>
      </c>
    </row>
    <row r="3694" spans="1:2" x14ac:dyDescent="0.3">
      <c r="A3694" t="s">
        <v>4029</v>
      </c>
      <c r="B3694">
        <v>5.6000000000000001E-2</v>
      </c>
    </row>
    <row r="3695" spans="1:2" x14ac:dyDescent="0.3">
      <c r="A3695" t="s">
        <v>4027</v>
      </c>
      <c r="B3695">
        <v>5.2999999999999999E-2</v>
      </c>
    </row>
    <row r="3696" spans="1:2" x14ac:dyDescent="0.3">
      <c r="A3696" t="s">
        <v>4025</v>
      </c>
      <c r="B3696">
        <v>5.2999999999999999E-2</v>
      </c>
    </row>
    <row r="3697" spans="1:2" x14ac:dyDescent="0.3">
      <c r="A3697" t="s">
        <v>10621</v>
      </c>
      <c r="B3697">
        <v>5.5800000000000002E-2</v>
      </c>
    </row>
    <row r="3698" spans="1:2" x14ac:dyDescent="0.3">
      <c r="A3698" t="s">
        <v>4023</v>
      </c>
      <c r="B3698">
        <v>5.6000000000000001E-2</v>
      </c>
    </row>
    <row r="3699" spans="1:2" x14ac:dyDescent="0.3">
      <c r="A3699" t="s">
        <v>4021</v>
      </c>
      <c r="B3699">
        <v>5.0999999999999997E-2</v>
      </c>
    </row>
    <row r="3700" spans="1:2" x14ac:dyDescent="0.3">
      <c r="A3700" t="s">
        <v>4019</v>
      </c>
      <c r="B3700">
        <v>4.5999999999999999E-2</v>
      </c>
    </row>
    <row r="3701" spans="1:2" x14ac:dyDescent="0.3">
      <c r="A3701" t="s">
        <v>4017</v>
      </c>
      <c r="B3701">
        <v>5.0999999999999997E-2</v>
      </c>
    </row>
    <row r="3702" spans="1:2" x14ac:dyDescent="0.3">
      <c r="A3702" t="s">
        <v>4016</v>
      </c>
      <c r="B3702">
        <v>5.2999999999999999E-2</v>
      </c>
    </row>
    <row r="3703" spans="1:2" x14ac:dyDescent="0.3">
      <c r="A3703" t="s">
        <v>10622</v>
      </c>
      <c r="B3703">
        <v>4.82E-2</v>
      </c>
    </row>
    <row r="3704" spans="1:2" x14ac:dyDescent="0.3">
      <c r="A3704" t="s">
        <v>4014</v>
      </c>
      <c r="B3704">
        <v>5.0999999999999997E-2</v>
      </c>
    </row>
    <row r="3705" spans="1:2" x14ac:dyDescent="0.3">
      <c r="A3705" t="s">
        <v>4012</v>
      </c>
      <c r="B3705">
        <v>5.6000000000000001E-2</v>
      </c>
    </row>
    <row r="3706" spans="1:2" x14ac:dyDescent="0.3">
      <c r="A3706" t="s">
        <v>4010</v>
      </c>
      <c r="B3706">
        <v>5.8000000000000003E-2</v>
      </c>
    </row>
    <row r="3707" spans="1:2" x14ac:dyDescent="0.3">
      <c r="A3707" t="s">
        <v>4008</v>
      </c>
      <c r="B3707">
        <v>6.0999999999999999E-2</v>
      </c>
    </row>
    <row r="3708" spans="1:2" x14ac:dyDescent="0.3">
      <c r="A3708" t="s">
        <v>4006</v>
      </c>
      <c r="B3708">
        <v>5.2999999999999999E-2</v>
      </c>
    </row>
    <row r="3709" spans="1:2" x14ac:dyDescent="0.3">
      <c r="A3709" t="s">
        <v>10623</v>
      </c>
      <c r="B3709">
        <v>5.5800000000000002E-2</v>
      </c>
    </row>
    <row r="3710" spans="1:2" x14ac:dyDescent="0.3">
      <c r="A3710" t="s">
        <v>4005</v>
      </c>
      <c r="B3710">
        <v>4.8000000000000001E-2</v>
      </c>
    </row>
    <row r="3711" spans="1:2" x14ac:dyDescent="0.3">
      <c r="A3711" t="s">
        <v>4003</v>
      </c>
      <c r="B3711">
        <v>5.0999999999999997E-2</v>
      </c>
    </row>
    <row r="3712" spans="1:2" x14ac:dyDescent="0.3">
      <c r="A3712" t="s">
        <v>4001</v>
      </c>
      <c r="B3712">
        <v>5.0999999999999997E-2</v>
      </c>
    </row>
    <row r="3713" spans="1:2" x14ac:dyDescent="0.3">
      <c r="A3713" t="s">
        <v>3999</v>
      </c>
      <c r="B3713">
        <v>4.1000000000000002E-2</v>
      </c>
    </row>
    <row r="3714" spans="1:2" x14ac:dyDescent="0.3">
      <c r="A3714" t="s">
        <v>3997</v>
      </c>
      <c r="B3714">
        <v>4.1000000000000002E-2</v>
      </c>
    </row>
    <row r="3715" spans="1:2" x14ac:dyDescent="0.3">
      <c r="A3715" t="s">
        <v>10624</v>
      </c>
      <c r="B3715">
        <v>4.0599999999999997E-2</v>
      </c>
    </row>
    <row r="3716" spans="1:2" x14ac:dyDescent="0.3">
      <c r="A3716" t="s">
        <v>3995</v>
      </c>
      <c r="B3716">
        <v>4.5999999999999999E-2</v>
      </c>
    </row>
    <row r="3717" spans="1:2" x14ac:dyDescent="0.3">
      <c r="A3717" t="s">
        <v>3993</v>
      </c>
      <c r="B3717">
        <v>4.1000000000000002E-2</v>
      </c>
    </row>
    <row r="3718" spans="1:2" x14ac:dyDescent="0.3">
      <c r="A3718" t="s">
        <v>3991</v>
      </c>
      <c r="B3718">
        <v>0.02</v>
      </c>
    </row>
    <row r="3719" spans="1:2" x14ac:dyDescent="0.3">
      <c r="A3719" t="s">
        <v>3989</v>
      </c>
      <c r="B3719">
        <v>0.02</v>
      </c>
    </row>
    <row r="3720" spans="1:2" x14ac:dyDescent="0.3">
      <c r="A3720" t="s">
        <v>3987</v>
      </c>
      <c r="B3720">
        <v>2.5000000000000001E-2</v>
      </c>
    </row>
    <row r="3721" spans="1:2" x14ac:dyDescent="0.3">
      <c r="A3721" t="s">
        <v>10625</v>
      </c>
      <c r="B3721">
        <v>3.04E-2</v>
      </c>
    </row>
    <row r="3722" spans="1:2" x14ac:dyDescent="0.3">
      <c r="A3722" t="s">
        <v>3985</v>
      </c>
      <c r="B3722">
        <v>0.03</v>
      </c>
    </row>
    <row r="3723" spans="1:2" x14ac:dyDescent="0.3">
      <c r="A3723" t="s">
        <v>3983</v>
      </c>
      <c r="B3723">
        <v>0.03</v>
      </c>
    </row>
    <row r="3724" spans="1:2" x14ac:dyDescent="0.3">
      <c r="A3724" t="s">
        <v>3981</v>
      </c>
      <c r="B3724">
        <v>3.5000000000000003E-2</v>
      </c>
    </row>
    <row r="3725" spans="1:2" x14ac:dyDescent="0.3">
      <c r="A3725" t="s">
        <v>3979</v>
      </c>
      <c r="B3725">
        <v>3.3000000000000002E-2</v>
      </c>
    </row>
    <row r="3726" spans="1:2" x14ac:dyDescent="0.3">
      <c r="A3726" t="s">
        <v>3977</v>
      </c>
      <c r="B3726">
        <v>3.7999999999999999E-2</v>
      </c>
    </row>
    <row r="3727" spans="1:2" x14ac:dyDescent="0.3">
      <c r="A3727" t="s">
        <v>10626</v>
      </c>
      <c r="B3727">
        <v>3.3000000000000002E-2</v>
      </c>
    </row>
    <row r="3728" spans="1:2" x14ac:dyDescent="0.3">
      <c r="A3728" t="s">
        <v>3975</v>
      </c>
      <c r="B3728">
        <v>3.5000000000000003E-2</v>
      </c>
    </row>
    <row r="3729" spans="1:2" x14ac:dyDescent="0.3">
      <c r="A3729" t="s">
        <v>3973</v>
      </c>
      <c r="B3729">
        <v>3.5000000000000003E-2</v>
      </c>
    </row>
    <row r="3730" spans="1:2" x14ac:dyDescent="0.3">
      <c r="A3730" t="s">
        <v>3971</v>
      </c>
      <c r="B3730">
        <v>3.3000000000000002E-2</v>
      </c>
    </row>
    <row r="3731" spans="1:2" x14ac:dyDescent="0.3">
      <c r="A3731" t="s">
        <v>3969</v>
      </c>
      <c r="B3731">
        <v>0.03</v>
      </c>
    </row>
    <row r="3732" spans="1:2" x14ac:dyDescent="0.3">
      <c r="A3732" t="s">
        <v>10627</v>
      </c>
      <c r="B3732">
        <v>3.04E-2</v>
      </c>
    </row>
    <row r="3733" spans="1:2" x14ac:dyDescent="0.3">
      <c r="A3733" t="s">
        <v>3967</v>
      </c>
      <c r="B3733">
        <v>0.03</v>
      </c>
    </row>
    <row r="3734" spans="1:2" x14ac:dyDescent="0.3">
      <c r="A3734" t="s">
        <v>3965</v>
      </c>
      <c r="B3734">
        <v>0.03</v>
      </c>
    </row>
    <row r="3735" spans="1:2" x14ac:dyDescent="0.3">
      <c r="A3735" t="s">
        <v>3963</v>
      </c>
      <c r="B3735">
        <v>0.02</v>
      </c>
    </row>
    <row r="3736" spans="1:2" x14ac:dyDescent="0.3">
      <c r="A3736" t="s">
        <v>3961</v>
      </c>
      <c r="B3736">
        <v>1.4999999999999999E-2</v>
      </c>
    </row>
    <row r="3737" spans="1:2" x14ac:dyDescent="0.3">
      <c r="A3737" t="s">
        <v>3959</v>
      </c>
      <c r="B3737">
        <v>1.4999999999999999E-2</v>
      </c>
    </row>
    <row r="3738" spans="1:2" x14ac:dyDescent="0.3">
      <c r="A3738" t="s">
        <v>10628</v>
      </c>
      <c r="B3738">
        <v>1.77E-2</v>
      </c>
    </row>
    <row r="3739" spans="1:2" x14ac:dyDescent="0.3">
      <c r="A3739" t="s">
        <v>3957</v>
      </c>
      <c r="B3739">
        <v>2.3E-2</v>
      </c>
    </row>
    <row r="3740" spans="1:2" x14ac:dyDescent="0.3">
      <c r="A3740" t="s">
        <v>3955</v>
      </c>
      <c r="B3740">
        <v>0.02</v>
      </c>
    </row>
    <row r="3741" spans="1:2" x14ac:dyDescent="0.3">
      <c r="A3741" t="s">
        <v>3953</v>
      </c>
      <c r="B3741">
        <v>2.5000000000000001E-2</v>
      </c>
    </row>
    <row r="3742" spans="1:2" x14ac:dyDescent="0.3">
      <c r="A3742" t="s">
        <v>3951</v>
      </c>
      <c r="B3742">
        <v>2.8000000000000001E-2</v>
      </c>
    </row>
    <row r="3743" spans="1:2" x14ac:dyDescent="0.3">
      <c r="A3743" t="s">
        <v>3949</v>
      </c>
      <c r="B3743">
        <v>2.3E-2</v>
      </c>
    </row>
    <row r="3744" spans="1:2" x14ac:dyDescent="0.3">
      <c r="A3744" t="s">
        <v>10629</v>
      </c>
      <c r="B3744">
        <v>2.2800000000000001E-2</v>
      </c>
    </row>
    <row r="3745" spans="1:2" x14ac:dyDescent="0.3">
      <c r="A3745" t="s">
        <v>3947</v>
      </c>
      <c r="B3745">
        <v>2.8000000000000001E-2</v>
      </c>
    </row>
    <row r="3746" spans="1:2" x14ac:dyDescent="0.3">
      <c r="A3746" t="s">
        <v>3945</v>
      </c>
      <c r="B3746">
        <v>2.5000000000000001E-2</v>
      </c>
    </row>
    <row r="3747" spans="1:2" x14ac:dyDescent="0.3">
      <c r="A3747" t="s">
        <v>3943</v>
      </c>
      <c r="B3747">
        <v>0.03</v>
      </c>
    </row>
    <row r="3748" spans="1:2" x14ac:dyDescent="0.3">
      <c r="A3748" t="s">
        <v>3941</v>
      </c>
      <c r="B3748">
        <v>3.3000000000000002E-2</v>
      </c>
    </row>
    <row r="3749" spans="1:2" x14ac:dyDescent="0.3">
      <c r="A3749" t="s">
        <v>3939</v>
      </c>
      <c r="B3749">
        <v>2.8000000000000001E-2</v>
      </c>
    </row>
    <row r="3750" spans="1:2" x14ac:dyDescent="0.3">
      <c r="A3750" t="s">
        <v>10630</v>
      </c>
      <c r="B3750">
        <v>2.7900000000000001E-2</v>
      </c>
    </row>
    <row r="3751" spans="1:2" x14ac:dyDescent="0.3">
      <c r="A3751" t="s">
        <v>3938</v>
      </c>
      <c r="B3751">
        <v>0.03</v>
      </c>
    </row>
    <row r="3752" spans="1:2" x14ac:dyDescent="0.3">
      <c r="A3752" t="s">
        <v>3936</v>
      </c>
      <c r="B3752">
        <v>2.8000000000000001E-2</v>
      </c>
    </row>
    <row r="3753" spans="1:2" x14ac:dyDescent="0.3">
      <c r="A3753" t="s">
        <v>3934</v>
      </c>
      <c r="B3753">
        <v>2.5000000000000001E-2</v>
      </c>
    </row>
    <row r="3754" spans="1:2" x14ac:dyDescent="0.3">
      <c r="A3754" t="s">
        <v>3933</v>
      </c>
      <c r="B3754">
        <v>2.5000000000000001E-2</v>
      </c>
    </row>
    <row r="3755" spans="1:2" x14ac:dyDescent="0.3">
      <c r="A3755" t="s">
        <v>3931</v>
      </c>
      <c r="B3755">
        <v>0.02</v>
      </c>
    </row>
    <row r="3756" spans="1:2" x14ac:dyDescent="0.3">
      <c r="A3756" t="s">
        <v>10631</v>
      </c>
      <c r="B3756">
        <v>2.2800000000000001E-2</v>
      </c>
    </row>
    <row r="3757" spans="1:2" x14ac:dyDescent="0.3">
      <c r="A3757" t="s">
        <v>3929</v>
      </c>
      <c r="B3757">
        <v>2.5000000000000001E-2</v>
      </c>
    </row>
    <row r="3758" spans="1:2" x14ac:dyDescent="0.3">
      <c r="A3758" t="s">
        <v>3927</v>
      </c>
      <c r="B3758">
        <v>0.03</v>
      </c>
    </row>
    <row r="3759" spans="1:2" x14ac:dyDescent="0.3">
      <c r="A3759" t="s">
        <v>3925</v>
      </c>
      <c r="B3759">
        <v>3.5000000000000003E-2</v>
      </c>
    </row>
    <row r="3760" spans="1:2" x14ac:dyDescent="0.3">
      <c r="A3760" t="s">
        <v>3923</v>
      </c>
      <c r="B3760">
        <v>3.5000000000000003E-2</v>
      </c>
    </row>
    <row r="3761" spans="1:2" x14ac:dyDescent="0.3">
      <c r="A3761" t="s">
        <v>3921</v>
      </c>
      <c r="B3761">
        <v>3.3000000000000002E-2</v>
      </c>
    </row>
    <row r="3762" spans="1:2" x14ac:dyDescent="0.3">
      <c r="A3762" t="s">
        <v>10632</v>
      </c>
      <c r="B3762">
        <v>3.3000000000000002E-2</v>
      </c>
    </row>
    <row r="3763" spans="1:2" x14ac:dyDescent="0.3">
      <c r="A3763" t="s">
        <v>3920</v>
      </c>
      <c r="B3763">
        <v>3.5000000000000003E-2</v>
      </c>
    </row>
    <row r="3764" spans="1:2" x14ac:dyDescent="0.3">
      <c r="A3764" t="s">
        <v>3918</v>
      </c>
      <c r="B3764">
        <v>3.5000000000000003E-2</v>
      </c>
    </row>
    <row r="3765" spans="1:2" x14ac:dyDescent="0.3">
      <c r="A3765" t="s">
        <v>3916</v>
      </c>
      <c r="B3765">
        <v>3.3000000000000002E-2</v>
      </c>
    </row>
    <row r="3766" spans="1:2" x14ac:dyDescent="0.3">
      <c r="A3766" t="s">
        <v>3915</v>
      </c>
      <c r="B3766">
        <v>3.5000000000000003E-2</v>
      </c>
    </row>
    <row r="3767" spans="1:2" x14ac:dyDescent="0.3">
      <c r="A3767" t="s">
        <v>3913</v>
      </c>
      <c r="B3767">
        <v>0.35</v>
      </c>
    </row>
    <row r="3768" spans="1:2" x14ac:dyDescent="0.3">
      <c r="A3768" t="s">
        <v>10633</v>
      </c>
      <c r="B3768">
        <v>3.5499999999999997E-2</v>
      </c>
    </row>
    <row r="3769" spans="1:2" x14ac:dyDescent="0.3">
      <c r="A3769" t="s">
        <v>3911</v>
      </c>
      <c r="B3769">
        <v>3.5000000000000003E-2</v>
      </c>
    </row>
    <row r="3770" spans="1:2" x14ac:dyDescent="0.3">
      <c r="A3770" t="s">
        <v>3909</v>
      </c>
      <c r="B3770">
        <v>4.1000000000000002E-2</v>
      </c>
    </row>
    <row r="3771" spans="1:2" x14ac:dyDescent="0.3">
      <c r="A3771" t="s">
        <v>3907</v>
      </c>
      <c r="B3771">
        <v>3.5000000000000003E-2</v>
      </c>
    </row>
    <row r="3772" spans="1:2" x14ac:dyDescent="0.3">
      <c r="A3772" t="s">
        <v>3905</v>
      </c>
      <c r="B3772">
        <v>3.5000000000000003E-2</v>
      </c>
    </row>
    <row r="3773" spans="1:2" x14ac:dyDescent="0.3">
      <c r="A3773" t="s">
        <v>3903</v>
      </c>
      <c r="B3773">
        <v>3.3000000000000002E-2</v>
      </c>
    </row>
    <row r="3774" spans="1:2" x14ac:dyDescent="0.3">
      <c r="A3774" t="s">
        <v>10634</v>
      </c>
      <c r="B3774">
        <v>3.5499999999999997E-2</v>
      </c>
    </row>
    <row r="3775" spans="1:2" x14ac:dyDescent="0.3">
      <c r="A3775" t="s">
        <v>3901</v>
      </c>
      <c r="B3775">
        <v>3.5000000000000003E-2</v>
      </c>
    </row>
    <row r="3776" spans="1:2" x14ac:dyDescent="0.3">
      <c r="A3776" t="s">
        <v>3899</v>
      </c>
      <c r="B3776">
        <v>3.5000000000000003E-2</v>
      </c>
    </row>
    <row r="3777" spans="1:2" x14ac:dyDescent="0.3">
      <c r="A3777" t="s">
        <v>3897</v>
      </c>
      <c r="B3777">
        <v>3.7999999999999999E-2</v>
      </c>
    </row>
    <row r="3778" spans="1:2" x14ac:dyDescent="0.3">
      <c r="A3778" t="s">
        <v>3895</v>
      </c>
      <c r="B3778">
        <v>4.1000000000000002E-2</v>
      </c>
    </row>
    <row r="3779" spans="1:2" x14ac:dyDescent="0.3">
      <c r="A3779" t="s">
        <v>3893</v>
      </c>
      <c r="B3779">
        <v>3.5000000000000003E-2</v>
      </c>
    </row>
    <row r="3780" spans="1:2" x14ac:dyDescent="0.3">
      <c r="A3780" t="s">
        <v>10635</v>
      </c>
      <c r="B3780">
        <v>3.7999999999999999E-2</v>
      </c>
    </row>
    <row r="3781" spans="1:2" x14ac:dyDescent="0.3">
      <c r="A3781" t="s">
        <v>3891</v>
      </c>
      <c r="B3781">
        <v>4.1000000000000002E-2</v>
      </c>
    </row>
    <row r="3782" spans="1:2" x14ac:dyDescent="0.3">
      <c r="A3782" t="s">
        <v>3889</v>
      </c>
      <c r="B3782">
        <v>4.1000000000000002E-2</v>
      </c>
    </row>
    <row r="3783" spans="1:2" x14ac:dyDescent="0.3">
      <c r="A3783" t="s">
        <v>3887</v>
      </c>
      <c r="B3783">
        <v>2.5000000000000001E-2</v>
      </c>
    </row>
    <row r="3784" spans="1:2" x14ac:dyDescent="0.3">
      <c r="A3784" t="s">
        <v>3886</v>
      </c>
      <c r="B3784">
        <v>0.02</v>
      </c>
    </row>
    <row r="3785" spans="1:2" x14ac:dyDescent="0.3">
      <c r="A3785" t="s">
        <v>3884</v>
      </c>
      <c r="B3785">
        <v>1.7999999999999999E-2</v>
      </c>
    </row>
    <row r="3786" spans="1:2" x14ac:dyDescent="0.3">
      <c r="A3786" t="s">
        <v>10636</v>
      </c>
      <c r="B3786">
        <v>2.0299999999999999E-2</v>
      </c>
    </row>
    <row r="3787" spans="1:2" x14ac:dyDescent="0.3">
      <c r="A3787" t="s">
        <v>3882</v>
      </c>
      <c r="B3787">
        <v>2.5000000000000001E-2</v>
      </c>
    </row>
    <row r="3788" spans="1:2" x14ac:dyDescent="0.3">
      <c r="A3788" t="s">
        <v>3880</v>
      </c>
      <c r="B3788">
        <v>0.03</v>
      </c>
    </row>
    <row r="3789" spans="1:2" x14ac:dyDescent="0.3">
      <c r="A3789" t="s">
        <v>3878</v>
      </c>
      <c r="B3789">
        <v>2.5000000000000001E-2</v>
      </c>
    </row>
    <row r="3790" spans="1:2" x14ac:dyDescent="0.3">
      <c r="A3790" t="s">
        <v>3876</v>
      </c>
      <c r="B3790">
        <v>0.03</v>
      </c>
    </row>
    <row r="3791" spans="1:2" x14ac:dyDescent="0.3">
      <c r="A3791" t="s">
        <v>3874</v>
      </c>
      <c r="B3791">
        <v>2.8000000000000001E-2</v>
      </c>
    </row>
    <row r="3792" spans="1:2" x14ac:dyDescent="0.3">
      <c r="A3792" t="s">
        <v>10637</v>
      </c>
      <c r="B3792">
        <v>2.5399999999999999E-2</v>
      </c>
    </row>
    <row r="3793" spans="1:2" x14ac:dyDescent="0.3">
      <c r="A3793" t="s">
        <v>3872</v>
      </c>
      <c r="B3793">
        <v>4.5999999999999999E-2</v>
      </c>
    </row>
    <row r="3794" spans="1:2" x14ac:dyDescent="0.3">
      <c r="A3794" t="s">
        <v>3870</v>
      </c>
      <c r="B3794">
        <v>4.1000000000000002E-2</v>
      </c>
    </row>
    <row r="3795" spans="1:2" x14ac:dyDescent="0.3">
      <c r="A3795" t="s">
        <v>3868</v>
      </c>
      <c r="B3795">
        <v>0.02</v>
      </c>
    </row>
    <row r="3796" spans="1:2" x14ac:dyDescent="0.3">
      <c r="A3796" t="s">
        <v>3866</v>
      </c>
      <c r="B3796">
        <v>0.01</v>
      </c>
    </row>
    <row r="3797" spans="1:2" x14ac:dyDescent="0.3">
      <c r="A3797" t="s">
        <v>10638</v>
      </c>
      <c r="B3797">
        <v>1.52E-2</v>
      </c>
    </row>
    <row r="3798" spans="1:2" x14ac:dyDescent="0.3">
      <c r="A3798" t="s">
        <v>3863</v>
      </c>
      <c r="B3798">
        <v>3.3000000000000002E-2</v>
      </c>
    </row>
    <row r="3799" spans="1:2" x14ac:dyDescent="0.3">
      <c r="A3799" t="s">
        <v>3862</v>
      </c>
      <c r="B3799">
        <v>3.3000000000000002E-2</v>
      </c>
    </row>
    <row r="3800" spans="1:2" x14ac:dyDescent="0.3">
      <c r="A3800" t="s">
        <v>3860</v>
      </c>
      <c r="B3800">
        <v>2.5000000000000001E-2</v>
      </c>
    </row>
    <row r="3801" spans="1:2" x14ac:dyDescent="0.3">
      <c r="A3801" t="s">
        <v>3858</v>
      </c>
      <c r="B3801">
        <v>0.02</v>
      </c>
    </row>
    <row r="3802" spans="1:2" x14ac:dyDescent="0.3">
      <c r="A3802" t="s">
        <v>3856</v>
      </c>
      <c r="B3802">
        <v>0.02</v>
      </c>
    </row>
    <row r="3803" spans="1:2" x14ac:dyDescent="0.3">
      <c r="A3803" t="s">
        <v>10639</v>
      </c>
      <c r="B3803">
        <v>2.0299999999999999E-2</v>
      </c>
    </row>
    <row r="3804" spans="1:2" x14ac:dyDescent="0.3">
      <c r="A3804" t="s">
        <v>10640</v>
      </c>
      <c r="B3804">
        <v>2.0299999999999999E-2</v>
      </c>
    </row>
    <row r="3805" spans="1:2" x14ac:dyDescent="0.3">
      <c r="A3805" t="s">
        <v>3854</v>
      </c>
      <c r="B3805">
        <v>2.5000000000000001E-2</v>
      </c>
    </row>
    <row r="3806" spans="1:2" x14ac:dyDescent="0.3">
      <c r="A3806" t="s">
        <v>3852</v>
      </c>
      <c r="B3806">
        <v>2.5000000000000001E-2</v>
      </c>
    </row>
    <row r="3807" spans="1:2" x14ac:dyDescent="0.3">
      <c r="A3807" t="s">
        <v>3850</v>
      </c>
      <c r="B3807">
        <v>2.5000000000000001E-2</v>
      </c>
    </row>
    <row r="3808" spans="1:2" x14ac:dyDescent="0.3">
      <c r="A3808" t="s">
        <v>3848</v>
      </c>
      <c r="B3808">
        <v>1.4999999999999999E-2</v>
      </c>
    </row>
    <row r="3809" spans="1:2" x14ac:dyDescent="0.3">
      <c r="A3809" t="s">
        <v>3846</v>
      </c>
      <c r="B3809">
        <v>1.4999999999999999E-2</v>
      </c>
    </row>
    <row r="3810" spans="1:2" x14ac:dyDescent="0.3">
      <c r="A3810" t="s">
        <v>10641</v>
      </c>
      <c r="B3810">
        <v>1.52E-2</v>
      </c>
    </row>
    <row r="3811" spans="1:2" x14ac:dyDescent="0.3">
      <c r="A3811" t="s">
        <v>3844</v>
      </c>
      <c r="B3811">
        <v>2.8000000000000001E-2</v>
      </c>
    </row>
    <row r="3812" spans="1:2" x14ac:dyDescent="0.3">
      <c r="A3812" t="s">
        <v>3842</v>
      </c>
      <c r="B3812">
        <v>2.8000000000000001E-2</v>
      </c>
    </row>
    <row r="3813" spans="1:2" x14ac:dyDescent="0.3">
      <c r="A3813" t="s">
        <v>3840</v>
      </c>
      <c r="B3813">
        <v>2.5000000000000001E-2</v>
      </c>
    </row>
    <row r="3814" spans="1:2" x14ac:dyDescent="0.3">
      <c r="A3814" t="s">
        <v>3838</v>
      </c>
      <c r="B3814">
        <v>2.5000000000000001E-2</v>
      </c>
    </row>
    <row r="3815" spans="1:2" x14ac:dyDescent="0.3">
      <c r="A3815" t="s">
        <v>3836</v>
      </c>
      <c r="B3815">
        <v>0.03</v>
      </c>
    </row>
    <row r="3816" spans="1:2" x14ac:dyDescent="0.3">
      <c r="A3816" t="s">
        <v>10642</v>
      </c>
      <c r="B3816">
        <v>2.7900000000000001E-2</v>
      </c>
    </row>
    <row r="3817" spans="1:2" x14ac:dyDescent="0.3">
      <c r="A3817" t="s">
        <v>3834</v>
      </c>
      <c r="B3817">
        <v>2.8000000000000001E-2</v>
      </c>
    </row>
    <row r="3818" spans="1:2" x14ac:dyDescent="0.3">
      <c r="A3818" t="s">
        <v>3832</v>
      </c>
      <c r="B3818">
        <v>3.5000000000000003E-2</v>
      </c>
    </row>
    <row r="3819" spans="1:2" x14ac:dyDescent="0.3">
      <c r="A3819" t="s">
        <v>3830</v>
      </c>
      <c r="B3819">
        <v>3.5000000000000003E-2</v>
      </c>
    </row>
    <row r="3820" spans="1:2" x14ac:dyDescent="0.3">
      <c r="A3820" t="s">
        <v>3829</v>
      </c>
      <c r="B3820">
        <v>2.5000000000000001E-2</v>
      </c>
    </row>
    <row r="3821" spans="1:2" x14ac:dyDescent="0.3">
      <c r="A3821" t="s">
        <v>3828</v>
      </c>
      <c r="B3821">
        <v>2.5000000000000001E-2</v>
      </c>
    </row>
    <row r="3822" spans="1:2" x14ac:dyDescent="0.3">
      <c r="A3822" t="s">
        <v>10643</v>
      </c>
      <c r="B3822">
        <v>2.2800000000000001E-2</v>
      </c>
    </row>
    <row r="3823" spans="1:2" x14ac:dyDescent="0.3">
      <c r="A3823" t="s">
        <v>10644</v>
      </c>
      <c r="B3823">
        <v>2.5399999999999999E-2</v>
      </c>
    </row>
    <row r="3824" spans="1:2" x14ac:dyDescent="0.3">
      <c r="A3824" t="s">
        <v>3826</v>
      </c>
      <c r="B3824">
        <v>0.02</v>
      </c>
    </row>
    <row r="3825" spans="1:2" x14ac:dyDescent="0.3">
      <c r="A3825" t="s">
        <v>3824</v>
      </c>
      <c r="B3825">
        <v>0.03</v>
      </c>
    </row>
    <row r="3826" spans="1:2" x14ac:dyDescent="0.3">
      <c r="A3826" t="s">
        <v>3822</v>
      </c>
      <c r="B3826">
        <v>2.5000000000000001E-2</v>
      </c>
    </row>
    <row r="3827" spans="1:2" x14ac:dyDescent="0.3">
      <c r="A3827" t="s">
        <v>3821</v>
      </c>
      <c r="B3827">
        <v>2.5000000000000001E-2</v>
      </c>
    </row>
    <row r="3828" spans="1:2" x14ac:dyDescent="0.3">
      <c r="A3828" t="s">
        <v>3819</v>
      </c>
      <c r="B3828">
        <v>2.5000000000000001E-2</v>
      </c>
    </row>
    <row r="3829" spans="1:2" x14ac:dyDescent="0.3">
      <c r="A3829" t="s">
        <v>10645</v>
      </c>
      <c r="B3829">
        <v>2.7900000000000001E-2</v>
      </c>
    </row>
    <row r="3830" spans="1:2" x14ac:dyDescent="0.3">
      <c r="A3830" t="s">
        <v>3817</v>
      </c>
      <c r="B3830">
        <v>0.03</v>
      </c>
    </row>
    <row r="3831" spans="1:2" x14ac:dyDescent="0.3">
      <c r="A3831" t="s">
        <v>3815</v>
      </c>
      <c r="B3831">
        <v>0.03</v>
      </c>
    </row>
    <row r="3832" spans="1:2" x14ac:dyDescent="0.3">
      <c r="A3832" t="s">
        <v>3813</v>
      </c>
      <c r="B3832">
        <v>3.5000000000000003E-2</v>
      </c>
    </row>
    <row r="3833" spans="1:2" x14ac:dyDescent="0.3">
      <c r="A3833" t="s">
        <v>3811</v>
      </c>
      <c r="B3833">
        <v>3.3000000000000002E-2</v>
      </c>
    </row>
    <row r="3834" spans="1:2" x14ac:dyDescent="0.3">
      <c r="A3834" t="s">
        <v>3810</v>
      </c>
      <c r="B3834">
        <v>2.8000000000000001E-2</v>
      </c>
    </row>
    <row r="3835" spans="1:2" x14ac:dyDescent="0.3">
      <c r="A3835" t="s">
        <v>10646</v>
      </c>
      <c r="B3835">
        <v>2.7900000000000001E-2</v>
      </c>
    </row>
    <row r="3836" spans="1:2" x14ac:dyDescent="0.3">
      <c r="A3836" t="s">
        <v>3808</v>
      </c>
      <c r="B3836">
        <v>2.8000000000000001E-2</v>
      </c>
    </row>
    <row r="3837" spans="1:2" x14ac:dyDescent="0.3">
      <c r="A3837" t="s">
        <v>3806</v>
      </c>
      <c r="B3837">
        <v>0.03</v>
      </c>
    </row>
    <row r="3838" spans="1:2" x14ac:dyDescent="0.3">
      <c r="A3838" t="s">
        <v>3804</v>
      </c>
      <c r="B3838">
        <v>0.03</v>
      </c>
    </row>
    <row r="3839" spans="1:2" x14ac:dyDescent="0.3">
      <c r="A3839" t="s">
        <v>3802</v>
      </c>
      <c r="B3839">
        <v>0.02</v>
      </c>
    </row>
    <row r="3840" spans="1:2" x14ac:dyDescent="0.3">
      <c r="A3840" t="s">
        <v>3800</v>
      </c>
      <c r="B3840">
        <v>2.3E-2</v>
      </c>
    </row>
    <row r="3841" spans="1:2" x14ac:dyDescent="0.3">
      <c r="A3841" t="s">
        <v>10647</v>
      </c>
      <c r="B3841">
        <v>2.0299999999999999E-2</v>
      </c>
    </row>
    <row r="3842" spans="1:2" x14ac:dyDescent="0.3">
      <c r="A3842" t="s">
        <v>3798</v>
      </c>
      <c r="B3842">
        <v>0.02</v>
      </c>
    </row>
    <row r="3843" spans="1:2" x14ac:dyDescent="0.3">
      <c r="A3843" t="s">
        <v>3796</v>
      </c>
      <c r="B3843">
        <v>0.03</v>
      </c>
    </row>
    <row r="3844" spans="1:2" x14ac:dyDescent="0.3">
      <c r="A3844" t="s">
        <v>3794</v>
      </c>
      <c r="B3844">
        <v>3.3000000000000002E-2</v>
      </c>
    </row>
    <row r="3845" spans="1:2" x14ac:dyDescent="0.3">
      <c r="A3845" t="s">
        <v>3792</v>
      </c>
      <c r="B3845">
        <v>2.8000000000000001E-2</v>
      </c>
    </row>
    <row r="3846" spans="1:2" x14ac:dyDescent="0.3">
      <c r="A3846" t="s">
        <v>3790</v>
      </c>
      <c r="B3846">
        <v>2.5000000000000001E-2</v>
      </c>
    </row>
    <row r="3847" spans="1:2" x14ac:dyDescent="0.3">
      <c r="A3847" t="s">
        <v>10648</v>
      </c>
      <c r="B3847">
        <v>2.7900000000000001E-2</v>
      </c>
    </row>
    <row r="3848" spans="1:2" x14ac:dyDescent="0.3">
      <c r="A3848" t="s">
        <v>3789</v>
      </c>
      <c r="B3848">
        <v>3.04E-2</v>
      </c>
    </row>
    <row r="3849" spans="1:2" x14ac:dyDescent="0.3">
      <c r="A3849" t="s">
        <v>3787</v>
      </c>
      <c r="B3849">
        <v>2.5000000000000001E-2</v>
      </c>
    </row>
    <row r="3850" spans="1:2" x14ac:dyDescent="0.3">
      <c r="A3850" t="s">
        <v>3785</v>
      </c>
      <c r="B3850">
        <v>2.5000000000000001E-2</v>
      </c>
    </row>
    <row r="3851" spans="1:2" x14ac:dyDescent="0.3">
      <c r="A3851" t="s">
        <v>3783</v>
      </c>
      <c r="B3851">
        <v>2.8000000000000001E-2</v>
      </c>
    </row>
    <row r="3852" spans="1:2" x14ac:dyDescent="0.3">
      <c r="A3852" t="s">
        <v>3781</v>
      </c>
      <c r="B3852">
        <v>2.8000000000000001E-2</v>
      </c>
    </row>
    <row r="3853" spans="1:2" x14ac:dyDescent="0.3">
      <c r="A3853" t="s">
        <v>10649</v>
      </c>
      <c r="B3853">
        <v>3.04E-2</v>
      </c>
    </row>
    <row r="3854" spans="1:2" x14ac:dyDescent="0.3">
      <c r="A3854" t="s">
        <v>3779</v>
      </c>
      <c r="B3854">
        <v>2.5000000000000001E-2</v>
      </c>
    </row>
    <row r="3855" spans="1:2" x14ac:dyDescent="0.3">
      <c r="A3855" t="s">
        <v>3777</v>
      </c>
      <c r="B3855">
        <v>0.02</v>
      </c>
    </row>
    <row r="3856" spans="1:2" x14ac:dyDescent="0.3">
      <c r="A3856" t="s">
        <v>3775</v>
      </c>
      <c r="B3856">
        <v>0.02</v>
      </c>
    </row>
    <row r="3857" spans="1:2" x14ac:dyDescent="0.3">
      <c r="A3857" t="s">
        <v>3773</v>
      </c>
      <c r="B3857">
        <v>1.7999999999999999E-2</v>
      </c>
    </row>
    <row r="3858" spans="1:2" x14ac:dyDescent="0.3">
      <c r="A3858" t="s">
        <v>3771</v>
      </c>
      <c r="B3858">
        <v>1.4999999999999999E-2</v>
      </c>
    </row>
    <row r="3859" spans="1:2" x14ac:dyDescent="0.3">
      <c r="A3859" t="s">
        <v>10650</v>
      </c>
      <c r="B3859">
        <v>1.77E-2</v>
      </c>
    </row>
    <row r="3860" spans="1:2" x14ac:dyDescent="0.3">
      <c r="A3860" t="s">
        <v>10651</v>
      </c>
      <c r="B3860">
        <v>1.77E-2</v>
      </c>
    </row>
    <row r="3861" spans="1:2" x14ac:dyDescent="0.3">
      <c r="A3861" t="s">
        <v>3769</v>
      </c>
      <c r="B3861">
        <v>1.4999999999999999E-2</v>
      </c>
    </row>
    <row r="3862" spans="1:2" x14ac:dyDescent="0.3">
      <c r="A3862" t="s">
        <v>3767</v>
      </c>
      <c r="B3862">
        <v>0.02</v>
      </c>
    </row>
    <row r="3863" spans="1:2" x14ac:dyDescent="0.3">
      <c r="A3863" t="s">
        <v>3765</v>
      </c>
      <c r="B3863">
        <v>1.7999999999999999E-2</v>
      </c>
    </row>
    <row r="3864" spans="1:2" x14ac:dyDescent="0.3">
      <c r="A3864" t="s">
        <v>3763</v>
      </c>
      <c r="B3864">
        <v>1.4999999999999999E-2</v>
      </c>
    </row>
    <row r="3865" spans="1:2" x14ac:dyDescent="0.3">
      <c r="A3865" t="s">
        <v>3761</v>
      </c>
      <c r="B3865">
        <v>1.7999999999999999E-2</v>
      </c>
    </row>
    <row r="3866" spans="1:2" x14ac:dyDescent="0.3">
      <c r="A3866" t="s">
        <v>10652</v>
      </c>
      <c r="B3866">
        <v>1.77E-2</v>
      </c>
    </row>
    <row r="3867" spans="1:2" x14ac:dyDescent="0.3">
      <c r="A3867" t="s">
        <v>3759</v>
      </c>
      <c r="B3867">
        <v>5.0000000000000001E-3</v>
      </c>
    </row>
    <row r="3868" spans="1:2" x14ac:dyDescent="0.3">
      <c r="A3868" t="s">
        <v>3757</v>
      </c>
      <c r="B3868">
        <v>1.2999999999999999E-2</v>
      </c>
    </row>
    <row r="3869" spans="1:2" x14ac:dyDescent="0.3">
      <c r="A3869" t="s">
        <v>3755</v>
      </c>
      <c r="B3869">
        <v>1.7999999999999999E-2</v>
      </c>
    </row>
    <row r="3870" spans="1:2" x14ac:dyDescent="0.3">
      <c r="A3870" t="s">
        <v>3753</v>
      </c>
      <c r="B3870">
        <v>0.01</v>
      </c>
    </row>
    <row r="3871" spans="1:2" x14ac:dyDescent="0.3">
      <c r="A3871" t="s">
        <v>3751</v>
      </c>
      <c r="B3871">
        <v>1.2999999999999999E-2</v>
      </c>
    </row>
    <row r="3872" spans="1:2" x14ac:dyDescent="0.3">
      <c r="A3872" t="s">
        <v>10653</v>
      </c>
      <c r="B3872">
        <v>1.2699999999999999E-2</v>
      </c>
    </row>
    <row r="3873" spans="1:2" x14ac:dyDescent="0.3">
      <c r="A3873" t="s">
        <v>10654</v>
      </c>
      <c r="B3873">
        <v>1.52E-2</v>
      </c>
    </row>
    <row r="3874" spans="1:2" x14ac:dyDescent="0.3">
      <c r="A3874" t="s">
        <v>3749</v>
      </c>
      <c r="B3874">
        <v>1.2999999999999999E-2</v>
      </c>
    </row>
    <row r="3875" spans="1:2" x14ac:dyDescent="0.3">
      <c r="A3875" t="s">
        <v>3747</v>
      </c>
      <c r="B3875">
        <v>2.3E-2</v>
      </c>
    </row>
    <row r="3876" spans="1:2" x14ac:dyDescent="0.3">
      <c r="A3876" t="s">
        <v>3745</v>
      </c>
      <c r="B3876">
        <v>1.7999999999999999E-2</v>
      </c>
    </row>
    <row r="3877" spans="1:2" x14ac:dyDescent="0.3">
      <c r="A3877" t="s">
        <v>3743</v>
      </c>
      <c r="B3877">
        <v>1.4999999999999999E-2</v>
      </c>
    </row>
    <row r="3878" spans="1:2" x14ac:dyDescent="0.3">
      <c r="A3878" t="s">
        <v>3741</v>
      </c>
      <c r="B3878">
        <v>1.4999999999999999E-2</v>
      </c>
    </row>
    <row r="3879" spans="1:2" x14ac:dyDescent="0.3">
      <c r="A3879" t="s">
        <v>10655</v>
      </c>
      <c r="B3879">
        <v>1.52E-2</v>
      </c>
    </row>
    <row r="3880" spans="1:2" x14ac:dyDescent="0.3">
      <c r="A3880" t="s">
        <v>3739</v>
      </c>
      <c r="B3880">
        <v>1.4999999999999999E-2</v>
      </c>
    </row>
    <row r="3881" spans="1:2" x14ac:dyDescent="0.3">
      <c r="A3881" t="s">
        <v>3737</v>
      </c>
      <c r="B3881">
        <v>1.4999999999999999E-2</v>
      </c>
    </row>
    <row r="3882" spans="1:2" x14ac:dyDescent="0.3">
      <c r="A3882" t="s">
        <v>3736</v>
      </c>
      <c r="B3882">
        <v>0.01</v>
      </c>
    </row>
    <row r="3883" spans="1:2" x14ac:dyDescent="0.3">
      <c r="A3883" t="s">
        <v>3734</v>
      </c>
      <c r="B3883">
        <v>0.01</v>
      </c>
    </row>
    <row r="3884" spans="1:2" x14ac:dyDescent="0.3">
      <c r="A3884" t="s">
        <v>3732</v>
      </c>
      <c r="B3884">
        <v>0.01</v>
      </c>
    </row>
    <row r="3885" spans="1:2" x14ac:dyDescent="0.3">
      <c r="A3885" t="s">
        <v>3730</v>
      </c>
      <c r="B3885">
        <v>1.01E-2</v>
      </c>
    </row>
    <row r="3886" spans="1:2" x14ac:dyDescent="0.3">
      <c r="A3886" t="s">
        <v>3728</v>
      </c>
      <c r="B3886">
        <v>0.01</v>
      </c>
    </row>
    <row r="3887" spans="1:2" x14ac:dyDescent="0.3">
      <c r="A3887" t="s">
        <v>3726</v>
      </c>
      <c r="B3887">
        <v>1.4999999999999999E-2</v>
      </c>
    </row>
    <row r="3888" spans="1:2" x14ac:dyDescent="0.3">
      <c r="A3888" t="s">
        <v>3724</v>
      </c>
      <c r="B3888">
        <v>2.5000000000000001E-2</v>
      </c>
    </row>
    <row r="3889" spans="1:2" x14ac:dyDescent="0.3">
      <c r="A3889" t="s">
        <v>3722</v>
      </c>
      <c r="B3889">
        <v>2.8000000000000001E-2</v>
      </c>
    </row>
    <row r="3890" spans="1:2" x14ac:dyDescent="0.3">
      <c r="A3890" t="s">
        <v>10656</v>
      </c>
      <c r="B3890">
        <v>3.04E-2</v>
      </c>
    </row>
    <row r="3891" spans="1:2" x14ac:dyDescent="0.3">
      <c r="A3891" t="s">
        <v>3720</v>
      </c>
      <c r="B3891">
        <v>2.5000000000000001E-2</v>
      </c>
    </row>
    <row r="3892" spans="1:2" x14ac:dyDescent="0.3">
      <c r="A3892" t="s">
        <v>3718</v>
      </c>
      <c r="B3892">
        <v>2.3E-2</v>
      </c>
    </row>
    <row r="3893" spans="1:2" x14ac:dyDescent="0.3">
      <c r="A3893" t="s">
        <v>3716</v>
      </c>
      <c r="B3893">
        <v>0.02</v>
      </c>
    </row>
    <row r="3894" spans="1:2" x14ac:dyDescent="0.3">
      <c r="A3894" t="s">
        <v>3714</v>
      </c>
      <c r="B3894">
        <v>5.0000000000000001E-3</v>
      </c>
    </row>
    <row r="3895" spans="1:2" x14ac:dyDescent="0.3">
      <c r="A3895" t="s">
        <v>3712</v>
      </c>
      <c r="B3895">
        <v>0.01</v>
      </c>
    </row>
    <row r="3896" spans="1:2" x14ac:dyDescent="0.3">
      <c r="A3896" t="s">
        <v>10657</v>
      </c>
      <c r="B3896">
        <v>1.01E-2</v>
      </c>
    </row>
    <row r="3897" spans="1:2" x14ac:dyDescent="0.3">
      <c r="A3897" t="s">
        <v>3710</v>
      </c>
      <c r="B3897">
        <v>0.01</v>
      </c>
    </row>
    <row r="3898" spans="1:2" x14ac:dyDescent="0.3">
      <c r="A3898" t="s">
        <v>3708</v>
      </c>
      <c r="B3898">
        <v>0.02</v>
      </c>
    </row>
    <row r="3899" spans="1:2" x14ac:dyDescent="0.3">
      <c r="A3899" t="s">
        <v>3706</v>
      </c>
      <c r="B3899">
        <v>0.02</v>
      </c>
    </row>
    <row r="3900" spans="1:2" x14ac:dyDescent="0.3">
      <c r="A3900" t="s">
        <v>3704</v>
      </c>
      <c r="B3900">
        <v>0.01</v>
      </c>
    </row>
    <row r="3901" spans="1:2" x14ac:dyDescent="0.3">
      <c r="A3901" t="s">
        <v>3703</v>
      </c>
      <c r="B3901">
        <v>8.0000000000000002E-3</v>
      </c>
    </row>
    <row r="3902" spans="1:2" x14ac:dyDescent="0.3">
      <c r="A3902" t="s">
        <v>10658</v>
      </c>
      <c r="B3902">
        <v>7.6E-3</v>
      </c>
    </row>
    <row r="3903" spans="1:2" x14ac:dyDescent="0.3">
      <c r="A3903" t="s">
        <v>3701</v>
      </c>
      <c r="B3903">
        <v>8.0000000000000002E-3</v>
      </c>
    </row>
    <row r="3904" spans="1:2" x14ac:dyDescent="0.3">
      <c r="A3904" t="s">
        <v>3699</v>
      </c>
      <c r="B3904">
        <v>2.8000000000000001E-2</v>
      </c>
    </row>
    <row r="3905" spans="1:2" x14ac:dyDescent="0.3">
      <c r="A3905" t="s">
        <v>3697</v>
      </c>
      <c r="B3905">
        <v>2.5000000000000001E-2</v>
      </c>
    </row>
    <row r="3906" spans="1:2" x14ac:dyDescent="0.3">
      <c r="A3906" t="s">
        <v>3695</v>
      </c>
      <c r="B3906">
        <v>2.3E-2</v>
      </c>
    </row>
    <row r="3907" spans="1:2" x14ac:dyDescent="0.3">
      <c r="A3907" t="s">
        <v>3693</v>
      </c>
      <c r="B3907">
        <v>0</v>
      </c>
    </row>
    <row r="3908" spans="1:2" x14ac:dyDescent="0.3">
      <c r="A3908" t="s">
        <v>10659</v>
      </c>
      <c r="B3908">
        <v>2.7900000000000001E-2</v>
      </c>
    </row>
    <row r="3909" spans="1:2" x14ac:dyDescent="0.3">
      <c r="A3909" t="s">
        <v>3691</v>
      </c>
      <c r="B3909">
        <v>0.02</v>
      </c>
    </row>
    <row r="3910" spans="1:2" x14ac:dyDescent="0.3">
      <c r="A3910" t="s">
        <v>3690</v>
      </c>
      <c r="B3910">
        <v>2.0299999999999999E-2</v>
      </c>
    </row>
    <row r="3911" spans="1:2" x14ac:dyDescent="0.3">
      <c r="A3911" t="s">
        <v>3688</v>
      </c>
      <c r="B3911">
        <v>1.7999999999999999E-2</v>
      </c>
    </row>
    <row r="3912" spans="1:2" x14ac:dyDescent="0.3">
      <c r="A3912" t="s">
        <v>3686</v>
      </c>
      <c r="B3912">
        <v>0.01</v>
      </c>
    </row>
    <row r="3913" spans="1:2" x14ac:dyDescent="0.3">
      <c r="A3913" t="s">
        <v>3684</v>
      </c>
      <c r="B3913">
        <v>1.2999999999999999E-2</v>
      </c>
    </row>
    <row r="3914" spans="1:2" x14ac:dyDescent="0.3">
      <c r="A3914" t="s">
        <v>10660</v>
      </c>
      <c r="B3914">
        <v>1.52E-2</v>
      </c>
    </row>
    <row r="3915" spans="1:2" x14ac:dyDescent="0.3">
      <c r="A3915" t="s">
        <v>3682</v>
      </c>
      <c r="B3915">
        <v>1.4999999999999999E-2</v>
      </c>
    </row>
    <row r="3916" spans="1:2" x14ac:dyDescent="0.3">
      <c r="A3916" t="s">
        <v>3680</v>
      </c>
      <c r="B3916">
        <v>1.7000000000000001E-2</v>
      </c>
    </row>
    <row r="3917" spans="1:2" x14ac:dyDescent="0.3">
      <c r="A3917" t="s">
        <v>3678</v>
      </c>
      <c r="B3917">
        <v>5.0000000000000001E-3</v>
      </c>
    </row>
    <row r="3918" spans="1:2" x14ac:dyDescent="0.3">
      <c r="A3918" t="s">
        <v>3676</v>
      </c>
      <c r="B3918">
        <v>8.0000000000000002E-3</v>
      </c>
    </row>
    <row r="3919" spans="1:2" x14ac:dyDescent="0.3">
      <c r="A3919" t="s">
        <v>3675</v>
      </c>
      <c r="B3919">
        <v>8.0000000000000002E-3</v>
      </c>
    </row>
    <row r="3920" spans="1:2" x14ac:dyDescent="0.3">
      <c r="A3920" t="s">
        <v>10661</v>
      </c>
      <c r="B3920">
        <v>7.6E-3</v>
      </c>
    </row>
    <row r="3921" spans="1:2" x14ac:dyDescent="0.3">
      <c r="A3921" t="s">
        <v>3673</v>
      </c>
      <c r="B3921">
        <v>1.2999999999999999E-2</v>
      </c>
    </row>
    <row r="3922" spans="1:2" x14ac:dyDescent="0.3">
      <c r="A3922" t="s">
        <v>3671</v>
      </c>
      <c r="B3922">
        <v>2.8000000000000001E-2</v>
      </c>
    </row>
    <row r="3923" spans="1:2" x14ac:dyDescent="0.3">
      <c r="A3923" t="s">
        <v>3669</v>
      </c>
      <c r="B3923">
        <v>1.7999999999999999E-2</v>
      </c>
    </row>
    <row r="3924" spans="1:2" x14ac:dyDescent="0.3">
      <c r="A3924" t="s">
        <v>3668</v>
      </c>
      <c r="B3924">
        <v>2.0299999999999999E-2</v>
      </c>
    </row>
    <row r="3925" spans="1:2" x14ac:dyDescent="0.3">
      <c r="A3925" t="s">
        <v>3666</v>
      </c>
      <c r="B3925">
        <v>1.2999999999999999E-2</v>
      </c>
    </row>
    <row r="3926" spans="1:2" x14ac:dyDescent="0.3">
      <c r="A3926" t="s">
        <v>10662</v>
      </c>
      <c r="B3926">
        <v>1.52E-2</v>
      </c>
    </row>
    <row r="3927" spans="1:2" x14ac:dyDescent="0.3">
      <c r="A3927" t="s">
        <v>3664</v>
      </c>
      <c r="B3927">
        <v>1.4999999999999999E-2</v>
      </c>
    </row>
    <row r="3928" spans="1:2" x14ac:dyDescent="0.3">
      <c r="A3928" t="s">
        <v>3662</v>
      </c>
      <c r="B3928">
        <v>2.5000000000000001E-2</v>
      </c>
    </row>
    <row r="3929" spans="1:2" x14ac:dyDescent="0.3">
      <c r="A3929" t="s">
        <v>3660</v>
      </c>
      <c r="B3929">
        <v>2.8000000000000001E-2</v>
      </c>
    </row>
    <row r="3930" spans="1:2" x14ac:dyDescent="0.3">
      <c r="A3930" t="s">
        <v>3658</v>
      </c>
      <c r="B3930">
        <v>0.02</v>
      </c>
    </row>
    <row r="3931" spans="1:2" x14ac:dyDescent="0.3">
      <c r="A3931" t="s">
        <v>3656</v>
      </c>
      <c r="B3931">
        <v>1.7999999999999999E-2</v>
      </c>
    </row>
    <row r="3932" spans="1:2" x14ac:dyDescent="0.3">
      <c r="A3932" t="s">
        <v>10663</v>
      </c>
      <c r="B3932">
        <v>2.0299999999999999E-2</v>
      </c>
    </row>
    <row r="3933" spans="1:2" x14ac:dyDescent="0.3">
      <c r="A3933" t="s">
        <v>3654</v>
      </c>
      <c r="B3933">
        <v>1.2999999999999999E-2</v>
      </c>
    </row>
    <row r="3934" spans="1:2" x14ac:dyDescent="0.3">
      <c r="A3934" t="s">
        <v>3653</v>
      </c>
      <c r="B3934">
        <v>3.7999999999999999E-2</v>
      </c>
    </row>
    <row r="3935" spans="1:2" x14ac:dyDescent="0.3">
      <c r="A3935" t="s">
        <v>3652</v>
      </c>
      <c r="B3935">
        <v>0.03</v>
      </c>
    </row>
    <row r="3936" spans="1:2" x14ac:dyDescent="0.3">
      <c r="A3936" t="s">
        <v>3650</v>
      </c>
      <c r="B3936">
        <v>0.03</v>
      </c>
    </row>
    <row r="3937" spans="1:2" x14ac:dyDescent="0.3">
      <c r="A3937" t="s">
        <v>3648</v>
      </c>
      <c r="B3937">
        <v>0.02</v>
      </c>
    </row>
    <row r="3938" spans="1:2" x14ac:dyDescent="0.3">
      <c r="A3938" t="s">
        <v>10664</v>
      </c>
      <c r="B3938">
        <v>2.5399999999999999E-2</v>
      </c>
    </row>
    <row r="3939" spans="1:2" x14ac:dyDescent="0.3">
      <c r="A3939" t="s">
        <v>3646</v>
      </c>
      <c r="B3939">
        <v>1.7999999999999999E-2</v>
      </c>
    </row>
    <row r="3940" spans="1:2" x14ac:dyDescent="0.3">
      <c r="A3940" t="s">
        <v>3645</v>
      </c>
      <c r="B3940">
        <v>3.5000000000000003E-2</v>
      </c>
    </row>
    <row r="3941" spans="1:2" x14ac:dyDescent="0.3">
      <c r="A3941" t="s">
        <v>3643</v>
      </c>
      <c r="B3941">
        <v>2.5000000000000001E-2</v>
      </c>
    </row>
    <row r="3942" spans="1:2" x14ac:dyDescent="0.3">
      <c r="A3942" t="s">
        <v>3641</v>
      </c>
      <c r="B3942">
        <v>4.1000000000000002E-2</v>
      </c>
    </row>
    <row r="3943" spans="1:2" x14ac:dyDescent="0.3">
      <c r="A3943" t="s">
        <v>3639</v>
      </c>
      <c r="B3943">
        <v>3.3000000000000002E-2</v>
      </c>
    </row>
    <row r="3944" spans="1:2" x14ac:dyDescent="0.3">
      <c r="A3944" t="s">
        <v>10665</v>
      </c>
      <c r="B3944">
        <v>3.5499999999999997E-2</v>
      </c>
    </row>
    <row r="3945" spans="1:2" x14ac:dyDescent="0.3">
      <c r="A3945" t="s">
        <v>3638</v>
      </c>
      <c r="B3945">
        <v>2.3E-2</v>
      </c>
    </row>
    <row r="3946" spans="1:2" x14ac:dyDescent="0.3">
      <c r="A3946" t="s">
        <v>3636</v>
      </c>
      <c r="B3946">
        <v>2.8000000000000001E-2</v>
      </c>
    </row>
    <row r="3947" spans="1:2" x14ac:dyDescent="0.3">
      <c r="A3947" t="s">
        <v>3635</v>
      </c>
      <c r="B3947">
        <v>2.8000000000000001E-2</v>
      </c>
    </row>
    <row r="3948" spans="1:2" x14ac:dyDescent="0.3">
      <c r="A3948" t="s">
        <v>3634</v>
      </c>
      <c r="B3948">
        <v>1.01E-2</v>
      </c>
    </row>
    <row r="3949" spans="1:2" x14ac:dyDescent="0.3">
      <c r="A3949" t="s">
        <v>3632</v>
      </c>
      <c r="B3949">
        <v>5.0000000000000001E-3</v>
      </c>
    </row>
    <row r="3950" spans="1:2" x14ac:dyDescent="0.3">
      <c r="A3950" t="s">
        <v>10666</v>
      </c>
      <c r="B3950">
        <v>1.01E-2</v>
      </c>
    </row>
    <row r="3951" spans="1:2" x14ac:dyDescent="0.3">
      <c r="A3951" t="s">
        <v>3630</v>
      </c>
      <c r="B3951">
        <v>1.2999999999999999E-2</v>
      </c>
    </row>
    <row r="3952" spans="1:2" x14ac:dyDescent="0.3">
      <c r="A3952" t="s">
        <v>3628</v>
      </c>
      <c r="B3952">
        <v>0.03</v>
      </c>
    </row>
    <row r="3953" spans="1:2" x14ac:dyDescent="0.3">
      <c r="A3953" t="s">
        <v>3626</v>
      </c>
      <c r="B3953">
        <v>4.1000000000000002E-2</v>
      </c>
    </row>
    <row r="3954" spans="1:2" x14ac:dyDescent="0.3">
      <c r="A3954" t="s">
        <v>3625</v>
      </c>
      <c r="B3954">
        <v>4.3099999999999999E-2</v>
      </c>
    </row>
    <row r="3955" spans="1:2" x14ac:dyDescent="0.3">
      <c r="A3955" t="s">
        <v>3623</v>
      </c>
      <c r="B3955">
        <v>0.02</v>
      </c>
    </row>
    <row r="3956" spans="1:2" x14ac:dyDescent="0.3">
      <c r="A3956" t="s">
        <v>10667</v>
      </c>
      <c r="B3956">
        <v>2.2800000000000001E-2</v>
      </c>
    </row>
    <row r="3957" spans="1:2" x14ac:dyDescent="0.3">
      <c r="A3957" t="s">
        <v>3622</v>
      </c>
      <c r="B3957">
        <v>8.0000000000000002E-3</v>
      </c>
    </row>
    <row r="3958" spans="1:2" x14ac:dyDescent="0.3">
      <c r="A3958" t="s">
        <v>3620</v>
      </c>
      <c r="B3958">
        <v>0.03</v>
      </c>
    </row>
    <row r="3959" spans="1:2" x14ac:dyDescent="0.3">
      <c r="A3959" t="s">
        <v>3618</v>
      </c>
      <c r="B3959">
        <v>2.5000000000000001E-2</v>
      </c>
    </row>
    <row r="3960" spans="1:2" x14ac:dyDescent="0.3">
      <c r="A3960" t="s">
        <v>3616</v>
      </c>
      <c r="B3960">
        <v>2.3E-2</v>
      </c>
    </row>
    <row r="3961" spans="1:2" x14ac:dyDescent="0.3">
      <c r="A3961" t="s">
        <v>3614</v>
      </c>
      <c r="B3961">
        <v>0.02</v>
      </c>
    </row>
    <row r="3962" spans="1:2" x14ac:dyDescent="0.3">
      <c r="A3962" t="s">
        <v>10668</v>
      </c>
      <c r="B3962">
        <v>2.0299999999999999E-2</v>
      </c>
    </row>
    <row r="3963" spans="1:2" x14ac:dyDescent="0.3">
      <c r="A3963" t="s">
        <v>3612</v>
      </c>
      <c r="B3963">
        <v>1.7999999999999999E-2</v>
      </c>
    </row>
    <row r="3964" spans="1:2" x14ac:dyDescent="0.3">
      <c r="A3964" t="s">
        <v>3610</v>
      </c>
      <c r="B3964">
        <v>0.03</v>
      </c>
    </row>
    <row r="3965" spans="1:2" x14ac:dyDescent="0.3">
      <c r="A3965" t="s">
        <v>3608</v>
      </c>
      <c r="B3965">
        <v>0.03</v>
      </c>
    </row>
    <row r="3966" spans="1:2" x14ac:dyDescent="0.3">
      <c r="A3966" t="s">
        <v>3606</v>
      </c>
      <c r="B3966">
        <v>2.8000000000000001E-2</v>
      </c>
    </row>
    <row r="3967" spans="1:2" x14ac:dyDescent="0.3">
      <c r="A3967" t="s">
        <v>3604</v>
      </c>
      <c r="B3967">
        <v>2.5000000000000001E-2</v>
      </c>
    </row>
    <row r="3968" spans="1:2" x14ac:dyDescent="0.3">
      <c r="A3968" t="s">
        <v>3602</v>
      </c>
      <c r="B3968">
        <v>2.53E-2</v>
      </c>
    </row>
    <row r="3969" spans="1:2" x14ac:dyDescent="0.3">
      <c r="A3969" t="s">
        <v>3600</v>
      </c>
      <c r="B3969">
        <v>1.4999999999999999E-2</v>
      </c>
    </row>
    <row r="3970" spans="1:2" x14ac:dyDescent="0.3">
      <c r="A3970" t="s">
        <v>3598</v>
      </c>
      <c r="B3970">
        <v>2.5000000000000001E-2</v>
      </c>
    </row>
    <row r="3971" spans="1:2" x14ac:dyDescent="0.3">
      <c r="A3971" t="s">
        <v>3596</v>
      </c>
      <c r="B3971">
        <v>0.02</v>
      </c>
    </row>
    <row r="3972" spans="1:2" x14ac:dyDescent="0.3">
      <c r="A3972" t="s">
        <v>3595</v>
      </c>
      <c r="B3972">
        <v>1.7999999999999999E-2</v>
      </c>
    </row>
    <row r="3973" spans="1:2" x14ac:dyDescent="0.3">
      <c r="A3973" t="s">
        <v>10669</v>
      </c>
      <c r="B3973">
        <v>2.0299999999999999E-2</v>
      </c>
    </row>
    <row r="3974" spans="1:2" x14ac:dyDescent="0.3">
      <c r="A3974" t="s">
        <v>3593</v>
      </c>
      <c r="B3974">
        <v>0.01</v>
      </c>
    </row>
    <row r="3975" spans="1:2" x14ac:dyDescent="0.3">
      <c r="A3975" t="s">
        <v>3591</v>
      </c>
      <c r="B3975">
        <v>2.5000000000000001E-2</v>
      </c>
    </row>
    <row r="3976" spans="1:2" x14ac:dyDescent="0.3">
      <c r="A3976" t="s">
        <v>3589</v>
      </c>
      <c r="B3976">
        <v>0.02</v>
      </c>
    </row>
    <row r="3977" spans="1:2" x14ac:dyDescent="0.3">
      <c r="A3977" t="s">
        <v>3587</v>
      </c>
      <c r="B3977">
        <v>1.4999999999999999E-2</v>
      </c>
    </row>
    <row r="3978" spans="1:2" x14ac:dyDescent="0.3">
      <c r="A3978" t="s">
        <v>3585</v>
      </c>
      <c r="B3978">
        <v>1.2999999999999999E-2</v>
      </c>
    </row>
    <row r="3979" spans="1:2" x14ac:dyDescent="0.3">
      <c r="A3979" t="s">
        <v>10670</v>
      </c>
      <c r="B3979">
        <v>1.52E-2</v>
      </c>
    </row>
    <row r="3980" spans="1:2" x14ac:dyDescent="0.3">
      <c r="A3980" t="s">
        <v>3583</v>
      </c>
      <c r="B3980">
        <v>0.01</v>
      </c>
    </row>
    <row r="3981" spans="1:2" x14ac:dyDescent="0.3">
      <c r="A3981" t="s">
        <v>3581</v>
      </c>
      <c r="B3981">
        <v>2.3E-2</v>
      </c>
    </row>
    <row r="3982" spans="1:2" x14ac:dyDescent="0.3">
      <c r="A3982" t="s">
        <v>3579</v>
      </c>
      <c r="B3982">
        <v>1.4999999999999999E-2</v>
      </c>
    </row>
    <row r="3983" spans="1:2" x14ac:dyDescent="0.3">
      <c r="A3983" t="s">
        <v>3577</v>
      </c>
      <c r="B3983">
        <v>1.4999999999999999E-2</v>
      </c>
    </row>
    <row r="3984" spans="1:2" x14ac:dyDescent="0.3">
      <c r="A3984" t="s">
        <v>3575</v>
      </c>
      <c r="B3984">
        <v>2.3E-2</v>
      </c>
    </row>
    <row r="3985" spans="1:2" x14ac:dyDescent="0.3">
      <c r="A3985" t="s">
        <v>10671</v>
      </c>
      <c r="B3985">
        <v>2.5399999999999999E-2</v>
      </c>
    </row>
    <row r="3986" spans="1:2" x14ac:dyDescent="0.3">
      <c r="A3986" t="s">
        <v>3573</v>
      </c>
      <c r="B3986">
        <v>0.01</v>
      </c>
    </row>
    <row r="3987" spans="1:2" x14ac:dyDescent="0.3">
      <c r="A3987" t="s">
        <v>3571</v>
      </c>
      <c r="B3987">
        <v>0.01</v>
      </c>
    </row>
    <row r="3988" spans="1:2" x14ac:dyDescent="0.3">
      <c r="A3988" t="s">
        <v>3569</v>
      </c>
      <c r="B3988">
        <v>0.01</v>
      </c>
    </row>
    <row r="3989" spans="1:2" x14ac:dyDescent="0.3">
      <c r="A3989" t="s">
        <v>3567</v>
      </c>
      <c r="B3989">
        <v>1.2999999999999999E-2</v>
      </c>
    </row>
    <row r="3990" spans="1:2" x14ac:dyDescent="0.3">
      <c r="A3990" t="s">
        <v>3565</v>
      </c>
      <c r="B3990">
        <v>0.01</v>
      </c>
    </row>
    <row r="3991" spans="1:2" x14ac:dyDescent="0.3">
      <c r="A3991" t="s">
        <v>3563</v>
      </c>
      <c r="B3991">
        <v>1.01E-2</v>
      </c>
    </row>
    <row r="3992" spans="1:2" x14ac:dyDescent="0.3">
      <c r="A3992" t="s">
        <v>3561</v>
      </c>
      <c r="B3992">
        <v>1.2999999999999999E-2</v>
      </c>
    </row>
    <row r="3993" spans="1:2" x14ac:dyDescent="0.3">
      <c r="A3993" t="s">
        <v>3559</v>
      </c>
      <c r="B3993">
        <v>0.02</v>
      </c>
    </row>
    <row r="3994" spans="1:2" x14ac:dyDescent="0.3">
      <c r="A3994" t="s">
        <v>3557</v>
      </c>
      <c r="B3994">
        <v>0.02</v>
      </c>
    </row>
    <row r="3995" spans="1:2" x14ac:dyDescent="0.3">
      <c r="A3995" t="s">
        <v>3555</v>
      </c>
      <c r="B3995">
        <v>1.4999999999999999E-2</v>
      </c>
    </row>
    <row r="3996" spans="1:2" x14ac:dyDescent="0.3">
      <c r="A3996" t="s">
        <v>10672</v>
      </c>
      <c r="B3996">
        <v>1.77E-2</v>
      </c>
    </row>
    <row r="3997" spans="1:2" x14ac:dyDescent="0.3">
      <c r="A3997" t="s">
        <v>3553</v>
      </c>
      <c r="B3997">
        <v>0.02</v>
      </c>
    </row>
    <row r="3998" spans="1:2" x14ac:dyDescent="0.3">
      <c r="A3998" t="s">
        <v>3551</v>
      </c>
      <c r="B3998">
        <v>2.3E-2</v>
      </c>
    </row>
    <row r="3999" spans="1:2" x14ac:dyDescent="0.3">
      <c r="A3999" t="s">
        <v>3549</v>
      </c>
      <c r="B3999">
        <v>0.02</v>
      </c>
    </row>
    <row r="4000" spans="1:2" x14ac:dyDescent="0.3">
      <c r="A4000" t="s">
        <v>3547</v>
      </c>
      <c r="B4000">
        <v>0.02</v>
      </c>
    </row>
    <row r="4001" spans="1:2" x14ac:dyDescent="0.3">
      <c r="A4001" t="s">
        <v>3546</v>
      </c>
      <c r="B4001">
        <v>1.4999999999999999E-2</v>
      </c>
    </row>
    <row r="4002" spans="1:2" x14ac:dyDescent="0.3">
      <c r="A4002" t="s">
        <v>10673</v>
      </c>
      <c r="B4002">
        <v>1.52E-2</v>
      </c>
    </row>
    <row r="4003" spans="1:2" x14ac:dyDescent="0.3">
      <c r="A4003" t="s">
        <v>3544</v>
      </c>
      <c r="B4003">
        <v>1.2999999999999999E-2</v>
      </c>
    </row>
    <row r="4004" spans="1:2" x14ac:dyDescent="0.3">
      <c r="A4004" t="s">
        <v>3542</v>
      </c>
      <c r="B4004">
        <v>0</v>
      </c>
    </row>
    <row r="4005" spans="1:2" x14ac:dyDescent="0.3">
      <c r="A4005" t="s">
        <v>3541</v>
      </c>
      <c r="B4005">
        <v>1.4999999999999999E-2</v>
      </c>
    </row>
    <row r="4006" spans="1:2" x14ac:dyDescent="0.3">
      <c r="A4006" t="s">
        <v>3539</v>
      </c>
      <c r="B4006">
        <v>0.01</v>
      </c>
    </row>
    <row r="4007" spans="1:2" x14ac:dyDescent="0.3">
      <c r="A4007" t="s">
        <v>3537</v>
      </c>
      <c r="B4007">
        <v>1.2999999999999999E-2</v>
      </c>
    </row>
    <row r="4008" spans="1:2" x14ac:dyDescent="0.3">
      <c r="A4008" t="s">
        <v>10674</v>
      </c>
      <c r="B4008">
        <v>1.52E-2</v>
      </c>
    </row>
    <row r="4009" spans="1:2" x14ac:dyDescent="0.3">
      <c r="A4009" t="s">
        <v>3535</v>
      </c>
      <c r="B4009">
        <v>0.01</v>
      </c>
    </row>
    <row r="4010" spans="1:2" x14ac:dyDescent="0.3">
      <c r="A4010" t="s">
        <v>3533</v>
      </c>
      <c r="B4010">
        <v>1.4999999999999999E-2</v>
      </c>
    </row>
    <row r="4011" spans="1:2" x14ac:dyDescent="0.3">
      <c r="A4011" t="s">
        <v>3531</v>
      </c>
      <c r="B4011">
        <v>1.7999999999999999E-2</v>
      </c>
    </row>
    <row r="4012" spans="1:2" x14ac:dyDescent="0.3">
      <c r="A4012" t="s">
        <v>3530</v>
      </c>
      <c r="B4012">
        <v>2.3E-2</v>
      </c>
    </row>
    <row r="4013" spans="1:2" x14ac:dyDescent="0.3">
      <c r="A4013" t="s">
        <v>3528</v>
      </c>
      <c r="B4013">
        <v>2.8000000000000001E-2</v>
      </c>
    </row>
    <row r="4014" spans="1:2" x14ac:dyDescent="0.3">
      <c r="A4014" t="s">
        <v>10675</v>
      </c>
      <c r="B4014">
        <v>3.04E-2</v>
      </c>
    </row>
    <row r="4015" spans="1:2" x14ac:dyDescent="0.3">
      <c r="A4015" t="s">
        <v>3526</v>
      </c>
      <c r="B4015">
        <v>3.5999999999999997E-2</v>
      </c>
    </row>
    <row r="4016" spans="1:2" x14ac:dyDescent="0.3">
      <c r="A4016" t="s">
        <v>3524</v>
      </c>
      <c r="B4016">
        <v>5.2999999999999999E-2</v>
      </c>
    </row>
    <row r="4017" spans="1:2" x14ac:dyDescent="0.3">
      <c r="A4017" t="s">
        <v>3522</v>
      </c>
      <c r="B4017">
        <v>4.8000000000000001E-2</v>
      </c>
    </row>
    <row r="4018" spans="1:2" x14ac:dyDescent="0.3">
      <c r="A4018" t="s">
        <v>3520</v>
      </c>
      <c r="B4018">
        <v>1.4999999999999999E-2</v>
      </c>
    </row>
    <row r="4019" spans="1:2" x14ac:dyDescent="0.3">
      <c r="A4019" t="s">
        <v>3519</v>
      </c>
      <c r="B4019">
        <v>8.0000000000000002E-3</v>
      </c>
    </row>
    <row r="4020" spans="1:2" x14ac:dyDescent="0.3">
      <c r="A4020" t="s">
        <v>10676</v>
      </c>
      <c r="B4020">
        <v>1.01E-2</v>
      </c>
    </row>
    <row r="4021" spans="1:2" x14ac:dyDescent="0.3">
      <c r="A4021" t="s">
        <v>3518</v>
      </c>
      <c r="B4021">
        <v>5.0000000000000001E-3</v>
      </c>
    </row>
    <row r="4022" spans="1:2" x14ac:dyDescent="0.3">
      <c r="A4022" t="s">
        <v>3516</v>
      </c>
      <c r="B4022">
        <v>0.02</v>
      </c>
    </row>
    <row r="4023" spans="1:2" x14ac:dyDescent="0.3">
      <c r="A4023" t="s">
        <v>3514</v>
      </c>
      <c r="B4023">
        <v>2.3E-2</v>
      </c>
    </row>
    <row r="4024" spans="1:2" x14ac:dyDescent="0.3">
      <c r="A4024" t="s">
        <v>3512</v>
      </c>
      <c r="B4024">
        <v>3.5999999999999997E-2</v>
      </c>
    </row>
    <row r="4025" spans="1:2" x14ac:dyDescent="0.3">
      <c r="A4025" t="s">
        <v>3510</v>
      </c>
      <c r="B4025">
        <v>3.7999999999999999E-2</v>
      </c>
    </row>
    <row r="4026" spans="1:2" x14ac:dyDescent="0.3">
      <c r="A4026" t="s">
        <v>10677</v>
      </c>
      <c r="B4026">
        <v>4.0599999999999997E-2</v>
      </c>
    </row>
    <row r="4027" spans="1:2" x14ac:dyDescent="0.3">
      <c r="A4027" t="s">
        <v>3508</v>
      </c>
      <c r="B4027">
        <v>2.8000000000000001E-2</v>
      </c>
    </row>
    <row r="4028" spans="1:2" x14ac:dyDescent="0.3">
      <c r="A4028" t="s">
        <v>3506</v>
      </c>
      <c r="B4028">
        <v>3.5999999999999997E-2</v>
      </c>
    </row>
    <row r="4029" spans="1:2" x14ac:dyDescent="0.3">
      <c r="A4029" t="s">
        <v>3504</v>
      </c>
      <c r="B4029">
        <v>3.7999999999999999E-2</v>
      </c>
    </row>
    <row r="4030" spans="1:2" x14ac:dyDescent="0.3">
      <c r="A4030" t="s">
        <v>3502</v>
      </c>
      <c r="B4030">
        <v>1.4999999999999999E-2</v>
      </c>
    </row>
    <row r="4031" spans="1:2" x14ac:dyDescent="0.3">
      <c r="A4031" t="s">
        <v>3501</v>
      </c>
      <c r="B4031">
        <v>1.2999999999999999E-2</v>
      </c>
    </row>
    <row r="4032" spans="1:2" x14ac:dyDescent="0.3">
      <c r="A4032" t="s">
        <v>10678</v>
      </c>
      <c r="B4032">
        <v>1.52E-2</v>
      </c>
    </row>
    <row r="4033" spans="1:2" x14ac:dyDescent="0.3">
      <c r="A4033" t="s">
        <v>3499</v>
      </c>
      <c r="B4033">
        <v>0.01</v>
      </c>
    </row>
    <row r="4034" spans="1:2" x14ac:dyDescent="0.3">
      <c r="A4034" t="s">
        <v>3497</v>
      </c>
      <c r="B4034">
        <v>2.5000000000000001E-2</v>
      </c>
    </row>
    <row r="4035" spans="1:2" x14ac:dyDescent="0.3">
      <c r="A4035" t="s">
        <v>3495</v>
      </c>
      <c r="B4035">
        <v>2.3E-2</v>
      </c>
    </row>
    <row r="4036" spans="1:2" x14ac:dyDescent="0.3">
      <c r="A4036" t="s">
        <v>3493</v>
      </c>
      <c r="B4036">
        <v>2.5000000000000001E-2</v>
      </c>
    </row>
    <row r="4037" spans="1:2" x14ac:dyDescent="0.3">
      <c r="A4037" t="s">
        <v>3491</v>
      </c>
      <c r="B4037">
        <v>0.02</v>
      </c>
    </row>
    <row r="4038" spans="1:2" x14ac:dyDescent="0.3">
      <c r="A4038" t="s">
        <v>10679</v>
      </c>
      <c r="B4038">
        <v>2.0299999999999999E-2</v>
      </c>
    </row>
    <row r="4039" spans="1:2" x14ac:dyDescent="0.3">
      <c r="A4039" t="s">
        <v>3490</v>
      </c>
      <c r="B4039">
        <v>1.2999999999999999E-2</v>
      </c>
    </row>
    <row r="4040" spans="1:2" x14ac:dyDescent="0.3">
      <c r="A4040" t="s">
        <v>3488</v>
      </c>
      <c r="B4040">
        <v>1.4999999999999999E-2</v>
      </c>
    </row>
    <row r="4041" spans="1:2" x14ac:dyDescent="0.3">
      <c r="A4041" t="s">
        <v>3486</v>
      </c>
      <c r="B4041">
        <v>0.02</v>
      </c>
    </row>
    <row r="4042" spans="1:2" x14ac:dyDescent="0.3">
      <c r="A4042" t="s">
        <v>3485</v>
      </c>
      <c r="B4042">
        <v>1.7999999999999999E-2</v>
      </c>
    </row>
    <row r="4043" spans="1:2" x14ac:dyDescent="0.3">
      <c r="A4043" t="s">
        <v>3483</v>
      </c>
      <c r="B4043">
        <v>1.7999999999999999E-2</v>
      </c>
    </row>
    <row r="4044" spans="1:2" x14ac:dyDescent="0.3">
      <c r="A4044" t="s">
        <v>10680</v>
      </c>
      <c r="B4044">
        <v>2.0299999999999999E-2</v>
      </c>
    </row>
    <row r="4045" spans="1:2" x14ac:dyDescent="0.3">
      <c r="A4045" t="s">
        <v>3482</v>
      </c>
      <c r="B4045">
        <v>1.7999999999999999E-2</v>
      </c>
    </row>
    <row r="4046" spans="1:2" x14ac:dyDescent="0.3">
      <c r="A4046" t="s">
        <v>3480</v>
      </c>
      <c r="B4046">
        <v>2.5000000000000001E-2</v>
      </c>
    </row>
    <row r="4047" spans="1:2" x14ac:dyDescent="0.3">
      <c r="A4047" t="s">
        <v>3478</v>
      </c>
      <c r="B4047">
        <v>2.5000000000000001E-2</v>
      </c>
    </row>
    <row r="4048" spans="1:2" x14ac:dyDescent="0.3">
      <c r="A4048" t="s">
        <v>3476</v>
      </c>
      <c r="B4048">
        <v>2.5000000000000001E-2</v>
      </c>
    </row>
    <row r="4049" spans="1:2" x14ac:dyDescent="0.3">
      <c r="A4049" t="s">
        <v>3474</v>
      </c>
      <c r="B4049">
        <v>0.02</v>
      </c>
    </row>
    <row r="4050" spans="1:2" x14ac:dyDescent="0.3">
      <c r="A4050" t="s">
        <v>10681</v>
      </c>
      <c r="B4050">
        <v>2.0299999999999999E-2</v>
      </c>
    </row>
    <row r="4051" spans="1:2" x14ac:dyDescent="0.3">
      <c r="A4051" t="s">
        <v>3472</v>
      </c>
      <c r="B4051">
        <v>1.7999999999999999E-2</v>
      </c>
    </row>
    <row r="4052" spans="1:2" x14ac:dyDescent="0.3">
      <c r="A4052" t="s">
        <v>3470</v>
      </c>
      <c r="B4052">
        <v>1.7999999999999999E-2</v>
      </c>
    </row>
    <row r="4053" spans="1:2" x14ac:dyDescent="0.3">
      <c r="A4053" t="s">
        <v>3468</v>
      </c>
      <c r="B4053">
        <v>8.0000000000000002E-3</v>
      </c>
    </row>
    <row r="4054" spans="1:2" x14ac:dyDescent="0.3">
      <c r="A4054" t="s">
        <v>3466</v>
      </c>
      <c r="B4054">
        <v>5.0000000000000001E-3</v>
      </c>
    </row>
    <row r="4055" spans="1:2" x14ac:dyDescent="0.3">
      <c r="A4055" t="s">
        <v>3465</v>
      </c>
      <c r="B4055">
        <v>8.0000000000000002E-3</v>
      </c>
    </row>
    <row r="4056" spans="1:2" x14ac:dyDescent="0.3">
      <c r="A4056" t="s">
        <v>10682</v>
      </c>
      <c r="B4056">
        <v>1.01E-2</v>
      </c>
    </row>
    <row r="4057" spans="1:2" x14ac:dyDescent="0.3">
      <c r="A4057" t="s">
        <v>3463</v>
      </c>
      <c r="B4057">
        <v>8.0000000000000002E-3</v>
      </c>
    </row>
    <row r="4058" spans="1:2" x14ac:dyDescent="0.3">
      <c r="A4058" t="s">
        <v>3461</v>
      </c>
      <c r="B4058">
        <v>1.2999999999999999E-2</v>
      </c>
    </row>
    <row r="4059" spans="1:2" x14ac:dyDescent="0.3">
      <c r="A4059" t="s">
        <v>3459</v>
      </c>
      <c r="B4059">
        <v>1.4999999999999999E-2</v>
      </c>
    </row>
    <row r="4060" spans="1:2" x14ac:dyDescent="0.3">
      <c r="A4060" t="s">
        <v>3457</v>
      </c>
      <c r="B4060">
        <v>0.01</v>
      </c>
    </row>
    <row r="4061" spans="1:2" x14ac:dyDescent="0.3">
      <c r="A4061" t="s">
        <v>3455</v>
      </c>
      <c r="B4061">
        <v>8.0000000000000002E-3</v>
      </c>
    </row>
    <row r="4062" spans="1:2" x14ac:dyDescent="0.3">
      <c r="A4062" t="s">
        <v>10683</v>
      </c>
      <c r="B4062">
        <v>1.01E-2</v>
      </c>
    </row>
    <row r="4063" spans="1:2" x14ac:dyDescent="0.3">
      <c r="A4063" t="s">
        <v>3454</v>
      </c>
      <c r="B4063">
        <v>1.2999999999999999E-2</v>
      </c>
    </row>
    <row r="4064" spans="1:2" x14ac:dyDescent="0.3">
      <c r="A4064" t="s">
        <v>3452</v>
      </c>
      <c r="B4064">
        <v>2.3E-2</v>
      </c>
    </row>
    <row r="4065" spans="1:2" x14ac:dyDescent="0.3">
      <c r="A4065" t="s">
        <v>3450</v>
      </c>
      <c r="B4065">
        <v>0.02</v>
      </c>
    </row>
    <row r="4066" spans="1:2" x14ac:dyDescent="0.3">
      <c r="A4066" t="s">
        <v>3448</v>
      </c>
      <c r="B4066">
        <v>1.7999999999999999E-2</v>
      </c>
    </row>
    <row r="4067" spans="1:2" x14ac:dyDescent="0.3">
      <c r="A4067" t="s">
        <v>3446</v>
      </c>
      <c r="B4067">
        <v>1.4999999999999999E-2</v>
      </c>
    </row>
    <row r="4068" spans="1:2" x14ac:dyDescent="0.3">
      <c r="A4068" t="s">
        <v>10684</v>
      </c>
      <c r="B4068">
        <v>2.0299999999999999E-2</v>
      </c>
    </row>
    <row r="4069" spans="1:2" x14ac:dyDescent="0.3">
      <c r="A4069" t="s">
        <v>3444</v>
      </c>
      <c r="B4069">
        <v>1.2999999999999999E-2</v>
      </c>
    </row>
    <row r="4070" spans="1:2" x14ac:dyDescent="0.3">
      <c r="A4070" t="s">
        <v>3442</v>
      </c>
      <c r="B4070">
        <v>0.02</v>
      </c>
    </row>
    <row r="4071" spans="1:2" x14ac:dyDescent="0.3">
      <c r="A4071" t="s">
        <v>3440</v>
      </c>
      <c r="B4071">
        <v>2.3E-2</v>
      </c>
    </row>
    <row r="4072" spans="1:2" x14ac:dyDescent="0.3">
      <c r="A4072" t="s">
        <v>3438</v>
      </c>
      <c r="B4072">
        <v>1.7999999999999999E-2</v>
      </c>
    </row>
    <row r="4073" spans="1:2" x14ac:dyDescent="0.3">
      <c r="A4073" t="s">
        <v>3436</v>
      </c>
      <c r="B4073">
        <v>0.02</v>
      </c>
    </row>
    <row r="4074" spans="1:2" x14ac:dyDescent="0.3">
      <c r="A4074" t="s">
        <v>3434</v>
      </c>
      <c r="B4074">
        <v>2.0299999999999999E-2</v>
      </c>
    </row>
    <row r="4075" spans="1:2" x14ac:dyDescent="0.3">
      <c r="A4075" t="s">
        <v>3432</v>
      </c>
      <c r="B4075">
        <v>1.4999999999999999E-2</v>
      </c>
    </row>
    <row r="4076" spans="1:2" x14ac:dyDescent="0.3">
      <c r="A4076" t="s">
        <v>3430</v>
      </c>
      <c r="B4076">
        <v>1.7999999999999999E-2</v>
      </c>
    </row>
    <row r="4077" spans="1:2" x14ac:dyDescent="0.3">
      <c r="A4077" t="s">
        <v>3428</v>
      </c>
      <c r="B4077">
        <v>8.0000000000000002E-3</v>
      </c>
    </row>
    <row r="4078" spans="1:2" x14ac:dyDescent="0.3">
      <c r="A4078" t="s">
        <v>3426</v>
      </c>
      <c r="B4078">
        <v>3.0000000000000001E-3</v>
      </c>
    </row>
    <row r="4079" spans="1:2" x14ac:dyDescent="0.3">
      <c r="A4079" t="s">
        <v>10685</v>
      </c>
      <c r="B4079">
        <v>2.5000000000000001E-3</v>
      </c>
    </row>
    <row r="4080" spans="1:2" x14ac:dyDescent="0.3">
      <c r="A4080" t="s">
        <v>10686</v>
      </c>
      <c r="B4080">
        <v>1.01E-2</v>
      </c>
    </row>
    <row r="4081" spans="1:2" x14ac:dyDescent="0.3">
      <c r="A4081" t="s">
        <v>3424</v>
      </c>
      <c r="B4081">
        <v>0.01</v>
      </c>
    </row>
    <row r="4082" spans="1:2" x14ac:dyDescent="0.3">
      <c r="A4082" t="s">
        <v>3422</v>
      </c>
      <c r="B4082">
        <v>1.4999999999999999E-2</v>
      </c>
    </row>
    <row r="4083" spans="1:2" x14ac:dyDescent="0.3">
      <c r="A4083" t="s">
        <v>3420</v>
      </c>
      <c r="B4083">
        <v>1.4999999999999999E-2</v>
      </c>
    </row>
    <row r="4084" spans="1:2" x14ac:dyDescent="0.3">
      <c r="A4084" t="s">
        <v>3418</v>
      </c>
      <c r="B4084">
        <v>1.2999999999999999E-2</v>
      </c>
    </row>
    <row r="4085" spans="1:2" x14ac:dyDescent="0.3">
      <c r="A4085" t="s">
        <v>3416</v>
      </c>
      <c r="B4085">
        <v>1.7999999999999999E-2</v>
      </c>
    </row>
    <row r="4086" spans="1:2" x14ac:dyDescent="0.3">
      <c r="A4086" t="s">
        <v>10687</v>
      </c>
      <c r="B4086">
        <v>2.0299999999999999E-2</v>
      </c>
    </row>
    <row r="4087" spans="1:2" x14ac:dyDescent="0.3">
      <c r="A4087" t="s">
        <v>3414</v>
      </c>
      <c r="B4087">
        <v>1.4999999999999999E-2</v>
      </c>
    </row>
    <row r="4088" spans="1:2" x14ac:dyDescent="0.3">
      <c r="A4088" t="s">
        <v>3412</v>
      </c>
      <c r="B4088">
        <v>1.7999999999999999E-2</v>
      </c>
    </row>
    <row r="4089" spans="1:2" x14ac:dyDescent="0.3">
      <c r="A4089" t="s">
        <v>3410</v>
      </c>
      <c r="B4089">
        <v>1.7999999999999999E-2</v>
      </c>
    </row>
    <row r="4090" spans="1:2" x14ac:dyDescent="0.3">
      <c r="A4090" t="s">
        <v>3408</v>
      </c>
      <c r="B4090">
        <v>1.2999999999999999E-2</v>
      </c>
    </row>
    <row r="4091" spans="1:2" x14ac:dyDescent="0.3">
      <c r="A4091" t="s">
        <v>3406</v>
      </c>
      <c r="B4091">
        <v>0.01</v>
      </c>
    </row>
    <row r="4092" spans="1:2" x14ac:dyDescent="0.3">
      <c r="A4092" t="s">
        <v>10688</v>
      </c>
      <c r="B4092">
        <v>1.0200000000000001E-2</v>
      </c>
    </row>
    <row r="4093" spans="1:2" x14ac:dyDescent="0.3">
      <c r="A4093" t="s">
        <v>3404</v>
      </c>
      <c r="B4093">
        <v>0.01</v>
      </c>
    </row>
    <row r="4094" spans="1:2" x14ac:dyDescent="0.3">
      <c r="A4094" t="s">
        <v>3402</v>
      </c>
      <c r="B4094">
        <v>1.2999999999999999E-2</v>
      </c>
    </row>
    <row r="4095" spans="1:2" x14ac:dyDescent="0.3">
      <c r="A4095" t="s">
        <v>3400</v>
      </c>
      <c r="B4095">
        <v>1.2999999999999999E-2</v>
      </c>
    </row>
    <row r="4096" spans="1:2" x14ac:dyDescent="0.3">
      <c r="A4096" t="s">
        <v>3398</v>
      </c>
      <c r="B4096">
        <v>0.01</v>
      </c>
    </row>
    <row r="4097" spans="1:2" x14ac:dyDescent="0.3">
      <c r="A4097" t="s">
        <v>3396</v>
      </c>
      <c r="B4097">
        <v>8.0000000000000002E-3</v>
      </c>
    </row>
    <row r="4098" spans="1:2" x14ac:dyDescent="0.3">
      <c r="A4098" t="s">
        <v>10689</v>
      </c>
      <c r="B4098">
        <v>1.01E-2</v>
      </c>
    </row>
    <row r="4099" spans="1:2" x14ac:dyDescent="0.3">
      <c r="A4099" t="s">
        <v>3394</v>
      </c>
      <c r="B4099">
        <v>8.0000000000000002E-3</v>
      </c>
    </row>
    <row r="4100" spans="1:2" x14ac:dyDescent="0.3">
      <c r="A4100" t="s">
        <v>3392</v>
      </c>
      <c r="B4100">
        <v>1.2999999999999999E-2</v>
      </c>
    </row>
    <row r="4101" spans="1:2" x14ac:dyDescent="0.3">
      <c r="A4101" t="s">
        <v>3390</v>
      </c>
      <c r="B4101">
        <v>0.01</v>
      </c>
    </row>
    <row r="4102" spans="1:2" x14ac:dyDescent="0.3">
      <c r="A4102" t="s">
        <v>3388</v>
      </c>
      <c r="B4102">
        <v>5.0000000000000001E-3</v>
      </c>
    </row>
    <row r="4103" spans="1:2" x14ac:dyDescent="0.3">
      <c r="A4103" t="s">
        <v>3387</v>
      </c>
      <c r="B4103">
        <v>5.0000000000000001E-3</v>
      </c>
    </row>
    <row r="4104" spans="1:2" x14ac:dyDescent="0.3">
      <c r="A4104" t="s">
        <v>10690</v>
      </c>
      <c r="B4104">
        <v>5.1000000000000004E-3</v>
      </c>
    </row>
    <row r="4105" spans="1:2" x14ac:dyDescent="0.3">
      <c r="A4105" t="s">
        <v>3385</v>
      </c>
      <c r="B4105">
        <v>5.0000000000000001E-3</v>
      </c>
    </row>
    <row r="4106" spans="1:2" x14ac:dyDescent="0.3">
      <c r="A4106" t="s">
        <v>3383</v>
      </c>
      <c r="B4106">
        <v>0.02</v>
      </c>
    </row>
    <row r="4107" spans="1:2" x14ac:dyDescent="0.3">
      <c r="A4107" t="s">
        <v>3381</v>
      </c>
      <c r="B4107">
        <v>1.2999999999999999E-2</v>
      </c>
    </row>
    <row r="4108" spans="1:2" x14ac:dyDescent="0.3">
      <c r="A4108" t="s">
        <v>3379</v>
      </c>
      <c r="B4108">
        <v>8.0000000000000002E-3</v>
      </c>
    </row>
    <row r="4109" spans="1:2" x14ac:dyDescent="0.3">
      <c r="A4109" t="s">
        <v>10691</v>
      </c>
      <c r="B4109">
        <v>1.0200000000000001E-2</v>
      </c>
    </row>
    <row r="4110" spans="1:2" x14ac:dyDescent="0.3">
      <c r="A4110" t="s">
        <v>3376</v>
      </c>
      <c r="B4110">
        <v>0.01</v>
      </c>
    </row>
    <row r="4111" spans="1:2" x14ac:dyDescent="0.3">
      <c r="A4111" t="s">
        <v>3374</v>
      </c>
      <c r="B4111">
        <v>1.4999999999999999E-2</v>
      </c>
    </row>
    <row r="4112" spans="1:2" x14ac:dyDescent="0.3">
      <c r="A4112" t="s">
        <v>3372</v>
      </c>
      <c r="B4112">
        <v>1.4999999999999999E-2</v>
      </c>
    </row>
    <row r="4113" spans="1:2" x14ac:dyDescent="0.3">
      <c r="A4113" t="s">
        <v>3370</v>
      </c>
      <c r="B4113">
        <v>1.7999999999999999E-2</v>
      </c>
    </row>
    <row r="4114" spans="1:2" x14ac:dyDescent="0.3">
      <c r="A4114" t="s">
        <v>3368</v>
      </c>
      <c r="B4114">
        <v>1.4999999999999999E-2</v>
      </c>
    </row>
    <row r="4115" spans="1:2" x14ac:dyDescent="0.3">
      <c r="A4115" t="s">
        <v>10692</v>
      </c>
      <c r="B4115">
        <v>1.78E-2</v>
      </c>
    </row>
    <row r="4116" spans="1:2" x14ac:dyDescent="0.3">
      <c r="A4116" t="s">
        <v>3366</v>
      </c>
      <c r="B4116">
        <v>-3.0000000000000001E-3</v>
      </c>
    </row>
    <row r="4117" spans="1:2" x14ac:dyDescent="0.3">
      <c r="A4117" t="s">
        <v>3364</v>
      </c>
      <c r="B4117">
        <v>1.4999999999999999E-2</v>
      </c>
    </row>
    <row r="4118" spans="1:2" x14ac:dyDescent="0.3">
      <c r="A4118" t="s">
        <v>3363</v>
      </c>
      <c r="B4118">
        <v>0.02</v>
      </c>
    </row>
    <row r="4119" spans="1:2" x14ac:dyDescent="0.3">
      <c r="A4119" t="s">
        <v>3361</v>
      </c>
      <c r="B4119">
        <v>1.7999999999999999E-2</v>
      </c>
    </row>
    <row r="4120" spans="1:2" x14ac:dyDescent="0.3">
      <c r="A4120" t="s">
        <v>3359</v>
      </c>
      <c r="B4120">
        <v>0.02</v>
      </c>
    </row>
    <row r="4121" spans="1:2" x14ac:dyDescent="0.3">
      <c r="A4121" t="s">
        <v>10693</v>
      </c>
      <c r="B4121">
        <v>2.0299999999999999E-2</v>
      </c>
    </row>
    <row r="4122" spans="1:2" x14ac:dyDescent="0.3">
      <c r="A4122" t="s">
        <v>10694</v>
      </c>
      <c r="B4122">
        <v>2.0299999999999999E-2</v>
      </c>
    </row>
    <row r="4123" spans="1:2" x14ac:dyDescent="0.3">
      <c r="A4123" t="s">
        <v>3357</v>
      </c>
      <c r="B4123">
        <v>2.8000000000000001E-2</v>
      </c>
    </row>
    <row r="4124" spans="1:2" x14ac:dyDescent="0.3">
      <c r="A4124" t="s">
        <v>3355</v>
      </c>
      <c r="B4124">
        <v>3.5999999999999997E-2</v>
      </c>
    </row>
    <row r="4125" spans="1:2" x14ac:dyDescent="0.3">
      <c r="A4125" t="s">
        <v>3353</v>
      </c>
      <c r="B4125">
        <v>3.5999999999999997E-2</v>
      </c>
    </row>
    <row r="4126" spans="1:2" x14ac:dyDescent="0.3">
      <c r="A4126" t="s">
        <v>3351</v>
      </c>
      <c r="B4126">
        <v>3.5999999999999997E-2</v>
      </c>
    </row>
    <row r="4127" spans="1:2" x14ac:dyDescent="0.3">
      <c r="A4127" t="s">
        <v>3349</v>
      </c>
      <c r="B4127">
        <v>3.7999999999999999E-2</v>
      </c>
    </row>
    <row r="4128" spans="1:2" x14ac:dyDescent="0.3">
      <c r="A4128" t="s">
        <v>10695</v>
      </c>
      <c r="B4128">
        <v>3.8100000000000002E-2</v>
      </c>
    </row>
    <row r="4129" spans="1:2" x14ac:dyDescent="0.3">
      <c r="A4129" t="s">
        <v>3347</v>
      </c>
      <c r="B4129">
        <v>3.3000000000000002E-2</v>
      </c>
    </row>
    <row r="4130" spans="1:2" x14ac:dyDescent="0.3">
      <c r="A4130" t="s">
        <v>3345</v>
      </c>
      <c r="B4130">
        <v>5.2999999999999999E-2</v>
      </c>
    </row>
    <row r="4131" spans="1:2" x14ac:dyDescent="0.3">
      <c r="A4131" t="s">
        <v>3343</v>
      </c>
      <c r="B4131">
        <v>5.2999999999999999E-2</v>
      </c>
    </row>
    <row r="4132" spans="1:2" x14ac:dyDescent="0.3">
      <c r="A4132" t="s">
        <v>3341</v>
      </c>
      <c r="B4132">
        <v>6.9000000000000006E-2</v>
      </c>
    </row>
    <row r="4133" spans="1:2" x14ac:dyDescent="0.3">
      <c r="A4133" t="s">
        <v>3339</v>
      </c>
      <c r="B4133">
        <v>6.4000000000000001E-2</v>
      </c>
    </row>
    <row r="4134" spans="1:2" x14ac:dyDescent="0.3">
      <c r="A4134" t="s">
        <v>3337</v>
      </c>
      <c r="B4134">
        <v>6.9000000000000006E-2</v>
      </c>
    </row>
    <row r="4135" spans="1:2" x14ac:dyDescent="0.3">
      <c r="A4135" t="s">
        <v>3336</v>
      </c>
      <c r="B4135">
        <v>8.1000000000000003E-2</v>
      </c>
    </row>
    <row r="4136" spans="1:2" x14ac:dyDescent="0.3">
      <c r="A4136" t="s">
        <v>3335</v>
      </c>
      <c r="B4136">
        <v>8.1000000000000003E-2</v>
      </c>
    </row>
    <row r="4137" spans="1:2" x14ac:dyDescent="0.3">
      <c r="A4137" t="s">
        <v>3333</v>
      </c>
      <c r="B4137">
        <v>3.3000000000000002E-2</v>
      </c>
    </row>
    <row r="4138" spans="1:2" x14ac:dyDescent="0.3">
      <c r="A4138" t="s">
        <v>3331</v>
      </c>
      <c r="B4138">
        <v>6.6000000000000003E-2</v>
      </c>
    </row>
    <row r="4139" spans="1:2" x14ac:dyDescent="0.3">
      <c r="A4139" t="s">
        <v>10696</v>
      </c>
      <c r="B4139">
        <v>6.6100000000000006E-2</v>
      </c>
    </row>
    <row r="4140" spans="1:2" x14ac:dyDescent="0.3">
      <c r="A4140" t="s">
        <v>3329</v>
      </c>
      <c r="B4140">
        <v>7.5999999999999998E-2</v>
      </c>
    </row>
    <row r="4141" spans="1:2" x14ac:dyDescent="0.3">
      <c r="A4141" t="s">
        <v>3327</v>
      </c>
      <c r="B4141">
        <v>0.104</v>
      </c>
    </row>
    <row r="4142" spans="1:2" x14ac:dyDescent="0.3">
      <c r="A4142" t="s">
        <v>3325</v>
      </c>
      <c r="B4142">
        <v>0.10199999999999999</v>
      </c>
    </row>
    <row r="4143" spans="1:2" x14ac:dyDescent="0.3">
      <c r="A4143" t="s">
        <v>3323</v>
      </c>
      <c r="B4143">
        <v>9.1999999999999998E-2</v>
      </c>
    </row>
    <row r="4144" spans="1:2" x14ac:dyDescent="0.3">
      <c r="A4144" t="s">
        <v>3321</v>
      </c>
      <c r="B4144">
        <v>9.1999999999999998E-2</v>
      </c>
    </row>
    <row r="4145" spans="1:2" x14ac:dyDescent="0.3">
      <c r="A4145" t="s">
        <v>10697</v>
      </c>
      <c r="B4145">
        <v>9.1300000000000006E-2</v>
      </c>
    </row>
    <row r="4146" spans="1:2" x14ac:dyDescent="0.3">
      <c r="A4146" t="s">
        <v>3319</v>
      </c>
      <c r="B4146">
        <v>7.0999999999999994E-2</v>
      </c>
    </row>
    <row r="4147" spans="1:2" x14ac:dyDescent="0.3">
      <c r="A4147" t="s">
        <v>3317</v>
      </c>
      <c r="B4147">
        <v>9.1999999999999998E-2</v>
      </c>
    </row>
    <row r="4148" spans="1:2" x14ac:dyDescent="0.3">
      <c r="A4148" t="s">
        <v>3315</v>
      </c>
      <c r="B4148">
        <v>5.0999999999999997E-2</v>
      </c>
    </row>
    <row r="4149" spans="1:2" x14ac:dyDescent="0.3">
      <c r="A4149" t="s">
        <v>3313</v>
      </c>
      <c r="B4149">
        <v>0.02</v>
      </c>
    </row>
    <row r="4150" spans="1:2" x14ac:dyDescent="0.3">
      <c r="A4150" t="s">
        <v>3311</v>
      </c>
      <c r="B4150">
        <v>3.1E-2</v>
      </c>
    </row>
    <row r="4151" spans="1:2" x14ac:dyDescent="0.3">
      <c r="A4151" t="s">
        <v>10698</v>
      </c>
      <c r="B4151">
        <v>3.0499999999999999E-2</v>
      </c>
    </row>
    <row r="4152" spans="1:2" x14ac:dyDescent="0.3">
      <c r="A4152" t="s">
        <v>3309</v>
      </c>
      <c r="B4152">
        <v>2.3E-2</v>
      </c>
    </row>
    <row r="4153" spans="1:2" x14ac:dyDescent="0.3">
      <c r="A4153" t="s">
        <v>3307</v>
      </c>
      <c r="B4153">
        <v>6.0999999999999999E-2</v>
      </c>
    </row>
    <row r="4154" spans="1:2" x14ac:dyDescent="0.3">
      <c r="A4154" t="s">
        <v>3305</v>
      </c>
      <c r="B4154">
        <v>6.4000000000000001E-2</v>
      </c>
    </row>
    <row r="4155" spans="1:2" x14ac:dyDescent="0.3">
      <c r="A4155" t="s">
        <v>3303</v>
      </c>
      <c r="B4155">
        <v>5.8000000000000003E-2</v>
      </c>
    </row>
    <row r="4156" spans="1:2" x14ac:dyDescent="0.3">
      <c r="A4156" t="s">
        <v>3301</v>
      </c>
      <c r="B4156">
        <v>5.8000000000000003E-2</v>
      </c>
    </row>
    <row r="4157" spans="1:2" x14ac:dyDescent="0.3">
      <c r="A4157" t="s">
        <v>10699</v>
      </c>
      <c r="B4157">
        <v>6.0999999999999999E-2</v>
      </c>
    </row>
    <row r="4158" spans="1:2" x14ac:dyDescent="0.3">
      <c r="A4158" t="s">
        <v>3299</v>
      </c>
      <c r="B4158">
        <v>0.01</v>
      </c>
    </row>
    <row r="4159" spans="1:2" x14ac:dyDescent="0.3">
      <c r="A4159" t="s">
        <v>3297</v>
      </c>
      <c r="B4159">
        <v>5.2999999999999999E-2</v>
      </c>
    </row>
    <row r="4160" spans="1:2" x14ac:dyDescent="0.3">
      <c r="A4160" t="s">
        <v>3295</v>
      </c>
      <c r="B4160">
        <v>3.1E-2</v>
      </c>
    </row>
    <row r="4161" spans="1:2" x14ac:dyDescent="0.3">
      <c r="A4161" t="s">
        <v>3293</v>
      </c>
      <c r="B4161">
        <v>0.02</v>
      </c>
    </row>
    <row r="4162" spans="1:2" x14ac:dyDescent="0.3">
      <c r="A4162" t="s">
        <v>3291</v>
      </c>
      <c r="B4162">
        <v>3.5999999999999997E-2</v>
      </c>
    </row>
    <row r="4163" spans="1:2" x14ac:dyDescent="0.3">
      <c r="A4163" t="s">
        <v>3289</v>
      </c>
      <c r="B4163">
        <v>3.56E-2</v>
      </c>
    </row>
    <row r="4164" spans="1:2" x14ac:dyDescent="0.3">
      <c r="A4164" t="s">
        <v>3287</v>
      </c>
      <c r="B4164">
        <v>3.1E-2</v>
      </c>
    </row>
    <row r="4165" spans="1:2" x14ac:dyDescent="0.3">
      <c r="A4165" t="s">
        <v>3285</v>
      </c>
      <c r="B4165">
        <v>4.5999999999999999E-2</v>
      </c>
    </row>
    <row r="4166" spans="1:2" x14ac:dyDescent="0.3">
      <c r="A4166" t="s">
        <v>3283</v>
      </c>
      <c r="B4166">
        <v>2.5000000000000001E-2</v>
      </c>
    </row>
    <row r="4167" spans="1:2" x14ac:dyDescent="0.3">
      <c r="A4167" t="s">
        <v>3281</v>
      </c>
      <c r="B4167">
        <v>3.1E-2</v>
      </c>
    </row>
    <row r="4168" spans="1:2" x14ac:dyDescent="0.3">
      <c r="A4168" t="s">
        <v>10700</v>
      </c>
      <c r="B4168">
        <v>3.5499999999999997E-2</v>
      </c>
    </row>
    <row r="4169" spans="1:2" x14ac:dyDescent="0.3">
      <c r="A4169" t="s">
        <v>3279</v>
      </c>
      <c r="B4169">
        <v>0</v>
      </c>
    </row>
    <row r="4170" spans="1:2" x14ac:dyDescent="0.3">
      <c r="A4170" t="s">
        <v>3277</v>
      </c>
      <c r="B4170">
        <v>6.4000000000000001E-2</v>
      </c>
    </row>
    <row r="4171" spans="1:2" x14ac:dyDescent="0.3">
      <c r="A4171" t="s">
        <v>3275</v>
      </c>
      <c r="B4171">
        <v>6.4000000000000001E-2</v>
      </c>
    </row>
    <row r="4172" spans="1:2" x14ac:dyDescent="0.3">
      <c r="A4172" t="s">
        <v>3273</v>
      </c>
      <c r="B4172">
        <v>1.2999999999999999E-2</v>
      </c>
    </row>
    <row r="4173" spans="1:2" x14ac:dyDescent="0.3">
      <c r="A4173" t="s">
        <v>3271</v>
      </c>
      <c r="B4173">
        <v>-8.0000000000000002E-3</v>
      </c>
    </row>
    <row r="4174" spans="1:2" x14ac:dyDescent="0.3">
      <c r="A4174" t="s">
        <v>10701</v>
      </c>
      <c r="B4174">
        <v>-7.6E-3</v>
      </c>
    </row>
    <row r="4175" spans="1:2" x14ac:dyDescent="0.3">
      <c r="A4175" t="s">
        <v>3269</v>
      </c>
      <c r="B4175">
        <v>-8.0000000000000002E-3</v>
      </c>
    </row>
    <row r="4176" spans="1:2" x14ac:dyDescent="0.3">
      <c r="A4176" t="s">
        <v>3267</v>
      </c>
      <c r="B4176">
        <v>8.0000000000000002E-3</v>
      </c>
    </row>
    <row r="4177" spans="1:2" x14ac:dyDescent="0.3">
      <c r="A4177" t="s">
        <v>3265</v>
      </c>
      <c r="B4177">
        <v>0.01</v>
      </c>
    </row>
    <row r="4178" spans="1:2" x14ac:dyDescent="0.3">
      <c r="A4178" t="s">
        <v>3263</v>
      </c>
      <c r="B4178">
        <v>5.0000000000000001E-3</v>
      </c>
    </row>
    <row r="4179" spans="1:2" x14ac:dyDescent="0.3">
      <c r="A4179" t="s">
        <v>3261</v>
      </c>
      <c r="B4179">
        <v>-1.2999999999999999E-2</v>
      </c>
    </row>
    <row r="4180" spans="1:2" x14ac:dyDescent="0.3">
      <c r="A4180" t="s">
        <v>10702</v>
      </c>
      <c r="B4180">
        <v>-1.2699999999999999E-2</v>
      </c>
    </row>
    <row r="4181" spans="1:2" x14ac:dyDescent="0.3">
      <c r="A4181" t="s">
        <v>3259</v>
      </c>
      <c r="B4181">
        <v>-3.0000000000000001E-3</v>
      </c>
    </row>
    <row r="4182" spans="1:2" x14ac:dyDescent="0.3">
      <c r="A4182" t="s">
        <v>3257</v>
      </c>
      <c r="B4182">
        <v>0.01</v>
      </c>
    </row>
    <row r="4183" spans="1:2" x14ac:dyDescent="0.3">
      <c r="A4183" t="s">
        <v>3255</v>
      </c>
      <c r="B4183">
        <v>8.0000000000000002E-3</v>
      </c>
    </row>
    <row r="4184" spans="1:2" x14ac:dyDescent="0.3">
      <c r="A4184" t="s">
        <v>3254</v>
      </c>
      <c r="B4184">
        <v>-0.01</v>
      </c>
    </row>
    <row r="4185" spans="1:2" x14ac:dyDescent="0.3">
      <c r="A4185" t="s">
        <v>3252</v>
      </c>
      <c r="B4185">
        <v>3.0000000000000001E-3</v>
      </c>
    </row>
    <row r="4186" spans="1:2" x14ac:dyDescent="0.3">
      <c r="A4186" t="s">
        <v>10703</v>
      </c>
      <c r="B4186">
        <v>2.5000000000000001E-3</v>
      </c>
    </row>
    <row r="4187" spans="1:2" x14ac:dyDescent="0.3">
      <c r="A4187" t="s">
        <v>10704</v>
      </c>
      <c r="B4187">
        <v>-1E-4</v>
      </c>
    </row>
    <row r="4188" spans="1:2" x14ac:dyDescent="0.3">
      <c r="A4188" t="s">
        <v>3250</v>
      </c>
      <c r="B4188">
        <v>3.0000000000000001E-3</v>
      </c>
    </row>
    <row r="4189" spans="1:2" x14ac:dyDescent="0.3">
      <c r="A4189" t="s">
        <v>3248</v>
      </c>
      <c r="B4189">
        <v>5.0000000000000001E-3</v>
      </c>
    </row>
    <row r="4190" spans="1:2" x14ac:dyDescent="0.3">
      <c r="A4190" t="s">
        <v>3246</v>
      </c>
      <c r="B4190">
        <v>0</v>
      </c>
    </row>
    <row r="4191" spans="1:2" x14ac:dyDescent="0.3">
      <c r="A4191" t="s">
        <v>3244</v>
      </c>
      <c r="B4191">
        <v>5.0000000000000001E-3</v>
      </c>
    </row>
    <row r="4192" spans="1:2" x14ac:dyDescent="0.3">
      <c r="A4192" t="s">
        <v>3242</v>
      </c>
      <c r="B4192">
        <v>8.0000000000000002E-3</v>
      </c>
    </row>
    <row r="4193" spans="1:2" x14ac:dyDescent="0.3">
      <c r="A4193" t="s">
        <v>3240</v>
      </c>
      <c r="B4193">
        <v>2.5000000000000001E-3</v>
      </c>
    </row>
    <row r="4194" spans="1:2" x14ac:dyDescent="0.3">
      <c r="A4194" t="s">
        <v>3238</v>
      </c>
      <c r="B4194">
        <v>5.0000000000000001E-3</v>
      </c>
    </row>
    <row r="4195" spans="1:2" x14ac:dyDescent="0.3">
      <c r="A4195" t="s">
        <v>3236</v>
      </c>
      <c r="B4195">
        <v>0</v>
      </c>
    </row>
    <row r="4196" spans="1:2" x14ac:dyDescent="0.3">
      <c r="A4196" t="s">
        <v>3234</v>
      </c>
      <c r="B4196">
        <v>5.0000000000000001E-3</v>
      </c>
    </row>
    <row r="4197" spans="1:2" x14ac:dyDescent="0.3">
      <c r="A4197" t="s">
        <v>3232</v>
      </c>
      <c r="B4197">
        <v>5.0000000000000001E-3</v>
      </c>
    </row>
    <row r="4198" spans="1:2" x14ac:dyDescent="0.3">
      <c r="A4198" t="s">
        <v>10705</v>
      </c>
      <c r="B4198">
        <v>5.1000000000000004E-3</v>
      </c>
    </row>
    <row r="4199" spans="1:2" x14ac:dyDescent="0.3">
      <c r="A4199" t="s">
        <v>3230</v>
      </c>
      <c r="B4199">
        <v>3.0000000000000001E-3</v>
      </c>
    </row>
    <row r="4200" spans="1:2" x14ac:dyDescent="0.3">
      <c r="A4200" t="s">
        <v>3228</v>
      </c>
      <c r="B4200">
        <v>0.02</v>
      </c>
    </row>
    <row r="4201" spans="1:2" x14ac:dyDescent="0.3">
      <c r="A4201" t="s">
        <v>3226</v>
      </c>
      <c r="B4201">
        <v>5.0000000000000001E-3</v>
      </c>
    </row>
    <row r="4202" spans="1:2" x14ac:dyDescent="0.3">
      <c r="A4202" t="s">
        <v>3224</v>
      </c>
      <c r="B4202">
        <v>5.0000000000000001E-3</v>
      </c>
    </row>
    <row r="4203" spans="1:2" x14ac:dyDescent="0.3">
      <c r="A4203" t="s">
        <v>3222</v>
      </c>
      <c r="B4203">
        <v>8.0000000000000002E-3</v>
      </c>
    </row>
    <row r="4204" spans="1:2" x14ac:dyDescent="0.3">
      <c r="A4204" t="s">
        <v>10706</v>
      </c>
      <c r="B4204">
        <v>7.6E-3</v>
      </c>
    </row>
    <row r="4205" spans="1:2" x14ac:dyDescent="0.3">
      <c r="A4205" t="s">
        <v>3220</v>
      </c>
      <c r="B4205">
        <v>1.7999999999999999E-2</v>
      </c>
    </row>
    <row r="4206" spans="1:2" x14ac:dyDescent="0.3">
      <c r="A4206" t="s">
        <v>3218</v>
      </c>
      <c r="B4206">
        <v>0.02</v>
      </c>
    </row>
    <row r="4207" spans="1:2" x14ac:dyDescent="0.3">
      <c r="A4207" t="s">
        <v>3216</v>
      </c>
      <c r="B4207">
        <v>4.5999999999999999E-2</v>
      </c>
    </row>
    <row r="4208" spans="1:2" x14ac:dyDescent="0.3">
      <c r="A4208" t="s">
        <v>3214</v>
      </c>
      <c r="B4208">
        <v>6.4000000000000001E-2</v>
      </c>
    </row>
    <row r="4209" spans="1:2" x14ac:dyDescent="0.3">
      <c r="A4209" t="s">
        <v>3212</v>
      </c>
      <c r="B4209">
        <v>7.9000000000000001E-2</v>
      </c>
    </row>
    <row r="4210" spans="1:2" x14ac:dyDescent="0.3">
      <c r="A4210" t="s">
        <v>10707</v>
      </c>
      <c r="B4210">
        <v>7.8799999999999995E-2</v>
      </c>
    </row>
    <row r="4211" spans="1:2" x14ac:dyDescent="0.3">
      <c r="A4211" t="s">
        <v>3210</v>
      </c>
      <c r="B4211">
        <v>6.4000000000000001E-2</v>
      </c>
    </row>
    <row r="4212" spans="1:2" x14ac:dyDescent="0.3">
      <c r="A4212" t="s">
        <v>3208</v>
      </c>
      <c r="B4212">
        <v>6.9000000000000006E-2</v>
      </c>
    </row>
    <row r="4213" spans="1:2" x14ac:dyDescent="0.3">
      <c r="A4213" t="s">
        <v>3206</v>
      </c>
      <c r="B4213">
        <v>6.6000000000000003E-2</v>
      </c>
    </row>
    <row r="4214" spans="1:2" x14ac:dyDescent="0.3">
      <c r="A4214" t="s">
        <v>3204</v>
      </c>
      <c r="B4214">
        <v>4.8000000000000001E-2</v>
      </c>
    </row>
    <row r="4215" spans="1:2" x14ac:dyDescent="0.3">
      <c r="A4215" t="s">
        <v>3202</v>
      </c>
      <c r="B4215">
        <v>8.4000000000000005E-2</v>
      </c>
    </row>
    <row r="4216" spans="1:2" x14ac:dyDescent="0.3">
      <c r="A4216" t="s">
        <v>10708</v>
      </c>
      <c r="B4216">
        <v>8.3699999999999997E-2</v>
      </c>
    </row>
    <row r="4217" spans="1:2" x14ac:dyDescent="0.3">
      <c r="A4217" t="s">
        <v>3200</v>
      </c>
      <c r="B4217">
        <v>8.8999999999999996E-2</v>
      </c>
    </row>
    <row r="4218" spans="1:2" x14ac:dyDescent="0.3">
      <c r="A4218" t="s">
        <v>3198</v>
      </c>
      <c r="B4218">
        <v>0.13200000000000001</v>
      </c>
    </row>
    <row r="4219" spans="1:2" x14ac:dyDescent="0.3">
      <c r="A4219" t="s">
        <v>3196</v>
      </c>
      <c r="B4219">
        <v>0.13730000000000001</v>
      </c>
    </row>
    <row r="4220" spans="1:2" x14ac:dyDescent="0.3">
      <c r="A4220" t="s">
        <v>3194</v>
      </c>
      <c r="B4220">
        <v>0.13500000000000001</v>
      </c>
    </row>
    <row r="4221" spans="1:2" x14ac:dyDescent="0.3">
      <c r="A4221" t="s">
        <v>3192</v>
      </c>
      <c r="B4221">
        <v>0.125</v>
      </c>
    </row>
    <row r="4222" spans="1:2" x14ac:dyDescent="0.3">
      <c r="A4222" t="s">
        <v>10709</v>
      </c>
      <c r="B4222">
        <v>0.1246</v>
      </c>
    </row>
    <row r="4223" spans="1:2" x14ac:dyDescent="0.3">
      <c r="A4223" t="s">
        <v>3190</v>
      </c>
      <c r="B4223">
        <v>0.109</v>
      </c>
    </row>
    <row r="4224" spans="1:2" x14ac:dyDescent="0.3">
      <c r="A4224" t="s">
        <v>3188</v>
      </c>
      <c r="B4224">
        <v>0.14699999999999999</v>
      </c>
    </row>
    <row r="4225" spans="1:2" x14ac:dyDescent="0.3">
      <c r="A4225" t="s">
        <v>3186</v>
      </c>
      <c r="B4225">
        <v>0.13500000000000001</v>
      </c>
    </row>
    <row r="4226" spans="1:2" x14ac:dyDescent="0.3">
      <c r="A4226" t="s">
        <v>3184</v>
      </c>
      <c r="B4226">
        <v>9.9000000000000005E-2</v>
      </c>
    </row>
    <row r="4227" spans="1:2" x14ac:dyDescent="0.3">
      <c r="A4227" t="s">
        <v>3182</v>
      </c>
      <c r="B4227">
        <v>0.104</v>
      </c>
    </row>
    <row r="4228" spans="1:2" x14ac:dyDescent="0.3">
      <c r="A4228" t="s">
        <v>10710</v>
      </c>
      <c r="B4228">
        <v>0.1042</v>
      </c>
    </row>
    <row r="4229" spans="1:2" x14ac:dyDescent="0.3">
      <c r="A4229" t="s">
        <v>3180</v>
      </c>
      <c r="B4229">
        <v>0.11700000000000001</v>
      </c>
    </row>
    <row r="4230" spans="1:2" x14ac:dyDescent="0.3">
      <c r="A4230" t="s">
        <v>3178</v>
      </c>
      <c r="B4230">
        <v>0.16500000000000001</v>
      </c>
    </row>
    <row r="4231" spans="1:2" x14ac:dyDescent="0.3">
      <c r="A4231" t="s">
        <v>3176</v>
      </c>
      <c r="B4231">
        <v>0.188</v>
      </c>
    </row>
    <row r="4232" spans="1:2" x14ac:dyDescent="0.3">
      <c r="A4232" t="s">
        <v>3175</v>
      </c>
      <c r="B4232">
        <v>0.1933</v>
      </c>
    </row>
    <row r="4233" spans="1:2" x14ac:dyDescent="0.3">
      <c r="A4233" t="s">
        <v>3173</v>
      </c>
      <c r="B4233">
        <v>0.17299999999999999</v>
      </c>
    </row>
    <row r="4234" spans="1:2" x14ac:dyDescent="0.3">
      <c r="A4234" t="s">
        <v>10711</v>
      </c>
      <c r="B4234">
        <v>0.1729</v>
      </c>
    </row>
    <row r="4235" spans="1:2" x14ac:dyDescent="0.3">
      <c r="A4235" t="s">
        <v>3171</v>
      </c>
      <c r="B4235">
        <v>0.18099999999999999</v>
      </c>
    </row>
    <row r="4236" spans="1:2" x14ac:dyDescent="0.3">
      <c r="A4236" t="s">
        <v>3169</v>
      </c>
      <c r="B4236">
        <v>0.216</v>
      </c>
    </row>
    <row r="4237" spans="1:2" x14ac:dyDescent="0.3">
      <c r="A4237" t="s">
        <v>3167</v>
      </c>
      <c r="B4237">
        <v>0.20799999999999999</v>
      </c>
    </row>
    <row r="4238" spans="1:2" x14ac:dyDescent="0.3">
      <c r="A4238" t="s">
        <v>3165</v>
      </c>
      <c r="B4238">
        <v>0.21099999999999999</v>
      </c>
    </row>
    <row r="4239" spans="1:2" x14ac:dyDescent="0.3">
      <c r="A4239" t="s">
        <v>3163</v>
      </c>
      <c r="B4239">
        <v>0.221</v>
      </c>
    </row>
    <row r="4240" spans="1:2" x14ac:dyDescent="0.3">
      <c r="A4240" t="s">
        <v>10712</v>
      </c>
      <c r="B4240">
        <v>0.21870000000000001</v>
      </c>
    </row>
    <row r="4241" spans="1:2" x14ac:dyDescent="0.3">
      <c r="A4241" t="s">
        <v>3161</v>
      </c>
      <c r="B4241">
        <v>0.249</v>
      </c>
    </row>
    <row r="4242" spans="1:2" x14ac:dyDescent="0.3">
      <c r="A4242" t="s">
        <v>3159</v>
      </c>
      <c r="B4242">
        <v>0.28199999999999997</v>
      </c>
    </row>
    <row r="4243" spans="1:2" x14ac:dyDescent="0.3">
      <c r="A4243" t="s">
        <v>3157</v>
      </c>
      <c r="B4243">
        <v>0.25900000000000001</v>
      </c>
    </row>
    <row r="4244" spans="1:2" x14ac:dyDescent="0.3">
      <c r="A4244" t="s">
        <v>3155</v>
      </c>
      <c r="B4244">
        <v>0.24399999999999999</v>
      </c>
    </row>
    <row r="4245" spans="1:2" x14ac:dyDescent="0.3">
      <c r="A4245" t="s">
        <v>3153</v>
      </c>
      <c r="B4245">
        <v>0.22600000000000001</v>
      </c>
    </row>
    <row r="4246" spans="1:2" x14ac:dyDescent="0.3">
      <c r="A4246" t="s">
        <v>10713</v>
      </c>
      <c r="B4246">
        <v>0.22889999999999999</v>
      </c>
    </row>
    <row r="4247" spans="1:2" x14ac:dyDescent="0.3">
      <c r="A4247" t="s">
        <v>3151</v>
      </c>
      <c r="B4247">
        <v>0.214</v>
      </c>
    </row>
    <row r="4248" spans="1:2" x14ac:dyDescent="0.3">
      <c r="A4248" t="s">
        <v>3149</v>
      </c>
      <c r="B4248">
        <v>0.26500000000000001</v>
      </c>
    </row>
    <row r="4249" spans="1:2" x14ac:dyDescent="0.3">
      <c r="A4249" t="s">
        <v>3147</v>
      </c>
      <c r="B4249">
        <v>0.27</v>
      </c>
    </row>
    <row r="4250" spans="1:2" x14ac:dyDescent="0.3">
      <c r="A4250" t="s">
        <v>3145</v>
      </c>
      <c r="B4250">
        <v>0.22600000000000001</v>
      </c>
    </row>
    <row r="4251" spans="1:2" x14ac:dyDescent="0.3">
      <c r="A4251" t="s">
        <v>3143</v>
      </c>
      <c r="B4251">
        <v>0.188</v>
      </c>
    </row>
    <row r="4252" spans="1:2" x14ac:dyDescent="0.3">
      <c r="A4252" t="s">
        <v>10714</v>
      </c>
      <c r="B4252">
        <v>0.18559999999999999</v>
      </c>
    </row>
    <row r="4253" spans="1:2" x14ac:dyDescent="0.3">
      <c r="A4253" t="s">
        <v>3141</v>
      </c>
      <c r="B4253">
        <v>0.16800000000000001</v>
      </c>
    </row>
    <row r="4254" spans="1:2" x14ac:dyDescent="0.3">
      <c r="A4254" t="s">
        <v>3139</v>
      </c>
      <c r="B4254">
        <v>0.21099999999999999</v>
      </c>
    </row>
    <row r="4255" spans="1:2" x14ac:dyDescent="0.3">
      <c r="A4255" t="s">
        <v>3137</v>
      </c>
      <c r="B4255">
        <v>0.19800000000000001</v>
      </c>
    </row>
    <row r="4256" spans="1:2" x14ac:dyDescent="0.3">
      <c r="A4256" t="s">
        <v>3135</v>
      </c>
      <c r="B4256">
        <v>0.20100000000000001</v>
      </c>
    </row>
    <row r="4257" spans="1:2" x14ac:dyDescent="0.3">
      <c r="A4257" t="s">
        <v>10715</v>
      </c>
      <c r="B4257">
        <v>0.2009</v>
      </c>
    </row>
    <row r="4258" spans="1:2" x14ac:dyDescent="0.3">
      <c r="A4258" t="s">
        <v>3133</v>
      </c>
      <c r="B4258">
        <v>0.20300000000000001</v>
      </c>
    </row>
    <row r="4259" spans="1:2" x14ac:dyDescent="0.3">
      <c r="A4259" t="s">
        <v>3131</v>
      </c>
      <c r="B4259">
        <v>0.22900000000000001</v>
      </c>
    </row>
    <row r="4260" spans="1:2" x14ac:dyDescent="0.3">
      <c r="A4260" t="s">
        <v>3129</v>
      </c>
      <c r="B4260">
        <v>0.219</v>
      </c>
    </row>
    <row r="4261" spans="1:2" x14ac:dyDescent="0.3">
      <c r="A4261" t="s">
        <v>3128</v>
      </c>
      <c r="B4261">
        <v>0.17799999999999999</v>
      </c>
    </row>
    <row r="4262" spans="1:2" x14ac:dyDescent="0.3">
      <c r="A4262" t="s">
        <v>10716</v>
      </c>
      <c r="B4262">
        <v>0.1729</v>
      </c>
    </row>
    <row r="4263" spans="1:2" x14ac:dyDescent="0.3">
      <c r="A4263" t="s">
        <v>3126</v>
      </c>
      <c r="B4263">
        <v>0.16800000000000001</v>
      </c>
    </row>
    <row r="4264" spans="1:2" x14ac:dyDescent="0.3">
      <c r="A4264" t="s">
        <v>3124</v>
      </c>
      <c r="B4264">
        <v>0.219</v>
      </c>
    </row>
    <row r="4265" spans="1:2" x14ac:dyDescent="0.3">
      <c r="A4265" t="s">
        <v>3122</v>
      </c>
      <c r="B4265">
        <v>0.219</v>
      </c>
    </row>
    <row r="4266" spans="1:2" x14ac:dyDescent="0.3">
      <c r="A4266" t="s">
        <v>3120</v>
      </c>
      <c r="B4266">
        <v>0.20300000000000001</v>
      </c>
    </row>
    <row r="4267" spans="1:2" x14ac:dyDescent="0.3">
      <c r="A4267" t="s">
        <v>3118</v>
      </c>
      <c r="B4267">
        <v>0.20300000000000001</v>
      </c>
    </row>
    <row r="4268" spans="1:2" x14ac:dyDescent="0.3">
      <c r="A4268" t="s">
        <v>10717</v>
      </c>
      <c r="B4268">
        <v>0.2009</v>
      </c>
    </row>
    <row r="4269" spans="1:2" x14ac:dyDescent="0.3">
      <c r="A4269" t="s">
        <v>3116</v>
      </c>
      <c r="B4269">
        <v>0.191</v>
      </c>
    </row>
    <row r="4270" spans="1:2" x14ac:dyDescent="0.3">
      <c r="A4270" t="s">
        <v>3114</v>
      </c>
      <c r="B4270">
        <v>0.219</v>
      </c>
    </row>
    <row r="4271" spans="1:2" x14ac:dyDescent="0.3">
      <c r="A4271" t="s">
        <v>3112</v>
      </c>
      <c r="B4271">
        <v>0.224</v>
      </c>
    </row>
    <row r="4272" spans="1:2" x14ac:dyDescent="0.3">
      <c r="A4272" t="s">
        <v>3111</v>
      </c>
      <c r="B4272">
        <v>0.249</v>
      </c>
    </row>
    <row r="4273" spans="1:2" x14ac:dyDescent="0.3">
      <c r="A4273" t="s">
        <v>3109</v>
      </c>
      <c r="B4273">
        <v>0.23699999999999999</v>
      </c>
    </row>
    <row r="4274" spans="1:2" x14ac:dyDescent="0.3">
      <c r="A4274" t="s">
        <v>3107</v>
      </c>
      <c r="B4274">
        <v>0.23400000000000001</v>
      </c>
    </row>
    <row r="4275" spans="1:2" x14ac:dyDescent="0.3">
      <c r="A4275" t="s">
        <v>3105</v>
      </c>
      <c r="B4275">
        <v>0.24399999999999999</v>
      </c>
    </row>
    <row r="4276" spans="1:2" x14ac:dyDescent="0.3">
      <c r="A4276" t="s">
        <v>3103</v>
      </c>
      <c r="B4276">
        <v>0.26200000000000001</v>
      </c>
    </row>
    <row r="4277" spans="1:2" x14ac:dyDescent="0.3">
      <c r="A4277" t="s">
        <v>3101</v>
      </c>
      <c r="B4277">
        <v>0.28499999999999998</v>
      </c>
    </row>
    <row r="4278" spans="1:2" x14ac:dyDescent="0.3">
      <c r="A4278" t="s">
        <v>3099</v>
      </c>
      <c r="B4278">
        <v>0.3</v>
      </c>
    </row>
    <row r="4279" spans="1:2" x14ac:dyDescent="0.3">
      <c r="A4279" t="s">
        <v>10718</v>
      </c>
      <c r="B4279">
        <v>0.30270000000000002</v>
      </c>
    </row>
    <row r="4280" spans="1:2" x14ac:dyDescent="0.3">
      <c r="A4280" t="s">
        <v>3097</v>
      </c>
      <c r="B4280">
        <v>0.28999999999999998</v>
      </c>
    </row>
    <row r="4281" spans="1:2" x14ac:dyDescent="0.3">
      <c r="A4281" t="s">
        <v>3095</v>
      </c>
      <c r="B4281">
        <v>0.315</v>
      </c>
    </row>
    <row r="4282" spans="1:2" x14ac:dyDescent="0.3">
      <c r="A4282" t="s">
        <v>3093</v>
      </c>
      <c r="B4282">
        <v>0.315</v>
      </c>
    </row>
    <row r="4283" spans="1:2" x14ac:dyDescent="0.3">
      <c r="A4283" t="s">
        <v>3091</v>
      </c>
      <c r="B4283">
        <v>0.33300000000000002</v>
      </c>
    </row>
    <row r="4284" spans="1:2" x14ac:dyDescent="0.3">
      <c r="A4284" t="s">
        <v>3089</v>
      </c>
      <c r="B4284">
        <v>0.315</v>
      </c>
    </row>
    <row r="4285" spans="1:2" x14ac:dyDescent="0.3">
      <c r="A4285" t="s">
        <v>10719</v>
      </c>
      <c r="B4285">
        <v>0.31790000000000002</v>
      </c>
    </row>
    <row r="4286" spans="1:2" x14ac:dyDescent="0.3">
      <c r="A4286" t="s">
        <v>3087</v>
      </c>
      <c r="B4286">
        <v>0.31</v>
      </c>
    </row>
    <row r="4287" spans="1:2" x14ac:dyDescent="0.3">
      <c r="A4287" t="s">
        <v>3085</v>
      </c>
      <c r="B4287">
        <v>0.34599999999999997</v>
      </c>
    </row>
    <row r="4288" spans="1:2" x14ac:dyDescent="0.3">
      <c r="A4288" t="s">
        <v>3084</v>
      </c>
      <c r="B4288">
        <v>0.34599999999999997</v>
      </c>
    </row>
    <row r="4289" spans="1:2" x14ac:dyDescent="0.3">
      <c r="A4289" t="s">
        <v>3082</v>
      </c>
      <c r="B4289">
        <v>0.29799999999999999</v>
      </c>
    </row>
    <row r="4290" spans="1:2" x14ac:dyDescent="0.3">
      <c r="A4290" t="s">
        <v>3080</v>
      </c>
      <c r="B4290">
        <v>0.29199999999999998</v>
      </c>
    </row>
    <row r="4291" spans="1:2" x14ac:dyDescent="0.3">
      <c r="A4291" t="s">
        <v>10720</v>
      </c>
      <c r="B4291">
        <v>0.28989999999999999</v>
      </c>
    </row>
    <row r="4292" spans="1:2" x14ac:dyDescent="0.3">
      <c r="A4292" t="s">
        <v>3078</v>
      </c>
      <c r="B4292">
        <v>0.27500000000000002</v>
      </c>
    </row>
    <row r="4293" spans="1:2" x14ac:dyDescent="0.3">
      <c r="A4293" t="s">
        <v>3076</v>
      </c>
      <c r="B4293">
        <v>0.313</v>
      </c>
    </row>
    <row r="4294" spans="1:2" x14ac:dyDescent="0.3">
      <c r="A4294" t="s">
        <v>3075</v>
      </c>
      <c r="B4294">
        <v>0.313</v>
      </c>
    </row>
    <row r="4295" spans="1:2" x14ac:dyDescent="0.3">
      <c r="A4295" t="s">
        <v>3073</v>
      </c>
      <c r="B4295">
        <v>0.28699999999999998</v>
      </c>
    </row>
    <row r="4296" spans="1:2" x14ac:dyDescent="0.3">
      <c r="A4296" t="s">
        <v>3071</v>
      </c>
      <c r="B4296">
        <v>0.28999999999999998</v>
      </c>
    </row>
    <row r="4297" spans="1:2" x14ac:dyDescent="0.3">
      <c r="A4297" t="s">
        <v>3070</v>
      </c>
      <c r="B4297">
        <v>0.28989999999999999</v>
      </c>
    </row>
    <row r="4298" spans="1:2" x14ac:dyDescent="0.3">
      <c r="A4298" t="s">
        <v>3069</v>
      </c>
      <c r="B4298">
        <v>0.28989999999999999</v>
      </c>
    </row>
    <row r="4299" spans="1:2" x14ac:dyDescent="0.3">
      <c r="A4299" t="s">
        <v>3067</v>
      </c>
      <c r="B4299">
        <v>0.28699999999999998</v>
      </c>
    </row>
    <row r="4300" spans="1:2" x14ac:dyDescent="0.3">
      <c r="A4300" t="s">
        <v>3065</v>
      </c>
      <c r="B4300">
        <v>0.31</v>
      </c>
    </row>
    <row r="4301" spans="1:2" x14ac:dyDescent="0.3">
      <c r="A4301" t="s">
        <v>3063</v>
      </c>
      <c r="B4301">
        <v>0.3</v>
      </c>
    </row>
    <row r="4302" spans="1:2" x14ac:dyDescent="0.3">
      <c r="A4302" t="s">
        <v>3061</v>
      </c>
      <c r="B4302">
        <v>0.29499999999999998</v>
      </c>
    </row>
    <row r="4303" spans="1:2" x14ac:dyDescent="0.3">
      <c r="A4303" t="s">
        <v>10721</v>
      </c>
      <c r="B4303">
        <v>0.29499999999999998</v>
      </c>
    </row>
    <row r="4304" spans="1:2" x14ac:dyDescent="0.3">
      <c r="A4304" t="s">
        <v>3059</v>
      </c>
      <c r="B4304">
        <v>0.308</v>
      </c>
    </row>
    <row r="4305" spans="1:2" x14ac:dyDescent="0.3">
      <c r="A4305" t="s">
        <v>3057</v>
      </c>
      <c r="B4305">
        <v>0.33100000000000002</v>
      </c>
    </row>
    <row r="4306" spans="1:2" x14ac:dyDescent="0.3">
      <c r="A4306" t="s">
        <v>3055</v>
      </c>
      <c r="B4306">
        <v>0.33100000000000002</v>
      </c>
    </row>
    <row r="4307" spans="1:2" x14ac:dyDescent="0.3">
      <c r="A4307" t="s">
        <v>3053</v>
      </c>
      <c r="B4307">
        <v>0.32800000000000001</v>
      </c>
    </row>
    <row r="4308" spans="1:2" x14ac:dyDescent="0.3">
      <c r="A4308" t="s">
        <v>3051</v>
      </c>
      <c r="B4308">
        <v>0.318</v>
      </c>
    </row>
    <row r="4309" spans="1:2" x14ac:dyDescent="0.3">
      <c r="A4309" t="s">
        <v>10722</v>
      </c>
      <c r="B4309">
        <v>0.32050000000000001</v>
      </c>
    </row>
    <row r="4310" spans="1:2" x14ac:dyDescent="0.3">
      <c r="A4310" t="s">
        <v>3049</v>
      </c>
      <c r="B4310">
        <v>0.32300000000000001</v>
      </c>
    </row>
    <row r="4311" spans="1:2" x14ac:dyDescent="0.3">
      <c r="A4311" t="s">
        <v>3047</v>
      </c>
      <c r="B4311">
        <v>0.33500000000000002</v>
      </c>
    </row>
    <row r="4312" spans="1:2" x14ac:dyDescent="0.3">
      <c r="A4312" t="s">
        <v>3045</v>
      </c>
      <c r="B4312">
        <v>0.317</v>
      </c>
    </row>
    <row r="4313" spans="1:2" x14ac:dyDescent="0.3">
      <c r="A4313" t="s">
        <v>3043</v>
      </c>
      <c r="B4313">
        <v>0.27900000000000003</v>
      </c>
    </row>
    <row r="4314" spans="1:2" x14ac:dyDescent="0.3">
      <c r="A4314" t="s">
        <v>3041</v>
      </c>
      <c r="B4314">
        <v>0.27600000000000002</v>
      </c>
    </row>
    <row r="4315" spans="1:2" x14ac:dyDescent="0.3">
      <c r="A4315" t="s">
        <v>10723</v>
      </c>
      <c r="B4315">
        <v>0.2772</v>
      </c>
    </row>
    <row r="4316" spans="1:2" x14ac:dyDescent="0.3">
      <c r="A4316" t="s">
        <v>3039</v>
      </c>
      <c r="B4316">
        <v>0.27600000000000002</v>
      </c>
    </row>
    <row r="4317" spans="1:2" x14ac:dyDescent="0.3">
      <c r="A4317" t="s">
        <v>3037</v>
      </c>
      <c r="B4317">
        <v>0.317</v>
      </c>
    </row>
    <row r="4318" spans="1:2" x14ac:dyDescent="0.3">
      <c r="A4318" t="s">
        <v>3035</v>
      </c>
      <c r="B4318">
        <v>0.30399999999999999</v>
      </c>
    </row>
    <row r="4319" spans="1:2" x14ac:dyDescent="0.3">
      <c r="A4319" t="s">
        <v>3033</v>
      </c>
      <c r="B4319">
        <v>0.317</v>
      </c>
    </row>
    <row r="4320" spans="1:2" x14ac:dyDescent="0.3">
      <c r="A4320" t="s">
        <v>3031</v>
      </c>
      <c r="B4320">
        <v>0.32</v>
      </c>
    </row>
    <row r="4321" spans="1:2" x14ac:dyDescent="0.3">
      <c r="A4321" t="s">
        <v>10724</v>
      </c>
      <c r="B4321">
        <v>0.32050000000000001</v>
      </c>
    </row>
    <row r="4322" spans="1:2" x14ac:dyDescent="0.3">
      <c r="A4322" t="s">
        <v>3029</v>
      </c>
      <c r="B4322">
        <v>0.32200000000000001</v>
      </c>
    </row>
    <row r="4323" spans="1:2" x14ac:dyDescent="0.3">
      <c r="A4323" t="s">
        <v>3027</v>
      </c>
      <c r="B4323">
        <v>0.34499999999999997</v>
      </c>
    </row>
    <row r="4324" spans="1:2" x14ac:dyDescent="0.3">
      <c r="A4324" t="s">
        <v>3025</v>
      </c>
      <c r="B4324">
        <v>0.315</v>
      </c>
    </row>
    <row r="4325" spans="1:2" x14ac:dyDescent="0.3">
      <c r="A4325" t="s">
        <v>3023</v>
      </c>
      <c r="B4325">
        <v>0.28699999999999998</v>
      </c>
    </row>
    <row r="4326" spans="1:2" x14ac:dyDescent="0.3">
      <c r="A4326" t="s">
        <v>3021</v>
      </c>
      <c r="B4326">
        <v>0.29399999999999998</v>
      </c>
    </row>
    <row r="4327" spans="1:2" x14ac:dyDescent="0.3">
      <c r="A4327" t="s">
        <v>10725</v>
      </c>
      <c r="B4327">
        <v>0.29759999999999998</v>
      </c>
    </row>
    <row r="4328" spans="1:2" x14ac:dyDescent="0.3">
      <c r="A4328" t="s">
        <v>3019</v>
      </c>
      <c r="B4328">
        <v>0.30199999999999999</v>
      </c>
    </row>
    <row r="4329" spans="1:2" x14ac:dyDescent="0.3">
      <c r="A4329" t="s">
        <v>3017</v>
      </c>
      <c r="B4329">
        <v>0.309</v>
      </c>
    </row>
    <row r="4330" spans="1:2" x14ac:dyDescent="0.3">
      <c r="A4330" t="s">
        <v>3015</v>
      </c>
      <c r="B4330">
        <v>0.309</v>
      </c>
    </row>
    <row r="4331" spans="1:2" x14ac:dyDescent="0.3">
      <c r="A4331" t="s">
        <v>3013</v>
      </c>
      <c r="B4331">
        <v>0.29199999999999998</v>
      </c>
    </row>
    <row r="4332" spans="1:2" x14ac:dyDescent="0.3">
      <c r="A4332" t="s">
        <v>10726</v>
      </c>
      <c r="B4332">
        <v>0.29499999999999998</v>
      </c>
    </row>
    <row r="4333" spans="1:2" x14ac:dyDescent="0.3">
      <c r="A4333" t="s">
        <v>3011</v>
      </c>
      <c r="B4333">
        <v>0.27600000000000002</v>
      </c>
    </row>
    <row r="4334" spans="1:2" x14ac:dyDescent="0.3">
      <c r="A4334" t="s">
        <v>3009</v>
      </c>
      <c r="B4334">
        <v>0.23599999999999999</v>
      </c>
    </row>
    <row r="4335" spans="1:2" x14ac:dyDescent="0.3">
      <c r="A4335" t="s">
        <v>3007</v>
      </c>
      <c r="B4335">
        <v>0.19800000000000001</v>
      </c>
    </row>
    <row r="4336" spans="1:2" x14ac:dyDescent="0.3">
      <c r="A4336" t="s">
        <v>3006</v>
      </c>
      <c r="B4336">
        <v>0.21299999999999999</v>
      </c>
    </row>
    <row r="4337" spans="1:2" x14ac:dyDescent="0.3">
      <c r="A4337" t="s">
        <v>3004</v>
      </c>
      <c r="B4337">
        <v>0.23300000000000001</v>
      </c>
    </row>
    <row r="4338" spans="1:2" x14ac:dyDescent="0.3">
      <c r="A4338" t="s">
        <v>10727</v>
      </c>
      <c r="B4338">
        <v>0.23139999999999999</v>
      </c>
    </row>
    <row r="4339" spans="1:2" x14ac:dyDescent="0.3">
      <c r="A4339" t="s">
        <v>3002</v>
      </c>
      <c r="B4339">
        <v>0.19500000000000001</v>
      </c>
    </row>
    <row r="4340" spans="1:2" x14ac:dyDescent="0.3">
      <c r="A4340" t="s">
        <v>3000</v>
      </c>
      <c r="B4340">
        <v>0.23100000000000001</v>
      </c>
    </row>
    <row r="4341" spans="1:2" x14ac:dyDescent="0.3">
      <c r="A4341" t="s">
        <v>2998</v>
      </c>
      <c r="B4341">
        <v>0.23300000000000001</v>
      </c>
    </row>
    <row r="4342" spans="1:2" x14ac:dyDescent="0.3">
      <c r="A4342" t="s">
        <v>2996</v>
      </c>
      <c r="B4342">
        <v>0.23599999999999999</v>
      </c>
    </row>
    <row r="4343" spans="1:2" x14ac:dyDescent="0.3">
      <c r="A4343" t="s">
        <v>2994</v>
      </c>
      <c r="B4343">
        <v>0.23100000000000001</v>
      </c>
    </row>
    <row r="4344" spans="1:2" x14ac:dyDescent="0.3">
      <c r="A4344" t="s">
        <v>10728</v>
      </c>
      <c r="B4344">
        <v>0.22889999999999999</v>
      </c>
    </row>
    <row r="4345" spans="1:2" x14ac:dyDescent="0.3">
      <c r="A4345" t="s">
        <v>2993</v>
      </c>
      <c r="B4345">
        <v>0.221</v>
      </c>
    </row>
    <row r="4346" spans="1:2" x14ac:dyDescent="0.3">
      <c r="A4346" t="s">
        <v>2991</v>
      </c>
      <c r="B4346">
        <v>0.23799999999999999</v>
      </c>
    </row>
    <row r="4347" spans="1:2" x14ac:dyDescent="0.3">
      <c r="A4347" t="s">
        <v>2989</v>
      </c>
      <c r="B4347">
        <v>0.23599999999999999</v>
      </c>
    </row>
    <row r="4348" spans="1:2" x14ac:dyDescent="0.3">
      <c r="A4348" t="s">
        <v>2987</v>
      </c>
      <c r="B4348">
        <v>0.22800000000000001</v>
      </c>
    </row>
    <row r="4349" spans="1:2" x14ac:dyDescent="0.3">
      <c r="A4349" t="s">
        <v>2985</v>
      </c>
      <c r="B4349">
        <v>0.22800000000000001</v>
      </c>
    </row>
    <row r="4350" spans="1:2" x14ac:dyDescent="0.3">
      <c r="A4350" t="s">
        <v>10729</v>
      </c>
      <c r="B4350">
        <v>0.2238</v>
      </c>
    </row>
    <row r="4351" spans="1:2" x14ac:dyDescent="0.3">
      <c r="A4351" t="s">
        <v>2983</v>
      </c>
      <c r="B4351">
        <v>0.21</v>
      </c>
    </row>
    <row r="4352" spans="1:2" x14ac:dyDescent="0.3">
      <c r="A4352" t="s">
        <v>2982</v>
      </c>
      <c r="B4352">
        <v>0.223</v>
      </c>
    </row>
    <row r="4353" spans="1:2" x14ac:dyDescent="0.3">
      <c r="A4353" t="s">
        <v>2980</v>
      </c>
      <c r="B4353">
        <v>0.22800000000000001</v>
      </c>
    </row>
    <row r="4354" spans="1:2" x14ac:dyDescent="0.3">
      <c r="A4354" t="s">
        <v>2978</v>
      </c>
      <c r="B4354">
        <v>0.23300000000000001</v>
      </c>
    </row>
    <row r="4355" spans="1:2" x14ac:dyDescent="0.3">
      <c r="A4355" t="s">
        <v>2976</v>
      </c>
      <c r="B4355">
        <v>0.23599999999999999</v>
      </c>
    </row>
    <row r="4356" spans="1:2" x14ac:dyDescent="0.3">
      <c r="A4356" t="s">
        <v>10730</v>
      </c>
      <c r="B4356">
        <v>0.23910000000000001</v>
      </c>
    </row>
    <row r="4357" spans="1:2" x14ac:dyDescent="0.3">
      <c r="A4357" t="s">
        <v>2974</v>
      </c>
      <c r="B4357">
        <v>0.251</v>
      </c>
    </row>
    <row r="4358" spans="1:2" x14ac:dyDescent="0.3">
      <c r="A4358" t="s">
        <v>2972</v>
      </c>
      <c r="B4358">
        <v>0.254</v>
      </c>
    </row>
    <row r="4359" spans="1:2" x14ac:dyDescent="0.3">
      <c r="A4359" t="s">
        <v>2970</v>
      </c>
      <c r="B4359">
        <v>0.254</v>
      </c>
    </row>
    <row r="4360" spans="1:2" x14ac:dyDescent="0.3">
      <c r="A4360" t="s">
        <v>2968</v>
      </c>
      <c r="B4360">
        <v>0.221</v>
      </c>
    </row>
    <row r="4361" spans="1:2" x14ac:dyDescent="0.3">
      <c r="A4361" t="s">
        <v>2966</v>
      </c>
      <c r="B4361">
        <v>0.20499999999999999</v>
      </c>
    </row>
    <row r="4362" spans="1:2" x14ac:dyDescent="0.3">
      <c r="A4362" t="s">
        <v>10731</v>
      </c>
      <c r="B4362">
        <v>0.20849999999999999</v>
      </c>
    </row>
    <row r="4363" spans="1:2" x14ac:dyDescent="0.3">
      <c r="A4363" t="s">
        <v>2964</v>
      </c>
      <c r="B4363">
        <v>0.19800000000000001</v>
      </c>
    </row>
    <row r="4364" spans="1:2" x14ac:dyDescent="0.3">
      <c r="A4364" t="s">
        <v>2962</v>
      </c>
      <c r="B4364">
        <v>0.216</v>
      </c>
    </row>
    <row r="4365" spans="1:2" x14ac:dyDescent="0.3">
      <c r="A4365" t="s">
        <v>2960</v>
      </c>
      <c r="B4365">
        <v>0.21</v>
      </c>
    </row>
    <row r="4366" spans="1:2" x14ac:dyDescent="0.3">
      <c r="A4366" t="s">
        <v>2958</v>
      </c>
      <c r="B4366">
        <v>0.19500000000000001</v>
      </c>
    </row>
    <row r="4367" spans="1:2" x14ac:dyDescent="0.3">
      <c r="A4367" t="s">
        <v>2956</v>
      </c>
      <c r="B4367">
        <v>0.193</v>
      </c>
    </row>
    <row r="4368" spans="1:2" x14ac:dyDescent="0.3">
      <c r="A4368" t="s">
        <v>10732</v>
      </c>
      <c r="B4368">
        <v>0.1933</v>
      </c>
    </row>
    <row r="4369" spans="1:2" x14ac:dyDescent="0.3">
      <c r="A4369" t="s">
        <v>2954</v>
      </c>
      <c r="B4369">
        <v>0.21299999999999999</v>
      </c>
    </row>
    <row r="4370" spans="1:2" x14ac:dyDescent="0.3">
      <c r="A4370" t="s">
        <v>2952</v>
      </c>
      <c r="B4370">
        <v>0.251</v>
      </c>
    </row>
    <row r="4371" spans="1:2" x14ac:dyDescent="0.3">
      <c r="A4371" t="s">
        <v>2950</v>
      </c>
      <c r="B4371">
        <v>0.25600000000000001</v>
      </c>
    </row>
    <row r="4372" spans="1:2" x14ac:dyDescent="0.3">
      <c r="A4372" t="s">
        <v>2948</v>
      </c>
      <c r="B4372">
        <v>0.27100000000000002</v>
      </c>
    </row>
    <row r="4373" spans="1:2" x14ac:dyDescent="0.3">
      <c r="A4373" t="s">
        <v>2946</v>
      </c>
      <c r="B4373">
        <v>0.27100000000000002</v>
      </c>
    </row>
    <row r="4374" spans="1:2" x14ac:dyDescent="0.3">
      <c r="A4374" t="s">
        <v>10733</v>
      </c>
      <c r="B4374">
        <v>0.26960000000000001</v>
      </c>
    </row>
    <row r="4375" spans="1:2" x14ac:dyDescent="0.3">
      <c r="A4375" t="s">
        <v>2944</v>
      </c>
      <c r="B4375">
        <v>0.27100000000000002</v>
      </c>
    </row>
    <row r="4376" spans="1:2" x14ac:dyDescent="0.3">
      <c r="A4376" t="s">
        <v>2942</v>
      </c>
      <c r="B4376">
        <v>0.28699999999999998</v>
      </c>
    </row>
    <row r="4377" spans="1:2" x14ac:dyDescent="0.3">
      <c r="A4377" t="s">
        <v>2940</v>
      </c>
      <c r="B4377">
        <v>0.28199999999999997</v>
      </c>
    </row>
    <row r="4378" spans="1:2" x14ac:dyDescent="0.3">
      <c r="A4378" t="s">
        <v>2938</v>
      </c>
      <c r="B4378">
        <v>0.30399999999999999</v>
      </c>
    </row>
    <row r="4379" spans="1:2" x14ac:dyDescent="0.3">
      <c r="A4379" t="s">
        <v>2936</v>
      </c>
      <c r="B4379">
        <v>0.317</v>
      </c>
    </row>
    <row r="4380" spans="1:2" x14ac:dyDescent="0.3">
      <c r="A4380" t="s">
        <v>10734</v>
      </c>
      <c r="B4380">
        <v>0.31290000000000001</v>
      </c>
    </row>
    <row r="4381" spans="1:2" x14ac:dyDescent="0.3">
      <c r="A4381" t="s">
        <v>2934</v>
      </c>
      <c r="B4381">
        <v>0.32700000000000001</v>
      </c>
    </row>
    <row r="4382" spans="1:2" x14ac:dyDescent="0.3">
      <c r="A4382" t="s">
        <v>2932</v>
      </c>
      <c r="B4382">
        <v>0.35499999999999998</v>
      </c>
    </row>
    <row r="4383" spans="1:2" x14ac:dyDescent="0.3">
      <c r="A4383" t="s">
        <v>2930</v>
      </c>
      <c r="B4383">
        <v>0.32500000000000001</v>
      </c>
    </row>
    <row r="4384" spans="1:2" x14ac:dyDescent="0.3">
      <c r="A4384" t="s">
        <v>2928</v>
      </c>
      <c r="B4384">
        <v>0.29399999999999998</v>
      </c>
    </row>
    <row r="4385" spans="1:2" x14ac:dyDescent="0.3">
      <c r="A4385" t="s">
        <v>2926</v>
      </c>
      <c r="B4385">
        <v>0.317</v>
      </c>
    </row>
    <row r="4386" spans="1:2" x14ac:dyDescent="0.3">
      <c r="A4386" t="s">
        <v>2924</v>
      </c>
      <c r="B4386">
        <v>0.31790000000000002</v>
      </c>
    </row>
    <row r="4387" spans="1:2" x14ac:dyDescent="0.3">
      <c r="A4387" t="s">
        <v>2922</v>
      </c>
      <c r="B4387">
        <v>0.30199999999999999</v>
      </c>
    </row>
    <row r="4388" spans="1:2" x14ac:dyDescent="0.3">
      <c r="A4388" t="s">
        <v>2920</v>
      </c>
      <c r="B4388">
        <v>0.309</v>
      </c>
    </row>
    <row r="4389" spans="1:2" x14ac:dyDescent="0.3">
      <c r="A4389" t="s">
        <v>2918</v>
      </c>
      <c r="B4389">
        <v>0.28899999999999998</v>
      </c>
    </row>
    <row r="4390" spans="1:2" x14ac:dyDescent="0.3">
      <c r="A4390" t="s">
        <v>2916</v>
      </c>
      <c r="B4390">
        <v>0.28899999999999998</v>
      </c>
    </row>
    <row r="4391" spans="1:2" x14ac:dyDescent="0.3">
      <c r="A4391" t="s">
        <v>10735</v>
      </c>
      <c r="B4391">
        <v>0.28660000000000002</v>
      </c>
    </row>
    <row r="4392" spans="1:2" x14ac:dyDescent="0.3">
      <c r="A4392" t="s">
        <v>2914</v>
      </c>
      <c r="B4392">
        <v>0.26900000000000002</v>
      </c>
    </row>
    <row r="4393" spans="1:2" x14ac:dyDescent="0.3">
      <c r="A4393" t="s">
        <v>2912</v>
      </c>
      <c r="B4393">
        <v>0.27900000000000003</v>
      </c>
    </row>
    <row r="4394" spans="1:2" x14ac:dyDescent="0.3">
      <c r="A4394" t="s">
        <v>2910</v>
      </c>
      <c r="B4394">
        <v>0.249</v>
      </c>
    </row>
    <row r="4395" spans="1:2" x14ac:dyDescent="0.3">
      <c r="A4395" t="s">
        <v>2908</v>
      </c>
      <c r="B4395">
        <v>0.25600000000000001</v>
      </c>
    </row>
    <row r="4396" spans="1:2" x14ac:dyDescent="0.3">
      <c r="A4396" t="s">
        <v>2906</v>
      </c>
      <c r="B4396">
        <v>0.25600000000000001</v>
      </c>
    </row>
    <row r="4397" spans="1:2" x14ac:dyDescent="0.3">
      <c r="A4397" t="s">
        <v>10736</v>
      </c>
      <c r="B4397">
        <v>0.25359999999999999</v>
      </c>
    </row>
    <row r="4398" spans="1:2" x14ac:dyDescent="0.3">
      <c r="A4398" t="s">
        <v>2904</v>
      </c>
      <c r="B4398">
        <v>0.26100000000000001</v>
      </c>
    </row>
    <row r="4399" spans="1:2" x14ac:dyDescent="0.3">
      <c r="A4399" t="s">
        <v>2902</v>
      </c>
      <c r="B4399">
        <v>0.27400000000000002</v>
      </c>
    </row>
    <row r="4400" spans="1:2" x14ac:dyDescent="0.3">
      <c r="A4400" t="s">
        <v>2900</v>
      </c>
      <c r="B4400">
        <v>0.26900000000000002</v>
      </c>
    </row>
    <row r="4401" spans="1:2" x14ac:dyDescent="0.3">
      <c r="A4401" t="s">
        <v>2899</v>
      </c>
      <c r="B4401">
        <v>0.26400000000000001</v>
      </c>
    </row>
    <row r="4402" spans="1:2" x14ac:dyDescent="0.3">
      <c r="A4402" t="s">
        <v>2897</v>
      </c>
      <c r="B4402">
        <v>0.26600000000000001</v>
      </c>
    </row>
    <row r="4403" spans="1:2" x14ac:dyDescent="0.3">
      <c r="A4403" t="s">
        <v>10737</v>
      </c>
      <c r="B4403">
        <v>0.26450000000000001</v>
      </c>
    </row>
    <row r="4404" spans="1:2" x14ac:dyDescent="0.3">
      <c r="A4404" t="s">
        <v>2895</v>
      </c>
      <c r="B4404">
        <v>0.26600000000000001</v>
      </c>
    </row>
    <row r="4405" spans="1:2" x14ac:dyDescent="0.3">
      <c r="A4405" t="s">
        <v>2893</v>
      </c>
      <c r="B4405">
        <v>0.27900000000000003</v>
      </c>
    </row>
    <row r="4406" spans="1:2" x14ac:dyDescent="0.3">
      <c r="A4406" t="s">
        <v>2891</v>
      </c>
      <c r="B4406">
        <v>0.27600000000000002</v>
      </c>
    </row>
    <row r="4407" spans="1:2" x14ac:dyDescent="0.3">
      <c r="A4407" t="s">
        <v>2889</v>
      </c>
      <c r="B4407">
        <v>0.29199999999999998</v>
      </c>
    </row>
    <row r="4408" spans="1:2" x14ac:dyDescent="0.3">
      <c r="A4408" t="s">
        <v>2887</v>
      </c>
      <c r="B4408">
        <v>0.25900000000000001</v>
      </c>
    </row>
    <row r="4409" spans="1:2" x14ac:dyDescent="0.3">
      <c r="A4409" t="s">
        <v>10738</v>
      </c>
      <c r="B4409">
        <v>0.25619999999999998</v>
      </c>
    </row>
    <row r="4410" spans="1:2" x14ac:dyDescent="0.3">
      <c r="A4410" t="s">
        <v>2885</v>
      </c>
      <c r="B4410">
        <v>0.254</v>
      </c>
    </row>
    <row r="4411" spans="1:2" x14ac:dyDescent="0.3">
      <c r="A4411" t="s">
        <v>2883</v>
      </c>
      <c r="B4411">
        <v>0.26900000000000002</v>
      </c>
    </row>
    <row r="4412" spans="1:2" x14ac:dyDescent="0.3">
      <c r="A4412" t="s">
        <v>2881</v>
      </c>
      <c r="B4412">
        <v>0.26400000000000001</v>
      </c>
    </row>
    <row r="4413" spans="1:2" x14ac:dyDescent="0.3">
      <c r="A4413" t="s">
        <v>2879</v>
      </c>
      <c r="B4413">
        <v>0.26600000000000001</v>
      </c>
    </row>
    <row r="4414" spans="1:2" x14ac:dyDescent="0.3">
      <c r="A4414" t="s">
        <v>2877</v>
      </c>
      <c r="B4414">
        <v>0.25900000000000001</v>
      </c>
    </row>
    <row r="4415" spans="1:2" x14ac:dyDescent="0.3">
      <c r="A4415" t="s">
        <v>2875</v>
      </c>
      <c r="B4415">
        <v>0.25869999999999999</v>
      </c>
    </row>
    <row r="4416" spans="1:2" x14ac:dyDescent="0.3">
      <c r="A4416" t="s">
        <v>2873</v>
      </c>
      <c r="B4416">
        <v>0.254</v>
      </c>
    </row>
    <row r="4417" spans="1:2" x14ac:dyDescent="0.3">
      <c r="A4417" t="s">
        <v>2871</v>
      </c>
      <c r="B4417">
        <v>0.27100000000000002</v>
      </c>
    </row>
    <row r="4418" spans="1:2" x14ac:dyDescent="0.3">
      <c r="A4418" t="s">
        <v>2869</v>
      </c>
      <c r="B4418">
        <v>0.28399999999999997</v>
      </c>
    </row>
    <row r="4419" spans="1:2" x14ac:dyDescent="0.3">
      <c r="A4419" t="s">
        <v>2867</v>
      </c>
      <c r="B4419">
        <v>0.28699999999999998</v>
      </c>
    </row>
    <row r="4420" spans="1:2" x14ac:dyDescent="0.3">
      <c r="A4420" t="s">
        <v>10739</v>
      </c>
      <c r="B4420">
        <v>0.28410000000000002</v>
      </c>
    </row>
    <row r="4421" spans="1:2" x14ac:dyDescent="0.3">
      <c r="A4421" t="s">
        <v>2865</v>
      </c>
      <c r="B4421">
        <v>0.28899999999999998</v>
      </c>
    </row>
    <row r="4422" spans="1:2" x14ac:dyDescent="0.3">
      <c r="A4422" t="s">
        <v>2863</v>
      </c>
      <c r="B4422">
        <v>0.309</v>
      </c>
    </row>
    <row r="4423" spans="1:2" x14ac:dyDescent="0.3">
      <c r="A4423" t="s">
        <v>2861</v>
      </c>
      <c r="B4423">
        <v>0.312</v>
      </c>
    </row>
    <row r="4424" spans="1:2" x14ac:dyDescent="0.3">
      <c r="A4424" t="s">
        <v>2859</v>
      </c>
      <c r="B4424">
        <v>0.317</v>
      </c>
    </row>
    <row r="4425" spans="1:2" x14ac:dyDescent="0.3">
      <c r="A4425" t="s">
        <v>2857</v>
      </c>
      <c r="B4425">
        <v>0.317</v>
      </c>
    </row>
    <row r="4426" spans="1:2" x14ac:dyDescent="0.3">
      <c r="A4426" t="s">
        <v>10740</v>
      </c>
      <c r="B4426">
        <v>0.31540000000000001</v>
      </c>
    </row>
    <row r="4427" spans="1:2" x14ac:dyDescent="0.3">
      <c r="A4427" t="s">
        <v>2855</v>
      </c>
      <c r="B4427">
        <v>0.30199999999999999</v>
      </c>
    </row>
    <row r="4428" spans="1:2" x14ac:dyDescent="0.3">
      <c r="A4428" t="s">
        <v>2853</v>
      </c>
      <c r="B4428">
        <v>0.32500000000000001</v>
      </c>
    </row>
    <row r="4429" spans="1:2" x14ac:dyDescent="0.3">
      <c r="A4429" t="s">
        <v>2851</v>
      </c>
      <c r="B4429">
        <v>0.32500000000000001</v>
      </c>
    </row>
    <row r="4430" spans="1:2" x14ac:dyDescent="0.3">
      <c r="A4430" t="s">
        <v>2849</v>
      </c>
      <c r="B4430">
        <v>0.32</v>
      </c>
    </row>
    <row r="4431" spans="1:2" x14ac:dyDescent="0.3">
      <c r="A4431" t="s">
        <v>2847</v>
      </c>
      <c r="B4431">
        <v>0.317</v>
      </c>
    </row>
    <row r="4432" spans="1:2" x14ac:dyDescent="0.3">
      <c r="A4432" t="s">
        <v>10741</v>
      </c>
      <c r="B4432">
        <v>0.3145</v>
      </c>
    </row>
    <row r="4433" spans="1:2" x14ac:dyDescent="0.3">
      <c r="A4433" t="s">
        <v>2845</v>
      </c>
      <c r="B4433">
        <v>0.312</v>
      </c>
    </row>
    <row r="4434" spans="1:2" x14ac:dyDescent="0.3">
      <c r="A4434" t="s">
        <v>2843</v>
      </c>
      <c r="B4434">
        <v>0.32200000000000001</v>
      </c>
    </row>
    <row r="4435" spans="1:2" x14ac:dyDescent="0.3">
      <c r="A4435" t="s">
        <v>2841</v>
      </c>
      <c r="B4435">
        <v>0.312</v>
      </c>
    </row>
    <row r="4436" spans="1:2" x14ac:dyDescent="0.3">
      <c r="A4436" t="s">
        <v>2839</v>
      </c>
      <c r="B4436">
        <v>0.23799999999999999</v>
      </c>
    </row>
    <row r="4437" spans="1:2" x14ac:dyDescent="0.3">
      <c r="A4437" t="s">
        <v>2838</v>
      </c>
      <c r="B4437">
        <v>0.25900000000000001</v>
      </c>
    </row>
    <row r="4438" spans="1:2" x14ac:dyDescent="0.3">
      <c r="A4438" t="s">
        <v>10742</v>
      </c>
      <c r="B4438">
        <v>0.26379999999999998</v>
      </c>
    </row>
    <row r="4439" spans="1:2" x14ac:dyDescent="0.3">
      <c r="A4439" t="s">
        <v>2836</v>
      </c>
      <c r="B4439">
        <v>0.254</v>
      </c>
    </row>
    <row r="4440" spans="1:2" x14ac:dyDescent="0.3">
      <c r="A4440" t="s">
        <v>2834</v>
      </c>
      <c r="B4440">
        <v>0.28899999999999998</v>
      </c>
    </row>
    <row r="4441" spans="1:2" x14ac:dyDescent="0.3">
      <c r="A4441" t="s">
        <v>2832</v>
      </c>
      <c r="B4441">
        <v>0.28199999999999997</v>
      </c>
    </row>
    <row r="4442" spans="1:2" x14ac:dyDescent="0.3">
      <c r="A4442" t="s">
        <v>2830</v>
      </c>
      <c r="B4442">
        <v>0.26400000000000001</v>
      </c>
    </row>
    <row r="4443" spans="1:2" x14ac:dyDescent="0.3">
      <c r="A4443" t="s">
        <v>2828</v>
      </c>
      <c r="B4443">
        <v>0.26900000000000002</v>
      </c>
    </row>
    <row r="4444" spans="1:2" x14ac:dyDescent="0.3">
      <c r="A4444" t="s">
        <v>10743</v>
      </c>
      <c r="B4444">
        <v>0.27139999999999997</v>
      </c>
    </row>
    <row r="4445" spans="1:2" x14ac:dyDescent="0.3">
      <c r="A4445" t="s">
        <v>10744</v>
      </c>
      <c r="B4445">
        <v>0.26629999999999998</v>
      </c>
    </row>
    <row r="4446" spans="1:2" x14ac:dyDescent="0.3">
      <c r="A4446" t="s">
        <v>2826</v>
      </c>
      <c r="B4446">
        <v>0.26900000000000002</v>
      </c>
    </row>
    <row r="4447" spans="1:2" x14ac:dyDescent="0.3">
      <c r="A4447" t="s">
        <v>2824</v>
      </c>
      <c r="B4447">
        <v>0.307</v>
      </c>
    </row>
    <row r="4448" spans="1:2" x14ac:dyDescent="0.3">
      <c r="A4448" t="s">
        <v>2822</v>
      </c>
      <c r="B4448">
        <v>0.28699999999999998</v>
      </c>
    </row>
    <row r="4449" spans="1:2" x14ac:dyDescent="0.3">
      <c r="A4449" t="s">
        <v>2820</v>
      </c>
      <c r="B4449">
        <v>0.29399999999999998</v>
      </c>
    </row>
    <row r="4450" spans="1:2" x14ac:dyDescent="0.3">
      <c r="A4450" t="s">
        <v>2818</v>
      </c>
      <c r="B4450">
        <v>0.28199999999999997</v>
      </c>
    </row>
    <row r="4451" spans="1:2" x14ac:dyDescent="0.3">
      <c r="A4451" t="s">
        <v>10745</v>
      </c>
      <c r="B4451">
        <v>0.27979999999999999</v>
      </c>
    </row>
    <row r="4452" spans="1:2" x14ac:dyDescent="0.3">
      <c r="A4452" t="s">
        <v>10746</v>
      </c>
      <c r="B4452">
        <v>0.2772</v>
      </c>
    </row>
    <row r="4453" spans="1:2" x14ac:dyDescent="0.3">
      <c r="A4453" t="s">
        <v>2816</v>
      </c>
      <c r="B4453">
        <v>0.29199999999999998</v>
      </c>
    </row>
    <row r="4454" spans="1:2" x14ac:dyDescent="0.3">
      <c r="A4454" t="s">
        <v>2814</v>
      </c>
      <c r="B4454">
        <v>0.30199999999999999</v>
      </c>
    </row>
    <row r="4455" spans="1:2" x14ac:dyDescent="0.3">
      <c r="A4455" t="s">
        <v>2812</v>
      </c>
      <c r="B4455">
        <v>0.30199999999999999</v>
      </c>
    </row>
    <row r="4456" spans="1:2" x14ac:dyDescent="0.3">
      <c r="A4456" t="s">
        <v>2810</v>
      </c>
      <c r="B4456">
        <v>0.30199999999999999</v>
      </c>
    </row>
    <row r="4457" spans="1:2" x14ac:dyDescent="0.3">
      <c r="A4457" t="s">
        <v>2808</v>
      </c>
      <c r="B4457">
        <v>0.309</v>
      </c>
    </row>
    <row r="4458" spans="1:2" x14ac:dyDescent="0.3">
      <c r="A4458" t="s">
        <v>10747</v>
      </c>
      <c r="B4458">
        <v>0.3095</v>
      </c>
    </row>
    <row r="4459" spans="1:2" x14ac:dyDescent="0.3">
      <c r="A4459" t="s">
        <v>2806</v>
      </c>
      <c r="B4459">
        <v>0.29699999999999999</v>
      </c>
    </row>
    <row r="4460" spans="1:2" x14ac:dyDescent="0.3">
      <c r="A4460" t="s">
        <v>2804</v>
      </c>
      <c r="B4460">
        <v>0.315</v>
      </c>
    </row>
    <row r="4461" spans="1:2" x14ac:dyDescent="0.3">
      <c r="A4461" t="s">
        <v>2802</v>
      </c>
      <c r="B4461">
        <v>0.315</v>
      </c>
    </row>
    <row r="4462" spans="1:2" x14ac:dyDescent="0.3">
      <c r="A4462" t="s">
        <v>2800</v>
      </c>
      <c r="B4462">
        <v>0.32500000000000001</v>
      </c>
    </row>
    <row r="4463" spans="1:2" x14ac:dyDescent="0.3">
      <c r="A4463" t="s">
        <v>2798</v>
      </c>
      <c r="B4463">
        <v>0.32700000000000001</v>
      </c>
    </row>
    <row r="4464" spans="1:2" x14ac:dyDescent="0.3">
      <c r="A4464" t="s">
        <v>10748</v>
      </c>
      <c r="B4464">
        <v>0.32469999999999999</v>
      </c>
    </row>
    <row r="4465" spans="1:2" x14ac:dyDescent="0.3">
      <c r="A4465" t="s">
        <v>2796</v>
      </c>
      <c r="B4465">
        <v>0.32200000000000001</v>
      </c>
    </row>
    <row r="4466" spans="1:2" x14ac:dyDescent="0.3">
      <c r="A4466" t="s">
        <v>2795</v>
      </c>
      <c r="B4466">
        <v>0.34</v>
      </c>
    </row>
    <row r="4467" spans="1:2" x14ac:dyDescent="0.3">
      <c r="A4467" t="s">
        <v>2793</v>
      </c>
      <c r="B4467">
        <v>0.33</v>
      </c>
    </row>
    <row r="4468" spans="1:2" x14ac:dyDescent="0.3">
      <c r="A4468" t="s">
        <v>2792</v>
      </c>
      <c r="B4468">
        <v>0.33500000000000002</v>
      </c>
    </row>
    <row r="4469" spans="1:2" x14ac:dyDescent="0.3">
      <c r="A4469" t="s">
        <v>2790</v>
      </c>
      <c r="B4469">
        <v>0.32200000000000001</v>
      </c>
    </row>
    <row r="4470" spans="1:2" x14ac:dyDescent="0.3">
      <c r="A4470" t="s">
        <v>2788</v>
      </c>
      <c r="B4470">
        <v>0.32719999999999999</v>
      </c>
    </row>
    <row r="4471" spans="1:2" x14ac:dyDescent="0.3">
      <c r="A4471" t="s">
        <v>2786</v>
      </c>
      <c r="B4471">
        <v>0.32</v>
      </c>
    </row>
    <row r="4472" spans="1:2" x14ac:dyDescent="0.3">
      <c r="A4472" t="s">
        <v>2784</v>
      </c>
      <c r="B4472">
        <v>0.34</v>
      </c>
    </row>
    <row r="4473" spans="1:2" x14ac:dyDescent="0.3">
      <c r="A4473" t="s">
        <v>2782</v>
      </c>
      <c r="B4473">
        <v>0.35299999999999998</v>
      </c>
    </row>
    <row r="4474" spans="1:2" x14ac:dyDescent="0.3">
      <c r="A4474" t="s">
        <v>2780</v>
      </c>
      <c r="B4474">
        <v>0.35499999999999998</v>
      </c>
    </row>
    <row r="4475" spans="1:2" x14ac:dyDescent="0.3">
      <c r="A4475" t="s">
        <v>10749</v>
      </c>
      <c r="B4475">
        <v>0.34089999999999998</v>
      </c>
    </row>
    <row r="4476" spans="1:2" x14ac:dyDescent="0.3">
      <c r="A4476" t="s">
        <v>2778</v>
      </c>
      <c r="B4476">
        <v>0.37</v>
      </c>
    </row>
    <row r="4477" spans="1:2" x14ac:dyDescent="0.3">
      <c r="A4477" t="s">
        <v>2776</v>
      </c>
      <c r="B4477">
        <v>0.36</v>
      </c>
    </row>
    <row r="4478" spans="1:2" x14ac:dyDescent="0.3">
      <c r="A4478" t="s">
        <v>2774</v>
      </c>
      <c r="B4478">
        <v>0.33200000000000002</v>
      </c>
    </row>
    <row r="4479" spans="1:2" x14ac:dyDescent="0.3">
      <c r="A4479" t="s">
        <v>2772</v>
      </c>
      <c r="B4479">
        <v>0.29399999999999998</v>
      </c>
    </row>
    <row r="4480" spans="1:2" x14ac:dyDescent="0.3">
      <c r="A4480" t="s">
        <v>2770</v>
      </c>
      <c r="B4480">
        <v>0.28899999999999998</v>
      </c>
    </row>
    <row r="4481" spans="1:2" x14ac:dyDescent="0.3">
      <c r="A4481" t="s">
        <v>10750</v>
      </c>
      <c r="B4481">
        <v>0.28920000000000001</v>
      </c>
    </row>
    <row r="4482" spans="1:2" x14ac:dyDescent="0.3">
      <c r="A4482" t="s">
        <v>10751</v>
      </c>
      <c r="B4482">
        <v>0.28920000000000001</v>
      </c>
    </row>
    <row r="4483" spans="1:2" x14ac:dyDescent="0.3">
      <c r="A4483" t="s">
        <v>2768</v>
      </c>
      <c r="B4483">
        <v>0.25600000000000001</v>
      </c>
    </row>
    <row r="4484" spans="1:2" x14ac:dyDescent="0.3">
      <c r="A4484" t="s">
        <v>2766</v>
      </c>
      <c r="B4484">
        <v>0.30199999999999999</v>
      </c>
    </row>
    <row r="4485" spans="1:2" x14ac:dyDescent="0.3">
      <c r="A4485" t="s">
        <v>2764</v>
      </c>
      <c r="B4485">
        <v>0.23599999999999999</v>
      </c>
    </row>
    <row r="4486" spans="1:2" x14ac:dyDescent="0.3">
      <c r="A4486" t="s">
        <v>2762</v>
      </c>
      <c r="B4486">
        <v>0.18</v>
      </c>
    </row>
    <row r="4487" spans="1:2" x14ac:dyDescent="0.3">
      <c r="A4487" t="s">
        <v>2761</v>
      </c>
      <c r="B4487">
        <v>0.185</v>
      </c>
    </row>
    <row r="4488" spans="1:2" x14ac:dyDescent="0.3">
      <c r="A4488" t="s">
        <v>10752</v>
      </c>
      <c r="B4488">
        <v>0.18260000000000001</v>
      </c>
    </row>
    <row r="4489" spans="1:2" x14ac:dyDescent="0.3">
      <c r="A4489" t="s">
        <v>10753</v>
      </c>
      <c r="B4489">
        <v>0.17749999999999999</v>
      </c>
    </row>
    <row r="4490" spans="1:2" x14ac:dyDescent="0.3">
      <c r="A4490" t="s">
        <v>2759</v>
      </c>
      <c r="B4490">
        <v>0.19</v>
      </c>
    </row>
    <row r="4491" spans="1:2" x14ac:dyDescent="0.3">
      <c r="A4491" t="s">
        <v>2757</v>
      </c>
      <c r="B4491">
        <v>0.27100000000000002</v>
      </c>
    </row>
    <row r="4492" spans="1:2" x14ac:dyDescent="0.3">
      <c r="A4492" t="s">
        <v>2755</v>
      </c>
      <c r="B4492">
        <v>0.28199999999999997</v>
      </c>
    </row>
    <row r="4493" spans="1:2" x14ac:dyDescent="0.3">
      <c r="A4493" t="s">
        <v>2753</v>
      </c>
      <c r="B4493">
        <v>0.254</v>
      </c>
    </row>
    <row r="4494" spans="1:2" x14ac:dyDescent="0.3">
      <c r="A4494" t="s">
        <v>2751</v>
      </c>
      <c r="B4494">
        <v>0.28399999999999997</v>
      </c>
    </row>
    <row r="4495" spans="1:2" x14ac:dyDescent="0.3">
      <c r="A4495" t="s">
        <v>10754</v>
      </c>
      <c r="B4495">
        <v>0.28149999999999997</v>
      </c>
    </row>
    <row r="4496" spans="1:2" x14ac:dyDescent="0.3">
      <c r="A4496" t="s">
        <v>2749</v>
      </c>
      <c r="B4496">
        <v>0.307</v>
      </c>
    </row>
    <row r="4497" spans="1:2" x14ac:dyDescent="0.3">
      <c r="A4497" t="s">
        <v>2747</v>
      </c>
      <c r="B4497">
        <v>0.33</v>
      </c>
    </row>
    <row r="4498" spans="1:2" x14ac:dyDescent="0.3">
      <c r="A4498" t="s">
        <v>2745</v>
      </c>
      <c r="B4498">
        <v>0.32700000000000001</v>
      </c>
    </row>
    <row r="4499" spans="1:2" x14ac:dyDescent="0.3">
      <c r="A4499" t="s">
        <v>2743</v>
      </c>
      <c r="B4499">
        <v>0.32700000000000001</v>
      </c>
    </row>
    <row r="4500" spans="1:2" x14ac:dyDescent="0.3">
      <c r="A4500" t="s">
        <v>2741</v>
      </c>
      <c r="B4500">
        <v>0.32700000000000001</v>
      </c>
    </row>
    <row r="4501" spans="1:2" x14ac:dyDescent="0.3">
      <c r="A4501" t="s">
        <v>2739</v>
      </c>
      <c r="B4501">
        <v>0.32300000000000001</v>
      </c>
    </row>
    <row r="4502" spans="1:2" x14ac:dyDescent="0.3">
      <c r="A4502" t="s">
        <v>2737</v>
      </c>
      <c r="B4502">
        <v>0.33700000000000002</v>
      </c>
    </row>
    <row r="4503" spans="1:2" x14ac:dyDescent="0.3">
      <c r="A4503" t="s">
        <v>2735</v>
      </c>
      <c r="B4503">
        <v>0.35799999999999998</v>
      </c>
    </row>
    <row r="4504" spans="1:2" x14ac:dyDescent="0.3">
      <c r="A4504" t="s">
        <v>2733</v>
      </c>
      <c r="B4504">
        <v>0.29399999999999998</v>
      </c>
    </row>
    <row r="4505" spans="1:2" x14ac:dyDescent="0.3">
      <c r="A4505" t="s">
        <v>2731</v>
      </c>
      <c r="B4505">
        <v>0.30399999999999999</v>
      </c>
    </row>
    <row r="4506" spans="1:2" x14ac:dyDescent="0.3">
      <c r="A4506" t="s">
        <v>10755</v>
      </c>
      <c r="B4506">
        <v>0.3095</v>
      </c>
    </row>
    <row r="4507" spans="1:2" x14ac:dyDescent="0.3">
      <c r="A4507" t="s">
        <v>10756</v>
      </c>
      <c r="B4507">
        <v>0.29420000000000002</v>
      </c>
    </row>
    <row r="4508" spans="1:2" x14ac:dyDescent="0.3">
      <c r="A4508" t="s">
        <v>2729</v>
      </c>
      <c r="B4508">
        <v>0.309</v>
      </c>
    </row>
    <row r="4509" spans="1:2" x14ac:dyDescent="0.3">
      <c r="A4509" t="s">
        <v>2727</v>
      </c>
      <c r="B4509">
        <v>0.34799999999999998</v>
      </c>
    </row>
    <row r="4510" spans="1:2" x14ac:dyDescent="0.3">
      <c r="A4510" t="s">
        <v>2725</v>
      </c>
      <c r="B4510">
        <v>0.33700000000000002</v>
      </c>
    </row>
    <row r="4511" spans="1:2" x14ac:dyDescent="0.3">
      <c r="A4511" t="s">
        <v>2723</v>
      </c>
      <c r="B4511">
        <v>0.33200000000000002</v>
      </c>
    </row>
    <row r="4512" spans="1:2" x14ac:dyDescent="0.3">
      <c r="A4512" t="s">
        <v>2721</v>
      </c>
      <c r="B4512">
        <v>0.33200000000000002</v>
      </c>
    </row>
    <row r="4513" spans="1:2" x14ac:dyDescent="0.3">
      <c r="A4513" t="s">
        <v>10757</v>
      </c>
      <c r="B4513">
        <v>0.32979999999999998</v>
      </c>
    </row>
    <row r="4514" spans="1:2" x14ac:dyDescent="0.3">
      <c r="A4514" t="s">
        <v>2719</v>
      </c>
      <c r="B4514">
        <v>0.32700000000000001</v>
      </c>
    </row>
    <row r="4515" spans="1:2" x14ac:dyDescent="0.3">
      <c r="A4515" t="s">
        <v>2717</v>
      </c>
      <c r="B4515">
        <v>0.34499999999999997</v>
      </c>
    </row>
    <row r="4516" spans="1:2" x14ac:dyDescent="0.3">
      <c r="A4516" t="s">
        <v>2715</v>
      </c>
      <c r="B4516">
        <v>0.33</v>
      </c>
    </row>
    <row r="4517" spans="1:2" x14ac:dyDescent="0.3">
      <c r="A4517" t="s">
        <v>2713</v>
      </c>
      <c r="B4517">
        <v>0.28899999999999998</v>
      </c>
    </row>
    <row r="4518" spans="1:2" x14ac:dyDescent="0.3">
      <c r="A4518" t="s">
        <v>2712</v>
      </c>
      <c r="B4518">
        <v>0.28899999999999998</v>
      </c>
    </row>
    <row r="4519" spans="1:2" x14ac:dyDescent="0.3">
      <c r="A4519" t="s">
        <v>10758</v>
      </c>
      <c r="B4519">
        <v>0.29420000000000002</v>
      </c>
    </row>
    <row r="4520" spans="1:2" x14ac:dyDescent="0.3">
      <c r="A4520" t="s">
        <v>2710</v>
      </c>
      <c r="B4520">
        <v>0.309</v>
      </c>
    </row>
    <row r="4521" spans="1:2" x14ac:dyDescent="0.3">
      <c r="A4521" t="s">
        <v>2708</v>
      </c>
      <c r="B4521">
        <v>0.36</v>
      </c>
    </row>
    <row r="4522" spans="1:2" x14ac:dyDescent="0.3">
      <c r="A4522" t="s">
        <v>2706</v>
      </c>
      <c r="B4522">
        <v>0.36</v>
      </c>
    </row>
    <row r="4523" spans="1:2" x14ac:dyDescent="0.3">
      <c r="A4523" t="s">
        <v>2704</v>
      </c>
      <c r="B4523">
        <v>0.373</v>
      </c>
    </row>
    <row r="4524" spans="1:2" x14ac:dyDescent="0.3">
      <c r="A4524" t="s">
        <v>2702</v>
      </c>
      <c r="B4524">
        <v>0.373</v>
      </c>
    </row>
    <row r="4525" spans="1:2" x14ac:dyDescent="0.3">
      <c r="A4525" t="s">
        <v>10759</v>
      </c>
      <c r="B4525">
        <v>0.36890000000000001</v>
      </c>
    </row>
    <row r="4526" spans="1:2" x14ac:dyDescent="0.3">
      <c r="A4526" t="s">
        <v>2700</v>
      </c>
      <c r="B4526">
        <v>0.40799999999999997</v>
      </c>
    </row>
    <row r="4527" spans="1:2" x14ac:dyDescent="0.3">
      <c r="A4527" t="s">
        <v>2698</v>
      </c>
      <c r="B4527">
        <v>0.436</v>
      </c>
    </row>
    <row r="4528" spans="1:2" x14ac:dyDescent="0.3">
      <c r="A4528" t="s">
        <v>2696</v>
      </c>
      <c r="B4528">
        <v>0.434</v>
      </c>
    </row>
    <row r="4529" spans="1:2" x14ac:dyDescent="0.3">
      <c r="A4529" t="s">
        <v>2695</v>
      </c>
      <c r="B4529">
        <v>0.47499999999999998</v>
      </c>
    </row>
    <row r="4530" spans="1:2" x14ac:dyDescent="0.3">
      <c r="A4530" t="s">
        <v>10760</v>
      </c>
      <c r="B4530">
        <v>0.47449999999999998</v>
      </c>
    </row>
    <row r="4531" spans="1:2" x14ac:dyDescent="0.3">
      <c r="A4531" t="s">
        <v>2691</v>
      </c>
      <c r="B4531">
        <v>0.52</v>
      </c>
    </row>
    <row r="4532" spans="1:2" x14ac:dyDescent="0.3">
      <c r="A4532" t="s">
        <v>2689</v>
      </c>
      <c r="B4532">
        <v>0.505</v>
      </c>
    </row>
    <row r="4533" spans="1:2" x14ac:dyDescent="0.3">
      <c r="A4533" t="s">
        <v>2687</v>
      </c>
      <c r="B4533">
        <v>0.46899999999999997</v>
      </c>
    </row>
    <row r="4534" spans="1:2" x14ac:dyDescent="0.3">
      <c r="A4534" t="s">
        <v>2685</v>
      </c>
      <c r="B4534">
        <v>0.436</v>
      </c>
    </row>
    <row r="4535" spans="1:2" x14ac:dyDescent="0.3">
      <c r="A4535" t="s">
        <v>2683</v>
      </c>
      <c r="B4535">
        <v>0.434</v>
      </c>
    </row>
    <row r="4536" spans="1:2" x14ac:dyDescent="0.3">
      <c r="A4536" t="s">
        <v>10761</v>
      </c>
      <c r="B4536">
        <v>0.43640000000000001</v>
      </c>
    </row>
    <row r="4537" spans="1:2" x14ac:dyDescent="0.3">
      <c r="A4537" t="s">
        <v>2682</v>
      </c>
      <c r="B4537">
        <v>0.442</v>
      </c>
    </row>
    <row r="4538" spans="1:2" x14ac:dyDescent="0.3">
      <c r="A4538" t="s">
        <v>2680</v>
      </c>
      <c r="B4538">
        <v>0.49199999999999999</v>
      </c>
    </row>
    <row r="4539" spans="1:2" x14ac:dyDescent="0.3">
      <c r="A4539" t="s">
        <v>2678</v>
      </c>
      <c r="B4539">
        <v>0.502</v>
      </c>
    </row>
    <row r="4540" spans="1:2" x14ac:dyDescent="0.3">
      <c r="A4540" t="s">
        <v>2677</v>
      </c>
      <c r="B4540">
        <v>0.50249999999999995</v>
      </c>
    </row>
    <row r="4541" spans="1:2" x14ac:dyDescent="0.3">
      <c r="A4541" t="s">
        <v>2675</v>
      </c>
      <c r="B4541">
        <v>0.502</v>
      </c>
    </row>
    <row r="4542" spans="1:2" x14ac:dyDescent="0.3">
      <c r="A4542" t="s">
        <v>10762</v>
      </c>
      <c r="B4542">
        <v>0.49740000000000001</v>
      </c>
    </row>
    <row r="4543" spans="1:2" x14ac:dyDescent="0.3">
      <c r="A4543" t="s">
        <v>2673</v>
      </c>
      <c r="B4543">
        <v>0.47199999999999998</v>
      </c>
    </row>
    <row r="4544" spans="1:2" x14ac:dyDescent="0.3">
      <c r="A4544" t="s">
        <v>2671</v>
      </c>
      <c r="B4544">
        <v>0.48499999999999999</v>
      </c>
    </row>
    <row r="4545" spans="1:2" x14ac:dyDescent="0.3">
      <c r="A4545" t="s">
        <v>2670</v>
      </c>
      <c r="B4545">
        <v>0.48499999999999999</v>
      </c>
    </row>
    <row r="4546" spans="1:2" x14ac:dyDescent="0.3">
      <c r="A4546" t="s">
        <v>2668</v>
      </c>
      <c r="B4546">
        <v>0.47499999999999998</v>
      </c>
    </row>
    <row r="4547" spans="1:2" x14ac:dyDescent="0.3">
      <c r="A4547" t="s">
        <v>2666</v>
      </c>
      <c r="B4547">
        <v>0.47499999999999998</v>
      </c>
    </row>
    <row r="4548" spans="1:2" x14ac:dyDescent="0.3">
      <c r="A4548" t="s">
        <v>10763</v>
      </c>
      <c r="B4548">
        <v>0.46939999999999998</v>
      </c>
    </row>
    <row r="4549" spans="1:2" x14ac:dyDescent="0.3">
      <c r="A4549" t="s">
        <v>2664</v>
      </c>
      <c r="B4549">
        <v>0.47199999999999998</v>
      </c>
    </row>
    <row r="4550" spans="1:2" x14ac:dyDescent="0.3">
      <c r="A4550" t="s">
        <v>2662</v>
      </c>
      <c r="B4550">
        <v>0.505</v>
      </c>
    </row>
    <row r="4551" spans="1:2" x14ac:dyDescent="0.3">
      <c r="A4551" t="s">
        <v>2660</v>
      </c>
      <c r="B4551">
        <v>0.505</v>
      </c>
    </row>
    <row r="4552" spans="1:2" x14ac:dyDescent="0.3">
      <c r="A4552" t="s">
        <v>2658</v>
      </c>
      <c r="B4552">
        <v>0.51</v>
      </c>
    </row>
    <row r="4553" spans="1:2" x14ac:dyDescent="0.3">
      <c r="A4553" t="s">
        <v>2656</v>
      </c>
      <c r="B4553">
        <v>0.54100000000000004</v>
      </c>
    </row>
    <row r="4554" spans="1:2" x14ac:dyDescent="0.3">
      <c r="A4554" t="s">
        <v>10764</v>
      </c>
      <c r="B4554">
        <v>0.53300000000000003</v>
      </c>
    </row>
    <row r="4555" spans="1:2" x14ac:dyDescent="0.3">
      <c r="A4555" t="s">
        <v>2654</v>
      </c>
      <c r="B4555">
        <v>0.51800000000000002</v>
      </c>
    </row>
    <row r="4556" spans="1:2" x14ac:dyDescent="0.3">
      <c r="A4556" t="s">
        <v>2652</v>
      </c>
      <c r="B4556">
        <v>0.54300000000000004</v>
      </c>
    </row>
    <row r="4557" spans="1:2" x14ac:dyDescent="0.3">
      <c r="A4557" t="s">
        <v>2650</v>
      </c>
      <c r="B4557">
        <v>0.54100000000000004</v>
      </c>
    </row>
    <row r="4558" spans="1:2" x14ac:dyDescent="0.3">
      <c r="A4558" t="s">
        <v>2648</v>
      </c>
      <c r="B4558">
        <v>0.505</v>
      </c>
    </row>
    <row r="4559" spans="1:2" x14ac:dyDescent="0.3">
      <c r="A4559" t="s">
        <v>2646</v>
      </c>
      <c r="B4559">
        <v>0.505</v>
      </c>
    </row>
    <row r="4560" spans="1:2" x14ac:dyDescent="0.3">
      <c r="A4560" t="s">
        <v>10765</v>
      </c>
      <c r="B4560">
        <v>0.505</v>
      </c>
    </row>
    <row r="4561" spans="1:2" x14ac:dyDescent="0.3">
      <c r="A4561" t="s">
        <v>2644</v>
      </c>
      <c r="B4561">
        <v>0.495</v>
      </c>
    </row>
    <row r="4562" spans="1:2" x14ac:dyDescent="0.3">
      <c r="A4562" t="s">
        <v>2642</v>
      </c>
      <c r="B4562">
        <v>0.52800000000000002</v>
      </c>
    </row>
    <row r="4563" spans="1:2" x14ac:dyDescent="0.3">
      <c r="A4563" t="s">
        <v>2640</v>
      </c>
      <c r="B4563">
        <v>0.51500000000000001</v>
      </c>
    </row>
    <row r="4564" spans="1:2" x14ac:dyDescent="0.3">
      <c r="A4564" t="s">
        <v>2638</v>
      </c>
      <c r="B4564">
        <v>0.51300000000000001</v>
      </c>
    </row>
    <row r="4565" spans="1:2" x14ac:dyDescent="0.3">
      <c r="A4565" t="s">
        <v>2636</v>
      </c>
      <c r="B4565">
        <v>0.52</v>
      </c>
    </row>
    <row r="4566" spans="1:2" x14ac:dyDescent="0.3">
      <c r="A4566" t="s">
        <v>2635</v>
      </c>
      <c r="B4566">
        <v>0.51770000000000005</v>
      </c>
    </row>
    <row r="4567" spans="1:2" x14ac:dyDescent="0.3">
      <c r="A4567" t="s">
        <v>2633</v>
      </c>
      <c r="B4567">
        <v>0.51500000000000001</v>
      </c>
    </row>
    <row r="4568" spans="1:2" x14ac:dyDescent="0.3">
      <c r="A4568" t="s">
        <v>2631</v>
      </c>
      <c r="B4568">
        <v>0.51300000000000001</v>
      </c>
    </row>
    <row r="4569" spans="1:2" x14ac:dyDescent="0.3">
      <c r="A4569" t="s">
        <v>2629</v>
      </c>
      <c r="B4569">
        <v>0.46200000000000002</v>
      </c>
    </row>
    <row r="4570" spans="1:2" x14ac:dyDescent="0.3">
      <c r="A4570" t="s">
        <v>2627</v>
      </c>
      <c r="B4570">
        <v>0.502</v>
      </c>
    </row>
    <row r="4571" spans="1:2" x14ac:dyDescent="0.3">
      <c r="A4571" t="s">
        <v>2626</v>
      </c>
      <c r="B4571">
        <v>0.50249999999999995</v>
      </c>
    </row>
    <row r="4572" spans="1:2" x14ac:dyDescent="0.3">
      <c r="A4572" t="s">
        <v>2624</v>
      </c>
      <c r="B4572">
        <v>0.497</v>
      </c>
    </row>
    <row r="4573" spans="1:2" x14ac:dyDescent="0.3">
      <c r="A4573" t="s">
        <v>2622</v>
      </c>
      <c r="B4573">
        <v>0.53600000000000003</v>
      </c>
    </row>
    <row r="4574" spans="1:2" x14ac:dyDescent="0.3">
      <c r="A4574" t="s">
        <v>2620</v>
      </c>
      <c r="B4574">
        <v>0.52500000000000002</v>
      </c>
    </row>
    <row r="4575" spans="1:2" x14ac:dyDescent="0.3">
      <c r="A4575" t="s">
        <v>2618</v>
      </c>
      <c r="B4575">
        <v>0.52</v>
      </c>
    </row>
    <row r="4576" spans="1:2" x14ac:dyDescent="0.3">
      <c r="A4576" t="s">
        <v>10766</v>
      </c>
      <c r="B4576">
        <v>0.52529999999999999</v>
      </c>
    </row>
    <row r="4577" spans="1:2" x14ac:dyDescent="0.3">
      <c r="A4577" t="s">
        <v>2616</v>
      </c>
      <c r="B4577">
        <v>0.502</v>
      </c>
    </row>
    <row r="4578" spans="1:2" x14ac:dyDescent="0.3">
      <c r="A4578" t="s">
        <v>2614</v>
      </c>
      <c r="B4578">
        <v>0.52</v>
      </c>
    </row>
    <row r="4579" spans="1:2" x14ac:dyDescent="0.3">
      <c r="A4579" t="s">
        <v>2612</v>
      </c>
      <c r="B4579">
        <v>0.51500000000000001</v>
      </c>
    </row>
    <row r="4580" spans="1:2" x14ac:dyDescent="0.3">
      <c r="A4580" t="s">
        <v>2610</v>
      </c>
      <c r="B4580">
        <v>0.51800000000000002</v>
      </c>
    </row>
    <row r="4581" spans="1:2" x14ac:dyDescent="0.3">
      <c r="A4581" t="s">
        <v>2608</v>
      </c>
      <c r="B4581">
        <v>0.53</v>
      </c>
    </row>
    <row r="4582" spans="1:2" x14ac:dyDescent="0.3">
      <c r="A4582" t="s">
        <v>2606</v>
      </c>
      <c r="B4582">
        <v>0.53039999999999998</v>
      </c>
    </row>
    <row r="4583" spans="1:2" x14ac:dyDescent="0.3">
      <c r="A4583" t="s">
        <v>2604</v>
      </c>
      <c r="B4583">
        <v>0.53</v>
      </c>
    </row>
    <row r="4584" spans="1:2" x14ac:dyDescent="0.3">
      <c r="A4584" t="s">
        <v>2603</v>
      </c>
      <c r="B4584">
        <v>0.52800000000000002</v>
      </c>
    </row>
    <row r="4585" spans="1:2" x14ac:dyDescent="0.3">
      <c r="A4585" t="s">
        <v>2601</v>
      </c>
      <c r="B4585">
        <v>0.52</v>
      </c>
    </row>
    <row r="4586" spans="1:2" x14ac:dyDescent="0.3">
      <c r="A4586" t="s">
        <v>2599</v>
      </c>
      <c r="B4586">
        <v>0.497</v>
      </c>
    </row>
    <row r="4587" spans="1:2" x14ac:dyDescent="0.3">
      <c r="A4587" t="s">
        <v>10767</v>
      </c>
      <c r="B4587">
        <v>0.49990000000000001</v>
      </c>
    </row>
    <row r="4588" spans="1:2" x14ac:dyDescent="0.3">
      <c r="A4588" t="s">
        <v>2597</v>
      </c>
      <c r="B4588">
        <v>0.49199999999999999</v>
      </c>
    </row>
    <row r="4589" spans="1:2" x14ac:dyDescent="0.3">
      <c r="A4589" t="s">
        <v>2595</v>
      </c>
      <c r="B4589">
        <v>0.51</v>
      </c>
    </row>
    <row r="4590" spans="1:2" x14ac:dyDescent="0.3">
      <c r="A4590" t="s">
        <v>2593</v>
      </c>
      <c r="B4590">
        <v>0.5</v>
      </c>
    </row>
    <row r="4591" spans="1:2" x14ac:dyDescent="0.3">
      <c r="A4591" t="s">
        <v>2591</v>
      </c>
      <c r="B4591">
        <v>0.505</v>
      </c>
    </row>
    <row r="4592" spans="1:2" x14ac:dyDescent="0.3">
      <c r="A4592" t="s">
        <v>2590</v>
      </c>
      <c r="B4592">
        <v>0.51500000000000001</v>
      </c>
    </row>
    <row r="4593" spans="1:2" x14ac:dyDescent="0.3">
      <c r="A4593" t="s">
        <v>10768</v>
      </c>
      <c r="B4593">
        <v>0.51770000000000005</v>
      </c>
    </row>
    <row r="4594" spans="1:2" x14ac:dyDescent="0.3">
      <c r="A4594" t="s">
        <v>2589</v>
      </c>
      <c r="B4594">
        <v>0.51300000000000001</v>
      </c>
    </row>
    <row r="4595" spans="1:2" x14ac:dyDescent="0.3">
      <c r="A4595" t="s">
        <v>2587</v>
      </c>
      <c r="B4595">
        <v>0.51800000000000002</v>
      </c>
    </row>
    <row r="4596" spans="1:2" x14ac:dyDescent="0.3">
      <c r="A4596" t="s">
        <v>2585</v>
      </c>
      <c r="B4596">
        <v>0.51800000000000002</v>
      </c>
    </row>
    <row r="4597" spans="1:2" x14ac:dyDescent="0.3">
      <c r="A4597" t="s">
        <v>2583</v>
      </c>
      <c r="B4597">
        <v>0.505</v>
      </c>
    </row>
    <row r="4598" spans="1:2" x14ac:dyDescent="0.3">
      <c r="A4598" t="s">
        <v>2581</v>
      </c>
      <c r="B4598">
        <v>0.505</v>
      </c>
    </row>
    <row r="4599" spans="1:2" x14ac:dyDescent="0.3">
      <c r="A4599" t="s">
        <v>10769</v>
      </c>
      <c r="B4599">
        <v>0.505</v>
      </c>
    </row>
    <row r="4600" spans="1:2" x14ac:dyDescent="0.3">
      <c r="A4600" t="s">
        <v>2580</v>
      </c>
      <c r="B4600">
        <v>0.52</v>
      </c>
    </row>
    <row r="4601" spans="1:2" x14ac:dyDescent="0.3">
      <c r="A4601" t="s">
        <v>2578</v>
      </c>
      <c r="B4601">
        <v>0.54300000000000004</v>
      </c>
    </row>
    <row r="4602" spans="1:2" x14ac:dyDescent="0.3">
      <c r="A4602" t="s">
        <v>2576</v>
      </c>
      <c r="B4602">
        <v>0.54300000000000004</v>
      </c>
    </row>
    <row r="4603" spans="1:2" x14ac:dyDescent="0.3">
      <c r="A4603" t="s">
        <v>2574</v>
      </c>
      <c r="B4603">
        <v>0.54300000000000004</v>
      </c>
    </row>
    <row r="4604" spans="1:2" x14ac:dyDescent="0.3">
      <c r="A4604" t="s">
        <v>2572</v>
      </c>
      <c r="B4604">
        <v>0.53800000000000003</v>
      </c>
    </row>
    <row r="4605" spans="1:2" x14ac:dyDescent="0.3">
      <c r="A4605" t="s">
        <v>10770</v>
      </c>
      <c r="B4605">
        <v>0.53549999999999998</v>
      </c>
    </row>
    <row r="4606" spans="1:2" x14ac:dyDescent="0.3">
      <c r="A4606" t="s">
        <v>2570</v>
      </c>
      <c r="B4606">
        <v>0.54100000000000004</v>
      </c>
    </row>
    <row r="4607" spans="1:2" x14ac:dyDescent="0.3">
      <c r="A4607" t="s">
        <v>2569</v>
      </c>
      <c r="B4607">
        <v>0.55300000000000005</v>
      </c>
    </row>
    <row r="4608" spans="1:2" x14ac:dyDescent="0.3">
      <c r="A4608" t="s">
        <v>2567</v>
      </c>
      <c r="B4608">
        <v>0.53800000000000003</v>
      </c>
    </row>
    <row r="4609" spans="1:2" x14ac:dyDescent="0.3">
      <c r="A4609" t="s">
        <v>2565</v>
      </c>
      <c r="B4609">
        <v>0.52500000000000002</v>
      </c>
    </row>
    <row r="4610" spans="1:2" x14ac:dyDescent="0.3">
      <c r="A4610" t="s">
        <v>2563</v>
      </c>
      <c r="B4610">
        <v>0.52500000000000002</v>
      </c>
    </row>
    <row r="4611" spans="1:2" x14ac:dyDescent="0.3">
      <c r="A4611" t="s">
        <v>2561</v>
      </c>
      <c r="B4611">
        <v>0.51770000000000005</v>
      </c>
    </row>
    <row r="4612" spans="1:2" x14ac:dyDescent="0.3">
      <c r="A4612" t="s">
        <v>2559</v>
      </c>
      <c r="B4612">
        <v>0.52300000000000002</v>
      </c>
    </row>
    <row r="4613" spans="1:2" x14ac:dyDescent="0.3">
      <c r="A4613" t="s">
        <v>2557</v>
      </c>
      <c r="B4613">
        <v>0.52800000000000002</v>
      </c>
    </row>
    <row r="4614" spans="1:2" x14ac:dyDescent="0.3">
      <c r="A4614" t="s">
        <v>2555</v>
      </c>
      <c r="B4614">
        <v>0.51500000000000001</v>
      </c>
    </row>
    <row r="4615" spans="1:2" x14ac:dyDescent="0.3">
      <c r="A4615" t="s">
        <v>2554</v>
      </c>
      <c r="B4615">
        <v>0.51500000000000001</v>
      </c>
    </row>
    <row r="4616" spans="1:2" x14ac:dyDescent="0.3">
      <c r="A4616" t="s">
        <v>10771</v>
      </c>
      <c r="B4616">
        <v>0.51519999999999999</v>
      </c>
    </row>
    <row r="4617" spans="1:2" x14ac:dyDescent="0.3">
      <c r="A4617" t="s">
        <v>2552</v>
      </c>
      <c r="B4617">
        <v>0.51</v>
      </c>
    </row>
    <row r="4618" spans="1:2" x14ac:dyDescent="0.3">
      <c r="A4618" t="s">
        <v>2550</v>
      </c>
      <c r="B4618">
        <v>0.54100000000000004</v>
      </c>
    </row>
    <row r="4619" spans="1:2" x14ac:dyDescent="0.3">
      <c r="A4619" t="s">
        <v>2548</v>
      </c>
      <c r="B4619">
        <v>0.63500000000000001</v>
      </c>
    </row>
    <row r="4620" spans="1:2" x14ac:dyDescent="0.3">
      <c r="A4620" t="s">
        <v>2546</v>
      </c>
      <c r="B4620">
        <v>0.66500000000000004</v>
      </c>
    </row>
    <row r="4621" spans="1:2" x14ac:dyDescent="0.3">
      <c r="A4621" t="s">
        <v>2544</v>
      </c>
      <c r="B4621">
        <v>0.70599999999999996</v>
      </c>
    </row>
    <row r="4622" spans="1:2" x14ac:dyDescent="0.3">
      <c r="A4622" t="s">
        <v>10772</v>
      </c>
      <c r="B4622">
        <v>0.69820000000000004</v>
      </c>
    </row>
    <row r="4623" spans="1:2" x14ac:dyDescent="0.3">
      <c r="A4623" t="s">
        <v>2542</v>
      </c>
      <c r="B4623">
        <v>0.72899999999999998</v>
      </c>
    </row>
    <row r="4624" spans="1:2" x14ac:dyDescent="0.3">
      <c r="A4624" t="s">
        <v>2540</v>
      </c>
      <c r="B4624">
        <v>0.75700000000000001</v>
      </c>
    </row>
    <row r="4625" spans="1:2" x14ac:dyDescent="0.3">
      <c r="A4625" t="s">
        <v>2538</v>
      </c>
      <c r="B4625">
        <v>0.72899999999999998</v>
      </c>
    </row>
    <row r="4626" spans="1:2" x14ac:dyDescent="0.3">
      <c r="A4626" t="s">
        <v>2536</v>
      </c>
      <c r="B4626">
        <v>0.73399999999999999</v>
      </c>
    </row>
    <row r="4627" spans="1:2" x14ac:dyDescent="0.3">
      <c r="A4627" t="s">
        <v>2534</v>
      </c>
      <c r="B4627">
        <v>0.747</v>
      </c>
    </row>
    <row r="4628" spans="1:2" x14ac:dyDescent="0.3">
      <c r="A4628" t="s">
        <v>10773</v>
      </c>
      <c r="B4628">
        <v>0.74650000000000005</v>
      </c>
    </row>
    <row r="4629" spans="1:2" x14ac:dyDescent="0.3">
      <c r="A4629" t="s">
        <v>2532</v>
      </c>
      <c r="B4629">
        <v>0.749</v>
      </c>
    </row>
    <row r="4630" spans="1:2" x14ac:dyDescent="0.3">
      <c r="A4630" t="s">
        <v>2530</v>
      </c>
      <c r="B4630">
        <v>0.77500000000000002</v>
      </c>
    </row>
    <row r="4631" spans="1:2" x14ac:dyDescent="0.3">
      <c r="A4631" t="s">
        <v>2528</v>
      </c>
      <c r="B4631">
        <v>0.73899999999999999</v>
      </c>
    </row>
    <row r="4632" spans="1:2" x14ac:dyDescent="0.3">
      <c r="A4632" t="s">
        <v>2526</v>
      </c>
      <c r="B4632">
        <v>0.73399999999999999</v>
      </c>
    </row>
    <row r="4633" spans="1:2" x14ac:dyDescent="0.3">
      <c r="A4633" t="s">
        <v>2524</v>
      </c>
      <c r="B4633">
        <v>0.72899999999999998</v>
      </c>
    </row>
    <row r="4634" spans="1:2" x14ac:dyDescent="0.3">
      <c r="A4634" t="s">
        <v>10774</v>
      </c>
      <c r="B4634">
        <v>0.72870000000000001</v>
      </c>
    </row>
    <row r="4635" spans="1:2" x14ac:dyDescent="0.3">
      <c r="A4635" t="s">
        <v>10775</v>
      </c>
      <c r="B4635">
        <v>0.72870000000000001</v>
      </c>
    </row>
    <row r="4636" spans="1:2" x14ac:dyDescent="0.3">
      <c r="A4636" t="s">
        <v>2522</v>
      </c>
      <c r="B4636">
        <v>0.73399999999999999</v>
      </c>
    </row>
    <row r="4637" spans="1:2" x14ac:dyDescent="0.3">
      <c r="A4637" t="s">
        <v>2520</v>
      </c>
      <c r="B4637">
        <v>0.77500000000000002</v>
      </c>
    </row>
    <row r="4638" spans="1:2" x14ac:dyDescent="0.3">
      <c r="A4638" t="s">
        <v>2518</v>
      </c>
      <c r="B4638">
        <v>0.76900000000000002</v>
      </c>
    </row>
    <row r="4639" spans="1:2" x14ac:dyDescent="0.3">
      <c r="A4639" t="s">
        <v>2516</v>
      </c>
      <c r="B4639">
        <v>0.76900000000000002</v>
      </c>
    </row>
    <row r="4640" spans="1:2" x14ac:dyDescent="0.3">
      <c r="A4640" t="s">
        <v>2514</v>
      </c>
      <c r="B4640">
        <v>0.76900000000000002</v>
      </c>
    </row>
    <row r="4641" spans="1:2" x14ac:dyDescent="0.3">
      <c r="A4641" t="s">
        <v>10776</v>
      </c>
      <c r="B4641">
        <v>0.76939999999999997</v>
      </c>
    </row>
    <row r="4642" spans="1:2" x14ac:dyDescent="0.3">
      <c r="A4642" t="s">
        <v>2512</v>
      </c>
      <c r="B4642">
        <v>0.78</v>
      </c>
    </row>
    <row r="4643" spans="1:2" x14ac:dyDescent="0.3">
      <c r="A4643" t="s">
        <v>2510</v>
      </c>
      <c r="B4643">
        <v>0.79500000000000004</v>
      </c>
    </row>
    <row r="4644" spans="1:2" x14ac:dyDescent="0.3">
      <c r="A4644" t="s">
        <v>2508</v>
      </c>
      <c r="B4644">
        <v>0.77700000000000002</v>
      </c>
    </row>
    <row r="4645" spans="1:2" x14ac:dyDescent="0.3">
      <c r="A4645" t="s">
        <v>2506</v>
      </c>
      <c r="B4645">
        <v>0.78</v>
      </c>
    </row>
    <row r="4646" spans="1:2" x14ac:dyDescent="0.3">
      <c r="A4646" t="s">
        <v>2504</v>
      </c>
      <c r="B4646">
        <v>0.76200000000000001</v>
      </c>
    </row>
    <row r="4647" spans="1:2" x14ac:dyDescent="0.3">
      <c r="A4647" t="s">
        <v>10777</v>
      </c>
      <c r="B4647">
        <v>0.75419999999999998</v>
      </c>
    </row>
    <row r="4648" spans="1:2" x14ac:dyDescent="0.3">
      <c r="A4648" t="s">
        <v>2502</v>
      </c>
      <c r="B4648">
        <v>0.76400000000000001</v>
      </c>
    </row>
    <row r="4649" spans="1:2" x14ac:dyDescent="0.3">
      <c r="A4649" t="s">
        <v>2500</v>
      </c>
      <c r="B4649">
        <v>0.80300000000000005</v>
      </c>
    </row>
    <row r="4650" spans="1:2" x14ac:dyDescent="0.3">
      <c r="A4650" t="s">
        <v>2498</v>
      </c>
      <c r="B4650">
        <v>0.80300000000000005</v>
      </c>
    </row>
    <row r="4651" spans="1:2" x14ac:dyDescent="0.3">
      <c r="A4651" t="s">
        <v>2496</v>
      </c>
      <c r="B4651">
        <v>0.81</v>
      </c>
    </row>
    <row r="4652" spans="1:2" x14ac:dyDescent="0.3">
      <c r="A4652" t="s">
        <v>2494</v>
      </c>
      <c r="B4652">
        <v>0.82</v>
      </c>
    </row>
    <row r="4653" spans="1:2" x14ac:dyDescent="0.3">
      <c r="A4653" t="s">
        <v>10778</v>
      </c>
      <c r="B4653">
        <v>0.81779999999999997</v>
      </c>
    </row>
    <row r="4654" spans="1:2" x14ac:dyDescent="0.3">
      <c r="A4654" t="s">
        <v>2492</v>
      </c>
      <c r="B4654">
        <v>0.81</v>
      </c>
    </row>
    <row r="4655" spans="1:2" x14ac:dyDescent="0.3">
      <c r="A4655" t="s">
        <v>2490</v>
      </c>
      <c r="B4655">
        <v>0.82299999999999995</v>
      </c>
    </row>
    <row r="4656" spans="1:2" x14ac:dyDescent="0.3">
      <c r="A4656" t="s">
        <v>2488</v>
      </c>
      <c r="B4656">
        <v>0.81499999999999995</v>
      </c>
    </row>
    <row r="4657" spans="1:2" x14ac:dyDescent="0.3">
      <c r="A4657" t="s">
        <v>2486</v>
      </c>
      <c r="B4657">
        <v>0.81</v>
      </c>
    </row>
    <row r="4658" spans="1:2" x14ac:dyDescent="0.3">
      <c r="A4658" t="s">
        <v>10779</v>
      </c>
      <c r="B4658">
        <v>0.81010000000000004</v>
      </c>
    </row>
    <row r="4659" spans="1:2" x14ac:dyDescent="0.3">
      <c r="A4659" t="s">
        <v>2484</v>
      </c>
      <c r="B4659">
        <v>0.81499999999999995</v>
      </c>
    </row>
    <row r="4660" spans="1:2" x14ac:dyDescent="0.3">
      <c r="A4660" t="s">
        <v>2482</v>
      </c>
      <c r="B4660">
        <v>0.82799999999999996</v>
      </c>
    </row>
    <row r="4661" spans="1:2" x14ac:dyDescent="0.3">
      <c r="A4661" t="s">
        <v>2480</v>
      </c>
      <c r="B4661">
        <v>0.80800000000000005</v>
      </c>
    </row>
    <row r="4662" spans="1:2" x14ac:dyDescent="0.3">
      <c r="A4662" t="s">
        <v>2478</v>
      </c>
      <c r="B4662">
        <v>0.79200000000000004</v>
      </c>
    </row>
    <row r="4663" spans="1:2" x14ac:dyDescent="0.3">
      <c r="A4663" t="s">
        <v>2476</v>
      </c>
      <c r="B4663">
        <v>0.78500000000000003</v>
      </c>
    </row>
    <row r="4664" spans="1:2" x14ac:dyDescent="0.3">
      <c r="A4664" t="s">
        <v>10780</v>
      </c>
      <c r="B4664">
        <v>0.78210000000000002</v>
      </c>
    </row>
    <row r="4665" spans="1:2" x14ac:dyDescent="0.3">
      <c r="A4665" t="s">
        <v>2474</v>
      </c>
      <c r="B4665">
        <v>0.79500000000000004</v>
      </c>
    </row>
    <row r="4666" spans="1:2" x14ac:dyDescent="0.3">
      <c r="A4666" t="s">
        <v>2472</v>
      </c>
      <c r="B4666">
        <v>0.83099999999999996</v>
      </c>
    </row>
    <row r="4667" spans="1:2" x14ac:dyDescent="0.3">
      <c r="A4667" t="s">
        <v>2470</v>
      </c>
      <c r="B4667">
        <v>0.82499999999999996</v>
      </c>
    </row>
    <row r="4668" spans="1:2" x14ac:dyDescent="0.3">
      <c r="A4668" t="s">
        <v>2468</v>
      </c>
      <c r="B4668">
        <v>0.80800000000000005</v>
      </c>
    </row>
    <row r="4669" spans="1:2" x14ac:dyDescent="0.3">
      <c r="A4669" t="s">
        <v>2466</v>
      </c>
      <c r="B4669">
        <v>0.80300000000000005</v>
      </c>
    </row>
    <row r="4670" spans="1:2" x14ac:dyDescent="0.3">
      <c r="A4670" t="s">
        <v>10781</v>
      </c>
      <c r="B4670">
        <v>0.8</v>
      </c>
    </row>
    <row r="4671" spans="1:2" x14ac:dyDescent="0.3">
      <c r="A4671" t="s">
        <v>2464</v>
      </c>
      <c r="B4671">
        <v>0.80800000000000005</v>
      </c>
    </row>
    <row r="4672" spans="1:2" x14ac:dyDescent="0.3">
      <c r="A4672" t="s">
        <v>2462</v>
      </c>
      <c r="B4672">
        <v>0.86099999999999999</v>
      </c>
    </row>
    <row r="4673" spans="1:2" x14ac:dyDescent="0.3">
      <c r="A4673" t="s">
        <v>2460</v>
      </c>
      <c r="B4673">
        <v>0.871</v>
      </c>
    </row>
    <row r="4674" spans="1:2" x14ac:dyDescent="0.3">
      <c r="A4674" t="s">
        <v>2459</v>
      </c>
      <c r="B4674">
        <v>0.879</v>
      </c>
    </row>
    <row r="4675" spans="1:2" x14ac:dyDescent="0.3">
      <c r="A4675" t="s">
        <v>2457</v>
      </c>
      <c r="B4675">
        <v>0.89200000000000002</v>
      </c>
    </row>
    <row r="4676" spans="1:2" x14ac:dyDescent="0.3">
      <c r="A4676" t="s">
        <v>10782</v>
      </c>
      <c r="B4676">
        <v>0.88900000000000001</v>
      </c>
    </row>
    <row r="4677" spans="1:2" x14ac:dyDescent="0.3">
      <c r="A4677" t="s">
        <v>2455</v>
      </c>
      <c r="B4677">
        <v>0.89400000000000002</v>
      </c>
    </row>
    <row r="4678" spans="1:2" x14ac:dyDescent="0.3">
      <c r="A4678" t="s">
        <v>2453</v>
      </c>
      <c r="B4678">
        <v>0.91500000000000004</v>
      </c>
    </row>
    <row r="4679" spans="1:2" x14ac:dyDescent="0.3">
      <c r="A4679" t="s">
        <v>2451</v>
      </c>
      <c r="B4679">
        <v>0.89900000000000002</v>
      </c>
    </row>
    <row r="4680" spans="1:2" x14ac:dyDescent="0.3">
      <c r="A4680" t="s">
        <v>2449</v>
      </c>
      <c r="B4680">
        <v>0.88400000000000001</v>
      </c>
    </row>
    <row r="4681" spans="1:2" x14ac:dyDescent="0.3">
      <c r="A4681" t="s">
        <v>2447</v>
      </c>
      <c r="B4681">
        <v>0.879</v>
      </c>
    </row>
    <row r="4682" spans="1:2" x14ac:dyDescent="0.3">
      <c r="A4682" t="s">
        <v>10783</v>
      </c>
      <c r="B4682">
        <v>0.87890000000000001</v>
      </c>
    </row>
    <row r="4683" spans="1:2" x14ac:dyDescent="0.3">
      <c r="A4683" t="s">
        <v>2445</v>
      </c>
      <c r="B4683">
        <v>0.88600000000000001</v>
      </c>
    </row>
    <row r="4684" spans="1:2" x14ac:dyDescent="0.3">
      <c r="A4684" t="s">
        <v>2443</v>
      </c>
      <c r="B4684">
        <v>0.91500000000000004</v>
      </c>
    </row>
    <row r="4685" spans="1:2" x14ac:dyDescent="0.3">
      <c r="A4685" t="s">
        <v>2441</v>
      </c>
      <c r="B4685">
        <v>0.90200000000000002</v>
      </c>
    </row>
    <row r="4686" spans="1:2" x14ac:dyDescent="0.3">
      <c r="A4686" t="s">
        <v>2439</v>
      </c>
      <c r="B4686">
        <v>0.91700000000000004</v>
      </c>
    </row>
    <row r="4687" spans="1:2" x14ac:dyDescent="0.3">
      <c r="A4687" t="s">
        <v>2437</v>
      </c>
      <c r="B4687">
        <v>0.91400000000000003</v>
      </c>
    </row>
    <row r="4688" spans="1:2" x14ac:dyDescent="0.3">
      <c r="A4688" t="s">
        <v>10784</v>
      </c>
      <c r="B4688">
        <v>0.90680000000000005</v>
      </c>
    </row>
    <row r="4689" spans="1:2" x14ac:dyDescent="0.3">
      <c r="A4689" t="s">
        <v>2436</v>
      </c>
      <c r="B4689">
        <v>0.90400000000000003</v>
      </c>
    </row>
    <row r="4690" spans="1:2" x14ac:dyDescent="0.3">
      <c r="A4690" t="s">
        <v>2434</v>
      </c>
      <c r="B4690">
        <v>0.93700000000000006</v>
      </c>
    </row>
    <row r="4691" spans="1:2" x14ac:dyDescent="0.3">
      <c r="A4691" t="s">
        <v>2432</v>
      </c>
      <c r="B4691">
        <v>0.93</v>
      </c>
    </row>
    <row r="4692" spans="1:2" x14ac:dyDescent="0.3">
      <c r="A4692" t="s">
        <v>2431</v>
      </c>
      <c r="B4692">
        <v>0.93200000000000005</v>
      </c>
    </row>
    <row r="4693" spans="1:2" x14ac:dyDescent="0.3">
      <c r="A4693" t="s">
        <v>2430</v>
      </c>
      <c r="B4693">
        <v>0.93500000000000005</v>
      </c>
    </row>
    <row r="4694" spans="1:2" x14ac:dyDescent="0.3">
      <c r="A4694" t="s">
        <v>2428</v>
      </c>
      <c r="B4694">
        <v>0.93230000000000002</v>
      </c>
    </row>
    <row r="4695" spans="1:2" x14ac:dyDescent="0.3">
      <c r="A4695" t="s">
        <v>2426</v>
      </c>
      <c r="B4695">
        <v>0.93500000000000005</v>
      </c>
    </row>
    <row r="4696" spans="1:2" x14ac:dyDescent="0.3">
      <c r="A4696" t="s">
        <v>2424</v>
      </c>
      <c r="B4696">
        <v>0.97799999999999998</v>
      </c>
    </row>
    <row r="4697" spans="1:2" x14ac:dyDescent="0.3">
      <c r="A4697" t="s">
        <v>2422</v>
      </c>
      <c r="B4697">
        <v>0.97299999999999998</v>
      </c>
    </row>
    <row r="4698" spans="1:2" x14ac:dyDescent="0.3">
      <c r="A4698" t="s">
        <v>2420</v>
      </c>
      <c r="B4698">
        <v>0.97799999999999998</v>
      </c>
    </row>
    <row r="4699" spans="1:2" x14ac:dyDescent="0.3">
      <c r="A4699" t="s">
        <v>10785</v>
      </c>
      <c r="B4699">
        <v>0.97560000000000002</v>
      </c>
    </row>
    <row r="4700" spans="1:2" x14ac:dyDescent="0.3">
      <c r="A4700" t="s">
        <v>2418</v>
      </c>
      <c r="B4700">
        <v>0.97299999999999998</v>
      </c>
    </row>
    <row r="4701" spans="1:2" x14ac:dyDescent="0.3">
      <c r="A4701" t="s">
        <v>2416</v>
      </c>
      <c r="B4701">
        <v>0.98299999999999998</v>
      </c>
    </row>
    <row r="4702" spans="1:2" x14ac:dyDescent="0.3">
      <c r="A4702" t="s">
        <v>2414</v>
      </c>
      <c r="B4702">
        <v>0.999</v>
      </c>
    </row>
    <row r="4703" spans="1:2" x14ac:dyDescent="0.3">
      <c r="A4703" t="s">
        <v>2412</v>
      </c>
      <c r="B4703">
        <v>0.999</v>
      </c>
    </row>
    <row r="4704" spans="1:2" x14ac:dyDescent="0.3">
      <c r="A4704" t="s">
        <v>2410</v>
      </c>
      <c r="B4704">
        <v>1.006</v>
      </c>
    </row>
    <row r="4705" spans="1:2" x14ac:dyDescent="0.3">
      <c r="A4705" t="s">
        <v>10786</v>
      </c>
      <c r="B4705">
        <v>1.0112000000000001</v>
      </c>
    </row>
    <row r="4706" spans="1:2" x14ac:dyDescent="0.3">
      <c r="A4706" t="s">
        <v>2409</v>
      </c>
      <c r="B4706">
        <v>0.998</v>
      </c>
    </row>
    <row r="4707" spans="1:2" x14ac:dyDescent="0.3">
      <c r="A4707" t="s">
        <v>2407</v>
      </c>
      <c r="B4707">
        <v>1.0089999999999999</v>
      </c>
    </row>
    <row r="4708" spans="1:2" x14ac:dyDescent="0.3">
      <c r="A4708" t="s">
        <v>2405</v>
      </c>
      <c r="B4708">
        <v>1.0109999999999999</v>
      </c>
    </row>
    <row r="4709" spans="1:2" x14ac:dyDescent="0.3">
      <c r="A4709" t="s">
        <v>2403</v>
      </c>
      <c r="B4709">
        <v>1.0189999999999999</v>
      </c>
    </row>
    <row r="4710" spans="1:2" x14ac:dyDescent="0.3">
      <c r="A4710" t="s">
        <v>2401</v>
      </c>
      <c r="B4710">
        <v>1.0109999999999999</v>
      </c>
    </row>
    <row r="4711" spans="1:2" x14ac:dyDescent="0.3">
      <c r="A4711" t="s">
        <v>10787</v>
      </c>
      <c r="B4711">
        <v>1.0112000000000001</v>
      </c>
    </row>
    <row r="4712" spans="1:2" x14ac:dyDescent="0.3">
      <c r="A4712" t="s">
        <v>2399</v>
      </c>
      <c r="B4712">
        <v>1.0109999999999999</v>
      </c>
    </row>
    <row r="4713" spans="1:2" x14ac:dyDescent="0.3">
      <c r="A4713" t="s">
        <v>2397</v>
      </c>
      <c r="B4713">
        <v>1.0189999999999999</v>
      </c>
    </row>
    <row r="4714" spans="1:2" x14ac:dyDescent="0.3">
      <c r="A4714" t="s">
        <v>2395</v>
      </c>
      <c r="B4714">
        <v>0.99399999999999999</v>
      </c>
    </row>
    <row r="4715" spans="1:2" x14ac:dyDescent="0.3">
      <c r="A4715" t="s">
        <v>2393</v>
      </c>
      <c r="B4715">
        <v>0.95799999999999996</v>
      </c>
    </row>
    <row r="4716" spans="1:2" x14ac:dyDescent="0.3">
      <c r="A4716" t="s">
        <v>2391</v>
      </c>
      <c r="B4716">
        <v>0.95799999999999996</v>
      </c>
    </row>
    <row r="4717" spans="1:2" x14ac:dyDescent="0.3">
      <c r="A4717" t="s">
        <v>10788</v>
      </c>
      <c r="B4717">
        <v>0.96289999999999998</v>
      </c>
    </row>
    <row r="4718" spans="1:2" x14ac:dyDescent="0.3">
      <c r="A4718" t="s">
        <v>2389</v>
      </c>
      <c r="B4718">
        <v>0.96</v>
      </c>
    </row>
    <row r="4719" spans="1:2" x14ac:dyDescent="0.3">
      <c r="A4719" t="s">
        <v>2387</v>
      </c>
      <c r="B4719">
        <v>1.0189999999999999</v>
      </c>
    </row>
    <row r="4720" spans="1:2" x14ac:dyDescent="0.3">
      <c r="A4720" t="s">
        <v>2385</v>
      </c>
      <c r="B4720">
        <v>1.0109999999999999</v>
      </c>
    </row>
    <row r="4721" spans="1:2" x14ac:dyDescent="0.3">
      <c r="A4721" t="s">
        <v>2383</v>
      </c>
      <c r="B4721">
        <v>1.0289999999999999</v>
      </c>
    </row>
    <row r="4722" spans="1:2" x14ac:dyDescent="0.3">
      <c r="A4722" t="s">
        <v>2381</v>
      </c>
      <c r="B4722">
        <v>1.0209999999999999</v>
      </c>
    </row>
    <row r="4723" spans="1:2" x14ac:dyDescent="0.3">
      <c r="A4723" t="s">
        <v>10789</v>
      </c>
      <c r="B4723">
        <v>1.0265</v>
      </c>
    </row>
    <row r="4724" spans="1:2" x14ac:dyDescent="0.3">
      <c r="A4724" t="s">
        <v>10790</v>
      </c>
      <c r="B4724">
        <v>1.0214000000000001</v>
      </c>
    </row>
    <row r="4725" spans="1:2" x14ac:dyDescent="0.3">
      <c r="A4725" t="s">
        <v>2379</v>
      </c>
      <c r="B4725">
        <v>1.026</v>
      </c>
    </row>
    <row r="4726" spans="1:2" x14ac:dyDescent="0.3">
      <c r="A4726" t="s">
        <v>2378</v>
      </c>
      <c r="B4726">
        <v>1.0624</v>
      </c>
    </row>
    <row r="4727" spans="1:2" x14ac:dyDescent="0.3">
      <c r="A4727" t="s">
        <v>2376</v>
      </c>
      <c r="B4727">
        <v>1.05</v>
      </c>
    </row>
    <row r="4728" spans="1:2" x14ac:dyDescent="0.3">
      <c r="A4728" t="s">
        <v>2374</v>
      </c>
      <c r="B4728">
        <v>1.034</v>
      </c>
    </row>
    <row r="4729" spans="1:2" x14ac:dyDescent="0.3">
      <c r="A4729" t="s">
        <v>2372</v>
      </c>
      <c r="B4729">
        <v>1.034</v>
      </c>
    </row>
    <row r="4730" spans="1:2" x14ac:dyDescent="0.3">
      <c r="A4730" t="s">
        <v>10791</v>
      </c>
      <c r="B4730">
        <v>1.0342</v>
      </c>
    </row>
    <row r="4731" spans="1:2" x14ac:dyDescent="0.3">
      <c r="A4731" t="s">
        <v>2370</v>
      </c>
      <c r="B4731">
        <v>1.0389999999999999</v>
      </c>
    </row>
    <row r="4732" spans="1:2" x14ac:dyDescent="0.3">
      <c r="A4732" t="s">
        <v>2369</v>
      </c>
      <c r="B4732">
        <v>1.06</v>
      </c>
    </row>
    <row r="4733" spans="1:2" x14ac:dyDescent="0.3">
      <c r="A4733" t="s">
        <v>2367</v>
      </c>
      <c r="B4733">
        <v>1.05</v>
      </c>
    </row>
    <row r="4734" spans="1:2" x14ac:dyDescent="0.3">
      <c r="A4734" t="s">
        <v>2365</v>
      </c>
      <c r="B4734">
        <v>1.0389999999999999</v>
      </c>
    </row>
    <row r="4735" spans="1:2" x14ac:dyDescent="0.3">
      <c r="A4735" t="s">
        <v>2363</v>
      </c>
      <c r="B4735">
        <v>1.034</v>
      </c>
    </row>
    <row r="4736" spans="1:2" x14ac:dyDescent="0.3">
      <c r="A4736" t="s">
        <v>10792</v>
      </c>
      <c r="B4736">
        <v>1.0392999999999999</v>
      </c>
    </row>
    <row r="4737" spans="1:2" x14ac:dyDescent="0.3">
      <c r="A4737" t="s">
        <v>2361</v>
      </c>
      <c r="B4737">
        <v>1.0469999999999999</v>
      </c>
    </row>
    <row r="4738" spans="1:2" x14ac:dyDescent="0.3">
      <c r="A4738" t="s">
        <v>2359</v>
      </c>
      <c r="B4738">
        <v>1.07</v>
      </c>
    </row>
    <row r="4739" spans="1:2" x14ac:dyDescent="0.3">
      <c r="A4739" t="s">
        <v>2357</v>
      </c>
      <c r="B4739">
        <v>1.1160000000000001</v>
      </c>
    </row>
    <row r="4740" spans="1:2" x14ac:dyDescent="0.3">
      <c r="A4740" t="s">
        <v>2355</v>
      </c>
      <c r="B4740">
        <v>1.1439999999999999</v>
      </c>
    </row>
    <row r="4741" spans="1:2" x14ac:dyDescent="0.3">
      <c r="A4741" t="s">
        <v>2353</v>
      </c>
      <c r="B4741">
        <v>1.169</v>
      </c>
    </row>
    <row r="4742" spans="1:2" x14ac:dyDescent="0.3">
      <c r="A4742" t="s">
        <v>10793</v>
      </c>
      <c r="B4742">
        <v>1.1742999999999999</v>
      </c>
    </row>
    <row r="4743" spans="1:2" x14ac:dyDescent="0.3">
      <c r="A4743" t="s">
        <v>2352</v>
      </c>
      <c r="B4743">
        <v>1.179</v>
      </c>
    </row>
    <row r="4744" spans="1:2" x14ac:dyDescent="0.3">
      <c r="A4744" t="s">
        <v>2350</v>
      </c>
      <c r="B4744">
        <v>1.1719999999999999</v>
      </c>
    </row>
    <row r="4745" spans="1:2" x14ac:dyDescent="0.3">
      <c r="A4745" t="s">
        <v>2348</v>
      </c>
      <c r="B4745">
        <v>1.129</v>
      </c>
    </row>
    <row r="4746" spans="1:2" x14ac:dyDescent="0.3">
      <c r="A4746" t="s">
        <v>2346</v>
      </c>
      <c r="B4746">
        <v>1.1060000000000001</v>
      </c>
    </row>
    <row r="4747" spans="1:2" x14ac:dyDescent="0.3">
      <c r="A4747" t="s">
        <v>2344</v>
      </c>
      <c r="B4747">
        <v>1.08</v>
      </c>
    </row>
    <row r="4748" spans="1:2" x14ac:dyDescent="0.3">
      <c r="A4748" t="s">
        <v>10794</v>
      </c>
      <c r="B4748">
        <v>1.0672999999999999</v>
      </c>
    </row>
    <row r="4749" spans="1:2" x14ac:dyDescent="0.3">
      <c r="A4749" t="s">
        <v>2342</v>
      </c>
      <c r="B4749">
        <v>1.083</v>
      </c>
    </row>
    <row r="4750" spans="1:2" x14ac:dyDescent="0.3">
      <c r="A4750" t="s">
        <v>2340</v>
      </c>
      <c r="B4750">
        <v>1.085</v>
      </c>
    </row>
    <row r="4751" spans="1:2" x14ac:dyDescent="0.3">
      <c r="A4751" t="s">
        <v>2338</v>
      </c>
      <c r="B4751">
        <v>1.0780000000000001</v>
      </c>
    </row>
    <row r="4752" spans="1:2" x14ac:dyDescent="0.3">
      <c r="A4752" t="s">
        <v>2336</v>
      </c>
      <c r="B4752">
        <v>1.085</v>
      </c>
    </row>
    <row r="4753" spans="1:2" x14ac:dyDescent="0.3">
      <c r="A4753" t="s">
        <v>2334</v>
      </c>
      <c r="B4753">
        <v>1.077</v>
      </c>
    </row>
    <row r="4754" spans="1:2" x14ac:dyDescent="0.3">
      <c r="A4754" t="s">
        <v>10795</v>
      </c>
      <c r="B4754">
        <v>1.08</v>
      </c>
    </row>
    <row r="4755" spans="1:2" x14ac:dyDescent="0.3">
      <c r="A4755" t="s">
        <v>2332</v>
      </c>
      <c r="B4755">
        <v>1.0569999999999999</v>
      </c>
    </row>
    <row r="4756" spans="1:2" x14ac:dyDescent="0.3">
      <c r="A4756" t="s">
        <v>2330</v>
      </c>
      <c r="B4756">
        <v>1.0569999999999999</v>
      </c>
    </row>
    <row r="4757" spans="1:2" x14ac:dyDescent="0.3">
      <c r="A4757" t="s">
        <v>2328</v>
      </c>
      <c r="B4757">
        <v>1.052</v>
      </c>
    </row>
    <row r="4758" spans="1:2" x14ac:dyDescent="0.3">
      <c r="A4758" t="s">
        <v>2326</v>
      </c>
      <c r="B4758">
        <v>1.044</v>
      </c>
    </row>
    <row r="4759" spans="1:2" x14ac:dyDescent="0.3">
      <c r="A4759" t="s">
        <v>2324</v>
      </c>
      <c r="B4759">
        <v>1.0389999999999999</v>
      </c>
    </row>
    <row r="4760" spans="1:2" x14ac:dyDescent="0.3">
      <c r="A4760" t="s">
        <v>10796</v>
      </c>
      <c r="B4760">
        <v>1.0468999999999999</v>
      </c>
    </row>
    <row r="4761" spans="1:2" x14ac:dyDescent="0.3">
      <c r="A4761" t="s">
        <v>2322</v>
      </c>
      <c r="B4761">
        <v>1.0289999999999999</v>
      </c>
    </row>
    <row r="4762" spans="1:2" x14ac:dyDescent="0.3">
      <c r="A4762" t="s">
        <v>2320</v>
      </c>
      <c r="B4762">
        <v>1.034</v>
      </c>
    </row>
    <row r="4763" spans="1:2" x14ac:dyDescent="0.3">
      <c r="A4763" t="s">
        <v>2318</v>
      </c>
      <c r="B4763">
        <v>1.014</v>
      </c>
    </row>
    <row r="4764" spans="1:2" x14ac:dyDescent="0.3">
      <c r="A4764" t="s">
        <v>2316</v>
      </c>
      <c r="B4764">
        <v>1.004</v>
      </c>
    </row>
    <row r="4765" spans="1:2" x14ac:dyDescent="0.3">
      <c r="A4765" t="s">
        <v>2314</v>
      </c>
      <c r="B4765">
        <v>1.014</v>
      </c>
    </row>
    <row r="4766" spans="1:2" x14ac:dyDescent="0.3">
      <c r="A4766" t="s">
        <v>10797</v>
      </c>
      <c r="B4766">
        <v>1.0036</v>
      </c>
    </row>
    <row r="4767" spans="1:2" x14ac:dyDescent="0.3">
      <c r="A4767" t="s">
        <v>2312</v>
      </c>
      <c r="B4767">
        <v>0.99099999999999999</v>
      </c>
    </row>
    <row r="4768" spans="1:2" x14ac:dyDescent="0.3">
      <c r="A4768" t="s">
        <v>2310</v>
      </c>
      <c r="B4768">
        <v>1.016</v>
      </c>
    </row>
    <row r="4769" spans="1:2" x14ac:dyDescent="0.3">
      <c r="A4769" t="s">
        <v>2308</v>
      </c>
      <c r="B4769">
        <v>1.0009999999999999</v>
      </c>
    </row>
    <row r="4770" spans="1:2" x14ac:dyDescent="0.3">
      <c r="A4770" t="s">
        <v>2306</v>
      </c>
      <c r="B4770">
        <v>1.024</v>
      </c>
    </row>
    <row r="4771" spans="1:2" x14ac:dyDescent="0.3">
      <c r="A4771" t="s">
        <v>2304</v>
      </c>
      <c r="B4771">
        <v>1.0209999999999999</v>
      </c>
    </row>
    <row r="4772" spans="1:2" x14ac:dyDescent="0.3">
      <c r="A4772" t="s">
        <v>10798</v>
      </c>
      <c r="B4772">
        <v>1.0138</v>
      </c>
    </row>
    <row r="4773" spans="1:2" x14ac:dyDescent="0.3">
      <c r="A4773" t="s">
        <v>2302</v>
      </c>
      <c r="B4773">
        <v>1.032</v>
      </c>
    </row>
    <row r="4774" spans="1:2" x14ac:dyDescent="0.3">
      <c r="A4774" t="s">
        <v>2300</v>
      </c>
      <c r="B4774">
        <v>1.0369999999999999</v>
      </c>
    </row>
    <row r="4775" spans="1:2" x14ac:dyDescent="0.3">
      <c r="A4775" t="s">
        <v>2298</v>
      </c>
      <c r="B4775">
        <v>1.024</v>
      </c>
    </row>
    <row r="4776" spans="1:2" x14ac:dyDescent="0.3">
      <c r="A4776" t="s">
        <v>2296</v>
      </c>
      <c r="B4776">
        <v>1.004</v>
      </c>
    </row>
    <row r="4777" spans="1:2" x14ac:dyDescent="0.3">
      <c r="A4777" t="s">
        <v>2294</v>
      </c>
      <c r="B4777">
        <v>1.0109999999999999</v>
      </c>
    </row>
    <row r="4778" spans="1:2" x14ac:dyDescent="0.3">
      <c r="A4778" t="s">
        <v>2293</v>
      </c>
      <c r="B4778">
        <v>1.0188999999999999</v>
      </c>
    </row>
    <row r="4779" spans="1:2" x14ac:dyDescent="0.3">
      <c r="A4779" t="s">
        <v>2290</v>
      </c>
      <c r="B4779">
        <v>1.0089999999999999</v>
      </c>
    </row>
    <row r="4780" spans="1:2" x14ac:dyDescent="0.3">
      <c r="A4780" t="s">
        <v>2288</v>
      </c>
      <c r="B4780">
        <v>1.0649999999999999</v>
      </c>
    </row>
    <row r="4781" spans="1:2" x14ac:dyDescent="0.3">
      <c r="A4781" t="s">
        <v>2286</v>
      </c>
      <c r="B4781">
        <v>1.0469999999999999</v>
      </c>
    </row>
    <row r="4782" spans="1:2" x14ac:dyDescent="0.3">
      <c r="A4782" t="s">
        <v>2284</v>
      </c>
      <c r="B4782">
        <v>1.0469999999999999</v>
      </c>
    </row>
    <row r="4783" spans="1:2" x14ac:dyDescent="0.3">
      <c r="A4783" t="s">
        <v>10799</v>
      </c>
      <c r="B4783">
        <v>1.0468999999999999</v>
      </c>
    </row>
    <row r="4784" spans="1:2" x14ac:dyDescent="0.3">
      <c r="A4784" t="s">
        <v>2282</v>
      </c>
      <c r="B4784">
        <v>1.0469999999999999</v>
      </c>
    </row>
    <row r="4785" spans="1:2" x14ac:dyDescent="0.3">
      <c r="A4785" t="s">
        <v>2280</v>
      </c>
      <c r="B4785">
        <v>1.044</v>
      </c>
    </row>
    <row r="4786" spans="1:2" x14ac:dyDescent="0.3">
      <c r="A4786" t="s">
        <v>2278</v>
      </c>
      <c r="B4786">
        <v>1.044</v>
      </c>
    </row>
    <row r="4787" spans="1:2" x14ac:dyDescent="0.3">
      <c r="A4787" t="s">
        <v>2276</v>
      </c>
      <c r="B4787">
        <v>1.0549999999999999</v>
      </c>
    </row>
    <row r="4788" spans="1:2" x14ac:dyDescent="0.3">
      <c r="A4788" t="s">
        <v>2274</v>
      </c>
      <c r="B4788">
        <v>1.0369999999999999</v>
      </c>
    </row>
    <row r="4789" spans="1:2" x14ac:dyDescent="0.3">
      <c r="A4789" t="s">
        <v>10800</v>
      </c>
      <c r="B4789">
        <v>1.0367</v>
      </c>
    </row>
    <row r="4790" spans="1:2" x14ac:dyDescent="0.3">
      <c r="A4790" t="s">
        <v>2272</v>
      </c>
      <c r="B4790">
        <v>1.0269999999999999</v>
      </c>
    </row>
    <row r="4791" spans="1:2" x14ac:dyDescent="0.3">
      <c r="A4791" t="s">
        <v>2270</v>
      </c>
      <c r="B4791">
        <v>1.044</v>
      </c>
    </row>
    <row r="4792" spans="1:2" x14ac:dyDescent="0.3">
      <c r="A4792" t="s">
        <v>2268</v>
      </c>
      <c r="B4792">
        <v>1.0469999999999999</v>
      </c>
    </row>
    <row r="4793" spans="1:2" x14ac:dyDescent="0.3">
      <c r="A4793" t="s">
        <v>2266</v>
      </c>
      <c r="B4793">
        <v>1.034</v>
      </c>
    </row>
    <row r="4794" spans="1:2" x14ac:dyDescent="0.3">
      <c r="A4794" t="s">
        <v>2264</v>
      </c>
      <c r="B4794">
        <v>1.0289999999999999</v>
      </c>
    </row>
    <row r="4795" spans="1:2" x14ac:dyDescent="0.3">
      <c r="A4795" t="s">
        <v>10801</v>
      </c>
      <c r="B4795">
        <v>1.0265</v>
      </c>
    </row>
    <row r="4796" spans="1:2" x14ac:dyDescent="0.3">
      <c r="A4796" t="s">
        <v>2262</v>
      </c>
      <c r="B4796">
        <v>1.024</v>
      </c>
    </row>
    <row r="4797" spans="1:2" x14ac:dyDescent="0.3">
      <c r="A4797" t="s">
        <v>2260</v>
      </c>
      <c r="B4797">
        <v>1.07</v>
      </c>
    </row>
    <row r="4798" spans="1:2" x14ac:dyDescent="0.3">
      <c r="A4798" t="s">
        <v>2258</v>
      </c>
      <c r="B4798">
        <v>1.0649999999999999</v>
      </c>
    </row>
    <row r="4799" spans="1:2" x14ac:dyDescent="0.3">
      <c r="A4799" t="s">
        <v>2256</v>
      </c>
      <c r="B4799">
        <v>1.0569999999999999</v>
      </c>
    </row>
    <row r="4800" spans="1:2" x14ac:dyDescent="0.3">
      <c r="A4800" t="s">
        <v>2254</v>
      </c>
      <c r="B4800">
        <v>1.0569999999999999</v>
      </c>
    </row>
    <row r="4801" spans="1:2" x14ac:dyDescent="0.3">
      <c r="A4801" t="s">
        <v>10802</v>
      </c>
      <c r="B4801">
        <v>1.0570999999999999</v>
      </c>
    </row>
    <row r="4802" spans="1:2" x14ac:dyDescent="0.3">
      <c r="A4802" t="s">
        <v>2252</v>
      </c>
      <c r="B4802">
        <v>1.044</v>
      </c>
    </row>
    <row r="4803" spans="1:2" x14ac:dyDescent="0.3">
      <c r="A4803" t="s">
        <v>2250</v>
      </c>
      <c r="B4803">
        <v>1.0620000000000001</v>
      </c>
    </row>
    <row r="4804" spans="1:2" x14ac:dyDescent="0.3">
      <c r="A4804" t="s">
        <v>2248</v>
      </c>
      <c r="B4804">
        <v>1.07</v>
      </c>
    </row>
    <row r="4805" spans="1:2" x14ac:dyDescent="0.3">
      <c r="A4805" t="s">
        <v>2247</v>
      </c>
      <c r="B4805">
        <v>1.07</v>
      </c>
    </row>
    <row r="4806" spans="1:2" x14ac:dyDescent="0.3">
      <c r="A4806" t="s">
        <v>2245</v>
      </c>
      <c r="B4806">
        <v>1.07</v>
      </c>
    </row>
    <row r="4807" spans="1:2" x14ac:dyDescent="0.3">
      <c r="A4807" t="s">
        <v>2243</v>
      </c>
      <c r="B4807">
        <v>1.0698000000000001</v>
      </c>
    </row>
    <row r="4808" spans="1:2" x14ac:dyDescent="0.3">
      <c r="A4808" t="s">
        <v>2241</v>
      </c>
      <c r="B4808">
        <v>1.083</v>
      </c>
    </row>
    <row r="4809" spans="1:2" x14ac:dyDescent="0.3">
      <c r="A4809" t="s">
        <v>2239</v>
      </c>
      <c r="B4809">
        <v>1.095</v>
      </c>
    </row>
    <row r="4810" spans="1:2" x14ac:dyDescent="0.3">
      <c r="A4810" t="s">
        <v>2237</v>
      </c>
      <c r="B4810">
        <v>1.08</v>
      </c>
    </row>
    <row r="4811" spans="1:2" x14ac:dyDescent="0.3">
      <c r="A4811" t="s">
        <v>2235</v>
      </c>
      <c r="B4811">
        <v>1.077</v>
      </c>
    </row>
    <row r="4812" spans="1:2" x14ac:dyDescent="0.3">
      <c r="A4812" t="s">
        <v>10803</v>
      </c>
      <c r="B4812">
        <v>1.0774999999999999</v>
      </c>
    </row>
    <row r="4813" spans="1:2" x14ac:dyDescent="0.3">
      <c r="A4813" t="s">
        <v>2233</v>
      </c>
      <c r="B4813">
        <v>1.083</v>
      </c>
    </row>
    <row r="4814" spans="1:2" x14ac:dyDescent="0.3">
      <c r="A4814" t="s">
        <v>2231</v>
      </c>
      <c r="B4814">
        <v>1.101</v>
      </c>
    </row>
    <row r="4815" spans="1:2" x14ac:dyDescent="0.3">
      <c r="A4815" t="s">
        <v>2229</v>
      </c>
      <c r="B4815">
        <v>1.095</v>
      </c>
    </row>
    <row r="4816" spans="1:2" x14ac:dyDescent="0.3">
      <c r="A4816" t="s">
        <v>2227</v>
      </c>
      <c r="B4816">
        <v>1.093</v>
      </c>
    </row>
    <row r="4817" spans="1:2" x14ac:dyDescent="0.3">
      <c r="A4817" t="s">
        <v>2225</v>
      </c>
      <c r="B4817">
        <v>1.103</v>
      </c>
    </row>
    <row r="4818" spans="1:2" x14ac:dyDescent="0.3">
      <c r="A4818" t="s">
        <v>10804</v>
      </c>
      <c r="B4818">
        <v>1.1054999999999999</v>
      </c>
    </row>
    <row r="4819" spans="1:2" x14ac:dyDescent="0.3">
      <c r="A4819" t="s">
        <v>2223</v>
      </c>
      <c r="B4819">
        <v>1.0980000000000001</v>
      </c>
    </row>
    <row r="4820" spans="1:2" x14ac:dyDescent="0.3">
      <c r="A4820" t="s">
        <v>2221</v>
      </c>
      <c r="B4820">
        <v>1.1259999999999999</v>
      </c>
    </row>
    <row r="4821" spans="1:2" x14ac:dyDescent="0.3">
      <c r="A4821" t="s">
        <v>2219</v>
      </c>
      <c r="B4821">
        <v>1.111</v>
      </c>
    </row>
    <row r="4822" spans="1:2" x14ac:dyDescent="0.3">
      <c r="A4822" t="s">
        <v>2217</v>
      </c>
      <c r="B4822">
        <v>1.1080000000000001</v>
      </c>
    </row>
    <row r="4823" spans="1:2" x14ac:dyDescent="0.3">
      <c r="A4823" t="s">
        <v>2216</v>
      </c>
      <c r="B4823">
        <v>1.1000000000000001</v>
      </c>
    </row>
    <row r="4824" spans="1:2" x14ac:dyDescent="0.3">
      <c r="A4824" t="s">
        <v>10805</v>
      </c>
      <c r="B4824">
        <v>1.1004</v>
      </c>
    </row>
    <row r="4825" spans="1:2" x14ac:dyDescent="0.3">
      <c r="A4825" t="s">
        <v>2214</v>
      </c>
      <c r="B4825">
        <v>1.103</v>
      </c>
    </row>
    <row r="4826" spans="1:2" x14ac:dyDescent="0.3">
      <c r="A4826" t="s">
        <v>2212</v>
      </c>
      <c r="B4826">
        <v>1.1539999999999999</v>
      </c>
    </row>
    <row r="4827" spans="1:2" x14ac:dyDescent="0.3">
      <c r="A4827" t="s">
        <v>2210</v>
      </c>
      <c r="B4827">
        <v>1.167</v>
      </c>
    </row>
    <row r="4828" spans="1:2" x14ac:dyDescent="0.3">
      <c r="A4828" t="s">
        <v>2208</v>
      </c>
      <c r="B4828">
        <v>1.167</v>
      </c>
    </row>
    <row r="4829" spans="1:2" x14ac:dyDescent="0.3">
      <c r="A4829" t="s">
        <v>2206</v>
      </c>
      <c r="B4829">
        <v>1.177</v>
      </c>
    </row>
    <row r="4830" spans="1:2" x14ac:dyDescent="0.3">
      <c r="A4830" t="s">
        <v>10806</v>
      </c>
      <c r="B4830">
        <v>1.1794</v>
      </c>
    </row>
    <row r="4831" spans="1:2" x14ac:dyDescent="0.3">
      <c r="A4831" t="s">
        <v>2204</v>
      </c>
      <c r="B4831">
        <v>1.1870000000000001</v>
      </c>
    </row>
    <row r="4832" spans="1:2" x14ac:dyDescent="0.3">
      <c r="A4832" t="s">
        <v>2202</v>
      </c>
      <c r="B4832">
        <v>1.218</v>
      </c>
    </row>
    <row r="4833" spans="1:2" x14ac:dyDescent="0.3">
      <c r="A4833" t="s">
        <v>2200</v>
      </c>
      <c r="B4833">
        <v>1.2250000000000001</v>
      </c>
    </row>
    <row r="4834" spans="1:2" x14ac:dyDescent="0.3">
      <c r="A4834" t="s">
        <v>2198</v>
      </c>
      <c r="B4834">
        <v>1.2330000000000001</v>
      </c>
    </row>
    <row r="4835" spans="1:2" x14ac:dyDescent="0.3">
      <c r="A4835" t="s">
        <v>2196</v>
      </c>
      <c r="B4835">
        <v>1.23</v>
      </c>
    </row>
    <row r="4836" spans="1:2" x14ac:dyDescent="0.3">
      <c r="A4836" t="s">
        <v>10807</v>
      </c>
      <c r="B4836">
        <v>1.2303999999999999</v>
      </c>
    </row>
    <row r="4837" spans="1:2" x14ac:dyDescent="0.3">
      <c r="A4837" t="s">
        <v>2194</v>
      </c>
      <c r="B4837">
        <v>1.2150000000000001</v>
      </c>
    </row>
    <row r="4838" spans="1:2" x14ac:dyDescent="0.3">
      <c r="A4838" t="s">
        <v>2192</v>
      </c>
      <c r="B4838">
        <v>1.2709999999999999</v>
      </c>
    </row>
    <row r="4839" spans="1:2" x14ac:dyDescent="0.3">
      <c r="A4839" t="s">
        <v>2190</v>
      </c>
      <c r="B4839">
        <v>1.256</v>
      </c>
    </row>
    <row r="4840" spans="1:2" x14ac:dyDescent="0.3">
      <c r="A4840" t="s">
        <v>2188</v>
      </c>
      <c r="B4840">
        <v>1.2609999999999999</v>
      </c>
    </row>
    <row r="4841" spans="1:2" x14ac:dyDescent="0.3">
      <c r="A4841" t="s">
        <v>2186</v>
      </c>
      <c r="B4841">
        <v>1.2709999999999999</v>
      </c>
    </row>
    <row r="4842" spans="1:2" x14ac:dyDescent="0.3">
      <c r="A4842" t="s">
        <v>10808</v>
      </c>
      <c r="B4842">
        <v>1.2686999999999999</v>
      </c>
    </row>
    <row r="4843" spans="1:2" x14ac:dyDescent="0.3">
      <c r="A4843" t="s">
        <v>2184</v>
      </c>
      <c r="B4843">
        <v>1.2709999999999999</v>
      </c>
    </row>
    <row r="4844" spans="1:2" x14ac:dyDescent="0.3">
      <c r="A4844" t="s">
        <v>2182</v>
      </c>
      <c r="B4844">
        <v>1.31</v>
      </c>
    </row>
    <row r="4845" spans="1:2" x14ac:dyDescent="0.3">
      <c r="A4845" t="s">
        <v>2180</v>
      </c>
      <c r="B4845">
        <v>1.292</v>
      </c>
    </row>
    <row r="4846" spans="1:2" x14ac:dyDescent="0.3">
      <c r="A4846" t="s">
        <v>2179</v>
      </c>
      <c r="B4846">
        <v>1.3019000000000001</v>
      </c>
    </row>
    <row r="4847" spans="1:2" x14ac:dyDescent="0.3">
      <c r="A4847" t="s">
        <v>2178</v>
      </c>
      <c r="B4847">
        <v>1.2709999999999999</v>
      </c>
    </row>
    <row r="4848" spans="1:2" x14ac:dyDescent="0.3">
      <c r="A4848" t="s">
        <v>10809</v>
      </c>
      <c r="B4848">
        <v>1.2916000000000001</v>
      </c>
    </row>
    <row r="4849" spans="1:2" x14ac:dyDescent="0.3">
      <c r="A4849" t="s">
        <v>2176</v>
      </c>
      <c r="B4849">
        <v>1.256</v>
      </c>
    </row>
    <row r="4850" spans="1:2" x14ac:dyDescent="0.3">
      <c r="A4850" t="s">
        <v>2174</v>
      </c>
      <c r="B4850">
        <v>1.2969999999999999</v>
      </c>
    </row>
    <row r="4851" spans="1:2" x14ac:dyDescent="0.3">
      <c r="A4851" t="s">
        <v>2172</v>
      </c>
      <c r="B4851">
        <v>1.2889999999999999</v>
      </c>
    </row>
    <row r="4852" spans="1:2" x14ac:dyDescent="0.3">
      <c r="A4852" t="s">
        <v>2170</v>
      </c>
      <c r="B4852">
        <v>1.2689999999999999</v>
      </c>
    </row>
    <row r="4853" spans="1:2" x14ac:dyDescent="0.3">
      <c r="A4853" t="s">
        <v>2168</v>
      </c>
      <c r="B4853">
        <v>1.266</v>
      </c>
    </row>
    <row r="4854" spans="1:2" x14ac:dyDescent="0.3">
      <c r="A4854" t="s">
        <v>10810</v>
      </c>
      <c r="B4854">
        <v>1.2661</v>
      </c>
    </row>
    <row r="4855" spans="1:2" x14ac:dyDescent="0.3">
      <c r="A4855" t="s">
        <v>2166</v>
      </c>
      <c r="B4855">
        <v>1.3149999999999999</v>
      </c>
    </row>
    <row r="4856" spans="1:2" x14ac:dyDescent="0.3">
      <c r="A4856" t="s">
        <v>2164</v>
      </c>
      <c r="B4856">
        <v>1.3149999999999999</v>
      </c>
    </row>
    <row r="4857" spans="1:2" x14ac:dyDescent="0.3">
      <c r="A4857" t="s">
        <v>2162</v>
      </c>
      <c r="B4857">
        <v>1.294</v>
      </c>
    </row>
    <row r="4858" spans="1:2" x14ac:dyDescent="0.3">
      <c r="A4858" t="s">
        <v>2160</v>
      </c>
      <c r="B4858">
        <v>1.292</v>
      </c>
    </row>
    <row r="4859" spans="1:2" x14ac:dyDescent="0.3">
      <c r="A4859" t="s">
        <v>2158</v>
      </c>
      <c r="B4859">
        <v>1.284</v>
      </c>
    </row>
    <row r="4860" spans="1:2" x14ac:dyDescent="0.3">
      <c r="A4860" t="s">
        <v>10811</v>
      </c>
      <c r="B4860">
        <v>1.2890999999999999</v>
      </c>
    </row>
    <row r="4861" spans="1:2" x14ac:dyDescent="0.3">
      <c r="A4861" t="s">
        <v>2156</v>
      </c>
      <c r="B4861">
        <v>1.294</v>
      </c>
    </row>
    <row r="4862" spans="1:2" x14ac:dyDescent="0.3">
      <c r="A4862" t="s">
        <v>2154</v>
      </c>
      <c r="B4862">
        <v>1.343</v>
      </c>
    </row>
    <row r="4863" spans="1:2" x14ac:dyDescent="0.3">
      <c r="A4863" t="s">
        <v>2152</v>
      </c>
      <c r="B4863">
        <v>1.3049999999999999</v>
      </c>
    </row>
    <row r="4864" spans="1:2" x14ac:dyDescent="0.3">
      <c r="A4864" t="s">
        <v>2150</v>
      </c>
      <c r="B4864">
        <v>1.3149999999999999</v>
      </c>
    </row>
    <row r="4865" spans="1:2" x14ac:dyDescent="0.3">
      <c r="A4865" t="s">
        <v>2148</v>
      </c>
      <c r="B4865">
        <v>1.3169999999999999</v>
      </c>
    </row>
    <row r="4866" spans="1:2" x14ac:dyDescent="0.3">
      <c r="A4866" t="s">
        <v>10812</v>
      </c>
      <c r="B4866">
        <v>1.3222</v>
      </c>
    </row>
    <row r="4867" spans="1:2" x14ac:dyDescent="0.3">
      <c r="A4867" t="s">
        <v>10813</v>
      </c>
      <c r="B4867">
        <v>1.3272999999999999</v>
      </c>
    </row>
    <row r="4868" spans="1:2" x14ac:dyDescent="0.3">
      <c r="A4868" t="s">
        <v>2146</v>
      </c>
      <c r="B4868">
        <v>1.3480000000000001</v>
      </c>
    </row>
    <row r="4869" spans="1:2" x14ac:dyDescent="0.3">
      <c r="A4869" t="s">
        <v>2144</v>
      </c>
      <c r="B4869">
        <v>1.3859999999999999</v>
      </c>
    </row>
    <row r="4870" spans="1:2" x14ac:dyDescent="0.3">
      <c r="A4870" t="s">
        <v>2142</v>
      </c>
      <c r="B4870">
        <v>1.3839999999999999</v>
      </c>
    </row>
    <row r="4871" spans="1:2" x14ac:dyDescent="0.3">
      <c r="A4871" t="s">
        <v>2140</v>
      </c>
      <c r="B4871">
        <v>1.353</v>
      </c>
    </row>
    <row r="4872" spans="1:2" x14ac:dyDescent="0.3">
      <c r="A4872" t="s">
        <v>2138</v>
      </c>
      <c r="B4872">
        <v>1.335</v>
      </c>
    </row>
    <row r="4873" spans="1:2" x14ac:dyDescent="0.3">
      <c r="A4873" t="s">
        <v>2137</v>
      </c>
      <c r="B4873">
        <v>1.3528</v>
      </c>
    </row>
    <row r="4874" spans="1:2" x14ac:dyDescent="0.3">
      <c r="A4874" t="s">
        <v>2135</v>
      </c>
      <c r="B4874">
        <v>1.345</v>
      </c>
    </row>
    <row r="4875" spans="1:2" x14ac:dyDescent="0.3">
      <c r="A4875" t="s">
        <v>2133</v>
      </c>
      <c r="B4875">
        <v>1.4470000000000001</v>
      </c>
    </row>
    <row r="4876" spans="1:2" x14ac:dyDescent="0.3">
      <c r="A4876" t="s">
        <v>2131</v>
      </c>
      <c r="B4876">
        <v>1.407</v>
      </c>
    </row>
    <row r="4877" spans="1:2" x14ac:dyDescent="0.3">
      <c r="A4877" t="s">
        <v>2129</v>
      </c>
      <c r="B4877">
        <v>1.391</v>
      </c>
    </row>
    <row r="4878" spans="1:2" x14ac:dyDescent="0.3">
      <c r="A4878" t="s">
        <v>2128</v>
      </c>
      <c r="B4878">
        <v>1.391</v>
      </c>
    </row>
    <row r="4879" spans="1:2" x14ac:dyDescent="0.3">
      <c r="A4879" t="s">
        <v>2126</v>
      </c>
      <c r="B4879">
        <v>1.411</v>
      </c>
    </row>
    <row r="4880" spans="1:2" x14ac:dyDescent="0.3">
      <c r="A4880" t="s">
        <v>2124</v>
      </c>
      <c r="B4880">
        <v>1.4039999999999999</v>
      </c>
    </row>
    <row r="4881" spans="1:2" x14ac:dyDescent="0.3">
      <c r="A4881" t="s">
        <v>2122</v>
      </c>
      <c r="B4881">
        <v>1.4039999999999999</v>
      </c>
    </row>
    <row r="4882" spans="1:2" x14ac:dyDescent="0.3">
      <c r="A4882" t="s">
        <v>2120</v>
      </c>
      <c r="B4882">
        <v>1.4039999999999999</v>
      </c>
    </row>
    <row r="4883" spans="1:2" x14ac:dyDescent="0.3">
      <c r="A4883" t="s">
        <v>10814</v>
      </c>
      <c r="B4883">
        <v>1.4037999999999999</v>
      </c>
    </row>
    <row r="4884" spans="1:2" x14ac:dyDescent="0.3">
      <c r="A4884" t="s">
        <v>2118</v>
      </c>
      <c r="B4884">
        <v>1.4139999999999999</v>
      </c>
    </row>
    <row r="4885" spans="1:2" x14ac:dyDescent="0.3">
      <c r="A4885" t="s">
        <v>2116</v>
      </c>
      <c r="B4885">
        <v>1.45</v>
      </c>
    </row>
    <row r="4886" spans="1:2" x14ac:dyDescent="0.3">
      <c r="A4886" t="s">
        <v>2114</v>
      </c>
      <c r="B4886">
        <v>1.4239999999999999</v>
      </c>
    </row>
    <row r="4887" spans="1:2" x14ac:dyDescent="0.3">
      <c r="A4887" t="s">
        <v>2112</v>
      </c>
      <c r="B4887">
        <v>1.4370000000000001</v>
      </c>
    </row>
    <row r="4888" spans="1:2" x14ac:dyDescent="0.3">
      <c r="A4888" t="s">
        <v>2110</v>
      </c>
      <c r="B4888">
        <v>1.4450000000000001</v>
      </c>
    </row>
    <row r="4889" spans="1:2" x14ac:dyDescent="0.3">
      <c r="A4889" t="s">
        <v>2108</v>
      </c>
      <c r="B4889">
        <v>1.4446000000000001</v>
      </c>
    </row>
    <row r="4890" spans="1:2" x14ac:dyDescent="0.3">
      <c r="A4890" t="s">
        <v>2106</v>
      </c>
      <c r="B4890">
        <v>1.429</v>
      </c>
    </row>
    <row r="4891" spans="1:2" x14ac:dyDescent="0.3">
      <c r="A4891" t="s">
        <v>2104</v>
      </c>
      <c r="B4891">
        <v>1.4450000000000001</v>
      </c>
    </row>
    <row r="4892" spans="1:2" x14ac:dyDescent="0.3">
      <c r="A4892" t="s">
        <v>2102</v>
      </c>
      <c r="B4892">
        <v>1.44</v>
      </c>
    </row>
    <row r="4893" spans="1:2" x14ac:dyDescent="0.3">
      <c r="A4893" t="s">
        <v>2100</v>
      </c>
      <c r="B4893">
        <v>1.4339999999999999</v>
      </c>
    </row>
    <row r="4894" spans="1:2" x14ac:dyDescent="0.3">
      <c r="A4894" t="s">
        <v>2098</v>
      </c>
      <c r="B4894">
        <v>1.4239999999999999</v>
      </c>
    </row>
    <row r="4895" spans="1:2" x14ac:dyDescent="0.3">
      <c r="A4895" t="s">
        <v>2096</v>
      </c>
      <c r="B4895">
        <v>1.4470000000000001</v>
      </c>
    </row>
    <row r="4896" spans="1:2" x14ac:dyDescent="0.3">
      <c r="A4896" t="s">
        <v>2094</v>
      </c>
      <c r="B4896">
        <v>1.44</v>
      </c>
    </row>
    <row r="4897" spans="1:2" x14ac:dyDescent="0.3">
      <c r="A4897" t="s">
        <v>2092</v>
      </c>
      <c r="B4897">
        <v>1.427</v>
      </c>
    </row>
    <row r="4898" spans="1:2" x14ac:dyDescent="0.3">
      <c r="A4898" t="s">
        <v>2090</v>
      </c>
      <c r="B4898">
        <v>1.4219999999999999</v>
      </c>
    </row>
    <row r="4899" spans="1:2" x14ac:dyDescent="0.3">
      <c r="A4899" t="s">
        <v>10815</v>
      </c>
      <c r="B4899">
        <v>1.4217</v>
      </c>
    </row>
    <row r="4900" spans="1:2" x14ac:dyDescent="0.3">
      <c r="A4900" t="s">
        <v>2088</v>
      </c>
      <c r="B4900">
        <v>1.409</v>
      </c>
    </row>
    <row r="4901" spans="1:2" x14ac:dyDescent="0.3">
      <c r="A4901" t="s">
        <v>2086</v>
      </c>
      <c r="B4901">
        <v>1.46</v>
      </c>
    </row>
    <row r="4902" spans="1:2" x14ac:dyDescent="0.3">
      <c r="A4902" t="s">
        <v>2084</v>
      </c>
      <c r="B4902">
        <v>1.4650000000000001</v>
      </c>
    </row>
    <row r="4903" spans="1:2" x14ac:dyDescent="0.3">
      <c r="A4903" t="s">
        <v>2082</v>
      </c>
      <c r="B4903">
        <v>1.488</v>
      </c>
    </row>
    <row r="4904" spans="1:2" x14ac:dyDescent="0.3">
      <c r="A4904" t="s">
        <v>2080</v>
      </c>
      <c r="B4904">
        <v>1.486</v>
      </c>
    </row>
    <row r="4905" spans="1:2" x14ac:dyDescent="0.3">
      <c r="A4905" t="s">
        <v>10816</v>
      </c>
      <c r="B4905">
        <v>1.4881</v>
      </c>
    </row>
    <row r="4906" spans="1:2" x14ac:dyDescent="0.3">
      <c r="A4906" t="s">
        <v>2078</v>
      </c>
      <c r="B4906">
        <v>1.4930000000000001</v>
      </c>
    </row>
    <row r="4907" spans="1:2" x14ac:dyDescent="0.3">
      <c r="A4907" t="s">
        <v>2076</v>
      </c>
      <c r="B4907">
        <v>1.524</v>
      </c>
    </row>
    <row r="4908" spans="1:2" x14ac:dyDescent="0.3">
      <c r="A4908" t="s">
        <v>2074</v>
      </c>
      <c r="B4908">
        <v>1.5469999999999999</v>
      </c>
    </row>
    <row r="4909" spans="1:2" x14ac:dyDescent="0.3">
      <c r="A4909" t="s">
        <v>2072</v>
      </c>
      <c r="B4909">
        <v>1.552</v>
      </c>
    </row>
    <row r="4910" spans="1:2" x14ac:dyDescent="0.3">
      <c r="A4910" t="s">
        <v>2070</v>
      </c>
      <c r="B4910">
        <v>1.5620000000000001</v>
      </c>
    </row>
    <row r="4911" spans="1:2" x14ac:dyDescent="0.3">
      <c r="A4911" t="s">
        <v>10817</v>
      </c>
      <c r="B4911">
        <v>1.5621</v>
      </c>
    </row>
    <row r="4912" spans="1:2" x14ac:dyDescent="0.3">
      <c r="A4912" t="s">
        <v>2068</v>
      </c>
      <c r="B4912">
        <v>1.5720000000000001</v>
      </c>
    </row>
    <row r="4913" spans="1:2" x14ac:dyDescent="0.3">
      <c r="A4913" t="s">
        <v>2066</v>
      </c>
      <c r="B4913">
        <v>1.6080000000000001</v>
      </c>
    </row>
    <row r="4914" spans="1:2" x14ac:dyDescent="0.3">
      <c r="A4914" t="s">
        <v>2064</v>
      </c>
      <c r="B4914">
        <v>1.5880000000000001</v>
      </c>
    </row>
    <row r="4915" spans="1:2" x14ac:dyDescent="0.3">
      <c r="A4915" t="s">
        <v>2062</v>
      </c>
      <c r="B4915">
        <v>1.5980000000000001</v>
      </c>
    </row>
    <row r="4916" spans="1:2" x14ac:dyDescent="0.3">
      <c r="A4916" t="s">
        <v>2060</v>
      </c>
      <c r="B4916">
        <v>1.6080000000000001</v>
      </c>
    </row>
    <row r="4917" spans="1:2" x14ac:dyDescent="0.3">
      <c r="A4917" t="s">
        <v>2059</v>
      </c>
      <c r="B4917">
        <v>1.6004</v>
      </c>
    </row>
    <row r="4918" spans="1:2" x14ac:dyDescent="0.3">
      <c r="A4918" t="s">
        <v>2058</v>
      </c>
      <c r="B4918">
        <v>1.6080000000000001</v>
      </c>
    </row>
    <row r="4919" spans="1:2" x14ac:dyDescent="0.3">
      <c r="A4919" t="s">
        <v>2056</v>
      </c>
      <c r="B4919">
        <v>1.61</v>
      </c>
    </row>
    <row r="4920" spans="1:2" x14ac:dyDescent="0.3">
      <c r="A4920" t="s">
        <v>2054</v>
      </c>
      <c r="B4920">
        <v>1.647</v>
      </c>
    </row>
    <row r="4921" spans="1:2" x14ac:dyDescent="0.3">
      <c r="A4921" t="s">
        <v>2052</v>
      </c>
      <c r="B4921">
        <v>1.6439999999999999</v>
      </c>
    </row>
    <row r="4922" spans="1:2" x14ac:dyDescent="0.3">
      <c r="A4922" t="s">
        <v>2050</v>
      </c>
      <c r="B4922">
        <v>1.6439999999999999</v>
      </c>
    </row>
    <row r="4923" spans="1:2" x14ac:dyDescent="0.3">
      <c r="A4923" t="s">
        <v>10818</v>
      </c>
      <c r="B4923">
        <v>1.6464000000000001</v>
      </c>
    </row>
    <row r="4924" spans="1:2" x14ac:dyDescent="0.3">
      <c r="A4924" t="s">
        <v>2048</v>
      </c>
      <c r="B4924">
        <v>1.6459999999999999</v>
      </c>
    </row>
    <row r="4925" spans="1:2" x14ac:dyDescent="0.3">
      <c r="A4925" t="s">
        <v>2046</v>
      </c>
      <c r="B4925">
        <v>1.675</v>
      </c>
    </row>
    <row r="4926" spans="1:2" x14ac:dyDescent="0.3">
      <c r="A4926" t="s">
        <v>2044</v>
      </c>
      <c r="B4926">
        <v>1.659</v>
      </c>
    </row>
    <row r="4927" spans="1:2" x14ac:dyDescent="0.3">
      <c r="A4927" t="s">
        <v>2042</v>
      </c>
      <c r="B4927">
        <v>1.629</v>
      </c>
    </row>
    <row r="4928" spans="1:2" x14ac:dyDescent="0.3">
      <c r="A4928" t="s">
        <v>2040</v>
      </c>
      <c r="B4928">
        <v>1.6439999999999999</v>
      </c>
    </row>
    <row r="4929" spans="1:2" x14ac:dyDescent="0.3">
      <c r="A4929" t="s">
        <v>10819</v>
      </c>
      <c r="B4929">
        <v>1.6464000000000001</v>
      </c>
    </row>
    <row r="4930" spans="1:2" x14ac:dyDescent="0.3">
      <c r="A4930" t="s">
        <v>2038</v>
      </c>
      <c r="B4930">
        <v>1.667</v>
      </c>
    </row>
    <row r="4931" spans="1:2" x14ac:dyDescent="0.3">
      <c r="A4931" t="s">
        <v>2036</v>
      </c>
      <c r="B4931">
        <v>1.6819999999999999</v>
      </c>
    </row>
    <row r="4932" spans="1:2" x14ac:dyDescent="0.3">
      <c r="A4932" t="s">
        <v>2034</v>
      </c>
      <c r="B4932">
        <v>1.6850000000000001</v>
      </c>
    </row>
    <row r="4933" spans="1:2" x14ac:dyDescent="0.3">
      <c r="A4933" t="s">
        <v>2032</v>
      </c>
      <c r="B4933">
        <v>1.675</v>
      </c>
    </row>
    <row r="4934" spans="1:2" x14ac:dyDescent="0.3">
      <c r="A4934" t="s">
        <v>2030</v>
      </c>
      <c r="B4934">
        <v>1.675</v>
      </c>
    </row>
    <row r="4935" spans="1:2" x14ac:dyDescent="0.3">
      <c r="A4935" t="s">
        <v>10820</v>
      </c>
      <c r="B4935">
        <v>1.6745000000000001</v>
      </c>
    </row>
    <row r="4936" spans="1:2" x14ac:dyDescent="0.3">
      <c r="A4936" t="s">
        <v>2028</v>
      </c>
      <c r="B4936">
        <v>1.6819999999999999</v>
      </c>
    </row>
    <row r="4937" spans="1:2" x14ac:dyDescent="0.3">
      <c r="A4937" t="s">
        <v>2026</v>
      </c>
      <c r="B4937">
        <v>1.726</v>
      </c>
    </row>
    <row r="4938" spans="1:2" x14ac:dyDescent="0.3">
      <c r="A4938" t="s">
        <v>2024</v>
      </c>
      <c r="B4938">
        <v>1.754</v>
      </c>
    </row>
    <row r="4939" spans="1:2" x14ac:dyDescent="0.3">
      <c r="A4939" t="s">
        <v>2022</v>
      </c>
      <c r="B4939">
        <v>1.772</v>
      </c>
    </row>
    <row r="4940" spans="1:2" x14ac:dyDescent="0.3">
      <c r="A4940" t="s">
        <v>2020</v>
      </c>
      <c r="B4940">
        <v>1.7789999999999999</v>
      </c>
    </row>
    <row r="4941" spans="1:2" x14ac:dyDescent="0.3">
      <c r="A4941" t="s">
        <v>10821</v>
      </c>
      <c r="B4941">
        <v>1.7818000000000001</v>
      </c>
    </row>
    <row r="4942" spans="1:2" x14ac:dyDescent="0.3">
      <c r="A4942" t="s">
        <v>2018</v>
      </c>
      <c r="B4942">
        <v>1.7689999999999999</v>
      </c>
    </row>
    <row r="4943" spans="1:2" x14ac:dyDescent="0.3">
      <c r="A4943" t="s">
        <v>2016</v>
      </c>
      <c r="B4943">
        <v>1.8</v>
      </c>
    </row>
    <row r="4944" spans="1:2" x14ac:dyDescent="0.3">
      <c r="A4944" t="s">
        <v>2014</v>
      </c>
      <c r="B4944">
        <v>1.746</v>
      </c>
    </row>
    <row r="4945" spans="1:2" x14ac:dyDescent="0.3">
      <c r="A4945" t="s">
        <v>2013</v>
      </c>
      <c r="B4945">
        <v>1.7230000000000001</v>
      </c>
    </row>
    <row r="4946" spans="1:2" x14ac:dyDescent="0.3">
      <c r="A4946" t="s">
        <v>2011</v>
      </c>
      <c r="B4946">
        <v>1.728</v>
      </c>
    </row>
    <row r="4947" spans="1:2" x14ac:dyDescent="0.3">
      <c r="A4947" t="s">
        <v>10822</v>
      </c>
      <c r="B4947">
        <v>1.7231000000000001</v>
      </c>
    </row>
    <row r="4948" spans="1:2" x14ac:dyDescent="0.3">
      <c r="A4948" t="s">
        <v>2009</v>
      </c>
      <c r="B4948">
        <v>1.746</v>
      </c>
    </row>
    <row r="4949" spans="1:2" x14ac:dyDescent="0.3">
      <c r="A4949" t="s">
        <v>2007</v>
      </c>
      <c r="B4949">
        <v>1.7749999999999999</v>
      </c>
    </row>
    <row r="4950" spans="1:2" x14ac:dyDescent="0.3">
      <c r="A4950" t="s">
        <v>2005</v>
      </c>
      <c r="B4950">
        <v>1.736</v>
      </c>
    </row>
    <row r="4951" spans="1:2" x14ac:dyDescent="0.3">
      <c r="A4951" t="s">
        <v>2003</v>
      </c>
      <c r="B4951">
        <v>1.7150000000000001</v>
      </c>
    </row>
    <row r="4952" spans="1:2" x14ac:dyDescent="0.3">
      <c r="A4952" t="s">
        <v>10823</v>
      </c>
      <c r="B4952">
        <v>1.7306999999999999</v>
      </c>
    </row>
    <row r="4953" spans="1:2" x14ac:dyDescent="0.3">
      <c r="A4953" t="s">
        <v>2001</v>
      </c>
      <c r="B4953">
        <v>1.7230000000000001</v>
      </c>
    </row>
    <row r="4954" spans="1:2" x14ac:dyDescent="0.3">
      <c r="A4954" t="s">
        <v>1999</v>
      </c>
      <c r="B4954">
        <v>1.754</v>
      </c>
    </row>
    <row r="4955" spans="1:2" x14ac:dyDescent="0.3">
      <c r="A4955" t="s">
        <v>1997</v>
      </c>
      <c r="B4955">
        <v>1.708</v>
      </c>
    </row>
    <row r="4956" spans="1:2" x14ac:dyDescent="0.3">
      <c r="A4956" t="s">
        <v>1996</v>
      </c>
      <c r="B4956">
        <v>1.7130000000000001</v>
      </c>
    </row>
    <row r="4957" spans="1:2" x14ac:dyDescent="0.3">
      <c r="A4957" t="s">
        <v>1994</v>
      </c>
      <c r="B4957">
        <v>1.72</v>
      </c>
    </row>
    <row r="4958" spans="1:2" x14ac:dyDescent="0.3">
      <c r="A4958" t="s">
        <v>10824</v>
      </c>
      <c r="B4958">
        <v>1.7179</v>
      </c>
    </row>
    <row r="4959" spans="1:2" x14ac:dyDescent="0.3">
      <c r="A4959" t="s">
        <v>1992</v>
      </c>
      <c r="B4959">
        <v>1.7150000000000001</v>
      </c>
    </row>
    <row r="4960" spans="1:2" x14ac:dyDescent="0.3">
      <c r="A4960" t="s">
        <v>1990</v>
      </c>
      <c r="B4960">
        <v>1.736</v>
      </c>
    </row>
    <row r="4961" spans="1:2" x14ac:dyDescent="0.3">
      <c r="A4961" t="s">
        <v>1988</v>
      </c>
      <c r="B4961">
        <v>1.734</v>
      </c>
    </row>
    <row r="4962" spans="1:2" x14ac:dyDescent="0.3">
      <c r="A4962" t="s">
        <v>1986</v>
      </c>
      <c r="B4962">
        <v>1.746</v>
      </c>
    </row>
    <row r="4963" spans="1:2" x14ac:dyDescent="0.3">
      <c r="A4963" t="s">
        <v>1984</v>
      </c>
      <c r="B4963">
        <v>1.7589999999999999</v>
      </c>
    </row>
    <row r="4964" spans="1:2" x14ac:dyDescent="0.3">
      <c r="A4964" t="s">
        <v>10825</v>
      </c>
      <c r="B4964">
        <v>1.7563</v>
      </c>
    </row>
    <row r="4965" spans="1:2" x14ac:dyDescent="0.3">
      <c r="A4965" t="s">
        <v>1982</v>
      </c>
      <c r="B4965">
        <v>1.754</v>
      </c>
    </row>
    <row r="4966" spans="1:2" x14ac:dyDescent="0.3">
      <c r="A4966" t="s">
        <v>1980</v>
      </c>
      <c r="B4966">
        <v>1.792</v>
      </c>
    </row>
    <row r="4967" spans="1:2" x14ac:dyDescent="0.3">
      <c r="A4967" t="s">
        <v>1978</v>
      </c>
      <c r="B4967">
        <v>1.8129999999999999</v>
      </c>
    </row>
    <row r="4968" spans="1:2" x14ac:dyDescent="0.3">
      <c r="A4968" t="s">
        <v>1976</v>
      </c>
      <c r="B4968">
        <v>1.8260000000000001</v>
      </c>
    </row>
    <row r="4969" spans="1:2" x14ac:dyDescent="0.3">
      <c r="A4969" t="s">
        <v>1974</v>
      </c>
      <c r="B4969">
        <v>1.8069999999999999</v>
      </c>
    </row>
    <row r="4970" spans="1:2" x14ac:dyDescent="0.3">
      <c r="A4970" t="s">
        <v>10826</v>
      </c>
      <c r="B4970">
        <v>1.8073999999999999</v>
      </c>
    </row>
    <row r="4971" spans="1:2" x14ac:dyDescent="0.3">
      <c r="A4971" t="s">
        <v>1972</v>
      </c>
      <c r="B4971">
        <v>1.825</v>
      </c>
    </row>
    <row r="4972" spans="1:2" x14ac:dyDescent="0.3">
      <c r="A4972" t="s">
        <v>1970</v>
      </c>
      <c r="B4972">
        <v>1.867</v>
      </c>
    </row>
    <row r="4973" spans="1:2" x14ac:dyDescent="0.3">
      <c r="A4973" t="s">
        <v>1968</v>
      </c>
      <c r="B4973">
        <v>1.8540000000000001</v>
      </c>
    </row>
    <row r="4974" spans="1:2" x14ac:dyDescent="0.3">
      <c r="A4974" t="s">
        <v>1966</v>
      </c>
      <c r="B4974">
        <v>1.8280000000000001</v>
      </c>
    </row>
    <row r="4975" spans="1:2" x14ac:dyDescent="0.3">
      <c r="A4975" t="s">
        <v>1964</v>
      </c>
      <c r="B4975">
        <v>1.8129999999999999</v>
      </c>
    </row>
    <row r="4976" spans="1:2" x14ac:dyDescent="0.3">
      <c r="A4976" t="s">
        <v>10827</v>
      </c>
      <c r="B4976">
        <v>1.8125</v>
      </c>
    </row>
    <row r="4977" spans="1:2" x14ac:dyDescent="0.3">
      <c r="A4977" t="s">
        <v>1962</v>
      </c>
      <c r="B4977">
        <v>1.8069999999999999</v>
      </c>
    </row>
    <row r="4978" spans="1:2" x14ac:dyDescent="0.3">
      <c r="A4978" t="s">
        <v>1960</v>
      </c>
      <c r="B4978">
        <v>1.8540000000000001</v>
      </c>
    </row>
    <row r="4979" spans="1:2" x14ac:dyDescent="0.3">
      <c r="A4979" t="s">
        <v>1958</v>
      </c>
      <c r="B4979">
        <v>1.823</v>
      </c>
    </row>
    <row r="4980" spans="1:2" x14ac:dyDescent="0.3">
      <c r="A4980" t="s">
        <v>1956</v>
      </c>
      <c r="B4980">
        <v>1.831</v>
      </c>
    </row>
    <row r="4981" spans="1:2" x14ac:dyDescent="0.3">
      <c r="A4981" t="s">
        <v>1954</v>
      </c>
      <c r="B4981">
        <v>1.8360000000000001</v>
      </c>
    </row>
    <row r="4982" spans="1:2" x14ac:dyDescent="0.3">
      <c r="A4982" t="s">
        <v>10828</v>
      </c>
      <c r="B4982">
        <v>1.833</v>
      </c>
    </row>
    <row r="4983" spans="1:2" x14ac:dyDescent="0.3">
      <c r="A4983" t="s">
        <v>1952</v>
      </c>
      <c r="B4983">
        <v>1.835</v>
      </c>
    </row>
    <row r="4984" spans="1:2" x14ac:dyDescent="0.3">
      <c r="A4984" t="s">
        <v>1950</v>
      </c>
      <c r="B4984">
        <v>1.8740000000000001</v>
      </c>
    </row>
    <row r="4985" spans="1:2" x14ac:dyDescent="0.3">
      <c r="A4985" t="s">
        <v>1948</v>
      </c>
      <c r="B4985">
        <v>1.885</v>
      </c>
    </row>
    <row r="4986" spans="1:2" x14ac:dyDescent="0.3">
      <c r="A4986" t="s">
        <v>1946</v>
      </c>
      <c r="B4986">
        <v>1.89</v>
      </c>
    </row>
    <row r="4987" spans="1:2" x14ac:dyDescent="0.3">
      <c r="A4987" t="s">
        <v>1944</v>
      </c>
      <c r="B4987">
        <v>1.905</v>
      </c>
    </row>
    <row r="4988" spans="1:2" x14ac:dyDescent="0.3">
      <c r="A4988" t="s">
        <v>10829</v>
      </c>
      <c r="B4988">
        <v>1.9019999999999999</v>
      </c>
    </row>
    <row r="4989" spans="1:2" x14ac:dyDescent="0.3">
      <c r="A4989" t="s">
        <v>1942</v>
      </c>
      <c r="B4989">
        <v>1.899</v>
      </c>
    </row>
    <row r="4990" spans="1:2" x14ac:dyDescent="0.3">
      <c r="A4990" t="s">
        <v>1940</v>
      </c>
      <c r="B4990">
        <v>1.915</v>
      </c>
    </row>
    <row r="4991" spans="1:2" x14ac:dyDescent="0.3">
      <c r="A4991" t="s">
        <v>1938</v>
      </c>
      <c r="B4991">
        <v>1.905</v>
      </c>
    </row>
    <row r="4992" spans="1:2" x14ac:dyDescent="0.3">
      <c r="A4992" t="s">
        <v>1936</v>
      </c>
      <c r="B4992">
        <v>1.907</v>
      </c>
    </row>
    <row r="4993" spans="1:2" x14ac:dyDescent="0.3">
      <c r="A4993" t="s">
        <v>1934</v>
      </c>
      <c r="B4993">
        <v>1.899</v>
      </c>
    </row>
    <row r="4994" spans="1:2" x14ac:dyDescent="0.3">
      <c r="A4994" t="s">
        <v>10830</v>
      </c>
      <c r="B4994">
        <v>1.8943000000000001</v>
      </c>
    </row>
    <row r="4995" spans="1:2" x14ac:dyDescent="0.3">
      <c r="A4995" t="s">
        <v>1932</v>
      </c>
      <c r="B4995">
        <v>1.907</v>
      </c>
    </row>
    <row r="4996" spans="1:2" x14ac:dyDescent="0.3">
      <c r="A4996" t="s">
        <v>1930</v>
      </c>
      <c r="B4996">
        <v>1.9379999999999999</v>
      </c>
    </row>
    <row r="4997" spans="1:2" x14ac:dyDescent="0.3">
      <c r="A4997" t="s">
        <v>1928</v>
      </c>
      <c r="B4997">
        <v>1.9179999999999999</v>
      </c>
    </row>
    <row r="4998" spans="1:2" x14ac:dyDescent="0.3">
      <c r="A4998" t="s">
        <v>1926</v>
      </c>
      <c r="B4998">
        <v>1.905</v>
      </c>
    </row>
    <row r="4999" spans="1:2" x14ac:dyDescent="0.3">
      <c r="A4999" t="s">
        <v>1924</v>
      </c>
      <c r="B4999">
        <v>1.897</v>
      </c>
    </row>
    <row r="5000" spans="1:2" x14ac:dyDescent="0.3">
      <c r="A5000" t="s">
        <v>1923</v>
      </c>
      <c r="B5000">
        <v>1.8994</v>
      </c>
    </row>
    <row r="5001" spans="1:2" x14ac:dyDescent="0.3">
      <c r="A5001" t="s">
        <v>1921</v>
      </c>
      <c r="B5001">
        <v>1.8859999999999999</v>
      </c>
    </row>
    <row r="5002" spans="1:2" x14ac:dyDescent="0.3">
      <c r="A5002" t="s">
        <v>1919</v>
      </c>
      <c r="B5002">
        <v>1.923</v>
      </c>
    </row>
    <row r="5003" spans="1:2" x14ac:dyDescent="0.3">
      <c r="A5003" t="s">
        <v>1917</v>
      </c>
      <c r="B5003">
        <v>1.915</v>
      </c>
    </row>
    <row r="5004" spans="1:2" x14ac:dyDescent="0.3">
      <c r="A5004" t="s">
        <v>1915</v>
      </c>
      <c r="B5004">
        <v>1.91</v>
      </c>
    </row>
    <row r="5005" spans="1:2" x14ac:dyDescent="0.3">
      <c r="A5005" t="s">
        <v>10831</v>
      </c>
      <c r="B5005">
        <v>1.9123000000000001</v>
      </c>
    </row>
    <row r="5006" spans="1:2" x14ac:dyDescent="0.3">
      <c r="A5006" t="s">
        <v>1913</v>
      </c>
      <c r="B5006">
        <v>1.91</v>
      </c>
    </row>
    <row r="5007" spans="1:2" x14ac:dyDescent="0.3">
      <c r="A5007" t="s">
        <v>1911</v>
      </c>
      <c r="B5007">
        <v>1.948</v>
      </c>
    </row>
    <row r="5008" spans="1:2" x14ac:dyDescent="0.3">
      <c r="A5008" t="s">
        <v>1909</v>
      </c>
      <c r="B5008">
        <v>1.9410000000000001</v>
      </c>
    </row>
    <row r="5009" spans="1:2" x14ac:dyDescent="0.3">
      <c r="A5009" t="s">
        <v>1907</v>
      </c>
      <c r="B5009">
        <v>1.93</v>
      </c>
    </row>
    <row r="5010" spans="1:2" x14ac:dyDescent="0.3">
      <c r="A5010" t="s">
        <v>1905</v>
      </c>
      <c r="B5010">
        <v>1.925</v>
      </c>
    </row>
    <row r="5011" spans="1:2" x14ac:dyDescent="0.3">
      <c r="A5011" t="s">
        <v>10832</v>
      </c>
      <c r="B5011">
        <v>1.9301999999999999</v>
      </c>
    </row>
    <row r="5012" spans="1:2" x14ac:dyDescent="0.3">
      <c r="A5012" t="s">
        <v>1903</v>
      </c>
      <c r="B5012">
        <v>1.9119999999999999</v>
      </c>
    </row>
    <row r="5013" spans="1:2" x14ac:dyDescent="0.3">
      <c r="A5013" t="s">
        <v>1901</v>
      </c>
      <c r="B5013">
        <v>1.9330000000000001</v>
      </c>
    </row>
    <row r="5014" spans="1:2" x14ac:dyDescent="0.3">
      <c r="A5014" t="s">
        <v>1899</v>
      </c>
      <c r="B5014">
        <v>1.9359999999999999</v>
      </c>
    </row>
    <row r="5015" spans="1:2" x14ac:dyDescent="0.3">
      <c r="A5015" t="s">
        <v>1897</v>
      </c>
      <c r="B5015">
        <v>1.9279999999999999</v>
      </c>
    </row>
    <row r="5016" spans="1:2" x14ac:dyDescent="0.3">
      <c r="A5016" t="s">
        <v>1895</v>
      </c>
      <c r="B5016">
        <v>1.9330000000000001</v>
      </c>
    </row>
    <row r="5017" spans="1:2" x14ac:dyDescent="0.3">
      <c r="A5017" t="s">
        <v>10833</v>
      </c>
      <c r="B5017">
        <v>1.9327000000000001</v>
      </c>
    </row>
    <row r="5018" spans="1:2" x14ac:dyDescent="0.3">
      <c r="A5018" t="s">
        <v>1893</v>
      </c>
      <c r="B5018">
        <v>1.927</v>
      </c>
    </row>
    <row r="5019" spans="1:2" x14ac:dyDescent="0.3">
      <c r="A5019" t="s">
        <v>1891</v>
      </c>
      <c r="B5019">
        <v>1.9430000000000001</v>
      </c>
    </row>
    <row r="5020" spans="1:2" x14ac:dyDescent="0.3">
      <c r="A5020" t="s">
        <v>1889</v>
      </c>
      <c r="B5020">
        <v>1.9330000000000001</v>
      </c>
    </row>
    <row r="5021" spans="1:2" x14ac:dyDescent="0.3">
      <c r="A5021" t="s">
        <v>1887</v>
      </c>
      <c r="B5021">
        <v>1.9330000000000001</v>
      </c>
    </row>
    <row r="5022" spans="1:2" x14ac:dyDescent="0.3">
      <c r="A5022" t="s">
        <v>1886</v>
      </c>
      <c r="B5022">
        <v>1.915</v>
      </c>
    </row>
    <row r="5023" spans="1:2" x14ac:dyDescent="0.3">
      <c r="A5023" t="s">
        <v>10834</v>
      </c>
      <c r="B5023">
        <v>1.925</v>
      </c>
    </row>
    <row r="5024" spans="1:2" x14ac:dyDescent="0.3">
      <c r="A5024" t="s">
        <v>1884</v>
      </c>
      <c r="B5024">
        <v>1.899</v>
      </c>
    </row>
    <row r="5025" spans="1:2" x14ac:dyDescent="0.3">
      <c r="A5025" t="s">
        <v>1882</v>
      </c>
      <c r="B5025">
        <v>1.9379999999999999</v>
      </c>
    </row>
    <row r="5026" spans="1:2" x14ac:dyDescent="0.3">
      <c r="A5026" t="s">
        <v>1880</v>
      </c>
      <c r="B5026">
        <v>1.92</v>
      </c>
    </row>
    <row r="5027" spans="1:2" x14ac:dyDescent="0.3">
      <c r="A5027" t="s">
        <v>1878</v>
      </c>
      <c r="B5027">
        <v>1.92</v>
      </c>
    </row>
    <row r="5028" spans="1:2" x14ac:dyDescent="0.3">
      <c r="A5028" t="s">
        <v>1876</v>
      </c>
      <c r="B5028">
        <v>1.92</v>
      </c>
    </row>
    <row r="5029" spans="1:2" x14ac:dyDescent="0.3">
      <c r="A5029" t="s">
        <v>10835</v>
      </c>
      <c r="B5029">
        <v>1.9198999999999999</v>
      </c>
    </row>
    <row r="5030" spans="1:2" x14ac:dyDescent="0.3">
      <c r="A5030" t="s">
        <v>1874</v>
      </c>
      <c r="B5030">
        <v>1.9350000000000001</v>
      </c>
    </row>
    <row r="5031" spans="1:2" x14ac:dyDescent="0.3">
      <c r="A5031" t="s">
        <v>1872</v>
      </c>
      <c r="B5031">
        <v>1.9790000000000001</v>
      </c>
    </row>
    <row r="5032" spans="1:2" x14ac:dyDescent="0.3">
      <c r="A5032" t="s">
        <v>1871</v>
      </c>
      <c r="B5032">
        <v>1.9715</v>
      </c>
    </row>
    <row r="5033" spans="1:2" x14ac:dyDescent="0.3">
      <c r="A5033" t="s">
        <v>1869</v>
      </c>
      <c r="B5033">
        <v>1.956</v>
      </c>
    </row>
    <row r="5034" spans="1:2" x14ac:dyDescent="0.3">
      <c r="A5034" t="s">
        <v>1867</v>
      </c>
      <c r="B5034">
        <v>1.9510000000000001</v>
      </c>
    </row>
    <row r="5035" spans="1:2" x14ac:dyDescent="0.3">
      <c r="A5035" t="s">
        <v>10836</v>
      </c>
      <c r="B5035">
        <v>1.9505999999999999</v>
      </c>
    </row>
    <row r="5036" spans="1:2" x14ac:dyDescent="0.3">
      <c r="A5036" t="s">
        <v>1865</v>
      </c>
      <c r="B5036">
        <v>1.9610000000000001</v>
      </c>
    </row>
    <row r="5037" spans="1:2" x14ac:dyDescent="0.3">
      <c r="A5037" t="s">
        <v>1863</v>
      </c>
      <c r="B5037">
        <v>1.9770000000000001</v>
      </c>
    </row>
    <row r="5038" spans="1:2" x14ac:dyDescent="0.3">
      <c r="A5038" t="s">
        <v>1861</v>
      </c>
      <c r="B5038">
        <v>1.9610000000000001</v>
      </c>
    </row>
    <row r="5039" spans="1:2" x14ac:dyDescent="0.3">
      <c r="A5039" t="s">
        <v>1859</v>
      </c>
      <c r="B5039">
        <v>1.974</v>
      </c>
    </row>
    <row r="5040" spans="1:2" x14ac:dyDescent="0.3">
      <c r="A5040" t="s">
        <v>1857</v>
      </c>
      <c r="B5040">
        <v>1.9710000000000001</v>
      </c>
    </row>
    <row r="5041" spans="1:2" x14ac:dyDescent="0.3">
      <c r="A5041" t="s">
        <v>10837</v>
      </c>
      <c r="B5041">
        <v>1.9762</v>
      </c>
    </row>
    <row r="5042" spans="1:2" x14ac:dyDescent="0.3">
      <c r="A5042" t="s">
        <v>1855</v>
      </c>
      <c r="B5042">
        <v>1.9810000000000001</v>
      </c>
    </row>
    <row r="5043" spans="1:2" x14ac:dyDescent="0.3">
      <c r="A5043" t="s">
        <v>1853</v>
      </c>
      <c r="B5043">
        <v>2.0179999999999998</v>
      </c>
    </row>
    <row r="5044" spans="1:2" x14ac:dyDescent="0.3">
      <c r="A5044" t="s">
        <v>1851</v>
      </c>
      <c r="B5044">
        <v>2.0019999999999998</v>
      </c>
    </row>
    <row r="5045" spans="1:2" x14ac:dyDescent="0.3">
      <c r="A5045" t="s">
        <v>1849</v>
      </c>
      <c r="B5045">
        <v>1.994</v>
      </c>
    </row>
    <row r="5046" spans="1:2" x14ac:dyDescent="0.3">
      <c r="A5046" t="s">
        <v>1847</v>
      </c>
      <c r="B5046">
        <v>1.9790000000000001</v>
      </c>
    </row>
    <row r="5047" spans="1:2" x14ac:dyDescent="0.3">
      <c r="A5047" t="s">
        <v>10838</v>
      </c>
      <c r="B5047">
        <v>1.9762</v>
      </c>
    </row>
    <row r="5048" spans="1:2" x14ac:dyDescent="0.3">
      <c r="A5048" t="s">
        <v>1845</v>
      </c>
      <c r="B5048">
        <v>1.966</v>
      </c>
    </row>
    <row r="5049" spans="1:2" x14ac:dyDescent="0.3">
      <c r="A5049" t="s">
        <v>1843</v>
      </c>
      <c r="B5049">
        <v>2.0070000000000001</v>
      </c>
    </row>
    <row r="5050" spans="1:2" x14ac:dyDescent="0.3">
      <c r="A5050" t="s">
        <v>1841</v>
      </c>
      <c r="B5050">
        <v>2</v>
      </c>
    </row>
    <row r="5051" spans="1:2" x14ac:dyDescent="0.3">
      <c r="A5051" t="s">
        <v>1839</v>
      </c>
      <c r="B5051">
        <v>1.9890000000000001</v>
      </c>
    </row>
    <row r="5052" spans="1:2" x14ac:dyDescent="0.3">
      <c r="A5052" t="s">
        <v>1837</v>
      </c>
      <c r="B5052">
        <v>1.992</v>
      </c>
    </row>
    <row r="5053" spans="1:2" x14ac:dyDescent="0.3">
      <c r="A5053" t="s">
        <v>10839</v>
      </c>
      <c r="B5053">
        <v>1.9890000000000001</v>
      </c>
    </row>
    <row r="5054" spans="1:2" x14ac:dyDescent="0.3">
      <c r="A5054" t="s">
        <v>1835</v>
      </c>
      <c r="B5054">
        <v>1.9910000000000001</v>
      </c>
    </row>
    <row r="5055" spans="1:2" x14ac:dyDescent="0.3">
      <c r="A5055" t="s">
        <v>1833</v>
      </c>
      <c r="B5055">
        <v>2.0329999999999999</v>
      </c>
    </row>
    <row r="5056" spans="1:2" x14ac:dyDescent="0.3">
      <c r="A5056" t="s">
        <v>1831</v>
      </c>
      <c r="B5056">
        <v>2.0249999999999999</v>
      </c>
    </row>
    <row r="5057" spans="1:2" x14ac:dyDescent="0.3">
      <c r="A5057" t="s">
        <v>1829</v>
      </c>
      <c r="B5057">
        <v>2.0070000000000001</v>
      </c>
    </row>
    <row r="5058" spans="1:2" x14ac:dyDescent="0.3">
      <c r="A5058" t="s">
        <v>1827</v>
      </c>
      <c r="B5058">
        <v>2.0070000000000001</v>
      </c>
    </row>
    <row r="5059" spans="1:2" x14ac:dyDescent="0.3">
      <c r="A5059" t="s">
        <v>10840</v>
      </c>
      <c r="B5059">
        <v>2.0068999999999999</v>
      </c>
    </row>
    <row r="5060" spans="1:2" x14ac:dyDescent="0.3">
      <c r="A5060" t="s">
        <v>1825</v>
      </c>
      <c r="B5060">
        <v>2.0139999999999998</v>
      </c>
    </row>
    <row r="5061" spans="1:2" x14ac:dyDescent="0.3">
      <c r="A5061" t="s">
        <v>1823</v>
      </c>
      <c r="B5061">
        <v>2.056</v>
      </c>
    </row>
    <row r="5062" spans="1:2" x14ac:dyDescent="0.3">
      <c r="A5062" t="s">
        <v>1821</v>
      </c>
      <c r="B5062">
        <v>2.056</v>
      </c>
    </row>
    <row r="5063" spans="1:2" x14ac:dyDescent="0.3">
      <c r="A5063" t="s">
        <v>1819</v>
      </c>
      <c r="B5063">
        <v>2.0510000000000002</v>
      </c>
    </row>
    <row r="5064" spans="1:2" x14ac:dyDescent="0.3">
      <c r="A5064" t="s">
        <v>1817</v>
      </c>
      <c r="B5064">
        <v>2.0449999999999999</v>
      </c>
    </row>
    <row r="5065" spans="1:2" x14ac:dyDescent="0.3">
      <c r="A5065" t="s">
        <v>10841</v>
      </c>
      <c r="B5065">
        <v>2.0503999999999998</v>
      </c>
    </row>
    <row r="5066" spans="1:2" x14ac:dyDescent="0.3">
      <c r="A5066" t="s">
        <v>1815</v>
      </c>
      <c r="B5066">
        <v>2.0430000000000001</v>
      </c>
    </row>
    <row r="5067" spans="1:2" x14ac:dyDescent="0.3">
      <c r="A5067" t="s">
        <v>1813</v>
      </c>
      <c r="B5067">
        <v>2.0819999999999999</v>
      </c>
    </row>
    <row r="5068" spans="1:2" x14ac:dyDescent="0.3">
      <c r="A5068" t="s">
        <v>1811</v>
      </c>
      <c r="B5068">
        <v>2.069</v>
      </c>
    </row>
    <row r="5069" spans="1:2" x14ac:dyDescent="0.3">
      <c r="A5069" t="s">
        <v>1809</v>
      </c>
      <c r="B5069">
        <v>2.0640000000000001</v>
      </c>
    </row>
    <row r="5070" spans="1:2" x14ac:dyDescent="0.3">
      <c r="A5070" t="s">
        <v>1807</v>
      </c>
      <c r="B5070">
        <v>2.0430000000000001</v>
      </c>
    </row>
    <row r="5071" spans="1:2" x14ac:dyDescent="0.3">
      <c r="A5071" t="s">
        <v>10842</v>
      </c>
      <c r="B5071">
        <v>2.0427</v>
      </c>
    </row>
    <row r="5072" spans="1:2" x14ac:dyDescent="0.3">
      <c r="A5072" t="s">
        <v>1805</v>
      </c>
      <c r="B5072">
        <v>2.04</v>
      </c>
    </row>
    <row r="5073" spans="1:2" x14ac:dyDescent="0.3">
      <c r="A5073" t="s">
        <v>1803</v>
      </c>
      <c r="B5073">
        <v>2.0790000000000002</v>
      </c>
    </row>
    <row r="5074" spans="1:2" x14ac:dyDescent="0.3">
      <c r="A5074" t="s">
        <v>1801</v>
      </c>
      <c r="B5074">
        <v>2.0840000000000001</v>
      </c>
    </row>
    <row r="5075" spans="1:2" x14ac:dyDescent="0.3">
      <c r="A5075" t="s">
        <v>1799</v>
      </c>
      <c r="B5075">
        <v>2.0790000000000002</v>
      </c>
    </row>
    <row r="5076" spans="1:2" x14ac:dyDescent="0.3">
      <c r="A5076" t="s">
        <v>1797</v>
      </c>
      <c r="B5076">
        <v>2.0939999999999999</v>
      </c>
    </row>
    <row r="5077" spans="1:2" x14ac:dyDescent="0.3">
      <c r="A5077" t="s">
        <v>10843</v>
      </c>
      <c r="B5077">
        <v>2.0992000000000002</v>
      </c>
    </row>
    <row r="5078" spans="1:2" x14ac:dyDescent="0.3">
      <c r="A5078" t="s">
        <v>1795</v>
      </c>
      <c r="B5078">
        <v>2.109</v>
      </c>
    </row>
    <row r="5079" spans="1:2" x14ac:dyDescent="0.3">
      <c r="A5079" t="s">
        <v>1793</v>
      </c>
      <c r="B5079">
        <v>2.1280000000000001</v>
      </c>
    </row>
    <row r="5080" spans="1:2" x14ac:dyDescent="0.3">
      <c r="A5080" t="s">
        <v>1791</v>
      </c>
      <c r="B5080">
        <v>2.125</v>
      </c>
    </row>
    <row r="5081" spans="1:2" x14ac:dyDescent="0.3">
      <c r="A5081" t="s">
        <v>1789</v>
      </c>
      <c r="B5081">
        <v>2.105</v>
      </c>
    </row>
    <row r="5082" spans="1:2" x14ac:dyDescent="0.3">
      <c r="A5082" t="s">
        <v>1787</v>
      </c>
      <c r="B5082">
        <v>2.1040000000000001</v>
      </c>
    </row>
    <row r="5083" spans="1:2" x14ac:dyDescent="0.3">
      <c r="A5083" t="s">
        <v>1785</v>
      </c>
      <c r="B5083">
        <v>2.1015000000000001</v>
      </c>
    </row>
    <row r="5084" spans="1:2" x14ac:dyDescent="0.3">
      <c r="A5084" t="s">
        <v>1783</v>
      </c>
      <c r="B5084">
        <v>2.117</v>
      </c>
    </row>
    <row r="5085" spans="1:2" x14ac:dyDescent="0.3">
      <c r="A5085" t="s">
        <v>1781</v>
      </c>
      <c r="B5085">
        <v>2.1349999999999998</v>
      </c>
    </row>
    <row r="5086" spans="1:2" x14ac:dyDescent="0.3">
      <c r="A5086" t="s">
        <v>1779</v>
      </c>
      <c r="B5086">
        <v>2.13</v>
      </c>
    </row>
    <row r="5087" spans="1:2" x14ac:dyDescent="0.3">
      <c r="A5087" t="s">
        <v>1777</v>
      </c>
      <c r="B5087">
        <v>2.137</v>
      </c>
    </row>
    <row r="5088" spans="1:2" x14ac:dyDescent="0.3">
      <c r="A5088" t="s">
        <v>10844</v>
      </c>
      <c r="B5088">
        <v>2.14</v>
      </c>
    </row>
    <row r="5089" spans="1:2" x14ac:dyDescent="0.3">
      <c r="A5089" t="s">
        <v>1775</v>
      </c>
      <c r="B5089">
        <v>2.1320000000000001</v>
      </c>
    </row>
    <row r="5090" spans="1:2" x14ac:dyDescent="0.3">
      <c r="A5090" t="s">
        <v>1773</v>
      </c>
      <c r="B5090">
        <v>2.153</v>
      </c>
    </row>
    <row r="5091" spans="1:2" x14ac:dyDescent="0.3">
      <c r="A5091" t="s">
        <v>1771</v>
      </c>
      <c r="B5091">
        <v>2.1509999999999998</v>
      </c>
    </row>
    <row r="5092" spans="1:2" x14ac:dyDescent="0.3">
      <c r="A5092" t="s">
        <v>1769</v>
      </c>
      <c r="B5092">
        <v>2.1429999999999998</v>
      </c>
    </row>
    <row r="5093" spans="1:2" x14ac:dyDescent="0.3">
      <c r="A5093" t="s">
        <v>1767</v>
      </c>
      <c r="B5093">
        <v>2.153</v>
      </c>
    </row>
    <row r="5094" spans="1:2" x14ac:dyDescent="0.3">
      <c r="A5094" t="s">
        <v>10845</v>
      </c>
      <c r="B5094">
        <v>2.1528</v>
      </c>
    </row>
    <row r="5095" spans="1:2" x14ac:dyDescent="0.3">
      <c r="A5095" t="s">
        <v>1765</v>
      </c>
      <c r="B5095">
        <v>2.1579999999999999</v>
      </c>
    </row>
    <row r="5096" spans="1:2" x14ac:dyDescent="0.3">
      <c r="A5096" t="s">
        <v>1763</v>
      </c>
      <c r="B5096">
        <v>2.1739999999999999</v>
      </c>
    </row>
    <row r="5097" spans="1:2" x14ac:dyDescent="0.3">
      <c r="A5097" t="s">
        <v>1761</v>
      </c>
      <c r="B5097">
        <v>2.1659999999999999</v>
      </c>
    </row>
    <row r="5098" spans="1:2" x14ac:dyDescent="0.3">
      <c r="A5098" t="s">
        <v>1759</v>
      </c>
      <c r="B5098">
        <v>2.169</v>
      </c>
    </row>
    <row r="5099" spans="1:2" x14ac:dyDescent="0.3">
      <c r="A5099" t="s">
        <v>1757</v>
      </c>
      <c r="B5099">
        <v>2.173</v>
      </c>
    </row>
    <row r="5100" spans="1:2" x14ac:dyDescent="0.3">
      <c r="A5100" t="s">
        <v>10846</v>
      </c>
      <c r="B5100">
        <v>2.1732999999999998</v>
      </c>
    </row>
    <row r="5101" spans="1:2" x14ac:dyDescent="0.3">
      <c r="A5101" t="s">
        <v>1755</v>
      </c>
      <c r="B5101">
        <v>2.173</v>
      </c>
    </row>
    <row r="5102" spans="1:2" x14ac:dyDescent="0.3">
      <c r="A5102" t="s">
        <v>1753</v>
      </c>
      <c r="B5102">
        <v>2.2149999999999999</v>
      </c>
    </row>
    <row r="5103" spans="1:2" x14ac:dyDescent="0.3">
      <c r="A5103" t="s">
        <v>1751</v>
      </c>
      <c r="B5103">
        <v>2.2120000000000002</v>
      </c>
    </row>
    <row r="5104" spans="1:2" x14ac:dyDescent="0.3">
      <c r="A5104" t="s">
        <v>1749</v>
      </c>
      <c r="B5104">
        <v>2.1920000000000002</v>
      </c>
    </row>
    <row r="5105" spans="1:2" x14ac:dyDescent="0.3">
      <c r="A5105" t="s">
        <v>1747</v>
      </c>
      <c r="B5105">
        <v>2.1989999999999998</v>
      </c>
    </row>
    <row r="5106" spans="1:2" x14ac:dyDescent="0.3">
      <c r="A5106" t="s">
        <v>10847</v>
      </c>
      <c r="B5106">
        <v>2.2040999999999999</v>
      </c>
    </row>
    <row r="5107" spans="1:2" x14ac:dyDescent="0.3">
      <c r="A5107" t="s">
        <v>1745</v>
      </c>
      <c r="B5107">
        <v>2.206</v>
      </c>
    </row>
    <row r="5108" spans="1:2" x14ac:dyDescent="0.3">
      <c r="A5108" t="s">
        <v>1743</v>
      </c>
      <c r="B5108">
        <v>2.2229999999999999</v>
      </c>
    </row>
    <row r="5109" spans="1:2" x14ac:dyDescent="0.3">
      <c r="A5109" t="s">
        <v>1741</v>
      </c>
      <c r="B5109">
        <v>2.2229999999999999</v>
      </c>
    </row>
    <row r="5110" spans="1:2" x14ac:dyDescent="0.3">
      <c r="A5110" t="s">
        <v>1739</v>
      </c>
      <c r="B5110">
        <v>2.222</v>
      </c>
    </row>
    <row r="5111" spans="1:2" x14ac:dyDescent="0.3">
      <c r="A5111" t="s">
        <v>1737</v>
      </c>
      <c r="B5111">
        <v>2.2170000000000001</v>
      </c>
    </row>
    <row r="5112" spans="1:2" x14ac:dyDescent="0.3">
      <c r="A5112" t="s">
        <v>1735</v>
      </c>
      <c r="B5112">
        <v>2.2166999999999999</v>
      </c>
    </row>
    <row r="5113" spans="1:2" x14ac:dyDescent="0.3">
      <c r="A5113" t="s">
        <v>1733</v>
      </c>
      <c r="B5113">
        <v>2.2370000000000001</v>
      </c>
    </row>
    <row r="5114" spans="1:2" x14ac:dyDescent="0.3">
      <c r="A5114" t="s">
        <v>1731</v>
      </c>
      <c r="B5114">
        <v>2.274</v>
      </c>
    </row>
    <row r="5115" spans="1:2" x14ac:dyDescent="0.3">
      <c r="A5115" t="s">
        <v>1729</v>
      </c>
      <c r="B5115">
        <v>2.266</v>
      </c>
    </row>
    <row r="5116" spans="1:2" x14ac:dyDescent="0.3">
      <c r="A5116" t="s">
        <v>1727</v>
      </c>
      <c r="B5116">
        <v>2.2709999999999999</v>
      </c>
    </row>
    <row r="5117" spans="1:2" x14ac:dyDescent="0.3">
      <c r="A5117" t="s">
        <v>10848</v>
      </c>
      <c r="B5117">
        <v>2.2707000000000002</v>
      </c>
    </row>
    <row r="5118" spans="1:2" x14ac:dyDescent="0.3">
      <c r="A5118" t="s">
        <v>1725</v>
      </c>
      <c r="B5118">
        <v>2.2829999999999999</v>
      </c>
    </row>
    <row r="5119" spans="1:2" x14ac:dyDescent="0.3">
      <c r="A5119" t="s">
        <v>1723</v>
      </c>
      <c r="B5119">
        <v>2.31</v>
      </c>
    </row>
    <row r="5120" spans="1:2" x14ac:dyDescent="0.3">
      <c r="A5120" t="s">
        <v>1721</v>
      </c>
      <c r="B5120">
        <v>2.31</v>
      </c>
    </row>
    <row r="5121" spans="1:2" x14ac:dyDescent="0.3">
      <c r="A5121" t="s">
        <v>1719</v>
      </c>
      <c r="B5121">
        <v>2.31</v>
      </c>
    </row>
    <row r="5122" spans="1:2" x14ac:dyDescent="0.3">
      <c r="A5122" t="s">
        <v>1717</v>
      </c>
      <c r="B5122">
        <v>2.3090000000000002</v>
      </c>
    </row>
    <row r="5123" spans="1:2" x14ac:dyDescent="0.3">
      <c r="A5123" t="s">
        <v>10849</v>
      </c>
      <c r="B5123">
        <v>2.3090999999999999</v>
      </c>
    </row>
    <row r="5124" spans="1:2" x14ac:dyDescent="0.3">
      <c r="A5124" t="s">
        <v>1715</v>
      </c>
      <c r="B5124">
        <v>2.3119999999999998</v>
      </c>
    </row>
    <row r="5125" spans="1:2" x14ac:dyDescent="0.3">
      <c r="A5125" t="s">
        <v>1713</v>
      </c>
      <c r="B5125">
        <v>2.34</v>
      </c>
    </row>
    <row r="5126" spans="1:2" x14ac:dyDescent="0.3">
      <c r="A5126" t="s">
        <v>1711</v>
      </c>
      <c r="B5126">
        <v>2.34</v>
      </c>
    </row>
    <row r="5127" spans="1:2" x14ac:dyDescent="0.3">
      <c r="A5127" t="s">
        <v>1709</v>
      </c>
      <c r="B5127">
        <v>2.335</v>
      </c>
    </row>
    <row r="5128" spans="1:2" x14ac:dyDescent="0.3">
      <c r="A5128" t="s">
        <v>1707</v>
      </c>
      <c r="B5128">
        <v>2.327</v>
      </c>
    </row>
    <row r="5129" spans="1:2" x14ac:dyDescent="0.3">
      <c r="A5129" t="s">
        <v>10850</v>
      </c>
      <c r="B5129">
        <v>2.3296000000000001</v>
      </c>
    </row>
    <row r="5130" spans="1:2" x14ac:dyDescent="0.3">
      <c r="A5130" t="s">
        <v>1705</v>
      </c>
      <c r="B5130">
        <v>2.3140000000000001</v>
      </c>
    </row>
    <row r="5131" spans="1:2" x14ac:dyDescent="0.3">
      <c r="A5131" t="s">
        <v>1703</v>
      </c>
      <c r="B5131">
        <v>2.3380000000000001</v>
      </c>
    </row>
    <row r="5132" spans="1:2" x14ac:dyDescent="0.3">
      <c r="A5132" t="s">
        <v>1701</v>
      </c>
      <c r="B5132">
        <v>2.3330000000000002</v>
      </c>
    </row>
    <row r="5133" spans="1:2" x14ac:dyDescent="0.3">
      <c r="A5133" t="s">
        <v>1699</v>
      </c>
      <c r="B5133">
        <v>2.3250000000000002</v>
      </c>
    </row>
    <row r="5134" spans="1:2" x14ac:dyDescent="0.3">
      <c r="A5134" t="s">
        <v>1697</v>
      </c>
      <c r="B5134">
        <v>2.327</v>
      </c>
    </row>
    <row r="5135" spans="1:2" x14ac:dyDescent="0.3">
      <c r="A5135" t="s">
        <v>10851</v>
      </c>
      <c r="B5135">
        <v>2.3245</v>
      </c>
    </row>
    <row r="5136" spans="1:2" x14ac:dyDescent="0.3">
      <c r="A5136" t="s">
        <v>1695</v>
      </c>
      <c r="B5136">
        <v>2.3220000000000001</v>
      </c>
    </row>
    <row r="5137" spans="1:2" x14ac:dyDescent="0.3">
      <c r="A5137" t="s">
        <v>1693</v>
      </c>
      <c r="B5137">
        <v>2.3660000000000001</v>
      </c>
    </row>
    <row r="5138" spans="1:2" x14ac:dyDescent="0.3">
      <c r="A5138" t="s">
        <v>1691</v>
      </c>
      <c r="B5138">
        <v>2.3610000000000002</v>
      </c>
    </row>
    <row r="5139" spans="1:2" x14ac:dyDescent="0.3">
      <c r="A5139" t="s">
        <v>1689</v>
      </c>
      <c r="B5139">
        <v>2.3580000000000001</v>
      </c>
    </row>
    <row r="5140" spans="1:2" x14ac:dyDescent="0.3">
      <c r="A5140" t="s">
        <v>1687</v>
      </c>
      <c r="B5140">
        <v>2.355</v>
      </c>
    </row>
    <row r="5141" spans="1:2" x14ac:dyDescent="0.3">
      <c r="A5141" t="s">
        <v>1685</v>
      </c>
      <c r="B5141">
        <v>2.3551000000000002</v>
      </c>
    </row>
    <row r="5142" spans="1:2" x14ac:dyDescent="0.3">
      <c r="A5142" t="s">
        <v>1683</v>
      </c>
      <c r="B5142">
        <v>2.35</v>
      </c>
    </row>
    <row r="5143" spans="1:2" x14ac:dyDescent="0.3">
      <c r="A5143" t="s">
        <v>1681</v>
      </c>
      <c r="B5143">
        <v>2.3759999999999999</v>
      </c>
    </row>
    <row r="5144" spans="1:2" x14ac:dyDescent="0.3">
      <c r="A5144" t="s">
        <v>1679</v>
      </c>
      <c r="B5144">
        <v>2.3660000000000001</v>
      </c>
    </row>
    <row r="5145" spans="1:2" x14ac:dyDescent="0.3">
      <c r="A5145" t="s">
        <v>1677</v>
      </c>
      <c r="B5145">
        <v>2.355</v>
      </c>
    </row>
    <row r="5146" spans="1:2" x14ac:dyDescent="0.3">
      <c r="A5146" t="s">
        <v>10852</v>
      </c>
      <c r="B5146">
        <v>2.3527</v>
      </c>
    </row>
    <row r="5147" spans="1:2" x14ac:dyDescent="0.3">
      <c r="A5147" t="s">
        <v>1675</v>
      </c>
      <c r="B5147">
        <v>2.355</v>
      </c>
    </row>
    <row r="5148" spans="1:2" x14ac:dyDescent="0.3">
      <c r="A5148" t="s">
        <v>1673</v>
      </c>
      <c r="B5148">
        <v>2.3919999999999999</v>
      </c>
    </row>
    <row r="5149" spans="1:2" x14ac:dyDescent="0.3">
      <c r="A5149" t="s">
        <v>1671</v>
      </c>
      <c r="B5149">
        <v>2.407</v>
      </c>
    </row>
    <row r="5150" spans="1:2" x14ac:dyDescent="0.3">
      <c r="A5150" t="s">
        <v>1670</v>
      </c>
      <c r="B5150">
        <v>2.4018000000000002</v>
      </c>
    </row>
    <row r="5151" spans="1:2" x14ac:dyDescent="0.3">
      <c r="A5151" t="s">
        <v>1668</v>
      </c>
      <c r="B5151">
        <v>2.4039999999999999</v>
      </c>
    </row>
    <row r="5152" spans="1:2" x14ac:dyDescent="0.3">
      <c r="A5152" t="s">
        <v>10853</v>
      </c>
      <c r="B5152">
        <v>2.4064999999999999</v>
      </c>
    </row>
    <row r="5153" spans="1:2" x14ac:dyDescent="0.3">
      <c r="A5153" t="s">
        <v>1666</v>
      </c>
      <c r="B5153">
        <v>2.399</v>
      </c>
    </row>
    <row r="5154" spans="1:2" x14ac:dyDescent="0.3">
      <c r="A5154" t="s">
        <v>1664</v>
      </c>
      <c r="B5154">
        <v>2.4049999999999998</v>
      </c>
    </row>
    <row r="5155" spans="1:2" x14ac:dyDescent="0.3">
      <c r="A5155" t="s">
        <v>1662</v>
      </c>
      <c r="B5155">
        <v>2.387</v>
      </c>
    </row>
    <row r="5156" spans="1:2" x14ac:dyDescent="0.3">
      <c r="A5156" t="s">
        <v>1660</v>
      </c>
      <c r="B5156">
        <v>2.3660000000000001</v>
      </c>
    </row>
    <row r="5157" spans="1:2" x14ac:dyDescent="0.3">
      <c r="A5157" t="s">
        <v>1658</v>
      </c>
      <c r="B5157">
        <v>2.363</v>
      </c>
    </row>
    <row r="5158" spans="1:2" x14ac:dyDescent="0.3">
      <c r="A5158" t="s">
        <v>10854</v>
      </c>
      <c r="B5158">
        <v>2.3552</v>
      </c>
    </row>
    <row r="5159" spans="1:2" x14ac:dyDescent="0.3">
      <c r="A5159" t="s">
        <v>1656</v>
      </c>
      <c r="B5159">
        <v>2.3420000000000001</v>
      </c>
    </row>
    <row r="5160" spans="1:2" x14ac:dyDescent="0.3">
      <c r="A5160" t="s">
        <v>1654</v>
      </c>
      <c r="B5160">
        <v>2.423</v>
      </c>
    </row>
    <row r="5161" spans="1:2" x14ac:dyDescent="0.3">
      <c r="A5161" t="s">
        <v>1652</v>
      </c>
      <c r="B5161">
        <v>2.4224999999999999</v>
      </c>
    </row>
    <row r="5162" spans="1:2" x14ac:dyDescent="0.3">
      <c r="A5162" t="s">
        <v>1650</v>
      </c>
      <c r="B5162">
        <v>2.41</v>
      </c>
    </row>
    <row r="5163" spans="1:2" x14ac:dyDescent="0.3">
      <c r="A5163" t="s">
        <v>1648</v>
      </c>
      <c r="B5163">
        <v>2.3959999999999999</v>
      </c>
    </row>
    <row r="5164" spans="1:2" x14ac:dyDescent="0.3">
      <c r="A5164" t="s">
        <v>10855</v>
      </c>
      <c r="B5164">
        <v>2.3961999999999999</v>
      </c>
    </row>
    <row r="5165" spans="1:2" x14ac:dyDescent="0.3">
      <c r="A5165" t="s">
        <v>1647</v>
      </c>
      <c r="B5165">
        <v>2.3860000000000001</v>
      </c>
    </row>
    <row r="5166" spans="1:2" x14ac:dyDescent="0.3">
      <c r="A5166" t="s">
        <v>1645</v>
      </c>
      <c r="B5166">
        <v>2.4279999999999999</v>
      </c>
    </row>
    <row r="5167" spans="1:2" x14ac:dyDescent="0.3">
      <c r="A5167" t="s">
        <v>1643</v>
      </c>
      <c r="B5167">
        <v>2.4279999999999999</v>
      </c>
    </row>
    <row r="5168" spans="1:2" x14ac:dyDescent="0.3">
      <c r="A5168" t="s">
        <v>1642</v>
      </c>
      <c r="B5168">
        <v>2.42</v>
      </c>
    </row>
    <row r="5169" spans="1:2" x14ac:dyDescent="0.3">
      <c r="A5169" t="s">
        <v>1640</v>
      </c>
      <c r="B5169">
        <v>2.4239999999999999</v>
      </c>
    </row>
    <row r="5170" spans="1:2" x14ac:dyDescent="0.3">
      <c r="A5170" t="s">
        <v>10856</v>
      </c>
      <c r="B5170">
        <v>2.4167999999999998</v>
      </c>
    </row>
    <row r="5171" spans="1:2" x14ac:dyDescent="0.3">
      <c r="A5171" t="s">
        <v>1638</v>
      </c>
      <c r="B5171">
        <v>2.3940000000000001</v>
      </c>
    </row>
    <row r="5172" spans="1:2" x14ac:dyDescent="0.3">
      <c r="A5172" t="s">
        <v>1636</v>
      </c>
      <c r="B5172">
        <v>2.3839999999999999</v>
      </c>
    </row>
    <row r="5173" spans="1:2" x14ac:dyDescent="0.3">
      <c r="A5173" t="s">
        <v>1634</v>
      </c>
      <c r="B5173">
        <v>2.3940000000000001</v>
      </c>
    </row>
    <row r="5174" spans="1:2" x14ac:dyDescent="0.3">
      <c r="A5174" t="s">
        <v>1632</v>
      </c>
      <c r="B5174">
        <v>2.3919999999999999</v>
      </c>
    </row>
    <row r="5175" spans="1:2" x14ac:dyDescent="0.3">
      <c r="A5175" t="s">
        <v>1630</v>
      </c>
      <c r="B5175">
        <v>2.3860000000000001</v>
      </c>
    </row>
    <row r="5176" spans="1:2" x14ac:dyDescent="0.3">
      <c r="A5176" t="s">
        <v>10857</v>
      </c>
      <c r="B5176">
        <v>2.3860000000000001</v>
      </c>
    </row>
    <row r="5177" spans="1:2" x14ac:dyDescent="0.3">
      <c r="A5177" t="s">
        <v>1628</v>
      </c>
      <c r="B5177">
        <v>2.3879999999999999</v>
      </c>
    </row>
    <row r="5178" spans="1:2" x14ac:dyDescent="0.3">
      <c r="A5178" t="s">
        <v>1627</v>
      </c>
      <c r="B5178">
        <v>2.4432</v>
      </c>
    </row>
    <row r="5179" spans="1:2" x14ac:dyDescent="0.3">
      <c r="A5179" t="s">
        <v>1625</v>
      </c>
      <c r="B5179">
        <v>2.4350000000000001</v>
      </c>
    </row>
    <row r="5180" spans="1:2" x14ac:dyDescent="0.3">
      <c r="A5180" t="s">
        <v>1623</v>
      </c>
      <c r="B5180">
        <v>2.41</v>
      </c>
    </row>
    <row r="5181" spans="1:2" x14ac:dyDescent="0.3">
      <c r="A5181" t="s">
        <v>1621</v>
      </c>
      <c r="B5181">
        <v>2.383</v>
      </c>
    </row>
    <row r="5182" spans="1:2" x14ac:dyDescent="0.3">
      <c r="A5182" t="s">
        <v>10858</v>
      </c>
      <c r="B5182">
        <v>2.3860000000000001</v>
      </c>
    </row>
    <row r="5183" spans="1:2" x14ac:dyDescent="0.3">
      <c r="A5183" t="s">
        <v>1619</v>
      </c>
      <c r="B5183">
        <v>2.3809999999999998</v>
      </c>
    </row>
    <row r="5184" spans="1:2" x14ac:dyDescent="0.3">
      <c r="A5184" t="s">
        <v>1618</v>
      </c>
      <c r="B5184">
        <v>2.4662999999999999</v>
      </c>
    </row>
    <row r="5185" spans="1:2" x14ac:dyDescent="0.3">
      <c r="A5185" t="s">
        <v>1616</v>
      </c>
      <c r="B5185">
        <v>2.4169999999999998</v>
      </c>
    </row>
    <row r="5186" spans="1:2" x14ac:dyDescent="0.3">
      <c r="A5186" t="s">
        <v>1614</v>
      </c>
      <c r="B5186">
        <v>2.4119999999999999</v>
      </c>
    </row>
    <row r="5187" spans="1:2" x14ac:dyDescent="0.3">
      <c r="A5187" t="s">
        <v>1612</v>
      </c>
      <c r="B5187">
        <v>2.4140000000000001</v>
      </c>
    </row>
    <row r="5188" spans="1:2" x14ac:dyDescent="0.3">
      <c r="A5188" t="s">
        <v>10859</v>
      </c>
      <c r="B5188">
        <v>2.4243999999999999</v>
      </c>
    </row>
    <row r="5189" spans="1:2" x14ac:dyDescent="0.3">
      <c r="A5189" t="s">
        <v>1610</v>
      </c>
      <c r="B5189">
        <v>2.4089999999999998</v>
      </c>
    </row>
    <row r="5190" spans="1:2" x14ac:dyDescent="0.3">
      <c r="A5190" t="s">
        <v>1608</v>
      </c>
      <c r="B5190">
        <v>2.4580000000000002</v>
      </c>
    </row>
    <row r="5191" spans="1:2" x14ac:dyDescent="0.3">
      <c r="A5191" t="s">
        <v>1606</v>
      </c>
      <c r="B5191">
        <v>2.4430000000000001</v>
      </c>
    </row>
    <row r="5192" spans="1:2" x14ac:dyDescent="0.3">
      <c r="A5192" t="s">
        <v>1604</v>
      </c>
      <c r="B5192">
        <v>2.4329999999999998</v>
      </c>
    </row>
    <row r="5193" spans="1:2" x14ac:dyDescent="0.3">
      <c r="A5193" t="s">
        <v>1602</v>
      </c>
      <c r="B5193">
        <v>2.4239999999999999</v>
      </c>
    </row>
    <row r="5194" spans="1:2" x14ac:dyDescent="0.3">
      <c r="A5194" t="s">
        <v>10860</v>
      </c>
      <c r="B5194">
        <v>2.4218999999999999</v>
      </c>
    </row>
    <row r="5195" spans="1:2" x14ac:dyDescent="0.3">
      <c r="A5195" t="s">
        <v>1600</v>
      </c>
      <c r="B5195">
        <v>2.4169999999999998</v>
      </c>
    </row>
    <row r="5196" spans="1:2" x14ac:dyDescent="0.3">
      <c r="A5196" t="s">
        <v>1598</v>
      </c>
      <c r="B5196">
        <v>2.4510000000000001</v>
      </c>
    </row>
    <row r="5197" spans="1:2" x14ac:dyDescent="0.3">
      <c r="A5197" t="s">
        <v>1596</v>
      </c>
      <c r="B5197">
        <v>2.42</v>
      </c>
    </row>
    <row r="5198" spans="1:2" x14ac:dyDescent="0.3">
      <c r="A5198" t="s">
        <v>1594</v>
      </c>
      <c r="B5198">
        <v>2.41</v>
      </c>
    </row>
    <row r="5199" spans="1:2" x14ac:dyDescent="0.3">
      <c r="A5199" t="s">
        <v>1592</v>
      </c>
      <c r="B5199">
        <v>2.4039999999999999</v>
      </c>
    </row>
    <row r="5200" spans="1:2" x14ac:dyDescent="0.3">
      <c r="A5200" t="s">
        <v>1590</v>
      </c>
      <c r="B5200">
        <v>2.4062999999999999</v>
      </c>
    </row>
    <row r="5201" spans="1:2" x14ac:dyDescent="0.3">
      <c r="A5201" t="s">
        <v>1588</v>
      </c>
      <c r="B5201">
        <v>2.4009999999999998</v>
      </c>
    </row>
    <row r="5202" spans="1:2" x14ac:dyDescent="0.3">
      <c r="A5202" t="s">
        <v>1586</v>
      </c>
      <c r="B5202">
        <v>2.41</v>
      </c>
    </row>
    <row r="5203" spans="1:2" x14ac:dyDescent="0.3">
      <c r="A5203" t="s">
        <v>1584</v>
      </c>
      <c r="B5203">
        <v>2.3690000000000002</v>
      </c>
    </row>
    <row r="5204" spans="1:2" x14ac:dyDescent="0.3">
      <c r="A5204" t="s">
        <v>1582</v>
      </c>
      <c r="B5204">
        <v>2.383</v>
      </c>
    </row>
    <row r="5205" spans="1:2" x14ac:dyDescent="0.3">
      <c r="A5205" t="s">
        <v>10861</v>
      </c>
      <c r="B5205">
        <v>2.3834</v>
      </c>
    </row>
    <row r="5206" spans="1:2" x14ac:dyDescent="0.3">
      <c r="A5206" t="s">
        <v>1580</v>
      </c>
      <c r="B5206">
        <v>2.3879999999999999</v>
      </c>
    </row>
    <row r="5207" spans="1:2" x14ac:dyDescent="0.3">
      <c r="A5207" t="s">
        <v>1578</v>
      </c>
      <c r="B5207">
        <v>2.423</v>
      </c>
    </row>
    <row r="5208" spans="1:2" x14ac:dyDescent="0.3">
      <c r="A5208" t="s">
        <v>1576</v>
      </c>
      <c r="B5208">
        <v>2.4169999999999998</v>
      </c>
    </row>
    <row r="5209" spans="1:2" x14ac:dyDescent="0.3">
      <c r="A5209" t="s">
        <v>1574</v>
      </c>
      <c r="B5209">
        <v>2.3969999999999998</v>
      </c>
    </row>
    <row r="5210" spans="1:2" x14ac:dyDescent="0.3">
      <c r="A5210" t="s">
        <v>1572</v>
      </c>
      <c r="B5210">
        <v>2.3959999999999999</v>
      </c>
    </row>
    <row r="5211" spans="1:2" x14ac:dyDescent="0.3">
      <c r="A5211" t="s">
        <v>10862</v>
      </c>
      <c r="B5211">
        <v>2.3961999999999999</v>
      </c>
    </row>
    <row r="5212" spans="1:2" x14ac:dyDescent="0.3">
      <c r="A5212" t="s">
        <v>1570</v>
      </c>
      <c r="B5212">
        <v>2.391</v>
      </c>
    </row>
    <row r="5213" spans="1:2" x14ac:dyDescent="0.3">
      <c r="A5213" t="s">
        <v>1568</v>
      </c>
      <c r="B5213">
        <v>2.4169999999999998</v>
      </c>
    </row>
    <row r="5214" spans="1:2" x14ac:dyDescent="0.3">
      <c r="A5214" t="s">
        <v>1566</v>
      </c>
      <c r="B5214">
        <v>2.4169999999999998</v>
      </c>
    </row>
    <row r="5215" spans="1:2" x14ac:dyDescent="0.3">
      <c r="A5215" t="s">
        <v>1564</v>
      </c>
      <c r="B5215">
        <v>2.4119999999999999</v>
      </c>
    </row>
    <row r="5216" spans="1:2" x14ac:dyDescent="0.3">
      <c r="A5216" t="s">
        <v>1562</v>
      </c>
      <c r="B5216">
        <v>2.4220000000000002</v>
      </c>
    </row>
    <row r="5217" spans="1:2" x14ac:dyDescent="0.3">
      <c r="A5217" t="s">
        <v>10863</v>
      </c>
      <c r="B5217">
        <v>2.4218999999999999</v>
      </c>
    </row>
    <row r="5218" spans="1:2" x14ac:dyDescent="0.3">
      <c r="A5218" t="s">
        <v>1560</v>
      </c>
      <c r="B5218">
        <v>2.4319999999999999</v>
      </c>
    </row>
    <row r="5219" spans="1:2" x14ac:dyDescent="0.3">
      <c r="A5219" t="s">
        <v>1558</v>
      </c>
      <c r="B5219">
        <v>2.4350000000000001</v>
      </c>
    </row>
    <row r="5220" spans="1:2" x14ac:dyDescent="0.3">
      <c r="A5220" t="s">
        <v>1556</v>
      </c>
      <c r="B5220">
        <v>2.4300000000000002</v>
      </c>
    </row>
    <row r="5221" spans="1:2" x14ac:dyDescent="0.3">
      <c r="A5221" t="s">
        <v>1554</v>
      </c>
      <c r="B5221">
        <v>2.4300000000000002</v>
      </c>
    </row>
    <row r="5222" spans="1:2" x14ac:dyDescent="0.3">
      <c r="A5222" t="s">
        <v>1552</v>
      </c>
      <c r="B5222">
        <v>2.427</v>
      </c>
    </row>
    <row r="5223" spans="1:2" x14ac:dyDescent="0.3">
      <c r="A5223" t="s">
        <v>1550</v>
      </c>
      <c r="B5223">
        <v>2.4293999999999998</v>
      </c>
    </row>
    <row r="5224" spans="1:2" x14ac:dyDescent="0.3">
      <c r="A5224" t="s">
        <v>1548</v>
      </c>
      <c r="B5224">
        <v>2.4289999999999998</v>
      </c>
    </row>
    <row r="5225" spans="1:2" x14ac:dyDescent="0.3">
      <c r="A5225" t="s">
        <v>1546</v>
      </c>
      <c r="B5225">
        <v>2.4460000000000002</v>
      </c>
    </row>
    <row r="5226" spans="1:2" x14ac:dyDescent="0.3">
      <c r="A5226" t="s">
        <v>1544</v>
      </c>
      <c r="B5226">
        <v>2.448</v>
      </c>
    </row>
    <row r="5227" spans="1:2" x14ac:dyDescent="0.3">
      <c r="A5227" t="s">
        <v>1542</v>
      </c>
      <c r="B5227">
        <v>2.4500000000000002</v>
      </c>
    </row>
    <row r="5228" spans="1:2" x14ac:dyDescent="0.3">
      <c r="A5228" t="s">
        <v>10864</v>
      </c>
      <c r="B5228">
        <v>2.4500999999999999</v>
      </c>
    </row>
    <row r="5229" spans="1:2" x14ac:dyDescent="0.3">
      <c r="A5229" t="s">
        <v>1540</v>
      </c>
      <c r="B5229">
        <v>2.4500000000000002</v>
      </c>
    </row>
    <row r="5230" spans="1:2" x14ac:dyDescent="0.3">
      <c r="A5230" t="s">
        <v>1538</v>
      </c>
      <c r="B5230">
        <v>2.4580000000000002</v>
      </c>
    </row>
    <row r="5231" spans="1:2" x14ac:dyDescent="0.3">
      <c r="A5231" t="s">
        <v>1536</v>
      </c>
      <c r="B5231">
        <v>2.4510000000000001</v>
      </c>
    </row>
    <row r="5232" spans="1:2" x14ac:dyDescent="0.3">
      <c r="A5232" t="s">
        <v>1534</v>
      </c>
      <c r="B5232">
        <v>2.44</v>
      </c>
    </row>
    <row r="5233" spans="1:2" x14ac:dyDescent="0.3">
      <c r="A5233" t="s">
        <v>1532</v>
      </c>
      <c r="B5233">
        <v>2.4350000000000001</v>
      </c>
    </row>
    <row r="5234" spans="1:2" x14ac:dyDescent="0.3">
      <c r="A5234" t="s">
        <v>10865</v>
      </c>
      <c r="B5234">
        <v>2.4398</v>
      </c>
    </row>
    <row r="5235" spans="1:2" x14ac:dyDescent="0.3">
      <c r="A5235" t="s">
        <v>1530</v>
      </c>
      <c r="B5235">
        <v>2.4319999999999999</v>
      </c>
    </row>
    <row r="5236" spans="1:2" x14ac:dyDescent="0.3">
      <c r="A5236" t="s">
        <v>1528</v>
      </c>
      <c r="B5236">
        <v>2.4649999999999999</v>
      </c>
    </row>
    <row r="5237" spans="1:2" x14ac:dyDescent="0.3">
      <c r="A5237" t="s">
        <v>1526</v>
      </c>
      <c r="B5237">
        <v>2.4649999999999999</v>
      </c>
    </row>
    <row r="5238" spans="1:2" x14ac:dyDescent="0.3">
      <c r="A5238" t="s">
        <v>1524</v>
      </c>
      <c r="B5238">
        <v>2.46</v>
      </c>
    </row>
    <row r="5239" spans="1:2" x14ac:dyDescent="0.3">
      <c r="A5239" t="s">
        <v>1522</v>
      </c>
      <c r="B5239">
        <v>2.4540000000000002</v>
      </c>
    </row>
    <row r="5240" spans="1:2" x14ac:dyDescent="0.3">
      <c r="A5240" t="s">
        <v>10866</v>
      </c>
      <c r="B5240">
        <v>2.4527000000000001</v>
      </c>
    </row>
    <row r="5241" spans="1:2" x14ac:dyDescent="0.3">
      <c r="A5241" t="s">
        <v>1520</v>
      </c>
      <c r="B5241">
        <v>2.444</v>
      </c>
    </row>
    <row r="5242" spans="1:2" x14ac:dyDescent="0.3">
      <c r="A5242" t="s">
        <v>1518</v>
      </c>
      <c r="B5242">
        <v>2.46</v>
      </c>
    </row>
    <row r="5243" spans="1:2" x14ac:dyDescent="0.3">
      <c r="A5243" t="s">
        <v>1516</v>
      </c>
      <c r="B5243">
        <v>2.452</v>
      </c>
    </row>
    <row r="5244" spans="1:2" x14ac:dyDescent="0.3">
      <c r="A5244" t="s">
        <v>1514</v>
      </c>
      <c r="B5244">
        <v>2.452</v>
      </c>
    </row>
    <row r="5245" spans="1:2" x14ac:dyDescent="0.3">
      <c r="A5245" t="s">
        <v>1512</v>
      </c>
      <c r="B5245">
        <v>2.452</v>
      </c>
    </row>
    <row r="5246" spans="1:2" x14ac:dyDescent="0.3">
      <c r="A5246" t="s">
        <v>10867</v>
      </c>
      <c r="B5246">
        <v>2.4424000000000001</v>
      </c>
    </row>
    <row r="5247" spans="1:2" x14ac:dyDescent="0.3">
      <c r="A5247" t="s">
        <v>1510</v>
      </c>
      <c r="B5247">
        <v>2.4460000000000002</v>
      </c>
    </row>
    <row r="5248" spans="1:2" x14ac:dyDescent="0.3">
      <c r="A5248" t="s">
        <v>1508</v>
      </c>
      <c r="B5248">
        <v>2.4700000000000002</v>
      </c>
    </row>
    <row r="5249" spans="1:2" x14ac:dyDescent="0.3">
      <c r="A5249" t="s">
        <v>1506</v>
      </c>
      <c r="B5249">
        <v>2.4729999999999999</v>
      </c>
    </row>
    <row r="5250" spans="1:2" x14ac:dyDescent="0.3">
      <c r="A5250" t="s">
        <v>1504</v>
      </c>
      <c r="B5250">
        <v>2.4729999999999999</v>
      </c>
    </row>
    <row r="5251" spans="1:2" x14ac:dyDescent="0.3">
      <c r="A5251" t="s">
        <v>1502</v>
      </c>
      <c r="B5251">
        <v>2.4620000000000002</v>
      </c>
    </row>
    <row r="5252" spans="1:2" x14ac:dyDescent="0.3">
      <c r="A5252" t="s">
        <v>10868</v>
      </c>
      <c r="B5252">
        <v>2.4527000000000001</v>
      </c>
    </row>
    <row r="5253" spans="1:2" x14ac:dyDescent="0.3">
      <c r="A5253" t="s">
        <v>1500</v>
      </c>
      <c r="B5253">
        <v>2.4540000000000002</v>
      </c>
    </row>
    <row r="5254" spans="1:2" x14ac:dyDescent="0.3">
      <c r="A5254" t="s">
        <v>1498</v>
      </c>
      <c r="B5254">
        <v>2.4700000000000002</v>
      </c>
    </row>
    <row r="5255" spans="1:2" x14ac:dyDescent="0.3">
      <c r="A5255" t="s">
        <v>1496</v>
      </c>
      <c r="B5255">
        <v>2.4420000000000002</v>
      </c>
    </row>
    <row r="5256" spans="1:2" x14ac:dyDescent="0.3">
      <c r="A5256" t="s">
        <v>1494</v>
      </c>
      <c r="B5256">
        <v>2.4369999999999998</v>
      </c>
    </row>
    <row r="5257" spans="1:2" x14ac:dyDescent="0.3">
      <c r="A5257" t="s">
        <v>1492</v>
      </c>
      <c r="B5257">
        <v>2.4</v>
      </c>
    </row>
    <row r="5258" spans="1:2" x14ac:dyDescent="0.3">
      <c r="A5258" t="s">
        <v>10869</v>
      </c>
      <c r="B5258">
        <v>2.4014000000000002</v>
      </c>
    </row>
    <row r="5259" spans="1:2" x14ac:dyDescent="0.3">
      <c r="A5259" t="s">
        <v>1490</v>
      </c>
      <c r="B5259">
        <v>2.3919999999999999</v>
      </c>
    </row>
    <row r="5260" spans="1:2" x14ac:dyDescent="0.3">
      <c r="A5260" t="s">
        <v>1488</v>
      </c>
      <c r="B5260">
        <v>2.4340000000000002</v>
      </c>
    </row>
    <row r="5261" spans="1:2" x14ac:dyDescent="0.3">
      <c r="A5261" t="s">
        <v>1487</v>
      </c>
      <c r="B5261">
        <v>2.4369999999999998</v>
      </c>
    </row>
    <row r="5262" spans="1:2" x14ac:dyDescent="0.3">
      <c r="A5262" t="s">
        <v>1485</v>
      </c>
      <c r="B5262">
        <v>2.4340000000000002</v>
      </c>
    </row>
    <row r="5263" spans="1:2" x14ac:dyDescent="0.3">
      <c r="A5263" t="s">
        <v>1483</v>
      </c>
      <c r="B5263">
        <v>2.4340000000000002</v>
      </c>
    </row>
    <row r="5264" spans="1:2" x14ac:dyDescent="0.3">
      <c r="A5264" t="s">
        <v>10870</v>
      </c>
      <c r="B5264">
        <v>2.4297</v>
      </c>
    </row>
    <row r="5265" spans="1:2" x14ac:dyDescent="0.3">
      <c r="A5265" t="s">
        <v>1481</v>
      </c>
      <c r="B5265">
        <v>2.4289999999999998</v>
      </c>
    </row>
    <row r="5266" spans="1:2" x14ac:dyDescent="0.3">
      <c r="A5266" t="s">
        <v>1479</v>
      </c>
      <c r="B5266">
        <v>2.4289999999999998</v>
      </c>
    </row>
    <row r="5267" spans="1:2" x14ac:dyDescent="0.3">
      <c r="A5267" t="s">
        <v>1477</v>
      </c>
      <c r="B5267">
        <v>2.427</v>
      </c>
    </row>
    <row r="5268" spans="1:2" x14ac:dyDescent="0.3">
      <c r="A5268" t="s">
        <v>1475</v>
      </c>
      <c r="B5268">
        <v>2.4289999999999998</v>
      </c>
    </row>
    <row r="5269" spans="1:2" x14ac:dyDescent="0.3">
      <c r="A5269" t="s">
        <v>1473</v>
      </c>
      <c r="B5269">
        <v>2.4409999999999998</v>
      </c>
    </row>
    <row r="5270" spans="1:2" x14ac:dyDescent="0.3">
      <c r="A5270" t="s">
        <v>10871</v>
      </c>
      <c r="B5270">
        <v>2.4321000000000002</v>
      </c>
    </row>
    <row r="5271" spans="1:2" x14ac:dyDescent="0.3">
      <c r="A5271" t="s">
        <v>1471</v>
      </c>
      <c r="B5271">
        <v>2.423</v>
      </c>
    </row>
    <row r="5272" spans="1:2" x14ac:dyDescent="0.3">
      <c r="A5272" t="s">
        <v>1469</v>
      </c>
      <c r="B5272">
        <v>2.4420000000000002</v>
      </c>
    </row>
    <row r="5273" spans="1:2" x14ac:dyDescent="0.3">
      <c r="A5273" t="s">
        <v>1467</v>
      </c>
      <c r="B5273">
        <v>2.4390000000000001</v>
      </c>
    </row>
    <row r="5274" spans="1:2" x14ac:dyDescent="0.3">
      <c r="A5274" t="s">
        <v>1465</v>
      </c>
      <c r="B5274">
        <v>2.4289999999999998</v>
      </c>
    </row>
    <row r="5275" spans="1:2" x14ac:dyDescent="0.3">
      <c r="A5275" t="s">
        <v>10872</v>
      </c>
      <c r="B5275">
        <v>2.427</v>
      </c>
    </row>
    <row r="5276" spans="1:2" x14ac:dyDescent="0.3">
      <c r="A5276" t="s">
        <v>1463</v>
      </c>
      <c r="B5276">
        <v>2.4409999999999998</v>
      </c>
    </row>
    <row r="5277" spans="1:2" x14ac:dyDescent="0.3">
      <c r="A5277" t="s">
        <v>1461</v>
      </c>
      <c r="B5277">
        <v>2.4500000000000002</v>
      </c>
    </row>
    <row r="5278" spans="1:2" x14ac:dyDescent="0.3">
      <c r="A5278" t="s">
        <v>1459</v>
      </c>
      <c r="B5278">
        <v>2.4340000000000002</v>
      </c>
    </row>
    <row r="5279" spans="1:2" x14ac:dyDescent="0.3">
      <c r="A5279" t="s">
        <v>1457</v>
      </c>
      <c r="B5279">
        <v>2.4289999999999998</v>
      </c>
    </row>
    <row r="5280" spans="1:2" x14ac:dyDescent="0.3">
      <c r="A5280" t="s">
        <v>1455</v>
      </c>
      <c r="B5280">
        <v>2.423</v>
      </c>
    </row>
    <row r="5281" spans="1:2" x14ac:dyDescent="0.3">
      <c r="A5281" t="s">
        <v>1453</v>
      </c>
      <c r="B5281">
        <v>2.423</v>
      </c>
    </row>
    <row r="5282" spans="1:2" x14ac:dyDescent="0.3">
      <c r="A5282" t="s">
        <v>1451</v>
      </c>
      <c r="B5282">
        <v>2.4319999999999999</v>
      </c>
    </row>
    <row r="5283" spans="1:2" x14ac:dyDescent="0.3">
      <c r="A5283" t="s">
        <v>1449</v>
      </c>
      <c r="B5283">
        <v>2.427</v>
      </c>
    </row>
    <row r="5284" spans="1:2" x14ac:dyDescent="0.3">
      <c r="A5284" t="s">
        <v>1447</v>
      </c>
      <c r="B5284">
        <v>2.4369999999999998</v>
      </c>
    </row>
    <row r="5285" spans="1:2" x14ac:dyDescent="0.3">
      <c r="A5285" t="s">
        <v>1446</v>
      </c>
      <c r="B5285">
        <v>2.431</v>
      </c>
    </row>
    <row r="5286" spans="1:2" x14ac:dyDescent="0.3">
      <c r="A5286" t="s">
        <v>10873</v>
      </c>
      <c r="B5286">
        <v>2.427</v>
      </c>
    </row>
    <row r="5287" spans="1:2" x14ac:dyDescent="0.3">
      <c r="A5287" t="s">
        <v>1444</v>
      </c>
      <c r="B5287">
        <v>2.4260000000000002</v>
      </c>
    </row>
    <row r="5288" spans="1:2" x14ac:dyDescent="0.3">
      <c r="A5288" t="s">
        <v>1442</v>
      </c>
      <c r="B5288">
        <v>2.4319999999999999</v>
      </c>
    </row>
    <row r="5289" spans="1:2" x14ac:dyDescent="0.3">
      <c r="A5289" t="s">
        <v>1440</v>
      </c>
      <c r="B5289">
        <v>2.4340000000000002</v>
      </c>
    </row>
    <row r="5290" spans="1:2" x14ac:dyDescent="0.3">
      <c r="A5290" t="s">
        <v>1438</v>
      </c>
      <c r="B5290">
        <v>2.4340000000000002</v>
      </c>
    </row>
    <row r="5291" spans="1:2" x14ac:dyDescent="0.3">
      <c r="A5291" t="s">
        <v>1436</v>
      </c>
      <c r="B5291">
        <v>2.4289999999999998</v>
      </c>
    </row>
    <row r="5292" spans="1:2" x14ac:dyDescent="0.3">
      <c r="A5292" t="s">
        <v>10874</v>
      </c>
      <c r="B5292">
        <v>2.4243999999999999</v>
      </c>
    </row>
    <row r="5293" spans="1:2" x14ac:dyDescent="0.3">
      <c r="A5293" t="s">
        <v>1434</v>
      </c>
      <c r="B5293">
        <v>2.4129999999999998</v>
      </c>
    </row>
    <row r="5294" spans="1:2" x14ac:dyDescent="0.3">
      <c r="A5294" t="s">
        <v>1432</v>
      </c>
      <c r="B5294">
        <v>2.4159999999999999</v>
      </c>
    </row>
    <row r="5295" spans="1:2" x14ac:dyDescent="0.3">
      <c r="A5295" t="s">
        <v>1430</v>
      </c>
      <c r="B5295">
        <v>2.4089999999999998</v>
      </c>
    </row>
    <row r="5296" spans="1:2" x14ac:dyDescent="0.3">
      <c r="A5296" t="s">
        <v>1429</v>
      </c>
      <c r="B5296">
        <v>2.4009999999999998</v>
      </c>
    </row>
    <row r="5297" spans="1:2" x14ac:dyDescent="0.3">
      <c r="A5297" t="s">
        <v>1427</v>
      </c>
      <c r="B5297">
        <v>2.3929999999999998</v>
      </c>
    </row>
    <row r="5298" spans="1:2" x14ac:dyDescent="0.3">
      <c r="A5298" t="s">
        <v>10875</v>
      </c>
      <c r="B5298">
        <v>2.3860000000000001</v>
      </c>
    </row>
    <row r="5299" spans="1:2" x14ac:dyDescent="0.3">
      <c r="A5299" t="s">
        <v>1425</v>
      </c>
      <c r="B5299">
        <v>2.3820000000000001</v>
      </c>
    </row>
    <row r="5300" spans="1:2" x14ac:dyDescent="0.3">
      <c r="A5300" t="s">
        <v>1423</v>
      </c>
      <c r="B5300">
        <v>2.3929999999999998</v>
      </c>
    </row>
    <row r="5301" spans="1:2" x14ac:dyDescent="0.3">
      <c r="A5301" t="s">
        <v>1421</v>
      </c>
      <c r="B5301">
        <v>2.3780000000000001</v>
      </c>
    </row>
    <row r="5302" spans="1:2" x14ac:dyDescent="0.3">
      <c r="A5302" t="s">
        <v>1419</v>
      </c>
      <c r="B5302">
        <v>2.3650000000000002</v>
      </c>
    </row>
    <row r="5303" spans="1:2" x14ac:dyDescent="0.3">
      <c r="A5303" t="s">
        <v>1417</v>
      </c>
      <c r="B5303">
        <v>2.3540000000000001</v>
      </c>
    </row>
    <row r="5304" spans="1:2" x14ac:dyDescent="0.3">
      <c r="A5304" t="s">
        <v>1415</v>
      </c>
      <c r="B5304">
        <v>2.3525</v>
      </c>
    </row>
    <row r="5305" spans="1:2" x14ac:dyDescent="0.3">
      <c r="A5305" t="s">
        <v>1414</v>
      </c>
      <c r="B5305">
        <v>2.3559999999999999</v>
      </c>
    </row>
    <row r="5306" spans="1:2" x14ac:dyDescent="0.3">
      <c r="A5306" t="s">
        <v>1412</v>
      </c>
      <c r="B5306">
        <v>2.36</v>
      </c>
    </row>
    <row r="5307" spans="1:2" x14ac:dyDescent="0.3">
      <c r="A5307" t="s">
        <v>1410</v>
      </c>
      <c r="B5307">
        <v>2.3719999999999999</v>
      </c>
    </row>
    <row r="5308" spans="1:2" x14ac:dyDescent="0.3">
      <c r="A5308" t="s">
        <v>1408</v>
      </c>
      <c r="B5308">
        <v>2.3540000000000001</v>
      </c>
    </row>
    <row r="5309" spans="1:2" x14ac:dyDescent="0.3">
      <c r="A5309" t="s">
        <v>10876</v>
      </c>
      <c r="B5309">
        <v>2.3475000000000001</v>
      </c>
    </row>
    <row r="5310" spans="1:2" x14ac:dyDescent="0.3">
      <c r="A5310" t="s">
        <v>1406</v>
      </c>
      <c r="B5310">
        <v>2.3410000000000002</v>
      </c>
    </row>
    <row r="5311" spans="1:2" x14ac:dyDescent="0.3">
      <c r="A5311" t="s">
        <v>1404</v>
      </c>
      <c r="B5311">
        <v>2.3570000000000002</v>
      </c>
    </row>
    <row r="5312" spans="1:2" x14ac:dyDescent="0.3">
      <c r="A5312" t="s">
        <v>1402</v>
      </c>
      <c r="B5312">
        <v>2.3420000000000001</v>
      </c>
    </row>
    <row r="5313" spans="1:2" x14ac:dyDescent="0.3">
      <c r="A5313" t="s">
        <v>1400</v>
      </c>
      <c r="B5313">
        <v>2.3130000000000002</v>
      </c>
    </row>
    <row r="5314" spans="1:2" x14ac:dyDescent="0.3">
      <c r="A5314" t="s">
        <v>1398</v>
      </c>
      <c r="B5314">
        <v>2.274</v>
      </c>
    </row>
    <row r="5315" spans="1:2" x14ac:dyDescent="0.3">
      <c r="A5315" t="s">
        <v>10877</v>
      </c>
      <c r="B5315">
        <v>2.2795000000000001</v>
      </c>
    </row>
    <row r="5316" spans="1:2" x14ac:dyDescent="0.3">
      <c r="A5316" t="s">
        <v>1396</v>
      </c>
      <c r="B5316">
        <v>2.2789999999999999</v>
      </c>
    </row>
    <row r="5317" spans="1:2" x14ac:dyDescent="0.3">
      <c r="A5317" t="s">
        <v>1394</v>
      </c>
      <c r="B5317">
        <v>2.2719999999999998</v>
      </c>
    </row>
    <row r="5318" spans="1:2" x14ac:dyDescent="0.3">
      <c r="A5318" t="s">
        <v>1392</v>
      </c>
      <c r="B5318">
        <v>2.2210000000000001</v>
      </c>
    </row>
    <row r="5319" spans="1:2" x14ac:dyDescent="0.3">
      <c r="A5319" t="s">
        <v>1390</v>
      </c>
      <c r="B5319">
        <v>2.198</v>
      </c>
    </row>
    <row r="5320" spans="1:2" x14ac:dyDescent="0.3">
      <c r="A5320" t="s">
        <v>1388</v>
      </c>
      <c r="B5320">
        <v>2.1819999999999999</v>
      </c>
    </row>
    <row r="5321" spans="1:2" x14ac:dyDescent="0.3">
      <c r="A5321" t="s">
        <v>10878</v>
      </c>
      <c r="B5321">
        <v>2.1758999999999999</v>
      </c>
    </row>
    <row r="5322" spans="1:2" x14ac:dyDescent="0.3">
      <c r="A5322" t="s">
        <v>1386</v>
      </c>
      <c r="B5322">
        <v>2.1949999999999998</v>
      </c>
    </row>
    <row r="5323" spans="1:2" x14ac:dyDescent="0.3">
      <c r="A5323" t="s">
        <v>1384</v>
      </c>
      <c r="B5323">
        <v>2.226</v>
      </c>
    </row>
    <row r="5324" spans="1:2" x14ac:dyDescent="0.3">
      <c r="A5324" t="s">
        <v>1382</v>
      </c>
      <c r="B5324">
        <v>2.1819999999999999</v>
      </c>
    </row>
    <row r="5325" spans="1:2" x14ac:dyDescent="0.3">
      <c r="A5325" t="s">
        <v>1380</v>
      </c>
      <c r="B5325">
        <v>2.1360000000000001</v>
      </c>
    </row>
    <row r="5326" spans="1:2" x14ac:dyDescent="0.3">
      <c r="A5326" t="s">
        <v>1378</v>
      </c>
      <c r="B5326">
        <v>2.11</v>
      </c>
    </row>
    <row r="5327" spans="1:2" x14ac:dyDescent="0.3">
      <c r="A5327" t="s">
        <v>10879</v>
      </c>
      <c r="B5327">
        <v>2.1151</v>
      </c>
    </row>
    <row r="5328" spans="1:2" x14ac:dyDescent="0.3">
      <c r="A5328" t="s">
        <v>1376</v>
      </c>
      <c r="B5328">
        <v>2.1120000000000001</v>
      </c>
    </row>
    <row r="5329" spans="1:2" x14ac:dyDescent="0.3">
      <c r="A5329" t="s">
        <v>1374</v>
      </c>
      <c r="B5329">
        <v>2.1389999999999998</v>
      </c>
    </row>
    <row r="5330" spans="1:2" x14ac:dyDescent="0.3">
      <c r="A5330" t="s">
        <v>1372</v>
      </c>
      <c r="B5330">
        <v>2.149</v>
      </c>
    </row>
    <row r="5331" spans="1:2" x14ac:dyDescent="0.3">
      <c r="A5331" t="s">
        <v>1370</v>
      </c>
      <c r="B5331">
        <v>2.1440000000000001</v>
      </c>
    </row>
    <row r="5332" spans="1:2" x14ac:dyDescent="0.3">
      <c r="A5332" t="s">
        <v>1368</v>
      </c>
      <c r="B5332">
        <v>2.1</v>
      </c>
    </row>
    <row r="5333" spans="1:2" x14ac:dyDescent="0.3">
      <c r="A5333" t="s">
        <v>10880</v>
      </c>
      <c r="B5333">
        <v>2.1074000000000002</v>
      </c>
    </row>
    <row r="5334" spans="1:2" x14ac:dyDescent="0.3">
      <c r="A5334" t="s">
        <v>1366</v>
      </c>
      <c r="B5334">
        <v>2.125</v>
      </c>
    </row>
    <row r="5335" spans="1:2" x14ac:dyDescent="0.3">
      <c r="A5335" t="s">
        <v>1364</v>
      </c>
      <c r="B5335">
        <v>2.2050000000000001</v>
      </c>
    </row>
    <row r="5336" spans="1:2" x14ac:dyDescent="0.3">
      <c r="A5336" t="s">
        <v>1362</v>
      </c>
      <c r="B5336">
        <v>2.2080000000000002</v>
      </c>
    </row>
    <row r="5337" spans="1:2" x14ac:dyDescent="0.3">
      <c r="A5337" t="s">
        <v>1361</v>
      </c>
      <c r="B5337">
        <v>2.2079</v>
      </c>
    </row>
    <row r="5338" spans="1:2" x14ac:dyDescent="0.3">
      <c r="A5338" t="s">
        <v>1359</v>
      </c>
      <c r="B5338">
        <v>2.218</v>
      </c>
    </row>
    <row r="5339" spans="1:2" x14ac:dyDescent="0.3">
      <c r="A5339" t="s">
        <v>10881</v>
      </c>
      <c r="B5339">
        <v>2.2229000000000001</v>
      </c>
    </row>
    <row r="5340" spans="1:2" x14ac:dyDescent="0.3">
      <c r="A5340" t="s">
        <v>1357</v>
      </c>
      <c r="B5340">
        <v>2.2410000000000001</v>
      </c>
    </row>
    <row r="5341" spans="1:2" x14ac:dyDescent="0.3">
      <c r="A5341" t="s">
        <v>1355</v>
      </c>
      <c r="B5341">
        <v>2.254</v>
      </c>
    </row>
    <row r="5342" spans="1:2" x14ac:dyDescent="0.3">
      <c r="A5342" t="s">
        <v>1353</v>
      </c>
      <c r="B5342">
        <v>2.19</v>
      </c>
    </row>
    <row r="5343" spans="1:2" x14ac:dyDescent="0.3">
      <c r="A5343" t="s">
        <v>1352</v>
      </c>
      <c r="B5343">
        <v>2.157</v>
      </c>
    </row>
    <row r="5344" spans="1:2" x14ac:dyDescent="0.3">
      <c r="A5344" t="s">
        <v>1350</v>
      </c>
      <c r="B5344">
        <v>2.1509999999999998</v>
      </c>
    </row>
    <row r="5345" spans="1:2" x14ac:dyDescent="0.3">
      <c r="A5345" t="s">
        <v>10882</v>
      </c>
      <c r="B5345">
        <v>2.1425999999999998</v>
      </c>
    </row>
    <row r="5346" spans="1:2" x14ac:dyDescent="0.3">
      <c r="A5346" t="s">
        <v>1348</v>
      </c>
      <c r="B5346">
        <v>2.1429999999999998</v>
      </c>
    </row>
    <row r="5347" spans="1:2" x14ac:dyDescent="0.3">
      <c r="A5347" t="s">
        <v>1346</v>
      </c>
      <c r="B5347">
        <v>2.1589999999999998</v>
      </c>
    </row>
    <row r="5348" spans="1:2" x14ac:dyDescent="0.3">
      <c r="A5348" t="s">
        <v>1344</v>
      </c>
      <c r="B5348">
        <v>2.1280000000000001</v>
      </c>
    </row>
    <row r="5349" spans="1:2" x14ac:dyDescent="0.3">
      <c r="A5349" t="s">
        <v>1342</v>
      </c>
      <c r="B5349">
        <v>2.069</v>
      </c>
    </row>
    <row r="5350" spans="1:2" x14ac:dyDescent="0.3">
      <c r="A5350" t="s">
        <v>1340</v>
      </c>
      <c r="B5350">
        <v>2.0659999999999998</v>
      </c>
    </row>
    <row r="5351" spans="1:2" x14ac:dyDescent="0.3">
      <c r="A5351" t="s">
        <v>10883</v>
      </c>
      <c r="B5351">
        <v>2.0689000000000002</v>
      </c>
    </row>
    <row r="5352" spans="1:2" x14ac:dyDescent="0.3">
      <c r="A5352" t="s">
        <v>1338</v>
      </c>
      <c r="B5352">
        <v>2.0819999999999999</v>
      </c>
    </row>
    <row r="5353" spans="1:2" x14ac:dyDescent="0.3">
      <c r="A5353" t="s">
        <v>1336</v>
      </c>
      <c r="B5353">
        <v>2.0920000000000001</v>
      </c>
    </row>
    <row r="5354" spans="1:2" x14ac:dyDescent="0.3">
      <c r="A5354" t="s">
        <v>1334</v>
      </c>
      <c r="B5354">
        <v>2.0950000000000002</v>
      </c>
    </row>
    <row r="5355" spans="1:2" x14ac:dyDescent="0.3">
      <c r="A5355" t="s">
        <v>1332</v>
      </c>
      <c r="B5355">
        <v>2.11</v>
      </c>
    </row>
    <row r="5356" spans="1:2" x14ac:dyDescent="0.3">
      <c r="A5356" t="s">
        <v>1330</v>
      </c>
      <c r="B5356">
        <v>2.1179999999999999</v>
      </c>
    </row>
    <row r="5357" spans="1:2" x14ac:dyDescent="0.3">
      <c r="A5357" t="s">
        <v>10884</v>
      </c>
      <c r="B5357">
        <v>2.1227999999999998</v>
      </c>
    </row>
    <row r="5358" spans="1:2" x14ac:dyDescent="0.3">
      <c r="A5358" t="s">
        <v>1328</v>
      </c>
      <c r="B5358">
        <v>2.105</v>
      </c>
    </row>
    <row r="5359" spans="1:2" x14ac:dyDescent="0.3">
      <c r="A5359" t="s">
        <v>1326</v>
      </c>
      <c r="B5359">
        <v>2.0950000000000002</v>
      </c>
    </row>
    <row r="5360" spans="1:2" x14ac:dyDescent="0.3">
      <c r="A5360" t="s">
        <v>1324</v>
      </c>
      <c r="B5360">
        <v>2.085</v>
      </c>
    </row>
    <row r="5361" spans="1:2" x14ac:dyDescent="0.3">
      <c r="A5361" t="s">
        <v>1322</v>
      </c>
      <c r="B5361">
        <v>2.085</v>
      </c>
    </row>
    <row r="5362" spans="1:2" x14ac:dyDescent="0.3">
      <c r="A5362" t="s">
        <v>1320</v>
      </c>
      <c r="B5362">
        <v>2.0640000000000001</v>
      </c>
    </row>
    <row r="5363" spans="1:2" x14ac:dyDescent="0.3">
      <c r="A5363" t="s">
        <v>10885</v>
      </c>
      <c r="B5363">
        <v>2.0636999999999999</v>
      </c>
    </row>
    <row r="5364" spans="1:2" x14ac:dyDescent="0.3">
      <c r="A5364" t="s">
        <v>1318</v>
      </c>
      <c r="B5364">
        <v>2.0150000000000001</v>
      </c>
    </row>
    <row r="5365" spans="1:2" x14ac:dyDescent="0.3">
      <c r="A5365" t="s">
        <v>1316</v>
      </c>
      <c r="B5365">
        <v>2.0489999999999999</v>
      </c>
    </row>
    <row r="5366" spans="1:2" x14ac:dyDescent="0.3">
      <c r="A5366" t="s">
        <v>1314</v>
      </c>
      <c r="B5366">
        <v>2.0209999999999999</v>
      </c>
    </row>
    <row r="5367" spans="1:2" x14ac:dyDescent="0.3">
      <c r="A5367" t="s">
        <v>1312</v>
      </c>
      <c r="B5367">
        <v>2.0230000000000001</v>
      </c>
    </row>
    <row r="5368" spans="1:2" x14ac:dyDescent="0.3">
      <c r="A5368" t="s">
        <v>1310</v>
      </c>
      <c r="B5368">
        <v>2.0019999999999998</v>
      </c>
    </row>
    <row r="5369" spans="1:2" x14ac:dyDescent="0.3">
      <c r="A5369" t="s">
        <v>10886</v>
      </c>
      <c r="B5369">
        <v>1.9966999999999999</v>
      </c>
    </row>
    <row r="5370" spans="1:2" x14ac:dyDescent="0.3">
      <c r="A5370" t="s">
        <v>1308</v>
      </c>
      <c r="B5370">
        <v>1.984</v>
      </c>
    </row>
    <row r="5371" spans="1:2" x14ac:dyDescent="0.3">
      <c r="A5371" t="s">
        <v>1306</v>
      </c>
      <c r="B5371">
        <v>2.008</v>
      </c>
    </row>
    <row r="5372" spans="1:2" x14ac:dyDescent="0.3">
      <c r="A5372" t="s">
        <v>1304</v>
      </c>
      <c r="B5372">
        <v>1.9590000000000001</v>
      </c>
    </row>
    <row r="5373" spans="1:2" x14ac:dyDescent="0.3">
      <c r="A5373" t="s">
        <v>1302</v>
      </c>
      <c r="B5373">
        <v>1.9019999999999999</v>
      </c>
    </row>
    <row r="5374" spans="1:2" x14ac:dyDescent="0.3">
      <c r="A5374" t="s">
        <v>1300</v>
      </c>
      <c r="B5374">
        <v>1.871</v>
      </c>
    </row>
    <row r="5375" spans="1:2" x14ac:dyDescent="0.3">
      <c r="A5375" t="s">
        <v>10887</v>
      </c>
      <c r="B5375">
        <v>1.8688</v>
      </c>
    </row>
    <row r="5376" spans="1:2" x14ac:dyDescent="0.3">
      <c r="A5376" t="s">
        <v>1298</v>
      </c>
      <c r="B5376">
        <v>1.907</v>
      </c>
    </row>
    <row r="5377" spans="1:2" x14ac:dyDescent="0.3">
      <c r="A5377" t="s">
        <v>1296</v>
      </c>
      <c r="B5377">
        <v>1.9510000000000001</v>
      </c>
    </row>
    <row r="5378" spans="1:2" x14ac:dyDescent="0.3">
      <c r="A5378" t="s">
        <v>1294</v>
      </c>
      <c r="B5378">
        <v>1.974</v>
      </c>
    </row>
    <row r="5379" spans="1:2" x14ac:dyDescent="0.3">
      <c r="A5379" t="s">
        <v>1292</v>
      </c>
      <c r="B5379">
        <v>1.992</v>
      </c>
    </row>
    <row r="5380" spans="1:2" x14ac:dyDescent="0.3">
      <c r="A5380" t="s">
        <v>1290</v>
      </c>
      <c r="B5380">
        <v>1.964</v>
      </c>
    </row>
    <row r="5381" spans="1:2" x14ac:dyDescent="0.3">
      <c r="A5381" t="s">
        <v>10888</v>
      </c>
      <c r="B5381">
        <v>1.9714</v>
      </c>
    </row>
    <row r="5382" spans="1:2" x14ac:dyDescent="0.3">
      <c r="A5382" t="s">
        <v>1288</v>
      </c>
      <c r="B5382">
        <v>1.9870000000000001</v>
      </c>
    </row>
    <row r="5383" spans="1:2" x14ac:dyDescent="0.3">
      <c r="A5383" t="s">
        <v>1286</v>
      </c>
      <c r="B5383">
        <v>1.9950000000000001</v>
      </c>
    </row>
    <row r="5384" spans="1:2" x14ac:dyDescent="0.3">
      <c r="A5384" t="s">
        <v>1284</v>
      </c>
      <c r="B5384">
        <v>1.992</v>
      </c>
    </row>
    <row r="5385" spans="1:2" x14ac:dyDescent="0.3">
      <c r="A5385" t="s">
        <v>1282</v>
      </c>
      <c r="B5385">
        <v>1.992</v>
      </c>
    </row>
    <row r="5386" spans="1:2" x14ac:dyDescent="0.3">
      <c r="A5386" t="s">
        <v>1280</v>
      </c>
      <c r="B5386">
        <v>1.9870000000000001</v>
      </c>
    </row>
    <row r="5387" spans="1:2" x14ac:dyDescent="0.3">
      <c r="A5387" t="s">
        <v>1278</v>
      </c>
      <c r="B5387">
        <v>1.9893000000000001</v>
      </c>
    </row>
    <row r="5388" spans="1:2" x14ac:dyDescent="0.3">
      <c r="A5388" t="s">
        <v>1276</v>
      </c>
      <c r="B5388">
        <v>1.964</v>
      </c>
    </row>
    <row r="5389" spans="1:2" x14ac:dyDescent="0.3">
      <c r="A5389" t="s">
        <v>1274</v>
      </c>
      <c r="B5389">
        <v>1.9670000000000001</v>
      </c>
    </row>
    <row r="5390" spans="1:2" x14ac:dyDescent="0.3">
      <c r="A5390" t="s">
        <v>1272</v>
      </c>
      <c r="B5390">
        <v>1.972</v>
      </c>
    </row>
    <row r="5391" spans="1:2" x14ac:dyDescent="0.3">
      <c r="A5391" t="s">
        <v>1270</v>
      </c>
      <c r="B5391">
        <v>1.964</v>
      </c>
    </row>
    <row r="5392" spans="1:2" x14ac:dyDescent="0.3">
      <c r="A5392" t="s">
        <v>10889</v>
      </c>
      <c r="B5392">
        <v>1.9557</v>
      </c>
    </row>
    <row r="5393" spans="1:2" x14ac:dyDescent="0.3">
      <c r="A5393" t="s">
        <v>1268</v>
      </c>
      <c r="B5393">
        <v>1.964</v>
      </c>
    </row>
    <row r="5394" spans="1:2" x14ac:dyDescent="0.3">
      <c r="A5394" t="s">
        <v>1266</v>
      </c>
      <c r="B5394">
        <v>1.962</v>
      </c>
    </row>
    <row r="5395" spans="1:2" x14ac:dyDescent="0.3">
      <c r="A5395" t="s">
        <v>1264</v>
      </c>
      <c r="B5395">
        <v>1.962</v>
      </c>
    </row>
    <row r="5396" spans="1:2" x14ac:dyDescent="0.3">
      <c r="A5396" t="s">
        <v>1262</v>
      </c>
      <c r="B5396">
        <v>1.956</v>
      </c>
    </row>
    <row r="5397" spans="1:2" x14ac:dyDescent="0.3">
      <c r="A5397" t="s">
        <v>1260</v>
      </c>
      <c r="B5397">
        <v>1.9610000000000001</v>
      </c>
    </row>
    <row r="5398" spans="1:2" x14ac:dyDescent="0.3">
      <c r="A5398" t="s">
        <v>10890</v>
      </c>
      <c r="B5398">
        <v>1.9661999999999999</v>
      </c>
    </row>
    <row r="5399" spans="1:2" x14ac:dyDescent="0.3">
      <c r="A5399" t="s">
        <v>1258</v>
      </c>
      <c r="B5399">
        <v>1.9990000000000001</v>
      </c>
    </row>
    <row r="5400" spans="1:2" x14ac:dyDescent="0.3">
      <c r="A5400" t="s">
        <v>1256</v>
      </c>
      <c r="B5400">
        <v>2</v>
      </c>
    </row>
    <row r="5401" spans="1:2" x14ac:dyDescent="0.3">
      <c r="A5401" t="s">
        <v>1254</v>
      </c>
      <c r="B5401">
        <v>1.9410000000000001</v>
      </c>
    </row>
    <row r="5402" spans="1:2" x14ac:dyDescent="0.3">
      <c r="A5402" t="s">
        <v>1252</v>
      </c>
      <c r="B5402">
        <v>1.9379999999999999</v>
      </c>
    </row>
    <row r="5403" spans="1:2" x14ac:dyDescent="0.3">
      <c r="A5403" t="s">
        <v>1250</v>
      </c>
      <c r="B5403">
        <v>1.91</v>
      </c>
    </row>
    <row r="5404" spans="1:2" x14ac:dyDescent="0.3">
      <c r="A5404" t="s">
        <v>10891</v>
      </c>
      <c r="B5404">
        <v>1.9149</v>
      </c>
    </row>
    <row r="5405" spans="1:2" x14ac:dyDescent="0.3">
      <c r="A5405" t="s">
        <v>1248</v>
      </c>
      <c r="B5405">
        <v>1.905</v>
      </c>
    </row>
    <row r="5406" spans="1:2" x14ac:dyDescent="0.3">
      <c r="A5406" t="s">
        <v>1246</v>
      </c>
      <c r="B5406">
        <v>1.931</v>
      </c>
    </row>
    <row r="5407" spans="1:2" x14ac:dyDescent="0.3">
      <c r="A5407" t="s">
        <v>1244</v>
      </c>
      <c r="B5407">
        <v>1.895</v>
      </c>
    </row>
    <row r="5408" spans="1:2" x14ac:dyDescent="0.3">
      <c r="A5408" t="s">
        <v>1242</v>
      </c>
      <c r="B5408">
        <v>1.8280000000000001</v>
      </c>
    </row>
    <row r="5409" spans="1:2" x14ac:dyDescent="0.3">
      <c r="A5409" t="s">
        <v>1240</v>
      </c>
      <c r="B5409">
        <v>1.7969999999999999</v>
      </c>
    </row>
    <row r="5410" spans="1:2" x14ac:dyDescent="0.3">
      <c r="A5410" t="s">
        <v>10892</v>
      </c>
      <c r="B5410">
        <v>1.8047</v>
      </c>
    </row>
    <row r="5411" spans="1:2" x14ac:dyDescent="0.3">
      <c r="A5411" t="s">
        <v>1238</v>
      </c>
      <c r="B5411">
        <v>1.825</v>
      </c>
    </row>
    <row r="5412" spans="1:2" x14ac:dyDescent="0.3">
      <c r="A5412" t="s">
        <v>1236</v>
      </c>
      <c r="B5412">
        <v>1.8260000000000001</v>
      </c>
    </row>
    <row r="5413" spans="1:2" x14ac:dyDescent="0.3">
      <c r="A5413" t="s">
        <v>1234</v>
      </c>
      <c r="B5413">
        <v>1.8080000000000001</v>
      </c>
    </row>
    <row r="5414" spans="1:2" x14ac:dyDescent="0.3">
      <c r="A5414" t="s">
        <v>1232</v>
      </c>
      <c r="B5414">
        <v>1.718</v>
      </c>
    </row>
    <row r="5415" spans="1:2" x14ac:dyDescent="0.3">
      <c r="A5415" t="s">
        <v>1230</v>
      </c>
      <c r="B5415">
        <v>1.71</v>
      </c>
    </row>
    <row r="5416" spans="1:2" x14ac:dyDescent="0.3">
      <c r="A5416" t="s">
        <v>10893</v>
      </c>
      <c r="B5416">
        <v>1.7025999999999999</v>
      </c>
    </row>
    <row r="5417" spans="1:2" x14ac:dyDescent="0.3">
      <c r="A5417" t="s">
        <v>1228</v>
      </c>
      <c r="B5417">
        <v>1.7230000000000001</v>
      </c>
    </row>
    <row r="5418" spans="1:2" x14ac:dyDescent="0.3">
      <c r="A5418" t="s">
        <v>1226</v>
      </c>
      <c r="B5418">
        <v>1.7</v>
      </c>
    </row>
    <row r="5419" spans="1:2" x14ac:dyDescent="0.3">
      <c r="A5419" t="s">
        <v>1224</v>
      </c>
      <c r="B5419">
        <v>1.7050000000000001</v>
      </c>
    </row>
    <row r="5420" spans="1:2" x14ac:dyDescent="0.3">
      <c r="A5420" t="s">
        <v>1222</v>
      </c>
      <c r="B5420">
        <v>1.6870000000000001</v>
      </c>
    </row>
    <row r="5421" spans="1:2" x14ac:dyDescent="0.3">
      <c r="A5421" t="s">
        <v>1220</v>
      </c>
      <c r="B5421">
        <v>1.6819999999999999</v>
      </c>
    </row>
    <row r="5422" spans="1:2" x14ac:dyDescent="0.3">
      <c r="A5422" t="s">
        <v>1218</v>
      </c>
      <c r="B5422">
        <v>1.6867000000000001</v>
      </c>
    </row>
    <row r="5423" spans="1:2" x14ac:dyDescent="0.3">
      <c r="A5423" t="s">
        <v>1216</v>
      </c>
      <c r="B5423">
        <v>1.671</v>
      </c>
    </row>
    <row r="5424" spans="1:2" x14ac:dyDescent="0.3">
      <c r="A5424" t="s">
        <v>1214</v>
      </c>
      <c r="B5424">
        <v>1.669</v>
      </c>
    </row>
    <row r="5425" spans="1:2" x14ac:dyDescent="0.3">
      <c r="A5425" t="s">
        <v>1212</v>
      </c>
      <c r="B5425">
        <v>1.669</v>
      </c>
    </row>
    <row r="5426" spans="1:2" x14ac:dyDescent="0.3">
      <c r="A5426" t="s">
        <v>1210</v>
      </c>
      <c r="B5426">
        <v>1.671</v>
      </c>
    </row>
    <row r="5427" spans="1:2" x14ac:dyDescent="0.3">
      <c r="A5427" t="s">
        <v>10894</v>
      </c>
      <c r="B5427">
        <v>1.6714</v>
      </c>
    </row>
    <row r="5428" spans="1:2" x14ac:dyDescent="0.3">
      <c r="A5428" t="s">
        <v>1208</v>
      </c>
      <c r="B5428">
        <v>1.669</v>
      </c>
    </row>
    <row r="5429" spans="1:2" x14ac:dyDescent="0.3">
      <c r="A5429" t="s">
        <v>1206</v>
      </c>
      <c r="B5429">
        <v>1.659</v>
      </c>
    </row>
    <row r="5430" spans="1:2" x14ac:dyDescent="0.3">
      <c r="A5430" t="s">
        <v>1204</v>
      </c>
      <c r="B5430">
        <v>1.659</v>
      </c>
    </row>
    <row r="5431" spans="1:2" x14ac:dyDescent="0.3">
      <c r="A5431" t="s">
        <v>1202</v>
      </c>
      <c r="B5431">
        <v>1.6739999999999999</v>
      </c>
    </row>
    <row r="5432" spans="1:2" x14ac:dyDescent="0.3">
      <c r="A5432" t="s">
        <v>1200</v>
      </c>
      <c r="B5432">
        <v>1.6739999999999999</v>
      </c>
    </row>
    <row r="5433" spans="1:2" x14ac:dyDescent="0.3">
      <c r="A5433" t="s">
        <v>10895</v>
      </c>
      <c r="B5433">
        <v>1.6739999999999999</v>
      </c>
    </row>
    <row r="5434" spans="1:2" x14ac:dyDescent="0.3">
      <c r="A5434" t="s">
        <v>1198</v>
      </c>
      <c r="B5434">
        <v>1.6479999999999999</v>
      </c>
    </row>
    <row r="5435" spans="1:2" x14ac:dyDescent="0.3">
      <c r="A5435" t="s">
        <v>1196</v>
      </c>
      <c r="B5435">
        <v>1.6439999999999999</v>
      </c>
    </row>
    <row r="5436" spans="1:2" x14ac:dyDescent="0.3">
      <c r="A5436" t="s">
        <v>1194</v>
      </c>
      <c r="B5436">
        <v>1.6439999999999999</v>
      </c>
    </row>
    <row r="5437" spans="1:2" x14ac:dyDescent="0.3">
      <c r="A5437" t="s">
        <v>1192</v>
      </c>
      <c r="B5437">
        <v>1.546</v>
      </c>
    </row>
    <row r="5438" spans="1:2" x14ac:dyDescent="0.3">
      <c r="A5438" t="s">
        <v>1190</v>
      </c>
      <c r="B5438">
        <v>1.5329999999999999</v>
      </c>
    </row>
    <row r="5439" spans="1:2" x14ac:dyDescent="0.3">
      <c r="A5439" t="s">
        <v>10896</v>
      </c>
      <c r="B5439">
        <v>1.5264</v>
      </c>
    </row>
    <row r="5440" spans="1:2" x14ac:dyDescent="0.3">
      <c r="A5440" t="s">
        <v>1188</v>
      </c>
      <c r="B5440">
        <v>1.548</v>
      </c>
    </row>
    <row r="5441" spans="1:2" x14ac:dyDescent="0.3">
      <c r="A5441" t="s">
        <v>1186</v>
      </c>
      <c r="B5441">
        <v>1.5589999999999999</v>
      </c>
    </row>
    <row r="5442" spans="1:2" x14ac:dyDescent="0.3">
      <c r="A5442" t="s">
        <v>1184</v>
      </c>
      <c r="B5442">
        <v>1.556</v>
      </c>
    </row>
    <row r="5443" spans="1:2" x14ac:dyDescent="0.3">
      <c r="A5443" t="s">
        <v>1182</v>
      </c>
      <c r="B5443">
        <v>1.5589999999999999</v>
      </c>
    </row>
    <row r="5444" spans="1:2" x14ac:dyDescent="0.3">
      <c r="A5444" t="s">
        <v>1180</v>
      </c>
      <c r="B5444">
        <v>1.554</v>
      </c>
    </row>
    <row r="5445" spans="1:2" x14ac:dyDescent="0.3">
      <c r="A5445" t="s">
        <v>1178</v>
      </c>
      <c r="B5445">
        <v>1.5561</v>
      </c>
    </row>
    <row r="5446" spans="1:2" x14ac:dyDescent="0.3">
      <c r="A5446" t="s">
        <v>1176</v>
      </c>
      <c r="B5446">
        <v>1.5740000000000001</v>
      </c>
    </row>
    <row r="5447" spans="1:2" x14ac:dyDescent="0.3">
      <c r="A5447" t="s">
        <v>1174</v>
      </c>
      <c r="B5447">
        <v>1.5720000000000001</v>
      </c>
    </row>
    <row r="5448" spans="1:2" x14ac:dyDescent="0.3">
      <c r="A5448" t="s">
        <v>1172</v>
      </c>
      <c r="B5448">
        <v>1.5740000000000001</v>
      </c>
    </row>
    <row r="5449" spans="1:2" x14ac:dyDescent="0.3">
      <c r="A5449" t="s">
        <v>1170</v>
      </c>
      <c r="B5449">
        <v>1.569</v>
      </c>
    </row>
    <row r="5450" spans="1:2" x14ac:dyDescent="0.3">
      <c r="A5450" t="s">
        <v>10897</v>
      </c>
      <c r="B5450">
        <v>1.569</v>
      </c>
    </row>
    <row r="5451" spans="1:2" x14ac:dyDescent="0.3">
      <c r="A5451" t="s">
        <v>1169</v>
      </c>
      <c r="B5451">
        <v>1.5740000000000001</v>
      </c>
    </row>
    <row r="5452" spans="1:2" x14ac:dyDescent="0.3">
      <c r="A5452" t="s">
        <v>1167</v>
      </c>
      <c r="B5452">
        <v>1.5669999999999999</v>
      </c>
    </row>
    <row r="5453" spans="1:2" x14ac:dyDescent="0.3">
      <c r="A5453" t="s">
        <v>1165</v>
      </c>
      <c r="B5453">
        <v>1.5720000000000001</v>
      </c>
    </row>
    <row r="5454" spans="1:2" x14ac:dyDescent="0.3">
      <c r="A5454" t="s">
        <v>1163</v>
      </c>
      <c r="B5454">
        <v>1.577</v>
      </c>
    </row>
    <row r="5455" spans="1:2" x14ac:dyDescent="0.3">
      <c r="A5455" t="s">
        <v>1161</v>
      </c>
      <c r="B5455">
        <v>1.589</v>
      </c>
    </row>
    <row r="5456" spans="1:2" x14ac:dyDescent="0.3">
      <c r="A5456" t="s">
        <v>10898</v>
      </c>
      <c r="B5456">
        <v>1.5893999999999999</v>
      </c>
    </row>
    <row r="5457" spans="1:2" x14ac:dyDescent="0.3">
      <c r="A5457" t="s">
        <v>1159</v>
      </c>
      <c r="B5457">
        <v>1.589</v>
      </c>
    </row>
    <row r="5458" spans="1:2" x14ac:dyDescent="0.3">
      <c r="A5458" t="s">
        <v>1157</v>
      </c>
      <c r="B5458">
        <v>1.605</v>
      </c>
    </row>
    <row r="5459" spans="1:2" x14ac:dyDescent="0.3">
      <c r="A5459" t="s">
        <v>1155</v>
      </c>
      <c r="B5459">
        <v>1.6080000000000001</v>
      </c>
    </row>
    <row r="5460" spans="1:2" x14ac:dyDescent="0.3">
      <c r="A5460" t="s">
        <v>1154</v>
      </c>
      <c r="B5460">
        <v>1.6083000000000001</v>
      </c>
    </row>
    <row r="5461" spans="1:2" x14ac:dyDescent="0.3">
      <c r="A5461" t="s">
        <v>1152</v>
      </c>
      <c r="B5461">
        <v>1.587</v>
      </c>
    </row>
    <row r="5462" spans="1:2" x14ac:dyDescent="0.3">
      <c r="A5462" t="s">
        <v>10899</v>
      </c>
      <c r="B5462">
        <v>1.5825</v>
      </c>
    </row>
    <row r="5463" spans="1:2" x14ac:dyDescent="0.3">
      <c r="A5463" t="s">
        <v>1150</v>
      </c>
      <c r="B5463">
        <v>1.579</v>
      </c>
    </row>
    <row r="5464" spans="1:2" x14ac:dyDescent="0.3">
      <c r="A5464" t="s">
        <v>1148</v>
      </c>
      <c r="B5464">
        <v>1.579</v>
      </c>
    </row>
    <row r="5465" spans="1:2" x14ac:dyDescent="0.3">
      <c r="A5465" t="s">
        <v>1146</v>
      </c>
      <c r="B5465">
        <v>1.5589999999999999</v>
      </c>
    </row>
    <row r="5466" spans="1:2" x14ac:dyDescent="0.3">
      <c r="A5466" t="s">
        <v>1144</v>
      </c>
      <c r="B5466">
        <v>1.546</v>
      </c>
    </row>
    <row r="5467" spans="1:2" x14ac:dyDescent="0.3">
      <c r="A5467" t="s">
        <v>1142</v>
      </c>
      <c r="B5467">
        <v>1.5229999999999999</v>
      </c>
    </row>
    <row r="5468" spans="1:2" x14ac:dyDescent="0.3">
      <c r="A5468" t="s">
        <v>10900</v>
      </c>
      <c r="B5468">
        <v>1.5228999999999999</v>
      </c>
    </row>
    <row r="5469" spans="1:2" x14ac:dyDescent="0.3">
      <c r="A5469" t="s">
        <v>1140</v>
      </c>
      <c r="B5469">
        <v>1.556</v>
      </c>
    </row>
    <row r="5470" spans="1:2" x14ac:dyDescent="0.3">
      <c r="A5470" t="s">
        <v>1138</v>
      </c>
      <c r="B5470">
        <v>1.5669999999999999</v>
      </c>
    </row>
    <row r="5471" spans="1:2" x14ac:dyDescent="0.3">
      <c r="A5471" t="s">
        <v>1136</v>
      </c>
      <c r="B5471">
        <v>1.5720000000000001</v>
      </c>
    </row>
    <row r="5472" spans="1:2" x14ac:dyDescent="0.3">
      <c r="A5472" t="s">
        <v>1134</v>
      </c>
      <c r="B5472">
        <v>1.5720000000000001</v>
      </c>
    </row>
    <row r="5473" spans="1:2" x14ac:dyDescent="0.3">
      <c r="A5473" t="s">
        <v>1132</v>
      </c>
      <c r="B5473">
        <v>1.5640000000000001</v>
      </c>
    </row>
    <row r="5474" spans="1:2" x14ac:dyDescent="0.3">
      <c r="A5474" t="s">
        <v>10901</v>
      </c>
      <c r="B5474">
        <v>1.5638000000000001</v>
      </c>
    </row>
    <row r="5475" spans="1:2" x14ac:dyDescent="0.3">
      <c r="A5475" t="s">
        <v>1130</v>
      </c>
      <c r="B5475">
        <v>1.5660000000000001</v>
      </c>
    </row>
    <row r="5476" spans="1:2" x14ac:dyDescent="0.3">
      <c r="A5476" t="s">
        <v>1128</v>
      </c>
      <c r="B5476">
        <v>1.5720000000000001</v>
      </c>
    </row>
    <row r="5477" spans="1:2" x14ac:dyDescent="0.3">
      <c r="A5477" t="s">
        <v>1126</v>
      </c>
      <c r="B5477">
        <v>1.5589999999999999</v>
      </c>
    </row>
    <row r="5478" spans="1:2" x14ac:dyDescent="0.3">
      <c r="A5478" t="s">
        <v>1124</v>
      </c>
      <c r="B5478">
        <v>1.5740000000000001</v>
      </c>
    </row>
    <row r="5479" spans="1:2" x14ac:dyDescent="0.3">
      <c r="A5479" t="s">
        <v>1122</v>
      </c>
      <c r="B5479">
        <v>1.579</v>
      </c>
    </row>
    <row r="5480" spans="1:2" x14ac:dyDescent="0.3">
      <c r="A5480" t="s">
        <v>10902</v>
      </c>
      <c r="B5480">
        <v>1.5818000000000001</v>
      </c>
    </row>
    <row r="5481" spans="1:2" x14ac:dyDescent="0.3">
      <c r="A5481" t="s">
        <v>1120</v>
      </c>
      <c r="B5481">
        <v>1.5740000000000001</v>
      </c>
    </row>
    <row r="5482" spans="1:2" x14ac:dyDescent="0.3">
      <c r="A5482" t="s">
        <v>1118</v>
      </c>
      <c r="B5482">
        <v>1.579</v>
      </c>
    </row>
    <row r="5483" spans="1:2" x14ac:dyDescent="0.3">
      <c r="A5483" t="s">
        <v>1117</v>
      </c>
      <c r="B5483">
        <v>1.5820000000000001</v>
      </c>
    </row>
    <row r="5484" spans="1:2" x14ac:dyDescent="0.3">
      <c r="A5484" t="s">
        <v>1115</v>
      </c>
      <c r="B5484">
        <v>1.577</v>
      </c>
    </row>
    <row r="5485" spans="1:2" x14ac:dyDescent="0.3">
      <c r="A5485" t="s">
        <v>1113</v>
      </c>
      <c r="B5485">
        <v>1.5640000000000001</v>
      </c>
    </row>
    <row r="5486" spans="1:2" x14ac:dyDescent="0.3">
      <c r="A5486" t="s">
        <v>10903</v>
      </c>
      <c r="B5486">
        <v>1.5587</v>
      </c>
    </row>
    <row r="5487" spans="1:2" x14ac:dyDescent="0.3">
      <c r="A5487" t="s">
        <v>1111</v>
      </c>
      <c r="B5487">
        <v>1.5409999999999999</v>
      </c>
    </row>
    <row r="5488" spans="1:2" x14ac:dyDescent="0.3">
      <c r="A5488" t="s">
        <v>1109</v>
      </c>
      <c r="B5488">
        <v>1.556</v>
      </c>
    </row>
    <row r="5489" spans="1:2" x14ac:dyDescent="0.3">
      <c r="A5489" t="s">
        <v>1108</v>
      </c>
      <c r="B5489">
        <v>1.5564</v>
      </c>
    </row>
    <row r="5490" spans="1:2" x14ac:dyDescent="0.3">
      <c r="A5490" t="s">
        <v>1106</v>
      </c>
      <c r="B5490">
        <v>1.5329999999999999</v>
      </c>
    </row>
    <row r="5491" spans="1:2" x14ac:dyDescent="0.3">
      <c r="A5491" t="s">
        <v>1104</v>
      </c>
      <c r="B5491">
        <v>1.52</v>
      </c>
    </row>
    <row r="5492" spans="1:2" x14ac:dyDescent="0.3">
      <c r="A5492" t="s">
        <v>10904</v>
      </c>
      <c r="B5492">
        <v>1.5305</v>
      </c>
    </row>
    <row r="5493" spans="1:2" x14ac:dyDescent="0.3">
      <c r="A5493" t="s">
        <v>1102</v>
      </c>
      <c r="B5493">
        <v>1.538</v>
      </c>
    </row>
    <row r="5494" spans="1:2" x14ac:dyDescent="0.3">
      <c r="A5494" t="s">
        <v>1100</v>
      </c>
      <c r="B5494">
        <v>1.5509999999999999</v>
      </c>
    </row>
    <row r="5495" spans="1:2" x14ac:dyDescent="0.3">
      <c r="A5495" t="s">
        <v>1098</v>
      </c>
      <c r="B5495">
        <v>1.544</v>
      </c>
    </row>
    <row r="5496" spans="1:2" x14ac:dyDescent="0.3">
      <c r="A5496" t="s">
        <v>1096</v>
      </c>
      <c r="B5496">
        <v>1.5409999999999999</v>
      </c>
    </row>
    <row r="5497" spans="1:2" x14ac:dyDescent="0.3">
      <c r="A5497" t="s">
        <v>1094</v>
      </c>
      <c r="B5497">
        <v>1.538</v>
      </c>
    </row>
    <row r="5498" spans="1:2" x14ac:dyDescent="0.3">
      <c r="A5498" t="s">
        <v>10905</v>
      </c>
      <c r="B5498">
        <v>1.5382</v>
      </c>
    </row>
    <row r="5499" spans="1:2" x14ac:dyDescent="0.3">
      <c r="A5499" t="s">
        <v>1092</v>
      </c>
      <c r="B5499">
        <v>1.5640000000000001</v>
      </c>
    </row>
    <row r="5500" spans="1:2" x14ac:dyDescent="0.3">
      <c r="A5500" t="s">
        <v>1090</v>
      </c>
      <c r="B5500">
        <v>1.5720000000000001</v>
      </c>
    </row>
    <row r="5501" spans="1:2" x14ac:dyDescent="0.3">
      <c r="A5501" t="s">
        <v>1088</v>
      </c>
      <c r="B5501">
        <v>1.569</v>
      </c>
    </row>
    <row r="5502" spans="1:2" x14ac:dyDescent="0.3">
      <c r="A5502" t="s">
        <v>1086</v>
      </c>
      <c r="B5502">
        <v>1.5589999999999999</v>
      </c>
    </row>
    <row r="5503" spans="1:2" x14ac:dyDescent="0.3">
      <c r="A5503" t="s">
        <v>1084</v>
      </c>
      <c r="B5503">
        <v>1.5609999999999999</v>
      </c>
    </row>
    <row r="5504" spans="1:2" x14ac:dyDescent="0.3">
      <c r="A5504" t="s">
        <v>1082</v>
      </c>
      <c r="B5504">
        <v>1.5586</v>
      </c>
    </row>
    <row r="5505" spans="1:2" x14ac:dyDescent="0.3">
      <c r="A5505" t="s">
        <v>1080</v>
      </c>
      <c r="B5505">
        <v>1.556</v>
      </c>
    </row>
    <row r="5506" spans="1:2" x14ac:dyDescent="0.3">
      <c r="A5506" t="s">
        <v>1078</v>
      </c>
      <c r="B5506">
        <v>1.554</v>
      </c>
    </row>
    <row r="5507" spans="1:2" x14ac:dyDescent="0.3">
      <c r="A5507" t="s">
        <v>1076</v>
      </c>
      <c r="B5507">
        <v>1.556</v>
      </c>
    </row>
    <row r="5508" spans="1:2" x14ac:dyDescent="0.3">
      <c r="A5508" t="s">
        <v>1074</v>
      </c>
      <c r="B5508">
        <v>1.5309999999999999</v>
      </c>
    </row>
    <row r="5509" spans="1:2" x14ac:dyDescent="0.3">
      <c r="A5509" t="s">
        <v>10906</v>
      </c>
      <c r="B5509">
        <v>1.5305</v>
      </c>
    </row>
    <row r="5510" spans="1:2" x14ac:dyDescent="0.3">
      <c r="A5510" t="s">
        <v>1072</v>
      </c>
      <c r="B5510">
        <v>1.546</v>
      </c>
    </row>
    <row r="5511" spans="1:2" x14ac:dyDescent="0.3">
      <c r="A5511" t="s">
        <v>1070</v>
      </c>
      <c r="B5511">
        <v>1.5720000000000001</v>
      </c>
    </row>
    <row r="5512" spans="1:2" x14ac:dyDescent="0.3">
      <c r="A5512" t="s">
        <v>1068</v>
      </c>
      <c r="B5512">
        <v>1.5620000000000001</v>
      </c>
    </row>
    <row r="5513" spans="1:2" x14ac:dyDescent="0.3">
      <c r="A5513" t="s">
        <v>1066</v>
      </c>
      <c r="B5513">
        <v>1.569</v>
      </c>
    </row>
    <row r="5514" spans="1:2" x14ac:dyDescent="0.3">
      <c r="A5514" t="s">
        <v>1064</v>
      </c>
      <c r="B5514">
        <v>1.554</v>
      </c>
    </row>
    <row r="5515" spans="1:2" x14ac:dyDescent="0.3">
      <c r="A5515" t="s">
        <v>10907</v>
      </c>
      <c r="B5515">
        <v>1.5587</v>
      </c>
    </row>
    <row r="5516" spans="1:2" x14ac:dyDescent="0.3">
      <c r="A5516" t="s">
        <v>1063</v>
      </c>
      <c r="B5516">
        <v>1.579</v>
      </c>
    </row>
    <row r="5517" spans="1:2" x14ac:dyDescent="0.3">
      <c r="A5517" t="s">
        <v>1061</v>
      </c>
      <c r="B5517">
        <v>1.5740000000000001</v>
      </c>
    </row>
    <row r="5518" spans="1:2" x14ac:dyDescent="0.3">
      <c r="A5518" t="s">
        <v>1059</v>
      </c>
      <c r="B5518">
        <v>1.5620000000000001</v>
      </c>
    </row>
    <row r="5519" spans="1:2" x14ac:dyDescent="0.3">
      <c r="A5519" t="s">
        <v>1057</v>
      </c>
      <c r="B5519">
        <v>1.5740000000000001</v>
      </c>
    </row>
    <row r="5520" spans="1:2" x14ac:dyDescent="0.3">
      <c r="A5520" t="s">
        <v>1055</v>
      </c>
      <c r="B5520">
        <v>1.5640000000000001</v>
      </c>
    </row>
    <row r="5521" spans="1:2" x14ac:dyDescent="0.3">
      <c r="A5521" t="s">
        <v>10908</v>
      </c>
      <c r="B5521">
        <v>1.5664</v>
      </c>
    </row>
    <row r="5522" spans="1:2" x14ac:dyDescent="0.3">
      <c r="A5522" t="s">
        <v>1053</v>
      </c>
      <c r="B5522">
        <v>1.5660000000000001</v>
      </c>
    </row>
    <row r="5523" spans="1:2" x14ac:dyDescent="0.3">
      <c r="A5523" t="s">
        <v>1051</v>
      </c>
      <c r="B5523">
        <v>1.579</v>
      </c>
    </row>
    <row r="5524" spans="1:2" x14ac:dyDescent="0.3">
      <c r="A5524" t="s">
        <v>1049</v>
      </c>
      <c r="B5524">
        <v>1.577</v>
      </c>
    </row>
    <row r="5525" spans="1:2" x14ac:dyDescent="0.3">
      <c r="A5525" t="s">
        <v>1047</v>
      </c>
      <c r="B5525">
        <v>1.587</v>
      </c>
    </row>
    <row r="5526" spans="1:2" x14ac:dyDescent="0.3">
      <c r="A5526" t="s">
        <v>1045</v>
      </c>
      <c r="B5526">
        <v>1.577</v>
      </c>
    </row>
    <row r="5527" spans="1:2" x14ac:dyDescent="0.3">
      <c r="A5527" t="s">
        <v>1043</v>
      </c>
      <c r="B5527">
        <v>1.5766</v>
      </c>
    </row>
    <row r="5528" spans="1:2" x14ac:dyDescent="0.3">
      <c r="A5528" t="s">
        <v>1041</v>
      </c>
      <c r="B5528">
        <v>1.577</v>
      </c>
    </row>
    <row r="5529" spans="1:2" x14ac:dyDescent="0.3">
      <c r="A5529" t="s">
        <v>1039</v>
      </c>
      <c r="B5529">
        <v>1.579</v>
      </c>
    </row>
    <row r="5530" spans="1:2" x14ac:dyDescent="0.3">
      <c r="A5530" t="s">
        <v>1037</v>
      </c>
      <c r="B5530">
        <v>1.579</v>
      </c>
    </row>
    <row r="5531" spans="1:2" x14ac:dyDescent="0.3">
      <c r="A5531" t="s">
        <v>1035</v>
      </c>
      <c r="B5531">
        <v>1.5589999999999999</v>
      </c>
    </row>
    <row r="5532" spans="1:2" x14ac:dyDescent="0.3">
      <c r="A5532" t="s">
        <v>10909</v>
      </c>
      <c r="B5532">
        <v>1.5587</v>
      </c>
    </row>
    <row r="5533" spans="1:2" x14ac:dyDescent="0.3">
      <c r="A5533" t="s">
        <v>1033</v>
      </c>
      <c r="B5533">
        <v>1.548</v>
      </c>
    </row>
    <row r="5534" spans="1:2" x14ac:dyDescent="0.3">
      <c r="A5534" t="s">
        <v>1031</v>
      </c>
      <c r="B5534">
        <v>1.5309999999999999</v>
      </c>
    </row>
    <row r="5535" spans="1:2" x14ac:dyDescent="0.3">
      <c r="A5535" t="s">
        <v>1029</v>
      </c>
      <c r="B5535">
        <v>1.518</v>
      </c>
    </row>
    <row r="5536" spans="1:2" x14ac:dyDescent="0.3">
      <c r="A5536" t="s">
        <v>1027</v>
      </c>
      <c r="B5536">
        <v>1.454</v>
      </c>
    </row>
    <row r="5537" spans="1:2" x14ac:dyDescent="0.3">
      <c r="A5537" t="s">
        <v>1025</v>
      </c>
      <c r="B5537">
        <v>1.2849999999999999</v>
      </c>
    </row>
    <row r="5538" spans="1:2" x14ac:dyDescent="0.3">
      <c r="A5538" t="s">
        <v>10910</v>
      </c>
      <c r="B5538">
        <v>1.2926</v>
      </c>
    </row>
    <row r="5539" spans="1:2" x14ac:dyDescent="0.3">
      <c r="A5539" t="s">
        <v>1023</v>
      </c>
      <c r="B5539">
        <v>1.169</v>
      </c>
    </row>
    <row r="5540" spans="1:2" x14ac:dyDescent="0.3">
      <c r="A5540" t="s">
        <v>1021</v>
      </c>
      <c r="B5540">
        <v>0.95299999999999996</v>
      </c>
    </row>
    <row r="5541" spans="1:2" x14ac:dyDescent="0.3">
      <c r="A5541" t="s">
        <v>1019</v>
      </c>
      <c r="B5541">
        <v>0.70599999999999996</v>
      </c>
    </row>
    <row r="5542" spans="1:2" x14ac:dyDescent="0.3">
      <c r="A5542" t="s">
        <v>1017</v>
      </c>
      <c r="B5542">
        <v>0.625</v>
      </c>
    </row>
    <row r="5543" spans="1:2" x14ac:dyDescent="0.3">
      <c r="A5543" t="s">
        <v>1015</v>
      </c>
      <c r="B5543">
        <v>0.47499999999999998</v>
      </c>
    </row>
    <row r="5544" spans="1:2" x14ac:dyDescent="0.3">
      <c r="A5544" t="s">
        <v>10911</v>
      </c>
      <c r="B5544">
        <v>0.52929999999999999</v>
      </c>
    </row>
    <row r="5545" spans="1:2" x14ac:dyDescent="0.3">
      <c r="A5545" t="s">
        <v>1013</v>
      </c>
      <c r="B5545">
        <v>0.38300000000000001</v>
      </c>
    </row>
    <row r="5546" spans="1:2" x14ac:dyDescent="0.3">
      <c r="A5546" t="s">
        <v>1011</v>
      </c>
      <c r="B5546">
        <v>0.42599999999999999</v>
      </c>
    </row>
    <row r="5547" spans="1:2" x14ac:dyDescent="0.3">
      <c r="A5547" t="s">
        <v>1009</v>
      </c>
      <c r="B5547">
        <v>0.434</v>
      </c>
    </row>
    <row r="5548" spans="1:2" x14ac:dyDescent="0.3">
      <c r="A5548" t="s">
        <v>1007</v>
      </c>
      <c r="B5548">
        <v>0.32700000000000001</v>
      </c>
    </row>
    <row r="5549" spans="1:2" x14ac:dyDescent="0.3">
      <c r="A5549" t="s">
        <v>1005</v>
      </c>
      <c r="B5549">
        <v>0.27600000000000002</v>
      </c>
    </row>
    <row r="5550" spans="1:2" x14ac:dyDescent="0.3">
      <c r="A5550" t="s">
        <v>10912</v>
      </c>
      <c r="B5550">
        <v>0.1933</v>
      </c>
    </row>
    <row r="5551" spans="1:2" x14ac:dyDescent="0.3">
      <c r="A5551" t="s">
        <v>1003</v>
      </c>
      <c r="B5551">
        <v>0.223</v>
      </c>
    </row>
    <row r="5552" spans="1:2" x14ac:dyDescent="0.3">
      <c r="A5552" t="s">
        <v>1001</v>
      </c>
      <c r="B5552">
        <v>0.20799999999999999</v>
      </c>
    </row>
    <row r="5553" spans="1:2" x14ac:dyDescent="0.3">
      <c r="A5553" t="s">
        <v>999</v>
      </c>
      <c r="B5553">
        <v>0.02</v>
      </c>
    </row>
    <row r="5554" spans="1:2" x14ac:dyDescent="0.3">
      <c r="A5554" t="s">
        <v>997</v>
      </c>
      <c r="B5554">
        <v>6.3E-2</v>
      </c>
    </row>
    <row r="5555" spans="1:2" x14ac:dyDescent="0.3">
      <c r="A5555" t="s">
        <v>995</v>
      </c>
      <c r="B5555">
        <v>3.7999999999999999E-2</v>
      </c>
    </row>
    <row r="5556" spans="1:2" x14ac:dyDescent="0.3">
      <c r="A5556" t="s">
        <v>10913</v>
      </c>
      <c r="B5556">
        <v>3.0499999999999999E-2</v>
      </c>
    </row>
    <row r="5557" spans="1:2" x14ac:dyDescent="0.3">
      <c r="A5557" t="s">
        <v>993</v>
      </c>
      <c r="B5557">
        <v>0.03</v>
      </c>
    </row>
    <row r="5558" spans="1:2" x14ac:dyDescent="0.3">
      <c r="A5558" t="s">
        <v>991</v>
      </c>
      <c r="B5558">
        <v>2.8000000000000001E-2</v>
      </c>
    </row>
    <row r="5559" spans="1:2" x14ac:dyDescent="0.3">
      <c r="A5559" t="s">
        <v>989</v>
      </c>
      <c r="B5559">
        <v>-4.5999999999999999E-2</v>
      </c>
    </row>
    <row r="5560" spans="1:2" x14ac:dyDescent="0.3">
      <c r="A5560" t="s">
        <v>987</v>
      </c>
      <c r="B5560">
        <v>-3.5000000000000003E-2</v>
      </c>
    </row>
    <row r="5561" spans="1:2" x14ac:dyDescent="0.3">
      <c r="A5561" t="s">
        <v>985</v>
      </c>
      <c r="B5561">
        <v>1.4999999999999999E-2</v>
      </c>
    </row>
    <row r="5562" spans="1:2" x14ac:dyDescent="0.3">
      <c r="A5562" t="s">
        <v>10914</v>
      </c>
      <c r="B5562">
        <v>2.0299999999999999E-2</v>
      </c>
    </row>
    <row r="5563" spans="1:2" x14ac:dyDescent="0.3">
      <c r="A5563" t="s">
        <v>983</v>
      </c>
      <c r="B5563">
        <v>5.2999999999999999E-2</v>
      </c>
    </row>
    <row r="5564" spans="1:2" x14ac:dyDescent="0.3">
      <c r="A5564" t="s">
        <v>981</v>
      </c>
      <c r="B5564">
        <v>0.13200000000000001</v>
      </c>
    </row>
    <row r="5565" spans="1:2" x14ac:dyDescent="0.3">
      <c r="A5565" t="s">
        <v>979</v>
      </c>
      <c r="B5565">
        <v>7.3999999999999996E-2</v>
      </c>
    </row>
    <row r="5566" spans="1:2" x14ac:dyDescent="0.3">
      <c r="A5566" t="s">
        <v>977</v>
      </c>
      <c r="B5566">
        <v>9.6000000000000002E-2</v>
      </c>
    </row>
    <row r="5567" spans="1:2" x14ac:dyDescent="0.3">
      <c r="A5567" t="s">
        <v>975</v>
      </c>
      <c r="B5567">
        <v>0.106</v>
      </c>
    </row>
    <row r="5568" spans="1:2" x14ac:dyDescent="0.3">
      <c r="A5568" t="s">
        <v>10915</v>
      </c>
      <c r="B5568">
        <v>9.1499999999999998E-2</v>
      </c>
    </row>
    <row r="5569" spans="1:2" x14ac:dyDescent="0.3">
      <c r="A5569" t="s">
        <v>973</v>
      </c>
      <c r="B5569">
        <v>0.104</v>
      </c>
    </row>
    <row r="5570" spans="1:2" x14ac:dyDescent="0.3">
      <c r="A5570" t="s">
        <v>971</v>
      </c>
      <c r="B5570">
        <v>0.15</v>
      </c>
    </row>
    <row r="5571" spans="1:2" x14ac:dyDescent="0.3">
      <c r="A5571" t="s">
        <v>969</v>
      </c>
      <c r="B5571">
        <v>0.19800000000000001</v>
      </c>
    </row>
    <row r="5572" spans="1:2" x14ac:dyDescent="0.3">
      <c r="A5572" t="s">
        <v>967</v>
      </c>
      <c r="B5572">
        <v>0.23599999999999999</v>
      </c>
    </row>
    <row r="5573" spans="1:2" x14ac:dyDescent="0.3">
      <c r="A5573" t="s">
        <v>10916</v>
      </c>
      <c r="B5573">
        <v>0.26960000000000001</v>
      </c>
    </row>
    <row r="5574" spans="1:2" x14ac:dyDescent="0.3">
      <c r="A5574" t="s">
        <v>965</v>
      </c>
      <c r="B5574">
        <v>0.23100000000000001</v>
      </c>
    </row>
    <row r="5575" spans="1:2" x14ac:dyDescent="0.3">
      <c r="A5575" t="s">
        <v>963</v>
      </c>
      <c r="B5575">
        <v>0.20799999999999999</v>
      </c>
    </row>
    <row r="5576" spans="1:2" x14ac:dyDescent="0.3">
      <c r="A5576" t="s">
        <v>961</v>
      </c>
      <c r="B5576">
        <v>0.157</v>
      </c>
    </row>
    <row r="5577" spans="1:2" x14ac:dyDescent="0.3">
      <c r="A5577" t="s">
        <v>959</v>
      </c>
      <c r="B5577">
        <v>0.14699999999999999</v>
      </c>
    </row>
    <row r="5578" spans="1:2" x14ac:dyDescent="0.3">
      <c r="A5578" t="s">
        <v>957</v>
      </c>
      <c r="B5578">
        <v>0.124</v>
      </c>
    </row>
    <row r="5579" spans="1:2" x14ac:dyDescent="0.3">
      <c r="A5579" t="s">
        <v>10917</v>
      </c>
      <c r="B5579">
        <v>0.13730000000000001</v>
      </c>
    </row>
    <row r="5580" spans="1:2" x14ac:dyDescent="0.3">
      <c r="A5580" t="s">
        <v>955</v>
      </c>
      <c r="B5580">
        <v>0.10100000000000001</v>
      </c>
    </row>
    <row r="5581" spans="1:2" x14ac:dyDescent="0.3">
      <c r="A5581" t="s">
        <v>953</v>
      </c>
      <c r="B5581">
        <v>0.109</v>
      </c>
    </row>
    <row r="5582" spans="1:2" x14ac:dyDescent="0.3">
      <c r="A5582" t="s">
        <v>951</v>
      </c>
      <c r="B5582">
        <v>0.104</v>
      </c>
    </row>
    <row r="5583" spans="1:2" x14ac:dyDescent="0.3">
      <c r="A5583" t="s">
        <v>949</v>
      </c>
      <c r="B5583">
        <v>0.109</v>
      </c>
    </row>
    <row r="5584" spans="1:2" x14ac:dyDescent="0.3">
      <c r="A5584" t="s">
        <v>947</v>
      </c>
      <c r="B5584">
        <v>0.122</v>
      </c>
    </row>
    <row r="5585" spans="1:2" x14ac:dyDescent="0.3">
      <c r="A5585" t="s">
        <v>10918</v>
      </c>
      <c r="B5585">
        <v>0.13220000000000001</v>
      </c>
    </row>
    <row r="5586" spans="1:2" x14ac:dyDescent="0.3">
      <c r="A5586" t="s">
        <v>945</v>
      </c>
      <c r="B5586">
        <v>0.114</v>
      </c>
    </row>
    <row r="5587" spans="1:2" x14ac:dyDescent="0.3">
      <c r="A5587" t="s">
        <v>943</v>
      </c>
      <c r="B5587">
        <v>0.106</v>
      </c>
    </row>
    <row r="5588" spans="1:2" x14ac:dyDescent="0.3">
      <c r="A5588" t="s">
        <v>941</v>
      </c>
      <c r="B5588">
        <v>0.10100000000000001</v>
      </c>
    </row>
    <row r="5589" spans="1:2" x14ac:dyDescent="0.3">
      <c r="A5589" t="s">
        <v>939</v>
      </c>
      <c r="B5589">
        <v>0.106</v>
      </c>
    </row>
    <row r="5590" spans="1:2" x14ac:dyDescent="0.3">
      <c r="A5590" t="s">
        <v>937</v>
      </c>
      <c r="B5590">
        <v>0.109</v>
      </c>
    </row>
    <row r="5591" spans="1:2" x14ac:dyDescent="0.3">
      <c r="A5591" t="s">
        <v>10919</v>
      </c>
      <c r="B5591">
        <v>0.11700000000000001</v>
      </c>
    </row>
    <row r="5592" spans="1:2" x14ac:dyDescent="0.3">
      <c r="A5592" t="s">
        <v>935</v>
      </c>
      <c r="B5592">
        <v>0.104</v>
      </c>
    </row>
    <row r="5593" spans="1:2" x14ac:dyDescent="0.3">
      <c r="A5593" t="s">
        <v>933</v>
      </c>
      <c r="B5593">
        <v>0.122</v>
      </c>
    </row>
    <row r="5594" spans="1:2" x14ac:dyDescent="0.3">
      <c r="A5594" t="s">
        <v>931</v>
      </c>
      <c r="B5594">
        <v>0.11899999999999999</v>
      </c>
    </row>
    <row r="5595" spans="1:2" x14ac:dyDescent="0.3">
      <c r="A5595" t="s">
        <v>929</v>
      </c>
      <c r="B5595">
        <v>0.106</v>
      </c>
    </row>
    <row r="5596" spans="1:2" x14ac:dyDescent="0.3">
      <c r="A5596" t="s">
        <v>927</v>
      </c>
      <c r="B5596">
        <v>0.11700000000000001</v>
      </c>
    </row>
    <row r="5597" spans="1:2" x14ac:dyDescent="0.3">
      <c r="A5597" t="s">
        <v>10920</v>
      </c>
      <c r="B5597">
        <v>0.1195</v>
      </c>
    </row>
    <row r="5598" spans="1:2" x14ac:dyDescent="0.3">
      <c r="A5598" t="s">
        <v>925</v>
      </c>
      <c r="B5598">
        <v>0.11899999999999999</v>
      </c>
    </row>
    <row r="5599" spans="1:2" x14ac:dyDescent="0.3">
      <c r="A5599" t="s">
        <v>923</v>
      </c>
      <c r="B5599">
        <v>0.13400000000000001</v>
      </c>
    </row>
    <row r="5600" spans="1:2" x14ac:dyDescent="0.3">
      <c r="A5600" t="s">
        <v>921</v>
      </c>
      <c r="B5600">
        <v>0.122</v>
      </c>
    </row>
    <row r="5601" spans="1:2" x14ac:dyDescent="0.3">
      <c r="A5601" t="s">
        <v>919</v>
      </c>
      <c r="B5601">
        <v>0.122</v>
      </c>
    </row>
    <row r="5602" spans="1:2" x14ac:dyDescent="0.3">
      <c r="A5602" t="s">
        <v>917</v>
      </c>
      <c r="B5602">
        <v>0.124</v>
      </c>
    </row>
    <row r="5603" spans="1:2" x14ac:dyDescent="0.3">
      <c r="A5603" t="s">
        <v>10921</v>
      </c>
      <c r="B5603">
        <v>0.1195</v>
      </c>
    </row>
    <row r="5604" spans="1:2" x14ac:dyDescent="0.3">
      <c r="A5604" t="s">
        <v>915</v>
      </c>
      <c r="B5604">
        <v>0.122</v>
      </c>
    </row>
    <row r="5605" spans="1:2" x14ac:dyDescent="0.3">
      <c r="A5605" t="s">
        <v>913</v>
      </c>
      <c r="B5605">
        <v>0.129</v>
      </c>
    </row>
    <row r="5606" spans="1:2" x14ac:dyDescent="0.3">
      <c r="A5606" t="s">
        <v>911</v>
      </c>
      <c r="B5606">
        <v>0.124</v>
      </c>
    </row>
    <row r="5607" spans="1:2" x14ac:dyDescent="0.3">
      <c r="A5607" t="s">
        <v>909</v>
      </c>
      <c r="B5607">
        <v>0.122</v>
      </c>
    </row>
    <row r="5608" spans="1:2" x14ac:dyDescent="0.3">
      <c r="A5608" t="s">
        <v>907</v>
      </c>
      <c r="B5608">
        <v>0.122</v>
      </c>
    </row>
    <row r="5609" spans="1:2" x14ac:dyDescent="0.3">
      <c r="A5609" t="s">
        <v>905</v>
      </c>
      <c r="B5609">
        <v>0.122</v>
      </c>
    </row>
    <row r="5610" spans="1:2" x14ac:dyDescent="0.3">
      <c r="A5610" t="s">
        <v>903</v>
      </c>
      <c r="B5610">
        <v>0.129</v>
      </c>
    </row>
    <row r="5611" spans="1:2" x14ac:dyDescent="0.3">
      <c r="A5611" t="s">
        <v>901</v>
      </c>
      <c r="B5611">
        <v>0.14199999999999999</v>
      </c>
    </row>
    <row r="5612" spans="1:2" x14ac:dyDescent="0.3">
      <c r="A5612" t="s">
        <v>899</v>
      </c>
      <c r="B5612">
        <v>0.15</v>
      </c>
    </row>
    <row r="5613" spans="1:2" x14ac:dyDescent="0.3">
      <c r="A5613" t="s">
        <v>897</v>
      </c>
      <c r="B5613">
        <v>0.14199999999999999</v>
      </c>
    </row>
    <row r="5614" spans="1:2" x14ac:dyDescent="0.3">
      <c r="A5614" t="s">
        <v>10922</v>
      </c>
      <c r="B5614">
        <v>0.1424</v>
      </c>
    </row>
    <row r="5615" spans="1:2" x14ac:dyDescent="0.3">
      <c r="A5615" t="s">
        <v>895</v>
      </c>
      <c r="B5615">
        <v>0.13900000000000001</v>
      </c>
    </row>
    <row r="5616" spans="1:2" x14ac:dyDescent="0.3">
      <c r="A5616" t="s">
        <v>893</v>
      </c>
      <c r="B5616">
        <v>0.152</v>
      </c>
    </row>
    <row r="5617" spans="1:2" x14ac:dyDescent="0.3">
      <c r="A5617" t="s">
        <v>891</v>
      </c>
      <c r="B5617">
        <v>0.155</v>
      </c>
    </row>
    <row r="5618" spans="1:2" x14ac:dyDescent="0.3">
      <c r="A5618" t="s">
        <v>889</v>
      </c>
      <c r="B5618">
        <v>0.152</v>
      </c>
    </row>
    <row r="5619" spans="1:2" x14ac:dyDescent="0.3">
      <c r="A5619" t="s">
        <v>887</v>
      </c>
      <c r="B5619">
        <v>0.157</v>
      </c>
    </row>
    <row r="5620" spans="1:2" x14ac:dyDescent="0.3">
      <c r="A5620" t="s">
        <v>10923</v>
      </c>
      <c r="B5620">
        <v>0.1547</v>
      </c>
    </row>
    <row r="5621" spans="1:2" x14ac:dyDescent="0.3">
      <c r="A5621" t="s">
        <v>885</v>
      </c>
      <c r="B5621">
        <v>0.16500000000000001</v>
      </c>
    </row>
    <row r="5622" spans="1:2" x14ac:dyDescent="0.3">
      <c r="A5622" t="s">
        <v>883</v>
      </c>
      <c r="B5622">
        <v>0.17199999999999999</v>
      </c>
    </row>
    <row r="5623" spans="1:2" x14ac:dyDescent="0.3">
      <c r="A5623" t="s">
        <v>881</v>
      </c>
      <c r="B5623">
        <v>0.17199999999999999</v>
      </c>
    </row>
    <row r="5624" spans="1:2" x14ac:dyDescent="0.3">
      <c r="A5624" t="s">
        <v>879</v>
      </c>
      <c r="B5624">
        <v>0.16500000000000001</v>
      </c>
    </row>
    <row r="5625" spans="1:2" x14ac:dyDescent="0.3">
      <c r="A5625" t="s">
        <v>877</v>
      </c>
      <c r="B5625">
        <v>0.16500000000000001</v>
      </c>
    </row>
    <row r="5626" spans="1:2" x14ac:dyDescent="0.3">
      <c r="A5626" t="s">
        <v>875</v>
      </c>
      <c r="B5626">
        <v>0.16700000000000001</v>
      </c>
    </row>
    <row r="5627" spans="1:2" x14ac:dyDescent="0.3">
      <c r="A5627" t="s">
        <v>874</v>
      </c>
      <c r="B5627">
        <v>0.17199999999999999</v>
      </c>
    </row>
    <row r="5628" spans="1:2" x14ac:dyDescent="0.3">
      <c r="A5628" t="s">
        <v>872</v>
      </c>
      <c r="B5628">
        <v>0.17799999999999999</v>
      </c>
    </row>
    <row r="5629" spans="1:2" x14ac:dyDescent="0.3">
      <c r="A5629" t="s">
        <v>870</v>
      </c>
      <c r="B5629">
        <v>0.157</v>
      </c>
    </row>
    <row r="5630" spans="1:2" x14ac:dyDescent="0.3">
      <c r="A5630" t="s">
        <v>868</v>
      </c>
      <c r="B5630">
        <v>0.155</v>
      </c>
    </row>
    <row r="5631" spans="1:2" x14ac:dyDescent="0.3">
      <c r="A5631" t="s">
        <v>10924</v>
      </c>
      <c r="B5631">
        <v>0.1547</v>
      </c>
    </row>
    <row r="5632" spans="1:2" x14ac:dyDescent="0.3">
      <c r="A5632" t="s">
        <v>866</v>
      </c>
      <c r="B5632">
        <v>0.152</v>
      </c>
    </row>
    <row r="5633" spans="1:2" x14ac:dyDescent="0.3">
      <c r="A5633" t="s">
        <v>864</v>
      </c>
      <c r="B5633">
        <v>0.152</v>
      </c>
    </row>
    <row r="5634" spans="1:2" x14ac:dyDescent="0.3">
      <c r="A5634" t="s">
        <v>862</v>
      </c>
      <c r="B5634">
        <v>0.152</v>
      </c>
    </row>
    <row r="5635" spans="1:2" x14ac:dyDescent="0.3">
      <c r="A5635" t="s">
        <v>860</v>
      </c>
      <c r="B5635">
        <v>0.14199999999999999</v>
      </c>
    </row>
    <row r="5636" spans="1:2" x14ac:dyDescent="0.3">
      <c r="A5636" t="s">
        <v>858</v>
      </c>
      <c r="B5636">
        <v>0.14499999999999999</v>
      </c>
    </row>
    <row r="5637" spans="1:2" x14ac:dyDescent="0.3">
      <c r="A5637" t="s">
        <v>10925</v>
      </c>
      <c r="B5637">
        <v>0.14449999999999999</v>
      </c>
    </row>
    <row r="5638" spans="1:2" x14ac:dyDescent="0.3">
      <c r="A5638" t="s">
        <v>856</v>
      </c>
      <c r="B5638">
        <v>0.13700000000000001</v>
      </c>
    </row>
    <row r="5639" spans="1:2" x14ac:dyDescent="0.3">
      <c r="A5639" t="s">
        <v>854</v>
      </c>
      <c r="B5639">
        <v>0.14699999999999999</v>
      </c>
    </row>
    <row r="5640" spans="1:2" x14ac:dyDescent="0.3">
      <c r="A5640" t="s">
        <v>852</v>
      </c>
      <c r="B5640">
        <v>0.14199999999999999</v>
      </c>
    </row>
    <row r="5641" spans="1:2" x14ac:dyDescent="0.3">
      <c r="A5641" t="s">
        <v>850</v>
      </c>
      <c r="B5641">
        <v>0.14199999999999999</v>
      </c>
    </row>
    <row r="5642" spans="1:2" x14ac:dyDescent="0.3">
      <c r="A5642" t="s">
        <v>10926</v>
      </c>
      <c r="B5642">
        <v>0.14449999999999999</v>
      </c>
    </row>
    <row r="5643" spans="1:2" x14ac:dyDescent="0.3">
      <c r="A5643" t="s">
        <v>847</v>
      </c>
      <c r="B5643">
        <v>0.14499999999999999</v>
      </c>
    </row>
    <row r="5644" spans="1:2" x14ac:dyDescent="0.3">
      <c r="A5644" t="s">
        <v>845</v>
      </c>
      <c r="B5644">
        <v>0.14699999999999999</v>
      </c>
    </row>
    <row r="5645" spans="1:2" x14ac:dyDescent="0.3">
      <c r="A5645" t="s">
        <v>843</v>
      </c>
      <c r="B5645">
        <v>0.14699999999999999</v>
      </c>
    </row>
    <row r="5646" spans="1:2" x14ac:dyDescent="0.3">
      <c r="A5646" t="s">
        <v>841</v>
      </c>
      <c r="B5646">
        <v>0.13400000000000001</v>
      </c>
    </row>
    <row r="5647" spans="1:2" x14ac:dyDescent="0.3">
      <c r="A5647" t="s">
        <v>839</v>
      </c>
      <c r="B5647">
        <v>0.13200000000000001</v>
      </c>
    </row>
    <row r="5648" spans="1:2" x14ac:dyDescent="0.3">
      <c r="A5648" t="s">
        <v>10927</v>
      </c>
      <c r="B5648">
        <v>0.13220000000000001</v>
      </c>
    </row>
    <row r="5649" spans="1:2" x14ac:dyDescent="0.3">
      <c r="A5649" t="s">
        <v>837</v>
      </c>
      <c r="B5649">
        <v>0.13700000000000001</v>
      </c>
    </row>
    <row r="5650" spans="1:2" x14ac:dyDescent="0.3">
      <c r="A5650" t="s">
        <v>835</v>
      </c>
      <c r="B5650">
        <v>0.14499999999999999</v>
      </c>
    </row>
    <row r="5651" spans="1:2" x14ac:dyDescent="0.3">
      <c r="A5651" t="s">
        <v>833</v>
      </c>
      <c r="B5651">
        <v>0.13700000000000001</v>
      </c>
    </row>
    <row r="5652" spans="1:2" x14ac:dyDescent="0.3">
      <c r="A5652" t="s">
        <v>831</v>
      </c>
      <c r="B5652">
        <v>0.114</v>
      </c>
    </row>
    <row r="5653" spans="1:2" x14ac:dyDescent="0.3">
      <c r="A5653" t="s">
        <v>829</v>
      </c>
      <c r="B5653">
        <v>0.11700000000000001</v>
      </c>
    </row>
    <row r="5654" spans="1:2" x14ac:dyDescent="0.3">
      <c r="A5654" t="s">
        <v>827</v>
      </c>
      <c r="B5654">
        <v>0.11700000000000001</v>
      </c>
    </row>
    <row r="5655" spans="1:2" x14ac:dyDescent="0.3">
      <c r="A5655" t="s">
        <v>825</v>
      </c>
      <c r="B5655">
        <v>0.124</v>
      </c>
    </row>
    <row r="5656" spans="1:2" x14ac:dyDescent="0.3">
      <c r="A5656" t="s">
        <v>823</v>
      </c>
      <c r="B5656">
        <v>0.122</v>
      </c>
    </row>
    <row r="5657" spans="1:2" x14ac:dyDescent="0.3">
      <c r="A5657" t="s">
        <v>821</v>
      </c>
      <c r="B5657">
        <v>0.11700000000000001</v>
      </c>
    </row>
    <row r="5658" spans="1:2" x14ac:dyDescent="0.3">
      <c r="A5658" t="s">
        <v>819</v>
      </c>
      <c r="B5658">
        <v>0.109</v>
      </c>
    </row>
    <row r="5659" spans="1:2" x14ac:dyDescent="0.3">
      <c r="A5659" t="s">
        <v>10928</v>
      </c>
      <c r="B5659">
        <v>0.1116</v>
      </c>
    </row>
    <row r="5660" spans="1:2" x14ac:dyDescent="0.3">
      <c r="A5660" t="s">
        <v>817</v>
      </c>
      <c r="B5660">
        <v>0.104</v>
      </c>
    </row>
    <row r="5661" spans="1:2" x14ac:dyDescent="0.3">
      <c r="A5661" t="s">
        <v>815</v>
      </c>
      <c r="B5661">
        <v>0.109</v>
      </c>
    </row>
    <row r="5662" spans="1:2" x14ac:dyDescent="0.3">
      <c r="A5662" t="s">
        <v>813</v>
      </c>
      <c r="B5662">
        <v>0.10100000000000001</v>
      </c>
    </row>
    <row r="5663" spans="1:2" x14ac:dyDescent="0.3">
      <c r="A5663" t="s">
        <v>811</v>
      </c>
      <c r="B5663">
        <v>9.6000000000000002E-2</v>
      </c>
    </row>
    <row r="5664" spans="1:2" x14ac:dyDescent="0.3">
      <c r="A5664" t="s">
        <v>809</v>
      </c>
      <c r="B5664">
        <v>9.4E-2</v>
      </c>
    </row>
    <row r="5665" spans="1:2" x14ac:dyDescent="0.3">
      <c r="A5665" t="s">
        <v>10929</v>
      </c>
      <c r="B5665">
        <v>9.3799999999999994E-2</v>
      </c>
    </row>
    <row r="5666" spans="1:2" x14ac:dyDescent="0.3">
      <c r="A5666" t="s">
        <v>807</v>
      </c>
      <c r="B5666">
        <v>8.8999999999999996E-2</v>
      </c>
    </row>
    <row r="5667" spans="1:2" x14ac:dyDescent="0.3">
      <c r="A5667" t="s">
        <v>805</v>
      </c>
      <c r="B5667">
        <v>9.9000000000000005E-2</v>
      </c>
    </row>
    <row r="5668" spans="1:2" x14ac:dyDescent="0.3">
      <c r="A5668" t="s">
        <v>803</v>
      </c>
      <c r="B5668">
        <v>0.10100000000000001</v>
      </c>
    </row>
    <row r="5669" spans="1:2" x14ac:dyDescent="0.3">
      <c r="A5669" t="s">
        <v>801</v>
      </c>
      <c r="B5669">
        <v>9.9000000000000005E-2</v>
      </c>
    </row>
    <row r="5670" spans="1:2" x14ac:dyDescent="0.3">
      <c r="A5670" t="s">
        <v>799</v>
      </c>
      <c r="B5670">
        <v>9.9000000000000005E-2</v>
      </c>
    </row>
    <row r="5671" spans="1:2" x14ac:dyDescent="0.3">
      <c r="A5671" t="s">
        <v>10930</v>
      </c>
      <c r="B5671">
        <v>9.6600000000000005E-2</v>
      </c>
    </row>
    <row r="5672" spans="1:2" x14ac:dyDescent="0.3">
      <c r="A5672" t="s">
        <v>797</v>
      </c>
      <c r="B5672">
        <v>9.9000000000000005E-2</v>
      </c>
    </row>
    <row r="5673" spans="1:2" x14ac:dyDescent="0.3">
      <c r="A5673" t="s">
        <v>795</v>
      </c>
      <c r="B5673">
        <v>0.112</v>
      </c>
    </row>
    <row r="5674" spans="1:2" x14ac:dyDescent="0.3">
      <c r="A5674" t="s">
        <v>793</v>
      </c>
      <c r="B5674">
        <v>0.106</v>
      </c>
    </row>
    <row r="5675" spans="1:2" x14ac:dyDescent="0.3">
      <c r="A5675" t="s">
        <v>791</v>
      </c>
      <c r="B5675">
        <v>9.9000000000000005E-2</v>
      </c>
    </row>
    <row r="5676" spans="1:2" x14ac:dyDescent="0.3">
      <c r="A5676" t="s">
        <v>789</v>
      </c>
      <c r="B5676">
        <v>9.9000000000000005E-2</v>
      </c>
    </row>
    <row r="5677" spans="1:2" x14ac:dyDescent="0.3">
      <c r="A5677" t="s">
        <v>787</v>
      </c>
      <c r="B5677">
        <v>9.4E-2</v>
      </c>
    </row>
    <row r="5678" spans="1:2" x14ac:dyDescent="0.3">
      <c r="A5678" t="s">
        <v>785</v>
      </c>
      <c r="B5678">
        <v>0.106</v>
      </c>
    </row>
    <row r="5679" spans="1:2" x14ac:dyDescent="0.3">
      <c r="A5679" t="s">
        <v>783</v>
      </c>
      <c r="B5679">
        <v>0.10100000000000001</v>
      </c>
    </row>
    <row r="5680" spans="1:2" x14ac:dyDescent="0.3">
      <c r="A5680" t="s">
        <v>781</v>
      </c>
      <c r="B5680">
        <v>9.6000000000000002E-2</v>
      </c>
    </row>
    <row r="5681" spans="1:2" x14ac:dyDescent="0.3">
      <c r="A5681" t="s">
        <v>779</v>
      </c>
      <c r="B5681">
        <v>9.6000000000000002E-2</v>
      </c>
    </row>
    <row r="5682" spans="1:2" x14ac:dyDescent="0.3">
      <c r="A5682" t="s">
        <v>10931</v>
      </c>
      <c r="B5682">
        <v>9.6299999999999997E-2</v>
      </c>
    </row>
    <row r="5683" spans="1:2" x14ac:dyDescent="0.3">
      <c r="A5683" t="s">
        <v>777</v>
      </c>
      <c r="B5683">
        <v>9.4E-2</v>
      </c>
    </row>
    <row r="5684" spans="1:2" x14ac:dyDescent="0.3">
      <c r="A5684" t="s">
        <v>775</v>
      </c>
      <c r="B5684">
        <v>0.10100000000000001</v>
      </c>
    </row>
    <row r="5685" spans="1:2" x14ac:dyDescent="0.3">
      <c r="A5685" t="s">
        <v>773</v>
      </c>
      <c r="B5685">
        <v>9.9000000000000005E-2</v>
      </c>
    </row>
    <row r="5686" spans="1:2" x14ac:dyDescent="0.3">
      <c r="A5686" t="s">
        <v>771</v>
      </c>
      <c r="B5686">
        <v>0.10100000000000001</v>
      </c>
    </row>
    <row r="5687" spans="1:2" x14ac:dyDescent="0.3">
      <c r="A5687" t="s">
        <v>769</v>
      </c>
      <c r="B5687">
        <v>0.104</v>
      </c>
    </row>
    <row r="5688" spans="1:2" x14ac:dyDescent="0.3">
      <c r="A5688" t="s">
        <v>767</v>
      </c>
      <c r="B5688">
        <v>0.106</v>
      </c>
    </row>
    <row r="5689" spans="1:2" x14ac:dyDescent="0.3">
      <c r="A5689" t="s">
        <v>765</v>
      </c>
      <c r="B5689">
        <v>0.106</v>
      </c>
    </row>
    <row r="5690" spans="1:2" x14ac:dyDescent="0.3">
      <c r="A5690" t="s">
        <v>763</v>
      </c>
      <c r="B5690">
        <v>0.106</v>
      </c>
    </row>
    <row r="5691" spans="1:2" x14ac:dyDescent="0.3">
      <c r="A5691" t="s">
        <v>761</v>
      </c>
      <c r="B5691">
        <v>0.106</v>
      </c>
    </row>
    <row r="5692" spans="1:2" x14ac:dyDescent="0.3">
      <c r="A5692" t="s">
        <v>759</v>
      </c>
      <c r="B5692">
        <v>0.112</v>
      </c>
    </row>
    <row r="5693" spans="1:2" x14ac:dyDescent="0.3">
      <c r="A5693" t="s">
        <v>755</v>
      </c>
      <c r="B5693">
        <v>0.11899999999999999</v>
      </c>
    </row>
    <row r="5694" spans="1:2" x14ac:dyDescent="0.3">
      <c r="A5694" t="s">
        <v>753</v>
      </c>
      <c r="B5694">
        <v>0.112</v>
      </c>
    </row>
    <row r="5695" spans="1:2" x14ac:dyDescent="0.3">
      <c r="A5695" t="s">
        <v>751</v>
      </c>
      <c r="B5695">
        <v>0.114</v>
      </c>
    </row>
    <row r="5696" spans="1:2" x14ac:dyDescent="0.3">
      <c r="A5696" t="s">
        <v>749</v>
      </c>
      <c r="B5696">
        <v>0.112</v>
      </c>
    </row>
    <row r="5697" spans="1:2" x14ac:dyDescent="0.3">
      <c r="A5697" t="s">
        <v>10932</v>
      </c>
      <c r="B5697">
        <v>0.1116</v>
      </c>
    </row>
    <row r="5698" spans="1:2" x14ac:dyDescent="0.3">
      <c r="A5698" t="s">
        <v>747</v>
      </c>
      <c r="B5698">
        <v>0.109</v>
      </c>
    </row>
    <row r="5699" spans="1:2" x14ac:dyDescent="0.3">
      <c r="A5699" t="s">
        <v>745</v>
      </c>
      <c r="B5699">
        <v>0.112</v>
      </c>
    </row>
    <row r="5700" spans="1:2" x14ac:dyDescent="0.3">
      <c r="A5700" t="s">
        <v>743</v>
      </c>
      <c r="B5700">
        <v>0.112</v>
      </c>
    </row>
    <row r="5701" spans="1:2" x14ac:dyDescent="0.3">
      <c r="A5701" t="s">
        <v>741</v>
      </c>
      <c r="B5701">
        <v>9.4E-2</v>
      </c>
    </row>
    <row r="5702" spans="1:2" x14ac:dyDescent="0.3">
      <c r="A5702" t="s">
        <v>739</v>
      </c>
      <c r="B5702">
        <v>9.0999999999999998E-2</v>
      </c>
    </row>
    <row r="5703" spans="1:2" x14ac:dyDescent="0.3">
      <c r="A5703" t="s">
        <v>737</v>
      </c>
      <c r="B5703">
        <v>8.5999999999999993E-2</v>
      </c>
    </row>
    <row r="5704" spans="1:2" x14ac:dyDescent="0.3">
      <c r="A5704" t="s">
        <v>735</v>
      </c>
      <c r="B5704">
        <v>9.9000000000000005E-2</v>
      </c>
    </row>
    <row r="5705" spans="1:2" x14ac:dyDescent="0.3">
      <c r="A5705" t="s">
        <v>733</v>
      </c>
      <c r="B5705">
        <v>9.9000000000000005E-2</v>
      </c>
    </row>
    <row r="5706" spans="1:2" x14ac:dyDescent="0.3">
      <c r="A5706" t="s">
        <v>731</v>
      </c>
      <c r="B5706">
        <v>9.9000000000000005E-2</v>
      </c>
    </row>
    <row r="5707" spans="1:2" x14ac:dyDescent="0.3">
      <c r="A5707" t="s">
        <v>729</v>
      </c>
      <c r="B5707">
        <v>0.10100000000000001</v>
      </c>
    </row>
    <row r="5708" spans="1:2" x14ac:dyDescent="0.3">
      <c r="A5708" t="s">
        <v>10933</v>
      </c>
      <c r="B5708">
        <v>9.6299999999999997E-2</v>
      </c>
    </row>
    <row r="5709" spans="1:2" x14ac:dyDescent="0.3">
      <c r="A5709" t="s">
        <v>727</v>
      </c>
      <c r="B5709">
        <v>9.4E-2</v>
      </c>
    </row>
    <row r="5710" spans="1:2" x14ac:dyDescent="0.3">
      <c r="A5710" t="s">
        <v>725</v>
      </c>
      <c r="B5710">
        <v>9.6000000000000002E-2</v>
      </c>
    </row>
    <row r="5711" spans="1:2" x14ac:dyDescent="0.3">
      <c r="A5711" t="s">
        <v>723</v>
      </c>
      <c r="B5711">
        <v>9.6000000000000002E-2</v>
      </c>
    </row>
    <row r="5712" spans="1:2" x14ac:dyDescent="0.3">
      <c r="A5712" t="s">
        <v>721</v>
      </c>
      <c r="B5712">
        <v>9.0999999999999998E-2</v>
      </c>
    </row>
    <row r="5713" spans="1:2" x14ac:dyDescent="0.3">
      <c r="A5713" t="s">
        <v>719</v>
      </c>
      <c r="B5713">
        <v>9.0999999999999998E-2</v>
      </c>
    </row>
    <row r="5714" spans="1:2" x14ac:dyDescent="0.3">
      <c r="A5714" t="s">
        <v>10934</v>
      </c>
      <c r="B5714">
        <v>9.1499999999999998E-2</v>
      </c>
    </row>
    <row r="5715" spans="1:2" x14ac:dyDescent="0.3">
      <c r="A5715" t="s">
        <v>717</v>
      </c>
      <c r="B5715">
        <v>9.6000000000000002E-2</v>
      </c>
    </row>
    <row r="5716" spans="1:2" x14ac:dyDescent="0.3">
      <c r="A5716" t="s">
        <v>715</v>
      </c>
      <c r="B5716">
        <v>9.9000000000000005E-2</v>
      </c>
    </row>
    <row r="5717" spans="1:2" x14ac:dyDescent="0.3">
      <c r="A5717" t="s">
        <v>713</v>
      </c>
      <c r="B5717">
        <v>9.9000000000000005E-2</v>
      </c>
    </row>
    <row r="5718" spans="1:2" x14ac:dyDescent="0.3">
      <c r="A5718" t="s">
        <v>711</v>
      </c>
      <c r="B5718">
        <v>9.6000000000000002E-2</v>
      </c>
    </row>
    <row r="5719" spans="1:2" x14ac:dyDescent="0.3">
      <c r="A5719" t="s">
        <v>709</v>
      </c>
      <c r="B5719">
        <v>0.10100000000000001</v>
      </c>
    </row>
    <row r="5720" spans="1:2" x14ac:dyDescent="0.3">
      <c r="A5720" t="s">
        <v>705</v>
      </c>
      <c r="B5720">
        <v>9.9000000000000005E-2</v>
      </c>
    </row>
    <row r="5721" spans="1:2" x14ac:dyDescent="0.3">
      <c r="A5721" t="s">
        <v>703</v>
      </c>
      <c r="B5721">
        <v>0.106</v>
      </c>
    </row>
    <row r="5722" spans="1:2" x14ac:dyDescent="0.3">
      <c r="A5722" t="s">
        <v>701</v>
      </c>
      <c r="B5722">
        <v>0.104</v>
      </c>
    </row>
    <row r="5723" spans="1:2" x14ac:dyDescent="0.3">
      <c r="A5723" t="s">
        <v>700</v>
      </c>
      <c r="B5723">
        <v>9.6000000000000002E-2</v>
      </c>
    </row>
    <row r="5724" spans="1:2" x14ac:dyDescent="0.3">
      <c r="A5724" t="s">
        <v>10935</v>
      </c>
      <c r="B5724">
        <v>0.104</v>
      </c>
    </row>
    <row r="5725" spans="1:2" x14ac:dyDescent="0.3">
      <c r="A5725" t="s">
        <v>698</v>
      </c>
      <c r="B5725">
        <v>9.6000000000000002E-2</v>
      </c>
    </row>
    <row r="5726" spans="1:2" x14ac:dyDescent="0.3">
      <c r="A5726" t="s">
        <v>696</v>
      </c>
      <c r="B5726">
        <v>0.10100000000000001</v>
      </c>
    </row>
    <row r="5727" spans="1:2" x14ac:dyDescent="0.3">
      <c r="A5727" t="s">
        <v>694</v>
      </c>
      <c r="B5727">
        <v>9.6000000000000002E-2</v>
      </c>
    </row>
    <row r="5728" spans="1:2" x14ac:dyDescent="0.3">
      <c r="A5728" t="s">
        <v>692</v>
      </c>
      <c r="B5728">
        <v>9.0999999999999998E-2</v>
      </c>
    </row>
    <row r="5729" spans="1:2" x14ac:dyDescent="0.3">
      <c r="A5729" t="s">
        <v>690</v>
      </c>
      <c r="B5729">
        <v>9.4E-2</v>
      </c>
    </row>
    <row r="5730" spans="1:2" x14ac:dyDescent="0.3">
      <c r="A5730" t="s">
        <v>688</v>
      </c>
      <c r="B5730">
        <v>8.8999999999999996E-2</v>
      </c>
    </row>
    <row r="5731" spans="1:2" x14ac:dyDescent="0.3">
      <c r="A5731" t="s">
        <v>686</v>
      </c>
      <c r="B5731">
        <v>9.6000000000000002E-2</v>
      </c>
    </row>
    <row r="5732" spans="1:2" x14ac:dyDescent="0.3">
      <c r="A5732" t="s">
        <v>684</v>
      </c>
      <c r="B5732">
        <v>9.6000000000000002E-2</v>
      </c>
    </row>
    <row r="5733" spans="1:2" x14ac:dyDescent="0.3">
      <c r="A5733" t="s">
        <v>682</v>
      </c>
      <c r="B5733">
        <v>9.4E-2</v>
      </c>
    </row>
    <row r="5734" spans="1:2" x14ac:dyDescent="0.3">
      <c r="A5734" t="s">
        <v>680</v>
      </c>
      <c r="B5734">
        <v>9.4E-2</v>
      </c>
    </row>
    <row r="5735" spans="1:2" x14ac:dyDescent="0.3">
      <c r="A5735" t="s">
        <v>10936</v>
      </c>
      <c r="B5735">
        <v>9.4100000000000003E-2</v>
      </c>
    </row>
    <row r="5736" spans="1:2" x14ac:dyDescent="0.3">
      <c r="A5736" t="s">
        <v>678</v>
      </c>
      <c r="B5736">
        <v>9.0999999999999998E-2</v>
      </c>
    </row>
    <row r="5737" spans="1:2" x14ac:dyDescent="0.3">
      <c r="A5737" t="s">
        <v>676</v>
      </c>
      <c r="B5737">
        <v>9.6000000000000002E-2</v>
      </c>
    </row>
    <row r="5738" spans="1:2" x14ac:dyDescent="0.3">
      <c r="A5738" t="s">
        <v>674</v>
      </c>
      <c r="B5738">
        <v>9.4E-2</v>
      </c>
    </row>
    <row r="5739" spans="1:2" x14ac:dyDescent="0.3">
      <c r="A5739" t="s">
        <v>672</v>
      </c>
      <c r="B5739">
        <v>9.0999999999999998E-2</v>
      </c>
    </row>
    <row r="5740" spans="1:2" x14ac:dyDescent="0.3">
      <c r="A5740" t="s">
        <v>670</v>
      </c>
      <c r="B5740">
        <v>9.4E-2</v>
      </c>
    </row>
    <row r="5741" spans="1:2" x14ac:dyDescent="0.3">
      <c r="A5741" t="s">
        <v>10937</v>
      </c>
      <c r="B5741">
        <v>9.3799999999999994E-2</v>
      </c>
    </row>
    <row r="5742" spans="1:2" x14ac:dyDescent="0.3">
      <c r="A5742" t="s">
        <v>668</v>
      </c>
      <c r="B5742">
        <v>9.6000000000000002E-2</v>
      </c>
    </row>
    <row r="5743" spans="1:2" x14ac:dyDescent="0.3">
      <c r="A5743" t="s">
        <v>666</v>
      </c>
      <c r="B5743">
        <v>9.6000000000000002E-2</v>
      </c>
    </row>
    <row r="5744" spans="1:2" x14ac:dyDescent="0.3">
      <c r="A5744" t="s">
        <v>664</v>
      </c>
      <c r="B5744">
        <v>9.6299999999999997E-2</v>
      </c>
    </row>
    <row r="5745" spans="1:2" x14ac:dyDescent="0.3">
      <c r="A5745" t="s">
        <v>662</v>
      </c>
      <c r="B5745">
        <v>9.0999999999999998E-2</v>
      </c>
    </row>
    <row r="5746" spans="1:2" x14ac:dyDescent="0.3">
      <c r="A5746" t="s">
        <v>660</v>
      </c>
      <c r="B5746">
        <v>9.0999999999999998E-2</v>
      </c>
    </row>
    <row r="5747" spans="1:2" x14ac:dyDescent="0.3">
      <c r="A5747" t="s">
        <v>10938</v>
      </c>
      <c r="B5747">
        <v>9.1300000000000006E-2</v>
      </c>
    </row>
    <row r="5748" spans="1:2" x14ac:dyDescent="0.3">
      <c r="A5748" t="s">
        <v>658</v>
      </c>
      <c r="B5748">
        <v>8.4000000000000005E-2</v>
      </c>
    </row>
    <row r="5749" spans="1:2" x14ac:dyDescent="0.3">
      <c r="A5749" t="s">
        <v>656</v>
      </c>
      <c r="B5749">
        <v>8.5999999999999993E-2</v>
      </c>
    </row>
    <row r="5750" spans="1:2" x14ac:dyDescent="0.3">
      <c r="A5750" t="s">
        <v>654</v>
      </c>
      <c r="B5750">
        <v>8.5999999999999993E-2</v>
      </c>
    </row>
    <row r="5751" spans="1:2" x14ac:dyDescent="0.3">
      <c r="A5751" t="s">
        <v>652</v>
      </c>
      <c r="B5751">
        <v>6.6000000000000003E-2</v>
      </c>
    </row>
    <row r="5752" spans="1:2" x14ac:dyDescent="0.3">
      <c r="A5752" t="s">
        <v>650</v>
      </c>
      <c r="B5752">
        <v>6.8000000000000005E-2</v>
      </c>
    </row>
    <row r="5753" spans="1:2" x14ac:dyDescent="0.3">
      <c r="A5753" t="s">
        <v>10939</v>
      </c>
      <c r="B5753">
        <v>7.0999999999999994E-2</v>
      </c>
    </row>
    <row r="5754" spans="1:2" x14ac:dyDescent="0.3">
      <c r="A5754" t="s">
        <v>648</v>
      </c>
      <c r="B5754">
        <v>7.5999999999999998E-2</v>
      </c>
    </row>
    <row r="5755" spans="1:2" x14ac:dyDescent="0.3">
      <c r="A5755" t="s">
        <v>646</v>
      </c>
      <c r="B5755">
        <v>8.5999999999999993E-2</v>
      </c>
    </row>
    <row r="5756" spans="1:2" x14ac:dyDescent="0.3">
      <c r="A5756" t="s">
        <v>644</v>
      </c>
      <c r="B5756">
        <v>8.5999999999999993E-2</v>
      </c>
    </row>
    <row r="5757" spans="1:2" x14ac:dyDescent="0.3">
      <c r="A5757" t="s">
        <v>643</v>
      </c>
      <c r="B5757">
        <v>9.6600000000000005E-2</v>
      </c>
    </row>
    <row r="5758" spans="1:2" x14ac:dyDescent="0.3">
      <c r="A5758" t="s">
        <v>641</v>
      </c>
      <c r="B5758">
        <v>8.1000000000000003E-2</v>
      </c>
    </row>
    <row r="5759" spans="1:2" x14ac:dyDescent="0.3">
      <c r="A5759" t="s">
        <v>639</v>
      </c>
      <c r="B5759">
        <v>8.1000000000000003E-2</v>
      </c>
    </row>
    <row r="5760" spans="1:2" x14ac:dyDescent="0.3">
      <c r="A5760" t="s">
        <v>637</v>
      </c>
      <c r="B5760">
        <v>8.5999999999999993E-2</v>
      </c>
    </row>
    <row r="5761" spans="1:2" x14ac:dyDescent="0.3">
      <c r="A5761" t="s">
        <v>635</v>
      </c>
      <c r="B5761">
        <v>8.1000000000000003E-2</v>
      </c>
    </row>
    <row r="5762" spans="1:2" x14ac:dyDescent="0.3">
      <c r="A5762" t="s">
        <v>633</v>
      </c>
      <c r="B5762">
        <v>8.1000000000000003E-2</v>
      </c>
    </row>
    <row r="5763" spans="1:2" x14ac:dyDescent="0.3">
      <c r="A5763" t="s">
        <v>631</v>
      </c>
      <c r="B5763">
        <v>8.1000000000000003E-2</v>
      </c>
    </row>
    <row r="5764" spans="1:2" x14ac:dyDescent="0.3">
      <c r="A5764" t="s">
        <v>629</v>
      </c>
      <c r="B5764">
        <v>7.5999999999999998E-2</v>
      </c>
    </row>
    <row r="5765" spans="1:2" x14ac:dyDescent="0.3">
      <c r="A5765" t="s">
        <v>628</v>
      </c>
      <c r="B5765">
        <v>7.9000000000000001E-2</v>
      </c>
    </row>
    <row r="5766" spans="1:2" x14ac:dyDescent="0.3">
      <c r="A5766" t="s">
        <v>626</v>
      </c>
      <c r="B5766">
        <v>7.5999999999999998E-2</v>
      </c>
    </row>
    <row r="5767" spans="1:2" x14ac:dyDescent="0.3">
      <c r="A5767" t="s">
        <v>624</v>
      </c>
      <c r="B5767">
        <v>7.9000000000000001E-2</v>
      </c>
    </row>
    <row r="5768" spans="1:2" x14ac:dyDescent="0.3">
      <c r="A5768" t="s">
        <v>622</v>
      </c>
      <c r="B5768">
        <v>7.0999999999999994E-2</v>
      </c>
    </row>
    <row r="5769" spans="1:2" x14ac:dyDescent="0.3">
      <c r="A5769" t="s">
        <v>620</v>
      </c>
      <c r="B5769">
        <v>7.0999999999999994E-2</v>
      </c>
    </row>
    <row r="5770" spans="1:2" x14ac:dyDescent="0.3">
      <c r="A5770" t="s">
        <v>618</v>
      </c>
      <c r="B5770">
        <v>7.5999999999999998E-2</v>
      </c>
    </row>
    <row r="5771" spans="1:2" x14ac:dyDescent="0.3">
      <c r="A5771" t="s">
        <v>616</v>
      </c>
      <c r="B5771">
        <v>8.1000000000000003E-2</v>
      </c>
    </row>
    <row r="5772" spans="1:2" x14ac:dyDescent="0.3">
      <c r="A5772" t="s">
        <v>614</v>
      </c>
      <c r="B5772">
        <v>8.5999999999999993E-2</v>
      </c>
    </row>
    <row r="5773" spans="1:2" x14ac:dyDescent="0.3">
      <c r="A5773" t="s">
        <v>612</v>
      </c>
      <c r="B5773">
        <v>8.5999999999999993E-2</v>
      </c>
    </row>
    <row r="5774" spans="1:2" x14ac:dyDescent="0.3">
      <c r="A5774" t="s">
        <v>10940</v>
      </c>
      <c r="B5774">
        <v>8.6199999999999999E-2</v>
      </c>
    </row>
    <row r="5775" spans="1:2" x14ac:dyDescent="0.3">
      <c r="A5775" t="s">
        <v>610</v>
      </c>
      <c r="B5775">
        <v>8.8999999999999996E-2</v>
      </c>
    </row>
    <row r="5776" spans="1:2" x14ac:dyDescent="0.3">
      <c r="A5776" t="s">
        <v>608</v>
      </c>
      <c r="B5776">
        <v>8.8999999999999996E-2</v>
      </c>
    </row>
    <row r="5777" spans="1:2" x14ac:dyDescent="0.3">
      <c r="A5777" t="s">
        <v>606</v>
      </c>
      <c r="B5777">
        <v>8.5999999999999993E-2</v>
      </c>
    </row>
    <row r="5778" spans="1:2" x14ac:dyDescent="0.3">
      <c r="A5778" t="s">
        <v>604</v>
      </c>
      <c r="B5778">
        <v>8.8999999999999996E-2</v>
      </c>
    </row>
    <row r="5779" spans="1:2" x14ac:dyDescent="0.3">
      <c r="A5779" t="s">
        <v>10941</v>
      </c>
      <c r="B5779">
        <v>8.8700000000000001E-2</v>
      </c>
    </row>
    <row r="5780" spans="1:2" x14ac:dyDescent="0.3">
      <c r="A5780" t="s">
        <v>602</v>
      </c>
      <c r="B5780">
        <v>9.4E-2</v>
      </c>
    </row>
    <row r="5781" spans="1:2" x14ac:dyDescent="0.3">
      <c r="A5781" t="s">
        <v>600</v>
      </c>
      <c r="B5781">
        <v>9.6000000000000002E-2</v>
      </c>
    </row>
    <row r="5782" spans="1:2" x14ac:dyDescent="0.3">
      <c r="A5782" t="s">
        <v>598</v>
      </c>
      <c r="B5782">
        <v>8.1000000000000003E-2</v>
      </c>
    </row>
    <row r="5783" spans="1:2" x14ac:dyDescent="0.3">
      <c r="A5783" t="s">
        <v>596</v>
      </c>
      <c r="B5783">
        <v>7.9000000000000001E-2</v>
      </c>
    </row>
    <row r="5784" spans="1:2" x14ac:dyDescent="0.3">
      <c r="A5784" t="s">
        <v>10942</v>
      </c>
      <c r="B5784">
        <v>7.6100000000000001E-2</v>
      </c>
    </row>
    <row r="5785" spans="1:2" x14ac:dyDescent="0.3">
      <c r="A5785" t="s">
        <v>594</v>
      </c>
      <c r="B5785">
        <v>7.9000000000000001E-2</v>
      </c>
    </row>
    <row r="5786" spans="1:2" x14ac:dyDescent="0.3">
      <c r="A5786" t="s">
        <v>592</v>
      </c>
      <c r="B5786">
        <v>8.4000000000000005E-2</v>
      </c>
    </row>
    <row r="5787" spans="1:2" x14ac:dyDescent="0.3">
      <c r="A5787" t="s">
        <v>590</v>
      </c>
      <c r="B5787">
        <v>8.8999999999999996E-2</v>
      </c>
    </row>
    <row r="5788" spans="1:2" x14ac:dyDescent="0.3">
      <c r="A5788" t="s">
        <v>588</v>
      </c>
      <c r="B5788">
        <v>8.5999999999999993E-2</v>
      </c>
    </row>
    <row r="5789" spans="1:2" x14ac:dyDescent="0.3">
      <c r="A5789" t="s">
        <v>586</v>
      </c>
      <c r="B5789">
        <v>8.5999999999999993E-2</v>
      </c>
    </row>
    <row r="5790" spans="1:2" x14ac:dyDescent="0.3">
      <c r="A5790" t="s">
        <v>10943</v>
      </c>
      <c r="B5790">
        <v>8.6199999999999999E-2</v>
      </c>
    </row>
    <row r="5791" spans="1:2" x14ac:dyDescent="0.3">
      <c r="A5791" t="s">
        <v>584</v>
      </c>
      <c r="B5791">
        <v>8.5999999999999993E-2</v>
      </c>
    </row>
    <row r="5792" spans="1:2" x14ac:dyDescent="0.3">
      <c r="A5792" t="s">
        <v>582</v>
      </c>
      <c r="B5792">
        <v>8.5999999999999993E-2</v>
      </c>
    </row>
    <row r="5793" spans="1:2" x14ac:dyDescent="0.3">
      <c r="A5793" t="s">
        <v>580</v>
      </c>
      <c r="B5793">
        <v>8.5999999999999993E-2</v>
      </c>
    </row>
    <row r="5794" spans="1:2" x14ac:dyDescent="0.3">
      <c r="A5794" t="s">
        <v>578</v>
      </c>
      <c r="B5794">
        <v>8.1000000000000003E-2</v>
      </c>
    </row>
    <row r="5795" spans="1:2" x14ac:dyDescent="0.3">
      <c r="A5795" t="s">
        <v>576</v>
      </c>
      <c r="B5795">
        <v>8.1000000000000003E-2</v>
      </c>
    </row>
    <row r="5796" spans="1:2" x14ac:dyDescent="0.3">
      <c r="A5796" t="s">
        <v>574</v>
      </c>
      <c r="B5796">
        <v>8.1100000000000005E-2</v>
      </c>
    </row>
    <row r="5797" spans="1:2" x14ac:dyDescent="0.3">
      <c r="A5797" t="s">
        <v>572</v>
      </c>
      <c r="B5797">
        <v>8.8999999999999996E-2</v>
      </c>
    </row>
    <row r="5798" spans="1:2" x14ac:dyDescent="0.3">
      <c r="A5798" t="s">
        <v>570</v>
      </c>
      <c r="B5798">
        <v>8.1000000000000003E-2</v>
      </c>
    </row>
    <row r="5799" spans="1:2" x14ac:dyDescent="0.3">
      <c r="A5799" t="s">
        <v>568</v>
      </c>
      <c r="B5799">
        <v>8.1000000000000003E-2</v>
      </c>
    </row>
    <row r="5800" spans="1:2" x14ac:dyDescent="0.3">
      <c r="A5800" t="s">
        <v>566</v>
      </c>
      <c r="B5800">
        <v>7.9000000000000001E-2</v>
      </c>
    </row>
    <row r="5801" spans="1:2" x14ac:dyDescent="0.3">
      <c r="A5801" t="s">
        <v>10944</v>
      </c>
      <c r="B5801">
        <v>7.6100000000000001E-2</v>
      </c>
    </row>
    <row r="5802" spans="1:2" x14ac:dyDescent="0.3">
      <c r="A5802" t="s">
        <v>564</v>
      </c>
      <c r="B5802">
        <v>7.5999999999999998E-2</v>
      </c>
    </row>
    <row r="5803" spans="1:2" x14ac:dyDescent="0.3">
      <c r="A5803" t="s">
        <v>562</v>
      </c>
      <c r="B5803">
        <v>7.9000000000000001E-2</v>
      </c>
    </row>
    <row r="5804" spans="1:2" x14ac:dyDescent="0.3">
      <c r="A5804" t="s">
        <v>560</v>
      </c>
      <c r="B5804">
        <v>7.0999999999999994E-2</v>
      </c>
    </row>
    <row r="5805" spans="1:2" x14ac:dyDescent="0.3">
      <c r="A5805" t="s">
        <v>558</v>
      </c>
      <c r="B5805">
        <v>6.3E-2</v>
      </c>
    </row>
    <row r="5806" spans="1:2" x14ac:dyDescent="0.3">
      <c r="A5806" t="s">
        <v>556</v>
      </c>
      <c r="B5806">
        <v>5.8000000000000003E-2</v>
      </c>
    </row>
    <row r="5807" spans="1:2" x14ac:dyDescent="0.3">
      <c r="A5807" t="s">
        <v>10945</v>
      </c>
      <c r="B5807">
        <v>6.3399999999999998E-2</v>
      </c>
    </row>
    <row r="5808" spans="1:2" x14ac:dyDescent="0.3">
      <c r="A5808" t="s">
        <v>554</v>
      </c>
      <c r="B5808">
        <v>5.6000000000000001E-2</v>
      </c>
    </row>
    <row r="5809" spans="1:2" x14ac:dyDescent="0.3">
      <c r="A5809" t="s">
        <v>552</v>
      </c>
      <c r="B5809">
        <v>5.6000000000000001E-2</v>
      </c>
    </row>
    <row r="5810" spans="1:2" x14ac:dyDescent="0.3">
      <c r="A5810" t="s">
        <v>550</v>
      </c>
      <c r="B5810">
        <v>4.5999999999999999E-2</v>
      </c>
    </row>
    <row r="5811" spans="1:2" x14ac:dyDescent="0.3">
      <c r="A5811" t="s">
        <v>548</v>
      </c>
      <c r="B5811">
        <v>3.7999999999999999E-2</v>
      </c>
    </row>
    <row r="5812" spans="1:2" x14ac:dyDescent="0.3">
      <c r="A5812" t="s">
        <v>546</v>
      </c>
      <c r="B5812">
        <v>3.3000000000000002E-2</v>
      </c>
    </row>
    <row r="5813" spans="1:2" x14ac:dyDescent="0.3">
      <c r="A5813" t="s">
        <v>10946</v>
      </c>
      <c r="B5813">
        <v>3.7999999999999999E-2</v>
      </c>
    </row>
    <row r="5814" spans="1:2" x14ac:dyDescent="0.3">
      <c r="A5814" t="s">
        <v>544</v>
      </c>
      <c r="B5814">
        <v>0.03</v>
      </c>
    </row>
    <row r="5815" spans="1:2" x14ac:dyDescent="0.3">
      <c r="A5815" t="s">
        <v>542</v>
      </c>
      <c r="B5815">
        <v>4.1000000000000002E-2</v>
      </c>
    </row>
    <row r="5816" spans="1:2" x14ac:dyDescent="0.3">
      <c r="A5816" t="s">
        <v>540</v>
      </c>
      <c r="B5816">
        <v>4.1000000000000002E-2</v>
      </c>
    </row>
    <row r="5817" spans="1:2" x14ac:dyDescent="0.3">
      <c r="A5817" t="s">
        <v>538</v>
      </c>
      <c r="B5817">
        <v>4.1000000000000002E-2</v>
      </c>
    </row>
    <row r="5818" spans="1:2" x14ac:dyDescent="0.3">
      <c r="A5818" t="s">
        <v>536</v>
      </c>
      <c r="B5818">
        <v>4.1000000000000002E-2</v>
      </c>
    </row>
    <row r="5819" spans="1:2" x14ac:dyDescent="0.3">
      <c r="A5819" t="s">
        <v>534</v>
      </c>
      <c r="B5819">
        <v>4.0599999999999997E-2</v>
      </c>
    </row>
    <row r="5820" spans="1:2" x14ac:dyDescent="0.3">
      <c r="A5820" t="s">
        <v>532</v>
      </c>
      <c r="B5820">
        <v>4.1000000000000002E-2</v>
      </c>
    </row>
    <row r="5821" spans="1:2" x14ac:dyDescent="0.3">
      <c r="A5821" t="s">
        <v>530</v>
      </c>
      <c r="B5821">
        <v>4.1000000000000002E-2</v>
      </c>
    </row>
    <row r="5822" spans="1:2" x14ac:dyDescent="0.3">
      <c r="A5822" t="s">
        <v>528</v>
      </c>
      <c r="B5822">
        <v>3.7999999999999999E-2</v>
      </c>
    </row>
    <row r="5823" spans="1:2" x14ac:dyDescent="0.3">
      <c r="A5823" t="s">
        <v>526</v>
      </c>
      <c r="B5823">
        <v>3.3000000000000002E-2</v>
      </c>
    </row>
    <row r="5824" spans="1:2" x14ac:dyDescent="0.3">
      <c r="A5824" t="s">
        <v>10947</v>
      </c>
      <c r="B5824">
        <v>3.04E-2</v>
      </c>
    </row>
    <row r="5825" spans="1:2" x14ac:dyDescent="0.3">
      <c r="A5825" t="s">
        <v>524</v>
      </c>
      <c r="B5825">
        <v>0.03</v>
      </c>
    </row>
    <row r="5826" spans="1:2" x14ac:dyDescent="0.3">
      <c r="A5826" t="s">
        <v>522</v>
      </c>
      <c r="B5826">
        <v>3.3000000000000002E-2</v>
      </c>
    </row>
    <row r="5827" spans="1:2" x14ac:dyDescent="0.3">
      <c r="A5827" t="s">
        <v>520</v>
      </c>
      <c r="B5827">
        <v>3.3000000000000002E-2</v>
      </c>
    </row>
    <row r="5828" spans="1:2" x14ac:dyDescent="0.3">
      <c r="A5828" t="s">
        <v>518</v>
      </c>
      <c r="B5828">
        <v>4.2999999999999997E-2</v>
      </c>
    </row>
    <row r="5829" spans="1:2" x14ac:dyDescent="0.3">
      <c r="A5829" t="s">
        <v>516</v>
      </c>
      <c r="B5829">
        <v>4.1000000000000002E-2</v>
      </c>
    </row>
    <row r="5830" spans="1:2" x14ac:dyDescent="0.3">
      <c r="A5830" t="s">
        <v>10948</v>
      </c>
      <c r="B5830">
        <v>4.0599999999999997E-2</v>
      </c>
    </row>
    <row r="5831" spans="1:2" x14ac:dyDescent="0.3">
      <c r="A5831" t="s">
        <v>514</v>
      </c>
      <c r="B5831">
        <v>3.5000000000000003E-2</v>
      </c>
    </row>
    <row r="5832" spans="1:2" x14ac:dyDescent="0.3">
      <c r="A5832" t="s">
        <v>512</v>
      </c>
      <c r="B5832">
        <v>4.1000000000000002E-2</v>
      </c>
    </row>
    <row r="5833" spans="1:2" x14ac:dyDescent="0.3">
      <c r="A5833" t="s">
        <v>510</v>
      </c>
      <c r="B5833">
        <v>4.1000000000000002E-2</v>
      </c>
    </row>
    <row r="5834" spans="1:2" x14ac:dyDescent="0.3">
      <c r="A5834" t="s">
        <v>508</v>
      </c>
      <c r="B5834">
        <v>3.7999999999999999E-2</v>
      </c>
    </row>
    <row r="5835" spans="1:2" x14ac:dyDescent="0.3">
      <c r="A5835" t="s">
        <v>506</v>
      </c>
      <c r="B5835">
        <v>3.7999999999999999E-2</v>
      </c>
    </row>
    <row r="5836" spans="1:2" x14ac:dyDescent="0.3">
      <c r="A5836" t="s">
        <v>10949</v>
      </c>
      <c r="B5836">
        <v>3.5499999999999997E-2</v>
      </c>
    </row>
    <row r="5837" spans="1:2" x14ac:dyDescent="0.3">
      <c r="A5837" t="s">
        <v>504</v>
      </c>
      <c r="B5837">
        <v>4.1000000000000002E-2</v>
      </c>
    </row>
    <row r="5838" spans="1:2" x14ac:dyDescent="0.3">
      <c r="A5838" t="s">
        <v>502</v>
      </c>
      <c r="B5838">
        <v>4.1000000000000002E-2</v>
      </c>
    </row>
    <row r="5839" spans="1:2" x14ac:dyDescent="0.3">
      <c r="A5839" t="s">
        <v>500</v>
      </c>
      <c r="B5839">
        <v>4.1000000000000002E-2</v>
      </c>
    </row>
    <row r="5840" spans="1:2" x14ac:dyDescent="0.3">
      <c r="A5840" t="s">
        <v>498</v>
      </c>
      <c r="B5840">
        <v>3.7999999999999999E-2</v>
      </c>
    </row>
    <row r="5841" spans="1:2" x14ac:dyDescent="0.3">
      <c r="A5841" t="s">
        <v>496</v>
      </c>
      <c r="B5841">
        <v>0.03</v>
      </c>
    </row>
    <row r="5842" spans="1:2" x14ac:dyDescent="0.3">
      <c r="A5842" t="s">
        <v>10950</v>
      </c>
      <c r="B5842">
        <v>3.04E-2</v>
      </c>
    </row>
    <row r="5843" spans="1:2" x14ac:dyDescent="0.3">
      <c r="A5843" t="s">
        <v>494</v>
      </c>
      <c r="B5843">
        <v>2.5000000000000001E-2</v>
      </c>
    </row>
    <row r="5844" spans="1:2" x14ac:dyDescent="0.3">
      <c r="A5844" t="s">
        <v>492</v>
      </c>
      <c r="B5844">
        <v>1.7999999999999999E-2</v>
      </c>
    </row>
    <row r="5845" spans="1:2" x14ac:dyDescent="0.3">
      <c r="A5845" t="s">
        <v>490</v>
      </c>
      <c r="B5845">
        <v>1.7999999999999999E-2</v>
      </c>
    </row>
    <row r="5846" spans="1:2" x14ac:dyDescent="0.3">
      <c r="A5846" t="s">
        <v>488</v>
      </c>
      <c r="B5846">
        <v>1.4999999999999999E-2</v>
      </c>
    </row>
    <row r="5847" spans="1:2" x14ac:dyDescent="0.3">
      <c r="A5847" t="s">
        <v>486</v>
      </c>
      <c r="B5847">
        <v>0.01</v>
      </c>
    </row>
    <row r="5848" spans="1:2" x14ac:dyDescent="0.3">
      <c r="A5848" t="s">
        <v>10951</v>
      </c>
      <c r="B5848">
        <v>1.52E-2</v>
      </c>
    </row>
    <row r="5849" spans="1:2" x14ac:dyDescent="0.3">
      <c r="A5849" t="s">
        <v>484</v>
      </c>
      <c r="B5849">
        <v>0.01</v>
      </c>
    </row>
    <row r="5850" spans="1:2" x14ac:dyDescent="0.3">
      <c r="A5850" t="s">
        <v>482</v>
      </c>
      <c r="B5850">
        <v>1.4999999999999999E-2</v>
      </c>
    </row>
    <row r="5851" spans="1:2" x14ac:dyDescent="0.3">
      <c r="A5851" t="s">
        <v>480</v>
      </c>
      <c r="B5851">
        <v>0.02</v>
      </c>
    </row>
    <row r="5852" spans="1:2" x14ac:dyDescent="0.3">
      <c r="A5852" t="s">
        <v>478</v>
      </c>
      <c r="B5852">
        <v>0.02</v>
      </c>
    </row>
    <row r="5853" spans="1:2" x14ac:dyDescent="0.3">
      <c r="A5853" t="s">
        <v>476</v>
      </c>
      <c r="B5853">
        <v>0.02</v>
      </c>
    </row>
    <row r="5854" spans="1:2" x14ac:dyDescent="0.3">
      <c r="A5854" t="s">
        <v>10952</v>
      </c>
      <c r="B5854">
        <v>2.0299999999999999E-2</v>
      </c>
    </row>
    <row r="5855" spans="1:2" x14ac:dyDescent="0.3">
      <c r="A5855" t="s">
        <v>474</v>
      </c>
      <c r="B5855">
        <v>1.4999999999999999E-2</v>
      </c>
    </row>
    <row r="5856" spans="1:2" x14ac:dyDescent="0.3">
      <c r="A5856" t="s">
        <v>472</v>
      </c>
      <c r="B5856">
        <v>2.3E-2</v>
      </c>
    </row>
    <row r="5857" spans="1:2" x14ac:dyDescent="0.3">
      <c r="A5857" t="s">
        <v>470</v>
      </c>
      <c r="B5857">
        <v>2.3E-2</v>
      </c>
    </row>
    <row r="5858" spans="1:2" x14ac:dyDescent="0.3">
      <c r="A5858" t="s">
        <v>468</v>
      </c>
      <c r="B5858">
        <v>1.7999999999999999E-2</v>
      </c>
    </row>
    <row r="5859" spans="1:2" x14ac:dyDescent="0.3">
      <c r="A5859" t="s">
        <v>10953</v>
      </c>
      <c r="B5859">
        <v>2.0299999999999999E-2</v>
      </c>
    </row>
    <row r="5860" spans="1:2" x14ac:dyDescent="0.3">
      <c r="A5860" t="s">
        <v>10954</v>
      </c>
      <c r="B5860">
        <v>2.0299999999999999E-2</v>
      </c>
    </row>
    <row r="5861" spans="1:2" x14ac:dyDescent="0.3">
      <c r="A5861" t="s">
        <v>466</v>
      </c>
      <c r="B5861">
        <v>0.02</v>
      </c>
    </row>
    <row r="5862" spans="1:2" x14ac:dyDescent="0.3">
      <c r="A5862" t="s">
        <v>464</v>
      </c>
      <c r="B5862">
        <v>0.02</v>
      </c>
    </row>
    <row r="5863" spans="1:2" x14ac:dyDescent="0.3">
      <c r="A5863" t="s">
        <v>462</v>
      </c>
      <c r="B5863">
        <v>1.4999999999999999E-2</v>
      </c>
    </row>
    <row r="5864" spans="1:2" x14ac:dyDescent="0.3">
      <c r="A5864" t="s">
        <v>460</v>
      </c>
      <c r="B5864">
        <v>1.4999999999999999E-2</v>
      </c>
    </row>
    <row r="5865" spans="1:2" x14ac:dyDescent="0.3">
      <c r="A5865" t="s">
        <v>458</v>
      </c>
      <c r="B5865">
        <v>1.2999999999999999E-2</v>
      </c>
    </row>
    <row r="5866" spans="1:2" x14ac:dyDescent="0.3">
      <c r="A5866" t="s">
        <v>10955</v>
      </c>
      <c r="B5866">
        <v>1.2699999999999999E-2</v>
      </c>
    </row>
    <row r="5867" spans="1:2" x14ac:dyDescent="0.3">
      <c r="A5867" t="s">
        <v>456</v>
      </c>
      <c r="B5867">
        <v>1.7999999999999999E-2</v>
      </c>
    </row>
    <row r="5868" spans="1:2" x14ac:dyDescent="0.3">
      <c r="A5868" t="s">
        <v>454</v>
      </c>
      <c r="B5868">
        <v>0.02</v>
      </c>
    </row>
    <row r="5869" spans="1:2" x14ac:dyDescent="0.3">
      <c r="A5869" t="s">
        <v>452</v>
      </c>
      <c r="B5869">
        <v>0.02</v>
      </c>
    </row>
    <row r="5870" spans="1:2" x14ac:dyDescent="0.3">
      <c r="A5870" t="s">
        <v>450</v>
      </c>
      <c r="B5870">
        <v>1.4999999999999999E-2</v>
      </c>
    </row>
    <row r="5871" spans="1:2" x14ac:dyDescent="0.3">
      <c r="A5871" t="s">
        <v>448</v>
      </c>
      <c r="B5871">
        <v>1.7999999999999999E-2</v>
      </c>
    </row>
    <row r="5872" spans="1:2" x14ac:dyDescent="0.3">
      <c r="A5872" t="s">
        <v>10956</v>
      </c>
      <c r="B5872">
        <v>1.52E-2</v>
      </c>
    </row>
    <row r="5873" spans="1:2" x14ac:dyDescent="0.3">
      <c r="A5873" t="s">
        <v>446</v>
      </c>
      <c r="B5873">
        <v>0.02</v>
      </c>
    </row>
    <row r="5874" spans="1:2" x14ac:dyDescent="0.3">
      <c r="A5874" t="s">
        <v>444</v>
      </c>
      <c r="B5874">
        <v>2.5000000000000001E-2</v>
      </c>
    </row>
    <row r="5875" spans="1:2" x14ac:dyDescent="0.3">
      <c r="A5875" t="s">
        <v>442</v>
      </c>
      <c r="B5875">
        <v>2.3E-2</v>
      </c>
    </row>
    <row r="5876" spans="1:2" x14ac:dyDescent="0.3">
      <c r="A5876" t="s">
        <v>440</v>
      </c>
      <c r="B5876">
        <v>0.02</v>
      </c>
    </row>
    <row r="5877" spans="1:2" x14ac:dyDescent="0.3">
      <c r="A5877" t="s">
        <v>438</v>
      </c>
      <c r="B5877">
        <v>0.02</v>
      </c>
    </row>
    <row r="5878" spans="1:2" x14ac:dyDescent="0.3">
      <c r="A5878" t="s">
        <v>10957</v>
      </c>
      <c r="B5878">
        <v>2.0299999999999999E-2</v>
      </c>
    </row>
    <row r="5879" spans="1:2" x14ac:dyDescent="0.3">
      <c r="A5879" t="s">
        <v>436</v>
      </c>
      <c r="B5879">
        <v>1.4999999999999999E-2</v>
      </c>
    </row>
    <row r="5880" spans="1:2" x14ac:dyDescent="0.3">
      <c r="A5880" t="s">
        <v>434</v>
      </c>
      <c r="B5880">
        <v>1.4999999999999999E-2</v>
      </c>
    </row>
    <row r="5881" spans="1:2" x14ac:dyDescent="0.3">
      <c r="A5881" t="s">
        <v>432</v>
      </c>
      <c r="B5881">
        <v>1.7999999999999999E-2</v>
      </c>
    </row>
    <row r="5882" spans="1:2" x14ac:dyDescent="0.3">
      <c r="A5882" t="s">
        <v>430</v>
      </c>
      <c r="B5882">
        <v>1.2999999999999999E-2</v>
      </c>
    </row>
    <row r="5883" spans="1:2" x14ac:dyDescent="0.3">
      <c r="A5883" t="s">
        <v>428</v>
      </c>
      <c r="B5883">
        <v>1.2999999999999999E-2</v>
      </c>
    </row>
    <row r="5884" spans="1:2" x14ac:dyDescent="0.3">
      <c r="A5884" t="s">
        <v>10958</v>
      </c>
      <c r="B5884">
        <v>1.2699999999999999E-2</v>
      </c>
    </row>
    <row r="5885" spans="1:2" x14ac:dyDescent="0.3">
      <c r="A5885" t="s">
        <v>426</v>
      </c>
      <c r="B5885">
        <v>1.4999999999999999E-2</v>
      </c>
    </row>
    <row r="5886" spans="1:2" x14ac:dyDescent="0.3">
      <c r="A5886" t="s">
        <v>424</v>
      </c>
      <c r="B5886">
        <v>1.4999999999999999E-2</v>
      </c>
    </row>
    <row r="5887" spans="1:2" x14ac:dyDescent="0.3">
      <c r="A5887" t="s">
        <v>422</v>
      </c>
      <c r="B5887">
        <v>1.7999999999999999E-2</v>
      </c>
    </row>
    <row r="5888" spans="1:2" x14ac:dyDescent="0.3">
      <c r="A5888" t="s">
        <v>420</v>
      </c>
      <c r="B5888">
        <v>1.4999999999999999E-2</v>
      </c>
    </row>
    <row r="5889" spans="1:2" x14ac:dyDescent="0.3">
      <c r="A5889" t="s">
        <v>418</v>
      </c>
      <c r="B5889">
        <v>1.4999999999999999E-2</v>
      </c>
    </row>
    <row r="5890" spans="1:2" x14ac:dyDescent="0.3">
      <c r="A5890" t="s">
        <v>10959</v>
      </c>
      <c r="B5890">
        <v>1.77E-2</v>
      </c>
    </row>
    <row r="5891" spans="1:2" x14ac:dyDescent="0.3">
      <c r="A5891" t="s">
        <v>416</v>
      </c>
      <c r="B5891">
        <v>0.01</v>
      </c>
    </row>
    <row r="5892" spans="1:2" x14ac:dyDescent="0.3">
      <c r="A5892" t="s">
        <v>414</v>
      </c>
      <c r="B5892">
        <v>1.4999999999999999E-2</v>
      </c>
    </row>
    <row r="5893" spans="1:2" x14ac:dyDescent="0.3">
      <c r="A5893" t="s">
        <v>412</v>
      </c>
      <c r="B5893">
        <v>1.4999999999999999E-2</v>
      </c>
    </row>
    <row r="5894" spans="1:2" x14ac:dyDescent="0.3">
      <c r="A5894" t="s">
        <v>410</v>
      </c>
      <c r="B5894">
        <v>1.2999999999999999E-2</v>
      </c>
    </row>
    <row r="5895" spans="1:2" x14ac:dyDescent="0.3">
      <c r="A5895" t="s">
        <v>408</v>
      </c>
      <c r="B5895">
        <v>0.01</v>
      </c>
    </row>
    <row r="5896" spans="1:2" x14ac:dyDescent="0.3">
      <c r="A5896" t="s">
        <v>10960</v>
      </c>
      <c r="B5896">
        <v>1.52E-2</v>
      </c>
    </row>
    <row r="5897" spans="1:2" x14ac:dyDescent="0.3">
      <c r="A5897" t="s">
        <v>406</v>
      </c>
      <c r="B5897">
        <v>0.01</v>
      </c>
    </row>
    <row r="5898" spans="1:2" x14ac:dyDescent="0.3">
      <c r="A5898" t="s">
        <v>404</v>
      </c>
      <c r="B5898">
        <v>1.4999999999999999E-2</v>
      </c>
    </row>
    <row r="5899" spans="1:2" x14ac:dyDescent="0.3">
      <c r="A5899" t="s">
        <v>402</v>
      </c>
      <c r="B5899">
        <v>1.4999999999999999E-2</v>
      </c>
    </row>
    <row r="5900" spans="1:2" x14ac:dyDescent="0.3">
      <c r="A5900" t="s">
        <v>400</v>
      </c>
      <c r="B5900">
        <v>8.0000000000000002E-3</v>
      </c>
    </row>
    <row r="5901" spans="1:2" x14ac:dyDescent="0.3">
      <c r="A5901" t="s">
        <v>398</v>
      </c>
      <c r="B5901">
        <v>5.0000000000000001E-3</v>
      </c>
    </row>
    <row r="5902" spans="1:2" x14ac:dyDescent="0.3">
      <c r="A5902" t="s">
        <v>10961</v>
      </c>
      <c r="B5902">
        <v>1.52E-2</v>
      </c>
    </row>
    <row r="5903" spans="1:2" x14ac:dyDescent="0.3">
      <c r="A5903" t="s">
        <v>396</v>
      </c>
      <c r="B5903">
        <v>0.01</v>
      </c>
    </row>
    <row r="5904" spans="1:2" x14ac:dyDescent="0.3">
      <c r="A5904" t="s">
        <v>394</v>
      </c>
      <c r="B5904">
        <v>1.4999999999999999E-2</v>
      </c>
    </row>
    <row r="5905" spans="1:2" x14ac:dyDescent="0.3">
      <c r="A5905" t="s">
        <v>392</v>
      </c>
      <c r="B5905">
        <v>0.01</v>
      </c>
    </row>
    <row r="5906" spans="1:2" x14ac:dyDescent="0.3">
      <c r="A5906" t="s">
        <v>390</v>
      </c>
      <c r="B5906">
        <v>0.01</v>
      </c>
    </row>
    <row r="5907" spans="1:2" x14ac:dyDescent="0.3">
      <c r="A5907" t="s">
        <v>388</v>
      </c>
      <c r="B5907">
        <v>1.2999999999999999E-2</v>
      </c>
    </row>
    <row r="5908" spans="1:2" x14ac:dyDescent="0.3">
      <c r="A5908" t="s">
        <v>386</v>
      </c>
      <c r="B5908">
        <v>1.52E-2</v>
      </c>
    </row>
    <row r="5909" spans="1:2" x14ac:dyDescent="0.3">
      <c r="A5909" t="s">
        <v>384</v>
      </c>
      <c r="B5909">
        <v>1.4999999999999999E-2</v>
      </c>
    </row>
    <row r="5910" spans="1:2" x14ac:dyDescent="0.3">
      <c r="A5910" t="s">
        <v>382</v>
      </c>
      <c r="B5910">
        <v>0.02</v>
      </c>
    </row>
    <row r="5911" spans="1:2" x14ac:dyDescent="0.3">
      <c r="A5911" t="s">
        <v>380</v>
      </c>
      <c r="B5911">
        <v>0.02</v>
      </c>
    </row>
    <row r="5912" spans="1:2" x14ac:dyDescent="0.3">
      <c r="A5912" t="s">
        <v>378</v>
      </c>
      <c r="B5912">
        <v>0.02</v>
      </c>
    </row>
    <row r="5913" spans="1:2" x14ac:dyDescent="0.3">
      <c r="A5913" t="s">
        <v>10962</v>
      </c>
      <c r="B5913">
        <v>2.5399999999999999E-2</v>
      </c>
    </row>
    <row r="5914" spans="1:2" x14ac:dyDescent="0.3">
      <c r="A5914" t="s">
        <v>376</v>
      </c>
      <c r="B5914">
        <v>2.5000000000000001E-2</v>
      </c>
    </row>
    <row r="5915" spans="1:2" x14ac:dyDescent="0.3">
      <c r="A5915" t="s">
        <v>374</v>
      </c>
      <c r="B5915">
        <v>2.5000000000000001E-2</v>
      </c>
    </row>
    <row r="5916" spans="1:2" x14ac:dyDescent="0.3">
      <c r="A5916" t="s">
        <v>372</v>
      </c>
      <c r="B5916">
        <v>2.5000000000000001E-2</v>
      </c>
    </row>
    <row r="5917" spans="1:2" x14ac:dyDescent="0.3">
      <c r="A5917" t="s">
        <v>370</v>
      </c>
      <c r="B5917">
        <v>2.5000000000000001E-2</v>
      </c>
    </row>
    <row r="5918" spans="1:2" x14ac:dyDescent="0.3">
      <c r="A5918" t="s">
        <v>368</v>
      </c>
      <c r="B5918">
        <v>2.8000000000000001E-2</v>
      </c>
    </row>
    <row r="5919" spans="1:2" x14ac:dyDescent="0.3">
      <c r="A5919" t="s">
        <v>10963</v>
      </c>
      <c r="B5919">
        <v>2.7900000000000001E-2</v>
      </c>
    </row>
    <row r="5920" spans="1:2" x14ac:dyDescent="0.3">
      <c r="A5920" t="s">
        <v>366</v>
      </c>
      <c r="B5920">
        <v>2.5000000000000001E-2</v>
      </c>
    </row>
    <row r="5921" spans="1:2" x14ac:dyDescent="0.3">
      <c r="A5921" t="s">
        <v>365</v>
      </c>
      <c r="B5921">
        <v>2.5000000000000001E-2</v>
      </c>
    </row>
    <row r="5922" spans="1:2" x14ac:dyDescent="0.3">
      <c r="A5922" t="s">
        <v>363</v>
      </c>
      <c r="B5922">
        <v>4.8000000000000001E-2</v>
      </c>
    </row>
    <row r="5923" spans="1:2" x14ac:dyDescent="0.3">
      <c r="A5923" t="s">
        <v>361</v>
      </c>
      <c r="B5923">
        <v>3.7999999999999999E-2</v>
      </c>
    </row>
    <row r="5924" spans="1:2" x14ac:dyDescent="0.3">
      <c r="A5924" t="s">
        <v>359</v>
      </c>
      <c r="B5924">
        <v>4.1000000000000002E-2</v>
      </c>
    </row>
    <row r="5925" spans="1:2" x14ac:dyDescent="0.3">
      <c r="A5925" t="s">
        <v>10964</v>
      </c>
      <c r="B5925">
        <v>4.5600000000000002E-2</v>
      </c>
    </row>
    <row r="5926" spans="1:2" x14ac:dyDescent="0.3">
      <c r="A5926" t="s">
        <v>357</v>
      </c>
      <c r="B5926">
        <v>4.1000000000000002E-2</v>
      </c>
    </row>
    <row r="5927" spans="1:2" x14ac:dyDescent="0.3">
      <c r="A5927" t="s">
        <v>355</v>
      </c>
      <c r="B5927">
        <v>4.2999999999999997E-2</v>
      </c>
    </row>
    <row r="5928" spans="1:2" x14ac:dyDescent="0.3">
      <c r="A5928" t="s">
        <v>353</v>
      </c>
      <c r="B5928">
        <v>4.5999999999999999E-2</v>
      </c>
    </row>
    <row r="5929" spans="1:2" x14ac:dyDescent="0.3">
      <c r="A5929" t="s">
        <v>351</v>
      </c>
      <c r="B5929">
        <v>5.2999999999999999E-2</v>
      </c>
    </row>
    <row r="5930" spans="1:2" x14ac:dyDescent="0.3">
      <c r="A5930" t="s">
        <v>349</v>
      </c>
      <c r="B5930">
        <v>5.0700000000000002E-2</v>
      </c>
    </row>
    <row r="5931" spans="1:2" x14ac:dyDescent="0.3">
      <c r="A5931" t="s">
        <v>10965</v>
      </c>
      <c r="B5931">
        <v>5.8299999999999998E-2</v>
      </c>
    </row>
    <row r="5932" spans="1:2" x14ac:dyDescent="0.3">
      <c r="A5932" t="s">
        <v>347</v>
      </c>
      <c r="B5932">
        <v>5.0999999999999997E-2</v>
      </c>
    </row>
    <row r="5933" spans="1:2" x14ac:dyDescent="0.3">
      <c r="A5933" t="s">
        <v>345</v>
      </c>
      <c r="B5933">
        <v>5.0999999999999997E-2</v>
      </c>
    </row>
    <row r="5934" spans="1:2" x14ac:dyDescent="0.3">
      <c r="A5934" t="s">
        <v>343</v>
      </c>
      <c r="B5934">
        <v>4.5999999999999999E-2</v>
      </c>
    </row>
    <row r="5935" spans="1:2" x14ac:dyDescent="0.3">
      <c r="A5935" t="s">
        <v>341</v>
      </c>
      <c r="B5935">
        <v>4.8000000000000001E-2</v>
      </c>
    </row>
    <row r="5936" spans="1:2" x14ac:dyDescent="0.3">
      <c r="A5936" t="s">
        <v>339</v>
      </c>
      <c r="B5936">
        <v>5.0999999999999997E-2</v>
      </c>
    </row>
    <row r="5937" spans="1:2" x14ac:dyDescent="0.3">
      <c r="A5937" t="s">
        <v>337</v>
      </c>
      <c r="B5937">
        <v>4.5600000000000002E-2</v>
      </c>
    </row>
    <row r="5938" spans="1:2" x14ac:dyDescent="0.3">
      <c r="A5938" t="s">
        <v>335</v>
      </c>
      <c r="B5938">
        <v>4.8000000000000001E-2</v>
      </c>
    </row>
    <row r="5939" spans="1:2" x14ac:dyDescent="0.3">
      <c r="A5939" t="s">
        <v>333</v>
      </c>
      <c r="B5939">
        <v>5.2999999999999999E-2</v>
      </c>
    </row>
    <row r="5940" spans="1:2" x14ac:dyDescent="0.3">
      <c r="A5940" t="s">
        <v>331</v>
      </c>
      <c r="B5940">
        <v>5.2999999999999999E-2</v>
      </c>
    </row>
    <row r="5941" spans="1:2" x14ac:dyDescent="0.3">
      <c r="A5941" t="s">
        <v>329</v>
      </c>
      <c r="B5941">
        <v>5.2999999999999999E-2</v>
      </c>
    </row>
    <row r="5942" spans="1:2" x14ac:dyDescent="0.3">
      <c r="A5942" t="s">
        <v>10966</v>
      </c>
      <c r="B5942">
        <v>5.0700000000000002E-2</v>
      </c>
    </row>
    <row r="5943" spans="1:2" x14ac:dyDescent="0.3">
      <c r="A5943" t="s">
        <v>327</v>
      </c>
      <c r="B5943">
        <v>5.2999999999999999E-2</v>
      </c>
    </row>
    <row r="5944" spans="1:2" x14ac:dyDescent="0.3">
      <c r="A5944" t="s">
        <v>325</v>
      </c>
      <c r="B5944">
        <v>5.0999999999999997E-2</v>
      </c>
    </row>
    <row r="5945" spans="1:2" x14ac:dyDescent="0.3">
      <c r="A5945" t="s">
        <v>323</v>
      </c>
      <c r="B5945">
        <v>5.0999999999999997E-2</v>
      </c>
    </row>
    <row r="5946" spans="1:2" x14ac:dyDescent="0.3">
      <c r="A5946" t="s">
        <v>321</v>
      </c>
      <c r="B5946">
        <v>4.8000000000000001E-2</v>
      </c>
    </row>
    <row r="5947" spans="1:2" x14ac:dyDescent="0.3">
      <c r="A5947" t="s">
        <v>319</v>
      </c>
      <c r="B5947">
        <v>4.5999999999999999E-2</v>
      </c>
    </row>
    <row r="5948" spans="1:2" x14ac:dyDescent="0.3">
      <c r="A5948" t="s">
        <v>10967</v>
      </c>
      <c r="B5948">
        <v>5.0700000000000002E-2</v>
      </c>
    </row>
    <row r="5949" spans="1:2" x14ac:dyDescent="0.3">
      <c r="A5949" t="s">
        <v>317</v>
      </c>
      <c r="B5949">
        <v>4.5999999999999999E-2</v>
      </c>
    </row>
    <row r="5950" spans="1:2" x14ac:dyDescent="0.3">
      <c r="A5950" t="s">
        <v>315</v>
      </c>
      <c r="B5950">
        <v>5.0999999999999997E-2</v>
      </c>
    </row>
    <row r="5951" spans="1:2" x14ac:dyDescent="0.3">
      <c r="A5951" t="s">
        <v>313</v>
      </c>
      <c r="B5951">
        <v>5.0999999999999997E-2</v>
      </c>
    </row>
    <row r="5952" spans="1:2" x14ac:dyDescent="0.3">
      <c r="A5952" t="s">
        <v>311</v>
      </c>
      <c r="B5952">
        <v>4.8000000000000001E-2</v>
      </c>
    </row>
    <row r="5953" spans="1:2" x14ac:dyDescent="0.3">
      <c r="A5953" t="s">
        <v>309</v>
      </c>
      <c r="B5953">
        <v>5.0999999999999997E-2</v>
      </c>
    </row>
    <row r="5954" spans="1:2" x14ac:dyDescent="0.3">
      <c r="A5954" t="s">
        <v>10968</v>
      </c>
      <c r="B5954">
        <v>5.0700000000000002E-2</v>
      </c>
    </row>
    <row r="5955" spans="1:2" x14ac:dyDescent="0.3">
      <c r="A5955" t="s">
        <v>307</v>
      </c>
      <c r="B5955">
        <v>4.5999999999999999E-2</v>
      </c>
    </row>
    <row r="5956" spans="1:2" x14ac:dyDescent="0.3">
      <c r="A5956" t="s">
        <v>305</v>
      </c>
      <c r="B5956">
        <v>5.0999999999999997E-2</v>
      </c>
    </row>
    <row r="5957" spans="1:2" x14ac:dyDescent="0.3">
      <c r="A5957" t="s">
        <v>303</v>
      </c>
      <c r="B5957">
        <v>5.0999999999999997E-2</v>
      </c>
    </row>
    <row r="5958" spans="1:2" x14ac:dyDescent="0.3">
      <c r="A5958" t="s">
        <v>301</v>
      </c>
      <c r="B5958">
        <v>4.5999999999999999E-2</v>
      </c>
    </row>
    <row r="5959" spans="1:2" x14ac:dyDescent="0.3">
      <c r="A5959" t="s">
        <v>299</v>
      </c>
      <c r="B5959">
        <v>4.5999999999999999E-2</v>
      </c>
    </row>
    <row r="5960" spans="1:2" x14ac:dyDescent="0.3">
      <c r="A5960" t="s">
        <v>298</v>
      </c>
      <c r="B5960">
        <v>4.8000000000000001E-2</v>
      </c>
    </row>
    <row r="5961" spans="1:2" x14ac:dyDescent="0.3">
      <c r="A5961" t="s">
        <v>296</v>
      </c>
      <c r="B5961">
        <v>5.0999999999999997E-2</v>
      </c>
    </row>
    <row r="5962" spans="1:2" x14ac:dyDescent="0.3">
      <c r="A5962" t="s">
        <v>294</v>
      </c>
      <c r="B5962">
        <v>5.0999999999999997E-2</v>
      </c>
    </row>
    <row r="5963" spans="1:2" x14ac:dyDescent="0.3">
      <c r="A5963" t="s">
        <v>292</v>
      </c>
      <c r="B5963">
        <v>5.2999999999999999E-2</v>
      </c>
    </row>
    <row r="5964" spans="1:2" x14ac:dyDescent="0.3">
      <c r="A5964" t="s">
        <v>290</v>
      </c>
      <c r="B5964">
        <v>5.0999999999999997E-2</v>
      </c>
    </row>
    <row r="5965" spans="1:2" x14ac:dyDescent="0.3">
      <c r="A5965" t="s">
        <v>288</v>
      </c>
      <c r="B5965">
        <v>5.0999999999999997E-2</v>
      </c>
    </row>
    <row r="5966" spans="1:2" x14ac:dyDescent="0.3">
      <c r="A5966" t="s">
        <v>286</v>
      </c>
      <c r="B5966">
        <v>5.6000000000000001E-2</v>
      </c>
    </row>
    <row r="5967" spans="1:2" x14ac:dyDescent="0.3">
      <c r="A5967" t="s">
        <v>284</v>
      </c>
      <c r="B5967">
        <v>5.0999999999999997E-2</v>
      </c>
    </row>
    <row r="5968" spans="1:2" x14ac:dyDescent="0.3">
      <c r="A5968" t="s">
        <v>282</v>
      </c>
      <c r="B5968">
        <v>5.0999999999999997E-2</v>
      </c>
    </row>
    <row r="5969" spans="1:2" x14ac:dyDescent="0.3">
      <c r="A5969" t="s">
        <v>280</v>
      </c>
      <c r="B5969">
        <v>5.2999999999999999E-2</v>
      </c>
    </row>
    <row r="5970" spans="1:2" x14ac:dyDescent="0.3">
      <c r="A5970" t="s">
        <v>10969</v>
      </c>
      <c r="B5970">
        <v>5.8299999999999998E-2</v>
      </c>
    </row>
    <row r="5971" spans="1:2" x14ac:dyDescent="0.3">
      <c r="A5971" t="s">
        <v>278</v>
      </c>
      <c r="B5971">
        <v>6.3E-2</v>
      </c>
    </row>
    <row r="5972" spans="1:2" x14ac:dyDescent="0.3">
      <c r="A5972" t="s">
        <v>276</v>
      </c>
      <c r="B5972">
        <v>7.3999999999999996E-2</v>
      </c>
    </row>
    <row r="5973" spans="1:2" x14ac:dyDescent="0.3">
      <c r="A5973" t="s">
        <v>274</v>
      </c>
      <c r="B5973">
        <v>6.0999999999999999E-2</v>
      </c>
    </row>
    <row r="5974" spans="1:2" x14ac:dyDescent="0.3">
      <c r="A5974" t="s">
        <v>272</v>
      </c>
      <c r="B5974">
        <v>5.2999999999999999E-2</v>
      </c>
    </row>
    <row r="5975" spans="1:2" x14ac:dyDescent="0.3">
      <c r="A5975" t="s">
        <v>270</v>
      </c>
      <c r="B5975">
        <v>5.2999999999999999E-2</v>
      </c>
    </row>
    <row r="5976" spans="1:2" x14ac:dyDescent="0.3">
      <c r="A5976" t="s">
        <v>10970</v>
      </c>
      <c r="B5976">
        <v>5.5800000000000002E-2</v>
      </c>
    </row>
    <row r="5977" spans="1:2" x14ac:dyDescent="0.3">
      <c r="A5977" t="s">
        <v>268</v>
      </c>
      <c r="B5977">
        <v>5.0999999999999997E-2</v>
      </c>
    </row>
    <row r="5978" spans="1:2" x14ac:dyDescent="0.3">
      <c r="A5978" t="s">
        <v>266</v>
      </c>
      <c r="B5978">
        <v>5.8000000000000003E-2</v>
      </c>
    </row>
    <row r="5979" spans="1:2" x14ac:dyDescent="0.3">
      <c r="A5979" t="s">
        <v>264</v>
      </c>
      <c r="B5979">
        <v>5.0999999999999997E-2</v>
      </c>
    </row>
    <row r="5980" spans="1:2" x14ac:dyDescent="0.3">
      <c r="A5980" t="s">
        <v>262</v>
      </c>
      <c r="B5980">
        <v>5.2999999999999999E-2</v>
      </c>
    </row>
    <row r="5981" spans="1:2" x14ac:dyDescent="0.3">
      <c r="A5981" t="s">
        <v>260</v>
      </c>
      <c r="B5981">
        <v>5.2999999999999999E-2</v>
      </c>
    </row>
    <row r="5982" spans="1:2" x14ac:dyDescent="0.3">
      <c r="A5982" t="s">
        <v>10971</v>
      </c>
      <c r="B5982">
        <v>5.3199999999999997E-2</v>
      </c>
    </row>
    <row r="5983" spans="1:2" x14ac:dyDescent="0.3">
      <c r="A5983" t="s">
        <v>258</v>
      </c>
      <c r="B5983">
        <v>4.5999999999999999E-2</v>
      </c>
    </row>
    <row r="5984" spans="1:2" x14ac:dyDescent="0.3">
      <c r="A5984" t="s">
        <v>256</v>
      </c>
      <c r="B5984">
        <v>4.5999999999999999E-2</v>
      </c>
    </row>
    <row r="5985" spans="1:2" x14ac:dyDescent="0.3">
      <c r="A5985" t="s">
        <v>254</v>
      </c>
      <c r="B5985">
        <v>4.5999999999999999E-2</v>
      </c>
    </row>
    <row r="5986" spans="1:2" x14ac:dyDescent="0.3">
      <c r="A5986" t="s">
        <v>252</v>
      </c>
      <c r="B5986">
        <v>4.5999999999999999E-2</v>
      </c>
    </row>
    <row r="5987" spans="1:2" x14ac:dyDescent="0.3">
      <c r="A5987" t="s">
        <v>250</v>
      </c>
      <c r="B5987">
        <v>4.5999999999999999E-2</v>
      </c>
    </row>
    <row r="5988" spans="1:2" x14ac:dyDescent="0.3">
      <c r="A5988" t="s">
        <v>248</v>
      </c>
      <c r="B5988">
        <v>4.5600000000000002E-2</v>
      </c>
    </row>
    <row r="5989" spans="1:2" x14ac:dyDescent="0.3">
      <c r="A5989" t="s">
        <v>246</v>
      </c>
      <c r="B5989">
        <v>4.1000000000000002E-2</v>
      </c>
    </row>
    <row r="5990" spans="1:2" x14ac:dyDescent="0.3">
      <c r="A5990" t="s">
        <v>244</v>
      </c>
      <c r="B5990">
        <v>4.5999999999999999E-2</v>
      </c>
    </row>
    <row r="5991" spans="1:2" x14ac:dyDescent="0.3">
      <c r="A5991" t="s">
        <v>242</v>
      </c>
      <c r="B5991">
        <v>4.5999999999999999E-2</v>
      </c>
    </row>
    <row r="5992" spans="1:2" x14ac:dyDescent="0.3">
      <c r="A5992" t="s">
        <v>240</v>
      </c>
      <c r="B5992">
        <v>4.8000000000000001E-2</v>
      </c>
    </row>
    <row r="5993" spans="1:2" x14ac:dyDescent="0.3">
      <c r="A5993" t="s">
        <v>10972</v>
      </c>
      <c r="B5993">
        <v>4.5600000000000002E-2</v>
      </c>
    </row>
    <row r="5994" spans="1:2" x14ac:dyDescent="0.3">
      <c r="A5994" t="s">
        <v>238</v>
      </c>
      <c r="B5994">
        <v>4.8000000000000001E-2</v>
      </c>
    </row>
    <row r="5995" spans="1:2" x14ac:dyDescent="0.3">
      <c r="A5995" t="s">
        <v>236</v>
      </c>
      <c r="B5995">
        <v>4.1000000000000002E-2</v>
      </c>
    </row>
    <row r="5996" spans="1:2" x14ac:dyDescent="0.3">
      <c r="A5996" t="s">
        <v>234</v>
      </c>
      <c r="B5996">
        <v>4.1000000000000002E-2</v>
      </c>
    </row>
    <row r="5997" spans="1:2" x14ac:dyDescent="0.3">
      <c r="A5997" t="s">
        <v>232</v>
      </c>
      <c r="B5997">
        <v>3.5000000000000003E-2</v>
      </c>
    </row>
    <row r="5998" spans="1:2" x14ac:dyDescent="0.3">
      <c r="A5998" t="s">
        <v>230</v>
      </c>
      <c r="B5998">
        <v>3.7999999999999999E-2</v>
      </c>
    </row>
    <row r="5999" spans="1:2" x14ac:dyDescent="0.3">
      <c r="A5999" t="s">
        <v>10973</v>
      </c>
      <c r="B5999">
        <v>4.0599999999999997E-2</v>
      </c>
    </row>
    <row r="6000" spans="1:2" x14ac:dyDescent="0.3">
      <c r="A6000" t="s">
        <v>228</v>
      </c>
      <c r="B6000">
        <v>0.03</v>
      </c>
    </row>
    <row r="6001" spans="1:2" x14ac:dyDescent="0.3">
      <c r="A6001" t="s">
        <v>226</v>
      </c>
      <c r="B6001">
        <v>2.5000000000000001E-2</v>
      </c>
    </row>
    <row r="6002" spans="1:2" x14ac:dyDescent="0.3">
      <c r="A6002" t="s">
        <v>224</v>
      </c>
      <c r="B6002">
        <v>0.03</v>
      </c>
    </row>
    <row r="6003" spans="1:2" x14ac:dyDescent="0.3">
      <c r="A6003" t="s">
        <v>222</v>
      </c>
      <c r="B6003">
        <v>0.03</v>
      </c>
    </row>
    <row r="6004" spans="1:2" x14ac:dyDescent="0.3">
      <c r="A6004" t="s">
        <v>220</v>
      </c>
      <c r="B6004">
        <v>3.5000000000000003E-2</v>
      </c>
    </row>
    <row r="6005" spans="1:2" x14ac:dyDescent="0.3">
      <c r="A6005" t="s">
        <v>10974</v>
      </c>
      <c r="B6005">
        <v>3.7999999999999999E-2</v>
      </c>
    </row>
    <row r="6006" spans="1:2" x14ac:dyDescent="0.3">
      <c r="A6006" t="s">
        <v>218</v>
      </c>
      <c r="B6006">
        <v>0.03</v>
      </c>
    </row>
    <row r="6007" spans="1:2" x14ac:dyDescent="0.3">
      <c r="A6007" t="s">
        <v>216</v>
      </c>
      <c r="B6007">
        <v>4.1000000000000002E-2</v>
      </c>
    </row>
    <row r="6008" spans="1:2" x14ac:dyDescent="0.3">
      <c r="A6008" t="s">
        <v>214</v>
      </c>
      <c r="B6008">
        <v>4.1000000000000002E-2</v>
      </c>
    </row>
    <row r="6009" spans="1:2" x14ac:dyDescent="0.3">
      <c r="A6009" t="s">
        <v>212</v>
      </c>
      <c r="B6009">
        <v>3.7999999999999999E-2</v>
      </c>
    </row>
    <row r="6010" spans="1:2" x14ac:dyDescent="0.3">
      <c r="A6010" t="s">
        <v>210</v>
      </c>
      <c r="B6010">
        <v>3.7999999999999999E-2</v>
      </c>
    </row>
    <row r="6011" spans="1:2" x14ac:dyDescent="0.3">
      <c r="A6011" t="s">
        <v>10975</v>
      </c>
      <c r="B6011">
        <v>3.5499999999999997E-2</v>
      </c>
    </row>
    <row r="6012" spans="1:2" x14ac:dyDescent="0.3">
      <c r="A6012" t="s">
        <v>208</v>
      </c>
      <c r="B6012">
        <v>3.7999999999999999E-2</v>
      </c>
    </row>
    <row r="6013" spans="1:2" x14ac:dyDescent="0.3">
      <c r="A6013" t="s">
        <v>206</v>
      </c>
      <c r="B6013">
        <v>4.1000000000000002E-2</v>
      </c>
    </row>
    <row r="6014" spans="1:2" x14ac:dyDescent="0.3">
      <c r="A6014" t="s">
        <v>204</v>
      </c>
      <c r="B6014">
        <v>4.5999999999999999E-2</v>
      </c>
    </row>
    <row r="6015" spans="1:2" x14ac:dyDescent="0.3">
      <c r="A6015" t="s">
        <v>202</v>
      </c>
      <c r="B6015">
        <v>5.2999999999999999E-2</v>
      </c>
    </row>
    <row r="6016" spans="1:2" x14ac:dyDescent="0.3">
      <c r="A6016" t="s">
        <v>200</v>
      </c>
      <c r="B6016">
        <v>5.0999999999999997E-2</v>
      </c>
    </row>
    <row r="6017" spans="1:2" x14ac:dyDescent="0.3">
      <c r="A6017" t="s">
        <v>198</v>
      </c>
      <c r="B6017">
        <v>5.3199999999999997E-2</v>
      </c>
    </row>
    <row r="6018" spans="1:2" x14ac:dyDescent="0.3">
      <c r="A6018" t="s">
        <v>196</v>
      </c>
      <c r="B6018">
        <v>5.0999999999999997E-2</v>
      </c>
    </row>
    <row r="6019" spans="1:2" x14ac:dyDescent="0.3">
      <c r="A6019" t="s">
        <v>194</v>
      </c>
      <c r="B6019">
        <v>5.0999999999999997E-2</v>
      </c>
    </row>
    <row r="6020" spans="1:2" x14ac:dyDescent="0.3">
      <c r="A6020" t="s">
        <v>192</v>
      </c>
      <c r="B6020">
        <v>4.5999999999999999E-2</v>
      </c>
    </row>
    <row r="6021" spans="1:2" x14ac:dyDescent="0.3">
      <c r="A6021" t="s">
        <v>190</v>
      </c>
      <c r="B6021">
        <v>4.8000000000000001E-2</v>
      </c>
    </row>
    <row r="6022" spans="1:2" x14ac:dyDescent="0.3">
      <c r="A6022" t="s">
        <v>10976</v>
      </c>
      <c r="B6022">
        <v>6.08E-2</v>
      </c>
    </row>
    <row r="6023" spans="1:2" x14ac:dyDescent="0.3">
      <c r="A6023" t="s">
        <v>188</v>
      </c>
      <c r="B6023">
        <v>5.2999999999999999E-2</v>
      </c>
    </row>
    <row r="6024" spans="1:2" x14ac:dyDescent="0.3">
      <c r="A6024" t="s">
        <v>186</v>
      </c>
      <c r="B6024">
        <v>5.6000000000000001E-2</v>
      </c>
    </row>
    <row r="6025" spans="1:2" x14ac:dyDescent="0.3">
      <c r="A6025" t="s">
        <v>184</v>
      </c>
      <c r="B6025">
        <v>5.6000000000000001E-2</v>
      </c>
    </row>
    <row r="6026" spans="1:2" x14ac:dyDescent="0.3">
      <c r="A6026" t="s">
        <v>182</v>
      </c>
      <c r="B6026">
        <v>5.6000000000000001E-2</v>
      </c>
    </row>
    <row r="6027" spans="1:2" x14ac:dyDescent="0.3">
      <c r="A6027" t="s">
        <v>180</v>
      </c>
      <c r="B6027">
        <v>6.0999999999999999E-2</v>
      </c>
    </row>
    <row r="6028" spans="1:2" x14ac:dyDescent="0.3">
      <c r="A6028" t="s">
        <v>10977</v>
      </c>
      <c r="B6028">
        <v>5.8299999999999998E-2</v>
      </c>
    </row>
    <row r="6029" spans="1:2" x14ac:dyDescent="0.3">
      <c r="A6029" t="s">
        <v>178</v>
      </c>
      <c r="B6029">
        <v>5.6000000000000001E-2</v>
      </c>
    </row>
    <row r="6030" spans="1:2" x14ac:dyDescent="0.3">
      <c r="A6030" t="s">
        <v>176</v>
      </c>
      <c r="B6030">
        <v>5.6000000000000001E-2</v>
      </c>
    </row>
    <row r="6031" spans="1:2" x14ac:dyDescent="0.3">
      <c r="A6031" t="s">
        <v>174</v>
      </c>
      <c r="B6031">
        <v>5.6000000000000001E-2</v>
      </c>
    </row>
    <row r="6032" spans="1:2" x14ac:dyDescent="0.3">
      <c r="A6032" t="s">
        <v>172</v>
      </c>
      <c r="B6032">
        <v>5.6000000000000001E-2</v>
      </c>
    </row>
    <row r="6033" spans="1:2" x14ac:dyDescent="0.3">
      <c r="A6033" t="s">
        <v>170</v>
      </c>
      <c r="B6033">
        <v>5.8000000000000003E-2</v>
      </c>
    </row>
    <row r="6034" spans="1:2" x14ac:dyDescent="0.3">
      <c r="A6034" t="s">
        <v>10978</v>
      </c>
      <c r="B6034">
        <v>5.8299999999999998E-2</v>
      </c>
    </row>
    <row r="6035" spans="1:2" x14ac:dyDescent="0.3">
      <c r="A6035" t="s">
        <v>168</v>
      </c>
      <c r="B6035">
        <v>4.8000000000000001E-2</v>
      </c>
    </row>
    <row r="6036" spans="1:2" x14ac:dyDescent="0.3">
      <c r="A6036" t="s">
        <v>166</v>
      </c>
      <c r="B6036">
        <v>5.0999999999999997E-2</v>
      </c>
    </row>
    <row r="6037" spans="1:2" x14ac:dyDescent="0.3">
      <c r="A6037" t="s">
        <v>164</v>
      </c>
      <c r="B6037">
        <v>5.0999999999999997E-2</v>
      </c>
    </row>
    <row r="6038" spans="1:2" x14ac:dyDescent="0.3">
      <c r="A6038" t="s">
        <v>162</v>
      </c>
      <c r="B6038">
        <v>4.1000000000000002E-2</v>
      </c>
    </row>
    <row r="6039" spans="1:2" x14ac:dyDescent="0.3">
      <c r="A6039" t="s">
        <v>160</v>
      </c>
      <c r="B6039">
        <v>4.5999999999999999E-2</v>
      </c>
    </row>
    <row r="6040" spans="1:2" x14ac:dyDescent="0.3">
      <c r="A6040" t="s">
        <v>10979</v>
      </c>
      <c r="B6040">
        <v>4.5600000000000002E-2</v>
      </c>
    </row>
    <row r="6041" spans="1:2" x14ac:dyDescent="0.3">
      <c r="A6041" t="s">
        <v>158</v>
      </c>
      <c r="B6041">
        <v>4.1000000000000002E-2</v>
      </c>
    </row>
    <row r="6042" spans="1:2" x14ac:dyDescent="0.3">
      <c r="A6042" t="s">
        <v>156</v>
      </c>
      <c r="B6042">
        <v>4.5999999999999999E-2</v>
      </c>
    </row>
    <row r="6043" spans="1:2" x14ac:dyDescent="0.3">
      <c r="A6043" t="s">
        <v>154</v>
      </c>
      <c r="B6043">
        <v>5.0999999999999997E-2</v>
      </c>
    </row>
    <row r="6044" spans="1:2" x14ac:dyDescent="0.3">
      <c r="A6044" t="s">
        <v>152</v>
      </c>
      <c r="B6044">
        <v>5.0700000000000002E-2</v>
      </c>
    </row>
    <row r="6045" spans="1:2" x14ac:dyDescent="0.3">
      <c r="A6045" t="s">
        <v>150</v>
      </c>
      <c r="B6045">
        <v>5.3199999999999997E-2</v>
      </c>
    </row>
    <row r="6046" spans="1:2" x14ac:dyDescent="0.3">
      <c r="A6046" t="s">
        <v>10980</v>
      </c>
      <c r="B6046">
        <v>5.5800000000000002E-2</v>
      </c>
    </row>
    <row r="6047" spans="1:2" x14ac:dyDescent="0.3">
      <c r="A6047" t="s">
        <v>148</v>
      </c>
      <c r="B6047">
        <v>4.5999999999999999E-2</v>
      </c>
    </row>
    <row r="6048" spans="1:2" x14ac:dyDescent="0.3">
      <c r="A6048" t="s">
        <v>146</v>
      </c>
      <c r="B6048">
        <v>4.5999999999999999E-2</v>
      </c>
    </row>
    <row r="6049" spans="1:2" x14ac:dyDescent="0.3">
      <c r="A6049" t="s">
        <v>144</v>
      </c>
      <c r="B6049">
        <v>5.0999999999999997E-2</v>
      </c>
    </row>
    <row r="6050" spans="1:2" x14ac:dyDescent="0.3">
      <c r="A6050" t="s">
        <v>142</v>
      </c>
      <c r="B6050">
        <v>5.0999999999999997E-2</v>
      </c>
    </row>
    <row r="6051" spans="1:2" x14ac:dyDescent="0.3">
      <c r="A6051" t="s">
        <v>140</v>
      </c>
      <c r="B6051">
        <v>5.0999999999999997E-2</v>
      </c>
    </row>
    <row r="6052" spans="1:2" x14ac:dyDescent="0.3">
      <c r="A6052" t="s">
        <v>10981</v>
      </c>
      <c r="B6052">
        <v>5.5800000000000002E-2</v>
      </c>
    </row>
    <row r="6053" spans="1:2" x14ac:dyDescent="0.3">
      <c r="A6053" t="s">
        <v>138</v>
      </c>
      <c r="B6053">
        <v>5.0999999999999997E-2</v>
      </c>
    </row>
    <row r="6054" spans="1:2" x14ac:dyDescent="0.3">
      <c r="A6054" t="s">
        <v>136</v>
      </c>
      <c r="B6054">
        <v>5.0999999999999997E-2</v>
      </c>
    </row>
    <row r="6055" spans="1:2" x14ac:dyDescent="0.3">
      <c r="A6055" t="s">
        <v>134</v>
      </c>
      <c r="B6055">
        <v>6.0999999999999999E-2</v>
      </c>
    </row>
    <row r="6056" spans="1:2" x14ac:dyDescent="0.3">
      <c r="A6056" t="s">
        <v>133</v>
      </c>
      <c r="B6056">
        <v>6.08E-2</v>
      </c>
    </row>
    <row r="6057" spans="1:2" x14ac:dyDescent="0.3">
      <c r="A6057" t="s">
        <v>131</v>
      </c>
      <c r="B6057">
        <v>5.2999999999999999E-2</v>
      </c>
    </row>
    <row r="6058" spans="1:2" x14ac:dyDescent="0.3">
      <c r="A6058" t="s">
        <v>10982</v>
      </c>
      <c r="B6058">
        <v>5.5800000000000002E-2</v>
      </c>
    </row>
    <row r="6059" spans="1:2" x14ac:dyDescent="0.3">
      <c r="A6059" t="s">
        <v>129</v>
      </c>
      <c r="B6059">
        <v>4.8000000000000001E-2</v>
      </c>
    </row>
    <row r="6060" spans="1:2" x14ac:dyDescent="0.3">
      <c r="A6060" t="s">
        <v>127</v>
      </c>
      <c r="B6060">
        <v>5.2999999999999999E-2</v>
      </c>
    </row>
    <row r="6061" spans="1:2" x14ac:dyDescent="0.3">
      <c r="A6061" t="s">
        <v>125</v>
      </c>
      <c r="B6061">
        <v>5.6000000000000001E-2</v>
      </c>
    </row>
    <row r="6062" spans="1:2" x14ac:dyDescent="0.3">
      <c r="A6062" t="s">
        <v>123</v>
      </c>
      <c r="B6062">
        <v>5.2999999999999999E-2</v>
      </c>
    </row>
    <row r="6063" spans="1:2" x14ac:dyDescent="0.3">
      <c r="A6063" t="s">
        <v>121</v>
      </c>
      <c r="B6063">
        <v>5.3199999999999997E-2</v>
      </c>
    </row>
    <row r="6064" spans="1:2" x14ac:dyDescent="0.3">
      <c r="A6064" t="s">
        <v>10983</v>
      </c>
      <c r="B6064">
        <v>5.5800000000000002E-2</v>
      </c>
    </row>
    <row r="6065" spans="1:2" x14ac:dyDescent="0.3">
      <c r="A6065" t="s">
        <v>119</v>
      </c>
      <c r="B6065">
        <v>5.2999999999999999E-2</v>
      </c>
    </row>
    <row r="6066" spans="1:2" x14ac:dyDescent="0.3">
      <c r="A6066" t="s">
        <v>117</v>
      </c>
      <c r="B6066">
        <v>6.3E-2</v>
      </c>
    </row>
    <row r="6067" spans="1:2" x14ac:dyDescent="0.3">
      <c r="A6067" t="s">
        <v>115</v>
      </c>
      <c r="B6067">
        <v>6.6000000000000003E-2</v>
      </c>
    </row>
    <row r="6068" spans="1:2" x14ac:dyDescent="0.3">
      <c r="A6068" t="s">
        <v>113</v>
      </c>
      <c r="B6068">
        <v>6.3E-2</v>
      </c>
    </row>
    <row r="6069" spans="1:2" x14ac:dyDescent="0.3">
      <c r="A6069" t="s">
        <v>111</v>
      </c>
      <c r="B6069">
        <v>6.3E-2</v>
      </c>
    </row>
    <row r="6070" spans="1:2" x14ac:dyDescent="0.3">
      <c r="A6070" t="s">
        <v>10984</v>
      </c>
      <c r="B6070">
        <v>6.08E-2</v>
      </c>
    </row>
    <row r="6071" spans="1:2" x14ac:dyDescent="0.3">
      <c r="A6071" t="s">
        <v>109</v>
      </c>
      <c r="B6071">
        <v>5.6000000000000001E-2</v>
      </c>
    </row>
    <row r="6072" spans="1:2" x14ac:dyDescent="0.3">
      <c r="A6072" t="s">
        <v>107</v>
      </c>
      <c r="B6072">
        <v>5.8000000000000003E-2</v>
      </c>
    </row>
    <row r="6073" spans="1:2" x14ac:dyDescent="0.3">
      <c r="A6073" t="s">
        <v>105</v>
      </c>
      <c r="B6073">
        <v>5.0999999999999997E-2</v>
      </c>
    </row>
    <row r="6074" spans="1:2" x14ac:dyDescent="0.3">
      <c r="A6074" t="s">
        <v>103</v>
      </c>
      <c r="B6074">
        <v>4.5999999999999999E-2</v>
      </c>
    </row>
    <row r="6075" spans="1:2" x14ac:dyDescent="0.3">
      <c r="A6075" t="s">
        <v>101</v>
      </c>
      <c r="B6075">
        <v>5.0999999999999997E-2</v>
      </c>
    </row>
    <row r="6076" spans="1:2" x14ac:dyDescent="0.3">
      <c r="A6076" t="s">
        <v>10985</v>
      </c>
      <c r="B6076">
        <v>5.0700000000000002E-2</v>
      </c>
    </row>
    <row r="6077" spans="1:2" x14ac:dyDescent="0.3">
      <c r="A6077" t="s">
        <v>99</v>
      </c>
      <c r="B6077">
        <v>7.5999999999999998E-2</v>
      </c>
    </row>
    <row r="6078" spans="1:2" x14ac:dyDescent="0.3">
      <c r="A6078" t="s">
        <v>97</v>
      </c>
      <c r="B6078">
        <v>7.0999999999999994E-2</v>
      </c>
    </row>
    <row r="6079" spans="1:2" x14ac:dyDescent="0.3">
      <c r="A6079" t="s">
        <v>95</v>
      </c>
      <c r="B6079">
        <v>7.0999999999999994E-2</v>
      </c>
    </row>
    <row r="6080" spans="1:2" x14ac:dyDescent="0.3">
      <c r="A6080" t="s">
        <v>93</v>
      </c>
      <c r="B6080">
        <v>7.0999999999999994E-2</v>
      </c>
    </row>
    <row r="6081" spans="1:2" x14ac:dyDescent="0.3">
      <c r="A6081" t="s">
        <v>10986</v>
      </c>
      <c r="B6081">
        <v>7.6100000000000001E-2</v>
      </c>
    </row>
    <row r="6082" spans="1:2" x14ac:dyDescent="0.3">
      <c r="A6082" t="s">
        <v>91</v>
      </c>
      <c r="B6082">
        <v>5.6000000000000001E-2</v>
      </c>
    </row>
    <row r="6083" spans="1:2" x14ac:dyDescent="0.3">
      <c r="A6083" t="s">
        <v>89</v>
      </c>
      <c r="B6083">
        <v>6.0999999999999999E-2</v>
      </c>
    </row>
    <row r="6084" spans="1:2" x14ac:dyDescent="0.3">
      <c r="A6084" t="s">
        <v>87</v>
      </c>
      <c r="B6084">
        <v>5.0999999999999997E-2</v>
      </c>
    </row>
    <row r="6085" spans="1:2" x14ac:dyDescent="0.3">
      <c r="A6085" t="s">
        <v>85</v>
      </c>
      <c r="B6085">
        <v>4.5999999999999999E-2</v>
      </c>
    </row>
    <row r="6086" spans="1:2" x14ac:dyDescent="0.3">
      <c r="A6086" t="s">
        <v>83</v>
      </c>
      <c r="B6086">
        <v>5.2999999999999999E-2</v>
      </c>
    </row>
    <row r="6087" spans="1:2" x14ac:dyDescent="0.3">
      <c r="A6087" t="s">
        <v>10987</v>
      </c>
      <c r="B6087">
        <v>5.5800000000000002E-2</v>
      </c>
    </row>
    <row r="6088" spans="1:2" x14ac:dyDescent="0.3">
      <c r="A6088" t="s">
        <v>81</v>
      </c>
      <c r="B6088">
        <v>6.3E-2</v>
      </c>
    </row>
    <row r="6089" spans="1:2" x14ac:dyDescent="0.3">
      <c r="A6089" t="s">
        <v>79</v>
      </c>
      <c r="B6089">
        <v>8.5999999999999993E-2</v>
      </c>
    </row>
    <row r="6090" spans="1:2" x14ac:dyDescent="0.3">
      <c r="A6090" t="s">
        <v>77</v>
      </c>
      <c r="B6090">
        <v>9.0999999999999998E-2</v>
      </c>
    </row>
    <row r="6091" spans="1:2" x14ac:dyDescent="0.3">
      <c r="A6091" t="s">
        <v>75</v>
      </c>
      <c r="B6091">
        <v>0.10100000000000001</v>
      </c>
    </row>
    <row r="6092" spans="1:2" x14ac:dyDescent="0.3">
      <c r="A6092" t="s">
        <v>73</v>
      </c>
      <c r="B6092">
        <v>9.6000000000000002E-2</v>
      </c>
    </row>
    <row r="6093" spans="1:2" x14ac:dyDescent="0.3">
      <c r="A6093" t="s">
        <v>10988</v>
      </c>
      <c r="B6093">
        <v>9.6299999999999997E-2</v>
      </c>
    </row>
    <row r="6094" spans="1:2" x14ac:dyDescent="0.3">
      <c r="A6094" t="s">
        <v>71</v>
      </c>
      <c r="B6094">
        <v>9.9000000000000005E-2</v>
      </c>
    </row>
    <row r="6095" spans="1:2" x14ac:dyDescent="0.3">
      <c r="A6095" t="s">
        <v>69</v>
      </c>
      <c r="B6095">
        <v>0.127</v>
      </c>
    </row>
    <row r="6096" spans="1:2" x14ac:dyDescent="0.3">
      <c r="A6096" t="s">
        <v>67</v>
      </c>
      <c r="B6096">
        <v>0.122</v>
      </c>
    </row>
    <row r="6097" spans="1:2" x14ac:dyDescent="0.3">
      <c r="A6097" t="s">
        <v>65</v>
      </c>
      <c r="B6097">
        <v>0.122</v>
      </c>
    </row>
    <row r="6098" spans="1:2" x14ac:dyDescent="0.3">
      <c r="A6098" t="s">
        <v>63</v>
      </c>
      <c r="B6098">
        <v>0.129</v>
      </c>
    </row>
    <row r="6099" spans="1:2" x14ac:dyDescent="0.3">
      <c r="A6099" t="s">
        <v>61</v>
      </c>
      <c r="B6099">
        <v>0.13950000000000001</v>
      </c>
    </row>
    <row r="6100" spans="1:2" x14ac:dyDescent="0.3">
      <c r="A6100" t="s">
        <v>59</v>
      </c>
      <c r="B6100">
        <v>0.14199999999999999</v>
      </c>
    </row>
    <row r="6101" spans="1:2" x14ac:dyDescent="0.3">
      <c r="A6101" t="s">
        <v>57</v>
      </c>
      <c r="B6101">
        <v>0.17199999999999999</v>
      </c>
    </row>
    <row r="6102" spans="1:2" x14ac:dyDescent="0.3">
      <c r="A6102" t="s">
        <v>55</v>
      </c>
      <c r="B6102">
        <v>0.18</v>
      </c>
    </row>
    <row r="6103" spans="1:2" x14ac:dyDescent="0.3">
      <c r="A6103" t="s">
        <v>53</v>
      </c>
      <c r="B6103">
        <v>0.17</v>
      </c>
    </row>
    <row r="6104" spans="1:2" x14ac:dyDescent="0.3">
      <c r="A6104" t="s">
        <v>10989</v>
      </c>
      <c r="B6104">
        <v>0.17749999999999999</v>
      </c>
    </row>
    <row r="6105" spans="1:2" x14ac:dyDescent="0.3">
      <c r="A6105" t="s">
        <v>51</v>
      </c>
      <c r="B6105">
        <v>0.17</v>
      </c>
    </row>
    <row r="6106" spans="1:2" x14ac:dyDescent="0.3">
      <c r="A6106" t="s">
        <v>49</v>
      </c>
      <c r="B6106">
        <v>0.193</v>
      </c>
    </row>
    <row r="6107" spans="1:2" x14ac:dyDescent="0.3">
      <c r="A6107" t="s">
        <v>47</v>
      </c>
      <c r="B6107">
        <v>0.2</v>
      </c>
    </row>
    <row r="6108" spans="1:2" x14ac:dyDescent="0.3">
      <c r="A6108" t="s">
        <v>45</v>
      </c>
      <c r="B6108">
        <v>0.20499999999999999</v>
      </c>
    </row>
    <row r="6109" spans="1:2" x14ac:dyDescent="0.3">
      <c r="A6109" t="s">
        <v>43</v>
      </c>
      <c r="B6109">
        <v>0.19</v>
      </c>
    </row>
    <row r="6110" spans="1:2" x14ac:dyDescent="0.3">
      <c r="A6110" t="s">
        <v>10990</v>
      </c>
      <c r="B6110">
        <v>0.1978</v>
      </c>
    </row>
    <row r="6111" spans="1:2" x14ac:dyDescent="0.3">
      <c r="A6111" t="s">
        <v>41</v>
      </c>
      <c r="B6111">
        <v>0.185</v>
      </c>
    </row>
    <row r="6112" spans="1:2" x14ac:dyDescent="0.3">
      <c r="A6112" t="s">
        <v>39</v>
      </c>
      <c r="B6112">
        <v>0.216</v>
      </c>
    </row>
    <row r="6113" spans="1:2" x14ac:dyDescent="0.3">
      <c r="A6113" t="s">
        <v>37</v>
      </c>
      <c r="B6113">
        <v>0.193</v>
      </c>
    </row>
    <row r="6114" spans="1:2" x14ac:dyDescent="0.3">
      <c r="A6114" t="s">
        <v>35</v>
      </c>
      <c r="B6114">
        <v>0.20499999999999999</v>
      </c>
    </row>
    <row r="6115" spans="1:2" x14ac:dyDescent="0.3">
      <c r="A6115" t="s">
        <v>33</v>
      </c>
      <c r="B6115">
        <v>0.23799999999999999</v>
      </c>
    </row>
    <row r="6116" spans="1:2" x14ac:dyDescent="0.3">
      <c r="A6116" t="s">
        <v>10991</v>
      </c>
      <c r="B6116">
        <v>0.2359</v>
      </c>
    </row>
    <row r="6117" spans="1:2" x14ac:dyDescent="0.3">
      <c r="A6117" t="s">
        <v>31</v>
      </c>
      <c r="B6117">
        <v>0.223</v>
      </c>
    </row>
    <row r="6118" spans="1:2" x14ac:dyDescent="0.3">
      <c r="A6118" t="s">
        <v>29</v>
      </c>
      <c r="B6118">
        <v>0.28399999999999997</v>
      </c>
    </row>
    <row r="6119" spans="1:2" x14ac:dyDescent="0.3">
      <c r="A6119" t="s">
        <v>27</v>
      </c>
      <c r="B6119">
        <v>0.27900000000000003</v>
      </c>
    </row>
    <row r="6120" spans="1:2" x14ac:dyDescent="0.3">
      <c r="A6120" t="s">
        <v>25</v>
      </c>
      <c r="B6120">
        <v>0.40899999999999997</v>
      </c>
    </row>
    <row r="6121" spans="1:2" x14ac:dyDescent="0.3">
      <c r="A6121" t="s">
        <v>23</v>
      </c>
      <c r="B6121">
        <v>0.373</v>
      </c>
    </row>
    <row r="6122" spans="1:2" x14ac:dyDescent="0.3">
      <c r="A6122" t="s">
        <v>21</v>
      </c>
      <c r="B6122">
        <v>0.39100000000000001</v>
      </c>
    </row>
    <row r="6123" spans="1:2" x14ac:dyDescent="0.3">
      <c r="A6123" t="s">
        <v>19</v>
      </c>
      <c r="B6123">
        <v>0.41599999999999998</v>
      </c>
    </row>
    <row r="6124" spans="1:2" x14ac:dyDescent="0.3">
      <c r="A6124" t="s">
        <v>17</v>
      </c>
      <c r="B6124">
        <v>0.38300000000000001</v>
      </c>
    </row>
    <row r="6125" spans="1:2" x14ac:dyDescent="0.3">
      <c r="A6125" t="s">
        <v>15</v>
      </c>
      <c r="B6125">
        <v>0.36499999999999999</v>
      </c>
    </row>
    <row r="6126" spans="1:2" x14ac:dyDescent="0.3">
      <c r="A6126" t="s">
        <v>13</v>
      </c>
      <c r="B6126">
        <v>0.35799999999999998</v>
      </c>
    </row>
    <row r="6127" spans="1:2" x14ac:dyDescent="0.3">
      <c r="A6127" t="s">
        <v>11</v>
      </c>
      <c r="B6127">
        <v>0.34499999999999997</v>
      </c>
    </row>
    <row r="6128" spans="1:2" x14ac:dyDescent="0.3">
      <c r="A6128" t="s">
        <v>8</v>
      </c>
      <c r="B6128">
        <v>0.35499999999999998</v>
      </c>
    </row>
    <row r="6129" spans="1:2" x14ac:dyDescent="0.3">
      <c r="A6129" t="s">
        <v>10992</v>
      </c>
      <c r="B6129">
        <v>0.35499999999999998</v>
      </c>
    </row>
    <row r="6130" spans="1:2" x14ac:dyDescent="0.3">
      <c r="A6130" t="s">
        <v>10993</v>
      </c>
      <c r="B6130">
        <v>0.32200000000000001</v>
      </c>
    </row>
    <row r="6131" spans="1:2" x14ac:dyDescent="0.3">
      <c r="A6131" t="s">
        <v>10994</v>
      </c>
      <c r="B6131">
        <v>0.34799999999999998</v>
      </c>
    </row>
    <row r="6132" spans="1:2" x14ac:dyDescent="0.3">
      <c r="A6132" t="s">
        <v>10995</v>
      </c>
      <c r="B6132">
        <v>0.33489999999999998</v>
      </c>
    </row>
    <row r="6133" spans="1:2" x14ac:dyDescent="0.3">
      <c r="A6133" t="s">
        <v>10996</v>
      </c>
      <c r="B6133">
        <v>0.32200000000000001</v>
      </c>
    </row>
    <row r="6134" spans="1:2" x14ac:dyDescent="0.3">
      <c r="A6134" t="s">
        <v>10997</v>
      </c>
      <c r="B6134">
        <v>0.33200000000000002</v>
      </c>
    </row>
    <row r="6135" spans="1:2" x14ac:dyDescent="0.3">
      <c r="A6135" t="s">
        <v>10998</v>
      </c>
      <c r="B6135">
        <v>0.33500000000000002</v>
      </c>
    </row>
    <row r="6136" spans="1:2" x14ac:dyDescent="0.3">
      <c r="A6136" t="s">
        <v>10999</v>
      </c>
      <c r="B6136">
        <v>0.36499999999999999</v>
      </c>
    </row>
    <row r="6137" spans="1:2" x14ac:dyDescent="0.3">
      <c r="A6137" t="s">
        <v>11000</v>
      </c>
      <c r="B6137">
        <v>0.33500000000000002</v>
      </c>
    </row>
    <row r="6138" spans="1:2" x14ac:dyDescent="0.3">
      <c r="A6138" t="s">
        <v>11001</v>
      </c>
      <c r="B6138">
        <v>0.32979999999999998</v>
      </c>
    </row>
    <row r="6139" spans="1:2" x14ac:dyDescent="0.3">
      <c r="A6139" t="s">
        <v>11002</v>
      </c>
      <c r="B6139">
        <v>0.34</v>
      </c>
    </row>
    <row r="6140" spans="1:2" x14ac:dyDescent="0.3">
      <c r="A6140" t="s">
        <v>11003</v>
      </c>
      <c r="B6140">
        <v>0.375</v>
      </c>
    </row>
    <row r="6141" spans="1:2" x14ac:dyDescent="0.3">
      <c r="A6141" t="s">
        <v>11004</v>
      </c>
      <c r="B6141">
        <v>0.38100000000000001</v>
      </c>
    </row>
    <row r="6142" spans="1:2" x14ac:dyDescent="0.3">
      <c r="A6142" t="s">
        <v>11005</v>
      </c>
      <c r="B6142">
        <v>0.39600000000000002</v>
      </c>
    </row>
    <row r="6143" spans="1:2" x14ac:dyDescent="0.3">
      <c r="A6143" t="s">
        <v>11006</v>
      </c>
      <c r="B6143">
        <v>0.39600000000000002</v>
      </c>
    </row>
    <row r="6144" spans="1:2" x14ac:dyDescent="0.3">
      <c r="A6144" t="s">
        <v>11007</v>
      </c>
      <c r="B6144">
        <v>0.3856</v>
      </c>
    </row>
    <row r="6145" spans="1:2" x14ac:dyDescent="0.3">
      <c r="A6145" t="s">
        <v>11008</v>
      </c>
      <c r="B6145">
        <v>0.42399999999999999</v>
      </c>
    </row>
    <row r="6146" spans="1:2" x14ac:dyDescent="0.3">
      <c r="A6146" t="s">
        <v>11009</v>
      </c>
      <c r="B6146">
        <v>0.46400000000000002</v>
      </c>
    </row>
    <row r="6147" spans="1:2" x14ac:dyDescent="0.3">
      <c r="A6147" t="s">
        <v>11010</v>
      </c>
      <c r="B6147">
        <v>0.45900000000000002</v>
      </c>
    </row>
    <row r="6148" spans="1:2" x14ac:dyDescent="0.3">
      <c r="A6148" t="s">
        <v>11011</v>
      </c>
      <c r="B6148">
        <v>0.42880000000000001</v>
      </c>
    </row>
    <row r="6149" spans="1:2" x14ac:dyDescent="0.3">
      <c r="A6149" t="s">
        <v>11042</v>
      </c>
      <c r="B6149">
        <v>0.41399999999999998</v>
      </c>
    </row>
    <row r="6150" spans="1:2" x14ac:dyDescent="0.3">
      <c r="A6150" s="15" t="s">
        <v>11092</v>
      </c>
      <c r="B6150">
        <v>0.40849999999999997</v>
      </c>
    </row>
    <row r="6151" spans="1:2" x14ac:dyDescent="0.3">
      <c r="A6151" t="s">
        <v>11041</v>
      </c>
      <c r="B6151">
        <v>0.49199999999999999</v>
      </c>
    </row>
    <row r="6152" spans="1:2" x14ac:dyDescent="0.3">
      <c r="A6152" t="s">
        <v>11040</v>
      </c>
      <c r="B6152">
        <v>0.53800000000000003</v>
      </c>
    </row>
    <row r="6153" spans="1:2" x14ac:dyDescent="0.3">
      <c r="A6153" t="s">
        <v>11039</v>
      </c>
      <c r="B6153">
        <v>0.497</v>
      </c>
    </row>
    <row r="6154" spans="1:2" x14ac:dyDescent="0.3">
      <c r="A6154" t="s">
        <v>11038</v>
      </c>
      <c r="B6154">
        <v>0.52</v>
      </c>
    </row>
    <row r="6155" spans="1:2" x14ac:dyDescent="0.3">
      <c r="A6155" t="s">
        <v>11037</v>
      </c>
      <c r="B6155">
        <v>0.53800000000000003</v>
      </c>
    </row>
    <row r="6156" spans="1:2" x14ac:dyDescent="0.3">
      <c r="A6156" s="15" t="s">
        <v>11093</v>
      </c>
      <c r="B6156">
        <v>0.52280000000000004</v>
      </c>
    </row>
    <row r="6157" spans="1:2" x14ac:dyDescent="0.3">
      <c r="A6157" t="s">
        <v>11036</v>
      </c>
      <c r="B6157">
        <v>0.55600000000000005</v>
      </c>
    </row>
    <row r="6158" spans="1:2" x14ac:dyDescent="0.3">
      <c r="A6158" t="s">
        <v>11035</v>
      </c>
      <c r="B6158">
        <v>0.57399999999999995</v>
      </c>
    </row>
    <row r="6159" spans="1:2" x14ac:dyDescent="0.3">
      <c r="A6159" t="s">
        <v>11034</v>
      </c>
      <c r="B6159">
        <v>0.53800000000000003</v>
      </c>
    </row>
    <row r="6160" spans="1:2" x14ac:dyDescent="0.3">
      <c r="A6160" t="s">
        <v>11091</v>
      </c>
      <c r="B6160">
        <v>0.52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419A7-B0BE-48EE-AA26-4F97D6B2C899}">
  <dimension ref="A1:C5660"/>
  <sheetViews>
    <sheetView workbookViewId="0">
      <selection activeCell="C2" sqref="C2:C3"/>
    </sheetView>
  </sheetViews>
  <sheetFormatPr defaultRowHeight="14.4" x14ac:dyDescent="0.3"/>
  <cols>
    <col min="1" max="1" width="11.44140625" customWidth="1"/>
  </cols>
  <sheetData>
    <row r="1" spans="1:3" x14ac:dyDescent="0.3">
      <c r="A1" t="s">
        <v>0</v>
      </c>
      <c r="B1" t="s">
        <v>1</v>
      </c>
      <c r="C1" t="s">
        <v>11043</v>
      </c>
    </row>
    <row r="2" spans="1:3" x14ac:dyDescent="0.3">
      <c r="A2" t="s">
        <v>10460</v>
      </c>
      <c r="B2">
        <v>2.1760000000000002</v>
      </c>
      <c r="C2">
        <v>1</v>
      </c>
    </row>
    <row r="3" spans="1:3" x14ac:dyDescent="0.3">
      <c r="A3" t="s">
        <v>10459</v>
      </c>
      <c r="B3">
        <v>2.1680000000000001</v>
      </c>
      <c r="C3">
        <v>2</v>
      </c>
    </row>
    <row r="4" spans="1:3" x14ac:dyDescent="0.3">
      <c r="A4" t="s">
        <v>10457</v>
      </c>
      <c r="B4">
        <v>2.1960000000000002</v>
      </c>
    </row>
    <row r="5" spans="1:3" x14ac:dyDescent="0.3">
      <c r="A5" t="s">
        <v>10456</v>
      </c>
      <c r="B5">
        <v>2.173</v>
      </c>
    </row>
    <row r="6" spans="1:3" x14ac:dyDescent="0.3">
      <c r="A6" t="s">
        <v>10454</v>
      </c>
      <c r="B6">
        <v>2.2160000000000002</v>
      </c>
    </row>
    <row r="7" spans="1:3" x14ac:dyDescent="0.3">
      <c r="A7" t="s">
        <v>10452</v>
      </c>
      <c r="B7">
        <v>2.2599999999999998</v>
      </c>
    </row>
    <row r="8" spans="1:3" x14ac:dyDescent="0.3">
      <c r="A8" t="s">
        <v>10450</v>
      </c>
      <c r="B8">
        <v>2.2440000000000002</v>
      </c>
    </row>
    <row r="9" spans="1:3" x14ac:dyDescent="0.3">
      <c r="A9" t="s">
        <v>10449</v>
      </c>
      <c r="B9">
        <v>2.2519999999999998</v>
      </c>
    </row>
    <row r="10" spans="1:3" x14ac:dyDescent="0.3">
      <c r="A10" t="s">
        <v>10447</v>
      </c>
      <c r="B10">
        <v>2.3220000000000001</v>
      </c>
    </row>
    <row r="11" spans="1:3" x14ac:dyDescent="0.3">
      <c r="A11" t="s">
        <v>10446</v>
      </c>
      <c r="B11">
        <v>2.383</v>
      </c>
    </row>
    <row r="12" spans="1:3" x14ac:dyDescent="0.3">
      <c r="A12" t="s">
        <v>10445</v>
      </c>
      <c r="B12">
        <v>2.4169999999999998</v>
      </c>
    </row>
    <row r="13" spans="1:3" x14ac:dyDescent="0.3">
      <c r="A13" t="s">
        <v>10444</v>
      </c>
      <c r="B13">
        <v>2.5590000000000002</v>
      </c>
    </row>
    <row r="14" spans="1:3" x14ac:dyDescent="0.3">
      <c r="A14" t="s">
        <v>10442</v>
      </c>
      <c r="B14">
        <v>2.4849999999999999</v>
      </c>
    </row>
    <row r="15" spans="1:3" x14ac:dyDescent="0.3">
      <c r="A15" t="s">
        <v>10440</v>
      </c>
      <c r="B15">
        <v>2.528</v>
      </c>
    </row>
    <row r="16" spans="1:3" x14ac:dyDescent="0.3">
      <c r="A16" t="s">
        <v>10438</v>
      </c>
      <c r="B16">
        <v>2.6160000000000001</v>
      </c>
    </row>
    <row r="17" spans="1:2" x14ac:dyDescent="0.3">
      <c r="A17" t="s">
        <v>10436</v>
      </c>
      <c r="B17">
        <v>2.5230000000000001</v>
      </c>
    </row>
    <row r="18" spans="1:2" x14ac:dyDescent="0.3">
      <c r="A18" t="s">
        <v>10435</v>
      </c>
      <c r="B18">
        <v>2.61</v>
      </c>
    </row>
    <row r="19" spans="1:2" x14ac:dyDescent="0.3">
      <c r="A19" t="s">
        <v>10434</v>
      </c>
      <c r="B19">
        <v>2.532</v>
      </c>
    </row>
    <row r="20" spans="1:2" x14ac:dyDescent="0.3">
      <c r="A20" t="s">
        <v>10433</v>
      </c>
      <c r="B20">
        <v>2.6619999999999999</v>
      </c>
    </row>
    <row r="21" spans="1:2" x14ac:dyDescent="0.3">
      <c r="A21" t="s">
        <v>10431</v>
      </c>
      <c r="B21">
        <v>2.6989999999999998</v>
      </c>
    </row>
    <row r="22" spans="1:2" x14ac:dyDescent="0.3">
      <c r="A22" t="s">
        <v>10429</v>
      </c>
      <c r="B22">
        <v>2.7589999999999999</v>
      </c>
    </row>
    <row r="23" spans="1:2" x14ac:dyDescent="0.3">
      <c r="A23" t="s">
        <v>10427</v>
      </c>
      <c r="B23">
        <v>2.6589999999999998</v>
      </c>
    </row>
    <row r="24" spans="1:2" x14ac:dyDescent="0.3">
      <c r="A24" t="s">
        <v>10425</v>
      </c>
      <c r="B24">
        <v>2.742</v>
      </c>
    </row>
    <row r="25" spans="1:2" x14ac:dyDescent="0.3">
      <c r="A25" t="s">
        <v>10423</v>
      </c>
      <c r="B25">
        <v>2.5619999999999998</v>
      </c>
    </row>
    <row r="26" spans="1:2" x14ac:dyDescent="0.3">
      <c r="A26" t="s">
        <v>10422</v>
      </c>
      <c r="B26">
        <v>2.4950000000000001</v>
      </c>
    </row>
    <row r="27" spans="1:2" x14ac:dyDescent="0.3">
      <c r="A27" t="s">
        <v>10420</v>
      </c>
      <c r="B27">
        <v>2.54</v>
      </c>
    </row>
    <row r="28" spans="1:2" x14ac:dyDescent="0.3">
      <c r="A28" t="s">
        <v>10419</v>
      </c>
      <c r="B28">
        <v>2.5920000000000001</v>
      </c>
    </row>
    <row r="29" spans="1:2" x14ac:dyDescent="0.3">
      <c r="A29" t="s">
        <v>10417</v>
      </c>
      <c r="B29">
        <v>2.57</v>
      </c>
    </row>
    <row r="30" spans="1:2" x14ac:dyDescent="0.3">
      <c r="A30" t="s">
        <v>10415</v>
      </c>
      <c r="B30">
        <v>2.5409999999999999</v>
      </c>
    </row>
    <row r="31" spans="1:2" x14ac:dyDescent="0.3">
      <c r="A31" t="s">
        <v>10413</v>
      </c>
      <c r="B31">
        <v>2.6179999999999999</v>
      </c>
    </row>
    <row r="32" spans="1:2" x14ac:dyDescent="0.3">
      <c r="A32" t="s">
        <v>10411</v>
      </c>
      <c r="B32">
        <v>2.5640000000000001</v>
      </c>
    </row>
    <row r="33" spans="1:2" x14ac:dyDescent="0.3">
      <c r="A33" t="s">
        <v>10410</v>
      </c>
      <c r="B33">
        <v>2.6669999999999998</v>
      </c>
    </row>
    <row r="34" spans="1:2" x14ac:dyDescent="0.3">
      <c r="A34" t="s">
        <v>10408</v>
      </c>
      <c r="B34">
        <v>2.633</v>
      </c>
    </row>
    <row r="35" spans="1:2" x14ac:dyDescent="0.3">
      <c r="A35" t="s">
        <v>10407</v>
      </c>
      <c r="B35">
        <v>2.5150000000000001</v>
      </c>
    </row>
    <row r="36" spans="1:2" x14ac:dyDescent="0.3">
      <c r="A36" t="s">
        <v>10405</v>
      </c>
      <c r="B36">
        <v>2.5299999999999998</v>
      </c>
    </row>
    <row r="37" spans="1:2" x14ac:dyDescent="0.3">
      <c r="A37" t="s">
        <v>10404</v>
      </c>
      <c r="B37">
        <v>2.5489999999999999</v>
      </c>
    </row>
    <row r="38" spans="1:2" x14ac:dyDescent="0.3">
      <c r="A38" t="s">
        <v>10403</v>
      </c>
      <c r="B38">
        <v>2.6030000000000002</v>
      </c>
    </row>
    <row r="39" spans="1:2" x14ac:dyDescent="0.3">
      <c r="A39" t="s">
        <v>10402</v>
      </c>
      <c r="B39">
        <v>2.6859999999999999</v>
      </c>
    </row>
    <row r="40" spans="1:2" x14ac:dyDescent="0.3">
      <c r="A40" t="s">
        <v>10401</v>
      </c>
      <c r="B40">
        <v>2.7610000000000001</v>
      </c>
    </row>
    <row r="41" spans="1:2" x14ac:dyDescent="0.3">
      <c r="A41" t="s">
        <v>10399</v>
      </c>
      <c r="B41">
        <v>2.8149999999999999</v>
      </c>
    </row>
    <row r="42" spans="1:2" x14ac:dyDescent="0.3">
      <c r="A42" t="s">
        <v>10397</v>
      </c>
      <c r="B42">
        <v>2.7829999999999999</v>
      </c>
    </row>
    <row r="43" spans="1:2" x14ac:dyDescent="0.3">
      <c r="A43" t="s">
        <v>10396</v>
      </c>
      <c r="B43">
        <v>2.8250000000000002</v>
      </c>
    </row>
    <row r="44" spans="1:2" x14ac:dyDescent="0.3">
      <c r="A44" t="s">
        <v>10394</v>
      </c>
      <c r="B44">
        <v>2.85</v>
      </c>
    </row>
    <row r="45" spans="1:2" x14ac:dyDescent="0.3">
      <c r="A45" t="s">
        <v>10393</v>
      </c>
      <c r="B45">
        <v>2.7989999999999999</v>
      </c>
    </row>
    <row r="46" spans="1:2" x14ac:dyDescent="0.3">
      <c r="A46" t="s">
        <v>10392</v>
      </c>
      <c r="B46">
        <v>2.71</v>
      </c>
    </row>
    <row r="47" spans="1:2" x14ac:dyDescent="0.3">
      <c r="A47" t="s">
        <v>10390</v>
      </c>
      <c r="B47">
        <v>2.786</v>
      </c>
    </row>
    <row r="48" spans="1:2" x14ac:dyDescent="0.3">
      <c r="A48" t="s">
        <v>10389</v>
      </c>
      <c r="B48">
        <v>2.774</v>
      </c>
    </row>
    <row r="49" spans="1:2" x14ac:dyDescent="0.3">
      <c r="A49" t="s">
        <v>10388</v>
      </c>
      <c r="B49">
        <v>2.86</v>
      </c>
    </row>
    <row r="50" spans="1:2" x14ac:dyDescent="0.3">
      <c r="A50" t="s">
        <v>10386</v>
      </c>
      <c r="B50">
        <v>2.8090000000000002</v>
      </c>
    </row>
    <row r="51" spans="1:2" x14ac:dyDescent="0.3">
      <c r="A51" t="s">
        <v>10385</v>
      </c>
      <c r="B51">
        <v>2.8660000000000001</v>
      </c>
    </row>
    <row r="52" spans="1:2" x14ac:dyDescent="0.3">
      <c r="A52" t="s">
        <v>10384</v>
      </c>
      <c r="B52">
        <v>2.851</v>
      </c>
    </row>
    <row r="53" spans="1:2" x14ac:dyDescent="0.3">
      <c r="A53" t="s">
        <v>10383</v>
      </c>
      <c r="B53">
        <v>2.7850000000000001</v>
      </c>
    </row>
    <row r="54" spans="1:2" x14ac:dyDescent="0.3">
      <c r="A54" t="s">
        <v>10381</v>
      </c>
      <c r="B54">
        <v>2.714</v>
      </c>
    </row>
    <row r="55" spans="1:2" x14ac:dyDescent="0.3">
      <c r="A55" t="s">
        <v>10380</v>
      </c>
      <c r="B55">
        <v>2.7509999999999999</v>
      </c>
    </row>
    <row r="56" spans="1:2" x14ac:dyDescent="0.3">
      <c r="A56" t="s">
        <v>10378</v>
      </c>
      <c r="B56">
        <v>2.794</v>
      </c>
    </row>
    <row r="57" spans="1:2" x14ac:dyDescent="0.3">
      <c r="A57" t="s">
        <v>10377</v>
      </c>
      <c r="B57">
        <v>2.847</v>
      </c>
    </row>
    <row r="58" spans="1:2" x14ac:dyDescent="0.3">
      <c r="A58" t="s">
        <v>10376</v>
      </c>
      <c r="B58">
        <v>2.8359999999999999</v>
      </c>
    </row>
    <row r="59" spans="1:2" x14ac:dyDescent="0.3">
      <c r="A59" t="s">
        <v>10374</v>
      </c>
      <c r="B59">
        <v>2.9140000000000001</v>
      </c>
    </row>
    <row r="60" spans="1:2" x14ac:dyDescent="0.3">
      <c r="A60" t="s">
        <v>10372</v>
      </c>
      <c r="B60">
        <v>2.9630000000000001</v>
      </c>
    </row>
    <row r="61" spans="1:2" x14ac:dyDescent="0.3">
      <c r="A61" t="s">
        <v>10370</v>
      </c>
      <c r="B61">
        <v>2.9</v>
      </c>
    </row>
    <row r="62" spans="1:2" x14ac:dyDescent="0.3">
      <c r="A62" t="s">
        <v>10368</v>
      </c>
      <c r="B62">
        <v>2.8730000000000002</v>
      </c>
    </row>
    <row r="63" spans="1:2" x14ac:dyDescent="0.3">
      <c r="A63" t="s">
        <v>10367</v>
      </c>
      <c r="B63">
        <v>2.9449999999999998</v>
      </c>
    </row>
    <row r="64" spans="1:2" x14ac:dyDescent="0.3">
      <c r="A64" t="s">
        <v>10365</v>
      </c>
      <c r="B64">
        <v>2.8889999999999998</v>
      </c>
    </row>
    <row r="65" spans="1:2" x14ac:dyDescent="0.3">
      <c r="A65" t="s">
        <v>10363</v>
      </c>
      <c r="B65">
        <v>2.8220000000000001</v>
      </c>
    </row>
    <row r="66" spans="1:2" x14ac:dyDescent="0.3">
      <c r="A66" t="s">
        <v>10362</v>
      </c>
      <c r="B66">
        <v>2.8879999999999999</v>
      </c>
    </row>
    <row r="67" spans="1:2" x14ac:dyDescent="0.3">
      <c r="A67" t="s">
        <v>10361</v>
      </c>
      <c r="B67">
        <v>2.956</v>
      </c>
    </row>
    <row r="68" spans="1:2" x14ac:dyDescent="0.3">
      <c r="A68" t="s">
        <v>10359</v>
      </c>
      <c r="B68">
        <v>2.9710000000000001</v>
      </c>
    </row>
    <row r="69" spans="1:2" x14ac:dyDescent="0.3">
      <c r="A69" t="s">
        <v>10357</v>
      </c>
      <c r="B69">
        <v>2.9710000000000001</v>
      </c>
    </row>
    <row r="70" spans="1:2" x14ac:dyDescent="0.3">
      <c r="A70" t="s">
        <v>10355</v>
      </c>
      <c r="B70">
        <v>2.9489999999999998</v>
      </c>
    </row>
    <row r="71" spans="1:2" x14ac:dyDescent="0.3">
      <c r="A71" t="s">
        <v>10354</v>
      </c>
      <c r="B71">
        <v>3.0209999999999999</v>
      </c>
    </row>
    <row r="72" spans="1:2" x14ac:dyDescent="0.3">
      <c r="A72" t="s">
        <v>10352</v>
      </c>
      <c r="B72">
        <v>3.0870000000000002</v>
      </c>
    </row>
    <row r="73" spans="1:2" x14ac:dyDescent="0.3">
      <c r="A73" t="s">
        <v>10350</v>
      </c>
      <c r="B73">
        <v>3.0779999999999998</v>
      </c>
    </row>
    <row r="74" spans="1:2" x14ac:dyDescent="0.3">
      <c r="A74" t="s">
        <v>10348</v>
      </c>
      <c r="B74">
        <v>3.1579999999999999</v>
      </c>
    </row>
    <row r="75" spans="1:2" x14ac:dyDescent="0.3">
      <c r="A75" t="s">
        <v>10347</v>
      </c>
      <c r="B75">
        <v>3.0979999999999999</v>
      </c>
    </row>
    <row r="76" spans="1:2" x14ac:dyDescent="0.3">
      <c r="A76" t="s">
        <v>10345</v>
      </c>
      <c r="B76">
        <v>3.0550000000000002</v>
      </c>
    </row>
    <row r="77" spans="1:2" x14ac:dyDescent="0.3">
      <c r="A77" t="s">
        <v>10343</v>
      </c>
      <c r="B77">
        <v>3.073</v>
      </c>
    </row>
    <row r="78" spans="1:2" x14ac:dyDescent="0.3">
      <c r="A78" t="s">
        <v>10342</v>
      </c>
      <c r="B78">
        <v>3.137</v>
      </c>
    </row>
    <row r="79" spans="1:2" x14ac:dyDescent="0.3">
      <c r="A79" t="s">
        <v>10340</v>
      </c>
      <c r="B79">
        <v>3.11</v>
      </c>
    </row>
    <row r="80" spans="1:2" x14ac:dyDescent="0.3">
      <c r="A80" t="s">
        <v>10338</v>
      </c>
      <c r="B80">
        <v>3.089</v>
      </c>
    </row>
    <row r="81" spans="1:2" x14ac:dyDescent="0.3">
      <c r="A81" t="s">
        <v>10336</v>
      </c>
      <c r="B81">
        <v>3.0550000000000002</v>
      </c>
    </row>
    <row r="82" spans="1:2" x14ac:dyDescent="0.3">
      <c r="A82" t="s">
        <v>10334</v>
      </c>
      <c r="B82">
        <v>3.141</v>
      </c>
    </row>
    <row r="83" spans="1:2" x14ac:dyDescent="0.3">
      <c r="A83" t="s">
        <v>10333</v>
      </c>
      <c r="B83">
        <v>3.2160000000000002</v>
      </c>
    </row>
    <row r="84" spans="1:2" x14ac:dyDescent="0.3">
      <c r="A84" t="s">
        <v>10331</v>
      </c>
      <c r="B84">
        <v>3.2170000000000001</v>
      </c>
    </row>
    <row r="85" spans="1:2" x14ac:dyDescent="0.3">
      <c r="A85" t="s">
        <v>10330</v>
      </c>
      <c r="B85">
        <v>3.1259999999999999</v>
      </c>
    </row>
    <row r="86" spans="1:2" x14ac:dyDescent="0.3">
      <c r="A86" t="s">
        <v>10329</v>
      </c>
      <c r="B86">
        <v>3.1070000000000002</v>
      </c>
    </row>
    <row r="87" spans="1:2" x14ac:dyDescent="0.3">
      <c r="A87" t="s">
        <v>10328</v>
      </c>
      <c r="B87">
        <v>3.0249999999999999</v>
      </c>
    </row>
    <row r="88" spans="1:2" x14ac:dyDescent="0.3">
      <c r="A88" t="s">
        <v>10327</v>
      </c>
      <c r="B88">
        <v>3.17</v>
      </c>
    </row>
    <row r="89" spans="1:2" x14ac:dyDescent="0.3">
      <c r="A89" t="s">
        <v>10325</v>
      </c>
      <c r="B89">
        <v>3.1829999999999998</v>
      </c>
    </row>
    <row r="90" spans="1:2" x14ac:dyDescent="0.3">
      <c r="A90" t="s">
        <v>10323</v>
      </c>
      <c r="B90">
        <v>3.3170000000000002</v>
      </c>
    </row>
    <row r="91" spans="1:2" x14ac:dyDescent="0.3">
      <c r="A91" t="s">
        <v>10321</v>
      </c>
      <c r="B91">
        <v>3.3519999999999999</v>
      </c>
    </row>
    <row r="92" spans="1:2" x14ac:dyDescent="0.3">
      <c r="A92" t="s">
        <v>10319</v>
      </c>
      <c r="B92">
        <v>3.3540000000000001</v>
      </c>
    </row>
    <row r="93" spans="1:2" x14ac:dyDescent="0.3">
      <c r="A93" t="s">
        <v>10318</v>
      </c>
      <c r="B93">
        <v>3.3959999999999999</v>
      </c>
    </row>
    <row r="94" spans="1:2" x14ac:dyDescent="0.3">
      <c r="A94" t="s">
        <v>10316</v>
      </c>
      <c r="B94">
        <v>3.448</v>
      </c>
    </row>
    <row r="95" spans="1:2" x14ac:dyDescent="0.3">
      <c r="A95" t="s">
        <v>10314</v>
      </c>
      <c r="B95">
        <v>3.6890000000000001</v>
      </c>
    </row>
    <row r="96" spans="1:2" x14ac:dyDescent="0.3">
      <c r="A96" t="s">
        <v>10312</v>
      </c>
      <c r="B96">
        <v>3.71</v>
      </c>
    </row>
    <row r="97" spans="1:2" x14ac:dyDescent="0.3">
      <c r="A97" t="s">
        <v>10311</v>
      </c>
      <c r="B97">
        <v>3.8250000000000002</v>
      </c>
    </row>
    <row r="98" spans="1:2" x14ac:dyDescent="0.3">
      <c r="A98" t="s">
        <v>10309</v>
      </c>
      <c r="B98">
        <v>3.7469999999999999</v>
      </c>
    </row>
    <row r="99" spans="1:2" x14ac:dyDescent="0.3">
      <c r="A99" t="s">
        <v>10308</v>
      </c>
      <c r="B99">
        <v>3.8140000000000001</v>
      </c>
    </row>
    <row r="100" spans="1:2" x14ac:dyDescent="0.3">
      <c r="A100" t="s">
        <v>10306</v>
      </c>
      <c r="B100">
        <v>4.0730000000000004</v>
      </c>
    </row>
    <row r="101" spans="1:2" x14ac:dyDescent="0.3">
      <c r="A101" t="s">
        <v>10304</v>
      </c>
      <c r="B101">
        <v>4.2359999999999998</v>
      </c>
    </row>
    <row r="102" spans="1:2" x14ac:dyDescent="0.3">
      <c r="A102" t="s">
        <v>10302</v>
      </c>
      <c r="B102">
        <v>4.4059999999999997</v>
      </c>
    </row>
    <row r="103" spans="1:2" x14ac:dyDescent="0.3">
      <c r="A103" t="s">
        <v>10300</v>
      </c>
      <c r="B103">
        <v>4.3540000000000001</v>
      </c>
    </row>
    <row r="104" spans="1:2" x14ac:dyDescent="0.3">
      <c r="A104" t="s">
        <v>10298</v>
      </c>
      <c r="B104">
        <v>4.3559999999999999</v>
      </c>
    </row>
    <row r="105" spans="1:2" x14ac:dyDescent="0.3">
      <c r="A105" t="s">
        <v>10296</v>
      </c>
      <c r="B105">
        <v>4.0640000000000001</v>
      </c>
    </row>
    <row r="106" spans="1:2" x14ac:dyDescent="0.3">
      <c r="A106" t="s">
        <v>10295</v>
      </c>
      <c r="B106">
        <v>4.0430000000000001</v>
      </c>
    </row>
    <row r="107" spans="1:2" x14ac:dyDescent="0.3">
      <c r="A107" t="s">
        <v>10294</v>
      </c>
      <c r="B107">
        <v>4.3979999999999997</v>
      </c>
    </row>
    <row r="108" spans="1:2" x14ac:dyDescent="0.3">
      <c r="A108" t="s">
        <v>10292</v>
      </c>
      <c r="B108">
        <v>4.2939999999999996</v>
      </c>
    </row>
    <row r="109" spans="1:2" x14ac:dyDescent="0.3">
      <c r="A109" t="s">
        <v>10290</v>
      </c>
      <c r="B109">
        <v>3.9449999999999998</v>
      </c>
    </row>
    <row r="110" spans="1:2" x14ac:dyDescent="0.3">
      <c r="A110" t="s">
        <v>10288</v>
      </c>
      <c r="B110">
        <v>4.133</v>
      </c>
    </row>
    <row r="111" spans="1:2" x14ac:dyDescent="0.3">
      <c r="A111" t="s">
        <v>10286</v>
      </c>
      <c r="B111">
        <v>4.16</v>
      </c>
    </row>
    <row r="112" spans="1:2" x14ac:dyDescent="0.3">
      <c r="A112" t="s">
        <v>10285</v>
      </c>
      <c r="B112">
        <v>4.2119999999999997</v>
      </c>
    </row>
    <row r="113" spans="1:2" x14ac:dyDescent="0.3">
      <c r="A113" t="s">
        <v>10283</v>
      </c>
      <c r="B113">
        <v>4.1580000000000004</v>
      </c>
    </row>
    <row r="114" spans="1:2" x14ac:dyDescent="0.3">
      <c r="A114" t="s">
        <v>10281</v>
      </c>
      <c r="B114">
        <v>4.2560000000000002</v>
      </c>
    </row>
    <row r="115" spans="1:2" x14ac:dyDescent="0.3">
      <c r="A115" t="s">
        <v>10279</v>
      </c>
      <c r="B115">
        <v>4.4630000000000001</v>
      </c>
    </row>
    <row r="116" spans="1:2" x14ac:dyDescent="0.3">
      <c r="A116" t="s">
        <v>10277</v>
      </c>
      <c r="B116">
        <v>4.4880000000000004</v>
      </c>
    </row>
    <row r="117" spans="1:2" x14ac:dyDescent="0.3">
      <c r="A117" t="s">
        <v>10276</v>
      </c>
      <c r="B117">
        <v>4.0629999999999997</v>
      </c>
    </row>
    <row r="118" spans="1:2" x14ac:dyDescent="0.3">
      <c r="A118" t="s">
        <v>10275</v>
      </c>
      <c r="B118">
        <v>4.1070000000000002</v>
      </c>
    </row>
    <row r="119" spans="1:2" x14ac:dyDescent="0.3">
      <c r="A119" t="s">
        <v>10274</v>
      </c>
      <c r="B119">
        <v>4.3780000000000001</v>
      </c>
    </row>
    <row r="120" spans="1:2" x14ac:dyDescent="0.3">
      <c r="A120" t="s">
        <v>10272</v>
      </c>
      <c r="B120">
        <v>4.5510000000000002</v>
      </c>
    </row>
    <row r="121" spans="1:2" x14ac:dyDescent="0.3">
      <c r="A121" t="s">
        <v>10271</v>
      </c>
      <c r="B121">
        <v>4.4480000000000004</v>
      </c>
    </row>
    <row r="122" spans="1:2" x14ac:dyDescent="0.3">
      <c r="A122" t="s">
        <v>10269</v>
      </c>
      <c r="B122">
        <v>4.5599999999999996</v>
      </c>
    </row>
    <row r="123" spans="1:2" x14ac:dyDescent="0.3">
      <c r="A123" t="s">
        <v>10267</v>
      </c>
      <c r="B123">
        <v>4.6859999999999999</v>
      </c>
    </row>
    <row r="124" spans="1:2" x14ac:dyDescent="0.3">
      <c r="A124" t="s">
        <v>10265</v>
      </c>
      <c r="B124">
        <v>4.3689999999999998</v>
      </c>
    </row>
    <row r="125" spans="1:2" x14ac:dyDescent="0.3">
      <c r="A125" t="s">
        <v>10263</v>
      </c>
      <c r="B125">
        <v>4.423</v>
      </c>
    </row>
    <row r="126" spans="1:2" x14ac:dyDescent="0.3">
      <c r="A126" t="s">
        <v>10261</v>
      </c>
      <c r="B126">
        <v>4.476</v>
      </c>
    </row>
    <row r="127" spans="1:2" x14ac:dyDescent="0.3">
      <c r="A127" t="s">
        <v>10259</v>
      </c>
      <c r="B127">
        <v>4.109</v>
      </c>
    </row>
    <row r="128" spans="1:2" x14ac:dyDescent="0.3">
      <c r="A128" t="s">
        <v>10257</v>
      </c>
      <c r="B128">
        <v>4.0659999999999998</v>
      </c>
    </row>
    <row r="129" spans="1:2" x14ac:dyDescent="0.3">
      <c r="A129" t="s">
        <v>10256</v>
      </c>
      <c r="B129">
        <v>4.2619999999999996</v>
      </c>
    </row>
    <row r="130" spans="1:2" x14ac:dyDescent="0.3">
      <c r="A130" t="s">
        <v>10254</v>
      </c>
      <c r="B130">
        <v>4.2279999999999998</v>
      </c>
    </row>
    <row r="131" spans="1:2" x14ac:dyDescent="0.3">
      <c r="A131" t="s">
        <v>10252</v>
      </c>
      <c r="B131">
        <v>4.2569999999999997</v>
      </c>
    </row>
    <row r="132" spans="1:2" x14ac:dyDescent="0.3">
      <c r="A132" t="s">
        <v>10251</v>
      </c>
      <c r="B132">
        <v>4.0309999999999997</v>
      </c>
    </row>
    <row r="133" spans="1:2" x14ac:dyDescent="0.3">
      <c r="A133" t="s">
        <v>10249</v>
      </c>
      <c r="B133">
        <v>4.1660000000000004</v>
      </c>
    </row>
    <row r="134" spans="1:2" x14ac:dyDescent="0.3">
      <c r="A134" t="s">
        <v>10247</v>
      </c>
      <c r="B134">
        <v>4.1500000000000004</v>
      </c>
    </row>
    <row r="135" spans="1:2" x14ac:dyDescent="0.3">
      <c r="A135" t="s">
        <v>10245</v>
      </c>
      <c r="B135">
        <v>4.0019999999999998</v>
      </c>
    </row>
    <row r="136" spans="1:2" x14ac:dyDescent="0.3">
      <c r="A136" t="s">
        <v>10244</v>
      </c>
      <c r="B136">
        <v>4.0439999999999996</v>
      </c>
    </row>
    <row r="137" spans="1:2" x14ac:dyDescent="0.3">
      <c r="A137" t="s">
        <v>10242</v>
      </c>
      <c r="B137">
        <v>3.8839999999999999</v>
      </c>
    </row>
    <row r="138" spans="1:2" x14ac:dyDescent="0.3">
      <c r="A138" t="s">
        <v>10241</v>
      </c>
      <c r="B138">
        <v>3.86</v>
      </c>
    </row>
    <row r="139" spans="1:2" x14ac:dyDescent="0.3">
      <c r="A139" t="s">
        <v>10239</v>
      </c>
      <c r="B139">
        <v>3.8340000000000001</v>
      </c>
    </row>
    <row r="140" spans="1:2" x14ac:dyDescent="0.3">
      <c r="A140" t="s">
        <v>10238</v>
      </c>
      <c r="B140">
        <v>3.7149999999999999</v>
      </c>
    </row>
    <row r="141" spans="1:2" x14ac:dyDescent="0.3">
      <c r="A141" t="s">
        <v>10237</v>
      </c>
      <c r="B141">
        <v>3.66</v>
      </c>
    </row>
    <row r="142" spans="1:2" x14ac:dyDescent="0.3">
      <c r="A142" t="s">
        <v>10235</v>
      </c>
      <c r="B142">
        <v>3.7629999999999999</v>
      </c>
    </row>
    <row r="143" spans="1:2" x14ac:dyDescent="0.3">
      <c r="A143" t="s">
        <v>10233</v>
      </c>
      <c r="B143">
        <v>3.82</v>
      </c>
    </row>
    <row r="144" spans="1:2" x14ac:dyDescent="0.3">
      <c r="A144" t="s">
        <v>10231</v>
      </c>
      <c r="B144">
        <v>3.8450000000000002</v>
      </c>
    </row>
    <row r="145" spans="1:2" x14ac:dyDescent="0.3">
      <c r="A145" t="s">
        <v>10229</v>
      </c>
      <c r="B145">
        <v>3.774</v>
      </c>
    </row>
    <row r="146" spans="1:2" x14ac:dyDescent="0.3">
      <c r="A146" t="s">
        <v>10227</v>
      </c>
      <c r="B146">
        <v>3.9870000000000001</v>
      </c>
    </row>
    <row r="147" spans="1:2" x14ac:dyDescent="0.3">
      <c r="A147" t="s">
        <v>10226</v>
      </c>
      <c r="B147">
        <v>4.2140000000000004</v>
      </c>
    </row>
    <row r="148" spans="1:2" x14ac:dyDescent="0.3">
      <c r="A148" t="s">
        <v>10224</v>
      </c>
      <c r="B148">
        <v>4.25</v>
      </c>
    </row>
    <row r="149" spans="1:2" x14ac:dyDescent="0.3">
      <c r="A149" t="s">
        <v>10222</v>
      </c>
      <c r="B149">
        <v>4.2960000000000003</v>
      </c>
    </row>
    <row r="150" spans="1:2" x14ac:dyDescent="0.3">
      <c r="A150" t="s">
        <v>10220</v>
      </c>
      <c r="B150">
        <v>4.3479999999999999</v>
      </c>
    </row>
    <row r="151" spans="1:2" x14ac:dyDescent="0.3">
      <c r="A151" t="s">
        <v>10218</v>
      </c>
      <c r="B151">
        <v>4.4089999999999998</v>
      </c>
    </row>
    <row r="152" spans="1:2" x14ac:dyDescent="0.3">
      <c r="A152" t="s">
        <v>10216</v>
      </c>
      <c r="B152">
        <v>4.4189999999999996</v>
      </c>
    </row>
    <row r="153" spans="1:2" x14ac:dyDescent="0.3">
      <c r="A153" t="s">
        <v>10215</v>
      </c>
      <c r="B153">
        <v>4.468</v>
      </c>
    </row>
    <row r="154" spans="1:2" x14ac:dyDescent="0.3">
      <c r="A154" t="s">
        <v>10213</v>
      </c>
      <c r="B154">
        <v>4.4749999999999996</v>
      </c>
    </row>
    <row r="155" spans="1:2" x14ac:dyDescent="0.3">
      <c r="A155" t="s">
        <v>10212</v>
      </c>
      <c r="B155">
        <v>4.3179999999999996</v>
      </c>
    </row>
    <row r="156" spans="1:2" x14ac:dyDescent="0.3">
      <c r="A156" t="s">
        <v>10210</v>
      </c>
      <c r="B156">
        <v>4.234</v>
      </c>
    </row>
    <row r="157" spans="1:2" x14ac:dyDescent="0.3">
      <c r="A157" t="s">
        <v>10208</v>
      </c>
      <c r="B157">
        <v>4.4130000000000003</v>
      </c>
    </row>
    <row r="158" spans="1:2" x14ac:dyDescent="0.3">
      <c r="A158" t="s">
        <v>10207</v>
      </c>
      <c r="B158">
        <v>4.4059999999999997</v>
      </c>
    </row>
    <row r="159" spans="1:2" x14ac:dyDescent="0.3">
      <c r="A159" t="s">
        <v>10205</v>
      </c>
      <c r="B159">
        <v>4.4359999999999999</v>
      </c>
    </row>
    <row r="160" spans="1:2" x14ac:dyDescent="0.3">
      <c r="A160" t="s">
        <v>10204</v>
      </c>
      <c r="B160">
        <v>4.7469999999999999</v>
      </c>
    </row>
    <row r="161" spans="1:2" x14ac:dyDescent="0.3">
      <c r="A161" t="s">
        <v>10203</v>
      </c>
      <c r="B161">
        <v>4.5199999999999996</v>
      </c>
    </row>
    <row r="162" spans="1:2" x14ac:dyDescent="0.3">
      <c r="A162" t="s">
        <v>10201</v>
      </c>
      <c r="B162">
        <v>4.6050000000000004</v>
      </c>
    </row>
    <row r="163" spans="1:2" x14ac:dyDescent="0.3">
      <c r="A163" t="s">
        <v>10199</v>
      </c>
      <c r="B163">
        <v>4.54</v>
      </c>
    </row>
    <row r="164" spans="1:2" x14ac:dyDescent="0.3">
      <c r="A164" t="s">
        <v>10198</v>
      </c>
      <c r="B164">
        <v>4.6280000000000001</v>
      </c>
    </row>
    <row r="165" spans="1:2" x14ac:dyDescent="0.3">
      <c r="A165" t="s">
        <v>10197</v>
      </c>
      <c r="B165">
        <v>4.6849999999999996</v>
      </c>
    </row>
    <row r="166" spans="1:2" x14ac:dyDescent="0.3">
      <c r="A166" t="s">
        <v>10196</v>
      </c>
      <c r="B166">
        <v>4.6180000000000003</v>
      </c>
    </row>
    <row r="167" spans="1:2" x14ac:dyDescent="0.3">
      <c r="A167" t="s">
        <v>10194</v>
      </c>
      <c r="B167">
        <v>4.8010000000000002</v>
      </c>
    </row>
    <row r="168" spans="1:2" x14ac:dyDescent="0.3">
      <c r="A168" t="s">
        <v>10193</v>
      </c>
      <c r="B168">
        <v>4.782</v>
      </c>
    </row>
    <row r="169" spans="1:2" x14ac:dyDescent="0.3">
      <c r="A169" t="s">
        <v>10192</v>
      </c>
      <c r="B169">
        <v>4.835</v>
      </c>
    </row>
    <row r="170" spans="1:2" x14ac:dyDescent="0.3">
      <c r="A170" t="s">
        <v>10190</v>
      </c>
      <c r="B170">
        <v>4.95</v>
      </c>
    </row>
    <row r="171" spans="1:2" x14ac:dyDescent="0.3">
      <c r="A171" t="s">
        <v>10188</v>
      </c>
      <c r="B171">
        <v>5.0709999999999997</v>
      </c>
    </row>
    <row r="172" spans="1:2" x14ac:dyDescent="0.3">
      <c r="A172" t="s">
        <v>10186</v>
      </c>
      <c r="B172">
        <v>4.9980000000000002</v>
      </c>
    </row>
    <row r="173" spans="1:2" x14ac:dyDescent="0.3">
      <c r="A173" t="s">
        <v>10184</v>
      </c>
      <c r="B173">
        <v>4.88</v>
      </c>
    </row>
    <row r="174" spans="1:2" x14ac:dyDescent="0.3">
      <c r="A174" t="s">
        <v>10182</v>
      </c>
      <c r="B174">
        <v>5.0110000000000001</v>
      </c>
    </row>
    <row r="175" spans="1:2" x14ac:dyDescent="0.3">
      <c r="A175" t="s">
        <v>10180</v>
      </c>
      <c r="B175">
        <v>5.008</v>
      </c>
    </row>
    <row r="176" spans="1:2" x14ac:dyDescent="0.3">
      <c r="A176" t="s">
        <v>10179</v>
      </c>
      <c r="B176">
        <v>5.0549999999999997</v>
      </c>
    </row>
    <row r="177" spans="1:2" x14ac:dyDescent="0.3">
      <c r="A177" t="s">
        <v>10178</v>
      </c>
      <c r="B177">
        <v>5.1950000000000003</v>
      </c>
    </row>
    <row r="178" spans="1:2" x14ac:dyDescent="0.3">
      <c r="A178" t="s">
        <v>10176</v>
      </c>
      <c r="B178">
        <v>5.2060000000000004</v>
      </c>
    </row>
    <row r="179" spans="1:2" x14ac:dyDescent="0.3">
      <c r="A179" t="s">
        <v>10174</v>
      </c>
      <c r="B179">
        <v>5.2949999999999999</v>
      </c>
    </row>
    <row r="180" spans="1:2" x14ac:dyDescent="0.3">
      <c r="A180" t="s">
        <v>10172</v>
      </c>
      <c r="B180">
        <v>5.3630000000000004</v>
      </c>
    </row>
    <row r="181" spans="1:2" x14ac:dyDescent="0.3">
      <c r="A181" t="s">
        <v>10170</v>
      </c>
      <c r="B181">
        <v>5.3179999999999996</v>
      </c>
    </row>
    <row r="182" spans="1:2" x14ac:dyDescent="0.3">
      <c r="A182" t="s">
        <v>10168</v>
      </c>
      <c r="B182">
        <v>5.2869999999999999</v>
      </c>
    </row>
    <row r="183" spans="1:2" x14ac:dyDescent="0.3">
      <c r="A183" t="s">
        <v>10166</v>
      </c>
      <c r="B183">
        <v>5.1310000000000002</v>
      </c>
    </row>
    <row r="184" spans="1:2" x14ac:dyDescent="0.3">
      <c r="A184" t="s">
        <v>10164</v>
      </c>
      <c r="B184">
        <v>5.2759999999999998</v>
      </c>
    </row>
    <row r="185" spans="1:2" x14ac:dyDescent="0.3">
      <c r="A185" t="s">
        <v>10162</v>
      </c>
      <c r="B185">
        <v>5.3239999999999998</v>
      </c>
    </row>
    <row r="186" spans="1:2" x14ac:dyDescent="0.3">
      <c r="A186" t="s">
        <v>10160</v>
      </c>
      <c r="B186">
        <v>5.3120000000000003</v>
      </c>
    </row>
    <row r="187" spans="1:2" x14ac:dyDescent="0.3">
      <c r="A187" t="s">
        <v>10158</v>
      </c>
      <c r="B187">
        <v>5.1239999999999997</v>
      </c>
    </row>
    <row r="188" spans="1:2" x14ac:dyDescent="0.3">
      <c r="A188" t="s">
        <v>10157</v>
      </c>
      <c r="B188">
        <v>5.1859999999999999</v>
      </c>
    </row>
    <row r="189" spans="1:2" x14ac:dyDescent="0.3">
      <c r="A189" t="s">
        <v>10156</v>
      </c>
      <c r="B189">
        <v>5.3520000000000003</v>
      </c>
    </row>
    <row r="190" spans="1:2" x14ac:dyDescent="0.3">
      <c r="A190" t="s">
        <v>10154</v>
      </c>
      <c r="B190">
        <v>5.3479999999999999</v>
      </c>
    </row>
    <row r="191" spans="1:2" x14ac:dyDescent="0.3">
      <c r="A191" t="s">
        <v>10153</v>
      </c>
      <c r="B191">
        <v>5.29</v>
      </c>
    </row>
    <row r="192" spans="1:2" x14ac:dyDescent="0.3">
      <c r="A192" t="s">
        <v>10151</v>
      </c>
      <c r="B192">
        <v>5.1520000000000001</v>
      </c>
    </row>
    <row r="193" spans="1:2" x14ac:dyDescent="0.3">
      <c r="A193" t="s">
        <v>10149</v>
      </c>
      <c r="B193">
        <v>5.008</v>
      </c>
    </row>
    <row r="194" spans="1:2" x14ac:dyDescent="0.3">
      <c r="A194" t="s">
        <v>10147</v>
      </c>
      <c r="B194">
        <v>5.15</v>
      </c>
    </row>
    <row r="195" spans="1:2" x14ac:dyDescent="0.3">
      <c r="A195" t="s">
        <v>10146</v>
      </c>
      <c r="B195">
        <v>5.1340000000000003</v>
      </c>
    </row>
    <row r="196" spans="1:2" x14ac:dyDescent="0.3">
      <c r="A196" t="s">
        <v>10144</v>
      </c>
      <c r="B196">
        <v>5.508</v>
      </c>
    </row>
    <row r="197" spans="1:2" x14ac:dyDescent="0.3">
      <c r="A197" t="s">
        <v>10143</v>
      </c>
      <c r="B197">
        <v>5.63</v>
      </c>
    </row>
    <row r="198" spans="1:2" x14ac:dyDescent="0.3">
      <c r="A198" t="s">
        <v>10141</v>
      </c>
      <c r="B198">
        <v>5.5369999999999999</v>
      </c>
    </row>
    <row r="199" spans="1:2" x14ac:dyDescent="0.3">
      <c r="A199" t="s">
        <v>10139</v>
      </c>
      <c r="B199">
        <v>5.3639999999999999</v>
      </c>
    </row>
    <row r="200" spans="1:2" x14ac:dyDescent="0.3">
      <c r="A200" t="s">
        <v>10137</v>
      </c>
      <c r="B200">
        <v>5.4390000000000001</v>
      </c>
    </row>
    <row r="201" spans="1:2" x14ac:dyDescent="0.3">
      <c r="A201" t="s">
        <v>10135</v>
      </c>
      <c r="B201">
        <v>5.2279999999999998</v>
      </c>
    </row>
    <row r="202" spans="1:2" x14ac:dyDescent="0.3">
      <c r="A202" t="s">
        <v>10134</v>
      </c>
      <c r="B202">
        <v>4.9509999999999996</v>
      </c>
    </row>
    <row r="203" spans="1:2" x14ac:dyDescent="0.3">
      <c r="A203" t="s">
        <v>10133</v>
      </c>
      <c r="B203">
        <v>4.9370000000000003</v>
      </c>
    </row>
    <row r="204" spans="1:2" x14ac:dyDescent="0.3">
      <c r="A204" t="s">
        <v>10132</v>
      </c>
      <c r="B204">
        <v>5.0720000000000001</v>
      </c>
    </row>
    <row r="205" spans="1:2" x14ac:dyDescent="0.3">
      <c r="A205" t="s">
        <v>10130</v>
      </c>
      <c r="B205">
        <v>4.82</v>
      </c>
    </row>
    <row r="206" spans="1:2" x14ac:dyDescent="0.3">
      <c r="A206" t="s">
        <v>10129</v>
      </c>
      <c r="B206">
        <v>4.6589999999999998</v>
      </c>
    </row>
    <row r="207" spans="1:2" x14ac:dyDescent="0.3">
      <c r="A207" t="s">
        <v>10127</v>
      </c>
      <c r="B207">
        <v>4.6639999999999997</v>
      </c>
    </row>
    <row r="208" spans="1:2" x14ac:dyDescent="0.3">
      <c r="A208" t="s">
        <v>10125</v>
      </c>
      <c r="B208">
        <v>4.5410000000000004</v>
      </c>
    </row>
    <row r="209" spans="1:2" x14ac:dyDescent="0.3">
      <c r="A209" t="s">
        <v>10123</v>
      </c>
      <c r="B209">
        <v>4.4850000000000003</v>
      </c>
    </row>
    <row r="210" spans="1:2" x14ac:dyDescent="0.3">
      <c r="A210" t="s">
        <v>10122</v>
      </c>
      <c r="B210">
        <v>4.49</v>
      </c>
    </row>
    <row r="211" spans="1:2" x14ac:dyDescent="0.3">
      <c r="A211" t="s">
        <v>10120</v>
      </c>
      <c r="B211">
        <v>4.6859999999999999</v>
      </c>
    </row>
    <row r="212" spans="1:2" x14ac:dyDescent="0.3">
      <c r="A212" t="s">
        <v>10118</v>
      </c>
      <c r="B212">
        <v>4.76</v>
      </c>
    </row>
    <row r="213" spans="1:2" x14ac:dyDescent="0.3">
      <c r="A213" t="s">
        <v>10116</v>
      </c>
      <c r="B213">
        <v>4.931</v>
      </c>
    </row>
    <row r="214" spans="1:2" x14ac:dyDescent="0.3">
      <c r="A214" t="s">
        <v>10114</v>
      </c>
      <c r="B214">
        <v>4.8490000000000002</v>
      </c>
    </row>
    <row r="215" spans="1:2" x14ac:dyDescent="0.3">
      <c r="A215" t="s">
        <v>10113</v>
      </c>
      <c r="B215">
        <v>5.0810000000000004</v>
      </c>
    </row>
    <row r="216" spans="1:2" x14ac:dyDescent="0.3">
      <c r="A216" t="s">
        <v>10111</v>
      </c>
      <c r="B216">
        <v>5.3380000000000001</v>
      </c>
    </row>
    <row r="217" spans="1:2" x14ac:dyDescent="0.3">
      <c r="A217" t="s">
        <v>10110</v>
      </c>
      <c r="B217">
        <v>5.4450000000000003</v>
      </c>
    </row>
    <row r="218" spans="1:2" x14ac:dyDescent="0.3">
      <c r="A218" t="s">
        <v>10108</v>
      </c>
      <c r="B218">
        <v>5.4560000000000004</v>
      </c>
    </row>
    <row r="219" spans="1:2" x14ac:dyDescent="0.3">
      <c r="A219" t="s">
        <v>10107</v>
      </c>
      <c r="B219">
        <v>5.6980000000000004</v>
      </c>
    </row>
    <row r="220" spans="1:2" x14ac:dyDescent="0.3">
      <c r="A220" t="s">
        <v>10105</v>
      </c>
      <c r="B220">
        <v>6.016</v>
      </c>
    </row>
    <row r="221" spans="1:2" x14ac:dyDescent="0.3">
      <c r="A221" t="s">
        <v>10103</v>
      </c>
      <c r="B221">
        <v>6.2649999999999997</v>
      </c>
    </row>
    <row r="222" spans="1:2" x14ac:dyDescent="0.3">
      <c r="A222" t="s">
        <v>10101</v>
      </c>
      <c r="B222">
        <v>5.798</v>
      </c>
    </row>
    <row r="223" spans="1:2" x14ac:dyDescent="0.3">
      <c r="A223" t="s">
        <v>10100</v>
      </c>
      <c r="B223">
        <v>6.1</v>
      </c>
    </row>
    <row r="224" spans="1:2" x14ac:dyDescent="0.3">
      <c r="A224" t="s">
        <v>10098</v>
      </c>
      <c r="B224">
        <v>6.2489999999999997</v>
      </c>
    </row>
    <row r="225" spans="1:2" x14ac:dyDescent="0.3">
      <c r="A225" t="s">
        <v>10096</v>
      </c>
      <c r="B225">
        <v>6.4080000000000004</v>
      </c>
    </row>
    <row r="226" spans="1:2" x14ac:dyDescent="0.3">
      <c r="A226" t="s">
        <v>10095</v>
      </c>
      <c r="B226">
        <v>6.577</v>
      </c>
    </row>
    <row r="227" spans="1:2" x14ac:dyDescent="0.3">
      <c r="A227" t="s">
        <v>10094</v>
      </c>
      <c r="B227">
        <v>6.3680000000000003</v>
      </c>
    </row>
    <row r="228" spans="1:2" x14ac:dyDescent="0.3">
      <c r="A228" t="s">
        <v>10092</v>
      </c>
      <c r="B228">
        <v>6.016</v>
      </c>
    </row>
    <row r="229" spans="1:2" x14ac:dyDescent="0.3">
      <c r="A229" t="s">
        <v>10090</v>
      </c>
      <c r="B229">
        <v>6.181</v>
      </c>
    </row>
    <row r="230" spans="1:2" x14ac:dyDescent="0.3">
      <c r="A230" t="s">
        <v>10089</v>
      </c>
      <c r="B230">
        <v>6.5890000000000004</v>
      </c>
    </row>
    <row r="231" spans="1:2" x14ac:dyDescent="0.3">
      <c r="A231" t="s">
        <v>10088</v>
      </c>
      <c r="B231">
        <v>6.673</v>
      </c>
    </row>
    <row r="232" spans="1:2" x14ac:dyDescent="0.3">
      <c r="A232" t="s">
        <v>10086</v>
      </c>
      <c r="B232">
        <v>7.4329999999999998</v>
      </c>
    </row>
    <row r="233" spans="1:2" x14ac:dyDescent="0.3">
      <c r="A233" t="s">
        <v>10085</v>
      </c>
      <c r="B233">
        <v>7.3840000000000003</v>
      </c>
    </row>
    <row r="234" spans="1:2" x14ac:dyDescent="0.3">
      <c r="A234" t="s">
        <v>10084</v>
      </c>
      <c r="B234">
        <v>8.4849999999999994</v>
      </c>
    </row>
    <row r="235" spans="1:2" x14ac:dyDescent="0.3">
      <c r="A235" t="s">
        <v>10082</v>
      </c>
      <c r="B235">
        <v>8.3729999999999993</v>
      </c>
    </row>
    <row r="236" spans="1:2" x14ac:dyDescent="0.3">
      <c r="A236" t="s">
        <v>10080</v>
      </c>
      <c r="B236">
        <v>8.5839999999999996</v>
      </c>
    </row>
    <row r="237" spans="1:2" x14ac:dyDescent="0.3">
      <c r="A237" t="s">
        <v>10078</v>
      </c>
      <c r="B237">
        <v>9.4130000000000003</v>
      </c>
    </row>
    <row r="238" spans="1:2" x14ac:dyDescent="0.3">
      <c r="A238" t="s">
        <v>10076</v>
      </c>
      <c r="B238">
        <v>8.1449999999999996</v>
      </c>
    </row>
    <row r="239" spans="1:2" x14ac:dyDescent="0.3">
      <c r="A239" t="s">
        <v>10075</v>
      </c>
      <c r="B239">
        <v>7.5369999999999999</v>
      </c>
    </row>
    <row r="240" spans="1:2" x14ac:dyDescent="0.3">
      <c r="A240" t="s">
        <v>10074</v>
      </c>
      <c r="B240">
        <v>7.4130000000000003</v>
      </c>
    </row>
    <row r="241" spans="1:2" x14ac:dyDescent="0.3">
      <c r="A241" t="s">
        <v>10072</v>
      </c>
      <c r="B241">
        <v>8.3960000000000008</v>
      </c>
    </row>
    <row r="242" spans="1:2" x14ac:dyDescent="0.3">
      <c r="A242" t="s">
        <v>10070</v>
      </c>
      <c r="B242">
        <v>8.5269999999999992</v>
      </c>
    </row>
    <row r="243" spans="1:2" x14ac:dyDescent="0.3">
      <c r="A243" t="s">
        <v>10068</v>
      </c>
      <c r="B243">
        <v>9.1020000000000003</v>
      </c>
    </row>
    <row r="244" spans="1:2" x14ac:dyDescent="0.3">
      <c r="A244" t="s">
        <v>10066</v>
      </c>
      <c r="B244">
        <v>9.3260000000000005</v>
      </c>
    </row>
    <row r="245" spans="1:2" x14ac:dyDescent="0.3">
      <c r="A245" t="s">
        <v>10064</v>
      </c>
      <c r="B245">
        <v>9.83</v>
      </c>
    </row>
    <row r="246" spans="1:2" x14ac:dyDescent="0.3">
      <c r="A246" t="s">
        <v>10063</v>
      </c>
      <c r="B246">
        <v>9.5790000000000006</v>
      </c>
    </row>
    <row r="247" spans="1:2" x14ac:dyDescent="0.3">
      <c r="A247" t="s">
        <v>10061</v>
      </c>
      <c r="B247">
        <v>9.8049999999999997</v>
      </c>
    </row>
    <row r="248" spans="1:2" x14ac:dyDescent="0.3">
      <c r="A248" t="s">
        <v>10060</v>
      </c>
      <c r="B248">
        <v>9.9779999999999998</v>
      </c>
    </row>
    <row r="249" spans="1:2" x14ac:dyDescent="0.3">
      <c r="A249" t="s">
        <v>10059</v>
      </c>
      <c r="B249">
        <v>9.2629999999999999</v>
      </c>
    </row>
    <row r="250" spans="1:2" x14ac:dyDescent="0.3">
      <c r="A250" t="s">
        <v>10057</v>
      </c>
      <c r="B250">
        <v>9.7750000000000004</v>
      </c>
    </row>
    <row r="251" spans="1:2" x14ac:dyDescent="0.3">
      <c r="A251" t="s">
        <v>10055</v>
      </c>
      <c r="B251">
        <v>8.3640000000000008</v>
      </c>
    </row>
    <row r="252" spans="1:2" x14ac:dyDescent="0.3">
      <c r="A252" t="s">
        <v>10053</v>
      </c>
      <c r="B252">
        <v>8.1890000000000001</v>
      </c>
    </row>
    <row r="253" spans="1:2" x14ac:dyDescent="0.3">
      <c r="A253" t="s">
        <v>10051</v>
      </c>
      <c r="B253">
        <v>8.9659999999999993</v>
      </c>
    </row>
    <row r="254" spans="1:2" x14ac:dyDescent="0.3">
      <c r="A254" t="s">
        <v>10049</v>
      </c>
      <c r="B254">
        <v>9.2609999999999992</v>
      </c>
    </row>
    <row r="255" spans="1:2" x14ac:dyDescent="0.3">
      <c r="A255" t="s">
        <v>10048</v>
      </c>
      <c r="B255">
        <v>9.6890000000000001</v>
      </c>
    </row>
    <row r="256" spans="1:2" x14ac:dyDescent="0.3">
      <c r="A256" t="s">
        <v>10046</v>
      </c>
      <c r="B256">
        <v>9.8190000000000008</v>
      </c>
    </row>
    <row r="257" spans="1:2" x14ac:dyDescent="0.3">
      <c r="A257" t="s">
        <v>10044</v>
      </c>
      <c r="B257">
        <v>9.1280000000000001</v>
      </c>
    </row>
    <row r="258" spans="1:2" x14ac:dyDescent="0.3">
      <c r="A258" t="s">
        <v>10042</v>
      </c>
      <c r="B258">
        <v>8.7080000000000002</v>
      </c>
    </row>
    <row r="259" spans="1:2" x14ac:dyDescent="0.3">
      <c r="A259" t="s">
        <v>10040</v>
      </c>
      <c r="B259">
        <v>8.4719999999999995</v>
      </c>
    </row>
    <row r="260" spans="1:2" x14ac:dyDescent="0.3">
      <c r="A260" t="s">
        <v>10038</v>
      </c>
      <c r="B260">
        <v>8.1029999999999998</v>
      </c>
    </row>
    <row r="261" spans="1:2" x14ac:dyDescent="0.3">
      <c r="A261" t="s">
        <v>10037</v>
      </c>
      <c r="B261">
        <v>6.9089999999999998</v>
      </c>
    </row>
    <row r="262" spans="1:2" x14ac:dyDescent="0.3">
      <c r="A262" t="s">
        <v>10035</v>
      </c>
      <c r="B262">
        <v>7.1360000000000001</v>
      </c>
    </row>
    <row r="263" spans="1:2" x14ac:dyDescent="0.3">
      <c r="A263" t="s">
        <v>10033</v>
      </c>
      <c r="B263">
        <v>7.4589999999999996</v>
      </c>
    </row>
    <row r="264" spans="1:2" x14ac:dyDescent="0.3">
      <c r="A264" t="s">
        <v>10032</v>
      </c>
      <c r="B264">
        <v>7.4569999999999999</v>
      </c>
    </row>
    <row r="265" spans="1:2" x14ac:dyDescent="0.3">
      <c r="A265" t="s">
        <v>10030</v>
      </c>
      <c r="B265">
        <v>6.9459999999999997</v>
      </c>
    </row>
    <row r="266" spans="1:2" x14ac:dyDescent="0.3">
      <c r="A266" t="s">
        <v>10028</v>
      </c>
      <c r="B266">
        <v>7.1150000000000002</v>
      </c>
    </row>
    <row r="267" spans="1:2" x14ac:dyDescent="0.3">
      <c r="A267" t="s">
        <v>10027</v>
      </c>
      <c r="B267">
        <v>7.27</v>
      </c>
    </row>
    <row r="268" spans="1:2" x14ac:dyDescent="0.3">
      <c r="A268" t="s">
        <v>10026</v>
      </c>
      <c r="B268">
        <v>7.2560000000000002</v>
      </c>
    </row>
    <row r="269" spans="1:2" x14ac:dyDescent="0.3">
      <c r="A269" t="s">
        <v>10025</v>
      </c>
      <c r="B269">
        <v>6.2930000000000001</v>
      </c>
    </row>
    <row r="270" spans="1:2" x14ac:dyDescent="0.3">
      <c r="A270" t="s">
        <v>10024</v>
      </c>
      <c r="B270">
        <v>6.0970000000000004</v>
      </c>
    </row>
    <row r="271" spans="1:2" x14ac:dyDescent="0.3">
      <c r="A271" t="s">
        <v>10023</v>
      </c>
      <c r="B271">
        <v>5.7069999999999999</v>
      </c>
    </row>
    <row r="272" spans="1:2" x14ac:dyDescent="0.3">
      <c r="A272" t="s">
        <v>10022</v>
      </c>
      <c r="B272">
        <v>6.38</v>
      </c>
    </row>
    <row r="273" spans="1:2" x14ac:dyDescent="0.3">
      <c r="A273" t="s">
        <v>10020</v>
      </c>
      <c r="B273">
        <v>6.7430000000000003</v>
      </c>
    </row>
    <row r="274" spans="1:2" x14ac:dyDescent="0.3">
      <c r="A274" t="s">
        <v>10019</v>
      </c>
      <c r="B274">
        <v>5.7060000000000004</v>
      </c>
    </row>
    <row r="275" spans="1:2" x14ac:dyDescent="0.3">
      <c r="A275" t="s">
        <v>10017</v>
      </c>
      <c r="B275">
        <v>5.7640000000000002</v>
      </c>
    </row>
    <row r="276" spans="1:2" x14ac:dyDescent="0.3">
      <c r="A276" t="s">
        <v>10016</v>
      </c>
      <c r="B276">
        <v>6.2350000000000003</v>
      </c>
    </row>
    <row r="277" spans="1:2" x14ac:dyDescent="0.3">
      <c r="A277" t="s">
        <v>10014</v>
      </c>
      <c r="B277">
        <v>6.1580000000000004</v>
      </c>
    </row>
    <row r="278" spans="1:2" x14ac:dyDescent="0.3">
      <c r="A278" t="s">
        <v>10012</v>
      </c>
      <c r="B278">
        <v>6.21</v>
      </c>
    </row>
    <row r="279" spans="1:2" x14ac:dyDescent="0.3">
      <c r="A279" t="s">
        <v>10010</v>
      </c>
      <c r="B279">
        <v>5.8209999999999997</v>
      </c>
    </row>
    <row r="280" spans="1:2" x14ac:dyDescent="0.3">
      <c r="A280" t="s">
        <v>10008</v>
      </c>
      <c r="B280">
        <v>6.0190000000000001</v>
      </c>
    </row>
    <row r="281" spans="1:2" x14ac:dyDescent="0.3">
      <c r="A281" t="s">
        <v>10007</v>
      </c>
      <c r="B281">
        <v>5.5179999999999998</v>
      </c>
    </row>
    <row r="282" spans="1:2" x14ac:dyDescent="0.3">
      <c r="A282" t="s">
        <v>10005</v>
      </c>
      <c r="B282">
        <v>5.5940000000000003</v>
      </c>
    </row>
    <row r="283" spans="1:2" x14ac:dyDescent="0.3">
      <c r="A283" t="s">
        <v>10003</v>
      </c>
      <c r="B283">
        <v>5.5679999999999996</v>
      </c>
    </row>
    <row r="284" spans="1:2" x14ac:dyDescent="0.3">
      <c r="A284" t="s">
        <v>10002</v>
      </c>
      <c r="B284">
        <v>5.2779999999999996</v>
      </c>
    </row>
    <row r="285" spans="1:2" x14ac:dyDescent="0.3">
      <c r="A285" t="s">
        <v>10000</v>
      </c>
      <c r="B285">
        <v>5.1459999999999999</v>
      </c>
    </row>
    <row r="286" spans="1:2" x14ac:dyDescent="0.3">
      <c r="A286" t="s">
        <v>9998</v>
      </c>
      <c r="B286">
        <v>5.1420000000000003</v>
      </c>
    </row>
    <row r="287" spans="1:2" x14ac:dyDescent="0.3">
      <c r="A287" t="s">
        <v>9996</v>
      </c>
      <c r="B287">
        <v>5.1310000000000002</v>
      </c>
    </row>
    <row r="288" spans="1:2" x14ac:dyDescent="0.3">
      <c r="A288" t="s">
        <v>9994</v>
      </c>
      <c r="B288">
        <v>4.9980000000000002</v>
      </c>
    </row>
    <row r="289" spans="1:2" x14ac:dyDescent="0.3">
      <c r="A289" t="s">
        <v>9993</v>
      </c>
      <c r="B289">
        <v>5.2789999999999999</v>
      </c>
    </row>
    <row r="290" spans="1:2" x14ac:dyDescent="0.3">
      <c r="A290" t="s">
        <v>9991</v>
      </c>
      <c r="B290">
        <v>5.2359999999999998</v>
      </c>
    </row>
    <row r="291" spans="1:2" x14ac:dyDescent="0.3">
      <c r="A291" t="s">
        <v>9989</v>
      </c>
      <c r="B291">
        <v>5.1859999999999999</v>
      </c>
    </row>
    <row r="292" spans="1:2" x14ac:dyDescent="0.3">
      <c r="A292" t="s">
        <v>9987</v>
      </c>
      <c r="B292">
        <v>5.27</v>
      </c>
    </row>
    <row r="293" spans="1:2" x14ac:dyDescent="0.3">
      <c r="A293" t="s">
        <v>9985</v>
      </c>
      <c r="B293">
        <v>5.3360000000000003</v>
      </c>
    </row>
    <row r="294" spans="1:2" x14ac:dyDescent="0.3">
      <c r="A294" t="s">
        <v>9983</v>
      </c>
      <c r="B294">
        <v>5.3150000000000004</v>
      </c>
    </row>
    <row r="295" spans="1:2" x14ac:dyDescent="0.3">
      <c r="A295" t="s">
        <v>9981</v>
      </c>
      <c r="B295">
        <v>5.35</v>
      </c>
    </row>
    <row r="296" spans="1:2" x14ac:dyDescent="0.3">
      <c r="A296" t="s">
        <v>9979</v>
      </c>
      <c r="B296">
        <v>5.2850000000000001</v>
      </c>
    </row>
    <row r="297" spans="1:2" x14ac:dyDescent="0.3">
      <c r="A297" t="s">
        <v>9977</v>
      </c>
      <c r="B297">
        <v>5.0720000000000001</v>
      </c>
    </row>
    <row r="298" spans="1:2" x14ac:dyDescent="0.3">
      <c r="A298" t="s">
        <v>9976</v>
      </c>
      <c r="B298">
        <v>5.1589999999999998</v>
      </c>
    </row>
    <row r="299" spans="1:2" x14ac:dyDescent="0.3">
      <c r="A299" t="s">
        <v>9975</v>
      </c>
      <c r="B299">
        <v>5.0060000000000002</v>
      </c>
    </row>
    <row r="300" spans="1:2" x14ac:dyDescent="0.3">
      <c r="A300" t="s">
        <v>9974</v>
      </c>
      <c r="B300">
        <v>4.9109999999999996</v>
      </c>
    </row>
    <row r="301" spans="1:2" x14ac:dyDescent="0.3">
      <c r="A301" t="s">
        <v>9973</v>
      </c>
      <c r="B301">
        <v>4.9269999999999996</v>
      </c>
    </row>
    <row r="302" spans="1:2" x14ac:dyDescent="0.3">
      <c r="A302" t="s">
        <v>9971</v>
      </c>
      <c r="B302">
        <v>5.0350000000000001</v>
      </c>
    </row>
    <row r="303" spans="1:2" x14ac:dyDescent="0.3">
      <c r="A303" t="s">
        <v>9969</v>
      </c>
      <c r="B303">
        <v>5.0629999999999997</v>
      </c>
    </row>
    <row r="304" spans="1:2" x14ac:dyDescent="0.3">
      <c r="A304" t="s">
        <v>9968</v>
      </c>
      <c r="B304">
        <v>5.2869999999999999</v>
      </c>
    </row>
    <row r="305" spans="1:2" x14ac:dyDescent="0.3">
      <c r="A305" t="s">
        <v>9966</v>
      </c>
      <c r="B305">
        <v>5.0410000000000004</v>
      </c>
    </row>
    <row r="306" spans="1:2" x14ac:dyDescent="0.3">
      <c r="A306" t="s">
        <v>9964</v>
      </c>
      <c r="B306">
        <v>5.2119999999999997</v>
      </c>
    </row>
    <row r="307" spans="1:2" x14ac:dyDescent="0.3">
      <c r="A307" t="s">
        <v>9963</v>
      </c>
      <c r="B307">
        <v>5.2729999999999997</v>
      </c>
    </row>
    <row r="308" spans="1:2" x14ac:dyDescent="0.3">
      <c r="A308" t="s">
        <v>9961</v>
      </c>
      <c r="B308">
        <v>5.3220000000000001</v>
      </c>
    </row>
    <row r="309" spans="1:2" x14ac:dyDescent="0.3">
      <c r="A309" t="s">
        <v>9960</v>
      </c>
      <c r="B309">
        <v>5.6210000000000004</v>
      </c>
    </row>
    <row r="310" spans="1:2" x14ac:dyDescent="0.3">
      <c r="A310" t="s">
        <v>9959</v>
      </c>
      <c r="B310">
        <v>5.3840000000000003</v>
      </c>
    </row>
    <row r="311" spans="1:2" x14ac:dyDescent="0.3">
      <c r="A311" t="s">
        <v>9958</v>
      </c>
      <c r="B311">
        <v>5.274</v>
      </c>
    </row>
    <row r="312" spans="1:2" x14ac:dyDescent="0.3">
      <c r="A312" t="s">
        <v>9957</v>
      </c>
      <c r="B312">
        <v>5.0250000000000004</v>
      </c>
    </row>
    <row r="313" spans="1:2" x14ac:dyDescent="0.3">
      <c r="A313" t="s">
        <v>9956</v>
      </c>
      <c r="B313">
        <v>5.1029999999999998</v>
      </c>
    </row>
    <row r="314" spans="1:2" x14ac:dyDescent="0.3">
      <c r="A314" t="s">
        <v>9954</v>
      </c>
      <c r="B314">
        <v>5.1150000000000002</v>
      </c>
    </row>
    <row r="315" spans="1:2" x14ac:dyDescent="0.3">
      <c r="A315" t="s">
        <v>9952</v>
      </c>
      <c r="B315">
        <v>5.1820000000000004</v>
      </c>
    </row>
    <row r="316" spans="1:2" x14ac:dyDescent="0.3">
      <c r="A316" t="s">
        <v>9951</v>
      </c>
      <c r="B316">
        <v>5.4219999999999997</v>
      </c>
    </row>
    <row r="317" spans="1:2" x14ac:dyDescent="0.3">
      <c r="A317" t="s">
        <v>9949</v>
      </c>
      <c r="B317">
        <v>5.3879999999999999</v>
      </c>
    </row>
    <row r="318" spans="1:2" x14ac:dyDescent="0.3">
      <c r="A318" t="s">
        <v>9947</v>
      </c>
      <c r="B318">
        <v>5.4770000000000003</v>
      </c>
    </row>
    <row r="319" spans="1:2" x14ac:dyDescent="0.3">
      <c r="A319" t="s">
        <v>9946</v>
      </c>
      <c r="B319">
        <v>5.5590000000000002</v>
      </c>
    </row>
    <row r="320" spans="1:2" x14ac:dyDescent="0.3">
      <c r="A320" t="s">
        <v>9944</v>
      </c>
      <c r="B320">
        <v>5.3849999999999998</v>
      </c>
    </row>
    <row r="321" spans="1:2" x14ac:dyDescent="0.3">
      <c r="A321" t="s">
        <v>9942</v>
      </c>
      <c r="B321">
        <v>5.3810000000000002</v>
      </c>
    </row>
    <row r="322" spans="1:2" x14ac:dyDescent="0.3">
      <c r="A322" t="s">
        <v>9940</v>
      </c>
      <c r="B322">
        <v>5.516</v>
      </c>
    </row>
    <row r="323" spans="1:2" x14ac:dyDescent="0.3">
      <c r="A323" t="s">
        <v>9938</v>
      </c>
      <c r="B323">
        <v>5.2480000000000002</v>
      </c>
    </row>
    <row r="324" spans="1:2" x14ac:dyDescent="0.3">
      <c r="A324" t="s">
        <v>9937</v>
      </c>
      <c r="B324">
        <v>5.1479999999999997</v>
      </c>
    </row>
    <row r="325" spans="1:2" x14ac:dyDescent="0.3">
      <c r="A325" t="s">
        <v>9935</v>
      </c>
      <c r="B325">
        <v>5.101</v>
      </c>
    </row>
    <row r="326" spans="1:2" x14ac:dyDescent="0.3">
      <c r="A326" t="s">
        <v>9933</v>
      </c>
      <c r="B326">
        <v>5.1280000000000001</v>
      </c>
    </row>
    <row r="327" spans="1:2" x14ac:dyDescent="0.3">
      <c r="A327" t="s">
        <v>9931</v>
      </c>
      <c r="B327">
        <v>5.125</v>
      </c>
    </row>
    <row r="328" spans="1:2" x14ac:dyDescent="0.3">
      <c r="A328" t="s">
        <v>9929</v>
      </c>
      <c r="B328">
        <v>5.0780000000000003</v>
      </c>
    </row>
    <row r="329" spans="1:2" x14ac:dyDescent="0.3">
      <c r="A329" t="s">
        <v>9928</v>
      </c>
      <c r="B329">
        <v>4.9809999999999999</v>
      </c>
    </row>
    <row r="330" spans="1:2" x14ac:dyDescent="0.3">
      <c r="A330" t="s">
        <v>9926</v>
      </c>
      <c r="B330">
        <v>4.891</v>
      </c>
    </row>
    <row r="331" spans="1:2" x14ac:dyDescent="0.3">
      <c r="A331" t="s">
        <v>9925</v>
      </c>
      <c r="B331">
        <v>4.867</v>
      </c>
    </row>
    <row r="332" spans="1:2" x14ac:dyDescent="0.3">
      <c r="A332" t="s">
        <v>9923</v>
      </c>
      <c r="B332">
        <v>4.6950000000000003</v>
      </c>
    </row>
    <row r="333" spans="1:2" x14ac:dyDescent="0.3">
      <c r="A333" t="s">
        <v>9922</v>
      </c>
      <c r="B333">
        <v>4.641</v>
      </c>
    </row>
    <row r="334" spans="1:2" x14ac:dyDescent="0.3">
      <c r="A334" t="s">
        <v>9921</v>
      </c>
      <c r="B334">
        <v>4.4829999999999997</v>
      </c>
    </row>
    <row r="335" spans="1:2" x14ac:dyDescent="0.3">
      <c r="A335" t="s">
        <v>9919</v>
      </c>
      <c r="B335">
        <v>4.5270000000000001</v>
      </c>
    </row>
    <row r="336" spans="1:2" x14ac:dyDescent="0.3">
      <c r="A336" t="s">
        <v>9917</v>
      </c>
      <c r="B336">
        <v>4.49</v>
      </c>
    </row>
    <row r="337" spans="1:2" x14ac:dyDescent="0.3">
      <c r="A337" t="s">
        <v>9915</v>
      </c>
      <c r="B337">
        <v>4.2389999999999999</v>
      </c>
    </row>
    <row r="338" spans="1:2" x14ac:dyDescent="0.3">
      <c r="A338" t="s">
        <v>9913</v>
      </c>
      <c r="B338">
        <v>4.2789999999999999</v>
      </c>
    </row>
    <row r="339" spans="1:2" x14ac:dyDescent="0.3">
      <c r="A339" t="s">
        <v>9911</v>
      </c>
      <c r="B339">
        <v>4.202</v>
      </c>
    </row>
    <row r="340" spans="1:2" x14ac:dyDescent="0.3">
      <c r="A340" t="s">
        <v>9910</v>
      </c>
      <c r="B340">
        <v>4.3479999999999999</v>
      </c>
    </row>
    <row r="341" spans="1:2" x14ac:dyDescent="0.3">
      <c r="A341" t="s">
        <v>9909</v>
      </c>
      <c r="B341">
        <v>4.2779999999999996</v>
      </c>
    </row>
    <row r="342" spans="1:2" x14ac:dyDescent="0.3">
      <c r="A342" t="s">
        <v>9908</v>
      </c>
      <c r="B342">
        <v>4.3940000000000001</v>
      </c>
    </row>
    <row r="343" spans="1:2" x14ac:dyDescent="0.3">
      <c r="A343" t="s">
        <v>9907</v>
      </c>
      <c r="B343">
        <v>4.6529999999999996</v>
      </c>
    </row>
    <row r="344" spans="1:2" x14ac:dyDescent="0.3">
      <c r="A344" t="s">
        <v>9905</v>
      </c>
      <c r="B344">
        <v>4.298</v>
      </c>
    </row>
    <row r="345" spans="1:2" x14ac:dyDescent="0.3">
      <c r="A345" t="s">
        <v>9904</v>
      </c>
      <c r="B345">
        <v>4.2480000000000002</v>
      </c>
    </row>
    <row r="346" spans="1:2" x14ac:dyDescent="0.3">
      <c r="A346" t="s">
        <v>9902</v>
      </c>
      <c r="B346">
        <v>4.2910000000000004</v>
      </c>
    </row>
    <row r="347" spans="1:2" x14ac:dyDescent="0.3">
      <c r="A347" t="s">
        <v>9901</v>
      </c>
      <c r="B347">
        <v>4.1130000000000004</v>
      </c>
    </row>
    <row r="348" spans="1:2" x14ac:dyDescent="0.3">
      <c r="A348" t="s">
        <v>9900</v>
      </c>
      <c r="B348">
        <v>4.1230000000000002</v>
      </c>
    </row>
    <row r="349" spans="1:2" x14ac:dyDescent="0.3">
      <c r="A349" t="s">
        <v>9898</v>
      </c>
      <c r="B349">
        <v>4.1130000000000004</v>
      </c>
    </row>
    <row r="350" spans="1:2" x14ac:dyDescent="0.3">
      <c r="A350" t="s">
        <v>9896</v>
      </c>
      <c r="B350">
        <v>4.0540000000000003</v>
      </c>
    </row>
    <row r="351" spans="1:2" x14ac:dyDescent="0.3">
      <c r="A351" t="s">
        <v>9894</v>
      </c>
      <c r="B351">
        <v>3.9729999999999999</v>
      </c>
    </row>
    <row r="352" spans="1:2" x14ac:dyDescent="0.3">
      <c r="A352" t="s">
        <v>9892</v>
      </c>
      <c r="B352">
        <v>3.738</v>
      </c>
    </row>
    <row r="353" spans="1:2" x14ac:dyDescent="0.3">
      <c r="A353" t="s">
        <v>9890</v>
      </c>
      <c r="B353">
        <v>3.9809999999999999</v>
      </c>
    </row>
    <row r="354" spans="1:2" x14ac:dyDescent="0.3">
      <c r="A354" t="s">
        <v>9888</v>
      </c>
      <c r="B354">
        <v>3.9140000000000001</v>
      </c>
    </row>
    <row r="355" spans="1:2" x14ac:dyDescent="0.3">
      <c r="A355" t="s">
        <v>9887</v>
      </c>
      <c r="B355">
        <v>3.93</v>
      </c>
    </row>
    <row r="356" spans="1:2" x14ac:dyDescent="0.3">
      <c r="A356" t="s">
        <v>9885</v>
      </c>
      <c r="B356">
        <v>4.069</v>
      </c>
    </row>
    <row r="357" spans="1:2" x14ac:dyDescent="0.3">
      <c r="A357" t="s">
        <v>9883</v>
      </c>
      <c r="B357">
        <v>3.8919999999999999</v>
      </c>
    </row>
    <row r="358" spans="1:2" x14ac:dyDescent="0.3">
      <c r="A358" t="s">
        <v>9882</v>
      </c>
      <c r="B358">
        <v>3.8010000000000002</v>
      </c>
    </row>
    <row r="359" spans="1:2" x14ac:dyDescent="0.3">
      <c r="A359" t="s">
        <v>9880</v>
      </c>
      <c r="B359">
        <v>3.79</v>
      </c>
    </row>
    <row r="360" spans="1:2" x14ac:dyDescent="0.3">
      <c r="A360" t="s">
        <v>9879</v>
      </c>
      <c r="B360">
        <v>3.9220000000000002</v>
      </c>
    </row>
    <row r="361" spans="1:2" x14ac:dyDescent="0.3">
      <c r="A361" t="s">
        <v>9877</v>
      </c>
      <c r="B361">
        <v>4.1790000000000003</v>
      </c>
    </row>
    <row r="362" spans="1:2" x14ac:dyDescent="0.3">
      <c r="A362" t="s">
        <v>9875</v>
      </c>
      <c r="B362">
        <v>4.3010000000000002</v>
      </c>
    </row>
    <row r="363" spans="1:2" x14ac:dyDescent="0.3">
      <c r="A363" t="s">
        <v>9873</v>
      </c>
      <c r="B363">
        <v>4.1120000000000001</v>
      </c>
    </row>
    <row r="364" spans="1:2" x14ac:dyDescent="0.3">
      <c r="A364" t="s">
        <v>9871</v>
      </c>
      <c r="B364">
        <v>4.0380000000000003</v>
      </c>
    </row>
    <row r="365" spans="1:2" x14ac:dyDescent="0.3">
      <c r="A365" t="s">
        <v>9869</v>
      </c>
      <c r="B365">
        <v>3.9790000000000001</v>
      </c>
    </row>
    <row r="366" spans="1:2" x14ac:dyDescent="0.3">
      <c r="A366" t="s">
        <v>9868</v>
      </c>
      <c r="B366">
        <v>3.9390000000000001</v>
      </c>
    </row>
    <row r="367" spans="1:2" x14ac:dyDescent="0.3">
      <c r="A367" t="s">
        <v>9866</v>
      </c>
      <c r="B367">
        <v>3.9809999999999999</v>
      </c>
    </row>
    <row r="368" spans="1:2" x14ac:dyDescent="0.3">
      <c r="A368" t="s">
        <v>9864</v>
      </c>
      <c r="B368">
        <v>3.734</v>
      </c>
    </row>
    <row r="369" spans="1:2" x14ac:dyDescent="0.3">
      <c r="A369" t="s">
        <v>9863</v>
      </c>
      <c r="B369">
        <v>3.7469999999999999</v>
      </c>
    </row>
    <row r="370" spans="1:2" x14ac:dyDescent="0.3">
      <c r="A370" t="s">
        <v>9861</v>
      </c>
      <c r="B370">
        <v>3.742</v>
      </c>
    </row>
    <row r="371" spans="1:2" x14ac:dyDescent="0.3">
      <c r="A371" t="s">
        <v>9859</v>
      </c>
      <c r="B371">
        <v>3.4460000000000002</v>
      </c>
    </row>
    <row r="372" spans="1:2" x14ac:dyDescent="0.3">
      <c r="A372" t="s">
        <v>9857</v>
      </c>
      <c r="B372">
        <v>3.3969999999999998</v>
      </c>
    </row>
    <row r="373" spans="1:2" x14ac:dyDescent="0.3">
      <c r="A373" t="s">
        <v>9855</v>
      </c>
      <c r="B373">
        <v>3.1819999999999999</v>
      </c>
    </row>
    <row r="374" spans="1:2" x14ac:dyDescent="0.3">
      <c r="A374" t="s">
        <v>9854</v>
      </c>
      <c r="B374">
        <v>3.28</v>
      </c>
    </row>
    <row r="375" spans="1:2" x14ac:dyDescent="0.3">
      <c r="A375" t="s">
        <v>9853</v>
      </c>
      <c r="B375">
        <v>3.0960000000000001</v>
      </c>
    </row>
    <row r="376" spans="1:2" x14ac:dyDescent="0.3">
      <c r="A376" t="s">
        <v>9852</v>
      </c>
      <c r="B376">
        <v>3.117</v>
      </c>
    </row>
    <row r="377" spans="1:2" x14ac:dyDescent="0.3">
      <c r="A377" t="s">
        <v>9850</v>
      </c>
      <c r="B377">
        <v>3.2010000000000001</v>
      </c>
    </row>
    <row r="378" spans="1:2" x14ac:dyDescent="0.3">
      <c r="A378" t="s">
        <v>9848</v>
      </c>
      <c r="B378">
        <v>3.1360000000000001</v>
      </c>
    </row>
    <row r="379" spans="1:2" x14ac:dyDescent="0.3">
      <c r="A379" t="s">
        <v>9846</v>
      </c>
      <c r="B379">
        <v>3.218</v>
      </c>
    </row>
    <row r="380" spans="1:2" x14ac:dyDescent="0.3">
      <c r="A380" t="s">
        <v>9845</v>
      </c>
      <c r="B380">
        <v>3.153</v>
      </c>
    </row>
    <row r="381" spans="1:2" x14ac:dyDescent="0.3">
      <c r="A381" t="s">
        <v>9844</v>
      </c>
      <c r="B381">
        <v>3.282</v>
      </c>
    </row>
    <row r="382" spans="1:2" x14ac:dyDescent="0.3">
      <c r="A382" t="s">
        <v>9842</v>
      </c>
      <c r="B382">
        <v>3.3420000000000001</v>
      </c>
    </row>
    <row r="383" spans="1:2" x14ac:dyDescent="0.3">
      <c r="A383" t="s">
        <v>9840</v>
      </c>
      <c r="B383">
        <v>3.4279999999999999</v>
      </c>
    </row>
    <row r="384" spans="1:2" x14ac:dyDescent="0.3">
      <c r="A384" t="s">
        <v>9838</v>
      </c>
      <c r="B384">
        <v>3.25</v>
      </c>
    </row>
    <row r="385" spans="1:2" x14ac:dyDescent="0.3">
      <c r="A385" t="s">
        <v>9836</v>
      </c>
      <c r="B385">
        <v>3.0680000000000001</v>
      </c>
    </row>
    <row r="386" spans="1:2" x14ac:dyDescent="0.3">
      <c r="A386" t="s">
        <v>9834</v>
      </c>
      <c r="B386">
        <v>3.165</v>
      </c>
    </row>
    <row r="387" spans="1:2" x14ac:dyDescent="0.3">
      <c r="A387" t="s">
        <v>9833</v>
      </c>
      <c r="B387">
        <v>3.0870000000000002</v>
      </c>
    </row>
    <row r="388" spans="1:2" x14ac:dyDescent="0.3">
      <c r="A388" t="s">
        <v>9832</v>
      </c>
      <c r="B388">
        <v>2.9390000000000001</v>
      </c>
    </row>
    <row r="389" spans="1:2" x14ac:dyDescent="0.3">
      <c r="A389" t="s">
        <v>9830</v>
      </c>
      <c r="B389">
        <v>2.9550000000000001</v>
      </c>
    </row>
    <row r="390" spans="1:2" x14ac:dyDescent="0.3">
      <c r="A390" t="s">
        <v>9828</v>
      </c>
      <c r="B390">
        <v>2.9780000000000002</v>
      </c>
    </row>
    <row r="391" spans="1:2" x14ac:dyDescent="0.3">
      <c r="A391" t="s">
        <v>9826</v>
      </c>
      <c r="B391">
        <v>2.97</v>
      </c>
    </row>
    <row r="392" spans="1:2" x14ac:dyDescent="0.3">
      <c r="A392" t="s">
        <v>9824</v>
      </c>
      <c r="B392">
        <v>3.2759999999999998</v>
      </c>
    </row>
    <row r="393" spans="1:2" x14ac:dyDescent="0.3">
      <c r="A393" t="s">
        <v>9822</v>
      </c>
      <c r="B393">
        <v>3.1280000000000001</v>
      </c>
    </row>
    <row r="394" spans="1:2" x14ac:dyDescent="0.3">
      <c r="A394" t="s">
        <v>9821</v>
      </c>
      <c r="B394">
        <v>3.1669999999999998</v>
      </c>
    </row>
    <row r="395" spans="1:2" x14ac:dyDescent="0.3">
      <c r="A395" t="s">
        <v>9820</v>
      </c>
      <c r="B395">
        <v>3.3530000000000002</v>
      </c>
    </row>
    <row r="396" spans="1:2" x14ac:dyDescent="0.3">
      <c r="A396" t="s">
        <v>9819</v>
      </c>
      <c r="B396">
        <v>3.2959999999999998</v>
      </c>
    </row>
    <row r="397" spans="1:2" x14ac:dyDescent="0.3">
      <c r="A397" t="s">
        <v>9818</v>
      </c>
      <c r="B397">
        <v>3.081</v>
      </c>
    </row>
    <row r="398" spans="1:2" x14ac:dyDescent="0.3">
      <c r="A398" t="s">
        <v>9817</v>
      </c>
      <c r="B398">
        <v>3.1920000000000002</v>
      </c>
    </row>
    <row r="399" spans="1:2" x14ac:dyDescent="0.3">
      <c r="A399" t="s">
        <v>9815</v>
      </c>
      <c r="B399">
        <v>2.9710000000000001</v>
      </c>
    </row>
    <row r="400" spans="1:2" x14ac:dyDescent="0.3">
      <c r="A400" t="s">
        <v>9814</v>
      </c>
      <c r="B400">
        <v>3.0270000000000001</v>
      </c>
    </row>
    <row r="401" spans="1:2" x14ac:dyDescent="0.3">
      <c r="A401" t="s">
        <v>9812</v>
      </c>
      <c r="B401">
        <v>2.9710000000000001</v>
      </c>
    </row>
    <row r="402" spans="1:2" x14ac:dyDescent="0.3">
      <c r="A402" t="s">
        <v>9810</v>
      </c>
      <c r="B402">
        <v>3.036</v>
      </c>
    </row>
    <row r="403" spans="1:2" x14ac:dyDescent="0.3">
      <c r="A403" t="s">
        <v>9808</v>
      </c>
      <c r="B403">
        <v>2.956</v>
      </c>
    </row>
    <row r="404" spans="1:2" x14ac:dyDescent="0.3">
      <c r="A404" t="s">
        <v>9806</v>
      </c>
      <c r="B404">
        <v>3.04</v>
      </c>
    </row>
    <row r="405" spans="1:2" x14ac:dyDescent="0.3">
      <c r="A405" t="s">
        <v>9804</v>
      </c>
      <c r="B405">
        <v>2.9990000000000001</v>
      </c>
    </row>
    <row r="406" spans="1:2" x14ac:dyDescent="0.3">
      <c r="A406" t="s">
        <v>9802</v>
      </c>
      <c r="B406">
        <v>3.0939999999999999</v>
      </c>
    </row>
    <row r="407" spans="1:2" x14ac:dyDescent="0.3">
      <c r="A407" t="s">
        <v>9800</v>
      </c>
      <c r="B407">
        <v>3.468</v>
      </c>
    </row>
    <row r="408" spans="1:2" x14ac:dyDescent="0.3">
      <c r="A408" t="s">
        <v>9799</v>
      </c>
      <c r="B408">
        <v>3.367</v>
      </c>
    </row>
    <row r="409" spans="1:2" x14ac:dyDescent="0.3">
      <c r="A409" t="s">
        <v>9798</v>
      </c>
      <c r="B409">
        <v>3.3029999999999999</v>
      </c>
    </row>
    <row r="410" spans="1:2" x14ac:dyDescent="0.3">
      <c r="A410" t="s">
        <v>9796</v>
      </c>
      <c r="B410">
        <v>3.1869999999999998</v>
      </c>
    </row>
    <row r="411" spans="1:2" x14ac:dyDescent="0.3">
      <c r="A411" t="s">
        <v>9794</v>
      </c>
      <c r="B411">
        <v>3.1659999999999999</v>
      </c>
    </row>
    <row r="412" spans="1:2" x14ac:dyDescent="0.3">
      <c r="A412" t="s">
        <v>9793</v>
      </c>
      <c r="B412">
        <v>2.8479999999999999</v>
      </c>
    </row>
    <row r="413" spans="1:2" x14ac:dyDescent="0.3">
      <c r="A413" t="s">
        <v>9791</v>
      </c>
      <c r="B413">
        <v>2.8109999999999999</v>
      </c>
    </row>
    <row r="414" spans="1:2" x14ac:dyDescent="0.3">
      <c r="A414" t="s">
        <v>9790</v>
      </c>
      <c r="B414">
        <v>2.706</v>
      </c>
    </row>
    <row r="415" spans="1:2" x14ac:dyDescent="0.3">
      <c r="A415" t="s">
        <v>9789</v>
      </c>
      <c r="B415">
        <v>2.544</v>
      </c>
    </row>
    <row r="416" spans="1:2" x14ac:dyDescent="0.3">
      <c r="A416" t="s">
        <v>9787</v>
      </c>
      <c r="B416">
        <v>2.415</v>
      </c>
    </row>
    <row r="417" spans="1:2" x14ac:dyDescent="0.3">
      <c r="A417" t="s">
        <v>9785</v>
      </c>
      <c r="B417">
        <v>2.2949999999999999</v>
      </c>
    </row>
    <row r="418" spans="1:2" x14ac:dyDescent="0.3">
      <c r="A418" t="s">
        <v>9784</v>
      </c>
      <c r="B418">
        <v>2.395</v>
      </c>
    </row>
    <row r="419" spans="1:2" x14ac:dyDescent="0.3">
      <c r="A419" t="s">
        <v>9782</v>
      </c>
      <c r="B419">
        <v>2.38</v>
      </c>
    </row>
    <row r="420" spans="1:2" x14ac:dyDescent="0.3">
      <c r="A420" t="s">
        <v>9780</v>
      </c>
      <c r="B420">
        <v>2.359</v>
      </c>
    </row>
    <row r="421" spans="1:2" x14ac:dyDescent="0.3">
      <c r="A421" t="s">
        <v>9778</v>
      </c>
      <c r="B421">
        <v>2.42</v>
      </c>
    </row>
    <row r="422" spans="1:2" x14ac:dyDescent="0.3">
      <c r="A422" t="s">
        <v>9776</v>
      </c>
      <c r="B422">
        <v>2.44</v>
      </c>
    </row>
    <row r="423" spans="1:2" x14ac:dyDescent="0.3">
      <c r="A423" t="s">
        <v>9774</v>
      </c>
      <c r="B423">
        <v>2.5</v>
      </c>
    </row>
    <row r="424" spans="1:2" x14ac:dyDescent="0.3">
      <c r="A424" t="s">
        <v>9773</v>
      </c>
      <c r="B424">
        <v>2.3919999999999999</v>
      </c>
    </row>
    <row r="425" spans="1:2" x14ac:dyDescent="0.3">
      <c r="A425" t="s">
        <v>9771</v>
      </c>
      <c r="B425">
        <v>2.552</v>
      </c>
    </row>
    <row r="426" spans="1:2" x14ac:dyDescent="0.3">
      <c r="A426" t="s">
        <v>9769</v>
      </c>
      <c r="B426">
        <v>2.3690000000000002</v>
      </c>
    </row>
    <row r="427" spans="1:2" x14ac:dyDescent="0.3">
      <c r="A427" t="s">
        <v>9767</v>
      </c>
      <c r="B427">
        <v>2.2250000000000001</v>
      </c>
    </row>
    <row r="428" spans="1:2" x14ac:dyDescent="0.3">
      <c r="A428" t="s">
        <v>9765</v>
      </c>
      <c r="B428">
        <v>2.1019999999999999</v>
      </c>
    </row>
    <row r="429" spans="1:2" x14ac:dyDescent="0.3">
      <c r="A429" t="s">
        <v>9763</v>
      </c>
      <c r="B429">
        <v>2.137</v>
      </c>
    </row>
    <row r="430" spans="1:2" x14ac:dyDescent="0.3">
      <c r="A430" t="s">
        <v>9761</v>
      </c>
      <c r="B430">
        <v>2.1030000000000002</v>
      </c>
    </row>
    <row r="431" spans="1:2" x14ac:dyDescent="0.3">
      <c r="A431" t="s">
        <v>9760</v>
      </c>
      <c r="B431">
        <v>1.91</v>
      </c>
    </row>
    <row r="432" spans="1:2" x14ac:dyDescent="0.3">
      <c r="A432" t="s">
        <v>9758</v>
      </c>
      <c r="B432">
        <v>1.925</v>
      </c>
    </row>
    <row r="433" spans="1:2" x14ac:dyDescent="0.3">
      <c r="A433" t="s">
        <v>9756</v>
      </c>
      <c r="B433">
        <v>1.83</v>
      </c>
    </row>
    <row r="434" spans="1:2" x14ac:dyDescent="0.3">
      <c r="A434" t="s">
        <v>9754</v>
      </c>
      <c r="B434">
        <v>2.2530000000000001</v>
      </c>
    </row>
    <row r="435" spans="1:2" x14ac:dyDescent="0.3">
      <c r="A435" t="s">
        <v>9752</v>
      </c>
      <c r="B435">
        <v>2.2440000000000002</v>
      </c>
    </row>
    <row r="436" spans="1:2" x14ac:dyDescent="0.3">
      <c r="A436" t="s">
        <v>9750</v>
      </c>
      <c r="B436">
        <v>2.2080000000000002</v>
      </c>
    </row>
    <row r="437" spans="1:2" x14ac:dyDescent="0.3">
      <c r="A437" t="s">
        <v>9748</v>
      </c>
      <c r="B437">
        <v>2.2679999999999998</v>
      </c>
    </row>
    <row r="438" spans="1:2" x14ac:dyDescent="0.3">
      <c r="A438" t="s">
        <v>9746</v>
      </c>
      <c r="B438">
        <v>2.3199999999999998</v>
      </c>
    </row>
    <row r="439" spans="1:2" x14ac:dyDescent="0.3">
      <c r="A439" t="s">
        <v>9745</v>
      </c>
      <c r="B439">
        <v>2.4140000000000001</v>
      </c>
    </row>
    <row r="440" spans="1:2" x14ac:dyDescent="0.3">
      <c r="A440" t="s">
        <v>9744</v>
      </c>
      <c r="B440">
        <v>2.2269999999999999</v>
      </c>
    </row>
    <row r="441" spans="1:2" x14ac:dyDescent="0.3">
      <c r="A441" t="s">
        <v>9742</v>
      </c>
      <c r="B441">
        <v>2.27</v>
      </c>
    </row>
    <row r="442" spans="1:2" x14ac:dyDescent="0.3">
      <c r="A442" t="s">
        <v>9741</v>
      </c>
      <c r="B442">
        <v>2.3879999999999999</v>
      </c>
    </row>
    <row r="443" spans="1:2" x14ac:dyDescent="0.3">
      <c r="A443" t="s">
        <v>9740</v>
      </c>
      <c r="B443">
        <v>2.48</v>
      </c>
    </row>
    <row r="444" spans="1:2" x14ac:dyDescent="0.3">
      <c r="A444" t="s">
        <v>9738</v>
      </c>
      <c r="B444">
        <v>2.5310000000000001</v>
      </c>
    </row>
    <row r="445" spans="1:2" x14ac:dyDescent="0.3">
      <c r="A445" t="s">
        <v>9736</v>
      </c>
      <c r="B445">
        <v>2.4300000000000002</v>
      </c>
    </row>
    <row r="446" spans="1:2" x14ac:dyDescent="0.3">
      <c r="A446" t="s">
        <v>9734</v>
      </c>
      <c r="B446">
        <v>2.3780000000000001</v>
      </c>
    </row>
    <row r="447" spans="1:2" x14ac:dyDescent="0.3">
      <c r="A447" t="s">
        <v>9732</v>
      </c>
      <c r="B447">
        <v>2.5920000000000001</v>
      </c>
    </row>
    <row r="448" spans="1:2" x14ac:dyDescent="0.3">
      <c r="A448" t="s">
        <v>9731</v>
      </c>
      <c r="B448">
        <v>2.4180000000000001</v>
      </c>
    </row>
    <row r="449" spans="1:2" x14ac:dyDescent="0.3">
      <c r="A449" t="s">
        <v>9729</v>
      </c>
      <c r="B449">
        <v>2.4860000000000002</v>
      </c>
    </row>
    <row r="450" spans="1:2" x14ac:dyDescent="0.3">
      <c r="A450" t="s">
        <v>9728</v>
      </c>
      <c r="B450">
        <v>2.681</v>
      </c>
    </row>
    <row r="451" spans="1:2" x14ac:dyDescent="0.3">
      <c r="A451" t="s">
        <v>9726</v>
      </c>
      <c r="B451">
        <v>2.8069999999999999</v>
      </c>
    </row>
    <row r="452" spans="1:2" x14ac:dyDescent="0.3">
      <c r="A452" t="s">
        <v>9725</v>
      </c>
      <c r="B452">
        <v>2.681</v>
      </c>
    </row>
    <row r="453" spans="1:2" x14ac:dyDescent="0.3">
      <c r="A453" t="s">
        <v>9723</v>
      </c>
      <c r="B453">
        <v>2.9809999999999999</v>
      </c>
    </row>
    <row r="454" spans="1:2" x14ac:dyDescent="0.3">
      <c r="A454" t="s">
        <v>9721</v>
      </c>
      <c r="B454">
        <v>2.9380000000000002</v>
      </c>
    </row>
    <row r="455" spans="1:2" x14ac:dyDescent="0.3">
      <c r="A455" t="s">
        <v>9719</v>
      </c>
      <c r="B455">
        <v>3.0409999999999999</v>
      </c>
    </row>
    <row r="456" spans="1:2" x14ac:dyDescent="0.3">
      <c r="A456" t="s">
        <v>9717</v>
      </c>
      <c r="B456">
        <v>3.202</v>
      </c>
    </row>
    <row r="457" spans="1:2" x14ac:dyDescent="0.3">
      <c r="A457" t="s">
        <v>9716</v>
      </c>
      <c r="B457">
        <v>3.1829999999999998</v>
      </c>
    </row>
    <row r="458" spans="1:2" x14ac:dyDescent="0.3">
      <c r="A458" t="s">
        <v>9715</v>
      </c>
      <c r="B458">
        <v>3.2909999999999999</v>
      </c>
    </row>
    <row r="459" spans="1:2" x14ac:dyDescent="0.3">
      <c r="A459" t="s">
        <v>9713</v>
      </c>
      <c r="B459">
        <v>3.29</v>
      </c>
    </row>
    <row r="460" spans="1:2" x14ac:dyDescent="0.3">
      <c r="A460" t="s">
        <v>9712</v>
      </c>
      <c r="B460">
        <v>3.2480000000000002</v>
      </c>
    </row>
    <row r="461" spans="1:2" x14ac:dyDescent="0.3">
      <c r="A461" t="s">
        <v>9710</v>
      </c>
      <c r="B461">
        <v>2.9220000000000002</v>
      </c>
    </row>
    <row r="462" spans="1:2" x14ac:dyDescent="0.3">
      <c r="A462" t="s">
        <v>9708</v>
      </c>
      <c r="B462">
        <v>2.88</v>
      </c>
    </row>
    <row r="463" spans="1:2" x14ac:dyDescent="0.3">
      <c r="A463" t="s">
        <v>9706</v>
      </c>
      <c r="B463">
        <v>2.87</v>
      </c>
    </row>
    <row r="464" spans="1:2" x14ac:dyDescent="0.3">
      <c r="A464" t="s">
        <v>9705</v>
      </c>
      <c r="B464">
        <v>2.96</v>
      </c>
    </row>
    <row r="465" spans="1:2" x14ac:dyDescent="0.3">
      <c r="A465" t="s">
        <v>9704</v>
      </c>
      <c r="B465">
        <v>2.9249999999999998</v>
      </c>
    </row>
    <row r="466" spans="1:2" x14ac:dyDescent="0.3">
      <c r="A466" t="s">
        <v>9703</v>
      </c>
      <c r="B466">
        <v>2.7330000000000001</v>
      </c>
    </row>
    <row r="467" spans="1:2" x14ac:dyDescent="0.3">
      <c r="A467" t="s">
        <v>9702</v>
      </c>
      <c r="B467">
        <v>2.798</v>
      </c>
    </row>
    <row r="468" spans="1:2" x14ac:dyDescent="0.3">
      <c r="A468" t="s">
        <v>9700</v>
      </c>
      <c r="B468">
        <v>2.6760000000000002</v>
      </c>
    </row>
    <row r="469" spans="1:2" x14ac:dyDescent="0.3">
      <c r="A469" t="s">
        <v>9699</v>
      </c>
      <c r="B469">
        <v>2.5510000000000002</v>
      </c>
    </row>
    <row r="470" spans="1:2" x14ac:dyDescent="0.3">
      <c r="A470" t="s">
        <v>9697</v>
      </c>
      <c r="B470">
        <v>2.637</v>
      </c>
    </row>
    <row r="471" spans="1:2" x14ac:dyDescent="0.3">
      <c r="A471" t="s">
        <v>9695</v>
      </c>
      <c r="B471">
        <v>2.7909999999999999</v>
      </c>
    </row>
    <row r="472" spans="1:2" x14ac:dyDescent="0.3">
      <c r="A472" t="s">
        <v>9693</v>
      </c>
      <c r="B472">
        <v>2.8519999999999999</v>
      </c>
    </row>
    <row r="473" spans="1:2" x14ac:dyDescent="0.3">
      <c r="A473" t="s">
        <v>9691</v>
      </c>
      <c r="B473">
        <v>2.8130000000000002</v>
      </c>
    </row>
    <row r="474" spans="1:2" x14ac:dyDescent="0.3">
      <c r="A474" t="s">
        <v>9690</v>
      </c>
      <c r="B474">
        <v>2.6960000000000002</v>
      </c>
    </row>
    <row r="475" spans="1:2" x14ac:dyDescent="0.3">
      <c r="A475" t="s">
        <v>9688</v>
      </c>
      <c r="B475">
        <v>2.6059999999999999</v>
      </c>
    </row>
    <row r="476" spans="1:2" x14ac:dyDescent="0.3">
      <c r="A476" t="s">
        <v>9687</v>
      </c>
      <c r="B476">
        <v>2.3159999999999998</v>
      </c>
    </row>
    <row r="477" spans="1:2" x14ac:dyDescent="0.3">
      <c r="A477" t="s">
        <v>9686</v>
      </c>
      <c r="B477">
        <v>2.5609999999999999</v>
      </c>
    </row>
    <row r="478" spans="1:2" x14ac:dyDescent="0.3">
      <c r="A478" t="s">
        <v>9684</v>
      </c>
      <c r="B478">
        <v>2.7010000000000001</v>
      </c>
    </row>
    <row r="479" spans="1:2" x14ac:dyDescent="0.3">
      <c r="A479" t="s">
        <v>9682</v>
      </c>
      <c r="B479">
        <v>2.6339999999999999</v>
      </c>
    </row>
    <row r="480" spans="1:2" x14ac:dyDescent="0.3">
      <c r="A480" t="s">
        <v>9681</v>
      </c>
      <c r="B480">
        <v>2.5630000000000002</v>
      </c>
    </row>
    <row r="481" spans="1:2" x14ac:dyDescent="0.3">
      <c r="A481" t="s">
        <v>9679</v>
      </c>
      <c r="B481">
        <v>2.4910000000000001</v>
      </c>
    </row>
    <row r="482" spans="1:2" x14ac:dyDescent="0.3">
      <c r="A482" t="s">
        <v>9678</v>
      </c>
      <c r="B482">
        <v>2.5649999999999999</v>
      </c>
    </row>
    <row r="483" spans="1:2" x14ac:dyDescent="0.3">
      <c r="A483" t="s">
        <v>9677</v>
      </c>
      <c r="B483">
        <v>2.5680000000000001</v>
      </c>
    </row>
    <row r="484" spans="1:2" x14ac:dyDescent="0.3">
      <c r="A484" t="s">
        <v>9676</v>
      </c>
      <c r="B484">
        <v>2.7469999999999999</v>
      </c>
    </row>
    <row r="485" spans="1:2" x14ac:dyDescent="0.3">
      <c r="A485" t="s">
        <v>9674</v>
      </c>
      <c r="B485">
        <v>2.8029999999999999</v>
      </c>
    </row>
    <row r="486" spans="1:2" x14ac:dyDescent="0.3">
      <c r="A486" t="s">
        <v>9672</v>
      </c>
      <c r="B486">
        <v>2.7189999999999999</v>
      </c>
    </row>
    <row r="487" spans="1:2" x14ac:dyDescent="0.3">
      <c r="A487" t="s">
        <v>9670</v>
      </c>
      <c r="B487">
        <v>2.7559999999999998</v>
      </c>
    </row>
    <row r="488" spans="1:2" x14ac:dyDescent="0.3">
      <c r="A488" t="s">
        <v>9668</v>
      </c>
      <c r="B488">
        <v>2.8460000000000001</v>
      </c>
    </row>
    <row r="489" spans="1:2" x14ac:dyDescent="0.3">
      <c r="A489" t="s">
        <v>9666</v>
      </c>
      <c r="B489">
        <v>2.6859999999999999</v>
      </c>
    </row>
    <row r="490" spans="1:2" x14ac:dyDescent="0.3">
      <c r="A490" t="s">
        <v>9664</v>
      </c>
      <c r="B490">
        <v>2.657</v>
      </c>
    </row>
    <row r="491" spans="1:2" x14ac:dyDescent="0.3">
      <c r="A491" t="s">
        <v>9662</v>
      </c>
      <c r="B491">
        <v>2.6160000000000001</v>
      </c>
    </row>
    <row r="492" spans="1:2" x14ac:dyDescent="0.3">
      <c r="A492" t="s">
        <v>9660</v>
      </c>
      <c r="B492">
        <v>2.6859999999999999</v>
      </c>
    </row>
    <row r="493" spans="1:2" x14ac:dyDescent="0.3">
      <c r="A493" t="s">
        <v>9658</v>
      </c>
      <c r="B493">
        <v>2.895</v>
      </c>
    </row>
    <row r="494" spans="1:2" x14ac:dyDescent="0.3">
      <c r="A494" t="s">
        <v>9656</v>
      </c>
      <c r="B494">
        <v>2.911</v>
      </c>
    </row>
    <row r="495" spans="1:2" x14ac:dyDescent="0.3">
      <c r="A495" t="s">
        <v>9654</v>
      </c>
      <c r="B495">
        <v>2.5550000000000002</v>
      </c>
    </row>
    <row r="496" spans="1:2" x14ac:dyDescent="0.3">
      <c r="A496" t="s">
        <v>9652</v>
      </c>
      <c r="B496">
        <v>2.774</v>
      </c>
    </row>
    <row r="497" spans="1:2" x14ac:dyDescent="0.3">
      <c r="A497" t="s">
        <v>9651</v>
      </c>
      <c r="B497">
        <v>2.57</v>
      </c>
    </row>
    <row r="498" spans="1:2" x14ac:dyDescent="0.3">
      <c r="A498" t="s">
        <v>9650</v>
      </c>
      <c r="B498">
        <v>2.4649999999999999</v>
      </c>
    </row>
    <row r="499" spans="1:2" x14ac:dyDescent="0.3">
      <c r="A499" t="s">
        <v>9648</v>
      </c>
      <c r="B499">
        <v>2.2679999999999998</v>
      </c>
    </row>
    <row r="500" spans="1:2" x14ac:dyDescent="0.3">
      <c r="A500" t="s">
        <v>9647</v>
      </c>
      <c r="B500">
        <v>2.2749999999999999</v>
      </c>
    </row>
    <row r="501" spans="1:2" x14ac:dyDescent="0.3">
      <c r="A501" t="s">
        <v>9645</v>
      </c>
      <c r="B501">
        <v>2.2719999999999998</v>
      </c>
    </row>
    <row r="502" spans="1:2" x14ac:dyDescent="0.3">
      <c r="A502" t="s">
        <v>9644</v>
      </c>
      <c r="B502">
        <v>2.2810000000000001</v>
      </c>
    </row>
    <row r="503" spans="1:2" x14ac:dyDescent="0.3">
      <c r="A503" t="s">
        <v>9642</v>
      </c>
      <c r="B503">
        <v>2.2280000000000002</v>
      </c>
    </row>
    <row r="504" spans="1:2" x14ac:dyDescent="0.3">
      <c r="A504" t="s">
        <v>9640</v>
      </c>
      <c r="B504">
        <v>2.1850000000000001</v>
      </c>
    </row>
    <row r="505" spans="1:2" x14ac:dyDescent="0.3">
      <c r="A505" t="s">
        <v>9638</v>
      </c>
      <c r="B505">
        <v>2.2040000000000002</v>
      </c>
    </row>
    <row r="506" spans="1:2" x14ac:dyDescent="0.3">
      <c r="A506" t="s">
        <v>9636</v>
      </c>
      <c r="B506">
        <v>2.25</v>
      </c>
    </row>
    <row r="507" spans="1:2" x14ac:dyDescent="0.3">
      <c r="A507" t="s">
        <v>9634</v>
      </c>
      <c r="B507">
        <v>2.2909999999999999</v>
      </c>
    </row>
    <row r="508" spans="1:2" x14ac:dyDescent="0.3">
      <c r="A508" t="s">
        <v>9632</v>
      </c>
      <c r="B508">
        <v>2.3940000000000001</v>
      </c>
    </row>
    <row r="509" spans="1:2" x14ac:dyDescent="0.3">
      <c r="A509" t="s">
        <v>9631</v>
      </c>
      <c r="B509">
        <v>2.254</v>
      </c>
    </row>
    <row r="510" spans="1:2" x14ac:dyDescent="0.3">
      <c r="A510" t="s">
        <v>9629</v>
      </c>
      <c r="B510">
        <v>2.2360000000000002</v>
      </c>
    </row>
    <row r="511" spans="1:2" x14ac:dyDescent="0.3">
      <c r="A511" t="s">
        <v>9628</v>
      </c>
      <c r="B511">
        <v>2.1059999999999999</v>
      </c>
    </row>
    <row r="512" spans="1:2" x14ac:dyDescent="0.3">
      <c r="A512" t="s">
        <v>9627</v>
      </c>
      <c r="B512">
        <v>2.0760000000000001</v>
      </c>
    </row>
    <row r="513" spans="1:2" x14ac:dyDescent="0.3">
      <c r="A513" t="s">
        <v>9626</v>
      </c>
      <c r="B513">
        <v>2.048</v>
      </c>
    </row>
    <row r="514" spans="1:2" x14ac:dyDescent="0.3">
      <c r="A514" t="s">
        <v>9625</v>
      </c>
      <c r="B514">
        <v>2.0369999999999999</v>
      </c>
    </row>
    <row r="515" spans="1:2" x14ac:dyDescent="0.3">
      <c r="A515" t="s">
        <v>9624</v>
      </c>
      <c r="B515">
        <v>1.9079999999999999</v>
      </c>
    </row>
    <row r="516" spans="1:2" x14ac:dyDescent="0.3">
      <c r="A516" t="s">
        <v>9622</v>
      </c>
      <c r="B516">
        <v>2.0059999999999998</v>
      </c>
    </row>
    <row r="517" spans="1:2" x14ac:dyDescent="0.3">
      <c r="A517" t="s">
        <v>9620</v>
      </c>
      <c r="B517">
        <v>2.08</v>
      </c>
    </row>
    <row r="518" spans="1:2" x14ac:dyDescent="0.3">
      <c r="A518" t="s">
        <v>9619</v>
      </c>
      <c r="B518">
        <v>2.1379999999999999</v>
      </c>
    </row>
    <row r="519" spans="1:2" x14ac:dyDescent="0.3">
      <c r="A519" t="s">
        <v>9618</v>
      </c>
      <c r="B519">
        <v>2.1379999999999999</v>
      </c>
    </row>
    <row r="520" spans="1:2" x14ac:dyDescent="0.3">
      <c r="A520" t="s">
        <v>9616</v>
      </c>
      <c r="B520">
        <v>2.117</v>
      </c>
    </row>
    <row r="521" spans="1:2" x14ac:dyDescent="0.3">
      <c r="A521" t="s">
        <v>9614</v>
      </c>
      <c r="B521">
        <v>2.0739999999999998</v>
      </c>
    </row>
    <row r="522" spans="1:2" x14ac:dyDescent="0.3">
      <c r="A522" t="s">
        <v>9612</v>
      </c>
      <c r="B522">
        <v>2.101</v>
      </c>
    </row>
    <row r="523" spans="1:2" x14ac:dyDescent="0.3">
      <c r="A523" t="s">
        <v>9610</v>
      </c>
      <c r="B523">
        <v>2.15</v>
      </c>
    </row>
    <row r="524" spans="1:2" x14ac:dyDescent="0.3">
      <c r="A524" t="s">
        <v>9608</v>
      </c>
      <c r="B524">
        <v>2.1909999999999998</v>
      </c>
    </row>
    <row r="525" spans="1:2" x14ac:dyDescent="0.3">
      <c r="A525" t="s">
        <v>9606</v>
      </c>
      <c r="B525">
        <v>2.286</v>
      </c>
    </row>
    <row r="526" spans="1:2" x14ac:dyDescent="0.3">
      <c r="A526" t="s">
        <v>9605</v>
      </c>
      <c r="B526">
        <v>2.3050000000000002</v>
      </c>
    </row>
    <row r="527" spans="1:2" x14ac:dyDescent="0.3">
      <c r="A527" t="s">
        <v>9603</v>
      </c>
      <c r="B527">
        <v>2.2450000000000001</v>
      </c>
    </row>
    <row r="528" spans="1:2" x14ac:dyDescent="0.3">
      <c r="A528" t="s">
        <v>9601</v>
      </c>
      <c r="B528">
        <v>2.1859999999999999</v>
      </c>
    </row>
    <row r="529" spans="1:2" x14ac:dyDescent="0.3">
      <c r="A529" t="s">
        <v>9599</v>
      </c>
      <c r="B529">
        <v>2.206</v>
      </c>
    </row>
    <row r="530" spans="1:2" x14ac:dyDescent="0.3">
      <c r="A530" t="s">
        <v>9597</v>
      </c>
      <c r="B530">
        <v>2.3969999999999998</v>
      </c>
    </row>
    <row r="531" spans="1:2" x14ac:dyDescent="0.3">
      <c r="A531" t="s">
        <v>9595</v>
      </c>
      <c r="B531">
        <v>2.3849999999999998</v>
      </c>
    </row>
    <row r="532" spans="1:2" x14ac:dyDescent="0.3">
      <c r="A532" t="s">
        <v>9593</v>
      </c>
      <c r="B532">
        <v>2.4249999999999998</v>
      </c>
    </row>
    <row r="533" spans="1:2" x14ac:dyDescent="0.3">
      <c r="A533" t="s">
        <v>9591</v>
      </c>
      <c r="B533">
        <v>2.4489999999999998</v>
      </c>
    </row>
    <row r="534" spans="1:2" x14ac:dyDescent="0.3">
      <c r="A534" t="s">
        <v>9589</v>
      </c>
      <c r="B534">
        <v>2.3069999999999999</v>
      </c>
    </row>
    <row r="535" spans="1:2" x14ac:dyDescent="0.3">
      <c r="A535" t="s">
        <v>9588</v>
      </c>
      <c r="B535">
        <v>2.3879999999999999</v>
      </c>
    </row>
    <row r="536" spans="1:2" x14ac:dyDescent="0.3">
      <c r="A536" t="s">
        <v>9586</v>
      </c>
      <c r="B536">
        <v>2.427</v>
      </c>
    </row>
    <row r="537" spans="1:2" x14ac:dyDescent="0.3">
      <c r="A537" t="s">
        <v>9584</v>
      </c>
      <c r="B537">
        <v>2.3570000000000002</v>
      </c>
    </row>
    <row r="538" spans="1:2" x14ac:dyDescent="0.3">
      <c r="A538" t="s">
        <v>9582</v>
      </c>
      <c r="B538">
        <v>2.359</v>
      </c>
    </row>
    <row r="539" spans="1:2" x14ac:dyDescent="0.3">
      <c r="A539" t="s">
        <v>9580</v>
      </c>
      <c r="B539">
        <v>2.488</v>
      </c>
    </row>
    <row r="540" spans="1:2" x14ac:dyDescent="0.3">
      <c r="A540" t="s">
        <v>9578</v>
      </c>
      <c r="B540">
        <v>2.4670000000000001</v>
      </c>
    </row>
    <row r="541" spans="1:2" x14ac:dyDescent="0.3">
      <c r="A541" t="s">
        <v>9576</v>
      </c>
      <c r="B541">
        <v>2.5659999999999998</v>
      </c>
    </row>
    <row r="542" spans="1:2" x14ac:dyDescent="0.3">
      <c r="A542" t="s">
        <v>9574</v>
      </c>
      <c r="B542">
        <v>2.7559999999999998</v>
      </c>
    </row>
    <row r="543" spans="1:2" x14ac:dyDescent="0.3">
      <c r="A543" t="s">
        <v>9572</v>
      </c>
      <c r="B543">
        <v>2.8</v>
      </c>
    </row>
    <row r="544" spans="1:2" x14ac:dyDescent="0.3">
      <c r="A544" t="s">
        <v>9570</v>
      </c>
      <c r="B544">
        <v>3.0209999999999999</v>
      </c>
    </row>
    <row r="545" spans="1:2" x14ac:dyDescent="0.3">
      <c r="A545" t="s">
        <v>9568</v>
      </c>
      <c r="B545">
        <v>3.0179999999999998</v>
      </c>
    </row>
    <row r="546" spans="1:2" x14ac:dyDescent="0.3">
      <c r="A546" t="s">
        <v>9566</v>
      </c>
      <c r="B546">
        <v>2.87</v>
      </c>
    </row>
    <row r="547" spans="1:2" x14ac:dyDescent="0.3">
      <c r="A547" t="s">
        <v>9564</v>
      </c>
      <c r="B547">
        <v>2.9239999999999999</v>
      </c>
    </row>
    <row r="548" spans="1:2" x14ac:dyDescent="0.3">
      <c r="A548" t="s">
        <v>9562</v>
      </c>
      <c r="B548">
        <v>3.0760000000000001</v>
      </c>
    </row>
    <row r="549" spans="1:2" x14ac:dyDescent="0.3">
      <c r="A549" t="s">
        <v>9560</v>
      </c>
      <c r="B549">
        <v>3.3050000000000002</v>
      </c>
    </row>
    <row r="550" spans="1:2" x14ac:dyDescent="0.3">
      <c r="A550" t="s">
        <v>9559</v>
      </c>
      <c r="B550">
        <v>3.2559999999999998</v>
      </c>
    </row>
    <row r="551" spans="1:2" x14ac:dyDescent="0.3">
      <c r="A551" t="s">
        <v>9558</v>
      </c>
      <c r="B551">
        <v>3.1110000000000002</v>
      </c>
    </row>
    <row r="552" spans="1:2" x14ac:dyDescent="0.3">
      <c r="A552" t="s">
        <v>9557</v>
      </c>
      <c r="B552">
        <v>3.431</v>
      </c>
    </row>
    <row r="553" spans="1:2" x14ac:dyDescent="0.3">
      <c r="A553" t="s">
        <v>9555</v>
      </c>
      <c r="B553">
        <v>3.3260000000000001</v>
      </c>
    </row>
    <row r="554" spans="1:2" x14ac:dyDescent="0.3">
      <c r="A554" t="s">
        <v>9553</v>
      </c>
      <c r="B554">
        <v>3.4569999999999999</v>
      </c>
    </row>
    <row r="555" spans="1:2" x14ac:dyDescent="0.3">
      <c r="A555" t="s">
        <v>9551</v>
      </c>
      <c r="B555">
        <v>3.472</v>
      </c>
    </row>
    <row r="556" spans="1:2" x14ac:dyDescent="0.3">
      <c r="A556" t="s">
        <v>9549</v>
      </c>
      <c r="B556">
        <v>3.29</v>
      </c>
    </row>
    <row r="557" spans="1:2" x14ac:dyDescent="0.3">
      <c r="A557" t="s">
        <v>9548</v>
      </c>
      <c r="B557">
        <v>3.2829999999999999</v>
      </c>
    </row>
    <row r="558" spans="1:2" x14ac:dyDescent="0.3">
      <c r="A558" t="s">
        <v>9546</v>
      </c>
      <c r="B558">
        <v>3.5310000000000001</v>
      </c>
    </row>
    <row r="559" spans="1:2" x14ac:dyDescent="0.3">
      <c r="A559" t="s">
        <v>9544</v>
      </c>
      <c r="B559">
        <v>3.6539999999999999</v>
      </c>
    </row>
    <row r="560" spans="1:2" x14ac:dyDescent="0.3">
      <c r="A560" t="s">
        <v>9542</v>
      </c>
      <c r="B560">
        <v>3.5059999999999998</v>
      </c>
    </row>
    <row r="561" spans="1:2" x14ac:dyDescent="0.3">
      <c r="A561" t="s">
        <v>9541</v>
      </c>
      <c r="B561">
        <v>3.3330000000000002</v>
      </c>
    </row>
    <row r="562" spans="1:2" x14ac:dyDescent="0.3">
      <c r="A562" t="s">
        <v>9539</v>
      </c>
      <c r="B562">
        <v>3.2749999999999999</v>
      </c>
    </row>
    <row r="563" spans="1:2" x14ac:dyDescent="0.3">
      <c r="A563" t="s">
        <v>9537</v>
      </c>
      <c r="B563">
        <v>3.327</v>
      </c>
    </row>
    <row r="564" spans="1:2" x14ac:dyDescent="0.3">
      <c r="A564" t="s">
        <v>9535</v>
      </c>
      <c r="B564">
        <v>3.2010000000000001</v>
      </c>
    </row>
    <row r="565" spans="1:2" x14ac:dyDescent="0.3">
      <c r="A565" t="s">
        <v>9533</v>
      </c>
      <c r="B565">
        <v>3.1840000000000002</v>
      </c>
    </row>
    <row r="566" spans="1:2" x14ac:dyDescent="0.3">
      <c r="A566" t="s">
        <v>9531</v>
      </c>
      <c r="B566">
        <v>3.1030000000000002</v>
      </c>
    </row>
    <row r="567" spans="1:2" x14ac:dyDescent="0.3">
      <c r="A567" t="s">
        <v>9529</v>
      </c>
      <c r="B567">
        <v>3.125</v>
      </c>
    </row>
    <row r="568" spans="1:2" x14ac:dyDescent="0.3">
      <c r="A568" t="s">
        <v>9527</v>
      </c>
      <c r="B568">
        <v>3.43</v>
      </c>
    </row>
    <row r="569" spans="1:2" x14ac:dyDescent="0.3">
      <c r="A569" t="s">
        <v>9525</v>
      </c>
      <c r="B569">
        <v>3.294</v>
      </c>
    </row>
    <row r="570" spans="1:2" x14ac:dyDescent="0.3">
      <c r="A570" t="s">
        <v>9524</v>
      </c>
      <c r="B570">
        <v>3.4769999999999999</v>
      </c>
    </row>
    <row r="571" spans="1:2" x14ac:dyDescent="0.3">
      <c r="A571" t="s">
        <v>9522</v>
      </c>
      <c r="B571">
        <v>3.4849999999999999</v>
      </c>
    </row>
    <row r="572" spans="1:2" x14ac:dyDescent="0.3">
      <c r="A572" t="s">
        <v>9520</v>
      </c>
      <c r="B572">
        <v>3.5270000000000001</v>
      </c>
    </row>
    <row r="573" spans="1:2" x14ac:dyDescent="0.3">
      <c r="A573" t="s">
        <v>9518</v>
      </c>
      <c r="B573">
        <v>3.5960000000000001</v>
      </c>
    </row>
    <row r="574" spans="1:2" x14ac:dyDescent="0.3">
      <c r="A574" t="s">
        <v>9516</v>
      </c>
      <c r="B574">
        <v>3.5910000000000002</v>
      </c>
    </row>
    <row r="575" spans="1:2" x14ac:dyDescent="0.3">
      <c r="A575" t="s">
        <v>9514</v>
      </c>
      <c r="B575">
        <v>3.419</v>
      </c>
    </row>
    <row r="576" spans="1:2" x14ac:dyDescent="0.3">
      <c r="A576" t="s">
        <v>9512</v>
      </c>
      <c r="B576">
        <v>3.2949999999999999</v>
      </c>
    </row>
    <row r="577" spans="1:2" x14ac:dyDescent="0.3">
      <c r="A577" t="s">
        <v>9511</v>
      </c>
      <c r="B577">
        <v>3.319</v>
      </c>
    </row>
    <row r="578" spans="1:2" x14ac:dyDescent="0.3">
      <c r="A578" t="s">
        <v>9509</v>
      </c>
      <c r="B578">
        <v>3.5609999999999999</v>
      </c>
    </row>
    <row r="579" spans="1:2" x14ac:dyDescent="0.3">
      <c r="A579" t="s">
        <v>9507</v>
      </c>
      <c r="B579">
        <v>3.7949999999999999</v>
      </c>
    </row>
    <row r="580" spans="1:2" x14ac:dyDescent="0.3">
      <c r="A580" t="s">
        <v>9506</v>
      </c>
      <c r="B580">
        <v>3.7349999999999999</v>
      </c>
    </row>
    <row r="581" spans="1:2" x14ac:dyDescent="0.3">
      <c r="A581" t="s">
        <v>9504</v>
      </c>
      <c r="B581">
        <v>3.6840000000000002</v>
      </c>
    </row>
    <row r="582" spans="1:2" x14ac:dyDescent="0.3">
      <c r="A582" t="s">
        <v>9503</v>
      </c>
      <c r="B582">
        <v>3.7450000000000001</v>
      </c>
    </row>
    <row r="583" spans="1:2" x14ac:dyDescent="0.3">
      <c r="A583" t="s">
        <v>9502</v>
      </c>
      <c r="B583">
        <v>3.5950000000000002</v>
      </c>
    </row>
    <row r="584" spans="1:2" x14ac:dyDescent="0.3">
      <c r="A584" t="s">
        <v>9500</v>
      </c>
      <c r="B584">
        <v>3.673</v>
      </c>
    </row>
    <row r="585" spans="1:2" x14ac:dyDescent="0.3">
      <c r="A585" t="s">
        <v>9498</v>
      </c>
      <c r="B585">
        <v>3.746</v>
      </c>
    </row>
    <row r="586" spans="1:2" x14ac:dyDescent="0.3">
      <c r="A586" t="s">
        <v>9496</v>
      </c>
      <c r="B586">
        <v>3.7189999999999999</v>
      </c>
    </row>
    <row r="587" spans="1:2" x14ac:dyDescent="0.3">
      <c r="A587" t="s">
        <v>9495</v>
      </c>
      <c r="B587">
        <v>3.7490000000000001</v>
      </c>
    </row>
    <row r="588" spans="1:2" x14ac:dyDescent="0.3">
      <c r="A588" t="s">
        <v>9494</v>
      </c>
      <c r="B588">
        <v>3.7829999999999999</v>
      </c>
    </row>
    <row r="589" spans="1:2" x14ac:dyDescent="0.3">
      <c r="A589" t="s">
        <v>9492</v>
      </c>
      <c r="B589">
        <v>3.855</v>
      </c>
    </row>
    <row r="590" spans="1:2" x14ac:dyDescent="0.3">
      <c r="A590" t="s">
        <v>9491</v>
      </c>
      <c r="B590">
        <v>3.64</v>
      </c>
    </row>
    <row r="591" spans="1:2" x14ac:dyDescent="0.3">
      <c r="A591" t="s">
        <v>9489</v>
      </c>
      <c r="B591">
        <v>3.609</v>
      </c>
    </row>
    <row r="592" spans="1:2" x14ac:dyDescent="0.3">
      <c r="A592" t="s">
        <v>9488</v>
      </c>
      <c r="B592">
        <v>3.5979999999999999</v>
      </c>
    </row>
    <row r="593" spans="1:2" x14ac:dyDescent="0.3">
      <c r="A593" t="s">
        <v>9487</v>
      </c>
      <c r="B593">
        <v>3.49</v>
      </c>
    </row>
    <row r="594" spans="1:2" x14ac:dyDescent="0.3">
      <c r="A594" t="s">
        <v>9485</v>
      </c>
      <c r="B594">
        <v>3.395</v>
      </c>
    </row>
    <row r="595" spans="1:2" x14ac:dyDescent="0.3">
      <c r="A595" t="s">
        <v>9483</v>
      </c>
      <c r="B595">
        <v>3.4590000000000001</v>
      </c>
    </row>
    <row r="596" spans="1:2" x14ac:dyDescent="0.3">
      <c r="A596" t="s">
        <v>9481</v>
      </c>
      <c r="B596">
        <v>3.4380000000000002</v>
      </c>
    </row>
    <row r="597" spans="1:2" x14ac:dyDescent="0.3">
      <c r="A597" t="s">
        <v>9479</v>
      </c>
      <c r="B597">
        <v>3.347</v>
      </c>
    </row>
    <row r="598" spans="1:2" x14ac:dyDescent="0.3">
      <c r="A598" t="s">
        <v>9477</v>
      </c>
      <c r="B598">
        <v>3.28</v>
      </c>
    </row>
    <row r="599" spans="1:2" x14ac:dyDescent="0.3">
      <c r="A599" t="s">
        <v>9475</v>
      </c>
      <c r="B599">
        <v>3.42</v>
      </c>
    </row>
    <row r="600" spans="1:2" x14ac:dyDescent="0.3">
      <c r="A600" t="s">
        <v>9473</v>
      </c>
      <c r="B600">
        <v>3.222</v>
      </c>
    </row>
    <row r="601" spans="1:2" x14ac:dyDescent="0.3">
      <c r="A601" t="s">
        <v>9471</v>
      </c>
      <c r="B601">
        <v>3.2170000000000001</v>
      </c>
    </row>
    <row r="602" spans="1:2" x14ac:dyDescent="0.3">
      <c r="A602" t="s">
        <v>9469</v>
      </c>
      <c r="B602">
        <v>3.242</v>
      </c>
    </row>
    <row r="603" spans="1:2" x14ac:dyDescent="0.3">
      <c r="A603" t="s">
        <v>9467</v>
      </c>
      <c r="B603">
        <v>3.3279999999999998</v>
      </c>
    </row>
    <row r="604" spans="1:2" x14ac:dyDescent="0.3">
      <c r="A604" t="s">
        <v>9465</v>
      </c>
      <c r="B604">
        <v>3.26</v>
      </c>
    </row>
    <row r="605" spans="1:2" x14ac:dyDescent="0.3">
      <c r="A605" t="s">
        <v>9463</v>
      </c>
      <c r="B605">
        <v>3.1819999999999999</v>
      </c>
    </row>
    <row r="606" spans="1:2" x14ac:dyDescent="0.3">
      <c r="A606" t="s">
        <v>9461</v>
      </c>
      <c r="B606">
        <v>3.2040000000000002</v>
      </c>
    </row>
    <row r="607" spans="1:2" x14ac:dyDescent="0.3">
      <c r="A607" t="s">
        <v>9459</v>
      </c>
      <c r="B607">
        <v>3.1349999999999998</v>
      </c>
    </row>
    <row r="608" spans="1:2" x14ac:dyDescent="0.3">
      <c r="A608" t="s">
        <v>9457</v>
      </c>
      <c r="B608">
        <v>3.1320000000000001</v>
      </c>
    </row>
    <row r="609" spans="1:2" x14ac:dyDescent="0.3">
      <c r="A609" t="s">
        <v>9455</v>
      </c>
      <c r="B609">
        <v>3.0569999999999999</v>
      </c>
    </row>
    <row r="610" spans="1:2" x14ac:dyDescent="0.3">
      <c r="A610" t="s">
        <v>9453</v>
      </c>
      <c r="B610">
        <v>3.2109999999999999</v>
      </c>
    </row>
    <row r="611" spans="1:2" x14ac:dyDescent="0.3">
      <c r="A611" t="s">
        <v>9451</v>
      </c>
      <c r="B611">
        <v>3.3420000000000001</v>
      </c>
    </row>
    <row r="612" spans="1:2" x14ac:dyDescent="0.3">
      <c r="A612" t="s">
        <v>9449</v>
      </c>
      <c r="B612">
        <v>3.3769999999999998</v>
      </c>
    </row>
    <row r="613" spans="1:2" x14ac:dyDescent="0.3">
      <c r="A613" t="s">
        <v>9447</v>
      </c>
      <c r="B613">
        <v>3.3119999999999998</v>
      </c>
    </row>
    <row r="614" spans="1:2" x14ac:dyDescent="0.3">
      <c r="A614" t="s">
        <v>9445</v>
      </c>
      <c r="B614">
        <v>3.3140000000000001</v>
      </c>
    </row>
    <row r="615" spans="1:2" x14ac:dyDescent="0.3">
      <c r="A615" t="s">
        <v>9443</v>
      </c>
      <c r="B615">
        <v>3.2160000000000002</v>
      </c>
    </row>
    <row r="616" spans="1:2" x14ac:dyDescent="0.3">
      <c r="A616" t="s">
        <v>9441</v>
      </c>
      <c r="B616">
        <v>3.2370000000000001</v>
      </c>
    </row>
    <row r="617" spans="1:2" x14ac:dyDescent="0.3">
      <c r="A617" t="s">
        <v>9440</v>
      </c>
      <c r="B617">
        <v>3.43</v>
      </c>
    </row>
    <row r="618" spans="1:2" x14ac:dyDescent="0.3">
      <c r="A618" t="s">
        <v>9438</v>
      </c>
      <c r="B618">
        <v>3.4489999999999998</v>
      </c>
    </row>
    <row r="619" spans="1:2" x14ac:dyDescent="0.3">
      <c r="A619" t="s">
        <v>9437</v>
      </c>
      <c r="B619">
        <v>3.278</v>
      </c>
    </row>
    <row r="620" spans="1:2" x14ac:dyDescent="0.3">
      <c r="A620" t="s">
        <v>9435</v>
      </c>
      <c r="B620">
        <v>3.2360000000000002</v>
      </c>
    </row>
    <row r="621" spans="1:2" x14ac:dyDescent="0.3">
      <c r="A621" t="s">
        <v>9434</v>
      </c>
      <c r="B621">
        <v>3.2450000000000001</v>
      </c>
    </row>
    <row r="622" spans="1:2" x14ac:dyDescent="0.3">
      <c r="A622" t="s">
        <v>9432</v>
      </c>
      <c r="B622">
        <v>3.1920000000000002</v>
      </c>
    </row>
    <row r="623" spans="1:2" x14ac:dyDescent="0.3">
      <c r="A623" t="s">
        <v>9430</v>
      </c>
      <c r="B623">
        <v>3.145</v>
      </c>
    </row>
    <row r="624" spans="1:2" x14ac:dyDescent="0.3">
      <c r="A624" t="s">
        <v>9428</v>
      </c>
      <c r="B624">
        <v>3.1419999999999999</v>
      </c>
    </row>
    <row r="625" spans="1:2" x14ac:dyDescent="0.3">
      <c r="A625" t="s">
        <v>9426</v>
      </c>
      <c r="B625">
        <v>2.9390000000000001</v>
      </c>
    </row>
    <row r="626" spans="1:2" x14ac:dyDescent="0.3">
      <c r="A626" t="s">
        <v>9425</v>
      </c>
      <c r="B626">
        <v>2.9910000000000001</v>
      </c>
    </row>
    <row r="627" spans="1:2" x14ac:dyDescent="0.3">
      <c r="A627" t="s">
        <v>9423</v>
      </c>
      <c r="B627">
        <v>2.8639999999999999</v>
      </c>
    </row>
    <row r="628" spans="1:2" x14ac:dyDescent="0.3">
      <c r="A628" t="s">
        <v>9421</v>
      </c>
      <c r="B628">
        <v>2.83</v>
      </c>
    </row>
    <row r="629" spans="1:2" x14ac:dyDescent="0.3">
      <c r="A629" t="s">
        <v>9419</v>
      </c>
      <c r="B629">
        <v>2.7869999999999999</v>
      </c>
    </row>
    <row r="630" spans="1:2" x14ac:dyDescent="0.3">
      <c r="A630" t="s">
        <v>9418</v>
      </c>
      <c r="B630">
        <v>2.7839999999999998</v>
      </c>
    </row>
    <row r="631" spans="1:2" x14ac:dyDescent="0.3">
      <c r="A631" t="s">
        <v>9416</v>
      </c>
      <c r="B631">
        <v>2.863</v>
      </c>
    </row>
    <row r="632" spans="1:2" x14ac:dyDescent="0.3">
      <c r="A632" t="s">
        <v>9414</v>
      </c>
      <c r="B632">
        <v>2.8410000000000002</v>
      </c>
    </row>
    <row r="633" spans="1:2" x14ac:dyDescent="0.3">
      <c r="A633" t="s">
        <v>9412</v>
      </c>
      <c r="B633">
        <v>2.9430000000000001</v>
      </c>
    </row>
    <row r="634" spans="1:2" x14ac:dyDescent="0.3">
      <c r="A634" t="s">
        <v>9410</v>
      </c>
      <c r="B634">
        <v>2.9329999999999998</v>
      </c>
    </row>
    <row r="635" spans="1:2" x14ac:dyDescent="0.3">
      <c r="A635" t="s">
        <v>9409</v>
      </c>
      <c r="B635">
        <v>2.9470000000000001</v>
      </c>
    </row>
    <row r="636" spans="1:2" x14ac:dyDescent="0.3">
      <c r="A636" t="s">
        <v>9408</v>
      </c>
      <c r="B636">
        <v>2.8889999999999998</v>
      </c>
    </row>
    <row r="637" spans="1:2" x14ac:dyDescent="0.3">
      <c r="A637" t="s">
        <v>9406</v>
      </c>
      <c r="B637">
        <v>3.0419999999999998</v>
      </c>
    </row>
    <row r="638" spans="1:2" x14ac:dyDescent="0.3">
      <c r="A638" t="s">
        <v>9404</v>
      </c>
      <c r="B638">
        <v>2.9020000000000001</v>
      </c>
    </row>
    <row r="639" spans="1:2" x14ac:dyDescent="0.3">
      <c r="A639" t="s">
        <v>9403</v>
      </c>
      <c r="B639">
        <v>2.9359999999999999</v>
      </c>
    </row>
    <row r="640" spans="1:2" x14ac:dyDescent="0.3">
      <c r="A640" t="s">
        <v>9401</v>
      </c>
      <c r="B640">
        <v>2.976</v>
      </c>
    </row>
    <row r="641" spans="1:2" x14ac:dyDescent="0.3">
      <c r="A641" t="s">
        <v>9399</v>
      </c>
      <c r="B641">
        <v>2.891</v>
      </c>
    </row>
    <row r="642" spans="1:2" x14ac:dyDescent="0.3">
      <c r="A642" t="s">
        <v>9397</v>
      </c>
      <c r="B642">
        <v>2.9540000000000002</v>
      </c>
    </row>
    <row r="643" spans="1:2" x14ac:dyDescent="0.3">
      <c r="A643" t="s">
        <v>9395</v>
      </c>
      <c r="B643">
        <v>2.8420000000000001</v>
      </c>
    </row>
    <row r="644" spans="1:2" x14ac:dyDescent="0.3">
      <c r="A644" t="s">
        <v>9394</v>
      </c>
      <c r="B644">
        <v>2.8580000000000001</v>
      </c>
    </row>
    <row r="645" spans="1:2" x14ac:dyDescent="0.3">
      <c r="A645" t="s">
        <v>9392</v>
      </c>
      <c r="B645">
        <v>2.6779999999999999</v>
      </c>
    </row>
    <row r="646" spans="1:2" x14ac:dyDescent="0.3">
      <c r="A646" t="s">
        <v>9391</v>
      </c>
      <c r="B646">
        <v>2.7160000000000002</v>
      </c>
    </row>
    <row r="647" spans="1:2" x14ac:dyDescent="0.3">
      <c r="A647" t="s">
        <v>9389</v>
      </c>
      <c r="B647">
        <v>2.66</v>
      </c>
    </row>
    <row r="648" spans="1:2" x14ac:dyDescent="0.3">
      <c r="A648" t="s">
        <v>9388</v>
      </c>
      <c r="B648">
        <v>2.7450000000000001</v>
      </c>
    </row>
    <row r="649" spans="1:2" x14ac:dyDescent="0.3">
      <c r="A649" t="s">
        <v>9387</v>
      </c>
      <c r="B649">
        <v>2.7610000000000001</v>
      </c>
    </row>
    <row r="650" spans="1:2" x14ac:dyDescent="0.3">
      <c r="A650" t="s">
        <v>9385</v>
      </c>
      <c r="B650">
        <v>2.9649999999999999</v>
      </c>
    </row>
    <row r="651" spans="1:2" x14ac:dyDescent="0.3">
      <c r="A651" t="s">
        <v>9383</v>
      </c>
      <c r="B651">
        <v>2.9750000000000001</v>
      </c>
    </row>
    <row r="652" spans="1:2" x14ac:dyDescent="0.3">
      <c r="A652" t="s">
        <v>9381</v>
      </c>
      <c r="B652">
        <v>2.91</v>
      </c>
    </row>
    <row r="653" spans="1:2" x14ac:dyDescent="0.3">
      <c r="A653" t="s">
        <v>9379</v>
      </c>
      <c r="B653">
        <v>3.1269999999999998</v>
      </c>
    </row>
    <row r="654" spans="1:2" x14ac:dyDescent="0.3">
      <c r="A654" t="s">
        <v>9377</v>
      </c>
      <c r="B654">
        <v>3.149</v>
      </c>
    </row>
    <row r="655" spans="1:2" x14ac:dyDescent="0.3">
      <c r="A655" t="s">
        <v>9375</v>
      </c>
      <c r="B655">
        <v>3.2669999999999999</v>
      </c>
    </row>
    <row r="656" spans="1:2" x14ac:dyDescent="0.3">
      <c r="A656" t="s">
        <v>9374</v>
      </c>
      <c r="B656">
        <v>3.1659999999999999</v>
      </c>
    </row>
    <row r="657" spans="1:2" x14ac:dyDescent="0.3">
      <c r="A657" t="s">
        <v>9373</v>
      </c>
      <c r="B657">
        <v>3.274</v>
      </c>
    </row>
    <row r="658" spans="1:2" x14ac:dyDescent="0.3">
      <c r="A658" t="s">
        <v>9371</v>
      </c>
      <c r="B658">
        <v>3.5150000000000001</v>
      </c>
    </row>
    <row r="659" spans="1:2" x14ac:dyDescent="0.3">
      <c r="A659" t="s">
        <v>9370</v>
      </c>
      <c r="B659">
        <v>3.4870000000000001</v>
      </c>
    </row>
    <row r="660" spans="1:2" x14ac:dyDescent="0.3">
      <c r="A660" t="s">
        <v>9368</v>
      </c>
      <c r="B660">
        <v>3.617</v>
      </c>
    </row>
    <row r="661" spans="1:2" x14ac:dyDescent="0.3">
      <c r="A661" t="s">
        <v>9366</v>
      </c>
      <c r="B661">
        <v>3.4830000000000001</v>
      </c>
    </row>
    <row r="662" spans="1:2" x14ac:dyDescent="0.3">
      <c r="A662" t="s">
        <v>9364</v>
      </c>
      <c r="B662">
        <v>3.2879999999999998</v>
      </c>
    </row>
    <row r="663" spans="1:2" x14ac:dyDescent="0.3">
      <c r="A663" t="s">
        <v>9362</v>
      </c>
      <c r="B663">
        <v>3.25</v>
      </c>
    </row>
    <row r="664" spans="1:2" x14ac:dyDescent="0.3">
      <c r="A664" t="s">
        <v>9361</v>
      </c>
      <c r="B664">
        <v>3.2959999999999998</v>
      </c>
    </row>
    <row r="665" spans="1:2" x14ac:dyDescent="0.3">
      <c r="A665" t="s">
        <v>9360</v>
      </c>
      <c r="B665">
        <v>3.1320000000000001</v>
      </c>
    </row>
    <row r="666" spans="1:2" x14ac:dyDescent="0.3">
      <c r="A666" t="s">
        <v>9358</v>
      </c>
      <c r="B666">
        <v>3.1930000000000001</v>
      </c>
    </row>
    <row r="667" spans="1:2" x14ac:dyDescent="0.3">
      <c r="A667" t="s">
        <v>9356</v>
      </c>
      <c r="B667">
        <v>3.3420000000000001</v>
      </c>
    </row>
    <row r="668" spans="1:2" x14ac:dyDescent="0.3">
      <c r="A668" t="s">
        <v>9354</v>
      </c>
      <c r="B668">
        <v>3.2650000000000001</v>
      </c>
    </row>
    <row r="669" spans="1:2" x14ac:dyDescent="0.3">
      <c r="A669" t="s">
        <v>9352</v>
      </c>
      <c r="B669">
        <v>3.399</v>
      </c>
    </row>
    <row r="670" spans="1:2" x14ac:dyDescent="0.3">
      <c r="A670" t="s">
        <v>9350</v>
      </c>
      <c r="B670">
        <v>3.3559999999999999</v>
      </c>
    </row>
    <row r="671" spans="1:2" x14ac:dyDescent="0.3">
      <c r="A671" t="s">
        <v>9348</v>
      </c>
      <c r="B671">
        <v>3.25</v>
      </c>
    </row>
    <row r="672" spans="1:2" x14ac:dyDescent="0.3">
      <c r="A672" t="s">
        <v>9346</v>
      </c>
      <c r="B672">
        <v>3.3290000000000002</v>
      </c>
    </row>
    <row r="673" spans="1:2" x14ac:dyDescent="0.3">
      <c r="A673" t="s">
        <v>9345</v>
      </c>
      <c r="B673">
        <v>3.4670000000000001</v>
      </c>
    </row>
    <row r="674" spans="1:2" x14ac:dyDescent="0.3">
      <c r="A674" t="s">
        <v>9343</v>
      </c>
      <c r="B674">
        <v>3.5070000000000001</v>
      </c>
    </row>
    <row r="675" spans="1:2" x14ac:dyDescent="0.3">
      <c r="A675" t="s">
        <v>9341</v>
      </c>
      <c r="B675">
        <v>3.6789999999999998</v>
      </c>
    </row>
    <row r="676" spans="1:2" x14ac:dyDescent="0.3">
      <c r="A676" t="s">
        <v>9340</v>
      </c>
      <c r="B676">
        <v>3.7869999999999999</v>
      </c>
    </row>
    <row r="677" spans="1:2" x14ac:dyDescent="0.3">
      <c r="A677" t="s">
        <v>9338</v>
      </c>
      <c r="B677">
        <v>3.8559999999999999</v>
      </c>
    </row>
    <row r="678" spans="1:2" x14ac:dyDescent="0.3">
      <c r="A678" t="s">
        <v>9336</v>
      </c>
      <c r="B678">
        <v>3.758</v>
      </c>
    </row>
    <row r="679" spans="1:2" x14ac:dyDescent="0.3">
      <c r="A679" t="s">
        <v>9335</v>
      </c>
      <c r="B679">
        <v>3.9780000000000002</v>
      </c>
    </row>
    <row r="680" spans="1:2" x14ac:dyDescent="0.3">
      <c r="A680" t="s">
        <v>9334</v>
      </c>
      <c r="B680">
        <v>3.742</v>
      </c>
    </row>
    <row r="681" spans="1:2" x14ac:dyDescent="0.3">
      <c r="A681" t="s">
        <v>9332</v>
      </c>
      <c r="B681">
        <v>3.4940000000000002</v>
      </c>
    </row>
    <row r="682" spans="1:2" x14ac:dyDescent="0.3">
      <c r="A682" t="s">
        <v>9330</v>
      </c>
      <c r="B682">
        <v>3.6859999999999999</v>
      </c>
    </row>
    <row r="683" spans="1:2" x14ac:dyDescent="0.3">
      <c r="A683" t="s">
        <v>9329</v>
      </c>
      <c r="B683">
        <v>4.0410000000000004</v>
      </c>
    </row>
    <row r="684" spans="1:2" x14ac:dyDescent="0.3">
      <c r="A684" t="s">
        <v>9327</v>
      </c>
      <c r="B684">
        <v>4.1379999999999999</v>
      </c>
    </row>
    <row r="685" spans="1:2" x14ac:dyDescent="0.3">
      <c r="A685" t="s">
        <v>9325</v>
      </c>
      <c r="B685">
        <v>4.0670000000000002</v>
      </c>
    </row>
    <row r="686" spans="1:2" x14ac:dyDescent="0.3">
      <c r="A686" t="s">
        <v>9324</v>
      </c>
      <c r="B686">
        <v>4.16</v>
      </c>
    </row>
    <row r="687" spans="1:2" x14ac:dyDescent="0.3">
      <c r="A687" t="s">
        <v>9322</v>
      </c>
      <c r="B687">
        <v>3.7240000000000002</v>
      </c>
    </row>
    <row r="688" spans="1:2" x14ac:dyDescent="0.3">
      <c r="A688" t="s">
        <v>9320</v>
      </c>
      <c r="B688">
        <v>3.7389999999999999</v>
      </c>
    </row>
    <row r="689" spans="1:2" x14ac:dyDescent="0.3">
      <c r="A689" t="s">
        <v>9318</v>
      </c>
      <c r="B689">
        <v>3.74</v>
      </c>
    </row>
    <row r="690" spans="1:2" x14ac:dyDescent="0.3">
      <c r="A690" t="s">
        <v>9317</v>
      </c>
      <c r="B690">
        <v>3.8620000000000001</v>
      </c>
    </row>
    <row r="691" spans="1:2" x14ac:dyDescent="0.3">
      <c r="A691" t="s">
        <v>9315</v>
      </c>
      <c r="B691">
        <v>3.9180000000000001</v>
      </c>
    </row>
    <row r="692" spans="1:2" x14ac:dyDescent="0.3">
      <c r="A692" t="s">
        <v>9313</v>
      </c>
      <c r="B692">
        <v>3.8279999999999998</v>
      </c>
    </row>
    <row r="693" spans="1:2" x14ac:dyDescent="0.3">
      <c r="A693" t="s">
        <v>9311</v>
      </c>
      <c r="B693">
        <v>4.1459999999999999</v>
      </c>
    </row>
    <row r="694" spans="1:2" x14ac:dyDescent="0.3">
      <c r="A694" t="s">
        <v>9309</v>
      </c>
      <c r="B694">
        <v>4.3029999999999999</v>
      </c>
    </row>
    <row r="695" spans="1:2" x14ac:dyDescent="0.3">
      <c r="A695" t="s">
        <v>9307</v>
      </c>
      <c r="B695">
        <v>4.2469999999999999</v>
      </c>
    </row>
    <row r="696" spans="1:2" x14ac:dyDescent="0.3">
      <c r="A696" t="s">
        <v>9305</v>
      </c>
      <c r="B696">
        <v>4.2270000000000003</v>
      </c>
    </row>
    <row r="697" spans="1:2" x14ac:dyDescent="0.3">
      <c r="A697" t="s">
        <v>9304</v>
      </c>
      <c r="B697">
        <v>4.2990000000000004</v>
      </c>
    </row>
    <row r="698" spans="1:2" x14ac:dyDescent="0.3">
      <c r="A698" t="s">
        <v>9303</v>
      </c>
      <c r="B698">
        <v>4.2389999999999999</v>
      </c>
    </row>
    <row r="699" spans="1:2" x14ac:dyDescent="0.3">
      <c r="A699" t="s">
        <v>9302</v>
      </c>
      <c r="B699">
        <v>4.157</v>
      </c>
    </row>
    <row r="700" spans="1:2" x14ac:dyDescent="0.3">
      <c r="A700" t="s">
        <v>9300</v>
      </c>
      <c r="B700">
        <v>4.1100000000000003</v>
      </c>
    </row>
    <row r="701" spans="1:2" x14ac:dyDescent="0.3">
      <c r="A701" t="s">
        <v>9298</v>
      </c>
      <c r="B701">
        <v>4.26</v>
      </c>
    </row>
    <row r="702" spans="1:2" x14ac:dyDescent="0.3">
      <c r="A702" t="s">
        <v>9297</v>
      </c>
      <c r="B702">
        <v>4.133</v>
      </c>
    </row>
    <row r="703" spans="1:2" x14ac:dyDescent="0.3">
      <c r="A703" t="s">
        <v>9295</v>
      </c>
      <c r="B703">
        <v>4.0279999999999996</v>
      </c>
    </row>
    <row r="704" spans="1:2" x14ac:dyDescent="0.3">
      <c r="A704" t="s">
        <v>9294</v>
      </c>
      <c r="B704">
        <v>4.1760000000000002</v>
      </c>
    </row>
    <row r="705" spans="1:2" x14ac:dyDescent="0.3">
      <c r="A705" t="s">
        <v>9292</v>
      </c>
      <c r="B705">
        <v>4.1260000000000003</v>
      </c>
    </row>
    <row r="706" spans="1:2" x14ac:dyDescent="0.3">
      <c r="A706" t="s">
        <v>9290</v>
      </c>
      <c r="B706">
        <v>4.3890000000000002</v>
      </c>
    </row>
    <row r="707" spans="1:2" x14ac:dyDescent="0.3">
      <c r="A707" t="s">
        <v>9289</v>
      </c>
      <c r="B707">
        <v>4.1559999999999997</v>
      </c>
    </row>
    <row r="708" spans="1:2" x14ac:dyDescent="0.3">
      <c r="A708" t="s">
        <v>9287</v>
      </c>
      <c r="B708">
        <v>4.0599999999999996</v>
      </c>
    </row>
    <row r="709" spans="1:2" x14ac:dyDescent="0.3">
      <c r="A709" t="s">
        <v>9285</v>
      </c>
      <c r="B709">
        <v>3.863</v>
      </c>
    </row>
    <row r="710" spans="1:2" x14ac:dyDescent="0.3">
      <c r="A710" t="s">
        <v>9284</v>
      </c>
      <c r="B710">
        <v>3.883</v>
      </c>
    </row>
    <row r="711" spans="1:2" x14ac:dyDescent="0.3">
      <c r="A711" t="s">
        <v>9282</v>
      </c>
      <c r="B711">
        <v>3.8540000000000001</v>
      </c>
    </row>
    <row r="712" spans="1:2" x14ac:dyDescent="0.3">
      <c r="A712" t="s">
        <v>9280</v>
      </c>
      <c r="B712">
        <v>3.831</v>
      </c>
    </row>
    <row r="713" spans="1:2" x14ac:dyDescent="0.3">
      <c r="A713" t="s">
        <v>9278</v>
      </c>
      <c r="B713">
        <v>3.903</v>
      </c>
    </row>
    <row r="714" spans="1:2" x14ac:dyDescent="0.3">
      <c r="A714" t="s">
        <v>9276</v>
      </c>
      <c r="B714">
        <v>3.778</v>
      </c>
    </row>
    <row r="715" spans="1:2" x14ac:dyDescent="0.3">
      <c r="A715" t="s">
        <v>9274</v>
      </c>
      <c r="B715">
        <v>3.8719999999999999</v>
      </c>
    </row>
    <row r="716" spans="1:2" x14ac:dyDescent="0.3">
      <c r="A716" t="s">
        <v>9273</v>
      </c>
      <c r="B716">
        <v>3.8769999999999998</v>
      </c>
    </row>
    <row r="717" spans="1:2" x14ac:dyDescent="0.3">
      <c r="A717" t="s">
        <v>9272</v>
      </c>
      <c r="B717">
        <v>3.8690000000000002</v>
      </c>
    </row>
    <row r="718" spans="1:2" x14ac:dyDescent="0.3">
      <c r="A718" t="s">
        <v>9270</v>
      </c>
      <c r="B718">
        <v>3.9809999999999999</v>
      </c>
    </row>
    <row r="719" spans="1:2" x14ac:dyDescent="0.3">
      <c r="A719" t="s">
        <v>9268</v>
      </c>
      <c r="B719">
        <v>4.2629999999999999</v>
      </c>
    </row>
    <row r="720" spans="1:2" x14ac:dyDescent="0.3">
      <c r="A720" t="s">
        <v>9266</v>
      </c>
      <c r="B720">
        <v>4.2610000000000001</v>
      </c>
    </row>
    <row r="721" spans="1:2" x14ac:dyDescent="0.3">
      <c r="A721" t="s">
        <v>9264</v>
      </c>
      <c r="B721">
        <v>4.2539999999999996</v>
      </c>
    </row>
    <row r="722" spans="1:2" x14ac:dyDescent="0.3">
      <c r="A722" t="s">
        <v>9263</v>
      </c>
      <c r="B722">
        <v>4.351</v>
      </c>
    </row>
    <row r="723" spans="1:2" x14ac:dyDescent="0.3">
      <c r="A723" t="s">
        <v>9261</v>
      </c>
      <c r="B723">
        <v>4.26</v>
      </c>
    </row>
    <row r="724" spans="1:2" x14ac:dyDescent="0.3">
      <c r="A724" t="s">
        <v>9259</v>
      </c>
      <c r="B724">
        <v>4.2610000000000001</v>
      </c>
    </row>
    <row r="725" spans="1:2" x14ac:dyDescent="0.3">
      <c r="A725" t="s">
        <v>9257</v>
      </c>
      <c r="B725">
        <v>4.1399999999999997</v>
      </c>
    </row>
    <row r="726" spans="1:2" x14ac:dyDescent="0.3">
      <c r="A726" t="s">
        <v>9255</v>
      </c>
      <c r="B726">
        <v>4.2</v>
      </c>
    </row>
    <row r="727" spans="1:2" x14ac:dyDescent="0.3">
      <c r="A727" t="s">
        <v>9254</v>
      </c>
      <c r="B727">
        <v>4.32</v>
      </c>
    </row>
    <row r="728" spans="1:2" x14ac:dyDescent="0.3">
      <c r="A728" t="s">
        <v>9253</v>
      </c>
      <c r="B728">
        <v>4.226</v>
      </c>
    </row>
    <row r="729" spans="1:2" x14ac:dyDescent="0.3">
      <c r="A729" t="s">
        <v>9252</v>
      </c>
      <c r="B729">
        <v>4.298</v>
      </c>
    </row>
    <row r="730" spans="1:2" x14ac:dyDescent="0.3">
      <c r="A730" t="s">
        <v>9250</v>
      </c>
      <c r="B730">
        <v>4.4059999999999997</v>
      </c>
    </row>
    <row r="731" spans="1:2" x14ac:dyDescent="0.3">
      <c r="A731" t="s">
        <v>9248</v>
      </c>
      <c r="B731">
        <v>4.383</v>
      </c>
    </row>
    <row r="732" spans="1:2" x14ac:dyDescent="0.3">
      <c r="A732" t="s">
        <v>9246</v>
      </c>
      <c r="B732">
        <v>4.359</v>
      </c>
    </row>
    <row r="733" spans="1:2" x14ac:dyDescent="0.3">
      <c r="A733" t="s">
        <v>9245</v>
      </c>
      <c r="B733">
        <v>4.6360000000000001</v>
      </c>
    </row>
    <row r="734" spans="1:2" x14ac:dyDescent="0.3">
      <c r="A734" t="s">
        <v>9243</v>
      </c>
      <c r="B734">
        <v>4.7089999999999996</v>
      </c>
    </row>
    <row r="735" spans="1:2" x14ac:dyDescent="0.3">
      <c r="A735" t="s">
        <v>9241</v>
      </c>
      <c r="B735">
        <v>5.0890000000000004</v>
      </c>
    </row>
    <row r="736" spans="1:2" x14ac:dyDescent="0.3">
      <c r="A736" t="s">
        <v>9239</v>
      </c>
      <c r="B736">
        <v>5.2839999999999998</v>
      </c>
    </row>
    <row r="737" spans="1:2" x14ac:dyDescent="0.3">
      <c r="A737" t="s">
        <v>9238</v>
      </c>
      <c r="B737">
        <v>5.3410000000000002</v>
      </c>
    </row>
    <row r="738" spans="1:2" x14ac:dyDescent="0.3">
      <c r="A738" t="s">
        <v>9236</v>
      </c>
      <c r="B738">
        <v>5.24</v>
      </c>
    </row>
    <row r="739" spans="1:2" x14ac:dyDescent="0.3">
      <c r="A739" t="s">
        <v>9234</v>
      </c>
      <c r="B739">
        <v>5.2779999999999996</v>
      </c>
    </row>
    <row r="740" spans="1:2" x14ac:dyDescent="0.3">
      <c r="A740" t="s">
        <v>9232</v>
      </c>
      <c r="B740">
        <v>5.0469999999999997</v>
      </c>
    </row>
    <row r="741" spans="1:2" x14ac:dyDescent="0.3">
      <c r="A741" t="s">
        <v>9230</v>
      </c>
      <c r="B741">
        <v>5.1829999999999998</v>
      </c>
    </row>
    <row r="742" spans="1:2" x14ac:dyDescent="0.3">
      <c r="A742" t="s">
        <v>9229</v>
      </c>
      <c r="B742">
        <v>5.1159999999999997</v>
      </c>
    </row>
    <row r="743" spans="1:2" x14ac:dyDescent="0.3">
      <c r="A743" t="s">
        <v>9227</v>
      </c>
      <c r="B743">
        <v>5.1459999999999999</v>
      </c>
    </row>
    <row r="744" spans="1:2" x14ac:dyDescent="0.3">
      <c r="A744" t="s">
        <v>9225</v>
      </c>
      <c r="B744">
        <v>4.9619999999999997</v>
      </c>
    </row>
    <row r="745" spans="1:2" x14ac:dyDescent="0.3">
      <c r="A745" t="s">
        <v>9223</v>
      </c>
      <c r="B745">
        <v>4.9880000000000004</v>
      </c>
    </row>
    <row r="746" spans="1:2" x14ac:dyDescent="0.3">
      <c r="A746" t="s">
        <v>9222</v>
      </c>
      <c r="B746">
        <v>4.8</v>
      </c>
    </row>
    <row r="747" spans="1:2" x14ac:dyDescent="0.3">
      <c r="A747" t="s">
        <v>9220</v>
      </c>
      <c r="B747">
        <v>4.7889999999999997</v>
      </c>
    </row>
    <row r="748" spans="1:2" x14ac:dyDescent="0.3">
      <c r="A748" t="s">
        <v>9218</v>
      </c>
      <c r="B748">
        <v>5.2510000000000003</v>
      </c>
    </row>
    <row r="749" spans="1:2" x14ac:dyDescent="0.3">
      <c r="A749" t="s">
        <v>9216</v>
      </c>
      <c r="B749">
        <v>5.3440000000000003</v>
      </c>
    </row>
    <row r="750" spans="1:2" x14ac:dyDescent="0.3">
      <c r="A750" t="s">
        <v>9215</v>
      </c>
      <c r="B750">
        <v>4.9349999999999996</v>
      </c>
    </row>
    <row r="751" spans="1:2" x14ac:dyDescent="0.3">
      <c r="A751" t="s">
        <v>9213</v>
      </c>
      <c r="B751">
        <v>5.1269999999999998</v>
      </c>
    </row>
    <row r="752" spans="1:2" x14ac:dyDescent="0.3">
      <c r="A752" t="s">
        <v>9211</v>
      </c>
      <c r="B752">
        <v>5.1609999999999996</v>
      </c>
    </row>
    <row r="753" spans="1:2" x14ac:dyDescent="0.3">
      <c r="A753" t="s">
        <v>9210</v>
      </c>
      <c r="B753">
        <v>5.3040000000000003</v>
      </c>
    </row>
    <row r="754" spans="1:2" x14ac:dyDescent="0.3">
      <c r="A754" t="s">
        <v>9208</v>
      </c>
      <c r="B754">
        <v>5.1429999999999998</v>
      </c>
    </row>
    <row r="755" spans="1:2" x14ac:dyDescent="0.3">
      <c r="A755" t="s">
        <v>9206</v>
      </c>
      <c r="B755">
        <v>5.2510000000000003</v>
      </c>
    </row>
    <row r="756" spans="1:2" x14ac:dyDescent="0.3">
      <c r="A756" t="s">
        <v>9204</v>
      </c>
      <c r="B756">
        <v>5.1070000000000002</v>
      </c>
    </row>
    <row r="757" spans="1:2" x14ac:dyDescent="0.3">
      <c r="A757" t="s">
        <v>9202</v>
      </c>
      <c r="B757">
        <v>5.43</v>
      </c>
    </row>
    <row r="758" spans="1:2" x14ac:dyDescent="0.3">
      <c r="A758" t="s">
        <v>9201</v>
      </c>
      <c r="B758">
        <v>5.6449999999999996</v>
      </c>
    </row>
    <row r="759" spans="1:2" x14ac:dyDescent="0.3">
      <c r="A759" t="s">
        <v>9200</v>
      </c>
      <c r="B759">
        <v>5.5359999999999996</v>
      </c>
    </row>
    <row r="760" spans="1:2" x14ac:dyDescent="0.3">
      <c r="A760" t="s">
        <v>9199</v>
      </c>
      <c r="B760">
        <v>5.4329999999999998</v>
      </c>
    </row>
    <row r="761" spans="1:2" x14ac:dyDescent="0.3">
      <c r="A761" t="s">
        <v>9197</v>
      </c>
      <c r="B761">
        <v>5.673</v>
      </c>
    </row>
    <row r="762" spans="1:2" x14ac:dyDescent="0.3">
      <c r="A762" t="s">
        <v>9195</v>
      </c>
      <c r="B762">
        <v>5.4580000000000002</v>
      </c>
    </row>
    <row r="763" spans="1:2" x14ac:dyDescent="0.3">
      <c r="A763" t="s">
        <v>9193</v>
      </c>
      <c r="B763">
        <v>5.524</v>
      </c>
    </row>
    <row r="764" spans="1:2" x14ac:dyDescent="0.3">
      <c r="A764" t="s">
        <v>9191</v>
      </c>
      <c r="B764">
        <v>5.3959999999999999</v>
      </c>
    </row>
    <row r="765" spans="1:2" x14ac:dyDescent="0.3">
      <c r="A765" t="s">
        <v>9190</v>
      </c>
      <c r="B765">
        <v>5.444</v>
      </c>
    </row>
    <row r="766" spans="1:2" x14ac:dyDescent="0.3">
      <c r="A766" t="s">
        <v>9188</v>
      </c>
      <c r="B766">
        <v>5.66</v>
      </c>
    </row>
    <row r="767" spans="1:2" x14ac:dyDescent="0.3">
      <c r="A767" t="s">
        <v>9186</v>
      </c>
      <c r="B767">
        <v>5.5830000000000002</v>
      </c>
    </row>
    <row r="768" spans="1:2" x14ac:dyDescent="0.3">
      <c r="A768" t="s">
        <v>9184</v>
      </c>
      <c r="B768">
        <v>5.6050000000000004</v>
      </c>
    </row>
    <row r="769" spans="1:2" x14ac:dyDescent="0.3">
      <c r="A769" t="s">
        <v>9183</v>
      </c>
      <c r="B769">
        <v>5.766</v>
      </c>
    </row>
    <row r="770" spans="1:2" x14ac:dyDescent="0.3">
      <c r="A770" t="s">
        <v>9181</v>
      </c>
      <c r="B770">
        <v>5.7619999999999996</v>
      </c>
    </row>
    <row r="771" spans="1:2" x14ac:dyDescent="0.3">
      <c r="A771" t="s">
        <v>9179</v>
      </c>
      <c r="B771">
        <v>5.6440000000000001</v>
      </c>
    </row>
    <row r="772" spans="1:2" x14ac:dyDescent="0.3">
      <c r="A772" t="s">
        <v>9177</v>
      </c>
      <c r="B772">
        <v>5.8280000000000003</v>
      </c>
    </row>
    <row r="773" spans="1:2" x14ac:dyDescent="0.3">
      <c r="A773" t="s">
        <v>9175</v>
      </c>
      <c r="B773">
        <v>6.0430000000000001</v>
      </c>
    </row>
    <row r="774" spans="1:2" x14ac:dyDescent="0.3">
      <c r="A774" t="s">
        <v>9173</v>
      </c>
      <c r="B774">
        <v>5.8520000000000003</v>
      </c>
    </row>
    <row r="775" spans="1:2" x14ac:dyDescent="0.3">
      <c r="A775" t="s">
        <v>9172</v>
      </c>
      <c r="B775">
        <v>5.9770000000000003</v>
      </c>
    </row>
    <row r="776" spans="1:2" x14ac:dyDescent="0.3">
      <c r="A776" t="s">
        <v>9171</v>
      </c>
      <c r="B776">
        <v>5.7850000000000001</v>
      </c>
    </row>
    <row r="777" spans="1:2" x14ac:dyDescent="0.3">
      <c r="A777" t="s">
        <v>9169</v>
      </c>
      <c r="B777">
        <v>5.74</v>
      </c>
    </row>
    <row r="778" spans="1:2" x14ac:dyDescent="0.3">
      <c r="A778" t="s">
        <v>9168</v>
      </c>
      <c r="B778">
        <v>5.851</v>
      </c>
    </row>
    <row r="779" spans="1:2" x14ac:dyDescent="0.3">
      <c r="A779" t="s">
        <v>9167</v>
      </c>
      <c r="B779">
        <v>5.9109999999999996</v>
      </c>
    </row>
    <row r="780" spans="1:2" x14ac:dyDescent="0.3">
      <c r="A780" t="s">
        <v>9165</v>
      </c>
      <c r="B780">
        <v>6.1340000000000003</v>
      </c>
    </row>
    <row r="781" spans="1:2" x14ac:dyDescent="0.3">
      <c r="A781" t="s">
        <v>9163</v>
      </c>
      <c r="B781">
        <v>6.1619999999999999</v>
      </c>
    </row>
    <row r="782" spans="1:2" x14ac:dyDescent="0.3">
      <c r="A782" t="s">
        <v>9161</v>
      </c>
      <c r="B782">
        <v>6.6059999999999999</v>
      </c>
    </row>
    <row r="783" spans="1:2" x14ac:dyDescent="0.3">
      <c r="A783" t="s">
        <v>9159</v>
      </c>
      <c r="B783">
        <v>9.1370000000000005</v>
      </c>
    </row>
    <row r="784" spans="1:2" x14ac:dyDescent="0.3">
      <c r="A784" t="s">
        <v>9158</v>
      </c>
      <c r="B784">
        <v>9.577</v>
      </c>
    </row>
    <row r="785" spans="1:2" x14ac:dyDescent="0.3">
      <c r="A785" t="s">
        <v>9156</v>
      </c>
      <c r="B785">
        <v>9.1329999999999991</v>
      </c>
    </row>
    <row r="786" spans="1:2" x14ac:dyDescent="0.3">
      <c r="A786" t="s">
        <v>9154</v>
      </c>
      <c r="B786">
        <v>7.4850000000000003</v>
      </c>
    </row>
    <row r="787" spans="1:2" x14ac:dyDescent="0.3">
      <c r="A787" t="s">
        <v>9153</v>
      </c>
      <c r="B787">
        <v>8.1010000000000009</v>
      </c>
    </row>
    <row r="788" spans="1:2" x14ac:dyDescent="0.3">
      <c r="A788" t="s">
        <v>9151</v>
      </c>
      <c r="B788">
        <v>7.1619999999999999</v>
      </c>
    </row>
    <row r="789" spans="1:2" x14ac:dyDescent="0.3">
      <c r="A789" t="s">
        <v>9150</v>
      </c>
      <c r="B789">
        <v>7.0410000000000004</v>
      </c>
    </row>
    <row r="790" spans="1:2" x14ac:dyDescent="0.3">
      <c r="A790" t="s">
        <v>9149</v>
      </c>
      <c r="B790">
        <v>7.0209999999999999</v>
      </c>
    </row>
    <row r="791" spans="1:2" x14ac:dyDescent="0.3">
      <c r="A791" t="s">
        <v>9147</v>
      </c>
      <c r="B791">
        <v>6.8440000000000003</v>
      </c>
    </row>
    <row r="792" spans="1:2" x14ac:dyDescent="0.3">
      <c r="A792" t="s">
        <v>9145</v>
      </c>
      <c r="B792">
        <v>6.9930000000000003</v>
      </c>
    </row>
    <row r="793" spans="1:2" x14ac:dyDescent="0.3">
      <c r="A793" t="s">
        <v>9143</v>
      </c>
      <c r="B793">
        <v>6.5149999999999997</v>
      </c>
    </row>
    <row r="794" spans="1:2" x14ac:dyDescent="0.3">
      <c r="A794" t="s">
        <v>9141</v>
      </c>
      <c r="B794">
        <v>5.944</v>
      </c>
    </row>
    <row r="795" spans="1:2" x14ac:dyDescent="0.3">
      <c r="A795" t="s">
        <v>9140</v>
      </c>
      <c r="B795">
        <v>5.8650000000000002</v>
      </c>
    </row>
    <row r="796" spans="1:2" x14ac:dyDescent="0.3">
      <c r="A796" t="s">
        <v>9138</v>
      </c>
      <c r="B796">
        <v>5.3609999999999998</v>
      </c>
    </row>
    <row r="797" spans="1:2" x14ac:dyDescent="0.3">
      <c r="A797" t="s">
        <v>9136</v>
      </c>
      <c r="B797">
        <v>5.4290000000000003</v>
      </c>
    </row>
    <row r="798" spans="1:2" x14ac:dyDescent="0.3">
      <c r="A798" t="s">
        <v>9134</v>
      </c>
      <c r="B798">
        <v>5.5069999999999997</v>
      </c>
    </row>
    <row r="799" spans="1:2" x14ac:dyDescent="0.3">
      <c r="A799" t="s">
        <v>9132</v>
      </c>
      <c r="B799">
        <v>5.3390000000000004</v>
      </c>
    </row>
    <row r="800" spans="1:2" x14ac:dyDescent="0.3">
      <c r="A800" t="s">
        <v>9130</v>
      </c>
      <c r="B800">
        <v>5.2779999999999996</v>
      </c>
    </row>
    <row r="801" spans="1:2" x14ac:dyDescent="0.3">
      <c r="A801" t="s">
        <v>9128</v>
      </c>
      <c r="B801">
        <v>5.306</v>
      </c>
    </row>
    <row r="802" spans="1:2" x14ac:dyDescent="0.3">
      <c r="A802" t="s">
        <v>9126</v>
      </c>
      <c r="B802">
        <v>5.1280000000000001</v>
      </c>
    </row>
    <row r="803" spans="1:2" x14ac:dyDescent="0.3">
      <c r="A803" t="s">
        <v>9124</v>
      </c>
      <c r="B803">
        <v>5.2530000000000001</v>
      </c>
    </row>
    <row r="804" spans="1:2" x14ac:dyDescent="0.3">
      <c r="A804" t="s">
        <v>9122</v>
      </c>
      <c r="B804">
        <v>5.077</v>
      </c>
    </row>
    <row r="805" spans="1:2" x14ac:dyDescent="0.3">
      <c r="A805" t="s">
        <v>9120</v>
      </c>
      <c r="B805">
        <v>5.0970000000000004</v>
      </c>
    </row>
    <row r="806" spans="1:2" x14ac:dyDescent="0.3">
      <c r="A806" t="s">
        <v>9118</v>
      </c>
      <c r="B806">
        <v>5.1459999999999999</v>
      </c>
    </row>
    <row r="807" spans="1:2" x14ac:dyDescent="0.3">
      <c r="A807" t="s">
        <v>9117</v>
      </c>
      <c r="B807">
        <v>5.1459999999999999</v>
      </c>
    </row>
    <row r="808" spans="1:2" x14ac:dyDescent="0.3">
      <c r="A808" t="s">
        <v>9116</v>
      </c>
      <c r="B808">
        <v>5.0599999999999996</v>
      </c>
    </row>
    <row r="809" spans="1:2" x14ac:dyDescent="0.3">
      <c r="A809" t="s">
        <v>9114</v>
      </c>
      <c r="B809">
        <v>5.125</v>
      </c>
    </row>
    <row r="810" spans="1:2" x14ac:dyDescent="0.3">
      <c r="A810" t="s">
        <v>9113</v>
      </c>
      <c r="B810">
        <v>5.0650000000000004</v>
      </c>
    </row>
    <row r="811" spans="1:2" x14ac:dyDescent="0.3">
      <c r="A811" t="s">
        <v>9112</v>
      </c>
      <c r="B811">
        <v>4.9189999999999996</v>
      </c>
    </row>
    <row r="812" spans="1:2" x14ac:dyDescent="0.3">
      <c r="A812" t="s">
        <v>9110</v>
      </c>
      <c r="B812">
        <v>4.9429999999999996</v>
      </c>
    </row>
    <row r="813" spans="1:2" x14ac:dyDescent="0.3">
      <c r="A813" t="s">
        <v>9109</v>
      </c>
      <c r="B813">
        <v>5.1340000000000003</v>
      </c>
    </row>
    <row r="814" spans="1:2" x14ac:dyDescent="0.3">
      <c r="A814" t="s">
        <v>9108</v>
      </c>
      <c r="B814">
        <v>5.1079999999999997</v>
      </c>
    </row>
    <row r="815" spans="1:2" x14ac:dyDescent="0.3">
      <c r="A815" t="s">
        <v>9106</v>
      </c>
      <c r="B815">
        <v>5.1950000000000003</v>
      </c>
    </row>
    <row r="816" spans="1:2" x14ac:dyDescent="0.3">
      <c r="A816" t="s">
        <v>9104</v>
      </c>
      <c r="B816">
        <v>5.4189999999999996</v>
      </c>
    </row>
    <row r="817" spans="1:2" x14ac:dyDescent="0.3">
      <c r="A817" t="s">
        <v>9103</v>
      </c>
      <c r="B817">
        <v>5.4109999999999996</v>
      </c>
    </row>
    <row r="818" spans="1:2" x14ac:dyDescent="0.3">
      <c r="A818" t="s">
        <v>9101</v>
      </c>
      <c r="B818">
        <v>5.5519999999999996</v>
      </c>
    </row>
    <row r="819" spans="1:2" x14ac:dyDescent="0.3">
      <c r="A819" t="s">
        <v>9099</v>
      </c>
      <c r="B819">
        <v>5.6529999999999996</v>
      </c>
    </row>
    <row r="820" spans="1:2" x14ac:dyDescent="0.3">
      <c r="A820" t="s">
        <v>9097</v>
      </c>
      <c r="B820">
        <v>5.6769999999999996</v>
      </c>
    </row>
    <row r="821" spans="1:2" x14ac:dyDescent="0.3">
      <c r="A821" t="s">
        <v>9095</v>
      </c>
      <c r="B821">
        <v>5.7089999999999996</v>
      </c>
    </row>
    <row r="822" spans="1:2" x14ac:dyDescent="0.3">
      <c r="A822" t="s">
        <v>9093</v>
      </c>
      <c r="B822">
        <v>5.7130000000000001</v>
      </c>
    </row>
    <row r="823" spans="1:2" x14ac:dyDescent="0.3">
      <c r="A823" t="s">
        <v>9091</v>
      </c>
      <c r="B823">
        <v>5.6449999999999996</v>
      </c>
    </row>
    <row r="824" spans="1:2" x14ac:dyDescent="0.3">
      <c r="A824" t="s">
        <v>9089</v>
      </c>
      <c r="B824">
        <v>5.569</v>
      </c>
    </row>
    <row r="825" spans="1:2" x14ac:dyDescent="0.3">
      <c r="A825" t="s">
        <v>9087</v>
      </c>
      <c r="B825">
        <v>5.4740000000000002</v>
      </c>
    </row>
    <row r="826" spans="1:2" x14ac:dyDescent="0.3">
      <c r="A826" t="s">
        <v>9086</v>
      </c>
      <c r="B826">
        <v>5.4770000000000003</v>
      </c>
    </row>
    <row r="827" spans="1:2" x14ac:dyDescent="0.3">
      <c r="A827" t="s">
        <v>9084</v>
      </c>
      <c r="B827">
        <v>5.1230000000000002</v>
      </c>
    </row>
    <row r="828" spans="1:2" x14ac:dyDescent="0.3">
      <c r="A828" t="s">
        <v>9082</v>
      </c>
      <c r="B828">
        <v>5.2359999999999998</v>
      </c>
    </row>
    <row r="829" spans="1:2" x14ac:dyDescent="0.3">
      <c r="A829" t="s">
        <v>9080</v>
      </c>
      <c r="B829">
        <v>5.3849999999999998</v>
      </c>
    </row>
    <row r="830" spans="1:2" x14ac:dyDescent="0.3">
      <c r="A830" t="s">
        <v>9078</v>
      </c>
      <c r="B830">
        <v>5.2670000000000003</v>
      </c>
    </row>
    <row r="831" spans="1:2" x14ac:dyDescent="0.3">
      <c r="A831" t="s">
        <v>9076</v>
      </c>
      <c r="B831">
        <v>5.2549999999999999</v>
      </c>
    </row>
    <row r="832" spans="1:2" x14ac:dyDescent="0.3">
      <c r="A832" t="s">
        <v>9074</v>
      </c>
      <c r="B832">
        <v>5.6890000000000001</v>
      </c>
    </row>
    <row r="833" spans="1:2" x14ac:dyDescent="0.3">
      <c r="A833" t="s">
        <v>9073</v>
      </c>
      <c r="B833">
        <v>5.5679999999999996</v>
      </c>
    </row>
    <row r="834" spans="1:2" x14ac:dyDescent="0.3">
      <c r="A834" t="s">
        <v>9071</v>
      </c>
      <c r="B834">
        <v>5.66</v>
      </c>
    </row>
    <row r="835" spans="1:2" x14ac:dyDescent="0.3">
      <c r="A835" t="s">
        <v>9069</v>
      </c>
      <c r="B835">
        <v>5.7720000000000002</v>
      </c>
    </row>
    <row r="836" spans="1:2" x14ac:dyDescent="0.3">
      <c r="A836" t="s">
        <v>9068</v>
      </c>
      <c r="B836">
        <v>5.806</v>
      </c>
    </row>
    <row r="837" spans="1:2" x14ac:dyDescent="0.3">
      <c r="A837" t="s">
        <v>9066</v>
      </c>
      <c r="B837">
        <v>5.9829999999999997</v>
      </c>
    </row>
    <row r="838" spans="1:2" x14ac:dyDescent="0.3">
      <c r="A838" t="s">
        <v>9065</v>
      </c>
      <c r="B838">
        <v>6.3079999999999998</v>
      </c>
    </row>
    <row r="839" spans="1:2" x14ac:dyDescent="0.3">
      <c r="A839" t="s">
        <v>9063</v>
      </c>
      <c r="B839">
        <v>6.3140000000000001</v>
      </c>
    </row>
    <row r="840" spans="1:2" x14ac:dyDescent="0.3">
      <c r="A840" t="s">
        <v>9061</v>
      </c>
      <c r="B840">
        <v>6.1310000000000002</v>
      </c>
    </row>
    <row r="841" spans="1:2" x14ac:dyDescent="0.3">
      <c r="A841" t="s">
        <v>9059</v>
      </c>
      <c r="B841">
        <v>6.1219999999999999</v>
      </c>
    </row>
    <row r="842" spans="1:2" x14ac:dyDescent="0.3">
      <c r="A842" t="s">
        <v>9057</v>
      </c>
      <c r="B842">
        <v>6.0149999999999997</v>
      </c>
    </row>
    <row r="843" spans="1:2" x14ac:dyDescent="0.3">
      <c r="A843" t="s">
        <v>9056</v>
      </c>
      <c r="B843">
        <v>6.056</v>
      </c>
    </row>
    <row r="844" spans="1:2" x14ac:dyDescent="0.3">
      <c r="A844" t="s">
        <v>9054</v>
      </c>
      <c r="B844">
        <v>6.1980000000000004</v>
      </c>
    </row>
    <row r="845" spans="1:2" x14ac:dyDescent="0.3">
      <c r="A845" t="s">
        <v>9053</v>
      </c>
      <c r="B845">
        <v>6.0350000000000001</v>
      </c>
    </row>
    <row r="846" spans="1:2" x14ac:dyDescent="0.3">
      <c r="A846" t="s">
        <v>9051</v>
      </c>
      <c r="B846">
        <v>6.1189999999999998</v>
      </c>
    </row>
    <row r="847" spans="1:2" x14ac:dyDescent="0.3">
      <c r="A847" t="s">
        <v>9049</v>
      </c>
      <c r="B847">
        <v>5.9</v>
      </c>
    </row>
    <row r="848" spans="1:2" x14ac:dyDescent="0.3">
      <c r="A848" t="s">
        <v>9047</v>
      </c>
      <c r="B848">
        <v>5.9450000000000003</v>
      </c>
    </row>
    <row r="849" spans="1:2" x14ac:dyDescent="0.3">
      <c r="A849" t="s">
        <v>9045</v>
      </c>
      <c r="B849">
        <v>6.0659999999999998</v>
      </c>
    </row>
    <row r="850" spans="1:2" x14ac:dyDescent="0.3">
      <c r="A850" t="s">
        <v>9043</v>
      </c>
      <c r="B850">
        <v>6.2510000000000003</v>
      </c>
    </row>
    <row r="851" spans="1:2" x14ac:dyDescent="0.3">
      <c r="A851" t="s">
        <v>9041</v>
      </c>
      <c r="B851">
        <v>6.4119999999999999</v>
      </c>
    </row>
    <row r="852" spans="1:2" x14ac:dyDescent="0.3">
      <c r="A852" t="s">
        <v>9039</v>
      </c>
      <c r="B852">
        <v>6.36</v>
      </c>
    </row>
    <row r="853" spans="1:2" x14ac:dyDescent="0.3">
      <c r="A853" t="s">
        <v>9038</v>
      </c>
      <c r="B853">
        <v>6.375</v>
      </c>
    </row>
    <row r="854" spans="1:2" x14ac:dyDescent="0.3">
      <c r="A854" t="s">
        <v>9036</v>
      </c>
      <c r="B854">
        <v>6.5209999999999999</v>
      </c>
    </row>
    <row r="855" spans="1:2" x14ac:dyDescent="0.3">
      <c r="A855" t="s">
        <v>9034</v>
      </c>
      <c r="B855">
        <v>6.51</v>
      </c>
    </row>
    <row r="856" spans="1:2" x14ac:dyDescent="0.3">
      <c r="A856" t="s">
        <v>9032</v>
      </c>
      <c r="B856">
        <v>6.3140000000000001</v>
      </c>
    </row>
    <row r="857" spans="1:2" x14ac:dyDescent="0.3">
      <c r="A857" t="s">
        <v>9031</v>
      </c>
      <c r="B857">
        <v>6.33</v>
      </c>
    </row>
    <row r="858" spans="1:2" x14ac:dyDescent="0.3">
      <c r="A858" t="s">
        <v>9029</v>
      </c>
      <c r="B858">
        <v>6.2130000000000001</v>
      </c>
    </row>
    <row r="859" spans="1:2" x14ac:dyDescent="0.3">
      <c r="A859" t="s">
        <v>9027</v>
      </c>
      <c r="B859">
        <v>5.6059999999999999</v>
      </c>
    </row>
    <row r="860" spans="1:2" x14ac:dyDescent="0.3">
      <c r="A860" t="s">
        <v>9025</v>
      </c>
      <c r="B860">
        <v>5.6749999999999998</v>
      </c>
    </row>
    <row r="861" spans="1:2" x14ac:dyDescent="0.3">
      <c r="A861" t="s">
        <v>9024</v>
      </c>
      <c r="B861">
        <v>5.7060000000000004</v>
      </c>
    </row>
    <row r="862" spans="1:2" x14ac:dyDescent="0.3">
      <c r="A862" t="s">
        <v>9022</v>
      </c>
      <c r="B862">
        <v>5.7119999999999997</v>
      </c>
    </row>
    <row r="863" spans="1:2" x14ac:dyDescent="0.3">
      <c r="A863" t="s">
        <v>9020</v>
      </c>
      <c r="B863">
        <v>5.5810000000000004</v>
      </c>
    </row>
    <row r="864" spans="1:2" x14ac:dyDescent="0.3">
      <c r="A864" t="s">
        <v>9019</v>
      </c>
      <c r="B864">
        <v>5.9409999999999998</v>
      </c>
    </row>
    <row r="865" spans="1:2" x14ac:dyDescent="0.3">
      <c r="A865" t="s">
        <v>9017</v>
      </c>
      <c r="B865">
        <v>5.8049999999999997</v>
      </c>
    </row>
    <row r="866" spans="1:2" x14ac:dyDescent="0.3">
      <c r="A866" t="s">
        <v>9015</v>
      </c>
      <c r="B866">
        <v>5.8630000000000004</v>
      </c>
    </row>
    <row r="867" spans="1:2" x14ac:dyDescent="0.3">
      <c r="A867" t="s">
        <v>9013</v>
      </c>
      <c r="B867">
        <v>5.6970000000000001</v>
      </c>
    </row>
    <row r="868" spans="1:2" x14ac:dyDescent="0.3">
      <c r="A868" t="s">
        <v>9011</v>
      </c>
      <c r="B868">
        <v>5.7569999999999997</v>
      </c>
    </row>
    <row r="869" spans="1:2" x14ac:dyDescent="0.3">
      <c r="A869" t="s">
        <v>9009</v>
      </c>
      <c r="B869">
        <v>5.2910000000000004</v>
      </c>
    </row>
    <row r="870" spans="1:2" x14ac:dyDescent="0.3">
      <c r="A870" t="s">
        <v>9007</v>
      </c>
      <c r="B870">
        <v>5.3620000000000001</v>
      </c>
    </row>
    <row r="871" spans="1:2" x14ac:dyDescent="0.3">
      <c r="A871" t="s">
        <v>9005</v>
      </c>
      <c r="B871">
        <v>5.4109999999999996</v>
      </c>
    </row>
    <row r="872" spans="1:2" x14ac:dyDescent="0.3">
      <c r="A872" t="s">
        <v>9003</v>
      </c>
      <c r="B872">
        <v>5.3170000000000002</v>
      </c>
    </row>
    <row r="873" spans="1:2" x14ac:dyDescent="0.3">
      <c r="A873" t="s">
        <v>9002</v>
      </c>
      <c r="B873">
        <v>5.1989999999999998</v>
      </c>
    </row>
    <row r="874" spans="1:2" x14ac:dyDescent="0.3">
      <c r="A874" t="s">
        <v>9000</v>
      </c>
      <c r="B874">
        <v>5.226</v>
      </c>
    </row>
    <row r="875" spans="1:2" x14ac:dyDescent="0.3">
      <c r="A875" t="s">
        <v>8998</v>
      </c>
      <c r="B875">
        <v>5.3810000000000002</v>
      </c>
    </row>
    <row r="876" spans="1:2" x14ac:dyDescent="0.3">
      <c r="A876" t="s">
        <v>8996</v>
      </c>
      <c r="B876">
        <v>5.5030000000000001</v>
      </c>
    </row>
    <row r="877" spans="1:2" x14ac:dyDescent="0.3">
      <c r="A877" t="s">
        <v>8994</v>
      </c>
      <c r="B877">
        <v>5.52</v>
      </c>
    </row>
    <row r="878" spans="1:2" x14ac:dyDescent="0.3">
      <c r="A878" t="s">
        <v>8993</v>
      </c>
      <c r="B878">
        <v>5.258</v>
      </c>
    </row>
    <row r="879" spans="1:2" x14ac:dyDescent="0.3">
      <c r="A879" t="s">
        <v>8991</v>
      </c>
      <c r="B879">
        <v>5.1539999999999999</v>
      </c>
    </row>
    <row r="880" spans="1:2" x14ac:dyDescent="0.3">
      <c r="A880" t="s">
        <v>8990</v>
      </c>
      <c r="B880">
        <v>5.1020000000000003</v>
      </c>
    </row>
    <row r="881" spans="1:2" x14ac:dyDescent="0.3">
      <c r="A881" t="s">
        <v>8989</v>
      </c>
      <c r="B881">
        <v>5.0199999999999996</v>
      </c>
    </row>
    <row r="882" spans="1:2" x14ac:dyDescent="0.3">
      <c r="A882" t="s">
        <v>8988</v>
      </c>
      <c r="B882">
        <v>4.9340000000000002</v>
      </c>
    </row>
    <row r="883" spans="1:2" x14ac:dyDescent="0.3">
      <c r="A883" t="s">
        <v>8986</v>
      </c>
      <c r="B883">
        <v>5.05</v>
      </c>
    </row>
    <row r="884" spans="1:2" x14ac:dyDescent="0.3">
      <c r="A884" t="s">
        <v>8985</v>
      </c>
      <c r="B884">
        <v>5.0220000000000002</v>
      </c>
    </row>
    <row r="885" spans="1:2" x14ac:dyDescent="0.3">
      <c r="A885" t="s">
        <v>8983</v>
      </c>
      <c r="B885">
        <v>5.1070000000000002</v>
      </c>
    </row>
    <row r="886" spans="1:2" x14ac:dyDescent="0.3">
      <c r="A886" t="s">
        <v>8981</v>
      </c>
      <c r="B886">
        <v>4.8680000000000003</v>
      </c>
    </row>
    <row r="887" spans="1:2" x14ac:dyDescent="0.3">
      <c r="A887" t="s">
        <v>8979</v>
      </c>
      <c r="B887">
        <v>4.8760000000000003</v>
      </c>
    </row>
    <row r="888" spans="1:2" x14ac:dyDescent="0.3">
      <c r="A888" t="s">
        <v>8977</v>
      </c>
      <c r="B888">
        <v>4.7309999999999999</v>
      </c>
    </row>
    <row r="889" spans="1:2" x14ac:dyDescent="0.3">
      <c r="A889" t="s">
        <v>8975</v>
      </c>
      <c r="B889">
        <v>4.7060000000000004</v>
      </c>
    </row>
    <row r="890" spans="1:2" x14ac:dyDescent="0.3">
      <c r="A890" t="s">
        <v>8974</v>
      </c>
      <c r="B890">
        <v>4.7</v>
      </c>
    </row>
    <row r="891" spans="1:2" x14ac:dyDescent="0.3">
      <c r="A891" t="s">
        <v>8973</v>
      </c>
      <c r="B891">
        <v>4.6929999999999996</v>
      </c>
    </row>
    <row r="892" spans="1:2" x14ac:dyDescent="0.3">
      <c r="A892" t="s">
        <v>8971</v>
      </c>
      <c r="B892">
        <v>4.6680000000000001</v>
      </c>
    </row>
    <row r="893" spans="1:2" x14ac:dyDescent="0.3">
      <c r="A893" t="s">
        <v>8970</v>
      </c>
      <c r="B893">
        <v>4.718</v>
      </c>
    </row>
    <row r="894" spans="1:2" x14ac:dyDescent="0.3">
      <c r="A894" t="s">
        <v>8969</v>
      </c>
      <c r="B894">
        <v>4.8739999999999997</v>
      </c>
    </row>
    <row r="895" spans="1:2" x14ac:dyDescent="0.3">
      <c r="A895" t="s">
        <v>8968</v>
      </c>
      <c r="B895">
        <v>4.63</v>
      </c>
    </row>
    <row r="896" spans="1:2" x14ac:dyDescent="0.3">
      <c r="A896" t="s">
        <v>8966</v>
      </c>
      <c r="B896">
        <v>4.6769999999999996</v>
      </c>
    </row>
    <row r="897" spans="1:2" x14ac:dyDescent="0.3">
      <c r="A897" t="s">
        <v>8964</v>
      </c>
      <c r="B897">
        <v>4.7450000000000001</v>
      </c>
    </row>
    <row r="898" spans="1:2" x14ac:dyDescent="0.3">
      <c r="A898" t="s">
        <v>8962</v>
      </c>
      <c r="B898">
        <v>5.0819999999999999</v>
      </c>
    </row>
    <row r="899" spans="1:2" x14ac:dyDescent="0.3">
      <c r="A899" t="s">
        <v>8960</v>
      </c>
      <c r="B899">
        <v>5.0369999999999999</v>
      </c>
    </row>
    <row r="900" spans="1:2" x14ac:dyDescent="0.3">
      <c r="A900" t="s">
        <v>8958</v>
      </c>
      <c r="B900">
        <v>5.1289999999999996</v>
      </c>
    </row>
    <row r="901" spans="1:2" x14ac:dyDescent="0.3">
      <c r="A901" t="s">
        <v>8957</v>
      </c>
      <c r="B901">
        <v>5.2169999999999996</v>
      </c>
    </row>
    <row r="902" spans="1:2" x14ac:dyDescent="0.3">
      <c r="A902" t="s">
        <v>8955</v>
      </c>
      <c r="B902">
        <v>5.1790000000000003</v>
      </c>
    </row>
    <row r="903" spans="1:2" x14ac:dyDescent="0.3">
      <c r="A903" t="s">
        <v>8953</v>
      </c>
      <c r="B903">
        <v>4.891</v>
      </c>
    </row>
    <row r="904" spans="1:2" x14ac:dyDescent="0.3">
      <c r="A904" t="s">
        <v>8952</v>
      </c>
      <c r="B904">
        <v>4.8479999999999999</v>
      </c>
    </row>
    <row r="905" spans="1:2" x14ac:dyDescent="0.3">
      <c r="A905" t="s">
        <v>8950</v>
      </c>
      <c r="B905">
        <v>4.883</v>
      </c>
    </row>
    <row r="906" spans="1:2" x14ac:dyDescent="0.3">
      <c r="A906" t="s">
        <v>8948</v>
      </c>
      <c r="B906">
        <v>4.9640000000000004</v>
      </c>
    </row>
    <row r="907" spans="1:2" x14ac:dyDescent="0.3">
      <c r="A907" t="s">
        <v>8947</v>
      </c>
      <c r="B907">
        <v>5.1189999999999998</v>
      </c>
    </row>
    <row r="908" spans="1:2" x14ac:dyDescent="0.3">
      <c r="A908" t="s">
        <v>8945</v>
      </c>
      <c r="B908">
        <v>5.2750000000000004</v>
      </c>
    </row>
    <row r="909" spans="1:2" x14ac:dyDescent="0.3">
      <c r="A909" t="s">
        <v>8943</v>
      </c>
      <c r="B909">
        <v>5.28</v>
      </c>
    </row>
    <row r="910" spans="1:2" x14ac:dyDescent="0.3">
      <c r="A910" t="s">
        <v>8941</v>
      </c>
      <c r="B910">
        <v>5.0830000000000002</v>
      </c>
    </row>
    <row r="911" spans="1:2" x14ac:dyDescent="0.3">
      <c r="A911" t="s">
        <v>8940</v>
      </c>
      <c r="B911">
        <v>5.0380000000000003</v>
      </c>
    </row>
    <row r="912" spans="1:2" x14ac:dyDescent="0.3">
      <c r="A912" t="s">
        <v>8938</v>
      </c>
      <c r="B912">
        <v>4.9269999999999996</v>
      </c>
    </row>
    <row r="913" spans="1:2" x14ac:dyDescent="0.3">
      <c r="A913" t="s">
        <v>8936</v>
      </c>
      <c r="B913">
        <v>4.944</v>
      </c>
    </row>
    <row r="914" spans="1:2" x14ac:dyDescent="0.3">
      <c r="A914" t="s">
        <v>8934</v>
      </c>
      <c r="B914">
        <v>4.7309999999999999</v>
      </c>
    </row>
    <row r="915" spans="1:2" x14ac:dyDescent="0.3">
      <c r="A915" t="s">
        <v>8932</v>
      </c>
      <c r="B915">
        <v>4.6390000000000002</v>
      </c>
    </row>
    <row r="916" spans="1:2" x14ac:dyDescent="0.3">
      <c r="A916" t="s">
        <v>8930</v>
      </c>
      <c r="B916">
        <v>4.694</v>
      </c>
    </row>
    <row r="917" spans="1:2" x14ac:dyDescent="0.3">
      <c r="A917" t="s">
        <v>8928</v>
      </c>
      <c r="B917">
        <v>4.8099999999999996</v>
      </c>
    </row>
    <row r="918" spans="1:2" x14ac:dyDescent="0.3">
      <c r="A918" t="s">
        <v>8926</v>
      </c>
      <c r="B918">
        <v>4.7709999999999999</v>
      </c>
    </row>
    <row r="919" spans="1:2" x14ac:dyDescent="0.3">
      <c r="A919" t="s">
        <v>8924</v>
      </c>
      <c r="B919">
        <v>4.6609999999999996</v>
      </c>
    </row>
    <row r="920" spans="1:2" x14ac:dyDescent="0.3">
      <c r="A920" t="s">
        <v>8922</v>
      </c>
      <c r="B920">
        <v>4.7300000000000004</v>
      </c>
    </row>
    <row r="921" spans="1:2" x14ac:dyDescent="0.3">
      <c r="A921" t="s">
        <v>8921</v>
      </c>
      <c r="B921">
        <v>4.968</v>
      </c>
    </row>
    <row r="922" spans="1:2" x14ac:dyDescent="0.3">
      <c r="A922" t="s">
        <v>8919</v>
      </c>
      <c r="B922">
        <v>4.7380000000000004</v>
      </c>
    </row>
    <row r="923" spans="1:2" x14ac:dyDescent="0.3">
      <c r="A923" t="s">
        <v>8917</v>
      </c>
      <c r="B923">
        <v>4.766</v>
      </c>
    </row>
    <row r="924" spans="1:2" x14ac:dyDescent="0.3">
      <c r="A924" t="s">
        <v>8916</v>
      </c>
      <c r="B924">
        <v>4.6849999999999996</v>
      </c>
    </row>
    <row r="925" spans="1:2" x14ac:dyDescent="0.3">
      <c r="A925" t="s">
        <v>8914</v>
      </c>
      <c r="B925">
        <v>4.6609999999999996</v>
      </c>
    </row>
    <row r="926" spans="1:2" x14ac:dyDescent="0.3">
      <c r="A926" t="s">
        <v>8912</v>
      </c>
      <c r="B926">
        <v>4.6420000000000003</v>
      </c>
    </row>
    <row r="927" spans="1:2" x14ac:dyDescent="0.3">
      <c r="A927" t="s">
        <v>8910</v>
      </c>
      <c r="B927">
        <v>4.4710000000000001</v>
      </c>
    </row>
    <row r="928" spans="1:2" x14ac:dyDescent="0.3">
      <c r="A928" t="s">
        <v>8908</v>
      </c>
      <c r="B928">
        <v>4.4829999999999997</v>
      </c>
    </row>
    <row r="929" spans="1:2" x14ac:dyDescent="0.3">
      <c r="A929" t="s">
        <v>8906</v>
      </c>
      <c r="B929">
        <v>4.4939999999999998</v>
      </c>
    </row>
    <row r="930" spans="1:2" x14ac:dyDescent="0.3">
      <c r="A930" t="s">
        <v>8904</v>
      </c>
      <c r="B930">
        <v>4.5110000000000001</v>
      </c>
    </row>
    <row r="931" spans="1:2" x14ac:dyDescent="0.3">
      <c r="A931" t="s">
        <v>8902</v>
      </c>
      <c r="B931">
        <v>4.5880000000000001</v>
      </c>
    </row>
    <row r="932" spans="1:2" x14ac:dyDescent="0.3">
      <c r="A932" t="s">
        <v>8900</v>
      </c>
      <c r="B932">
        <v>4.5419999999999998</v>
      </c>
    </row>
    <row r="933" spans="1:2" x14ac:dyDescent="0.3">
      <c r="A933" t="s">
        <v>8899</v>
      </c>
      <c r="B933">
        <v>4.43</v>
      </c>
    </row>
    <row r="934" spans="1:2" x14ac:dyDescent="0.3">
      <c r="A934" t="s">
        <v>8897</v>
      </c>
      <c r="B934">
        <v>4.8949999999999996</v>
      </c>
    </row>
    <row r="935" spans="1:2" x14ac:dyDescent="0.3">
      <c r="A935" t="s">
        <v>8896</v>
      </c>
      <c r="B935">
        <v>4.83</v>
      </c>
    </row>
    <row r="936" spans="1:2" x14ac:dyDescent="0.3">
      <c r="A936" t="s">
        <v>8894</v>
      </c>
      <c r="B936">
        <v>4.6769999999999996</v>
      </c>
    </row>
    <row r="937" spans="1:2" x14ac:dyDescent="0.3">
      <c r="A937" t="s">
        <v>8893</v>
      </c>
      <c r="B937">
        <v>4.6859999999999999</v>
      </c>
    </row>
    <row r="938" spans="1:2" x14ac:dyDescent="0.3">
      <c r="A938" t="s">
        <v>8892</v>
      </c>
      <c r="B938">
        <v>4.7670000000000003</v>
      </c>
    </row>
    <row r="939" spans="1:2" x14ac:dyDescent="0.3">
      <c r="A939" t="s">
        <v>8890</v>
      </c>
      <c r="B939">
        <v>4.9039999999999999</v>
      </c>
    </row>
    <row r="940" spans="1:2" x14ac:dyDescent="0.3">
      <c r="A940" t="s">
        <v>8888</v>
      </c>
      <c r="B940">
        <v>5.14</v>
      </c>
    </row>
    <row r="941" spans="1:2" x14ac:dyDescent="0.3">
      <c r="A941" t="s">
        <v>8886</v>
      </c>
      <c r="B941">
        <v>5.1479999999999997</v>
      </c>
    </row>
    <row r="942" spans="1:2" x14ac:dyDescent="0.3">
      <c r="A942" t="s">
        <v>8884</v>
      </c>
      <c r="B942">
        <v>5.4939999999999998</v>
      </c>
    </row>
    <row r="943" spans="1:2" x14ac:dyDescent="0.3">
      <c r="A943" t="s">
        <v>8882</v>
      </c>
      <c r="B943">
        <v>5.6520000000000001</v>
      </c>
    </row>
    <row r="944" spans="1:2" x14ac:dyDescent="0.3">
      <c r="A944" t="s">
        <v>8881</v>
      </c>
      <c r="B944">
        <v>5.5469999999999997</v>
      </c>
    </row>
    <row r="945" spans="1:2" x14ac:dyDescent="0.3">
      <c r="A945" t="s">
        <v>8879</v>
      </c>
      <c r="B945">
        <v>5.4749999999999996</v>
      </c>
    </row>
    <row r="946" spans="1:2" x14ac:dyDescent="0.3">
      <c r="A946" t="s">
        <v>8877</v>
      </c>
      <c r="B946">
        <v>5.43</v>
      </c>
    </row>
    <row r="947" spans="1:2" x14ac:dyDescent="0.3">
      <c r="A947" t="s">
        <v>8876</v>
      </c>
      <c r="B947">
        <v>5.4109999999999996</v>
      </c>
    </row>
    <row r="948" spans="1:2" x14ac:dyDescent="0.3">
      <c r="A948" t="s">
        <v>8874</v>
      </c>
      <c r="B948">
        <v>5.0359999999999996</v>
      </c>
    </row>
    <row r="949" spans="1:2" x14ac:dyDescent="0.3">
      <c r="A949" t="s">
        <v>8872</v>
      </c>
      <c r="B949">
        <v>4.7720000000000002</v>
      </c>
    </row>
    <row r="950" spans="1:2" x14ac:dyDescent="0.3">
      <c r="A950" t="s">
        <v>8871</v>
      </c>
      <c r="B950">
        <v>4.875</v>
      </c>
    </row>
    <row r="951" spans="1:2" x14ac:dyDescent="0.3">
      <c r="A951" t="s">
        <v>8869</v>
      </c>
      <c r="B951">
        <v>4.9240000000000004</v>
      </c>
    </row>
    <row r="952" spans="1:2" x14ac:dyDescent="0.3">
      <c r="A952" t="s">
        <v>8868</v>
      </c>
      <c r="B952">
        <v>4.9130000000000003</v>
      </c>
    </row>
    <row r="953" spans="1:2" x14ac:dyDescent="0.3">
      <c r="A953" t="s">
        <v>8866</v>
      </c>
      <c r="B953">
        <v>4.7859999999999996</v>
      </c>
    </row>
    <row r="954" spans="1:2" x14ac:dyDescent="0.3">
      <c r="A954" t="s">
        <v>8864</v>
      </c>
      <c r="B954">
        <v>4.5119999999999996</v>
      </c>
    </row>
    <row r="955" spans="1:2" x14ac:dyDescent="0.3">
      <c r="A955" t="s">
        <v>8862</v>
      </c>
      <c r="B955">
        <v>4.4859999999999998</v>
      </c>
    </row>
    <row r="956" spans="1:2" x14ac:dyDescent="0.3">
      <c r="A956" t="s">
        <v>8860</v>
      </c>
      <c r="B956">
        <v>4.4589999999999996</v>
      </c>
    </row>
    <row r="957" spans="1:2" x14ac:dyDescent="0.3">
      <c r="A957" t="s">
        <v>8858</v>
      </c>
      <c r="B957">
        <v>4.71</v>
      </c>
    </row>
    <row r="958" spans="1:2" x14ac:dyDescent="0.3">
      <c r="A958" t="s">
        <v>8857</v>
      </c>
      <c r="B958">
        <v>4.8929999999999998</v>
      </c>
    </row>
    <row r="959" spans="1:2" x14ac:dyDescent="0.3">
      <c r="A959" t="s">
        <v>8855</v>
      </c>
      <c r="B959">
        <v>4.7050000000000001</v>
      </c>
    </row>
    <row r="960" spans="1:2" x14ac:dyDescent="0.3">
      <c r="A960" t="s">
        <v>8854</v>
      </c>
      <c r="B960">
        <v>4.7270000000000003</v>
      </c>
    </row>
    <row r="961" spans="1:2" x14ac:dyDescent="0.3">
      <c r="A961" t="s">
        <v>8852</v>
      </c>
      <c r="B961">
        <v>4.8970000000000002</v>
      </c>
    </row>
    <row r="962" spans="1:2" x14ac:dyDescent="0.3">
      <c r="A962" t="s">
        <v>8850</v>
      </c>
      <c r="B962">
        <v>4.6580000000000004</v>
      </c>
    </row>
    <row r="963" spans="1:2" x14ac:dyDescent="0.3">
      <c r="A963" t="s">
        <v>8848</v>
      </c>
      <c r="B963">
        <v>4.7060000000000004</v>
      </c>
    </row>
    <row r="964" spans="1:2" x14ac:dyDescent="0.3">
      <c r="A964" t="s">
        <v>8846</v>
      </c>
      <c r="B964">
        <v>4.7110000000000003</v>
      </c>
    </row>
    <row r="965" spans="1:2" x14ac:dyDescent="0.3">
      <c r="A965" t="s">
        <v>8844</v>
      </c>
      <c r="B965">
        <v>4.8689999999999998</v>
      </c>
    </row>
    <row r="966" spans="1:2" x14ac:dyDescent="0.3">
      <c r="A966" t="s">
        <v>8842</v>
      </c>
      <c r="B966">
        <v>4.7389999999999999</v>
      </c>
    </row>
    <row r="967" spans="1:2" x14ac:dyDescent="0.3">
      <c r="A967" t="s">
        <v>8840</v>
      </c>
      <c r="B967">
        <v>4.7969999999999997</v>
      </c>
    </row>
    <row r="968" spans="1:2" x14ac:dyDescent="0.3">
      <c r="A968" t="s">
        <v>8838</v>
      </c>
      <c r="B968">
        <v>5.1120000000000001</v>
      </c>
    </row>
    <row r="969" spans="1:2" x14ac:dyDescent="0.3">
      <c r="A969" t="s">
        <v>8836</v>
      </c>
      <c r="B969">
        <v>4.7640000000000002</v>
      </c>
    </row>
    <row r="970" spans="1:2" x14ac:dyDescent="0.3">
      <c r="A970" t="s">
        <v>8834</v>
      </c>
      <c r="B970">
        <v>4.8650000000000002</v>
      </c>
    </row>
    <row r="971" spans="1:2" x14ac:dyDescent="0.3">
      <c r="A971" t="s">
        <v>8832</v>
      </c>
      <c r="B971">
        <v>4.7380000000000004</v>
      </c>
    </row>
    <row r="972" spans="1:2" x14ac:dyDescent="0.3">
      <c r="A972" t="s">
        <v>8831</v>
      </c>
      <c r="B972">
        <v>4.6180000000000003</v>
      </c>
    </row>
    <row r="973" spans="1:2" x14ac:dyDescent="0.3">
      <c r="A973" t="s">
        <v>8829</v>
      </c>
      <c r="B973">
        <v>4.6340000000000003</v>
      </c>
    </row>
    <row r="974" spans="1:2" x14ac:dyDescent="0.3">
      <c r="A974" t="s">
        <v>8828</v>
      </c>
      <c r="B974">
        <v>4.6820000000000004</v>
      </c>
    </row>
    <row r="975" spans="1:2" x14ac:dyDescent="0.3">
      <c r="A975" t="s">
        <v>8827</v>
      </c>
      <c r="B975">
        <v>4.8600000000000003</v>
      </c>
    </row>
    <row r="976" spans="1:2" x14ac:dyDescent="0.3">
      <c r="A976" t="s">
        <v>8826</v>
      </c>
      <c r="B976">
        <v>4.9249999999999998</v>
      </c>
    </row>
    <row r="977" spans="1:2" x14ac:dyDescent="0.3">
      <c r="A977" t="s">
        <v>8825</v>
      </c>
      <c r="B977">
        <v>5.2830000000000004</v>
      </c>
    </row>
    <row r="978" spans="1:2" x14ac:dyDescent="0.3">
      <c r="A978" t="s">
        <v>8823</v>
      </c>
      <c r="B978">
        <v>5.5789999999999997</v>
      </c>
    </row>
    <row r="979" spans="1:2" x14ac:dyDescent="0.3">
      <c r="A979" t="s">
        <v>8821</v>
      </c>
      <c r="B979">
        <v>5.7560000000000002</v>
      </c>
    </row>
    <row r="980" spans="1:2" x14ac:dyDescent="0.3">
      <c r="A980" t="s">
        <v>8819</v>
      </c>
      <c r="B980">
        <v>6.3369999999999997</v>
      </c>
    </row>
    <row r="981" spans="1:2" x14ac:dyDescent="0.3">
      <c r="A981" t="s">
        <v>8818</v>
      </c>
      <c r="B981">
        <v>6.1349999999999998</v>
      </c>
    </row>
    <row r="982" spans="1:2" x14ac:dyDescent="0.3">
      <c r="A982" t="s">
        <v>8816</v>
      </c>
      <c r="B982">
        <v>6.9020000000000001</v>
      </c>
    </row>
    <row r="983" spans="1:2" x14ac:dyDescent="0.3">
      <c r="A983" t="s">
        <v>8814</v>
      </c>
      <c r="B983">
        <v>6.7220000000000004</v>
      </c>
    </row>
    <row r="984" spans="1:2" x14ac:dyDescent="0.3">
      <c r="A984" t="s">
        <v>8812</v>
      </c>
      <c r="B984">
        <v>6.7110000000000003</v>
      </c>
    </row>
    <row r="985" spans="1:2" x14ac:dyDescent="0.3">
      <c r="A985" t="s">
        <v>8810</v>
      </c>
      <c r="B985">
        <v>6.6150000000000002</v>
      </c>
    </row>
    <row r="986" spans="1:2" x14ac:dyDescent="0.3">
      <c r="A986" t="s">
        <v>8808</v>
      </c>
      <c r="B986">
        <v>7.2210000000000001</v>
      </c>
    </row>
    <row r="987" spans="1:2" x14ac:dyDescent="0.3">
      <c r="A987" t="s">
        <v>8807</v>
      </c>
      <c r="B987">
        <v>6.9539999999999997</v>
      </c>
    </row>
    <row r="988" spans="1:2" x14ac:dyDescent="0.3">
      <c r="A988" t="s">
        <v>8806</v>
      </c>
      <c r="B988">
        <v>6.7469999999999999</v>
      </c>
    </row>
    <row r="989" spans="1:2" x14ac:dyDescent="0.3">
      <c r="A989" t="s">
        <v>8804</v>
      </c>
      <c r="B989">
        <v>6.9930000000000003</v>
      </c>
    </row>
    <row r="990" spans="1:2" x14ac:dyDescent="0.3">
      <c r="A990" t="s">
        <v>8803</v>
      </c>
      <c r="B990">
        <v>7.1219999999999999</v>
      </c>
    </row>
    <row r="991" spans="1:2" x14ac:dyDescent="0.3">
      <c r="A991" t="s">
        <v>8802</v>
      </c>
      <c r="B991">
        <v>6.9820000000000002</v>
      </c>
    </row>
    <row r="992" spans="1:2" x14ac:dyDescent="0.3">
      <c r="A992" t="s">
        <v>8800</v>
      </c>
      <c r="B992">
        <v>6.3239999999999998</v>
      </c>
    </row>
    <row r="993" spans="1:2" x14ac:dyDescent="0.3">
      <c r="A993" t="s">
        <v>8798</v>
      </c>
      <c r="B993">
        <v>6.1429999999999998</v>
      </c>
    </row>
    <row r="994" spans="1:2" x14ac:dyDescent="0.3">
      <c r="A994" t="s">
        <v>8797</v>
      </c>
      <c r="B994">
        <v>6.3789999999999996</v>
      </c>
    </row>
    <row r="995" spans="1:2" x14ac:dyDescent="0.3">
      <c r="A995" t="s">
        <v>8795</v>
      </c>
      <c r="B995">
        <v>6.15</v>
      </c>
    </row>
    <row r="996" spans="1:2" x14ac:dyDescent="0.3">
      <c r="A996" t="s">
        <v>8793</v>
      </c>
      <c r="B996">
        <v>6.6</v>
      </c>
    </row>
    <row r="997" spans="1:2" x14ac:dyDescent="0.3">
      <c r="A997" t="s">
        <v>8791</v>
      </c>
      <c r="B997">
        <v>6.1890000000000001</v>
      </c>
    </row>
    <row r="998" spans="1:2" x14ac:dyDescent="0.3">
      <c r="A998" t="s">
        <v>8789</v>
      </c>
      <c r="B998">
        <v>6.827</v>
      </c>
    </row>
    <row r="999" spans="1:2" x14ac:dyDescent="0.3">
      <c r="A999" t="s">
        <v>8787</v>
      </c>
      <c r="B999">
        <v>7.0819999999999999</v>
      </c>
    </row>
    <row r="1000" spans="1:2" x14ac:dyDescent="0.3">
      <c r="A1000" t="s">
        <v>8785</v>
      </c>
      <c r="B1000">
        <v>6.8780000000000001</v>
      </c>
    </row>
    <row r="1001" spans="1:2" x14ac:dyDescent="0.3">
      <c r="A1001" t="s">
        <v>8784</v>
      </c>
      <c r="B1001">
        <v>7.0940000000000003</v>
      </c>
    </row>
    <row r="1002" spans="1:2" x14ac:dyDescent="0.3">
      <c r="A1002" t="s">
        <v>8782</v>
      </c>
      <c r="B1002">
        <v>7.2869999999999999</v>
      </c>
    </row>
    <row r="1003" spans="1:2" x14ac:dyDescent="0.3">
      <c r="A1003" t="s">
        <v>8780</v>
      </c>
      <c r="B1003">
        <v>6.9</v>
      </c>
    </row>
    <row r="1004" spans="1:2" x14ac:dyDescent="0.3">
      <c r="A1004" t="s">
        <v>8778</v>
      </c>
      <c r="B1004">
        <v>6.3289999999999997</v>
      </c>
    </row>
    <row r="1005" spans="1:2" x14ac:dyDescent="0.3">
      <c r="A1005" t="s">
        <v>8776</v>
      </c>
      <c r="B1005">
        <v>6.3869999999999996</v>
      </c>
    </row>
    <row r="1006" spans="1:2" x14ac:dyDescent="0.3">
      <c r="A1006" t="s">
        <v>8774</v>
      </c>
      <c r="B1006">
        <v>5.8449999999999998</v>
      </c>
    </row>
    <row r="1007" spans="1:2" x14ac:dyDescent="0.3">
      <c r="A1007" t="s">
        <v>8772</v>
      </c>
      <c r="B1007">
        <v>5.94</v>
      </c>
    </row>
    <row r="1008" spans="1:2" x14ac:dyDescent="0.3">
      <c r="A1008" t="s">
        <v>8770</v>
      </c>
      <c r="B1008">
        <v>6.2910000000000004</v>
      </c>
    </row>
    <row r="1009" spans="1:2" x14ac:dyDescent="0.3">
      <c r="A1009" t="s">
        <v>8768</v>
      </c>
      <c r="B1009">
        <v>6.15</v>
      </c>
    </row>
    <row r="1010" spans="1:2" x14ac:dyDescent="0.3">
      <c r="A1010" t="s">
        <v>8766</v>
      </c>
      <c r="B1010">
        <v>5.8339999999999996</v>
      </c>
    </row>
    <row r="1011" spans="1:2" x14ac:dyDescent="0.3">
      <c r="A1011" t="s">
        <v>8764</v>
      </c>
      <c r="B1011">
        <v>6.0590000000000002</v>
      </c>
    </row>
    <row r="1012" spans="1:2" x14ac:dyDescent="0.3">
      <c r="A1012" t="s">
        <v>8762</v>
      </c>
      <c r="B1012">
        <v>5.7270000000000003</v>
      </c>
    </row>
    <row r="1013" spans="1:2" x14ac:dyDescent="0.3">
      <c r="A1013" t="s">
        <v>8761</v>
      </c>
      <c r="B1013">
        <v>5.7160000000000002</v>
      </c>
    </row>
    <row r="1014" spans="1:2" x14ac:dyDescent="0.3">
      <c r="A1014" t="s">
        <v>8759</v>
      </c>
      <c r="B1014">
        <v>5.7750000000000004</v>
      </c>
    </row>
    <row r="1015" spans="1:2" x14ac:dyDescent="0.3">
      <c r="A1015" t="s">
        <v>8757</v>
      </c>
      <c r="B1015">
        <v>5.6589999999999998</v>
      </c>
    </row>
    <row r="1016" spans="1:2" x14ac:dyDescent="0.3">
      <c r="A1016" t="s">
        <v>8755</v>
      </c>
      <c r="B1016">
        <v>5.3970000000000002</v>
      </c>
    </row>
    <row r="1017" spans="1:2" x14ac:dyDescent="0.3">
      <c r="A1017" t="s">
        <v>8753</v>
      </c>
      <c r="B1017">
        <v>5.5739999999999998</v>
      </c>
    </row>
    <row r="1018" spans="1:2" x14ac:dyDescent="0.3">
      <c r="A1018" t="s">
        <v>8752</v>
      </c>
      <c r="B1018">
        <v>5.6509999999999998</v>
      </c>
    </row>
    <row r="1019" spans="1:2" x14ac:dyDescent="0.3">
      <c r="A1019" t="s">
        <v>8750</v>
      </c>
      <c r="B1019">
        <v>5.6539999999999999</v>
      </c>
    </row>
    <row r="1020" spans="1:2" x14ac:dyDescent="0.3">
      <c r="A1020" t="s">
        <v>8749</v>
      </c>
      <c r="B1020">
        <v>5.4</v>
      </c>
    </row>
    <row r="1021" spans="1:2" x14ac:dyDescent="0.3">
      <c r="A1021" t="s">
        <v>8747</v>
      </c>
      <c r="B1021">
        <v>5.3540000000000001</v>
      </c>
    </row>
    <row r="1022" spans="1:2" x14ac:dyDescent="0.3">
      <c r="A1022" t="s">
        <v>8746</v>
      </c>
      <c r="B1022">
        <v>5.3490000000000002</v>
      </c>
    </row>
    <row r="1023" spans="1:2" x14ac:dyDescent="0.3">
      <c r="A1023" t="s">
        <v>8744</v>
      </c>
      <c r="B1023">
        <v>5.4039999999999999</v>
      </c>
    </row>
    <row r="1024" spans="1:2" x14ac:dyDescent="0.3">
      <c r="A1024" t="s">
        <v>8743</v>
      </c>
      <c r="B1024">
        <v>5.26</v>
      </c>
    </row>
    <row r="1025" spans="1:2" x14ac:dyDescent="0.3">
      <c r="A1025" t="s">
        <v>8742</v>
      </c>
      <c r="B1025">
        <v>5.4509999999999996</v>
      </c>
    </row>
    <row r="1026" spans="1:2" x14ac:dyDescent="0.3">
      <c r="A1026" t="s">
        <v>8740</v>
      </c>
      <c r="B1026">
        <v>5.5359999999999996</v>
      </c>
    </row>
    <row r="1027" spans="1:2" x14ac:dyDescent="0.3">
      <c r="A1027" t="s">
        <v>8738</v>
      </c>
      <c r="B1027">
        <v>5.5359999999999996</v>
      </c>
    </row>
    <row r="1028" spans="1:2" x14ac:dyDescent="0.3">
      <c r="A1028" t="s">
        <v>8736</v>
      </c>
      <c r="B1028">
        <v>5.319</v>
      </c>
    </row>
    <row r="1029" spans="1:2" x14ac:dyDescent="0.3">
      <c r="A1029" t="s">
        <v>8734</v>
      </c>
      <c r="B1029">
        <v>5.2350000000000003</v>
      </c>
    </row>
    <row r="1030" spans="1:2" x14ac:dyDescent="0.3">
      <c r="A1030" t="s">
        <v>8732</v>
      </c>
      <c r="B1030">
        <v>5.1929999999999996</v>
      </c>
    </row>
    <row r="1031" spans="1:2" x14ac:dyDescent="0.3">
      <c r="A1031" t="s">
        <v>8730</v>
      </c>
      <c r="B1031">
        <v>5.1269999999999998</v>
      </c>
    </row>
    <row r="1032" spans="1:2" x14ac:dyDescent="0.3">
      <c r="A1032" t="s">
        <v>8728</v>
      </c>
      <c r="B1032">
        <v>5.077</v>
      </c>
    </row>
    <row r="1033" spans="1:2" x14ac:dyDescent="0.3">
      <c r="A1033" t="s">
        <v>8726</v>
      </c>
      <c r="B1033">
        <v>5.15</v>
      </c>
    </row>
    <row r="1034" spans="1:2" x14ac:dyDescent="0.3">
      <c r="A1034" t="s">
        <v>8724</v>
      </c>
      <c r="B1034">
        <v>5.391</v>
      </c>
    </row>
    <row r="1035" spans="1:2" x14ac:dyDescent="0.3">
      <c r="A1035" t="s">
        <v>8722</v>
      </c>
      <c r="B1035">
        <v>5.4160000000000004</v>
      </c>
    </row>
    <row r="1036" spans="1:2" x14ac:dyDescent="0.3">
      <c r="A1036" t="s">
        <v>8720</v>
      </c>
      <c r="B1036">
        <v>5.55</v>
      </c>
    </row>
    <row r="1037" spans="1:2" x14ac:dyDescent="0.3">
      <c r="A1037" t="s">
        <v>8718</v>
      </c>
      <c r="B1037">
        <v>5.5650000000000004</v>
      </c>
    </row>
    <row r="1038" spans="1:2" x14ac:dyDescent="0.3">
      <c r="A1038" t="s">
        <v>8716</v>
      </c>
      <c r="B1038">
        <v>5.375</v>
      </c>
    </row>
    <row r="1039" spans="1:2" x14ac:dyDescent="0.3">
      <c r="A1039" t="s">
        <v>8714</v>
      </c>
      <c r="B1039">
        <v>5.4569999999999999</v>
      </c>
    </row>
    <row r="1040" spans="1:2" x14ac:dyDescent="0.3">
      <c r="A1040" t="s">
        <v>8713</v>
      </c>
      <c r="B1040">
        <v>5.4429999999999996</v>
      </c>
    </row>
    <row r="1041" spans="1:2" x14ac:dyDescent="0.3">
      <c r="A1041" t="s">
        <v>8711</v>
      </c>
      <c r="B1041">
        <v>5.3929999999999998</v>
      </c>
    </row>
    <row r="1042" spans="1:2" x14ac:dyDescent="0.3">
      <c r="A1042" t="s">
        <v>8709</v>
      </c>
      <c r="B1042">
        <v>5.4379999999999997</v>
      </c>
    </row>
    <row r="1043" spans="1:2" x14ac:dyDescent="0.3">
      <c r="A1043" t="s">
        <v>8707</v>
      </c>
      <c r="B1043">
        <v>5.3970000000000002</v>
      </c>
    </row>
    <row r="1044" spans="1:2" x14ac:dyDescent="0.3">
      <c r="A1044" t="s">
        <v>8705</v>
      </c>
      <c r="B1044">
        <v>5.6429999999999998</v>
      </c>
    </row>
    <row r="1045" spans="1:2" x14ac:dyDescent="0.3">
      <c r="A1045" t="s">
        <v>8703</v>
      </c>
      <c r="B1045">
        <v>5.5960000000000001</v>
      </c>
    </row>
    <row r="1046" spans="1:2" x14ac:dyDescent="0.3">
      <c r="A1046" t="s">
        <v>8701</v>
      </c>
      <c r="B1046">
        <v>5.718</v>
      </c>
    </row>
    <row r="1047" spans="1:2" x14ac:dyDescent="0.3">
      <c r="A1047" t="s">
        <v>8699</v>
      </c>
      <c r="B1047">
        <v>5.6879999999999997</v>
      </c>
    </row>
    <row r="1048" spans="1:2" x14ac:dyDescent="0.3">
      <c r="A1048" t="s">
        <v>8698</v>
      </c>
      <c r="B1048">
        <v>5.7220000000000004</v>
      </c>
    </row>
    <row r="1049" spans="1:2" x14ac:dyDescent="0.3">
      <c r="A1049" t="s">
        <v>8696</v>
      </c>
      <c r="B1049">
        <v>4.6310000000000002</v>
      </c>
    </row>
    <row r="1050" spans="1:2" x14ac:dyDescent="0.3">
      <c r="A1050" t="s">
        <v>8694</v>
      </c>
      <c r="B1050">
        <v>5.5819999999999999</v>
      </c>
    </row>
    <row r="1051" spans="1:2" x14ac:dyDescent="0.3">
      <c r="A1051" t="s">
        <v>8692</v>
      </c>
      <c r="B1051">
        <v>5.5460000000000003</v>
      </c>
    </row>
    <row r="1052" spans="1:2" x14ac:dyDescent="0.3">
      <c r="A1052" t="s">
        <v>8690</v>
      </c>
      <c r="B1052">
        <v>5.53</v>
      </c>
    </row>
    <row r="1053" spans="1:2" x14ac:dyDescent="0.3">
      <c r="A1053" t="s">
        <v>8688</v>
      </c>
      <c r="B1053">
        <v>5.4290000000000003</v>
      </c>
    </row>
    <row r="1054" spans="1:2" x14ac:dyDescent="0.3">
      <c r="A1054" t="s">
        <v>8687</v>
      </c>
      <c r="B1054">
        <v>5.3360000000000003</v>
      </c>
    </row>
    <row r="1055" spans="1:2" x14ac:dyDescent="0.3">
      <c r="A1055" t="s">
        <v>8686</v>
      </c>
      <c r="B1055">
        <v>5.3949999999999996</v>
      </c>
    </row>
    <row r="1056" spans="1:2" x14ac:dyDescent="0.3">
      <c r="A1056" t="s">
        <v>8684</v>
      </c>
      <c r="B1056">
        <v>5.3650000000000002</v>
      </c>
    </row>
    <row r="1057" spans="1:2" x14ac:dyDescent="0.3">
      <c r="A1057" t="s">
        <v>8682</v>
      </c>
      <c r="B1057">
        <v>5.7460000000000004</v>
      </c>
    </row>
    <row r="1058" spans="1:2" x14ac:dyDescent="0.3">
      <c r="A1058" t="s">
        <v>8680</v>
      </c>
      <c r="B1058">
        <v>5.9329999999999998</v>
      </c>
    </row>
    <row r="1059" spans="1:2" x14ac:dyDescent="0.3">
      <c r="A1059" t="s">
        <v>8678</v>
      </c>
      <c r="B1059">
        <v>5.7649999999999997</v>
      </c>
    </row>
    <row r="1060" spans="1:2" x14ac:dyDescent="0.3">
      <c r="A1060" t="s">
        <v>8676</v>
      </c>
      <c r="B1060">
        <v>5.8120000000000003</v>
      </c>
    </row>
    <row r="1061" spans="1:2" x14ac:dyDescent="0.3">
      <c r="A1061" t="s">
        <v>8674</v>
      </c>
      <c r="B1061">
        <v>5.8040000000000003</v>
      </c>
    </row>
    <row r="1062" spans="1:2" x14ac:dyDescent="0.3">
      <c r="A1062" t="s">
        <v>8672</v>
      </c>
      <c r="B1062">
        <v>5.8090000000000002</v>
      </c>
    </row>
    <row r="1063" spans="1:2" x14ac:dyDescent="0.3">
      <c r="A1063" t="s">
        <v>8671</v>
      </c>
      <c r="B1063">
        <v>5.8719999999999999</v>
      </c>
    </row>
    <row r="1064" spans="1:2" x14ac:dyDescent="0.3">
      <c r="A1064" t="s">
        <v>8670</v>
      </c>
      <c r="B1064">
        <v>5.9409999999999998</v>
      </c>
    </row>
    <row r="1065" spans="1:2" x14ac:dyDescent="0.3">
      <c r="A1065" t="s">
        <v>8668</v>
      </c>
      <c r="B1065">
        <v>6.0090000000000003</v>
      </c>
    </row>
    <row r="1066" spans="1:2" x14ac:dyDescent="0.3">
      <c r="A1066" t="s">
        <v>8666</v>
      </c>
      <c r="B1066">
        <v>5.7880000000000003</v>
      </c>
    </row>
    <row r="1067" spans="1:2" x14ac:dyDescent="0.3">
      <c r="A1067" t="s">
        <v>8665</v>
      </c>
      <c r="B1067">
        <v>5.7439999999999998</v>
      </c>
    </row>
    <row r="1068" spans="1:2" x14ac:dyDescent="0.3">
      <c r="A1068" t="s">
        <v>8663</v>
      </c>
      <c r="B1068">
        <v>5.734</v>
      </c>
    </row>
    <row r="1069" spans="1:2" x14ac:dyDescent="0.3">
      <c r="A1069" t="s">
        <v>8661</v>
      </c>
      <c r="B1069">
        <v>5.61</v>
      </c>
    </row>
    <row r="1070" spans="1:2" x14ac:dyDescent="0.3">
      <c r="A1070" t="s">
        <v>8659</v>
      </c>
      <c r="B1070">
        <v>5.5090000000000003</v>
      </c>
    </row>
    <row r="1071" spans="1:2" x14ac:dyDescent="0.3">
      <c r="A1071" t="s">
        <v>8657</v>
      </c>
      <c r="B1071">
        <v>5.5529999999999999</v>
      </c>
    </row>
    <row r="1072" spans="1:2" x14ac:dyDescent="0.3">
      <c r="A1072" t="s">
        <v>8655</v>
      </c>
      <c r="B1072">
        <v>5.5819999999999999</v>
      </c>
    </row>
    <row r="1073" spans="1:2" x14ac:dyDescent="0.3">
      <c r="A1073" t="s">
        <v>8653</v>
      </c>
      <c r="B1073">
        <v>5.6230000000000002</v>
      </c>
    </row>
    <row r="1074" spans="1:2" x14ac:dyDescent="0.3">
      <c r="A1074" t="s">
        <v>8651</v>
      </c>
      <c r="B1074">
        <v>5.5709999999999997</v>
      </c>
    </row>
    <row r="1075" spans="1:2" x14ac:dyDescent="0.3">
      <c r="A1075" t="s">
        <v>8650</v>
      </c>
      <c r="B1075">
        <v>5.7640000000000002</v>
      </c>
    </row>
    <row r="1076" spans="1:2" x14ac:dyDescent="0.3">
      <c r="A1076" t="s">
        <v>8649</v>
      </c>
      <c r="B1076">
        <v>5.8739999999999997</v>
      </c>
    </row>
    <row r="1077" spans="1:2" x14ac:dyDescent="0.3">
      <c r="A1077" t="s">
        <v>8647</v>
      </c>
      <c r="B1077">
        <v>5.9349999999999996</v>
      </c>
    </row>
    <row r="1078" spans="1:2" x14ac:dyDescent="0.3">
      <c r="A1078" t="s">
        <v>8645</v>
      </c>
      <c r="B1078">
        <v>5.9240000000000004</v>
      </c>
    </row>
    <row r="1079" spans="1:2" x14ac:dyDescent="0.3">
      <c r="A1079" t="s">
        <v>8643</v>
      </c>
      <c r="B1079">
        <v>5.8620000000000001</v>
      </c>
    </row>
    <row r="1080" spans="1:2" x14ac:dyDescent="0.3">
      <c r="A1080" t="s">
        <v>8641</v>
      </c>
      <c r="B1080">
        <v>6.2309999999999999</v>
      </c>
    </row>
    <row r="1081" spans="1:2" x14ac:dyDescent="0.3">
      <c r="A1081" t="s">
        <v>8640</v>
      </c>
      <c r="B1081">
        <v>6.2690000000000001</v>
      </c>
    </row>
    <row r="1082" spans="1:2" x14ac:dyDescent="0.3">
      <c r="A1082" t="s">
        <v>8638</v>
      </c>
      <c r="B1082">
        <v>6.31</v>
      </c>
    </row>
    <row r="1083" spans="1:2" x14ac:dyDescent="0.3">
      <c r="A1083" t="s">
        <v>8636</v>
      </c>
      <c r="B1083">
        <v>6.2190000000000003</v>
      </c>
    </row>
    <row r="1084" spans="1:2" x14ac:dyDescent="0.3">
      <c r="A1084" t="s">
        <v>8634</v>
      </c>
      <c r="B1084">
        <v>6.2939999999999996</v>
      </c>
    </row>
    <row r="1085" spans="1:2" x14ac:dyDescent="0.3">
      <c r="A1085" t="s">
        <v>8632</v>
      </c>
      <c r="B1085">
        <v>6.1840000000000002</v>
      </c>
    </row>
    <row r="1086" spans="1:2" x14ac:dyDescent="0.3">
      <c r="A1086" t="s">
        <v>8630</v>
      </c>
      <c r="B1086">
        <v>6.3860000000000001</v>
      </c>
    </row>
    <row r="1087" spans="1:2" x14ac:dyDescent="0.3">
      <c r="A1087" t="s">
        <v>8629</v>
      </c>
      <c r="B1087">
        <v>6.4050000000000002</v>
      </c>
    </row>
    <row r="1088" spans="1:2" x14ac:dyDescent="0.3">
      <c r="A1088" t="s">
        <v>8627</v>
      </c>
      <c r="B1088">
        <v>6.48</v>
      </c>
    </row>
    <row r="1089" spans="1:2" x14ac:dyDescent="0.3">
      <c r="A1089" t="s">
        <v>8625</v>
      </c>
      <c r="B1089">
        <v>6.4009999999999998</v>
      </c>
    </row>
    <row r="1090" spans="1:2" x14ac:dyDescent="0.3">
      <c r="A1090" t="s">
        <v>8623</v>
      </c>
      <c r="B1090">
        <v>6.4240000000000004</v>
      </c>
    </row>
    <row r="1091" spans="1:2" x14ac:dyDescent="0.3">
      <c r="A1091" t="s">
        <v>8621</v>
      </c>
      <c r="B1091">
        <v>6.1539999999999999</v>
      </c>
    </row>
    <row r="1092" spans="1:2" x14ac:dyDescent="0.3">
      <c r="A1092" t="s">
        <v>8619</v>
      </c>
      <c r="B1092">
        <v>6.4550000000000001</v>
      </c>
    </row>
    <row r="1093" spans="1:2" x14ac:dyDescent="0.3">
      <c r="A1093" t="s">
        <v>8617</v>
      </c>
      <c r="B1093">
        <v>6.3239999999999998</v>
      </c>
    </row>
    <row r="1094" spans="1:2" x14ac:dyDescent="0.3">
      <c r="A1094" t="s">
        <v>8615</v>
      </c>
      <c r="B1094">
        <v>6.3529999999999998</v>
      </c>
    </row>
    <row r="1095" spans="1:2" x14ac:dyDescent="0.3">
      <c r="A1095" t="s">
        <v>8613</v>
      </c>
      <c r="B1095">
        <v>6.7050000000000001</v>
      </c>
    </row>
    <row r="1096" spans="1:2" x14ac:dyDescent="0.3">
      <c r="A1096" t="s">
        <v>8612</v>
      </c>
      <c r="B1096">
        <v>6.6840000000000002</v>
      </c>
    </row>
    <row r="1097" spans="1:2" x14ac:dyDescent="0.3">
      <c r="A1097" t="s">
        <v>8611</v>
      </c>
      <c r="B1097">
        <v>6.68</v>
      </c>
    </row>
    <row r="1098" spans="1:2" x14ac:dyDescent="0.3">
      <c r="A1098" t="s">
        <v>8609</v>
      </c>
      <c r="B1098">
        <v>6.5730000000000004</v>
      </c>
    </row>
    <row r="1099" spans="1:2" x14ac:dyDescent="0.3">
      <c r="A1099" t="s">
        <v>8608</v>
      </c>
      <c r="B1099">
        <v>6.4420000000000002</v>
      </c>
    </row>
    <row r="1100" spans="1:2" x14ac:dyDescent="0.3">
      <c r="A1100" t="s">
        <v>8607</v>
      </c>
      <c r="B1100">
        <v>6.681</v>
      </c>
    </row>
    <row r="1101" spans="1:2" x14ac:dyDescent="0.3">
      <c r="A1101" t="s">
        <v>8605</v>
      </c>
      <c r="B1101">
        <v>6.5190000000000001</v>
      </c>
    </row>
    <row r="1102" spans="1:2" x14ac:dyDescent="0.3">
      <c r="A1102" t="s">
        <v>8603</v>
      </c>
      <c r="B1102">
        <v>6.3630000000000004</v>
      </c>
    </row>
    <row r="1103" spans="1:2" x14ac:dyDescent="0.3">
      <c r="A1103" t="s">
        <v>8601</v>
      </c>
      <c r="B1103">
        <v>6.2610000000000001</v>
      </c>
    </row>
    <row r="1104" spans="1:2" x14ac:dyDescent="0.3">
      <c r="A1104" t="s">
        <v>8600</v>
      </c>
      <c r="B1104">
        <v>6.2069999999999999</v>
      </c>
    </row>
    <row r="1105" spans="1:2" x14ac:dyDescent="0.3">
      <c r="A1105" t="s">
        <v>8599</v>
      </c>
      <c r="B1105">
        <v>6.1150000000000002</v>
      </c>
    </row>
    <row r="1106" spans="1:2" x14ac:dyDescent="0.3">
      <c r="A1106" t="s">
        <v>8597</v>
      </c>
      <c r="B1106">
        <v>6.0819999999999999</v>
      </c>
    </row>
    <row r="1107" spans="1:2" x14ac:dyDescent="0.3">
      <c r="A1107" t="s">
        <v>8595</v>
      </c>
      <c r="B1107">
        <v>6.1760000000000002</v>
      </c>
    </row>
    <row r="1108" spans="1:2" x14ac:dyDescent="0.3">
      <c r="A1108" t="s">
        <v>8594</v>
      </c>
      <c r="B1108">
        <v>6.2439999999999998</v>
      </c>
    </row>
    <row r="1109" spans="1:2" x14ac:dyDescent="0.3">
      <c r="A1109" t="s">
        <v>8592</v>
      </c>
      <c r="B1109">
        <v>6.3040000000000003</v>
      </c>
    </row>
    <row r="1110" spans="1:2" x14ac:dyDescent="0.3">
      <c r="A1110" t="s">
        <v>8590</v>
      </c>
      <c r="B1110">
        <v>6.4889999999999999</v>
      </c>
    </row>
    <row r="1111" spans="1:2" x14ac:dyDescent="0.3">
      <c r="A1111" t="s">
        <v>8588</v>
      </c>
      <c r="B1111">
        <v>6.5819999999999999</v>
      </c>
    </row>
    <row r="1112" spans="1:2" x14ac:dyDescent="0.3">
      <c r="A1112" t="s">
        <v>8586</v>
      </c>
      <c r="B1112">
        <v>6.52</v>
      </c>
    </row>
    <row r="1113" spans="1:2" x14ac:dyDescent="0.3">
      <c r="A1113" t="s">
        <v>8584</v>
      </c>
      <c r="B1113">
        <v>6.3390000000000004</v>
      </c>
    </row>
    <row r="1114" spans="1:2" x14ac:dyDescent="0.3">
      <c r="A1114" t="s">
        <v>8582</v>
      </c>
      <c r="B1114">
        <v>6.4119999999999999</v>
      </c>
    </row>
    <row r="1115" spans="1:2" x14ac:dyDescent="0.3">
      <c r="A1115" t="s">
        <v>8580</v>
      </c>
      <c r="B1115">
        <v>6.415</v>
      </c>
    </row>
    <row r="1116" spans="1:2" x14ac:dyDescent="0.3">
      <c r="A1116" t="s">
        <v>8578</v>
      </c>
      <c r="B1116">
        <v>6.4850000000000003</v>
      </c>
    </row>
    <row r="1117" spans="1:2" x14ac:dyDescent="0.3">
      <c r="A1117" t="s">
        <v>8576</v>
      </c>
      <c r="B1117">
        <v>6.3529999999999998</v>
      </c>
    </row>
    <row r="1118" spans="1:2" x14ac:dyDescent="0.3">
      <c r="A1118" t="s">
        <v>8575</v>
      </c>
      <c r="B1118">
        <v>6.141</v>
      </c>
    </row>
    <row r="1119" spans="1:2" x14ac:dyDescent="0.3">
      <c r="A1119" t="s">
        <v>8573</v>
      </c>
      <c r="B1119">
        <v>6.1180000000000003</v>
      </c>
    </row>
    <row r="1120" spans="1:2" x14ac:dyDescent="0.3">
      <c r="A1120" t="s">
        <v>8571</v>
      </c>
      <c r="B1120">
        <v>6.1550000000000002</v>
      </c>
    </row>
    <row r="1121" spans="1:2" x14ac:dyDescent="0.3">
      <c r="A1121" t="s">
        <v>8569</v>
      </c>
      <c r="B1121">
        <v>6.2169999999999996</v>
      </c>
    </row>
    <row r="1122" spans="1:2" x14ac:dyDescent="0.3">
      <c r="A1122" t="s">
        <v>8568</v>
      </c>
      <c r="B1122">
        <v>6.1479999999999997</v>
      </c>
    </row>
    <row r="1123" spans="1:2" x14ac:dyDescent="0.3">
      <c r="A1123" t="s">
        <v>8567</v>
      </c>
      <c r="B1123">
        <v>6.4240000000000004</v>
      </c>
    </row>
    <row r="1124" spans="1:2" x14ac:dyDescent="0.3">
      <c r="A1124" t="s">
        <v>8565</v>
      </c>
      <c r="B1124">
        <v>6.37</v>
      </c>
    </row>
    <row r="1125" spans="1:2" x14ac:dyDescent="0.3">
      <c r="A1125" t="s">
        <v>8563</v>
      </c>
      <c r="B1125">
        <v>6.1849999999999996</v>
      </c>
    </row>
    <row r="1126" spans="1:2" x14ac:dyDescent="0.3">
      <c r="A1126" t="s">
        <v>8562</v>
      </c>
      <c r="B1126">
        <v>6.141</v>
      </c>
    </row>
    <row r="1127" spans="1:2" x14ac:dyDescent="0.3">
      <c r="A1127" t="s">
        <v>8560</v>
      </c>
      <c r="B1127">
        <v>5.8570000000000002</v>
      </c>
    </row>
    <row r="1128" spans="1:2" x14ac:dyDescent="0.3">
      <c r="A1128" t="s">
        <v>8559</v>
      </c>
      <c r="B1128">
        <v>5.9050000000000002</v>
      </c>
    </row>
    <row r="1129" spans="1:2" x14ac:dyDescent="0.3">
      <c r="A1129" t="s">
        <v>8557</v>
      </c>
      <c r="B1129">
        <v>5.9770000000000003</v>
      </c>
    </row>
    <row r="1130" spans="1:2" x14ac:dyDescent="0.3">
      <c r="A1130" t="s">
        <v>8555</v>
      </c>
      <c r="B1130">
        <v>5.8460000000000001</v>
      </c>
    </row>
    <row r="1131" spans="1:2" x14ac:dyDescent="0.3">
      <c r="A1131" t="s">
        <v>8553</v>
      </c>
      <c r="B1131">
        <v>5.8869999999999996</v>
      </c>
    </row>
    <row r="1132" spans="1:2" x14ac:dyDescent="0.3">
      <c r="A1132" t="s">
        <v>8551</v>
      </c>
      <c r="B1132">
        <v>5.8179999999999996</v>
      </c>
    </row>
    <row r="1133" spans="1:2" x14ac:dyDescent="0.3">
      <c r="A1133" t="s">
        <v>8549</v>
      </c>
      <c r="B1133">
        <v>5.8369999999999997</v>
      </c>
    </row>
    <row r="1134" spans="1:2" x14ac:dyDescent="0.3">
      <c r="A1134" t="s">
        <v>8547</v>
      </c>
      <c r="B1134">
        <v>5.931</v>
      </c>
    </row>
    <row r="1135" spans="1:2" x14ac:dyDescent="0.3">
      <c r="A1135" t="s">
        <v>8545</v>
      </c>
      <c r="B1135">
        <v>6.1520000000000001</v>
      </c>
    </row>
    <row r="1136" spans="1:2" x14ac:dyDescent="0.3">
      <c r="A1136" t="s">
        <v>8543</v>
      </c>
      <c r="B1136">
        <v>6.1340000000000003</v>
      </c>
    </row>
    <row r="1137" spans="1:2" x14ac:dyDescent="0.3">
      <c r="A1137" t="s">
        <v>8541</v>
      </c>
      <c r="B1137">
        <v>5.9569999999999999</v>
      </c>
    </row>
    <row r="1138" spans="1:2" x14ac:dyDescent="0.3">
      <c r="A1138" t="s">
        <v>8540</v>
      </c>
      <c r="B1138">
        <v>5.9889999999999999</v>
      </c>
    </row>
    <row r="1139" spans="1:2" x14ac:dyDescent="0.3">
      <c r="A1139" t="s">
        <v>8538</v>
      </c>
      <c r="B1139">
        <v>6.048</v>
      </c>
    </row>
    <row r="1140" spans="1:2" x14ac:dyDescent="0.3">
      <c r="A1140" t="s">
        <v>8536</v>
      </c>
      <c r="B1140">
        <v>6.18</v>
      </c>
    </row>
    <row r="1141" spans="1:2" x14ac:dyDescent="0.3">
      <c r="A1141" t="s">
        <v>8534</v>
      </c>
      <c r="B1141">
        <v>6.1120000000000001</v>
      </c>
    </row>
    <row r="1142" spans="1:2" x14ac:dyDescent="0.3">
      <c r="A1142" t="s">
        <v>8533</v>
      </c>
      <c r="B1142">
        <v>5.8129999999999997</v>
      </c>
    </row>
    <row r="1143" spans="1:2" x14ac:dyDescent="0.3">
      <c r="A1143" t="s">
        <v>8531</v>
      </c>
      <c r="B1143">
        <v>5.8159999999999998</v>
      </c>
    </row>
    <row r="1144" spans="1:2" x14ac:dyDescent="0.3">
      <c r="A1144" t="s">
        <v>8529</v>
      </c>
      <c r="B1144">
        <v>5.6609999999999996</v>
      </c>
    </row>
    <row r="1145" spans="1:2" x14ac:dyDescent="0.3">
      <c r="A1145" t="s">
        <v>8527</v>
      </c>
      <c r="B1145">
        <v>5.7119999999999997</v>
      </c>
    </row>
    <row r="1146" spans="1:2" x14ac:dyDescent="0.3">
      <c r="A1146" t="s">
        <v>8525</v>
      </c>
      <c r="B1146">
        <v>5.5880000000000001</v>
      </c>
    </row>
    <row r="1147" spans="1:2" x14ac:dyDescent="0.3">
      <c r="A1147" t="s">
        <v>8524</v>
      </c>
      <c r="B1147">
        <v>5.6929999999999996</v>
      </c>
    </row>
    <row r="1148" spans="1:2" x14ac:dyDescent="0.3">
      <c r="A1148" t="s">
        <v>8522</v>
      </c>
      <c r="B1148">
        <v>5.7910000000000004</v>
      </c>
    </row>
    <row r="1149" spans="1:2" x14ac:dyDescent="0.3">
      <c r="A1149" t="s">
        <v>8520</v>
      </c>
      <c r="B1149">
        <v>5.6139999999999999</v>
      </c>
    </row>
    <row r="1150" spans="1:2" x14ac:dyDescent="0.3">
      <c r="A1150" t="s">
        <v>8518</v>
      </c>
      <c r="B1150">
        <v>5.4420000000000002</v>
      </c>
    </row>
    <row r="1151" spans="1:2" x14ac:dyDescent="0.3">
      <c r="A1151" t="s">
        <v>8516</v>
      </c>
      <c r="B1151">
        <v>5.5330000000000004</v>
      </c>
    </row>
    <row r="1152" spans="1:2" x14ac:dyDescent="0.3">
      <c r="A1152" t="s">
        <v>8514</v>
      </c>
      <c r="B1152">
        <v>5.3780000000000001</v>
      </c>
    </row>
    <row r="1153" spans="1:2" x14ac:dyDescent="0.3">
      <c r="A1153" t="s">
        <v>8513</v>
      </c>
      <c r="B1153">
        <v>5.3730000000000002</v>
      </c>
    </row>
    <row r="1154" spans="1:2" x14ac:dyDescent="0.3">
      <c r="A1154" t="s">
        <v>8511</v>
      </c>
      <c r="B1154">
        <v>5.3819999999999997</v>
      </c>
    </row>
    <row r="1155" spans="1:2" x14ac:dyDescent="0.3">
      <c r="A1155" t="s">
        <v>8509</v>
      </c>
      <c r="B1155">
        <v>5.5069999999999997</v>
      </c>
    </row>
    <row r="1156" spans="1:2" x14ac:dyDescent="0.3">
      <c r="A1156" t="s">
        <v>8507</v>
      </c>
      <c r="B1156">
        <v>5.5519999999999996</v>
      </c>
    </row>
    <row r="1157" spans="1:2" x14ac:dyDescent="0.3">
      <c r="A1157" t="s">
        <v>8505</v>
      </c>
      <c r="B1157">
        <v>5.31</v>
      </c>
    </row>
    <row r="1158" spans="1:2" x14ac:dyDescent="0.3">
      <c r="A1158" t="s">
        <v>8503</v>
      </c>
      <c r="B1158">
        <v>5.3380000000000001</v>
      </c>
    </row>
    <row r="1159" spans="1:2" x14ac:dyDescent="0.3">
      <c r="A1159" t="s">
        <v>8502</v>
      </c>
      <c r="B1159">
        <v>5.298</v>
      </c>
    </row>
    <row r="1160" spans="1:2" x14ac:dyDescent="0.3">
      <c r="A1160" t="s">
        <v>8500</v>
      </c>
      <c r="B1160">
        <v>5.1890000000000001</v>
      </c>
    </row>
    <row r="1161" spans="1:2" x14ac:dyDescent="0.3">
      <c r="A1161" t="s">
        <v>8499</v>
      </c>
      <c r="B1161">
        <v>5.0819999999999999</v>
      </c>
    </row>
    <row r="1162" spans="1:2" x14ac:dyDescent="0.3">
      <c r="A1162" t="s">
        <v>8497</v>
      </c>
      <c r="B1162">
        <v>5.234</v>
      </c>
    </row>
    <row r="1163" spans="1:2" x14ac:dyDescent="0.3">
      <c r="A1163" t="s">
        <v>8496</v>
      </c>
      <c r="B1163">
        <v>5.0739999999999998</v>
      </c>
    </row>
    <row r="1164" spans="1:2" x14ac:dyDescent="0.3">
      <c r="A1164" t="s">
        <v>8494</v>
      </c>
      <c r="B1164">
        <v>4.9649999999999999</v>
      </c>
    </row>
    <row r="1165" spans="1:2" x14ac:dyDescent="0.3">
      <c r="A1165" t="s">
        <v>8493</v>
      </c>
      <c r="B1165">
        <v>4.7670000000000003</v>
      </c>
    </row>
    <row r="1166" spans="1:2" x14ac:dyDescent="0.3">
      <c r="A1166" t="s">
        <v>8491</v>
      </c>
      <c r="B1166">
        <v>4.6749999999999998</v>
      </c>
    </row>
    <row r="1167" spans="1:2" x14ac:dyDescent="0.3">
      <c r="A1167" t="s">
        <v>8489</v>
      </c>
      <c r="B1167">
        <v>4.79</v>
      </c>
    </row>
    <row r="1168" spans="1:2" x14ac:dyDescent="0.3">
      <c r="A1168" t="s">
        <v>8487</v>
      </c>
      <c r="B1168">
        <v>4.6310000000000002</v>
      </c>
    </row>
    <row r="1169" spans="1:2" x14ac:dyDescent="0.3">
      <c r="A1169" t="s">
        <v>8485</v>
      </c>
      <c r="B1169">
        <v>4.6580000000000004</v>
      </c>
    </row>
    <row r="1170" spans="1:2" x14ac:dyDescent="0.3">
      <c r="A1170" t="s">
        <v>8483</v>
      </c>
      <c r="B1170">
        <v>4.57</v>
      </c>
    </row>
    <row r="1171" spans="1:2" x14ac:dyDescent="0.3">
      <c r="A1171" t="s">
        <v>8481</v>
      </c>
      <c r="B1171">
        <v>4.8499999999999996</v>
      </c>
    </row>
    <row r="1172" spans="1:2" x14ac:dyDescent="0.3">
      <c r="A1172" t="s">
        <v>8479</v>
      </c>
      <c r="B1172">
        <v>4.9279999999999999</v>
      </c>
    </row>
    <row r="1173" spans="1:2" x14ac:dyDescent="0.3">
      <c r="A1173" t="s">
        <v>8477</v>
      </c>
      <c r="B1173">
        <v>4.8239999999999998</v>
      </c>
    </row>
    <row r="1174" spans="1:2" x14ac:dyDescent="0.3">
      <c r="A1174" t="s">
        <v>8475</v>
      </c>
      <c r="B1174">
        <v>4.7190000000000003</v>
      </c>
    </row>
    <row r="1175" spans="1:2" x14ac:dyDescent="0.3">
      <c r="A1175" t="s">
        <v>8473</v>
      </c>
      <c r="B1175">
        <v>5.1079999999999997</v>
      </c>
    </row>
    <row r="1176" spans="1:2" x14ac:dyDescent="0.3">
      <c r="A1176" t="s">
        <v>8471</v>
      </c>
      <c r="B1176">
        <v>5.2489999999999997</v>
      </c>
    </row>
    <row r="1177" spans="1:2" x14ac:dyDescent="0.3">
      <c r="A1177" t="s">
        <v>8469</v>
      </c>
      <c r="B1177">
        <v>5.6079999999999997</v>
      </c>
    </row>
    <row r="1178" spans="1:2" x14ac:dyDescent="0.3">
      <c r="A1178" t="s">
        <v>8467</v>
      </c>
      <c r="B1178">
        <v>5.6289999999999996</v>
      </c>
    </row>
    <row r="1179" spans="1:2" x14ac:dyDescent="0.3">
      <c r="A1179" t="s">
        <v>8465</v>
      </c>
      <c r="B1179">
        <v>5.5640000000000001</v>
      </c>
    </row>
    <row r="1180" spans="1:2" x14ac:dyDescent="0.3">
      <c r="A1180" t="s">
        <v>8464</v>
      </c>
      <c r="B1180">
        <v>5.3920000000000003</v>
      </c>
    </row>
    <row r="1181" spans="1:2" x14ac:dyDescent="0.3">
      <c r="A1181" t="s">
        <v>8463</v>
      </c>
      <c r="B1181">
        <v>5.2619999999999996</v>
      </c>
    </row>
    <row r="1182" spans="1:2" x14ac:dyDescent="0.3">
      <c r="A1182" t="s">
        <v>8462</v>
      </c>
      <c r="B1182">
        <v>5.7229999999999999</v>
      </c>
    </row>
    <row r="1183" spans="1:2" x14ac:dyDescent="0.3">
      <c r="A1183" t="s">
        <v>8460</v>
      </c>
      <c r="B1183">
        <v>6.9109999999999996</v>
      </c>
    </row>
    <row r="1184" spans="1:2" x14ac:dyDescent="0.3">
      <c r="A1184" t="s">
        <v>8458</v>
      </c>
      <c r="B1184">
        <v>6.7949999999999999</v>
      </c>
    </row>
    <row r="1185" spans="1:2" x14ac:dyDescent="0.3">
      <c r="A1185" t="s">
        <v>8456</v>
      </c>
      <c r="B1185">
        <v>6.7720000000000002</v>
      </c>
    </row>
    <row r="1186" spans="1:2" x14ac:dyDescent="0.3">
      <c r="A1186" t="s">
        <v>8454</v>
      </c>
      <c r="B1186">
        <v>6.7249999999999996</v>
      </c>
    </row>
    <row r="1187" spans="1:2" x14ac:dyDescent="0.3">
      <c r="A1187" t="s">
        <v>8453</v>
      </c>
      <c r="B1187">
        <v>7.1639999999999997</v>
      </c>
    </row>
    <row r="1188" spans="1:2" x14ac:dyDescent="0.3">
      <c r="A1188" t="s">
        <v>8451</v>
      </c>
      <c r="B1188">
        <v>7.0449999999999999</v>
      </c>
    </row>
    <row r="1189" spans="1:2" x14ac:dyDescent="0.3">
      <c r="A1189" t="s">
        <v>8449</v>
      </c>
      <c r="B1189">
        <v>7.2549999999999999</v>
      </c>
    </row>
    <row r="1190" spans="1:2" x14ac:dyDescent="0.3">
      <c r="A1190" t="s">
        <v>8447</v>
      </c>
      <c r="B1190">
        <v>7.1630000000000003</v>
      </c>
    </row>
    <row r="1191" spans="1:2" x14ac:dyDescent="0.3">
      <c r="A1191" t="s">
        <v>8445</v>
      </c>
      <c r="B1191">
        <v>6.9930000000000003</v>
      </c>
    </row>
    <row r="1192" spans="1:2" x14ac:dyDescent="0.3">
      <c r="A1192" t="s">
        <v>8443</v>
      </c>
      <c r="B1192">
        <v>6.6360000000000001</v>
      </c>
    </row>
    <row r="1193" spans="1:2" x14ac:dyDescent="0.3">
      <c r="A1193" t="s">
        <v>8441</v>
      </c>
      <c r="B1193">
        <v>6.851</v>
      </c>
    </row>
    <row r="1194" spans="1:2" x14ac:dyDescent="0.3">
      <c r="A1194" t="s">
        <v>8440</v>
      </c>
      <c r="B1194">
        <v>6.8029999999999999</v>
      </c>
    </row>
    <row r="1195" spans="1:2" x14ac:dyDescent="0.3">
      <c r="A1195" t="s">
        <v>8438</v>
      </c>
      <c r="B1195">
        <v>6.7089999999999996</v>
      </c>
    </row>
    <row r="1196" spans="1:2" x14ac:dyDescent="0.3">
      <c r="A1196" t="s">
        <v>8436</v>
      </c>
      <c r="B1196">
        <v>6.806</v>
      </c>
    </row>
    <row r="1197" spans="1:2" x14ac:dyDescent="0.3">
      <c r="A1197" t="s">
        <v>8434</v>
      </c>
      <c r="B1197">
        <v>7.1230000000000002</v>
      </c>
    </row>
    <row r="1198" spans="1:2" x14ac:dyDescent="0.3">
      <c r="A1198" t="s">
        <v>8432</v>
      </c>
      <c r="B1198">
        <v>7.6230000000000002</v>
      </c>
    </row>
    <row r="1199" spans="1:2" x14ac:dyDescent="0.3">
      <c r="A1199" t="s">
        <v>8431</v>
      </c>
      <c r="B1199">
        <v>7.6970000000000001</v>
      </c>
    </row>
    <row r="1200" spans="1:2" x14ac:dyDescent="0.3">
      <c r="A1200" t="s">
        <v>8429</v>
      </c>
      <c r="B1200">
        <v>8.1050000000000004</v>
      </c>
    </row>
    <row r="1201" spans="1:2" x14ac:dyDescent="0.3">
      <c r="A1201" t="s">
        <v>8428</v>
      </c>
      <c r="B1201">
        <v>7.89</v>
      </c>
    </row>
    <row r="1202" spans="1:2" x14ac:dyDescent="0.3">
      <c r="A1202" t="s">
        <v>8426</v>
      </c>
      <c r="B1202">
        <v>8.4019999999999992</v>
      </c>
    </row>
    <row r="1203" spans="1:2" x14ac:dyDescent="0.3">
      <c r="A1203" t="s">
        <v>8424</v>
      </c>
      <c r="B1203">
        <v>7.6260000000000003</v>
      </c>
    </row>
    <row r="1204" spans="1:2" x14ac:dyDescent="0.3">
      <c r="A1204" t="s">
        <v>8422</v>
      </c>
      <c r="B1204">
        <v>8.6839999999999993</v>
      </c>
    </row>
    <row r="1205" spans="1:2" x14ac:dyDescent="0.3">
      <c r="A1205" t="s">
        <v>8420</v>
      </c>
      <c r="B1205">
        <v>8.7249999999999996</v>
      </c>
    </row>
    <row r="1206" spans="1:2" x14ac:dyDescent="0.3">
      <c r="A1206" t="s">
        <v>8418</v>
      </c>
      <c r="B1206">
        <v>8.7200000000000006</v>
      </c>
    </row>
    <row r="1207" spans="1:2" x14ac:dyDescent="0.3">
      <c r="A1207" t="s">
        <v>8416</v>
      </c>
      <c r="B1207">
        <v>8.5670000000000002</v>
      </c>
    </row>
    <row r="1208" spans="1:2" x14ac:dyDescent="0.3">
      <c r="A1208" t="s">
        <v>8414</v>
      </c>
      <c r="B1208">
        <v>8.7520000000000007</v>
      </c>
    </row>
    <row r="1209" spans="1:2" x14ac:dyDescent="0.3">
      <c r="A1209" t="s">
        <v>8412</v>
      </c>
      <c r="B1209">
        <v>8.1989999999999998</v>
      </c>
    </row>
    <row r="1210" spans="1:2" x14ac:dyDescent="0.3">
      <c r="A1210" t="s">
        <v>8410</v>
      </c>
      <c r="B1210">
        <v>7.9539999999999997</v>
      </c>
    </row>
    <row r="1211" spans="1:2" x14ac:dyDescent="0.3">
      <c r="A1211" t="s">
        <v>8408</v>
      </c>
      <c r="B1211">
        <v>7.6</v>
      </c>
    </row>
    <row r="1212" spans="1:2" x14ac:dyDescent="0.3">
      <c r="A1212" t="s">
        <v>8406</v>
      </c>
      <c r="B1212">
        <v>7.4710000000000001</v>
      </c>
    </row>
    <row r="1213" spans="1:2" x14ac:dyDescent="0.3">
      <c r="A1213" t="s">
        <v>8405</v>
      </c>
      <c r="B1213">
        <v>7.6779999999999999</v>
      </c>
    </row>
    <row r="1214" spans="1:2" x14ac:dyDescent="0.3">
      <c r="A1214" t="s">
        <v>8403</v>
      </c>
      <c r="B1214">
        <v>7.2359999999999998</v>
      </c>
    </row>
    <row r="1215" spans="1:2" x14ac:dyDescent="0.3">
      <c r="A1215" t="s">
        <v>8401</v>
      </c>
      <c r="B1215">
        <v>7.1760000000000002</v>
      </c>
    </row>
    <row r="1216" spans="1:2" x14ac:dyDescent="0.3">
      <c r="A1216" t="s">
        <v>8399</v>
      </c>
      <c r="B1216">
        <v>7.4359999999999999</v>
      </c>
    </row>
    <row r="1217" spans="1:2" x14ac:dyDescent="0.3">
      <c r="A1217" t="s">
        <v>8397</v>
      </c>
      <c r="B1217">
        <v>7.1239999999999997</v>
      </c>
    </row>
    <row r="1218" spans="1:2" x14ac:dyDescent="0.3">
      <c r="A1218" t="s">
        <v>8395</v>
      </c>
      <c r="B1218">
        <v>7.2830000000000004</v>
      </c>
    </row>
    <row r="1219" spans="1:2" x14ac:dyDescent="0.3">
      <c r="A1219" t="s">
        <v>8393</v>
      </c>
      <c r="B1219">
        <v>6.8730000000000002</v>
      </c>
    </row>
    <row r="1220" spans="1:2" x14ac:dyDescent="0.3">
      <c r="A1220" t="s">
        <v>8391</v>
      </c>
      <c r="B1220">
        <v>7.1150000000000002</v>
      </c>
    </row>
    <row r="1221" spans="1:2" x14ac:dyDescent="0.3">
      <c r="A1221" t="s">
        <v>8389</v>
      </c>
      <c r="B1221">
        <v>6.7619999999999996</v>
      </c>
    </row>
    <row r="1222" spans="1:2" x14ac:dyDescent="0.3">
      <c r="A1222" t="s">
        <v>8387</v>
      </c>
      <c r="B1222">
        <v>6.7930000000000001</v>
      </c>
    </row>
    <row r="1223" spans="1:2" x14ac:dyDescent="0.3">
      <c r="A1223" t="s">
        <v>8385</v>
      </c>
      <c r="B1223">
        <v>7.976</v>
      </c>
    </row>
    <row r="1224" spans="1:2" x14ac:dyDescent="0.3">
      <c r="A1224" t="s">
        <v>8383</v>
      </c>
      <c r="B1224">
        <v>7.8369999999999997</v>
      </c>
    </row>
    <row r="1225" spans="1:2" x14ac:dyDescent="0.3">
      <c r="A1225" t="s">
        <v>8381</v>
      </c>
      <c r="B1225">
        <v>7.62</v>
      </c>
    </row>
    <row r="1226" spans="1:2" x14ac:dyDescent="0.3">
      <c r="A1226" t="s">
        <v>8379</v>
      </c>
      <c r="B1226">
        <v>7.4130000000000003</v>
      </c>
    </row>
    <row r="1227" spans="1:2" x14ac:dyDescent="0.3">
      <c r="A1227" t="s">
        <v>8378</v>
      </c>
      <c r="B1227">
        <v>6.8109999999999999</v>
      </c>
    </row>
    <row r="1228" spans="1:2" x14ac:dyDescent="0.3">
      <c r="A1228" t="s">
        <v>8376</v>
      </c>
      <c r="B1228">
        <v>6.7960000000000003</v>
      </c>
    </row>
    <row r="1229" spans="1:2" x14ac:dyDescent="0.3">
      <c r="A1229" t="s">
        <v>8375</v>
      </c>
      <c r="B1229">
        <v>6.923</v>
      </c>
    </row>
    <row r="1230" spans="1:2" x14ac:dyDescent="0.3">
      <c r="A1230" t="s">
        <v>8373</v>
      </c>
      <c r="B1230">
        <v>6.6210000000000004</v>
      </c>
    </row>
    <row r="1231" spans="1:2" x14ac:dyDescent="0.3">
      <c r="A1231" t="s">
        <v>8371</v>
      </c>
      <c r="B1231">
        <v>6.6829999999999998</v>
      </c>
    </row>
    <row r="1232" spans="1:2" x14ac:dyDescent="0.3">
      <c r="A1232" t="s">
        <v>8369</v>
      </c>
      <c r="B1232">
        <v>6.8860000000000001</v>
      </c>
    </row>
    <row r="1233" spans="1:2" x14ac:dyDescent="0.3">
      <c r="A1233" t="s">
        <v>8367</v>
      </c>
      <c r="B1233">
        <v>6.843</v>
      </c>
    </row>
    <row r="1234" spans="1:2" x14ac:dyDescent="0.3">
      <c r="A1234" t="s">
        <v>8365</v>
      </c>
      <c r="B1234">
        <v>7.1660000000000004</v>
      </c>
    </row>
    <row r="1235" spans="1:2" x14ac:dyDescent="0.3">
      <c r="A1235" t="s">
        <v>8364</v>
      </c>
      <c r="B1235">
        <v>7.3330000000000002</v>
      </c>
    </row>
    <row r="1236" spans="1:2" x14ac:dyDescent="0.3">
      <c r="A1236" t="s">
        <v>8362</v>
      </c>
      <c r="B1236">
        <v>7.2359999999999998</v>
      </c>
    </row>
    <row r="1237" spans="1:2" x14ac:dyDescent="0.3">
      <c r="A1237" t="s">
        <v>8360</v>
      </c>
      <c r="B1237">
        <v>7</v>
      </c>
    </row>
    <row r="1238" spans="1:2" x14ac:dyDescent="0.3">
      <c r="A1238" t="s">
        <v>8358</v>
      </c>
      <c r="B1238">
        <v>7.4569999999999999</v>
      </c>
    </row>
    <row r="1239" spans="1:2" x14ac:dyDescent="0.3">
      <c r="A1239" t="s">
        <v>8356</v>
      </c>
      <c r="B1239">
        <v>6.952</v>
      </c>
    </row>
    <row r="1240" spans="1:2" x14ac:dyDescent="0.3">
      <c r="A1240" t="s">
        <v>8354</v>
      </c>
      <c r="B1240">
        <v>6.8559999999999999</v>
      </c>
    </row>
    <row r="1241" spans="1:2" x14ac:dyDescent="0.3">
      <c r="A1241" t="s">
        <v>8352</v>
      </c>
      <c r="B1241">
        <v>6.82</v>
      </c>
    </row>
    <row r="1242" spans="1:2" x14ac:dyDescent="0.3">
      <c r="A1242" t="s">
        <v>8351</v>
      </c>
      <c r="B1242">
        <v>6.6680000000000001</v>
      </c>
    </row>
    <row r="1243" spans="1:2" x14ac:dyDescent="0.3">
      <c r="A1243" t="s">
        <v>8350</v>
      </c>
      <c r="B1243">
        <v>6.16</v>
      </c>
    </row>
    <row r="1244" spans="1:2" x14ac:dyDescent="0.3">
      <c r="A1244" t="s">
        <v>8348</v>
      </c>
      <c r="B1244">
        <v>6.2130000000000001</v>
      </c>
    </row>
    <row r="1245" spans="1:2" x14ac:dyDescent="0.3">
      <c r="A1245" t="s">
        <v>8346</v>
      </c>
      <c r="B1245">
        <v>6.4020000000000001</v>
      </c>
    </row>
    <row r="1246" spans="1:2" x14ac:dyDescent="0.3">
      <c r="A1246" t="s">
        <v>8344</v>
      </c>
      <c r="B1246">
        <v>6.149</v>
      </c>
    </row>
    <row r="1247" spans="1:2" x14ac:dyDescent="0.3">
      <c r="A1247" t="s">
        <v>8342</v>
      </c>
      <c r="B1247">
        <v>5.79</v>
      </c>
    </row>
    <row r="1248" spans="1:2" x14ac:dyDescent="0.3">
      <c r="A1248" t="s">
        <v>8340</v>
      </c>
      <c r="B1248">
        <v>5.9020000000000001</v>
      </c>
    </row>
    <row r="1249" spans="1:2" x14ac:dyDescent="0.3">
      <c r="A1249" t="s">
        <v>8338</v>
      </c>
      <c r="B1249">
        <v>5.8330000000000002</v>
      </c>
    </row>
    <row r="1250" spans="1:2" x14ac:dyDescent="0.3">
      <c r="A1250" t="s">
        <v>8336</v>
      </c>
      <c r="B1250">
        <v>6.0490000000000004</v>
      </c>
    </row>
    <row r="1251" spans="1:2" x14ac:dyDescent="0.3">
      <c r="A1251" t="s">
        <v>8334</v>
      </c>
      <c r="B1251">
        <v>6.0010000000000003</v>
      </c>
    </row>
    <row r="1252" spans="1:2" x14ac:dyDescent="0.3">
      <c r="A1252" t="s">
        <v>8332</v>
      </c>
      <c r="B1252">
        <v>6.1589999999999998</v>
      </c>
    </row>
    <row r="1253" spans="1:2" x14ac:dyDescent="0.3">
      <c r="A1253" t="s">
        <v>8330</v>
      </c>
      <c r="B1253">
        <v>6.0949999999999998</v>
      </c>
    </row>
    <row r="1254" spans="1:2" x14ac:dyDescent="0.3">
      <c r="A1254" t="s">
        <v>8328</v>
      </c>
      <c r="B1254">
        <v>5.9429999999999996</v>
      </c>
    </row>
    <row r="1255" spans="1:2" x14ac:dyDescent="0.3">
      <c r="A1255" t="s">
        <v>8326</v>
      </c>
      <c r="B1255">
        <v>6.4450000000000003</v>
      </c>
    </row>
    <row r="1256" spans="1:2" x14ac:dyDescent="0.3">
      <c r="A1256" t="s">
        <v>8325</v>
      </c>
      <c r="B1256">
        <v>6.3949999999999996</v>
      </c>
    </row>
    <row r="1257" spans="1:2" x14ac:dyDescent="0.3">
      <c r="A1257" t="s">
        <v>8323</v>
      </c>
      <c r="B1257">
        <v>6.1369999999999996</v>
      </c>
    </row>
    <row r="1258" spans="1:2" x14ac:dyDescent="0.3">
      <c r="A1258" t="s">
        <v>8321</v>
      </c>
      <c r="B1258">
        <v>6.2930000000000001</v>
      </c>
    </row>
    <row r="1259" spans="1:2" x14ac:dyDescent="0.3">
      <c r="A1259" t="s">
        <v>8319</v>
      </c>
      <c r="B1259">
        <v>6.3079999999999998</v>
      </c>
    </row>
    <row r="1260" spans="1:2" x14ac:dyDescent="0.3">
      <c r="A1260" t="s">
        <v>8317</v>
      </c>
      <c r="B1260">
        <v>6.24</v>
      </c>
    </row>
    <row r="1261" spans="1:2" x14ac:dyDescent="0.3">
      <c r="A1261" t="s">
        <v>8315</v>
      </c>
      <c r="B1261">
        <v>6.476</v>
      </c>
    </row>
    <row r="1262" spans="1:2" x14ac:dyDescent="0.3">
      <c r="A1262" t="s">
        <v>8313</v>
      </c>
      <c r="B1262">
        <v>6.4029999999999996</v>
      </c>
    </row>
    <row r="1263" spans="1:2" x14ac:dyDescent="0.3">
      <c r="A1263" t="s">
        <v>8311</v>
      </c>
      <c r="B1263">
        <v>6.3879999999999999</v>
      </c>
    </row>
    <row r="1264" spans="1:2" x14ac:dyDescent="0.3">
      <c r="A1264" t="s">
        <v>8310</v>
      </c>
      <c r="B1264">
        <v>6.2880000000000003</v>
      </c>
    </row>
    <row r="1265" spans="1:2" x14ac:dyDescent="0.3">
      <c r="A1265" t="s">
        <v>8309</v>
      </c>
      <c r="B1265">
        <v>6.2590000000000003</v>
      </c>
    </row>
    <row r="1266" spans="1:2" x14ac:dyDescent="0.3">
      <c r="A1266" t="s">
        <v>8307</v>
      </c>
      <c r="B1266">
        <v>6.3209999999999997</v>
      </c>
    </row>
    <row r="1267" spans="1:2" x14ac:dyDescent="0.3">
      <c r="A1267" t="s">
        <v>8305</v>
      </c>
      <c r="B1267">
        <v>6.3159999999999998</v>
      </c>
    </row>
    <row r="1268" spans="1:2" x14ac:dyDescent="0.3">
      <c r="A1268" t="s">
        <v>8303</v>
      </c>
      <c r="B1268">
        <v>6.3760000000000003</v>
      </c>
    </row>
    <row r="1269" spans="1:2" x14ac:dyDescent="0.3">
      <c r="A1269" t="s">
        <v>8301</v>
      </c>
      <c r="B1269">
        <v>6.149</v>
      </c>
    </row>
    <row r="1270" spans="1:2" x14ac:dyDescent="0.3">
      <c r="A1270" t="s">
        <v>8299</v>
      </c>
      <c r="B1270">
        <v>6.0960000000000001</v>
      </c>
    </row>
    <row r="1271" spans="1:2" x14ac:dyDescent="0.3">
      <c r="A1271" t="s">
        <v>8297</v>
      </c>
      <c r="B1271">
        <v>5.9690000000000003</v>
      </c>
    </row>
    <row r="1272" spans="1:2" x14ac:dyDescent="0.3">
      <c r="A1272" t="s">
        <v>8296</v>
      </c>
      <c r="B1272">
        <v>6.1639999999999997</v>
      </c>
    </row>
    <row r="1273" spans="1:2" x14ac:dyDescent="0.3">
      <c r="A1273" t="s">
        <v>8294</v>
      </c>
      <c r="B1273">
        <v>6.165</v>
      </c>
    </row>
    <row r="1274" spans="1:2" x14ac:dyDescent="0.3">
      <c r="A1274" t="s">
        <v>8293</v>
      </c>
      <c r="B1274">
        <v>6.16</v>
      </c>
    </row>
    <row r="1275" spans="1:2" x14ac:dyDescent="0.3">
      <c r="A1275" t="s">
        <v>8292</v>
      </c>
      <c r="B1275">
        <v>6.093</v>
      </c>
    </row>
    <row r="1276" spans="1:2" x14ac:dyDescent="0.3">
      <c r="A1276" t="s">
        <v>8290</v>
      </c>
      <c r="B1276">
        <v>6.093</v>
      </c>
    </row>
    <row r="1277" spans="1:2" x14ac:dyDescent="0.3">
      <c r="A1277" t="s">
        <v>8288</v>
      </c>
      <c r="B1277">
        <v>6.1749999999999998</v>
      </c>
    </row>
    <row r="1278" spans="1:2" x14ac:dyDescent="0.3">
      <c r="A1278" t="s">
        <v>8286</v>
      </c>
      <c r="B1278">
        <v>6.109</v>
      </c>
    </row>
    <row r="1279" spans="1:2" x14ac:dyDescent="0.3">
      <c r="A1279" t="s">
        <v>8284</v>
      </c>
      <c r="B1279">
        <v>5.923</v>
      </c>
    </row>
    <row r="1280" spans="1:2" x14ac:dyDescent="0.3">
      <c r="A1280" t="s">
        <v>8282</v>
      </c>
      <c r="B1280">
        <v>5.9080000000000004</v>
      </c>
    </row>
    <row r="1281" spans="1:2" x14ac:dyDescent="0.3">
      <c r="A1281" t="s">
        <v>8280</v>
      </c>
      <c r="B1281">
        <v>6.1029999999999998</v>
      </c>
    </row>
    <row r="1282" spans="1:2" x14ac:dyDescent="0.3">
      <c r="A1282" t="s">
        <v>8278</v>
      </c>
      <c r="B1282">
        <v>6.3109999999999999</v>
      </c>
    </row>
    <row r="1283" spans="1:2" x14ac:dyDescent="0.3">
      <c r="A1283" t="s">
        <v>8276</v>
      </c>
      <c r="B1283">
        <v>6.3040000000000003</v>
      </c>
    </row>
    <row r="1284" spans="1:2" x14ac:dyDescent="0.3">
      <c r="A1284" t="s">
        <v>8275</v>
      </c>
      <c r="B1284">
        <v>6.7149999999999999</v>
      </c>
    </row>
    <row r="1285" spans="1:2" x14ac:dyDescent="0.3">
      <c r="A1285" t="s">
        <v>8274</v>
      </c>
      <c r="B1285">
        <v>6.73</v>
      </c>
    </row>
    <row r="1286" spans="1:2" x14ac:dyDescent="0.3">
      <c r="A1286" t="s">
        <v>8272</v>
      </c>
      <c r="B1286">
        <v>6.68</v>
      </c>
    </row>
    <row r="1287" spans="1:2" x14ac:dyDescent="0.3">
      <c r="A1287" t="s">
        <v>8270</v>
      </c>
      <c r="B1287">
        <v>6.7169999999999996</v>
      </c>
    </row>
    <row r="1288" spans="1:2" x14ac:dyDescent="0.3">
      <c r="A1288" t="s">
        <v>8268</v>
      </c>
      <c r="B1288">
        <v>6.657</v>
      </c>
    </row>
    <row r="1289" spans="1:2" x14ac:dyDescent="0.3">
      <c r="A1289" t="s">
        <v>8267</v>
      </c>
      <c r="B1289">
        <v>6.7439999999999998</v>
      </c>
    </row>
    <row r="1290" spans="1:2" x14ac:dyDescent="0.3">
      <c r="A1290" t="s">
        <v>8265</v>
      </c>
      <c r="B1290">
        <v>6.7140000000000004</v>
      </c>
    </row>
    <row r="1291" spans="1:2" x14ac:dyDescent="0.3">
      <c r="A1291" t="s">
        <v>8263</v>
      </c>
      <c r="B1291">
        <v>6.8470000000000004</v>
      </c>
    </row>
    <row r="1292" spans="1:2" x14ac:dyDescent="0.3">
      <c r="A1292" t="s">
        <v>8262</v>
      </c>
      <c r="B1292">
        <v>6.88</v>
      </c>
    </row>
    <row r="1293" spans="1:2" x14ac:dyDescent="0.3">
      <c r="A1293" t="s">
        <v>8260</v>
      </c>
      <c r="B1293">
        <v>6.7679999999999998</v>
      </c>
    </row>
    <row r="1294" spans="1:2" x14ac:dyDescent="0.3">
      <c r="A1294" t="s">
        <v>8259</v>
      </c>
      <c r="B1294">
        <v>6.7720000000000002</v>
      </c>
    </row>
    <row r="1295" spans="1:2" x14ac:dyDescent="0.3">
      <c r="A1295" t="s">
        <v>8257</v>
      </c>
      <c r="B1295">
        <v>7.1379999999999999</v>
      </c>
    </row>
    <row r="1296" spans="1:2" x14ac:dyDescent="0.3">
      <c r="A1296" t="s">
        <v>8256</v>
      </c>
      <c r="B1296">
        <v>7.1790000000000003</v>
      </c>
    </row>
    <row r="1297" spans="1:2" x14ac:dyDescent="0.3">
      <c r="A1297" t="s">
        <v>8254</v>
      </c>
      <c r="B1297">
        <v>7.1920000000000002</v>
      </c>
    </row>
    <row r="1298" spans="1:2" x14ac:dyDescent="0.3">
      <c r="A1298" t="s">
        <v>8252</v>
      </c>
      <c r="B1298">
        <v>7.2380000000000004</v>
      </c>
    </row>
    <row r="1299" spans="1:2" x14ac:dyDescent="0.3">
      <c r="A1299" t="s">
        <v>8250</v>
      </c>
      <c r="B1299">
        <v>7.2729999999999997</v>
      </c>
    </row>
    <row r="1300" spans="1:2" x14ac:dyDescent="0.3">
      <c r="A1300" t="s">
        <v>8248</v>
      </c>
      <c r="B1300">
        <v>7.3179999999999996</v>
      </c>
    </row>
    <row r="1301" spans="1:2" x14ac:dyDescent="0.3">
      <c r="A1301" t="s">
        <v>8246</v>
      </c>
      <c r="B1301">
        <v>7.2480000000000002</v>
      </c>
    </row>
    <row r="1302" spans="1:2" x14ac:dyDescent="0.3">
      <c r="A1302" t="s">
        <v>8244</v>
      </c>
      <c r="B1302">
        <v>7.1379999999999999</v>
      </c>
    </row>
    <row r="1303" spans="1:2" x14ac:dyDescent="0.3">
      <c r="A1303" t="s">
        <v>8242</v>
      </c>
      <c r="B1303">
        <v>7.0620000000000003</v>
      </c>
    </row>
    <row r="1304" spans="1:2" x14ac:dyDescent="0.3">
      <c r="A1304" t="s">
        <v>8241</v>
      </c>
      <c r="B1304">
        <v>6.9989999999999997</v>
      </c>
    </row>
    <row r="1305" spans="1:2" x14ac:dyDescent="0.3">
      <c r="A1305" t="s">
        <v>8239</v>
      </c>
      <c r="B1305">
        <v>7.3230000000000004</v>
      </c>
    </row>
    <row r="1306" spans="1:2" x14ac:dyDescent="0.3">
      <c r="A1306" t="s">
        <v>8237</v>
      </c>
      <c r="B1306">
        <v>7.46</v>
      </c>
    </row>
    <row r="1307" spans="1:2" x14ac:dyDescent="0.3">
      <c r="A1307" t="s">
        <v>8235</v>
      </c>
      <c r="B1307">
        <v>7.6529999999999996</v>
      </c>
    </row>
    <row r="1308" spans="1:2" x14ac:dyDescent="0.3">
      <c r="A1308" t="s">
        <v>8233</v>
      </c>
      <c r="B1308">
        <v>7.7489999999999997</v>
      </c>
    </row>
    <row r="1309" spans="1:2" x14ac:dyDescent="0.3">
      <c r="A1309" t="s">
        <v>8231</v>
      </c>
      <c r="B1309">
        <v>7.5940000000000003</v>
      </c>
    </row>
    <row r="1310" spans="1:2" x14ac:dyDescent="0.3">
      <c r="A1310" t="s">
        <v>8229</v>
      </c>
      <c r="B1310">
        <v>7.5720000000000001</v>
      </c>
    </row>
    <row r="1311" spans="1:2" x14ac:dyDescent="0.3">
      <c r="A1311" t="s">
        <v>8227</v>
      </c>
      <c r="B1311">
        <v>7.5579999999999998</v>
      </c>
    </row>
    <row r="1312" spans="1:2" x14ac:dyDescent="0.3">
      <c r="A1312" t="s">
        <v>8225</v>
      </c>
      <c r="B1312">
        <v>7.3659999999999997</v>
      </c>
    </row>
    <row r="1313" spans="1:2" x14ac:dyDescent="0.3">
      <c r="A1313" t="s">
        <v>8223</v>
      </c>
      <c r="B1313">
        <v>7.242</v>
      </c>
    </row>
    <row r="1314" spans="1:2" x14ac:dyDescent="0.3">
      <c r="A1314" t="s">
        <v>8221</v>
      </c>
      <c r="B1314">
        <v>7.3090000000000002</v>
      </c>
    </row>
    <row r="1315" spans="1:2" x14ac:dyDescent="0.3">
      <c r="A1315" t="s">
        <v>8220</v>
      </c>
      <c r="B1315">
        <v>7.0940000000000003</v>
      </c>
    </row>
    <row r="1316" spans="1:2" x14ac:dyDescent="0.3">
      <c r="A1316" t="s">
        <v>8219</v>
      </c>
      <c r="B1316">
        <v>6.9779999999999998</v>
      </c>
    </row>
    <row r="1317" spans="1:2" x14ac:dyDescent="0.3">
      <c r="A1317" t="s">
        <v>8218</v>
      </c>
      <c r="B1317">
        <v>7.069</v>
      </c>
    </row>
    <row r="1318" spans="1:2" x14ac:dyDescent="0.3">
      <c r="A1318" t="s">
        <v>8216</v>
      </c>
      <c r="B1318">
        <v>6.9969999999999999</v>
      </c>
    </row>
    <row r="1319" spans="1:2" x14ac:dyDescent="0.3">
      <c r="A1319" t="s">
        <v>8214</v>
      </c>
      <c r="B1319">
        <v>6.95</v>
      </c>
    </row>
    <row r="1320" spans="1:2" x14ac:dyDescent="0.3">
      <c r="A1320" t="s">
        <v>8212</v>
      </c>
      <c r="B1320">
        <v>7.0449999999999999</v>
      </c>
    </row>
    <row r="1321" spans="1:2" x14ac:dyDescent="0.3">
      <c r="A1321" t="s">
        <v>8210</v>
      </c>
      <c r="B1321">
        <v>7.0570000000000004</v>
      </c>
    </row>
    <row r="1322" spans="1:2" x14ac:dyDescent="0.3">
      <c r="A1322" t="s">
        <v>8209</v>
      </c>
      <c r="B1322">
        <v>7.032</v>
      </c>
    </row>
    <row r="1323" spans="1:2" x14ac:dyDescent="0.3">
      <c r="A1323" t="s">
        <v>8207</v>
      </c>
      <c r="B1323">
        <v>7.1950000000000003</v>
      </c>
    </row>
    <row r="1324" spans="1:2" x14ac:dyDescent="0.3">
      <c r="A1324" t="s">
        <v>8205</v>
      </c>
      <c r="B1324">
        <v>7.1529999999999996</v>
      </c>
    </row>
    <row r="1325" spans="1:2" x14ac:dyDescent="0.3">
      <c r="A1325" t="s">
        <v>8203</v>
      </c>
      <c r="B1325">
        <v>7.12</v>
      </c>
    </row>
    <row r="1326" spans="1:2" x14ac:dyDescent="0.3">
      <c r="A1326" t="s">
        <v>8202</v>
      </c>
      <c r="B1326">
        <v>6.7480000000000002</v>
      </c>
    </row>
    <row r="1327" spans="1:2" x14ac:dyDescent="0.3">
      <c r="A1327" t="s">
        <v>8200</v>
      </c>
      <c r="B1327">
        <v>6.7480000000000002</v>
      </c>
    </row>
    <row r="1328" spans="1:2" x14ac:dyDescent="0.3">
      <c r="A1328" t="s">
        <v>8198</v>
      </c>
      <c r="B1328">
        <v>6.585</v>
      </c>
    </row>
    <row r="1329" spans="1:2" x14ac:dyDescent="0.3">
      <c r="A1329" t="s">
        <v>8196</v>
      </c>
      <c r="B1329">
        <v>6.6970000000000001</v>
      </c>
    </row>
    <row r="1330" spans="1:2" x14ac:dyDescent="0.3">
      <c r="A1330" t="s">
        <v>8194</v>
      </c>
      <c r="B1330">
        <v>6.5149999999999997</v>
      </c>
    </row>
    <row r="1331" spans="1:2" x14ac:dyDescent="0.3">
      <c r="A1331" t="s">
        <v>8192</v>
      </c>
      <c r="B1331">
        <v>6.63</v>
      </c>
    </row>
    <row r="1332" spans="1:2" x14ac:dyDescent="0.3">
      <c r="A1332" t="s">
        <v>8190</v>
      </c>
      <c r="B1332">
        <v>6.6909999999999998</v>
      </c>
    </row>
    <row r="1333" spans="1:2" x14ac:dyDescent="0.3">
      <c r="A1333" t="s">
        <v>8188</v>
      </c>
      <c r="B1333">
        <v>6.6210000000000004</v>
      </c>
    </row>
    <row r="1334" spans="1:2" x14ac:dyDescent="0.3">
      <c r="A1334" t="s">
        <v>8186</v>
      </c>
      <c r="B1334">
        <v>6.6740000000000004</v>
      </c>
    </row>
    <row r="1335" spans="1:2" x14ac:dyDescent="0.3">
      <c r="A1335" t="s">
        <v>8184</v>
      </c>
      <c r="B1335">
        <v>6.694</v>
      </c>
    </row>
    <row r="1336" spans="1:2" x14ac:dyDescent="0.3">
      <c r="A1336" t="s">
        <v>8182</v>
      </c>
      <c r="B1336">
        <v>6.6829999999999998</v>
      </c>
    </row>
    <row r="1337" spans="1:2" x14ac:dyDescent="0.3">
      <c r="A1337" t="s">
        <v>8180</v>
      </c>
      <c r="B1337">
        <v>6.5110000000000001</v>
      </c>
    </row>
    <row r="1338" spans="1:2" x14ac:dyDescent="0.3">
      <c r="A1338" t="s">
        <v>8178</v>
      </c>
      <c r="B1338">
        <v>6.5359999999999996</v>
      </c>
    </row>
    <row r="1339" spans="1:2" x14ac:dyDescent="0.3">
      <c r="A1339" t="s">
        <v>8176</v>
      </c>
      <c r="B1339">
        <v>6.4459999999999997</v>
      </c>
    </row>
    <row r="1340" spans="1:2" x14ac:dyDescent="0.3">
      <c r="A1340" t="s">
        <v>8175</v>
      </c>
      <c r="B1340">
        <v>6.476</v>
      </c>
    </row>
    <row r="1341" spans="1:2" x14ac:dyDescent="0.3">
      <c r="A1341" t="s">
        <v>8174</v>
      </c>
      <c r="B1341">
        <v>6.3920000000000003</v>
      </c>
    </row>
    <row r="1342" spans="1:2" x14ac:dyDescent="0.3">
      <c r="A1342" t="s">
        <v>8172</v>
      </c>
      <c r="B1342">
        <v>6.3570000000000002</v>
      </c>
    </row>
    <row r="1343" spans="1:2" x14ac:dyDescent="0.3">
      <c r="A1343" t="s">
        <v>8170</v>
      </c>
      <c r="B1343">
        <v>6.343</v>
      </c>
    </row>
    <row r="1344" spans="1:2" x14ac:dyDescent="0.3">
      <c r="A1344" t="s">
        <v>8169</v>
      </c>
      <c r="B1344">
        <v>6.407</v>
      </c>
    </row>
    <row r="1345" spans="1:2" x14ac:dyDescent="0.3">
      <c r="A1345" t="s">
        <v>8167</v>
      </c>
      <c r="B1345">
        <v>6.3490000000000002</v>
      </c>
    </row>
    <row r="1346" spans="1:2" x14ac:dyDescent="0.3">
      <c r="A1346" t="s">
        <v>8165</v>
      </c>
      <c r="B1346">
        <v>6.3150000000000004</v>
      </c>
    </row>
    <row r="1347" spans="1:2" x14ac:dyDescent="0.3">
      <c r="A1347" t="s">
        <v>8163</v>
      </c>
      <c r="B1347">
        <v>6.1230000000000002</v>
      </c>
    </row>
    <row r="1348" spans="1:2" x14ac:dyDescent="0.3">
      <c r="A1348" t="s">
        <v>8161</v>
      </c>
      <c r="B1348">
        <v>6.37</v>
      </c>
    </row>
    <row r="1349" spans="1:2" x14ac:dyDescent="0.3">
      <c r="A1349" t="s">
        <v>8160</v>
      </c>
      <c r="B1349">
        <v>6.3789999999999996</v>
      </c>
    </row>
    <row r="1350" spans="1:2" x14ac:dyDescent="0.3">
      <c r="A1350" t="s">
        <v>8158</v>
      </c>
      <c r="B1350">
        <v>6.7889999999999997</v>
      </c>
    </row>
    <row r="1351" spans="1:2" x14ac:dyDescent="0.3">
      <c r="A1351" t="s">
        <v>8156</v>
      </c>
      <c r="B1351">
        <v>6.819</v>
      </c>
    </row>
    <row r="1352" spans="1:2" x14ac:dyDescent="0.3">
      <c r="A1352" t="s">
        <v>8154</v>
      </c>
      <c r="B1352">
        <v>6.88</v>
      </c>
    </row>
    <row r="1353" spans="1:2" x14ac:dyDescent="0.3">
      <c r="A1353" t="s">
        <v>8152</v>
      </c>
      <c r="B1353">
        <v>7.1219999999999999</v>
      </c>
    </row>
    <row r="1354" spans="1:2" x14ac:dyDescent="0.3">
      <c r="A1354" t="s">
        <v>8150</v>
      </c>
      <c r="B1354">
        <v>7.1269999999999998</v>
      </c>
    </row>
    <row r="1355" spans="1:2" x14ac:dyDescent="0.3">
      <c r="A1355" t="s">
        <v>8148</v>
      </c>
      <c r="B1355">
        <v>7</v>
      </c>
    </row>
    <row r="1356" spans="1:2" x14ac:dyDescent="0.3">
      <c r="A1356" t="s">
        <v>8146</v>
      </c>
      <c r="B1356">
        <v>7.0449999999999999</v>
      </c>
    </row>
    <row r="1357" spans="1:2" x14ac:dyDescent="0.3">
      <c r="A1357" t="s">
        <v>8144</v>
      </c>
      <c r="B1357">
        <v>6.9320000000000004</v>
      </c>
    </row>
    <row r="1358" spans="1:2" x14ac:dyDescent="0.3">
      <c r="A1358" t="s">
        <v>8143</v>
      </c>
      <c r="B1358">
        <v>7.26</v>
      </c>
    </row>
    <row r="1359" spans="1:2" x14ac:dyDescent="0.3">
      <c r="A1359" t="s">
        <v>8141</v>
      </c>
      <c r="B1359">
        <v>7.2279999999999998</v>
      </c>
    </row>
    <row r="1360" spans="1:2" x14ac:dyDescent="0.3">
      <c r="A1360" t="s">
        <v>8140</v>
      </c>
      <c r="B1360">
        <v>7.4409999999999998</v>
      </c>
    </row>
    <row r="1361" spans="1:2" x14ac:dyDescent="0.3">
      <c r="A1361" t="s">
        <v>8139</v>
      </c>
      <c r="B1361">
        <v>7.6130000000000004</v>
      </c>
    </row>
    <row r="1362" spans="1:2" x14ac:dyDescent="0.3">
      <c r="A1362" t="s">
        <v>8137</v>
      </c>
      <c r="B1362">
        <v>7.69</v>
      </c>
    </row>
    <row r="1363" spans="1:2" x14ac:dyDescent="0.3">
      <c r="A1363" t="s">
        <v>8135</v>
      </c>
      <c r="B1363">
        <v>7.67</v>
      </c>
    </row>
    <row r="1364" spans="1:2" x14ac:dyDescent="0.3">
      <c r="A1364" t="s">
        <v>8134</v>
      </c>
      <c r="B1364">
        <v>7.4740000000000002</v>
      </c>
    </row>
    <row r="1365" spans="1:2" x14ac:dyDescent="0.3">
      <c r="A1365" t="s">
        <v>8133</v>
      </c>
      <c r="B1365">
        <v>7.4420000000000002</v>
      </c>
    </row>
    <row r="1366" spans="1:2" x14ac:dyDescent="0.3">
      <c r="A1366" t="s">
        <v>8131</v>
      </c>
      <c r="B1366">
        <v>7.4729999999999999</v>
      </c>
    </row>
    <row r="1367" spans="1:2" x14ac:dyDescent="0.3">
      <c r="A1367" t="s">
        <v>8129</v>
      </c>
      <c r="B1367">
        <v>7.36</v>
      </c>
    </row>
    <row r="1368" spans="1:2" x14ac:dyDescent="0.3">
      <c r="A1368" t="s">
        <v>8127</v>
      </c>
      <c r="B1368">
        <v>7.1379999999999999</v>
      </c>
    </row>
    <row r="1369" spans="1:2" x14ac:dyDescent="0.3">
      <c r="A1369" t="s">
        <v>8125</v>
      </c>
      <c r="B1369">
        <v>6.976</v>
      </c>
    </row>
    <row r="1370" spans="1:2" x14ac:dyDescent="0.3">
      <c r="A1370" t="s">
        <v>8123</v>
      </c>
      <c r="B1370">
        <v>7.0869999999999997</v>
      </c>
    </row>
    <row r="1371" spans="1:2" x14ac:dyDescent="0.3">
      <c r="A1371" t="s">
        <v>8122</v>
      </c>
      <c r="B1371">
        <v>6.9809999999999999</v>
      </c>
    </row>
    <row r="1372" spans="1:2" x14ac:dyDescent="0.3">
      <c r="A1372" t="s">
        <v>8120</v>
      </c>
      <c r="B1372">
        <v>7.1710000000000003</v>
      </c>
    </row>
    <row r="1373" spans="1:2" x14ac:dyDescent="0.3">
      <c r="A1373" t="s">
        <v>8118</v>
      </c>
      <c r="B1373">
        <v>7.4749999999999996</v>
      </c>
    </row>
    <row r="1374" spans="1:2" x14ac:dyDescent="0.3">
      <c r="A1374" t="s">
        <v>8116</v>
      </c>
      <c r="B1374">
        <v>7.6879999999999997</v>
      </c>
    </row>
    <row r="1375" spans="1:2" x14ac:dyDescent="0.3">
      <c r="A1375" t="s">
        <v>8114</v>
      </c>
      <c r="B1375">
        <v>7.3979999999999997</v>
      </c>
    </row>
    <row r="1376" spans="1:2" x14ac:dyDescent="0.3">
      <c r="A1376" t="s">
        <v>8112</v>
      </c>
      <c r="B1376">
        <v>7.4720000000000004</v>
      </c>
    </row>
    <row r="1377" spans="1:2" x14ac:dyDescent="0.3">
      <c r="A1377" t="s">
        <v>8111</v>
      </c>
      <c r="B1377">
        <v>7.4950000000000001</v>
      </c>
    </row>
    <row r="1378" spans="1:2" x14ac:dyDescent="0.3">
      <c r="A1378" t="s">
        <v>8109</v>
      </c>
      <c r="B1378">
        <v>7.8849999999999998</v>
      </c>
    </row>
    <row r="1379" spans="1:2" x14ac:dyDescent="0.3">
      <c r="A1379" t="s">
        <v>8107</v>
      </c>
      <c r="B1379">
        <v>7.9</v>
      </c>
    </row>
    <row r="1380" spans="1:2" x14ac:dyDescent="0.3">
      <c r="A1380" t="s">
        <v>8105</v>
      </c>
      <c r="B1380">
        <v>7.8440000000000003</v>
      </c>
    </row>
    <row r="1381" spans="1:2" x14ac:dyDescent="0.3">
      <c r="A1381" t="s">
        <v>8103</v>
      </c>
      <c r="B1381">
        <v>7.8490000000000002</v>
      </c>
    </row>
    <row r="1382" spans="1:2" x14ac:dyDescent="0.3">
      <c r="A1382" t="s">
        <v>8101</v>
      </c>
      <c r="B1382">
        <v>7.6520000000000001</v>
      </c>
    </row>
    <row r="1383" spans="1:2" x14ac:dyDescent="0.3">
      <c r="A1383" t="s">
        <v>8099</v>
      </c>
      <c r="B1383">
        <v>7.5860000000000003</v>
      </c>
    </row>
    <row r="1384" spans="1:2" x14ac:dyDescent="0.3">
      <c r="A1384" t="s">
        <v>8097</v>
      </c>
      <c r="B1384">
        <v>7.55</v>
      </c>
    </row>
    <row r="1385" spans="1:2" x14ac:dyDescent="0.3">
      <c r="A1385" t="s">
        <v>8095</v>
      </c>
      <c r="B1385">
        <v>7.3</v>
      </c>
    </row>
    <row r="1386" spans="1:2" x14ac:dyDescent="0.3">
      <c r="A1386" t="s">
        <v>8093</v>
      </c>
      <c r="B1386">
        <v>7.3840000000000003</v>
      </c>
    </row>
    <row r="1387" spans="1:2" x14ac:dyDescent="0.3">
      <c r="A1387" t="s">
        <v>8091</v>
      </c>
      <c r="B1387">
        <v>7.2839999999999998</v>
      </c>
    </row>
    <row r="1388" spans="1:2" x14ac:dyDescent="0.3">
      <c r="A1388" t="s">
        <v>8089</v>
      </c>
      <c r="B1388">
        <v>7.4249999999999998</v>
      </c>
    </row>
    <row r="1389" spans="1:2" x14ac:dyDescent="0.3">
      <c r="A1389" t="s">
        <v>8087</v>
      </c>
      <c r="B1389">
        <v>7.6470000000000002</v>
      </c>
    </row>
    <row r="1390" spans="1:2" x14ac:dyDescent="0.3">
      <c r="A1390" t="s">
        <v>8086</v>
      </c>
      <c r="B1390">
        <v>7.694</v>
      </c>
    </row>
    <row r="1391" spans="1:2" x14ac:dyDescent="0.3">
      <c r="A1391" t="s">
        <v>8084</v>
      </c>
      <c r="B1391">
        <v>7.8849999999999998</v>
      </c>
    </row>
    <row r="1392" spans="1:2" x14ac:dyDescent="0.3">
      <c r="A1392" t="s">
        <v>8082</v>
      </c>
      <c r="B1392">
        <v>8.1539999999999999</v>
      </c>
    </row>
    <row r="1393" spans="1:2" x14ac:dyDescent="0.3">
      <c r="A1393" t="s">
        <v>8080</v>
      </c>
      <c r="B1393">
        <v>8.3780000000000001</v>
      </c>
    </row>
    <row r="1394" spans="1:2" x14ac:dyDescent="0.3">
      <c r="A1394" t="s">
        <v>8078</v>
      </c>
      <c r="B1394">
        <v>8.3510000000000009</v>
      </c>
    </row>
    <row r="1395" spans="1:2" x14ac:dyDescent="0.3">
      <c r="A1395" t="s">
        <v>8076</v>
      </c>
      <c r="B1395">
        <v>8.4710000000000001</v>
      </c>
    </row>
    <row r="1396" spans="1:2" x14ac:dyDescent="0.3">
      <c r="A1396" t="s">
        <v>8074</v>
      </c>
      <c r="B1396">
        <v>8.6999999999999993</v>
      </c>
    </row>
    <row r="1397" spans="1:2" x14ac:dyDescent="0.3">
      <c r="A1397" t="s">
        <v>8072</v>
      </c>
      <c r="B1397">
        <v>8.6839999999999993</v>
      </c>
    </row>
    <row r="1398" spans="1:2" x14ac:dyDescent="0.3">
      <c r="A1398" t="s">
        <v>8070</v>
      </c>
      <c r="B1398">
        <v>8.6489999999999991</v>
      </c>
    </row>
    <row r="1399" spans="1:2" x14ac:dyDescent="0.3">
      <c r="A1399" t="s">
        <v>8068</v>
      </c>
      <c r="B1399">
        <v>9.0709999999999997</v>
      </c>
    </row>
    <row r="1400" spans="1:2" x14ac:dyDescent="0.3">
      <c r="A1400" t="s">
        <v>8067</v>
      </c>
      <c r="B1400">
        <v>9.3010000000000002</v>
      </c>
    </row>
    <row r="1401" spans="1:2" x14ac:dyDescent="0.3">
      <c r="A1401" t="s">
        <v>8065</v>
      </c>
      <c r="B1401">
        <v>9.5879999999999992</v>
      </c>
    </row>
    <row r="1402" spans="1:2" x14ac:dyDescent="0.3">
      <c r="A1402" t="s">
        <v>8063</v>
      </c>
      <c r="B1402">
        <v>9.5399999999999991</v>
      </c>
    </row>
    <row r="1403" spans="1:2" x14ac:dyDescent="0.3">
      <c r="A1403" t="s">
        <v>8061</v>
      </c>
      <c r="B1403">
        <v>9.7520000000000007</v>
      </c>
    </row>
    <row r="1404" spans="1:2" x14ac:dyDescent="0.3">
      <c r="A1404" t="s">
        <v>8059</v>
      </c>
      <c r="B1404">
        <v>9.391</v>
      </c>
    </row>
    <row r="1405" spans="1:2" x14ac:dyDescent="0.3">
      <c r="A1405" t="s">
        <v>8057</v>
      </c>
      <c r="B1405">
        <v>8.9280000000000008</v>
      </c>
    </row>
    <row r="1406" spans="1:2" x14ac:dyDescent="0.3">
      <c r="A1406" t="s">
        <v>8055</v>
      </c>
      <c r="B1406">
        <v>9.1110000000000007</v>
      </c>
    </row>
    <row r="1407" spans="1:2" x14ac:dyDescent="0.3">
      <c r="A1407" t="s">
        <v>8054</v>
      </c>
      <c r="B1407">
        <v>9.5640000000000001</v>
      </c>
    </row>
    <row r="1408" spans="1:2" x14ac:dyDescent="0.3">
      <c r="A1408" t="s">
        <v>8052</v>
      </c>
      <c r="B1408">
        <v>9.6829999999999998</v>
      </c>
    </row>
    <row r="1409" spans="1:2" x14ac:dyDescent="0.3">
      <c r="A1409" t="s">
        <v>8050</v>
      </c>
      <c r="B1409">
        <v>9.984</v>
      </c>
    </row>
    <row r="1410" spans="1:2" x14ac:dyDescent="0.3">
      <c r="A1410" t="s">
        <v>8048</v>
      </c>
      <c r="B1410">
        <v>9.77</v>
      </c>
    </row>
    <row r="1411" spans="1:2" x14ac:dyDescent="0.3">
      <c r="A1411" t="s">
        <v>8047</v>
      </c>
      <c r="B1411">
        <v>9.7919999999999998</v>
      </c>
    </row>
    <row r="1412" spans="1:2" x14ac:dyDescent="0.3">
      <c r="A1412" t="s">
        <v>8045</v>
      </c>
      <c r="B1412">
        <v>10.847</v>
      </c>
    </row>
    <row r="1413" spans="1:2" x14ac:dyDescent="0.3">
      <c r="A1413" t="s">
        <v>8044</v>
      </c>
      <c r="B1413">
        <v>11.659000000000001</v>
      </c>
    </row>
    <row r="1414" spans="1:2" x14ac:dyDescent="0.3">
      <c r="A1414" t="s">
        <v>8043</v>
      </c>
      <c r="B1414">
        <v>11.472</v>
      </c>
    </row>
    <row r="1415" spans="1:2" x14ac:dyDescent="0.3">
      <c r="A1415" t="s">
        <v>8041</v>
      </c>
      <c r="B1415">
        <v>11.757</v>
      </c>
    </row>
    <row r="1416" spans="1:2" x14ac:dyDescent="0.3">
      <c r="A1416" t="s">
        <v>8039</v>
      </c>
      <c r="B1416">
        <v>11.691000000000001</v>
      </c>
    </row>
    <row r="1417" spans="1:2" x14ac:dyDescent="0.3">
      <c r="A1417" t="s">
        <v>8037</v>
      </c>
      <c r="B1417">
        <v>11.657</v>
      </c>
    </row>
    <row r="1418" spans="1:2" x14ac:dyDescent="0.3">
      <c r="A1418" t="s">
        <v>8035</v>
      </c>
      <c r="B1418">
        <v>11.201000000000001</v>
      </c>
    </row>
    <row r="1419" spans="1:2" x14ac:dyDescent="0.3">
      <c r="A1419" t="s">
        <v>8033</v>
      </c>
      <c r="B1419">
        <v>11.347</v>
      </c>
    </row>
    <row r="1420" spans="1:2" x14ac:dyDescent="0.3">
      <c r="A1420" t="s">
        <v>8031</v>
      </c>
      <c r="B1420">
        <v>11.263</v>
      </c>
    </row>
    <row r="1421" spans="1:2" x14ac:dyDescent="0.3">
      <c r="A1421" t="s">
        <v>8030</v>
      </c>
      <c r="B1421">
        <v>11.031000000000001</v>
      </c>
    </row>
    <row r="1422" spans="1:2" x14ac:dyDescent="0.3">
      <c r="A1422" t="s">
        <v>8028</v>
      </c>
      <c r="B1422">
        <v>10.763</v>
      </c>
    </row>
    <row r="1423" spans="1:2" x14ac:dyDescent="0.3">
      <c r="A1423" t="s">
        <v>8026</v>
      </c>
      <c r="B1423">
        <v>11.166</v>
      </c>
    </row>
    <row r="1424" spans="1:2" x14ac:dyDescent="0.3">
      <c r="A1424" t="s">
        <v>8024</v>
      </c>
      <c r="B1424">
        <v>11.336</v>
      </c>
    </row>
    <row r="1425" spans="1:2" x14ac:dyDescent="0.3">
      <c r="A1425" t="s">
        <v>8022</v>
      </c>
      <c r="B1425">
        <v>11.144</v>
      </c>
    </row>
    <row r="1426" spans="1:2" x14ac:dyDescent="0.3">
      <c r="A1426" t="s">
        <v>8020</v>
      </c>
      <c r="B1426">
        <v>12.663</v>
      </c>
    </row>
    <row r="1427" spans="1:2" x14ac:dyDescent="0.3">
      <c r="A1427" t="s">
        <v>8018</v>
      </c>
      <c r="B1427">
        <v>12.492000000000001</v>
      </c>
    </row>
    <row r="1428" spans="1:2" x14ac:dyDescent="0.3">
      <c r="A1428" t="s">
        <v>8016</v>
      </c>
      <c r="B1428">
        <v>12.593999999999999</v>
      </c>
    </row>
    <row r="1429" spans="1:2" x14ac:dyDescent="0.3">
      <c r="A1429" t="s">
        <v>8014</v>
      </c>
      <c r="B1429">
        <v>12.79</v>
      </c>
    </row>
    <row r="1430" spans="1:2" x14ac:dyDescent="0.3">
      <c r="A1430" t="s">
        <v>8012</v>
      </c>
      <c r="B1430">
        <v>12.324</v>
      </c>
    </row>
    <row r="1431" spans="1:2" x14ac:dyDescent="0.3">
      <c r="A1431" t="s">
        <v>8011</v>
      </c>
      <c r="B1431">
        <v>12.44</v>
      </c>
    </row>
    <row r="1432" spans="1:2" x14ac:dyDescent="0.3">
      <c r="A1432" t="s">
        <v>8009</v>
      </c>
      <c r="B1432">
        <v>12.656000000000001</v>
      </c>
    </row>
    <row r="1433" spans="1:2" x14ac:dyDescent="0.3">
      <c r="A1433" t="s">
        <v>8007</v>
      </c>
      <c r="B1433">
        <v>13.907</v>
      </c>
    </row>
    <row r="1434" spans="1:2" x14ac:dyDescent="0.3">
      <c r="A1434" t="s">
        <v>8005</v>
      </c>
      <c r="B1434">
        <v>14.196</v>
      </c>
    </row>
    <row r="1435" spans="1:2" x14ac:dyDescent="0.3">
      <c r="A1435" t="s">
        <v>8003</v>
      </c>
      <c r="B1435">
        <v>13.920999999999999</v>
      </c>
    </row>
    <row r="1436" spans="1:2" x14ac:dyDescent="0.3">
      <c r="A1436" t="s">
        <v>8001</v>
      </c>
      <c r="B1436">
        <v>14.016999999999999</v>
      </c>
    </row>
    <row r="1437" spans="1:2" x14ac:dyDescent="0.3">
      <c r="A1437" t="s">
        <v>7999</v>
      </c>
      <c r="B1437">
        <v>14.224</v>
      </c>
    </row>
    <row r="1438" spans="1:2" x14ac:dyDescent="0.3">
      <c r="A1438" t="s">
        <v>7997</v>
      </c>
      <c r="B1438">
        <v>14.183</v>
      </c>
    </row>
    <row r="1439" spans="1:2" x14ac:dyDescent="0.3">
      <c r="A1439" t="s">
        <v>7995</v>
      </c>
      <c r="B1439">
        <v>13.375</v>
      </c>
    </row>
    <row r="1440" spans="1:2" x14ac:dyDescent="0.3">
      <c r="A1440" t="s">
        <v>7993</v>
      </c>
      <c r="B1440">
        <v>13.226000000000001</v>
      </c>
    </row>
    <row r="1441" spans="1:2" x14ac:dyDescent="0.3">
      <c r="A1441" t="s">
        <v>7992</v>
      </c>
      <c r="B1441">
        <v>12.975</v>
      </c>
    </row>
    <row r="1442" spans="1:2" x14ac:dyDescent="0.3">
      <c r="A1442" t="s">
        <v>7990</v>
      </c>
      <c r="B1442">
        <v>13.519</v>
      </c>
    </row>
    <row r="1443" spans="1:2" x14ac:dyDescent="0.3">
      <c r="A1443" t="s">
        <v>7988</v>
      </c>
      <c r="B1443">
        <v>13.523999999999999</v>
      </c>
    </row>
    <row r="1444" spans="1:2" x14ac:dyDescent="0.3">
      <c r="A1444" t="s">
        <v>7986</v>
      </c>
      <c r="B1444">
        <v>13.103</v>
      </c>
    </row>
    <row r="1445" spans="1:2" x14ac:dyDescent="0.3">
      <c r="A1445" t="s">
        <v>7984</v>
      </c>
      <c r="B1445">
        <v>13.218999999999999</v>
      </c>
    </row>
    <row r="1446" spans="1:2" x14ac:dyDescent="0.3">
      <c r="A1446" t="s">
        <v>7982</v>
      </c>
      <c r="B1446">
        <v>13.887</v>
      </c>
    </row>
    <row r="1447" spans="1:2" x14ac:dyDescent="0.3">
      <c r="A1447" t="s">
        <v>7980</v>
      </c>
      <c r="B1447">
        <v>13.420999999999999</v>
      </c>
    </row>
    <row r="1448" spans="1:2" x14ac:dyDescent="0.3">
      <c r="A1448" t="s">
        <v>7978</v>
      </c>
      <c r="B1448">
        <v>13.548999999999999</v>
      </c>
    </row>
    <row r="1449" spans="1:2" x14ac:dyDescent="0.3">
      <c r="A1449" t="s">
        <v>7976</v>
      </c>
      <c r="B1449">
        <v>12.977</v>
      </c>
    </row>
    <row r="1450" spans="1:2" x14ac:dyDescent="0.3">
      <c r="A1450" t="s">
        <v>7974</v>
      </c>
      <c r="B1450">
        <v>12.872</v>
      </c>
    </row>
    <row r="1451" spans="1:2" x14ac:dyDescent="0.3">
      <c r="A1451" t="s">
        <v>7972</v>
      </c>
      <c r="B1451">
        <v>13.004</v>
      </c>
    </row>
    <row r="1452" spans="1:2" x14ac:dyDescent="0.3">
      <c r="A1452" t="s">
        <v>7970</v>
      </c>
      <c r="B1452">
        <v>14.337999999999999</v>
      </c>
    </row>
    <row r="1453" spans="1:2" x14ac:dyDescent="0.3">
      <c r="A1453" t="s">
        <v>7968</v>
      </c>
      <c r="B1453">
        <v>14.04</v>
      </c>
    </row>
    <row r="1454" spans="1:2" x14ac:dyDescent="0.3">
      <c r="A1454" t="s">
        <v>7967</v>
      </c>
      <c r="B1454">
        <v>13.832000000000001</v>
      </c>
    </row>
    <row r="1455" spans="1:2" x14ac:dyDescent="0.3">
      <c r="A1455" t="s">
        <v>7965</v>
      </c>
      <c r="B1455">
        <v>13.055</v>
      </c>
    </row>
    <row r="1456" spans="1:2" x14ac:dyDescent="0.3">
      <c r="A1456" t="s">
        <v>7963</v>
      </c>
      <c r="B1456">
        <v>12.205</v>
      </c>
    </row>
    <row r="1457" spans="1:2" x14ac:dyDescent="0.3">
      <c r="A1457" t="s">
        <v>7961</v>
      </c>
      <c r="B1457">
        <v>11.86</v>
      </c>
    </row>
    <row r="1458" spans="1:2" x14ac:dyDescent="0.3">
      <c r="A1458" t="s">
        <v>7959</v>
      </c>
      <c r="B1458">
        <v>11.603999999999999</v>
      </c>
    </row>
    <row r="1459" spans="1:2" x14ac:dyDescent="0.3">
      <c r="A1459" t="s">
        <v>7958</v>
      </c>
      <c r="B1459">
        <v>11.689</v>
      </c>
    </row>
    <row r="1460" spans="1:2" x14ac:dyDescent="0.3">
      <c r="A1460" t="s">
        <v>7956</v>
      </c>
      <c r="B1460">
        <v>11.414999999999999</v>
      </c>
    </row>
    <row r="1461" spans="1:2" x14ac:dyDescent="0.3">
      <c r="A1461" t="s">
        <v>7954</v>
      </c>
      <c r="B1461">
        <v>11.872999999999999</v>
      </c>
    </row>
    <row r="1462" spans="1:2" x14ac:dyDescent="0.3">
      <c r="A1462" t="s">
        <v>7952</v>
      </c>
      <c r="B1462">
        <v>11.792999999999999</v>
      </c>
    </row>
    <row r="1463" spans="1:2" x14ac:dyDescent="0.3">
      <c r="A1463" t="s">
        <v>7951</v>
      </c>
      <c r="B1463">
        <v>11.669</v>
      </c>
    </row>
    <row r="1464" spans="1:2" x14ac:dyDescent="0.3">
      <c r="A1464" t="s">
        <v>7949</v>
      </c>
      <c r="B1464">
        <v>11.38</v>
      </c>
    </row>
    <row r="1465" spans="1:2" x14ac:dyDescent="0.3">
      <c r="A1465" t="s">
        <v>7948</v>
      </c>
      <c r="B1465">
        <v>11.712</v>
      </c>
    </row>
    <row r="1466" spans="1:2" x14ac:dyDescent="0.3">
      <c r="A1466" t="s">
        <v>7946</v>
      </c>
      <c r="B1466">
        <v>11.606999999999999</v>
      </c>
    </row>
    <row r="1467" spans="1:2" x14ac:dyDescent="0.3">
      <c r="A1467" t="s">
        <v>7944</v>
      </c>
      <c r="B1467">
        <v>11.563000000000001</v>
      </c>
    </row>
    <row r="1468" spans="1:2" x14ac:dyDescent="0.3">
      <c r="A1468" t="s">
        <v>7942</v>
      </c>
      <c r="B1468">
        <v>12.329000000000001</v>
      </c>
    </row>
    <row r="1469" spans="1:2" x14ac:dyDescent="0.3">
      <c r="A1469" t="s">
        <v>7941</v>
      </c>
      <c r="B1469">
        <v>11.942</v>
      </c>
    </row>
    <row r="1470" spans="1:2" x14ac:dyDescent="0.3">
      <c r="A1470" t="s">
        <v>7939</v>
      </c>
      <c r="B1470">
        <v>11.414</v>
      </c>
    </row>
    <row r="1471" spans="1:2" x14ac:dyDescent="0.3">
      <c r="A1471" t="s">
        <v>7937</v>
      </c>
      <c r="B1471">
        <v>11.331</v>
      </c>
    </row>
    <row r="1472" spans="1:2" x14ac:dyDescent="0.3">
      <c r="A1472" t="s">
        <v>7935</v>
      </c>
      <c r="B1472">
        <v>11.614000000000001</v>
      </c>
    </row>
    <row r="1473" spans="1:2" x14ac:dyDescent="0.3">
      <c r="A1473" t="s">
        <v>7933</v>
      </c>
      <c r="B1473">
        <v>11.62</v>
      </c>
    </row>
    <row r="1474" spans="1:2" x14ac:dyDescent="0.3">
      <c r="A1474" t="s">
        <v>7931</v>
      </c>
      <c r="B1474">
        <v>11.18</v>
      </c>
    </row>
    <row r="1475" spans="1:2" x14ac:dyDescent="0.3">
      <c r="A1475" t="s">
        <v>7929</v>
      </c>
      <c r="B1475">
        <v>11.736000000000001</v>
      </c>
    </row>
    <row r="1476" spans="1:2" x14ac:dyDescent="0.3">
      <c r="A1476" t="s">
        <v>7927</v>
      </c>
      <c r="B1476">
        <v>12.587</v>
      </c>
    </row>
    <row r="1477" spans="1:2" x14ac:dyDescent="0.3">
      <c r="A1477" t="s">
        <v>7925</v>
      </c>
      <c r="B1477">
        <v>13.026999999999999</v>
      </c>
    </row>
    <row r="1478" spans="1:2" x14ac:dyDescent="0.3">
      <c r="A1478" t="s">
        <v>7923</v>
      </c>
      <c r="B1478">
        <v>13.930999999999999</v>
      </c>
    </row>
    <row r="1479" spans="1:2" x14ac:dyDescent="0.3">
      <c r="A1479" t="s">
        <v>7922</v>
      </c>
      <c r="B1479">
        <v>13.66</v>
      </c>
    </row>
    <row r="1480" spans="1:2" x14ac:dyDescent="0.3">
      <c r="A1480" t="s">
        <v>7920</v>
      </c>
      <c r="B1480">
        <v>13.489000000000001</v>
      </c>
    </row>
    <row r="1481" spans="1:2" x14ac:dyDescent="0.3">
      <c r="A1481" t="s">
        <v>7918</v>
      </c>
      <c r="B1481">
        <v>13.7</v>
      </c>
    </row>
    <row r="1482" spans="1:2" x14ac:dyDescent="0.3">
      <c r="A1482" t="s">
        <v>7916</v>
      </c>
      <c r="B1482">
        <v>14.994</v>
      </c>
    </row>
    <row r="1483" spans="1:2" x14ac:dyDescent="0.3">
      <c r="A1483" t="s">
        <v>7915</v>
      </c>
      <c r="B1483">
        <v>14.311999999999999</v>
      </c>
    </row>
    <row r="1484" spans="1:2" x14ac:dyDescent="0.3">
      <c r="A1484" t="s">
        <v>7913</v>
      </c>
      <c r="B1484">
        <v>14.840999999999999</v>
      </c>
    </row>
    <row r="1485" spans="1:2" x14ac:dyDescent="0.3">
      <c r="A1485" t="s">
        <v>7911</v>
      </c>
      <c r="B1485">
        <v>15.378</v>
      </c>
    </row>
    <row r="1486" spans="1:2" x14ac:dyDescent="0.3">
      <c r="A1486" t="s">
        <v>7909</v>
      </c>
      <c r="B1486">
        <v>14.679</v>
      </c>
    </row>
    <row r="1487" spans="1:2" x14ac:dyDescent="0.3">
      <c r="A1487" t="s">
        <v>7907</v>
      </c>
      <c r="B1487">
        <v>13.781000000000001</v>
      </c>
    </row>
    <row r="1488" spans="1:2" x14ac:dyDescent="0.3">
      <c r="A1488" t="s">
        <v>7905</v>
      </c>
      <c r="B1488">
        <v>13.632999999999999</v>
      </c>
    </row>
    <row r="1489" spans="1:2" x14ac:dyDescent="0.3">
      <c r="A1489" t="s">
        <v>7903</v>
      </c>
      <c r="B1489">
        <v>14.042999999999999</v>
      </c>
    </row>
    <row r="1490" spans="1:2" x14ac:dyDescent="0.3">
      <c r="A1490" t="s">
        <v>7901</v>
      </c>
      <c r="B1490">
        <v>14.08</v>
      </c>
    </row>
    <row r="1491" spans="1:2" x14ac:dyDescent="0.3">
      <c r="A1491" t="s">
        <v>7899</v>
      </c>
      <c r="B1491">
        <v>14.271000000000001</v>
      </c>
    </row>
    <row r="1492" spans="1:2" x14ac:dyDescent="0.3">
      <c r="A1492" t="s">
        <v>7898</v>
      </c>
      <c r="B1492">
        <v>12.923</v>
      </c>
    </row>
    <row r="1493" spans="1:2" x14ac:dyDescent="0.3">
      <c r="A1493" t="s">
        <v>7896</v>
      </c>
      <c r="B1493">
        <v>12.282999999999999</v>
      </c>
    </row>
    <row r="1494" spans="1:2" x14ac:dyDescent="0.3">
      <c r="A1494" t="s">
        <v>7894</v>
      </c>
      <c r="B1494">
        <v>11.022</v>
      </c>
    </row>
    <row r="1495" spans="1:2" x14ac:dyDescent="0.3">
      <c r="A1495" t="s">
        <v>7892</v>
      </c>
      <c r="B1495">
        <v>11.430999999999999</v>
      </c>
    </row>
    <row r="1496" spans="1:2" x14ac:dyDescent="0.3">
      <c r="A1496" t="s">
        <v>7890</v>
      </c>
      <c r="B1496">
        <v>11.223000000000001</v>
      </c>
    </row>
    <row r="1497" spans="1:2" x14ac:dyDescent="0.3">
      <c r="A1497" t="s">
        <v>7888</v>
      </c>
      <c r="B1497">
        <v>11.225</v>
      </c>
    </row>
    <row r="1498" spans="1:2" x14ac:dyDescent="0.3">
      <c r="A1498" t="s">
        <v>7886</v>
      </c>
      <c r="B1498">
        <v>10.625999999999999</v>
      </c>
    </row>
    <row r="1499" spans="1:2" x14ac:dyDescent="0.3">
      <c r="A1499" t="s">
        <v>7885</v>
      </c>
      <c r="B1499">
        <v>10.196999999999999</v>
      </c>
    </row>
    <row r="1500" spans="1:2" x14ac:dyDescent="0.3">
      <c r="A1500" t="s">
        <v>7883</v>
      </c>
      <c r="B1500">
        <v>9.4990000000000006</v>
      </c>
    </row>
    <row r="1501" spans="1:2" x14ac:dyDescent="0.3">
      <c r="A1501" t="s">
        <v>7881</v>
      </c>
      <c r="B1501">
        <v>9.6319999999999997</v>
      </c>
    </row>
    <row r="1502" spans="1:2" x14ac:dyDescent="0.3">
      <c r="A1502" t="s">
        <v>7879</v>
      </c>
      <c r="B1502">
        <v>9.36</v>
      </c>
    </row>
    <row r="1503" spans="1:2" x14ac:dyDescent="0.3">
      <c r="A1503" t="s">
        <v>7877</v>
      </c>
      <c r="B1503">
        <v>9.3360000000000003</v>
      </c>
    </row>
    <row r="1504" spans="1:2" x14ac:dyDescent="0.3">
      <c r="A1504" t="s">
        <v>7875</v>
      </c>
      <c r="B1504">
        <v>9.2379999999999995</v>
      </c>
    </row>
    <row r="1505" spans="1:2" x14ac:dyDescent="0.3">
      <c r="A1505" t="s">
        <v>7873</v>
      </c>
      <c r="B1505">
        <v>8.9429999999999996</v>
      </c>
    </row>
    <row r="1506" spans="1:2" x14ac:dyDescent="0.3">
      <c r="A1506" t="s">
        <v>7871</v>
      </c>
      <c r="B1506">
        <v>8.7910000000000004</v>
      </c>
    </row>
    <row r="1507" spans="1:2" x14ac:dyDescent="0.3">
      <c r="A1507" t="s">
        <v>7869</v>
      </c>
      <c r="B1507">
        <v>9.1679999999999993</v>
      </c>
    </row>
    <row r="1508" spans="1:2" x14ac:dyDescent="0.3">
      <c r="A1508" t="s">
        <v>7867</v>
      </c>
      <c r="B1508">
        <v>8.6940000000000008</v>
      </c>
    </row>
    <row r="1509" spans="1:2" x14ac:dyDescent="0.3">
      <c r="A1509" t="s">
        <v>7865</v>
      </c>
      <c r="B1509">
        <v>8.9049999999999994</v>
      </c>
    </row>
    <row r="1510" spans="1:2" x14ac:dyDescent="0.3">
      <c r="A1510" t="s">
        <v>7864</v>
      </c>
      <c r="B1510">
        <v>9.2799999999999994</v>
      </c>
    </row>
    <row r="1511" spans="1:2" x14ac:dyDescent="0.3">
      <c r="A1511" t="s">
        <v>7862</v>
      </c>
      <c r="B1511">
        <v>8.5739999999999998</v>
      </c>
    </row>
    <row r="1512" spans="1:2" x14ac:dyDescent="0.3">
      <c r="A1512" t="s">
        <v>7860</v>
      </c>
      <c r="B1512">
        <v>8.6820000000000004</v>
      </c>
    </row>
    <row r="1513" spans="1:2" x14ac:dyDescent="0.3">
      <c r="A1513" t="s">
        <v>7858</v>
      </c>
      <c r="B1513">
        <v>8.4600000000000009</v>
      </c>
    </row>
    <row r="1514" spans="1:2" x14ac:dyDescent="0.3">
      <c r="A1514" t="s">
        <v>7856</v>
      </c>
      <c r="B1514">
        <v>8.2289999999999992</v>
      </c>
    </row>
    <row r="1515" spans="1:2" x14ac:dyDescent="0.3">
      <c r="A1515" t="s">
        <v>7854</v>
      </c>
      <c r="B1515">
        <v>8.4</v>
      </c>
    </row>
    <row r="1516" spans="1:2" x14ac:dyDescent="0.3">
      <c r="A1516" t="s">
        <v>7852</v>
      </c>
      <c r="B1516">
        <v>9.3889999999999993</v>
      </c>
    </row>
    <row r="1517" spans="1:2" x14ac:dyDescent="0.3">
      <c r="A1517" t="s">
        <v>7850</v>
      </c>
      <c r="B1517">
        <v>9.3160000000000007</v>
      </c>
    </row>
    <row r="1518" spans="1:2" x14ac:dyDescent="0.3">
      <c r="A1518" t="s">
        <v>7848</v>
      </c>
      <c r="B1518">
        <v>8.7230000000000008</v>
      </c>
    </row>
    <row r="1519" spans="1:2" x14ac:dyDescent="0.3">
      <c r="A1519" t="s">
        <v>7846</v>
      </c>
      <c r="B1519">
        <v>8.3469999999999995</v>
      </c>
    </row>
    <row r="1520" spans="1:2" x14ac:dyDescent="0.3">
      <c r="A1520" t="s">
        <v>7844</v>
      </c>
      <c r="B1520">
        <v>8.6129999999999995</v>
      </c>
    </row>
    <row r="1521" spans="1:2" x14ac:dyDescent="0.3">
      <c r="A1521" t="s">
        <v>7842</v>
      </c>
      <c r="B1521">
        <v>7.9950000000000001</v>
      </c>
    </row>
    <row r="1522" spans="1:2" x14ac:dyDescent="0.3">
      <c r="A1522" t="s">
        <v>7840</v>
      </c>
      <c r="B1522">
        <v>7.8579999999999997</v>
      </c>
    </row>
    <row r="1523" spans="1:2" x14ac:dyDescent="0.3">
      <c r="A1523" t="s">
        <v>7838</v>
      </c>
      <c r="B1523">
        <v>7.7350000000000003</v>
      </c>
    </row>
    <row r="1524" spans="1:2" x14ac:dyDescent="0.3">
      <c r="A1524" t="s">
        <v>7836</v>
      </c>
      <c r="B1524">
        <v>7.4790000000000001</v>
      </c>
    </row>
    <row r="1525" spans="1:2" x14ac:dyDescent="0.3">
      <c r="A1525" t="s">
        <v>7834</v>
      </c>
      <c r="B1525">
        <v>7.3159999999999998</v>
      </c>
    </row>
    <row r="1526" spans="1:2" x14ac:dyDescent="0.3">
      <c r="A1526" t="s">
        <v>7832</v>
      </c>
      <c r="B1526">
        <v>7.2430000000000003</v>
      </c>
    </row>
    <row r="1527" spans="1:2" x14ac:dyDescent="0.3">
      <c r="A1527" t="s">
        <v>7830</v>
      </c>
      <c r="B1527">
        <v>7.1139999999999999</v>
      </c>
    </row>
    <row r="1528" spans="1:2" x14ac:dyDescent="0.3">
      <c r="A1528" t="s">
        <v>7828</v>
      </c>
      <c r="B1528">
        <v>7.0659999999999998</v>
      </c>
    </row>
    <row r="1529" spans="1:2" x14ac:dyDescent="0.3">
      <c r="A1529" t="s">
        <v>7827</v>
      </c>
      <c r="B1529">
        <v>7.1340000000000003</v>
      </c>
    </row>
    <row r="1530" spans="1:2" x14ac:dyDescent="0.3">
      <c r="A1530" t="s">
        <v>7825</v>
      </c>
      <c r="B1530">
        <v>7.1820000000000004</v>
      </c>
    </row>
    <row r="1531" spans="1:2" x14ac:dyDescent="0.3">
      <c r="A1531" t="s">
        <v>7823</v>
      </c>
      <c r="B1531">
        <v>7.7309999999999999</v>
      </c>
    </row>
    <row r="1532" spans="1:2" x14ac:dyDescent="0.3">
      <c r="A1532" t="s">
        <v>7822</v>
      </c>
      <c r="B1532">
        <v>7.2830000000000004</v>
      </c>
    </row>
    <row r="1533" spans="1:2" x14ac:dyDescent="0.3">
      <c r="A1533" t="s">
        <v>7820</v>
      </c>
      <c r="B1533">
        <v>7.4580000000000002</v>
      </c>
    </row>
    <row r="1534" spans="1:2" x14ac:dyDescent="0.3">
      <c r="A1534" t="s">
        <v>7818</v>
      </c>
      <c r="B1534">
        <v>7.1120000000000001</v>
      </c>
    </row>
    <row r="1535" spans="1:2" x14ac:dyDescent="0.3">
      <c r="A1535" t="s">
        <v>7816</v>
      </c>
      <c r="B1535">
        <v>6.7889999999999997</v>
      </c>
    </row>
    <row r="1536" spans="1:2" x14ac:dyDescent="0.3">
      <c r="A1536" t="s">
        <v>7815</v>
      </c>
      <c r="B1536">
        <v>6.7140000000000004</v>
      </c>
    </row>
    <row r="1537" spans="1:2" x14ac:dyDescent="0.3">
      <c r="A1537" t="s">
        <v>7813</v>
      </c>
      <c r="B1537">
        <v>6.7329999999999997</v>
      </c>
    </row>
    <row r="1538" spans="1:2" x14ac:dyDescent="0.3">
      <c r="A1538" t="s">
        <v>7811</v>
      </c>
      <c r="B1538">
        <v>6.76</v>
      </c>
    </row>
    <row r="1539" spans="1:2" x14ac:dyDescent="0.3">
      <c r="A1539" t="s">
        <v>7809</v>
      </c>
      <c r="B1539">
        <v>6.79</v>
      </c>
    </row>
    <row r="1540" spans="1:2" x14ac:dyDescent="0.3">
      <c r="A1540" t="s">
        <v>7807</v>
      </c>
      <c r="B1540">
        <v>6.5469999999999997</v>
      </c>
    </row>
    <row r="1541" spans="1:2" x14ac:dyDescent="0.3">
      <c r="A1541" t="s">
        <v>7805</v>
      </c>
      <c r="B1541">
        <v>6.6779999999999999</v>
      </c>
    </row>
    <row r="1542" spans="1:2" x14ac:dyDescent="0.3">
      <c r="A1542" t="s">
        <v>7803</v>
      </c>
      <c r="B1542">
        <v>6.6479999999999997</v>
      </c>
    </row>
    <row r="1543" spans="1:2" x14ac:dyDescent="0.3">
      <c r="A1543" t="s">
        <v>7801</v>
      </c>
      <c r="B1543">
        <v>6.601</v>
      </c>
    </row>
    <row r="1544" spans="1:2" x14ac:dyDescent="0.3">
      <c r="A1544" t="s">
        <v>7799</v>
      </c>
      <c r="B1544">
        <v>6.6459999999999999</v>
      </c>
    </row>
    <row r="1545" spans="1:2" x14ac:dyDescent="0.3">
      <c r="A1545" t="s">
        <v>7797</v>
      </c>
      <c r="B1545">
        <v>7.0069999999999997</v>
      </c>
    </row>
    <row r="1546" spans="1:2" x14ac:dyDescent="0.3">
      <c r="A1546" t="s">
        <v>7795</v>
      </c>
      <c r="B1546">
        <v>7.1669999999999998</v>
      </c>
    </row>
    <row r="1547" spans="1:2" x14ac:dyDescent="0.3">
      <c r="A1547" t="s">
        <v>7793</v>
      </c>
      <c r="B1547">
        <v>7.1429999999999998</v>
      </c>
    </row>
    <row r="1548" spans="1:2" x14ac:dyDescent="0.3">
      <c r="A1548" t="s">
        <v>7791</v>
      </c>
      <c r="B1548">
        <v>7.2670000000000003</v>
      </c>
    </row>
    <row r="1549" spans="1:2" x14ac:dyDescent="0.3">
      <c r="A1549" t="s">
        <v>7789</v>
      </c>
      <c r="B1549">
        <v>7.0529999999999999</v>
      </c>
    </row>
    <row r="1550" spans="1:2" x14ac:dyDescent="0.3">
      <c r="A1550" t="s">
        <v>7787</v>
      </c>
      <c r="B1550">
        <v>6.835</v>
      </c>
    </row>
    <row r="1551" spans="1:2" x14ac:dyDescent="0.3">
      <c r="A1551" t="s">
        <v>7785</v>
      </c>
      <c r="B1551">
        <v>6.8680000000000003</v>
      </c>
    </row>
    <row r="1552" spans="1:2" x14ac:dyDescent="0.3">
      <c r="A1552" t="s">
        <v>7783</v>
      </c>
      <c r="B1552">
        <v>6.9530000000000003</v>
      </c>
    </row>
    <row r="1553" spans="1:2" x14ac:dyDescent="0.3">
      <c r="A1553" t="s">
        <v>7781</v>
      </c>
      <c r="B1553">
        <v>7.3280000000000003</v>
      </c>
    </row>
    <row r="1554" spans="1:2" x14ac:dyDescent="0.3">
      <c r="A1554" t="s">
        <v>7779</v>
      </c>
      <c r="B1554">
        <v>7.29</v>
      </c>
    </row>
    <row r="1555" spans="1:2" x14ac:dyDescent="0.3">
      <c r="A1555" t="s">
        <v>7777</v>
      </c>
      <c r="B1555">
        <v>7.0670000000000002</v>
      </c>
    </row>
    <row r="1556" spans="1:2" x14ac:dyDescent="0.3">
      <c r="A1556" t="s">
        <v>7775</v>
      </c>
      <c r="B1556">
        <v>7.2140000000000004</v>
      </c>
    </row>
    <row r="1557" spans="1:2" x14ac:dyDescent="0.3">
      <c r="A1557" t="s">
        <v>7773</v>
      </c>
      <c r="B1557">
        <v>7.2329999999999997</v>
      </c>
    </row>
    <row r="1558" spans="1:2" x14ac:dyDescent="0.3">
      <c r="A1558" t="s">
        <v>7771</v>
      </c>
      <c r="B1558">
        <v>7.4870000000000001</v>
      </c>
    </row>
    <row r="1559" spans="1:2" x14ac:dyDescent="0.3">
      <c r="A1559" t="s">
        <v>7769</v>
      </c>
      <c r="B1559">
        <v>7.21</v>
      </c>
    </row>
    <row r="1560" spans="1:2" x14ac:dyDescent="0.3">
      <c r="A1560" t="s">
        <v>7767</v>
      </c>
      <c r="B1560">
        <v>7.2439999999999998</v>
      </c>
    </row>
    <row r="1561" spans="1:2" x14ac:dyDescent="0.3">
      <c r="A1561" t="s">
        <v>7766</v>
      </c>
      <c r="B1561">
        <v>7.0650000000000004</v>
      </c>
    </row>
    <row r="1562" spans="1:2" x14ac:dyDescent="0.3">
      <c r="A1562" t="s">
        <v>7764</v>
      </c>
      <c r="B1562">
        <v>7.069</v>
      </c>
    </row>
    <row r="1563" spans="1:2" x14ac:dyDescent="0.3">
      <c r="A1563" t="s">
        <v>7762</v>
      </c>
      <c r="B1563">
        <v>6.9720000000000004</v>
      </c>
    </row>
    <row r="1564" spans="1:2" x14ac:dyDescent="0.3">
      <c r="A1564" t="s">
        <v>7760</v>
      </c>
      <c r="B1564">
        <v>6.7430000000000003</v>
      </c>
    </row>
    <row r="1565" spans="1:2" x14ac:dyDescent="0.3">
      <c r="A1565" t="s">
        <v>7758</v>
      </c>
      <c r="B1565">
        <v>6.8819999999999997</v>
      </c>
    </row>
    <row r="1566" spans="1:2" x14ac:dyDescent="0.3">
      <c r="A1566" t="s">
        <v>7756</v>
      </c>
      <c r="B1566">
        <v>6.9080000000000004</v>
      </c>
    </row>
    <row r="1567" spans="1:2" x14ac:dyDescent="0.3">
      <c r="A1567" t="s">
        <v>7754</v>
      </c>
      <c r="B1567">
        <v>6.8079999999999998</v>
      </c>
    </row>
    <row r="1568" spans="1:2" x14ac:dyDescent="0.3">
      <c r="A1568" t="s">
        <v>7752</v>
      </c>
      <c r="B1568">
        <v>7.1349999999999998</v>
      </c>
    </row>
    <row r="1569" spans="1:2" x14ac:dyDescent="0.3">
      <c r="A1569" t="s">
        <v>7750</v>
      </c>
      <c r="B1569">
        <v>7.577</v>
      </c>
    </row>
    <row r="1570" spans="1:2" x14ac:dyDescent="0.3">
      <c r="A1570" t="s">
        <v>7749</v>
      </c>
      <c r="B1570">
        <v>8.0079999999999991</v>
      </c>
    </row>
    <row r="1571" spans="1:2" x14ac:dyDescent="0.3">
      <c r="A1571" t="s">
        <v>7747</v>
      </c>
      <c r="B1571">
        <v>8.1920000000000002</v>
      </c>
    </row>
    <row r="1572" spans="1:2" x14ac:dyDescent="0.3">
      <c r="A1572" t="s">
        <v>7745</v>
      </c>
      <c r="B1572">
        <v>8.0640000000000001</v>
      </c>
    </row>
    <row r="1573" spans="1:2" x14ac:dyDescent="0.3">
      <c r="A1573" t="s">
        <v>7743</v>
      </c>
      <c r="B1573">
        <v>7.9809999999999999</v>
      </c>
    </row>
    <row r="1574" spans="1:2" x14ac:dyDescent="0.3">
      <c r="A1574" t="s">
        <v>7741</v>
      </c>
      <c r="B1574">
        <v>7.5579999999999998</v>
      </c>
    </row>
    <row r="1575" spans="1:2" x14ac:dyDescent="0.3">
      <c r="A1575" t="s">
        <v>7739</v>
      </c>
      <c r="B1575">
        <v>7.2539999999999996</v>
      </c>
    </row>
    <row r="1576" spans="1:2" x14ac:dyDescent="0.3">
      <c r="A1576" t="s">
        <v>7737</v>
      </c>
      <c r="B1576">
        <v>7.1980000000000004</v>
      </c>
    </row>
    <row r="1577" spans="1:2" x14ac:dyDescent="0.3">
      <c r="A1577" t="s">
        <v>7735</v>
      </c>
      <c r="B1577">
        <v>6.8049999999999997</v>
      </c>
    </row>
    <row r="1578" spans="1:2" x14ac:dyDescent="0.3">
      <c r="A1578" t="s">
        <v>7733</v>
      </c>
      <c r="B1578">
        <v>6.5549999999999997</v>
      </c>
    </row>
    <row r="1579" spans="1:2" x14ac:dyDescent="0.3">
      <c r="A1579" t="s">
        <v>7731</v>
      </c>
      <c r="B1579">
        <v>6.6950000000000003</v>
      </c>
    </row>
    <row r="1580" spans="1:2" x14ac:dyDescent="0.3">
      <c r="A1580" t="s">
        <v>7729</v>
      </c>
      <c r="B1580">
        <v>6.7460000000000004</v>
      </c>
    </row>
    <row r="1581" spans="1:2" x14ac:dyDescent="0.3">
      <c r="A1581" t="s">
        <v>7727</v>
      </c>
      <c r="B1581">
        <v>6.6059999999999999</v>
      </c>
    </row>
    <row r="1582" spans="1:2" x14ac:dyDescent="0.3">
      <c r="A1582" t="s">
        <v>7725</v>
      </c>
      <c r="B1582">
        <v>6.9059999999999997</v>
      </c>
    </row>
    <row r="1583" spans="1:2" x14ac:dyDescent="0.3">
      <c r="A1583" t="s">
        <v>7723</v>
      </c>
      <c r="B1583">
        <v>6.7750000000000004</v>
      </c>
    </row>
    <row r="1584" spans="1:2" x14ac:dyDescent="0.3">
      <c r="A1584" t="s">
        <v>7721</v>
      </c>
      <c r="B1584">
        <v>6.6959999999999997</v>
      </c>
    </row>
    <row r="1585" spans="1:2" x14ac:dyDescent="0.3">
      <c r="A1585" t="s">
        <v>7719</v>
      </c>
      <c r="B1585">
        <v>6.5810000000000004</v>
      </c>
    </row>
    <row r="1586" spans="1:2" x14ac:dyDescent="0.3">
      <c r="A1586" t="s">
        <v>7717</v>
      </c>
      <c r="B1586">
        <v>6.9</v>
      </c>
    </row>
    <row r="1587" spans="1:2" x14ac:dyDescent="0.3">
      <c r="A1587" t="s">
        <v>7715</v>
      </c>
      <c r="B1587">
        <v>6.649</v>
      </c>
    </row>
    <row r="1588" spans="1:2" x14ac:dyDescent="0.3">
      <c r="A1588" t="s">
        <v>7713</v>
      </c>
      <c r="B1588">
        <v>6.28</v>
      </c>
    </row>
    <row r="1589" spans="1:2" x14ac:dyDescent="0.3">
      <c r="A1589" t="s">
        <v>7711</v>
      </c>
      <c r="B1589">
        <v>6.1230000000000002</v>
      </c>
    </row>
    <row r="1590" spans="1:2" x14ac:dyDescent="0.3">
      <c r="A1590" t="s">
        <v>7709</v>
      </c>
      <c r="B1590">
        <v>6.2519999999999998</v>
      </c>
    </row>
    <row r="1591" spans="1:2" x14ac:dyDescent="0.3">
      <c r="A1591" t="s">
        <v>7708</v>
      </c>
      <c r="B1591">
        <v>6.1289999999999996</v>
      </c>
    </row>
    <row r="1592" spans="1:2" x14ac:dyDescent="0.3">
      <c r="A1592" t="s">
        <v>7706</v>
      </c>
      <c r="B1592">
        <v>5.9969999999999999</v>
      </c>
    </row>
    <row r="1593" spans="1:2" x14ac:dyDescent="0.3">
      <c r="A1593" t="s">
        <v>7705</v>
      </c>
      <c r="B1593">
        <v>5.9619999999999997</v>
      </c>
    </row>
    <row r="1594" spans="1:2" x14ac:dyDescent="0.3">
      <c r="A1594" t="s">
        <v>7703</v>
      </c>
      <c r="B1594">
        <v>6.2759999999999998</v>
      </c>
    </row>
    <row r="1595" spans="1:2" x14ac:dyDescent="0.3">
      <c r="A1595" t="s">
        <v>7701</v>
      </c>
      <c r="B1595">
        <v>6.258</v>
      </c>
    </row>
    <row r="1596" spans="1:2" x14ac:dyDescent="0.3">
      <c r="A1596" t="s">
        <v>7699</v>
      </c>
      <c r="B1596">
        <v>5.9640000000000004</v>
      </c>
    </row>
    <row r="1597" spans="1:2" x14ac:dyDescent="0.3">
      <c r="A1597" t="s">
        <v>7697</v>
      </c>
      <c r="B1597">
        <v>5.9749999999999996</v>
      </c>
    </row>
    <row r="1598" spans="1:2" x14ac:dyDescent="0.3">
      <c r="A1598" t="s">
        <v>7695</v>
      </c>
      <c r="B1598">
        <v>5.9249999999999998</v>
      </c>
    </row>
    <row r="1599" spans="1:2" x14ac:dyDescent="0.3">
      <c r="A1599" t="s">
        <v>7694</v>
      </c>
      <c r="B1599">
        <v>6.1230000000000002</v>
      </c>
    </row>
    <row r="1600" spans="1:2" x14ac:dyDescent="0.3">
      <c r="A1600" t="s">
        <v>7692</v>
      </c>
      <c r="B1600">
        <v>6.3840000000000003</v>
      </c>
    </row>
    <row r="1601" spans="1:2" x14ac:dyDescent="0.3">
      <c r="A1601" t="s">
        <v>7690</v>
      </c>
      <c r="B1601">
        <v>6.4480000000000004</v>
      </c>
    </row>
    <row r="1602" spans="1:2" x14ac:dyDescent="0.3">
      <c r="A1602" t="s">
        <v>7688</v>
      </c>
      <c r="B1602">
        <v>6.6230000000000002</v>
      </c>
    </row>
    <row r="1603" spans="1:2" x14ac:dyDescent="0.3">
      <c r="A1603" t="s">
        <v>7686</v>
      </c>
      <c r="B1603">
        <v>6.4630000000000001</v>
      </c>
    </row>
    <row r="1604" spans="1:2" x14ac:dyDescent="0.3">
      <c r="A1604" t="s">
        <v>7684</v>
      </c>
      <c r="B1604">
        <v>6.3849999999999998</v>
      </c>
    </row>
    <row r="1605" spans="1:2" x14ac:dyDescent="0.3">
      <c r="A1605" t="s">
        <v>7683</v>
      </c>
      <c r="B1605">
        <v>5.9740000000000002</v>
      </c>
    </row>
    <row r="1606" spans="1:2" x14ac:dyDescent="0.3">
      <c r="A1606" t="s">
        <v>7681</v>
      </c>
      <c r="B1606">
        <v>6.1909999999999998</v>
      </c>
    </row>
    <row r="1607" spans="1:2" x14ac:dyDescent="0.3">
      <c r="A1607" t="s">
        <v>7679</v>
      </c>
      <c r="B1607">
        <v>6.1719999999999997</v>
      </c>
    </row>
    <row r="1608" spans="1:2" x14ac:dyDescent="0.3">
      <c r="A1608" t="s">
        <v>7677</v>
      </c>
      <c r="B1608">
        <v>6.2240000000000002</v>
      </c>
    </row>
    <row r="1609" spans="1:2" x14ac:dyDescent="0.3">
      <c r="A1609" t="s">
        <v>7675</v>
      </c>
      <c r="B1609">
        <v>6.1630000000000003</v>
      </c>
    </row>
    <row r="1610" spans="1:2" x14ac:dyDescent="0.3">
      <c r="A1610" t="s">
        <v>7673</v>
      </c>
      <c r="B1610">
        <v>6.59</v>
      </c>
    </row>
    <row r="1611" spans="1:2" x14ac:dyDescent="0.3">
      <c r="A1611" t="s">
        <v>7671</v>
      </c>
      <c r="B1611">
        <v>7.2069999999999999</v>
      </c>
    </row>
    <row r="1612" spans="1:2" x14ac:dyDescent="0.3">
      <c r="A1612" t="s">
        <v>7669</v>
      </c>
      <c r="B1612">
        <v>7.1849999999999996</v>
      </c>
    </row>
    <row r="1613" spans="1:2" x14ac:dyDescent="0.3">
      <c r="A1613" t="s">
        <v>7667</v>
      </c>
      <c r="B1613">
        <v>6.8929999999999998</v>
      </c>
    </row>
    <row r="1614" spans="1:2" x14ac:dyDescent="0.3">
      <c r="A1614" t="s">
        <v>7666</v>
      </c>
      <c r="B1614">
        <v>6.5019999999999998</v>
      </c>
    </row>
    <row r="1615" spans="1:2" x14ac:dyDescent="0.3">
      <c r="A1615" t="s">
        <v>7664</v>
      </c>
      <c r="B1615">
        <v>6.5880000000000001</v>
      </c>
    </row>
    <row r="1616" spans="1:2" x14ac:dyDescent="0.3">
      <c r="A1616" t="s">
        <v>7662</v>
      </c>
      <c r="B1616">
        <v>6.4390000000000001</v>
      </c>
    </row>
    <row r="1617" spans="1:2" x14ac:dyDescent="0.3">
      <c r="A1617" t="s">
        <v>7661</v>
      </c>
      <c r="B1617">
        <v>6.226</v>
      </c>
    </row>
    <row r="1618" spans="1:2" x14ac:dyDescent="0.3">
      <c r="A1618" t="s">
        <v>7659</v>
      </c>
      <c r="B1618">
        <v>5.9690000000000003</v>
      </c>
    </row>
    <row r="1619" spans="1:2" x14ac:dyDescent="0.3">
      <c r="A1619" t="s">
        <v>7657</v>
      </c>
      <c r="B1619">
        <v>6.1070000000000002</v>
      </c>
    </row>
    <row r="1620" spans="1:2" x14ac:dyDescent="0.3">
      <c r="A1620" t="s">
        <v>7655</v>
      </c>
      <c r="B1620">
        <v>5.8869999999999996</v>
      </c>
    </row>
    <row r="1621" spans="1:2" x14ac:dyDescent="0.3">
      <c r="A1621" t="s">
        <v>7653</v>
      </c>
      <c r="B1621">
        <v>6.1349999999999998</v>
      </c>
    </row>
    <row r="1622" spans="1:2" x14ac:dyDescent="0.3">
      <c r="A1622" t="s">
        <v>7651</v>
      </c>
      <c r="B1622">
        <v>6.1040000000000001</v>
      </c>
    </row>
    <row r="1623" spans="1:2" x14ac:dyDescent="0.3">
      <c r="A1623" t="s">
        <v>7650</v>
      </c>
      <c r="B1623">
        <v>6.1040000000000001</v>
      </c>
    </row>
    <row r="1624" spans="1:2" x14ac:dyDescent="0.3">
      <c r="A1624" t="s">
        <v>7648</v>
      </c>
      <c r="B1624">
        <v>5.7649999999999997</v>
      </c>
    </row>
    <row r="1625" spans="1:2" x14ac:dyDescent="0.3">
      <c r="A1625" t="s">
        <v>7646</v>
      </c>
      <c r="B1625">
        <v>5.6639999999999997</v>
      </c>
    </row>
    <row r="1626" spans="1:2" x14ac:dyDescent="0.3">
      <c r="A1626" t="s">
        <v>7644</v>
      </c>
      <c r="B1626">
        <v>5.5229999999999997</v>
      </c>
    </row>
    <row r="1627" spans="1:2" x14ac:dyDescent="0.3">
      <c r="A1627" t="s">
        <v>7642</v>
      </c>
      <c r="B1627">
        <v>5.6079999999999997</v>
      </c>
    </row>
    <row r="1628" spans="1:2" x14ac:dyDescent="0.3">
      <c r="A1628" t="s">
        <v>7640</v>
      </c>
      <c r="B1628">
        <v>5.633</v>
      </c>
    </row>
    <row r="1629" spans="1:2" x14ac:dyDescent="0.3">
      <c r="A1629" t="s">
        <v>7638</v>
      </c>
      <c r="B1629">
        <v>5.782</v>
      </c>
    </row>
    <row r="1630" spans="1:2" x14ac:dyDescent="0.3">
      <c r="A1630" t="s">
        <v>7636</v>
      </c>
      <c r="B1630">
        <v>6.1289999999999996</v>
      </c>
    </row>
    <row r="1631" spans="1:2" x14ac:dyDescent="0.3">
      <c r="A1631" t="s">
        <v>7634</v>
      </c>
      <c r="B1631">
        <v>6.3470000000000004</v>
      </c>
    </row>
    <row r="1632" spans="1:2" x14ac:dyDescent="0.3">
      <c r="A1632" t="s">
        <v>7632</v>
      </c>
      <c r="B1632">
        <v>5.7830000000000004</v>
      </c>
    </row>
    <row r="1633" spans="1:2" x14ac:dyDescent="0.3">
      <c r="A1633" t="s">
        <v>7630</v>
      </c>
      <c r="B1633">
        <v>5.5549999999999997</v>
      </c>
    </row>
    <row r="1634" spans="1:2" x14ac:dyDescent="0.3">
      <c r="A1634" t="s">
        <v>7628</v>
      </c>
      <c r="B1634">
        <v>5.8620000000000001</v>
      </c>
    </row>
    <row r="1635" spans="1:2" x14ac:dyDescent="0.3">
      <c r="A1635" t="s">
        <v>7626</v>
      </c>
      <c r="B1635">
        <v>6.0910000000000002</v>
      </c>
    </row>
    <row r="1636" spans="1:2" x14ac:dyDescent="0.3">
      <c r="A1636" t="s">
        <v>7624</v>
      </c>
      <c r="B1636">
        <v>6.1390000000000002</v>
      </c>
    </row>
    <row r="1637" spans="1:2" x14ac:dyDescent="0.3">
      <c r="A1637" t="s">
        <v>7622</v>
      </c>
      <c r="B1637">
        <v>6.6050000000000004</v>
      </c>
    </row>
    <row r="1638" spans="1:2" x14ac:dyDescent="0.3">
      <c r="A1638" t="s">
        <v>7620</v>
      </c>
      <c r="B1638">
        <v>6.4089999999999998</v>
      </c>
    </row>
    <row r="1639" spans="1:2" x14ac:dyDescent="0.3">
      <c r="A1639" t="s">
        <v>7618</v>
      </c>
      <c r="B1639">
        <v>6.8869999999999996</v>
      </c>
    </row>
    <row r="1640" spans="1:2" x14ac:dyDescent="0.3">
      <c r="A1640" t="s">
        <v>7616</v>
      </c>
      <c r="B1640">
        <v>7.0419999999999998</v>
      </c>
    </row>
    <row r="1641" spans="1:2" x14ac:dyDescent="0.3">
      <c r="A1641" t="s">
        <v>7614</v>
      </c>
      <c r="B1641">
        <v>7.1840000000000002</v>
      </c>
    </row>
    <row r="1642" spans="1:2" x14ac:dyDescent="0.3">
      <c r="A1642" t="s">
        <v>7612</v>
      </c>
      <c r="B1642">
        <v>8.2110000000000003</v>
      </c>
    </row>
    <row r="1643" spans="1:2" x14ac:dyDescent="0.3">
      <c r="A1643" t="s">
        <v>7610</v>
      </c>
      <c r="B1643">
        <v>7.5739999999999998</v>
      </c>
    </row>
    <row r="1644" spans="1:2" x14ac:dyDescent="0.3">
      <c r="A1644" t="s">
        <v>7609</v>
      </c>
      <c r="B1644">
        <v>7.7990000000000004</v>
      </c>
    </row>
    <row r="1645" spans="1:2" x14ac:dyDescent="0.3">
      <c r="A1645" t="s">
        <v>7607</v>
      </c>
      <c r="B1645">
        <v>7.2919999999999998</v>
      </c>
    </row>
    <row r="1646" spans="1:2" x14ac:dyDescent="0.3">
      <c r="A1646" t="s">
        <v>7605</v>
      </c>
      <c r="B1646">
        <v>7.2460000000000004</v>
      </c>
    </row>
    <row r="1647" spans="1:2" x14ac:dyDescent="0.3">
      <c r="A1647" t="s">
        <v>7604</v>
      </c>
      <c r="B1647">
        <v>6.907</v>
      </c>
    </row>
    <row r="1648" spans="1:2" x14ac:dyDescent="0.3">
      <c r="A1648" t="s">
        <v>7602</v>
      </c>
      <c r="B1648">
        <v>7.1580000000000004</v>
      </c>
    </row>
    <row r="1649" spans="1:2" x14ac:dyDescent="0.3">
      <c r="A1649" t="s">
        <v>7600</v>
      </c>
      <c r="B1649">
        <v>7.6509999999999998</v>
      </c>
    </row>
    <row r="1650" spans="1:2" x14ac:dyDescent="0.3">
      <c r="A1650" t="s">
        <v>7598</v>
      </c>
      <c r="B1650">
        <v>7.5289999999999999</v>
      </c>
    </row>
    <row r="1651" spans="1:2" x14ac:dyDescent="0.3">
      <c r="A1651" t="s">
        <v>7596</v>
      </c>
      <c r="B1651">
        <v>7.2690000000000001</v>
      </c>
    </row>
    <row r="1652" spans="1:2" x14ac:dyDescent="0.3">
      <c r="A1652" t="s">
        <v>7594</v>
      </c>
      <c r="B1652">
        <v>6.9130000000000003</v>
      </c>
    </row>
    <row r="1653" spans="1:2" x14ac:dyDescent="0.3">
      <c r="A1653" t="s">
        <v>7593</v>
      </c>
      <c r="B1653">
        <v>6.8609999999999998</v>
      </c>
    </row>
    <row r="1654" spans="1:2" x14ac:dyDescent="0.3">
      <c r="A1654" t="s">
        <v>7591</v>
      </c>
      <c r="B1654">
        <v>6.766</v>
      </c>
    </row>
    <row r="1655" spans="1:2" x14ac:dyDescent="0.3">
      <c r="A1655" t="s">
        <v>7589</v>
      </c>
      <c r="B1655">
        <v>6.6890000000000001</v>
      </c>
    </row>
    <row r="1656" spans="1:2" x14ac:dyDescent="0.3">
      <c r="A1656" t="s">
        <v>7587</v>
      </c>
      <c r="B1656">
        <v>6.7309999999999999</v>
      </c>
    </row>
    <row r="1657" spans="1:2" x14ac:dyDescent="0.3">
      <c r="A1657" t="s">
        <v>7585</v>
      </c>
      <c r="B1657">
        <v>6.6239999999999997</v>
      </c>
    </row>
    <row r="1658" spans="1:2" x14ac:dyDescent="0.3">
      <c r="A1658" t="s">
        <v>7583</v>
      </c>
      <c r="B1658">
        <v>7.008</v>
      </c>
    </row>
    <row r="1659" spans="1:2" x14ac:dyDescent="0.3">
      <c r="A1659" t="s">
        <v>7581</v>
      </c>
      <c r="B1659">
        <v>6.875</v>
      </c>
    </row>
    <row r="1660" spans="1:2" x14ac:dyDescent="0.3">
      <c r="A1660" t="s">
        <v>7579</v>
      </c>
      <c r="B1660">
        <v>7.0789999999999997</v>
      </c>
    </row>
    <row r="1661" spans="1:2" x14ac:dyDescent="0.3">
      <c r="A1661" t="s">
        <v>7577</v>
      </c>
      <c r="B1661">
        <v>7.157</v>
      </c>
    </row>
    <row r="1662" spans="1:2" x14ac:dyDescent="0.3">
      <c r="A1662" t="s">
        <v>7575</v>
      </c>
      <c r="B1662">
        <v>6.4720000000000004</v>
      </c>
    </row>
    <row r="1663" spans="1:2" x14ac:dyDescent="0.3">
      <c r="A1663" t="s">
        <v>7574</v>
      </c>
      <c r="B1663">
        <v>6.8159999999999998</v>
      </c>
    </row>
    <row r="1664" spans="1:2" x14ac:dyDescent="0.3">
      <c r="A1664" t="s">
        <v>7572</v>
      </c>
      <c r="B1664">
        <v>6.29</v>
      </c>
    </row>
    <row r="1665" spans="1:2" x14ac:dyDescent="0.3">
      <c r="A1665" t="s">
        <v>7570</v>
      </c>
      <c r="B1665">
        <v>6.048</v>
      </c>
    </row>
    <row r="1666" spans="1:2" x14ac:dyDescent="0.3">
      <c r="A1666" t="s">
        <v>7568</v>
      </c>
      <c r="B1666">
        <v>5.8769999999999998</v>
      </c>
    </row>
    <row r="1667" spans="1:2" x14ac:dyDescent="0.3">
      <c r="A1667" t="s">
        <v>7566</v>
      </c>
      <c r="B1667">
        <v>6.0389999999999997</v>
      </c>
    </row>
    <row r="1668" spans="1:2" x14ac:dyDescent="0.3">
      <c r="A1668" t="s">
        <v>7564</v>
      </c>
      <c r="B1668">
        <v>5.9939999999999998</v>
      </c>
    </row>
    <row r="1669" spans="1:2" x14ac:dyDescent="0.3">
      <c r="A1669" t="s">
        <v>7562</v>
      </c>
      <c r="B1669">
        <v>5.718</v>
      </c>
    </row>
    <row r="1670" spans="1:2" x14ac:dyDescent="0.3">
      <c r="A1670" t="s">
        <v>7560</v>
      </c>
      <c r="B1670">
        <v>5.6749999999999998</v>
      </c>
    </row>
    <row r="1671" spans="1:2" x14ac:dyDescent="0.3">
      <c r="A1671" t="s">
        <v>7559</v>
      </c>
      <c r="B1671">
        <v>5.67</v>
      </c>
    </row>
    <row r="1672" spans="1:2" x14ac:dyDescent="0.3">
      <c r="A1672" t="s">
        <v>7557</v>
      </c>
      <c r="B1672">
        <v>5.5739999999999998</v>
      </c>
    </row>
    <row r="1673" spans="1:2" x14ac:dyDescent="0.3">
      <c r="A1673" t="s">
        <v>7555</v>
      </c>
      <c r="B1673">
        <v>5.4489999999999998</v>
      </c>
    </row>
    <row r="1674" spans="1:2" x14ac:dyDescent="0.3">
      <c r="A1674" t="s">
        <v>7553</v>
      </c>
      <c r="B1674">
        <v>4.8920000000000003</v>
      </c>
    </row>
    <row r="1675" spans="1:2" x14ac:dyDescent="0.3">
      <c r="A1675" t="s">
        <v>7551</v>
      </c>
      <c r="B1675">
        <v>4.9820000000000002</v>
      </c>
    </row>
    <row r="1676" spans="1:2" x14ac:dyDescent="0.3">
      <c r="A1676" t="s">
        <v>7549</v>
      </c>
      <c r="B1676">
        <v>4.9420000000000002</v>
      </c>
    </row>
    <row r="1677" spans="1:2" x14ac:dyDescent="0.3">
      <c r="A1677" t="s">
        <v>7547</v>
      </c>
      <c r="B1677">
        <v>5.0060000000000002</v>
      </c>
    </row>
    <row r="1678" spans="1:2" x14ac:dyDescent="0.3">
      <c r="A1678" t="s">
        <v>7545</v>
      </c>
      <c r="B1678">
        <v>4.931</v>
      </c>
    </row>
    <row r="1679" spans="1:2" x14ac:dyDescent="0.3">
      <c r="A1679" t="s">
        <v>7543</v>
      </c>
      <c r="B1679">
        <v>4.7809999999999997</v>
      </c>
    </row>
    <row r="1680" spans="1:2" x14ac:dyDescent="0.3">
      <c r="A1680" t="s">
        <v>7541</v>
      </c>
      <c r="B1680">
        <v>4.6269999999999998</v>
      </c>
    </row>
    <row r="1681" spans="1:2" x14ac:dyDescent="0.3">
      <c r="A1681" t="s">
        <v>7539</v>
      </c>
      <c r="B1681">
        <v>4.4749999999999996</v>
      </c>
    </row>
    <row r="1682" spans="1:2" x14ac:dyDescent="0.3">
      <c r="A1682" t="s">
        <v>7537</v>
      </c>
      <c r="B1682">
        <v>4.5259999999999998</v>
      </c>
    </row>
    <row r="1683" spans="1:2" x14ac:dyDescent="0.3">
      <c r="A1683" t="s">
        <v>7535</v>
      </c>
      <c r="B1683">
        <v>4.2009999999999996</v>
      </c>
    </row>
    <row r="1684" spans="1:2" x14ac:dyDescent="0.3">
      <c r="A1684" t="s">
        <v>7533</v>
      </c>
      <c r="B1684">
        <v>5.3920000000000003</v>
      </c>
    </row>
    <row r="1685" spans="1:2" x14ac:dyDescent="0.3">
      <c r="A1685" t="s">
        <v>7531</v>
      </c>
      <c r="B1685">
        <v>5.62</v>
      </c>
    </row>
    <row r="1686" spans="1:2" x14ac:dyDescent="0.3">
      <c r="A1686" t="s">
        <v>7529</v>
      </c>
      <c r="B1686">
        <v>5.6429999999999998</v>
      </c>
    </row>
    <row r="1687" spans="1:2" x14ac:dyDescent="0.3">
      <c r="A1687" t="s">
        <v>7527</v>
      </c>
      <c r="B1687">
        <v>5.7590000000000003</v>
      </c>
    </row>
    <row r="1688" spans="1:2" x14ac:dyDescent="0.3">
      <c r="A1688" t="s">
        <v>7525</v>
      </c>
      <c r="B1688">
        <v>5.9950000000000001</v>
      </c>
    </row>
    <row r="1689" spans="1:2" x14ac:dyDescent="0.3">
      <c r="A1689" t="s">
        <v>7523</v>
      </c>
      <c r="B1689">
        <v>6.298</v>
      </c>
    </row>
    <row r="1690" spans="1:2" x14ac:dyDescent="0.3">
      <c r="A1690" t="s">
        <v>7521</v>
      </c>
      <c r="B1690">
        <v>6.4269999999999996</v>
      </c>
    </row>
    <row r="1691" spans="1:2" x14ac:dyDescent="0.3">
      <c r="A1691" t="s">
        <v>7519</v>
      </c>
      <c r="B1691">
        <v>6.4290000000000003</v>
      </c>
    </row>
    <row r="1692" spans="1:2" x14ac:dyDescent="0.3">
      <c r="A1692" t="s">
        <v>7517</v>
      </c>
      <c r="B1692">
        <v>6.4660000000000002</v>
      </c>
    </row>
    <row r="1693" spans="1:2" x14ac:dyDescent="0.3">
      <c r="A1693" t="s">
        <v>7515</v>
      </c>
      <c r="B1693">
        <v>6.15</v>
      </c>
    </row>
    <row r="1694" spans="1:2" x14ac:dyDescent="0.3">
      <c r="A1694" t="s">
        <v>7513</v>
      </c>
      <c r="B1694">
        <v>5.782</v>
      </c>
    </row>
    <row r="1695" spans="1:2" x14ac:dyDescent="0.3">
      <c r="A1695" t="s">
        <v>7511</v>
      </c>
      <c r="B1695">
        <v>5.6589999999999998</v>
      </c>
    </row>
    <row r="1696" spans="1:2" x14ac:dyDescent="0.3">
      <c r="A1696" t="s">
        <v>7509</v>
      </c>
      <c r="B1696">
        <v>6.444</v>
      </c>
    </row>
    <row r="1697" spans="1:2" x14ac:dyDescent="0.3">
      <c r="A1697" t="s">
        <v>7507</v>
      </c>
      <c r="B1697">
        <v>6.4420000000000002</v>
      </c>
    </row>
    <row r="1698" spans="1:2" x14ac:dyDescent="0.3">
      <c r="A1698" t="s">
        <v>7505</v>
      </c>
      <c r="B1698">
        <v>6.8070000000000004</v>
      </c>
    </row>
    <row r="1699" spans="1:2" x14ac:dyDescent="0.3">
      <c r="A1699" t="s">
        <v>7503</v>
      </c>
      <c r="B1699">
        <v>7.1319999999999997</v>
      </c>
    </row>
    <row r="1700" spans="1:2" x14ac:dyDescent="0.3">
      <c r="A1700" t="s">
        <v>7501</v>
      </c>
      <c r="B1700">
        <v>7.2409999999999997</v>
      </c>
    </row>
    <row r="1701" spans="1:2" x14ac:dyDescent="0.3">
      <c r="A1701" t="s">
        <v>7499</v>
      </c>
      <c r="B1701">
        <v>6.8810000000000002</v>
      </c>
    </row>
    <row r="1702" spans="1:2" x14ac:dyDescent="0.3">
      <c r="A1702" t="s">
        <v>7497</v>
      </c>
      <c r="B1702">
        <v>7.0910000000000002</v>
      </c>
    </row>
    <row r="1703" spans="1:2" x14ac:dyDescent="0.3">
      <c r="A1703" t="s">
        <v>7495</v>
      </c>
      <c r="B1703">
        <v>7.6929999999999996</v>
      </c>
    </row>
    <row r="1704" spans="1:2" x14ac:dyDescent="0.3">
      <c r="A1704" t="s">
        <v>7493</v>
      </c>
      <c r="B1704">
        <v>7.4969999999999999</v>
      </c>
    </row>
    <row r="1705" spans="1:2" x14ac:dyDescent="0.3">
      <c r="A1705" t="s">
        <v>7491</v>
      </c>
      <c r="B1705">
        <v>7.1529999999999996</v>
      </c>
    </row>
    <row r="1706" spans="1:2" x14ac:dyDescent="0.3">
      <c r="A1706" t="s">
        <v>7489</v>
      </c>
      <c r="B1706">
        <v>7.4160000000000004</v>
      </c>
    </row>
    <row r="1707" spans="1:2" x14ac:dyDescent="0.3">
      <c r="A1707" t="s">
        <v>7487</v>
      </c>
      <c r="B1707">
        <v>7.5339999999999998</v>
      </c>
    </row>
    <row r="1708" spans="1:2" x14ac:dyDescent="0.3">
      <c r="A1708" t="s">
        <v>7485</v>
      </c>
      <c r="B1708">
        <v>7.7119999999999997</v>
      </c>
    </row>
    <row r="1709" spans="1:2" x14ac:dyDescent="0.3">
      <c r="A1709" t="s">
        <v>7483</v>
      </c>
      <c r="B1709">
        <v>7.8140000000000001</v>
      </c>
    </row>
    <row r="1710" spans="1:2" x14ac:dyDescent="0.3">
      <c r="A1710" t="s">
        <v>7481</v>
      </c>
      <c r="B1710">
        <v>7.8840000000000003</v>
      </c>
    </row>
    <row r="1711" spans="1:2" x14ac:dyDescent="0.3">
      <c r="A1711" t="s">
        <v>7479</v>
      </c>
      <c r="B1711">
        <v>7.49</v>
      </c>
    </row>
    <row r="1712" spans="1:2" x14ac:dyDescent="0.3">
      <c r="A1712" t="s">
        <v>7478</v>
      </c>
      <c r="B1712">
        <v>7.7549999999999999</v>
      </c>
    </row>
    <row r="1713" spans="1:2" x14ac:dyDescent="0.3">
      <c r="A1713" t="s">
        <v>7477</v>
      </c>
      <c r="B1713">
        <v>7.8230000000000004</v>
      </c>
    </row>
    <row r="1714" spans="1:2" x14ac:dyDescent="0.3">
      <c r="A1714" t="s">
        <v>7475</v>
      </c>
      <c r="B1714">
        <v>7.9550000000000001</v>
      </c>
    </row>
    <row r="1715" spans="1:2" x14ac:dyDescent="0.3">
      <c r="A1715" t="s">
        <v>7473</v>
      </c>
      <c r="B1715">
        <v>7.7939999999999996</v>
      </c>
    </row>
    <row r="1716" spans="1:2" x14ac:dyDescent="0.3">
      <c r="A1716" t="s">
        <v>7471</v>
      </c>
      <c r="B1716">
        <v>7.8940000000000001</v>
      </c>
    </row>
    <row r="1717" spans="1:2" x14ac:dyDescent="0.3">
      <c r="A1717" t="s">
        <v>7469</v>
      </c>
      <c r="B1717">
        <v>7.9770000000000003</v>
      </c>
    </row>
    <row r="1718" spans="1:2" x14ac:dyDescent="0.3">
      <c r="A1718" t="s">
        <v>7468</v>
      </c>
      <c r="B1718">
        <v>8.1199999999999992</v>
      </c>
    </row>
    <row r="1719" spans="1:2" x14ac:dyDescent="0.3">
      <c r="A1719" t="s">
        <v>7467</v>
      </c>
      <c r="B1719">
        <v>7.7549999999999999</v>
      </c>
    </row>
    <row r="1720" spans="1:2" x14ac:dyDescent="0.3">
      <c r="A1720" t="s">
        <v>7466</v>
      </c>
      <c r="B1720">
        <v>8.1790000000000003</v>
      </c>
    </row>
    <row r="1721" spans="1:2" x14ac:dyDescent="0.3">
      <c r="A1721" t="s">
        <v>7464</v>
      </c>
      <c r="B1721">
        <v>8.0190000000000001</v>
      </c>
    </row>
    <row r="1722" spans="1:2" x14ac:dyDescent="0.3">
      <c r="A1722" t="s">
        <v>7462</v>
      </c>
      <c r="B1722">
        <v>7.9880000000000004</v>
      </c>
    </row>
    <row r="1723" spans="1:2" x14ac:dyDescent="0.3">
      <c r="A1723" t="s">
        <v>7460</v>
      </c>
      <c r="B1723">
        <v>7.718</v>
      </c>
    </row>
    <row r="1724" spans="1:2" x14ac:dyDescent="0.3">
      <c r="A1724" t="s">
        <v>7458</v>
      </c>
      <c r="B1724">
        <v>7.9980000000000002</v>
      </c>
    </row>
    <row r="1725" spans="1:2" x14ac:dyDescent="0.3">
      <c r="A1725" t="s">
        <v>7456</v>
      </c>
      <c r="B1725">
        <v>8.3179999999999996</v>
      </c>
    </row>
    <row r="1726" spans="1:2" x14ac:dyDescent="0.3">
      <c r="A1726" t="s">
        <v>7454</v>
      </c>
      <c r="B1726">
        <v>8.8710000000000004</v>
      </c>
    </row>
    <row r="1727" spans="1:2" x14ac:dyDescent="0.3">
      <c r="A1727" t="s">
        <v>7452</v>
      </c>
      <c r="B1727">
        <v>8.8439999999999994</v>
      </c>
    </row>
    <row r="1728" spans="1:2" x14ac:dyDescent="0.3">
      <c r="A1728" t="s">
        <v>7450</v>
      </c>
      <c r="B1728">
        <v>8.4220000000000006</v>
      </c>
    </row>
    <row r="1729" spans="1:2" x14ac:dyDescent="0.3">
      <c r="A1729" t="s">
        <v>7448</v>
      </c>
      <c r="B1729">
        <v>7.806</v>
      </c>
    </row>
    <row r="1730" spans="1:2" x14ac:dyDescent="0.3">
      <c r="A1730" t="s">
        <v>7446</v>
      </c>
      <c r="B1730">
        <v>7.6849999999999996</v>
      </c>
    </row>
    <row r="1731" spans="1:2" x14ac:dyDescent="0.3">
      <c r="A1731" t="s">
        <v>7444</v>
      </c>
      <c r="B1731">
        <v>7.7270000000000003</v>
      </c>
    </row>
    <row r="1732" spans="1:2" x14ac:dyDescent="0.3">
      <c r="A1732" t="s">
        <v>7442</v>
      </c>
      <c r="B1732">
        <v>7.6710000000000003</v>
      </c>
    </row>
    <row r="1733" spans="1:2" x14ac:dyDescent="0.3">
      <c r="A1733" t="s">
        <v>7440</v>
      </c>
      <c r="B1733">
        <v>7.5609999999999999</v>
      </c>
    </row>
    <row r="1734" spans="1:2" x14ac:dyDescent="0.3">
      <c r="A1734" t="s">
        <v>7438</v>
      </c>
      <c r="B1734">
        <v>7.4269999999999996</v>
      </c>
    </row>
    <row r="1735" spans="1:2" x14ac:dyDescent="0.3">
      <c r="A1735" t="s">
        <v>7436</v>
      </c>
      <c r="B1735">
        <v>7.43</v>
      </c>
    </row>
    <row r="1736" spans="1:2" x14ac:dyDescent="0.3">
      <c r="A1736" t="s">
        <v>7434</v>
      </c>
      <c r="B1736">
        <v>7.673</v>
      </c>
    </row>
    <row r="1737" spans="1:2" x14ac:dyDescent="0.3">
      <c r="A1737" t="s">
        <v>7433</v>
      </c>
      <c r="B1737">
        <v>7.5549999999999997</v>
      </c>
    </row>
    <row r="1738" spans="1:2" x14ac:dyDescent="0.3">
      <c r="A1738" t="s">
        <v>7431</v>
      </c>
      <c r="B1738">
        <v>7.4089999999999998</v>
      </c>
    </row>
    <row r="1739" spans="1:2" x14ac:dyDescent="0.3">
      <c r="A1739" t="s">
        <v>7429</v>
      </c>
      <c r="B1739">
        <v>7.0750000000000002</v>
      </c>
    </row>
    <row r="1740" spans="1:2" x14ac:dyDescent="0.3">
      <c r="A1740" t="s">
        <v>7427</v>
      </c>
      <c r="B1740">
        <v>7.0830000000000002</v>
      </c>
    </row>
    <row r="1741" spans="1:2" x14ac:dyDescent="0.3">
      <c r="A1741" t="s">
        <v>7425</v>
      </c>
      <c r="B1741">
        <v>6.7690000000000001</v>
      </c>
    </row>
    <row r="1742" spans="1:2" x14ac:dyDescent="0.3">
      <c r="A1742" t="s">
        <v>7423</v>
      </c>
      <c r="B1742">
        <v>6.8</v>
      </c>
    </row>
    <row r="1743" spans="1:2" x14ac:dyDescent="0.3">
      <c r="A1743" t="s">
        <v>7421</v>
      </c>
      <c r="B1743">
        <v>6.6349999999999998</v>
      </c>
    </row>
    <row r="1744" spans="1:2" x14ac:dyDescent="0.3">
      <c r="A1744" t="s">
        <v>7419</v>
      </c>
      <c r="B1744">
        <v>6.1130000000000004</v>
      </c>
    </row>
    <row r="1745" spans="1:2" x14ac:dyDescent="0.3">
      <c r="A1745" t="s">
        <v>7417</v>
      </c>
      <c r="B1745">
        <v>5.8380000000000001</v>
      </c>
    </row>
    <row r="1746" spans="1:2" x14ac:dyDescent="0.3">
      <c r="A1746" t="s">
        <v>7415</v>
      </c>
      <c r="B1746">
        <v>6.2480000000000002</v>
      </c>
    </row>
    <row r="1747" spans="1:2" x14ac:dyDescent="0.3">
      <c r="A1747" t="s">
        <v>7413</v>
      </c>
      <c r="B1747">
        <v>6.2990000000000004</v>
      </c>
    </row>
    <row r="1748" spans="1:2" x14ac:dyDescent="0.3">
      <c r="A1748" t="s">
        <v>7411</v>
      </c>
      <c r="B1748">
        <v>6.2990000000000004</v>
      </c>
    </row>
    <row r="1749" spans="1:2" x14ac:dyDescent="0.3">
      <c r="A1749" t="s">
        <v>7409</v>
      </c>
      <c r="B1749">
        <v>6.1630000000000003</v>
      </c>
    </row>
    <row r="1750" spans="1:2" x14ac:dyDescent="0.3">
      <c r="A1750" t="s">
        <v>7407</v>
      </c>
      <c r="B1750">
        <v>6.1619999999999999</v>
      </c>
    </row>
    <row r="1751" spans="1:2" x14ac:dyDescent="0.3">
      <c r="A1751" t="s">
        <v>7405</v>
      </c>
      <c r="B1751">
        <v>6.1840000000000002</v>
      </c>
    </row>
    <row r="1752" spans="1:2" x14ac:dyDescent="0.3">
      <c r="A1752" t="s">
        <v>7403</v>
      </c>
      <c r="B1752">
        <v>6.3780000000000001</v>
      </c>
    </row>
    <row r="1753" spans="1:2" x14ac:dyDescent="0.3">
      <c r="A1753" t="s">
        <v>7401</v>
      </c>
      <c r="B1753">
        <v>6.6310000000000002</v>
      </c>
    </row>
    <row r="1754" spans="1:2" x14ac:dyDescent="0.3">
      <c r="A1754" t="s">
        <v>7399</v>
      </c>
      <c r="B1754">
        <v>6.7549999999999999</v>
      </c>
    </row>
    <row r="1755" spans="1:2" x14ac:dyDescent="0.3">
      <c r="A1755" t="s">
        <v>7397</v>
      </c>
      <c r="B1755">
        <v>6.2919999999999998</v>
      </c>
    </row>
    <row r="1756" spans="1:2" x14ac:dyDescent="0.3">
      <c r="A1756" t="s">
        <v>7395</v>
      </c>
      <c r="B1756">
        <v>6.601</v>
      </c>
    </row>
    <row r="1757" spans="1:2" x14ac:dyDescent="0.3">
      <c r="A1757" t="s">
        <v>7393</v>
      </c>
      <c r="B1757">
        <v>6.6379999999999999</v>
      </c>
    </row>
    <row r="1758" spans="1:2" x14ac:dyDescent="0.3">
      <c r="A1758" t="s">
        <v>7391</v>
      </c>
      <c r="B1758">
        <v>6.234</v>
      </c>
    </row>
    <row r="1759" spans="1:2" x14ac:dyDescent="0.3">
      <c r="A1759" t="s">
        <v>7389</v>
      </c>
      <c r="B1759">
        <v>6.3239999999999998</v>
      </c>
    </row>
    <row r="1760" spans="1:2" x14ac:dyDescent="0.3">
      <c r="A1760" t="s">
        <v>7388</v>
      </c>
      <c r="B1760">
        <v>6.8860000000000001</v>
      </c>
    </row>
    <row r="1761" spans="1:2" x14ac:dyDescent="0.3">
      <c r="A1761" t="s">
        <v>7386</v>
      </c>
      <c r="B1761">
        <v>7.319</v>
      </c>
    </row>
    <row r="1762" spans="1:2" x14ac:dyDescent="0.3">
      <c r="A1762" t="s">
        <v>7384</v>
      </c>
      <c r="B1762">
        <v>7.5970000000000004</v>
      </c>
    </row>
    <row r="1763" spans="1:2" x14ac:dyDescent="0.3">
      <c r="A1763" t="s">
        <v>7382</v>
      </c>
      <c r="B1763">
        <v>7.4210000000000003</v>
      </c>
    </row>
    <row r="1764" spans="1:2" x14ac:dyDescent="0.3">
      <c r="A1764" t="s">
        <v>7380</v>
      </c>
      <c r="B1764">
        <v>6.9050000000000002</v>
      </c>
    </row>
    <row r="1765" spans="1:2" x14ac:dyDescent="0.3">
      <c r="A1765" t="s">
        <v>7378</v>
      </c>
      <c r="B1765">
        <v>7.1749999999999998</v>
      </c>
    </row>
    <row r="1766" spans="1:2" x14ac:dyDescent="0.3">
      <c r="A1766" t="s">
        <v>7376</v>
      </c>
      <c r="B1766">
        <v>6.9169999999999998</v>
      </c>
    </row>
    <row r="1767" spans="1:2" x14ac:dyDescent="0.3">
      <c r="A1767" t="s">
        <v>7374</v>
      </c>
      <c r="B1767">
        <v>7.74</v>
      </c>
    </row>
    <row r="1768" spans="1:2" x14ac:dyDescent="0.3">
      <c r="A1768" t="s">
        <v>7373</v>
      </c>
      <c r="B1768">
        <v>7.6669999999999998</v>
      </c>
    </row>
    <row r="1769" spans="1:2" x14ac:dyDescent="0.3">
      <c r="A1769" t="s">
        <v>7371</v>
      </c>
      <c r="B1769">
        <v>7.53</v>
      </c>
    </row>
    <row r="1770" spans="1:2" x14ac:dyDescent="0.3">
      <c r="A1770" t="s">
        <v>7369</v>
      </c>
      <c r="B1770">
        <v>7.476</v>
      </c>
    </row>
    <row r="1771" spans="1:2" x14ac:dyDescent="0.3">
      <c r="A1771" t="s">
        <v>7367</v>
      </c>
      <c r="B1771">
        <v>7.6340000000000003</v>
      </c>
    </row>
    <row r="1772" spans="1:2" x14ac:dyDescent="0.3">
      <c r="A1772" t="s">
        <v>7366</v>
      </c>
      <c r="B1772">
        <v>7.6159999999999997</v>
      </c>
    </row>
    <row r="1773" spans="1:2" x14ac:dyDescent="0.3">
      <c r="A1773" t="s">
        <v>7364</v>
      </c>
      <c r="B1773">
        <v>7.7089999999999996</v>
      </c>
    </row>
    <row r="1774" spans="1:2" x14ac:dyDescent="0.3">
      <c r="A1774" t="s">
        <v>7362</v>
      </c>
      <c r="B1774">
        <v>7.8710000000000004</v>
      </c>
    </row>
    <row r="1775" spans="1:2" x14ac:dyDescent="0.3">
      <c r="A1775" t="s">
        <v>7360</v>
      </c>
      <c r="B1775">
        <v>7.827</v>
      </c>
    </row>
    <row r="1776" spans="1:2" x14ac:dyDescent="0.3">
      <c r="A1776" t="s">
        <v>7358</v>
      </c>
      <c r="B1776">
        <v>7.226</v>
      </c>
    </row>
    <row r="1777" spans="1:2" x14ac:dyDescent="0.3">
      <c r="A1777" t="s">
        <v>7356</v>
      </c>
      <c r="B1777">
        <v>7.367</v>
      </c>
    </row>
    <row r="1778" spans="1:2" x14ac:dyDescent="0.3">
      <c r="A1778" t="s">
        <v>7354</v>
      </c>
      <c r="B1778">
        <v>7.2409999999999997</v>
      </c>
    </row>
    <row r="1779" spans="1:2" x14ac:dyDescent="0.3">
      <c r="A1779" t="s">
        <v>7352</v>
      </c>
      <c r="B1779">
        <v>7.2919999999999998</v>
      </c>
    </row>
    <row r="1780" spans="1:2" x14ac:dyDescent="0.3">
      <c r="A1780" t="s">
        <v>7350</v>
      </c>
      <c r="B1780">
        <v>7.5030000000000001</v>
      </c>
    </row>
    <row r="1781" spans="1:2" x14ac:dyDescent="0.3">
      <c r="A1781" t="s">
        <v>7348</v>
      </c>
      <c r="B1781">
        <v>7.585</v>
      </c>
    </row>
    <row r="1782" spans="1:2" x14ac:dyDescent="0.3">
      <c r="A1782" t="s">
        <v>7346</v>
      </c>
      <c r="B1782">
        <v>7.6459999999999999</v>
      </c>
    </row>
    <row r="1783" spans="1:2" x14ac:dyDescent="0.3">
      <c r="A1783" t="s">
        <v>7344</v>
      </c>
      <c r="B1783">
        <v>7.7270000000000003</v>
      </c>
    </row>
    <row r="1784" spans="1:2" x14ac:dyDescent="0.3">
      <c r="A1784" t="s">
        <v>7342</v>
      </c>
      <c r="B1784">
        <v>7.7549999999999999</v>
      </c>
    </row>
    <row r="1785" spans="1:2" x14ac:dyDescent="0.3">
      <c r="A1785" t="s">
        <v>7340</v>
      </c>
      <c r="B1785">
        <v>7.5469999999999997</v>
      </c>
    </row>
    <row r="1786" spans="1:2" x14ac:dyDescent="0.3">
      <c r="A1786" t="s">
        <v>7338</v>
      </c>
      <c r="B1786">
        <v>7.5330000000000004</v>
      </c>
    </row>
    <row r="1787" spans="1:2" x14ac:dyDescent="0.3">
      <c r="A1787" t="s">
        <v>7336</v>
      </c>
      <c r="B1787">
        <v>7.3</v>
      </c>
    </row>
    <row r="1788" spans="1:2" x14ac:dyDescent="0.3">
      <c r="A1788" t="s">
        <v>7334</v>
      </c>
      <c r="B1788">
        <v>7.2880000000000003</v>
      </c>
    </row>
    <row r="1789" spans="1:2" x14ac:dyDescent="0.3">
      <c r="A1789" t="s">
        <v>7332</v>
      </c>
      <c r="B1789">
        <v>7.2430000000000003</v>
      </c>
    </row>
    <row r="1790" spans="1:2" x14ac:dyDescent="0.3">
      <c r="A1790" t="s">
        <v>7331</v>
      </c>
      <c r="B1790">
        <v>7.2539999999999996</v>
      </c>
    </row>
    <row r="1791" spans="1:2" x14ac:dyDescent="0.3">
      <c r="A1791" t="s">
        <v>7329</v>
      </c>
      <c r="B1791">
        <v>7.4720000000000004</v>
      </c>
    </row>
    <row r="1792" spans="1:2" x14ac:dyDescent="0.3">
      <c r="A1792" t="s">
        <v>7327</v>
      </c>
      <c r="B1792">
        <v>7.3659999999999997</v>
      </c>
    </row>
    <row r="1793" spans="1:2" x14ac:dyDescent="0.3">
      <c r="A1793" t="s">
        <v>7325</v>
      </c>
      <c r="B1793">
        <v>7.2389999999999999</v>
      </c>
    </row>
    <row r="1794" spans="1:2" x14ac:dyDescent="0.3">
      <c r="A1794" t="s">
        <v>7323</v>
      </c>
      <c r="B1794">
        <v>7.0830000000000002</v>
      </c>
    </row>
    <row r="1795" spans="1:2" x14ac:dyDescent="0.3">
      <c r="A1795" t="s">
        <v>7321</v>
      </c>
      <c r="B1795">
        <v>6.9119999999999999</v>
      </c>
    </row>
    <row r="1796" spans="1:2" x14ac:dyDescent="0.3">
      <c r="A1796" t="s">
        <v>7319</v>
      </c>
      <c r="B1796">
        <v>6.8920000000000003</v>
      </c>
    </row>
    <row r="1797" spans="1:2" x14ac:dyDescent="0.3">
      <c r="A1797" t="s">
        <v>7317</v>
      </c>
      <c r="B1797">
        <v>7.0830000000000002</v>
      </c>
    </row>
    <row r="1798" spans="1:2" x14ac:dyDescent="0.3">
      <c r="A1798" t="s">
        <v>7315</v>
      </c>
      <c r="B1798">
        <v>6.9589999999999996</v>
      </c>
    </row>
    <row r="1799" spans="1:2" x14ac:dyDescent="0.3">
      <c r="A1799" t="s">
        <v>7313</v>
      </c>
      <c r="B1799">
        <v>6.9240000000000004</v>
      </c>
    </row>
    <row r="1800" spans="1:2" x14ac:dyDescent="0.3">
      <c r="A1800" t="s">
        <v>7311</v>
      </c>
      <c r="B1800">
        <v>6.8470000000000004</v>
      </c>
    </row>
    <row r="1801" spans="1:2" x14ac:dyDescent="0.3">
      <c r="A1801" t="s">
        <v>7309</v>
      </c>
      <c r="B1801">
        <v>6.91</v>
      </c>
    </row>
    <row r="1802" spans="1:2" x14ac:dyDescent="0.3">
      <c r="A1802" t="s">
        <v>7307</v>
      </c>
      <c r="B1802">
        <v>7.16</v>
      </c>
    </row>
    <row r="1803" spans="1:2" x14ac:dyDescent="0.3">
      <c r="A1803" t="s">
        <v>7306</v>
      </c>
      <c r="B1803">
        <v>7.32</v>
      </c>
    </row>
    <row r="1804" spans="1:2" x14ac:dyDescent="0.3">
      <c r="A1804" t="s">
        <v>7305</v>
      </c>
      <c r="B1804">
        <v>7.2690000000000001</v>
      </c>
    </row>
    <row r="1805" spans="1:2" x14ac:dyDescent="0.3">
      <c r="A1805" t="s">
        <v>7303</v>
      </c>
      <c r="B1805">
        <v>7.2539999999999996</v>
      </c>
    </row>
    <row r="1806" spans="1:2" x14ac:dyDescent="0.3">
      <c r="A1806" t="s">
        <v>7301</v>
      </c>
      <c r="B1806">
        <v>7.5030000000000001</v>
      </c>
    </row>
    <row r="1807" spans="1:2" x14ac:dyDescent="0.3">
      <c r="A1807" t="s">
        <v>7299</v>
      </c>
      <c r="B1807">
        <v>7.5579999999999998</v>
      </c>
    </row>
    <row r="1808" spans="1:2" x14ac:dyDescent="0.3">
      <c r="A1808" t="s">
        <v>7297</v>
      </c>
      <c r="B1808">
        <v>7.609</v>
      </c>
    </row>
    <row r="1809" spans="1:2" x14ac:dyDescent="0.3">
      <c r="A1809" t="s">
        <v>7296</v>
      </c>
      <c r="B1809">
        <v>7.73</v>
      </c>
    </row>
    <row r="1810" spans="1:2" x14ac:dyDescent="0.3">
      <c r="A1810" t="s">
        <v>7294</v>
      </c>
      <c r="B1810">
        <v>7.6710000000000003</v>
      </c>
    </row>
    <row r="1811" spans="1:2" x14ac:dyDescent="0.3">
      <c r="A1811" t="s">
        <v>7292</v>
      </c>
      <c r="B1811">
        <v>7.4260000000000002</v>
      </c>
    </row>
    <row r="1812" spans="1:2" x14ac:dyDescent="0.3">
      <c r="A1812" t="s">
        <v>7290</v>
      </c>
      <c r="B1812">
        <v>7.5149999999999997</v>
      </c>
    </row>
    <row r="1813" spans="1:2" x14ac:dyDescent="0.3">
      <c r="A1813" t="s">
        <v>7288</v>
      </c>
      <c r="B1813">
        <v>7.6070000000000002</v>
      </c>
    </row>
    <row r="1814" spans="1:2" x14ac:dyDescent="0.3">
      <c r="A1814" t="s">
        <v>7287</v>
      </c>
      <c r="B1814">
        <v>7.5460000000000003</v>
      </c>
    </row>
    <row r="1815" spans="1:2" x14ac:dyDescent="0.3">
      <c r="A1815" t="s">
        <v>7285</v>
      </c>
      <c r="B1815">
        <v>7.8689999999999998</v>
      </c>
    </row>
    <row r="1816" spans="1:2" x14ac:dyDescent="0.3">
      <c r="A1816" t="s">
        <v>7283</v>
      </c>
      <c r="B1816">
        <v>7.8550000000000004</v>
      </c>
    </row>
    <row r="1817" spans="1:2" x14ac:dyDescent="0.3">
      <c r="A1817" t="s">
        <v>7281</v>
      </c>
      <c r="B1817">
        <v>7.9240000000000004</v>
      </c>
    </row>
    <row r="1818" spans="1:2" x14ac:dyDescent="0.3">
      <c r="A1818" t="s">
        <v>7279</v>
      </c>
      <c r="B1818">
        <v>7.8010000000000002</v>
      </c>
    </row>
    <row r="1819" spans="1:2" x14ac:dyDescent="0.3">
      <c r="A1819" t="s">
        <v>7278</v>
      </c>
      <c r="B1819">
        <v>7.53</v>
      </c>
    </row>
    <row r="1820" spans="1:2" x14ac:dyDescent="0.3">
      <c r="A1820" t="s">
        <v>7276</v>
      </c>
      <c r="B1820">
        <v>7.4180000000000001</v>
      </c>
    </row>
    <row r="1821" spans="1:2" x14ac:dyDescent="0.3">
      <c r="A1821" t="s">
        <v>7274</v>
      </c>
      <c r="B1821">
        <v>7.4969999999999999</v>
      </c>
    </row>
    <row r="1822" spans="1:2" x14ac:dyDescent="0.3">
      <c r="A1822" t="s">
        <v>7272</v>
      </c>
      <c r="B1822">
        <v>7.492</v>
      </c>
    </row>
    <row r="1823" spans="1:2" x14ac:dyDescent="0.3">
      <c r="A1823" t="s">
        <v>7271</v>
      </c>
      <c r="B1823">
        <v>7.3810000000000002</v>
      </c>
    </row>
    <row r="1824" spans="1:2" x14ac:dyDescent="0.3">
      <c r="A1824" t="s">
        <v>7269</v>
      </c>
      <c r="B1824">
        <v>7.5620000000000003</v>
      </c>
    </row>
    <row r="1825" spans="1:2" x14ac:dyDescent="0.3">
      <c r="A1825" t="s">
        <v>7267</v>
      </c>
      <c r="B1825">
        <v>7.5979999999999999</v>
      </c>
    </row>
    <row r="1826" spans="1:2" x14ac:dyDescent="0.3">
      <c r="A1826" t="s">
        <v>7265</v>
      </c>
      <c r="B1826">
        <v>7.6890000000000001</v>
      </c>
    </row>
    <row r="1827" spans="1:2" x14ac:dyDescent="0.3">
      <c r="A1827" t="s">
        <v>7263</v>
      </c>
      <c r="B1827">
        <v>7.508</v>
      </c>
    </row>
    <row r="1828" spans="1:2" x14ac:dyDescent="0.3">
      <c r="A1828" t="s">
        <v>7261</v>
      </c>
      <c r="B1828">
        <v>7.8310000000000004</v>
      </c>
    </row>
    <row r="1829" spans="1:2" x14ac:dyDescent="0.3">
      <c r="A1829" t="s">
        <v>7259</v>
      </c>
      <c r="B1829">
        <v>7.8630000000000004</v>
      </c>
    </row>
    <row r="1830" spans="1:2" x14ac:dyDescent="0.3">
      <c r="A1830" t="s">
        <v>7257</v>
      </c>
      <c r="B1830">
        <v>7.718</v>
      </c>
    </row>
    <row r="1831" spans="1:2" x14ac:dyDescent="0.3">
      <c r="A1831" t="s">
        <v>7255</v>
      </c>
      <c r="B1831">
        <v>7.73</v>
      </c>
    </row>
    <row r="1832" spans="1:2" x14ac:dyDescent="0.3">
      <c r="A1832" t="s">
        <v>7253</v>
      </c>
      <c r="B1832">
        <v>7.9470000000000001</v>
      </c>
    </row>
    <row r="1833" spans="1:2" x14ac:dyDescent="0.3">
      <c r="A1833" t="s">
        <v>7252</v>
      </c>
      <c r="B1833">
        <v>7.9379999999999997</v>
      </c>
    </row>
    <row r="1834" spans="1:2" x14ac:dyDescent="0.3">
      <c r="A1834" t="s">
        <v>7250</v>
      </c>
      <c r="B1834">
        <v>7.7789999999999999</v>
      </c>
    </row>
    <row r="1835" spans="1:2" x14ac:dyDescent="0.3">
      <c r="A1835" t="s">
        <v>7248</v>
      </c>
      <c r="B1835">
        <v>7.6369999999999996</v>
      </c>
    </row>
    <row r="1836" spans="1:2" x14ac:dyDescent="0.3">
      <c r="A1836" t="s">
        <v>7246</v>
      </c>
      <c r="B1836">
        <v>7.72</v>
      </c>
    </row>
    <row r="1837" spans="1:2" x14ac:dyDescent="0.3">
      <c r="A1837" t="s">
        <v>7244</v>
      </c>
      <c r="B1837">
        <v>7.726</v>
      </c>
    </row>
    <row r="1838" spans="1:2" x14ac:dyDescent="0.3">
      <c r="A1838" t="s">
        <v>7242</v>
      </c>
      <c r="B1838">
        <v>7.899</v>
      </c>
    </row>
    <row r="1839" spans="1:2" x14ac:dyDescent="0.3">
      <c r="A1839" t="s">
        <v>7240</v>
      </c>
      <c r="B1839">
        <v>7.952</v>
      </c>
    </row>
    <row r="1840" spans="1:2" x14ac:dyDescent="0.3">
      <c r="A1840" t="s">
        <v>7238</v>
      </c>
      <c r="B1840">
        <v>7.8639999999999999</v>
      </c>
    </row>
    <row r="1841" spans="1:2" x14ac:dyDescent="0.3">
      <c r="A1841" t="s">
        <v>7237</v>
      </c>
      <c r="B1841">
        <v>7.89</v>
      </c>
    </row>
    <row r="1842" spans="1:2" x14ac:dyDescent="0.3">
      <c r="A1842" t="s">
        <v>7236</v>
      </c>
      <c r="B1842">
        <v>8.0749999999999993</v>
      </c>
    </row>
    <row r="1843" spans="1:2" x14ac:dyDescent="0.3">
      <c r="A1843" t="s">
        <v>7234</v>
      </c>
      <c r="B1843">
        <v>7.944</v>
      </c>
    </row>
    <row r="1844" spans="1:2" x14ac:dyDescent="0.3">
      <c r="A1844" t="s">
        <v>7232</v>
      </c>
      <c r="B1844">
        <v>7.9130000000000003</v>
      </c>
    </row>
    <row r="1845" spans="1:2" x14ac:dyDescent="0.3">
      <c r="A1845" t="s">
        <v>7230</v>
      </c>
      <c r="B1845">
        <v>7.8010000000000002</v>
      </c>
    </row>
    <row r="1846" spans="1:2" x14ac:dyDescent="0.3">
      <c r="A1846" t="s">
        <v>7228</v>
      </c>
      <c r="B1846">
        <v>7.7569999999999997</v>
      </c>
    </row>
    <row r="1847" spans="1:2" x14ac:dyDescent="0.3">
      <c r="A1847" t="s">
        <v>7226</v>
      </c>
      <c r="B1847">
        <v>7.681</v>
      </c>
    </row>
    <row r="1848" spans="1:2" x14ac:dyDescent="0.3">
      <c r="A1848" t="s">
        <v>7224</v>
      </c>
      <c r="B1848">
        <v>7.64</v>
      </c>
    </row>
    <row r="1849" spans="1:2" x14ac:dyDescent="0.3">
      <c r="A1849" t="s">
        <v>7222</v>
      </c>
      <c r="B1849">
        <v>7.5910000000000002</v>
      </c>
    </row>
    <row r="1850" spans="1:2" x14ac:dyDescent="0.3">
      <c r="A1850" t="s">
        <v>7220</v>
      </c>
      <c r="B1850">
        <v>7.9409999999999998</v>
      </c>
    </row>
    <row r="1851" spans="1:2" x14ac:dyDescent="0.3">
      <c r="A1851" t="s">
        <v>7218</v>
      </c>
      <c r="B1851">
        <v>7.9349999999999996</v>
      </c>
    </row>
    <row r="1852" spans="1:2" x14ac:dyDescent="0.3">
      <c r="A1852" t="s">
        <v>7216</v>
      </c>
      <c r="B1852">
        <v>7.8780000000000001</v>
      </c>
    </row>
    <row r="1853" spans="1:2" x14ac:dyDescent="0.3">
      <c r="A1853" t="s">
        <v>7214</v>
      </c>
      <c r="B1853">
        <v>8.1910000000000007</v>
      </c>
    </row>
    <row r="1854" spans="1:2" x14ac:dyDescent="0.3">
      <c r="A1854" t="s">
        <v>7213</v>
      </c>
      <c r="B1854">
        <v>8.0640000000000001</v>
      </c>
    </row>
    <row r="1855" spans="1:2" x14ac:dyDescent="0.3">
      <c r="A1855" t="s">
        <v>7211</v>
      </c>
      <c r="B1855">
        <v>8.08</v>
      </c>
    </row>
    <row r="1856" spans="1:2" x14ac:dyDescent="0.3">
      <c r="A1856" t="s">
        <v>7209</v>
      </c>
      <c r="B1856">
        <v>7.8250000000000002</v>
      </c>
    </row>
    <row r="1857" spans="1:2" x14ac:dyDescent="0.3">
      <c r="A1857" t="s">
        <v>7207</v>
      </c>
      <c r="B1857">
        <v>7.6630000000000003</v>
      </c>
    </row>
    <row r="1858" spans="1:2" x14ac:dyDescent="0.3">
      <c r="A1858" t="s">
        <v>7205</v>
      </c>
      <c r="B1858">
        <v>7.6079999999999997</v>
      </c>
    </row>
    <row r="1859" spans="1:2" x14ac:dyDescent="0.3">
      <c r="A1859" t="s">
        <v>7203</v>
      </c>
      <c r="B1859">
        <v>7.6820000000000004</v>
      </c>
    </row>
    <row r="1860" spans="1:2" x14ac:dyDescent="0.3">
      <c r="A1860" t="s">
        <v>7201</v>
      </c>
      <c r="B1860">
        <v>7.6079999999999997</v>
      </c>
    </row>
    <row r="1861" spans="1:2" x14ac:dyDescent="0.3">
      <c r="A1861" t="s">
        <v>7199</v>
      </c>
      <c r="B1861">
        <v>7.8079999999999998</v>
      </c>
    </row>
    <row r="1862" spans="1:2" x14ac:dyDescent="0.3">
      <c r="A1862" t="s">
        <v>7197</v>
      </c>
      <c r="B1862">
        <v>7.9180000000000001</v>
      </c>
    </row>
    <row r="1863" spans="1:2" x14ac:dyDescent="0.3">
      <c r="A1863" t="s">
        <v>7195</v>
      </c>
      <c r="B1863">
        <v>7.69</v>
      </c>
    </row>
    <row r="1864" spans="1:2" x14ac:dyDescent="0.3">
      <c r="A1864" t="s">
        <v>7193</v>
      </c>
      <c r="B1864">
        <v>7.5190000000000001</v>
      </c>
    </row>
    <row r="1865" spans="1:2" x14ac:dyDescent="0.3">
      <c r="A1865" t="s">
        <v>7191</v>
      </c>
      <c r="B1865">
        <v>7.391</v>
      </c>
    </row>
    <row r="1866" spans="1:2" x14ac:dyDescent="0.3">
      <c r="A1866" t="s">
        <v>7189</v>
      </c>
      <c r="B1866">
        <v>7.3479999999999999</v>
      </c>
    </row>
    <row r="1867" spans="1:2" x14ac:dyDescent="0.3">
      <c r="A1867" t="s">
        <v>7187</v>
      </c>
      <c r="B1867">
        <v>7.13</v>
      </c>
    </row>
    <row r="1868" spans="1:2" x14ac:dyDescent="0.3">
      <c r="A1868" t="s">
        <v>7186</v>
      </c>
      <c r="B1868">
        <v>6.94</v>
      </c>
    </row>
    <row r="1869" spans="1:2" x14ac:dyDescent="0.3">
      <c r="A1869" t="s">
        <v>7184</v>
      </c>
      <c r="B1869">
        <v>6.8769999999999998</v>
      </c>
    </row>
    <row r="1870" spans="1:2" x14ac:dyDescent="0.3">
      <c r="A1870" t="s">
        <v>7182</v>
      </c>
      <c r="B1870">
        <v>6.9290000000000003</v>
      </c>
    </row>
    <row r="1871" spans="1:2" x14ac:dyDescent="0.3">
      <c r="A1871" t="s">
        <v>7180</v>
      </c>
      <c r="B1871">
        <v>6.6550000000000002</v>
      </c>
    </row>
    <row r="1872" spans="1:2" x14ac:dyDescent="0.3">
      <c r="A1872" t="s">
        <v>7178</v>
      </c>
      <c r="B1872">
        <v>6.7729999999999997</v>
      </c>
    </row>
    <row r="1873" spans="1:2" x14ac:dyDescent="0.3">
      <c r="A1873" t="s">
        <v>7176</v>
      </c>
      <c r="B1873">
        <v>6.7640000000000002</v>
      </c>
    </row>
    <row r="1874" spans="1:2" x14ac:dyDescent="0.3">
      <c r="A1874" t="s">
        <v>7174</v>
      </c>
      <c r="B1874">
        <v>6.7539999999999996</v>
      </c>
    </row>
    <row r="1875" spans="1:2" x14ac:dyDescent="0.3">
      <c r="A1875" t="s">
        <v>7172</v>
      </c>
      <c r="B1875">
        <v>6.6180000000000003</v>
      </c>
    </row>
    <row r="1876" spans="1:2" x14ac:dyDescent="0.3">
      <c r="A1876" t="s">
        <v>7170</v>
      </c>
      <c r="B1876">
        <v>6.444</v>
      </c>
    </row>
    <row r="1877" spans="1:2" x14ac:dyDescent="0.3">
      <c r="A1877" t="s">
        <v>7168</v>
      </c>
      <c r="B1877">
        <v>6.41</v>
      </c>
    </row>
    <row r="1878" spans="1:2" x14ac:dyDescent="0.3">
      <c r="A1878" t="s">
        <v>7166</v>
      </c>
      <c r="B1878">
        <v>6.6989999999999998</v>
      </c>
    </row>
    <row r="1879" spans="1:2" x14ac:dyDescent="0.3">
      <c r="A1879" t="s">
        <v>7164</v>
      </c>
      <c r="B1879">
        <v>6.6</v>
      </c>
    </row>
    <row r="1880" spans="1:2" x14ac:dyDescent="0.3">
      <c r="A1880" t="s">
        <v>7162</v>
      </c>
      <c r="B1880">
        <v>6.4969999999999999</v>
      </c>
    </row>
    <row r="1881" spans="1:2" x14ac:dyDescent="0.3">
      <c r="A1881" t="s">
        <v>7160</v>
      </c>
      <c r="B1881">
        <v>6.6619999999999999</v>
      </c>
    </row>
    <row r="1882" spans="1:2" x14ac:dyDescent="0.3">
      <c r="A1882" t="s">
        <v>7158</v>
      </c>
      <c r="B1882">
        <v>6.3760000000000003</v>
      </c>
    </row>
    <row r="1883" spans="1:2" x14ac:dyDescent="0.3">
      <c r="A1883" t="s">
        <v>7156</v>
      </c>
      <c r="B1883">
        <v>6.3070000000000004</v>
      </c>
    </row>
    <row r="1884" spans="1:2" x14ac:dyDescent="0.3">
      <c r="A1884" t="s">
        <v>7154</v>
      </c>
      <c r="B1884">
        <v>6.5279999999999996</v>
      </c>
    </row>
    <row r="1885" spans="1:2" x14ac:dyDescent="0.3">
      <c r="A1885" t="s">
        <v>7152</v>
      </c>
      <c r="B1885">
        <v>6.7060000000000004</v>
      </c>
    </row>
    <row r="1886" spans="1:2" x14ac:dyDescent="0.3">
      <c r="A1886" t="s">
        <v>7151</v>
      </c>
      <c r="B1886">
        <v>6.4459999999999997</v>
      </c>
    </row>
    <row r="1887" spans="1:2" x14ac:dyDescent="0.3">
      <c r="A1887" t="s">
        <v>7149</v>
      </c>
      <c r="B1887">
        <v>6.0389999999999997</v>
      </c>
    </row>
    <row r="1888" spans="1:2" x14ac:dyDescent="0.3">
      <c r="A1888" t="s">
        <v>7148</v>
      </c>
      <c r="B1888">
        <v>5.8630000000000004</v>
      </c>
    </row>
    <row r="1889" spans="1:2" x14ac:dyDescent="0.3">
      <c r="A1889" t="s">
        <v>7146</v>
      </c>
      <c r="B1889">
        <v>5.9249999999999998</v>
      </c>
    </row>
    <row r="1890" spans="1:2" x14ac:dyDescent="0.3">
      <c r="A1890" t="s">
        <v>7144</v>
      </c>
      <c r="B1890">
        <v>5.9429999999999996</v>
      </c>
    </row>
    <row r="1891" spans="1:2" x14ac:dyDescent="0.3">
      <c r="A1891" t="s">
        <v>7142</v>
      </c>
      <c r="B1891">
        <v>6.11</v>
      </c>
    </row>
    <row r="1892" spans="1:2" x14ac:dyDescent="0.3">
      <c r="A1892" t="s">
        <v>7140</v>
      </c>
      <c r="B1892">
        <v>6.4989999999999997</v>
      </c>
    </row>
    <row r="1893" spans="1:2" x14ac:dyDescent="0.3">
      <c r="A1893" t="s">
        <v>7138</v>
      </c>
      <c r="B1893">
        <v>6.1909999999999998</v>
      </c>
    </row>
    <row r="1894" spans="1:2" x14ac:dyDescent="0.3">
      <c r="A1894" t="s">
        <v>7136</v>
      </c>
      <c r="B1894">
        <v>6.3520000000000003</v>
      </c>
    </row>
    <row r="1895" spans="1:2" x14ac:dyDescent="0.3">
      <c r="A1895" t="s">
        <v>7134</v>
      </c>
      <c r="B1895">
        <v>6.1059999999999999</v>
      </c>
    </row>
    <row r="1896" spans="1:2" x14ac:dyDescent="0.3">
      <c r="A1896" t="s">
        <v>7133</v>
      </c>
      <c r="B1896">
        <v>6.09</v>
      </c>
    </row>
    <row r="1897" spans="1:2" x14ac:dyDescent="0.3">
      <c r="A1897" t="s">
        <v>7131</v>
      </c>
      <c r="B1897">
        <v>6.2080000000000002</v>
      </c>
    </row>
    <row r="1898" spans="1:2" x14ac:dyDescent="0.3">
      <c r="A1898" t="s">
        <v>7129</v>
      </c>
      <c r="B1898">
        <v>6.2009999999999996</v>
      </c>
    </row>
    <row r="1899" spans="1:2" x14ac:dyDescent="0.3">
      <c r="A1899" t="s">
        <v>7127</v>
      </c>
      <c r="B1899">
        <v>6.22</v>
      </c>
    </row>
    <row r="1900" spans="1:2" x14ac:dyDescent="0.3">
      <c r="A1900" t="s">
        <v>7125</v>
      </c>
      <c r="B1900">
        <v>6.5860000000000003</v>
      </c>
    </row>
    <row r="1901" spans="1:2" x14ac:dyDescent="0.3">
      <c r="A1901" t="s">
        <v>7123</v>
      </c>
      <c r="B1901">
        <v>6.82</v>
      </c>
    </row>
    <row r="1902" spans="1:2" x14ac:dyDescent="0.3">
      <c r="A1902" t="s">
        <v>7122</v>
      </c>
      <c r="B1902">
        <v>6.7939999999999996</v>
      </c>
    </row>
    <row r="1903" spans="1:2" x14ac:dyDescent="0.3">
      <c r="A1903" t="s">
        <v>7120</v>
      </c>
      <c r="B1903">
        <v>6.94</v>
      </c>
    </row>
    <row r="1904" spans="1:2" x14ac:dyDescent="0.3">
      <c r="A1904" t="s">
        <v>7118</v>
      </c>
      <c r="B1904">
        <v>6.8639999999999999</v>
      </c>
    </row>
    <row r="1905" spans="1:2" x14ac:dyDescent="0.3">
      <c r="A1905" t="s">
        <v>7116</v>
      </c>
      <c r="B1905">
        <v>6.875</v>
      </c>
    </row>
    <row r="1906" spans="1:2" x14ac:dyDescent="0.3">
      <c r="A1906" t="s">
        <v>7114</v>
      </c>
      <c r="B1906">
        <v>7.01</v>
      </c>
    </row>
    <row r="1907" spans="1:2" x14ac:dyDescent="0.3">
      <c r="A1907" t="s">
        <v>7113</v>
      </c>
      <c r="B1907">
        <v>6.04</v>
      </c>
    </row>
    <row r="1908" spans="1:2" x14ac:dyDescent="0.3">
      <c r="A1908" t="s">
        <v>7111</v>
      </c>
      <c r="B1908">
        <v>5.8170000000000002</v>
      </c>
    </row>
    <row r="1909" spans="1:2" x14ac:dyDescent="0.3">
      <c r="A1909" t="s">
        <v>7109</v>
      </c>
      <c r="B1909">
        <v>5.5780000000000003</v>
      </c>
    </row>
    <row r="1910" spans="1:2" x14ac:dyDescent="0.3">
      <c r="A1910" t="s">
        <v>7107</v>
      </c>
      <c r="B1910">
        <v>5.6219999999999999</v>
      </c>
    </row>
    <row r="1911" spans="1:2" x14ac:dyDescent="0.3">
      <c r="A1911" t="s">
        <v>7106</v>
      </c>
      <c r="B1911">
        <v>5.5229999999999997</v>
      </c>
    </row>
    <row r="1912" spans="1:2" x14ac:dyDescent="0.3">
      <c r="A1912" t="s">
        <v>7104</v>
      </c>
      <c r="B1912">
        <v>5.38</v>
      </c>
    </row>
    <row r="1913" spans="1:2" x14ac:dyDescent="0.3">
      <c r="A1913" t="s">
        <v>7102</v>
      </c>
      <c r="B1913">
        <v>5.593</v>
      </c>
    </row>
    <row r="1914" spans="1:2" x14ac:dyDescent="0.3">
      <c r="A1914" t="s">
        <v>7100</v>
      </c>
      <c r="B1914">
        <v>5.43</v>
      </c>
    </row>
    <row r="1915" spans="1:2" x14ac:dyDescent="0.3">
      <c r="A1915" t="s">
        <v>7098</v>
      </c>
      <c r="B1915">
        <v>5.6349999999999998</v>
      </c>
    </row>
    <row r="1916" spans="1:2" x14ac:dyDescent="0.3">
      <c r="A1916" t="s">
        <v>7096</v>
      </c>
      <c r="B1916">
        <v>5.468</v>
      </c>
    </row>
    <row r="1917" spans="1:2" x14ac:dyDescent="0.3">
      <c r="A1917" t="s">
        <v>7095</v>
      </c>
      <c r="B1917">
        <v>5.6289999999999996</v>
      </c>
    </row>
    <row r="1918" spans="1:2" x14ac:dyDescent="0.3">
      <c r="A1918" t="s">
        <v>7093</v>
      </c>
      <c r="B1918">
        <v>5.8049999999999997</v>
      </c>
    </row>
    <row r="1919" spans="1:2" x14ac:dyDescent="0.3">
      <c r="A1919" t="s">
        <v>7091</v>
      </c>
      <c r="B1919">
        <v>5.65</v>
      </c>
    </row>
    <row r="1920" spans="1:2" x14ac:dyDescent="0.3">
      <c r="A1920" t="s">
        <v>7089</v>
      </c>
      <c r="B1920">
        <v>5.5010000000000003</v>
      </c>
    </row>
    <row r="1921" spans="1:2" x14ac:dyDescent="0.3">
      <c r="A1921" t="s">
        <v>7087</v>
      </c>
      <c r="B1921">
        <v>5.891</v>
      </c>
    </row>
    <row r="1922" spans="1:2" x14ac:dyDescent="0.3">
      <c r="A1922" t="s">
        <v>7085</v>
      </c>
      <c r="B1922">
        <v>5.9340000000000002</v>
      </c>
    </row>
    <row r="1923" spans="1:2" x14ac:dyDescent="0.3">
      <c r="A1923" t="s">
        <v>7083</v>
      </c>
      <c r="B1923">
        <v>6.4379999999999997</v>
      </c>
    </row>
    <row r="1924" spans="1:2" x14ac:dyDescent="0.3">
      <c r="A1924" t="s">
        <v>7081</v>
      </c>
      <c r="B1924">
        <v>6.0289999999999999</v>
      </c>
    </row>
    <row r="1925" spans="1:2" x14ac:dyDescent="0.3">
      <c r="A1925" t="s">
        <v>7079</v>
      </c>
      <c r="B1925">
        <v>6.2789999999999999</v>
      </c>
    </row>
    <row r="1926" spans="1:2" x14ac:dyDescent="0.3">
      <c r="A1926" t="s">
        <v>7077</v>
      </c>
      <c r="B1926">
        <v>6.6529999999999996</v>
      </c>
    </row>
    <row r="1927" spans="1:2" x14ac:dyDescent="0.3">
      <c r="A1927" t="s">
        <v>7075</v>
      </c>
      <c r="B1927">
        <v>6.5679999999999996</v>
      </c>
    </row>
    <row r="1928" spans="1:2" x14ac:dyDescent="0.3">
      <c r="A1928" t="s">
        <v>7074</v>
      </c>
      <c r="B1928">
        <v>6.18</v>
      </c>
    </row>
    <row r="1929" spans="1:2" x14ac:dyDescent="0.3">
      <c r="A1929" t="s">
        <v>7072</v>
      </c>
      <c r="B1929">
        <v>6.008</v>
      </c>
    </row>
    <row r="1930" spans="1:2" x14ac:dyDescent="0.3">
      <c r="A1930" t="s">
        <v>7070</v>
      </c>
      <c r="B1930">
        <v>6.08</v>
      </c>
    </row>
    <row r="1931" spans="1:2" x14ac:dyDescent="0.3">
      <c r="A1931" t="s">
        <v>7068</v>
      </c>
      <c r="B1931">
        <v>6.37</v>
      </c>
    </row>
    <row r="1932" spans="1:2" x14ac:dyDescent="0.3">
      <c r="A1932" t="s">
        <v>7066</v>
      </c>
      <c r="B1932">
        <v>6.36</v>
      </c>
    </row>
    <row r="1933" spans="1:2" x14ac:dyDescent="0.3">
      <c r="A1933" t="s">
        <v>7064</v>
      </c>
      <c r="B1933">
        <v>6.423</v>
      </c>
    </row>
    <row r="1934" spans="1:2" x14ac:dyDescent="0.3">
      <c r="A1934" t="s">
        <v>7062</v>
      </c>
      <c r="B1934">
        <v>6.9189999999999996</v>
      </c>
    </row>
    <row r="1935" spans="1:2" x14ac:dyDescent="0.3">
      <c r="A1935" t="s">
        <v>7060</v>
      </c>
      <c r="B1935">
        <v>6.87</v>
      </c>
    </row>
    <row r="1936" spans="1:2" x14ac:dyDescent="0.3">
      <c r="A1936" t="s">
        <v>7058</v>
      </c>
      <c r="B1936">
        <v>7.05</v>
      </c>
    </row>
    <row r="1937" spans="1:2" x14ac:dyDescent="0.3">
      <c r="A1937" t="s">
        <v>7056</v>
      </c>
      <c r="B1937">
        <v>7.4269999999999996</v>
      </c>
    </row>
    <row r="1938" spans="1:2" x14ac:dyDescent="0.3">
      <c r="A1938" t="s">
        <v>7054</v>
      </c>
      <c r="B1938">
        <v>7.2770000000000001</v>
      </c>
    </row>
    <row r="1939" spans="1:2" x14ac:dyDescent="0.3">
      <c r="A1939" t="s">
        <v>7052</v>
      </c>
      <c r="B1939">
        <v>7.4119999999999999</v>
      </c>
    </row>
    <row r="1940" spans="1:2" x14ac:dyDescent="0.3">
      <c r="A1940" t="s">
        <v>7050</v>
      </c>
      <c r="B1940">
        <v>7.0730000000000004</v>
      </c>
    </row>
    <row r="1941" spans="1:2" x14ac:dyDescent="0.3">
      <c r="A1941" t="s">
        <v>7049</v>
      </c>
      <c r="B1941">
        <v>6.8460000000000001</v>
      </c>
    </row>
    <row r="1942" spans="1:2" x14ac:dyDescent="0.3">
      <c r="A1942" t="s">
        <v>7047</v>
      </c>
      <c r="B1942">
        <v>6.8630000000000004</v>
      </c>
    </row>
    <row r="1943" spans="1:2" x14ac:dyDescent="0.3">
      <c r="A1943" t="s">
        <v>7046</v>
      </c>
      <c r="B1943">
        <v>7.01</v>
      </c>
    </row>
    <row r="1944" spans="1:2" x14ac:dyDescent="0.3">
      <c r="A1944" t="s">
        <v>7044</v>
      </c>
      <c r="B1944">
        <v>6.8760000000000003</v>
      </c>
    </row>
    <row r="1945" spans="1:2" x14ac:dyDescent="0.3">
      <c r="A1945" t="s">
        <v>7042</v>
      </c>
      <c r="B1945">
        <v>6.9740000000000002</v>
      </c>
    </row>
    <row r="1946" spans="1:2" x14ac:dyDescent="0.3">
      <c r="A1946" t="s">
        <v>7040</v>
      </c>
      <c r="B1946">
        <v>7.4450000000000003</v>
      </c>
    </row>
    <row r="1947" spans="1:2" x14ac:dyDescent="0.3">
      <c r="A1947" t="s">
        <v>7038</v>
      </c>
      <c r="B1947">
        <v>7.367</v>
      </c>
    </row>
    <row r="1948" spans="1:2" x14ac:dyDescent="0.3">
      <c r="A1948" t="s">
        <v>7036</v>
      </c>
      <c r="B1948">
        <v>7.4580000000000002</v>
      </c>
    </row>
    <row r="1949" spans="1:2" x14ac:dyDescent="0.3">
      <c r="A1949" t="s">
        <v>7034</v>
      </c>
      <c r="B1949">
        <v>7.3739999999999997</v>
      </c>
    </row>
    <row r="1950" spans="1:2" x14ac:dyDescent="0.3">
      <c r="A1950" t="s">
        <v>7032</v>
      </c>
      <c r="B1950">
        <v>7.0410000000000004</v>
      </c>
    </row>
    <row r="1951" spans="1:2" x14ac:dyDescent="0.3">
      <c r="A1951" t="s">
        <v>7030</v>
      </c>
      <c r="B1951">
        <v>6.891</v>
      </c>
    </row>
    <row r="1952" spans="1:2" x14ac:dyDescent="0.3">
      <c r="A1952" t="s">
        <v>7028</v>
      </c>
      <c r="B1952">
        <v>6.7610000000000001</v>
      </c>
    </row>
    <row r="1953" spans="1:2" x14ac:dyDescent="0.3">
      <c r="A1953" t="s">
        <v>7026</v>
      </c>
      <c r="B1953">
        <v>6.9720000000000004</v>
      </c>
    </row>
    <row r="1954" spans="1:2" x14ac:dyDescent="0.3">
      <c r="A1954" t="s">
        <v>7024</v>
      </c>
      <c r="B1954">
        <v>7.1879999999999997</v>
      </c>
    </row>
    <row r="1955" spans="1:2" x14ac:dyDescent="0.3">
      <c r="A1955" t="s">
        <v>7022</v>
      </c>
      <c r="B1955">
        <v>7.218</v>
      </c>
    </row>
    <row r="1956" spans="1:2" x14ac:dyDescent="0.3">
      <c r="A1956" t="s">
        <v>7020</v>
      </c>
      <c r="B1956">
        <v>7.2690000000000001</v>
      </c>
    </row>
    <row r="1957" spans="1:2" x14ac:dyDescent="0.3">
      <c r="A1957" t="s">
        <v>7018</v>
      </c>
      <c r="B1957">
        <v>8.0210000000000008</v>
      </c>
    </row>
    <row r="1958" spans="1:2" x14ac:dyDescent="0.3">
      <c r="A1958" t="s">
        <v>7016</v>
      </c>
      <c r="B1958">
        <v>8.33</v>
      </c>
    </row>
    <row r="1959" spans="1:2" x14ac:dyDescent="0.3">
      <c r="A1959" t="s">
        <v>7014</v>
      </c>
      <c r="B1959">
        <v>8.6370000000000005</v>
      </c>
    </row>
    <row r="1960" spans="1:2" x14ac:dyDescent="0.3">
      <c r="A1960" t="s">
        <v>7012</v>
      </c>
      <c r="B1960">
        <v>8.4179999999999993</v>
      </c>
    </row>
    <row r="1961" spans="1:2" x14ac:dyDescent="0.3">
      <c r="A1961" t="s">
        <v>7010</v>
      </c>
      <c r="B1961">
        <v>7.9989999999999997</v>
      </c>
    </row>
    <row r="1962" spans="1:2" x14ac:dyDescent="0.3">
      <c r="A1962" t="s">
        <v>7008</v>
      </c>
      <c r="B1962">
        <v>7.8630000000000004</v>
      </c>
    </row>
    <row r="1963" spans="1:2" x14ac:dyDescent="0.3">
      <c r="A1963" t="s">
        <v>7006</v>
      </c>
      <c r="B1963">
        <v>7.6239999999999997</v>
      </c>
    </row>
    <row r="1964" spans="1:2" x14ac:dyDescent="0.3">
      <c r="A1964" t="s">
        <v>7004</v>
      </c>
      <c r="B1964">
        <v>7.7130000000000001</v>
      </c>
    </row>
    <row r="1965" spans="1:2" x14ac:dyDescent="0.3">
      <c r="A1965" t="s">
        <v>7002</v>
      </c>
      <c r="B1965">
        <v>7.8970000000000002</v>
      </c>
    </row>
    <row r="1966" spans="1:2" x14ac:dyDescent="0.3">
      <c r="A1966" t="s">
        <v>7000</v>
      </c>
      <c r="B1966">
        <v>7.9610000000000003</v>
      </c>
    </row>
    <row r="1967" spans="1:2" x14ac:dyDescent="0.3">
      <c r="A1967" t="s">
        <v>6998</v>
      </c>
      <c r="B1967">
        <v>7.9489999999999998</v>
      </c>
    </row>
    <row r="1968" spans="1:2" x14ac:dyDescent="0.3">
      <c r="A1968" t="s">
        <v>6996</v>
      </c>
      <c r="B1968">
        <v>7.835</v>
      </c>
    </row>
    <row r="1969" spans="1:2" x14ac:dyDescent="0.3">
      <c r="A1969" t="s">
        <v>6994</v>
      </c>
      <c r="B1969">
        <v>7.7</v>
      </c>
    </row>
    <row r="1970" spans="1:2" x14ac:dyDescent="0.3">
      <c r="A1970" t="s">
        <v>6993</v>
      </c>
      <c r="B1970">
        <v>8.0009999999999994</v>
      </c>
    </row>
    <row r="1971" spans="1:2" x14ac:dyDescent="0.3">
      <c r="A1971" t="s">
        <v>6991</v>
      </c>
      <c r="B1971">
        <v>7.7869999999999999</v>
      </c>
    </row>
    <row r="1972" spans="1:2" x14ac:dyDescent="0.3">
      <c r="A1972" t="s">
        <v>6989</v>
      </c>
      <c r="B1972">
        <v>7.4770000000000003</v>
      </c>
    </row>
    <row r="1973" spans="1:2" x14ac:dyDescent="0.3">
      <c r="A1973" t="s">
        <v>6987</v>
      </c>
      <c r="B1973">
        <v>7.55</v>
      </c>
    </row>
    <row r="1974" spans="1:2" x14ac:dyDescent="0.3">
      <c r="A1974" t="s">
        <v>6985</v>
      </c>
      <c r="B1974">
        <v>7.7</v>
      </c>
    </row>
    <row r="1975" spans="1:2" x14ac:dyDescent="0.3">
      <c r="A1975" t="s">
        <v>6983</v>
      </c>
      <c r="B1975">
        <v>7.7229999999999999</v>
      </c>
    </row>
    <row r="1976" spans="1:2" x14ac:dyDescent="0.3">
      <c r="A1976" t="s">
        <v>6981</v>
      </c>
      <c r="B1976">
        <v>7.5570000000000004</v>
      </c>
    </row>
    <row r="1977" spans="1:2" x14ac:dyDescent="0.3">
      <c r="A1977" t="s">
        <v>6979</v>
      </c>
      <c r="B1977">
        <v>7.2030000000000003</v>
      </c>
    </row>
    <row r="1978" spans="1:2" x14ac:dyDescent="0.3">
      <c r="A1978" t="s">
        <v>6977</v>
      </c>
      <c r="B1978">
        <v>7.452</v>
      </c>
    </row>
    <row r="1979" spans="1:2" x14ac:dyDescent="0.3">
      <c r="A1979" t="s">
        <v>6975</v>
      </c>
      <c r="B1979">
        <v>7.3019999999999996</v>
      </c>
    </row>
    <row r="1980" spans="1:2" x14ac:dyDescent="0.3">
      <c r="A1980" t="s">
        <v>6973</v>
      </c>
      <c r="B1980">
        <v>7.2140000000000004</v>
      </c>
    </row>
    <row r="1981" spans="1:2" x14ac:dyDescent="0.3">
      <c r="A1981" t="s">
        <v>6971</v>
      </c>
      <c r="B1981">
        <v>7.1550000000000002</v>
      </c>
    </row>
    <row r="1982" spans="1:2" x14ac:dyDescent="0.3">
      <c r="A1982" t="s">
        <v>6969</v>
      </c>
      <c r="B1982">
        <v>7.1849999999999996</v>
      </c>
    </row>
    <row r="1983" spans="1:2" x14ac:dyDescent="0.3">
      <c r="A1983" t="s">
        <v>6967</v>
      </c>
      <c r="B1983">
        <v>7.33</v>
      </c>
    </row>
    <row r="1984" spans="1:2" x14ac:dyDescent="0.3">
      <c r="A1984" t="s">
        <v>6965</v>
      </c>
      <c r="B1984">
        <v>7.1550000000000002</v>
      </c>
    </row>
    <row r="1985" spans="1:2" x14ac:dyDescent="0.3">
      <c r="A1985" t="s">
        <v>6964</v>
      </c>
      <c r="B1985">
        <v>7.032</v>
      </c>
    </row>
    <row r="1986" spans="1:2" x14ac:dyDescent="0.3">
      <c r="A1986" t="s">
        <v>6962</v>
      </c>
      <c r="B1986">
        <v>7.085</v>
      </c>
    </row>
    <row r="1987" spans="1:2" x14ac:dyDescent="0.3">
      <c r="A1987" t="s">
        <v>6961</v>
      </c>
      <c r="B1987">
        <v>7.4080000000000004</v>
      </c>
    </row>
    <row r="1988" spans="1:2" x14ac:dyDescent="0.3">
      <c r="A1988" t="s">
        <v>6959</v>
      </c>
      <c r="B1988">
        <v>7.1929999999999996</v>
      </c>
    </row>
    <row r="1989" spans="1:2" x14ac:dyDescent="0.3">
      <c r="A1989" t="s">
        <v>6957</v>
      </c>
      <c r="B1989">
        <v>7.0250000000000004</v>
      </c>
    </row>
    <row r="1990" spans="1:2" x14ac:dyDescent="0.3">
      <c r="A1990" t="s">
        <v>6955</v>
      </c>
      <c r="B1990">
        <v>7.0350000000000001</v>
      </c>
    </row>
    <row r="1991" spans="1:2" x14ac:dyDescent="0.3">
      <c r="A1991" t="s">
        <v>6953</v>
      </c>
      <c r="B1991">
        <v>7.141</v>
      </c>
    </row>
    <row r="1992" spans="1:2" x14ac:dyDescent="0.3">
      <c r="A1992" t="s">
        <v>6952</v>
      </c>
      <c r="B1992">
        <v>7.1790000000000003</v>
      </c>
    </row>
    <row r="1993" spans="1:2" x14ac:dyDescent="0.3">
      <c r="A1993" t="s">
        <v>6950</v>
      </c>
      <c r="B1993">
        <v>7.1369999999999996</v>
      </c>
    </row>
    <row r="1994" spans="1:2" x14ac:dyDescent="0.3">
      <c r="A1994" t="s">
        <v>6948</v>
      </c>
      <c r="B1994">
        <v>7.19</v>
      </c>
    </row>
    <row r="1995" spans="1:2" x14ac:dyDescent="0.3">
      <c r="A1995" t="s">
        <v>6946</v>
      </c>
      <c r="B1995">
        <v>7.0250000000000004</v>
      </c>
    </row>
    <row r="1996" spans="1:2" x14ac:dyDescent="0.3">
      <c r="A1996" t="s">
        <v>6945</v>
      </c>
      <c r="B1996">
        <v>7.0460000000000003</v>
      </c>
    </row>
    <row r="1997" spans="1:2" x14ac:dyDescent="0.3">
      <c r="A1997" t="s">
        <v>6943</v>
      </c>
      <c r="B1997">
        <v>7.1719999999999997</v>
      </c>
    </row>
    <row r="1998" spans="1:2" x14ac:dyDescent="0.3">
      <c r="A1998" t="s">
        <v>6941</v>
      </c>
      <c r="B1998">
        <v>7.3860000000000001</v>
      </c>
    </row>
    <row r="1999" spans="1:2" x14ac:dyDescent="0.3">
      <c r="A1999" t="s">
        <v>6939</v>
      </c>
      <c r="B1999">
        <v>7.4829999999999997</v>
      </c>
    </row>
    <row r="2000" spans="1:2" x14ac:dyDescent="0.3">
      <c r="A2000" t="s">
        <v>6938</v>
      </c>
      <c r="B2000">
        <v>7.85</v>
      </c>
    </row>
    <row r="2001" spans="1:2" x14ac:dyDescent="0.3">
      <c r="A2001" t="s">
        <v>6936</v>
      </c>
      <c r="B2001">
        <v>7.6740000000000004</v>
      </c>
    </row>
    <row r="2002" spans="1:2" x14ac:dyDescent="0.3">
      <c r="A2002" t="s">
        <v>6934</v>
      </c>
      <c r="B2002">
        <v>7.8410000000000002</v>
      </c>
    </row>
    <row r="2003" spans="1:2" x14ac:dyDescent="0.3">
      <c r="A2003" t="s">
        <v>6932</v>
      </c>
      <c r="B2003">
        <v>7.8789999999999996</v>
      </c>
    </row>
    <row r="2004" spans="1:2" x14ac:dyDescent="0.3">
      <c r="A2004" t="s">
        <v>6930</v>
      </c>
      <c r="B2004">
        <v>7.9669999999999996</v>
      </c>
    </row>
    <row r="2005" spans="1:2" x14ac:dyDescent="0.3">
      <c r="A2005" t="s">
        <v>6928</v>
      </c>
      <c r="B2005">
        <v>8.0990000000000002</v>
      </c>
    </row>
    <row r="2006" spans="1:2" x14ac:dyDescent="0.3">
      <c r="A2006" t="s">
        <v>6926</v>
      </c>
      <c r="B2006">
        <v>8.2590000000000003</v>
      </c>
    </row>
    <row r="2007" spans="1:2" x14ac:dyDescent="0.3">
      <c r="A2007" t="s">
        <v>6924</v>
      </c>
      <c r="B2007">
        <v>8.2100000000000009</v>
      </c>
    </row>
    <row r="2008" spans="1:2" x14ac:dyDescent="0.3">
      <c r="A2008" t="s">
        <v>6923</v>
      </c>
      <c r="B2008">
        <v>8.3529999999999998</v>
      </c>
    </row>
    <row r="2009" spans="1:2" x14ac:dyDescent="0.3">
      <c r="A2009" t="s">
        <v>6921</v>
      </c>
      <c r="B2009">
        <v>8.1959999999999997</v>
      </c>
    </row>
    <row r="2010" spans="1:2" x14ac:dyDescent="0.3">
      <c r="A2010" t="s">
        <v>6919</v>
      </c>
      <c r="B2010">
        <v>8.1329999999999991</v>
      </c>
    </row>
    <row r="2011" spans="1:2" x14ac:dyDescent="0.3">
      <c r="A2011" t="s">
        <v>6917</v>
      </c>
      <c r="B2011">
        <v>8.0809999999999995</v>
      </c>
    </row>
    <row r="2012" spans="1:2" x14ac:dyDescent="0.3">
      <c r="A2012" t="s">
        <v>6916</v>
      </c>
      <c r="B2012">
        <v>7.9930000000000003</v>
      </c>
    </row>
    <row r="2013" spans="1:2" x14ac:dyDescent="0.3">
      <c r="A2013" t="s">
        <v>6914</v>
      </c>
      <c r="B2013">
        <v>7.67</v>
      </c>
    </row>
    <row r="2014" spans="1:2" x14ac:dyDescent="0.3">
      <c r="A2014" t="s">
        <v>6912</v>
      </c>
      <c r="B2014">
        <v>7.6210000000000004</v>
      </c>
    </row>
    <row r="2015" spans="1:2" x14ac:dyDescent="0.3">
      <c r="A2015" t="s">
        <v>6910</v>
      </c>
      <c r="B2015">
        <v>7.8019999999999996</v>
      </c>
    </row>
    <row r="2016" spans="1:2" x14ac:dyDescent="0.3">
      <c r="A2016" t="s">
        <v>6908</v>
      </c>
      <c r="B2016">
        <v>7.9829999999999997</v>
      </c>
    </row>
    <row r="2017" spans="1:2" x14ac:dyDescent="0.3">
      <c r="A2017" t="s">
        <v>6906</v>
      </c>
      <c r="B2017">
        <v>8.0950000000000006</v>
      </c>
    </row>
    <row r="2018" spans="1:2" x14ac:dyDescent="0.3">
      <c r="A2018" t="s">
        <v>6904</v>
      </c>
      <c r="B2018">
        <v>7.9960000000000004</v>
      </c>
    </row>
    <row r="2019" spans="1:2" x14ac:dyDescent="0.3">
      <c r="A2019" t="s">
        <v>6902</v>
      </c>
      <c r="B2019">
        <v>8.0449999999999999</v>
      </c>
    </row>
    <row r="2020" spans="1:2" x14ac:dyDescent="0.3">
      <c r="A2020" t="s">
        <v>6900</v>
      </c>
      <c r="B2020">
        <v>8.0739999999999998</v>
      </c>
    </row>
    <row r="2021" spans="1:2" x14ac:dyDescent="0.3">
      <c r="A2021" t="s">
        <v>6898</v>
      </c>
      <c r="B2021">
        <v>7.74</v>
      </c>
    </row>
    <row r="2022" spans="1:2" x14ac:dyDescent="0.3">
      <c r="A2022" t="s">
        <v>6896</v>
      </c>
      <c r="B2022">
        <v>7.8689999999999998</v>
      </c>
    </row>
    <row r="2023" spans="1:2" x14ac:dyDescent="0.3">
      <c r="A2023" t="s">
        <v>6894</v>
      </c>
      <c r="B2023">
        <v>7.9420000000000002</v>
      </c>
    </row>
    <row r="2024" spans="1:2" x14ac:dyDescent="0.3">
      <c r="A2024" t="s">
        <v>6893</v>
      </c>
      <c r="B2024">
        <v>7.9939999999999998</v>
      </c>
    </row>
    <row r="2025" spans="1:2" x14ac:dyDescent="0.3">
      <c r="A2025" t="s">
        <v>6891</v>
      </c>
      <c r="B2025">
        <v>8.1020000000000003</v>
      </c>
    </row>
    <row r="2026" spans="1:2" x14ac:dyDescent="0.3">
      <c r="A2026" t="s">
        <v>6890</v>
      </c>
      <c r="B2026">
        <v>8.3010000000000002</v>
      </c>
    </row>
    <row r="2027" spans="1:2" x14ac:dyDescent="0.3">
      <c r="A2027" t="s">
        <v>6888</v>
      </c>
      <c r="B2027">
        <v>8.5310000000000006</v>
      </c>
    </row>
    <row r="2028" spans="1:2" x14ac:dyDescent="0.3">
      <c r="A2028" t="s">
        <v>6887</v>
      </c>
      <c r="B2028">
        <v>8.4359999999999999</v>
      </c>
    </row>
    <row r="2029" spans="1:2" x14ac:dyDescent="0.3">
      <c r="A2029" t="s">
        <v>6885</v>
      </c>
      <c r="B2029">
        <v>8.3879999999999999</v>
      </c>
    </row>
    <row r="2030" spans="1:2" x14ac:dyDescent="0.3">
      <c r="A2030" t="s">
        <v>6883</v>
      </c>
      <c r="B2030">
        <v>8.7720000000000002</v>
      </c>
    </row>
    <row r="2031" spans="1:2" x14ac:dyDescent="0.3">
      <c r="A2031" t="s">
        <v>6881</v>
      </c>
      <c r="B2031">
        <v>8.66</v>
      </c>
    </row>
    <row r="2032" spans="1:2" x14ac:dyDescent="0.3">
      <c r="A2032" t="s">
        <v>6879</v>
      </c>
      <c r="B2032">
        <v>8.9770000000000003</v>
      </c>
    </row>
    <row r="2033" spans="1:2" x14ac:dyDescent="0.3">
      <c r="A2033" t="s">
        <v>6877</v>
      </c>
      <c r="B2033">
        <v>8.9649999999999999</v>
      </c>
    </row>
    <row r="2034" spans="1:2" x14ac:dyDescent="0.3">
      <c r="A2034" t="s">
        <v>6875</v>
      </c>
      <c r="B2034">
        <v>8.891</v>
      </c>
    </row>
    <row r="2035" spans="1:2" x14ac:dyDescent="0.3">
      <c r="A2035" t="s">
        <v>6873</v>
      </c>
      <c r="B2035">
        <v>9.1460000000000008</v>
      </c>
    </row>
    <row r="2036" spans="1:2" x14ac:dyDescent="0.3">
      <c r="A2036" t="s">
        <v>6871</v>
      </c>
      <c r="B2036">
        <v>9.1859999999999999</v>
      </c>
    </row>
    <row r="2037" spans="1:2" x14ac:dyDescent="0.3">
      <c r="A2037" t="s">
        <v>6869</v>
      </c>
      <c r="B2037">
        <v>9.2059999999999995</v>
      </c>
    </row>
    <row r="2038" spans="1:2" x14ac:dyDescent="0.3">
      <c r="A2038" t="s">
        <v>6867</v>
      </c>
      <c r="B2038">
        <v>8.93</v>
      </c>
    </row>
    <row r="2039" spans="1:2" x14ac:dyDescent="0.3">
      <c r="A2039" t="s">
        <v>6865</v>
      </c>
      <c r="B2039">
        <v>9.4429999999999996</v>
      </c>
    </row>
    <row r="2040" spans="1:2" x14ac:dyDescent="0.3">
      <c r="A2040" t="s">
        <v>6864</v>
      </c>
      <c r="B2040">
        <v>9.3659999999999997</v>
      </c>
    </row>
    <row r="2041" spans="1:2" x14ac:dyDescent="0.3">
      <c r="A2041" t="s">
        <v>6863</v>
      </c>
      <c r="B2041">
        <v>9.3460000000000001</v>
      </c>
    </row>
    <row r="2042" spans="1:2" x14ac:dyDescent="0.3">
      <c r="A2042" t="s">
        <v>6861</v>
      </c>
      <c r="B2042">
        <v>9.3529999999999998</v>
      </c>
    </row>
    <row r="2043" spans="1:2" x14ac:dyDescent="0.3">
      <c r="A2043" t="s">
        <v>6859</v>
      </c>
      <c r="B2043">
        <v>9.7409999999999997</v>
      </c>
    </row>
    <row r="2044" spans="1:2" x14ac:dyDescent="0.3">
      <c r="A2044" t="s">
        <v>6857</v>
      </c>
      <c r="B2044">
        <v>9.7420000000000009</v>
      </c>
    </row>
    <row r="2045" spans="1:2" x14ac:dyDescent="0.3">
      <c r="A2045" t="s">
        <v>6856</v>
      </c>
      <c r="B2045">
        <v>9.7690000000000001</v>
      </c>
    </row>
    <row r="2046" spans="1:2" x14ac:dyDescent="0.3">
      <c r="A2046" t="s">
        <v>6854</v>
      </c>
      <c r="B2046">
        <v>10.023999999999999</v>
      </c>
    </row>
    <row r="2047" spans="1:2" x14ac:dyDescent="0.3">
      <c r="A2047" t="s">
        <v>6852</v>
      </c>
      <c r="B2047">
        <v>10</v>
      </c>
    </row>
    <row r="2048" spans="1:2" x14ac:dyDescent="0.3">
      <c r="A2048" t="s">
        <v>6850</v>
      </c>
      <c r="B2048">
        <v>10.010999999999999</v>
      </c>
    </row>
    <row r="2049" spans="1:2" x14ac:dyDescent="0.3">
      <c r="A2049" t="s">
        <v>6848</v>
      </c>
      <c r="B2049">
        <v>10.23</v>
      </c>
    </row>
    <row r="2050" spans="1:2" x14ac:dyDescent="0.3">
      <c r="A2050" t="s">
        <v>6846</v>
      </c>
      <c r="B2050">
        <v>9.8680000000000003</v>
      </c>
    </row>
    <row r="2051" spans="1:2" x14ac:dyDescent="0.3">
      <c r="A2051" t="s">
        <v>6845</v>
      </c>
      <c r="B2051">
        <v>9.1</v>
      </c>
    </row>
    <row r="2052" spans="1:2" x14ac:dyDescent="0.3">
      <c r="A2052" t="s">
        <v>6843</v>
      </c>
      <c r="B2052">
        <v>9.4139999999999997</v>
      </c>
    </row>
    <row r="2053" spans="1:2" x14ac:dyDescent="0.3">
      <c r="A2053" t="s">
        <v>6841</v>
      </c>
      <c r="B2053">
        <v>9.0239999999999991</v>
      </c>
    </row>
    <row r="2054" spans="1:2" x14ac:dyDescent="0.3">
      <c r="A2054" t="s">
        <v>6839</v>
      </c>
      <c r="B2054">
        <v>9.0649999999999995</v>
      </c>
    </row>
    <row r="2055" spans="1:2" x14ac:dyDescent="0.3">
      <c r="A2055" t="s">
        <v>6837</v>
      </c>
      <c r="B2055">
        <v>9.3290000000000006</v>
      </c>
    </row>
    <row r="2056" spans="1:2" x14ac:dyDescent="0.3">
      <c r="A2056" t="s">
        <v>6835</v>
      </c>
      <c r="B2056">
        <v>9.4190000000000005</v>
      </c>
    </row>
    <row r="2057" spans="1:2" x14ac:dyDescent="0.3">
      <c r="A2057" t="s">
        <v>6833</v>
      </c>
      <c r="B2057">
        <v>9.5719999999999992</v>
      </c>
    </row>
    <row r="2058" spans="1:2" x14ac:dyDescent="0.3">
      <c r="A2058" t="s">
        <v>6831</v>
      </c>
      <c r="B2058">
        <v>9.5779999999999994</v>
      </c>
    </row>
    <row r="2059" spans="1:2" x14ac:dyDescent="0.3">
      <c r="A2059" t="s">
        <v>6829</v>
      </c>
      <c r="B2059">
        <v>9.8000000000000007</v>
      </c>
    </row>
    <row r="2060" spans="1:2" x14ac:dyDescent="0.3">
      <c r="A2060" t="s">
        <v>6827</v>
      </c>
      <c r="B2060">
        <v>10.101000000000001</v>
      </c>
    </row>
    <row r="2061" spans="1:2" x14ac:dyDescent="0.3">
      <c r="A2061" t="s">
        <v>6825</v>
      </c>
      <c r="B2061">
        <v>9.7240000000000002</v>
      </c>
    </row>
    <row r="2062" spans="1:2" x14ac:dyDescent="0.3">
      <c r="A2062" t="s">
        <v>6823</v>
      </c>
      <c r="B2062">
        <v>9.8320000000000007</v>
      </c>
    </row>
    <row r="2063" spans="1:2" x14ac:dyDescent="0.3">
      <c r="A2063" t="s">
        <v>6821</v>
      </c>
      <c r="B2063">
        <v>9.4169999999999998</v>
      </c>
    </row>
    <row r="2064" spans="1:2" x14ac:dyDescent="0.3">
      <c r="A2064" t="s">
        <v>6819</v>
      </c>
      <c r="B2064">
        <v>9.3219999999999992</v>
      </c>
    </row>
    <row r="2065" spans="1:2" x14ac:dyDescent="0.3">
      <c r="A2065" t="s">
        <v>6817</v>
      </c>
      <c r="B2065">
        <v>9.7910000000000004</v>
      </c>
    </row>
    <row r="2066" spans="1:2" x14ac:dyDescent="0.3">
      <c r="A2066" t="s">
        <v>6815</v>
      </c>
      <c r="B2066">
        <v>9.6969999999999992</v>
      </c>
    </row>
    <row r="2067" spans="1:2" x14ac:dyDescent="0.3">
      <c r="A2067" t="s">
        <v>6813</v>
      </c>
      <c r="B2067">
        <v>10.055999999999999</v>
      </c>
    </row>
    <row r="2068" spans="1:2" x14ac:dyDescent="0.3">
      <c r="A2068" t="s">
        <v>6811</v>
      </c>
      <c r="B2068">
        <v>10.098000000000001</v>
      </c>
    </row>
    <row r="2069" spans="1:2" x14ac:dyDescent="0.3">
      <c r="A2069" t="s">
        <v>6809</v>
      </c>
      <c r="B2069">
        <v>9.9009999999999998</v>
      </c>
    </row>
    <row r="2070" spans="1:2" x14ac:dyDescent="0.3">
      <c r="A2070" t="s">
        <v>6807</v>
      </c>
      <c r="B2070">
        <v>10.053000000000001</v>
      </c>
    </row>
    <row r="2071" spans="1:2" x14ac:dyDescent="0.3">
      <c r="A2071" t="s">
        <v>6805</v>
      </c>
      <c r="B2071">
        <v>10.205</v>
      </c>
    </row>
    <row r="2072" spans="1:2" x14ac:dyDescent="0.3">
      <c r="A2072" t="s">
        <v>6803</v>
      </c>
      <c r="B2072">
        <v>10.433</v>
      </c>
    </row>
    <row r="2073" spans="1:2" x14ac:dyDescent="0.3">
      <c r="A2073" t="s">
        <v>6801</v>
      </c>
      <c r="B2073">
        <v>10.382999999999999</v>
      </c>
    </row>
    <row r="2074" spans="1:2" x14ac:dyDescent="0.3">
      <c r="A2074" t="s">
        <v>6800</v>
      </c>
      <c r="B2074">
        <v>10.587</v>
      </c>
    </row>
    <row r="2075" spans="1:2" x14ac:dyDescent="0.3">
      <c r="A2075" t="s">
        <v>6798</v>
      </c>
      <c r="B2075">
        <v>10.733000000000001</v>
      </c>
    </row>
    <row r="2076" spans="1:2" x14ac:dyDescent="0.3">
      <c r="A2076" t="s">
        <v>6796</v>
      </c>
      <c r="B2076">
        <v>10.606999999999999</v>
      </c>
    </row>
    <row r="2077" spans="1:2" x14ac:dyDescent="0.3">
      <c r="A2077" t="s">
        <v>6794</v>
      </c>
      <c r="B2077">
        <v>10.781000000000001</v>
      </c>
    </row>
    <row r="2078" spans="1:2" x14ac:dyDescent="0.3">
      <c r="A2078" t="s">
        <v>6792</v>
      </c>
      <c r="B2078">
        <v>10.79</v>
      </c>
    </row>
    <row r="2079" spans="1:2" x14ac:dyDescent="0.3">
      <c r="A2079" t="s">
        <v>6790</v>
      </c>
      <c r="B2079">
        <v>10.962999999999999</v>
      </c>
    </row>
    <row r="2080" spans="1:2" x14ac:dyDescent="0.3">
      <c r="A2080" t="s">
        <v>6788</v>
      </c>
      <c r="B2080">
        <v>11.28</v>
      </c>
    </row>
    <row r="2081" spans="1:2" x14ac:dyDescent="0.3">
      <c r="A2081" t="s">
        <v>6786</v>
      </c>
      <c r="B2081">
        <v>10.842000000000001</v>
      </c>
    </row>
    <row r="2082" spans="1:2" x14ac:dyDescent="0.3">
      <c r="A2082" t="s">
        <v>6784</v>
      </c>
      <c r="B2082">
        <v>10.843</v>
      </c>
    </row>
    <row r="2083" spans="1:2" x14ac:dyDescent="0.3">
      <c r="A2083" t="s">
        <v>6782</v>
      </c>
      <c r="B2083">
        <v>10.561</v>
      </c>
    </row>
    <row r="2084" spans="1:2" x14ac:dyDescent="0.3">
      <c r="A2084" t="s">
        <v>6780</v>
      </c>
      <c r="B2084">
        <v>10.776999999999999</v>
      </c>
    </row>
    <row r="2085" spans="1:2" x14ac:dyDescent="0.3">
      <c r="A2085" t="s">
        <v>6778</v>
      </c>
      <c r="B2085">
        <v>11.178000000000001</v>
      </c>
    </row>
    <row r="2086" spans="1:2" x14ac:dyDescent="0.3">
      <c r="A2086" t="s">
        <v>6776</v>
      </c>
      <c r="B2086">
        <v>11.15</v>
      </c>
    </row>
    <row r="2087" spans="1:2" x14ac:dyDescent="0.3">
      <c r="A2087" t="s">
        <v>6774</v>
      </c>
      <c r="B2087">
        <v>11.327</v>
      </c>
    </row>
    <row r="2088" spans="1:2" x14ac:dyDescent="0.3">
      <c r="A2088" t="s">
        <v>6772</v>
      </c>
      <c r="B2088">
        <v>11.263</v>
      </c>
    </row>
    <row r="2089" spans="1:2" x14ac:dyDescent="0.3">
      <c r="A2089" t="s">
        <v>6770</v>
      </c>
      <c r="B2089">
        <v>11.537000000000001</v>
      </c>
    </row>
    <row r="2090" spans="1:2" x14ac:dyDescent="0.3">
      <c r="A2090" t="s">
        <v>6768</v>
      </c>
      <c r="B2090">
        <v>11.301</v>
      </c>
    </row>
    <row r="2091" spans="1:2" x14ac:dyDescent="0.3">
      <c r="A2091" t="s">
        <v>6766</v>
      </c>
      <c r="B2091">
        <v>11.422000000000001</v>
      </c>
    </row>
    <row r="2092" spans="1:2" x14ac:dyDescent="0.3">
      <c r="A2092" t="s">
        <v>6764</v>
      </c>
      <c r="B2092">
        <v>11.598000000000001</v>
      </c>
    </row>
    <row r="2093" spans="1:2" x14ac:dyDescent="0.3">
      <c r="A2093" t="s">
        <v>6762</v>
      </c>
      <c r="B2093">
        <v>11.398999999999999</v>
      </c>
    </row>
    <row r="2094" spans="1:2" x14ac:dyDescent="0.3">
      <c r="A2094" t="s">
        <v>6760</v>
      </c>
      <c r="B2094">
        <v>11.093999999999999</v>
      </c>
    </row>
    <row r="2095" spans="1:2" x14ac:dyDescent="0.3">
      <c r="A2095" t="s">
        <v>6758</v>
      </c>
      <c r="B2095">
        <v>10.954000000000001</v>
      </c>
    </row>
    <row r="2096" spans="1:2" x14ac:dyDescent="0.3">
      <c r="A2096" t="s">
        <v>6756</v>
      </c>
      <c r="B2096">
        <v>11.365</v>
      </c>
    </row>
    <row r="2097" spans="1:2" x14ac:dyDescent="0.3">
      <c r="A2097" t="s">
        <v>6754</v>
      </c>
      <c r="B2097">
        <v>11.64</v>
      </c>
    </row>
    <row r="2098" spans="1:2" x14ac:dyDescent="0.3">
      <c r="A2098" t="s">
        <v>6752</v>
      </c>
      <c r="B2098">
        <v>11.696999999999999</v>
      </c>
    </row>
    <row r="2099" spans="1:2" x14ac:dyDescent="0.3">
      <c r="A2099" t="s">
        <v>6750</v>
      </c>
      <c r="B2099">
        <v>11.856999999999999</v>
      </c>
    </row>
    <row r="2100" spans="1:2" x14ac:dyDescent="0.3">
      <c r="A2100" t="s">
        <v>6748</v>
      </c>
      <c r="B2100">
        <v>11.801</v>
      </c>
    </row>
    <row r="2101" spans="1:2" x14ac:dyDescent="0.3">
      <c r="A2101" t="s">
        <v>6746</v>
      </c>
      <c r="B2101">
        <v>11.916</v>
      </c>
    </row>
    <row r="2102" spans="1:2" x14ac:dyDescent="0.3">
      <c r="A2102" t="s">
        <v>6744</v>
      </c>
      <c r="B2102">
        <v>11.474</v>
      </c>
    </row>
    <row r="2103" spans="1:2" x14ac:dyDescent="0.3">
      <c r="A2103" t="s">
        <v>6742</v>
      </c>
      <c r="B2103">
        <v>11.702999999999999</v>
      </c>
    </row>
    <row r="2104" spans="1:2" x14ac:dyDescent="0.3">
      <c r="A2104" t="s">
        <v>6740</v>
      </c>
      <c r="B2104">
        <v>11.968999999999999</v>
      </c>
    </row>
    <row r="2105" spans="1:2" x14ac:dyDescent="0.3">
      <c r="A2105" t="s">
        <v>6739</v>
      </c>
      <c r="B2105">
        <v>12.221</v>
      </c>
    </row>
    <row r="2106" spans="1:2" x14ac:dyDescent="0.3">
      <c r="A2106" t="s">
        <v>6737</v>
      </c>
      <c r="B2106">
        <v>12.379</v>
      </c>
    </row>
    <row r="2107" spans="1:2" x14ac:dyDescent="0.3">
      <c r="A2107" t="s">
        <v>6736</v>
      </c>
      <c r="B2107">
        <v>12.519</v>
      </c>
    </row>
    <row r="2108" spans="1:2" x14ac:dyDescent="0.3">
      <c r="A2108" t="s">
        <v>6734</v>
      </c>
      <c r="B2108">
        <v>12.693</v>
      </c>
    </row>
    <row r="2109" spans="1:2" x14ac:dyDescent="0.3">
      <c r="A2109" t="s">
        <v>6732</v>
      </c>
      <c r="B2109">
        <v>12.603999999999999</v>
      </c>
    </row>
    <row r="2110" spans="1:2" x14ac:dyDescent="0.3">
      <c r="A2110" t="s">
        <v>6731</v>
      </c>
      <c r="B2110">
        <v>12.435</v>
      </c>
    </row>
    <row r="2111" spans="1:2" x14ac:dyDescent="0.3">
      <c r="A2111" t="s">
        <v>6729</v>
      </c>
      <c r="B2111">
        <v>12.66</v>
      </c>
    </row>
    <row r="2112" spans="1:2" x14ac:dyDescent="0.3">
      <c r="A2112" t="s">
        <v>6727</v>
      </c>
      <c r="B2112">
        <v>12.798</v>
      </c>
    </row>
    <row r="2113" spans="1:2" x14ac:dyDescent="0.3">
      <c r="A2113" t="s">
        <v>6725</v>
      </c>
      <c r="B2113">
        <v>12.625</v>
      </c>
    </row>
    <row r="2114" spans="1:2" x14ac:dyDescent="0.3">
      <c r="A2114" t="s">
        <v>6724</v>
      </c>
      <c r="B2114">
        <v>12.933</v>
      </c>
    </row>
    <row r="2115" spans="1:2" x14ac:dyDescent="0.3">
      <c r="A2115" t="s">
        <v>6722</v>
      </c>
      <c r="B2115">
        <v>12.952</v>
      </c>
    </row>
    <row r="2116" spans="1:2" x14ac:dyDescent="0.3">
      <c r="A2116" t="s">
        <v>6720</v>
      </c>
      <c r="B2116">
        <v>13.21</v>
      </c>
    </row>
    <row r="2117" spans="1:2" x14ac:dyDescent="0.3">
      <c r="A2117" t="s">
        <v>6718</v>
      </c>
      <c r="B2117">
        <v>12.861000000000001</v>
      </c>
    </row>
    <row r="2118" spans="1:2" x14ac:dyDescent="0.3">
      <c r="A2118" t="s">
        <v>6716</v>
      </c>
      <c r="B2118">
        <v>12.994</v>
      </c>
    </row>
    <row r="2119" spans="1:2" x14ac:dyDescent="0.3">
      <c r="A2119" t="s">
        <v>6714</v>
      </c>
      <c r="B2119">
        <v>13.202999999999999</v>
      </c>
    </row>
    <row r="2120" spans="1:2" x14ac:dyDescent="0.3">
      <c r="A2120" t="s">
        <v>6712</v>
      </c>
      <c r="B2120">
        <v>13.010999999999999</v>
      </c>
    </row>
    <row r="2121" spans="1:2" x14ac:dyDescent="0.3">
      <c r="A2121" t="s">
        <v>6710</v>
      </c>
      <c r="B2121">
        <v>12.753</v>
      </c>
    </row>
    <row r="2122" spans="1:2" x14ac:dyDescent="0.3">
      <c r="A2122" t="s">
        <v>6708</v>
      </c>
      <c r="B2122">
        <v>13.105</v>
      </c>
    </row>
    <row r="2123" spans="1:2" x14ac:dyDescent="0.3">
      <c r="A2123" t="s">
        <v>6707</v>
      </c>
      <c r="B2123">
        <v>13.198</v>
      </c>
    </row>
    <row r="2124" spans="1:2" x14ac:dyDescent="0.3">
      <c r="A2124" t="s">
        <v>6705</v>
      </c>
      <c r="B2124">
        <v>13.353</v>
      </c>
    </row>
    <row r="2125" spans="1:2" x14ac:dyDescent="0.3">
      <c r="A2125" t="s">
        <v>6703</v>
      </c>
      <c r="B2125">
        <v>13.505000000000001</v>
      </c>
    </row>
    <row r="2126" spans="1:2" x14ac:dyDescent="0.3">
      <c r="A2126" t="s">
        <v>6701</v>
      </c>
      <c r="B2126">
        <v>13.388999999999999</v>
      </c>
    </row>
    <row r="2127" spans="1:2" x14ac:dyDescent="0.3">
      <c r="A2127" t="s">
        <v>6699</v>
      </c>
      <c r="B2127">
        <v>13.577</v>
      </c>
    </row>
    <row r="2128" spans="1:2" x14ac:dyDescent="0.3">
      <c r="A2128" t="s">
        <v>6697</v>
      </c>
      <c r="B2128">
        <v>12.977</v>
      </c>
    </row>
    <row r="2129" spans="1:2" x14ac:dyDescent="0.3">
      <c r="A2129" t="s">
        <v>6695</v>
      </c>
      <c r="B2129">
        <v>12.368</v>
      </c>
    </row>
    <row r="2130" spans="1:2" x14ac:dyDescent="0.3">
      <c r="A2130" t="s">
        <v>6693</v>
      </c>
      <c r="B2130">
        <v>12.006</v>
      </c>
    </row>
    <row r="2131" spans="1:2" x14ac:dyDescent="0.3">
      <c r="A2131" t="s">
        <v>6692</v>
      </c>
      <c r="B2131">
        <v>12.3</v>
      </c>
    </row>
    <row r="2132" spans="1:2" x14ac:dyDescent="0.3">
      <c r="A2132" t="s">
        <v>6690</v>
      </c>
      <c r="B2132">
        <v>11.904</v>
      </c>
    </row>
    <row r="2133" spans="1:2" x14ac:dyDescent="0.3">
      <c r="A2133" t="s">
        <v>6688</v>
      </c>
      <c r="B2133">
        <v>11.959</v>
      </c>
    </row>
    <row r="2134" spans="1:2" x14ac:dyDescent="0.3">
      <c r="A2134" t="s">
        <v>6686</v>
      </c>
      <c r="B2134">
        <v>11.477</v>
      </c>
    </row>
    <row r="2135" spans="1:2" x14ac:dyDescent="0.3">
      <c r="A2135" t="s">
        <v>6684</v>
      </c>
      <c r="B2135">
        <v>11.398</v>
      </c>
    </row>
    <row r="2136" spans="1:2" x14ac:dyDescent="0.3">
      <c r="A2136" t="s">
        <v>6682</v>
      </c>
      <c r="B2136">
        <v>10.537000000000001</v>
      </c>
    </row>
    <row r="2137" spans="1:2" x14ac:dyDescent="0.3">
      <c r="A2137" t="s">
        <v>6680</v>
      </c>
      <c r="B2137">
        <v>10.57</v>
      </c>
    </row>
    <row r="2138" spans="1:2" x14ac:dyDescent="0.3">
      <c r="A2138" t="s">
        <v>6679</v>
      </c>
      <c r="B2138">
        <v>10.51</v>
      </c>
    </row>
    <row r="2139" spans="1:2" x14ac:dyDescent="0.3">
      <c r="A2139" t="s">
        <v>6677</v>
      </c>
      <c r="B2139">
        <v>10.067</v>
      </c>
    </row>
    <row r="2140" spans="1:2" x14ac:dyDescent="0.3">
      <c r="A2140" t="s">
        <v>6675</v>
      </c>
      <c r="B2140">
        <v>9.7880000000000003</v>
      </c>
    </row>
    <row r="2141" spans="1:2" x14ac:dyDescent="0.3">
      <c r="A2141" t="s">
        <v>6673</v>
      </c>
      <c r="B2141">
        <v>9.3230000000000004</v>
      </c>
    </row>
    <row r="2142" spans="1:2" x14ac:dyDescent="0.3">
      <c r="A2142" t="s">
        <v>6671</v>
      </c>
      <c r="B2142">
        <v>9.0839999999999996</v>
      </c>
    </row>
    <row r="2143" spans="1:2" x14ac:dyDescent="0.3">
      <c r="A2143" t="s">
        <v>6669</v>
      </c>
      <c r="B2143">
        <v>9.1630000000000003</v>
      </c>
    </row>
    <row r="2144" spans="1:2" x14ac:dyDescent="0.3">
      <c r="A2144" t="s">
        <v>6667</v>
      </c>
      <c r="B2144">
        <v>9.2170000000000005</v>
      </c>
    </row>
    <row r="2145" spans="1:2" x14ac:dyDescent="0.3">
      <c r="A2145" t="s">
        <v>6665</v>
      </c>
      <c r="B2145">
        <v>9.2479999999999993</v>
      </c>
    </row>
    <row r="2146" spans="1:2" x14ac:dyDescent="0.3">
      <c r="A2146" t="s">
        <v>6663</v>
      </c>
      <c r="B2146">
        <v>9.1189999999999998</v>
      </c>
    </row>
    <row r="2147" spans="1:2" x14ac:dyDescent="0.3">
      <c r="A2147" t="s">
        <v>6661</v>
      </c>
      <c r="B2147">
        <v>9.3889999999999993</v>
      </c>
    </row>
    <row r="2148" spans="1:2" x14ac:dyDescent="0.3">
      <c r="A2148" t="s">
        <v>6659</v>
      </c>
      <c r="B2148">
        <v>8.7260000000000009</v>
      </c>
    </row>
    <row r="2149" spans="1:2" x14ac:dyDescent="0.3">
      <c r="A2149" t="s">
        <v>6657</v>
      </c>
      <c r="B2149">
        <v>8.7260000000000009</v>
      </c>
    </row>
    <row r="2150" spans="1:2" x14ac:dyDescent="0.3">
      <c r="A2150" t="s">
        <v>6655</v>
      </c>
      <c r="B2150">
        <v>8.7729999999999997</v>
      </c>
    </row>
    <row r="2151" spans="1:2" x14ac:dyDescent="0.3">
      <c r="A2151" t="s">
        <v>6653</v>
      </c>
      <c r="B2151">
        <v>8.5709999999999997</v>
      </c>
    </row>
    <row r="2152" spans="1:2" x14ac:dyDescent="0.3">
      <c r="A2152" t="s">
        <v>6651</v>
      </c>
      <c r="B2152">
        <v>8.2479999999999993</v>
      </c>
    </row>
    <row r="2153" spans="1:2" x14ac:dyDescent="0.3">
      <c r="A2153" t="s">
        <v>6649</v>
      </c>
      <c r="B2153">
        <v>8.3490000000000002</v>
      </c>
    </row>
    <row r="2154" spans="1:2" x14ac:dyDescent="0.3">
      <c r="A2154" t="s">
        <v>6647</v>
      </c>
      <c r="B2154">
        <v>8.33</v>
      </c>
    </row>
    <row r="2155" spans="1:2" x14ac:dyDescent="0.3">
      <c r="A2155" t="s">
        <v>6645</v>
      </c>
      <c r="B2155">
        <v>8.4559999999999995</v>
      </c>
    </row>
    <row r="2156" spans="1:2" x14ac:dyDescent="0.3">
      <c r="A2156" t="s">
        <v>6643</v>
      </c>
      <c r="B2156">
        <v>8.1359999999999992</v>
      </c>
    </row>
    <row r="2157" spans="1:2" x14ac:dyDescent="0.3">
      <c r="A2157" t="s">
        <v>6641</v>
      </c>
      <c r="B2157">
        <v>8.0920000000000005</v>
      </c>
    </row>
    <row r="2158" spans="1:2" x14ac:dyDescent="0.3">
      <c r="A2158" t="s">
        <v>6639</v>
      </c>
      <c r="B2158">
        <v>7.8879999999999999</v>
      </c>
    </row>
    <row r="2159" spans="1:2" x14ac:dyDescent="0.3">
      <c r="A2159" t="s">
        <v>6637</v>
      </c>
      <c r="B2159">
        <v>7.976</v>
      </c>
    </row>
    <row r="2160" spans="1:2" x14ac:dyDescent="0.3">
      <c r="A2160" t="s">
        <v>6636</v>
      </c>
      <c r="B2160">
        <v>8.077</v>
      </c>
    </row>
    <row r="2161" spans="1:2" x14ac:dyDescent="0.3">
      <c r="A2161" t="s">
        <v>6634</v>
      </c>
      <c r="B2161">
        <v>8.2520000000000007</v>
      </c>
    </row>
    <row r="2162" spans="1:2" x14ac:dyDescent="0.3">
      <c r="A2162" t="s">
        <v>6632</v>
      </c>
      <c r="B2162">
        <v>7.843</v>
      </c>
    </row>
    <row r="2163" spans="1:2" x14ac:dyDescent="0.3">
      <c r="A2163" t="s">
        <v>6630</v>
      </c>
      <c r="B2163">
        <v>7.8250000000000002</v>
      </c>
    </row>
    <row r="2164" spans="1:2" x14ac:dyDescent="0.3">
      <c r="A2164" t="s">
        <v>6628</v>
      </c>
      <c r="B2164">
        <v>8.2780000000000005</v>
      </c>
    </row>
    <row r="2165" spans="1:2" x14ac:dyDescent="0.3">
      <c r="A2165" t="s">
        <v>6626</v>
      </c>
      <c r="B2165">
        <v>8.3940000000000001</v>
      </c>
    </row>
    <row r="2166" spans="1:2" x14ac:dyDescent="0.3">
      <c r="A2166" t="s">
        <v>6624</v>
      </c>
      <c r="B2166">
        <v>8.0500000000000007</v>
      </c>
    </row>
    <row r="2167" spans="1:2" x14ac:dyDescent="0.3">
      <c r="A2167" t="s">
        <v>6622</v>
      </c>
      <c r="B2167">
        <v>7.9429999999999996</v>
      </c>
    </row>
    <row r="2168" spans="1:2" x14ac:dyDescent="0.3">
      <c r="A2168" t="s">
        <v>6620</v>
      </c>
      <c r="B2168">
        <v>7.2610000000000001</v>
      </c>
    </row>
    <row r="2169" spans="1:2" x14ac:dyDescent="0.3">
      <c r="A2169" t="s">
        <v>6618</v>
      </c>
      <c r="B2169">
        <v>7.2640000000000002</v>
      </c>
    </row>
    <row r="2170" spans="1:2" x14ac:dyDescent="0.3">
      <c r="A2170" t="s">
        <v>6617</v>
      </c>
      <c r="B2170">
        <v>7.3220000000000001</v>
      </c>
    </row>
    <row r="2171" spans="1:2" x14ac:dyDescent="0.3">
      <c r="A2171" t="s">
        <v>6615</v>
      </c>
      <c r="B2171">
        <v>7.4489999999999998</v>
      </c>
    </row>
    <row r="2172" spans="1:2" x14ac:dyDescent="0.3">
      <c r="A2172" t="s">
        <v>6613</v>
      </c>
      <c r="B2172">
        <v>7.5270000000000001</v>
      </c>
    </row>
    <row r="2173" spans="1:2" x14ac:dyDescent="0.3">
      <c r="A2173" t="s">
        <v>6611</v>
      </c>
      <c r="B2173">
        <v>7.5350000000000001</v>
      </c>
    </row>
    <row r="2174" spans="1:2" x14ac:dyDescent="0.3">
      <c r="A2174" t="s">
        <v>6609</v>
      </c>
      <c r="B2174">
        <v>7.3929999999999998</v>
      </c>
    </row>
    <row r="2175" spans="1:2" x14ac:dyDescent="0.3">
      <c r="A2175" t="s">
        <v>6608</v>
      </c>
      <c r="B2175">
        <v>7.2480000000000002</v>
      </c>
    </row>
    <row r="2176" spans="1:2" x14ac:dyDescent="0.3">
      <c r="A2176" t="s">
        <v>6606</v>
      </c>
      <c r="B2176">
        <v>7.3659999999999997</v>
      </c>
    </row>
    <row r="2177" spans="1:2" x14ac:dyDescent="0.3">
      <c r="A2177" t="s">
        <v>6605</v>
      </c>
      <c r="B2177">
        <v>7.3739999999999997</v>
      </c>
    </row>
    <row r="2178" spans="1:2" x14ac:dyDescent="0.3">
      <c r="A2178" t="s">
        <v>6603</v>
      </c>
      <c r="B2178">
        <v>7.2789999999999999</v>
      </c>
    </row>
    <row r="2179" spans="1:2" x14ac:dyDescent="0.3">
      <c r="A2179" t="s">
        <v>6602</v>
      </c>
      <c r="B2179">
        <v>7.91</v>
      </c>
    </row>
    <row r="2180" spans="1:2" x14ac:dyDescent="0.3">
      <c r="A2180" t="s">
        <v>6600</v>
      </c>
      <c r="B2180">
        <v>7.6210000000000004</v>
      </c>
    </row>
    <row r="2181" spans="1:2" x14ac:dyDescent="0.3">
      <c r="A2181" t="s">
        <v>6598</v>
      </c>
      <c r="B2181">
        <v>7.5309999999999997</v>
      </c>
    </row>
    <row r="2182" spans="1:2" x14ac:dyDescent="0.3">
      <c r="A2182" t="s">
        <v>6596</v>
      </c>
      <c r="B2182">
        <v>7.6580000000000004</v>
      </c>
    </row>
    <row r="2183" spans="1:2" x14ac:dyDescent="0.3">
      <c r="A2183" t="s">
        <v>6594</v>
      </c>
      <c r="B2183">
        <v>7.931</v>
      </c>
    </row>
    <row r="2184" spans="1:2" x14ac:dyDescent="0.3">
      <c r="A2184" t="s">
        <v>6592</v>
      </c>
      <c r="B2184">
        <v>7.6790000000000003</v>
      </c>
    </row>
    <row r="2185" spans="1:2" x14ac:dyDescent="0.3">
      <c r="A2185" t="s">
        <v>6590</v>
      </c>
      <c r="B2185">
        <v>7.7240000000000002</v>
      </c>
    </row>
    <row r="2186" spans="1:2" x14ac:dyDescent="0.3">
      <c r="A2186" t="s">
        <v>6588</v>
      </c>
      <c r="B2186">
        <v>7.4720000000000004</v>
      </c>
    </row>
    <row r="2187" spans="1:2" x14ac:dyDescent="0.3">
      <c r="A2187" t="s">
        <v>6586</v>
      </c>
      <c r="B2187">
        <v>7.2210000000000001</v>
      </c>
    </row>
    <row r="2188" spans="1:2" x14ac:dyDescent="0.3">
      <c r="A2188" t="s">
        <v>6584</v>
      </c>
      <c r="B2188">
        <v>7.4379999999999997</v>
      </c>
    </row>
    <row r="2189" spans="1:2" x14ac:dyDescent="0.3">
      <c r="A2189" t="s">
        <v>6582</v>
      </c>
      <c r="B2189">
        <v>7.7279999999999998</v>
      </c>
    </row>
    <row r="2190" spans="1:2" x14ac:dyDescent="0.3">
      <c r="A2190" t="s">
        <v>6580</v>
      </c>
      <c r="B2190">
        <v>7.4809999999999999</v>
      </c>
    </row>
    <row r="2191" spans="1:2" x14ac:dyDescent="0.3">
      <c r="A2191" t="s">
        <v>6578</v>
      </c>
      <c r="B2191">
        <v>7.3579999999999997</v>
      </c>
    </row>
    <row r="2192" spans="1:2" x14ac:dyDescent="0.3">
      <c r="A2192" t="s">
        <v>6576</v>
      </c>
      <c r="B2192">
        <v>6.835</v>
      </c>
    </row>
    <row r="2193" spans="1:2" x14ac:dyDescent="0.3">
      <c r="A2193" t="s">
        <v>6574</v>
      </c>
      <c r="B2193">
        <v>6.7679999999999998</v>
      </c>
    </row>
    <row r="2194" spans="1:2" x14ac:dyDescent="0.3">
      <c r="A2194" t="s">
        <v>6572</v>
      </c>
      <c r="B2194">
        <v>6.742</v>
      </c>
    </row>
    <row r="2195" spans="1:2" x14ac:dyDescent="0.3">
      <c r="A2195" t="s">
        <v>6570</v>
      </c>
      <c r="B2195">
        <v>6.8250000000000002</v>
      </c>
    </row>
    <row r="2196" spans="1:2" x14ac:dyDescent="0.3">
      <c r="A2196" t="s">
        <v>6569</v>
      </c>
      <c r="B2196">
        <v>6.5350000000000001</v>
      </c>
    </row>
    <row r="2197" spans="1:2" x14ac:dyDescent="0.3">
      <c r="A2197" t="s">
        <v>6567</v>
      </c>
      <c r="B2197">
        <v>6.6879999999999997</v>
      </c>
    </row>
    <row r="2198" spans="1:2" x14ac:dyDescent="0.3">
      <c r="A2198" t="s">
        <v>6565</v>
      </c>
      <c r="B2198">
        <v>6.7270000000000003</v>
      </c>
    </row>
    <row r="2199" spans="1:2" x14ac:dyDescent="0.3">
      <c r="A2199" t="s">
        <v>6563</v>
      </c>
      <c r="B2199">
        <v>6.5919999999999996</v>
      </c>
    </row>
    <row r="2200" spans="1:2" x14ac:dyDescent="0.3">
      <c r="A2200" t="s">
        <v>6561</v>
      </c>
      <c r="B2200">
        <v>6.7030000000000003</v>
      </c>
    </row>
    <row r="2201" spans="1:2" x14ac:dyDescent="0.3">
      <c r="A2201" t="s">
        <v>6559</v>
      </c>
      <c r="B2201">
        <v>6.7859999999999996</v>
      </c>
    </row>
    <row r="2202" spans="1:2" x14ac:dyDescent="0.3">
      <c r="A2202" t="s">
        <v>6557</v>
      </c>
      <c r="B2202">
        <v>6.7409999999999997</v>
      </c>
    </row>
    <row r="2203" spans="1:2" x14ac:dyDescent="0.3">
      <c r="A2203" t="s">
        <v>6555</v>
      </c>
      <c r="B2203">
        <v>6.8440000000000003</v>
      </c>
    </row>
    <row r="2204" spans="1:2" x14ac:dyDescent="0.3">
      <c r="A2204" t="s">
        <v>6553</v>
      </c>
      <c r="B2204">
        <v>6.7770000000000001</v>
      </c>
    </row>
    <row r="2205" spans="1:2" x14ac:dyDescent="0.3">
      <c r="A2205" t="s">
        <v>6551</v>
      </c>
      <c r="B2205">
        <v>6.4189999999999996</v>
      </c>
    </row>
    <row r="2206" spans="1:2" x14ac:dyDescent="0.3">
      <c r="A2206" t="s">
        <v>6549</v>
      </c>
      <c r="B2206">
        <v>6.2389999999999999</v>
      </c>
    </row>
    <row r="2207" spans="1:2" x14ac:dyDescent="0.3">
      <c r="A2207" t="s">
        <v>6547</v>
      </c>
      <c r="B2207">
        <v>6.1210000000000004</v>
      </c>
    </row>
    <row r="2208" spans="1:2" x14ac:dyDescent="0.3">
      <c r="A2208" t="s">
        <v>6545</v>
      </c>
      <c r="B2208">
        <v>6.1859999999999999</v>
      </c>
    </row>
    <row r="2209" spans="1:2" x14ac:dyDescent="0.3">
      <c r="A2209" t="s">
        <v>6543</v>
      </c>
      <c r="B2209">
        <v>6.4690000000000003</v>
      </c>
    </row>
    <row r="2210" spans="1:2" x14ac:dyDescent="0.3">
      <c r="A2210" t="s">
        <v>6541</v>
      </c>
      <c r="B2210">
        <v>6.431</v>
      </c>
    </row>
    <row r="2211" spans="1:2" x14ac:dyDescent="0.3">
      <c r="A2211" t="s">
        <v>6539</v>
      </c>
      <c r="B2211">
        <v>6.7830000000000004</v>
      </c>
    </row>
    <row r="2212" spans="1:2" x14ac:dyDescent="0.3">
      <c r="A2212" t="s">
        <v>6537</v>
      </c>
      <c r="B2212">
        <v>6.8380000000000001</v>
      </c>
    </row>
    <row r="2213" spans="1:2" x14ac:dyDescent="0.3">
      <c r="A2213" t="s">
        <v>6535</v>
      </c>
      <c r="B2213">
        <v>7.2190000000000003</v>
      </c>
    </row>
    <row r="2214" spans="1:2" x14ac:dyDescent="0.3">
      <c r="A2214" t="s">
        <v>6533</v>
      </c>
      <c r="B2214">
        <v>7.2489999999999997</v>
      </c>
    </row>
    <row r="2215" spans="1:2" x14ac:dyDescent="0.3">
      <c r="A2215" t="s">
        <v>6532</v>
      </c>
      <c r="B2215">
        <v>6.9790000000000001</v>
      </c>
    </row>
    <row r="2216" spans="1:2" x14ac:dyDescent="0.3">
      <c r="A2216" t="s">
        <v>6530</v>
      </c>
      <c r="B2216">
        <v>6.7569999999999997</v>
      </c>
    </row>
    <row r="2217" spans="1:2" x14ac:dyDescent="0.3">
      <c r="A2217" t="s">
        <v>6528</v>
      </c>
      <c r="B2217">
        <v>7.2480000000000002</v>
      </c>
    </row>
    <row r="2218" spans="1:2" x14ac:dyDescent="0.3">
      <c r="A2218" t="s">
        <v>6526</v>
      </c>
      <c r="B2218">
        <v>6.7050000000000001</v>
      </c>
    </row>
    <row r="2219" spans="1:2" x14ac:dyDescent="0.3">
      <c r="A2219" t="s">
        <v>6525</v>
      </c>
      <c r="B2219">
        <v>6.4050000000000002</v>
      </c>
    </row>
    <row r="2220" spans="1:2" x14ac:dyDescent="0.3">
      <c r="A2220" t="s">
        <v>6524</v>
      </c>
      <c r="B2220">
        <v>6.3179999999999996</v>
      </c>
    </row>
    <row r="2221" spans="1:2" x14ac:dyDescent="0.3">
      <c r="A2221" t="s">
        <v>6522</v>
      </c>
      <c r="B2221">
        <v>6.3120000000000003</v>
      </c>
    </row>
    <row r="2222" spans="1:2" x14ac:dyDescent="0.3">
      <c r="A2222" t="s">
        <v>6520</v>
      </c>
      <c r="B2222">
        <v>6.5330000000000004</v>
      </c>
    </row>
    <row r="2223" spans="1:2" x14ac:dyDescent="0.3">
      <c r="A2223" t="s">
        <v>6518</v>
      </c>
      <c r="B2223">
        <v>6.516</v>
      </c>
    </row>
    <row r="2224" spans="1:2" x14ac:dyDescent="0.3">
      <c r="A2224" t="s">
        <v>6516</v>
      </c>
      <c r="B2224">
        <v>6.7430000000000003</v>
      </c>
    </row>
    <row r="2225" spans="1:2" x14ac:dyDescent="0.3">
      <c r="A2225" t="s">
        <v>6514</v>
      </c>
      <c r="B2225">
        <v>6.3159999999999998</v>
      </c>
    </row>
    <row r="2226" spans="1:2" x14ac:dyDescent="0.3">
      <c r="A2226" t="s">
        <v>6512</v>
      </c>
      <c r="B2226">
        <v>6.48</v>
      </c>
    </row>
    <row r="2227" spans="1:2" x14ac:dyDescent="0.3">
      <c r="A2227" t="s">
        <v>6510</v>
      </c>
      <c r="B2227">
        <v>6.8879999999999999</v>
      </c>
    </row>
    <row r="2228" spans="1:2" x14ac:dyDescent="0.3">
      <c r="A2228" t="s">
        <v>6508</v>
      </c>
      <c r="B2228">
        <v>6.3860000000000001</v>
      </c>
    </row>
    <row r="2229" spans="1:2" x14ac:dyDescent="0.3">
      <c r="A2229" t="s">
        <v>6506</v>
      </c>
      <c r="B2229">
        <v>6.8780000000000001</v>
      </c>
    </row>
    <row r="2230" spans="1:2" x14ac:dyDescent="0.3">
      <c r="A2230" t="s">
        <v>6504</v>
      </c>
      <c r="B2230">
        <v>6.51</v>
      </c>
    </row>
    <row r="2231" spans="1:2" x14ac:dyDescent="0.3">
      <c r="A2231" t="s">
        <v>6502</v>
      </c>
      <c r="B2231">
        <v>6.6040000000000001</v>
      </c>
    </row>
    <row r="2232" spans="1:2" x14ac:dyDescent="0.3">
      <c r="A2232" t="s">
        <v>6500</v>
      </c>
      <c r="B2232">
        <v>6.4240000000000004</v>
      </c>
    </row>
    <row r="2233" spans="1:2" x14ac:dyDescent="0.3">
      <c r="A2233" t="s">
        <v>6498</v>
      </c>
      <c r="B2233">
        <v>6.3470000000000004</v>
      </c>
    </row>
    <row r="2234" spans="1:2" x14ac:dyDescent="0.3">
      <c r="A2234" t="s">
        <v>6496</v>
      </c>
      <c r="B2234">
        <v>6.0170000000000003</v>
      </c>
    </row>
    <row r="2235" spans="1:2" x14ac:dyDescent="0.3">
      <c r="A2235" t="s">
        <v>6494</v>
      </c>
      <c r="B2235">
        <v>5.742</v>
      </c>
    </row>
    <row r="2236" spans="1:2" x14ac:dyDescent="0.3">
      <c r="A2236" t="s">
        <v>6492</v>
      </c>
      <c r="B2236">
        <v>5.5659999999999998</v>
      </c>
    </row>
    <row r="2237" spans="1:2" x14ac:dyDescent="0.3">
      <c r="A2237" t="s">
        <v>6490</v>
      </c>
      <c r="B2237">
        <v>5.5789999999999997</v>
      </c>
    </row>
    <row r="2238" spans="1:2" x14ac:dyDescent="0.3">
      <c r="A2238" t="s">
        <v>6488</v>
      </c>
      <c r="B2238">
        <v>5.6859999999999999</v>
      </c>
    </row>
    <row r="2239" spans="1:2" x14ac:dyDescent="0.3">
      <c r="A2239" t="s">
        <v>6486</v>
      </c>
      <c r="B2239">
        <v>5.5979999999999999</v>
      </c>
    </row>
    <row r="2240" spans="1:2" x14ac:dyDescent="0.3">
      <c r="A2240" t="s">
        <v>6484</v>
      </c>
      <c r="B2240">
        <v>5.4880000000000004</v>
      </c>
    </row>
    <row r="2241" spans="1:2" x14ac:dyDescent="0.3">
      <c r="A2241" t="s">
        <v>6482</v>
      </c>
      <c r="B2241">
        <v>5.6449999999999996</v>
      </c>
    </row>
    <row r="2242" spans="1:2" x14ac:dyDescent="0.3">
      <c r="A2242" t="s">
        <v>6480</v>
      </c>
      <c r="B2242">
        <v>5.7510000000000003</v>
      </c>
    </row>
    <row r="2243" spans="1:2" x14ac:dyDescent="0.3">
      <c r="A2243" t="s">
        <v>6478</v>
      </c>
      <c r="B2243">
        <v>5.6189999999999998</v>
      </c>
    </row>
    <row r="2244" spans="1:2" x14ac:dyDescent="0.3">
      <c r="A2244" t="s">
        <v>6476</v>
      </c>
      <c r="B2244">
        <v>5.548</v>
      </c>
    </row>
    <row r="2245" spans="1:2" x14ac:dyDescent="0.3">
      <c r="A2245" t="s">
        <v>6474</v>
      </c>
      <c r="B2245">
        <v>5.3339999999999996</v>
      </c>
    </row>
    <row r="2246" spans="1:2" x14ac:dyDescent="0.3">
      <c r="A2246" t="s">
        <v>6472</v>
      </c>
      <c r="B2246">
        <v>5.2939999999999996</v>
      </c>
    </row>
    <row r="2247" spans="1:2" x14ac:dyDescent="0.3">
      <c r="A2247" t="s">
        <v>6470</v>
      </c>
      <c r="B2247">
        <v>5.7370000000000001</v>
      </c>
    </row>
    <row r="2248" spans="1:2" x14ac:dyDescent="0.3">
      <c r="A2248" t="s">
        <v>6468</v>
      </c>
      <c r="B2248">
        <v>5.91</v>
      </c>
    </row>
    <row r="2249" spans="1:2" x14ac:dyDescent="0.3">
      <c r="A2249" t="s">
        <v>6466</v>
      </c>
      <c r="B2249">
        <v>5.8259999999999996</v>
      </c>
    </row>
    <row r="2250" spans="1:2" x14ac:dyDescent="0.3">
      <c r="A2250" t="s">
        <v>6464</v>
      </c>
      <c r="B2250">
        <v>6.1360000000000001</v>
      </c>
    </row>
    <row r="2251" spans="1:2" x14ac:dyDescent="0.3">
      <c r="A2251" t="s">
        <v>6462</v>
      </c>
      <c r="B2251">
        <v>5.859</v>
      </c>
    </row>
    <row r="2252" spans="1:2" x14ac:dyDescent="0.3">
      <c r="A2252" t="s">
        <v>6460</v>
      </c>
      <c r="B2252">
        <v>5.6219999999999999</v>
      </c>
    </row>
    <row r="2253" spans="1:2" x14ac:dyDescent="0.3">
      <c r="A2253" t="s">
        <v>6458</v>
      </c>
      <c r="B2253">
        <v>5.9710000000000001</v>
      </c>
    </row>
    <row r="2254" spans="1:2" x14ac:dyDescent="0.3">
      <c r="A2254" t="s">
        <v>6456</v>
      </c>
      <c r="B2254">
        <v>6.0720000000000001</v>
      </c>
    </row>
    <row r="2255" spans="1:2" x14ac:dyDescent="0.3">
      <c r="A2255" t="s">
        <v>6454</v>
      </c>
      <c r="B2255">
        <v>5.9829999999999997</v>
      </c>
    </row>
    <row r="2256" spans="1:2" x14ac:dyDescent="0.3">
      <c r="A2256" t="s">
        <v>6452</v>
      </c>
      <c r="B2256">
        <v>5.8719999999999999</v>
      </c>
    </row>
    <row r="2257" spans="1:2" x14ac:dyDescent="0.3">
      <c r="A2257" t="s">
        <v>6450</v>
      </c>
      <c r="B2257">
        <v>5.5830000000000002</v>
      </c>
    </row>
    <row r="2258" spans="1:2" x14ac:dyDescent="0.3">
      <c r="A2258" t="s">
        <v>6449</v>
      </c>
      <c r="B2258">
        <v>5.516</v>
      </c>
    </row>
    <row r="2259" spans="1:2" x14ac:dyDescent="0.3">
      <c r="A2259" t="s">
        <v>6447</v>
      </c>
      <c r="B2259">
        <v>5.5419999999999998</v>
      </c>
    </row>
    <row r="2260" spans="1:2" x14ac:dyDescent="0.3">
      <c r="A2260" t="s">
        <v>6446</v>
      </c>
      <c r="B2260">
        <v>5.1840000000000002</v>
      </c>
    </row>
    <row r="2261" spans="1:2" x14ac:dyDescent="0.3">
      <c r="A2261" t="s">
        <v>6444</v>
      </c>
      <c r="B2261">
        <v>4.97</v>
      </c>
    </row>
    <row r="2262" spans="1:2" x14ac:dyDescent="0.3">
      <c r="A2262" t="s">
        <v>6442</v>
      </c>
      <c r="B2262">
        <v>4.843</v>
      </c>
    </row>
    <row r="2263" spans="1:2" x14ac:dyDescent="0.3">
      <c r="A2263" t="s">
        <v>6440</v>
      </c>
      <c r="B2263">
        <v>4.8010000000000002</v>
      </c>
    </row>
    <row r="2264" spans="1:2" x14ac:dyDescent="0.3">
      <c r="A2264" t="s">
        <v>6438</v>
      </c>
      <c r="B2264">
        <v>4.6420000000000003</v>
      </c>
    </row>
    <row r="2265" spans="1:2" x14ac:dyDescent="0.3">
      <c r="A2265" t="s">
        <v>6436</v>
      </c>
      <c r="B2265">
        <v>4.78</v>
      </c>
    </row>
    <row r="2266" spans="1:2" x14ac:dyDescent="0.3">
      <c r="A2266" t="s">
        <v>6434</v>
      </c>
      <c r="B2266">
        <v>4.681</v>
      </c>
    </row>
    <row r="2267" spans="1:2" x14ac:dyDescent="0.3">
      <c r="A2267" t="s">
        <v>6432</v>
      </c>
      <c r="B2267">
        <v>4.5179999999999998</v>
      </c>
    </row>
    <row r="2268" spans="1:2" x14ac:dyDescent="0.3">
      <c r="A2268" t="s">
        <v>6430</v>
      </c>
      <c r="B2268">
        <v>4.49</v>
      </c>
    </row>
    <row r="2269" spans="1:2" x14ac:dyDescent="0.3">
      <c r="A2269" t="s">
        <v>6428</v>
      </c>
      <c r="B2269">
        <v>4.5030000000000001</v>
      </c>
    </row>
    <row r="2270" spans="1:2" x14ac:dyDescent="0.3">
      <c r="A2270" t="s">
        <v>6426</v>
      </c>
      <c r="B2270">
        <v>4.476</v>
      </c>
    </row>
    <row r="2271" spans="1:2" x14ac:dyDescent="0.3">
      <c r="A2271" t="s">
        <v>6424</v>
      </c>
      <c r="B2271">
        <v>4.5759999999999996</v>
      </c>
    </row>
    <row r="2272" spans="1:2" x14ac:dyDescent="0.3">
      <c r="A2272" t="s">
        <v>6422</v>
      </c>
      <c r="B2272">
        <v>4.4169999999999998</v>
      </c>
    </row>
    <row r="2273" spans="1:2" x14ac:dyDescent="0.3">
      <c r="A2273" t="s">
        <v>6420</v>
      </c>
      <c r="B2273">
        <v>4.5570000000000004</v>
      </c>
    </row>
    <row r="2274" spans="1:2" x14ac:dyDescent="0.3">
      <c r="A2274" t="s">
        <v>6418</v>
      </c>
      <c r="B2274">
        <v>4.5129999999999999</v>
      </c>
    </row>
    <row r="2275" spans="1:2" x14ac:dyDescent="0.3">
      <c r="A2275" t="s">
        <v>6416</v>
      </c>
      <c r="B2275">
        <v>4.5970000000000004</v>
      </c>
    </row>
    <row r="2276" spans="1:2" x14ac:dyDescent="0.3">
      <c r="A2276" t="s">
        <v>6414</v>
      </c>
      <c r="B2276">
        <v>4.6420000000000003</v>
      </c>
    </row>
    <row r="2277" spans="1:2" x14ac:dyDescent="0.3">
      <c r="A2277" t="s">
        <v>6412</v>
      </c>
      <c r="B2277">
        <v>4.774</v>
      </c>
    </row>
    <row r="2278" spans="1:2" x14ac:dyDescent="0.3">
      <c r="A2278" t="s">
        <v>6410</v>
      </c>
      <c r="B2278">
        <v>4.8070000000000004</v>
      </c>
    </row>
    <row r="2279" spans="1:2" x14ac:dyDescent="0.3">
      <c r="A2279" t="s">
        <v>6408</v>
      </c>
      <c r="B2279">
        <v>4.5430000000000001</v>
      </c>
    </row>
    <row r="2280" spans="1:2" x14ac:dyDescent="0.3">
      <c r="A2280" t="s">
        <v>6406</v>
      </c>
      <c r="B2280">
        <v>4.532</v>
      </c>
    </row>
    <row r="2281" spans="1:2" x14ac:dyDescent="0.3">
      <c r="A2281" t="s">
        <v>6404</v>
      </c>
      <c r="B2281">
        <v>4.4850000000000003</v>
      </c>
    </row>
    <row r="2282" spans="1:2" x14ac:dyDescent="0.3">
      <c r="A2282" t="s">
        <v>6402</v>
      </c>
      <c r="B2282">
        <v>4.452</v>
      </c>
    </row>
    <row r="2283" spans="1:2" x14ac:dyDescent="0.3">
      <c r="A2283" t="s">
        <v>6400</v>
      </c>
      <c r="B2283">
        <v>4.2030000000000003</v>
      </c>
    </row>
    <row r="2284" spans="1:2" x14ac:dyDescent="0.3">
      <c r="A2284" t="s">
        <v>6398</v>
      </c>
      <c r="B2284">
        <v>4.2140000000000004</v>
      </c>
    </row>
    <row r="2285" spans="1:2" x14ac:dyDescent="0.3">
      <c r="A2285" t="s">
        <v>6396</v>
      </c>
      <c r="B2285">
        <v>4.0780000000000003</v>
      </c>
    </row>
    <row r="2286" spans="1:2" x14ac:dyDescent="0.3">
      <c r="A2286" t="s">
        <v>6394</v>
      </c>
      <c r="B2286">
        <v>4.0060000000000002</v>
      </c>
    </row>
    <row r="2287" spans="1:2" x14ac:dyDescent="0.3">
      <c r="A2287" t="s">
        <v>6392</v>
      </c>
      <c r="B2287">
        <v>4.0970000000000004</v>
      </c>
    </row>
    <row r="2288" spans="1:2" x14ac:dyDescent="0.3">
      <c r="A2288" t="s">
        <v>6390</v>
      </c>
      <c r="B2288">
        <v>4.2359999999999998</v>
      </c>
    </row>
    <row r="2289" spans="1:2" x14ac:dyDescent="0.3">
      <c r="A2289" t="s">
        <v>6388</v>
      </c>
      <c r="B2289">
        <v>4.056</v>
      </c>
    </row>
    <row r="2290" spans="1:2" x14ac:dyDescent="0.3">
      <c r="A2290" t="s">
        <v>6386</v>
      </c>
      <c r="B2290">
        <v>4.077</v>
      </c>
    </row>
    <row r="2291" spans="1:2" x14ac:dyDescent="0.3">
      <c r="A2291" t="s">
        <v>6384</v>
      </c>
      <c r="B2291">
        <v>4.1980000000000004</v>
      </c>
    </row>
    <row r="2292" spans="1:2" x14ac:dyDescent="0.3">
      <c r="A2292" t="s">
        <v>6383</v>
      </c>
      <c r="B2292">
        <v>4.1520000000000001</v>
      </c>
    </row>
    <row r="2293" spans="1:2" x14ac:dyDescent="0.3">
      <c r="A2293" t="s">
        <v>6381</v>
      </c>
      <c r="B2293">
        <v>4.282</v>
      </c>
    </row>
    <row r="2294" spans="1:2" x14ac:dyDescent="0.3">
      <c r="A2294" t="s">
        <v>6379</v>
      </c>
      <c r="B2294">
        <v>4.34</v>
      </c>
    </row>
    <row r="2295" spans="1:2" x14ac:dyDescent="0.3">
      <c r="A2295" t="s">
        <v>6377</v>
      </c>
      <c r="B2295">
        <v>4.0880000000000001</v>
      </c>
    </row>
    <row r="2296" spans="1:2" x14ac:dyDescent="0.3">
      <c r="A2296" t="s">
        <v>6375</v>
      </c>
      <c r="B2296">
        <v>3.9449999999999998</v>
      </c>
    </row>
    <row r="2297" spans="1:2" x14ac:dyDescent="0.3">
      <c r="A2297" t="s">
        <v>6373</v>
      </c>
      <c r="B2297">
        <v>3.8650000000000002</v>
      </c>
    </row>
    <row r="2298" spans="1:2" x14ac:dyDescent="0.3">
      <c r="A2298" t="s">
        <v>6371</v>
      </c>
      <c r="B2298">
        <v>3.84</v>
      </c>
    </row>
    <row r="2299" spans="1:2" x14ac:dyDescent="0.3">
      <c r="A2299" t="s">
        <v>6369</v>
      </c>
      <c r="B2299">
        <v>3.798</v>
      </c>
    </row>
    <row r="2300" spans="1:2" x14ac:dyDescent="0.3">
      <c r="A2300" t="s">
        <v>6368</v>
      </c>
      <c r="B2300">
        <v>3.9950000000000001</v>
      </c>
    </row>
    <row r="2301" spans="1:2" x14ac:dyDescent="0.3">
      <c r="A2301" t="s">
        <v>6367</v>
      </c>
      <c r="B2301">
        <v>3.9319999999999999</v>
      </c>
    </row>
    <row r="2302" spans="1:2" x14ac:dyDescent="0.3">
      <c r="A2302" t="s">
        <v>6365</v>
      </c>
      <c r="B2302">
        <v>3.85</v>
      </c>
    </row>
    <row r="2303" spans="1:2" x14ac:dyDescent="0.3">
      <c r="A2303" t="s">
        <v>6364</v>
      </c>
      <c r="B2303">
        <v>3.8119999999999998</v>
      </c>
    </row>
    <row r="2304" spans="1:2" x14ac:dyDescent="0.3">
      <c r="A2304" t="s">
        <v>6362</v>
      </c>
      <c r="B2304">
        <v>3.6840000000000002</v>
      </c>
    </row>
    <row r="2305" spans="1:2" x14ac:dyDescent="0.3">
      <c r="A2305" t="s">
        <v>6360</v>
      </c>
      <c r="B2305">
        <v>4.1740000000000004</v>
      </c>
    </row>
    <row r="2306" spans="1:2" x14ac:dyDescent="0.3">
      <c r="A2306" t="s">
        <v>6358</v>
      </c>
      <c r="B2306">
        <v>4.2270000000000003</v>
      </c>
    </row>
    <row r="2307" spans="1:2" x14ac:dyDescent="0.3">
      <c r="A2307" t="s">
        <v>6356</v>
      </c>
      <c r="B2307">
        <v>4.2939999999999996</v>
      </c>
    </row>
    <row r="2308" spans="1:2" x14ac:dyDescent="0.3">
      <c r="A2308" t="s">
        <v>6354</v>
      </c>
      <c r="B2308">
        <v>4.3470000000000004</v>
      </c>
    </row>
    <row r="2309" spans="1:2" x14ac:dyDescent="0.3">
      <c r="A2309" t="s">
        <v>6353</v>
      </c>
      <c r="B2309">
        <v>4.3289999999999997</v>
      </c>
    </row>
    <row r="2310" spans="1:2" x14ac:dyDescent="0.3">
      <c r="A2310" t="s">
        <v>6351</v>
      </c>
      <c r="B2310">
        <v>3.9470000000000001</v>
      </c>
    </row>
    <row r="2311" spans="1:2" x14ac:dyDescent="0.3">
      <c r="A2311" t="s">
        <v>6349</v>
      </c>
      <c r="B2311">
        <v>3.6309999999999998</v>
      </c>
    </row>
    <row r="2312" spans="1:2" x14ac:dyDescent="0.3">
      <c r="A2312" t="s">
        <v>6347</v>
      </c>
      <c r="B2312">
        <v>3.7389999999999999</v>
      </c>
    </row>
    <row r="2313" spans="1:2" x14ac:dyDescent="0.3">
      <c r="A2313" t="s">
        <v>6345</v>
      </c>
      <c r="B2313">
        <v>3.7759999999999998</v>
      </c>
    </row>
    <row r="2314" spans="1:2" x14ac:dyDescent="0.3">
      <c r="A2314" t="s">
        <v>6343</v>
      </c>
      <c r="B2314">
        <v>3.6949999999999998</v>
      </c>
    </row>
    <row r="2315" spans="1:2" x14ac:dyDescent="0.3">
      <c r="A2315" t="s">
        <v>6341</v>
      </c>
      <c r="B2315">
        <v>3.782</v>
      </c>
    </row>
    <row r="2316" spans="1:2" x14ac:dyDescent="0.3">
      <c r="A2316" t="s">
        <v>6339</v>
      </c>
      <c r="B2316">
        <v>3.8010000000000002</v>
      </c>
    </row>
    <row r="2317" spans="1:2" x14ac:dyDescent="0.3">
      <c r="A2317" t="s">
        <v>6337</v>
      </c>
      <c r="B2317">
        <v>3.7320000000000002</v>
      </c>
    </row>
    <row r="2318" spans="1:2" x14ac:dyDescent="0.3">
      <c r="A2318" t="s">
        <v>6335</v>
      </c>
      <c r="B2318">
        <v>3.5619999999999998</v>
      </c>
    </row>
    <row r="2319" spans="1:2" x14ac:dyDescent="0.3">
      <c r="A2319" t="s">
        <v>6333</v>
      </c>
      <c r="B2319">
        <v>3.63</v>
      </c>
    </row>
    <row r="2320" spans="1:2" x14ac:dyDescent="0.3">
      <c r="A2320" t="s">
        <v>6331</v>
      </c>
      <c r="B2320">
        <v>3.61</v>
      </c>
    </row>
    <row r="2321" spans="1:2" x14ac:dyDescent="0.3">
      <c r="A2321" t="s">
        <v>6330</v>
      </c>
      <c r="B2321">
        <v>3.6280000000000001</v>
      </c>
    </row>
    <row r="2322" spans="1:2" x14ac:dyDescent="0.3">
      <c r="A2322" t="s">
        <v>6328</v>
      </c>
      <c r="B2322">
        <v>3.6890000000000001</v>
      </c>
    </row>
    <row r="2323" spans="1:2" x14ac:dyDescent="0.3">
      <c r="A2323" t="s">
        <v>6326</v>
      </c>
      <c r="B2323">
        <v>3.6930000000000001</v>
      </c>
    </row>
    <row r="2324" spans="1:2" x14ac:dyDescent="0.3">
      <c r="A2324" t="s">
        <v>6324</v>
      </c>
      <c r="B2324">
        <v>3.5990000000000002</v>
      </c>
    </row>
    <row r="2325" spans="1:2" x14ac:dyDescent="0.3">
      <c r="A2325" t="s">
        <v>6322</v>
      </c>
      <c r="B2325">
        <v>3.7290000000000001</v>
      </c>
    </row>
    <row r="2326" spans="1:2" x14ac:dyDescent="0.3">
      <c r="A2326" t="s">
        <v>6320</v>
      </c>
      <c r="B2326">
        <v>3.54</v>
      </c>
    </row>
    <row r="2327" spans="1:2" x14ac:dyDescent="0.3">
      <c r="A2327" t="s">
        <v>6318</v>
      </c>
      <c r="B2327">
        <v>3.5110000000000001</v>
      </c>
    </row>
    <row r="2328" spans="1:2" x14ac:dyDescent="0.3">
      <c r="A2328" t="s">
        <v>6316</v>
      </c>
      <c r="B2328">
        <v>3.532</v>
      </c>
    </row>
    <row r="2329" spans="1:2" x14ac:dyDescent="0.3">
      <c r="A2329" t="s">
        <v>6314</v>
      </c>
      <c r="B2329">
        <v>3.4089999999999998</v>
      </c>
    </row>
    <row r="2330" spans="1:2" x14ac:dyDescent="0.3">
      <c r="A2330" t="s">
        <v>6312</v>
      </c>
      <c r="B2330">
        <v>3.2970000000000002</v>
      </c>
    </row>
    <row r="2331" spans="1:2" x14ac:dyDescent="0.3">
      <c r="A2331" t="s">
        <v>6310</v>
      </c>
      <c r="B2331">
        <v>3.2530000000000001</v>
      </c>
    </row>
    <row r="2332" spans="1:2" x14ac:dyDescent="0.3">
      <c r="A2332" t="s">
        <v>6308</v>
      </c>
      <c r="B2332">
        <v>3.3210000000000002</v>
      </c>
    </row>
    <row r="2333" spans="1:2" x14ac:dyDescent="0.3">
      <c r="A2333" t="s">
        <v>6306</v>
      </c>
      <c r="B2333">
        <v>3.403</v>
      </c>
    </row>
    <row r="2334" spans="1:2" x14ac:dyDescent="0.3">
      <c r="A2334" t="s">
        <v>6304</v>
      </c>
      <c r="B2334">
        <v>3.3730000000000002</v>
      </c>
    </row>
    <row r="2335" spans="1:2" x14ac:dyDescent="0.3">
      <c r="A2335" t="s">
        <v>6302</v>
      </c>
      <c r="B2335">
        <v>3.5459999999999998</v>
      </c>
    </row>
    <row r="2336" spans="1:2" x14ac:dyDescent="0.3">
      <c r="A2336" t="s">
        <v>6300</v>
      </c>
      <c r="B2336">
        <v>3.7250000000000001</v>
      </c>
    </row>
    <row r="2337" spans="1:2" x14ac:dyDescent="0.3">
      <c r="A2337" t="s">
        <v>6298</v>
      </c>
      <c r="B2337">
        <v>3.6150000000000002</v>
      </c>
    </row>
    <row r="2338" spans="1:2" x14ac:dyDescent="0.3">
      <c r="A2338" t="s">
        <v>6296</v>
      </c>
      <c r="B2338">
        <v>3.887</v>
      </c>
    </row>
    <row r="2339" spans="1:2" x14ac:dyDescent="0.3">
      <c r="A2339" t="s">
        <v>6295</v>
      </c>
      <c r="B2339">
        <v>4.0810000000000004</v>
      </c>
    </row>
    <row r="2340" spans="1:2" x14ac:dyDescent="0.3">
      <c r="A2340" t="s">
        <v>6293</v>
      </c>
      <c r="B2340">
        <v>4.3109999999999999</v>
      </c>
    </row>
    <row r="2341" spans="1:2" x14ac:dyDescent="0.3">
      <c r="A2341" t="s">
        <v>6291</v>
      </c>
      <c r="B2341">
        <v>4.3019999999999996</v>
      </c>
    </row>
    <row r="2342" spans="1:2" x14ac:dyDescent="0.3">
      <c r="A2342" t="s">
        <v>6290</v>
      </c>
      <c r="B2342">
        <v>4.4489999999999998</v>
      </c>
    </row>
    <row r="2343" spans="1:2" x14ac:dyDescent="0.3">
      <c r="A2343" t="s">
        <v>6289</v>
      </c>
      <c r="B2343">
        <v>4.3330000000000002</v>
      </c>
    </row>
    <row r="2344" spans="1:2" x14ac:dyDescent="0.3">
      <c r="A2344" t="s">
        <v>6287</v>
      </c>
      <c r="B2344">
        <v>4.2919999999999998</v>
      </c>
    </row>
    <row r="2345" spans="1:2" x14ac:dyDescent="0.3">
      <c r="A2345" t="s">
        <v>6285</v>
      </c>
      <c r="B2345">
        <v>4.0979999999999999</v>
      </c>
    </row>
    <row r="2346" spans="1:2" x14ac:dyDescent="0.3">
      <c r="A2346" t="s">
        <v>6284</v>
      </c>
      <c r="B2346">
        <v>4.1390000000000002</v>
      </c>
    </row>
    <row r="2347" spans="1:2" x14ac:dyDescent="0.3">
      <c r="A2347" t="s">
        <v>6282</v>
      </c>
      <c r="B2347">
        <v>3.9140000000000001</v>
      </c>
    </row>
    <row r="2348" spans="1:2" x14ac:dyDescent="0.3">
      <c r="A2348" t="s">
        <v>6280</v>
      </c>
      <c r="B2348">
        <v>3.97</v>
      </c>
    </row>
    <row r="2349" spans="1:2" x14ac:dyDescent="0.3">
      <c r="A2349" t="s">
        <v>6278</v>
      </c>
      <c r="B2349">
        <v>3.6030000000000002</v>
      </c>
    </row>
    <row r="2350" spans="1:2" x14ac:dyDescent="0.3">
      <c r="A2350" t="s">
        <v>6276</v>
      </c>
      <c r="B2350">
        <v>3.5150000000000001</v>
      </c>
    </row>
    <row r="2351" spans="1:2" x14ac:dyDescent="0.3">
      <c r="A2351" t="s">
        <v>6274</v>
      </c>
      <c r="B2351">
        <v>3.5369999999999999</v>
      </c>
    </row>
    <row r="2352" spans="1:2" x14ac:dyDescent="0.3">
      <c r="A2352" t="s">
        <v>6272</v>
      </c>
      <c r="B2352">
        <v>3.5379999999999998</v>
      </c>
    </row>
    <row r="2353" spans="1:2" x14ac:dyDescent="0.3">
      <c r="A2353" t="s">
        <v>6271</v>
      </c>
      <c r="B2353">
        <v>3.9569999999999999</v>
      </c>
    </row>
    <row r="2354" spans="1:2" x14ac:dyDescent="0.3">
      <c r="A2354" t="s">
        <v>6270</v>
      </c>
      <c r="B2354">
        <v>3.835</v>
      </c>
    </row>
    <row r="2355" spans="1:2" x14ac:dyDescent="0.3">
      <c r="A2355" t="s">
        <v>6268</v>
      </c>
      <c r="B2355">
        <v>4.2489999999999997</v>
      </c>
    </row>
    <row r="2356" spans="1:2" x14ac:dyDescent="0.3">
      <c r="A2356" t="s">
        <v>6266</v>
      </c>
      <c r="B2356">
        <v>4.12</v>
      </c>
    </row>
    <row r="2357" spans="1:2" x14ac:dyDescent="0.3">
      <c r="A2357" t="s">
        <v>6264</v>
      </c>
      <c r="B2357">
        <v>3.766</v>
      </c>
    </row>
    <row r="2358" spans="1:2" x14ac:dyDescent="0.3">
      <c r="A2358" t="s">
        <v>6262</v>
      </c>
      <c r="B2358">
        <v>3.81</v>
      </c>
    </row>
    <row r="2359" spans="1:2" x14ac:dyDescent="0.3">
      <c r="A2359" t="s">
        <v>6260</v>
      </c>
      <c r="B2359">
        <v>3.8679999999999999</v>
      </c>
    </row>
    <row r="2360" spans="1:2" x14ac:dyDescent="0.3">
      <c r="A2360" t="s">
        <v>6258</v>
      </c>
      <c r="B2360">
        <v>3.7309999999999999</v>
      </c>
    </row>
    <row r="2361" spans="1:2" x14ac:dyDescent="0.3">
      <c r="A2361" t="s">
        <v>6256</v>
      </c>
      <c r="B2361">
        <v>3.7309999999999999</v>
      </c>
    </row>
    <row r="2362" spans="1:2" x14ac:dyDescent="0.3">
      <c r="A2362" t="s">
        <v>6255</v>
      </c>
      <c r="B2362">
        <v>3.7080000000000002</v>
      </c>
    </row>
    <row r="2363" spans="1:2" x14ac:dyDescent="0.3">
      <c r="A2363" t="s">
        <v>6253</v>
      </c>
      <c r="B2363">
        <v>3.9329999999999998</v>
      </c>
    </row>
    <row r="2364" spans="1:2" x14ac:dyDescent="0.3">
      <c r="A2364" t="s">
        <v>6252</v>
      </c>
      <c r="B2364">
        <v>3.8570000000000002</v>
      </c>
    </row>
    <row r="2365" spans="1:2" x14ac:dyDescent="0.3">
      <c r="A2365" t="s">
        <v>6250</v>
      </c>
      <c r="B2365">
        <v>4.1820000000000004</v>
      </c>
    </row>
    <row r="2366" spans="1:2" x14ac:dyDescent="0.3">
      <c r="A2366" t="s">
        <v>6248</v>
      </c>
      <c r="B2366">
        <v>4.1289999999999996</v>
      </c>
    </row>
    <row r="2367" spans="1:2" x14ac:dyDescent="0.3">
      <c r="A2367" t="s">
        <v>6246</v>
      </c>
      <c r="B2367">
        <v>4.2530000000000001</v>
      </c>
    </row>
    <row r="2368" spans="1:2" x14ac:dyDescent="0.3">
      <c r="A2368" t="s">
        <v>6244</v>
      </c>
      <c r="B2368">
        <v>4.093</v>
      </c>
    </row>
    <row r="2369" spans="1:2" x14ac:dyDescent="0.3">
      <c r="A2369" t="s">
        <v>6243</v>
      </c>
      <c r="B2369">
        <v>4.032</v>
      </c>
    </row>
    <row r="2370" spans="1:2" x14ac:dyDescent="0.3">
      <c r="A2370" t="s">
        <v>6241</v>
      </c>
      <c r="B2370">
        <v>3.9329999999999998</v>
      </c>
    </row>
    <row r="2371" spans="1:2" x14ac:dyDescent="0.3">
      <c r="A2371" t="s">
        <v>6239</v>
      </c>
      <c r="B2371">
        <v>3.879</v>
      </c>
    </row>
    <row r="2372" spans="1:2" x14ac:dyDescent="0.3">
      <c r="A2372" t="s">
        <v>6237</v>
      </c>
      <c r="B2372">
        <v>3.7610000000000001</v>
      </c>
    </row>
    <row r="2373" spans="1:2" x14ac:dyDescent="0.3">
      <c r="A2373" t="s">
        <v>6235</v>
      </c>
      <c r="B2373">
        <v>3.8439999999999999</v>
      </c>
    </row>
    <row r="2374" spans="1:2" x14ac:dyDescent="0.3">
      <c r="A2374" t="s">
        <v>6233</v>
      </c>
      <c r="B2374">
        <v>3.9489999999999998</v>
      </c>
    </row>
    <row r="2375" spans="1:2" x14ac:dyDescent="0.3">
      <c r="A2375" t="s">
        <v>6231</v>
      </c>
      <c r="B2375">
        <v>3.944</v>
      </c>
    </row>
    <row r="2376" spans="1:2" x14ac:dyDescent="0.3">
      <c r="A2376" t="s">
        <v>6229</v>
      </c>
      <c r="B2376">
        <v>3.835</v>
      </c>
    </row>
    <row r="2377" spans="1:2" x14ac:dyDescent="0.3">
      <c r="A2377" t="s">
        <v>6227</v>
      </c>
      <c r="B2377">
        <v>3.7949999999999999</v>
      </c>
    </row>
    <row r="2378" spans="1:2" x14ac:dyDescent="0.3">
      <c r="A2378" t="s">
        <v>6226</v>
      </c>
      <c r="B2378">
        <v>3.6150000000000002</v>
      </c>
    </row>
    <row r="2379" spans="1:2" x14ac:dyDescent="0.3">
      <c r="A2379" t="s">
        <v>6224</v>
      </c>
      <c r="B2379">
        <v>3.4870000000000001</v>
      </c>
    </row>
    <row r="2380" spans="1:2" x14ac:dyDescent="0.3">
      <c r="A2380" t="s">
        <v>6222</v>
      </c>
      <c r="B2380">
        <v>3.4289999999999998</v>
      </c>
    </row>
    <row r="2381" spans="1:2" x14ac:dyDescent="0.3">
      <c r="A2381" t="s">
        <v>6220</v>
      </c>
      <c r="B2381">
        <v>3.3530000000000002</v>
      </c>
    </row>
    <row r="2382" spans="1:2" x14ac:dyDescent="0.3">
      <c r="A2382" t="s">
        <v>6218</v>
      </c>
      <c r="B2382">
        <v>3.4079999999999999</v>
      </c>
    </row>
    <row r="2383" spans="1:2" x14ac:dyDescent="0.3">
      <c r="A2383" t="s">
        <v>6216</v>
      </c>
      <c r="B2383">
        <v>3.3730000000000002</v>
      </c>
    </row>
    <row r="2384" spans="1:2" x14ac:dyDescent="0.3">
      <c r="A2384" t="s">
        <v>6215</v>
      </c>
      <c r="B2384">
        <v>3.2629999999999999</v>
      </c>
    </row>
    <row r="2385" spans="1:2" x14ac:dyDescent="0.3">
      <c r="A2385" t="s">
        <v>6213</v>
      </c>
      <c r="B2385">
        <v>3.4289999999999998</v>
      </c>
    </row>
    <row r="2386" spans="1:2" x14ac:dyDescent="0.3">
      <c r="A2386" t="s">
        <v>6211</v>
      </c>
      <c r="B2386">
        <v>3.2829999999999999</v>
      </c>
    </row>
    <row r="2387" spans="1:2" x14ac:dyDescent="0.3">
      <c r="A2387" t="s">
        <v>6209</v>
      </c>
      <c r="B2387">
        <v>3.6680000000000001</v>
      </c>
    </row>
    <row r="2388" spans="1:2" x14ac:dyDescent="0.3">
      <c r="A2388" t="s">
        <v>6207</v>
      </c>
      <c r="B2388">
        <v>3.669</v>
      </c>
    </row>
    <row r="2389" spans="1:2" x14ac:dyDescent="0.3">
      <c r="A2389" t="s">
        <v>6205</v>
      </c>
      <c r="B2389">
        <v>3.6890000000000001</v>
      </c>
    </row>
    <row r="2390" spans="1:2" x14ac:dyDescent="0.3">
      <c r="A2390" t="s">
        <v>6203</v>
      </c>
      <c r="B2390">
        <v>3.7050000000000001</v>
      </c>
    </row>
    <row r="2391" spans="1:2" x14ac:dyDescent="0.3">
      <c r="A2391" t="s">
        <v>6202</v>
      </c>
      <c r="B2391">
        <v>3.7930000000000001</v>
      </c>
    </row>
    <row r="2392" spans="1:2" x14ac:dyDescent="0.3">
      <c r="A2392" t="s">
        <v>6200</v>
      </c>
      <c r="B2392">
        <v>3.55</v>
      </c>
    </row>
    <row r="2393" spans="1:2" x14ac:dyDescent="0.3">
      <c r="A2393" t="s">
        <v>6198</v>
      </c>
      <c r="B2393">
        <v>3.6949999999999998</v>
      </c>
    </row>
    <row r="2394" spans="1:2" x14ac:dyDescent="0.3">
      <c r="A2394" t="s">
        <v>6196</v>
      </c>
      <c r="B2394">
        <v>3.6040000000000001</v>
      </c>
    </row>
    <row r="2395" spans="1:2" x14ac:dyDescent="0.3">
      <c r="A2395" t="s">
        <v>6194</v>
      </c>
      <c r="B2395">
        <v>3.5350000000000001</v>
      </c>
    </row>
    <row r="2396" spans="1:2" x14ac:dyDescent="0.3">
      <c r="A2396" t="s">
        <v>6192</v>
      </c>
      <c r="B2396">
        <v>3.379</v>
      </c>
    </row>
    <row r="2397" spans="1:2" x14ac:dyDescent="0.3">
      <c r="A2397" t="s">
        <v>6191</v>
      </c>
      <c r="B2397">
        <v>3.7429999999999999</v>
      </c>
    </row>
    <row r="2398" spans="1:2" x14ac:dyDescent="0.3">
      <c r="A2398" t="s">
        <v>6189</v>
      </c>
      <c r="B2398">
        <v>3.653</v>
      </c>
    </row>
    <row r="2399" spans="1:2" x14ac:dyDescent="0.3">
      <c r="A2399" t="s">
        <v>6188</v>
      </c>
      <c r="B2399">
        <v>4.0309999999999997</v>
      </c>
    </row>
    <row r="2400" spans="1:2" x14ac:dyDescent="0.3">
      <c r="A2400" t="s">
        <v>6187</v>
      </c>
      <c r="B2400">
        <v>4.0010000000000003</v>
      </c>
    </row>
    <row r="2401" spans="1:2" x14ac:dyDescent="0.3">
      <c r="A2401" t="s">
        <v>6185</v>
      </c>
      <c r="B2401">
        <v>4.0419999999999998</v>
      </c>
    </row>
    <row r="2402" spans="1:2" x14ac:dyDescent="0.3">
      <c r="A2402" t="s">
        <v>6183</v>
      </c>
      <c r="B2402">
        <v>3.7429999999999999</v>
      </c>
    </row>
    <row r="2403" spans="1:2" x14ac:dyDescent="0.3">
      <c r="A2403" t="s">
        <v>6181</v>
      </c>
      <c r="B2403">
        <v>3.6739999999999999</v>
      </c>
    </row>
    <row r="2404" spans="1:2" x14ac:dyDescent="0.3">
      <c r="A2404" t="s">
        <v>6179</v>
      </c>
      <c r="B2404">
        <v>3.641</v>
      </c>
    </row>
    <row r="2405" spans="1:2" x14ac:dyDescent="0.3">
      <c r="A2405" t="s">
        <v>6177</v>
      </c>
      <c r="B2405">
        <v>3.5409999999999999</v>
      </c>
    </row>
    <row r="2406" spans="1:2" x14ac:dyDescent="0.3">
      <c r="A2406" t="s">
        <v>6175</v>
      </c>
      <c r="B2406">
        <v>3.4790000000000001</v>
      </c>
    </row>
    <row r="2407" spans="1:2" x14ac:dyDescent="0.3">
      <c r="A2407" t="s">
        <v>6173</v>
      </c>
      <c r="B2407">
        <v>3.3359999999999999</v>
      </c>
    </row>
    <row r="2408" spans="1:2" x14ac:dyDescent="0.3">
      <c r="A2408" t="s">
        <v>6171</v>
      </c>
      <c r="B2408">
        <v>3.238</v>
      </c>
    </row>
    <row r="2409" spans="1:2" x14ac:dyDescent="0.3">
      <c r="A2409" t="s">
        <v>6169</v>
      </c>
      <c r="B2409">
        <v>3.1629999999999998</v>
      </c>
    </row>
    <row r="2410" spans="1:2" x14ac:dyDescent="0.3">
      <c r="A2410" t="s">
        <v>6167</v>
      </c>
      <c r="B2410">
        <v>3.0960000000000001</v>
      </c>
    </row>
    <row r="2411" spans="1:2" x14ac:dyDescent="0.3">
      <c r="A2411" t="s">
        <v>6165</v>
      </c>
      <c r="B2411">
        <v>3.1190000000000002</v>
      </c>
    </row>
    <row r="2412" spans="1:2" x14ac:dyDescent="0.3">
      <c r="A2412" t="s">
        <v>6163</v>
      </c>
      <c r="B2412">
        <v>2.9449999999999998</v>
      </c>
    </row>
    <row r="2413" spans="1:2" x14ac:dyDescent="0.3">
      <c r="A2413" t="s">
        <v>6161</v>
      </c>
      <c r="B2413">
        <v>2.8039999999999998</v>
      </c>
    </row>
    <row r="2414" spans="1:2" x14ac:dyDescent="0.3">
      <c r="A2414" t="s">
        <v>6159</v>
      </c>
      <c r="B2414">
        <v>2.923</v>
      </c>
    </row>
    <row r="2415" spans="1:2" x14ac:dyDescent="0.3">
      <c r="A2415" t="s">
        <v>6157</v>
      </c>
      <c r="B2415">
        <v>2.8820000000000001</v>
      </c>
    </row>
    <row r="2416" spans="1:2" x14ac:dyDescent="0.3">
      <c r="A2416" t="s">
        <v>6155</v>
      </c>
      <c r="B2416">
        <v>2.91</v>
      </c>
    </row>
    <row r="2417" spans="1:2" x14ac:dyDescent="0.3">
      <c r="A2417" t="s">
        <v>6153</v>
      </c>
      <c r="B2417">
        <v>2.843</v>
      </c>
    </row>
    <row r="2418" spans="1:2" x14ac:dyDescent="0.3">
      <c r="A2418" t="s">
        <v>6151</v>
      </c>
      <c r="B2418">
        <v>3.0329999999999999</v>
      </c>
    </row>
    <row r="2419" spans="1:2" x14ac:dyDescent="0.3">
      <c r="A2419" t="s">
        <v>6149</v>
      </c>
      <c r="B2419">
        <v>2.9769999999999999</v>
      </c>
    </row>
    <row r="2420" spans="1:2" x14ac:dyDescent="0.3">
      <c r="A2420" t="s">
        <v>6147</v>
      </c>
      <c r="B2420">
        <v>2.8210000000000002</v>
      </c>
    </row>
    <row r="2421" spans="1:2" x14ac:dyDescent="0.3">
      <c r="A2421" t="s">
        <v>6145</v>
      </c>
      <c r="B2421">
        <v>2.7149999999999999</v>
      </c>
    </row>
    <row r="2422" spans="1:2" x14ac:dyDescent="0.3">
      <c r="A2422" t="s">
        <v>6144</v>
      </c>
      <c r="B2422">
        <v>2.508</v>
      </c>
    </row>
    <row r="2423" spans="1:2" x14ac:dyDescent="0.3">
      <c r="A2423" t="s">
        <v>6143</v>
      </c>
      <c r="B2423">
        <v>2.7280000000000002</v>
      </c>
    </row>
    <row r="2424" spans="1:2" x14ac:dyDescent="0.3">
      <c r="A2424" t="s">
        <v>6141</v>
      </c>
      <c r="B2424">
        <v>2.8069999999999999</v>
      </c>
    </row>
    <row r="2425" spans="1:2" x14ac:dyDescent="0.3">
      <c r="A2425" t="s">
        <v>6139</v>
      </c>
      <c r="B2425">
        <v>2.8290000000000002</v>
      </c>
    </row>
    <row r="2426" spans="1:2" x14ac:dyDescent="0.3">
      <c r="A2426" t="s">
        <v>6137</v>
      </c>
      <c r="B2426">
        <v>3.2559999999999998</v>
      </c>
    </row>
    <row r="2427" spans="1:2" x14ac:dyDescent="0.3">
      <c r="A2427" t="s">
        <v>6135</v>
      </c>
      <c r="B2427">
        <v>2.96</v>
      </c>
    </row>
    <row r="2428" spans="1:2" x14ac:dyDescent="0.3">
      <c r="A2428" t="s">
        <v>6133</v>
      </c>
      <c r="B2428">
        <v>3.2970000000000002</v>
      </c>
    </row>
    <row r="2429" spans="1:2" x14ac:dyDescent="0.3">
      <c r="A2429" t="s">
        <v>6131</v>
      </c>
      <c r="B2429">
        <v>3.32</v>
      </c>
    </row>
    <row r="2430" spans="1:2" x14ac:dyDescent="0.3">
      <c r="A2430" t="s">
        <v>6129</v>
      </c>
      <c r="B2430">
        <v>3.76</v>
      </c>
    </row>
    <row r="2431" spans="1:2" x14ac:dyDescent="0.3">
      <c r="A2431" t="s">
        <v>6127</v>
      </c>
      <c r="B2431">
        <v>3.4580000000000002</v>
      </c>
    </row>
    <row r="2432" spans="1:2" x14ac:dyDescent="0.3">
      <c r="A2432" t="s">
        <v>6125</v>
      </c>
      <c r="B2432">
        <v>3.778</v>
      </c>
    </row>
    <row r="2433" spans="1:2" x14ac:dyDescent="0.3">
      <c r="A2433" t="s">
        <v>6124</v>
      </c>
      <c r="B2433">
        <v>3.5760000000000001</v>
      </c>
    </row>
    <row r="2434" spans="1:2" x14ac:dyDescent="0.3">
      <c r="A2434" t="s">
        <v>6122</v>
      </c>
      <c r="B2434">
        <v>3.609</v>
      </c>
    </row>
    <row r="2435" spans="1:2" x14ac:dyDescent="0.3">
      <c r="A2435" t="s">
        <v>6121</v>
      </c>
      <c r="B2435">
        <v>3.86</v>
      </c>
    </row>
    <row r="2436" spans="1:2" x14ac:dyDescent="0.3">
      <c r="A2436" t="s">
        <v>6119</v>
      </c>
      <c r="B2436">
        <v>3.9550000000000001</v>
      </c>
    </row>
    <row r="2437" spans="1:2" x14ac:dyDescent="0.3">
      <c r="A2437" t="s">
        <v>6117</v>
      </c>
      <c r="B2437">
        <v>3.9849999999999999</v>
      </c>
    </row>
    <row r="2438" spans="1:2" x14ac:dyDescent="0.3">
      <c r="A2438" t="s">
        <v>6115</v>
      </c>
      <c r="B2438">
        <v>3.73</v>
      </c>
    </row>
    <row r="2439" spans="1:2" x14ac:dyDescent="0.3">
      <c r="A2439" t="s">
        <v>6113</v>
      </c>
      <c r="B2439">
        <v>4.875</v>
      </c>
    </row>
    <row r="2440" spans="1:2" x14ac:dyDescent="0.3">
      <c r="A2440" t="s">
        <v>6112</v>
      </c>
      <c r="B2440">
        <v>4.8410000000000002</v>
      </c>
    </row>
    <row r="2441" spans="1:2" x14ac:dyDescent="0.3">
      <c r="A2441" t="s">
        <v>6111</v>
      </c>
      <c r="B2441">
        <v>4.4660000000000002</v>
      </c>
    </row>
    <row r="2442" spans="1:2" x14ac:dyDescent="0.3">
      <c r="A2442" t="s">
        <v>6109</v>
      </c>
      <c r="B2442">
        <v>4.718</v>
      </c>
    </row>
    <row r="2443" spans="1:2" x14ac:dyDescent="0.3">
      <c r="A2443" t="s">
        <v>6108</v>
      </c>
      <c r="B2443">
        <v>4.9870000000000001</v>
      </c>
    </row>
    <row r="2444" spans="1:2" x14ac:dyDescent="0.3">
      <c r="A2444" t="s">
        <v>6106</v>
      </c>
      <c r="B2444">
        <v>4.88</v>
      </c>
    </row>
    <row r="2445" spans="1:2" x14ac:dyDescent="0.3">
      <c r="A2445" t="s">
        <v>6105</v>
      </c>
      <c r="B2445">
        <v>4.9039999999999999</v>
      </c>
    </row>
    <row r="2446" spans="1:2" x14ac:dyDescent="0.3">
      <c r="A2446" t="s">
        <v>6104</v>
      </c>
      <c r="B2446">
        <v>4.9630000000000001</v>
      </c>
    </row>
    <row r="2447" spans="1:2" x14ac:dyDescent="0.3">
      <c r="A2447" t="s">
        <v>6103</v>
      </c>
      <c r="B2447">
        <v>4.7699999999999996</v>
      </c>
    </row>
    <row r="2448" spans="1:2" x14ac:dyDescent="0.3">
      <c r="A2448" t="s">
        <v>6101</v>
      </c>
      <c r="B2448">
        <v>4.88</v>
      </c>
    </row>
    <row r="2449" spans="1:2" x14ac:dyDescent="0.3">
      <c r="A2449" t="s">
        <v>6100</v>
      </c>
      <c r="B2449">
        <v>4.5880000000000001</v>
      </c>
    </row>
    <row r="2450" spans="1:2" x14ac:dyDescent="0.3">
      <c r="A2450" t="s">
        <v>6098</v>
      </c>
      <c r="B2450">
        <v>4.4359999999999999</v>
      </c>
    </row>
    <row r="2451" spans="1:2" x14ac:dyDescent="0.3">
      <c r="A2451" t="s">
        <v>6097</v>
      </c>
      <c r="B2451">
        <v>4.4820000000000002</v>
      </c>
    </row>
    <row r="2452" spans="1:2" x14ac:dyDescent="0.3">
      <c r="A2452" t="s">
        <v>6095</v>
      </c>
      <c r="B2452">
        <v>4.7809999999999997</v>
      </c>
    </row>
    <row r="2453" spans="1:2" x14ac:dyDescent="0.3">
      <c r="A2453" t="s">
        <v>6093</v>
      </c>
      <c r="B2453">
        <v>4.835</v>
      </c>
    </row>
    <row r="2454" spans="1:2" x14ac:dyDescent="0.3">
      <c r="A2454" t="s">
        <v>6091</v>
      </c>
      <c r="B2454">
        <v>5.1609999999999996</v>
      </c>
    </row>
    <row r="2455" spans="1:2" x14ac:dyDescent="0.3">
      <c r="A2455" t="s">
        <v>6089</v>
      </c>
      <c r="B2455">
        <v>5.0999999999999996</v>
      </c>
    </row>
    <row r="2456" spans="1:2" x14ac:dyDescent="0.3">
      <c r="A2456" t="s">
        <v>6088</v>
      </c>
      <c r="B2456">
        <v>4.9470000000000001</v>
      </c>
    </row>
    <row r="2457" spans="1:2" x14ac:dyDescent="0.3">
      <c r="A2457" t="s">
        <v>6087</v>
      </c>
      <c r="B2457">
        <v>4.7869999999999999</v>
      </c>
    </row>
    <row r="2458" spans="1:2" x14ac:dyDescent="0.3">
      <c r="A2458" t="s">
        <v>6086</v>
      </c>
      <c r="B2458">
        <v>4.5129999999999999</v>
      </c>
    </row>
    <row r="2459" spans="1:2" x14ac:dyDescent="0.3">
      <c r="A2459" t="s">
        <v>6084</v>
      </c>
      <c r="B2459">
        <v>4.5570000000000004</v>
      </c>
    </row>
    <row r="2460" spans="1:2" x14ac:dyDescent="0.3">
      <c r="A2460" t="s">
        <v>6082</v>
      </c>
      <c r="B2460">
        <v>4.2889999999999997</v>
      </c>
    </row>
    <row r="2461" spans="1:2" x14ac:dyDescent="0.3">
      <c r="A2461" t="s">
        <v>6080</v>
      </c>
      <c r="B2461">
        <v>5.0620000000000003</v>
      </c>
    </row>
    <row r="2462" spans="1:2" x14ac:dyDescent="0.3">
      <c r="A2462" t="s">
        <v>6078</v>
      </c>
      <c r="B2462">
        <v>5.0449999999999999</v>
      </c>
    </row>
    <row r="2463" spans="1:2" x14ac:dyDescent="0.3">
      <c r="A2463" t="s">
        <v>6076</v>
      </c>
      <c r="B2463">
        <v>4.8239999999999998</v>
      </c>
    </row>
    <row r="2464" spans="1:2" x14ac:dyDescent="0.3">
      <c r="A2464" t="s">
        <v>6074</v>
      </c>
      <c r="B2464">
        <v>4.9219999999999997</v>
      </c>
    </row>
    <row r="2465" spans="1:2" x14ac:dyDescent="0.3">
      <c r="A2465" t="s">
        <v>6072</v>
      </c>
      <c r="B2465">
        <v>4.7249999999999996</v>
      </c>
    </row>
    <row r="2466" spans="1:2" x14ac:dyDescent="0.3">
      <c r="A2466" t="s">
        <v>6070</v>
      </c>
      <c r="B2466">
        <v>4.782</v>
      </c>
    </row>
    <row r="2467" spans="1:2" x14ac:dyDescent="0.3">
      <c r="A2467" t="s">
        <v>6068</v>
      </c>
      <c r="B2467">
        <v>4.5949999999999998</v>
      </c>
    </row>
    <row r="2468" spans="1:2" x14ac:dyDescent="0.3">
      <c r="A2468" t="s">
        <v>6066</v>
      </c>
      <c r="B2468">
        <v>4.67</v>
      </c>
    </row>
    <row r="2469" spans="1:2" x14ac:dyDescent="0.3">
      <c r="A2469" t="s">
        <v>6065</v>
      </c>
      <c r="B2469">
        <v>4.4669999999999996</v>
      </c>
    </row>
    <row r="2470" spans="1:2" x14ac:dyDescent="0.3">
      <c r="A2470" t="s">
        <v>6064</v>
      </c>
      <c r="B2470">
        <v>4.5030000000000001</v>
      </c>
    </row>
    <row r="2471" spans="1:2" x14ac:dyDescent="0.3">
      <c r="A2471" t="s">
        <v>6062</v>
      </c>
      <c r="B2471">
        <v>4.37</v>
      </c>
    </row>
    <row r="2472" spans="1:2" x14ac:dyDescent="0.3">
      <c r="A2472" t="s">
        <v>6060</v>
      </c>
      <c r="B2472">
        <v>4.3920000000000003</v>
      </c>
    </row>
    <row r="2473" spans="1:2" x14ac:dyDescent="0.3">
      <c r="A2473" t="s">
        <v>6058</v>
      </c>
      <c r="B2473">
        <v>4.6139999999999999</v>
      </c>
    </row>
    <row r="2474" spans="1:2" x14ac:dyDescent="0.3">
      <c r="A2474" t="s">
        <v>6056</v>
      </c>
      <c r="B2474">
        <v>4.53</v>
      </c>
    </row>
    <row r="2475" spans="1:2" x14ac:dyDescent="0.3">
      <c r="A2475" t="s">
        <v>6054</v>
      </c>
      <c r="B2475">
        <v>4.2539999999999996</v>
      </c>
    </row>
    <row r="2476" spans="1:2" x14ac:dyDescent="0.3">
      <c r="A2476" t="s">
        <v>6053</v>
      </c>
      <c r="B2476">
        <v>4.3419999999999996</v>
      </c>
    </row>
    <row r="2477" spans="1:2" x14ac:dyDescent="0.3">
      <c r="A2477" t="s">
        <v>6051</v>
      </c>
      <c r="B2477">
        <v>4.4240000000000004</v>
      </c>
    </row>
    <row r="2478" spans="1:2" x14ac:dyDescent="0.3">
      <c r="A2478" t="s">
        <v>6049</v>
      </c>
      <c r="B2478">
        <v>4.4729999999999999</v>
      </c>
    </row>
    <row r="2479" spans="1:2" x14ac:dyDescent="0.3">
      <c r="A2479" t="s">
        <v>6047</v>
      </c>
      <c r="B2479">
        <v>4.4859999999999998</v>
      </c>
    </row>
    <row r="2480" spans="1:2" x14ac:dyDescent="0.3">
      <c r="A2480" t="s">
        <v>6045</v>
      </c>
      <c r="B2480">
        <v>5.1630000000000003</v>
      </c>
    </row>
    <row r="2481" spans="1:2" x14ac:dyDescent="0.3">
      <c r="A2481" t="s">
        <v>6043</v>
      </c>
      <c r="B2481">
        <v>5.1920000000000002</v>
      </c>
    </row>
    <row r="2482" spans="1:2" x14ac:dyDescent="0.3">
      <c r="A2482" t="s">
        <v>6041</v>
      </c>
      <c r="B2482">
        <v>4.8479999999999999</v>
      </c>
    </row>
    <row r="2483" spans="1:2" x14ac:dyDescent="0.3">
      <c r="A2483" t="s">
        <v>6040</v>
      </c>
      <c r="B2483">
        <v>4.7619999999999996</v>
      </c>
    </row>
    <row r="2484" spans="1:2" x14ac:dyDescent="0.3">
      <c r="A2484" t="s">
        <v>6038</v>
      </c>
      <c r="B2484">
        <v>4.53</v>
      </c>
    </row>
    <row r="2485" spans="1:2" x14ac:dyDescent="0.3">
      <c r="A2485" t="s">
        <v>6036</v>
      </c>
      <c r="B2485">
        <v>4.4589999999999996</v>
      </c>
    </row>
    <row r="2486" spans="1:2" x14ac:dyDescent="0.3">
      <c r="A2486" t="s">
        <v>6034</v>
      </c>
      <c r="B2486">
        <v>4.5860000000000003</v>
      </c>
    </row>
    <row r="2487" spans="1:2" x14ac:dyDescent="0.3">
      <c r="A2487" t="s">
        <v>6032</v>
      </c>
      <c r="B2487">
        <v>4.9710000000000001</v>
      </c>
    </row>
    <row r="2488" spans="1:2" x14ac:dyDescent="0.3">
      <c r="A2488" t="s">
        <v>6030</v>
      </c>
      <c r="B2488">
        <v>5.1139999999999999</v>
      </c>
    </row>
    <row r="2489" spans="1:2" x14ac:dyDescent="0.3">
      <c r="A2489" t="s">
        <v>6028</v>
      </c>
      <c r="B2489">
        <v>4.8979999999999997</v>
      </c>
    </row>
    <row r="2490" spans="1:2" x14ac:dyDescent="0.3">
      <c r="A2490" t="s">
        <v>6026</v>
      </c>
      <c r="B2490">
        <v>5.298</v>
      </c>
    </row>
    <row r="2491" spans="1:2" x14ac:dyDescent="0.3">
      <c r="A2491" t="s">
        <v>6024</v>
      </c>
      <c r="B2491">
        <v>5.1630000000000003</v>
      </c>
    </row>
    <row r="2492" spans="1:2" x14ac:dyDescent="0.3">
      <c r="A2492" t="s">
        <v>6022</v>
      </c>
      <c r="B2492">
        <v>5.3319999999999999</v>
      </c>
    </row>
    <row r="2493" spans="1:2" x14ac:dyDescent="0.3">
      <c r="A2493" t="s">
        <v>6021</v>
      </c>
      <c r="B2493">
        <v>5.5229999999999997</v>
      </c>
    </row>
    <row r="2494" spans="1:2" x14ac:dyDescent="0.3">
      <c r="A2494" t="s">
        <v>6020</v>
      </c>
      <c r="B2494">
        <v>5.4619999999999997</v>
      </c>
    </row>
    <row r="2495" spans="1:2" x14ac:dyDescent="0.3">
      <c r="A2495" t="s">
        <v>6019</v>
      </c>
      <c r="B2495">
        <v>5.7679999999999998</v>
      </c>
    </row>
    <row r="2496" spans="1:2" x14ac:dyDescent="0.3">
      <c r="A2496" t="s">
        <v>6017</v>
      </c>
      <c r="B2496">
        <v>5.782</v>
      </c>
    </row>
    <row r="2497" spans="1:2" x14ac:dyDescent="0.3">
      <c r="A2497" t="s">
        <v>6015</v>
      </c>
      <c r="B2497">
        <v>5.6689999999999996</v>
      </c>
    </row>
    <row r="2498" spans="1:2" x14ac:dyDescent="0.3">
      <c r="A2498" t="s">
        <v>6013</v>
      </c>
      <c r="B2498">
        <v>5.7149999999999999</v>
      </c>
    </row>
    <row r="2499" spans="1:2" x14ac:dyDescent="0.3">
      <c r="A2499" t="s">
        <v>6011</v>
      </c>
      <c r="B2499">
        <v>5.8209999999999997</v>
      </c>
    </row>
    <row r="2500" spans="1:2" x14ac:dyDescent="0.3">
      <c r="A2500" t="s">
        <v>6009</v>
      </c>
      <c r="B2500">
        <v>5.6429999999999998</v>
      </c>
    </row>
    <row r="2501" spans="1:2" x14ac:dyDescent="0.3">
      <c r="A2501" t="s">
        <v>6007</v>
      </c>
      <c r="B2501">
        <v>5.99</v>
      </c>
    </row>
    <row r="2502" spans="1:2" x14ac:dyDescent="0.3">
      <c r="A2502" t="s">
        <v>6005</v>
      </c>
      <c r="B2502">
        <v>5.8140000000000001</v>
      </c>
    </row>
    <row r="2503" spans="1:2" x14ac:dyDescent="0.3">
      <c r="A2503" t="s">
        <v>6003</v>
      </c>
      <c r="B2503">
        <v>5.7089999999999996</v>
      </c>
    </row>
    <row r="2504" spans="1:2" x14ac:dyDescent="0.3">
      <c r="A2504" t="s">
        <v>6001</v>
      </c>
      <c r="B2504">
        <v>5.5720000000000001</v>
      </c>
    </row>
    <row r="2505" spans="1:2" x14ac:dyDescent="0.3">
      <c r="A2505" t="s">
        <v>5999</v>
      </c>
      <c r="B2505">
        <v>5.8840000000000003</v>
      </c>
    </row>
    <row r="2506" spans="1:2" x14ac:dyDescent="0.3">
      <c r="A2506" t="s">
        <v>5998</v>
      </c>
      <c r="B2506">
        <v>5.6369999999999996</v>
      </c>
    </row>
    <row r="2507" spans="1:2" x14ac:dyDescent="0.3">
      <c r="A2507" t="s">
        <v>5996</v>
      </c>
      <c r="B2507">
        <v>6.0090000000000003</v>
      </c>
    </row>
    <row r="2508" spans="1:2" x14ac:dyDescent="0.3">
      <c r="A2508" t="s">
        <v>5994</v>
      </c>
      <c r="B2508">
        <v>5.806</v>
      </c>
    </row>
    <row r="2509" spans="1:2" x14ac:dyDescent="0.3">
      <c r="A2509" t="s">
        <v>5992</v>
      </c>
      <c r="B2509">
        <v>5.7489999999999997</v>
      </c>
    </row>
    <row r="2510" spans="1:2" x14ac:dyDescent="0.3">
      <c r="A2510" t="s">
        <v>5990</v>
      </c>
      <c r="B2510">
        <v>5.4539999999999997</v>
      </c>
    </row>
    <row r="2511" spans="1:2" x14ac:dyDescent="0.3">
      <c r="A2511" t="s">
        <v>5988</v>
      </c>
      <c r="B2511">
        <v>5.5910000000000002</v>
      </c>
    </row>
    <row r="2512" spans="1:2" x14ac:dyDescent="0.3">
      <c r="A2512" t="s">
        <v>5986</v>
      </c>
      <c r="B2512">
        <v>5.7329999999999997</v>
      </c>
    </row>
    <row r="2513" spans="1:2" x14ac:dyDescent="0.3">
      <c r="A2513" t="s">
        <v>5984</v>
      </c>
      <c r="B2513">
        <v>5.5880000000000001</v>
      </c>
    </row>
    <row r="2514" spans="1:2" x14ac:dyDescent="0.3">
      <c r="A2514" t="s">
        <v>5982</v>
      </c>
      <c r="B2514">
        <v>5.6909999999999998</v>
      </c>
    </row>
    <row r="2515" spans="1:2" x14ac:dyDescent="0.3">
      <c r="A2515" t="s">
        <v>5981</v>
      </c>
      <c r="B2515">
        <v>5.5570000000000004</v>
      </c>
    </row>
    <row r="2516" spans="1:2" x14ac:dyDescent="0.3">
      <c r="A2516" t="s">
        <v>5979</v>
      </c>
      <c r="B2516">
        <v>5.4960000000000004</v>
      </c>
    </row>
    <row r="2517" spans="1:2" x14ac:dyDescent="0.3">
      <c r="A2517" t="s">
        <v>5978</v>
      </c>
      <c r="B2517">
        <v>5.6150000000000002</v>
      </c>
    </row>
    <row r="2518" spans="1:2" x14ac:dyDescent="0.3">
      <c r="A2518" t="s">
        <v>5977</v>
      </c>
      <c r="B2518">
        <v>5.819</v>
      </c>
    </row>
    <row r="2519" spans="1:2" x14ac:dyDescent="0.3">
      <c r="A2519" t="s">
        <v>5975</v>
      </c>
      <c r="B2519">
        <v>5.7220000000000004</v>
      </c>
    </row>
    <row r="2520" spans="1:2" x14ac:dyDescent="0.3">
      <c r="A2520" t="s">
        <v>5974</v>
      </c>
      <c r="B2520">
        <v>5.4850000000000003</v>
      </c>
    </row>
    <row r="2521" spans="1:2" x14ac:dyDescent="0.3">
      <c r="A2521" t="s">
        <v>5972</v>
      </c>
      <c r="B2521">
        <v>5.274</v>
      </c>
    </row>
    <row r="2522" spans="1:2" x14ac:dyDescent="0.3">
      <c r="A2522" t="s">
        <v>5970</v>
      </c>
      <c r="B2522">
        <v>5.1379999999999999</v>
      </c>
    </row>
    <row r="2523" spans="1:2" x14ac:dyDescent="0.3">
      <c r="A2523" t="s">
        <v>5968</v>
      </c>
      <c r="B2523">
        <v>5.1310000000000002</v>
      </c>
    </row>
    <row r="2524" spans="1:2" x14ac:dyDescent="0.3">
      <c r="A2524" t="s">
        <v>5967</v>
      </c>
      <c r="B2524">
        <v>5.4340000000000002</v>
      </c>
    </row>
    <row r="2525" spans="1:2" x14ac:dyDescent="0.3">
      <c r="A2525" t="s">
        <v>5965</v>
      </c>
      <c r="B2525">
        <v>5.4539999999999997</v>
      </c>
    </row>
    <row r="2526" spans="1:2" x14ac:dyDescent="0.3">
      <c r="A2526" t="s">
        <v>5963</v>
      </c>
      <c r="B2526">
        <v>5.4189999999999996</v>
      </c>
    </row>
    <row r="2527" spans="1:2" x14ac:dyDescent="0.3">
      <c r="A2527" t="s">
        <v>5961</v>
      </c>
      <c r="B2527">
        <v>5.4160000000000004</v>
      </c>
    </row>
    <row r="2528" spans="1:2" x14ac:dyDescent="0.3">
      <c r="A2528" t="s">
        <v>5959</v>
      </c>
      <c r="B2528">
        <v>5.5149999999999997</v>
      </c>
    </row>
    <row r="2529" spans="1:2" x14ac:dyDescent="0.3">
      <c r="A2529" t="s">
        <v>5958</v>
      </c>
      <c r="B2529">
        <v>5.4009999999999998</v>
      </c>
    </row>
    <row r="2530" spans="1:2" x14ac:dyDescent="0.3">
      <c r="A2530" t="s">
        <v>5956</v>
      </c>
      <c r="B2530">
        <v>5.29</v>
      </c>
    </row>
    <row r="2531" spans="1:2" x14ac:dyDescent="0.3">
      <c r="A2531" t="s">
        <v>5954</v>
      </c>
      <c r="B2531">
        <v>5.2919999999999998</v>
      </c>
    </row>
    <row r="2532" spans="1:2" x14ac:dyDescent="0.3">
      <c r="A2532" t="s">
        <v>5952</v>
      </c>
      <c r="B2532">
        <v>5.3959999999999999</v>
      </c>
    </row>
    <row r="2533" spans="1:2" x14ac:dyDescent="0.3">
      <c r="A2533" t="s">
        <v>5951</v>
      </c>
      <c r="B2533">
        <v>5.468</v>
      </c>
    </row>
    <row r="2534" spans="1:2" x14ac:dyDescent="0.3">
      <c r="A2534" t="s">
        <v>5949</v>
      </c>
      <c r="B2534">
        <v>5.31</v>
      </c>
    </row>
    <row r="2535" spans="1:2" x14ac:dyDescent="0.3">
      <c r="A2535" t="s">
        <v>5947</v>
      </c>
      <c r="B2535">
        <v>5.3860000000000001</v>
      </c>
    </row>
    <row r="2536" spans="1:2" x14ac:dyDescent="0.3">
      <c r="A2536" t="s">
        <v>5946</v>
      </c>
      <c r="B2536">
        <v>5.1719999999999997</v>
      </c>
    </row>
    <row r="2537" spans="1:2" x14ac:dyDescent="0.3">
      <c r="A2537" t="s">
        <v>5944</v>
      </c>
      <c r="B2537">
        <v>5.0439999999999996</v>
      </c>
    </row>
    <row r="2538" spans="1:2" x14ac:dyDescent="0.3">
      <c r="A2538" t="s">
        <v>5942</v>
      </c>
      <c r="B2538">
        <v>4.8949999999999996</v>
      </c>
    </row>
    <row r="2539" spans="1:2" x14ac:dyDescent="0.3">
      <c r="A2539" t="s">
        <v>5940</v>
      </c>
      <c r="B2539">
        <v>4.7779999999999996</v>
      </c>
    </row>
    <row r="2540" spans="1:2" x14ac:dyDescent="0.3">
      <c r="A2540" t="s">
        <v>5938</v>
      </c>
      <c r="B2540">
        <v>4.8159999999999998</v>
      </c>
    </row>
    <row r="2541" spans="1:2" x14ac:dyDescent="0.3">
      <c r="A2541" t="s">
        <v>5936</v>
      </c>
      <c r="B2541">
        <v>4.7670000000000003</v>
      </c>
    </row>
    <row r="2542" spans="1:2" x14ac:dyDescent="0.3">
      <c r="A2542" t="s">
        <v>5934</v>
      </c>
      <c r="B2542">
        <v>4.8129999999999997</v>
      </c>
    </row>
    <row r="2543" spans="1:2" x14ac:dyDescent="0.3">
      <c r="A2543" t="s">
        <v>5932</v>
      </c>
      <c r="B2543">
        <v>4.6790000000000003</v>
      </c>
    </row>
    <row r="2544" spans="1:2" x14ac:dyDescent="0.3">
      <c r="A2544" t="s">
        <v>5930</v>
      </c>
      <c r="B2544">
        <v>4.7080000000000002</v>
      </c>
    </row>
    <row r="2545" spans="1:2" x14ac:dyDescent="0.3">
      <c r="A2545" t="s">
        <v>5928</v>
      </c>
      <c r="B2545">
        <v>4.7569999999999997</v>
      </c>
    </row>
    <row r="2546" spans="1:2" x14ac:dyDescent="0.3">
      <c r="A2546" t="s">
        <v>5927</v>
      </c>
      <c r="B2546">
        <v>4.5750000000000002</v>
      </c>
    </row>
    <row r="2547" spans="1:2" x14ac:dyDescent="0.3">
      <c r="A2547" t="s">
        <v>5925</v>
      </c>
      <c r="B2547">
        <v>4.593</v>
      </c>
    </row>
    <row r="2548" spans="1:2" x14ac:dyDescent="0.3">
      <c r="A2548" t="s">
        <v>5923</v>
      </c>
      <c r="B2548">
        <v>4.5270000000000001</v>
      </c>
    </row>
    <row r="2549" spans="1:2" x14ac:dyDescent="0.3">
      <c r="A2549" t="s">
        <v>5921</v>
      </c>
      <c r="B2549">
        <v>4.516</v>
      </c>
    </row>
    <row r="2550" spans="1:2" x14ac:dyDescent="0.3">
      <c r="A2550" t="s">
        <v>5919</v>
      </c>
      <c r="B2550">
        <v>4.5590000000000002</v>
      </c>
    </row>
    <row r="2551" spans="1:2" x14ac:dyDescent="0.3">
      <c r="A2551" t="s">
        <v>5917</v>
      </c>
      <c r="B2551">
        <v>4.4400000000000004</v>
      </c>
    </row>
    <row r="2552" spans="1:2" x14ac:dyDescent="0.3">
      <c r="A2552" t="s">
        <v>5915</v>
      </c>
      <c r="B2552">
        <v>4.4000000000000004</v>
      </c>
    </row>
    <row r="2553" spans="1:2" x14ac:dyDescent="0.3">
      <c r="A2553" t="s">
        <v>5913</v>
      </c>
      <c r="B2553">
        <v>4.391</v>
      </c>
    </row>
    <row r="2554" spans="1:2" x14ac:dyDescent="0.3">
      <c r="A2554" t="s">
        <v>5911</v>
      </c>
      <c r="B2554">
        <v>4.3470000000000004</v>
      </c>
    </row>
    <row r="2555" spans="1:2" x14ac:dyDescent="0.3">
      <c r="A2555" t="s">
        <v>5910</v>
      </c>
      <c r="B2555">
        <v>4.3029999999999999</v>
      </c>
    </row>
    <row r="2556" spans="1:2" x14ac:dyDescent="0.3">
      <c r="A2556" t="s">
        <v>5908</v>
      </c>
      <c r="B2556">
        <v>4.085</v>
      </c>
    </row>
    <row r="2557" spans="1:2" x14ac:dyDescent="0.3">
      <c r="A2557" t="s">
        <v>5906</v>
      </c>
      <c r="B2557">
        <v>4.1689999999999996</v>
      </c>
    </row>
    <row r="2558" spans="1:2" x14ac:dyDescent="0.3">
      <c r="A2558" t="s">
        <v>5904</v>
      </c>
      <c r="B2558">
        <v>4.0789999999999997</v>
      </c>
    </row>
    <row r="2559" spans="1:2" x14ac:dyDescent="0.3">
      <c r="A2559" t="s">
        <v>5902</v>
      </c>
      <c r="B2559">
        <v>4.13</v>
      </c>
    </row>
    <row r="2560" spans="1:2" x14ac:dyDescent="0.3">
      <c r="A2560" t="s">
        <v>5900</v>
      </c>
      <c r="B2560">
        <v>4.1050000000000004</v>
      </c>
    </row>
    <row r="2561" spans="1:2" x14ac:dyDescent="0.3">
      <c r="A2561" t="s">
        <v>5898</v>
      </c>
      <c r="B2561">
        <v>3.9809999999999999</v>
      </c>
    </row>
    <row r="2562" spans="1:2" x14ac:dyDescent="0.3">
      <c r="A2562" t="s">
        <v>5897</v>
      </c>
      <c r="B2562">
        <v>3.8719999999999999</v>
      </c>
    </row>
    <row r="2563" spans="1:2" x14ac:dyDescent="0.3">
      <c r="A2563" t="s">
        <v>5895</v>
      </c>
      <c r="B2563">
        <v>3.8420000000000001</v>
      </c>
    </row>
    <row r="2564" spans="1:2" x14ac:dyDescent="0.3">
      <c r="A2564" t="s">
        <v>5893</v>
      </c>
      <c r="B2564">
        <v>3.9729999999999999</v>
      </c>
    </row>
    <row r="2565" spans="1:2" x14ac:dyDescent="0.3">
      <c r="A2565" t="s">
        <v>5891</v>
      </c>
      <c r="B2565">
        <v>3.8690000000000002</v>
      </c>
    </row>
    <row r="2566" spans="1:2" x14ac:dyDescent="0.3">
      <c r="A2566" t="s">
        <v>5889</v>
      </c>
      <c r="B2566">
        <v>4.0860000000000003</v>
      </c>
    </row>
    <row r="2567" spans="1:2" x14ac:dyDescent="0.3">
      <c r="A2567" t="s">
        <v>5887</v>
      </c>
      <c r="B2567">
        <v>4.2770000000000001</v>
      </c>
    </row>
    <row r="2568" spans="1:2" x14ac:dyDescent="0.3">
      <c r="A2568" t="s">
        <v>5885</v>
      </c>
      <c r="B2568">
        <v>4.0960000000000001</v>
      </c>
    </row>
    <row r="2569" spans="1:2" x14ac:dyDescent="0.3">
      <c r="A2569" t="s">
        <v>5883</v>
      </c>
      <c r="B2569">
        <v>4.0190000000000001</v>
      </c>
    </row>
    <row r="2570" spans="1:2" x14ac:dyDescent="0.3">
      <c r="A2570" t="s">
        <v>5881</v>
      </c>
      <c r="B2570">
        <v>3.9089999999999998</v>
      </c>
    </row>
    <row r="2571" spans="1:2" x14ac:dyDescent="0.3">
      <c r="A2571" t="s">
        <v>5879</v>
      </c>
      <c r="B2571">
        <v>4.07</v>
      </c>
    </row>
    <row r="2572" spans="1:2" x14ac:dyDescent="0.3">
      <c r="A2572" t="s">
        <v>5877</v>
      </c>
      <c r="B2572">
        <v>4.008</v>
      </c>
    </row>
    <row r="2573" spans="1:2" x14ac:dyDescent="0.3">
      <c r="A2573" t="s">
        <v>5875</v>
      </c>
      <c r="B2573">
        <v>4.16</v>
      </c>
    </row>
    <row r="2574" spans="1:2" x14ac:dyDescent="0.3">
      <c r="A2574" t="s">
        <v>5873</v>
      </c>
      <c r="B2574">
        <v>4.1989999999999998</v>
      </c>
    </row>
    <row r="2575" spans="1:2" x14ac:dyDescent="0.3">
      <c r="A2575" t="s">
        <v>5872</v>
      </c>
      <c r="B2575">
        <v>3.9849999999999999</v>
      </c>
    </row>
    <row r="2576" spans="1:2" x14ac:dyDescent="0.3">
      <c r="A2576" t="s">
        <v>5871</v>
      </c>
      <c r="B2576">
        <v>4.0389999999999997</v>
      </c>
    </row>
    <row r="2577" spans="1:2" x14ac:dyDescent="0.3">
      <c r="A2577" t="s">
        <v>5869</v>
      </c>
      <c r="B2577">
        <v>3.944</v>
      </c>
    </row>
    <row r="2578" spans="1:2" x14ac:dyDescent="0.3">
      <c r="A2578" t="s">
        <v>5868</v>
      </c>
      <c r="B2578">
        <v>3.9750000000000001</v>
      </c>
    </row>
    <row r="2579" spans="1:2" x14ac:dyDescent="0.3">
      <c r="A2579" t="s">
        <v>5866</v>
      </c>
      <c r="B2579">
        <v>3.9550000000000001</v>
      </c>
    </row>
    <row r="2580" spans="1:2" x14ac:dyDescent="0.3">
      <c r="A2580" t="s">
        <v>5865</v>
      </c>
      <c r="B2580">
        <v>4.1280000000000001</v>
      </c>
    </row>
    <row r="2581" spans="1:2" x14ac:dyDescent="0.3">
      <c r="A2581" t="s">
        <v>5864</v>
      </c>
      <c r="B2581">
        <v>4.2569999999999997</v>
      </c>
    </row>
    <row r="2582" spans="1:2" x14ac:dyDescent="0.3">
      <c r="A2582" t="s">
        <v>5862</v>
      </c>
      <c r="B2582">
        <v>4.2619999999999996</v>
      </c>
    </row>
    <row r="2583" spans="1:2" x14ac:dyDescent="0.3">
      <c r="A2583" t="s">
        <v>5860</v>
      </c>
      <c r="B2583">
        <v>4.2160000000000002</v>
      </c>
    </row>
    <row r="2584" spans="1:2" x14ac:dyDescent="0.3">
      <c r="A2584" t="s">
        <v>5858</v>
      </c>
      <c r="B2584">
        <v>4.2709999999999999</v>
      </c>
    </row>
    <row r="2585" spans="1:2" x14ac:dyDescent="0.3">
      <c r="A2585" t="s">
        <v>5856</v>
      </c>
      <c r="B2585">
        <v>3.98</v>
      </c>
    </row>
    <row r="2586" spans="1:2" x14ac:dyDescent="0.3">
      <c r="A2586" t="s">
        <v>5854</v>
      </c>
      <c r="B2586">
        <v>3.92</v>
      </c>
    </row>
    <row r="2587" spans="1:2" x14ac:dyDescent="0.3">
      <c r="A2587" t="s">
        <v>5852</v>
      </c>
      <c r="B2587">
        <v>4</v>
      </c>
    </row>
    <row r="2588" spans="1:2" x14ac:dyDescent="0.3">
      <c r="A2588" t="s">
        <v>5850</v>
      </c>
      <c r="B2588">
        <v>4.0129999999999999</v>
      </c>
    </row>
    <row r="2589" spans="1:2" x14ac:dyDescent="0.3">
      <c r="A2589" t="s">
        <v>5848</v>
      </c>
      <c r="B2589">
        <v>3.9910000000000001</v>
      </c>
    </row>
    <row r="2590" spans="1:2" x14ac:dyDescent="0.3">
      <c r="A2590" t="s">
        <v>5846</v>
      </c>
      <c r="B2590">
        <v>3.9289999999999998</v>
      </c>
    </row>
    <row r="2591" spans="1:2" x14ac:dyDescent="0.3">
      <c r="A2591" t="s">
        <v>5844</v>
      </c>
      <c r="B2591">
        <v>4.0149999999999997</v>
      </c>
    </row>
    <row r="2592" spans="1:2" x14ac:dyDescent="0.3">
      <c r="A2592" t="s">
        <v>5842</v>
      </c>
      <c r="B2592">
        <v>4.17</v>
      </c>
    </row>
    <row r="2593" spans="1:2" x14ac:dyDescent="0.3">
      <c r="A2593" t="s">
        <v>5840</v>
      </c>
      <c r="B2593">
        <v>4.1310000000000002</v>
      </c>
    </row>
    <row r="2594" spans="1:2" x14ac:dyDescent="0.3">
      <c r="A2594" t="s">
        <v>5838</v>
      </c>
      <c r="B2594">
        <v>4.2839999999999998</v>
      </c>
    </row>
    <row r="2595" spans="1:2" x14ac:dyDescent="0.3">
      <c r="A2595" t="s">
        <v>5836</v>
      </c>
      <c r="B2595">
        <v>4.3390000000000004</v>
      </c>
    </row>
    <row r="2596" spans="1:2" x14ac:dyDescent="0.3">
      <c r="A2596" t="s">
        <v>5834</v>
      </c>
      <c r="B2596">
        <v>4.3120000000000003</v>
      </c>
    </row>
    <row r="2597" spans="1:2" x14ac:dyDescent="0.3">
      <c r="A2597" t="s">
        <v>5833</v>
      </c>
      <c r="B2597">
        <v>4.3979999999999997</v>
      </c>
    </row>
    <row r="2598" spans="1:2" x14ac:dyDescent="0.3">
      <c r="A2598" t="s">
        <v>5831</v>
      </c>
      <c r="B2598">
        <v>4.3419999999999996</v>
      </c>
    </row>
    <row r="2599" spans="1:2" x14ac:dyDescent="0.3">
      <c r="A2599" t="s">
        <v>5829</v>
      </c>
      <c r="B2599">
        <v>4.1580000000000004</v>
      </c>
    </row>
    <row r="2600" spans="1:2" x14ac:dyDescent="0.3">
      <c r="A2600" t="s">
        <v>5828</v>
      </c>
      <c r="B2600">
        <v>4.1059999999999999</v>
      </c>
    </row>
    <row r="2601" spans="1:2" x14ac:dyDescent="0.3">
      <c r="A2601" t="s">
        <v>5827</v>
      </c>
      <c r="B2601">
        <v>4.0350000000000001</v>
      </c>
    </row>
    <row r="2602" spans="1:2" x14ac:dyDescent="0.3">
      <c r="A2602" t="s">
        <v>5825</v>
      </c>
      <c r="B2602">
        <v>4.0170000000000003</v>
      </c>
    </row>
    <row r="2603" spans="1:2" x14ac:dyDescent="0.3">
      <c r="A2603" t="s">
        <v>5823</v>
      </c>
      <c r="B2603">
        <v>4.0510000000000002</v>
      </c>
    </row>
    <row r="2604" spans="1:2" x14ac:dyDescent="0.3">
      <c r="A2604" t="s">
        <v>5821</v>
      </c>
      <c r="B2604">
        <v>4.1550000000000002</v>
      </c>
    </row>
    <row r="2605" spans="1:2" x14ac:dyDescent="0.3">
      <c r="A2605" t="s">
        <v>5819</v>
      </c>
      <c r="B2605">
        <v>4.2939999999999996</v>
      </c>
    </row>
    <row r="2606" spans="1:2" x14ac:dyDescent="0.3">
      <c r="A2606" t="s">
        <v>5817</v>
      </c>
      <c r="B2606">
        <v>4.3410000000000002</v>
      </c>
    </row>
    <row r="2607" spans="1:2" x14ac:dyDescent="0.3">
      <c r="A2607" t="s">
        <v>5815</v>
      </c>
      <c r="B2607">
        <v>4.2480000000000002</v>
      </c>
    </row>
    <row r="2608" spans="1:2" x14ac:dyDescent="0.3">
      <c r="A2608" t="s">
        <v>5813</v>
      </c>
      <c r="B2608">
        <v>4.4240000000000004</v>
      </c>
    </row>
    <row r="2609" spans="1:2" x14ac:dyDescent="0.3">
      <c r="A2609" t="s">
        <v>5812</v>
      </c>
      <c r="B2609">
        <v>4.6900000000000004</v>
      </c>
    </row>
    <row r="2610" spans="1:2" x14ac:dyDescent="0.3">
      <c r="A2610" t="s">
        <v>5810</v>
      </c>
      <c r="B2610">
        <v>4.7969999999999997</v>
      </c>
    </row>
    <row r="2611" spans="1:2" x14ac:dyDescent="0.3">
      <c r="A2611" t="s">
        <v>5808</v>
      </c>
      <c r="B2611">
        <v>4.9160000000000004</v>
      </c>
    </row>
    <row r="2612" spans="1:2" x14ac:dyDescent="0.3">
      <c r="A2612" t="s">
        <v>5806</v>
      </c>
      <c r="B2612">
        <v>4.8079999999999998</v>
      </c>
    </row>
    <row r="2613" spans="1:2" x14ac:dyDescent="0.3">
      <c r="A2613" t="s">
        <v>5804</v>
      </c>
      <c r="B2613">
        <v>4.6769999999999996</v>
      </c>
    </row>
    <row r="2614" spans="1:2" x14ac:dyDescent="0.3">
      <c r="A2614" t="s">
        <v>5802</v>
      </c>
      <c r="B2614">
        <v>4.6470000000000002</v>
      </c>
    </row>
    <row r="2615" spans="1:2" x14ac:dyDescent="0.3">
      <c r="A2615" t="s">
        <v>5801</v>
      </c>
      <c r="B2615">
        <v>4.7809999999999997</v>
      </c>
    </row>
    <row r="2616" spans="1:2" x14ac:dyDescent="0.3">
      <c r="A2616" t="s">
        <v>5799</v>
      </c>
      <c r="B2616">
        <v>5.0060000000000002</v>
      </c>
    </row>
    <row r="2617" spans="1:2" x14ac:dyDescent="0.3">
      <c r="A2617" t="s">
        <v>5797</v>
      </c>
      <c r="B2617">
        <v>5.1890000000000001</v>
      </c>
    </row>
    <row r="2618" spans="1:2" x14ac:dyDescent="0.3">
      <c r="A2618" t="s">
        <v>5796</v>
      </c>
      <c r="B2618">
        <v>4.9779999999999998</v>
      </c>
    </row>
    <row r="2619" spans="1:2" x14ac:dyDescent="0.3">
      <c r="A2619" t="s">
        <v>5795</v>
      </c>
      <c r="B2619">
        <v>5.1619999999999999</v>
      </c>
    </row>
    <row r="2620" spans="1:2" x14ac:dyDescent="0.3">
      <c r="A2620" t="s">
        <v>5793</v>
      </c>
      <c r="B2620">
        <v>4.9969999999999999</v>
      </c>
    </row>
    <row r="2621" spans="1:2" x14ac:dyDescent="0.3">
      <c r="A2621" t="s">
        <v>5791</v>
      </c>
      <c r="B2621">
        <v>4.8730000000000002</v>
      </c>
    </row>
    <row r="2622" spans="1:2" x14ac:dyDescent="0.3">
      <c r="A2622" t="s">
        <v>5790</v>
      </c>
      <c r="B2622">
        <v>4.7560000000000002</v>
      </c>
    </row>
    <row r="2623" spans="1:2" x14ac:dyDescent="0.3">
      <c r="A2623" t="s">
        <v>5788</v>
      </c>
      <c r="B2623">
        <v>4.8040000000000003</v>
      </c>
    </row>
    <row r="2624" spans="1:2" x14ac:dyDescent="0.3">
      <c r="A2624" t="s">
        <v>5786</v>
      </c>
      <c r="B2624">
        <v>4.7480000000000002</v>
      </c>
    </row>
    <row r="2625" spans="1:2" x14ac:dyDescent="0.3">
      <c r="A2625" t="s">
        <v>5784</v>
      </c>
      <c r="B2625">
        <v>4.8609999999999998</v>
      </c>
    </row>
    <row r="2626" spans="1:2" x14ac:dyDescent="0.3">
      <c r="A2626" t="s">
        <v>5782</v>
      </c>
      <c r="B2626">
        <v>4.7169999999999996</v>
      </c>
    </row>
    <row r="2627" spans="1:2" x14ac:dyDescent="0.3">
      <c r="A2627" t="s">
        <v>5781</v>
      </c>
      <c r="B2627">
        <v>4.548</v>
      </c>
    </row>
    <row r="2628" spans="1:2" x14ac:dyDescent="0.3">
      <c r="A2628" t="s">
        <v>5779</v>
      </c>
      <c r="B2628">
        <v>4.6159999999999997</v>
      </c>
    </row>
    <row r="2629" spans="1:2" x14ac:dyDescent="0.3">
      <c r="A2629" t="s">
        <v>5777</v>
      </c>
      <c r="B2629">
        <v>4.8540000000000001</v>
      </c>
    </row>
    <row r="2630" spans="1:2" x14ac:dyDescent="0.3">
      <c r="A2630" t="s">
        <v>5776</v>
      </c>
      <c r="B2630">
        <v>4.6870000000000003</v>
      </c>
    </row>
    <row r="2631" spans="1:2" x14ac:dyDescent="0.3">
      <c r="A2631" t="s">
        <v>5775</v>
      </c>
      <c r="B2631">
        <v>4.6820000000000004</v>
      </c>
    </row>
    <row r="2632" spans="1:2" x14ac:dyDescent="0.3">
      <c r="A2632" t="s">
        <v>5773</v>
      </c>
      <c r="B2632">
        <v>4.5650000000000004</v>
      </c>
    </row>
    <row r="2633" spans="1:2" x14ac:dyDescent="0.3">
      <c r="A2633" t="s">
        <v>5771</v>
      </c>
      <c r="B2633">
        <v>4.399</v>
      </c>
    </row>
    <row r="2634" spans="1:2" x14ac:dyDescent="0.3">
      <c r="A2634" t="s">
        <v>5769</v>
      </c>
      <c r="B2634">
        <v>4.4020000000000001</v>
      </c>
    </row>
    <row r="2635" spans="1:2" x14ac:dyDescent="0.3">
      <c r="A2635" t="s">
        <v>5767</v>
      </c>
      <c r="B2635">
        <v>4.3879999999999999</v>
      </c>
    </row>
    <row r="2636" spans="1:2" x14ac:dyDescent="0.3">
      <c r="A2636" t="s">
        <v>5765</v>
      </c>
      <c r="B2636">
        <v>4.3540000000000001</v>
      </c>
    </row>
    <row r="2637" spans="1:2" x14ac:dyDescent="0.3">
      <c r="A2637" t="s">
        <v>5763</v>
      </c>
      <c r="B2637">
        <v>4.306</v>
      </c>
    </row>
    <row r="2638" spans="1:2" x14ac:dyDescent="0.3">
      <c r="A2638" t="s">
        <v>5761</v>
      </c>
      <c r="B2638">
        <v>4.5860000000000003</v>
      </c>
    </row>
    <row r="2639" spans="1:2" x14ac:dyDescent="0.3">
      <c r="A2639" t="s">
        <v>5759</v>
      </c>
      <c r="B2639">
        <v>4.5190000000000001</v>
      </c>
    </row>
    <row r="2640" spans="1:2" x14ac:dyDescent="0.3">
      <c r="A2640" t="s">
        <v>5758</v>
      </c>
      <c r="B2640">
        <v>4.51</v>
      </c>
    </row>
    <row r="2641" spans="1:2" x14ac:dyDescent="0.3">
      <c r="A2641" t="s">
        <v>5756</v>
      </c>
      <c r="B2641">
        <v>4.59</v>
      </c>
    </row>
    <row r="2642" spans="1:2" x14ac:dyDescent="0.3">
      <c r="A2642" t="s">
        <v>5754</v>
      </c>
      <c r="B2642">
        <v>4.5129999999999999</v>
      </c>
    </row>
    <row r="2643" spans="1:2" x14ac:dyDescent="0.3">
      <c r="A2643" t="s">
        <v>5752</v>
      </c>
      <c r="B2643">
        <v>4.6429999999999998</v>
      </c>
    </row>
    <row r="2644" spans="1:2" x14ac:dyDescent="0.3">
      <c r="A2644" t="s">
        <v>5751</v>
      </c>
      <c r="B2644">
        <v>4.58</v>
      </c>
    </row>
    <row r="2645" spans="1:2" x14ac:dyDescent="0.3">
      <c r="A2645" t="s">
        <v>5749</v>
      </c>
      <c r="B2645">
        <v>4.6120000000000001</v>
      </c>
    </row>
    <row r="2646" spans="1:2" x14ac:dyDescent="0.3">
      <c r="A2646" t="s">
        <v>5747</v>
      </c>
      <c r="B2646">
        <v>4.6749999999999998</v>
      </c>
    </row>
    <row r="2647" spans="1:2" x14ac:dyDescent="0.3">
      <c r="A2647" t="s">
        <v>5745</v>
      </c>
      <c r="B2647">
        <v>4.774</v>
      </c>
    </row>
    <row r="2648" spans="1:2" x14ac:dyDescent="0.3">
      <c r="A2648" t="s">
        <v>5743</v>
      </c>
      <c r="B2648">
        <v>4.827</v>
      </c>
    </row>
    <row r="2649" spans="1:2" x14ac:dyDescent="0.3">
      <c r="A2649" t="s">
        <v>5741</v>
      </c>
      <c r="B2649">
        <v>4.923</v>
      </c>
    </row>
    <row r="2650" spans="1:2" x14ac:dyDescent="0.3">
      <c r="A2650" t="s">
        <v>5739</v>
      </c>
      <c r="B2650">
        <v>4.7009999999999996</v>
      </c>
    </row>
    <row r="2651" spans="1:2" x14ac:dyDescent="0.3">
      <c r="A2651" t="s">
        <v>5737</v>
      </c>
      <c r="B2651">
        <v>4.6390000000000002</v>
      </c>
    </row>
    <row r="2652" spans="1:2" x14ac:dyDescent="0.3">
      <c r="A2652" t="s">
        <v>5735</v>
      </c>
      <c r="B2652">
        <v>4.7370000000000001</v>
      </c>
    </row>
    <row r="2653" spans="1:2" x14ac:dyDescent="0.3">
      <c r="A2653" t="s">
        <v>5733</v>
      </c>
      <c r="B2653">
        <v>4.5979999999999999</v>
      </c>
    </row>
    <row r="2654" spans="1:2" x14ac:dyDescent="0.3">
      <c r="A2654" t="s">
        <v>5732</v>
      </c>
      <c r="B2654">
        <v>4.4669999999999996</v>
      </c>
    </row>
    <row r="2655" spans="1:2" x14ac:dyDescent="0.3">
      <c r="A2655" t="s">
        <v>5730</v>
      </c>
      <c r="B2655">
        <v>4.3090000000000002</v>
      </c>
    </row>
    <row r="2656" spans="1:2" x14ac:dyDescent="0.3">
      <c r="A2656" t="s">
        <v>5728</v>
      </c>
      <c r="B2656">
        <v>4.2969999999999997</v>
      </c>
    </row>
    <row r="2657" spans="1:2" x14ac:dyDescent="0.3">
      <c r="A2657" t="s">
        <v>5727</v>
      </c>
      <c r="B2657">
        <v>4.3259999999999996</v>
      </c>
    </row>
    <row r="2658" spans="1:2" x14ac:dyDescent="0.3">
      <c r="A2658" t="s">
        <v>5725</v>
      </c>
      <c r="B2658">
        <v>4.2960000000000003</v>
      </c>
    </row>
    <row r="2659" spans="1:2" x14ac:dyDescent="0.3">
      <c r="A2659" t="s">
        <v>5723</v>
      </c>
      <c r="B2659">
        <v>4.3280000000000003</v>
      </c>
    </row>
    <row r="2660" spans="1:2" x14ac:dyDescent="0.3">
      <c r="A2660" t="s">
        <v>5721</v>
      </c>
      <c r="B2660">
        <v>4.2279999999999998</v>
      </c>
    </row>
    <row r="2661" spans="1:2" x14ac:dyDescent="0.3">
      <c r="A2661" t="s">
        <v>5719</v>
      </c>
      <c r="B2661">
        <v>4.2670000000000003</v>
      </c>
    </row>
    <row r="2662" spans="1:2" x14ac:dyDescent="0.3">
      <c r="A2662" t="s">
        <v>5717</v>
      </c>
      <c r="B2662">
        <v>4.2389999999999999</v>
      </c>
    </row>
    <row r="2663" spans="1:2" x14ac:dyDescent="0.3">
      <c r="A2663" t="s">
        <v>5715</v>
      </c>
      <c r="B2663">
        <v>4.1710000000000003</v>
      </c>
    </row>
    <row r="2664" spans="1:2" x14ac:dyDescent="0.3">
      <c r="A2664" t="s">
        <v>5713</v>
      </c>
      <c r="B2664">
        <v>4.117</v>
      </c>
    </row>
    <row r="2665" spans="1:2" x14ac:dyDescent="0.3">
      <c r="A2665" t="s">
        <v>5711</v>
      </c>
      <c r="B2665">
        <v>4.0659999999999998</v>
      </c>
    </row>
    <row r="2666" spans="1:2" x14ac:dyDescent="0.3">
      <c r="A2666" t="s">
        <v>5709</v>
      </c>
      <c r="B2666">
        <v>4.0389999999999997</v>
      </c>
    </row>
    <row r="2667" spans="1:2" x14ac:dyDescent="0.3">
      <c r="A2667" t="s">
        <v>5707</v>
      </c>
      <c r="B2667">
        <v>3.871</v>
      </c>
    </row>
    <row r="2668" spans="1:2" x14ac:dyDescent="0.3">
      <c r="A2668" t="s">
        <v>5705</v>
      </c>
      <c r="B2668">
        <v>3.8170000000000002</v>
      </c>
    </row>
    <row r="2669" spans="1:2" x14ac:dyDescent="0.3">
      <c r="A2669" t="s">
        <v>5703</v>
      </c>
      <c r="B2669">
        <v>3.6509999999999998</v>
      </c>
    </row>
    <row r="2670" spans="1:2" x14ac:dyDescent="0.3">
      <c r="A2670" t="s">
        <v>5701</v>
      </c>
      <c r="B2670">
        <v>3.8119999999999998</v>
      </c>
    </row>
    <row r="2671" spans="1:2" x14ac:dyDescent="0.3">
      <c r="A2671" t="s">
        <v>5699</v>
      </c>
      <c r="B2671">
        <v>3.8159999999999998</v>
      </c>
    </row>
    <row r="2672" spans="1:2" x14ac:dyDescent="0.3">
      <c r="A2672" t="s">
        <v>5697</v>
      </c>
      <c r="B2672">
        <v>3.762</v>
      </c>
    </row>
    <row r="2673" spans="1:2" x14ac:dyDescent="0.3">
      <c r="A2673" t="s">
        <v>5695</v>
      </c>
      <c r="B2673">
        <v>3.7509999999999999</v>
      </c>
    </row>
    <row r="2674" spans="1:2" x14ac:dyDescent="0.3">
      <c r="A2674" t="s">
        <v>5693</v>
      </c>
      <c r="B2674">
        <v>3.9390000000000001</v>
      </c>
    </row>
    <row r="2675" spans="1:2" x14ac:dyDescent="0.3">
      <c r="A2675" t="s">
        <v>5691</v>
      </c>
      <c r="B2675">
        <v>3.8519999999999999</v>
      </c>
    </row>
    <row r="2676" spans="1:2" x14ac:dyDescent="0.3">
      <c r="A2676" t="s">
        <v>5689</v>
      </c>
      <c r="B2676">
        <v>3.8140000000000001</v>
      </c>
    </row>
    <row r="2677" spans="1:2" x14ac:dyDescent="0.3">
      <c r="A2677" t="s">
        <v>5687</v>
      </c>
      <c r="B2677">
        <v>3.7679999999999998</v>
      </c>
    </row>
    <row r="2678" spans="1:2" x14ac:dyDescent="0.3">
      <c r="A2678" t="s">
        <v>5685</v>
      </c>
      <c r="B2678">
        <v>3.883</v>
      </c>
    </row>
    <row r="2679" spans="1:2" x14ac:dyDescent="0.3">
      <c r="A2679" t="s">
        <v>5683</v>
      </c>
      <c r="B2679">
        <v>3.9380000000000002</v>
      </c>
    </row>
    <row r="2680" spans="1:2" x14ac:dyDescent="0.3">
      <c r="A2680" t="s">
        <v>5681</v>
      </c>
      <c r="B2680">
        <v>3.9660000000000002</v>
      </c>
    </row>
    <row r="2681" spans="1:2" x14ac:dyDescent="0.3">
      <c r="A2681" t="s">
        <v>5679</v>
      </c>
      <c r="B2681">
        <v>3.9950000000000001</v>
      </c>
    </row>
    <row r="2682" spans="1:2" x14ac:dyDescent="0.3">
      <c r="A2682" t="s">
        <v>5677</v>
      </c>
      <c r="B2682">
        <v>4.0620000000000003</v>
      </c>
    </row>
    <row r="2683" spans="1:2" x14ac:dyDescent="0.3">
      <c r="A2683" t="s">
        <v>5675</v>
      </c>
      <c r="B2683">
        <v>4.024</v>
      </c>
    </row>
    <row r="2684" spans="1:2" x14ac:dyDescent="0.3">
      <c r="A2684" t="s">
        <v>5673</v>
      </c>
      <c r="B2684">
        <v>3.8220000000000001</v>
      </c>
    </row>
    <row r="2685" spans="1:2" x14ac:dyDescent="0.3">
      <c r="A2685" t="s">
        <v>5671</v>
      </c>
      <c r="B2685">
        <v>3.919</v>
      </c>
    </row>
    <row r="2686" spans="1:2" x14ac:dyDescent="0.3">
      <c r="A2686" t="s">
        <v>5669</v>
      </c>
      <c r="B2686">
        <v>3.9660000000000002</v>
      </c>
    </row>
    <row r="2687" spans="1:2" x14ac:dyDescent="0.3">
      <c r="A2687" t="s">
        <v>5667</v>
      </c>
      <c r="B2687">
        <v>4.0190000000000001</v>
      </c>
    </row>
    <row r="2688" spans="1:2" x14ac:dyDescent="0.3">
      <c r="A2688" t="s">
        <v>5665</v>
      </c>
      <c r="B2688">
        <v>3.8809999999999998</v>
      </c>
    </row>
    <row r="2689" spans="1:2" x14ac:dyDescent="0.3">
      <c r="A2689" t="s">
        <v>5663</v>
      </c>
      <c r="B2689">
        <v>3.8</v>
      </c>
    </row>
    <row r="2690" spans="1:2" x14ac:dyDescent="0.3">
      <c r="A2690" t="s">
        <v>5661</v>
      </c>
      <c r="B2690">
        <v>3.8370000000000002</v>
      </c>
    </row>
    <row r="2691" spans="1:2" x14ac:dyDescent="0.3">
      <c r="A2691" t="s">
        <v>5660</v>
      </c>
      <c r="B2691">
        <v>3.9620000000000002</v>
      </c>
    </row>
    <row r="2692" spans="1:2" x14ac:dyDescent="0.3">
      <c r="A2692" t="s">
        <v>5658</v>
      </c>
      <c r="B2692">
        <v>3.8719999999999999</v>
      </c>
    </row>
    <row r="2693" spans="1:2" x14ac:dyDescent="0.3">
      <c r="A2693" t="s">
        <v>5657</v>
      </c>
      <c r="B2693">
        <v>3.7970000000000002</v>
      </c>
    </row>
    <row r="2694" spans="1:2" x14ac:dyDescent="0.3">
      <c r="A2694" t="s">
        <v>5655</v>
      </c>
      <c r="B2694">
        <v>3.7269999999999999</v>
      </c>
    </row>
    <row r="2695" spans="1:2" x14ac:dyDescent="0.3">
      <c r="A2695" t="s">
        <v>5653</v>
      </c>
      <c r="B2695">
        <v>3.7429999999999999</v>
      </c>
    </row>
    <row r="2696" spans="1:2" x14ac:dyDescent="0.3">
      <c r="A2696" t="s">
        <v>5651</v>
      </c>
      <c r="B2696">
        <v>3.8650000000000002</v>
      </c>
    </row>
    <row r="2697" spans="1:2" x14ac:dyDescent="0.3">
      <c r="A2697" t="s">
        <v>5649</v>
      </c>
      <c r="B2697">
        <v>3.617</v>
      </c>
    </row>
    <row r="2698" spans="1:2" x14ac:dyDescent="0.3">
      <c r="A2698" t="s">
        <v>5647</v>
      </c>
      <c r="B2698">
        <v>3.6509999999999998</v>
      </c>
    </row>
    <row r="2699" spans="1:2" x14ac:dyDescent="0.3">
      <c r="A2699" t="s">
        <v>5645</v>
      </c>
      <c r="B2699">
        <v>3.601</v>
      </c>
    </row>
    <row r="2700" spans="1:2" x14ac:dyDescent="0.3">
      <c r="A2700" t="s">
        <v>5644</v>
      </c>
      <c r="B2700">
        <v>3.629</v>
      </c>
    </row>
    <row r="2701" spans="1:2" x14ac:dyDescent="0.3">
      <c r="A2701" t="s">
        <v>5642</v>
      </c>
      <c r="B2701">
        <v>3.6960000000000002</v>
      </c>
    </row>
    <row r="2702" spans="1:2" x14ac:dyDescent="0.3">
      <c r="A2702" t="s">
        <v>5640</v>
      </c>
      <c r="B2702">
        <v>3.657</v>
      </c>
    </row>
    <row r="2703" spans="1:2" x14ac:dyDescent="0.3">
      <c r="A2703" t="s">
        <v>5638</v>
      </c>
      <c r="B2703">
        <v>3.5350000000000001</v>
      </c>
    </row>
    <row r="2704" spans="1:2" x14ac:dyDescent="0.3">
      <c r="A2704" t="s">
        <v>5636</v>
      </c>
      <c r="B2704">
        <v>3.431</v>
      </c>
    </row>
    <row r="2705" spans="1:2" x14ac:dyDescent="0.3">
      <c r="A2705" t="s">
        <v>5634</v>
      </c>
      <c r="B2705">
        <v>3.5129999999999999</v>
      </c>
    </row>
    <row r="2706" spans="1:2" x14ac:dyDescent="0.3">
      <c r="A2706" t="s">
        <v>5632</v>
      </c>
      <c r="B2706">
        <v>3.5390000000000001</v>
      </c>
    </row>
    <row r="2707" spans="1:2" x14ac:dyDescent="0.3">
      <c r="A2707" t="s">
        <v>5631</v>
      </c>
      <c r="B2707">
        <v>3.3679999999999999</v>
      </c>
    </row>
    <row r="2708" spans="1:2" x14ac:dyDescent="0.3">
      <c r="A2708" t="s">
        <v>5629</v>
      </c>
      <c r="B2708">
        <v>3.3319999999999999</v>
      </c>
    </row>
    <row r="2709" spans="1:2" x14ac:dyDescent="0.3">
      <c r="A2709" t="s">
        <v>5627</v>
      </c>
      <c r="B2709">
        <v>3.3170000000000002</v>
      </c>
    </row>
    <row r="2710" spans="1:2" x14ac:dyDescent="0.3">
      <c r="A2710" t="s">
        <v>5625</v>
      </c>
      <c r="B2710">
        <v>3.3540000000000001</v>
      </c>
    </row>
    <row r="2711" spans="1:2" x14ac:dyDescent="0.3">
      <c r="A2711" t="s">
        <v>5623</v>
      </c>
      <c r="B2711">
        <v>3.2919999999999998</v>
      </c>
    </row>
    <row r="2712" spans="1:2" x14ac:dyDescent="0.3">
      <c r="A2712" t="s">
        <v>5621</v>
      </c>
      <c r="B2712">
        <v>3.89</v>
      </c>
    </row>
    <row r="2713" spans="1:2" x14ac:dyDescent="0.3">
      <c r="A2713" t="s">
        <v>5619</v>
      </c>
      <c r="B2713">
        <v>4.0380000000000003</v>
      </c>
    </row>
    <row r="2714" spans="1:2" x14ac:dyDescent="0.3">
      <c r="A2714" t="s">
        <v>5617</v>
      </c>
      <c r="B2714">
        <v>3.8319999999999999</v>
      </c>
    </row>
    <row r="2715" spans="1:2" x14ac:dyDescent="0.3">
      <c r="A2715" t="s">
        <v>5615</v>
      </c>
      <c r="B2715">
        <v>3.87</v>
      </c>
    </row>
    <row r="2716" spans="1:2" x14ac:dyDescent="0.3">
      <c r="A2716" t="s">
        <v>5613</v>
      </c>
      <c r="B2716">
        <v>3.8359999999999999</v>
      </c>
    </row>
    <row r="2717" spans="1:2" x14ac:dyDescent="0.3">
      <c r="A2717" t="s">
        <v>5611</v>
      </c>
      <c r="B2717">
        <v>3.8559999999999999</v>
      </c>
    </row>
    <row r="2718" spans="1:2" x14ac:dyDescent="0.3">
      <c r="A2718" t="s">
        <v>5609</v>
      </c>
      <c r="B2718">
        <v>3.9369999999999998</v>
      </c>
    </row>
    <row r="2719" spans="1:2" x14ac:dyDescent="0.3">
      <c r="A2719" t="s">
        <v>5607</v>
      </c>
      <c r="B2719">
        <v>4.0880000000000001</v>
      </c>
    </row>
    <row r="2720" spans="1:2" x14ac:dyDescent="0.3">
      <c r="A2720" t="s">
        <v>5605</v>
      </c>
      <c r="B2720">
        <v>4.21</v>
      </c>
    </row>
    <row r="2721" spans="1:2" x14ac:dyDescent="0.3">
      <c r="A2721" t="s">
        <v>5603</v>
      </c>
      <c r="B2721">
        <v>4.0460000000000003</v>
      </c>
    </row>
    <row r="2722" spans="1:2" x14ac:dyDescent="0.3">
      <c r="A2722" t="s">
        <v>5601</v>
      </c>
      <c r="B2722">
        <v>3.927</v>
      </c>
    </row>
    <row r="2723" spans="1:2" x14ac:dyDescent="0.3">
      <c r="A2723" t="s">
        <v>5599</v>
      </c>
      <c r="B2723">
        <v>3.7989999999999999</v>
      </c>
    </row>
    <row r="2724" spans="1:2" x14ac:dyDescent="0.3">
      <c r="A2724" t="s">
        <v>5597</v>
      </c>
      <c r="B2724">
        <v>3.8450000000000002</v>
      </c>
    </row>
    <row r="2725" spans="1:2" x14ac:dyDescent="0.3">
      <c r="A2725" t="s">
        <v>5596</v>
      </c>
      <c r="B2725">
        <v>3.8180000000000001</v>
      </c>
    </row>
    <row r="2726" spans="1:2" x14ac:dyDescent="0.3">
      <c r="A2726" t="s">
        <v>5594</v>
      </c>
      <c r="B2726">
        <v>4.03</v>
      </c>
    </row>
    <row r="2727" spans="1:2" x14ac:dyDescent="0.3">
      <c r="A2727" t="s">
        <v>5592</v>
      </c>
      <c r="B2727">
        <v>4.0069999999999997</v>
      </c>
    </row>
    <row r="2728" spans="1:2" x14ac:dyDescent="0.3">
      <c r="A2728" t="s">
        <v>5590</v>
      </c>
      <c r="B2728">
        <v>4.1639999999999997</v>
      </c>
    </row>
    <row r="2729" spans="1:2" x14ac:dyDescent="0.3">
      <c r="A2729" t="s">
        <v>5588</v>
      </c>
      <c r="B2729">
        <v>4.2709999999999999</v>
      </c>
    </row>
    <row r="2730" spans="1:2" x14ac:dyDescent="0.3">
      <c r="A2730" t="s">
        <v>5587</v>
      </c>
      <c r="B2730">
        <v>4.2640000000000002</v>
      </c>
    </row>
    <row r="2731" spans="1:2" x14ac:dyDescent="0.3">
      <c r="A2731" t="s">
        <v>5585</v>
      </c>
      <c r="B2731">
        <v>4.2670000000000003</v>
      </c>
    </row>
    <row r="2732" spans="1:2" x14ac:dyDescent="0.3">
      <c r="A2732" t="s">
        <v>5583</v>
      </c>
      <c r="B2732">
        <v>4.399</v>
      </c>
    </row>
    <row r="2733" spans="1:2" x14ac:dyDescent="0.3">
      <c r="A2733" t="s">
        <v>5581</v>
      </c>
      <c r="B2733">
        <v>4.21</v>
      </c>
    </row>
    <row r="2734" spans="1:2" x14ac:dyDescent="0.3">
      <c r="A2734" t="s">
        <v>5579</v>
      </c>
      <c r="B2734">
        <v>4.18</v>
      </c>
    </row>
    <row r="2735" spans="1:2" x14ac:dyDescent="0.3">
      <c r="A2735" t="s">
        <v>5577</v>
      </c>
      <c r="B2735">
        <v>4.2690000000000001</v>
      </c>
    </row>
    <row r="2736" spans="1:2" x14ac:dyDescent="0.3">
      <c r="A2736" t="s">
        <v>5575</v>
      </c>
      <c r="B2736">
        <v>4.343</v>
      </c>
    </row>
    <row r="2737" spans="1:2" x14ac:dyDescent="0.3">
      <c r="A2737" t="s">
        <v>5573</v>
      </c>
      <c r="B2737">
        <v>4.3490000000000002</v>
      </c>
    </row>
    <row r="2738" spans="1:2" x14ac:dyDescent="0.3">
      <c r="A2738" t="s">
        <v>5571</v>
      </c>
      <c r="B2738">
        <v>4.4880000000000004</v>
      </c>
    </row>
    <row r="2739" spans="1:2" x14ac:dyDescent="0.3">
      <c r="A2739" t="s">
        <v>5569</v>
      </c>
      <c r="B2739">
        <v>4.3929999999999998</v>
      </c>
    </row>
    <row r="2740" spans="1:2" x14ac:dyDescent="0.3">
      <c r="A2740" t="s">
        <v>5567</v>
      </c>
      <c r="B2740">
        <v>4.6059999999999999</v>
      </c>
    </row>
    <row r="2741" spans="1:2" x14ac:dyDescent="0.3">
      <c r="A2741" t="s">
        <v>5565</v>
      </c>
      <c r="B2741">
        <v>4.4349999999999996</v>
      </c>
    </row>
    <row r="2742" spans="1:2" x14ac:dyDescent="0.3">
      <c r="A2742" t="s">
        <v>5563</v>
      </c>
      <c r="B2742">
        <v>4.4169999999999998</v>
      </c>
    </row>
    <row r="2743" spans="1:2" x14ac:dyDescent="0.3">
      <c r="A2743" t="s">
        <v>5561</v>
      </c>
      <c r="B2743">
        <v>4.42</v>
      </c>
    </row>
    <row r="2744" spans="1:2" x14ac:dyDescent="0.3">
      <c r="A2744" t="s">
        <v>5559</v>
      </c>
      <c r="B2744">
        <v>4.2549999999999999</v>
      </c>
    </row>
    <row r="2745" spans="1:2" x14ac:dyDescent="0.3">
      <c r="A2745" t="s">
        <v>5557</v>
      </c>
      <c r="B2745">
        <v>4.2220000000000004</v>
      </c>
    </row>
    <row r="2746" spans="1:2" x14ac:dyDescent="0.3">
      <c r="A2746" t="s">
        <v>5555</v>
      </c>
      <c r="B2746">
        <v>4.048</v>
      </c>
    </row>
    <row r="2747" spans="1:2" x14ac:dyDescent="0.3">
      <c r="A2747" t="s">
        <v>5553</v>
      </c>
      <c r="B2747">
        <v>4.0659999999999998</v>
      </c>
    </row>
    <row r="2748" spans="1:2" x14ac:dyDescent="0.3">
      <c r="A2748" t="s">
        <v>5551</v>
      </c>
      <c r="B2748">
        <v>4.2370000000000001</v>
      </c>
    </row>
    <row r="2749" spans="1:2" x14ac:dyDescent="0.3">
      <c r="A2749" t="s">
        <v>5549</v>
      </c>
      <c r="B2749">
        <v>4.0590000000000002</v>
      </c>
    </row>
    <row r="2750" spans="1:2" x14ac:dyDescent="0.3">
      <c r="A2750" t="s">
        <v>5547</v>
      </c>
      <c r="B2750">
        <v>4.1520000000000001</v>
      </c>
    </row>
    <row r="2751" spans="1:2" x14ac:dyDescent="0.3">
      <c r="A2751" t="s">
        <v>5545</v>
      </c>
      <c r="B2751">
        <v>4.0830000000000002</v>
      </c>
    </row>
    <row r="2752" spans="1:2" x14ac:dyDescent="0.3">
      <c r="A2752" t="s">
        <v>5543</v>
      </c>
      <c r="B2752">
        <v>4.1120000000000001</v>
      </c>
    </row>
    <row r="2753" spans="1:2" x14ac:dyDescent="0.3">
      <c r="A2753" t="s">
        <v>5541</v>
      </c>
      <c r="B2753">
        <v>4.2160000000000002</v>
      </c>
    </row>
    <row r="2754" spans="1:2" x14ac:dyDescent="0.3">
      <c r="A2754" t="s">
        <v>5539</v>
      </c>
      <c r="B2754">
        <v>4.2869999999999999</v>
      </c>
    </row>
    <row r="2755" spans="1:2" x14ac:dyDescent="0.3">
      <c r="A2755" t="s">
        <v>5538</v>
      </c>
      <c r="B2755">
        <v>4.3380000000000001</v>
      </c>
    </row>
    <row r="2756" spans="1:2" x14ac:dyDescent="0.3">
      <c r="A2756" t="s">
        <v>5536</v>
      </c>
      <c r="B2756">
        <v>4.4050000000000002</v>
      </c>
    </row>
    <row r="2757" spans="1:2" x14ac:dyDescent="0.3">
      <c r="A2757" t="s">
        <v>5535</v>
      </c>
      <c r="B2757">
        <v>4.6500000000000004</v>
      </c>
    </row>
    <row r="2758" spans="1:2" x14ac:dyDescent="0.3">
      <c r="A2758" t="s">
        <v>5533</v>
      </c>
      <c r="B2758">
        <v>4.6689999999999996</v>
      </c>
    </row>
    <row r="2759" spans="1:2" x14ac:dyDescent="0.3">
      <c r="A2759" t="s">
        <v>5532</v>
      </c>
      <c r="B2759">
        <v>4.4729999999999999</v>
      </c>
    </row>
    <row r="2760" spans="1:2" x14ac:dyDescent="0.3">
      <c r="A2760" t="s">
        <v>5530</v>
      </c>
      <c r="B2760">
        <v>4.4340000000000002</v>
      </c>
    </row>
    <row r="2761" spans="1:2" x14ac:dyDescent="0.3">
      <c r="A2761" t="s">
        <v>5528</v>
      </c>
      <c r="B2761">
        <v>4.4219999999999997</v>
      </c>
    </row>
    <row r="2762" spans="1:2" x14ac:dyDescent="0.3">
      <c r="A2762" t="s">
        <v>5526</v>
      </c>
      <c r="B2762">
        <v>4.399</v>
      </c>
    </row>
    <row r="2763" spans="1:2" x14ac:dyDescent="0.3">
      <c r="A2763" t="s">
        <v>5525</v>
      </c>
      <c r="B2763">
        <v>4.4809999999999999</v>
      </c>
    </row>
    <row r="2764" spans="1:2" x14ac:dyDescent="0.3">
      <c r="A2764" t="s">
        <v>5523</v>
      </c>
      <c r="B2764">
        <v>4.5309999999999997</v>
      </c>
    </row>
    <row r="2765" spans="1:2" x14ac:dyDescent="0.3">
      <c r="A2765" t="s">
        <v>5521</v>
      </c>
      <c r="B2765">
        <v>4.407</v>
      </c>
    </row>
    <row r="2766" spans="1:2" x14ac:dyDescent="0.3">
      <c r="A2766" t="s">
        <v>5519</v>
      </c>
      <c r="B2766">
        <v>4.4800000000000004</v>
      </c>
    </row>
    <row r="2767" spans="1:2" x14ac:dyDescent="0.3">
      <c r="A2767" t="s">
        <v>5517</v>
      </c>
      <c r="B2767">
        <v>4.4249999999999998</v>
      </c>
    </row>
    <row r="2768" spans="1:2" x14ac:dyDescent="0.3">
      <c r="A2768" t="s">
        <v>5516</v>
      </c>
      <c r="B2768">
        <v>4.5609999999999999</v>
      </c>
    </row>
    <row r="2769" spans="1:2" x14ac:dyDescent="0.3">
      <c r="A2769" t="s">
        <v>5514</v>
      </c>
      <c r="B2769">
        <v>4.6950000000000003</v>
      </c>
    </row>
    <row r="2770" spans="1:2" x14ac:dyDescent="0.3">
      <c r="A2770" t="s">
        <v>5512</v>
      </c>
      <c r="B2770">
        <v>4.7359999999999998</v>
      </c>
    </row>
    <row r="2771" spans="1:2" x14ac:dyDescent="0.3">
      <c r="A2771" t="s">
        <v>5510</v>
      </c>
      <c r="B2771">
        <v>4.58</v>
      </c>
    </row>
    <row r="2772" spans="1:2" x14ac:dyDescent="0.3">
      <c r="A2772" t="s">
        <v>5508</v>
      </c>
      <c r="B2772">
        <v>4.4729999999999999</v>
      </c>
    </row>
    <row r="2773" spans="1:2" x14ac:dyDescent="0.3">
      <c r="A2773" t="s">
        <v>5506</v>
      </c>
      <c r="B2773">
        <v>4.4909999999999997</v>
      </c>
    </row>
    <row r="2774" spans="1:2" x14ac:dyDescent="0.3">
      <c r="A2774" t="s">
        <v>5504</v>
      </c>
      <c r="B2774">
        <v>4.3159999999999998</v>
      </c>
    </row>
    <row r="2775" spans="1:2" x14ac:dyDescent="0.3">
      <c r="A2775" t="s">
        <v>5502</v>
      </c>
      <c r="B2775">
        <v>4.3230000000000004</v>
      </c>
    </row>
    <row r="2776" spans="1:2" x14ac:dyDescent="0.3">
      <c r="A2776" t="s">
        <v>5500</v>
      </c>
      <c r="B2776">
        <v>4.42</v>
      </c>
    </row>
    <row r="2777" spans="1:2" x14ac:dyDescent="0.3">
      <c r="A2777" t="s">
        <v>5498</v>
      </c>
      <c r="B2777">
        <v>4.3470000000000004</v>
      </c>
    </row>
    <row r="2778" spans="1:2" x14ac:dyDescent="0.3">
      <c r="A2778" t="s">
        <v>5497</v>
      </c>
      <c r="B2778">
        <v>4.4290000000000003</v>
      </c>
    </row>
    <row r="2779" spans="1:2" x14ac:dyDescent="0.3">
      <c r="A2779" t="s">
        <v>5495</v>
      </c>
      <c r="B2779">
        <v>4.3369999999999997</v>
      </c>
    </row>
    <row r="2780" spans="1:2" x14ac:dyDescent="0.3">
      <c r="A2780" t="s">
        <v>5493</v>
      </c>
      <c r="B2780">
        <v>4.3099999999999996</v>
      </c>
    </row>
    <row r="2781" spans="1:2" x14ac:dyDescent="0.3">
      <c r="A2781" t="s">
        <v>5492</v>
      </c>
      <c r="B2781">
        <v>4.1040000000000001</v>
      </c>
    </row>
    <row r="2782" spans="1:2" x14ac:dyDescent="0.3">
      <c r="A2782" t="s">
        <v>5490</v>
      </c>
      <c r="B2782">
        <v>4.04</v>
      </c>
    </row>
    <row r="2783" spans="1:2" x14ac:dyDescent="0.3">
      <c r="A2783" t="s">
        <v>5488</v>
      </c>
      <c r="B2783">
        <v>4.0439999999999996</v>
      </c>
    </row>
    <row r="2784" spans="1:2" x14ac:dyDescent="0.3">
      <c r="A2784" t="s">
        <v>5486</v>
      </c>
      <c r="B2784">
        <v>3.9860000000000002</v>
      </c>
    </row>
    <row r="2785" spans="1:2" x14ac:dyDescent="0.3">
      <c r="A2785" t="s">
        <v>5484</v>
      </c>
      <c r="B2785">
        <v>3.91</v>
      </c>
    </row>
    <row r="2786" spans="1:2" x14ac:dyDescent="0.3">
      <c r="A2786" t="s">
        <v>5482</v>
      </c>
      <c r="B2786">
        <v>3.9249999999999998</v>
      </c>
    </row>
    <row r="2787" spans="1:2" x14ac:dyDescent="0.3">
      <c r="A2787" t="s">
        <v>5480</v>
      </c>
      <c r="B2787">
        <v>3.976</v>
      </c>
    </row>
    <row r="2788" spans="1:2" x14ac:dyDescent="0.3">
      <c r="A2788" t="s">
        <v>5479</v>
      </c>
      <c r="B2788">
        <v>3.9209999999999998</v>
      </c>
    </row>
    <row r="2789" spans="1:2" x14ac:dyDescent="0.3">
      <c r="A2789" t="s">
        <v>5477</v>
      </c>
      <c r="B2789">
        <v>3.8679999999999999</v>
      </c>
    </row>
    <row r="2790" spans="1:2" x14ac:dyDescent="0.3">
      <c r="A2790" t="s">
        <v>5475</v>
      </c>
      <c r="B2790">
        <v>3.8759999999999999</v>
      </c>
    </row>
    <row r="2791" spans="1:2" x14ac:dyDescent="0.3">
      <c r="A2791" t="s">
        <v>5474</v>
      </c>
      <c r="B2791">
        <v>3.867</v>
      </c>
    </row>
    <row r="2792" spans="1:2" x14ac:dyDescent="0.3">
      <c r="A2792" t="s">
        <v>5472</v>
      </c>
      <c r="B2792">
        <v>3.9</v>
      </c>
    </row>
    <row r="2793" spans="1:2" x14ac:dyDescent="0.3">
      <c r="A2793" t="s">
        <v>5470</v>
      </c>
      <c r="B2793">
        <v>3.7930000000000001</v>
      </c>
    </row>
    <row r="2794" spans="1:2" x14ac:dyDescent="0.3">
      <c r="A2794" t="s">
        <v>5468</v>
      </c>
      <c r="B2794">
        <v>4.0049999999999999</v>
      </c>
    </row>
    <row r="2795" spans="1:2" x14ac:dyDescent="0.3">
      <c r="A2795" t="s">
        <v>5467</v>
      </c>
      <c r="B2795">
        <v>4.0369999999999999</v>
      </c>
    </row>
    <row r="2796" spans="1:2" x14ac:dyDescent="0.3">
      <c r="A2796" t="s">
        <v>5465</v>
      </c>
      <c r="B2796">
        <v>3.8730000000000002</v>
      </c>
    </row>
    <row r="2797" spans="1:2" x14ac:dyDescent="0.3">
      <c r="A2797" t="s">
        <v>5463</v>
      </c>
      <c r="B2797">
        <v>3.8180000000000001</v>
      </c>
    </row>
    <row r="2798" spans="1:2" x14ac:dyDescent="0.3">
      <c r="A2798" t="s">
        <v>5461</v>
      </c>
      <c r="B2798">
        <v>3.778</v>
      </c>
    </row>
    <row r="2799" spans="1:2" x14ac:dyDescent="0.3">
      <c r="A2799" t="s">
        <v>5459</v>
      </c>
      <c r="B2799">
        <v>3.8090000000000002</v>
      </c>
    </row>
    <row r="2800" spans="1:2" x14ac:dyDescent="0.3">
      <c r="A2800" t="s">
        <v>5458</v>
      </c>
      <c r="B2800">
        <v>3.927</v>
      </c>
    </row>
    <row r="2801" spans="1:2" x14ac:dyDescent="0.3">
      <c r="A2801" t="s">
        <v>5456</v>
      </c>
      <c r="B2801">
        <v>3.8639999999999999</v>
      </c>
    </row>
    <row r="2802" spans="1:2" x14ac:dyDescent="0.3">
      <c r="A2802" t="s">
        <v>5454</v>
      </c>
      <c r="B2802">
        <v>3.93</v>
      </c>
    </row>
    <row r="2803" spans="1:2" x14ac:dyDescent="0.3">
      <c r="A2803" t="s">
        <v>5452</v>
      </c>
      <c r="B2803">
        <v>3.83</v>
      </c>
    </row>
    <row r="2804" spans="1:2" x14ac:dyDescent="0.3">
      <c r="A2804" t="s">
        <v>5450</v>
      </c>
      <c r="B2804">
        <v>3.8889999999999998</v>
      </c>
    </row>
    <row r="2805" spans="1:2" x14ac:dyDescent="0.3">
      <c r="A2805" t="s">
        <v>5448</v>
      </c>
      <c r="B2805">
        <v>3.9140000000000001</v>
      </c>
    </row>
    <row r="2806" spans="1:2" x14ac:dyDescent="0.3">
      <c r="A2806" t="s">
        <v>5446</v>
      </c>
      <c r="B2806">
        <v>3.9409999999999998</v>
      </c>
    </row>
    <row r="2807" spans="1:2" x14ac:dyDescent="0.3">
      <c r="A2807" t="s">
        <v>5445</v>
      </c>
      <c r="B2807">
        <v>3.9380000000000002</v>
      </c>
    </row>
    <row r="2808" spans="1:2" x14ac:dyDescent="0.3">
      <c r="A2808" t="s">
        <v>5443</v>
      </c>
      <c r="B2808">
        <v>4.1580000000000004</v>
      </c>
    </row>
    <row r="2809" spans="1:2" x14ac:dyDescent="0.3">
      <c r="A2809" t="s">
        <v>5441</v>
      </c>
      <c r="B2809">
        <v>4.1680000000000001</v>
      </c>
    </row>
    <row r="2810" spans="1:2" x14ac:dyDescent="0.3">
      <c r="A2810" t="s">
        <v>5439</v>
      </c>
      <c r="B2810">
        <v>4.1609999999999996</v>
      </c>
    </row>
    <row r="2811" spans="1:2" x14ac:dyDescent="0.3">
      <c r="A2811" t="s">
        <v>5438</v>
      </c>
      <c r="B2811">
        <v>4.2539999999999996</v>
      </c>
    </row>
    <row r="2812" spans="1:2" x14ac:dyDescent="0.3">
      <c r="A2812" t="s">
        <v>5436</v>
      </c>
      <c r="B2812">
        <v>4.335</v>
      </c>
    </row>
    <row r="2813" spans="1:2" x14ac:dyDescent="0.3">
      <c r="A2813" t="s">
        <v>5434</v>
      </c>
      <c r="B2813">
        <v>4.2439999999999998</v>
      </c>
    </row>
    <row r="2814" spans="1:2" x14ac:dyDescent="0.3">
      <c r="A2814" t="s">
        <v>5432</v>
      </c>
      <c r="B2814">
        <v>4.4029999999999996</v>
      </c>
    </row>
    <row r="2815" spans="1:2" x14ac:dyDescent="0.3">
      <c r="A2815" t="s">
        <v>5431</v>
      </c>
      <c r="B2815">
        <v>4.3739999999999997</v>
      </c>
    </row>
    <row r="2816" spans="1:2" x14ac:dyDescent="0.3">
      <c r="A2816" t="s">
        <v>5429</v>
      </c>
      <c r="B2816">
        <v>4.24</v>
      </c>
    </row>
    <row r="2817" spans="1:2" x14ac:dyDescent="0.3">
      <c r="A2817" t="s">
        <v>5427</v>
      </c>
      <c r="B2817">
        <v>4.3550000000000004</v>
      </c>
    </row>
    <row r="2818" spans="1:2" x14ac:dyDescent="0.3">
      <c r="A2818" t="s">
        <v>5425</v>
      </c>
      <c r="B2818">
        <v>4.3890000000000002</v>
      </c>
    </row>
    <row r="2819" spans="1:2" x14ac:dyDescent="0.3">
      <c r="A2819" t="s">
        <v>5423</v>
      </c>
      <c r="B2819">
        <v>4.3620000000000001</v>
      </c>
    </row>
    <row r="2820" spans="1:2" x14ac:dyDescent="0.3">
      <c r="A2820" t="s">
        <v>5421</v>
      </c>
      <c r="B2820">
        <v>4.2889999999999997</v>
      </c>
    </row>
    <row r="2821" spans="1:2" x14ac:dyDescent="0.3">
      <c r="A2821" t="s">
        <v>5419</v>
      </c>
      <c r="B2821">
        <v>4.2309999999999999</v>
      </c>
    </row>
    <row r="2822" spans="1:2" x14ac:dyDescent="0.3">
      <c r="A2822" t="s">
        <v>5417</v>
      </c>
      <c r="B2822">
        <v>4.1459999999999999</v>
      </c>
    </row>
    <row r="2823" spans="1:2" x14ac:dyDescent="0.3">
      <c r="A2823" t="s">
        <v>5415</v>
      </c>
      <c r="B2823">
        <v>4.0570000000000004</v>
      </c>
    </row>
    <row r="2824" spans="1:2" x14ac:dyDescent="0.3">
      <c r="A2824" t="s">
        <v>5413</v>
      </c>
      <c r="B2824">
        <v>4.0410000000000004</v>
      </c>
    </row>
    <row r="2825" spans="1:2" x14ac:dyDescent="0.3">
      <c r="A2825" t="s">
        <v>5411</v>
      </c>
      <c r="B2825">
        <v>4.1079999999999997</v>
      </c>
    </row>
    <row r="2826" spans="1:2" x14ac:dyDescent="0.3">
      <c r="A2826" t="s">
        <v>5410</v>
      </c>
      <c r="B2826">
        <v>4.0979999999999999</v>
      </c>
    </row>
    <row r="2827" spans="1:2" x14ac:dyDescent="0.3">
      <c r="A2827" t="s">
        <v>5408</v>
      </c>
      <c r="B2827">
        <v>4.141</v>
      </c>
    </row>
    <row r="2828" spans="1:2" x14ac:dyDescent="0.3">
      <c r="A2828" t="s">
        <v>5406</v>
      </c>
      <c r="B2828">
        <v>4.2119999999999997</v>
      </c>
    </row>
    <row r="2829" spans="1:2" x14ac:dyDescent="0.3">
      <c r="A2829" t="s">
        <v>5404</v>
      </c>
      <c r="B2829">
        <v>4.2039999999999997</v>
      </c>
    </row>
    <row r="2830" spans="1:2" x14ac:dyDescent="0.3">
      <c r="A2830" t="s">
        <v>5402</v>
      </c>
      <c r="B2830">
        <v>4.1379999999999999</v>
      </c>
    </row>
    <row r="2831" spans="1:2" x14ac:dyDescent="0.3">
      <c r="A2831" t="s">
        <v>5400</v>
      </c>
      <c r="B2831">
        <v>4.2619999999999996</v>
      </c>
    </row>
    <row r="2832" spans="1:2" x14ac:dyDescent="0.3">
      <c r="A2832" t="s">
        <v>5398</v>
      </c>
      <c r="B2832">
        <v>4.3099999999999996</v>
      </c>
    </row>
    <row r="2833" spans="1:2" x14ac:dyDescent="0.3">
      <c r="A2833" t="s">
        <v>5396</v>
      </c>
      <c r="B2833">
        <v>4.4119999999999999</v>
      </c>
    </row>
    <row r="2834" spans="1:2" x14ac:dyDescent="0.3">
      <c r="A2834" t="s">
        <v>5394</v>
      </c>
      <c r="B2834">
        <v>4.3890000000000002</v>
      </c>
    </row>
    <row r="2835" spans="1:2" x14ac:dyDescent="0.3">
      <c r="A2835" t="s">
        <v>5392</v>
      </c>
      <c r="B2835">
        <v>4.3869999999999996</v>
      </c>
    </row>
    <row r="2836" spans="1:2" x14ac:dyDescent="0.3">
      <c r="A2836" t="s">
        <v>5390</v>
      </c>
      <c r="B2836">
        <v>4.3769999999999998</v>
      </c>
    </row>
    <row r="2837" spans="1:2" x14ac:dyDescent="0.3">
      <c r="A2837" t="s">
        <v>5388</v>
      </c>
      <c r="B2837">
        <v>4.5709999999999997</v>
      </c>
    </row>
    <row r="2838" spans="1:2" x14ac:dyDescent="0.3">
      <c r="A2838" t="s">
        <v>5386</v>
      </c>
      <c r="B2838">
        <v>4.6980000000000004</v>
      </c>
    </row>
    <row r="2839" spans="1:2" x14ac:dyDescent="0.3">
      <c r="A2839" t="s">
        <v>5384</v>
      </c>
      <c r="B2839">
        <v>4.6929999999999996</v>
      </c>
    </row>
    <row r="2840" spans="1:2" x14ac:dyDescent="0.3">
      <c r="A2840" t="s">
        <v>5382</v>
      </c>
      <c r="B2840">
        <v>4.67</v>
      </c>
    </row>
    <row r="2841" spans="1:2" x14ac:dyDescent="0.3">
      <c r="A2841" t="s">
        <v>5380</v>
      </c>
      <c r="B2841">
        <v>4.577</v>
      </c>
    </row>
    <row r="2842" spans="1:2" x14ac:dyDescent="0.3">
      <c r="A2842" t="s">
        <v>5378</v>
      </c>
      <c r="B2842">
        <v>4.2610000000000001</v>
      </c>
    </row>
    <row r="2843" spans="1:2" x14ac:dyDescent="0.3">
      <c r="A2843" t="s">
        <v>5376</v>
      </c>
      <c r="B2843">
        <v>4.2350000000000003</v>
      </c>
    </row>
    <row r="2844" spans="1:2" x14ac:dyDescent="0.3">
      <c r="A2844" t="s">
        <v>5374</v>
      </c>
      <c r="B2844">
        <v>4.1539999999999999</v>
      </c>
    </row>
    <row r="2845" spans="1:2" x14ac:dyDescent="0.3">
      <c r="A2845" t="s">
        <v>5372</v>
      </c>
      <c r="B2845">
        <v>4.2460000000000004</v>
      </c>
    </row>
    <row r="2846" spans="1:2" x14ac:dyDescent="0.3">
      <c r="A2846" t="s">
        <v>5370</v>
      </c>
      <c r="B2846">
        <v>4.181</v>
      </c>
    </row>
    <row r="2847" spans="1:2" x14ac:dyDescent="0.3">
      <c r="A2847" t="s">
        <v>5368</v>
      </c>
      <c r="B2847">
        <v>4.194</v>
      </c>
    </row>
    <row r="2848" spans="1:2" x14ac:dyDescent="0.3">
      <c r="A2848" t="s">
        <v>5366</v>
      </c>
      <c r="B2848">
        <v>4.2460000000000004</v>
      </c>
    </row>
    <row r="2849" spans="1:2" x14ac:dyDescent="0.3">
      <c r="A2849" t="s">
        <v>5365</v>
      </c>
      <c r="B2849">
        <v>4.3179999999999996</v>
      </c>
    </row>
    <row r="2850" spans="1:2" x14ac:dyDescent="0.3">
      <c r="A2850" t="s">
        <v>5363</v>
      </c>
      <c r="B2850">
        <v>4.1820000000000004</v>
      </c>
    </row>
    <row r="2851" spans="1:2" x14ac:dyDescent="0.3">
      <c r="A2851" t="s">
        <v>5362</v>
      </c>
      <c r="B2851">
        <v>4.1980000000000004</v>
      </c>
    </row>
    <row r="2852" spans="1:2" x14ac:dyDescent="0.3">
      <c r="A2852" t="s">
        <v>5361</v>
      </c>
      <c r="B2852">
        <v>4.0940000000000003</v>
      </c>
    </row>
    <row r="2853" spans="1:2" x14ac:dyDescent="0.3">
      <c r="A2853" t="s">
        <v>5360</v>
      </c>
      <c r="B2853">
        <v>4.2300000000000004</v>
      </c>
    </row>
    <row r="2854" spans="1:2" x14ac:dyDescent="0.3">
      <c r="A2854" t="s">
        <v>5358</v>
      </c>
      <c r="B2854">
        <v>4.3460000000000001</v>
      </c>
    </row>
    <row r="2855" spans="1:2" x14ac:dyDescent="0.3">
      <c r="A2855" t="s">
        <v>5356</v>
      </c>
      <c r="B2855">
        <v>4.3449999999999998</v>
      </c>
    </row>
    <row r="2856" spans="1:2" x14ac:dyDescent="0.3">
      <c r="A2856" t="s">
        <v>5354</v>
      </c>
      <c r="B2856">
        <v>4.3789999999999996</v>
      </c>
    </row>
    <row r="2857" spans="1:2" x14ac:dyDescent="0.3">
      <c r="A2857" t="s">
        <v>5352</v>
      </c>
      <c r="B2857">
        <v>4.3259999999999996</v>
      </c>
    </row>
    <row r="2858" spans="1:2" x14ac:dyDescent="0.3">
      <c r="A2858" t="s">
        <v>5350</v>
      </c>
      <c r="B2858">
        <v>4.5179999999999998</v>
      </c>
    </row>
    <row r="2859" spans="1:2" x14ac:dyDescent="0.3">
      <c r="A2859" t="s">
        <v>5348</v>
      </c>
      <c r="B2859">
        <v>4.6660000000000004</v>
      </c>
    </row>
    <row r="2860" spans="1:2" x14ac:dyDescent="0.3">
      <c r="A2860" t="s">
        <v>5346</v>
      </c>
      <c r="B2860">
        <v>4.6289999999999996</v>
      </c>
    </row>
    <row r="2861" spans="1:2" x14ac:dyDescent="0.3">
      <c r="A2861" t="s">
        <v>5344</v>
      </c>
      <c r="B2861">
        <v>4.7939999999999996</v>
      </c>
    </row>
    <row r="2862" spans="1:2" x14ac:dyDescent="0.3">
      <c r="A2862" t="s">
        <v>5343</v>
      </c>
      <c r="B2862">
        <v>4.7069999999999999</v>
      </c>
    </row>
    <row r="2863" spans="1:2" x14ac:dyDescent="0.3">
      <c r="A2863" t="s">
        <v>5341</v>
      </c>
      <c r="B2863">
        <v>4.827</v>
      </c>
    </row>
    <row r="2864" spans="1:2" x14ac:dyDescent="0.3">
      <c r="A2864" t="s">
        <v>5339</v>
      </c>
      <c r="B2864">
        <v>4.8310000000000004</v>
      </c>
    </row>
    <row r="2865" spans="1:2" x14ac:dyDescent="0.3">
      <c r="A2865" t="s">
        <v>5337</v>
      </c>
      <c r="B2865">
        <v>4.8470000000000004</v>
      </c>
    </row>
    <row r="2866" spans="1:2" x14ac:dyDescent="0.3">
      <c r="A2866" t="s">
        <v>5335</v>
      </c>
      <c r="B2866">
        <v>4.6740000000000004</v>
      </c>
    </row>
    <row r="2867" spans="1:2" x14ac:dyDescent="0.3">
      <c r="A2867" t="s">
        <v>5333</v>
      </c>
      <c r="B2867">
        <v>4.7569999999999997</v>
      </c>
    </row>
    <row r="2868" spans="1:2" x14ac:dyDescent="0.3">
      <c r="A2868" t="s">
        <v>5331</v>
      </c>
      <c r="B2868">
        <v>4.6459999999999999</v>
      </c>
    </row>
    <row r="2869" spans="1:2" x14ac:dyDescent="0.3">
      <c r="A2869" t="s">
        <v>5329</v>
      </c>
      <c r="B2869">
        <v>4.5810000000000004</v>
      </c>
    </row>
    <row r="2870" spans="1:2" x14ac:dyDescent="0.3">
      <c r="A2870" t="s">
        <v>5327</v>
      </c>
      <c r="B2870">
        <v>4.577</v>
      </c>
    </row>
    <row r="2871" spans="1:2" x14ac:dyDescent="0.3">
      <c r="A2871" t="s">
        <v>5325</v>
      </c>
      <c r="B2871">
        <v>4.4119999999999999</v>
      </c>
    </row>
    <row r="2872" spans="1:2" x14ac:dyDescent="0.3">
      <c r="A2872" t="s">
        <v>5324</v>
      </c>
      <c r="B2872">
        <v>4.3250000000000002</v>
      </c>
    </row>
    <row r="2873" spans="1:2" x14ac:dyDescent="0.3">
      <c r="A2873" t="s">
        <v>5322</v>
      </c>
      <c r="B2873">
        <v>4.3170000000000002</v>
      </c>
    </row>
    <row r="2874" spans="1:2" x14ac:dyDescent="0.3">
      <c r="A2874" t="s">
        <v>5320</v>
      </c>
      <c r="B2874">
        <v>4.3879999999999999</v>
      </c>
    </row>
    <row r="2875" spans="1:2" x14ac:dyDescent="0.3">
      <c r="A2875" t="s">
        <v>5318</v>
      </c>
      <c r="B2875">
        <v>4.3170000000000002</v>
      </c>
    </row>
    <row r="2876" spans="1:2" x14ac:dyDescent="0.3">
      <c r="A2876" t="s">
        <v>5317</v>
      </c>
      <c r="B2876">
        <v>4.1929999999999996</v>
      </c>
    </row>
    <row r="2877" spans="1:2" x14ac:dyDescent="0.3">
      <c r="A2877" t="s">
        <v>5315</v>
      </c>
      <c r="B2877">
        <v>4.2290000000000001</v>
      </c>
    </row>
    <row r="2878" spans="1:2" x14ac:dyDescent="0.3">
      <c r="A2878" t="s">
        <v>5313</v>
      </c>
      <c r="B2878">
        <v>4.2560000000000002</v>
      </c>
    </row>
    <row r="2879" spans="1:2" x14ac:dyDescent="0.3">
      <c r="A2879" t="s">
        <v>5311</v>
      </c>
      <c r="B2879">
        <v>4.3570000000000002</v>
      </c>
    </row>
    <row r="2880" spans="1:2" x14ac:dyDescent="0.3">
      <c r="A2880" t="s">
        <v>5309</v>
      </c>
      <c r="B2880">
        <v>4.3150000000000004</v>
      </c>
    </row>
    <row r="2881" spans="1:2" x14ac:dyDescent="0.3">
      <c r="A2881" t="s">
        <v>5307</v>
      </c>
      <c r="B2881">
        <v>4.3739999999999997</v>
      </c>
    </row>
    <row r="2882" spans="1:2" x14ac:dyDescent="0.3">
      <c r="A2882" t="s">
        <v>5305</v>
      </c>
      <c r="B2882">
        <v>4.3109999999999999</v>
      </c>
    </row>
    <row r="2883" spans="1:2" x14ac:dyDescent="0.3">
      <c r="A2883" t="s">
        <v>5303</v>
      </c>
      <c r="B2883">
        <v>4.3630000000000004</v>
      </c>
    </row>
    <row r="2884" spans="1:2" x14ac:dyDescent="0.3">
      <c r="A2884" t="s">
        <v>5301</v>
      </c>
      <c r="B2884">
        <v>4.2169999999999996</v>
      </c>
    </row>
    <row r="2885" spans="1:2" x14ac:dyDescent="0.3">
      <c r="A2885" t="s">
        <v>5299</v>
      </c>
      <c r="B2885">
        <v>4.133</v>
      </c>
    </row>
    <row r="2886" spans="1:2" x14ac:dyDescent="0.3">
      <c r="A2886" t="s">
        <v>5297</v>
      </c>
      <c r="B2886">
        <v>4.2050000000000001</v>
      </c>
    </row>
    <row r="2887" spans="1:2" x14ac:dyDescent="0.3">
      <c r="A2887" t="s">
        <v>5296</v>
      </c>
      <c r="B2887">
        <v>4.2880000000000003</v>
      </c>
    </row>
    <row r="2888" spans="1:2" x14ac:dyDescent="0.3">
      <c r="A2888" t="s">
        <v>5295</v>
      </c>
      <c r="B2888">
        <v>4.3330000000000002</v>
      </c>
    </row>
    <row r="2889" spans="1:2" x14ac:dyDescent="0.3">
      <c r="A2889" t="s">
        <v>5293</v>
      </c>
      <c r="B2889">
        <v>4.4029999999999996</v>
      </c>
    </row>
    <row r="2890" spans="1:2" x14ac:dyDescent="0.3">
      <c r="A2890" t="s">
        <v>5291</v>
      </c>
      <c r="B2890">
        <v>4.3780000000000001</v>
      </c>
    </row>
    <row r="2891" spans="1:2" x14ac:dyDescent="0.3">
      <c r="A2891" t="s">
        <v>5290</v>
      </c>
      <c r="B2891">
        <v>4.5460000000000003</v>
      </c>
    </row>
    <row r="2892" spans="1:2" x14ac:dyDescent="0.3">
      <c r="A2892" t="s">
        <v>5288</v>
      </c>
      <c r="B2892">
        <v>4.5460000000000003</v>
      </c>
    </row>
    <row r="2893" spans="1:2" x14ac:dyDescent="0.3">
      <c r="A2893" t="s">
        <v>5286</v>
      </c>
      <c r="B2893">
        <v>4.5330000000000004</v>
      </c>
    </row>
    <row r="2894" spans="1:2" x14ac:dyDescent="0.3">
      <c r="A2894" t="s">
        <v>5284</v>
      </c>
      <c r="B2894">
        <v>4.5</v>
      </c>
    </row>
    <row r="2895" spans="1:2" x14ac:dyDescent="0.3">
      <c r="A2895" t="s">
        <v>5282</v>
      </c>
      <c r="B2895">
        <v>4.3949999999999996</v>
      </c>
    </row>
    <row r="2896" spans="1:2" x14ac:dyDescent="0.3">
      <c r="A2896" t="s">
        <v>5280</v>
      </c>
      <c r="B2896">
        <v>4.399</v>
      </c>
    </row>
    <row r="2897" spans="1:2" x14ac:dyDescent="0.3">
      <c r="A2897" t="s">
        <v>5278</v>
      </c>
      <c r="B2897">
        <v>4.3860000000000001</v>
      </c>
    </row>
    <row r="2898" spans="1:2" x14ac:dyDescent="0.3">
      <c r="A2898" t="s">
        <v>5276</v>
      </c>
      <c r="B2898">
        <v>4.37</v>
      </c>
    </row>
    <row r="2899" spans="1:2" x14ac:dyDescent="0.3">
      <c r="A2899" t="s">
        <v>5274</v>
      </c>
      <c r="B2899">
        <v>4.37</v>
      </c>
    </row>
    <row r="2900" spans="1:2" x14ac:dyDescent="0.3">
      <c r="A2900" t="s">
        <v>5273</v>
      </c>
      <c r="B2900">
        <v>4.2439999999999998</v>
      </c>
    </row>
    <row r="2901" spans="1:2" x14ac:dyDescent="0.3">
      <c r="A2901" t="s">
        <v>5271</v>
      </c>
      <c r="B2901">
        <v>4.1449999999999996</v>
      </c>
    </row>
    <row r="2902" spans="1:2" x14ac:dyDescent="0.3">
      <c r="A2902" t="s">
        <v>5269</v>
      </c>
      <c r="B2902">
        <v>4.1879999999999997</v>
      </c>
    </row>
    <row r="2903" spans="1:2" x14ac:dyDescent="0.3">
      <c r="A2903" t="s">
        <v>5267</v>
      </c>
      <c r="B2903">
        <v>4.1550000000000002</v>
      </c>
    </row>
    <row r="2904" spans="1:2" x14ac:dyDescent="0.3">
      <c r="A2904" t="s">
        <v>5265</v>
      </c>
      <c r="B2904">
        <v>4.09</v>
      </c>
    </row>
    <row r="2905" spans="1:2" x14ac:dyDescent="0.3">
      <c r="A2905" t="s">
        <v>5263</v>
      </c>
      <c r="B2905">
        <v>3.9409999999999998</v>
      </c>
    </row>
    <row r="2906" spans="1:2" x14ac:dyDescent="0.3">
      <c r="A2906" t="s">
        <v>5261</v>
      </c>
      <c r="B2906">
        <v>3.9409999999999998</v>
      </c>
    </row>
    <row r="2907" spans="1:2" x14ac:dyDescent="0.3">
      <c r="A2907" t="s">
        <v>5259</v>
      </c>
      <c r="B2907">
        <v>3.9350000000000001</v>
      </c>
    </row>
    <row r="2908" spans="1:2" x14ac:dyDescent="0.3">
      <c r="A2908" t="s">
        <v>5257</v>
      </c>
      <c r="B2908">
        <v>3.9940000000000002</v>
      </c>
    </row>
    <row r="2909" spans="1:2" x14ac:dyDescent="0.3">
      <c r="A2909" t="s">
        <v>5255</v>
      </c>
      <c r="B2909">
        <v>4.0030000000000001</v>
      </c>
    </row>
    <row r="2910" spans="1:2" x14ac:dyDescent="0.3">
      <c r="A2910" t="s">
        <v>5254</v>
      </c>
      <c r="B2910">
        <v>4.1079999999999997</v>
      </c>
    </row>
    <row r="2911" spans="1:2" x14ac:dyDescent="0.3">
      <c r="A2911" t="s">
        <v>5252</v>
      </c>
      <c r="B2911">
        <v>4.0599999999999996</v>
      </c>
    </row>
    <row r="2912" spans="1:2" x14ac:dyDescent="0.3">
      <c r="A2912" t="s">
        <v>5250</v>
      </c>
      <c r="B2912">
        <v>4.024</v>
      </c>
    </row>
    <row r="2913" spans="1:2" x14ac:dyDescent="0.3">
      <c r="A2913" t="s">
        <v>5248</v>
      </c>
      <c r="B2913">
        <v>3.9319999999999999</v>
      </c>
    </row>
    <row r="2914" spans="1:2" x14ac:dyDescent="0.3">
      <c r="A2914" t="s">
        <v>5247</v>
      </c>
      <c r="B2914">
        <v>3.9329999999999998</v>
      </c>
    </row>
    <row r="2915" spans="1:2" x14ac:dyDescent="0.3">
      <c r="A2915" t="s">
        <v>5246</v>
      </c>
      <c r="B2915">
        <v>3.8919999999999999</v>
      </c>
    </row>
    <row r="2916" spans="1:2" x14ac:dyDescent="0.3">
      <c r="A2916" t="s">
        <v>5244</v>
      </c>
      <c r="B2916">
        <v>3.94</v>
      </c>
    </row>
    <row r="2917" spans="1:2" x14ac:dyDescent="0.3">
      <c r="A2917" t="s">
        <v>5242</v>
      </c>
      <c r="B2917">
        <v>3.8889999999999998</v>
      </c>
    </row>
    <row r="2918" spans="1:2" x14ac:dyDescent="0.3">
      <c r="A2918" t="s">
        <v>5240</v>
      </c>
      <c r="B2918">
        <v>3.9929999999999999</v>
      </c>
    </row>
    <row r="2919" spans="1:2" x14ac:dyDescent="0.3">
      <c r="A2919" t="s">
        <v>5238</v>
      </c>
      <c r="B2919">
        <v>3.9220000000000002</v>
      </c>
    </row>
    <row r="2920" spans="1:2" x14ac:dyDescent="0.3">
      <c r="A2920" t="s">
        <v>5236</v>
      </c>
      <c r="B2920">
        <v>3.931</v>
      </c>
    </row>
    <row r="2921" spans="1:2" x14ac:dyDescent="0.3">
      <c r="A2921" t="s">
        <v>5234</v>
      </c>
      <c r="B2921">
        <v>3.931</v>
      </c>
    </row>
    <row r="2922" spans="1:2" x14ac:dyDescent="0.3">
      <c r="A2922" t="s">
        <v>5232</v>
      </c>
      <c r="B2922">
        <v>3.8570000000000002</v>
      </c>
    </row>
    <row r="2923" spans="1:2" x14ac:dyDescent="0.3">
      <c r="A2923" t="s">
        <v>5230</v>
      </c>
      <c r="B2923">
        <v>3.9089999999999998</v>
      </c>
    </row>
    <row r="2924" spans="1:2" x14ac:dyDescent="0.3">
      <c r="A2924" t="s">
        <v>5228</v>
      </c>
      <c r="B2924">
        <v>4.0540000000000003</v>
      </c>
    </row>
    <row r="2925" spans="1:2" x14ac:dyDescent="0.3">
      <c r="A2925" t="s">
        <v>5226</v>
      </c>
      <c r="B2925">
        <v>4.05</v>
      </c>
    </row>
    <row r="2926" spans="1:2" x14ac:dyDescent="0.3">
      <c r="A2926" t="s">
        <v>5225</v>
      </c>
      <c r="B2926">
        <v>3.8719999999999999</v>
      </c>
    </row>
    <row r="2927" spans="1:2" x14ac:dyDescent="0.3">
      <c r="A2927" t="s">
        <v>5223</v>
      </c>
      <c r="B2927">
        <v>3.9380000000000002</v>
      </c>
    </row>
    <row r="2928" spans="1:2" x14ac:dyDescent="0.3">
      <c r="A2928" t="s">
        <v>5221</v>
      </c>
      <c r="B2928">
        <v>3.94</v>
      </c>
    </row>
    <row r="2929" spans="1:2" x14ac:dyDescent="0.3">
      <c r="A2929" t="s">
        <v>5219</v>
      </c>
      <c r="B2929">
        <v>3.98</v>
      </c>
    </row>
    <row r="2930" spans="1:2" x14ac:dyDescent="0.3">
      <c r="A2930" t="s">
        <v>5217</v>
      </c>
      <c r="B2930">
        <v>3.915</v>
      </c>
    </row>
    <row r="2931" spans="1:2" x14ac:dyDescent="0.3">
      <c r="A2931" t="s">
        <v>5216</v>
      </c>
      <c r="B2931">
        <v>3.8849999999999998</v>
      </c>
    </row>
    <row r="2932" spans="1:2" x14ac:dyDescent="0.3">
      <c r="A2932" t="s">
        <v>5214</v>
      </c>
      <c r="B2932">
        <v>3.98</v>
      </c>
    </row>
    <row r="2933" spans="1:2" x14ac:dyDescent="0.3">
      <c r="A2933" t="s">
        <v>5212</v>
      </c>
      <c r="B2933">
        <v>4.0389999999999997</v>
      </c>
    </row>
    <row r="2934" spans="1:2" x14ac:dyDescent="0.3">
      <c r="A2934" t="s">
        <v>5210</v>
      </c>
      <c r="B2934">
        <v>3.8780000000000001</v>
      </c>
    </row>
    <row r="2935" spans="1:2" x14ac:dyDescent="0.3">
      <c r="A2935" t="s">
        <v>5209</v>
      </c>
      <c r="B2935">
        <v>3.8090000000000002</v>
      </c>
    </row>
    <row r="2936" spans="1:2" x14ac:dyDescent="0.3">
      <c r="A2936" t="s">
        <v>5207</v>
      </c>
      <c r="B2936">
        <v>3.8290000000000002</v>
      </c>
    </row>
    <row r="2937" spans="1:2" x14ac:dyDescent="0.3">
      <c r="A2937" t="s">
        <v>5205</v>
      </c>
      <c r="B2937">
        <v>3.798</v>
      </c>
    </row>
    <row r="2938" spans="1:2" x14ac:dyDescent="0.3">
      <c r="A2938" t="s">
        <v>5203</v>
      </c>
      <c r="B2938">
        <v>3.73</v>
      </c>
    </row>
    <row r="2939" spans="1:2" x14ac:dyDescent="0.3">
      <c r="A2939" t="s">
        <v>5201</v>
      </c>
      <c r="B2939">
        <v>3.7050000000000001</v>
      </c>
    </row>
    <row r="2940" spans="1:2" x14ac:dyDescent="0.3">
      <c r="A2940" t="s">
        <v>5199</v>
      </c>
      <c r="B2940">
        <v>3.7010000000000001</v>
      </c>
    </row>
    <row r="2941" spans="1:2" x14ac:dyDescent="0.3">
      <c r="A2941" t="s">
        <v>5197</v>
      </c>
      <c r="B2941">
        <v>3.782</v>
      </c>
    </row>
    <row r="2942" spans="1:2" x14ac:dyDescent="0.3">
      <c r="A2942" t="s">
        <v>5195</v>
      </c>
      <c r="B2942">
        <v>3.827</v>
      </c>
    </row>
    <row r="2943" spans="1:2" x14ac:dyDescent="0.3">
      <c r="A2943" t="s">
        <v>5193</v>
      </c>
      <c r="B2943">
        <v>3.7589999999999999</v>
      </c>
    </row>
    <row r="2944" spans="1:2" x14ac:dyDescent="0.3">
      <c r="A2944" t="s">
        <v>5191</v>
      </c>
      <c r="B2944">
        <v>3.7469999999999999</v>
      </c>
    </row>
    <row r="2945" spans="1:2" x14ac:dyDescent="0.3">
      <c r="A2945" t="s">
        <v>5190</v>
      </c>
      <c r="B2945">
        <v>3.6659999999999999</v>
      </c>
    </row>
    <row r="2946" spans="1:2" x14ac:dyDescent="0.3">
      <c r="A2946" t="s">
        <v>5189</v>
      </c>
      <c r="B2946">
        <v>3.617</v>
      </c>
    </row>
    <row r="2947" spans="1:2" x14ac:dyDescent="0.3">
      <c r="A2947" t="s">
        <v>5187</v>
      </c>
      <c r="B2947">
        <v>3.6379999999999999</v>
      </c>
    </row>
    <row r="2948" spans="1:2" x14ac:dyDescent="0.3">
      <c r="A2948" t="s">
        <v>5185</v>
      </c>
      <c r="B2948">
        <v>3.57</v>
      </c>
    </row>
    <row r="2949" spans="1:2" x14ac:dyDescent="0.3">
      <c r="A2949" t="s">
        <v>5183</v>
      </c>
      <c r="B2949">
        <v>3.5979999999999999</v>
      </c>
    </row>
    <row r="2950" spans="1:2" x14ac:dyDescent="0.3">
      <c r="A2950" t="s">
        <v>5181</v>
      </c>
      <c r="B2950">
        <v>3.4809999999999999</v>
      </c>
    </row>
    <row r="2951" spans="1:2" x14ac:dyDescent="0.3">
      <c r="A2951" t="s">
        <v>5179</v>
      </c>
      <c r="B2951">
        <v>3.5409999999999999</v>
      </c>
    </row>
    <row r="2952" spans="1:2" x14ac:dyDescent="0.3">
      <c r="A2952" t="s">
        <v>5178</v>
      </c>
      <c r="B2952">
        <v>3.6160000000000001</v>
      </c>
    </row>
    <row r="2953" spans="1:2" x14ac:dyDescent="0.3">
      <c r="A2953" t="s">
        <v>5176</v>
      </c>
      <c r="B2953">
        <v>3.4889999999999999</v>
      </c>
    </row>
    <row r="2954" spans="1:2" x14ac:dyDescent="0.3">
      <c r="A2954" t="s">
        <v>5174</v>
      </c>
      <c r="B2954">
        <v>3.5310000000000001</v>
      </c>
    </row>
    <row r="2955" spans="1:2" x14ac:dyDescent="0.3">
      <c r="A2955" t="s">
        <v>5172</v>
      </c>
      <c r="B2955">
        <v>3.7029999999999998</v>
      </c>
    </row>
    <row r="2956" spans="1:2" x14ac:dyDescent="0.3">
      <c r="A2956" t="s">
        <v>5171</v>
      </c>
      <c r="B2956">
        <v>3.6880000000000002</v>
      </c>
    </row>
    <row r="2957" spans="1:2" x14ac:dyDescent="0.3">
      <c r="A2957" t="s">
        <v>5169</v>
      </c>
      <c r="B2957">
        <v>3.5529999999999999</v>
      </c>
    </row>
    <row r="2958" spans="1:2" x14ac:dyDescent="0.3">
      <c r="A2958" t="s">
        <v>5167</v>
      </c>
      <c r="B2958">
        <v>3.5859999999999999</v>
      </c>
    </row>
    <row r="2959" spans="1:2" x14ac:dyDescent="0.3">
      <c r="A2959" t="s">
        <v>5165</v>
      </c>
      <c r="B2959">
        <v>3.63</v>
      </c>
    </row>
    <row r="2960" spans="1:2" x14ac:dyDescent="0.3">
      <c r="A2960" t="s">
        <v>5163</v>
      </c>
      <c r="B2960">
        <v>3.629</v>
      </c>
    </row>
    <row r="2961" spans="1:2" x14ac:dyDescent="0.3">
      <c r="A2961" t="s">
        <v>5162</v>
      </c>
      <c r="B2961">
        <v>3.6040000000000001</v>
      </c>
    </row>
    <row r="2962" spans="1:2" x14ac:dyDescent="0.3">
      <c r="A2962" t="s">
        <v>5160</v>
      </c>
      <c r="B2962">
        <v>3.6579999999999999</v>
      </c>
    </row>
    <row r="2963" spans="1:2" x14ac:dyDescent="0.3">
      <c r="A2963" t="s">
        <v>5159</v>
      </c>
      <c r="B2963">
        <v>3.59</v>
      </c>
    </row>
    <row r="2964" spans="1:2" x14ac:dyDescent="0.3">
      <c r="A2964" t="s">
        <v>5157</v>
      </c>
      <c r="B2964">
        <v>3.524</v>
      </c>
    </row>
    <row r="2965" spans="1:2" x14ac:dyDescent="0.3">
      <c r="A2965" t="s">
        <v>5155</v>
      </c>
      <c r="B2965">
        <v>3.923</v>
      </c>
    </row>
    <row r="2966" spans="1:2" x14ac:dyDescent="0.3">
      <c r="A2966" t="s">
        <v>5153</v>
      </c>
      <c r="B2966">
        <v>3.9340000000000002</v>
      </c>
    </row>
    <row r="2967" spans="1:2" x14ac:dyDescent="0.3">
      <c r="A2967" t="s">
        <v>5151</v>
      </c>
      <c r="B2967">
        <v>3.7810000000000001</v>
      </c>
    </row>
    <row r="2968" spans="1:2" x14ac:dyDescent="0.3">
      <c r="A2968" t="s">
        <v>5149</v>
      </c>
      <c r="B2968">
        <v>3.7490000000000001</v>
      </c>
    </row>
    <row r="2969" spans="1:2" x14ac:dyDescent="0.3">
      <c r="A2969" t="s">
        <v>5148</v>
      </c>
      <c r="B2969">
        <v>3.778</v>
      </c>
    </row>
    <row r="2970" spans="1:2" x14ac:dyDescent="0.3">
      <c r="A2970" t="s">
        <v>5146</v>
      </c>
      <c r="B2970">
        <v>3.7829999999999999</v>
      </c>
    </row>
    <row r="2971" spans="1:2" x14ac:dyDescent="0.3">
      <c r="A2971" t="s">
        <v>5144</v>
      </c>
      <c r="B2971">
        <v>3.6960000000000002</v>
      </c>
    </row>
    <row r="2972" spans="1:2" x14ac:dyDescent="0.3">
      <c r="A2972" t="s">
        <v>5142</v>
      </c>
      <c r="B2972">
        <v>3.7450000000000001</v>
      </c>
    </row>
    <row r="2973" spans="1:2" x14ac:dyDescent="0.3">
      <c r="A2973" t="s">
        <v>5140</v>
      </c>
      <c r="B2973">
        <v>3.6520000000000001</v>
      </c>
    </row>
    <row r="2974" spans="1:2" x14ac:dyDescent="0.3">
      <c r="A2974" t="s">
        <v>5138</v>
      </c>
      <c r="B2974">
        <v>3.649</v>
      </c>
    </row>
    <row r="2975" spans="1:2" x14ac:dyDescent="0.3">
      <c r="A2975" t="s">
        <v>5136</v>
      </c>
      <c r="B2975">
        <v>3.5840000000000001</v>
      </c>
    </row>
    <row r="2976" spans="1:2" x14ac:dyDescent="0.3">
      <c r="A2976" t="s">
        <v>5134</v>
      </c>
      <c r="B2976">
        <v>3.4580000000000002</v>
      </c>
    </row>
    <row r="2977" spans="1:2" x14ac:dyDescent="0.3">
      <c r="A2977" t="s">
        <v>5132</v>
      </c>
      <c r="B2977">
        <v>3.4039999999999999</v>
      </c>
    </row>
    <row r="2978" spans="1:2" x14ac:dyDescent="0.3">
      <c r="A2978" t="s">
        <v>5130</v>
      </c>
      <c r="B2978">
        <v>3.3439999999999999</v>
      </c>
    </row>
    <row r="2979" spans="1:2" x14ac:dyDescent="0.3">
      <c r="A2979" t="s">
        <v>5128</v>
      </c>
      <c r="B2979">
        <v>3.41</v>
      </c>
    </row>
    <row r="2980" spans="1:2" x14ac:dyDescent="0.3">
      <c r="A2980" t="s">
        <v>5126</v>
      </c>
      <c r="B2980">
        <v>3.3159999999999998</v>
      </c>
    </row>
    <row r="2981" spans="1:2" x14ac:dyDescent="0.3">
      <c r="A2981" t="s">
        <v>5124</v>
      </c>
      <c r="B2981">
        <v>3.399</v>
      </c>
    </row>
    <row r="2982" spans="1:2" x14ac:dyDescent="0.3">
      <c r="A2982" t="s">
        <v>5122</v>
      </c>
      <c r="B2982">
        <v>3.415</v>
      </c>
    </row>
    <row r="2983" spans="1:2" x14ac:dyDescent="0.3">
      <c r="A2983" t="s">
        <v>5120</v>
      </c>
      <c r="B2983">
        <v>3.46</v>
      </c>
    </row>
    <row r="2984" spans="1:2" x14ac:dyDescent="0.3">
      <c r="A2984" t="s">
        <v>5118</v>
      </c>
      <c r="B2984">
        <v>3.5419999999999998</v>
      </c>
    </row>
    <row r="2985" spans="1:2" x14ac:dyDescent="0.3">
      <c r="A2985" t="s">
        <v>5116</v>
      </c>
      <c r="B2985">
        <v>3.3639999999999999</v>
      </c>
    </row>
    <row r="2986" spans="1:2" x14ac:dyDescent="0.3">
      <c r="A2986" t="s">
        <v>5114</v>
      </c>
      <c r="B2986">
        <v>3.633</v>
      </c>
    </row>
    <row r="2987" spans="1:2" x14ac:dyDescent="0.3">
      <c r="A2987" t="s">
        <v>5112</v>
      </c>
      <c r="B2987">
        <v>3.55</v>
      </c>
    </row>
    <row r="2988" spans="1:2" x14ac:dyDescent="0.3">
      <c r="A2988" t="s">
        <v>5110</v>
      </c>
      <c r="B2988">
        <v>3.6480000000000001</v>
      </c>
    </row>
    <row r="2989" spans="1:2" x14ac:dyDescent="0.3">
      <c r="A2989" t="s">
        <v>5108</v>
      </c>
      <c r="B2989">
        <v>3.5840000000000001</v>
      </c>
    </row>
    <row r="2990" spans="1:2" x14ac:dyDescent="0.3">
      <c r="A2990" t="s">
        <v>5107</v>
      </c>
      <c r="B2990">
        <v>3.4609999999999999</v>
      </c>
    </row>
    <row r="2991" spans="1:2" x14ac:dyDescent="0.3">
      <c r="A2991" t="s">
        <v>5106</v>
      </c>
      <c r="B2991">
        <v>3.4870000000000001</v>
      </c>
    </row>
    <row r="2992" spans="1:2" x14ac:dyDescent="0.3">
      <c r="A2992" t="s">
        <v>5104</v>
      </c>
      <c r="B2992">
        <v>3.4209999999999998</v>
      </c>
    </row>
    <row r="2993" spans="1:2" x14ac:dyDescent="0.3">
      <c r="A2993" t="s">
        <v>5102</v>
      </c>
      <c r="B2993">
        <v>3.4569999999999999</v>
      </c>
    </row>
    <row r="2994" spans="1:2" x14ac:dyDescent="0.3">
      <c r="A2994" t="s">
        <v>5100</v>
      </c>
      <c r="B2994">
        <v>3.3170000000000002</v>
      </c>
    </row>
    <row r="2995" spans="1:2" x14ac:dyDescent="0.3">
      <c r="A2995" t="s">
        <v>5099</v>
      </c>
      <c r="B2995">
        <v>3.254</v>
      </c>
    </row>
    <row r="2996" spans="1:2" x14ac:dyDescent="0.3">
      <c r="A2996" t="s">
        <v>5097</v>
      </c>
      <c r="B2996">
        <v>3.2789999999999999</v>
      </c>
    </row>
    <row r="2997" spans="1:2" x14ac:dyDescent="0.3">
      <c r="A2997" t="s">
        <v>5095</v>
      </c>
      <c r="B2997">
        <v>3.1360000000000001</v>
      </c>
    </row>
    <row r="2998" spans="1:2" x14ac:dyDescent="0.3">
      <c r="A2998" t="s">
        <v>5093</v>
      </c>
      <c r="B2998">
        <v>3.1269999999999998</v>
      </c>
    </row>
    <row r="2999" spans="1:2" x14ac:dyDescent="0.3">
      <c r="A2999" t="s">
        <v>5091</v>
      </c>
      <c r="B2999">
        <v>3.1269999999999998</v>
      </c>
    </row>
    <row r="3000" spans="1:2" x14ac:dyDescent="0.3">
      <c r="A3000" t="s">
        <v>5089</v>
      </c>
      <c r="B3000">
        <v>3.0960000000000001</v>
      </c>
    </row>
    <row r="3001" spans="1:2" x14ac:dyDescent="0.3">
      <c r="A3001" t="s">
        <v>5087</v>
      </c>
      <c r="B3001">
        <v>3.1280000000000001</v>
      </c>
    </row>
    <row r="3002" spans="1:2" x14ac:dyDescent="0.3">
      <c r="A3002" t="s">
        <v>5085</v>
      </c>
      <c r="B3002">
        <v>3.1549999999999998</v>
      </c>
    </row>
    <row r="3003" spans="1:2" x14ac:dyDescent="0.3">
      <c r="A3003" t="s">
        <v>5084</v>
      </c>
      <c r="B3003">
        <v>3.169</v>
      </c>
    </row>
    <row r="3004" spans="1:2" x14ac:dyDescent="0.3">
      <c r="A3004" t="s">
        <v>5083</v>
      </c>
      <c r="B3004">
        <v>3.1139999999999999</v>
      </c>
    </row>
    <row r="3005" spans="1:2" x14ac:dyDescent="0.3">
      <c r="A3005" t="s">
        <v>5081</v>
      </c>
      <c r="B3005">
        <v>3.1120000000000001</v>
      </c>
    </row>
    <row r="3006" spans="1:2" x14ac:dyDescent="0.3">
      <c r="A3006" t="s">
        <v>5079</v>
      </c>
      <c r="B3006">
        <v>3.0840000000000001</v>
      </c>
    </row>
    <row r="3007" spans="1:2" x14ac:dyDescent="0.3">
      <c r="A3007" t="s">
        <v>5077</v>
      </c>
      <c r="B3007">
        <v>3.0270000000000001</v>
      </c>
    </row>
    <row r="3008" spans="1:2" x14ac:dyDescent="0.3">
      <c r="A3008" t="s">
        <v>5075</v>
      </c>
      <c r="B3008">
        <v>2.9889999999999999</v>
      </c>
    </row>
    <row r="3009" spans="1:2" x14ac:dyDescent="0.3">
      <c r="A3009" t="s">
        <v>5073</v>
      </c>
      <c r="B3009">
        <v>2.9929999999999999</v>
      </c>
    </row>
    <row r="3010" spans="1:2" x14ac:dyDescent="0.3">
      <c r="A3010" t="s">
        <v>5072</v>
      </c>
      <c r="B3010">
        <v>3.0960000000000001</v>
      </c>
    </row>
    <row r="3011" spans="1:2" x14ac:dyDescent="0.3">
      <c r="A3011" t="s">
        <v>5071</v>
      </c>
      <c r="B3011">
        <v>2.98</v>
      </c>
    </row>
    <row r="3012" spans="1:2" x14ac:dyDescent="0.3">
      <c r="A3012" t="s">
        <v>5069</v>
      </c>
      <c r="B3012">
        <v>3.0619999999999998</v>
      </c>
    </row>
    <row r="3013" spans="1:2" x14ac:dyDescent="0.3">
      <c r="A3013" t="s">
        <v>5067</v>
      </c>
      <c r="B3013">
        <v>3.0110000000000001</v>
      </c>
    </row>
    <row r="3014" spans="1:2" x14ac:dyDescent="0.3">
      <c r="A3014" t="s">
        <v>5065</v>
      </c>
      <c r="B3014">
        <v>2.9409999999999998</v>
      </c>
    </row>
    <row r="3015" spans="1:2" x14ac:dyDescent="0.3">
      <c r="A3015" t="s">
        <v>5063</v>
      </c>
      <c r="B3015">
        <v>2.774</v>
      </c>
    </row>
    <row r="3016" spans="1:2" x14ac:dyDescent="0.3">
      <c r="A3016" t="s">
        <v>5061</v>
      </c>
      <c r="B3016">
        <v>2.6970000000000001</v>
      </c>
    </row>
    <row r="3017" spans="1:2" x14ac:dyDescent="0.3">
      <c r="A3017" t="s">
        <v>5059</v>
      </c>
      <c r="B3017">
        <v>2.67</v>
      </c>
    </row>
    <row r="3018" spans="1:2" x14ac:dyDescent="0.3">
      <c r="A3018" t="s">
        <v>5057</v>
      </c>
      <c r="B3018">
        <v>2.488</v>
      </c>
    </row>
    <row r="3019" spans="1:2" x14ac:dyDescent="0.3">
      <c r="A3019" t="s">
        <v>5055</v>
      </c>
      <c r="B3019">
        <v>2.472</v>
      </c>
    </row>
    <row r="3020" spans="1:2" x14ac:dyDescent="0.3">
      <c r="A3020" t="s">
        <v>5053</v>
      </c>
      <c r="B3020">
        <v>2.3220000000000001</v>
      </c>
    </row>
    <row r="3021" spans="1:2" x14ac:dyDescent="0.3">
      <c r="A3021" t="s">
        <v>5051</v>
      </c>
      <c r="B3021">
        <v>2.343</v>
      </c>
    </row>
    <row r="3022" spans="1:2" x14ac:dyDescent="0.3">
      <c r="A3022" t="s">
        <v>5049</v>
      </c>
      <c r="B3022">
        <v>2.5249999999999999</v>
      </c>
    </row>
    <row r="3023" spans="1:2" x14ac:dyDescent="0.3">
      <c r="A3023" t="s">
        <v>5047</v>
      </c>
      <c r="B3023">
        <v>2.5539999999999998</v>
      </c>
    </row>
    <row r="3024" spans="1:2" x14ac:dyDescent="0.3">
      <c r="A3024" t="s">
        <v>5045</v>
      </c>
      <c r="B3024">
        <v>2.7290000000000001</v>
      </c>
    </row>
    <row r="3025" spans="1:2" x14ac:dyDescent="0.3">
      <c r="A3025" t="s">
        <v>5043</v>
      </c>
      <c r="B3025">
        <v>2.605</v>
      </c>
    </row>
    <row r="3026" spans="1:2" x14ac:dyDescent="0.3">
      <c r="A3026" t="s">
        <v>5041</v>
      </c>
      <c r="B3026">
        <v>2.6779999999999999</v>
      </c>
    </row>
    <row r="3027" spans="1:2" x14ac:dyDescent="0.3">
      <c r="A3027" t="s">
        <v>5039</v>
      </c>
      <c r="B3027">
        <v>2.7130000000000001</v>
      </c>
    </row>
    <row r="3028" spans="1:2" x14ac:dyDescent="0.3">
      <c r="A3028" t="s">
        <v>5038</v>
      </c>
      <c r="B3028">
        <v>2.5030000000000001</v>
      </c>
    </row>
    <row r="3029" spans="1:2" x14ac:dyDescent="0.3">
      <c r="A3029" t="s">
        <v>5036</v>
      </c>
      <c r="B3029">
        <v>2.3820000000000001</v>
      </c>
    </row>
    <row r="3030" spans="1:2" x14ac:dyDescent="0.3">
      <c r="A3030" t="s">
        <v>5034</v>
      </c>
      <c r="B3030">
        <v>2.5539999999999998</v>
      </c>
    </row>
    <row r="3031" spans="1:2" x14ac:dyDescent="0.3">
      <c r="A3031" t="s">
        <v>5032</v>
      </c>
      <c r="B3031">
        <v>2.4990000000000001</v>
      </c>
    </row>
    <row r="3032" spans="1:2" x14ac:dyDescent="0.3">
      <c r="A3032" t="s">
        <v>5030</v>
      </c>
      <c r="B3032">
        <v>2.5499999999999998</v>
      </c>
    </row>
    <row r="3033" spans="1:2" x14ac:dyDescent="0.3">
      <c r="A3033" t="s">
        <v>5028</v>
      </c>
      <c r="B3033">
        <v>2.472</v>
      </c>
    </row>
    <row r="3034" spans="1:2" x14ac:dyDescent="0.3">
      <c r="A3034" t="s">
        <v>5026</v>
      </c>
      <c r="B3034">
        <v>2.448</v>
      </c>
    </row>
    <row r="3035" spans="1:2" x14ac:dyDescent="0.3">
      <c r="A3035" t="s">
        <v>5024</v>
      </c>
      <c r="B3035">
        <v>2.4769999999999999</v>
      </c>
    </row>
    <row r="3036" spans="1:2" x14ac:dyDescent="0.3">
      <c r="A3036" t="s">
        <v>5022</v>
      </c>
      <c r="B3036">
        <v>2.4769999999999999</v>
      </c>
    </row>
    <row r="3037" spans="1:2" x14ac:dyDescent="0.3">
      <c r="A3037" t="s">
        <v>5020</v>
      </c>
      <c r="B3037">
        <v>2.431</v>
      </c>
    </row>
    <row r="3038" spans="1:2" x14ac:dyDescent="0.3">
      <c r="A3038" t="s">
        <v>5018</v>
      </c>
      <c r="B3038">
        <v>2.532</v>
      </c>
    </row>
    <row r="3039" spans="1:2" x14ac:dyDescent="0.3">
      <c r="A3039" t="s">
        <v>5016</v>
      </c>
      <c r="B3039">
        <v>2.4249999999999998</v>
      </c>
    </row>
    <row r="3040" spans="1:2" x14ac:dyDescent="0.3">
      <c r="A3040" t="s">
        <v>5014</v>
      </c>
      <c r="B3040">
        <v>2.5670000000000002</v>
      </c>
    </row>
    <row r="3041" spans="1:2" x14ac:dyDescent="0.3">
      <c r="A3041" t="s">
        <v>5012</v>
      </c>
      <c r="B3041">
        <v>2.6840000000000002</v>
      </c>
    </row>
    <row r="3042" spans="1:2" x14ac:dyDescent="0.3">
      <c r="A3042" t="s">
        <v>5010</v>
      </c>
      <c r="B3042">
        <v>2.6259999999999999</v>
      </c>
    </row>
    <row r="3043" spans="1:2" x14ac:dyDescent="0.3">
      <c r="A3043" t="s">
        <v>5008</v>
      </c>
      <c r="B3043">
        <v>2.6429999999999998</v>
      </c>
    </row>
    <row r="3044" spans="1:2" x14ac:dyDescent="0.3">
      <c r="A3044" t="s">
        <v>5006</v>
      </c>
      <c r="B3044">
        <v>2.621</v>
      </c>
    </row>
    <row r="3045" spans="1:2" x14ac:dyDescent="0.3">
      <c r="A3045" t="s">
        <v>5004</v>
      </c>
      <c r="B3045">
        <v>2.5499999999999998</v>
      </c>
    </row>
    <row r="3046" spans="1:2" x14ac:dyDescent="0.3">
      <c r="A3046" t="s">
        <v>5002</v>
      </c>
      <c r="B3046">
        <v>2.4460000000000002</v>
      </c>
    </row>
    <row r="3047" spans="1:2" x14ac:dyDescent="0.3">
      <c r="A3047" t="s">
        <v>5000</v>
      </c>
      <c r="B3047">
        <v>2.5190000000000001</v>
      </c>
    </row>
    <row r="3048" spans="1:2" x14ac:dyDescent="0.3">
      <c r="A3048" t="s">
        <v>4998</v>
      </c>
      <c r="B3048">
        <v>2.6160000000000001</v>
      </c>
    </row>
    <row r="3049" spans="1:2" x14ac:dyDescent="0.3">
      <c r="A3049" t="s">
        <v>4996</v>
      </c>
      <c r="B3049">
        <v>2.4630000000000001</v>
      </c>
    </row>
    <row r="3050" spans="1:2" x14ac:dyDescent="0.3">
      <c r="A3050" t="s">
        <v>4994</v>
      </c>
      <c r="B3050">
        <v>2.484</v>
      </c>
    </row>
    <row r="3051" spans="1:2" x14ac:dyDescent="0.3">
      <c r="A3051" t="s">
        <v>4992</v>
      </c>
      <c r="B3051">
        <v>2.355</v>
      </c>
    </row>
    <row r="3052" spans="1:2" x14ac:dyDescent="0.3">
      <c r="A3052" t="s">
        <v>4990</v>
      </c>
      <c r="B3052">
        <v>2.3559999999999999</v>
      </c>
    </row>
    <row r="3053" spans="1:2" x14ac:dyDescent="0.3">
      <c r="A3053" t="s">
        <v>4988</v>
      </c>
      <c r="B3053">
        <v>2.302</v>
      </c>
    </row>
    <row r="3054" spans="1:2" x14ac:dyDescent="0.3">
      <c r="A3054" t="s">
        <v>4986</v>
      </c>
      <c r="B3054">
        <v>2.2719999999999998</v>
      </c>
    </row>
    <row r="3055" spans="1:2" x14ac:dyDescent="0.3">
      <c r="A3055" t="s">
        <v>4984</v>
      </c>
      <c r="B3055">
        <v>2.3239999999999998</v>
      </c>
    </row>
    <row r="3056" spans="1:2" x14ac:dyDescent="0.3">
      <c r="A3056" t="s">
        <v>4982</v>
      </c>
      <c r="B3056">
        <v>2.2690000000000001</v>
      </c>
    </row>
    <row r="3057" spans="1:2" x14ac:dyDescent="0.3">
      <c r="A3057" t="s">
        <v>4980</v>
      </c>
      <c r="B3057">
        <v>2.2989999999999999</v>
      </c>
    </row>
    <row r="3058" spans="1:2" x14ac:dyDescent="0.3">
      <c r="A3058" t="s">
        <v>4978</v>
      </c>
      <c r="B3058">
        <v>2.2839999999999998</v>
      </c>
    </row>
    <row r="3059" spans="1:2" x14ac:dyDescent="0.3">
      <c r="A3059" t="s">
        <v>4976</v>
      </c>
      <c r="B3059">
        <v>2.2789999999999999</v>
      </c>
    </row>
    <row r="3060" spans="1:2" x14ac:dyDescent="0.3">
      <c r="A3060" t="s">
        <v>4974</v>
      </c>
      <c r="B3060">
        <v>2.3260000000000001</v>
      </c>
    </row>
    <row r="3061" spans="1:2" x14ac:dyDescent="0.3">
      <c r="A3061" t="s">
        <v>4972</v>
      </c>
      <c r="B3061">
        <v>2.351</v>
      </c>
    </row>
    <row r="3062" spans="1:2" x14ac:dyDescent="0.3">
      <c r="A3062" t="s">
        <v>4971</v>
      </c>
      <c r="B3062">
        <v>2.335</v>
      </c>
    </row>
    <row r="3063" spans="1:2" x14ac:dyDescent="0.3">
      <c r="A3063" t="s">
        <v>4969</v>
      </c>
      <c r="B3063">
        <v>2.36</v>
      </c>
    </row>
    <row r="3064" spans="1:2" x14ac:dyDescent="0.3">
      <c r="A3064" t="s">
        <v>4967</v>
      </c>
      <c r="B3064">
        <v>2.2690000000000001</v>
      </c>
    </row>
    <row r="3065" spans="1:2" x14ac:dyDescent="0.3">
      <c r="A3065" t="s">
        <v>4965</v>
      </c>
      <c r="B3065">
        <v>2.2749999999999999</v>
      </c>
    </row>
    <row r="3066" spans="1:2" x14ac:dyDescent="0.3">
      <c r="A3066" t="s">
        <v>4963</v>
      </c>
      <c r="B3066">
        <v>2.226</v>
      </c>
    </row>
    <row r="3067" spans="1:2" x14ac:dyDescent="0.3">
      <c r="A3067" t="s">
        <v>4961</v>
      </c>
      <c r="B3067">
        <v>2.2080000000000002</v>
      </c>
    </row>
    <row r="3068" spans="1:2" x14ac:dyDescent="0.3">
      <c r="A3068" t="s">
        <v>4959</v>
      </c>
      <c r="B3068">
        <v>2.1909999999999998</v>
      </c>
    </row>
    <row r="3069" spans="1:2" x14ac:dyDescent="0.3">
      <c r="A3069" t="s">
        <v>4957</v>
      </c>
      <c r="B3069">
        <v>2.149</v>
      </c>
    </row>
    <row r="3070" spans="1:2" x14ac:dyDescent="0.3">
      <c r="A3070" t="s">
        <v>4956</v>
      </c>
      <c r="B3070">
        <v>2.1259999999999999</v>
      </c>
    </row>
    <row r="3071" spans="1:2" x14ac:dyDescent="0.3">
      <c r="A3071" t="s">
        <v>4954</v>
      </c>
      <c r="B3071">
        <v>2.1520000000000001</v>
      </c>
    </row>
    <row r="3072" spans="1:2" x14ac:dyDescent="0.3">
      <c r="A3072" t="s">
        <v>4952</v>
      </c>
      <c r="B3072">
        <v>2.1869999999999998</v>
      </c>
    </row>
    <row r="3073" spans="1:2" x14ac:dyDescent="0.3">
      <c r="A3073" t="s">
        <v>4950</v>
      </c>
      <c r="B3073">
        <v>2.141</v>
      </c>
    </row>
    <row r="3074" spans="1:2" x14ac:dyDescent="0.3">
      <c r="A3074" t="s">
        <v>4948</v>
      </c>
      <c r="B3074">
        <v>2.089</v>
      </c>
    </row>
    <row r="3075" spans="1:2" x14ac:dyDescent="0.3">
      <c r="A3075" t="s">
        <v>4946</v>
      </c>
      <c r="B3075">
        <v>2.1070000000000002</v>
      </c>
    </row>
    <row r="3076" spans="1:2" x14ac:dyDescent="0.3">
      <c r="A3076" t="s">
        <v>4944</v>
      </c>
      <c r="B3076">
        <v>2.0310000000000001</v>
      </c>
    </row>
    <row r="3077" spans="1:2" x14ac:dyDescent="0.3">
      <c r="A3077" t="s">
        <v>4942</v>
      </c>
      <c r="B3077">
        <v>1.984</v>
      </c>
    </row>
    <row r="3078" spans="1:2" x14ac:dyDescent="0.3">
      <c r="A3078" t="s">
        <v>4940</v>
      </c>
      <c r="B3078">
        <v>1.9830000000000001</v>
      </c>
    </row>
    <row r="3079" spans="1:2" x14ac:dyDescent="0.3">
      <c r="A3079" t="s">
        <v>4938</v>
      </c>
      <c r="B3079">
        <v>1.9810000000000001</v>
      </c>
    </row>
    <row r="3080" spans="1:2" x14ac:dyDescent="0.3">
      <c r="A3080" t="s">
        <v>4936</v>
      </c>
      <c r="B3080">
        <v>2.016</v>
      </c>
    </row>
    <row r="3081" spans="1:2" x14ac:dyDescent="0.3">
      <c r="A3081" t="s">
        <v>4934</v>
      </c>
      <c r="B3081">
        <v>1.9510000000000001</v>
      </c>
    </row>
    <row r="3082" spans="1:2" x14ac:dyDescent="0.3">
      <c r="A3082" t="s">
        <v>4932</v>
      </c>
      <c r="B3082">
        <v>1.9510000000000001</v>
      </c>
    </row>
    <row r="3083" spans="1:2" x14ac:dyDescent="0.3">
      <c r="A3083" t="s">
        <v>4930</v>
      </c>
      <c r="B3083">
        <v>1.907</v>
      </c>
    </row>
    <row r="3084" spans="1:2" x14ac:dyDescent="0.3">
      <c r="A3084" t="s">
        <v>4928</v>
      </c>
      <c r="B3084">
        <v>1.927</v>
      </c>
    </row>
    <row r="3085" spans="1:2" x14ac:dyDescent="0.3">
      <c r="A3085" t="s">
        <v>4926</v>
      </c>
      <c r="B3085">
        <v>2.0070000000000001</v>
      </c>
    </row>
    <row r="3086" spans="1:2" x14ac:dyDescent="0.3">
      <c r="A3086" t="s">
        <v>4924</v>
      </c>
      <c r="B3086">
        <v>1.9750000000000001</v>
      </c>
    </row>
    <row r="3087" spans="1:2" x14ac:dyDescent="0.3">
      <c r="A3087" t="s">
        <v>4922</v>
      </c>
      <c r="B3087">
        <v>2.0680000000000001</v>
      </c>
    </row>
    <row r="3088" spans="1:2" x14ac:dyDescent="0.3">
      <c r="A3088" t="s">
        <v>4920</v>
      </c>
      <c r="B3088">
        <v>2.036</v>
      </c>
    </row>
    <row r="3089" spans="1:2" x14ac:dyDescent="0.3">
      <c r="A3089" t="s">
        <v>4919</v>
      </c>
      <c r="B3089">
        <v>2.1859999999999999</v>
      </c>
    </row>
    <row r="3090" spans="1:2" x14ac:dyDescent="0.3">
      <c r="A3090" t="s">
        <v>4917</v>
      </c>
      <c r="B3090">
        <v>2.2850000000000001</v>
      </c>
    </row>
    <row r="3091" spans="1:2" x14ac:dyDescent="0.3">
      <c r="A3091" t="s">
        <v>4915</v>
      </c>
      <c r="B3091">
        <v>2.371</v>
      </c>
    </row>
    <row r="3092" spans="1:2" x14ac:dyDescent="0.3">
      <c r="A3092" t="s">
        <v>4913</v>
      </c>
      <c r="B3092">
        <v>2.2530000000000001</v>
      </c>
    </row>
    <row r="3093" spans="1:2" x14ac:dyDescent="0.3">
      <c r="A3093" t="s">
        <v>4911</v>
      </c>
      <c r="B3093">
        <v>2.34</v>
      </c>
    </row>
    <row r="3094" spans="1:2" x14ac:dyDescent="0.3">
      <c r="A3094" t="s">
        <v>4909</v>
      </c>
      <c r="B3094">
        <v>2.2789999999999999</v>
      </c>
    </row>
    <row r="3095" spans="1:2" x14ac:dyDescent="0.3">
      <c r="A3095" t="s">
        <v>4907</v>
      </c>
      <c r="B3095">
        <v>2.3359999999999999</v>
      </c>
    </row>
    <row r="3096" spans="1:2" x14ac:dyDescent="0.3">
      <c r="A3096" t="s">
        <v>4905</v>
      </c>
      <c r="B3096">
        <v>2.3929999999999998</v>
      </c>
    </row>
    <row r="3097" spans="1:2" x14ac:dyDescent="0.3">
      <c r="A3097" t="s">
        <v>4903</v>
      </c>
      <c r="B3097">
        <v>2.4649999999999999</v>
      </c>
    </row>
    <row r="3098" spans="1:2" x14ac:dyDescent="0.3">
      <c r="A3098" t="s">
        <v>4901</v>
      </c>
      <c r="B3098">
        <v>2.4870000000000001</v>
      </c>
    </row>
    <row r="3099" spans="1:2" x14ac:dyDescent="0.3">
      <c r="A3099" t="s">
        <v>4899</v>
      </c>
      <c r="B3099">
        <v>2.5089999999999999</v>
      </c>
    </row>
    <row r="3100" spans="1:2" x14ac:dyDescent="0.3">
      <c r="A3100" t="s">
        <v>4898</v>
      </c>
      <c r="B3100">
        <v>2.431</v>
      </c>
    </row>
    <row r="3101" spans="1:2" x14ac:dyDescent="0.3">
      <c r="A3101" t="s">
        <v>4896</v>
      </c>
      <c r="B3101">
        <v>2.5</v>
      </c>
    </row>
    <row r="3102" spans="1:2" x14ac:dyDescent="0.3">
      <c r="A3102" t="s">
        <v>4894</v>
      </c>
      <c r="B3102">
        <v>2.6179999999999999</v>
      </c>
    </row>
    <row r="3103" spans="1:2" x14ac:dyDescent="0.3">
      <c r="A3103" t="s">
        <v>4892</v>
      </c>
      <c r="B3103">
        <v>2.5939999999999999</v>
      </c>
    </row>
    <row r="3104" spans="1:2" x14ac:dyDescent="0.3">
      <c r="A3104" t="s">
        <v>4890</v>
      </c>
      <c r="B3104">
        <v>2.742</v>
      </c>
    </row>
    <row r="3105" spans="1:2" x14ac:dyDescent="0.3">
      <c r="A3105" t="s">
        <v>4889</v>
      </c>
      <c r="B3105">
        <v>2.609</v>
      </c>
    </row>
    <row r="3106" spans="1:2" x14ac:dyDescent="0.3">
      <c r="A3106" t="s">
        <v>4887</v>
      </c>
      <c r="B3106">
        <v>2.7069999999999999</v>
      </c>
    </row>
    <row r="3107" spans="1:2" x14ac:dyDescent="0.3">
      <c r="A3107" t="s">
        <v>4885</v>
      </c>
      <c r="B3107">
        <v>2.7370000000000001</v>
      </c>
    </row>
    <row r="3108" spans="1:2" x14ac:dyDescent="0.3">
      <c r="A3108" t="s">
        <v>4883</v>
      </c>
      <c r="B3108">
        <v>2.6469999999999998</v>
      </c>
    </row>
    <row r="3109" spans="1:2" x14ac:dyDescent="0.3">
      <c r="A3109" t="s">
        <v>4882</v>
      </c>
      <c r="B3109">
        <v>2.5680000000000001</v>
      </c>
    </row>
    <row r="3110" spans="1:2" x14ac:dyDescent="0.3">
      <c r="A3110" t="s">
        <v>4880</v>
      </c>
      <c r="B3110">
        <v>2.4289999999999998</v>
      </c>
    </row>
    <row r="3111" spans="1:2" x14ac:dyDescent="0.3">
      <c r="A3111" t="s">
        <v>4878</v>
      </c>
      <c r="B3111">
        <v>2.4180000000000001</v>
      </c>
    </row>
    <row r="3112" spans="1:2" x14ac:dyDescent="0.3">
      <c r="A3112" t="s">
        <v>4876</v>
      </c>
      <c r="B3112">
        <v>2.4220000000000002</v>
      </c>
    </row>
    <row r="3113" spans="1:2" x14ac:dyDescent="0.3">
      <c r="A3113" t="s">
        <v>4874</v>
      </c>
      <c r="B3113">
        <v>2.3260000000000001</v>
      </c>
    </row>
    <row r="3114" spans="1:2" x14ac:dyDescent="0.3">
      <c r="A3114" t="s">
        <v>4872</v>
      </c>
      <c r="B3114">
        <v>2.415</v>
      </c>
    </row>
    <row r="3115" spans="1:2" x14ac:dyDescent="0.3">
      <c r="A3115" t="s">
        <v>4870</v>
      </c>
      <c r="B3115">
        <v>2.4460000000000002</v>
      </c>
    </row>
    <row r="3116" spans="1:2" x14ac:dyDescent="0.3">
      <c r="A3116" t="s">
        <v>4868</v>
      </c>
      <c r="B3116">
        <v>2.4209999999999998</v>
      </c>
    </row>
    <row r="3117" spans="1:2" x14ac:dyDescent="0.3">
      <c r="A3117" t="s">
        <v>4866</v>
      </c>
      <c r="B3117">
        <v>2.274</v>
      </c>
    </row>
    <row r="3118" spans="1:2" x14ac:dyDescent="0.3">
      <c r="A3118" t="s">
        <v>4864</v>
      </c>
      <c r="B3118">
        <v>2.2989999999999999</v>
      </c>
    </row>
    <row r="3119" spans="1:2" x14ac:dyDescent="0.3">
      <c r="A3119" t="s">
        <v>4862</v>
      </c>
      <c r="B3119">
        <v>2.218</v>
      </c>
    </row>
    <row r="3120" spans="1:2" x14ac:dyDescent="0.3">
      <c r="A3120" t="s">
        <v>4860</v>
      </c>
      <c r="B3120">
        <v>2.2320000000000002</v>
      </c>
    </row>
    <row r="3121" spans="1:2" x14ac:dyDescent="0.3">
      <c r="A3121" t="s">
        <v>4858</v>
      </c>
      <c r="B3121">
        <v>2.1850000000000001</v>
      </c>
    </row>
    <row r="3122" spans="1:2" x14ac:dyDescent="0.3">
      <c r="A3122" t="s">
        <v>4856</v>
      </c>
      <c r="B3122">
        <v>2.4950000000000001</v>
      </c>
    </row>
    <row r="3123" spans="1:2" x14ac:dyDescent="0.3">
      <c r="A3123" t="s">
        <v>4854</v>
      </c>
      <c r="B3123">
        <v>2.4670000000000001</v>
      </c>
    </row>
    <row r="3124" spans="1:2" x14ac:dyDescent="0.3">
      <c r="A3124" t="s">
        <v>4852</v>
      </c>
      <c r="B3124">
        <v>2.6349999999999998</v>
      </c>
    </row>
    <row r="3125" spans="1:2" x14ac:dyDescent="0.3">
      <c r="A3125" t="s">
        <v>4850</v>
      </c>
      <c r="B3125">
        <v>2.5449999999999999</v>
      </c>
    </row>
    <row r="3126" spans="1:2" x14ac:dyDescent="0.3">
      <c r="A3126" t="s">
        <v>4848</v>
      </c>
      <c r="B3126">
        <v>2.5169999999999999</v>
      </c>
    </row>
    <row r="3127" spans="1:2" x14ac:dyDescent="0.3">
      <c r="A3127" t="s">
        <v>4846</v>
      </c>
      <c r="B3127">
        <v>2.5819999999999999</v>
      </c>
    </row>
    <row r="3128" spans="1:2" x14ac:dyDescent="0.3">
      <c r="A3128" t="s">
        <v>4844</v>
      </c>
      <c r="B3128">
        <v>2.625</v>
      </c>
    </row>
    <row r="3129" spans="1:2" x14ac:dyDescent="0.3">
      <c r="A3129" t="s">
        <v>4842</v>
      </c>
      <c r="B3129">
        <v>2.694</v>
      </c>
    </row>
    <row r="3130" spans="1:2" x14ac:dyDescent="0.3">
      <c r="A3130" t="s">
        <v>4840</v>
      </c>
      <c r="B3130">
        <v>2.7669999999999999</v>
      </c>
    </row>
    <row r="3131" spans="1:2" x14ac:dyDescent="0.3">
      <c r="A3131" t="s">
        <v>4838</v>
      </c>
      <c r="B3131">
        <v>2.774</v>
      </c>
    </row>
    <row r="3132" spans="1:2" x14ac:dyDescent="0.3">
      <c r="A3132" t="s">
        <v>4836</v>
      </c>
      <c r="B3132">
        <v>2.722</v>
      </c>
    </row>
    <row r="3133" spans="1:2" x14ac:dyDescent="0.3">
      <c r="A3133" t="s">
        <v>4834</v>
      </c>
      <c r="B3133">
        <v>2.8239999999999998</v>
      </c>
    </row>
    <row r="3134" spans="1:2" x14ac:dyDescent="0.3">
      <c r="A3134" t="s">
        <v>4832</v>
      </c>
      <c r="B3134">
        <v>2.8239999999999998</v>
      </c>
    </row>
    <row r="3135" spans="1:2" x14ac:dyDescent="0.3">
      <c r="A3135" t="s">
        <v>4830</v>
      </c>
      <c r="B3135">
        <v>2.899</v>
      </c>
    </row>
    <row r="3136" spans="1:2" x14ac:dyDescent="0.3">
      <c r="A3136" t="s">
        <v>4828</v>
      </c>
      <c r="B3136">
        <v>2.9449999999999998</v>
      </c>
    </row>
    <row r="3137" spans="1:2" x14ac:dyDescent="0.3">
      <c r="A3137" t="s">
        <v>4827</v>
      </c>
      <c r="B3137">
        <v>2.7759999999999998</v>
      </c>
    </row>
    <row r="3138" spans="1:2" x14ac:dyDescent="0.3">
      <c r="A3138" t="s">
        <v>4826</v>
      </c>
      <c r="B3138">
        <v>2.883</v>
      </c>
    </row>
    <row r="3139" spans="1:2" x14ac:dyDescent="0.3">
      <c r="A3139" t="s">
        <v>4825</v>
      </c>
      <c r="B3139">
        <v>2.7370000000000001</v>
      </c>
    </row>
    <row r="3140" spans="1:2" x14ac:dyDescent="0.3">
      <c r="A3140" t="s">
        <v>4823</v>
      </c>
      <c r="B3140">
        <v>2.8530000000000002</v>
      </c>
    </row>
    <row r="3141" spans="1:2" x14ac:dyDescent="0.3">
      <c r="A3141" t="s">
        <v>4821</v>
      </c>
      <c r="B3141">
        <v>2.8740000000000001</v>
      </c>
    </row>
    <row r="3142" spans="1:2" x14ac:dyDescent="0.3">
      <c r="A3142" t="s">
        <v>4819</v>
      </c>
      <c r="B3142">
        <v>2.8740000000000001</v>
      </c>
    </row>
    <row r="3143" spans="1:2" x14ac:dyDescent="0.3">
      <c r="A3143" t="s">
        <v>4817</v>
      </c>
      <c r="B3143">
        <v>2.8010000000000002</v>
      </c>
    </row>
    <row r="3144" spans="1:2" x14ac:dyDescent="0.3">
      <c r="A3144" t="s">
        <v>4815</v>
      </c>
      <c r="B3144">
        <v>2.7959999999999998</v>
      </c>
    </row>
    <row r="3145" spans="1:2" x14ac:dyDescent="0.3">
      <c r="A3145" t="s">
        <v>4813</v>
      </c>
      <c r="B3145">
        <v>2.9729999999999999</v>
      </c>
    </row>
    <row r="3146" spans="1:2" x14ac:dyDescent="0.3">
      <c r="A3146" t="s">
        <v>4811</v>
      </c>
      <c r="B3146">
        <v>2.9990000000000001</v>
      </c>
    </row>
    <row r="3147" spans="1:2" x14ac:dyDescent="0.3">
      <c r="A3147" t="s">
        <v>4809</v>
      </c>
      <c r="B3147">
        <v>3.081</v>
      </c>
    </row>
    <row r="3148" spans="1:2" x14ac:dyDescent="0.3">
      <c r="A3148" t="s">
        <v>4807</v>
      </c>
      <c r="B3148">
        <v>3.117</v>
      </c>
    </row>
    <row r="3149" spans="1:2" x14ac:dyDescent="0.3">
      <c r="A3149" t="s">
        <v>4805</v>
      </c>
      <c r="B3149">
        <v>3.1869999999999998</v>
      </c>
    </row>
    <row r="3150" spans="1:2" x14ac:dyDescent="0.3">
      <c r="A3150" t="s">
        <v>4803</v>
      </c>
      <c r="B3150">
        <v>3.07</v>
      </c>
    </row>
    <row r="3151" spans="1:2" x14ac:dyDescent="0.3">
      <c r="A3151" t="s">
        <v>4801</v>
      </c>
      <c r="B3151">
        <v>3.105</v>
      </c>
    </row>
    <row r="3152" spans="1:2" x14ac:dyDescent="0.3">
      <c r="A3152" t="s">
        <v>4799</v>
      </c>
      <c r="B3152">
        <v>3.01</v>
      </c>
    </row>
    <row r="3153" spans="1:2" x14ac:dyDescent="0.3">
      <c r="A3153" t="s">
        <v>4797</v>
      </c>
      <c r="B3153">
        <v>3.214</v>
      </c>
    </row>
    <row r="3154" spans="1:2" x14ac:dyDescent="0.3">
      <c r="A3154" t="s">
        <v>4795</v>
      </c>
      <c r="B3154">
        <v>3.2090000000000001</v>
      </c>
    </row>
    <row r="3155" spans="1:2" x14ac:dyDescent="0.3">
      <c r="A3155" t="s">
        <v>4793</v>
      </c>
      <c r="B3155">
        <v>3.1709999999999998</v>
      </c>
    </row>
    <row r="3156" spans="1:2" x14ac:dyDescent="0.3">
      <c r="A3156" t="s">
        <v>4791</v>
      </c>
      <c r="B3156">
        <v>2.92</v>
      </c>
    </row>
    <row r="3157" spans="1:2" x14ac:dyDescent="0.3">
      <c r="A3157" t="s">
        <v>4789</v>
      </c>
      <c r="B3157">
        <v>2.8769999999999998</v>
      </c>
    </row>
    <row r="3158" spans="1:2" x14ac:dyDescent="0.3">
      <c r="A3158" t="s">
        <v>4787</v>
      </c>
      <c r="B3158">
        <v>2.9079999999999999</v>
      </c>
    </row>
    <row r="3159" spans="1:2" x14ac:dyDescent="0.3">
      <c r="A3159" t="s">
        <v>4785</v>
      </c>
      <c r="B3159">
        <v>2.964</v>
      </c>
    </row>
    <row r="3160" spans="1:2" x14ac:dyDescent="0.3">
      <c r="A3160" t="s">
        <v>4784</v>
      </c>
      <c r="B3160">
        <v>2.9329999999999998</v>
      </c>
    </row>
    <row r="3161" spans="1:2" x14ac:dyDescent="0.3">
      <c r="A3161" t="s">
        <v>4782</v>
      </c>
      <c r="B3161">
        <v>2.9449999999999998</v>
      </c>
    </row>
    <row r="3162" spans="1:2" x14ac:dyDescent="0.3">
      <c r="A3162" t="s">
        <v>4780</v>
      </c>
      <c r="B3162">
        <v>2.77</v>
      </c>
    </row>
    <row r="3163" spans="1:2" x14ac:dyDescent="0.3">
      <c r="A3163" t="s">
        <v>4779</v>
      </c>
      <c r="B3163">
        <v>2.7290000000000001</v>
      </c>
    </row>
    <row r="3164" spans="1:2" x14ac:dyDescent="0.3">
      <c r="A3164" t="s">
        <v>4778</v>
      </c>
      <c r="B3164">
        <v>2.8340000000000001</v>
      </c>
    </row>
    <row r="3165" spans="1:2" x14ac:dyDescent="0.3">
      <c r="A3165" t="s">
        <v>4776</v>
      </c>
      <c r="B3165">
        <v>2.7480000000000002</v>
      </c>
    </row>
    <row r="3166" spans="1:2" x14ac:dyDescent="0.3">
      <c r="A3166" t="s">
        <v>4774</v>
      </c>
      <c r="B3166">
        <v>2.7240000000000002</v>
      </c>
    </row>
    <row r="3167" spans="1:2" x14ac:dyDescent="0.3">
      <c r="A3167" t="s">
        <v>4772</v>
      </c>
      <c r="B3167">
        <v>2.7189999999999999</v>
      </c>
    </row>
    <row r="3168" spans="1:2" x14ac:dyDescent="0.3">
      <c r="A3168" t="s">
        <v>4770</v>
      </c>
      <c r="B3168">
        <v>2.7759999999999998</v>
      </c>
    </row>
    <row r="3169" spans="1:2" x14ac:dyDescent="0.3">
      <c r="A3169" t="s">
        <v>4768</v>
      </c>
      <c r="B3169">
        <v>2.7749999999999999</v>
      </c>
    </row>
    <row r="3170" spans="1:2" x14ac:dyDescent="0.3">
      <c r="A3170" t="s">
        <v>4766</v>
      </c>
      <c r="B3170">
        <v>2.8260000000000001</v>
      </c>
    </row>
    <row r="3171" spans="1:2" x14ac:dyDescent="0.3">
      <c r="A3171" t="s">
        <v>4765</v>
      </c>
      <c r="B3171">
        <v>2.802</v>
      </c>
    </row>
    <row r="3172" spans="1:2" x14ac:dyDescent="0.3">
      <c r="A3172" t="s">
        <v>4763</v>
      </c>
      <c r="B3172">
        <v>2.702</v>
      </c>
    </row>
    <row r="3173" spans="1:2" x14ac:dyDescent="0.3">
      <c r="A3173" t="s">
        <v>4761</v>
      </c>
      <c r="B3173">
        <v>2.653</v>
      </c>
    </row>
    <row r="3174" spans="1:2" x14ac:dyDescent="0.3">
      <c r="A3174" t="s">
        <v>4759</v>
      </c>
      <c r="B3174">
        <v>2.6139999999999999</v>
      </c>
    </row>
    <row r="3175" spans="1:2" x14ac:dyDescent="0.3">
      <c r="A3175" t="s">
        <v>4757</v>
      </c>
      <c r="B3175">
        <v>2.6339999999999999</v>
      </c>
    </row>
    <row r="3176" spans="1:2" x14ac:dyDescent="0.3">
      <c r="A3176" t="s">
        <v>4756</v>
      </c>
      <c r="B3176">
        <v>2.7480000000000002</v>
      </c>
    </row>
    <row r="3177" spans="1:2" x14ac:dyDescent="0.3">
      <c r="A3177" t="s">
        <v>4754</v>
      </c>
      <c r="B3177">
        <v>2.7989999999999999</v>
      </c>
    </row>
    <row r="3178" spans="1:2" x14ac:dyDescent="0.3">
      <c r="A3178" t="s">
        <v>4752</v>
      </c>
      <c r="B3178">
        <v>2.8540000000000001</v>
      </c>
    </row>
    <row r="3179" spans="1:2" x14ac:dyDescent="0.3">
      <c r="A3179" t="s">
        <v>4750</v>
      </c>
      <c r="B3179">
        <v>2.7949999999999999</v>
      </c>
    </row>
    <row r="3180" spans="1:2" x14ac:dyDescent="0.3">
      <c r="A3180" t="s">
        <v>4748</v>
      </c>
      <c r="B3180">
        <v>2.7759999999999998</v>
      </c>
    </row>
    <row r="3181" spans="1:2" x14ac:dyDescent="0.3">
      <c r="A3181" t="s">
        <v>4746</v>
      </c>
      <c r="B3181">
        <v>2.6819999999999999</v>
      </c>
    </row>
    <row r="3182" spans="1:2" x14ac:dyDescent="0.3">
      <c r="A3182" t="s">
        <v>4744</v>
      </c>
      <c r="B3182">
        <v>2.8119999999999998</v>
      </c>
    </row>
    <row r="3183" spans="1:2" x14ac:dyDescent="0.3">
      <c r="A3183" t="s">
        <v>4742</v>
      </c>
      <c r="B3183">
        <v>2.992</v>
      </c>
    </row>
    <row r="3184" spans="1:2" x14ac:dyDescent="0.3">
      <c r="A3184" t="s">
        <v>4740</v>
      </c>
      <c r="B3184">
        <v>3.0630000000000002</v>
      </c>
    </row>
    <row r="3185" spans="1:2" x14ac:dyDescent="0.3">
      <c r="A3185" t="s">
        <v>4738</v>
      </c>
      <c r="B3185">
        <v>3.0369999999999999</v>
      </c>
    </row>
    <row r="3186" spans="1:2" x14ac:dyDescent="0.3">
      <c r="A3186" t="s">
        <v>4737</v>
      </c>
      <c r="B3186">
        <v>2.9430000000000001</v>
      </c>
    </row>
    <row r="3187" spans="1:2" x14ac:dyDescent="0.3">
      <c r="A3187" t="s">
        <v>4735</v>
      </c>
      <c r="B3187">
        <v>2.8650000000000002</v>
      </c>
    </row>
    <row r="3188" spans="1:2" x14ac:dyDescent="0.3">
      <c r="A3188" t="s">
        <v>4733</v>
      </c>
      <c r="B3188">
        <v>2.7730000000000001</v>
      </c>
    </row>
    <row r="3189" spans="1:2" x14ac:dyDescent="0.3">
      <c r="A3189" t="s">
        <v>4731</v>
      </c>
      <c r="B3189">
        <v>2.762</v>
      </c>
    </row>
    <row r="3190" spans="1:2" x14ac:dyDescent="0.3">
      <c r="A3190" t="s">
        <v>4730</v>
      </c>
      <c r="B3190">
        <v>2.7970000000000002</v>
      </c>
    </row>
    <row r="3191" spans="1:2" x14ac:dyDescent="0.3">
      <c r="A3191" t="s">
        <v>4728</v>
      </c>
      <c r="B3191">
        <v>2.8849999999999998</v>
      </c>
    </row>
    <row r="3192" spans="1:2" x14ac:dyDescent="0.3">
      <c r="A3192" t="s">
        <v>4726</v>
      </c>
      <c r="B3192">
        <v>2.8370000000000002</v>
      </c>
    </row>
    <row r="3193" spans="1:2" x14ac:dyDescent="0.3">
      <c r="A3193" t="s">
        <v>4724</v>
      </c>
      <c r="B3193">
        <v>2.9239999999999999</v>
      </c>
    </row>
    <row r="3194" spans="1:2" x14ac:dyDescent="0.3">
      <c r="A3194" t="s">
        <v>4722</v>
      </c>
      <c r="B3194">
        <v>3.0230000000000001</v>
      </c>
    </row>
    <row r="3195" spans="1:2" x14ac:dyDescent="0.3">
      <c r="A3195" t="s">
        <v>4720</v>
      </c>
      <c r="B3195">
        <v>3.2970000000000002</v>
      </c>
    </row>
    <row r="3196" spans="1:2" x14ac:dyDescent="0.3">
      <c r="A3196" t="s">
        <v>4718</v>
      </c>
      <c r="B3196">
        <v>3.32</v>
      </c>
    </row>
    <row r="3197" spans="1:2" x14ac:dyDescent="0.3">
      <c r="A3197" t="s">
        <v>4716</v>
      </c>
      <c r="B3197">
        <v>3.48</v>
      </c>
    </row>
    <row r="3198" spans="1:2" x14ac:dyDescent="0.3">
      <c r="A3198" t="s">
        <v>4715</v>
      </c>
      <c r="B3198">
        <v>3.5310000000000001</v>
      </c>
    </row>
    <row r="3199" spans="1:2" x14ac:dyDescent="0.3">
      <c r="A3199" t="s">
        <v>4713</v>
      </c>
      <c r="B3199">
        <v>3.395</v>
      </c>
    </row>
    <row r="3200" spans="1:2" x14ac:dyDescent="0.3">
      <c r="A3200" t="s">
        <v>4711</v>
      </c>
      <c r="B3200">
        <v>3.4060000000000001</v>
      </c>
    </row>
    <row r="3201" spans="1:2" x14ac:dyDescent="0.3">
      <c r="A3201" t="s">
        <v>4709</v>
      </c>
      <c r="B3201">
        <v>3.3959999999999999</v>
      </c>
    </row>
    <row r="3202" spans="1:2" x14ac:dyDescent="0.3">
      <c r="A3202" t="s">
        <v>4707</v>
      </c>
      <c r="B3202">
        <v>3.403</v>
      </c>
    </row>
    <row r="3203" spans="1:2" x14ac:dyDescent="0.3">
      <c r="A3203" t="s">
        <v>4705</v>
      </c>
      <c r="B3203">
        <v>3.4670000000000001</v>
      </c>
    </row>
    <row r="3204" spans="1:2" x14ac:dyDescent="0.3">
      <c r="A3204" t="s">
        <v>4703</v>
      </c>
      <c r="B3204">
        <v>3.4750000000000001</v>
      </c>
    </row>
    <row r="3205" spans="1:2" x14ac:dyDescent="0.3">
      <c r="A3205" t="s">
        <v>4701</v>
      </c>
      <c r="B3205">
        <v>3.6040000000000001</v>
      </c>
    </row>
    <row r="3206" spans="1:2" x14ac:dyDescent="0.3">
      <c r="A3206" t="s">
        <v>4699</v>
      </c>
      <c r="B3206">
        <v>3.6110000000000002</v>
      </c>
    </row>
    <row r="3207" spans="1:2" x14ac:dyDescent="0.3">
      <c r="A3207" t="s">
        <v>4697</v>
      </c>
      <c r="B3207">
        <v>3.4860000000000002</v>
      </c>
    </row>
    <row r="3208" spans="1:2" x14ac:dyDescent="0.3">
      <c r="A3208" t="s">
        <v>4695</v>
      </c>
      <c r="B3208">
        <v>3.4369999999999998</v>
      </c>
    </row>
    <row r="3209" spans="1:2" x14ac:dyDescent="0.3">
      <c r="A3209" t="s">
        <v>4693</v>
      </c>
      <c r="B3209">
        <v>3.47</v>
      </c>
    </row>
    <row r="3210" spans="1:2" x14ac:dyDescent="0.3">
      <c r="A3210" t="s">
        <v>4691</v>
      </c>
      <c r="B3210">
        <v>3.5870000000000002</v>
      </c>
    </row>
    <row r="3211" spans="1:2" x14ac:dyDescent="0.3">
      <c r="A3211" t="s">
        <v>4689</v>
      </c>
      <c r="B3211">
        <v>3.617</v>
      </c>
    </row>
    <row r="3212" spans="1:2" x14ac:dyDescent="0.3">
      <c r="A3212" t="s">
        <v>4687</v>
      </c>
      <c r="B3212">
        <v>3.452</v>
      </c>
    </row>
    <row r="3213" spans="1:2" x14ac:dyDescent="0.3">
      <c r="A3213" t="s">
        <v>4685</v>
      </c>
      <c r="B3213">
        <v>3.5350000000000001</v>
      </c>
    </row>
    <row r="3214" spans="1:2" x14ac:dyDescent="0.3">
      <c r="A3214" t="s">
        <v>4683</v>
      </c>
      <c r="B3214">
        <v>3.45</v>
      </c>
    </row>
    <row r="3215" spans="1:2" x14ac:dyDescent="0.3">
      <c r="A3215" t="s">
        <v>4681</v>
      </c>
      <c r="B3215">
        <v>3.4340000000000002</v>
      </c>
    </row>
    <row r="3216" spans="1:2" x14ac:dyDescent="0.3">
      <c r="A3216" t="s">
        <v>4679</v>
      </c>
      <c r="B3216">
        <v>3.4</v>
      </c>
    </row>
    <row r="3217" spans="1:2" x14ac:dyDescent="0.3">
      <c r="A3217" t="s">
        <v>4677</v>
      </c>
      <c r="B3217">
        <v>3.4710000000000001</v>
      </c>
    </row>
    <row r="3218" spans="1:2" x14ac:dyDescent="0.3">
      <c r="A3218" t="s">
        <v>4675</v>
      </c>
      <c r="B3218">
        <v>3.6909999999999998</v>
      </c>
    </row>
    <row r="3219" spans="1:2" x14ac:dyDescent="0.3">
      <c r="A3219" t="s">
        <v>4673</v>
      </c>
      <c r="B3219">
        <v>3.6920000000000002</v>
      </c>
    </row>
    <row r="3220" spans="1:2" x14ac:dyDescent="0.3">
      <c r="A3220" t="s">
        <v>4672</v>
      </c>
      <c r="B3220">
        <v>3.6989999999999998</v>
      </c>
    </row>
    <row r="3221" spans="1:2" x14ac:dyDescent="0.3">
      <c r="A3221" t="s">
        <v>4670</v>
      </c>
      <c r="B3221">
        <v>3.5539999999999998</v>
      </c>
    </row>
    <row r="3222" spans="1:2" x14ac:dyDescent="0.3">
      <c r="A3222" t="s">
        <v>4668</v>
      </c>
      <c r="B3222">
        <v>3.5539999999999998</v>
      </c>
    </row>
    <row r="3223" spans="1:2" x14ac:dyDescent="0.3">
      <c r="A3223" t="s">
        <v>4666</v>
      </c>
      <c r="B3223">
        <v>3.617</v>
      </c>
    </row>
    <row r="3224" spans="1:2" x14ac:dyDescent="0.3">
      <c r="A3224" t="s">
        <v>4664</v>
      </c>
      <c r="B3224">
        <v>3.5779999999999998</v>
      </c>
    </row>
    <row r="3225" spans="1:2" x14ac:dyDescent="0.3">
      <c r="A3225" t="s">
        <v>4662</v>
      </c>
      <c r="B3225">
        <v>3.6080000000000001</v>
      </c>
    </row>
    <row r="3226" spans="1:2" x14ac:dyDescent="0.3">
      <c r="A3226" t="s">
        <v>4660</v>
      </c>
      <c r="B3226">
        <v>3.5030000000000001</v>
      </c>
    </row>
    <row r="3227" spans="1:2" x14ac:dyDescent="0.3">
      <c r="A3227" t="s">
        <v>4659</v>
      </c>
      <c r="B3227">
        <v>3.57</v>
      </c>
    </row>
    <row r="3228" spans="1:2" x14ac:dyDescent="0.3">
      <c r="A3228" t="s">
        <v>4657</v>
      </c>
      <c r="B3228">
        <v>3.7389999999999999</v>
      </c>
    </row>
    <row r="3229" spans="1:2" x14ac:dyDescent="0.3">
      <c r="A3229" t="s">
        <v>4655</v>
      </c>
      <c r="B3229">
        <v>3.76</v>
      </c>
    </row>
    <row r="3230" spans="1:2" x14ac:dyDescent="0.3">
      <c r="A3230" t="s">
        <v>4653</v>
      </c>
      <c r="B3230">
        <v>3.7029999999999998</v>
      </c>
    </row>
    <row r="3231" spans="1:2" x14ac:dyDescent="0.3">
      <c r="A3231" t="s">
        <v>4651</v>
      </c>
      <c r="B3231">
        <v>3.79</v>
      </c>
    </row>
    <row r="3232" spans="1:2" x14ac:dyDescent="0.3">
      <c r="A3232" t="s">
        <v>4649</v>
      </c>
      <c r="B3232">
        <v>3.7189999999999999</v>
      </c>
    </row>
    <row r="3233" spans="1:2" x14ac:dyDescent="0.3">
      <c r="A3233" t="s">
        <v>4647</v>
      </c>
      <c r="B3233">
        <v>3.8319999999999999</v>
      </c>
    </row>
    <row r="3234" spans="1:2" x14ac:dyDescent="0.3">
      <c r="A3234" t="s">
        <v>4645</v>
      </c>
      <c r="B3234">
        <v>3.903</v>
      </c>
    </row>
    <row r="3235" spans="1:2" x14ac:dyDescent="0.3">
      <c r="A3235" t="s">
        <v>4643</v>
      </c>
      <c r="B3235">
        <v>3.9009999999999998</v>
      </c>
    </row>
    <row r="3236" spans="1:2" x14ac:dyDescent="0.3">
      <c r="A3236" t="s">
        <v>4642</v>
      </c>
      <c r="B3236">
        <v>3.73</v>
      </c>
    </row>
    <row r="3237" spans="1:2" x14ac:dyDescent="0.3">
      <c r="A3237" t="s">
        <v>4640</v>
      </c>
      <c r="B3237">
        <v>3.7690000000000001</v>
      </c>
    </row>
    <row r="3238" spans="1:2" x14ac:dyDescent="0.3">
      <c r="A3238" t="s">
        <v>4638</v>
      </c>
      <c r="B3238">
        <v>3.6960000000000002</v>
      </c>
    </row>
    <row r="3239" spans="1:2" x14ac:dyDescent="0.3">
      <c r="A3239" t="s">
        <v>4636</v>
      </c>
      <c r="B3239">
        <v>3.6480000000000001</v>
      </c>
    </row>
    <row r="3240" spans="1:2" x14ac:dyDescent="0.3">
      <c r="A3240" t="s">
        <v>4634</v>
      </c>
      <c r="B3240">
        <v>3.5609999999999999</v>
      </c>
    </row>
    <row r="3241" spans="1:2" x14ac:dyDescent="0.3">
      <c r="A3241" t="s">
        <v>4633</v>
      </c>
      <c r="B3241">
        <v>3.5910000000000002</v>
      </c>
    </row>
    <row r="3242" spans="1:2" x14ac:dyDescent="0.3">
      <c r="A3242" t="s">
        <v>4632</v>
      </c>
      <c r="B3242">
        <v>3.5390000000000001</v>
      </c>
    </row>
    <row r="3243" spans="1:2" x14ac:dyDescent="0.3">
      <c r="A3243" t="s">
        <v>4631</v>
      </c>
      <c r="B3243">
        <v>3.7</v>
      </c>
    </row>
    <row r="3244" spans="1:2" x14ac:dyDescent="0.3">
      <c r="A3244" t="s">
        <v>4629</v>
      </c>
      <c r="B3244">
        <v>3.6659999999999999</v>
      </c>
    </row>
    <row r="3245" spans="1:2" x14ac:dyDescent="0.3">
      <c r="A3245" t="s">
        <v>4627</v>
      </c>
      <c r="B3245">
        <v>3.5510000000000002</v>
      </c>
    </row>
    <row r="3246" spans="1:2" x14ac:dyDescent="0.3">
      <c r="A3246" t="s">
        <v>4625</v>
      </c>
      <c r="B3246">
        <v>3.46</v>
      </c>
    </row>
    <row r="3247" spans="1:2" x14ac:dyDescent="0.3">
      <c r="A3247" t="s">
        <v>4624</v>
      </c>
      <c r="B3247">
        <v>3.4119999999999999</v>
      </c>
    </row>
    <row r="3248" spans="1:2" x14ac:dyDescent="0.3">
      <c r="A3248" t="s">
        <v>4622</v>
      </c>
      <c r="B3248">
        <v>3.3820000000000001</v>
      </c>
    </row>
    <row r="3249" spans="1:2" x14ac:dyDescent="0.3">
      <c r="A3249" t="s">
        <v>4621</v>
      </c>
      <c r="B3249">
        <v>3.347</v>
      </c>
    </row>
    <row r="3250" spans="1:2" x14ac:dyDescent="0.3">
      <c r="A3250" t="s">
        <v>4619</v>
      </c>
      <c r="B3250">
        <v>3.3140000000000001</v>
      </c>
    </row>
    <row r="3251" spans="1:2" x14ac:dyDescent="0.3">
      <c r="A3251" t="s">
        <v>4617</v>
      </c>
      <c r="B3251">
        <v>3.3580000000000001</v>
      </c>
    </row>
    <row r="3252" spans="1:2" x14ac:dyDescent="0.3">
      <c r="A3252" t="s">
        <v>4615</v>
      </c>
      <c r="B3252">
        <v>3.4180000000000001</v>
      </c>
    </row>
    <row r="3253" spans="1:2" x14ac:dyDescent="0.3">
      <c r="A3253" t="s">
        <v>4613</v>
      </c>
      <c r="B3253">
        <v>3.32</v>
      </c>
    </row>
    <row r="3254" spans="1:2" x14ac:dyDescent="0.3">
      <c r="A3254" t="s">
        <v>4611</v>
      </c>
      <c r="B3254">
        <v>3.4620000000000002</v>
      </c>
    </row>
    <row r="3255" spans="1:2" x14ac:dyDescent="0.3">
      <c r="A3255" t="s">
        <v>4610</v>
      </c>
      <c r="B3255">
        <v>3.4510000000000001</v>
      </c>
    </row>
    <row r="3256" spans="1:2" x14ac:dyDescent="0.3">
      <c r="A3256" t="s">
        <v>4608</v>
      </c>
      <c r="B3256">
        <v>3.3460000000000001</v>
      </c>
    </row>
    <row r="3257" spans="1:2" x14ac:dyDescent="0.3">
      <c r="A3257" t="s">
        <v>4606</v>
      </c>
      <c r="B3257">
        <v>3.3919999999999999</v>
      </c>
    </row>
    <row r="3258" spans="1:2" x14ac:dyDescent="0.3">
      <c r="A3258" t="s">
        <v>4604</v>
      </c>
      <c r="B3258">
        <v>3.3540000000000001</v>
      </c>
    </row>
    <row r="3259" spans="1:2" x14ac:dyDescent="0.3">
      <c r="A3259" t="s">
        <v>4602</v>
      </c>
      <c r="B3259">
        <v>3.4689999999999999</v>
      </c>
    </row>
    <row r="3260" spans="1:2" x14ac:dyDescent="0.3">
      <c r="A3260" t="s">
        <v>4600</v>
      </c>
      <c r="B3260">
        <v>3.351</v>
      </c>
    </row>
    <row r="3261" spans="1:2" x14ac:dyDescent="0.3">
      <c r="A3261" t="s">
        <v>4598</v>
      </c>
      <c r="B3261">
        <v>3.2330000000000001</v>
      </c>
    </row>
    <row r="3262" spans="1:2" x14ac:dyDescent="0.3">
      <c r="A3262" t="s">
        <v>4596</v>
      </c>
      <c r="B3262">
        <v>3.198</v>
      </c>
    </row>
    <row r="3263" spans="1:2" x14ac:dyDescent="0.3">
      <c r="A3263" t="s">
        <v>4595</v>
      </c>
      <c r="B3263">
        <v>3.2869999999999999</v>
      </c>
    </row>
    <row r="3264" spans="1:2" x14ac:dyDescent="0.3">
      <c r="A3264" t="s">
        <v>4593</v>
      </c>
      <c r="B3264">
        <v>3.266</v>
      </c>
    </row>
    <row r="3265" spans="1:2" x14ac:dyDescent="0.3">
      <c r="A3265" t="s">
        <v>4591</v>
      </c>
      <c r="B3265">
        <v>3.218</v>
      </c>
    </row>
    <row r="3266" spans="1:2" x14ac:dyDescent="0.3">
      <c r="A3266" t="s">
        <v>4589</v>
      </c>
      <c r="B3266">
        <v>3.113</v>
      </c>
    </row>
    <row r="3267" spans="1:2" x14ac:dyDescent="0.3">
      <c r="A3267" t="s">
        <v>4587</v>
      </c>
      <c r="B3267">
        <v>3.1930000000000001</v>
      </c>
    </row>
    <row r="3268" spans="1:2" x14ac:dyDescent="0.3">
      <c r="A3268" t="s">
        <v>4586</v>
      </c>
      <c r="B3268">
        <v>3.327</v>
      </c>
    </row>
    <row r="3269" spans="1:2" x14ac:dyDescent="0.3">
      <c r="A3269" t="s">
        <v>4585</v>
      </c>
      <c r="B3269">
        <v>3.3730000000000002</v>
      </c>
    </row>
    <row r="3270" spans="1:2" x14ac:dyDescent="0.3">
      <c r="A3270" t="s">
        <v>4583</v>
      </c>
      <c r="B3270">
        <v>3.4550000000000001</v>
      </c>
    </row>
    <row r="3271" spans="1:2" x14ac:dyDescent="0.3">
      <c r="A3271" t="s">
        <v>4582</v>
      </c>
      <c r="B3271">
        <v>3.4350000000000001</v>
      </c>
    </row>
    <row r="3272" spans="1:2" x14ac:dyDescent="0.3">
      <c r="A3272" t="s">
        <v>4580</v>
      </c>
      <c r="B3272">
        <v>3.4940000000000002</v>
      </c>
    </row>
    <row r="3273" spans="1:2" x14ac:dyDescent="0.3">
      <c r="A3273" t="s">
        <v>4578</v>
      </c>
      <c r="B3273">
        <v>3.5659999999999998</v>
      </c>
    </row>
    <row r="3274" spans="1:2" x14ac:dyDescent="0.3">
      <c r="A3274" t="s">
        <v>4576</v>
      </c>
      <c r="B3274">
        <v>3.5579999999999998</v>
      </c>
    </row>
    <row r="3275" spans="1:2" x14ac:dyDescent="0.3">
      <c r="A3275" t="s">
        <v>4574</v>
      </c>
      <c r="B3275">
        <v>3.5539999999999998</v>
      </c>
    </row>
    <row r="3276" spans="1:2" x14ac:dyDescent="0.3">
      <c r="A3276" t="s">
        <v>4572</v>
      </c>
      <c r="B3276">
        <v>3.4460000000000002</v>
      </c>
    </row>
    <row r="3277" spans="1:2" x14ac:dyDescent="0.3">
      <c r="A3277" t="s">
        <v>4570</v>
      </c>
      <c r="B3277">
        <v>3.444</v>
      </c>
    </row>
    <row r="3278" spans="1:2" x14ac:dyDescent="0.3">
      <c r="A3278" t="s">
        <v>4568</v>
      </c>
      <c r="B3278">
        <v>3.2890000000000001</v>
      </c>
    </row>
    <row r="3279" spans="1:2" x14ac:dyDescent="0.3">
      <c r="A3279" t="s">
        <v>4566</v>
      </c>
      <c r="B3279">
        <v>3.226</v>
      </c>
    </row>
    <row r="3280" spans="1:2" x14ac:dyDescent="0.3">
      <c r="A3280" t="s">
        <v>4564</v>
      </c>
      <c r="B3280">
        <v>3.335</v>
      </c>
    </row>
    <row r="3281" spans="1:2" x14ac:dyDescent="0.3">
      <c r="A3281" t="s">
        <v>4562</v>
      </c>
      <c r="B3281">
        <v>3.339</v>
      </c>
    </row>
    <row r="3282" spans="1:2" x14ac:dyDescent="0.3">
      <c r="A3282" t="s">
        <v>4560</v>
      </c>
      <c r="B3282">
        <v>3.3010000000000002</v>
      </c>
    </row>
    <row r="3283" spans="1:2" x14ac:dyDescent="0.3">
      <c r="A3283" t="s">
        <v>4558</v>
      </c>
      <c r="B3283">
        <v>3.3149999999999999</v>
      </c>
    </row>
    <row r="3284" spans="1:2" x14ac:dyDescent="0.3">
      <c r="A3284" t="s">
        <v>4556</v>
      </c>
      <c r="B3284">
        <v>3.399</v>
      </c>
    </row>
    <row r="3285" spans="1:2" x14ac:dyDescent="0.3">
      <c r="A3285" t="s">
        <v>4554</v>
      </c>
      <c r="B3285">
        <v>3.4180000000000001</v>
      </c>
    </row>
    <row r="3286" spans="1:2" x14ac:dyDescent="0.3">
      <c r="A3286" t="s">
        <v>4552</v>
      </c>
      <c r="B3286">
        <v>3.2850000000000001</v>
      </c>
    </row>
    <row r="3287" spans="1:2" x14ac:dyDescent="0.3">
      <c r="A3287" t="s">
        <v>4550</v>
      </c>
      <c r="B3287">
        <v>3.2719999999999998</v>
      </c>
    </row>
    <row r="3288" spans="1:2" x14ac:dyDescent="0.3">
      <c r="A3288" t="s">
        <v>4549</v>
      </c>
      <c r="B3288">
        <v>3.2789999999999999</v>
      </c>
    </row>
    <row r="3289" spans="1:2" x14ac:dyDescent="0.3">
      <c r="A3289" t="s">
        <v>4547</v>
      </c>
      <c r="B3289">
        <v>3.23</v>
      </c>
    </row>
    <row r="3290" spans="1:2" x14ac:dyDescent="0.3">
      <c r="A3290" t="s">
        <v>4545</v>
      </c>
      <c r="B3290">
        <v>3.306</v>
      </c>
    </row>
    <row r="3291" spans="1:2" x14ac:dyDescent="0.3">
      <c r="A3291" t="s">
        <v>4543</v>
      </c>
      <c r="B3291">
        <v>3.1629999999999998</v>
      </c>
    </row>
    <row r="3292" spans="1:2" x14ac:dyDescent="0.3">
      <c r="A3292" t="s">
        <v>4541</v>
      </c>
      <c r="B3292">
        <v>3.153</v>
      </c>
    </row>
    <row r="3293" spans="1:2" x14ac:dyDescent="0.3">
      <c r="A3293" t="s">
        <v>4539</v>
      </c>
      <c r="B3293">
        <v>3.2719999999999998</v>
      </c>
    </row>
    <row r="3294" spans="1:2" x14ac:dyDescent="0.3">
      <c r="A3294" t="s">
        <v>4537</v>
      </c>
      <c r="B3294">
        <v>3.2789999999999999</v>
      </c>
    </row>
    <row r="3295" spans="1:2" x14ac:dyDescent="0.3">
      <c r="A3295" t="s">
        <v>4535</v>
      </c>
      <c r="B3295">
        <v>3.246</v>
      </c>
    </row>
    <row r="3296" spans="1:2" x14ac:dyDescent="0.3">
      <c r="A3296" t="s">
        <v>4533</v>
      </c>
      <c r="B3296">
        <v>3.2909999999999999</v>
      </c>
    </row>
    <row r="3297" spans="1:2" x14ac:dyDescent="0.3">
      <c r="A3297" t="s">
        <v>4531</v>
      </c>
      <c r="B3297">
        <v>3.4140000000000001</v>
      </c>
    </row>
    <row r="3298" spans="1:2" x14ac:dyDescent="0.3">
      <c r="A3298" t="s">
        <v>4529</v>
      </c>
      <c r="B3298">
        <v>3.427</v>
      </c>
    </row>
    <row r="3299" spans="1:2" x14ac:dyDescent="0.3">
      <c r="A3299" t="s">
        <v>4528</v>
      </c>
      <c r="B3299">
        <v>3.4340000000000002</v>
      </c>
    </row>
    <row r="3300" spans="1:2" x14ac:dyDescent="0.3">
      <c r="A3300" t="s">
        <v>4526</v>
      </c>
      <c r="B3300">
        <v>3.4860000000000002</v>
      </c>
    </row>
    <row r="3301" spans="1:2" x14ac:dyDescent="0.3">
      <c r="A3301" t="s">
        <v>4524</v>
      </c>
      <c r="B3301">
        <v>3.456</v>
      </c>
    </row>
    <row r="3302" spans="1:2" x14ac:dyDescent="0.3">
      <c r="A3302" t="s">
        <v>4522</v>
      </c>
      <c r="B3302">
        <v>3.5289999999999999</v>
      </c>
    </row>
    <row r="3303" spans="1:2" x14ac:dyDescent="0.3">
      <c r="A3303" t="s">
        <v>4521</v>
      </c>
      <c r="B3303">
        <v>3.5289999999999999</v>
      </c>
    </row>
    <row r="3304" spans="1:2" x14ac:dyDescent="0.3">
      <c r="A3304" t="s">
        <v>4519</v>
      </c>
      <c r="B3304">
        <v>3.47</v>
      </c>
    </row>
    <row r="3305" spans="1:2" x14ac:dyDescent="0.3">
      <c r="A3305" t="s">
        <v>4517</v>
      </c>
      <c r="B3305">
        <v>3.5819999999999999</v>
      </c>
    </row>
    <row r="3306" spans="1:2" x14ac:dyDescent="0.3">
      <c r="A3306" t="s">
        <v>4515</v>
      </c>
      <c r="B3306">
        <v>3.629</v>
      </c>
    </row>
    <row r="3307" spans="1:2" x14ac:dyDescent="0.3">
      <c r="A3307" t="s">
        <v>4514</v>
      </c>
      <c r="B3307">
        <v>3.649</v>
      </c>
    </row>
    <row r="3308" spans="1:2" x14ac:dyDescent="0.3">
      <c r="A3308" t="s">
        <v>4512</v>
      </c>
      <c r="B3308">
        <v>3.645</v>
      </c>
    </row>
    <row r="3309" spans="1:2" x14ac:dyDescent="0.3">
      <c r="A3309" t="s">
        <v>4510</v>
      </c>
      <c r="B3309">
        <v>3.68</v>
      </c>
    </row>
    <row r="3310" spans="1:2" x14ac:dyDescent="0.3">
      <c r="A3310" t="s">
        <v>4508</v>
      </c>
      <c r="B3310">
        <v>3.8119999999999998</v>
      </c>
    </row>
    <row r="3311" spans="1:2" x14ac:dyDescent="0.3">
      <c r="A3311" t="s">
        <v>4506</v>
      </c>
      <c r="B3311">
        <v>3.8719999999999999</v>
      </c>
    </row>
    <row r="3312" spans="1:2" x14ac:dyDescent="0.3">
      <c r="A3312" t="s">
        <v>4504</v>
      </c>
      <c r="B3312">
        <v>3.8820000000000001</v>
      </c>
    </row>
    <row r="3313" spans="1:2" x14ac:dyDescent="0.3">
      <c r="A3313" t="s">
        <v>4502</v>
      </c>
      <c r="B3313">
        <v>3.9689999999999999</v>
      </c>
    </row>
    <row r="3314" spans="1:2" x14ac:dyDescent="0.3">
      <c r="A3314" t="s">
        <v>4500</v>
      </c>
      <c r="B3314">
        <v>3.96</v>
      </c>
    </row>
    <row r="3315" spans="1:2" x14ac:dyDescent="0.3">
      <c r="A3315" t="s">
        <v>4498</v>
      </c>
      <c r="B3315">
        <v>3.9350000000000001</v>
      </c>
    </row>
    <row r="3316" spans="1:2" x14ac:dyDescent="0.3">
      <c r="A3316" t="s">
        <v>4496</v>
      </c>
      <c r="B3316">
        <v>3.927</v>
      </c>
    </row>
    <row r="3317" spans="1:2" x14ac:dyDescent="0.3">
      <c r="A3317" t="s">
        <v>4494</v>
      </c>
      <c r="B3317">
        <v>3.8650000000000002</v>
      </c>
    </row>
    <row r="3318" spans="1:2" x14ac:dyDescent="0.3">
      <c r="A3318" t="s">
        <v>4492</v>
      </c>
      <c r="B3318">
        <v>3.976</v>
      </c>
    </row>
    <row r="3319" spans="1:2" x14ac:dyDescent="0.3">
      <c r="A3319" t="s">
        <v>4490</v>
      </c>
      <c r="B3319">
        <v>4.0679999999999996</v>
      </c>
    </row>
    <row r="3320" spans="1:2" x14ac:dyDescent="0.3">
      <c r="A3320" t="s">
        <v>4488</v>
      </c>
      <c r="B3320">
        <v>4.024</v>
      </c>
    </row>
    <row r="3321" spans="1:2" x14ac:dyDescent="0.3">
      <c r="A3321" t="s">
        <v>4486</v>
      </c>
      <c r="B3321">
        <v>4.0149999999999997</v>
      </c>
    </row>
    <row r="3322" spans="1:2" x14ac:dyDescent="0.3">
      <c r="A3322" t="s">
        <v>4485</v>
      </c>
      <c r="B3322">
        <v>3.9689999999999999</v>
      </c>
    </row>
    <row r="3323" spans="1:2" x14ac:dyDescent="0.3">
      <c r="A3323" t="s">
        <v>4483</v>
      </c>
      <c r="B3323">
        <v>3.9</v>
      </c>
    </row>
    <row r="3324" spans="1:2" x14ac:dyDescent="0.3">
      <c r="A3324" t="s">
        <v>4481</v>
      </c>
      <c r="B3324">
        <v>3.9470000000000001</v>
      </c>
    </row>
    <row r="3325" spans="1:2" x14ac:dyDescent="0.3">
      <c r="A3325" t="s">
        <v>4479</v>
      </c>
      <c r="B3325">
        <v>4.125</v>
      </c>
    </row>
    <row r="3326" spans="1:2" x14ac:dyDescent="0.3">
      <c r="A3326" t="s">
        <v>4477</v>
      </c>
      <c r="B3326">
        <v>4.0819999999999999</v>
      </c>
    </row>
    <row r="3327" spans="1:2" x14ac:dyDescent="0.3">
      <c r="A3327" t="s">
        <v>4475</v>
      </c>
      <c r="B3327">
        <v>4.0170000000000003</v>
      </c>
    </row>
    <row r="3328" spans="1:2" x14ac:dyDescent="0.3">
      <c r="A3328" t="s">
        <v>4473</v>
      </c>
      <c r="B3328">
        <v>4.085</v>
      </c>
    </row>
    <row r="3329" spans="1:2" x14ac:dyDescent="0.3">
      <c r="A3329" t="s">
        <v>4471</v>
      </c>
      <c r="B3329">
        <v>4.1390000000000002</v>
      </c>
    </row>
    <row r="3330" spans="1:2" x14ac:dyDescent="0.3">
      <c r="A3330" t="s">
        <v>4469</v>
      </c>
      <c r="B3330">
        <v>4.2220000000000004</v>
      </c>
    </row>
    <row r="3331" spans="1:2" x14ac:dyDescent="0.3">
      <c r="A3331" t="s">
        <v>4467</v>
      </c>
      <c r="B3331">
        <v>4.1369999999999996</v>
      </c>
    </row>
    <row r="3332" spans="1:2" x14ac:dyDescent="0.3">
      <c r="A3332" t="s">
        <v>4465</v>
      </c>
      <c r="B3332">
        <v>4.16</v>
      </c>
    </row>
    <row r="3333" spans="1:2" x14ac:dyDescent="0.3">
      <c r="A3333" t="s">
        <v>4463</v>
      </c>
      <c r="B3333">
        <v>4.2140000000000004</v>
      </c>
    </row>
    <row r="3334" spans="1:2" x14ac:dyDescent="0.3">
      <c r="A3334" t="s">
        <v>4461</v>
      </c>
      <c r="B3334">
        <v>4.4009999999999998</v>
      </c>
    </row>
    <row r="3335" spans="1:2" x14ac:dyDescent="0.3">
      <c r="A3335" t="s">
        <v>4459</v>
      </c>
      <c r="B3335">
        <v>4.4080000000000004</v>
      </c>
    </row>
    <row r="3336" spans="1:2" x14ac:dyDescent="0.3">
      <c r="A3336" t="s">
        <v>4457</v>
      </c>
      <c r="B3336">
        <v>4.2670000000000003</v>
      </c>
    </row>
    <row r="3337" spans="1:2" x14ac:dyDescent="0.3">
      <c r="A3337" t="s">
        <v>4455</v>
      </c>
      <c r="B3337">
        <v>4.2380000000000004</v>
      </c>
    </row>
    <row r="3338" spans="1:2" x14ac:dyDescent="0.3">
      <c r="A3338" t="s">
        <v>4453</v>
      </c>
      <c r="B3338">
        <v>4.1660000000000004</v>
      </c>
    </row>
    <row r="3339" spans="1:2" x14ac:dyDescent="0.3">
      <c r="A3339" t="s">
        <v>4452</v>
      </c>
      <c r="B3339">
        <v>4.1669999999999998</v>
      </c>
    </row>
    <row r="3340" spans="1:2" x14ac:dyDescent="0.3">
      <c r="A3340" t="s">
        <v>4451</v>
      </c>
      <c r="B3340">
        <v>4.1520000000000001</v>
      </c>
    </row>
    <row r="3341" spans="1:2" x14ac:dyDescent="0.3">
      <c r="A3341" t="s">
        <v>4449</v>
      </c>
      <c r="B3341">
        <v>4.3920000000000003</v>
      </c>
    </row>
    <row r="3342" spans="1:2" x14ac:dyDescent="0.3">
      <c r="A3342" t="s">
        <v>4447</v>
      </c>
      <c r="B3342">
        <v>4.343</v>
      </c>
    </row>
    <row r="3343" spans="1:2" x14ac:dyDescent="0.3">
      <c r="A3343" t="s">
        <v>4445</v>
      </c>
      <c r="B3343">
        <v>4.3259999999999996</v>
      </c>
    </row>
    <row r="3344" spans="1:2" x14ac:dyDescent="0.3">
      <c r="A3344" t="s">
        <v>4443</v>
      </c>
      <c r="B3344">
        <v>4.0250000000000004</v>
      </c>
    </row>
    <row r="3345" spans="1:2" x14ac:dyDescent="0.3">
      <c r="A3345" t="s">
        <v>4441</v>
      </c>
      <c r="B3345">
        <v>4.0410000000000004</v>
      </c>
    </row>
    <row r="3346" spans="1:2" x14ac:dyDescent="0.3">
      <c r="A3346" t="s">
        <v>4439</v>
      </c>
      <c r="B3346">
        <v>4.0110000000000001</v>
      </c>
    </row>
    <row r="3347" spans="1:2" x14ac:dyDescent="0.3">
      <c r="A3347" t="s">
        <v>4437</v>
      </c>
      <c r="B3347">
        <v>3.92</v>
      </c>
    </row>
    <row r="3348" spans="1:2" x14ac:dyDescent="0.3">
      <c r="A3348" t="s">
        <v>4435</v>
      </c>
      <c r="B3348">
        <v>3.9780000000000002</v>
      </c>
    </row>
    <row r="3349" spans="1:2" x14ac:dyDescent="0.3">
      <c r="A3349" t="s">
        <v>4433</v>
      </c>
      <c r="B3349">
        <v>3.9830000000000001</v>
      </c>
    </row>
    <row r="3350" spans="1:2" x14ac:dyDescent="0.3">
      <c r="A3350" t="s">
        <v>4431</v>
      </c>
      <c r="B3350">
        <v>3.91</v>
      </c>
    </row>
    <row r="3351" spans="1:2" x14ac:dyDescent="0.3">
      <c r="A3351" t="s">
        <v>4429</v>
      </c>
      <c r="B3351">
        <v>3.9249999999999998</v>
      </c>
    </row>
    <row r="3352" spans="1:2" x14ac:dyDescent="0.3">
      <c r="A3352" t="s">
        <v>4427</v>
      </c>
      <c r="B3352">
        <v>4.024</v>
      </c>
    </row>
    <row r="3353" spans="1:2" x14ac:dyDescent="0.3">
      <c r="A3353" t="s">
        <v>4425</v>
      </c>
      <c r="B3353">
        <v>4.07</v>
      </c>
    </row>
    <row r="3354" spans="1:2" x14ac:dyDescent="0.3">
      <c r="A3354" t="s">
        <v>4423</v>
      </c>
      <c r="B3354">
        <v>3.9319999999999999</v>
      </c>
    </row>
    <row r="3355" spans="1:2" x14ac:dyDescent="0.3">
      <c r="A3355" t="s">
        <v>4421</v>
      </c>
      <c r="B3355">
        <v>4.0549999999999997</v>
      </c>
    </row>
    <row r="3356" spans="1:2" x14ac:dyDescent="0.3">
      <c r="A3356" t="s">
        <v>4419</v>
      </c>
      <c r="B3356">
        <v>4.09</v>
      </c>
    </row>
    <row r="3357" spans="1:2" x14ac:dyDescent="0.3">
      <c r="A3357" t="s">
        <v>4417</v>
      </c>
      <c r="B3357">
        <v>4.1920000000000002</v>
      </c>
    </row>
    <row r="3358" spans="1:2" x14ac:dyDescent="0.3">
      <c r="A3358" t="s">
        <v>4415</v>
      </c>
      <c r="B3358">
        <v>4.1859999999999999</v>
      </c>
    </row>
    <row r="3359" spans="1:2" x14ac:dyDescent="0.3">
      <c r="A3359" t="s">
        <v>4413</v>
      </c>
      <c r="B3359">
        <v>4.2610000000000001</v>
      </c>
    </row>
    <row r="3360" spans="1:2" x14ac:dyDescent="0.3">
      <c r="A3360" t="s">
        <v>4411</v>
      </c>
      <c r="B3360">
        <v>4.2370000000000001</v>
      </c>
    </row>
    <row r="3361" spans="1:2" x14ac:dyDescent="0.3">
      <c r="A3361" t="s">
        <v>4410</v>
      </c>
      <c r="B3361">
        <v>4.3129999999999997</v>
      </c>
    </row>
    <row r="3362" spans="1:2" x14ac:dyDescent="0.3">
      <c r="A3362" t="s">
        <v>4408</v>
      </c>
      <c r="B3362">
        <v>4.1740000000000004</v>
      </c>
    </row>
    <row r="3363" spans="1:2" x14ac:dyDescent="0.3">
      <c r="A3363" t="s">
        <v>4406</v>
      </c>
      <c r="B3363">
        <v>4.1479999999999997</v>
      </c>
    </row>
    <row r="3364" spans="1:2" x14ac:dyDescent="0.3">
      <c r="A3364" t="s">
        <v>4404</v>
      </c>
      <c r="B3364">
        <v>4.0229999999999997</v>
      </c>
    </row>
    <row r="3365" spans="1:2" x14ac:dyDescent="0.3">
      <c r="A3365" t="s">
        <v>4403</v>
      </c>
      <c r="B3365">
        <v>3.984</v>
      </c>
    </row>
    <row r="3366" spans="1:2" x14ac:dyDescent="0.3">
      <c r="A3366" t="s">
        <v>4401</v>
      </c>
      <c r="B3366">
        <v>3.9910000000000001</v>
      </c>
    </row>
    <row r="3367" spans="1:2" x14ac:dyDescent="0.3">
      <c r="A3367" t="s">
        <v>4399</v>
      </c>
      <c r="B3367">
        <v>3.9980000000000002</v>
      </c>
    </row>
    <row r="3368" spans="1:2" x14ac:dyDescent="0.3">
      <c r="A3368" t="s">
        <v>4397</v>
      </c>
      <c r="B3368">
        <v>4.0010000000000003</v>
      </c>
    </row>
    <row r="3369" spans="1:2" x14ac:dyDescent="0.3">
      <c r="A3369" t="s">
        <v>4395</v>
      </c>
      <c r="B3369">
        <v>3.827</v>
      </c>
    </row>
    <row r="3370" spans="1:2" x14ac:dyDescent="0.3">
      <c r="A3370" t="s">
        <v>4393</v>
      </c>
      <c r="B3370">
        <v>3.8279999999999998</v>
      </c>
    </row>
    <row r="3371" spans="1:2" x14ac:dyDescent="0.3">
      <c r="A3371" t="s">
        <v>4391</v>
      </c>
      <c r="B3371">
        <v>3.8</v>
      </c>
    </row>
    <row r="3372" spans="1:2" x14ac:dyDescent="0.3">
      <c r="A3372" t="s">
        <v>4389</v>
      </c>
      <c r="B3372">
        <v>3.7240000000000002</v>
      </c>
    </row>
    <row r="3373" spans="1:2" x14ac:dyDescent="0.3">
      <c r="A3373" t="s">
        <v>4387</v>
      </c>
      <c r="B3373">
        <v>3.7770000000000001</v>
      </c>
    </row>
    <row r="3374" spans="1:2" x14ac:dyDescent="0.3">
      <c r="A3374" t="s">
        <v>4385</v>
      </c>
      <c r="B3374">
        <v>3.8140000000000001</v>
      </c>
    </row>
    <row r="3375" spans="1:2" x14ac:dyDescent="0.3">
      <c r="A3375" t="s">
        <v>4384</v>
      </c>
      <c r="B3375">
        <v>3.7330000000000001</v>
      </c>
    </row>
    <row r="3376" spans="1:2" x14ac:dyDescent="0.3">
      <c r="A3376" t="s">
        <v>4382</v>
      </c>
      <c r="B3376">
        <v>3.875</v>
      </c>
    </row>
    <row r="3377" spans="1:2" x14ac:dyDescent="0.3">
      <c r="A3377" t="s">
        <v>4380</v>
      </c>
      <c r="B3377">
        <v>3.9049999999999998</v>
      </c>
    </row>
    <row r="3378" spans="1:2" x14ac:dyDescent="0.3">
      <c r="A3378" t="s">
        <v>4378</v>
      </c>
      <c r="B3378">
        <v>3.9630000000000001</v>
      </c>
    </row>
    <row r="3379" spans="1:2" x14ac:dyDescent="0.3">
      <c r="A3379" t="s">
        <v>4377</v>
      </c>
      <c r="B3379">
        <v>3.8769999999999998</v>
      </c>
    </row>
    <row r="3380" spans="1:2" x14ac:dyDescent="0.3">
      <c r="A3380" t="s">
        <v>4375</v>
      </c>
      <c r="B3380">
        <v>3.7709999999999999</v>
      </c>
    </row>
    <row r="3381" spans="1:2" x14ac:dyDescent="0.3">
      <c r="A3381" t="s">
        <v>4373</v>
      </c>
      <c r="B3381">
        <v>3.7389999999999999</v>
      </c>
    </row>
    <row r="3382" spans="1:2" x14ac:dyDescent="0.3">
      <c r="A3382" t="s">
        <v>4371</v>
      </c>
      <c r="B3382">
        <v>3.6469999999999998</v>
      </c>
    </row>
    <row r="3383" spans="1:2" x14ac:dyDescent="0.3">
      <c r="A3383" t="s">
        <v>4369</v>
      </c>
      <c r="B3383">
        <v>3.7069999999999999</v>
      </c>
    </row>
    <row r="3384" spans="1:2" x14ac:dyDescent="0.3">
      <c r="A3384" t="s">
        <v>4367</v>
      </c>
      <c r="B3384">
        <v>3.5819999999999999</v>
      </c>
    </row>
    <row r="3385" spans="1:2" x14ac:dyDescent="0.3">
      <c r="A3385" t="s">
        <v>4365</v>
      </c>
      <c r="B3385">
        <v>3.5649999999999999</v>
      </c>
    </row>
    <row r="3386" spans="1:2" x14ac:dyDescent="0.3">
      <c r="A3386" t="s">
        <v>4363</v>
      </c>
      <c r="B3386">
        <v>3.577</v>
      </c>
    </row>
    <row r="3387" spans="1:2" x14ac:dyDescent="0.3">
      <c r="A3387" t="s">
        <v>4361</v>
      </c>
      <c r="B3387">
        <v>3.6539999999999999</v>
      </c>
    </row>
    <row r="3388" spans="1:2" x14ac:dyDescent="0.3">
      <c r="A3388" t="s">
        <v>4359</v>
      </c>
      <c r="B3388">
        <v>3.69</v>
      </c>
    </row>
    <row r="3389" spans="1:2" x14ac:dyDescent="0.3">
      <c r="A3389" t="s">
        <v>4358</v>
      </c>
      <c r="B3389">
        <v>3.6669999999999998</v>
      </c>
    </row>
    <row r="3390" spans="1:2" x14ac:dyDescent="0.3">
      <c r="A3390" t="s">
        <v>4356</v>
      </c>
      <c r="B3390">
        <v>3.617</v>
      </c>
    </row>
    <row r="3391" spans="1:2" x14ac:dyDescent="0.3">
      <c r="A3391" t="s">
        <v>4354</v>
      </c>
      <c r="B3391">
        <v>3.7410000000000001</v>
      </c>
    </row>
    <row r="3392" spans="1:2" x14ac:dyDescent="0.3">
      <c r="A3392" t="s">
        <v>4352</v>
      </c>
      <c r="B3392">
        <v>3.657</v>
      </c>
    </row>
    <row r="3393" spans="1:2" x14ac:dyDescent="0.3">
      <c r="A3393" t="s">
        <v>4350</v>
      </c>
      <c r="B3393">
        <v>3.68</v>
      </c>
    </row>
    <row r="3394" spans="1:2" x14ac:dyDescent="0.3">
      <c r="A3394" t="s">
        <v>4348</v>
      </c>
      <c r="B3394">
        <v>3.613</v>
      </c>
    </row>
    <row r="3395" spans="1:2" x14ac:dyDescent="0.3">
      <c r="A3395" t="s">
        <v>4346</v>
      </c>
      <c r="B3395">
        <v>3.6440000000000001</v>
      </c>
    </row>
    <row r="3396" spans="1:2" x14ac:dyDescent="0.3">
      <c r="A3396" t="s">
        <v>4344</v>
      </c>
      <c r="B3396">
        <v>3.6739999999999999</v>
      </c>
    </row>
    <row r="3397" spans="1:2" x14ac:dyDescent="0.3">
      <c r="A3397" t="s">
        <v>4342</v>
      </c>
      <c r="B3397">
        <v>3.677</v>
      </c>
    </row>
    <row r="3398" spans="1:2" x14ac:dyDescent="0.3">
      <c r="A3398" t="s">
        <v>4340</v>
      </c>
      <c r="B3398">
        <v>3.629</v>
      </c>
    </row>
    <row r="3399" spans="1:2" x14ac:dyDescent="0.3">
      <c r="A3399" t="s">
        <v>4338</v>
      </c>
      <c r="B3399">
        <v>3.8119999999999998</v>
      </c>
    </row>
    <row r="3400" spans="1:2" x14ac:dyDescent="0.3">
      <c r="A3400" t="s">
        <v>4336</v>
      </c>
      <c r="B3400">
        <v>3.7890000000000001</v>
      </c>
    </row>
    <row r="3401" spans="1:2" x14ac:dyDescent="0.3">
      <c r="A3401" t="s">
        <v>4334</v>
      </c>
      <c r="B3401">
        <v>3.677</v>
      </c>
    </row>
    <row r="3402" spans="1:2" x14ac:dyDescent="0.3">
      <c r="A3402" t="s">
        <v>4332</v>
      </c>
      <c r="B3402">
        <v>3.7429999999999999</v>
      </c>
    </row>
    <row r="3403" spans="1:2" x14ac:dyDescent="0.3">
      <c r="A3403" t="s">
        <v>4330</v>
      </c>
      <c r="B3403">
        <v>3.698</v>
      </c>
    </row>
    <row r="3404" spans="1:2" x14ac:dyDescent="0.3">
      <c r="A3404" t="s">
        <v>4328</v>
      </c>
      <c r="B3404">
        <v>3.6440000000000001</v>
      </c>
    </row>
    <row r="3405" spans="1:2" x14ac:dyDescent="0.3">
      <c r="A3405" t="s">
        <v>4326</v>
      </c>
      <c r="B3405">
        <v>3.5550000000000002</v>
      </c>
    </row>
    <row r="3406" spans="1:2" x14ac:dyDescent="0.3">
      <c r="A3406" t="s">
        <v>4324</v>
      </c>
      <c r="B3406">
        <v>3.4590000000000001</v>
      </c>
    </row>
    <row r="3407" spans="1:2" x14ac:dyDescent="0.3">
      <c r="A3407" t="s">
        <v>4322</v>
      </c>
      <c r="B3407">
        <v>3.4319999999999999</v>
      </c>
    </row>
    <row r="3408" spans="1:2" x14ac:dyDescent="0.3">
      <c r="A3408" t="s">
        <v>4320</v>
      </c>
      <c r="B3408">
        <v>3.4460000000000002</v>
      </c>
    </row>
    <row r="3409" spans="1:2" x14ac:dyDescent="0.3">
      <c r="A3409" t="s">
        <v>4318</v>
      </c>
      <c r="B3409">
        <v>3.387</v>
      </c>
    </row>
    <row r="3410" spans="1:2" x14ac:dyDescent="0.3">
      <c r="A3410" t="s">
        <v>4316</v>
      </c>
      <c r="B3410">
        <v>3.347</v>
      </c>
    </row>
    <row r="3411" spans="1:2" x14ac:dyDescent="0.3">
      <c r="A3411" t="s">
        <v>4314</v>
      </c>
      <c r="B3411">
        <v>3.319</v>
      </c>
    </row>
    <row r="3412" spans="1:2" x14ac:dyDescent="0.3">
      <c r="A3412" t="s">
        <v>4312</v>
      </c>
      <c r="B3412">
        <v>3.3180000000000001</v>
      </c>
    </row>
    <row r="3413" spans="1:2" x14ac:dyDescent="0.3">
      <c r="A3413" t="s">
        <v>4310</v>
      </c>
      <c r="B3413">
        <v>3.2469999999999999</v>
      </c>
    </row>
    <row r="3414" spans="1:2" x14ac:dyDescent="0.3">
      <c r="A3414" t="s">
        <v>4308</v>
      </c>
      <c r="B3414">
        <v>3.2970000000000002</v>
      </c>
    </row>
    <row r="3415" spans="1:2" x14ac:dyDescent="0.3">
      <c r="A3415" t="s">
        <v>4306</v>
      </c>
      <c r="B3415">
        <v>3.23</v>
      </c>
    </row>
    <row r="3416" spans="1:2" x14ac:dyDescent="0.3">
      <c r="A3416" t="s">
        <v>4304</v>
      </c>
      <c r="B3416">
        <v>3.31</v>
      </c>
    </row>
    <row r="3417" spans="1:2" x14ac:dyDescent="0.3">
      <c r="A3417" t="s">
        <v>4303</v>
      </c>
      <c r="B3417">
        <v>3.2850000000000001</v>
      </c>
    </row>
    <row r="3418" spans="1:2" x14ac:dyDescent="0.3">
      <c r="A3418" t="s">
        <v>4301</v>
      </c>
      <c r="B3418">
        <v>3.3420000000000001</v>
      </c>
    </row>
    <row r="3419" spans="1:2" x14ac:dyDescent="0.3">
      <c r="A3419" t="s">
        <v>4299</v>
      </c>
      <c r="B3419">
        <v>3.419</v>
      </c>
    </row>
    <row r="3420" spans="1:2" x14ac:dyDescent="0.3">
      <c r="A3420" t="s">
        <v>4298</v>
      </c>
      <c r="B3420">
        <v>3.3679999999999999</v>
      </c>
    </row>
    <row r="3421" spans="1:2" x14ac:dyDescent="0.3">
      <c r="A3421" t="s">
        <v>4296</v>
      </c>
      <c r="B3421">
        <v>3.4630000000000001</v>
      </c>
    </row>
    <row r="3422" spans="1:2" x14ac:dyDescent="0.3">
      <c r="A3422" t="s">
        <v>4294</v>
      </c>
      <c r="B3422">
        <v>3.444</v>
      </c>
    </row>
    <row r="3423" spans="1:2" x14ac:dyDescent="0.3">
      <c r="A3423" t="s">
        <v>4292</v>
      </c>
      <c r="B3423">
        <v>3.46</v>
      </c>
    </row>
    <row r="3424" spans="1:2" x14ac:dyDescent="0.3">
      <c r="A3424" t="s">
        <v>4290</v>
      </c>
      <c r="B3424">
        <v>3.5449999999999999</v>
      </c>
    </row>
    <row r="3425" spans="1:2" x14ac:dyDescent="0.3">
      <c r="A3425" t="s">
        <v>4288</v>
      </c>
      <c r="B3425">
        <v>3.4849999999999999</v>
      </c>
    </row>
    <row r="3426" spans="1:2" x14ac:dyDescent="0.3">
      <c r="A3426" t="s">
        <v>4286</v>
      </c>
      <c r="B3426">
        <v>3.5129999999999999</v>
      </c>
    </row>
    <row r="3427" spans="1:2" x14ac:dyDescent="0.3">
      <c r="A3427" t="s">
        <v>4284</v>
      </c>
      <c r="B3427">
        <v>3.5339999999999998</v>
      </c>
    </row>
    <row r="3428" spans="1:2" x14ac:dyDescent="0.3">
      <c r="A3428" t="s">
        <v>4282</v>
      </c>
      <c r="B3428">
        <v>3.5670000000000002</v>
      </c>
    </row>
    <row r="3429" spans="1:2" x14ac:dyDescent="0.3">
      <c r="A3429" t="s">
        <v>4280</v>
      </c>
      <c r="B3429">
        <v>3.6179999999999999</v>
      </c>
    </row>
    <row r="3430" spans="1:2" x14ac:dyDescent="0.3">
      <c r="A3430" t="s">
        <v>4279</v>
      </c>
      <c r="B3430">
        <v>3.581</v>
      </c>
    </row>
    <row r="3431" spans="1:2" x14ac:dyDescent="0.3">
      <c r="A3431" t="s">
        <v>4278</v>
      </c>
      <c r="B3431">
        <v>3.6669999999999998</v>
      </c>
    </row>
    <row r="3432" spans="1:2" x14ac:dyDescent="0.3">
      <c r="A3432" t="s">
        <v>4276</v>
      </c>
      <c r="B3432">
        <v>3.6659999999999999</v>
      </c>
    </row>
    <row r="3433" spans="1:2" x14ac:dyDescent="0.3">
      <c r="A3433" t="s">
        <v>4274</v>
      </c>
      <c r="B3433">
        <v>3.6829999999999998</v>
      </c>
    </row>
    <row r="3434" spans="1:2" x14ac:dyDescent="0.3">
      <c r="A3434" t="s">
        <v>4272</v>
      </c>
      <c r="B3434">
        <v>3.5750000000000002</v>
      </c>
    </row>
    <row r="3435" spans="1:2" x14ac:dyDescent="0.3">
      <c r="A3435" t="s">
        <v>4270</v>
      </c>
      <c r="B3435">
        <v>3.53</v>
      </c>
    </row>
    <row r="3436" spans="1:2" x14ac:dyDescent="0.3">
      <c r="A3436" t="s">
        <v>4268</v>
      </c>
      <c r="B3436">
        <v>3.605</v>
      </c>
    </row>
    <row r="3437" spans="1:2" x14ac:dyDescent="0.3">
      <c r="A3437" t="s">
        <v>4266</v>
      </c>
      <c r="B3437">
        <v>3.5840000000000001</v>
      </c>
    </row>
    <row r="3438" spans="1:2" x14ac:dyDescent="0.3">
      <c r="A3438" t="s">
        <v>4264</v>
      </c>
      <c r="B3438">
        <v>3.5670000000000002</v>
      </c>
    </row>
    <row r="3439" spans="1:2" x14ac:dyDescent="0.3">
      <c r="A3439" t="s">
        <v>4262</v>
      </c>
      <c r="B3439">
        <v>3.6379999999999999</v>
      </c>
    </row>
    <row r="3440" spans="1:2" x14ac:dyDescent="0.3">
      <c r="A3440" t="s">
        <v>4260</v>
      </c>
      <c r="B3440">
        <v>3.677</v>
      </c>
    </row>
    <row r="3441" spans="1:2" x14ac:dyDescent="0.3">
      <c r="A3441" t="s">
        <v>4258</v>
      </c>
      <c r="B3441">
        <v>3.738</v>
      </c>
    </row>
    <row r="3442" spans="1:2" x14ac:dyDescent="0.3">
      <c r="A3442" t="s">
        <v>4257</v>
      </c>
      <c r="B3442">
        <v>3.7450000000000001</v>
      </c>
    </row>
    <row r="3443" spans="1:2" x14ac:dyDescent="0.3">
      <c r="A3443" t="s">
        <v>4255</v>
      </c>
      <c r="B3443">
        <v>3.7130000000000001</v>
      </c>
    </row>
    <row r="3444" spans="1:2" x14ac:dyDescent="0.3">
      <c r="A3444" t="s">
        <v>4253</v>
      </c>
      <c r="B3444">
        <v>3.72</v>
      </c>
    </row>
    <row r="3445" spans="1:2" x14ac:dyDescent="0.3">
      <c r="A3445" t="s">
        <v>4251</v>
      </c>
      <c r="B3445">
        <v>3.6869999999999998</v>
      </c>
    </row>
    <row r="3446" spans="1:2" x14ac:dyDescent="0.3">
      <c r="A3446" t="s">
        <v>4249</v>
      </c>
      <c r="B3446">
        <v>3.6019999999999999</v>
      </c>
    </row>
    <row r="3447" spans="1:2" x14ac:dyDescent="0.3">
      <c r="A3447" t="s">
        <v>4247</v>
      </c>
      <c r="B3447">
        <v>3.492</v>
      </c>
    </row>
    <row r="3448" spans="1:2" x14ac:dyDescent="0.3">
      <c r="A3448" t="s">
        <v>4245</v>
      </c>
      <c r="B3448">
        <v>3.4929999999999999</v>
      </c>
    </row>
    <row r="3449" spans="1:2" x14ac:dyDescent="0.3">
      <c r="A3449" t="s">
        <v>4243</v>
      </c>
      <c r="B3449">
        <v>3.4980000000000002</v>
      </c>
    </row>
    <row r="3450" spans="1:2" x14ac:dyDescent="0.3">
      <c r="A3450" t="s">
        <v>4241</v>
      </c>
      <c r="B3450">
        <v>3.589</v>
      </c>
    </row>
    <row r="3451" spans="1:2" x14ac:dyDescent="0.3">
      <c r="A3451" t="s">
        <v>4239</v>
      </c>
      <c r="B3451">
        <v>3.56</v>
      </c>
    </row>
    <row r="3452" spans="1:2" x14ac:dyDescent="0.3">
      <c r="A3452" t="s">
        <v>4237</v>
      </c>
      <c r="B3452">
        <v>3.609</v>
      </c>
    </row>
    <row r="3453" spans="1:2" x14ac:dyDescent="0.3">
      <c r="A3453" t="s">
        <v>4235</v>
      </c>
      <c r="B3453">
        <v>3.5419999999999998</v>
      </c>
    </row>
    <row r="3454" spans="1:2" x14ac:dyDescent="0.3">
      <c r="A3454" t="s">
        <v>4233</v>
      </c>
      <c r="B3454">
        <v>3.4990000000000001</v>
      </c>
    </row>
    <row r="3455" spans="1:2" x14ac:dyDescent="0.3">
      <c r="A3455" t="s">
        <v>4231</v>
      </c>
      <c r="B3455">
        <v>3.5059999999999998</v>
      </c>
    </row>
    <row r="3456" spans="1:2" x14ac:dyDescent="0.3">
      <c r="A3456" t="s">
        <v>4229</v>
      </c>
      <c r="B3456">
        <v>3.629</v>
      </c>
    </row>
    <row r="3457" spans="1:2" x14ac:dyDescent="0.3">
      <c r="A3457" t="s">
        <v>4227</v>
      </c>
      <c r="B3457">
        <v>3.7160000000000002</v>
      </c>
    </row>
    <row r="3458" spans="1:2" x14ac:dyDescent="0.3">
      <c r="A3458" t="s">
        <v>4225</v>
      </c>
      <c r="B3458">
        <v>3.6789999999999998</v>
      </c>
    </row>
    <row r="3459" spans="1:2" x14ac:dyDescent="0.3">
      <c r="A3459" t="s">
        <v>4223</v>
      </c>
      <c r="B3459">
        <v>3.7229999999999999</v>
      </c>
    </row>
    <row r="3460" spans="1:2" x14ac:dyDescent="0.3">
      <c r="A3460" t="s">
        <v>4221</v>
      </c>
      <c r="B3460">
        <v>3.7759999999999998</v>
      </c>
    </row>
    <row r="3461" spans="1:2" x14ac:dyDescent="0.3">
      <c r="A3461" t="s">
        <v>4219</v>
      </c>
      <c r="B3461">
        <v>3.82</v>
      </c>
    </row>
    <row r="3462" spans="1:2" x14ac:dyDescent="0.3">
      <c r="A3462" t="s">
        <v>4217</v>
      </c>
      <c r="B3462">
        <v>3.79</v>
      </c>
    </row>
    <row r="3463" spans="1:2" x14ac:dyDescent="0.3">
      <c r="A3463" t="s">
        <v>4215</v>
      </c>
      <c r="B3463">
        <v>3.7690000000000001</v>
      </c>
    </row>
    <row r="3464" spans="1:2" x14ac:dyDescent="0.3">
      <c r="A3464" t="s">
        <v>4213</v>
      </c>
      <c r="B3464">
        <v>3.7570000000000001</v>
      </c>
    </row>
    <row r="3465" spans="1:2" x14ac:dyDescent="0.3">
      <c r="A3465" t="s">
        <v>4212</v>
      </c>
      <c r="B3465">
        <v>3.7639999999999998</v>
      </c>
    </row>
    <row r="3466" spans="1:2" x14ac:dyDescent="0.3">
      <c r="A3466" t="s">
        <v>4210</v>
      </c>
      <c r="B3466">
        <v>3.6680000000000001</v>
      </c>
    </row>
    <row r="3467" spans="1:2" x14ac:dyDescent="0.3">
      <c r="A3467" t="s">
        <v>4208</v>
      </c>
      <c r="B3467">
        <v>3.581</v>
      </c>
    </row>
    <row r="3468" spans="1:2" x14ac:dyDescent="0.3">
      <c r="A3468" t="s">
        <v>4207</v>
      </c>
      <c r="B3468">
        <v>3.6190000000000002</v>
      </c>
    </row>
    <row r="3469" spans="1:2" x14ac:dyDescent="0.3">
      <c r="A3469" t="s">
        <v>4206</v>
      </c>
      <c r="B3469">
        <v>3.629</v>
      </c>
    </row>
    <row r="3470" spans="1:2" x14ac:dyDescent="0.3">
      <c r="A3470" t="s">
        <v>4204</v>
      </c>
      <c r="B3470">
        <v>3.7069999999999999</v>
      </c>
    </row>
    <row r="3471" spans="1:2" x14ac:dyDescent="0.3">
      <c r="A3471" t="s">
        <v>4202</v>
      </c>
      <c r="B3471">
        <v>3.569</v>
      </c>
    </row>
    <row r="3472" spans="1:2" x14ac:dyDescent="0.3">
      <c r="A3472" t="s">
        <v>4200</v>
      </c>
      <c r="B3472">
        <v>3.496</v>
      </c>
    </row>
    <row r="3473" spans="1:2" x14ac:dyDescent="0.3">
      <c r="A3473" t="s">
        <v>4198</v>
      </c>
      <c r="B3473">
        <v>3.62</v>
      </c>
    </row>
    <row r="3474" spans="1:2" x14ac:dyDescent="0.3">
      <c r="A3474" t="s">
        <v>4196</v>
      </c>
      <c r="B3474">
        <v>3.581</v>
      </c>
    </row>
    <row r="3475" spans="1:2" x14ac:dyDescent="0.3">
      <c r="A3475" t="s">
        <v>4194</v>
      </c>
      <c r="B3475">
        <v>3.5129999999999999</v>
      </c>
    </row>
    <row r="3476" spans="1:2" x14ac:dyDescent="0.3">
      <c r="A3476" t="s">
        <v>4192</v>
      </c>
      <c r="B3476">
        <v>3.4449999999999998</v>
      </c>
    </row>
    <row r="3477" spans="1:2" x14ac:dyDescent="0.3">
      <c r="A3477" t="s">
        <v>4191</v>
      </c>
      <c r="B3477">
        <v>3.4660000000000002</v>
      </c>
    </row>
    <row r="3478" spans="1:2" x14ac:dyDescent="0.3">
      <c r="A3478" t="s">
        <v>4189</v>
      </c>
      <c r="B3478">
        <v>3.4980000000000002</v>
      </c>
    </row>
    <row r="3479" spans="1:2" x14ac:dyDescent="0.3">
      <c r="A3479" t="s">
        <v>4187</v>
      </c>
      <c r="B3479">
        <v>3.5190000000000001</v>
      </c>
    </row>
    <row r="3480" spans="1:2" x14ac:dyDescent="0.3">
      <c r="A3480" t="s">
        <v>4185</v>
      </c>
      <c r="B3480">
        <v>3.5590000000000002</v>
      </c>
    </row>
    <row r="3481" spans="1:2" x14ac:dyDescent="0.3">
      <c r="A3481" t="s">
        <v>4183</v>
      </c>
      <c r="B3481">
        <v>3.5739999999999998</v>
      </c>
    </row>
    <row r="3482" spans="1:2" x14ac:dyDescent="0.3">
      <c r="A3482" t="s">
        <v>4181</v>
      </c>
      <c r="B3482">
        <v>3.617</v>
      </c>
    </row>
    <row r="3483" spans="1:2" x14ac:dyDescent="0.3">
      <c r="A3483" t="s">
        <v>4179</v>
      </c>
      <c r="B3483">
        <v>3.5659999999999998</v>
      </c>
    </row>
    <row r="3484" spans="1:2" x14ac:dyDescent="0.3">
      <c r="A3484" t="s">
        <v>4177</v>
      </c>
      <c r="B3484">
        <v>3.605</v>
      </c>
    </row>
    <row r="3485" spans="1:2" x14ac:dyDescent="0.3">
      <c r="A3485" t="s">
        <v>4175</v>
      </c>
      <c r="B3485">
        <v>3.66</v>
      </c>
    </row>
    <row r="3486" spans="1:2" x14ac:dyDescent="0.3">
      <c r="A3486" t="s">
        <v>4173</v>
      </c>
      <c r="B3486">
        <v>3.617</v>
      </c>
    </row>
    <row r="3487" spans="1:2" x14ac:dyDescent="0.3">
      <c r="A3487" t="s">
        <v>4171</v>
      </c>
      <c r="B3487">
        <v>3.556</v>
      </c>
    </row>
    <row r="3488" spans="1:2" x14ac:dyDescent="0.3">
      <c r="A3488" t="s">
        <v>4169</v>
      </c>
      <c r="B3488">
        <v>3.6739999999999999</v>
      </c>
    </row>
    <row r="3489" spans="1:2" x14ac:dyDescent="0.3">
      <c r="A3489" t="s">
        <v>4167</v>
      </c>
      <c r="B3489">
        <v>3.702</v>
      </c>
    </row>
    <row r="3490" spans="1:2" x14ac:dyDescent="0.3">
      <c r="A3490" t="s">
        <v>4165</v>
      </c>
      <c r="B3490">
        <v>3.7679999999999998</v>
      </c>
    </row>
    <row r="3491" spans="1:2" x14ac:dyDescent="0.3">
      <c r="A3491" t="s">
        <v>4163</v>
      </c>
      <c r="B3491">
        <v>3.7890000000000001</v>
      </c>
    </row>
    <row r="3492" spans="1:2" x14ac:dyDescent="0.3">
      <c r="A3492" t="s">
        <v>4161</v>
      </c>
      <c r="B3492">
        <v>3.8180000000000001</v>
      </c>
    </row>
    <row r="3493" spans="1:2" x14ac:dyDescent="0.3">
      <c r="A3493" t="s">
        <v>4159</v>
      </c>
      <c r="B3493">
        <v>3.895</v>
      </c>
    </row>
    <row r="3494" spans="1:2" x14ac:dyDescent="0.3">
      <c r="A3494" t="s">
        <v>4158</v>
      </c>
      <c r="B3494">
        <v>3.9279999999999999</v>
      </c>
    </row>
    <row r="3495" spans="1:2" x14ac:dyDescent="0.3">
      <c r="A3495" t="s">
        <v>4156</v>
      </c>
      <c r="B3495">
        <v>3.9540000000000002</v>
      </c>
    </row>
    <row r="3496" spans="1:2" x14ac:dyDescent="0.3">
      <c r="A3496" t="s">
        <v>4154</v>
      </c>
      <c r="B3496">
        <v>3.988</v>
      </c>
    </row>
    <row r="3497" spans="1:2" x14ac:dyDescent="0.3">
      <c r="A3497" t="s">
        <v>4152</v>
      </c>
      <c r="B3497">
        <v>3.976</v>
      </c>
    </row>
    <row r="3498" spans="1:2" x14ac:dyDescent="0.3">
      <c r="A3498" t="s">
        <v>4150</v>
      </c>
      <c r="B3498">
        <v>3.96</v>
      </c>
    </row>
    <row r="3499" spans="1:2" x14ac:dyDescent="0.3">
      <c r="A3499" t="s">
        <v>4148</v>
      </c>
      <c r="B3499">
        <v>4.1319999999999997</v>
      </c>
    </row>
    <row r="3500" spans="1:2" x14ac:dyDescent="0.3">
      <c r="A3500" t="s">
        <v>4146</v>
      </c>
      <c r="B3500">
        <v>4.1139999999999999</v>
      </c>
    </row>
    <row r="3501" spans="1:2" x14ac:dyDescent="0.3">
      <c r="A3501" t="s">
        <v>4144</v>
      </c>
      <c r="B3501">
        <v>4.2320000000000002</v>
      </c>
    </row>
    <row r="3502" spans="1:2" x14ac:dyDescent="0.3">
      <c r="A3502" t="s">
        <v>4142</v>
      </c>
      <c r="B3502">
        <v>4.2370000000000001</v>
      </c>
    </row>
    <row r="3503" spans="1:2" x14ac:dyDescent="0.3">
      <c r="A3503" t="s">
        <v>4140</v>
      </c>
      <c r="B3503">
        <v>4.3369999999999997</v>
      </c>
    </row>
    <row r="3504" spans="1:2" x14ac:dyDescent="0.3">
      <c r="A3504" t="s">
        <v>4138</v>
      </c>
      <c r="B3504">
        <v>4.4089999999999998</v>
      </c>
    </row>
    <row r="3505" spans="1:2" x14ac:dyDescent="0.3">
      <c r="A3505" t="s">
        <v>4136</v>
      </c>
      <c r="B3505">
        <v>4.351</v>
      </c>
    </row>
    <row r="3506" spans="1:2" x14ac:dyDescent="0.3">
      <c r="A3506" t="s">
        <v>4134</v>
      </c>
      <c r="B3506">
        <v>4.2789999999999999</v>
      </c>
    </row>
    <row r="3507" spans="1:2" x14ac:dyDescent="0.3">
      <c r="A3507" t="s">
        <v>4132</v>
      </c>
      <c r="B3507">
        <v>4.2869999999999999</v>
      </c>
    </row>
    <row r="3508" spans="1:2" x14ac:dyDescent="0.3">
      <c r="A3508" t="s">
        <v>4130</v>
      </c>
      <c r="B3508">
        <v>4.2510000000000003</v>
      </c>
    </row>
    <row r="3509" spans="1:2" x14ac:dyDescent="0.3">
      <c r="A3509" t="s">
        <v>4128</v>
      </c>
      <c r="B3509">
        <v>4.46</v>
      </c>
    </row>
    <row r="3510" spans="1:2" x14ac:dyDescent="0.3">
      <c r="A3510" t="s">
        <v>4127</v>
      </c>
      <c r="B3510">
        <v>4.4180000000000001</v>
      </c>
    </row>
    <row r="3511" spans="1:2" x14ac:dyDescent="0.3">
      <c r="A3511" t="s">
        <v>4125</v>
      </c>
      <c r="B3511">
        <v>4.4630000000000001</v>
      </c>
    </row>
    <row r="3512" spans="1:2" x14ac:dyDescent="0.3">
      <c r="A3512" t="s">
        <v>4123</v>
      </c>
      <c r="B3512">
        <v>4.4160000000000004</v>
      </c>
    </row>
    <row r="3513" spans="1:2" x14ac:dyDescent="0.3">
      <c r="A3513" t="s">
        <v>4121</v>
      </c>
      <c r="B3513">
        <v>4.4329999999999998</v>
      </c>
    </row>
    <row r="3514" spans="1:2" x14ac:dyDescent="0.3">
      <c r="A3514" t="s">
        <v>4119</v>
      </c>
      <c r="B3514">
        <v>4.407</v>
      </c>
    </row>
    <row r="3515" spans="1:2" x14ac:dyDescent="0.3">
      <c r="A3515" t="s">
        <v>4117</v>
      </c>
      <c r="B3515">
        <v>4.4269999999999996</v>
      </c>
    </row>
    <row r="3516" spans="1:2" x14ac:dyDescent="0.3">
      <c r="A3516" t="s">
        <v>4115</v>
      </c>
      <c r="B3516">
        <v>4.2300000000000004</v>
      </c>
    </row>
    <row r="3517" spans="1:2" x14ac:dyDescent="0.3">
      <c r="A3517" t="s">
        <v>4114</v>
      </c>
      <c r="B3517">
        <v>4.2320000000000002</v>
      </c>
    </row>
    <row r="3518" spans="1:2" x14ac:dyDescent="0.3">
      <c r="A3518" t="s">
        <v>4112</v>
      </c>
      <c r="B3518">
        <v>4.3209999999999997</v>
      </c>
    </row>
    <row r="3519" spans="1:2" x14ac:dyDescent="0.3">
      <c r="A3519" t="s">
        <v>4110</v>
      </c>
      <c r="B3519">
        <v>4.3040000000000003</v>
      </c>
    </row>
    <row r="3520" spans="1:2" x14ac:dyDescent="0.3">
      <c r="A3520" t="s">
        <v>4108</v>
      </c>
      <c r="B3520">
        <v>4.306</v>
      </c>
    </row>
    <row r="3521" spans="1:2" x14ac:dyDescent="0.3">
      <c r="A3521" t="s">
        <v>4106</v>
      </c>
      <c r="B3521">
        <v>4.2990000000000004</v>
      </c>
    </row>
    <row r="3522" spans="1:2" x14ac:dyDescent="0.3">
      <c r="A3522" t="s">
        <v>4104</v>
      </c>
      <c r="B3522">
        <v>4.2160000000000002</v>
      </c>
    </row>
    <row r="3523" spans="1:2" x14ac:dyDescent="0.3">
      <c r="A3523" t="s">
        <v>4102</v>
      </c>
      <c r="B3523">
        <v>4.0049999999999999</v>
      </c>
    </row>
    <row r="3524" spans="1:2" x14ac:dyDescent="0.3">
      <c r="A3524" t="s">
        <v>4100</v>
      </c>
      <c r="B3524">
        <v>4.0529999999999999</v>
      </c>
    </row>
    <row r="3525" spans="1:2" x14ac:dyDescent="0.3">
      <c r="A3525" t="s">
        <v>4098</v>
      </c>
      <c r="B3525">
        <v>4.274</v>
      </c>
    </row>
    <row r="3526" spans="1:2" x14ac:dyDescent="0.3">
      <c r="A3526" t="s">
        <v>4096</v>
      </c>
      <c r="B3526">
        <v>4.3689999999999998</v>
      </c>
    </row>
    <row r="3527" spans="1:2" x14ac:dyDescent="0.3">
      <c r="A3527" t="s">
        <v>4094</v>
      </c>
      <c r="B3527">
        <v>4.3250000000000002</v>
      </c>
    </row>
    <row r="3528" spans="1:2" x14ac:dyDescent="0.3">
      <c r="A3528" t="s">
        <v>4092</v>
      </c>
      <c r="B3528">
        <v>4.3819999999999997</v>
      </c>
    </row>
    <row r="3529" spans="1:2" x14ac:dyDescent="0.3">
      <c r="A3529" t="s">
        <v>4090</v>
      </c>
      <c r="B3529">
        <v>4.3259999999999996</v>
      </c>
    </row>
    <row r="3530" spans="1:2" x14ac:dyDescent="0.3">
      <c r="A3530" t="s">
        <v>4089</v>
      </c>
      <c r="B3530">
        <v>4.2930000000000001</v>
      </c>
    </row>
    <row r="3531" spans="1:2" x14ac:dyDescent="0.3">
      <c r="A3531" t="s">
        <v>4087</v>
      </c>
      <c r="B3531">
        <v>4.431</v>
      </c>
    </row>
    <row r="3532" spans="1:2" x14ac:dyDescent="0.3">
      <c r="A3532" t="s">
        <v>4085</v>
      </c>
      <c r="B3532">
        <v>4.6890000000000001</v>
      </c>
    </row>
    <row r="3533" spans="1:2" x14ac:dyDescent="0.3">
      <c r="A3533" t="s">
        <v>4083</v>
      </c>
      <c r="B3533">
        <v>4.7300000000000004</v>
      </c>
    </row>
    <row r="3534" spans="1:2" x14ac:dyDescent="0.3">
      <c r="A3534" t="s">
        <v>4081</v>
      </c>
      <c r="B3534">
        <v>5.1820000000000004</v>
      </c>
    </row>
    <row r="3535" spans="1:2" x14ac:dyDescent="0.3">
      <c r="A3535" t="s">
        <v>4079</v>
      </c>
      <c r="B3535">
        <v>4.8470000000000004</v>
      </c>
    </row>
    <row r="3536" spans="1:2" x14ac:dyDescent="0.3">
      <c r="A3536" t="s">
        <v>4077</v>
      </c>
      <c r="B3536">
        <v>5.0330000000000004</v>
      </c>
    </row>
    <row r="3537" spans="1:2" x14ac:dyDescent="0.3">
      <c r="A3537" t="s">
        <v>4075</v>
      </c>
      <c r="B3537">
        <v>5.5570000000000004</v>
      </c>
    </row>
    <row r="3538" spans="1:2" x14ac:dyDescent="0.3">
      <c r="A3538" t="s">
        <v>4073</v>
      </c>
      <c r="B3538">
        <v>5.0110000000000001</v>
      </c>
    </row>
    <row r="3539" spans="1:2" x14ac:dyDescent="0.3">
      <c r="A3539" t="s">
        <v>4071</v>
      </c>
      <c r="B3539">
        <v>4.9429999999999996</v>
      </c>
    </row>
    <row r="3540" spans="1:2" x14ac:dyDescent="0.3">
      <c r="A3540" t="s">
        <v>4069</v>
      </c>
      <c r="B3540">
        <v>4.9050000000000002</v>
      </c>
    </row>
    <row r="3541" spans="1:2" x14ac:dyDescent="0.3">
      <c r="A3541" t="s">
        <v>4067</v>
      </c>
      <c r="B3541">
        <v>5.375</v>
      </c>
    </row>
    <row r="3542" spans="1:2" x14ac:dyDescent="0.3">
      <c r="A3542" t="s">
        <v>4065</v>
      </c>
      <c r="B3542">
        <v>5.03</v>
      </c>
    </row>
    <row r="3543" spans="1:2" x14ac:dyDescent="0.3">
      <c r="A3543" t="s">
        <v>4063</v>
      </c>
      <c r="B3543">
        <v>4.931</v>
      </c>
    </row>
    <row r="3544" spans="1:2" x14ac:dyDescent="0.3">
      <c r="A3544" t="s">
        <v>4061</v>
      </c>
      <c r="B3544">
        <v>4.7750000000000004</v>
      </c>
    </row>
    <row r="3545" spans="1:2" x14ac:dyDescent="0.3">
      <c r="A3545" t="s">
        <v>4059</v>
      </c>
      <c r="B3545">
        <v>4.5789999999999997</v>
      </c>
    </row>
    <row r="3546" spans="1:2" x14ac:dyDescent="0.3">
      <c r="A3546" t="s">
        <v>4057</v>
      </c>
      <c r="B3546">
        <v>4.8239999999999998</v>
      </c>
    </row>
    <row r="3547" spans="1:2" x14ac:dyDescent="0.3">
      <c r="A3547" t="s">
        <v>4055</v>
      </c>
      <c r="B3547">
        <v>4.8220000000000001</v>
      </c>
    </row>
    <row r="3548" spans="1:2" x14ac:dyDescent="0.3">
      <c r="A3548" t="s">
        <v>4053</v>
      </c>
      <c r="B3548">
        <v>5.2229999999999999</v>
      </c>
    </row>
    <row r="3549" spans="1:2" x14ac:dyDescent="0.3">
      <c r="A3549" t="s">
        <v>4051</v>
      </c>
      <c r="B3549">
        <v>5.2140000000000004</v>
      </c>
    </row>
    <row r="3550" spans="1:2" x14ac:dyDescent="0.3">
      <c r="A3550" t="s">
        <v>4050</v>
      </c>
      <c r="B3550">
        <v>5.5279999999999996</v>
      </c>
    </row>
    <row r="3551" spans="1:2" x14ac:dyDescent="0.3">
      <c r="A3551" t="s">
        <v>4048</v>
      </c>
      <c r="B3551">
        <v>5.5510000000000002</v>
      </c>
    </row>
    <row r="3552" spans="1:2" x14ac:dyDescent="0.3">
      <c r="A3552" t="s">
        <v>4046</v>
      </c>
      <c r="B3552">
        <v>6.149</v>
      </c>
    </row>
    <row r="3553" spans="1:2" x14ac:dyDescent="0.3">
      <c r="A3553" t="s">
        <v>4044</v>
      </c>
      <c r="B3553">
        <v>6.0640000000000001</v>
      </c>
    </row>
    <row r="3554" spans="1:2" x14ac:dyDescent="0.3">
      <c r="A3554" t="s">
        <v>4042</v>
      </c>
      <c r="B3554">
        <v>6.1349999999999998</v>
      </c>
    </row>
    <row r="3555" spans="1:2" x14ac:dyDescent="0.3">
      <c r="A3555" t="s">
        <v>4041</v>
      </c>
      <c r="B3555">
        <v>5.4450000000000003</v>
      </c>
    </row>
    <row r="3556" spans="1:2" x14ac:dyDescent="0.3">
      <c r="A3556" t="s">
        <v>4039</v>
      </c>
      <c r="B3556">
        <v>5.0960000000000001</v>
      </c>
    </row>
    <row r="3557" spans="1:2" x14ac:dyDescent="0.3">
      <c r="A3557" t="s">
        <v>4037</v>
      </c>
      <c r="B3557">
        <v>4.8550000000000004</v>
      </c>
    </row>
    <row r="3558" spans="1:2" x14ac:dyDescent="0.3">
      <c r="A3558" t="s">
        <v>4036</v>
      </c>
      <c r="B3558">
        <v>4.5110000000000001</v>
      </c>
    </row>
    <row r="3559" spans="1:2" x14ac:dyDescent="0.3">
      <c r="A3559" t="s">
        <v>4034</v>
      </c>
      <c r="B3559">
        <v>4.609</v>
      </c>
    </row>
    <row r="3560" spans="1:2" x14ac:dyDescent="0.3">
      <c r="A3560" t="s">
        <v>4033</v>
      </c>
      <c r="B3560">
        <v>4.492</v>
      </c>
    </row>
    <row r="3561" spans="1:2" x14ac:dyDescent="0.3">
      <c r="A3561" t="s">
        <v>4031</v>
      </c>
      <c r="B3561">
        <v>4.6669999999999998</v>
      </c>
    </row>
    <row r="3562" spans="1:2" x14ac:dyDescent="0.3">
      <c r="A3562" t="s">
        <v>4029</v>
      </c>
      <c r="B3562">
        <v>4.5229999999999997</v>
      </c>
    </row>
    <row r="3563" spans="1:2" x14ac:dyDescent="0.3">
      <c r="A3563" t="s">
        <v>4027</v>
      </c>
      <c r="B3563">
        <v>4.6619999999999999</v>
      </c>
    </row>
    <row r="3564" spans="1:2" x14ac:dyDescent="0.3">
      <c r="A3564" t="s">
        <v>4025</v>
      </c>
      <c r="B3564">
        <v>4.6180000000000003</v>
      </c>
    </row>
    <row r="3565" spans="1:2" x14ac:dyDescent="0.3">
      <c r="A3565" t="s">
        <v>4023</v>
      </c>
      <c r="B3565">
        <v>4.6509999999999998</v>
      </c>
    </row>
    <row r="3566" spans="1:2" x14ac:dyDescent="0.3">
      <c r="A3566" t="s">
        <v>4021</v>
      </c>
      <c r="B3566">
        <v>4.6050000000000004</v>
      </c>
    </row>
    <row r="3567" spans="1:2" x14ac:dyDescent="0.3">
      <c r="A3567" t="s">
        <v>4019</v>
      </c>
      <c r="B3567">
        <v>4.49</v>
      </c>
    </row>
    <row r="3568" spans="1:2" x14ac:dyDescent="0.3">
      <c r="A3568" t="s">
        <v>4017</v>
      </c>
      <c r="B3568">
        <v>4.383</v>
      </c>
    </row>
    <row r="3569" spans="1:2" x14ac:dyDescent="0.3">
      <c r="A3569" t="s">
        <v>4016</v>
      </c>
      <c r="B3569">
        <v>4.4249999999999998</v>
      </c>
    </row>
    <row r="3570" spans="1:2" x14ac:dyDescent="0.3">
      <c r="A3570" t="s">
        <v>4014</v>
      </c>
      <c r="B3570">
        <v>4.5359999999999996</v>
      </c>
    </row>
    <row r="3571" spans="1:2" x14ac:dyDescent="0.3">
      <c r="A3571" t="s">
        <v>4012</v>
      </c>
      <c r="B3571">
        <v>4.4560000000000004</v>
      </c>
    </row>
    <row r="3572" spans="1:2" x14ac:dyDescent="0.3">
      <c r="A3572" t="s">
        <v>4010</v>
      </c>
      <c r="B3572">
        <v>4.484</v>
      </c>
    </row>
    <row r="3573" spans="1:2" x14ac:dyDescent="0.3">
      <c r="A3573" t="s">
        <v>4008</v>
      </c>
      <c r="B3573">
        <v>4.3689999999999998</v>
      </c>
    </row>
    <row r="3574" spans="1:2" x14ac:dyDescent="0.3">
      <c r="A3574" t="s">
        <v>4006</v>
      </c>
      <c r="B3574">
        <v>4.3129999999999997</v>
      </c>
    </row>
    <row r="3575" spans="1:2" x14ac:dyDescent="0.3">
      <c r="A3575" t="s">
        <v>4005</v>
      </c>
      <c r="B3575">
        <v>4.2759999999999998</v>
      </c>
    </row>
    <row r="3576" spans="1:2" x14ac:dyDescent="0.3">
      <c r="A3576" t="s">
        <v>4003</v>
      </c>
      <c r="B3576">
        <v>4.4109999999999996</v>
      </c>
    </row>
    <row r="3577" spans="1:2" x14ac:dyDescent="0.3">
      <c r="A3577" t="s">
        <v>4001</v>
      </c>
      <c r="B3577">
        <v>4.4020000000000001</v>
      </c>
    </row>
    <row r="3578" spans="1:2" x14ac:dyDescent="0.3">
      <c r="A3578" t="s">
        <v>3999</v>
      </c>
      <c r="B3578">
        <v>4.5839999999999996</v>
      </c>
    </row>
    <row r="3579" spans="1:2" x14ac:dyDescent="0.3">
      <c r="A3579" t="s">
        <v>3997</v>
      </c>
      <c r="B3579">
        <v>4.4850000000000003</v>
      </c>
    </row>
    <row r="3580" spans="1:2" x14ac:dyDescent="0.3">
      <c r="A3580" t="s">
        <v>3995</v>
      </c>
      <c r="B3580">
        <v>4.3710000000000004</v>
      </c>
    </row>
    <row r="3581" spans="1:2" x14ac:dyDescent="0.3">
      <c r="A3581" t="s">
        <v>3993</v>
      </c>
      <c r="B3581">
        <v>4.2759999999999998</v>
      </c>
    </row>
    <row r="3582" spans="1:2" x14ac:dyDescent="0.3">
      <c r="A3582" t="s">
        <v>3991</v>
      </c>
      <c r="B3582">
        <v>4.3639999999999999</v>
      </c>
    </row>
    <row r="3583" spans="1:2" x14ac:dyDescent="0.3">
      <c r="A3583" t="s">
        <v>3989</v>
      </c>
      <c r="B3583">
        <v>4.47</v>
      </c>
    </row>
    <row r="3584" spans="1:2" x14ac:dyDescent="0.3">
      <c r="A3584" t="s">
        <v>3987</v>
      </c>
      <c r="B3584">
        <v>4.4390000000000001</v>
      </c>
    </row>
    <row r="3585" spans="1:2" x14ac:dyDescent="0.3">
      <c r="A3585" t="s">
        <v>3985</v>
      </c>
      <c r="B3585">
        <v>4.476</v>
      </c>
    </row>
    <row r="3586" spans="1:2" x14ac:dyDescent="0.3">
      <c r="A3586" t="s">
        <v>3983</v>
      </c>
      <c r="B3586">
        <v>4.5339999999999998</v>
      </c>
    </row>
    <row r="3587" spans="1:2" x14ac:dyDescent="0.3">
      <c r="A3587" t="s">
        <v>3981</v>
      </c>
      <c r="B3587">
        <v>4.5860000000000003</v>
      </c>
    </row>
    <row r="3588" spans="1:2" x14ac:dyDescent="0.3">
      <c r="A3588" t="s">
        <v>3979</v>
      </c>
      <c r="B3588">
        <v>4.6550000000000002</v>
      </c>
    </row>
    <row r="3589" spans="1:2" x14ac:dyDescent="0.3">
      <c r="A3589" t="s">
        <v>3977</v>
      </c>
      <c r="B3589">
        <v>4.62</v>
      </c>
    </row>
    <row r="3590" spans="1:2" x14ac:dyDescent="0.3">
      <c r="A3590" t="s">
        <v>3975</v>
      </c>
      <c r="B3590">
        <v>4.5599999999999996</v>
      </c>
    </row>
    <row r="3591" spans="1:2" x14ac:dyDescent="0.3">
      <c r="A3591" t="s">
        <v>3973</v>
      </c>
      <c r="B3591">
        <v>4.5670000000000002</v>
      </c>
    </row>
    <row r="3592" spans="1:2" x14ac:dyDescent="0.3">
      <c r="A3592" t="s">
        <v>3971</v>
      </c>
      <c r="B3592">
        <v>4.53</v>
      </c>
    </row>
    <row r="3593" spans="1:2" x14ac:dyDescent="0.3">
      <c r="A3593" t="s">
        <v>3969</v>
      </c>
      <c r="B3593">
        <v>4.7409999999999997</v>
      </c>
    </row>
    <row r="3594" spans="1:2" x14ac:dyDescent="0.3">
      <c r="A3594" t="s">
        <v>3967</v>
      </c>
      <c r="B3594">
        <v>4.6970000000000001</v>
      </c>
    </row>
    <row r="3595" spans="1:2" x14ac:dyDescent="0.3">
      <c r="A3595" t="s">
        <v>3965</v>
      </c>
      <c r="B3595">
        <v>4.7389999999999999</v>
      </c>
    </row>
    <row r="3596" spans="1:2" x14ac:dyDescent="0.3">
      <c r="A3596" t="s">
        <v>3963</v>
      </c>
      <c r="B3596">
        <v>4.7300000000000004</v>
      </c>
    </row>
    <row r="3597" spans="1:2" x14ac:dyDescent="0.3">
      <c r="A3597" t="s">
        <v>3961</v>
      </c>
      <c r="B3597">
        <v>4.7050000000000001</v>
      </c>
    </row>
    <row r="3598" spans="1:2" x14ac:dyDescent="0.3">
      <c r="A3598" t="s">
        <v>3959</v>
      </c>
      <c r="B3598">
        <v>4.6470000000000002</v>
      </c>
    </row>
    <row r="3599" spans="1:2" x14ac:dyDescent="0.3">
      <c r="A3599" t="s">
        <v>3957</v>
      </c>
      <c r="B3599">
        <v>4.7949999999999999</v>
      </c>
    </row>
    <row r="3600" spans="1:2" x14ac:dyDescent="0.3">
      <c r="A3600" t="s">
        <v>3955</v>
      </c>
      <c r="B3600">
        <v>4.8310000000000004</v>
      </c>
    </row>
    <row r="3601" spans="1:2" x14ac:dyDescent="0.3">
      <c r="A3601" t="s">
        <v>3953</v>
      </c>
      <c r="B3601">
        <v>4.8150000000000004</v>
      </c>
    </row>
    <row r="3602" spans="1:2" x14ac:dyDescent="0.3">
      <c r="A3602" t="s">
        <v>3951</v>
      </c>
      <c r="B3602">
        <v>4.7190000000000003</v>
      </c>
    </row>
    <row r="3603" spans="1:2" x14ac:dyDescent="0.3">
      <c r="A3603" t="s">
        <v>3949</v>
      </c>
      <c r="B3603">
        <v>4.6740000000000004</v>
      </c>
    </row>
    <row r="3604" spans="1:2" x14ac:dyDescent="0.3">
      <c r="A3604" t="s">
        <v>3947</v>
      </c>
      <c r="B3604">
        <v>4.6879999999999997</v>
      </c>
    </row>
    <row r="3605" spans="1:2" x14ac:dyDescent="0.3">
      <c r="A3605" t="s">
        <v>3945</v>
      </c>
      <c r="B3605">
        <v>4.7990000000000004</v>
      </c>
    </row>
    <row r="3606" spans="1:2" x14ac:dyDescent="0.3">
      <c r="A3606" t="s">
        <v>3943</v>
      </c>
      <c r="B3606">
        <v>4.74</v>
      </c>
    </row>
    <row r="3607" spans="1:2" x14ac:dyDescent="0.3">
      <c r="A3607" t="s">
        <v>3941</v>
      </c>
      <c r="B3607">
        <v>4.5720000000000001</v>
      </c>
    </row>
    <row r="3608" spans="1:2" x14ac:dyDescent="0.3">
      <c r="A3608" t="s">
        <v>3939</v>
      </c>
      <c r="B3608">
        <v>4.5309999999999997</v>
      </c>
    </row>
    <row r="3609" spans="1:2" x14ac:dyDescent="0.3">
      <c r="A3609" t="s">
        <v>3938</v>
      </c>
      <c r="B3609">
        <v>4.4340000000000002</v>
      </c>
    </row>
    <row r="3610" spans="1:2" x14ac:dyDescent="0.3">
      <c r="A3610" t="s">
        <v>3936</v>
      </c>
      <c r="B3610">
        <v>4.3579999999999997</v>
      </c>
    </row>
    <row r="3611" spans="1:2" x14ac:dyDescent="0.3">
      <c r="A3611" t="s">
        <v>3934</v>
      </c>
      <c r="B3611">
        <v>4.367</v>
      </c>
    </row>
    <row r="3612" spans="1:2" x14ac:dyDescent="0.3">
      <c r="A3612" t="s">
        <v>3933</v>
      </c>
      <c r="B3612">
        <v>4.4690000000000003</v>
      </c>
    </row>
    <row r="3613" spans="1:2" x14ac:dyDescent="0.3">
      <c r="A3613" t="s">
        <v>3931</v>
      </c>
      <c r="B3613">
        <v>4.4130000000000003</v>
      </c>
    </row>
    <row r="3614" spans="1:2" x14ac:dyDescent="0.3">
      <c r="A3614" t="s">
        <v>3929</v>
      </c>
      <c r="B3614">
        <v>4.47</v>
      </c>
    </row>
    <row r="3615" spans="1:2" x14ac:dyDescent="0.3">
      <c r="A3615" t="s">
        <v>3927</v>
      </c>
      <c r="B3615">
        <v>4.5519999999999996</v>
      </c>
    </row>
    <row r="3616" spans="1:2" x14ac:dyDescent="0.3">
      <c r="A3616" t="s">
        <v>3925</v>
      </c>
      <c r="B3616">
        <v>4.4729999999999999</v>
      </c>
    </row>
    <row r="3617" spans="1:2" x14ac:dyDescent="0.3">
      <c r="A3617" t="s">
        <v>3923</v>
      </c>
      <c r="B3617">
        <v>4.359</v>
      </c>
    </row>
    <row r="3618" spans="1:2" x14ac:dyDescent="0.3">
      <c r="A3618" t="s">
        <v>3921</v>
      </c>
      <c r="B3618">
        <v>4.4050000000000002</v>
      </c>
    </row>
    <row r="3619" spans="1:2" x14ac:dyDescent="0.3">
      <c r="A3619" t="s">
        <v>3920</v>
      </c>
      <c r="B3619">
        <v>4.3940000000000001</v>
      </c>
    </row>
    <row r="3620" spans="1:2" x14ac:dyDescent="0.3">
      <c r="A3620" t="s">
        <v>3918</v>
      </c>
      <c r="B3620">
        <v>4.5049999999999999</v>
      </c>
    </row>
    <row r="3621" spans="1:2" x14ac:dyDescent="0.3">
      <c r="A3621" t="s">
        <v>3916</v>
      </c>
      <c r="B3621">
        <v>4.6189999999999998</v>
      </c>
    </row>
    <row r="3622" spans="1:2" x14ac:dyDescent="0.3">
      <c r="A3622" t="s">
        <v>3915</v>
      </c>
      <c r="B3622">
        <v>4.5590000000000002</v>
      </c>
    </row>
    <row r="3623" spans="1:2" x14ac:dyDescent="0.3">
      <c r="A3623" t="s">
        <v>3913</v>
      </c>
      <c r="B3623">
        <v>4.5419999999999998</v>
      </c>
    </row>
    <row r="3624" spans="1:2" x14ac:dyDescent="0.3">
      <c r="A3624" t="s">
        <v>3911</v>
      </c>
      <c r="B3624">
        <v>4.6120000000000001</v>
      </c>
    </row>
    <row r="3625" spans="1:2" x14ac:dyDescent="0.3">
      <c r="A3625" t="s">
        <v>3909</v>
      </c>
      <c r="B3625">
        <v>4.6289999999999996</v>
      </c>
    </row>
    <row r="3626" spans="1:2" x14ac:dyDescent="0.3">
      <c r="A3626" t="s">
        <v>3907</v>
      </c>
      <c r="B3626">
        <v>4.6399999999999997</v>
      </c>
    </row>
    <row r="3627" spans="1:2" x14ac:dyDescent="0.3">
      <c r="A3627" t="s">
        <v>3905</v>
      </c>
      <c r="B3627">
        <v>4.7009999999999996</v>
      </c>
    </row>
    <row r="3628" spans="1:2" x14ac:dyDescent="0.3">
      <c r="A3628" t="s">
        <v>3903</v>
      </c>
      <c r="B3628">
        <v>4.71</v>
      </c>
    </row>
    <row r="3629" spans="1:2" x14ac:dyDescent="0.3">
      <c r="A3629" t="s">
        <v>3901</v>
      </c>
      <c r="B3629">
        <v>4.6449999999999996</v>
      </c>
    </row>
    <row r="3630" spans="1:2" x14ac:dyDescent="0.3">
      <c r="A3630" t="s">
        <v>3899</v>
      </c>
      <c r="B3630">
        <v>4.53</v>
      </c>
    </row>
    <row r="3631" spans="1:2" x14ac:dyDescent="0.3">
      <c r="A3631" t="s">
        <v>3897</v>
      </c>
      <c r="B3631">
        <v>4.508</v>
      </c>
    </row>
    <row r="3632" spans="1:2" x14ac:dyDescent="0.3">
      <c r="A3632" t="s">
        <v>3895</v>
      </c>
      <c r="B3632">
        <v>4.7619999999999996</v>
      </c>
    </row>
    <row r="3633" spans="1:2" x14ac:dyDescent="0.3">
      <c r="A3633" t="s">
        <v>3893</v>
      </c>
      <c r="B3633">
        <v>4.7389999999999999</v>
      </c>
    </row>
    <row r="3634" spans="1:2" x14ac:dyDescent="0.3">
      <c r="A3634" t="s">
        <v>3891</v>
      </c>
      <c r="B3634">
        <v>4.7069999999999999</v>
      </c>
    </row>
    <row r="3635" spans="1:2" x14ac:dyDescent="0.3">
      <c r="A3635" t="s">
        <v>3889</v>
      </c>
      <c r="B3635">
        <v>4.7089999999999996</v>
      </c>
    </row>
    <row r="3636" spans="1:2" x14ac:dyDescent="0.3">
      <c r="A3636" t="s">
        <v>3887</v>
      </c>
      <c r="B3636">
        <v>4.6589999999999998</v>
      </c>
    </row>
    <row r="3637" spans="1:2" x14ac:dyDescent="0.3">
      <c r="A3637" t="s">
        <v>3886</v>
      </c>
      <c r="B3637">
        <v>4.5839999999999996</v>
      </c>
    </row>
    <row r="3638" spans="1:2" x14ac:dyDescent="0.3">
      <c r="A3638" t="s">
        <v>3884</v>
      </c>
      <c r="B3638">
        <v>4.5309999999999997</v>
      </c>
    </row>
    <row r="3639" spans="1:2" x14ac:dyDescent="0.3">
      <c r="A3639" t="s">
        <v>3882</v>
      </c>
      <c r="B3639">
        <v>4.4459999999999997</v>
      </c>
    </row>
    <row r="3640" spans="1:2" x14ac:dyDescent="0.3">
      <c r="A3640" t="s">
        <v>3880</v>
      </c>
      <c r="B3640">
        <v>4.5350000000000001</v>
      </c>
    </row>
    <row r="3641" spans="1:2" x14ac:dyDescent="0.3">
      <c r="A3641" t="s">
        <v>3878</v>
      </c>
      <c r="B3641">
        <v>4.5529999999999999</v>
      </c>
    </row>
    <row r="3642" spans="1:2" x14ac:dyDescent="0.3">
      <c r="A3642" t="s">
        <v>3876</v>
      </c>
      <c r="B3642">
        <v>4.4000000000000004</v>
      </c>
    </row>
    <row r="3643" spans="1:2" x14ac:dyDescent="0.3">
      <c r="A3643" t="s">
        <v>3874</v>
      </c>
      <c r="B3643">
        <v>4.4089999999999998</v>
      </c>
    </row>
    <row r="3644" spans="1:2" x14ac:dyDescent="0.3">
      <c r="A3644" t="s">
        <v>3872</v>
      </c>
      <c r="B3644">
        <v>4.4610000000000003</v>
      </c>
    </row>
    <row r="3645" spans="1:2" x14ac:dyDescent="0.3">
      <c r="A3645" t="s">
        <v>3870</v>
      </c>
      <c r="B3645">
        <v>4.4550000000000001</v>
      </c>
    </row>
    <row r="3646" spans="1:2" x14ac:dyDescent="0.3">
      <c r="A3646" t="s">
        <v>3868</v>
      </c>
      <c r="B3646">
        <v>4.3570000000000002</v>
      </c>
    </row>
    <row r="3647" spans="1:2" x14ac:dyDescent="0.3">
      <c r="A3647" t="s">
        <v>3866</v>
      </c>
      <c r="B3647">
        <v>4.4059999999999997</v>
      </c>
    </row>
    <row r="3648" spans="1:2" x14ac:dyDescent="0.3">
      <c r="A3648" t="s">
        <v>3865</v>
      </c>
      <c r="B3648">
        <v>4.3689999999999998</v>
      </c>
    </row>
    <row r="3649" spans="1:2" x14ac:dyDescent="0.3">
      <c r="A3649" t="s">
        <v>3863</v>
      </c>
      <c r="B3649">
        <v>4.2249999999999996</v>
      </c>
    </row>
    <row r="3650" spans="1:2" x14ac:dyDescent="0.3">
      <c r="A3650" t="s">
        <v>3862</v>
      </c>
      <c r="B3650">
        <v>4.2039999999999997</v>
      </c>
    </row>
    <row r="3651" spans="1:2" x14ac:dyDescent="0.3">
      <c r="A3651" t="s">
        <v>3860</v>
      </c>
      <c r="B3651">
        <v>4.17</v>
      </c>
    </row>
    <row r="3652" spans="1:2" x14ac:dyDescent="0.3">
      <c r="A3652" t="s">
        <v>3858</v>
      </c>
      <c r="B3652">
        <v>4.12</v>
      </c>
    </row>
    <row r="3653" spans="1:2" x14ac:dyDescent="0.3">
      <c r="A3653" t="s">
        <v>3856</v>
      </c>
      <c r="B3653">
        <v>4.1459999999999999</v>
      </c>
    </row>
    <row r="3654" spans="1:2" x14ac:dyDescent="0.3">
      <c r="A3654" t="s">
        <v>3854</v>
      </c>
      <c r="B3654">
        <v>4.1470000000000002</v>
      </c>
    </row>
    <row r="3655" spans="1:2" x14ac:dyDescent="0.3">
      <c r="A3655" t="s">
        <v>3852</v>
      </c>
      <c r="B3655">
        <v>4.0970000000000004</v>
      </c>
    </row>
    <row r="3656" spans="1:2" x14ac:dyDescent="0.3">
      <c r="A3656" t="s">
        <v>3850</v>
      </c>
      <c r="B3656">
        <v>4.1189999999999998</v>
      </c>
    </row>
    <row r="3657" spans="1:2" x14ac:dyDescent="0.3">
      <c r="A3657" t="s">
        <v>3848</v>
      </c>
      <c r="B3657">
        <v>3.9540000000000002</v>
      </c>
    </row>
    <row r="3658" spans="1:2" x14ac:dyDescent="0.3">
      <c r="A3658" t="s">
        <v>3846</v>
      </c>
      <c r="B3658">
        <v>3.9510000000000001</v>
      </c>
    </row>
    <row r="3659" spans="1:2" x14ac:dyDescent="0.3">
      <c r="A3659" t="s">
        <v>3844</v>
      </c>
      <c r="B3659">
        <v>3.8490000000000002</v>
      </c>
    </row>
    <row r="3660" spans="1:2" x14ac:dyDescent="0.3">
      <c r="A3660" t="s">
        <v>3842</v>
      </c>
      <c r="B3660">
        <v>3.7719999999999998</v>
      </c>
    </row>
    <row r="3661" spans="1:2" x14ac:dyDescent="0.3">
      <c r="A3661" t="s">
        <v>3840</v>
      </c>
      <c r="B3661">
        <v>3.762</v>
      </c>
    </row>
    <row r="3662" spans="1:2" x14ac:dyDescent="0.3">
      <c r="A3662" t="s">
        <v>3838</v>
      </c>
      <c r="B3662">
        <v>3.847</v>
      </c>
    </row>
    <row r="3663" spans="1:2" x14ac:dyDescent="0.3">
      <c r="A3663" t="s">
        <v>3836</v>
      </c>
      <c r="B3663">
        <v>3.7810000000000001</v>
      </c>
    </row>
    <row r="3664" spans="1:2" x14ac:dyDescent="0.3">
      <c r="A3664" t="s">
        <v>3834</v>
      </c>
      <c r="B3664">
        <v>3.7469999999999999</v>
      </c>
    </row>
    <row r="3665" spans="1:2" x14ac:dyDescent="0.3">
      <c r="A3665" t="s">
        <v>3832</v>
      </c>
      <c r="B3665">
        <v>3.8079999999999998</v>
      </c>
    </row>
    <row r="3666" spans="1:2" x14ac:dyDescent="0.3">
      <c r="A3666" t="s">
        <v>3830</v>
      </c>
      <c r="B3666">
        <v>3.786</v>
      </c>
    </row>
    <row r="3667" spans="1:2" x14ac:dyDescent="0.3">
      <c r="A3667" t="s">
        <v>3829</v>
      </c>
      <c r="B3667">
        <v>3.8410000000000002</v>
      </c>
    </row>
    <row r="3668" spans="1:2" x14ac:dyDescent="0.3">
      <c r="A3668" t="s">
        <v>3828</v>
      </c>
      <c r="B3668">
        <v>3.798</v>
      </c>
    </row>
    <row r="3669" spans="1:2" x14ac:dyDescent="0.3">
      <c r="A3669" t="s">
        <v>3826</v>
      </c>
      <c r="B3669">
        <v>3.8340000000000001</v>
      </c>
    </row>
    <row r="3670" spans="1:2" x14ac:dyDescent="0.3">
      <c r="A3670" t="s">
        <v>3824</v>
      </c>
      <c r="B3670">
        <v>3.8969999999999998</v>
      </c>
    </row>
    <row r="3671" spans="1:2" x14ac:dyDescent="0.3">
      <c r="A3671" t="s">
        <v>3822</v>
      </c>
      <c r="B3671">
        <v>3.9329999999999998</v>
      </c>
    </row>
    <row r="3672" spans="1:2" x14ac:dyDescent="0.3">
      <c r="A3672" t="s">
        <v>3821</v>
      </c>
      <c r="B3672">
        <v>3.8759999999999999</v>
      </c>
    </row>
    <row r="3673" spans="1:2" x14ac:dyDescent="0.3">
      <c r="A3673" t="s">
        <v>3819</v>
      </c>
      <c r="B3673">
        <v>3.9620000000000002</v>
      </c>
    </row>
    <row r="3674" spans="1:2" x14ac:dyDescent="0.3">
      <c r="A3674" t="s">
        <v>3817</v>
      </c>
      <c r="B3674">
        <v>3.9649999999999999</v>
      </c>
    </row>
    <row r="3675" spans="1:2" x14ac:dyDescent="0.3">
      <c r="A3675" t="s">
        <v>3815</v>
      </c>
      <c r="B3675">
        <v>3.9740000000000002</v>
      </c>
    </row>
    <row r="3676" spans="1:2" x14ac:dyDescent="0.3">
      <c r="A3676" t="s">
        <v>3813</v>
      </c>
      <c r="B3676">
        <v>3.831</v>
      </c>
    </row>
    <row r="3677" spans="1:2" x14ac:dyDescent="0.3">
      <c r="A3677" t="s">
        <v>3811</v>
      </c>
      <c r="B3677">
        <v>3.9060000000000001</v>
      </c>
    </row>
    <row r="3678" spans="1:2" x14ac:dyDescent="0.3">
      <c r="A3678" t="s">
        <v>3810</v>
      </c>
      <c r="B3678">
        <v>3.7759999999999998</v>
      </c>
    </row>
    <row r="3679" spans="1:2" x14ac:dyDescent="0.3">
      <c r="A3679" t="s">
        <v>3808</v>
      </c>
      <c r="B3679">
        <v>3.7919999999999998</v>
      </c>
    </row>
    <row r="3680" spans="1:2" x14ac:dyDescent="0.3">
      <c r="A3680" t="s">
        <v>3806</v>
      </c>
      <c r="B3680">
        <v>3.8769999999999998</v>
      </c>
    </row>
    <row r="3681" spans="1:2" x14ac:dyDescent="0.3">
      <c r="A3681" t="s">
        <v>3804</v>
      </c>
      <c r="B3681">
        <v>3.823</v>
      </c>
    </row>
    <row r="3682" spans="1:2" x14ac:dyDescent="0.3">
      <c r="A3682" t="s">
        <v>3802</v>
      </c>
      <c r="B3682">
        <v>3.8889999999999998</v>
      </c>
    </row>
    <row r="3683" spans="1:2" x14ac:dyDescent="0.3">
      <c r="A3683" t="s">
        <v>3800</v>
      </c>
      <c r="B3683">
        <v>3.84</v>
      </c>
    </row>
    <row r="3684" spans="1:2" x14ac:dyDescent="0.3">
      <c r="A3684" t="s">
        <v>3798</v>
      </c>
      <c r="B3684">
        <v>3.9369999999999998</v>
      </c>
    </row>
    <row r="3685" spans="1:2" x14ac:dyDescent="0.3">
      <c r="A3685" t="s">
        <v>3796</v>
      </c>
      <c r="B3685">
        <v>3.911</v>
      </c>
    </row>
    <row r="3686" spans="1:2" x14ac:dyDescent="0.3">
      <c r="A3686" t="s">
        <v>3794</v>
      </c>
      <c r="B3686">
        <v>3.9569999999999999</v>
      </c>
    </row>
    <row r="3687" spans="1:2" x14ac:dyDescent="0.3">
      <c r="A3687" t="s">
        <v>3792</v>
      </c>
      <c r="B3687">
        <v>4.0439999999999996</v>
      </c>
    </row>
    <row r="3688" spans="1:2" x14ac:dyDescent="0.3">
      <c r="A3688" t="s">
        <v>3790</v>
      </c>
      <c r="B3688">
        <v>4.0650000000000004</v>
      </c>
    </row>
    <row r="3689" spans="1:2" x14ac:dyDescent="0.3">
      <c r="A3689" t="s">
        <v>3789</v>
      </c>
      <c r="B3689">
        <v>4.0540000000000003</v>
      </c>
    </row>
    <row r="3690" spans="1:2" x14ac:dyDescent="0.3">
      <c r="A3690" t="s">
        <v>3787</v>
      </c>
      <c r="B3690">
        <v>3.89</v>
      </c>
    </row>
    <row r="3691" spans="1:2" x14ac:dyDescent="0.3">
      <c r="A3691" t="s">
        <v>3785</v>
      </c>
      <c r="B3691">
        <v>3.847</v>
      </c>
    </row>
    <row r="3692" spans="1:2" x14ac:dyDescent="0.3">
      <c r="A3692" t="s">
        <v>3783</v>
      </c>
      <c r="B3692">
        <v>3.819</v>
      </c>
    </row>
    <row r="3693" spans="1:2" x14ac:dyDescent="0.3">
      <c r="A3693" t="s">
        <v>3781</v>
      </c>
      <c r="B3693">
        <v>3.7930000000000001</v>
      </c>
    </row>
    <row r="3694" spans="1:2" x14ac:dyDescent="0.3">
      <c r="A3694" t="s">
        <v>3779</v>
      </c>
      <c r="B3694">
        <v>3.8759999999999999</v>
      </c>
    </row>
    <row r="3695" spans="1:2" x14ac:dyDescent="0.3">
      <c r="A3695" t="s">
        <v>3777</v>
      </c>
      <c r="B3695">
        <v>3.984</v>
      </c>
    </row>
    <row r="3696" spans="1:2" x14ac:dyDescent="0.3">
      <c r="A3696" t="s">
        <v>3775</v>
      </c>
      <c r="B3696">
        <v>3.9540000000000002</v>
      </c>
    </row>
    <row r="3697" spans="1:2" x14ac:dyDescent="0.3">
      <c r="A3697" t="s">
        <v>3773</v>
      </c>
      <c r="B3697">
        <v>3.823</v>
      </c>
    </row>
    <row r="3698" spans="1:2" x14ac:dyDescent="0.3">
      <c r="A3698" t="s">
        <v>3771</v>
      </c>
      <c r="B3698">
        <v>3.8570000000000002</v>
      </c>
    </row>
    <row r="3699" spans="1:2" x14ac:dyDescent="0.3">
      <c r="A3699" t="s">
        <v>3769</v>
      </c>
      <c r="B3699">
        <v>3.931</v>
      </c>
    </row>
    <row r="3700" spans="1:2" x14ac:dyDescent="0.3">
      <c r="A3700" t="s">
        <v>3767</v>
      </c>
      <c r="B3700">
        <v>3.9950000000000001</v>
      </c>
    </row>
    <row r="3701" spans="1:2" x14ac:dyDescent="0.3">
      <c r="A3701" t="s">
        <v>3765</v>
      </c>
      <c r="B3701">
        <v>4.0129999999999999</v>
      </c>
    </row>
    <row r="3702" spans="1:2" x14ac:dyDescent="0.3">
      <c r="A3702" t="s">
        <v>3763</v>
      </c>
      <c r="B3702">
        <v>3.91</v>
      </c>
    </row>
    <row r="3703" spans="1:2" x14ac:dyDescent="0.3">
      <c r="A3703" t="s">
        <v>3761</v>
      </c>
      <c r="B3703">
        <v>3.8370000000000002</v>
      </c>
    </row>
    <row r="3704" spans="1:2" x14ac:dyDescent="0.3">
      <c r="A3704" t="s">
        <v>3759</v>
      </c>
      <c r="B3704">
        <v>3.85</v>
      </c>
    </row>
    <row r="3705" spans="1:2" x14ac:dyDescent="0.3">
      <c r="A3705" t="s">
        <v>3757</v>
      </c>
      <c r="B3705">
        <v>3.8159999999999998</v>
      </c>
    </row>
    <row r="3706" spans="1:2" x14ac:dyDescent="0.3">
      <c r="A3706" t="s">
        <v>3755</v>
      </c>
      <c r="B3706">
        <v>3.911</v>
      </c>
    </row>
    <row r="3707" spans="1:2" x14ac:dyDescent="0.3">
      <c r="A3707" t="s">
        <v>3753</v>
      </c>
      <c r="B3707">
        <v>3.9710000000000001</v>
      </c>
    </row>
    <row r="3708" spans="1:2" x14ac:dyDescent="0.3">
      <c r="A3708" t="s">
        <v>3751</v>
      </c>
      <c r="B3708">
        <v>3.984</v>
      </c>
    </row>
    <row r="3709" spans="1:2" x14ac:dyDescent="0.3">
      <c r="A3709" t="s">
        <v>3749</v>
      </c>
      <c r="B3709">
        <v>4.1539999999999999</v>
      </c>
    </row>
    <row r="3710" spans="1:2" x14ac:dyDescent="0.3">
      <c r="A3710" t="s">
        <v>3747</v>
      </c>
      <c r="B3710">
        <v>4.1210000000000004</v>
      </c>
    </row>
    <row r="3711" spans="1:2" x14ac:dyDescent="0.3">
      <c r="A3711" t="s">
        <v>3745</v>
      </c>
      <c r="B3711">
        <v>4.0229999999999997</v>
      </c>
    </row>
    <row r="3712" spans="1:2" x14ac:dyDescent="0.3">
      <c r="A3712" t="s">
        <v>3743</v>
      </c>
      <c r="B3712">
        <v>3.9319999999999999</v>
      </c>
    </row>
    <row r="3713" spans="1:2" x14ac:dyDescent="0.3">
      <c r="A3713" t="s">
        <v>3741</v>
      </c>
      <c r="B3713">
        <v>4.0389999999999997</v>
      </c>
    </row>
    <row r="3714" spans="1:2" x14ac:dyDescent="0.3">
      <c r="A3714" t="s">
        <v>3739</v>
      </c>
      <c r="B3714">
        <v>3.8980000000000001</v>
      </c>
    </row>
    <row r="3715" spans="1:2" x14ac:dyDescent="0.3">
      <c r="A3715" t="s">
        <v>3737</v>
      </c>
      <c r="B3715">
        <v>3.9569999999999999</v>
      </c>
    </row>
    <row r="3716" spans="1:2" x14ac:dyDescent="0.3">
      <c r="A3716" t="s">
        <v>3736</v>
      </c>
      <c r="B3716">
        <v>3.855</v>
      </c>
    </row>
    <row r="3717" spans="1:2" x14ac:dyDescent="0.3">
      <c r="A3717" t="s">
        <v>3734</v>
      </c>
      <c r="B3717">
        <v>3.8450000000000002</v>
      </c>
    </row>
    <row r="3718" spans="1:2" x14ac:dyDescent="0.3">
      <c r="A3718" t="s">
        <v>3732</v>
      </c>
      <c r="B3718">
        <v>3.859</v>
      </c>
    </row>
    <row r="3719" spans="1:2" x14ac:dyDescent="0.3">
      <c r="A3719" t="s">
        <v>3730</v>
      </c>
      <c r="B3719">
        <v>3.9159999999999999</v>
      </c>
    </row>
    <row r="3720" spans="1:2" x14ac:dyDescent="0.3">
      <c r="A3720" t="s">
        <v>3728</v>
      </c>
      <c r="B3720">
        <v>3.8159999999999998</v>
      </c>
    </row>
    <row r="3721" spans="1:2" x14ac:dyDescent="0.3">
      <c r="A3721" t="s">
        <v>3726</v>
      </c>
      <c r="B3721">
        <v>3.8</v>
      </c>
    </row>
    <row r="3722" spans="1:2" x14ac:dyDescent="0.3">
      <c r="A3722" t="s">
        <v>3724</v>
      </c>
      <c r="B3722">
        <v>3.7959999999999998</v>
      </c>
    </row>
    <row r="3723" spans="1:2" x14ac:dyDescent="0.3">
      <c r="A3723" t="s">
        <v>3722</v>
      </c>
      <c r="B3723">
        <v>3.766</v>
      </c>
    </row>
    <row r="3724" spans="1:2" x14ac:dyDescent="0.3">
      <c r="A3724" t="s">
        <v>3720</v>
      </c>
      <c r="B3724">
        <v>3.67</v>
      </c>
    </row>
    <row r="3725" spans="1:2" x14ac:dyDescent="0.3">
      <c r="A3725" t="s">
        <v>3718</v>
      </c>
      <c r="B3725">
        <v>3.7109999999999999</v>
      </c>
    </row>
    <row r="3726" spans="1:2" x14ac:dyDescent="0.3">
      <c r="A3726" t="s">
        <v>3716</v>
      </c>
      <c r="B3726">
        <v>3.6589999999999998</v>
      </c>
    </row>
    <row r="3727" spans="1:2" x14ac:dyDescent="0.3">
      <c r="A3727" t="s">
        <v>3714</v>
      </c>
      <c r="B3727">
        <v>3.6219999999999999</v>
      </c>
    </row>
    <row r="3728" spans="1:2" x14ac:dyDescent="0.3">
      <c r="A3728" t="s">
        <v>3712</v>
      </c>
      <c r="B3728">
        <v>3.6230000000000002</v>
      </c>
    </row>
    <row r="3729" spans="1:2" x14ac:dyDescent="0.3">
      <c r="A3729" t="s">
        <v>3710</v>
      </c>
      <c r="B3729">
        <v>3.5609999999999999</v>
      </c>
    </row>
    <row r="3730" spans="1:2" x14ac:dyDescent="0.3">
      <c r="A3730" t="s">
        <v>3708</v>
      </c>
      <c r="B3730">
        <v>3.649</v>
      </c>
    </row>
    <row r="3731" spans="1:2" x14ac:dyDescent="0.3">
      <c r="A3731" t="s">
        <v>3706</v>
      </c>
      <c r="B3731">
        <v>3.7280000000000002</v>
      </c>
    </row>
    <row r="3732" spans="1:2" x14ac:dyDescent="0.3">
      <c r="A3732" t="s">
        <v>3704</v>
      </c>
      <c r="B3732">
        <v>3.827</v>
      </c>
    </row>
    <row r="3733" spans="1:2" x14ac:dyDescent="0.3">
      <c r="A3733" t="s">
        <v>3703</v>
      </c>
      <c r="B3733">
        <v>3.8730000000000002</v>
      </c>
    </row>
    <row r="3734" spans="1:2" x14ac:dyDescent="0.3">
      <c r="A3734" t="s">
        <v>3701</v>
      </c>
      <c r="B3734">
        <v>4.0460000000000003</v>
      </c>
    </row>
    <row r="3735" spans="1:2" x14ac:dyDescent="0.3">
      <c r="A3735" t="s">
        <v>3699</v>
      </c>
      <c r="B3735">
        <v>4.1289999999999996</v>
      </c>
    </row>
    <row r="3736" spans="1:2" x14ac:dyDescent="0.3">
      <c r="A3736" t="s">
        <v>3697</v>
      </c>
      <c r="B3736">
        <v>4.194</v>
      </c>
    </row>
    <row r="3737" spans="1:2" x14ac:dyDescent="0.3">
      <c r="A3737" t="s">
        <v>3695</v>
      </c>
      <c r="B3737">
        <v>4.4039999999999999</v>
      </c>
    </row>
    <row r="3738" spans="1:2" x14ac:dyDescent="0.3">
      <c r="A3738" t="s">
        <v>3693</v>
      </c>
      <c r="B3738">
        <v>4.4119999999999999</v>
      </c>
    </row>
    <row r="3739" spans="1:2" x14ac:dyDescent="0.3">
      <c r="A3739" t="s">
        <v>3691</v>
      </c>
      <c r="B3739">
        <v>4.2549999999999999</v>
      </c>
    </row>
    <row r="3740" spans="1:2" x14ac:dyDescent="0.3">
      <c r="A3740" t="s">
        <v>3690</v>
      </c>
      <c r="B3740">
        <v>4.2469999999999999</v>
      </c>
    </row>
    <row r="3741" spans="1:2" x14ac:dyDescent="0.3">
      <c r="A3741" t="s">
        <v>3688</v>
      </c>
      <c r="B3741">
        <v>4.1849999999999996</v>
      </c>
    </row>
    <row r="3742" spans="1:2" x14ac:dyDescent="0.3">
      <c r="A3742" t="s">
        <v>3686</v>
      </c>
      <c r="B3742">
        <v>3.9769999999999999</v>
      </c>
    </row>
    <row r="3743" spans="1:2" x14ac:dyDescent="0.3">
      <c r="A3743" t="s">
        <v>3684</v>
      </c>
      <c r="B3743">
        <v>4.0199999999999996</v>
      </c>
    </row>
    <row r="3744" spans="1:2" x14ac:dyDescent="0.3">
      <c r="A3744" t="s">
        <v>3682</v>
      </c>
      <c r="B3744">
        <v>4.3410000000000002</v>
      </c>
    </row>
    <row r="3745" spans="1:2" x14ac:dyDescent="0.3">
      <c r="A3745" t="s">
        <v>3680</v>
      </c>
      <c r="B3745">
        <v>4.2439999999999998</v>
      </c>
    </row>
    <row r="3746" spans="1:2" x14ac:dyDescent="0.3">
      <c r="A3746" t="s">
        <v>3678</v>
      </c>
      <c r="B3746">
        <v>4.3710000000000004</v>
      </c>
    </row>
    <row r="3747" spans="1:2" x14ac:dyDescent="0.3">
      <c r="A3747" t="s">
        <v>3676</v>
      </c>
      <c r="B3747">
        <v>4.4889999999999999</v>
      </c>
    </row>
    <row r="3748" spans="1:2" x14ac:dyDescent="0.3">
      <c r="A3748" t="s">
        <v>3675</v>
      </c>
      <c r="B3748">
        <v>4.266</v>
      </c>
    </row>
    <row r="3749" spans="1:2" x14ac:dyDescent="0.3">
      <c r="A3749" t="s">
        <v>3673</v>
      </c>
      <c r="B3749">
        <v>4.1509999999999998</v>
      </c>
    </row>
    <row r="3750" spans="1:2" x14ac:dyDescent="0.3">
      <c r="A3750" t="s">
        <v>3671</v>
      </c>
      <c r="B3750">
        <v>4.282</v>
      </c>
    </row>
    <row r="3751" spans="1:2" x14ac:dyDescent="0.3">
      <c r="A3751" t="s">
        <v>3669</v>
      </c>
      <c r="B3751">
        <v>4.3550000000000004</v>
      </c>
    </row>
    <row r="3752" spans="1:2" x14ac:dyDescent="0.3">
      <c r="A3752" t="s">
        <v>3668</v>
      </c>
      <c r="B3752">
        <v>4.1920000000000002</v>
      </c>
    </row>
    <row r="3753" spans="1:2" x14ac:dyDescent="0.3">
      <c r="A3753" t="s">
        <v>3666</v>
      </c>
      <c r="B3753">
        <v>4.0880000000000001</v>
      </c>
    </row>
    <row r="3754" spans="1:2" x14ac:dyDescent="0.3">
      <c r="A3754" t="s">
        <v>3664</v>
      </c>
      <c r="B3754">
        <v>4.0069999999999997</v>
      </c>
    </row>
    <row r="3755" spans="1:2" x14ac:dyDescent="0.3">
      <c r="A3755" t="s">
        <v>3662</v>
      </c>
      <c r="B3755">
        <v>3.8740000000000001</v>
      </c>
    </row>
    <row r="3756" spans="1:2" x14ac:dyDescent="0.3">
      <c r="A3756" t="s">
        <v>3660</v>
      </c>
      <c r="B3756">
        <v>3.8050000000000002</v>
      </c>
    </row>
    <row r="3757" spans="1:2" x14ac:dyDescent="0.3">
      <c r="A3757" t="s">
        <v>3658</v>
      </c>
      <c r="B3757">
        <v>3.649</v>
      </c>
    </row>
    <row r="3758" spans="1:2" x14ac:dyDescent="0.3">
      <c r="A3758" t="s">
        <v>3656</v>
      </c>
      <c r="B3758">
        <v>3.802</v>
      </c>
    </row>
    <row r="3759" spans="1:2" x14ac:dyDescent="0.3">
      <c r="A3759" t="s">
        <v>3654</v>
      </c>
      <c r="B3759">
        <v>3.5950000000000002</v>
      </c>
    </row>
    <row r="3760" spans="1:2" x14ac:dyDescent="0.3">
      <c r="A3760" t="s">
        <v>3653</v>
      </c>
      <c r="B3760">
        <v>3.6520000000000001</v>
      </c>
    </row>
    <row r="3761" spans="1:2" x14ac:dyDescent="0.3">
      <c r="A3761" t="s">
        <v>3652</v>
      </c>
      <c r="B3761">
        <v>3.706</v>
      </c>
    </row>
    <row r="3762" spans="1:2" x14ac:dyDescent="0.3">
      <c r="A3762" t="s">
        <v>3650</v>
      </c>
      <c r="B3762">
        <v>3.6339999999999999</v>
      </c>
    </row>
    <row r="3763" spans="1:2" x14ac:dyDescent="0.3">
      <c r="A3763" t="s">
        <v>3648</v>
      </c>
      <c r="B3763">
        <v>3.7949999999999999</v>
      </c>
    </row>
    <row r="3764" spans="1:2" x14ac:dyDescent="0.3">
      <c r="A3764" t="s">
        <v>3646</v>
      </c>
      <c r="B3764">
        <v>3.7189999999999999</v>
      </c>
    </row>
    <row r="3765" spans="1:2" x14ac:dyDescent="0.3">
      <c r="A3765" t="s">
        <v>3645</v>
      </c>
      <c r="B3765">
        <v>3.6190000000000002</v>
      </c>
    </row>
    <row r="3766" spans="1:2" x14ac:dyDescent="0.3">
      <c r="A3766" t="s">
        <v>3643</v>
      </c>
      <c r="B3766">
        <v>3.702</v>
      </c>
    </row>
    <row r="3767" spans="1:2" x14ac:dyDescent="0.3">
      <c r="A3767" t="s">
        <v>3641</v>
      </c>
      <c r="B3767">
        <v>3.6419999999999999</v>
      </c>
    </row>
    <row r="3768" spans="1:2" x14ac:dyDescent="0.3">
      <c r="A3768" t="s">
        <v>3639</v>
      </c>
      <c r="B3768">
        <v>3.464</v>
      </c>
    </row>
    <row r="3769" spans="1:2" x14ac:dyDescent="0.3">
      <c r="A3769" t="s">
        <v>3638</v>
      </c>
      <c r="B3769">
        <v>3.1440000000000001</v>
      </c>
    </row>
    <row r="3770" spans="1:2" x14ac:dyDescent="0.3">
      <c r="A3770" t="s">
        <v>3636</v>
      </c>
      <c r="B3770">
        <v>3.1709999999999998</v>
      </c>
    </row>
    <row r="3771" spans="1:2" x14ac:dyDescent="0.3">
      <c r="A3771" t="s">
        <v>3635</v>
      </c>
      <c r="B3771">
        <v>3.03</v>
      </c>
    </row>
    <row r="3772" spans="1:2" x14ac:dyDescent="0.3">
      <c r="A3772" t="s">
        <v>3634</v>
      </c>
      <c r="B3772">
        <v>3.0920000000000001</v>
      </c>
    </row>
    <row r="3773" spans="1:2" x14ac:dyDescent="0.3">
      <c r="A3773" t="s">
        <v>3632</v>
      </c>
      <c r="B3773">
        <v>3.0070000000000001</v>
      </c>
    </row>
    <row r="3774" spans="1:2" x14ac:dyDescent="0.3">
      <c r="A3774" t="s">
        <v>3630</v>
      </c>
      <c r="B3774">
        <v>3.1890000000000001</v>
      </c>
    </row>
    <row r="3775" spans="1:2" x14ac:dyDescent="0.3">
      <c r="A3775" t="s">
        <v>3628</v>
      </c>
      <c r="B3775">
        <v>3.0939999999999999</v>
      </c>
    </row>
    <row r="3776" spans="1:2" x14ac:dyDescent="0.3">
      <c r="A3776" t="s">
        <v>3626</v>
      </c>
      <c r="B3776">
        <v>2.8889999999999998</v>
      </c>
    </row>
    <row r="3777" spans="1:2" x14ac:dyDescent="0.3">
      <c r="A3777" t="s">
        <v>3625</v>
      </c>
      <c r="B3777">
        <v>2.8410000000000002</v>
      </c>
    </row>
    <row r="3778" spans="1:2" x14ac:dyDescent="0.3">
      <c r="A3778" t="s">
        <v>3623</v>
      </c>
      <c r="B3778">
        <v>3.0030000000000001</v>
      </c>
    </row>
    <row r="3779" spans="1:2" x14ac:dyDescent="0.3">
      <c r="A3779" t="s">
        <v>3622</v>
      </c>
      <c r="B3779">
        <v>2.8820000000000001</v>
      </c>
    </row>
    <row r="3780" spans="1:2" x14ac:dyDescent="0.3">
      <c r="A3780" t="s">
        <v>3620</v>
      </c>
      <c r="B3780">
        <v>2.9380000000000002</v>
      </c>
    </row>
    <row r="3781" spans="1:2" x14ac:dyDescent="0.3">
      <c r="A3781" t="s">
        <v>3618</v>
      </c>
      <c r="B3781">
        <v>2.871</v>
      </c>
    </row>
    <row r="3782" spans="1:2" x14ac:dyDescent="0.3">
      <c r="A3782" t="s">
        <v>3616</v>
      </c>
      <c r="B3782">
        <v>2.927</v>
      </c>
    </row>
    <row r="3783" spans="1:2" x14ac:dyDescent="0.3">
      <c r="A3783" t="s">
        <v>3614</v>
      </c>
      <c r="B3783">
        <v>2.9460000000000002</v>
      </c>
    </row>
    <row r="3784" spans="1:2" x14ac:dyDescent="0.3">
      <c r="A3784" t="s">
        <v>3612</v>
      </c>
      <c r="B3784">
        <v>2.7949999999999999</v>
      </c>
    </row>
    <row r="3785" spans="1:2" x14ac:dyDescent="0.3">
      <c r="A3785" t="s">
        <v>3610</v>
      </c>
      <c r="B3785">
        <v>2.9430000000000001</v>
      </c>
    </row>
    <row r="3786" spans="1:2" x14ac:dyDescent="0.3">
      <c r="A3786" t="s">
        <v>3608</v>
      </c>
      <c r="B3786">
        <v>3.2330000000000001</v>
      </c>
    </row>
    <row r="3787" spans="1:2" x14ac:dyDescent="0.3">
      <c r="A3787" t="s">
        <v>3606</v>
      </c>
      <c r="B3787">
        <v>3.1579999999999999</v>
      </c>
    </row>
    <row r="3788" spans="1:2" x14ac:dyDescent="0.3">
      <c r="A3788" t="s">
        <v>3604</v>
      </c>
      <c r="B3788">
        <v>3.1269999999999998</v>
      </c>
    </row>
    <row r="3789" spans="1:2" x14ac:dyDescent="0.3">
      <c r="A3789" t="s">
        <v>3603</v>
      </c>
      <c r="B3789">
        <v>2.99</v>
      </c>
    </row>
    <row r="3790" spans="1:2" x14ac:dyDescent="0.3">
      <c r="A3790" t="s">
        <v>3602</v>
      </c>
      <c r="B3790">
        <v>2.97</v>
      </c>
    </row>
    <row r="3791" spans="1:2" x14ac:dyDescent="0.3">
      <c r="A3791" t="s">
        <v>3600</v>
      </c>
      <c r="B3791">
        <v>2.831</v>
      </c>
    </row>
    <row r="3792" spans="1:2" x14ac:dyDescent="0.3">
      <c r="A3792" t="s">
        <v>3598</v>
      </c>
      <c r="B3792">
        <v>2.9740000000000002</v>
      </c>
    </row>
    <row r="3793" spans="1:2" x14ac:dyDescent="0.3">
      <c r="A3793" t="s">
        <v>3596</v>
      </c>
      <c r="B3793">
        <v>2.835</v>
      </c>
    </row>
    <row r="3794" spans="1:2" x14ac:dyDescent="0.3">
      <c r="A3794" t="s">
        <v>3595</v>
      </c>
      <c r="B3794">
        <v>2.9860000000000002</v>
      </c>
    </row>
    <row r="3795" spans="1:2" x14ac:dyDescent="0.3">
      <c r="A3795" t="s">
        <v>3593</v>
      </c>
      <c r="B3795">
        <v>2.8809999999999998</v>
      </c>
    </row>
    <row r="3796" spans="1:2" x14ac:dyDescent="0.3">
      <c r="A3796" t="s">
        <v>3591</v>
      </c>
      <c r="B3796">
        <v>2.9809999999999999</v>
      </c>
    </row>
    <row r="3797" spans="1:2" x14ac:dyDescent="0.3">
      <c r="A3797" t="s">
        <v>3589</v>
      </c>
      <c r="B3797">
        <v>2.8660000000000001</v>
      </c>
    </row>
    <row r="3798" spans="1:2" x14ac:dyDescent="0.3">
      <c r="A3798" t="s">
        <v>3587</v>
      </c>
      <c r="B3798">
        <v>2.7189999999999999</v>
      </c>
    </row>
    <row r="3799" spans="1:2" x14ac:dyDescent="0.3">
      <c r="A3799" t="s">
        <v>3585</v>
      </c>
      <c r="B3799">
        <v>2.6909999999999998</v>
      </c>
    </row>
    <row r="3800" spans="1:2" x14ac:dyDescent="0.3">
      <c r="A3800" t="s">
        <v>3583</v>
      </c>
      <c r="B3800">
        <v>2.68</v>
      </c>
    </row>
    <row r="3801" spans="1:2" x14ac:dyDescent="0.3">
      <c r="A3801" t="s">
        <v>3581</v>
      </c>
      <c r="B3801">
        <v>2.754</v>
      </c>
    </row>
    <row r="3802" spans="1:2" x14ac:dyDescent="0.3">
      <c r="A3802" t="s">
        <v>3579</v>
      </c>
      <c r="B3802">
        <v>2.6619999999999999</v>
      </c>
    </row>
    <row r="3803" spans="1:2" x14ac:dyDescent="0.3">
      <c r="A3803" t="s">
        <v>3577</v>
      </c>
      <c r="B3803">
        <v>2.6</v>
      </c>
    </row>
    <row r="3804" spans="1:2" x14ac:dyDescent="0.3">
      <c r="A3804" t="s">
        <v>3575</v>
      </c>
      <c r="B3804">
        <v>2.5790000000000002</v>
      </c>
    </row>
    <row r="3805" spans="1:2" x14ac:dyDescent="0.3">
      <c r="A3805" t="s">
        <v>3573</v>
      </c>
      <c r="B3805">
        <v>2.597</v>
      </c>
    </row>
    <row r="3806" spans="1:2" x14ac:dyDescent="0.3">
      <c r="A3806" t="s">
        <v>3571</v>
      </c>
      <c r="B3806">
        <v>2.677</v>
      </c>
    </row>
    <row r="3807" spans="1:2" x14ac:dyDescent="0.3">
      <c r="A3807" t="s">
        <v>3569</v>
      </c>
      <c r="B3807">
        <v>2.7970000000000002</v>
      </c>
    </row>
    <row r="3808" spans="1:2" x14ac:dyDescent="0.3">
      <c r="A3808" t="s">
        <v>3567</v>
      </c>
      <c r="B3808">
        <v>2.7130000000000001</v>
      </c>
    </row>
    <row r="3809" spans="1:2" x14ac:dyDescent="0.3">
      <c r="A3809" t="s">
        <v>3565</v>
      </c>
      <c r="B3809">
        <v>2.8039999999999998</v>
      </c>
    </row>
    <row r="3810" spans="1:2" x14ac:dyDescent="0.3">
      <c r="A3810" t="s">
        <v>3564</v>
      </c>
      <c r="B3810">
        <v>2.8279999999999998</v>
      </c>
    </row>
    <row r="3811" spans="1:2" x14ac:dyDescent="0.3">
      <c r="A3811" t="s">
        <v>3563</v>
      </c>
      <c r="B3811">
        <v>2.8479999999999999</v>
      </c>
    </row>
    <row r="3812" spans="1:2" x14ac:dyDescent="0.3">
      <c r="A3812" t="s">
        <v>3561</v>
      </c>
      <c r="B3812">
        <v>2.7589999999999999</v>
      </c>
    </row>
    <row r="3813" spans="1:2" x14ac:dyDescent="0.3">
      <c r="A3813" t="s">
        <v>3559</v>
      </c>
      <c r="B3813">
        <v>2.831</v>
      </c>
    </row>
    <row r="3814" spans="1:2" x14ac:dyDescent="0.3">
      <c r="A3814" t="s">
        <v>3557</v>
      </c>
      <c r="B3814">
        <v>2.8340000000000001</v>
      </c>
    </row>
    <row r="3815" spans="1:2" x14ac:dyDescent="0.3">
      <c r="A3815" t="s">
        <v>3555</v>
      </c>
      <c r="B3815">
        <v>2.9510000000000001</v>
      </c>
    </row>
    <row r="3816" spans="1:2" x14ac:dyDescent="0.3">
      <c r="A3816" t="s">
        <v>3553</v>
      </c>
      <c r="B3816">
        <v>2.879</v>
      </c>
    </row>
    <row r="3817" spans="1:2" x14ac:dyDescent="0.3">
      <c r="A3817" t="s">
        <v>3551</v>
      </c>
      <c r="B3817">
        <v>2.9020000000000001</v>
      </c>
    </row>
    <row r="3818" spans="1:2" x14ac:dyDescent="0.3">
      <c r="A3818" t="s">
        <v>3549</v>
      </c>
      <c r="B3818">
        <v>2.8940000000000001</v>
      </c>
    </row>
    <row r="3819" spans="1:2" x14ac:dyDescent="0.3">
      <c r="A3819" t="s">
        <v>3547</v>
      </c>
      <c r="B3819">
        <v>2.6970000000000001</v>
      </c>
    </row>
    <row r="3820" spans="1:2" x14ac:dyDescent="0.3">
      <c r="A3820" t="s">
        <v>3546</v>
      </c>
      <c r="B3820">
        <v>2.734</v>
      </c>
    </row>
    <row r="3821" spans="1:2" x14ac:dyDescent="0.3">
      <c r="A3821" t="s">
        <v>3544</v>
      </c>
      <c r="B3821">
        <v>2.698</v>
      </c>
    </row>
    <row r="3822" spans="1:2" x14ac:dyDescent="0.3">
      <c r="A3822" t="s">
        <v>3542</v>
      </c>
      <c r="B3822">
        <v>2.7120000000000002</v>
      </c>
    </row>
    <row r="3823" spans="1:2" x14ac:dyDescent="0.3">
      <c r="A3823" t="s">
        <v>3541</v>
      </c>
      <c r="B3823">
        <v>2.7690000000000001</v>
      </c>
    </row>
    <row r="3824" spans="1:2" x14ac:dyDescent="0.3">
      <c r="A3824" t="s">
        <v>3539</v>
      </c>
      <c r="B3824">
        <v>2.8410000000000002</v>
      </c>
    </row>
    <row r="3825" spans="1:2" x14ac:dyDescent="0.3">
      <c r="A3825" t="s">
        <v>3537</v>
      </c>
      <c r="B3825">
        <v>2.839</v>
      </c>
    </row>
    <row r="3826" spans="1:2" x14ac:dyDescent="0.3">
      <c r="A3826" t="s">
        <v>3535</v>
      </c>
      <c r="B3826">
        <v>2.6779999999999999</v>
      </c>
    </row>
    <row r="3827" spans="1:2" x14ac:dyDescent="0.3">
      <c r="A3827" t="s">
        <v>3533</v>
      </c>
      <c r="B3827">
        <v>2.7320000000000002</v>
      </c>
    </row>
    <row r="3828" spans="1:2" x14ac:dyDescent="0.3">
      <c r="A3828" t="s">
        <v>3531</v>
      </c>
      <c r="B3828">
        <v>2.8239999999999998</v>
      </c>
    </row>
    <row r="3829" spans="1:2" x14ac:dyDescent="0.3">
      <c r="A3829" t="s">
        <v>3530</v>
      </c>
      <c r="B3829">
        <v>2.734</v>
      </c>
    </row>
    <row r="3830" spans="1:2" x14ac:dyDescent="0.3">
      <c r="A3830" t="s">
        <v>3528</v>
      </c>
      <c r="B3830">
        <v>2.7269999999999999</v>
      </c>
    </row>
    <row r="3831" spans="1:2" x14ac:dyDescent="0.3">
      <c r="A3831" t="s">
        <v>3526</v>
      </c>
      <c r="B3831">
        <v>2.7160000000000002</v>
      </c>
    </row>
    <row r="3832" spans="1:2" x14ac:dyDescent="0.3">
      <c r="A3832" t="s">
        <v>3524</v>
      </c>
      <c r="B3832">
        <v>2.855</v>
      </c>
    </row>
    <row r="3833" spans="1:2" x14ac:dyDescent="0.3">
      <c r="A3833" t="s">
        <v>3522</v>
      </c>
      <c r="B3833">
        <v>2.92</v>
      </c>
    </row>
    <row r="3834" spans="1:2" x14ac:dyDescent="0.3">
      <c r="A3834" t="s">
        <v>3520</v>
      </c>
      <c r="B3834">
        <v>2.8130000000000002</v>
      </c>
    </row>
    <row r="3835" spans="1:2" x14ac:dyDescent="0.3">
      <c r="A3835" t="s">
        <v>3519</v>
      </c>
      <c r="B3835">
        <v>2.786</v>
      </c>
    </row>
    <row r="3836" spans="1:2" x14ac:dyDescent="0.3">
      <c r="A3836" t="s">
        <v>3518</v>
      </c>
      <c r="B3836">
        <v>2.7330000000000001</v>
      </c>
    </row>
    <row r="3837" spans="1:2" x14ac:dyDescent="0.3">
      <c r="A3837" t="s">
        <v>3516</v>
      </c>
      <c r="B3837">
        <v>2.786</v>
      </c>
    </row>
    <row r="3838" spans="1:2" x14ac:dyDescent="0.3">
      <c r="A3838" t="s">
        <v>3514</v>
      </c>
      <c r="B3838">
        <v>2.7229999999999999</v>
      </c>
    </row>
    <row r="3839" spans="1:2" x14ac:dyDescent="0.3">
      <c r="A3839" t="s">
        <v>3512</v>
      </c>
      <c r="B3839">
        <v>2.6720000000000002</v>
      </c>
    </row>
    <row r="3840" spans="1:2" x14ac:dyDescent="0.3">
      <c r="A3840" t="s">
        <v>3510</v>
      </c>
      <c r="B3840">
        <v>2.59</v>
      </c>
    </row>
    <row r="3841" spans="1:2" x14ac:dyDescent="0.3">
      <c r="A3841" t="s">
        <v>3508</v>
      </c>
      <c r="B3841">
        <v>2.6440000000000001</v>
      </c>
    </row>
    <row r="3842" spans="1:2" x14ac:dyDescent="0.3">
      <c r="A3842" t="s">
        <v>3506</v>
      </c>
      <c r="B3842">
        <v>2.64</v>
      </c>
    </row>
    <row r="3843" spans="1:2" x14ac:dyDescent="0.3">
      <c r="A3843" t="s">
        <v>3504</v>
      </c>
      <c r="B3843">
        <v>2.605</v>
      </c>
    </row>
    <row r="3844" spans="1:2" x14ac:dyDescent="0.3">
      <c r="A3844" t="s">
        <v>3502</v>
      </c>
      <c r="B3844">
        <v>2.7130000000000001</v>
      </c>
    </row>
    <row r="3845" spans="1:2" x14ac:dyDescent="0.3">
      <c r="A3845" t="s">
        <v>3501</v>
      </c>
      <c r="B3845">
        <v>2.7130000000000001</v>
      </c>
    </row>
    <row r="3846" spans="1:2" x14ac:dyDescent="0.3">
      <c r="A3846" t="s">
        <v>3499</v>
      </c>
      <c r="B3846">
        <v>2.65</v>
      </c>
    </row>
    <row r="3847" spans="1:2" x14ac:dyDescent="0.3">
      <c r="A3847" t="s">
        <v>3497</v>
      </c>
      <c r="B3847">
        <v>2.68</v>
      </c>
    </row>
    <row r="3848" spans="1:2" x14ac:dyDescent="0.3">
      <c r="A3848" t="s">
        <v>3495</v>
      </c>
      <c r="B3848">
        <v>2.6190000000000002</v>
      </c>
    </row>
    <row r="3849" spans="1:2" x14ac:dyDescent="0.3">
      <c r="A3849" t="s">
        <v>3493</v>
      </c>
      <c r="B3849">
        <v>2.528</v>
      </c>
    </row>
    <row r="3850" spans="1:2" x14ac:dyDescent="0.3">
      <c r="A3850" t="s">
        <v>3491</v>
      </c>
      <c r="B3850">
        <v>2.5110000000000001</v>
      </c>
    </row>
    <row r="3851" spans="1:2" x14ac:dyDescent="0.3">
      <c r="A3851" t="s">
        <v>3490</v>
      </c>
      <c r="B3851">
        <v>2.5110000000000001</v>
      </c>
    </row>
    <row r="3852" spans="1:2" x14ac:dyDescent="0.3">
      <c r="A3852" t="s">
        <v>3488</v>
      </c>
      <c r="B3852">
        <v>2.5299999999999998</v>
      </c>
    </row>
    <row r="3853" spans="1:2" x14ac:dyDescent="0.3">
      <c r="A3853" t="s">
        <v>3486</v>
      </c>
      <c r="B3853">
        <v>2.61</v>
      </c>
    </row>
    <row r="3854" spans="1:2" x14ac:dyDescent="0.3">
      <c r="A3854" t="s">
        <v>3485</v>
      </c>
      <c r="B3854">
        <v>2.6840000000000002</v>
      </c>
    </row>
    <row r="3855" spans="1:2" x14ac:dyDescent="0.3">
      <c r="A3855" t="s">
        <v>3483</v>
      </c>
      <c r="B3855">
        <v>2.6339999999999999</v>
      </c>
    </row>
    <row r="3856" spans="1:2" x14ac:dyDescent="0.3">
      <c r="A3856" t="s">
        <v>3482</v>
      </c>
      <c r="B3856">
        <v>2.536</v>
      </c>
    </row>
    <row r="3857" spans="1:2" x14ac:dyDescent="0.3">
      <c r="A3857" t="s">
        <v>3480</v>
      </c>
      <c r="B3857">
        <v>2.5750000000000002</v>
      </c>
    </row>
    <row r="3858" spans="1:2" x14ac:dyDescent="0.3">
      <c r="A3858" t="s">
        <v>3478</v>
      </c>
      <c r="B3858">
        <v>2.6059999999999999</v>
      </c>
    </row>
    <row r="3859" spans="1:2" x14ac:dyDescent="0.3">
      <c r="A3859" t="s">
        <v>3476</v>
      </c>
      <c r="B3859">
        <v>2.5310000000000001</v>
      </c>
    </row>
    <row r="3860" spans="1:2" x14ac:dyDescent="0.3">
      <c r="A3860" t="s">
        <v>3474</v>
      </c>
      <c r="B3860">
        <v>2.5310000000000001</v>
      </c>
    </row>
    <row r="3861" spans="1:2" x14ac:dyDescent="0.3">
      <c r="A3861" t="s">
        <v>3472</v>
      </c>
      <c r="B3861">
        <v>2.4900000000000002</v>
      </c>
    </row>
    <row r="3862" spans="1:2" x14ac:dyDescent="0.3">
      <c r="A3862" t="s">
        <v>3470</v>
      </c>
      <c r="B3862">
        <v>2.5169999999999999</v>
      </c>
    </row>
    <row r="3863" spans="1:2" x14ac:dyDescent="0.3">
      <c r="A3863" t="s">
        <v>3468</v>
      </c>
      <c r="B3863">
        <v>2.6059999999999999</v>
      </c>
    </row>
    <row r="3864" spans="1:2" x14ac:dyDescent="0.3">
      <c r="A3864" t="s">
        <v>3466</v>
      </c>
      <c r="B3864">
        <v>2.7509999999999999</v>
      </c>
    </row>
    <row r="3865" spans="1:2" x14ac:dyDescent="0.3">
      <c r="A3865" t="s">
        <v>3465</v>
      </c>
      <c r="B3865">
        <v>2.7759999999999998</v>
      </c>
    </row>
    <row r="3866" spans="1:2" x14ac:dyDescent="0.3">
      <c r="A3866" t="s">
        <v>3463</v>
      </c>
      <c r="B3866">
        <v>2.8210000000000002</v>
      </c>
    </row>
    <row r="3867" spans="1:2" x14ac:dyDescent="0.3">
      <c r="A3867" t="s">
        <v>3461</v>
      </c>
      <c r="B3867">
        <v>2.78</v>
      </c>
    </row>
    <row r="3868" spans="1:2" x14ac:dyDescent="0.3">
      <c r="A3868" t="s">
        <v>3459</v>
      </c>
      <c r="B3868">
        <v>2.7759999999999998</v>
      </c>
    </row>
    <row r="3869" spans="1:2" x14ac:dyDescent="0.3">
      <c r="A3869" t="s">
        <v>3457</v>
      </c>
      <c r="B3869">
        <v>2.734</v>
      </c>
    </row>
    <row r="3870" spans="1:2" x14ac:dyDescent="0.3">
      <c r="A3870" t="s">
        <v>3455</v>
      </c>
      <c r="B3870">
        <v>2.88</v>
      </c>
    </row>
    <row r="3871" spans="1:2" x14ac:dyDescent="0.3">
      <c r="A3871" t="s">
        <v>3454</v>
      </c>
      <c r="B3871">
        <v>2.802</v>
      </c>
    </row>
    <row r="3872" spans="1:2" x14ac:dyDescent="0.3">
      <c r="A3872" t="s">
        <v>3452</v>
      </c>
      <c r="B3872">
        <v>2.8969999999999998</v>
      </c>
    </row>
    <row r="3873" spans="1:2" x14ac:dyDescent="0.3">
      <c r="A3873" t="s">
        <v>3450</v>
      </c>
      <c r="B3873">
        <v>2.9350000000000001</v>
      </c>
    </row>
    <row r="3874" spans="1:2" x14ac:dyDescent="0.3">
      <c r="A3874" t="s">
        <v>3448</v>
      </c>
      <c r="B3874">
        <v>3.008</v>
      </c>
    </row>
    <row r="3875" spans="1:2" x14ac:dyDescent="0.3">
      <c r="A3875" t="s">
        <v>3446</v>
      </c>
      <c r="B3875">
        <v>3.016</v>
      </c>
    </row>
    <row r="3876" spans="1:2" x14ac:dyDescent="0.3">
      <c r="A3876" t="s">
        <v>3444</v>
      </c>
      <c r="B3876">
        <v>3.01</v>
      </c>
    </row>
    <row r="3877" spans="1:2" x14ac:dyDescent="0.3">
      <c r="A3877" t="s">
        <v>3442</v>
      </c>
      <c r="B3877">
        <v>2.948</v>
      </c>
    </row>
    <row r="3878" spans="1:2" x14ac:dyDescent="0.3">
      <c r="A3878" t="s">
        <v>3440</v>
      </c>
      <c r="B3878">
        <v>2.915</v>
      </c>
    </row>
    <row r="3879" spans="1:2" x14ac:dyDescent="0.3">
      <c r="A3879" t="s">
        <v>3438</v>
      </c>
      <c r="B3879">
        <v>2.9489999999999998</v>
      </c>
    </row>
    <row r="3880" spans="1:2" x14ac:dyDescent="0.3">
      <c r="A3880" t="s">
        <v>3436</v>
      </c>
      <c r="B3880">
        <v>2.887</v>
      </c>
    </row>
    <row r="3881" spans="1:2" x14ac:dyDescent="0.3">
      <c r="A3881" t="s">
        <v>3435</v>
      </c>
      <c r="B3881">
        <v>2.8719999999999999</v>
      </c>
    </row>
    <row r="3882" spans="1:2" x14ac:dyDescent="0.3">
      <c r="A3882" t="s">
        <v>3434</v>
      </c>
      <c r="B3882">
        <v>2.8730000000000002</v>
      </c>
    </row>
    <row r="3883" spans="1:2" x14ac:dyDescent="0.3">
      <c r="A3883" t="s">
        <v>3432</v>
      </c>
      <c r="B3883">
        <v>2.8220000000000001</v>
      </c>
    </row>
    <row r="3884" spans="1:2" x14ac:dyDescent="0.3">
      <c r="A3884" t="s">
        <v>3430</v>
      </c>
      <c r="B3884">
        <v>2.8149999999999999</v>
      </c>
    </row>
    <row r="3885" spans="1:2" x14ac:dyDescent="0.3">
      <c r="A3885" t="s">
        <v>3428</v>
      </c>
      <c r="B3885">
        <v>2.706</v>
      </c>
    </row>
    <row r="3886" spans="1:2" x14ac:dyDescent="0.3">
      <c r="A3886" t="s">
        <v>3426</v>
      </c>
      <c r="B3886">
        <v>2.6419999999999999</v>
      </c>
    </row>
    <row r="3887" spans="1:2" x14ac:dyDescent="0.3">
      <c r="A3887" t="s">
        <v>3424</v>
      </c>
      <c r="B3887">
        <v>2.649</v>
      </c>
    </row>
    <row r="3888" spans="1:2" x14ac:dyDescent="0.3">
      <c r="A3888" t="s">
        <v>3422</v>
      </c>
      <c r="B3888">
        <v>2.698</v>
      </c>
    </row>
    <row r="3889" spans="1:2" x14ac:dyDescent="0.3">
      <c r="A3889" t="s">
        <v>3420</v>
      </c>
      <c r="B3889">
        <v>2.6339999999999999</v>
      </c>
    </row>
    <row r="3890" spans="1:2" x14ac:dyDescent="0.3">
      <c r="A3890" t="s">
        <v>3418</v>
      </c>
      <c r="B3890">
        <v>2.6259999999999999</v>
      </c>
    </row>
    <row r="3891" spans="1:2" x14ac:dyDescent="0.3">
      <c r="A3891" t="s">
        <v>3416</v>
      </c>
      <c r="B3891">
        <v>2.59</v>
      </c>
    </row>
    <row r="3892" spans="1:2" x14ac:dyDescent="0.3">
      <c r="A3892" t="s">
        <v>3414</v>
      </c>
      <c r="B3892">
        <v>2.7050000000000001</v>
      </c>
    </row>
    <row r="3893" spans="1:2" x14ac:dyDescent="0.3">
      <c r="A3893" t="s">
        <v>3412</v>
      </c>
      <c r="B3893">
        <v>2.8460000000000001</v>
      </c>
    </row>
    <row r="3894" spans="1:2" x14ac:dyDescent="0.3">
      <c r="A3894" t="s">
        <v>3410</v>
      </c>
      <c r="B3894">
        <v>2.891</v>
      </c>
    </row>
    <row r="3895" spans="1:2" x14ac:dyDescent="0.3">
      <c r="A3895" t="s">
        <v>3408</v>
      </c>
      <c r="B3895">
        <v>2.8250000000000002</v>
      </c>
    </row>
    <row r="3896" spans="1:2" x14ac:dyDescent="0.3">
      <c r="A3896" t="s">
        <v>3406</v>
      </c>
      <c r="B3896">
        <v>2.75</v>
      </c>
    </row>
    <row r="3897" spans="1:2" x14ac:dyDescent="0.3">
      <c r="A3897" t="s">
        <v>3404</v>
      </c>
      <c r="B3897">
        <v>2.8889999999999998</v>
      </c>
    </row>
    <row r="3898" spans="1:2" x14ac:dyDescent="0.3">
      <c r="A3898" t="s">
        <v>3402</v>
      </c>
      <c r="B3898">
        <v>2.8940000000000001</v>
      </c>
    </row>
    <row r="3899" spans="1:2" x14ac:dyDescent="0.3">
      <c r="A3899" t="s">
        <v>3400</v>
      </c>
      <c r="B3899">
        <v>2.855</v>
      </c>
    </row>
    <row r="3900" spans="1:2" x14ac:dyDescent="0.3">
      <c r="A3900" t="s">
        <v>3398</v>
      </c>
      <c r="B3900">
        <v>2.7770000000000001</v>
      </c>
    </row>
    <row r="3901" spans="1:2" x14ac:dyDescent="0.3">
      <c r="A3901" t="s">
        <v>3396</v>
      </c>
      <c r="B3901">
        <v>2.8159999999999998</v>
      </c>
    </row>
    <row r="3902" spans="1:2" x14ac:dyDescent="0.3">
      <c r="A3902" t="s">
        <v>3394</v>
      </c>
      <c r="B3902">
        <v>2.7330000000000001</v>
      </c>
    </row>
    <row r="3903" spans="1:2" x14ac:dyDescent="0.3">
      <c r="A3903" t="s">
        <v>3392</v>
      </c>
      <c r="B3903">
        <v>2.726</v>
      </c>
    </row>
    <row r="3904" spans="1:2" x14ac:dyDescent="0.3">
      <c r="A3904" t="s">
        <v>3390</v>
      </c>
      <c r="B3904">
        <v>2.7589999999999999</v>
      </c>
    </row>
    <row r="3905" spans="1:2" x14ac:dyDescent="0.3">
      <c r="A3905" t="s">
        <v>3388</v>
      </c>
      <c r="B3905">
        <v>2.85</v>
      </c>
    </row>
    <row r="3906" spans="1:2" x14ac:dyDescent="0.3">
      <c r="A3906" t="s">
        <v>3387</v>
      </c>
      <c r="B3906">
        <v>2.7730000000000001</v>
      </c>
    </row>
    <row r="3907" spans="1:2" x14ac:dyDescent="0.3">
      <c r="A3907" t="s">
        <v>3385</v>
      </c>
      <c r="B3907">
        <v>2.8050000000000002</v>
      </c>
    </row>
    <row r="3908" spans="1:2" x14ac:dyDescent="0.3">
      <c r="A3908" t="s">
        <v>3383</v>
      </c>
      <c r="B3908">
        <v>2.8319999999999999</v>
      </c>
    </row>
    <row r="3909" spans="1:2" x14ac:dyDescent="0.3">
      <c r="A3909" t="s">
        <v>3381</v>
      </c>
      <c r="B3909">
        <v>2.7829999999999999</v>
      </c>
    </row>
    <row r="3910" spans="1:2" x14ac:dyDescent="0.3">
      <c r="A3910" t="s">
        <v>3379</v>
      </c>
      <c r="B3910">
        <v>2.8220000000000001</v>
      </c>
    </row>
    <row r="3911" spans="1:2" x14ac:dyDescent="0.3">
      <c r="A3911" t="s">
        <v>3378</v>
      </c>
      <c r="B3911">
        <v>2.7759999999999998</v>
      </c>
    </row>
    <row r="3912" spans="1:2" x14ac:dyDescent="0.3">
      <c r="A3912" t="s">
        <v>3376</v>
      </c>
      <c r="B3912">
        <v>2.7559999999999998</v>
      </c>
    </row>
    <row r="3913" spans="1:2" x14ac:dyDescent="0.3">
      <c r="A3913" t="s">
        <v>3374</v>
      </c>
      <c r="B3913">
        <v>2.7160000000000002</v>
      </c>
    </row>
    <row r="3914" spans="1:2" x14ac:dyDescent="0.3">
      <c r="A3914" t="s">
        <v>3372</v>
      </c>
      <c r="B3914">
        <v>2.6850000000000001</v>
      </c>
    </row>
    <row r="3915" spans="1:2" x14ac:dyDescent="0.3">
      <c r="A3915" t="s">
        <v>3370</v>
      </c>
      <c r="B3915">
        <v>2.726</v>
      </c>
    </row>
    <row r="3916" spans="1:2" x14ac:dyDescent="0.3">
      <c r="A3916" t="s">
        <v>3368</v>
      </c>
      <c r="B3916">
        <v>2.77</v>
      </c>
    </row>
    <row r="3917" spans="1:2" x14ac:dyDescent="0.3">
      <c r="A3917" t="s">
        <v>3366</v>
      </c>
      <c r="B3917">
        <v>2.8639999999999999</v>
      </c>
    </row>
    <row r="3918" spans="1:2" x14ac:dyDescent="0.3">
      <c r="A3918" t="s">
        <v>3364</v>
      </c>
      <c r="B3918">
        <v>2.84</v>
      </c>
    </row>
    <row r="3919" spans="1:2" x14ac:dyDescent="0.3">
      <c r="A3919" t="s">
        <v>3363</v>
      </c>
      <c r="B3919">
        <v>2.9180000000000001</v>
      </c>
    </row>
    <row r="3920" spans="1:2" x14ac:dyDescent="0.3">
      <c r="A3920" t="s">
        <v>3361</v>
      </c>
      <c r="B3920">
        <v>2.8540000000000001</v>
      </c>
    </row>
    <row r="3921" spans="1:2" x14ac:dyDescent="0.3">
      <c r="A3921" t="s">
        <v>3359</v>
      </c>
      <c r="B3921">
        <v>2.87</v>
      </c>
    </row>
    <row r="3922" spans="1:2" x14ac:dyDescent="0.3">
      <c r="A3922" t="s">
        <v>3357</v>
      </c>
      <c r="B3922">
        <v>2.823</v>
      </c>
    </row>
    <row r="3923" spans="1:2" x14ac:dyDescent="0.3">
      <c r="A3923" t="s">
        <v>3355</v>
      </c>
      <c r="B3923">
        <v>2.8820000000000001</v>
      </c>
    </row>
    <row r="3924" spans="1:2" x14ac:dyDescent="0.3">
      <c r="A3924" t="s">
        <v>3353</v>
      </c>
      <c r="B3924">
        <v>2.8969999999999998</v>
      </c>
    </row>
    <row r="3925" spans="1:2" x14ac:dyDescent="0.3">
      <c r="A3925" t="s">
        <v>3351</v>
      </c>
      <c r="B3925">
        <v>2.8159999999999998</v>
      </c>
    </row>
    <row r="3926" spans="1:2" x14ac:dyDescent="0.3">
      <c r="A3926" t="s">
        <v>3349</v>
      </c>
      <c r="B3926">
        <v>2.7759999999999998</v>
      </c>
    </row>
    <row r="3927" spans="1:2" x14ac:dyDescent="0.3">
      <c r="A3927" t="s">
        <v>3347</v>
      </c>
      <c r="B3927">
        <v>2.7890000000000001</v>
      </c>
    </row>
    <row r="3928" spans="1:2" x14ac:dyDescent="0.3">
      <c r="A3928" t="s">
        <v>3345</v>
      </c>
      <c r="B3928">
        <v>2.8210000000000002</v>
      </c>
    </row>
    <row r="3929" spans="1:2" x14ac:dyDescent="0.3">
      <c r="A3929" t="s">
        <v>3343</v>
      </c>
      <c r="B3929">
        <v>2.8860000000000001</v>
      </c>
    </row>
    <row r="3930" spans="1:2" x14ac:dyDescent="0.3">
      <c r="A3930" t="s">
        <v>3341</v>
      </c>
      <c r="B3930">
        <v>2.7679999999999998</v>
      </c>
    </row>
    <row r="3931" spans="1:2" x14ac:dyDescent="0.3">
      <c r="A3931" t="s">
        <v>3339</v>
      </c>
      <c r="B3931">
        <v>2.7160000000000002</v>
      </c>
    </row>
    <row r="3932" spans="1:2" x14ac:dyDescent="0.3">
      <c r="A3932" t="s">
        <v>3337</v>
      </c>
      <c r="B3932">
        <v>2.7480000000000002</v>
      </c>
    </row>
    <row r="3933" spans="1:2" x14ac:dyDescent="0.3">
      <c r="A3933" t="s">
        <v>3336</v>
      </c>
      <c r="B3933">
        <v>2.8119999999999998</v>
      </c>
    </row>
    <row r="3934" spans="1:2" x14ac:dyDescent="0.3">
      <c r="A3934" t="s">
        <v>3335</v>
      </c>
      <c r="B3934">
        <v>2.798</v>
      </c>
    </row>
    <row r="3935" spans="1:2" x14ac:dyDescent="0.3">
      <c r="A3935" t="s">
        <v>3333</v>
      </c>
      <c r="B3935">
        <v>2.8130000000000002</v>
      </c>
    </row>
    <row r="3936" spans="1:2" x14ac:dyDescent="0.3">
      <c r="A3936" t="s">
        <v>3331</v>
      </c>
      <c r="B3936">
        <v>2.798</v>
      </c>
    </row>
    <row r="3937" spans="1:2" x14ac:dyDescent="0.3">
      <c r="A3937" t="s">
        <v>3329</v>
      </c>
      <c r="B3937">
        <v>2.8420000000000001</v>
      </c>
    </row>
    <row r="3938" spans="1:2" x14ac:dyDescent="0.3">
      <c r="A3938" t="s">
        <v>3327</v>
      </c>
      <c r="B3938">
        <v>2.8439999999999999</v>
      </c>
    </row>
    <row r="3939" spans="1:2" x14ac:dyDescent="0.3">
      <c r="A3939" t="s">
        <v>3325</v>
      </c>
      <c r="B3939">
        <v>2.931</v>
      </c>
    </row>
    <row r="3940" spans="1:2" x14ac:dyDescent="0.3">
      <c r="A3940" t="s">
        <v>3323</v>
      </c>
      <c r="B3940">
        <v>2.7869999999999999</v>
      </c>
    </row>
    <row r="3941" spans="1:2" x14ac:dyDescent="0.3">
      <c r="A3941" t="s">
        <v>3321</v>
      </c>
      <c r="B3941">
        <v>2.8010000000000002</v>
      </c>
    </row>
    <row r="3942" spans="1:2" x14ac:dyDescent="0.3">
      <c r="A3942" t="s">
        <v>3319</v>
      </c>
      <c r="B3942">
        <v>2.7280000000000002</v>
      </c>
    </row>
    <row r="3943" spans="1:2" x14ac:dyDescent="0.3">
      <c r="A3943" t="s">
        <v>3317</v>
      </c>
      <c r="B3943">
        <v>2.7040000000000002</v>
      </c>
    </row>
    <row r="3944" spans="1:2" x14ac:dyDescent="0.3">
      <c r="A3944" t="s">
        <v>3315</v>
      </c>
      <c r="B3944">
        <v>2.7160000000000002</v>
      </c>
    </row>
    <row r="3945" spans="1:2" x14ac:dyDescent="0.3">
      <c r="A3945" t="s">
        <v>3313</v>
      </c>
      <c r="B3945">
        <v>2.7549999999999999</v>
      </c>
    </row>
    <row r="3946" spans="1:2" x14ac:dyDescent="0.3">
      <c r="A3946" t="s">
        <v>3311</v>
      </c>
      <c r="B3946">
        <v>2.6760000000000002</v>
      </c>
    </row>
    <row r="3947" spans="1:2" x14ac:dyDescent="0.3">
      <c r="A3947" t="s">
        <v>3309</v>
      </c>
      <c r="B3947">
        <v>2.65</v>
      </c>
    </row>
    <row r="3948" spans="1:2" x14ac:dyDescent="0.3">
      <c r="A3948" t="s">
        <v>3307</v>
      </c>
      <c r="B3948">
        <v>2.6850000000000001</v>
      </c>
    </row>
    <row r="3949" spans="1:2" x14ac:dyDescent="0.3">
      <c r="A3949" t="s">
        <v>3305</v>
      </c>
      <c r="B3949">
        <v>2.6930000000000001</v>
      </c>
    </row>
    <row r="3950" spans="1:2" x14ac:dyDescent="0.3">
      <c r="A3950" t="s">
        <v>3303</v>
      </c>
      <c r="B3950">
        <v>2.6379999999999999</v>
      </c>
    </row>
    <row r="3951" spans="1:2" x14ac:dyDescent="0.3">
      <c r="A3951" t="s">
        <v>3301</v>
      </c>
      <c r="B3951">
        <v>2.7149999999999999</v>
      </c>
    </row>
    <row r="3952" spans="1:2" x14ac:dyDescent="0.3">
      <c r="A3952" t="s">
        <v>3299</v>
      </c>
      <c r="B3952">
        <v>2.6890000000000001</v>
      </c>
    </row>
    <row r="3953" spans="1:2" x14ac:dyDescent="0.3">
      <c r="A3953" t="s">
        <v>3297</v>
      </c>
      <c r="B3953">
        <v>2.702</v>
      </c>
    </row>
    <row r="3954" spans="1:2" x14ac:dyDescent="0.3">
      <c r="A3954" t="s">
        <v>3295</v>
      </c>
      <c r="B3954">
        <v>2.6480000000000001</v>
      </c>
    </row>
    <row r="3955" spans="1:2" x14ac:dyDescent="0.3">
      <c r="A3955" t="s">
        <v>3293</v>
      </c>
      <c r="B3955">
        <v>2.7250000000000001</v>
      </c>
    </row>
    <row r="3956" spans="1:2" x14ac:dyDescent="0.3">
      <c r="A3956" t="s">
        <v>3291</v>
      </c>
      <c r="B3956">
        <v>2.6549999999999998</v>
      </c>
    </row>
    <row r="3957" spans="1:2" x14ac:dyDescent="0.3">
      <c r="A3957" t="s">
        <v>3290</v>
      </c>
      <c r="B3957">
        <v>2.6560000000000001</v>
      </c>
    </row>
    <row r="3958" spans="1:2" x14ac:dyDescent="0.3">
      <c r="A3958" t="s">
        <v>3289</v>
      </c>
      <c r="B3958">
        <v>2.6589999999999998</v>
      </c>
    </row>
    <row r="3959" spans="1:2" x14ac:dyDescent="0.3">
      <c r="A3959" t="s">
        <v>3287</v>
      </c>
      <c r="B3959">
        <v>2.71</v>
      </c>
    </row>
    <row r="3960" spans="1:2" x14ac:dyDescent="0.3">
      <c r="A3960" t="s">
        <v>3285</v>
      </c>
      <c r="B3960">
        <v>2.6509999999999998</v>
      </c>
    </row>
    <row r="3961" spans="1:2" x14ac:dyDescent="0.3">
      <c r="A3961" t="s">
        <v>3283</v>
      </c>
      <c r="B3961">
        <v>2.6829999999999998</v>
      </c>
    </row>
    <row r="3962" spans="1:2" x14ac:dyDescent="0.3">
      <c r="A3962" t="s">
        <v>3281</v>
      </c>
      <c r="B3962">
        <v>2.6930000000000001</v>
      </c>
    </row>
    <row r="3963" spans="1:2" x14ac:dyDescent="0.3">
      <c r="A3963" t="s">
        <v>3279</v>
      </c>
      <c r="B3963">
        <v>2.758</v>
      </c>
    </row>
    <row r="3964" spans="1:2" x14ac:dyDescent="0.3">
      <c r="A3964" t="s">
        <v>3277</v>
      </c>
      <c r="B3964">
        <v>2.7280000000000002</v>
      </c>
    </row>
    <row r="3965" spans="1:2" x14ac:dyDescent="0.3">
      <c r="A3965" t="s">
        <v>3275</v>
      </c>
      <c r="B3965">
        <v>2.66</v>
      </c>
    </row>
    <row r="3966" spans="1:2" x14ac:dyDescent="0.3">
      <c r="A3966" t="s">
        <v>3273</v>
      </c>
      <c r="B3966">
        <v>2.6520000000000001</v>
      </c>
    </row>
    <row r="3967" spans="1:2" x14ac:dyDescent="0.3">
      <c r="A3967" t="s">
        <v>3271</v>
      </c>
      <c r="B3967">
        <v>2.605</v>
      </c>
    </row>
    <row r="3968" spans="1:2" x14ac:dyDescent="0.3">
      <c r="A3968" t="s">
        <v>3269</v>
      </c>
      <c r="B3968">
        <v>2.573</v>
      </c>
    </row>
    <row r="3969" spans="1:2" x14ac:dyDescent="0.3">
      <c r="A3969" t="s">
        <v>3267</v>
      </c>
      <c r="B3969">
        <v>2.577</v>
      </c>
    </row>
    <row r="3970" spans="1:2" x14ac:dyDescent="0.3">
      <c r="A3970" t="s">
        <v>3265</v>
      </c>
      <c r="B3970">
        <v>2.569</v>
      </c>
    </row>
    <row r="3971" spans="1:2" x14ac:dyDescent="0.3">
      <c r="A3971" t="s">
        <v>3263</v>
      </c>
      <c r="B3971">
        <v>2.5910000000000002</v>
      </c>
    </row>
    <row r="3972" spans="1:2" x14ac:dyDescent="0.3">
      <c r="A3972" t="s">
        <v>3261</v>
      </c>
      <c r="B3972">
        <v>2.5640000000000001</v>
      </c>
    </row>
    <row r="3973" spans="1:2" x14ac:dyDescent="0.3">
      <c r="A3973" t="s">
        <v>3259</v>
      </c>
      <c r="B3973">
        <v>2.5630000000000002</v>
      </c>
    </row>
    <row r="3974" spans="1:2" x14ac:dyDescent="0.3">
      <c r="A3974" t="s">
        <v>3257</v>
      </c>
      <c r="B3974">
        <v>2.5859999999999999</v>
      </c>
    </row>
    <row r="3975" spans="1:2" x14ac:dyDescent="0.3">
      <c r="A3975" t="s">
        <v>3255</v>
      </c>
      <c r="B3975">
        <v>2.524</v>
      </c>
    </row>
    <row r="3976" spans="1:2" x14ac:dyDescent="0.3">
      <c r="A3976" t="s">
        <v>3254</v>
      </c>
      <c r="B3976">
        <v>2.4329999999999998</v>
      </c>
    </row>
    <row r="3977" spans="1:2" x14ac:dyDescent="0.3">
      <c r="A3977" t="s">
        <v>3252</v>
      </c>
      <c r="B3977">
        <v>2.4510000000000001</v>
      </c>
    </row>
    <row r="3978" spans="1:2" x14ac:dyDescent="0.3">
      <c r="A3978" t="s">
        <v>3250</v>
      </c>
      <c r="B3978">
        <v>2.4500000000000002</v>
      </c>
    </row>
    <row r="3979" spans="1:2" x14ac:dyDescent="0.3">
      <c r="A3979" t="s">
        <v>3248</v>
      </c>
      <c r="B3979">
        <v>2.4700000000000002</v>
      </c>
    </row>
    <row r="3980" spans="1:2" x14ac:dyDescent="0.3">
      <c r="A3980" t="s">
        <v>3246</v>
      </c>
      <c r="B3980">
        <v>2.4740000000000002</v>
      </c>
    </row>
    <row r="3981" spans="1:2" x14ac:dyDescent="0.3">
      <c r="A3981" t="s">
        <v>3244</v>
      </c>
      <c r="B3981">
        <v>2.4980000000000002</v>
      </c>
    </row>
    <row r="3982" spans="1:2" x14ac:dyDescent="0.3">
      <c r="A3982" t="s">
        <v>3242</v>
      </c>
      <c r="B3982">
        <v>2.5019999999999998</v>
      </c>
    </row>
    <row r="3983" spans="1:2" x14ac:dyDescent="0.3">
      <c r="A3983" t="s">
        <v>3240</v>
      </c>
      <c r="B3983">
        <v>2.5350000000000001</v>
      </c>
    </row>
    <row r="3984" spans="1:2" x14ac:dyDescent="0.3">
      <c r="A3984" t="s">
        <v>3238</v>
      </c>
      <c r="B3984">
        <v>2.4980000000000002</v>
      </c>
    </row>
    <row r="3985" spans="1:2" x14ac:dyDescent="0.3">
      <c r="A3985" t="s">
        <v>3236</v>
      </c>
      <c r="B3985">
        <v>2.5179999999999998</v>
      </c>
    </row>
    <row r="3986" spans="1:2" x14ac:dyDescent="0.3">
      <c r="A3986" t="s">
        <v>3234</v>
      </c>
      <c r="B3986">
        <v>2.4529999999999998</v>
      </c>
    </row>
    <row r="3987" spans="1:2" x14ac:dyDescent="0.3">
      <c r="A3987" t="s">
        <v>3232</v>
      </c>
      <c r="B3987">
        <v>2.4300000000000002</v>
      </c>
    </row>
    <row r="3988" spans="1:2" x14ac:dyDescent="0.3">
      <c r="A3988" t="s">
        <v>3230</v>
      </c>
      <c r="B3988">
        <v>2.4420000000000002</v>
      </c>
    </row>
    <row r="3989" spans="1:2" x14ac:dyDescent="0.3">
      <c r="A3989" t="s">
        <v>3228</v>
      </c>
      <c r="B3989">
        <v>2.476</v>
      </c>
    </row>
    <row r="3990" spans="1:2" x14ac:dyDescent="0.3">
      <c r="A3990" t="s">
        <v>3226</v>
      </c>
      <c r="B3990">
        <v>2.4039999999999999</v>
      </c>
    </row>
    <row r="3991" spans="1:2" x14ac:dyDescent="0.3">
      <c r="A3991" t="s">
        <v>3224</v>
      </c>
      <c r="B3991">
        <v>2.3860000000000001</v>
      </c>
    </row>
    <row r="3992" spans="1:2" x14ac:dyDescent="0.3">
      <c r="A3992" t="s">
        <v>3222</v>
      </c>
      <c r="B3992">
        <v>2.286</v>
      </c>
    </row>
    <row r="3993" spans="1:2" x14ac:dyDescent="0.3">
      <c r="A3993" t="s">
        <v>3220</v>
      </c>
      <c r="B3993">
        <v>2.0619999999999998</v>
      </c>
    </row>
    <row r="3994" spans="1:2" x14ac:dyDescent="0.3">
      <c r="A3994" t="s">
        <v>3218</v>
      </c>
      <c r="B3994">
        <v>2.0920000000000001</v>
      </c>
    </row>
    <row r="3995" spans="1:2" x14ac:dyDescent="0.3">
      <c r="A3995" t="s">
        <v>3216</v>
      </c>
      <c r="B3995">
        <v>2.0329999999999999</v>
      </c>
    </row>
    <row r="3996" spans="1:2" x14ac:dyDescent="0.3">
      <c r="A3996" t="s">
        <v>3214</v>
      </c>
      <c r="B3996">
        <v>2.2570000000000001</v>
      </c>
    </row>
    <row r="3997" spans="1:2" x14ac:dyDescent="0.3">
      <c r="A3997" t="s">
        <v>3212</v>
      </c>
      <c r="B3997">
        <v>2.3210000000000002</v>
      </c>
    </row>
    <row r="3998" spans="1:2" x14ac:dyDescent="0.3">
      <c r="A3998" t="s">
        <v>3210</v>
      </c>
      <c r="B3998">
        <v>2.2559999999999998</v>
      </c>
    </row>
    <row r="3999" spans="1:2" x14ac:dyDescent="0.3">
      <c r="A3999" t="s">
        <v>3208</v>
      </c>
      <c r="B3999">
        <v>2.2530000000000001</v>
      </c>
    </row>
    <row r="4000" spans="1:2" x14ac:dyDescent="0.3">
      <c r="A4000" t="s">
        <v>3206</v>
      </c>
      <c r="B4000">
        <v>2.262</v>
      </c>
    </row>
    <row r="4001" spans="1:2" x14ac:dyDescent="0.3">
      <c r="A4001" t="s">
        <v>3204</v>
      </c>
      <c r="B4001">
        <v>2.3639999999999999</v>
      </c>
    </row>
    <row r="4002" spans="1:2" x14ac:dyDescent="0.3">
      <c r="A4002" t="s">
        <v>3202</v>
      </c>
      <c r="B4002">
        <v>2.371</v>
      </c>
    </row>
    <row r="4003" spans="1:2" x14ac:dyDescent="0.3">
      <c r="A4003" t="s">
        <v>3200</v>
      </c>
      <c r="B4003">
        <v>2.2999999999999998</v>
      </c>
    </row>
    <row r="4004" spans="1:2" x14ac:dyDescent="0.3">
      <c r="A4004" t="s">
        <v>3198</v>
      </c>
      <c r="B4004">
        <v>2.3199999999999998</v>
      </c>
    </row>
    <row r="4005" spans="1:2" x14ac:dyDescent="0.3">
      <c r="A4005" t="s">
        <v>3196</v>
      </c>
      <c r="B4005">
        <v>2.2629999999999999</v>
      </c>
    </row>
    <row r="4006" spans="1:2" x14ac:dyDescent="0.3">
      <c r="A4006" t="s">
        <v>3194</v>
      </c>
      <c r="B4006">
        <v>2.2599999999999998</v>
      </c>
    </row>
    <row r="4007" spans="1:2" x14ac:dyDescent="0.3">
      <c r="A4007" t="s">
        <v>3192</v>
      </c>
      <c r="B4007">
        <v>2.3610000000000002</v>
      </c>
    </row>
    <row r="4008" spans="1:2" x14ac:dyDescent="0.3">
      <c r="A4008" t="s">
        <v>3190</v>
      </c>
      <c r="B4008">
        <v>2.3849999999999998</v>
      </c>
    </row>
    <row r="4009" spans="1:2" x14ac:dyDescent="0.3">
      <c r="A4009" t="s">
        <v>3188</v>
      </c>
      <c r="B4009">
        <v>2.371</v>
      </c>
    </row>
    <row r="4010" spans="1:2" x14ac:dyDescent="0.3">
      <c r="A4010" t="s">
        <v>3186</v>
      </c>
      <c r="B4010">
        <v>2.347</v>
      </c>
    </row>
    <row r="4011" spans="1:2" x14ac:dyDescent="0.3">
      <c r="A4011" t="s">
        <v>3184</v>
      </c>
      <c r="B4011">
        <v>2.2759999999999998</v>
      </c>
    </row>
    <row r="4012" spans="1:2" x14ac:dyDescent="0.3">
      <c r="A4012" t="s">
        <v>3182</v>
      </c>
      <c r="B4012">
        <v>2.145</v>
      </c>
    </row>
    <row r="4013" spans="1:2" x14ac:dyDescent="0.3">
      <c r="A4013" t="s">
        <v>3180</v>
      </c>
      <c r="B4013">
        <v>2.21</v>
      </c>
    </row>
    <row r="4014" spans="1:2" x14ac:dyDescent="0.3">
      <c r="A4014" t="s">
        <v>3178</v>
      </c>
      <c r="B4014">
        <v>2.2000000000000002</v>
      </c>
    </row>
    <row r="4015" spans="1:2" x14ac:dyDescent="0.3">
      <c r="A4015" t="s">
        <v>3176</v>
      </c>
      <c r="B4015">
        <v>2.206</v>
      </c>
    </row>
    <row r="4016" spans="1:2" x14ac:dyDescent="0.3">
      <c r="A4016" t="s">
        <v>3175</v>
      </c>
      <c r="B4016">
        <v>2.2429999999999999</v>
      </c>
    </row>
    <row r="4017" spans="1:2" x14ac:dyDescent="0.3">
      <c r="A4017" t="s">
        <v>3173</v>
      </c>
      <c r="B4017">
        <v>2.2120000000000002</v>
      </c>
    </row>
    <row r="4018" spans="1:2" x14ac:dyDescent="0.3">
      <c r="A4018" t="s">
        <v>3171</v>
      </c>
      <c r="B4018">
        <v>2.2349999999999999</v>
      </c>
    </row>
    <row r="4019" spans="1:2" x14ac:dyDescent="0.3">
      <c r="A4019" t="s">
        <v>3169</v>
      </c>
      <c r="B4019">
        <v>2.2309999999999999</v>
      </c>
    </row>
    <row r="4020" spans="1:2" x14ac:dyDescent="0.3">
      <c r="A4020" t="s">
        <v>3167</v>
      </c>
      <c r="B4020">
        <v>2.165</v>
      </c>
    </row>
    <row r="4021" spans="1:2" x14ac:dyDescent="0.3">
      <c r="A4021" t="s">
        <v>3165</v>
      </c>
      <c r="B4021">
        <v>2.181</v>
      </c>
    </row>
    <row r="4022" spans="1:2" x14ac:dyDescent="0.3">
      <c r="A4022" t="s">
        <v>3163</v>
      </c>
      <c r="B4022">
        <v>2.1859999999999999</v>
      </c>
    </row>
    <row r="4023" spans="1:2" x14ac:dyDescent="0.3">
      <c r="A4023" t="s">
        <v>3161</v>
      </c>
      <c r="B4023">
        <v>2.0670000000000002</v>
      </c>
    </row>
    <row r="4024" spans="1:2" x14ac:dyDescent="0.3">
      <c r="A4024" t="s">
        <v>3159</v>
      </c>
      <c r="B4024">
        <v>2.0699999999999998</v>
      </c>
    </row>
    <row r="4025" spans="1:2" x14ac:dyDescent="0.3">
      <c r="A4025" t="s">
        <v>3157</v>
      </c>
      <c r="B4025">
        <v>2.0619999999999998</v>
      </c>
    </row>
    <row r="4026" spans="1:2" x14ac:dyDescent="0.3">
      <c r="A4026" t="s">
        <v>3155</v>
      </c>
      <c r="B4026">
        <v>2.0150000000000001</v>
      </c>
    </row>
    <row r="4027" spans="1:2" x14ac:dyDescent="0.3">
      <c r="A4027" t="s">
        <v>3153</v>
      </c>
      <c r="B4027">
        <v>1.99</v>
      </c>
    </row>
    <row r="4028" spans="1:2" x14ac:dyDescent="0.3">
      <c r="A4028" t="s">
        <v>3151</v>
      </c>
      <c r="B4028">
        <v>1.8939999999999999</v>
      </c>
    </row>
    <row r="4029" spans="1:2" x14ac:dyDescent="0.3">
      <c r="A4029" t="s">
        <v>3149</v>
      </c>
      <c r="B4029">
        <v>1.8220000000000001</v>
      </c>
    </row>
    <row r="4030" spans="1:2" x14ac:dyDescent="0.3">
      <c r="A4030" t="s">
        <v>3147</v>
      </c>
      <c r="B4030">
        <v>1.79</v>
      </c>
    </row>
    <row r="4031" spans="1:2" x14ac:dyDescent="0.3">
      <c r="A4031" t="s">
        <v>3145</v>
      </c>
      <c r="B4031">
        <v>1.7549999999999999</v>
      </c>
    </row>
    <row r="4032" spans="1:2" x14ac:dyDescent="0.3">
      <c r="A4032" t="s">
        <v>3143</v>
      </c>
      <c r="B4032">
        <v>1.7669999999999999</v>
      </c>
    </row>
    <row r="4033" spans="1:2" x14ac:dyDescent="0.3">
      <c r="A4033" t="s">
        <v>3141</v>
      </c>
      <c r="B4033">
        <v>1.911</v>
      </c>
    </row>
    <row r="4034" spans="1:2" x14ac:dyDescent="0.3">
      <c r="A4034" t="s">
        <v>3139</v>
      </c>
      <c r="B4034">
        <v>1.8879999999999999</v>
      </c>
    </row>
    <row r="4035" spans="1:2" x14ac:dyDescent="0.3">
      <c r="A4035" t="s">
        <v>3137</v>
      </c>
      <c r="B4035">
        <v>1.9830000000000001</v>
      </c>
    </row>
    <row r="4036" spans="1:2" x14ac:dyDescent="0.3">
      <c r="A4036" t="s">
        <v>3135</v>
      </c>
      <c r="B4036">
        <v>2.0289999999999999</v>
      </c>
    </row>
    <row r="4037" spans="1:2" x14ac:dyDescent="0.3">
      <c r="A4037" t="s">
        <v>3133</v>
      </c>
      <c r="B4037">
        <v>2.2280000000000002</v>
      </c>
    </row>
    <row r="4038" spans="1:2" x14ac:dyDescent="0.3">
      <c r="A4038" t="s">
        <v>3131</v>
      </c>
      <c r="B4038">
        <v>2.3719999999999999</v>
      </c>
    </row>
    <row r="4039" spans="1:2" x14ac:dyDescent="0.3">
      <c r="A4039" t="s">
        <v>3129</v>
      </c>
      <c r="B4039">
        <v>2.214</v>
      </c>
    </row>
    <row r="4040" spans="1:2" x14ac:dyDescent="0.3">
      <c r="A4040" t="s">
        <v>3128</v>
      </c>
      <c r="B4040">
        <v>2.3370000000000002</v>
      </c>
    </row>
    <row r="4041" spans="1:2" x14ac:dyDescent="0.3">
      <c r="A4041" t="s">
        <v>3126</v>
      </c>
      <c r="B4041">
        <v>2.3340000000000001</v>
      </c>
    </row>
    <row r="4042" spans="1:2" x14ac:dyDescent="0.3">
      <c r="A4042" t="s">
        <v>3124</v>
      </c>
      <c r="B4042">
        <v>2.3250000000000002</v>
      </c>
    </row>
    <row r="4043" spans="1:2" x14ac:dyDescent="0.3">
      <c r="A4043" t="s">
        <v>3122</v>
      </c>
      <c r="B4043">
        <v>2.2669999999999999</v>
      </c>
    </row>
    <row r="4044" spans="1:2" x14ac:dyDescent="0.3">
      <c r="A4044" t="s">
        <v>3120</v>
      </c>
      <c r="B4044">
        <v>2.3820000000000001</v>
      </c>
    </row>
    <row r="4045" spans="1:2" x14ac:dyDescent="0.3">
      <c r="A4045" t="s">
        <v>3118</v>
      </c>
      <c r="B4045">
        <v>2.472</v>
      </c>
    </row>
    <row r="4046" spans="1:2" x14ac:dyDescent="0.3">
      <c r="A4046" t="s">
        <v>3116</v>
      </c>
      <c r="B4046">
        <v>2.3959999999999999</v>
      </c>
    </row>
    <row r="4047" spans="1:2" x14ac:dyDescent="0.3">
      <c r="A4047" t="s">
        <v>3114</v>
      </c>
      <c r="B4047">
        <v>2.2570000000000001</v>
      </c>
    </row>
    <row r="4048" spans="1:2" x14ac:dyDescent="0.3">
      <c r="A4048" t="s">
        <v>3112</v>
      </c>
      <c r="B4048">
        <v>2.2690000000000001</v>
      </c>
    </row>
    <row r="4049" spans="1:2" x14ac:dyDescent="0.3">
      <c r="A4049" t="s">
        <v>3111</v>
      </c>
      <c r="B4049">
        <v>2.1389999999999998</v>
      </c>
    </row>
    <row r="4050" spans="1:2" x14ac:dyDescent="0.3">
      <c r="A4050" t="s">
        <v>3109</v>
      </c>
      <c r="B4050">
        <v>2.1</v>
      </c>
    </row>
    <row r="4051" spans="1:2" x14ac:dyDescent="0.3">
      <c r="A4051" t="s">
        <v>3108</v>
      </c>
      <c r="B4051">
        <v>2.052</v>
      </c>
    </row>
    <row r="4052" spans="1:2" x14ac:dyDescent="0.3">
      <c r="A4052" t="s">
        <v>3107</v>
      </c>
      <c r="B4052">
        <v>2.105</v>
      </c>
    </row>
    <row r="4053" spans="1:2" x14ac:dyDescent="0.3">
      <c r="A4053" t="s">
        <v>3105</v>
      </c>
      <c r="B4053">
        <v>2.0910000000000002</v>
      </c>
    </row>
    <row r="4054" spans="1:2" x14ac:dyDescent="0.3">
      <c r="A4054" t="s">
        <v>3103</v>
      </c>
      <c r="B4054">
        <v>2.1179999999999999</v>
      </c>
    </row>
    <row r="4055" spans="1:2" x14ac:dyDescent="0.3">
      <c r="A4055" t="s">
        <v>3101</v>
      </c>
      <c r="B4055">
        <v>2.1379999999999999</v>
      </c>
    </row>
    <row r="4056" spans="1:2" x14ac:dyDescent="0.3">
      <c r="A4056" t="s">
        <v>3099</v>
      </c>
      <c r="B4056">
        <v>2.1389999999999998</v>
      </c>
    </row>
    <row r="4057" spans="1:2" x14ac:dyDescent="0.3">
      <c r="A4057" t="s">
        <v>3097</v>
      </c>
      <c r="B4057">
        <v>2.1579999999999999</v>
      </c>
    </row>
    <row r="4058" spans="1:2" x14ac:dyDescent="0.3">
      <c r="A4058" t="s">
        <v>3095</v>
      </c>
      <c r="B4058">
        <v>2.1800000000000002</v>
      </c>
    </row>
    <row r="4059" spans="1:2" x14ac:dyDescent="0.3">
      <c r="A4059" t="s">
        <v>3093</v>
      </c>
      <c r="B4059">
        <v>2.1890000000000001</v>
      </c>
    </row>
    <row r="4060" spans="1:2" x14ac:dyDescent="0.3">
      <c r="A4060" t="s">
        <v>3091</v>
      </c>
      <c r="B4060">
        <v>2.1819999999999999</v>
      </c>
    </row>
    <row r="4061" spans="1:2" x14ac:dyDescent="0.3">
      <c r="A4061" t="s">
        <v>3089</v>
      </c>
      <c r="B4061">
        <v>2.298</v>
      </c>
    </row>
    <row r="4062" spans="1:2" x14ac:dyDescent="0.3">
      <c r="A4062" t="s">
        <v>3087</v>
      </c>
      <c r="B4062">
        <v>2.1520000000000001</v>
      </c>
    </row>
    <row r="4063" spans="1:2" x14ac:dyDescent="0.3">
      <c r="A4063" t="s">
        <v>3085</v>
      </c>
      <c r="B4063">
        <v>2.0249999999999999</v>
      </c>
    </row>
    <row r="4064" spans="1:2" x14ac:dyDescent="0.3">
      <c r="A4064" t="s">
        <v>3084</v>
      </c>
      <c r="B4064">
        <v>2.0379999999999998</v>
      </c>
    </row>
    <row r="4065" spans="1:2" x14ac:dyDescent="0.3">
      <c r="A4065" t="s">
        <v>3082</v>
      </c>
      <c r="B4065">
        <v>1.972</v>
      </c>
    </row>
    <row r="4066" spans="1:2" x14ac:dyDescent="0.3">
      <c r="A4066" t="s">
        <v>3080</v>
      </c>
      <c r="B4066">
        <v>2.0630000000000002</v>
      </c>
    </row>
    <row r="4067" spans="1:2" x14ac:dyDescent="0.3">
      <c r="A4067" t="s">
        <v>3078</v>
      </c>
      <c r="B4067">
        <v>2.14</v>
      </c>
    </row>
    <row r="4068" spans="1:2" x14ac:dyDescent="0.3">
      <c r="A4068" t="s">
        <v>3076</v>
      </c>
      <c r="B4068">
        <v>2.0979999999999999</v>
      </c>
    </row>
    <row r="4069" spans="1:2" x14ac:dyDescent="0.3">
      <c r="A4069" t="s">
        <v>3075</v>
      </c>
      <c r="B4069">
        <v>2.0459999999999998</v>
      </c>
    </row>
    <row r="4070" spans="1:2" x14ac:dyDescent="0.3">
      <c r="A4070" t="s">
        <v>3073</v>
      </c>
      <c r="B4070">
        <v>1.994</v>
      </c>
    </row>
    <row r="4071" spans="1:2" x14ac:dyDescent="0.3">
      <c r="A4071" t="s">
        <v>3071</v>
      </c>
      <c r="B4071">
        <v>1.966</v>
      </c>
    </row>
    <row r="4072" spans="1:2" x14ac:dyDescent="0.3">
      <c r="A4072" t="s">
        <v>3070</v>
      </c>
      <c r="B4072">
        <v>1.9370000000000001</v>
      </c>
    </row>
    <row r="4073" spans="1:2" x14ac:dyDescent="0.3">
      <c r="A4073" t="s">
        <v>3069</v>
      </c>
      <c r="B4073">
        <v>1.9179999999999999</v>
      </c>
    </row>
    <row r="4074" spans="1:2" x14ac:dyDescent="0.3">
      <c r="A4074" t="s">
        <v>3067</v>
      </c>
      <c r="B4074">
        <v>1.903</v>
      </c>
    </row>
    <row r="4075" spans="1:2" x14ac:dyDescent="0.3">
      <c r="A4075" t="s">
        <v>3065</v>
      </c>
      <c r="B4075">
        <v>1.9419999999999999</v>
      </c>
    </row>
    <row r="4076" spans="1:2" x14ac:dyDescent="0.3">
      <c r="A4076" t="s">
        <v>3063</v>
      </c>
      <c r="B4076">
        <v>1.8520000000000001</v>
      </c>
    </row>
    <row r="4077" spans="1:2" x14ac:dyDescent="0.3">
      <c r="A4077" t="s">
        <v>3061</v>
      </c>
      <c r="B4077">
        <v>1.804</v>
      </c>
    </row>
    <row r="4078" spans="1:2" x14ac:dyDescent="0.3">
      <c r="A4078" t="s">
        <v>3059</v>
      </c>
      <c r="B4078">
        <v>1.821</v>
      </c>
    </row>
    <row r="4079" spans="1:2" x14ac:dyDescent="0.3">
      <c r="A4079" t="s">
        <v>3057</v>
      </c>
      <c r="B4079">
        <v>1.782</v>
      </c>
    </row>
    <row r="4080" spans="1:2" x14ac:dyDescent="0.3">
      <c r="A4080" t="s">
        <v>3055</v>
      </c>
      <c r="B4080">
        <v>1.778</v>
      </c>
    </row>
    <row r="4081" spans="1:2" x14ac:dyDescent="0.3">
      <c r="A4081" t="s">
        <v>3053</v>
      </c>
      <c r="B4081">
        <v>1.7110000000000001</v>
      </c>
    </row>
    <row r="4082" spans="1:2" x14ac:dyDescent="0.3">
      <c r="A4082" t="s">
        <v>3051</v>
      </c>
      <c r="B4082">
        <v>1.7909999999999999</v>
      </c>
    </row>
    <row r="4083" spans="1:2" x14ac:dyDescent="0.3">
      <c r="A4083" t="s">
        <v>3049</v>
      </c>
      <c r="B4083">
        <v>1.7110000000000001</v>
      </c>
    </row>
    <row r="4084" spans="1:2" x14ac:dyDescent="0.3">
      <c r="A4084" t="s">
        <v>3047</v>
      </c>
      <c r="B4084">
        <v>1.742</v>
      </c>
    </row>
    <row r="4085" spans="1:2" x14ac:dyDescent="0.3">
      <c r="A4085" t="s">
        <v>3045</v>
      </c>
      <c r="B4085">
        <v>1.6779999999999999</v>
      </c>
    </row>
    <row r="4086" spans="1:2" x14ac:dyDescent="0.3">
      <c r="A4086" t="s">
        <v>3043</v>
      </c>
      <c r="B4086">
        <v>1.639</v>
      </c>
    </row>
    <row r="4087" spans="1:2" x14ac:dyDescent="0.3">
      <c r="A4087" t="s">
        <v>3041</v>
      </c>
      <c r="B4087">
        <v>1.6659999999999999</v>
      </c>
    </row>
    <row r="4088" spans="1:2" x14ac:dyDescent="0.3">
      <c r="A4088" t="s">
        <v>3039</v>
      </c>
      <c r="B4088">
        <v>1.69</v>
      </c>
    </row>
    <row r="4089" spans="1:2" x14ac:dyDescent="0.3">
      <c r="A4089" t="s">
        <v>3037</v>
      </c>
      <c r="B4089">
        <v>1.712</v>
      </c>
    </row>
    <row r="4090" spans="1:2" x14ac:dyDescent="0.3">
      <c r="A4090" t="s">
        <v>3035</v>
      </c>
      <c r="B4090">
        <v>1.752</v>
      </c>
    </row>
    <row r="4091" spans="1:2" x14ac:dyDescent="0.3">
      <c r="A4091" t="s">
        <v>3033</v>
      </c>
      <c r="B4091">
        <v>1.788</v>
      </c>
    </row>
    <row r="4092" spans="1:2" x14ac:dyDescent="0.3">
      <c r="A4092" t="s">
        <v>3031</v>
      </c>
      <c r="B4092">
        <v>1.8220000000000001</v>
      </c>
    </row>
    <row r="4093" spans="1:2" x14ac:dyDescent="0.3">
      <c r="A4093" t="s">
        <v>3029</v>
      </c>
      <c r="B4093">
        <v>1.819</v>
      </c>
    </row>
    <row r="4094" spans="1:2" x14ac:dyDescent="0.3">
      <c r="A4094" t="s">
        <v>3027</v>
      </c>
      <c r="B4094">
        <v>1.851</v>
      </c>
    </row>
    <row r="4095" spans="1:2" x14ac:dyDescent="0.3">
      <c r="A4095" t="s">
        <v>3025</v>
      </c>
      <c r="B4095">
        <v>1.8680000000000001</v>
      </c>
    </row>
    <row r="4096" spans="1:2" x14ac:dyDescent="0.3">
      <c r="A4096" t="s">
        <v>3023</v>
      </c>
      <c r="B4096">
        <v>1.9359999999999999</v>
      </c>
    </row>
    <row r="4097" spans="1:2" x14ac:dyDescent="0.3">
      <c r="A4097" t="s">
        <v>3021</v>
      </c>
      <c r="B4097">
        <v>1.907</v>
      </c>
    </row>
    <row r="4098" spans="1:2" x14ac:dyDescent="0.3">
      <c r="A4098" t="s">
        <v>3019</v>
      </c>
      <c r="B4098">
        <v>1.8280000000000001</v>
      </c>
    </row>
    <row r="4099" spans="1:2" x14ac:dyDescent="0.3">
      <c r="A4099" t="s">
        <v>3017</v>
      </c>
      <c r="B4099">
        <v>1.863</v>
      </c>
    </row>
    <row r="4100" spans="1:2" x14ac:dyDescent="0.3">
      <c r="A4100" t="s">
        <v>3015</v>
      </c>
      <c r="B4100">
        <v>1.794</v>
      </c>
    </row>
    <row r="4101" spans="1:2" x14ac:dyDescent="0.3">
      <c r="A4101" t="s">
        <v>3013</v>
      </c>
      <c r="B4101">
        <v>1.806</v>
      </c>
    </row>
    <row r="4102" spans="1:2" x14ac:dyDescent="0.3">
      <c r="A4102" t="s">
        <v>3011</v>
      </c>
      <c r="B4102">
        <v>1.8480000000000001</v>
      </c>
    </row>
    <row r="4103" spans="1:2" x14ac:dyDescent="0.3">
      <c r="A4103" t="s">
        <v>3009</v>
      </c>
      <c r="B4103">
        <v>1.903</v>
      </c>
    </row>
    <row r="4104" spans="1:2" x14ac:dyDescent="0.3">
      <c r="A4104" t="s">
        <v>3007</v>
      </c>
      <c r="B4104">
        <v>1.996</v>
      </c>
    </row>
    <row r="4105" spans="1:2" x14ac:dyDescent="0.3">
      <c r="A4105" t="s">
        <v>3006</v>
      </c>
      <c r="B4105">
        <v>1.9590000000000001</v>
      </c>
    </row>
    <row r="4106" spans="1:2" x14ac:dyDescent="0.3">
      <c r="A4106" t="s">
        <v>3004</v>
      </c>
      <c r="B4106">
        <v>1.956</v>
      </c>
    </row>
    <row r="4107" spans="1:2" x14ac:dyDescent="0.3">
      <c r="A4107" t="s">
        <v>3002</v>
      </c>
      <c r="B4107">
        <v>1.998</v>
      </c>
    </row>
    <row r="4108" spans="1:2" x14ac:dyDescent="0.3">
      <c r="A4108" t="s">
        <v>3000</v>
      </c>
      <c r="B4108">
        <v>1.954</v>
      </c>
    </row>
    <row r="4109" spans="1:2" x14ac:dyDescent="0.3">
      <c r="A4109" t="s">
        <v>2998</v>
      </c>
      <c r="B4109">
        <v>1.911</v>
      </c>
    </row>
    <row r="4110" spans="1:2" x14ac:dyDescent="0.3">
      <c r="A4110" t="s">
        <v>2996</v>
      </c>
      <c r="B4110">
        <v>2.0179999999999998</v>
      </c>
    </row>
    <row r="4111" spans="1:2" x14ac:dyDescent="0.3">
      <c r="A4111" t="s">
        <v>2994</v>
      </c>
      <c r="B4111">
        <v>1.99</v>
      </c>
    </row>
    <row r="4112" spans="1:2" x14ac:dyDescent="0.3">
      <c r="A4112" t="s">
        <v>2993</v>
      </c>
      <c r="B4112">
        <v>1.9119999999999999</v>
      </c>
    </row>
    <row r="4113" spans="1:2" x14ac:dyDescent="0.3">
      <c r="A4113" t="s">
        <v>2991</v>
      </c>
      <c r="B4113">
        <v>2.004</v>
      </c>
    </row>
    <row r="4114" spans="1:2" x14ac:dyDescent="0.3">
      <c r="A4114" t="s">
        <v>2989</v>
      </c>
      <c r="B4114">
        <v>2.036</v>
      </c>
    </row>
    <row r="4115" spans="1:2" x14ac:dyDescent="0.3">
      <c r="A4115" t="s">
        <v>2987</v>
      </c>
      <c r="B4115">
        <v>1.97</v>
      </c>
    </row>
    <row r="4116" spans="1:2" x14ac:dyDescent="0.3">
      <c r="A4116" t="s">
        <v>2985</v>
      </c>
      <c r="B4116">
        <v>1.9019999999999999</v>
      </c>
    </row>
    <row r="4117" spans="1:2" x14ac:dyDescent="0.3">
      <c r="A4117" t="s">
        <v>2983</v>
      </c>
      <c r="B4117">
        <v>1.94</v>
      </c>
    </row>
    <row r="4118" spans="1:2" x14ac:dyDescent="0.3">
      <c r="A4118" t="s">
        <v>2982</v>
      </c>
      <c r="B4118">
        <v>2.0880000000000001</v>
      </c>
    </row>
    <row r="4119" spans="1:2" x14ac:dyDescent="0.3">
      <c r="A4119" t="s">
        <v>2980</v>
      </c>
      <c r="B4119">
        <v>2.069</v>
      </c>
    </row>
    <row r="4120" spans="1:2" x14ac:dyDescent="0.3">
      <c r="A4120" t="s">
        <v>2978</v>
      </c>
      <c r="B4120">
        <v>2.0680000000000001</v>
      </c>
    </row>
    <row r="4121" spans="1:2" x14ac:dyDescent="0.3">
      <c r="A4121" t="s">
        <v>2976</v>
      </c>
      <c r="B4121">
        <v>2.14</v>
      </c>
    </row>
    <row r="4122" spans="1:2" x14ac:dyDescent="0.3">
      <c r="A4122" t="s">
        <v>2974</v>
      </c>
      <c r="B4122">
        <v>2.0630000000000002</v>
      </c>
    </row>
    <row r="4123" spans="1:2" x14ac:dyDescent="0.3">
      <c r="A4123" t="s">
        <v>2972</v>
      </c>
      <c r="B4123">
        <v>2.032</v>
      </c>
    </row>
    <row r="4124" spans="1:2" x14ac:dyDescent="0.3">
      <c r="A4124" t="s">
        <v>2970</v>
      </c>
      <c r="B4124">
        <v>1.9950000000000001</v>
      </c>
    </row>
    <row r="4125" spans="1:2" x14ac:dyDescent="0.3">
      <c r="A4125" t="s">
        <v>2968</v>
      </c>
      <c r="B4125">
        <v>2.0779999999999998</v>
      </c>
    </row>
    <row r="4126" spans="1:2" x14ac:dyDescent="0.3">
      <c r="A4126" t="s">
        <v>2966</v>
      </c>
      <c r="B4126">
        <v>2.1779999999999999</v>
      </c>
    </row>
    <row r="4127" spans="1:2" x14ac:dyDescent="0.3">
      <c r="A4127" t="s">
        <v>2964</v>
      </c>
      <c r="B4127">
        <v>2.0419999999999998</v>
      </c>
    </row>
    <row r="4128" spans="1:2" x14ac:dyDescent="0.3">
      <c r="A4128" t="s">
        <v>2962</v>
      </c>
      <c r="B4128">
        <v>2.0859999999999999</v>
      </c>
    </row>
    <row r="4129" spans="1:2" x14ac:dyDescent="0.3">
      <c r="A4129" t="s">
        <v>2960</v>
      </c>
      <c r="B4129">
        <v>2.141</v>
      </c>
    </row>
    <row r="4130" spans="1:2" x14ac:dyDescent="0.3">
      <c r="A4130" t="s">
        <v>2958</v>
      </c>
      <c r="B4130">
        <v>2.0760000000000001</v>
      </c>
    </row>
    <row r="4131" spans="1:2" x14ac:dyDescent="0.3">
      <c r="A4131" t="s">
        <v>2956</v>
      </c>
      <c r="B4131">
        <v>2.101</v>
      </c>
    </row>
    <row r="4132" spans="1:2" x14ac:dyDescent="0.3">
      <c r="A4132" t="s">
        <v>2954</v>
      </c>
      <c r="B4132">
        <v>2.0979999999999999</v>
      </c>
    </row>
    <row r="4133" spans="1:2" x14ac:dyDescent="0.3">
      <c r="A4133" t="s">
        <v>2952</v>
      </c>
      <c r="B4133">
        <v>2.1579999999999999</v>
      </c>
    </row>
    <row r="4134" spans="1:2" x14ac:dyDescent="0.3">
      <c r="A4134" t="s">
        <v>2950</v>
      </c>
      <c r="B4134">
        <v>2.173</v>
      </c>
    </row>
    <row r="4135" spans="1:2" x14ac:dyDescent="0.3">
      <c r="A4135" t="s">
        <v>2948</v>
      </c>
      <c r="B4135">
        <v>2.1549999999999998</v>
      </c>
    </row>
    <row r="4136" spans="1:2" x14ac:dyDescent="0.3">
      <c r="A4136" t="s">
        <v>2946</v>
      </c>
      <c r="B4136">
        <v>2.0960000000000001</v>
      </c>
    </row>
    <row r="4137" spans="1:2" x14ac:dyDescent="0.3">
      <c r="A4137" t="s">
        <v>2944</v>
      </c>
      <c r="B4137">
        <v>2.0289999999999999</v>
      </c>
    </row>
    <row r="4138" spans="1:2" x14ac:dyDescent="0.3">
      <c r="A4138" t="s">
        <v>2942</v>
      </c>
      <c r="B4138">
        <v>2.048</v>
      </c>
    </row>
    <row r="4139" spans="1:2" x14ac:dyDescent="0.3">
      <c r="A4139" t="s">
        <v>2940</v>
      </c>
      <c r="B4139">
        <v>2.0009999999999999</v>
      </c>
    </row>
    <row r="4140" spans="1:2" x14ac:dyDescent="0.3">
      <c r="A4140" t="s">
        <v>2938</v>
      </c>
      <c r="B4140">
        <v>2.0390000000000001</v>
      </c>
    </row>
    <row r="4141" spans="1:2" x14ac:dyDescent="0.3">
      <c r="A4141" t="s">
        <v>2936</v>
      </c>
      <c r="B4141">
        <v>2.0619999999999998</v>
      </c>
    </row>
    <row r="4142" spans="1:2" x14ac:dyDescent="0.3">
      <c r="A4142" t="s">
        <v>2934</v>
      </c>
      <c r="B4142">
        <v>2.0550000000000002</v>
      </c>
    </row>
    <row r="4143" spans="1:2" x14ac:dyDescent="0.3">
      <c r="A4143" t="s">
        <v>2932</v>
      </c>
      <c r="B4143">
        <v>1.98</v>
      </c>
    </row>
    <row r="4144" spans="1:2" x14ac:dyDescent="0.3">
      <c r="A4144" t="s">
        <v>2930</v>
      </c>
      <c r="B4144">
        <v>1.992</v>
      </c>
    </row>
    <row r="4145" spans="1:2" x14ac:dyDescent="0.3">
      <c r="A4145" t="s">
        <v>2928</v>
      </c>
      <c r="B4145">
        <v>1.9630000000000001</v>
      </c>
    </row>
    <row r="4146" spans="1:2" x14ac:dyDescent="0.3">
      <c r="A4146" t="s">
        <v>2926</v>
      </c>
      <c r="B4146">
        <v>2.169</v>
      </c>
    </row>
    <row r="4147" spans="1:2" x14ac:dyDescent="0.3">
      <c r="A4147" t="s">
        <v>2925</v>
      </c>
      <c r="B4147">
        <v>2.1709999999999998</v>
      </c>
    </row>
    <row r="4148" spans="1:2" x14ac:dyDescent="0.3">
      <c r="A4148" t="s">
        <v>2924</v>
      </c>
      <c r="B4148">
        <v>2.1659999999999999</v>
      </c>
    </row>
    <row r="4149" spans="1:2" x14ac:dyDescent="0.3">
      <c r="A4149" t="s">
        <v>2922</v>
      </c>
      <c r="B4149">
        <v>2.2879999999999998</v>
      </c>
    </row>
    <row r="4150" spans="1:2" x14ac:dyDescent="0.3">
      <c r="A4150" t="s">
        <v>2920</v>
      </c>
      <c r="B4150">
        <v>2.3809999999999998</v>
      </c>
    </row>
    <row r="4151" spans="1:2" x14ac:dyDescent="0.3">
      <c r="A4151" t="s">
        <v>2918</v>
      </c>
      <c r="B4151">
        <v>2.4049999999999998</v>
      </c>
    </row>
    <row r="4152" spans="1:2" x14ac:dyDescent="0.3">
      <c r="A4152" t="s">
        <v>2916</v>
      </c>
      <c r="B4152">
        <v>2.3980000000000001</v>
      </c>
    </row>
    <row r="4153" spans="1:2" x14ac:dyDescent="0.3">
      <c r="A4153" t="s">
        <v>2914</v>
      </c>
      <c r="B4153">
        <v>2.4660000000000002</v>
      </c>
    </row>
    <row r="4154" spans="1:2" x14ac:dyDescent="0.3">
      <c r="A4154" t="s">
        <v>2912</v>
      </c>
      <c r="B4154">
        <v>2.4740000000000002</v>
      </c>
    </row>
    <row r="4155" spans="1:2" x14ac:dyDescent="0.3">
      <c r="A4155" t="s">
        <v>2910</v>
      </c>
      <c r="B4155">
        <v>2.468</v>
      </c>
    </row>
    <row r="4156" spans="1:2" x14ac:dyDescent="0.3">
      <c r="A4156" t="s">
        <v>2908</v>
      </c>
      <c r="B4156">
        <v>2.617</v>
      </c>
    </row>
    <row r="4157" spans="1:2" x14ac:dyDescent="0.3">
      <c r="A4157" t="s">
        <v>2906</v>
      </c>
      <c r="B4157">
        <v>2.556</v>
      </c>
    </row>
    <row r="4158" spans="1:2" x14ac:dyDescent="0.3">
      <c r="A4158" t="s">
        <v>2904</v>
      </c>
      <c r="B4158">
        <v>2.585</v>
      </c>
    </row>
    <row r="4159" spans="1:2" x14ac:dyDescent="0.3">
      <c r="A4159" t="s">
        <v>2902</v>
      </c>
      <c r="B4159">
        <v>2.6040000000000001</v>
      </c>
    </row>
    <row r="4160" spans="1:2" x14ac:dyDescent="0.3">
      <c r="A4160" t="s">
        <v>2900</v>
      </c>
      <c r="B4160">
        <v>2.5950000000000002</v>
      </c>
    </row>
    <row r="4161" spans="1:2" x14ac:dyDescent="0.3">
      <c r="A4161" t="s">
        <v>2899</v>
      </c>
      <c r="B4161">
        <v>2.58</v>
      </c>
    </row>
    <row r="4162" spans="1:2" x14ac:dyDescent="0.3">
      <c r="A4162" t="s">
        <v>2897</v>
      </c>
      <c r="B4162">
        <v>2.6230000000000002</v>
      </c>
    </row>
    <row r="4163" spans="1:2" x14ac:dyDescent="0.3">
      <c r="A4163" t="s">
        <v>2895</v>
      </c>
      <c r="B4163">
        <v>2.7469999999999999</v>
      </c>
    </row>
    <row r="4164" spans="1:2" x14ac:dyDescent="0.3">
      <c r="A4164" t="s">
        <v>2893</v>
      </c>
      <c r="B4164">
        <v>2.7679999999999998</v>
      </c>
    </row>
    <row r="4165" spans="1:2" x14ac:dyDescent="0.3">
      <c r="A4165" t="s">
        <v>2891</v>
      </c>
      <c r="B4165">
        <v>2.677</v>
      </c>
    </row>
    <row r="4166" spans="1:2" x14ac:dyDescent="0.3">
      <c r="A4166" t="s">
        <v>2889</v>
      </c>
      <c r="B4166">
        <v>2.698</v>
      </c>
    </row>
    <row r="4167" spans="1:2" x14ac:dyDescent="0.3">
      <c r="A4167" t="s">
        <v>2887</v>
      </c>
      <c r="B4167">
        <v>2.6619999999999999</v>
      </c>
    </row>
    <row r="4168" spans="1:2" x14ac:dyDescent="0.3">
      <c r="A4168" t="s">
        <v>2885</v>
      </c>
      <c r="B4168">
        <v>2.7160000000000002</v>
      </c>
    </row>
    <row r="4169" spans="1:2" x14ac:dyDescent="0.3">
      <c r="A4169" t="s">
        <v>2883</v>
      </c>
      <c r="B4169">
        <v>2.9169999999999998</v>
      </c>
    </row>
    <row r="4170" spans="1:2" x14ac:dyDescent="0.3">
      <c r="A4170" t="s">
        <v>2881</v>
      </c>
      <c r="B4170">
        <v>2.863</v>
      </c>
    </row>
    <row r="4171" spans="1:2" x14ac:dyDescent="0.3">
      <c r="A4171" t="s">
        <v>2879</v>
      </c>
      <c r="B4171">
        <v>2.9239999999999999</v>
      </c>
    </row>
    <row r="4172" spans="1:2" x14ac:dyDescent="0.3">
      <c r="A4172" t="s">
        <v>2877</v>
      </c>
      <c r="B4172">
        <v>2.9870000000000001</v>
      </c>
    </row>
    <row r="4173" spans="1:2" x14ac:dyDescent="0.3">
      <c r="A4173" t="s">
        <v>2876</v>
      </c>
      <c r="B4173">
        <v>2.903</v>
      </c>
    </row>
    <row r="4174" spans="1:2" x14ac:dyDescent="0.3">
      <c r="A4174" t="s">
        <v>2875</v>
      </c>
      <c r="B4174">
        <v>2.9159999999999999</v>
      </c>
    </row>
    <row r="4175" spans="1:2" x14ac:dyDescent="0.3">
      <c r="A4175" t="s">
        <v>2873</v>
      </c>
      <c r="B4175">
        <v>2.7639999999999998</v>
      </c>
    </row>
    <row r="4176" spans="1:2" x14ac:dyDescent="0.3">
      <c r="A4176" t="s">
        <v>2871</v>
      </c>
      <c r="B4176">
        <v>2.786</v>
      </c>
    </row>
    <row r="4177" spans="1:2" x14ac:dyDescent="0.3">
      <c r="A4177" t="s">
        <v>2869</v>
      </c>
      <c r="B4177">
        <v>2.7770000000000001</v>
      </c>
    </row>
    <row r="4178" spans="1:2" x14ac:dyDescent="0.3">
      <c r="A4178" t="s">
        <v>2867</v>
      </c>
      <c r="B4178">
        <v>2.8010000000000002</v>
      </c>
    </row>
    <row r="4179" spans="1:2" x14ac:dyDescent="0.3">
      <c r="A4179" t="s">
        <v>2865</v>
      </c>
      <c r="B4179">
        <v>2.702</v>
      </c>
    </row>
    <row r="4180" spans="1:2" x14ac:dyDescent="0.3">
      <c r="A4180" t="s">
        <v>2863</v>
      </c>
      <c r="B4180">
        <v>2.734</v>
      </c>
    </row>
    <row r="4181" spans="1:2" x14ac:dyDescent="0.3">
      <c r="A4181" t="s">
        <v>2861</v>
      </c>
      <c r="B4181">
        <v>2.7370000000000001</v>
      </c>
    </row>
    <row r="4182" spans="1:2" x14ac:dyDescent="0.3">
      <c r="A4182" t="s">
        <v>2859</v>
      </c>
      <c r="B4182">
        <v>2.7269999999999999</v>
      </c>
    </row>
    <row r="4183" spans="1:2" x14ac:dyDescent="0.3">
      <c r="A4183" t="s">
        <v>2857</v>
      </c>
      <c r="B4183">
        <v>2.7559999999999998</v>
      </c>
    </row>
    <row r="4184" spans="1:2" x14ac:dyDescent="0.3">
      <c r="A4184" t="s">
        <v>2855</v>
      </c>
      <c r="B4184">
        <v>2.722</v>
      </c>
    </row>
    <row r="4185" spans="1:2" x14ac:dyDescent="0.3">
      <c r="A4185" t="s">
        <v>2853</v>
      </c>
      <c r="B4185">
        <v>2.7280000000000002</v>
      </c>
    </row>
    <row r="4186" spans="1:2" x14ac:dyDescent="0.3">
      <c r="A4186" t="s">
        <v>2851</v>
      </c>
      <c r="B4186">
        <v>2.6579999999999999</v>
      </c>
    </row>
    <row r="4187" spans="1:2" x14ac:dyDescent="0.3">
      <c r="A4187" t="s">
        <v>2849</v>
      </c>
      <c r="B4187">
        <v>2.6920000000000002</v>
      </c>
    </row>
    <row r="4188" spans="1:2" x14ac:dyDescent="0.3">
      <c r="A4188" t="s">
        <v>2847</v>
      </c>
      <c r="B4188">
        <v>2.7770000000000001</v>
      </c>
    </row>
    <row r="4189" spans="1:2" x14ac:dyDescent="0.3">
      <c r="A4189" t="s">
        <v>2845</v>
      </c>
      <c r="B4189">
        <v>2.7469999999999999</v>
      </c>
    </row>
    <row r="4190" spans="1:2" x14ac:dyDescent="0.3">
      <c r="A4190" t="s">
        <v>2843</v>
      </c>
      <c r="B4190">
        <v>2.7120000000000002</v>
      </c>
    </row>
    <row r="4191" spans="1:2" x14ac:dyDescent="0.3">
      <c r="A4191" t="s">
        <v>2841</v>
      </c>
      <c r="B4191">
        <v>2.6720000000000002</v>
      </c>
    </row>
    <row r="4192" spans="1:2" x14ac:dyDescent="0.3">
      <c r="A4192" t="s">
        <v>2839</v>
      </c>
      <c r="B4192">
        <v>2.8730000000000002</v>
      </c>
    </row>
    <row r="4193" spans="1:2" x14ac:dyDescent="0.3">
      <c r="A4193" t="s">
        <v>2838</v>
      </c>
      <c r="B4193">
        <v>2.8759999999999999</v>
      </c>
    </row>
    <row r="4194" spans="1:2" x14ac:dyDescent="0.3">
      <c r="A4194" t="s">
        <v>2836</v>
      </c>
      <c r="B4194">
        <v>2.7709999999999999</v>
      </c>
    </row>
    <row r="4195" spans="1:2" x14ac:dyDescent="0.3">
      <c r="A4195" t="s">
        <v>2834</v>
      </c>
      <c r="B4195">
        <v>2.7330000000000001</v>
      </c>
    </row>
    <row r="4196" spans="1:2" x14ac:dyDescent="0.3">
      <c r="A4196" t="s">
        <v>2832</v>
      </c>
      <c r="B4196">
        <v>2.839</v>
      </c>
    </row>
    <row r="4197" spans="1:2" x14ac:dyDescent="0.3">
      <c r="A4197" t="s">
        <v>2830</v>
      </c>
      <c r="B4197">
        <v>2.8340000000000001</v>
      </c>
    </row>
    <row r="4198" spans="1:2" x14ac:dyDescent="0.3">
      <c r="A4198" t="s">
        <v>2828</v>
      </c>
      <c r="B4198">
        <v>2.7719999999999998</v>
      </c>
    </row>
    <row r="4199" spans="1:2" x14ac:dyDescent="0.3">
      <c r="A4199" t="s">
        <v>2826</v>
      </c>
      <c r="B4199">
        <v>2.7480000000000002</v>
      </c>
    </row>
    <row r="4200" spans="1:2" x14ac:dyDescent="0.3">
      <c r="A4200" t="s">
        <v>2824</v>
      </c>
      <c r="B4200">
        <v>2.6150000000000002</v>
      </c>
    </row>
    <row r="4201" spans="1:2" x14ac:dyDescent="0.3">
      <c r="A4201" t="s">
        <v>2822</v>
      </c>
      <c r="B4201">
        <v>2.5609999999999999</v>
      </c>
    </row>
    <row r="4202" spans="1:2" x14ac:dyDescent="0.3">
      <c r="A4202" t="s">
        <v>2820</v>
      </c>
      <c r="B4202">
        <v>2.5510000000000002</v>
      </c>
    </row>
    <row r="4203" spans="1:2" x14ac:dyDescent="0.3">
      <c r="A4203" t="s">
        <v>2818</v>
      </c>
      <c r="B4203">
        <v>2.5859999999999999</v>
      </c>
    </row>
    <row r="4204" spans="1:2" x14ac:dyDescent="0.3">
      <c r="A4204" t="s">
        <v>2816</v>
      </c>
      <c r="B4204">
        <v>2.59</v>
      </c>
    </row>
    <row r="4205" spans="1:2" x14ac:dyDescent="0.3">
      <c r="A4205" t="s">
        <v>2814</v>
      </c>
      <c r="B4205">
        <v>2.617</v>
      </c>
    </row>
    <row r="4206" spans="1:2" x14ac:dyDescent="0.3">
      <c r="A4206" t="s">
        <v>2812</v>
      </c>
      <c r="B4206">
        <v>2.6190000000000002</v>
      </c>
    </row>
    <row r="4207" spans="1:2" x14ac:dyDescent="0.3">
      <c r="A4207" t="s">
        <v>2810</v>
      </c>
      <c r="B4207">
        <v>2.6739999999999999</v>
      </c>
    </row>
    <row r="4208" spans="1:2" x14ac:dyDescent="0.3">
      <c r="A4208" t="s">
        <v>2808</v>
      </c>
      <c r="B4208">
        <v>2.5840000000000001</v>
      </c>
    </row>
    <row r="4209" spans="1:2" x14ac:dyDescent="0.3">
      <c r="A4209" t="s">
        <v>2806</v>
      </c>
      <c r="B4209">
        <v>2.6789999999999998</v>
      </c>
    </row>
    <row r="4210" spans="1:2" x14ac:dyDescent="0.3">
      <c r="A4210" t="s">
        <v>2804</v>
      </c>
      <c r="B4210">
        <v>2.7610000000000001</v>
      </c>
    </row>
    <row r="4211" spans="1:2" x14ac:dyDescent="0.3">
      <c r="A4211" t="s">
        <v>2802</v>
      </c>
      <c r="B4211">
        <v>2.7959999999999998</v>
      </c>
    </row>
    <row r="4212" spans="1:2" x14ac:dyDescent="0.3">
      <c r="A4212" t="s">
        <v>2800</v>
      </c>
      <c r="B4212">
        <v>2.8460000000000001</v>
      </c>
    </row>
    <row r="4213" spans="1:2" x14ac:dyDescent="0.3">
      <c r="A4213" t="s">
        <v>2798</v>
      </c>
      <c r="B4213">
        <v>2.871</v>
      </c>
    </row>
    <row r="4214" spans="1:2" x14ac:dyDescent="0.3">
      <c r="A4214" t="s">
        <v>2796</v>
      </c>
      <c r="B4214">
        <v>2.8530000000000002</v>
      </c>
    </row>
    <row r="4215" spans="1:2" x14ac:dyDescent="0.3">
      <c r="A4215" t="s">
        <v>2795</v>
      </c>
      <c r="B4215">
        <v>2.827</v>
      </c>
    </row>
    <row r="4216" spans="1:2" x14ac:dyDescent="0.3">
      <c r="A4216" t="s">
        <v>2793</v>
      </c>
      <c r="B4216">
        <v>2.887</v>
      </c>
    </row>
    <row r="4217" spans="1:2" x14ac:dyDescent="0.3">
      <c r="A4217" t="s">
        <v>2792</v>
      </c>
      <c r="B4217">
        <v>2.7919999999999998</v>
      </c>
    </row>
    <row r="4218" spans="1:2" x14ac:dyDescent="0.3">
      <c r="A4218" t="s">
        <v>2790</v>
      </c>
      <c r="B4218">
        <v>2.7919999999999998</v>
      </c>
    </row>
    <row r="4219" spans="1:2" x14ac:dyDescent="0.3">
      <c r="A4219" t="s">
        <v>2789</v>
      </c>
      <c r="B4219">
        <v>2.758</v>
      </c>
    </row>
    <row r="4220" spans="1:2" x14ac:dyDescent="0.3">
      <c r="A4220" t="s">
        <v>2788</v>
      </c>
      <c r="B4220">
        <v>2.7519999999999998</v>
      </c>
    </row>
    <row r="4221" spans="1:2" x14ac:dyDescent="0.3">
      <c r="A4221" t="s">
        <v>2786</v>
      </c>
      <c r="B4221">
        <v>2.7170000000000001</v>
      </c>
    </row>
    <row r="4222" spans="1:2" x14ac:dyDescent="0.3">
      <c r="A4222" t="s">
        <v>2784</v>
      </c>
      <c r="B4222">
        <v>2.6760000000000002</v>
      </c>
    </row>
    <row r="4223" spans="1:2" x14ac:dyDescent="0.3">
      <c r="A4223" t="s">
        <v>2782</v>
      </c>
      <c r="B4223">
        <v>2.806</v>
      </c>
    </row>
    <row r="4224" spans="1:2" x14ac:dyDescent="0.3">
      <c r="A4224" t="s">
        <v>2780</v>
      </c>
      <c r="B4224">
        <v>2.7970000000000002</v>
      </c>
    </row>
    <row r="4225" spans="1:2" x14ac:dyDescent="0.3">
      <c r="A4225" t="s">
        <v>2778</v>
      </c>
      <c r="B4225">
        <v>2.915</v>
      </c>
    </row>
    <row r="4226" spans="1:2" x14ac:dyDescent="0.3">
      <c r="A4226" t="s">
        <v>2776</v>
      </c>
      <c r="B4226">
        <v>2.9089999999999998</v>
      </c>
    </row>
    <row r="4227" spans="1:2" x14ac:dyDescent="0.3">
      <c r="A4227" t="s">
        <v>2774</v>
      </c>
      <c r="B4227">
        <v>2.8889999999999998</v>
      </c>
    </row>
    <row r="4228" spans="1:2" x14ac:dyDescent="0.3">
      <c r="A4228" t="s">
        <v>2772</v>
      </c>
      <c r="B4228">
        <v>2.927</v>
      </c>
    </row>
    <row r="4229" spans="1:2" x14ac:dyDescent="0.3">
      <c r="A4229" t="s">
        <v>2770</v>
      </c>
      <c r="B4229">
        <v>2.948</v>
      </c>
    </row>
    <row r="4230" spans="1:2" x14ac:dyDescent="0.3">
      <c r="A4230" t="s">
        <v>2768</v>
      </c>
      <c r="B4230">
        <v>2.9340000000000002</v>
      </c>
    </row>
    <row r="4231" spans="1:2" x14ac:dyDescent="0.3">
      <c r="A4231" t="s">
        <v>2766</v>
      </c>
      <c r="B4231">
        <v>3.0470000000000002</v>
      </c>
    </row>
    <row r="4232" spans="1:2" x14ac:dyDescent="0.3">
      <c r="A4232" t="s">
        <v>2764</v>
      </c>
      <c r="B4232">
        <v>3.0569999999999999</v>
      </c>
    </row>
    <row r="4233" spans="1:2" x14ac:dyDescent="0.3">
      <c r="A4233" t="s">
        <v>2762</v>
      </c>
      <c r="B4233">
        <v>2.99</v>
      </c>
    </row>
    <row r="4234" spans="1:2" x14ac:dyDescent="0.3">
      <c r="A4234" t="s">
        <v>2761</v>
      </c>
      <c r="B4234">
        <v>2.9550000000000001</v>
      </c>
    </row>
    <row r="4235" spans="1:2" x14ac:dyDescent="0.3">
      <c r="A4235" t="s">
        <v>2759</v>
      </c>
      <c r="B4235">
        <v>2.9969999999999999</v>
      </c>
    </row>
    <row r="4236" spans="1:2" x14ac:dyDescent="0.3">
      <c r="A4236" t="s">
        <v>2757</v>
      </c>
      <c r="B4236">
        <v>2.996</v>
      </c>
    </row>
    <row r="4237" spans="1:2" x14ac:dyDescent="0.3">
      <c r="A4237" t="s">
        <v>2755</v>
      </c>
      <c r="B4237">
        <v>2.952</v>
      </c>
    </row>
    <row r="4238" spans="1:2" x14ac:dyDescent="0.3">
      <c r="A4238" t="s">
        <v>2753</v>
      </c>
      <c r="B4238">
        <v>2.9590000000000001</v>
      </c>
    </row>
    <row r="4239" spans="1:2" x14ac:dyDescent="0.3">
      <c r="A4239" t="s">
        <v>2751</v>
      </c>
      <c r="B4239">
        <v>2.9060000000000001</v>
      </c>
    </row>
    <row r="4240" spans="1:2" x14ac:dyDescent="0.3">
      <c r="A4240" t="s">
        <v>2749</v>
      </c>
      <c r="B4240">
        <v>2.923</v>
      </c>
    </row>
    <row r="4241" spans="1:2" x14ac:dyDescent="0.3">
      <c r="A4241" t="s">
        <v>2747</v>
      </c>
      <c r="B4241">
        <v>2.964</v>
      </c>
    </row>
    <row r="4242" spans="1:2" x14ac:dyDescent="0.3">
      <c r="A4242" t="s">
        <v>2745</v>
      </c>
      <c r="B4242">
        <v>3.0409999999999999</v>
      </c>
    </row>
    <row r="4243" spans="1:2" x14ac:dyDescent="0.3">
      <c r="A4243" t="s">
        <v>2743</v>
      </c>
      <c r="B4243">
        <v>3.0489999999999999</v>
      </c>
    </row>
    <row r="4244" spans="1:2" x14ac:dyDescent="0.3">
      <c r="A4244" t="s">
        <v>2741</v>
      </c>
      <c r="B4244">
        <v>3.1930000000000001</v>
      </c>
    </row>
    <row r="4245" spans="1:2" x14ac:dyDescent="0.3">
      <c r="A4245" t="s">
        <v>2739</v>
      </c>
      <c r="B4245">
        <v>3.2749999999999999</v>
      </c>
    </row>
    <row r="4246" spans="1:2" x14ac:dyDescent="0.3">
      <c r="A4246" t="s">
        <v>2737</v>
      </c>
      <c r="B4246">
        <v>3.2370000000000001</v>
      </c>
    </row>
    <row r="4247" spans="1:2" x14ac:dyDescent="0.3">
      <c r="A4247" t="s">
        <v>2735</v>
      </c>
      <c r="B4247">
        <v>3.21</v>
      </c>
    </row>
    <row r="4248" spans="1:2" x14ac:dyDescent="0.3">
      <c r="A4248" t="s">
        <v>2733</v>
      </c>
      <c r="B4248">
        <v>3.3410000000000002</v>
      </c>
    </row>
    <row r="4249" spans="1:2" x14ac:dyDescent="0.3">
      <c r="A4249" t="s">
        <v>2731</v>
      </c>
      <c r="B4249">
        <v>3.2850000000000001</v>
      </c>
    </row>
    <row r="4250" spans="1:2" x14ac:dyDescent="0.3">
      <c r="A4250" t="s">
        <v>2729</v>
      </c>
      <c r="B4250">
        <v>3.2440000000000002</v>
      </c>
    </row>
    <row r="4251" spans="1:2" x14ac:dyDescent="0.3">
      <c r="A4251" t="s">
        <v>2727</v>
      </c>
      <c r="B4251">
        <v>3.2629999999999999</v>
      </c>
    </row>
    <row r="4252" spans="1:2" x14ac:dyDescent="0.3">
      <c r="A4252" t="s">
        <v>2725</v>
      </c>
      <c r="B4252">
        <v>3.17</v>
      </c>
    </row>
    <row r="4253" spans="1:2" x14ac:dyDescent="0.3">
      <c r="A4253" t="s">
        <v>2723</v>
      </c>
      <c r="B4253">
        <v>3.141</v>
      </c>
    </row>
    <row r="4254" spans="1:2" x14ac:dyDescent="0.3">
      <c r="A4254" t="s">
        <v>2721</v>
      </c>
      <c r="B4254">
        <v>2.9929999999999999</v>
      </c>
    </row>
    <row r="4255" spans="1:2" x14ac:dyDescent="0.3">
      <c r="A4255" t="s">
        <v>2719</v>
      </c>
      <c r="B4255">
        <v>2.831</v>
      </c>
    </row>
    <row r="4256" spans="1:2" x14ac:dyDescent="0.3">
      <c r="A4256" t="s">
        <v>2717</v>
      </c>
      <c r="B4256">
        <v>2.774</v>
      </c>
    </row>
    <row r="4257" spans="1:2" x14ac:dyDescent="0.3">
      <c r="A4257" t="s">
        <v>2715</v>
      </c>
      <c r="B4257">
        <v>2.7309999999999999</v>
      </c>
    </row>
    <row r="4258" spans="1:2" x14ac:dyDescent="0.3">
      <c r="A4258" t="s">
        <v>2713</v>
      </c>
      <c r="B4258">
        <v>2.7639999999999998</v>
      </c>
    </row>
    <row r="4259" spans="1:2" x14ac:dyDescent="0.3">
      <c r="A4259" t="s">
        <v>2712</v>
      </c>
      <c r="B4259">
        <v>3.105</v>
      </c>
    </row>
    <row r="4260" spans="1:2" x14ac:dyDescent="0.3">
      <c r="A4260" t="s">
        <v>2710</v>
      </c>
      <c r="B4260">
        <v>3.0259999999999998</v>
      </c>
    </row>
    <row r="4261" spans="1:2" x14ac:dyDescent="0.3">
      <c r="A4261" t="s">
        <v>2708</v>
      </c>
      <c r="B4261">
        <v>2.9020000000000001</v>
      </c>
    </row>
    <row r="4262" spans="1:2" x14ac:dyDescent="0.3">
      <c r="A4262" t="s">
        <v>2706</v>
      </c>
      <c r="B4262">
        <v>2.7919999999999998</v>
      </c>
    </row>
    <row r="4263" spans="1:2" x14ac:dyDescent="0.3">
      <c r="A4263" t="s">
        <v>2704</v>
      </c>
      <c r="B4263">
        <v>2.7690000000000001</v>
      </c>
    </row>
    <row r="4264" spans="1:2" x14ac:dyDescent="0.3">
      <c r="A4264" t="s">
        <v>2702</v>
      </c>
      <c r="B4264">
        <v>2.7669999999999999</v>
      </c>
    </row>
    <row r="4265" spans="1:2" x14ac:dyDescent="0.3">
      <c r="A4265" t="s">
        <v>2700</v>
      </c>
      <c r="B4265">
        <v>2.8159999999999998</v>
      </c>
    </row>
    <row r="4266" spans="1:2" x14ac:dyDescent="0.3">
      <c r="A4266" t="s">
        <v>2698</v>
      </c>
      <c r="B4266">
        <v>2.633</v>
      </c>
    </row>
    <row r="4267" spans="1:2" x14ac:dyDescent="0.3">
      <c r="A4267" t="s">
        <v>2696</v>
      </c>
      <c r="B4267">
        <v>2.69</v>
      </c>
    </row>
    <row r="4268" spans="1:2" x14ac:dyDescent="0.3">
      <c r="A4268" t="s">
        <v>2695</v>
      </c>
      <c r="B4268">
        <v>2.6320000000000001</v>
      </c>
    </row>
    <row r="4269" spans="1:2" x14ac:dyDescent="0.3">
      <c r="A4269" t="s">
        <v>2693</v>
      </c>
      <c r="B4269">
        <v>2.6190000000000002</v>
      </c>
    </row>
    <row r="4270" spans="1:2" x14ac:dyDescent="0.3">
      <c r="A4270" t="s">
        <v>2691</v>
      </c>
      <c r="B4270">
        <v>2.7490000000000001</v>
      </c>
    </row>
    <row r="4271" spans="1:2" x14ac:dyDescent="0.3">
      <c r="A4271" t="s">
        <v>2689</v>
      </c>
      <c r="B4271">
        <v>2.7090000000000001</v>
      </c>
    </row>
    <row r="4272" spans="1:2" x14ac:dyDescent="0.3">
      <c r="A4272" t="s">
        <v>2687</v>
      </c>
      <c r="B4272">
        <v>2.7639999999999998</v>
      </c>
    </row>
    <row r="4273" spans="1:2" x14ac:dyDescent="0.3">
      <c r="A4273" t="s">
        <v>2685</v>
      </c>
      <c r="B4273">
        <v>2.7029999999999998</v>
      </c>
    </row>
    <row r="4274" spans="1:2" x14ac:dyDescent="0.3">
      <c r="A4274" t="s">
        <v>2683</v>
      </c>
      <c r="B4274">
        <v>2.843</v>
      </c>
    </row>
    <row r="4275" spans="1:2" x14ac:dyDescent="0.3">
      <c r="A4275" t="s">
        <v>2682</v>
      </c>
      <c r="B4275">
        <v>2.95</v>
      </c>
    </row>
    <row r="4276" spans="1:2" x14ac:dyDescent="0.3">
      <c r="A4276" t="s">
        <v>2680</v>
      </c>
      <c r="B4276">
        <v>2.9820000000000002</v>
      </c>
    </row>
    <row r="4277" spans="1:2" x14ac:dyDescent="0.3">
      <c r="A4277" t="s">
        <v>2678</v>
      </c>
      <c r="B4277">
        <v>3.0259999999999998</v>
      </c>
    </row>
    <row r="4278" spans="1:2" x14ac:dyDescent="0.3">
      <c r="A4278" t="s">
        <v>2677</v>
      </c>
      <c r="B4278">
        <v>3.036</v>
      </c>
    </row>
    <row r="4279" spans="1:2" x14ac:dyDescent="0.3">
      <c r="A4279" t="s">
        <v>2675</v>
      </c>
      <c r="B4279">
        <v>3.085</v>
      </c>
    </row>
    <row r="4280" spans="1:2" x14ac:dyDescent="0.3">
      <c r="A4280" t="s">
        <v>2673</v>
      </c>
      <c r="B4280">
        <v>3.2320000000000002</v>
      </c>
    </row>
    <row r="4281" spans="1:2" x14ac:dyDescent="0.3">
      <c r="A4281" t="s">
        <v>2671</v>
      </c>
      <c r="B4281">
        <v>3.3149999999999999</v>
      </c>
    </row>
    <row r="4282" spans="1:2" x14ac:dyDescent="0.3">
      <c r="A4282" t="s">
        <v>2670</v>
      </c>
      <c r="B4282">
        <v>3.3519999999999999</v>
      </c>
    </row>
    <row r="4283" spans="1:2" x14ac:dyDescent="0.3">
      <c r="A4283" t="s">
        <v>2668</v>
      </c>
      <c r="B4283">
        <v>3.5049999999999999</v>
      </c>
    </row>
    <row r="4284" spans="1:2" x14ac:dyDescent="0.3">
      <c r="A4284" t="s">
        <v>2666</v>
      </c>
      <c r="B4284">
        <v>3.4359999999999999</v>
      </c>
    </row>
    <row r="4285" spans="1:2" x14ac:dyDescent="0.3">
      <c r="A4285" t="s">
        <v>2664</v>
      </c>
      <c r="B4285">
        <v>3.6539999999999999</v>
      </c>
    </row>
    <row r="4286" spans="1:2" x14ac:dyDescent="0.3">
      <c r="A4286" t="s">
        <v>2662</v>
      </c>
      <c r="B4286">
        <v>3.6349999999999998</v>
      </c>
    </row>
    <row r="4287" spans="1:2" x14ac:dyDescent="0.3">
      <c r="A4287" t="s">
        <v>2660</v>
      </c>
      <c r="B4287">
        <v>3.6030000000000002</v>
      </c>
    </row>
    <row r="4288" spans="1:2" x14ac:dyDescent="0.3">
      <c r="A4288" t="s">
        <v>2658</v>
      </c>
      <c r="B4288">
        <v>3.6949999999999998</v>
      </c>
    </row>
    <row r="4289" spans="1:2" x14ac:dyDescent="0.3">
      <c r="A4289" t="s">
        <v>2656</v>
      </c>
      <c r="B4289">
        <v>3.746</v>
      </c>
    </row>
    <row r="4290" spans="1:2" x14ac:dyDescent="0.3">
      <c r="A4290" t="s">
        <v>2654</v>
      </c>
      <c r="B4290">
        <v>3.5070000000000001</v>
      </c>
    </row>
    <row r="4291" spans="1:2" x14ac:dyDescent="0.3">
      <c r="A4291" t="s">
        <v>2652</v>
      </c>
      <c r="B4291">
        <v>3.4740000000000002</v>
      </c>
    </row>
    <row r="4292" spans="1:2" x14ac:dyDescent="0.3">
      <c r="A4292" t="s">
        <v>2650</v>
      </c>
      <c r="B4292">
        <v>3.54</v>
      </c>
    </row>
    <row r="4293" spans="1:2" x14ac:dyDescent="0.3">
      <c r="A4293" t="s">
        <v>2648</v>
      </c>
      <c r="B4293">
        <v>3.4340000000000002</v>
      </c>
    </row>
    <row r="4294" spans="1:2" x14ac:dyDescent="0.3">
      <c r="A4294" t="s">
        <v>2646</v>
      </c>
      <c r="B4294">
        <v>3.415</v>
      </c>
    </row>
    <row r="4295" spans="1:2" x14ac:dyDescent="0.3">
      <c r="A4295" t="s">
        <v>2644</v>
      </c>
      <c r="B4295">
        <v>3.3919999999999999</v>
      </c>
    </row>
    <row r="4296" spans="1:2" x14ac:dyDescent="0.3">
      <c r="A4296" t="s">
        <v>2642</v>
      </c>
      <c r="B4296">
        <v>3.2629999999999999</v>
      </c>
    </row>
    <row r="4297" spans="1:2" x14ac:dyDescent="0.3">
      <c r="A4297" t="s">
        <v>2640</v>
      </c>
      <c r="B4297">
        <v>3.5419999999999998</v>
      </c>
    </row>
    <row r="4298" spans="1:2" x14ac:dyDescent="0.3">
      <c r="A4298" t="s">
        <v>2638</v>
      </c>
      <c r="B4298">
        <v>3.5379999999999998</v>
      </c>
    </row>
    <row r="4299" spans="1:2" x14ac:dyDescent="0.3">
      <c r="A4299" t="s">
        <v>2636</v>
      </c>
      <c r="B4299">
        <v>3.6619999999999999</v>
      </c>
    </row>
    <row r="4300" spans="1:2" x14ac:dyDescent="0.3">
      <c r="A4300" t="s">
        <v>2635</v>
      </c>
      <c r="B4300">
        <v>3.766</v>
      </c>
    </row>
    <row r="4301" spans="1:2" x14ac:dyDescent="0.3">
      <c r="A4301" t="s">
        <v>2633</v>
      </c>
      <c r="B4301">
        <v>3.7610000000000001</v>
      </c>
    </row>
    <row r="4302" spans="1:2" x14ac:dyDescent="0.3">
      <c r="A4302" t="s">
        <v>2631</v>
      </c>
      <c r="B4302">
        <v>3.93</v>
      </c>
    </row>
    <row r="4303" spans="1:2" x14ac:dyDescent="0.3">
      <c r="A4303" t="s">
        <v>2629</v>
      </c>
      <c r="B4303">
        <v>3.802</v>
      </c>
    </row>
    <row r="4304" spans="1:2" x14ac:dyDescent="0.3">
      <c r="A4304" t="s">
        <v>2627</v>
      </c>
      <c r="B4304">
        <v>3.7240000000000002</v>
      </c>
    </row>
    <row r="4305" spans="1:2" x14ac:dyDescent="0.3">
      <c r="A4305" t="s">
        <v>2626</v>
      </c>
      <c r="B4305">
        <v>3.5</v>
      </c>
    </row>
    <row r="4306" spans="1:2" x14ac:dyDescent="0.3">
      <c r="A4306" t="s">
        <v>2624</v>
      </c>
      <c r="B4306">
        <v>3.327</v>
      </c>
    </row>
    <row r="4307" spans="1:2" x14ac:dyDescent="0.3">
      <c r="A4307" t="s">
        <v>2622</v>
      </c>
      <c r="B4307">
        <v>3.2669999999999999</v>
      </c>
    </row>
    <row r="4308" spans="1:2" x14ac:dyDescent="0.3">
      <c r="A4308" t="s">
        <v>2620</v>
      </c>
      <c r="B4308">
        <v>3.2730000000000001</v>
      </c>
    </row>
    <row r="4309" spans="1:2" x14ac:dyDescent="0.3">
      <c r="A4309" t="s">
        <v>2618</v>
      </c>
      <c r="B4309">
        <v>3.2850000000000001</v>
      </c>
    </row>
    <row r="4310" spans="1:2" x14ac:dyDescent="0.3">
      <c r="A4310" t="s">
        <v>2616</v>
      </c>
      <c r="B4310">
        <v>3.1030000000000002</v>
      </c>
    </row>
    <row r="4311" spans="1:2" x14ac:dyDescent="0.3">
      <c r="A4311" t="s">
        <v>2614</v>
      </c>
      <c r="B4311">
        <v>3.278</v>
      </c>
    </row>
    <row r="4312" spans="1:2" x14ac:dyDescent="0.3">
      <c r="A4312" t="s">
        <v>2612</v>
      </c>
      <c r="B4312">
        <v>3.2240000000000002</v>
      </c>
    </row>
    <row r="4313" spans="1:2" x14ac:dyDescent="0.3">
      <c r="A4313" t="s">
        <v>2610</v>
      </c>
      <c r="B4313">
        <v>3.3860000000000001</v>
      </c>
    </row>
    <row r="4314" spans="1:2" x14ac:dyDescent="0.3">
      <c r="A4314" t="s">
        <v>2608</v>
      </c>
      <c r="B4314">
        <v>3.419</v>
      </c>
    </row>
    <row r="4315" spans="1:2" x14ac:dyDescent="0.3">
      <c r="A4315" t="s">
        <v>2607</v>
      </c>
      <c r="B4315">
        <v>3.4660000000000002</v>
      </c>
    </row>
    <row r="4316" spans="1:2" x14ac:dyDescent="0.3">
      <c r="A4316" t="s">
        <v>2606</v>
      </c>
      <c r="B4316">
        <v>3.4830000000000001</v>
      </c>
    </row>
    <row r="4317" spans="1:2" x14ac:dyDescent="0.3">
      <c r="A4317" t="s">
        <v>2604</v>
      </c>
      <c r="B4317">
        <v>3.4119999999999999</v>
      </c>
    </row>
    <row r="4318" spans="1:2" x14ac:dyDescent="0.3">
      <c r="A4318" t="s">
        <v>2603</v>
      </c>
      <c r="B4318">
        <v>3.302</v>
      </c>
    </row>
    <row r="4319" spans="1:2" x14ac:dyDescent="0.3">
      <c r="A4319" t="s">
        <v>2601</v>
      </c>
      <c r="B4319">
        <v>3.3679999999999999</v>
      </c>
    </row>
    <row r="4320" spans="1:2" x14ac:dyDescent="0.3">
      <c r="A4320" t="s">
        <v>2599</v>
      </c>
      <c r="B4320">
        <v>3.2040000000000002</v>
      </c>
    </row>
    <row r="4321" spans="1:2" x14ac:dyDescent="0.3">
      <c r="A4321" t="s">
        <v>2597</v>
      </c>
      <c r="B4321">
        <v>3.2429999999999999</v>
      </c>
    </row>
    <row r="4322" spans="1:2" x14ac:dyDescent="0.3">
      <c r="A4322" t="s">
        <v>2595</v>
      </c>
      <c r="B4322">
        <v>3.2789999999999999</v>
      </c>
    </row>
    <row r="4323" spans="1:2" x14ac:dyDescent="0.3">
      <c r="A4323" t="s">
        <v>2593</v>
      </c>
      <c r="B4323">
        <v>3.3319999999999999</v>
      </c>
    </row>
    <row r="4324" spans="1:2" x14ac:dyDescent="0.3">
      <c r="A4324" t="s">
        <v>2591</v>
      </c>
      <c r="B4324">
        <v>3.3820000000000001</v>
      </c>
    </row>
    <row r="4325" spans="1:2" x14ac:dyDescent="0.3">
      <c r="A4325" t="s">
        <v>2590</v>
      </c>
      <c r="B4325">
        <v>3.391</v>
      </c>
    </row>
    <row r="4326" spans="1:2" x14ac:dyDescent="0.3">
      <c r="A4326" t="s">
        <v>2589</v>
      </c>
      <c r="B4326">
        <v>3.2320000000000002</v>
      </c>
    </row>
    <row r="4327" spans="1:2" x14ac:dyDescent="0.3">
      <c r="A4327" t="s">
        <v>2587</v>
      </c>
      <c r="B4327">
        <v>3.117</v>
      </c>
    </row>
    <row r="4328" spans="1:2" x14ac:dyDescent="0.3">
      <c r="A4328" t="s">
        <v>2585</v>
      </c>
      <c r="B4328">
        <v>3.1680000000000001</v>
      </c>
    </row>
    <row r="4329" spans="1:2" x14ac:dyDescent="0.3">
      <c r="A4329" t="s">
        <v>2583</v>
      </c>
      <c r="B4329">
        <v>3.1869999999999998</v>
      </c>
    </row>
    <row r="4330" spans="1:2" x14ac:dyDescent="0.3">
      <c r="A4330" t="s">
        <v>2581</v>
      </c>
      <c r="B4330">
        <v>3.0630000000000002</v>
      </c>
    </row>
    <row r="4331" spans="1:2" x14ac:dyDescent="0.3">
      <c r="A4331" t="s">
        <v>2580</v>
      </c>
      <c r="B4331">
        <v>3.05</v>
      </c>
    </row>
    <row r="4332" spans="1:2" x14ac:dyDescent="0.3">
      <c r="A4332" t="s">
        <v>2578</v>
      </c>
      <c r="B4332">
        <v>3.13</v>
      </c>
    </row>
    <row r="4333" spans="1:2" x14ac:dyDescent="0.3">
      <c r="A4333" t="s">
        <v>2576</v>
      </c>
      <c r="B4333">
        <v>3.1259999999999999</v>
      </c>
    </row>
    <row r="4334" spans="1:2" x14ac:dyDescent="0.3">
      <c r="A4334" t="s">
        <v>2574</v>
      </c>
      <c r="B4334">
        <v>3.141</v>
      </c>
    </row>
    <row r="4335" spans="1:2" x14ac:dyDescent="0.3">
      <c r="A4335" t="s">
        <v>2572</v>
      </c>
      <c r="B4335">
        <v>3.0339999999999998</v>
      </c>
    </row>
    <row r="4336" spans="1:2" x14ac:dyDescent="0.3">
      <c r="A4336" t="s">
        <v>2570</v>
      </c>
      <c r="B4336">
        <v>2.944</v>
      </c>
    </row>
    <row r="4337" spans="1:2" x14ac:dyDescent="0.3">
      <c r="A4337" t="s">
        <v>2569</v>
      </c>
      <c r="B4337">
        <v>2.9049999999999998</v>
      </c>
    </row>
    <row r="4338" spans="1:2" x14ac:dyDescent="0.3">
      <c r="A4338" t="s">
        <v>2567</v>
      </c>
      <c r="B4338">
        <v>2.9249999999999998</v>
      </c>
    </row>
    <row r="4339" spans="1:2" x14ac:dyDescent="0.3">
      <c r="A4339" t="s">
        <v>2565</v>
      </c>
      <c r="B4339">
        <v>2.8540000000000001</v>
      </c>
    </row>
    <row r="4340" spans="1:2" x14ac:dyDescent="0.3">
      <c r="A4340" t="s">
        <v>2563</v>
      </c>
      <c r="B4340">
        <v>2.8340000000000001</v>
      </c>
    </row>
    <row r="4341" spans="1:2" x14ac:dyDescent="0.3">
      <c r="A4341" t="s">
        <v>2562</v>
      </c>
      <c r="B4341">
        <v>2.8940000000000001</v>
      </c>
    </row>
    <row r="4342" spans="1:2" x14ac:dyDescent="0.3">
      <c r="A4342" t="s">
        <v>2561</v>
      </c>
      <c r="B4342">
        <v>2.8780000000000001</v>
      </c>
    </row>
    <row r="4343" spans="1:2" x14ac:dyDescent="0.3">
      <c r="A4343" t="s">
        <v>2559</v>
      </c>
      <c r="B4343">
        <v>2.5640000000000001</v>
      </c>
    </row>
    <row r="4344" spans="1:2" x14ac:dyDescent="0.3">
      <c r="A4344" t="s">
        <v>2557</v>
      </c>
      <c r="B4344">
        <v>2.5920000000000001</v>
      </c>
    </row>
    <row r="4345" spans="1:2" x14ac:dyDescent="0.3">
      <c r="A4345" t="s">
        <v>2555</v>
      </c>
      <c r="B4345">
        <v>2.617</v>
      </c>
    </row>
    <row r="4346" spans="1:2" x14ac:dyDescent="0.3">
      <c r="A4346" t="s">
        <v>2554</v>
      </c>
      <c r="B4346">
        <v>2.6269999999999998</v>
      </c>
    </row>
    <row r="4347" spans="1:2" x14ac:dyDescent="0.3">
      <c r="A4347" t="s">
        <v>2552</v>
      </c>
      <c r="B4347">
        <v>2.6930000000000001</v>
      </c>
    </row>
    <row r="4348" spans="1:2" x14ac:dyDescent="0.3">
      <c r="A4348" t="s">
        <v>2550</v>
      </c>
      <c r="B4348">
        <v>2.774</v>
      </c>
    </row>
    <row r="4349" spans="1:2" x14ac:dyDescent="0.3">
      <c r="A4349" t="s">
        <v>2548</v>
      </c>
      <c r="B4349">
        <v>2.7989999999999999</v>
      </c>
    </row>
    <row r="4350" spans="1:2" x14ac:dyDescent="0.3">
      <c r="A4350" t="s">
        <v>2546</v>
      </c>
      <c r="B4350">
        <v>2.8039999999999998</v>
      </c>
    </row>
    <row r="4351" spans="1:2" x14ac:dyDescent="0.3">
      <c r="A4351" t="s">
        <v>2544</v>
      </c>
      <c r="B4351">
        <v>2.827</v>
      </c>
    </row>
    <row r="4352" spans="1:2" x14ac:dyDescent="0.3">
      <c r="A4352" t="s">
        <v>2542</v>
      </c>
      <c r="B4352">
        <v>2.9009999999999998</v>
      </c>
    </row>
    <row r="4353" spans="1:2" x14ac:dyDescent="0.3">
      <c r="A4353" t="s">
        <v>2540</v>
      </c>
      <c r="B4353">
        <v>2.8239999999999998</v>
      </c>
    </row>
    <row r="4354" spans="1:2" x14ac:dyDescent="0.3">
      <c r="A4354" t="s">
        <v>2538</v>
      </c>
      <c r="B4354">
        <v>2.9009999999999998</v>
      </c>
    </row>
    <row r="4355" spans="1:2" x14ac:dyDescent="0.3">
      <c r="A4355" t="s">
        <v>2536</v>
      </c>
      <c r="B4355">
        <v>2.9740000000000002</v>
      </c>
    </row>
    <row r="4356" spans="1:2" x14ac:dyDescent="0.3">
      <c r="A4356" t="s">
        <v>2534</v>
      </c>
      <c r="B4356">
        <v>3.008</v>
      </c>
    </row>
    <row r="4357" spans="1:2" x14ac:dyDescent="0.3">
      <c r="A4357" t="s">
        <v>2532</v>
      </c>
      <c r="B4357">
        <v>3.0430000000000001</v>
      </c>
    </row>
    <row r="4358" spans="1:2" x14ac:dyDescent="0.3">
      <c r="A4358" t="s">
        <v>2530</v>
      </c>
      <c r="B4358">
        <v>2.9380000000000002</v>
      </c>
    </row>
    <row r="4359" spans="1:2" x14ac:dyDescent="0.3">
      <c r="A4359" t="s">
        <v>2528</v>
      </c>
      <c r="B4359">
        <v>2.9809999999999999</v>
      </c>
    </row>
    <row r="4360" spans="1:2" x14ac:dyDescent="0.3">
      <c r="A4360" t="s">
        <v>2526</v>
      </c>
      <c r="B4360">
        <v>2.9020000000000001</v>
      </c>
    </row>
    <row r="4361" spans="1:2" x14ac:dyDescent="0.3">
      <c r="A4361" t="s">
        <v>2524</v>
      </c>
      <c r="B4361">
        <v>2.948</v>
      </c>
    </row>
    <row r="4362" spans="1:2" x14ac:dyDescent="0.3">
      <c r="A4362" t="s">
        <v>2522</v>
      </c>
      <c r="B4362">
        <v>3.0409999999999999</v>
      </c>
    </row>
    <row r="4363" spans="1:2" x14ac:dyDescent="0.3">
      <c r="A4363" t="s">
        <v>2520</v>
      </c>
      <c r="B4363">
        <v>3.093</v>
      </c>
    </row>
    <row r="4364" spans="1:2" x14ac:dyDescent="0.3">
      <c r="A4364" t="s">
        <v>2518</v>
      </c>
      <c r="B4364">
        <v>3.0110000000000001</v>
      </c>
    </row>
    <row r="4365" spans="1:2" x14ac:dyDescent="0.3">
      <c r="A4365" t="s">
        <v>2516</v>
      </c>
      <c r="B4365">
        <v>3.0510000000000002</v>
      </c>
    </row>
    <row r="4366" spans="1:2" x14ac:dyDescent="0.3">
      <c r="A4366" t="s">
        <v>2514</v>
      </c>
      <c r="B4366">
        <v>3.0760000000000001</v>
      </c>
    </row>
    <row r="4367" spans="1:2" x14ac:dyDescent="0.3">
      <c r="A4367" t="s">
        <v>2512</v>
      </c>
      <c r="B4367">
        <v>3.052</v>
      </c>
    </row>
    <row r="4368" spans="1:2" x14ac:dyDescent="0.3">
      <c r="A4368" t="s">
        <v>2510</v>
      </c>
      <c r="B4368">
        <v>3.0960000000000001</v>
      </c>
    </row>
    <row r="4369" spans="1:2" x14ac:dyDescent="0.3">
      <c r="A4369" t="s">
        <v>2508</v>
      </c>
      <c r="B4369">
        <v>3.1749999999999998</v>
      </c>
    </row>
    <row r="4370" spans="1:2" x14ac:dyDescent="0.3">
      <c r="A4370" t="s">
        <v>2506</v>
      </c>
      <c r="B4370">
        <v>3.1909999999999998</v>
      </c>
    </row>
    <row r="4371" spans="1:2" x14ac:dyDescent="0.3">
      <c r="A4371" t="s">
        <v>2504</v>
      </c>
      <c r="B4371">
        <v>3.19</v>
      </c>
    </row>
    <row r="4372" spans="1:2" x14ac:dyDescent="0.3">
      <c r="A4372" t="s">
        <v>2502</v>
      </c>
      <c r="B4372">
        <v>3.1280000000000001</v>
      </c>
    </row>
    <row r="4373" spans="1:2" x14ac:dyDescent="0.3">
      <c r="A4373" t="s">
        <v>2500</v>
      </c>
      <c r="B4373">
        <v>3.2930000000000001</v>
      </c>
    </row>
    <row r="4374" spans="1:2" x14ac:dyDescent="0.3">
      <c r="A4374" t="s">
        <v>2498</v>
      </c>
      <c r="B4374">
        <v>3.266</v>
      </c>
    </row>
    <row r="4375" spans="1:2" x14ac:dyDescent="0.3">
      <c r="A4375" t="s">
        <v>2496</v>
      </c>
      <c r="B4375">
        <v>3.331</v>
      </c>
    </row>
    <row r="4376" spans="1:2" x14ac:dyDescent="0.3">
      <c r="A4376" t="s">
        <v>2494</v>
      </c>
      <c r="B4376">
        <v>3.2610000000000001</v>
      </c>
    </row>
    <row r="4377" spans="1:2" x14ac:dyDescent="0.3">
      <c r="A4377" t="s">
        <v>2492</v>
      </c>
      <c r="B4377">
        <v>3.238</v>
      </c>
    </row>
    <row r="4378" spans="1:2" x14ac:dyDescent="0.3">
      <c r="A4378" t="s">
        <v>2490</v>
      </c>
      <c r="B4378">
        <v>3.15</v>
      </c>
    </row>
    <row r="4379" spans="1:2" x14ac:dyDescent="0.3">
      <c r="A4379" t="s">
        <v>2488</v>
      </c>
      <c r="B4379">
        <v>3.1869999999999998</v>
      </c>
    </row>
    <row r="4380" spans="1:2" x14ac:dyDescent="0.3">
      <c r="A4380" t="s">
        <v>2486</v>
      </c>
      <c r="B4380">
        <v>3.2269999999999999</v>
      </c>
    </row>
    <row r="4381" spans="1:2" x14ac:dyDescent="0.3">
      <c r="A4381" t="s">
        <v>2484</v>
      </c>
      <c r="B4381">
        <v>3.1629999999999998</v>
      </c>
    </row>
    <row r="4382" spans="1:2" x14ac:dyDescent="0.3">
      <c r="A4382" t="s">
        <v>2482</v>
      </c>
      <c r="B4382">
        <v>3.145</v>
      </c>
    </row>
    <row r="4383" spans="1:2" x14ac:dyDescent="0.3">
      <c r="A4383" t="s">
        <v>2480</v>
      </c>
      <c r="B4383">
        <v>3.1850000000000001</v>
      </c>
    </row>
    <row r="4384" spans="1:2" x14ac:dyDescent="0.3">
      <c r="A4384" t="s">
        <v>2478</v>
      </c>
      <c r="B4384">
        <v>3.1589999999999998</v>
      </c>
    </row>
    <row r="4385" spans="1:2" x14ac:dyDescent="0.3">
      <c r="A4385" t="s">
        <v>2476</v>
      </c>
      <c r="B4385">
        <v>3.101</v>
      </c>
    </row>
    <row r="4386" spans="1:2" x14ac:dyDescent="0.3">
      <c r="A4386" t="s">
        <v>2474</v>
      </c>
      <c r="B4386">
        <v>3.0659999999999998</v>
      </c>
    </row>
    <row r="4387" spans="1:2" x14ac:dyDescent="0.3">
      <c r="A4387" t="s">
        <v>2472</v>
      </c>
      <c r="B4387">
        <v>3.0430000000000001</v>
      </c>
    </row>
    <row r="4388" spans="1:2" x14ac:dyDescent="0.3">
      <c r="A4388" t="s">
        <v>2470</v>
      </c>
      <c r="B4388">
        <v>3.1419999999999999</v>
      </c>
    </row>
    <row r="4389" spans="1:2" x14ac:dyDescent="0.3">
      <c r="A4389" t="s">
        <v>2468</v>
      </c>
      <c r="B4389">
        <v>3.2389999999999999</v>
      </c>
    </row>
    <row r="4390" spans="1:2" x14ac:dyDescent="0.3">
      <c r="A4390" t="s">
        <v>2466</v>
      </c>
      <c r="B4390">
        <v>3.2759999999999998</v>
      </c>
    </row>
    <row r="4391" spans="1:2" x14ac:dyDescent="0.3">
      <c r="A4391" t="s">
        <v>2464</v>
      </c>
      <c r="B4391">
        <v>3.2149999999999999</v>
      </c>
    </row>
    <row r="4392" spans="1:2" x14ac:dyDescent="0.3">
      <c r="A4392" t="s">
        <v>2462</v>
      </c>
      <c r="B4392">
        <v>3.1949999999999998</v>
      </c>
    </row>
    <row r="4393" spans="1:2" x14ac:dyDescent="0.3">
      <c r="A4393" t="s">
        <v>2460</v>
      </c>
      <c r="B4393">
        <v>3.2280000000000002</v>
      </c>
    </row>
    <row r="4394" spans="1:2" x14ac:dyDescent="0.3">
      <c r="A4394" t="s">
        <v>2459</v>
      </c>
      <c r="B4394">
        <v>3.1859999999999999</v>
      </c>
    </row>
    <row r="4395" spans="1:2" x14ac:dyDescent="0.3">
      <c r="A4395" t="s">
        <v>2457</v>
      </c>
      <c r="B4395">
        <v>3.266</v>
      </c>
    </row>
    <row r="4396" spans="1:2" x14ac:dyDescent="0.3">
      <c r="A4396" t="s">
        <v>2455</v>
      </c>
      <c r="B4396">
        <v>3.1720000000000002</v>
      </c>
    </row>
    <row r="4397" spans="1:2" x14ac:dyDescent="0.3">
      <c r="A4397" t="s">
        <v>2453</v>
      </c>
      <c r="B4397">
        <v>3.2269999999999999</v>
      </c>
    </row>
    <row r="4398" spans="1:2" x14ac:dyDescent="0.3">
      <c r="A4398" t="s">
        <v>2451</v>
      </c>
      <c r="B4398">
        <v>3.2919999999999998</v>
      </c>
    </row>
    <row r="4399" spans="1:2" x14ac:dyDescent="0.3">
      <c r="A4399" t="s">
        <v>2449</v>
      </c>
      <c r="B4399">
        <v>3.3759999999999999</v>
      </c>
    </row>
    <row r="4400" spans="1:2" x14ac:dyDescent="0.3">
      <c r="A4400" t="s">
        <v>2447</v>
      </c>
      <c r="B4400">
        <v>3.4239999999999999</v>
      </c>
    </row>
    <row r="4401" spans="1:2" x14ac:dyDescent="0.3">
      <c r="A4401" t="s">
        <v>2445</v>
      </c>
      <c r="B4401">
        <v>3.3490000000000002</v>
      </c>
    </row>
    <row r="4402" spans="1:2" x14ac:dyDescent="0.3">
      <c r="A4402" t="s">
        <v>2443</v>
      </c>
      <c r="B4402">
        <v>3.23</v>
      </c>
    </row>
    <row r="4403" spans="1:2" x14ac:dyDescent="0.3">
      <c r="A4403" t="s">
        <v>2441</v>
      </c>
      <c r="B4403">
        <v>3.1920000000000002</v>
      </c>
    </row>
    <row r="4404" spans="1:2" x14ac:dyDescent="0.3">
      <c r="A4404" t="s">
        <v>2439</v>
      </c>
      <c r="B4404">
        <v>3.1819999999999999</v>
      </c>
    </row>
    <row r="4405" spans="1:2" x14ac:dyDescent="0.3">
      <c r="A4405" t="s">
        <v>2437</v>
      </c>
      <c r="B4405">
        <v>3.2559999999999998</v>
      </c>
    </row>
    <row r="4406" spans="1:2" x14ac:dyDescent="0.3">
      <c r="A4406" t="s">
        <v>2436</v>
      </c>
      <c r="B4406">
        <v>3.33</v>
      </c>
    </row>
    <row r="4407" spans="1:2" x14ac:dyDescent="0.3">
      <c r="A4407" t="s">
        <v>2434</v>
      </c>
      <c r="B4407">
        <v>3.2189999999999999</v>
      </c>
    </row>
    <row r="4408" spans="1:2" x14ac:dyDescent="0.3">
      <c r="A4408" t="s">
        <v>2432</v>
      </c>
      <c r="B4408">
        <v>3.2090000000000001</v>
      </c>
    </row>
    <row r="4409" spans="1:2" x14ac:dyDescent="0.3">
      <c r="A4409" t="s">
        <v>2431</v>
      </c>
      <c r="B4409">
        <v>3.1840000000000002</v>
      </c>
    </row>
    <row r="4410" spans="1:2" x14ac:dyDescent="0.3">
      <c r="A4410" t="s">
        <v>2430</v>
      </c>
      <c r="B4410">
        <v>3.2360000000000002</v>
      </c>
    </row>
    <row r="4411" spans="1:2" x14ac:dyDescent="0.3">
      <c r="A4411" t="s">
        <v>2429</v>
      </c>
      <c r="B4411">
        <v>3.2360000000000002</v>
      </c>
    </row>
    <row r="4412" spans="1:2" x14ac:dyDescent="0.3">
      <c r="A4412" t="s">
        <v>2428</v>
      </c>
      <c r="B4412">
        <v>3.2010000000000001</v>
      </c>
    </row>
    <row r="4413" spans="1:2" x14ac:dyDescent="0.3">
      <c r="A4413" t="s">
        <v>2426</v>
      </c>
      <c r="B4413">
        <v>3.145</v>
      </c>
    </row>
    <row r="4414" spans="1:2" x14ac:dyDescent="0.3">
      <c r="A4414" t="s">
        <v>2424</v>
      </c>
      <c r="B4414">
        <v>3.0710000000000002</v>
      </c>
    </row>
    <row r="4415" spans="1:2" x14ac:dyDescent="0.3">
      <c r="A4415" t="s">
        <v>2422</v>
      </c>
      <c r="B4415">
        <v>3.008</v>
      </c>
    </row>
    <row r="4416" spans="1:2" x14ac:dyDescent="0.3">
      <c r="A4416" t="s">
        <v>2420</v>
      </c>
      <c r="B4416">
        <v>2.9990000000000001</v>
      </c>
    </row>
    <row r="4417" spans="1:2" x14ac:dyDescent="0.3">
      <c r="A4417" t="s">
        <v>2418</v>
      </c>
      <c r="B4417">
        <v>2.9820000000000002</v>
      </c>
    </row>
    <row r="4418" spans="1:2" x14ac:dyDescent="0.3">
      <c r="A4418" t="s">
        <v>2416</v>
      </c>
      <c r="B4418">
        <v>3.0419999999999998</v>
      </c>
    </row>
    <row r="4419" spans="1:2" x14ac:dyDescent="0.3">
      <c r="A4419" t="s">
        <v>2414</v>
      </c>
      <c r="B4419">
        <v>3.02</v>
      </c>
    </row>
    <row r="4420" spans="1:2" x14ac:dyDescent="0.3">
      <c r="A4420" t="s">
        <v>2412</v>
      </c>
      <c r="B4420">
        <v>3.028</v>
      </c>
    </row>
    <row r="4421" spans="1:2" x14ac:dyDescent="0.3">
      <c r="A4421" t="s">
        <v>2410</v>
      </c>
      <c r="B4421">
        <v>3.0390000000000001</v>
      </c>
    </row>
    <row r="4422" spans="1:2" x14ac:dyDescent="0.3">
      <c r="A4422" t="s">
        <v>2409</v>
      </c>
      <c r="B4422">
        <v>3.024</v>
      </c>
    </row>
    <row r="4423" spans="1:2" x14ac:dyDescent="0.3">
      <c r="A4423" t="s">
        <v>2407</v>
      </c>
      <c r="B4423">
        <v>2.9660000000000002</v>
      </c>
    </row>
    <row r="4424" spans="1:2" x14ac:dyDescent="0.3">
      <c r="A4424" t="s">
        <v>2405</v>
      </c>
      <c r="B4424">
        <v>2.9329999999999998</v>
      </c>
    </row>
    <row r="4425" spans="1:2" x14ac:dyDescent="0.3">
      <c r="A4425" t="s">
        <v>2403</v>
      </c>
      <c r="B4425">
        <v>3.056</v>
      </c>
    </row>
    <row r="4426" spans="1:2" x14ac:dyDescent="0.3">
      <c r="A4426" t="s">
        <v>2401</v>
      </c>
      <c r="B4426">
        <v>3.0369999999999999</v>
      </c>
    </row>
    <row r="4427" spans="1:2" x14ac:dyDescent="0.3">
      <c r="A4427" t="s">
        <v>2399</v>
      </c>
      <c r="B4427">
        <v>2.8940000000000001</v>
      </c>
    </row>
    <row r="4428" spans="1:2" x14ac:dyDescent="0.3">
      <c r="A4428" t="s">
        <v>2397</v>
      </c>
      <c r="B4428">
        <v>2.907</v>
      </c>
    </row>
    <row r="4429" spans="1:2" x14ac:dyDescent="0.3">
      <c r="A4429" t="s">
        <v>2395</v>
      </c>
      <c r="B4429">
        <v>2.8929999999999998</v>
      </c>
    </row>
    <row r="4430" spans="1:2" x14ac:dyDescent="0.3">
      <c r="A4430" t="s">
        <v>2393</v>
      </c>
      <c r="B4430">
        <v>2.8940000000000001</v>
      </c>
    </row>
    <row r="4431" spans="1:2" x14ac:dyDescent="0.3">
      <c r="A4431" t="s">
        <v>2391</v>
      </c>
      <c r="B4431">
        <v>2.9289999999999998</v>
      </c>
    </row>
    <row r="4432" spans="1:2" x14ac:dyDescent="0.3">
      <c r="A4432" t="s">
        <v>2389</v>
      </c>
      <c r="B4432">
        <v>3.0270000000000001</v>
      </c>
    </row>
    <row r="4433" spans="1:2" x14ac:dyDescent="0.3">
      <c r="A4433" t="s">
        <v>2387</v>
      </c>
      <c r="B4433">
        <v>3.0369999999999999</v>
      </c>
    </row>
    <row r="4434" spans="1:2" x14ac:dyDescent="0.3">
      <c r="A4434" t="s">
        <v>2385</v>
      </c>
      <c r="B4434">
        <v>3.0670000000000002</v>
      </c>
    </row>
    <row r="4435" spans="1:2" x14ac:dyDescent="0.3">
      <c r="A4435" t="s">
        <v>2383</v>
      </c>
      <c r="B4435">
        <v>3.0419999999999998</v>
      </c>
    </row>
    <row r="4436" spans="1:2" x14ac:dyDescent="0.3">
      <c r="A4436" t="s">
        <v>2381</v>
      </c>
      <c r="B4436">
        <v>3.0350000000000001</v>
      </c>
    </row>
    <row r="4437" spans="1:2" x14ac:dyDescent="0.3">
      <c r="A4437" t="s">
        <v>2379</v>
      </c>
      <c r="B4437">
        <v>2.9510000000000001</v>
      </c>
    </row>
    <row r="4438" spans="1:2" x14ac:dyDescent="0.3">
      <c r="A4438" t="s">
        <v>2378</v>
      </c>
      <c r="B4438">
        <v>2.984</v>
      </c>
    </row>
    <row r="4439" spans="1:2" x14ac:dyDescent="0.3">
      <c r="A4439" t="s">
        <v>2376</v>
      </c>
      <c r="B4439">
        <v>2.84</v>
      </c>
    </row>
    <row r="4440" spans="1:2" x14ac:dyDescent="0.3">
      <c r="A4440" t="s">
        <v>2374</v>
      </c>
      <c r="B4440">
        <v>2.8879999999999999</v>
      </c>
    </row>
    <row r="4441" spans="1:2" x14ac:dyDescent="0.3">
      <c r="A4441" t="s">
        <v>2372</v>
      </c>
      <c r="B4441">
        <v>2.8639999999999999</v>
      </c>
    </row>
    <row r="4442" spans="1:2" x14ac:dyDescent="0.3">
      <c r="A4442" t="s">
        <v>2370</v>
      </c>
      <c r="B4442">
        <v>2.9289999999999998</v>
      </c>
    </row>
    <row r="4443" spans="1:2" x14ac:dyDescent="0.3">
      <c r="A4443" t="s">
        <v>2369</v>
      </c>
      <c r="B4443">
        <v>3.0470000000000002</v>
      </c>
    </row>
    <row r="4444" spans="1:2" x14ac:dyDescent="0.3">
      <c r="A4444" t="s">
        <v>2367</v>
      </c>
      <c r="B4444">
        <v>2.9849999999999999</v>
      </c>
    </row>
    <row r="4445" spans="1:2" x14ac:dyDescent="0.3">
      <c r="A4445" t="s">
        <v>2365</v>
      </c>
      <c r="B4445">
        <v>2.9609999999999999</v>
      </c>
    </row>
    <row r="4446" spans="1:2" x14ac:dyDescent="0.3">
      <c r="A4446" t="s">
        <v>2363</v>
      </c>
      <c r="B4446">
        <v>2.98</v>
      </c>
    </row>
    <row r="4447" spans="1:2" x14ac:dyDescent="0.3">
      <c r="A4447" t="s">
        <v>2361</v>
      </c>
      <c r="B4447">
        <v>3.02</v>
      </c>
    </row>
    <row r="4448" spans="1:2" x14ac:dyDescent="0.3">
      <c r="A4448" t="s">
        <v>2359</v>
      </c>
      <c r="B4448">
        <v>3.0880000000000001</v>
      </c>
    </row>
    <row r="4449" spans="1:2" x14ac:dyDescent="0.3">
      <c r="A4449" t="s">
        <v>2357</v>
      </c>
      <c r="B4449">
        <v>3.0659999999999998</v>
      </c>
    </row>
    <row r="4450" spans="1:2" x14ac:dyDescent="0.3">
      <c r="A4450" t="s">
        <v>2355</v>
      </c>
      <c r="B4450">
        <v>3.0430000000000001</v>
      </c>
    </row>
    <row r="4451" spans="1:2" x14ac:dyDescent="0.3">
      <c r="A4451" t="s">
        <v>2353</v>
      </c>
      <c r="B4451">
        <v>2.97</v>
      </c>
    </row>
    <row r="4452" spans="1:2" x14ac:dyDescent="0.3">
      <c r="A4452" t="s">
        <v>2352</v>
      </c>
      <c r="B4452">
        <v>2.899</v>
      </c>
    </row>
    <row r="4453" spans="1:2" x14ac:dyDescent="0.3">
      <c r="A4453" t="s">
        <v>2350</v>
      </c>
      <c r="B4453">
        <v>2.944</v>
      </c>
    </row>
    <row r="4454" spans="1:2" x14ac:dyDescent="0.3">
      <c r="A4454" t="s">
        <v>2348</v>
      </c>
      <c r="B4454">
        <v>2.9239999999999999</v>
      </c>
    </row>
    <row r="4455" spans="1:2" x14ac:dyDescent="0.3">
      <c r="A4455" t="s">
        <v>2346</v>
      </c>
      <c r="B4455">
        <v>2.9689999999999999</v>
      </c>
    </row>
    <row r="4456" spans="1:2" x14ac:dyDescent="0.3">
      <c r="A4456" t="s">
        <v>2344</v>
      </c>
      <c r="B4456">
        <v>2.9409999999999998</v>
      </c>
    </row>
    <row r="4457" spans="1:2" x14ac:dyDescent="0.3">
      <c r="A4457" t="s">
        <v>2342</v>
      </c>
      <c r="B4457">
        <v>2.794</v>
      </c>
    </row>
    <row r="4458" spans="1:2" x14ac:dyDescent="0.3">
      <c r="A4458" t="s">
        <v>2340</v>
      </c>
      <c r="B4458">
        <v>2.819</v>
      </c>
    </row>
    <row r="4459" spans="1:2" x14ac:dyDescent="0.3">
      <c r="A4459" t="s">
        <v>2338</v>
      </c>
      <c r="B4459">
        <v>2.8109999999999999</v>
      </c>
    </row>
    <row r="4460" spans="1:2" x14ac:dyDescent="0.3">
      <c r="A4460" t="s">
        <v>2336</v>
      </c>
      <c r="B4460">
        <v>2.8</v>
      </c>
    </row>
    <row r="4461" spans="1:2" x14ac:dyDescent="0.3">
      <c r="A4461" t="s">
        <v>2334</v>
      </c>
      <c r="B4461">
        <v>2.774</v>
      </c>
    </row>
    <row r="4462" spans="1:2" x14ac:dyDescent="0.3">
      <c r="A4462" t="s">
        <v>2332</v>
      </c>
      <c r="B4462">
        <v>2.8010000000000002</v>
      </c>
    </row>
    <row r="4463" spans="1:2" x14ac:dyDescent="0.3">
      <c r="A4463" t="s">
        <v>2330</v>
      </c>
      <c r="B4463">
        <v>2.8220000000000001</v>
      </c>
    </row>
    <row r="4464" spans="1:2" x14ac:dyDescent="0.3">
      <c r="A4464" t="s">
        <v>2328</v>
      </c>
      <c r="B4464">
        <v>2.883</v>
      </c>
    </row>
    <row r="4465" spans="1:2" x14ac:dyDescent="0.3">
      <c r="A4465" t="s">
        <v>2326</v>
      </c>
      <c r="B4465">
        <v>2.9849999999999999</v>
      </c>
    </row>
    <row r="4466" spans="1:2" x14ac:dyDescent="0.3">
      <c r="A4466" t="s">
        <v>2324</v>
      </c>
      <c r="B4466">
        <v>2.9830000000000001</v>
      </c>
    </row>
    <row r="4467" spans="1:2" x14ac:dyDescent="0.3">
      <c r="A4467" t="s">
        <v>2322</v>
      </c>
      <c r="B4467">
        <v>2.9590000000000001</v>
      </c>
    </row>
    <row r="4468" spans="1:2" x14ac:dyDescent="0.3">
      <c r="A4468" t="s">
        <v>2320</v>
      </c>
      <c r="B4468">
        <v>2.9350000000000001</v>
      </c>
    </row>
    <row r="4469" spans="1:2" x14ac:dyDescent="0.3">
      <c r="A4469" t="s">
        <v>2318</v>
      </c>
      <c r="B4469">
        <v>2.89</v>
      </c>
    </row>
    <row r="4470" spans="1:2" x14ac:dyDescent="0.3">
      <c r="A4470" t="s">
        <v>2316</v>
      </c>
      <c r="B4470">
        <v>2.9289999999999998</v>
      </c>
    </row>
    <row r="4471" spans="1:2" x14ac:dyDescent="0.3">
      <c r="A4471" t="s">
        <v>2314</v>
      </c>
      <c r="B4471">
        <v>2.8929999999999998</v>
      </c>
    </row>
    <row r="4472" spans="1:2" x14ac:dyDescent="0.3">
      <c r="A4472" t="s">
        <v>2312</v>
      </c>
      <c r="B4472">
        <v>2.9620000000000002</v>
      </c>
    </row>
    <row r="4473" spans="1:2" x14ac:dyDescent="0.3">
      <c r="A4473" t="s">
        <v>2310</v>
      </c>
      <c r="B4473">
        <v>2.9390000000000001</v>
      </c>
    </row>
    <row r="4474" spans="1:2" x14ac:dyDescent="0.3">
      <c r="A4474" t="s">
        <v>2308</v>
      </c>
      <c r="B4474">
        <v>2.9279999999999999</v>
      </c>
    </row>
    <row r="4475" spans="1:2" x14ac:dyDescent="0.3">
      <c r="A4475" t="s">
        <v>2306</v>
      </c>
      <c r="B4475">
        <v>2.9489999999999998</v>
      </c>
    </row>
    <row r="4476" spans="1:2" x14ac:dyDescent="0.3">
      <c r="A4476" t="s">
        <v>2304</v>
      </c>
      <c r="B4476">
        <v>2.8919999999999999</v>
      </c>
    </row>
    <row r="4477" spans="1:2" x14ac:dyDescent="0.3">
      <c r="A4477" t="s">
        <v>2302</v>
      </c>
      <c r="B4477">
        <v>2.9249999999999998</v>
      </c>
    </row>
    <row r="4478" spans="1:2" x14ac:dyDescent="0.3">
      <c r="A4478" t="s">
        <v>2300</v>
      </c>
      <c r="B4478">
        <v>2.9609999999999999</v>
      </c>
    </row>
    <row r="4479" spans="1:2" x14ac:dyDescent="0.3">
      <c r="A4479" t="s">
        <v>2298</v>
      </c>
      <c r="B4479">
        <v>2.9390000000000001</v>
      </c>
    </row>
    <row r="4480" spans="1:2" x14ac:dyDescent="0.3">
      <c r="A4480" t="s">
        <v>2296</v>
      </c>
      <c r="B4480">
        <v>3.04</v>
      </c>
    </row>
    <row r="4481" spans="1:2" x14ac:dyDescent="0.3">
      <c r="A4481" t="s">
        <v>2294</v>
      </c>
      <c r="B4481">
        <v>3.07</v>
      </c>
    </row>
    <row r="4482" spans="1:2" x14ac:dyDescent="0.3">
      <c r="A4482" t="s">
        <v>2293</v>
      </c>
      <c r="B4482">
        <v>3.0430000000000001</v>
      </c>
    </row>
    <row r="4483" spans="1:2" x14ac:dyDescent="0.3">
      <c r="A4483" t="s">
        <v>2292</v>
      </c>
      <c r="B4483">
        <v>3.0209999999999999</v>
      </c>
    </row>
    <row r="4484" spans="1:2" x14ac:dyDescent="0.3">
      <c r="A4484" t="s">
        <v>2290</v>
      </c>
      <c r="B4484">
        <v>2.972</v>
      </c>
    </row>
    <row r="4485" spans="1:2" x14ac:dyDescent="0.3">
      <c r="A4485" t="s">
        <v>2288</v>
      </c>
      <c r="B4485">
        <v>3</v>
      </c>
    </row>
    <row r="4486" spans="1:2" x14ac:dyDescent="0.3">
      <c r="A4486" t="s">
        <v>2286</v>
      </c>
      <c r="B4486">
        <v>2.9809999999999999</v>
      </c>
    </row>
    <row r="4487" spans="1:2" x14ac:dyDescent="0.3">
      <c r="A4487" t="s">
        <v>2284</v>
      </c>
      <c r="B4487">
        <v>2.89</v>
      </c>
    </row>
    <row r="4488" spans="1:2" x14ac:dyDescent="0.3">
      <c r="A4488" t="s">
        <v>2282</v>
      </c>
      <c r="B4488">
        <v>2.95</v>
      </c>
    </row>
    <row r="4489" spans="1:2" x14ac:dyDescent="0.3">
      <c r="A4489" t="s">
        <v>2280</v>
      </c>
      <c r="B4489">
        <v>3.0009999999999999</v>
      </c>
    </row>
    <row r="4490" spans="1:2" x14ac:dyDescent="0.3">
      <c r="A4490" t="s">
        <v>2278</v>
      </c>
      <c r="B4490">
        <v>3.0579999999999998</v>
      </c>
    </row>
    <row r="4491" spans="1:2" x14ac:dyDescent="0.3">
      <c r="A4491" t="s">
        <v>2276</v>
      </c>
      <c r="B4491">
        <v>3.07</v>
      </c>
    </row>
    <row r="4492" spans="1:2" x14ac:dyDescent="0.3">
      <c r="A4492" t="s">
        <v>2274</v>
      </c>
      <c r="B4492">
        <v>3.024</v>
      </c>
    </row>
    <row r="4493" spans="1:2" x14ac:dyDescent="0.3">
      <c r="A4493" t="s">
        <v>2272</v>
      </c>
      <c r="B4493">
        <v>3.1459999999999999</v>
      </c>
    </row>
    <row r="4494" spans="1:2" x14ac:dyDescent="0.3">
      <c r="A4494" t="s">
        <v>2270</v>
      </c>
      <c r="B4494">
        <v>3.1219999999999999</v>
      </c>
    </row>
    <row r="4495" spans="1:2" x14ac:dyDescent="0.3">
      <c r="A4495" t="s">
        <v>2268</v>
      </c>
      <c r="B4495">
        <v>3.0939999999999999</v>
      </c>
    </row>
    <row r="4496" spans="1:2" x14ac:dyDescent="0.3">
      <c r="A4496" t="s">
        <v>2266</v>
      </c>
      <c r="B4496">
        <v>2.9460000000000002</v>
      </c>
    </row>
    <row r="4497" spans="1:2" x14ac:dyDescent="0.3">
      <c r="A4497" t="s">
        <v>2264</v>
      </c>
      <c r="B4497">
        <v>2.9590000000000001</v>
      </c>
    </row>
    <row r="4498" spans="1:2" x14ac:dyDescent="0.3">
      <c r="A4498" t="s">
        <v>2262</v>
      </c>
      <c r="B4498">
        <v>2.919</v>
      </c>
    </row>
    <row r="4499" spans="1:2" x14ac:dyDescent="0.3">
      <c r="A4499" t="s">
        <v>2260</v>
      </c>
      <c r="B4499">
        <v>2.9180000000000001</v>
      </c>
    </row>
    <row r="4500" spans="1:2" x14ac:dyDescent="0.3">
      <c r="A4500" t="s">
        <v>2258</v>
      </c>
      <c r="B4500">
        <v>2.9740000000000002</v>
      </c>
    </row>
    <row r="4501" spans="1:2" x14ac:dyDescent="0.3">
      <c r="A4501" t="s">
        <v>2256</v>
      </c>
      <c r="B4501">
        <v>3.0169999999999999</v>
      </c>
    </row>
    <row r="4502" spans="1:2" x14ac:dyDescent="0.3">
      <c r="A4502" t="s">
        <v>2254</v>
      </c>
      <c r="B4502">
        <v>3.0070000000000001</v>
      </c>
    </row>
    <row r="4503" spans="1:2" x14ac:dyDescent="0.3">
      <c r="A4503" t="s">
        <v>2252</v>
      </c>
      <c r="B4503">
        <v>2.9159999999999999</v>
      </c>
    </row>
    <row r="4504" spans="1:2" x14ac:dyDescent="0.3">
      <c r="A4504" t="s">
        <v>2250</v>
      </c>
      <c r="B4504">
        <v>2.895</v>
      </c>
    </row>
    <row r="4505" spans="1:2" x14ac:dyDescent="0.3">
      <c r="A4505" t="s">
        <v>2248</v>
      </c>
      <c r="B4505">
        <v>2.94</v>
      </c>
    </row>
    <row r="4506" spans="1:2" x14ac:dyDescent="0.3">
      <c r="A4506" t="s">
        <v>2247</v>
      </c>
      <c r="B4506">
        <v>2.923</v>
      </c>
    </row>
    <row r="4507" spans="1:2" x14ac:dyDescent="0.3">
      <c r="A4507" t="s">
        <v>2245</v>
      </c>
      <c r="B4507">
        <v>2.863</v>
      </c>
    </row>
    <row r="4508" spans="1:2" x14ac:dyDescent="0.3">
      <c r="A4508" t="s">
        <v>2243</v>
      </c>
      <c r="B4508">
        <v>2.8330000000000002</v>
      </c>
    </row>
    <row r="4509" spans="1:2" x14ac:dyDescent="0.3">
      <c r="A4509" t="s">
        <v>2241</v>
      </c>
      <c r="B4509">
        <v>2.891</v>
      </c>
    </row>
    <row r="4510" spans="1:2" x14ac:dyDescent="0.3">
      <c r="A4510" t="s">
        <v>2239</v>
      </c>
      <c r="B4510">
        <v>2.8889999999999998</v>
      </c>
    </row>
    <row r="4511" spans="1:2" x14ac:dyDescent="0.3">
      <c r="A4511" t="s">
        <v>2237</v>
      </c>
      <c r="B4511">
        <v>2.9889999999999999</v>
      </c>
    </row>
    <row r="4512" spans="1:2" x14ac:dyDescent="0.3">
      <c r="A4512" t="s">
        <v>2235</v>
      </c>
      <c r="B4512">
        <v>3</v>
      </c>
    </row>
    <row r="4513" spans="1:2" x14ac:dyDescent="0.3">
      <c r="A4513" t="s">
        <v>2233</v>
      </c>
      <c r="B4513">
        <v>2.9460000000000002</v>
      </c>
    </row>
    <row r="4514" spans="1:2" x14ac:dyDescent="0.3">
      <c r="A4514" t="s">
        <v>2231</v>
      </c>
      <c r="B4514">
        <v>2.9620000000000002</v>
      </c>
    </row>
    <row r="4515" spans="1:2" x14ac:dyDescent="0.3">
      <c r="A4515" t="s">
        <v>2229</v>
      </c>
      <c r="B4515">
        <v>2.8540000000000001</v>
      </c>
    </row>
    <row r="4516" spans="1:2" x14ac:dyDescent="0.3">
      <c r="A4516" t="s">
        <v>2227</v>
      </c>
      <c r="B4516">
        <v>2.8730000000000002</v>
      </c>
    </row>
    <row r="4517" spans="1:2" x14ac:dyDescent="0.3">
      <c r="A4517" t="s">
        <v>2225</v>
      </c>
      <c r="B4517">
        <v>2.915</v>
      </c>
    </row>
    <row r="4518" spans="1:2" x14ac:dyDescent="0.3">
      <c r="A4518" t="s">
        <v>2223</v>
      </c>
      <c r="B4518">
        <v>2.9910000000000001</v>
      </c>
    </row>
    <row r="4519" spans="1:2" x14ac:dyDescent="0.3">
      <c r="A4519" t="s">
        <v>2221</v>
      </c>
      <c r="B4519">
        <v>2.9740000000000002</v>
      </c>
    </row>
    <row r="4520" spans="1:2" x14ac:dyDescent="0.3">
      <c r="A4520" t="s">
        <v>2219</v>
      </c>
      <c r="B4520">
        <v>2.919</v>
      </c>
    </row>
    <row r="4521" spans="1:2" x14ac:dyDescent="0.3">
      <c r="A4521" t="s">
        <v>2217</v>
      </c>
      <c r="B4521">
        <v>2.89</v>
      </c>
    </row>
    <row r="4522" spans="1:2" x14ac:dyDescent="0.3">
      <c r="A4522" t="s">
        <v>2216</v>
      </c>
      <c r="B4522">
        <v>2.7519999999999998</v>
      </c>
    </row>
    <row r="4523" spans="1:2" x14ac:dyDescent="0.3">
      <c r="A4523" t="s">
        <v>2214</v>
      </c>
      <c r="B4523">
        <v>2.9660000000000002</v>
      </c>
    </row>
    <row r="4524" spans="1:2" x14ac:dyDescent="0.3">
      <c r="A4524" t="s">
        <v>2212</v>
      </c>
      <c r="B4524">
        <v>2.8959999999999999</v>
      </c>
    </row>
    <row r="4525" spans="1:2" x14ac:dyDescent="0.3">
      <c r="A4525" t="s">
        <v>2210</v>
      </c>
      <c r="B4525">
        <v>2.8929999999999998</v>
      </c>
    </row>
    <row r="4526" spans="1:2" x14ac:dyDescent="0.3">
      <c r="A4526" t="s">
        <v>2208</v>
      </c>
      <c r="B4526">
        <v>2.9350000000000001</v>
      </c>
    </row>
    <row r="4527" spans="1:2" x14ac:dyDescent="0.3">
      <c r="A4527" t="s">
        <v>2206</v>
      </c>
      <c r="B4527">
        <v>2.984</v>
      </c>
    </row>
    <row r="4528" spans="1:2" x14ac:dyDescent="0.3">
      <c r="A4528" t="s">
        <v>2204</v>
      </c>
      <c r="B4528">
        <v>3.1339999999999999</v>
      </c>
    </row>
    <row r="4529" spans="1:2" x14ac:dyDescent="0.3">
      <c r="A4529" t="s">
        <v>2202</v>
      </c>
      <c r="B4529">
        <v>3.1520000000000001</v>
      </c>
    </row>
    <row r="4530" spans="1:2" x14ac:dyDescent="0.3">
      <c r="A4530" t="s">
        <v>2200</v>
      </c>
      <c r="B4530">
        <v>3.1749999999999998</v>
      </c>
    </row>
    <row r="4531" spans="1:2" x14ac:dyDescent="0.3">
      <c r="A4531" t="s">
        <v>2198</v>
      </c>
      <c r="B4531">
        <v>3.2</v>
      </c>
    </row>
    <row r="4532" spans="1:2" x14ac:dyDescent="0.3">
      <c r="A4532" t="s">
        <v>2196</v>
      </c>
      <c r="B4532">
        <v>3.2130000000000001</v>
      </c>
    </row>
    <row r="4533" spans="1:2" x14ac:dyDescent="0.3">
      <c r="A4533" t="s">
        <v>2194</v>
      </c>
      <c r="B4533">
        <v>3.1669999999999998</v>
      </c>
    </row>
    <row r="4534" spans="1:2" x14ac:dyDescent="0.3">
      <c r="A4534" t="s">
        <v>2192</v>
      </c>
      <c r="B4534">
        <v>3.1019999999999999</v>
      </c>
    </row>
    <row r="4535" spans="1:2" x14ac:dyDescent="0.3">
      <c r="A4535" t="s">
        <v>2190</v>
      </c>
      <c r="B4535">
        <v>3.08</v>
      </c>
    </row>
    <row r="4536" spans="1:2" x14ac:dyDescent="0.3">
      <c r="A4536" t="s">
        <v>2188</v>
      </c>
      <c r="B4536">
        <v>3.0529999999999999</v>
      </c>
    </row>
    <row r="4537" spans="1:2" x14ac:dyDescent="0.3">
      <c r="A4537" t="s">
        <v>2186</v>
      </c>
      <c r="B4537">
        <v>3.097</v>
      </c>
    </row>
    <row r="4538" spans="1:2" x14ac:dyDescent="0.3">
      <c r="A4538" t="s">
        <v>2184</v>
      </c>
      <c r="B4538">
        <v>3.0470000000000002</v>
      </c>
    </row>
    <row r="4539" spans="1:2" x14ac:dyDescent="0.3">
      <c r="A4539" t="s">
        <v>2182</v>
      </c>
      <c r="B4539">
        <v>3.0169999999999999</v>
      </c>
    </row>
    <row r="4540" spans="1:2" x14ac:dyDescent="0.3">
      <c r="A4540" t="s">
        <v>2180</v>
      </c>
      <c r="B4540">
        <v>2.968</v>
      </c>
    </row>
    <row r="4541" spans="1:2" x14ac:dyDescent="0.3">
      <c r="A4541" t="s">
        <v>2179</v>
      </c>
      <c r="B4541">
        <v>2.9039999999999999</v>
      </c>
    </row>
    <row r="4542" spans="1:2" x14ac:dyDescent="0.3">
      <c r="A4542" t="s">
        <v>2178</v>
      </c>
      <c r="B4542">
        <v>2.8130000000000002</v>
      </c>
    </row>
    <row r="4543" spans="1:2" x14ac:dyDescent="0.3">
      <c r="A4543" t="s">
        <v>2176</v>
      </c>
      <c r="B4543">
        <v>2.9279999999999999</v>
      </c>
    </row>
    <row r="4544" spans="1:2" x14ac:dyDescent="0.3">
      <c r="A4544" t="s">
        <v>2174</v>
      </c>
      <c r="B4544">
        <v>3.0739999999999998</v>
      </c>
    </row>
    <row r="4545" spans="1:2" x14ac:dyDescent="0.3">
      <c r="A4545" t="s">
        <v>2172</v>
      </c>
      <c r="B4545">
        <v>3.1789999999999998</v>
      </c>
    </row>
    <row r="4546" spans="1:2" x14ac:dyDescent="0.3">
      <c r="A4546" t="s">
        <v>2170</v>
      </c>
      <c r="B4546">
        <v>3.0249999999999999</v>
      </c>
    </row>
    <row r="4547" spans="1:2" x14ac:dyDescent="0.3">
      <c r="A4547" t="s">
        <v>2168</v>
      </c>
      <c r="B4547">
        <v>3.0609999999999999</v>
      </c>
    </row>
    <row r="4548" spans="1:2" x14ac:dyDescent="0.3">
      <c r="A4548" t="s">
        <v>2166</v>
      </c>
      <c r="B4548">
        <v>2.9849999999999999</v>
      </c>
    </row>
    <row r="4549" spans="1:2" x14ac:dyDescent="0.3">
      <c r="A4549" t="s">
        <v>2164</v>
      </c>
      <c r="B4549">
        <v>2.9140000000000001</v>
      </c>
    </row>
    <row r="4550" spans="1:2" x14ac:dyDescent="0.3">
      <c r="A4550" t="s">
        <v>2162</v>
      </c>
      <c r="B4550">
        <v>2.9220000000000002</v>
      </c>
    </row>
    <row r="4551" spans="1:2" x14ac:dyDescent="0.3">
      <c r="A4551" t="s">
        <v>2160</v>
      </c>
      <c r="B4551">
        <v>2.7629999999999999</v>
      </c>
    </row>
    <row r="4552" spans="1:2" x14ac:dyDescent="0.3">
      <c r="A4552" t="s">
        <v>2158</v>
      </c>
      <c r="B4552">
        <v>2.7719999999999998</v>
      </c>
    </row>
    <row r="4553" spans="1:2" x14ac:dyDescent="0.3">
      <c r="A4553" t="s">
        <v>2156</v>
      </c>
      <c r="B4553">
        <v>2.8279999999999998</v>
      </c>
    </row>
    <row r="4554" spans="1:2" x14ac:dyDescent="0.3">
      <c r="A4554" t="s">
        <v>2154</v>
      </c>
      <c r="B4554">
        <v>2.6779999999999999</v>
      </c>
    </row>
    <row r="4555" spans="1:2" x14ac:dyDescent="0.3">
      <c r="A4555" t="s">
        <v>2152</v>
      </c>
      <c r="B4555">
        <v>2.7149999999999999</v>
      </c>
    </row>
    <row r="4556" spans="1:2" x14ac:dyDescent="0.3">
      <c r="A4556" t="s">
        <v>2150</v>
      </c>
      <c r="B4556">
        <v>2.6840000000000002</v>
      </c>
    </row>
    <row r="4557" spans="1:2" x14ac:dyDescent="0.3">
      <c r="A4557" t="s">
        <v>2148</v>
      </c>
      <c r="B4557">
        <v>2.6120000000000001</v>
      </c>
    </row>
    <row r="4558" spans="1:2" x14ac:dyDescent="0.3">
      <c r="A4558" t="s">
        <v>2146</v>
      </c>
      <c r="B4558">
        <v>2.7450000000000001</v>
      </c>
    </row>
    <row r="4559" spans="1:2" x14ac:dyDescent="0.3">
      <c r="A4559" t="s">
        <v>2144</v>
      </c>
      <c r="B4559">
        <v>2.6920000000000002</v>
      </c>
    </row>
    <row r="4560" spans="1:2" x14ac:dyDescent="0.3">
      <c r="A4560" t="s">
        <v>2142</v>
      </c>
      <c r="B4560">
        <v>2.637</v>
      </c>
    </row>
    <row r="4561" spans="1:2" x14ac:dyDescent="0.3">
      <c r="A4561" t="s">
        <v>2140</v>
      </c>
      <c r="B4561">
        <v>2.5979999999999999</v>
      </c>
    </row>
    <row r="4562" spans="1:2" x14ac:dyDescent="0.3">
      <c r="A4562" t="s">
        <v>2138</v>
      </c>
      <c r="B4562">
        <v>2.6669999999999998</v>
      </c>
    </row>
    <row r="4563" spans="1:2" x14ac:dyDescent="0.3">
      <c r="A4563" t="s">
        <v>2137</v>
      </c>
      <c r="B4563">
        <v>2.7330000000000001</v>
      </c>
    </row>
    <row r="4564" spans="1:2" x14ac:dyDescent="0.3">
      <c r="A4564" t="s">
        <v>2135</v>
      </c>
      <c r="B4564">
        <v>2.6429999999999998</v>
      </c>
    </row>
    <row r="4565" spans="1:2" x14ac:dyDescent="0.3">
      <c r="A4565" t="s">
        <v>2133</v>
      </c>
      <c r="B4565">
        <v>2.738</v>
      </c>
    </row>
    <row r="4566" spans="1:2" x14ac:dyDescent="0.3">
      <c r="A4566" t="s">
        <v>2131</v>
      </c>
      <c r="B4566">
        <v>2.9140000000000001</v>
      </c>
    </row>
    <row r="4567" spans="1:2" x14ac:dyDescent="0.3">
      <c r="A4567" t="s">
        <v>2129</v>
      </c>
      <c r="B4567">
        <v>2.9529999999999998</v>
      </c>
    </row>
    <row r="4568" spans="1:2" x14ac:dyDescent="0.3">
      <c r="A4568" t="s">
        <v>2128</v>
      </c>
      <c r="B4568">
        <v>3.0819999999999999</v>
      </c>
    </row>
    <row r="4569" spans="1:2" x14ac:dyDescent="0.3">
      <c r="A4569" t="s">
        <v>2126</v>
      </c>
      <c r="B4569">
        <v>3.056</v>
      </c>
    </row>
    <row r="4570" spans="1:2" x14ac:dyDescent="0.3">
      <c r="A4570" t="s">
        <v>2124</v>
      </c>
      <c r="B4570">
        <v>3.008</v>
      </c>
    </row>
    <row r="4571" spans="1:2" x14ac:dyDescent="0.3">
      <c r="A4571" t="s">
        <v>2122</v>
      </c>
      <c r="B4571">
        <v>2.88</v>
      </c>
    </row>
    <row r="4572" spans="1:2" x14ac:dyDescent="0.3">
      <c r="A4572" t="s">
        <v>2120</v>
      </c>
      <c r="B4572">
        <v>2.7949999999999999</v>
      </c>
    </row>
    <row r="4573" spans="1:2" x14ac:dyDescent="0.3">
      <c r="A4573" t="s">
        <v>2118</v>
      </c>
      <c r="B4573">
        <v>2.835</v>
      </c>
    </row>
    <row r="4574" spans="1:2" x14ac:dyDescent="0.3">
      <c r="A4574" t="s">
        <v>2116</v>
      </c>
      <c r="B4574">
        <v>2.923</v>
      </c>
    </row>
    <row r="4575" spans="1:2" x14ac:dyDescent="0.3">
      <c r="A4575" t="s">
        <v>2114</v>
      </c>
      <c r="B4575">
        <v>2.9060000000000001</v>
      </c>
    </row>
    <row r="4576" spans="1:2" x14ac:dyDescent="0.3">
      <c r="A4576" t="s">
        <v>2112</v>
      </c>
      <c r="B4576">
        <v>3.0840000000000001</v>
      </c>
    </row>
    <row r="4577" spans="1:2" x14ac:dyDescent="0.3">
      <c r="A4577" t="s">
        <v>2110</v>
      </c>
      <c r="B4577">
        <v>3.2</v>
      </c>
    </row>
    <row r="4578" spans="1:2" x14ac:dyDescent="0.3">
      <c r="A4578" t="s">
        <v>2109</v>
      </c>
      <c r="B4578">
        <v>3.1160000000000001</v>
      </c>
    </row>
    <row r="4579" spans="1:2" x14ac:dyDescent="0.3">
      <c r="A4579" t="s">
        <v>2108</v>
      </c>
      <c r="B4579">
        <v>3.133</v>
      </c>
    </row>
    <row r="4580" spans="1:2" x14ac:dyDescent="0.3">
      <c r="A4580" t="s">
        <v>2106</v>
      </c>
      <c r="B4580">
        <v>3.129</v>
      </c>
    </row>
    <row r="4581" spans="1:2" x14ac:dyDescent="0.3">
      <c r="A4581" t="s">
        <v>2104</v>
      </c>
      <c r="B4581">
        <v>3.2320000000000002</v>
      </c>
    </row>
    <row r="4582" spans="1:2" x14ac:dyDescent="0.3">
      <c r="A4582" t="s">
        <v>2102</v>
      </c>
      <c r="B4582">
        <v>3.1890000000000001</v>
      </c>
    </row>
    <row r="4583" spans="1:2" x14ac:dyDescent="0.3">
      <c r="A4583" t="s">
        <v>2100</v>
      </c>
      <c r="B4583">
        <v>3.1850000000000001</v>
      </c>
    </row>
    <row r="4584" spans="1:2" x14ac:dyDescent="0.3">
      <c r="A4584" t="s">
        <v>2098</v>
      </c>
      <c r="B4584">
        <v>3.2240000000000002</v>
      </c>
    </row>
    <row r="4585" spans="1:2" x14ac:dyDescent="0.3">
      <c r="A4585" t="s">
        <v>2096</v>
      </c>
      <c r="B4585">
        <v>3.444</v>
      </c>
    </row>
    <row r="4586" spans="1:2" x14ac:dyDescent="0.3">
      <c r="A4586" t="s">
        <v>2094</v>
      </c>
      <c r="B4586">
        <v>3.5089999999999999</v>
      </c>
    </row>
    <row r="4587" spans="1:2" x14ac:dyDescent="0.3">
      <c r="A4587" t="s">
        <v>2092</v>
      </c>
      <c r="B4587">
        <v>3.4470000000000001</v>
      </c>
    </row>
    <row r="4588" spans="1:2" x14ac:dyDescent="0.3">
      <c r="A4588" t="s">
        <v>2090</v>
      </c>
      <c r="B4588">
        <v>3.5049999999999999</v>
      </c>
    </row>
    <row r="4589" spans="1:2" x14ac:dyDescent="0.3">
      <c r="A4589" t="s">
        <v>2088</v>
      </c>
      <c r="B4589">
        <v>3.6309999999999998</v>
      </c>
    </row>
    <row r="4590" spans="1:2" x14ac:dyDescent="0.3">
      <c r="A4590" t="s">
        <v>2086</v>
      </c>
      <c r="B4590">
        <v>3.1949999999999998</v>
      </c>
    </row>
    <row r="4591" spans="1:2" x14ac:dyDescent="0.3">
      <c r="A4591" t="s">
        <v>2084</v>
      </c>
      <c r="B4591">
        <v>2.9950000000000001</v>
      </c>
    </row>
    <row r="4592" spans="1:2" x14ac:dyDescent="0.3">
      <c r="A4592" t="s">
        <v>2082</v>
      </c>
      <c r="B4592">
        <v>2.8559999999999999</v>
      </c>
    </row>
    <row r="4593" spans="1:2" x14ac:dyDescent="0.3">
      <c r="A4593" t="s">
        <v>2080</v>
      </c>
      <c r="B4593">
        <v>2.8460000000000001</v>
      </c>
    </row>
    <row r="4594" spans="1:2" x14ac:dyDescent="0.3">
      <c r="A4594" t="s">
        <v>2078</v>
      </c>
      <c r="B4594">
        <v>2.7469999999999999</v>
      </c>
    </row>
    <row r="4595" spans="1:2" x14ac:dyDescent="0.3">
      <c r="A4595" t="s">
        <v>2076</v>
      </c>
      <c r="B4595">
        <v>2.7589999999999999</v>
      </c>
    </row>
    <row r="4596" spans="1:2" x14ac:dyDescent="0.3">
      <c r="A4596" t="s">
        <v>2074</v>
      </c>
      <c r="B4596">
        <v>2.702</v>
      </c>
    </row>
    <row r="4597" spans="1:2" x14ac:dyDescent="0.3">
      <c r="A4597" t="s">
        <v>2072</v>
      </c>
      <c r="B4597">
        <v>2.6970000000000001</v>
      </c>
    </row>
    <row r="4598" spans="1:2" x14ac:dyDescent="0.3">
      <c r="A4598" t="s">
        <v>2070</v>
      </c>
      <c r="B4598">
        <v>2.5840000000000001</v>
      </c>
    </row>
    <row r="4599" spans="1:2" x14ac:dyDescent="0.3">
      <c r="A4599" t="s">
        <v>2068</v>
      </c>
      <c r="B4599">
        <v>2.552</v>
      </c>
    </row>
    <row r="4600" spans="1:2" x14ac:dyDescent="0.3">
      <c r="A4600" t="s">
        <v>2066</v>
      </c>
      <c r="B4600">
        <v>2.5939999999999999</v>
      </c>
    </row>
    <row r="4601" spans="1:2" x14ac:dyDescent="0.3">
      <c r="A4601" t="s">
        <v>2064</v>
      </c>
      <c r="B4601">
        <v>2.5870000000000002</v>
      </c>
    </row>
    <row r="4602" spans="1:2" x14ac:dyDescent="0.3">
      <c r="A4602" t="s">
        <v>2062</v>
      </c>
      <c r="B4602">
        <v>2.58</v>
      </c>
    </row>
    <row r="4603" spans="1:2" x14ac:dyDescent="0.3">
      <c r="A4603" t="s">
        <v>2060</v>
      </c>
      <c r="B4603">
        <v>2.5579999999999998</v>
      </c>
    </row>
    <row r="4604" spans="1:2" x14ac:dyDescent="0.3">
      <c r="A4604" t="s">
        <v>2059</v>
      </c>
      <c r="B4604">
        <v>2.5819999999999999</v>
      </c>
    </row>
    <row r="4605" spans="1:2" x14ac:dyDescent="0.3">
      <c r="A4605" t="s">
        <v>2058</v>
      </c>
      <c r="B4605">
        <v>2.6059999999999999</v>
      </c>
    </row>
    <row r="4606" spans="1:2" x14ac:dyDescent="0.3">
      <c r="A4606" t="s">
        <v>2056</v>
      </c>
      <c r="B4606">
        <v>2.6160000000000001</v>
      </c>
    </row>
    <row r="4607" spans="1:2" x14ac:dyDescent="0.3">
      <c r="A4607" t="s">
        <v>2054</v>
      </c>
      <c r="B4607">
        <v>2.6589999999999998</v>
      </c>
    </row>
    <row r="4608" spans="1:2" x14ac:dyDescent="0.3">
      <c r="A4608" t="s">
        <v>2052</v>
      </c>
      <c r="B4608">
        <v>2.6339999999999999</v>
      </c>
    </row>
    <row r="4609" spans="1:2" x14ac:dyDescent="0.3">
      <c r="A4609" t="s">
        <v>2050</v>
      </c>
      <c r="B4609">
        <v>2.625</v>
      </c>
    </row>
    <row r="4610" spans="1:2" x14ac:dyDescent="0.3">
      <c r="A4610" t="s">
        <v>2048</v>
      </c>
      <c r="B4610">
        <v>2.6389999999999998</v>
      </c>
    </row>
    <row r="4611" spans="1:2" x14ac:dyDescent="0.3">
      <c r="A4611" t="s">
        <v>2046</v>
      </c>
      <c r="B4611">
        <v>2.6829999999999998</v>
      </c>
    </row>
    <row r="4612" spans="1:2" x14ac:dyDescent="0.3">
      <c r="A4612" t="s">
        <v>2044</v>
      </c>
      <c r="B4612">
        <v>2.6669999999999998</v>
      </c>
    </row>
    <row r="4613" spans="1:2" x14ac:dyDescent="0.3">
      <c r="A4613" t="s">
        <v>2042</v>
      </c>
      <c r="B4613">
        <v>2.698</v>
      </c>
    </row>
    <row r="4614" spans="1:2" x14ac:dyDescent="0.3">
      <c r="A4614" t="s">
        <v>2040</v>
      </c>
      <c r="B4614">
        <v>2.6949999999999998</v>
      </c>
    </row>
    <row r="4615" spans="1:2" x14ac:dyDescent="0.3">
      <c r="A4615" t="s">
        <v>2038</v>
      </c>
      <c r="B4615">
        <v>2.7040000000000002</v>
      </c>
    </row>
    <row r="4616" spans="1:2" x14ac:dyDescent="0.3">
      <c r="A4616" t="s">
        <v>2036</v>
      </c>
      <c r="B4616">
        <v>2.7490000000000001</v>
      </c>
    </row>
    <row r="4617" spans="1:2" x14ac:dyDescent="0.3">
      <c r="A4617" t="s">
        <v>2034</v>
      </c>
      <c r="B4617">
        <v>2.7770000000000001</v>
      </c>
    </row>
    <row r="4618" spans="1:2" x14ac:dyDescent="0.3">
      <c r="A4618" t="s">
        <v>2032</v>
      </c>
      <c r="B4618">
        <v>2.7559999999999998</v>
      </c>
    </row>
    <row r="4619" spans="1:2" x14ac:dyDescent="0.3">
      <c r="A4619" t="s">
        <v>2030</v>
      </c>
      <c r="B4619">
        <v>2.7320000000000002</v>
      </c>
    </row>
    <row r="4620" spans="1:2" x14ac:dyDescent="0.3">
      <c r="A4620" t="s">
        <v>2028</v>
      </c>
      <c r="B4620">
        <v>2.778</v>
      </c>
    </row>
    <row r="4621" spans="1:2" x14ac:dyDescent="0.3">
      <c r="A4621" t="s">
        <v>2026</v>
      </c>
      <c r="B4621">
        <v>2.786</v>
      </c>
    </row>
    <row r="4622" spans="1:2" x14ac:dyDescent="0.3">
      <c r="A4622" t="s">
        <v>2024</v>
      </c>
      <c r="B4622">
        <v>2.7309999999999999</v>
      </c>
    </row>
    <row r="4623" spans="1:2" x14ac:dyDescent="0.3">
      <c r="A4623" t="s">
        <v>2022</v>
      </c>
      <c r="B4623">
        <v>2.681</v>
      </c>
    </row>
    <row r="4624" spans="1:2" x14ac:dyDescent="0.3">
      <c r="A4624" t="s">
        <v>2020</v>
      </c>
      <c r="B4624">
        <v>2.6880000000000002</v>
      </c>
    </row>
    <row r="4625" spans="1:2" x14ac:dyDescent="0.3">
      <c r="A4625" t="s">
        <v>2018</v>
      </c>
      <c r="B4625">
        <v>2.6509999999999998</v>
      </c>
    </row>
    <row r="4626" spans="1:2" x14ac:dyDescent="0.3">
      <c r="A4626" t="s">
        <v>2016</v>
      </c>
      <c r="B4626">
        <v>2.6749999999999998</v>
      </c>
    </row>
    <row r="4627" spans="1:2" x14ac:dyDescent="0.3">
      <c r="A4627" t="s">
        <v>2014</v>
      </c>
      <c r="B4627">
        <v>2.6379999999999999</v>
      </c>
    </row>
    <row r="4628" spans="1:2" x14ac:dyDescent="0.3">
      <c r="A4628" t="s">
        <v>2013</v>
      </c>
      <c r="B4628">
        <v>2.617</v>
      </c>
    </row>
    <row r="4629" spans="1:2" x14ac:dyDescent="0.3">
      <c r="A4629" t="s">
        <v>2011</v>
      </c>
      <c r="B4629">
        <v>2.5910000000000002</v>
      </c>
    </row>
    <row r="4630" spans="1:2" x14ac:dyDescent="0.3">
      <c r="A4630" t="s">
        <v>2009</v>
      </c>
      <c r="B4630">
        <v>2.6179999999999999</v>
      </c>
    </row>
    <row r="4631" spans="1:2" x14ac:dyDescent="0.3">
      <c r="A4631" t="s">
        <v>2007</v>
      </c>
      <c r="B4631">
        <v>2.6909999999999998</v>
      </c>
    </row>
    <row r="4632" spans="1:2" x14ac:dyDescent="0.3">
      <c r="A4632" t="s">
        <v>2005</v>
      </c>
      <c r="B4632">
        <v>2.698</v>
      </c>
    </row>
    <row r="4633" spans="1:2" x14ac:dyDescent="0.3">
      <c r="A4633" t="s">
        <v>2003</v>
      </c>
      <c r="B4633">
        <v>2.7330000000000001</v>
      </c>
    </row>
    <row r="4634" spans="1:2" x14ac:dyDescent="0.3">
      <c r="A4634" t="s">
        <v>2001</v>
      </c>
      <c r="B4634">
        <v>2.6829999999999998</v>
      </c>
    </row>
    <row r="4635" spans="1:2" x14ac:dyDescent="0.3">
      <c r="A4635" t="s">
        <v>1999</v>
      </c>
      <c r="B4635">
        <v>2.6970000000000001</v>
      </c>
    </row>
    <row r="4636" spans="1:2" x14ac:dyDescent="0.3">
      <c r="A4636" t="s">
        <v>1997</v>
      </c>
      <c r="B4636">
        <v>2.718</v>
      </c>
    </row>
    <row r="4637" spans="1:2" x14ac:dyDescent="0.3">
      <c r="A4637" t="s">
        <v>1996</v>
      </c>
      <c r="B4637">
        <v>2.6749999999999998</v>
      </c>
    </row>
    <row r="4638" spans="1:2" x14ac:dyDescent="0.3">
      <c r="A4638" t="s">
        <v>1994</v>
      </c>
      <c r="B4638">
        <v>2.7010000000000001</v>
      </c>
    </row>
    <row r="4639" spans="1:2" x14ac:dyDescent="0.3">
      <c r="A4639" t="s">
        <v>1992</v>
      </c>
      <c r="B4639">
        <v>2.6930000000000001</v>
      </c>
    </row>
    <row r="4640" spans="1:2" x14ac:dyDescent="0.3">
      <c r="A4640" t="s">
        <v>1990</v>
      </c>
      <c r="B4640">
        <v>2.6560000000000001</v>
      </c>
    </row>
    <row r="4641" spans="1:2" x14ac:dyDescent="0.3">
      <c r="A4641" t="s">
        <v>1988</v>
      </c>
      <c r="B4641">
        <v>2.6749999999999998</v>
      </c>
    </row>
    <row r="4642" spans="1:2" x14ac:dyDescent="0.3">
      <c r="A4642" t="s">
        <v>1986</v>
      </c>
      <c r="B4642">
        <v>2.6859999999999999</v>
      </c>
    </row>
    <row r="4643" spans="1:2" x14ac:dyDescent="0.3">
      <c r="A4643" t="s">
        <v>1984</v>
      </c>
      <c r="B4643">
        <v>2.7349999999999999</v>
      </c>
    </row>
    <row r="4644" spans="1:2" x14ac:dyDescent="0.3">
      <c r="A4644" t="s">
        <v>1982</v>
      </c>
      <c r="B4644">
        <v>2.7519999999999998</v>
      </c>
    </row>
    <row r="4645" spans="1:2" x14ac:dyDescent="0.3">
      <c r="A4645" t="s">
        <v>1980</v>
      </c>
      <c r="B4645">
        <v>2.738</v>
      </c>
    </row>
    <row r="4646" spans="1:2" x14ac:dyDescent="0.3">
      <c r="A4646" t="s">
        <v>1978</v>
      </c>
      <c r="B4646">
        <v>2.7389999999999999</v>
      </c>
    </row>
    <row r="4647" spans="1:2" x14ac:dyDescent="0.3">
      <c r="A4647" t="s">
        <v>1976</v>
      </c>
      <c r="B4647">
        <v>2.66</v>
      </c>
    </row>
    <row r="4648" spans="1:2" x14ac:dyDescent="0.3">
      <c r="A4648" t="s">
        <v>1974</v>
      </c>
      <c r="B4648">
        <v>2.7389999999999999</v>
      </c>
    </row>
    <row r="4649" spans="1:2" x14ac:dyDescent="0.3">
      <c r="A4649" t="s">
        <v>1972</v>
      </c>
      <c r="B4649">
        <v>2.74</v>
      </c>
    </row>
    <row r="4650" spans="1:2" x14ac:dyDescent="0.3">
      <c r="A4650" t="s">
        <v>1970</v>
      </c>
      <c r="B4650">
        <v>2.7810000000000001</v>
      </c>
    </row>
    <row r="4651" spans="1:2" x14ac:dyDescent="0.3">
      <c r="A4651" t="s">
        <v>1968</v>
      </c>
      <c r="B4651">
        <v>2.786</v>
      </c>
    </row>
    <row r="4652" spans="1:2" x14ac:dyDescent="0.3">
      <c r="A4652" t="s">
        <v>1966</v>
      </c>
      <c r="B4652">
        <v>2.8210000000000002</v>
      </c>
    </row>
    <row r="4653" spans="1:2" x14ac:dyDescent="0.3">
      <c r="A4653" t="s">
        <v>1964</v>
      </c>
      <c r="B4653">
        <v>2.7709999999999999</v>
      </c>
    </row>
    <row r="4654" spans="1:2" x14ac:dyDescent="0.3">
      <c r="A4654" t="s">
        <v>1962</v>
      </c>
      <c r="B4654">
        <v>2.7629999999999999</v>
      </c>
    </row>
    <row r="4655" spans="1:2" x14ac:dyDescent="0.3">
      <c r="A4655" t="s">
        <v>1960</v>
      </c>
      <c r="B4655">
        <v>2.802</v>
      </c>
    </row>
    <row r="4656" spans="1:2" x14ac:dyDescent="0.3">
      <c r="A4656" t="s">
        <v>1958</v>
      </c>
      <c r="B4656">
        <v>2.754</v>
      </c>
    </row>
    <row r="4657" spans="1:2" x14ac:dyDescent="0.3">
      <c r="A4657" t="s">
        <v>1956</v>
      </c>
      <c r="B4657">
        <v>2.726</v>
      </c>
    </row>
    <row r="4658" spans="1:2" x14ac:dyDescent="0.3">
      <c r="A4658" t="s">
        <v>1954</v>
      </c>
      <c r="B4658">
        <v>2.7109999999999999</v>
      </c>
    </row>
    <row r="4659" spans="1:2" x14ac:dyDescent="0.3">
      <c r="A4659" t="s">
        <v>1952</v>
      </c>
      <c r="B4659">
        <v>2.7410000000000001</v>
      </c>
    </row>
    <row r="4660" spans="1:2" x14ac:dyDescent="0.3">
      <c r="A4660" t="s">
        <v>1950</v>
      </c>
      <c r="B4660">
        <v>2.7320000000000002</v>
      </c>
    </row>
    <row r="4661" spans="1:2" x14ac:dyDescent="0.3">
      <c r="A4661" t="s">
        <v>1948</v>
      </c>
      <c r="B4661">
        <v>2.7370000000000001</v>
      </c>
    </row>
    <row r="4662" spans="1:2" x14ac:dyDescent="0.3">
      <c r="A4662" t="s">
        <v>1946</v>
      </c>
      <c r="B4662">
        <v>2.8140000000000001</v>
      </c>
    </row>
    <row r="4663" spans="1:2" x14ac:dyDescent="0.3">
      <c r="A4663" t="s">
        <v>1944</v>
      </c>
      <c r="B4663">
        <v>2.806</v>
      </c>
    </row>
    <row r="4664" spans="1:2" x14ac:dyDescent="0.3">
      <c r="A4664" t="s">
        <v>1942</v>
      </c>
      <c r="B4664">
        <v>2.8420000000000001</v>
      </c>
    </row>
    <row r="4665" spans="1:2" x14ac:dyDescent="0.3">
      <c r="A4665" t="s">
        <v>1940</v>
      </c>
      <c r="B4665">
        <v>2.8359999999999999</v>
      </c>
    </row>
    <row r="4666" spans="1:2" x14ac:dyDescent="0.3">
      <c r="A4666" t="s">
        <v>1938</v>
      </c>
      <c r="B4666">
        <v>2.8149999999999999</v>
      </c>
    </row>
    <row r="4667" spans="1:2" x14ac:dyDescent="0.3">
      <c r="A4667" t="s">
        <v>1936</v>
      </c>
      <c r="B4667">
        <v>2.859</v>
      </c>
    </row>
    <row r="4668" spans="1:2" x14ac:dyDescent="0.3">
      <c r="A4668" t="s">
        <v>1934</v>
      </c>
      <c r="B4668">
        <v>2.847</v>
      </c>
    </row>
    <row r="4669" spans="1:2" x14ac:dyDescent="0.3">
      <c r="A4669" t="s">
        <v>1932</v>
      </c>
      <c r="B4669">
        <v>2.81</v>
      </c>
    </row>
    <row r="4670" spans="1:2" x14ac:dyDescent="0.3">
      <c r="A4670" t="s">
        <v>1930</v>
      </c>
      <c r="B4670">
        <v>2.9079999999999999</v>
      </c>
    </row>
    <row r="4671" spans="1:2" x14ac:dyDescent="0.3">
      <c r="A4671" t="s">
        <v>1928</v>
      </c>
      <c r="B4671">
        <v>2.9140000000000001</v>
      </c>
    </row>
    <row r="4672" spans="1:2" x14ac:dyDescent="0.3">
      <c r="A4672" t="s">
        <v>1926</v>
      </c>
      <c r="B4672">
        <v>2.94</v>
      </c>
    </row>
    <row r="4673" spans="1:2" x14ac:dyDescent="0.3">
      <c r="A4673" t="s">
        <v>1924</v>
      </c>
      <c r="B4673">
        <v>2.9390000000000001</v>
      </c>
    </row>
    <row r="4674" spans="1:2" x14ac:dyDescent="0.3">
      <c r="A4674" t="s">
        <v>1923</v>
      </c>
      <c r="B4674">
        <v>2.9750000000000001</v>
      </c>
    </row>
    <row r="4675" spans="1:2" x14ac:dyDescent="0.3">
      <c r="A4675" t="s">
        <v>1921</v>
      </c>
      <c r="B4675">
        <v>2.875</v>
      </c>
    </row>
    <row r="4676" spans="1:2" x14ac:dyDescent="0.3">
      <c r="A4676" t="s">
        <v>1919</v>
      </c>
      <c r="B4676">
        <v>2.8849999999999998</v>
      </c>
    </row>
    <row r="4677" spans="1:2" x14ac:dyDescent="0.3">
      <c r="A4677" t="s">
        <v>1917</v>
      </c>
      <c r="B4677">
        <v>2.952</v>
      </c>
    </row>
    <row r="4678" spans="1:2" x14ac:dyDescent="0.3">
      <c r="A4678" t="s">
        <v>1915</v>
      </c>
      <c r="B4678">
        <v>2.9620000000000002</v>
      </c>
    </row>
    <row r="4679" spans="1:2" x14ac:dyDescent="0.3">
      <c r="A4679" t="s">
        <v>1913</v>
      </c>
      <c r="B4679">
        <v>2.93</v>
      </c>
    </row>
    <row r="4680" spans="1:2" x14ac:dyDescent="0.3">
      <c r="A4680" t="s">
        <v>1911</v>
      </c>
      <c r="B4680">
        <v>2.89</v>
      </c>
    </row>
    <row r="4681" spans="1:2" x14ac:dyDescent="0.3">
      <c r="A4681" t="s">
        <v>1909</v>
      </c>
      <c r="B4681">
        <v>2.8959999999999999</v>
      </c>
    </row>
    <row r="4682" spans="1:2" x14ac:dyDescent="0.3">
      <c r="A4682" t="s">
        <v>1907</v>
      </c>
      <c r="B4682">
        <v>2.93</v>
      </c>
    </row>
    <row r="4683" spans="1:2" x14ac:dyDescent="0.3">
      <c r="A4683" t="s">
        <v>1905</v>
      </c>
      <c r="B4683">
        <v>2.89</v>
      </c>
    </row>
    <row r="4684" spans="1:2" x14ac:dyDescent="0.3">
      <c r="A4684" t="s">
        <v>1903</v>
      </c>
      <c r="B4684">
        <v>2.9489999999999998</v>
      </c>
    </row>
    <row r="4685" spans="1:2" x14ac:dyDescent="0.3">
      <c r="A4685" t="s">
        <v>1901</v>
      </c>
      <c r="B4685">
        <v>2.9390000000000001</v>
      </c>
    </row>
    <row r="4686" spans="1:2" x14ac:dyDescent="0.3">
      <c r="A4686" t="s">
        <v>1899</v>
      </c>
      <c r="B4686">
        <v>2.9630000000000001</v>
      </c>
    </row>
    <row r="4687" spans="1:2" x14ac:dyDescent="0.3">
      <c r="A4687" t="s">
        <v>1897</v>
      </c>
      <c r="B4687">
        <v>2.9649999999999999</v>
      </c>
    </row>
    <row r="4688" spans="1:2" x14ac:dyDescent="0.3">
      <c r="A4688" t="s">
        <v>1895</v>
      </c>
      <c r="B4688">
        <v>3.0219999999999998</v>
      </c>
    </row>
    <row r="4689" spans="1:2" x14ac:dyDescent="0.3">
      <c r="A4689" t="s">
        <v>1893</v>
      </c>
      <c r="B4689">
        <v>2.9510000000000001</v>
      </c>
    </row>
    <row r="4690" spans="1:2" x14ac:dyDescent="0.3">
      <c r="A4690" t="s">
        <v>1891</v>
      </c>
      <c r="B4690">
        <v>2.9</v>
      </c>
    </row>
    <row r="4691" spans="1:2" x14ac:dyDescent="0.3">
      <c r="A4691" t="s">
        <v>1889</v>
      </c>
      <c r="B4691">
        <v>2.964</v>
      </c>
    </row>
    <row r="4692" spans="1:2" x14ac:dyDescent="0.3">
      <c r="A4692" t="s">
        <v>1887</v>
      </c>
      <c r="B4692">
        <v>2.9750000000000001</v>
      </c>
    </row>
    <row r="4693" spans="1:2" x14ac:dyDescent="0.3">
      <c r="A4693" t="s">
        <v>1886</v>
      </c>
      <c r="B4693">
        <v>2.9449999999999998</v>
      </c>
    </row>
    <row r="4694" spans="1:2" x14ac:dyDescent="0.3">
      <c r="A4694" t="s">
        <v>1884</v>
      </c>
      <c r="B4694">
        <v>2.923</v>
      </c>
    </row>
    <row r="4695" spans="1:2" x14ac:dyDescent="0.3">
      <c r="A4695" t="s">
        <v>1882</v>
      </c>
      <c r="B4695">
        <v>2.9390000000000001</v>
      </c>
    </row>
    <row r="4696" spans="1:2" x14ac:dyDescent="0.3">
      <c r="A4696" t="s">
        <v>1880</v>
      </c>
      <c r="B4696">
        <v>2.996</v>
      </c>
    </row>
    <row r="4697" spans="1:2" x14ac:dyDescent="0.3">
      <c r="A4697" t="s">
        <v>1878</v>
      </c>
      <c r="B4697">
        <v>2.94</v>
      </c>
    </row>
    <row r="4698" spans="1:2" x14ac:dyDescent="0.3">
      <c r="A4698" t="s">
        <v>1876</v>
      </c>
      <c r="B4698">
        <v>2.9239999999999999</v>
      </c>
    </row>
    <row r="4699" spans="1:2" x14ac:dyDescent="0.3">
      <c r="A4699" t="s">
        <v>1874</v>
      </c>
      <c r="B4699">
        <v>2.8620000000000001</v>
      </c>
    </row>
    <row r="4700" spans="1:2" x14ac:dyDescent="0.3">
      <c r="A4700" t="s">
        <v>1872</v>
      </c>
      <c r="B4700">
        <v>2.87</v>
      </c>
    </row>
    <row r="4701" spans="1:2" x14ac:dyDescent="0.3">
      <c r="A4701" t="s">
        <v>1871</v>
      </c>
      <c r="B4701">
        <v>2.8410000000000002</v>
      </c>
    </row>
    <row r="4702" spans="1:2" x14ac:dyDescent="0.3">
      <c r="A4702" t="s">
        <v>1869</v>
      </c>
      <c r="B4702">
        <v>2.8370000000000002</v>
      </c>
    </row>
    <row r="4703" spans="1:2" x14ac:dyDescent="0.3">
      <c r="A4703" t="s">
        <v>1867</v>
      </c>
      <c r="B4703">
        <v>2.8580000000000001</v>
      </c>
    </row>
    <row r="4704" spans="1:2" x14ac:dyDescent="0.3">
      <c r="A4704" t="s">
        <v>1865</v>
      </c>
      <c r="B4704">
        <v>2.8279999999999998</v>
      </c>
    </row>
    <row r="4705" spans="1:2" x14ac:dyDescent="0.3">
      <c r="A4705" t="s">
        <v>1863</v>
      </c>
      <c r="B4705">
        <v>2.7879999999999998</v>
      </c>
    </row>
    <row r="4706" spans="1:2" x14ac:dyDescent="0.3">
      <c r="A4706" t="s">
        <v>1861</v>
      </c>
      <c r="B4706">
        <v>2.8290000000000002</v>
      </c>
    </row>
    <row r="4707" spans="1:2" x14ac:dyDescent="0.3">
      <c r="A4707" t="s">
        <v>1859</v>
      </c>
      <c r="B4707">
        <v>2.7970000000000002</v>
      </c>
    </row>
    <row r="4708" spans="1:2" x14ac:dyDescent="0.3">
      <c r="A4708" t="s">
        <v>1857</v>
      </c>
      <c r="B4708">
        <v>2.7519999999999998</v>
      </c>
    </row>
    <row r="4709" spans="1:2" x14ac:dyDescent="0.3">
      <c r="A4709" t="s">
        <v>1855</v>
      </c>
      <c r="B4709">
        <v>2.7589999999999999</v>
      </c>
    </row>
    <row r="4710" spans="1:2" x14ac:dyDescent="0.3">
      <c r="A4710" t="s">
        <v>1853</v>
      </c>
      <c r="B4710">
        <v>2.74</v>
      </c>
    </row>
    <row r="4711" spans="1:2" x14ac:dyDescent="0.3">
      <c r="A4711" t="s">
        <v>1851</v>
      </c>
      <c r="B4711">
        <v>2.7210000000000001</v>
      </c>
    </row>
    <row r="4712" spans="1:2" x14ac:dyDescent="0.3">
      <c r="A4712" t="s">
        <v>1849</v>
      </c>
      <c r="B4712">
        <v>2.7690000000000001</v>
      </c>
    </row>
    <row r="4713" spans="1:2" x14ac:dyDescent="0.3">
      <c r="A4713" t="s">
        <v>1847</v>
      </c>
      <c r="B4713">
        <v>2.7570000000000001</v>
      </c>
    </row>
    <row r="4714" spans="1:2" x14ac:dyDescent="0.3">
      <c r="A4714" t="s">
        <v>1845</v>
      </c>
      <c r="B4714">
        <v>2.7210000000000001</v>
      </c>
    </row>
    <row r="4715" spans="1:2" x14ac:dyDescent="0.3">
      <c r="A4715" t="s">
        <v>1843</v>
      </c>
      <c r="B4715">
        <v>2.7320000000000002</v>
      </c>
    </row>
    <row r="4716" spans="1:2" x14ac:dyDescent="0.3">
      <c r="A4716" t="s">
        <v>1841</v>
      </c>
      <c r="B4716">
        <v>2.7749999999999999</v>
      </c>
    </row>
    <row r="4717" spans="1:2" x14ac:dyDescent="0.3">
      <c r="A4717" t="s">
        <v>1839</v>
      </c>
      <c r="B4717">
        <v>2.78</v>
      </c>
    </row>
    <row r="4718" spans="1:2" x14ac:dyDescent="0.3">
      <c r="A4718" t="s">
        <v>1837</v>
      </c>
      <c r="B4718">
        <v>2.8220000000000001</v>
      </c>
    </row>
    <row r="4719" spans="1:2" x14ac:dyDescent="0.3">
      <c r="A4719" t="s">
        <v>1835</v>
      </c>
      <c r="B4719">
        <v>2.7970000000000002</v>
      </c>
    </row>
    <row r="4720" spans="1:2" x14ac:dyDescent="0.3">
      <c r="A4720" t="s">
        <v>1833</v>
      </c>
      <c r="B4720">
        <v>2.782</v>
      </c>
    </row>
    <row r="4721" spans="1:2" x14ac:dyDescent="0.3">
      <c r="A4721" t="s">
        <v>1831</v>
      </c>
      <c r="B4721">
        <v>2.758</v>
      </c>
    </row>
    <row r="4722" spans="1:2" x14ac:dyDescent="0.3">
      <c r="A4722" t="s">
        <v>1829</v>
      </c>
      <c r="B4722">
        <v>2.8159999999999998</v>
      </c>
    </row>
    <row r="4723" spans="1:2" x14ac:dyDescent="0.3">
      <c r="A4723" t="s">
        <v>1827</v>
      </c>
      <c r="B4723">
        <v>2.8530000000000002</v>
      </c>
    </row>
    <row r="4724" spans="1:2" x14ac:dyDescent="0.3">
      <c r="A4724" t="s">
        <v>1825</v>
      </c>
      <c r="B4724">
        <v>2.86</v>
      </c>
    </row>
    <row r="4725" spans="1:2" x14ac:dyDescent="0.3">
      <c r="A4725" t="s">
        <v>1823</v>
      </c>
      <c r="B4725">
        <v>2.8969999999999998</v>
      </c>
    </row>
    <row r="4726" spans="1:2" x14ac:dyDescent="0.3">
      <c r="A4726" t="s">
        <v>1821</v>
      </c>
      <c r="B4726">
        <v>2.9489999999999998</v>
      </c>
    </row>
    <row r="4727" spans="1:2" x14ac:dyDescent="0.3">
      <c r="A4727" t="s">
        <v>1819</v>
      </c>
      <c r="B4727">
        <v>2.9550000000000001</v>
      </c>
    </row>
    <row r="4728" spans="1:2" x14ac:dyDescent="0.3">
      <c r="A4728" t="s">
        <v>1817</v>
      </c>
      <c r="B4728">
        <v>2.944</v>
      </c>
    </row>
    <row r="4729" spans="1:2" x14ac:dyDescent="0.3">
      <c r="A4729" t="s">
        <v>1815</v>
      </c>
      <c r="B4729">
        <v>2.93</v>
      </c>
    </row>
    <row r="4730" spans="1:2" x14ac:dyDescent="0.3">
      <c r="A4730" t="s">
        <v>1813</v>
      </c>
      <c r="B4730">
        <v>2.9590000000000001</v>
      </c>
    </row>
    <row r="4731" spans="1:2" x14ac:dyDescent="0.3">
      <c r="A4731" t="s">
        <v>1811</v>
      </c>
      <c r="B4731">
        <v>2.94</v>
      </c>
    </row>
    <row r="4732" spans="1:2" x14ac:dyDescent="0.3">
      <c r="A4732" t="s">
        <v>1809</v>
      </c>
      <c r="B4732">
        <v>2.9079999999999999</v>
      </c>
    </row>
    <row r="4733" spans="1:2" x14ac:dyDescent="0.3">
      <c r="A4733" t="s">
        <v>1807</v>
      </c>
      <c r="B4733">
        <v>2.9460000000000002</v>
      </c>
    </row>
    <row r="4734" spans="1:2" x14ac:dyDescent="0.3">
      <c r="A4734" t="s">
        <v>1805</v>
      </c>
      <c r="B4734">
        <v>2.9409999999999998</v>
      </c>
    </row>
    <row r="4735" spans="1:2" x14ac:dyDescent="0.3">
      <c r="A4735" t="s">
        <v>1803</v>
      </c>
      <c r="B4735">
        <v>2.98</v>
      </c>
    </row>
    <row r="4736" spans="1:2" x14ac:dyDescent="0.3">
      <c r="A4736" t="s">
        <v>1801</v>
      </c>
      <c r="B4736">
        <v>2.956</v>
      </c>
    </row>
    <row r="4737" spans="1:2" x14ac:dyDescent="0.3">
      <c r="A4737" t="s">
        <v>1799</v>
      </c>
      <c r="B4737">
        <v>2.964</v>
      </c>
    </row>
    <row r="4738" spans="1:2" x14ac:dyDescent="0.3">
      <c r="A4738" t="s">
        <v>1797</v>
      </c>
      <c r="B4738">
        <v>2.9169999999999998</v>
      </c>
    </row>
    <row r="4739" spans="1:2" x14ac:dyDescent="0.3">
      <c r="A4739" t="s">
        <v>1795</v>
      </c>
      <c r="B4739">
        <v>2.8759999999999999</v>
      </c>
    </row>
    <row r="4740" spans="1:2" x14ac:dyDescent="0.3">
      <c r="A4740" t="s">
        <v>1793</v>
      </c>
      <c r="B4740">
        <v>2.8519999999999999</v>
      </c>
    </row>
    <row r="4741" spans="1:2" x14ac:dyDescent="0.3">
      <c r="A4741" t="s">
        <v>1791</v>
      </c>
      <c r="B4741">
        <v>2.895</v>
      </c>
    </row>
    <row r="4742" spans="1:2" x14ac:dyDescent="0.3">
      <c r="A4742" t="s">
        <v>1789</v>
      </c>
      <c r="B4742">
        <v>2.8740000000000001</v>
      </c>
    </row>
    <row r="4743" spans="1:2" x14ac:dyDescent="0.3">
      <c r="A4743" t="s">
        <v>1787</v>
      </c>
      <c r="B4743">
        <v>2.9159999999999999</v>
      </c>
    </row>
    <row r="4744" spans="1:2" x14ac:dyDescent="0.3">
      <c r="A4744" t="s">
        <v>1786</v>
      </c>
      <c r="B4744">
        <v>2.8969999999999998</v>
      </c>
    </row>
    <row r="4745" spans="1:2" x14ac:dyDescent="0.3">
      <c r="A4745" t="s">
        <v>1785</v>
      </c>
      <c r="B4745">
        <v>2.8650000000000002</v>
      </c>
    </row>
    <row r="4746" spans="1:2" x14ac:dyDescent="0.3">
      <c r="A4746" t="s">
        <v>1783</v>
      </c>
      <c r="B4746">
        <v>2.823</v>
      </c>
    </row>
    <row r="4747" spans="1:2" x14ac:dyDescent="0.3">
      <c r="A4747" t="s">
        <v>1781</v>
      </c>
      <c r="B4747">
        <v>2.7949999999999999</v>
      </c>
    </row>
    <row r="4748" spans="1:2" x14ac:dyDescent="0.3">
      <c r="A4748" t="s">
        <v>1779</v>
      </c>
      <c r="B4748">
        <v>2.7719999999999998</v>
      </c>
    </row>
    <row r="4749" spans="1:2" x14ac:dyDescent="0.3">
      <c r="A4749" t="s">
        <v>1777</v>
      </c>
      <c r="B4749">
        <v>2.7759999999999998</v>
      </c>
    </row>
    <row r="4750" spans="1:2" x14ac:dyDescent="0.3">
      <c r="A4750" t="s">
        <v>1775</v>
      </c>
      <c r="B4750">
        <v>2.8039999999999998</v>
      </c>
    </row>
    <row r="4751" spans="1:2" x14ac:dyDescent="0.3">
      <c r="A4751" t="s">
        <v>1773</v>
      </c>
      <c r="B4751">
        <v>2.8279999999999998</v>
      </c>
    </row>
    <row r="4752" spans="1:2" x14ac:dyDescent="0.3">
      <c r="A4752" t="s">
        <v>1771</v>
      </c>
      <c r="B4752">
        <v>2.8290000000000002</v>
      </c>
    </row>
    <row r="4753" spans="1:2" x14ac:dyDescent="0.3">
      <c r="A4753" t="s">
        <v>1769</v>
      </c>
      <c r="B4753">
        <v>2.8170000000000002</v>
      </c>
    </row>
    <row r="4754" spans="1:2" x14ac:dyDescent="0.3">
      <c r="A4754" t="s">
        <v>1767</v>
      </c>
      <c r="B4754">
        <v>2.7669999999999999</v>
      </c>
    </row>
    <row r="4755" spans="1:2" x14ac:dyDescent="0.3">
      <c r="A4755" t="s">
        <v>1765</v>
      </c>
      <c r="B4755">
        <v>2.8140000000000001</v>
      </c>
    </row>
    <row r="4756" spans="1:2" x14ac:dyDescent="0.3">
      <c r="A4756" t="s">
        <v>1763</v>
      </c>
      <c r="B4756">
        <v>2.9329999999999998</v>
      </c>
    </row>
    <row r="4757" spans="1:2" x14ac:dyDescent="0.3">
      <c r="A4757" t="s">
        <v>1761</v>
      </c>
      <c r="B4757">
        <v>2.9079999999999999</v>
      </c>
    </row>
    <row r="4758" spans="1:2" x14ac:dyDescent="0.3">
      <c r="A4758" t="s">
        <v>1759</v>
      </c>
      <c r="B4758">
        <v>2.976</v>
      </c>
    </row>
    <row r="4759" spans="1:2" x14ac:dyDescent="0.3">
      <c r="A4759" t="s">
        <v>1757</v>
      </c>
      <c r="B4759">
        <v>2.9769999999999999</v>
      </c>
    </row>
    <row r="4760" spans="1:2" x14ac:dyDescent="0.3">
      <c r="A4760" t="s">
        <v>1755</v>
      </c>
      <c r="B4760">
        <v>3.0379999999999998</v>
      </c>
    </row>
    <row r="4761" spans="1:2" x14ac:dyDescent="0.3">
      <c r="A4761" t="s">
        <v>1753</v>
      </c>
      <c r="B4761">
        <v>3.0819999999999999</v>
      </c>
    </row>
    <row r="4762" spans="1:2" x14ac:dyDescent="0.3">
      <c r="A4762" t="s">
        <v>1751</v>
      </c>
      <c r="B4762">
        <v>3.0209999999999999</v>
      </c>
    </row>
    <row r="4763" spans="1:2" x14ac:dyDescent="0.3">
      <c r="A4763" t="s">
        <v>1749</v>
      </c>
      <c r="B4763">
        <v>3.056</v>
      </c>
    </row>
    <row r="4764" spans="1:2" x14ac:dyDescent="0.3">
      <c r="A4764" t="s">
        <v>1747</v>
      </c>
      <c r="B4764">
        <v>3.008</v>
      </c>
    </row>
    <row r="4765" spans="1:2" x14ac:dyDescent="0.3">
      <c r="A4765" t="s">
        <v>1745</v>
      </c>
      <c r="B4765">
        <v>3.0939999999999999</v>
      </c>
    </row>
    <row r="4766" spans="1:2" x14ac:dyDescent="0.3">
      <c r="A4766" t="s">
        <v>1743</v>
      </c>
      <c r="B4766">
        <v>3.1659999999999999</v>
      </c>
    </row>
    <row r="4767" spans="1:2" x14ac:dyDescent="0.3">
      <c r="A4767" t="s">
        <v>1741</v>
      </c>
      <c r="B4767">
        <v>3.23</v>
      </c>
    </row>
    <row r="4768" spans="1:2" x14ac:dyDescent="0.3">
      <c r="A4768" t="s">
        <v>1739</v>
      </c>
      <c r="B4768">
        <v>3.165</v>
      </c>
    </row>
    <row r="4769" spans="1:2" x14ac:dyDescent="0.3">
      <c r="A4769" t="s">
        <v>1737</v>
      </c>
      <c r="B4769">
        <v>3.1429999999999998</v>
      </c>
    </row>
    <row r="4770" spans="1:2" x14ac:dyDescent="0.3">
      <c r="A4770" t="s">
        <v>1735</v>
      </c>
      <c r="B4770">
        <v>3.2669999999999999</v>
      </c>
    </row>
    <row r="4771" spans="1:2" x14ac:dyDescent="0.3">
      <c r="A4771" t="s">
        <v>1733</v>
      </c>
      <c r="B4771">
        <v>3.266</v>
      </c>
    </row>
    <row r="4772" spans="1:2" x14ac:dyDescent="0.3">
      <c r="A4772" t="s">
        <v>1731</v>
      </c>
      <c r="B4772">
        <v>3.2839999999999998</v>
      </c>
    </row>
    <row r="4773" spans="1:2" x14ac:dyDescent="0.3">
      <c r="A4773" t="s">
        <v>1729</v>
      </c>
      <c r="B4773">
        <v>3.222</v>
      </c>
    </row>
    <row r="4774" spans="1:2" x14ac:dyDescent="0.3">
      <c r="A4774" t="s">
        <v>1727</v>
      </c>
      <c r="B4774">
        <v>3.161</v>
      </c>
    </row>
    <row r="4775" spans="1:2" x14ac:dyDescent="0.3">
      <c r="A4775" t="s">
        <v>1725</v>
      </c>
      <c r="B4775">
        <v>3.242</v>
      </c>
    </row>
    <row r="4776" spans="1:2" x14ac:dyDescent="0.3">
      <c r="A4776" t="s">
        <v>1723</v>
      </c>
      <c r="B4776">
        <v>3.2389999999999999</v>
      </c>
    </row>
    <row r="4777" spans="1:2" x14ac:dyDescent="0.3">
      <c r="A4777" t="s">
        <v>1721</v>
      </c>
      <c r="B4777">
        <v>3.32</v>
      </c>
    </row>
    <row r="4778" spans="1:2" x14ac:dyDescent="0.3">
      <c r="A4778" t="s">
        <v>1719</v>
      </c>
      <c r="B4778">
        <v>3.198</v>
      </c>
    </row>
    <row r="4779" spans="1:2" x14ac:dyDescent="0.3">
      <c r="A4779" t="s">
        <v>1717</v>
      </c>
      <c r="B4779">
        <v>3.25</v>
      </c>
    </row>
    <row r="4780" spans="1:2" x14ac:dyDescent="0.3">
      <c r="A4780" t="s">
        <v>1715</v>
      </c>
      <c r="B4780">
        <v>3.1379999999999999</v>
      </c>
    </row>
    <row r="4781" spans="1:2" x14ac:dyDescent="0.3">
      <c r="A4781" t="s">
        <v>1713</v>
      </c>
      <c r="B4781">
        <v>3.2120000000000002</v>
      </c>
    </row>
    <row r="4782" spans="1:2" x14ac:dyDescent="0.3">
      <c r="A4782" t="s">
        <v>1711</v>
      </c>
      <c r="B4782">
        <v>3.1659999999999999</v>
      </c>
    </row>
    <row r="4783" spans="1:2" x14ac:dyDescent="0.3">
      <c r="A4783" t="s">
        <v>1709</v>
      </c>
      <c r="B4783">
        <v>3.202</v>
      </c>
    </row>
    <row r="4784" spans="1:2" x14ac:dyDescent="0.3">
      <c r="A4784" t="s">
        <v>1707</v>
      </c>
      <c r="B4784">
        <v>3.1850000000000001</v>
      </c>
    </row>
    <row r="4785" spans="1:2" x14ac:dyDescent="0.3">
      <c r="A4785" t="s">
        <v>1705</v>
      </c>
      <c r="B4785">
        <v>3.1850000000000001</v>
      </c>
    </row>
    <row r="4786" spans="1:2" x14ac:dyDescent="0.3">
      <c r="A4786" t="s">
        <v>1703</v>
      </c>
      <c r="B4786">
        <v>3.1869999999999998</v>
      </c>
    </row>
    <row r="4787" spans="1:2" x14ac:dyDescent="0.3">
      <c r="A4787" t="s">
        <v>1701</v>
      </c>
      <c r="B4787">
        <v>3.2610000000000001</v>
      </c>
    </row>
    <row r="4788" spans="1:2" x14ac:dyDescent="0.3">
      <c r="A4788" t="s">
        <v>1699</v>
      </c>
      <c r="B4788">
        <v>3.2370000000000001</v>
      </c>
    </row>
    <row r="4789" spans="1:2" x14ac:dyDescent="0.3">
      <c r="A4789" t="s">
        <v>1697</v>
      </c>
      <c r="B4789">
        <v>3.2839999999999998</v>
      </c>
    </row>
    <row r="4790" spans="1:2" x14ac:dyDescent="0.3">
      <c r="A4790" t="s">
        <v>1695</v>
      </c>
      <c r="B4790">
        <v>3.5670000000000002</v>
      </c>
    </row>
    <row r="4791" spans="1:2" x14ac:dyDescent="0.3">
      <c r="A4791" t="s">
        <v>1693</v>
      </c>
      <c r="B4791">
        <v>3.5550000000000002</v>
      </c>
    </row>
    <row r="4792" spans="1:2" x14ac:dyDescent="0.3">
      <c r="A4792" t="s">
        <v>1691</v>
      </c>
      <c r="B4792">
        <v>3.5550000000000002</v>
      </c>
    </row>
    <row r="4793" spans="1:2" x14ac:dyDescent="0.3">
      <c r="A4793" t="s">
        <v>1689</v>
      </c>
      <c r="B4793">
        <v>3.5430000000000001</v>
      </c>
    </row>
    <row r="4794" spans="1:2" x14ac:dyDescent="0.3">
      <c r="A4794" t="s">
        <v>1687</v>
      </c>
      <c r="B4794">
        <v>3.7189999999999999</v>
      </c>
    </row>
    <row r="4795" spans="1:2" x14ac:dyDescent="0.3">
      <c r="A4795" t="s">
        <v>1685</v>
      </c>
      <c r="B4795">
        <v>3.7879999999999998</v>
      </c>
    </row>
    <row r="4796" spans="1:2" x14ac:dyDescent="0.3">
      <c r="A4796" t="s">
        <v>1683</v>
      </c>
      <c r="B4796">
        <v>4.101</v>
      </c>
    </row>
    <row r="4797" spans="1:2" x14ac:dyDescent="0.3">
      <c r="A4797" t="s">
        <v>1681</v>
      </c>
      <c r="B4797">
        <v>4.8369999999999997</v>
      </c>
    </row>
    <row r="4798" spans="1:2" x14ac:dyDescent="0.3">
      <c r="A4798" t="s">
        <v>1679</v>
      </c>
      <c r="B4798">
        <v>4.0380000000000003</v>
      </c>
    </row>
    <row r="4799" spans="1:2" x14ac:dyDescent="0.3">
      <c r="A4799" t="s">
        <v>1677</v>
      </c>
      <c r="B4799">
        <v>4.2720000000000002</v>
      </c>
    </row>
    <row r="4800" spans="1:2" x14ac:dyDescent="0.3">
      <c r="A4800" t="s">
        <v>1675</v>
      </c>
      <c r="B4800">
        <v>4.7</v>
      </c>
    </row>
    <row r="4801" spans="1:2" x14ac:dyDescent="0.3">
      <c r="A4801" t="s">
        <v>1673</v>
      </c>
      <c r="B4801">
        <v>4.5229999999999997</v>
      </c>
    </row>
    <row r="4802" spans="1:2" x14ac:dyDescent="0.3">
      <c r="A4802" t="s">
        <v>1671</v>
      </c>
      <c r="B4802">
        <v>4.4509999999999996</v>
      </c>
    </row>
    <row r="4803" spans="1:2" x14ac:dyDescent="0.3">
      <c r="A4803" t="s">
        <v>1670</v>
      </c>
      <c r="B4803">
        <v>4.2679999999999998</v>
      </c>
    </row>
    <row r="4804" spans="1:2" x14ac:dyDescent="0.3">
      <c r="A4804" t="s">
        <v>1668</v>
      </c>
      <c r="B4804">
        <v>4.3079999999999998</v>
      </c>
    </row>
    <row r="4805" spans="1:2" x14ac:dyDescent="0.3">
      <c r="A4805" t="s">
        <v>1666</v>
      </c>
      <c r="B4805">
        <v>4.2480000000000002</v>
      </c>
    </row>
    <row r="4806" spans="1:2" x14ac:dyDescent="0.3">
      <c r="A4806" t="s">
        <v>1664</v>
      </c>
      <c r="B4806">
        <v>4.2619999999999996</v>
      </c>
    </row>
    <row r="4807" spans="1:2" x14ac:dyDescent="0.3">
      <c r="A4807" t="s">
        <v>1662</v>
      </c>
      <c r="B4807">
        <v>4.7149999999999999</v>
      </c>
    </row>
    <row r="4808" spans="1:2" x14ac:dyDescent="0.3">
      <c r="A4808" t="s">
        <v>1660</v>
      </c>
      <c r="B4808">
        <v>4.6459999999999999</v>
      </c>
    </row>
    <row r="4809" spans="1:2" x14ac:dyDescent="0.3">
      <c r="A4809" t="s">
        <v>1658</v>
      </c>
      <c r="B4809">
        <v>4.6120000000000001</v>
      </c>
    </row>
    <row r="4810" spans="1:2" x14ac:dyDescent="0.3">
      <c r="A4810" t="s">
        <v>1656</v>
      </c>
      <c r="B4810">
        <v>4.3390000000000004</v>
      </c>
    </row>
    <row r="4811" spans="1:2" x14ac:dyDescent="0.3">
      <c r="A4811" t="s">
        <v>1654</v>
      </c>
      <c r="B4811">
        <v>4.4569999999999999</v>
      </c>
    </row>
    <row r="4812" spans="1:2" x14ac:dyDescent="0.3">
      <c r="A4812" t="s">
        <v>1652</v>
      </c>
      <c r="B4812">
        <v>4.4690000000000003</v>
      </c>
    </row>
    <row r="4813" spans="1:2" x14ac:dyDescent="0.3">
      <c r="A4813" t="s">
        <v>1650</v>
      </c>
      <c r="B4813">
        <v>4.327</v>
      </c>
    </row>
    <row r="4814" spans="1:2" x14ac:dyDescent="0.3">
      <c r="A4814" t="s">
        <v>1648</v>
      </c>
      <c r="B4814">
        <v>4.4880000000000004</v>
      </c>
    </row>
    <row r="4815" spans="1:2" x14ac:dyDescent="0.3">
      <c r="A4815" t="s">
        <v>1647</v>
      </c>
      <c r="B4815">
        <v>4.5449999999999999</v>
      </c>
    </row>
    <row r="4816" spans="1:2" x14ac:dyDescent="0.3">
      <c r="A4816" t="s">
        <v>1645</v>
      </c>
      <c r="B4816">
        <v>4.407</v>
      </c>
    </row>
    <row r="4817" spans="1:2" x14ac:dyDescent="0.3">
      <c r="A4817" t="s">
        <v>1643</v>
      </c>
      <c r="B4817">
        <v>4.1360000000000001</v>
      </c>
    </row>
    <row r="4818" spans="1:2" x14ac:dyDescent="0.3">
      <c r="A4818" t="s">
        <v>1642</v>
      </c>
      <c r="B4818">
        <v>4.1239999999999997</v>
      </c>
    </row>
    <row r="4819" spans="1:2" x14ac:dyDescent="0.3">
      <c r="A4819" t="s">
        <v>1640</v>
      </c>
      <c r="B4819">
        <v>3.827</v>
      </c>
    </row>
    <row r="4820" spans="1:2" x14ac:dyDescent="0.3">
      <c r="A4820" t="s">
        <v>1638</v>
      </c>
      <c r="B4820">
        <v>3.528</v>
      </c>
    </row>
    <row r="4821" spans="1:2" x14ac:dyDescent="0.3">
      <c r="A4821" t="s">
        <v>1636</v>
      </c>
      <c r="B4821">
        <v>3.8380000000000001</v>
      </c>
    </row>
    <row r="4822" spans="1:2" x14ac:dyDescent="0.3">
      <c r="A4822" t="s">
        <v>1634</v>
      </c>
      <c r="B4822">
        <v>3.726</v>
      </c>
    </row>
    <row r="4823" spans="1:2" x14ac:dyDescent="0.3">
      <c r="A4823" t="s">
        <v>1632</v>
      </c>
      <c r="B4823">
        <v>3.5830000000000002</v>
      </c>
    </row>
    <row r="4824" spans="1:2" x14ac:dyDescent="0.3">
      <c r="A4824" t="s">
        <v>1630</v>
      </c>
      <c r="B4824">
        <v>3.8159999999999998</v>
      </c>
    </row>
    <row r="4825" spans="1:2" x14ac:dyDescent="0.3">
      <c r="A4825" t="s">
        <v>1628</v>
      </c>
      <c r="B4825">
        <v>3.4670000000000001</v>
      </c>
    </row>
    <row r="4826" spans="1:2" x14ac:dyDescent="0.3">
      <c r="A4826" t="s">
        <v>1627</v>
      </c>
      <c r="B4826">
        <v>3.49</v>
      </c>
    </row>
    <row r="4827" spans="1:2" x14ac:dyDescent="0.3">
      <c r="A4827" t="s">
        <v>1625</v>
      </c>
      <c r="B4827">
        <v>3.5430000000000001</v>
      </c>
    </row>
    <row r="4828" spans="1:2" x14ac:dyDescent="0.3">
      <c r="A4828" t="s">
        <v>1623</v>
      </c>
      <c r="B4828">
        <v>3.6419999999999999</v>
      </c>
    </row>
    <row r="4829" spans="1:2" x14ac:dyDescent="0.3">
      <c r="A4829" t="s">
        <v>1621</v>
      </c>
      <c r="B4829">
        <v>3.3029999999999999</v>
      </c>
    </row>
    <row r="4830" spans="1:2" x14ac:dyDescent="0.3">
      <c r="A4830" t="s">
        <v>1619</v>
      </c>
      <c r="B4830">
        <v>2.94</v>
      </c>
    </row>
    <row r="4831" spans="1:2" x14ac:dyDescent="0.3">
      <c r="A4831" t="s">
        <v>1618</v>
      </c>
      <c r="B4831">
        <v>2.9820000000000002</v>
      </c>
    </row>
    <row r="4832" spans="1:2" x14ac:dyDescent="0.3">
      <c r="A4832" t="s">
        <v>1616</v>
      </c>
      <c r="B4832">
        <v>2.9580000000000002</v>
      </c>
    </row>
    <row r="4833" spans="1:2" x14ac:dyDescent="0.3">
      <c r="A4833" t="s">
        <v>1614</v>
      </c>
      <c r="B4833">
        <v>2.9449999999999998</v>
      </c>
    </row>
    <row r="4834" spans="1:2" x14ac:dyDescent="0.3">
      <c r="A4834" t="s">
        <v>1612</v>
      </c>
      <c r="B4834">
        <v>3.044</v>
      </c>
    </row>
    <row r="4835" spans="1:2" x14ac:dyDescent="0.3">
      <c r="A4835" t="s">
        <v>1610</v>
      </c>
      <c r="B4835">
        <v>2.944</v>
      </c>
    </row>
    <row r="4836" spans="1:2" x14ac:dyDescent="0.3">
      <c r="A4836" t="s">
        <v>1608</v>
      </c>
      <c r="B4836">
        <v>2.9670000000000001</v>
      </c>
    </row>
    <row r="4837" spans="1:2" x14ac:dyDescent="0.3">
      <c r="A4837" t="s">
        <v>1606</v>
      </c>
      <c r="B4837">
        <v>2.984</v>
      </c>
    </row>
    <row r="4838" spans="1:2" x14ac:dyDescent="0.3">
      <c r="A4838" t="s">
        <v>1604</v>
      </c>
      <c r="B4838">
        <v>2.9689999999999999</v>
      </c>
    </row>
    <row r="4839" spans="1:2" x14ac:dyDescent="0.3">
      <c r="A4839" t="s">
        <v>1602</v>
      </c>
      <c r="B4839">
        <v>3.0990000000000002</v>
      </c>
    </row>
    <row r="4840" spans="1:2" x14ac:dyDescent="0.3">
      <c r="A4840" t="s">
        <v>1600</v>
      </c>
      <c r="B4840">
        <v>3.5910000000000002</v>
      </c>
    </row>
    <row r="4841" spans="1:2" x14ac:dyDescent="0.3">
      <c r="A4841" t="s">
        <v>1598</v>
      </c>
      <c r="B4841">
        <v>3.5009999999999999</v>
      </c>
    </row>
    <row r="4842" spans="1:2" x14ac:dyDescent="0.3">
      <c r="A4842" t="s">
        <v>1596</v>
      </c>
      <c r="B4842">
        <v>3.3839999999999999</v>
      </c>
    </row>
    <row r="4843" spans="1:2" x14ac:dyDescent="0.3">
      <c r="A4843" t="s">
        <v>1594</v>
      </c>
      <c r="B4843">
        <v>3.4129999999999998</v>
      </c>
    </row>
    <row r="4844" spans="1:2" x14ac:dyDescent="0.3">
      <c r="A4844" t="s">
        <v>1592</v>
      </c>
      <c r="B4844">
        <v>3.4820000000000002</v>
      </c>
    </row>
    <row r="4845" spans="1:2" x14ac:dyDescent="0.3">
      <c r="A4845" t="s">
        <v>1591</v>
      </c>
      <c r="B4845">
        <v>3.323</v>
      </c>
    </row>
    <row r="4846" spans="1:2" x14ac:dyDescent="0.3">
      <c r="A4846" t="s">
        <v>1590</v>
      </c>
      <c r="B4846">
        <v>3.32</v>
      </c>
    </row>
    <row r="4847" spans="1:2" x14ac:dyDescent="0.3">
      <c r="A4847" t="s">
        <v>1588</v>
      </c>
      <c r="B4847">
        <v>3.04</v>
      </c>
    </row>
    <row r="4848" spans="1:2" x14ac:dyDescent="0.3">
      <c r="A4848" t="s">
        <v>1586</v>
      </c>
      <c r="B4848">
        <v>2.98</v>
      </c>
    </row>
    <row r="4849" spans="1:2" x14ac:dyDescent="0.3">
      <c r="A4849" t="s">
        <v>1584</v>
      </c>
      <c r="B4849">
        <v>3.0990000000000002</v>
      </c>
    </row>
    <row r="4850" spans="1:2" x14ac:dyDescent="0.3">
      <c r="A4850" t="s">
        <v>1582</v>
      </c>
      <c r="B4850">
        <v>3.1779999999999999</v>
      </c>
    </row>
    <row r="4851" spans="1:2" x14ac:dyDescent="0.3">
      <c r="A4851" t="s">
        <v>1580</v>
      </c>
      <c r="B4851">
        <v>2.911</v>
      </c>
    </row>
    <row r="4852" spans="1:2" x14ac:dyDescent="0.3">
      <c r="A4852" t="s">
        <v>1578</v>
      </c>
      <c r="B4852">
        <v>2.95</v>
      </c>
    </row>
    <row r="4853" spans="1:2" x14ac:dyDescent="0.3">
      <c r="A4853" t="s">
        <v>1576</v>
      </c>
      <c r="B4853">
        <v>2.8540000000000001</v>
      </c>
    </row>
    <row r="4854" spans="1:2" x14ac:dyDescent="0.3">
      <c r="A4854" t="s">
        <v>1574</v>
      </c>
      <c r="B4854">
        <v>2.8140000000000001</v>
      </c>
    </row>
    <row r="4855" spans="1:2" x14ac:dyDescent="0.3">
      <c r="A4855" t="s">
        <v>1572</v>
      </c>
      <c r="B4855">
        <v>2.734</v>
      </c>
    </row>
    <row r="4856" spans="1:2" x14ac:dyDescent="0.3">
      <c r="A4856" t="s">
        <v>1570</v>
      </c>
      <c r="B4856">
        <v>2.66</v>
      </c>
    </row>
    <row r="4857" spans="1:2" x14ac:dyDescent="0.3">
      <c r="A4857" t="s">
        <v>1568</v>
      </c>
      <c r="B4857">
        <v>2.6619999999999999</v>
      </c>
    </row>
    <row r="4858" spans="1:2" x14ac:dyDescent="0.3">
      <c r="A4858" t="s">
        <v>1566</v>
      </c>
      <c r="B4858">
        <v>2.6619999999999999</v>
      </c>
    </row>
    <row r="4859" spans="1:2" x14ac:dyDescent="0.3">
      <c r="A4859" t="s">
        <v>1564</v>
      </c>
      <c r="B4859">
        <v>2.5510000000000002</v>
      </c>
    </row>
    <row r="4860" spans="1:2" x14ac:dyDescent="0.3">
      <c r="A4860" t="s">
        <v>1562</v>
      </c>
      <c r="B4860">
        <v>2.5830000000000002</v>
      </c>
    </row>
    <row r="4861" spans="1:2" x14ac:dyDescent="0.3">
      <c r="A4861" t="s">
        <v>1560</v>
      </c>
      <c r="B4861">
        <v>2.6419999999999999</v>
      </c>
    </row>
    <row r="4862" spans="1:2" x14ac:dyDescent="0.3">
      <c r="A4862" t="s">
        <v>1558</v>
      </c>
      <c r="B4862">
        <v>2.6880000000000002</v>
      </c>
    </row>
    <row r="4863" spans="1:2" x14ac:dyDescent="0.3">
      <c r="A4863" t="s">
        <v>1556</v>
      </c>
      <c r="B4863">
        <v>2.5750000000000002</v>
      </c>
    </row>
    <row r="4864" spans="1:2" x14ac:dyDescent="0.3">
      <c r="A4864" t="s">
        <v>1554</v>
      </c>
      <c r="B4864">
        <v>2.573</v>
      </c>
    </row>
    <row r="4865" spans="1:2" x14ac:dyDescent="0.3">
      <c r="A4865" t="s">
        <v>1552</v>
      </c>
      <c r="B4865">
        <v>2.625</v>
      </c>
    </row>
    <row r="4866" spans="1:2" x14ac:dyDescent="0.3">
      <c r="A4866" t="s">
        <v>1551</v>
      </c>
      <c r="B4866">
        <v>2.6179999999999999</v>
      </c>
    </row>
    <row r="4867" spans="1:2" x14ac:dyDescent="0.3">
      <c r="A4867" t="s">
        <v>1550</v>
      </c>
      <c r="B4867">
        <v>2.6459999999999999</v>
      </c>
    </row>
    <row r="4868" spans="1:2" x14ac:dyDescent="0.3">
      <c r="A4868" t="s">
        <v>1548</v>
      </c>
      <c r="B4868">
        <v>2.6619999999999999</v>
      </c>
    </row>
    <row r="4869" spans="1:2" x14ac:dyDescent="0.3">
      <c r="A4869" t="s">
        <v>1546</v>
      </c>
      <c r="B4869">
        <v>2.6360000000000001</v>
      </c>
    </row>
    <row r="4870" spans="1:2" x14ac:dyDescent="0.3">
      <c r="A4870" t="s">
        <v>1544</v>
      </c>
      <c r="B4870">
        <v>2.6970000000000001</v>
      </c>
    </row>
    <row r="4871" spans="1:2" x14ac:dyDescent="0.3">
      <c r="A4871" t="s">
        <v>1542</v>
      </c>
      <c r="B4871">
        <v>2.7170000000000001</v>
      </c>
    </row>
    <row r="4872" spans="1:2" x14ac:dyDescent="0.3">
      <c r="A4872" t="s">
        <v>1540</v>
      </c>
      <c r="B4872">
        <v>2.8359999999999999</v>
      </c>
    </row>
    <row r="4873" spans="1:2" x14ac:dyDescent="0.3">
      <c r="A4873" t="s">
        <v>1538</v>
      </c>
      <c r="B4873">
        <v>2.855</v>
      </c>
    </row>
    <row r="4874" spans="1:2" x14ac:dyDescent="0.3">
      <c r="A4874" t="s">
        <v>1536</v>
      </c>
      <c r="B4874">
        <v>2.7989999999999999</v>
      </c>
    </row>
    <row r="4875" spans="1:2" x14ac:dyDescent="0.3">
      <c r="A4875" t="s">
        <v>1534</v>
      </c>
      <c r="B4875">
        <v>2.8119999999999998</v>
      </c>
    </row>
    <row r="4876" spans="1:2" x14ac:dyDescent="0.3">
      <c r="A4876" t="s">
        <v>1532</v>
      </c>
      <c r="B4876">
        <v>2.859</v>
      </c>
    </row>
    <row r="4877" spans="1:2" x14ac:dyDescent="0.3">
      <c r="A4877" t="s">
        <v>1530</v>
      </c>
      <c r="B4877">
        <v>2.8570000000000002</v>
      </c>
    </row>
    <row r="4878" spans="1:2" x14ac:dyDescent="0.3">
      <c r="A4878" t="s">
        <v>1528</v>
      </c>
      <c r="B4878">
        <v>2.8839999999999999</v>
      </c>
    </row>
    <row r="4879" spans="1:2" x14ac:dyDescent="0.3">
      <c r="A4879" t="s">
        <v>1526</v>
      </c>
      <c r="B4879">
        <v>2.8410000000000002</v>
      </c>
    </row>
    <row r="4880" spans="1:2" x14ac:dyDescent="0.3">
      <c r="A4880" t="s">
        <v>1524</v>
      </c>
      <c r="B4880">
        <v>2.8660000000000001</v>
      </c>
    </row>
    <row r="4881" spans="1:2" x14ac:dyDescent="0.3">
      <c r="A4881" t="s">
        <v>1522</v>
      </c>
      <c r="B4881">
        <v>2.8650000000000002</v>
      </c>
    </row>
    <row r="4882" spans="1:2" x14ac:dyDescent="0.3">
      <c r="A4882" t="s">
        <v>1520</v>
      </c>
      <c r="B4882">
        <v>2.7719999999999998</v>
      </c>
    </row>
    <row r="4883" spans="1:2" x14ac:dyDescent="0.3">
      <c r="A4883" t="s">
        <v>1518</v>
      </c>
      <c r="B4883">
        <v>2.7839999999999998</v>
      </c>
    </row>
    <row r="4884" spans="1:2" x14ac:dyDescent="0.3">
      <c r="A4884" t="s">
        <v>1516</v>
      </c>
      <c r="B4884">
        <v>2.82</v>
      </c>
    </row>
    <row r="4885" spans="1:2" x14ac:dyDescent="0.3">
      <c r="A4885" t="s">
        <v>1514</v>
      </c>
      <c r="B4885">
        <v>2.855</v>
      </c>
    </row>
    <row r="4886" spans="1:2" x14ac:dyDescent="0.3">
      <c r="A4886" t="s">
        <v>1512</v>
      </c>
      <c r="B4886">
        <v>2.7949999999999999</v>
      </c>
    </row>
    <row r="4887" spans="1:2" x14ac:dyDescent="0.3">
      <c r="A4887" t="s">
        <v>1510</v>
      </c>
      <c r="B4887">
        <v>2.85</v>
      </c>
    </row>
    <row r="4888" spans="1:2" x14ac:dyDescent="0.3">
      <c r="A4888" t="s">
        <v>1508</v>
      </c>
      <c r="B4888">
        <v>2.8740000000000001</v>
      </c>
    </row>
    <row r="4889" spans="1:2" x14ac:dyDescent="0.3">
      <c r="A4889" t="s">
        <v>1506</v>
      </c>
      <c r="B4889">
        <v>2.82</v>
      </c>
    </row>
    <row r="4890" spans="1:2" x14ac:dyDescent="0.3">
      <c r="A4890" t="s">
        <v>1504</v>
      </c>
      <c r="B4890">
        <v>2.8210000000000002</v>
      </c>
    </row>
    <row r="4891" spans="1:2" x14ac:dyDescent="0.3">
      <c r="A4891" t="s">
        <v>1502</v>
      </c>
      <c r="B4891">
        <v>2.7530000000000001</v>
      </c>
    </row>
    <row r="4892" spans="1:2" x14ac:dyDescent="0.3">
      <c r="A4892" t="s">
        <v>1500</v>
      </c>
      <c r="B4892">
        <v>2.7549999999999999</v>
      </c>
    </row>
    <row r="4893" spans="1:2" x14ac:dyDescent="0.3">
      <c r="A4893" t="s">
        <v>1498</v>
      </c>
      <c r="B4893">
        <v>2.74</v>
      </c>
    </row>
    <row r="4894" spans="1:2" x14ac:dyDescent="0.3">
      <c r="A4894" t="s">
        <v>1496</v>
      </c>
      <c r="B4894">
        <v>2.7130000000000001</v>
      </c>
    </row>
    <row r="4895" spans="1:2" x14ac:dyDescent="0.3">
      <c r="A4895" t="s">
        <v>1494</v>
      </c>
      <c r="B4895">
        <v>2.7120000000000002</v>
      </c>
    </row>
    <row r="4896" spans="1:2" x14ac:dyDescent="0.3">
      <c r="A4896" t="s">
        <v>1492</v>
      </c>
      <c r="B4896">
        <v>2.6619999999999999</v>
      </c>
    </row>
    <row r="4897" spans="1:2" x14ac:dyDescent="0.3">
      <c r="A4897" t="s">
        <v>1490</v>
      </c>
      <c r="B4897">
        <v>2.7080000000000002</v>
      </c>
    </row>
    <row r="4898" spans="1:2" x14ac:dyDescent="0.3">
      <c r="A4898" t="s">
        <v>1488</v>
      </c>
      <c r="B4898">
        <v>2.6840000000000002</v>
      </c>
    </row>
    <row r="4899" spans="1:2" x14ac:dyDescent="0.3">
      <c r="A4899" t="s">
        <v>1487</v>
      </c>
      <c r="B4899">
        <v>2.677</v>
      </c>
    </row>
    <row r="4900" spans="1:2" x14ac:dyDescent="0.3">
      <c r="A4900" t="s">
        <v>1485</v>
      </c>
      <c r="B4900">
        <v>2.6429999999999998</v>
      </c>
    </row>
    <row r="4901" spans="1:2" x14ac:dyDescent="0.3">
      <c r="A4901" t="s">
        <v>1483</v>
      </c>
      <c r="B4901">
        <v>2.6640000000000001</v>
      </c>
    </row>
    <row r="4902" spans="1:2" x14ac:dyDescent="0.3">
      <c r="A4902" t="s">
        <v>1481</v>
      </c>
      <c r="B4902">
        <v>2.7080000000000002</v>
      </c>
    </row>
    <row r="4903" spans="1:2" x14ac:dyDescent="0.3">
      <c r="A4903" t="s">
        <v>1479</v>
      </c>
      <c r="B4903">
        <v>2.6989999999999998</v>
      </c>
    </row>
    <row r="4904" spans="1:2" x14ac:dyDescent="0.3">
      <c r="A4904" t="s">
        <v>1477</v>
      </c>
      <c r="B4904">
        <v>2.7</v>
      </c>
    </row>
    <row r="4905" spans="1:2" x14ac:dyDescent="0.3">
      <c r="A4905" t="s">
        <v>1475</v>
      </c>
      <c r="B4905">
        <v>2.6640000000000001</v>
      </c>
    </row>
    <row r="4906" spans="1:2" x14ac:dyDescent="0.3">
      <c r="A4906" t="s">
        <v>1473</v>
      </c>
      <c r="B4906">
        <v>2.66</v>
      </c>
    </row>
    <row r="4907" spans="1:2" x14ac:dyDescent="0.3">
      <c r="A4907" t="s">
        <v>1471</v>
      </c>
      <c r="B4907">
        <v>2.59</v>
      </c>
    </row>
    <row r="4908" spans="1:2" x14ac:dyDescent="0.3">
      <c r="A4908" t="s">
        <v>1469</v>
      </c>
      <c r="B4908">
        <v>2.5720000000000001</v>
      </c>
    </row>
    <row r="4909" spans="1:2" x14ac:dyDescent="0.3">
      <c r="A4909" t="s">
        <v>1467</v>
      </c>
      <c r="B4909">
        <v>2.5169999999999999</v>
      </c>
    </row>
    <row r="4910" spans="1:2" x14ac:dyDescent="0.3">
      <c r="A4910" t="s">
        <v>1465</v>
      </c>
      <c r="B4910">
        <v>2.4900000000000002</v>
      </c>
    </row>
    <row r="4911" spans="1:2" x14ac:dyDescent="0.3">
      <c r="A4911" t="s">
        <v>1463</v>
      </c>
      <c r="B4911">
        <v>2.524</v>
      </c>
    </row>
    <row r="4912" spans="1:2" x14ac:dyDescent="0.3">
      <c r="A4912" t="s">
        <v>1461</v>
      </c>
      <c r="B4912">
        <v>2.4550000000000001</v>
      </c>
    </row>
    <row r="4913" spans="1:2" x14ac:dyDescent="0.3">
      <c r="A4913" t="s">
        <v>1459</v>
      </c>
      <c r="B4913">
        <v>2.4620000000000002</v>
      </c>
    </row>
    <row r="4914" spans="1:2" x14ac:dyDescent="0.3">
      <c r="A4914" t="s">
        <v>1457</v>
      </c>
      <c r="B4914">
        <v>2.5139999999999998</v>
      </c>
    </row>
    <row r="4915" spans="1:2" x14ac:dyDescent="0.3">
      <c r="A4915" t="s">
        <v>1455</v>
      </c>
      <c r="B4915">
        <v>2.5659999999999998</v>
      </c>
    </row>
    <row r="4916" spans="1:2" x14ac:dyDescent="0.3">
      <c r="A4916" t="s">
        <v>1453</v>
      </c>
      <c r="B4916">
        <v>2.593</v>
      </c>
    </row>
    <row r="4917" spans="1:2" x14ac:dyDescent="0.3">
      <c r="A4917" t="s">
        <v>1451</v>
      </c>
      <c r="B4917">
        <v>2.5750000000000002</v>
      </c>
    </row>
    <row r="4918" spans="1:2" x14ac:dyDescent="0.3">
      <c r="A4918" t="s">
        <v>1449</v>
      </c>
      <c r="B4918">
        <v>2.62</v>
      </c>
    </row>
    <row r="4919" spans="1:2" x14ac:dyDescent="0.3">
      <c r="A4919" t="s">
        <v>1447</v>
      </c>
      <c r="B4919">
        <v>2.589</v>
      </c>
    </row>
    <row r="4920" spans="1:2" x14ac:dyDescent="0.3">
      <c r="A4920" t="s">
        <v>1446</v>
      </c>
      <c r="B4920">
        <v>2.5670000000000002</v>
      </c>
    </row>
    <row r="4921" spans="1:2" x14ac:dyDescent="0.3">
      <c r="A4921" t="s">
        <v>1444</v>
      </c>
      <c r="B4921">
        <v>2.524</v>
      </c>
    </row>
    <row r="4922" spans="1:2" x14ac:dyDescent="0.3">
      <c r="A4922" t="s">
        <v>1442</v>
      </c>
      <c r="B4922">
        <v>2.5369999999999999</v>
      </c>
    </row>
    <row r="4923" spans="1:2" x14ac:dyDescent="0.3">
      <c r="A4923" t="s">
        <v>1440</v>
      </c>
      <c r="B4923">
        <v>2.61</v>
      </c>
    </row>
    <row r="4924" spans="1:2" x14ac:dyDescent="0.3">
      <c r="A4924" t="s">
        <v>1438</v>
      </c>
      <c r="B4924">
        <v>2.5950000000000002</v>
      </c>
    </row>
    <row r="4925" spans="1:2" x14ac:dyDescent="0.3">
      <c r="A4925" t="s">
        <v>1436</v>
      </c>
      <c r="B4925">
        <v>2.6190000000000002</v>
      </c>
    </row>
    <row r="4926" spans="1:2" x14ac:dyDescent="0.3">
      <c r="A4926" t="s">
        <v>1434</v>
      </c>
      <c r="B4926">
        <v>2.621</v>
      </c>
    </row>
    <row r="4927" spans="1:2" x14ac:dyDescent="0.3">
      <c r="A4927" t="s">
        <v>1432</v>
      </c>
      <c r="B4927">
        <v>2.6589999999999998</v>
      </c>
    </row>
    <row r="4928" spans="1:2" x14ac:dyDescent="0.3">
      <c r="A4928" t="s">
        <v>1430</v>
      </c>
      <c r="B4928">
        <v>2.601</v>
      </c>
    </row>
    <row r="4929" spans="1:2" x14ac:dyDescent="0.3">
      <c r="A4929" t="s">
        <v>1429</v>
      </c>
      <c r="B4929">
        <v>2.6389999999999998</v>
      </c>
    </row>
    <row r="4930" spans="1:2" x14ac:dyDescent="0.3">
      <c r="A4930" t="s">
        <v>1427</v>
      </c>
      <c r="B4930">
        <v>2.6309999999999998</v>
      </c>
    </row>
    <row r="4931" spans="1:2" x14ac:dyDescent="0.3">
      <c r="A4931" t="s">
        <v>1425</v>
      </c>
      <c r="B4931">
        <v>2.673</v>
      </c>
    </row>
    <row r="4932" spans="1:2" x14ac:dyDescent="0.3">
      <c r="A4932" t="s">
        <v>1423</v>
      </c>
      <c r="B4932">
        <v>2.613</v>
      </c>
    </row>
    <row r="4933" spans="1:2" x14ac:dyDescent="0.3">
      <c r="A4933" t="s">
        <v>1421</v>
      </c>
      <c r="B4933">
        <v>2.5430000000000001</v>
      </c>
    </row>
    <row r="4934" spans="1:2" x14ac:dyDescent="0.3">
      <c r="A4934" t="s">
        <v>1419</v>
      </c>
      <c r="B4934">
        <v>2.5779999999999998</v>
      </c>
    </row>
    <row r="4935" spans="1:2" x14ac:dyDescent="0.3">
      <c r="A4935" t="s">
        <v>1417</v>
      </c>
      <c r="B4935">
        <v>2.5979999999999999</v>
      </c>
    </row>
    <row r="4936" spans="1:2" x14ac:dyDescent="0.3">
      <c r="A4936" t="s">
        <v>1416</v>
      </c>
      <c r="B4936">
        <v>2.61</v>
      </c>
    </row>
    <row r="4937" spans="1:2" x14ac:dyDescent="0.3">
      <c r="A4937" t="s">
        <v>1415</v>
      </c>
      <c r="B4937">
        <v>2.5840000000000001</v>
      </c>
    </row>
    <row r="4938" spans="1:2" x14ac:dyDescent="0.3">
      <c r="A4938" t="s">
        <v>1414</v>
      </c>
      <c r="B4938">
        <v>2.5819999999999999</v>
      </c>
    </row>
    <row r="4939" spans="1:2" x14ac:dyDescent="0.3">
      <c r="A4939" t="s">
        <v>1412</v>
      </c>
      <c r="B4939">
        <v>2.633</v>
      </c>
    </row>
    <row r="4940" spans="1:2" x14ac:dyDescent="0.3">
      <c r="A4940" t="s">
        <v>1410</v>
      </c>
      <c r="B4940">
        <v>2.5470000000000002</v>
      </c>
    </row>
    <row r="4941" spans="1:2" x14ac:dyDescent="0.3">
      <c r="A4941" t="s">
        <v>1408</v>
      </c>
      <c r="B4941">
        <v>2.4540000000000002</v>
      </c>
    </row>
    <row r="4942" spans="1:2" x14ac:dyDescent="0.3">
      <c r="A4942" t="s">
        <v>1406</v>
      </c>
      <c r="B4942">
        <v>2.403</v>
      </c>
    </row>
    <row r="4943" spans="1:2" x14ac:dyDescent="0.3">
      <c r="A4943" t="s">
        <v>1404</v>
      </c>
      <c r="B4943">
        <v>2.4159999999999999</v>
      </c>
    </row>
    <row r="4944" spans="1:2" x14ac:dyDescent="0.3">
      <c r="A4944" t="s">
        <v>1402</v>
      </c>
      <c r="B4944">
        <v>2.3780000000000001</v>
      </c>
    </row>
    <row r="4945" spans="1:2" x14ac:dyDescent="0.3">
      <c r="A4945" t="s">
        <v>1400</v>
      </c>
      <c r="B4945">
        <v>2.3239999999999998</v>
      </c>
    </row>
    <row r="4946" spans="1:2" x14ac:dyDescent="0.3">
      <c r="A4946" t="s">
        <v>1398</v>
      </c>
      <c r="B4946">
        <v>2.3370000000000002</v>
      </c>
    </row>
    <row r="4947" spans="1:2" x14ac:dyDescent="0.3">
      <c r="A4947" t="s">
        <v>1396</v>
      </c>
      <c r="B4947">
        <v>2.3570000000000002</v>
      </c>
    </row>
    <row r="4948" spans="1:2" x14ac:dyDescent="0.3">
      <c r="A4948" t="s">
        <v>1394</v>
      </c>
      <c r="B4948">
        <v>2.399</v>
      </c>
    </row>
    <row r="4949" spans="1:2" x14ac:dyDescent="0.3">
      <c r="A4949" t="s">
        <v>1392</v>
      </c>
      <c r="B4949">
        <v>2.3860000000000001</v>
      </c>
    </row>
    <row r="4950" spans="1:2" x14ac:dyDescent="0.3">
      <c r="A4950" t="s">
        <v>1390</v>
      </c>
      <c r="B4950">
        <v>2.3250000000000002</v>
      </c>
    </row>
    <row r="4951" spans="1:2" x14ac:dyDescent="0.3">
      <c r="A4951" t="s">
        <v>1388</v>
      </c>
      <c r="B4951">
        <v>2.387</v>
      </c>
    </row>
    <row r="4952" spans="1:2" x14ac:dyDescent="0.3">
      <c r="A4952" t="s">
        <v>1386</v>
      </c>
      <c r="B4952">
        <v>2.3860000000000001</v>
      </c>
    </row>
    <row r="4953" spans="1:2" x14ac:dyDescent="0.3">
      <c r="A4953" t="s">
        <v>1384</v>
      </c>
      <c r="B4953">
        <v>2.3279999999999998</v>
      </c>
    </row>
    <row r="4954" spans="1:2" x14ac:dyDescent="0.3">
      <c r="A4954" t="s">
        <v>1382</v>
      </c>
      <c r="B4954">
        <v>2.2759999999999998</v>
      </c>
    </row>
    <row r="4955" spans="1:2" x14ac:dyDescent="0.3">
      <c r="A4955" t="s">
        <v>1380</v>
      </c>
      <c r="B4955">
        <v>2.1850000000000001</v>
      </c>
    </row>
    <row r="4956" spans="1:2" x14ac:dyDescent="0.3">
      <c r="A4956" t="s">
        <v>1378</v>
      </c>
      <c r="B4956">
        <v>2.1859999999999999</v>
      </c>
    </row>
    <row r="4957" spans="1:2" x14ac:dyDescent="0.3">
      <c r="A4957" t="s">
        <v>1376</v>
      </c>
      <c r="B4957">
        <v>2.3029999999999999</v>
      </c>
    </row>
    <row r="4958" spans="1:2" x14ac:dyDescent="0.3">
      <c r="A4958" t="s">
        <v>1374</v>
      </c>
      <c r="B4958">
        <v>2.3079999999999998</v>
      </c>
    </row>
    <row r="4959" spans="1:2" x14ac:dyDescent="0.3">
      <c r="A4959" t="s">
        <v>1372</v>
      </c>
      <c r="B4959">
        <v>2.2909999999999999</v>
      </c>
    </row>
    <row r="4960" spans="1:2" x14ac:dyDescent="0.3">
      <c r="A4960" t="s">
        <v>1370</v>
      </c>
      <c r="B4960">
        <v>2.3239999999999998</v>
      </c>
    </row>
    <row r="4961" spans="1:2" x14ac:dyDescent="0.3">
      <c r="A4961" t="s">
        <v>1368</v>
      </c>
      <c r="B4961">
        <v>2.3079999999999998</v>
      </c>
    </row>
    <row r="4962" spans="1:2" x14ac:dyDescent="0.3">
      <c r="A4962" t="s">
        <v>1366</v>
      </c>
      <c r="B4962">
        <v>2.2669999999999999</v>
      </c>
    </row>
    <row r="4963" spans="1:2" x14ac:dyDescent="0.3">
      <c r="A4963" t="s">
        <v>1364</v>
      </c>
      <c r="B4963">
        <v>2.2400000000000002</v>
      </c>
    </row>
    <row r="4964" spans="1:2" x14ac:dyDescent="0.3">
      <c r="A4964" t="s">
        <v>1362</v>
      </c>
      <c r="B4964">
        <v>2.29</v>
      </c>
    </row>
    <row r="4965" spans="1:2" x14ac:dyDescent="0.3">
      <c r="A4965" t="s">
        <v>1361</v>
      </c>
      <c r="B4965">
        <v>2.2850000000000001</v>
      </c>
    </row>
    <row r="4966" spans="1:2" x14ac:dyDescent="0.3">
      <c r="A4966" t="s">
        <v>1359</v>
      </c>
      <c r="B4966">
        <v>2.4180000000000001</v>
      </c>
    </row>
    <row r="4967" spans="1:2" x14ac:dyDescent="0.3">
      <c r="A4967" t="s">
        <v>1357</v>
      </c>
      <c r="B4967">
        <v>2.403</v>
      </c>
    </row>
    <row r="4968" spans="1:2" x14ac:dyDescent="0.3">
      <c r="A4968" t="s">
        <v>1355</v>
      </c>
      <c r="B4968">
        <v>2.4249999999999998</v>
      </c>
    </row>
    <row r="4969" spans="1:2" x14ac:dyDescent="0.3">
      <c r="A4969" t="s">
        <v>1353</v>
      </c>
      <c r="B4969">
        <v>2.444</v>
      </c>
    </row>
    <row r="4970" spans="1:2" x14ac:dyDescent="0.3">
      <c r="A4970" t="s">
        <v>1352</v>
      </c>
      <c r="B4970">
        <v>2.4159999999999999</v>
      </c>
    </row>
    <row r="4971" spans="1:2" x14ac:dyDescent="0.3">
      <c r="A4971" t="s">
        <v>1350</v>
      </c>
      <c r="B4971">
        <v>2.4529999999999998</v>
      </c>
    </row>
    <row r="4972" spans="1:2" x14ac:dyDescent="0.3">
      <c r="A4972" t="s">
        <v>1348</v>
      </c>
      <c r="B4972">
        <v>2.4079999999999999</v>
      </c>
    </row>
    <row r="4973" spans="1:2" x14ac:dyDescent="0.3">
      <c r="A4973" t="s">
        <v>1346</v>
      </c>
      <c r="B4973">
        <v>2.306</v>
      </c>
    </row>
    <row r="4974" spans="1:2" x14ac:dyDescent="0.3">
      <c r="A4974" t="s">
        <v>1344</v>
      </c>
      <c r="B4974">
        <v>2.3039999999999998</v>
      </c>
    </row>
    <row r="4975" spans="1:2" x14ac:dyDescent="0.3">
      <c r="A4975" t="s">
        <v>1342</v>
      </c>
      <c r="B4975">
        <v>2.2869999999999999</v>
      </c>
    </row>
    <row r="4976" spans="1:2" x14ac:dyDescent="0.3">
      <c r="A4976" t="s">
        <v>1340</v>
      </c>
      <c r="B4976">
        <v>2.2509999999999999</v>
      </c>
    </row>
    <row r="4977" spans="1:2" x14ac:dyDescent="0.3">
      <c r="A4977" t="s">
        <v>1338</v>
      </c>
      <c r="B4977">
        <v>2.3119999999999998</v>
      </c>
    </row>
    <row r="4978" spans="1:2" x14ac:dyDescent="0.3">
      <c r="A4978" t="s">
        <v>1336</v>
      </c>
      <c r="B4978">
        <v>2.2999999999999998</v>
      </c>
    </row>
    <row r="4979" spans="1:2" x14ac:dyDescent="0.3">
      <c r="A4979" t="s">
        <v>1334</v>
      </c>
      <c r="B4979">
        <v>2.2200000000000002</v>
      </c>
    </row>
    <row r="4980" spans="1:2" x14ac:dyDescent="0.3">
      <c r="A4980" t="s">
        <v>1332</v>
      </c>
      <c r="B4980">
        <v>2.2440000000000002</v>
      </c>
    </row>
    <row r="4981" spans="1:2" x14ac:dyDescent="0.3">
      <c r="A4981" t="s">
        <v>1330</v>
      </c>
      <c r="B4981">
        <v>2.169</v>
      </c>
    </row>
    <row r="4982" spans="1:2" x14ac:dyDescent="0.3">
      <c r="A4982" t="s">
        <v>1328</v>
      </c>
      <c r="B4982">
        <v>2.141</v>
      </c>
    </row>
    <row r="4983" spans="1:2" x14ac:dyDescent="0.3">
      <c r="A4983" t="s">
        <v>1326</v>
      </c>
      <c r="B4983">
        <v>2.137</v>
      </c>
    </row>
    <row r="4984" spans="1:2" x14ac:dyDescent="0.3">
      <c r="A4984" t="s">
        <v>1324</v>
      </c>
      <c r="B4984">
        <v>2.2330000000000001</v>
      </c>
    </row>
    <row r="4985" spans="1:2" x14ac:dyDescent="0.3">
      <c r="A4985" t="s">
        <v>1322</v>
      </c>
      <c r="B4985">
        <v>2.202</v>
      </c>
    </row>
    <row r="4986" spans="1:2" x14ac:dyDescent="0.3">
      <c r="A4986" t="s">
        <v>1320</v>
      </c>
      <c r="B4986">
        <v>2.121</v>
      </c>
    </row>
    <row r="4987" spans="1:2" x14ac:dyDescent="0.3">
      <c r="A4987" t="s">
        <v>1318</v>
      </c>
      <c r="B4987">
        <v>2.0699999999999998</v>
      </c>
    </row>
    <row r="4988" spans="1:2" x14ac:dyDescent="0.3">
      <c r="A4988" t="s">
        <v>1316</v>
      </c>
      <c r="B4988">
        <v>2.1110000000000002</v>
      </c>
    </row>
    <row r="4989" spans="1:2" x14ac:dyDescent="0.3">
      <c r="A4989" t="s">
        <v>1314</v>
      </c>
      <c r="B4989">
        <v>2.0830000000000002</v>
      </c>
    </row>
    <row r="4990" spans="1:2" x14ac:dyDescent="0.3">
      <c r="A4990" t="s">
        <v>1312</v>
      </c>
      <c r="B4990">
        <v>2.1280000000000001</v>
      </c>
    </row>
    <row r="4991" spans="1:2" x14ac:dyDescent="0.3">
      <c r="A4991" t="s">
        <v>1310</v>
      </c>
      <c r="B4991">
        <v>2.1190000000000002</v>
      </c>
    </row>
    <row r="4992" spans="1:2" x14ac:dyDescent="0.3">
      <c r="A4992" t="s">
        <v>1308</v>
      </c>
      <c r="B4992">
        <v>2.105</v>
      </c>
    </row>
    <row r="4993" spans="1:2" x14ac:dyDescent="0.3">
      <c r="A4993" t="s">
        <v>1306</v>
      </c>
      <c r="B4993">
        <v>2.1469999999999998</v>
      </c>
    </row>
    <row r="4994" spans="1:2" x14ac:dyDescent="0.3">
      <c r="A4994" t="s">
        <v>1304</v>
      </c>
      <c r="B4994">
        <v>2.1429999999999998</v>
      </c>
    </row>
    <row r="4995" spans="1:2" x14ac:dyDescent="0.3">
      <c r="A4995" t="s">
        <v>1302</v>
      </c>
      <c r="B4995">
        <v>2.2320000000000002</v>
      </c>
    </row>
    <row r="4996" spans="1:2" x14ac:dyDescent="0.3">
      <c r="A4996" t="s">
        <v>1300</v>
      </c>
      <c r="B4996">
        <v>2.2000000000000002</v>
      </c>
    </row>
    <row r="4997" spans="1:2" x14ac:dyDescent="0.3">
      <c r="A4997" t="s">
        <v>1298</v>
      </c>
      <c r="B4997">
        <v>2.21</v>
      </c>
    </row>
    <row r="4998" spans="1:2" x14ac:dyDescent="0.3">
      <c r="A4998" t="s">
        <v>1296</v>
      </c>
      <c r="B4998">
        <v>2.218</v>
      </c>
    </row>
    <row r="4999" spans="1:2" x14ac:dyDescent="0.3">
      <c r="A4999" t="s">
        <v>1294</v>
      </c>
      <c r="B4999">
        <v>2.17</v>
      </c>
    </row>
    <row r="5000" spans="1:2" x14ac:dyDescent="0.3">
      <c r="A5000" t="s">
        <v>1292</v>
      </c>
      <c r="B5000">
        <v>2.1589999999999998</v>
      </c>
    </row>
    <row r="5001" spans="1:2" x14ac:dyDescent="0.3">
      <c r="A5001" t="s">
        <v>1290</v>
      </c>
      <c r="B5001">
        <v>2.1520000000000001</v>
      </c>
    </row>
    <row r="5002" spans="1:2" x14ac:dyDescent="0.3">
      <c r="A5002" t="s">
        <v>1288</v>
      </c>
      <c r="B5002">
        <v>2.23</v>
      </c>
    </row>
    <row r="5003" spans="1:2" x14ac:dyDescent="0.3">
      <c r="A5003" t="s">
        <v>1286</v>
      </c>
      <c r="B5003">
        <v>2.202</v>
      </c>
    </row>
    <row r="5004" spans="1:2" x14ac:dyDescent="0.3">
      <c r="A5004" t="s">
        <v>1284</v>
      </c>
      <c r="B5004">
        <v>2.2509999999999999</v>
      </c>
    </row>
    <row r="5005" spans="1:2" x14ac:dyDescent="0.3">
      <c r="A5005" t="s">
        <v>1282</v>
      </c>
      <c r="B5005">
        <v>2.2959999999999998</v>
      </c>
    </row>
    <row r="5006" spans="1:2" x14ac:dyDescent="0.3">
      <c r="A5006" t="s">
        <v>1280</v>
      </c>
      <c r="B5006">
        <v>2.2850000000000001</v>
      </c>
    </row>
    <row r="5007" spans="1:2" x14ac:dyDescent="0.3">
      <c r="A5007" t="s">
        <v>1279</v>
      </c>
      <c r="B5007">
        <v>2.2749999999999999</v>
      </c>
    </row>
    <row r="5008" spans="1:2" x14ac:dyDescent="0.3">
      <c r="A5008" t="s">
        <v>1278</v>
      </c>
      <c r="B5008">
        <v>2.3119999999999998</v>
      </c>
    </row>
    <row r="5009" spans="1:2" x14ac:dyDescent="0.3">
      <c r="A5009" t="s">
        <v>1276</v>
      </c>
      <c r="B5009">
        <v>2.3580000000000001</v>
      </c>
    </row>
    <row r="5010" spans="1:2" x14ac:dyDescent="0.3">
      <c r="A5010" t="s">
        <v>1274</v>
      </c>
      <c r="B5010">
        <v>2.4449999999999998</v>
      </c>
    </row>
    <row r="5011" spans="1:2" x14ac:dyDescent="0.3">
      <c r="A5011" t="s">
        <v>1272</v>
      </c>
      <c r="B5011">
        <v>2.4350000000000001</v>
      </c>
    </row>
    <row r="5012" spans="1:2" x14ac:dyDescent="0.3">
      <c r="A5012" t="s">
        <v>1270</v>
      </c>
      <c r="B5012">
        <v>2.496</v>
      </c>
    </row>
    <row r="5013" spans="1:2" x14ac:dyDescent="0.3">
      <c r="A5013" t="s">
        <v>1268</v>
      </c>
      <c r="B5013">
        <v>2.585</v>
      </c>
    </row>
    <row r="5014" spans="1:2" x14ac:dyDescent="0.3">
      <c r="A5014" t="s">
        <v>1266</v>
      </c>
      <c r="B5014">
        <v>2.58</v>
      </c>
    </row>
    <row r="5015" spans="1:2" x14ac:dyDescent="0.3">
      <c r="A5015" t="s">
        <v>1264</v>
      </c>
      <c r="B5015">
        <v>2.552</v>
      </c>
    </row>
    <row r="5016" spans="1:2" x14ac:dyDescent="0.3">
      <c r="A5016" t="s">
        <v>1262</v>
      </c>
      <c r="B5016">
        <v>2.5739999999999998</v>
      </c>
    </row>
    <row r="5017" spans="1:2" x14ac:dyDescent="0.3">
      <c r="A5017" t="s">
        <v>1260</v>
      </c>
      <c r="B5017">
        <v>2.6139999999999999</v>
      </c>
    </row>
    <row r="5018" spans="1:2" x14ac:dyDescent="0.3">
      <c r="A5018" t="s">
        <v>1258</v>
      </c>
      <c r="B5018">
        <v>2.681</v>
      </c>
    </row>
    <row r="5019" spans="1:2" x14ac:dyDescent="0.3">
      <c r="A5019" t="s">
        <v>1256</v>
      </c>
      <c r="B5019">
        <v>2.6680000000000001</v>
      </c>
    </row>
    <row r="5020" spans="1:2" x14ac:dyDescent="0.3">
      <c r="A5020" t="s">
        <v>1254</v>
      </c>
      <c r="B5020">
        <v>2.637</v>
      </c>
    </row>
    <row r="5021" spans="1:2" x14ac:dyDescent="0.3">
      <c r="A5021" t="s">
        <v>1252</v>
      </c>
      <c r="B5021">
        <v>2.5379999999999998</v>
      </c>
    </row>
    <row r="5022" spans="1:2" x14ac:dyDescent="0.3">
      <c r="A5022" t="s">
        <v>1250</v>
      </c>
      <c r="B5022">
        <v>2.5339999999999998</v>
      </c>
    </row>
    <row r="5023" spans="1:2" x14ac:dyDescent="0.3">
      <c r="A5023" t="s">
        <v>1248</v>
      </c>
      <c r="B5023">
        <v>2.5270000000000001</v>
      </c>
    </row>
    <row r="5024" spans="1:2" x14ac:dyDescent="0.3">
      <c r="A5024" t="s">
        <v>1246</v>
      </c>
      <c r="B5024">
        <v>2.5030000000000001</v>
      </c>
    </row>
    <row r="5025" spans="1:2" x14ac:dyDescent="0.3">
      <c r="A5025" t="s">
        <v>1244</v>
      </c>
      <c r="B5025">
        <v>2.5019999999999998</v>
      </c>
    </row>
    <row r="5026" spans="1:2" x14ac:dyDescent="0.3">
      <c r="A5026" t="s">
        <v>1242</v>
      </c>
      <c r="B5026">
        <v>2.4279999999999999</v>
      </c>
    </row>
    <row r="5027" spans="1:2" x14ac:dyDescent="0.3">
      <c r="A5027" t="s">
        <v>1240</v>
      </c>
      <c r="B5027">
        <v>2.4039999999999999</v>
      </c>
    </row>
    <row r="5028" spans="1:2" x14ac:dyDescent="0.3">
      <c r="A5028" t="s">
        <v>1238</v>
      </c>
      <c r="B5028">
        <v>2.33</v>
      </c>
    </row>
    <row r="5029" spans="1:2" x14ac:dyDescent="0.3">
      <c r="A5029" t="s">
        <v>1236</v>
      </c>
      <c r="B5029">
        <v>2.2829999999999999</v>
      </c>
    </row>
    <row r="5030" spans="1:2" x14ac:dyDescent="0.3">
      <c r="A5030" t="s">
        <v>1234</v>
      </c>
      <c r="B5030">
        <v>2.2469999999999999</v>
      </c>
    </row>
    <row r="5031" spans="1:2" x14ac:dyDescent="0.3">
      <c r="A5031" t="s">
        <v>1232</v>
      </c>
      <c r="B5031">
        <v>2.3290000000000002</v>
      </c>
    </row>
    <row r="5032" spans="1:2" x14ac:dyDescent="0.3">
      <c r="A5032" t="s">
        <v>1230</v>
      </c>
      <c r="B5032">
        <v>2.3519999999999999</v>
      </c>
    </row>
    <row r="5033" spans="1:2" x14ac:dyDescent="0.3">
      <c r="A5033" t="s">
        <v>1228</v>
      </c>
      <c r="B5033">
        <v>2.3029999999999999</v>
      </c>
    </row>
    <row r="5034" spans="1:2" x14ac:dyDescent="0.3">
      <c r="A5034" t="s">
        <v>1226</v>
      </c>
      <c r="B5034">
        <v>2.2879999999999998</v>
      </c>
    </row>
    <row r="5035" spans="1:2" x14ac:dyDescent="0.3">
      <c r="A5035" t="s">
        <v>1224</v>
      </c>
      <c r="B5035">
        <v>2.234</v>
      </c>
    </row>
    <row r="5036" spans="1:2" x14ac:dyDescent="0.3">
      <c r="A5036" t="s">
        <v>1222</v>
      </c>
      <c r="B5036">
        <v>2.218</v>
      </c>
    </row>
    <row r="5037" spans="1:2" x14ac:dyDescent="0.3">
      <c r="A5037" t="s">
        <v>1220</v>
      </c>
      <c r="B5037">
        <v>2.214</v>
      </c>
    </row>
    <row r="5038" spans="1:2" x14ac:dyDescent="0.3">
      <c r="A5038" t="s">
        <v>1218</v>
      </c>
      <c r="B5038">
        <v>2.2799999999999998</v>
      </c>
    </row>
    <row r="5039" spans="1:2" x14ac:dyDescent="0.3">
      <c r="A5039" t="s">
        <v>1216</v>
      </c>
      <c r="B5039">
        <v>2.339</v>
      </c>
    </row>
    <row r="5040" spans="1:2" x14ac:dyDescent="0.3">
      <c r="A5040" t="s">
        <v>1214</v>
      </c>
      <c r="B5040">
        <v>2.3029999999999999</v>
      </c>
    </row>
    <row r="5041" spans="1:2" x14ac:dyDescent="0.3">
      <c r="A5041" t="s">
        <v>1212</v>
      </c>
      <c r="B5041">
        <v>2.3180000000000001</v>
      </c>
    </row>
    <row r="5042" spans="1:2" x14ac:dyDescent="0.3">
      <c r="A5042" t="s">
        <v>1210</v>
      </c>
      <c r="B5042">
        <v>2.3199999999999998</v>
      </c>
    </row>
    <row r="5043" spans="1:2" x14ac:dyDescent="0.3">
      <c r="A5043" t="s">
        <v>1208</v>
      </c>
      <c r="B5043">
        <v>2.238</v>
      </c>
    </row>
    <row r="5044" spans="1:2" x14ac:dyDescent="0.3">
      <c r="A5044" t="s">
        <v>1206</v>
      </c>
      <c r="B5044">
        <v>2.2719999999999998</v>
      </c>
    </row>
    <row r="5045" spans="1:2" x14ac:dyDescent="0.3">
      <c r="A5045" t="s">
        <v>1204</v>
      </c>
      <c r="B5045">
        <v>2.282</v>
      </c>
    </row>
    <row r="5046" spans="1:2" x14ac:dyDescent="0.3">
      <c r="A5046" t="s">
        <v>1202</v>
      </c>
      <c r="B5046">
        <v>2.3159999999999998</v>
      </c>
    </row>
    <row r="5047" spans="1:2" x14ac:dyDescent="0.3">
      <c r="A5047" t="s">
        <v>1200</v>
      </c>
      <c r="B5047">
        <v>2.2999999999999998</v>
      </c>
    </row>
    <row r="5048" spans="1:2" x14ac:dyDescent="0.3">
      <c r="A5048" t="s">
        <v>1198</v>
      </c>
      <c r="B5048">
        <v>2.4460000000000002</v>
      </c>
    </row>
    <row r="5049" spans="1:2" x14ac:dyDescent="0.3">
      <c r="A5049" t="s">
        <v>1196</v>
      </c>
      <c r="B5049">
        <v>2.597</v>
      </c>
    </row>
    <row r="5050" spans="1:2" x14ac:dyDescent="0.3">
      <c r="A5050" t="s">
        <v>1194</v>
      </c>
      <c r="B5050">
        <v>2.6909999999999998</v>
      </c>
    </row>
    <row r="5051" spans="1:2" x14ac:dyDescent="0.3">
      <c r="A5051" t="s">
        <v>1192</v>
      </c>
      <c r="B5051">
        <v>2.633</v>
      </c>
    </row>
    <row r="5052" spans="1:2" x14ac:dyDescent="0.3">
      <c r="A5052" t="s">
        <v>1190</v>
      </c>
      <c r="B5052">
        <v>2.714</v>
      </c>
    </row>
    <row r="5053" spans="1:2" x14ac:dyDescent="0.3">
      <c r="A5053" t="s">
        <v>1188</v>
      </c>
      <c r="B5053">
        <v>2.8210000000000002</v>
      </c>
    </row>
    <row r="5054" spans="1:2" x14ac:dyDescent="0.3">
      <c r="A5054" t="s">
        <v>1186</v>
      </c>
      <c r="B5054">
        <v>2.8620000000000001</v>
      </c>
    </row>
    <row r="5055" spans="1:2" x14ac:dyDescent="0.3">
      <c r="A5055" t="s">
        <v>1184</v>
      </c>
      <c r="B5055">
        <v>2.8279999999999998</v>
      </c>
    </row>
    <row r="5056" spans="1:2" x14ac:dyDescent="0.3">
      <c r="A5056" t="s">
        <v>1182</v>
      </c>
      <c r="B5056">
        <v>2.7719999999999998</v>
      </c>
    </row>
    <row r="5057" spans="1:2" x14ac:dyDescent="0.3">
      <c r="A5057" t="s">
        <v>1180</v>
      </c>
      <c r="B5057">
        <v>2.7890000000000001</v>
      </c>
    </row>
    <row r="5058" spans="1:2" x14ac:dyDescent="0.3">
      <c r="A5058" t="s">
        <v>1178</v>
      </c>
      <c r="B5058">
        <v>2.637</v>
      </c>
    </row>
    <row r="5059" spans="1:2" x14ac:dyDescent="0.3">
      <c r="A5059" t="s">
        <v>1176</v>
      </c>
      <c r="B5059">
        <v>2.621</v>
      </c>
    </row>
    <row r="5060" spans="1:2" x14ac:dyDescent="0.3">
      <c r="A5060" t="s">
        <v>1174</v>
      </c>
      <c r="B5060">
        <v>2.6</v>
      </c>
    </row>
    <row r="5061" spans="1:2" x14ac:dyDescent="0.3">
      <c r="A5061" t="s">
        <v>1172</v>
      </c>
      <c r="B5061">
        <v>2.6469999999999998</v>
      </c>
    </row>
    <row r="5062" spans="1:2" x14ac:dyDescent="0.3">
      <c r="A5062" t="s">
        <v>1170</v>
      </c>
      <c r="B5062">
        <v>2.6880000000000002</v>
      </c>
    </row>
    <row r="5063" spans="1:2" x14ac:dyDescent="0.3">
      <c r="A5063" t="s">
        <v>1169</v>
      </c>
      <c r="B5063">
        <v>2.5659999999999998</v>
      </c>
    </row>
    <row r="5064" spans="1:2" x14ac:dyDescent="0.3">
      <c r="A5064" t="s">
        <v>1167</v>
      </c>
      <c r="B5064">
        <v>2.5099999999999998</v>
      </c>
    </row>
    <row r="5065" spans="1:2" x14ac:dyDescent="0.3">
      <c r="A5065" t="s">
        <v>1165</v>
      </c>
      <c r="B5065">
        <v>2.5590000000000002</v>
      </c>
    </row>
    <row r="5066" spans="1:2" x14ac:dyDescent="0.3">
      <c r="A5066" t="s">
        <v>1163</v>
      </c>
      <c r="B5066">
        <v>2.5670000000000002</v>
      </c>
    </row>
    <row r="5067" spans="1:2" x14ac:dyDescent="0.3">
      <c r="A5067" t="s">
        <v>1161</v>
      </c>
      <c r="B5067">
        <v>2.665</v>
      </c>
    </row>
    <row r="5068" spans="1:2" x14ac:dyDescent="0.3">
      <c r="A5068" t="s">
        <v>1159</v>
      </c>
      <c r="B5068">
        <v>2.5310000000000001</v>
      </c>
    </row>
    <row r="5069" spans="1:2" x14ac:dyDescent="0.3">
      <c r="A5069" t="s">
        <v>1157</v>
      </c>
      <c r="B5069">
        <v>2.4700000000000002</v>
      </c>
    </row>
    <row r="5070" spans="1:2" x14ac:dyDescent="0.3">
      <c r="A5070" t="s">
        <v>1155</v>
      </c>
      <c r="B5070">
        <v>2.5009999999999999</v>
      </c>
    </row>
    <row r="5071" spans="1:2" x14ac:dyDescent="0.3">
      <c r="A5071" t="s">
        <v>1154</v>
      </c>
      <c r="B5071">
        <v>2.4630000000000001</v>
      </c>
    </row>
    <row r="5072" spans="1:2" x14ac:dyDescent="0.3">
      <c r="A5072" t="s">
        <v>1152</v>
      </c>
      <c r="B5072">
        <v>2.2810000000000001</v>
      </c>
    </row>
    <row r="5073" spans="1:2" x14ac:dyDescent="0.3">
      <c r="A5073" t="s">
        <v>1150</v>
      </c>
      <c r="B5073">
        <v>2.3290000000000002</v>
      </c>
    </row>
    <row r="5074" spans="1:2" x14ac:dyDescent="0.3">
      <c r="A5074" t="s">
        <v>1148</v>
      </c>
      <c r="B5074">
        <v>2.4409999999999998</v>
      </c>
    </row>
    <row r="5075" spans="1:2" x14ac:dyDescent="0.3">
      <c r="A5075" t="s">
        <v>1146</v>
      </c>
      <c r="B5075">
        <v>2.399</v>
      </c>
    </row>
    <row r="5076" spans="1:2" x14ac:dyDescent="0.3">
      <c r="A5076" t="s">
        <v>1144</v>
      </c>
      <c r="B5076">
        <v>2.427</v>
      </c>
    </row>
    <row r="5077" spans="1:2" x14ac:dyDescent="0.3">
      <c r="A5077" t="s">
        <v>1142</v>
      </c>
      <c r="B5077">
        <v>2.3340000000000001</v>
      </c>
    </row>
    <row r="5078" spans="1:2" x14ac:dyDescent="0.3">
      <c r="A5078" t="s">
        <v>1140</v>
      </c>
      <c r="B5078">
        <v>2.2320000000000002</v>
      </c>
    </row>
    <row r="5079" spans="1:2" x14ac:dyDescent="0.3">
      <c r="A5079" t="s">
        <v>1138</v>
      </c>
      <c r="B5079">
        <v>2.2639999999999998</v>
      </c>
    </row>
    <row r="5080" spans="1:2" x14ac:dyDescent="0.3">
      <c r="A5080" t="s">
        <v>1136</v>
      </c>
      <c r="B5080">
        <v>2.2429999999999999</v>
      </c>
    </row>
    <row r="5081" spans="1:2" x14ac:dyDescent="0.3">
      <c r="A5081" t="s">
        <v>1134</v>
      </c>
      <c r="B5081">
        <v>2.3279999999999998</v>
      </c>
    </row>
    <row r="5082" spans="1:2" x14ac:dyDescent="0.3">
      <c r="A5082" t="s">
        <v>1132</v>
      </c>
      <c r="B5082">
        <v>2.2959999999999998</v>
      </c>
    </row>
    <row r="5083" spans="1:2" x14ac:dyDescent="0.3">
      <c r="A5083" t="s">
        <v>1130</v>
      </c>
      <c r="B5083">
        <v>2.3410000000000002</v>
      </c>
    </row>
    <row r="5084" spans="1:2" x14ac:dyDescent="0.3">
      <c r="A5084" t="s">
        <v>1128</v>
      </c>
      <c r="B5084">
        <v>2.319</v>
      </c>
    </row>
    <row r="5085" spans="1:2" x14ac:dyDescent="0.3">
      <c r="A5085" t="s">
        <v>1126</v>
      </c>
      <c r="B5085">
        <v>2.286</v>
      </c>
    </row>
    <row r="5086" spans="1:2" x14ac:dyDescent="0.3">
      <c r="A5086" t="s">
        <v>1124</v>
      </c>
      <c r="B5086">
        <v>2.2730000000000001</v>
      </c>
    </row>
    <row r="5087" spans="1:2" x14ac:dyDescent="0.3">
      <c r="A5087" t="s">
        <v>1122</v>
      </c>
      <c r="B5087">
        <v>2.3279999999999998</v>
      </c>
    </row>
    <row r="5088" spans="1:2" x14ac:dyDescent="0.3">
      <c r="A5088" t="s">
        <v>1120</v>
      </c>
      <c r="B5088">
        <v>2.214</v>
      </c>
    </row>
    <row r="5089" spans="1:2" x14ac:dyDescent="0.3">
      <c r="A5089" t="s">
        <v>1118</v>
      </c>
      <c r="B5089">
        <v>2.1720000000000002</v>
      </c>
    </row>
    <row r="5090" spans="1:2" x14ac:dyDescent="0.3">
      <c r="A5090" t="s">
        <v>1117</v>
      </c>
      <c r="B5090">
        <v>2.2360000000000002</v>
      </c>
    </row>
    <row r="5091" spans="1:2" x14ac:dyDescent="0.3">
      <c r="A5091" t="s">
        <v>1115</v>
      </c>
      <c r="B5091">
        <v>2.294</v>
      </c>
    </row>
    <row r="5092" spans="1:2" x14ac:dyDescent="0.3">
      <c r="A5092" t="s">
        <v>1113</v>
      </c>
      <c r="B5092">
        <v>2.1579999999999999</v>
      </c>
    </row>
    <row r="5093" spans="1:2" x14ac:dyDescent="0.3">
      <c r="A5093" t="s">
        <v>1111</v>
      </c>
      <c r="B5093">
        <v>2.1859999999999999</v>
      </c>
    </row>
    <row r="5094" spans="1:2" x14ac:dyDescent="0.3">
      <c r="A5094" t="s">
        <v>1109</v>
      </c>
      <c r="B5094">
        <v>2.1890000000000001</v>
      </c>
    </row>
    <row r="5095" spans="1:2" x14ac:dyDescent="0.3">
      <c r="A5095" t="s">
        <v>1108</v>
      </c>
      <c r="B5095">
        <v>2.1789999999999998</v>
      </c>
    </row>
    <row r="5096" spans="1:2" x14ac:dyDescent="0.3">
      <c r="A5096" t="s">
        <v>1106</v>
      </c>
      <c r="B5096">
        <v>2.1219999999999999</v>
      </c>
    </row>
    <row r="5097" spans="1:2" x14ac:dyDescent="0.3">
      <c r="A5097" t="s">
        <v>1104</v>
      </c>
      <c r="B5097">
        <v>2.13</v>
      </c>
    </row>
    <row r="5098" spans="1:2" x14ac:dyDescent="0.3">
      <c r="A5098" t="s">
        <v>1102</v>
      </c>
      <c r="B5098">
        <v>2.1349999999999998</v>
      </c>
    </row>
    <row r="5099" spans="1:2" x14ac:dyDescent="0.3">
      <c r="A5099" t="s">
        <v>1100</v>
      </c>
      <c r="B5099">
        <v>2.1619999999999999</v>
      </c>
    </row>
    <row r="5100" spans="1:2" x14ac:dyDescent="0.3">
      <c r="A5100" t="s">
        <v>1098</v>
      </c>
      <c r="B5100">
        <v>2.141</v>
      </c>
    </row>
    <row r="5101" spans="1:2" x14ac:dyDescent="0.3">
      <c r="A5101" t="s">
        <v>1096</v>
      </c>
      <c r="B5101">
        <v>2.1659999999999999</v>
      </c>
    </row>
    <row r="5102" spans="1:2" x14ac:dyDescent="0.3">
      <c r="A5102" t="s">
        <v>1094</v>
      </c>
      <c r="B5102">
        <v>2.202</v>
      </c>
    </row>
    <row r="5103" spans="1:2" x14ac:dyDescent="0.3">
      <c r="A5103" t="s">
        <v>1092</v>
      </c>
      <c r="B5103">
        <v>2.1819999999999999</v>
      </c>
    </row>
    <row r="5104" spans="1:2" x14ac:dyDescent="0.3">
      <c r="A5104" t="s">
        <v>1090</v>
      </c>
      <c r="B5104">
        <v>2.1869999999999998</v>
      </c>
    </row>
    <row r="5105" spans="1:2" x14ac:dyDescent="0.3">
      <c r="A5105" t="s">
        <v>1088</v>
      </c>
      <c r="B5105">
        <v>2.12</v>
      </c>
    </row>
    <row r="5106" spans="1:2" x14ac:dyDescent="0.3">
      <c r="A5106" t="s">
        <v>1086</v>
      </c>
      <c r="B5106">
        <v>2.077</v>
      </c>
    </row>
    <row r="5107" spans="1:2" x14ac:dyDescent="0.3">
      <c r="A5107" t="s">
        <v>1084</v>
      </c>
      <c r="B5107">
        <v>2.0030000000000001</v>
      </c>
    </row>
    <row r="5108" spans="1:2" x14ac:dyDescent="0.3">
      <c r="A5108" t="s">
        <v>1083</v>
      </c>
      <c r="B5108">
        <v>1.905</v>
      </c>
    </row>
    <row r="5109" spans="1:2" x14ac:dyDescent="0.3">
      <c r="A5109" t="s">
        <v>1082</v>
      </c>
      <c r="B5109">
        <v>1.9379999999999999</v>
      </c>
    </row>
    <row r="5110" spans="1:2" x14ac:dyDescent="0.3">
      <c r="A5110" t="s">
        <v>1080</v>
      </c>
      <c r="B5110">
        <v>1.895</v>
      </c>
    </row>
    <row r="5111" spans="1:2" x14ac:dyDescent="0.3">
      <c r="A5111" t="s">
        <v>1078</v>
      </c>
      <c r="B5111">
        <v>1.905</v>
      </c>
    </row>
    <row r="5112" spans="1:2" x14ac:dyDescent="0.3">
      <c r="A5112" t="s">
        <v>1076</v>
      </c>
      <c r="B5112">
        <v>1.9259999999999999</v>
      </c>
    </row>
    <row r="5113" spans="1:2" x14ac:dyDescent="0.3">
      <c r="A5113" t="s">
        <v>1074</v>
      </c>
      <c r="B5113">
        <v>1.893</v>
      </c>
    </row>
    <row r="5114" spans="1:2" x14ac:dyDescent="0.3">
      <c r="A5114" t="s">
        <v>1072</v>
      </c>
      <c r="B5114">
        <v>1.9019999999999999</v>
      </c>
    </row>
    <row r="5115" spans="1:2" x14ac:dyDescent="0.3">
      <c r="A5115" t="s">
        <v>1070</v>
      </c>
      <c r="B5115">
        <v>1.9339999999999999</v>
      </c>
    </row>
    <row r="5116" spans="1:2" x14ac:dyDescent="0.3">
      <c r="A5116" t="s">
        <v>1068</v>
      </c>
      <c r="B5116">
        <v>1.877</v>
      </c>
    </row>
    <row r="5117" spans="1:2" x14ac:dyDescent="0.3">
      <c r="A5117" t="s">
        <v>1066</v>
      </c>
      <c r="B5117">
        <v>1.829</v>
      </c>
    </row>
    <row r="5118" spans="1:2" x14ac:dyDescent="0.3">
      <c r="A5118" t="s">
        <v>1064</v>
      </c>
      <c r="B5118">
        <v>1.841</v>
      </c>
    </row>
    <row r="5119" spans="1:2" x14ac:dyDescent="0.3">
      <c r="A5119" t="s">
        <v>1063</v>
      </c>
      <c r="B5119">
        <v>1.819</v>
      </c>
    </row>
    <row r="5120" spans="1:2" x14ac:dyDescent="0.3">
      <c r="A5120" t="s">
        <v>1061</v>
      </c>
      <c r="B5120">
        <v>1.8720000000000001</v>
      </c>
    </row>
    <row r="5121" spans="1:2" x14ac:dyDescent="0.3">
      <c r="A5121" t="s">
        <v>1059</v>
      </c>
      <c r="B5121">
        <v>1.861</v>
      </c>
    </row>
    <row r="5122" spans="1:2" x14ac:dyDescent="0.3">
      <c r="A5122" t="s">
        <v>1057</v>
      </c>
      <c r="B5122">
        <v>1.8620000000000001</v>
      </c>
    </row>
    <row r="5123" spans="1:2" x14ac:dyDescent="0.3">
      <c r="A5123" t="s">
        <v>1055</v>
      </c>
      <c r="B5123">
        <v>1.8580000000000001</v>
      </c>
    </row>
    <row r="5124" spans="1:2" x14ac:dyDescent="0.3">
      <c r="A5124" t="s">
        <v>1053</v>
      </c>
      <c r="B5124">
        <v>1.766</v>
      </c>
    </row>
    <row r="5125" spans="1:2" x14ac:dyDescent="0.3">
      <c r="A5125" t="s">
        <v>1051</v>
      </c>
      <c r="B5125">
        <v>1.788</v>
      </c>
    </row>
    <row r="5126" spans="1:2" x14ac:dyDescent="0.3">
      <c r="A5126" t="s">
        <v>1049</v>
      </c>
      <c r="B5126">
        <v>1.8440000000000001</v>
      </c>
    </row>
    <row r="5127" spans="1:2" x14ac:dyDescent="0.3">
      <c r="A5127" t="s">
        <v>1047</v>
      </c>
      <c r="B5127">
        <v>1.8260000000000001</v>
      </c>
    </row>
    <row r="5128" spans="1:2" x14ac:dyDescent="0.3">
      <c r="A5128" t="s">
        <v>1045</v>
      </c>
      <c r="B5128">
        <v>1.837</v>
      </c>
    </row>
    <row r="5129" spans="1:2" x14ac:dyDescent="0.3">
      <c r="A5129" t="s">
        <v>1044</v>
      </c>
      <c r="B5129">
        <v>1.9019999999999999</v>
      </c>
    </row>
    <row r="5130" spans="1:2" x14ac:dyDescent="0.3">
      <c r="A5130" t="s">
        <v>1043</v>
      </c>
      <c r="B5130">
        <v>1.93</v>
      </c>
    </row>
    <row r="5131" spans="1:2" x14ac:dyDescent="0.3">
      <c r="A5131" t="s">
        <v>1041</v>
      </c>
      <c r="B5131">
        <v>1.9810000000000001</v>
      </c>
    </row>
    <row r="5132" spans="1:2" x14ac:dyDescent="0.3">
      <c r="A5132" t="s">
        <v>1039</v>
      </c>
      <c r="B5132">
        <v>1.9550000000000001</v>
      </c>
    </row>
    <row r="5133" spans="1:2" x14ac:dyDescent="0.3">
      <c r="A5133" t="s">
        <v>1037</v>
      </c>
      <c r="B5133">
        <v>1.92</v>
      </c>
    </row>
    <row r="5134" spans="1:2" x14ac:dyDescent="0.3">
      <c r="A5134" t="s">
        <v>1035</v>
      </c>
      <c r="B5134">
        <v>1.905</v>
      </c>
    </row>
    <row r="5135" spans="1:2" x14ac:dyDescent="0.3">
      <c r="A5135" t="s">
        <v>1033</v>
      </c>
      <c r="B5135">
        <v>1.827</v>
      </c>
    </row>
    <row r="5136" spans="1:2" x14ac:dyDescent="0.3">
      <c r="A5136" t="s">
        <v>1031</v>
      </c>
      <c r="B5136">
        <v>1.847</v>
      </c>
    </row>
    <row r="5137" spans="1:2" x14ac:dyDescent="0.3">
      <c r="A5137" t="s">
        <v>1029</v>
      </c>
      <c r="B5137">
        <v>1.821</v>
      </c>
    </row>
    <row r="5138" spans="1:2" x14ac:dyDescent="0.3">
      <c r="A5138" t="s">
        <v>1027</v>
      </c>
      <c r="B5138">
        <v>1.752</v>
      </c>
    </row>
    <row r="5139" spans="1:2" x14ac:dyDescent="0.3">
      <c r="A5139" t="s">
        <v>1025</v>
      </c>
      <c r="B5139">
        <v>1.6839999999999999</v>
      </c>
    </row>
    <row r="5140" spans="1:2" x14ac:dyDescent="0.3">
      <c r="A5140" t="s">
        <v>1023</v>
      </c>
      <c r="B5140">
        <v>1.756</v>
      </c>
    </row>
    <row r="5141" spans="1:2" x14ac:dyDescent="0.3">
      <c r="A5141" t="s">
        <v>1021</v>
      </c>
      <c r="B5141">
        <v>1.8</v>
      </c>
    </row>
    <row r="5142" spans="1:2" x14ac:dyDescent="0.3">
      <c r="A5142" t="s">
        <v>1019</v>
      </c>
      <c r="B5142">
        <v>1.827</v>
      </c>
    </row>
    <row r="5143" spans="1:2" x14ac:dyDescent="0.3">
      <c r="A5143" t="s">
        <v>1017</v>
      </c>
      <c r="B5143">
        <v>1.772</v>
      </c>
    </row>
    <row r="5144" spans="1:2" x14ac:dyDescent="0.3">
      <c r="A5144" t="s">
        <v>1015</v>
      </c>
      <c r="B5144">
        <v>1.708</v>
      </c>
    </row>
    <row r="5145" spans="1:2" x14ac:dyDescent="0.3">
      <c r="A5145" t="s">
        <v>1013</v>
      </c>
      <c r="B5145">
        <v>1.778</v>
      </c>
    </row>
    <row r="5146" spans="1:2" x14ac:dyDescent="0.3">
      <c r="A5146" t="s">
        <v>1011</v>
      </c>
      <c r="B5146">
        <v>1.9359999999999999</v>
      </c>
    </row>
    <row r="5147" spans="1:2" x14ac:dyDescent="0.3">
      <c r="A5147" t="s">
        <v>1009</v>
      </c>
      <c r="B5147">
        <v>1.8779999999999999</v>
      </c>
    </row>
    <row r="5148" spans="1:2" x14ac:dyDescent="0.3">
      <c r="A5148" t="s">
        <v>1007</v>
      </c>
      <c r="B5148">
        <v>1.841</v>
      </c>
    </row>
    <row r="5149" spans="1:2" x14ac:dyDescent="0.3">
      <c r="A5149" t="s">
        <v>1005</v>
      </c>
      <c r="B5149">
        <v>1.869</v>
      </c>
    </row>
    <row r="5150" spans="1:2" x14ac:dyDescent="0.3">
      <c r="A5150" t="s">
        <v>1003</v>
      </c>
      <c r="B5150">
        <v>1.8149999999999999</v>
      </c>
    </row>
    <row r="5151" spans="1:2" x14ac:dyDescent="0.3">
      <c r="A5151" t="s">
        <v>1001</v>
      </c>
      <c r="B5151">
        <v>1.7290000000000001</v>
      </c>
    </row>
    <row r="5152" spans="1:2" x14ac:dyDescent="0.3">
      <c r="A5152" t="s">
        <v>999</v>
      </c>
      <c r="B5152">
        <v>1.6040000000000001</v>
      </c>
    </row>
    <row r="5153" spans="1:2" x14ac:dyDescent="0.3">
      <c r="A5153" t="s">
        <v>997</v>
      </c>
      <c r="B5153">
        <v>1.6539999999999999</v>
      </c>
    </row>
    <row r="5154" spans="1:2" x14ac:dyDescent="0.3">
      <c r="A5154" t="s">
        <v>995</v>
      </c>
      <c r="B5154">
        <v>1.6040000000000001</v>
      </c>
    </row>
    <row r="5155" spans="1:2" x14ac:dyDescent="0.3">
      <c r="A5155" t="s">
        <v>993</v>
      </c>
      <c r="B5155">
        <v>1.6020000000000001</v>
      </c>
    </row>
    <row r="5156" spans="1:2" x14ac:dyDescent="0.3">
      <c r="A5156" t="s">
        <v>991</v>
      </c>
      <c r="B5156">
        <v>1.653</v>
      </c>
    </row>
    <row r="5157" spans="1:2" x14ac:dyDescent="0.3">
      <c r="A5157" t="s">
        <v>989</v>
      </c>
      <c r="B5157">
        <v>1.659</v>
      </c>
    </row>
    <row r="5158" spans="1:2" x14ac:dyDescent="0.3">
      <c r="A5158" t="s">
        <v>987</v>
      </c>
      <c r="B5158">
        <v>1.637</v>
      </c>
    </row>
    <row r="5159" spans="1:2" x14ac:dyDescent="0.3">
      <c r="A5159" t="s">
        <v>985</v>
      </c>
      <c r="B5159">
        <v>1.6339999999999999</v>
      </c>
    </row>
    <row r="5160" spans="1:2" x14ac:dyDescent="0.3">
      <c r="A5160" t="s">
        <v>983</v>
      </c>
      <c r="B5160">
        <v>1.69</v>
      </c>
    </row>
    <row r="5161" spans="1:2" x14ac:dyDescent="0.3">
      <c r="A5161" t="s">
        <v>981</v>
      </c>
      <c r="B5161">
        <v>1.64</v>
      </c>
    </row>
    <row r="5162" spans="1:2" x14ac:dyDescent="0.3">
      <c r="A5162" t="s">
        <v>979</v>
      </c>
      <c r="B5162">
        <v>1.587</v>
      </c>
    </row>
    <row r="5163" spans="1:2" x14ac:dyDescent="0.3">
      <c r="A5163" t="s">
        <v>977</v>
      </c>
      <c r="B5163">
        <v>1.552</v>
      </c>
    </row>
    <row r="5164" spans="1:2" x14ac:dyDescent="0.3">
      <c r="A5164" t="s">
        <v>975</v>
      </c>
      <c r="B5164">
        <v>1.621</v>
      </c>
    </row>
    <row r="5165" spans="1:2" x14ac:dyDescent="0.3">
      <c r="A5165" t="s">
        <v>973</v>
      </c>
      <c r="B5165">
        <v>1.7310000000000001</v>
      </c>
    </row>
    <row r="5166" spans="1:2" x14ac:dyDescent="0.3">
      <c r="A5166" t="s">
        <v>971</v>
      </c>
      <c r="B5166">
        <v>1.8520000000000001</v>
      </c>
    </row>
    <row r="5167" spans="1:2" x14ac:dyDescent="0.3">
      <c r="A5167" t="s">
        <v>969</v>
      </c>
      <c r="B5167">
        <v>1.7829999999999999</v>
      </c>
    </row>
    <row r="5168" spans="1:2" x14ac:dyDescent="0.3">
      <c r="A5168" t="s">
        <v>967</v>
      </c>
      <c r="B5168">
        <v>1.7330000000000001</v>
      </c>
    </row>
    <row r="5169" spans="1:2" x14ac:dyDescent="0.3">
      <c r="A5169" t="s">
        <v>965</v>
      </c>
      <c r="B5169">
        <v>1.724</v>
      </c>
    </row>
    <row r="5170" spans="1:2" x14ac:dyDescent="0.3">
      <c r="A5170" t="s">
        <v>963</v>
      </c>
      <c r="B5170">
        <v>1.65</v>
      </c>
    </row>
    <row r="5171" spans="1:2" x14ac:dyDescent="0.3">
      <c r="A5171" t="s">
        <v>961</v>
      </c>
      <c r="B5171">
        <v>1.5980000000000001</v>
      </c>
    </row>
    <row r="5172" spans="1:2" x14ac:dyDescent="0.3">
      <c r="A5172" t="s">
        <v>959</v>
      </c>
      <c r="B5172">
        <v>1.6859999999999999</v>
      </c>
    </row>
    <row r="5173" spans="1:2" x14ac:dyDescent="0.3">
      <c r="A5173" t="s">
        <v>957</v>
      </c>
      <c r="B5173">
        <v>1.7529999999999999</v>
      </c>
    </row>
    <row r="5174" spans="1:2" x14ac:dyDescent="0.3">
      <c r="A5174" t="s">
        <v>955</v>
      </c>
      <c r="B5174">
        <v>1.9239999999999999</v>
      </c>
    </row>
    <row r="5175" spans="1:2" x14ac:dyDescent="0.3">
      <c r="A5175" t="s">
        <v>953</v>
      </c>
      <c r="B5175">
        <v>1.821</v>
      </c>
    </row>
    <row r="5176" spans="1:2" x14ac:dyDescent="0.3">
      <c r="A5176" t="s">
        <v>951</v>
      </c>
      <c r="B5176">
        <v>1.9390000000000001</v>
      </c>
    </row>
    <row r="5177" spans="1:2" x14ac:dyDescent="0.3">
      <c r="A5177" t="s">
        <v>949</v>
      </c>
      <c r="B5177">
        <v>1.8149999999999999</v>
      </c>
    </row>
    <row r="5178" spans="1:2" x14ac:dyDescent="0.3">
      <c r="A5178" t="s">
        <v>947</v>
      </c>
      <c r="B5178">
        <v>1.746</v>
      </c>
    </row>
    <row r="5179" spans="1:2" x14ac:dyDescent="0.3">
      <c r="A5179" t="s">
        <v>945</v>
      </c>
      <c r="B5179">
        <v>1.819</v>
      </c>
    </row>
    <row r="5180" spans="1:2" x14ac:dyDescent="0.3">
      <c r="A5180" t="s">
        <v>943</v>
      </c>
      <c r="B5180">
        <v>1.794</v>
      </c>
    </row>
    <row r="5181" spans="1:2" x14ac:dyDescent="0.3">
      <c r="A5181" t="s">
        <v>941</v>
      </c>
      <c r="B5181">
        <v>1.869</v>
      </c>
    </row>
    <row r="5182" spans="1:2" x14ac:dyDescent="0.3">
      <c r="A5182" t="s">
        <v>939</v>
      </c>
      <c r="B5182">
        <v>1.9490000000000001</v>
      </c>
    </row>
    <row r="5183" spans="1:2" x14ac:dyDescent="0.3">
      <c r="A5183" t="s">
        <v>937</v>
      </c>
      <c r="B5183">
        <v>1.89</v>
      </c>
    </row>
    <row r="5184" spans="1:2" x14ac:dyDescent="0.3">
      <c r="A5184" t="s">
        <v>935</v>
      </c>
      <c r="B5184">
        <v>1.9930000000000001</v>
      </c>
    </row>
    <row r="5185" spans="1:2" x14ac:dyDescent="0.3">
      <c r="A5185" t="s">
        <v>933</v>
      </c>
      <c r="B5185">
        <v>2.1339999999999999</v>
      </c>
    </row>
    <row r="5186" spans="1:2" x14ac:dyDescent="0.3">
      <c r="A5186" t="s">
        <v>931</v>
      </c>
      <c r="B5186">
        <v>1.944</v>
      </c>
    </row>
    <row r="5187" spans="1:2" x14ac:dyDescent="0.3">
      <c r="A5187" t="s">
        <v>929</v>
      </c>
      <c r="B5187">
        <v>1.8939999999999999</v>
      </c>
    </row>
    <row r="5188" spans="1:2" x14ac:dyDescent="0.3">
      <c r="A5188" t="s">
        <v>927</v>
      </c>
      <c r="B5188">
        <v>1.823</v>
      </c>
    </row>
    <row r="5189" spans="1:2" x14ac:dyDescent="0.3">
      <c r="A5189" t="s">
        <v>925</v>
      </c>
      <c r="B5189">
        <v>1.8260000000000001</v>
      </c>
    </row>
    <row r="5190" spans="1:2" x14ac:dyDescent="0.3">
      <c r="A5190" t="s">
        <v>923</v>
      </c>
      <c r="B5190">
        <v>1.72</v>
      </c>
    </row>
    <row r="5191" spans="1:2" x14ac:dyDescent="0.3">
      <c r="A5191" t="s">
        <v>921</v>
      </c>
      <c r="B5191">
        <v>1.6160000000000001</v>
      </c>
    </row>
    <row r="5192" spans="1:2" x14ac:dyDescent="0.3">
      <c r="A5192" t="s">
        <v>919</v>
      </c>
      <c r="B5192">
        <v>1.681</v>
      </c>
    </row>
    <row r="5193" spans="1:2" x14ac:dyDescent="0.3">
      <c r="A5193" t="s">
        <v>917</v>
      </c>
      <c r="B5193">
        <v>1.6459999999999999</v>
      </c>
    </row>
    <row r="5194" spans="1:2" x14ac:dyDescent="0.3">
      <c r="A5194" t="s">
        <v>915</v>
      </c>
      <c r="B5194">
        <v>1.7829999999999999</v>
      </c>
    </row>
    <row r="5195" spans="1:2" x14ac:dyDescent="0.3">
      <c r="A5195" t="s">
        <v>913</v>
      </c>
      <c r="B5195">
        <v>1.83</v>
      </c>
    </row>
    <row r="5196" spans="1:2" x14ac:dyDescent="0.3">
      <c r="A5196" t="s">
        <v>911</v>
      </c>
      <c r="B5196">
        <v>1.7709999999999999</v>
      </c>
    </row>
    <row r="5197" spans="1:2" x14ac:dyDescent="0.3">
      <c r="A5197" t="s">
        <v>909</v>
      </c>
      <c r="B5197">
        <v>1.71</v>
      </c>
    </row>
    <row r="5198" spans="1:2" x14ac:dyDescent="0.3">
      <c r="A5198" t="s">
        <v>907</v>
      </c>
      <c r="B5198">
        <v>1.7310000000000001</v>
      </c>
    </row>
    <row r="5199" spans="1:2" x14ac:dyDescent="0.3">
      <c r="A5199" t="s">
        <v>906</v>
      </c>
      <c r="B5199">
        <v>1.863</v>
      </c>
    </row>
    <row r="5200" spans="1:2" x14ac:dyDescent="0.3">
      <c r="A5200" t="s">
        <v>905</v>
      </c>
      <c r="B5200">
        <v>1.8640000000000001</v>
      </c>
    </row>
    <row r="5201" spans="1:2" x14ac:dyDescent="0.3">
      <c r="A5201" t="s">
        <v>903</v>
      </c>
      <c r="B5201">
        <v>1.7929999999999999</v>
      </c>
    </row>
    <row r="5202" spans="1:2" x14ac:dyDescent="0.3">
      <c r="A5202" t="s">
        <v>901</v>
      </c>
      <c r="B5202">
        <v>1.722</v>
      </c>
    </row>
    <row r="5203" spans="1:2" x14ac:dyDescent="0.3">
      <c r="A5203" t="s">
        <v>899</v>
      </c>
      <c r="B5203">
        <v>1.827</v>
      </c>
    </row>
    <row r="5204" spans="1:2" x14ac:dyDescent="0.3">
      <c r="A5204" t="s">
        <v>897</v>
      </c>
      <c r="B5204">
        <v>1.849</v>
      </c>
    </row>
    <row r="5205" spans="1:2" x14ac:dyDescent="0.3">
      <c r="A5205" t="s">
        <v>895</v>
      </c>
      <c r="B5205">
        <v>1.774</v>
      </c>
    </row>
    <row r="5206" spans="1:2" x14ac:dyDescent="0.3">
      <c r="A5206" t="s">
        <v>893</v>
      </c>
      <c r="B5206">
        <v>1.7769999999999999</v>
      </c>
    </row>
    <row r="5207" spans="1:2" x14ac:dyDescent="0.3">
      <c r="A5207" t="s">
        <v>891</v>
      </c>
      <c r="B5207">
        <v>1.821</v>
      </c>
    </row>
    <row r="5208" spans="1:2" x14ac:dyDescent="0.3">
      <c r="A5208" t="s">
        <v>889</v>
      </c>
      <c r="B5208">
        <v>1.8220000000000001</v>
      </c>
    </row>
    <row r="5209" spans="1:2" x14ac:dyDescent="0.3">
      <c r="A5209" t="s">
        <v>887</v>
      </c>
      <c r="B5209">
        <v>1.782</v>
      </c>
    </row>
    <row r="5210" spans="1:2" x14ac:dyDescent="0.3">
      <c r="A5210" t="s">
        <v>885</v>
      </c>
      <c r="B5210">
        <v>1.7889999999999999</v>
      </c>
    </row>
    <row r="5211" spans="1:2" x14ac:dyDescent="0.3">
      <c r="A5211" t="s">
        <v>883</v>
      </c>
      <c r="B5211">
        <v>1.7669999999999999</v>
      </c>
    </row>
    <row r="5212" spans="1:2" x14ac:dyDescent="0.3">
      <c r="A5212" t="s">
        <v>881</v>
      </c>
      <c r="B5212">
        <v>1.78</v>
      </c>
    </row>
    <row r="5213" spans="1:2" x14ac:dyDescent="0.3">
      <c r="A5213" t="s">
        <v>879</v>
      </c>
      <c r="B5213">
        <v>1.8129999999999999</v>
      </c>
    </row>
    <row r="5214" spans="1:2" x14ac:dyDescent="0.3">
      <c r="A5214" t="s">
        <v>877</v>
      </c>
      <c r="B5214">
        <v>1.7310000000000001</v>
      </c>
    </row>
    <row r="5215" spans="1:2" x14ac:dyDescent="0.3">
      <c r="A5215" t="s">
        <v>875</v>
      </c>
      <c r="B5215">
        <v>1.669</v>
      </c>
    </row>
    <row r="5216" spans="1:2" x14ac:dyDescent="0.3">
      <c r="A5216" t="s">
        <v>874</v>
      </c>
      <c r="B5216">
        <v>1.6140000000000001</v>
      </c>
    </row>
    <row r="5217" spans="1:2" x14ac:dyDescent="0.3">
      <c r="A5217" t="s">
        <v>872</v>
      </c>
      <c r="B5217">
        <v>1.6379999999999999</v>
      </c>
    </row>
    <row r="5218" spans="1:2" x14ac:dyDescent="0.3">
      <c r="A5218" t="s">
        <v>870</v>
      </c>
      <c r="B5218">
        <v>1.6379999999999999</v>
      </c>
    </row>
    <row r="5219" spans="1:2" x14ac:dyDescent="0.3">
      <c r="A5219" t="s">
        <v>868</v>
      </c>
      <c r="B5219">
        <v>1.669</v>
      </c>
    </row>
    <row r="5220" spans="1:2" x14ac:dyDescent="0.3">
      <c r="A5220" t="s">
        <v>866</v>
      </c>
      <c r="B5220">
        <v>1.6639999999999999</v>
      </c>
    </row>
    <row r="5221" spans="1:2" x14ac:dyDescent="0.3">
      <c r="A5221" t="s">
        <v>864</v>
      </c>
      <c r="B5221">
        <v>1.637</v>
      </c>
    </row>
    <row r="5222" spans="1:2" x14ac:dyDescent="0.3">
      <c r="A5222" t="s">
        <v>862</v>
      </c>
      <c r="B5222">
        <v>1.597</v>
      </c>
    </row>
    <row r="5223" spans="1:2" x14ac:dyDescent="0.3">
      <c r="A5223" t="s">
        <v>860</v>
      </c>
      <c r="B5223">
        <v>1.482</v>
      </c>
    </row>
    <row r="5224" spans="1:2" x14ac:dyDescent="0.3">
      <c r="A5224" t="s">
        <v>858</v>
      </c>
      <c r="B5224">
        <v>1.4950000000000001</v>
      </c>
    </row>
    <row r="5225" spans="1:2" x14ac:dyDescent="0.3">
      <c r="A5225" t="s">
        <v>856</v>
      </c>
      <c r="B5225">
        <v>1.7090000000000001</v>
      </c>
    </row>
    <row r="5226" spans="1:2" x14ac:dyDescent="0.3">
      <c r="A5226" t="s">
        <v>854</v>
      </c>
      <c r="B5226">
        <v>1.7509999999999999</v>
      </c>
    </row>
    <row r="5227" spans="1:2" x14ac:dyDescent="0.3">
      <c r="A5227" t="s">
        <v>852</v>
      </c>
      <c r="B5227">
        <v>1.671</v>
      </c>
    </row>
    <row r="5228" spans="1:2" x14ac:dyDescent="0.3">
      <c r="A5228" t="s">
        <v>850</v>
      </c>
      <c r="B5228">
        <v>1.734</v>
      </c>
    </row>
    <row r="5229" spans="1:2" x14ac:dyDescent="0.3">
      <c r="A5229" t="s">
        <v>849</v>
      </c>
      <c r="B5229">
        <v>1.746</v>
      </c>
    </row>
    <row r="5230" spans="1:2" x14ac:dyDescent="0.3">
      <c r="A5230" t="s">
        <v>847</v>
      </c>
      <c r="B5230">
        <v>1.83</v>
      </c>
    </row>
    <row r="5231" spans="1:2" x14ac:dyDescent="0.3">
      <c r="A5231" t="s">
        <v>845</v>
      </c>
      <c r="B5231">
        <v>1.8759999999999999</v>
      </c>
    </row>
    <row r="5232" spans="1:2" x14ac:dyDescent="0.3">
      <c r="A5232" t="s">
        <v>843</v>
      </c>
      <c r="B5232">
        <v>1.8240000000000001</v>
      </c>
    </row>
    <row r="5233" spans="1:2" x14ac:dyDescent="0.3">
      <c r="A5233" t="s">
        <v>841</v>
      </c>
      <c r="B5233">
        <v>1.7789999999999999</v>
      </c>
    </row>
    <row r="5234" spans="1:2" x14ac:dyDescent="0.3">
      <c r="A5234" t="s">
        <v>839</v>
      </c>
      <c r="B5234">
        <v>1.8049999999999999</v>
      </c>
    </row>
    <row r="5235" spans="1:2" x14ac:dyDescent="0.3">
      <c r="A5235" t="s">
        <v>837</v>
      </c>
      <c r="B5235">
        <v>1.7390000000000001</v>
      </c>
    </row>
    <row r="5236" spans="1:2" x14ac:dyDescent="0.3">
      <c r="A5236" t="s">
        <v>835</v>
      </c>
      <c r="B5236">
        <v>1.746</v>
      </c>
    </row>
    <row r="5237" spans="1:2" x14ac:dyDescent="0.3">
      <c r="A5237" t="s">
        <v>833</v>
      </c>
      <c r="B5237">
        <v>1.778</v>
      </c>
    </row>
    <row r="5238" spans="1:2" x14ac:dyDescent="0.3">
      <c r="A5238" t="s">
        <v>831</v>
      </c>
      <c r="B5238">
        <v>1.7230000000000001</v>
      </c>
    </row>
    <row r="5239" spans="1:2" x14ac:dyDescent="0.3">
      <c r="A5239" t="s">
        <v>829</v>
      </c>
      <c r="B5239">
        <v>1.718</v>
      </c>
    </row>
    <row r="5240" spans="1:2" x14ac:dyDescent="0.3">
      <c r="A5240" t="s">
        <v>827</v>
      </c>
      <c r="B5240">
        <v>1.641</v>
      </c>
    </row>
    <row r="5241" spans="1:2" x14ac:dyDescent="0.3">
      <c r="A5241" t="s">
        <v>825</v>
      </c>
      <c r="B5241">
        <v>1.675</v>
      </c>
    </row>
    <row r="5242" spans="1:2" x14ac:dyDescent="0.3">
      <c r="A5242" t="s">
        <v>823</v>
      </c>
      <c r="B5242">
        <v>1.681</v>
      </c>
    </row>
    <row r="5243" spans="1:2" x14ac:dyDescent="0.3">
      <c r="A5243" t="s">
        <v>821</v>
      </c>
      <c r="B5243">
        <v>1.7849999999999999</v>
      </c>
    </row>
    <row r="5244" spans="1:2" x14ac:dyDescent="0.3">
      <c r="A5244" t="s">
        <v>819</v>
      </c>
      <c r="B5244">
        <v>1.8080000000000001</v>
      </c>
    </row>
    <row r="5245" spans="1:2" x14ac:dyDescent="0.3">
      <c r="A5245" t="s">
        <v>817</v>
      </c>
      <c r="B5245">
        <v>1.734</v>
      </c>
    </row>
    <row r="5246" spans="1:2" x14ac:dyDescent="0.3">
      <c r="A5246" t="s">
        <v>815</v>
      </c>
      <c r="B5246">
        <v>1.8</v>
      </c>
    </row>
    <row r="5247" spans="1:2" x14ac:dyDescent="0.3">
      <c r="A5247" t="s">
        <v>813</v>
      </c>
      <c r="B5247">
        <v>1.8540000000000001</v>
      </c>
    </row>
    <row r="5248" spans="1:2" x14ac:dyDescent="0.3">
      <c r="A5248" t="s">
        <v>811</v>
      </c>
      <c r="B5248">
        <v>1.829</v>
      </c>
    </row>
    <row r="5249" spans="1:2" x14ac:dyDescent="0.3">
      <c r="A5249" t="s">
        <v>809</v>
      </c>
      <c r="B5249">
        <v>1.7989999999999999</v>
      </c>
    </row>
    <row r="5250" spans="1:2" x14ac:dyDescent="0.3">
      <c r="A5250" t="s">
        <v>807</v>
      </c>
      <c r="B5250">
        <v>2.101</v>
      </c>
    </row>
    <row r="5251" spans="1:2" x14ac:dyDescent="0.3">
      <c r="A5251" t="s">
        <v>805</v>
      </c>
      <c r="B5251">
        <v>2.1930000000000001</v>
      </c>
    </row>
    <row r="5252" spans="1:2" x14ac:dyDescent="0.3">
      <c r="A5252" t="s">
        <v>803</v>
      </c>
      <c r="B5252">
        <v>2.1909999999999998</v>
      </c>
    </row>
    <row r="5253" spans="1:2" x14ac:dyDescent="0.3">
      <c r="A5253" t="s">
        <v>801</v>
      </c>
      <c r="B5253">
        <v>2.165</v>
      </c>
    </row>
    <row r="5254" spans="1:2" x14ac:dyDescent="0.3">
      <c r="A5254" t="s">
        <v>799</v>
      </c>
      <c r="B5254">
        <v>2.238</v>
      </c>
    </row>
    <row r="5255" spans="1:2" x14ac:dyDescent="0.3">
      <c r="A5255" t="s">
        <v>797</v>
      </c>
      <c r="B5255">
        <v>2.153</v>
      </c>
    </row>
    <row r="5256" spans="1:2" x14ac:dyDescent="0.3">
      <c r="A5256" t="s">
        <v>795</v>
      </c>
      <c r="B5256">
        <v>2.1709999999999998</v>
      </c>
    </row>
    <row r="5257" spans="1:2" x14ac:dyDescent="0.3">
      <c r="A5257" t="s">
        <v>793</v>
      </c>
      <c r="B5257">
        <v>2.1520000000000001</v>
      </c>
    </row>
    <row r="5258" spans="1:2" x14ac:dyDescent="0.3">
      <c r="A5258" t="s">
        <v>791</v>
      </c>
      <c r="B5258">
        <v>2.1819999999999999</v>
      </c>
    </row>
    <row r="5259" spans="1:2" x14ac:dyDescent="0.3">
      <c r="A5259" t="s">
        <v>789</v>
      </c>
      <c r="B5259">
        <v>2.3559999999999999</v>
      </c>
    </row>
    <row r="5260" spans="1:2" x14ac:dyDescent="0.3">
      <c r="A5260" t="s">
        <v>787</v>
      </c>
      <c r="B5260">
        <v>2.339</v>
      </c>
    </row>
    <row r="5261" spans="1:2" x14ac:dyDescent="0.3">
      <c r="A5261" t="s">
        <v>785</v>
      </c>
      <c r="B5261">
        <v>2.4169999999999998</v>
      </c>
    </row>
    <row r="5262" spans="1:2" x14ac:dyDescent="0.3">
      <c r="A5262" t="s">
        <v>783</v>
      </c>
      <c r="B5262">
        <v>2.4260000000000002</v>
      </c>
    </row>
    <row r="5263" spans="1:2" x14ac:dyDescent="0.3">
      <c r="A5263" t="s">
        <v>781</v>
      </c>
      <c r="B5263">
        <v>2.3519999999999999</v>
      </c>
    </row>
    <row r="5264" spans="1:2" x14ac:dyDescent="0.3">
      <c r="A5264" t="s">
        <v>779</v>
      </c>
      <c r="B5264">
        <v>2.448</v>
      </c>
    </row>
    <row r="5265" spans="1:2" x14ac:dyDescent="0.3">
      <c r="A5265" t="s">
        <v>777</v>
      </c>
      <c r="B5265">
        <v>2.5129999999999999</v>
      </c>
    </row>
    <row r="5266" spans="1:2" x14ac:dyDescent="0.3">
      <c r="A5266" t="s">
        <v>775</v>
      </c>
      <c r="B5266">
        <v>2.4889999999999999</v>
      </c>
    </row>
    <row r="5267" spans="1:2" x14ac:dyDescent="0.3">
      <c r="A5267" t="s">
        <v>773</v>
      </c>
      <c r="B5267">
        <v>2.4609999999999999</v>
      </c>
    </row>
    <row r="5268" spans="1:2" x14ac:dyDescent="0.3">
      <c r="A5268" t="s">
        <v>771</v>
      </c>
      <c r="B5268">
        <v>2.5790000000000002</v>
      </c>
    </row>
    <row r="5269" spans="1:2" x14ac:dyDescent="0.3">
      <c r="A5269" t="s">
        <v>769</v>
      </c>
      <c r="B5269">
        <v>2.657</v>
      </c>
    </row>
    <row r="5270" spans="1:2" x14ac:dyDescent="0.3">
      <c r="A5270" t="s">
        <v>767</v>
      </c>
      <c r="B5270">
        <v>2.63</v>
      </c>
    </row>
    <row r="5271" spans="1:2" x14ac:dyDescent="0.3">
      <c r="A5271" t="s">
        <v>765</v>
      </c>
      <c r="B5271">
        <v>2.5270000000000001</v>
      </c>
    </row>
    <row r="5272" spans="1:2" x14ac:dyDescent="0.3">
      <c r="A5272" t="s">
        <v>763</v>
      </c>
      <c r="B5272">
        <v>2.4860000000000002</v>
      </c>
    </row>
    <row r="5273" spans="1:2" x14ac:dyDescent="0.3">
      <c r="A5273" t="s">
        <v>761</v>
      </c>
      <c r="B5273">
        <v>2.4870000000000001</v>
      </c>
    </row>
    <row r="5274" spans="1:2" x14ac:dyDescent="0.3">
      <c r="A5274" t="s">
        <v>759</v>
      </c>
      <c r="B5274">
        <v>2.5880000000000001</v>
      </c>
    </row>
    <row r="5275" spans="1:2" x14ac:dyDescent="0.3">
      <c r="A5275" t="s">
        <v>758</v>
      </c>
      <c r="B5275">
        <v>2.5609999999999999</v>
      </c>
    </row>
    <row r="5276" spans="1:2" x14ac:dyDescent="0.3">
      <c r="A5276" t="s">
        <v>757</v>
      </c>
      <c r="B5276">
        <v>2.5409999999999999</v>
      </c>
    </row>
    <row r="5277" spans="1:2" x14ac:dyDescent="0.3">
      <c r="A5277" t="s">
        <v>755</v>
      </c>
      <c r="B5277">
        <v>2.4</v>
      </c>
    </row>
    <row r="5278" spans="1:2" x14ac:dyDescent="0.3">
      <c r="A5278" t="s">
        <v>753</v>
      </c>
      <c r="B5278">
        <v>2.4060000000000001</v>
      </c>
    </row>
    <row r="5279" spans="1:2" x14ac:dyDescent="0.3">
      <c r="A5279" t="s">
        <v>751</v>
      </c>
      <c r="B5279">
        <v>2.323</v>
      </c>
    </row>
    <row r="5280" spans="1:2" x14ac:dyDescent="0.3">
      <c r="A5280" t="s">
        <v>749</v>
      </c>
      <c r="B5280">
        <v>2.2690000000000001</v>
      </c>
    </row>
    <row r="5281" spans="1:2" x14ac:dyDescent="0.3">
      <c r="A5281" t="s">
        <v>747</v>
      </c>
      <c r="B5281">
        <v>2.31</v>
      </c>
    </row>
    <row r="5282" spans="1:2" x14ac:dyDescent="0.3">
      <c r="A5282" t="s">
        <v>745</v>
      </c>
      <c r="B5282">
        <v>2.3620000000000001</v>
      </c>
    </row>
    <row r="5283" spans="1:2" x14ac:dyDescent="0.3">
      <c r="A5283" t="s">
        <v>743</v>
      </c>
      <c r="B5283">
        <v>2.2669999999999999</v>
      </c>
    </row>
    <row r="5284" spans="1:2" x14ac:dyDescent="0.3">
      <c r="A5284" t="s">
        <v>741</v>
      </c>
      <c r="B5284">
        <v>2.0419999999999998</v>
      </c>
    </row>
    <row r="5285" spans="1:2" x14ac:dyDescent="0.3">
      <c r="A5285" t="s">
        <v>739</v>
      </c>
      <c r="B5285">
        <v>2.048</v>
      </c>
    </row>
    <row r="5286" spans="1:2" x14ac:dyDescent="0.3">
      <c r="A5286" t="s">
        <v>737</v>
      </c>
      <c r="B5286">
        <v>1.835</v>
      </c>
    </row>
    <row r="5287" spans="1:2" x14ac:dyDescent="0.3">
      <c r="A5287" t="s">
        <v>735</v>
      </c>
      <c r="B5287">
        <v>1.8340000000000001</v>
      </c>
    </row>
    <row r="5288" spans="1:2" x14ac:dyDescent="0.3">
      <c r="A5288" t="s">
        <v>733</v>
      </c>
      <c r="B5288">
        <v>2.125</v>
      </c>
    </row>
    <row r="5289" spans="1:2" x14ac:dyDescent="0.3">
      <c r="A5289" t="s">
        <v>731</v>
      </c>
      <c r="B5289">
        <v>2.2480000000000002</v>
      </c>
    </row>
    <row r="5290" spans="1:2" x14ac:dyDescent="0.3">
      <c r="A5290" t="s">
        <v>729</v>
      </c>
      <c r="B5290">
        <v>2.1389999999999998</v>
      </c>
    </row>
    <row r="5291" spans="1:2" x14ac:dyDescent="0.3">
      <c r="A5291" t="s">
        <v>727</v>
      </c>
      <c r="B5291">
        <v>2.101</v>
      </c>
    </row>
    <row r="5292" spans="1:2" x14ac:dyDescent="0.3">
      <c r="A5292" t="s">
        <v>725</v>
      </c>
      <c r="B5292">
        <v>2.5609999999999999</v>
      </c>
    </row>
    <row r="5293" spans="1:2" x14ac:dyDescent="0.3">
      <c r="A5293" t="s">
        <v>723</v>
      </c>
      <c r="B5293">
        <v>2.5270000000000001</v>
      </c>
    </row>
    <row r="5294" spans="1:2" x14ac:dyDescent="0.3">
      <c r="A5294" t="s">
        <v>721</v>
      </c>
      <c r="B5294">
        <v>2.5270000000000001</v>
      </c>
    </row>
    <row r="5295" spans="1:2" x14ac:dyDescent="0.3">
      <c r="A5295" t="s">
        <v>719</v>
      </c>
      <c r="B5295">
        <v>2.4380000000000002</v>
      </c>
    </row>
    <row r="5296" spans="1:2" x14ac:dyDescent="0.3">
      <c r="A5296" t="s">
        <v>717</v>
      </c>
      <c r="B5296">
        <v>2.6150000000000002</v>
      </c>
    </row>
    <row r="5297" spans="1:2" x14ac:dyDescent="0.3">
      <c r="A5297" t="s">
        <v>715</v>
      </c>
      <c r="B5297">
        <v>2.52</v>
      </c>
    </row>
    <row r="5298" spans="1:2" x14ac:dyDescent="0.3">
      <c r="A5298" t="s">
        <v>713</v>
      </c>
      <c r="B5298">
        <v>2.6059999999999999</v>
      </c>
    </row>
    <row r="5299" spans="1:2" x14ac:dyDescent="0.3">
      <c r="A5299" t="s">
        <v>711</v>
      </c>
      <c r="B5299">
        <v>2.6269999999999998</v>
      </c>
    </row>
    <row r="5300" spans="1:2" x14ac:dyDescent="0.3">
      <c r="A5300" t="s">
        <v>709</v>
      </c>
      <c r="B5300">
        <v>2.7410000000000001</v>
      </c>
    </row>
    <row r="5301" spans="1:2" x14ac:dyDescent="0.3">
      <c r="A5301" t="s">
        <v>707</v>
      </c>
      <c r="B5301">
        <v>2.8809999999999998</v>
      </c>
    </row>
    <row r="5302" spans="1:2" x14ac:dyDescent="0.3">
      <c r="A5302" t="s">
        <v>705</v>
      </c>
      <c r="B5302">
        <v>2.855</v>
      </c>
    </row>
    <row r="5303" spans="1:2" x14ac:dyDescent="0.3">
      <c r="A5303" t="s">
        <v>703</v>
      </c>
      <c r="B5303">
        <v>2.6360000000000001</v>
      </c>
    </row>
    <row r="5304" spans="1:2" x14ac:dyDescent="0.3">
      <c r="A5304" t="s">
        <v>701</v>
      </c>
      <c r="B5304">
        <v>2.7749999999999999</v>
      </c>
    </row>
    <row r="5305" spans="1:2" x14ac:dyDescent="0.3">
      <c r="A5305" t="s">
        <v>700</v>
      </c>
      <c r="B5305">
        <v>2.7730000000000001</v>
      </c>
    </row>
    <row r="5306" spans="1:2" x14ac:dyDescent="0.3">
      <c r="A5306" t="s">
        <v>698</v>
      </c>
      <c r="B5306">
        <v>2.7949999999999999</v>
      </c>
    </row>
    <row r="5307" spans="1:2" x14ac:dyDescent="0.3">
      <c r="A5307" t="s">
        <v>696</v>
      </c>
      <c r="B5307">
        <v>2.9129999999999998</v>
      </c>
    </row>
    <row r="5308" spans="1:2" x14ac:dyDescent="0.3">
      <c r="A5308" t="s">
        <v>694</v>
      </c>
      <c r="B5308">
        <v>3.0230000000000001</v>
      </c>
    </row>
    <row r="5309" spans="1:2" x14ac:dyDescent="0.3">
      <c r="A5309" t="s">
        <v>692</v>
      </c>
      <c r="B5309">
        <v>3.0070000000000001</v>
      </c>
    </row>
    <row r="5310" spans="1:2" x14ac:dyDescent="0.3">
      <c r="A5310" t="s">
        <v>690</v>
      </c>
      <c r="B5310">
        <v>2.9710000000000001</v>
      </c>
    </row>
    <row r="5311" spans="1:2" x14ac:dyDescent="0.3">
      <c r="A5311" t="s">
        <v>688</v>
      </c>
      <c r="B5311">
        <v>3.024</v>
      </c>
    </row>
    <row r="5312" spans="1:2" x14ac:dyDescent="0.3">
      <c r="A5312" t="s">
        <v>686</v>
      </c>
      <c r="B5312">
        <v>3.0190000000000001</v>
      </c>
    </row>
    <row r="5313" spans="1:2" x14ac:dyDescent="0.3">
      <c r="A5313" t="s">
        <v>684</v>
      </c>
      <c r="B5313">
        <v>2.996</v>
      </c>
    </row>
    <row r="5314" spans="1:2" x14ac:dyDescent="0.3">
      <c r="A5314" t="s">
        <v>682</v>
      </c>
      <c r="B5314">
        <v>3.3010000000000002</v>
      </c>
    </row>
    <row r="5315" spans="1:2" x14ac:dyDescent="0.3">
      <c r="A5315" t="s">
        <v>680</v>
      </c>
      <c r="B5315">
        <v>3.3540000000000001</v>
      </c>
    </row>
    <row r="5316" spans="1:2" x14ac:dyDescent="0.3">
      <c r="A5316" t="s">
        <v>678</v>
      </c>
      <c r="B5316">
        <v>3.2440000000000002</v>
      </c>
    </row>
    <row r="5317" spans="1:2" x14ac:dyDescent="0.3">
      <c r="A5317" t="s">
        <v>676</v>
      </c>
      <c r="B5317">
        <v>3.0590000000000002</v>
      </c>
    </row>
    <row r="5318" spans="1:2" x14ac:dyDescent="0.3">
      <c r="A5318" t="s">
        <v>674</v>
      </c>
      <c r="B5318">
        <v>3.0459999999999998</v>
      </c>
    </row>
    <row r="5319" spans="1:2" x14ac:dyDescent="0.3">
      <c r="A5319" t="s">
        <v>672</v>
      </c>
      <c r="B5319">
        <v>2.9420000000000002</v>
      </c>
    </row>
    <row r="5320" spans="1:2" x14ac:dyDescent="0.3">
      <c r="A5320" t="s">
        <v>670</v>
      </c>
      <c r="B5320">
        <v>2.8879999999999999</v>
      </c>
    </row>
    <row r="5321" spans="1:2" x14ac:dyDescent="0.3">
      <c r="A5321" t="s">
        <v>668</v>
      </c>
      <c r="B5321">
        <v>2.859</v>
      </c>
    </row>
    <row r="5322" spans="1:2" x14ac:dyDescent="0.3">
      <c r="A5322" t="s">
        <v>666</v>
      </c>
      <c r="B5322">
        <v>2.9489999999999998</v>
      </c>
    </row>
    <row r="5323" spans="1:2" x14ac:dyDescent="0.3">
      <c r="A5323" t="s">
        <v>664</v>
      </c>
      <c r="B5323">
        <v>3.0310000000000001</v>
      </c>
    </row>
    <row r="5324" spans="1:2" x14ac:dyDescent="0.3">
      <c r="A5324" t="s">
        <v>662</v>
      </c>
      <c r="B5324">
        <v>2.976</v>
      </c>
    </row>
    <row r="5325" spans="1:2" x14ac:dyDescent="0.3">
      <c r="A5325" t="s">
        <v>660</v>
      </c>
      <c r="B5325">
        <v>2.9950000000000001</v>
      </c>
    </row>
    <row r="5326" spans="1:2" x14ac:dyDescent="0.3">
      <c r="A5326" t="s">
        <v>658</v>
      </c>
      <c r="B5326">
        <v>2.6970000000000001</v>
      </c>
    </row>
    <row r="5327" spans="1:2" x14ac:dyDescent="0.3">
      <c r="A5327" t="s">
        <v>656</v>
      </c>
      <c r="B5327">
        <v>2.6920000000000002</v>
      </c>
    </row>
    <row r="5328" spans="1:2" x14ac:dyDescent="0.3">
      <c r="A5328" t="s">
        <v>654</v>
      </c>
      <c r="B5328">
        <v>2.7120000000000002</v>
      </c>
    </row>
    <row r="5329" spans="1:2" x14ac:dyDescent="0.3">
      <c r="A5329" t="s">
        <v>652</v>
      </c>
      <c r="B5329">
        <v>2.5920000000000001</v>
      </c>
    </row>
    <row r="5330" spans="1:2" x14ac:dyDescent="0.3">
      <c r="A5330" t="s">
        <v>650</v>
      </c>
      <c r="B5330">
        <v>2.65</v>
      </c>
    </row>
    <row r="5331" spans="1:2" x14ac:dyDescent="0.3">
      <c r="A5331" t="s">
        <v>648</v>
      </c>
      <c r="B5331">
        <v>2.7109999999999999</v>
      </c>
    </row>
    <row r="5332" spans="1:2" x14ac:dyDescent="0.3">
      <c r="A5332" t="s">
        <v>646</v>
      </c>
      <c r="B5332">
        <v>2.7749999999999999</v>
      </c>
    </row>
    <row r="5333" spans="1:2" x14ac:dyDescent="0.3">
      <c r="A5333" t="s">
        <v>644</v>
      </c>
      <c r="B5333">
        <v>2.8959999999999999</v>
      </c>
    </row>
    <row r="5334" spans="1:2" x14ac:dyDescent="0.3">
      <c r="A5334" t="s">
        <v>643</v>
      </c>
      <c r="B5334">
        <v>2.93</v>
      </c>
    </row>
    <row r="5335" spans="1:2" x14ac:dyDescent="0.3">
      <c r="A5335" t="s">
        <v>641</v>
      </c>
      <c r="B5335">
        <v>2.843</v>
      </c>
    </row>
    <row r="5336" spans="1:2" x14ac:dyDescent="0.3">
      <c r="A5336" t="s">
        <v>639</v>
      </c>
      <c r="B5336">
        <v>2.8820000000000001</v>
      </c>
    </row>
    <row r="5337" spans="1:2" x14ac:dyDescent="0.3">
      <c r="A5337" t="s">
        <v>637</v>
      </c>
      <c r="B5337">
        <v>2.88</v>
      </c>
    </row>
    <row r="5338" spans="1:2" x14ac:dyDescent="0.3">
      <c r="A5338" t="s">
        <v>635</v>
      </c>
      <c r="B5338">
        <v>2.78</v>
      </c>
    </row>
    <row r="5339" spans="1:2" x14ac:dyDescent="0.3">
      <c r="A5339" t="s">
        <v>633</v>
      </c>
      <c r="B5339">
        <v>2.5070000000000001</v>
      </c>
    </row>
    <row r="5340" spans="1:2" x14ac:dyDescent="0.3">
      <c r="A5340" t="s">
        <v>631</v>
      </c>
      <c r="B5340">
        <v>2.5750000000000002</v>
      </c>
    </row>
    <row r="5341" spans="1:2" x14ac:dyDescent="0.3">
      <c r="A5341" t="s">
        <v>629</v>
      </c>
      <c r="B5341">
        <v>2.4060000000000001</v>
      </c>
    </row>
    <row r="5342" spans="1:2" x14ac:dyDescent="0.3">
      <c r="A5342" t="s">
        <v>628</v>
      </c>
      <c r="B5342">
        <v>2.399</v>
      </c>
    </row>
    <row r="5343" spans="1:2" x14ac:dyDescent="0.3">
      <c r="A5343" t="s">
        <v>626</v>
      </c>
      <c r="B5343">
        <v>2.4420000000000002</v>
      </c>
    </row>
    <row r="5344" spans="1:2" x14ac:dyDescent="0.3">
      <c r="A5344" t="s">
        <v>624</v>
      </c>
      <c r="B5344">
        <v>2.5529999999999999</v>
      </c>
    </row>
    <row r="5345" spans="1:2" x14ac:dyDescent="0.3">
      <c r="A5345" t="s">
        <v>622</v>
      </c>
      <c r="B5345">
        <v>2.5910000000000002</v>
      </c>
    </row>
    <row r="5346" spans="1:2" x14ac:dyDescent="0.3">
      <c r="A5346" t="s">
        <v>620</v>
      </c>
      <c r="B5346">
        <v>2.6819999999999999</v>
      </c>
    </row>
    <row r="5347" spans="1:2" x14ac:dyDescent="0.3">
      <c r="A5347" t="s">
        <v>618</v>
      </c>
      <c r="B5347">
        <v>2.6819999999999999</v>
      </c>
    </row>
    <row r="5348" spans="1:2" x14ac:dyDescent="0.3">
      <c r="A5348" t="s">
        <v>616</v>
      </c>
      <c r="B5348">
        <v>2.677</v>
      </c>
    </row>
    <row r="5349" spans="1:2" x14ac:dyDescent="0.3">
      <c r="A5349" t="s">
        <v>614</v>
      </c>
      <c r="B5349">
        <v>2.6360000000000001</v>
      </c>
    </row>
    <row r="5350" spans="1:2" x14ac:dyDescent="0.3">
      <c r="A5350" t="s">
        <v>612</v>
      </c>
      <c r="B5350">
        <v>2.7</v>
      </c>
    </row>
    <row r="5351" spans="1:2" x14ac:dyDescent="0.3">
      <c r="A5351" t="s">
        <v>610</v>
      </c>
      <c r="B5351">
        <v>2.7050000000000001</v>
      </c>
    </row>
    <row r="5352" spans="1:2" x14ac:dyDescent="0.3">
      <c r="A5352" t="s">
        <v>608</v>
      </c>
      <c r="B5352">
        <v>2.78</v>
      </c>
    </row>
    <row r="5353" spans="1:2" x14ac:dyDescent="0.3">
      <c r="A5353" t="s">
        <v>606</v>
      </c>
      <c r="B5353">
        <v>2.6080000000000001</v>
      </c>
    </row>
    <row r="5354" spans="1:2" x14ac:dyDescent="0.3">
      <c r="A5354" t="s">
        <v>604</v>
      </c>
      <c r="B5354">
        <v>2.5179999999999998</v>
      </c>
    </row>
    <row r="5355" spans="1:2" x14ac:dyDescent="0.3">
      <c r="A5355" t="s">
        <v>602</v>
      </c>
      <c r="B5355">
        <v>2.3050000000000002</v>
      </c>
    </row>
    <row r="5356" spans="1:2" x14ac:dyDescent="0.3">
      <c r="A5356" t="s">
        <v>600</v>
      </c>
      <c r="B5356">
        <v>2.4670000000000001</v>
      </c>
    </row>
    <row r="5357" spans="1:2" x14ac:dyDescent="0.3">
      <c r="A5357" t="s">
        <v>598</v>
      </c>
      <c r="B5357">
        <v>2.4220000000000002</v>
      </c>
    </row>
    <row r="5358" spans="1:2" x14ac:dyDescent="0.3">
      <c r="A5358" t="s">
        <v>596</v>
      </c>
      <c r="B5358">
        <v>2.5390000000000001</v>
      </c>
    </row>
    <row r="5359" spans="1:2" x14ac:dyDescent="0.3">
      <c r="A5359" t="s">
        <v>594</v>
      </c>
      <c r="B5359">
        <v>2.581</v>
      </c>
    </row>
    <row r="5360" spans="1:2" x14ac:dyDescent="0.3">
      <c r="A5360" t="s">
        <v>592</v>
      </c>
      <c r="B5360">
        <v>2.702</v>
      </c>
    </row>
    <row r="5361" spans="1:2" x14ac:dyDescent="0.3">
      <c r="A5361" t="s">
        <v>590</v>
      </c>
      <c r="B5361">
        <v>2.7160000000000002</v>
      </c>
    </row>
    <row r="5362" spans="1:2" x14ac:dyDescent="0.3">
      <c r="A5362" t="s">
        <v>588</v>
      </c>
      <c r="B5362">
        <v>2.7290000000000001</v>
      </c>
    </row>
    <row r="5363" spans="1:2" x14ac:dyDescent="0.3">
      <c r="A5363" t="s">
        <v>586</v>
      </c>
      <c r="B5363">
        <v>2.7</v>
      </c>
    </row>
    <row r="5364" spans="1:2" x14ac:dyDescent="0.3">
      <c r="A5364" t="s">
        <v>584</v>
      </c>
      <c r="B5364">
        <v>2.7469999999999999</v>
      </c>
    </row>
    <row r="5365" spans="1:2" x14ac:dyDescent="0.3">
      <c r="A5365" t="s">
        <v>582</v>
      </c>
      <c r="B5365">
        <v>2.7530000000000001</v>
      </c>
    </row>
    <row r="5366" spans="1:2" x14ac:dyDescent="0.3">
      <c r="A5366" t="s">
        <v>580</v>
      </c>
      <c r="B5366">
        <v>2.7269999999999999</v>
      </c>
    </row>
    <row r="5367" spans="1:2" x14ac:dyDescent="0.3">
      <c r="A5367" t="s">
        <v>578</v>
      </c>
      <c r="B5367">
        <v>2.6659999999999999</v>
      </c>
    </row>
    <row r="5368" spans="1:2" x14ac:dyDescent="0.3">
      <c r="A5368" t="s">
        <v>576</v>
      </c>
      <c r="B5368">
        <v>2.7370000000000001</v>
      </c>
    </row>
    <row r="5369" spans="1:2" x14ac:dyDescent="0.3">
      <c r="A5369" t="s">
        <v>575</v>
      </c>
      <c r="B5369">
        <v>2.64</v>
      </c>
    </row>
    <row r="5370" spans="1:2" x14ac:dyDescent="0.3">
      <c r="A5370" t="s">
        <v>574</v>
      </c>
      <c r="B5370">
        <v>2.637</v>
      </c>
    </row>
    <row r="5371" spans="1:2" x14ac:dyDescent="0.3">
      <c r="A5371" t="s">
        <v>572</v>
      </c>
      <c r="B5371">
        <v>2.5459999999999998</v>
      </c>
    </row>
    <row r="5372" spans="1:2" x14ac:dyDescent="0.3">
      <c r="A5372" t="s">
        <v>570</v>
      </c>
      <c r="B5372">
        <v>2.5390000000000001</v>
      </c>
    </row>
    <row r="5373" spans="1:2" x14ac:dyDescent="0.3">
      <c r="A5373" t="s">
        <v>568</v>
      </c>
      <c r="B5373">
        <v>2.4910000000000001</v>
      </c>
    </row>
    <row r="5374" spans="1:2" x14ac:dyDescent="0.3">
      <c r="A5374" t="s">
        <v>566</v>
      </c>
      <c r="B5374">
        <v>2.4460000000000002</v>
      </c>
    </row>
    <row r="5375" spans="1:2" x14ac:dyDescent="0.3">
      <c r="A5375" t="s">
        <v>564</v>
      </c>
      <c r="B5375">
        <v>2.6019999999999999</v>
      </c>
    </row>
    <row r="5376" spans="1:2" x14ac:dyDescent="0.3">
      <c r="A5376" t="s">
        <v>562</v>
      </c>
      <c r="B5376">
        <v>2.6560000000000001</v>
      </c>
    </row>
    <row r="5377" spans="1:2" x14ac:dyDescent="0.3">
      <c r="A5377" t="s">
        <v>560</v>
      </c>
      <c r="B5377">
        <v>2.76</v>
      </c>
    </row>
    <row r="5378" spans="1:2" x14ac:dyDescent="0.3">
      <c r="A5378" t="s">
        <v>558</v>
      </c>
      <c r="B5378">
        <v>2.6640000000000001</v>
      </c>
    </row>
    <row r="5379" spans="1:2" x14ac:dyDescent="0.3">
      <c r="A5379" t="s">
        <v>556</v>
      </c>
      <c r="B5379">
        <v>2.5640000000000001</v>
      </c>
    </row>
    <row r="5380" spans="1:2" x14ac:dyDescent="0.3">
      <c r="A5380" t="s">
        <v>554</v>
      </c>
      <c r="B5380">
        <v>2.85</v>
      </c>
    </row>
    <row r="5381" spans="1:2" x14ac:dyDescent="0.3">
      <c r="A5381" t="s">
        <v>552</v>
      </c>
      <c r="B5381">
        <v>2.8450000000000002</v>
      </c>
    </row>
    <row r="5382" spans="1:2" x14ac:dyDescent="0.3">
      <c r="A5382" t="s">
        <v>550</v>
      </c>
      <c r="B5382">
        <v>2.7890000000000001</v>
      </c>
    </row>
    <row r="5383" spans="1:2" x14ac:dyDescent="0.3">
      <c r="A5383" t="s">
        <v>548</v>
      </c>
      <c r="B5383">
        <v>2.9350000000000001</v>
      </c>
    </row>
    <row r="5384" spans="1:2" x14ac:dyDescent="0.3">
      <c r="A5384" t="s">
        <v>546</v>
      </c>
      <c r="B5384">
        <v>2.863</v>
      </c>
    </row>
    <row r="5385" spans="1:2" x14ac:dyDescent="0.3">
      <c r="A5385" t="s">
        <v>544</v>
      </c>
      <c r="B5385">
        <v>2.8820000000000001</v>
      </c>
    </row>
    <row r="5386" spans="1:2" x14ac:dyDescent="0.3">
      <c r="A5386" t="s">
        <v>542</v>
      </c>
      <c r="B5386">
        <v>2.835</v>
      </c>
    </row>
    <row r="5387" spans="1:2" x14ac:dyDescent="0.3">
      <c r="A5387" t="s">
        <v>540</v>
      </c>
      <c r="B5387">
        <v>2.911</v>
      </c>
    </row>
    <row r="5388" spans="1:2" x14ac:dyDescent="0.3">
      <c r="A5388" t="s">
        <v>538</v>
      </c>
      <c r="B5388">
        <v>2.8679999999999999</v>
      </c>
    </row>
    <row r="5389" spans="1:2" x14ac:dyDescent="0.3">
      <c r="A5389" t="s">
        <v>536</v>
      </c>
      <c r="B5389">
        <v>2.9119999999999999</v>
      </c>
    </row>
    <row r="5390" spans="1:2" x14ac:dyDescent="0.3">
      <c r="A5390" t="s">
        <v>535</v>
      </c>
      <c r="B5390">
        <v>3.0350000000000001</v>
      </c>
    </row>
    <row r="5391" spans="1:2" x14ac:dyDescent="0.3">
      <c r="A5391" t="s">
        <v>534</v>
      </c>
      <c r="B5391">
        <v>3.0670000000000002</v>
      </c>
    </row>
    <row r="5392" spans="1:2" x14ac:dyDescent="0.3">
      <c r="A5392" t="s">
        <v>532</v>
      </c>
      <c r="B5392">
        <v>3.129</v>
      </c>
    </row>
    <row r="5393" spans="1:2" x14ac:dyDescent="0.3">
      <c r="A5393" t="s">
        <v>530</v>
      </c>
      <c r="B5393">
        <v>3.2189999999999999</v>
      </c>
    </row>
    <row r="5394" spans="1:2" x14ac:dyDescent="0.3">
      <c r="A5394" t="s">
        <v>528</v>
      </c>
      <c r="B5394">
        <v>3.0819999999999999</v>
      </c>
    </row>
    <row r="5395" spans="1:2" x14ac:dyDescent="0.3">
      <c r="A5395" t="s">
        <v>526</v>
      </c>
      <c r="B5395">
        <v>3.069</v>
      </c>
    </row>
    <row r="5396" spans="1:2" x14ac:dyDescent="0.3">
      <c r="A5396" t="s">
        <v>524</v>
      </c>
      <c r="B5396">
        <v>2.9529999999999998</v>
      </c>
    </row>
    <row r="5397" spans="1:2" x14ac:dyDescent="0.3">
      <c r="A5397" t="s">
        <v>522</v>
      </c>
      <c r="B5397">
        <v>2.879</v>
      </c>
    </row>
    <row r="5398" spans="1:2" x14ac:dyDescent="0.3">
      <c r="A5398" t="s">
        <v>520</v>
      </c>
      <c r="B5398">
        <v>2.8540000000000001</v>
      </c>
    </row>
    <row r="5399" spans="1:2" x14ac:dyDescent="0.3">
      <c r="A5399" t="s">
        <v>518</v>
      </c>
      <c r="B5399">
        <v>2.7770000000000001</v>
      </c>
    </row>
    <row r="5400" spans="1:2" x14ac:dyDescent="0.3">
      <c r="A5400" t="s">
        <v>516</v>
      </c>
      <c r="B5400">
        <v>2.7709999999999999</v>
      </c>
    </row>
    <row r="5401" spans="1:2" x14ac:dyDescent="0.3">
      <c r="A5401" t="s">
        <v>514</v>
      </c>
      <c r="B5401">
        <v>2.7770000000000001</v>
      </c>
    </row>
    <row r="5402" spans="1:2" x14ac:dyDescent="0.3">
      <c r="A5402" t="s">
        <v>512</v>
      </c>
      <c r="B5402">
        <v>2.839</v>
      </c>
    </row>
    <row r="5403" spans="1:2" x14ac:dyDescent="0.3">
      <c r="A5403" t="s">
        <v>510</v>
      </c>
      <c r="B5403">
        <v>2.8159999999999998</v>
      </c>
    </row>
    <row r="5404" spans="1:2" x14ac:dyDescent="0.3">
      <c r="A5404" t="s">
        <v>508</v>
      </c>
      <c r="B5404">
        <v>2.746</v>
      </c>
    </row>
    <row r="5405" spans="1:2" x14ac:dyDescent="0.3">
      <c r="A5405" t="s">
        <v>506</v>
      </c>
      <c r="B5405">
        <v>2.7010000000000001</v>
      </c>
    </row>
    <row r="5406" spans="1:2" x14ac:dyDescent="0.3">
      <c r="A5406" t="s">
        <v>504</v>
      </c>
      <c r="B5406">
        <v>2.6640000000000001</v>
      </c>
    </row>
    <row r="5407" spans="1:2" x14ac:dyDescent="0.3">
      <c r="A5407" t="s">
        <v>502</v>
      </c>
      <c r="B5407">
        <v>2.6619999999999999</v>
      </c>
    </row>
    <row r="5408" spans="1:2" x14ac:dyDescent="0.3">
      <c r="A5408" t="s">
        <v>500</v>
      </c>
      <c r="B5408">
        <v>2.6920000000000002</v>
      </c>
    </row>
    <row r="5409" spans="1:2" x14ac:dyDescent="0.3">
      <c r="A5409" t="s">
        <v>498</v>
      </c>
      <c r="B5409">
        <v>2.6680000000000001</v>
      </c>
    </row>
    <row r="5410" spans="1:2" x14ac:dyDescent="0.3">
      <c r="A5410" t="s">
        <v>496</v>
      </c>
      <c r="B5410">
        <v>2.6</v>
      </c>
    </row>
    <row r="5411" spans="1:2" x14ac:dyDescent="0.3">
      <c r="A5411" t="s">
        <v>494</v>
      </c>
      <c r="B5411">
        <v>2.484</v>
      </c>
    </row>
    <row r="5412" spans="1:2" x14ac:dyDescent="0.3">
      <c r="A5412" t="s">
        <v>492</v>
      </c>
      <c r="B5412">
        <v>2.5619999999999998</v>
      </c>
    </row>
    <row r="5413" spans="1:2" x14ac:dyDescent="0.3">
      <c r="A5413" t="s">
        <v>490</v>
      </c>
      <c r="B5413">
        <v>2.528</v>
      </c>
    </row>
    <row r="5414" spans="1:2" x14ac:dyDescent="0.3">
      <c r="A5414" t="s">
        <v>488</v>
      </c>
      <c r="B5414">
        <v>2.4809999999999999</v>
      </c>
    </row>
    <row r="5415" spans="1:2" x14ac:dyDescent="0.3">
      <c r="A5415" t="s">
        <v>486</v>
      </c>
      <c r="B5415">
        <v>2.5350000000000001</v>
      </c>
    </row>
    <row r="5416" spans="1:2" x14ac:dyDescent="0.3">
      <c r="A5416" t="s">
        <v>484</v>
      </c>
      <c r="B5416">
        <v>2.5819999999999999</v>
      </c>
    </row>
    <row r="5417" spans="1:2" x14ac:dyDescent="0.3">
      <c r="A5417" t="s">
        <v>482</v>
      </c>
      <c r="B5417">
        <v>2.508</v>
      </c>
    </row>
    <row r="5418" spans="1:2" x14ac:dyDescent="0.3">
      <c r="A5418" t="s">
        <v>480</v>
      </c>
      <c r="B5418">
        <v>2.5179999999999998</v>
      </c>
    </row>
    <row r="5419" spans="1:2" x14ac:dyDescent="0.3">
      <c r="A5419" t="s">
        <v>478</v>
      </c>
      <c r="B5419">
        <v>2.57</v>
      </c>
    </row>
    <row r="5420" spans="1:2" x14ac:dyDescent="0.3">
      <c r="A5420" t="s">
        <v>476</v>
      </c>
      <c r="B5420">
        <v>2.5569999999999999</v>
      </c>
    </row>
    <row r="5421" spans="1:2" x14ac:dyDescent="0.3">
      <c r="A5421" t="s">
        <v>474</v>
      </c>
      <c r="B5421">
        <v>2.5859999999999999</v>
      </c>
    </row>
    <row r="5422" spans="1:2" x14ac:dyDescent="0.3">
      <c r="A5422" t="s">
        <v>472</v>
      </c>
      <c r="B5422">
        <v>2.6230000000000002</v>
      </c>
    </row>
    <row r="5423" spans="1:2" x14ac:dyDescent="0.3">
      <c r="A5423" t="s">
        <v>470</v>
      </c>
      <c r="B5423">
        <v>2.6080000000000001</v>
      </c>
    </row>
    <row r="5424" spans="1:2" x14ac:dyDescent="0.3">
      <c r="A5424" t="s">
        <v>468</v>
      </c>
      <c r="B5424">
        <v>2.6389999999999998</v>
      </c>
    </row>
    <row r="5425" spans="1:2" x14ac:dyDescent="0.3">
      <c r="A5425" t="s">
        <v>466</v>
      </c>
      <c r="B5425">
        <v>2.5110000000000001</v>
      </c>
    </row>
    <row r="5426" spans="1:2" x14ac:dyDescent="0.3">
      <c r="A5426" t="s">
        <v>464</v>
      </c>
      <c r="B5426">
        <v>2.456</v>
      </c>
    </row>
    <row r="5427" spans="1:2" x14ac:dyDescent="0.3">
      <c r="A5427" t="s">
        <v>462</v>
      </c>
      <c r="B5427">
        <v>2.52</v>
      </c>
    </row>
    <row r="5428" spans="1:2" x14ac:dyDescent="0.3">
      <c r="A5428" t="s">
        <v>460</v>
      </c>
      <c r="B5428">
        <v>2.5219999999999998</v>
      </c>
    </row>
    <row r="5429" spans="1:2" x14ac:dyDescent="0.3">
      <c r="A5429" t="s">
        <v>458</v>
      </c>
      <c r="B5429">
        <v>2.5259999999999998</v>
      </c>
    </row>
    <row r="5430" spans="1:2" x14ac:dyDescent="0.3">
      <c r="A5430" t="s">
        <v>456</v>
      </c>
      <c r="B5430">
        <v>2.5609999999999999</v>
      </c>
    </row>
    <row r="5431" spans="1:2" x14ac:dyDescent="0.3">
      <c r="A5431" t="s">
        <v>454</v>
      </c>
      <c r="B5431">
        <v>2.6190000000000002</v>
      </c>
    </row>
    <row r="5432" spans="1:2" x14ac:dyDescent="0.3">
      <c r="A5432" t="s">
        <v>452</v>
      </c>
      <c r="B5432">
        <v>2.6179999999999999</v>
      </c>
    </row>
    <row r="5433" spans="1:2" x14ac:dyDescent="0.3">
      <c r="A5433" t="s">
        <v>450</v>
      </c>
      <c r="B5433">
        <v>2.6579999999999999</v>
      </c>
    </row>
    <row r="5434" spans="1:2" x14ac:dyDescent="0.3">
      <c r="A5434" t="s">
        <v>448</v>
      </c>
      <c r="B5434">
        <v>2.68</v>
      </c>
    </row>
    <row r="5435" spans="1:2" x14ac:dyDescent="0.3">
      <c r="A5435" t="s">
        <v>446</v>
      </c>
      <c r="B5435">
        <v>2.7490000000000001</v>
      </c>
    </row>
    <row r="5436" spans="1:2" x14ac:dyDescent="0.3">
      <c r="A5436" t="s">
        <v>444</v>
      </c>
      <c r="B5436">
        <v>2.7269999999999999</v>
      </c>
    </row>
    <row r="5437" spans="1:2" x14ac:dyDescent="0.3">
      <c r="A5437" t="s">
        <v>442</v>
      </c>
      <c r="B5437">
        <v>2.6920000000000002</v>
      </c>
    </row>
    <row r="5438" spans="1:2" x14ac:dyDescent="0.3">
      <c r="A5438" t="s">
        <v>440</v>
      </c>
      <c r="B5438">
        <v>2.7490000000000001</v>
      </c>
    </row>
    <row r="5439" spans="1:2" x14ac:dyDescent="0.3">
      <c r="A5439" t="s">
        <v>438</v>
      </c>
      <c r="B5439">
        <v>2.73</v>
      </c>
    </row>
    <row r="5440" spans="1:2" x14ac:dyDescent="0.3">
      <c r="A5440" t="s">
        <v>436</v>
      </c>
      <c r="B5440">
        <v>2.79</v>
      </c>
    </row>
    <row r="5441" spans="1:2" x14ac:dyDescent="0.3">
      <c r="A5441" t="s">
        <v>434</v>
      </c>
      <c r="B5441">
        <v>2.8730000000000002</v>
      </c>
    </row>
    <row r="5442" spans="1:2" x14ac:dyDescent="0.3">
      <c r="A5442" t="s">
        <v>432</v>
      </c>
      <c r="B5442">
        <v>2.9249999999999998</v>
      </c>
    </row>
    <row r="5443" spans="1:2" x14ac:dyDescent="0.3">
      <c r="A5443" t="s">
        <v>430</v>
      </c>
      <c r="B5443">
        <v>2.911</v>
      </c>
    </row>
    <row r="5444" spans="1:2" x14ac:dyDescent="0.3">
      <c r="A5444" t="s">
        <v>428</v>
      </c>
      <c r="B5444">
        <v>2.931</v>
      </c>
    </row>
    <row r="5445" spans="1:2" x14ac:dyDescent="0.3">
      <c r="A5445" t="s">
        <v>426</v>
      </c>
      <c r="B5445">
        <v>2.9660000000000002</v>
      </c>
    </row>
    <row r="5446" spans="1:2" x14ac:dyDescent="0.3">
      <c r="A5446" t="s">
        <v>424</v>
      </c>
      <c r="B5446">
        <v>2.9670000000000001</v>
      </c>
    </row>
    <row r="5447" spans="1:2" x14ac:dyDescent="0.3">
      <c r="A5447" t="s">
        <v>422</v>
      </c>
      <c r="B5447">
        <v>2.9380000000000002</v>
      </c>
    </row>
    <row r="5448" spans="1:2" x14ac:dyDescent="0.3">
      <c r="A5448" t="s">
        <v>420</v>
      </c>
      <c r="B5448">
        <v>2.9279999999999999</v>
      </c>
    </row>
    <row r="5449" spans="1:2" x14ac:dyDescent="0.3">
      <c r="A5449" t="s">
        <v>418</v>
      </c>
      <c r="B5449">
        <v>2.9580000000000002</v>
      </c>
    </row>
    <row r="5450" spans="1:2" x14ac:dyDescent="0.3">
      <c r="A5450" t="s">
        <v>416</v>
      </c>
      <c r="B5450">
        <v>2.9319999999999999</v>
      </c>
    </row>
    <row r="5451" spans="1:2" x14ac:dyDescent="0.3">
      <c r="A5451" t="s">
        <v>414</v>
      </c>
      <c r="B5451">
        <v>2.9550000000000001</v>
      </c>
    </row>
    <row r="5452" spans="1:2" x14ac:dyDescent="0.3">
      <c r="A5452" t="s">
        <v>412</v>
      </c>
      <c r="B5452">
        <v>2.9689999999999999</v>
      </c>
    </row>
    <row r="5453" spans="1:2" x14ac:dyDescent="0.3">
      <c r="A5453" t="s">
        <v>410</v>
      </c>
      <c r="B5453">
        <v>2.9729999999999999</v>
      </c>
    </row>
    <row r="5454" spans="1:2" x14ac:dyDescent="0.3">
      <c r="A5454" t="s">
        <v>408</v>
      </c>
      <c r="B5454">
        <v>2.9609999999999999</v>
      </c>
    </row>
    <row r="5455" spans="1:2" x14ac:dyDescent="0.3">
      <c r="A5455" t="s">
        <v>406</v>
      </c>
      <c r="B5455">
        <v>3.109</v>
      </c>
    </row>
    <row r="5456" spans="1:2" x14ac:dyDescent="0.3">
      <c r="A5456" t="s">
        <v>404</v>
      </c>
      <c r="B5456">
        <v>3.012</v>
      </c>
    </row>
    <row r="5457" spans="1:2" x14ac:dyDescent="0.3">
      <c r="A5457" t="s">
        <v>402</v>
      </c>
      <c r="B5457">
        <v>2.964</v>
      </c>
    </row>
    <row r="5458" spans="1:2" x14ac:dyDescent="0.3">
      <c r="A5458" t="s">
        <v>400</v>
      </c>
      <c r="B5458">
        <v>2.9249999999999998</v>
      </c>
    </row>
    <row r="5459" spans="1:2" x14ac:dyDescent="0.3">
      <c r="A5459" t="s">
        <v>398</v>
      </c>
      <c r="B5459">
        <v>2.9060000000000001</v>
      </c>
    </row>
    <row r="5460" spans="1:2" x14ac:dyDescent="0.3">
      <c r="A5460" t="s">
        <v>396</v>
      </c>
      <c r="B5460">
        <v>2.8860000000000001</v>
      </c>
    </row>
    <row r="5461" spans="1:2" x14ac:dyDescent="0.3">
      <c r="A5461" t="s">
        <v>394</v>
      </c>
      <c r="B5461">
        <v>2.9129999999999998</v>
      </c>
    </row>
    <row r="5462" spans="1:2" x14ac:dyDescent="0.3">
      <c r="A5462" t="s">
        <v>392</v>
      </c>
      <c r="B5462">
        <v>2.984</v>
      </c>
    </row>
    <row r="5463" spans="1:2" x14ac:dyDescent="0.3">
      <c r="A5463" t="s">
        <v>390</v>
      </c>
      <c r="B5463">
        <v>2.9580000000000002</v>
      </c>
    </row>
    <row r="5464" spans="1:2" x14ac:dyDescent="0.3">
      <c r="A5464" t="s">
        <v>388</v>
      </c>
      <c r="B5464">
        <v>2.9860000000000002</v>
      </c>
    </row>
    <row r="5465" spans="1:2" x14ac:dyDescent="0.3">
      <c r="A5465" t="s">
        <v>387</v>
      </c>
      <c r="B5465">
        <v>3.0369999999999999</v>
      </c>
    </row>
    <row r="5466" spans="1:2" x14ac:dyDescent="0.3">
      <c r="A5466" t="s">
        <v>386</v>
      </c>
      <c r="B5466">
        <v>3.0550000000000002</v>
      </c>
    </row>
    <row r="5467" spans="1:2" x14ac:dyDescent="0.3">
      <c r="A5467" t="s">
        <v>384</v>
      </c>
      <c r="B5467">
        <v>3.1040000000000001</v>
      </c>
    </row>
    <row r="5468" spans="1:2" x14ac:dyDescent="0.3">
      <c r="A5468" t="s">
        <v>382</v>
      </c>
      <c r="B5468">
        <v>3.0750000000000002</v>
      </c>
    </row>
    <row r="5469" spans="1:2" x14ac:dyDescent="0.3">
      <c r="A5469" t="s">
        <v>380</v>
      </c>
      <c r="B5469">
        <v>3.0409999999999999</v>
      </c>
    </row>
    <row r="5470" spans="1:2" x14ac:dyDescent="0.3">
      <c r="A5470" t="s">
        <v>378</v>
      </c>
      <c r="B5470">
        <v>3.097</v>
      </c>
    </row>
    <row r="5471" spans="1:2" x14ac:dyDescent="0.3">
      <c r="A5471" t="s">
        <v>376</v>
      </c>
      <c r="B5471">
        <v>3.07</v>
      </c>
    </row>
    <row r="5472" spans="1:2" x14ac:dyDescent="0.3">
      <c r="A5472" t="s">
        <v>374</v>
      </c>
      <c r="B5472">
        <v>3.1280000000000001</v>
      </c>
    </row>
    <row r="5473" spans="1:2" x14ac:dyDescent="0.3">
      <c r="A5473" t="s">
        <v>372</v>
      </c>
      <c r="B5473">
        <v>3.129</v>
      </c>
    </row>
    <row r="5474" spans="1:2" x14ac:dyDescent="0.3">
      <c r="A5474" t="s">
        <v>370</v>
      </c>
      <c r="B5474">
        <v>3.149</v>
      </c>
    </row>
    <row r="5475" spans="1:2" x14ac:dyDescent="0.3">
      <c r="A5475" t="s">
        <v>368</v>
      </c>
      <c r="B5475">
        <v>3.2959999999999998</v>
      </c>
    </row>
    <row r="5476" spans="1:2" x14ac:dyDescent="0.3">
      <c r="A5476" t="s">
        <v>366</v>
      </c>
      <c r="B5476">
        <v>3.3519999999999999</v>
      </c>
    </row>
    <row r="5477" spans="1:2" x14ac:dyDescent="0.3">
      <c r="A5477" t="s">
        <v>365</v>
      </c>
      <c r="B5477">
        <v>3.24</v>
      </c>
    </row>
    <row r="5478" spans="1:2" x14ac:dyDescent="0.3">
      <c r="A5478" t="s">
        <v>363</v>
      </c>
      <c r="B5478">
        <v>3.2509999999999999</v>
      </c>
    </row>
    <row r="5479" spans="1:2" x14ac:dyDescent="0.3">
      <c r="A5479" t="s">
        <v>361</v>
      </c>
      <c r="B5479">
        <v>3.2530000000000001</v>
      </c>
    </row>
    <row r="5480" spans="1:2" x14ac:dyDescent="0.3">
      <c r="A5480" t="s">
        <v>359</v>
      </c>
      <c r="B5480">
        <v>3.2149999999999999</v>
      </c>
    </row>
    <row r="5481" spans="1:2" x14ac:dyDescent="0.3">
      <c r="A5481" t="s">
        <v>357</v>
      </c>
      <c r="B5481">
        <v>3.1909999999999998</v>
      </c>
    </row>
    <row r="5482" spans="1:2" x14ac:dyDescent="0.3">
      <c r="A5482" t="s">
        <v>355</v>
      </c>
      <c r="B5482">
        <v>3.258</v>
      </c>
    </row>
    <row r="5483" spans="1:2" x14ac:dyDescent="0.3">
      <c r="A5483" t="s">
        <v>353</v>
      </c>
      <c r="B5483">
        <v>3.3330000000000002</v>
      </c>
    </row>
    <row r="5484" spans="1:2" x14ac:dyDescent="0.3">
      <c r="A5484" t="s">
        <v>351</v>
      </c>
      <c r="B5484">
        <v>3.4180000000000001</v>
      </c>
    </row>
    <row r="5485" spans="1:2" x14ac:dyDescent="0.3">
      <c r="A5485" t="s">
        <v>349</v>
      </c>
      <c r="B5485">
        <v>3.496</v>
      </c>
    </row>
    <row r="5486" spans="1:2" x14ac:dyDescent="0.3">
      <c r="A5486" t="s">
        <v>347</v>
      </c>
      <c r="B5486">
        <v>3.617</v>
      </c>
    </row>
    <row r="5487" spans="1:2" x14ac:dyDescent="0.3">
      <c r="A5487" t="s">
        <v>345</v>
      </c>
      <c r="B5487">
        <v>3.63</v>
      </c>
    </row>
    <row r="5488" spans="1:2" x14ac:dyDescent="0.3">
      <c r="A5488" t="s">
        <v>343</v>
      </c>
      <c r="B5488">
        <v>3.65</v>
      </c>
    </row>
    <row r="5489" spans="1:2" x14ac:dyDescent="0.3">
      <c r="A5489" t="s">
        <v>341</v>
      </c>
      <c r="B5489">
        <v>3.661</v>
      </c>
    </row>
    <row r="5490" spans="1:2" x14ac:dyDescent="0.3">
      <c r="A5490" t="s">
        <v>339</v>
      </c>
      <c r="B5490">
        <v>3.7</v>
      </c>
    </row>
    <row r="5491" spans="1:2" x14ac:dyDescent="0.3">
      <c r="A5491" t="s">
        <v>338</v>
      </c>
      <c r="B5491">
        <v>3.7189999999999999</v>
      </c>
    </row>
    <row r="5492" spans="1:2" x14ac:dyDescent="0.3">
      <c r="A5492" t="s">
        <v>337</v>
      </c>
      <c r="B5492">
        <v>3.79</v>
      </c>
    </row>
    <row r="5493" spans="1:2" x14ac:dyDescent="0.3">
      <c r="A5493" t="s">
        <v>335</v>
      </c>
      <c r="B5493">
        <v>3.637</v>
      </c>
    </row>
    <row r="5494" spans="1:2" x14ac:dyDescent="0.3">
      <c r="A5494" t="s">
        <v>333</v>
      </c>
      <c r="B5494">
        <v>3.5960000000000001</v>
      </c>
    </row>
    <row r="5495" spans="1:2" x14ac:dyDescent="0.3">
      <c r="A5495" t="s">
        <v>331</v>
      </c>
      <c r="B5495">
        <v>3.6880000000000002</v>
      </c>
    </row>
    <row r="5496" spans="1:2" x14ac:dyDescent="0.3">
      <c r="A5496" t="s">
        <v>329</v>
      </c>
      <c r="B5496">
        <v>3.6739999999999999</v>
      </c>
    </row>
    <row r="5497" spans="1:2" x14ac:dyDescent="0.3">
      <c r="A5497" t="s">
        <v>327</v>
      </c>
      <c r="B5497">
        <v>3.7490000000000001</v>
      </c>
    </row>
    <row r="5498" spans="1:2" x14ac:dyDescent="0.3">
      <c r="A5498" t="s">
        <v>325</v>
      </c>
      <c r="B5498">
        <v>3.6960000000000002</v>
      </c>
    </row>
    <row r="5499" spans="1:2" x14ac:dyDescent="0.3">
      <c r="A5499" t="s">
        <v>323</v>
      </c>
      <c r="B5499">
        <v>3.66</v>
      </c>
    </row>
    <row r="5500" spans="1:2" x14ac:dyDescent="0.3">
      <c r="A5500" t="s">
        <v>321</v>
      </c>
      <c r="B5500">
        <v>3.6139999999999999</v>
      </c>
    </row>
    <row r="5501" spans="1:2" x14ac:dyDescent="0.3">
      <c r="A5501" t="s">
        <v>319</v>
      </c>
      <c r="B5501">
        <v>3.6739999999999999</v>
      </c>
    </row>
    <row r="5502" spans="1:2" x14ac:dyDescent="0.3">
      <c r="A5502" t="s">
        <v>317</v>
      </c>
      <c r="B5502">
        <v>3.7789999999999999</v>
      </c>
    </row>
    <row r="5503" spans="1:2" x14ac:dyDescent="0.3">
      <c r="A5503" t="s">
        <v>315</v>
      </c>
      <c r="B5503">
        <v>3.8759999999999999</v>
      </c>
    </row>
    <row r="5504" spans="1:2" x14ac:dyDescent="0.3">
      <c r="A5504" t="s">
        <v>313</v>
      </c>
      <c r="B5504">
        <v>3.9590000000000001</v>
      </c>
    </row>
    <row r="5505" spans="1:2" x14ac:dyDescent="0.3">
      <c r="A5505" t="s">
        <v>311</v>
      </c>
      <c r="B5505">
        <v>4.0030000000000001</v>
      </c>
    </row>
    <row r="5506" spans="1:2" x14ac:dyDescent="0.3">
      <c r="A5506" t="s">
        <v>309</v>
      </c>
      <c r="B5506">
        <v>4.0599999999999996</v>
      </c>
    </row>
    <row r="5507" spans="1:2" x14ac:dyDescent="0.3">
      <c r="A5507" t="s">
        <v>307</v>
      </c>
      <c r="B5507">
        <v>4.1020000000000003</v>
      </c>
    </row>
    <row r="5508" spans="1:2" x14ac:dyDescent="0.3">
      <c r="A5508" t="s">
        <v>305</v>
      </c>
      <c r="B5508">
        <v>3.9710000000000001</v>
      </c>
    </row>
    <row r="5509" spans="1:2" x14ac:dyDescent="0.3">
      <c r="A5509" t="s">
        <v>303</v>
      </c>
      <c r="B5509">
        <v>4.0439999999999996</v>
      </c>
    </row>
    <row r="5510" spans="1:2" x14ac:dyDescent="0.3">
      <c r="A5510" t="s">
        <v>301</v>
      </c>
      <c r="B5510">
        <v>4.0590000000000002</v>
      </c>
    </row>
    <row r="5511" spans="1:2" x14ac:dyDescent="0.3">
      <c r="A5511" t="s">
        <v>299</v>
      </c>
      <c r="B5511">
        <v>3.9140000000000001</v>
      </c>
    </row>
    <row r="5512" spans="1:2" x14ac:dyDescent="0.3">
      <c r="A5512" t="s">
        <v>298</v>
      </c>
      <c r="B5512">
        <v>3.9350000000000001</v>
      </c>
    </row>
    <row r="5513" spans="1:2" x14ac:dyDescent="0.3">
      <c r="A5513" t="s">
        <v>296</v>
      </c>
      <c r="B5513">
        <v>4.0270000000000001</v>
      </c>
    </row>
    <row r="5514" spans="1:2" x14ac:dyDescent="0.3">
      <c r="A5514" t="s">
        <v>294</v>
      </c>
      <c r="B5514">
        <v>4.1580000000000004</v>
      </c>
    </row>
    <row r="5515" spans="1:2" x14ac:dyDescent="0.3">
      <c r="A5515" t="s">
        <v>292</v>
      </c>
      <c r="B5515">
        <v>4.1399999999999997</v>
      </c>
    </row>
    <row r="5516" spans="1:2" x14ac:dyDescent="0.3">
      <c r="A5516" t="s">
        <v>290</v>
      </c>
      <c r="B5516">
        <v>4.1399999999999997</v>
      </c>
    </row>
    <row r="5517" spans="1:2" x14ac:dyDescent="0.3">
      <c r="A5517" t="s">
        <v>288</v>
      </c>
      <c r="B5517">
        <v>4.0599999999999996</v>
      </c>
    </row>
    <row r="5518" spans="1:2" x14ac:dyDescent="0.3">
      <c r="A5518" t="s">
        <v>286</v>
      </c>
      <c r="B5518">
        <v>4.0890000000000004</v>
      </c>
    </row>
    <row r="5519" spans="1:2" x14ac:dyDescent="0.3">
      <c r="A5519" t="s">
        <v>284</v>
      </c>
      <c r="B5519">
        <v>4.0590000000000002</v>
      </c>
    </row>
    <row r="5520" spans="1:2" x14ac:dyDescent="0.3">
      <c r="A5520" t="s">
        <v>282</v>
      </c>
      <c r="B5520">
        <v>3.9329999999999998</v>
      </c>
    </row>
    <row r="5521" spans="1:2" x14ac:dyDescent="0.3">
      <c r="A5521" t="s">
        <v>280</v>
      </c>
      <c r="B5521">
        <v>3.8610000000000002</v>
      </c>
    </row>
    <row r="5522" spans="1:2" x14ac:dyDescent="0.3">
      <c r="A5522" t="s">
        <v>278</v>
      </c>
      <c r="B5522">
        <v>3.9460000000000002</v>
      </c>
    </row>
    <row r="5523" spans="1:2" x14ac:dyDescent="0.3">
      <c r="A5523" t="s">
        <v>276</v>
      </c>
      <c r="B5523">
        <v>3.8370000000000002</v>
      </c>
    </row>
    <row r="5524" spans="1:2" x14ac:dyDescent="0.3">
      <c r="A5524" t="s">
        <v>274</v>
      </c>
      <c r="B5524">
        <v>3.8519999999999999</v>
      </c>
    </row>
    <row r="5525" spans="1:2" x14ac:dyDescent="0.3">
      <c r="A5525" t="s">
        <v>272</v>
      </c>
      <c r="B5525">
        <v>3.83</v>
      </c>
    </row>
    <row r="5526" spans="1:2" x14ac:dyDescent="0.3">
      <c r="A5526" t="s">
        <v>270</v>
      </c>
      <c r="B5526">
        <v>3.851</v>
      </c>
    </row>
    <row r="5527" spans="1:2" x14ac:dyDescent="0.3">
      <c r="A5527" t="s">
        <v>268</v>
      </c>
      <c r="B5527">
        <v>3.9449999999999998</v>
      </c>
    </row>
    <row r="5528" spans="1:2" x14ac:dyDescent="0.3">
      <c r="A5528" t="s">
        <v>266</v>
      </c>
      <c r="B5528">
        <v>3.8959999999999999</v>
      </c>
    </row>
    <row r="5529" spans="1:2" x14ac:dyDescent="0.3">
      <c r="A5529" t="s">
        <v>264</v>
      </c>
      <c r="B5529">
        <v>3.8969999999999998</v>
      </c>
    </row>
    <row r="5530" spans="1:2" x14ac:dyDescent="0.3">
      <c r="A5530" t="s">
        <v>262</v>
      </c>
      <c r="B5530">
        <v>4.1840000000000002</v>
      </c>
    </row>
    <row r="5531" spans="1:2" x14ac:dyDescent="0.3">
      <c r="A5531" t="s">
        <v>260</v>
      </c>
      <c r="B5531">
        <v>4.37</v>
      </c>
    </row>
    <row r="5532" spans="1:2" x14ac:dyDescent="0.3">
      <c r="A5532" t="s">
        <v>258</v>
      </c>
      <c r="B5532">
        <v>4.3049999999999997</v>
      </c>
    </row>
    <row r="5533" spans="1:2" x14ac:dyDescent="0.3">
      <c r="A5533" t="s">
        <v>256</v>
      </c>
      <c r="B5533">
        <v>4.3769999999999998</v>
      </c>
    </row>
    <row r="5534" spans="1:2" x14ac:dyDescent="0.3">
      <c r="A5534" t="s">
        <v>254</v>
      </c>
      <c r="B5534">
        <v>4.6150000000000002</v>
      </c>
    </row>
    <row r="5535" spans="1:2" x14ac:dyDescent="0.3">
      <c r="A5535" t="s">
        <v>252</v>
      </c>
      <c r="B5535">
        <v>4.641</v>
      </c>
    </row>
    <row r="5536" spans="1:2" x14ac:dyDescent="0.3">
      <c r="A5536" t="s">
        <v>250</v>
      </c>
      <c r="B5536">
        <v>4.7119999999999997</v>
      </c>
    </row>
    <row r="5537" spans="1:2" x14ac:dyDescent="0.3">
      <c r="A5537" t="s">
        <v>249</v>
      </c>
      <c r="B5537">
        <v>4.7240000000000002</v>
      </c>
    </row>
    <row r="5538" spans="1:2" x14ac:dyDescent="0.3">
      <c r="A5538" t="s">
        <v>248</v>
      </c>
      <c r="B5538">
        <v>4.6929999999999996</v>
      </c>
    </row>
    <row r="5539" spans="1:2" x14ac:dyDescent="0.3">
      <c r="A5539" t="s">
        <v>246</v>
      </c>
      <c r="B5539">
        <v>4.5679999999999996</v>
      </c>
    </row>
    <row r="5540" spans="1:2" x14ac:dyDescent="0.3">
      <c r="A5540" t="s">
        <v>244</v>
      </c>
      <c r="B5540">
        <v>4.9139999999999997</v>
      </c>
    </row>
    <row r="5541" spans="1:2" x14ac:dyDescent="0.3">
      <c r="A5541" t="s">
        <v>242</v>
      </c>
      <c r="B5541">
        <v>5.0309999999999997</v>
      </c>
    </row>
    <row r="5542" spans="1:2" x14ac:dyDescent="0.3">
      <c r="A5542" t="s">
        <v>240</v>
      </c>
      <c r="B5542">
        <v>4.9379999999999997</v>
      </c>
    </row>
    <row r="5543" spans="1:2" x14ac:dyDescent="0.3">
      <c r="A5543" t="s">
        <v>238</v>
      </c>
      <c r="B5543">
        <v>5.2309999999999999</v>
      </c>
    </row>
    <row r="5544" spans="1:2" x14ac:dyDescent="0.3">
      <c r="A5544" t="s">
        <v>236</v>
      </c>
      <c r="B5544">
        <v>5.26</v>
      </c>
    </row>
    <row r="5545" spans="1:2" x14ac:dyDescent="0.3">
      <c r="A5545" t="s">
        <v>234</v>
      </c>
      <c r="B5545">
        <v>5.46</v>
      </c>
    </row>
    <row r="5546" spans="1:2" x14ac:dyDescent="0.3">
      <c r="A5546" t="s">
        <v>232</v>
      </c>
      <c r="B5546">
        <v>5.335</v>
      </c>
    </row>
    <row r="5547" spans="1:2" x14ac:dyDescent="0.3">
      <c r="A5547" t="s">
        <v>230</v>
      </c>
      <c r="B5547">
        <v>5.1050000000000004</v>
      </c>
    </row>
    <row r="5548" spans="1:2" x14ac:dyDescent="0.3">
      <c r="A5548" t="s">
        <v>228</v>
      </c>
      <c r="B5548">
        <v>4.9850000000000003</v>
      </c>
    </row>
    <row r="5549" spans="1:2" x14ac:dyDescent="0.3">
      <c r="A5549" t="s">
        <v>226</v>
      </c>
      <c r="B5549">
        <v>4.8049999999999997</v>
      </c>
    </row>
    <row r="5550" spans="1:2" x14ac:dyDescent="0.3">
      <c r="A5550" t="s">
        <v>224</v>
      </c>
      <c r="B5550">
        <v>4.8049999999999997</v>
      </c>
    </row>
    <row r="5551" spans="1:2" x14ac:dyDescent="0.3">
      <c r="A5551" t="s">
        <v>222</v>
      </c>
      <c r="B5551">
        <v>4.976</v>
      </c>
    </row>
    <row r="5552" spans="1:2" x14ac:dyDescent="0.3">
      <c r="A5552" t="s">
        <v>220</v>
      </c>
      <c r="B5552">
        <v>5.14</v>
      </c>
    </row>
    <row r="5553" spans="1:2" x14ac:dyDescent="0.3">
      <c r="A5553" t="s">
        <v>218</v>
      </c>
      <c r="B5553">
        <v>5.7060000000000004</v>
      </c>
    </row>
    <row r="5554" spans="1:2" x14ac:dyDescent="0.3">
      <c r="A5554" t="s">
        <v>216</v>
      </c>
      <c r="B5554">
        <v>5.8410000000000002</v>
      </c>
    </row>
    <row r="5555" spans="1:2" x14ac:dyDescent="0.3">
      <c r="A5555" t="s">
        <v>214</v>
      </c>
      <c r="B5555">
        <v>5.4770000000000003</v>
      </c>
    </row>
    <row r="5556" spans="1:2" x14ac:dyDescent="0.3">
      <c r="A5556" t="s">
        <v>212</v>
      </c>
      <c r="B5556">
        <v>5.867</v>
      </c>
    </row>
    <row r="5557" spans="1:2" x14ac:dyDescent="0.3">
      <c r="A5557" t="s">
        <v>210</v>
      </c>
      <c r="B5557">
        <v>5.6189999999999998</v>
      </c>
    </row>
    <row r="5558" spans="1:2" x14ac:dyDescent="0.3">
      <c r="A5558" t="s">
        <v>208</v>
      </c>
      <c r="B5558">
        <v>5.766</v>
      </c>
    </row>
    <row r="5559" spans="1:2" x14ac:dyDescent="0.3">
      <c r="A5559" t="s">
        <v>206</v>
      </c>
      <c r="B5559">
        <v>6.3120000000000003</v>
      </c>
    </row>
    <row r="5560" spans="1:2" x14ac:dyDescent="0.3">
      <c r="A5560" t="s">
        <v>204</v>
      </c>
      <c r="B5560">
        <v>5.6749999999999998</v>
      </c>
    </row>
    <row r="5561" spans="1:2" x14ac:dyDescent="0.3">
      <c r="A5561" t="s">
        <v>202</v>
      </c>
      <c r="B5561">
        <v>5.6769999999999996</v>
      </c>
    </row>
    <row r="5562" spans="1:2" x14ac:dyDescent="0.3">
      <c r="A5562" t="s">
        <v>200</v>
      </c>
      <c r="B5562">
        <v>5.5650000000000004</v>
      </c>
    </row>
    <row r="5563" spans="1:2" x14ac:dyDescent="0.3">
      <c r="A5563" t="s">
        <v>198</v>
      </c>
      <c r="B5563">
        <v>5.3449999999999998</v>
      </c>
    </row>
    <row r="5564" spans="1:2" x14ac:dyDescent="0.3">
      <c r="A5564" t="s">
        <v>196</v>
      </c>
      <c r="B5564">
        <v>5.5049999999999999</v>
      </c>
    </row>
    <row r="5565" spans="1:2" x14ac:dyDescent="0.3">
      <c r="A5565" t="s">
        <v>194</v>
      </c>
      <c r="B5565">
        <v>5.59</v>
      </c>
    </row>
    <row r="5566" spans="1:2" x14ac:dyDescent="0.3">
      <c r="A5566" t="s">
        <v>192</v>
      </c>
      <c r="B5566">
        <v>5.6870000000000003</v>
      </c>
    </row>
    <row r="5567" spans="1:2" x14ac:dyDescent="0.3">
      <c r="A5567" t="s">
        <v>190</v>
      </c>
      <c r="B5567">
        <v>5.41</v>
      </c>
    </row>
    <row r="5568" spans="1:2" x14ac:dyDescent="0.3">
      <c r="A5568" t="s">
        <v>188</v>
      </c>
      <c r="B5568">
        <v>4.9889999999999999</v>
      </c>
    </row>
    <row r="5569" spans="1:2" x14ac:dyDescent="0.3">
      <c r="A5569" t="s">
        <v>186</v>
      </c>
      <c r="B5569">
        <v>5.0880000000000001</v>
      </c>
    </row>
    <row r="5570" spans="1:2" x14ac:dyDescent="0.3">
      <c r="A5570" t="s">
        <v>184</v>
      </c>
      <c r="B5570">
        <v>5.17</v>
      </c>
    </row>
    <row r="5571" spans="1:2" x14ac:dyDescent="0.3">
      <c r="A5571" t="s">
        <v>182</v>
      </c>
      <c r="B5571">
        <v>5.1150000000000002</v>
      </c>
    </row>
    <row r="5572" spans="1:2" x14ac:dyDescent="0.3">
      <c r="A5572" t="s">
        <v>180</v>
      </c>
      <c r="B5572">
        <v>5.28</v>
      </c>
    </row>
    <row r="5573" spans="1:2" x14ac:dyDescent="0.3">
      <c r="A5573" t="s">
        <v>178</v>
      </c>
      <c r="B5573">
        <v>5.8979999999999997</v>
      </c>
    </row>
    <row r="5574" spans="1:2" x14ac:dyDescent="0.3">
      <c r="A5574" t="s">
        <v>176</v>
      </c>
      <c r="B5574">
        <v>5.8819999999999997</v>
      </c>
    </row>
    <row r="5575" spans="1:2" x14ac:dyDescent="0.3">
      <c r="A5575" t="s">
        <v>174</v>
      </c>
      <c r="B5575">
        <v>6.202</v>
      </c>
    </row>
    <row r="5576" spans="1:2" x14ac:dyDescent="0.3">
      <c r="A5576" t="s">
        <v>172</v>
      </c>
      <c r="B5576">
        <v>5.782</v>
      </c>
    </row>
    <row r="5577" spans="1:2" x14ac:dyDescent="0.3">
      <c r="A5577" t="s">
        <v>170</v>
      </c>
      <c r="B5577">
        <v>5.4260000000000002</v>
      </c>
    </row>
    <row r="5578" spans="1:2" x14ac:dyDescent="0.3">
      <c r="A5578" t="s">
        <v>168</v>
      </c>
      <c r="B5578">
        <v>5.1859999999999999</v>
      </c>
    </row>
    <row r="5579" spans="1:2" x14ac:dyDescent="0.3">
      <c r="A5579" t="s">
        <v>166</v>
      </c>
      <c r="B5579">
        <v>5.5419999999999998</v>
      </c>
    </row>
    <row r="5580" spans="1:2" x14ac:dyDescent="0.3">
      <c r="A5580" t="s">
        <v>164</v>
      </c>
      <c r="B5580">
        <v>5.67</v>
      </c>
    </row>
    <row r="5581" spans="1:2" x14ac:dyDescent="0.3">
      <c r="A5581" t="s">
        <v>162</v>
      </c>
      <c r="B5581">
        <v>5.7160000000000002</v>
      </c>
    </row>
    <row r="5582" spans="1:2" x14ac:dyDescent="0.3">
      <c r="A5582" t="s">
        <v>160</v>
      </c>
      <c r="B5582">
        <v>5.516</v>
      </c>
    </row>
    <row r="5583" spans="1:2" x14ac:dyDescent="0.3">
      <c r="A5583" t="s">
        <v>158</v>
      </c>
      <c r="B5583">
        <v>5.4269999999999996</v>
      </c>
    </row>
    <row r="5584" spans="1:2" x14ac:dyDescent="0.3">
      <c r="A5584" t="s">
        <v>156</v>
      </c>
      <c r="B5584">
        <v>4.9790000000000001</v>
      </c>
    </row>
    <row r="5585" spans="1:2" x14ac:dyDescent="0.3">
      <c r="A5585" t="s">
        <v>154</v>
      </c>
      <c r="B5585">
        <v>4.88</v>
      </c>
    </row>
    <row r="5586" spans="1:2" x14ac:dyDescent="0.3">
      <c r="A5586" t="s">
        <v>152</v>
      </c>
      <c r="B5586">
        <v>5.149</v>
      </c>
    </row>
    <row r="5587" spans="1:2" x14ac:dyDescent="0.3">
      <c r="A5587" t="s">
        <v>150</v>
      </c>
      <c r="B5587">
        <v>4.7910000000000004</v>
      </c>
    </row>
    <row r="5588" spans="1:2" x14ac:dyDescent="0.3">
      <c r="A5588" t="s">
        <v>148</v>
      </c>
      <c r="B5588">
        <v>5.0170000000000003</v>
      </c>
    </row>
    <row r="5589" spans="1:2" x14ac:dyDescent="0.3">
      <c r="A5589" t="s">
        <v>146</v>
      </c>
      <c r="B5589">
        <v>5.1769999999999996</v>
      </c>
    </row>
    <row r="5590" spans="1:2" x14ac:dyDescent="0.3">
      <c r="A5590" t="s">
        <v>144</v>
      </c>
      <c r="B5590">
        <v>4.8159999999999998</v>
      </c>
    </row>
    <row r="5591" spans="1:2" x14ac:dyDescent="0.3">
      <c r="A5591" t="s">
        <v>142</v>
      </c>
      <c r="B5591">
        <v>4.9020000000000001</v>
      </c>
    </row>
    <row r="5592" spans="1:2" x14ac:dyDescent="0.3">
      <c r="A5592" t="s">
        <v>140</v>
      </c>
      <c r="B5592">
        <v>5.0650000000000004</v>
      </c>
    </row>
    <row r="5593" spans="1:2" x14ac:dyDescent="0.3">
      <c r="A5593" t="s">
        <v>138</v>
      </c>
      <c r="B5593">
        <v>4.7889999999999997</v>
      </c>
    </row>
    <row r="5594" spans="1:2" x14ac:dyDescent="0.3">
      <c r="A5594" t="s">
        <v>136</v>
      </c>
      <c r="B5594">
        <v>4.9669999999999996</v>
      </c>
    </row>
    <row r="5595" spans="1:2" x14ac:dyDescent="0.3">
      <c r="A5595" t="s">
        <v>134</v>
      </c>
      <c r="B5595">
        <v>5.0679999999999996</v>
      </c>
    </row>
    <row r="5596" spans="1:2" x14ac:dyDescent="0.3">
      <c r="A5596" t="s">
        <v>133</v>
      </c>
      <c r="B5596">
        <v>5.0869999999999997</v>
      </c>
    </row>
    <row r="5597" spans="1:2" x14ac:dyDescent="0.3">
      <c r="A5597" t="s">
        <v>131</v>
      </c>
      <c r="B5597">
        <v>5.4470000000000001</v>
      </c>
    </row>
    <row r="5598" spans="1:2" x14ac:dyDescent="0.3">
      <c r="A5598" t="s">
        <v>129</v>
      </c>
      <c r="B5598">
        <v>4.8540000000000001</v>
      </c>
    </row>
    <row r="5599" spans="1:2" x14ac:dyDescent="0.3">
      <c r="A5599" t="s">
        <v>127</v>
      </c>
      <c r="B5599">
        <v>4.5670000000000002</v>
      </c>
    </row>
    <row r="5600" spans="1:2" x14ac:dyDescent="0.3">
      <c r="A5600" t="s">
        <v>125</v>
      </c>
      <c r="B5600">
        <v>4.258</v>
      </c>
    </row>
    <row r="5601" spans="1:2" x14ac:dyDescent="0.3">
      <c r="A5601" t="s">
        <v>123</v>
      </c>
      <c r="B5601">
        <v>4.056</v>
      </c>
    </row>
    <row r="5602" spans="1:2" x14ac:dyDescent="0.3">
      <c r="A5602" t="s">
        <v>121</v>
      </c>
      <c r="B5602">
        <v>4.1319999999999997</v>
      </c>
    </row>
    <row r="5603" spans="1:2" x14ac:dyDescent="0.3">
      <c r="A5603" t="s">
        <v>119</v>
      </c>
      <c r="B5603">
        <v>3.657</v>
      </c>
    </row>
    <row r="5604" spans="1:2" x14ac:dyDescent="0.3">
      <c r="A5604" t="s">
        <v>117</v>
      </c>
      <c r="B5604">
        <v>3.7080000000000002</v>
      </c>
    </row>
    <row r="5605" spans="1:2" x14ac:dyDescent="0.3">
      <c r="A5605" t="s">
        <v>115</v>
      </c>
      <c r="B5605">
        <v>3.8149999999999999</v>
      </c>
    </row>
    <row r="5606" spans="1:2" x14ac:dyDescent="0.3">
      <c r="A5606" t="s">
        <v>113</v>
      </c>
      <c r="B5606">
        <v>3.8140000000000001</v>
      </c>
    </row>
    <row r="5607" spans="1:2" x14ac:dyDescent="0.3">
      <c r="A5607" t="s">
        <v>111</v>
      </c>
      <c r="B5607">
        <v>3.9249999999999998</v>
      </c>
    </row>
    <row r="5608" spans="1:2" x14ac:dyDescent="0.3">
      <c r="A5608" t="s">
        <v>109</v>
      </c>
      <c r="B5608">
        <v>3.794</v>
      </c>
    </row>
    <row r="5609" spans="1:2" x14ac:dyDescent="0.3">
      <c r="A5609" t="s">
        <v>107</v>
      </c>
      <c r="B5609">
        <v>3.7469999999999999</v>
      </c>
    </row>
    <row r="5610" spans="1:2" x14ac:dyDescent="0.3">
      <c r="A5610" t="s">
        <v>105</v>
      </c>
      <c r="B5610">
        <v>3.802</v>
      </c>
    </row>
    <row r="5611" spans="1:2" x14ac:dyDescent="0.3">
      <c r="A5611" t="s">
        <v>103</v>
      </c>
      <c r="B5611">
        <v>3.766</v>
      </c>
    </row>
    <row r="5612" spans="1:2" x14ac:dyDescent="0.3">
      <c r="A5612" t="s">
        <v>101</v>
      </c>
      <c r="B5612">
        <v>3.69</v>
      </c>
    </row>
    <row r="5613" spans="1:2" x14ac:dyDescent="0.3">
      <c r="A5613" t="s">
        <v>99</v>
      </c>
      <c r="B5613">
        <v>3.8340000000000001</v>
      </c>
    </row>
    <row r="5614" spans="1:2" x14ac:dyDescent="0.3">
      <c r="A5614" t="s">
        <v>97</v>
      </c>
      <c r="B5614">
        <v>3.8690000000000002</v>
      </c>
    </row>
    <row r="5615" spans="1:2" x14ac:dyDescent="0.3">
      <c r="A5615" t="s">
        <v>95</v>
      </c>
      <c r="B5615">
        <v>3.976</v>
      </c>
    </row>
    <row r="5616" spans="1:2" x14ac:dyDescent="0.3">
      <c r="A5616" t="s">
        <v>93</v>
      </c>
      <c r="B5616">
        <v>3.7309999999999999</v>
      </c>
    </row>
    <row r="5617" spans="1:2" x14ac:dyDescent="0.3">
      <c r="A5617" t="s">
        <v>91</v>
      </c>
      <c r="B5617">
        <v>4.0599999999999996</v>
      </c>
    </row>
    <row r="5618" spans="1:2" x14ac:dyDescent="0.3">
      <c r="A5618" t="s">
        <v>89</v>
      </c>
      <c r="B5618">
        <v>4.0549999999999997</v>
      </c>
    </row>
    <row r="5619" spans="1:2" x14ac:dyDescent="0.3">
      <c r="A5619" t="s">
        <v>87</v>
      </c>
      <c r="B5619">
        <v>4.024</v>
      </c>
    </row>
    <row r="5620" spans="1:2" x14ac:dyDescent="0.3">
      <c r="A5620" t="s">
        <v>85</v>
      </c>
      <c r="B5620">
        <v>3.5609999999999999</v>
      </c>
    </row>
    <row r="5621" spans="1:2" x14ac:dyDescent="0.3">
      <c r="A5621" t="s">
        <v>83</v>
      </c>
      <c r="B5621">
        <v>3.73</v>
      </c>
    </row>
    <row r="5622" spans="1:2" x14ac:dyDescent="0.3">
      <c r="A5622" t="s">
        <v>81</v>
      </c>
      <c r="B5622">
        <v>3.8149999999999999</v>
      </c>
    </row>
    <row r="5623" spans="1:2" x14ac:dyDescent="0.3">
      <c r="A5623" t="s">
        <v>79</v>
      </c>
      <c r="B5623">
        <v>3.7170000000000001</v>
      </c>
    </row>
    <row r="5624" spans="1:2" x14ac:dyDescent="0.3">
      <c r="A5624" t="s">
        <v>77</v>
      </c>
      <c r="B5624">
        <v>3.8820000000000001</v>
      </c>
    </row>
    <row r="5625" spans="1:2" x14ac:dyDescent="0.3">
      <c r="A5625" t="s">
        <v>75</v>
      </c>
      <c r="B5625">
        <v>3.8119999999999998</v>
      </c>
    </row>
    <row r="5626" spans="1:2" x14ac:dyDescent="0.3">
      <c r="A5626" t="s">
        <v>73</v>
      </c>
      <c r="B5626">
        <v>3.9159999999999999</v>
      </c>
    </row>
    <row r="5627" spans="1:2" x14ac:dyDescent="0.3">
      <c r="A5627" t="s">
        <v>71</v>
      </c>
      <c r="B5627">
        <v>4.0789999999999997</v>
      </c>
    </row>
    <row r="5628" spans="1:2" x14ac:dyDescent="0.3">
      <c r="A5628" t="s">
        <v>69</v>
      </c>
      <c r="B5628">
        <v>4.2489999999999997</v>
      </c>
    </row>
    <row r="5629" spans="1:2" x14ac:dyDescent="0.3">
      <c r="A5629" t="s">
        <v>67</v>
      </c>
      <c r="B5629">
        <v>4.8570000000000002</v>
      </c>
    </row>
    <row r="5630" spans="1:2" x14ac:dyDescent="0.3">
      <c r="A5630" t="s">
        <v>65</v>
      </c>
      <c r="B5630">
        <v>4.2699999999999996</v>
      </c>
    </row>
    <row r="5631" spans="1:2" x14ac:dyDescent="0.3">
      <c r="A5631" t="s">
        <v>63</v>
      </c>
      <c r="B5631">
        <v>4.2619999999999996</v>
      </c>
    </row>
    <row r="5632" spans="1:2" x14ac:dyDescent="0.3">
      <c r="A5632" t="s">
        <v>62</v>
      </c>
      <c r="B5632">
        <v>4.335</v>
      </c>
    </row>
    <row r="5633" spans="1:2" x14ac:dyDescent="0.3">
      <c r="A5633" t="s">
        <v>61</v>
      </c>
      <c r="B5633">
        <v>4.2759999999999998</v>
      </c>
    </row>
    <row r="5634" spans="1:2" x14ac:dyDescent="0.3">
      <c r="A5634" t="s">
        <v>59</v>
      </c>
      <c r="B5634">
        <v>4.2830000000000004</v>
      </c>
    </row>
    <row r="5635" spans="1:2" x14ac:dyDescent="0.3">
      <c r="A5635" t="s">
        <v>57</v>
      </c>
      <c r="B5635">
        <v>4.0309999999999997</v>
      </c>
    </row>
    <row r="5636" spans="1:2" x14ac:dyDescent="0.3">
      <c r="A5636" t="s">
        <v>55</v>
      </c>
      <c r="B5636">
        <v>3.802</v>
      </c>
    </row>
    <row r="5637" spans="1:2" x14ac:dyDescent="0.3">
      <c r="A5637" t="s">
        <v>53</v>
      </c>
      <c r="B5637">
        <v>3.9990000000000001</v>
      </c>
    </row>
    <row r="5638" spans="1:2" x14ac:dyDescent="0.3">
      <c r="A5638" t="s">
        <v>51</v>
      </c>
      <c r="B5638">
        <v>4.0270000000000001</v>
      </c>
    </row>
    <row r="5639" spans="1:2" x14ac:dyDescent="0.3">
      <c r="A5639" t="s">
        <v>49</v>
      </c>
      <c r="B5639">
        <v>4.0529999999999999</v>
      </c>
    </row>
    <row r="5640" spans="1:2" x14ac:dyDescent="0.3">
      <c r="A5640" t="s">
        <v>47</v>
      </c>
      <c r="B5640">
        <v>4.2770000000000001</v>
      </c>
    </row>
    <row r="5641" spans="1:2" x14ac:dyDescent="0.3">
      <c r="A5641" t="s">
        <v>45</v>
      </c>
      <c r="B5641">
        <v>6.2649999999999997</v>
      </c>
    </row>
    <row r="5642" spans="1:2" x14ac:dyDescent="0.3">
      <c r="A5642" t="s">
        <v>43</v>
      </c>
      <c r="B5642">
        <v>4.6390000000000002</v>
      </c>
    </row>
    <row r="5643" spans="1:2" x14ac:dyDescent="0.3">
      <c r="A5643" t="s">
        <v>41</v>
      </c>
      <c r="B5643">
        <v>4.8739999999999997</v>
      </c>
    </row>
    <row r="5644" spans="1:2" x14ac:dyDescent="0.3">
      <c r="A5644" t="s">
        <v>39</v>
      </c>
      <c r="B5644">
        <v>4.7510000000000003</v>
      </c>
    </row>
    <row r="5645" spans="1:2" x14ac:dyDescent="0.3">
      <c r="A5645" t="s">
        <v>37</v>
      </c>
      <c r="B5645">
        <v>5.5010000000000003</v>
      </c>
    </row>
    <row r="5646" spans="1:2" x14ac:dyDescent="0.3">
      <c r="A5646" t="s">
        <v>35</v>
      </c>
      <c r="B5646">
        <v>4.8879999999999999</v>
      </c>
    </row>
    <row r="5647" spans="1:2" x14ac:dyDescent="0.3">
      <c r="A5647" t="s">
        <v>33</v>
      </c>
      <c r="B5647">
        <v>4.5720000000000001</v>
      </c>
    </row>
    <row r="5648" spans="1:2" x14ac:dyDescent="0.3">
      <c r="A5648" t="s">
        <v>31</v>
      </c>
      <c r="B5648">
        <v>4.2320000000000002</v>
      </c>
    </row>
    <row r="5649" spans="1:2" x14ac:dyDescent="0.3">
      <c r="A5649" t="s">
        <v>29</v>
      </c>
      <c r="B5649">
        <v>4.2480000000000002</v>
      </c>
    </row>
    <row r="5650" spans="1:2" x14ac:dyDescent="0.3">
      <c r="A5650" t="s">
        <v>27</v>
      </c>
      <c r="B5650">
        <v>4.0090000000000003</v>
      </c>
    </row>
    <row r="5651" spans="1:2" x14ac:dyDescent="0.3">
      <c r="A5651" t="s">
        <v>25</v>
      </c>
      <c r="B5651">
        <v>3.9590000000000001</v>
      </c>
    </row>
    <row r="5652" spans="1:2" x14ac:dyDescent="0.3">
      <c r="A5652" t="s">
        <v>23</v>
      </c>
      <c r="B5652">
        <v>3.9409999999999998</v>
      </c>
    </row>
    <row r="5653" spans="1:2" x14ac:dyDescent="0.3">
      <c r="A5653" t="s">
        <v>21</v>
      </c>
      <c r="B5653">
        <v>4.1950000000000003</v>
      </c>
    </row>
    <row r="5654" spans="1:2" x14ac:dyDescent="0.3">
      <c r="A5654" t="s">
        <v>19</v>
      </c>
      <c r="B5654">
        <v>4.306</v>
      </c>
    </row>
    <row r="5655" spans="1:2" x14ac:dyDescent="0.3">
      <c r="A5655" t="s">
        <v>17</v>
      </c>
      <c r="B5655">
        <v>4.7169999999999996</v>
      </c>
    </row>
    <row r="5656" spans="1:2" x14ac:dyDescent="0.3">
      <c r="A5656" t="s">
        <v>15</v>
      </c>
      <c r="B5656">
        <v>4.4859999999999998</v>
      </c>
    </row>
    <row r="5657" spans="1:2" x14ac:dyDescent="0.3">
      <c r="A5657" t="s">
        <v>13</v>
      </c>
      <c r="B5657">
        <v>4.431</v>
      </c>
    </row>
    <row r="5658" spans="1:2" x14ac:dyDescent="0.3">
      <c r="A5658" t="s">
        <v>12</v>
      </c>
      <c r="B5658">
        <v>4.5789999999999997</v>
      </c>
    </row>
    <row r="5659" spans="1:2" x14ac:dyDescent="0.3">
      <c r="A5659" t="s">
        <v>11</v>
      </c>
      <c r="B5659">
        <v>4.7050000000000001</v>
      </c>
    </row>
    <row r="5660" spans="1:2" x14ac:dyDescent="0.3">
      <c r="A5660" t="s">
        <v>8</v>
      </c>
      <c r="B5660">
        <v>4.5750000000000002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9</vt:i4>
      </vt:variant>
    </vt:vector>
  </HeadingPairs>
  <TitlesOfParts>
    <vt:vector size="9" baseType="lpstr">
      <vt:lpstr>Future Gas naturale Dati Storic</vt:lpstr>
      <vt:lpstr>Grafico</vt:lpstr>
      <vt:lpstr>Analisi 99%</vt:lpstr>
      <vt:lpstr>Analisi 95%</vt:lpstr>
      <vt:lpstr>Regressione</vt:lpstr>
      <vt:lpstr>Dati per Regressione</vt:lpstr>
      <vt:lpstr>Join</vt:lpstr>
      <vt:lpstr>Rf quot</vt:lpstr>
      <vt:lpstr>Forward quot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Giacomo Rossini</dc:creator>
  <cp:lastModifiedBy>Giacomo Rossini</cp:lastModifiedBy>
  <dcterms:created xsi:type="dcterms:W3CDTF">2022-03-15T17:19:10Z</dcterms:created>
  <dcterms:modified xsi:type="dcterms:W3CDTF">2022-05-14T14:51:11Z</dcterms:modified>
</cp:coreProperties>
</file>